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updateLinks="neve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4_{CD8721E0-14CE-4577-9AC5-8A509039AADD}" xr6:coauthVersionLast="36" xr6:coauthVersionMax="36" xr10:uidLastSave="{00000000-0000-0000-0000-000000000000}"/>
  <bookViews>
    <workbookView xWindow="0" yWindow="0" windowWidth="28800" windowHeight="11565" tabRatio="800" xr2:uid="{00000000-000D-0000-FFFF-FFFF00000000}"/>
  </bookViews>
  <sheets>
    <sheet name="Titel" sheetId="9" r:id="rId1"/>
    <sheet name="Inhaltsübersicht" sheetId="8" r:id="rId2"/>
    <sheet name="GENESIS-Online" sheetId="14" r:id="rId3"/>
    <sheet name="Impressum" sheetId="12" r:id="rId4"/>
    <sheet name="Informationen zur Statistik" sheetId="7" r:id="rId5"/>
    <sheet name="24261-01" sheetId="31" r:id="rId6"/>
    <sheet name="24261-02" sheetId="32" r:id="rId7"/>
    <sheet name="24261-03" sheetId="33" r:id="rId8"/>
    <sheet name="24261-04" sheetId="34" r:id="rId9"/>
    <sheet name="24261-05" sheetId="35" r:id="rId10"/>
    <sheet name="24261-06" sheetId="45" r:id="rId11"/>
    <sheet name="24261-07" sheetId="36" r:id="rId12"/>
    <sheet name="24261-08" sheetId="47" r:id="rId13"/>
    <sheet name="24261-09" sheetId="37" r:id="rId14"/>
    <sheet name="24261-10" sheetId="38" r:id="rId15"/>
    <sheet name="Erläuterung zu CSV-Tabellen" sheetId="13" r:id="rId16"/>
    <sheet name="csv-24261-01" sheetId="52" r:id="rId17"/>
    <sheet name="csv-24261-02" sheetId="53" r:id="rId18"/>
    <sheet name="csv-24261-03" sheetId="54" r:id="rId19"/>
    <sheet name="csv-24261-04" sheetId="55" r:id="rId20"/>
    <sheet name="csv-24261-05" sheetId="56" r:id="rId21"/>
    <sheet name="csv-24261-06" sheetId="57" r:id="rId22"/>
    <sheet name="csv-24261-07" sheetId="58" r:id="rId23"/>
    <sheet name="csv-24261-08" sheetId="59" r:id="rId24"/>
    <sheet name="csv-24261-09" sheetId="60" r:id="rId25"/>
    <sheet name="csv-24261-10" sheetId="61" r:id="rId26"/>
  </sheets>
  <definedNames>
    <definedName name="_Fill" localSheetId="13" hidden="1">#REF!</definedName>
    <definedName name="_Fill" localSheetId="15" hidden="1">#REF!</definedName>
    <definedName name="_Fill" localSheetId="2" hidden="1">#REF!</definedName>
    <definedName name="_Fill" localSheetId="3" hidden="1">#REF!</definedName>
    <definedName name="_Fill" localSheetId="4" hidden="1">#REF!</definedName>
    <definedName name="_Fill" localSheetId="1" hidden="1">#REF!</definedName>
    <definedName name="_Fill" localSheetId="0" hidden="1">#REF!</definedName>
    <definedName name="_Fill" hidden="1">#REF!</definedName>
    <definedName name="_xlnm._FilterDatabase" localSheetId="25" hidden="1">'csv-24261-10'!$A$1:$K$484</definedName>
  </definedNames>
  <calcPr calcId="191029"/>
</workbook>
</file>

<file path=xl/calcChain.xml><?xml version="1.0" encoding="utf-8"?>
<calcChain xmlns="http://schemas.openxmlformats.org/spreadsheetml/2006/main">
  <c r="D194" i="52" l="1"/>
  <c r="D50" i="52" l="1"/>
  <c r="D67" i="52"/>
  <c r="D115" i="52"/>
  <c r="D116" i="52"/>
  <c r="D117" i="52"/>
  <c r="D118" i="52"/>
  <c r="D119" i="52"/>
  <c r="D120" i="52"/>
  <c r="D121" i="52"/>
  <c r="D122" i="52"/>
  <c r="D123" i="52"/>
  <c r="D124" i="52"/>
  <c r="D125" i="52"/>
  <c r="D126" i="52"/>
  <c r="D127" i="52"/>
  <c r="D128" i="52"/>
  <c r="D129" i="52"/>
  <c r="D130" i="52"/>
  <c r="D179" i="52"/>
  <c r="D180" i="52"/>
  <c r="D181" i="52"/>
  <c r="D182" i="52"/>
  <c r="D183" i="52"/>
  <c r="D184" i="52"/>
  <c r="D185" i="52"/>
  <c r="D186" i="52"/>
  <c r="D187" i="52"/>
  <c r="D188" i="52"/>
  <c r="D189" i="52"/>
  <c r="D190" i="52"/>
  <c r="D191" i="52"/>
  <c r="D192" i="52"/>
  <c r="D193" i="52"/>
  <c r="D210" i="52"/>
  <c r="D209" i="52"/>
  <c r="D208" i="52"/>
  <c r="D207" i="52"/>
  <c r="D206" i="52"/>
  <c r="D205" i="52"/>
  <c r="D204" i="52"/>
  <c r="D203" i="52"/>
  <c r="D202" i="52"/>
  <c r="D201" i="52"/>
  <c r="D200" i="52"/>
  <c r="D199" i="52"/>
  <c r="D198" i="52"/>
  <c r="D197" i="52"/>
  <c r="D196" i="52"/>
  <c r="D195" i="52"/>
  <c r="D178" i="52"/>
  <c r="D177" i="52"/>
  <c r="D176" i="52"/>
  <c r="D175" i="52"/>
  <c r="D174" i="52"/>
  <c r="D173" i="52"/>
  <c r="D172" i="52"/>
  <c r="D171" i="52"/>
  <c r="D170" i="52"/>
  <c r="D169" i="52"/>
  <c r="D168" i="52"/>
  <c r="D167" i="52"/>
  <c r="D166" i="52"/>
  <c r="D165" i="52"/>
  <c r="D164" i="52"/>
  <c r="D163" i="52"/>
  <c r="D146" i="52"/>
  <c r="D145" i="52"/>
  <c r="D144" i="52"/>
  <c r="D143" i="52"/>
  <c r="D142" i="52"/>
  <c r="D141" i="52"/>
  <c r="D140" i="52"/>
  <c r="D139" i="52"/>
  <c r="D138" i="52"/>
  <c r="D137" i="52"/>
  <c r="D136" i="52"/>
  <c r="D135" i="52"/>
  <c r="D134" i="52"/>
  <c r="D133" i="52"/>
  <c r="D132" i="52"/>
  <c r="D131" i="52"/>
  <c r="D114" i="52"/>
  <c r="D113" i="52"/>
  <c r="D112" i="52"/>
  <c r="D111" i="52"/>
  <c r="D110" i="52"/>
  <c r="D109" i="52"/>
  <c r="D108" i="52"/>
  <c r="D107" i="52"/>
  <c r="D106" i="52"/>
  <c r="D105" i="52"/>
  <c r="D104" i="52"/>
  <c r="D103" i="52"/>
  <c r="D102" i="52"/>
  <c r="D101" i="52"/>
  <c r="D100" i="52"/>
  <c r="D99" i="52"/>
  <c r="D82" i="52"/>
  <c r="D81" i="52"/>
  <c r="D80" i="52"/>
  <c r="D79" i="52"/>
  <c r="D78" i="52"/>
  <c r="D77" i="52"/>
  <c r="D76" i="52"/>
  <c r="D75" i="52"/>
  <c r="D74" i="52"/>
  <c r="D73" i="52"/>
  <c r="D72" i="52"/>
  <c r="D71" i="52"/>
  <c r="D70" i="52"/>
  <c r="D69" i="52"/>
  <c r="D68" i="52"/>
  <c r="D51" i="52"/>
  <c r="D52" i="52"/>
  <c r="D53" i="52"/>
  <c r="D54" i="52"/>
  <c r="D55" i="52"/>
  <c r="D56" i="52"/>
  <c r="D57" i="52"/>
  <c r="D58" i="52"/>
  <c r="D59" i="52"/>
  <c r="D60" i="52"/>
  <c r="D61" i="52"/>
  <c r="D62" i="52"/>
  <c r="D63" i="52"/>
  <c r="D64" i="52"/>
  <c r="D65" i="52"/>
  <c r="D66" i="52"/>
  <c r="D83" i="52"/>
  <c r="D84" i="52"/>
  <c r="D85" i="52"/>
  <c r="D86" i="52"/>
  <c r="D87" i="52"/>
  <c r="D88" i="52"/>
  <c r="D89" i="52"/>
  <c r="D90" i="52"/>
  <c r="D91" i="52"/>
  <c r="D92" i="52"/>
  <c r="D93" i="52"/>
  <c r="D94" i="52"/>
  <c r="D95" i="52"/>
  <c r="D96" i="52"/>
  <c r="D97" i="52"/>
  <c r="D98" i="52"/>
  <c r="D147" i="52"/>
  <c r="D148" i="52"/>
  <c r="D149" i="52"/>
  <c r="D150" i="52"/>
  <c r="D151" i="52"/>
  <c r="D152" i="52"/>
  <c r="D153" i="52"/>
  <c r="D154" i="52"/>
  <c r="D155" i="52"/>
  <c r="D156" i="52"/>
  <c r="D157" i="52"/>
  <c r="D158" i="52"/>
  <c r="D159" i="52"/>
  <c r="D160" i="52"/>
  <c r="D161" i="52"/>
  <c r="D162" i="52"/>
  <c r="D211" i="52"/>
  <c r="D212" i="52"/>
  <c r="D213" i="52"/>
  <c r="D214" i="52"/>
  <c r="D215" i="52"/>
  <c r="D216" i="52"/>
  <c r="D217" i="52"/>
  <c r="D218" i="52"/>
  <c r="D219" i="52"/>
  <c r="D220" i="52"/>
  <c r="D221" i="52"/>
  <c r="D222" i="52"/>
  <c r="D223" i="52"/>
  <c r="D224" i="52"/>
  <c r="D225" i="52"/>
</calcChain>
</file>

<file path=xl/sharedStrings.xml><?xml version="1.0" encoding="utf-8"?>
<sst xmlns="http://schemas.openxmlformats.org/spreadsheetml/2006/main" count="47988" uniqueCount="722">
  <si>
    <t>Anhängige Verfahren am Jahresende</t>
  </si>
  <si>
    <t xml:space="preserve">Eingegangene Kostensachen </t>
  </si>
  <si>
    <t xml:space="preserve">Eingegangene sonstige selbständige Verfahren </t>
  </si>
  <si>
    <t>Deutschland</t>
  </si>
  <si>
    <t>zur Inhaltsübersicht</t>
  </si>
  <si>
    <t>Abgaben innerhalb des Gerichts</t>
  </si>
  <si>
    <t>Statistik</t>
  </si>
  <si>
    <t>Region</t>
  </si>
  <si>
    <t>Jahr</t>
  </si>
  <si>
    <t>Erledigte Verfahren insgesamt</t>
  </si>
  <si>
    <t>Prozesskostenhilfe</t>
  </si>
  <si>
    <t>Verfahren zur Gewährung von vorläufigem Rechtsschutz</t>
  </si>
  <si>
    <t xml:space="preserve">Neuzugänge </t>
  </si>
  <si>
    <t>Klageverfahren</t>
  </si>
  <si>
    <t>Verfahrensart</t>
  </si>
  <si>
    <t>Informationen zur Statistik</t>
  </si>
  <si>
    <t>0</t>
  </si>
  <si>
    <t>Vorbemerkung</t>
  </si>
  <si>
    <t xml:space="preserve">Die Gerichte der Finanzgerichtsbarkeit behandeln Rechtsstreitigkeiten zum Steuerrecht. </t>
  </si>
  <si>
    <t xml:space="preserve">Aufbau und Zuständigkeit der Finanzgerichte in Deutschland sind im Grundgesetz und insbesondere im Gerichtsverfassungsgesetz (GVG) und in der Finanzgerichtsordnung (FGO) geregelt. 
Nach Artikel 95 des Grundgesetzes ist der Bundesfinanzhof die höchste Instanz der Finanzgerichtsbarkeit und damit die letzte Gerichtsinstanz für Streitigkeiten auf dem Gebiet des Steuerrechts und des Zollrechts, jedoch nicht für die damit zusammenhängenden Strafverfahren. Für diese ist die allgemeine Strafgerichtsbarkeit mit letztinstanzlich dem Bundesgerichtshof zuständig. 
Die Finanzgerichtsbarkeit ist anders als die anderen Gerichtsbarkeiten in Deutschland nur zweistufig aufgebaut. So gibt es in den Bundesländern Finanzgerichte und auf Bundesebene den Bundesfinanzhof in München. 
Für die Länder Berlin und Brandenburg existiert ein gemeinsames Finanzgericht mit Sitz in Cottbus. </t>
  </si>
  <si>
    <t xml:space="preserve">Über die Tätigkeit der Finanzgerichte in Zuständigkeit der Länder führen die Länder eine als FG-Statistik bezeichnete Statistik, die bundesheitlich koordiniert wird vom Ausschuss für Justizstatistik der Justizministerkonferenz. 
Die Amtliche Statistik von Bund und Ländern führt diese Statistik unter der einheitlichen Statistik-ID 24261 und bereitet die von den Berichtsstellen erhaltenen Daten in bundeseinheitlichen IT-Fachverfahren auf. </t>
  </si>
  <si>
    <t xml:space="preserve">Der Statistiknachweis in diesem Statistischen Bericht folgt dem instanzenbezogenen Aufbau der FG-Statistik. Die Daten der Finanzgerichte werden von den Statistischen Ämtern der Länder übermittelt. Der Bundesfinanzhof erstellt über seine Tätigkeit jährlich eine eigene umfangreiche Statistik nach verschiedensten Gesichtpunkten und veröffentlicht diese als Jahresbericht des Bundesfinanzhofs auf seiner Homepage. </t>
  </si>
  <si>
    <t xml:space="preserve">Einzelheiten zum instanzenbezogenen Aufbau dieses Statistischen Berichts Finanzgerichte enthält die Registerkarte Inhaltsverzeichnis. </t>
  </si>
  <si>
    <t>Methodische Hinweise zur FG-Statistik sind nachfolgend aufgeführt:</t>
  </si>
  <si>
    <t>1</t>
  </si>
  <si>
    <t>Allgemeine Angaben zur Statistik</t>
  </si>
  <si>
    <t>1.1</t>
  </si>
  <si>
    <t>Grundgesamtheit</t>
  </si>
  <si>
    <t>Finanzgerichte bzw. ihre Kammern und Senate (institutionelle Ebene); Verfahren an Finanzgerichten (Merkmalsträger).</t>
  </si>
  <si>
    <t>1.2</t>
  </si>
  <si>
    <t>Statistische Einheiten (Darstellungs- und Erhebungseinheiten)</t>
  </si>
  <si>
    <t>1.3</t>
  </si>
  <si>
    <t>Räumliche Abdeckung</t>
  </si>
  <si>
    <t>Deutschland nach Ländern und Finanzgerichten.</t>
  </si>
  <si>
    <t>1.4</t>
  </si>
  <si>
    <t>Berichtszeitraum/-zeitpunkt</t>
  </si>
  <si>
    <t>Kalenderjahr.</t>
  </si>
  <si>
    <t>1.5</t>
  </si>
  <si>
    <t>Periodizität</t>
  </si>
  <si>
    <t xml:space="preserve">Die FG-Statistik wurde zum Berichtsjahr 1983 im früheren Bundesgebiet eingeführt. Seit 1990 liegen vollständige Ergebnisse aus allen alten Ländern vor. Nachdem ab 1992 die FG-Statistik sukzessive auch in den neuen Ländern eingeführt wurde, liegen seit 1995 vollständige Ergebnisse für Deutschland vor. Mit der Erweiterung der Zuständigkeit der Finanzgerichte auch für Kindergeldsachen ist der in der Statistik abgebildete Geschäftsanfall seit 2005 nicht mehr voll mit den Vorjahren vergleichbar. Die Aufbereitung und Veröffentlichung im Bund erfolgt jährlich. </t>
  </si>
  <si>
    <t>1.6</t>
  </si>
  <si>
    <t>Rechtsgrundlagen und andere Vereinbarungen</t>
  </si>
  <si>
    <t>Für die FG-Statistik gibt es keine Rechtsgrundlage auf EU- und Bundesebene. Die Ein- und Durchführung der FG-Statistik basiert auf bundeseinheitlichen Verwaltungsanordnungen der Länder. Das Statistische Bundesamt stellt auf der Grundlage von § 3 Abs. 3 BStatG vom 22.01.1987 (BGBl. I S. 462) die Länderergebnisse aus der FG-Statistik zu einem Bundesergebnis zusammen.</t>
  </si>
  <si>
    <t>1.7</t>
  </si>
  <si>
    <t>Geheimhaltung</t>
  </si>
  <si>
    <t>1.7.1</t>
  </si>
  <si>
    <t>Geheimhaltungsvorschriften</t>
  </si>
  <si>
    <t>Die Ergebnisse werden als Verwaltungsdaten betrachtet.</t>
  </si>
  <si>
    <t>1.7.2</t>
  </si>
  <si>
    <t>Geheimhaltungsverfahren</t>
  </si>
  <si>
    <t>1.8</t>
  </si>
  <si>
    <t>Qualitätsmanagement</t>
  </si>
  <si>
    <t>1.8.1</t>
  </si>
  <si>
    <t>Qualitätssicherung</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</si>
  <si>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</si>
  <si>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1.8.2</t>
  </si>
  <si>
    <t>Qualitätsbewertung</t>
  </si>
  <si>
    <t>Bei der FG-Statistik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</si>
  <si>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2</t>
  </si>
  <si>
    <t>Inhalte und Nutzerbedarf</t>
  </si>
  <si>
    <t>2.1</t>
  </si>
  <si>
    <t>Inhalte der Statistik</t>
  </si>
  <si>
    <t>2.1.1</t>
  </si>
  <si>
    <t>Inhaltliche Schwerpunkte der Statistik</t>
  </si>
  <si>
    <t>Für Klagen und Verfahren zum vorläufigen Rechtsschutz: Art des Verfahrens, Art der Erledigung, Art und Zahl der Sachgebiete, Inhalt der Entscheidung, Verfahrensdauer, Verfahrensbeteiligte, Zuständigkeit für Entscheidung. 
Für die sonstigen Verfahren: Art des Verfahrens, Geschäftsanfall.</t>
  </si>
  <si>
    <t>2.1.2</t>
  </si>
  <si>
    <t>Klassifikationssysteme</t>
  </si>
  <si>
    <t>Die Klageverfahren und Verfahren zur Gewährleistung von vorläufigem Rechtsschutz bei den Finanzgerichten werden nach einer Klassifikation der Erledigungsarten und einer Klassifikation der Sachgebiete erfasst und dargestellt. Diese Klassifikationen sind Bestandteil der bundeseinheitlichen Anordnung für die FG-Statistik des Ausschusses für Justizstatistik der Justizministerkonferenz. Die darin enthaltene Klassifikation der Sachgebiete der FG-Statistik ist am Ende dieser Informationen zur Statistik aufgeführt.</t>
  </si>
  <si>
    <t>2.1.3</t>
  </si>
  <si>
    <t>Statistische Konzepte und Definitionen</t>
  </si>
  <si>
    <t>Inhaltliche Definitionen sind Bestandteil der bundeseinheitlichen Anordnung für die FG-Statistik des Ausschusses für Justizstatistik der Justizministerkonferenz. Der Statistische Bericht orientiert sich an diesen Definitionen.</t>
  </si>
  <si>
    <t>2.2</t>
  </si>
  <si>
    <t>Nutzerbedarf</t>
  </si>
  <si>
    <t xml:space="preserve">Mit den Ergebnissen der FG-Statistik sollen Geschäftsanfall und -erledigung bei den Finanzgerichten abgebildet werden. Damit liefert die Statistik Informationen einerseits für die Kapazitätsplanung durch die Justizverwaltungen, andererseits für die Bewertung und Weiterentwicklung des sozialrechtlichen Instrumentariums sowie für die Evaluation der Gesetzgebung auf dem Gebiet des Sozial- und Sozialverfahrensrechts. Zu den Hauptnutzern der FG-Statistik zählen die Organe der Justizverwaltungen sowie die Rechtspolitik auf Länder- und Bundesebene. </t>
  </si>
  <si>
    <t>2.3</t>
  </si>
  <si>
    <t>Nutzerkonsultation</t>
  </si>
  <si>
    <t>Die Einbeziehung der Nutzerinnen und Nutzer erfolgt insbesondere durch den Ausschuss für Justizstatistik der Justizministerkonferenz. Der Ausschuss regelt den organisatorischen und inhaltlichen Rahmen für die FG-Statistik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</si>
  <si>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3</t>
  </si>
  <si>
    <t>Methodik</t>
  </si>
  <si>
    <t>3.1</t>
  </si>
  <si>
    <t>Konzept der Datengewinnung</t>
  </si>
  <si>
    <t>Die FG-Statistik erfolgt entsprechend der Kriterien des Ausschusses für Justizstatistik elektronisch aus IT-Fachverfahren, die im Zuständigkeitsbereich der jeweiligen Justizverwaltung eingesetzt werden. Die FG-Statistik ist eine Sekunderfassung auf Basis von Verwaltungsdaten in den Geschäftsstellen. Bei der FG-Statistik handelt es sich um eine Vollerfassung der in der Anordnung des Ausschusses definierten Merkmale. Aus diesem Grund werden keine Stichprobenverfahren eingesetzt.</t>
  </si>
  <si>
    <t>3.2</t>
  </si>
  <si>
    <t>Vorbereitung und Durchführung der Datengewinnung</t>
  </si>
  <si>
    <t>Der Geschäftsanfall insgesamt an Verfahren vor den Finanzgerichten wird bei den Geschäftsstellen der Finanzgerichte über Monatsübersichten summarisch erfasst. Für die Klageverfahren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</si>
  <si>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3.3</t>
  </si>
  <si>
    <t>Datenaufbereitung (einschl. Hochrechnung)</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</si>
  <si>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</si>
  <si>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3.4</t>
  </si>
  <si>
    <t>Preis- und Saisonbereinigung; andere Analyseverfahren</t>
  </si>
  <si>
    <t>Entfällt.</t>
  </si>
  <si>
    <t>3.5</t>
  </si>
  <si>
    <t>Beantwortungsaufwand</t>
  </si>
  <si>
    <t>Die Datenübermittlung an die Statistischen Ämter erfolgt aus IT-Fachverfahren, so dass der Aufwand begrenzt ist.</t>
  </si>
  <si>
    <t>4</t>
  </si>
  <si>
    <t>Genauigkeit und Zuverlässigkeit</t>
  </si>
  <si>
    <t>4.1</t>
  </si>
  <si>
    <t>Qualitative Gesamtbewertung der Genauigkeit</t>
  </si>
  <si>
    <t>Grundsätzlich sind die Ergebnisse der FG-Statistik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</si>
  <si>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4.2</t>
  </si>
  <si>
    <t>Stichprobenbedingte Fehler</t>
  </si>
  <si>
    <t>Bei der FG-Statistik handelt es sich um eine Vollerfassung der vom Ausschuss für Justizstatistik der Justizministerkonferenz definierten Merkmale. Aus diesem Grund sind keine Stichprobenverfahren erforderlich und es können keine stichprobenbedingten Fehler auftreten.</t>
  </si>
  <si>
    <t>4.3</t>
  </si>
  <si>
    <t>Nicht-Stichprobenbedingte Fehler</t>
  </si>
  <si>
    <t>4.3.1</t>
  </si>
  <si>
    <t>Fehler durch die Erfassungsgrundlage</t>
  </si>
  <si>
    <t>Siehe Punkt 4.1</t>
  </si>
  <si>
    <t>4.3.2</t>
  </si>
  <si>
    <t>Antwortausfälle auf Ebene der Einheiten (Unit-Non-Response)</t>
  </si>
  <si>
    <t>4.3.3</t>
  </si>
  <si>
    <t>Antwortausfälle auf Ebene wichtiger Merkmale (Item-Non-Response)</t>
  </si>
  <si>
    <t xml:space="preserve">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</si>
  <si>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4.4</t>
  </si>
  <si>
    <t>Revisionen</t>
  </si>
  <si>
    <t>4.4.1</t>
  </si>
  <si>
    <t>Revisionsgrundsätze</t>
  </si>
  <si>
    <t xml:space="preserve">In der FG-Statistik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</si>
  <si>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4.4.2</t>
  </si>
  <si>
    <t>Revisionsverfahren</t>
  </si>
  <si>
    <t>Siehe Punkt 4.4.1</t>
  </si>
  <si>
    <t>4.4.3</t>
  </si>
  <si>
    <t>Revisionsanalysen</t>
  </si>
  <si>
    <t>5</t>
  </si>
  <si>
    <t>Aktualität und Pünktlichkeit</t>
  </si>
  <si>
    <t>5.1</t>
  </si>
  <si>
    <t>Aktualität</t>
  </si>
  <si>
    <t>Zur FG-Statistik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FG-Statistik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</si>
  <si>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5.2</t>
  </si>
  <si>
    <t>Pünktlichkeit</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</si>
  <si>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</si>
  <si>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6</t>
  </si>
  <si>
    <t>Vergleichbarkeit</t>
  </si>
  <si>
    <t>6.1</t>
  </si>
  <si>
    <t>Räumliche Vergleichbarkeit</t>
  </si>
  <si>
    <t xml:space="preserve">Die FG-Statistik wird in allen Bundesländern nach bundeseinheitlichen IT-Fachverfahren erfasst und aufbereitet. Die Daten sind somit grundsätzlich räumlich vergleichbar. Nachdem ab 1992 die FG-Statistik sukzessive auch in den neuen Ländern eingeführt wurde, liegen seit 1995 vollständige Ergebnisse für Deutschland vor. </t>
  </si>
  <si>
    <t xml:space="preserve">Für die Länder Berlin und Brandenburg existiert ein gemeinsames Finanzgericht mit Sitz in Cottbus. </t>
  </si>
  <si>
    <t>6.2</t>
  </si>
  <si>
    <t>Zeitliche Vergleichbarkeit</t>
  </si>
  <si>
    <t>Die FG-Statistik wurde zum Berichtsjahr 1983 im früheren Bundesgebiet eingeführt. Seit 1990 liegen vollständige Ergebnisse aus allen alten Ländern vor. Nachdem ab 1992 die FG-Statistik sukzessive auch in den neuen Ländern eingeführt wurde, liegen seit 1995 vollständige Ergebnisse für Deutschland vor.</t>
  </si>
  <si>
    <t xml:space="preserve">Zum 1. Januar 1996 wurde die Zuständigkeit für Kindergeldsachen, die bis dahin bei den Sozialgerichten lag, per Gesetz auf die Finanzgerichte übertragen. Wegen der vergrößerten Zuständigkeit seit 1996 sind die Ergebnisse der FG-Statistik ab 1996 mit denen der Vorjahre nur eingeschränkt vergleichbar. </t>
  </si>
  <si>
    <t xml:space="preserve">Zum Berichtsjahr 2007 wurde in der FG-Statistik ein neuer, differenzierterer Sachgebietskatalog eingeführt. Die Abgrenzung dieser neuen Sachgebiete ist nicht ganz deckungsgleich mit der für die Vorjahre, ein Vergleich der Ergebnisse mit denen der Vorjahre ist daher nur eingeschränkt möglich. </t>
  </si>
  <si>
    <t>7</t>
  </si>
  <si>
    <t>Kohärenz</t>
  </si>
  <si>
    <t>7.1</t>
  </si>
  <si>
    <t>Statistikübergreifende Kohärenz</t>
  </si>
  <si>
    <t>Die Erfassung erfolgt in der FG-Statistik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FG-Statistik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FG-Statistik alle Erledigungsarten differenziert ausgewiesen werden.</t>
  </si>
  <si>
    <t>7.2</t>
  </si>
  <si>
    <t>Statistikinterne Kohärenz</t>
  </si>
  <si>
    <t>Entfällt</t>
  </si>
  <si>
    <t>7.3</t>
  </si>
  <si>
    <t>Input für andere Statistiken</t>
  </si>
  <si>
    <t>8</t>
  </si>
  <si>
    <t>Verbreitung und Kommunikation</t>
  </si>
  <si>
    <t>8.1</t>
  </si>
  <si>
    <t>Verbreitungswege</t>
  </si>
  <si>
    <t>8.1.1</t>
  </si>
  <si>
    <t>Pressemitteilungen</t>
  </si>
  <si>
    <t>Keine.</t>
  </si>
  <si>
    <t>8.1.2</t>
  </si>
  <si>
    <t>Veröffentlichungen</t>
  </si>
  <si>
    <t>• Bundesergebnisse werden vom Statistischen Bundesamt bisher jährlich als Fachserie 10, Reihe 2.5, 
   "Finanzgerichte" und künftig als "Statistischer Bericht, Finanzgerichte" veröffentlicht. 
• Landes- und Regionalergebnisse werden von den Statistischen Ämter der Länder veröffentlicht.</t>
  </si>
  <si>
    <t>8.1.3</t>
  </si>
  <si>
    <t>Online-Datenbank</t>
  </si>
  <si>
    <t>Genesis.</t>
  </si>
  <si>
    <t>8.1.4</t>
  </si>
  <si>
    <t>Zugang zu Mikrodaten</t>
  </si>
  <si>
    <t>Bisher keine Angabe.</t>
  </si>
  <si>
    <t>8.1.5</t>
  </si>
  <si>
    <t>Sonstige Verbreitungswege</t>
  </si>
  <si>
    <t>8.2</t>
  </si>
  <si>
    <t>Methodenpapiere/Dokumentation der Methodik</t>
  </si>
  <si>
    <t>• Stamm, Manfred / Stamm, Yvonne (2022): Justizstatistik. Juristischer Verlag Pegnitz.
• Stamm, Manfred / Stamm, Yvonne (2022): Aktenführung und weitere Aufgaben der Geschäftsstelle. 
   Juristischer Verlag Pegnitz.</t>
  </si>
  <si>
    <t>8.3</t>
  </si>
  <si>
    <t>Richtlinien der Verbreitung</t>
  </si>
  <si>
    <t>8.3.1</t>
  </si>
  <si>
    <t>Veröffentlichungskalender</t>
  </si>
  <si>
    <t>8.3.2</t>
  </si>
  <si>
    <t>Zugriff auf den Veröffentlichungskalender</t>
  </si>
  <si>
    <t>8.3.3</t>
  </si>
  <si>
    <t>Zugangsmöglichkeiten der Nutzer/-innen</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</si>
  <si>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</si>
  <si>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9.</t>
  </si>
  <si>
    <t>Sonstige fachstatistische Hinweise</t>
  </si>
  <si>
    <t>10</t>
  </si>
  <si>
    <t>Das Finanzgerichtsverfahren hatte als Verfahrensschwerpunkt</t>
  </si>
  <si>
    <t>Sachgebiet</t>
  </si>
  <si>
    <t>Nr.</t>
  </si>
  <si>
    <t xml:space="preserve">0100 </t>
  </si>
  <si>
    <t>Gewinneinkünfte</t>
  </si>
  <si>
    <t xml:space="preserve">0200 </t>
  </si>
  <si>
    <t>Überschusseinkünfte</t>
  </si>
  <si>
    <t xml:space="preserve">0300 </t>
  </si>
  <si>
    <t>Sonstige Steuern von Einkommen einschließlich nichteinkunftsartspezifische Streitpunkte</t>
  </si>
  <si>
    <t xml:space="preserve">0310 </t>
  </si>
  <si>
    <t>Lohnsteuer und Einkommensteuer-Vorauszahlung</t>
  </si>
  <si>
    <t xml:space="preserve">0320 </t>
  </si>
  <si>
    <t>Kapitalertragsteuer</t>
  </si>
  <si>
    <t xml:space="preserve">0330 </t>
  </si>
  <si>
    <t>Kirchensteuer</t>
  </si>
  <si>
    <t xml:space="preserve">0340 </t>
  </si>
  <si>
    <t xml:space="preserve">0350 </t>
  </si>
  <si>
    <t>Solidaritätszuschlag</t>
  </si>
  <si>
    <t>0400</t>
  </si>
  <si>
    <t>Steuern von Einkommen, die (noch) nicht eindeutig den Sachgebieten 0100 bis 0300 zugeordnet werden konnten, zum Beispiel wegen fehlender weiterer Angaben.</t>
  </si>
  <si>
    <t xml:space="preserve">0500 </t>
  </si>
  <si>
    <t xml:space="preserve">0600 </t>
  </si>
  <si>
    <t>Objektbezogene Steuern</t>
  </si>
  <si>
    <t xml:space="preserve">0610 </t>
  </si>
  <si>
    <t>Gewerbesteuermessbetrag</t>
  </si>
  <si>
    <t xml:space="preserve">0620 </t>
  </si>
  <si>
    <t>Grundsteuermessbetrag</t>
  </si>
  <si>
    <t xml:space="preserve">0700 </t>
  </si>
  <si>
    <t>0710</t>
  </si>
  <si>
    <t>0711</t>
  </si>
  <si>
    <t>Umsatzsteuer</t>
  </si>
  <si>
    <t>0720</t>
  </si>
  <si>
    <t>Rechtsverkehrsteuer</t>
  </si>
  <si>
    <t>0721</t>
  </si>
  <si>
    <t>0722</t>
  </si>
  <si>
    <t>Grunderwerbsteuer</t>
  </si>
  <si>
    <t>0730</t>
  </si>
  <si>
    <t>Kraftfahrzeugsteuer</t>
  </si>
  <si>
    <t xml:space="preserve">0800 </t>
  </si>
  <si>
    <t>0810</t>
  </si>
  <si>
    <t>Verbrauchsteuern</t>
  </si>
  <si>
    <t xml:space="preserve">0811 </t>
  </si>
  <si>
    <t>Energiesteuer</t>
  </si>
  <si>
    <t xml:space="preserve">0812 </t>
  </si>
  <si>
    <t>Tabaksteuer</t>
  </si>
  <si>
    <t xml:space="preserve">0813 </t>
  </si>
  <si>
    <t>Stromsteuer</t>
  </si>
  <si>
    <t>0820</t>
  </si>
  <si>
    <t xml:space="preserve">0821 </t>
  </si>
  <si>
    <t>Zölle (einschließlich Zolltarif)</t>
  </si>
  <si>
    <t xml:space="preserve">0822 </t>
  </si>
  <si>
    <t xml:space="preserve">0823 </t>
  </si>
  <si>
    <t>Marktordnungssachen</t>
  </si>
  <si>
    <t xml:space="preserve">0900 </t>
  </si>
  <si>
    <t xml:space="preserve">0910 </t>
  </si>
  <si>
    <t xml:space="preserve">0920 </t>
  </si>
  <si>
    <t xml:space="preserve">1000 </t>
  </si>
  <si>
    <t>Feststellung von Besteuerungsgrundlagen, Bewertung und Zerlegung</t>
  </si>
  <si>
    <t>1010</t>
  </si>
  <si>
    <t>Gesonderte Feststellung von Einkünften</t>
  </si>
  <si>
    <t xml:space="preserve">1020 </t>
  </si>
  <si>
    <t>Besondere Feststellung nach dem KStG</t>
  </si>
  <si>
    <t xml:space="preserve">1030 </t>
  </si>
  <si>
    <t>Bewertung des Grundvermögens</t>
  </si>
  <si>
    <t>Inhaltsübersicht</t>
  </si>
  <si>
    <t>Übersicht GENESIS-Online</t>
  </si>
  <si>
    <t>Impressum</t>
  </si>
  <si>
    <t>Tabellen</t>
  </si>
  <si>
    <t>Geschäftsentwicklung beim Finanzgericht</t>
  </si>
  <si>
    <t>24261-01</t>
  </si>
  <si>
    <t>Zeitreihe</t>
  </si>
  <si>
    <t>24261-02</t>
  </si>
  <si>
    <t xml:space="preserve">nach Ländern </t>
  </si>
  <si>
    <t>Klageverfahren beim Finanzgericht</t>
  </si>
  <si>
    <t>24261-03</t>
  </si>
  <si>
    <t>Erledigte Verfahren nach Art der Erledigung, Inhalt der Entscheidung, Zahl der Sachgebiete, Zuständigkeit und Ländern</t>
  </si>
  <si>
    <t>24261-04</t>
  </si>
  <si>
    <t>Erledigte Verfahren nach Verfahrensdauer und Ländern</t>
  </si>
  <si>
    <t>24261-05</t>
  </si>
  <si>
    <t>Erledigte Verfahren nach Sachgebieten und Ländern</t>
  </si>
  <si>
    <t>24261-06</t>
  </si>
  <si>
    <t>Erledigte Verfahren vor dem Güterichter nach Ländern</t>
  </si>
  <si>
    <t>Verfahren zur Gewährleistung von vorläufigem Rechtsschutz beim Finanzgericht</t>
  </si>
  <si>
    <t>24261-07</t>
  </si>
  <si>
    <t>24261-08</t>
  </si>
  <si>
    <t>24261-09</t>
  </si>
  <si>
    <t>24261-10</t>
  </si>
  <si>
    <t>Daten zur Weiterverarbeitung</t>
  </si>
  <si>
    <t>Anhänge</t>
  </si>
  <si>
    <t>Erläuterung zu CSV-Tabellen</t>
  </si>
  <si>
    <t>csv-24261-01</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</si>
  <si>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</si>
  <si>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</si>
  <si>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</si>
  <si>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</si>
  <si>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</si>
  <si>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</si>
  <si>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</si>
  <si>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</si>
  <si>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</si>
  <si>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</si>
  <si>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</si>
  <si>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</si>
  <si>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</si>
  <si>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</si>
  <si>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</si>
  <si>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Gebietsstand</t>
  </si>
  <si>
    <t>Die Angaben für Deutschland beziehen sich auf die Bundesrepublik Deutschland nach dem Gebietsstand seit dem 3. Oktober 1990.</t>
  </si>
  <si>
    <t>Abs. =</t>
  </si>
  <si>
    <t>Absatz</t>
  </si>
  <si>
    <t>AO =</t>
  </si>
  <si>
    <t>Abgabenordnung</t>
  </si>
  <si>
    <t>Art. =</t>
  </si>
  <si>
    <t>Artikel</t>
  </si>
  <si>
    <t>GVG =</t>
  </si>
  <si>
    <t>Gerichtsverfassungsgesetz</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</si>
  <si>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</si>
  <si>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</si>
  <si>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Statistischer Bericht</t>
  </si>
  <si>
    <t>Finanzgerichte</t>
  </si>
  <si>
    <t>EVAS-Nummer
24261</t>
  </si>
  <si>
    <t>Ergänzung zur Datenbank
GENESIS-Online</t>
  </si>
  <si>
    <t>Erscheinungsfolge: Jährlich</t>
  </si>
  <si>
    <t>Artikelnummer:</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</si>
  <si>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</si>
  <si>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</si>
  <si>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</si>
  <si>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</si>
  <si>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</si>
  <si>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</si>
  <si>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</si>
  <si>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</si>
  <si>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</si>
  <si>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</si>
  <si>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</si>
  <si>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</si>
  <si>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</si>
  <si>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</si>
  <si>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</si>
  <si>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</si>
  <si>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</si>
  <si>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</si>
  <si>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</si>
  <si>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</si>
  <si>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</si>
  <si>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csv-24261-02</t>
  </si>
  <si>
    <t>csv-24261-03</t>
  </si>
  <si>
    <t>csv-24261-04</t>
  </si>
  <si>
    <t>csv-24261-05</t>
  </si>
  <si>
    <t>csv-24261-06</t>
  </si>
  <si>
    <t>csv-24261-07</t>
  </si>
  <si>
    <t>csv-24261-08</t>
  </si>
  <si>
    <t>csv-24261-09</t>
  </si>
  <si>
    <t>csv-24261-10</t>
  </si>
  <si>
    <t>zu Tabelle 24261-02: Geschäftsentwicklung der Verfahren beim Finanzgericht nach Ländern</t>
  </si>
  <si>
    <t>zu Tabelle 24261-01: Geschäftsentwicklung der Verfahren beim Finanzgericht - Zeitreihe</t>
  </si>
  <si>
    <t>zu Tabelle 24261-03: Beim Finanzamt erledigte Klageverfahren nach Art der Erledigung, Inhalt der Entscheidung, Zahl der Sachgebiete, Zuständigkeit und Ländern</t>
  </si>
  <si>
    <t>zu Tabelle 24261-04: Beim Finanzamt erledigte Klageverfahren nach Verfahrensdauer und Ländern</t>
  </si>
  <si>
    <t>zu Tabelle 24261-06: Beim Finanzamt erledigte Klageverfahren vor dem Güterichter nach Ländern</t>
  </si>
  <si>
    <t>zu Tabelle 24261-05: Beim Finanzamt erledigte Klageverfahren nach Sachgebieten und Ländern</t>
  </si>
  <si>
    <t>zu Tabelle 24261-07: Beim Finanzamt erledigte Verfahren zur Gewährleistung von vorläufigem Rechtsschutz nach Art der Erledigung, Inhalt der Entscheidung, Zahl der Sachgebiete, Zuständigkeit und Ländern</t>
  </si>
  <si>
    <t>zu Tabelle 24261-08: Beim Finanzamt erledigte Verfahren zur Gewährleistung von vorläufigem Rechtsschutz nach Verfahrensdauer und Ländern</t>
  </si>
  <si>
    <t>zu Tabelle 24261-09: Beim Finanzamt erledigte Verfahren zur Gewährleistung von vorläufigem Rechtsschutz nach Sachgebieten und Ländern</t>
  </si>
  <si>
    <t>zu Tabelle 24261-10: Beim Finanzamt erledigte Verfahren zur Gewährleistung von vorläufigem Rechtsschutz vor dem Güterichter nach Ländern</t>
  </si>
  <si>
    <t>Zeitraum</t>
  </si>
  <si>
    <t>Inhalt</t>
  </si>
  <si>
    <t>Code</t>
  </si>
  <si>
    <t>Für den Bereich der Finanzgerichte sind in 
GENESIS-Online folgende Abrufmöglichkeiten gegeben:</t>
  </si>
  <si>
    <t>24261-0001</t>
  </si>
  <si>
    <t>24261-0002</t>
  </si>
  <si>
    <t>Jährlich ab 2018</t>
  </si>
  <si>
    <t>Vor dem Finanzgericht erledigte Klagen: Deutschland, Jahre, Art der Erledigung</t>
  </si>
  <si>
    <t>Vor dem Finanzgericht erledigte Klagen: Bundesländer, Jahre, Art der Erledigung</t>
  </si>
  <si>
    <t>Haftung für Steuern</t>
  </si>
  <si>
    <t>Haftung für Lohnsteuer</t>
  </si>
  <si>
    <t>Haftung für Umsatzsteuer</t>
  </si>
  <si>
    <t>Haftung für Körperschaftsteuer</t>
  </si>
  <si>
    <t>AO/FGO-Sachen</t>
  </si>
  <si>
    <t>Verfahren in Vollstreckungssachen</t>
  </si>
  <si>
    <t>Vollschätzfälle</t>
  </si>
  <si>
    <t>Erläuterung zu SG 1200 in der Anordnung zur FG-Statistik:</t>
  </si>
  <si>
    <t>Ein Verfahren wegen Vollschätzung liegt vor, wenn</t>
  </si>
  <si>
    <t>a) die Finanzbehörde die Besteuerungsgrundlagen wegen Nichtabgabe der Steuererklärung geschätzt hat und</t>
  </si>
  <si>
    <t>b) die Finanzbehörde nach Vorlage der Steuererklärung ohne weitere Rückfrage durch Änderungsbescheid abhilft und sich dadurch das beim Finanzgericht anhängige Verfahren erledigt.</t>
  </si>
  <si>
    <t>Ein Verfahren ist im Sachgebiet 1200 zu erfassen, wenn beim Eingang des Verfahrens festgestellt werden kann, dass die Voraussetzung zu a) vorliegt. Kann erst im Verlauf des Verfahrens festgestellt werden, dass die Voraussetzung zu a) vorliegt, ist das Sachgebiet nachträglich zu ändern (§ 4 Absatz 4 Nummer 2). Wurde ein Verfahren im Sachgebiet 1200 erfasst und wird im Verlauf des Verfahrens festgestellt, dass mindestens eine der Voraussetzungen zu b) nicht mehr eintreten kann, ist das Sachgebiet nachträglich zu ändern (§ 4 Absatz 4 Nummer 2).</t>
  </si>
  <si>
    <t>Anordnung zur FG-Statistik, § 4 Erfassung der Verfahren, Absatz 4:</t>
  </si>
  <si>
    <t>Wie Abgaben innerhalb des Gerichts (§ 5) sind zu behandeln
1. irrtümlich statistisch erfasste Verfahren,
2. nachträgliche Änderungen des Sachgebiets</t>
  </si>
  <si>
    <t>Sonstiger Geschäftsanfall</t>
  </si>
  <si>
    <t>Verfahrensstand</t>
  </si>
  <si>
    <t>Anhängige Verfahren zu Jahresbeginn</t>
  </si>
  <si>
    <t>Erledigte Verfahren - darunter durch Trennung angefallen</t>
  </si>
  <si>
    <t>Erledigte Verfahren - davon Anträge nach § 69 Abs.3 FGO</t>
  </si>
  <si>
    <t xml:space="preserve">Erledigte Verfahren - davon Anträge nach § 114 FGO </t>
  </si>
  <si>
    <t>24261-01: Geschäftsentwicklung beim Finanzgericht - Zeitreihe</t>
  </si>
  <si>
    <t>Lfd.
Nr.</t>
  </si>
  <si>
    <t>Stand der Erledigung</t>
  </si>
  <si>
    <t>Anzahl</t>
  </si>
  <si>
    <t xml:space="preserve">Anhängige Verfahren zu Jahresbeginn </t>
  </si>
  <si>
    <r>
      <t xml:space="preserve">Neuzugänge </t>
    </r>
    <r>
      <rPr>
        <vertAlign val="superscript"/>
        <sz val="10"/>
        <rFont val="Arial"/>
        <family val="2"/>
      </rPr>
      <t>1</t>
    </r>
  </si>
  <si>
    <t xml:space="preserve">Abgaben innerhalb des Gerichts </t>
  </si>
  <si>
    <r>
      <t xml:space="preserve">Erledigte Verfahren </t>
    </r>
    <r>
      <rPr>
        <vertAlign val="superscript"/>
        <sz val="10"/>
        <rFont val="Arial"/>
        <family val="2"/>
      </rPr>
      <t>1</t>
    </r>
    <r>
      <rPr>
        <sz val="10"/>
        <rFont val="Arial"/>
        <family val="2"/>
      </rPr>
      <t xml:space="preserve"> </t>
    </r>
  </si>
  <si>
    <t xml:space="preserve">Darunter: Durch Trennung angefallene Verfahren </t>
  </si>
  <si>
    <t xml:space="preserve">Anhängige Verfahren am Jahresende </t>
  </si>
  <si>
    <t xml:space="preserve">Verfahren zur Gewährung von vorläufigem Rechtsschutz </t>
  </si>
  <si>
    <r>
      <t xml:space="preserve">Erledigte Verfahren </t>
    </r>
    <r>
      <rPr>
        <vertAlign val="superscript"/>
        <sz val="10"/>
        <rFont val="Arial"/>
        <family val="2"/>
      </rPr>
      <t>1</t>
    </r>
  </si>
  <si>
    <t>Davon:  Anträge nach § 69 Abs.3 FGO</t>
  </si>
  <si>
    <t xml:space="preserve">Anträge nach § 114 FGO </t>
  </si>
  <si>
    <t>1 Ohne Abgaben innerhalb des Gerichts.</t>
  </si>
  <si>
    <t>24261-02: Geschäftsentwicklung beim Finanzgericht nach Ländern</t>
  </si>
  <si>
    <t>Baden-
Württemberg</t>
  </si>
  <si>
    <t>Bayern</t>
  </si>
  <si>
    <r>
      <t xml:space="preserve">Berlin-Brandenburg </t>
    </r>
    <r>
      <rPr>
        <vertAlign val="superscript"/>
        <sz val="10"/>
        <rFont val="Arial"/>
        <family val="2"/>
      </rPr>
      <t>2</t>
    </r>
  </si>
  <si>
    <t>Bremen</t>
  </si>
  <si>
    <t>Hamburg</t>
  </si>
  <si>
    <t>Hessen</t>
  </si>
  <si>
    <t>Mecklenburg-Vorpommern</t>
  </si>
  <si>
    <t>Niedersachsen</t>
  </si>
  <si>
    <t>Nordrhein-Westfalen</t>
  </si>
  <si>
    <t>Rheinland-Pfalz</t>
  </si>
  <si>
    <t>Saarland</t>
  </si>
  <si>
    <t>Sachsen</t>
  </si>
  <si>
    <t>Sachsen-Anhalt</t>
  </si>
  <si>
    <t>Schleswig-Holstein</t>
  </si>
  <si>
    <t>Thüringen</t>
  </si>
  <si>
    <t>insgesamt</t>
  </si>
  <si>
    <t>München</t>
  </si>
  <si>
    <t>Nürnberg</t>
  </si>
  <si>
    <t>Düsseldorf</t>
  </si>
  <si>
    <t>Köln</t>
  </si>
  <si>
    <t>Münster</t>
  </si>
  <si>
    <t xml:space="preserve">Darunter Rügeverfahren </t>
  </si>
  <si>
    <t xml:space="preserve">Darunter durch Trennung angefallene Verfahren </t>
  </si>
  <si>
    <t>davon durch kopierende Abtrennung</t>
  </si>
  <si>
    <t>durch ausschneidende Abtrennung</t>
  </si>
  <si>
    <t>Darunter: Bescheid nach Betriebsprüfung oder Steuerfahndungsprüfung</t>
  </si>
  <si>
    <t>davon durch ausschneidende Abtrennung</t>
  </si>
  <si>
    <t xml:space="preserve">Prozesskostenhilfe bewilligt </t>
  </si>
  <si>
    <t>Prozesskostenhilfe abgelehnt</t>
  </si>
  <si>
    <t>Erledigte Klagen</t>
  </si>
  <si>
    <t>Erledigte Verfahren zur Gewährung von vorläufigem Rechtsschutz</t>
  </si>
  <si>
    <t>Sonstige Verfahren</t>
  </si>
  <si>
    <t>2 Finanzgericht Berlin-Brandenburg (Sitz: Cottbus).</t>
  </si>
  <si>
    <t>OLG_Bezirk</t>
  </si>
  <si>
    <t>Statistik der Finanzgerichte</t>
  </si>
  <si>
    <t xml:space="preserve">Deutschland </t>
  </si>
  <si>
    <t>Baden-Württemberg</t>
  </si>
  <si>
    <t>Berlin-Brandenburg</t>
  </si>
  <si>
    <t>Schleswig- Holstein</t>
  </si>
  <si>
    <t>24261-03: Erledigte Klageverfahren beim Finanzgericht nach Art der Erledigung, Inhalt der Entscheidung, Zahl der Sachgebiete, Zuständigkeit und Ländern</t>
  </si>
  <si>
    <t xml:space="preserve">Stand der Erledigung
</t>
  </si>
  <si>
    <t>Berlin-
Brandenburg</t>
  </si>
  <si>
    <t xml:space="preserve">Erledigte Verfahren insgesamt </t>
  </si>
  <si>
    <t>Die erledigten Verfahren wurden beendet durch</t>
  </si>
  <si>
    <t xml:space="preserve">Urteil </t>
  </si>
  <si>
    <t>Gerichtsbescheid</t>
  </si>
  <si>
    <t>Beschluss nach § 138 FGO</t>
  </si>
  <si>
    <t>Einstellung wegen Zurücknahme der Klage (§ 72 FGO)</t>
  </si>
  <si>
    <t>Aussetzung (§§ 46, 74 FGO) oder Ruhen (§ 155 FGO in Verbindung mit § 251 ZPO)</t>
  </si>
  <si>
    <t>Verweisung oder Abgabe an ein anderes Gericht</t>
  </si>
  <si>
    <t>Verbindung mit einem anderen Verfahren</t>
  </si>
  <si>
    <t>auf andere Weise</t>
  </si>
  <si>
    <t>Bei den mit Urteil endenden Verfahren ist das Urteil 
ergangen aufgrund</t>
  </si>
  <si>
    <t xml:space="preserve">aufgrund mündlicher Verhandlung </t>
  </si>
  <si>
    <t xml:space="preserve">ohne mündliche Verhandlung </t>
  </si>
  <si>
    <t xml:space="preserve">Durch Urteil oder Gerichtsbescheid wurden erledigt </t>
  </si>
  <si>
    <t xml:space="preserve">durch Stattgabe </t>
  </si>
  <si>
    <t xml:space="preserve">teilweise Stattgabe </t>
  </si>
  <si>
    <t xml:space="preserve">Abweisung als unbegründet </t>
  </si>
  <si>
    <t xml:space="preserve">Abweisung als unzulässig </t>
  </si>
  <si>
    <t>Von den erledigten Verfahren betrafen</t>
  </si>
  <si>
    <t xml:space="preserve">ein Sachgebiet </t>
  </si>
  <si>
    <t xml:space="preserve">zwei Sachgebiete </t>
  </si>
  <si>
    <t xml:space="preserve">drei Sachgebiete </t>
  </si>
  <si>
    <t xml:space="preserve">vier Sachgebiete </t>
  </si>
  <si>
    <t xml:space="preserve">fünf Sachgebiete </t>
  </si>
  <si>
    <t xml:space="preserve">sechs Sachgebiete </t>
  </si>
  <si>
    <t xml:space="preserve">sieben Sachgebiete </t>
  </si>
  <si>
    <t xml:space="preserve">acht Sachgebiete </t>
  </si>
  <si>
    <t xml:space="preserve">neun Sachgebiete </t>
  </si>
  <si>
    <t xml:space="preserve">zehn Sachgebiete </t>
  </si>
  <si>
    <t>Die abschließende Entscheidung hat getroffen</t>
  </si>
  <si>
    <t>1. der Senat</t>
  </si>
  <si>
    <t xml:space="preserve">2. der Vorsitzende oder Berichterstatter ( § 79a FGO ) </t>
  </si>
  <si>
    <t xml:space="preserve">3. der Einzelrichter ( § 6 Abs. 1 FGO ) </t>
  </si>
  <si>
    <t>1 Finanzgericht Berlin-Brandenburg (Sitz: Cottbus).</t>
  </si>
  <si>
    <t>Erledigungsart</t>
  </si>
  <si>
    <t>Anzahl_der_Verfahren</t>
  </si>
  <si>
    <t>Erledigte Verfahren - beendet durch Urteil</t>
  </si>
  <si>
    <t xml:space="preserve">Erledigte Verfahren - beendet durch Gerichtsbescheid </t>
  </si>
  <si>
    <t xml:space="preserve">Erledigte Verfahren - beendet durch Beschluss nach § 138 FGO </t>
  </si>
  <si>
    <t xml:space="preserve">Erledigte Verfahren - beendet durch Einstellung wegen Zurücknahme der Klage ( § 72 FGO ) </t>
  </si>
  <si>
    <t>Erledigte Verfahren - beendet durch  Aussetzung (§§ 46, 74 FGO) oder Ruhen (§ 155 FGO i.V.m. § 251 ZPO) .</t>
  </si>
  <si>
    <t xml:space="preserve">Erledigte Verfahren - beendet durch Verweisung oder Abgabe an ein anderes Gericht </t>
  </si>
  <si>
    <t xml:space="preserve">Erledigte Verfahren - beendet durch Verbindung mit einem anderen Verfahren </t>
  </si>
  <si>
    <t>Erledigte Verfahren - beendet auf andere Weise</t>
  </si>
  <si>
    <t xml:space="preserve">Erledigte Verfahren - beendet durch Urteil aufgrund mündlicher Verhandlung </t>
  </si>
  <si>
    <t xml:space="preserve">Erledigte Verfahren - beendet durch Urteil ohne mündliche Verhandlung </t>
  </si>
  <si>
    <t xml:space="preserve">Erledigte Verfahren - beendet durch Urteil oder Gerichtsbescheid insgesamt </t>
  </si>
  <si>
    <t xml:space="preserve">Erledigte Verfahren - beendet durch Urteil oder Gerichtsbescheid und beendet durch Stattgabe  </t>
  </si>
  <si>
    <t xml:space="preserve">Erledigte Verfahren - beendet durch Urteil oder Gerichtsbescheid und beendet durch teilweise Stattgabe   </t>
  </si>
  <si>
    <t xml:space="preserve">Erledigte Verfahren - beendet durch Urteil oder Gerichtsbescheid und beendet durch Abweisung als unbegründet  </t>
  </si>
  <si>
    <t xml:space="preserve">Erledigte Verfahren - beendet durch Urteil oder Gerichtsbescheid und beendet durch Abweisung als unzulässig </t>
  </si>
  <si>
    <t xml:space="preserve">Erledigte Verfahren mit einem Sachgebiet </t>
  </si>
  <si>
    <t xml:space="preserve">Erledigte Verfahren mit zwei Sachgebieten </t>
  </si>
  <si>
    <t xml:space="preserve">Erledigte Verfahren mit drei Sachgebieten </t>
  </si>
  <si>
    <t xml:space="preserve">Erledigte Verfahren mit vier Sachgebieten </t>
  </si>
  <si>
    <t xml:space="preserve">Erledigte Verfahren mit fünf Sachgebieten </t>
  </si>
  <si>
    <t xml:space="preserve">Erledigte Verfahren mit sechs Sachgebieten </t>
  </si>
  <si>
    <t xml:space="preserve">Erledigte Verfahren mit sieben Sachgebieten </t>
  </si>
  <si>
    <t xml:space="preserve">Erledigte Verfahren mit acht Sachgebieten </t>
  </si>
  <si>
    <t xml:space="preserve">Erledigte Verfahren mit neun Sachgebieten </t>
  </si>
  <si>
    <t xml:space="preserve">Erledigte Verfahren mit zehn Sachgebieten </t>
  </si>
  <si>
    <t>Die abschließende Entscheidung hat getroffen - der Senat</t>
  </si>
  <si>
    <t xml:space="preserve">Die abschließende Entscheidung hat getroffen - der Vorsitzende oder Berichterstatter ( § 79a FGO ) </t>
  </si>
  <si>
    <t xml:space="preserve">Die abschließende Entscheidung hat getroffen der Einzelrichter ( § 6 Abs. 1 FGO ) </t>
  </si>
  <si>
    <t>Insgesamt</t>
  </si>
  <si>
    <t>24261-04: Erledigte Klageverfahren beim Finanzgericht nach Verfahrensdauer und Ländern</t>
  </si>
  <si>
    <t>Verfahrensdauer</t>
  </si>
  <si>
    <t>Maßeinheit</t>
  </si>
  <si>
    <r>
      <t xml:space="preserve">Berlin-Brandenburg </t>
    </r>
    <r>
      <rPr>
        <vertAlign val="superscript"/>
        <sz val="10"/>
        <rFont val="Arial"/>
        <family val="2"/>
      </rPr>
      <t>1</t>
    </r>
  </si>
  <si>
    <t>Durchschnittliche Verfahrensdauer in Monaten</t>
  </si>
  <si>
    <t>Durchschnitt</t>
  </si>
  <si>
    <t>bis einschließlich 3 Monate</t>
  </si>
  <si>
    <t>mehr als  12 Monate bis einschließlich 18 Monate</t>
  </si>
  <si>
    <t>mehr als  18 Monate bis einschließlich 24 Monate</t>
  </si>
  <si>
    <t>mehr als  24 Monate bis einschließlich 36 Monate</t>
  </si>
  <si>
    <t>mehr als  36 Monate bis einschließlich 48 Monate</t>
  </si>
  <si>
    <t>mehr als  48 Monate bis einschließlich 60 Monate</t>
  </si>
  <si>
    <t>mehr als  60 Monate bis einschließlich 72 Monate</t>
  </si>
  <si>
    <t>mehr als  72 Monate</t>
  </si>
  <si>
    <t>Prozent</t>
  </si>
  <si>
    <t>Prozent kumuliert</t>
  </si>
  <si>
    <t xml:space="preserve">insgesamt </t>
  </si>
  <si>
    <t>Verfahrensdauer mehr als  3 Monate bis einschließlich 6 Monate</t>
  </si>
  <si>
    <t>Verfahrensdauer mehr als  6 Monate bis einschließlich 12 Monate</t>
  </si>
  <si>
    <t>Verfahrensdauer mehr als  12 Monate bis einschließlich 18 Monate</t>
  </si>
  <si>
    <t>Verfahrensdauer mehr als  18 Monate bis einschließlich 24 Monate</t>
  </si>
  <si>
    <t>Verfahrensdauer mehr als  24 Monate bis einschließlich 36 Monate</t>
  </si>
  <si>
    <t>Verfahrensdauer mehr als  36 Monate bis einschließlich 48 Monate</t>
  </si>
  <si>
    <t>Verfahrensdauer mehr als  48 Monate bis einschließlich 60 Monate</t>
  </si>
  <si>
    <t>Verfahrensdauer mehr als  60 Monate bis einschließlich 72 Monate</t>
  </si>
  <si>
    <t>Verfahrensdauer mehr als  72 Monate</t>
  </si>
  <si>
    <t>Verspätungszuschläge, Säumniszuschläge und Zinsen</t>
  </si>
  <si>
    <t>Abrechnung</t>
  </si>
  <si>
    <t>1140</t>
  </si>
  <si>
    <t>1150</t>
  </si>
  <si>
    <t>Steuerberatungssachen (§ 33 Absatz 1 Nummer 3 FGO)</t>
  </si>
  <si>
    <t>Erbschaft- und Schenkungsteuer</t>
  </si>
  <si>
    <t>Verkehrsteuern</t>
  </si>
  <si>
    <t>0920</t>
  </si>
  <si>
    <t>0910</t>
  </si>
  <si>
    <t>0900</t>
  </si>
  <si>
    <t>0823</t>
  </si>
  <si>
    <t>0822</t>
  </si>
  <si>
    <t>0821</t>
  </si>
  <si>
    <t>0813</t>
  </si>
  <si>
    <t>0812</t>
  </si>
  <si>
    <t>0811</t>
  </si>
  <si>
    <t>0800</t>
  </si>
  <si>
    <t>0700</t>
  </si>
  <si>
    <t>0620</t>
  </si>
  <si>
    <t>0610</t>
  </si>
  <si>
    <t>0600</t>
  </si>
  <si>
    <t>0500</t>
  </si>
  <si>
    <t>0350</t>
  </si>
  <si>
    <t>0340</t>
  </si>
  <si>
    <t>0330</t>
  </si>
  <si>
    <t>0320</t>
  </si>
  <si>
    <t>0310</t>
  </si>
  <si>
    <t>0300</t>
  </si>
  <si>
    <t>0200</t>
  </si>
  <si>
    <t>0100</t>
  </si>
  <si>
    <t>24261-05: Erledigte Klageverfahren beim Finanzgericht nach Verfahrensdauer und Ländern</t>
  </si>
  <si>
    <t xml:space="preserve">Lfd. Nr.
</t>
  </si>
  <si>
    <t>Nr. des SG</t>
  </si>
  <si>
    <r>
      <t xml:space="preserve">Name des Sachgebiets (SG) </t>
    </r>
    <r>
      <rPr>
        <vertAlign val="superscript"/>
        <sz val="10"/>
        <rFont val="Arial"/>
        <family val="2"/>
      </rPr>
      <t>1</t>
    </r>
  </si>
  <si>
    <t>0000</t>
  </si>
  <si>
    <t xml:space="preserve">Zahl der Sachgebiete in diesen Verfahren </t>
  </si>
  <si>
    <r>
      <t>Erledigte Verfahren insgesamt nach Sachgebietsschwerpunkt</t>
    </r>
    <r>
      <rPr>
        <vertAlign val="superscript"/>
        <sz val="10"/>
        <color theme="1"/>
        <rFont val="Arial"/>
        <family val="2"/>
      </rPr>
      <t>3</t>
    </r>
  </si>
  <si>
    <t>Steuern von Einkommen, die (noch) nicht eindeutig den Sachgebieten 0100 bis 0300 zugeordnet werden konnten</t>
  </si>
  <si>
    <t xml:space="preserve">Umsatzsteuer </t>
  </si>
  <si>
    <t xml:space="preserve">Rechtsverkehrsteuern </t>
  </si>
  <si>
    <t xml:space="preserve">Erbschaft- und Schenkungsteuer </t>
  </si>
  <si>
    <t xml:space="preserve">Grunderwerbsteuer </t>
  </si>
  <si>
    <t xml:space="preserve">Kraftfahrzeugsteuer </t>
  </si>
  <si>
    <t>Verbrauchsteuer</t>
  </si>
  <si>
    <t xml:space="preserve">Energiesteuer </t>
  </si>
  <si>
    <t xml:space="preserve">Tabaksteuer </t>
  </si>
  <si>
    <t>1 Zur näheren Abgrenzung siehe Sachgebietskatalog in der Registerkarte Informationen zur Statistik.</t>
  </si>
  <si>
    <t xml:space="preserve">   Die aufgeführten Einzelsachgebiete addieren sich nicht notwendigerweise zu Untergruppen und Hauptgruppen. Ein Verfahren kann mehrere Sachgebiete betreffen. </t>
  </si>
  <si>
    <t>3 Verfahren können mehrere Sachgebiete betreffen.</t>
  </si>
  <si>
    <t>28261-07: Verfahren zur Gewährleistung von vorläufigem Rechtsschutz nach Art der Erledigung, Inhalt der Entscheidung, Zahl der Sachgebiete, Zuständigkeit und Ländern</t>
  </si>
  <si>
    <t>Beschluss über Aussetzung der Vollziehung oder 
einstweilige Anordnung</t>
  </si>
  <si>
    <t>Einstellung wegen Zurücknahme des Antrags (§ 72 FGO)</t>
  </si>
  <si>
    <t>sonstige Erledigungsarten</t>
  </si>
  <si>
    <t>Beschluss über Aussetzung der Vollziehung oder
oder einstweilige Anordnung erfolgte</t>
  </si>
  <si>
    <t>28261-09: Erledigte Verfahren zur Gewährleistung von vorläufigem Rechtsschutz nach Sachgebieten und Ländern</t>
  </si>
  <si>
    <t>28261-10: Erledigte Verfahren zur Gewährleistung von vorläufigem Rechtsschutz vor dem Güterichter nach Ländern</t>
  </si>
  <si>
    <t>Verfahrensdauer
Durchschnittsdauer</t>
  </si>
  <si>
    <t>Einheit</t>
  </si>
  <si>
    <t>Nieder-sachsen</t>
  </si>
  <si>
    <r>
      <t xml:space="preserve">Verweisung vor den Güterichter - </t>
    </r>
    <r>
      <rPr>
        <sz val="10"/>
        <rFont val="Arial"/>
        <family val="2"/>
      </rPr>
      <t>In den erledigten Verfahren haben die Parteien den Konflikt</t>
    </r>
    <r>
      <rPr>
        <b/>
        <sz val="10"/>
        <rFont val="Arial"/>
        <family val="2"/>
      </rPr>
      <t xml:space="preserve"> </t>
    </r>
    <r>
      <rPr>
        <sz val="10"/>
        <rFont val="Arial"/>
        <family val="2"/>
      </rPr>
      <t>vor dem Güterichter</t>
    </r>
  </si>
  <si>
    <t>nicht beigelegt</t>
  </si>
  <si>
    <t>Eine Verweisung an den Güterichter hat nicht stattgefunden</t>
  </si>
  <si>
    <t xml:space="preserve">Verfahrensdauer </t>
  </si>
  <si>
    <r>
      <t xml:space="preserve">Erledigte Verfahren, in denen </t>
    </r>
    <r>
      <rPr>
        <b/>
        <u/>
        <sz val="10"/>
        <rFont val="Arial"/>
        <family val="2"/>
      </rPr>
      <t>keine</t>
    </r>
    <r>
      <rPr>
        <sz val="10"/>
        <rFont val="Arial"/>
        <family val="2"/>
      </rPr>
      <t xml:space="preserve"> Konfliktbeteiligung vor dem Güterichter stattgefunden hat sind anhängig gewesen</t>
    </r>
  </si>
  <si>
    <t>Durchschnittliche Dauer je Verfahren in Monaten</t>
  </si>
  <si>
    <t>Verfahrensdauer bis 3 Monate</t>
  </si>
  <si>
    <t xml:space="preserve">Verfahrensdauer mehr als 3 bis 6  Monate </t>
  </si>
  <si>
    <t xml:space="preserve">Verfahrensdauer mehr als 18 bis 24  Monate </t>
  </si>
  <si>
    <t>Erledigte Verfahren, in denen eine Konfliktbeteiligung vor dem Güterichter stattgefunden hat sind anhängig gewesen</t>
  </si>
  <si>
    <t>Instanz</t>
  </si>
  <si>
    <t>Finanzgericht</t>
  </si>
  <si>
    <t xml:space="preserve">Verfahren zur Gewährleistung von vorläufigem Rechtsschutz </t>
  </si>
  <si>
    <t>28261-06: Vor dem Finanzgericht erledigte Klageverfahren vor dem Güterichter</t>
  </si>
  <si>
    <t>Durchschnittliche Dauer je Verfahren</t>
  </si>
  <si>
    <t>Monate</t>
  </si>
  <si>
    <t xml:space="preserve">Verfahrensdauer mehr als 6 bis 12  Monate </t>
  </si>
  <si>
    <t xml:space="preserve">Verfahrensdauer mehr als 12 bis 18  Monate </t>
  </si>
  <si>
    <t xml:space="preserve">Verfahrensdauer mehr als 24 bis 36  Monate </t>
  </si>
  <si>
    <t xml:space="preserve">Verfahrensdauer mehr als 36 bis 48  Monate </t>
  </si>
  <si>
    <t>Verfahrensdauer mehr als 48 bis 60 Monate</t>
  </si>
  <si>
    <t>Verfahrensdauer mehr als 60 bis 72 Monate</t>
  </si>
  <si>
    <t>Verfahrensdauer mehr als mehr als 72 Monate</t>
  </si>
  <si>
    <t>28261-08: Erledigte Verfahren zur Gewährleistung von vorläufigem Rechtsschutz nach Verfahrensdauer und Ländern</t>
  </si>
  <si>
    <t>mehr als  12 Monate bis einschließlich 15 Monate</t>
  </si>
  <si>
    <t>mehr als  15 Monate bis einschließlich 18 Monate</t>
  </si>
  <si>
    <t>mehr als 24 Monate</t>
  </si>
  <si>
    <t xml:space="preserve">Durch Beschluss über Aussetzung der Vollziehung oder einstweilige Anordnung erledigte Verfahren, die nicht zur Abweisung als unzulässig geführt haben </t>
  </si>
  <si>
    <t>Verfahren zur Gewährleistung von vorläufigem Rechtsschutz</t>
  </si>
  <si>
    <t xml:space="preserve">Erledigte Verfahren - beendet durch Beschluss über Aussetzung der Vollziehung oder oder einstweilige Anordnung aufgrund mündlicher Verhandlung </t>
  </si>
  <si>
    <t xml:space="preserve">Erledigte Verfahren - beendet durch Beschluss über Aussetzung der Vollziehung oder oder einstweilige Anordnung ohne mündliche Verhandlung </t>
  </si>
  <si>
    <t>nichteinkunftsartspezifische Streitpunkte (einschließlich Freibeträge nach § 32 Abs. 6 EStG), soweit nicht Sachgebietsuntergruppe 0910</t>
  </si>
  <si>
    <t>Körperschaftsteuer, soweit nicht Sachgebietsuntergruppe 1020</t>
  </si>
  <si>
    <t>Steuern vom Umsatz, soweit nicht Einzelsachgebiet 0822</t>
  </si>
  <si>
    <r>
      <t>Verbrauchsteuern und einzelne Angelegenheiten nach § 33 Absatz 1 FGO</t>
    </r>
    <r>
      <rPr>
        <strike/>
        <sz val="10"/>
        <rFont val="Arial"/>
        <family val="2"/>
      </rPr>
      <t xml:space="preserve"> </t>
    </r>
  </si>
  <si>
    <t>Einfuhrumsatzsteuer</t>
  </si>
  <si>
    <t>Kindergeld nach EStG einschließlich Rückforderungen und Erstattungen nach § 74 Absatz 2 EStG sowie Prämien, Zulagen und sonstige Förderungsleistungen</t>
  </si>
  <si>
    <t xml:space="preserve">Kindergeld nach EStG einschließlich Rückforderungen und Erstattungen nach § 74 Absatz 2 EStG </t>
  </si>
  <si>
    <t xml:space="preserve">Prämien, Zulagen und sonstige Förderungsleistungen </t>
  </si>
  <si>
    <t>Haftung für Steuern, AO/FGO-Sachen, Steuerberatungssachen und sonstige Verfahren</t>
  </si>
  <si>
    <t xml:space="preserve">Erlass und Stundung </t>
  </si>
  <si>
    <t>Verfahren nach § 32i AO (Datenschutzrechtliche Verfahren nach EU-DSGVO)</t>
  </si>
  <si>
    <t>einzelne Angelegenheiten i.S.d. § 33 FGO, die der Gesetzgebung des Bundes unterliegen und durch Bundes- oder Landesbehördenverwaltet werden</t>
  </si>
  <si>
    <t>sonstige Verfahren</t>
  </si>
  <si>
    <t>Erledigte Klagen und Verfahren zur Gewährung von vorläufigem Rechtsschutz</t>
  </si>
  <si>
    <t>Verbrauchsteuern und einzelne Angelegenheiten nach § 33 Absatz 1 FGO</t>
  </si>
  <si>
    <t>Prämien, Zulagen und sonstige Förderungsleistungen</t>
  </si>
  <si>
    <t>Erlass und Stundung</t>
  </si>
  <si>
    <t>einzelne Angelegenheiten i.S.d. § 33 FGO, die der Gesetzgebung des Bundes unterliegen und durch Bundes- oder Landesbehörden verwaltet werden</t>
  </si>
  <si>
    <t>vollständig beigelegt</t>
  </si>
  <si>
    <t>teilweise beigelegt</t>
  </si>
  <si>
    <t>mehr als    3 Monate bis einschließlich   6 Monate</t>
  </si>
  <si>
    <t>mehr als    6 Monate bis einschließlich 12 Monate</t>
  </si>
  <si>
    <t>mehr als    6 Monate bis einschließlich   9 Monate</t>
  </si>
  <si>
    <t>mehr als    9 Monate bis einschließlich 12 Monate</t>
  </si>
  <si>
    <t>Durch Urteil oder Gerichtsbescheid erledigte Ver-fahren, die nicht als unzulässig abgewiesen wurden</t>
  </si>
  <si>
    <t>-</t>
  </si>
  <si>
    <t>mehr als    3 Monate bis einschießlich   6 Monate</t>
  </si>
  <si>
    <t>mehr als   3 Monate bis einschließlich   6 Monate</t>
  </si>
  <si>
    <t>mehr als  24 Monate</t>
  </si>
  <si>
    <t>mehr als   6 Monate bis einschließlich   9 Monate</t>
  </si>
  <si>
    <t>mehr als   9 Monate bis einschließlich 12 Monate</t>
  </si>
  <si>
    <t>mehr als 12 Monate bis einschließlich 15 Monate</t>
  </si>
  <si>
    <t>mehr als 15 Monate bis einschließlich 18 Monate</t>
  </si>
  <si>
    <t>mehr als 18 Monate bis einschließlich 24 Monate</t>
  </si>
  <si>
    <t>Geschaeftsentwicklung</t>
  </si>
  <si>
    <t>Anzahl_Geschaefte</t>
  </si>
  <si>
    <t>Neuzugänge insgesamt</t>
  </si>
  <si>
    <t>Neuzugänge - Rügeverfahren</t>
  </si>
  <si>
    <t xml:space="preserve">Neuzugänge - durch Trennung angefallene Verfahren </t>
  </si>
  <si>
    <t>Neuzugänge - durch kopierende Abtrennung</t>
  </si>
  <si>
    <t>Neuzugänge - durch ausschneidende Abtrennung</t>
  </si>
  <si>
    <t>Erledigte Verfahren - durch Trennung angefallene Verfahren</t>
  </si>
  <si>
    <t>Erledigte Verfahren - durch kopierende Abtrennung</t>
  </si>
  <si>
    <t>Erledigte Verfahren - durch ausschneidende Abtrennung</t>
  </si>
  <si>
    <t>Erledigte Verfahren - Bescheid nach Betriebsprüfung oder Steuerfahndungsprüfung</t>
  </si>
  <si>
    <t>Erledigte Verfahren - Anträge nach § 69 Abs.3 FGO</t>
  </si>
  <si>
    <t xml:space="preserve">Erledigte Verfahren - Anträge nach § 114 FGO </t>
  </si>
  <si>
    <t xml:space="preserve">Klageverfahren und Verfahren zur Gewährung von vorläufigem Rechtsschutz zusammen </t>
  </si>
  <si>
    <t xml:space="preserve">Erledigte Verfahren - Prozesskostenhilfe bewilligt </t>
  </si>
  <si>
    <t>Erledigte Verfahren - Prozesskostenhilfe abgelehnt</t>
  </si>
  <si>
    <t>Anzahl_erledigte_Verfahren</t>
  </si>
  <si>
    <t>Prozent_erledigte_Verfahren</t>
  </si>
  <si>
    <t>Kumulierte_Prozent_erledigte_Verfahren</t>
  </si>
  <si>
    <t>Durchschnittliche_Verfahrensdauer_Monate</t>
  </si>
  <si>
    <t>anhängig bis einschließlich 3 Monate</t>
  </si>
  <si>
    <t>Durch Urteil oder Gerichtsbescheid erledigte Verfahren</t>
  </si>
  <si>
    <t>Sachgebiet_Nummer</t>
  </si>
  <si>
    <t>Sachgebiet_Text</t>
  </si>
  <si>
    <t>Anzahl_Sachgebiete_in_den_erledigten_Verfahren</t>
  </si>
  <si>
    <t>Erledigte Verfahren</t>
  </si>
  <si>
    <t>Erledigte Verfahren insgesamt mit Verweisung an den Güterrichter und vollständig beigelegt</t>
  </si>
  <si>
    <t>Erledigte Verfahren insgesamt mit Verweisung an den Güterrichter und teilweise beigelegt</t>
  </si>
  <si>
    <t>Erledigte Verfahren insgesamt mit Verweisung an den Güterrichter und nicht beigelegt</t>
  </si>
  <si>
    <t>Erledigte Verfahren insgesamt ohne Verweisung an den Güterrichter</t>
  </si>
  <si>
    <t>Erledigte Verfahren insgesamt, in denen keine Konfliktbeteiligung vor dem Güterichter stattgefunden hat</t>
  </si>
  <si>
    <t>Erledigte Verfahren insgesamt, in denen eine Konfliktbeteiligung vor dem Güterichter stattgefunden hat</t>
  </si>
  <si>
    <t xml:space="preserve">- </t>
  </si>
  <si>
    <t>Erledigte Verfahren - Beschluss über Aussetzung der Vollziehung oder einstweilige Anordnung</t>
  </si>
  <si>
    <t>Erledigte Verfahren - Beschluss nach § 138 FGO</t>
  </si>
  <si>
    <t>Erledigte Verfahren - Einstellung wegen Zurücknahme des Antrags (§ 72 FGO)</t>
  </si>
  <si>
    <t>Erledigte Verfahren - Aussetzung (§§ 46, 74 FGO) oder Ruhen (§ 155 FGO in Verbindung mit § 251 ZPO)</t>
  </si>
  <si>
    <t>Erledigte Verfahren - Verweisung oder Abgabe an ein anderes Gericht</t>
  </si>
  <si>
    <t>Erledigte Verfahren - Verbindung mit einem anderen Verfahren</t>
  </si>
  <si>
    <t>Erledigte Verfahren - sonstige Erledigungsarten</t>
  </si>
  <si>
    <t xml:space="preserve">Erledigte Verfahren - beendet durch Beschluss über Aussetzung der Vollziehung oder oder einstweilige Anordnung mit Stattgabe  </t>
  </si>
  <si>
    <t xml:space="preserve">Erledigte Verfahren - beendet durch Beschluss über Aussetzung der Vollziehung oder oder einstweilige Anordnung mit teilweiser Stattgabe   </t>
  </si>
  <si>
    <t xml:space="preserve">Erledigte Verfahren - beendet durch Beschluss über Aussetzung der Vollziehung oder oder einstweilige Anordnung mit Abweisung als unbegründet  </t>
  </si>
  <si>
    <t xml:space="preserve">Erledigte Verfahren - beendet durch Beschluss über Aussetzung der Vollziehung oder oder einstweilige Anordnung beendet mit Abweisung als unzulässig </t>
  </si>
  <si>
    <t>Verfahrensdauer mehr als  6 Monate bis einschließlich 9 Monate</t>
  </si>
  <si>
    <t>Verfahrensdauer mehr als  9 Monate bis einschließlich 12 Monate</t>
  </si>
  <si>
    <t>Verfahrensdauer mehr als  12 Monate bis einschließlich 15 Monate</t>
  </si>
  <si>
    <t>Verfahrensdauer mehr als  15 Monate bis einschließlich 18 Monate</t>
  </si>
  <si>
    <t>Verfahrensdauer mehr als 24 Monate</t>
  </si>
  <si>
    <t>Durch Beschluss über Aussetzung der Vollziehung oder einstweilige Anordnung erledigte Verfahren, die nicht zur Abweisung als unzulässig geführt haben</t>
  </si>
  <si>
    <t>Einzelne Angelegenheiten i.S.d. § 33 FGO, die der Gesetzgebung des Bundes unterliegen und durch Bundes- oder Landesbehörden verwaltet werden</t>
  </si>
  <si>
    <t xml:space="preserve">Verfahrensdauer mehr als 6 bis  9  Monate </t>
  </si>
  <si>
    <t xml:space="preserve">Verfahrensdauer mehr als 9 bis 12  Monate </t>
  </si>
  <si>
    <t xml:space="preserve">Verfahrensdauer mehr als 12 bis 15  Monate </t>
  </si>
  <si>
    <t xml:space="preserve">Verfahrensdauer mehr als 15 bis 18  Monate </t>
  </si>
  <si>
    <t>Verfahrensdauer mehr als mehr als 24 Monate</t>
  </si>
  <si>
    <t>Herausgeber der Statistischen Berichte ist das Statistische Bundesamt, Wiesbaden, vertreten durch die Präsidentin</t>
  </si>
  <si>
    <t>Anzahl_Verfahren_Geschaeftsanfall</t>
  </si>
  <si>
    <t>2023</t>
  </si>
  <si>
    <t>2100250237005</t>
  </si>
  <si>
    <t>© Statistisches Bundesamt (Destatis), 2024</t>
  </si>
  <si>
    <t>Mit diesem Statistischen Bericht werden aktuelle Ergebnisse zum Berichtsjahr 2023 aus der Statistik über die Tätigkeit der Finanzgerichte (FG-Statistik) in Deutschland veröffentlicht. Dieses neue Veröffentlichungsformat "Statistischer Bericht, Finanzgerichte" löst das bisherige Veröffentlichungsformat "Fachserie 10, Reihe 2.5, Finanzgerichte" ab.</t>
  </si>
  <si>
    <t>Klassifikation der in der FG-Statistik erfassten Sachgebietsarten zum Stand 1.1.2023</t>
  </si>
  <si>
    <t>Einkommenssteuergesetz</t>
  </si>
  <si>
    <t>Finanzgerichtsordnung</t>
  </si>
  <si>
    <t>Zivilprozessordnung</t>
  </si>
  <si>
    <t>Europäische Datenschutzgrundverordnung</t>
  </si>
  <si>
    <t>EStG  =</t>
  </si>
  <si>
    <t>EU-DSGVO =</t>
  </si>
  <si>
    <t>FGO =</t>
  </si>
  <si>
    <t>ZPO =</t>
  </si>
  <si>
    <t>Erschienen am 27.05.2024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</si>
</sst>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 ###\ ##0\ ;\-#\ ###\ ##0\ ;&quot; - &quot;"/>
    <numFmt numFmtId="165" formatCode="#\ ###\ ##0\ ;\-#\ ###\ ##0\ ;&quot;- &quot;"/>
    <numFmt numFmtId="166" formatCode="#\ ###\ \ ##0.0;\-#\ ###\ ##0.0\ ;&quot;- &quot;"/>
    <numFmt numFmtId="167" formatCode="#\ ###\ ##0\ ;\-#\ ###\ ##0\ ;&quot; – &quot;"/>
    <numFmt numFmtId="168" formatCode="###\ ###\ ###"/>
    <numFmt numFmtId="169" formatCode="0.0"/>
    <numFmt numFmtId="170" formatCode="0.0_ ;\-0.0\ "/>
    <numFmt numFmtId="171" formatCode="0_ ;\-0\ "/>
    <numFmt numFmtId="172" formatCode="\ \ ######0;\-######0;&quot;-&quot;"/>
    <numFmt numFmtId="173" formatCode="###\ ###\ ##0;\-###\ ###\ ##0;\-"/>
  </numFmts>
  <fonts count="42"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color theme="1"/>
      <name val="Arial"/>
      <family val="2"/>
    </font>
    <font>
      <u/>
      <sz val="10"/>
      <color theme="10"/>
      <name val="Arial"/>
      <family val="2"/>
    </font>
    <font>
      <u/>
      <sz val="10"/>
      <color rgb="FF2C74B5"/>
      <name val="Arial"/>
      <family val="2"/>
    </font>
    <font>
      <b/>
      <sz val="10"/>
      <name val="Arial"/>
      <family val="2"/>
    </font>
    <font>
      <sz val="9"/>
      <name val="Arial"/>
      <family val="2"/>
    </font>
    <font>
      <sz val="11"/>
      <color indexed="8"/>
      <name val="Calibri"/>
      <family val="2"/>
      <scheme val="minor"/>
    </font>
    <font>
      <b/>
      <sz val="10"/>
      <color theme="1"/>
      <name val="Arial"/>
      <family val="2"/>
    </font>
    <font>
      <sz val="10"/>
      <name val="MetaNormalLF-Roman"/>
      <family val="2"/>
    </font>
    <font>
      <b/>
      <sz val="10"/>
      <color rgb="FF1E1E1E"/>
      <name val="Arial"/>
      <family val="2"/>
    </font>
    <font>
      <b/>
      <sz val="12"/>
      <color rgb="FF1E1E1E"/>
      <name val="Arial"/>
      <family val="2"/>
    </font>
    <font>
      <sz val="11"/>
      <name val="Arial"/>
      <family val="2"/>
    </font>
    <font>
      <sz val="9"/>
      <color indexed="8"/>
      <name val="MetaNormalLF-Roman"/>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b/>
      <sz val="26"/>
      <color rgb="FFFF0000"/>
      <name val="Arial"/>
      <family val="2"/>
    </font>
    <font>
      <sz val="10"/>
      <color rgb="FFFF0000"/>
      <name val="Arial"/>
      <family val="2"/>
    </font>
    <font>
      <sz val="9"/>
      <color rgb="FF2C74B5"/>
      <name val="Arial"/>
      <family val="2"/>
    </font>
    <font>
      <b/>
      <sz val="11"/>
      <name val="Arial"/>
      <family val="2"/>
    </font>
    <font>
      <vertAlign val="superscript"/>
      <sz val="10"/>
      <name val="Arial"/>
      <family val="2"/>
    </font>
    <font>
      <sz val="10"/>
      <color rgb="FF1E1E1E"/>
      <name val="Arial"/>
      <family val="2"/>
    </font>
    <font>
      <sz val="10"/>
      <color rgb="FF212121"/>
      <name val="Arial"/>
      <family val="2"/>
    </font>
    <font>
      <strike/>
      <sz val="10"/>
      <name val="Arial"/>
      <family val="2"/>
    </font>
    <font>
      <vertAlign val="superscript"/>
      <sz val="10"/>
      <color theme="1"/>
      <name val="Arial"/>
      <family val="2"/>
    </font>
    <font>
      <sz val="9"/>
      <color theme="1"/>
      <name val="Arial"/>
      <family val="2"/>
    </font>
    <font>
      <b/>
      <sz val="14"/>
      <name val="Arial"/>
      <family val="2"/>
    </font>
    <font>
      <b/>
      <u/>
      <sz val="10"/>
      <name val="Arial"/>
      <family val="2"/>
    </font>
    <font>
      <sz val="10"/>
      <color indexed="8"/>
      <name val="Arial"/>
      <family val="2"/>
    </font>
    <font>
      <i/>
      <sz val="10"/>
      <color theme="1"/>
      <name val="Arial"/>
      <family val="2"/>
    </font>
    <font>
      <i/>
      <sz val="10"/>
      <name val="Arial"/>
      <family val="2"/>
    </font>
    <font>
      <i/>
      <sz val="10"/>
      <color indexed="8"/>
      <name val="Arial"/>
      <family val="2"/>
    </font>
    <font>
      <b/>
      <sz val="10"/>
      <color indexed="8"/>
      <name val="Arial"/>
      <family val="2"/>
    </font>
  </fonts>
  <fills count="6">
    <fill>
      <patternFill patternType="none"/>
    </fill>
    <fill>
      <patternFill patternType="gray125"/>
    </fill>
    <fill>
      <patternFill patternType="solid">
        <fgColor rgb="FFD7E1F0"/>
        <bgColor indexed="64"/>
      </patternFill>
    </fill>
    <fill>
      <patternFill patternType="solid">
        <fgColor theme="0"/>
        <bgColor indexed="64"/>
      </patternFill>
    </fill>
    <fill>
      <patternFill patternType="solid">
        <fgColor rgb="FF82DCDC"/>
        <bgColor indexed="64"/>
      </patternFill>
    </fill>
    <fill>
      <patternFill patternType="solid">
        <fgColor indexed="9"/>
        <bgColor indexed="64"/>
      </patternFill>
    </fill>
  </fills>
  <borders count="21">
    <border>
      <left/>
      <right/>
      <top/>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theme="0"/>
      </left>
      <right/>
      <top style="thin">
        <color theme="0"/>
      </top>
      <bottom style="thin">
        <color theme="0"/>
      </bottom>
      <diagonal/>
    </border>
    <border>
      <left/>
      <right/>
      <top style="thin">
        <color theme="0"/>
      </top>
      <bottom style="thin">
        <color theme="0"/>
      </bottom>
      <diagonal/>
    </border>
    <border>
      <left/>
      <right/>
      <top/>
      <bottom style="thin">
        <color indexed="64"/>
      </bottom>
      <diagonal/>
    </border>
    <border>
      <left/>
      <right/>
      <top/>
      <bottom style="thin">
        <color theme="0"/>
      </bottom>
      <diagonal/>
    </border>
    <border>
      <left style="thin">
        <color theme="0"/>
      </left>
      <right/>
      <top style="thin">
        <color theme="0"/>
      </top>
      <bottom/>
      <diagonal/>
    </border>
    <border>
      <left style="thin">
        <color theme="0"/>
      </left>
      <right style="thin">
        <color theme="0"/>
      </right>
      <top style="thin">
        <color theme="0"/>
      </top>
      <bottom style="thin">
        <color indexed="64"/>
      </bottom>
      <diagonal/>
    </border>
    <border>
      <left style="thin">
        <color theme="0"/>
      </left>
      <right style="thin">
        <color theme="0"/>
      </right>
      <top/>
      <bottom/>
      <diagonal/>
    </border>
    <border>
      <left style="thin">
        <color theme="0"/>
      </left>
      <right/>
      <top/>
      <bottom/>
      <diagonal/>
    </border>
    <border>
      <left/>
      <right style="thin">
        <color theme="0"/>
      </right>
      <top/>
      <bottom/>
      <diagonal/>
    </border>
    <border>
      <left style="thin">
        <color theme="0"/>
      </left>
      <right/>
      <top/>
      <bottom style="thin">
        <color theme="0"/>
      </bottom>
      <diagonal/>
    </border>
    <border>
      <left/>
      <right/>
      <top style="thin">
        <color indexed="64"/>
      </top>
      <bottom/>
      <diagonal/>
    </border>
    <border>
      <left/>
      <right style="thin">
        <color theme="0"/>
      </right>
      <top style="thin">
        <color theme="0"/>
      </top>
      <bottom/>
      <diagonal/>
    </border>
    <border>
      <left/>
      <right style="thin">
        <color theme="0"/>
      </right>
      <top/>
      <bottom style="thin">
        <color theme="0"/>
      </bottom>
      <diagonal/>
    </border>
  </borders>
  <cellStyleXfs count="19">
    <xf numFmtId="0" fontId="0" fillId="0" borderId="0"/>
    <xf numFmtId="0" fontId="6" fillId="0" borderId="0" applyNumberFormat="0" applyFill="0" applyBorder="0" applyAlignment="0" applyProtection="0"/>
    <xf numFmtId="0" fontId="4" fillId="0" borderId="0"/>
    <xf numFmtId="0" fontId="4" fillId="0" borderId="0"/>
    <xf numFmtId="0" fontId="5" fillId="0" borderId="0"/>
    <xf numFmtId="0" fontId="6" fillId="0" borderId="0" applyNumberFormat="0" applyFill="0" applyBorder="0" applyAlignment="0" applyProtection="0"/>
    <xf numFmtId="0" fontId="4" fillId="0" borderId="0"/>
    <xf numFmtId="0" fontId="3" fillId="0" borderId="0"/>
    <xf numFmtId="0" fontId="10" fillId="0" borderId="0"/>
    <xf numFmtId="0" fontId="3" fillId="0" borderId="0"/>
    <xf numFmtId="0" fontId="12" fillId="0" borderId="0"/>
    <xf numFmtId="0" fontId="2" fillId="0" borderId="0"/>
    <xf numFmtId="0" fontId="2" fillId="0" borderId="0"/>
    <xf numFmtId="0" fontId="5" fillId="0" borderId="0"/>
    <xf numFmtId="0" fontId="5" fillId="0" borderId="0"/>
    <xf numFmtId="0" fontId="12" fillId="0" borderId="0"/>
    <xf numFmtId="0" fontId="5" fillId="0" borderId="0"/>
    <xf numFmtId="0" fontId="1" fillId="0" borderId="0"/>
    <xf numFmtId="0" fontId="4" fillId="0" borderId="0"/>
  </cellStyleXfs>
  <cellXfs count="339">
    <xf numFmtId="0" fontId="0" fillId="0" borderId="0" xfId="0"/>
    <xf numFmtId="0" fontId="4" fillId="0" borderId="0" xfId="6" applyFont="1" applyFill="1"/>
    <xf numFmtId="49" fontId="8" fillId="0" borderId="0" xfId="6" applyNumberFormat="1" applyFont="1" applyAlignment="1">
      <alignment horizontal="left" vertical="center"/>
    </xf>
    <xf numFmtId="49" fontId="8" fillId="0" borderId="0" xfId="6" applyNumberFormat="1" applyFont="1" applyAlignment="1">
      <alignment horizontal="justify" vertical="center"/>
    </xf>
    <xf numFmtId="0" fontId="4" fillId="0" borderId="0" xfId="6" applyFont="1" applyFill="1" applyAlignment="1">
      <alignment vertical="center"/>
    </xf>
    <xf numFmtId="49" fontId="4" fillId="0" borderId="0" xfId="6" applyNumberFormat="1" applyFont="1" applyAlignment="1">
      <alignment horizontal="left" vertical="top"/>
    </xf>
    <xf numFmtId="49" fontId="4" fillId="0" borderId="0" xfId="6" applyNumberFormat="1" applyFont="1" applyAlignment="1">
      <alignment horizontal="left" vertical="top" wrapText="1"/>
    </xf>
    <xf numFmtId="49" fontId="4" fillId="0" borderId="0" xfId="6" applyNumberFormat="1" applyFont="1" applyAlignment="1">
      <alignment horizontal="left"/>
    </xf>
    <xf numFmtId="49" fontId="4" fillId="0" borderId="0" xfId="6" applyNumberFormat="1" applyFont="1" applyAlignment="1">
      <alignment horizontal="justify" wrapText="1"/>
    </xf>
    <xf numFmtId="49" fontId="4" fillId="0" borderId="0" xfId="6" applyNumberFormat="1" applyFont="1" applyAlignment="1">
      <alignment horizontal="justify" vertical="top" wrapText="1"/>
    </xf>
    <xf numFmtId="49" fontId="8" fillId="0" borderId="0" xfId="6" applyNumberFormat="1" applyFont="1" applyAlignment="1">
      <alignment horizontal="left" vertical="top"/>
    </xf>
    <xf numFmtId="49" fontId="8" fillId="0" borderId="0" xfId="6" applyNumberFormat="1" applyFont="1" applyAlignment="1">
      <alignment horizontal="justify" vertical="top"/>
    </xf>
    <xf numFmtId="49" fontId="8" fillId="0" borderId="0" xfId="6" applyNumberFormat="1" applyFont="1" applyAlignment="1">
      <alignment horizontal="justify" vertical="top" wrapText="1"/>
    </xf>
    <xf numFmtId="49" fontId="4" fillId="0" borderId="0" xfId="6" applyNumberFormat="1" applyFont="1" applyAlignment="1">
      <alignment horizontal="justify" vertical="top"/>
    </xf>
    <xf numFmtId="0" fontId="5" fillId="0" borderId="0" xfId="11" applyFont="1" applyAlignment="1">
      <alignment wrapText="1"/>
    </xf>
    <xf numFmtId="0" fontId="4" fillId="0" borderId="0" xfId="6" applyFont="1" applyFill="1" applyAlignment="1">
      <alignment vertical="top"/>
    </xf>
    <xf numFmtId="0" fontId="5" fillId="3" borderId="0" xfId="8" applyFont="1" applyFill="1" applyAlignment="1">
      <alignment vertical="top" wrapText="1"/>
    </xf>
    <xf numFmtId="0" fontId="5" fillId="0" borderId="0" xfId="8" applyFont="1" applyAlignment="1">
      <alignment vertical="top" wrapText="1"/>
    </xf>
    <xf numFmtId="0" fontId="8" fillId="0" borderId="0" xfId="6" applyFont="1" applyFill="1"/>
    <xf numFmtId="49" fontId="11" fillId="0" borderId="0" xfId="11" applyNumberFormat="1" applyFont="1"/>
    <xf numFmtId="49" fontId="8" fillId="0" borderId="0" xfId="6" applyNumberFormat="1" applyFont="1" applyAlignment="1">
      <alignment horizontal="justify"/>
    </xf>
    <xf numFmtId="49" fontId="4" fillId="0" borderId="0" xfId="6" applyNumberFormat="1" applyFont="1" applyAlignment="1">
      <alignment horizontal="justify"/>
    </xf>
    <xf numFmtId="0" fontId="5" fillId="0" borderId="0" xfId="11" applyFont="1" applyAlignment="1">
      <alignment vertical="top" wrapText="1"/>
    </xf>
    <xf numFmtId="0" fontId="4" fillId="0" borderId="0" xfId="6" applyFont="1" applyFill="1" applyAlignment="1"/>
    <xf numFmtId="0" fontId="5" fillId="0" borderId="0" xfId="12" applyFont="1" applyAlignment="1">
      <alignment vertical="top" wrapText="1"/>
    </xf>
    <xf numFmtId="49" fontId="4" fillId="0" borderId="0" xfId="6" quotePrefix="1" applyNumberFormat="1" applyFont="1" applyAlignment="1">
      <alignment horizontal="left"/>
    </xf>
    <xf numFmtId="0" fontId="4" fillId="5" borderId="0" xfId="11" quotePrefix="1" applyFont="1" applyFill="1"/>
    <xf numFmtId="0" fontId="4" fillId="5" borderId="0" xfId="11" applyFont="1" applyFill="1"/>
    <xf numFmtId="0" fontId="14" fillId="0" borderId="0" xfId="3" applyNumberFormat="1" applyFont="1" applyFill="1" applyAlignment="1">
      <alignment vertical="top"/>
    </xf>
    <xf numFmtId="0" fontId="4" fillId="0" borderId="0" xfId="3" applyNumberFormat="1" applyFont="1" applyFill="1" applyAlignment="1">
      <alignment vertical="top"/>
    </xf>
    <xf numFmtId="49" fontId="4" fillId="0" borderId="0" xfId="3" applyNumberFormat="1" applyFont="1" applyAlignment="1">
      <alignment horizontal="left" vertical="top"/>
    </xf>
    <xf numFmtId="0" fontId="7" fillId="0" borderId="0" xfId="1" applyNumberFormat="1" applyFont="1" applyFill="1" applyAlignment="1" applyProtection="1">
      <alignment vertical="top"/>
    </xf>
    <xf numFmtId="0" fontId="9" fillId="0" borderId="0" xfId="3" applyNumberFormat="1" applyFont="1" applyFill="1" applyAlignment="1">
      <alignment vertical="top"/>
    </xf>
    <xf numFmtId="49" fontId="15" fillId="0" borderId="0" xfId="3" applyNumberFormat="1" applyFont="1" applyAlignment="1">
      <alignment horizontal="left" vertical="top"/>
    </xf>
    <xf numFmtId="49" fontId="6" fillId="0" borderId="0" xfId="1" applyNumberFormat="1" applyAlignment="1">
      <alignment vertical="top"/>
    </xf>
    <xf numFmtId="0" fontId="4" fillId="0" borderId="0" xfId="3" applyFill="1" applyAlignment="1">
      <alignment vertical="top"/>
    </xf>
    <xf numFmtId="0" fontId="16" fillId="5" borderId="0" xfId="11" applyFont="1" applyFill="1" applyAlignment="1"/>
    <xf numFmtId="0" fontId="4" fillId="0" borderId="0" xfId="3" applyFill="1" applyAlignment="1">
      <alignment horizontal="left" vertical="top" indent="4"/>
    </xf>
    <xf numFmtId="0" fontId="4" fillId="0" borderId="0" xfId="3" applyFont="1" applyFill="1" applyAlignment="1">
      <alignment vertical="top"/>
    </xf>
    <xf numFmtId="0" fontId="4" fillId="0" borderId="0" xfId="3" applyFont="1" applyFill="1" applyAlignment="1">
      <alignment horizontal="left" vertical="top" indent="4"/>
    </xf>
    <xf numFmtId="0" fontId="11" fillId="4" borderId="0" xfId="3" applyFont="1" applyFill="1" applyAlignment="1">
      <alignment horizontal="left" vertical="top" wrapText="1"/>
    </xf>
    <xf numFmtId="49" fontId="4" fillId="0" borderId="0" xfId="3" applyNumberFormat="1" applyFont="1" applyFill="1" applyAlignment="1">
      <alignment horizontal="left" vertical="top"/>
    </xf>
    <xf numFmtId="0" fontId="7" fillId="0" borderId="0" xfId="1" applyFont="1" applyFill="1"/>
    <xf numFmtId="49" fontId="6" fillId="0" borderId="0" xfId="1" applyNumberFormat="1" applyFill="1" applyAlignment="1">
      <alignment horizontal="left" vertical="top"/>
    </xf>
    <xf numFmtId="0" fontId="4" fillId="0" borderId="0" xfId="3" applyAlignment="1">
      <alignment vertical="top"/>
    </xf>
    <xf numFmtId="0" fontId="4" fillId="0" borderId="0" xfId="3" applyNumberFormat="1" applyFont="1" applyFill="1" applyAlignment="1">
      <alignment horizontal="right" vertical="top"/>
    </xf>
    <xf numFmtId="49" fontId="15" fillId="0" borderId="0" xfId="3" applyNumberFormat="1" applyFont="1" applyAlignment="1">
      <alignment vertical="top" wrapText="1"/>
    </xf>
    <xf numFmtId="0" fontId="5" fillId="0" borderId="3" xfId="13" applyBorder="1"/>
    <xf numFmtId="0" fontId="5" fillId="0" borderId="2" xfId="13" applyFill="1" applyBorder="1"/>
    <xf numFmtId="0" fontId="5" fillId="0" borderId="3" xfId="13" applyFill="1" applyBorder="1"/>
    <xf numFmtId="14" fontId="24" fillId="4" borderId="0" xfId="13" applyNumberFormat="1" applyFont="1" applyFill="1" applyBorder="1" applyAlignment="1">
      <alignment horizontal="left" vertical="top" indent="5"/>
    </xf>
    <xf numFmtId="0" fontId="5" fillId="4" borderId="0" xfId="13" applyFont="1" applyFill="1" applyBorder="1" applyAlignment="1">
      <alignment horizontal="left" indent="5"/>
    </xf>
    <xf numFmtId="0" fontId="5" fillId="0" borderId="4" xfId="13" applyBorder="1"/>
    <xf numFmtId="0" fontId="25" fillId="0" borderId="3" xfId="13" applyFont="1" applyBorder="1"/>
    <xf numFmtId="0" fontId="9" fillId="0" borderId="0" xfId="3" applyFont="1" applyFill="1"/>
    <xf numFmtId="0" fontId="8" fillId="0" borderId="0" xfId="3" applyFont="1"/>
    <xf numFmtId="0" fontId="4" fillId="0" borderId="0" xfId="3" applyFont="1"/>
    <xf numFmtId="0" fontId="4" fillId="0" borderId="0" xfId="3" applyFont="1" applyAlignment="1" applyProtection="1">
      <alignment horizontal="left"/>
      <protection locked="0"/>
    </xf>
    <xf numFmtId="0" fontId="4" fillId="0" borderId="0" xfId="3" applyFont="1" applyAlignment="1">
      <alignment horizontal="left" indent="1"/>
    </xf>
    <xf numFmtId="0" fontId="5" fillId="0" borderId="0" xfId="3" applyFont="1" applyAlignment="1" applyProtection="1">
      <alignment horizontal="left"/>
      <protection locked="0"/>
    </xf>
    <xf numFmtId="0" fontId="5" fillId="0" borderId="0" xfId="3" applyFont="1" applyAlignment="1">
      <alignment horizontal="left" indent="1"/>
    </xf>
    <xf numFmtId="49" fontId="5" fillId="0" borderId="0" xfId="3" applyNumberFormat="1" applyFont="1" applyFill="1" applyAlignment="1"/>
    <xf numFmtId="0" fontId="4" fillId="0" borderId="0" xfId="3" applyFont="1" applyProtection="1">
      <protection locked="0"/>
    </xf>
    <xf numFmtId="0" fontId="4" fillId="0" borderId="0" xfId="3" applyFont="1" applyAlignment="1" applyProtection="1">
      <alignment horizontal="left" indent="1"/>
      <protection locked="0"/>
    </xf>
    <xf numFmtId="0" fontId="5" fillId="0" borderId="0" xfId="14" applyFont="1"/>
    <xf numFmtId="0" fontId="13" fillId="4" borderId="0" xfId="10" applyFont="1" applyFill="1" applyAlignment="1">
      <alignment horizontal="centerContinuous"/>
    </xf>
    <xf numFmtId="0" fontId="8" fillId="4" borderId="0" xfId="10" applyFont="1" applyFill="1" applyAlignment="1">
      <alignment horizontal="centerContinuous"/>
    </xf>
    <xf numFmtId="0" fontId="5" fillId="0" borderId="0" xfId="14" applyFont="1" applyAlignment="1">
      <alignment wrapText="1"/>
    </xf>
    <xf numFmtId="0" fontId="4" fillId="0" borderId="0" xfId="3" applyFont="1" applyAlignment="1">
      <alignment vertical="top"/>
    </xf>
    <xf numFmtId="0" fontId="4" fillId="3" borderId="0" xfId="15" applyFont="1" applyFill="1"/>
    <xf numFmtId="0" fontId="26" fillId="3" borderId="0" xfId="15" applyFont="1" applyFill="1"/>
    <xf numFmtId="0" fontId="9" fillId="3" borderId="0" xfId="15" applyFont="1" applyFill="1"/>
    <xf numFmtId="0" fontId="4" fillId="3" borderId="5" xfId="15" applyFont="1" applyFill="1" applyBorder="1"/>
    <xf numFmtId="0" fontId="4" fillId="3" borderId="6" xfId="15" applyFont="1" applyFill="1" applyBorder="1"/>
    <xf numFmtId="0" fontId="4" fillId="3" borderId="7" xfId="15" applyFont="1" applyFill="1" applyBorder="1" applyAlignment="1">
      <alignment wrapText="1"/>
    </xf>
    <xf numFmtId="0" fontId="4" fillId="2" borderId="3" xfId="15" applyFont="1" applyFill="1" applyBorder="1" applyAlignment="1">
      <alignment horizontal="center" vertical="center"/>
    </xf>
    <xf numFmtId="49" fontId="27" fillId="3" borderId="0" xfId="3" applyNumberFormat="1" applyFont="1" applyFill="1" applyAlignment="1">
      <alignment horizontal="left"/>
    </xf>
    <xf numFmtId="49" fontId="27" fillId="3" borderId="0" xfId="3" applyNumberFormat="1" applyFont="1" applyFill="1" applyAlignment="1">
      <alignment horizontal="left" vertical="center"/>
    </xf>
    <xf numFmtId="0" fontId="12" fillId="5" borderId="0" xfId="3" applyFont="1" applyFill="1"/>
    <xf numFmtId="0" fontId="4" fillId="0" borderId="0" xfId="3"/>
    <xf numFmtId="166" fontId="28" fillId="5" borderId="0" xfId="3" applyNumberFormat="1" applyFont="1" applyFill="1" applyAlignment="1">
      <alignment horizontal="left"/>
    </xf>
    <xf numFmtId="0" fontId="28" fillId="5" borderId="0" xfId="3" applyFont="1" applyFill="1" applyAlignment="1">
      <alignment horizontal="left"/>
    </xf>
    <xf numFmtId="0" fontId="15" fillId="5" borderId="0" xfId="3" applyFont="1" applyFill="1" applyAlignment="1">
      <alignment horizontal="left"/>
    </xf>
    <xf numFmtId="0" fontId="4" fillId="0" borderId="0" xfId="3" applyAlignment="1">
      <alignment horizontal="center" vertical="center"/>
    </xf>
    <xf numFmtId="0" fontId="4" fillId="0" borderId="0" xfId="3" applyAlignment="1">
      <alignment horizontal="left" indent="1"/>
    </xf>
    <xf numFmtId="167" fontId="5" fillId="0" borderId="0" xfId="0" applyNumberFormat="1" applyFont="1" applyFill="1" applyAlignment="1">
      <alignment horizontal="right"/>
    </xf>
    <xf numFmtId="0" fontId="4" fillId="0" borderId="0" xfId="3" applyFont="1" applyAlignment="1">
      <alignment horizontal="left" indent="2"/>
    </xf>
    <xf numFmtId="0" fontId="5" fillId="0" borderId="0" xfId="0" applyFont="1" applyFill="1" applyAlignment="1" applyProtection="1">
      <alignment horizontal="left" indent="2"/>
      <protection locked="0"/>
    </xf>
    <xf numFmtId="0" fontId="5" fillId="0" borderId="0" xfId="0" applyFont="1" applyFill="1" applyAlignment="1" applyProtection="1">
      <alignment horizontal="left" indent="6"/>
      <protection locked="0"/>
    </xf>
    <xf numFmtId="0" fontId="4" fillId="0" borderId="10" xfId="3" applyBorder="1"/>
    <xf numFmtId="0" fontId="4" fillId="0" borderId="0" xfId="3" applyBorder="1"/>
    <xf numFmtId="0" fontId="15" fillId="0" borderId="0" xfId="0" applyFont="1" applyFill="1"/>
    <xf numFmtId="0" fontId="28" fillId="0" borderId="0" xfId="0" applyFont="1" applyFill="1" applyAlignment="1">
      <alignment horizontal="right"/>
    </xf>
    <xf numFmtId="0" fontId="28" fillId="0" borderId="0" xfId="0" applyFont="1" applyFill="1" applyAlignment="1">
      <alignment horizontal="left"/>
    </xf>
    <xf numFmtId="0" fontId="15" fillId="0" borderId="0" xfId="0" applyFont="1" applyFill="1" applyAlignment="1">
      <alignment horizontal="right"/>
    </xf>
    <xf numFmtId="0" fontId="15" fillId="0" borderId="0" xfId="0" applyFont="1" applyFill="1" applyAlignment="1">
      <alignment horizontal="left"/>
    </xf>
    <xf numFmtId="164" fontId="5" fillId="0" borderId="0" xfId="0" applyNumberFormat="1" applyFont="1" applyFill="1" applyAlignment="1">
      <alignment horizontal="right"/>
    </xf>
    <xf numFmtId="0" fontId="4" fillId="0" borderId="0" xfId="3" applyFont="1" applyAlignment="1">
      <alignment horizontal="left" indent="3"/>
    </xf>
    <xf numFmtId="0" fontId="4" fillId="0" borderId="0" xfId="3" applyFont="1" applyAlignment="1">
      <alignment horizontal="left" indent="6"/>
    </xf>
    <xf numFmtId="0" fontId="0" fillId="0" borderId="0" xfId="0" applyAlignment="1">
      <alignment horizontal="left" indent="1"/>
    </xf>
    <xf numFmtId="0" fontId="4" fillId="0" borderId="0" xfId="3" applyFont="1" applyAlignment="1">
      <alignment horizontal="left" wrapText="1" indent="2"/>
    </xf>
    <xf numFmtId="0" fontId="5" fillId="0" borderId="0" xfId="0" applyFont="1" applyFill="1" applyAlignment="1" applyProtection="1">
      <alignment horizontal="left" indent="3"/>
      <protection locked="0"/>
    </xf>
    <xf numFmtId="0" fontId="5" fillId="0" borderId="0" xfId="0" applyFont="1" applyFill="1" applyAlignment="1" applyProtection="1">
      <alignment horizontal="center" vertical="top"/>
      <protection locked="0"/>
    </xf>
    <xf numFmtId="0" fontId="5" fillId="0" borderId="0" xfId="0" applyFont="1" applyFill="1" applyAlignment="1" applyProtection="1">
      <alignment horizontal="center"/>
      <protection locked="0"/>
    </xf>
    <xf numFmtId="0" fontId="4" fillId="0" borderId="10" xfId="3" applyFont="1" applyFill="1" applyBorder="1" applyAlignment="1">
      <alignment horizontal="center"/>
    </xf>
    <xf numFmtId="0" fontId="0" fillId="0" borderId="10" xfId="0" applyBorder="1"/>
    <xf numFmtId="168" fontId="0" fillId="0" borderId="0" xfId="0" applyNumberFormat="1"/>
    <xf numFmtId="0" fontId="4" fillId="0" borderId="0" xfId="0" applyFont="1" applyFill="1"/>
    <xf numFmtId="0" fontId="9" fillId="0" borderId="0" xfId="0" applyFont="1" applyFill="1" applyAlignment="1">
      <alignment horizontal="left" vertical="top"/>
    </xf>
    <xf numFmtId="0" fontId="5" fillId="0" borderId="0" xfId="16" applyFont="1"/>
    <xf numFmtId="0" fontId="5" fillId="0" borderId="0" xfId="16" applyFont="1" applyAlignment="1"/>
    <xf numFmtId="49" fontId="30" fillId="0" borderId="0" xfId="3" applyNumberFormat="1" applyFont="1" applyFill="1" applyAlignment="1">
      <alignment horizontal="left" vertical="center"/>
    </xf>
    <xf numFmtId="49" fontId="30" fillId="0" borderId="0" xfId="3" applyNumberFormat="1" applyFont="1" applyFill="1" applyAlignment="1">
      <alignment horizontal="left"/>
    </xf>
    <xf numFmtId="0" fontId="5" fillId="0" borderId="0" xfId="0" applyFont="1" applyFill="1"/>
    <xf numFmtId="0" fontId="5" fillId="0" borderId="0" xfId="0" applyFont="1" applyFill="1" applyAlignment="1">
      <alignment horizontal="center"/>
    </xf>
    <xf numFmtId="0" fontId="5" fillId="0" borderId="0" xfId="0" applyFont="1" applyFill="1" applyProtection="1">
      <protection locked="0"/>
    </xf>
    <xf numFmtId="0" fontId="4" fillId="0" borderId="0" xfId="3" applyFont="1" applyAlignment="1">
      <alignment horizontal="left" wrapText="1" indent="1"/>
    </xf>
    <xf numFmtId="0" fontId="5" fillId="0" borderId="0" xfId="0" applyFont="1" applyFill="1" applyAlignment="1" applyProtection="1">
      <alignment horizontal="left" indent="1"/>
      <protection locked="0"/>
    </xf>
    <xf numFmtId="0" fontId="5" fillId="0" borderId="0" xfId="0" applyFont="1" applyFill="1" applyAlignment="1" applyProtection="1">
      <alignment horizontal="center" vertical="top" wrapText="1"/>
      <protection locked="0"/>
    </xf>
    <xf numFmtId="0" fontId="5" fillId="0" borderId="0" xfId="0" applyFont="1" applyFill="1" applyAlignment="1" applyProtection="1">
      <alignment vertical="top" wrapText="1"/>
      <protection locked="0"/>
    </xf>
    <xf numFmtId="0" fontId="5" fillId="0" borderId="0" xfId="0" applyFont="1" applyFill="1" applyAlignment="1">
      <alignment vertical="top" wrapText="1"/>
    </xf>
    <xf numFmtId="0" fontId="5" fillId="0" borderId="10" xfId="0" applyFont="1" applyFill="1" applyBorder="1"/>
    <xf numFmtId="0" fontId="5" fillId="3" borderId="0" xfId="0" applyFont="1" applyFill="1"/>
    <xf numFmtId="0" fontId="5" fillId="0" borderId="0" xfId="4"/>
    <xf numFmtId="0" fontId="5" fillId="0" borderId="0" xfId="4" applyFont="1"/>
    <xf numFmtId="0" fontId="5" fillId="0" borderId="0" xfId="4" applyFill="1"/>
    <xf numFmtId="0" fontId="5" fillId="0" borderId="0" xfId="16" applyFont="1" applyFill="1" applyAlignment="1"/>
    <xf numFmtId="165" fontId="4" fillId="0" borderId="0" xfId="2" applyNumberFormat="1" applyFont="1" applyFill="1" applyBorder="1" applyAlignment="1">
      <alignment horizontal="left"/>
    </xf>
    <xf numFmtId="0" fontId="5" fillId="0" borderId="0" xfId="16" applyFont="1" applyFill="1" applyAlignment="1">
      <alignment horizontal="right"/>
    </xf>
    <xf numFmtId="0" fontId="5" fillId="0" borderId="0" xfId="16" applyFont="1" applyFill="1"/>
    <xf numFmtId="0" fontId="0" fillId="3" borderId="0" xfId="0" applyFill="1"/>
    <xf numFmtId="0" fontId="5" fillId="0" borderId="0" xfId="0" applyFont="1" applyFill="1" applyAlignment="1" applyProtection="1">
      <alignment wrapText="1"/>
      <protection locked="0"/>
    </xf>
    <xf numFmtId="49" fontId="7" fillId="0" borderId="0" xfId="1" applyNumberFormat="1" applyFont="1" applyFill="1" applyBorder="1" applyAlignment="1">
      <alignment horizontal="center" vertical="center"/>
    </xf>
    <xf numFmtId="0" fontId="4" fillId="2" borderId="15" xfId="0" applyFont="1" applyFill="1" applyBorder="1" applyAlignment="1">
      <alignment horizontal="center" vertical="center" wrapText="1"/>
    </xf>
    <xf numFmtId="0" fontId="5" fillId="0" borderId="18" xfId="0" applyFont="1" applyFill="1" applyBorder="1"/>
    <xf numFmtId="0" fontId="5" fillId="0" borderId="0" xfId="4" applyFont="1" applyFill="1" applyAlignment="1"/>
    <xf numFmtId="0" fontId="5" fillId="0" borderId="0" xfId="4" applyFont="1" applyAlignment="1"/>
    <xf numFmtId="49" fontId="7" fillId="0" borderId="0" xfId="1" applyNumberFormat="1" applyFont="1" applyAlignment="1">
      <alignment horizontal="left" vertical="center"/>
    </xf>
    <xf numFmtId="0" fontId="4" fillId="2" borderId="3" xfId="3" applyFont="1" applyFill="1" applyBorder="1" applyAlignment="1">
      <alignment horizontal="center" vertical="center"/>
    </xf>
    <xf numFmtId="0" fontId="4" fillId="2" borderId="1" xfId="0" applyFont="1" applyFill="1" applyBorder="1" applyAlignment="1">
      <alignment horizontal="center" vertical="center" wrapText="1"/>
    </xf>
    <xf numFmtId="0" fontId="4" fillId="2" borderId="14"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2" borderId="14" xfId="0" applyFont="1" applyFill="1" applyBorder="1" applyAlignment="1">
      <alignment horizontal="center" vertical="center" wrapText="1"/>
    </xf>
    <xf numFmtId="0" fontId="4" fillId="5" borderId="0" xfId="17" applyFont="1" applyFill="1"/>
    <xf numFmtId="0" fontId="4" fillId="2" borderId="15" xfId="0" applyFont="1" applyFill="1" applyBorder="1" applyAlignment="1">
      <alignment horizontal="center" vertical="center" wrapText="1"/>
    </xf>
    <xf numFmtId="167" fontId="5" fillId="0" borderId="0" xfId="0" applyNumberFormat="1" applyFont="1" applyFill="1" applyAlignment="1">
      <alignment horizontal="center"/>
    </xf>
    <xf numFmtId="167" fontId="5" fillId="0" borderId="0" xfId="0" applyNumberFormat="1" applyFont="1" applyFill="1" applyAlignment="1">
      <alignment horizontal="left"/>
    </xf>
    <xf numFmtId="0" fontId="5" fillId="0" borderId="0" xfId="0" applyFont="1" applyFill="1" applyAlignment="1">
      <alignment horizontal="left" vertical="top" wrapText="1"/>
    </xf>
    <xf numFmtId="167" fontId="5" fillId="0" borderId="0" xfId="0" applyNumberFormat="1" applyFont="1" applyFill="1" applyAlignment="1">
      <alignment horizontal="center" vertical="top"/>
    </xf>
    <xf numFmtId="167" fontId="5" fillId="0" borderId="0" xfId="0" applyNumberFormat="1" applyFont="1" applyFill="1" applyAlignment="1">
      <alignment horizontal="left" vertical="top"/>
    </xf>
    <xf numFmtId="0" fontId="5" fillId="0" borderId="0" xfId="0" applyFont="1" applyFill="1" applyAlignment="1">
      <alignment horizontal="left" vertical="top"/>
    </xf>
    <xf numFmtId="0" fontId="5" fillId="0" borderId="0" xfId="0" applyFont="1" applyFill="1" applyAlignment="1">
      <alignment horizontal="left"/>
    </xf>
    <xf numFmtId="167" fontId="5" fillId="0" borderId="0" xfId="0" applyNumberFormat="1" applyFont="1" applyFill="1" applyAlignment="1">
      <alignment horizontal="left" vertical="top" wrapText="1"/>
    </xf>
    <xf numFmtId="0" fontId="4" fillId="0" borderId="10" xfId="0" applyFont="1" applyFill="1" applyBorder="1" applyAlignment="1">
      <alignment horizontal="left"/>
    </xf>
    <xf numFmtId="0" fontId="9" fillId="0" borderId="0" xfId="0" applyFont="1" applyFill="1"/>
    <xf numFmtId="0" fontId="34" fillId="0" borderId="0" xfId="0" applyFont="1" applyFill="1"/>
    <xf numFmtId="0" fontId="5" fillId="0" borderId="0" xfId="0" applyFont="1" applyFill="1" applyAlignment="1">
      <alignment vertical="top"/>
    </xf>
    <xf numFmtId="0" fontId="4" fillId="0" borderId="0" xfId="0" applyFont="1"/>
    <xf numFmtId="166" fontId="35" fillId="0" borderId="0" xfId="0" applyNumberFormat="1" applyFont="1" applyFill="1" applyAlignment="1">
      <alignment horizontal="left"/>
    </xf>
    <xf numFmtId="0" fontId="8" fillId="0" borderId="0" xfId="0" applyFont="1" applyAlignment="1">
      <alignment horizontal="center"/>
    </xf>
    <xf numFmtId="0" fontId="8" fillId="0" borderId="0" xfId="0" applyFont="1"/>
    <xf numFmtId="0" fontId="4" fillId="0" borderId="0" xfId="0" applyFont="1" applyAlignment="1">
      <alignment horizontal="center"/>
    </xf>
    <xf numFmtId="165" fontId="4" fillId="0" borderId="0" xfId="0" applyNumberFormat="1" applyFont="1"/>
    <xf numFmtId="0" fontId="4" fillId="0" borderId="0" xfId="0" applyFont="1" applyAlignment="1">
      <alignment horizontal="left" indent="1"/>
    </xf>
    <xf numFmtId="0" fontId="4" fillId="0" borderId="0" xfId="0" applyFont="1" applyAlignment="1">
      <alignment horizontal="left"/>
    </xf>
    <xf numFmtId="0" fontId="4" fillId="0" borderId="0" xfId="0" quotePrefix="1" applyFont="1" applyAlignment="1">
      <alignment horizontal="center"/>
    </xf>
    <xf numFmtId="0" fontId="4" fillId="0" borderId="10" xfId="0" applyFont="1" applyFill="1" applyBorder="1" applyAlignment="1">
      <alignment horizontal="center"/>
    </xf>
    <xf numFmtId="0" fontId="4" fillId="0" borderId="10" xfId="0" applyFont="1" applyBorder="1" applyAlignment="1">
      <alignment horizontal="left"/>
    </xf>
    <xf numFmtId="0" fontId="9" fillId="0" borderId="0" xfId="0" applyFont="1"/>
    <xf numFmtId="166" fontId="4" fillId="0" borderId="0" xfId="0" applyNumberFormat="1" applyFont="1"/>
    <xf numFmtId="0" fontId="5" fillId="0" borderId="0" xfId="4" applyAlignment="1">
      <alignment horizontal="left"/>
    </xf>
    <xf numFmtId="0" fontId="5" fillId="0" borderId="0" xfId="0" applyFont="1" applyFill="1" applyBorder="1"/>
    <xf numFmtId="0" fontId="5" fillId="3" borderId="0" xfId="0" applyFont="1" applyFill="1" applyBorder="1"/>
    <xf numFmtId="0" fontId="5" fillId="0" borderId="0" xfId="4" applyAlignment="1">
      <alignment horizontal="right"/>
    </xf>
    <xf numFmtId="169" fontId="5" fillId="0" borderId="0" xfId="4" applyNumberFormat="1" applyAlignment="1">
      <alignment horizontal="right"/>
    </xf>
    <xf numFmtId="49" fontId="4" fillId="0" borderId="0" xfId="6" applyNumberFormat="1" applyFont="1" applyAlignment="1">
      <alignment horizontal="left" vertical="top" wrapText="1"/>
    </xf>
    <xf numFmtId="172" fontId="4" fillId="0" borderId="0" xfId="2" applyNumberFormat="1" applyFont="1" applyFill="1" applyBorder="1" applyAlignment="1">
      <alignment horizontal="center"/>
    </xf>
    <xf numFmtId="164" fontId="4" fillId="0" borderId="0" xfId="2" applyNumberFormat="1" applyFont="1" applyFill="1" applyBorder="1" applyAlignment="1">
      <alignment horizontal="right"/>
    </xf>
    <xf numFmtId="167" fontId="5" fillId="0" borderId="0" xfId="0" quotePrefix="1" applyNumberFormat="1" applyFont="1" applyFill="1" applyAlignment="1">
      <alignment horizontal="center"/>
    </xf>
    <xf numFmtId="167" fontId="5" fillId="0" borderId="0" xfId="0" quotePrefix="1" applyNumberFormat="1" applyFont="1" applyFill="1" applyAlignment="1">
      <alignment horizontal="center" vertical="top"/>
    </xf>
    <xf numFmtId="171" fontId="5" fillId="0" borderId="0" xfId="0" applyNumberFormat="1" applyFont="1" applyFill="1" applyAlignment="1">
      <alignment horizontal="center" vertical="top"/>
    </xf>
    <xf numFmtId="167" fontId="4" fillId="0" borderId="0" xfId="0" applyNumberFormat="1" applyFont="1" applyFill="1" applyAlignment="1">
      <alignment horizontal="left" vertical="top" wrapText="1"/>
    </xf>
    <xf numFmtId="167" fontId="5" fillId="0" borderId="0" xfId="0" applyNumberFormat="1" applyFont="1" applyFill="1" applyAlignment="1">
      <alignment horizontal="left"/>
    </xf>
    <xf numFmtId="0" fontId="11" fillId="0" borderId="0" xfId="0" applyFont="1" applyFill="1" applyProtection="1">
      <protection locked="0"/>
    </xf>
    <xf numFmtId="0" fontId="5" fillId="0" borderId="0" xfId="4" applyAlignment="1">
      <alignment horizontal="left" indent="1"/>
    </xf>
    <xf numFmtId="0" fontId="5" fillId="0" borderId="0" xfId="4" applyAlignment="1">
      <alignment horizontal="left" vertical="top" indent="1"/>
    </xf>
    <xf numFmtId="0" fontId="11" fillId="0" borderId="0" xfId="0" applyFont="1" applyFill="1" applyAlignment="1" applyProtection="1">
      <alignment vertical="top" wrapText="1"/>
      <protection locked="0"/>
    </xf>
    <xf numFmtId="167" fontId="11" fillId="0" borderId="0" xfId="0" applyNumberFormat="1" applyFont="1" applyFill="1" applyAlignment="1">
      <alignment horizontal="left"/>
    </xf>
    <xf numFmtId="0" fontId="4" fillId="0" borderId="0" xfId="0" applyFont="1" applyAlignment="1">
      <alignment horizontal="left" wrapText="1"/>
    </xf>
    <xf numFmtId="0" fontId="5" fillId="0" borderId="0" xfId="16" applyFont="1" applyAlignment="1">
      <alignment vertical="top" wrapText="1"/>
    </xf>
    <xf numFmtId="0" fontId="5" fillId="0" borderId="0" xfId="16"/>
    <xf numFmtId="169" fontId="5" fillId="0" borderId="0" xfId="4" quotePrefix="1" applyNumberFormat="1"/>
    <xf numFmtId="0" fontId="5" fillId="0" borderId="0" xfId="4" quotePrefix="1" applyAlignment="1">
      <alignment horizontal="left"/>
    </xf>
    <xf numFmtId="0" fontId="5" fillId="0" borderId="0" xfId="16" applyFill="1"/>
    <xf numFmtId="0" fontId="5" fillId="0" borderId="0" xfId="3" applyNumberFormat="1" applyFont="1" applyAlignment="1">
      <alignment horizontal="left"/>
    </xf>
    <xf numFmtId="0" fontId="5" fillId="0" borderId="0" xfId="3" applyFont="1" applyFill="1" applyProtection="1">
      <protection locked="0"/>
    </xf>
    <xf numFmtId="0" fontId="5" fillId="0" borderId="0" xfId="16" applyAlignment="1">
      <alignment horizontal="right"/>
    </xf>
    <xf numFmtId="169" fontId="5" fillId="0" borderId="0" xfId="16" applyNumberFormat="1" applyAlignment="1">
      <alignment horizontal="right"/>
    </xf>
    <xf numFmtId="169" fontId="5" fillId="0" borderId="0" xfId="16" quotePrefix="1" applyNumberFormat="1" applyAlignment="1">
      <alignment horizontal="right"/>
    </xf>
    <xf numFmtId="0" fontId="5" fillId="0" borderId="0" xfId="4" applyFill="1" applyAlignment="1">
      <alignment wrapText="1"/>
    </xf>
    <xf numFmtId="0" fontId="4" fillId="0" borderId="0" xfId="0" applyFont="1" applyAlignment="1"/>
    <xf numFmtId="0" fontId="11" fillId="0" borderId="0" xfId="0" applyFont="1" applyFill="1" applyAlignment="1" applyProtection="1">
      <alignment horizontal="center"/>
      <protection locked="0"/>
    </xf>
    <xf numFmtId="164" fontId="11" fillId="0" borderId="0" xfId="0" applyNumberFormat="1" applyFont="1" applyFill="1" applyAlignment="1">
      <alignment horizontal="right"/>
    </xf>
    <xf numFmtId="0" fontId="11" fillId="0" borderId="0" xfId="0" applyFont="1" applyFill="1"/>
    <xf numFmtId="0" fontId="11" fillId="0" borderId="0" xfId="0" applyFont="1" applyFill="1" applyAlignment="1" applyProtection="1">
      <protection locked="0"/>
    </xf>
    <xf numFmtId="0" fontId="11" fillId="0" borderId="0" xfId="0" applyFont="1" applyFill="1" applyAlignment="1"/>
    <xf numFmtId="0" fontId="11" fillId="0" borderId="0" xfId="0" applyFont="1" applyFill="1" applyAlignment="1">
      <alignment vertical="top" wrapText="1"/>
    </xf>
    <xf numFmtId="0" fontId="11" fillId="0" borderId="0" xfId="0" applyFont="1" applyFill="1" applyAlignment="1" applyProtection="1">
      <alignment horizontal="center" vertical="top"/>
      <protection locked="0"/>
    </xf>
    <xf numFmtId="0" fontId="11" fillId="0" borderId="0" xfId="0" applyFont="1" applyFill="1" applyAlignment="1" applyProtection="1">
      <alignment horizontal="center" vertical="top" wrapText="1"/>
      <protection locked="0"/>
    </xf>
    <xf numFmtId="167" fontId="11" fillId="0" borderId="0" xfId="0" applyNumberFormat="1" applyFont="1" applyFill="1" applyAlignment="1">
      <alignment horizontal="center"/>
    </xf>
    <xf numFmtId="167" fontId="11" fillId="0" borderId="0" xfId="0" quotePrefix="1" applyNumberFormat="1" applyFont="1" applyFill="1" applyAlignment="1">
      <alignment horizontal="center"/>
    </xf>
    <xf numFmtId="173" fontId="37" fillId="0" borderId="0" xfId="8" applyNumberFormat="1" applyFont="1" applyFill="1" applyAlignment="1">
      <alignment horizontal="right" wrapText="1"/>
    </xf>
    <xf numFmtId="173" fontId="37" fillId="0" borderId="0" xfId="8" applyNumberFormat="1" applyFont="1" applyFill="1" applyAlignment="1">
      <alignment horizontal="right" vertical="top" wrapText="1"/>
    </xf>
    <xf numFmtId="170" fontId="37" fillId="0" borderId="0" xfId="8" applyNumberFormat="1" applyFont="1" applyFill="1" applyAlignment="1">
      <alignment horizontal="right" vertical="top" wrapText="1"/>
    </xf>
    <xf numFmtId="0" fontId="38" fillId="0" borderId="0" xfId="0" applyFont="1" applyFill="1"/>
    <xf numFmtId="0" fontId="38" fillId="0" borderId="0" xfId="0" applyFont="1" applyFill="1" applyAlignment="1">
      <alignment vertical="top" wrapText="1"/>
    </xf>
    <xf numFmtId="170" fontId="40" fillId="0" borderId="0" xfId="8" applyNumberFormat="1" applyFont="1" applyFill="1" applyAlignment="1">
      <alignment horizontal="right" vertical="top" wrapText="1"/>
    </xf>
    <xf numFmtId="173" fontId="40" fillId="0" borderId="0" xfId="8" applyNumberFormat="1" applyFont="1" applyFill="1" applyAlignment="1">
      <alignment horizontal="right" vertical="top" wrapText="1"/>
    </xf>
    <xf numFmtId="0" fontId="39" fillId="0" borderId="0" xfId="0" applyFont="1" applyAlignment="1">
      <alignment horizontal="center"/>
    </xf>
    <xf numFmtId="0" fontId="39" fillId="0" borderId="0" xfId="0" applyFont="1"/>
    <xf numFmtId="170" fontId="40" fillId="0" borderId="0" xfId="8" applyNumberFormat="1" applyFont="1" applyFill="1" applyAlignment="1">
      <alignment horizontal="right" wrapText="1"/>
    </xf>
    <xf numFmtId="173" fontId="41" fillId="0" borderId="0" xfId="8" applyNumberFormat="1" applyFont="1" applyFill="1" applyAlignment="1">
      <alignment horizontal="right" wrapText="1"/>
    </xf>
    <xf numFmtId="173" fontId="41" fillId="0" borderId="0" xfId="8" applyNumberFormat="1" applyFont="1" applyFill="1" applyAlignment="1">
      <alignment horizontal="right" vertical="top" wrapText="1"/>
    </xf>
    <xf numFmtId="0" fontId="8" fillId="0" borderId="0" xfId="3" applyFont="1" applyAlignment="1"/>
    <xf numFmtId="0" fontId="0" fillId="0" borderId="0" xfId="0" applyAlignment="1">
      <alignment horizontal="center"/>
    </xf>
    <xf numFmtId="0" fontId="5" fillId="0" borderId="0" xfId="4" applyFont="1" applyAlignment="1">
      <alignment horizontal="left" indent="1"/>
    </xf>
    <xf numFmtId="0" fontId="5" fillId="0" borderId="0" xfId="4" applyFont="1" applyAlignment="1">
      <alignment horizontal="left" vertical="top" indent="1"/>
    </xf>
    <xf numFmtId="0" fontId="5" fillId="0" borderId="0" xfId="4" applyFont="1" applyFill="1"/>
    <xf numFmtId="0" fontId="5" fillId="0" borderId="0" xfId="4" applyFont="1" applyAlignment="1">
      <alignment horizontal="center" vertical="top"/>
    </xf>
    <xf numFmtId="0" fontId="5" fillId="0" borderId="0" xfId="4" applyFont="1" applyFill="1" applyAlignment="1">
      <alignment vertical="top"/>
    </xf>
    <xf numFmtId="0" fontId="4" fillId="2" borderId="8" xfId="3" applyFont="1" applyFill="1" applyBorder="1" applyAlignment="1">
      <alignment horizontal="center" vertical="center"/>
    </xf>
    <xf numFmtId="0" fontId="5" fillId="0" borderId="0" xfId="0" applyFont="1" applyFill="1" applyAlignment="1" applyProtection="1">
      <alignment wrapText="1"/>
      <protection locked="0"/>
    </xf>
    <xf numFmtId="167" fontId="5" fillId="0" borderId="0" xfId="0" applyNumberFormat="1" applyFont="1" applyFill="1" applyAlignment="1"/>
    <xf numFmtId="0" fontId="4" fillId="0" borderId="0" xfId="0" applyFont="1" applyAlignment="1"/>
    <xf numFmtId="0" fontId="8" fillId="0" borderId="0" xfId="0" applyFont="1" applyAlignment="1">
      <alignment wrapText="1"/>
    </xf>
    <xf numFmtId="0" fontId="8" fillId="0" borderId="0" xfId="0" applyFont="1" applyAlignment="1"/>
    <xf numFmtId="0" fontId="0" fillId="0" borderId="0" xfId="0" applyAlignment="1"/>
    <xf numFmtId="0" fontId="28" fillId="0" borderId="0" xfId="0" applyFont="1" applyFill="1" applyBorder="1" applyAlignment="1"/>
    <xf numFmtId="0" fontId="4" fillId="0" borderId="0" xfId="0" applyFont="1" applyFill="1" applyAlignment="1"/>
    <xf numFmtId="0" fontId="4" fillId="2" borderId="3" xfId="0" applyFont="1" applyFill="1" applyBorder="1" applyAlignment="1">
      <alignment horizontal="center" vertical="center" wrapText="1"/>
    </xf>
    <xf numFmtId="0" fontId="4" fillId="0" borderId="0" xfId="0" applyFont="1" applyAlignment="1"/>
    <xf numFmtId="49" fontId="7" fillId="0" borderId="0" xfId="1" applyNumberFormat="1" applyFont="1" applyFill="1" applyAlignment="1">
      <alignment horizontal="left" vertical="top"/>
    </xf>
    <xf numFmtId="49" fontId="7" fillId="0" borderId="0" xfId="1" applyNumberFormat="1" applyFont="1" applyAlignment="1">
      <alignment vertical="top"/>
    </xf>
    <xf numFmtId="166" fontId="28" fillId="0" borderId="0" xfId="3" applyNumberFormat="1" applyFont="1" applyFill="1" applyBorder="1" applyAlignment="1">
      <alignment horizontal="left"/>
    </xf>
    <xf numFmtId="0" fontId="28" fillId="0" borderId="11" xfId="0" applyFont="1" applyBorder="1" applyAlignment="1"/>
    <xf numFmtId="170" fontId="37" fillId="0" borderId="0" xfId="8" applyNumberFormat="1" applyFont="1" applyFill="1" applyAlignment="1">
      <alignment horizontal="right" wrapText="1"/>
    </xf>
    <xf numFmtId="167" fontId="5" fillId="0" borderId="10" xfId="0" applyNumberFormat="1" applyFont="1" applyFill="1" applyBorder="1" applyAlignment="1">
      <alignment horizontal="right"/>
    </xf>
    <xf numFmtId="0" fontId="5" fillId="0" borderId="0" xfId="0" applyNumberFormat="1" applyFont="1" applyAlignment="1">
      <alignment horizontal="right"/>
    </xf>
    <xf numFmtId="0" fontId="5" fillId="0" borderId="0" xfId="4" quotePrefix="1" applyAlignment="1">
      <alignment horizontal="right"/>
    </xf>
    <xf numFmtId="169" fontId="5" fillId="0" borderId="0" xfId="4" quotePrefix="1" applyNumberFormat="1" applyAlignment="1">
      <alignment horizontal="right"/>
    </xf>
    <xf numFmtId="0" fontId="5" fillId="0" borderId="0" xfId="4" applyFill="1" applyAlignment="1">
      <alignment horizontal="right"/>
    </xf>
    <xf numFmtId="0" fontId="5" fillId="0" borderId="0" xfId="3" applyNumberFormat="1" applyFont="1" applyAlignment="1">
      <alignment horizontal="right"/>
    </xf>
    <xf numFmtId="0" fontId="9" fillId="0" borderId="0" xfId="3" applyFont="1"/>
    <xf numFmtId="49" fontId="22" fillId="4" borderId="0" xfId="13" applyNumberFormat="1" applyFont="1" applyFill="1" applyBorder="1" applyAlignment="1">
      <alignment horizontal="left" wrapText="1" indent="5"/>
    </xf>
    <xf numFmtId="0" fontId="23" fillId="4" borderId="0" xfId="13" applyFont="1" applyFill="1" applyBorder="1" applyAlignment="1">
      <alignment horizontal="left" wrapText="1" indent="5"/>
    </xf>
    <xf numFmtId="0" fontId="17" fillId="0" borderId="3" xfId="13" applyFont="1" applyBorder="1" applyAlignment="1">
      <alignment horizontal="left" wrapText="1" indent="5"/>
    </xf>
    <xf numFmtId="0" fontId="17" fillId="0" borderId="3" xfId="13" applyFont="1" applyBorder="1" applyAlignment="1">
      <alignment horizontal="left" indent="5"/>
    </xf>
    <xf numFmtId="0" fontId="17" fillId="0" borderId="1" xfId="13" applyFont="1" applyBorder="1" applyAlignment="1">
      <alignment horizontal="left" wrapText="1" indent="5"/>
    </xf>
    <xf numFmtId="0" fontId="5" fillId="0" borderId="1" xfId="13" applyBorder="1" applyAlignment="1">
      <alignment horizontal="left" indent="5"/>
    </xf>
    <xf numFmtId="49" fontId="18" fillId="4" borderId="0" xfId="13" applyNumberFormat="1" applyFont="1" applyFill="1" applyBorder="1" applyAlignment="1">
      <alignment horizontal="left" indent="5"/>
    </xf>
    <xf numFmtId="0" fontId="19" fillId="4" borderId="0" xfId="13" applyFont="1" applyFill="1" applyBorder="1" applyAlignment="1">
      <alignment horizontal="left" indent="5"/>
    </xf>
    <xf numFmtId="49" fontId="20" fillId="4" borderId="0" xfId="13" applyNumberFormat="1" applyFont="1" applyFill="1" applyBorder="1" applyAlignment="1">
      <alignment horizontal="left" indent="5"/>
    </xf>
    <xf numFmtId="49" fontId="21" fillId="4" borderId="0" xfId="13" applyNumberFormat="1" applyFont="1" applyFill="1" applyBorder="1" applyAlignment="1">
      <alignment horizontal="left" wrapText="1" indent="5"/>
    </xf>
    <xf numFmtId="0" fontId="5" fillId="4" borderId="0" xfId="13" applyFont="1" applyFill="1" applyBorder="1" applyAlignment="1">
      <alignment horizontal="left" indent="5"/>
    </xf>
    <xf numFmtId="0" fontId="5" fillId="4" borderId="0" xfId="13" applyFont="1" applyFill="1" applyBorder="1" applyAlignment="1">
      <alignment horizontal="left" wrapText="1" indent="5"/>
    </xf>
    <xf numFmtId="0" fontId="4" fillId="0" borderId="0" xfId="3" applyNumberFormat="1" applyFont="1" applyFill="1" applyAlignment="1">
      <alignment horizontal="left" vertical="top" wrapText="1"/>
    </xf>
    <xf numFmtId="0" fontId="11" fillId="4" borderId="0" xfId="3" applyFont="1" applyFill="1" applyAlignment="1">
      <alignment horizontal="left" vertical="top" wrapText="1"/>
    </xf>
    <xf numFmtId="0" fontId="9" fillId="0" borderId="0" xfId="3" applyNumberFormat="1" applyFont="1" applyFill="1" applyAlignment="1">
      <alignment horizontal="left" vertical="top"/>
    </xf>
    <xf numFmtId="49" fontId="7" fillId="3" borderId="0" xfId="1" applyNumberFormat="1" applyFont="1" applyFill="1" applyAlignment="1">
      <alignment horizontal="left" vertical="center"/>
    </xf>
    <xf numFmtId="0" fontId="8" fillId="3" borderId="0" xfId="15" applyFont="1" applyFill="1" applyAlignment="1">
      <alignment horizontal="left" vertical="center" wrapText="1"/>
    </xf>
    <xf numFmtId="0" fontId="8" fillId="3" borderId="0" xfId="15" applyFont="1" applyFill="1" applyAlignment="1">
      <alignment horizontal="left" vertical="center"/>
    </xf>
    <xf numFmtId="49" fontId="7" fillId="0" borderId="0" xfId="1" applyNumberFormat="1" applyFont="1" applyAlignment="1">
      <alignment horizontal="left" vertical="center"/>
    </xf>
    <xf numFmtId="49" fontId="7" fillId="0" borderId="0" xfId="5" applyNumberFormat="1" applyFont="1" applyAlignment="1">
      <alignment horizontal="left" vertical="center"/>
    </xf>
    <xf numFmtId="0" fontId="13" fillId="4" borderId="0" xfId="10" applyFont="1" applyFill="1" applyAlignment="1">
      <alignment horizontal="center"/>
    </xf>
    <xf numFmtId="0" fontId="8" fillId="4" borderId="0" xfId="10" applyFont="1" applyFill="1" applyAlignment="1">
      <alignment horizontal="center"/>
    </xf>
    <xf numFmtId="49" fontId="4" fillId="0" borderId="0" xfId="6" applyNumberFormat="1" applyFont="1" applyAlignment="1">
      <alignment horizontal="left" vertical="top" wrapText="1"/>
    </xf>
    <xf numFmtId="0" fontId="0" fillId="0" borderId="0" xfId="0" applyAlignment="1">
      <alignment vertical="top" wrapText="1"/>
    </xf>
    <xf numFmtId="0" fontId="8" fillId="0" borderId="0" xfId="3" applyFont="1" applyAlignment="1">
      <alignment horizontal="left"/>
    </xf>
    <xf numFmtId="0" fontId="4" fillId="2" borderId="2" xfId="3" applyFont="1" applyFill="1" applyBorder="1" applyAlignment="1">
      <alignment horizontal="center" vertical="center" wrapText="1"/>
    </xf>
    <xf numFmtId="0" fontId="4" fillId="2" borderId="3" xfId="3" applyFont="1" applyFill="1" applyBorder="1" applyAlignment="1">
      <alignment horizontal="center" vertical="center"/>
    </xf>
    <xf numFmtId="0" fontId="4" fillId="2" borderId="15" xfId="3" applyFont="1" applyFill="1" applyBorder="1" applyAlignment="1">
      <alignment horizontal="center" vertical="center"/>
    </xf>
    <xf numFmtId="0" fontId="4" fillId="2" borderId="0" xfId="3" applyFont="1" applyFill="1" applyBorder="1" applyAlignment="1">
      <alignment horizontal="center" vertical="center"/>
    </xf>
    <xf numFmtId="0" fontId="4" fillId="2" borderId="17" xfId="3" applyFont="1" applyFill="1" applyBorder="1" applyAlignment="1">
      <alignment horizontal="center" vertical="center"/>
    </xf>
    <xf numFmtId="0" fontId="4" fillId="2" borderId="11" xfId="3" applyFont="1" applyFill="1" applyBorder="1" applyAlignment="1">
      <alignment horizontal="center" vertical="center"/>
    </xf>
    <xf numFmtId="0" fontId="4" fillId="2" borderId="1"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4" fillId="2" borderId="9"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8" fillId="0" borderId="0" xfId="3" applyFont="1" applyAlignment="1">
      <alignment horizontal="center"/>
    </xf>
    <xf numFmtId="0" fontId="8" fillId="0" borderId="0" xfId="3" applyFont="1" applyAlignment="1"/>
    <xf numFmtId="49" fontId="7" fillId="0" borderId="0" xfId="1" applyNumberFormat="1" applyFont="1" applyBorder="1" applyAlignment="1">
      <alignment horizontal="left" vertical="center"/>
    </xf>
    <xf numFmtId="166" fontId="28" fillId="0" borderId="11" xfId="3" applyNumberFormat="1" applyFont="1" applyFill="1" applyBorder="1" applyAlignment="1">
      <alignment horizontal="left"/>
    </xf>
    <xf numFmtId="0" fontId="4" fillId="2" borderId="14" xfId="0" applyFont="1" applyFill="1" applyBorder="1" applyAlignment="1">
      <alignment horizontal="center" vertical="center" wrapText="1"/>
    </xf>
    <xf numFmtId="0" fontId="4" fillId="2" borderId="8" xfId="3" applyFont="1" applyFill="1" applyBorder="1" applyAlignment="1">
      <alignment horizontal="center" vertical="center" wrapText="1"/>
    </xf>
    <xf numFmtId="0" fontId="4" fillId="2" borderId="9" xfId="3" applyFont="1" applyFill="1" applyBorder="1" applyAlignment="1">
      <alignment horizontal="center" vertical="center" wrapText="1"/>
    </xf>
    <xf numFmtId="0" fontId="4" fillId="2" borderId="8" xfId="3" applyFont="1" applyFill="1" applyBorder="1" applyAlignment="1">
      <alignment horizontal="center" vertical="center"/>
    </xf>
    <xf numFmtId="0" fontId="4" fillId="2" borderId="9" xfId="3" applyFont="1" applyFill="1" applyBorder="1" applyAlignment="1">
      <alignment horizontal="center" vertical="center"/>
    </xf>
    <xf numFmtId="0" fontId="4" fillId="2" borderId="2" xfId="3" applyFont="1" applyFill="1" applyBorder="1" applyAlignment="1">
      <alignment horizontal="center" vertical="center"/>
    </xf>
    <xf numFmtId="0" fontId="4" fillId="2" borderId="1" xfId="3" applyFont="1" applyFill="1" applyBorder="1" applyAlignment="1">
      <alignment horizontal="center" vertical="center"/>
    </xf>
    <xf numFmtId="0" fontId="4" fillId="2" borderId="4" xfId="3" applyFont="1" applyFill="1" applyBorder="1" applyAlignment="1">
      <alignment horizontal="center" vertical="center"/>
    </xf>
    <xf numFmtId="0" fontId="4" fillId="2" borderId="12" xfId="0" applyFont="1" applyFill="1" applyBorder="1" applyAlignment="1">
      <alignment horizontal="center" vertical="center" wrapText="1"/>
    </xf>
    <xf numFmtId="0" fontId="4" fillId="2" borderId="17" xfId="0" applyFont="1" applyFill="1" applyBorder="1" applyAlignment="1">
      <alignment horizontal="center" vertical="center" wrapText="1"/>
    </xf>
    <xf numFmtId="0" fontId="4" fillId="0" borderId="14" xfId="0" applyFont="1" applyBorder="1" applyAlignment="1">
      <alignment horizontal="center" vertical="center" wrapText="1"/>
    </xf>
    <xf numFmtId="0" fontId="4" fillId="0" borderId="9" xfId="0" applyFont="1" applyBorder="1" applyAlignment="1">
      <alignment horizontal="center" vertical="center" wrapText="1"/>
    </xf>
    <xf numFmtId="0" fontId="4" fillId="0" borderId="2" xfId="0" applyFont="1" applyBorder="1" applyAlignment="1">
      <alignment horizontal="center" vertical="center" wrapText="1"/>
    </xf>
    <xf numFmtId="0" fontId="5" fillId="0" borderId="0" xfId="0" applyFont="1" applyFill="1" applyAlignment="1" applyProtection="1">
      <alignment wrapText="1"/>
      <protection locked="0"/>
    </xf>
    <xf numFmtId="0" fontId="0" fillId="0" borderId="0" xfId="0" applyAlignment="1">
      <alignment wrapText="1"/>
    </xf>
    <xf numFmtId="49" fontId="7" fillId="0" borderId="0" xfId="1" applyNumberFormat="1" applyFont="1" applyFill="1" applyBorder="1" applyAlignment="1">
      <alignment horizontal="left" vertical="center"/>
    </xf>
    <xf numFmtId="0" fontId="28" fillId="0" borderId="0" xfId="0" applyFont="1" applyFill="1" applyBorder="1" applyAlignment="1">
      <alignment horizontal="left"/>
    </xf>
    <xf numFmtId="0" fontId="28" fillId="0" borderId="0" xfId="0" applyFont="1" applyFill="1" applyBorder="1" applyAlignment="1"/>
    <xf numFmtId="0" fontId="4" fillId="0" borderId="0" xfId="0" applyFont="1" applyFill="1" applyAlignment="1"/>
    <xf numFmtId="0" fontId="4" fillId="2" borderId="16" xfId="0" applyFont="1" applyFill="1" applyBorder="1" applyAlignment="1">
      <alignment horizontal="center" vertical="center" wrapText="1"/>
    </xf>
    <xf numFmtId="0" fontId="4" fillId="0" borderId="16" xfId="0" applyFont="1" applyBorder="1" applyAlignment="1">
      <alignment horizontal="center" vertical="center" wrapText="1"/>
    </xf>
    <xf numFmtId="0" fontId="31" fillId="2" borderId="17" xfId="0" applyFont="1" applyFill="1" applyBorder="1" applyAlignment="1">
      <alignment horizontal="center"/>
    </xf>
    <xf numFmtId="0" fontId="31" fillId="2" borderId="11" xfId="0" applyFont="1" applyFill="1" applyBorder="1" applyAlignment="1">
      <alignment horizontal="center"/>
    </xf>
    <xf numFmtId="0" fontId="4" fillId="0" borderId="11" xfId="0" applyFont="1" applyBorder="1" applyAlignment="1"/>
    <xf numFmtId="0" fontId="4" fillId="0" borderId="15" xfId="0" applyFont="1" applyBorder="1" applyAlignment="1">
      <alignment horizontal="center" vertical="center" wrapText="1"/>
    </xf>
    <xf numFmtId="0" fontId="4" fillId="2" borderId="3" xfId="0" applyFont="1" applyFill="1" applyBorder="1" applyAlignment="1">
      <alignment horizontal="center" vertical="center" wrapText="1"/>
    </xf>
    <xf numFmtId="0" fontId="4" fillId="2" borderId="13" xfId="0" applyFont="1" applyFill="1" applyBorder="1" applyAlignment="1">
      <alignment horizontal="center" vertical="center" wrapText="1"/>
    </xf>
    <xf numFmtId="0" fontId="4" fillId="0" borderId="0" xfId="0" applyFont="1" applyAlignment="1">
      <alignment wrapText="1"/>
    </xf>
    <xf numFmtId="0" fontId="4" fillId="2" borderId="15" xfId="0" applyFont="1" applyFill="1" applyBorder="1" applyAlignment="1">
      <alignment horizontal="center" vertical="center" wrapText="1"/>
    </xf>
    <xf numFmtId="0" fontId="4" fillId="2" borderId="19" xfId="0" applyFont="1" applyFill="1" applyBorder="1" applyAlignment="1">
      <alignment horizontal="center" vertical="center" wrapText="1"/>
    </xf>
    <xf numFmtId="0" fontId="4" fillId="2" borderId="20"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17" xfId="0" applyFont="1" applyBorder="1" applyAlignment="1">
      <alignment horizontal="center" vertical="center" wrapText="1"/>
    </xf>
    <xf numFmtId="0" fontId="31" fillId="2" borderId="15" xfId="3" applyFont="1" applyFill="1" applyBorder="1" applyAlignment="1">
      <alignment horizontal="center" vertical="center"/>
    </xf>
    <xf numFmtId="0" fontId="31" fillId="2" borderId="0" xfId="3" applyFont="1" applyFill="1" applyBorder="1" applyAlignment="1">
      <alignment horizontal="center" vertical="center"/>
    </xf>
    <xf numFmtId="0" fontId="4" fillId="0" borderId="0" xfId="0" applyFont="1" applyAlignment="1"/>
    <xf numFmtId="0" fontId="31" fillId="2" borderId="8" xfId="0" applyFont="1" applyFill="1" applyBorder="1" applyAlignment="1">
      <alignment horizontal="center"/>
    </xf>
    <xf numFmtId="0" fontId="31" fillId="2" borderId="9" xfId="0" applyFont="1" applyFill="1" applyBorder="1" applyAlignment="1">
      <alignment horizontal="center"/>
    </xf>
    <xf numFmtId="0" fontId="4" fillId="0" borderId="9" xfId="0" applyFont="1" applyBorder="1" applyAlignment="1"/>
    <xf numFmtId="0" fontId="28" fillId="0" borderId="11" xfId="0" applyFont="1" applyBorder="1" applyAlignment="1">
      <alignment horizontal="left"/>
    </xf>
    <xf numFmtId="0" fontId="5" fillId="0" borderId="0" xfId="14" applyFont="1" applyAlignment="1">
      <alignment horizontal="left" vertical="top" wrapText="1"/>
    </xf>
    <xf numFmtId="0" fontId="5" fillId="0" borderId="0" xfId="14" quotePrefix="1" applyFont="1" applyAlignment="1">
      <alignment horizontal="left" vertical="top" wrapText="1" indent="1"/>
    </xf>
    <xf numFmtId="0" fontId="5" fillId="0" borderId="0" xfId="14" applyFont="1" applyAlignment="1">
      <alignment horizontal="left" vertical="top" wrapText="1" indent="1"/>
    </xf>
    <xf numFmtId="0" fontId="4" fillId="0" borderId="0" xfId="14" applyFont="1" applyAlignment="1">
      <alignment horizontal="left" vertical="top" wrapText="1"/>
    </xf>
    <xf numFmtId="0" fontId="7" fillId="0" borderId="0" xfId="1" applyFont="1"/>
    <xf numFmtId="0" fontId="11" fillId="0" borderId="0" xfId="14" applyFont="1" applyAlignment="1">
      <alignment horizontal="left" vertical="top" wrapText="1"/>
    </xf>
  </cellXfs>
  <cellStyles count="19">
    <cellStyle name="Link" xfId="1" builtinId="8"/>
    <cellStyle name="Link 4" xfId="5" xr:uid="{00000000-0005-0000-0000-000001000000}"/>
    <cellStyle name="Standard" xfId="0" builtinId="0"/>
    <cellStyle name="Standard 11" xfId="3" xr:uid="{00000000-0005-0000-0000-000003000000}"/>
    <cellStyle name="Standard 11 2" xfId="6" xr:uid="{00000000-0005-0000-0000-000004000000}"/>
    <cellStyle name="Standard 2" xfId="7" xr:uid="{00000000-0005-0000-0000-000005000000}"/>
    <cellStyle name="Standard 2 2" xfId="2" xr:uid="{00000000-0005-0000-0000-000006000000}"/>
    <cellStyle name="Standard 20" xfId="13" xr:uid="{00000000-0005-0000-0000-000007000000}"/>
    <cellStyle name="Standard 21" xfId="14" xr:uid="{00000000-0005-0000-0000-000008000000}"/>
    <cellStyle name="Standard 3" xfId="8" xr:uid="{00000000-0005-0000-0000-000009000000}"/>
    <cellStyle name="Standard 3 2" xfId="18" xr:uid="{00000000-0005-0000-0000-00000A000000}"/>
    <cellStyle name="Standard 4" xfId="4" xr:uid="{00000000-0005-0000-0000-00000B000000}"/>
    <cellStyle name="Standard 4 2" xfId="16" xr:uid="{00000000-0005-0000-0000-00000C000000}"/>
    <cellStyle name="Standard 5" xfId="11" xr:uid="{00000000-0005-0000-0000-00000D000000}"/>
    <cellStyle name="Standard 5 2" xfId="17" xr:uid="{00000000-0005-0000-0000-00000E000000}"/>
    <cellStyle name="Standard 6" xfId="9" xr:uid="{00000000-0005-0000-0000-00000F000000}"/>
    <cellStyle name="Standard 6 2" xfId="12" xr:uid="{00000000-0005-0000-0000-000010000000}"/>
    <cellStyle name="Standard_2070100097005 2" xfId="15" xr:uid="{00000000-0005-0000-0000-000011000000}"/>
    <cellStyle name="Standard_Vorbemerkung" xfId="10" xr:uid="{00000000-0005-0000-0000-000012000000}"/>
  </cellStyles>
  <dxfs count="0"/>
  <tableStyles count="0" defaultTableStyle="TableStyleMedium2" defaultPivotStyle="PivotStyleLight16"/>
  <colors>
    <mruColors>
      <color rgb="FFD7E1F0"/>
      <color rgb="FF2C74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3</xdr:col>
      <xdr:colOff>57150</xdr:colOff>
      <xdr:row>3</xdr:row>
      <xdr:rowOff>76200</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43150" y="647700"/>
          <a:ext cx="5464922" cy="2990850"/>
        </a:xfrm>
        <a:prstGeom prst="rect">
          <a:avLst/>
        </a:prstGeom>
      </xdr:spPr>
    </xdr:pic>
    <xdr:clientData/>
  </xdr:oneCellAnchor>
  <xdr:twoCellAnchor>
    <xdr:from>
      <xdr:col>4</xdr:col>
      <xdr:colOff>489586</xdr:colOff>
      <xdr:row>11</xdr:row>
      <xdr:rowOff>226694</xdr:rowOff>
    </xdr:from>
    <xdr:to>
      <xdr:col>8</xdr:col>
      <xdr:colOff>201930</xdr:colOff>
      <xdr:row>13</xdr:row>
      <xdr:rowOff>179069</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7376161" y="4284344"/>
          <a:ext cx="276034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24261-0001)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0</xdr:rowOff>
    </xdr:from>
    <xdr:to>
      <xdr:col>6</xdr:col>
      <xdr:colOff>542925</xdr:colOff>
      <xdr:row>11</xdr:row>
      <xdr:rowOff>202824</xdr:rowOff>
    </xdr:to>
    <xdr:sp macro="" textlink="">
      <xdr:nvSpPr>
        <xdr:cNvPr id="4" name="Pfeil nach oben 3">
          <a:extLst>
            <a:ext uri="{FF2B5EF4-FFF2-40B4-BE49-F238E27FC236}">
              <a16:creationId xmlns:a16="http://schemas.microsoft.com/office/drawing/2014/main" id="{00000000-0008-0000-0200-000006000000}"/>
            </a:ext>
          </a:extLst>
        </xdr:cNvPr>
        <xdr:cNvSpPr/>
      </xdr:nvSpPr>
      <xdr:spPr bwMode="auto">
        <a:xfrm>
          <a:off x="4695825" y="2108385"/>
          <a:ext cx="419100" cy="5614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3</xdr:col>
      <xdr:colOff>222436</xdr:colOff>
      <xdr:row>11</xdr:row>
      <xdr:rowOff>165288</xdr:rowOff>
    </xdr:from>
    <xdr:to>
      <xdr:col>3</xdr:col>
      <xdr:colOff>452158</xdr:colOff>
      <xdr:row>11</xdr:row>
      <xdr:rowOff>216835</xdr:rowOff>
    </xdr:to>
    <xdr:sp macro="" textlink="">
      <xdr:nvSpPr>
        <xdr:cNvPr id="5" name="Rechteck 4">
          <a:extLst>
            <a:ext uri="{FF2B5EF4-FFF2-40B4-BE49-F238E27FC236}">
              <a16:creationId xmlns:a16="http://schemas.microsoft.com/office/drawing/2014/main" id="{00000000-0008-0000-0200-000007000000}"/>
            </a:ext>
          </a:extLst>
        </xdr:cNvPr>
        <xdr:cNvSpPr/>
      </xdr:nvSpPr>
      <xdr:spPr bwMode="auto">
        <a:xfrm>
          <a:off x="4794436" y="2641788"/>
          <a:ext cx="229722" cy="22972"/>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47" bestFit="1" customWidth="1" collapsed="1"/>
    <col min="2" max="16384" width="11.42578125" style="47" collapsed="1"/>
  </cols>
  <sheetData>
    <row r="1" spans="1:15" ht="129.75" customHeight="1" x14ac:dyDescent="0.7">
      <c r="A1" s="255" t="s">
        <v>302</v>
      </c>
      <c r="B1" s="256"/>
      <c r="C1" s="256"/>
      <c r="D1" s="256"/>
      <c r="E1" s="256"/>
      <c r="F1" s="256"/>
      <c r="G1" s="256"/>
      <c r="H1" s="256"/>
      <c r="I1" s="256"/>
      <c r="J1" s="256"/>
      <c r="K1" s="256"/>
      <c r="L1" s="256"/>
      <c r="M1" s="256"/>
      <c r="N1" s="256"/>
    </row>
    <row r="2" spans="1:15" ht="24" customHeight="1" x14ac:dyDescent="0.7">
      <c r="A2" s="257"/>
      <c r="B2" s="258"/>
      <c r="C2" s="258"/>
      <c r="D2" s="258"/>
      <c r="E2" s="258"/>
      <c r="F2" s="258"/>
      <c r="G2" s="258"/>
      <c r="H2" s="258"/>
      <c r="I2" s="258"/>
      <c r="J2" s="258"/>
      <c r="K2" s="258"/>
      <c r="L2" s="258"/>
      <c r="M2" s="258"/>
      <c r="N2" s="258"/>
    </row>
    <row r="3" spans="1:15" s="49" customFormat="1" ht="68.25" customHeight="1" x14ac:dyDescent="0.4">
      <c r="A3" s="259" t="s">
        <v>303</v>
      </c>
      <c r="B3" s="260"/>
      <c r="C3" s="260"/>
      <c r="D3" s="260"/>
      <c r="E3" s="260"/>
      <c r="F3" s="260"/>
      <c r="G3" s="260"/>
      <c r="H3" s="260"/>
      <c r="I3" s="260"/>
      <c r="J3" s="260"/>
      <c r="K3" s="260"/>
      <c r="L3" s="260"/>
      <c r="M3" s="260"/>
      <c r="N3" s="260"/>
      <c r="O3" s="48"/>
    </row>
    <row r="4" spans="1:15" s="49" customFormat="1" ht="30" x14ac:dyDescent="0.4">
      <c r="A4" s="261" t="s">
        <v>708</v>
      </c>
      <c r="B4" s="260"/>
      <c r="C4" s="260"/>
      <c r="D4" s="260"/>
      <c r="E4" s="260"/>
      <c r="F4" s="260"/>
      <c r="G4" s="260"/>
      <c r="H4" s="260"/>
      <c r="I4" s="260"/>
      <c r="J4" s="260"/>
      <c r="K4" s="260"/>
      <c r="L4" s="260"/>
      <c r="M4" s="260"/>
      <c r="N4" s="260"/>
      <c r="O4" s="48"/>
    </row>
    <row r="5" spans="1:15" s="49" customFormat="1" ht="63.75" customHeight="1" x14ac:dyDescent="0.3">
      <c r="A5" s="262" t="s">
        <v>304</v>
      </c>
      <c r="B5" s="263"/>
      <c r="C5" s="263"/>
      <c r="D5" s="263"/>
      <c r="E5" s="263"/>
      <c r="F5" s="263"/>
      <c r="G5" s="263"/>
      <c r="H5" s="263"/>
      <c r="I5" s="263"/>
      <c r="J5" s="263"/>
      <c r="K5" s="263"/>
      <c r="L5" s="263"/>
      <c r="M5" s="263"/>
      <c r="N5" s="263"/>
      <c r="O5" s="48"/>
    </row>
    <row r="6" spans="1:15" s="49" customFormat="1" ht="90.75" customHeight="1" x14ac:dyDescent="0.3">
      <c r="A6" s="262" t="s">
        <v>305</v>
      </c>
      <c r="B6" s="264"/>
      <c r="C6" s="264"/>
      <c r="D6" s="264"/>
      <c r="E6" s="264"/>
      <c r="F6" s="264"/>
      <c r="G6" s="264"/>
      <c r="H6" s="264"/>
      <c r="I6" s="264"/>
      <c r="J6" s="264"/>
      <c r="K6" s="264"/>
      <c r="L6" s="264"/>
      <c r="M6" s="264"/>
      <c r="N6" s="264"/>
      <c r="O6" s="48"/>
    </row>
    <row r="7" spans="1:15" s="49" customFormat="1" ht="116.25" customHeight="1" x14ac:dyDescent="0.2">
      <c r="A7" s="253"/>
      <c r="B7" s="254"/>
      <c r="C7" s="254"/>
      <c r="D7" s="254"/>
      <c r="E7" s="254"/>
      <c r="F7" s="254"/>
      <c r="G7" s="254"/>
      <c r="H7" s="254"/>
      <c r="I7" s="254"/>
      <c r="J7" s="254"/>
      <c r="K7" s="254"/>
      <c r="L7" s="254"/>
      <c r="M7" s="254"/>
      <c r="N7" s="254"/>
      <c r="O7" s="48"/>
    </row>
    <row r="8" spans="1:15" s="49" customFormat="1" ht="42" customHeight="1" x14ac:dyDescent="0.2">
      <c r="A8" s="50" t="s">
        <v>721</v>
      </c>
      <c r="B8" s="51"/>
      <c r="C8" s="51"/>
      <c r="D8" s="51"/>
      <c r="E8" s="51"/>
      <c r="F8" s="51"/>
      <c r="G8" s="51"/>
      <c r="H8" s="51"/>
      <c r="I8" s="51"/>
      <c r="J8" s="51"/>
      <c r="K8" s="51"/>
      <c r="L8" s="51"/>
      <c r="M8" s="51"/>
      <c r="N8" s="51"/>
      <c r="O8" s="48"/>
    </row>
    <row r="9" spans="1:15" s="49" customFormat="1" x14ac:dyDescent="0.2">
      <c r="A9" s="52"/>
      <c r="B9" s="52"/>
      <c r="C9" s="52"/>
      <c r="D9" s="52"/>
      <c r="E9" s="52"/>
      <c r="F9" s="52"/>
      <c r="G9" s="52"/>
      <c r="H9" s="52"/>
      <c r="I9" s="52"/>
      <c r="J9" s="52"/>
      <c r="K9" s="52"/>
      <c r="L9" s="52"/>
      <c r="M9" s="52"/>
      <c r="N9" s="52"/>
    </row>
    <row r="10" spans="1:15" s="49" customFormat="1" x14ac:dyDescent="0.2">
      <c r="A10" s="47"/>
      <c r="B10" s="47"/>
      <c r="C10" s="47"/>
      <c r="D10" s="47"/>
      <c r="E10" s="47"/>
      <c r="F10" s="47"/>
      <c r="G10" s="47"/>
      <c r="H10" s="47"/>
      <c r="I10" s="47"/>
      <c r="J10" s="47"/>
      <c r="K10" s="47"/>
      <c r="L10" s="47"/>
      <c r="M10" s="47"/>
      <c r="N10" s="47"/>
    </row>
    <row r="11" spans="1:15" s="49" customFormat="1" ht="33.75" x14ac:dyDescent="0.5">
      <c r="B11" s="53"/>
      <c r="C11" s="47"/>
      <c r="E11" s="47"/>
      <c r="F11" s="47"/>
      <c r="G11" s="47"/>
      <c r="H11" s="47"/>
      <c r="I11" s="47"/>
      <c r="J11" s="47"/>
      <c r="K11" s="47"/>
      <c r="L11" s="47"/>
      <c r="M11" s="47"/>
      <c r="N11" s="47"/>
    </row>
    <row r="12" spans="1:15" s="49" customFormat="1" ht="33.75" x14ac:dyDescent="0.5">
      <c r="A12" s="47"/>
      <c r="B12" s="47"/>
      <c r="C12" s="47"/>
      <c r="E12" s="53"/>
      <c r="F12" s="53"/>
      <c r="G12" s="53"/>
      <c r="H12" s="47"/>
      <c r="I12" s="47"/>
      <c r="J12" s="47"/>
      <c r="K12" s="47"/>
      <c r="L12" s="47"/>
      <c r="M12" s="47"/>
      <c r="N12" s="47"/>
    </row>
    <row r="13" spans="1:15" s="49" customFormat="1" x14ac:dyDescent="0.2">
      <c r="A13" s="47"/>
      <c r="B13" s="47"/>
      <c r="C13" s="47"/>
      <c r="D13" s="47"/>
      <c r="E13" s="47"/>
      <c r="F13" s="47"/>
      <c r="G13" s="47"/>
      <c r="H13" s="47"/>
      <c r="I13" s="47"/>
      <c r="J13" s="47"/>
      <c r="K13" s="47"/>
      <c r="L13" s="47"/>
      <c r="M13" s="47"/>
      <c r="N13" s="47"/>
    </row>
    <row r="14" spans="1:15" s="49" customFormat="1" x14ac:dyDescent="0.2">
      <c r="A14" s="47"/>
      <c r="B14" s="47"/>
      <c r="C14" s="47"/>
      <c r="D14" s="47"/>
      <c r="E14" s="47"/>
      <c r="F14" s="47"/>
      <c r="G14" s="47"/>
      <c r="H14" s="47"/>
      <c r="I14" s="47"/>
      <c r="J14" s="47"/>
      <c r="K14" s="47"/>
      <c r="L14" s="47"/>
      <c r="M14" s="47"/>
      <c r="N14" s="47"/>
    </row>
    <row r="15" spans="1:15" s="49" customFormat="1" x14ac:dyDescent="0.2">
      <c r="A15" s="47"/>
      <c r="B15" s="47"/>
      <c r="C15" s="47"/>
      <c r="D15" s="47"/>
      <c r="E15" s="47"/>
      <c r="F15" s="47"/>
      <c r="G15" s="47"/>
      <c r="H15" s="47"/>
      <c r="I15" s="47"/>
      <c r="J15" s="47"/>
      <c r="K15" s="47"/>
      <c r="L15" s="47"/>
      <c r="M15" s="47"/>
      <c r="N15" s="4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D55"/>
  <sheetViews>
    <sheetView showGridLines="0" showRuler="0" zoomScaleNormal="100" workbookViewId="0">
      <pane ySplit="1" topLeftCell="A2" activePane="bottomLeft" state="frozen"/>
      <selection activeCell="A29" sqref="A29:L29"/>
      <selection pane="bottomLeft"/>
    </sheetView>
  </sheetViews>
  <sheetFormatPr baseColWidth="10" defaultColWidth="11.42578125" defaultRowHeight="12.75" customHeight="1" x14ac:dyDescent="0.2"/>
  <cols>
    <col min="1" max="1" width="19.140625" style="33" customWidth="1" collapsed="1"/>
    <col min="2" max="2" width="95" style="29" customWidth="1" collapsed="1"/>
    <col min="3" max="16384" width="11.42578125" style="29" collapsed="1"/>
  </cols>
  <sheetData>
    <row r="1" spans="1:4" ht="30.75" customHeight="1" x14ac:dyDescent="0.2">
      <c r="A1" s="28" t="s">
        <v>248</v>
      </c>
    </row>
    <row r="2" spans="1:4" s="32" customFormat="1" ht="12.75" customHeight="1" x14ac:dyDescent="0.2">
      <c r="A2" s="30"/>
      <c r="B2" s="31" t="s">
        <v>249</v>
      </c>
    </row>
    <row r="3" spans="1:4" ht="12.75" customHeight="1" x14ac:dyDescent="0.2">
      <c r="B3" s="31" t="s">
        <v>250</v>
      </c>
    </row>
    <row r="4" spans="1:4" ht="12.75" customHeight="1" x14ac:dyDescent="0.2">
      <c r="A4" s="30"/>
      <c r="B4" s="31" t="s">
        <v>15</v>
      </c>
    </row>
    <row r="5" spans="1:4" ht="12.75" customHeight="1" x14ac:dyDescent="0.2">
      <c r="A5" s="266" t="s">
        <v>251</v>
      </c>
      <c r="B5" s="266"/>
    </row>
    <row r="6" spans="1:4" ht="12.75" customHeight="1" x14ac:dyDescent="0.2">
      <c r="A6" s="34"/>
      <c r="B6" s="35" t="s">
        <v>252</v>
      </c>
      <c r="D6" s="36"/>
    </row>
    <row r="7" spans="1:4" s="32" customFormat="1" x14ac:dyDescent="0.2">
      <c r="A7" s="242" t="s">
        <v>253</v>
      </c>
      <c r="B7" s="37" t="s">
        <v>254</v>
      </c>
      <c r="D7" s="36"/>
    </row>
    <row r="8" spans="1:4" s="32" customFormat="1" ht="24.75" customHeight="1" x14ac:dyDescent="0.2">
      <c r="A8" s="242" t="s">
        <v>255</v>
      </c>
      <c r="B8" s="37" t="s">
        <v>256</v>
      </c>
      <c r="D8" s="36"/>
    </row>
    <row r="9" spans="1:4" s="32" customFormat="1" x14ac:dyDescent="0.2">
      <c r="A9" s="242"/>
      <c r="B9" s="38" t="s">
        <v>257</v>
      </c>
    </row>
    <row r="10" spans="1:4" s="32" customFormat="1" x14ac:dyDescent="0.2">
      <c r="A10" s="242" t="s">
        <v>258</v>
      </c>
      <c r="B10" s="37" t="s">
        <v>259</v>
      </c>
    </row>
    <row r="11" spans="1:4" s="32" customFormat="1" x14ac:dyDescent="0.2">
      <c r="A11" s="242" t="s">
        <v>260</v>
      </c>
      <c r="B11" s="37" t="s">
        <v>261</v>
      </c>
    </row>
    <row r="12" spans="1:4" s="32" customFormat="1" x14ac:dyDescent="0.2">
      <c r="A12" s="242" t="s">
        <v>262</v>
      </c>
      <c r="B12" s="37" t="s">
        <v>263</v>
      </c>
    </row>
    <row r="13" spans="1:4" s="32" customFormat="1" ht="22.5" customHeight="1" x14ac:dyDescent="0.2">
      <c r="A13" s="242" t="s">
        <v>264</v>
      </c>
      <c r="B13" s="37" t="s">
        <v>265</v>
      </c>
    </row>
    <row r="14" spans="1:4" s="32" customFormat="1" x14ac:dyDescent="0.2">
      <c r="A14" s="242"/>
      <c r="B14" s="35" t="s">
        <v>266</v>
      </c>
    </row>
    <row r="15" spans="1:4" s="32" customFormat="1" x14ac:dyDescent="0.2">
      <c r="A15" s="242" t="s">
        <v>267</v>
      </c>
      <c r="B15" s="37" t="s">
        <v>259</v>
      </c>
    </row>
    <row r="16" spans="1:4" s="32" customFormat="1" x14ac:dyDescent="0.2">
      <c r="A16" s="242" t="s">
        <v>268</v>
      </c>
      <c r="B16" s="39" t="s">
        <v>261</v>
      </c>
    </row>
    <row r="17" spans="1:2" s="32" customFormat="1" x14ac:dyDescent="0.2">
      <c r="A17" s="242" t="s">
        <v>269</v>
      </c>
      <c r="B17" s="37" t="s">
        <v>263</v>
      </c>
    </row>
    <row r="18" spans="1:2" s="32" customFormat="1" x14ac:dyDescent="0.2">
      <c r="A18" s="242" t="s">
        <v>270</v>
      </c>
      <c r="B18" s="37" t="s">
        <v>265</v>
      </c>
    </row>
    <row r="19" spans="1:2" s="32" customFormat="1" ht="12" customHeight="1" x14ac:dyDescent="0.2">
      <c r="A19" s="40" t="s">
        <v>271</v>
      </c>
      <c r="B19" s="40" t="s">
        <v>272</v>
      </c>
    </row>
    <row r="20" spans="1:2" s="32" customFormat="1" x14ac:dyDescent="0.2">
      <c r="A20" s="41"/>
      <c r="B20" s="42" t="s">
        <v>273</v>
      </c>
    </row>
    <row r="21" spans="1:2" s="32" customFormat="1" x14ac:dyDescent="0.2">
      <c r="A21" s="241" t="s">
        <v>274</v>
      </c>
      <c r="B21" s="44" t="s">
        <v>339</v>
      </c>
    </row>
    <row r="22" spans="1:2" s="32" customFormat="1" x14ac:dyDescent="0.2">
      <c r="A22" s="241" t="s">
        <v>329</v>
      </c>
      <c r="B22" s="44" t="s">
        <v>338</v>
      </c>
    </row>
    <row r="23" spans="1:2" s="32" customFormat="1" x14ac:dyDescent="0.2">
      <c r="A23" s="242" t="s">
        <v>330</v>
      </c>
      <c r="B23" s="35" t="s">
        <v>340</v>
      </c>
    </row>
    <row r="24" spans="1:2" s="32" customFormat="1" x14ac:dyDescent="0.2">
      <c r="A24" s="242" t="s">
        <v>331</v>
      </c>
      <c r="B24" s="35" t="s">
        <v>341</v>
      </c>
    </row>
    <row r="25" spans="1:2" s="32" customFormat="1" x14ac:dyDescent="0.2">
      <c r="A25" s="242" t="s">
        <v>332</v>
      </c>
      <c r="B25" s="35" t="s">
        <v>343</v>
      </c>
    </row>
    <row r="26" spans="1:2" s="32" customFormat="1" x14ac:dyDescent="0.2">
      <c r="A26" s="242" t="s">
        <v>333</v>
      </c>
      <c r="B26" s="35" t="s">
        <v>342</v>
      </c>
    </row>
    <row r="27" spans="1:2" s="32" customFormat="1" x14ac:dyDescent="0.2">
      <c r="A27" s="242" t="s">
        <v>334</v>
      </c>
      <c r="B27" s="35" t="s">
        <v>344</v>
      </c>
    </row>
    <row r="28" spans="1:2" s="32" customFormat="1" x14ac:dyDescent="0.2">
      <c r="A28" s="242" t="s">
        <v>335</v>
      </c>
      <c r="B28" s="38" t="s">
        <v>345</v>
      </c>
    </row>
    <row r="29" spans="1:2" s="32" customFormat="1" x14ac:dyDescent="0.2">
      <c r="A29" s="242" t="s">
        <v>336</v>
      </c>
      <c r="B29" s="35" t="s">
        <v>346</v>
      </c>
    </row>
    <row r="30" spans="1:2" s="32" customFormat="1" x14ac:dyDescent="0.2">
      <c r="A30" s="242" t="s">
        <v>337</v>
      </c>
      <c r="B30" s="35" t="s">
        <v>347</v>
      </c>
    </row>
    <row r="31" spans="1:2" s="32" customFormat="1" ht="12.75" customHeight="1" x14ac:dyDescent="0.2">
      <c r="A31" s="266" t="s">
        <v>275</v>
      </c>
      <c r="B31" s="266"/>
    </row>
    <row r="32" spans="1:2" s="32" customFormat="1" x14ac:dyDescent="0.2">
      <c r="A32" s="45" t="s">
        <v>276</v>
      </c>
      <c r="B32" s="29" t="s">
        <v>277</v>
      </c>
    </row>
    <row r="33" spans="1:2" s="32" customFormat="1" x14ac:dyDescent="0.2">
      <c r="A33" s="45" t="s">
        <v>278</v>
      </c>
      <c r="B33" s="29" t="s">
        <v>279</v>
      </c>
    </row>
    <row r="34" spans="1:2" s="32" customFormat="1" x14ac:dyDescent="0.2">
      <c r="A34" s="45" t="s">
        <v>280</v>
      </c>
      <c r="B34" s="29" t="s">
        <v>281</v>
      </c>
    </row>
    <row r="35" spans="1:2" s="32" customFormat="1" x14ac:dyDescent="0.2">
      <c r="A35" s="45" t="s">
        <v>282</v>
      </c>
      <c r="B35" s="29" t="s">
        <v>283</v>
      </c>
    </row>
    <row r="36" spans="1:2" s="32" customFormat="1" x14ac:dyDescent="0.2">
      <c r="A36" s="45" t="s">
        <v>284</v>
      </c>
      <c r="B36" s="29" t="s">
        <v>285</v>
      </c>
    </row>
    <row r="37" spans="1:2" s="32" customFormat="1" ht="12.75" customHeight="1" x14ac:dyDescent="0.2">
      <c r="A37" s="45" t="s">
        <v>286</v>
      </c>
      <c r="B37" s="29" t="s">
        <v>287</v>
      </c>
    </row>
    <row r="38" spans="1:2" s="32" customFormat="1" ht="19.5" customHeight="1" x14ac:dyDescent="0.2">
      <c r="A38" s="45" t="s">
        <v>288</v>
      </c>
      <c r="B38" s="29" t="s">
        <v>289</v>
      </c>
    </row>
    <row r="39" spans="1:2" s="32" customFormat="1" ht="12.75" customHeight="1" x14ac:dyDescent="0.2">
      <c r="A39" s="266" t="s">
        <v>290</v>
      </c>
      <c r="B39" s="266"/>
    </row>
    <row r="40" spans="1:2" s="32" customFormat="1" ht="12.75" customHeight="1" x14ac:dyDescent="0.2">
      <c r="A40" s="267" t="s">
        <v>291</v>
      </c>
      <c r="B40" s="267"/>
    </row>
    <row r="41" spans="1:2" s="32" customFormat="1" ht="12.75" customHeight="1" x14ac:dyDescent="0.2">
      <c r="A41" s="45" t="s">
        <v>292</v>
      </c>
      <c r="B41" s="32" t="s">
        <v>293</v>
      </c>
    </row>
    <row r="42" spans="1:2" s="32" customFormat="1" ht="12.75" customHeight="1" x14ac:dyDescent="0.2">
      <c r="A42" s="45" t="s">
        <v>294</v>
      </c>
      <c r="B42" s="29" t="s">
        <v>295</v>
      </c>
    </row>
    <row r="43" spans="1:2" s="32" customFormat="1" ht="12.75" customHeight="1" x14ac:dyDescent="0.2">
      <c r="A43" s="45" t="s">
        <v>296</v>
      </c>
      <c r="B43" s="29" t="s">
        <v>297</v>
      </c>
    </row>
    <row r="44" spans="1:2" ht="12.75" customHeight="1" x14ac:dyDescent="0.2">
      <c r="A44" s="45" t="s">
        <v>717</v>
      </c>
      <c r="B44" s="29" t="s">
        <v>713</v>
      </c>
    </row>
    <row r="45" spans="1:2" s="32" customFormat="1" ht="12.75" customHeight="1" x14ac:dyDescent="0.2">
      <c r="A45" s="45" t="s">
        <v>718</v>
      </c>
      <c r="B45" s="29" t="s">
        <v>716</v>
      </c>
    </row>
    <row r="46" spans="1:2" s="32" customFormat="1" ht="12.75" customHeight="1" x14ac:dyDescent="0.2">
      <c r="A46" s="45" t="s">
        <v>719</v>
      </c>
      <c r="B46" s="29" t="s">
        <v>714</v>
      </c>
    </row>
    <row r="47" spans="1:2" s="32" customFormat="1" ht="12.75" customHeight="1" x14ac:dyDescent="0.2">
      <c r="A47" s="45" t="s">
        <v>298</v>
      </c>
      <c r="B47" s="29" t="s">
        <v>299</v>
      </c>
    </row>
    <row r="48" spans="1:2" s="32" customFormat="1" ht="12.75" customHeight="1" x14ac:dyDescent="0.2">
      <c r="A48" s="45" t="s">
        <v>720</v>
      </c>
      <c r="B48" s="29" t="s">
        <v>715</v>
      </c>
    </row>
    <row r="49" spans="1:2" s="32" customFormat="1" ht="12.75" customHeight="1" x14ac:dyDescent="0.2"/>
    <row r="50" spans="1:2" ht="12.75" customHeight="1" x14ac:dyDescent="0.2">
      <c r="A50" s="266" t="s">
        <v>300</v>
      </c>
      <c r="B50" s="266"/>
    </row>
    <row r="51" spans="1:2" ht="51.75" customHeight="1" x14ac:dyDescent="0.2">
      <c r="A51" s="265" t="s">
        <v>301</v>
      </c>
      <c r="B51" s="265"/>
    </row>
    <row r="52" spans="1:2" ht="12.75" customHeight="1" x14ac:dyDescent="0.2">
      <c r="A52" s="46"/>
      <c r="B52" s="46"/>
    </row>
    <row r="53" spans="1:2" ht="12.75" customHeight="1" x14ac:dyDescent="0.2">
      <c r="A53" s="46"/>
      <c r="B53" s="46"/>
    </row>
    <row r="54" spans="1:2" ht="12.75" customHeight="1" x14ac:dyDescent="0.2">
      <c r="A54" s="46"/>
      <c r="B54" s="46"/>
    </row>
    <row r="55" spans="1:2" ht="12.75" customHeight="1" x14ac:dyDescent="0.2">
      <c r="A55" s="46"/>
      <c r="B55" s="46"/>
    </row>
  </sheetData>
  <mergeCells count="6">
    <mergeCell ref="A51:B51"/>
    <mergeCell ref="A5:B5"/>
    <mergeCell ref="A31:B31"/>
    <mergeCell ref="A39:B39"/>
    <mergeCell ref="A40:B40"/>
    <mergeCell ref="A50:B5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20" location="'Erläuterung zu CSV-Tabellen'!A1" display="Erläuterung zu CSV-Tabellen" xr:uid="{00000000-0004-0000-0100-000003000000}"/>
    <hyperlink ref="A21" location="'csv-24261-01'!A1" display="csv-24261-01" xr:uid="{00000000-0004-0000-0100-000004000000}"/>
    <hyperlink ref="A7" location="'24261-01'!A1" display="24261-01" xr:uid="{00000000-0004-0000-0100-000005000000}"/>
    <hyperlink ref="A8" location="'24261-02'!A1" display="24261-02" xr:uid="{00000000-0004-0000-0100-000006000000}"/>
    <hyperlink ref="A10" location="'24261-03'!A1" display="24261-03" xr:uid="{00000000-0004-0000-0100-000007000000}"/>
    <hyperlink ref="A12" location="'24261-05'!A1" display="24261-05" xr:uid="{00000000-0004-0000-0100-000008000000}"/>
    <hyperlink ref="A15" location="'24261-07'!A1" display="24261-07" xr:uid="{00000000-0004-0000-0100-000009000000}"/>
    <hyperlink ref="A17" location="'24261-09'!A1" display="24261-09" xr:uid="{00000000-0004-0000-0100-00000A000000}"/>
    <hyperlink ref="A11" location="'24261-04'!A1" display="24261-04" xr:uid="{00000000-0004-0000-0100-00000B000000}"/>
    <hyperlink ref="A13" location="'24261-06'!A1" display="24261-06" xr:uid="{00000000-0004-0000-0100-00000C000000}"/>
    <hyperlink ref="A16" location="'24261-08'!A1" display="24261-08" xr:uid="{00000000-0004-0000-0100-00000D000000}"/>
    <hyperlink ref="A18" location="'24261-10'!A1" display="24261-10" xr:uid="{00000000-0004-0000-0100-00000E000000}"/>
    <hyperlink ref="A23" location="'csv-24261-03'!A1" display="csv-24261-03" xr:uid="{00000000-0004-0000-0100-00000F000000}"/>
    <hyperlink ref="A25" location="'csv-24261-05'!A1" display="csv-24261-05" xr:uid="{00000000-0004-0000-0100-000010000000}"/>
    <hyperlink ref="A24" location="'csv-24261-04'!A1" display="csv-24261-04" xr:uid="{00000000-0004-0000-0100-000011000000}"/>
    <hyperlink ref="A26" location="'csv-24261-06'!A1" display="csv-24261-06" xr:uid="{00000000-0004-0000-0100-000012000000}"/>
    <hyperlink ref="A27" location="'csv-24261-07'!A1" display="csv-24261-07" xr:uid="{00000000-0004-0000-0100-000013000000}"/>
    <hyperlink ref="A29" location="'csv-24261-09'!A1" display="csv-24261-09" xr:uid="{00000000-0004-0000-0100-000014000000}"/>
    <hyperlink ref="A28" location="'csv-24261-08'!A1" display="csv-24261-08" xr:uid="{00000000-0004-0000-0100-000015000000}"/>
    <hyperlink ref="A30" location="'csv-24261-10'!A1" display="csv-24261-10" xr:uid="{00000000-0004-0000-0100-000016000000}"/>
    <hyperlink ref="A22" location="'csv-24261-02'!A1" display="csv-24261-02" xr:uid="{00000000-0004-0000-0100-000017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23"/>
  <sheetViews>
    <sheetView zoomScaleNormal="100" workbookViewId="0">
      <selection sqref="A1:B1"/>
    </sheetView>
  </sheetViews>
  <sheetFormatPr baseColWidth="10" defaultColWidth="11.42578125" defaultRowHeight="12.75" x14ac:dyDescent="0.2"/>
  <cols>
    <col min="1" max="1" width="12.28515625" style="69" customWidth="1" collapsed="1"/>
    <col min="2" max="2" width="55.7109375" style="69" bestFit="1" customWidth="1" collapsed="1"/>
    <col min="3" max="3" width="23.85546875" style="69" customWidth="1" collapsed="1"/>
    <col min="4" max="16384" width="11.42578125" style="69" collapsed="1"/>
  </cols>
  <sheetData>
    <row r="1" spans="1:16384" ht="20.25" customHeight="1" x14ac:dyDescent="0.2">
      <c r="A1" s="268" t="s">
        <v>4</v>
      </c>
      <c r="B1" s="268"/>
      <c r="C1" s="77"/>
      <c r="D1" s="76"/>
      <c r="E1" s="76"/>
      <c r="F1" s="76"/>
      <c r="G1" s="76"/>
      <c r="H1" s="76"/>
      <c r="I1" s="76"/>
      <c r="J1" s="76"/>
      <c r="K1" s="76"/>
      <c r="L1" s="76"/>
      <c r="M1" s="76"/>
      <c r="N1" s="76"/>
      <c r="O1" s="76"/>
      <c r="P1" s="76"/>
      <c r="Q1" s="76"/>
      <c r="R1" s="76"/>
      <c r="S1" s="76"/>
      <c r="T1" s="76"/>
      <c r="U1" s="76"/>
      <c r="V1" s="76"/>
      <c r="W1" s="76"/>
      <c r="X1" s="76"/>
      <c r="Y1" s="76"/>
      <c r="Z1" s="76"/>
      <c r="AA1" s="76"/>
      <c r="AB1" s="76"/>
      <c r="AC1" s="76"/>
      <c r="AD1" s="76"/>
      <c r="AE1" s="76"/>
      <c r="AF1" s="76"/>
      <c r="AG1" s="76"/>
      <c r="AH1" s="76"/>
      <c r="AI1" s="76"/>
      <c r="AJ1" s="76"/>
      <c r="AK1" s="76"/>
      <c r="AL1" s="76"/>
      <c r="AM1" s="76"/>
      <c r="AN1" s="76"/>
      <c r="AO1" s="76"/>
      <c r="AP1" s="76"/>
      <c r="AQ1" s="76"/>
      <c r="AR1" s="76"/>
      <c r="AS1" s="76"/>
      <c r="AT1" s="76"/>
      <c r="AU1" s="76"/>
      <c r="AV1" s="76"/>
      <c r="AW1" s="76"/>
      <c r="AX1" s="76"/>
      <c r="AY1" s="76"/>
      <c r="AZ1" s="76"/>
      <c r="BA1" s="76"/>
      <c r="BB1" s="76"/>
      <c r="BC1" s="76"/>
      <c r="BD1" s="76"/>
      <c r="BE1" s="76"/>
      <c r="BF1" s="76"/>
      <c r="BG1" s="76"/>
      <c r="BH1" s="76"/>
      <c r="BI1" s="76"/>
      <c r="BJ1" s="76"/>
      <c r="BK1" s="76"/>
      <c r="BL1" s="76"/>
      <c r="BM1" s="76"/>
      <c r="BN1" s="76"/>
      <c r="BO1" s="76"/>
      <c r="BP1" s="76"/>
      <c r="BQ1" s="76"/>
      <c r="BR1" s="76"/>
      <c r="BS1" s="76"/>
      <c r="BT1" s="76"/>
      <c r="BU1" s="76"/>
      <c r="BV1" s="76"/>
      <c r="BW1" s="76"/>
      <c r="BX1" s="76"/>
      <c r="BY1" s="76"/>
      <c r="BZ1" s="76"/>
      <c r="CA1" s="76"/>
      <c r="CB1" s="76"/>
      <c r="CC1" s="76"/>
      <c r="CD1" s="76"/>
      <c r="CE1" s="76"/>
      <c r="CF1" s="76"/>
      <c r="CG1" s="76"/>
      <c r="CH1" s="76"/>
      <c r="CI1" s="76"/>
      <c r="CJ1" s="76"/>
      <c r="CK1" s="76"/>
      <c r="CL1" s="76"/>
      <c r="CM1" s="76"/>
      <c r="CN1" s="76"/>
      <c r="CO1" s="76"/>
      <c r="CP1" s="76"/>
      <c r="CQ1" s="76"/>
      <c r="CR1" s="76"/>
      <c r="CS1" s="76"/>
      <c r="CT1" s="76"/>
      <c r="CU1" s="76"/>
      <c r="CV1" s="76"/>
      <c r="CW1" s="76"/>
      <c r="CX1" s="76"/>
      <c r="CY1" s="76"/>
      <c r="CZ1" s="76"/>
      <c r="DA1" s="76"/>
      <c r="DB1" s="76"/>
      <c r="DC1" s="76"/>
      <c r="DD1" s="76"/>
      <c r="DE1" s="76"/>
      <c r="DF1" s="76"/>
      <c r="DG1" s="76"/>
      <c r="DH1" s="76"/>
      <c r="DI1" s="76"/>
      <c r="DJ1" s="76"/>
      <c r="DK1" s="76"/>
      <c r="DL1" s="76"/>
      <c r="DM1" s="76"/>
      <c r="DN1" s="76"/>
      <c r="DO1" s="76"/>
      <c r="DP1" s="76"/>
      <c r="DQ1" s="76"/>
      <c r="DR1" s="76"/>
      <c r="DS1" s="76"/>
      <c r="DT1" s="76"/>
      <c r="DU1" s="76"/>
      <c r="DV1" s="76"/>
      <c r="DW1" s="76"/>
      <c r="DX1" s="76"/>
      <c r="DY1" s="76"/>
      <c r="DZ1" s="76"/>
      <c r="EA1" s="76"/>
      <c r="EB1" s="76"/>
      <c r="EC1" s="76"/>
      <c r="ED1" s="76"/>
      <c r="EE1" s="76"/>
      <c r="EF1" s="76"/>
      <c r="EG1" s="76"/>
      <c r="EH1" s="76"/>
      <c r="EI1" s="76"/>
      <c r="EJ1" s="76"/>
      <c r="EK1" s="76"/>
      <c r="EL1" s="76"/>
      <c r="EM1" s="76"/>
      <c r="EN1" s="76"/>
      <c r="EO1" s="76"/>
      <c r="EP1" s="76"/>
      <c r="EQ1" s="76"/>
      <c r="ER1" s="76"/>
      <c r="ES1" s="76"/>
      <c r="ET1" s="76"/>
      <c r="EU1" s="76"/>
      <c r="EV1" s="76"/>
      <c r="EW1" s="76"/>
      <c r="EX1" s="76"/>
      <c r="EY1" s="76"/>
      <c r="EZ1" s="76"/>
      <c r="FA1" s="76"/>
      <c r="FB1" s="76"/>
      <c r="FC1" s="76"/>
      <c r="FD1" s="76"/>
      <c r="FE1" s="76"/>
      <c r="FF1" s="76"/>
      <c r="FG1" s="76"/>
      <c r="FH1" s="76"/>
      <c r="FI1" s="76"/>
      <c r="FJ1" s="76"/>
      <c r="FK1" s="76"/>
      <c r="FL1" s="76"/>
      <c r="FM1" s="76"/>
      <c r="FN1" s="76"/>
      <c r="FO1" s="76"/>
      <c r="FP1" s="76"/>
      <c r="FQ1" s="76"/>
      <c r="FR1" s="76"/>
      <c r="FS1" s="76"/>
      <c r="FT1" s="76"/>
      <c r="FU1" s="76"/>
      <c r="FV1" s="76"/>
      <c r="FW1" s="76"/>
      <c r="FX1" s="76"/>
      <c r="FY1" s="76"/>
      <c r="FZ1" s="76"/>
      <c r="GA1" s="76"/>
      <c r="GB1" s="76"/>
      <c r="GC1" s="76"/>
      <c r="GD1" s="76"/>
      <c r="GE1" s="76"/>
      <c r="GF1" s="76"/>
      <c r="GG1" s="76"/>
      <c r="GH1" s="76"/>
      <c r="GI1" s="76"/>
      <c r="GJ1" s="76"/>
      <c r="GK1" s="76"/>
      <c r="GL1" s="76"/>
      <c r="GM1" s="76"/>
      <c r="GN1" s="76"/>
      <c r="GO1" s="76"/>
      <c r="GP1" s="76"/>
      <c r="GQ1" s="76"/>
      <c r="GR1" s="76"/>
      <c r="GS1" s="76"/>
      <c r="GT1" s="76"/>
      <c r="GU1" s="76"/>
      <c r="GV1" s="76"/>
      <c r="GW1" s="76"/>
      <c r="GX1" s="76"/>
      <c r="GY1" s="76"/>
      <c r="GZ1" s="76"/>
      <c r="HA1" s="76"/>
      <c r="HB1" s="76"/>
      <c r="HC1" s="76"/>
      <c r="HD1" s="76"/>
      <c r="HE1" s="76"/>
      <c r="HF1" s="76"/>
      <c r="HG1" s="76"/>
      <c r="HH1" s="76"/>
      <c r="HI1" s="76"/>
      <c r="HJ1" s="76"/>
      <c r="HK1" s="76"/>
      <c r="HL1" s="76"/>
      <c r="HM1" s="76"/>
      <c r="HN1" s="76"/>
      <c r="HO1" s="76"/>
      <c r="HP1" s="76"/>
      <c r="HQ1" s="76"/>
      <c r="HR1" s="76"/>
      <c r="HS1" s="76"/>
      <c r="HT1" s="76"/>
      <c r="HU1" s="76"/>
      <c r="HV1" s="76"/>
      <c r="HW1" s="76"/>
      <c r="HX1" s="76"/>
      <c r="HY1" s="76"/>
      <c r="HZ1" s="76"/>
      <c r="IA1" s="76"/>
      <c r="IB1" s="76"/>
      <c r="IC1" s="76"/>
      <c r="ID1" s="76"/>
      <c r="IE1" s="76"/>
      <c r="IF1" s="76"/>
      <c r="IG1" s="76"/>
      <c r="IH1" s="76"/>
      <c r="II1" s="76"/>
      <c r="IJ1" s="76"/>
      <c r="IK1" s="76"/>
      <c r="IL1" s="76"/>
      <c r="IM1" s="76"/>
      <c r="IN1" s="76"/>
      <c r="IO1" s="76"/>
      <c r="IP1" s="76"/>
      <c r="IQ1" s="76"/>
      <c r="IR1" s="76"/>
      <c r="IS1" s="76"/>
      <c r="IT1" s="76"/>
      <c r="IU1" s="76"/>
      <c r="IV1" s="76"/>
      <c r="IW1" s="76"/>
      <c r="IX1" s="76"/>
      <c r="IY1" s="76"/>
      <c r="IZ1" s="76"/>
      <c r="JA1" s="76"/>
      <c r="JB1" s="76"/>
      <c r="JC1" s="76"/>
      <c r="JD1" s="76"/>
      <c r="JE1" s="76"/>
      <c r="JF1" s="76"/>
      <c r="JG1" s="76"/>
      <c r="JH1" s="76"/>
      <c r="JI1" s="76"/>
      <c r="JJ1" s="76"/>
      <c r="JK1" s="76"/>
      <c r="JL1" s="76"/>
      <c r="JM1" s="76"/>
      <c r="JN1" s="76"/>
      <c r="JO1" s="76"/>
      <c r="JP1" s="76"/>
      <c r="JQ1" s="76"/>
      <c r="JR1" s="76"/>
      <c r="JS1" s="76"/>
      <c r="JT1" s="76"/>
      <c r="JU1" s="76"/>
      <c r="JV1" s="76"/>
      <c r="JW1" s="76"/>
      <c r="JX1" s="76"/>
      <c r="JY1" s="76"/>
      <c r="JZ1" s="76"/>
      <c r="KA1" s="76"/>
      <c r="KB1" s="76"/>
      <c r="KC1" s="76"/>
      <c r="KD1" s="76"/>
      <c r="KE1" s="76"/>
      <c r="KF1" s="76"/>
      <c r="KG1" s="76"/>
      <c r="KH1" s="76"/>
      <c r="KI1" s="76"/>
      <c r="KJ1" s="76"/>
      <c r="KK1" s="76"/>
      <c r="KL1" s="76"/>
      <c r="KM1" s="76"/>
      <c r="KN1" s="76"/>
      <c r="KO1" s="76"/>
      <c r="KP1" s="76"/>
      <c r="KQ1" s="76"/>
      <c r="KR1" s="76"/>
      <c r="KS1" s="76"/>
      <c r="KT1" s="76"/>
      <c r="KU1" s="76"/>
      <c r="KV1" s="76"/>
      <c r="KW1" s="76"/>
      <c r="KX1" s="76"/>
      <c r="KY1" s="76"/>
      <c r="KZ1" s="76"/>
      <c r="LA1" s="76"/>
      <c r="LB1" s="76"/>
      <c r="LC1" s="76"/>
      <c r="LD1" s="76"/>
      <c r="LE1" s="76"/>
      <c r="LF1" s="76"/>
      <c r="LG1" s="76"/>
      <c r="LH1" s="76"/>
      <c r="LI1" s="76"/>
      <c r="LJ1" s="76"/>
      <c r="LK1" s="76"/>
      <c r="LL1" s="76"/>
      <c r="LM1" s="76"/>
      <c r="LN1" s="76"/>
      <c r="LO1" s="76"/>
      <c r="LP1" s="76"/>
      <c r="LQ1" s="76"/>
      <c r="LR1" s="76"/>
      <c r="LS1" s="76"/>
      <c r="LT1" s="76"/>
      <c r="LU1" s="76"/>
      <c r="LV1" s="76"/>
      <c r="LW1" s="76"/>
      <c r="LX1" s="76"/>
      <c r="LY1" s="76"/>
      <c r="LZ1" s="76"/>
      <c r="MA1" s="76"/>
      <c r="MB1" s="76"/>
      <c r="MC1" s="76"/>
      <c r="MD1" s="76"/>
      <c r="ME1" s="76"/>
      <c r="MF1" s="76"/>
      <c r="MG1" s="76"/>
      <c r="MH1" s="76"/>
      <c r="MI1" s="76"/>
      <c r="MJ1" s="76"/>
      <c r="MK1" s="76"/>
      <c r="ML1" s="76"/>
      <c r="MM1" s="76"/>
      <c r="MN1" s="76"/>
      <c r="MO1" s="76"/>
      <c r="MP1" s="76"/>
      <c r="MQ1" s="76"/>
      <c r="MR1" s="76"/>
      <c r="MS1" s="76"/>
      <c r="MT1" s="76"/>
      <c r="MU1" s="76"/>
      <c r="MV1" s="76"/>
      <c r="MW1" s="76"/>
      <c r="MX1" s="76"/>
      <c r="MY1" s="76"/>
      <c r="MZ1" s="76"/>
      <c r="NA1" s="76"/>
      <c r="NB1" s="76"/>
      <c r="NC1" s="76"/>
      <c r="ND1" s="76"/>
      <c r="NE1" s="76"/>
      <c r="NF1" s="76"/>
      <c r="NG1" s="76"/>
      <c r="NH1" s="76"/>
      <c r="NI1" s="76"/>
      <c r="NJ1" s="76"/>
      <c r="NK1" s="76"/>
      <c r="NL1" s="76"/>
      <c r="NM1" s="76"/>
      <c r="NN1" s="76"/>
      <c r="NO1" s="76"/>
      <c r="NP1" s="76"/>
      <c r="NQ1" s="76"/>
      <c r="NR1" s="76"/>
      <c r="NS1" s="76"/>
      <c r="NT1" s="76"/>
      <c r="NU1" s="76"/>
      <c r="NV1" s="76"/>
      <c r="NW1" s="76"/>
      <c r="NX1" s="76"/>
      <c r="NY1" s="76"/>
      <c r="NZ1" s="76"/>
      <c r="OA1" s="76"/>
      <c r="OB1" s="76"/>
      <c r="OC1" s="76"/>
      <c r="OD1" s="76"/>
      <c r="OE1" s="76"/>
      <c r="OF1" s="76"/>
      <c r="OG1" s="76"/>
      <c r="OH1" s="76"/>
      <c r="OI1" s="76"/>
      <c r="OJ1" s="76"/>
      <c r="OK1" s="76"/>
      <c r="OL1" s="76"/>
      <c r="OM1" s="76"/>
      <c r="ON1" s="76"/>
      <c r="OO1" s="76"/>
      <c r="OP1" s="76"/>
      <c r="OQ1" s="76"/>
      <c r="OR1" s="76"/>
      <c r="OS1" s="76"/>
      <c r="OT1" s="76"/>
      <c r="OU1" s="76"/>
      <c r="OV1" s="76"/>
      <c r="OW1" s="76"/>
      <c r="OX1" s="76"/>
      <c r="OY1" s="76"/>
      <c r="OZ1" s="76"/>
      <c r="PA1" s="76"/>
      <c r="PB1" s="76"/>
      <c r="PC1" s="76"/>
      <c r="PD1" s="76"/>
      <c r="PE1" s="76"/>
      <c r="PF1" s="76"/>
      <c r="PG1" s="76"/>
      <c r="PH1" s="76"/>
      <c r="PI1" s="76"/>
      <c r="PJ1" s="76"/>
      <c r="PK1" s="76"/>
      <c r="PL1" s="76"/>
      <c r="PM1" s="76"/>
      <c r="PN1" s="76"/>
      <c r="PO1" s="76"/>
      <c r="PP1" s="76"/>
      <c r="PQ1" s="76"/>
      <c r="PR1" s="76"/>
      <c r="PS1" s="76"/>
      <c r="PT1" s="76"/>
      <c r="PU1" s="76"/>
      <c r="PV1" s="76"/>
      <c r="PW1" s="76"/>
      <c r="PX1" s="76"/>
      <c r="PY1" s="76"/>
      <c r="PZ1" s="76"/>
      <c r="QA1" s="76"/>
      <c r="QB1" s="76"/>
      <c r="QC1" s="76"/>
      <c r="QD1" s="76"/>
      <c r="QE1" s="76"/>
      <c r="QF1" s="76"/>
      <c r="QG1" s="76"/>
      <c r="QH1" s="76"/>
      <c r="QI1" s="76"/>
      <c r="QJ1" s="76"/>
      <c r="QK1" s="76"/>
      <c r="QL1" s="76"/>
      <c r="QM1" s="76"/>
      <c r="QN1" s="76"/>
      <c r="QO1" s="76"/>
      <c r="QP1" s="76"/>
      <c r="QQ1" s="76"/>
      <c r="QR1" s="76"/>
      <c r="QS1" s="76"/>
      <c r="QT1" s="76"/>
      <c r="QU1" s="76"/>
      <c r="QV1" s="76"/>
      <c r="QW1" s="76"/>
      <c r="QX1" s="76"/>
      <c r="QY1" s="76"/>
      <c r="QZ1" s="76"/>
      <c r="RA1" s="76"/>
      <c r="RB1" s="76"/>
      <c r="RC1" s="76"/>
      <c r="RD1" s="76"/>
      <c r="RE1" s="76"/>
      <c r="RF1" s="76"/>
      <c r="RG1" s="76"/>
      <c r="RH1" s="76"/>
      <c r="RI1" s="76"/>
      <c r="RJ1" s="76"/>
      <c r="RK1" s="76"/>
      <c r="RL1" s="76"/>
      <c r="RM1" s="76"/>
      <c r="RN1" s="76"/>
      <c r="RO1" s="76"/>
      <c r="RP1" s="76"/>
      <c r="RQ1" s="76"/>
      <c r="RR1" s="76"/>
      <c r="RS1" s="76"/>
      <c r="RT1" s="76"/>
      <c r="RU1" s="76"/>
      <c r="RV1" s="76"/>
      <c r="RW1" s="76"/>
      <c r="RX1" s="76"/>
      <c r="RY1" s="76"/>
      <c r="RZ1" s="76"/>
      <c r="SA1" s="76"/>
      <c r="SB1" s="76"/>
      <c r="SC1" s="76"/>
      <c r="SD1" s="76"/>
      <c r="SE1" s="76"/>
      <c r="SF1" s="76"/>
      <c r="SG1" s="76"/>
      <c r="SH1" s="76"/>
      <c r="SI1" s="76"/>
      <c r="SJ1" s="76"/>
      <c r="SK1" s="76"/>
      <c r="SL1" s="76"/>
      <c r="SM1" s="76"/>
      <c r="SN1" s="76"/>
      <c r="SO1" s="76"/>
      <c r="SP1" s="76"/>
      <c r="SQ1" s="76"/>
      <c r="SR1" s="76"/>
      <c r="SS1" s="76"/>
      <c r="ST1" s="76"/>
      <c r="SU1" s="76"/>
      <c r="SV1" s="76"/>
      <c r="SW1" s="76"/>
      <c r="SX1" s="76"/>
      <c r="SY1" s="76"/>
      <c r="SZ1" s="76"/>
      <c r="TA1" s="76"/>
      <c r="TB1" s="76"/>
      <c r="TC1" s="76"/>
      <c r="TD1" s="76"/>
      <c r="TE1" s="76"/>
      <c r="TF1" s="76"/>
      <c r="TG1" s="76"/>
      <c r="TH1" s="76"/>
      <c r="TI1" s="76"/>
      <c r="TJ1" s="76"/>
      <c r="TK1" s="76"/>
      <c r="TL1" s="76"/>
      <c r="TM1" s="76"/>
      <c r="TN1" s="76"/>
      <c r="TO1" s="76"/>
      <c r="TP1" s="76"/>
      <c r="TQ1" s="76"/>
      <c r="TR1" s="76"/>
      <c r="TS1" s="76"/>
      <c r="TT1" s="76"/>
      <c r="TU1" s="76"/>
      <c r="TV1" s="76"/>
      <c r="TW1" s="76"/>
      <c r="TX1" s="76"/>
      <c r="TY1" s="76"/>
      <c r="TZ1" s="76"/>
      <c r="UA1" s="76"/>
      <c r="UB1" s="76"/>
      <c r="UC1" s="76"/>
      <c r="UD1" s="76"/>
      <c r="UE1" s="76"/>
      <c r="UF1" s="76"/>
      <c r="UG1" s="76"/>
      <c r="UH1" s="76"/>
      <c r="UI1" s="76"/>
      <c r="UJ1" s="76"/>
      <c r="UK1" s="76"/>
      <c r="UL1" s="76"/>
      <c r="UM1" s="76"/>
      <c r="UN1" s="76"/>
      <c r="UO1" s="76"/>
      <c r="UP1" s="76"/>
      <c r="UQ1" s="76"/>
      <c r="UR1" s="76"/>
      <c r="US1" s="76"/>
      <c r="UT1" s="76"/>
      <c r="UU1" s="76"/>
      <c r="UV1" s="76"/>
      <c r="UW1" s="76"/>
      <c r="UX1" s="76"/>
      <c r="UY1" s="76"/>
      <c r="UZ1" s="76"/>
      <c r="VA1" s="76"/>
      <c r="VB1" s="76"/>
      <c r="VC1" s="76"/>
      <c r="VD1" s="76"/>
      <c r="VE1" s="76"/>
      <c r="VF1" s="76"/>
      <c r="VG1" s="76"/>
      <c r="VH1" s="76"/>
      <c r="VI1" s="76"/>
      <c r="VJ1" s="76"/>
      <c r="VK1" s="76"/>
      <c r="VL1" s="76"/>
      <c r="VM1" s="76"/>
      <c r="VN1" s="76"/>
      <c r="VO1" s="76"/>
      <c r="VP1" s="76"/>
      <c r="VQ1" s="76"/>
      <c r="VR1" s="76"/>
      <c r="VS1" s="76"/>
      <c r="VT1" s="76"/>
      <c r="VU1" s="76"/>
      <c r="VV1" s="76"/>
      <c r="VW1" s="76"/>
      <c r="VX1" s="76"/>
      <c r="VY1" s="76"/>
      <c r="VZ1" s="76"/>
      <c r="WA1" s="76"/>
      <c r="WB1" s="76"/>
      <c r="WC1" s="76"/>
      <c r="WD1" s="76"/>
      <c r="WE1" s="76"/>
      <c r="WF1" s="76"/>
      <c r="WG1" s="76"/>
      <c r="WH1" s="76"/>
      <c r="WI1" s="76"/>
      <c r="WJ1" s="76"/>
      <c r="WK1" s="76"/>
      <c r="WL1" s="76"/>
      <c r="WM1" s="76"/>
      <c r="WN1" s="76"/>
      <c r="WO1" s="76"/>
      <c r="WP1" s="76"/>
      <c r="WQ1" s="76"/>
      <c r="WR1" s="76"/>
      <c r="WS1" s="76"/>
      <c r="WT1" s="76"/>
      <c r="WU1" s="76"/>
      <c r="WV1" s="76"/>
      <c r="WW1" s="76"/>
      <c r="WX1" s="76"/>
      <c r="WY1" s="76"/>
      <c r="WZ1" s="76"/>
      <c r="XA1" s="76"/>
      <c r="XB1" s="76"/>
      <c r="XC1" s="76"/>
      <c r="XD1" s="76"/>
      <c r="XE1" s="76"/>
      <c r="XF1" s="76"/>
      <c r="XG1" s="76"/>
      <c r="XH1" s="76"/>
      <c r="XI1" s="76"/>
      <c r="XJ1" s="76"/>
      <c r="XK1" s="76"/>
      <c r="XL1" s="76"/>
      <c r="XM1" s="76"/>
      <c r="XN1" s="76"/>
      <c r="XO1" s="76"/>
      <c r="XP1" s="76"/>
      <c r="XQ1" s="76"/>
      <c r="XR1" s="76"/>
      <c r="XS1" s="76"/>
      <c r="XT1" s="76"/>
      <c r="XU1" s="76"/>
      <c r="XV1" s="76"/>
      <c r="XW1" s="76"/>
      <c r="XX1" s="76"/>
      <c r="XY1" s="76"/>
      <c r="XZ1" s="76"/>
      <c r="YA1" s="76"/>
      <c r="YB1" s="76"/>
      <c r="YC1" s="76"/>
      <c r="YD1" s="76"/>
      <c r="YE1" s="76"/>
      <c r="YF1" s="76"/>
      <c r="YG1" s="76"/>
      <c r="YH1" s="76"/>
      <c r="YI1" s="76"/>
      <c r="YJ1" s="76"/>
      <c r="YK1" s="76"/>
      <c r="YL1" s="76"/>
      <c r="YM1" s="76"/>
      <c r="YN1" s="76"/>
      <c r="YO1" s="76"/>
      <c r="YP1" s="76"/>
      <c r="YQ1" s="76"/>
      <c r="YR1" s="76"/>
      <c r="YS1" s="76"/>
      <c r="YT1" s="76"/>
      <c r="YU1" s="76"/>
      <c r="YV1" s="76"/>
      <c r="YW1" s="76"/>
      <c r="YX1" s="76"/>
      <c r="YY1" s="76"/>
      <c r="YZ1" s="76"/>
      <c r="ZA1" s="76"/>
      <c r="ZB1" s="76"/>
      <c r="ZC1" s="76"/>
      <c r="ZD1" s="76"/>
      <c r="ZE1" s="76"/>
      <c r="ZF1" s="76"/>
      <c r="ZG1" s="76"/>
      <c r="ZH1" s="76"/>
      <c r="ZI1" s="76"/>
      <c r="ZJ1" s="76"/>
      <c r="ZK1" s="76"/>
      <c r="ZL1" s="76"/>
      <c r="ZM1" s="76"/>
      <c r="ZN1" s="76"/>
      <c r="ZO1" s="76"/>
      <c r="ZP1" s="76"/>
      <c r="ZQ1" s="76"/>
      <c r="ZR1" s="76"/>
      <c r="ZS1" s="76"/>
      <c r="ZT1" s="76"/>
      <c r="ZU1" s="76"/>
      <c r="ZV1" s="76"/>
      <c r="ZW1" s="76"/>
      <c r="ZX1" s="76"/>
      <c r="ZY1" s="76"/>
      <c r="ZZ1" s="76"/>
      <c r="AAA1" s="76"/>
      <c r="AAB1" s="76"/>
      <c r="AAC1" s="76"/>
      <c r="AAD1" s="76"/>
      <c r="AAE1" s="76"/>
      <c r="AAF1" s="76"/>
      <c r="AAG1" s="76"/>
      <c r="AAH1" s="76"/>
      <c r="AAI1" s="76"/>
      <c r="AAJ1" s="76"/>
      <c r="AAK1" s="76"/>
      <c r="AAL1" s="76"/>
      <c r="AAM1" s="76"/>
      <c r="AAN1" s="76"/>
      <c r="AAO1" s="76"/>
      <c r="AAP1" s="76"/>
      <c r="AAQ1" s="76"/>
      <c r="AAR1" s="76"/>
      <c r="AAS1" s="76"/>
      <c r="AAT1" s="76"/>
      <c r="AAU1" s="76"/>
      <c r="AAV1" s="76"/>
      <c r="AAW1" s="76"/>
      <c r="AAX1" s="76"/>
      <c r="AAY1" s="76"/>
      <c r="AAZ1" s="76"/>
      <c r="ABA1" s="76"/>
      <c r="ABB1" s="76"/>
      <c r="ABC1" s="76"/>
      <c r="ABD1" s="76"/>
      <c r="ABE1" s="76"/>
      <c r="ABF1" s="76"/>
      <c r="ABG1" s="76"/>
      <c r="ABH1" s="76"/>
      <c r="ABI1" s="76"/>
      <c r="ABJ1" s="76"/>
      <c r="ABK1" s="76"/>
      <c r="ABL1" s="76"/>
      <c r="ABM1" s="76"/>
      <c r="ABN1" s="76"/>
      <c r="ABO1" s="76"/>
      <c r="ABP1" s="76"/>
      <c r="ABQ1" s="76"/>
      <c r="ABR1" s="76"/>
      <c r="ABS1" s="76"/>
      <c r="ABT1" s="76"/>
      <c r="ABU1" s="76"/>
      <c r="ABV1" s="76"/>
      <c r="ABW1" s="76"/>
      <c r="ABX1" s="76"/>
      <c r="ABY1" s="76"/>
      <c r="ABZ1" s="76"/>
      <c r="ACA1" s="76"/>
      <c r="ACB1" s="76"/>
      <c r="ACC1" s="76"/>
      <c r="ACD1" s="76"/>
      <c r="ACE1" s="76"/>
      <c r="ACF1" s="76"/>
      <c r="ACG1" s="76"/>
      <c r="ACH1" s="76"/>
      <c r="ACI1" s="76"/>
      <c r="ACJ1" s="76"/>
      <c r="ACK1" s="76"/>
      <c r="ACL1" s="76"/>
      <c r="ACM1" s="76"/>
      <c r="ACN1" s="76"/>
      <c r="ACO1" s="76"/>
      <c r="ACP1" s="76"/>
      <c r="ACQ1" s="76"/>
      <c r="ACR1" s="76"/>
      <c r="ACS1" s="76"/>
      <c r="ACT1" s="76"/>
      <c r="ACU1" s="76"/>
      <c r="ACV1" s="76"/>
      <c r="ACW1" s="76"/>
      <c r="ACX1" s="76"/>
      <c r="ACY1" s="76"/>
      <c r="ACZ1" s="76"/>
      <c r="ADA1" s="76"/>
      <c r="ADB1" s="76"/>
      <c r="ADC1" s="76"/>
      <c r="ADD1" s="76"/>
      <c r="ADE1" s="76"/>
      <c r="ADF1" s="76"/>
      <c r="ADG1" s="76"/>
      <c r="ADH1" s="76"/>
      <c r="ADI1" s="76"/>
      <c r="ADJ1" s="76"/>
      <c r="ADK1" s="76"/>
      <c r="ADL1" s="76"/>
      <c r="ADM1" s="76"/>
      <c r="ADN1" s="76"/>
      <c r="ADO1" s="76"/>
      <c r="ADP1" s="76"/>
      <c r="ADQ1" s="76"/>
      <c r="ADR1" s="76"/>
      <c r="ADS1" s="76"/>
      <c r="ADT1" s="76"/>
      <c r="ADU1" s="76"/>
      <c r="ADV1" s="76"/>
      <c r="ADW1" s="76"/>
      <c r="ADX1" s="76"/>
      <c r="ADY1" s="76"/>
      <c r="ADZ1" s="76"/>
      <c r="AEA1" s="76"/>
      <c r="AEB1" s="76"/>
      <c r="AEC1" s="76"/>
      <c r="AED1" s="76"/>
      <c r="AEE1" s="76"/>
      <c r="AEF1" s="76"/>
      <c r="AEG1" s="76"/>
      <c r="AEH1" s="76"/>
      <c r="AEI1" s="76"/>
      <c r="AEJ1" s="76"/>
      <c r="AEK1" s="76"/>
      <c r="AEL1" s="76"/>
      <c r="AEM1" s="76"/>
      <c r="AEN1" s="76"/>
      <c r="AEO1" s="76"/>
      <c r="AEP1" s="76"/>
      <c r="AEQ1" s="76"/>
      <c r="AER1" s="76"/>
      <c r="AES1" s="76"/>
      <c r="AET1" s="76"/>
      <c r="AEU1" s="76"/>
      <c r="AEV1" s="76"/>
      <c r="AEW1" s="76"/>
      <c r="AEX1" s="76"/>
      <c r="AEY1" s="76"/>
      <c r="AEZ1" s="76"/>
      <c r="AFA1" s="76"/>
      <c r="AFB1" s="76"/>
      <c r="AFC1" s="76"/>
      <c r="AFD1" s="76"/>
      <c r="AFE1" s="76"/>
      <c r="AFF1" s="76"/>
      <c r="AFG1" s="76"/>
      <c r="AFH1" s="76"/>
      <c r="AFI1" s="76"/>
      <c r="AFJ1" s="76"/>
      <c r="AFK1" s="76"/>
      <c r="AFL1" s="76"/>
      <c r="AFM1" s="76"/>
      <c r="AFN1" s="76"/>
      <c r="AFO1" s="76"/>
      <c r="AFP1" s="76"/>
      <c r="AFQ1" s="76"/>
      <c r="AFR1" s="76"/>
      <c r="AFS1" s="76"/>
      <c r="AFT1" s="76"/>
      <c r="AFU1" s="76"/>
      <c r="AFV1" s="76"/>
      <c r="AFW1" s="76"/>
      <c r="AFX1" s="76"/>
      <c r="AFY1" s="76"/>
      <c r="AFZ1" s="76"/>
      <c r="AGA1" s="76"/>
      <c r="AGB1" s="76"/>
      <c r="AGC1" s="76"/>
      <c r="AGD1" s="76"/>
      <c r="AGE1" s="76"/>
      <c r="AGF1" s="76"/>
      <c r="AGG1" s="76"/>
      <c r="AGH1" s="76"/>
      <c r="AGI1" s="76"/>
      <c r="AGJ1" s="76"/>
      <c r="AGK1" s="76"/>
      <c r="AGL1" s="76"/>
      <c r="AGM1" s="76"/>
      <c r="AGN1" s="76"/>
      <c r="AGO1" s="76"/>
      <c r="AGP1" s="76"/>
      <c r="AGQ1" s="76"/>
      <c r="AGR1" s="76"/>
      <c r="AGS1" s="76"/>
      <c r="AGT1" s="76"/>
      <c r="AGU1" s="76"/>
      <c r="AGV1" s="76"/>
      <c r="AGW1" s="76"/>
      <c r="AGX1" s="76"/>
      <c r="AGY1" s="76"/>
      <c r="AGZ1" s="76"/>
      <c r="AHA1" s="76"/>
      <c r="AHB1" s="76"/>
      <c r="AHC1" s="76"/>
      <c r="AHD1" s="76"/>
      <c r="AHE1" s="76"/>
      <c r="AHF1" s="76"/>
      <c r="AHG1" s="76"/>
      <c r="AHH1" s="76"/>
      <c r="AHI1" s="76"/>
      <c r="AHJ1" s="76"/>
      <c r="AHK1" s="76"/>
      <c r="AHL1" s="76"/>
      <c r="AHM1" s="76"/>
      <c r="AHN1" s="76"/>
      <c r="AHO1" s="76"/>
      <c r="AHP1" s="76"/>
      <c r="AHQ1" s="76"/>
      <c r="AHR1" s="76"/>
      <c r="AHS1" s="76"/>
      <c r="AHT1" s="76"/>
      <c r="AHU1" s="76"/>
      <c r="AHV1" s="76"/>
      <c r="AHW1" s="76"/>
      <c r="AHX1" s="76"/>
      <c r="AHY1" s="76"/>
      <c r="AHZ1" s="76"/>
      <c r="AIA1" s="76"/>
      <c r="AIB1" s="76"/>
      <c r="AIC1" s="76"/>
      <c r="AID1" s="76"/>
      <c r="AIE1" s="76"/>
      <c r="AIF1" s="76"/>
      <c r="AIG1" s="76"/>
      <c r="AIH1" s="76"/>
      <c r="AII1" s="76"/>
      <c r="AIJ1" s="76"/>
      <c r="AIK1" s="76"/>
      <c r="AIL1" s="76"/>
      <c r="AIM1" s="76"/>
      <c r="AIN1" s="76"/>
      <c r="AIO1" s="76"/>
      <c r="AIP1" s="76"/>
      <c r="AIQ1" s="76"/>
      <c r="AIR1" s="76"/>
      <c r="AIS1" s="76"/>
      <c r="AIT1" s="76"/>
      <c r="AIU1" s="76"/>
      <c r="AIV1" s="76"/>
      <c r="AIW1" s="76"/>
      <c r="AIX1" s="76"/>
      <c r="AIY1" s="76"/>
      <c r="AIZ1" s="76"/>
      <c r="AJA1" s="76"/>
      <c r="AJB1" s="76"/>
      <c r="AJC1" s="76"/>
      <c r="AJD1" s="76"/>
      <c r="AJE1" s="76"/>
      <c r="AJF1" s="76"/>
      <c r="AJG1" s="76"/>
      <c r="AJH1" s="76"/>
      <c r="AJI1" s="76"/>
      <c r="AJJ1" s="76"/>
      <c r="AJK1" s="76"/>
      <c r="AJL1" s="76"/>
      <c r="AJM1" s="76"/>
      <c r="AJN1" s="76"/>
      <c r="AJO1" s="76"/>
      <c r="AJP1" s="76"/>
      <c r="AJQ1" s="76"/>
      <c r="AJR1" s="76"/>
      <c r="AJS1" s="76"/>
      <c r="AJT1" s="76"/>
      <c r="AJU1" s="76"/>
      <c r="AJV1" s="76"/>
      <c r="AJW1" s="76"/>
      <c r="AJX1" s="76"/>
      <c r="AJY1" s="76"/>
      <c r="AJZ1" s="76"/>
      <c r="AKA1" s="76"/>
      <c r="AKB1" s="76"/>
      <c r="AKC1" s="76"/>
      <c r="AKD1" s="76"/>
      <c r="AKE1" s="76"/>
      <c r="AKF1" s="76"/>
      <c r="AKG1" s="76"/>
      <c r="AKH1" s="76"/>
      <c r="AKI1" s="76"/>
      <c r="AKJ1" s="76"/>
      <c r="AKK1" s="76"/>
      <c r="AKL1" s="76"/>
      <c r="AKM1" s="76"/>
      <c r="AKN1" s="76"/>
      <c r="AKO1" s="76"/>
      <c r="AKP1" s="76"/>
      <c r="AKQ1" s="76"/>
      <c r="AKR1" s="76"/>
      <c r="AKS1" s="76"/>
      <c r="AKT1" s="76"/>
      <c r="AKU1" s="76"/>
      <c r="AKV1" s="76"/>
      <c r="AKW1" s="76"/>
      <c r="AKX1" s="76"/>
      <c r="AKY1" s="76"/>
      <c r="AKZ1" s="76"/>
      <c r="ALA1" s="76"/>
      <c r="ALB1" s="76"/>
      <c r="ALC1" s="76"/>
      <c r="ALD1" s="76"/>
      <c r="ALE1" s="76"/>
      <c r="ALF1" s="76"/>
      <c r="ALG1" s="76"/>
      <c r="ALH1" s="76"/>
      <c r="ALI1" s="76"/>
      <c r="ALJ1" s="76"/>
      <c r="ALK1" s="76"/>
      <c r="ALL1" s="76"/>
      <c r="ALM1" s="76"/>
      <c r="ALN1" s="76"/>
      <c r="ALO1" s="76"/>
      <c r="ALP1" s="76"/>
      <c r="ALQ1" s="76"/>
      <c r="ALR1" s="76"/>
      <c r="ALS1" s="76"/>
      <c r="ALT1" s="76"/>
      <c r="ALU1" s="76"/>
      <c r="ALV1" s="76"/>
      <c r="ALW1" s="76"/>
      <c r="ALX1" s="76"/>
      <c r="ALY1" s="76"/>
      <c r="ALZ1" s="76"/>
      <c r="AMA1" s="76"/>
      <c r="AMB1" s="76"/>
      <c r="AMC1" s="76"/>
      <c r="AMD1" s="76"/>
      <c r="AME1" s="76"/>
      <c r="AMF1" s="76"/>
      <c r="AMG1" s="76"/>
      <c r="AMH1" s="76"/>
      <c r="AMI1" s="76"/>
      <c r="AMJ1" s="76"/>
      <c r="AMK1" s="76"/>
      <c r="AML1" s="76"/>
      <c r="AMM1" s="76"/>
      <c r="AMN1" s="76"/>
      <c r="AMO1" s="76"/>
      <c r="AMP1" s="76"/>
      <c r="AMQ1" s="76"/>
      <c r="AMR1" s="76"/>
      <c r="AMS1" s="76"/>
      <c r="AMT1" s="76"/>
      <c r="AMU1" s="76"/>
      <c r="AMV1" s="76"/>
      <c r="AMW1" s="76"/>
      <c r="AMX1" s="76"/>
      <c r="AMY1" s="76"/>
      <c r="AMZ1" s="76"/>
      <c r="ANA1" s="76"/>
      <c r="ANB1" s="76"/>
      <c r="ANC1" s="76"/>
      <c r="AND1" s="76"/>
      <c r="ANE1" s="76"/>
      <c r="ANF1" s="76"/>
      <c r="ANG1" s="76"/>
      <c r="ANH1" s="76"/>
      <c r="ANI1" s="76"/>
      <c r="ANJ1" s="76"/>
      <c r="ANK1" s="76"/>
      <c r="ANL1" s="76"/>
      <c r="ANM1" s="76"/>
      <c r="ANN1" s="76"/>
      <c r="ANO1" s="76"/>
      <c r="ANP1" s="76"/>
      <c r="ANQ1" s="76"/>
      <c r="ANR1" s="76"/>
      <c r="ANS1" s="76"/>
      <c r="ANT1" s="76"/>
      <c r="ANU1" s="76"/>
      <c r="ANV1" s="76"/>
      <c r="ANW1" s="76"/>
      <c r="ANX1" s="76"/>
      <c r="ANY1" s="76"/>
      <c r="ANZ1" s="76"/>
      <c r="AOA1" s="76"/>
      <c r="AOB1" s="76"/>
      <c r="AOC1" s="76"/>
      <c r="AOD1" s="76"/>
      <c r="AOE1" s="76"/>
      <c r="AOF1" s="76"/>
      <c r="AOG1" s="76"/>
      <c r="AOH1" s="76"/>
      <c r="AOI1" s="76"/>
      <c r="AOJ1" s="76"/>
      <c r="AOK1" s="76"/>
      <c r="AOL1" s="76"/>
      <c r="AOM1" s="76"/>
      <c r="AON1" s="76"/>
      <c r="AOO1" s="76"/>
      <c r="AOP1" s="76"/>
      <c r="AOQ1" s="76"/>
      <c r="AOR1" s="76"/>
      <c r="AOS1" s="76"/>
      <c r="AOT1" s="76"/>
      <c r="AOU1" s="76"/>
      <c r="AOV1" s="76"/>
      <c r="AOW1" s="76"/>
      <c r="AOX1" s="76"/>
      <c r="AOY1" s="76"/>
      <c r="AOZ1" s="76"/>
      <c r="APA1" s="76"/>
      <c r="APB1" s="76"/>
      <c r="APC1" s="76"/>
      <c r="APD1" s="76"/>
      <c r="APE1" s="76"/>
      <c r="APF1" s="76"/>
      <c r="APG1" s="76"/>
      <c r="APH1" s="76"/>
      <c r="API1" s="76"/>
      <c r="APJ1" s="76"/>
      <c r="APK1" s="76"/>
      <c r="APL1" s="76"/>
      <c r="APM1" s="76"/>
      <c r="APN1" s="76"/>
      <c r="APO1" s="76"/>
      <c r="APP1" s="76"/>
      <c r="APQ1" s="76"/>
      <c r="APR1" s="76"/>
      <c r="APS1" s="76"/>
      <c r="APT1" s="76"/>
      <c r="APU1" s="76"/>
      <c r="APV1" s="76"/>
      <c r="APW1" s="76"/>
      <c r="APX1" s="76"/>
      <c r="APY1" s="76"/>
      <c r="APZ1" s="76"/>
      <c r="AQA1" s="76"/>
      <c r="AQB1" s="76"/>
      <c r="AQC1" s="76"/>
      <c r="AQD1" s="76"/>
      <c r="AQE1" s="76"/>
      <c r="AQF1" s="76"/>
      <c r="AQG1" s="76"/>
      <c r="AQH1" s="76"/>
      <c r="AQI1" s="76"/>
      <c r="AQJ1" s="76"/>
      <c r="AQK1" s="76"/>
      <c r="AQL1" s="76"/>
      <c r="AQM1" s="76"/>
      <c r="AQN1" s="76"/>
      <c r="AQO1" s="76"/>
      <c r="AQP1" s="76"/>
      <c r="AQQ1" s="76"/>
      <c r="AQR1" s="76"/>
      <c r="AQS1" s="76"/>
      <c r="AQT1" s="76"/>
      <c r="AQU1" s="76"/>
      <c r="AQV1" s="76"/>
      <c r="AQW1" s="76"/>
      <c r="AQX1" s="76"/>
      <c r="AQY1" s="76"/>
      <c r="AQZ1" s="76"/>
      <c r="ARA1" s="76"/>
      <c r="ARB1" s="76"/>
      <c r="ARC1" s="76"/>
      <c r="ARD1" s="76"/>
      <c r="ARE1" s="76"/>
      <c r="ARF1" s="76"/>
      <c r="ARG1" s="76"/>
      <c r="ARH1" s="76"/>
      <c r="ARI1" s="76"/>
      <c r="ARJ1" s="76"/>
      <c r="ARK1" s="76"/>
      <c r="ARL1" s="76"/>
      <c r="ARM1" s="76"/>
      <c r="ARN1" s="76"/>
      <c r="ARO1" s="76"/>
      <c r="ARP1" s="76"/>
      <c r="ARQ1" s="76"/>
      <c r="ARR1" s="76"/>
      <c r="ARS1" s="76"/>
      <c r="ART1" s="76"/>
      <c r="ARU1" s="76"/>
      <c r="ARV1" s="76"/>
      <c r="ARW1" s="76"/>
      <c r="ARX1" s="76"/>
      <c r="ARY1" s="76"/>
      <c r="ARZ1" s="76"/>
      <c r="ASA1" s="76"/>
      <c r="ASB1" s="76"/>
      <c r="ASC1" s="76"/>
      <c r="ASD1" s="76"/>
      <c r="ASE1" s="76"/>
      <c r="ASF1" s="76"/>
      <c r="ASG1" s="76"/>
      <c r="ASH1" s="76"/>
      <c r="ASI1" s="76"/>
      <c r="ASJ1" s="76"/>
      <c r="ASK1" s="76"/>
      <c r="ASL1" s="76"/>
      <c r="ASM1" s="76"/>
      <c r="ASN1" s="76"/>
      <c r="ASO1" s="76"/>
      <c r="ASP1" s="76"/>
      <c r="ASQ1" s="76"/>
      <c r="ASR1" s="76"/>
      <c r="ASS1" s="76"/>
      <c r="AST1" s="76"/>
      <c r="ASU1" s="76"/>
      <c r="ASV1" s="76"/>
      <c r="ASW1" s="76"/>
      <c r="ASX1" s="76"/>
      <c r="ASY1" s="76"/>
      <c r="ASZ1" s="76"/>
      <c r="ATA1" s="76"/>
      <c r="ATB1" s="76"/>
      <c r="ATC1" s="76"/>
      <c r="ATD1" s="76"/>
      <c r="ATE1" s="76"/>
      <c r="ATF1" s="76"/>
      <c r="ATG1" s="76"/>
      <c r="ATH1" s="76"/>
      <c r="ATI1" s="76"/>
      <c r="ATJ1" s="76"/>
      <c r="ATK1" s="76"/>
      <c r="ATL1" s="76"/>
      <c r="ATM1" s="76"/>
      <c r="ATN1" s="76"/>
      <c r="ATO1" s="76"/>
      <c r="ATP1" s="76"/>
      <c r="ATQ1" s="76"/>
      <c r="ATR1" s="76"/>
      <c r="ATS1" s="76"/>
      <c r="ATT1" s="76"/>
      <c r="ATU1" s="76"/>
      <c r="ATV1" s="76"/>
      <c r="ATW1" s="76"/>
      <c r="ATX1" s="76"/>
      <c r="ATY1" s="76"/>
      <c r="ATZ1" s="76"/>
      <c r="AUA1" s="76"/>
      <c r="AUB1" s="76"/>
      <c r="AUC1" s="76"/>
      <c r="AUD1" s="76"/>
      <c r="AUE1" s="76"/>
      <c r="AUF1" s="76"/>
      <c r="AUG1" s="76"/>
      <c r="AUH1" s="76"/>
      <c r="AUI1" s="76"/>
      <c r="AUJ1" s="76"/>
      <c r="AUK1" s="76"/>
      <c r="AUL1" s="76"/>
      <c r="AUM1" s="76"/>
      <c r="AUN1" s="76"/>
      <c r="AUO1" s="76"/>
      <c r="AUP1" s="76"/>
      <c r="AUQ1" s="76"/>
      <c r="AUR1" s="76"/>
      <c r="AUS1" s="76"/>
      <c r="AUT1" s="76"/>
      <c r="AUU1" s="76"/>
      <c r="AUV1" s="76"/>
      <c r="AUW1" s="76"/>
      <c r="AUX1" s="76"/>
      <c r="AUY1" s="76"/>
      <c r="AUZ1" s="76"/>
      <c r="AVA1" s="76"/>
      <c r="AVB1" s="76"/>
      <c r="AVC1" s="76"/>
      <c r="AVD1" s="76"/>
      <c r="AVE1" s="76"/>
      <c r="AVF1" s="76"/>
      <c r="AVG1" s="76"/>
      <c r="AVH1" s="76"/>
      <c r="AVI1" s="76"/>
      <c r="AVJ1" s="76"/>
      <c r="AVK1" s="76"/>
      <c r="AVL1" s="76"/>
      <c r="AVM1" s="76"/>
      <c r="AVN1" s="76"/>
      <c r="AVO1" s="76"/>
      <c r="AVP1" s="76"/>
      <c r="AVQ1" s="76"/>
      <c r="AVR1" s="76"/>
      <c r="AVS1" s="76"/>
      <c r="AVT1" s="76"/>
      <c r="AVU1" s="76"/>
      <c r="AVV1" s="76"/>
      <c r="AVW1" s="76"/>
      <c r="AVX1" s="76"/>
      <c r="AVY1" s="76"/>
      <c r="AVZ1" s="76"/>
      <c r="AWA1" s="76"/>
      <c r="AWB1" s="76"/>
      <c r="AWC1" s="76"/>
      <c r="AWD1" s="76"/>
      <c r="AWE1" s="76"/>
      <c r="AWF1" s="76"/>
      <c r="AWG1" s="76"/>
      <c r="AWH1" s="76"/>
      <c r="AWI1" s="76"/>
      <c r="AWJ1" s="76"/>
      <c r="AWK1" s="76"/>
      <c r="AWL1" s="76"/>
      <c r="AWM1" s="76"/>
      <c r="AWN1" s="76"/>
      <c r="AWO1" s="76"/>
      <c r="AWP1" s="76"/>
      <c r="AWQ1" s="76"/>
      <c r="AWR1" s="76"/>
      <c r="AWS1" s="76"/>
      <c r="AWT1" s="76"/>
      <c r="AWU1" s="76"/>
      <c r="AWV1" s="76"/>
      <c r="AWW1" s="76"/>
      <c r="AWX1" s="76"/>
      <c r="AWY1" s="76"/>
      <c r="AWZ1" s="76"/>
      <c r="AXA1" s="76"/>
      <c r="AXB1" s="76"/>
      <c r="AXC1" s="76"/>
      <c r="AXD1" s="76"/>
      <c r="AXE1" s="76"/>
      <c r="AXF1" s="76"/>
      <c r="AXG1" s="76"/>
      <c r="AXH1" s="76"/>
      <c r="AXI1" s="76"/>
      <c r="AXJ1" s="76"/>
      <c r="AXK1" s="76"/>
      <c r="AXL1" s="76"/>
      <c r="AXM1" s="76"/>
      <c r="AXN1" s="76"/>
      <c r="AXO1" s="76"/>
      <c r="AXP1" s="76"/>
      <c r="AXQ1" s="76"/>
      <c r="AXR1" s="76"/>
      <c r="AXS1" s="76"/>
      <c r="AXT1" s="76"/>
      <c r="AXU1" s="76"/>
      <c r="AXV1" s="76"/>
      <c r="AXW1" s="76"/>
      <c r="AXX1" s="76"/>
      <c r="AXY1" s="76"/>
      <c r="AXZ1" s="76"/>
      <c r="AYA1" s="76"/>
      <c r="AYB1" s="76"/>
      <c r="AYC1" s="76"/>
      <c r="AYD1" s="76"/>
      <c r="AYE1" s="76"/>
      <c r="AYF1" s="76"/>
      <c r="AYG1" s="76"/>
      <c r="AYH1" s="76"/>
      <c r="AYI1" s="76"/>
      <c r="AYJ1" s="76"/>
      <c r="AYK1" s="76"/>
      <c r="AYL1" s="76"/>
      <c r="AYM1" s="76"/>
      <c r="AYN1" s="76"/>
      <c r="AYO1" s="76"/>
      <c r="AYP1" s="76"/>
      <c r="AYQ1" s="76"/>
      <c r="AYR1" s="76"/>
      <c r="AYS1" s="76"/>
      <c r="AYT1" s="76"/>
      <c r="AYU1" s="76"/>
      <c r="AYV1" s="76"/>
      <c r="AYW1" s="76"/>
      <c r="AYX1" s="76"/>
      <c r="AYY1" s="76"/>
      <c r="AYZ1" s="76"/>
      <c r="AZA1" s="76"/>
      <c r="AZB1" s="76"/>
      <c r="AZC1" s="76"/>
      <c r="AZD1" s="76"/>
      <c r="AZE1" s="76"/>
      <c r="AZF1" s="76"/>
      <c r="AZG1" s="76"/>
      <c r="AZH1" s="76"/>
      <c r="AZI1" s="76"/>
      <c r="AZJ1" s="76"/>
      <c r="AZK1" s="76"/>
      <c r="AZL1" s="76"/>
      <c r="AZM1" s="76"/>
      <c r="AZN1" s="76"/>
      <c r="AZO1" s="76"/>
      <c r="AZP1" s="76"/>
      <c r="AZQ1" s="76"/>
      <c r="AZR1" s="76"/>
      <c r="AZS1" s="76"/>
      <c r="AZT1" s="76"/>
      <c r="AZU1" s="76"/>
      <c r="AZV1" s="76"/>
      <c r="AZW1" s="76"/>
      <c r="AZX1" s="76"/>
      <c r="AZY1" s="76"/>
      <c r="AZZ1" s="76"/>
      <c r="BAA1" s="76"/>
      <c r="BAB1" s="76"/>
      <c r="BAC1" s="76"/>
      <c r="BAD1" s="76"/>
      <c r="BAE1" s="76"/>
      <c r="BAF1" s="76"/>
      <c r="BAG1" s="76"/>
      <c r="BAH1" s="76"/>
      <c r="BAI1" s="76"/>
      <c r="BAJ1" s="76"/>
      <c r="BAK1" s="76"/>
      <c r="BAL1" s="76"/>
      <c r="BAM1" s="76"/>
      <c r="BAN1" s="76"/>
      <c r="BAO1" s="76"/>
      <c r="BAP1" s="76"/>
      <c r="BAQ1" s="76"/>
      <c r="BAR1" s="76"/>
      <c r="BAS1" s="76"/>
      <c r="BAT1" s="76"/>
      <c r="BAU1" s="76"/>
      <c r="BAV1" s="76"/>
      <c r="BAW1" s="76"/>
      <c r="BAX1" s="76"/>
      <c r="BAY1" s="76"/>
      <c r="BAZ1" s="76"/>
      <c r="BBA1" s="76"/>
      <c r="BBB1" s="76"/>
      <c r="BBC1" s="76"/>
      <c r="BBD1" s="76"/>
      <c r="BBE1" s="76"/>
      <c r="BBF1" s="76"/>
      <c r="BBG1" s="76"/>
      <c r="BBH1" s="76"/>
      <c r="BBI1" s="76"/>
      <c r="BBJ1" s="76"/>
      <c r="BBK1" s="76"/>
      <c r="BBL1" s="76"/>
      <c r="BBM1" s="76"/>
      <c r="BBN1" s="76"/>
      <c r="BBO1" s="76"/>
      <c r="BBP1" s="76"/>
      <c r="BBQ1" s="76"/>
      <c r="BBR1" s="76"/>
      <c r="BBS1" s="76"/>
      <c r="BBT1" s="76"/>
      <c r="BBU1" s="76"/>
      <c r="BBV1" s="76"/>
      <c r="BBW1" s="76"/>
      <c r="BBX1" s="76"/>
      <c r="BBY1" s="76"/>
      <c r="BBZ1" s="76"/>
      <c r="BCA1" s="76"/>
      <c r="BCB1" s="76"/>
      <c r="BCC1" s="76"/>
      <c r="BCD1" s="76"/>
      <c r="BCE1" s="76"/>
      <c r="BCF1" s="76"/>
      <c r="BCG1" s="76"/>
      <c r="BCH1" s="76"/>
      <c r="BCI1" s="76"/>
      <c r="BCJ1" s="76"/>
      <c r="BCK1" s="76"/>
      <c r="BCL1" s="76"/>
      <c r="BCM1" s="76"/>
      <c r="BCN1" s="76"/>
      <c r="BCO1" s="76"/>
      <c r="BCP1" s="76"/>
      <c r="BCQ1" s="76"/>
      <c r="BCR1" s="76"/>
      <c r="BCS1" s="76"/>
      <c r="BCT1" s="76"/>
      <c r="BCU1" s="76"/>
      <c r="BCV1" s="76"/>
      <c r="BCW1" s="76"/>
      <c r="BCX1" s="76"/>
      <c r="BCY1" s="76"/>
      <c r="BCZ1" s="76"/>
      <c r="BDA1" s="76"/>
      <c r="BDB1" s="76"/>
      <c r="BDC1" s="76"/>
      <c r="BDD1" s="76"/>
      <c r="BDE1" s="76"/>
      <c r="BDF1" s="76"/>
      <c r="BDG1" s="76"/>
      <c r="BDH1" s="76"/>
      <c r="BDI1" s="76"/>
      <c r="BDJ1" s="76"/>
      <c r="BDK1" s="76"/>
      <c r="BDL1" s="76"/>
      <c r="BDM1" s="76"/>
      <c r="BDN1" s="76"/>
      <c r="BDO1" s="76"/>
      <c r="BDP1" s="76"/>
      <c r="BDQ1" s="76"/>
      <c r="BDR1" s="76"/>
      <c r="BDS1" s="76"/>
      <c r="BDT1" s="76"/>
      <c r="BDU1" s="76"/>
      <c r="BDV1" s="76"/>
      <c r="BDW1" s="76"/>
      <c r="BDX1" s="76"/>
      <c r="BDY1" s="76"/>
      <c r="BDZ1" s="76"/>
      <c r="BEA1" s="76"/>
      <c r="BEB1" s="76"/>
      <c r="BEC1" s="76"/>
      <c r="BED1" s="76"/>
      <c r="BEE1" s="76"/>
      <c r="BEF1" s="76"/>
      <c r="BEG1" s="76"/>
      <c r="BEH1" s="76"/>
      <c r="BEI1" s="76"/>
      <c r="BEJ1" s="76"/>
      <c r="BEK1" s="76"/>
      <c r="BEL1" s="76"/>
      <c r="BEM1" s="76"/>
      <c r="BEN1" s="76"/>
      <c r="BEO1" s="76"/>
      <c r="BEP1" s="76"/>
      <c r="BEQ1" s="76"/>
      <c r="BER1" s="76"/>
      <c r="BES1" s="76"/>
      <c r="BET1" s="76"/>
      <c r="BEU1" s="76"/>
      <c r="BEV1" s="76"/>
      <c r="BEW1" s="76"/>
      <c r="BEX1" s="76"/>
      <c r="BEY1" s="76"/>
      <c r="BEZ1" s="76"/>
      <c r="BFA1" s="76"/>
      <c r="BFB1" s="76"/>
      <c r="BFC1" s="76"/>
      <c r="BFD1" s="76"/>
      <c r="BFE1" s="76"/>
      <c r="BFF1" s="76"/>
      <c r="BFG1" s="76"/>
      <c r="BFH1" s="76"/>
      <c r="BFI1" s="76"/>
      <c r="BFJ1" s="76"/>
      <c r="BFK1" s="76"/>
      <c r="BFL1" s="76"/>
      <c r="BFM1" s="76"/>
      <c r="BFN1" s="76"/>
      <c r="BFO1" s="76"/>
      <c r="BFP1" s="76"/>
      <c r="BFQ1" s="76"/>
      <c r="BFR1" s="76"/>
      <c r="BFS1" s="76"/>
      <c r="BFT1" s="76"/>
      <c r="BFU1" s="76"/>
      <c r="BFV1" s="76"/>
      <c r="BFW1" s="76"/>
      <c r="BFX1" s="76"/>
      <c r="BFY1" s="76"/>
      <c r="BFZ1" s="76"/>
      <c r="BGA1" s="76"/>
      <c r="BGB1" s="76"/>
      <c r="BGC1" s="76"/>
      <c r="BGD1" s="76"/>
      <c r="BGE1" s="76"/>
      <c r="BGF1" s="76"/>
      <c r="BGG1" s="76"/>
      <c r="BGH1" s="76"/>
      <c r="BGI1" s="76"/>
      <c r="BGJ1" s="76"/>
      <c r="BGK1" s="76"/>
      <c r="BGL1" s="76"/>
      <c r="BGM1" s="76"/>
      <c r="BGN1" s="76"/>
      <c r="BGO1" s="76"/>
      <c r="BGP1" s="76"/>
      <c r="BGQ1" s="76"/>
      <c r="BGR1" s="76"/>
      <c r="BGS1" s="76"/>
      <c r="BGT1" s="76"/>
      <c r="BGU1" s="76"/>
      <c r="BGV1" s="76"/>
      <c r="BGW1" s="76"/>
      <c r="BGX1" s="76"/>
      <c r="BGY1" s="76"/>
      <c r="BGZ1" s="76"/>
      <c r="BHA1" s="76"/>
      <c r="BHB1" s="76"/>
      <c r="BHC1" s="76"/>
      <c r="BHD1" s="76"/>
      <c r="BHE1" s="76"/>
      <c r="BHF1" s="76"/>
      <c r="BHG1" s="76"/>
      <c r="BHH1" s="76"/>
      <c r="BHI1" s="76"/>
      <c r="BHJ1" s="76"/>
      <c r="BHK1" s="76"/>
      <c r="BHL1" s="76"/>
      <c r="BHM1" s="76"/>
      <c r="BHN1" s="76"/>
      <c r="BHO1" s="76"/>
      <c r="BHP1" s="76"/>
      <c r="BHQ1" s="76"/>
      <c r="BHR1" s="76"/>
      <c r="BHS1" s="76"/>
      <c r="BHT1" s="76"/>
      <c r="BHU1" s="76"/>
      <c r="BHV1" s="76"/>
      <c r="BHW1" s="76"/>
      <c r="BHX1" s="76"/>
      <c r="BHY1" s="76"/>
      <c r="BHZ1" s="76"/>
      <c r="BIA1" s="76"/>
      <c r="BIB1" s="76"/>
      <c r="BIC1" s="76"/>
      <c r="BID1" s="76"/>
      <c r="BIE1" s="76"/>
      <c r="BIF1" s="76"/>
      <c r="BIG1" s="76"/>
      <c r="BIH1" s="76"/>
      <c r="BII1" s="76"/>
      <c r="BIJ1" s="76"/>
      <c r="BIK1" s="76"/>
      <c r="BIL1" s="76"/>
      <c r="BIM1" s="76"/>
      <c r="BIN1" s="76"/>
      <c r="BIO1" s="76"/>
      <c r="BIP1" s="76"/>
      <c r="BIQ1" s="76"/>
      <c r="BIR1" s="76"/>
      <c r="BIS1" s="76"/>
      <c r="BIT1" s="76"/>
      <c r="BIU1" s="76"/>
      <c r="BIV1" s="76"/>
      <c r="BIW1" s="76"/>
      <c r="BIX1" s="76"/>
      <c r="BIY1" s="76"/>
      <c r="BIZ1" s="76"/>
      <c r="BJA1" s="76"/>
      <c r="BJB1" s="76"/>
      <c r="BJC1" s="76"/>
      <c r="BJD1" s="76"/>
      <c r="BJE1" s="76"/>
      <c r="BJF1" s="76"/>
      <c r="BJG1" s="76"/>
      <c r="BJH1" s="76"/>
      <c r="BJI1" s="76"/>
      <c r="BJJ1" s="76"/>
      <c r="BJK1" s="76"/>
      <c r="BJL1" s="76"/>
      <c r="BJM1" s="76"/>
      <c r="BJN1" s="76"/>
      <c r="BJO1" s="76"/>
      <c r="BJP1" s="76"/>
      <c r="BJQ1" s="76"/>
      <c r="BJR1" s="76"/>
      <c r="BJS1" s="76"/>
      <c r="BJT1" s="76"/>
      <c r="BJU1" s="76"/>
      <c r="BJV1" s="76"/>
      <c r="BJW1" s="76"/>
      <c r="BJX1" s="76"/>
      <c r="BJY1" s="76"/>
      <c r="BJZ1" s="76"/>
      <c r="BKA1" s="76"/>
      <c r="BKB1" s="76"/>
      <c r="BKC1" s="76"/>
      <c r="BKD1" s="76"/>
      <c r="BKE1" s="76"/>
      <c r="BKF1" s="76"/>
      <c r="BKG1" s="76"/>
      <c r="BKH1" s="76"/>
      <c r="BKI1" s="76"/>
      <c r="BKJ1" s="76"/>
      <c r="BKK1" s="76"/>
      <c r="BKL1" s="76"/>
      <c r="BKM1" s="76"/>
      <c r="BKN1" s="76"/>
      <c r="BKO1" s="76"/>
      <c r="BKP1" s="76"/>
      <c r="BKQ1" s="76"/>
      <c r="BKR1" s="76"/>
      <c r="BKS1" s="76"/>
      <c r="BKT1" s="76"/>
      <c r="BKU1" s="76"/>
      <c r="BKV1" s="76"/>
      <c r="BKW1" s="76"/>
      <c r="BKX1" s="76"/>
      <c r="BKY1" s="76"/>
      <c r="BKZ1" s="76"/>
      <c r="BLA1" s="76"/>
      <c r="BLB1" s="76"/>
      <c r="BLC1" s="76"/>
      <c r="BLD1" s="76"/>
      <c r="BLE1" s="76"/>
      <c r="BLF1" s="76"/>
      <c r="BLG1" s="76"/>
      <c r="BLH1" s="76"/>
      <c r="BLI1" s="76"/>
      <c r="BLJ1" s="76"/>
      <c r="BLK1" s="76"/>
      <c r="BLL1" s="76"/>
      <c r="BLM1" s="76"/>
      <c r="BLN1" s="76"/>
      <c r="BLO1" s="76"/>
      <c r="BLP1" s="76"/>
      <c r="BLQ1" s="76"/>
      <c r="BLR1" s="76"/>
      <c r="BLS1" s="76"/>
      <c r="BLT1" s="76"/>
      <c r="BLU1" s="76"/>
      <c r="BLV1" s="76"/>
      <c r="BLW1" s="76"/>
      <c r="BLX1" s="76"/>
      <c r="BLY1" s="76"/>
      <c r="BLZ1" s="76"/>
      <c r="BMA1" s="76"/>
      <c r="BMB1" s="76"/>
      <c r="BMC1" s="76"/>
      <c r="BMD1" s="76"/>
      <c r="BME1" s="76"/>
      <c r="BMF1" s="76"/>
      <c r="BMG1" s="76"/>
      <c r="BMH1" s="76"/>
      <c r="BMI1" s="76"/>
      <c r="BMJ1" s="76"/>
      <c r="BMK1" s="76"/>
      <c r="BML1" s="76"/>
      <c r="BMM1" s="76"/>
      <c r="BMN1" s="76"/>
      <c r="BMO1" s="76"/>
      <c r="BMP1" s="76"/>
      <c r="BMQ1" s="76"/>
      <c r="BMR1" s="76"/>
      <c r="BMS1" s="76"/>
      <c r="BMT1" s="76"/>
      <c r="BMU1" s="76"/>
      <c r="BMV1" s="76"/>
      <c r="BMW1" s="76"/>
      <c r="BMX1" s="76"/>
      <c r="BMY1" s="76"/>
      <c r="BMZ1" s="76"/>
      <c r="BNA1" s="76"/>
      <c r="BNB1" s="76"/>
      <c r="BNC1" s="76"/>
      <c r="BND1" s="76"/>
      <c r="BNE1" s="76"/>
      <c r="BNF1" s="76"/>
      <c r="BNG1" s="76"/>
      <c r="BNH1" s="76"/>
      <c r="BNI1" s="76"/>
      <c r="BNJ1" s="76"/>
      <c r="BNK1" s="76"/>
      <c r="BNL1" s="76"/>
      <c r="BNM1" s="76"/>
      <c r="BNN1" s="76"/>
      <c r="BNO1" s="76"/>
      <c r="BNP1" s="76"/>
      <c r="BNQ1" s="76"/>
      <c r="BNR1" s="76"/>
      <c r="BNS1" s="76"/>
      <c r="BNT1" s="76"/>
      <c r="BNU1" s="76"/>
      <c r="BNV1" s="76"/>
      <c r="BNW1" s="76"/>
      <c r="BNX1" s="76"/>
      <c r="BNY1" s="76"/>
      <c r="BNZ1" s="76"/>
      <c r="BOA1" s="76"/>
      <c r="BOB1" s="76"/>
      <c r="BOC1" s="76"/>
      <c r="BOD1" s="76"/>
      <c r="BOE1" s="76"/>
      <c r="BOF1" s="76"/>
      <c r="BOG1" s="76"/>
      <c r="BOH1" s="76"/>
      <c r="BOI1" s="76"/>
      <c r="BOJ1" s="76"/>
      <c r="BOK1" s="76"/>
      <c r="BOL1" s="76"/>
      <c r="BOM1" s="76"/>
      <c r="BON1" s="76"/>
      <c r="BOO1" s="76"/>
      <c r="BOP1" s="76"/>
      <c r="BOQ1" s="76"/>
      <c r="BOR1" s="76"/>
      <c r="BOS1" s="76"/>
      <c r="BOT1" s="76"/>
      <c r="BOU1" s="76"/>
      <c r="BOV1" s="76"/>
      <c r="BOW1" s="76"/>
      <c r="BOX1" s="76"/>
      <c r="BOY1" s="76"/>
      <c r="BOZ1" s="76"/>
      <c r="BPA1" s="76"/>
      <c r="BPB1" s="76"/>
      <c r="BPC1" s="76"/>
      <c r="BPD1" s="76"/>
      <c r="BPE1" s="76"/>
      <c r="BPF1" s="76"/>
      <c r="BPG1" s="76"/>
      <c r="BPH1" s="76"/>
      <c r="BPI1" s="76"/>
      <c r="BPJ1" s="76"/>
      <c r="BPK1" s="76"/>
      <c r="BPL1" s="76"/>
      <c r="BPM1" s="76"/>
      <c r="BPN1" s="76"/>
      <c r="BPO1" s="76"/>
      <c r="BPP1" s="76"/>
      <c r="BPQ1" s="76"/>
      <c r="BPR1" s="76"/>
      <c r="BPS1" s="76"/>
      <c r="BPT1" s="76"/>
      <c r="BPU1" s="76"/>
      <c r="BPV1" s="76"/>
      <c r="BPW1" s="76"/>
      <c r="BPX1" s="76"/>
      <c r="BPY1" s="76"/>
      <c r="BPZ1" s="76"/>
      <c r="BQA1" s="76"/>
      <c r="BQB1" s="76"/>
      <c r="BQC1" s="76"/>
      <c r="BQD1" s="76"/>
      <c r="BQE1" s="76"/>
      <c r="BQF1" s="76"/>
      <c r="BQG1" s="76"/>
      <c r="BQH1" s="76"/>
      <c r="BQI1" s="76"/>
      <c r="BQJ1" s="76"/>
      <c r="BQK1" s="76"/>
      <c r="BQL1" s="76"/>
      <c r="BQM1" s="76"/>
      <c r="BQN1" s="76"/>
      <c r="BQO1" s="76"/>
      <c r="BQP1" s="76"/>
      <c r="BQQ1" s="76"/>
      <c r="BQR1" s="76"/>
      <c r="BQS1" s="76"/>
      <c r="BQT1" s="76"/>
      <c r="BQU1" s="76"/>
      <c r="BQV1" s="76"/>
      <c r="BQW1" s="76"/>
      <c r="BQX1" s="76"/>
      <c r="BQY1" s="76"/>
      <c r="BQZ1" s="76"/>
      <c r="BRA1" s="76"/>
      <c r="BRB1" s="76"/>
      <c r="BRC1" s="76"/>
      <c r="BRD1" s="76"/>
      <c r="BRE1" s="76"/>
      <c r="BRF1" s="76"/>
      <c r="BRG1" s="76"/>
      <c r="BRH1" s="76"/>
      <c r="BRI1" s="76"/>
      <c r="BRJ1" s="76"/>
      <c r="BRK1" s="76"/>
      <c r="BRL1" s="76"/>
      <c r="BRM1" s="76"/>
      <c r="BRN1" s="76"/>
      <c r="BRO1" s="76"/>
      <c r="BRP1" s="76"/>
      <c r="BRQ1" s="76"/>
      <c r="BRR1" s="76"/>
      <c r="BRS1" s="76"/>
      <c r="BRT1" s="76"/>
      <c r="BRU1" s="76"/>
      <c r="BRV1" s="76"/>
      <c r="BRW1" s="76"/>
      <c r="BRX1" s="76"/>
      <c r="BRY1" s="76"/>
      <c r="BRZ1" s="76"/>
      <c r="BSA1" s="76"/>
      <c r="BSB1" s="76"/>
      <c r="BSC1" s="76"/>
      <c r="BSD1" s="76"/>
      <c r="BSE1" s="76"/>
      <c r="BSF1" s="76"/>
      <c r="BSG1" s="76"/>
      <c r="BSH1" s="76"/>
      <c r="BSI1" s="76"/>
      <c r="BSJ1" s="76"/>
      <c r="BSK1" s="76"/>
      <c r="BSL1" s="76"/>
      <c r="BSM1" s="76"/>
      <c r="BSN1" s="76"/>
      <c r="BSO1" s="76"/>
      <c r="BSP1" s="76"/>
      <c r="BSQ1" s="76"/>
      <c r="BSR1" s="76"/>
      <c r="BSS1" s="76"/>
      <c r="BST1" s="76"/>
      <c r="BSU1" s="76"/>
      <c r="BSV1" s="76"/>
      <c r="BSW1" s="76"/>
      <c r="BSX1" s="76"/>
      <c r="BSY1" s="76"/>
      <c r="BSZ1" s="76"/>
      <c r="BTA1" s="76"/>
      <c r="BTB1" s="76"/>
      <c r="BTC1" s="76"/>
      <c r="BTD1" s="76"/>
      <c r="BTE1" s="76"/>
      <c r="BTF1" s="76"/>
      <c r="BTG1" s="76"/>
      <c r="BTH1" s="76"/>
      <c r="BTI1" s="76"/>
      <c r="BTJ1" s="76"/>
      <c r="BTK1" s="76"/>
      <c r="BTL1" s="76"/>
      <c r="BTM1" s="76"/>
      <c r="BTN1" s="76"/>
      <c r="BTO1" s="76"/>
      <c r="BTP1" s="76"/>
      <c r="BTQ1" s="76"/>
      <c r="BTR1" s="76"/>
      <c r="BTS1" s="76"/>
      <c r="BTT1" s="76"/>
      <c r="BTU1" s="76"/>
      <c r="BTV1" s="76"/>
      <c r="BTW1" s="76"/>
      <c r="BTX1" s="76"/>
      <c r="BTY1" s="76"/>
      <c r="BTZ1" s="76"/>
      <c r="BUA1" s="76"/>
      <c r="BUB1" s="76"/>
      <c r="BUC1" s="76"/>
      <c r="BUD1" s="76"/>
      <c r="BUE1" s="76"/>
      <c r="BUF1" s="76"/>
      <c r="BUG1" s="76"/>
      <c r="BUH1" s="76"/>
      <c r="BUI1" s="76"/>
      <c r="BUJ1" s="76"/>
      <c r="BUK1" s="76"/>
      <c r="BUL1" s="76"/>
      <c r="BUM1" s="76"/>
      <c r="BUN1" s="76"/>
      <c r="BUO1" s="76"/>
      <c r="BUP1" s="76"/>
      <c r="BUQ1" s="76"/>
      <c r="BUR1" s="76"/>
      <c r="BUS1" s="76"/>
      <c r="BUT1" s="76"/>
      <c r="BUU1" s="76"/>
      <c r="BUV1" s="76"/>
      <c r="BUW1" s="76"/>
      <c r="BUX1" s="76"/>
      <c r="BUY1" s="76"/>
      <c r="BUZ1" s="76"/>
      <c r="BVA1" s="76"/>
      <c r="BVB1" s="76"/>
      <c r="BVC1" s="76"/>
      <c r="BVD1" s="76"/>
      <c r="BVE1" s="76"/>
      <c r="BVF1" s="76"/>
      <c r="BVG1" s="76"/>
      <c r="BVH1" s="76"/>
      <c r="BVI1" s="76"/>
      <c r="BVJ1" s="76"/>
      <c r="BVK1" s="76"/>
      <c r="BVL1" s="76"/>
      <c r="BVM1" s="76"/>
      <c r="BVN1" s="76"/>
      <c r="BVO1" s="76"/>
      <c r="BVP1" s="76"/>
      <c r="BVQ1" s="76"/>
      <c r="BVR1" s="76"/>
      <c r="BVS1" s="76"/>
      <c r="BVT1" s="76"/>
      <c r="BVU1" s="76"/>
      <c r="BVV1" s="76"/>
      <c r="BVW1" s="76"/>
      <c r="BVX1" s="76"/>
      <c r="BVY1" s="76"/>
      <c r="BVZ1" s="76"/>
      <c r="BWA1" s="76"/>
      <c r="BWB1" s="76"/>
      <c r="BWC1" s="76"/>
      <c r="BWD1" s="76"/>
      <c r="BWE1" s="76"/>
      <c r="BWF1" s="76"/>
      <c r="BWG1" s="76"/>
      <c r="BWH1" s="76"/>
      <c r="BWI1" s="76"/>
      <c r="BWJ1" s="76"/>
      <c r="BWK1" s="76"/>
      <c r="BWL1" s="76"/>
      <c r="BWM1" s="76"/>
      <c r="BWN1" s="76"/>
      <c r="BWO1" s="76"/>
      <c r="BWP1" s="76"/>
      <c r="BWQ1" s="76"/>
      <c r="BWR1" s="76"/>
      <c r="BWS1" s="76"/>
      <c r="BWT1" s="76"/>
      <c r="BWU1" s="76"/>
      <c r="BWV1" s="76"/>
      <c r="BWW1" s="76"/>
      <c r="BWX1" s="76"/>
      <c r="BWY1" s="76"/>
      <c r="BWZ1" s="76"/>
      <c r="BXA1" s="76"/>
      <c r="BXB1" s="76"/>
      <c r="BXC1" s="76"/>
      <c r="BXD1" s="76"/>
      <c r="BXE1" s="76"/>
      <c r="BXF1" s="76"/>
      <c r="BXG1" s="76"/>
      <c r="BXH1" s="76"/>
      <c r="BXI1" s="76"/>
      <c r="BXJ1" s="76"/>
      <c r="BXK1" s="76"/>
      <c r="BXL1" s="76"/>
      <c r="BXM1" s="76"/>
      <c r="BXN1" s="76"/>
      <c r="BXO1" s="76"/>
      <c r="BXP1" s="76"/>
      <c r="BXQ1" s="76"/>
      <c r="BXR1" s="76"/>
      <c r="BXS1" s="76"/>
      <c r="BXT1" s="76"/>
      <c r="BXU1" s="76"/>
      <c r="BXV1" s="76"/>
      <c r="BXW1" s="76"/>
      <c r="BXX1" s="76"/>
      <c r="BXY1" s="76"/>
      <c r="BXZ1" s="76"/>
      <c r="BYA1" s="76"/>
      <c r="BYB1" s="76"/>
      <c r="BYC1" s="76"/>
      <c r="BYD1" s="76"/>
      <c r="BYE1" s="76"/>
      <c r="BYF1" s="76"/>
      <c r="BYG1" s="76"/>
      <c r="BYH1" s="76"/>
      <c r="BYI1" s="76"/>
      <c r="BYJ1" s="76"/>
      <c r="BYK1" s="76"/>
      <c r="BYL1" s="76"/>
      <c r="BYM1" s="76"/>
      <c r="BYN1" s="76"/>
      <c r="BYO1" s="76"/>
      <c r="BYP1" s="76"/>
      <c r="BYQ1" s="76"/>
      <c r="BYR1" s="76"/>
      <c r="BYS1" s="76"/>
      <c r="BYT1" s="76"/>
      <c r="BYU1" s="76"/>
      <c r="BYV1" s="76"/>
      <c r="BYW1" s="76"/>
      <c r="BYX1" s="76"/>
      <c r="BYY1" s="76"/>
      <c r="BYZ1" s="76"/>
      <c r="BZA1" s="76"/>
      <c r="BZB1" s="76"/>
      <c r="BZC1" s="76"/>
      <c r="BZD1" s="76"/>
      <c r="BZE1" s="76"/>
      <c r="BZF1" s="76"/>
      <c r="BZG1" s="76"/>
      <c r="BZH1" s="76"/>
      <c r="BZI1" s="76"/>
      <c r="BZJ1" s="76"/>
      <c r="BZK1" s="76"/>
      <c r="BZL1" s="76"/>
      <c r="BZM1" s="76"/>
      <c r="BZN1" s="76"/>
      <c r="BZO1" s="76"/>
      <c r="BZP1" s="76"/>
      <c r="BZQ1" s="76"/>
      <c r="BZR1" s="76"/>
      <c r="BZS1" s="76"/>
      <c r="BZT1" s="76"/>
      <c r="BZU1" s="76"/>
      <c r="BZV1" s="76"/>
      <c r="BZW1" s="76"/>
      <c r="BZX1" s="76"/>
      <c r="BZY1" s="76"/>
      <c r="BZZ1" s="76"/>
      <c r="CAA1" s="76"/>
      <c r="CAB1" s="76"/>
      <c r="CAC1" s="76"/>
      <c r="CAD1" s="76"/>
      <c r="CAE1" s="76"/>
      <c r="CAF1" s="76"/>
      <c r="CAG1" s="76"/>
      <c r="CAH1" s="76"/>
      <c r="CAI1" s="76"/>
      <c r="CAJ1" s="76"/>
      <c r="CAK1" s="76"/>
      <c r="CAL1" s="76"/>
      <c r="CAM1" s="76"/>
      <c r="CAN1" s="76"/>
      <c r="CAO1" s="76"/>
      <c r="CAP1" s="76"/>
      <c r="CAQ1" s="76"/>
      <c r="CAR1" s="76"/>
      <c r="CAS1" s="76"/>
      <c r="CAT1" s="76"/>
      <c r="CAU1" s="76"/>
      <c r="CAV1" s="76"/>
      <c r="CAW1" s="76"/>
      <c r="CAX1" s="76"/>
      <c r="CAY1" s="76"/>
      <c r="CAZ1" s="76"/>
      <c r="CBA1" s="76"/>
      <c r="CBB1" s="76"/>
      <c r="CBC1" s="76"/>
      <c r="CBD1" s="76"/>
      <c r="CBE1" s="76"/>
      <c r="CBF1" s="76"/>
      <c r="CBG1" s="76"/>
      <c r="CBH1" s="76"/>
      <c r="CBI1" s="76"/>
      <c r="CBJ1" s="76"/>
      <c r="CBK1" s="76"/>
      <c r="CBL1" s="76"/>
      <c r="CBM1" s="76"/>
      <c r="CBN1" s="76"/>
      <c r="CBO1" s="76"/>
      <c r="CBP1" s="76"/>
      <c r="CBQ1" s="76"/>
      <c r="CBR1" s="76"/>
      <c r="CBS1" s="76"/>
      <c r="CBT1" s="76"/>
      <c r="CBU1" s="76"/>
      <c r="CBV1" s="76"/>
      <c r="CBW1" s="76"/>
      <c r="CBX1" s="76"/>
      <c r="CBY1" s="76"/>
      <c r="CBZ1" s="76"/>
      <c r="CCA1" s="76"/>
      <c r="CCB1" s="76"/>
      <c r="CCC1" s="76"/>
      <c r="CCD1" s="76"/>
      <c r="CCE1" s="76"/>
      <c r="CCF1" s="76"/>
      <c r="CCG1" s="76"/>
      <c r="CCH1" s="76"/>
      <c r="CCI1" s="76"/>
      <c r="CCJ1" s="76"/>
      <c r="CCK1" s="76"/>
      <c r="CCL1" s="76"/>
      <c r="CCM1" s="76"/>
      <c r="CCN1" s="76"/>
      <c r="CCO1" s="76"/>
      <c r="CCP1" s="76"/>
      <c r="CCQ1" s="76"/>
      <c r="CCR1" s="76"/>
      <c r="CCS1" s="76"/>
      <c r="CCT1" s="76"/>
      <c r="CCU1" s="76"/>
      <c r="CCV1" s="76"/>
      <c r="CCW1" s="76"/>
      <c r="CCX1" s="76"/>
      <c r="CCY1" s="76"/>
      <c r="CCZ1" s="76"/>
      <c r="CDA1" s="76"/>
      <c r="CDB1" s="76"/>
      <c r="CDC1" s="76"/>
      <c r="CDD1" s="76"/>
      <c r="CDE1" s="76"/>
      <c r="CDF1" s="76"/>
      <c r="CDG1" s="76"/>
      <c r="CDH1" s="76"/>
      <c r="CDI1" s="76"/>
      <c r="CDJ1" s="76"/>
      <c r="CDK1" s="76"/>
      <c r="CDL1" s="76"/>
      <c r="CDM1" s="76"/>
      <c r="CDN1" s="76"/>
      <c r="CDO1" s="76"/>
      <c r="CDP1" s="76"/>
      <c r="CDQ1" s="76"/>
      <c r="CDR1" s="76"/>
      <c r="CDS1" s="76"/>
      <c r="CDT1" s="76"/>
      <c r="CDU1" s="76"/>
      <c r="CDV1" s="76"/>
      <c r="CDW1" s="76"/>
      <c r="CDX1" s="76"/>
      <c r="CDY1" s="76"/>
      <c r="CDZ1" s="76"/>
      <c r="CEA1" s="76"/>
      <c r="CEB1" s="76"/>
      <c r="CEC1" s="76"/>
      <c r="CED1" s="76"/>
      <c r="CEE1" s="76"/>
      <c r="CEF1" s="76"/>
      <c r="CEG1" s="76"/>
      <c r="CEH1" s="76"/>
      <c r="CEI1" s="76"/>
      <c r="CEJ1" s="76"/>
      <c r="CEK1" s="76"/>
      <c r="CEL1" s="76"/>
      <c r="CEM1" s="76"/>
      <c r="CEN1" s="76"/>
      <c r="CEO1" s="76"/>
      <c r="CEP1" s="76"/>
      <c r="CEQ1" s="76"/>
      <c r="CER1" s="76"/>
      <c r="CES1" s="76"/>
      <c r="CET1" s="76"/>
      <c r="CEU1" s="76"/>
      <c r="CEV1" s="76"/>
      <c r="CEW1" s="76"/>
      <c r="CEX1" s="76"/>
      <c r="CEY1" s="76"/>
      <c r="CEZ1" s="76"/>
      <c r="CFA1" s="76"/>
      <c r="CFB1" s="76"/>
      <c r="CFC1" s="76"/>
      <c r="CFD1" s="76"/>
      <c r="CFE1" s="76"/>
      <c r="CFF1" s="76"/>
      <c r="CFG1" s="76"/>
      <c r="CFH1" s="76"/>
      <c r="CFI1" s="76"/>
      <c r="CFJ1" s="76"/>
      <c r="CFK1" s="76"/>
      <c r="CFL1" s="76"/>
      <c r="CFM1" s="76"/>
      <c r="CFN1" s="76"/>
      <c r="CFO1" s="76"/>
      <c r="CFP1" s="76"/>
      <c r="CFQ1" s="76"/>
      <c r="CFR1" s="76"/>
      <c r="CFS1" s="76"/>
      <c r="CFT1" s="76"/>
      <c r="CFU1" s="76"/>
      <c r="CFV1" s="76"/>
      <c r="CFW1" s="76"/>
      <c r="CFX1" s="76"/>
      <c r="CFY1" s="76"/>
      <c r="CFZ1" s="76"/>
      <c r="CGA1" s="76"/>
      <c r="CGB1" s="76"/>
      <c r="CGC1" s="76"/>
      <c r="CGD1" s="76"/>
      <c r="CGE1" s="76"/>
      <c r="CGF1" s="76"/>
      <c r="CGG1" s="76"/>
      <c r="CGH1" s="76"/>
      <c r="CGI1" s="76"/>
      <c r="CGJ1" s="76"/>
      <c r="CGK1" s="76"/>
      <c r="CGL1" s="76"/>
      <c r="CGM1" s="76"/>
      <c r="CGN1" s="76"/>
      <c r="CGO1" s="76"/>
      <c r="CGP1" s="76"/>
      <c r="CGQ1" s="76"/>
      <c r="CGR1" s="76"/>
      <c r="CGS1" s="76"/>
      <c r="CGT1" s="76"/>
      <c r="CGU1" s="76"/>
      <c r="CGV1" s="76"/>
      <c r="CGW1" s="76"/>
      <c r="CGX1" s="76"/>
      <c r="CGY1" s="76"/>
      <c r="CGZ1" s="76"/>
      <c r="CHA1" s="76"/>
      <c r="CHB1" s="76"/>
      <c r="CHC1" s="76"/>
      <c r="CHD1" s="76"/>
      <c r="CHE1" s="76"/>
      <c r="CHF1" s="76"/>
      <c r="CHG1" s="76"/>
      <c r="CHH1" s="76"/>
      <c r="CHI1" s="76"/>
      <c r="CHJ1" s="76"/>
      <c r="CHK1" s="76"/>
      <c r="CHL1" s="76"/>
      <c r="CHM1" s="76"/>
      <c r="CHN1" s="76"/>
      <c r="CHO1" s="76"/>
      <c r="CHP1" s="76"/>
      <c r="CHQ1" s="76"/>
      <c r="CHR1" s="76"/>
      <c r="CHS1" s="76"/>
      <c r="CHT1" s="76"/>
      <c r="CHU1" s="76"/>
      <c r="CHV1" s="76"/>
      <c r="CHW1" s="76"/>
      <c r="CHX1" s="76"/>
      <c r="CHY1" s="76"/>
      <c r="CHZ1" s="76"/>
      <c r="CIA1" s="76"/>
      <c r="CIB1" s="76"/>
      <c r="CIC1" s="76"/>
      <c r="CID1" s="76"/>
      <c r="CIE1" s="76"/>
      <c r="CIF1" s="76"/>
      <c r="CIG1" s="76"/>
      <c r="CIH1" s="76"/>
      <c r="CII1" s="76"/>
      <c r="CIJ1" s="76"/>
      <c r="CIK1" s="76"/>
      <c r="CIL1" s="76"/>
      <c r="CIM1" s="76"/>
      <c r="CIN1" s="76"/>
      <c r="CIO1" s="76"/>
      <c r="CIP1" s="76"/>
      <c r="CIQ1" s="76"/>
      <c r="CIR1" s="76"/>
      <c r="CIS1" s="76"/>
      <c r="CIT1" s="76"/>
      <c r="CIU1" s="76"/>
      <c r="CIV1" s="76"/>
      <c r="CIW1" s="76"/>
      <c r="CIX1" s="76"/>
      <c r="CIY1" s="76"/>
      <c r="CIZ1" s="76"/>
      <c r="CJA1" s="76"/>
      <c r="CJB1" s="76"/>
      <c r="CJC1" s="76"/>
      <c r="CJD1" s="76"/>
      <c r="CJE1" s="76"/>
      <c r="CJF1" s="76"/>
      <c r="CJG1" s="76"/>
      <c r="CJH1" s="76"/>
      <c r="CJI1" s="76"/>
      <c r="CJJ1" s="76"/>
      <c r="CJK1" s="76"/>
      <c r="CJL1" s="76"/>
      <c r="CJM1" s="76"/>
      <c r="CJN1" s="76"/>
      <c r="CJO1" s="76"/>
      <c r="CJP1" s="76"/>
      <c r="CJQ1" s="76"/>
      <c r="CJR1" s="76"/>
      <c r="CJS1" s="76"/>
      <c r="CJT1" s="76"/>
      <c r="CJU1" s="76"/>
      <c r="CJV1" s="76"/>
      <c r="CJW1" s="76"/>
      <c r="CJX1" s="76"/>
      <c r="CJY1" s="76"/>
      <c r="CJZ1" s="76"/>
      <c r="CKA1" s="76"/>
      <c r="CKB1" s="76"/>
      <c r="CKC1" s="76"/>
      <c r="CKD1" s="76"/>
      <c r="CKE1" s="76"/>
      <c r="CKF1" s="76"/>
      <c r="CKG1" s="76"/>
      <c r="CKH1" s="76"/>
      <c r="CKI1" s="76"/>
      <c r="CKJ1" s="76"/>
      <c r="CKK1" s="76"/>
      <c r="CKL1" s="76"/>
      <c r="CKM1" s="76"/>
      <c r="CKN1" s="76"/>
      <c r="CKO1" s="76"/>
      <c r="CKP1" s="76"/>
      <c r="CKQ1" s="76"/>
      <c r="CKR1" s="76"/>
      <c r="CKS1" s="76"/>
      <c r="CKT1" s="76"/>
      <c r="CKU1" s="76"/>
      <c r="CKV1" s="76"/>
      <c r="CKW1" s="76"/>
      <c r="CKX1" s="76"/>
      <c r="CKY1" s="76"/>
      <c r="CKZ1" s="76"/>
      <c r="CLA1" s="76"/>
      <c r="CLB1" s="76"/>
      <c r="CLC1" s="76"/>
      <c r="CLD1" s="76"/>
      <c r="CLE1" s="76"/>
      <c r="CLF1" s="76"/>
      <c r="CLG1" s="76"/>
      <c r="CLH1" s="76"/>
      <c r="CLI1" s="76"/>
      <c r="CLJ1" s="76"/>
      <c r="CLK1" s="76"/>
      <c r="CLL1" s="76"/>
      <c r="CLM1" s="76"/>
      <c r="CLN1" s="76"/>
      <c r="CLO1" s="76"/>
      <c r="CLP1" s="76"/>
      <c r="CLQ1" s="76"/>
      <c r="CLR1" s="76"/>
      <c r="CLS1" s="76"/>
      <c r="CLT1" s="76"/>
      <c r="CLU1" s="76"/>
      <c r="CLV1" s="76"/>
      <c r="CLW1" s="76"/>
      <c r="CLX1" s="76"/>
      <c r="CLY1" s="76"/>
      <c r="CLZ1" s="76"/>
      <c r="CMA1" s="76"/>
      <c r="CMB1" s="76"/>
      <c r="CMC1" s="76"/>
      <c r="CMD1" s="76"/>
      <c r="CME1" s="76"/>
      <c r="CMF1" s="76"/>
      <c r="CMG1" s="76"/>
      <c r="CMH1" s="76"/>
      <c r="CMI1" s="76"/>
      <c r="CMJ1" s="76"/>
      <c r="CMK1" s="76"/>
      <c r="CML1" s="76"/>
      <c r="CMM1" s="76"/>
      <c r="CMN1" s="76"/>
      <c r="CMO1" s="76"/>
      <c r="CMP1" s="76"/>
      <c r="CMQ1" s="76"/>
      <c r="CMR1" s="76"/>
      <c r="CMS1" s="76"/>
      <c r="CMT1" s="76"/>
      <c r="CMU1" s="76"/>
      <c r="CMV1" s="76"/>
      <c r="CMW1" s="76"/>
      <c r="CMX1" s="76"/>
      <c r="CMY1" s="76"/>
      <c r="CMZ1" s="76"/>
      <c r="CNA1" s="76"/>
      <c r="CNB1" s="76"/>
      <c r="CNC1" s="76"/>
      <c r="CND1" s="76"/>
      <c r="CNE1" s="76"/>
      <c r="CNF1" s="76"/>
      <c r="CNG1" s="76"/>
      <c r="CNH1" s="76"/>
      <c r="CNI1" s="76"/>
      <c r="CNJ1" s="76"/>
      <c r="CNK1" s="76"/>
      <c r="CNL1" s="76"/>
      <c r="CNM1" s="76"/>
      <c r="CNN1" s="76"/>
      <c r="CNO1" s="76"/>
      <c r="CNP1" s="76"/>
      <c r="CNQ1" s="76"/>
      <c r="CNR1" s="76"/>
      <c r="CNS1" s="76"/>
      <c r="CNT1" s="76"/>
      <c r="CNU1" s="76"/>
      <c r="CNV1" s="76"/>
      <c r="CNW1" s="76"/>
      <c r="CNX1" s="76"/>
      <c r="CNY1" s="76"/>
      <c r="CNZ1" s="76"/>
      <c r="COA1" s="76"/>
      <c r="COB1" s="76"/>
      <c r="COC1" s="76"/>
      <c r="COD1" s="76"/>
      <c r="COE1" s="76"/>
      <c r="COF1" s="76"/>
      <c r="COG1" s="76"/>
      <c r="COH1" s="76"/>
      <c r="COI1" s="76"/>
      <c r="COJ1" s="76"/>
      <c r="COK1" s="76"/>
      <c r="COL1" s="76"/>
      <c r="COM1" s="76"/>
      <c r="CON1" s="76"/>
      <c r="COO1" s="76"/>
      <c r="COP1" s="76"/>
      <c r="COQ1" s="76"/>
      <c r="COR1" s="76"/>
      <c r="COS1" s="76"/>
      <c r="COT1" s="76"/>
      <c r="COU1" s="76"/>
      <c r="COV1" s="76"/>
      <c r="COW1" s="76"/>
      <c r="COX1" s="76"/>
      <c r="COY1" s="76"/>
      <c r="COZ1" s="76"/>
      <c r="CPA1" s="76"/>
      <c r="CPB1" s="76"/>
      <c r="CPC1" s="76"/>
      <c r="CPD1" s="76"/>
      <c r="CPE1" s="76"/>
      <c r="CPF1" s="76"/>
      <c r="CPG1" s="76"/>
      <c r="CPH1" s="76"/>
      <c r="CPI1" s="76"/>
      <c r="CPJ1" s="76"/>
      <c r="CPK1" s="76"/>
      <c r="CPL1" s="76"/>
      <c r="CPM1" s="76"/>
      <c r="CPN1" s="76"/>
      <c r="CPO1" s="76"/>
      <c r="CPP1" s="76"/>
      <c r="CPQ1" s="76"/>
      <c r="CPR1" s="76"/>
      <c r="CPS1" s="76"/>
      <c r="CPT1" s="76"/>
      <c r="CPU1" s="76"/>
      <c r="CPV1" s="76"/>
      <c r="CPW1" s="76"/>
      <c r="CPX1" s="76"/>
      <c r="CPY1" s="76"/>
      <c r="CPZ1" s="76"/>
      <c r="CQA1" s="76"/>
      <c r="CQB1" s="76"/>
      <c r="CQC1" s="76"/>
      <c r="CQD1" s="76"/>
      <c r="CQE1" s="76"/>
      <c r="CQF1" s="76"/>
      <c r="CQG1" s="76"/>
      <c r="CQH1" s="76"/>
      <c r="CQI1" s="76"/>
      <c r="CQJ1" s="76"/>
      <c r="CQK1" s="76"/>
      <c r="CQL1" s="76"/>
      <c r="CQM1" s="76"/>
      <c r="CQN1" s="76"/>
      <c r="CQO1" s="76"/>
      <c r="CQP1" s="76"/>
      <c r="CQQ1" s="76"/>
      <c r="CQR1" s="76"/>
      <c r="CQS1" s="76"/>
      <c r="CQT1" s="76"/>
      <c r="CQU1" s="76"/>
      <c r="CQV1" s="76"/>
      <c r="CQW1" s="76"/>
      <c r="CQX1" s="76"/>
      <c r="CQY1" s="76"/>
      <c r="CQZ1" s="76"/>
      <c r="CRA1" s="76"/>
      <c r="CRB1" s="76"/>
      <c r="CRC1" s="76"/>
      <c r="CRD1" s="76"/>
      <c r="CRE1" s="76"/>
      <c r="CRF1" s="76"/>
      <c r="CRG1" s="76"/>
      <c r="CRH1" s="76"/>
      <c r="CRI1" s="76"/>
      <c r="CRJ1" s="76"/>
      <c r="CRK1" s="76"/>
      <c r="CRL1" s="76"/>
      <c r="CRM1" s="76"/>
      <c r="CRN1" s="76"/>
      <c r="CRO1" s="76"/>
      <c r="CRP1" s="76"/>
      <c r="CRQ1" s="76"/>
      <c r="CRR1" s="76"/>
      <c r="CRS1" s="76"/>
      <c r="CRT1" s="76"/>
      <c r="CRU1" s="76"/>
      <c r="CRV1" s="76"/>
      <c r="CRW1" s="76"/>
      <c r="CRX1" s="76"/>
      <c r="CRY1" s="76"/>
      <c r="CRZ1" s="76"/>
      <c r="CSA1" s="76"/>
      <c r="CSB1" s="76"/>
      <c r="CSC1" s="76"/>
      <c r="CSD1" s="76"/>
      <c r="CSE1" s="76"/>
      <c r="CSF1" s="76"/>
      <c r="CSG1" s="76"/>
      <c r="CSH1" s="76"/>
      <c r="CSI1" s="76"/>
      <c r="CSJ1" s="76"/>
      <c r="CSK1" s="76"/>
      <c r="CSL1" s="76"/>
      <c r="CSM1" s="76"/>
      <c r="CSN1" s="76"/>
      <c r="CSO1" s="76"/>
      <c r="CSP1" s="76"/>
      <c r="CSQ1" s="76"/>
      <c r="CSR1" s="76"/>
      <c r="CSS1" s="76"/>
      <c r="CST1" s="76"/>
      <c r="CSU1" s="76"/>
      <c r="CSV1" s="76"/>
      <c r="CSW1" s="76"/>
      <c r="CSX1" s="76"/>
      <c r="CSY1" s="76"/>
      <c r="CSZ1" s="76"/>
      <c r="CTA1" s="76"/>
      <c r="CTB1" s="76"/>
      <c r="CTC1" s="76"/>
      <c r="CTD1" s="76"/>
      <c r="CTE1" s="76"/>
      <c r="CTF1" s="76"/>
      <c r="CTG1" s="76"/>
      <c r="CTH1" s="76"/>
      <c r="CTI1" s="76"/>
      <c r="CTJ1" s="76"/>
      <c r="CTK1" s="76"/>
      <c r="CTL1" s="76"/>
      <c r="CTM1" s="76"/>
      <c r="CTN1" s="76"/>
      <c r="CTO1" s="76"/>
      <c r="CTP1" s="76"/>
      <c r="CTQ1" s="76"/>
      <c r="CTR1" s="76"/>
      <c r="CTS1" s="76"/>
      <c r="CTT1" s="76"/>
      <c r="CTU1" s="76"/>
      <c r="CTV1" s="76"/>
      <c r="CTW1" s="76"/>
      <c r="CTX1" s="76"/>
      <c r="CTY1" s="76"/>
      <c r="CTZ1" s="76"/>
      <c r="CUA1" s="76"/>
      <c r="CUB1" s="76"/>
      <c r="CUC1" s="76"/>
      <c r="CUD1" s="76"/>
      <c r="CUE1" s="76"/>
      <c r="CUF1" s="76"/>
      <c r="CUG1" s="76"/>
      <c r="CUH1" s="76"/>
      <c r="CUI1" s="76"/>
      <c r="CUJ1" s="76"/>
      <c r="CUK1" s="76"/>
      <c r="CUL1" s="76"/>
      <c r="CUM1" s="76"/>
      <c r="CUN1" s="76"/>
      <c r="CUO1" s="76"/>
      <c r="CUP1" s="76"/>
      <c r="CUQ1" s="76"/>
      <c r="CUR1" s="76"/>
      <c r="CUS1" s="76"/>
      <c r="CUT1" s="76"/>
      <c r="CUU1" s="76"/>
      <c r="CUV1" s="76"/>
      <c r="CUW1" s="76"/>
      <c r="CUX1" s="76"/>
      <c r="CUY1" s="76"/>
      <c r="CUZ1" s="76"/>
      <c r="CVA1" s="76"/>
      <c r="CVB1" s="76"/>
      <c r="CVC1" s="76"/>
      <c r="CVD1" s="76"/>
      <c r="CVE1" s="76"/>
      <c r="CVF1" s="76"/>
      <c r="CVG1" s="76"/>
      <c r="CVH1" s="76"/>
      <c r="CVI1" s="76"/>
      <c r="CVJ1" s="76"/>
      <c r="CVK1" s="76"/>
      <c r="CVL1" s="76"/>
      <c r="CVM1" s="76"/>
      <c r="CVN1" s="76"/>
      <c r="CVO1" s="76"/>
      <c r="CVP1" s="76"/>
      <c r="CVQ1" s="76"/>
      <c r="CVR1" s="76"/>
      <c r="CVS1" s="76"/>
      <c r="CVT1" s="76"/>
      <c r="CVU1" s="76"/>
      <c r="CVV1" s="76"/>
      <c r="CVW1" s="76"/>
      <c r="CVX1" s="76"/>
      <c r="CVY1" s="76"/>
      <c r="CVZ1" s="76"/>
      <c r="CWA1" s="76"/>
      <c r="CWB1" s="76"/>
      <c r="CWC1" s="76"/>
      <c r="CWD1" s="76"/>
      <c r="CWE1" s="76"/>
      <c r="CWF1" s="76"/>
      <c r="CWG1" s="76"/>
      <c r="CWH1" s="76"/>
      <c r="CWI1" s="76"/>
      <c r="CWJ1" s="76"/>
      <c r="CWK1" s="76"/>
      <c r="CWL1" s="76"/>
      <c r="CWM1" s="76"/>
      <c r="CWN1" s="76"/>
      <c r="CWO1" s="76"/>
      <c r="CWP1" s="76"/>
      <c r="CWQ1" s="76"/>
      <c r="CWR1" s="76"/>
      <c r="CWS1" s="76"/>
      <c r="CWT1" s="76"/>
      <c r="CWU1" s="76"/>
      <c r="CWV1" s="76"/>
      <c r="CWW1" s="76"/>
      <c r="CWX1" s="76"/>
      <c r="CWY1" s="76"/>
      <c r="CWZ1" s="76"/>
      <c r="CXA1" s="76"/>
      <c r="CXB1" s="76"/>
      <c r="CXC1" s="76"/>
      <c r="CXD1" s="76"/>
      <c r="CXE1" s="76"/>
      <c r="CXF1" s="76"/>
      <c r="CXG1" s="76"/>
      <c r="CXH1" s="76"/>
      <c r="CXI1" s="76"/>
      <c r="CXJ1" s="76"/>
      <c r="CXK1" s="76"/>
      <c r="CXL1" s="76"/>
      <c r="CXM1" s="76"/>
      <c r="CXN1" s="76"/>
      <c r="CXO1" s="76"/>
      <c r="CXP1" s="76"/>
      <c r="CXQ1" s="76"/>
      <c r="CXR1" s="76"/>
      <c r="CXS1" s="76"/>
      <c r="CXT1" s="76"/>
      <c r="CXU1" s="76"/>
      <c r="CXV1" s="76"/>
      <c r="CXW1" s="76"/>
      <c r="CXX1" s="76"/>
      <c r="CXY1" s="76"/>
      <c r="CXZ1" s="76"/>
      <c r="CYA1" s="76"/>
      <c r="CYB1" s="76"/>
      <c r="CYC1" s="76"/>
      <c r="CYD1" s="76"/>
      <c r="CYE1" s="76"/>
      <c r="CYF1" s="76"/>
      <c r="CYG1" s="76"/>
      <c r="CYH1" s="76"/>
      <c r="CYI1" s="76"/>
      <c r="CYJ1" s="76"/>
      <c r="CYK1" s="76"/>
      <c r="CYL1" s="76"/>
      <c r="CYM1" s="76"/>
      <c r="CYN1" s="76"/>
      <c r="CYO1" s="76"/>
      <c r="CYP1" s="76"/>
      <c r="CYQ1" s="76"/>
      <c r="CYR1" s="76"/>
      <c r="CYS1" s="76"/>
      <c r="CYT1" s="76"/>
      <c r="CYU1" s="76"/>
      <c r="CYV1" s="76"/>
      <c r="CYW1" s="76"/>
      <c r="CYX1" s="76"/>
      <c r="CYY1" s="76"/>
      <c r="CYZ1" s="76"/>
      <c r="CZA1" s="76"/>
      <c r="CZB1" s="76"/>
      <c r="CZC1" s="76"/>
      <c r="CZD1" s="76"/>
      <c r="CZE1" s="76"/>
      <c r="CZF1" s="76"/>
      <c r="CZG1" s="76"/>
      <c r="CZH1" s="76"/>
      <c r="CZI1" s="76"/>
      <c r="CZJ1" s="76"/>
      <c r="CZK1" s="76"/>
      <c r="CZL1" s="76"/>
      <c r="CZM1" s="76"/>
      <c r="CZN1" s="76"/>
      <c r="CZO1" s="76"/>
      <c r="CZP1" s="76"/>
      <c r="CZQ1" s="76"/>
      <c r="CZR1" s="76"/>
      <c r="CZS1" s="76"/>
      <c r="CZT1" s="76"/>
      <c r="CZU1" s="76"/>
      <c r="CZV1" s="76"/>
      <c r="CZW1" s="76"/>
      <c r="CZX1" s="76"/>
      <c r="CZY1" s="76"/>
      <c r="CZZ1" s="76"/>
      <c r="DAA1" s="76"/>
      <c r="DAB1" s="76"/>
      <c r="DAC1" s="76"/>
      <c r="DAD1" s="76"/>
      <c r="DAE1" s="76"/>
      <c r="DAF1" s="76"/>
      <c r="DAG1" s="76"/>
      <c r="DAH1" s="76"/>
      <c r="DAI1" s="76"/>
      <c r="DAJ1" s="76"/>
      <c r="DAK1" s="76"/>
      <c r="DAL1" s="76"/>
      <c r="DAM1" s="76"/>
      <c r="DAN1" s="76"/>
      <c r="DAO1" s="76"/>
      <c r="DAP1" s="76"/>
      <c r="DAQ1" s="76"/>
      <c r="DAR1" s="76"/>
      <c r="DAS1" s="76"/>
      <c r="DAT1" s="76"/>
      <c r="DAU1" s="76"/>
      <c r="DAV1" s="76"/>
      <c r="DAW1" s="76"/>
      <c r="DAX1" s="76"/>
      <c r="DAY1" s="76"/>
      <c r="DAZ1" s="76"/>
      <c r="DBA1" s="76"/>
      <c r="DBB1" s="76"/>
      <c r="DBC1" s="76"/>
      <c r="DBD1" s="76"/>
      <c r="DBE1" s="76"/>
      <c r="DBF1" s="76"/>
      <c r="DBG1" s="76"/>
      <c r="DBH1" s="76"/>
      <c r="DBI1" s="76"/>
      <c r="DBJ1" s="76"/>
      <c r="DBK1" s="76"/>
      <c r="DBL1" s="76"/>
      <c r="DBM1" s="76"/>
      <c r="DBN1" s="76"/>
      <c r="DBO1" s="76"/>
      <c r="DBP1" s="76"/>
      <c r="DBQ1" s="76"/>
      <c r="DBR1" s="76"/>
      <c r="DBS1" s="76"/>
      <c r="DBT1" s="76"/>
      <c r="DBU1" s="76"/>
      <c r="DBV1" s="76"/>
      <c r="DBW1" s="76"/>
      <c r="DBX1" s="76"/>
      <c r="DBY1" s="76"/>
      <c r="DBZ1" s="76"/>
      <c r="DCA1" s="76"/>
      <c r="DCB1" s="76"/>
      <c r="DCC1" s="76"/>
      <c r="DCD1" s="76"/>
      <c r="DCE1" s="76"/>
      <c r="DCF1" s="76"/>
      <c r="DCG1" s="76"/>
      <c r="DCH1" s="76"/>
      <c r="DCI1" s="76"/>
      <c r="DCJ1" s="76"/>
      <c r="DCK1" s="76"/>
      <c r="DCL1" s="76"/>
      <c r="DCM1" s="76"/>
      <c r="DCN1" s="76"/>
      <c r="DCO1" s="76"/>
      <c r="DCP1" s="76"/>
      <c r="DCQ1" s="76"/>
      <c r="DCR1" s="76"/>
      <c r="DCS1" s="76"/>
      <c r="DCT1" s="76"/>
      <c r="DCU1" s="76"/>
      <c r="DCV1" s="76"/>
      <c r="DCW1" s="76"/>
      <c r="DCX1" s="76"/>
      <c r="DCY1" s="76"/>
      <c r="DCZ1" s="76"/>
      <c r="DDA1" s="76"/>
      <c r="DDB1" s="76"/>
      <c r="DDC1" s="76"/>
      <c r="DDD1" s="76"/>
      <c r="DDE1" s="76"/>
      <c r="DDF1" s="76"/>
      <c r="DDG1" s="76"/>
      <c r="DDH1" s="76"/>
      <c r="DDI1" s="76"/>
      <c r="DDJ1" s="76"/>
      <c r="DDK1" s="76"/>
      <c r="DDL1" s="76"/>
      <c r="DDM1" s="76"/>
      <c r="DDN1" s="76"/>
      <c r="DDO1" s="76"/>
      <c r="DDP1" s="76"/>
      <c r="DDQ1" s="76"/>
      <c r="DDR1" s="76"/>
      <c r="DDS1" s="76"/>
      <c r="DDT1" s="76"/>
      <c r="DDU1" s="76"/>
      <c r="DDV1" s="76"/>
      <c r="DDW1" s="76"/>
      <c r="DDX1" s="76"/>
      <c r="DDY1" s="76"/>
      <c r="DDZ1" s="76"/>
      <c r="DEA1" s="76"/>
      <c r="DEB1" s="76"/>
      <c r="DEC1" s="76"/>
      <c r="DED1" s="76"/>
      <c r="DEE1" s="76"/>
      <c r="DEF1" s="76"/>
      <c r="DEG1" s="76"/>
      <c r="DEH1" s="76"/>
      <c r="DEI1" s="76"/>
      <c r="DEJ1" s="76"/>
      <c r="DEK1" s="76"/>
      <c r="DEL1" s="76"/>
      <c r="DEM1" s="76"/>
      <c r="DEN1" s="76"/>
      <c r="DEO1" s="76"/>
      <c r="DEP1" s="76"/>
      <c r="DEQ1" s="76"/>
      <c r="DER1" s="76"/>
      <c r="DES1" s="76"/>
      <c r="DET1" s="76"/>
      <c r="DEU1" s="76"/>
      <c r="DEV1" s="76"/>
      <c r="DEW1" s="76"/>
      <c r="DEX1" s="76"/>
      <c r="DEY1" s="76"/>
      <c r="DEZ1" s="76"/>
      <c r="DFA1" s="76"/>
      <c r="DFB1" s="76"/>
      <c r="DFC1" s="76"/>
      <c r="DFD1" s="76"/>
      <c r="DFE1" s="76"/>
      <c r="DFF1" s="76"/>
      <c r="DFG1" s="76"/>
      <c r="DFH1" s="76"/>
      <c r="DFI1" s="76"/>
      <c r="DFJ1" s="76"/>
      <c r="DFK1" s="76"/>
      <c r="DFL1" s="76"/>
      <c r="DFM1" s="76"/>
      <c r="DFN1" s="76"/>
      <c r="DFO1" s="76"/>
      <c r="DFP1" s="76"/>
      <c r="DFQ1" s="76"/>
      <c r="DFR1" s="76"/>
      <c r="DFS1" s="76"/>
      <c r="DFT1" s="76"/>
      <c r="DFU1" s="76"/>
      <c r="DFV1" s="76"/>
      <c r="DFW1" s="76"/>
      <c r="DFX1" s="76"/>
      <c r="DFY1" s="76"/>
      <c r="DFZ1" s="76"/>
      <c r="DGA1" s="76"/>
      <c r="DGB1" s="76"/>
      <c r="DGC1" s="76"/>
      <c r="DGD1" s="76"/>
      <c r="DGE1" s="76"/>
      <c r="DGF1" s="76"/>
      <c r="DGG1" s="76"/>
      <c r="DGH1" s="76"/>
      <c r="DGI1" s="76"/>
      <c r="DGJ1" s="76"/>
      <c r="DGK1" s="76"/>
      <c r="DGL1" s="76"/>
      <c r="DGM1" s="76"/>
      <c r="DGN1" s="76"/>
      <c r="DGO1" s="76"/>
      <c r="DGP1" s="76"/>
      <c r="DGQ1" s="76"/>
      <c r="DGR1" s="76"/>
      <c r="DGS1" s="76"/>
      <c r="DGT1" s="76"/>
      <c r="DGU1" s="76"/>
      <c r="DGV1" s="76"/>
      <c r="DGW1" s="76"/>
      <c r="DGX1" s="76"/>
      <c r="DGY1" s="76"/>
      <c r="DGZ1" s="76"/>
      <c r="DHA1" s="76"/>
      <c r="DHB1" s="76"/>
      <c r="DHC1" s="76"/>
      <c r="DHD1" s="76"/>
      <c r="DHE1" s="76"/>
      <c r="DHF1" s="76"/>
      <c r="DHG1" s="76"/>
      <c r="DHH1" s="76"/>
      <c r="DHI1" s="76"/>
      <c r="DHJ1" s="76"/>
      <c r="DHK1" s="76"/>
      <c r="DHL1" s="76"/>
      <c r="DHM1" s="76"/>
      <c r="DHN1" s="76"/>
      <c r="DHO1" s="76"/>
      <c r="DHP1" s="76"/>
      <c r="DHQ1" s="76"/>
      <c r="DHR1" s="76"/>
      <c r="DHS1" s="76"/>
      <c r="DHT1" s="76"/>
      <c r="DHU1" s="76"/>
      <c r="DHV1" s="76"/>
      <c r="DHW1" s="76"/>
      <c r="DHX1" s="76"/>
      <c r="DHY1" s="76"/>
      <c r="DHZ1" s="76"/>
      <c r="DIA1" s="76"/>
      <c r="DIB1" s="76"/>
      <c r="DIC1" s="76"/>
      <c r="DID1" s="76"/>
      <c r="DIE1" s="76"/>
      <c r="DIF1" s="76"/>
      <c r="DIG1" s="76"/>
      <c r="DIH1" s="76"/>
      <c r="DII1" s="76"/>
      <c r="DIJ1" s="76"/>
      <c r="DIK1" s="76"/>
      <c r="DIL1" s="76"/>
      <c r="DIM1" s="76"/>
      <c r="DIN1" s="76"/>
      <c r="DIO1" s="76"/>
      <c r="DIP1" s="76"/>
      <c r="DIQ1" s="76"/>
      <c r="DIR1" s="76"/>
      <c r="DIS1" s="76"/>
      <c r="DIT1" s="76"/>
      <c r="DIU1" s="76"/>
      <c r="DIV1" s="76"/>
      <c r="DIW1" s="76"/>
      <c r="DIX1" s="76"/>
      <c r="DIY1" s="76"/>
      <c r="DIZ1" s="76"/>
      <c r="DJA1" s="76"/>
      <c r="DJB1" s="76"/>
      <c r="DJC1" s="76"/>
      <c r="DJD1" s="76"/>
      <c r="DJE1" s="76"/>
      <c r="DJF1" s="76"/>
      <c r="DJG1" s="76"/>
      <c r="DJH1" s="76"/>
      <c r="DJI1" s="76"/>
      <c r="DJJ1" s="76"/>
      <c r="DJK1" s="76"/>
      <c r="DJL1" s="76"/>
      <c r="DJM1" s="76"/>
      <c r="DJN1" s="76"/>
      <c r="DJO1" s="76"/>
      <c r="DJP1" s="76"/>
      <c r="DJQ1" s="76"/>
      <c r="DJR1" s="76"/>
      <c r="DJS1" s="76"/>
      <c r="DJT1" s="76"/>
      <c r="DJU1" s="76"/>
      <c r="DJV1" s="76"/>
      <c r="DJW1" s="76"/>
      <c r="DJX1" s="76"/>
      <c r="DJY1" s="76"/>
      <c r="DJZ1" s="76"/>
      <c r="DKA1" s="76"/>
      <c r="DKB1" s="76"/>
      <c r="DKC1" s="76"/>
      <c r="DKD1" s="76"/>
      <c r="DKE1" s="76"/>
      <c r="DKF1" s="76"/>
      <c r="DKG1" s="76"/>
      <c r="DKH1" s="76"/>
      <c r="DKI1" s="76"/>
      <c r="DKJ1" s="76"/>
      <c r="DKK1" s="76"/>
      <c r="DKL1" s="76"/>
      <c r="DKM1" s="76"/>
      <c r="DKN1" s="76"/>
      <c r="DKO1" s="76"/>
      <c r="DKP1" s="76"/>
      <c r="DKQ1" s="76"/>
      <c r="DKR1" s="76"/>
      <c r="DKS1" s="76"/>
      <c r="DKT1" s="76"/>
      <c r="DKU1" s="76"/>
      <c r="DKV1" s="76"/>
      <c r="DKW1" s="76"/>
      <c r="DKX1" s="76"/>
      <c r="DKY1" s="76"/>
      <c r="DKZ1" s="76"/>
      <c r="DLA1" s="76"/>
      <c r="DLB1" s="76"/>
      <c r="DLC1" s="76"/>
      <c r="DLD1" s="76"/>
      <c r="DLE1" s="76"/>
      <c r="DLF1" s="76"/>
      <c r="DLG1" s="76"/>
      <c r="DLH1" s="76"/>
      <c r="DLI1" s="76"/>
      <c r="DLJ1" s="76"/>
      <c r="DLK1" s="76"/>
      <c r="DLL1" s="76"/>
      <c r="DLM1" s="76"/>
      <c r="DLN1" s="76"/>
      <c r="DLO1" s="76"/>
      <c r="DLP1" s="76"/>
      <c r="DLQ1" s="76"/>
      <c r="DLR1" s="76"/>
      <c r="DLS1" s="76"/>
      <c r="DLT1" s="76"/>
      <c r="DLU1" s="76"/>
      <c r="DLV1" s="76"/>
      <c r="DLW1" s="76"/>
      <c r="DLX1" s="76"/>
      <c r="DLY1" s="76"/>
      <c r="DLZ1" s="76"/>
      <c r="DMA1" s="76"/>
      <c r="DMB1" s="76"/>
      <c r="DMC1" s="76"/>
      <c r="DMD1" s="76"/>
      <c r="DME1" s="76"/>
      <c r="DMF1" s="76"/>
      <c r="DMG1" s="76"/>
      <c r="DMH1" s="76"/>
      <c r="DMI1" s="76"/>
      <c r="DMJ1" s="76"/>
      <c r="DMK1" s="76"/>
      <c r="DML1" s="76"/>
      <c r="DMM1" s="76"/>
      <c r="DMN1" s="76"/>
      <c r="DMO1" s="76"/>
      <c r="DMP1" s="76"/>
      <c r="DMQ1" s="76"/>
      <c r="DMR1" s="76"/>
      <c r="DMS1" s="76"/>
      <c r="DMT1" s="76"/>
      <c r="DMU1" s="76"/>
      <c r="DMV1" s="76"/>
      <c r="DMW1" s="76"/>
      <c r="DMX1" s="76"/>
      <c r="DMY1" s="76"/>
      <c r="DMZ1" s="76"/>
      <c r="DNA1" s="76"/>
      <c r="DNB1" s="76"/>
      <c r="DNC1" s="76"/>
      <c r="DND1" s="76"/>
      <c r="DNE1" s="76"/>
      <c r="DNF1" s="76"/>
      <c r="DNG1" s="76"/>
      <c r="DNH1" s="76"/>
      <c r="DNI1" s="76"/>
      <c r="DNJ1" s="76"/>
      <c r="DNK1" s="76"/>
      <c r="DNL1" s="76"/>
      <c r="DNM1" s="76"/>
      <c r="DNN1" s="76"/>
      <c r="DNO1" s="76"/>
      <c r="DNP1" s="76"/>
      <c r="DNQ1" s="76"/>
      <c r="DNR1" s="76"/>
      <c r="DNS1" s="76"/>
      <c r="DNT1" s="76"/>
      <c r="DNU1" s="76"/>
      <c r="DNV1" s="76"/>
      <c r="DNW1" s="76"/>
      <c r="DNX1" s="76"/>
      <c r="DNY1" s="76"/>
      <c r="DNZ1" s="76"/>
      <c r="DOA1" s="76"/>
      <c r="DOB1" s="76"/>
      <c r="DOC1" s="76"/>
      <c r="DOD1" s="76"/>
      <c r="DOE1" s="76"/>
      <c r="DOF1" s="76"/>
      <c r="DOG1" s="76"/>
      <c r="DOH1" s="76"/>
      <c r="DOI1" s="76"/>
      <c r="DOJ1" s="76"/>
      <c r="DOK1" s="76"/>
      <c r="DOL1" s="76"/>
      <c r="DOM1" s="76"/>
      <c r="DON1" s="76"/>
      <c r="DOO1" s="76"/>
      <c r="DOP1" s="76"/>
      <c r="DOQ1" s="76"/>
      <c r="DOR1" s="76"/>
      <c r="DOS1" s="76"/>
      <c r="DOT1" s="76"/>
      <c r="DOU1" s="76"/>
      <c r="DOV1" s="76"/>
      <c r="DOW1" s="76"/>
      <c r="DOX1" s="76"/>
      <c r="DOY1" s="76"/>
      <c r="DOZ1" s="76"/>
      <c r="DPA1" s="76"/>
      <c r="DPB1" s="76"/>
      <c r="DPC1" s="76"/>
      <c r="DPD1" s="76"/>
      <c r="DPE1" s="76"/>
      <c r="DPF1" s="76"/>
      <c r="DPG1" s="76"/>
      <c r="DPH1" s="76"/>
      <c r="DPI1" s="76"/>
      <c r="DPJ1" s="76"/>
      <c r="DPK1" s="76"/>
      <c r="DPL1" s="76"/>
      <c r="DPM1" s="76"/>
      <c r="DPN1" s="76"/>
      <c r="DPO1" s="76"/>
      <c r="DPP1" s="76"/>
      <c r="DPQ1" s="76"/>
      <c r="DPR1" s="76"/>
      <c r="DPS1" s="76"/>
      <c r="DPT1" s="76"/>
      <c r="DPU1" s="76"/>
      <c r="DPV1" s="76"/>
      <c r="DPW1" s="76"/>
      <c r="DPX1" s="76"/>
      <c r="DPY1" s="76"/>
      <c r="DPZ1" s="76"/>
      <c r="DQA1" s="76"/>
      <c r="DQB1" s="76"/>
      <c r="DQC1" s="76"/>
      <c r="DQD1" s="76"/>
      <c r="DQE1" s="76"/>
      <c r="DQF1" s="76"/>
      <c r="DQG1" s="76"/>
      <c r="DQH1" s="76"/>
      <c r="DQI1" s="76"/>
      <c r="DQJ1" s="76"/>
      <c r="DQK1" s="76"/>
      <c r="DQL1" s="76"/>
      <c r="DQM1" s="76"/>
      <c r="DQN1" s="76"/>
      <c r="DQO1" s="76"/>
      <c r="DQP1" s="76"/>
      <c r="DQQ1" s="76"/>
      <c r="DQR1" s="76"/>
      <c r="DQS1" s="76"/>
      <c r="DQT1" s="76"/>
      <c r="DQU1" s="76"/>
      <c r="DQV1" s="76"/>
      <c r="DQW1" s="76"/>
      <c r="DQX1" s="76"/>
      <c r="DQY1" s="76"/>
      <c r="DQZ1" s="76"/>
      <c r="DRA1" s="76"/>
      <c r="DRB1" s="76"/>
      <c r="DRC1" s="76"/>
      <c r="DRD1" s="76"/>
      <c r="DRE1" s="76"/>
      <c r="DRF1" s="76"/>
      <c r="DRG1" s="76"/>
      <c r="DRH1" s="76"/>
      <c r="DRI1" s="76"/>
      <c r="DRJ1" s="76"/>
      <c r="DRK1" s="76"/>
      <c r="DRL1" s="76"/>
      <c r="DRM1" s="76"/>
      <c r="DRN1" s="76"/>
      <c r="DRO1" s="76"/>
      <c r="DRP1" s="76"/>
      <c r="DRQ1" s="76"/>
      <c r="DRR1" s="76"/>
      <c r="DRS1" s="76"/>
      <c r="DRT1" s="76"/>
      <c r="DRU1" s="76"/>
      <c r="DRV1" s="76"/>
      <c r="DRW1" s="76"/>
      <c r="DRX1" s="76"/>
      <c r="DRY1" s="76"/>
      <c r="DRZ1" s="76"/>
      <c r="DSA1" s="76"/>
      <c r="DSB1" s="76"/>
      <c r="DSC1" s="76"/>
      <c r="DSD1" s="76"/>
      <c r="DSE1" s="76"/>
      <c r="DSF1" s="76"/>
      <c r="DSG1" s="76"/>
      <c r="DSH1" s="76"/>
      <c r="DSI1" s="76"/>
      <c r="DSJ1" s="76"/>
      <c r="DSK1" s="76"/>
      <c r="DSL1" s="76"/>
      <c r="DSM1" s="76"/>
      <c r="DSN1" s="76"/>
      <c r="DSO1" s="76"/>
      <c r="DSP1" s="76"/>
      <c r="DSQ1" s="76"/>
      <c r="DSR1" s="76"/>
      <c r="DSS1" s="76"/>
      <c r="DST1" s="76"/>
      <c r="DSU1" s="76"/>
      <c r="DSV1" s="76"/>
      <c r="DSW1" s="76"/>
      <c r="DSX1" s="76"/>
      <c r="DSY1" s="76"/>
      <c r="DSZ1" s="76"/>
      <c r="DTA1" s="76"/>
      <c r="DTB1" s="76"/>
      <c r="DTC1" s="76"/>
      <c r="DTD1" s="76"/>
      <c r="DTE1" s="76"/>
      <c r="DTF1" s="76"/>
      <c r="DTG1" s="76"/>
      <c r="DTH1" s="76"/>
      <c r="DTI1" s="76"/>
      <c r="DTJ1" s="76"/>
      <c r="DTK1" s="76"/>
      <c r="DTL1" s="76"/>
      <c r="DTM1" s="76"/>
      <c r="DTN1" s="76"/>
      <c r="DTO1" s="76"/>
      <c r="DTP1" s="76"/>
      <c r="DTQ1" s="76"/>
      <c r="DTR1" s="76"/>
      <c r="DTS1" s="76"/>
      <c r="DTT1" s="76"/>
      <c r="DTU1" s="76"/>
      <c r="DTV1" s="76"/>
      <c r="DTW1" s="76"/>
      <c r="DTX1" s="76"/>
      <c r="DTY1" s="76"/>
      <c r="DTZ1" s="76"/>
      <c r="DUA1" s="76"/>
      <c r="DUB1" s="76"/>
      <c r="DUC1" s="76"/>
      <c r="DUD1" s="76"/>
      <c r="DUE1" s="76"/>
      <c r="DUF1" s="76"/>
      <c r="DUG1" s="76"/>
      <c r="DUH1" s="76"/>
      <c r="DUI1" s="76"/>
      <c r="DUJ1" s="76"/>
      <c r="DUK1" s="76"/>
      <c r="DUL1" s="76"/>
      <c r="DUM1" s="76"/>
      <c r="DUN1" s="76"/>
      <c r="DUO1" s="76"/>
      <c r="DUP1" s="76"/>
      <c r="DUQ1" s="76"/>
      <c r="DUR1" s="76"/>
      <c r="DUS1" s="76"/>
      <c r="DUT1" s="76"/>
      <c r="DUU1" s="76"/>
      <c r="DUV1" s="76"/>
      <c r="DUW1" s="76"/>
      <c r="DUX1" s="76"/>
      <c r="DUY1" s="76"/>
      <c r="DUZ1" s="76"/>
      <c r="DVA1" s="76"/>
      <c r="DVB1" s="76"/>
      <c r="DVC1" s="76"/>
      <c r="DVD1" s="76"/>
      <c r="DVE1" s="76"/>
      <c r="DVF1" s="76"/>
      <c r="DVG1" s="76"/>
      <c r="DVH1" s="76"/>
      <c r="DVI1" s="76"/>
      <c r="DVJ1" s="76"/>
      <c r="DVK1" s="76"/>
      <c r="DVL1" s="76"/>
      <c r="DVM1" s="76"/>
      <c r="DVN1" s="76"/>
      <c r="DVO1" s="76"/>
      <c r="DVP1" s="76"/>
      <c r="DVQ1" s="76"/>
      <c r="DVR1" s="76"/>
      <c r="DVS1" s="76"/>
      <c r="DVT1" s="76"/>
      <c r="DVU1" s="76"/>
      <c r="DVV1" s="76"/>
      <c r="DVW1" s="76"/>
      <c r="DVX1" s="76"/>
      <c r="DVY1" s="76"/>
      <c r="DVZ1" s="76"/>
      <c r="DWA1" s="76"/>
      <c r="DWB1" s="76"/>
      <c r="DWC1" s="76"/>
      <c r="DWD1" s="76"/>
      <c r="DWE1" s="76"/>
      <c r="DWF1" s="76"/>
      <c r="DWG1" s="76"/>
      <c r="DWH1" s="76"/>
      <c r="DWI1" s="76"/>
      <c r="DWJ1" s="76"/>
      <c r="DWK1" s="76"/>
      <c r="DWL1" s="76"/>
      <c r="DWM1" s="76"/>
      <c r="DWN1" s="76"/>
      <c r="DWO1" s="76"/>
      <c r="DWP1" s="76"/>
      <c r="DWQ1" s="76"/>
      <c r="DWR1" s="76"/>
      <c r="DWS1" s="76"/>
      <c r="DWT1" s="76"/>
      <c r="DWU1" s="76"/>
      <c r="DWV1" s="76"/>
      <c r="DWW1" s="76"/>
      <c r="DWX1" s="76"/>
      <c r="DWY1" s="76"/>
      <c r="DWZ1" s="76"/>
      <c r="DXA1" s="76"/>
      <c r="DXB1" s="76"/>
      <c r="DXC1" s="76"/>
      <c r="DXD1" s="76"/>
      <c r="DXE1" s="76"/>
      <c r="DXF1" s="76"/>
      <c r="DXG1" s="76"/>
      <c r="DXH1" s="76"/>
      <c r="DXI1" s="76"/>
      <c r="DXJ1" s="76"/>
      <c r="DXK1" s="76"/>
      <c r="DXL1" s="76"/>
      <c r="DXM1" s="76"/>
      <c r="DXN1" s="76"/>
      <c r="DXO1" s="76"/>
      <c r="DXP1" s="76"/>
      <c r="DXQ1" s="76"/>
      <c r="DXR1" s="76"/>
      <c r="DXS1" s="76"/>
      <c r="DXT1" s="76"/>
      <c r="DXU1" s="76"/>
      <c r="DXV1" s="76"/>
      <c r="DXW1" s="76"/>
      <c r="DXX1" s="76"/>
      <c r="DXY1" s="76"/>
      <c r="DXZ1" s="76"/>
      <c r="DYA1" s="76"/>
      <c r="DYB1" s="76"/>
      <c r="DYC1" s="76"/>
      <c r="DYD1" s="76"/>
      <c r="DYE1" s="76"/>
      <c r="DYF1" s="76"/>
      <c r="DYG1" s="76"/>
      <c r="DYH1" s="76"/>
      <c r="DYI1" s="76"/>
      <c r="DYJ1" s="76"/>
      <c r="DYK1" s="76"/>
      <c r="DYL1" s="76"/>
      <c r="DYM1" s="76"/>
      <c r="DYN1" s="76"/>
      <c r="DYO1" s="76"/>
      <c r="DYP1" s="76"/>
      <c r="DYQ1" s="76"/>
      <c r="DYR1" s="76"/>
      <c r="DYS1" s="76"/>
      <c r="DYT1" s="76"/>
      <c r="DYU1" s="76"/>
      <c r="DYV1" s="76"/>
      <c r="DYW1" s="76"/>
      <c r="DYX1" s="76"/>
      <c r="DYY1" s="76"/>
      <c r="DYZ1" s="76"/>
      <c r="DZA1" s="76"/>
      <c r="DZB1" s="76"/>
      <c r="DZC1" s="76"/>
      <c r="DZD1" s="76"/>
      <c r="DZE1" s="76"/>
      <c r="DZF1" s="76"/>
      <c r="DZG1" s="76"/>
      <c r="DZH1" s="76"/>
      <c r="DZI1" s="76"/>
      <c r="DZJ1" s="76"/>
      <c r="DZK1" s="76"/>
      <c r="DZL1" s="76"/>
      <c r="DZM1" s="76"/>
      <c r="DZN1" s="76"/>
      <c r="DZO1" s="76"/>
      <c r="DZP1" s="76"/>
      <c r="DZQ1" s="76"/>
      <c r="DZR1" s="76"/>
      <c r="DZS1" s="76"/>
      <c r="DZT1" s="76"/>
      <c r="DZU1" s="76"/>
      <c r="DZV1" s="76"/>
      <c r="DZW1" s="76"/>
      <c r="DZX1" s="76"/>
      <c r="DZY1" s="76"/>
      <c r="DZZ1" s="76"/>
      <c r="EAA1" s="76"/>
      <c r="EAB1" s="76"/>
      <c r="EAC1" s="76"/>
      <c r="EAD1" s="76"/>
      <c r="EAE1" s="76"/>
      <c r="EAF1" s="76"/>
      <c r="EAG1" s="76"/>
      <c r="EAH1" s="76"/>
      <c r="EAI1" s="76"/>
      <c r="EAJ1" s="76"/>
      <c r="EAK1" s="76"/>
      <c r="EAL1" s="76"/>
      <c r="EAM1" s="76"/>
      <c r="EAN1" s="76"/>
      <c r="EAO1" s="76"/>
      <c r="EAP1" s="76"/>
      <c r="EAQ1" s="76"/>
      <c r="EAR1" s="76"/>
      <c r="EAS1" s="76"/>
      <c r="EAT1" s="76"/>
      <c r="EAU1" s="76"/>
      <c r="EAV1" s="76"/>
      <c r="EAW1" s="76"/>
      <c r="EAX1" s="76"/>
      <c r="EAY1" s="76"/>
      <c r="EAZ1" s="76"/>
      <c r="EBA1" s="76"/>
      <c r="EBB1" s="76"/>
      <c r="EBC1" s="76"/>
      <c r="EBD1" s="76"/>
      <c r="EBE1" s="76"/>
      <c r="EBF1" s="76"/>
      <c r="EBG1" s="76"/>
      <c r="EBH1" s="76"/>
      <c r="EBI1" s="76"/>
      <c r="EBJ1" s="76"/>
      <c r="EBK1" s="76"/>
      <c r="EBL1" s="76"/>
      <c r="EBM1" s="76"/>
      <c r="EBN1" s="76"/>
      <c r="EBO1" s="76"/>
      <c r="EBP1" s="76"/>
      <c r="EBQ1" s="76"/>
      <c r="EBR1" s="76"/>
      <c r="EBS1" s="76"/>
      <c r="EBT1" s="76"/>
      <c r="EBU1" s="76"/>
      <c r="EBV1" s="76"/>
      <c r="EBW1" s="76"/>
      <c r="EBX1" s="76"/>
      <c r="EBY1" s="76"/>
      <c r="EBZ1" s="76"/>
      <c r="ECA1" s="76"/>
      <c r="ECB1" s="76"/>
      <c r="ECC1" s="76"/>
      <c r="ECD1" s="76"/>
      <c r="ECE1" s="76"/>
      <c r="ECF1" s="76"/>
      <c r="ECG1" s="76"/>
      <c r="ECH1" s="76"/>
      <c r="ECI1" s="76"/>
      <c r="ECJ1" s="76"/>
      <c r="ECK1" s="76"/>
      <c r="ECL1" s="76"/>
      <c r="ECM1" s="76"/>
      <c r="ECN1" s="76"/>
      <c r="ECO1" s="76"/>
      <c r="ECP1" s="76"/>
      <c r="ECQ1" s="76"/>
      <c r="ECR1" s="76"/>
      <c r="ECS1" s="76"/>
      <c r="ECT1" s="76"/>
      <c r="ECU1" s="76"/>
      <c r="ECV1" s="76"/>
      <c r="ECW1" s="76"/>
      <c r="ECX1" s="76"/>
      <c r="ECY1" s="76"/>
      <c r="ECZ1" s="76"/>
      <c r="EDA1" s="76"/>
      <c r="EDB1" s="76"/>
      <c r="EDC1" s="76"/>
      <c r="EDD1" s="76"/>
      <c r="EDE1" s="76"/>
      <c r="EDF1" s="76"/>
      <c r="EDG1" s="76"/>
      <c r="EDH1" s="76"/>
      <c r="EDI1" s="76"/>
      <c r="EDJ1" s="76"/>
      <c r="EDK1" s="76"/>
      <c r="EDL1" s="76"/>
      <c r="EDM1" s="76"/>
      <c r="EDN1" s="76"/>
      <c r="EDO1" s="76"/>
      <c r="EDP1" s="76"/>
      <c r="EDQ1" s="76"/>
      <c r="EDR1" s="76"/>
      <c r="EDS1" s="76"/>
      <c r="EDT1" s="76"/>
      <c r="EDU1" s="76"/>
      <c r="EDV1" s="76"/>
      <c r="EDW1" s="76"/>
      <c r="EDX1" s="76"/>
      <c r="EDY1" s="76"/>
      <c r="EDZ1" s="76"/>
      <c r="EEA1" s="76"/>
      <c r="EEB1" s="76"/>
      <c r="EEC1" s="76"/>
      <c r="EED1" s="76"/>
      <c r="EEE1" s="76"/>
      <c r="EEF1" s="76"/>
      <c r="EEG1" s="76"/>
      <c r="EEH1" s="76"/>
      <c r="EEI1" s="76"/>
      <c r="EEJ1" s="76"/>
      <c r="EEK1" s="76"/>
      <c r="EEL1" s="76"/>
      <c r="EEM1" s="76"/>
      <c r="EEN1" s="76"/>
      <c r="EEO1" s="76"/>
      <c r="EEP1" s="76"/>
      <c r="EEQ1" s="76"/>
      <c r="EER1" s="76"/>
      <c r="EES1" s="76"/>
      <c r="EET1" s="76"/>
      <c r="EEU1" s="76"/>
      <c r="EEV1" s="76"/>
      <c r="EEW1" s="76"/>
      <c r="EEX1" s="76"/>
      <c r="EEY1" s="76"/>
      <c r="EEZ1" s="76"/>
      <c r="EFA1" s="76"/>
      <c r="EFB1" s="76"/>
      <c r="EFC1" s="76"/>
      <c r="EFD1" s="76"/>
      <c r="EFE1" s="76"/>
      <c r="EFF1" s="76"/>
      <c r="EFG1" s="76"/>
      <c r="EFH1" s="76"/>
      <c r="EFI1" s="76"/>
      <c r="EFJ1" s="76"/>
      <c r="EFK1" s="76"/>
      <c r="EFL1" s="76"/>
      <c r="EFM1" s="76"/>
      <c r="EFN1" s="76"/>
      <c r="EFO1" s="76"/>
      <c r="EFP1" s="76"/>
      <c r="EFQ1" s="76"/>
      <c r="EFR1" s="76"/>
      <c r="EFS1" s="76"/>
      <c r="EFT1" s="76"/>
      <c r="EFU1" s="76"/>
      <c r="EFV1" s="76"/>
      <c r="EFW1" s="76"/>
      <c r="EFX1" s="76"/>
      <c r="EFY1" s="76"/>
      <c r="EFZ1" s="76"/>
      <c r="EGA1" s="76"/>
      <c r="EGB1" s="76"/>
      <c r="EGC1" s="76"/>
      <c r="EGD1" s="76"/>
      <c r="EGE1" s="76"/>
      <c r="EGF1" s="76"/>
      <c r="EGG1" s="76"/>
      <c r="EGH1" s="76"/>
      <c r="EGI1" s="76"/>
      <c r="EGJ1" s="76"/>
      <c r="EGK1" s="76"/>
      <c r="EGL1" s="76"/>
      <c r="EGM1" s="76"/>
      <c r="EGN1" s="76"/>
      <c r="EGO1" s="76"/>
      <c r="EGP1" s="76"/>
      <c r="EGQ1" s="76"/>
      <c r="EGR1" s="76"/>
      <c r="EGS1" s="76"/>
      <c r="EGT1" s="76"/>
      <c r="EGU1" s="76"/>
      <c r="EGV1" s="76"/>
      <c r="EGW1" s="76"/>
      <c r="EGX1" s="76"/>
      <c r="EGY1" s="76"/>
      <c r="EGZ1" s="76"/>
      <c r="EHA1" s="76"/>
      <c r="EHB1" s="76"/>
      <c r="EHC1" s="76"/>
      <c r="EHD1" s="76"/>
      <c r="EHE1" s="76"/>
      <c r="EHF1" s="76"/>
      <c r="EHG1" s="76"/>
      <c r="EHH1" s="76"/>
      <c r="EHI1" s="76"/>
      <c r="EHJ1" s="76"/>
      <c r="EHK1" s="76"/>
      <c r="EHL1" s="76"/>
      <c r="EHM1" s="76"/>
      <c r="EHN1" s="76"/>
      <c r="EHO1" s="76"/>
      <c r="EHP1" s="76"/>
      <c r="EHQ1" s="76"/>
      <c r="EHR1" s="76"/>
      <c r="EHS1" s="76"/>
      <c r="EHT1" s="76"/>
      <c r="EHU1" s="76"/>
      <c r="EHV1" s="76"/>
      <c r="EHW1" s="76"/>
      <c r="EHX1" s="76"/>
      <c r="EHY1" s="76"/>
      <c r="EHZ1" s="76"/>
      <c r="EIA1" s="76"/>
      <c r="EIB1" s="76"/>
      <c r="EIC1" s="76"/>
      <c r="EID1" s="76"/>
      <c r="EIE1" s="76"/>
      <c r="EIF1" s="76"/>
      <c r="EIG1" s="76"/>
      <c r="EIH1" s="76"/>
      <c r="EII1" s="76"/>
      <c r="EIJ1" s="76"/>
      <c r="EIK1" s="76"/>
      <c r="EIL1" s="76"/>
      <c r="EIM1" s="76"/>
      <c r="EIN1" s="76"/>
      <c r="EIO1" s="76"/>
      <c r="EIP1" s="76"/>
      <c r="EIQ1" s="76"/>
      <c r="EIR1" s="76"/>
      <c r="EIS1" s="76"/>
      <c r="EIT1" s="76"/>
      <c r="EIU1" s="76"/>
      <c r="EIV1" s="76"/>
      <c r="EIW1" s="76"/>
      <c r="EIX1" s="76"/>
      <c r="EIY1" s="76"/>
      <c r="EIZ1" s="76"/>
      <c r="EJA1" s="76"/>
      <c r="EJB1" s="76"/>
      <c r="EJC1" s="76"/>
      <c r="EJD1" s="76"/>
      <c r="EJE1" s="76"/>
      <c r="EJF1" s="76"/>
      <c r="EJG1" s="76"/>
      <c r="EJH1" s="76"/>
      <c r="EJI1" s="76"/>
      <c r="EJJ1" s="76"/>
      <c r="EJK1" s="76"/>
      <c r="EJL1" s="76"/>
      <c r="EJM1" s="76"/>
      <c r="EJN1" s="76"/>
      <c r="EJO1" s="76"/>
      <c r="EJP1" s="76"/>
      <c r="EJQ1" s="76"/>
      <c r="EJR1" s="76"/>
      <c r="EJS1" s="76"/>
      <c r="EJT1" s="76"/>
      <c r="EJU1" s="76"/>
      <c r="EJV1" s="76"/>
      <c r="EJW1" s="76"/>
      <c r="EJX1" s="76"/>
      <c r="EJY1" s="76"/>
      <c r="EJZ1" s="76"/>
      <c r="EKA1" s="76"/>
      <c r="EKB1" s="76"/>
      <c r="EKC1" s="76"/>
      <c r="EKD1" s="76"/>
      <c r="EKE1" s="76"/>
      <c r="EKF1" s="76"/>
      <c r="EKG1" s="76"/>
      <c r="EKH1" s="76"/>
      <c r="EKI1" s="76"/>
      <c r="EKJ1" s="76"/>
      <c r="EKK1" s="76"/>
      <c r="EKL1" s="76"/>
      <c r="EKM1" s="76"/>
      <c r="EKN1" s="76"/>
      <c r="EKO1" s="76"/>
      <c r="EKP1" s="76"/>
      <c r="EKQ1" s="76"/>
      <c r="EKR1" s="76"/>
      <c r="EKS1" s="76"/>
      <c r="EKT1" s="76"/>
      <c r="EKU1" s="76"/>
      <c r="EKV1" s="76"/>
      <c r="EKW1" s="76"/>
      <c r="EKX1" s="76"/>
      <c r="EKY1" s="76"/>
      <c r="EKZ1" s="76"/>
      <c r="ELA1" s="76"/>
      <c r="ELB1" s="76"/>
      <c r="ELC1" s="76"/>
      <c r="ELD1" s="76"/>
      <c r="ELE1" s="76"/>
      <c r="ELF1" s="76"/>
      <c r="ELG1" s="76"/>
      <c r="ELH1" s="76"/>
      <c r="ELI1" s="76"/>
      <c r="ELJ1" s="76"/>
      <c r="ELK1" s="76"/>
      <c r="ELL1" s="76"/>
      <c r="ELM1" s="76"/>
      <c r="ELN1" s="76"/>
      <c r="ELO1" s="76"/>
      <c r="ELP1" s="76"/>
      <c r="ELQ1" s="76"/>
      <c r="ELR1" s="76"/>
      <c r="ELS1" s="76"/>
      <c r="ELT1" s="76"/>
      <c r="ELU1" s="76"/>
      <c r="ELV1" s="76"/>
      <c r="ELW1" s="76"/>
      <c r="ELX1" s="76"/>
      <c r="ELY1" s="76"/>
      <c r="ELZ1" s="76"/>
      <c r="EMA1" s="76"/>
      <c r="EMB1" s="76"/>
      <c r="EMC1" s="76"/>
      <c r="EMD1" s="76"/>
      <c r="EME1" s="76"/>
      <c r="EMF1" s="76"/>
      <c r="EMG1" s="76"/>
      <c r="EMH1" s="76"/>
      <c r="EMI1" s="76"/>
      <c r="EMJ1" s="76"/>
      <c r="EMK1" s="76"/>
      <c r="EML1" s="76"/>
      <c r="EMM1" s="76"/>
      <c r="EMN1" s="76"/>
      <c r="EMO1" s="76"/>
      <c r="EMP1" s="76"/>
      <c r="EMQ1" s="76"/>
      <c r="EMR1" s="76"/>
      <c r="EMS1" s="76"/>
      <c r="EMT1" s="76"/>
      <c r="EMU1" s="76"/>
      <c r="EMV1" s="76"/>
      <c r="EMW1" s="76"/>
      <c r="EMX1" s="76"/>
      <c r="EMY1" s="76"/>
      <c r="EMZ1" s="76"/>
      <c r="ENA1" s="76"/>
      <c r="ENB1" s="76"/>
      <c r="ENC1" s="76"/>
      <c r="END1" s="76"/>
      <c r="ENE1" s="76"/>
      <c r="ENF1" s="76"/>
      <c r="ENG1" s="76"/>
      <c r="ENH1" s="76"/>
      <c r="ENI1" s="76"/>
      <c r="ENJ1" s="76"/>
      <c r="ENK1" s="76"/>
      <c r="ENL1" s="76"/>
      <c r="ENM1" s="76"/>
      <c r="ENN1" s="76"/>
      <c r="ENO1" s="76"/>
      <c r="ENP1" s="76"/>
      <c r="ENQ1" s="76"/>
      <c r="ENR1" s="76"/>
      <c r="ENS1" s="76"/>
      <c r="ENT1" s="76"/>
      <c r="ENU1" s="76"/>
      <c r="ENV1" s="76"/>
      <c r="ENW1" s="76"/>
      <c r="ENX1" s="76"/>
      <c r="ENY1" s="76"/>
      <c r="ENZ1" s="76"/>
      <c r="EOA1" s="76"/>
      <c r="EOB1" s="76"/>
      <c r="EOC1" s="76"/>
      <c r="EOD1" s="76"/>
      <c r="EOE1" s="76"/>
      <c r="EOF1" s="76"/>
      <c r="EOG1" s="76"/>
      <c r="EOH1" s="76"/>
      <c r="EOI1" s="76"/>
      <c r="EOJ1" s="76"/>
      <c r="EOK1" s="76"/>
      <c r="EOL1" s="76"/>
      <c r="EOM1" s="76"/>
      <c r="EON1" s="76"/>
      <c r="EOO1" s="76"/>
      <c r="EOP1" s="76"/>
      <c r="EOQ1" s="76"/>
      <c r="EOR1" s="76"/>
      <c r="EOS1" s="76"/>
      <c r="EOT1" s="76"/>
      <c r="EOU1" s="76"/>
      <c r="EOV1" s="76"/>
      <c r="EOW1" s="76"/>
      <c r="EOX1" s="76"/>
      <c r="EOY1" s="76"/>
      <c r="EOZ1" s="76"/>
      <c r="EPA1" s="76"/>
      <c r="EPB1" s="76"/>
      <c r="EPC1" s="76"/>
      <c r="EPD1" s="76"/>
      <c r="EPE1" s="76"/>
      <c r="EPF1" s="76"/>
      <c r="EPG1" s="76"/>
      <c r="EPH1" s="76"/>
      <c r="EPI1" s="76"/>
      <c r="EPJ1" s="76"/>
      <c r="EPK1" s="76"/>
      <c r="EPL1" s="76"/>
      <c r="EPM1" s="76"/>
      <c r="EPN1" s="76"/>
      <c r="EPO1" s="76"/>
      <c r="EPP1" s="76"/>
      <c r="EPQ1" s="76"/>
      <c r="EPR1" s="76"/>
      <c r="EPS1" s="76"/>
      <c r="EPT1" s="76"/>
      <c r="EPU1" s="76"/>
      <c r="EPV1" s="76"/>
      <c r="EPW1" s="76"/>
      <c r="EPX1" s="76"/>
      <c r="EPY1" s="76"/>
      <c r="EPZ1" s="76"/>
      <c r="EQA1" s="76"/>
      <c r="EQB1" s="76"/>
      <c r="EQC1" s="76"/>
      <c r="EQD1" s="76"/>
      <c r="EQE1" s="76"/>
      <c r="EQF1" s="76"/>
      <c r="EQG1" s="76"/>
      <c r="EQH1" s="76"/>
      <c r="EQI1" s="76"/>
      <c r="EQJ1" s="76"/>
      <c r="EQK1" s="76"/>
      <c r="EQL1" s="76"/>
      <c r="EQM1" s="76"/>
      <c r="EQN1" s="76"/>
      <c r="EQO1" s="76"/>
      <c r="EQP1" s="76"/>
      <c r="EQQ1" s="76"/>
      <c r="EQR1" s="76"/>
      <c r="EQS1" s="76"/>
      <c r="EQT1" s="76"/>
      <c r="EQU1" s="76"/>
      <c r="EQV1" s="76"/>
      <c r="EQW1" s="76"/>
      <c r="EQX1" s="76"/>
      <c r="EQY1" s="76"/>
      <c r="EQZ1" s="76"/>
      <c r="ERA1" s="76"/>
      <c r="ERB1" s="76"/>
      <c r="ERC1" s="76"/>
      <c r="ERD1" s="76"/>
      <c r="ERE1" s="76"/>
      <c r="ERF1" s="76"/>
      <c r="ERG1" s="76"/>
      <c r="ERH1" s="76"/>
      <c r="ERI1" s="76"/>
      <c r="ERJ1" s="76"/>
      <c r="ERK1" s="76"/>
      <c r="ERL1" s="76"/>
      <c r="ERM1" s="76"/>
      <c r="ERN1" s="76"/>
      <c r="ERO1" s="76"/>
      <c r="ERP1" s="76"/>
      <c r="ERQ1" s="76"/>
      <c r="ERR1" s="76"/>
      <c r="ERS1" s="76"/>
      <c r="ERT1" s="76"/>
      <c r="ERU1" s="76"/>
      <c r="ERV1" s="76"/>
      <c r="ERW1" s="76"/>
      <c r="ERX1" s="76"/>
      <c r="ERY1" s="76"/>
      <c r="ERZ1" s="76"/>
      <c r="ESA1" s="76"/>
      <c r="ESB1" s="76"/>
      <c r="ESC1" s="76"/>
      <c r="ESD1" s="76"/>
      <c r="ESE1" s="76"/>
      <c r="ESF1" s="76"/>
      <c r="ESG1" s="76"/>
      <c r="ESH1" s="76"/>
      <c r="ESI1" s="76"/>
      <c r="ESJ1" s="76"/>
      <c r="ESK1" s="76"/>
      <c r="ESL1" s="76"/>
      <c r="ESM1" s="76"/>
      <c r="ESN1" s="76"/>
      <c r="ESO1" s="76"/>
      <c r="ESP1" s="76"/>
      <c r="ESQ1" s="76"/>
      <c r="ESR1" s="76"/>
      <c r="ESS1" s="76"/>
      <c r="EST1" s="76"/>
      <c r="ESU1" s="76"/>
      <c r="ESV1" s="76"/>
      <c r="ESW1" s="76"/>
      <c r="ESX1" s="76"/>
      <c r="ESY1" s="76"/>
      <c r="ESZ1" s="76"/>
      <c r="ETA1" s="76"/>
      <c r="ETB1" s="76"/>
      <c r="ETC1" s="76"/>
      <c r="ETD1" s="76"/>
      <c r="ETE1" s="76"/>
      <c r="ETF1" s="76"/>
      <c r="ETG1" s="76"/>
      <c r="ETH1" s="76"/>
      <c r="ETI1" s="76"/>
      <c r="ETJ1" s="76"/>
      <c r="ETK1" s="76"/>
      <c r="ETL1" s="76"/>
      <c r="ETM1" s="76"/>
      <c r="ETN1" s="76"/>
      <c r="ETO1" s="76"/>
      <c r="ETP1" s="76"/>
      <c r="ETQ1" s="76"/>
      <c r="ETR1" s="76"/>
      <c r="ETS1" s="76"/>
      <c r="ETT1" s="76"/>
      <c r="ETU1" s="76"/>
      <c r="ETV1" s="76"/>
      <c r="ETW1" s="76"/>
      <c r="ETX1" s="76"/>
      <c r="ETY1" s="76"/>
      <c r="ETZ1" s="76"/>
      <c r="EUA1" s="76"/>
      <c r="EUB1" s="76"/>
      <c r="EUC1" s="76"/>
      <c r="EUD1" s="76"/>
      <c r="EUE1" s="76"/>
      <c r="EUF1" s="76"/>
      <c r="EUG1" s="76"/>
      <c r="EUH1" s="76"/>
      <c r="EUI1" s="76"/>
      <c r="EUJ1" s="76"/>
      <c r="EUK1" s="76"/>
      <c r="EUL1" s="76"/>
      <c r="EUM1" s="76"/>
      <c r="EUN1" s="76"/>
      <c r="EUO1" s="76"/>
      <c r="EUP1" s="76"/>
      <c r="EUQ1" s="76"/>
      <c r="EUR1" s="76"/>
      <c r="EUS1" s="76"/>
      <c r="EUT1" s="76"/>
      <c r="EUU1" s="76"/>
      <c r="EUV1" s="76"/>
      <c r="EUW1" s="76"/>
      <c r="EUX1" s="76"/>
      <c r="EUY1" s="76"/>
      <c r="EUZ1" s="76"/>
      <c r="EVA1" s="76"/>
      <c r="EVB1" s="76"/>
      <c r="EVC1" s="76"/>
      <c r="EVD1" s="76"/>
      <c r="EVE1" s="76"/>
      <c r="EVF1" s="76"/>
      <c r="EVG1" s="76"/>
      <c r="EVH1" s="76"/>
      <c r="EVI1" s="76"/>
      <c r="EVJ1" s="76"/>
      <c r="EVK1" s="76"/>
      <c r="EVL1" s="76"/>
      <c r="EVM1" s="76"/>
      <c r="EVN1" s="76"/>
      <c r="EVO1" s="76"/>
      <c r="EVP1" s="76"/>
      <c r="EVQ1" s="76"/>
      <c r="EVR1" s="76"/>
      <c r="EVS1" s="76"/>
      <c r="EVT1" s="76"/>
      <c r="EVU1" s="76"/>
      <c r="EVV1" s="76"/>
      <c r="EVW1" s="76"/>
      <c r="EVX1" s="76"/>
      <c r="EVY1" s="76"/>
      <c r="EVZ1" s="76"/>
      <c r="EWA1" s="76"/>
      <c r="EWB1" s="76"/>
      <c r="EWC1" s="76"/>
      <c r="EWD1" s="76"/>
      <c r="EWE1" s="76"/>
      <c r="EWF1" s="76"/>
      <c r="EWG1" s="76"/>
      <c r="EWH1" s="76"/>
      <c r="EWI1" s="76"/>
      <c r="EWJ1" s="76"/>
      <c r="EWK1" s="76"/>
      <c r="EWL1" s="76"/>
      <c r="EWM1" s="76"/>
      <c r="EWN1" s="76"/>
      <c r="EWO1" s="76"/>
      <c r="EWP1" s="76"/>
      <c r="EWQ1" s="76"/>
      <c r="EWR1" s="76"/>
      <c r="EWS1" s="76"/>
      <c r="EWT1" s="76"/>
      <c r="EWU1" s="76"/>
      <c r="EWV1" s="76"/>
      <c r="EWW1" s="76"/>
      <c r="EWX1" s="76"/>
      <c r="EWY1" s="76"/>
      <c r="EWZ1" s="76"/>
      <c r="EXA1" s="76"/>
      <c r="EXB1" s="76"/>
      <c r="EXC1" s="76"/>
      <c r="EXD1" s="76"/>
      <c r="EXE1" s="76"/>
      <c r="EXF1" s="76"/>
      <c r="EXG1" s="76"/>
      <c r="EXH1" s="76"/>
      <c r="EXI1" s="76"/>
      <c r="EXJ1" s="76"/>
      <c r="EXK1" s="76"/>
      <c r="EXL1" s="76"/>
      <c r="EXM1" s="76"/>
      <c r="EXN1" s="76"/>
      <c r="EXO1" s="76"/>
      <c r="EXP1" s="76"/>
      <c r="EXQ1" s="76"/>
      <c r="EXR1" s="76"/>
      <c r="EXS1" s="76"/>
      <c r="EXT1" s="76"/>
      <c r="EXU1" s="76"/>
      <c r="EXV1" s="76"/>
      <c r="EXW1" s="76"/>
      <c r="EXX1" s="76"/>
      <c r="EXY1" s="76"/>
      <c r="EXZ1" s="76"/>
      <c r="EYA1" s="76"/>
      <c r="EYB1" s="76"/>
      <c r="EYC1" s="76"/>
      <c r="EYD1" s="76"/>
      <c r="EYE1" s="76"/>
      <c r="EYF1" s="76"/>
      <c r="EYG1" s="76"/>
      <c r="EYH1" s="76"/>
      <c r="EYI1" s="76"/>
      <c r="EYJ1" s="76"/>
      <c r="EYK1" s="76"/>
      <c r="EYL1" s="76"/>
      <c r="EYM1" s="76"/>
      <c r="EYN1" s="76"/>
      <c r="EYO1" s="76"/>
      <c r="EYP1" s="76"/>
      <c r="EYQ1" s="76"/>
      <c r="EYR1" s="76"/>
      <c r="EYS1" s="76"/>
      <c r="EYT1" s="76"/>
      <c r="EYU1" s="76"/>
      <c r="EYV1" s="76"/>
      <c r="EYW1" s="76"/>
      <c r="EYX1" s="76"/>
      <c r="EYY1" s="76"/>
      <c r="EYZ1" s="76"/>
      <c r="EZA1" s="76"/>
      <c r="EZB1" s="76"/>
      <c r="EZC1" s="76"/>
      <c r="EZD1" s="76"/>
      <c r="EZE1" s="76"/>
      <c r="EZF1" s="76"/>
      <c r="EZG1" s="76"/>
      <c r="EZH1" s="76"/>
      <c r="EZI1" s="76"/>
      <c r="EZJ1" s="76"/>
      <c r="EZK1" s="76"/>
      <c r="EZL1" s="76"/>
      <c r="EZM1" s="76"/>
      <c r="EZN1" s="76"/>
      <c r="EZO1" s="76"/>
      <c r="EZP1" s="76"/>
      <c r="EZQ1" s="76"/>
      <c r="EZR1" s="76"/>
      <c r="EZS1" s="76"/>
      <c r="EZT1" s="76"/>
      <c r="EZU1" s="76"/>
      <c r="EZV1" s="76"/>
      <c r="EZW1" s="76"/>
      <c r="EZX1" s="76"/>
      <c r="EZY1" s="76"/>
      <c r="EZZ1" s="76"/>
      <c r="FAA1" s="76"/>
      <c r="FAB1" s="76"/>
      <c r="FAC1" s="76"/>
      <c r="FAD1" s="76"/>
      <c r="FAE1" s="76"/>
      <c r="FAF1" s="76"/>
      <c r="FAG1" s="76"/>
      <c r="FAH1" s="76"/>
      <c r="FAI1" s="76"/>
      <c r="FAJ1" s="76"/>
      <c r="FAK1" s="76"/>
      <c r="FAL1" s="76"/>
      <c r="FAM1" s="76"/>
      <c r="FAN1" s="76"/>
      <c r="FAO1" s="76"/>
      <c r="FAP1" s="76"/>
      <c r="FAQ1" s="76"/>
      <c r="FAR1" s="76"/>
      <c r="FAS1" s="76"/>
      <c r="FAT1" s="76"/>
      <c r="FAU1" s="76"/>
      <c r="FAV1" s="76"/>
      <c r="FAW1" s="76"/>
      <c r="FAX1" s="76"/>
      <c r="FAY1" s="76"/>
      <c r="FAZ1" s="76"/>
      <c r="FBA1" s="76"/>
      <c r="FBB1" s="76"/>
      <c r="FBC1" s="76"/>
      <c r="FBD1" s="76"/>
      <c r="FBE1" s="76"/>
      <c r="FBF1" s="76"/>
      <c r="FBG1" s="76"/>
      <c r="FBH1" s="76"/>
      <c r="FBI1" s="76"/>
      <c r="FBJ1" s="76"/>
      <c r="FBK1" s="76"/>
      <c r="FBL1" s="76"/>
      <c r="FBM1" s="76"/>
      <c r="FBN1" s="76"/>
      <c r="FBO1" s="76"/>
      <c r="FBP1" s="76"/>
      <c r="FBQ1" s="76"/>
      <c r="FBR1" s="76"/>
      <c r="FBS1" s="76"/>
      <c r="FBT1" s="76"/>
      <c r="FBU1" s="76"/>
      <c r="FBV1" s="76"/>
      <c r="FBW1" s="76"/>
      <c r="FBX1" s="76"/>
      <c r="FBY1" s="76"/>
      <c r="FBZ1" s="76"/>
      <c r="FCA1" s="76"/>
      <c r="FCB1" s="76"/>
      <c r="FCC1" s="76"/>
      <c r="FCD1" s="76"/>
      <c r="FCE1" s="76"/>
      <c r="FCF1" s="76"/>
      <c r="FCG1" s="76"/>
      <c r="FCH1" s="76"/>
      <c r="FCI1" s="76"/>
      <c r="FCJ1" s="76"/>
      <c r="FCK1" s="76"/>
      <c r="FCL1" s="76"/>
      <c r="FCM1" s="76"/>
      <c r="FCN1" s="76"/>
      <c r="FCO1" s="76"/>
      <c r="FCP1" s="76"/>
      <c r="FCQ1" s="76"/>
      <c r="FCR1" s="76"/>
      <c r="FCS1" s="76"/>
      <c r="FCT1" s="76"/>
      <c r="FCU1" s="76"/>
      <c r="FCV1" s="76"/>
      <c r="FCW1" s="76"/>
      <c r="FCX1" s="76"/>
      <c r="FCY1" s="76"/>
      <c r="FCZ1" s="76"/>
      <c r="FDA1" s="76"/>
      <c r="FDB1" s="76"/>
      <c r="FDC1" s="76"/>
      <c r="FDD1" s="76"/>
      <c r="FDE1" s="76"/>
      <c r="FDF1" s="76"/>
      <c r="FDG1" s="76"/>
      <c r="FDH1" s="76"/>
      <c r="FDI1" s="76"/>
      <c r="FDJ1" s="76"/>
      <c r="FDK1" s="76"/>
      <c r="FDL1" s="76"/>
      <c r="FDM1" s="76"/>
      <c r="FDN1" s="76"/>
      <c r="FDO1" s="76"/>
      <c r="FDP1" s="76"/>
      <c r="FDQ1" s="76"/>
      <c r="FDR1" s="76"/>
      <c r="FDS1" s="76"/>
      <c r="FDT1" s="76"/>
      <c r="FDU1" s="76"/>
      <c r="FDV1" s="76"/>
      <c r="FDW1" s="76"/>
      <c r="FDX1" s="76"/>
      <c r="FDY1" s="76"/>
      <c r="FDZ1" s="76"/>
      <c r="FEA1" s="76"/>
      <c r="FEB1" s="76"/>
      <c r="FEC1" s="76"/>
      <c r="FED1" s="76"/>
      <c r="FEE1" s="76"/>
      <c r="FEF1" s="76"/>
      <c r="FEG1" s="76"/>
      <c r="FEH1" s="76"/>
      <c r="FEI1" s="76"/>
      <c r="FEJ1" s="76"/>
      <c r="FEK1" s="76"/>
      <c r="FEL1" s="76"/>
      <c r="FEM1" s="76"/>
      <c r="FEN1" s="76"/>
      <c r="FEO1" s="76"/>
      <c r="FEP1" s="76"/>
      <c r="FEQ1" s="76"/>
      <c r="FER1" s="76"/>
      <c r="FES1" s="76"/>
      <c r="FET1" s="76"/>
      <c r="FEU1" s="76"/>
      <c r="FEV1" s="76"/>
      <c r="FEW1" s="76"/>
      <c r="FEX1" s="76"/>
      <c r="FEY1" s="76"/>
      <c r="FEZ1" s="76"/>
      <c r="FFA1" s="76"/>
      <c r="FFB1" s="76"/>
      <c r="FFC1" s="76"/>
      <c r="FFD1" s="76"/>
      <c r="FFE1" s="76"/>
      <c r="FFF1" s="76"/>
      <c r="FFG1" s="76"/>
      <c r="FFH1" s="76"/>
      <c r="FFI1" s="76"/>
      <c r="FFJ1" s="76"/>
      <c r="FFK1" s="76"/>
      <c r="FFL1" s="76"/>
      <c r="FFM1" s="76"/>
      <c r="FFN1" s="76"/>
      <c r="FFO1" s="76"/>
      <c r="FFP1" s="76"/>
      <c r="FFQ1" s="76"/>
      <c r="FFR1" s="76"/>
      <c r="FFS1" s="76"/>
      <c r="FFT1" s="76"/>
      <c r="FFU1" s="76"/>
      <c r="FFV1" s="76"/>
      <c r="FFW1" s="76"/>
      <c r="FFX1" s="76"/>
      <c r="FFY1" s="76"/>
      <c r="FFZ1" s="76"/>
      <c r="FGA1" s="76"/>
      <c r="FGB1" s="76"/>
      <c r="FGC1" s="76"/>
      <c r="FGD1" s="76"/>
      <c r="FGE1" s="76"/>
      <c r="FGF1" s="76"/>
      <c r="FGG1" s="76"/>
      <c r="FGH1" s="76"/>
      <c r="FGI1" s="76"/>
      <c r="FGJ1" s="76"/>
      <c r="FGK1" s="76"/>
      <c r="FGL1" s="76"/>
      <c r="FGM1" s="76"/>
      <c r="FGN1" s="76"/>
      <c r="FGO1" s="76"/>
      <c r="FGP1" s="76"/>
      <c r="FGQ1" s="76"/>
      <c r="FGR1" s="76"/>
      <c r="FGS1" s="76"/>
      <c r="FGT1" s="76"/>
      <c r="FGU1" s="76"/>
      <c r="FGV1" s="76"/>
      <c r="FGW1" s="76"/>
      <c r="FGX1" s="76"/>
      <c r="FGY1" s="76"/>
      <c r="FGZ1" s="76"/>
      <c r="FHA1" s="76"/>
      <c r="FHB1" s="76"/>
      <c r="FHC1" s="76"/>
      <c r="FHD1" s="76"/>
      <c r="FHE1" s="76"/>
      <c r="FHF1" s="76"/>
      <c r="FHG1" s="76"/>
      <c r="FHH1" s="76"/>
      <c r="FHI1" s="76"/>
      <c r="FHJ1" s="76"/>
      <c r="FHK1" s="76"/>
      <c r="FHL1" s="76"/>
      <c r="FHM1" s="76"/>
      <c r="FHN1" s="76"/>
      <c r="FHO1" s="76"/>
      <c r="FHP1" s="76"/>
      <c r="FHQ1" s="76"/>
      <c r="FHR1" s="76"/>
      <c r="FHS1" s="76"/>
      <c r="FHT1" s="76"/>
      <c r="FHU1" s="76"/>
      <c r="FHV1" s="76"/>
      <c r="FHW1" s="76"/>
      <c r="FHX1" s="76"/>
      <c r="FHY1" s="76"/>
      <c r="FHZ1" s="76"/>
      <c r="FIA1" s="76"/>
      <c r="FIB1" s="76"/>
      <c r="FIC1" s="76"/>
      <c r="FID1" s="76"/>
      <c r="FIE1" s="76"/>
      <c r="FIF1" s="76"/>
      <c r="FIG1" s="76"/>
      <c r="FIH1" s="76"/>
      <c r="FII1" s="76"/>
      <c r="FIJ1" s="76"/>
      <c r="FIK1" s="76"/>
      <c r="FIL1" s="76"/>
      <c r="FIM1" s="76"/>
      <c r="FIN1" s="76"/>
      <c r="FIO1" s="76"/>
      <c r="FIP1" s="76"/>
      <c r="FIQ1" s="76"/>
      <c r="FIR1" s="76"/>
      <c r="FIS1" s="76"/>
      <c r="FIT1" s="76"/>
      <c r="FIU1" s="76"/>
      <c r="FIV1" s="76"/>
      <c r="FIW1" s="76"/>
      <c r="FIX1" s="76"/>
      <c r="FIY1" s="76"/>
      <c r="FIZ1" s="76"/>
      <c r="FJA1" s="76"/>
      <c r="FJB1" s="76"/>
      <c r="FJC1" s="76"/>
      <c r="FJD1" s="76"/>
      <c r="FJE1" s="76"/>
      <c r="FJF1" s="76"/>
      <c r="FJG1" s="76"/>
      <c r="FJH1" s="76"/>
      <c r="FJI1" s="76"/>
      <c r="FJJ1" s="76"/>
      <c r="FJK1" s="76"/>
      <c r="FJL1" s="76"/>
      <c r="FJM1" s="76"/>
      <c r="FJN1" s="76"/>
      <c r="FJO1" s="76"/>
      <c r="FJP1" s="76"/>
      <c r="FJQ1" s="76"/>
      <c r="FJR1" s="76"/>
      <c r="FJS1" s="76"/>
      <c r="FJT1" s="76"/>
      <c r="FJU1" s="76"/>
      <c r="FJV1" s="76"/>
      <c r="FJW1" s="76"/>
      <c r="FJX1" s="76"/>
      <c r="FJY1" s="76"/>
      <c r="FJZ1" s="76"/>
      <c r="FKA1" s="76"/>
      <c r="FKB1" s="76"/>
      <c r="FKC1" s="76"/>
      <c r="FKD1" s="76"/>
      <c r="FKE1" s="76"/>
      <c r="FKF1" s="76"/>
      <c r="FKG1" s="76"/>
      <c r="FKH1" s="76"/>
      <c r="FKI1" s="76"/>
      <c r="FKJ1" s="76"/>
      <c r="FKK1" s="76"/>
      <c r="FKL1" s="76"/>
      <c r="FKM1" s="76"/>
      <c r="FKN1" s="76"/>
      <c r="FKO1" s="76"/>
      <c r="FKP1" s="76"/>
      <c r="FKQ1" s="76"/>
      <c r="FKR1" s="76"/>
      <c r="FKS1" s="76"/>
      <c r="FKT1" s="76"/>
      <c r="FKU1" s="76"/>
      <c r="FKV1" s="76"/>
      <c r="FKW1" s="76"/>
      <c r="FKX1" s="76"/>
      <c r="FKY1" s="76"/>
      <c r="FKZ1" s="76"/>
      <c r="FLA1" s="76"/>
      <c r="FLB1" s="76"/>
      <c r="FLC1" s="76"/>
      <c r="FLD1" s="76"/>
      <c r="FLE1" s="76"/>
      <c r="FLF1" s="76"/>
      <c r="FLG1" s="76"/>
      <c r="FLH1" s="76"/>
      <c r="FLI1" s="76"/>
      <c r="FLJ1" s="76"/>
      <c r="FLK1" s="76"/>
      <c r="FLL1" s="76"/>
      <c r="FLM1" s="76"/>
      <c r="FLN1" s="76"/>
      <c r="FLO1" s="76"/>
      <c r="FLP1" s="76"/>
      <c r="FLQ1" s="76"/>
      <c r="FLR1" s="76"/>
      <c r="FLS1" s="76"/>
      <c r="FLT1" s="76"/>
      <c r="FLU1" s="76"/>
      <c r="FLV1" s="76"/>
      <c r="FLW1" s="76"/>
      <c r="FLX1" s="76"/>
      <c r="FLY1" s="76"/>
      <c r="FLZ1" s="76"/>
      <c r="FMA1" s="76"/>
      <c r="FMB1" s="76"/>
      <c r="FMC1" s="76"/>
      <c r="FMD1" s="76"/>
      <c r="FME1" s="76"/>
      <c r="FMF1" s="76"/>
      <c r="FMG1" s="76"/>
      <c r="FMH1" s="76"/>
      <c r="FMI1" s="76"/>
      <c r="FMJ1" s="76"/>
      <c r="FMK1" s="76"/>
      <c r="FML1" s="76"/>
      <c r="FMM1" s="76"/>
      <c r="FMN1" s="76"/>
      <c r="FMO1" s="76"/>
      <c r="FMP1" s="76"/>
      <c r="FMQ1" s="76"/>
      <c r="FMR1" s="76"/>
      <c r="FMS1" s="76"/>
      <c r="FMT1" s="76"/>
      <c r="FMU1" s="76"/>
      <c r="FMV1" s="76"/>
      <c r="FMW1" s="76"/>
      <c r="FMX1" s="76"/>
      <c r="FMY1" s="76"/>
      <c r="FMZ1" s="76"/>
      <c r="FNA1" s="76"/>
      <c r="FNB1" s="76"/>
      <c r="FNC1" s="76"/>
      <c r="FND1" s="76"/>
      <c r="FNE1" s="76"/>
      <c r="FNF1" s="76"/>
      <c r="FNG1" s="76"/>
      <c r="FNH1" s="76"/>
      <c r="FNI1" s="76"/>
      <c r="FNJ1" s="76"/>
      <c r="FNK1" s="76"/>
      <c r="FNL1" s="76"/>
      <c r="FNM1" s="76"/>
      <c r="FNN1" s="76"/>
      <c r="FNO1" s="76"/>
      <c r="FNP1" s="76"/>
      <c r="FNQ1" s="76"/>
      <c r="FNR1" s="76"/>
      <c r="FNS1" s="76"/>
      <c r="FNT1" s="76"/>
      <c r="FNU1" s="76"/>
      <c r="FNV1" s="76"/>
      <c r="FNW1" s="76"/>
      <c r="FNX1" s="76"/>
      <c r="FNY1" s="76"/>
      <c r="FNZ1" s="76"/>
      <c r="FOA1" s="76"/>
      <c r="FOB1" s="76"/>
      <c r="FOC1" s="76"/>
      <c r="FOD1" s="76"/>
      <c r="FOE1" s="76"/>
      <c r="FOF1" s="76"/>
      <c r="FOG1" s="76"/>
      <c r="FOH1" s="76"/>
      <c r="FOI1" s="76"/>
      <c r="FOJ1" s="76"/>
      <c r="FOK1" s="76"/>
      <c r="FOL1" s="76"/>
      <c r="FOM1" s="76"/>
      <c r="FON1" s="76"/>
      <c r="FOO1" s="76"/>
      <c r="FOP1" s="76"/>
      <c r="FOQ1" s="76"/>
      <c r="FOR1" s="76"/>
      <c r="FOS1" s="76"/>
      <c r="FOT1" s="76"/>
      <c r="FOU1" s="76"/>
      <c r="FOV1" s="76"/>
      <c r="FOW1" s="76"/>
      <c r="FOX1" s="76"/>
      <c r="FOY1" s="76"/>
      <c r="FOZ1" s="76"/>
      <c r="FPA1" s="76"/>
      <c r="FPB1" s="76"/>
      <c r="FPC1" s="76"/>
      <c r="FPD1" s="76"/>
      <c r="FPE1" s="76"/>
      <c r="FPF1" s="76"/>
      <c r="FPG1" s="76"/>
      <c r="FPH1" s="76"/>
      <c r="FPI1" s="76"/>
      <c r="FPJ1" s="76"/>
      <c r="FPK1" s="76"/>
      <c r="FPL1" s="76"/>
      <c r="FPM1" s="76"/>
      <c r="FPN1" s="76"/>
      <c r="FPO1" s="76"/>
      <c r="FPP1" s="76"/>
      <c r="FPQ1" s="76"/>
      <c r="FPR1" s="76"/>
      <c r="FPS1" s="76"/>
      <c r="FPT1" s="76"/>
      <c r="FPU1" s="76"/>
      <c r="FPV1" s="76"/>
      <c r="FPW1" s="76"/>
      <c r="FPX1" s="76"/>
      <c r="FPY1" s="76"/>
      <c r="FPZ1" s="76"/>
      <c r="FQA1" s="76"/>
      <c r="FQB1" s="76"/>
      <c r="FQC1" s="76"/>
      <c r="FQD1" s="76"/>
      <c r="FQE1" s="76"/>
      <c r="FQF1" s="76"/>
      <c r="FQG1" s="76"/>
      <c r="FQH1" s="76"/>
      <c r="FQI1" s="76"/>
      <c r="FQJ1" s="76"/>
      <c r="FQK1" s="76"/>
      <c r="FQL1" s="76"/>
      <c r="FQM1" s="76"/>
      <c r="FQN1" s="76"/>
      <c r="FQO1" s="76"/>
      <c r="FQP1" s="76"/>
      <c r="FQQ1" s="76"/>
      <c r="FQR1" s="76"/>
      <c r="FQS1" s="76"/>
      <c r="FQT1" s="76"/>
      <c r="FQU1" s="76"/>
      <c r="FQV1" s="76"/>
      <c r="FQW1" s="76"/>
      <c r="FQX1" s="76"/>
      <c r="FQY1" s="76"/>
      <c r="FQZ1" s="76"/>
      <c r="FRA1" s="76"/>
      <c r="FRB1" s="76"/>
      <c r="FRC1" s="76"/>
      <c r="FRD1" s="76"/>
      <c r="FRE1" s="76"/>
      <c r="FRF1" s="76"/>
      <c r="FRG1" s="76"/>
      <c r="FRH1" s="76"/>
      <c r="FRI1" s="76"/>
      <c r="FRJ1" s="76"/>
      <c r="FRK1" s="76"/>
      <c r="FRL1" s="76"/>
      <c r="FRM1" s="76"/>
      <c r="FRN1" s="76"/>
      <c r="FRO1" s="76"/>
      <c r="FRP1" s="76"/>
      <c r="FRQ1" s="76"/>
      <c r="FRR1" s="76"/>
      <c r="FRS1" s="76"/>
      <c r="FRT1" s="76"/>
      <c r="FRU1" s="76"/>
      <c r="FRV1" s="76"/>
      <c r="FRW1" s="76"/>
      <c r="FRX1" s="76"/>
      <c r="FRY1" s="76"/>
      <c r="FRZ1" s="76"/>
      <c r="FSA1" s="76"/>
      <c r="FSB1" s="76"/>
      <c r="FSC1" s="76"/>
      <c r="FSD1" s="76"/>
      <c r="FSE1" s="76"/>
      <c r="FSF1" s="76"/>
      <c r="FSG1" s="76"/>
      <c r="FSH1" s="76"/>
      <c r="FSI1" s="76"/>
      <c r="FSJ1" s="76"/>
      <c r="FSK1" s="76"/>
      <c r="FSL1" s="76"/>
      <c r="FSM1" s="76"/>
      <c r="FSN1" s="76"/>
      <c r="FSO1" s="76"/>
      <c r="FSP1" s="76"/>
      <c r="FSQ1" s="76"/>
      <c r="FSR1" s="76"/>
      <c r="FSS1" s="76"/>
      <c r="FST1" s="76"/>
      <c r="FSU1" s="76"/>
      <c r="FSV1" s="76"/>
      <c r="FSW1" s="76"/>
      <c r="FSX1" s="76"/>
      <c r="FSY1" s="76"/>
      <c r="FSZ1" s="76"/>
      <c r="FTA1" s="76"/>
      <c r="FTB1" s="76"/>
      <c r="FTC1" s="76"/>
      <c r="FTD1" s="76"/>
      <c r="FTE1" s="76"/>
      <c r="FTF1" s="76"/>
      <c r="FTG1" s="76"/>
      <c r="FTH1" s="76"/>
      <c r="FTI1" s="76"/>
      <c r="FTJ1" s="76"/>
      <c r="FTK1" s="76"/>
      <c r="FTL1" s="76"/>
      <c r="FTM1" s="76"/>
      <c r="FTN1" s="76"/>
      <c r="FTO1" s="76"/>
      <c r="FTP1" s="76"/>
      <c r="FTQ1" s="76"/>
      <c r="FTR1" s="76"/>
      <c r="FTS1" s="76"/>
      <c r="FTT1" s="76"/>
      <c r="FTU1" s="76"/>
      <c r="FTV1" s="76"/>
      <c r="FTW1" s="76"/>
      <c r="FTX1" s="76"/>
      <c r="FTY1" s="76"/>
      <c r="FTZ1" s="76"/>
      <c r="FUA1" s="76"/>
      <c r="FUB1" s="76"/>
      <c r="FUC1" s="76"/>
      <c r="FUD1" s="76"/>
      <c r="FUE1" s="76"/>
      <c r="FUF1" s="76"/>
      <c r="FUG1" s="76"/>
      <c r="FUH1" s="76"/>
      <c r="FUI1" s="76"/>
      <c r="FUJ1" s="76"/>
      <c r="FUK1" s="76"/>
      <c r="FUL1" s="76"/>
      <c r="FUM1" s="76"/>
      <c r="FUN1" s="76"/>
      <c r="FUO1" s="76"/>
      <c r="FUP1" s="76"/>
      <c r="FUQ1" s="76"/>
      <c r="FUR1" s="76"/>
      <c r="FUS1" s="76"/>
      <c r="FUT1" s="76"/>
      <c r="FUU1" s="76"/>
      <c r="FUV1" s="76"/>
      <c r="FUW1" s="76"/>
      <c r="FUX1" s="76"/>
      <c r="FUY1" s="76"/>
      <c r="FUZ1" s="76"/>
      <c r="FVA1" s="76"/>
      <c r="FVB1" s="76"/>
      <c r="FVC1" s="76"/>
      <c r="FVD1" s="76"/>
      <c r="FVE1" s="76"/>
      <c r="FVF1" s="76"/>
      <c r="FVG1" s="76"/>
      <c r="FVH1" s="76"/>
      <c r="FVI1" s="76"/>
      <c r="FVJ1" s="76"/>
      <c r="FVK1" s="76"/>
      <c r="FVL1" s="76"/>
      <c r="FVM1" s="76"/>
      <c r="FVN1" s="76"/>
      <c r="FVO1" s="76"/>
      <c r="FVP1" s="76"/>
      <c r="FVQ1" s="76"/>
      <c r="FVR1" s="76"/>
      <c r="FVS1" s="76"/>
      <c r="FVT1" s="76"/>
      <c r="FVU1" s="76"/>
      <c r="FVV1" s="76"/>
      <c r="FVW1" s="76"/>
      <c r="FVX1" s="76"/>
      <c r="FVY1" s="76"/>
      <c r="FVZ1" s="76"/>
      <c r="FWA1" s="76"/>
      <c r="FWB1" s="76"/>
      <c r="FWC1" s="76"/>
      <c r="FWD1" s="76"/>
      <c r="FWE1" s="76"/>
      <c r="FWF1" s="76"/>
      <c r="FWG1" s="76"/>
      <c r="FWH1" s="76"/>
      <c r="FWI1" s="76"/>
      <c r="FWJ1" s="76"/>
      <c r="FWK1" s="76"/>
      <c r="FWL1" s="76"/>
      <c r="FWM1" s="76"/>
      <c r="FWN1" s="76"/>
      <c r="FWO1" s="76"/>
      <c r="FWP1" s="76"/>
      <c r="FWQ1" s="76"/>
      <c r="FWR1" s="76"/>
      <c r="FWS1" s="76"/>
      <c r="FWT1" s="76"/>
      <c r="FWU1" s="76"/>
      <c r="FWV1" s="76"/>
      <c r="FWW1" s="76"/>
      <c r="FWX1" s="76"/>
      <c r="FWY1" s="76"/>
      <c r="FWZ1" s="76"/>
      <c r="FXA1" s="76"/>
      <c r="FXB1" s="76"/>
      <c r="FXC1" s="76"/>
      <c r="FXD1" s="76"/>
      <c r="FXE1" s="76"/>
      <c r="FXF1" s="76"/>
      <c r="FXG1" s="76"/>
      <c r="FXH1" s="76"/>
      <c r="FXI1" s="76"/>
      <c r="FXJ1" s="76"/>
      <c r="FXK1" s="76"/>
      <c r="FXL1" s="76"/>
      <c r="FXM1" s="76"/>
      <c r="FXN1" s="76"/>
      <c r="FXO1" s="76"/>
      <c r="FXP1" s="76"/>
      <c r="FXQ1" s="76"/>
      <c r="FXR1" s="76"/>
      <c r="FXS1" s="76"/>
      <c r="FXT1" s="76"/>
      <c r="FXU1" s="76"/>
      <c r="FXV1" s="76"/>
      <c r="FXW1" s="76"/>
      <c r="FXX1" s="76"/>
      <c r="FXY1" s="76"/>
      <c r="FXZ1" s="76"/>
      <c r="FYA1" s="76"/>
      <c r="FYB1" s="76"/>
      <c r="FYC1" s="76"/>
      <c r="FYD1" s="76"/>
      <c r="FYE1" s="76"/>
      <c r="FYF1" s="76"/>
      <c r="FYG1" s="76"/>
      <c r="FYH1" s="76"/>
      <c r="FYI1" s="76"/>
      <c r="FYJ1" s="76"/>
      <c r="FYK1" s="76"/>
      <c r="FYL1" s="76"/>
      <c r="FYM1" s="76"/>
      <c r="FYN1" s="76"/>
      <c r="FYO1" s="76"/>
      <c r="FYP1" s="76"/>
      <c r="FYQ1" s="76"/>
      <c r="FYR1" s="76"/>
      <c r="FYS1" s="76"/>
      <c r="FYT1" s="76"/>
      <c r="FYU1" s="76"/>
      <c r="FYV1" s="76"/>
      <c r="FYW1" s="76"/>
      <c r="FYX1" s="76"/>
      <c r="FYY1" s="76"/>
      <c r="FYZ1" s="76"/>
      <c r="FZA1" s="76"/>
      <c r="FZB1" s="76"/>
      <c r="FZC1" s="76"/>
      <c r="FZD1" s="76"/>
      <c r="FZE1" s="76"/>
      <c r="FZF1" s="76"/>
      <c r="FZG1" s="76"/>
      <c r="FZH1" s="76"/>
      <c r="FZI1" s="76"/>
      <c r="FZJ1" s="76"/>
      <c r="FZK1" s="76"/>
      <c r="FZL1" s="76"/>
      <c r="FZM1" s="76"/>
      <c r="FZN1" s="76"/>
      <c r="FZO1" s="76"/>
      <c r="FZP1" s="76"/>
      <c r="FZQ1" s="76"/>
      <c r="FZR1" s="76"/>
      <c r="FZS1" s="76"/>
      <c r="FZT1" s="76"/>
      <c r="FZU1" s="76"/>
      <c r="FZV1" s="76"/>
      <c r="FZW1" s="76"/>
      <c r="FZX1" s="76"/>
      <c r="FZY1" s="76"/>
      <c r="FZZ1" s="76"/>
      <c r="GAA1" s="76"/>
      <c r="GAB1" s="76"/>
      <c r="GAC1" s="76"/>
      <c r="GAD1" s="76"/>
      <c r="GAE1" s="76"/>
      <c r="GAF1" s="76"/>
      <c r="GAG1" s="76"/>
      <c r="GAH1" s="76"/>
      <c r="GAI1" s="76"/>
      <c r="GAJ1" s="76"/>
      <c r="GAK1" s="76"/>
      <c r="GAL1" s="76"/>
      <c r="GAM1" s="76"/>
      <c r="GAN1" s="76"/>
      <c r="GAO1" s="76"/>
      <c r="GAP1" s="76"/>
      <c r="GAQ1" s="76"/>
      <c r="GAR1" s="76"/>
      <c r="GAS1" s="76"/>
      <c r="GAT1" s="76"/>
      <c r="GAU1" s="76"/>
      <c r="GAV1" s="76"/>
      <c r="GAW1" s="76"/>
      <c r="GAX1" s="76"/>
      <c r="GAY1" s="76"/>
      <c r="GAZ1" s="76"/>
      <c r="GBA1" s="76"/>
      <c r="GBB1" s="76"/>
      <c r="GBC1" s="76"/>
      <c r="GBD1" s="76"/>
      <c r="GBE1" s="76"/>
      <c r="GBF1" s="76"/>
      <c r="GBG1" s="76"/>
      <c r="GBH1" s="76"/>
      <c r="GBI1" s="76"/>
      <c r="GBJ1" s="76"/>
      <c r="GBK1" s="76"/>
      <c r="GBL1" s="76"/>
      <c r="GBM1" s="76"/>
      <c r="GBN1" s="76"/>
      <c r="GBO1" s="76"/>
      <c r="GBP1" s="76"/>
      <c r="GBQ1" s="76"/>
      <c r="GBR1" s="76"/>
      <c r="GBS1" s="76"/>
      <c r="GBT1" s="76"/>
      <c r="GBU1" s="76"/>
      <c r="GBV1" s="76"/>
      <c r="GBW1" s="76"/>
      <c r="GBX1" s="76"/>
      <c r="GBY1" s="76"/>
      <c r="GBZ1" s="76"/>
      <c r="GCA1" s="76"/>
      <c r="GCB1" s="76"/>
      <c r="GCC1" s="76"/>
      <c r="GCD1" s="76"/>
      <c r="GCE1" s="76"/>
      <c r="GCF1" s="76"/>
      <c r="GCG1" s="76"/>
      <c r="GCH1" s="76"/>
      <c r="GCI1" s="76"/>
      <c r="GCJ1" s="76"/>
      <c r="GCK1" s="76"/>
      <c r="GCL1" s="76"/>
      <c r="GCM1" s="76"/>
      <c r="GCN1" s="76"/>
      <c r="GCO1" s="76"/>
      <c r="GCP1" s="76"/>
      <c r="GCQ1" s="76"/>
      <c r="GCR1" s="76"/>
      <c r="GCS1" s="76"/>
      <c r="GCT1" s="76"/>
      <c r="GCU1" s="76"/>
      <c r="GCV1" s="76"/>
      <c r="GCW1" s="76"/>
      <c r="GCX1" s="76"/>
      <c r="GCY1" s="76"/>
      <c r="GCZ1" s="76"/>
      <c r="GDA1" s="76"/>
      <c r="GDB1" s="76"/>
      <c r="GDC1" s="76"/>
      <c r="GDD1" s="76"/>
      <c r="GDE1" s="76"/>
      <c r="GDF1" s="76"/>
      <c r="GDG1" s="76"/>
      <c r="GDH1" s="76"/>
      <c r="GDI1" s="76"/>
      <c r="GDJ1" s="76"/>
      <c r="GDK1" s="76"/>
      <c r="GDL1" s="76"/>
      <c r="GDM1" s="76"/>
      <c r="GDN1" s="76"/>
      <c r="GDO1" s="76"/>
      <c r="GDP1" s="76"/>
      <c r="GDQ1" s="76"/>
      <c r="GDR1" s="76"/>
      <c r="GDS1" s="76"/>
      <c r="GDT1" s="76"/>
      <c r="GDU1" s="76"/>
      <c r="GDV1" s="76"/>
      <c r="GDW1" s="76"/>
      <c r="GDX1" s="76"/>
      <c r="GDY1" s="76"/>
      <c r="GDZ1" s="76"/>
      <c r="GEA1" s="76"/>
      <c r="GEB1" s="76"/>
      <c r="GEC1" s="76"/>
      <c r="GED1" s="76"/>
      <c r="GEE1" s="76"/>
      <c r="GEF1" s="76"/>
      <c r="GEG1" s="76"/>
      <c r="GEH1" s="76"/>
      <c r="GEI1" s="76"/>
      <c r="GEJ1" s="76"/>
      <c r="GEK1" s="76"/>
      <c r="GEL1" s="76"/>
      <c r="GEM1" s="76"/>
      <c r="GEN1" s="76"/>
      <c r="GEO1" s="76"/>
      <c r="GEP1" s="76"/>
      <c r="GEQ1" s="76"/>
      <c r="GER1" s="76"/>
      <c r="GES1" s="76"/>
      <c r="GET1" s="76"/>
      <c r="GEU1" s="76"/>
      <c r="GEV1" s="76"/>
      <c r="GEW1" s="76"/>
      <c r="GEX1" s="76"/>
      <c r="GEY1" s="76"/>
      <c r="GEZ1" s="76"/>
      <c r="GFA1" s="76"/>
      <c r="GFB1" s="76"/>
      <c r="GFC1" s="76"/>
      <c r="GFD1" s="76"/>
      <c r="GFE1" s="76"/>
      <c r="GFF1" s="76"/>
      <c r="GFG1" s="76"/>
      <c r="GFH1" s="76"/>
      <c r="GFI1" s="76"/>
      <c r="GFJ1" s="76"/>
      <c r="GFK1" s="76"/>
      <c r="GFL1" s="76"/>
      <c r="GFM1" s="76"/>
      <c r="GFN1" s="76"/>
      <c r="GFO1" s="76"/>
      <c r="GFP1" s="76"/>
      <c r="GFQ1" s="76"/>
      <c r="GFR1" s="76"/>
      <c r="GFS1" s="76"/>
      <c r="GFT1" s="76"/>
      <c r="GFU1" s="76"/>
      <c r="GFV1" s="76"/>
      <c r="GFW1" s="76"/>
      <c r="GFX1" s="76"/>
      <c r="GFY1" s="76"/>
      <c r="GFZ1" s="76"/>
      <c r="GGA1" s="76"/>
      <c r="GGB1" s="76"/>
      <c r="GGC1" s="76"/>
      <c r="GGD1" s="76"/>
      <c r="GGE1" s="76"/>
      <c r="GGF1" s="76"/>
      <c r="GGG1" s="76"/>
      <c r="GGH1" s="76"/>
      <c r="GGI1" s="76"/>
      <c r="GGJ1" s="76"/>
      <c r="GGK1" s="76"/>
      <c r="GGL1" s="76"/>
      <c r="GGM1" s="76"/>
      <c r="GGN1" s="76"/>
      <c r="GGO1" s="76"/>
      <c r="GGP1" s="76"/>
      <c r="GGQ1" s="76"/>
      <c r="GGR1" s="76"/>
      <c r="GGS1" s="76"/>
      <c r="GGT1" s="76"/>
      <c r="GGU1" s="76"/>
      <c r="GGV1" s="76"/>
      <c r="GGW1" s="76"/>
      <c r="GGX1" s="76"/>
      <c r="GGY1" s="76"/>
      <c r="GGZ1" s="76"/>
      <c r="GHA1" s="76"/>
      <c r="GHB1" s="76"/>
      <c r="GHC1" s="76"/>
      <c r="GHD1" s="76"/>
      <c r="GHE1" s="76"/>
      <c r="GHF1" s="76"/>
      <c r="GHG1" s="76"/>
      <c r="GHH1" s="76"/>
      <c r="GHI1" s="76"/>
      <c r="GHJ1" s="76"/>
      <c r="GHK1" s="76"/>
      <c r="GHL1" s="76"/>
      <c r="GHM1" s="76"/>
      <c r="GHN1" s="76"/>
      <c r="GHO1" s="76"/>
      <c r="GHP1" s="76"/>
      <c r="GHQ1" s="76"/>
      <c r="GHR1" s="76"/>
      <c r="GHS1" s="76"/>
      <c r="GHT1" s="76"/>
      <c r="GHU1" s="76"/>
      <c r="GHV1" s="76"/>
      <c r="GHW1" s="76"/>
      <c r="GHX1" s="76"/>
      <c r="GHY1" s="76"/>
      <c r="GHZ1" s="76"/>
      <c r="GIA1" s="76"/>
      <c r="GIB1" s="76"/>
      <c r="GIC1" s="76"/>
      <c r="GID1" s="76"/>
      <c r="GIE1" s="76"/>
      <c r="GIF1" s="76"/>
      <c r="GIG1" s="76"/>
      <c r="GIH1" s="76"/>
      <c r="GII1" s="76"/>
      <c r="GIJ1" s="76"/>
      <c r="GIK1" s="76"/>
      <c r="GIL1" s="76"/>
      <c r="GIM1" s="76"/>
      <c r="GIN1" s="76"/>
      <c r="GIO1" s="76"/>
      <c r="GIP1" s="76"/>
      <c r="GIQ1" s="76"/>
      <c r="GIR1" s="76"/>
      <c r="GIS1" s="76"/>
      <c r="GIT1" s="76"/>
      <c r="GIU1" s="76"/>
      <c r="GIV1" s="76"/>
      <c r="GIW1" s="76"/>
      <c r="GIX1" s="76"/>
      <c r="GIY1" s="76"/>
      <c r="GIZ1" s="76"/>
      <c r="GJA1" s="76"/>
      <c r="GJB1" s="76"/>
      <c r="GJC1" s="76"/>
      <c r="GJD1" s="76"/>
      <c r="GJE1" s="76"/>
      <c r="GJF1" s="76"/>
      <c r="GJG1" s="76"/>
      <c r="GJH1" s="76"/>
      <c r="GJI1" s="76"/>
      <c r="GJJ1" s="76"/>
      <c r="GJK1" s="76"/>
      <c r="GJL1" s="76"/>
      <c r="GJM1" s="76"/>
      <c r="GJN1" s="76"/>
      <c r="GJO1" s="76"/>
      <c r="GJP1" s="76"/>
      <c r="GJQ1" s="76"/>
      <c r="GJR1" s="76"/>
      <c r="GJS1" s="76"/>
      <c r="GJT1" s="76"/>
      <c r="GJU1" s="76"/>
      <c r="GJV1" s="76"/>
      <c r="GJW1" s="76"/>
      <c r="GJX1" s="76"/>
      <c r="GJY1" s="76"/>
      <c r="GJZ1" s="76"/>
      <c r="GKA1" s="76"/>
      <c r="GKB1" s="76"/>
      <c r="GKC1" s="76"/>
      <c r="GKD1" s="76"/>
      <c r="GKE1" s="76"/>
      <c r="GKF1" s="76"/>
      <c r="GKG1" s="76"/>
      <c r="GKH1" s="76"/>
      <c r="GKI1" s="76"/>
      <c r="GKJ1" s="76"/>
      <c r="GKK1" s="76"/>
      <c r="GKL1" s="76"/>
      <c r="GKM1" s="76"/>
      <c r="GKN1" s="76"/>
      <c r="GKO1" s="76"/>
      <c r="GKP1" s="76"/>
      <c r="GKQ1" s="76"/>
      <c r="GKR1" s="76"/>
      <c r="GKS1" s="76"/>
      <c r="GKT1" s="76"/>
      <c r="GKU1" s="76"/>
      <c r="GKV1" s="76"/>
      <c r="GKW1" s="76"/>
      <c r="GKX1" s="76"/>
      <c r="GKY1" s="76"/>
      <c r="GKZ1" s="76"/>
      <c r="GLA1" s="76"/>
      <c r="GLB1" s="76"/>
      <c r="GLC1" s="76"/>
      <c r="GLD1" s="76"/>
      <c r="GLE1" s="76"/>
      <c r="GLF1" s="76"/>
      <c r="GLG1" s="76"/>
      <c r="GLH1" s="76"/>
      <c r="GLI1" s="76"/>
      <c r="GLJ1" s="76"/>
      <c r="GLK1" s="76"/>
      <c r="GLL1" s="76"/>
      <c r="GLM1" s="76"/>
      <c r="GLN1" s="76"/>
      <c r="GLO1" s="76"/>
      <c r="GLP1" s="76"/>
      <c r="GLQ1" s="76"/>
      <c r="GLR1" s="76"/>
      <c r="GLS1" s="76"/>
      <c r="GLT1" s="76"/>
      <c r="GLU1" s="76"/>
      <c r="GLV1" s="76"/>
      <c r="GLW1" s="76"/>
      <c r="GLX1" s="76"/>
      <c r="GLY1" s="76"/>
      <c r="GLZ1" s="76"/>
      <c r="GMA1" s="76"/>
      <c r="GMB1" s="76"/>
      <c r="GMC1" s="76"/>
      <c r="GMD1" s="76"/>
      <c r="GME1" s="76"/>
      <c r="GMF1" s="76"/>
      <c r="GMG1" s="76"/>
      <c r="GMH1" s="76"/>
      <c r="GMI1" s="76"/>
      <c r="GMJ1" s="76"/>
      <c r="GMK1" s="76"/>
      <c r="GML1" s="76"/>
      <c r="GMM1" s="76"/>
      <c r="GMN1" s="76"/>
      <c r="GMO1" s="76"/>
      <c r="GMP1" s="76"/>
      <c r="GMQ1" s="76"/>
      <c r="GMR1" s="76"/>
      <c r="GMS1" s="76"/>
      <c r="GMT1" s="76"/>
      <c r="GMU1" s="76"/>
      <c r="GMV1" s="76"/>
      <c r="GMW1" s="76"/>
      <c r="GMX1" s="76"/>
      <c r="GMY1" s="76"/>
      <c r="GMZ1" s="76"/>
      <c r="GNA1" s="76"/>
      <c r="GNB1" s="76"/>
      <c r="GNC1" s="76"/>
      <c r="GND1" s="76"/>
      <c r="GNE1" s="76"/>
      <c r="GNF1" s="76"/>
      <c r="GNG1" s="76"/>
      <c r="GNH1" s="76"/>
      <c r="GNI1" s="76"/>
      <c r="GNJ1" s="76"/>
      <c r="GNK1" s="76"/>
      <c r="GNL1" s="76"/>
      <c r="GNM1" s="76"/>
      <c r="GNN1" s="76"/>
      <c r="GNO1" s="76"/>
      <c r="GNP1" s="76"/>
      <c r="GNQ1" s="76"/>
      <c r="GNR1" s="76"/>
      <c r="GNS1" s="76"/>
      <c r="GNT1" s="76"/>
      <c r="GNU1" s="76"/>
      <c r="GNV1" s="76"/>
      <c r="GNW1" s="76"/>
      <c r="GNX1" s="76"/>
      <c r="GNY1" s="76"/>
      <c r="GNZ1" s="76"/>
      <c r="GOA1" s="76"/>
      <c r="GOB1" s="76"/>
      <c r="GOC1" s="76"/>
      <c r="GOD1" s="76"/>
      <c r="GOE1" s="76"/>
      <c r="GOF1" s="76"/>
      <c r="GOG1" s="76"/>
      <c r="GOH1" s="76"/>
      <c r="GOI1" s="76"/>
      <c r="GOJ1" s="76"/>
      <c r="GOK1" s="76"/>
      <c r="GOL1" s="76"/>
      <c r="GOM1" s="76"/>
      <c r="GON1" s="76"/>
      <c r="GOO1" s="76"/>
      <c r="GOP1" s="76"/>
      <c r="GOQ1" s="76"/>
      <c r="GOR1" s="76"/>
      <c r="GOS1" s="76"/>
      <c r="GOT1" s="76"/>
      <c r="GOU1" s="76"/>
      <c r="GOV1" s="76"/>
      <c r="GOW1" s="76"/>
      <c r="GOX1" s="76"/>
      <c r="GOY1" s="76"/>
      <c r="GOZ1" s="76"/>
      <c r="GPA1" s="76"/>
      <c r="GPB1" s="76"/>
      <c r="GPC1" s="76"/>
      <c r="GPD1" s="76"/>
      <c r="GPE1" s="76"/>
      <c r="GPF1" s="76"/>
      <c r="GPG1" s="76"/>
      <c r="GPH1" s="76"/>
      <c r="GPI1" s="76"/>
      <c r="GPJ1" s="76"/>
      <c r="GPK1" s="76"/>
      <c r="GPL1" s="76"/>
      <c r="GPM1" s="76"/>
      <c r="GPN1" s="76"/>
      <c r="GPO1" s="76"/>
      <c r="GPP1" s="76"/>
      <c r="GPQ1" s="76"/>
      <c r="GPR1" s="76"/>
      <c r="GPS1" s="76"/>
      <c r="GPT1" s="76"/>
      <c r="GPU1" s="76"/>
      <c r="GPV1" s="76"/>
      <c r="GPW1" s="76"/>
      <c r="GPX1" s="76"/>
      <c r="GPY1" s="76"/>
      <c r="GPZ1" s="76"/>
      <c r="GQA1" s="76"/>
      <c r="GQB1" s="76"/>
      <c r="GQC1" s="76"/>
      <c r="GQD1" s="76"/>
      <c r="GQE1" s="76"/>
      <c r="GQF1" s="76"/>
      <c r="GQG1" s="76"/>
      <c r="GQH1" s="76"/>
      <c r="GQI1" s="76"/>
      <c r="GQJ1" s="76"/>
      <c r="GQK1" s="76"/>
      <c r="GQL1" s="76"/>
      <c r="GQM1" s="76"/>
      <c r="GQN1" s="76"/>
      <c r="GQO1" s="76"/>
      <c r="GQP1" s="76"/>
      <c r="GQQ1" s="76"/>
      <c r="GQR1" s="76"/>
      <c r="GQS1" s="76"/>
      <c r="GQT1" s="76"/>
      <c r="GQU1" s="76"/>
      <c r="GQV1" s="76"/>
      <c r="GQW1" s="76"/>
      <c r="GQX1" s="76"/>
      <c r="GQY1" s="76"/>
      <c r="GQZ1" s="76"/>
      <c r="GRA1" s="76"/>
      <c r="GRB1" s="76"/>
      <c r="GRC1" s="76"/>
      <c r="GRD1" s="76"/>
      <c r="GRE1" s="76"/>
      <c r="GRF1" s="76"/>
      <c r="GRG1" s="76"/>
      <c r="GRH1" s="76"/>
      <c r="GRI1" s="76"/>
      <c r="GRJ1" s="76"/>
      <c r="GRK1" s="76"/>
      <c r="GRL1" s="76"/>
      <c r="GRM1" s="76"/>
      <c r="GRN1" s="76"/>
      <c r="GRO1" s="76"/>
      <c r="GRP1" s="76"/>
      <c r="GRQ1" s="76"/>
      <c r="GRR1" s="76"/>
      <c r="GRS1" s="76"/>
      <c r="GRT1" s="76"/>
      <c r="GRU1" s="76"/>
      <c r="GRV1" s="76"/>
      <c r="GRW1" s="76"/>
      <c r="GRX1" s="76"/>
      <c r="GRY1" s="76"/>
      <c r="GRZ1" s="76"/>
      <c r="GSA1" s="76"/>
      <c r="GSB1" s="76"/>
      <c r="GSC1" s="76"/>
      <c r="GSD1" s="76"/>
      <c r="GSE1" s="76"/>
      <c r="GSF1" s="76"/>
      <c r="GSG1" s="76"/>
      <c r="GSH1" s="76"/>
      <c r="GSI1" s="76"/>
      <c r="GSJ1" s="76"/>
      <c r="GSK1" s="76"/>
      <c r="GSL1" s="76"/>
      <c r="GSM1" s="76"/>
      <c r="GSN1" s="76"/>
      <c r="GSO1" s="76"/>
      <c r="GSP1" s="76"/>
      <c r="GSQ1" s="76"/>
      <c r="GSR1" s="76"/>
      <c r="GSS1" s="76"/>
      <c r="GST1" s="76"/>
      <c r="GSU1" s="76"/>
      <c r="GSV1" s="76"/>
      <c r="GSW1" s="76"/>
      <c r="GSX1" s="76"/>
      <c r="GSY1" s="76"/>
      <c r="GSZ1" s="76"/>
      <c r="GTA1" s="76"/>
      <c r="GTB1" s="76"/>
      <c r="GTC1" s="76"/>
      <c r="GTD1" s="76"/>
      <c r="GTE1" s="76"/>
      <c r="GTF1" s="76"/>
      <c r="GTG1" s="76"/>
      <c r="GTH1" s="76"/>
      <c r="GTI1" s="76"/>
      <c r="GTJ1" s="76"/>
      <c r="GTK1" s="76"/>
      <c r="GTL1" s="76"/>
      <c r="GTM1" s="76"/>
      <c r="GTN1" s="76"/>
      <c r="GTO1" s="76"/>
      <c r="GTP1" s="76"/>
      <c r="GTQ1" s="76"/>
      <c r="GTR1" s="76"/>
      <c r="GTS1" s="76"/>
      <c r="GTT1" s="76"/>
      <c r="GTU1" s="76"/>
      <c r="GTV1" s="76"/>
      <c r="GTW1" s="76"/>
      <c r="GTX1" s="76"/>
      <c r="GTY1" s="76"/>
      <c r="GTZ1" s="76"/>
      <c r="GUA1" s="76"/>
      <c r="GUB1" s="76"/>
      <c r="GUC1" s="76"/>
      <c r="GUD1" s="76"/>
      <c r="GUE1" s="76"/>
      <c r="GUF1" s="76"/>
      <c r="GUG1" s="76"/>
      <c r="GUH1" s="76"/>
      <c r="GUI1" s="76"/>
      <c r="GUJ1" s="76"/>
      <c r="GUK1" s="76"/>
      <c r="GUL1" s="76"/>
      <c r="GUM1" s="76"/>
      <c r="GUN1" s="76"/>
      <c r="GUO1" s="76"/>
      <c r="GUP1" s="76"/>
      <c r="GUQ1" s="76"/>
      <c r="GUR1" s="76"/>
      <c r="GUS1" s="76"/>
      <c r="GUT1" s="76"/>
      <c r="GUU1" s="76"/>
      <c r="GUV1" s="76"/>
      <c r="GUW1" s="76"/>
      <c r="GUX1" s="76"/>
      <c r="GUY1" s="76"/>
      <c r="GUZ1" s="76"/>
      <c r="GVA1" s="76"/>
      <c r="GVB1" s="76"/>
      <c r="GVC1" s="76"/>
      <c r="GVD1" s="76"/>
      <c r="GVE1" s="76"/>
      <c r="GVF1" s="76"/>
      <c r="GVG1" s="76"/>
      <c r="GVH1" s="76"/>
      <c r="GVI1" s="76"/>
      <c r="GVJ1" s="76"/>
      <c r="GVK1" s="76"/>
      <c r="GVL1" s="76"/>
      <c r="GVM1" s="76"/>
      <c r="GVN1" s="76"/>
      <c r="GVO1" s="76"/>
      <c r="GVP1" s="76"/>
      <c r="GVQ1" s="76"/>
      <c r="GVR1" s="76"/>
      <c r="GVS1" s="76"/>
      <c r="GVT1" s="76"/>
      <c r="GVU1" s="76"/>
      <c r="GVV1" s="76"/>
      <c r="GVW1" s="76"/>
      <c r="GVX1" s="76"/>
      <c r="GVY1" s="76"/>
      <c r="GVZ1" s="76"/>
      <c r="GWA1" s="76"/>
      <c r="GWB1" s="76"/>
      <c r="GWC1" s="76"/>
      <c r="GWD1" s="76"/>
      <c r="GWE1" s="76"/>
      <c r="GWF1" s="76"/>
      <c r="GWG1" s="76"/>
      <c r="GWH1" s="76"/>
      <c r="GWI1" s="76"/>
      <c r="GWJ1" s="76"/>
      <c r="GWK1" s="76"/>
      <c r="GWL1" s="76"/>
      <c r="GWM1" s="76"/>
      <c r="GWN1" s="76"/>
      <c r="GWO1" s="76"/>
      <c r="GWP1" s="76"/>
      <c r="GWQ1" s="76"/>
      <c r="GWR1" s="76"/>
      <c r="GWS1" s="76"/>
      <c r="GWT1" s="76"/>
      <c r="GWU1" s="76"/>
      <c r="GWV1" s="76"/>
      <c r="GWW1" s="76"/>
      <c r="GWX1" s="76"/>
      <c r="GWY1" s="76"/>
      <c r="GWZ1" s="76"/>
      <c r="GXA1" s="76"/>
      <c r="GXB1" s="76"/>
      <c r="GXC1" s="76"/>
      <c r="GXD1" s="76"/>
      <c r="GXE1" s="76"/>
      <c r="GXF1" s="76"/>
      <c r="GXG1" s="76"/>
      <c r="GXH1" s="76"/>
      <c r="GXI1" s="76"/>
      <c r="GXJ1" s="76"/>
      <c r="GXK1" s="76"/>
      <c r="GXL1" s="76"/>
      <c r="GXM1" s="76"/>
      <c r="GXN1" s="76"/>
      <c r="GXO1" s="76"/>
      <c r="GXP1" s="76"/>
      <c r="GXQ1" s="76"/>
      <c r="GXR1" s="76"/>
      <c r="GXS1" s="76"/>
      <c r="GXT1" s="76"/>
      <c r="GXU1" s="76"/>
      <c r="GXV1" s="76"/>
      <c r="GXW1" s="76"/>
      <c r="GXX1" s="76"/>
      <c r="GXY1" s="76"/>
      <c r="GXZ1" s="76"/>
      <c r="GYA1" s="76"/>
      <c r="GYB1" s="76"/>
      <c r="GYC1" s="76"/>
      <c r="GYD1" s="76"/>
      <c r="GYE1" s="76"/>
      <c r="GYF1" s="76"/>
      <c r="GYG1" s="76"/>
      <c r="GYH1" s="76"/>
      <c r="GYI1" s="76"/>
      <c r="GYJ1" s="76"/>
      <c r="GYK1" s="76"/>
      <c r="GYL1" s="76"/>
      <c r="GYM1" s="76"/>
      <c r="GYN1" s="76"/>
      <c r="GYO1" s="76"/>
      <c r="GYP1" s="76"/>
      <c r="GYQ1" s="76"/>
      <c r="GYR1" s="76"/>
      <c r="GYS1" s="76"/>
      <c r="GYT1" s="76"/>
      <c r="GYU1" s="76"/>
      <c r="GYV1" s="76"/>
      <c r="GYW1" s="76"/>
      <c r="GYX1" s="76"/>
      <c r="GYY1" s="76"/>
      <c r="GYZ1" s="76"/>
      <c r="GZA1" s="76"/>
      <c r="GZB1" s="76"/>
      <c r="GZC1" s="76"/>
      <c r="GZD1" s="76"/>
      <c r="GZE1" s="76"/>
      <c r="GZF1" s="76"/>
      <c r="GZG1" s="76"/>
      <c r="GZH1" s="76"/>
      <c r="GZI1" s="76"/>
      <c r="GZJ1" s="76"/>
      <c r="GZK1" s="76"/>
      <c r="GZL1" s="76"/>
      <c r="GZM1" s="76"/>
      <c r="GZN1" s="76"/>
      <c r="GZO1" s="76"/>
      <c r="GZP1" s="76"/>
      <c r="GZQ1" s="76"/>
      <c r="GZR1" s="76"/>
      <c r="GZS1" s="76"/>
      <c r="GZT1" s="76"/>
      <c r="GZU1" s="76"/>
      <c r="GZV1" s="76"/>
      <c r="GZW1" s="76"/>
      <c r="GZX1" s="76"/>
      <c r="GZY1" s="76"/>
      <c r="GZZ1" s="76"/>
      <c r="HAA1" s="76"/>
      <c r="HAB1" s="76"/>
      <c r="HAC1" s="76"/>
      <c r="HAD1" s="76"/>
      <c r="HAE1" s="76"/>
      <c r="HAF1" s="76"/>
      <c r="HAG1" s="76"/>
      <c r="HAH1" s="76"/>
      <c r="HAI1" s="76"/>
      <c r="HAJ1" s="76"/>
      <c r="HAK1" s="76"/>
      <c r="HAL1" s="76"/>
      <c r="HAM1" s="76"/>
      <c r="HAN1" s="76"/>
      <c r="HAO1" s="76"/>
      <c r="HAP1" s="76"/>
      <c r="HAQ1" s="76"/>
      <c r="HAR1" s="76"/>
      <c r="HAS1" s="76"/>
      <c r="HAT1" s="76"/>
      <c r="HAU1" s="76"/>
      <c r="HAV1" s="76"/>
      <c r="HAW1" s="76"/>
      <c r="HAX1" s="76"/>
      <c r="HAY1" s="76"/>
      <c r="HAZ1" s="76"/>
      <c r="HBA1" s="76"/>
      <c r="HBB1" s="76"/>
      <c r="HBC1" s="76"/>
      <c r="HBD1" s="76"/>
      <c r="HBE1" s="76"/>
      <c r="HBF1" s="76"/>
      <c r="HBG1" s="76"/>
      <c r="HBH1" s="76"/>
      <c r="HBI1" s="76"/>
      <c r="HBJ1" s="76"/>
      <c r="HBK1" s="76"/>
      <c r="HBL1" s="76"/>
      <c r="HBM1" s="76"/>
      <c r="HBN1" s="76"/>
      <c r="HBO1" s="76"/>
      <c r="HBP1" s="76"/>
      <c r="HBQ1" s="76"/>
      <c r="HBR1" s="76"/>
      <c r="HBS1" s="76"/>
      <c r="HBT1" s="76"/>
      <c r="HBU1" s="76"/>
      <c r="HBV1" s="76"/>
      <c r="HBW1" s="76"/>
      <c r="HBX1" s="76"/>
      <c r="HBY1" s="76"/>
      <c r="HBZ1" s="76"/>
      <c r="HCA1" s="76"/>
      <c r="HCB1" s="76"/>
      <c r="HCC1" s="76"/>
      <c r="HCD1" s="76"/>
      <c r="HCE1" s="76"/>
      <c r="HCF1" s="76"/>
      <c r="HCG1" s="76"/>
      <c r="HCH1" s="76"/>
      <c r="HCI1" s="76"/>
      <c r="HCJ1" s="76"/>
      <c r="HCK1" s="76"/>
      <c r="HCL1" s="76"/>
      <c r="HCM1" s="76"/>
      <c r="HCN1" s="76"/>
      <c r="HCO1" s="76"/>
      <c r="HCP1" s="76"/>
      <c r="HCQ1" s="76"/>
      <c r="HCR1" s="76"/>
      <c r="HCS1" s="76"/>
      <c r="HCT1" s="76"/>
      <c r="HCU1" s="76"/>
      <c r="HCV1" s="76"/>
      <c r="HCW1" s="76"/>
      <c r="HCX1" s="76"/>
      <c r="HCY1" s="76"/>
      <c r="HCZ1" s="76"/>
      <c r="HDA1" s="76"/>
      <c r="HDB1" s="76"/>
      <c r="HDC1" s="76"/>
      <c r="HDD1" s="76"/>
      <c r="HDE1" s="76"/>
      <c r="HDF1" s="76"/>
      <c r="HDG1" s="76"/>
      <c r="HDH1" s="76"/>
      <c r="HDI1" s="76"/>
      <c r="HDJ1" s="76"/>
      <c r="HDK1" s="76"/>
      <c r="HDL1" s="76"/>
      <c r="HDM1" s="76"/>
      <c r="HDN1" s="76"/>
      <c r="HDO1" s="76"/>
      <c r="HDP1" s="76"/>
      <c r="HDQ1" s="76"/>
      <c r="HDR1" s="76"/>
      <c r="HDS1" s="76"/>
      <c r="HDT1" s="76"/>
      <c r="HDU1" s="76"/>
      <c r="HDV1" s="76"/>
      <c r="HDW1" s="76"/>
      <c r="HDX1" s="76"/>
      <c r="HDY1" s="76"/>
      <c r="HDZ1" s="76"/>
      <c r="HEA1" s="76"/>
      <c r="HEB1" s="76"/>
      <c r="HEC1" s="76"/>
      <c r="HED1" s="76"/>
      <c r="HEE1" s="76"/>
      <c r="HEF1" s="76"/>
      <c r="HEG1" s="76"/>
      <c r="HEH1" s="76"/>
      <c r="HEI1" s="76"/>
      <c r="HEJ1" s="76"/>
      <c r="HEK1" s="76"/>
      <c r="HEL1" s="76"/>
      <c r="HEM1" s="76"/>
      <c r="HEN1" s="76"/>
      <c r="HEO1" s="76"/>
      <c r="HEP1" s="76"/>
      <c r="HEQ1" s="76"/>
      <c r="HER1" s="76"/>
      <c r="HES1" s="76"/>
      <c r="HET1" s="76"/>
      <c r="HEU1" s="76"/>
      <c r="HEV1" s="76"/>
      <c r="HEW1" s="76"/>
      <c r="HEX1" s="76"/>
      <c r="HEY1" s="76"/>
      <c r="HEZ1" s="76"/>
      <c r="HFA1" s="76"/>
      <c r="HFB1" s="76"/>
      <c r="HFC1" s="76"/>
      <c r="HFD1" s="76"/>
      <c r="HFE1" s="76"/>
      <c r="HFF1" s="76"/>
      <c r="HFG1" s="76"/>
      <c r="HFH1" s="76"/>
      <c r="HFI1" s="76"/>
      <c r="HFJ1" s="76"/>
      <c r="HFK1" s="76"/>
      <c r="HFL1" s="76"/>
      <c r="HFM1" s="76"/>
      <c r="HFN1" s="76"/>
      <c r="HFO1" s="76"/>
      <c r="HFP1" s="76"/>
      <c r="HFQ1" s="76"/>
      <c r="HFR1" s="76"/>
      <c r="HFS1" s="76"/>
      <c r="HFT1" s="76"/>
      <c r="HFU1" s="76"/>
      <c r="HFV1" s="76"/>
      <c r="HFW1" s="76"/>
      <c r="HFX1" s="76"/>
      <c r="HFY1" s="76"/>
      <c r="HFZ1" s="76"/>
      <c r="HGA1" s="76"/>
      <c r="HGB1" s="76"/>
      <c r="HGC1" s="76"/>
      <c r="HGD1" s="76"/>
      <c r="HGE1" s="76"/>
      <c r="HGF1" s="76"/>
      <c r="HGG1" s="76"/>
      <c r="HGH1" s="76"/>
      <c r="HGI1" s="76"/>
      <c r="HGJ1" s="76"/>
      <c r="HGK1" s="76"/>
      <c r="HGL1" s="76"/>
      <c r="HGM1" s="76"/>
      <c r="HGN1" s="76"/>
      <c r="HGO1" s="76"/>
      <c r="HGP1" s="76"/>
      <c r="HGQ1" s="76"/>
      <c r="HGR1" s="76"/>
      <c r="HGS1" s="76"/>
      <c r="HGT1" s="76"/>
      <c r="HGU1" s="76"/>
      <c r="HGV1" s="76"/>
      <c r="HGW1" s="76"/>
      <c r="HGX1" s="76"/>
      <c r="HGY1" s="76"/>
      <c r="HGZ1" s="76"/>
      <c r="HHA1" s="76"/>
      <c r="HHB1" s="76"/>
      <c r="HHC1" s="76"/>
      <c r="HHD1" s="76"/>
      <c r="HHE1" s="76"/>
      <c r="HHF1" s="76"/>
      <c r="HHG1" s="76"/>
      <c r="HHH1" s="76"/>
      <c r="HHI1" s="76"/>
      <c r="HHJ1" s="76"/>
      <c r="HHK1" s="76"/>
      <c r="HHL1" s="76"/>
      <c r="HHM1" s="76"/>
      <c r="HHN1" s="76"/>
      <c r="HHO1" s="76"/>
      <c r="HHP1" s="76"/>
      <c r="HHQ1" s="76"/>
      <c r="HHR1" s="76"/>
      <c r="HHS1" s="76"/>
      <c r="HHT1" s="76"/>
      <c r="HHU1" s="76"/>
      <c r="HHV1" s="76"/>
      <c r="HHW1" s="76"/>
      <c r="HHX1" s="76"/>
      <c r="HHY1" s="76"/>
      <c r="HHZ1" s="76"/>
      <c r="HIA1" s="76"/>
      <c r="HIB1" s="76"/>
      <c r="HIC1" s="76"/>
      <c r="HID1" s="76"/>
      <c r="HIE1" s="76"/>
      <c r="HIF1" s="76"/>
      <c r="HIG1" s="76"/>
      <c r="HIH1" s="76"/>
      <c r="HII1" s="76"/>
      <c r="HIJ1" s="76"/>
      <c r="HIK1" s="76"/>
      <c r="HIL1" s="76"/>
      <c r="HIM1" s="76"/>
      <c r="HIN1" s="76"/>
      <c r="HIO1" s="76"/>
      <c r="HIP1" s="76"/>
      <c r="HIQ1" s="76"/>
      <c r="HIR1" s="76"/>
      <c r="HIS1" s="76"/>
      <c r="HIT1" s="76"/>
      <c r="HIU1" s="76"/>
      <c r="HIV1" s="76"/>
      <c r="HIW1" s="76"/>
      <c r="HIX1" s="76"/>
      <c r="HIY1" s="76"/>
      <c r="HIZ1" s="76"/>
      <c r="HJA1" s="76"/>
      <c r="HJB1" s="76"/>
      <c r="HJC1" s="76"/>
      <c r="HJD1" s="76"/>
      <c r="HJE1" s="76"/>
      <c r="HJF1" s="76"/>
      <c r="HJG1" s="76"/>
      <c r="HJH1" s="76"/>
      <c r="HJI1" s="76"/>
      <c r="HJJ1" s="76"/>
      <c r="HJK1" s="76"/>
      <c r="HJL1" s="76"/>
      <c r="HJM1" s="76"/>
      <c r="HJN1" s="76"/>
      <c r="HJO1" s="76"/>
      <c r="HJP1" s="76"/>
      <c r="HJQ1" s="76"/>
      <c r="HJR1" s="76"/>
      <c r="HJS1" s="76"/>
      <c r="HJT1" s="76"/>
      <c r="HJU1" s="76"/>
      <c r="HJV1" s="76"/>
      <c r="HJW1" s="76"/>
      <c r="HJX1" s="76"/>
      <c r="HJY1" s="76"/>
      <c r="HJZ1" s="76"/>
      <c r="HKA1" s="76"/>
      <c r="HKB1" s="76"/>
      <c r="HKC1" s="76"/>
      <c r="HKD1" s="76"/>
      <c r="HKE1" s="76"/>
      <c r="HKF1" s="76"/>
      <c r="HKG1" s="76"/>
      <c r="HKH1" s="76"/>
      <c r="HKI1" s="76"/>
      <c r="HKJ1" s="76"/>
      <c r="HKK1" s="76"/>
      <c r="HKL1" s="76"/>
      <c r="HKM1" s="76"/>
      <c r="HKN1" s="76"/>
      <c r="HKO1" s="76"/>
      <c r="HKP1" s="76"/>
      <c r="HKQ1" s="76"/>
      <c r="HKR1" s="76"/>
      <c r="HKS1" s="76"/>
      <c r="HKT1" s="76"/>
      <c r="HKU1" s="76"/>
      <c r="HKV1" s="76"/>
      <c r="HKW1" s="76"/>
      <c r="HKX1" s="76"/>
      <c r="HKY1" s="76"/>
      <c r="HKZ1" s="76"/>
      <c r="HLA1" s="76"/>
      <c r="HLB1" s="76"/>
      <c r="HLC1" s="76"/>
      <c r="HLD1" s="76"/>
      <c r="HLE1" s="76"/>
      <c r="HLF1" s="76"/>
      <c r="HLG1" s="76"/>
      <c r="HLH1" s="76"/>
      <c r="HLI1" s="76"/>
      <c r="HLJ1" s="76"/>
      <c r="HLK1" s="76"/>
      <c r="HLL1" s="76"/>
      <c r="HLM1" s="76"/>
      <c r="HLN1" s="76"/>
      <c r="HLO1" s="76"/>
      <c r="HLP1" s="76"/>
      <c r="HLQ1" s="76"/>
      <c r="HLR1" s="76"/>
      <c r="HLS1" s="76"/>
      <c r="HLT1" s="76"/>
      <c r="HLU1" s="76"/>
      <c r="HLV1" s="76"/>
      <c r="HLW1" s="76"/>
      <c r="HLX1" s="76"/>
      <c r="HLY1" s="76"/>
      <c r="HLZ1" s="76"/>
      <c r="HMA1" s="76"/>
      <c r="HMB1" s="76"/>
      <c r="HMC1" s="76"/>
      <c r="HMD1" s="76"/>
      <c r="HME1" s="76"/>
      <c r="HMF1" s="76"/>
      <c r="HMG1" s="76"/>
      <c r="HMH1" s="76"/>
      <c r="HMI1" s="76"/>
      <c r="HMJ1" s="76"/>
      <c r="HMK1" s="76"/>
      <c r="HML1" s="76"/>
      <c r="HMM1" s="76"/>
      <c r="HMN1" s="76"/>
      <c r="HMO1" s="76"/>
      <c r="HMP1" s="76"/>
      <c r="HMQ1" s="76"/>
      <c r="HMR1" s="76"/>
      <c r="HMS1" s="76"/>
      <c r="HMT1" s="76"/>
      <c r="HMU1" s="76"/>
      <c r="HMV1" s="76"/>
      <c r="HMW1" s="76"/>
      <c r="HMX1" s="76"/>
      <c r="HMY1" s="76"/>
      <c r="HMZ1" s="76"/>
      <c r="HNA1" s="76"/>
      <c r="HNB1" s="76"/>
      <c r="HNC1" s="76"/>
      <c r="HND1" s="76"/>
      <c r="HNE1" s="76"/>
      <c r="HNF1" s="76"/>
      <c r="HNG1" s="76"/>
      <c r="HNH1" s="76"/>
      <c r="HNI1" s="76"/>
      <c r="HNJ1" s="76"/>
      <c r="HNK1" s="76"/>
      <c r="HNL1" s="76"/>
      <c r="HNM1" s="76"/>
      <c r="HNN1" s="76"/>
      <c r="HNO1" s="76"/>
      <c r="HNP1" s="76"/>
      <c r="HNQ1" s="76"/>
      <c r="HNR1" s="76"/>
      <c r="HNS1" s="76"/>
      <c r="HNT1" s="76"/>
      <c r="HNU1" s="76"/>
      <c r="HNV1" s="76"/>
      <c r="HNW1" s="76"/>
      <c r="HNX1" s="76"/>
      <c r="HNY1" s="76"/>
      <c r="HNZ1" s="76"/>
      <c r="HOA1" s="76"/>
      <c r="HOB1" s="76"/>
      <c r="HOC1" s="76"/>
      <c r="HOD1" s="76"/>
      <c r="HOE1" s="76"/>
      <c r="HOF1" s="76"/>
      <c r="HOG1" s="76"/>
      <c r="HOH1" s="76"/>
      <c r="HOI1" s="76"/>
      <c r="HOJ1" s="76"/>
      <c r="HOK1" s="76"/>
      <c r="HOL1" s="76"/>
      <c r="HOM1" s="76"/>
      <c r="HON1" s="76"/>
      <c r="HOO1" s="76"/>
      <c r="HOP1" s="76"/>
      <c r="HOQ1" s="76"/>
      <c r="HOR1" s="76"/>
      <c r="HOS1" s="76"/>
      <c r="HOT1" s="76"/>
      <c r="HOU1" s="76"/>
      <c r="HOV1" s="76"/>
      <c r="HOW1" s="76"/>
      <c r="HOX1" s="76"/>
      <c r="HOY1" s="76"/>
      <c r="HOZ1" s="76"/>
      <c r="HPA1" s="76"/>
      <c r="HPB1" s="76"/>
      <c r="HPC1" s="76"/>
      <c r="HPD1" s="76"/>
      <c r="HPE1" s="76"/>
      <c r="HPF1" s="76"/>
      <c r="HPG1" s="76"/>
      <c r="HPH1" s="76"/>
      <c r="HPI1" s="76"/>
      <c r="HPJ1" s="76"/>
      <c r="HPK1" s="76"/>
      <c r="HPL1" s="76"/>
      <c r="HPM1" s="76"/>
      <c r="HPN1" s="76"/>
      <c r="HPO1" s="76"/>
      <c r="HPP1" s="76"/>
      <c r="HPQ1" s="76"/>
      <c r="HPR1" s="76"/>
      <c r="HPS1" s="76"/>
      <c r="HPT1" s="76"/>
      <c r="HPU1" s="76"/>
      <c r="HPV1" s="76"/>
      <c r="HPW1" s="76"/>
      <c r="HPX1" s="76"/>
      <c r="HPY1" s="76"/>
      <c r="HPZ1" s="76"/>
      <c r="HQA1" s="76"/>
      <c r="HQB1" s="76"/>
      <c r="HQC1" s="76"/>
      <c r="HQD1" s="76"/>
      <c r="HQE1" s="76"/>
      <c r="HQF1" s="76"/>
      <c r="HQG1" s="76"/>
      <c r="HQH1" s="76"/>
      <c r="HQI1" s="76"/>
      <c r="HQJ1" s="76"/>
      <c r="HQK1" s="76"/>
      <c r="HQL1" s="76"/>
      <c r="HQM1" s="76"/>
      <c r="HQN1" s="76"/>
      <c r="HQO1" s="76"/>
      <c r="HQP1" s="76"/>
      <c r="HQQ1" s="76"/>
      <c r="HQR1" s="76"/>
      <c r="HQS1" s="76"/>
      <c r="HQT1" s="76"/>
      <c r="HQU1" s="76"/>
      <c r="HQV1" s="76"/>
      <c r="HQW1" s="76"/>
      <c r="HQX1" s="76"/>
      <c r="HQY1" s="76"/>
      <c r="HQZ1" s="76"/>
      <c r="HRA1" s="76"/>
      <c r="HRB1" s="76"/>
      <c r="HRC1" s="76"/>
      <c r="HRD1" s="76"/>
      <c r="HRE1" s="76"/>
      <c r="HRF1" s="76"/>
      <c r="HRG1" s="76"/>
      <c r="HRH1" s="76"/>
      <c r="HRI1" s="76"/>
      <c r="HRJ1" s="76"/>
      <c r="HRK1" s="76"/>
      <c r="HRL1" s="76"/>
      <c r="HRM1" s="76"/>
      <c r="HRN1" s="76"/>
      <c r="HRO1" s="76"/>
      <c r="HRP1" s="76"/>
      <c r="HRQ1" s="76"/>
      <c r="HRR1" s="76"/>
      <c r="HRS1" s="76"/>
      <c r="HRT1" s="76"/>
      <c r="HRU1" s="76"/>
      <c r="HRV1" s="76"/>
      <c r="HRW1" s="76"/>
      <c r="HRX1" s="76"/>
      <c r="HRY1" s="76"/>
      <c r="HRZ1" s="76"/>
      <c r="HSA1" s="76"/>
      <c r="HSB1" s="76"/>
      <c r="HSC1" s="76"/>
      <c r="HSD1" s="76"/>
      <c r="HSE1" s="76"/>
      <c r="HSF1" s="76"/>
      <c r="HSG1" s="76"/>
      <c r="HSH1" s="76"/>
      <c r="HSI1" s="76"/>
      <c r="HSJ1" s="76"/>
      <c r="HSK1" s="76"/>
      <c r="HSL1" s="76"/>
      <c r="HSM1" s="76"/>
      <c r="HSN1" s="76"/>
      <c r="HSO1" s="76"/>
      <c r="HSP1" s="76"/>
      <c r="HSQ1" s="76"/>
      <c r="HSR1" s="76"/>
      <c r="HSS1" s="76"/>
      <c r="HST1" s="76"/>
      <c r="HSU1" s="76"/>
      <c r="HSV1" s="76"/>
      <c r="HSW1" s="76"/>
      <c r="HSX1" s="76"/>
      <c r="HSY1" s="76"/>
      <c r="HSZ1" s="76"/>
      <c r="HTA1" s="76"/>
      <c r="HTB1" s="76"/>
      <c r="HTC1" s="76"/>
      <c r="HTD1" s="76"/>
      <c r="HTE1" s="76"/>
      <c r="HTF1" s="76"/>
      <c r="HTG1" s="76"/>
      <c r="HTH1" s="76"/>
      <c r="HTI1" s="76"/>
      <c r="HTJ1" s="76"/>
      <c r="HTK1" s="76"/>
      <c r="HTL1" s="76"/>
      <c r="HTM1" s="76"/>
      <c r="HTN1" s="76"/>
      <c r="HTO1" s="76"/>
      <c r="HTP1" s="76"/>
      <c r="HTQ1" s="76"/>
      <c r="HTR1" s="76"/>
      <c r="HTS1" s="76"/>
      <c r="HTT1" s="76"/>
      <c r="HTU1" s="76"/>
      <c r="HTV1" s="76"/>
      <c r="HTW1" s="76"/>
      <c r="HTX1" s="76"/>
      <c r="HTY1" s="76"/>
      <c r="HTZ1" s="76"/>
      <c r="HUA1" s="76"/>
      <c r="HUB1" s="76"/>
      <c r="HUC1" s="76"/>
      <c r="HUD1" s="76"/>
      <c r="HUE1" s="76"/>
      <c r="HUF1" s="76"/>
      <c r="HUG1" s="76"/>
      <c r="HUH1" s="76"/>
      <c r="HUI1" s="76"/>
      <c r="HUJ1" s="76"/>
      <c r="HUK1" s="76"/>
      <c r="HUL1" s="76"/>
      <c r="HUM1" s="76"/>
      <c r="HUN1" s="76"/>
      <c r="HUO1" s="76"/>
      <c r="HUP1" s="76"/>
      <c r="HUQ1" s="76"/>
      <c r="HUR1" s="76"/>
      <c r="HUS1" s="76"/>
      <c r="HUT1" s="76"/>
      <c r="HUU1" s="76"/>
      <c r="HUV1" s="76"/>
      <c r="HUW1" s="76"/>
      <c r="HUX1" s="76"/>
      <c r="HUY1" s="76"/>
      <c r="HUZ1" s="76"/>
      <c r="HVA1" s="76"/>
      <c r="HVB1" s="76"/>
      <c r="HVC1" s="76"/>
      <c r="HVD1" s="76"/>
      <c r="HVE1" s="76"/>
      <c r="HVF1" s="76"/>
      <c r="HVG1" s="76"/>
      <c r="HVH1" s="76"/>
      <c r="HVI1" s="76"/>
      <c r="HVJ1" s="76"/>
      <c r="HVK1" s="76"/>
      <c r="HVL1" s="76"/>
      <c r="HVM1" s="76"/>
      <c r="HVN1" s="76"/>
      <c r="HVO1" s="76"/>
      <c r="HVP1" s="76"/>
      <c r="HVQ1" s="76"/>
      <c r="HVR1" s="76"/>
      <c r="HVS1" s="76"/>
      <c r="HVT1" s="76"/>
      <c r="HVU1" s="76"/>
      <c r="HVV1" s="76"/>
      <c r="HVW1" s="76"/>
      <c r="HVX1" s="76"/>
      <c r="HVY1" s="76"/>
      <c r="HVZ1" s="76"/>
      <c r="HWA1" s="76"/>
      <c r="HWB1" s="76"/>
      <c r="HWC1" s="76"/>
      <c r="HWD1" s="76"/>
      <c r="HWE1" s="76"/>
      <c r="HWF1" s="76"/>
      <c r="HWG1" s="76"/>
      <c r="HWH1" s="76"/>
      <c r="HWI1" s="76"/>
      <c r="HWJ1" s="76"/>
      <c r="HWK1" s="76"/>
      <c r="HWL1" s="76"/>
      <c r="HWM1" s="76"/>
      <c r="HWN1" s="76"/>
      <c r="HWO1" s="76"/>
      <c r="HWP1" s="76"/>
      <c r="HWQ1" s="76"/>
      <c r="HWR1" s="76"/>
      <c r="HWS1" s="76"/>
      <c r="HWT1" s="76"/>
      <c r="HWU1" s="76"/>
      <c r="HWV1" s="76"/>
      <c r="HWW1" s="76"/>
      <c r="HWX1" s="76"/>
      <c r="HWY1" s="76"/>
      <c r="HWZ1" s="76"/>
      <c r="HXA1" s="76"/>
      <c r="HXB1" s="76"/>
      <c r="HXC1" s="76"/>
      <c r="HXD1" s="76"/>
      <c r="HXE1" s="76"/>
      <c r="HXF1" s="76"/>
      <c r="HXG1" s="76"/>
      <c r="HXH1" s="76"/>
      <c r="HXI1" s="76"/>
      <c r="HXJ1" s="76"/>
      <c r="HXK1" s="76"/>
      <c r="HXL1" s="76"/>
      <c r="HXM1" s="76"/>
      <c r="HXN1" s="76"/>
      <c r="HXO1" s="76"/>
      <c r="HXP1" s="76"/>
      <c r="HXQ1" s="76"/>
      <c r="HXR1" s="76"/>
      <c r="HXS1" s="76"/>
      <c r="HXT1" s="76"/>
      <c r="HXU1" s="76"/>
      <c r="HXV1" s="76"/>
      <c r="HXW1" s="76"/>
      <c r="HXX1" s="76"/>
      <c r="HXY1" s="76"/>
      <c r="HXZ1" s="76"/>
      <c r="HYA1" s="76"/>
      <c r="HYB1" s="76"/>
      <c r="HYC1" s="76"/>
      <c r="HYD1" s="76"/>
      <c r="HYE1" s="76"/>
      <c r="HYF1" s="76"/>
      <c r="HYG1" s="76"/>
      <c r="HYH1" s="76"/>
      <c r="HYI1" s="76"/>
      <c r="HYJ1" s="76"/>
      <c r="HYK1" s="76"/>
      <c r="HYL1" s="76"/>
      <c r="HYM1" s="76"/>
      <c r="HYN1" s="76"/>
      <c r="HYO1" s="76"/>
      <c r="HYP1" s="76"/>
      <c r="HYQ1" s="76"/>
      <c r="HYR1" s="76"/>
      <c r="HYS1" s="76"/>
      <c r="HYT1" s="76"/>
      <c r="HYU1" s="76"/>
      <c r="HYV1" s="76"/>
      <c r="HYW1" s="76"/>
      <c r="HYX1" s="76"/>
      <c r="HYY1" s="76"/>
      <c r="HYZ1" s="76"/>
      <c r="HZA1" s="76"/>
      <c r="HZB1" s="76"/>
      <c r="HZC1" s="76"/>
      <c r="HZD1" s="76"/>
      <c r="HZE1" s="76"/>
      <c r="HZF1" s="76"/>
      <c r="HZG1" s="76"/>
      <c r="HZH1" s="76"/>
      <c r="HZI1" s="76"/>
      <c r="HZJ1" s="76"/>
      <c r="HZK1" s="76"/>
      <c r="HZL1" s="76"/>
      <c r="HZM1" s="76"/>
      <c r="HZN1" s="76"/>
      <c r="HZO1" s="76"/>
      <c r="HZP1" s="76"/>
      <c r="HZQ1" s="76"/>
      <c r="HZR1" s="76"/>
      <c r="HZS1" s="76"/>
      <c r="HZT1" s="76"/>
      <c r="HZU1" s="76"/>
      <c r="HZV1" s="76"/>
      <c r="HZW1" s="76"/>
      <c r="HZX1" s="76"/>
      <c r="HZY1" s="76"/>
      <c r="HZZ1" s="76"/>
      <c r="IAA1" s="76"/>
      <c r="IAB1" s="76"/>
      <c r="IAC1" s="76"/>
      <c r="IAD1" s="76"/>
      <c r="IAE1" s="76"/>
      <c r="IAF1" s="76"/>
      <c r="IAG1" s="76"/>
      <c r="IAH1" s="76"/>
      <c r="IAI1" s="76"/>
      <c r="IAJ1" s="76"/>
      <c r="IAK1" s="76"/>
      <c r="IAL1" s="76"/>
      <c r="IAM1" s="76"/>
      <c r="IAN1" s="76"/>
      <c r="IAO1" s="76"/>
      <c r="IAP1" s="76"/>
      <c r="IAQ1" s="76"/>
      <c r="IAR1" s="76"/>
      <c r="IAS1" s="76"/>
      <c r="IAT1" s="76"/>
      <c r="IAU1" s="76"/>
      <c r="IAV1" s="76"/>
      <c r="IAW1" s="76"/>
      <c r="IAX1" s="76"/>
      <c r="IAY1" s="76"/>
      <c r="IAZ1" s="76"/>
      <c r="IBA1" s="76"/>
      <c r="IBB1" s="76"/>
      <c r="IBC1" s="76"/>
      <c r="IBD1" s="76"/>
      <c r="IBE1" s="76"/>
      <c r="IBF1" s="76"/>
      <c r="IBG1" s="76"/>
      <c r="IBH1" s="76"/>
      <c r="IBI1" s="76"/>
      <c r="IBJ1" s="76"/>
      <c r="IBK1" s="76"/>
      <c r="IBL1" s="76"/>
      <c r="IBM1" s="76"/>
      <c r="IBN1" s="76"/>
      <c r="IBO1" s="76"/>
      <c r="IBP1" s="76"/>
      <c r="IBQ1" s="76"/>
      <c r="IBR1" s="76"/>
      <c r="IBS1" s="76"/>
      <c r="IBT1" s="76"/>
      <c r="IBU1" s="76"/>
      <c r="IBV1" s="76"/>
      <c r="IBW1" s="76"/>
      <c r="IBX1" s="76"/>
      <c r="IBY1" s="76"/>
      <c r="IBZ1" s="76"/>
      <c r="ICA1" s="76"/>
      <c r="ICB1" s="76"/>
      <c r="ICC1" s="76"/>
      <c r="ICD1" s="76"/>
      <c r="ICE1" s="76"/>
      <c r="ICF1" s="76"/>
      <c r="ICG1" s="76"/>
      <c r="ICH1" s="76"/>
      <c r="ICI1" s="76"/>
      <c r="ICJ1" s="76"/>
      <c r="ICK1" s="76"/>
      <c r="ICL1" s="76"/>
      <c r="ICM1" s="76"/>
      <c r="ICN1" s="76"/>
      <c r="ICO1" s="76"/>
      <c r="ICP1" s="76"/>
      <c r="ICQ1" s="76"/>
      <c r="ICR1" s="76"/>
      <c r="ICS1" s="76"/>
      <c r="ICT1" s="76"/>
      <c r="ICU1" s="76"/>
      <c r="ICV1" s="76"/>
      <c r="ICW1" s="76"/>
      <c r="ICX1" s="76"/>
      <c r="ICY1" s="76"/>
      <c r="ICZ1" s="76"/>
      <c r="IDA1" s="76"/>
      <c r="IDB1" s="76"/>
      <c r="IDC1" s="76"/>
      <c r="IDD1" s="76"/>
      <c r="IDE1" s="76"/>
      <c r="IDF1" s="76"/>
      <c r="IDG1" s="76"/>
      <c r="IDH1" s="76"/>
      <c r="IDI1" s="76"/>
      <c r="IDJ1" s="76"/>
      <c r="IDK1" s="76"/>
      <c r="IDL1" s="76"/>
      <c r="IDM1" s="76"/>
      <c r="IDN1" s="76"/>
      <c r="IDO1" s="76"/>
      <c r="IDP1" s="76"/>
      <c r="IDQ1" s="76"/>
      <c r="IDR1" s="76"/>
      <c r="IDS1" s="76"/>
      <c r="IDT1" s="76"/>
      <c r="IDU1" s="76"/>
      <c r="IDV1" s="76"/>
      <c r="IDW1" s="76"/>
      <c r="IDX1" s="76"/>
      <c r="IDY1" s="76"/>
      <c r="IDZ1" s="76"/>
      <c r="IEA1" s="76"/>
      <c r="IEB1" s="76"/>
      <c r="IEC1" s="76"/>
      <c r="IED1" s="76"/>
      <c r="IEE1" s="76"/>
      <c r="IEF1" s="76"/>
      <c r="IEG1" s="76"/>
      <c r="IEH1" s="76"/>
      <c r="IEI1" s="76"/>
      <c r="IEJ1" s="76"/>
      <c r="IEK1" s="76"/>
      <c r="IEL1" s="76"/>
      <c r="IEM1" s="76"/>
      <c r="IEN1" s="76"/>
      <c r="IEO1" s="76"/>
      <c r="IEP1" s="76"/>
      <c r="IEQ1" s="76"/>
      <c r="IER1" s="76"/>
      <c r="IES1" s="76"/>
      <c r="IET1" s="76"/>
      <c r="IEU1" s="76"/>
      <c r="IEV1" s="76"/>
      <c r="IEW1" s="76"/>
      <c r="IEX1" s="76"/>
      <c r="IEY1" s="76"/>
      <c r="IEZ1" s="76"/>
      <c r="IFA1" s="76"/>
      <c r="IFB1" s="76"/>
      <c r="IFC1" s="76"/>
      <c r="IFD1" s="76"/>
      <c r="IFE1" s="76"/>
      <c r="IFF1" s="76"/>
      <c r="IFG1" s="76"/>
      <c r="IFH1" s="76"/>
      <c r="IFI1" s="76"/>
      <c r="IFJ1" s="76"/>
      <c r="IFK1" s="76"/>
      <c r="IFL1" s="76"/>
      <c r="IFM1" s="76"/>
      <c r="IFN1" s="76"/>
      <c r="IFO1" s="76"/>
      <c r="IFP1" s="76"/>
      <c r="IFQ1" s="76"/>
      <c r="IFR1" s="76"/>
      <c r="IFS1" s="76"/>
      <c r="IFT1" s="76"/>
      <c r="IFU1" s="76"/>
      <c r="IFV1" s="76"/>
      <c r="IFW1" s="76"/>
      <c r="IFX1" s="76"/>
      <c r="IFY1" s="76"/>
      <c r="IFZ1" s="76"/>
      <c r="IGA1" s="76"/>
      <c r="IGB1" s="76"/>
      <c r="IGC1" s="76"/>
      <c r="IGD1" s="76"/>
      <c r="IGE1" s="76"/>
      <c r="IGF1" s="76"/>
      <c r="IGG1" s="76"/>
      <c r="IGH1" s="76"/>
      <c r="IGI1" s="76"/>
      <c r="IGJ1" s="76"/>
      <c r="IGK1" s="76"/>
      <c r="IGL1" s="76"/>
      <c r="IGM1" s="76"/>
      <c r="IGN1" s="76"/>
      <c r="IGO1" s="76"/>
      <c r="IGP1" s="76"/>
      <c r="IGQ1" s="76"/>
      <c r="IGR1" s="76"/>
      <c r="IGS1" s="76"/>
      <c r="IGT1" s="76"/>
      <c r="IGU1" s="76"/>
      <c r="IGV1" s="76"/>
      <c r="IGW1" s="76"/>
      <c r="IGX1" s="76"/>
      <c r="IGY1" s="76"/>
      <c r="IGZ1" s="76"/>
      <c r="IHA1" s="76"/>
      <c r="IHB1" s="76"/>
      <c r="IHC1" s="76"/>
      <c r="IHD1" s="76"/>
      <c r="IHE1" s="76"/>
      <c r="IHF1" s="76"/>
      <c r="IHG1" s="76"/>
      <c r="IHH1" s="76"/>
      <c r="IHI1" s="76"/>
      <c r="IHJ1" s="76"/>
      <c r="IHK1" s="76"/>
      <c r="IHL1" s="76"/>
      <c r="IHM1" s="76"/>
      <c r="IHN1" s="76"/>
      <c r="IHO1" s="76"/>
      <c r="IHP1" s="76"/>
      <c r="IHQ1" s="76"/>
      <c r="IHR1" s="76"/>
      <c r="IHS1" s="76"/>
      <c r="IHT1" s="76"/>
      <c r="IHU1" s="76"/>
      <c r="IHV1" s="76"/>
      <c r="IHW1" s="76"/>
      <c r="IHX1" s="76"/>
      <c r="IHY1" s="76"/>
      <c r="IHZ1" s="76"/>
      <c r="IIA1" s="76"/>
      <c r="IIB1" s="76"/>
      <c r="IIC1" s="76"/>
      <c r="IID1" s="76"/>
      <c r="IIE1" s="76"/>
      <c r="IIF1" s="76"/>
      <c r="IIG1" s="76"/>
      <c r="IIH1" s="76"/>
      <c r="III1" s="76"/>
      <c r="IIJ1" s="76"/>
      <c r="IIK1" s="76"/>
      <c r="IIL1" s="76"/>
      <c r="IIM1" s="76"/>
      <c r="IIN1" s="76"/>
      <c r="IIO1" s="76"/>
      <c r="IIP1" s="76"/>
      <c r="IIQ1" s="76"/>
      <c r="IIR1" s="76"/>
      <c r="IIS1" s="76"/>
      <c r="IIT1" s="76"/>
      <c r="IIU1" s="76"/>
      <c r="IIV1" s="76"/>
      <c r="IIW1" s="76"/>
      <c r="IIX1" s="76"/>
      <c r="IIY1" s="76"/>
      <c r="IIZ1" s="76"/>
      <c r="IJA1" s="76"/>
      <c r="IJB1" s="76"/>
      <c r="IJC1" s="76"/>
      <c r="IJD1" s="76"/>
      <c r="IJE1" s="76"/>
      <c r="IJF1" s="76"/>
      <c r="IJG1" s="76"/>
      <c r="IJH1" s="76"/>
      <c r="IJI1" s="76"/>
      <c r="IJJ1" s="76"/>
      <c r="IJK1" s="76"/>
      <c r="IJL1" s="76"/>
      <c r="IJM1" s="76"/>
      <c r="IJN1" s="76"/>
      <c r="IJO1" s="76"/>
      <c r="IJP1" s="76"/>
      <c r="IJQ1" s="76"/>
      <c r="IJR1" s="76"/>
      <c r="IJS1" s="76"/>
      <c r="IJT1" s="76"/>
      <c r="IJU1" s="76"/>
      <c r="IJV1" s="76"/>
      <c r="IJW1" s="76"/>
      <c r="IJX1" s="76"/>
      <c r="IJY1" s="76"/>
      <c r="IJZ1" s="76"/>
      <c r="IKA1" s="76"/>
      <c r="IKB1" s="76"/>
      <c r="IKC1" s="76"/>
      <c r="IKD1" s="76"/>
      <c r="IKE1" s="76"/>
      <c r="IKF1" s="76"/>
      <c r="IKG1" s="76"/>
      <c r="IKH1" s="76"/>
      <c r="IKI1" s="76"/>
      <c r="IKJ1" s="76"/>
      <c r="IKK1" s="76"/>
      <c r="IKL1" s="76"/>
      <c r="IKM1" s="76"/>
      <c r="IKN1" s="76"/>
      <c r="IKO1" s="76"/>
      <c r="IKP1" s="76"/>
      <c r="IKQ1" s="76"/>
      <c r="IKR1" s="76"/>
      <c r="IKS1" s="76"/>
      <c r="IKT1" s="76"/>
      <c r="IKU1" s="76"/>
      <c r="IKV1" s="76"/>
      <c r="IKW1" s="76"/>
      <c r="IKX1" s="76"/>
      <c r="IKY1" s="76"/>
      <c r="IKZ1" s="76"/>
      <c r="ILA1" s="76"/>
      <c r="ILB1" s="76"/>
      <c r="ILC1" s="76"/>
      <c r="ILD1" s="76"/>
      <c r="ILE1" s="76"/>
      <c r="ILF1" s="76"/>
      <c r="ILG1" s="76"/>
      <c r="ILH1" s="76"/>
      <c r="ILI1" s="76"/>
      <c r="ILJ1" s="76"/>
      <c r="ILK1" s="76"/>
      <c r="ILL1" s="76"/>
      <c r="ILM1" s="76"/>
      <c r="ILN1" s="76"/>
      <c r="ILO1" s="76"/>
      <c r="ILP1" s="76"/>
      <c r="ILQ1" s="76"/>
      <c r="ILR1" s="76"/>
      <c r="ILS1" s="76"/>
      <c r="ILT1" s="76"/>
      <c r="ILU1" s="76"/>
      <c r="ILV1" s="76"/>
      <c r="ILW1" s="76"/>
      <c r="ILX1" s="76"/>
      <c r="ILY1" s="76"/>
      <c r="ILZ1" s="76"/>
      <c r="IMA1" s="76"/>
      <c r="IMB1" s="76"/>
      <c r="IMC1" s="76"/>
      <c r="IMD1" s="76"/>
      <c r="IME1" s="76"/>
      <c r="IMF1" s="76"/>
      <c r="IMG1" s="76"/>
      <c r="IMH1" s="76"/>
      <c r="IMI1" s="76"/>
      <c r="IMJ1" s="76"/>
      <c r="IMK1" s="76"/>
      <c r="IML1" s="76"/>
      <c r="IMM1" s="76"/>
      <c r="IMN1" s="76"/>
      <c r="IMO1" s="76"/>
      <c r="IMP1" s="76"/>
      <c r="IMQ1" s="76"/>
      <c r="IMR1" s="76"/>
      <c r="IMS1" s="76"/>
      <c r="IMT1" s="76"/>
      <c r="IMU1" s="76"/>
      <c r="IMV1" s="76"/>
      <c r="IMW1" s="76"/>
      <c r="IMX1" s="76"/>
      <c r="IMY1" s="76"/>
      <c r="IMZ1" s="76"/>
      <c r="INA1" s="76"/>
      <c r="INB1" s="76"/>
      <c r="INC1" s="76"/>
      <c r="IND1" s="76"/>
      <c r="INE1" s="76"/>
      <c r="INF1" s="76"/>
      <c r="ING1" s="76"/>
      <c r="INH1" s="76"/>
      <c r="INI1" s="76"/>
      <c r="INJ1" s="76"/>
      <c r="INK1" s="76"/>
      <c r="INL1" s="76"/>
      <c r="INM1" s="76"/>
      <c r="INN1" s="76"/>
      <c r="INO1" s="76"/>
      <c r="INP1" s="76"/>
      <c r="INQ1" s="76"/>
      <c r="INR1" s="76"/>
      <c r="INS1" s="76"/>
      <c r="INT1" s="76"/>
      <c r="INU1" s="76"/>
      <c r="INV1" s="76"/>
      <c r="INW1" s="76"/>
      <c r="INX1" s="76"/>
      <c r="INY1" s="76"/>
      <c r="INZ1" s="76"/>
      <c r="IOA1" s="76"/>
      <c r="IOB1" s="76"/>
      <c r="IOC1" s="76"/>
      <c r="IOD1" s="76"/>
      <c r="IOE1" s="76"/>
      <c r="IOF1" s="76"/>
      <c r="IOG1" s="76"/>
      <c r="IOH1" s="76"/>
      <c r="IOI1" s="76"/>
      <c r="IOJ1" s="76"/>
      <c r="IOK1" s="76"/>
      <c r="IOL1" s="76"/>
      <c r="IOM1" s="76"/>
      <c r="ION1" s="76"/>
      <c r="IOO1" s="76"/>
      <c r="IOP1" s="76"/>
      <c r="IOQ1" s="76"/>
      <c r="IOR1" s="76"/>
      <c r="IOS1" s="76"/>
      <c r="IOT1" s="76"/>
      <c r="IOU1" s="76"/>
      <c r="IOV1" s="76"/>
      <c r="IOW1" s="76"/>
      <c r="IOX1" s="76"/>
      <c r="IOY1" s="76"/>
      <c r="IOZ1" s="76"/>
      <c r="IPA1" s="76"/>
      <c r="IPB1" s="76"/>
      <c r="IPC1" s="76"/>
      <c r="IPD1" s="76"/>
      <c r="IPE1" s="76"/>
      <c r="IPF1" s="76"/>
      <c r="IPG1" s="76"/>
      <c r="IPH1" s="76"/>
      <c r="IPI1" s="76"/>
      <c r="IPJ1" s="76"/>
      <c r="IPK1" s="76"/>
      <c r="IPL1" s="76"/>
      <c r="IPM1" s="76"/>
      <c r="IPN1" s="76"/>
      <c r="IPO1" s="76"/>
      <c r="IPP1" s="76"/>
      <c r="IPQ1" s="76"/>
      <c r="IPR1" s="76"/>
      <c r="IPS1" s="76"/>
      <c r="IPT1" s="76"/>
      <c r="IPU1" s="76"/>
      <c r="IPV1" s="76"/>
      <c r="IPW1" s="76"/>
      <c r="IPX1" s="76"/>
      <c r="IPY1" s="76"/>
      <c r="IPZ1" s="76"/>
      <c r="IQA1" s="76"/>
      <c r="IQB1" s="76"/>
      <c r="IQC1" s="76"/>
      <c r="IQD1" s="76"/>
      <c r="IQE1" s="76"/>
      <c r="IQF1" s="76"/>
      <c r="IQG1" s="76"/>
      <c r="IQH1" s="76"/>
      <c r="IQI1" s="76"/>
      <c r="IQJ1" s="76"/>
      <c r="IQK1" s="76"/>
      <c r="IQL1" s="76"/>
      <c r="IQM1" s="76"/>
      <c r="IQN1" s="76"/>
      <c r="IQO1" s="76"/>
      <c r="IQP1" s="76"/>
      <c r="IQQ1" s="76"/>
      <c r="IQR1" s="76"/>
      <c r="IQS1" s="76"/>
      <c r="IQT1" s="76"/>
      <c r="IQU1" s="76"/>
      <c r="IQV1" s="76"/>
      <c r="IQW1" s="76"/>
      <c r="IQX1" s="76"/>
      <c r="IQY1" s="76"/>
      <c r="IQZ1" s="76"/>
      <c r="IRA1" s="76"/>
      <c r="IRB1" s="76"/>
      <c r="IRC1" s="76"/>
      <c r="IRD1" s="76"/>
      <c r="IRE1" s="76"/>
      <c r="IRF1" s="76"/>
      <c r="IRG1" s="76"/>
      <c r="IRH1" s="76"/>
      <c r="IRI1" s="76"/>
      <c r="IRJ1" s="76"/>
      <c r="IRK1" s="76"/>
      <c r="IRL1" s="76"/>
      <c r="IRM1" s="76"/>
      <c r="IRN1" s="76"/>
      <c r="IRO1" s="76"/>
      <c r="IRP1" s="76"/>
      <c r="IRQ1" s="76"/>
      <c r="IRR1" s="76"/>
      <c r="IRS1" s="76"/>
      <c r="IRT1" s="76"/>
      <c r="IRU1" s="76"/>
      <c r="IRV1" s="76"/>
      <c r="IRW1" s="76"/>
      <c r="IRX1" s="76"/>
      <c r="IRY1" s="76"/>
      <c r="IRZ1" s="76"/>
      <c r="ISA1" s="76"/>
      <c r="ISB1" s="76"/>
      <c r="ISC1" s="76"/>
      <c r="ISD1" s="76"/>
      <c r="ISE1" s="76"/>
      <c r="ISF1" s="76"/>
      <c r="ISG1" s="76"/>
      <c r="ISH1" s="76"/>
      <c r="ISI1" s="76"/>
      <c r="ISJ1" s="76"/>
      <c r="ISK1" s="76"/>
      <c r="ISL1" s="76"/>
      <c r="ISM1" s="76"/>
      <c r="ISN1" s="76"/>
      <c r="ISO1" s="76"/>
      <c r="ISP1" s="76"/>
      <c r="ISQ1" s="76"/>
      <c r="ISR1" s="76"/>
      <c r="ISS1" s="76"/>
      <c r="IST1" s="76"/>
      <c r="ISU1" s="76"/>
      <c r="ISV1" s="76"/>
      <c r="ISW1" s="76"/>
      <c r="ISX1" s="76"/>
      <c r="ISY1" s="76"/>
      <c r="ISZ1" s="76"/>
      <c r="ITA1" s="76"/>
      <c r="ITB1" s="76"/>
      <c r="ITC1" s="76"/>
      <c r="ITD1" s="76"/>
      <c r="ITE1" s="76"/>
      <c r="ITF1" s="76"/>
      <c r="ITG1" s="76"/>
      <c r="ITH1" s="76"/>
      <c r="ITI1" s="76"/>
      <c r="ITJ1" s="76"/>
      <c r="ITK1" s="76"/>
      <c r="ITL1" s="76"/>
      <c r="ITM1" s="76"/>
      <c r="ITN1" s="76"/>
      <c r="ITO1" s="76"/>
      <c r="ITP1" s="76"/>
      <c r="ITQ1" s="76"/>
      <c r="ITR1" s="76"/>
      <c r="ITS1" s="76"/>
      <c r="ITT1" s="76"/>
      <c r="ITU1" s="76"/>
      <c r="ITV1" s="76"/>
      <c r="ITW1" s="76"/>
      <c r="ITX1" s="76"/>
      <c r="ITY1" s="76"/>
      <c r="ITZ1" s="76"/>
      <c r="IUA1" s="76"/>
      <c r="IUB1" s="76"/>
      <c r="IUC1" s="76"/>
      <c r="IUD1" s="76"/>
      <c r="IUE1" s="76"/>
      <c r="IUF1" s="76"/>
      <c r="IUG1" s="76"/>
      <c r="IUH1" s="76"/>
      <c r="IUI1" s="76"/>
      <c r="IUJ1" s="76"/>
      <c r="IUK1" s="76"/>
      <c r="IUL1" s="76"/>
      <c r="IUM1" s="76"/>
      <c r="IUN1" s="76"/>
      <c r="IUO1" s="76"/>
      <c r="IUP1" s="76"/>
      <c r="IUQ1" s="76"/>
      <c r="IUR1" s="76"/>
      <c r="IUS1" s="76"/>
      <c r="IUT1" s="76"/>
      <c r="IUU1" s="76"/>
      <c r="IUV1" s="76"/>
      <c r="IUW1" s="76"/>
      <c r="IUX1" s="76"/>
      <c r="IUY1" s="76"/>
      <c r="IUZ1" s="76"/>
      <c r="IVA1" s="76"/>
      <c r="IVB1" s="76"/>
      <c r="IVC1" s="76"/>
      <c r="IVD1" s="76"/>
      <c r="IVE1" s="76"/>
      <c r="IVF1" s="76"/>
      <c r="IVG1" s="76"/>
      <c r="IVH1" s="76"/>
      <c r="IVI1" s="76"/>
      <c r="IVJ1" s="76"/>
      <c r="IVK1" s="76"/>
      <c r="IVL1" s="76"/>
      <c r="IVM1" s="76"/>
      <c r="IVN1" s="76"/>
      <c r="IVO1" s="76"/>
      <c r="IVP1" s="76"/>
      <c r="IVQ1" s="76"/>
      <c r="IVR1" s="76"/>
      <c r="IVS1" s="76"/>
      <c r="IVT1" s="76"/>
      <c r="IVU1" s="76"/>
      <c r="IVV1" s="76"/>
      <c r="IVW1" s="76"/>
      <c r="IVX1" s="76"/>
      <c r="IVY1" s="76"/>
      <c r="IVZ1" s="76"/>
      <c r="IWA1" s="76"/>
      <c r="IWB1" s="76"/>
      <c r="IWC1" s="76"/>
      <c r="IWD1" s="76"/>
      <c r="IWE1" s="76"/>
      <c r="IWF1" s="76"/>
      <c r="IWG1" s="76"/>
      <c r="IWH1" s="76"/>
      <c r="IWI1" s="76"/>
      <c r="IWJ1" s="76"/>
      <c r="IWK1" s="76"/>
      <c r="IWL1" s="76"/>
      <c r="IWM1" s="76"/>
      <c r="IWN1" s="76"/>
      <c r="IWO1" s="76"/>
      <c r="IWP1" s="76"/>
      <c r="IWQ1" s="76"/>
      <c r="IWR1" s="76"/>
      <c r="IWS1" s="76"/>
      <c r="IWT1" s="76"/>
      <c r="IWU1" s="76"/>
      <c r="IWV1" s="76"/>
      <c r="IWW1" s="76"/>
      <c r="IWX1" s="76"/>
      <c r="IWY1" s="76"/>
      <c r="IWZ1" s="76"/>
      <c r="IXA1" s="76"/>
      <c r="IXB1" s="76"/>
      <c r="IXC1" s="76"/>
      <c r="IXD1" s="76"/>
      <c r="IXE1" s="76"/>
      <c r="IXF1" s="76"/>
      <c r="IXG1" s="76"/>
      <c r="IXH1" s="76"/>
      <c r="IXI1" s="76"/>
      <c r="IXJ1" s="76"/>
      <c r="IXK1" s="76"/>
      <c r="IXL1" s="76"/>
      <c r="IXM1" s="76"/>
      <c r="IXN1" s="76"/>
      <c r="IXO1" s="76"/>
      <c r="IXP1" s="76"/>
      <c r="IXQ1" s="76"/>
      <c r="IXR1" s="76"/>
      <c r="IXS1" s="76"/>
      <c r="IXT1" s="76"/>
      <c r="IXU1" s="76"/>
      <c r="IXV1" s="76"/>
      <c r="IXW1" s="76"/>
      <c r="IXX1" s="76"/>
      <c r="IXY1" s="76"/>
      <c r="IXZ1" s="76"/>
      <c r="IYA1" s="76"/>
      <c r="IYB1" s="76"/>
      <c r="IYC1" s="76"/>
      <c r="IYD1" s="76"/>
      <c r="IYE1" s="76"/>
      <c r="IYF1" s="76"/>
      <c r="IYG1" s="76"/>
      <c r="IYH1" s="76"/>
      <c r="IYI1" s="76"/>
      <c r="IYJ1" s="76"/>
      <c r="IYK1" s="76"/>
      <c r="IYL1" s="76"/>
      <c r="IYM1" s="76"/>
      <c r="IYN1" s="76"/>
      <c r="IYO1" s="76"/>
      <c r="IYP1" s="76"/>
      <c r="IYQ1" s="76"/>
      <c r="IYR1" s="76"/>
      <c r="IYS1" s="76"/>
      <c r="IYT1" s="76"/>
      <c r="IYU1" s="76"/>
      <c r="IYV1" s="76"/>
      <c r="IYW1" s="76"/>
      <c r="IYX1" s="76"/>
      <c r="IYY1" s="76"/>
      <c r="IYZ1" s="76"/>
      <c r="IZA1" s="76"/>
      <c r="IZB1" s="76"/>
      <c r="IZC1" s="76"/>
      <c r="IZD1" s="76"/>
      <c r="IZE1" s="76"/>
      <c r="IZF1" s="76"/>
      <c r="IZG1" s="76"/>
      <c r="IZH1" s="76"/>
      <c r="IZI1" s="76"/>
      <c r="IZJ1" s="76"/>
      <c r="IZK1" s="76"/>
      <c r="IZL1" s="76"/>
      <c r="IZM1" s="76"/>
      <c r="IZN1" s="76"/>
      <c r="IZO1" s="76"/>
      <c r="IZP1" s="76"/>
      <c r="IZQ1" s="76"/>
      <c r="IZR1" s="76"/>
      <c r="IZS1" s="76"/>
      <c r="IZT1" s="76"/>
      <c r="IZU1" s="76"/>
      <c r="IZV1" s="76"/>
      <c r="IZW1" s="76"/>
      <c r="IZX1" s="76"/>
      <c r="IZY1" s="76"/>
      <c r="IZZ1" s="76"/>
      <c r="JAA1" s="76"/>
      <c r="JAB1" s="76"/>
      <c r="JAC1" s="76"/>
      <c r="JAD1" s="76"/>
      <c r="JAE1" s="76"/>
      <c r="JAF1" s="76"/>
      <c r="JAG1" s="76"/>
      <c r="JAH1" s="76"/>
      <c r="JAI1" s="76"/>
      <c r="JAJ1" s="76"/>
      <c r="JAK1" s="76"/>
      <c r="JAL1" s="76"/>
      <c r="JAM1" s="76"/>
      <c r="JAN1" s="76"/>
      <c r="JAO1" s="76"/>
      <c r="JAP1" s="76"/>
      <c r="JAQ1" s="76"/>
      <c r="JAR1" s="76"/>
      <c r="JAS1" s="76"/>
      <c r="JAT1" s="76"/>
      <c r="JAU1" s="76"/>
      <c r="JAV1" s="76"/>
      <c r="JAW1" s="76"/>
      <c r="JAX1" s="76"/>
      <c r="JAY1" s="76"/>
      <c r="JAZ1" s="76"/>
      <c r="JBA1" s="76"/>
      <c r="JBB1" s="76"/>
      <c r="JBC1" s="76"/>
      <c r="JBD1" s="76"/>
      <c r="JBE1" s="76"/>
      <c r="JBF1" s="76"/>
      <c r="JBG1" s="76"/>
      <c r="JBH1" s="76"/>
      <c r="JBI1" s="76"/>
      <c r="JBJ1" s="76"/>
      <c r="JBK1" s="76"/>
      <c r="JBL1" s="76"/>
      <c r="JBM1" s="76"/>
      <c r="JBN1" s="76"/>
      <c r="JBO1" s="76"/>
      <c r="JBP1" s="76"/>
      <c r="JBQ1" s="76"/>
      <c r="JBR1" s="76"/>
      <c r="JBS1" s="76"/>
      <c r="JBT1" s="76"/>
      <c r="JBU1" s="76"/>
      <c r="JBV1" s="76"/>
      <c r="JBW1" s="76"/>
      <c r="JBX1" s="76"/>
      <c r="JBY1" s="76"/>
      <c r="JBZ1" s="76"/>
      <c r="JCA1" s="76"/>
      <c r="JCB1" s="76"/>
      <c r="JCC1" s="76"/>
      <c r="JCD1" s="76"/>
      <c r="JCE1" s="76"/>
      <c r="JCF1" s="76"/>
      <c r="JCG1" s="76"/>
      <c r="JCH1" s="76"/>
      <c r="JCI1" s="76"/>
      <c r="JCJ1" s="76"/>
      <c r="JCK1" s="76"/>
      <c r="JCL1" s="76"/>
      <c r="JCM1" s="76"/>
      <c r="JCN1" s="76"/>
      <c r="JCO1" s="76"/>
      <c r="JCP1" s="76"/>
      <c r="JCQ1" s="76"/>
      <c r="JCR1" s="76"/>
      <c r="JCS1" s="76"/>
      <c r="JCT1" s="76"/>
      <c r="JCU1" s="76"/>
      <c r="JCV1" s="76"/>
      <c r="JCW1" s="76"/>
      <c r="JCX1" s="76"/>
      <c r="JCY1" s="76"/>
      <c r="JCZ1" s="76"/>
      <c r="JDA1" s="76"/>
      <c r="JDB1" s="76"/>
      <c r="JDC1" s="76"/>
      <c r="JDD1" s="76"/>
      <c r="JDE1" s="76"/>
      <c r="JDF1" s="76"/>
      <c r="JDG1" s="76"/>
      <c r="JDH1" s="76"/>
      <c r="JDI1" s="76"/>
      <c r="JDJ1" s="76"/>
      <c r="JDK1" s="76"/>
      <c r="JDL1" s="76"/>
      <c r="JDM1" s="76"/>
      <c r="JDN1" s="76"/>
      <c r="JDO1" s="76"/>
      <c r="JDP1" s="76"/>
      <c r="JDQ1" s="76"/>
      <c r="JDR1" s="76"/>
      <c r="JDS1" s="76"/>
      <c r="JDT1" s="76"/>
      <c r="JDU1" s="76"/>
      <c r="JDV1" s="76"/>
      <c r="JDW1" s="76"/>
      <c r="JDX1" s="76"/>
      <c r="JDY1" s="76"/>
      <c r="JDZ1" s="76"/>
      <c r="JEA1" s="76"/>
      <c r="JEB1" s="76"/>
      <c r="JEC1" s="76"/>
      <c r="JED1" s="76"/>
      <c r="JEE1" s="76"/>
      <c r="JEF1" s="76"/>
      <c r="JEG1" s="76"/>
      <c r="JEH1" s="76"/>
      <c r="JEI1" s="76"/>
      <c r="JEJ1" s="76"/>
      <c r="JEK1" s="76"/>
      <c r="JEL1" s="76"/>
      <c r="JEM1" s="76"/>
      <c r="JEN1" s="76"/>
      <c r="JEO1" s="76"/>
      <c r="JEP1" s="76"/>
      <c r="JEQ1" s="76"/>
      <c r="JER1" s="76"/>
      <c r="JES1" s="76"/>
      <c r="JET1" s="76"/>
      <c r="JEU1" s="76"/>
      <c r="JEV1" s="76"/>
      <c r="JEW1" s="76"/>
      <c r="JEX1" s="76"/>
      <c r="JEY1" s="76"/>
      <c r="JEZ1" s="76"/>
      <c r="JFA1" s="76"/>
      <c r="JFB1" s="76"/>
      <c r="JFC1" s="76"/>
      <c r="JFD1" s="76"/>
      <c r="JFE1" s="76"/>
      <c r="JFF1" s="76"/>
      <c r="JFG1" s="76"/>
      <c r="JFH1" s="76"/>
      <c r="JFI1" s="76"/>
      <c r="JFJ1" s="76"/>
      <c r="JFK1" s="76"/>
      <c r="JFL1" s="76"/>
      <c r="JFM1" s="76"/>
      <c r="JFN1" s="76"/>
      <c r="JFO1" s="76"/>
      <c r="JFP1" s="76"/>
      <c r="JFQ1" s="76"/>
      <c r="JFR1" s="76"/>
      <c r="JFS1" s="76"/>
      <c r="JFT1" s="76"/>
      <c r="JFU1" s="76"/>
      <c r="JFV1" s="76"/>
      <c r="JFW1" s="76"/>
      <c r="JFX1" s="76"/>
      <c r="JFY1" s="76"/>
      <c r="JFZ1" s="76"/>
      <c r="JGA1" s="76"/>
      <c r="JGB1" s="76"/>
      <c r="JGC1" s="76"/>
      <c r="JGD1" s="76"/>
      <c r="JGE1" s="76"/>
      <c r="JGF1" s="76"/>
      <c r="JGG1" s="76"/>
      <c r="JGH1" s="76"/>
      <c r="JGI1" s="76"/>
      <c r="JGJ1" s="76"/>
      <c r="JGK1" s="76"/>
      <c r="JGL1" s="76"/>
      <c r="JGM1" s="76"/>
      <c r="JGN1" s="76"/>
      <c r="JGO1" s="76"/>
      <c r="JGP1" s="76"/>
      <c r="JGQ1" s="76"/>
      <c r="JGR1" s="76"/>
      <c r="JGS1" s="76"/>
      <c r="JGT1" s="76"/>
      <c r="JGU1" s="76"/>
      <c r="JGV1" s="76"/>
      <c r="JGW1" s="76"/>
      <c r="JGX1" s="76"/>
      <c r="JGY1" s="76"/>
      <c r="JGZ1" s="76"/>
      <c r="JHA1" s="76"/>
      <c r="JHB1" s="76"/>
      <c r="JHC1" s="76"/>
      <c r="JHD1" s="76"/>
      <c r="JHE1" s="76"/>
      <c r="JHF1" s="76"/>
      <c r="JHG1" s="76"/>
      <c r="JHH1" s="76"/>
      <c r="JHI1" s="76"/>
      <c r="JHJ1" s="76"/>
      <c r="JHK1" s="76"/>
      <c r="JHL1" s="76"/>
      <c r="JHM1" s="76"/>
      <c r="JHN1" s="76"/>
      <c r="JHO1" s="76"/>
      <c r="JHP1" s="76"/>
      <c r="JHQ1" s="76"/>
      <c r="JHR1" s="76"/>
      <c r="JHS1" s="76"/>
      <c r="JHT1" s="76"/>
      <c r="JHU1" s="76"/>
      <c r="JHV1" s="76"/>
      <c r="JHW1" s="76"/>
      <c r="JHX1" s="76"/>
      <c r="JHY1" s="76"/>
      <c r="JHZ1" s="76"/>
      <c r="JIA1" s="76"/>
      <c r="JIB1" s="76"/>
      <c r="JIC1" s="76"/>
      <c r="JID1" s="76"/>
      <c r="JIE1" s="76"/>
      <c r="JIF1" s="76"/>
      <c r="JIG1" s="76"/>
      <c r="JIH1" s="76"/>
      <c r="JII1" s="76"/>
      <c r="JIJ1" s="76"/>
      <c r="JIK1" s="76"/>
      <c r="JIL1" s="76"/>
      <c r="JIM1" s="76"/>
      <c r="JIN1" s="76"/>
      <c r="JIO1" s="76"/>
      <c r="JIP1" s="76"/>
      <c r="JIQ1" s="76"/>
      <c r="JIR1" s="76"/>
      <c r="JIS1" s="76"/>
      <c r="JIT1" s="76"/>
      <c r="JIU1" s="76"/>
      <c r="JIV1" s="76"/>
      <c r="JIW1" s="76"/>
      <c r="JIX1" s="76"/>
      <c r="JIY1" s="76"/>
      <c r="JIZ1" s="76"/>
      <c r="JJA1" s="76"/>
      <c r="JJB1" s="76"/>
      <c r="JJC1" s="76"/>
      <c r="JJD1" s="76"/>
      <c r="JJE1" s="76"/>
      <c r="JJF1" s="76"/>
      <c r="JJG1" s="76"/>
      <c r="JJH1" s="76"/>
      <c r="JJI1" s="76"/>
      <c r="JJJ1" s="76"/>
      <c r="JJK1" s="76"/>
      <c r="JJL1" s="76"/>
      <c r="JJM1" s="76"/>
      <c r="JJN1" s="76"/>
      <c r="JJO1" s="76"/>
      <c r="JJP1" s="76"/>
      <c r="JJQ1" s="76"/>
      <c r="JJR1" s="76"/>
      <c r="JJS1" s="76"/>
      <c r="JJT1" s="76"/>
      <c r="JJU1" s="76"/>
      <c r="JJV1" s="76"/>
      <c r="JJW1" s="76"/>
      <c r="JJX1" s="76"/>
      <c r="JJY1" s="76"/>
      <c r="JJZ1" s="76"/>
      <c r="JKA1" s="76"/>
      <c r="JKB1" s="76"/>
      <c r="JKC1" s="76"/>
      <c r="JKD1" s="76"/>
      <c r="JKE1" s="76"/>
      <c r="JKF1" s="76"/>
      <c r="JKG1" s="76"/>
      <c r="JKH1" s="76"/>
      <c r="JKI1" s="76"/>
      <c r="JKJ1" s="76"/>
      <c r="JKK1" s="76"/>
      <c r="JKL1" s="76"/>
      <c r="JKM1" s="76"/>
      <c r="JKN1" s="76"/>
      <c r="JKO1" s="76"/>
      <c r="JKP1" s="76"/>
      <c r="JKQ1" s="76"/>
      <c r="JKR1" s="76"/>
      <c r="JKS1" s="76"/>
      <c r="JKT1" s="76"/>
      <c r="JKU1" s="76"/>
      <c r="JKV1" s="76"/>
      <c r="JKW1" s="76"/>
      <c r="JKX1" s="76"/>
      <c r="JKY1" s="76"/>
      <c r="JKZ1" s="76"/>
      <c r="JLA1" s="76"/>
      <c r="JLB1" s="76"/>
      <c r="JLC1" s="76"/>
      <c r="JLD1" s="76"/>
      <c r="JLE1" s="76"/>
      <c r="JLF1" s="76"/>
      <c r="JLG1" s="76"/>
      <c r="JLH1" s="76"/>
      <c r="JLI1" s="76"/>
      <c r="JLJ1" s="76"/>
      <c r="JLK1" s="76"/>
      <c r="JLL1" s="76"/>
      <c r="JLM1" s="76"/>
      <c r="JLN1" s="76"/>
      <c r="JLO1" s="76"/>
      <c r="JLP1" s="76"/>
      <c r="JLQ1" s="76"/>
      <c r="JLR1" s="76"/>
      <c r="JLS1" s="76"/>
      <c r="JLT1" s="76"/>
      <c r="JLU1" s="76"/>
      <c r="JLV1" s="76"/>
      <c r="JLW1" s="76"/>
      <c r="JLX1" s="76"/>
      <c r="JLY1" s="76"/>
      <c r="JLZ1" s="76"/>
      <c r="JMA1" s="76"/>
      <c r="JMB1" s="76"/>
      <c r="JMC1" s="76"/>
      <c r="JMD1" s="76"/>
      <c r="JME1" s="76"/>
      <c r="JMF1" s="76"/>
      <c r="JMG1" s="76"/>
      <c r="JMH1" s="76"/>
      <c r="JMI1" s="76"/>
      <c r="JMJ1" s="76"/>
      <c r="JMK1" s="76"/>
      <c r="JML1" s="76"/>
      <c r="JMM1" s="76"/>
      <c r="JMN1" s="76"/>
      <c r="JMO1" s="76"/>
      <c r="JMP1" s="76"/>
      <c r="JMQ1" s="76"/>
      <c r="JMR1" s="76"/>
      <c r="JMS1" s="76"/>
      <c r="JMT1" s="76"/>
      <c r="JMU1" s="76"/>
      <c r="JMV1" s="76"/>
      <c r="JMW1" s="76"/>
      <c r="JMX1" s="76"/>
      <c r="JMY1" s="76"/>
      <c r="JMZ1" s="76"/>
      <c r="JNA1" s="76"/>
      <c r="JNB1" s="76"/>
      <c r="JNC1" s="76"/>
      <c r="JND1" s="76"/>
      <c r="JNE1" s="76"/>
      <c r="JNF1" s="76"/>
      <c r="JNG1" s="76"/>
      <c r="JNH1" s="76"/>
      <c r="JNI1" s="76"/>
      <c r="JNJ1" s="76"/>
      <c r="JNK1" s="76"/>
      <c r="JNL1" s="76"/>
      <c r="JNM1" s="76"/>
      <c r="JNN1" s="76"/>
      <c r="JNO1" s="76"/>
      <c r="JNP1" s="76"/>
      <c r="JNQ1" s="76"/>
      <c r="JNR1" s="76"/>
      <c r="JNS1" s="76"/>
      <c r="JNT1" s="76"/>
      <c r="JNU1" s="76"/>
      <c r="JNV1" s="76"/>
      <c r="JNW1" s="76"/>
      <c r="JNX1" s="76"/>
      <c r="JNY1" s="76"/>
      <c r="JNZ1" s="76"/>
      <c r="JOA1" s="76"/>
      <c r="JOB1" s="76"/>
      <c r="JOC1" s="76"/>
      <c r="JOD1" s="76"/>
      <c r="JOE1" s="76"/>
      <c r="JOF1" s="76"/>
      <c r="JOG1" s="76"/>
      <c r="JOH1" s="76"/>
      <c r="JOI1" s="76"/>
      <c r="JOJ1" s="76"/>
      <c r="JOK1" s="76"/>
      <c r="JOL1" s="76"/>
      <c r="JOM1" s="76"/>
      <c r="JON1" s="76"/>
      <c r="JOO1" s="76"/>
      <c r="JOP1" s="76"/>
      <c r="JOQ1" s="76"/>
      <c r="JOR1" s="76"/>
      <c r="JOS1" s="76"/>
      <c r="JOT1" s="76"/>
      <c r="JOU1" s="76"/>
      <c r="JOV1" s="76"/>
      <c r="JOW1" s="76"/>
      <c r="JOX1" s="76"/>
      <c r="JOY1" s="76"/>
      <c r="JOZ1" s="76"/>
      <c r="JPA1" s="76"/>
      <c r="JPB1" s="76"/>
      <c r="JPC1" s="76"/>
      <c r="JPD1" s="76"/>
      <c r="JPE1" s="76"/>
      <c r="JPF1" s="76"/>
      <c r="JPG1" s="76"/>
      <c r="JPH1" s="76"/>
      <c r="JPI1" s="76"/>
      <c r="JPJ1" s="76"/>
      <c r="JPK1" s="76"/>
      <c r="JPL1" s="76"/>
      <c r="JPM1" s="76"/>
      <c r="JPN1" s="76"/>
      <c r="JPO1" s="76"/>
      <c r="JPP1" s="76"/>
      <c r="JPQ1" s="76"/>
      <c r="JPR1" s="76"/>
      <c r="JPS1" s="76"/>
      <c r="JPT1" s="76"/>
      <c r="JPU1" s="76"/>
      <c r="JPV1" s="76"/>
      <c r="JPW1" s="76"/>
      <c r="JPX1" s="76"/>
      <c r="JPY1" s="76"/>
      <c r="JPZ1" s="76"/>
      <c r="JQA1" s="76"/>
      <c r="JQB1" s="76"/>
      <c r="JQC1" s="76"/>
      <c r="JQD1" s="76"/>
      <c r="JQE1" s="76"/>
      <c r="JQF1" s="76"/>
      <c r="JQG1" s="76"/>
      <c r="JQH1" s="76"/>
      <c r="JQI1" s="76"/>
      <c r="JQJ1" s="76"/>
      <c r="JQK1" s="76"/>
      <c r="JQL1" s="76"/>
      <c r="JQM1" s="76"/>
      <c r="JQN1" s="76"/>
      <c r="JQO1" s="76"/>
      <c r="JQP1" s="76"/>
      <c r="JQQ1" s="76"/>
      <c r="JQR1" s="76"/>
      <c r="JQS1" s="76"/>
      <c r="JQT1" s="76"/>
      <c r="JQU1" s="76"/>
      <c r="JQV1" s="76"/>
      <c r="JQW1" s="76"/>
      <c r="JQX1" s="76"/>
      <c r="JQY1" s="76"/>
      <c r="JQZ1" s="76"/>
      <c r="JRA1" s="76"/>
      <c r="JRB1" s="76"/>
      <c r="JRC1" s="76"/>
      <c r="JRD1" s="76"/>
      <c r="JRE1" s="76"/>
      <c r="JRF1" s="76"/>
      <c r="JRG1" s="76"/>
      <c r="JRH1" s="76"/>
      <c r="JRI1" s="76"/>
      <c r="JRJ1" s="76"/>
      <c r="JRK1" s="76"/>
      <c r="JRL1" s="76"/>
      <c r="JRM1" s="76"/>
      <c r="JRN1" s="76"/>
      <c r="JRO1" s="76"/>
      <c r="JRP1" s="76"/>
      <c r="JRQ1" s="76"/>
      <c r="JRR1" s="76"/>
      <c r="JRS1" s="76"/>
      <c r="JRT1" s="76"/>
      <c r="JRU1" s="76"/>
      <c r="JRV1" s="76"/>
      <c r="JRW1" s="76"/>
      <c r="JRX1" s="76"/>
      <c r="JRY1" s="76"/>
      <c r="JRZ1" s="76"/>
      <c r="JSA1" s="76"/>
      <c r="JSB1" s="76"/>
      <c r="JSC1" s="76"/>
      <c r="JSD1" s="76"/>
      <c r="JSE1" s="76"/>
      <c r="JSF1" s="76"/>
      <c r="JSG1" s="76"/>
      <c r="JSH1" s="76"/>
      <c r="JSI1" s="76"/>
      <c r="JSJ1" s="76"/>
      <c r="JSK1" s="76"/>
      <c r="JSL1" s="76"/>
      <c r="JSM1" s="76"/>
      <c r="JSN1" s="76"/>
      <c r="JSO1" s="76"/>
      <c r="JSP1" s="76"/>
      <c r="JSQ1" s="76"/>
      <c r="JSR1" s="76"/>
      <c r="JSS1" s="76"/>
      <c r="JST1" s="76"/>
      <c r="JSU1" s="76"/>
      <c r="JSV1" s="76"/>
      <c r="JSW1" s="76"/>
      <c r="JSX1" s="76"/>
      <c r="JSY1" s="76"/>
      <c r="JSZ1" s="76"/>
      <c r="JTA1" s="76"/>
      <c r="JTB1" s="76"/>
      <c r="JTC1" s="76"/>
      <c r="JTD1" s="76"/>
      <c r="JTE1" s="76"/>
      <c r="JTF1" s="76"/>
      <c r="JTG1" s="76"/>
      <c r="JTH1" s="76"/>
      <c r="JTI1" s="76"/>
      <c r="JTJ1" s="76"/>
      <c r="JTK1" s="76"/>
      <c r="JTL1" s="76"/>
      <c r="JTM1" s="76"/>
      <c r="JTN1" s="76"/>
      <c r="JTO1" s="76"/>
      <c r="JTP1" s="76"/>
      <c r="JTQ1" s="76"/>
      <c r="JTR1" s="76"/>
      <c r="JTS1" s="76"/>
      <c r="JTT1" s="76"/>
      <c r="JTU1" s="76"/>
      <c r="JTV1" s="76"/>
      <c r="JTW1" s="76"/>
      <c r="JTX1" s="76"/>
      <c r="JTY1" s="76"/>
      <c r="JTZ1" s="76"/>
      <c r="JUA1" s="76"/>
      <c r="JUB1" s="76"/>
      <c r="JUC1" s="76"/>
      <c r="JUD1" s="76"/>
      <c r="JUE1" s="76"/>
      <c r="JUF1" s="76"/>
      <c r="JUG1" s="76"/>
      <c r="JUH1" s="76"/>
      <c r="JUI1" s="76"/>
      <c r="JUJ1" s="76"/>
      <c r="JUK1" s="76"/>
      <c r="JUL1" s="76"/>
      <c r="JUM1" s="76"/>
      <c r="JUN1" s="76"/>
      <c r="JUO1" s="76"/>
      <c r="JUP1" s="76"/>
      <c r="JUQ1" s="76"/>
      <c r="JUR1" s="76"/>
      <c r="JUS1" s="76"/>
      <c r="JUT1" s="76"/>
      <c r="JUU1" s="76"/>
      <c r="JUV1" s="76"/>
      <c r="JUW1" s="76"/>
      <c r="JUX1" s="76"/>
      <c r="JUY1" s="76"/>
      <c r="JUZ1" s="76"/>
      <c r="JVA1" s="76"/>
      <c r="JVB1" s="76"/>
      <c r="JVC1" s="76"/>
      <c r="JVD1" s="76"/>
      <c r="JVE1" s="76"/>
      <c r="JVF1" s="76"/>
      <c r="JVG1" s="76"/>
      <c r="JVH1" s="76"/>
      <c r="JVI1" s="76"/>
      <c r="JVJ1" s="76"/>
      <c r="JVK1" s="76"/>
      <c r="JVL1" s="76"/>
      <c r="JVM1" s="76"/>
      <c r="JVN1" s="76"/>
      <c r="JVO1" s="76"/>
      <c r="JVP1" s="76"/>
      <c r="JVQ1" s="76"/>
      <c r="JVR1" s="76"/>
      <c r="JVS1" s="76"/>
      <c r="JVT1" s="76"/>
      <c r="JVU1" s="76"/>
      <c r="JVV1" s="76"/>
      <c r="JVW1" s="76"/>
      <c r="JVX1" s="76"/>
      <c r="JVY1" s="76"/>
      <c r="JVZ1" s="76"/>
      <c r="JWA1" s="76"/>
      <c r="JWB1" s="76"/>
      <c r="JWC1" s="76"/>
      <c r="JWD1" s="76"/>
      <c r="JWE1" s="76"/>
      <c r="JWF1" s="76"/>
      <c r="JWG1" s="76"/>
      <c r="JWH1" s="76"/>
      <c r="JWI1" s="76"/>
      <c r="JWJ1" s="76"/>
      <c r="JWK1" s="76"/>
      <c r="JWL1" s="76"/>
      <c r="JWM1" s="76"/>
      <c r="JWN1" s="76"/>
      <c r="JWO1" s="76"/>
      <c r="JWP1" s="76"/>
      <c r="JWQ1" s="76"/>
      <c r="JWR1" s="76"/>
      <c r="JWS1" s="76"/>
      <c r="JWT1" s="76"/>
      <c r="JWU1" s="76"/>
      <c r="JWV1" s="76"/>
      <c r="JWW1" s="76"/>
      <c r="JWX1" s="76"/>
      <c r="JWY1" s="76"/>
      <c r="JWZ1" s="76"/>
      <c r="JXA1" s="76"/>
      <c r="JXB1" s="76"/>
      <c r="JXC1" s="76"/>
      <c r="JXD1" s="76"/>
      <c r="JXE1" s="76"/>
      <c r="JXF1" s="76"/>
      <c r="JXG1" s="76"/>
      <c r="JXH1" s="76"/>
      <c r="JXI1" s="76"/>
      <c r="JXJ1" s="76"/>
      <c r="JXK1" s="76"/>
      <c r="JXL1" s="76"/>
      <c r="JXM1" s="76"/>
      <c r="JXN1" s="76"/>
      <c r="JXO1" s="76"/>
      <c r="JXP1" s="76"/>
      <c r="JXQ1" s="76"/>
      <c r="JXR1" s="76"/>
      <c r="JXS1" s="76"/>
      <c r="JXT1" s="76"/>
      <c r="JXU1" s="76"/>
      <c r="JXV1" s="76"/>
      <c r="JXW1" s="76"/>
      <c r="JXX1" s="76"/>
      <c r="JXY1" s="76"/>
      <c r="JXZ1" s="76"/>
      <c r="JYA1" s="76"/>
      <c r="JYB1" s="76"/>
      <c r="JYC1" s="76"/>
      <c r="JYD1" s="76"/>
      <c r="JYE1" s="76"/>
      <c r="JYF1" s="76"/>
      <c r="JYG1" s="76"/>
      <c r="JYH1" s="76"/>
      <c r="JYI1" s="76"/>
      <c r="JYJ1" s="76"/>
      <c r="JYK1" s="76"/>
      <c r="JYL1" s="76"/>
      <c r="JYM1" s="76"/>
      <c r="JYN1" s="76"/>
      <c r="JYO1" s="76"/>
      <c r="JYP1" s="76"/>
      <c r="JYQ1" s="76"/>
      <c r="JYR1" s="76"/>
      <c r="JYS1" s="76"/>
      <c r="JYT1" s="76"/>
      <c r="JYU1" s="76"/>
      <c r="JYV1" s="76"/>
      <c r="JYW1" s="76"/>
      <c r="JYX1" s="76"/>
      <c r="JYY1" s="76"/>
      <c r="JYZ1" s="76"/>
      <c r="JZA1" s="76"/>
      <c r="JZB1" s="76"/>
      <c r="JZC1" s="76"/>
      <c r="JZD1" s="76"/>
      <c r="JZE1" s="76"/>
      <c r="JZF1" s="76"/>
      <c r="JZG1" s="76"/>
      <c r="JZH1" s="76"/>
      <c r="JZI1" s="76"/>
      <c r="JZJ1" s="76"/>
      <c r="JZK1" s="76"/>
      <c r="JZL1" s="76"/>
      <c r="JZM1" s="76"/>
      <c r="JZN1" s="76"/>
      <c r="JZO1" s="76"/>
      <c r="JZP1" s="76"/>
      <c r="JZQ1" s="76"/>
      <c r="JZR1" s="76"/>
      <c r="JZS1" s="76"/>
      <c r="JZT1" s="76"/>
      <c r="JZU1" s="76"/>
      <c r="JZV1" s="76"/>
      <c r="JZW1" s="76"/>
      <c r="JZX1" s="76"/>
      <c r="JZY1" s="76"/>
      <c r="JZZ1" s="76"/>
      <c r="KAA1" s="76"/>
      <c r="KAB1" s="76"/>
      <c r="KAC1" s="76"/>
      <c r="KAD1" s="76"/>
      <c r="KAE1" s="76"/>
      <c r="KAF1" s="76"/>
      <c r="KAG1" s="76"/>
      <c r="KAH1" s="76"/>
      <c r="KAI1" s="76"/>
      <c r="KAJ1" s="76"/>
      <c r="KAK1" s="76"/>
      <c r="KAL1" s="76"/>
      <c r="KAM1" s="76"/>
      <c r="KAN1" s="76"/>
      <c r="KAO1" s="76"/>
      <c r="KAP1" s="76"/>
      <c r="KAQ1" s="76"/>
      <c r="KAR1" s="76"/>
      <c r="KAS1" s="76"/>
      <c r="KAT1" s="76"/>
      <c r="KAU1" s="76"/>
      <c r="KAV1" s="76"/>
      <c r="KAW1" s="76"/>
      <c r="KAX1" s="76"/>
      <c r="KAY1" s="76"/>
      <c r="KAZ1" s="76"/>
      <c r="KBA1" s="76"/>
      <c r="KBB1" s="76"/>
      <c r="KBC1" s="76"/>
      <c r="KBD1" s="76"/>
      <c r="KBE1" s="76"/>
      <c r="KBF1" s="76"/>
      <c r="KBG1" s="76"/>
      <c r="KBH1" s="76"/>
      <c r="KBI1" s="76"/>
      <c r="KBJ1" s="76"/>
      <c r="KBK1" s="76"/>
      <c r="KBL1" s="76"/>
      <c r="KBM1" s="76"/>
      <c r="KBN1" s="76"/>
      <c r="KBO1" s="76"/>
      <c r="KBP1" s="76"/>
      <c r="KBQ1" s="76"/>
      <c r="KBR1" s="76"/>
      <c r="KBS1" s="76"/>
      <c r="KBT1" s="76"/>
      <c r="KBU1" s="76"/>
      <c r="KBV1" s="76"/>
      <c r="KBW1" s="76"/>
      <c r="KBX1" s="76"/>
      <c r="KBY1" s="76"/>
      <c r="KBZ1" s="76"/>
      <c r="KCA1" s="76"/>
      <c r="KCB1" s="76"/>
      <c r="KCC1" s="76"/>
      <c r="KCD1" s="76"/>
      <c r="KCE1" s="76"/>
      <c r="KCF1" s="76"/>
      <c r="KCG1" s="76"/>
      <c r="KCH1" s="76"/>
      <c r="KCI1" s="76"/>
      <c r="KCJ1" s="76"/>
      <c r="KCK1" s="76"/>
      <c r="KCL1" s="76"/>
      <c r="KCM1" s="76"/>
      <c r="KCN1" s="76"/>
      <c r="KCO1" s="76"/>
      <c r="KCP1" s="76"/>
      <c r="KCQ1" s="76"/>
      <c r="KCR1" s="76"/>
      <c r="KCS1" s="76"/>
      <c r="KCT1" s="76"/>
      <c r="KCU1" s="76"/>
      <c r="KCV1" s="76"/>
      <c r="KCW1" s="76"/>
      <c r="KCX1" s="76"/>
      <c r="KCY1" s="76"/>
      <c r="KCZ1" s="76"/>
      <c r="KDA1" s="76"/>
      <c r="KDB1" s="76"/>
      <c r="KDC1" s="76"/>
      <c r="KDD1" s="76"/>
      <c r="KDE1" s="76"/>
      <c r="KDF1" s="76"/>
      <c r="KDG1" s="76"/>
      <c r="KDH1" s="76"/>
      <c r="KDI1" s="76"/>
      <c r="KDJ1" s="76"/>
      <c r="KDK1" s="76"/>
      <c r="KDL1" s="76"/>
      <c r="KDM1" s="76"/>
      <c r="KDN1" s="76"/>
      <c r="KDO1" s="76"/>
      <c r="KDP1" s="76"/>
      <c r="KDQ1" s="76"/>
      <c r="KDR1" s="76"/>
      <c r="KDS1" s="76"/>
      <c r="KDT1" s="76"/>
      <c r="KDU1" s="76"/>
      <c r="KDV1" s="76"/>
      <c r="KDW1" s="76"/>
      <c r="KDX1" s="76"/>
      <c r="KDY1" s="76"/>
      <c r="KDZ1" s="76"/>
      <c r="KEA1" s="76"/>
      <c r="KEB1" s="76"/>
      <c r="KEC1" s="76"/>
      <c r="KED1" s="76"/>
      <c r="KEE1" s="76"/>
      <c r="KEF1" s="76"/>
      <c r="KEG1" s="76"/>
      <c r="KEH1" s="76"/>
      <c r="KEI1" s="76"/>
      <c r="KEJ1" s="76"/>
      <c r="KEK1" s="76"/>
      <c r="KEL1" s="76"/>
      <c r="KEM1" s="76"/>
      <c r="KEN1" s="76"/>
      <c r="KEO1" s="76"/>
      <c r="KEP1" s="76"/>
      <c r="KEQ1" s="76"/>
      <c r="KER1" s="76"/>
      <c r="KES1" s="76"/>
      <c r="KET1" s="76"/>
      <c r="KEU1" s="76"/>
      <c r="KEV1" s="76"/>
      <c r="KEW1" s="76"/>
      <c r="KEX1" s="76"/>
      <c r="KEY1" s="76"/>
      <c r="KEZ1" s="76"/>
      <c r="KFA1" s="76"/>
      <c r="KFB1" s="76"/>
      <c r="KFC1" s="76"/>
      <c r="KFD1" s="76"/>
      <c r="KFE1" s="76"/>
      <c r="KFF1" s="76"/>
      <c r="KFG1" s="76"/>
      <c r="KFH1" s="76"/>
      <c r="KFI1" s="76"/>
      <c r="KFJ1" s="76"/>
      <c r="KFK1" s="76"/>
      <c r="KFL1" s="76"/>
      <c r="KFM1" s="76"/>
      <c r="KFN1" s="76"/>
      <c r="KFO1" s="76"/>
      <c r="KFP1" s="76"/>
      <c r="KFQ1" s="76"/>
      <c r="KFR1" s="76"/>
      <c r="KFS1" s="76"/>
      <c r="KFT1" s="76"/>
      <c r="KFU1" s="76"/>
      <c r="KFV1" s="76"/>
      <c r="KFW1" s="76"/>
      <c r="KFX1" s="76"/>
      <c r="KFY1" s="76"/>
      <c r="KFZ1" s="76"/>
      <c r="KGA1" s="76"/>
      <c r="KGB1" s="76"/>
      <c r="KGC1" s="76"/>
      <c r="KGD1" s="76"/>
      <c r="KGE1" s="76"/>
      <c r="KGF1" s="76"/>
      <c r="KGG1" s="76"/>
      <c r="KGH1" s="76"/>
      <c r="KGI1" s="76"/>
      <c r="KGJ1" s="76"/>
      <c r="KGK1" s="76"/>
      <c r="KGL1" s="76"/>
      <c r="KGM1" s="76"/>
      <c r="KGN1" s="76"/>
      <c r="KGO1" s="76"/>
      <c r="KGP1" s="76"/>
      <c r="KGQ1" s="76"/>
      <c r="KGR1" s="76"/>
      <c r="KGS1" s="76"/>
      <c r="KGT1" s="76"/>
      <c r="KGU1" s="76"/>
      <c r="KGV1" s="76"/>
      <c r="KGW1" s="76"/>
      <c r="KGX1" s="76"/>
      <c r="KGY1" s="76"/>
      <c r="KGZ1" s="76"/>
      <c r="KHA1" s="76"/>
      <c r="KHB1" s="76"/>
      <c r="KHC1" s="76"/>
      <c r="KHD1" s="76"/>
      <c r="KHE1" s="76"/>
      <c r="KHF1" s="76"/>
      <c r="KHG1" s="76"/>
      <c r="KHH1" s="76"/>
      <c r="KHI1" s="76"/>
      <c r="KHJ1" s="76"/>
      <c r="KHK1" s="76"/>
      <c r="KHL1" s="76"/>
      <c r="KHM1" s="76"/>
      <c r="KHN1" s="76"/>
      <c r="KHO1" s="76"/>
      <c r="KHP1" s="76"/>
      <c r="KHQ1" s="76"/>
      <c r="KHR1" s="76"/>
      <c r="KHS1" s="76"/>
      <c r="KHT1" s="76"/>
      <c r="KHU1" s="76"/>
      <c r="KHV1" s="76"/>
      <c r="KHW1" s="76"/>
      <c r="KHX1" s="76"/>
      <c r="KHY1" s="76"/>
      <c r="KHZ1" s="76"/>
      <c r="KIA1" s="76"/>
      <c r="KIB1" s="76"/>
      <c r="KIC1" s="76"/>
      <c r="KID1" s="76"/>
      <c r="KIE1" s="76"/>
      <c r="KIF1" s="76"/>
      <c r="KIG1" s="76"/>
      <c r="KIH1" s="76"/>
      <c r="KII1" s="76"/>
      <c r="KIJ1" s="76"/>
      <c r="KIK1" s="76"/>
      <c r="KIL1" s="76"/>
      <c r="KIM1" s="76"/>
      <c r="KIN1" s="76"/>
      <c r="KIO1" s="76"/>
      <c r="KIP1" s="76"/>
      <c r="KIQ1" s="76"/>
      <c r="KIR1" s="76"/>
      <c r="KIS1" s="76"/>
      <c r="KIT1" s="76"/>
      <c r="KIU1" s="76"/>
      <c r="KIV1" s="76"/>
      <c r="KIW1" s="76"/>
      <c r="KIX1" s="76"/>
      <c r="KIY1" s="76"/>
      <c r="KIZ1" s="76"/>
      <c r="KJA1" s="76"/>
      <c r="KJB1" s="76"/>
      <c r="KJC1" s="76"/>
      <c r="KJD1" s="76"/>
      <c r="KJE1" s="76"/>
      <c r="KJF1" s="76"/>
      <c r="KJG1" s="76"/>
      <c r="KJH1" s="76"/>
      <c r="KJI1" s="76"/>
      <c r="KJJ1" s="76"/>
      <c r="KJK1" s="76"/>
      <c r="KJL1" s="76"/>
      <c r="KJM1" s="76"/>
      <c r="KJN1" s="76"/>
      <c r="KJO1" s="76"/>
      <c r="KJP1" s="76"/>
      <c r="KJQ1" s="76"/>
      <c r="KJR1" s="76"/>
      <c r="KJS1" s="76"/>
      <c r="KJT1" s="76"/>
      <c r="KJU1" s="76"/>
      <c r="KJV1" s="76"/>
      <c r="KJW1" s="76"/>
      <c r="KJX1" s="76"/>
      <c r="KJY1" s="76"/>
      <c r="KJZ1" s="76"/>
      <c r="KKA1" s="76"/>
      <c r="KKB1" s="76"/>
      <c r="KKC1" s="76"/>
      <c r="KKD1" s="76"/>
      <c r="KKE1" s="76"/>
      <c r="KKF1" s="76"/>
      <c r="KKG1" s="76"/>
      <c r="KKH1" s="76"/>
      <c r="KKI1" s="76"/>
      <c r="KKJ1" s="76"/>
      <c r="KKK1" s="76"/>
      <c r="KKL1" s="76"/>
      <c r="KKM1" s="76"/>
      <c r="KKN1" s="76"/>
      <c r="KKO1" s="76"/>
      <c r="KKP1" s="76"/>
      <c r="KKQ1" s="76"/>
      <c r="KKR1" s="76"/>
      <c r="KKS1" s="76"/>
      <c r="KKT1" s="76"/>
      <c r="KKU1" s="76"/>
      <c r="KKV1" s="76"/>
      <c r="KKW1" s="76"/>
      <c r="KKX1" s="76"/>
      <c r="KKY1" s="76"/>
      <c r="KKZ1" s="76"/>
      <c r="KLA1" s="76"/>
      <c r="KLB1" s="76"/>
      <c r="KLC1" s="76"/>
      <c r="KLD1" s="76"/>
      <c r="KLE1" s="76"/>
      <c r="KLF1" s="76"/>
      <c r="KLG1" s="76"/>
      <c r="KLH1" s="76"/>
      <c r="KLI1" s="76"/>
      <c r="KLJ1" s="76"/>
      <c r="KLK1" s="76"/>
      <c r="KLL1" s="76"/>
      <c r="KLM1" s="76"/>
      <c r="KLN1" s="76"/>
      <c r="KLO1" s="76"/>
      <c r="KLP1" s="76"/>
      <c r="KLQ1" s="76"/>
      <c r="KLR1" s="76"/>
      <c r="KLS1" s="76"/>
      <c r="KLT1" s="76"/>
      <c r="KLU1" s="76"/>
      <c r="KLV1" s="76"/>
      <c r="KLW1" s="76"/>
      <c r="KLX1" s="76"/>
      <c r="KLY1" s="76"/>
      <c r="KLZ1" s="76"/>
      <c r="KMA1" s="76"/>
      <c r="KMB1" s="76"/>
      <c r="KMC1" s="76"/>
      <c r="KMD1" s="76"/>
      <c r="KME1" s="76"/>
      <c r="KMF1" s="76"/>
      <c r="KMG1" s="76"/>
      <c r="KMH1" s="76"/>
      <c r="KMI1" s="76"/>
      <c r="KMJ1" s="76"/>
      <c r="KMK1" s="76"/>
      <c r="KML1" s="76"/>
      <c r="KMM1" s="76"/>
      <c r="KMN1" s="76"/>
      <c r="KMO1" s="76"/>
      <c r="KMP1" s="76"/>
      <c r="KMQ1" s="76"/>
      <c r="KMR1" s="76"/>
      <c r="KMS1" s="76"/>
      <c r="KMT1" s="76"/>
      <c r="KMU1" s="76"/>
      <c r="KMV1" s="76"/>
      <c r="KMW1" s="76"/>
      <c r="KMX1" s="76"/>
      <c r="KMY1" s="76"/>
      <c r="KMZ1" s="76"/>
      <c r="KNA1" s="76"/>
      <c r="KNB1" s="76"/>
      <c r="KNC1" s="76"/>
      <c r="KND1" s="76"/>
      <c r="KNE1" s="76"/>
      <c r="KNF1" s="76"/>
      <c r="KNG1" s="76"/>
      <c r="KNH1" s="76"/>
      <c r="KNI1" s="76"/>
      <c r="KNJ1" s="76"/>
      <c r="KNK1" s="76"/>
      <c r="KNL1" s="76"/>
      <c r="KNM1" s="76"/>
      <c r="KNN1" s="76"/>
      <c r="KNO1" s="76"/>
      <c r="KNP1" s="76"/>
      <c r="KNQ1" s="76"/>
      <c r="KNR1" s="76"/>
      <c r="KNS1" s="76"/>
      <c r="KNT1" s="76"/>
      <c r="KNU1" s="76"/>
      <c r="KNV1" s="76"/>
      <c r="KNW1" s="76"/>
      <c r="KNX1" s="76"/>
      <c r="KNY1" s="76"/>
      <c r="KNZ1" s="76"/>
      <c r="KOA1" s="76"/>
      <c r="KOB1" s="76"/>
      <c r="KOC1" s="76"/>
      <c r="KOD1" s="76"/>
      <c r="KOE1" s="76"/>
      <c r="KOF1" s="76"/>
      <c r="KOG1" s="76"/>
      <c r="KOH1" s="76"/>
      <c r="KOI1" s="76"/>
      <c r="KOJ1" s="76"/>
      <c r="KOK1" s="76"/>
      <c r="KOL1" s="76"/>
      <c r="KOM1" s="76"/>
      <c r="KON1" s="76"/>
      <c r="KOO1" s="76"/>
      <c r="KOP1" s="76"/>
      <c r="KOQ1" s="76"/>
      <c r="KOR1" s="76"/>
      <c r="KOS1" s="76"/>
      <c r="KOT1" s="76"/>
      <c r="KOU1" s="76"/>
      <c r="KOV1" s="76"/>
      <c r="KOW1" s="76"/>
      <c r="KOX1" s="76"/>
      <c r="KOY1" s="76"/>
      <c r="KOZ1" s="76"/>
      <c r="KPA1" s="76"/>
      <c r="KPB1" s="76"/>
      <c r="KPC1" s="76"/>
      <c r="KPD1" s="76"/>
      <c r="KPE1" s="76"/>
      <c r="KPF1" s="76"/>
      <c r="KPG1" s="76"/>
      <c r="KPH1" s="76"/>
      <c r="KPI1" s="76"/>
      <c r="KPJ1" s="76"/>
      <c r="KPK1" s="76"/>
      <c r="KPL1" s="76"/>
      <c r="KPM1" s="76"/>
      <c r="KPN1" s="76"/>
      <c r="KPO1" s="76"/>
      <c r="KPP1" s="76"/>
      <c r="KPQ1" s="76"/>
      <c r="KPR1" s="76"/>
      <c r="KPS1" s="76"/>
      <c r="KPT1" s="76"/>
      <c r="KPU1" s="76"/>
      <c r="KPV1" s="76"/>
      <c r="KPW1" s="76"/>
      <c r="KPX1" s="76"/>
      <c r="KPY1" s="76"/>
      <c r="KPZ1" s="76"/>
      <c r="KQA1" s="76"/>
      <c r="KQB1" s="76"/>
      <c r="KQC1" s="76"/>
      <c r="KQD1" s="76"/>
      <c r="KQE1" s="76"/>
      <c r="KQF1" s="76"/>
      <c r="KQG1" s="76"/>
      <c r="KQH1" s="76"/>
      <c r="KQI1" s="76"/>
      <c r="KQJ1" s="76"/>
      <c r="KQK1" s="76"/>
      <c r="KQL1" s="76"/>
      <c r="KQM1" s="76"/>
      <c r="KQN1" s="76"/>
      <c r="KQO1" s="76"/>
      <c r="KQP1" s="76"/>
      <c r="KQQ1" s="76"/>
      <c r="KQR1" s="76"/>
      <c r="KQS1" s="76"/>
      <c r="KQT1" s="76"/>
      <c r="KQU1" s="76"/>
      <c r="KQV1" s="76"/>
      <c r="KQW1" s="76"/>
      <c r="KQX1" s="76"/>
      <c r="KQY1" s="76"/>
      <c r="KQZ1" s="76"/>
      <c r="KRA1" s="76"/>
      <c r="KRB1" s="76"/>
      <c r="KRC1" s="76"/>
      <c r="KRD1" s="76"/>
      <c r="KRE1" s="76"/>
      <c r="KRF1" s="76"/>
      <c r="KRG1" s="76"/>
      <c r="KRH1" s="76"/>
      <c r="KRI1" s="76"/>
      <c r="KRJ1" s="76"/>
      <c r="KRK1" s="76"/>
      <c r="KRL1" s="76"/>
      <c r="KRM1" s="76"/>
      <c r="KRN1" s="76"/>
      <c r="KRO1" s="76"/>
      <c r="KRP1" s="76"/>
      <c r="KRQ1" s="76"/>
      <c r="KRR1" s="76"/>
      <c r="KRS1" s="76"/>
      <c r="KRT1" s="76"/>
      <c r="KRU1" s="76"/>
      <c r="KRV1" s="76"/>
      <c r="KRW1" s="76"/>
      <c r="KRX1" s="76"/>
      <c r="KRY1" s="76"/>
      <c r="KRZ1" s="76"/>
      <c r="KSA1" s="76"/>
      <c r="KSB1" s="76"/>
      <c r="KSC1" s="76"/>
      <c r="KSD1" s="76"/>
      <c r="KSE1" s="76"/>
      <c r="KSF1" s="76"/>
      <c r="KSG1" s="76"/>
      <c r="KSH1" s="76"/>
      <c r="KSI1" s="76"/>
      <c r="KSJ1" s="76"/>
      <c r="KSK1" s="76"/>
      <c r="KSL1" s="76"/>
      <c r="KSM1" s="76"/>
      <c r="KSN1" s="76"/>
      <c r="KSO1" s="76"/>
      <c r="KSP1" s="76"/>
      <c r="KSQ1" s="76"/>
      <c r="KSR1" s="76"/>
      <c r="KSS1" s="76"/>
      <c r="KST1" s="76"/>
      <c r="KSU1" s="76"/>
      <c r="KSV1" s="76"/>
      <c r="KSW1" s="76"/>
      <c r="KSX1" s="76"/>
      <c r="KSY1" s="76"/>
      <c r="KSZ1" s="76"/>
      <c r="KTA1" s="76"/>
      <c r="KTB1" s="76"/>
      <c r="KTC1" s="76"/>
      <c r="KTD1" s="76"/>
      <c r="KTE1" s="76"/>
      <c r="KTF1" s="76"/>
      <c r="KTG1" s="76"/>
      <c r="KTH1" s="76"/>
      <c r="KTI1" s="76"/>
      <c r="KTJ1" s="76"/>
      <c r="KTK1" s="76"/>
      <c r="KTL1" s="76"/>
      <c r="KTM1" s="76"/>
      <c r="KTN1" s="76"/>
      <c r="KTO1" s="76"/>
      <c r="KTP1" s="76"/>
      <c r="KTQ1" s="76"/>
      <c r="KTR1" s="76"/>
      <c r="KTS1" s="76"/>
      <c r="KTT1" s="76"/>
      <c r="KTU1" s="76"/>
      <c r="KTV1" s="76"/>
      <c r="KTW1" s="76"/>
      <c r="KTX1" s="76"/>
      <c r="KTY1" s="76"/>
      <c r="KTZ1" s="76"/>
      <c r="KUA1" s="76"/>
      <c r="KUB1" s="76"/>
      <c r="KUC1" s="76"/>
      <c r="KUD1" s="76"/>
      <c r="KUE1" s="76"/>
      <c r="KUF1" s="76"/>
      <c r="KUG1" s="76"/>
      <c r="KUH1" s="76"/>
      <c r="KUI1" s="76"/>
      <c r="KUJ1" s="76"/>
      <c r="KUK1" s="76"/>
      <c r="KUL1" s="76"/>
      <c r="KUM1" s="76"/>
      <c r="KUN1" s="76"/>
      <c r="KUO1" s="76"/>
      <c r="KUP1" s="76"/>
      <c r="KUQ1" s="76"/>
      <c r="KUR1" s="76"/>
      <c r="KUS1" s="76"/>
      <c r="KUT1" s="76"/>
      <c r="KUU1" s="76"/>
      <c r="KUV1" s="76"/>
      <c r="KUW1" s="76"/>
      <c r="KUX1" s="76"/>
      <c r="KUY1" s="76"/>
      <c r="KUZ1" s="76"/>
      <c r="KVA1" s="76"/>
      <c r="KVB1" s="76"/>
      <c r="KVC1" s="76"/>
      <c r="KVD1" s="76"/>
      <c r="KVE1" s="76"/>
      <c r="KVF1" s="76"/>
      <c r="KVG1" s="76"/>
      <c r="KVH1" s="76"/>
      <c r="KVI1" s="76"/>
      <c r="KVJ1" s="76"/>
      <c r="KVK1" s="76"/>
      <c r="KVL1" s="76"/>
      <c r="KVM1" s="76"/>
      <c r="KVN1" s="76"/>
      <c r="KVO1" s="76"/>
      <c r="KVP1" s="76"/>
      <c r="KVQ1" s="76"/>
      <c r="KVR1" s="76"/>
      <c r="KVS1" s="76"/>
      <c r="KVT1" s="76"/>
      <c r="KVU1" s="76"/>
      <c r="KVV1" s="76"/>
      <c r="KVW1" s="76"/>
      <c r="KVX1" s="76"/>
      <c r="KVY1" s="76"/>
      <c r="KVZ1" s="76"/>
      <c r="KWA1" s="76"/>
      <c r="KWB1" s="76"/>
      <c r="KWC1" s="76"/>
      <c r="KWD1" s="76"/>
      <c r="KWE1" s="76"/>
      <c r="KWF1" s="76"/>
      <c r="KWG1" s="76"/>
      <c r="KWH1" s="76"/>
      <c r="KWI1" s="76"/>
      <c r="KWJ1" s="76"/>
      <c r="KWK1" s="76"/>
      <c r="KWL1" s="76"/>
      <c r="KWM1" s="76"/>
      <c r="KWN1" s="76"/>
      <c r="KWO1" s="76"/>
      <c r="KWP1" s="76"/>
      <c r="KWQ1" s="76"/>
      <c r="KWR1" s="76"/>
      <c r="KWS1" s="76"/>
      <c r="KWT1" s="76"/>
      <c r="KWU1" s="76"/>
      <c r="KWV1" s="76"/>
      <c r="KWW1" s="76"/>
      <c r="KWX1" s="76"/>
      <c r="KWY1" s="76"/>
      <c r="KWZ1" s="76"/>
      <c r="KXA1" s="76"/>
      <c r="KXB1" s="76"/>
      <c r="KXC1" s="76"/>
      <c r="KXD1" s="76"/>
      <c r="KXE1" s="76"/>
      <c r="KXF1" s="76"/>
      <c r="KXG1" s="76"/>
      <c r="KXH1" s="76"/>
      <c r="KXI1" s="76"/>
      <c r="KXJ1" s="76"/>
      <c r="KXK1" s="76"/>
      <c r="KXL1" s="76"/>
      <c r="KXM1" s="76"/>
      <c r="KXN1" s="76"/>
      <c r="KXO1" s="76"/>
      <c r="KXP1" s="76"/>
      <c r="KXQ1" s="76"/>
      <c r="KXR1" s="76"/>
      <c r="KXS1" s="76"/>
      <c r="KXT1" s="76"/>
      <c r="KXU1" s="76"/>
      <c r="KXV1" s="76"/>
      <c r="KXW1" s="76"/>
      <c r="KXX1" s="76"/>
      <c r="KXY1" s="76"/>
      <c r="KXZ1" s="76"/>
      <c r="KYA1" s="76"/>
      <c r="KYB1" s="76"/>
      <c r="KYC1" s="76"/>
      <c r="KYD1" s="76"/>
      <c r="KYE1" s="76"/>
      <c r="KYF1" s="76"/>
      <c r="KYG1" s="76"/>
      <c r="KYH1" s="76"/>
      <c r="KYI1" s="76"/>
      <c r="KYJ1" s="76"/>
      <c r="KYK1" s="76"/>
      <c r="KYL1" s="76"/>
      <c r="KYM1" s="76"/>
      <c r="KYN1" s="76"/>
      <c r="KYO1" s="76"/>
      <c r="KYP1" s="76"/>
      <c r="KYQ1" s="76"/>
      <c r="KYR1" s="76"/>
      <c r="KYS1" s="76"/>
      <c r="KYT1" s="76"/>
      <c r="KYU1" s="76"/>
      <c r="KYV1" s="76"/>
      <c r="KYW1" s="76"/>
      <c r="KYX1" s="76"/>
      <c r="KYY1" s="76"/>
      <c r="KYZ1" s="76"/>
      <c r="KZA1" s="76"/>
      <c r="KZB1" s="76"/>
      <c r="KZC1" s="76"/>
      <c r="KZD1" s="76"/>
      <c r="KZE1" s="76"/>
      <c r="KZF1" s="76"/>
      <c r="KZG1" s="76"/>
      <c r="KZH1" s="76"/>
      <c r="KZI1" s="76"/>
      <c r="KZJ1" s="76"/>
      <c r="KZK1" s="76"/>
      <c r="KZL1" s="76"/>
      <c r="KZM1" s="76"/>
      <c r="KZN1" s="76"/>
      <c r="KZO1" s="76"/>
      <c r="KZP1" s="76"/>
      <c r="KZQ1" s="76"/>
      <c r="KZR1" s="76"/>
      <c r="KZS1" s="76"/>
      <c r="KZT1" s="76"/>
      <c r="KZU1" s="76"/>
      <c r="KZV1" s="76"/>
      <c r="KZW1" s="76"/>
      <c r="KZX1" s="76"/>
      <c r="KZY1" s="76"/>
      <c r="KZZ1" s="76"/>
      <c r="LAA1" s="76"/>
      <c r="LAB1" s="76"/>
      <c r="LAC1" s="76"/>
      <c r="LAD1" s="76"/>
      <c r="LAE1" s="76"/>
      <c r="LAF1" s="76"/>
      <c r="LAG1" s="76"/>
      <c r="LAH1" s="76"/>
      <c r="LAI1" s="76"/>
      <c r="LAJ1" s="76"/>
      <c r="LAK1" s="76"/>
      <c r="LAL1" s="76"/>
      <c r="LAM1" s="76"/>
      <c r="LAN1" s="76"/>
      <c r="LAO1" s="76"/>
      <c r="LAP1" s="76"/>
      <c r="LAQ1" s="76"/>
      <c r="LAR1" s="76"/>
      <c r="LAS1" s="76"/>
      <c r="LAT1" s="76"/>
      <c r="LAU1" s="76"/>
      <c r="LAV1" s="76"/>
      <c r="LAW1" s="76"/>
      <c r="LAX1" s="76"/>
      <c r="LAY1" s="76"/>
      <c r="LAZ1" s="76"/>
      <c r="LBA1" s="76"/>
      <c r="LBB1" s="76"/>
      <c r="LBC1" s="76"/>
      <c r="LBD1" s="76"/>
      <c r="LBE1" s="76"/>
      <c r="LBF1" s="76"/>
      <c r="LBG1" s="76"/>
      <c r="LBH1" s="76"/>
      <c r="LBI1" s="76"/>
      <c r="LBJ1" s="76"/>
      <c r="LBK1" s="76"/>
      <c r="LBL1" s="76"/>
      <c r="LBM1" s="76"/>
      <c r="LBN1" s="76"/>
      <c r="LBO1" s="76"/>
      <c r="LBP1" s="76"/>
      <c r="LBQ1" s="76"/>
      <c r="LBR1" s="76"/>
      <c r="LBS1" s="76"/>
      <c r="LBT1" s="76"/>
      <c r="LBU1" s="76"/>
      <c r="LBV1" s="76"/>
      <c r="LBW1" s="76"/>
      <c r="LBX1" s="76"/>
      <c r="LBY1" s="76"/>
      <c r="LBZ1" s="76"/>
      <c r="LCA1" s="76"/>
      <c r="LCB1" s="76"/>
      <c r="LCC1" s="76"/>
      <c r="LCD1" s="76"/>
      <c r="LCE1" s="76"/>
      <c r="LCF1" s="76"/>
      <c r="LCG1" s="76"/>
      <c r="LCH1" s="76"/>
      <c r="LCI1" s="76"/>
      <c r="LCJ1" s="76"/>
      <c r="LCK1" s="76"/>
      <c r="LCL1" s="76"/>
      <c r="LCM1" s="76"/>
      <c r="LCN1" s="76"/>
      <c r="LCO1" s="76"/>
      <c r="LCP1" s="76"/>
      <c r="LCQ1" s="76"/>
      <c r="LCR1" s="76"/>
      <c r="LCS1" s="76"/>
      <c r="LCT1" s="76"/>
      <c r="LCU1" s="76"/>
      <c r="LCV1" s="76"/>
      <c r="LCW1" s="76"/>
      <c r="LCX1" s="76"/>
      <c r="LCY1" s="76"/>
      <c r="LCZ1" s="76"/>
      <c r="LDA1" s="76"/>
      <c r="LDB1" s="76"/>
      <c r="LDC1" s="76"/>
      <c r="LDD1" s="76"/>
      <c r="LDE1" s="76"/>
      <c r="LDF1" s="76"/>
      <c r="LDG1" s="76"/>
      <c r="LDH1" s="76"/>
      <c r="LDI1" s="76"/>
      <c r="LDJ1" s="76"/>
      <c r="LDK1" s="76"/>
      <c r="LDL1" s="76"/>
      <c r="LDM1" s="76"/>
      <c r="LDN1" s="76"/>
      <c r="LDO1" s="76"/>
      <c r="LDP1" s="76"/>
      <c r="LDQ1" s="76"/>
      <c r="LDR1" s="76"/>
      <c r="LDS1" s="76"/>
      <c r="LDT1" s="76"/>
      <c r="LDU1" s="76"/>
      <c r="LDV1" s="76"/>
      <c r="LDW1" s="76"/>
      <c r="LDX1" s="76"/>
      <c r="LDY1" s="76"/>
      <c r="LDZ1" s="76"/>
      <c r="LEA1" s="76"/>
      <c r="LEB1" s="76"/>
      <c r="LEC1" s="76"/>
      <c r="LED1" s="76"/>
      <c r="LEE1" s="76"/>
      <c r="LEF1" s="76"/>
      <c r="LEG1" s="76"/>
      <c r="LEH1" s="76"/>
      <c r="LEI1" s="76"/>
      <c r="LEJ1" s="76"/>
      <c r="LEK1" s="76"/>
      <c r="LEL1" s="76"/>
      <c r="LEM1" s="76"/>
      <c r="LEN1" s="76"/>
      <c r="LEO1" s="76"/>
      <c r="LEP1" s="76"/>
      <c r="LEQ1" s="76"/>
      <c r="LER1" s="76"/>
      <c r="LES1" s="76"/>
      <c r="LET1" s="76"/>
      <c r="LEU1" s="76"/>
      <c r="LEV1" s="76"/>
      <c r="LEW1" s="76"/>
      <c r="LEX1" s="76"/>
      <c r="LEY1" s="76"/>
      <c r="LEZ1" s="76"/>
      <c r="LFA1" s="76"/>
      <c r="LFB1" s="76"/>
      <c r="LFC1" s="76"/>
      <c r="LFD1" s="76"/>
      <c r="LFE1" s="76"/>
      <c r="LFF1" s="76"/>
      <c r="LFG1" s="76"/>
      <c r="LFH1" s="76"/>
      <c r="LFI1" s="76"/>
      <c r="LFJ1" s="76"/>
      <c r="LFK1" s="76"/>
      <c r="LFL1" s="76"/>
      <c r="LFM1" s="76"/>
      <c r="LFN1" s="76"/>
      <c r="LFO1" s="76"/>
      <c r="LFP1" s="76"/>
      <c r="LFQ1" s="76"/>
      <c r="LFR1" s="76"/>
      <c r="LFS1" s="76"/>
      <c r="LFT1" s="76"/>
      <c r="LFU1" s="76"/>
      <c r="LFV1" s="76"/>
      <c r="LFW1" s="76"/>
      <c r="LFX1" s="76"/>
      <c r="LFY1" s="76"/>
      <c r="LFZ1" s="76"/>
      <c r="LGA1" s="76"/>
      <c r="LGB1" s="76"/>
      <c r="LGC1" s="76"/>
      <c r="LGD1" s="76"/>
      <c r="LGE1" s="76"/>
      <c r="LGF1" s="76"/>
      <c r="LGG1" s="76"/>
      <c r="LGH1" s="76"/>
      <c r="LGI1" s="76"/>
      <c r="LGJ1" s="76"/>
      <c r="LGK1" s="76"/>
      <c r="LGL1" s="76"/>
      <c r="LGM1" s="76"/>
      <c r="LGN1" s="76"/>
      <c r="LGO1" s="76"/>
      <c r="LGP1" s="76"/>
      <c r="LGQ1" s="76"/>
      <c r="LGR1" s="76"/>
      <c r="LGS1" s="76"/>
      <c r="LGT1" s="76"/>
      <c r="LGU1" s="76"/>
      <c r="LGV1" s="76"/>
      <c r="LGW1" s="76"/>
      <c r="LGX1" s="76"/>
      <c r="LGY1" s="76"/>
      <c r="LGZ1" s="76"/>
      <c r="LHA1" s="76"/>
      <c r="LHB1" s="76"/>
      <c r="LHC1" s="76"/>
      <c r="LHD1" s="76"/>
      <c r="LHE1" s="76"/>
      <c r="LHF1" s="76"/>
      <c r="LHG1" s="76"/>
      <c r="LHH1" s="76"/>
      <c r="LHI1" s="76"/>
      <c r="LHJ1" s="76"/>
      <c r="LHK1" s="76"/>
      <c r="LHL1" s="76"/>
      <c r="LHM1" s="76"/>
      <c r="LHN1" s="76"/>
      <c r="LHO1" s="76"/>
      <c r="LHP1" s="76"/>
      <c r="LHQ1" s="76"/>
      <c r="LHR1" s="76"/>
      <c r="LHS1" s="76"/>
      <c r="LHT1" s="76"/>
      <c r="LHU1" s="76"/>
      <c r="LHV1" s="76"/>
      <c r="LHW1" s="76"/>
      <c r="LHX1" s="76"/>
      <c r="LHY1" s="76"/>
      <c r="LHZ1" s="76"/>
      <c r="LIA1" s="76"/>
      <c r="LIB1" s="76"/>
      <c r="LIC1" s="76"/>
      <c r="LID1" s="76"/>
      <c r="LIE1" s="76"/>
      <c r="LIF1" s="76"/>
      <c r="LIG1" s="76"/>
      <c r="LIH1" s="76"/>
      <c r="LII1" s="76"/>
      <c r="LIJ1" s="76"/>
      <c r="LIK1" s="76"/>
      <c r="LIL1" s="76"/>
      <c r="LIM1" s="76"/>
      <c r="LIN1" s="76"/>
      <c r="LIO1" s="76"/>
      <c r="LIP1" s="76"/>
      <c r="LIQ1" s="76"/>
      <c r="LIR1" s="76"/>
      <c r="LIS1" s="76"/>
      <c r="LIT1" s="76"/>
      <c r="LIU1" s="76"/>
      <c r="LIV1" s="76"/>
      <c r="LIW1" s="76"/>
      <c r="LIX1" s="76"/>
      <c r="LIY1" s="76"/>
      <c r="LIZ1" s="76"/>
      <c r="LJA1" s="76"/>
      <c r="LJB1" s="76"/>
      <c r="LJC1" s="76"/>
      <c r="LJD1" s="76"/>
      <c r="LJE1" s="76"/>
      <c r="LJF1" s="76"/>
      <c r="LJG1" s="76"/>
      <c r="LJH1" s="76"/>
      <c r="LJI1" s="76"/>
      <c r="LJJ1" s="76"/>
      <c r="LJK1" s="76"/>
      <c r="LJL1" s="76"/>
      <c r="LJM1" s="76"/>
      <c r="LJN1" s="76"/>
      <c r="LJO1" s="76"/>
      <c r="LJP1" s="76"/>
      <c r="LJQ1" s="76"/>
      <c r="LJR1" s="76"/>
      <c r="LJS1" s="76"/>
      <c r="LJT1" s="76"/>
      <c r="LJU1" s="76"/>
      <c r="LJV1" s="76"/>
      <c r="LJW1" s="76"/>
      <c r="LJX1" s="76"/>
      <c r="LJY1" s="76"/>
      <c r="LJZ1" s="76"/>
      <c r="LKA1" s="76"/>
      <c r="LKB1" s="76"/>
      <c r="LKC1" s="76"/>
      <c r="LKD1" s="76"/>
      <c r="LKE1" s="76"/>
      <c r="LKF1" s="76"/>
      <c r="LKG1" s="76"/>
      <c r="LKH1" s="76"/>
      <c r="LKI1" s="76"/>
      <c r="LKJ1" s="76"/>
      <c r="LKK1" s="76"/>
      <c r="LKL1" s="76"/>
      <c r="LKM1" s="76"/>
      <c r="LKN1" s="76"/>
      <c r="LKO1" s="76"/>
      <c r="LKP1" s="76"/>
      <c r="LKQ1" s="76"/>
      <c r="LKR1" s="76"/>
      <c r="LKS1" s="76"/>
      <c r="LKT1" s="76"/>
      <c r="LKU1" s="76"/>
      <c r="LKV1" s="76"/>
      <c r="LKW1" s="76"/>
      <c r="LKX1" s="76"/>
      <c r="LKY1" s="76"/>
      <c r="LKZ1" s="76"/>
      <c r="LLA1" s="76"/>
      <c r="LLB1" s="76"/>
      <c r="LLC1" s="76"/>
      <c r="LLD1" s="76"/>
      <c r="LLE1" s="76"/>
      <c r="LLF1" s="76"/>
      <c r="LLG1" s="76"/>
      <c r="LLH1" s="76"/>
      <c r="LLI1" s="76"/>
      <c r="LLJ1" s="76"/>
      <c r="LLK1" s="76"/>
      <c r="LLL1" s="76"/>
      <c r="LLM1" s="76"/>
      <c r="LLN1" s="76"/>
      <c r="LLO1" s="76"/>
      <c r="LLP1" s="76"/>
      <c r="LLQ1" s="76"/>
      <c r="LLR1" s="76"/>
      <c r="LLS1" s="76"/>
      <c r="LLT1" s="76"/>
      <c r="LLU1" s="76"/>
      <c r="LLV1" s="76"/>
      <c r="LLW1" s="76"/>
      <c r="LLX1" s="76"/>
      <c r="LLY1" s="76"/>
      <c r="LLZ1" s="76"/>
      <c r="LMA1" s="76"/>
      <c r="LMB1" s="76"/>
      <c r="LMC1" s="76"/>
      <c r="LMD1" s="76"/>
      <c r="LME1" s="76"/>
      <c r="LMF1" s="76"/>
      <c r="LMG1" s="76"/>
      <c r="LMH1" s="76"/>
      <c r="LMI1" s="76"/>
      <c r="LMJ1" s="76"/>
      <c r="LMK1" s="76"/>
      <c r="LML1" s="76"/>
      <c r="LMM1" s="76"/>
      <c r="LMN1" s="76"/>
      <c r="LMO1" s="76"/>
      <c r="LMP1" s="76"/>
      <c r="LMQ1" s="76"/>
      <c r="LMR1" s="76"/>
      <c r="LMS1" s="76"/>
      <c r="LMT1" s="76"/>
      <c r="LMU1" s="76"/>
      <c r="LMV1" s="76"/>
      <c r="LMW1" s="76"/>
      <c r="LMX1" s="76"/>
      <c r="LMY1" s="76"/>
      <c r="LMZ1" s="76"/>
      <c r="LNA1" s="76"/>
      <c r="LNB1" s="76"/>
      <c r="LNC1" s="76"/>
      <c r="LND1" s="76"/>
      <c r="LNE1" s="76"/>
      <c r="LNF1" s="76"/>
      <c r="LNG1" s="76"/>
      <c r="LNH1" s="76"/>
      <c r="LNI1" s="76"/>
      <c r="LNJ1" s="76"/>
      <c r="LNK1" s="76"/>
      <c r="LNL1" s="76"/>
      <c r="LNM1" s="76"/>
      <c r="LNN1" s="76"/>
      <c r="LNO1" s="76"/>
      <c r="LNP1" s="76"/>
      <c r="LNQ1" s="76"/>
      <c r="LNR1" s="76"/>
      <c r="LNS1" s="76"/>
      <c r="LNT1" s="76"/>
      <c r="LNU1" s="76"/>
      <c r="LNV1" s="76"/>
      <c r="LNW1" s="76"/>
      <c r="LNX1" s="76"/>
      <c r="LNY1" s="76"/>
      <c r="LNZ1" s="76"/>
      <c r="LOA1" s="76"/>
      <c r="LOB1" s="76"/>
      <c r="LOC1" s="76"/>
      <c r="LOD1" s="76"/>
      <c r="LOE1" s="76"/>
      <c r="LOF1" s="76"/>
      <c r="LOG1" s="76"/>
      <c r="LOH1" s="76"/>
      <c r="LOI1" s="76"/>
      <c r="LOJ1" s="76"/>
      <c r="LOK1" s="76"/>
      <c r="LOL1" s="76"/>
      <c r="LOM1" s="76"/>
      <c r="LON1" s="76"/>
      <c r="LOO1" s="76"/>
      <c r="LOP1" s="76"/>
      <c r="LOQ1" s="76"/>
      <c r="LOR1" s="76"/>
      <c r="LOS1" s="76"/>
      <c r="LOT1" s="76"/>
      <c r="LOU1" s="76"/>
      <c r="LOV1" s="76"/>
      <c r="LOW1" s="76"/>
      <c r="LOX1" s="76"/>
      <c r="LOY1" s="76"/>
      <c r="LOZ1" s="76"/>
      <c r="LPA1" s="76"/>
      <c r="LPB1" s="76"/>
      <c r="LPC1" s="76"/>
      <c r="LPD1" s="76"/>
      <c r="LPE1" s="76"/>
      <c r="LPF1" s="76"/>
      <c r="LPG1" s="76"/>
      <c r="LPH1" s="76"/>
      <c r="LPI1" s="76"/>
      <c r="LPJ1" s="76"/>
      <c r="LPK1" s="76"/>
      <c r="LPL1" s="76"/>
      <c r="LPM1" s="76"/>
      <c r="LPN1" s="76"/>
      <c r="LPO1" s="76"/>
      <c r="LPP1" s="76"/>
      <c r="LPQ1" s="76"/>
      <c r="LPR1" s="76"/>
      <c r="LPS1" s="76"/>
      <c r="LPT1" s="76"/>
      <c r="LPU1" s="76"/>
      <c r="LPV1" s="76"/>
      <c r="LPW1" s="76"/>
      <c r="LPX1" s="76"/>
      <c r="LPY1" s="76"/>
      <c r="LPZ1" s="76"/>
      <c r="LQA1" s="76"/>
      <c r="LQB1" s="76"/>
      <c r="LQC1" s="76"/>
      <c r="LQD1" s="76"/>
      <c r="LQE1" s="76"/>
      <c r="LQF1" s="76"/>
      <c r="LQG1" s="76"/>
      <c r="LQH1" s="76"/>
      <c r="LQI1" s="76"/>
      <c r="LQJ1" s="76"/>
      <c r="LQK1" s="76"/>
      <c r="LQL1" s="76"/>
      <c r="LQM1" s="76"/>
      <c r="LQN1" s="76"/>
      <c r="LQO1" s="76"/>
      <c r="LQP1" s="76"/>
      <c r="LQQ1" s="76"/>
      <c r="LQR1" s="76"/>
      <c r="LQS1" s="76"/>
      <c r="LQT1" s="76"/>
      <c r="LQU1" s="76"/>
      <c r="LQV1" s="76"/>
      <c r="LQW1" s="76"/>
      <c r="LQX1" s="76"/>
      <c r="LQY1" s="76"/>
      <c r="LQZ1" s="76"/>
      <c r="LRA1" s="76"/>
      <c r="LRB1" s="76"/>
      <c r="LRC1" s="76"/>
      <c r="LRD1" s="76"/>
      <c r="LRE1" s="76"/>
      <c r="LRF1" s="76"/>
      <c r="LRG1" s="76"/>
      <c r="LRH1" s="76"/>
      <c r="LRI1" s="76"/>
      <c r="LRJ1" s="76"/>
      <c r="LRK1" s="76"/>
      <c r="LRL1" s="76"/>
      <c r="LRM1" s="76"/>
      <c r="LRN1" s="76"/>
      <c r="LRO1" s="76"/>
      <c r="LRP1" s="76"/>
      <c r="LRQ1" s="76"/>
      <c r="LRR1" s="76"/>
      <c r="LRS1" s="76"/>
      <c r="LRT1" s="76"/>
      <c r="LRU1" s="76"/>
      <c r="LRV1" s="76"/>
      <c r="LRW1" s="76"/>
      <c r="LRX1" s="76"/>
      <c r="LRY1" s="76"/>
      <c r="LRZ1" s="76"/>
      <c r="LSA1" s="76"/>
      <c r="LSB1" s="76"/>
      <c r="LSC1" s="76"/>
      <c r="LSD1" s="76"/>
      <c r="LSE1" s="76"/>
      <c r="LSF1" s="76"/>
      <c r="LSG1" s="76"/>
      <c r="LSH1" s="76"/>
      <c r="LSI1" s="76"/>
      <c r="LSJ1" s="76"/>
      <c r="LSK1" s="76"/>
      <c r="LSL1" s="76"/>
      <c r="LSM1" s="76"/>
      <c r="LSN1" s="76"/>
      <c r="LSO1" s="76"/>
      <c r="LSP1" s="76"/>
      <c r="LSQ1" s="76"/>
      <c r="LSR1" s="76"/>
      <c r="LSS1" s="76"/>
      <c r="LST1" s="76"/>
      <c r="LSU1" s="76"/>
      <c r="LSV1" s="76"/>
      <c r="LSW1" s="76"/>
      <c r="LSX1" s="76"/>
      <c r="LSY1" s="76"/>
      <c r="LSZ1" s="76"/>
      <c r="LTA1" s="76"/>
      <c r="LTB1" s="76"/>
      <c r="LTC1" s="76"/>
      <c r="LTD1" s="76"/>
      <c r="LTE1" s="76"/>
      <c r="LTF1" s="76"/>
      <c r="LTG1" s="76"/>
      <c r="LTH1" s="76"/>
      <c r="LTI1" s="76"/>
      <c r="LTJ1" s="76"/>
      <c r="LTK1" s="76"/>
      <c r="LTL1" s="76"/>
      <c r="LTM1" s="76"/>
      <c r="LTN1" s="76"/>
      <c r="LTO1" s="76"/>
      <c r="LTP1" s="76"/>
      <c r="LTQ1" s="76"/>
      <c r="LTR1" s="76"/>
      <c r="LTS1" s="76"/>
      <c r="LTT1" s="76"/>
      <c r="LTU1" s="76"/>
      <c r="LTV1" s="76"/>
      <c r="LTW1" s="76"/>
      <c r="LTX1" s="76"/>
      <c r="LTY1" s="76"/>
      <c r="LTZ1" s="76"/>
      <c r="LUA1" s="76"/>
      <c r="LUB1" s="76"/>
      <c r="LUC1" s="76"/>
      <c r="LUD1" s="76"/>
      <c r="LUE1" s="76"/>
      <c r="LUF1" s="76"/>
      <c r="LUG1" s="76"/>
      <c r="LUH1" s="76"/>
      <c r="LUI1" s="76"/>
      <c r="LUJ1" s="76"/>
      <c r="LUK1" s="76"/>
      <c r="LUL1" s="76"/>
      <c r="LUM1" s="76"/>
      <c r="LUN1" s="76"/>
      <c r="LUO1" s="76"/>
      <c r="LUP1" s="76"/>
      <c r="LUQ1" s="76"/>
      <c r="LUR1" s="76"/>
      <c r="LUS1" s="76"/>
      <c r="LUT1" s="76"/>
      <c r="LUU1" s="76"/>
      <c r="LUV1" s="76"/>
      <c r="LUW1" s="76"/>
      <c r="LUX1" s="76"/>
      <c r="LUY1" s="76"/>
      <c r="LUZ1" s="76"/>
      <c r="LVA1" s="76"/>
      <c r="LVB1" s="76"/>
      <c r="LVC1" s="76"/>
      <c r="LVD1" s="76"/>
      <c r="LVE1" s="76"/>
      <c r="LVF1" s="76"/>
      <c r="LVG1" s="76"/>
      <c r="LVH1" s="76"/>
      <c r="LVI1" s="76"/>
      <c r="LVJ1" s="76"/>
      <c r="LVK1" s="76"/>
      <c r="LVL1" s="76"/>
      <c r="LVM1" s="76"/>
      <c r="LVN1" s="76"/>
      <c r="LVO1" s="76"/>
      <c r="LVP1" s="76"/>
      <c r="LVQ1" s="76"/>
      <c r="LVR1" s="76"/>
      <c r="LVS1" s="76"/>
      <c r="LVT1" s="76"/>
      <c r="LVU1" s="76"/>
      <c r="LVV1" s="76"/>
      <c r="LVW1" s="76"/>
      <c r="LVX1" s="76"/>
      <c r="LVY1" s="76"/>
      <c r="LVZ1" s="76"/>
      <c r="LWA1" s="76"/>
      <c r="LWB1" s="76"/>
      <c r="LWC1" s="76"/>
      <c r="LWD1" s="76"/>
      <c r="LWE1" s="76"/>
      <c r="LWF1" s="76"/>
      <c r="LWG1" s="76"/>
      <c r="LWH1" s="76"/>
      <c r="LWI1" s="76"/>
      <c r="LWJ1" s="76"/>
      <c r="LWK1" s="76"/>
      <c r="LWL1" s="76"/>
      <c r="LWM1" s="76"/>
      <c r="LWN1" s="76"/>
      <c r="LWO1" s="76"/>
      <c r="LWP1" s="76"/>
      <c r="LWQ1" s="76"/>
      <c r="LWR1" s="76"/>
      <c r="LWS1" s="76"/>
      <c r="LWT1" s="76"/>
      <c r="LWU1" s="76"/>
      <c r="LWV1" s="76"/>
      <c r="LWW1" s="76"/>
      <c r="LWX1" s="76"/>
      <c r="LWY1" s="76"/>
      <c r="LWZ1" s="76"/>
      <c r="LXA1" s="76"/>
      <c r="LXB1" s="76"/>
      <c r="LXC1" s="76"/>
      <c r="LXD1" s="76"/>
      <c r="LXE1" s="76"/>
      <c r="LXF1" s="76"/>
      <c r="LXG1" s="76"/>
      <c r="LXH1" s="76"/>
      <c r="LXI1" s="76"/>
      <c r="LXJ1" s="76"/>
      <c r="LXK1" s="76"/>
      <c r="LXL1" s="76"/>
      <c r="LXM1" s="76"/>
      <c r="LXN1" s="76"/>
      <c r="LXO1" s="76"/>
      <c r="LXP1" s="76"/>
      <c r="LXQ1" s="76"/>
      <c r="LXR1" s="76"/>
      <c r="LXS1" s="76"/>
      <c r="LXT1" s="76"/>
      <c r="LXU1" s="76"/>
      <c r="LXV1" s="76"/>
      <c r="LXW1" s="76"/>
      <c r="LXX1" s="76"/>
      <c r="LXY1" s="76"/>
      <c r="LXZ1" s="76"/>
      <c r="LYA1" s="76"/>
      <c r="LYB1" s="76"/>
      <c r="LYC1" s="76"/>
      <c r="LYD1" s="76"/>
      <c r="LYE1" s="76"/>
      <c r="LYF1" s="76"/>
      <c r="LYG1" s="76"/>
      <c r="LYH1" s="76"/>
      <c r="LYI1" s="76"/>
      <c r="LYJ1" s="76"/>
      <c r="LYK1" s="76"/>
      <c r="LYL1" s="76"/>
      <c r="LYM1" s="76"/>
      <c r="LYN1" s="76"/>
      <c r="LYO1" s="76"/>
      <c r="LYP1" s="76"/>
      <c r="LYQ1" s="76"/>
      <c r="LYR1" s="76"/>
      <c r="LYS1" s="76"/>
      <c r="LYT1" s="76"/>
      <c r="LYU1" s="76"/>
      <c r="LYV1" s="76"/>
      <c r="LYW1" s="76"/>
      <c r="LYX1" s="76"/>
      <c r="LYY1" s="76"/>
      <c r="LYZ1" s="76"/>
      <c r="LZA1" s="76"/>
      <c r="LZB1" s="76"/>
      <c r="LZC1" s="76"/>
      <c r="LZD1" s="76"/>
      <c r="LZE1" s="76"/>
      <c r="LZF1" s="76"/>
      <c r="LZG1" s="76"/>
      <c r="LZH1" s="76"/>
      <c r="LZI1" s="76"/>
      <c r="LZJ1" s="76"/>
      <c r="LZK1" s="76"/>
      <c r="LZL1" s="76"/>
      <c r="LZM1" s="76"/>
      <c r="LZN1" s="76"/>
      <c r="LZO1" s="76"/>
      <c r="LZP1" s="76"/>
      <c r="LZQ1" s="76"/>
      <c r="LZR1" s="76"/>
      <c r="LZS1" s="76"/>
      <c r="LZT1" s="76"/>
      <c r="LZU1" s="76"/>
      <c r="LZV1" s="76"/>
      <c r="LZW1" s="76"/>
      <c r="LZX1" s="76"/>
      <c r="LZY1" s="76"/>
      <c r="LZZ1" s="76"/>
      <c r="MAA1" s="76"/>
      <c r="MAB1" s="76"/>
      <c r="MAC1" s="76"/>
      <c r="MAD1" s="76"/>
      <c r="MAE1" s="76"/>
      <c r="MAF1" s="76"/>
      <c r="MAG1" s="76"/>
      <c r="MAH1" s="76"/>
      <c r="MAI1" s="76"/>
      <c r="MAJ1" s="76"/>
      <c r="MAK1" s="76"/>
      <c r="MAL1" s="76"/>
      <c r="MAM1" s="76"/>
      <c r="MAN1" s="76"/>
      <c r="MAO1" s="76"/>
      <c r="MAP1" s="76"/>
      <c r="MAQ1" s="76"/>
      <c r="MAR1" s="76"/>
      <c r="MAS1" s="76"/>
      <c r="MAT1" s="76"/>
      <c r="MAU1" s="76"/>
      <c r="MAV1" s="76"/>
      <c r="MAW1" s="76"/>
      <c r="MAX1" s="76"/>
      <c r="MAY1" s="76"/>
      <c r="MAZ1" s="76"/>
      <c r="MBA1" s="76"/>
      <c r="MBB1" s="76"/>
      <c r="MBC1" s="76"/>
      <c r="MBD1" s="76"/>
      <c r="MBE1" s="76"/>
      <c r="MBF1" s="76"/>
      <c r="MBG1" s="76"/>
      <c r="MBH1" s="76"/>
      <c r="MBI1" s="76"/>
      <c r="MBJ1" s="76"/>
      <c r="MBK1" s="76"/>
      <c r="MBL1" s="76"/>
      <c r="MBM1" s="76"/>
      <c r="MBN1" s="76"/>
      <c r="MBO1" s="76"/>
      <c r="MBP1" s="76"/>
      <c r="MBQ1" s="76"/>
      <c r="MBR1" s="76"/>
      <c r="MBS1" s="76"/>
      <c r="MBT1" s="76"/>
      <c r="MBU1" s="76"/>
      <c r="MBV1" s="76"/>
      <c r="MBW1" s="76"/>
      <c r="MBX1" s="76"/>
      <c r="MBY1" s="76"/>
      <c r="MBZ1" s="76"/>
      <c r="MCA1" s="76"/>
      <c r="MCB1" s="76"/>
      <c r="MCC1" s="76"/>
      <c r="MCD1" s="76"/>
      <c r="MCE1" s="76"/>
      <c r="MCF1" s="76"/>
      <c r="MCG1" s="76"/>
      <c r="MCH1" s="76"/>
      <c r="MCI1" s="76"/>
      <c r="MCJ1" s="76"/>
      <c r="MCK1" s="76"/>
      <c r="MCL1" s="76"/>
      <c r="MCM1" s="76"/>
      <c r="MCN1" s="76"/>
      <c r="MCO1" s="76"/>
      <c r="MCP1" s="76"/>
      <c r="MCQ1" s="76"/>
      <c r="MCR1" s="76"/>
      <c r="MCS1" s="76"/>
      <c r="MCT1" s="76"/>
      <c r="MCU1" s="76"/>
      <c r="MCV1" s="76"/>
      <c r="MCW1" s="76"/>
      <c r="MCX1" s="76"/>
      <c r="MCY1" s="76"/>
      <c r="MCZ1" s="76"/>
      <c r="MDA1" s="76"/>
      <c r="MDB1" s="76"/>
      <c r="MDC1" s="76"/>
      <c r="MDD1" s="76"/>
      <c r="MDE1" s="76"/>
      <c r="MDF1" s="76"/>
      <c r="MDG1" s="76"/>
      <c r="MDH1" s="76"/>
      <c r="MDI1" s="76"/>
      <c r="MDJ1" s="76"/>
      <c r="MDK1" s="76"/>
      <c r="MDL1" s="76"/>
      <c r="MDM1" s="76"/>
      <c r="MDN1" s="76"/>
      <c r="MDO1" s="76"/>
      <c r="MDP1" s="76"/>
      <c r="MDQ1" s="76"/>
      <c r="MDR1" s="76"/>
      <c r="MDS1" s="76"/>
      <c r="MDT1" s="76"/>
      <c r="MDU1" s="76"/>
      <c r="MDV1" s="76"/>
      <c r="MDW1" s="76"/>
      <c r="MDX1" s="76"/>
      <c r="MDY1" s="76"/>
      <c r="MDZ1" s="76"/>
      <c r="MEA1" s="76"/>
      <c r="MEB1" s="76"/>
      <c r="MEC1" s="76"/>
      <c r="MED1" s="76"/>
      <c r="MEE1" s="76"/>
      <c r="MEF1" s="76"/>
      <c r="MEG1" s="76"/>
      <c r="MEH1" s="76"/>
      <c r="MEI1" s="76"/>
      <c r="MEJ1" s="76"/>
      <c r="MEK1" s="76"/>
      <c r="MEL1" s="76"/>
      <c r="MEM1" s="76"/>
      <c r="MEN1" s="76"/>
      <c r="MEO1" s="76"/>
      <c r="MEP1" s="76"/>
      <c r="MEQ1" s="76"/>
      <c r="MER1" s="76"/>
      <c r="MES1" s="76"/>
      <c r="MET1" s="76"/>
      <c r="MEU1" s="76"/>
      <c r="MEV1" s="76"/>
      <c r="MEW1" s="76"/>
      <c r="MEX1" s="76"/>
      <c r="MEY1" s="76"/>
      <c r="MEZ1" s="76"/>
      <c r="MFA1" s="76"/>
      <c r="MFB1" s="76"/>
      <c r="MFC1" s="76"/>
      <c r="MFD1" s="76"/>
      <c r="MFE1" s="76"/>
      <c r="MFF1" s="76"/>
      <c r="MFG1" s="76"/>
      <c r="MFH1" s="76"/>
      <c r="MFI1" s="76"/>
      <c r="MFJ1" s="76"/>
      <c r="MFK1" s="76"/>
      <c r="MFL1" s="76"/>
      <c r="MFM1" s="76"/>
      <c r="MFN1" s="76"/>
      <c r="MFO1" s="76"/>
      <c r="MFP1" s="76"/>
      <c r="MFQ1" s="76"/>
      <c r="MFR1" s="76"/>
      <c r="MFS1" s="76"/>
      <c r="MFT1" s="76"/>
      <c r="MFU1" s="76"/>
      <c r="MFV1" s="76"/>
      <c r="MFW1" s="76"/>
      <c r="MFX1" s="76"/>
      <c r="MFY1" s="76"/>
      <c r="MFZ1" s="76"/>
      <c r="MGA1" s="76"/>
      <c r="MGB1" s="76"/>
      <c r="MGC1" s="76"/>
      <c r="MGD1" s="76"/>
      <c r="MGE1" s="76"/>
      <c r="MGF1" s="76"/>
      <c r="MGG1" s="76"/>
      <c r="MGH1" s="76"/>
      <c r="MGI1" s="76"/>
      <c r="MGJ1" s="76"/>
      <c r="MGK1" s="76"/>
      <c r="MGL1" s="76"/>
      <c r="MGM1" s="76"/>
      <c r="MGN1" s="76"/>
      <c r="MGO1" s="76"/>
      <c r="MGP1" s="76"/>
      <c r="MGQ1" s="76"/>
      <c r="MGR1" s="76"/>
      <c r="MGS1" s="76"/>
      <c r="MGT1" s="76"/>
      <c r="MGU1" s="76"/>
      <c r="MGV1" s="76"/>
      <c r="MGW1" s="76"/>
      <c r="MGX1" s="76"/>
      <c r="MGY1" s="76"/>
      <c r="MGZ1" s="76"/>
      <c r="MHA1" s="76"/>
      <c r="MHB1" s="76"/>
      <c r="MHC1" s="76"/>
      <c r="MHD1" s="76"/>
      <c r="MHE1" s="76"/>
      <c r="MHF1" s="76"/>
      <c r="MHG1" s="76"/>
      <c r="MHH1" s="76"/>
      <c r="MHI1" s="76"/>
      <c r="MHJ1" s="76"/>
      <c r="MHK1" s="76"/>
      <c r="MHL1" s="76"/>
      <c r="MHM1" s="76"/>
      <c r="MHN1" s="76"/>
      <c r="MHO1" s="76"/>
      <c r="MHP1" s="76"/>
      <c r="MHQ1" s="76"/>
      <c r="MHR1" s="76"/>
      <c r="MHS1" s="76"/>
      <c r="MHT1" s="76"/>
      <c r="MHU1" s="76"/>
      <c r="MHV1" s="76"/>
      <c r="MHW1" s="76"/>
      <c r="MHX1" s="76"/>
      <c r="MHY1" s="76"/>
      <c r="MHZ1" s="76"/>
      <c r="MIA1" s="76"/>
      <c r="MIB1" s="76"/>
      <c r="MIC1" s="76"/>
      <c r="MID1" s="76"/>
      <c r="MIE1" s="76"/>
      <c r="MIF1" s="76"/>
      <c r="MIG1" s="76"/>
      <c r="MIH1" s="76"/>
      <c r="MII1" s="76"/>
      <c r="MIJ1" s="76"/>
      <c r="MIK1" s="76"/>
      <c r="MIL1" s="76"/>
      <c r="MIM1" s="76"/>
      <c r="MIN1" s="76"/>
      <c r="MIO1" s="76"/>
      <c r="MIP1" s="76"/>
      <c r="MIQ1" s="76"/>
      <c r="MIR1" s="76"/>
      <c r="MIS1" s="76"/>
      <c r="MIT1" s="76"/>
      <c r="MIU1" s="76"/>
      <c r="MIV1" s="76"/>
      <c r="MIW1" s="76"/>
      <c r="MIX1" s="76"/>
      <c r="MIY1" s="76"/>
      <c r="MIZ1" s="76"/>
      <c r="MJA1" s="76"/>
      <c r="MJB1" s="76"/>
      <c r="MJC1" s="76"/>
      <c r="MJD1" s="76"/>
      <c r="MJE1" s="76"/>
      <c r="MJF1" s="76"/>
      <c r="MJG1" s="76"/>
      <c r="MJH1" s="76"/>
      <c r="MJI1" s="76"/>
      <c r="MJJ1" s="76"/>
      <c r="MJK1" s="76"/>
      <c r="MJL1" s="76"/>
      <c r="MJM1" s="76"/>
      <c r="MJN1" s="76"/>
      <c r="MJO1" s="76"/>
      <c r="MJP1" s="76"/>
      <c r="MJQ1" s="76"/>
      <c r="MJR1" s="76"/>
      <c r="MJS1" s="76"/>
      <c r="MJT1" s="76"/>
      <c r="MJU1" s="76"/>
      <c r="MJV1" s="76"/>
      <c r="MJW1" s="76"/>
      <c r="MJX1" s="76"/>
      <c r="MJY1" s="76"/>
      <c r="MJZ1" s="76"/>
      <c r="MKA1" s="76"/>
      <c r="MKB1" s="76"/>
      <c r="MKC1" s="76"/>
      <c r="MKD1" s="76"/>
      <c r="MKE1" s="76"/>
      <c r="MKF1" s="76"/>
      <c r="MKG1" s="76"/>
      <c r="MKH1" s="76"/>
      <c r="MKI1" s="76"/>
      <c r="MKJ1" s="76"/>
      <c r="MKK1" s="76"/>
      <c r="MKL1" s="76"/>
      <c r="MKM1" s="76"/>
      <c r="MKN1" s="76"/>
      <c r="MKO1" s="76"/>
      <c r="MKP1" s="76"/>
      <c r="MKQ1" s="76"/>
      <c r="MKR1" s="76"/>
      <c r="MKS1" s="76"/>
      <c r="MKT1" s="76"/>
      <c r="MKU1" s="76"/>
      <c r="MKV1" s="76"/>
      <c r="MKW1" s="76"/>
      <c r="MKX1" s="76"/>
      <c r="MKY1" s="76"/>
      <c r="MKZ1" s="76"/>
      <c r="MLA1" s="76"/>
      <c r="MLB1" s="76"/>
      <c r="MLC1" s="76"/>
      <c r="MLD1" s="76"/>
      <c r="MLE1" s="76"/>
      <c r="MLF1" s="76"/>
      <c r="MLG1" s="76"/>
      <c r="MLH1" s="76"/>
      <c r="MLI1" s="76"/>
      <c r="MLJ1" s="76"/>
      <c r="MLK1" s="76"/>
      <c r="MLL1" s="76"/>
      <c r="MLM1" s="76"/>
      <c r="MLN1" s="76"/>
      <c r="MLO1" s="76"/>
      <c r="MLP1" s="76"/>
      <c r="MLQ1" s="76"/>
      <c r="MLR1" s="76"/>
      <c r="MLS1" s="76"/>
      <c r="MLT1" s="76"/>
      <c r="MLU1" s="76"/>
      <c r="MLV1" s="76"/>
      <c r="MLW1" s="76"/>
      <c r="MLX1" s="76"/>
      <c r="MLY1" s="76"/>
      <c r="MLZ1" s="76"/>
      <c r="MMA1" s="76"/>
      <c r="MMB1" s="76"/>
      <c r="MMC1" s="76"/>
      <c r="MMD1" s="76"/>
      <c r="MME1" s="76"/>
      <c r="MMF1" s="76"/>
      <c r="MMG1" s="76"/>
      <c r="MMH1" s="76"/>
      <c r="MMI1" s="76"/>
      <c r="MMJ1" s="76"/>
      <c r="MMK1" s="76"/>
      <c r="MML1" s="76"/>
      <c r="MMM1" s="76"/>
      <c r="MMN1" s="76"/>
      <c r="MMO1" s="76"/>
      <c r="MMP1" s="76"/>
      <c r="MMQ1" s="76"/>
      <c r="MMR1" s="76"/>
      <c r="MMS1" s="76"/>
      <c r="MMT1" s="76"/>
      <c r="MMU1" s="76"/>
      <c r="MMV1" s="76"/>
      <c r="MMW1" s="76"/>
      <c r="MMX1" s="76"/>
      <c r="MMY1" s="76"/>
      <c r="MMZ1" s="76"/>
      <c r="MNA1" s="76"/>
      <c r="MNB1" s="76"/>
      <c r="MNC1" s="76"/>
      <c r="MND1" s="76"/>
      <c r="MNE1" s="76"/>
      <c r="MNF1" s="76"/>
      <c r="MNG1" s="76"/>
      <c r="MNH1" s="76"/>
      <c r="MNI1" s="76"/>
      <c r="MNJ1" s="76"/>
      <c r="MNK1" s="76"/>
      <c r="MNL1" s="76"/>
      <c r="MNM1" s="76"/>
      <c r="MNN1" s="76"/>
      <c r="MNO1" s="76"/>
      <c r="MNP1" s="76"/>
      <c r="MNQ1" s="76"/>
      <c r="MNR1" s="76"/>
      <c r="MNS1" s="76"/>
      <c r="MNT1" s="76"/>
      <c r="MNU1" s="76"/>
      <c r="MNV1" s="76"/>
      <c r="MNW1" s="76"/>
      <c r="MNX1" s="76"/>
      <c r="MNY1" s="76"/>
      <c r="MNZ1" s="76"/>
      <c r="MOA1" s="76"/>
      <c r="MOB1" s="76"/>
      <c r="MOC1" s="76"/>
      <c r="MOD1" s="76"/>
      <c r="MOE1" s="76"/>
      <c r="MOF1" s="76"/>
      <c r="MOG1" s="76"/>
      <c r="MOH1" s="76"/>
      <c r="MOI1" s="76"/>
      <c r="MOJ1" s="76"/>
      <c r="MOK1" s="76"/>
      <c r="MOL1" s="76"/>
      <c r="MOM1" s="76"/>
      <c r="MON1" s="76"/>
      <c r="MOO1" s="76"/>
      <c r="MOP1" s="76"/>
      <c r="MOQ1" s="76"/>
      <c r="MOR1" s="76"/>
      <c r="MOS1" s="76"/>
      <c r="MOT1" s="76"/>
      <c r="MOU1" s="76"/>
      <c r="MOV1" s="76"/>
      <c r="MOW1" s="76"/>
      <c r="MOX1" s="76"/>
      <c r="MOY1" s="76"/>
      <c r="MOZ1" s="76"/>
      <c r="MPA1" s="76"/>
      <c r="MPB1" s="76"/>
      <c r="MPC1" s="76"/>
      <c r="MPD1" s="76"/>
      <c r="MPE1" s="76"/>
      <c r="MPF1" s="76"/>
      <c r="MPG1" s="76"/>
      <c r="MPH1" s="76"/>
      <c r="MPI1" s="76"/>
      <c r="MPJ1" s="76"/>
      <c r="MPK1" s="76"/>
      <c r="MPL1" s="76"/>
      <c r="MPM1" s="76"/>
      <c r="MPN1" s="76"/>
      <c r="MPO1" s="76"/>
      <c r="MPP1" s="76"/>
      <c r="MPQ1" s="76"/>
      <c r="MPR1" s="76"/>
      <c r="MPS1" s="76"/>
      <c r="MPT1" s="76"/>
      <c r="MPU1" s="76"/>
      <c r="MPV1" s="76"/>
      <c r="MPW1" s="76"/>
      <c r="MPX1" s="76"/>
      <c r="MPY1" s="76"/>
      <c r="MPZ1" s="76"/>
      <c r="MQA1" s="76"/>
      <c r="MQB1" s="76"/>
      <c r="MQC1" s="76"/>
      <c r="MQD1" s="76"/>
      <c r="MQE1" s="76"/>
      <c r="MQF1" s="76"/>
      <c r="MQG1" s="76"/>
      <c r="MQH1" s="76"/>
      <c r="MQI1" s="76"/>
      <c r="MQJ1" s="76"/>
      <c r="MQK1" s="76"/>
      <c r="MQL1" s="76"/>
      <c r="MQM1" s="76"/>
      <c r="MQN1" s="76"/>
      <c r="MQO1" s="76"/>
      <c r="MQP1" s="76"/>
      <c r="MQQ1" s="76"/>
      <c r="MQR1" s="76"/>
      <c r="MQS1" s="76"/>
      <c r="MQT1" s="76"/>
      <c r="MQU1" s="76"/>
      <c r="MQV1" s="76"/>
      <c r="MQW1" s="76"/>
      <c r="MQX1" s="76"/>
      <c r="MQY1" s="76"/>
      <c r="MQZ1" s="76"/>
      <c r="MRA1" s="76"/>
      <c r="MRB1" s="76"/>
      <c r="MRC1" s="76"/>
      <c r="MRD1" s="76"/>
      <c r="MRE1" s="76"/>
      <c r="MRF1" s="76"/>
      <c r="MRG1" s="76"/>
      <c r="MRH1" s="76"/>
      <c r="MRI1" s="76"/>
      <c r="MRJ1" s="76"/>
      <c r="MRK1" s="76"/>
      <c r="MRL1" s="76"/>
      <c r="MRM1" s="76"/>
      <c r="MRN1" s="76"/>
      <c r="MRO1" s="76"/>
      <c r="MRP1" s="76"/>
      <c r="MRQ1" s="76"/>
      <c r="MRR1" s="76"/>
      <c r="MRS1" s="76"/>
      <c r="MRT1" s="76"/>
      <c r="MRU1" s="76"/>
      <c r="MRV1" s="76"/>
      <c r="MRW1" s="76"/>
      <c r="MRX1" s="76"/>
      <c r="MRY1" s="76"/>
      <c r="MRZ1" s="76"/>
      <c r="MSA1" s="76"/>
      <c r="MSB1" s="76"/>
      <c r="MSC1" s="76"/>
      <c r="MSD1" s="76"/>
      <c r="MSE1" s="76"/>
      <c r="MSF1" s="76"/>
      <c r="MSG1" s="76"/>
      <c r="MSH1" s="76"/>
      <c r="MSI1" s="76"/>
      <c r="MSJ1" s="76"/>
      <c r="MSK1" s="76"/>
      <c r="MSL1" s="76"/>
      <c r="MSM1" s="76"/>
      <c r="MSN1" s="76"/>
      <c r="MSO1" s="76"/>
      <c r="MSP1" s="76"/>
      <c r="MSQ1" s="76"/>
      <c r="MSR1" s="76"/>
      <c r="MSS1" s="76"/>
      <c r="MST1" s="76"/>
      <c r="MSU1" s="76"/>
      <c r="MSV1" s="76"/>
      <c r="MSW1" s="76"/>
      <c r="MSX1" s="76"/>
      <c r="MSY1" s="76"/>
      <c r="MSZ1" s="76"/>
      <c r="MTA1" s="76"/>
      <c r="MTB1" s="76"/>
      <c r="MTC1" s="76"/>
      <c r="MTD1" s="76"/>
      <c r="MTE1" s="76"/>
      <c r="MTF1" s="76"/>
      <c r="MTG1" s="76"/>
      <c r="MTH1" s="76"/>
      <c r="MTI1" s="76"/>
      <c r="MTJ1" s="76"/>
      <c r="MTK1" s="76"/>
      <c r="MTL1" s="76"/>
      <c r="MTM1" s="76"/>
      <c r="MTN1" s="76"/>
      <c r="MTO1" s="76"/>
      <c r="MTP1" s="76"/>
      <c r="MTQ1" s="76"/>
      <c r="MTR1" s="76"/>
      <c r="MTS1" s="76"/>
      <c r="MTT1" s="76"/>
      <c r="MTU1" s="76"/>
      <c r="MTV1" s="76"/>
      <c r="MTW1" s="76"/>
      <c r="MTX1" s="76"/>
      <c r="MTY1" s="76"/>
      <c r="MTZ1" s="76"/>
      <c r="MUA1" s="76"/>
      <c r="MUB1" s="76"/>
      <c r="MUC1" s="76"/>
      <c r="MUD1" s="76"/>
      <c r="MUE1" s="76"/>
      <c r="MUF1" s="76"/>
      <c r="MUG1" s="76"/>
      <c r="MUH1" s="76"/>
      <c r="MUI1" s="76"/>
      <c r="MUJ1" s="76"/>
      <c r="MUK1" s="76"/>
      <c r="MUL1" s="76"/>
      <c r="MUM1" s="76"/>
      <c r="MUN1" s="76"/>
      <c r="MUO1" s="76"/>
      <c r="MUP1" s="76"/>
      <c r="MUQ1" s="76"/>
      <c r="MUR1" s="76"/>
      <c r="MUS1" s="76"/>
      <c r="MUT1" s="76"/>
      <c r="MUU1" s="76"/>
      <c r="MUV1" s="76"/>
      <c r="MUW1" s="76"/>
      <c r="MUX1" s="76"/>
      <c r="MUY1" s="76"/>
      <c r="MUZ1" s="76"/>
      <c r="MVA1" s="76"/>
      <c r="MVB1" s="76"/>
      <c r="MVC1" s="76"/>
      <c r="MVD1" s="76"/>
      <c r="MVE1" s="76"/>
      <c r="MVF1" s="76"/>
      <c r="MVG1" s="76"/>
      <c r="MVH1" s="76"/>
      <c r="MVI1" s="76"/>
      <c r="MVJ1" s="76"/>
      <c r="MVK1" s="76"/>
      <c r="MVL1" s="76"/>
      <c r="MVM1" s="76"/>
      <c r="MVN1" s="76"/>
      <c r="MVO1" s="76"/>
      <c r="MVP1" s="76"/>
      <c r="MVQ1" s="76"/>
      <c r="MVR1" s="76"/>
      <c r="MVS1" s="76"/>
      <c r="MVT1" s="76"/>
      <c r="MVU1" s="76"/>
      <c r="MVV1" s="76"/>
      <c r="MVW1" s="76"/>
      <c r="MVX1" s="76"/>
      <c r="MVY1" s="76"/>
      <c r="MVZ1" s="76"/>
      <c r="MWA1" s="76"/>
      <c r="MWB1" s="76"/>
      <c r="MWC1" s="76"/>
      <c r="MWD1" s="76"/>
      <c r="MWE1" s="76"/>
      <c r="MWF1" s="76"/>
      <c r="MWG1" s="76"/>
      <c r="MWH1" s="76"/>
      <c r="MWI1" s="76"/>
      <c r="MWJ1" s="76"/>
      <c r="MWK1" s="76"/>
      <c r="MWL1" s="76"/>
      <c r="MWM1" s="76"/>
      <c r="MWN1" s="76"/>
      <c r="MWO1" s="76"/>
      <c r="MWP1" s="76"/>
      <c r="MWQ1" s="76"/>
      <c r="MWR1" s="76"/>
      <c r="MWS1" s="76"/>
      <c r="MWT1" s="76"/>
      <c r="MWU1" s="76"/>
      <c r="MWV1" s="76"/>
      <c r="MWW1" s="76"/>
      <c r="MWX1" s="76"/>
      <c r="MWY1" s="76"/>
      <c r="MWZ1" s="76"/>
      <c r="MXA1" s="76"/>
      <c r="MXB1" s="76"/>
      <c r="MXC1" s="76"/>
      <c r="MXD1" s="76"/>
      <c r="MXE1" s="76"/>
      <c r="MXF1" s="76"/>
      <c r="MXG1" s="76"/>
      <c r="MXH1" s="76"/>
      <c r="MXI1" s="76"/>
      <c r="MXJ1" s="76"/>
      <c r="MXK1" s="76"/>
      <c r="MXL1" s="76"/>
      <c r="MXM1" s="76"/>
      <c r="MXN1" s="76"/>
      <c r="MXO1" s="76"/>
      <c r="MXP1" s="76"/>
      <c r="MXQ1" s="76"/>
      <c r="MXR1" s="76"/>
      <c r="MXS1" s="76"/>
      <c r="MXT1" s="76"/>
      <c r="MXU1" s="76"/>
      <c r="MXV1" s="76"/>
      <c r="MXW1" s="76"/>
      <c r="MXX1" s="76"/>
      <c r="MXY1" s="76"/>
      <c r="MXZ1" s="76"/>
      <c r="MYA1" s="76"/>
      <c r="MYB1" s="76"/>
      <c r="MYC1" s="76"/>
      <c r="MYD1" s="76"/>
      <c r="MYE1" s="76"/>
      <c r="MYF1" s="76"/>
      <c r="MYG1" s="76"/>
      <c r="MYH1" s="76"/>
      <c r="MYI1" s="76"/>
      <c r="MYJ1" s="76"/>
      <c r="MYK1" s="76"/>
      <c r="MYL1" s="76"/>
      <c r="MYM1" s="76"/>
      <c r="MYN1" s="76"/>
      <c r="MYO1" s="76"/>
      <c r="MYP1" s="76"/>
      <c r="MYQ1" s="76"/>
      <c r="MYR1" s="76"/>
      <c r="MYS1" s="76"/>
      <c r="MYT1" s="76"/>
      <c r="MYU1" s="76"/>
      <c r="MYV1" s="76"/>
      <c r="MYW1" s="76"/>
      <c r="MYX1" s="76"/>
      <c r="MYY1" s="76"/>
      <c r="MYZ1" s="76"/>
      <c r="MZA1" s="76"/>
      <c r="MZB1" s="76"/>
      <c r="MZC1" s="76"/>
      <c r="MZD1" s="76"/>
      <c r="MZE1" s="76"/>
      <c r="MZF1" s="76"/>
      <c r="MZG1" s="76"/>
      <c r="MZH1" s="76"/>
      <c r="MZI1" s="76"/>
      <c r="MZJ1" s="76"/>
      <c r="MZK1" s="76"/>
      <c r="MZL1" s="76"/>
      <c r="MZM1" s="76"/>
      <c r="MZN1" s="76"/>
      <c r="MZO1" s="76"/>
      <c r="MZP1" s="76"/>
      <c r="MZQ1" s="76"/>
      <c r="MZR1" s="76"/>
      <c r="MZS1" s="76"/>
      <c r="MZT1" s="76"/>
      <c r="MZU1" s="76"/>
      <c r="MZV1" s="76"/>
      <c r="MZW1" s="76"/>
      <c r="MZX1" s="76"/>
      <c r="MZY1" s="76"/>
      <c r="MZZ1" s="76"/>
      <c r="NAA1" s="76"/>
      <c r="NAB1" s="76"/>
      <c r="NAC1" s="76"/>
      <c r="NAD1" s="76"/>
      <c r="NAE1" s="76"/>
      <c r="NAF1" s="76"/>
      <c r="NAG1" s="76"/>
      <c r="NAH1" s="76"/>
      <c r="NAI1" s="76"/>
      <c r="NAJ1" s="76"/>
      <c r="NAK1" s="76"/>
      <c r="NAL1" s="76"/>
      <c r="NAM1" s="76"/>
      <c r="NAN1" s="76"/>
      <c r="NAO1" s="76"/>
      <c r="NAP1" s="76"/>
      <c r="NAQ1" s="76"/>
      <c r="NAR1" s="76"/>
      <c r="NAS1" s="76"/>
      <c r="NAT1" s="76"/>
      <c r="NAU1" s="76"/>
      <c r="NAV1" s="76"/>
      <c r="NAW1" s="76"/>
      <c r="NAX1" s="76"/>
      <c r="NAY1" s="76"/>
      <c r="NAZ1" s="76"/>
      <c r="NBA1" s="76"/>
      <c r="NBB1" s="76"/>
      <c r="NBC1" s="76"/>
      <c r="NBD1" s="76"/>
      <c r="NBE1" s="76"/>
      <c r="NBF1" s="76"/>
      <c r="NBG1" s="76"/>
      <c r="NBH1" s="76"/>
      <c r="NBI1" s="76"/>
      <c r="NBJ1" s="76"/>
      <c r="NBK1" s="76"/>
      <c r="NBL1" s="76"/>
      <c r="NBM1" s="76"/>
      <c r="NBN1" s="76"/>
      <c r="NBO1" s="76"/>
      <c r="NBP1" s="76"/>
      <c r="NBQ1" s="76"/>
      <c r="NBR1" s="76"/>
      <c r="NBS1" s="76"/>
      <c r="NBT1" s="76"/>
      <c r="NBU1" s="76"/>
      <c r="NBV1" s="76"/>
      <c r="NBW1" s="76"/>
      <c r="NBX1" s="76"/>
      <c r="NBY1" s="76"/>
      <c r="NBZ1" s="76"/>
      <c r="NCA1" s="76"/>
      <c r="NCB1" s="76"/>
      <c r="NCC1" s="76"/>
      <c r="NCD1" s="76"/>
      <c r="NCE1" s="76"/>
      <c r="NCF1" s="76"/>
      <c r="NCG1" s="76"/>
      <c r="NCH1" s="76"/>
      <c r="NCI1" s="76"/>
      <c r="NCJ1" s="76"/>
      <c r="NCK1" s="76"/>
      <c r="NCL1" s="76"/>
      <c r="NCM1" s="76"/>
      <c r="NCN1" s="76"/>
      <c r="NCO1" s="76"/>
      <c r="NCP1" s="76"/>
      <c r="NCQ1" s="76"/>
      <c r="NCR1" s="76"/>
      <c r="NCS1" s="76"/>
      <c r="NCT1" s="76"/>
      <c r="NCU1" s="76"/>
      <c r="NCV1" s="76"/>
      <c r="NCW1" s="76"/>
      <c r="NCX1" s="76"/>
      <c r="NCY1" s="76"/>
      <c r="NCZ1" s="76"/>
      <c r="NDA1" s="76"/>
      <c r="NDB1" s="76"/>
      <c r="NDC1" s="76"/>
      <c r="NDD1" s="76"/>
      <c r="NDE1" s="76"/>
      <c r="NDF1" s="76"/>
      <c r="NDG1" s="76"/>
      <c r="NDH1" s="76"/>
      <c r="NDI1" s="76"/>
      <c r="NDJ1" s="76"/>
      <c r="NDK1" s="76"/>
      <c r="NDL1" s="76"/>
      <c r="NDM1" s="76"/>
      <c r="NDN1" s="76"/>
      <c r="NDO1" s="76"/>
      <c r="NDP1" s="76"/>
      <c r="NDQ1" s="76"/>
      <c r="NDR1" s="76"/>
      <c r="NDS1" s="76"/>
      <c r="NDT1" s="76"/>
      <c r="NDU1" s="76"/>
      <c r="NDV1" s="76"/>
      <c r="NDW1" s="76"/>
      <c r="NDX1" s="76"/>
      <c r="NDY1" s="76"/>
      <c r="NDZ1" s="76"/>
      <c r="NEA1" s="76"/>
      <c r="NEB1" s="76"/>
      <c r="NEC1" s="76"/>
      <c r="NED1" s="76"/>
      <c r="NEE1" s="76"/>
      <c r="NEF1" s="76"/>
      <c r="NEG1" s="76"/>
      <c r="NEH1" s="76"/>
      <c r="NEI1" s="76"/>
      <c r="NEJ1" s="76"/>
      <c r="NEK1" s="76"/>
      <c r="NEL1" s="76"/>
      <c r="NEM1" s="76"/>
      <c r="NEN1" s="76"/>
      <c r="NEO1" s="76"/>
      <c r="NEP1" s="76"/>
      <c r="NEQ1" s="76"/>
      <c r="NER1" s="76"/>
      <c r="NES1" s="76"/>
      <c r="NET1" s="76"/>
      <c r="NEU1" s="76"/>
      <c r="NEV1" s="76"/>
      <c r="NEW1" s="76"/>
      <c r="NEX1" s="76"/>
      <c r="NEY1" s="76"/>
      <c r="NEZ1" s="76"/>
      <c r="NFA1" s="76"/>
      <c r="NFB1" s="76"/>
      <c r="NFC1" s="76"/>
      <c r="NFD1" s="76"/>
      <c r="NFE1" s="76"/>
      <c r="NFF1" s="76"/>
      <c r="NFG1" s="76"/>
      <c r="NFH1" s="76"/>
      <c r="NFI1" s="76"/>
      <c r="NFJ1" s="76"/>
      <c r="NFK1" s="76"/>
      <c r="NFL1" s="76"/>
      <c r="NFM1" s="76"/>
      <c r="NFN1" s="76"/>
      <c r="NFO1" s="76"/>
      <c r="NFP1" s="76"/>
      <c r="NFQ1" s="76"/>
      <c r="NFR1" s="76"/>
      <c r="NFS1" s="76"/>
      <c r="NFT1" s="76"/>
      <c r="NFU1" s="76"/>
      <c r="NFV1" s="76"/>
      <c r="NFW1" s="76"/>
      <c r="NFX1" s="76"/>
      <c r="NFY1" s="76"/>
      <c r="NFZ1" s="76"/>
      <c r="NGA1" s="76"/>
      <c r="NGB1" s="76"/>
      <c r="NGC1" s="76"/>
      <c r="NGD1" s="76"/>
      <c r="NGE1" s="76"/>
      <c r="NGF1" s="76"/>
      <c r="NGG1" s="76"/>
      <c r="NGH1" s="76"/>
      <c r="NGI1" s="76"/>
      <c r="NGJ1" s="76"/>
      <c r="NGK1" s="76"/>
      <c r="NGL1" s="76"/>
      <c r="NGM1" s="76"/>
      <c r="NGN1" s="76"/>
      <c r="NGO1" s="76"/>
      <c r="NGP1" s="76"/>
      <c r="NGQ1" s="76"/>
      <c r="NGR1" s="76"/>
      <c r="NGS1" s="76"/>
      <c r="NGT1" s="76"/>
      <c r="NGU1" s="76"/>
      <c r="NGV1" s="76"/>
      <c r="NGW1" s="76"/>
      <c r="NGX1" s="76"/>
      <c r="NGY1" s="76"/>
      <c r="NGZ1" s="76"/>
      <c r="NHA1" s="76"/>
      <c r="NHB1" s="76"/>
      <c r="NHC1" s="76"/>
      <c r="NHD1" s="76"/>
      <c r="NHE1" s="76"/>
      <c r="NHF1" s="76"/>
      <c r="NHG1" s="76"/>
      <c r="NHH1" s="76"/>
      <c r="NHI1" s="76"/>
      <c r="NHJ1" s="76"/>
      <c r="NHK1" s="76"/>
      <c r="NHL1" s="76"/>
      <c r="NHM1" s="76"/>
      <c r="NHN1" s="76"/>
      <c r="NHO1" s="76"/>
      <c r="NHP1" s="76"/>
      <c r="NHQ1" s="76"/>
      <c r="NHR1" s="76"/>
      <c r="NHS1" s="76"/>
      <c r="NHT1" s="76"/>
      <c r="NHU1" s="76"/>
      <c r="NHV1" s="76"/>
      <c r="NHW1" s="76"/>
      <c r="NHX1" s="76"/>
      <c r="NHY1" s="76"/>
      <c r="NHZ1" s="76"/>
      <c r="NIA1" s="76"/>
      <c r="NIB1" s="76"/>
      <c r="NIC1" s="76"/>
      <c r="NID1" s="76"/>
      <c r="NIE1" s="76"/>
      <c r="NIF1" s="76"/>
      <c r="NIG1" s="76"/>
      <c r="NIH1" s="76"/>
      <c r="NII1" s="76"/>
      <c r="NIJ1" s="76"/>
      <c r="NIK1" s="76"/>
      <c r="NIL1" s="76"/>
      <c r="NIM1" s="76"/>
      <c r="NIN1" s="76"/>
      <c r="NIO1" s="76"/>
      <c r="NIP1" s="76"/>
      <c r="NIQ1" s="76"/>
      <c r="NIR1" s="76"/>
      <c r="NIS1" s="76"/>
      <c r="NIT1" s="76"/>
      <c r="NIU1" s="76"/>
      <c r="NIV1" s="76"/>
      <c r="NIW1" s="76"/>
      <c r="NIX1" s="76"/>
      <c r="NIY1" s="76"/>
      <c r="NIZ1" s="76"/>
      <c r="NJA1" s="76"/>
      <c r="NJB1" s="76"/>
      <c r="NJC1" s="76"/>
      <c r="NJD1" s="76"/>
      <c r="NJE1" s="76"/>
      <c r="NJF1" s="76"/>
      <c r="NJG1" s="76"/>
      <c r="NJH1" s="76"/>
      <c r="NJI1" s="76"/>
      <c r="NJJ1" s="76"/>
      <c r="NJK1" s="76"/>
      <c r="NJL1" s="76"/>
      <c r="NJM1" s="76"/>
      <c r="NJN1" s="76"/>
      <c r="NJO1" s="76"/>
      <c r="NJP1" s="76"/>
      <c r="NJQ1" s="76"/>
      <c r="NJR1" s="76"/>
      <c r="NJS1" s="76"/>
      <c r="NJT1" s="76"/>
      <c r="NJU1" s="76"/>
      <c r="NJV1" s="76"/>
      <c r="NJW1" s="76"/>
      <c r="NJX1" s="76"/>
      <c r="NJY1" s="76"/>
      <c r="NJZ1" s="76"/>
      <c r="NKA1" s="76"/>
      <c r="NKB1" s="76"/>
      <c r="NKC1" s="76"/>
      <c r="NKD1" s="76"/>
      <c r="NKE1" s="76"/>
      <c r="NKF1" s="76"/>
      <c r="NKG1" s="76"/>
      <c r="NKH1" s="76"/>
      <c r="NKI1" s="76"/>
      <c r="NKJ1" s="76"/>
      <c r="NKK1" s="76"/>
      <c r="NKL1" s="76"/>
      <c r="NKM1" s="76"/>
      <c r="NKN1" s="76"/>
      <c r="NKO1" s="76"/>
      <c r="NKP1" s="76"/>
      <c r="NKQ1" s="76"/>
      <c r="NKR1" s="76"/>
      <c r="NKS1" s="76"/>
      <c r="NKT1" s="76"/>
      <c r="NKU1" s="76"/>
      <c r="NKV1" s="76"/>
      <c r="NKW1" s="76"/>
      <c r="NKX1" s="76"/>
      <c r="NKY1" s="76"/>
      <c r="NKZ1" s="76"/>
      <c r="NLA1" s="76"/>
      <c r="NLB1" s="76"/>
      <c r="NLC1" s="76"/>
      <c r="NLD1" s="76"/>
      <c r="NLE1" s="76"/>
      <c r="NLF1" s="76"/>
      <c r="NLG1" s="76"/>
      <c r="NLH1" s="76"/>
      <c r="NLI1" s="76"/>
      <c r="NLJ1" s="76"/>
      <c r="NLK1" s="76"/>
      <c r="NLL1" s="76"/>
      <c r="NLM1" s="76"/>
      <c r="NLN1" s="76"/>
      <c r="NLO1" s="76"/>
      <c r="NLP1" s="76"/>
      <c r="NLQ1" s="76"/>
      <c r="NLR1" s="76"/>
      <c r="NLS1" s="76"/>
      <c r="NLT1" s="76"/>
      <c r="NLU1" s="76"/>
      <c r="NLV1" s="76"/>
      <c r="NLW1" s="76"/>
      <c r="NLX1" s="76"/>
      <c r="NLY1" s="76"/>
      <c r="NLZ1" s="76"/>
      <c r="NMA1" s="76"/>
      <c r="NMB1" s="76"/>
      <c r="NMC1" s="76"/>
      <c r="NMD1" s="76"/>
      <c r="NME1" s="76"/>
      <c r="NMF1" s="76"/>
      <c r="NMG1" s="76"/>
      <c r="NMH1" s="76"/>
      <c r="NMI1" s="76"/>
      <c r="NMJ1" s="76"/>
      <c r="NMK1" s="76"/>
      <c r="NML1" s="76"/>
      <c r="NMM1" s="76"/>
      <c r="NMN1" s="76"/>
      <c r="NMO1" s="76"/>
      <c r="NMP1" s="76"/>
      <c r="NMQ1" s="76"/>
      <c r="NMR1" s="76"/>
      <c r="NMS1" s="76"/>
      <c r="NMT1" s="76"/>
      <c r="NMU1" s="76"/>
      <c r="NMV1" s="76"/>
      <c r="NMW1" s="76"/>
      <c r="NMX1" s="76"/>
      <c r="NMY1" s="76"/>
      <c r="NMZ1" s="76"/>
      <c r="NNA1" s="76"/>
      <c r="NNB1" s="76"/>
      <c r="NNC1" s="76"/>
      <c r="NND1" s="76"/>
      <c r="NNE1" s="76"/>
      <c r="NNF1" s="76"/>
      <c r="NNG1" s="76"/>
      <c r="NNH1" s="76"/>
      <c r="NNI1" s="76"/>
      <c r="NNJ1" s="76"/>
      <c r="NNK1" s="76"/>
      <c r="NNL1" s="76"/>
      <c r="NNM1" s="76"/>
      <c r="NNN1" s="76"/>
      <c r="NNO1" s="76"/>
      <c r="NNP1" s="76"/>
      <c r="NNQ1" s="76"/>
      <c r="NNR1" s="76"/>
      <c r="NNS1" s="76"/>
      <c r="NNT1" s="76"/>
      <c r="NNU1" s="76"/>
      <c r="NNV1" s="76"/>
      <c r="NNW1" s="76"/>
      <c r="NNX1" s="76"/>
      <c r="NNY1" s="76"/>
      <c r="NNZ1" s="76"/>
      <c r="NOA1" s="76"/>
      <c r="NOB1" s="76"/>
      <c r="NOC1" s="76"/>
      <c r="NOD1" s="76"/>
      <c r="NOE1" s="76"/>
      <c r="NOF1" s="76"/>
      <c r="NOG1" s="76"/>
      <c r="NOH1" s="76"/>
      <c r="NOI1" s="76"/>
      <c r="NOJ1" s="76"/>
      <c r="NOK1" s="76"/>
      <c r="NOL1" s="76"/>
      <c r="NOM1" s="76"/>
      <c r="NON1" s="76"/>
      <c r="NOO1" s="76"/>
      <c r="NOP1" s="76"/>
      <c r="NOQ1" s="76"/>
      <c r="NOR1" s="76"/>
      <c r="NOS1" s="76"/>
      <c r="NOT1" s="76"/>
      <c r="NOU1" s="76"/>
      <c r="NOV1" s="76"/>
      <c r="NOW1" s="76"/>
      <c r="NOX1" s="76"/>
      <c r="NOY1" s="76"/>
      <c r="NOZ1" s="76"/>
      <c r="NPA1" s="76"/>
      <c r="NPB1" s="76"/>
      <c r="NPC1" s="76"/>
      <c r="NPD1" s="76"/>
      <c r="NPE1" s="76"/>
      <c r="NPF1" s="76"/>
      <c r="NPG1" s="76"/>
      <c r="NPH1" s="76"/>
      <c r="NPI1" s="76"/>
      <c r="NPJ1" s="76"/>
      <c r="NPK1" s="76"/>
      <c r="NPL1" s="76"/>
      <c r="NPM1" s="76"/>
      <c r="NPN1" s="76"/>
      <c r="NPO1" s="76"/>
      <c r="NPP1" s="76"/>
      <c r="NPQ1" s="76"/>
      <c r="NPR1" s="76"/>
      <c r="NPS1" s="76"/>
      <c r="NPT1" s="76"/>
      <c r="NPU1" s="76"/>
      <c r="NPV1" s="76"/>
      <c r="NPW1" s="76"/>
      <c r="NPX1" s="76"/>
      <c r="NPY1" s="76"/>
      <c r="NPZ1" s="76"/>
      <c r="NQA1" s="76"/>
      <c r="NQB1" s="76"/>
      <c r="NQC1" s="76"/>
      <c r="NQD1" s="76"/>
      <c r="NQE1" s="76"/>
      <c r="NQF1" s="76"/>
      <c r="NQG1" s="76"/>
      <c r="NQH1" s="76"/>
      <c r="NQI1" s="76"/>
      <c r="NQJ1" s="76"/>
      <c r="NQK1" s="76"/>
      <c r="NQL1" s="76"/>
      <c r="NQM1" s="76"/>
      <c r="NQN1" s="76"/>
      <c r="NQO1" s="76"/>
      <c r="NQP1" s="76"/>
      <c r="NQQ1" s="76"/>
      <c r="NQR1" s="76"/>
      <c r="NQS1" s="76"/>
      <c r="NQT1" s="76"/>
      <c r="NQU1" s="76"/>
      <c r="NQV1" s="76"/>
      <c r="NQW1" s="76"/>
      <c r="NQX1" s="76"/>
      <c r="NQY1" s="76"/>
      <c r="NQZ1" s="76"/>
      <c r="NRA1" s="76"/>
      <c r="NRB1" s="76"/>
      <c r="NRC1" s="76"/>
      <c r="NRD1" s="76"/>
      <c r="NRE1" s="76"/>
      <c r="NRF1" s="76"/>
      <c r="NRG1" s="76"/>
      <c r="NRH1" s="76"/>
      <c r="NRI1" s="76"/>
      <c r="NRJ1" s="76"/>
      <c r="NRK1" s="76"/>
      <c r="NRL1" s="76"/>
      <c r="NRM1" s="76"/>
      <c r="NRN1" s="76"/>
      <c r="NRO1" s="76"/>
      <c r="NRP1" s="76"/>
      <c r="NRQ1" s="76"/>
      <c r="NRR1" s="76"/>
      <c r="NRS1" s="76"/>
      <c r="NRT1" s="76"/>
      <c r="NRU1" s="76"/>
      <c r="NRV1" s="76"/>
      <c r="NRW1" s="76"/>
      <c r="NRX1" s="76"/>
      <c r="NRY1" s="76"/>
      <c r="NRZ1" s="76"/>
      <c r="NSA1" s="76"/>
      <c r="NSB1" s="76"/>
      <c r="NSC1" s="76"/>
      <c r="NSD1" s="76"/>
      <c r="NSE1" s="76"/>
      <c r="NSF1" s="76"/>
      <c r="NSG1" s="76"/>
      <c r="NSH1" s="76"/>
      <c r="NSI1" s="76"/>
      <c r="NSJ1" s="76"/>
      <c r="NSK1" s="76"/>
      <c r="NSL1" s="76"/>
      <c r="NSM1" s="76"/>
      <c r="NSN1" s="76"/>
      <c r="NSO1" s="76"/>
      <c r="NSP1" s="76"/>
      <c r="NSQ1" s="76"/>
      <c r="NSR1" s="76"/>
      <c r="NSS1" s="76"/>
      <c r="NST1" s="76"/>
      <c r="NSU1" s="76"/>
      <c r="NSV1" s="76"/>
      <c r="NSW1" s="76"/>
      <c r="NSX1" s="76"/>
      <c r="NSY1" s="76"/>
      <c r="NSZ1" s="76"/>
      <c r="NTA1" s="76"/>
      <c r="NTB1" s="76"/>
      <c r="NTC1" s="76"/>
      <c r="NTD1" s="76"/>
      <c r="NTE1" s="76"/>
      <c r="NTF1" s="76"/>
      <c r="NTG1" s="76"/>
      <c r="NTH1" s="76"/>
      <c r="NTI1" s="76"/>
      <c r="NTJ1" s="76"/>
      <c r="NTK1" s="76"/>
      <c r="NTL1" s="76"/>
      <c r="NTM1" s="76"/>
      <c r="NTN1" s="76"/>
      <c r="NTO1" s="76"/>
      <c r="NTP1" s="76"/>
      <c r="NTQ1" s="76"/>
      <c r="NTR1" s="76"/>
      <c r="NTS1" s="76"/>
      <c r="NTT1" s="76"/>
      <c r="NTU1" s="76"/>
      <c r="NTV1" s="76"/>
      <c r="NTW1" s="76"/>
      <c r="NTX1" s="76"/>
      <c r="NTY1" s="76"/>
      <c r="NTZ1" s="76"/>
      <c r="NUA1" s="76"/>
      <c r="NUB1" s="76"/>
      <c r="NUC1" s="76"/>
      <c r="NUD1" s="76"/>
      <c r="NUE1" s="76"/>
      <c r="NUF1" s="76"/>
      <c r="NUG1" s="76"/>
      <c r="NUH1" s="76"/>
      <c r="NUI1" s="76"/>
      <c r="NUJ1" s="76"/>
      <c r="NUK1" s="76"/>
      <c r="NUL1" s="76"/>
      <c r="NUM1" s="76"/>
      <c r="NUN1" s="76"/>
      <c r="NUO1" s="76"/>
      <c r="NUP1" s="76"/>
      <c r="NUQ1" s="76"/>
      <c r="NUR1" s="76"/>
      <c r="NUS1" s="76"/>
      <c r="NUT1" s="76"/>
      <c r="NUU1" s="76"/>
      <c r="NUV1" s="76"/>
      <c r="NUW1" s="76"/>
      <c r="NUX1" s="76"/>
      <c r="NUY1" s="76"/>
      <c r="NUZ1" s="76"/>
      <c r="NVA1" s="76"/>
      <c r="NVB1" s="76"/>
      <c r="NVC1" s="76"/>
      <c r="NVD1" s="76"/>
      <c r="NVE1" s="76"/>
      <c r="NVF1" s="76"/>
      <c r="NVG1" s="76"/>
      <c r="NVH1" s="76"/>
      <c r="NVI1" s="76"/>
      <c r="NVJ1" s="76"/>
      <c r="NVK1" s="76"/>
      <c r="NVL1" s="76"/>
      <c r="NVM1" s="76"/>
      <c r="NVN1" s="76"/>
      <c r="NVO1" s="76"/>
      <c r="NVP1" s="76"/>
      <c r="NVQ1" s="76"/>
      <c r="NVR1" s="76"/>
      <c r="NVS1" s="76"/>
      <c r="NVT1" s="76"/>
      <c r="NVU1" s="76"/>
      <c r="NVV1" s="76"/>
      <c r="NVW1" s="76"/>
      <c r="NVX1" s="76"/>
      <c r="NVY1" s="76"/>
      <c r="NVZ1" s="76"/>
      <c r="NWA1" s="76"/>
      <c r="NWB1" s="76"/>
      <c r="NWC1" s="76"/>
      <c r="NWD1" s="76"/>
      <c r="NWE1" s="76"/>
      <c r="NWF1" s="76"/>
      <c r="NWG1" s="76"/>
      <c r="NWH1" s="76"/>
      <c r="NWI1" s="76"/>
      <c r="NWJ1" s="76"/>
      <c r="NWK1" s="76"/>
      <c r="NWL1" s="76"/>
      <c r="NWM1" s="76"/>
      <c r="NWN1" s="76"/>
      <c r="NWO1" s="76"/>
      <c r="NWP1" s="76"/>
      <c r="NWQ1" s="76"/>
      <c r="NWR1" s="76"/>
      <c r="NWS1" s="76"/>
      <c r="NWT1" s="76"/>
      <c r="NWU1" s="76"/>
      <c r="NWV1" s="76"/>
      <c r="NWW1" s="76"/>
      <c r="NWX1" s="76"/>
      <c r="NWY1" s="76"/>
      <c r="NWZ1" s="76"/>
      <c r="NXA1" s="76"/>
      <c r="NXB1" s="76"/>
      <c r="NXC1" s="76"/>
      <c r="NXD1" s="76"/>
      <c r="NXE1" s="76"/>
      <c r="NXF1" s="76"/>
      <c r="NXG1" s="76"/>
      <c r="NXH1" s="76"/>
      <c r="NXI1" s="76"/>
      <c r="NXJ1" s="76"/>
      <c r="NXK1" s="76"/>
      <c r="NXL1" s="76"/>
      <c r="NXM1" s="76"/>
      <c r="NXN1" s="76"/>
      <c r="NXO1" s="76"/>
      <c r="NXP1" s="76"/>
      <c r="NXQ1" s="76"/>
      <c r="NXR1" s="76"/>
      <c r="NXS1" s="76"/>
      <c r="NXT1" s="76"/>
      <c r="NXU1" s="76"/>
      <c r="NXV1" s="76"/>
      <c r="NXW1" s="76"/>
      <c r="NXX1" s="76"/>
      <c r="NXY1" s="76"/>
      <c r="NXZ1" s="76"/>
      <c r="NYA1" s="76"/>
      <c r="NYB1" s="76"/>
      <c r="NYC1" s="76"/>
      <c r="NYD1" s="76"/>
      <c r="NYE1" s="76"/>
      <c r="NYF1" s="76"/>
      <c r="NYG1" s="76"/>
      <c r="NYH1" s="76"/>
      <c r="NYI1" s="76"/>
      <c r="NYJ1" s="76"/>
      <c r="NYK1" s="76"/>
      <c r="NYL1" s="76"/>
      <c r="NYM1" s="76"/>
      <c r="NYN1" s="76"/>
      <c r="NYO1" s="76"/>
      <c r="NYP1" s="76"/>
      <c r="NYQ1" s="76"/>
      <c r="NYR1" s="76"/>
      <c r="NYS1" s="76"/>
      <c r="NYT1" s="76"/>
      <c r="NYU1" s="76"/>
      <c r="NYV1" s="76"/>
      <c r="NYW1" s="76"/>
      <c r="NYX1" s="76"/>
      <c r="NYY1" s="76"/>
      <c r="NYZ1" s="76"/>
      <c r="NZA1" s="76"/>
      <c r="NZB1" s="76"/>
      <c r="NZC1" s="76"/>
      <c r="NZD1" s="76"/>
      <c r="NZE1" s="76"/>
      <c r="NZF1" s="76"/>
      <c r="NZG1" s="76"/>
      <c r="NZH1" s="76"/>
      <c r="NZI1" s="76"/>
      <c r="NZJ1" s="76"/>
      <c r="NZK1" s="76"/>
      <c r="NZL1" s="76"/>
      <c r="NZM1" s="76"/>
      <c r="NZN1" s="76"/>
      <c r="NZO1" s="76"/>
      <c r="NZP1" s="76"/>
      <c r="NZQ1" s="76"/>
      <c r="NZR1" s="76"/>
      <c r="NZS1" s="76"/>
      <c r="NZT1" s="76"/>
      <c r="NZU1" s="76"/>
      <c r="NZV1" s="76"/>
      <c r="NZW1" s="76"/>
      <c r="NZX1" s="76"/>
      <c r="NZY1" s="76"/>
      <c r="NZZ1" s="76"/>
      <c r="OAA1" s="76"/>
      <c r="OAB1" s="76"/>
      <c r="OAC1" s="76"/>
      <c r="OAD1" s="76"/>
      <c r="OAE1" s="76"/>
      <c r="OAF1" s="76"/>
      <c r="OAG1" s="76"/>
      <c r="OAH1" s="76"/>
      <c r="OAI1" s="76"/>
      <c r="OAJ1" s="76"/>
      <c r="OAK1" s="76"/>
      <c r="OAL1" s="76"/>
      <c r="OAM1" s="76"/>
      <c r="OAN1" s="76"/>
      <c r="OAO1" s="76"/>
      <c r="OAP1" s="76"/>
      <c r="OAQ1" s="76"/>
      <c r="OAR1" s="76"/>
      <c r="OAS1" s="76"/>
      <c r="OAT1" s="76"/>
      <c r="OAU1" s="76"/>
      <c r="OAV1" s="76"/>
      <c r="OAW1" s="76"/>
      <c r="OAX1" s="76"/>
      <c r="OAY1" s="76"/>
      <c r="OAZ1" s="76"/>
      <c r="OBA1" s="76"/>
      <c r="OBB1" s="76"/>
      <c r="OBC1" s="76"/>
      <c r="OBD1" s="76"/>
      <c r="OBE1" s="76"/>
      <c r="OBF1" s="76"/>
      <c r="OBG1" s="76"/>
      <c r="OBH1" s="76"/>
      <c r="OBI1" s="76"/>
      <c r="OBJ1" s="76"/>
      <c r="OBK1" s="76"/>
      <c r="OBL1" s="76"/>
      <c r="OBM1" s="76"/>
      <c r="OBN1" s="76"/>
      <c r="OBO1" s="76"/>
      <c r="OBP1" s="76"/>
      <c r="OBQ1" s="76"/>
      <c r="OBR1" s="76"/>
      <c r="OBS1" s="76"/>
      <c r="OBT1" s="76"/>
      <c r="OBU1" s="76"/>
      <c r="OBV1" s="76"/>
      <c r="OBW1" s="76"/>
      <c r="OBX1" s="76"/>
      <c r="OBY1" s="76"/>
      <c r="OBZ1" s="76"/>
      <c r="OCA1" s="76"/>
      <c r="OCB1" s="76"/>
      <c r="OCC1" s="76"/>
      <c r="OCD1" s="76"/>
      <c r="OCE1" s="76"/>
      <c r="OCF1" s="76"/>
      <c r="OCG1" s="76"/>
      <c r="OCH1" s="76"/>
      <c r="OCI1" s="76"/>
      <c r="OCJ1" s="76"/>
      <c r="OCK1" s="76"/>
      <c r="OCL1" s="76"/>
      <c r="OCM1" s="76"/>
      <c r="OCN1" s="76"/>
      <c r="OCO1" s="76"/>
      <c r="OCP1" s="76"/>
      <c r="OCQ1" s="76"/>
      <c r="OCR1" s="76"/>
      <c r="OCS1" s="76"/>
      <c r="OCT1" s="76"/>
      <c r="OCU1" s="76"/>
      <c r="OCV1" s="76"/>
      <c r="OCW1" s="76"/>
      <c r="OCX1" s="76"/>
      <c r="OCY1" s="76"/>
      <c r="OCZ1" s="76"/>
      <c r="ODA1" s="76"/>
      <c r="ODB1" s="76"/>
      <c r="ODC1" s="76"/>
      <c r="ODD1" s="76"/>
      <c r="ODE1" s="76"/>
      <c r="ODF1" s="76"/>
      <c r="ODG1" s="76"/>
      <c r="ODH1" s="76"/>
      <c r="ODI1" s="76"/>
      <c r="ODJ1" s="76"/>
      <c r="ODK1" s="76"/>
      <c r="ODL1" s="76"/>
      <c r="ODM1" s="76"/>
      <c r="ODN1" s="76"/>
      <c r="ODO1" s="76"/>
      <c r="ODP1" s="76"/>
      <c r="ODQ1" s="76"/>
      <c r="ODR1" s="76"/>
      <c r="ODS1" s="76"/>
      <c r="ODT1" s="76"/>
      <c r="ODU1" s="76"/>
      <c r="ODV1" s="76"/>
      <c r="ODW1" s="76"/>
      <c r="ODX1" s="76"/>
      <c r="ODY1" s="76"/>
      <c r="ODZ1" s="76"/>
      <c r="OEA1" s="76"/>
      <c r="OEB1" s="76"/>
      <c r="OEC1" s="76"/>
      <c r="OED1" s="76"/>
      <c r="OEE1" s="76"/>
      <c r="OEF1" s="76"/>
      <c r="OEG1" s="76"/>
      <c r="OEH1" s="76"/>
      <c r="OEI1" s="76"/>
      <c r="OEJ1" s="76"/>
      <c r="OEK1" s="76"/>
      <c r="OEL1" s="76"/>
      <c r="OEM1" s="76"/>
      <c r="OEN1" s="76"/>
      <c r="OEO1" s="76"/>
      <c r="OEP1" s="76"/>
      <c r="OEQ1" s="76"/>
      <c r="OER1" s="76"/>
      <c r="OES1" s="76"/>
      <c r="OET1" s="76"/>
      <c r="OEU1" s="76"/>
      <c r="OEV1" s="76"/>
      <c r="OEW1" s="76"/>
      <c r="OEX1" s="76"/>
      <c r="OEY1" s="76"/>
      <c r="OEZ1" s="76"/>
      <c r="OFA1" s="76"/>
      <c r="OFB1" s="76"/>
      <c r="OFC1" s="76"/>
      <c r="OFD1" s="76"/>
      <c r="OFE1" s="76"/>
      <c r="OFF1" s="76"/>
      <c r="OFG1" s="76"/>
      <c r="OFH1" s="76"/>
      <c r="OFI1" s="76"/>
      <c r="OFJ1" s="76"/>
      <c r="OFK1" s="76"/>
      <c r="OFL1" s="76"/>
      <c r="OFM1" s="76"/>
      <c r="OFN1" s="76"/>
      <c r="OFO1" s="76"/>
      <c r="OFP1" s="76"/>
      <c r="OFQ1" s="76"/>
      <c r="OFR1" s="76"/>
      <c r="OFS1" s="76"/>
      <c r="OFT1" s="76"/>
      <c r="OFU1" s="76"/>
      <c r="OFV1" s="76"/>
      <c r="OFW1" s="76"/>
      <c r="OFX1" s="76"/>
      <c r="OFY1" s="76"/>
      <c r="OFZ1" s="76"/>
      <c r="OGA1" s="76"/>
      <c r="OGB1" s="76"/>
      <c r="OGC1" s="76"/>
      <c r="OGD1" s="76"/>
      <c r="OGE1" s="76"/>
      <c r="OGF1" s="76"/>
      <c r="OGG1" s="76"/>
      <c r="OGH1" s="76"/>
      <c r="OGI1" s="76"/>
      <c r="OGJ1" s="76"/>
      <c r="OGK1" s="76"/>
      <c r="OGL1" s="76"/>
      <c r="OGM1" s="76"/>
      <c r="OGN1" s="76"/>
      <c r="OGO1" s="76"/>
      <c r="OGP1" s="76"/>
      <c r="OGQ1" s="76"/>
      <c r="OGR1" s="76"/>
      <c r="OGS1" s="76"/>
      <c r="OGT1" s="76"/>
      <c r="OGU1" s="76"/>
      <c r="OGV1" s="76"/>
      <c r="OGW1" s="76"/>
      <c r="OGX1" s="76"/>
      <c r="OGY1" s="76"/>
      <c r="OGZ1" s="76"/>
      <c r="OHA1" s="76"/>
      <c r="OHB1" s="76"/>
      <c r="OHC1" s="76"/>
      <c r="OHD1" s="76"/>
      <c r="OHE1" s="76"/>
      <c r="OHF1" s="76"/>
      <c r="OHG1" s="76"/>
      <c r="OHH1" s="76"/>
      <c r="OHI1" s="76"/>
      <c r="OHJ1" s="76"/>
      <c r="OHK1" s="76"/>
      <c r="OHL1" s="76"/>
      <c r="OHM1" s="76"/>
      <c r="OHN1" s="76"/>
      <c r="OHO1" s="76"/>
      <c r="OHP1" s="76"/>
      <c r="OHQ1" s="76"/>
      <c r="OHR1" s="76"/>
      <c r="OHS1" s="76"/>
      <c r="OHT1" s="76"/>
      <c r="OHU1" s="76"/>
      <c r="OHV1" s="76"/>
      <c r="OHW1" s="76"/>
      <c r="OHX1" s="76"/>
      <c r="OHY1" s="76"/>
      <c r="OHZ1" s="76"/>
      <c r="OIA1" s="76"/>
      <c r="OIB1" s="76"/>
      <c r="OIC1" s="76"/>
      <c r="OID1" s="76"/>
      <c r="OIE1" s="76"/>
      <c r="OIF1" s="76"/>
      <c r="OIG1" s="76"/>
      <c r="OIH1" s="76"/>
      <c r="OII1" s="76"/>
      <c r="OIJ1" s="76"/>
      <c r="OIK1" s="76"/>
      <c r="OIL1" s="76"/>
      <c r="OIM1" s="76"/>
      <c r="OIN1" s="76"/>
      <c r="OIO1" s="76"/>
      <c r="OIP1" s="76"/>
      <c r="OIQ1" s="76"/>
      <c r="OIR1" s="76"/>
      <c r="OIS1" s="76"/>
      <c r="OIT1" s="76"/>
      <c r="OIU1" s="76"/>
      <c r="OIV1" s="76"/>
      <c r="OIW1" s="76"/>
      <c r="OIX1" s="76"/>
      <c r="OIY1" s="76"/>
      <c r="OIZ1" s="76"/>
      <c r="OJA1" s="76"/>
      <c r="OJB1" s="76"/>
      <c r="OJC1" s="76"/>
      <c r="OJD1" s="76"/>
      <c r="OJE1" s="76"/>
      <c r="OJF1" s="76"/>
      <c r="OJG1" s="76"/>
      <c r="OJH1" s="76"/>
      <c r="OJI1" s="76"/>
      <c r="OJJ1" s="76"/>
      <c r="OJK1" s="76"/>
      <c r="OJL1" s="76"/>
      <c r="OJM1" s="76"/>
      <c r="OJN1" s="76"/>
      <c r="OJO1" s="76"/>
      <c r="OJP1" s="76"/>
      <c r="OJQ1" s="76"/>
      <c r="OJR1" s="76"/>
      <c r="OJS1" s="76"/>
      <c r="OJT1" s="76"/>
      <c r="OJU1" s="76"/>
      <c r="OJV1" s="76"/>
      <c r="OJW1" s="76"/>
      <c r="OJX1" s="76"/>
      <c r="OJY1" s="76"/>
      <c r="OJZ1" s="76"/>
      <c r="OKA1" s="76"/>
      <c r="OKB1" s="76"/>
      <c r="OKC1" s="76"/>
      <c r="OKD1" s="76"/>
      <c r="OKE1" s="76"/>
      <c r="OKF1" s="76"/>
      <c r="OKG1" s="76"/>
      <c r="OKH1" s="76"/>
      <c r="OKI1" s="76"/>
      <c r="OKJ1" s="76"/>
      <c r="OKK1" s="76"/>
      <c r="OKL1" s="76"/>
      <c r="OKM1" s="76"/>
      <c r="OKN1" s="76"/>
      <c r="OKO1" s="76"/>
      <c r="OKP1" s="76"/>
      <c r="OKQ1" s="76"/>
      <c r="OKR1" s="76"/>
      <c r="OKS1" s="76"/>
      <c r="OKT1" s="76"/>
      <c r="OKU1" s="76"/>
      <c r="OKV1" s="76"/>
      <c r="OKW1" s="76"/>
      <c r="OKX1" s="76"/>
      <c r="OKY1" s="76"/>
      <c r="OKZ1" s="76"/>
      <c r="OLA1" s="76"/>
      <c r="OLB1" s="76"/>
      <c r="OLC1" s="76"/>
      <c r="OLD1" s="76"/>
      <c r="OLE1" s="76"/>
      <c r="OLF1" s="76"/>
      <c r="OLG1" s="76"/>
      <c r="OLH1" s="76"/>
      <c r="OLI1" s="76"/>
      <c r="OLJ1" s="76"/>
      <c r="OLK1" s="76"/>
      <c r="OLL1" s="76"/>
      <c r="OLM1" s="76"/>
      <c r="OLN1" s="76"/>
      <c r="OLO1" s="76"/>
      <c r="OLP1" s="76"/>
      <c r="OLQ1" s="76"/>
      <c r="OLR1" s="76"/>
      <c r="OLS1" s="76"/>
      <c r="OLT1" s="76"/>
      <c r="OLU1" s="76"/>
      <c r="OLV1" s="76"/>
      <c r="OLW1" s="76"/>
      <c r="OLX1" s="76"/>
      <c r="OLY1" s="76"/>
      <c r="OLZ1" s="76"/>
      <c r="OMA1" s="76"/>
      <c r="OMB1" s="76"/>
      <c r="OMC1" s="76"/>
      <c r="OMD1" s="76"/>
      <c r="OME1" s="76"/>
      <c r="OMF1" s="76"/>
      <c r="OMG1" s="76"/>
      <c r="OMH1" s="76"/>
      <c r="OMI1" s="76"/>
      <c r="OMJ1" s="76"/>
      <c r="OMK1" s="76"/>
      <c r="OML1" s="76"/>
      <c r="OMM1" s="76"/>
      <c r="OMN1" s="76"/>
      <c r="OMO1" s="76"/>
      <c r="OMP1" s="76"/>
      <c r="OMQ1" s="76"/>
      <c r="OMR1" s="76"/>
      <c r="OMS1" s="76"/>
      <c r="OMT1" s="76"/>
      <c r="OMU1" s="76"/>
      <c r="OMV1" s="76"/>
      <c r="OMW1" s="76"/>
      <c r="OMX1" s="76"/>
      <c r="OMY1" s="76"/>
      <c r="OMZ1" s="76"/>
      <c r="ONA1" s="76"/>
      <c r="ONB1" s="76"/>
      <c r="ONC1" s="76"/>
      <c r="OND1" s="76"/>
      <c r="ONE1" s="76"/>
      <c r="ONF1" s="76"/>
      <c r="ONG1" s="76"/>
      <c r="ONH1" s="76"/>
      <c r="ONI1" s="76"/>
      <c r="ONJ1" s="76"/>
      <c r="ONK1" s="76"/>
      <c r="ONL1" s="76"/>
      <c r="ONM1" s="76"/>
      <c r="ONN1" s="76"/>
      <c r="ONO1" s="76"/>
      <c r="ONP1" s="76"/>
      <c r="ONQ1" s="76"/>
      <c r="ONR1" s="76"/>
      <c r="ONS1" s="76"/>
      <c r="ONT1" s="76"/>
      <c r="ONU1" s="76"/>
      <c r="ONV1" s="76"/>
      <c r="ONW1" s="76"/>
      <c r="ONX1" s="76"/>
      <c r="ONY1" s="76"/>
      <c r="ONZ1" s="76"/>
      <c r="OOA1" s="76"/>
      <c r="OOB1" s="76"/>
      <c r="OOC1" s="76"/>
      <c r="OOD1" s="76"/>
      <c r="OOE1" s="76"/>
      <c r="OOF1" s="76"/>
      <c r="OOG1" s="76"/>
      <c r="OOH1" s="76"/>
      <c r="OOI1" s="76"/>
      <c r="OOJ1" s="76"/>
      <c r="OOK1" s="76"/>
      <c r="OOL1" s="76"/>
      <c r="OOM1" s="76"/>
      <c r="OON1" s="76"/>
      <c r="OOO1" s="76"/>
      <c r="OOP1" s="76"/>
      <c r="OOQ1" s="76"/>
      <c r="OOR1" s="76"/>
      <c r="OOS1" s="76"/>
      <c r="OOT1" s="76"/>
      <c r="OOU1" s="76"/>
      <c r="OOV1" s="76"/>
      <c r="OOW1" s="76"/>
      <c r="OOX1" s="76"/>
      <c r="OOY1" s="76"/>
      <c r="OOZ1" s="76"/>
      <c r="OPA1" s="76"/>
      <c r="OPB1" s="76"/>
      <c r="OPC1" s="76"/>
      <c r="OPD1" s="76"/>
      <c r="OPE1" s="76"/>
      <c r="OPF1" s="76"/>
      <c r="OPG1" s="76"/>
      <c r="OPH1" s="76"/>
      <c r="OPI1" s="76"/>
      <c r="OPJ1" s="76"/>
      <c r="OPK1" s="76"/>
      <c r="OPL1" s="76"/>
      <c r="OPM1" s="76"/>
      <c r="OPN1" s="76"/>
      <c r="OPO1" s="76"/>
      <c r="OPP1" s="76"/>
      <c r="OPQ1" s="76"/>
      <c r="OPR1" s="76"/>
      <c r="OPS1" s="76"/>
      <c r="OPT1" s="76"/>
      <c r="OPU1" s="76"/>
      <c r="OPV1" s="76"/>
      <c r="OPW1" s="76"/>
      <c r="OPX1" s="76"/>
      <c r="OPY1" s="76"/>
      <c r="OPZ1" s="76"/>
      <c r="OQA1" s="76"/>
      <c r="OQB1" s="76"/>
      <c r="OQC1" s="76"/>
      <c r="OQD1" s="76"/>
      <c r="OQE1" s="76"/>
      <c r="OQF1" s="76"/>
      <c r="OQG1" s="76"/>
      <c r="OQH1" s="76"/>
      <c r="OQI1" s="76"/>
      <c r="OQJ1" s="76"/>
      <c r="OQK1" s="76"/>
      <c r="OQL1" s="76"/>
      <c r="OQM1" s="76"/>
      <c r="OQN1" s="76"/>
      <c r="OQO1" s="76"/>
      <c r="OQP1" s="76"/>
      <c r="OQQ1" s="76"/>
      <c r="OQR1" s="76"/>
      <c r="OQS1" s="76"/>
      <c r="OQT1" s="76"/>
      <c r="OQU1" s="76"/>
      <c r="OQV1" s="76"/>
      <c r="OQW1" s="76"/>
      <c r="OQX1" s="76"/>
      <c r="OQY1" s="76"/>
      <c r="OQZ1" s="76"/>
      <c r="ORA1" s="76"/>
      <c r="ORB1" s="76"/>
      <c r="ORC1" s="76"/>
      <c r="ORD1" s="76"/>
      <c r="ORE1" s="76"/>
      <c r="ORF1" s="76"/>
      <c r="ORG1" s="76"/>
      <c r="ORH1" s="76"/>
      <c r="ORI1" s="76"/>
      <c r="ORJ1" s="76"/>
      <c r="ORK1" s="76"/>
      <c r="ORL1" s="76"/>
      <c r="ORM1" s="76"/>
      <c r="ORN1" s="76"/>
      <c r="ORO1" s="76"/>
      <c r="ORP1" s="76"/>
      <c r="ORQ1" s="76"/>
      <c r="ORR1" s="76"/>
      <c r="ORS1" s="76"/>
      <c r="ORT1" s="76"/>
      <c r="ORU1" s="76"/>
      <c r="ORV1" s="76"/>
      <c r="ORW1" s="76"/>
      <c r="ORX1" s="76"/>
      <c r="ORY1" s="76"/>
      <c r="ORZ1" s="76"/>
      <c r="OSA1" s="76"/>
      <c r="OSB1" s="76"/>
      <c r="OSC1" s="76"/>
      <c r="OSD1" s="76"/>
      <c r="OSE1" s="76"/>
      <c r="OSF1" s="76"/>
      <c r="OSG1" s="76"/>
      <c r="OSH1" s="76"/>
      <c r="OSI1" s="76"/>
      <c r="OSJ1" s="76"/>
      <c r="OSK1" s="76"/>
      <c r="OSL1" s="76"/>
      <c r="OSM1" s="76"/>
      <c r="OSN1" s="76"/>
      <c r="OSO1" s="76"/>
      <c r="OSP1" s="76"/>
      <c r="OSQ1" s="76"/>
      <c r="OSR1" s="76"/>
      <c r="OSS1" s="76"/>
      <c r="OST1" s="76"/>
      <c r="OSU1" s="76"/>
      <c r="OSV1" s="76"/>
      <c r="OSW1" s="76"/>
      <c r="OSX1" s="76"/>
      <c r="OSY1" s="76"/>
      <c r="OSZ1" s="76"/>
      <c r="OTA1" s="76"/>
      <c r="OTB1" s="76"/>
      <c r="OTC1" s="76"/>
      <c r="OTD1" s="76"/>
      <c r="OTE1" s="76"/>
      <c r="OTF1" s="76"/>
      <c r="OTG1" s="76"/>
      <c r="OTH1" s="76"/>
      <c r="OTI1" s="76"/>
      <c r="OTJ1" s="76"/>
      <c r="OTK1" s="76"/>
      <c r="OTL1" s="76"/>
      <c r="OTM1" s="76"/>
      <c r="OTN1" s="76"/>
      <c r="OTO1" s="76"/>
      <c r="OTP1" s="76"/>
      <c r="OTQ1" s="76"/>
      <c r="OTR1" s="76"/>
      <c r="OTS1" s="76"/>
      <c r="OTT1" s="76"/>
      <c r="OTU1" s="76"/>
      <c r="OTV1" s="76"/>
      <c r="OTW1" s="76"/>
      <c r="OTX1" s="76"/>
      <c r="OTY1" s="76"/>
      <c r="OTZ1" s="76"/>
      <c r="OUA1" s="76"/>
      <c r="OUB1" s="76"/>
      <c r="OUC1" s="76"/>
      <c r="OUD1" s="76"/>
      <c r="OUE1" s="76"/>
      <c r="OUF1" s="76"/>
      <c r="OUG1" s="76"/>
      <c r="OUH1" s="76"/>
      <c r="OUI1" s="76"/>
      <c r="OUJ1" s="76"/>
      <c r="OUK1" s="76"/>
      <c r="OUL1" s="76"/>
      <c r="OUM1" s="76"/>
      <c r="OUN1" s="76"/>
      <c r="OUO1" s="76"/>
      <c r="OUP1" s="76"/>
      <c r="OUQ1" s="76"/>
      <c r="OUR1" s="76"/>
      <c r="OUS1" s="76"/>
      <c r="OUT1" s="76"/>
      <c r="OUU1" s="76"/>
      <c r="OUV1" s="76"/>
      <c r="OUW1" s="76"/>
      <c r="OUX1" s="76"/>
      <c r="OUY1" s="76"/>
      <c r="OUZ1" s="76"/>
      <c r="OVA1" s="76"/>
      <c r="OVB1" s="76"/>
      <c r="OVC1" s="76"/>
      <c r="OVD1" s="76"/>
      <c r="OVE1" s="76"/>
      <c r="OVF1" s="76"/>
      <c r="OVG1" s="76"/>
      <c r="OVH1" s="76"/>
      <c r="OVI1" s="76"/>
      <c r="OVJ1" s="76"/>
      <c r="OVK1" s="76"/>
      <c r="OVL1" s="76"/>
      <c r="OVM1" s="76"/>
      <c r="OVN1" s="76"/>
      <c r="OVO1" s="76"/>
      <c r="OVP1" s="76"/>
      <c r="OVQ1" s="76"/>
      <c r="OVR1" s="76"/>
      <c r="OVS1" s="76"/>
      <c r="OVT1" s="76"/>
      <c r="OVU1" s="76"/>
      <c r="OVV1" s="76"/>
      <c r="OVW1" s="76"/>
      <c r="OVX1" s="76"/>
      <c r="OVY1" s="76"/>
      <c r="OVZ1" s="76"/>
      <c r="OWA1" s="76"/>
      <c r="OWB1" s="76"/>
      <c r="OWC1" s="76"/>
      <c r="OWD1" s="76"/>
      <c r="OWE1" s="76"/>
      <c r="OWF1" s="76"/>
      <c r="OWG1" s="76"/>
      <c r="OWH1" s="76"/>
      <c r="OWI1" s="76"/>
      <c r="OWJ1" s="76"/>
      <c r="OWK1" s="76"/>
      <c r="OWL1" s="76"/>
      <c r="OWM1" s="76"/>
      <c r="OWN1" s="76"/>
      <c r="OWO1" s="76"/>
      <c r="OWP1" s="76"/>
      <c r="OWQ1" s="76"/>
      <c r="OWR1" s="76"/>
      <c r="OWS1" s="76"/>
      <c r="OWT1" s="76"/>
      <c r="OWU1" s="76"/>
      <c r="OWV1" s="76"/>
      <c r="OWW1" s="76"/>
      <c r="OWX1" s="76"/>
      <c r="OWY1" s="76"/>
      <c r="OWZ1" s="76"/>
      <c r="OXA1" s="76"/>
      <c r="OXB1" s="76"/>
      <c r="OXC1" s="76"/>
      <c r="OXD1" s="76"/>
      <c r="OXE1" s="76"/>
      <c r="OXF1" s="76"/>
      <c r="OXG1" s="76"/>
      <c r="OXH1" s="76"/>
      <c r="OXI1" s="76"/>
      <c r="OXJ1" s="76"/>
      <c r="OXK1" s="76"/>
      <c r="OXL1" s="76"/>
      <c r="OXM1" s="76"/>
      <c r="OXN1" s="76"/>
      <c r="OXO1" s="76"/>
      <c r="OXP1" s="76"/>
      <c r="OXQ1" s="76"/>
      <c r="OXR1" s="76"/>
      <c r="OXS1" s="76"/>
      <c r="OXT1" s="76"/>
      <c r="OXU1" s="76"/>
      <c r="OXV1" s="76"/>
      <c r="OXW1" s="76"/>
      <c r="OXX1" s="76"/>
      <c r="OXY1" s="76"/>
      <c r="OXZ1" s="76"/>
      <c r="OYA1" s="76"/>
      <c r="OYB1" s="76"/>
      <c r="OYC1" s="76"/>
      <c r="OYD1" s="76"/>
      <c r="OYE1" s="76"/>
      <c r="OYF1" s="76"/>
      <c r="OYG1" s="76"/>
      <c r="OYH1" s="76"/>
      <c r="OYI1" s="76"/>
      <c r="OYJ1" s="76"/>
      <c r="OYK1" s="76"/>
      <c r="OYL1" s="76"/>
      <c r="OYM1" s="76"/>
      <c r="OYN1" s="76"/>
      <c r="OYO1" s="76"/>
      <c r="OYP1" s="76"/>
      <c r="OYQ1" s="76"/>
      <c r="OYR1" s="76"/>
      <c r="OYS1" s="76"/>
      <c r="OYT1" s="76"/>
      <c r="OYU1" s="76"/>
      <c r="OYV1" s="76"/>
      <c r="OYW1" s="76"/>
      <c r="OYX1" s="76"/>
      <c r="OYY1" s="76"/>
      <c r="OYZ1" s="76"/>
      <c r="OZA1" s="76"/>
      <c r="OZB1" s="76"/>
      <c r="OZC1" s="76"/>
      <c r="OZD1" s="76"/>
      <c r="OZE1" s="76"/>
      <c r="OZF1" s="76"/>
      <c r="OZG1" s="76"/>
      <c r="OZH1" s="76"/>
      <c r="OZI1" s="76"/>
      <c r="OZJ1" s="76"/>
      <c r="OZK1" s="76"/>
      <c r="OZL1" s="76"/>
      <c r="OZM1" s="76"/>
      <c r="OZN1" s="76"/>
      <c r="OZO1" s="76"/>
      <c r="OZP1" s="76"/>
      <c r="OZQ1" s="76"/>
      <c r="OZR1" s="76"/>
      <c r="OZS1" s="76"/>
      <c r="OZT1" s="76"/>
      <c r="OZU1" s="76"/>
      <c r="OZV1" s="76"/>
      <c r="OZW1" s="76"/>
      <c r="OZX1" s="76"/>
      <c r="OZY1" s="76"/>
      <c r="OZZ1" s="76"/>
      <c r="PAA1" s="76"/>
      <c r="PAB1" s="76"/>
      <c r="PAC1" s="76"/>
      <c r="PAD1" s="76"/>
      <c r="PAE1" s="76"/>
      <c r="PAF1" s="76"/>
      <c r="PAG1" s="76"/>
      <c r="PAH1" s="76"/>
      <c r="PAI1" s="76"/>
      <c r="PAJ1" s="76"/>
      <c r="PAK1" s="76"/>
      <c r="PAL1" s="76"/>
      <c r="PAM1" s="76"/>
      <c r="PAN1" s="76"/>
      <c r="PAO1" s="76"/>
      <c r="PAP1" s="76"/>
      <c r="PAQ1" s="76"/>
      <c r="PAR1" s="76"/>
      <c r="PAS1" s="76"/>
      <c r="PAT1" s="76"/>
      <c r="PAU1" s="76"/>
      <c r="PAV1" s="76"/>
      <c r="PAW1" s="76"/>
      <c r="PAX1" s="76"/>
      <c r="PAY1" s="76"/>
      <c r="PAZ1" s="76"/>
      <c r="PBA1" s="76"/>
      <c r="PBB1" s="76"/>
      <c r="PBC1" s="76"/>
      <c r="PBD1" s="76"/>
      <c r="PBE1" s="76"/>
      <c r="PBF1" s="76"/>
      <c r="PBG1" s="76"/>
      <c r="PBH1" s="76"/>
      <c r="PBI1" s="76"/>
      <c r="PBJ1" s="76"/>
      <c r="PBK1" s="76"/>
      <c r="PBL1" s="76"/>
      <c r="PBM1" s="76"/>
      <c r="PBN1" s="76"/>
      <c r="PBO1" s="76"/>
      <c r="PBP1" s="76"/>
      <c r="PBQ1" s="76"/>
      <c r="PBR1" s="76"/>
      <c r="PBS1" s="76"/>
      <c r="PBT1" s="76"/>
      <c r="PBU1" s="76"/>
      <c r="PBV1" s="76"/>
      <c r="PBW1" s="76"/>
      <c r="PBX1" s="76"/>
      <c r="PBY1" s="76"/>
      <c r="PBZ1" s="76"/>
      <c r="PCA1" s="76"/>
      <c r="PCB1" s="76"/>
      <c r="PCC1" s="76"/>
      <c r="PCD1" s="76"/>
      <c r="PCE1" s="76"/>
      <c r="PCF1" s="76"/>
      <c r="PCG1" s="76"/>
      <c r="PCH1" s="76"/>
      <c r="PCI1" s="76"/>
      <c r="PCJ1" s="76"/>
      <c r="PCK1" s="76"/>
      <c r="PCL1" s="76"/>
      <c r="PCM1" s="76"/>
      <c r="PCN1" s="76"/>
      <c r="PCO1" s="76"/>
      <c r="PCP1" s="76"/>
      <c r="PCQ1" s="76"/>
      <c r="PCR1" s="76"/>
      <c r="PCS1" s="76"/>
      <c r="PCT1" s="76"/>
      <c r="PCU1" s="76"/>
      <c r="PCV1" s="76"/>
      <c r="PCW1" s="76"/>
      <c r="PCX1" s="76"/>
      <c r="PCY1" s="76"/>
      <c r="PCZ1" s="76"/>
      <c r="PDA1" s="76"/>
      <c r="PDB1" s="76"/>
      <c r="PDC1" s="76"/>
      <c r="PDD1" s="76"/>
      <c r="PDE1" s="76"/>
      <c r="PDF1" s="76"/>
      <c r="PDG1" s="76"/>
      <c r="PDH1" s="76"/>
      <c r="PDI1" s="76"/>
      <c r="PDJ1" s="76"/>
      <c r="PDK1" s="76"/>
      <c r="PDL1" s="76"/>
      <c r="PDM1" s="76"/>
      <c r="PDN1" s="76"/>
      <c r="PDO1" s="76"/>
      <c r="PDP1" s="76"/>
      <c r="PDQ1" s="76"/>
      <c r="PDR1" s="76"/>
      <c r="PDS1" s="76"/>
      <c r="PDT1" s="76"/>
      <c r="PDU1" s="76"/>
      <c r="PDV1" s="76"/>
      <c r="PDW1" s="76"/>
      <c r="PDX1" s="76"/>
      <c r="PDY1" s="76"/>
      <c r="PDZ1" s="76"/>
      <c r="PEA1" s="76"/>
      <c r="PEB1" s="76"/>
      <c r="PEC1" s="76"/>
      <c r="PED1" s="76"/>
      <c r="PEE1" s="76"/>
      <c r="PEF1" s="76"/>
      <c r="PEG1" s="76"/>
      <c r="PEH1" s="76"/>
      <c r="PEI1" s="76"/>
      <c r="PEJ1" s="76"/>
      <c r="PEK1" s="76"/>
      <c r="PEL1" s="76"/>
      <c r="PEM1" s="76"/>
      <c r="PEN1" s="76"/>
      <c r="PEO1" s="76"/>
      <c r="PEP1" s="76"/>
      <c r="PEQ1" s="76"/>
      <c r="PER1" s="76"/>
      <c r="PES1" s="76"/>
      <c r="PET1" s="76"/>
      <c r="PEU1" s="76"/>
      <c r="PEV1" s="76"/>
      <c r="PEW1" s="76"/>
      <c r="PEX1" s="76"/>
      <c r="PEY1" s="76"/>
      <c r="PEZ1" s="76"/>
      <c r="PFA1" s="76"/>
      <c r="PFB1" s="76"/>
      <c r="PFC1" s="76"/>
      <c r="PFD1" s="76"/>
      <c r="PFE1" s="76"/>
      <c r="PFF1" s="76"/>
      <c r="PFG1" s="76"/>
      <c r="PFH1" s="76"/>
      <c r="PFI1" s="76"/>
      <c r="PFJ1" s="76"/>
      <c r="PFK1" s="76"/>
      <c r="PFL1" s="76"/>
      <c r="PFM1" s="76"/>
      <c r="PFN1" s="76"/>
      <c r="PFO1" s="76"/>
      <c r="PFP1" s="76"/>
      <c r="PFQ1" s="76"/>
      <c r="PFR1" s="76"/>
      <c r="PFS1" s="76"/>
      <c r="PFT1" s="76"/>
      <c r="PFU1" s="76"/>
      <c r="PFV1" s="76"/>
      <c r="PFW1" s="76"/>
      <c r="PFX1" s="76"/>
      <c r="PFY1" s="76"/>
      <c r="PFZ1" s="76"/>
      <c r="PGA1" s="76"/>
      <c r="PGB1" s="76"/>
      <c r="PGC1" s="76"/>
      <c r="PGD1" s="76"/>
      <c r="PGE1" s="76"/>
      <c r="PGF1" s="76"/>
      <c r="PGG1" s="76"/>
      <c r="PGH1" s="76"/>
      <c r="PGI1" s="76"/>
      <c r="PGJ1" s="76"/>
      <c r="PGK1" s="76"/>
      <c r="PGL1" s="76"/>
      <c r="PGM1" s="76"/>
      <c r="PGN1" s="76"/>
      <c r="PGO1" s="76"/>
      <c r="PGP1" s="76"/>
      <c r="PGQ1" s="76"/>
      <c r="PGR1" s="76"/>
      <c r="PGS1" s="76"/>
      <c r="PGT1" s="76"/>
      <c r="PGU1" s="76"/>
      <c r="PGV1" s="76"/>
      <c r="PGW1" s="76"/>
      <c r="PGX1" s="76"/>
      <c r="PGY1" s="76"/>
      <c r="PGZ1" s="76"/>
      <c r="PHA1" s="76"/>
      <c r="PHB1" s="76"/>
      <c r="PHC1" s="76"/>
      <c r="PHD1" s="76"/>
      <c r="PHE1" s="76"/>
      <c r="PHF1" s="76"/>
      <c r="PHG1" s="76"/>
      <c r="PHH1" s="76"/>
      <c r="PHI1" s="76"/>
      <c r="PHJ1" s="76"/>
      <c r="PHK1" s="76"/>
      <c r="PHL1" s="76"/>
      <c r="PHM1" s="76"/>
      <c r="PHN1" s="76"/>
      <c r="PHO1" s="76"/>
      <c r="PHP1" s="76"/>
      <c r="PHQ1" s="76"/>
      <c r="PHR1" s="76"/>
      <c r="PHS1" s="76"/>
      <c r="PHT1" s="76"/>
      <c r="PHU1" s="76"/>
      <c r="PHV1" s="76"/>
      <c r="PHW1" s="76"/>
      <c r="PHX1" s="76"/>
      <c r="PHY1" s="76"/>
      <c r="PHZ1" s="76"/>
      <c r="PIA1" s="76"/>
      <c r="PIB1" s="76"/>
      <c r="PIC1" s="76"/>
      <c r="PID1" s="76"/>
      <c r="PIE1" s="76"/>
      <c r="PIF1" s="76"/>
      <c r="PIG1" s="76"/>
      <c r="PIH1" s="76"/>
      <c r="PII1" s="76"/>
      <c r="PIJ1" s="76"/>
      <c r="PIK1" s="76"/>
      <c r="PIL1" s="76"/>
      <c r="PIM1" s="76"/>
      <c r="PIN1" s="76"/>
      <c r="PIO1" s="76"/>
      <c r="PIP1" s="76"/>
      <c r="PIQ1" s="76"/>
      <c r="PIR1" s="76"/>
      <c r="PIS1" s="76"/>
      <c r="PIT1" s="76"/>
      <c r="PIU1" s="76"/>
      <c r="PIV1" s="76"/>
      <c r="PIW1" s="76"/>
      <c r="PIX1" s="76"/>
      <c r="PIY1" s="76"/>
      <c r="PIZ1" s="76"/>
      <c r="PJA1" s="76"/>
      <c r="PJB1" s="76"/>
      <c r="PJC1" s="76"/>
      <c r="PJD1" s="76"/>
      <c r="PJE1" s="76"/>
      <c r="PJF1" s="76"/>
      <c r="PJG1" s="76"/>
      <c r="PJH1" s="76"/>
      <c r="PJI1" s="76"/>
      <c r="PJJ1" s="76"/>
      <c r="PJK1" s="76"/>
      <c r="PJL1" s="76"/>
      <c r="PJM1" s="76"/>
      <c r="PJN1" s="76"/>
      <c r="PJO1" s="76"/>
      <c r="PJP1" s="76"/>
      <c r="PJQ1" s="76"/>
      <c r="PJR1" s="76"/>
      <c r="PJS1" s="76"/>
      <c r="PJT1" s="76"/>
      <c r="PJU1" s="76"/>
      <c r="PJV1" s="76"/>
      <c r="PJW1" s="76"/>
      <c r="PJX1" s="76"/>
      <c r="PJY1" s="76"/>
      <c r="PJZ1" s="76"/>
      <c r="PKA1" s="76"/>
      <c r="PKB1" s="76"/>
      <c r="PKC1" s="76"/>
      <c r="PKD1" s="76"/>
      <c r="PKE1" s="76"/>
      <c r="PKF1" s="76"/>
      <c r="PKG1" s="76"/>
      <c r="PKH1" s="76"/>
      <c r="PKI1" s="76"/>
      <c r="PKJ1" s="76"/>
      <c r="PKK1" s="76"/>
      <c r="PKL1" s="76"/>
      <c r="PKM1" s="76"/>
      <c r="PKN1" s="76"/>
      <c r="PKO1" s="76"/>
      <c r="PKP1" s="76"/>
      <c r="PKQ1" s="76"/>
      <c r="PKR1" s="76"/>
      <c r="PKS1" s="76"/>
      <c r="PKT1" s="76"/>
      <c r="PKU1" s="76"/>
      <c r="PKV1" s="76"/>
      <c r="PKW1" s="76"/>
      <c r="PKX1" s="76"/>
      <c r="PKY1" s="76"/>
      <c r="PKZ1" s="76"/>
      <c r="PLA1" s="76"/>
      <c r="PLB1" s="76"/>
      <c r="PLC1" s="76"/>
      <c r="PLD1" s="76"/>
      <c r="PLE1" s="76"/>
      <c r="PLF1" s="76"/>
      <c r="PLG1" s="76"/>
      <c r="PLH1" s="76"/>
      <c r="PLI1" s="76"/>
      <c r="PLJ1" s="76"/>
      <c r="PLK1" s="76"/>
      <c r="PLL1" s="76"/>
      <c r="PLM1" s="76"/>
      <c r="PLN1" s="76"/>
      <c r="PLO1" s="76"/>
      <c r="PLP1" s="76"/>
      <c r="PLQ1" s="76"/>
      <c r="PLR1" s="76"/>
      <c r="PLS1" s="76"/>
      <c r="PLT1" s="76"/>
      <c r="PLU1" s="76"/>
      <c r="PLV1" s="76"/>
      <c r="PLW1" s="76"/>
      <c r="PLX1" s="76"/>
      <c r="PLY1" s="76"/>
      <c r="PLZ1" s="76"/>
      <c r="PMA1" s="76"/>
      <c r="PMB1" s="76"/>
      <c r="PMC1" s="76"/>
      <c r="PMD1" s="76"/>
      <c r="PME1" s="76"/>
      <c r="PMF1" s="76"/>
      <c r="PMG1" s="76"/>
      <c r="PMH1" s="76"/>
      <c r="PMI1" s="76"/>
      <c r="PMJ1" s="76"/>
      <c r="PMK1" s="76"/>
      <c r="PML1" s="76"/>
      <c r="PMM1" s="76"/>
      <c r="PMN1" s="76"/>
      <c r="PMO1" s="76"/>
      <c r="PMP1" s="76"/>
      <c r="PMQ1" s="76"/>
      <c r="PMR1" s="76"/>
      <c r="PMS1" s="76"/>
      <c r="PMT1" s="76"/>
      <c r="PMU1" s="76"/>
      <c r="PMV1" s="76"/>
      <c r="PMW1" s="76"/>
      <c r="PMX1" s="76"/>
      <c r="PMY1" s="76"/>
      <c r="PMZ1" s="76"/>
      <c r="PNA1" s="76"/>
      <c r="PNB1" s="76"/>
      <c r="PNC1" s="76"/>
      <c r="PND1" s="76"/>
      <c r="PNE1" s="76"/>
      <c r="PNF1" s="76"/>
      <c r="PNG1" s="76"/>
      <c r="PNH1" s="76"/>
      <c r="PNI1" s="76"/>
      <c r="PNJ1" s="76"/>
      <c r="PNK1" s="76"/>
      <c r="PNL1" s="76"/>
      <c r="PNM1" s="76"/>
      <c r="PNN1" s="76"/>
      <c r="PNO1" s="76"/>
      <c r="PNP1" s="76"/>
      <c r="PNQ1" s="76"/>
      <c r="PNR1" s="76"/>
      <c r="PNS1" s="76"/>
      <c r="PNT1" s="76"/>
      <c r="PNU1" s="76"/>
      <c r="PNV1" s="76"/>
      <c r="PNW1" s="76"/>
      <c r="PNX1" s="76"/>
      <c r="PNY1" s="76"/>
      <c r="PNZ1" s="76"/>
      <c r="POA1" s="76"/>
      <c r="POB1" s="76"/>
      <c r="POC1" s="76"/>
      <c r="POD1" s="76"/>
      <c r="POE1" s="76"/>
      <c r="POF1" s="76"/>
      <c r="POG1" s="76"/>
      <c r="POH1" s="76"/>
      <c r="POI1" s="76"/>
      <c r="POJ1" s="76"/>
      <c r="POK1" s="76"/>
      <c r="POL1" s="76"/>
      <c r="POM1" s="76"/>
      <c r="PON1" s="76"/>
      <c r="POO1" s="76"/>
      <c r="POP1" s="76"/>
      <c r="POQ1" s="76"/>
      <c r="POR1" s="76"/>
      <c r="POS1" s="76"/>
      <c r="POT1" s="76"/>
      <c r="POU1" s="76"/>
      <c r="POV1" s="76"/>
      <c r="POW1" s="76"/>
      <c r="POX1" s="76"/>
      <c r="POY1" s="76"/>
      <c r="POZ1" s="76"/>
      <c r="PPA1" s="76"/>
      <c r="PPB1" s="76"/>
      <c r="PPC1" s="76"/>
      <c r="PPD1" s="76"/>
      <c r="PPE1" s="76"/>
      <c r="PPF1" s="76"/>
      <c r="PPG1" s="76"/>
      <c r="PPH1" s="76"/>
      <c r="PPI1" s="76"/>
      <c r="PPJ1" s="76"/>
      <c r="PPK1" s="76"/>
      <c r="PPL1" s="76"/>
      <c r="PPM1" s="76"/>
      <c r="PPN1" s="76"/>
      <c r="PPO1" s="76"/>
      <c r="PPP1" s="76"/>
      <c r="PPQ1" s="76"/>
      <c r="PPR1" s="76"/>
      <c r="PPS1" s="76"/>
      <c r="PPT1" s="76"/>
      <c r="PPU1" s="76"/>
      <c r="PPV1" s="76"/>
      <c r="PPW1" s="76"/>
      <c r="PPX1" s="76"/>
      <c r="PPY1" s="76"/>
      <c r="PPZ1" s="76"/>
      <c r="PQA1" s="76"/>
      <c r="PQB1" s="76"/>
      <c r="PQC1" s="76"/>
      <c r="PQD1" s="76"/>
      <c r="PQE1" s="76"/>
      <c r="PQF1" s="76"/>
      <c r="PQG1" s="76"/>
      <c r="PQH1" s="76"/>
      <c r="PQI1" s="76"/>
      <c r="PQJ1" s="76"/>
      <c r="PQK1" s="76"/>
      <c r="PQL1" s="76"/>
      <c r="PQM1" s="76"/>
      <c r="PQN1" s="76"/>
      <c r="PQO1" s="76"/>
      <c r="PQP1" s="76"/>
      <c r="PQQ1" s="76"/>
      <c r="PQR1" s="76"/>
      <c r="PQS1" s="76"/>
      <c r="PQT1" s="76"/>
      <c r="PQU1" s="76"/>
      <c r="PQV1" s="76"/>
      <c r="PQW1" s="76"/>
      <c r="PQX1" s="76"/>
      <c r="PQY1" s="76"/>
      <c r="PQZ1" s="76"/>
      <c r="PRA1" s="76"/>
      <c r="PRB1" s="76"/>
      <c r="PRC1" s="76"/>
      <c r="PRD1" s="76"/>
      <c r="PRE1" s="76"/>
      <c r="PRF1" s="76"/>
      <c r="PRG1" s="76"/>
      <c r="PRH1" s="76"/>
      <c r="PRI1" s="76"/>
      <c r="PRJ1" s="76"/>
      <c r="PRK1" s="76"/>
      <c r="PRL1" s="76"/>
      <c r="PRM1" s="76"/>
      <c r="PRN1" s="76"/>
      <c r="PRO1" s="76"/>
      <c r="PRP1" s="76"/>
      <c r="PRQ1" s="76"/>
      <c r="PRR1" s="76"/>
      <c r="PRS1" s="76"/>
      <c r="PRT1" s="76"/>
      <c r="PRU1" s="76"/>
      <c r="PRV1" s="76"/>
      <c r="PRW1" s="76"/>
      <c r="PRX1" s="76"/>
      <c r="PRY1" s="76"/>
      <c r="PRZ1" s="76"/>
      <c r="PSA1" s="76"/>
      <c r="PSB1" s="76"/>
      <c r="PSC1" s="76"/>
      <c r="PSD1" s="76"/>
      <c r="PSE1" s="76"/>
      <c r="PSF1" s="76"/>
      <c r="PSG1" s="76"/>
      <c r="PSH1" s="76"/>
      <c r="PSI1" s="76"/>
      <c r="PSJ1" s="76"/>
      <c r="PSK1" s="76"/>
      <c r="PSL1" s="76"/>
      <c r="PSM1" s="76"/>
      <c r="PSN1" s="76"/>
      <c r="PSO1" s="76"/>
      <c r="PSP1" s="76"/>
      <c r="PSQ1" s="76"/>
      <c r="PSR1" s="76"/>
      <c r="PSS1" s="76"/>
      <c r="PST1" s="76"/>
      <c r="PSU1" s="76"/>
      <c r="PSV1" s="76"/>
      <c r="PSW1" s="76"/>
      <c r="PSX1" s="76"/>
      <c r="PSY1" s="76"/>
      <c r="PSZ1" s="76"/>
      <c r="PTA1" s="76"/>
      <c r="PTB1" s="76"/>
      <c r="PTC1" s="76"/>
      <c r="PTD1" s="76"/>
      <c r="PTE1" s="76"/>
      <c r="PTF1" s="76"/>
      <c r="PTG1" s="76"/>
      <c r="PTH1" s="76"/>
      <c r="PTI1" s="76"/>
      <c r="PTJ1" s="76"/>
      <c r="PTK1" s="76"/>
      <c r="PTL1" s="76"/>
      <c r="PTM1" s="76"/>
      <c r="PTN1" s="76"/>
      <c r="PTO1" s="76"/>
      <c r="PTP1" s="76"/>
      <c r="PTQ1" s="76"/>
      <c r="PTR1" s="76"/>
      <c r="PTS1" s="76"/>
      <c r="PTT1" s="76"/>
      <c r="PTU1" s="76"/>
      <c r="PTV1" s="76"/>
      <c r="PTW1" s="76"/>
      <c r="PTX1" s="76"/>
      <c r="PTY1" s="76"/>
      <c r="PTZ1" s="76"/>
      <c r="PUA1" s="76"/>
      <c r="PUB1" s="76"/>
      <c r="PUC1" s="76"/>
      <c r="PUD1" s="76"/>
      <c r="PUE1" s="76"/>
      <c r="PUF1" s="76"/>
      <c r="PUG1" s="76"/>
      <c r="PUH1" s="76"/>
      <c r="PUI1" s="76"/>
      <c r="PUJ1" s="76"/>
      <c r="PUK1" s="76"/>
      <c r="PUL1" s="76"/>
      <c r="PUM1" s="76"/>
      <c r="PUN1" s="76"/>
      <c r="PUO1" s="76"/>
      <c r="PUP1" s="76"/>
      <c r="PUQ1" s="76"/>
      <c r="PUR1" s="76"/>
      <c r="PUS1" s="76"/>
      <c r="PUT1" s="76"/>
      <c r="PUU1" s="76"/>
      <c r="PUV1" s="76"/>
      <c r="PUW1" s="76"/>
      <c r="PUX1" s="76"/>
      <c r="PUY1" s="76"/>
      <c r="PUZ1" s="76"/>
      <c r="PVA1" s="76"/>
      <c r="PVB1" s="76"/>
      <c r="PVC1" s="76"/>
      <c r="PVD1" s="76"/>
      <c r="PVE1" s="76"/>
      <c r="PVF1" s="76"/>
      <c r="PVG1" s="76"/>
      <c r="PVH1" s="76"/>
      <c r="PVI1" s="76"/>
      <c r="PVJ1" s="76"/>
      <c r="PVK1" s="76"/>
      <c r="PVL1" s="76"/>
      <c r="PVM1" s="76"/>
      <c r="PVN1" s="76"/>
      <c r="PVO1" s="76"/>
      <c r="PVP1" s="76"/>
      <c r="PVQ1" s="76"/>
      <c r="PVR1" s="76"/>
      <c r="PVS1" s="76"/>
      <c r="PVT1" s="76"/>
      <c r="PVU1" s="76"/>
      <c r="PVV1" s="76"/>
      <c r="PVW1" s="76"/>
      <c r="PVX1" s="76"/>
      <c r="PVY1" s="76"/>
      <c r="PVZ1" s="76"/>
      <c r="PWA1" s="76"/>
      <c r="PWB1" s="76"/>
      <c r="PWC1" s="76"/>
      <c r="PWD1" s="76"/>
      <c r="PWE1" s="76"/>
      <c r="PWF1" s="76"/>
      <c r="PWG1" s="76"/>
      <c r="PWH1" s="76"/>
      <c r="PWI1" s="76"/>
      <c r="PWJ1" s="76"/>
      <c r="PWK1" s="76"/>
      <c r="PWL1" s="76"/>
      <c r="PWM1" s="76"/>
      <c r="PWN1" s="76"/>
      <c r="PWO1" s="76"/>
      <c r="PWP1" s="76"/>
      <c r="PWQ1" s="76"/>
      <c r="PWR1" s="76"/>
      <c r="PWS1" s="76"/>
      <c r="PWT1" s="76"/>
      <c r="PWU1" s="76"/>
      <c r="PWV1" s="76"/>
      <c r="PWW1" s="76"/>
      <c r="PWX1" s="76"/>
      <c r="PWY1" s="76"/>
      <c r="PWZ1" s="76"/>
      <c r="PXA1" s="76"/>
      <c r="PXB1" s="76"/>
      <c r="PXC1" s="76"/>
      <c r="PXD1" s="76"/>
      <c r="PXE1" s="76"/>
      <c r="PXF1" s="76"/>
      <c r="PXG1" s="76"/>
      <c r="PXH1" s="76"/>
      <c r="PXI1" s="76"/>
      <c r="PXJ1" s="76"/>
      <c r="PXK1" s="76"/>
      <c r="PXL1" s="76"/>
      <c r="PXM1" s="76"/>
      <c r="PXN1" s="76"/>
      <c r="PXO1" s="76"/>
      <c r="PXP1" s="76"/>
      <c r="PXQ1" s="76"/>
      <c r="PXR1" s="76"/>
      <c r="PXS1" s="76"/>
      <c r="PXT1" s="76"/>
      <c r="PXU1" s="76"/>
      <c r="PXV1" s="76"/>
      <c r="PXW1" s="76"/>
      <c r="PXX1" s="76"/>
      <c r="PXY1" s="76"/>
      <c r="PXZ1" s="76"/>
      <c r="PYA1" s="76"/>
      <c r="PYB1" s="76"/>
      <c r="PYC1" s="76"/>
      <c r="PYD1" s="76"/>
      <c r="PYE1" s="76"/>
      <c r="PYF1" s="76"/>
      <c r="PYG1" s="76"/>
      <c r="PYH1" s="76"/>
      <c r="PYI1" s="76"/>
      <c r="PYJ1" s="76"/>
      <c r="PYK1" s="76"/>
      <c r="PYL1" s="76"/>
      <c r="PYM1" s="76"/>
      <c r="PYN1" s="76"/>
      <c r="PYO1" s="76"/>
      <c r="PYP1" s="76"/>
      <c r="PYQ1" s="76"/>
      <c r="PYR1" s="76"/>
      <c r="PYS1" s="76"/>
      <c r="PYT1" s="76"/>
      <c r="PYU1" s="76"/>
      <c r="PYV1" s="76"/>
      <c r="PYW1" s="76"/>
      <c r="PYX1" s="76"/>
      <c r="PYY1" s="76"/>
      <c r="PYZ1" s="76"/>
      <c r="PZA1" s="76"/>
      <c r="PZB1" s="76"/>
      <c r="PZC1" s="76"/>
      <c r="PZD1" s="76"/>
      <c r="PZE1" s="76"/>
      <c r="PZF1" s="76"/>
      <c r="PZG1" s="76"/>
      <c r="PZH1" s="76"/>
      <c r="PZI1" s="76"/>
      <c r="PZJ1" s="76"/>
      <c r="PZK1" s="76"/>
      <c r="PZL1" s="76"/>
      <c r="PZM1" s="76"/>
      <c r="PZN1" s="76"/>
      <c r="PZO1" s="76"/>
      <c r="PZP1" s="76"/>
      <c r="PZQ1" s="76"/>
      <c r="PZR1" s="76"/>
      <c r="PZS1" s="76"/>
      <c r="PZT1" s="76"/>
      <c r="PZU1" s="76"/>
      <c r="PZV1" s="76"/>
      <c r="PZW1" s="76"/>
      <c r="PZX1" s="76"/>
      <c r="PZY1" s="76"/>
      <c r="PZZ1" s="76"/>
      <c r="QAA1" s="76"/>
      <c r="QAB1" s="76"/>
      <c r="QAC1" s="76"/>
      <c r="QAD1" s="76"/>
      <c r="QAE1" s="76"/>
      <c r="QAF1" s="76"/>
      <c r="QAG1" s="76"/>
      <c r="QAH1" s="76"/>
      <c r="QAI1" s="76"/>
      <c r="QAJ1" s="76"/>
      <c r="QAK1" s="76"/>
      <c r="QAL1" s="76"/>
      <c r="QAM1" s="76"/>
      <c r="QAN1" s="76"/>
      <c r="QAO1" s="76"/>
      <c r="QAP1" s="76"/>
      <c r="QAQ1" s="76"/>
      <c r="QAR1" s="76"/>
      <c r="QAS1" s="76"/>
      <c r="QAT1" s="76"/>
      <c r="QAU1" s="76"/>
      <c r="QAV1" s="76"/>
      <c r="QAW1" s="76"/>
      <c r="QAX1" s="76"/>
      <c r="QAY1" s="76"/>
      <c r="QAZ1" s="76"/>
      <c r="QBA1" s="76"/>
      <c r="QBB1" s="76"/>
      <c r="QBC1" s="76"/>
      <c r="QBD1" s="76"/>
      <c r="QBE1" s="76"/>
      <c r="QBF1" s="76"/>
      <c r="QBG1" s="76"/>
      <c r="QBH1" s="76"/>
      <c r="QBI1" s="76"/>
      <c r="QBJ1" s="76"/>
      <c r="QBK1" s="76"/>
      <c r="QBL1" s="76"/>
      <c r="QBM1" s="76"/>
      <c r="QBN1" s="76"/>
      <c r="QBO1" s="76"/>
      <c r="QBP1" s="76"/>
      <c r="QBQ1" s="76"/>
      <c r="QBR1" s="76"/>
      <c r="QBS1" s="76"/>
      <c r="QBT1" s="76"/>
      <c r="QBU1" s="76"/>
      <c r="QBV1" s="76"/>
      <c r="QBW1" s="76"/>
      <c r="QBX1" s="76"/>
      <c r="QBY1" s="76"/>
      <c r="QBZ1" s="76"/>
      <c r="QCA1" s="76"/>
      <c r="QCB1" s="76"/>
      <c r="QCC1" s="76"/>
      <c r="QCD1" s="76"/>
      <c r="QCE1" s="76"/>
      <c r="QCF1" s="76"/>
      <c r="QCG1" s="76"/>
      <c r="QCH1" s="76"/>
      <c r="QCI1" s="76"/>
      <c r="QCJ1" s="76"/>
      <c r="QCK1" s="76"/>
      <c r="QCL1" s="76"/>
      <c r="QCM1" s="76"/>
      <c r="QCN1" s="76"/>
      <c r="QCO1" s="76"/>
      <c r="QCP1" s="76"/>
      <c r="QCQ1" s="76"/>
      <c r="QCR1" s="76"/>
      <c r="QCS1" s="76"/>
      <c r="QCT1" s="76"/>
      <c r="QCU1" s="76"/>
      <c r="QCV1" s="76"/>
      <c r="QCW1" s="76"/>
      <c r="QCX1" s="76"/>
      <c r="QCY1" s="76"/>
      <c r="QCZ1" s="76"/>
      <c r="QDA1" s="76"/>
      <c r="QDB1" s="76"/>
      <c r="QDC1" s="76"/>
      <c r="QDD1" s="76"/>
      <c r="QDE1" s="76"/>
      <c r="QDF1" s="76"/>
      <c r="QDG1" s="76"/>
      <c r="QDH1" s="76"/>
      <c r="QDI1" s="76"/>
      <c r="QDJ1" s="76"/>
      <c r="QDK1" s="76"/>
      <c r="QDL1" s="76"/>
      <c r="QDM1" s="76"/>
      <c r="QDN1" s="76"/>
      <c r="QDO1" s="76"/>
      <c r="QDP1" s="76"/>
      <c r="QDQ1" s="76"/>
      <c r="QDR1" s="76"/>
      <c r="QDS1" s="76"/>
      <c r="QDT1" s="76"/>
      <c r="QDU1" s="76"/>
      <c r="QDV1" s="76"/>
      <c r="QDW1" s="76"/>
      <c r="QDX1" s="76"/>
      <c r="QDY1" s="76"/>
      <c r="QDZ1" s="76"/>
      <c r="QEA1" s="76"/>
      <c r="QEB1" s="76"/>
      <c r="QEC1" s="76"/>
      <c r="QED1" s="76"/>
      <c r="QEE1" s="76"/>
      <c r="QEF1" s="76"/>
      <c r="QEG1" s="76"/>
      <c r="QEH1" s="76"/>
      <c r="QEI1" s="76"/>
      <c r="QEJ1" s="76"/>
      <c r="QEK1" s="76"/>
      <c r="QEL1" s="76"/>
      <c r="QEM1" s="76"/>
      <c r="QEN1" s="76"/>
      <c r="QEO1" s="76"/>
      <c r="QEP1" s="76"/>
      <c r="QEQ1" s="76"/>
      <c r="QER1" s="76"/>
      <c r="QES1" s="76"/>
      <c r="QET1" s="76"/>
      <c r="QEU1" s="76"/>
      <c r="QEV1" s="76"/>
      <c r="QEW1" s="76"/>
      <c r="QEX1" s="76"/>
      <c r="QEY1" s="76"/>
      <c r="QEZ1" s="76"/>
      <c r="QFA1" s="76"/>
      <c r="QFB1" s="76"/>
      <c r="QFC1" s="76"/>
      <c r="QFD1" s="76"/>
      <c r="QFE1" s="76"/>
      <c r="QFF1" s="76"/>
      <c r="QFG1" s="76"/>
      <c r="QFH1" s="76"/>
      <c r="QFI1" s="76"/>
      <c r="QFJ1" s="76"/>
      <c r="QFK1" s="76"/>
      <c r="QFL1" s="76"/>
      <c r="QFM1" s="76"/>
      <c r="QFN1" s="76"/>
      <c r="QFO1" s="76"/>
      <c r="QFP1" s="76"/>
      <c r="QFQ1" s="76"/>
      <c r="QFR1" s="76"/>
      <c r="QFS1" s="76"/>
      <c r="QFT1" s="76"/>
      <c r="QFU1" s="76"/>
      <c r="QFV1" s="76"/>
      <c r="QFW1" s="76"/>
      <c r="QFX1" s="76"/>
      <c r="QFY1" s="76"/>
      <c r="QFZ1" s="76"/>
      <c r="QGA1" s="76"/>
      <c r="QGB1" s="76"/>
      <c r="QGC1" s="76"/>
      <c r="QGD1" s="76"/>
      <c r="QGE1" s="76"/>
      <c r="QGF1" s="76"/>
      <c r="QGG1" s="76"/>
      <c r="QGH1" s="76"/>
      <c r="QGI1" s="76"/>
      <c r="QGJ1" s="76"/>
      <c r="QGK1" s="76"/>
      <c r="QGL1" s="76"/>
      <c r="QGM1" s="76"/>
      <c r="QGN1" s="76"/>
      <c r="QGO1" s="76"/>
      <c r="QGP1" s="76"/>
      <c r="QGQ1" s="76"/>
      <c r="QGR1" s="76"/>
      <c r="QGS1" s="76"/>
      <c r="QGT1" s="76"/>
      <c r="QGU1" s="76"/>
      <c r="QGV1" s="76"/>
      <c r="QGW1" s="76"/>
      <c r="QGX1" s="76"/>
      <c r="QGY1" s="76"/>
      <c r="QGZ1" s="76"/>
      <c r="QHA1" s="76"/>
      <c r="QHB1" s="76"/>
      <c r="QHC1" s="76"/>
      <c r="QHD1" s="76"/>
      <c r="QHE1" s="76"/>
      <c r="QHF1" s="76"/>
      <c r="QHG1" s="76"/>
      <c r="QHH1" s="76"/>
      <c r="QHI1" s="76"/>
      <c r="QHJ1" s="76"/>
      <c r="QHK1" s="76"/>
      <c r="QHL1" s="76"/>
      <c r="QHM1" s="76"/>
      <c r="QHN1" s="76"/>
      <c r="QHO1" s="76"/>
      <c r="QHP1" s="76"/>
      <c r="QHQ1" s="76"/>
      <c r="QHR1" s="76"/>
      <c r="QHS1" s="76"/>
      <c r="QHT1" s="76"/>
      <c r="QHU1" s="76"/>
      <c r="QHV1" s="76"/>
      <c r="QHW1" s="76"/>
      <c r="QHX1" s="76"/>
      <c r="QHY1" s="76"/>
      <c r="QHZ1" s="76"/>
      <c r="QIA1" s="76"/>
      <c r="QIB1" s="76"/>
      <c r="QIC1" s="76"/>
      <c r="QID1" s="76"/>
      <c r="QIE1" s="76"/>
      <c r="QIF1" s="76"/>
      <c r="QIG1" s="76"/>
      <c r="QIH1" s="76"/>
      <c r="QII1" s="76"/>
      <c r="QIJ1" s="76"/>
      <c r="QIK1" s="76"/>
      <c r="QIL1" s="76"/>
      <c r="QIM1" s="76"/>
      <c r="QIN1" s="76"/>
      <c r="QIO1" s="76"/>
      <c r="QIP1" s="76"/>
      <c r="QIQ1" s="76"/>
      <c r="QIR1" s="76"/>
      <c r="QIS1" s="76"/>
      <c r="QIT1" s="76"/>
      <c r="QIU1" s="76"/>
      <c r="QIV1" s="76"/>
      <c r="QIW1" s="76"/>
      <c r="QIX1" s="76"/>
      <c r="QIY1" s="76"/>
      <c r="QIZ1" s="76"/>
      <c r="QJA1" s="76"/>
      <c r="QJB1" s="76"/>
      <c r="QJC1" s="76"/>
      <c r="QJD1" s="76"/>
      <c r="QJE1" s="76"/>
      <c r="QJF1" s="76"/>
      <c r="QJG1" s="76"/>
      <c r="QJH1" s="76"/>
      <c r="QJI1" s="76"/>
      <c r="QJJ1" s="76"/>
      <c r="QJK1" s="76"/>
      <c r="QJL1" s="76"/>
      <c r="QJM1" s="76"/>
      <c r="QJN1" s="76"/>
      <c r="QJO1" s="76"/>
      <c r="QJP1" s="76"/>
      <c r="QJQ1" s="76"/>
      <c r="QJR1" s="76"/>
      <c r="QJS1" s="76"/>
      <c r="QJT1" s="76"/>
      <c r="QJU1" s="76"/>
      <c r="QJV1" s="76"/>
      <c r="QJW1" s="76"/>
      <c r="QJX1" s="76"/>
      <c r="QJY1" s="76"/>
      <c r="QJZ1" s="76"/>
      <c r="QKA1" s="76"/>
      <c r="QKB1" s="76"/>
      <c r="QKC1" s="76"/>
      <c r="QKD1" s="76"/>
      <c r="QKE1" s="76"/>
      <c r="QKF1" s="76"/>
      <c r="QKG1" s="76"/>
      <c r="QKH1" s="76"/>
      <c r="QKI1" s="76"/>
      <c r="QKJ1" s="76"/>
      <c r="QKK1" s="76"/>
      <c r="QKL1" s="76"/>
      <c r="QKM1" s="76"/>
      <c r="QKN1" s="76"/>
      <c r="QKO1" s="76"/>
      <c r="QKP1" s="76"/>
      <c r="QKQ1" s="76"/>
      <c r="QKR1" s="76"/>
      <c r="QKS1" s="76"/>
      <c r="QKT1" s="76"/>
      <c r="QKU1" s="76"/>
      <c r="QKV1" s="76"/>
      <c r="QKW1" s="76"/>
      <c r="QKX1" s="76"/>
      <c r="QKY1" s="76"/>
      <c r="QKZ1" s="76"/>
      <c r="QLA1" s="76"/>
      <c r="QLB1" s="76"/>
      <c r="QLC1" s="76"/>
      <c r="QLD1" s="76"/>
      <c r="QLE1" s="76"/>
      <c r="QLF1" s="76"/>
      <c r="QLG1" s="76"/>
      <c r="QLH1" s="76"/>
      <c r="QLI1" s="76"/>
      <c r="QLJ1" s="76"/>
      <c r="QLK1" s="76"/>
      <c r="QLL1" s="76"/>
      <c r="QLM1" s="76"/>
      <c r="QLN1" s="76"/>
      <c r="QLO1" s="76"/>
      <c r="QLP1" s="76"/>
      <c r="QLQ1" s="76"/>
      <c r="QLR1" s="76"/>
      <c r="QLS1" s="76"/>
      <c r="QLT1" s="76"/>
      <c r="QLU1" s="76"/>
      <c r="QLV1" s="76"/>
      <c r="QLW1" s="76"/>
      <c r="QLX1" s="76"/>
      <c r="QLY1" s="76"/>
      <c r="QLZ1" s="76"/>
      <c r="QMA1" s="76"/>
      <c r="QMB1" s="76"/>
      <c r="QMC1" s="76"/>
      <c r="QMD1" s="76"/>
      <c r="QME1" s="76"/>
      <c r="QMF1" s="76"/>
      <c r="QMG1" s="76"/>
      <c r="QMH1" s="76"/>
      <c r="QMI1" s="76"/>
      <c r="QMJ1" s="76"/>
      <c r="QMK1" s="76"/>
      <c r="QML1" s="76"/>
      <c r="QMM1" s="76"/>
      <c r="QMN1" s="76"/>
      <c r="QMO1" s="76"/>
      <c r="QMP1" s="76"/>
      <c r="QMQ1" s="76"/>
      <c r="QMR1" s="76"/>
      <c r="QMS1" s="76"/>
      <c r="QMT1" s="76"/>
      <c r="QMU1" s="76"/>
      <c r="QMV1" s="76"/>
      <c r="QMW1" s="76"/>
      <c r="QMX1" s="76"/>
      <c r="QMY1" s="76"/>
      <c r="QMZ1" s="76"/>
      <c r="QNA1" s="76"/>
      <c r="QNB1" s="76"/>
      <c r="QNC1" s="76"/>
      <c r="QND1" s="76"/>
      <c r="QNE1" s="76"/>
      <c r="QNF1" s="76"/>
      <c r="QNG1" s="76"/>
      <c r="QNH1" s="76"/>
      <c r="QNI1" s="76"/>
      <c r="QNJ1" s="76"/>
      <c r="QNK1" s="76"/>
      <c r="QNL1" s="76"/>
      <c r="QNM1" s="76"/>
      <c r="QNN1" s="76"/>
      <c r="QNO1" s="76"/>
      <c r="QNP1" s="76"/>
      <c r="QNQ1" s="76"/>
      <c r="QNR1" s="76"/>
      <c r="QNS1" s="76"/>
      <c r="QNT1" s="76"/>
      <c r="QNU1" s="76"/>
      <c r="QNV1" s="76"/>
      <c r="QNW1" s="76"/>
      <c r="QNX1" s="76"/>
      <c r="QNY1" s="76"/>
      <c r="QNZ1" s="76"/>
      <c r="QOA1" s="76"/>
      <c r="QOB1" s="76"/>
      <c r="QOC1" s="76"/>
      <c r="QOD1" s="76"/>
      <c r="QOE1" s="76"/>
      <c r="QOF1" s="76"/>
      <c r="QOG1" s="76"/>
      <c r="QOH1" s="76"/>
      <c r="QOI1" s="76"/>
      <c r="QOJ1" s="76"/>
      <c r="QOK1" s="76"/>
      <c r="QOL1" s="76"/>
      <c r="QOM1" s="76"/>
      <c r="QON1" s="76"/>
      <c r="QOO1" s="76"/>
      <c r="QOP1" s="76"/>
      <c r="QOQ1" s="76"/>
      <c r="QOR1" s="76"/>
      <c r="QOS1" s="76"/>
      <c r="QOT1" s="76"/>
      <c r="QOU1" s="76"/>
      <c r="QOV1" s="76"/>
      <c r="QOW1" s="76"/>
      <c r="QOX1" s="76"/>
      <c r="QOY1" s="76"/>
      <c r="QOZ1" s="76"/>
      <c r="QPA1" s="76"/>
      <c r="QPB1" s="76"/>
      <c r="QPC1" s="76"/>
      <c r="QPD1" s="76"/>
      <c r="QPE1" s="76"/>
      <c r="QPF1" s="76"/>
      <c r="QPG1" s="76"/>
      <c r="QPH1" s="76"/>
      <c r="QPI1" s="76"/>
      <c r="QPJ1" s="76"/>
      <c r="QPK1" s="76"/>
      <c r="QPL1" s="76"/>
      <c r="QPM1" s="76"/>
      <c r="QPN1" s="76"/>
      <c r="QPO1" s="76"/>
      <c r="QPP1" s="76"/>
      <c r="QPQ1" s="76"/>
      <c r="QPR1" s="76"/>
      <c r="QPS1" s="76"/>
      <c r="QPT1" s="76"/>
      <c r="QPU1" s="76"/>
      <c r="QPV1" s="76"/>
      <c r="QPW1" s="76"/>
      <c r="QPX1" s="76"/>
      <c r="QPY1" s="76"/>
      <c r="QPZ1" s="76"/>
      <c r="QQA1" s="76"/>
      <c r="QQB1" s="76"/>
      <c r="QQC1" s="76"/>
      <c r="QQD1" s="76"/>
      <c r="QQE1" s="76"/>
      <c r="QQF1" s="76"/>
      <c r="QQG1" s="76"/>
      <c r="QQH1" s="76"/>
      <c r="QQI1" s="76"/>
      <c r="QQJ1" s="76"/>
      <c r="QQK1" s="76"/>
      <c r="QQL1" s="76"/>
      <c r="QQM1" s="76"/>
      <c r="QQN1" s="76"/>
      <c r="QQO1" s="76"/>
      <c r="QQP1" s="76"/>
      <c r="QQQ1" s="76"/>
      <c r="QQR1" s="76"/>
      <c r="QQS1" s="76"/>
      <c r="QQT1" s="76"/>
      <c r="QQU1" s="76"/>
      <c r="QQV1" s="76"/>
      <c r="QQW1" s="76"/>
      <c r="QQX1" s="76"/>
      <c r="QQY1" s="76"/>
      <c r="QQZ1" s="76"/>
      <c r="QRA1" s="76"/>
      <c r="QRB1" s="76"/>
      <c r="QRC1" s="76"/>
      <c r="QRD1" s="76"/>
      <c r="QRE1" s="76"/>
      <c r="QRF1" s="76"/>
      <c r="QRG1" s="76"/>
      <c r="QRH1" s="76"/>
      <c r="QRI1" s="76"/>
      <c r="QRJ1" s="76"/>
      <c r="QRK1" s="76"/>
      <c r="QRL1" s="76"/>
      <c r="QRM1" s="76"/>
      <c r="QRN1" s="76"/>
      <c r="QRO1" s="76"/>
      <c r="QRP1" s="76"/>
      <c r="QRQ1" s="76"/>
      <c r="QRR1" s="76"/>
      <c r="QRS1" s="76"/>
      <c r="QRT1" s="76"/>
      <c r="QRU1" s="76"/>
      <c r="QRV1" s="76"/>
      <c r="QRW1" s="76"/>
      <c r="QRX1" s="76"/>
      <c r="QRY1" s="76"/>
      <c r="QRZ1" s="76"/>
      <c r="QSA1" s="76"/>
      <c r="QSB1" s="76"/>
      <c r="QSC1" s="76"/>
      <c r="QSD1" s="76"/>
      <c r="QSE1" s="76"/>
      <c r="QSF1" s="76"/>
      <c r="QSG1" s="76"/>
      <c r="QSH1" s="76"/>
      <c r="QSI1" s="76"/>
      <c r="QSJ1" s="76"/>
      <c r="QSK1" s="76"/>
      <c r="QSL1" s="76"/>
      <c r="QSM1" s="76"/>
      <c r="QSN1" s="76"/>
      <c r="QSO1" s="76"/>
      <c r="QSP1" s="76"/>
      <c r="QSQ1" s="76"/>
      <c r="QSR1" s="76"/>
      <c r="QSS1" s="76"/>
      <c r="QST1" s="76"/>
      <c r="QSU1" s="76"/>
      <c r="QSV1" s="76"/>
      <c r="QSW1" s="76"/>
      <c r="QSX1" s="76"/>
      <c r="QSY1" s="76"/>
      <c r="QSZ1" s="76"/>
      <c r="QTA1" s="76"/>
      <c r="QTB1" s="76"/>
      <c r="QTC1" s="76"/>
      <c r="QTD1" s="76"/>
      <c r="QTE1" s="76"/>
      <c r="QTF1" s="76"/>
      <c r="QTG1" s="76"/>
      <c r="QTH1" s="76"/>
      <c r="QTI1" s="76"/>
      <c r="QTJ1" s="76"/>
      <c r="QTK1" s="76"/>
      <c r="QTL1" s="76"/>
      <c r="QTM1" s="76"/>
      <c r="QTN1" s="76"/>
      <c r="QTO1" s="76"/>
      <c r="QTP1" s="76"/>
      <c r="QTQ1" s="76"/>
      <c r="QTR1" s="76"/>
      <c r="QTS1" s="76"/>
      <c r="QTT1" s="76"/>
      <c r="QTU1" s="76"/>
      <c r="QTV1" s="76"/>
      <c r="QTW1" s="76"/>
      <c r="QTX1" s="76"/>
      <c r="QTY1" s="76"/>
      <c r="QTZ1" s="76"/>
      <c r="QUA1" s="76"/>
      <c r="QUB1" s="76"/>
      <c r="QUC1" s="76"/>
      <c r="QUD1" s="76"/>
      <c r="QUE1" s="76"/>
      <c r="QUF1" s="76"/>
      <c r="QUG1" s="76"/>
      <c r="QUH1" s="76"/>
      <c r="QUI1" s="76"/>
      <c r="QUJ1" s="76"/>
      <c r="QUK1" s="76"/>
      <c r="QUL1" s="76"/>
      <c r="QUM1" s="76"/>
      <c r="QUN1" s="76"/>
      <c r="QUO1" s="76"/>
      <c r="QUP1" s="76"/>
      <c r="QUQ1" s="76"/>
      <c r="QUR1" s="76"/>
      <c r="QUS1" s="76"/>
      <c r="QUT1" s="76"/>
      <c r="QUU1" s="76"/>
      <c r="QUV1" s="76"/>
      <c r="QUW1" s="76"/>
      <c r="QUX1" s="76"/>
      <c r="QUY1" s="76"/>
      <c r="QUZ1" s="76"/>
      <c r="QVA1" s="76"/>
      <c r="QVB1" s="76"/>
      <c r="QVC1" s="76"/>
      <c r="QVD1" s="76"/>
      <c r="QVE1" s="76"/>
      <c r="QVF1" s="76"/>
      <c r="QVG1" s="76"/>
      <c r="QVH1" s="76"/>
      <c r="QVI1" s="76"/>
      <c r="QVJ1" s="76"/>
      <c r="QVK1" s="76"/>
      <c r="QVL1" s="76"/>
      <c r="QVM1" s="76"/>
      <c r="QVN1" s="76"/>
      <c r="QVO1" s="76"/>
      <c r="QVP1" s="76"/>
      <c r="QVQ1" s="76"/>
      <c r="QVR1" s="76"/>
      <c r="QVS1" s="76"/>
      <c r="QVT1" s="76"/>
      <c r="QVU1" s="76"/>
      <c r="QVV1" s="76"/>
      <c r="QVW1" s="76"/>
      <c r="QVX1" s="76"/>
      <c r="QVY1" s="76"/>
      <c r="QVZ1" s="76"/>
      <c r="QWA1" s="76"/>
      <c r="QWB1" s="76"/>
      <c r="QWC1" s="76"/>
      <c r="QWD1" s="76"/>
      <c r="QWE1" s="76"/>
      <c r="QWF1" s="76"/>
      <c r="QWG1" s="76"/>
      <c r="QWH1" s="76"/>
      <c r="QWI1" s="76"/>
      <c r="QWJ1" s="76"/>
      <c r="QWK1" s="76"/>
      <c r="QWL1" s="76"/>
      <c r="QWM1" s="76"/>
      <c r="QWN1" s="76"/>
      <c r="QWO1" s="76"/>
      <c r="QWP1" s="76"/>
      <c r="QWQ1" s="76"/>
      <c r="QWR1" s="76"/>
      <c r="QWS1" s="76"/>
      <c r="QWT1" s="76"/>
      <c r="QWU1" s="76"/>
      <c r="QWV1" s="76"/>
      <c r="QWW1" s="76"/>
      <c r="QWX1" s="76"/>
      <c r="QWY1" s="76"/>
      <c r="QWZ1" s="76"/>
      <c r="QXA1" s="76"/>
      <c r="QXB1" s="76"/>
      <c r="QXC1" s="76"/>
      <c r="QXD1" s="76"/>
      <c r="QXE1" s="76"/>
      <c r="QXF1" s="76"/>
      <c r="QXG1" s="76"/>
      <c r="QXH1" s="76"/>
      <c r="QXI1" s="76"/>
      <c r="QXJ1" s="76"/>
      <c r="QXK1" s="76"/>
      <c r="QXL1" s="76"/>
      <c r="QXM1" s="76"/>
      <c r="QXN1" s="76"/>
      <c r="QXO1" s="76"/>
      <c r="QXP1" s="76"/>
      <c r="QXQ1" s="76"/>
      <c r="QXR1" s="76"/>
      <c r="QXS1" s="76"/>
      <c r="QXT1" s="76"/>
      <c r="QXU1" s="76"/>
      <c r="QXV1" s="76"/>
      <c r="QXW1" s="76"/>
      <c r="QXX1" s="76"/>
      <c r="QXY1" s="76"/>
      <c r="QXZ1" s="76"/>
      <c r="QYA1" s="76"/>
      <c r="QYB1" s="76"/>
      <c r="QYC1" s="76"/>
      <c r="QYD1" s="76"/>
      <c r="QYE1" s="76"/>
      <c r="QYF1" s="76"/>
      <c r="QYG1" s="76"/>
      <c r="QYH1" s="76"/>
      <c r="QYI1" s="76"/>
      <c r="QYJ1" s="76"/>
      <c r="QYK1" s="76"/>
      <c r="QYL1" s="76"/>
      <c r="QYM1" s="76"/>
      <c r="QYN1" s="76"/>
      <c r="QYO1" s="76"/>
      <c r="QYP1" s="76"/>
      <c r="QYQ1" s="76"/>
      <c r="QYR1" s="76"/>
      <c r="QYS1" s="76"/>
      <c r="QYT1" s="76"/>
      <c r="QYU1" s="76"/>
      <c r="QYV1" s="76"/>
      <c r="QYW1" s="76"/>
      <c r="QYX1" s="76"/>
      <c r="QYY1" s="76"/>
      <c r="QYZ1" s="76"/>
      <c r="QZA1" s="76"/>
      <c r="QZB1" s="76"/>
      <c r="QZC1" s="76"/>
      <c r="QZD1" s="76"/>
      <c r="QZE1" s="76"/>
      <c r="QZF1" s="76"/>
      <c r="QZG1" s="76"/>
      <c r="QZH1" s="76"/>
      <c r="QZI1" s="76"/>
      <c r="QZJ1" s="76"/>
      <c r="QZK1" s="76"/>
      <c r="QZL1" s="76"/>
      <c r="QZM1" s="76"/>
      <c r="QZN1" s="76"/>
      <c r="QZO1" s="76"/>
      <c r="QZP1" s="76"/>
      <c r="QZQ1" s="76"/>
      <c r="QZR1" s="76"/>
      <c r="QZS1" s="76"/>
      <c r="QZT1" s="76"/>
      <c r="QZU1" s="76"/>
      <c r="QZV1" s="76"/>
      <c r="QZW1" s="76"/>
      <c r="QZX1" s="76"/>
      <c r="QZY1" s="76"/>
      <c r="QZZ1" s="76"/>
      <c r="RAA1" s="76"/>
      <c r="RAB1" s="76"/>
      <c r="RAC1" s="76"/>
      <c r="RAD1" s="76"/>
      <c r="RAE1" s="76"/>
      <c r="RAF1" s="76"/>
      <c r="RAG1" s="76"/>
      <c r="RAH1" s="76"/>
      <c r="RAI1" s="76"/>
      <c r="RAJ1" s="76"/>
      <c r="RAK1" s="76"/>
      <c r="RAL1" s="76"/>
      <c r="RAM1" s="76"/>
      <c r="RAN1" s="76"/>
      <c r="RAO1" s="76"/>
      <c r="RAP1" s="76"/>
      <c r="RAQ1" s="76"/>
      <c r="RAR1" s="76"/>
      <c r="RAS1" s="76"/>
      <c r="RAT1" s="76"/>
      <c r="RAU1" s="76"/>
      <c r="RAV1" s="76"/>
      <c r="RAW1" s="76"/>
      <c r="RAX1" s="76"/>
      <c r="RAY1" s="76"/>
      <c r="RAZ1" s="76"/>
      <c r="RBA1" s="76"/>
      <c r="RBB1" s="76"/>
      <c r="RBC1" s="76"/>
      <c r="RBD1" s="76"/>
      <c r="RBE1" s="76"/>
      <c r="RBF1" s="76"/>
      <c r="RBG1" s="76"/>
      <c r="RBH1" s="76"/>
      <c r="RBI1" s="76"/>
      <c r="RBJ1" s="76"/>
      <c r="RBK1" s="76"/>
      <c r="RBL1" s="76"/>
      <c r="RBM1" s="76"/>
      <c r="RBN1" s="76"/>
      <c r="RBO1" s="76"/>
      <c r="RBP1" s="76"/>
      <c r="RBQ1" s="76"/>
      <c r="RBR1" s="76"/>
      <c r="RBS1" s="76"/>
      <c r="RBT1" s="76"/>
      <c r="RBU1" s="76"/>
      <c r="RBV1" s="76"/>
      <c r="RBW1" s="76"/>
      <c r="RBX1" s="76"/>
      <c r="RBY1" s="76"/>
      <c r="RBZ1" s="76"/>
      <c r="RCA1" s="76"/>
      <c r="RCB1" s="76"/>
      <c r="RCC1" s="76"/>
      <c r="RCD1" s="76"/>
      <c r="RCE1" s="76"/>
      <c r="RCF1" s="76"/>
      <c r="RCG1" s="76"/>
      <c r="RCH1" s="76"/>
      <c r="RCI1" s="76"/>
      <c r="RCJ1" s="76"/>
      <c r="RCK1" s="76"/>
      <c r="RCL1" s="76"/>
      <c r="RCM1" s="76"/>
      <c r="RCN1" s="76"/>
      <c r="RCO1" s="76"/>
      <c r="RCP1" s="76"/>
      <c r="RCQ1" s="76"/>
      <c r="RCR1" s="76"/>
      <c r="RCS1" s="76"/>
      <c r="RCT1" s="76"/>
      <c r="RCU1" s="76"/>
      <c r="RCV1" s="76"/>
      <c r="RCW1" s="76"/>
      <c r="RCX1" s="76"/>
      <c r="RCY1" s="76"/>
      <c r="RCZ1" s="76"/>
      <c r="RDA1" s="76"/>
      <c r="RDB1" s="76"/>
      <c r="RDC1" s="76"/>
      <c r="RDD1" s="76"/>
      <c r="RDE1" s="76"/>
      <c r="RDF1" s="76"/>
      <c r="RDG1" s="76"/>
      <c r="RDH1" s="76"/>
      <c r="RDI1" s="76"/>
      <c r="RDJ1" s="76"/>
      <c r="RDK1" s="76"/>
      <c r="RDL1" s="76"/>
      <c r="RDM1" s="76"/>
      <c r="RDN1" s="76"/>
      <c r="RDO1" s="76"/>
      <c r="RDP1" s="76"/>
      <c r="RDQ1" s="76"/>
      <c r="RDR1" s="76"/>
      <c r="RDS1" s="76"/>
      <c r="RDT1" s="76"/>
      <c r="RDU1" s="76"/>
      <c r="RDV1" s="76"/>
      <c r="RDW1" s="76"/>
      <c r="RDX1" s="76"/>
      <c r="RDY1" s="76"/>
      <c r="RDZ1" s="76"/>
      <c r="REA1" s="76"/>
      <c r="REB1" s="76"/>
      <c r="REC1" s="76"/>
      <c r="RED1" s="76"/>
      <c r="REE1" s="76"/>
      <c r="REF1" s="76"/>
      <c r="REG1" s="76"/>
      <c r="REH1" s="76"/>
      <c r="REI1" s="76"/>
      <c r="REJ1" s="76"/>
      <c r="REK1" s="76"/>
      <c r="REL1" s="76"/>
      <c r="REM1" s="76"/>
      <c r="REN1" s="76"/>
      <c r="REO1" s="76"/>
      <c r="REP1" s="76"/>
      <c r="REQ1" s="76"/>
      <c r="RER1" s="76"/>
      <c r="RES1" s="76"/>
      <c r="RET1" s="76"/>
      <c r="REU1" s="76"/>
      <c r="REV1" s="76"/>
      <c r="REW1" s="76"/>
      <c r="REX1" s="76"/>
      <c r="REY1" s="76"/>
      <c r="REZ1" s="76"/>
      <c r="RFA1" s="76"/>
      <c r="RFB1" s="76"/>
      <c r="RFC1" s="76"/>
      <c r="RFD1" s="76"/>
      <c r="RFE1" s="76"/>
      <c r="RFF1" s="76"/>
      <c r="RFG1" s="76"/>
      <c r="RFH1" s="76"/>
      <c r="RFI1" s="76"/>
      <c r="RFJ1" s="76"/>
      <c r="RFK1" s="76"/>
      <c r="RFL1" s="76"/>
      <c r="RFM1" s="76"/>
      <c r="RFN1" s="76"/>
      <c r="RFO1" s="76"/>
      <c r="RFP1" s="76"/>
      <c r="RFQ1" s="76"/>
      <c r="RFR1" s="76"/>
      <c r="RFS1" s="76"/>
      <c r="RFT1" s="76"/>
      <c r="RFU1" s="76"/>
      <c r="RFV1" s="76"/>
      <c r="RFW1" s="76"/>
      <c r="RFX1" s="76"/>
      <c r="RFY1" s="76"/>
      <c r="RFZ1" s="76"/>
      <c r="RGA1" s="76"/>
      <c r="RGB1" s="76"/>
      <c r="RGC1" s="76"/>
      <c r="RGD1" s="76"/>
      <c r="RGE1" s="76"/>
      <c r="RGF1" s="76"/>
      <c r="RGG1" s="76"/>
      <c r="RGH1" s="76"/>
      <c r="RGI1" s="76"/>
      <c r="RGJ1" s="76"/>
      <c r="RGK1" s="76"/>
      <c r="RGL1" s="76"/>
      <c r="RGM1" s="76"/>
      <c r="RGN1" s="76"/>
      <c r="RGO1" s="76"/>
      <c r="RGP1" s="76"/>
      <c r="RGQ1" s="76"/>
      <c r="RGR1" s="76"/>
      <c r="RGS1" s="76"/>
      <c r="RGT1" s="76"/>
      <c r="RGU1" s="76"/>
      <c r="RGV1" s="76"/>
      <c r="RGW1" s="76"/>
      <c r="RGX1" s="76"/>
      <c r="RGY1" s="76"/>
      <c r="RGZ1" s="76"/>
      <c r="RHA1" s="76"/>
      <c r="RHB1" s="76"/>
      <c r="RHC1" s="76"/>
      <c r="RHD1" s="76"/>
      <c r="RHE1" s="76"/>
      <c r="RHF1" s="76"/>
      <c r="RHG1" s="76"/>
      <c r="RHH1" s="76"/>
      <c r="RHI1" s="76"/>
      <c r="RHJ1" s="76"/>
      <c r="RHK1" s="76"/>
      <c r="RHL1" s="76"/>
      <c r="RHM1" s="76"/>
      <c r="RHN1" s="76"/>
      <c r="RHO1" s="76"/>
      <c r="RHP1" s="76"/>
      <c r="RHQ1" s="76"/>
      <c r="RHR1" s="76"/>
      <c r="RHS1" s="76"/>
      <c r="RHT1" s="76"/>
      <c r="RHU1" s="76"/>
      <c r="RHV1" s="76"/>
      <c r="RHW1" s="76"/>
      <c r="RHX1" s="76"/>
      <c r="RHY1" s="76"/>
      <c r="RHZ1" s="76"/>
      <c r="RIA1" s="76"/>
      <c r="RIB1" s="76"/>
      <c r="RIC1" s="76"/>
      <c r="RID1" s="76"/>
      <c r="RIE1" s="76"/>
      <c r="RIF1" s="76"/>
      <c r="RIG1" s="76"/>
      <c r="RIH1" s="76"/>
      <c r="RII1" s="76"/>
      <c r="RIJ1" s="76"/>
      <c r="RIK1" s="76"/>
      <c r="RIL1" s="76"/>
      <c r="RIM1" s="76"/>
      <c r="RIN1" s="76"/>
      <c r="RIO1" s="76"/>
      <c r="RIP1" s="76"/>
      <c r="RIQ1" s="76"/>
      <c r="RIR1" s="76"/>
      <c r="RIS1" s="76"/>
      <c r="RIT1" s="76"/>
      <c r="RIU1" s="76"/>
      <c r="RIV1" s="76"/>
      <c r="RIW1" s="76"/>
      <c r="RIX1" s="76"/>
      <c r="RIY1" s="76"/>
      <c r="RIZ1" s="76"/>
      <c r="RJA1" s="76"/>
      <c r="RJB1" s="76"/>
      <c r="RJC1" s="76"/>
      <c r="RJD1" s="76"/>
      <c r="RJE1" s="76"/>
      <c r="RJF1" s="76"/>
      <c r="RJG1" s="76"/>
      <c r="RJH1" s="76"/>
      <c r="RJI1" s="76"/>
      <c r="RJJ1" s="76"/>
      <c r="RJK1" s="76"/>
      <c r="RJL1" s="76"/>
      <c r="RJM1" s="76"/>
      <c r="RJN1" s="76"/>
      <c r="RJO1" s="76"/>
      <c r="RJP1" s="76"/>
      <c r="RJQ1" s="76"/>
      <c r="RJR1" s="76"/>
      <c r="RJS1" s="76"/>
      <c r="RJT1" s="76"/>
      <c r="RJU1" s="76"/>
      <c r="RJV1" s="76"/>
      <c r="RJW1" s="76"/>
      <c r="RJX1" s="76"/>
      <c r="RJY1" s="76"/>
      <c r="RJZ1" s="76"/>
      <c r="RKA1" s="76"/>
      <c r="RKB1" s="76"/>
      <c r="RKC1" s="76"/>
      <c r="RKD1" s="76"/>
      <c r="RKE1" s="76"/>
      <c r="RKF1" s="76"/>
      <c r="RKG1" s="76"/>
      <c r="RKH1" s="76"/>
      <c r="RKI1" s="76"/>
      <c r="RKJ1" s="76"/>
      <c r="RKK1" s="76"/>
      <c r="RKL1" s="76"/>
      <c r="RKM1" s="76"/>
      <c r="RKN1" s="76"/>
      <c r="RKO1" s="76"/>
      <c r="RKP1" s="76"/>
      <c r="RKQ1" s="76"/>
      <c r="RKR1" s="76"/>
      <c r="RKS1" s="76"/>
      <c r="RKT1" s="76"/>
      <c r="RKU1" s="76"/>
      <c r="RKV1" s="76"/>
      <c r="RKW1" s="76"/>
      <c r="RKX1" s="76"/>
      <c r="RKY1" s="76"/>
      <c r="RKZ1" s="76"/>
      <c r="RLA1" s="76"/>
      <c r="RLB1" s="76"/>
      <c r="RLC1" s="76"/>
      <c r="RLD1" s="76"/>
      <c r="RLE1" s="76"/>
      <c r="RLF1" s="76"/>
      <c r="RLG1" s="76"/>
      <c r="RLH1" s="76"/>
      <c r="RLI1" s="76"/>
      <c r="RLJ1" s="76"/>
      <c r="RLK1" s="76"/>
      <c r="RLL1" s="76"/>
      <c r="RLM1" s="76"/>
      <c r="RLN1" s="76"/>
      <c r="RLO1" s="76"/>
      <c r="RLP1" s="76"/>
      <c r="RLQ1" s="76"/>
      <c r="RLR1" s="76"/>
      <c r="RLS1" s="76"/>
      <c r="RLT1" s="76"/>
      <c r="RLU1" s="76"/>
      <c r="RLV1" s="76"/>
      <c r="RLW1" s="76"/>
      <c r="RLX1" s="76"/>
      <c r="RLY1" s="76"/>
      <c r="RLZ1" s="76"/>
      <c r="RMA1" s="76"/>
      <c r="RMB1" s="76"/>
      <c r="RMC1" s="76"/>
      <c r="RMD1" s="76"/>
      <c r="RME1" s="76"/>
      <c r="RMF1" s="76"/>
      <c r="RMG1" s="76"/>
      <c r="RMH1" s="76"/>
      <c r="RMI1" s="76"/>
      <c r="RMJ1" s="76"/>
      <c r="RMK1" s="76"/>
      <c r="RML1" s="76"/>
      <c r="RMM1" s="76"/>
      <c r="RMN1" s="76"/>
      <c r="RMO1" s="76"/>
      <c r="RMP1" s="76"/>
      <c r="RMQ1" s="76"/>
      <c r="RMR1" s="76"/>
      <c r="RMS1" s="76"/>
      <c r="RMT1" s="76"/>
      <c r="RMU1" s="76"/>
      <c r="RMV1" s="76"/>
      <c r="RMW1" s="76"/>
      <c r="RMX1" s="76"/>
      <c r="RMY1" s="76"/>
      <c r="RMZ1" s="76"/>
      <c r="RNA1" s="76"/>
      <c r="RNB1" s="76"/>
      <c r="RNC1" s="76"/>
      <c r="RND1" s="76"/>
      <c r="RNE1" s="76"/>
      <c r="RNF1" s="76"/>
      <c r="RNG1" s="76"/>
      <c r="RNH1" s="76"/>
      <c r="RNI1" s="76"/>
      <c r="RNJ1" s="76"/>
      <c r="RNK1" s="76"/>
      <c r="RNL1" s="76"/>
      <c r="RNM1" s="76"/>
      <c r="RNN1" s="76"/>
      <c r="RNO1" s="76"/>
      <c r="RNP1" s="76"/>
      <c r="RNQ1" s="76"/>
      <c r="RNR1" s="76"/>
      <c r="RNS1" s="76"/>
      <c r="RNT1" s="76"/>
      <c r="RNU1" s="76"/>
      <c r="RNV1" s="76"/>
      <c r="RNW1" s="76"/>
      <c r="RNX1" s="76"/>
      <c r="RNY1" s="76"/>
      <c r="RNZ1" s="76"/>
      <c r="ROA1" s="76"/>
      <c r="ROB1" s="76"/>
      <c r="ROC1" s="76"/>
      <c r="ROD1" s="76"/>
      <c r="ROE1" s="76"/>
      <c r="ROF1" s="76"/>
      <c r="ROG1" s="76"/>
      <c r="ROH1" s="76"/>
      <c r="ROI1" s="76"/>
      <c r="ROJ1" s="76"/>
      <c r="ROK1" s="76"/>
      <c r="ROL1" s="76"/>
      <c r="ROM1" s="76"/>
      <c r="RON1" s="76"/>
      <c r="ROO1" s="76"/>
      <c r="ROP1" s="76"/>
      <c r="ROQ1" s="76"/>
      <c r="ROR1" s="76"/>
      <c r="ROS1" s="76"/>
      <c r="ROT1" s="76"/>
      <c r="ROU1" s="76"/>
      <c r="ROV1" s="76"/>
      <c r="ROW1" s="76"/>
      <c r="ROX1" s="76"/>
      <c r="ROY1" s="76"/>
      <c r="ROZ1" s="76"/>
      <c r="RPA1" s="76"/>
      <c r="RPB1" s="76"/>
      <c r="RPC1" s="76"/>
      <c r="RPD1" s="76"/>
      <c r="RPE1" s="76"/>
      <c r="RPF1" s="76"/>
      <c r="RPG1" s="76"/>
      <c r="RPH1" s="76"/>
      <c r="RPI1" s="76"/>
      <c r="RPJ1" s="76"/>
      <c r="RPK1" s="76"/>
      <c r="RPL1" s="76"/>
      <c r="RPM1" s="76"/>
      <c r="RPN1" s="76"/>
      <c r="RPO1" s="76"/>
      <c r="RPP1" s="76"/>
      <c r="RPQ1" s="76"/>
      <c r="RPR1" s="76"/>
      <c r="RPS1" s="76"/>
      <c r="RPT1" s="76"/>
      <c r="RPU1" s="76"/>
      <c r="RPV1" s="76"/>
      <c r="RPW1" s="76"/>
      <c r="RPX1" s="76"/>
      <c r="RPY1" s="76"/>
      <c r="RPZ1" s="76"/>
      <c r="RQA1" s="76"/>
      <c r="RQB1" s="76"/>
      <c r="RQC1" s="76"/>
      <c r="RQD1" s="76"/>
      <c r="RQE1" s="76"/>
      <c r="RQF1" s="76"/>
      <c r="RQG1" s="76"/>
      <c r="RQH1" s="76"/>
      <c r="RQI1" s="76"/>
      <c r="RQJ1" s="76"/>
      <c r="RQK1" s="76"/>
      <c r="RQL1" s="76"/>
      <c r="RQM1" s="76"/>
      <c r="RQN1" s="76"/>
      <c r="RQO1" s="76"/>
      <c r="RQP1" s="76"/>
      <c r="RQQ1" s="76"/>
      <c r="RQR1" s="76"/>
      <c r="RQS1" s="76"/>
      <c r="RQT1" s="76"/>
      <c r="RQU1" s="76"/>
      <c r="RQV1" s="76"/>
      <c r="RQW1" s="76"/>
      <c r="RQX1" s="76"/>
      <c r="RQY1" s="76"/>
      <c r="RQZ1" s="76"/>
      <c r="RRA1" s="76"/>
      <c r="RRB1" s="76"/>
      <c r="RRC1" s="76"/>
      <c r="RRD1" s="76"/>
      <c r="RRE1" s="76"/>
      <c r="RRF1" s="76"/>
      <c r="RRG1" s="76"/>
      <c r="RRH1" s="76"/>
      <c r="RRI1" s="76"/>
      <c r="RRJ1" s="76"/>
      <c r="RRK1" s="76"/>
      <c r="RRL1" s="76"/>
      <c r="RRM1" s="76"/>
      <c r="RRN1" s="76"/>
      <c r="RRO1" s="76"/>
      <c r="RRP1" s="76"/>
      <c r="RRQ1" s="76"/>
      <c r="RRR1" s="76"/>
      <c r="RRS1" s="76"/>
      <c r="RRT1" s="76"/>
      <c r="RRU1" s="76"/>
      <c r="RRV1" s="76"/>
      <c r="RRW1" s="76"/>
      <c r="RRX1" s="76"/>
      <c r="RRY1" s="76"/>
      <c r="RRZ1" s="76"/>
      <c r="RSA1" s="76"/>
      <c r="RSB1" s="76"/>
      <c r="RSC1" s="76"/>
      <c r="RSD1" s="76"/>
      <c r="RSE1" s="76"/>
      <c r="RSF1" s="76"/>
      <c r="RSG1" s="76"/>
      <c r="RSH1" s="76"/>
      <c r="RSI1" s="76"/>
      <c r="RSJ1" s="76"/>
      <c r="RSK1" s="76"/>
      <c r="RSL1" s="76"/>
      <c r="RSM1" s="76"/>
      <c r="RSN1" s="76"/>
      <c r="RSO1" s="76"/>
      <c r="RSP1" s="76"/>
      <c r="RSQ1" s="76"/>
      <c r="RSR1" s="76"/>
      <c r="RSS1" s="76"/>
      <c r="RST1" s="76"/>
      <c r="RSU1" s="76"/>
      <c r="RSV1" s="76"/>
      <c r="RSW1" s="76"/>
      <c r="RSX1" s="76"/>
      <c r="RSY1" s="76"/>
      <c r="RSZ1" s="76"/>
      <c r="RTA1" s="76"/>
      <c r="RTB1" s="76"/>
      <c r="RTC1" s="76"/>
      <c r="RTD1" s="76"/>
      <c r="RTE1" s="76"/>
      <c r="RTF1" s="76"/>
      <c r="RTG1" s="76"/>
      <c r="RTH1" s="76"/>
      <c r="RTI1" s="76"/>
      <c r="RTJ1" s="76"/>
      <c r="RTK1" s="76"/>
      <c r="RTL1" s="76"/>
      <c r="RTM1" s="76"/>
      <c r="RTN1" s="76"/>
      <c r="RTO1" s="76"/>
      <c r="RTP1" s="76"/>
      <c r="RTQ1" s="76"/>
      <c r="RTR1" s="76"/>
      <c r="RTS1" s="76"/>
      <c r="RTT1" s="76"/>
      <c r="RTU1" s="76"/>
      <c r="RTV1" s="76"/>
      <c r="RTW1" s="76"/>
      <c r="RTX1" s="76"/>
      <c r="RTY1" s="76"/>
      <c r="RTZ1" s="76"/>
      <c r="RUA1" s="76"/>
      <c r="RUB1" s="76"/>
      <c r="RUC1" s="76"/>
      <c r="RUD1" s="76"/>
      <c r="RUE1" s="76"/>
      <c r="RUF1" s="76"/>
      <c r="RUG1" s="76"/>
      <c r="RUH1" s="76"/>
      <c r="RUI1" s="76"/>
      <c r="RUJ1" s="76"/>
      <c r="RUK1" s="76"/>
      <c r="RUL1" s="76"/>
      <c r="RUM1" s="76"/>
      <c r="RUN1" s="76"/>
      <c r="RUO1" s="76"/>
      <c r="RUP1" s="76"/>
      <c r="RUQ1" s="76"/>
      <c r="RUR1" s="76"/>
      <c r="RUS1" s="76"/>
      <c r="RUT1" s="76"/>
      <c r="RUU1" s="76"/>
      <c r="RUV1" s="76"/>
      <c r="RUW1" s="76"/>
      <c r="RUX1" s="76"/>
      <c r="RUY1" s="76"/>
      <c r="RUZ1" s="76"/>
      <c r="RVA1" s="76"/>
      <c r="RVB1" s="76"/>
      <c r="RVC1" s="76"/>
      <c r="RVD1" s="76"/>
      <c r="RVE1" s="76"/>
      <c r="RVF1" s="76"/>
      <c r="RVG1" s="76"/>
      <c r="RVH1" s="76"/>
      <c r="RVI1" s="76"/>
      <c r="RVJ1" s="76"/>
      <c r="RVK1" s="76"/>
      <c r="RVL1" s="76"/>
      <c r="RVM1" s="76"/>
      <c r="RVN1" s="76"/>
      <c r="RVO1" s="76"/>
      <c r="RVP1" s="76"/>
      <c r="RVQ1" s="76"/>
      <c r="RVR1" s="76"/>
      <c r="RVS1" s="76"/>
      <c r="RVT1" s="76"/>
      <c r="RVU1" s="76"/>
      <c r="RVV1" s="76"/>
      <c r="RVW1" s="76"/>
      <c r="RVX1" s="76"/>
      <c r="RVY1" s="76"/>
      <c r="RVZ1" s="76"/>
      <c r="RWA1" s="76"/>
      <c r="RWB1" s="76"/>
      <c r="RWC1" s="76"/>
      <c r="RWD1" s="76"/>
      <c r="RWE1" s="76"/>
      <c r="RWF1" s="76"/>
      <c r="RWG1" s="76"/>
      <c r="RWH1" s="76"/>
      <c r="RWI1" s="76"/>
      <c r="RWJ1" s="76"/>
      <c r="RWK1" s="76"/>
      <c r="RWL1" s="76"/>
      <c r="RWM1" s="76"/>
      <c r="RWN1" s="76"/>
      <c r="RWO1" s="76"/>
      <c r="RWP1" s="76"/>
      <c r="RWQ1" s="76"/>
      <c r="RWR1" s="76"/>
      <c r="RWS1" s="76"/>
      <c r="RWT1" s="76"/>
      <c r="RWU1" s="76"/>
      <c r="RWV1" s="76"/>
      <c r="RWW1" s="76"/>
      <c r="RWX1" s="76"/>
      <c r="RWY1" s="76"/>
      <c r="RWZ1" s="76"/>
      <c r="RXA1" s="76"/>
      <c r="RXB1" s="76"/>
      <c r="RXC1" s="76"/>
      <c r="RXD1" s="76"/>
      <c r="RXE1" s="76"/>
      <c r="RXF1" s="76"/>
      <c r="RXG1" s="76"/>
      <c r="RXH1" s="76"/>
      <c r="RXI1" s="76"/>
      <c r="RXJ1" s="76"/>
      <c r="RXK1" s="76"/>
      <c r="RXL1" s="76"/>
      <c r="RXM1" s="76"/>
      <c r="RXN1" s="76"/>
      <c r="RXO1" s="76"/>
      <c r="RXP1" s="76"/>
      <c r="RXQ1" s="76"/>
      <c r="RXR1" s="76"/>
      <c r="RXS1" s="76"/>
      <c r="RXT1" s="76"/>
      <c r="RXU1" s="76"/>
      <c r="RXV1" s="76"/>
      <c r="RXW1" s="76"/>
      <c r="RXX1" s="76"/>
      <c r="RXY1" s="76"/>
      <c r="RXZ1" s="76"/>
      <c r="RYA1" s="76"/>
      <c r="RYB1" s="76"/>
      <c r="RYC1" s="76"/>
      <c r="RYD1" s="76"/>
      <c r="RYE1" s="76"/>
      <c r="RYF1" s="76"/>
      <c r="RYG1" s="76"/>
      <c r="RYH1" s="76"/>
      <c r="RYI1" s="76"/>
      <c r="RYJ1" s="76"/>
      <c r="RYK1" s="76"/>
      <c r="RYL1" s="76"/>
      <c r="RYM1" s="76"/>
      <c r="RYN1" s="76"/>
      <c r="RYO1" s="76"/>
      <c r="RYP1" s="76"/>
      <c r="RYQ1" s="76"/>
      <c r="RYR1" s="76"/>
      <c r="RYS1" s="76"/>
      <c r="RYT1" s="76"/>
      <c r="RYU1" s="76"/>
      <c r="RYV1" s="76"/>
      <c r="RYW1" s="76"/>
      <c r="RYX1" s="76"/>
      <c r="RYY1" s="76"/>
      <c r="RYZ1" s="76"/>
      <c r="RZA1" s="76"/>
      <c r="RZB1" s="76"/>
      <c r="RZC1" s="76"/>
      <c r="RZD1" s="76"/>
      <c r="RZE1" s="76"/>
      <c r="RZF1" s="76"/>
      <c r="RZG1" s="76"/>
      <c r="RZH1" s="76"/>
      <c r="RZI1" s="76"/>
      <c r="RZJ1" s="76"/>
      <c r="RZK1" s="76"/>
      <c r="RZL1" s="76"/>
      <c r="RZM1" s="76"/>
      <c r="RZN1" s="76"/>
      <c r="RZO1" s="76"/>
      <c r="RZP1" s="76"/>
      <c r="RZQ1" s="76"/>
      <c r="RZR1" s="76"/>
      <c r="RZS1" s="76"/>
      <c r="RZT1" s="76"/>
      <c r="RZU1" s="76"/>
      <c r="RZV1" s="76"/>
      <c r="RZW1" s="76"/>
      <c r="RZX1" s="76"/>
      <c r="RZY1" s="76"/>
      <c r="RZZ1" s="76"/>
      <c r="SAA1" s="76"/>
      <c r="SAB1" s="76"/>
      <c r="SAC1" s="76"/>
      <c r="SAD1" s="76"/>
      <c r="SAE1" s="76"/>
      <c r="SAF1" s="76"/>
      <c r="SAG1" s="76"/>
      <c r="SAH1" s="76"/>
      <c r="SAI1" s="76"/>
      <c r="SAJ1" s="76"/>
      <c r="SAK1" s="76"/>
      <c r="SAL1" s="76"/>
      <c r="SAM1" s="76"/>
      <c r="SAN1" s="76"/>
      <c r="SAO1" s="76"/>
      <c r="SAP1" s="76"/>
      <c r="SAQ1" s="76"/>
      <c r="SAR1" s="76"/>
      <c r="SAS1" s="76"/>
      <c r="SAT1" s="76"/>
      <c r="SAU1" s="76"/>
      <c r="SAV1" s="76"/>
      <c r="SAW1" s="76"/>
      <c r="SAX1" s="76"/>
      <c r="SAY1" s="76"/>
      <c r="SAZ1" s="76"/>
      <c r="SBA1" s="76"/>
      <c r="SBB1" s="76"/>
      <c r="SBC1" s="76"/>
      <c r="SBD1" s="76"/>
      <c r="SBE1" s="76"/>
      <c r="SBF1" s="76"/>
      <c r="SBG1" s="76"/>
      <c r="SBH1" s="76"/>
      <c r="SBI1" s="76"/>
      <c r="SBJ1" s="76"/>
      <c r="SBK1" s="76"/>
      <c r="SBL1" s="76"/>
      <c r="SBM1" s="76"/>
      <c r="SBN1" s="76"/>
      <c r="SBO1" s="76"/>
      <c r="SBP1" s="76"/>
      <c r="SBQ1" s="76"/>
      <c r="SBR1" s="76"/>
      <c r="SBS1" s="76"/>
      <c r="SBT1" s="76"/>
      <c r="SBU1" s="76"/>
      <c r="SBV1" s="76"/>
      <c r="SBW1" s="76"/>
      <c r="SBX1" s="76"/>
      <c r="SBY1" s="76"/>
      <c r="SBZ1" s="76"/>
      <c r="SCA1" s="76"/>
      <c r="SCB1" s="76"/>
      <c r="SCC1" s="76"/>
      <c r="SCD1" s="76"/>
      <c r="SCE1" s="76"/>
      <c r="SCF1" s="76"/>
      <c r="SCG1" s="76"/>
      <c r="SCH1" s="76"/>
      <c r="SCI1" s="76"/>
      <c r="SCJ1" s="76"/>
      <c r="SCK1" s="76"/>
      <c r="SCL1" s="76"/>
      <c r="SCM1" s="76"/>
      <c r="SCN1" s="76"/>
      <c r="SCO1" s="76"/>
      <c r="SCP1" s="76"/>
      <c r="SCQ1" s="76"/>
      <c r="SCR1" s="76"/>
      <c r="SCS1" s="76"/>
      <c r="SCT1" s="76"/>
      <c r="SCU1" s="76"/>
      <c r="SCV1" s="76"/>
      <c r="SCW1" s="76"/>
      <c r="SCX1" s="76"/>
      <c r="SCY1" s="76"/>
      <c r="SCZ1" s="76"/>
      <c r="SDA1" s="76"/>
      <c r="SDB1" s="76"/>
      <c r="SDC1" s="76"/>
      <c r="SDD1" s="76"/>
      <c r="SDE1" s="76"/>
      <c r="SDF1" s="76"/>
      <c r="SDG1" s="76"/>
      <c r="SDH1" s="76"/>
      <c r="SDI1" s="76"/>
      <c r="SDJ1" s="76"/>
      <c r="SDK1" s="76"/>
      <c r="SDL1" s="76"/>
      <c r="SDM1" s="76"/>
      <c r="SDN1" s="76"/>
      <c r="SDO1" s="76"/>
      <c r="SDP1" s="76"/>
      <c r="SDQ1" s="76"/>
      <c r="SDR1" s="76"/>
      <c r="SDS1" s="76"/>
      <c r="SDT1" s="76"/>
      <c r="SDU1" s="76"/>
      <c r="SDV1" s="76"/>
      <c r="SDW1" s="76"/>
      <c r="SDX1" s="76"/>
      <c r="SDY1" s="76"/>
      <c r="SDZ1" s="76"/>
      <c r="SEA1" s="76"/>
      <c r="SEB1" s="76"/>
      <c r="SEC1" s="76"/>
      <c r="SED1" s="76"/>
      <c r="SEE1" s="76"/>
      <c r="SEF1" s="76"/>
      <c r="SEG1" s="76"/>
      <c r="SEH1" s="76"/>
      <c r="SEI1" s="76"/>
      <c r="SEJ1" s="76"/>
      <c r="SEK1" s="76"/>
      <c r="SEL1" s="76"/>
      <c r="SEM1" s="76"/>
      <c r="SEN1" s="76"/>
      <c r="SEO1" s="76"/>
      <c r="SEP1" s="76"/>
      <c r="SEQ1" s="76"/>
      <c r="SER1" s="76"/>
      <c r="SES1" s="76"/>
      <c r="SET1" s="76"/>
      <c r="SEU1" s="76"/>
      <c r="SEV1" s="76"/>
      <c r="SEW1" s="76"/>
      <c r="SEX1" s="76"/>
      <c r="SEY1" s="76"/>
      <c r="SEZ1" s="76"/>
      <c r="SFA1" s="76"/>
      <c r="SFB1" s="76"/>
      <c r="SFC1" s="76"/>
      <c r="SFD1" s="76"/>
      <c r="SFE1" s="76"/>
      <c r="SFF1" s="76"/>
      <c r="SFG1" s="76"/>
      <c r="SFH1" s="76"/>
      <c r="SFI1" s="76"/>
      <c r="SFJ1" s="76"/>
      <c r="SFK1" s="76"/>
      <c r="SFL1" s="76"/>
      <c r="SFM1" s="76"/>
      <c r="SFN1" s="76"/>
      <c r="SFO1" s="76"/>
      <c r="SFP1" s="76"/>
      <c r="SFQ1" s="76"/>
      <c r="SFR1" s="76"/>
      <c r="SFS1" s="76"/>
      <c r="SFT1" s="76"/>
      <c r="SFU1" s="76"/>
      <c r="SFV1" s="76"/>
      <c r="SFW1" s="76"/>
      <c r="SFX1" s="76"/>
      <c r="SFY1" s="76"/>
      <c r="SFZ1" s="76"/>
      <c r="SGA1" s="76"/>
      <c r="SGB1" s="76"/>
      <c r="SGC1" s="76"/>
      <c r="SGD1" s="76"/>
      <c r="SGE1" s="76"/>
      <c r="SGF1" s="76"/>
      <c r="SGG1" s="76"/>
      <c r="SGH1" s="76"/>
      <c r="SGI1" s="76"/>
      <c r="SGJ1" s="76"/>
      <c r="SGK1" s="76"/>
      <c r="SGL1" s="76"/>
      <c r="SGM1" s="76"/>
      <c r="SGN1" s="76"/>
      <c r="SGO1" s="76"/>
      <c r="SGP1" s="76"/>
      <c r="SGQ1" s="76"/>
      <c r="SGR1" s="76"/>
      <c r="SGS1" s="76"/>
      <c r="SGT1" s="76"/>
      <c r="SGU1" s="76"/>
      <c r="SGV1" s="76"/>
      <c r="SGW1" s="76"/>
      <c r="SGX1" s="76"/>
      <c r="SGY1" s="76"/>
      <c r="SGZ1" s="76"/>
      <c r="SHA1" s="76"/>
      <c r="SHB1" s="76"/>
      <c r="SHC1" s="76"/>
      <c r="SHD1" s="76"/>
      <c r="SHE1" s="76"/>
      <c r="SHF1" s="76"/>
      <c r="SHG1" s="76"/>
      <c r="SHH1" s="76"/>
      <c r="SHI1" s="76"/>
      <c r="SHJ1" s="76"/>
      <c r="SHK1" s="76"/>
      <c r="SHL1" s="76"/>
      <c r="SHM1" s="76"/>
      <c r="SHN1" s="76"/>
      <c r="SHO1" s="76"/>
      <c r="SHP1" s="76"/>
      <c r="SHQ1" s="76"/>
      <c r="SHR1" s="76"/>
      <c r="SHS1" s="76"/>
      <c r="SHT1" s="76"/>
      <c r="SHU1" s="76"/>
      <c r="SHV1" s="76"/>
      <c r="SHW1" s="76"/>
      <c r="SHX1" s="76"/>
      <c r="SHY1" s="76"/>
      <c r="SHZ1" s="76"/>
      <c r="SIA1" s="76"/>
      <c r="SIB1" s="76"/>
      <c r="SIC1" s="76"/>
      <c r="SID1" s="76"/>
      <c r="SIE1" s="76"/>
      <c r="SIF1" s="76"/>
      <c r="SIG1" s="76"/>
      <c r="SIH1" s="76"/>
      <c r="SII1" s="76"/>
      <c r="SIJ1" s="76"/>
      <c r="SIK1" s="76"/>
      <c r="SIL1" s="76"/>
      <c r="SIM1" s="76"/>
      <c r="SIN1" s="76"/>
      <c r="SIO1" s="76"/>
      <c r="SIP1" s="76"/>
      <c r="SIQ1" s="76"/>
      <c r="SIR1" s="76"/>
      <c r="SIS1" s="76"/>
      <c r="SIT1" s="76"/>
      <c r="SIU1" s="76"/>
      <c r="SIV1" s="76"/>
      <c r="SIW1" s="76"/>
      <c r="SIX1" s="76"/>
      <c r="SIY1" s="76"/>
      <c r="SIZ1" s="76"/>
      <c r="SJA1" s="76"/>
      <c r="SJB1" s="76"/>
      <c r="SJC1" s="76"/>
      <c r="SJD1" s="76"/>
      <c r="SJE1" s="76"/>
      <c r="SJF1" s="76"/>
      <c r="SJG1" s="76"/>
      <c r="SJH1" s="76"/>
      <c r="SJI1" s="76"/>
      <c r="SJJ1" s="76"/>
      <c r="SJK1" s="76"/>
      <c r="SJL1" s="76"/>
      <c r="SJM1" s="76"/>
      <c r="SJN1" s="76"/>
      <c r="SJO1" s="76"/>
      <c r="SJP1" s="76"/>
      <c r="SJQ1" s="76"/>
      <c r="SJR1" s="76"/>
      <c r="SJS1" s="76"/>
      <c r="SJT1" s="76"/>
      <c r="SJU1" s="76"/>
      <c r="SJV1" s="76"/>
      <c r="SJW1" s="76"/>
      <c r="SJX1" s="76"/>
      <c r="SJY1" s="76"/>
      <c r="SJZ1" s="76"/>
      <c r="SKA1" s="76"/>
      <c r="SKB1" s="76"/>
      <c r="SKC1" s="76"/>
      <c r="SKD1" s="76"/>
      <c r="SKE1" s="76"/>
      <c r="SKF1" s="76"/>
      <c r="SKG1" s="76"/>
      <c r="SKH1" s="76"/>
      <c r="SKI1" s="76"/>
      <c r="SKJ1" s="76"/>
      <c r="SKK1" s="76"/>
      <c r="SKL1" s="76"/>
      <c r="SKM1" s="76"/>
      <c r="SKN1" s="76"/>
      <c r="SKO1" s="76"/>
      <c r="SKP1" s="76"/>
      <c r="SKQ1" s="76"/>
      <c r="SKR1" s="76"/>
      <c r="SKS1" s="76"/>
      <c r="SKT1" s="76"/>
      <c r="SKU1" s="76"/>
      <c r="SKV1" s="76"/>
      <c r="SKW1" s="76"/>
      <c r="SKX1" s="76"/>
      <c r="SKY1" s="76"/>
      <c r="SKZ1" s="76"/>
      <c r="SLA1" s="76"/>
      <c r="SLB1" s="76"/>
      <c r="SLC1" s="76"/>
      <c r="SLD1" s="76"/>
      <c r="SLE1" s="76"/>
      <c r="SLF1" s="76"/>
      <c r="SLG1" s="76"/>
      <c r="SLH1" s="76"/>
      <c r="SLI1" s="76"/>
      <c r="SLJ1" s="76"/>
      <c r="SLK1" s="76"/>
      <c r="SLL1" s="76"/>
      <c r="SLM1" s="76"/>
      <c r="SLN1" s="76"/>
      <c r="SLO1" s="76"/>
      <c r="SLP1" s="76"/>
      <c r="SLQ1" s="76"/>
      <c r="SLR1" s="76"/>
      <c r="SLS1" s="76"/>
      <c r="SLT1" s="76"/>
      <c r="SLU1" s="76"/>
      <c r="SLV1" s="76"/>
      <c r="SLW1" s="76"/>
      <c r="SLX1" s="76"/>
      <c r="SLY1" s="76"/>
      <c r="SLZ1" s="76"/>
      <c r="SMA1" s="76"/>
      <c r="SMB1" s="76"/>
      <c r="SMC1" s="76"/>
      <c r="SMD1" s="76"/>
      <c r="SME1" s="76"/>
      <c r="SMF1" s="76"/>
      <c r="SMG1" s="76"/>
      <c r="SMH1" s="76"/>
      <c r="SMI1" s="76"/>
      <c r="SMJ1" s="76"/>
      <c r="SMK1" s="76"/>
      <c r="SML1" s="76"/>
      <c r="SMM1" s="76"/>
      <c r="SMN1" s="76"/>
      <c r="SMO1" s="76"/>
      <c r="SMP1" s="76"/>
      <c r="SMQ1" s="76"/>
      <c r="SMR1" s="76"/>
      <c r="SMS1" s="76"/>
      <c r="SMT1" s="76"/>
      <c r="SMU1" s="76"/>
      <c r="SMV1" s="76"/>
      <c r="SMW1" s="76"/>
      <c r="SMX1" s="76"/>
      <c r="SMY1" s="76"/>
      <c r="SMZ1" s="76"/>
      <c r="SNA1" s="76"/>
      <c r="SNB1" s="76"/>
      <c r="SNC1" s="76"/>
      <c r="SND1" s="76"/>
      <c r="SNE1" s="76"/>
      <c r="SNF1" s="76"/>
      <c r="SNG1" s="76"/>
      <c r="SNH1" s="76"/>
      <c r="SNI1" s="76"/>
      <c r="SNJ1" s="76"/>
      <c r="SNK1" s="76"/>
      <c r="SNL1" s="76"/>
      <c r="SNM1" s="76"/>
      <c r="SNN1" s="76"/>
      <c r="SNO1" s="76"/>
      <c r="SNP1" s="76"/>
      <c r="SNQ1" s="76"/>
      <c r="SNR1" s="76"/>
      <c r="SNS1" s="76"/>
      <c r="SNT1" s="76"/>
      <c r="SNU1" s="76"/>
      <c r="SNV1" s="76"/>
      <c r="SNW1" s="76"/>
      <c r="SNX1" s="76"/>
      <c r="SNY1" s="76"/>
      <c r="SNZ1" s="76"/>
      <c r="SOA1" s="76"/>
      <c r="SOB1" s="76"/>
      <c r="SOC1" s="76"/>
      <c r="SOD1" s="76"/>
      <c r="SOE1" s="76"/>
      <c r="SOF1" s="76"/>
      <c r="SOG1" s="76"/>
      <c r="SOH1" s="76"/>
      <c r="SOI1" s="76"/>
      <c r="SOJ1" s="76"/>
      <c r="SOK1" s="76"/>
      <c r="SOL1" s="76"/>
      <c r="SOM1" s="76"/>
      <c r="SON1" s="76"/>
      <c r="SOO1" s="76"/>
      <c r="SOP1" s="76"/>
      <c r="SOQ1" s="76"/>
      <c r="SOR1" s="76"/>
      <c r="SOS1" s="76"/>
      <c r="SOT1" s="76"/>
      <c r="SOU1" s="76"/>
      <c r="SOV1" s="76"/>
      <c r="SOW1" s="76"/>
      <c r="SOX1" s="76"/>
      <c r="SOY1" s="76"/>
      <c r="SOZ1" s="76"/>
      <c r="SPA1" s="76"/>
      <c r="SPB1" s="76"/>
      <c r="SPC1" s="76"/>
      <c r="SPD1" s="76"/>
      <c r="SPE1" s="76"/>
      <c r="SPF1" s="76"/>
      <c r="SPG1" s="76"/>
      <c r="SPH1" s="76"/>
      <c r="SPI1" s="76"/>
      <c r="SPJ1" s="76"/>
      <c r="SPK1" s="76"/>
      <c r="SPL1" s="76"/>
      <c r="SPM1" s="76"/>
      <c r="SPN1" s="76"/>
      <c r="SPO1" s="76"/>
      <c r="SPP1" s="76"/>
      <c r="SPQ1" s="76"/>
      <c r="SPR1" s="76"/>
      <c r="SPS1" s="76"/>
      <c r="SPT1" s="76"/>
      <c r="SPU1" s="76"/>
      <c r="SPV1" s="76"/>
      <c r="SPW1" s="76"/>
      <c r="SPX1" s="76"/>
      <c r="SPY1" s="76"/>
      <c r="SPZ1" s="76"/>
      <c r="SQA1" s="76"/>
      <c r="SQB1" s="76"/>
      <c r="SQC1" s="76"/>
      <c r="SQD1" s="76"/>
      <c r="SQE1" s="76"/>
      <c r="SQF1" s="76"/>
      <c r="SQG1" s="76"/>
      <c r="SQH1" s="76"/>
      <c r="SQI1" s="76"/>
      <c r="SQJ1" s="76"/>
      <c r="SQK1" s="76"/>
      <c r="SQL1" s="76"/>
      <c r="SQM1" s="76"/>
      <c r="SQN1" s="76"/>
      <c r="SQO1" s="76"/>
      <c r="SQP1" s="76"/>
      <c r="SQQ1" s="76"/>
      <c r="SQR1" s="76"/>
      <c r="SQS1" s="76"/>
      <c r="SQT1" s="76"/>
      <c r="SQU1" s="76"/>
      <c r="SQV1" s="76"/>
      <c r="SQW1" s="76"/>
      <c r="SQX1" s="76"/>
      <c r="SQY1" s="76"/>
      <c r="SQZ1" s="76"/>
      <c r="SRA1" s="76"/>
      <c r="SRB1" s="76"/>
      <c r="SRC1" s="76"/>
      <c r="SRD1" s="76"/>
      <c r="SRE1" s="76"/>
      <c r="SRF1" s="76"/>
      <c r="SRG1" s="76"/>
      <c r="SRH1" s="76"/>
      <c r="SRI1" s="76"/>
      <c r="SRJ1" s="76"/>
      <c r="SRK1" s="76"/>
      <c r="SRL1" s="76"/>
      <c r="SRM1" s="76"/>
      <c r="SRN1" s="76"/>
      <c r="SRO1" s="76"/>
      <c r="SRP1" s="76"/>
      <c r="SRQ1" s="76"/>
      <c r="SRR1" s="76"/>
      <c r="SRS1" s="76"/>
      <c r="SRT1" s="76"/>
      <c r="SRU1" s="76"/>
      <c r="SRV1" s="76"/>
      <c r="SRW1" s="76"/>
      <c r="SRX1" s="76"/>
      <c r="SRY1" s="76"/>
      <c r="SRZ1" s="76"/>
      <c r="SSA1" s="76"/>
      <c r="SSB1" s="76"/>
      <c r="SSC1" s="76"/>
      <c r="SSD1" s="76"/>
      <c r="SSE1" s="76"/>
      <c r="SSF1" s="76"/>
      <c r="SSG1" s="76"/>
      <c r="SSH1" s="76"/>
      <c r="SSI1" s="76"/>
      <c r="SSJ1" s="76"/>
      <c r="SSK1" s="76"/>
      <c r="SSL1" s="76"/>
      <c r="SSM1" s="76"/>
      <c r="SSN1" s="76"/>
      <c r="SSO1" s="76"/>
      <c r="SSP1" s="76"/>
      <c r="SSQ1" s="76"/>
      <c r="SSR1" s="76"/>
      <c r="SSS1" s="76"/>
      <c r="SST1" s="76"/>
      <c r="SSU1" s="76"/>
      <c r="SSV1" s="76"/>
      <c r="SSW1" s="76"/>
      <c r="SSX1" s="76"/>
      <c r="SSY1" s="76"/>
      <c r="SSZ1" s="76"/>
      <c r="STA1" s="76"/>
      <c r="STB1" s="76"/>
      <c r="STC1" s="76"/>
      <c r="STD1" s="76"/>
      <c r="STE1" s="76"/>
      <c r="STF1" s="76"/>
      <c r="STG1" s="76"/>
      <c r="STH1" s="76"/>
      <c r="STI1" s="76"/>
      <c r="STJ1" s="76"/>
      <c r="STK1" s="76"/>
      <c r="STL1" s="76"/>
      <c r="STM1" s="76"/>
      <c r="STN1" s="76"/>
      <c r="STO1" s="76"/>
      <c r="STP1" s="76"/>
      <c r="STQ1" s="76"/>
      <c r="STR1" s="76"/>
      <c r="STS1" s="76"/>
      <c r="STT1" s="76"/>
      <c r="STU1" s="76"/>
      <c r="STV1" s="76"/>
      <c r="STW1" s="76"/>
      <c r="STX1" s="76"/>
      <c r="STY1" s="76"/>
      <c r="STZ1" s="76"/>
      <c r="SUA1" s="76"/>
      <c r="SUB1" s="76"/>
      <c r="SUC1" s="76"/>
      <c r="SUD1" s="76"/>
      <c r="SUE1" s="76"/>
      <c r="SUF1" s="76"/>
      <c r="SUG1" s="76"/>
      <c r="SUH1" s="76"/>
      <c r="SUI1" s="76"/>
      <c r="SUJ1" s="76"/>
      <c r="SUK1" s="76"/>
      <c r="SUL1" s="76"/>
      <c r="SUM1" s="76"/>
      <c r="SUN1" s="76"/>
      <c r="SUO1" s="76"/>
      <c r="SUP1" s="76"/>
      <c r="SUQ1" s="76"/>
      <c r="SUR1" s="76"/>
      <c r="SUS1" s="76"/>
      <c r="SUT1" s="76"/>
      <c r="SUU1" s="76"/>
      <c r="SUV1" s="76"/>
      <c r="SUW1" s="76"/>
      <c r="SUX1" s="76"/>
      <c r="SUY1" s="76"/>
      <c r="SUZ1" s="76"/>
      <c r="SVA1" s="76"/>
      <c r="SVB1" s="76"/>
      <c r="SVC1" s="76"/>
      <c r="SVD1" s="76"/>
      <c r="SVE1" s="76"/>
      <c r="SVF1" s="76"/>
      <c r="SVG1" s="76"/>
      <c r="SVH1" s="76"/>
      <c r="SVI1" s="76"/>
      <c r="SVJ1" s="76"/>
      <c r="SVK1" s="76"/>
      <c r="SVL1" s="76"/>
      <c r="SVM1" s="76"/>
      <c r="SVN1" s="76"/>
      <c r="SVO1" s="76"/>
      <c r="SVP1" s="76"/>
      <c r="SVQ1" s="76"/>
      <c r="SVR1" s="76"/>
      <c r="SVS1" s="76"/>
      <c r="SVT1" s="76"/>
      <c r="SVU1" s="76"/>
      <c r="SVV1" s="76"/>
      <c r="SVW1" s="76"/>
      <c r="SVX1" s="76"/>
      <c r="SVY1" s="76"/>
      <c r="SVZ1" s="76"/>
      <c r="SWA1" s="76"/>
      <c r="SWB1" s="76"/>
      <c r="SWC1" s="76"/>
      <c r="SWD1" s="76"/>
      <c r="SWE1" s="76"/>
      <c r="SWF1" s="76"/>
      <c r="SWG1" s="76"/>
      <c r="SWH1" s="76"/>
      <c r="SWI1" s="76"/>
      <c r="SWJ1" s="76"/>
      <c r="SWK1" s="76"/>
      <c r="SWL1" s="76"/>
      <c r="SWM1" s="76"/>
      <c r="SWN1" s="76"/>
      <c r="SWO1" s="76"/>
      <c r="SWP1" s="76"/>
      <c r="SWQ1" s="76"/>
      <c r="SWR1" s="76"/>
      <c r="SWS1" s="76"/>
      <c r="SWT1" s="76"/>
      <c r="SWU1" s="76"/>
      <c r="SWV1" s="76"/>
      <c r="SWW1" s="76"/>
      <c r="SWX1" s="76"/>
      <c r="SWY1" s="76"/>
      <c r="SWZ1" s="76"/>
      <c r="SXA1" s="76"/>
      <c r="SXB1" s="76"/>
      <c r="SXC1" s="76"/>
      <c r="SXD1" s="76"/>
      <c r="SXE1" s="76"/>
      <c r="SXF1" s="76"/>
      <c r="SXG1" s="76"/>
      <c r="SXH1" s="76"/>
      <c r="SXI1" s="76"/>
      <c r="SXJ1" s="76"/>
      <c r="SXK1" s="76"/>
      <c r="SXL1" s="76"/>
      <c r="SXM1" s="76"/>
      <c r="SXN1" s="76"/>
      <c r="SXO1" s="76"/>
      <c r="SXP1" s="76"/>
      <c r="SXQ1" s="76"/>
      <c r="SXR1" s="76"/>
      <c r="SXS1" s="76"/>
      <c r="SXT1" s="76"/>
      <c r="SXU1" s="76"/>
      <c r="SXV1" s="76"/>
      <c r="SXW1" s="76"/>
      <c r="SXX1" s="76"/>
      <c r="SXY1" s="76"/>
      <c r="SXZ1" s="76"/>
      <c r="SYA1" s="76"/>
      <c r="SYB1" s="76"/>
      <c r="SYC1" s="76"/>
      <c r="SYD1" s="76"/>
      <c r="SYE1" s="76"/>
      <c r="SYF1" s="76"/>
      <c r="SYG1" s="76"/>
      <c r="SYH1" s="76"/>
      <c r="SYI1" s="76"/>
      <c r="SYJ1" s="76"/>
      <c r="SYK1" s="76"/>
      <c r="SYL1" s="76"/>
      <c r="SYM1" s="76"/>
      <c r="SYN1" s="76"/>
      <c r="SYO1" s="76"/>
      <c r="SYP1" s="76"/>
      <c r="SYQ1" s="76"/>
      <c r="SYR1" s="76"/>
      <c r="SYS1" s="76"/>
      <c r="SYT1" s="76"/>
      <c r="SYU1" s="76"/>
      <c r="SYV1" s="76"/>
      <c r="SYW1" s="76"/>
      <c r="SYX1" s="76"/>
      <c r="SYY1" s="76"/>
      <c r="SYZ1" s="76"/>
      <c r="SZA1" s="76"/>
      <c r="SZB1" s="76"/>
      <c r="SZC1" s="76"/>
      <c r="SZD1" s="76"/>
      <c r="SZE1" s="76"/>
      <c r="SZF1" s="76"/>
      <c r="SZG1" s="76"/>
      <c r="SZH1" s="76"/>
      <c r="SZI1" s="76"/>
      <c r="SZJ1" s="76"/>
      <c r="SZK1" s="76"/>
      <c r="SZL1" s="76"/>
      <c r="SZM1" s="76"/>
      <c r="SZN1" s="76"/>
      <c r="SZO1" s="76"/>
      <c r="SZP1" s="76"/>
      <c r="SZQ1" s="76"/>
      <c r="SZR1" s="76"/>
      <c r="SZS1" s="76"/>
      <c r="SZT1" s="76"/>
      <c r="SZU1" s="76"/>
      <c r="SZV1" s="76"/>
      <c r="SZW1" s="76"/>
      <c r="SZX1" s="76"/>
      <c r="SZY1" s="76"/>
      <c r="SZZ1" s="76"/>
      <c r="TAA1" s="76"/>
      <c r="TAB1" s="76"/>
      <c r="TAC1" s="76"/>
      <c r="TAD1" s="76"/>
      <c r="TAE1" s="76"/>
      <c r="TAF1" s="76"/>
      <c r="TAG1" s="76"/>
      <c r="TAH1" s="76"/>
      <c r="TAI1" s="76"/>
      <c r="TAJ1" s="76"/>
      <c r="TAK1" s="76"/>
      <c r="TAL1" s="76"/>
      <c r="TAM1" s="76"/>
      <c r="TAN1" s="76"/>
      <c r="TAO1" s="76"/>
      <c r="TAP1" s="76"/>
      <c r="TAQ1" s="76"/>
      <c r="TAR1" s="76"/>
      <c r="TAS1" s="76"/>
      <c r="TAT1" s="76"/>
      <c r="TAU1" s="76"/>
      <c r="TAV1" s="76"/>
      <c r="TAW1" s="76"/>
      <c r="TAX1" s="76"/>
      <c r="TAY1" s="76"/>
      <c r="TAZ1" s="76"/>
      <c r="TBA1" s="76"/>
      <c r="TBB1" s="76"/>
      <c r="TBC1" s="76"/>
      <c r="TBD1" s="76"/>
      <c r="TBE1" s="76"/>
      <c r="TBF1" s="76"/>
      <c r="TBG1" s="76"/>
      <c r="TBH1" s="76"/>
      <c r="TBI1" s="76"/>
      <c r="TBJ1" s="76"/>
      <c r="TBK1" s="76"/>
      <c r="TBL1" s="76"/>
      <c r="TBM1" s="76"/>
      <c r="TBN1" s="76"/>
      <c r="TBO1" s="76"/>
      <c r="TBP1" s="76"/>
      <c r="TBQ1" s="76"/>
      <c r="TBR1" s="76"/>
      <c r="TBS1" s="76"/>
      <c r="TBT1" s="76"/>
      <c r="TBU1" s="76"/>
      <c r="TBV1" s="76"/>
      <c r="TBW1" s="76"/>
      <c r="TBX1" s="76"/>
      <c r="TBY1" s="76"/>
      <c r="TBZ1" s="76"/>
      <c r="TCA1" s="76"/>
      <c r="TCB1" s="76"/>
      <c r="TCC1" s="76"/>
      <c r="TCD1" s="76"/>
      <c r="TCE1" s="76"/>
      <c r="TCF1" s="76"/>
      <c r="TCG1" s="76"/>
      <c r="TCH1" s="76"/>
      <c r="TCI1" s="76"/>
      <c r="TCJ1" s="76"/>
      <c r="TCK1" s="76"/>
      <c r="TCL1" s="76"/>
      <c r="TCM1" s="76"/>
      <c r="TCN1" s="76"/>
      <c r="TCO1" s="76"/>
      <c r="TCP1" s="76"/>
      <c r="TCQ1" s="76"/>
      <c r="TCR1" s="76"/>
      <c r="TCS1" s="76"/>
      <c r="TCT1" s="76"/>
      <c r="TCU1" s="76"/>
      <c r="TCV1" s="76"/>
      <c r="TCW1" s="76"/>
      <c r="TCX1" s="76"/>
      <c r="TCY1" s="76"/>
      <c r="TCZ1" s="76"/>
      <c r="TDA1" s="76"/>
      <c r="TDB1" s="76"/>
      <c r="TDC1" s="76"/>
      <c r="TDD1" s="76"/>
      <c r="TDE1" s="76"/>
      <c r="TDF1" s="76"/>
      <c r="TDG1" s="76"/>
      <c r="TDH1" s="76"/>
      <c r="TDI1" s="76"/>
      <c r="TDJ1" s="76"/>
      <c r="TDK1" s="76"/>
      <c r="TDL1" s="76"/>
      <c r="TDM1" s="76"/>
      <c r="TDN1" s="76"/>
      <c r="TDO1" s="76"/>
      <c r="TDP1" s="76"/>
      <c r="TDQ1" s="76"/>
      <c r="TDR1" s="76"/>
      <c r="TDS1" s="76"/>
      <c r="TDT1" s="76"/>
      <c r="TDU1" s="76"/>
      <c r="TDV1" s="76"/>
      <c r="TDW1" s="76"/>
      <c r="TDX1" s="76"/>
      <c r="TDY1" s="76"/>
      <c r="TDZ1" s="76"/>
      <c r="TEA1" s="76"/>
      <c r="TEB1" s="76"/>
      <c r="TEC1" s="76"/>
      <c r="TED1" s="76"/>
      <c r="TEE1" s="76"/>
      <c r="TEF1" s="76"/>
      <c r="TEG1" s="76"/>
      <c r="TEH1" s="76"/>
      <c r="TEI1" s="76"/>
      <c r="TEJ1" s="76"/>
      <c r="TEK1" s="76"/>
      <c r="TEL1" s="76"/>
      <c r="TEM1" s="76"/>
      <c r="TEN1" s="76"/>
      <c r="TEO1" s="76"/>
      <c r="TEP1" s="76"/>
      <c r="TEQ1" s="76"/>
      <c r="TER1" s="76"/>
      <c r="TES1" s="76"/>
      <c r="TET1" s="76"/>
      <c r="TEU1" s="76"/>
      <c r="TEV1" s="76"/>
      <c r="TEW1" s="76"/>
      <c r="TEX1" s="76"/>
      <c r="TEY1" s="76"/>
      <c r="TEZ1" s="76"/>
      <c r="TFA1" s="76"/>
      <c r="TFB1" s="76"/>
      <c r="TFC1" s="76"/>
      <c r="TFD1" s="76"/>
      <c r="TFE1" s="76"/>
      <c r="TFF1" s="76"/>
      <c r="TFG1" s="76"/>
      <c r="TFH1" s="76"/>
      <c r="TFI1" s="76"/>
      <c r="TFJ1" s="76"/>
      <c r="TFK1" s="76"/>
      <c r="TFL1" s="76"/>
      <c r="TFM1" s="76"/>
      <c r="TFN1" s="76"/>
      <c r="TFO1" s="76"/>
      <c r="TFP1" s="76"/>
      <c r="TFQ1" s="76"/>
      <c r="TFR1" s="76"/>
      <c r="TFS1" s="76"/>
      <c r="TFT1" s="76"/>
      <c r="TFU1" s="76"/>
      <c r="TFV1" s="76"/>
      <c r="TFW1" s="76"/>
      <c r="TFX1" s="76"/>
      <c r="TFY1" s="76"/>
      <c r="TFZ1" s="76"/>
      <c r="TGA1" s="76"/>
      <c r="TGB1" s="76"/>
      <c r="TGC1" s="76"/>
      <c r="TGD1" s="76"/>
      <c r="TGE1" s="76"/>
      <c r="TGF1" s="76"/>
      <c r="TGG1" s="76"/>
      <c r="TGH1" s="76"/>
      <c r="TGI1" s="76"/>
      <c r="TGJ1" s="76"/>
      <c r="TGK1" s="76"/>
      <c r="TGL1" s="76"/>
      <c r="TGM1" s="76"/>
      <c r="TGN1" s="76"/>
      <c r="TGO1" s="76"/>
      <c r="TGP1" s="76"/>
      <c r="TGQ1" s="76"/>
      <c r="TGR1" s="76"/>
      <c r="TGS1" s="76"/>
      <c r="TGT1" s="76"/>
      <c r="TGU1" s="76"/>
      <c r="TGV1" s="76"/>
      <c r="TGW1" s="76"/>
      <c r="TGX1" s="76"/>
      <c r="TGY1" s="76"/>
      <c r="TGZ1" s="76"/>
      <c r="THA1" s="76"/>
      <c r="THB1" s="76"/>
      <c r="THC1" s="76"/>
      <c r="THD1" s="76"/>
      <c r="THE1" s="76"/>
      <c r="THF1" s="76"/>
      <c r="THG1" s="76"/>
      <c r="THH1" s="76"/>
      <c r="THI1" s="76"/>
      <c r="THJ1" s="76"/>
      <c r="THK1" s="76"/>
      <c r="THL1" s="76"/>
      <c r="THM1" s="76"/>
      <c r="THN1" s="76"/>
      <c r="THO1" s="76"/>
      <c r="THP1" s="76"/>
      <c r="THQ1" s="76"/>
      <c r="THR1" s="76"/>
      <c r="THS1" s="76"/>
      <c r="THT1" s="76"/>
      <c r="THU1" s="76"/>
      <c r="THV1" s="76"/>
      <c r="THW1" s="76"/>
      <c r="THX1" s="76"/>
      <c r="THY1" s="76"/>
      <c r="THZ1" s="76"/>
      <c r="TIA1" s="76"/>
      <c r="TIB1" s="76"/>
      <c r="TIC1" s="76"/>
      <c r="TID1" s="76"/>
      <c r="TIE1" s="76"/>
      <c r="TIF1" s="76"/>
      <c r="TIG1" s="76"/>
      <c r="TIH1" s="76"/>
      <c r="TII1" s="76"/>
      <c r="TIJ1" s="76"/>
      <c r="TIK1" s="76"/>
      <c r="TIL1" s="76"/>
      <c r="TIM1" s="76"/>
      <c r="TIN1" s="76"/>
      <c r="TIO1" s="76"/>
      <c r="TIP1" s="76"/>
      <c r="TIQ1" s="76"/>
      <c r="TIR1" s="76"/>
      <c r="TIS1" s="76"/>
      <c r="TIT1" s="76"/>
      <c r="TIU1" s="76"/>
      <c r="TIV1" s="76"/>
      <c r="TIW1" s="76"/>
      <c r="TIX1" s="76"/>
      <c r="TIY1" s="76"/>
      <c r="TIZ1" s="76"/>
      <c r="TJA1" s="76"/>
      <c r="TJB1" s="76"/>
      <c r="TJC1" s="76"/>
      <c r="TJD1" s="76"/>
      <c r="TJE1" s="76"/>
      <c r="TJF1" s="76"/>
      <c r="TJG1" s="76"/>
      <c r="TJH1" s="76"/>
      <c r="TJI1" s="76"/>
      <c r="TJJ1" s="76"/>
      <c r="TJK1" s="76"/>
      <c r="TJL1" s="76"/>
      <c r="TJM1" s="76"/>
      <c r="TJN1" s="76"/>
      <c r="TJO1" s="76"/>
      <c r="TJP1" s="76"/>
      <c r="TJQ1" s="76"/>
      <c r="TJR1" s="76"/>
      <c r="TJS1" s="76"/>
      <c r="TJT1" s="76"/>
      <c r="TJU1" s="76"/>
      <c r="TJV1" s="76"/>
      <c r="TJW1" s="76"/>
      <c r="TJX1" s="76"/>
      <c r="TJY1" s="76"/>
      <c r="TJZ1" s="76"/>
      <c r="TKA1" s="76"/>
      <c r="TKB1" s="76"/>
      <c r="TKC1" s="76"/>
      <c r="TKD1" s="76"/>
      <c r="TKE1" s="76"/>
      <c r="TKF1" s="76"/>
      <c r="TKG1" s="76"/>
      <c r="TKH1" s="76"/>
      <c r="TKI1" s="76"/>
      <c r="TKJ1" s="76"/>
      <c r="TKK1" s="76"/>
      <c r="TKL1" s="76"/>
      <c r="TKM1" s="76"/>
      <c r="TKN1" s="76"/>
      <c r="TKO1" s="76"/>
      <c r="TKP1" s="76"/>
      <c r="TKQ1" s="76"/>
      <c r="TKR1" s="76"/>
      <c r="TKS1" s="76"/>
      <c r="TKT1" s="76"/>
      <c r="TKU1" s="76"/>
      <c r="TKV1" s="76"/>
      <c r="TKW1" s="76"/>
      <c r="TKX1" s="76"/>
      <c r="TKY1" s="76"/>
      <c r="TKZ1" s="76"/>
      <c r="TLA1" s="76"/>
      <c r="TLB1" s="76"/>
      <c r="TLC1" s="76"/>
      <c r="TLD1" s="76"/>
      <c r="TLE1" s="76"/>
      <c r="TLF1" s="76"/>
      <c r="TLG1" s="76"/>
      <c r="TLH1" s="76"/>
      <c r="TLI1" s="76"/>
      <c r="TLJ1" s="76"/>
      <c r="TLK1" s="76"/>
      <c r="TLL1" s="76"/>
      <c r="TLM1" s="76"/>
      <c r="TLN1" s="76"/>
      <c r="TLO1" s="76"/>
      <c r="TLP1" s="76"/>
      <c r="TLQ1" s="76"/>
      <c r="TLR1" s="76"/>
      <c r="TLS1" s="76"/>
      <c r="TLT1" s="76"/>
      <c r="TLU1" s="76"/>
      <c r="TLV1" s="76"/>
      <c r="TLW1" s="76"/>
      <c r="TLX1" s="76"/>
      <c r="TLY1" s="76"/>
      <c r="TLZ1" s="76"/>
      <c r="TMA1" s="76"/>
      <c r="TMB1" s="76"/>
      <c r="TMC1" s="76"/>
      <c r="TMD1" s="76"/>
      <c r="TME1" s="76"/>
      <c r="TMF1" s="76"/>
      <c r="TMG1" s="76"/>
      <c r="TMH1" s="76"/>
      <c r="TMI1" s="76"/>
      <c r="TMJ1" s="76"/>
      <c r="TMK1" s="76"/>
      <c r="TML1" s="76"/>
      <c r="TMM1" s="76"/>
      <c r="TMN1" s="76"/>
      <c r="TMO1" s="76"/>
      <c r="TMP1" s="76"/>
      <c r="TMQ1" s="76"/>
      <c r="TMR1" s="76"/>
      <c r="TMS1" s="76"/>
      <c r="TMT1" s="76"/>
      <c r="TMU1" s="76"/>
      <c r="TMV1" s="76"/>
      <c r="TMW1" s="76"/>
      <c r="TMX1" s="76"/>
      <c r="TMY1" s="76"/>
      <c r="TMZ1" s="76"/>
      <c r="TNA1" s="76"/>
      <c r="TNB1" s="76"/>
      <c r="TNC1" s="76"/>
      <c r="TND1" s="76"/>
      <c r="TNE1" s="76"/>
      <c r="TNF1" s="76"/>
      <c r="TNG1" s="76"/>
      <c r="TNH1" s="76"/>
      <c r="TNI1" s="76"/>
      <c r="TNJ1" s="76"/>
      <c r="TNK1" s="76"/>
      <c r="TNL1" s="76"/>
      <c r="TNM1" s="76"/>
      <c r="TNN1" s="76"/>
      <c r="TNO1" s="76"/>
      <c r="TNP1" s="76"/>
      <c r="TNQ1" s="76"/>
      <c r="TNR1" s="76"/>
      <c r="TNS1" s="76"/>
      <c r="TNT1" s="76"/>
      <c r="TNU1" s="76"/>
      <c r="TNV1" s="76"/>
      <c r="TNW1" s="76"/>
      <c r="TNX1" s="76"/>
      <c r="TNY1" s="76"/>
      <c r="TNZ1" s="76"/>
      <c r="TOA1" s="76"/>
      <c r="TOB1" s="76"/>
      <c r="TOC1" s="76"/>
      <c r="TOD1" s="76"/>
      <c r="TOE1" s="76"/>
      <c r="TOF1" s="76"/>
      <c r="TOG1" s="76"/>
      <c r="TOH1" s="76"/>
      <c r="TOI1" s="76"/>
      <c r="TOJ1" s="76"/>
      <c r="TOK1" s="76"/>
      <c r="TOL1" s="76"/>
      <c r="TOM1" s="76"/>
      <c r="TON1" s="76"/>
      <c r="TOO1" s="76"/>
      <c r="TOP1" s="76"/>
      <c r="TOQ1" s="76"/>
      <c r="TOR1" s="76"/>
      <c r="TOS1" s="76"/>
      <c r="TOT1" s="76"/>
      <c r="TOU1" s="76"/>
      <c r="TOV1" s="76"/>
      <c r="TOW1" s="76"/>
      <c r="TOX1" s="76"/>
      <c r="TOY1" s="76"/>
      <c r="TOZ1" s="76"/>
      <c r="TPA1" s="76"/>
      <c r="TPB1" s="76"/>
      <c r="TPC1" s="76"/>
      <c r="TPD1" s="76"/>
      <c r="TPE1" s="76"/>
      <c r="TPF1" s="76"/>
      <c r="TPG1" s="76"/>
      <c r="TPH1" s="76"/>
      <c r="TPI1" s="76"/>
      <c r="TPJ1" s="76"/>
      <c r="TPK1" s="76"/>
      <c r="TPL1" s="76"/>
      <c r="TPM1" s="76"/>
      <c r="TPN1" s="76"/>
      <c r="TPO1" s="76"/>
      <c r="TPP1" s="76"/>
      <c r="TPQ1" s="76"/>
      <c r="TPR1" s="76"/>
      <c r="TPS1" s="76"/>
      <c r="TPT1" s="76"/>
      <c r="TPU1" s="76"/>
      <c r="TPV1" s="76"/>
      <c r="TPW1" s="76"/>
      <c r="TPX1" s="76"/>
      <c r="TPY1" s="76"/>
      <c r="TPZ1" s="76"/>
      <c r="TQA1" s="76"/>
      <c r="TQB1" s="76"/>
      <c r="TQC1" s="76"/>
      <c r="TQD1" s="76"/>
      <c r="TQE1" s="76"/>
      <c r="TQF1" s="76"/>
      <c r="TQG1" s="76"/>
      <c r="TQH1" s="76"/>
      <c r="TQI1" s="76"/>
      <c r="TQJ1" s="76"/>
      <c r="TQK1" s="76"/>
      <c r="TQL1" s="76"/>
      <c r="TQM1" s="76"/>
      <c r="TQN1" s="76"/>
      <c r="TQO1" s="76"/>
      <c r="TQP1" s="76"/>
      <c r="TQQ1" s="76"/>
      <c r="TQR1" s="76"/>
      <c r="TQS1" s="76"/>
      <c r="TQT1" s="76"/>
      <c r="TQU1" s="76"/>
      <c r="TQV1" s="76"/>
      <c r="TQW1" s="76"/>
      <c r="TQX1" s="76"/>
      <c r="TQY1" s="76"/>
      <c r="TQZ1" s="76"/>
      <c r="TRA1" s="76"/>
      <c r="TRB1" s="76"/>
      <c r="TRC1" s="76"/>
      <c r="TRD1" s="76"/>
      <c r="TRE1" s="76"/>
      <c r="TRF1" s="76"/>
      <c r="TRG1" s="76"/>
      <c r="TRH1" s="76"/>
      <c r="TRI1" s="76"/>
      <c r="TRJ1" s="76"/>
      <c r="TRK1" s="76"/>
      <c r="TRL1" s="76"/>
      <c r="TRM1" s="76"/>
      <c r="TRN1" s="76"/>
      <c r="TRO1" s="76"/>
      <c r="TRP1" s="76"/>
      <c r="TRQ1" s="76"/>
      <c r="TRR1" s="76"/>
      <c r="TRS1" s="76"/>
      <c r="TRT1" s="76"/>
      <c r="TRU1" s="76"/>
      <c r="TRV1" s="76"/>
      <c r="TRW1" s="76"/>
      <c r="TRX1" s="76"/>
      <c r="TRY1" s="76"/>
      <c r="TRZ1" s="76"/>
      <c r="TSA1" s="76"/>
      <c r="TSB1" s="76"/>
      <c r="TSC1" s="76"/>
      <c r="TSD1" s="76"/>
      <c r="TSE1" s="76"/>
      <c r="TSF1" s="76"/>
      <c r="TSG1" s="76"/>
      <c r="TSH1" s="76"/>
      <c r="TSI1" s="76"/>
      <c r="TSJ1" s="76"/>
      <c r="TSK1" s="76"/>
      <c r="TSL1" s="76"/>
      <c r="TSM1" s="76"/>
      <c r="TSN1" s="76"/>
      <c r="TSO1" s="76"/>
      <c r="TSP1" s="76"/>
      <c r="TSQ1" s="76"/>
      <c r="TSR1" s="76"/>
      <c r="TSS1" s="76"/>
      <c r="TST1" s="76"/>
      <c r="TSU1" s="76"/>
      <c r="TSV1" s="76"/>
      <c r="TSW1" s="76"/>
      <c r="TSX1" s="76"/>
      <c r="TSY1" s="76"/>
      <c r="TSZ1" s="76"/>
      <c r="TTA1" s="76"/>
      <c r="TTB1" s="76"/>
      <c r="TTC1" s="76"/>
      <c r="TTD1" s="76"/>
      <c r="TTE1" s="76"/>
      <c r="TTF1" s="76"/>
      <c r="TTG1" s="76"/>
      <c r="TTH1" s="76"/>
      <c r="TTI1" s="76"/>
      <c r="TTJ1" s="76"/>
      <c r="TTK1" s="76"/>
      <c r="TTL1" s="76"/>
      <c r="TTM1" s="76"/>
      <c r="TTN1" s="76"/>
      <c r="TTO1" s="76"/>
      <c r="TTP1" s="76"/>
      <c r="TTQ1" s="76"/>
      <c r="TTR1" s="76"/>
      <c r="TTS1" s="76"/>
      <c r="TTT1" s="76"/>
      <c r="TTU1" s="76"/>
      <c r="TTV1" s="76"/>
      <c r="TTW1" s="76"/>
      <c r="TTX1" s="76"/>
      <c r="TTY1" s="76"/>
      <c r="TTZ1" s="76"/>
      <c r="TUA1" s="76"/>
      <c r="TUB1" s="76"/>
      <c r="TUC1" s="76"/>
      <c r="TUD1" s="76"/>
      <c r="TUE1" s="76"/>
      <c r="TUF1" s="76"/>
      <c r="TUG1" s="76"/>
      <c r="TUH1" s="76"/>
      <c r="TUI1" s="76"/>
      <c r="TUJ1" s="76"/>
      <c r="TUK1" s="76"/>
      <c r="TUL1" s="76"/>
      <c r="TUM1" s="76"/>
      <c r="TUN1" s="76"/>
      <c r="TUO1" s="76"/>
      <c r="TUP1" s="76"/>
      <c r="TUQ1" s="76"/>
      <c r="TUR1" s="76"/>
      <c r="TUS1" s="76"/>
      <c r="TUT1" s="76"/>
      <c r="TUU1" s="76"/>
      <c r="TUV1" s="76"/>
      <c r="TUW1" s="76"/>
      <c r="TUX1" s="76"/>
      <c r="TUY1" s="76"/>
      <c r="TUZ1" s="76"/>
      <c r="TVA1" s="76"/>
      <c r="TVB1" s="76"/>
      <c r="TVC1" s="76"/>
      <c r="TVD1" s="76"/>
      <c r="TVE1" s="76"/>
      <c r="TVF1" s="76"/>
      <c r="TVG1" s="76"/>
      <c r="TVH1" s="76"/>
      <c r="TVI1" s="76"/>
      <c r="TVJ1" s="76"/>
      <c r="TVK1" s="76"/>
      <c r="TVL1" s="76"/>
      <c r="TVM1" s="76"/>
      <c r="TVN1" s="76"/>
      <c r="TVO1" s="76"/>
      <c r="TVP1" s="76"/>
      <c r="TVQ1" s="76"/>
      <c r="TVR1" s="76"/>
      <c r="TVS1" s="76"/>
      <c r="TVT1" s="76"/>
      <c r="TVU1" s="76"/>
      <c r="TVV1" s="76"/>
      <c r="TVW1" s="76"/>
      <c r="TVX1" s="76"/>
      <c r="TVY1" s="76"/>
      <c r="TVZ1" s="76"/>
      <c r="TWA1" s="76"/>
      <c r="TWB1" s="76"/>
      <c r="TWC1" s="76"/>
      <c r="TWD1" s="76"/>
      <c r="TWE1" s="76"/>
      <c r="TWF1" s="76"/>
      <c r="TWG1" s="76"/>
      <c r="TWH1" s="76"/>
      <c r="TWI1" s="76"/>
      <c r="TWJ1" s="76"/>
      <c r="TWK1" s="76"/>
      <c r="TWL1" s="76"/>
      <c r="TWM1" s="76"/>
      <c r="TWN1" s="76"/>
      <c r="TWO1" s="76"/>
      <c r="TWP1" s="76"/>
      <c r="TWQ1" s="76"/>
      <c r="TWR1" s="76"/>
      <c r="TWS1" s="76"/>
      <c r="TWT1" s="76"/>
      <c r="TWU1" s="76"/>
      <c r="TWV1" s="76"/>
      <c r="TWW1" s="76"/>
      <c r="TWX1" s="76"/>
      <c r="TWY1" s="76"/>
      <c r="TWZ1" s="76"/>
      <c r="TXA1" s="76"/>
      <c r="TXB1" s="76"/>
      <c r="TXC1" s="76"/>
      <c r="TXD1" s="76"/>
      <c r="TXE1" s="76"/>
      <c r="TXF1" s="76"/>
      <c r="TXG1" s="76"/>
      <c r="TXH1" s="76"/>
      <c r="TXI1" s="76"/>
      <c r="TXJ1" s="76"/>
      <c r="TXK1" s="76"/>
      <c r="TXL1" s="76"/>
      <c r="TXM1" s="76"/>
      <c r="TXN1" s="76"/>
      <c r="TXO1" s="76"/>
      <c r="TXP1" s="76"/>
      <c r="TXQ1" s="76"/>
      <c r="TXR1" s="76"/>
      <c r="TXS1" s="76"/>
      <c r="TXT1" s="76"/>
      <c r="TXU1" s="76"/>
      <c r="TXV1" s="76"/>
      <c r="TXW1" s="76"/>
      <c r="TXX1" s="76"/>
      <c r="TXY1" s="76"/>
      <c r="TXZ1" s="76"/>
      <c r="TYA1" s="76"/>
      <c r="TYB1" s="76"/>
      <c r="TYC1" s="76"/>
      <c r="TYD1" s="76"/>
      <c r="TYE1" s="76"/>
      <c r="TYF1" s="76"/>
      <c r="TYG1" s="76"/>
      <c r="TYH1" s="76"/>
      <c r="TYI1" s="76"/>
      <c r="TYJ1" s="76"/>
      <c r="TYK1" s="76"/>
      <c r="TYL1" s="76"/>
      <c r="TYM1" s="76"/>
      <c r="TYN1" s="76"/>
      <c r="TYO1" s="76"/>
      <c r="TYP1" s="76"/>
      <c r="TYQ1" s="76"/>
      <c r="TYR1" s="76"/>
      <c r="TYS1" s="76"/>
      <c r="TYT1" s="76"/>
      <c r="TYU1" s="76"/>
      <c r="TYV1" s="76"/>
      <c r="TYW1" s="76"/>
      <c r="TYX1" s="76"/>
      <c r="TYY1" s="76"/>
      <c r="TYZ1" s="76"/>
      <c r="TZA1" s="76"/>
      <c r="TZB1" s="76"/>
      <c r="TZC1" s="76"/>
      <c r="TZD1" s="76"/>
      <c r="TZE1" s="76"/>
      <c r="TZF1" s="76"/>
      <c r="TZG1" s="76"/>
      <c r="TZH1" s="76"/>
      <c r="TZI1" s="76"/>
      <c r="TZJ1" s="76"/>
      <c r="TZK1" s="76"/>
      <c r="TZL1" s="76"/>
      <c r="TZM1" s="76"/>
      <c r="TZN1" s="76"/>
      <c r="TZO1" s="76"/>
      <c r="TZP1" s="76"/>
      <c r="TZQ1" s="76"/>
      <c r="TZR1" s="76"/>
      <c r="TZS1" s="76"/>
      <c r="TZT1" s="76"/>
      <c r="TZU1" s="76"/>
      <c r="TZV1" s="76"/>
      <c r="TZW1" s="76"/>
      <c r="TZX1" s="76"/>
      <c r="TZY1" s="76"/>
      <c r="TZZ1" s="76"/>
      <c r="UAA1" s="76"/>
      <c r="UAB1" s="76"/>
      <c r="UAC1" s="76"/>
      <c r="UAD1" s="76"/>
      <c r="UAE1" s="76"/>
      <c r="UAF1" s="76"/>
      <c r="UAG1" s="76"/>
      <c r="UAH1" s="76"/>
      <c r="UAI1" s="76"/>
      <c r="UAJ1" s="76"/>
      <c r="UAK1" s="76"/>
      <c r="UAL1" s="76"/>
      <c r="UAM1" s="76"/>
      <c r="UAN1" s="76"/>
      <c r="UAO1" s="76"/>
      <c r="UAP1" s="76"/>
      <c r="UAQ1" s="76"/>
      <c r="UAR1" s="76"/>
      <c r="UAS1" s="76"/>
      <c r="UAT1" s="76"/>
      <c r="UAU1" s="76"/>
      <c r="UAV1" s="76"/>
      <c r="UAW1" s="76"/>
      <c r="UAX1" s="76"/>
      <c r="UAY1" s="76"/>
      <c r="UAZ1" s="76"/>
      <c r="UBA1" s="76"/>
      <c r="UBB1" s="76"/>
      <c r="UBC1" s="76"/>
      <c r="UBD1" s="76"/>
      <c r="UBE1" s="76"/>
      <c r="UBF1" s="76"/>
      <c r="UBG1" s="76"/>
      <c r="UBH1" s="76"/>
      <c r="UBI1" s="76"/>
      <c r="UBJ1" s="76"/>
      <c r="UBK1" s="76"/>
      <c r="UBL1" s="76"/>
      <c r="UBM1" s="76"/>
      <c r="UBN1" s="76"/>
      <c r="UBO1" s="76"/>
      <c r="UBP1" s="76"/>
      <c r="UBQ1" s="76"/>
      <c r="UBR1" s="76"/>
      <c r="UBS1" s="76"/>
      <c r="UBT1" s="76"/>
      <c r="UBU1" s="76"/>
      <c r="UBV1" s="76"/>
      <c r="UBW1" s="76"/>
      <c r="UBX1" s="76"/>
      <c r="UBY1" s="76"/>
      <c r="UBZ1" s="76"/>
      <c r="UCA1" s="76"/>
      <c r="UCB1" s="76"/>
      <c r="UCC1" s="76"/>
      <c r="UCD1" s="76"/>
      <c r="UCE1" s="76"/>
      <c r="UCF1" s="76"/>
      <c r="UCG1" s="76"/>
      <c r="UCH1" s="76"/>
      <c r="UCI1" s="76"/>
      <c r="UCJ1" s="76"/>
      <c r="UCK1" s="76"/>
      <c r="UCL1" s="76"/>
      <c r="UCM1" s="76"/>
      <c r="UCN1" s="76"/>
      <c r="UCO1" s="76"/>
      <c r="UCP1" s="76"/>
      <c r="UCQ1" s="76"/>
      <c r="UCR1" s="76"/>
      <c r="UCS1" s="76"/>
      <c r="UCT1" s="76"/>
      <c r="UCU1" s="76"/>
      <c r="UCV1" s="76"/>
      <c r="UCW1" s="76"/>
      <c r="UCX1" s="76"/>
      <c r="UCY1" s="76"/>
      <c r="UCZ1" s="76"/>
      <c r="UDA1" s="76"/>
      <c r="UDB1" s="76"/>
      <c r="UDC1" s="76"/>
      <c r="UDD1" s="76"/>
      <c r="UDE1" s="76"/>
      <c r="UDF1" s="76"/>
      <c r="UDG1" s="76"/>
      <c r="UDH1" s="76"/>
      <c r="UDI1" s="76"/>
      <c r="UDJ1" s="76"/>
      <c r="UDK1" s="76"/>
      <c r="UDL1" s="76"/>
      <c r="UDM1" s="76"/>
      <c r="UDN1" s="76"/>
      <c r="UDO1" s="76"/>
      <c r="UDP1" s="76"/>
      <c r="UDQ1" s="76"/>
      <c r="UDR1" s="76"/>
      <c r="UDS1" s="76"/>
      <c r="UDT1" s="76"/>
      <c r="UDU1" s="76"/>
      <c r="UDV1" s="76"/>
      <c r="UDW1" s="76"/>
      <c r="UDX1" s="76"/>
      <c r="UDY1" s="76"/>
      <c r="UDZ1" s="76"/>
      <c r="UEA1" s="76"/>
      <c r="UEB1" s="76"/>
      <c r="UEC1" s="76"/>
      <c r="UED1" s="76"/>
      <c r="UEE1" s="76"/>
      <c r="UEF1" s="76"/>
      <c r="UEG1" s="76"/>
      <c r="UEH1" s="76"/>
      <c r="UEI1" s="76"/>
      <c r="UEJ1" s="76"/>
      <c r="UEK1" s="76"/>
      <c r="UEL1" s="76"/>
      <c r="UEM1" s="76"/>
      <c r="UEN1" s="76"/>
      <c r="UEO1" s="76"/>
      <c r="UEP1" s="76"/>
      <c r="UEQ1" s="76"/>
      <c r="UER1" s="76"/>
      <c r="UES1" s="76"/>
      <c r="UET1" s="76"/>
      <c r="UEU1" s="76"/>
      <c r="UEV1" s="76"/>
      <c r="UEW1" s="76"/>
      <c r="UEX1" s="76"/>
      <c r="UEY1" s="76"/>
      <c r="UEZ1" s="76"/>
      <c r="UFA1" s="76"/>
      <c r="UFB1" s="76"/>
      <c r="UFC1" s="76"/>
      <c r="UFD1" s="76"/>
      <c r="UFE1" s="76"/>
      <c r="UFF1" s="76"/>
      <c r="UFG1" s="76"/>
      <c r="UFH1" s="76"/>
      <c r="UFI1" s="76"/>
      <c r="UFJ1" s="76"/>
      <c r="UFK1" s="76"/>
      <c r="UFL1" s="76"/>
      <c r="UFM1" s="76"/>
      <c r="UFN1" s="76"/>
      <c r="UFO1" s="76"/>
      <c r="UFP1" s="76"/>
      <c r="UFQ1" s="76"/>
      <c r="UFR1" s="76"/>
      <c r="UFS1" s="76"/>
      <c r="UFT1" s="76"/>
      <c r="UFU1" s="76"/>
      <c r="UFV1" s="76"/>
      <c r="UFW1" s="76"/>
      <c r="UFX1" s="76"/>
      <c r="UFY1" s="76"/>
      <c r="UFZ1" s="76"/>
      <c r="UGA1" s="76"/>
      <c r="UGB1" s="76"/>
      <c r="UGC1" s="76"/>
      <c r="UGD1" s="76"/>
      <c r="UGE1" s="76"/>
      <c r="UGF1" s="76"/>
      <c r="UGG1" s="76"/>
      <c r="UGH1" s="76"/>
      <c r="UGI1" s="76"/>
      <c r="UGJ1" s="76"/>
      <c r="UGK1" s="76"/>
      <c r="UGL1" s="76"/>
      <c r="UGM1" s="76"/>
      <c r="UGN1" s="76"/>
      <c r="UGO1" s="76"/>
      <c r="UGP1" s="76"/>
      <c r="UGQ1" s="76"/>
      <c r="UGR1" s="76"/>
      <c r="UGS1" s="76"/>
      <c r="UGT1" s="76"/>
      <c r="UGU1" s="76"/>
      <c r="UGV1" s="76"/>
      <c r="UGW1" s="76"/>
      <c r="UGX1" s="76"/>
      <c r="UGY1" s="76"/>
      <c r="UGZ1" s="76"/>
      <c r="UHA1" s="76"/>
      <c r="UHB1" s="76"/>
      <c r="UHC1" s="76"/>
      <c r="UHD1" s="76"/>
      <c r="UHE1" s="76"/>
      <c r="UHF1" s="76"/>
      <c r="UHG1" s="76"/>
      <c r="UHH1" s="76"/>
      <c r="UHI1" s="76"/>
      <c r="UHJ1" s="76"/>
      <c r="UHK1" s="76"/>
      <c r="UHL1" s="76"/>
      <c r="UHM1" s="76"/>
      <c r="UHN1" s="76"/>
      <c r="UHO1" s="76"/>
      <c r="UHP1" s="76"/>
      <c r="UHQ1" s="76"/>
      <c r="UHR1" s="76"/>
      <c r="UHS1" s="76"/>
      <c r="UHT1" s="76"/>
      <c r="UHU1" s="76"/>
      <c r="UHV1" s="76"/>
      <c r="UHW1" s="76"/>
      <c r="UHX1" s="76"/>
      <c r="UHY1" s="76"/>
      <c r="UHZ1" s="76"/>
      <c r="UIA1" s="76"/>
      <c r="UIB1" s="76"/>
      <c r="UIC1" s="76"/>
      <c r="UID1" s="76"/>
      <c r="UIE1" s="76"/>
      <c r="UIF1" s="76"/>
      <c r="UIG1" s="76"/>
      <c r="UIH1" s="76"/>
      <c r="UII1" s="76"/>
      <c r="UIJ1" s="76"/>
      <c r="UIK1" s="76"/>
      <c r="UIL1" s="76"/>
      <c r="UIM1" s="76"/>
      <c r="UIN1" s="76"/>
      <c r="UIO1" s="76"/>
      <c r="UIP1" s="76"/>
      <c r="UIQ1" s="76"/>
      <c r="UIR1" s="76"/>
      <c r="UIS1" s="76"/>
      <c r="UIT1" s="76"/>
      <c r="UIU1" s="76"/>
      <c r="UIV1" s="76"/>
      <c r="UIW1" s="76"/>
      <c r="UIX1" s="76"/>
      <c r="UIY1" s="76"/>
      <c r="UIZ1" s="76"/>
      <c r="UJA1" s="76"/>
      <c r="UJB1" s="76"/>
      <c r="UJC1" s="76"/>
      <c r="UJD1" s="76"/>
      <c r="UJE1" s="76"/>
      <c r="UJF1" s="76"/>
      <c r="UJG1" s="76"/>
      <c r="UJH1" s="76"/>
      <c r="UJI1" s="76"/>
      <c r="UJJ1" s="76"/>
      <c r="UJK1" s="76"/>
      <c r="UJL1" s="76"/>
      <c r="UJM1" s="76"/>
      <c r="UJN1" s="76"/>
      <c r="UJO1" s="76"/>
      <c r="UJP1" s="76"/>
      <c r="UJQ1" s="76"/>
      <c r="UJR1" s="76"/>
      <c r="UJS1" s="76"/>
      <c r="UJT1" s="76"/>
      <c r="UJU1" s="76"/>
      <c r="UJV1" s="76"/>
      <c r="UJW1" s="76"/>
      <c r="UJX1" s="76"/>
      <c r="UJY1" s="76"/>
      <c r="UJZ1" s="76"/>
      <c r="UKA1" s="76"/>
      <c r="UKB1" s="76"/>
      <c r="UKC1" s="76"/>
      <c r="UKD1" s="76"/>
      <c r="UKE1" s="76"/>
      <c r="UKF1" s="76"/>
      <c r="UKG1" s="76"/>
      <c r="UKH1" s="76"/>
      <c r="UKI1" s="76"/>
      <c r="UKJ1" s="76"/>
      <c r="UKK1" s="76"/>
      <c r="UKL1" s="76"/>
      <c r="UKM1" s="76"/>
      <c r="UKN1" s="76"/>
      <c r="UKO1" s="76"/>
      <c r="UKP1" s="76"/>
      <c r="UKQ1" s="76"/>
      <c r="UKR1" s="76"/>
      <c r="UKS1" s="76"/>
      <c r="UKT1" s="76"/>
      <c r="UKU1" s="76"/>
      <c r="UKV1" s="76"/>
      <c r="UKW1" s="76"/>
      <c r="UKX1" s="76"/>
      <c r="UKY1" s="76"/>
      <c r="UKZ1" s="76"/>
      <c r="ULA1" s="76"/>
      <c r="ULB1" s="76"/>
      <c r="ULC1" s="76"/>
      <c r="ULD1" s="76"/>
      <c r="ULE1" s="76"/>
      <c r="ULF1" s="76"/>
      <c r="ULG1" s="76"/>
      <c r="ULH1" s="76"/>
      <c r="ULI1" s="76"/>
      <c r="ULJ1" s="76"/>
      <c r="ULK1" s="76"/>
      <c r="ULL1" s="76"/>
      <c r="ULM1" s="76"/>
      <c r="ULN1" s="76"/>
      <c r="ULO1" s="76"/>
      <c r="ULP1" s="76"/>
      <c r="ULQ1" s="76"/>
      <c r="ULR1" s="76"/>
      <c r="ULS1" s="76"/>
      <c r="ULT1" s="76"/>
      <c r="ULU1" s="76"/>
      <c r="ULV1" s="76"/>
      <c r="ULW1" s="76"/>
      <c r="ULX1" s="76"/>
      <c r="ULY1" s="76"/>
      <c r="ULZ1" s="76"/>
      <c r="UMA1" s="76"/>
      <c r="UMB1" s="76"/>
      <c r="UMC1" s="76"/>
      <c r="UMD1" s="76"/>
      <c r="UME1" s="76"/>
      <c r="UMF1" s="76"/>
      <c r="UMG1" s="76"/>
      <c r="UMH1" s="76"/>
      <c r="UMI1" s="76"/>
      <c r="UMJ1" s="76"/>
      <c r="UMK1" s="76"/>
      <c r="UML1" s="76"/>
      <c r="UMM1" s="76"/>
      <c r="UMN1" s="76"/>
      <c r="UMO1" s="76"/>
      <c r="UMP1" s="76"/>
      <c r="UMQ1" s="76"/>
      <c r="UMR1" s="76"/>
      <c r="UMS1" s="76"/>
      <c r="UMT1" s="76"/>
      <c r="UMU1" s="76"/>
      <c r="UMV1" s="76"/>
      <c r="UMW1" s="76"/>
      <c r="UMX1" s="76"/>
      <c r="UMY1" s="76"/>
      <c r="UMZ1" s="76"/>
      <c r="UNA1" s="76"/>
      <c r="UNB1" s="76"/>
      <c r="UNC1" s="76"/>
      <c r="UND1" s="76"/>
      <c r="UNE1" s="76"/>
      <c r="UNF1" s="76"/>
      <c r="UNG1" s="76"/>
      <c r="UNH1" s="76"/>
      <c r="UNI1" s="76"/>
      <c r="UNJ1" s="76"/>
      <c r="UNK1" s="76"/>
      <c r="UNL1" s="76"/>
      <c r="UNM1" s="76"/>
      <c r="UNN1" s="76"/>
      <c r="UNO1" s="76"/>
      <c r="UNP1" s="76"/>
      <c r="UNQ1" s="76"/>
      <c r="UNR1" s="76"/>
      <c r="UNS1" s="76"/>
      <c r="UNT1" s="76"/>
      <c r="UNU1" s="76"/>
      <c r="UNV1" s="76"/>
      <c r="UNW1" s="76"/>
      <c r="UNX1" s="76"/>
      <c r="UNY1" s="76"/>
      <c r="UNZ1" s="76"/>
      <c r="UOA1" s="76"/>
      <c r="UOB1" s="76"/>
      <c r="UOC1" s="76"/>
      <c r="UOD1" s="76"/>
      <c r="UOE1" s="76"/>
      <c r="UOF1" s="76"/>
      <c r="UOG1" s="76"/>
      <c r="UOH1" s="76"/>
      <c r="UOI1" s="76"/>
      <c r="UOJ1" s="76"/>
      <c r="UOK1" s="76"/>
      <c r="UOL1" s="76"/>
      <c r="UOM1" s="76"/>
      <c r="UON1" s="76"/>
      <c r="UOO1" s="76"/>
      <c r="UOP1" s="76"/>
      <c r="UOQ1" s="76"/>
      <c r="UOR1" s="76"/>
      <c r="UOS1" s="76"/>
      <c r="UOT1" s="76"/>
      <c r="UOU1" s="76"/>
      <c r="UOV1" s="76"/>
      <c r="UOW1" s="76"/>
      <c r="UOX1" s="76"/>
      <c r="UOY1" s="76"/>
      <c r="UOZ1" s="76"/>
      <c r="UPA1" s="76"/>
      <c r="UPB1" s="76"/>
      <c r="UPC1" s="76"/>
      <c r="UPD1" s="76"/>
      <c r="UPE1" s="76"/>
      <c r="UPF1" s="76"/>
      <c r="UPG1" s="76"/>
      <c r="UPH1" s="76"/>
      <c r="UPI1" s="76"/>
      <c r="UPJ1" s="76"/>
      <c r="UPK1" s="76"/>
      <c r="UPL1" s="76"/>
      <c r="UPM1" s="76"/>
      <c r="UPN1" s="76"/>
      <c r="UPO1" s="76"/>
      <c r="UPP1" s="76"/>
      <c r="UPQ1" s="76"/>
      <c r="UPR1" s="76"/>
      <c r="UPS1" s="76"/>
      <c r="UPT1" s="76"/>
      <c r="UPU1" s="76"/>
      <c r="UPV1" s="76"/>
      <c r="UPW1" s="76"/>
      <c r="UPX1" s="76"/>
      <c r="UPY1" s="76"/>
      <c r="UPZ1" s="76"/>
      <c r="UQA1" s="76"/>
      <c r="UQB1" s="76"/>
      <c r="UQC1" s="76"/>
      <c r="UQD1" s="76"/>
      <c r="UQE1" s="76"/>
      <c r="UQF1" s="76"/>
      <c r="UQG1" s="76"/>
      <c r="UQH1" s="76"/>
      <c r="UQI1" s="76"/>
      <c r="UQJ1" s="76"/>
      <c r="UQK1" s="76"/>
      <c r="UQL1" s="76"/>
      <c r="UQM1" s="76"/>
      <c r="UQN1" s="76"/>
      <c r="UQO1" s="76"/>
      <c r="UQP1" s="76"/>
      <c r="UQQ1" s="76"/>
      <c r="UQR1" s="76"/>
      <c r="UQS1" s="76"/>
      <c r="UQT1" s="76"/>
      <c r="UQU1" s="76"/>
      <c r="UQV1" s="76"/>
      <c r="UQW1" s="76"/>
      <c r="UQX1" s="76"/>
      <c r="UQY1" s="76"/>
      <c r="UQZ1" s="76"/>
      <c r="URA1" s="76"/>
      <c r="URB1" s="76"/>
      <c r="URC1" s="76"/>
      <c r="URD1" s="76"/>
      <c r="URE1" s="76"/>
      <c r="URF1" s="76"/>
      <c r="URG1" s="76"/>
      <c r="URH1" s="76"/>
      <c r="URI1" s="76"/>
      <c r="URJ1" s="76"/>
      <c r="URK1" s="76"/>
      <c r="URL1" s="76"/>
      <c r="URM1" s="76"/>
      <c r="URN1" s="76"/>
      <c r="URO1" s="76"/>
      <c r="URP1" s="76"/>
      <c r="URQ1" s="76"/>
      <c r="URR1" s="76"/>
      <c r="URS1" s="76"/>
      <c r="URT1" s="76"/>
      <c r="URU1" s="76"/>
      <c r="URV1" s="76"/>
      <c r="URW1" s="76"/>
      <c r="URX1" s="76"/>
      <c r="URY1" s="76"/>
      <c r="URZ1" s="76"/>
      <c r="USA1" s="76"/>
      <c r="USB1" s="76"/>
      <c r="USC1" s="76"/>
      <c r="USD1" s="76"/>
      <c r="USE1" s="76"/>
      <c r="USF1" s="76"/>
      <c r="USG1" s="76"/>
      <c r="USH1" s="76"/>
      <c r="USI1" s="76"/>
      <c r="USJ1" s="76"/>
      <c r="USK1" s="76"/>
      <c r="USL1" s="76"/>
      <c r="USM1" s="76"/>
      <c r="USN1" s="76"/>
      <c r="USO1" s="76"/>
      <c r="USP1" s="76"/>
      <c r="USQ1" s="76"/>
      <c r="USR1" s="76"/>
      <c r="USS1" s="76"/>
      <c r="UST1" s="76"/>
      <c r="USU1" s="76"/>
      <c r="USV1" s="76"/>
      <c r="USW1" s="76"/>
      <c r="USX1" s="76"/>
      <c r="USY1" s="76"/>
      <c r="USZ1" s="76"/>
      <c r="UTA1" s="76"/>
      <c r="UTB1" s="76"/>
      <c r="UTC1" s="76"/>
      <c r="UTD1" s="76"/>
      <c r="UTE1" s="76"/>
      <c r="UTF1" s="76"/>
      <c r="UTG1" s="76"/>
      <c r="UTH1" s="76"/>
      <c r="UTI1" s="76"/>
      <c r="UTJ1" s="76"/>
      <c r="UTK1" s="76"/>
      <c r="UTL1" s="76"/>
      <c r="UTM1" s="76"/>
      <c r="UTN1" s="76"/>
      <c r="UTO1" s="76"/>
      <c r="UTP1" s="76"/>
      <c r="UTQ1" s="76"/>
      <c r="UTR1" s="76"/>
      <c r="UTS1" s="76"/>
      <c r="UTT1" s="76"/>
      <c r="UTU1" s="76"/>
      <c r="UTV1" s="76"/>
      <c r="UTW1" s="76"/>
      <c r="UTX1" s="76"/>
      <c r="UTY1" s="76"/>
      <c r="UTZ1" s="76"/>
      <c r="UUA1" s="76"/>
      <c r="UUB1" s="76"/>
      <c r="UUC1" s="76"/>
      <c r="UUD1" s="76"/>
      <c r="UUE1" s="76"/>
      <c r="UUF1" s="76"/>
      <c r="UUG1" s="76"/>
      <c r="UUH1" s="76"/>
      <c r="UUI1" s="76"/>
      <c r="UUJ1" s="76"/>
      <c r="UUK1" s="76"/>
      <c r="UUL1" s="76"/>
      <c r="UUM1" s="76"/>
      <c r="UUN1" s="76"/>
      <c r="UUO1" s="76"/>
      <c r="UUP1" s="76"/>
      <c r="UUQ1" s="76"/>
      <c r="UUR1" s="76"/>
      <c r="UUS1" s="76"/>
      <c r="UUT1" s="76"/>
      <c r="UUU1" s="76"/>
      <c r="UUV1" s="76"/>
      <c r="UUW1" s="76"/>
      <c r="UUX1" s="76"/>
      <c r="UUY1" s="76"/>
      <c r="UUZ1" s="76"/>
      <c r="UVA1" s="76"/>
      <c r="UVB1" s="76"/>
      <c r="UVC1" s="76"/>
      <c r="UVD1" s="76"/>
      <c r="UVE1" s="76"/>
      <c r="UVF1" s="76"/>
      <c r="UVG1" s="76"/>
      <c r="UVH1" s="76"/>
      <c r="UVI1" s="76"/>
      <c r="UVJ1" s="76"/>
      <c r="UVK1" s="76"/>
      <c r="UVL1" s="76"/>
      <c r="UVM1" s="76"/>
      <c r="UVN1" s="76"/>
      <c r="UVO1" s="76"/>
      <c r="UVP1" s="76"/>
      <c r="UVQ1" s="76"/>
      <c r="UVR1" s="76"/>
      <c r="UVS1" s="76"/>
      <c r="UVT1" s="76"/>
      <c r="UVU1" s="76"/>
      <c r="UVV1" s="76"/>
      <c r="UVW1" s="76"/>
      <c r="UVX1" s="76"/>
      <c r="UVY1" s="76"/>
      <c r="UVZ1" s="76"/>
      <c r="UWA1" s="76"/>
      <c r="UWB1" s="76"/>
      <c r="UWC1" s="76"/>
      <c r="UWD1" s="76"/>
      <c r="UWE1" s="76"/>
      <c r="UWF1" s="76"/>
      <c r="UWG1" s="76"/>
      <c r="UWH1" s="76"/>
      <c r="UWI1" s="76"/>
      <c r="UWJ1" s="76"/>
      <c r="UWK1" s="76"/>
      <c r="UWL1" s="76"/>
      <c r="UWM1" s="76"/>
      <c r="UWN1" s="76"/>
      <c r="UWO1" s="76"/>
      <c r="UWP1" s="76"/>
      <c r="UWQ1" s="76"/>
      <c r="UWR1" s="76"/>
      <c r="UWS1" s="76"/>
      <c r="UWT1" s="76"/>
      <c r="UWU1" s="76"/>
      <c r="UWV1" s="76"/>
      <c r="UWW1" s="76"/>
      <c r="UWX1" s="76"/>
      <c r="UWY1" s="76"/>
      <c r="UWZ1" s="76"/>
      <c r="UXA1" s="76"/>
      <c r="UXB1" s="76"/>
      <c r="UXC1" s="76"/>
      <c r="UXD1" s="76"/>
      <c r="UXE1" s="76"/>
      <c r="UXF1" s="76"/>
      <c r="UXG1" s="76"/>
      <c r="UXH1" s="76"/>
      <c r="UXI1" s="76"/>
      <c r="UXJ1" s="76"/>
      <c r="UXK1" s="76"/>
      <c r="UXL1" s="76"/>
      <c r="UXM1" s="76"/>
      <c r="UXN1" s="76"/>
      <c r="UXO1" s="76"/>
      <c r="UXP1" s="76"/>
      <c r="UXQ1" s="76"/>
      <c r="UXR1" s="76"/>
      <c r="UXS1" s="76"/>
      <c r="UXT1" s="76"/>
      <c r="UXU1" s="76"/>
      <c r="UXV1" s="76"/>
      <c r="UXW1" s="76"/>
      <c r="UXX1" s="76"/>
      <c r="UXY1" s="76"/>
      <c r="UXZ1" s="76"/>
      <c r="UYA1" s="76"/>
      <c r="UYB1" s="76"/>
      <c r="UYC1" s="76"/>
      <c r="UYD1" s="76"/>
      <c r="UYE1" s="76"/>
      <c r="UYF1" s="76"/>
      <c r="UYG1" s="76"/>
      <c r="UYH1" s="76"/>
      <c r="UYI1" s="76"/>
      <c r="UYJ1" s="76"/>
      <c r="UYK1" s="76"/>
      <c r="UYL1" s="76"/>
      <c r="UYM1" s="76"/>
      <c r="UYN1" s="76"/>
      <c r="UYO1" s="76"/>
      <c r="UYP1" s="76"/>
      <c r="UYQ1" s="76"/>
      <c r="UYR1" s="76"/>
      <c r="UYS1" s="76"/>
      <c r="UYT1" s="76"/>
      <c r="UYU1" s="76"/>
      <c r="UYV1" s="76"/>
      <c r="UYW1" s="76"/>
      <c r="UYX1" s="76"/>
      <c r="UYY1" s="76"/>
      <c r="UYZ1" s="76"/>
      <c r="UZA1" s="76"/>
      <c r="UZB1" s="76"/>
      <c r="UZC1" s="76"/>
      <c r="UZD1" s="76"/>
      <c r="UZE1" s="76"/>
      <c r="UZF1" s="76"/>
      <c r="UZG1" s="76"/>
      <c r="UZH1" s="76"/>
      <c r="UZI1" s="76"/>
      <c r="UZJ1" s="76"/>
      <c r="UZK1" s="76"/>
      <c r="UZL1" s="76"/>
      <c r="UZM1" s="76"/>
      <c r="UZN1" s="76"/>
      <c r="UZO1" s="76"/>
      <c r="UZP1" s="76"/>
      <c r="UZQ1" s="76"/>
      <c r="UZR1" s="76"/>
      <c r="UZS1" s="76"/>
      <c r="UZT1" s="76"/>
      <c r="UZU1" s="76"/>
      <c r="UZV1" s="76"/>
      <c r="UZW1" s="76"/>
      <c r="UZX1" s="76"/>
      <c r="UZY1" s="76"/>
      <c r="UZZ1" s="76"/>
      <c r="VAA1" s="76"/>
      <c r="VAB1" s="76"/>
      <c r="VAC1" s="76"/>
      <c r="VAD1" s="76"/>
      <c r="VAE1" s="76"/>
      <c r="VAF1" s="76"/>
      <c r="VAG1" s="76"/>
      <c r="VAH1" s="76"/>
      <c r="VAI1" s="76"/>
      <c r="VAJ1" s="76"/>
      <c r="VAK1" s="76"/>
      <c r="VAL1" s="76"/>
      <c r="VAM1" s="76"/>
      <c r="VAN1" s="76"/>
      <c r="VAO1" s="76"/>
      <c r="VAP1" s="76"/>
      <c r="VAQ1" s="76"/>
      <c r="VAR1" s="76"/>
      <c r="VAS1" s="76"/>
      <c r="VAT1" s="76"/>
      <c r="VAU1" s="76"/>
      <c r="VAV1" s="76"/>
      <c r="VAW1" s="76"/>
      <c r="VAX1" s="76"/>
      <c r="VAY1" s="76"/>
      <c r="VAZ1" s="76"/>
      <c r="VBA1" s="76"/>
      <c r="VBB1" s="76"/>
      <c r="VBC1" s="76"/>
      <c r="VBD1" s="76"/>
      <c r="VBE1" s="76"/>
      <c r="VBF1" s="76"/>
      <c r="VBG1" s="76"/>
      <c r="VBH1" s="76"/>
      <c r="VBI1" s="76"/>
      <c r="VBJ1" s="76"/>
      <c r="VBK1" s="76"/>
      <c r="VBL1" s="76"/>
      <c r="VBM1" s="76"/>
      <c r="VBN1" s="76"/>
      <c r="VBO1" s="76"/>
      <c r="VBP1" s="76"/>
      <c r="VBQ1" s="76"/>
      <c r="VBR1" s="76"/>
      <c r="VBS1" s="76"/>
      <c r="VBT1" s="76"/>
      <c r="VBU1" s="76"/>
      <c r="VBV1" s="76"/>
      <c r="VBW1" s="76"/>
      <c r="VBX1" s="76"/>
      <c r="VBY1" s="76"/>
      <c r="VBZ1" s="76"/>
      <c r="VCA1" s="76"/>
      <c r="VCB1" s="76"/>
      <c r="VCC1" s="76"/>
      <c r="VCD1" s="76"/>
      <c r="VCE1" s="76"/>
      <c r="VCF1" s="76"/>
      <c r="VCG1" s="76"/>
      <c r="VCH1" s="76"/>
      <c r="VCI1" s="76"/>
      <c r="VCJ1" s="76"/>
      <c r="VCK1" s="76"/>
      <c r="VCL1" s="76"/>
      <c r="VCM1" s="76"/>
      <c r="VCN1" s="76"/>
      <c r="VCO1" s="76"/>
      <c r="VCP1" s="76"/>
      <c r="VCQ1" s="76"/>
      <c r="VCR1" s="76"/>
      <c r="VCS1" s="76"/>
      <c r="VCT1" s="76"/>
      <c r="VCU1" s="76"/>
      <c r="VCV1" s="76"/>
      <c r="VCW1" s="76"/>
      <c r="VCX1" s="76"/>
      <c r="VCY1" s="76"/>
      <c r="VCZ1" s="76"/>
      <c r="VDA1" s="76"/>
      <c r="VDB1" s="76"/>
      <c r="VDC1" s="76"/>
      <c r="VDD1" s="76"/>
      <c r="VDE1" s="76"/>
      <c r="VDF1" s="76"/>
      <c r="VDG1" s="76"/>
      <c r="VDH1" s="76"/>
      <c r="VDI1" s="76"/>
      <c r="VDJ1" s="76"/>
      <c r="VDK1" s="76"/>
      <c r="VDL1" s="76"/>
      <c r="VDM1" s="76"/>
      <c r="VDN1" s="76"/>
      <c r="VDO1" s="76"/>
      <c r="VDP1" s="76"/>
      <c r="VDQ1" s="76"/>
      <c r="VDR1" s="76"/>
      <c r="VDS1" s="76"/>
      <c r="VDT1" s="76"/>
      <c r="VDU1" s="76"/>
      <c r="VDV1" s="76"/>
      <c r="VDW1" s="76"/>
      <c r="VDX1" s="76"/>
      <c r="VDY1" s="76"/>
      <c r="VDZ1" s="76"/>
      <c r="VEA1" s="76"/>
      <c r="VEB1" s="76"/>
      <c r="VEC1" s="76"/>
      <c r="VED1" s="76"/>
      <c r="VEE1" s="76"/>
      <c r="VEF1" s="76"/>
      <c r="VEG1" s="76"/>
      <c r="VEH1" s="76"/>
      <c r="VEI1" s="76"/>
      <c r="VEJ1" s="76"/>
      <c r="VEK1" s="76"/>
      <c r="VEL1" s="76"/>
      <c r="VEM1" s="76"/>
      <c r="VEN1" s="76"/>
      <c r="VEO1" s="76"/>
      <c r="VEP1" s="76"/>
      <c r="VEQ1" s="76"/>
      <c r="VER1" s="76"/>
      <c r="VES1" s="76"/>
      <c r="VET1" s="76"/>
      <c r="VEU1" s="76"/>
      <c r="VEV1" s="76"/>
      <c r="VEW1" s="76"/>
      <c r="VEX1" s="76"/>
      <c r="VEY1" s="76"/>
      <c r="VEZ1" s="76"/>
      <c r="VFA1" s="76"/>
      <c r="VFB1" s="76"/>
      <c r="VFC1" s="76"/>
      <c r="VFD1" s="76"/>
      <c r="VFE1" s="76"/>
      <c r="VFF1" s="76"/>
      <c r="VFG1" s="76"/>
      <c r="VFH1" s="76"/>
      <c r="VFI1" s="76"/>
      <c r="VFJ1" s="76"/>
      <c r="VFK1" s="76"/>
      <c r="VFL1" s="76"/>
      <c r="VFM1" s="76"/>
      <c r="VFN1" s="76"/>
      <c r="VFO1" s="76"/>
      <c r="VFP1" s="76"/>
      <c r="VFQ1" s="76"/>
      <c r="VFR1" s="76"/>
      <c r="VFS1" s="76"/>
      <c r="VFT1" s="76"/>
      <c r="VFU1" s="76"/>
      <c r="VFV1" s="76"/>
      <c r="VFW1" s="76"/>
      <c r="VFX1" s="76"/>
      <c r="VFY1" s="76"/>
      <c r="VFZ1" s="76"/>
      <c r="VGA1" s="76"/>
      <c r="VGB1" s="76"/>
      <c r="VGC1" s="76"/>
      <c r="VGD1" s="76"/>
      <c r="VGE1" s="76"/>
      <c r="VGF1" s="76"/>
      <c r="VGG1" s="76"/>
      <c r="VGH1" s="76"/>
      <c r="VGI1" s="76"/>
      <c r="VGJ1" s="76"/>
      <c r="VGK1" s="76"/>
      <c r="VGL1" s="76"/>
      <c r="VGM1" s="76"/>
      <c r="VGN1" s="76"/>
      <c r="VGO1" s="76"/>
      <c r="VGP1" s="76"/>
      <c r="VGQ1" s="76"/>
      <c r="VGR1" s="76"/>
      <c r="VGS1" s="76"/>
      <c r="VGT1" s="76"/>
      <c r="VGU1" s="76"/>
      <c r="VGV1" s="76"/>
      <c r="VGW1" s="76"/>
      <c r="VGX1" s="76"/>
      <c r="VGY1" s="76"/>
      <c r="VGZ1" s="76"/>
      <c r="VHA1" s="76"/>
      <c r="VHB1" s="76"/>
      <c r="VHC1" s="76"/>
      <c r="VHD1" s="76"/>
      <c r="VHE1" s="76"/>
      <c r="VHF1" s="76"/>
      <c r="VHG1" s="76"/>
      <c r="VHH1" s="76"/>
      <c r="VHI1" s="76"/>
      <c r="VHJ1" s="76"/>
      <c r="VHK1" s="76"/>
      <c r="VHL1" s="76"/>
      <c r="VHM1" s="76"/>
      <c r="VHN1" s="76"/>
      <c r="VHO1" s="76"/>
      <c r="VHP1" s="76"/>
      <c r="VHQ1" s="76"/>
      <c r="VHR1" s="76"/>
      <c r="VHS1" s="76"/>
      <c r="VHT1" s="76"/>
      <c r="VHU1" s="76"/>
      <c r="VHV1" s="76"/>
      <c r="VHW1" s="76"/>
      <c r="VHX1" s="76"/>
      <c r="VHY1" s="76"/>
      <c r="VHZ1" s="76"/>
      <c r="VIA1" s="76"/>
      <c r="VIB1" s="76"/>
      <c r="VIC1" s="76"/>
      <c r="VID1" s="76"/>
      <c r="VIE1" s="76"/>
      <c r="VIF1" s="76"/>
      <c r="VIG1" s="76"/>
      <c r="VIH1" s="76"/>
      <c r="VII1" s="76"/>
      <c r="VIJ1" s="76"/>
      <c r="VIK1" s="76"/>
      <c r="VIL1" s="76"/>
      <c r="VIM1" s="76"/>
      <c r="VIN1" s="76"/>
      <c r="VIO1" s="76"/>
      <c r="VIP1" s="76"/>
      <c r="VIQ1" s="76"/>
      <c r="VIR1" s="76"/>
      <c r="VIS1" s="76"/>
      <c r="VIT1" s="76"/>
      <c r="VIU1" s="76"/>
      <c r="VIV1" s="76"/>
      <c r="VIW1" s="76"/>
      <c r="VIX1" s="76"/>
      <c r="VIY1" s="76"/>
      <c r="VIZ1" s="76"/>
      <c r="VJA1" s="76"/>
      <c r="VJB1" s="76"/>
      <c r="VJC1" s="76"/>
      <c r="VJD1" s="76"/>
      <c r="VJE1" s="76"/>
      <c r="VJF1" s="76"/>
      <c r="VJG1" s="76"/>
      <c r="VJH1" s="76"/>
      <c r="VJI1" s="76"/>
      <c r="VJJ1" s="76"/>
      <c r="VJK1" s="76"/>
      <c r="VJL1" s="76"/>
      <c r="VJM1" s="76"/>
      <c r="VJN1" s="76"/>
      <c r="VJO1" s="76"/>
      <c r="VJP1" s="76"/>
      <c r="VJQ1" s="76"/>
      <c r="VJR1" s="76"/>
      <c r="VJS1" s="76"/>
      <c r="VJT1" s="76"/>
      <c r="VJU1" s="76"/>
      <c r="VJV1" s="76"/>
      <c r="VJW1" s="76"/>
      <c r="VJX1" s="76"/>
      <c r="VJY1" s="76"/>
      <c r="VJZ1" s="76"/>
      <c r="VKA1" s="76"/>
      <c r="VKB1" s="76"/>
      <c r="VKC1" s="76"/>
      <c r="VKD1" s="76"/>
      <c r="VKE1" s="76"/>
      <c r="VKF1" s="76"/>
      <c r="VKG1" s="76"/>
      <c r="VKH1" s="76"/>
      <c r="VKI1" s="76"/>
      <c r="VKJ1" s="76"/>
      <c r="VKK1" s="76"/>
      <c r="VKL1" s="76"/>
      <c r="VKM1" s="76"/>
      <c r="VKN1" s="76"/>
      <c r="VKO1" s="76"/>
      <c r="VKP1" s="76"/>
      <c r="VKQ1" s="76"/>
      <c r="VKR1" s="76"/>
      <c r="VKS1" s="76"/>
      <c r="VKT1" s="76"/>
      <c r="VKU1" s="76"/>
      <c r="VKV1" s="76"/>
      <c r="VKW1" s="76"/>
      <c r="VKX1" s="76"/>
      <c r="VKY1" s="76"/>
      <c r="VKZ1" s="76"/>
      <c r="VLA1" s="76"/>
      <c r="VLB1" s="76"/>
      <c r="VLC1" s="76"/>
      <c r="VLD1" s="76"/>
      <c r="VLE1" s="76"/>
      <c r="VLF1" s="76"/>
      <c r="VLG1" s="76"/>
      <c r="VLH1" s="76"/>
      <c r="VLI1" s="76"/>
      <c r="VLJ1" s="76"/>
      <c r="VLK1" s="76"/>
      <c r="VLL1" s="76"/>
      <c r="VLM1" s="76"/>
      <c r="VLN1" s="76"/>
      <c r="VLO1" s="76"/>
      <c r="VLP1" s="76"/>
      <c r="VLQ1" s="76"/>
      <c r="VLR1" s="76"/>
      <c r="VLS1" s="76"/>
      <c r="VLT1" s="76"/>
      <c r="VLU1" s="76"/>
      <c r="VLV1" s="76"/>
      <c r="VLW1" s="76"/>
      <c r="VLX1" s="76"/>
      <c r="VLY1" s="76"/>
      <c r="VLZ1" s="76"/>
      <c r="VMA1" s="76"/>
      <c r="VMB1" s="76"/>
      <c r="VMC1" s="76"/>
      <c r="VMD1" s="76"/>
      <c r="VME1" s="76"/>
      <c r="VMF1" s="76"/>
      <c r="VMG1" s="76"/>
      <c r="VMH1" s="76"/>
      <c r="VMI1" s="76"/>
      <c r="VMJ1" s="76"/>
      <c r="VMK1" s="76"/>
      <c r="VML1" s="76"/>
      <c r="VMM1" s="76"/>
      <c r="VMN1" s="76"/>
      <c r="VMO1" s="76"/>
      <c r="VMP1" s="76"/>
      <c r="VMQ1" s="76"/>
      <c r="VMR1" s="76"/>
      <c r="VMS1" s="76"/>
      <c r="VMT1" s="76"/>
      <c r="VMU1" s="76"/>
      <c r="VMV1" s="76"/>
      <c r="VMW1" s="76"/>
      <c r="VMX1" s="76"/>
      <c r="VMY1" s="76"/>
      <c r="VMZ1" s="76"/>
      <c r="VNA1" s="76"/>
      <c r="VNB1" s="76"/>
      <c r="VNC1" s="76"/>
      <c r="VND1" s="76"/>
      <c r="VNE1" s="76"/>
      <c r="VNF1" s="76"/>
      <c r="VNG1" s="76"/>
      <c r="VNH1" s="76"/>
      <c r="VNI1" s="76"/>
      <c r="VNJ1" s="76"/>
      <c r="VNK1" s="76"/>
      <c r="VNL1" s="76"/>
      <c r="VNM1" s="76"/>
      <c r="VNN1" s="76"/>
      <c r="VNO1" s="76"/>
      <c r="VNP1" s="76"/>
      <c r="VNQ1" s="76"/>
      <c r="VNR1" s="76"/>
      <c r="VNS1" s="76"/>
      <c r="VNT1" s="76"/>
      <c r="VNU1" s="76"/>
      <c r="VNV1" s="76"/>
      <c r="VNW1" s="76"/>
      <c r="VNX1" s="76"/>
      <c r="VNY1" s="76"/>
      <c r="VNZ1" s="76"/>
      <c r="VOA1" s="76"/>
      <c r="VOB1" s="76"/>
      <c r="VOC1" s="76"/>
      <c r="VOD1" s="76"/>
      <c r="VOE1" s="76"/>
      <c r="VOF1" s="76"/>
      <c r="VOG1" s="76"/>
      <c r="VOH1" s="76"/>
      <c r="VOI1" s="76"/>
      <c r="VOJ1" s="76"/>
      <c r="VOK1" s="76"/>
      <c r="VOL1" s="76"/>
      <c r="VOM1" s="76"/>
      <c r="VON1" s="76"/>
      <c r="VOO1" s="76"/>
      <c r="VOP1" s="76"/>
      <c r="VOQ1" s="76"/>
      <c r="VOR1" s="76"/>
      <c r="VOS1" s="76"/>
      <c r="VOT1" s="76"/>
      <c r="VOU1" s="76"/>
      <c r="VOV1" s="76"/>
      <c r="VOW1" s="76"/>
      <c r="VOX1" s="76"/>
      <c r="VOY1" s="76"/>
      <c r="VOZ1" s="76"/>
      <c r="VPA1" s="76"/>
      <c r="VPB1" s="76"/>
      <c r="VPC1" s="76"/>
      <c r="VPD1" s="76"/>
      <c r="VPE1" s="76"/>
      <c r="VPF1" s="76"/>
      <c r="VPG1" s="76"/>
      <c r="VPH1" s="76"/>
      <c r="VPI1" s="76"/>
      <c r="VPJ1" s="76"/>
      <c r="VPK1" s="76"/>
      <c r="VPL1" s="76"/>
      <c r="VPM1" s="76"/>
      <c r="VPN1" s="76"/>
      <c r="VPO1" s="76"/>
      <c r="VPP1" s="76"/>
      <c r="VPQ1" s="76"/>
      <c r="VPR1" s="76"/>
      <c r="VPS1" s="76"/>
      <c r="VPT1" s="76"/>
      <c r="VPU1" s="76"/>
      <c r="VPV1" s="76"/>
      <c r="VPW1" s="76"/>
      <c r="VPX1" s="76"/>
      <c r="VPY1" s="76"/>
      <c r="VPZ1" s="76"/>
      <c r="VQA1" s="76"/>
      <c r="VQB1" s="76"/>
      <c r="VQC1" s="76"/>
      <c r="VQD1" s="76"/>
      <c r="VQE1" s="76"/>
      <c r="VQF1" s="76"/>
      <c r="VQG1" s="76"/>
      <c r="VQH1" s="76"/>
      <c r="VQI1" s="76"/>
      <c r="VQJ1" s="76"/>
      <c r="VQK1" s="76"/>
      <c r="VQL1" s="76"/>
      <c r="VQM1" s="76"/>
      <c r="VQN1" s="76"/>
      <c r="VQO1" s="76"/>
      <c r="VQP1" s="76"/>
      <c r="VQQ1" s="76"/>
      <c r="VQR1" s="76"/>
      <c r="VQS1" s="76"/>
      <c r="VQT1" s="76"/>
      <c r="VQU1" s="76"/>
      <c r="VQV1" s="76"/>
      <c r="VQW1" s="76"/>
      <c r="VQX1" s="76"/>
      <c r="VQY1" s="76"/>
      <c r="VQZ1" s="76"/>
      <c r="VRA1" s="76"/>
      <c r="VRB1" s="76"/>
      <c r="VRC1" s="76"/>
      <c r="VRD1" s="76"/>
      <c r="VRE1" s="76"/>
      <c r="VRF1" s="76"/>
      <c r="VRG1" s="76"/>
      <c r="VRH1" s="76"/>
      <c r="VRI1" s="76"/>
      <c r="VRJ1" s="76"/>
      <c r="VRK1" s="76"/>
      <c r="VRL1" s="76"/>
      <c r="VRM1" s="76"/>
      <c r="VRN1" s="76"/>
      <c r="VRO1" s="76"/>
      <c r="VRP1" s="76"/>
      <c r="VRQ1" s="76"/>
      <c r="VRR1" s="76"/>
      <c r="VRS1" s="76"/>
      <c r="VRT1" s="76"/>
      <c r="VRU1" s="76"/>
      <c r="VRV1" s="76"/>
      <c r="VRW1" s="76"/>
      <c r="VRX1" s="76"/>
      <c r="VRY1" s="76"/>
      <c r="VRZ1" s="76"/>
      <c r="VSA1" s="76"/>
      <c r="VSB1" s="76"/>
      <c r="VSC1" s="76"/>
      <c r="VSD1" s="76"/>
      <c r="VSE1" s="76"/>
      <c r="VSF1" s="76"/>
      <c r="VSG1" s="76"/>
      <c r="VSH1" s="76"/>
      <c r="VSI1" s="76"/>
      <c r="VSJ1" s="76"/>
      <c r="VSK1" s="76"/>
      <c r="VSL1" s="76"/>
      <c r="VSM1" s="76"/>
      <c r="VSN1" s="76"/>
      <c r="VSO1" s="76"/>
      <c r="VSP1" s="76"/>
      <c r="VSQ1" s="76"/>
      <c r="VSR1" s="76"/>
      <c r="VSS1" s="76"/>
      <c r="VST1" s="76"/>
      <c r="VSU1" s="76"/>
      <c r="VSV1" s="76"/>
      <c r="VSW1" s="76"/>
      <c r="VSX1" s="76"/>
      <c r="VSY1" s="76"/>
      <c r="VSZ1" s="76"/>
      <c r="VTA1" s="76"/>
      <c r="VTB1" s="76"/>
      <c r="VTC1" s="76"/>
      <c r="VTD1" s="76"/>
      <c r="VTE1" s="76"/>
      <c r="VTF1" s="76"/>
      <c r="VTG1" s="76"/>
      <c r="VTH1" s="76"/>
      <c r="VTI1" s="76"/>
      <c r="VTJ1" s="76"/>
      <c r="VTK1" s="76"/>
      <c r="VTL1" s="76"/>
      <c r="VTM1" s="76"/>
      <c r="VTN1" s="76"/>
      <c r="VTO1" s="76"/>
      <c r="VTP1" s="76"/>
      <c r="VTQ1" s="76"/>
      <c r="VTR1" s="76"/>
      <c r="VTS1" s="76"/>
      <c r="VTT1" s="76"/>
      <c r="VTU1" s="76"/>
      <c r="VTV1" s="76"/>
      <c r="VTW1" s="76"/>
      <c r="VTX1" s="76"/>
      <c r="VTY1" s="76"/>
      <c r="VTZ1" s="76"/>
      <c r="VUA1" s="76"/>
      <c r="VUB1" s="76"/>
      <c r="VUC1" s="76"/>
      <c r="VUD1" s="76"/>
      <c r="VUE1" s="76"/>
      <c r="VUF1" s="76"/>
      <c r="VUG1" s="76"/>
      <c r="VUH1" s="76"/>
      <c r="VUI1" s="76"/>
      <c r="VUJ1" s="76"/>
      <c r="VUK1" s="76"/>
      <c r="VUL1" s="76"/>
      <c r="VUM1" s="76"/>
      <c r="VUN1" s="76"/>
      <c r="VUO1" s="76"/>
      <c r="VUP1" s="76"/>
      <c r="VUQ1" s="76"/>
      <c r="VUR1" s="76"/>
      <c r="VUS1" s="76"/>
      <c r="VUT1" s="76"/>
      <c r="VUU1" s="76"/>
      <c r="VUV1" s="76"/>
      <c r="VUW1" s="76"/>
      <c r="VUX1" s="76"/>
      <c r="VUY1" s="76"/>
      <c r="VUZ1" s="76"/>
      <c r="VVA1" s="76"/>
      <c r="VVB1" s="76"/>
      <c r="VVC1" s="76"/>
      <c r="VVD1" s="76"/>
      <c r="VVE1" s="76"/>
      <c r="VVF1" s="76"/>
      <c r="VVG1" s="76"/>
      <c r="VVH1" s="76"/>
      <c r="VVI1" s="76"/>
      <c r="VVJ1" s="76"/>
      <c r="VVK1" s="76"/>
      <c r="VVL1" s="76"/>
      <c r="VVM1" s="76"/>
      <c r="VVN1" s="76"/>
      <c r="VVO1" s="76"/>
      <c r="VVP1" s="76"/>
      <c r="VVQ1" s="76"/>
      <c r="VVR1" s="76"/>
      <c r="VVS1" s="76"/>
      <c r="VVT1" s="76"/>
      <c r="VVU1" s="76"/>
      <c r="VVV1" s="76"/>
      <c r="VVW1" s="76"/>
      <c r="VVX1" s="76"/>
      <c r="VVY1" s="76"/>
      <c r="VVZ1" s="76"/>
      <c r="VWA1" s="76"/>
      <c r="VWB1" s="76"/>
      <c r="VWC1" s="76"/>
      <c r="VWD1" s="76"/>
      <c r="VWE1" s="76"/>
      <c r="VWF1" s="76"/>
      <c r="VWG1" s="76"/>
      <c r="VWH1" s="76"/>
      <c r="VWI1" s="76"/>
      <c r="VWJ1" s="76"/>
      <c r="VWK1" s="76"/>
      <c r="VWL1" s="76"/>
      <c r="VWM1" s="76"/>
      <c r="VWN1" s="76"/>
      <c r="VWO1" s="76"/>
      <c r="VWP1" s="76"/>
      <c r="VWQ1" s="76"/>
      <c r="VWR1" s="76"/>
      <c r="VWS1" s="76"/>
      <c r="VWT1" s="76"/>
      <c r="VWU1" s="76"/>
      <c r="VWV1" s="76"/>
      <c r="VWW1" s="76"/>
      <c r="VWX1" s="76"/>
      <c r="VWY1" s="76"/>
      <c r="VWZ1" s="76"/>
      <c r="VXA1" s="76"/>
      <c r="VXB1" s="76"/>
      <c r="VXC1" s="76"/>
      <c r="VXD1" s="76"/>
      <c r="VXE1" s="76"/>
      <c r="VXF1" s="76"/>
      <c r="VXG1" s="76"/>
      <c r="VXH1" s="76"/>
      <c r="VXI1" s="76"/>
      <c r="VXJ1" s="76"/>
      <c r="VXK1" s="76"/>
      <c r="VXL1" s="76"/>
      <c r="VXM1" s="76"/>
      <c r="VXN1" s="76"/>
      <c r="VXO1" s="76"/>
      <c r="VXP1" s="76"/>
      <c r="VXQ1" s="76"/>
      <c r="VXR1" s="76"/>
      <c r="VXS1" s="76"/>
      <c r="VXT1" s="76"/>
      <c r="VXU1" s="76"/>
      <c r="VXV1" s="76"/>
      <c r="VXW1" s="76"/>
      <c r="VXX1" s="76"/>
      <c r="VXY1" s="76"/>
      <c r="VXZ1" s="76"/>
      <c r="VYA1" s="76"/>
      <c r="VYB1" s="76"/>
      <c r="VYC1" s="76"/>
      <c r="VYD1" s="76"/>
      <c r="VYE1" s="76"/>
      <c r="VYF1" s="76"/>
      <c r="VYG1" s="76"/>
      <c r="VYH1" s="76"/>
      <c r="VYI1" s="76"/>
      <c r="VYJ1" s="76"/>
      <c r="VYK1" s="76"/>
      <c r="VYL1" s="76"/>
      <c r="VYM1" s="76"/>
      <c r="VYN1" s="76"/>
      <c r="VYO1" s="76"/>
      <c r="VYP1" s="76"/>
      <c r="VYQ1" s="76"/>
      <c r="VYR1" s="76"/>
      <c r="VYS1" s="76"/>
      <c r="VYT1" s="76"/>
      <c r="VYU1" s="76"/>
      <c r="VYV1" s="76"/>
      <c r="VYW1" s="76"/>
      <c r="VYX1" s="76"/>
      <c r="VYY1" s="76"/>
      <c r="VYZ1" s="76"/>
      <c r="VZA1" s="76"/>
      <c r="VZB1" s="76"/>
      <c r="VZC1" s="76"/>
      <c r="VZD1" s="76"/>
      <c r="VZE1" s="76"/>
      <c r="VZF1" s="76"/>
      <c r="VZG1" s="76"/>
      <c r="VZH1" s="76"/>
      <c r="VZI1" s="76"/>
      <c r="VZJ1" s="76"/>
      <c r="VZK1" s="76"/>
      <c r="VZL1" s="76"/>
      <c r="VZM1" s="76"/>
      <c r="VZN1" s="76"/>
      <c r="VZO1" s="76"/>
      <c r="VZP1" s="76"/>
      <c r="VZQ1" s="76"/>
      <c r="VZR1" s="76"/>
      <c r="VZS1" s="76"/>
      <c r="VZT1" s="76"/>
      <c r="VZU1" s="76"/>
      <c r="VZV1" s="76"/>
      <c r="VZW1" s="76"/>
      <c r="VZX1" s="76"/>
      <c r="VZY1" s="76"/>
      <c r="VZZ1" s="76"/>
      <c r="WAA1" s="76"/>
      <c r="WAB1" s="76"/>
      <c r="WAC1" s="76"/>
      <c r="WAD1" s="76"/>
      <c r="WAE1" s="76"/>
      <c r="WAF1" s="76"/>
      <c r="WAG1" s="76"/>
      <c r="WAH1" s="76"/>
      <c r="WAI1" s="76"/>
      <c r="WAJ1" s="76"/>
      <c r="WAK1" s="76"/>
      <c r="WAL1" s="76"/>
      <c r="WAM1" s="76"/>
      <c r="WAN1" s="76"/>
      <c r="WAO1" s="76"/>
      <c r="WAP1" s="76"/>
      <c r="WAQ1" s="76"/>
      <c r="WAR1" s="76"/>
      <c r="WAS1" s="76"/>
      <c r="WAT1" s="76"/>
      <c r="WAU1" s="76"/>
      <c r="WAV1" s="76"/>
      <c r="WAW1" s="76"/>
      <c r="WAX1" s="76"/>
      <c r="WAY1" s="76"/>
      <c r="WAZ1" s="76"/>
      <c r="WBA1" s="76"/>
      <c r="WBB1" s="76"/>
      <c r="WBC1" s="76"/>
      <c r="WBD1" s="76"/>
      <c r="WBE1" s="76"/>
      <c r="WBF1" s="76"/>
      <c r="WBG1" s="76"/>
      <c r="WBH1" s="76"/>
      <c r="WBI1" s="76"/>
      <c r="WBJ1" s="76"/>
      <c r="WBK1" s="76"/>
      <c r="WBL1" s="76"/>
      <c r="WBM1" s="76"/>
      <c r="WBN1" s="76"/>
      <c r="WBO1" s="76"/>
      <c r="WBP1" s="76"/>
      <c r="WBQ1" s="76"/>
      <c r="WBR1" s="76"/>
      <c r="WBS1" s="76"/>
      <c r="WBT1" s="76"/>
      <c r="WBU1" s="76"/>
      <c r="WBV1" s="76"/>
      <c r="WBW1" s="76"/>
      <c r="WBX1" s="76"/>
      <c r="WBY1" s="76"/>
      <c r="WBZ1" s="76"/>
      <c r="WCA1" s="76"/>
      <c r="WCB1" s="76"/>
      <c r="WCC1" s="76"/>
      <c r="WCD1" s="76"/>
      <c r="WCE1" s="76"/>
      <c r="WCF1" s="76"/>
      <c r="WCG1" s="76"/>
      <c r="WCH1" s="76"/>
      <c r="WCI1" s="76"/>
      <c r="WCJ1" s="76"/>
      <c r="WCK1" s="76"/>
      <c r="WCL1" s="76"/>
      <c r="WCM1" s="76"/>
      <c r="WCN1" s="76"/>
      <c r="WCO1" s="76"/>
      <c r="WCP1" s="76"/>
      <c r="WCQ1" s="76"/>
      <c r="WCR1" s="76"/>
      <c r="WCS1" s="76"/>
      <c r="WCT1" s="76"/>
      <c r="WCU1" s="76"/>
      <c r="WCV1" s="76"/>
      <c r="WCW1" s="76"/>
      <c r="WCX1" s="76"/>
      <c r="WCY1" s="76"/>
      <c r="WCZ1" s="76"/>
      <c r="WDA1" s="76"/>
      <c r="WDB1" s="76"/>
      <c r="WDC1" s="76"/>
      <c r="WDD1" s="76"/>
      <c r="WDE1" s="76"/>
      <c r="WDF1" s="76"/>
      <c r="WDG1" s="76"/>
      <c r="WDH1" s="76"/>
      <c r="WDI1" s="76"/>
      <c r="WDJ1" s="76"/>
      <c r="WDK1" s="76"/>
      <c r="WDL1" s="76"/>
      <c r="WDM1" s="76"/>
      <c r="WDN1" s="76"/>
      <c r="WDO1" s="76"/>
      <c r="WDP1" s="76"/>
      <c r="WDQ1" s="76"/>
      <c r="WDR1" s="76"/>
      <c r="WDS1" s="76"/>
      <c r="WDT1" s="76"/>
      <c r="WDU1" s="76"/>
      <c r="WDV1" s="76"/>
      <c r="WDW1" s="76"/>
      <c r="WDX1" s="76"/>
      <c r="WDY1" s="76"/>
      <c r="WDZ1" s="76"/>
      <c r="WEA1" s="76"/>
      <c r="WEB1" s="76"/>
      <c r="WEC1" s="76"/>
      <c r="WED1" s="76"/>
      <c r="WEE1" s="76"/>
      <c r="WEF1" s="76"/>
      <c r="WEG1" s="76"/>
      <c r="WEH1" s="76"/>
      <c r="WEI1" s="76"/>
      <c r="WEJ1" s="76"/>
      <c r="WEK1" s="76"/>
      <c r="WEL1" s="76"/>
      <c r="WEM1" s="76"/>
      <c r="WEN1" s="76"/>
      <c r="WEO1" s="76"/>
      <c r="WEP1" s="76"/>
      <c r="WEQ1" s="76"/>
      <c r="WER1" s="76"/>
      <c r="WES1" s="76"/>
      <c r="WET1" s="76"/>
      <c r="WEU1" s="76"/>
      <c r="WEV1" s="76"/>
      <c r="WEW1" s="76"/>
      <c r="WEX1" s="76"/>
      <c r="WEY1" s="76"/>
      <c r="WEZ1" s="76"/>
      <c r="WFA1" s="76"/>
      <c r="WFB1" s="76"/>
      <c r="WFC1" s="76"/>
      <c r="WFD1" s="76"/>
      <c r="WFE1" s="76"/>
      <c r="WFF1" s="76"/>
      <c r="WFG1" s="76"/>
      <c r="WFH1" s="76"/>
      <c r="WFI1" s="76"/>
      <c r="WFJ1" s="76"/>
      <c r="WFK1" s="76"/>
      <c r="WFL1" s="76"/>
      <c r="WFM1" s="76"/>
      <c r="WFN1" s="76"/>
      <c r="WFO1" s="76"/>
      <c r="WFP1" s="76"/>
      <c r="WFQ1" s="76"/>
      <c r="WFR1" s="76"/>
      <c r="WFS1" s="76"/>
      <c r="WFT1" s="76"/>
      <c r="WFU1" s="76"/>
      <c r="WFV1" s="76"/>
      <c r="WFW1" s="76"/>
      <c r="WFX1" s="76"/>
      <c r="WFY1" s="76"/>
      <c r="WFZ1" s="76"/>
      <c r="WGA1" s="76"/>
      <c r="WGB1" s="76"/>
      <c r="WGC1" s="76"/>
      <c r="WGD1" s="76"/>
      <c r="WGE1" s="76"/>
      <c r="WGF1" s="76"/>
      <c r="WGG1" s="76"/>
      <c r="WGH1" s="76"/>
      <c r="WGI1" s="76"/>
      <c r="WGJ1" s="76"/>
      <c r="WGK1" s="76"/>
      <c r="WGL1" s="76"/>
      <c r="WGM1" s="76"/>
      <c r="WGN1" s="76"/>
      <c r="WGO1" s="76"/>
      <c r="WGP1" s="76"/>
      <c r="WGQ1" s="76"/>
      <c r="WGR1" s="76"/>
      <c r="WGS1" s="76"/>
      <c r="WGT1" s="76"/>
      <c r="WGU1" s="76"/>
      <c r="WGV1" s="76"/>
      <c r="WGW1" s="76"/>
      <c r="WGX1" s="76"/>
      <c r="WGY1" s="76"/>
      <c r="WGZ1" s="76"/>
      <c r="WHA1" s="76"/>
      <c r="WHB1" s="76"/>
      <c r="WHC1" s="76"/>
      <c r="WHD1" s="76"/>
      <c r="WHE1" s="76"/>
      <c r="WHF1" s="76"/>
      <c r="WHG1" s="76"/>
      <c r="WHH1" s="76"/>
      <c r="WHI1" s="76"/>
      <c r="WHJ1" s="76"/>
      <c r="WHK1" s="76"/>
      <c r="WHL1" s="76"/>
      <c r="WHM1" s="76"/>
      <c r="WHN1" s="76"/>
      <c r="WHO1" s="76"/>
      <c r="WHP1" s="76"/>
      <c r="WHQ1" s="76"/>
      <c r="WHR1" s="76"/>
      <c r="WHS1" s="76"/>
      <c r="WHT1" s="76"/>
      <c r="WHU1" s="76"/>
      <c r="WHV1" s="76"/>
      <c r="WHW1" s="76"/>
      <c r="WHX1" s="76"/>
      <c r="WHY1" s="76"/>
      <c r="WHZ1" s="76"/>
      <c r="WIA1" s="76"/>
      <c r="WIB1" s="76"/>
      <c r="WIC1" s="76"/>
      <c r="WID1" s="76"/>
      <c r="WIE1" s="76"/>
      <c r="WIF1" s="76"/>
      <c r="WIG1" s="76"/>
      <c r="WIH1" s="76"/>
      <c r="WII1" s="76"/>
      <c r="WIJ1" s="76"/>
      <c r="WIK1" s="76"/>
      <c r="WIL1" s="76"/>
      <c r="WIM1" s="76"/>
      <c r="WIN1" s="76"/>
      <c r="WIO1" s="76"/>
      <c r="WIP1" s="76"/>
      <c r="WIQ1" s="76"/>
      <c r="WIR1" s="76"/>
      <c r="WIS1" s="76"/>
      <c r="WIT1" s="76"/>
      <c r="WIU1" s="76"/>
      <c r="WIV1" s="76"/>
      <c r="WIW1" s="76"/>
      <c r="WIX1" s="76"/>
      <c r="WIY1" s="76"/>
      <c r="WIZ1" s="76"/>
      <c r="WJA1" s="76"/>
      <c r="WJB1" s="76"/>
      <c r="WJC1" s="76"/>
      <c r="WJD1" s="76"/>
      <c r="WJE1" s="76"/>
      <c r="WJF1" s="76"/>
      <c r="WJG1" s="76"/>
      <c r="WJH1" s="76"/>
      <c r="WJI1" s="76"/>
      <c r="WJJ1" s="76"/>
      <c r="WJK1" s="76"/>
      <c r="WJL1" s="76"/>
      <c r="WJM1" s="76"/>
      <c r="WJN1" s="76"/>
      <c r="WJO1" s="76"/>
      <c r="WJP1" s="76"/>
      <c r="WJQ1" s="76"/>
      <c r="WJR1" s="76"/>
      <c r="WJS1" s="76"/>
      <c r="WJT1" s="76"/>
      <c r="WJU1" s="76"/>
      <c r="WJV1" s="76"/>
      <c r="WJW1" s="76"/>
      <c r="WJX1" s="76"/>
      <c r="WJY1" s="76"/>
      <c r="WJZ1" s="76"/>
      <c r="WKA1" s="76"/>
      <c r="WKB1" s="76"/>
      <c r="WKC1" s="76"/>
      <c r="WKD1" s="76"/>
      <c r="WKE1" s="76"/>
      <c r="WKF1" s="76"/>
      <c r="WKG1" s="76"/>
      <c r="WKH1" s="76"/>
      <c r="WKI1" s="76"/>
      <c r="WKJ1" s="76"/>
      <c r="WKK1" s="76"/>
      <c r="WKL1" s="76"/>
      <c r="WKM1" s="76"/>
      <c r="WKN1" s="76"/>
      <c r="WKO1" s="76"/>
      <c r="WKP1" s="76"/>
      <c r="WKQ1" s="76"/>
      <c r="WKR1" s="76"/>
      <c r="WKS1" s="76"/>
      <c r="WKT1" s="76"/>
      <c r="WKU1" s="76"/>
      <c r="WKV1" s="76"/>
      <c r="WKW1" s="76"/>
      <c r="WKX1" s="76"/>
      <c r="WKY1" s="76"/>
      <c r="WKZ1" s="76"/>
      <c r="WLA1" s="76"/>
      <c r="WLB1" s="76"/>
      <c r="WLC1" s="76"/>
      <c r="WLD1" s="76"/>
      <c r="WLE1" s="76"/>
      <c r="WLF1" s="76"/>
      <c r="WLG1" s="76"/>
      <c r="WLH1" s="76"/>
      <c r="WLI1" s="76"/>
      <c r="WLJ1" s="76"/>
      <c r="WLK1" s="76"/>
      <c r="WLL1" s="76"/>
      <c r="WLM1" s="76"/>
      <c r="WLN1" s="76"/>
      <c r="WLO1" s="76"/>
      <c r="WLP1" s="76"/>
      <c r="WLQ1" s="76"/>
      <c r="WLR1" s="76"/>
      <c r="WLS1" s="76"/>
      <c r="WLT1" s="76"/>
      <c r="WLU1" s="76"/>
      <c r="WLV1" s="76"/>
      <c r="WLW1" s="76"/>
      <c r="WLX1" s="76"/>
      <c r="WLY1" s="76"/>
      <c r="WLZ1" s="76"/>
      <c r="WMA1" s="76"/>
      <c r="WMB1" s="76"/>
      <c r="WMC1" s="76"/>
      <c r="WMD1" s="76"/>
      <c r="WME1" s="76"/>
      <c r="WMF1" s="76"/>
      <c r="WMG1" s="76"/>
      <c r="WMH1" s="76"/>
      <c r="WMI1" s="76"/>
      <c r="WMJ1" s="76"/>
      <c r="WMK1" s="76"/>
      <c r="WML1" s="76"/>
      <c r="WMM1" s="76"/>
      <c r="WMN1" s="76"/>
      <c r="WMO1" s="76"/>
      <c r="WMP1" s="76"/>
      <c r="WMQ1" s="76"/>
      <c r="WMR1" s="76"/>
      <c r="WMS1" s="76"/>
      <c r="WMT1" s="76"/>
      <c r="WMU1" s="76"/>
      <c r="WMV1" s="76"/>
      <c r="WMW1" s="76"/>
      <c r="WMX1" s="76"/>
      <c r="WMY1" s="76"/>
      <c r="WMZ1" s="76"/>
      <c r="WNA1" s="76"/>
      <c r="WNB1" s="76"/>
      <c r="WNC1" s="76"/>
      <c r="WND1" s="76"/>
      <c r="WNE1" s="76"/>
      <c r="WNF1" s="76"/>
      <c r="WNG1" s="76"/>
      <c r="WNH1" s="76"/>
      <c r="WNI1" s="76"/>
      <c r="WNJ1" s="76"/>
      <c r="WNK1" s="76"/>
      <c r="WNL1" s="76"/>
      <c r="WNM1" s="76"/>
      <c r="WNN1" s="76"/>
      <c r="WNO1" s="76"/>
      <c r="WNP1" s="76"/>
      <c r="WNQ1" s="76"/>
      <c r="WNR1" s="76"/>
      <c r="WNS1" s="76"/>
      <c r="WNT1" s="76"/>
      <c r="WNU1" s="76"/>
      <c r="WNV1" s="76"/>
      <c r="WNW1" s="76"/>
      <c r="WNX1" s="76"/>
      <c r="WNY1" s="76"/>
      <c r="WNZ1" s="76"/>
      <c r="WOA1" s="76"/>
      <c r="WOB1" s="76"/>
      <c r="WOC1" s="76"/>
      <c r="WOD1" s="76"/>
      <c r="WOE1" s="76"/>
      <c r="WOF1" s="76"/>
      <c r="WOG1" s="76"/>
      <c r="WOH1" s="76"/>
      <c r="WOI1" s="76"/>
      <c r="WOJ1" s="76"/>
      <c r="WOK1" s="76"/>
      <c r="WOL1" s="76"/>
      <c r="WOM1" s="76"/>
      <c r="WON1" s="76"/>
      <c r="WOO1" s="76"/>
      <c r="WOP1" s="76"/>
      <c r="WOQ1" s="76"/>
      <c r="WOR1" s="76"/>
      <c r="WOS1" s="76"/>
      <c r="WOT1" s="76"/>
      <c r="WOU1" s="76"/>
      <c r="WOV1" s="76"/>
      <c r="WOW1" s="76"/>
      <c r="WOX1" s="76"/>
      <c r="WOY1" s="76"/>
      <c r="WOZ1" s="76"/>
      <c r="WPA1" s="76"/>
      <c r="WPB1" s="76"/>
      <c r="WPC1" s="76"/>
      <c r="WPD1" s="76"/>
      <c r="WPE1" s="76"/>
      <c r="WPF1" s="76"/>
      <c r="WPG1" s="76"/>
      <c r="WPH1" s="76"/>
      <c r="WPI1" s="76"/>
      <c r="WPJ1" s="76"/>
      <c r="WPK1" s="76"/>
      <c r="WPL1" s="76"/>
      <c r="WPM1" s="76"/>
      <c r="WPN1" s="76"/>
      <c r="WPO1" s="76"/>
      <c r="WPP1" s="76"/>
      <c r="WPQ1" s="76"/>
      <c r="WPR1" s="76"/>
      <c r="WPS1" s="76"/>
      <c r="WPT1" s="76"/>
      <c r="WPU1" s="76"/>
      <c r="WPV1" s="76"/>
      <c r="WPW1" s="76"/>
      <c r="WPX1" s="76"/>
      <c r="WPY1" s="76"/>
      <c r="WPZ1" s="76"/>
      <c r="WQA1" s="76"/>
      <c r="WQB1" s="76"/>
      <c r="WQC1" s="76"/>
      <c r="WQD1" s="76"/>
      <c r="WQE1" s="76"/>
      <c r="WQF1" s="76"/>
      <c r="WQG1" s="76"/>
      <c r="WQH1" s="76"/>
      <c r="WQI1" s="76"/>
      <c r="WQJ1" s="76"/>
      <c r="WQK1" s="76"/>
      <c r="WQL1" s="76"/>
      <c r="WQM1" s="76"/>
      <c r="WQN1" s="76"/>
      <c r="WQO1" s="76"/>
      <c r="WQP1" s="76"/>
      <c r="WQQ1" s="76"/>
      <c r="WQR1" s="76"/>
      <c r="WQS1" s="76"/>
      <c r="WQT1" s="76"/>
      <c r="WQU1" s="76"/>
      <c r="WQV1" s="76"/>
      <c r="WQW1" s="76"/>
      <c r="WQX1" s="76"/>
      <c r="WQY1" s="76"/>
      <c r="WQZ1" s="76"/>
      <c r="WRA1" s="76"/>
      <c r="WRB1" s="76"/>
      <c r="WRC1" s="76"/>
      <c r="WRD1" s="76"/>
      <c r="WRE1" s="76"/>
      <c r="WRF1" s="76"/>
      <c r="WRG1" s="76"/>
      <c r="WRH1" s="76"/>
      <c r="WRI1" s="76"/>
      <c r="WRJ1" s="76"/>
      <c r="WRK1" s="76"/>
      <c r="WRL1" s="76"/>
      <c r="WRM1" s="76"/>
      <c r="WRN1" s="76"/>
      <c r="WRO1" s="76"/>
      <c r="WRP1" s="76"/>
      <c r="WRQ1" s="76"/>
      <c r="WRR1" s="76"/>
      <c r="WRS1" s="76"/>
      <c r="WRT1" s="76"/>
      <c r="WRU1" s="76"/>
      <c r="WRV1" s="76"/>
      <c r="WRW1" s="76"/>
      <c r="WRX1" s="76"/>
      <c r="WRY1" s="76"/>
      <c r="WRZ1" s="76"/>
      <c r="WSA1" s="76"/>
      <c r="WSB1" s="76"/>
      <c r="WSC1" s="76"/>
      <c r="WSD1" s="76"/>
      <c r="WSE1" s="76"/>
      <c r="WSF1" s="76"/>
      <c r="WSG1" s="76"/>
      <c r="WSH1" s="76"/>
      <c r="WSI1" s="76"/>
      <c r="WSJ1" s="76"/>
      <c r="WSK1" s="76"/>
      <c r="WSL1" s="76"/>
      <c r="WSM1" s="76"/>
      <c r="WSN1" s="76"/>
      <c r="WSO1" s="76"/>
      <c r="WSP1" s="76"/>
      <c r="WSQ1" s="76"/>
      <c r="WSR1" s="76"/>
      <c r="WSS1" s="76"/>
      <c r="WST1" s="76"/>
      <c r="WSU1" s="76"/>
      <c r="WSV1" s="76"/>
      <c r="WSW1" s="76"/>
      <c r="WSX1" s="76"/>
      <c r="WSY1" s="76"/>
      <c r="WSZ1" s="76"/>
      <c r="WTA1" s="76"/>
      <c r="WTB1" s="76"/>
      <c r="WTC1" s="76"/>
      <c r="WTD1" s="76"/>
      <c r="WTE1" s="76"/>
      <c r="WTF1" s="76"/>
      <c r="WTG1" s="76"/>
      <c r="WTH1" s="76"/>
      <c r="WTI1" s="76"/>
      <c r="WTJ1" s="76"/>
      <c r="WTK1" s="76"/>
      <c r="WTL1" s="76"/>
      <c r="WTM1" s="76"/>
      <c r="WTN1" s="76"/>
      <c r="WTO1" s="76"/>
      <c r="WTP1" s="76"/>
      <c r="WTQ1" s="76"/>
      <c r="WTR1" s="76"/>
      <c r="WTS1" s="76"/>
      <c r="WTT1" s="76"/>
      <c r="WTU1" s="76"/>
      <c r="WTV1" s="76"/>
      <c r="WTW1" s="76"/>
      <c r="WTX1" s="76"/>
      <c r="WTY1" s="76"/>
      <c r="WTZ1" s="76"/>
      <c r="WUA1" s="76"/>
      <c r="WUB1" s="76"/>
      <c r="WUC1" s="76"/>
      <c r="WUD1" s="76"/>
      <c r="WUE1" s="76"/>
      <c r="WUF1" s="76"/>
      <c r="WUG1" s="76"/>
      <c r="WUH1" s="76"/>
      <c r="WUI1" s="76"/>
      <c r="WUJ1" s="76"/>
      <c r="WUK1" s="76"/>
      <c r="WUL1" s="76"/>
      <c r="WUM1" s="76"/>
      <c r="WUN1" s="76"/>
      <c r="WUO1" s="76"/>
      <c r="WUP1" s="76"/>
      <c r="WUQ1" s="76"/>
      <c r="WUR1" s="76"/>
      <c r="WUS1" s="76"/>
      <c r="WUT1" s="76"/>
      <c r="WUU1" s="76"/>
      <c r="WUV1" s="76"/>
      <c r="WUW1" s="76"/>
      <c r="WUX1" s="76"/>
      <c r="WUY1" s="76"/>
      <c r="WUZ1" s="76"/>
      <c r="WVA1" s="76"/>
      <c r="WVB1" s="76"/>
      <c r="WVC1" s="76"/>
      <c r="WVD1" s="76"/>
      <c r="WVE1" s="76"/>
      <c r="WVF1" s="76"/>
      <c r="WVG1" s="76"/>
      <c r="WVH1" s="76"/>
      <c r="WVI1" s="76"/>
      <c r="WVJ1" s="76"/>
      <c r="WVK1" s="76"/>
      <c r="WVL1" s="76"/>
      <c r="WVM1" s="76"/>
      <c r="WVN1" s="76"/>
      <c r="WVO1" s="76"/>
      <c r="WVP1" s="76"/>
      <c r="WVQ1" s="76"/>
      <c r="WVR1" s="76"/>
      <c r="WVS1" s="76"/>
      <c r="WVT1" s="76"/>
      <c r="WVU1" s="76"/>
      <c r="WVV1" s="76"/>
      <c r="WVW1" s="76"/>
      <c r="WVX1" s="76"/>
      <c r="WVY1" s="76"/>
      <c r="WVZ1" s="76"/>
      <c r="WWA1" s="76"/>
      <c r="WWB1" s="76"/>
      <c r="WWC1" s="76"/>
      <c r="WWD1" s="76"/>
      <c r="WWE1" s="76"/>
      <c r="WWF1" s="76"/>
      <c r="WWG1" s="76"/>
      <c r="WWH1" s="76"/>
      <c r="WWI1" s="76"/>
      <c r="WWJ1" s="76"/>
      <c r="WWK1" s="76"/>
      <c r="WWL1" s="76"/>
      <c r="WWM1" s="76"/>
      <c r="WWN1" s="76"/>
      <c r="WWO1" s="76"/>
      <c r="WWP1" s="76"/>
      <c r="WWQ1" s="76"/>
      <c r="WWR1" s="76"/>
      <c r="WWS1" s="76"/>
      <c r="WWT1" s="76"/>
      <c r="WWU1" s="76"/>
      <c r="WWV1" s="76"/>
      <c r="WWW1" s="76"/>
      <c r="WWX1" s="76"/>
      <c r="WWY1" s="76"/>
      <c r="WWZ1" s="76"/>
      <c r="WXA1" s="76"/>
      <c r="WXB1" s="76"/>
      <c r="WXC1" s="76"/>
      <c r="WXD1" s="76"/>
      <c r="WXE1" s="76"/>
      <c r="WXF1" s="76"/>
      <c r="WXG1" s="76"/>
      <c r="WXH1" s="76"/>
      <c r="WXI1" s="76"/>
      <c r="WXJ1" s="76"/>
      <c r="WXK1" s="76"/>
      <c r="WXL1" s="76"/>
      <c r="WXM1" s="76"/>
      <c r="WXN1" s="76"/>
      <c r="WXO1" s="76"/>
      <c r="WXP1" s="76"/>
      <c r="WXQ1" s="76"/>
      <c r="WXR1" s="76"/>
      <c r="WXS1" s="76"/>
      <c r="WXT1" s="76"/>
      <c r="WXU1" s="76"/>
      <c r="WXV1" s="76"/>
      <c r="WXW1" s="76"/>
      <c r="WXX1" s="76"/>
      <c r="WXY1" s="76"/>
      <c r="WXZ1" s="76"/>
      <c r="WYA1" s="76"/>
      <c r="WYB1" s="76"/>
      <c r="WYC1" s="76"/>
      <c r="WYD1" s="76"/>
      <c r="WYE1" s="76"/>
      <c r="WYF1" s="76"/>
      <c r="WYG1" s="76"/>
      <c r="WYH1" s="76"/>
      <c r="WYI1" s="76"/>
      <c r="WYJ1" s="76"/>
      <c r="WYK1" s="76"/>
      <c r="WYL1" s="76"/>
      <c r="WYM1" s="76"/>
      <c r="WYN1" s="76"/>
      <c r="WYO1" s="76"/>
      <c r="WYP1" s="76"/>
      <c r="WYQ1" s="76"/>
      <c r="WYR1" s="76"/>
      <c r="WYS1" s="76"/>
      <c r="WYT1" s="76"/>
      <c r="WYU1" s="76"/>
      <c r="WYV1" s="76"/>
      <c r="WYW1" s="76"/>
      <c r="WYX1" s="76"/>
      <c r="WYY1" s="76"/>
      <c r="WYZ1" s="76"/>
      <c r="WZA1" s="76"/>
      <c r="WZB1" s="76"/>
      <c r="WZC1" s="76"/>
      <c r="WZD1" s="76"/>
      <c r="WZE1" s="76"/>
      <c r="WZF1" s="76"/>
      <c r="WZG1" s="76"/>
      <c r="WZH1" s="76"/>
      <c r="WZI1" s="76"/>
      <c r="WZJ1" s="76"/>
      <c r="WZK1" s="76"/>
      <c r="WZL1" s="76"/>
      <c r="WZM1" s="76"/>
      <c r="WZN1" s="76"/>
      <c r="WZO1" s="76"/>
      <c r="WZP1" s="76"/>
      <c r="WZQ1" s="76"/>
      <c r="WZR1" s="76"/>
      <c r="WZS1" s="76"/>
      <c r="WZT1" s="76"/>
      <c r="WZU1" s="76"/>
      <c r="WZV1" s="76"/>
      <c r="WZW1" s="76"/>
      <c r="WZX1" s="76"/>
      <c r="WZY1" s="76"/>
      <c r="WZZ1" s="76"/>
      <c r="XAA1" s="76"/>
      <c r="XAB1" s="76"/>
      <c r="XAC1" s="76"/>
      <c r="XAD1" s="76"/>
      <c r="XAE1" s="76"/>
      <c r="XAF1" s="76"/>
      <c r="XAG1" s="76"/>
      <c r="XAH1" s="76"/>
      <c r="XAI1" s="76"/>
      <c r="XAJ1" s="76"/>
      <c r="XAK1" s="76"/>
      <c r="XAL1" s="76"/>
      <c r="XAM1" s="76"/>
      <c r="XAN1" s="76"/>
      <c r="XAO1" s="76"/>
      <c r="XAP1" s="76"/>
      <c r="XAQ1" s="76"/>
      <c r="XAR1" s="76"/>
      <c r="XAS1" s="76"/>
      <c r="XAT1" s="76"/>
      <c r="XAU1" s="76"/>
      <c r="XAV1" s="76"/>
      <c r="XAW1" s="76"/>
      <c r="XAX1" s="76"/>
      <c r="XAY1" s="76"/>
      <c r="XAZ1" s="76"/>
      <c r="XBA1" s="76"/>
      <c r="XBB1" s="76"/>
      <c r="XBC1" s="76"/>
      <c r="XBD1" s="76"/>
      <c r="XBE1" s="76"/>
      <c r="XBF1" s="76"/>
      <c r="XBG1" s="76"/>
      <c r="XBH1" s="76"/>
      <c r="XBI1" s="76"/>
      <c r="XBJ1" s="76"/>
      <c r="XBK1" s="76"/>
      <c r="XBL1" s="76"/>
      <c r="XBM1" s="76"/>
      <c r="XBN1" s="76"/>
      <c r="XBO1" s="76"/>
      <c r="XBP1" s="76"/>
      <c r="XBQ1" s="76"/>
      <c r="XBR1" s="76"/>
      <c r="XBS1" s="76"/>
      <c r="XBT1" s="76"/>
      <c r="XBU1" s="76"/>
      <c r="XBV1" s="76"/>
      <c r="XBW1" s="76"/>
      <c r="XBX1" s="76"/>
      <c r="XBY1" s="76"/>
      <c r="XBZ1" s="76"/>
      <c r="XCA1" s="76"/>
      <c r="XCB1" s="76"/>
      <c r="XCC1" s="76"/>
      <c r="XCD1" s="76"/>
      <c r="XCE1" s="76"/>
      <c r="XCF1" s="76"/>
      <c r="XCG1" s="76"/>
      <c r="XCH1" s="76"/>
      <c r="XCI1" s="76"/>
      <c r="XCJ1" s="76"/>
      <c r="XCK1" s="76"/>
      <c r="XCL1" s="76"/>
      <c r="XCM1" s="76"/>
      <c r="XCN1" s="76"/>
      <c r="XCO1" s="76"/>
      <c r="XCP1" s="76"/>
      <c r="XCQ1" s="76"/>
      <c r="XCR1" s="76"/>
      <c r="XCS1" s="76"/>
      <c r="XCT1" s="76"/>
      <c r="XCU1" s="76"/>
      <c r="XCV1" s="76"/>
      <c r="XCW1" s="76"/>
      <c r="XCX1" s="76"/>
      <c r="XCY1" s="76"/>
      <c r="XCZ1" s="76"/>
      <c r="XDA1" s="76"/>
      <c r="XDB1" s="76"/>
      <c r="XDC1" s="76"/>
      <c r="XDD1" s="76"/>
      <c r="XDE1" s="76"/>
      <c r="XDF1" s="76"/>
      <c r="XDG1" s="76"/>
      <c r="XDH1" s="76"/>
      <c r="XDI1" s="76"/>
      <c r="XDJ1" s="76"/>
      <c r="XDK1" s="76"/>
      <c r="XDL1" s="76"/>
      <c r="XDM1" s="76"/>
      <c r="XDN1" s="76"/>
      <c r="XDO1" s="76"/>
      <c r="XDP1" s="76"/>
      <c r="XDQ1" s="76"/>
      <c r="XDR1" s="76"/>
      <c r="XDS1" s="76"/>
      <c r="XDT1" s="76"/>
      <c r="XDU1" s="76"/>
      <c r="XDV1" s="76"/>
      <c r="XDW1" s="76"/>
      <c r="XDX1" s="76"/>
      <c r="XDY1" s="76"/>
      <c r="XDZ1" s="76"/>
      <c r="XEA1" s="76"/>
      <c r="XEB1" s="76"/>
      <c r="XEC1" s="76"/>
      <c r="XED1" s="76"/>
      <c r="XEE1" s="76"/>
      <c r="XEF1" s="76"/>
      <c r="XEG1" s="76"/>
      <c r="XEH1" s="76"/>
      <c r="XEI1" s="76"/>
      <c r="XEJ1" s="76"/>
      <c r="XEK1" s="76"/>
      <c r="XEL1" s="76"/>
      <c r="XEM1" s="76"/>
      <c r="XEN1" s="76"/>
      <c r="XEO1" s="76"/>
      <c r="XEP1" s="76"/>
      <c r="XEQ1" s="76"/>
      <c r="XER1" s="76"/>
      <c r="XES1" s="76"/>
      <c r="XET1" s="76"/>
      <c r="XEU1" s="76"/>
      <c r="XEV1" s="76"/>
      <c r="XEW1" s="76"/>
      <c r="XEX1" s="76"/>
      <c r="XEY1" s="76"/>
      <c r="XEZ1" s="76"/>
      <c r="XFA1" s="76"/>
      <c r="XFB1" s="76"/>
      <c r="XFC1" s="76"/>
      <c r="XFD1" s="76"/>
    </row>
    <row r="2" spans="1:16384" s="71" customFormat="1" ht="34.5" customHeight="1" x14ac:dyDescent="0.2">
      <c r="A2" s="269" t="s">
        <v>351</v>
      </c>
      <c r="B2" s="270"/>
      <c r="C2" s="270"/>
    </row>
    <row r="3" spans="1:16384" s="71" customFormat="1" ht="35.25" customHeight="1" x14ac:dyDescent="0.2">
      <c r="A3" s="75" t="s">
        <v>350</v>
      </c>
      <c r="B3" s="75" t="s">
        <v>349</v>
      </c>
      <c r="C3" s="75" t="s">
        <v>348</v>
      </c>
    </row>
    <row r="4" spans="1:16384" s="71" customFormat="1" ht="25.5" customHeight="1" x14ac:dyDescent="0.2">
      <c r="A4" s="73" t="s">
        <v>352</v>
      </c>
      <c r="B4" s="74" t="s">
        <v>355</v>
      </c>
      <c r="C4" s="72" t="s">
        <v>354</v>
      </c>
    </row>
    <row r="5" spans="1:16384" s="71" customFormat="1" ht="25.5" customHeight="1" x14ac:dyDescent="0.2">
      <c r="A5" s="73" t="s">
        <v>353</v>
      </c>
      <c r="B5" s="74" t="s">
        <v>356</v>
      </c>
      <c r="C5" s="72" t="s">
        <v>354</v>
      </c>
    </row>
    <row r="6" spans="1:16384" s="71" customFormat="1" ht="25.5" customHeight="1" x14ac:dyDescent="0.2"/>
    <row r="7" spans="1:16384" s="71" customFormat="1" ht="38.25" customHeight="1" x14ac:dyDescent="0.2"/>
    <row r="8" spans="1:16384" s="71" customFormat="1" ht="38.25" customHeight="1" x14ac:dyDescent="0.2"/>
    <row r="9" spans="1:16384" s="71" customFormat="1" ht="25.5" customHeight="1" x14ac:dyDescent="0.2"/>
    <row r="10" spans="1:16384" s="71" customFormat="1" ht="25.5" customHeight="1" x14ac:dyDescent="0.2"/>
    <row r="11" spans="1:16384" s="71" customFormat="1" ht="25.5" customHeight="1" x14ac:dyDescent="0.2"/>
    <row r="12" spans="1:16384" s="71" customFormat="1" ht="25.5" customHeight="1" x14ac:dyDescent="0.2"/>
    <row r="13" spans="1:16384" s="71" customFormat="1" ht="38.25" customHeight="1" x14ac:dyDescent="0.2"/>
    <row r="14" spans="1:16384" s="71" customFormat="1" ht="38.25" customHeight="1" x14ac:dyDescent="0.2"/>
    <row r="15" spans="1:16384" s="71" customFormat="1" ht="25.5" customHeight="1" x14ac:dyDescent="0.2"/>
    <row r="16" spans="1:16384" s="71" customFormat="1" ht="25.5" customHeight="1" x14ac:dyDescent="0.2"/>
    <row r="17" spans="2:2" s="71" customFormat="1" ht="25.5" customHeight="1" x14ac:dyDescent="0.2"/>
    <row r="18" spans="2:2" s="71" customFormat="1" ht="12" x14ac:dyDescent="0.2"/>
    <row r="19" spans="2:2" s="71" customFormat="1" ht="12" x14ac:dyDescent="0.2"/>
    <row r="20" spans="2:2" s="71" customFormat="1" ht="12" x14ac:dyDescent="0.2"/>
    <row r="23" spans="2:2" x14ac:dyDescent="0.2">
      <c r="B23" s="70"/>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7109375" style="56" customWidth="1" collapsed="1"/>
    <col min="2" max="2" width="11.42578125" style="56" collapsed="1"/>
    <col min="3" max="3" width="20" style="56" customWidth="1" collapsed="1"/>
    <col min="4" max="6" width="11.42578125" style="56" collapsed="1"/>
    <col min="7" max="7" width="9.85546875" style="56" customWidth="1" collapsed="1"/>
    <col min="8" max="8" width="38" style="56" customWidth="1" collapsed="1"/>
    <col min="9" max="16384" width="11.42578125" style="56" collapsed="1"/>
  </cols>
  <sheetData>
    <row r="1" spans="1:8" s="54" customFormat="1" ht="20.25" customHeight="1" x14ac:dyDescent="0.2">
      <c r="A1" s="271" t="s">
        <v>4</v>
      </c>
      <c r="B1" s="271"/>
    </row>
    <row r="2" spans="1:8" ht="20.25" customHeight="1" x14ac:dyDescent="0.2">
      <c r="A2" s="55" t="s">
        <v>302</v>
      </c>
    </row>
    <row r="3" spans="1:8" ht="20.25" customHeight="1" x14ac:dyDescent="0.2">
      <c r="A3" s="55" t="s">
        <v>303</v>
      </c>
    </row>
    <row r="4" spans="1:8" ht="20.25" customHeight="1" x14ac:dyDescent="0.2">
      <c r="A4" s="57" t="s">
        <v>306</v>
      </c>
      <c r="B4" s="58"/>
      <c r="C4" s="58"/>
      <c r="D4" s="58"/>
      <c r="E4" s="58"/>
      <c r="F4" s="58"/>
      <c r="G4" s="58"/>
    </row>
    <row r="5" spans="1:8" ht="20.25" customHeight="1" x14ac:dyDescent="0.2">
      <c r="A5" s="59" t="s">
        <v>307</v>
      </c>
      <c r="B5" s="60"/>
      <c r="C5" s="61" t="s">
        <v>709</v>
      </c>
      <c r="D5" s="58"/>
      <c r="E5" s="58"/>
      <c r="F5" s="58"/>
      <c r="G5" s="58"/>
    </row>
    <row r="6" spans="1:8" s="62" customFormat="1" x14ac:dyDescent="0.2">
      <c r="B6" s="63"/>
      <c r="C6" s="63"/>
      <c r="D6" s="63"/>
      <c r="E6" s="63"/>
      <c r="F6" s="63"/>
      <c r="G6" s="63"/>
    </row>
    <row r="7" spans="1:8" ht="15" customHeight="1" x14ac:dyDescent="0.2">
      <c r="B7" s="58"/>
      <c r="C7" s="58"/>
      <c r="D7" s="58"/>
      <c r="E7" s="58"/>
      <c r="F7" s="58"/>
      <c r="G7" s="58"/>
    </row>
    <row r="8" spans="1:8" x14ac:dyDescent="0.2">
      <c r="A8" s="55" t="s">
        <v>250</v>
      </c>
      <c r="B8" s="58"/>
      <c r="C8" s="58"/>
      <c r="D8" s="58"/>
      <c r="E8" s="58"/>
      <c r="F8" s="58"/>
      <c r="G8" s="58"/>
    </row>
    <row r="9" spans="1:8" x14ac:dyDescent="0.2">
      <c r="A9" s="56" t="s">
        <v>706</v>
      </c>
      <c r="B9" s="58"/>
      <c r="C9" s="58"/>
      <c r="D9" s="58"/>
      <c r="E9" s="58"/>
      <c r="F9" s="58"/>
      <c r="G9" s="58"/>
    </row>
    <row r="10" spans="1:8" x14ac:dyDescent="0.2">
      <c r="B10" s="58"/>
      <c r="C10" s="58"/>
      <c r="D10" s="58"/>
      <c r="E10" s="58"/>
      <c r="F10" s="58"/>
      <c r="G10" s="58"/>
      <c r="H10" s="58"/>
    </row>
    <row r="11" spans="1:8" x14ac:dyDescent="0.2">
      <c r="A11" s="56" t="s">
        <v>308</v>
      </c>
    </row>
    <row r="12" spans="1:8" x14ac:dyDescent="0.2">
      <c r="A12" s="56" t="s">
        <v>309</v>
      </c>
    </row>
    <row r="13" spans="1:8" x14ac:dyDescent="0.2">
      <c r="A13" s="56" t="s">
        <v>310</v>
      </c>
    </row>
    <row r="14" spans="1:8" x14ac:dyDescent="0.2">
      <c r="A14" s="56" t="s">
        <v>3</v>
      </c>
    </row>
    <row r="16" spans="1:8" x14ac:dyDescent="0.2">
      <c r="A16" s="56" t="s">
        <v>311</v>
      </c>
    </row>
    <row r="17" spans="1:1" x14ac:dyDescent="0.2">
      <c r="A17" s="56" t="s">
        <v>312</v>
      </c>
    </row>
    <row r="19" spans="1:1" x14ac:dyDescent="0.2">
      <c r="A19" s="56" t="s">
        <v>313</v>
      </c>
    </row>
    <row r="22" spans="1:1" x14ac:dyDescent="0.2">
      <c r="A22" s="56" t="s">
        <v>710</v>
      </c>
    </row>
    <row r="23" spans="1:1" x14ac:dyDescent="0.2">
      <c r="A23" s="56" t="s">
        <v>314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254"/>
  <sheetViews>
    <sheetView showGridLines="0" zoomScaleNormal="100" workbookViewId="0">
      <selection sqref="A1:B1"/>
    </sheetView>
  </sheetViews>
  <sheetFormatPr baseColWidth="10" defaultColWidth="11.42578125" defaultRowHeight="12.75" customHeight="1" x14ac:dyDescent="0.2"/>
  <cols>
    <col min="1" max="1" width="5.7109375" style="7" customWidth="1" collapsed="1"/>
    <col min="2" max="2" width="85" style="21" customWidth="1" collapsed="1"/>
    <col min="3" max="3" width="11.42578125" style="1"/>
    <col min="4" max="16384" width="11.42578125" style="1" collapsed="1"/>
  </cols>
  <sheetData>
    <row r="1" spans="1:2" ht="20.25" customHeight="1" x14ac:dyDescent="0.2">
      <c r="A1" s="272" t="s">
        <v>4</v>
      </c>
      <c r="B1" s="272"/>
    </row>
    <row r="2" spans="1:2" ht="19.5" customHeight="1" x14ac:dyDescent="0.2">
      <c r="A2" s="273" t="s">
        <v>15</v>
      </c>
      <c r="B2" s="274"/>
    </row>
    <row r="3" spans="1:2" s="4" customFormat="1" ht="39.75" customHeight="1" x14ac:dyDescent="0.2">
      <c r="A3" s="2" t="s">
        <v>16</v>
      </c>
      <c r="B3" s="3" t="s">
        <v>17</v>
      </c>
    </row>
    <row r="4" spans="1:2" ht="56.25" customHeight="1" x14ac:dyDescent="0.2">
      <c r="A4" s="5"/>
      <c r="B4" s="6" t="s">
        <v>711</v>
      </c>
    </row>
    <row r="5" spans="1:2" ht="16.5" customHeight="1" x14ac:dyDescent="0.2">
      <c r="A5" s="5"/>
      <c r="B5" s="6" t="s">
        <v>18</v>
      </c>
    </row>
    <row r="6" spans="1:2" ht="132" customHeight="1" x14ac:dyDescent="0.2">
      <c r="A6" s="5"/>
      <c r="B6" s="6" t="s">
        <v>19</v>
      </c>
    </row>
    <row r="7" spans="1:2" ht="83.25" customHeight="1" x14ac:dyDescent="0.2">
      <c r="A7" s="5"/>
      <c r="B7" s="6" t="s">
        <v>20</v>
      </c>
    </row>
    <row r="8" spans="1:2" ht="68.25" customHeight="1" x14ac:dyDescent="0.2">
      <c r="A8" s="5"/>
      <c r="B8" s="6" t="s">
        <v>21</v>
      </c>
    </row>
    <row r="9" spans="1:2" ht="27" customHeight="1" x14ac:dyDescent="0.2">
      <c r="B9" s="6" t="s">
        <v>22</v>
      </c>
    </row>
    <row r="10" spans="1:2" ht="18.75" customHeight="1" x14ac:dyDescent="0.2">
      <c r="B10" s="8" t="s">
        <v>23</v>
      </c>
    </row>
    <row r="11" spans="1:2" x14ac:dyDescent="0.2">
      <c r="A11" s="5"/>
      <c r="B11" s="9"/>
    </row>
    <row r="12" spans="1:2" ht="12.75" customHeight="1" x14ac:dyDescent="0.2">
      <c r="A12" s="10" t="s">
        <v>24</v>
      </c>
      <c r="B12" s="11" t="s">
        <v>25</v>
      </c>
    </row>
    <row r="13" spans="1:2" ht="12.75" customHeight="1" x14ac:dyDescent="0.2">
      <c r="A13" s="10" t="s">
        <v>26</v>
      </c>
      <c r="B13" s="11" t="s">
        <v>27</v>
      </c>
    </row>
    <row r="14" spans="1:2" ht="25.5" x14ac:dyDescent="0.2">
      <c r="A14" s="10"/>
      <c r="B14" s="6" t="s">
        <v>28</v>
      </c>
    </row>
    <row r="15" spans="1:2" x14ac:dyDescent="0.2">
      <c r="A15" s="10"/>
      <c r="B15" s="9"/>
    </row>
    <row r="16" spans="1:2" ht="12.75" customHeight="1" x14ac:dyDescent="0.2">
      <c r="A16" s="10" t="s">
        <v>29</v>
      </c>
      <c r="B16" s="12" t="s">
        <v>30</v>
      </c>
    </row>
    <row r="17" spans="1:2" ht="25.5" customHeight="1" x14ac:dyDescent="0.2">
      <c r="A17" s="5"/>
      <c r="B17" s="6" t="s">
        <v>28</v>
      </c>
    </row>
    <row r="18" spans="1:2" ht="12.75" customHeight="1" x14ac:dyDescent="0.2">
      <c r="A18" s="5"/>
      <c r="B18" s="13"/>
    </row>
    <row r="19" spans="1:2" ht="12.75" customHeight="1" x14ac:dyDescent="0.2">
      <c r="A19" s="10" t="s">
        <v>31</v>
      </c>
      <c r="B19" s="11" t="s">
        <v>32</v>
      </c>
    </row>
    <row r="20" spans="1:2" ht="12.75" customHeight="1" x14ac:dyDescent="0.2">
      <c r="A20" s="5"/>
      <c r="B20" s="6" t="s">
        <v>33</v>
      </c>
    </row>
    <row r="21" spans="1:2" ht="12.75" customHeight="1" x14ac:dyDescent="0.2">
      <c r="A21" s="5"/>
      <c r="B21" s="13"/>
    </row>
    <row r="22" spans="1:2" ht="12.75" customHeight="1" x14ac:dyDescent="0.2">
      <c r="A22" s="10" t="s">
        <v>34</v>
      </c>
      <c r="B22" s="11" t="s">
        <v>35</v>
      </c>
    </row>
    <row r="23" spans="1:2" ht="12.75" customHeight="1" x14ac:dyDescent="0.2">
      <c r="A23" s="5"/>
      <c r="B23" s="6" t="s">
        <v>36</v>
      </c>
    </row>
    <row r="24" spans="1:2" ht="12.75" customHeight="1" x14ac:dyDescent="0.2">
      <c r="A24" s="5"/>
      <c r="B24" s="13"/>
    </row>
    <row r="25" spans="1:2" ht="12.75" customHeight="1" x14ac:dyDescent="0.2">
      <c r="A25" s="10" t="s">
        <v>37</v>
      </c>
      <c r="B25" s="11" t="s">
        <v>38</v>
      </c>
    </row>
    <row r="26" spans="1:2" ht="75" customHeight="1" x14ac:dyDescent="0.2">
      <c r="A26" s="5"/>
      <c r="B26" s="6" t="s">
        <v>39</v>
      </c>
    </row>
    <row r="27" spans="1:2" ht="12.75" customHeight="1" x14ac:dyDescent="0.2">
      <c r="A27" s="5"/>
      <c r="B27" s="13"/>
    </row>
    <row r="28" spans="1:2" ht="12.75" customHeight="1" x14ac:dyDescent="0.2">
      <c r="A28" s="10" t="s">
        <v>40</v>
      </c>
      <c r="B28" s="11" t="s">
        <v>41</v>
      </c>
    </row>
    <row r="29" spans="1:2" ht="51.75" customHeight="1" x14ac:dyDescent="0.2">
      <c r="A29" s="5"/>
      <c r="B29" s="6" t="s">
        <v>42</v>
      </c>
    </row>
    <row r="30" spans="1:2" ht="12.75" customHeight="1" x14ac:dyDescent="0.2">
      <c r="A30" s="5"/>
      <c r="B30" s="13"/>
    </row>
    <row r="31" spans="1:2" ht="12.75" customHeight="1" x14ac:dyDescent="0.2">
      <c r="A31" s="10" t="s">
        <v>43</v>
      </c>
      <c r="B31" s="11" t="s">
        <v>44</v>
      </c>
    </row>
    <row r="32" spans="1:2" ht="12.75" customHeight="1" x14ac:dyDescent="0.2">
      <c r="A32" s="10"/>
      <c r="B32" s="11"/>
    </row>
    <row r="33" spans="1:2" ht="12.75" customHeight="1" x14ac:dyDescent="0.2">
      <c r="A33" s="10" t="s">
        <v>45</v>
      </c>
      <c r="B33" s="11" t="s">
        <v>46</v>
      </c>
    </row>
    <row r="34" spans="1:2" x14ac:dyDescent="0.2">
      <c r="A34" s="5"/>
      <c r="B34" s="14" t="s">
        <v>47</v>
      </c>
    </row>
    <row r="35" spans="1:2" ht="12.75" customHeight="1" x14ac:dyDescent="0.2">
      <c r="A35" s="5"/>
      <c r="B35" s="13"/>
    </row>
    <row r="36" spans="1:2" ht="12.75" customHeight="1" x14ac:dyDescent="0.2">
      <c r="A36" s="10" t="s">
        <v>48</v>
      </c>
      <c r="B36" s="11" t="s">
        <v>49</v>
      </c>
    </row>
    <row r="37" spans="1:2" ht="12.75" customHeight="1" x14ac:dyDescent="0.2">
      <c r="A37" s="5"/>
      <c r="B37" s="6" t="s">
        <v>47</v>
      </c>
    </row>
    <row r="38" spans="1:2" ht="12.75" customHeight="1" x14ac:dyDescent="0.2">
      <c r="A38" s="5"/>
      <c r="B38" s="13"/>
    </row>
    <row r="39" spans="1:2" ht="12.75" customHeight="1" x14ac:dyDescent="0.2">
      <c r="A39" s="10" t="s">
        <v>50</v>
      </c>
      <c r="B39" s="11" t="s">
        <v>51</v>
      </c>
    </row>
    <row r="40" spans="1:2" ht="12.75" customHeight="1" x14ac:dyDescent="0.2">
      <c r="A40" s="10"/>
      <c r="B40" s="11"/>
    </row>
    <row r="41" spans="1:2" ht="12.75" customHeight="1" x14ac:dyDescent="0.2">
      <c r="A41" s="10" t="s">
        <v>52</v>
      </c>
      <c r="B41" s="11" t="s">
        <v>53</v>
      </c>
    </row>
    <row r="42" spans="1:2" s="15" customFormat="1" ht="103.5" customHeight="1" x14ac:dyDescent="0.2">
      <c r="A42" s="5"/>
      <c r="B42" s="6" t="s">
        <v>54</v>
      </c>
    </row>
    <row r="43" spans="1:2" ht="12.75" customHeight="1" x14ac:dyDescent="0.2">
      <c r="A43" s="5"/>
      <c r="B43" s="13"/>
    </row>
    <row r="44" spans="1:2" ht="12.75" customHeight="1" x14ac:dyDescent="0.2">
      <c r="A44" s="10" t="s">
        <v>55</v>
      </c>
      <c r="B44" s="11" t="s">
        <v>56</v>
      </c>
    </row>
    <row r="45" spans="1:2" s="15" customFormat="1" ht="51" x14ac:dyDescent="0.2">
      <c r="A45" s="5"/>
      <c r="B45" s="6" t="s">
        <v>57</v>
      </c>
    </row>
    <row r="46" spans="1:2" ht="12.75" customHeight="1" x14ac:dyDescent="0.2">
      <c r="A46" s="5"/>
      <c r="B46" s="13"/>
    </row>
    <row r="47" spans="1:2" ht="12.75" customHeight="1" x14ac:dyDescent="0.2">
      <c r="A47" s="10" t="s">
        <v>58</v>
      </c>
      <c r="B47" s="11" t="s">
        <v>59</v>
      </c>
    </row>
    <row r="48" spans="1:2" ht="12.75" customHeight="1" x14ac:dyDescent="0.2">
      <c r="A48" s="10"/>
      <c r="B48" s="11"/>
    </row>
    <row r="49" spans="1:2" ht="12.75" customHeight="1" x14ac:dyDescent="0.2">
      <c r="A49" s="10" t="s">
        <v>60</v>
      </c>
      <c r="B49" s="11" t="s">
        <v>61</v>
      </c>
    </row>
    <row r="50" spans="1:2" ht="12.75" customHeight="1" x14ac:dyDescent="0.2">
      <c r="A50" s="10"/>
      <c r="B50" s="11"/>
    </row>
    <row r="51" spans="1:2" ht="12.75" customHeight="1" x14ac:dyDescent="0.2">
      <c r="A51" s="10" t="s">
        <v>62</v>
      </c>
      <c r="B51" s="11" t="s">
        <v>63</v>
      </c>
    </row>
    <row r="52" spans="1:2" s="15" customFormat="1" ht="57" customHeight="1" x14ac:dyDescent="0.2">
      <c r="A52" s="5"/>
      <c r="B52" s="6" t="s">
        <v>64</v>
      </c>
    </row>
    <row r="53" spans="1:2" s="15" customFormat="1" ht="12.75" customHeight="1" x14ac:dyDescent="0.2">
      <c r="A53" s="5"/>
      <c r="B53" s="13"/>
    </row>
    <row r="54" spans="1:2" s="15" customFormat="1" ht="12.75" customHeight="1" x14ac:dyDescent="0.2">
      <c r="A54" s="10" t="s">
        <v>65</v>
      </c>
      <c r="B54" s="11" t="s">
        <v>66</v>
      </c>
    </row>
    <row r="55" spans="1:2" s="15" customFormat="1" ht="87.75" customHeight="1" x14ac:dyDescent="0.2">
      <c r="A55" s="5"/>
      <c r="B55" s="6" t="s">
        <v>67</v>
      </c>
    </row>
    <row r="56" spans="1:2" ht="12.75" customHeight="1" x14ac:dyDescent="0.2">
      <c r="A56" s="10" t="s">
        <v>68</v>
      </c>
      <c r="B56" s="11" t="s">
        <v>69</v>
      </c>
    </row>
    <row r="57" spans="1:2" ht="39" customHeight="1" x14ac:dyDescent="0.2">
      <c r="A57" s="5"/>
      <c r="B57" s="6" t="s">
        <v>70</v>
      </c>
    </row>
    <row r="58" spans="1:2" ht="12.75" customHeight="1" x14ac:dyDescent="0.2">
      <c r="A58" s="5"/>
      <c r="B58" s="13"/>
    </row>
    <row r="59" spans="1:2" ht="12.75" customHeight="1" x14ac:dyDescent="0.2">
      <c r="A59" s="10" t="s">
        <v>71</v>
      </c>
      <c r="B59" s="11" t="s">
        <v>72</v>
      </c>
    </row>
    <row r="60" spans="1:2" ht="80.25" customHeight="1" x14ac:dyDescent="0.2">
      <c r="A60" s="5"/>
      <c r="B60" s="16" t="s">
        <v>73</v>
      </c>
    </row>
    <row r="61" spans="1:2" ht="12.75" customHeight="1" x14ac:dyDescent="0.2">
      <c r="A61" s="5"/>
      <c r="B61" s="13"/>
    </row>
    <row r="62" spans="1:2" ht="12.75" customHeight="1" x14ac:dyDescent="0.2">
      <c r="A62" s="10" t="s">
        <v>74</v>
      </c>
      <c r="B62" s="11" t="s">
        <v>75</v>
      </c>
    </row>
    <row r="63" spans="1:2" ht="81" customHeight="1" x14ac:dyDescent="0.2">
      <c r="A63" s="5"/>
      <c r="B63" s="17" t="s">
        <v>76</v>
      </c>
    </row>
    <row r="64" spans="1:2" ht="12.75" customHeight="1" x14ac:dyDescent="0.2">
      <c r="A64" s="5"/>
      <c r="B64" s="13"/>
    </row>
    <row r="65" spans="1:2" ht="12.75" customHeight="1" x14ac:dyDescent="0.2">
      <c r="A65" s="11" t="s">
        <v>77</v>
      </c>
      <c r="B65" s="11" t="s">
        <v>78</v>
      </c>
    </row>
    <row r="66" spans="1:2" ht="12.75" customHeight="1" x14ac:dyDescent="0.2">
      <c r="A66" s="11"/>
      <c r="B66" s="11"/>
    </row>
    <row r="67" spans="1:2" ht="12.75" customHeight="1" x14ac:dyDescent="0.2">
      <c r="A67" s="11" t="s">
        <v>79</v>
      </c>
      <c r="B67" s="11" t="s">
        <v>80</v>
      </c>
    </row>
    <row r="68" spans="1:2" ht="69" customHeight="1" x14ac:dyDescent="0.2">
      <c r="A68" s="5"/>
      <c r="B68" s="17" t="s">
        <v>81</v>
      </c>
    </row>
    <row r="69" spans="1:2" ht="12.75" customHeight="1" x14ac:dyDescent="0.2">
      <c r="A69" s="5"/>
      <c r="B69" s="13"/>
    </row>
    <row r="70" spans="1:2" ht="12.75" customHeight="1" x14ac:dyDescent="0.2">
      <c r="A70" s="10" t="s">
        <v>82</v>
      </c>
      <c r="B70" s="11" t="s">
        <v>83</v>
      </c>
    </row>
    <row r="71" spans="1:2" s="15" customFormat="1" ht="92.25" customHeight="1" x14ac:dyDescent="0.2">
      <c r="A71" s="5"/>
      <c r="B71" s="6" t="s">
        <v>84</v>
      </c>
    </row>
    <row r="72" spans="1:2" ht="12.75" customHeight="1" x14ac:dyDescent="0.2">
      <c r="A72" s="5"/>
      <c r="B72" s="13"/>
    </row>
    <row r="73" spans="1:2" ht="12.75" customHeight="1" x14ac:dyDescent="0.2">
      <c r="A73" s="10" t="s">
        <v>85</v>
      </c>
      <c r="B73" s="11" t="s">
        <v>86</v>
      </c>
    </row>
    <row r="74" spans="1:2" ht="66" customHeight="1" x14ac:dyDescent="0.2">
      <c r="A74" s="5"/>
      <c r="B74" s="6" t="s">
        <v>87</v>
      </c>
    </row>
    <row r="75" spans="1:2" ht="12.75" customHeight="1" x14ac:dyDescent="0.2">
      <c r="A75" s="5"/>
      <c r="B75" s="13"/>
    </row>
    <row r="76" spans="1:2" ht="12.75" customHeight="1" x14ac:dyDescent="0.2">
      <c r="A76" s="10" t="s">
        <v>88</v>
      </c>
      <c r="B76" s="11" t="s">
        <v>89</v>
      </c>
    </row>
    <row r="77" spans="1:2" ht="12.75" customHeight="1" x14ac:dyDescent="0.2">
      <c r="A77" s="5"/>
      <c r="B77" s="13" t="s">
        <v>90</v>
      </c>
    </row>
    <row r="78" spans="1:2" ht="12.75" customHeight="1" x14ac:dyDescent="0.2">
      <c r="A78" s="5"/>
      <c r="B78" s="13"/>
    </row>
    <row r="79" spans="1:2" ht="12.75" customHeight="1" x14ac:dyDescent="0.2">
      <c r="A79" s="10" t="s">
        <v>91</v>
      </c>
      <c r="B79" s="11" t="s">
        <v>92</v>
      </c>
    </row>
    <row r="80" spans="1:2" s="15" customFormat="1" ht="27" customHeight="1" x14ac:dyDescent="0.2">
      <c r="A80" s="5"/>
      <c r="B80" s="17" t="s">
        <v>93</v>
      </c>
    </row>
    <row r="81" spans="1:2" ht="12.75" customHeight="1" x14ac:dyDescent="0.2">
      <c r="A81" s="5"/>
      <c r="B81" s="13"/>
    </row>
    <row r="82" spans="1:2" ht="12.75" customHeight="1" x14ac:dyDescent="0.2">
      <c r="A82" s="10" t="s">
        <v>94</v>
      </c>
      <c r="B82" s="11" t="s">
        <v>95</v>
      </c>
    </row>
    <row r="83" spans="1:2" ht="12.75" customHeight="1" x14ac:dyDescent="0.2">
      <c r="A83" s="10"/>
      <c r="B83" s="11"/>
    </row>
    <row r="84" spans="1:2" ht="12.75" customHeight="1" x14ac:dyDescent="0.2">
      <c r="A84" s="10" t="s">
        <v>96</v>
      </c>
      <c r="B84" s="11" t="s">
        <v>97</v>
      </c>
    </row>
    <row r="85" spans="1:2" ht="118.5" customHeight="1" x14ac:dyDescent="0.2">
      <c r="A85" s="5"/>
      <c r="B85" s="6" t="s">
        <v>98</v>
      </c>
    </row>
    <row r="86" spans="1:2" ht="12.75" customHeight="1" x14ac:dyDescent="0.2">
      <c r="A86" s="5"/>
      <c r="B86" s="13"/>
    </row>
    <row r="87" spans="1:2" ht="12.75" customHeight="1" x14ac:dyDescent="0.2">
      <c r="A87" s="10" t="s">
        <v>99</v>
      </c>
      <c r="B87" s="11" t="s">
        <v>100</v>
      </c>
    </row>
    <row r="88" spans="1:2" ht="36.75" customHeight="1" x14ac:dyDescent="0.2">
      <c r="A88" s="5"/>
      <c r="B88" s="6" t="s">
        <v>101</v>
      </c>
    </row>
    <row r="89" spans="1:2" ht="12.75" customHeight="1" x14ac:dyDescent="0.2">
      <c r="A89" s="5"/>
      <c r="B89" s="13"/>
    </row>
    <row r="90" spans="1:2" s="18" customFormat="1" ht="12.75" customHeight="1" x14ac:dyDescent="0.2">
      <c r="A90" s="10" t="s">
        <v>102</v>
      </c>
      <c r="B90" s="11" t="s">
        <v>103</v>
      </c>
    </row>
    <row r="91" spans="1:2" s="18" customFormat="1" ht="12.75" customHeight="1" x14ac:dyDescent="0.2">
      <c r="A91" s="10"/>
      <c r="B91" s="11"/>
    </row>
    <row r="92" spans="1:2" ht="12.75" customHeight="1" x14ac:dyDescent="0.2">
      <c r="A92" s="10" t="s">
        <v>104</v>
      </c>
      <c r="B92" s="11" t="s">
        <v>105</v>
      </c>
    </row>
    <row r="93" spans="1:2" ht="12.75" customHeight="1" x14ac:dyDescent="0.2">
      <c r="A93" s="5"/>
      <c r="B93" s="13" t="s">
        <v>106</v>
      </c>
    </row>
    <row r="94" spans="1:2" ht="12.75" customHeight="1" x14ac:dyDescent="0.2">
      <c r="A94" s="5"/>
      <c r="B94" s="13"/>
    </row>
    <row r="95" spans="1:2" ht="12.75" customHeight="1" x14ac:dyDescent="0.2">
      <c r="A95" s="10" t="s">
        <v>107</v>
      </c>
      <c r="B95" s="11" t="s">
        <v>108</v>
      </c>
    </row>
    <row r="96" spans="1:2" ht="12.75" customHeight="1" x14ac:dyDescent="0.2">
      <c r="A96" s="5"/>
      <c r="B96" s="13"/>
    </row>
    <row r="97" spans="1:2" ht="12.75" customHeight="1" x14ac:dyDescent="0.2">
      <c r="A97" s="10" t="s">
        <v>109</v>
      </c>
      <c r="B97" s="11" t="s">
        <v>110</v>
      </c>
    </row>
    <row r="98" spans="1:2" ht="54" customHeight="1" x14ac:dyDescent="0.2">
      <c r="A98" s="5"/>
      <c r="B98" s="6" t="s">
        <v>111</v>
      </c>
    </row>
    <row r="99" spans="1:2" ht="12.75" customHeight="1" x14ac:dyDescent="0.2">
      <c r="A99" s="5"/>
      <c r="B99" s="13"/>
    </row>
    <row r="100" spans="1:2" ht="12.75" customHeight="1" x14ac:dyDescent="0.2">
      <c r="A100" s="10" t="s">
        <v>112</v>
      </c>
      <c r="B100" s="11" t="s">
        <v>113</v>
      </c>
    </row>
    <row r="101" spans="1:2" ht="12.75" customHeight="1" x14ac:dyDescent="0.2">
      <c r="A101" s="10"/>
      <c r="B101" s="11"/>
    </row>
    <row r="102" spans="1:2" ht="12.75" customHeight="1" x14ac:dyDescent="0.2">
      <c r="A102" s="10" t="s">
        <v>114</v>
      </c>
      <c r="B102" s="11" t="s">
        <v>115</v>
      </c>
    </row>
    <row r="103" spans="1:2" ht="90.75" customHeight="1" x14ac:dyDescent="0.2">
      <c r="A103" s="5"/>
      <c r="B103" s="17" t="s">
        <v>116</v>
      </c>
    </row>
    <row r="104" spans="1:2" ht="12.75" customHeight="1" x14ac:dyDescent="0.2">
      <c r="A104" s="5"/>
      <c r="B104" s="13"/>
    </row>
    <row r="105" spans="1:2" ht="12.75" customHeight="1" x14ac:dyDescent="0.2">
      <c r="A105" s="10" t="s">
        <v>117</v>
      </c>
      <c r="B105" s="11" t="s">
        <v>118</v>
      </c>
    </row>
    <row r="106" spans="1:2" ht="12.75" customHeight="1" x14ac:dyDescent="0.2">
      <c r="A106" s="5"/>
      <c r="B106" s="13" t="s">
        <v>119</v>
      </c>
    </row>
    <row r="107" spans="1:2" ht="12.75" customHeight="1" x14ac:dyDescent="0.2">
      <c r="A107" s="5"/>
      <c r="B107" s="13"/>
    </row>
    <row r="108" spans="1:2" ht="12.75" customHeight="1" x14ac:dyDescent="0.2">
      <c r="A108" s="10" t="s">
        <v>120</v>
      </c>
      <c r="B108" s="11" t="s">
        <v>121</v>
      </c>
    </row>
    <row r="109" spans="1:2" ht="12.75" customHeight="1" x14ac:dyDescent="0.2">
      <c r="A109" s="5"/>
      <c r="B109" s="13" t="s">
        <v>119</v>
      </c>
    </row>
    <row r="110" spans="1:2" ht="12.75" customHeight="1" x14ac:dyDescent="0.2">
      <c r="A110" s="5"/>
      <c r="B110" s="13"/>
    </row>
    <row r="111" spans="1:2" ht="12.75" customHeight="1" x14ac:dyDescent="0.2">
      <c r="A111" s="10" t="s">
        <v>122</v>
      </c>
      <c r="B111" s="11" t="s">
        <v>123</v>
      </c>
    </row>
    <row r="112" spans="1:2" ht="12.75" customHeight="1" x14ac:dyDescent="0.2">
      <c r="A112" s="10"/>
      <c r="B112" s="11"/>
    </row>
    <row r="113" spans="1:2" ht="12.75" customHeight="1" x14ac:dyDescent="0.2">
      <c r="A113" s="10" t="s">
        <v>124</v>
      </c>
      <c r="B113" s="11" t="s">
        <v>125</v>
      </c>
    </row>
    <row r="114" spans="1:2" ht="96.75" customHeight="1" x14ac:dyDescent="0.2">
      <c r="A114" s="10"/>
      <c r="B114" s="17" t="s">
        <v>126</v>
      </c>
    </row>
    <row r="115" spans="1:2" ht="12.75" customHeight="1" x14ac:dyDescent="0.2">
      <c r="A115" s="5"/>
      <c r="B115" s="13"/>
    </row>
    <row r="116" spans="1:2" ht="12.75" customHeight="1" x14ac:dyDescent="0.2">
      <c r="A116" s="10" t="s">
        <v>127</v>
      </c>
      <c r="B116" s="11" t="s">
        <v>128</v>
      </c>
    </row>
    <row r="117" spans="1:2" ht="53.25" customHeight="1" x14ac:dyDescent="0.2">
      <c r="A117" s="5"/>
      <c r="B117" s="6" t="s">
        <v>129</v>
      </c>
    </row>
    <row r="118" spans="1:2" ht="12.75" customHeight="1" x14ac:dyDescent="0.2">
      <c r="A118" s="5"/>
      <c r="B118" s="13"/>
    </row>
    <row r="119" spans="1:2" ht="12.75" customHeight="1" x14ac:dyDescent="0.2">
      <c r="A119" s="10" t="s">
        <v>130</v>
      </c>
      <c r="B119" s="11" t="s">
        <v>131</v>
      </c>
    </row>
    <row r="120" spans="1:2" ht="12.75" customHeight="1" x14ac:dyDescent="0.2">
      <c r="A120" s="10"/>
      <c r="B120" s="11"/>
    </row>
    <row r="121" spans="1:2" ht="12.75" customHeight="1" x14ac:dyDescent="0.2">
      <c r="A121" s="10" t="s">
        <v>132</v>
      </c>
      <c r="B121" s="11" t="s">
        <v>133</v>
      </c>
    </row>
    <row r="122" spans="1:2" s="15" customFormat="1" ht="54.75" customHeight="1" x14ac:dyDescent="0.2">
      <c r="A122" s="5"/>
      <c r="B122" s="6" t="s">
        <v>134</v>
      </c>
    </row>
    <row r="123" spans="1:2" s="15" customFormat="1" ht="14.25" customHeight="1" x14ac:dyDescent="0.2">
      <c r="A123" s="5"/>
      <c r="B123" s="6" t="s">
        <v>135</v>
      </c>
    </row>
    <row r="124" spans="1:2" ht="12.75" customHeight="1" x14ac:dyDescent="0.2">
      <c r="A124" s="5"/>
      <c r="B124" s="13"/>
    </row>
    <row r="125" spans="1:2" ht="12.75" customHeight="1" x14ac:dyDescent="0.2">
      <c r="A125" s="10" t="s">
        <v>136</v>
      </c>
      <c r="B125" s="11" t="s">
        <v>137</v>
      </c>
    </row>
    <row r="126" spans="1:2" s="15" customFormat="1" ht="52.5" customHeight="1" x14ac:dyDescent="0.2">
      <c r="A126" s="5"/>
      <c r="B126" s="6" t="s">
        <v>138</v>
      </c>
    </row>
    <row r="127" spans="1:2" s="15" customFormat="1" ht="61.5" customHeight="1" x14ac:dyDescent="0.2">
      <c r="A127" s="5"/>
      <c r="B127" s="6" t="s">
        <v>139</v>
      </c>
    </row>
    <row r="128" spans="1:2" s="15" customFormat="1" ht="42" customHeight="1" x14ac:dyDescent="0.2">
      <c r="A128" s="5"/>
      <c r="B128" s="6" t="s">
        <v>140</v>
      </c>
    </row>
    <row r="130" spans="1:2" ht="12.75" customHeight="1" x14ac:dyDescent="0.2">
      <c r="A130" s="10" t="s">
        <v>141</v>
      </c>
      <c r="B130" s="11" t="s">
        <v>142</v>
      </c>
    </row>
    <row r="131" spans="1:2" ht="12.75" customHeight="1" x14ac:dyDescent="0.2">
      <c r="A131" s="10"/>
      <c r="B131" s="11"/>
    </row>
    <row r="132" spans="1:2" ht="12.75" customHeight="1" x14ac:dyDescent="0.2">
      <c r="A132" s="10" t="s">
        <v>143</v>
      </c>
      <c r="B132" s="11" t="s">
        <v>144</v>
      </c>
    </row>
    <row r="133" spans="1:2" ht="153" x14ac:dyDescent="0.2">
      <c r="A133" s="5"/>
      <c r="B133" s="6" t="s">
        <v>145</v>
      </c>
    </row>
    <row r="134" spans="1:2" ht="12.75" customHeight="1" x14ac:dyDescent="0.2">
      <c r="A134" s="5"/>
      <c r="B134" s="13"/>
    </row>
    <row r="135" spans="1:2" ht="12.75" customHeight="1" x14ac:dyDescent="0.2">
      <c r="A135" s="10" t="s">
        <v>146</v>
      </c>
      <c r="B135" s="11" t="s">
        <v>147</v>
      </c>
    </row>
    <row r="136" spans="1:2" ht="12.75" customHeight="1" x14ac:dyDescent="0.2">
      <c r="A136" s="5"/>
      <c r="B136" s="13" t="s">
        <v>148</v>
      </c>
    </row>
    <row r="137" spans="1:2" ht="12.75" customHeight="1" x14ac:dyDescent="0.2">
      <c r="A137" s="5"/>
      <c r="B137" s="13"/>
    </row>
    <row r="138" spans="1:2" ht="12.75" customHeight="1" x14ac:dyDescent="0.2">
      <c r="A138" s="10" t="s">
        <v>149</v>
      </c>
      <c r="B138" s="11" t="s">
        <v>150</v>
      </c>
    </row>
    <row r="139" spans="1:2" ht="12.75" customHeight="1" x14ac:dyDescent="0.2">
      <c r="A139" s="5"/>
      <c r="B139" s="13" t="s">
        <v>148</v>
      </c>
    </row>
    <row r="140" spans="1:2" ht="12.75" customHeight="1" x14ac:dyDescent="0.2">
      <c r="A140" s="5"/>
      <c r="B140" s="13"/>
    </row>
    <row r="141" spans="1:2" ht="12.75" customHeight="1" x14ac:dyDescent="0.2">
      <c r="A141" s="10" t="s">
        <v>151</v>
      </c>
      <c r="B141" s="11" t="s">
        <v>152</v>
      </c>
    </row>
    <row r="142" spans="1:2" ht="12.75" customHeight="1" x14ac:dyDescent="0.2">
      <c r="A142" s="10"/>
      <c r="B142" s="11"/>
    </row>
    <row r="143" spans="1:2" ht="12.75" customHeight="1" x14ac:dyDescent="0.2">
      <c r="A143" s="19" t="s">
        <v>153</v>
      </c>
      <c r="B143" s="20" t="s">
        <v>154</v>
      </c>
    </row>
    <row r="144" spans="1:2" ht="12.75" customHeight="1" x14ac:dyDescent="0.2">
      <c r="A144" s="19"/>
    </row>
    <row r="145" spans="1:2" ht="12.75" customHeight="1" x14ac:dyDescent="0.2">
      <c r="A145" s="19" t="s">
        <v>155</v>
      </c>
      <c r="B145" s="20" t="s">
        <v>156</v>
      </c>
    </row>
    <row r="146" spans="1:2" ht="12.75" customHeight="1" x14ac:dyDescent="0.2">
      <c r="A146" s="19"/>
      <c r="B146" s="1" t="s">
        <v>157</v>
      </c>
    </row>
    <row r="147" spans="1:2" ht="12.75" customHeight="1" x14ac:dyDescent="0.2">
      <c r="A147" s="19"/>
    </row>
    <row r="148" spans="1:2" ht="12.75" customHeight="1" x14ac:dyDescent="0.2">
      <c r="A148" s="19" t="s">
        <v>158</v>
      </c>
      <c r="B148" s="20" t="s">
        <v>159</v>
      </c>
    </row>
    <row r="149" spans="1:2" ht="46.5" customHeight="1" x14ac:dyDescent="0.2">
      <c r="A149" s="19"/>
      <c r="B149" s="6" t="s">
        <v>160</v>
      </c>
    </row>
    <row r="150" spans="1:2" ht="12.75" customHeight="1" x14ac:dyDescent="0.2">
      <c r="A150" s="19"/>
    </row>
    <row r="151" spans="1:2" ht="12.75" customHeight="1" x14ac:dyDescent="0.2">
      <c r="A151" s="19" t="s">
        <v>161</v>
      </c>
      <c r="B151" s="20" t="s">
        <v>162</v>
      </c>
    </row>
    <row r="152" spans="1:2" ht="12.75" customHeight="1" x14ac:dyDescent="0.2">
      <c r="A152" s="19"/>
      <c r="B152" s="21" t="s">
        <v>163</v>
      </c>
    </row>
    <row r="153" spans="1:2" ht="12.75" customHeight="1" x14ac:dyDescent="0.2">
      <c r="A153" s="19"/>
    </row>
    <row r="154" spans="1:2" ht="12.75" customHeight="1" x14ac:dyDescent="0.2">
      <c r="A154" s="19" t="s">
        <v>164</v>
      </c>
      <c r="B154" s="20" t="s">
        <v>165</v>
      </c>
    </row>
    <row r="155" spans="1:2" ht="12.75" customHeight="1" x14ac:dyDescent="0.2">
      <c r="A155" s="19"/>
      <c r="B155" s="21" t="s">
        <v>166</v>
      </c>
    </row>
    <row r="156" spans="1:2" ht="12.75" customHeight="1" x14ac:dyDescent="0.2">
      <c r="A156" s="19"/>
    </row>
    <row r="157" spans="1:2" ht="12.75" customHeight="1" x14ac:dyDescent="0.2">
      <c r="A157" s="19" t="s">
        <v>167</v>
      </c>
      <c r="B157" s="20" t="s">
        <v>168</v>
      </c>
    </row>
    <row r="158" spans="1:2" ht="12.75" customHeight="1" x14ac:dyDescent="0.2">
      <c r="A158" s="19"/>
      <c r="B158" s="1" t="s">
        <v>157</v>
      </c>
    </row>
    <row r="159" spans="1:2" ht="12.75" customHeight="1" x14ac:dyDescent="0.2">
      <c r="A159" s="19"/>
    </row>
    <row r="160" spans="1:2" ht="12.75" customHeight="1" x14ac:dyDescent="0.2">
      <c r="A160" s="19" t="s">
        <v>169</v>
      </c>
      <c r="B160" s="20" t="s">
        <v>170</v>
      </c>
    </row>
    <row r="161" spans="1:2" ht="39.75" customHeight="1" x14ac:dyDescent="0.2">
      <c r="A161" s="19"/>
      <c r="B161" s="22" t="s">
        <v>171</v>
      </c>
    </row>
    <row r="162" spans="1:2" ht="12.75" customHeight="1" x14ac:dyDescent="0.2">
      <c r="A162" s="19"/>
    </row>
    <row r="163" spans="1:2" ht="12.75" customHeight="1" x14ac:dyDescent="0.2">
      <c r="A163" s="19" t="s">
        <v>172</v>
      </c>
      <c r="B163" s="20" t="s">
        <v>173</v>
      </c>
    </row>
    <row r="164" spans="1:2" ht="12.75" customHeight="1" x14ac:dyDescent="0.2">
      <c r="A164" s="19"/>
      <c r="B164" s="23"/>
    </row>
    <row r="165" spans="1:2" ht="12.75" customHeight="1" x14ac:dyDescent="0.2">
      <c r="A165" s="19" t="s">
        <v>174</v>
      </c>
      <c r="B165" s="20" t="s">
        <v>175</v>
      </c>
    </row>
    <row r="166" spans="1:2" ht="12.75" customHeight="1" x14ac:dyDescent="0.2">
      <c r="A166" s="19"/>
      <c r="B166" s="21" t="s">
        <v>166</v>
      </c>
    </row>
    <row r="167" spans="1:2" ht="12.75" customHeight="1" x14ac:dyDescent="0.2">
      <c r="A167" s="19"/>
    </row>
    <row r="168" spans="1:2" ht="12.75" customHeight="1" x14ac:dyDescent="0.2">
      <c r="A168" s="19" t="s">
        <v>176</v>
      </c>
      <c r="B168" s="20" t="s">
        <v>177</v>
      </c>
    </row>
    <row r="169" spans="1:2" ht="12.75" customHeight="1" x14ac:dyDescent="0.2">
      <c r="A169" s="19"/>
      <c r="B169" s="21" t="s">
        <v>166</v>
      </c>
    </row>
    <row r="170" spans="1:2" ht="12.75" customHeight="1" x14ac:dyDescent="0.2">
      <c r="A170" s="19"/>
    </row>
    <row r="171" spans="1:2" ht="12.75" customHeight="1" x14ac:dyDescent="0.2">
      <c r="A171" s="19" t="s">
        <v>178</v>
      </c>
      <c r="B171" s="20" t="s">
        <v>179</v>
      </c>
    </row>
    <row r="172" spans="1:2" ht="12.75" customHeight="1" x14ac:dyDescent="0.2">
      <c r="A172" s="19"/>
      <c r="B172" s="21" t="s">
        <v>180</v>
      </c>
    </row>
    <row r="173" spans="1:2" ht="12.75" customHeight="1" x14ac:dyDescent="0.2">
      <c r="A173" s="19"/>
    </row>
    <row r="174" spans="1:2" ht="12.75" customHeight="1" x14ac:dyDescent="0.2">
      <c r="A174" s="19" t="s">
        <v>181</v>
      </c>
      <c r="B174" s="20" t="s">
        <v>182</v>
      </c>
    </row>
    <row r="175" spans="1:2" ht="12.75" customHeight="1" x14ac:dyDescent="0.2">
      <c r="A175" s="19"/>
      <c r="B175" s="21" t="s">
        <v>157</v>
      </c>
    </row>
    <row r="176" spans="1:2" ht="12.75" customHeight="1" x14ac:dyDescent="0.2">
      <c r="A176" s="5"/>
      <c r="B176" s="13"/>
    </row>
    <row r="177" spans="1:2" ht="12.75" customHeight="1" x14ac:dyDescent="0.2">
      <c r="A177" s="5"/>
      <c r="B177" s="13"/>
    </row>
    <row r="178" spans="1:2" ht="12.75" customHeight="1" x14ac:dyDescent="0.2">
      <c r="A178" s="5"/>
      <c r="B178" s="13"/>
    </row>
    <row r="179" spans="1:2" ht="12.75" customHeight="1" x14ac:dyDescent="0.2">
      <c r="A179" s="10" t="s">
        <v>183</v>
      </c>
      <c r="B179" s="11" t="s">
        <v>712</v>
      </c>
    </row>
    <row r="180" spans="1:2" ht="12.75" customHeight="1" x14ac:dyDescent="0.2">
      <c r="A180" s="10"/>
      <c r="B180" s="11"/>
    </row>
    <row r="181" spans="1:2" ht="12.75" customHeight="1" x14ac:dyDescent="0.2">
      <c r="A181" s="5"/>
      <c r="B181" s="24" t="s">
        <v>184</v>
      </c>
    </row>
    <row r="182" spans="1:2" ht="12.75" customHeight="1" x14ac:dyDescent="0.2">
      <c r="A182" s="5"/>
      <c r="B182" s="24"/>
    </row>
    <row r="183" spans="1:2" ht="12.75" customHeight="1" x14ac:dyDescent="0.2">
      <c r="A183" s="10" t="s">
        <v>185</v>
      </c>
      <c r="B183" s="13"/>
    </row>
    <row r="184" spans="1:2" ht="12.75" customHeight="1" x14ac:dyDescent="0.2">
      <c r="A184" s="10" t="s">
        <v>186</v>
      </c>
      <c r="B184" s="11"/>
    </row>
    <row r="185" spans="1:2" ht="12.75" customHeight="1" x14ac:dyDescent="0.2">
      <c r="A185" s="10"/>
      <c r="B185" s="11"/>
    </row>
    <row r="186" spans="1:2" x14ac:dyDescent="0.2">
      <c r="A186" s="7" t="s">
        <v>187</v>
      </c>
      <c r="B186" s="21" t="s">
        <v>188</v>
      </c>
    </row>
    <row r="188" spans="1:2" x14ac:dyDescent="0.2">
      <c r="A188" s="7" t="s">
        <v>189</v>
      </c>
      <c r="B188" s="21" t="s">
        <v>190</v>
      </c>
    </row>
    <row r="190" spans="1:2" x14ac:dyDescent="0.2">
      <c r="A190" s="7" t="s">
        <v>191</v>
      </c>
      <c r="B190" s="21" t="s">
        <v>192</v>
      </c>
    </row>
    <row r="191" spans="1:2" x14ac:dyDescent="0.2">
      <c r="A191" s="7" t="s">
        <v>193</v>
      </c>
      <c r="B191" s="21" t="s">
        <v>194</v>
      </c>
    </row>
    <row r="192" spans="1:2" x14ac:dyDescent="0.2">
      <c r="A192" s="7" t="s">
        <v>195</v>
      </c>
      <c r="B192" s="21" t="s">
        <v>196</v>
      </c>
    </row>
    <row r="193" spans="1:3" x14ac:dyDescent="0.2">
      <c r="A193" s="7" t="s">
        <v>197</v>
      </c>
      <c r="B193" s="21" t="s">
        <v>198</v>
      </c>
    </row>
    <row r="194" spans="1:3" ht="25.5" x14ac:dyDescent="0.2">
      <c r="A194" s="5" t="s">
        <v>199</v>
      </c>
      <c r="B194" s="21" t="s">
        <v>616</v>
      </c>
    </row>
    <row r="195" spans="1:3" s="15" customFormat="1" x14ac:dyDescent="0.2">
      <c r="A195" s="5" t="s">
        <v>200</v>
      </c>
      <c r="B195" s="13" t="s">
        <v>201</v>
      </c>
      <c r="C195" s="1"/>
    </row>
    <row r="196" spans="1:3" s="15" customFormat="1" x14ac:dyDescent="0.2">
      <c r="A196" s="5"/>
      <c r="B196" s="13"/>
    </row>
    <row r="197" spans="1:3" ht="25.5" x14ac:dyDescent="0.2">
      <c r="A197" s="13" t="s">
        <v>202</v>
      </c>
      <c r="B197" s="6" t="s">
        <v>203</v>
      </c>
    </row>
    <row r="198" spans="1:3" x14ac:dyDescent="0.2">
      <c r="A198" s="13"/>
      <c r="B198" s="6"/>
    </row>
    <row r="199" spans="1:3" x14ac:dyDescent="0.2">
      <c r="A199" s="7" t="s">
        <v>204</v>
      </c>
      <c r="B199" s="21" t="s">
        <v>617</v>
      </c>
    </row>
    <row r="201" spans="1:3" x14ac:dyDescent="0.2">
      <c r="A201" s="7" t="s">
        <v>205</v>
      </c>
      <c r="B201" s="21" t="s">
        <v>206</v>
      </c>
      <c r="C201" s="15"/>
    </row>
    <row r="202" spans="1:3" x14ac:dyDescent="0.2">
      <c r="A202" s="7" t="s">
        <v>207</v>
      </c>
      <c r="B202" s="21" t="s">
        <v>208</v>
      </c>
      <c r="C202" s="15"/>
    </row>
    <row r="203" spans="1:3" x14ac:dyDescent="0.2">
      <c r="A203" s="7" t="s">
        <v>209</v>
      </c>
      <c r="B203" s="21" t="s">
        <v>210</v>
      </c>
    </row>
    <row r="205" spans="1:3" x14ac:dyDescent="0.2">
      <c r="A205" s="7" t="s">
        <v>211</v>
      </c>
      <c r="B205" s="21" t="s">
        <v>532</v>
      </c>
    </row>
    <row r="206" spans="1:3" x14ac:dyDescent="0.2">
      <c r="A206" s="25" t="s">
        <v>212</v>
      </c>
      <c r="B206" s="21" t="s">
        <v>618</v>
      </c>
    </row>
    <row r="207" spans="1:3" x14ac:dyDescent="0.2">
      <c r="A207" s="25" t="s">
        <v>213</v>
      </c>
      <c r="B207" s="21" t="s">
        <v>214</v>
      </c>
    </row>
    <row r="208" spans="1:3" x14ac:dyDescent="0.2">
      <c r="A208" s="25" t="s">
        <v>215</v>
      </c>
      <c r="B208" s="21" t="s">
        <v>216</v>
      </c>
    </row>
    <row r="209" spans="1:6" x14ac:dyDescent="0.2">
      <c r="A209" s="25" t="s">
        <v>217</v>
      </c>
      <c r="B209" s="21" t="s">
        <v>531</v>
      </c>
    </row>
    <row r="210" spans="1:6" x14ac:dyDescent="0.2">
      <c r="A210" s="25" t="s">
        <v>218</v>
      </c>
      <c r="B210" s="21" t="s">
        <v>219</v>
      </c>
    </row>
    <row r="211" spans="1:6" s="15" customFormat="1" x14ac:dyDescent="0.2">
      <c r="A211" s="5" t="s">
        <v>220</v>
      </c>
      <c r="B211" s="13" t="s">
        <v>221</v>
      </c>
      <c r="C211" s="1"/>
    </row>
    <row r="212" spans="1:6" s="15" customFormat="1" x14ac:dyDescent="0.2">
      <c r="A212" s="5"/>
      <c r="B212" s="13"/>
    </row>
    <row r="213" spans="1:6" ht="12.75" customHeight="1" x14ac:dyDescent="0.2">
      <c r="A213" s="13" t="s">
        <v>222</v>
      </c>
      <c r="B213" s="175" t="s">
        <v>619</v>
      </c>
    </row>
    <row r="214" spans="1:6" x14ac:dyDescent="0.2">
      <c r="A214" s="7" t="s">
        <v>223</v>
      </c>
      <c r="B214" s="21" t="s">
        <v>224</v>
      </c>
    </row>
    <row r="215" spans="1:6" x14ac:dyDescent="0.2">
      <c r="A215" s="7" t="s">
        <v>225</v>
      </c>
      <c r="B215" s="21" t="s">
        <v>226</v>
      </c>
    </row>
    <row r="216" spans="1:6" x14ac:dyDescent="0.2">
      <c r="A216" s="7" t="s">
        <v>227</v>
      </c>
      <c r="B216" s="21" t="s">
        <v>228</v>
      </c>
    </row>
    <row r="217" spans="1:6" x14ac:dyDescent="0.2">
      <c r="A217" s="7" t="s">
        <v>229</v>
      </c>
      <c r="B217" s="21" t="s">
        <v>230</v>
      </c>
    </row>
    <row r="218" spans="1:6" ht="25.5" x14ac:dyDescent="0.2">
      <c r="A218" s="13" t="s">
        <v>231</v>
      </c>
      <c r="B218" s="175" t="s">
        <v>627</v>
      </c>
    </row>
    <row r="219" spans="1:6" x14ac:dyDescent="0.2">
      <c r="A219" s="26" t="s">
        <v>232</v>
      </c>
      <c r="B219" s="27" t="s">
        <v>233</v>
      </c>
      <c r="C219" s="15"/>
      <c r="D219" s="27"/>
      <c r="E219" s="27"/>
      <c r="F219" s="27"/>
    </row>
    <row r="220" spans="1:6" x14ac:dyDescent="0.2">
      <c r="A220" s="26" t="s">
        <v>234</v>
      </c>
      <c r="B220" s="27" t="s">
        <v>620</v>
      </c>
      <c r="C220" s="15"/>
      <c r="D220" s="27"/>
      <c r="E220" s="27"/>
      <c r="F220" s="27"/>
    </row>
    <row r="221" spans="1:6" s="15" customFormat="1" x14ac:dyDescent="0.2">
      <c r="A221" s="5" t="s">
        <v>235</v>
      </c>
      <c r="B221" s="13" t="s">
        <v>236</v>
      </c>
      <c r="C221" s="1"/>
    </row>
    <row r="222" spans="1:6" s="15" customFormat="1" x14ac:dyDescent="0.2">
      <c r="A222" s="5"/>
      <c r="B222" s="13"/>
    </row>
    <row r="223" spans="1:6" ht="25.5" x14ac:dyDescent="0.2">
      <c r="A223" s="13" t="s">
        <v>237</v>
      </c>
      <c r="B223" s="175" t="s">
        <v>621</v>
      </c>
    </row>
    <row r="224" spans="1:6" x14ac:dyDescent="0.2">
      <c r="A224" s="5" t="s">
        <v>238</v>
      </c>
      <c r="B224" s="21" t="s">
        <v>622</v>
      </c>
    </row>
    <row r="225" spans="1:3" x14ac:dyDescent="0.2">
      <c r="A225" s="7" t="s">
        <v>239</v>
      </c>
      <c r="B225" s="21" t="s">
        <v>623</v>
      </c>
    </row>
    <row r="227" spans="1:3" x14ac:dyDescent="0.2">
      <c r="A227" s="7" t="s">
        <v>240</v>
      </c>
      <c r="B227" s="21" t="s">
        <v>241</v>
      </c>
    </row>
    <row r="228" spans="1:3" x14ac:dyDescent="0.2">
      <c r="A228" s="25" t="s">
        <v>242</v>
      </c>
      <c r="B228" s="21" t="s">
        <v>243</v>
      </c>
    </row>
    <row r="229" spans="1:3" x14ac:dyDescent="0.2">
      <c r="A229" s="25" t="s">
        <v>244</v>
      </c>
      <c r="B229" s="21" t="s">
        <v>245</v>
      </c>
      <c r="C229" s="143"/>
    </row>
    <row r="230" spans="1:3" x14ac:dyDescent="0.2">
      <c r="A230" s="25" t="s">
        <v>246</v>
      </c>
      <c r="B230" s="21" t="s">
        <v>247</v>
      </c>
    </row>
    <row r="232" spans="1:3" ht="12.75" customHeight="1" x14ac:dyDescent="0.2">
      <c r="A232" s="5">
        <v>1100</v>
      </c>
      <c r="B232" s="8" t="s">
        <v>624</v>
      </c>
      <c r="C232" s="15"/>
    </row>
    <row r="233" spans="1:3" ht="12.75" customHeight="1" x14ac:dyDescent="0.2">
      <c r="A233" s="7">
        <v>1120</v>
      </c>
      <c r="B233" s="21" t="s">
        <v>357</v>
      </c>
    </row>
    <row r="234" spans="1:3" ht="12.75" customHeight="1" x14ac:dyDescent="0.2">
      <c r="A234" s="7">
        <v>1121</v>
      </c>
      <c r="B234" s="21" t="s">
        <v>358</v>
      </c>
    </row>
    <row r="235" spans="1:3" ht="12.75" customHeight="1" x14ac:dyDescent="0.2">
      <c r="A235" s="7">
        <v>1122</v>
      </c>
      <c r="B235" s="21" t="s">
        <v>359</v>
      </c>
    </row>
    <row r="236" spans="1:3" ht="12.75" customHeight="1" x14ac:dyDescent="0.2">
      <c r="A236" s="7">
        <v>1123</v>
      </c>
      <c r="B236" s="21" t="s">
        <v>360</v>
      </c>
    </row>
    <row r="237" spans="1:3" ht="12.75" customHeight="1" x14ac:dyDescent="0.2">
      <c r="A237" s="7">
        <v>1130</v>
      </c>
      <c r="B237" s="21" t="s">
        <v>361</v>
      </c>
    </row>
    <row r="238" spans="1:3" ht="12.75" customHeight="1" x14ac:dyDescent="0.2">
      <c r="A238" s="7">
        <v>1131</v>
      </c>
      <c r="B238" s="21" t="s">
        <v>362</v>
      </c>
    </row>
    <row r="239" spans="1:3" ht="12.75" customHeight="1" x14ac:dyDescent="0.2">
      <c r="A239" s="7">
        <v>1133</v>
      </c>
      <c r="B239" s="21" t="s">
        <v>625</v>
      </c>
    </row>
    <row r="240" spans="1:3" ht="12.75" customHeight="1" x14ac:dyDescent="0.2">
      <c r="A240" s="7">
        <v>1134</v>
      </c>
      <c r="B240" s="21" t="s">
        <v>626</v>
      </c>
    </row>
    <row r="241" spans="1:2" ht="12.75" customHeight="1" x14ac:dyDescent="0.2">
      <c r="A241" s="7">
        <v>1135</v>
      </c>
      <c r="B241" s="21" t="s">
        <v>526</v>
      </c>
    </row>
    <row r="242" spans="1:2" ht="12.75" customHeight="1" x14ac:dyDescent="0.2">
      <c r="A242" s="7">
        <v>1136</v>
      </c>
      <c r="B242" s="21" t="s">
        <v>527</v>
      </c>
    </row>
    <row r="243" spans="1:2" ht="12.75" customHeight="1" x14ac:dyDescent="0.2">
      <c r="A243" s="7" t="s">
        <v>528</v>
      </c>
      <c r="B243" s="21" t="s">
        <v>530</v>
      </c>
    </row>
    <row r="244" spans="1:2" ht="12.75" customHeight="1" x14ac:dyDescent="0.2">
      <c r="A244" s="7" t="s">
        <v>529</v>
      </c>
      <c r="B244" s="21" t="s">
        <v>628</v>
      </c>
    </row>
    <row r="246" spans="1:2" ht="12.75" customHeight="1" x14ac:dyDescent="0.2">
      <c r="A246" s="7">
        <v>1200</v>
      </c>
      <c r="B246" s="21" t="s">
        <v>363</v>
      </c>
    </row>
    <row r="248" spans="1:2" ht="12.75" customHeight="1" x14ac:dyDescent="0.2">
      <c r="A248" s="7" t="s">
        <v>364</v>
      </c>
    </row>
    <row r="249" spans="1:2" ht="12.75" customHeight="1" x14ac:dyDescent="0.2">
      <c r="A249" s="7" t="s">
        <v>365</v>
      </c>
    </row>
    <row r="250" spans="1:2" x14ac:dyDescent="0.2">
      <c r="A250" s="7" t="s">
        <v>366</v>
      </c>
    </row>
    <row r="251" spans="1:2" ht="32.25" customHeight="1" x14ac:dyDescent="0.2">
      <c r="A251" s="275" t="s">
        <v>367</v>
      </c>
      <c r="B251" s="276"/>
    </row>
    <row r="252" spans="1:2" ht="87" customHeight="1" x14ac:dyDescent="0.2">
      <c r="A252" s="275" t="s">
        <v>368</v>
      </c>
      <c r="B252" s="276"/>
    </row>
    <row r="253" spans="1:2" ht="12.75" customHeight="1" x14ac:dyDescent="0.2">
      <c r="A253" s="7" t="s">
        <v>369</v>
      </c>
    </row>
    <row r="254" spans="1:2" ht="51.75" customHeight="1" x14ac:dyDescent="0.2">
      <c r="A254" s="275" t="s">
        <v>370</v>
      </c>
      <c r="B254" s="276"/>
    </row>
  </sheetData>
  <mergeCells count="5">
    <mergeCell ref="A1:B1"/>
    <mergeCell ref="A2:B2"/>
    <mergeCell ref="A251:B251"/>
    <mergeCell ref="A252:B252"/>
    <mergeCell ref="A254:B254"/>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S26"/>
  <sheetViews>
    <sheetView zoomScaleNormal="100" zoomScaleSheetLayoutView="100" workbookViewId="0">
      <pane xSplit="2" ySplit="6" topLeftCell="C7" activePane="bottomRight" state="frozen"/>
      <selection pane="topRight" activeCell="C1" sqref="C1"/>
      <selection pane="bottomLeft" activeCell="A7" sqref="A7"/>
      <selection pane="bottomRight" sqref="A1:B1"/>
    </sheetView>
  </sheetViews>
  <sheetFormatPr baseColWidth="10" defaultColWidth="11.42578125" defaultRowHeight="12.75" x14ac:dyDescent="0.2"/>
  <cols>
    <col min="1" max="1" width="4" style="79" customWidth="1"/>
    <col min="2" max="2" width="66.7109375" style="79" customWidth="1"/>
    <col min="3" max="3" width="11.5703125" style="79" customWidth="1"/>
    <col min="4" max="18" width="11.140625" style="79" customWidth="1"/>
    <col min="19" max="19" width="11" style="79" customWidth="1"/>
    <col min="20" max="16384" width="11.42578125" style="79"/>
  </cols>
  <sheetData>
    <row r="1" spans="1:19" x14ac:dyDescent="0.2">
      <c r="A1" s="271" t="s">
        <v>4</v>
      </c>
      <c r="B1" s="271"/>
      <c r="C1" s="137"/>
      <c r="D1" s="137"/>
      <c r="E1" s="78"/>
      <c r="F1" s="78"/>
      <c r="G1" s="78"/>
      <c r="H1" s="78"/>
      <c r="I1" s="78"/>
      <c r="J1" s="78"/>
      <c r="K1" s="78"/>
      <c r="L1" s="78"/>
      <c r="M1" s="78"/>
      <c r="N1" s="78"/>
      <c r="O1" s="78"/>
      <c r="P1" s="78"/>
      <c r="Q1" s="78"/>
      <c r="R1" s="78"/>
    </row>
    <row r="2" spans="1:19" ht="15" x14ac:dyDescent="0.25">
      <c r="A2" s="80" t="s">
        <v>377</v>
      </c>
      <c r="B2" s="81"/>
      <c r="C2" s="81"/>
      <c r="D2" s="81"/>
      <c r="E2" s="82"/>
      <c r="F2" s="82"/>
      <c r="G2" s="82"/>
      <c r="H2" s="82"/>
      <c r="I2" s="82"/>
      <c r="J2" s="80"/>
      <c r="K2" s="81"/>
      <c r="L2" s="81"/>
      <c r="M2" s="81"/>
      <c r="N2" s="81"/>
      <c r="O2" s="81"/>
      <c r="P2" s="81"/>
      <c r="Q2" s="81"/>
      <c r="R2" s="81"/>
    </row>
    <row r="3" spans="1:19" ht="18" customHeight="1" x14ac:dyDescent="0.2">
      <c r="A3" s="278" t="s">
        <v>378</v>
      </c>
      <c r="B3" s="279" t="s">
        <v>379</v>
      </c>
      <c r="C3" s="280" t="s">
        <v>380</v>
      </c>
      <c r="D3" s="281"/>
      <c r="E3" s="281"/>
      <c r="F3" s="281"/>
      <c r="G3" s="281"/>
      <c r="H3" s="281"/>
      <c r="I3" s="281"/>
      <c r="J3" s="281"/>
      <c r="K3" s="281"/>
      <c r="L3" s="281"/>
      <c r="M3" s="281"/>
      <c r="N3" s="281"/>
      <c r="O3" s="281"/>
      <c r="P3" s="281"/>
      <c r="Q3" s="281"/>
      <c r="R3" s="281"/>
      <c r="S3" s="281"/>
    </row>
    <row r="4" spans="1:19" ht="18" customHeight="1" x14ac:dyDescent="0.2">
      <c r="A4" s="278"/>
      <c r="B4" s="279"/>
      <c r="C4" s="282" t="s">
        <v>3</v>
      </c>
      <c r="D4" s="283"/>
      <c r="E4" s="283"/>
      <c r="F4" s="283"/>
      <c r="G4" s="283"/>
      <c r="H4" s="283"/>
      <c r="I4" s="283"/>
      <c r="J4" s="283"/>
      <c r="K4" s="283"/>
      <c r="L4" s="283"/>
      <c r="M4" s="283"/>
      <c r="N4" s="283"/>
      <c r="O4" s="283"/>
      <c r="P4" s="283"/>
      <c r="Q4" s="283"/>
      <c r="R4" s="283"/>
      <c r="S4" s="283"/>
    </row>
    <row r="5" spans="1:19" ht="59.25" customHeight="1" x14ac:dyDescent="0.2">
      <c r="A5" s="278"/>
      <c r="B5" s="279"/>
      <c r="C5" s="138">
        <v>2007</v>
      </c>
      <c r="D5" s="138">
        <v>2008</v>
      </c>
      <c r="E5" s="138">
        <v>2009</v>
      </c>
      <c r="F5" s="138">
        <v>2010</v>
      </c>
      <c r="G5" s="138">
        <v>2011</v>
      </c>
      <c r="H5" s="138">
        <v>2012</v>
      </c>
      <c r="I5" s="138">
        <v>2013</v>
      </c>
      <c r="J5" s="138">
        <v>2014</v>
      </c>
      <c r="K5" s="138">
        <v>2015</v>
      </c>
      <c r="L5" s="138">
        <v>2016</v>
      </c>
      <c r="M5" s="138">
        <v>2017</v>
      </c>
      <c r="N5" s="138">
        <v>2018</v>
      </c>
      <c r="O5" s="138">
        <v>2019</v>
      </c>
      <c r="P5" s="138">
        <v>2020</v>
      </c>
      <c r="Q5" s="138">
        <v>2021</v>
      </c>
      <c r="R5" s="138">
        <v>2022</v>
      </c>
      <c r="S5" s="230">
        <v>2023</v>
      </c>
    </row>
    <row r="6" spans="1:19" ht="27.75" customHeight="1" x14ac:dyDescent="0.2">
      <c r="A6" s="83"/>
      <c r="B6" s="277" t="s">
        <v>13</v>
      </c>
      <c r="C6" s="277"/>
      <c r="D6" s="277"/>
      <c r="E6" s="277"/>
      <c r="F6" s="277"/>
      <c r="G6" s="277"/>
      <c r="H6" s="277"/>
      <c r="I6" s="277"/>
      <c r="J6" s="277"/>
      <c r="K6" s="277"/>
      <c r="L6" s="277"/>
      <c r="M6" s="277"/>
      <c r="N6" s="277"/>
      <c r="O6" s="277"/>
      <c r="P6" s="277"/>
      <c r="Q6" s="277"/>
      <c r="R6" s="277"/>
    </row>
    <row r="7" spans="1:19" ht="15.75" customHeight="1" x14ac:dyDescent="0.2">
      <c r="A7" s="83">
        <v>1</v>
      </c>
      <c r="B7" s="84" t="s">
        <v>381</v>
      </c>
      <c r="C7" s="211">
        <v>67643</v>
      </c>
      <c r="D7" s="211">
        <v>64480</v>
      </c>
      <c r="E7" s="211">
        <v>60512</v>
      </c>
      <c r="F7" s="211">
        <v>56962</v>
      </c>
      <c r="G7" s="211">
        <v>54172</v>
      </c>
      <c r="H7" s="211">
        <v>50375</v>
      </c>
      <c r="I7" s="211">
        <v>46706</v>
      </c>
      <c r="J7" s="211">
        <v>44830</v>
      </c>
      <c r="K7" s="211">
        <v>41180</v>
      </c>
      <c r="L7" s="211">
        <v>38419</v>
      </c>
      <c r="M7" s="211">
        <v>36913</v>
      </c>
      <c r="N7" s="211">
        <v>35562</v>
      </c>
      <c r="O7" s="211">
        <v>35313</v>
      </c>
      <c r="P7" s="211">
        <v>34758</v>
      </c>
      <c r="Q7" s="211">
        <v>33925</v>
      </c>
      <c r="R7" s="211">
        <v>31805</v>
      </c>
      <c r="S7" s="79">
        <v>29607</v>
      </c>
    </row>
    <row r="8" spans="1:19" ht="15.75" customHeight="1" x14ac:dyDescent="0.2">
      <c r="A8" s="83">
        <v>2</v>
      </c>
      <c r="B8" s="58" t="s">
        <v>382</v>
      </c>
      <c r="C8" s="211">
        <v>47397</v>
      </c>
      <c r="D8" s="211">
        <v>45294</v>
      </c>
      <c r="E8" s="211">
        <v>42852</v>
      </c>
      <c r="F8" s="211">
        <v>42776</v>
      </c>
      <c r="G8" s="211">
        <v>39949</v>
      </c>
      <c r="H8" s="211">
        <v>38840</v>
      </c>
      <c r="I8" s="211">
        <v>37488</v>
      </c>
      <c r="J8" s="211">
        <v>35914</v>
      </c>
      <c r="K8" s="211">
        <v>35016</v>
      </c>
      <c r="L8" s="211">
        <v>35169</v>
      </c>
      <c r="M8" s="211">
        <v>33643</v>
      </c>
      <c r="N8" s="211">
        <v>32654</v>
      </c>
      <c r="O8" s="211">
        <v>31920</v>
      </c>
      <c r="P8" s="211">
        <v>29888</v>
      </c>
      <c r="Q8" s="211">
        <v>27547</v>
      </c>
      <c r="R8" s="211">
        <v>25410</v>
      </c>
      <c r="S8" s="79">
        <v>22731</v>
      </c>
    </row>
    <row r="9" spans="1:19" ht="15.75" customHeight="1" x14ac:dyDescent="0.2">
      <c r="A9" s="83">
        <v>3</v>
      </c>
      <c r="B9" s="84" t="s">
        <v>383</v>
      </c>
      <c r="C9" s="211">
        <v>8581</v>
      </c>
      <c r="D9" s="211">
        <v>10312</v>
      </c>
      <c r="E9" s="211">
        <v>10016</v>
      </c>
      <c r="F9" s="211">
        <v>8482</v>
      </c>
      <c r="G9" s="211">
        <v>9009</v>
      </c>
      <c r="H9" s="211">
        <v>8889</v>
      </c>
      <c r="I9" s="211">
        <v>8835</v>
      </c>
      <c r="J9" s="211">
        <v>7892</v>
      </c>
      <c r="K9" s="211">
        <v>7942</v>
      </c>
      <c r="L9" s="211">
        <v>9073</v>
      </c>
      <c r="M9" s="211">
        <v>7886</v>
      </c>
      <c r="N9" s="211">
        <v>6499</v>
      </c>
      <c r="O9" s="211">
        <v>7167</v>
      </c>
      <c r="P9" s="211">
        <v>7006</v>
      </c>
      <c r="Q9" s="211">
        <v>6815</v>
      </c>
      <c r="R9" s="211">
        <v>6006</v>
      </c>
      <c r="S9" s="79">
        <v>6047</v>
      </c>
    </row>
    <row r="10" spans="1:19" ht="15.75" customHeight="1" x14ac:dyDescent="0.2">
      <c r="A10" s="83">
        <v>4</v>
      </c>
      <c r="B10" s="58" t="s">
        <v>384</v>
      </c>
      <c r="C10" s="211">
        <v>50560</v>
      </c>
      <c r="D10" s="211">
        <v>49262</v>
      </c>
      <c r="E10" s="211">
        <v>46402</v>
      </c>
      <c r="F10" s="211">
        <v>45566</v>
      </c>
      <c r="G10" s="211">
        <v>43746</v>
      </c>
      <c r="H10" s="211">
        <v>42509</v>
      </c>
      <c r="I10" s="211">
        <v>39364</v>
      </c>
      <c r="J10" s="211">
        <v>39564</v>
      </c>
      <c r="K10" s="211">
        <v>37777</v>
      </c>
      <c r="L10" s="211">
        <v>36675</v>
      </c>
      <c r="M10" s="211">
        <v>34996</v>
      </c>
      <c r="N10" s="211">
        <v>32928</v>
      </c>
      <c r="O10" s="211">
        <v>32574</v>
      </c>
      <c r="P10" s="211">
        <v>30767</v>
      </c>
      <c r="Q10" s="211">
        <v>29744</v>
      </c>
      <c r="R10" s="211">
        <v>27669</v>
      </c>
      <c r="S10" s="79">
        <v>26113</v>
      </c>
    </row>
    <row r="11" spans="1:19" ht="15.75" customHeight="1" x14ac:dyDescent="0.2">
      <c r="A11" s="83">
        <v>5</v>
      </c>
      <c r="B11" s="86" t="s">
        <v>385</v>
      </c>
      <c r="C11" s="211">
        <v>2722</v>
      </c>
      <c r="D11" s="211">
        <v>3045</v>
      </c>
      <c r="E11" s="211">
        <v>2590</v>
      </c>
      <c r="F11" s="211">
        <v>2659</v>
      </c>
      <c r="G11" s="211">
        <v>2419</v>
      </c>
      <c r="H11" s="211">
        <v>2764.0000000000005</v>
      </c>
      <c r="I11" s="211">
        <v>2579</v>
      </c>
      <c r="J11" s="211">
        <v>2690</v>
      </c>
      <c r="K11" s="211">
        <v>2667</v>
      </c>
      <c r="L11" s="211">
        <v>2559</v>
      </c>
      <c r="M11" s="211">
        <v>2545.0000000000005</v>
      </c>
      <c r="N11" s="211">
        <v>2360</v>
      </c>
      <c r="O11" s="211">
        <v>2430</v>
      </c>
      <c r="P11" s="211">
        <v>2240</v>
      </c>
      <c r="Q11" s="211">
        <v>2203</v>
      </c>
      <c r="R11" s="211">
        <v>2192</v>
      </c>
      <c r="S11" s="79">
        <v>2014</v>
      </c>
    </row>
    <row r="12" spans="1:19" ht="15.75" customHeight="1" x14ac:dyDescent="0.2">
      <c r="A12" s="83">
        <v>6</v>
      </c>
      <c r="B12" s="84" t="s">
        <v>386</v>
      </c>
      <c r="C12" s="211">
        <v>64480</v>
      </c>
      <c r="D12" s="211">
        <v>60512</v>
      </c>
      <c r="E12" s="211">
        <v>56962</v>
      </c>
      <c r="F12" s="211">
        <v>54172</v>
      </c>
      <c r="G12" s="211">
        <v>50375</v>
      </c>
      <c r="H12" s="211">
        <v>46706</v>
      </c>
      <c r="I12" s="211">
        <v>44830</v>
      </c>
      <c r="J12" s="211">
        <v>41180</v>
      </c>
      <c r="K12" s="211">
        <v>38419</v>
      </c>
      <c r="L12" s="211">
        <v>36913</v>
      </c>
      <c r="M12" s="211">
        <v>35560</v>
      </c>
      <c r="N12" s="211">
        <v>35312</v>
      </c>
      <c r="O12" s="211">
        <v>34687</v>
      </c>
      <c r="P12" s="211">
        <v>33922</v>
      </c>
      <c r="Q12" s="211">
        <v>31802</v>
      </c>
      <c r="R12" s="211">
        <v>29598</v>
      </c>
      <c r="S12" s="79">
        <v>26284</v>
      </c>
    </row>
    <row r="13" spans="1:19" ht="31.5" customHeight="1" x14ac:dyDescent="0.2">
      <c r="B13" s="277" t="s">
        <v>387</v>
      </c>
      <c r="C13" s="277"/>
      <c r="D13" s="277"/>
      <c r="E13" s="277"/>
      <c r="F13" s="277"/>
      <c r="G13" s="277"/>
      <c r="H13" s="277"/>
      <c r="I13" s="277"/>
      <c r="J13" s="277"/>
      <c r="K13" s="277"/>
      <c r="L13" s="277"/>
      <c r="M13" s="277"/>
      <c r="N13" s="277"/>
      <c r="O13" s="277"/>
      <c r="P13" s="277"/>
      <c r="Q13" s="277"/>
      <c r="R13" s="277"/>
    </row>
    <row r="14" spans="1:19" ht="15.75" customHeight="1" x14ac:dyDescent="0.2">
      <c r="A14" s="83" t="s">
        <v>141</v>
      </c>
      <c r="B14" s="84" t="s">
        <v>381</v>
      </c>
      <c r="C14" s="211">
        <v>2791</v>
      </c>
      <c r="D14" s="211">
        <v>2754</v>
      </c>
      <c r="E14" s="211">
        <v>2588</v>
      </c>
      <c r="F14" s="211">
        <v>2588</v>
      </c>
      <c r="G14" s="211">
        <v>2398</v>
      </c>
      <c r="H14" s="211">
        <v>2165</v>
      </c>
      <c r="I14" s="211">
        <v>2126</v>
      </c>
      <c r="J14" s="211">
        <v>1968</v>
      </c>
      <c r="K14" s="211">
        <v>1751</v>
      </c>
      <c r="L14" s="211">
        <v>1655</v>
      </c>
      <c r="M14" s="211">
        <v>1574</v>
      </c>
      <c r="N14" s="211">
        <v>1413</v>
      </c>
      <c r="O14" s="211">
        <v>1457</v>
      </c>
      <c r="P14" s="211">
        <v>1522</v>
      </c>
      <c r="Q14" s="211">
        <v>1390</v>
      </c>
      <c r="R14" s="211">
        <v>1360</v>
      </c>
      <c r="S14" s="79">
        <v>1170</v>
      </c>
    </row>
    <row r="15" spans="1:19" ht="15.75" customHeight="1" x14ac:dyDescent="0.2">
      <c r="A15" s="83">
        <v>8</v>
      </c>
      <c r="B15" s="58" t="s">
        <v>382</v>
      </c>
      <c r="C15" s="211">
        <v>8667</v>
      </c>
      <c r="D15" s="211">
        <v>8038</v>
      </c>
      <c r="E15" s="211">
        <v>7991</v>
      </c>
      <c r="F15" s="211">
        <v>7643</v>
      </c>
      <c r="G15" s="211">
        <v>7341</v>
      </c>
      <c r="H15" s="211">
        <v>7298</v>
      </c>
      <c r="I15" s="211">
        <v>6889</v>
      </c>
      <c r="J15" s="211">
        <v>6247</v>
      </c>
      <c r="K15" s="211">
        <v>6018</v>
      </c>
      <c r="L15" s="211">
        <v>5869</v>
      </c>
      <c r="M15" s="211">
        <v>5336</v>
      </c>
      <c r="N15" s="211">
        <v>5227</v>
      </c>
      <c r="O15" s="211">
        <v>5260</v>
      </c>
      <c r="P15" s="211">
        <v>4645</v>
      </c>
      <c r="Q15" s="211">
        <v>4477</v>
      </c>
      <c r="R15" s="211">
        <v>4141</v>
      </c>
      <c r="S15" s="79">
        <v>4024</v>
      </c>
    </row>
    <row r="16" spans="1:19" ht="15.75" customHeight="1" x14ac:dyDescent="0.2">
      <c r="A16" s="83">
        <v>9</v>
      </c>
      <c r="B16" s="84" t="s">
        <v>5</v>
      </c>
      <c r="C16" s="211">
        <v>982</v>
      </c>
      <c r="D16" s="211">
        <v>827</v>
      </c>
      <c r="E16" s="211">
        <v>1039</v>
      </c>
      <c r="F16" s="211">
        <v>923</v>
      </c>
      <c r="G16" s="211">
        <v>922</v>
      </c>
      <c r="H16" s="211">
        <v>1013</v>
      </c>
      <c r="I16" s="211">
        <v>903</v>
      </c>
      <c r="J16" s="211">
        <v>836</v>
      </c>
      <c r="K16" s="211">
        <v>787</v>
      </c>
      <c r="L16" s="211">
        <v>1003</v>
      </c>
      <c r="M16" s="211">
        <v>890</v>
      </c>
      <c r="N16" s="211">
        <v>789</v>
      </c>
      <c r="O16" s="211">
        <v>798</v>
      </c>
      <c r="P16" s="211">
        <v>707</v>
      </c>
      <c r="Q16" s="211">
        <v>765</v>
      </c>
      <c r="R16" s="211">
        <v>684</v>
      </c>
      <c r="S16" s="79">
        <v>631</v>
      </c>
    </row>
    <row r="17" spans="1:19" ht="15.75" customHeight="1" x14ac:dyDescent="0.2">
      <c r="A17" s="83">
        <v>10</v>
      </c>
      <c r="B17" s="58" t="s">
        <v>388</v>
      </c>
      <c r="C17" s="211">
        <v>8704</v>
      </c>
      <c r="D17" s="211">
        <v>8204</v>
      </c>
      <c r="E17" s="211">
        <v>7991</v>
      </c>
      <c r="F17" s="211">
        <v>7833</v>
      </c>
      <c r="G17" s="211">
        <v>7574</v>
      </c>
      <c r="H17" s="211">
        <v>7337</v>
      </c>
      <c r="I17" s="211">
        <v>7047</v>
      </c>
      <c r="J17" s="211">
        <v>6464</v>
      </c>
      <c r="K17" s="211">
        <v>6114</v>
      </c>
      <c r="L17" s="211">
        <v>5950</v>
      </c>
      <c r="M17" s="211">
        <v>5497</v>
      </c>
      <c r="N17" s="211">
        <v>5183</v>
      </c>
      <c r="O17" s="211">
        <v>5204</v>
      </c>
      <c r="P17" s="211">
        <v>4780</v>
      </c>
      <c r="Q17" s="211">
        <v>4507</v>
      </c>
      <c r="R17" s="211">
        <v>4339</v>
      </c>
      <c r="S17" s="79">
        <v>4046</v>
      </c>
    </row>
    <row r="18" spans="1:19" ht="15.75" customHeight="1" x14ac:dyDescent="0.2">
      <c r="A18" s="83">
        <v>11</v>
      </c>
      <c r="B18" s="87" t="s">
        <v>389</v>
      </c>
      <c r="C18" s="211">
        <v>8144</v>
      </c>
      <c r="D18" s="211">
        <v>7699.9999999999991</v>
      </c>
      <c r="E18" s="211">
        <v>7498</v>
      </c>
      <c r="F18" s="211">
        <v>7347.0000000000009</v>
      </c>
      <c r="G18" s="211">
        <v>7170.0000000000009</v>
      </c>
      <c r="H18" s="211">
        <v>6854</v>
      </c>
      <c r="I18" s="211">
        <v>6586</v>
      </c>
      <c r="J18" s="211">
        <v>6060</v>
      </c>
      <c r="K18" s="211">
        <v>5716</v>
      </c>
      <c r="L18" s="211">
        <v>5581</v>
      </c>
      <c r="M18" s="211">
        <v>5191.0000000000009</v>
      </c>
      <c r="N18" s="211">
        <v>4869.9999999999991</v>
      </c>
      <c r="O18" s="211">
        <v>4889</v>
      </c>
      <c r="P18" s="211">
        <v>4412</v>
      </c>
      <c r="Q18" s="211">
        <v>4203</v>
      </c>
      <c r="R18" s="211">
        <v>4090</v>
      </c>
      <c r="S18" s="79">
        <v>3760</v>
      </c>
    </row>
    <row r="19" spans="1:19" ht="15.75" customHeight="1" x14ac:dyDescent="0.2">
      <c r="A19" s="83">
        <v>12</v>
      </c>
      <c r="B19" s="88" t="s">
        <v>390</v>
      </c>
      <c r="C19" s="211">
        <v>560</v>
      </c>
      <c r="D19" s="211">
        <v>504</v>
      </c>
      <c r="E19" s="211">
        <v>493</v>
      </c>
      <c r="F19" s="211">
        <v>485.99999999999994</v>
      </c>
      <c r="G19" s="211">
        <v>404</v>
      </c>
      <c r="H19" s="211">
        <v>482.99999999999994</v>
      </c>
      <c r="I19" s="211">
        <v>461</v>
      </c>
      <c r="J19" s="211">
        <v>404</v>
      </c>
      <c r="K19" s="211">
        <v>398.00000000000006</v>
      </c>
      <c r="L19" s="211">
        <v>369</v>
      </c>
      <c r="M19" s="211">
        <v>306</v>
      </c>
      <c r="N19" s="211">
        <v>313</v>
      </c>
      <c r="O19" s="211">
        <v>315</v>
      </c>
      <c r="P19" s="211">
        <v>368</v>
      </c>
      <c r="Q19" s="211">
        <v>304</v>
      </c>
      <c r="R19" s="211">
        <v>249</v>
      </c>
      <c r="S19" s="79">
        <v>286</v>
      </c>
    </row>
    <row r="20" spans="1:19" ht="15.75" customHeight="1" x14ac:dyDescent="0.2">
      <c r="A20" s="83">
        <v>13</v>
      </c>
      <c r="B20" s="86" t="s">
        <v>385</v>
      </c>
      <c r="C20" s="211">
        <v>264</v>
      </c>
      <c r="D20" s="211">
        <v>245</v>
      </c>
      <c r="E20" s="211">
        <v>267.00000000000006</v>
      </c>
      <c r="F20" s="211">
        <v>235.00000000000003</v>
      </c>
      <c r="G20" s="211">
        <v>224</v>
      </c>
      <c r="H20" s="211">
        <v>273</v>
      </c>
      <c r="I20" s="211">
        <v>265</v>
      </c>
      <c r="J20" s="211">
        <v>254</v>
      </c>
      <c r="K20" s="211">
        <v>245.99999999999997</v>
      </c>
      <c r="L20" s="211">
        <v>272.99999999999994</v>
      </c>
      <c r="M20" s="211">
        <v>226</v>
      </c>
      <c r="N20" s="211">
        <v>259</v>
      </c>
      <c r="O20" s="211">
        <v>213</v>
      </c>
      <c r="P20" s="211">
        <v>209.99999999999997</v>
      </c>
      <c r="Q20" s="211">
        <v>234</v>
      </c>
      <c r="R20" s="211">
        <v>216</v>
      </c>
      <c r="S20" s="79">
        <v>191</v>
      </c>
    </row>
    <row r="21" spans="1:19" ht="15.75" customHeight="1" x14ac:dyDescent="0.2">
      <c r="A21" s="83">
        <v>14</v>
      </c>
      <c r="B21" s="84" t="s">
        <v>386</v>
      </c>
      <c r="C21" s="211">
        <v>2754</v>
      </c>
      <c r="D21" s="211">
        <v>2588</v>
      </c>
      <c r="E21" s="211">
        <v>2588</v>
      </c>
      <c r="F21" s="211">
        <v>2398</v>
      </c>
      <c r="G21" s="211">
        <v>2165</v>
      </c>
      <c r="H21" s="211">
        <v>2126</v>
      </c>
      <c r="I21" s="211">
        <v>1968</v>
      </c>
      <c r="J21" s="211">
        <v>1751</v>
      </c>
      <c r="K21" s="211">
        <v>1655</v>
      </c>
      <c r="L21" s="211">
        <v>1574</v>
      </c>
      <c r="M21" s="211">
        <v>1413</v>
      </c>
      <c r="N21" s="211">
        <v>1457</v>
      </c>
      <c r="O21" s="211">
        <v>1517</v>
      </c>
      <c r="P21" s="211">
        <v>1389</v>
      </c>
      <c r="Q21" s="211">
        <v>1362</v>
      </c>
      <c r="R21" s="211">
        <v>1170</v>
      </c>
      <c r="S21" s="79">
        <v>1147</v>
      </c>
    </row>
    <row r="22" spans="1:19" ht="31.5" customHeight="1" x14ac:dyDescent="0.2">
      <c r="B22" s="277" t="s">
        <v>371</v>
      </c>
      <c r="C22" s="277"/>
      <c r="D22" s="277"/>
      <c r="E22" s="277"/>
      <c r="F22" s="277"/>
      <c r="G22" s="277"/>
      <c r="H22" s="277"/>
      <c r="I22" s="277"/>
      <c r="J22" s="277"/>
      <c r="K22" s="277"/>
      <c r="L22" s="277"/>
      <c r="M22" s="277"/>
      <c r="N22" s="277"/>
      <c r="O22" s="277"/>
      <c r="P22" s="277"/>
      <c r="Q22" s="277"/>
      <c r="R22" s="277"/>
    </row>
    <row r="23" spans="1:19" ht="15.75" customHeight="1" x14ac:dyDescent="0.2">
      <c r="A23" s="83">
        <v>15</v>
      </c>
      <c r="B23" s="84" t="s">
        <v>1</v>
      </c>
      <c r="C23" s="211">
        <v>1598</v>
      </c>
      <c r="D23" s="211">
        <v>1400</v>
      </c>
      <c r="E23" s="211">
        <v>1439</v>
      </c>
      <c r="F23" s="211">
        <v>1380</v>
      </c>
      <c r="G23" s="211">
        <v>1259</v>
      </c>
      <c r="H23" s="211">
        <v>873</v>
      </c>
      <c r="I23" s="211">
        <v>945</v>
      </c>
      <c r="J23" s="211">
        <v>893</v>
      </c>
      <c r="K23" s="211">
        <v>1000</v>
      </c>
      <c r="L23" s="211">
        <v>903</v>
      </c>
      <c r="M23" s="211">
        <v>862</v>
      </c>
      <c r="N23" s="211">
        <v>848</v>
      </c>
      <c r="O23" s="211">
        <v>787</v>
      </c>
      <c r="P23" s="211">
        <v>698</v>
      </c>
      <c r="Q23" s="211">
        <v>629</v>
      </c>
      <c r="R23" s="211">
        <v>552</v>
      </c>
      <c r="S23" s="79">
        <v>642</v>
      </c>
    </row>
    <row r="24" spans="1:19" ht="15.75" customHeight="1" x14ac:dyDescent="0.2">
      <c r="A24" s="83">
        <v>16</v>
      </c>
      <c r="B24" s="84" t="s">
        <v>2</v>
      </c>
      <c r="C24" s="211">
        <v>462</v>
      </c>
      <c r="D24" s="211">
        <v>265</v>
      </c>
      <c r="E24" s="211">
        <v>201</v>
      </c>
      <c r="F24" s="211">
        <v>209</v>
      </c>
      <c r="G24" s="211">
        <v>234</v>
      </c>
      <c r="H24" s="211">
        <v>211</v>
      </c>
      <c r="I24" s="211">
        <v>213</v>
      </c>
      <c r="J24" s="211">
        <v>203</v>
      </c>
      <c r="K24" s="211">
        <v>212</v>
      </c>
      <c r="L24" s="211">
        <v>334</v>
      </c>
      <c r="M24" s="211">
        <v>386</v>
      </c>
      <c r="N24" s="211">
        <v>324</v>
      </c>
      <c r="O24" s="211">
        <v>379</v>
      </c>
      <c r="P24" s="211">
        <v>364</v>
      </c>
      <c r="Q24" s="211">
        <v>306</v>
      </c>
      <c r="R24" s="211">
        <v>287</v>
      </c>
      <c r="S24" s="79">
        <v>315</v>
      </c>
    </row>
    <row r="25" spans="1:19" ht="15.75" customHeight="1" x14ac:dyDescent="0.2">
      <c r="A25" s="89"/>
      <c r="B25" s="89"/>
      <c r="C25" s="90"/>
      <c r="D25" s="90"/>
    </row>
    <row r="26" spans="1:19" ht="15.75" customHeight="1" x14ac:dyDescent="0.2">
      <c r="A26" s="252" t="s">
        <v>391</v>
      </c>
    </row>
  </sheetData>
  <mergeCells count="8">
    <mergeCell ref="B13:R13"/>
    <mergeCell ref="B22:R22"/>
    <mergeCell ref="A1:B1"/>
    <mergeCell ref="A3:A5"/>
    <mergeCell ref="B3:B5"/>
    <mergeCell ref="B6:R6"/>
    <mergeCell ref="C3:S3"/>
    <mergeCell ref="C4:S4"/>
  </mergeCells>
  <hyperlinks>
    <hyperlink ref="A1" location="Inhaltsübersicht!A1" display="zur Inhaltsübersicht" xr:uid="{00000000-0004-0000-0500-000000000000}"/>
  </hyperlinks>
  <printOptions horizontalCentered="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9" min="1" max="5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A53"/>
  <sheetViews>
    <sheetView zoomScaleNormal="100" zoomScaleSheetLayoutView="100" workbookViewId="0">
      <pane xSplit="2" ySplit="6" topLeftCell="C7" activePane="bottomRight" state="frozen"/>
      <selection pane="topRight" activeCell="C1" sqref="C1"/>
      <selection pane="bottomLeft" activeCell="A7" sqref="A7"/>
      <selection pane="bottomRight" sqref="A1:B1"/>
    </sheetView>
  </sheetViews>
  <sheetFormatPr baseColWidth="10" defaultRowHeight="18.95" customHeight="1" x14ac:dyDescent="0.2"/>
  <cols>
    <col min="1" max="1" width="4.7109375" customWidth="1"/>
    <col min="2" max="2" width="76.7109375" customWidth="1"/>
    <col min="3" max="3" width="12.28515625" customWidth="1"/>
    <col min="4" max="7" width="11.5703125" style="107" customWidth="1"/>
    <col min="8" max="8" width="13" style="107" customWidth="1"/>
    <col min="9" max="11" width="11.5703125" style="107" customWidth="1"/>
    <col min="12" max="12" width="13.5703125" style="107" customWidth="1"/>
    <col min="13" max="13" width="12.7109375" style="107" customWidth="1"/>
    <col min="14" max="23" width="11.5703125" style="107" customWidth="1"/>
  </cols>
  <sheetData>
    <row r="1" spans="1:23" ht="15.75" customHeight="1" x14ac:dyDescent="0.25">
      <c r="A1" s="291" t="s">
        <v>4</v>
      </c>
      <c r="B1" s="291"/>
      <c r="D1" s="91"/>
      <c r="E1" s="91"/>
      <c r="F1" s="91"/>
      <c r="G1" s="91"/>
      <c r="H1" s="91"/>
      <c r="I1" s="92"/>
      <c r="J1" s="91"/>
      <c r="K1" s="93"/>
      <c r="L1" s="91"/>
      <c r="M1" s="91"/>
      <c r="N1" s="91"/>
      <c r="O1" s="91"/>
      <c r="P1" s="91"/>
      <c r="Q1" s="91"/>
      <c r="R1" s="91"/>
      <c r="S1" s="91"/>
      <c r="T1" s="91"/>
      <c r="U1" s="91"/>
      <c r="V1" s="91"/>
      <c r="W1" s="91"/>
    </row>
    <row r="2" spans="1:23" ht="15.75" customHeight="1" x14ac:dyDescent="0.25">
      <c r="A2" s="292" t="s">
        <v>392</v>
      </c>
      <c r="B2" s="292"/>
      <c r="C2" s="292"/>
      <c r="D2" s="292"/>
      <c r="E2" s="292"/>
      <c r="F2" s="243"/>
      <c r="G2" s="243"/>
      <c r="H2" s="91"/>
      <c r="I2" s="94"/>
      <c r="J2" s="91"/>
      <c r="K2" s="95"/>
      <c r="L2" s="91"/>
      <c r="M2" s="91"/>
      <c r="N2" s="91"/>
      <c r="O2" s="91"/>
      <c r="P2" s="91"/>
      <c r="Q2" s="91"/>
      <c r="R2" s="91"/>
      <c r="S2" s="91"/>
      <c r="T2" s="91"/>
      <c r="U2" s="91"/>
      <c r="V2" s="91"/>
      <c r="W2" s="91"/>
    </row>
    <row r="3" spans="1:23" ht="15.75" customHeight="1" x14ac:dyDescent="0.2">
      <c r="A3" s="284" t="s">
        <v>378</v>
      </c>
      <c r="B3" s="284" t="s">
        <v>379</v>
      </c>
      <c r="C3" s="294" t="s">
        <v>380</v>
      </c>
      <c r="D3" s="295"/>
      <c r="E3" s="295"/>
      <c r="F3" s="295"/>
      <c r="G3" s="295"/>
      <c r="H3" s="295"/>
      <c r="I3" s="295"/>
      <c r="J3" s="295"/>
      <c r="K3" s="295"/>
      <c r="L3" s="295"/>
      <c r="M3" s="295"/>
      <c r="N3" s="295"/>
      <c r="O3" s="295"/>
      <c r="P3" s="295"/>
      <c r="Q3" s="295"/>
      <c r="R3" s="295"/>
      <c r="S3" s="295"/>
      <c r="T3" s="295"/>
      <c r="U3" s="295"/>
      <c r="V3" s="295"/>
      <c r="W3" s="278"/>
    </row>
    <row r="4" spans="1:23" ht="15.75" customHeight="1" x14ac:dyDescent="0.2">
      <c r="A4" s="293"/>
      <c r="B4" s="293"/>
      <c r="C4" s="296">
        <v>2023</v>
      </c>
      <c r="D4" s="297"/>
      <c r="E4" s="297"/>
      <c r="F4" s="297"/>
      <c r="G4" s="297"/>
      <c r="H4" s="297"/>
      <c r="I4" s="297"/>
      <c r="J4" s="297"/>
      <c r="K4" s="297"/>
      <c r="L4" s="297"/>
      <c r="M4" s="297"/>
      <c r="N4" s="297"/>
      <c r="O4" s="297"/>
      <c r="P4" s="297"/>
      <c r="Q4" s="297"/>
      <c r="R4" s="297"/>
      <c r="S4" s="297"/>
      <c r="T4" s="297"/>
      <c r="U4" s="297"/>
      <c r="V4" s="297"/>
      <c r="W4" s="298"/>
    </row>
    <row r="5" spans="1:23" ht="15.75" customHeight="1" x14ac:dyDescent="0.2">
      <c r="A5" s="293"/>
      <c r="B5" s="293"/>
      <c r="C5" s="299" t="s">
        <v>3</v>
      </c>
      <c r="D5" s="284" t="s">
        <v>393</v>
      </c>
      <c r="E5" s="286" t="s">
        <v>394</v>
      </c>
      <c r="F5" s="287"/>
      <c r="G5" s="288"/>
      <c r="H5" s="284" t="s">
        <v>395</v>
      </c>
      <c r="I5" s="284" t="s">
        <v>396</v>
      </c>
      <c r="J5" s="284" t="s">
        <v>397</v>
      </c>
      <c r="K5" s="284" t="s">
        <v>398</v>
      </c>
      <c r="L5" s="284" t="s">
        <v>399</v>
      </c>
      <c r="M5" s="284" t="s">
        <v>584</v>
      </c>
      <c r="N5" s="286" t="s">
        <v>401</v>
      </c>
      <c r="O5" s="287"/>
      <c r="P5" s="287"/>
      <c r="Q5" s="288"/>
      <c r="R5" s="284" t="s">
        <v>402</v>
      </c>
      <c r="S5" s="284" t="s">
        <v>403</v>
      </c>
      <c r="T5" s="284" t="s">
        <v>404</v>
      </c>
      <c r="U5" s="284" t="s">
        <v>405</v>
      </c>
      <c r="V5" s="284" t="s">
        <v>406</v>
      </c>
      <c r="W5" s="301" t="s">
        <v>407</v>
      </c>
    </row>
    <row r="6" spans="1:23" ht="15.75" customHeight="1" x14ac:dyDescent="0.2">
      <c r="A6" s="285"/>
      <c r="B6" s="285"/>
      <c r="C6" s="300"/>
      <c r="D6" s="285"/>
      <c r="E6" s="239" t="s">
        <v>408</v>
      </c>
      <c r="F6" s="239" t="s">
        <v>409</v>
      </c>
      <c r="G6" s="239" t="s">
        <v>410</v>
      </c>
      <c r="H6" s="285"/>
      <c r="I6" s="285"/>
      <c r="J6" s="285"/>
      <c r="K6" s="285"/>
      <c r="L6" s="285"/>
      <c r="M6" s="285"/>
      <c r="N6" s="239" t="s">
        <v>408</v>
      </c>
      <c r="O6" s="239" t="s">
        <v>411</v>
      </c>
      <c r="P6" s="239" t="s">
        <v>412</v>
      </c>
      <c r="Q6" s="239" t="s">
        <v>413</v>
      </c>
      <c r="R6" s="285"/>
      <c r="S6" s="285"/>
      <c r="T6" s="285"/>
      <c r="U6" s="285"/>
      <c r="V6" s="285"/>
      <c r="W6" s="302"/>
    </row>
    <row r="7" spans="1:23" s="79" customFormat="1" ht="27.75" customHeight="1" x14ac:dyDescent="0.2">
      <c r="A7" s="83"/>
      <c r="B7" s="223" t="s">
        <v>13</v>
      </c>
      <c r="C7" s="289"/>
      <c r="D7" s="289"/>
      <c r="E7" s="289"/>
      <c r="F7" s="289"/>
      <c r="G7" s="289"/>
      <c r="H7" s="289"/>
      <c r="I7" s="289"/>
      <c r="J7" s="289"/>
      <c r="K7" s="289"/>
      <c r="L7" s="289"/>
      <c r="M7" s="289"/>
      <c r="N7" s="289"/>
      <c r="O7" s="289"/>
      <c r="P7" s="289"/>
      <c r="Q7" s="289"/>
      <c r="R7" s="289"/>
      <c r="S7" s="289"/>
      <c r="T7" s="289"/>
      <c r="U7" s="289"/>
      <c r="V7" s="289"/>
      <c r="W7" s="289"/>
    </row>
    <row r="8" spans="1:23" ht="14.25" customHeight="1" x14ac:dyDescent="0.2">
      <c r="A8" s="224">
        <v>1</v>
      </c>
      <c r="B8" s="84" t="s">
        <v>381</v>
      </c>
      <c r="C8" s="211">
        <v>29607</v>
      </c>
      <c r="D8" s="211">
        <v>2865</v>
      </c>
      <c r="E8" s="211">
        <v>3356</v>
      </c>
      <c r="F8" s="211">
        <v>2243</v>
      </c>
      <c r="G8" s="211">
        <v>1113</v>
      </c>
      <c r="H8" s="211">
        <v>3049</v>
      </c>
      <c r="I8" s="211">
        <v>196</v>
      </c>
      <c r="J8" s="211">
        <v>918</v>
      </c>
      <c r="K8" s="211">
        <v>1440</v>
      </c>
      <c r="L8" s="211">
        <v>544</v>
      </c>
      <c r="M8" s="211">
        <v>2604</v>
      </c>
      <c r="N8" s="211">
        <v>9029</v>
      </c>
      <c r="O8" s="211">
        <v>2891</v>
      </c>
      <c r="P8" s="211">
        <v>2776</v>
      </c>
      <c r="Q8" s="211">
        <v>3362</v>
      </c>
      <c r="R8" s="211">
        <v>1256</v>
      </c>
      <c r="S8" s="211">
        <v>428</v>
      </c>
      <c r="T8" s="211">
        <v>1267</v>
      </c>
      <c r="U8" s="211">
        <v>1533</v>
      </c>
      <c r="V8" s="211">
        <v>460</v>
      </c>
      <c r="W8" s="211">
        <v>662</v>
      </c>
    </row>
    <row r="9" spans="1:23" ht="14.25" customHeight="1" x14ac:dyDescent="0.2">
      <c r="A9" s="224">
        <v>2</v>
      </c>
      <c r="B9" s="58" t="s">
        <v>382</v>
      </c>
      <c r="C9" s="211">
        <v>22731</v>
      </c>
      <c r="D9" s="211">
        <v>2126</v>
      </c>
      <c r="E9" s="211">
        <v>3436</v>
      </c>
      <c r="F9" s="211">
        <v>2175</v>
      </c>
      <c r="G9" s="211">
        <v>1261</v>
      </c>
      <c r="H9" s="211">
        <v>2195</v>
      </c>
      <c r="I9" s="211">
        <v>214</v>
      </c>
      <c r="J9" s="211">
        <v>802</v>
      </c>
      <c r="K9" s="211">
        <v>1129</v>
      </c>
      <c r="L9" s="211">
        <v>265</v>
      </c>
      <c r="M9" s="211">
        <v>2725</v>
      </c>
      <c r="N9" s="211">
        <v>6242</v>
      </c>
      <c r="O9" s="211">
        <v>2037</v>
      </c>
      <c r="P9" s="211">
        <v>2014</v>
      </c>
      <c r="Q9" s="211">
        <v>2191</v>
      </c>
      <c r="R9" s="211">
        <v>895</v>
      </c>
      <c r="S9" s="211">
        <v>187</v>
      </c>
      <c r="T9" s="211">
        <v>943</v>
      </c>
      <c r="U9" s="211">
        <v>638</v>
      </c>
      <c r="V9" s="211">
        <v>446</v>
      </c>
      <c r="W9" s="211">
        <v>488</v>
      </c>
    </row>
    <row r="10" spans="1:23" ht="14.25" customHeight="1" x14ac:dyDescent="0.2">
      <c r="A10" s="224">
        <v>3</v>
      </c>
      <c r="B10" s="86" t="s">
        <v>414</v>
      </c>
      <c r="C10" s="211">
        <v>56</v>
      </c>
      <c r="D10" s="211">
        <v>2</v>
      </c>
      <c r="E10" s="211">
        <v>7</v>
      </c>
      <c r="F10" s="211">
        <v>4</v>
      </c>
      <c r="G10" s="211">
        <v>3</v>
      </c>
      <c r="H10" s="211">
        <v>1</v>
      </c>
      <c r="I10" s="211" t="s">
        <v>641</v>
      </c>
      <c r="J10" s="211">
        <v>1</v>
      </c>
      <c r="K10" s="211">
        <v>20</v>
      </c>
      <c r="L10" s="211" t="s">
        <v>641</v>
      </c>
      <c r="M10" s="211" t="s">
        <v>641</v>
      </c>
      <c r="N10" s="211">
        <v>17</v>
      </c>
      <c r="O10" s="211">
        <v>2</v>
      </c>
      <c r="P10" s="211">
        <v>2</v>
      </c>
      <c r="Q10" s="211">
        <v>13</v>
      </c>
      <c r="R10" s="211" t="s">
        <v>641</v>
      </c>
      <c r="S10" s="211">
        <v>2</v>
      </c>
      <c r="T10" s="211" t="s">
        <v>641</v>
      </c>
      <c r="U10" s="211">
        <v>4</v>
      </c>
      <c r="V10" s="211" t="s">
        <v>641</v>
      </c>
      <c r="W10" s="211">
        <v>2</v>
      </c>
    </row>
    <row r="11" spans="1:23" ht="14.25" customHeight="1" x14ac:dyDescent="0.2">
      <c r="A11" s="224">
        <v>4</v>
      </c>
      <c r="B11" s="86" t="s">
        <v>415</v>
      </c>
      <c r="C11" s="211">
        <v>1903</v>
      </c>
      <c r="D11" s="211">
        <v>218</v>
      </c>
      <c r="E11" s="211">
        <v>441</v>
      </c>
      <c r="F11" s="211">
        <v>305</v>
      </c>
      <c r="G11" s="211">
        <v>136</v>
      </c>
      <c r="H11" s="211">
        <v>142</v>
      </c>
      <c r="I11" s="211">
        <v>17</v>
      </c>
      <c r="J11" s="211">
        <v>46</v>
      </c>
      <c r="K11" s="211">
        <v>123</v>
      </c>
      <c r="L11" s="211">
        <v>4</v>
      </c>
      <c r="M11" s="211">
        <v>180</v>
      </c>
      <c r="N11" s="211">
        <v>542</v>
      </c>
      <c r="O11" s="211">
        <v>118</v>
      </c>
      <c r="P11" s="211">
        <v>180</v>
      </c>
      <c r="Q11" s="211">
        <v>244</v>
      </c>
      <c r="R11" s="211">
        <v>76</v>
      </c>
      <c r="S11" s="211">
        <v>18</v>
      </c>
      <c r="T11" s="211">
        <v>10</v>
      </c>
      <c r="U11" s="211">
        <v>65</v>
      </c>
      <c r="V11" s="211">
        <v>10</v>
      </c>
      <c r="W11" s="211">
        <v>11</v>
      </c>
    </row>
    <row r="12" spans="1:23" ht="14.25" customHeight="1" x14ac:dyDescent="0.2">
      <c r="A12" s="224">
        <v>5</v>
      </c>
      <c r="B12" s="97" t="s">
        <v>416</v>
      </c>
      <c r="C12" s="211">
        <v>1228</v>
      </c>
      <c r="D12" s="211">
        <v>108</v>
      </c>
      <c r="E12" s="211">
        <v>374</v>
      </c>
      <c r="F12" s="211">
        <v>287</v>
      </c>
      <c r="G12" s="211">
        <v>87</v>
      </c>
      <c r="H12" s="211">
        <v>78</v>
      </c>
      <c r="I12" s="211">
        <v>12</v>
      </c>
      <c r="J12" s="211">
        <v>20</v>
      </c>
      <c r="K12" s="211">
        <v>103</v>
      </c>
      <c r="L12" s="211">
        <v>4</v>
      </c>
      <c r="M12" s="211">
        <v>98</v>
      </c>
      <c r="N12" s="211">
        <v>321</v>
      </c>
      <c r="O12" s="211">
        <v>63</v>
      </c>
      <c r="P12" s="211">
        <v>93</v>
      </c>
      <c r="Q12" s="211">
        <v>165</v>
      </c>
      <c r="R12" s="211">
        <v>52</v>
      </c>
      <c r="S12" s="211">
        <v>18</v>
      </c>
      <c r="T12" s="211">
        <v>9</v>
      </c>
      <c r="U12" s="211">
        <v>22</v>
      </c>
      <c r="V12" s="211">
        <v>6</v>
      </c>
      <c r="W12" s="211">
        <v>3</v>
      </c>
    </row>
    <row r="13" spans="1:23" ht="14.25" customHeight="1" x14ac:dyDescent="0.2">
      <c r="A13" s="224">
        <v>6</v>
      </c>
      <c r="B13" s="98" t="s">
        <v>417</v>
      </c>
      <c r="C13" s="211">
        <v>675</v>
      </c>
      <c r="D13" s="211">
        <v>110</v>
      </c>
      <c r="E13" s="211">
        <v>67</v>
      </c>
      <c r="F13" s="211">
        <v>18</v>
      </c>
      <c r="G13" s="211">
        <v>49</v>
      </c>
      <c r="H13" s="211">
        <v>64</v>
      </c>
      <c r="I13" s="211">
        <v>5</v>
      </c>
      <c r="J13" s="211">
        <v>26</v>
      </c>
      <c r="K13" s="211">
        <v>20</v>
      </c>
      <c r="L13" s="211" t="s">
        <v>641</v>
      </c>
      <c r="M13" s="211">
        <v>82</v>
      </c>
      <c r="N13" s="211">
        <v>221</v>
      </c>
      <c r="O13" s="211">
        <v>55</v>
      </c>
      <c r="P13" s="211">
        <v>87</v>
      </c>
      <c r="Q13" s="211">
        <v>79</v>
      </c>
      <c r="R13" s="211">
        <v>24</v>
      </c>
      <c r="S13" s="211" t="s">
        <v>641</v>
      </c>
      <c r="T13" s="211">
        <v>1</v>
      </c>
      <c r="U13" s="211">
        <v>43</v>
      </c>
      <c r="V13" s="211">
        <v>4</v>
      </c>
      <c r="W13" s="211">
        <v>8</v>
      </c>
    </row>
    <row r="14" spans="1:23" ht="14.25" customHeight="1" x14ac:dyDescent="0.2">
      <c r="A14" s="224">
        <v>7</v>
      </c>
      <c r="B14" s="99" t="s">
        <v>383</v>
      </c>
      <c r="C14" s="211">
        <v>6047</v>
      </c>
      <c r="D14" s="211">
        <v>336</v>
      </c>
      <c r="E14" s="211">
        <v>688</v>
      </c>
      <c r="F14" s="211">
        <v>513</v>
      </c>
      <c r="G14" s="211">
        <v>175</v>
      </c>
      <c r="H14" s="211">
        <v>640</v>
      </c>
      <c r="I14" s="211">
        <v>13</v>
      </c>
      <c r="J14" s="211">
        <v>49</v>
      </c>
      <c r="K14" s="211">
        <v>155</v>
      </c>
      <c r="L14" s="211">
        <v>105</v>
      </c>
      <c r="M14" s="211">
        <v>927</v>
      </c>
      <c r="N14" s="211">
        <v>2594</v>
      </c>
      <c r="O14" s="211">
        <v>649</v>
      </c>
      <c r="P14" s="211">
        <v>1081</v>
      </c>
      <c r="Q14" s="211">
        <v>864</v>
      </c>
      <c r="R14" s="211">
        <v>164</v>
      </c>
      <c r="S14" s="211">
        <v>5</v>
      </c>
      <c r="T14" s="211">
        <v>24</v>
      </c>
      <c r="U14" s="211">
        <v>153</v>
      </c>
      <c r="V14" s="211">
        <v>113</v>
      </c>
      <c r="W14" s="211">
        <v>81</v>
      </c>
    </row>
    <row r="15" spans="1:23" ht="14.25" customHeight="1" x14ac:dyDescent="0.2">
      <c r="A15" s="224">
        <v>8</v>
      </c>
      <c r="B15" s="58" t="s">
        <v>384</v>
      </c>
      <c r="C15" s="211">
        <v>26113</v>
      </c>
      <c r="D15" s="211">
        <v>2456</v>
      </c>
      <c r="E15" s="211">
        <v>3581</v>
      </c>
      <c r="F15" s="211">
        <v>2370</v>
      </c>
      <c r="G15" s="211">
        <v>1211</v>
      </c>
      <c r="H15" s="211">
        <v>2647</v>
      </c>
      <c r="I15" s="211">
        <v>212</v>
      </c>
      <c r="J15" s="211">
        <v>1001</v>
      </c>
      <c r="K15" s="211">
        <v>1218</v>
      </c>
      <c r="L15" s="211">
        <v>376</v>
      </c>
      <c r="M15" s="211">
        <v>3143</v>
      </c>
      <c r="N15" s="211">
        <v>7426</v>
      </c>
      <c r="O15" s="211">
        <v>2425</v>
      </c>
      <c r="P15" s="211">
        <v>2327</v>
      </c>
      <c r="Q15" s="211">
        <v>2674</v>
      </c>
      <c r="R15" s="211">
        <v>975</v>
      </c>
      <c r="S15" s="211">
        <v>290</v>
      </c>
      <c r="T15" s="211">
        <v>946</v>
      </c>
      <c r="U15" s="211">
        <v>744</v>
      </c>
      <c r="V15" s="211">
        <v>545</v>
      </c>
      <c r="W15" s="211">
        <v>553</v>
      </c>
    </row>
    <row r="16" spans="1:23" ht="14.25" customHeight="1" x14ac:dyDescent="0.2">
      <c r="A16" s="224">
        <v>9</v>
      </c>
      <c r="B16" s="86" t="s">
        <v>415</v>
      </c>
      <c r="C16" s="211">
        <v>2014</v>
      </c>
      <c r="D16" s="211">
        <v>244</v>
      </c>
      <c r="E16" s="211">
        <v>425</v>
      </c>
      <c r="F16" s="211">
        <v>288</v>
      </c>
      <c r="G16" s="211">
        <v>137</v>
      </c>
      <c r="H16" s="211">
        <v>149</v>
      </c>
      <c r="I16" s="211">
        <v>25</v>
      </c>
      <c r="J16" s="211">
        <v>62</v>
      </c>
      <c r="K16" s="211">
        <v>115</v>
      </c>
      <c r="L16" s="211">
        <v>11</v>
      </c>
      <c r="M16" s="211">
        <v>239</v>
      </c>
      <c r="N16" s="211">
        <v>549</v>
      </c>
      <c r="O16" s="211">
        <v>118</v>
      </c>
      <c r="P16" s="211">
        <v>187</v>
      </c>
      <c r="Q16" s="211">
        <v>244</v>
      </c>
      <c r="R16" s="211">
        <v>74</v>
      </c>
      <c r="S16" s="211">
        <v>26</v>
      </c>
      <c r="T16" s="211">
        <v>8</v>
      </c>
      <c r="U16" s="211">
        <v>66</v>
      </c>
      <c r="V16" s="211">
        <v>11</v>
      </c>
      <c r="W16" s="211">
        <v>10</v>
      </c>
    </row>
    <row r="17" spans="1:23" ht="14.25" customHeight="1" x14ac:dyDescent="0.2">
      <c r="A17" s="224">
        <v>10</v>
      </c>
      <c r="B17" s="97" t="s">
        <v>416</v>
      </c>
      <c r="C17" s="211">
        <v>1309</v>
      </c>
      <c r="D17" s="211">
        <v>104</v>
      </c>
      <c r="E17" s="211">
        <v>364</v>
      </c>
      <c r="F17" s="211">
        <v>269</v>
      </c>
      <c r="G17" s="211">
        <v>95</v>
      </c>
      <c r="H17" s="211">
        <v>82</v>
      </c>
      <c r="I17" s="211">
        <v>18</v>
      </c>
      <c r="J17" s="211">
        <v>32</v>
      </c>
      <c r="K17" s="211">
        <v>99</v>
      </c>
      <c r="L17" s="211">
        <v>11</v>
      </c>
      <c r="M17" s="211">
        <v>156</v>
      </c>
      <c r="N17" s="211">
        <v>321</v>
      </c>
      <c r="O17" s="211">
        <v>65</v>
      </c>
      <c r="P17" s="211">
        <v>95</v>
      </c>
      <c r="Q17" s="211">
        <v>161</v>
      </c>
      <c r="R17" s="211">
        <v>53</v>
      </c>
      <c r="S17" s="211">
        <v>26</v>
      </c>
      <c r="T17" s="211">
        <v>8</v>
      </c>
      <c r="U17" s="211">
        <v>24</v>
      </c>
      <c r="V17" s="211">
        <v>7</v>
      </c>
      <c r="W17" s="211">
        <v>4</v>
      </c>
    </row>
    <row r="18" spans="1:23" ht="14.25" customHeight="1" x14ac:dyDescent="0.2">
      <c r="A18" s="224">
        <v>11</v>
      </c>
      <c r="B18" s="98" t="s">
        <v>417</v>
      </c>
      <c r="C18" s="211">
        <v>705</v>
      </c>
      <c r="D18" s="211">
        <v>140</v>
      </c>
      <c r="E18" s="211">
        <v>61</v>
      </c>
      <c r="F18" s="211">
        <v>19</v>
      </c>
      <c r="G18" s="211">
        <v>42</v>
      </c>
      <c r="H18" s="211">
        <v>67</v>
      </c>
      <c r="I18" s="211">
        <v>7</v>
      </c>
      <c r="J18" s="211">
        <v>30</v>
      </c>
      <c r="K18" s="211">
        <v>16</v>
      </c>
      <c r="L18" s="211" t="s">
        <v>641</v>
      </c>
      <c r="M18" s="211">
        <v>83</v>
      </c>
      <c r="N18" s="211">
        <v>228</v>
      </c>
      <c r="O18" s="211">
        <v>53</v>
      </c>
      <c r="P18" s="211">
        <v>92</v>
      </c>
      <c r="Q18" s="211">
        <v>83</v>
      </c>
      <c r="R18" s="211">
        <v>21</v>
      </c>
      <c r="S18" s="211" t="s">
        <v>641</v>
      </c>
      <c r="T18" s="211" t="s">
        <v>641</v>
      </c>
      <c r="U18" s="211">
        <v>42</v>
      </c>
      <c r="V18" s="211">
        <v>4</v>
      </c>
      <c r="W18" s="211">
        <v>6</v>
      </c>
    </row>
    <row r="19" spans="1:23" ht="12.75" x14ac:dyDescent="0.2">
      <c r="A19" s="224">
        <v>12</v>
      </c>
      <c r="B19" s="100" t="s">
        <v>418</v>
      </c>
      <c r="C19" s="211">
        <v>5153</v>
      </c>
      <c r="D19" s="211">
        <v>585</v>
      </c>
      <c r="E19" s="211">
        <v>575</v>
      </c>
      <c r="F19" s="211">
        <v>407</v>
      </c>
      <c r="G19" s="211">
        <v>168</v>
      </c>
      <c r="H19" s="211">
        <v>554</v>
      </c>
      <c r="I19" s="211" t="s">
        <v>641</v>
      </c>
      <c r="J19" s="211">
        <v>40</v>
      </c>
      <c r="K19" s="211">
        <v>107</v>
      </c>
      <c r="L19" s="211">
        <v>25</v>
      </c>
      <c r="M19" s="211">
        <v>752</v>
      </c>
      <c r="N19" s="211">
        <v>1772</v>
      </c>
      <c r="O19" s="211">
        <v>585</v>
      </c>
      <c r="P19" s="211">
        <v>415</v>
      </c>
      <c r="Q19" s="211">
        <v>772</v>
      </c>
      <c r="R19" s="211">
        <v>67</v>
      </c>
      <c r="S19" s="211">
        <v>80</v>
      </c>
      <c r="T19" s="211">
        <v>131</v>
      </c>
      <c r="U19" s="211">
        <v>216</v>
      </c>
      <c r="V19" s="211">
        <v>159</v>
      </c>
      <c r="W19" s="211">
        <v>90</v>
      </c>
    </row>
    <row r="20" spans="1:23" ht="14.25" customHeight="1" x14ac:dyDescent="0.2">
      <c r="A20" s="224">
        <v>13</v>
      </c>
      <c r="B20" s="99" t="s">
        <v>386</v>
      </c>
      <c r="C20" s="211">
        <v>26284</v>
      </c>
      <c r="D20" s="211">
        <v>2535</v>
      </c>
      <c r="E20" s="211">
        <v>3236</v>
      </c>
      <c r="F20" s="211">
        <v>2072</v>
      </c>
      <c r="G20" s="211">
        <v>1164</v>
      </c>
      <c r="H20" s="211">
        <v>2599</v>
      </c>
      <c r="I20" s="211">
        <v>198</v>
      </c>
      <c r="J20" s="211">
        <v>722</v>
      </c>
      <c r="K20" s="211">
        <v>1351</v>
      </c>
      <c r="L20" s="211">
        <v>446</v>
      </c>
      <c r="M20" s="211">
        <v>2185</v>
      </c>
      <c r="N20" s="211">
        <v>7845</v>
      </c>
      <c r="O20" s="211">
        <v>2503</v>
      </c>
      <c r="P20" s="211">
        <v>2463</v>
      </c>
      <c r="Q20" s="211">
        <v>2879</v>
      </c>
      <c r="R20" s="211">
        <v>1178</v>
      </c>
      <c r="S20" s="211">
        <v>325</v>
      </c>
      <c r="T20" s="211">
        <v>1272</v>
      </c>
      <c r="U20" s="211">
        <v>1428</v>
      </c>
      <c r="V20" s="211">
        <v>367</v>
      </c>
      <c r="W20" s="211">
        <v>597</v>
      </c>
    </row>
    <row r="21" spans="1:23" ht="27" customHeight="1" x14ac:dyDescent="0.2">
      <c r="B21" s="290" t="s">
        <v>387</v>
      </c>
      <c r="C21" s="290"/>
      <c r="D21" s="290"/>
      <c r="E21" s="290"/>
      <c r="F21" s="290"/>
      <c r="G21" s="290"/>
      <c r="H21" s="290"/>
      <c r="I21" s="290"/>
      <c r="J21" s="290"/>
      <c r="K21" s="290"/>
      <c r="L21" s="290"/>
      <c r="M21" s="290"/>
      <c r="N21" s="290"/>
      <c r="O21" s="290"/>
      <c r="P21" s="290"/>
      <c r="Q21" s="290"/>
      <c r="R21" s="290"/>
      <c r="S21" s="290"/>
      <c r="T21" s="290"/>
      <c r="U21" s="290"/>
      <c r="V21" s="290"/>
      <c r="W21" s="290"/>
    </row>
    <row r="22" spans="1:23" ht="14.25" customHeight="1" x14ac:dyDescent="0.2">
      <c r="A22" s="224">
        <v>14</v>
      </c>
      <c r="B22" s="99" t="s">
        <v>381</v>
      </c>
      <c r="C22" s="211">
        <v>1170</v>
      </c>
      <c r="D22" s="211">
        <v>185</v>
      </c>
      <c r="E22" s="211">
        <v>151</v>
      </c>
      <c r="F22" s="211">
        <v>91</v>
      </c>
      <c r="G22" s="211">
        <v>60</v>
      </c>
      <c r="H22" s="211">
        <v>109</v>
      </c>
      <c r="I22" s="211">
        <v>5</v>
      </c>
      <c r="J22" s="211">
        <v>37</v>
      </c>
      <c r="K22" s="211">
        <v>64</v>
      </c>
      <c r="L22" s="211">
        <v>12</v>
      </c>
      <c r="M22" s="211">
        <v>102</v>
      </c>
      <c r="N22" s="211">
        <v>180</v>
      </c>
      <c r="O22" s="211">
        <v>63</v>
      </c>
      <c r="P22" s="211">
        <v>47</v>
      </c>
      <c r="Q22" s="211">
        <v>70</v>
      </c>
      <c r="R22" s="211">
        <v>51</v>
      </c>
      <c r="S22" s="211">
        <v>11</v>
      </c>
      <c r="T22" s="211">
        <v>91</v>
      </c>
      <c r="U22" s="211">
        <v>65</v>
      </c>
      <c r="V22" s="211">
        <v>42</v>
      </c>
      <c r="W22" s="211">
        <v>65</v>
      </c>
    </row>
    <row r="23" spans="1:23" ht="14.25" customHeight="1" x14ac:dyDescent="0.2">
      <c r="A23" s="224">
        <v>15</v>
      </c>
      <c r="B23" s="58" t="s">
        <v>382</v>
      </c>
      <c r="C23" s="211">
        <v>4024</v>
      </c>
      <c r="D23" s="211">
        <v>408</v>
      </c>
      <c r="E23" s="211">
        <v>573</v>
      </c>
      <c r="F23" s="211">
        <v>366</v>
      </c>
      <c r="G23" s="211">
        <v>207</v>
      </c>
      <c r="H23" s="211">
        <v>416</v>
      </c>
      <c r="I23" s="211">
        <v>38</v>
      </c>
      <c r="J23" s="211">
        <v>147</v>
      </c>
      <c r="K23" s="211">
        <v>270</v>
      </c>
      <c r="L23" s="211">
        <v>47</v>
      </c>
      <c r="M23" s="211">
        <v>320</v>
      </c>
      <c r="N23" s="211">
        <v>989</v>
      </c>
      <c r="O23" s="211">
        <v>355</v>
      </c>
      <c r="P23" s="211">
        <v>268</v>
      </c>
      <c r="Q23" s="211">
        <v>366</v>
      </c>
      <c r="R23" s="211">
        <v>159</v>
      </c>
      <c r="S23" s="211">
        <v>49</v>
      </c>
      <c r="T23" s="211">
        <v>215</v>
      </c>
      <c r="U23" s="211">
        <v>160</v>
      </c>
      <c r="V23" s="211">
        <v>137</v>
      </c>
      <c r="W23" s="211">
        <v>96</v>
      </c>
    </row>
    <row r="24" spans="1:23" ht="14.25" customHeight="1" x14ac:dyDescent="0.2">
      <c r="A24" s="224">
        <v>16</v>
      </c>
      <c r="B24" s="86" t="s">
        <v>414</v>
      </c>
      <c r="C24" s="211">
        <v>58</v>
      </c>
      <c r="D24" s="211">
        <v>1</v>
      </c>
      <c r="E24" s="211">
        <v>9</v>
      </c>
      <c r="F24" s="211">
        <v>7</v>
      </c>
      <c r="G24" s="211">
        <v>2</v>
      </c>
      <c r="H24" s="211">
        <v>2</v>
      </c>
      <c r="I24" s="211" t="s">
        <v>641</v>
      </c>
      <c r="J24" s="211">
        <v>4</v>
      </c>
      <c r="K24" s="211">
        <v>4</v>
      </c>
      <c r="L24" s="211" t="s">
        <v>641</v>
      </c>
      <c r="M24" s="211">
        <v>3</v>
      </c>
      <c r="N24" s="211">
        <v>17</v>
      </c>
      <c r="O24" s="211">
        <v>3</v>
      </c>
      <c r="P24" s="211">
        <v>9</v>
      </c>
      <c r="Q24" s="211">
        <v>5</v>
      </c>
      <c r="R24" s="211">
        <v>1</v>
      </c>
      <c r="S24" s="211" t="s">
        <v>641</v>
      </c>
      <c r="T24" s="211">
        <v>1</v>
      </c>
      <c r="U24" s="211">
        <v>4</v>
      </c>
      <c r="V24" s="211" t="s">
        <v>641</v>
      </c>
      <c r="W24" s="211">
        <v>12</v>
      </c>
    </row>
    <row r="25" spans="1:23" ht="14.25" customHeight="1" x14ac:dyDescent="0.2">
      <c r="A25" s="224">
        <v>17</v>
      </c>
      <c r="B25" s="86" t="s">
        <v>415</v>
      </c>
      <c r="C25" s="211">
        <v>193</v>
      </c>
      <c r="D25" s="211">
        <v>44</v>
      </c>
      <c r="E25" s="211">
        <v>42</v>
      </c>
      <c r="F25" s="211">
        <v>21</v>
      </c>
      <c r="G25" s="211">
        <v>21</v>
      </c>
      <c r="H25" s="211">
        <v>10</v>
      </c>
      <c r="I25" s="211" t="s">
        <v>641</v>
      </c>
      <c r="J25" s="211">
        <v>2</v>
      </c>
      <c r="K25" s="211">
        <v>15</v>
      </c>
      <c r="L25" s="211" t="s">
        <v>641</v>
      </c>
      <c r="M25" s="211">
        <v>12</v>
      </c>
      <c r="N25" s="211">
        <v>39</v>
      </c>
      <c r="O25" s="211">
        <v>10</v>
      </c>
      <c r="P25" s="211">
        <v>11</v>
      </c>
      <c r="Q25" s="211">
        <v>18</v>
      </c>
      <c r="R25" s="211">
        <v>7</v>
      </c>
      <c r="S25" s="211">
        <v>1</v>
      </c>
      <c r="T25" s="211" t="s">
        <v>641</v>
      </c>
      <c r="U25" s="211">
        <v>17</v>
      </c>
      <c r="V25" s="211">
        <v>4</v>
      </c>
      <c r="W25" s="211" t="s">
        <v>641</v>
      </c>
    </row>
    <row r="26" spans="1:23" ht="14.25" customHeight="1" x14ac:dyDescent="0.2">
      <c r="A26" s="224">
        <v>18</v>
      </c>
      <c r="B26" s="97" t="s">
        <v>416</v>
      </c>
      <c r="C26" s="211">
        <v>102</v>
      </c>
      <c r="D26" s="211">
        <v>19</v>
      </c>
      <c r="E26" s="211">
        <v>28</v>
      </c>
      <c r="F26" s="211">
        <v>20</v>
      </c>
      <c r="G26" s="211">
        <v>8</v>
      </c>
      <c r="H26" s="211">
        <v>5</v>
      </c>
      <c r="I26" s="211" t="s">
        <v>641</v>
      </c>
      <c r="J26" s="211" t="s">
        <v>641</v>
      </c>
      <c r="K26" s="211">
        <v>13</v>
      </c>
      <c r="L26" s="211" t="s">
        <v>641</v>
      </c>
      <c r="M26" s="211">
        <v>7</v>
      </c>
      <c r="N26" s="211">
        <v>19</v>
      </c>
      <c r="O26" s="211">
        <v>4</v>
      </c>
      <c r="P26" s="211">
        <v>7</v>
      </c>
      <c r="Q26" s="211">
        <v>8</v>
      </c>
      <c r="R26" s="211">
        <v>6</v>
      </c>
      <c r="S26" s="211">
        <v>1</v>
      </c>
      <c r="T26" s="211" t="s">
        <v>641</v>
      </c>
      <c r="U26" s="211">
        <v>1</v>
      </c>
      <c r="V26" s="211">
        <v>3</v>
      </c>
      <c r="W26" s="211" t="s">
        <v>641</v>
      </c>
    </row>
    <row r="27" spans="1:23" ht="14.25" customHeight="1" x14ac:dyDescent="0.2">
      <c r="A27" s="224">
        <v>19</v>
      </c>
      <c r="B27" s="98" t="s">
        <v>417</v>
      </c>
      <c r="C27" s="211">
        <v>91</v>
      </c>
      <c r="D27" s="211">
        <v>25</v>
      </c>
      <c r="E27" s="211">
        <v>14</v>
      </c>
      <c r="F27" s="211">
        <v>1</v>
      </c>
      <c r="G27" s="211">
        <v>13</v>
      </c>
      <c r="H27" s="211">
        <v>5</v>
      </c>
      <c r="I27" s="211" t="s">
        <v>641</v>
      </c>
      <c r="J27" s="211">
        <v>2</v>
      </c>
      <c r="K27" s="211">
        <v>2</v>
      </c>
      <c r="L27" s="211" t="s">
        <v>641</v>
      </c>
      <c r="M27" s="211">
        <v>5</v>
      </c>
      <c r="N27" s="211">
        <v>20</v>
      </c>
      <c r="O27" s="211">
        <v>6</v>
      </c>
      <c r="P27" s="211">
        <v>4</v>
      </c>
      <c r="Q27" s="211">
        <v>10</v>
      </c>
      <c r="R27" s="211">
        <v>1</v>
      </c>
      <c r="S27" s="211" t="s">
        <v>641</v>
      </c>
      <c r="T27" s="211" t="s">
        <v>641</v>
      </c>
      <c r="U27" s="211">
        <v>16</v>
      </c>
      <c r="V27" s="211">
        <v>1</v>
      </c>
      <c r="W27" s="211" t="s">
        <v>641</v>
      </c>
    </row>
    <row r="28" spans="1:23" ht="14.25" customHeight="1" x14ac:dyDescent="0.2">
      <c r="A28" s="224">
        <v>20</v>
      </c>
      <c r="B28" s="99" t="s">
        <v>383</v>
      </c>
      <c r="C28" s="211">
        <v>631</v>
      </c>
      <c r="D28" s="211">
        <v>42</v>
      </c>
      <c r="E28" s="211">
        <v>72</v>
      </c>
      <c r="F28" s="211">
        <v>60</v>
      </c>
      <c r="G28" s="211">
        <v>12</v>
      </c>
      <c r="H28" s="211">
        <v>59</v>
      </c>
      <c r="I28" s="211" t="s">
        <v>641</v>
      </c>
      <c r="J28" s="211">
        <v>3</v>
      </c>
      <c r="K28" s="211">
        <v>33</v>
      </c>
      <c r="L28" s="211">
        <v>5</v>
      </c>
      <c r="M28" s="211">
        <v>73</v>
      </c>
      <c r="N28" s="211">
        <v>246</v>
      </c>
      <c r="O28" s="211">
        <v>79</v>
      </c>
      <c r="P28" s="211">
        <v>81</v>
      </c>
      <c r="Q28" s="211">
        <v>86</v>
      </c>
      <c r="R28" s="211">
        <v>18</v>
      </c>
      <c r="S28" s="211">
        <v>1</v>
      </c>
      <c r="T28" s="211">
        <v>7</v>
      </c>
      <c r="U28" s="211">
        <v>37</v>
      </c>
      <c r="V28" s="211">
        <v>31</v>
      </c>
      <c r="W28" s="211">
        <v>4</v>
      </c>
    </row>
    <row r="29" spans="1:23" ht="14.25" customHeight="1" x14ac:dyDescent="0.2">
      <c r="A29" s="224">
        <v>21</v>
      </c>
      <c r="B29" s="58" t="s">
        <v>384</v>
      </c>
      <c r="C29" s="211">
        <v>4046</v>
      </c>
      <c r="D29" s="211">
        <v>381</v>
      </c>
      <c r="E29" s="211">
        <v>589</v>
      </c>
      <c r="F29" s="211">
        <v>389</v>
      </c>
      <c r="G29" s="211">
        <v>200</v>
      </c>
      <c r="H29" s="211">
        <v>423</v>
      </c>
      <c r="I29" s="211">
        <v>27</v>
      </c>
      <c r="J29" s="211">
        <v>148</v>
      </c>
      <c r="K29" s="211">
        <v>264</v>
      </c>
      <c r="L29" s="211">
        <v>45</v>
      </c>
      <c r="M29" s="211">
        <v>333</v>
      </c>
      <c r="N29" s="211">
        <v>1004</v>
      </c>
      <c r="O29" s="211">
        <v>365</v>
      </c>
      <c r="P29" s="211">
        <v>278</v>
      </c>
      <c r="Q29" s="211">
        <v>361</v>
      </c>
      <c r="R29" s="211">
        <v>155</v>
      </c>
      <c r="S29" s="211">
        <v>46</v>
      </c>
      <c r="T29" s="211">
        <v>217</v>
      </c>
      <c r="U29" s="211">
        <v>162</v>
      </c>
      <c r="V29" s="211">
        <v>138</v>
      </c>
      <c r="W29" s="211">
        <v>114</v>
      </c>
    </row>
    <row r="30" spans="1:23" ht="14.25" customHeight="1" x14ac:dyDescent="0.2">
      <c r="A30" s="224">
        <v>22</v>
      </c>
      <c r="B30" s="87" t="s">
        <v>389</v>
      </c>
      <c r="C30" s="211">
        <v>3760</v>
      </c>
      <c r="D30" s="211">
        <v>381</v>
      </c>
      <c r="E30" s="211">
        <v>573</v>
      </c>
      <c r="F30" s="211">
        <v>381</v>
      </c>
      <c r="G30" s="211">
        <v>192</v>
      </c>
      <c r="H30" s="211">
        <v>407</v>
      </c>
      <c r="I30" s="211">
        <v>25</v>
      </c>
      <c r="J30" s="211">
        <v>140</v>
      </c>
      <c r="K30" s="211">
        <v>222</v>
      </c>
      <c r="L30" s="211">
        <v>44</v>
      </c>
      <c r="M30" s="211">
        <v>314</v>
      </c>
      <c r="N30" s="211">
        <v>869</v>
      </c>
      <c r="O30" s="211">
        <v>328</v>
      </c>
      <c r="P30" s="211">
        <v>230</v>
      </c>
      <c r="Q30" s="211">
        <v>311</v>
      </c>
      <c r="R30" s="211">
        <v>150</v>
      </c>
      <c r="S30" s="211">
        <v>43</v>
      </c>
      <c r="T30" s="211">
        <v>213</v>
      </c>
      <c r="U30" s="211">
        <v>160</v>
      </c>
      <c r="V30" s="211">
        <v>135</v>
      </c>
      <c r="W30" s="211">
        <v>84</v>
      </c>
    </row>
    <row r="31" spans="1:23" ht="14.25" customHeight="1" x14ac:dyDescent="0.2">
      <c r="A31" s="224">
        <v>23</v>
      </c>
      <c r="B31" s="88" t="s">
        <v>390</v>
      </c>
      <c r="C31" s="211">
        <v>286</v>
      </c>
      <c r="D31" s="211" t="s">
        <v>641</v>
      </c>
      <c r="E31" s="211">
        <v>16</v>
      </c>
      <c r="F31" s="211">
        <v>8</v>
      </c>
      <c r="G31" s="211">
        <v>8</v>
      </c>
      <c r="H31" s="211">
        <v>16</v>
      </c>
      <c r="I31" s="211">
        <v>2</v>
      </c>
      <c r="J31" s="211">
        <v>8</v>
      </c>
      <c r="K31" s="211">
        <v>42</v>
      </c>
      <c r="L31" s="211">
        <v>1</v>
      </c>
      <c r="M31" s="211">
        <v>19</v>
      </c>
      <c r="N31" s="211">
        <v>135</v>
      </c>
      <c r="O31" s="211">
        <v>37</v>
      </c>
      <c r="P31" s="211">
        <v>48</v>
      </c>
      <c r="Q31" s="211">
        <v>50</v>
      </c>
      <c r="R31" s="211">
        <v>5</v>
      </c>
      <c r="S31" s="211">
        <v>3</v>
      </c>
      <c r="T31" s="211">
        <v>4</v>
      </c>
      <c r="U31" s="211">
        <v>2</v>
      </c>
      <c r="V31" s="211">
        <v>3</v>
      </c>
      <c r="W31" s="211">
        <v>30</v>
      </c>
    </row>
    <row r="32" spans="1:23" ht="14.25" customHeight="1" x14ac:dyDescent="0.2">
      <c r="A32" s="224">
        <v>24</v>
      </c>
      <c r="B32" s="86" t="s">
        <v>385</v>
      </c>
      <c r="C32" s="211">
        <v>191</v>
      </c>
      <c r="D32" s="211">
        <v>39</v>
      </c>
      <c r="E32" s="211">
        <v>43</v>
      </c>
      <c r="F32" s="211">
        <v>23</v>
      </c>
      <c r="G32" s="211">
        <v>20</v>
      </c>
      <c r="H32" s="211">
        <v>9</v>
      </c>
      <c r="I32" s="211" t="s">
        <v>641</v>
      </c>
      <c r="J32" s="211">
        <v>2</v>
      </c>
      <c r="K32" s="211">
        <v>15</v>
      </c>
      <c r="L32" s="211" t="s">
        <v>641</v>
      </c>
      <c r="M32" s="211">
        <v>13</v>
      </c>
      <c r="N32" s="211">
        <v>36</v>
      </c>
      <c r="O32" s="211">
        <v>9</v>
      </c>
      <c r="P32" s="211">
        <v>11</v>
      </c>
      <c r="Q32" s="211">
        <v>16</v>
      </c>
      <c r="R32" s="211">
        <v>11</v>
      </c>
      <c r="S32" s="211">
        <v>1</v>
      </c>
      <c r="T32" s="211">
        <v>1</v>
      </c>
      <c r="U32" s="211">
        <v>17</v>
      </c>
      <c r="V32" s="211">
        <v>4</v>
      </c>
      <c r="W32" s="211" t="s">
        <v>641</v>
      </c>
    </row>
    <row r="33" spans="1:27" ht="14.25" customHeight="1" x14ac:dyDescent="0.2">
      <c r="A33" s="224">
        <v>25</v>
      </c>
      <c r="B33" s="101" t="s">
        <v>416</v>
      </c>
      <c r="C33" s="211">
        <v>105</v>
      </c>
      <c r="D33" s="211">
        <v>13</v>
      </c>
      <c r="E33" s="211">
        <v>33</v>
      </c>
      <c r="F33" s="211">
        <v>22</v>
      </c>
      <c r="G33" s="211">
        <v>11</v>
      </c>
      <c r="H33" s="211">
        <v>4</v>
      </c>
      <c r="I33" s="211" t="s">
        <v>641</v>
      </c>
      <c r="J33" s="211" t="s">
        <v>641</v>
      </c>
      <c r="K33" s="211">
        <v>13</v>
      </c>
      <c r="L33" s="211" t="s">
        <v>641</v>
      </c>
      <c r="M33" s="211">
        <v>8</v>
      </c>
      <c r="N33" s="211">
        <v>19</v>
      </c>
      <c r="O33" s="211">
        <v>4</v>
      </c>
      <c r="P33" s="211">
        <v>7</v>
      </c>
      <c r="Q33" s="211">
        <v>8</v>
      </c>
      <c r="R33" s="211">
        <v>9</v>
      </c>
      <c r="S33" s="211">
        <v>1</v>
      </c>
      <c r="T33" s="211">
        <v>1</v>
      </c>
      <c r="U33" s="211">
        <v>1</v>
      </c>
      <c r="V33" s="211">
        <v>3</v>
      </c>
      <c r="W33" s="211" t="s">
        <v>641</v>
      </c>
    </row>
    <row r="34" spans="1:27" ht="12.75" x14ac:dyDescent="0.2">
      <c r="A34" s="224">
        <v>26</v>
      </c>
      <c r="B34" s="101" t="s">
        <v>419</v>
      </c>
      <c r="C34" s="211">
        <v>86</v>
      </c>
      <c r="D34" s="211">
        <v>26</v>
      </c>
      <c r="E34" s="211">
        <v>10</v>
      </c>
      <c r="F34" s="211">
        <v>1</v>
      </c>
      <c r="G34" s="211">
        <v>9</v>
      </c>
      <c r="H34" s="211">
        <v>5</v>
      </c>
      <c r="I34" s="211" t="s">
        <v>641</v>
      </c>
      <c r="J34" s="211">
        <v>2</v>
      </c>
      <c r="K34" s="211">
        <v>2</v>
      </c>
      <c r="L34" s="211" t="s">
        <v>641</v>
      </c>
      <c r="M34" s="211">
        <v>5</v>
      </c>
      <c r="N34" s="211">
        <v>17</v>
      </c>
      <c r="O34" s="211">
        <v>5</v>
      </c>
      <c r="P34" s="211">
        <v>4</v>
      </c>
      <c r="Q34" s="211">
        <v>8</v>
      </c>
      <c r="R34" s="211">
        <v>2</v>
      </c>
      <c r="S34" s="211" t="s">
        <v>641</v>
      </c>
      <c r="T34" s="211" t="s">
        <v>641</v>
      </c>
      <c r="U34" s="211">
        <v>16</v>
      </c>
      <c r="V34" s="211">
        <v>1</v>
      </c>
      <c r="W34" s="211" t="s">
        <v>641</v>
      </c>
    </row>
    <row r="35" spans="1:27" ht="14.25" customHeight="1" x14ac:dyDescent="0.2">
      <c r="A35" s="102">
        <v>27</v>
      </c>
      <c r="B35" s="100" t="s">
        <v>418</v>
      </c>
      <c r="C35" s="211">
        <v>1149</v>
      </c>
      <c r="D35" s="211">
        <v>114</v>
      </c>
      <c r="E35" s="211">
        <v>161</v>
      </c>
      <c r="F35" s="211">
        <v>119</v>
      </c>
      <c r="G35" s="211">
        <v>42</v>
      </c>
      <c r="H35" s="211">
        <v>129</v>
      </c>
      <c r="I35" s="211" t="s">
        <v>641</v>
      </c>
      <c r="J35" s="211">
        <v>3</v>
      </c>
      <c r="K35" s="211">
        <v>27</v>
      </c>
      <c r="L35" s="211">
        <v>7</v>
      </c>
      <c r="M35" s="211">
        <v>117</v>
      </c>
      <c r="N35" s="211">
        <v>367</v>
      </c>
      <c r="O35" s="211">
        <v>138</v>
      </c>
      <c r="P35" s="211">
        <v>83</v>
      </c>
      <c r="Q35" s="211">
        <v>146</v>
      </c>
      <c r="R35" s="211">
        <v>8</v>
      </c>
      <c r="S35" s="211">
        <v>16</v>
      </c>
      <c r="T35" s="211">
        <v>51</v>
      </c>
      <c r="U35" s="211">
        <v>66</v>
      </c>
      <c r="V35" s="211">
        <v>77</v>
      </c>
      <c r="W35" s="211">
        <v>6</v>
      </c>
    </row>
    <row r="36" spans="1:27" ht="14.25" customHeight="1" x14ac:dyDescent="0.2">
      <c r="A36" s="103">
        <v>28</v>
      </c>
      <c r="B36" s="99" t="s">
        <v>386</v>
      </c>
      <c r="C36" s="211">
        <v>1147</v>
      </c>
      <c r="D36" s="211">
        <v>212</v>
      </c>
      <c r="E36" s="211">
        <v>134</v>
      </c>
      <c r="F36" s="211">
        <v>68</v>
      </c>
      <c r="G36" s="211">
        <v>66</v>
      </c>
      <c r="H36" s="211">
        <v>103</v>
      </c>
      <c r="I36" s="211">
        <v>16</v>
      </c>
      <c r="J36" s="211">
        <v>36</v>
      </c>
      <c r="K36" s="211">
        <v>70</v>
      </c>
      <c r="L36" s="211">
        <v>14</v>
      </c>
      <c r="M36" s="211">
        <v>89</v>
      </c>
      <c r="N36" s="211">
        <v>165</v>
      </c>
      <c r="O36" s="211">
        <v>53</v>
      </c>
      <c r="P36" s="211">
        <v>37</v>
      </c>
      <c r="Q36" s="211">
        <v>75</v>
      </c>
      <c r="R36" s="211">
        <v>55</v>
      </c>
      <c r="S36" s="211">
        <v>14</v>
      </c>
      <c r="T36" s="211">
        <v>89</v>
      </c>
      <c r="U36" s="211">
        <v>63</v>
      </c>
      <c r="V36" s="211">
        <v>40</v>
      </c>
      <c r="W36" s="211">
        <v>47</v>
      </c>
    </row>
    <row r="37" spans="1:27" ht="27" customHeight="1" x14ac:dyDescent="0.2">
      <c r="B37" s="290" t="s">
        <v>10</v>
      </c>
      <c r="C37" s="290"/>
      <c r="D37" s="290"/>
      <c r="E37" s="290"/>
      <c r="F37" s="290"/>
      <c r="G37" s="290"/>
      <c r="H37" s="290"/>
      <c r="I37" s="290"/>
      <c r="J37" s="290"/>
      <c r="K37" s="290"/>
      <c r="L37" s="290"/>
      <c r="M37" s="290"/>
      <c r="N37" s="290"/>
      <c r="O37" s="290"/>
      <c r="P37" s="290"/>
      <c r="Q37" s="290"/>
      <c r="R37" s="290"/>
      <c r="S37" s="290"/>
      <c r="T37" s="290"/>
      <c r="U37" s="290"/>
      <c r="V37" s="290"/>
      <c r="W37" s="290"/>
    </row>
    <row r="38" spans="1:27" s="130" customFormat="1" ht="14.25" customHeight="1" x14ac:dyDescent="0.2">
      <c r="A38" s="224">
        <v>29</v>
      </c>
      <c r="B38" s="84" t="s">
        <v>629</v>
      </c>
      <c r="C38" s="211">
        <v>30159</v>
      </c>
      <c r="D38" s="211">
        <v>2837</v>
      </c>
      <c r="E38" s="211">
        <v>4170</v>
      </c>
      <c r="F38" s="211">
        <v>2759</v>
      </c>
      <c r="G38" s="211">
        <v>1411</v>
      </c>
      <c r="H38" s="211">
        <v>3070</v>
      </c>
      <c r="I38" s="211">
        <v>239</v>
      </c>
      <c r="J38" s="211">
        <v>1149</v>
      </c>
      <c r="K38" s="211">
        <v>1482</v>
      </c>
      <c r="L38" s="211">
        <v>421</v>
      </c>
      <c r="M38" s="211">
        <v>3476</v>
      </c>
      <c r="N38" s="211">
        <v>8430</v>
      </c>
      <c r="O38" s="211">
        <v>2790</v>
      </c>
      <c r="P38" s="211">
        <v>2605</v>
      </c>
      <c r="Q38" s="211">
        <v>3035</v>
      </c>
      <c r="R38" s="211">
        <v>1130</v>
      </c>
      <c r="S38" s="211">
        <v>336</v>
      </c>
      <c r="T38" s="211">
        <v>1163</v>
      </c>
      <c r="U38" s="211">
        <v>906</v>
      </c>
      <c r="V38" s="211">
        <v>683</v>
      </c>
      <c r="W38" s="211">
        <v>667</v>
      </c>
      <c r="X38" s="96"/>
      <c r="Y38" s="96"/>
      <c r="Z38" s="96"/>
      <c r="AA38"/>
    </row>
    <row r="39" spans="1:27" s="130" customFormat="1" ht="14.25" customHeight="1" x14ac:dyDescent="0.2">
      <c r="A39" s="224">
        <v>30</v>
      </c>
      <c r="B39" s="86" t="s">
        <v>420</v>
      </c>
      <c r="C39" s="211">
        <v>803</v>
      </c>
      <c r="D39" s="211">
        <v>32</v>
      </c>
      <c r="E39" s="211">
        <v>47</v>
      </c>
      <c r="F39" s="211">
        <v>17</v>
      </c>
      <c r="G39" s="211">
        <v>30</v>
      </c>
      <c r="H39" s="211">
        <v>39</v>
      </c>
      <c r="I39" s="211">
        <v>16</v>
      </c>
      <c r="J39" s="211">
        <v>31</v>
      </c>
      <c r="K39" s="211">
        <v>46</v>
      </c>
      <c r="L39" s="211">
        <v>17</v>
      </c>
      <c r="M39" s="211">
        <v>88</v>
      </c>
      <c r="N39" s="211">
        <v>347</v>
      </c>
      <c r="O39" s="211">
        <v>82</v>
      </c>
      <c r="P39" s="211">
        <v>51</v>
      </c>
      <c r="Q39" s="211">
        <v>214</v>
      </c>
      <c r="R39" s="211">
        <v>32</v>
      </c>
      <c r="S39" s="211">
        <v>12</v>
      </c>
      <c r="T39" s="211">
        <v>26</v>
      </c>
      <c r="U39" s="211">
        <v>15</v>
      </c>
      <c r="V39" s="211">
        <v>32</v>
      </c>
      <c r="W39" s="211">
        <v>23</v>
      </c>
      <c r="X39" s="96"/>
      <c r="Y39" s="96"/>
      <c r="Z39" s="96"/>
      <c r="AA39"/>
    </row>
    <row r="40" spans="1:27" s="130" customFormat="1" ht="14.25" customHeight="1" x14ac:dyDescent="0.2">
      <c r="A40" s="224">
        <v>31</v>
      </c>
      <c r="B40" s="86" t="s">
        <v>421</v>
      </c>
      <c r="C40" s="211">
        <v>962</v>
      </c>
      <c r="D40" s="211">
        <v>47</v>
      </c>
      <c r="E40" s="211">
        <v>127</v>
      </c>
      <c r="F40" s="211">
        <v>65</v>
      </c>
      <c r="G40" s="211">
        <v>62</v>
      </c>
      <c r="H40" s="211">
        <v>102</v>
      </c>
      <c r="I40" s="211">
        <v>19</v>
      </c>
      <c r="J40" s="211">
        <v>32</v>
      </c>
      <c r="K40" s="211">
        <v>72</v>
      </c>
      <c r="L40" s="211">
        <v>26</v>
      </c>
      <c r="M40" s="211">
        <v>104</v>
      </c>
      <c r="N40" s="211">
        <v>219</v>
      </c>
      <c r="O40" s="211">
        <v>68</v>
      </c>
      <c r="P40" s="211">
        <v>50</v>
      </c>
      <c r="Q40" s="211">
        <v>101</v>
      </c>
      <c r="R40" s="211">
        <v>63</v>
      </c>
      <c r="S40" s="211">
        <v>21</v>
      </c>
      <c r="T40" s="211">
        <v>67</v>
      </c>
      <c r="U40" s="211">
        <v>32</v>
      </c>
      <c r="V40" s="211">
        <v>18</v>
      </c>
      <c r="W40" s="211">
        <v>13</v>
      </c>
      <c r="X40" s="96"/>
      <c r="Y40" s="96"/>
      <c r="Z40" s="96"/>
      <c r="AA40"/>
    </row>
    <row r="41" spans="1:27" ht="14.25" customHeight="1" x14ac:dyDescent="0.2">
      <c r="A41" s="224">
        <v>32</v>
      </c>
      <c r="B41" s="84" t="s">
        <v>422</v>
      </c>
      <c r="C41" s="211">
        <v>26113</v>
      </c>
      <c r="D41" s="211">
        <v>2456</v>
      </c>
      <c r="E41" s="211">
        <v>3581</v>
      </c>
      <c r="F41" s="211">
        <v>2370</v>
      </c>
      <c r="G41" s="211">
        <v>1211</v>
      </c>
      <c r="H41" s="211">
        <v>2647</v>
      </c>
      <c r="I41" s="211">
        <v>212</v>
      </c>
      <c r="J41" s="211">
        <v>1001</v>
      </c>
      <c r="K41" s="211">
        <v>1218</v>
      </c>
      <c r="L41" s="211">
        <v>376</v>
      </c>
      <c r="M41" s="211">
        <v>3143</v>
      </c>
      <c r="N41" s="211">
        <v>7426</v>
      </c>
      <c r="O41" s="211">
        <v>2425</v>
      </c>
      <c r="P41" s="211">
        <v>2327</v>
      </c>
      <c r="Q41" s="211">
        <v>2674</v>
      </c>
      <c r="R41" s="211">
        <v>975</v>
      </c>
      <c r="S41" s="211">
        <v>290</v>
      </c>
      <c r="T41" s="211">
        <v>946</v>
      </c>
      <c r="U41" s="211">
        <v>744</v>
      </c>
      <c r="V41" s="211">
        <v>545</v>
      </c>
      <c r="W41" s="211">
        <v>553</v>
      </c>
    </row>
    <row r="42" spans="1:27" ht="14.25" customHeight="1" x14ac:dyDescent="0.2">
      <c r="A42" s="224">
        <v>33</v>
      </c>
      <c r="B42" s="86" t="s">
        <v>420</v>
      </c>
      <c r="C42" s="211">
        <v>764</v>
      </c>
      <c r="D42" s="211">
        <v>31</v>
      </c>
      <c r="E42" s="211">
        <v>47</v>
      </c>
      <c r="F42" s="211">
        <v>17</v>
      </c>
      <c r="G42" s="211">
        <v>30</v>
      </c>
      <c r="H42" s="211">
        <v>37</v>
      </c>
      <c r="I42" s="211">
        <v>16</v>
      </c>
      <c r="J42" s="211">
        <v>31</v>
      </c>
      <c r="K42" s="211">
        <v>43</v>
      </c>
      <c r="L42" s="211">
        <v>17</v>
      </c>
      <c r="M42" s="211">
        <v>86</v>
      </c>
      <c r="N42" s="211">
        <v>324</v>
      </c>
      <c r="O42" s="211">
        <v>75</v>
      </c>
      <c r="P42" s="211">
        <v>48</v>
      </c>
      <c r="Q42" s="211">
        <v>201</v>
      </c>
      <c r="R42" s="211">
        <v>31</v>
      </c>
      <c r="S42" s="211">
        <v>11</v>
      </c>
      <c r="T42" s="211">
        <v>26</v>
      </c>
      <c r="U42" s="211">
        <v>14</v>
      </c>
      <c r="V42" s="211">
        <v>30</v>
      </c>
      <c r="W42" s="211">
        <v>20</v>
      </c>
    </row>
    <row r="43" spans="1:27" ht="14.25" customHeight="1" x14ac:dyDescent="0.2">
      <c r="A43" s="102">
        <v>34</v>
      </c>
      <c r="B43" s="86" t="s">
        <v>421</v>
      </c>
      <c r="C43" s="211">
        <v>859</v>
      </c>
      <c r="D43" s="211">
        <v>43</v>
      </c>
      <c r="E43" s="211">
        <v>109</v>
      </c>
      <c r="F43" s="211">
        <v>60</v>
      </c>
      <c r="G43" s="211">
        <v>49</v>
      </c>
      <c r="H43" s="211">
        <v>84</v>
      </c>
      <c r="I43" s="211">
        <v>19</v>
      </c>
      <c r="J43" s="211">
        <v>28</v>
      </c>
      <c r="K43" s="211">
        <v>62</v>
      </c>
      <c r="L43" s="211">
        <v>23</v>
      </c>
      <c r="M43" s="211">
        <v>101</v>
      </c>
      <c r="N43" s="211">
        <v>197</v>
      </c>
      <c r="O43" s="211">
        <v>61</v>
      </c>
      <c r="P43" s="211">
        <v>45</v>
      </c>
      <c r="Q43" s="211">
        <v>91</v>
      </c>
      <c r="R43" s="211">
        <v>55</v>
      </c>
      <c r="S43" s="211">
        <v>20</v>
      </c>
      <c r="T43" s="211">
        <v>57</v>
      </c>
      <c r="U43" s="211">
        <v>30</v>
      </c>
      <c r="V43" s="211">
        <v>18</v>
      </c>
      <c r="W43" s="211">
        <v>13</v>
      </c>
    </row>
    <row r="44" spans="1:27" ht="14.25" customHeight="1" x14ac:dyDescent="0.2">
      <c r="A44" s="102">
        <v>35</v>
      </c>
      <c r="B44" s="84" t="s">
        <v>423</v>
      </c>
      <c r="C44" s="211">
        <v>4046</v>
      </c>
      <c r="D44" s="211">
        <v>381</v>
      </c>
      <c r="E44" s="211">
        <v>589</v>
      </c>
      <c r="F44" s="211">
        <v>389</v>
      </c>
      <c r="G44" s="211">
        <v>200</v>
      </c>
      <c r="H44" s="211">
        <v>423</v>
      </c>
      <c r="I44" s="211">
        <v>27</v>
      </c>
      <c r="J44" s="211">
        <v>148</v>
      </c>
      <c r="K44" s="211">
        <v>264</v>
      </c>
      <c r="L44" s="211">
        <v>45</v>
      </c>
      <c r="M44" s="211">
        <v>333</v>
      </c>
      <c r="N44" s="211">
        <v>1004</v>
      </c>
      <c r="O44" s="211">
        <v>365</v>
      </c>
      <c r="P44" s="211">
        <v>278</v>
      </c>
      <c r="Q44" s="211">
        <v>361</v>
      </c>
      <c r="R44" s="211">
        <v>155</v>
      </c>
      <c r="S44" s="211">
        <v>46</v>
      </c>
      <c r="T44" s="211">
        <v>217</v>
      </c>
      <c r="U44" s="211">
        <v>162</v>
      </c>
      <c r="V44" s="211">
        <v>138</v>
      </c>
      <c r="W44" s="211">
        <v>114</v>
      </c>
    </row>
    <row r="45" spans="1:27" ht="14.25" customHeight="1" x14ac:dyDescent="0.2">
      <c r="A45" s="102">
        <v>36</v>
      </c>
      <c r="B45" s="86" t="s">
        <v>420</v>
      </c>
      <c r="C45" s="211">
        <v>39</v>
      </c>
      <c r="D45" s="211">
        <v>1</v>
      </c>
      <c r="E45" s="211" t="s">
        <v>641</v>
      </c>
      <c r="F45" s="211" t="s">
        <v>641</v>
      </c>
      <c r="G45" s="211" t="s">
        <v>641</v>
      </c>
      <c r="H45" s="211">
        <v>2</v>
      </c>
      <c r="I45" s="211" t="s">
        <v>641</v>
      </c>
      <c r="J45" s="211" t="s">
        <v>641</v>
      </c>
      <c r="K45" s="211">
        <v>3</v>
      </c>
      <c r="L45" s="211" t="s">
        <v>641</v>
      </c>
      <c r="M45" s="211">
        <v>2</v>
      </c>
      <c r="N45" s="211">
        <v>23</v>
      </c>
      <c r="O45" s="211">
        <v>7</v>
      </c>
      <c r="P45" s="211">
        <v>3</v>
      </c>
      <c r="Q45" s="211">
        <v>13</v>
      </c>
      <c r="R45" s="211">
        <v>1</v>
      </c>
      <c r="S45" s="211">
        <v>1</v>
      </c>
      <c r="T45" s="211" t="s">
        <v>641</v>
      </c>
      <c r="U45" s="211">
        <v>1</v>
      </c>
      <c r="V45" s="211">
        <v>2</v>
      </c>
      <c r="W45" s="211">
        <v>3</v>
      </c>
    </row>
    <row r="46" spans="1:27" ht="14.25" customHeight="1" x14ac:dyDescent="0.2">
      <c r="A46" s="102">
        <v>37</v>
      </c>
      <c r="B46" s="86" t="s">
        <v>421</v>
      </c>
      <c r="C46" s="211">
        <v>103</v>
      </c>
      <c r="D46" s="211">
        <v>4</v>
      </c>
      <c r="E46" s="211">
        <v>18</v>
      </c>
      <c r="F46" s="211">
        <v>5</v>
      </c>
      <c r="G46" s="211">
        <v>13</v>
      </c>
      <c r="H46" s="211">
        <v>18</v>
      </c>
      <c r="I46" s="211" t="s">
        <v>641</v>
      </c>
      <c r="J46" s="211">
        <v>4</v>
      </c>
      <c r="K46" s="211">
        <v>10</v>
      </c>
      <c r="L46" s="211">
        <v>3</v>
      </c>
      <c r="M46" s="211">
        <v>3</v>
      </c>
      <c r="N46" s="211">
        <v>22</v>
      </c>
      <c r="O46" s="211">
        <v>7</v>
      </c>
      <c r="P46" s="211">
        <v>5</v>
      </c>
      <c r="Q46" s="211">
        <v>10</v>
      </c>
      <c r="R46" s="211">
        <v>8</v>
      </c>
      <c r="S46" s="211">
        <v>1</v>
      </c>
      <c r="T46" s="211">
        <v>10</v>
      </c>
      <c r="U46" s="211">
        <v>2</v>
      </c>
      <c r="V46" s="211" t="s">
        <v>641</v>
      </c>
      <c r="W46" s="211" t="s">
        <v>641</v>
      </c>
    </row>
    <row r="47" spans="1:27" ht="27" customHeight="1" x14ac:dyDescent="0.2">
      <c r="B47" s="290" t="s">
        <v>424</v>
      </c>
      <c r="C47" s="290"/>
      <c r="D47" s="290"/>
      <c r="E47" s="290"/>
      <c r="F47" s="290"/>
      <c r="G47" s="290"/>
      <c r="H47" s="290"/>
      <c r="I47" s="290"/>
      <c r="J47" s="290"/>
      <c r="K47" s="290"/>
      <c r="L47" s="290"/>
      <c r="M47" s="290"/>
      <c r="N47" s="290"/>
      <c r="O47" s="290"/>
      <c r="P47" s="290"/>
      <c r="Q47" s="290"/>
      <c r="R47" s="290"/>
      <c r="S47" s="290"/>
      <c r="T47" s="290"/>
      <c r="U47" s="290"/>
      <c r="V47" s="290"/>
      <c r="W47" s="290"/>
    </row>
    <row r="48" spans="1:27" ht="14.25" customHeight="1" x14ac:dyDescent="0.2">
      <c r="A48" s="103">
        <v>38</v>
      </c>
      <c r="B48" s="84" t="s">
        <v>1</v>
      </c>
      <c r="C48" s="211">
        <v>642</v>
      </c>
      <c r="D48" s="211">
        <v>27</v>
      </c>
      <c r="E48" s="211">
        <v>99</v>
      </c>
      <c r="F48" s="211">
        <v>79</v>
      </c>
      <c r="G48" s="211">
        <v>20</v>
      </c>
      <c r="H48" s="211">
        <v>71</v>
      </c>
      <c r="I48" s="211">
        <v>1</v>
      </c>
      <c r="J48" s="211">
        <v>17</v>
      </c>
      <c r="K48" s="211">
        <v>65</v>
      </c>
      <c r="L48" s="211">
        <v>5</v>
      </c>
      <c r="M48" s="211">
        <v>29</v>
      </c>
      <c r="N48" s="211">
        <v>191</v>
      </c>
      <c r="O48" s="211">
        <v>30</v>
      </c>
      <c r="P48" s="211">
        <v>52</v>
      </c>
      <c r="Q48" s="211">
        <v>109</v>
      </c>
      <c r="R48" s="211">
        <v>7</v>
      </c>
      <c r="S48" s="211">
        <v>3</v>
      </c>
      <c r="T48" s="211">
        <v>47</v>
      </c>
      <c r="U48" s="211">
        <v>34</v>
      </c>
      <c r="V48" s="211">
        <v>5</v>
      </c>
      <c r="W48" s="211">
        <v>41</v>
      </c>
    </row>
    <row r="49" spans="1:23" ht="14.25" customHeight="1" x14ac:dyDescent="0.2">
      <c r="A49" s="103">
        <v>39</v>
      </c>
      <c r="B49" s="84" t="s">
        <v>2</v>
      </c>
      <c r="C49" s="211">
        <v>315</v>
      </c>
      <c r="D49" s="211">
        <v>2</v>
      </c>
      <c r="E49" s="211">
        <v>48</v>
      </c>
      <c r="F49" s="211">
        <v>15</v>
      </c>
      <c r="G49" s="211">
        <v>33</v>
      </c>
      <c r="H49" s="211">
        <v>30</v>
      </c>
      <c r="I49" s="211">
        <v>24</v>
      </c>
      <c r="J49" s="211">
        <v>60</v>
      </c>
      <c r="K49" s="211">
        <v>9</v>
      </c>
      <c r="L49" s="211">
        <v>14</v>
      </c>
      <c r="M49" s="211">
        <v>56</v>
      </c>
      <c r="N49" s="211">
        <v>9</v>
      </c>
      <c r="O49" s="211">
        <v>1</v>
      </c>
      <c r="P49" s="211">
        <v>5</v>
      </c>
      <c r="Q49" s="211">
        <v>3</v>
      </c>
      <c r="R49" s="211">
        <v>28</v>
      </c>
      <c r="S49" s="211">
        <v>1</v>
      </c>
      <c r="T49" s="211">
        <v>14</v>
      </c>
      <c r="U49" s="211">
        <v>7</v>
      </c>
      <c r="V49" s="211">
        <v>8</v>
      </c>
      <c r="W49" s="211">
        <v>5</v>
      </c>
    </row>
    <row r="50" spans="1:23" ht="17.25" customHeight="1" x14ac:dyDescent="0.2">
      <c r="A50" s="104"/>
      <c r="B50" s="105"/>
      <c r="C50" s="96"/>
      <c r="D50" s="106"/>
      <c r="E50"/>
      <c r="F50"/>
      <c r="G50"/>
      <c r="H50"/>
      <c r="I50"/>
      <c r="J50"/>
      <c r="K50"/>
    </row>
    <row r="51" spans="1:23" ht="12.75" x14ac:dyDescent="0.2">
      <c r="A51" s="108" t="s">
        <v>391</v>
      </c>
      <c r="D51"/>
      <c r="E51"/>
      <c r="F51"/>
      <c r="G51"/>
      <c r="H51"/>
      <c r="I51"/>
      <c r="J51"/>
      <c r="K51"/>
    </row>
    <row r="52" spans="1:23" ht="12.75" x14ac:dyDescent="0.2">
      <c r="A52" s="108" t="s">
        <v>425</v>
      </c>
      <c r="D52"/>
      <c r="E52"/>
      <c r="F52"/>
      <c r="G52"/>
      <c r="H52"/>
      <c r="I52"/>
      <c r="J52"/>
      <c r="K52"/>
    </row>
    <row r="53" spans="1:23" ht="17.25" customHeight="1" x14ac:dyDescent="0.2">
      <c r="A53" s="108"/>
      <c r="D53"/>
      <c r="E53"/>
      <c r="F53"/>
      <c r="G53"/>
      <c r="H53"/>
      <c r="I53"/>
      <c r="J53"/>
      <c r="K53"/>
    </row>
  </sheetData>
  <mergeCells count="26">
    <mergeCell ref="C7:W7"/>
    <mergeCell ref="B21:W21"/>
    <mergeCell ref="B37:W37"/>
    <mergeCell ref="B47:W47"/>
    <mergeCell ref="A1:B1"/>
    <mergeCell ref="A2:E2"/>
    <mergeCell ref="A3:A6"/>
    <mergeCell ref="B3:B6"/>
    <mergeCell ref="C3:W3"/>
    <mergeCell ref="C4:W4"/>
    <mergeCell ref="C5:C6"/>
    <mergeCell ref="D5:D6"/>
    <mergeCell ref="E5:G5"/>
    <mergeCell ref="H5:H6"/>
    <mergeCell ref="W5:W6"/>
    <mergeCell ref="I5:I6"/>
    <mergeCell ref="J5:J6"/>
    <mergeCell ref="K5:K6"/>
    <mergeCell ref="L5:L6"/>
    <mergeCell ref="M5:M6"/>
    <mergeCell ref="V5:V6"/>
    <mergeCell ref="N5:Q5"/>
    <mergeCell ref="R5:R6"/>
    <mergeCell ref="S5:S6"/>
    <mergeCell ref="T5:T6"/>
    <mergeCell ref="U5:U6"/>
  </mergeCells>
  <hyperlinks>
    <hyperlink ref="A1" location="Inhaltsübersicht!A1" display="zur Inhaltsübersicht" xr:uid="{00000000-0004-0000-0600-000000000000}"/>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0" max="56"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W65603"/>
  <sheetViews>
    <sheetView zoomScaleNormal="100" zoomScaleSheetLayoutView="55" workbookViewId="0">
      <pane xSplit="2" ySplit="6" topLeftCell="C7" activePane="bottomRight" state="frozen"/>
      <selection activeCell="C7" sqref="C7"/>
      <selection pane="topRight" activeCell="C7" sqref="C7"/>
      <selection pane="bottomLeft" activeCell="C7" sqref="C7"/>
      <selection pane="bottomRight" sqref="A1:B1"/>
    </sheetView>
  </sheetViews>
  <sheetFormatPr baseColWidth="10" defaultColWidth="11.42578125" defaultRowHeight="12.75" zeroHeight="1" x14ac:dyDescent="0.2"/>
  <cols>
    <col min="1" max="1" width="8.28515625" style="113" customWidth="1"/>
    <col min="2" max="2" width="47.28515625" style="113" customWidth="1"/>
    <col min="3" max="3" width="14.5703125" style="113" customWidth="1"/>
    <col min="4" max="4" width="13" style="113" customWidth="1"/>
    <col min="5" max="7" width="10.7109375" style="113" customWidth="1"/>
    <col min="8" max="8" width="13.42578125" style="113" customWidth="1"/>
    <col min="9" max="11" width="10.7109375" style="113" customWidth="1"/>
    <col min="12" max="12" width="12.5703125" style="113" customWidth="1"/>
    <col min="13" max="13" width="11.140625" style="113" customWidth="1"/>
    <col min="14" max="23" width="10.7109375" style="113" customWidth="1"/>
    <col min="24" max="16384" width="11.42578125" style="113"/>
  </cols>
  <sheetData>
    <row r="1" spans="1:23" x14ac:dyDescent="0.2">
      <c r="A1" s="308" t="s">
        <v>4</v>
      </c>
      <c r="B1" s="308"/>
      <c r="C1" s="111"/>
      <c r="D1" s="111"/>
      <c r="E1" s="112"/>
      <c r="F1" s="112"/>
      <c r="G1" s="112"/>
      <c r="H1" s="112"/>
      <c r="I1" s="112"/>
      <c r="L1" s="114"/>
    </row>
    <row r="2" spans="1:23" ht="15" x14ac:dyDescent="0.25">
      <c r="A2" s="309" t="s">
        <v>432</v>
      </c>
      <c r="B2" s="310"/>
      <c r="C2" s="311"/>
      <c r="D2" s="311"/>
      <c r="E2" s="311"/>
      <c r="F2" s="311"/>
      <c r="G2" s="311"/>
      <c r="H2" s="311"/>
      <c r="I2" s="311"/>
      <c r="J2" s="311"/>
      <c r="K2" s="311"/>
      <c r="L2" s="311"/>
      <c r="M2" s="311"/>
      <c r="N2" s="311"/>
      <c r="O2" s="311"/>
      <c r="P2" s="311"/>
    </row>
    <row r="3" spans="1:23" x14ac:dyDescent="0.2">
      <c r="A3" s="312" t="s">
        <v>378</v>
      </c>
      <c r="B3" s="293" t="s">
        <v>433</v>
      </c>
      <c r="C3" s="294" t="s">
        <v>380</v>
      </c>
      <c r="D3" s="295"/>
      <c r="E3" s="295"/>
      <c r="F3" s="295"/>
      <c r="G3" s="295"/>
      <c r="H3" s="295"/>
      <c r="I3" s="295"/>
      <c r="J3" s="295"/>
      <c r="K3" s="295"/>
      <c r="L3" s="295"/>
      <c r="M3" s="295"/>
      <c r="N3" s="295"/>
      <c r="O3" s="295"/>
      <c r="P3" s="295"/>
      <c r="Q3" s="295"/>
      <c r="R3" s="295"/>
      <c r="S3" s="295"/>
      <c r="T3" s="295"/>
      <c r="U3" s="295"/>
      <c r="V3" s="295"/>
      <c r="W3" s="278"/>
    </row>
    <row r="4" spans="1:23" x14ac:dyDescent="0.2">
      <c r="A4" s="312"/>
      <c r="B4" s="293"/>
      <c r="C4" s="314">
        <v>2023</v>
      </c>
      <c r="D4" s="315"/>
      <c r="E4" s="315"/>
      <c r="F4" s="315"/>
      <c r="G4" s="315"/>
      <c r="H4" s="315"/>
      <c r="I4" s="315"/>
      <c r="J4" s="315"/>
      <c r="K4" s="315"/>
      <c r="L4" s="315"/>
      <c r="M4" s="315"/>
      <c r="N4" s="315"/>
      <c r="O4" s="315"/>
      <c r="P4" s="315"/>
      <c r="Q4" s="316"/>
      <c r="R4" s="316"/>
      <c r="S4" s="316"/>
      <c r="T4" s="316"/>
      <c r="U4" s="316"/>
      <c r="V4" s="316"/>
      <c r="W4" s="316"/>
    </row>
    <row r="5" spans="1:23" x14ac:dyDescent="0.2">
      <c r="A5" s="312"/>
      <c r="B5" s="293"/>
      <c r="C5" s="284" t="s">
        <v>3</v>
      </c>
      <c r="D5" s="284" t="s">
        <v>429</v>
      </c>
      <c r="E5" s="286" t="s">
        <v>394</v>
      </c>
      <c r="F5" s="304"/>
      <c r="G5" s="305"/>
      <c r="H5" s="284" t="s">
        <v>430</v>
      </c>
      <c r="I5" s="284" t="s">
        <v>396</v>
      </c>
      <c r="J5" s="284" t="s">
        <v>397</v>
      </c>
      <c r="K5" s="284" t="s">
        <v>398</v>
      </c>
      <c r="L5" s="284" t="s">
        <v>399</v>
      </c>
      <c r="M5" s="284" t="s">
        <v>584</v>
      </c>
      <c r="N5" s="286" t="s">
        <v>401</v>
      </c>
      <c r="O5" s="304"/>
      <c r="P5" s="304"/>
      <c r="Q5" s="305"/>
      <c r="R5" s="284" t="s">
        <v>402</v>
      </c>
      <c r="S5" s="284" t="s">
        <v>403</v>
      </c>
      <c r="T5" s="284" t="s">
        <v>404</v>
      </c>
      <c r="U5" s="284" t="s">
        <v>405</v>
      </c>
      <c r="V5" s="284" t="s">
        <v>406</v>
      </c>
      <c r="W5" s="301" t="s">
        <v>407</v>
      </c>
    </row>
    <row r="6" spans="1:23" x14ac:dyDescent="0.2">
      <c r="A6" s="313"/>
      <c r="B6" s="303"/>
      <c r="C6" s="303"/>
      <c r="D6" s="303"/>
      <c r="E6" s="139" t="s">
        <v>408</v>
      </c>
      <c r="F6" s="139" t="s">
        <v>409</v>
      </c>
      <c r="G6" s="139" t="s">
        <v>410</v>
      </c>
      <c r="H6" s="303" t="s">
        <v>434</v>
      </c>
      <c r="I6" s="303"/>
      <c r="J6" s="303"/>
      <c r="K6" s="303"/>
      <c r="L6" s="303"/>
      <c r="M6" s="303"/>
      <c r="N6" s="139" t="s">
        <v>408</v>
      </c>
      <c r="O6" s="139" t="s">
        <v>411</v>
      </c>
      <c r="P6" s="139" t="s">
        <v>412</v>
      </c>
      <c r="Q6" s="139" t="s">
        <v>413</v>
      </c>
      <c r="R6" s="303"/>
      <c r="S6" s="303"/>
      <c r="T6" s="303"/>
      <c r="U6" s="303"/>
      <c r="V6" s="303"/>
      <c r="W6" s="317"/>
    </row>
    <row r="7" spans="1:23" s="203" customFormat="1" ht="36" customHeight="1" x14ac:dyDescent="0.2">
      <c r="A7" s="201">
        <v>1</v>
      </c>
      <c r="B7" s="183" t="s">
        <v>435</v>
      </c>
      <c r="C7" s="202">
        <v>26113</v>
      </c>
      <c r="D7" s="202">
        <v>2456</v>
      </c>
      <c r="E7" s="202">
        <v>3581</v>
      </c>
      <c r="F7" s="202">
        <v>2370</v>
      </c>
      <c r="G7" s="202">
        <v>1211</v>
      </c>
      <c r="H7" s="202">
        <v>2647</v>
      </c>
      <c r="I7" s="221">
        <v>212</v>
      </c>
      <c r="J7" s="221">
        <v>1001</v>
      </c>
      <c r="K7" s="221">
        <v>1218</v>
      </c>
      <c r="L7" s="221">
        <v>376</v>
      </c>
      <c r="M7" s="221">
        <v>3143</v>
      </c>
      <c r="N7" s="221">
        <v>7426</v>
      </c>
      <c r="O7" s="221">
        <v>2425</v>
      </c>
      <c r="P7" s="221">
        <v>2327</v>
      </c>
      <c r="Q7" s="221">
        <v>2674</v>
      </c>
      <c r="R7" s="221">
        <v>975</v>
      </c>
      <c r="S7" s="221">
        <v>290</v>
      </c>
      <c r="T7" s="221">
        <v>946</v>
      </c>
      <c r="U7" s="221">
        <v>744</v>
      </c>
      <c r="V7" s="221">
        <v>545</v>
      </c>
      <c r="W7" s="221">
        <v>553</v>
      </c>
    </row>
    <row r="8" spans="1:23" ht="26.25" customHeight="1" x14ac:dyDescent="0.2">
      <c r="A8" s="103"/>
      <c r="B8" s="306" t="s">
        <v>436</v>
      </c>
      <c r="C8" s="307"/>
      <c r="D8" s="307"/>
      <c r="E8" s="307"/>
      <c r="F8" s="307"/>
      <c r="G8" s="307"/>
      <c r="H8" s="307"/>
      <c r="I8" s="307"/>
      <c r="J8" s="307"/>
      <c r="K8" s="307"/>
      <c r="L8" s="307"/>
      <c r="M8" s="307"/>
      <c r="N8" s="307"/>
      <c r="O8" s="307"/>
      <c r="P8" s="307"/>
      <c r="Q8" s="307"/>
      <c r="R8" s="307"/>
      <c r="S8" s="307"/>
      <c r="T8" s="307"/>
      <c r="U8" s="307"/>
      <c r="V8" s="307"/>
      <c r="W8" s="307"/>
    </row>
    <row r="9" spans="1:23" x14ac:dyDescent="0.2">
      <c r="A9" s="102">
        <v>2</v>
      </c>
      <c r="B9" s="58" t="s">
        <v>437</v>
      </c>
      <c r="C9" s="212">
        <v>4580</v>
      </c>
      <c r="D9" s="212">
        <v>262</v>
      </c>
      <c r="E9" s="212">
        <v>736</v>
      </c>
      <c r="F9" s="212">
        <v>531</v>
      </c>
      <c r="G9" s="212">
        <v>205</v>
      </c>
      <c r="H9" s="212">
        <v>620</v>
      </c>
      <c r="I9" s="212">
        <v>36</v>
      </c>
      <c r="J9" s="212">
        <v>145</v>
      </c>
      <c r="K9" s="212">
        <v>263</v>
      </c>
      <c r="L9" s="212">
        <v>125</v>
      </c>
      <c r="M9" s="212">
        <v>444</v>
      </c>
      <c r="N9" s="212">
        <v>1084</v>
      </c>
      <c r="O9" s="212">
        <v>381</v>
      </c>
      <c r="P9" s="212">
        <v>329</v>
      </c>
      <c r="Q9" s="212">
        <v>374</v>
      </c>
      <c r="R9" s="212">
        <v>205</v>
      </c>
      <c r="S9" s="212">
        <v>63</v>
      </c>
      <c r="T9" s="212">
        <v>277</v>
      </c>
      <c r="U9" s="212">
        <v>108</v>
      </c>
      <c r="V9" s="212">
        <v>107</v>
      </c>
      <c r="W9" s="212">
        <v>105</v>
      </c>
    </row>
    <row r="10" spans="1:23" x14ac:dyDescent="0.2">
      <c r="A10" s="102">
        <v>3</v>
      </c>
      <c r="B10" s="58" t="s">
        <v>438</v>
      </c>
      <c r="C10" s="212">
        <v>1946</v>
      </c>
      <c r="D10" s="212">
        <v>154</v>
      </c>
      <c r="E10" s="212">
        <v>296</v>
      </c>
      <c r="F10" s="212">
        <v>212</v>
      </c>
      <c r="G10" s="212">
        <v>84</v>
      </c>
      <c r="H10" s="212">
        <v>262</v>
      </c>
      <c r="I10" s="212">
        <v>16</v>
      </c>
      <c r="J10" s="212">
        <v>28</v>
      </c>
      <c r="K10" s="212">
        <v>51</v>
      </c>
      <c r="L10" s="212">
        <v>41</v>
      </c>
      <c r="M10" s="212">
        <v>263</v>
      </c>
      <c r="N10" s="212">
        <v>536</v>
      </c>
      <c r="O10" s="212">
        <v>226</v>
      </c>
      <c r="P10" s="212">
        <v>153</v>
      </c>
      <c r="Q10" s="212">
        <v>157</v>
      </c>
      <c r="R10" s="212">
        <v>100</v>
      </c>
      <c r="S10" s="212">
        <v>44</v>
      </c>
      <c r="T10" s="212">
        <v>72</v>
      </c>
      <c r="U10" s="212">
        <v>60</v>
      </c>
      <c r="V10" s="212">
        <v>11</v>
      </c>
      <c r="W10" s="212">
        <v>12</v>
      </c>
    </row>
    <row r="11" spans="1:23" x14ac:dyDescent="0.2">
      <c r="A11" s="102">
        <v>4</v>
      </c>
      <c r="B11" s="58" t="s">
        <v>439</v>
      </c>
      <c r="C11" s="212">
        <v>9391</v>
      </c>
      <c r="D11" s="212">
        <v>1020</v>
      </c>
      <c r="E11" s="212">
        <v>1214</v>
      </c>
      <c r="F11" s="212">
        <v>757</v>
      </c>
      <c r="G11" s="212">
        <v>457</v>
      </c>
      <c r="H11" s="212">
        <v>713</v>
      </c>
      <c r="I11" s="212">
        <v>74</v>
      </c>
      <c r="J11" s="212">
        <v>418</v>
      </c>
      <c r="K11" s="212">
        <v>383</v>
      </c>
      <c r="L11" s="212">
        <v>66</v>
      </c>
      <c r="M11" s="212">
        <v>1116</v>
      </c>
      <c r="N11" s="212">
        <v>3008</v>
      </c>
      <c r="O11" s="212">
        <v>999</v>
      </c>
      <c r="P11" s="212">
        <v>943</v>
      </c>
      <c r="Q11" s="212">
        <v>1066</v>
      </c>
      <c r="R11" s="212">
        <v>312</v>
      </c>
      <c r="S11" s="212">
        <v>84</v>
      </c>
      <c r="T11" s="212">
        <v>305</v>
      </c>
      <c r="U11" s="212">
        <v>247</v>
      </c>
      <c r="V11" s="212">
        <v>229</v>
      </c>
      <c r="W11" s="212">
        <v>202</v>
      </c>
    </row>
    <row r="12" spans="1:23" ht="12" customHeight="1" x14ac:dyDescent="0.2">
      <c r="A12" s="102">
        <v>5</v>
      </c>
      <c r="B12" s="58" t="s">
        <v>440</v>
      </c>
      <c r="C12" s="212">
        <v>7905</v>
      </c>
      <c r="D12" s="212">
        <v>877</v>
      </c>
      <c r="E12" s="212">
        <v>977</v>
      </c>
      <c r="F12" s="212">
        <v>616</v>
      </c>
      <c r="G12" s="212">
        <v>361</v>
      </c>
      <c r="H12" s="212">
        <v>850</v>
      </c>
      <c r="I12" s="212">
        <v>46</v>
      </c>
      <c r="J12" s="212">
        <v>311</v>
      </c>
      <c r="K12" s="212">
        <v>323</v>
      </c>
      <c r="L12" s="212">
        <v>88</v>
      </c>
      <c r="M12" s="212">
        <v>1174</v>
      </c>
      <c r="N12" s="212">
        <v>2155</v>
      </c>
      <c r="O12" s="212">
        <v>651</v>
      </c>
      <c r="P12" s="212">
        <v>760</v>
      </c>
      <c r="Q12" s="212">
        <v>744</v>
      </c>
      <c r="R12" s="212">
        <v>239</v>
      </c>
      <c r="S12" s="212">
        <v>73</v>
      </c>
      <c r="T12" s="212">
        <v>207</v>
      </c>
      <c r="U12" s="212">
        <v>254</v>
      </c>
      <c r="V12" s="212">
        <v>150</v>
      </c>
      <c r="W12" s="212">
        <v>181</v>
      </c>
    </row>
    <row r="13" spans="1:23" ht="25.5" x14ac:dyDescent="0.2">
      <c r="A13" s="102">
        <v>6</v>
      </c>
      <c r="B13" s="116" t="s">
        <v>441</v>
      </c>
      <c r="C13" s="212">
        <v>968</v>
      </c>
      <c r="D13" s="212">
        <v>99</v>
      </c>
      <c r="E13" s="212">
        <v>156</v>
      </c>
      <c r="F13" s="212">
        <v>102</v>
      </c>
      <c r="G13" s="212">
        <v>54</v>
      </c>
      <c r="H13" s="212">
        <v>74</v>
      </c>
      <c r="I13" s="212">
        <v>23</v>
      </c>
      <c r="J13" s="212">
        <v>60</v>
      </c>
      <c r="K13" s="212">
        <v>70</v>
      </c>
      <c r="L13" s="212">
        <v>25</v>
      </c>
      <c r="M13" s="212">
        <v>67</v>
      </c>
      <c r="N13" s="212">
        <v>221</v>
      </c>
      <c r="O13" s="212">
        <v>27</v>
      </c>
      <c r="P13" s="212">
        <v>76</v>
      </c>
      <c r="Q13" s="212">
        <v>118</v>
      </c>
      <c r="R13" s="212">
        <v>66</v>
      </c>
      <c r="S13" s="212">
        <v>20</v>
      </c>
      <c r="T13" s="212">
        <v>25</v>
      </c>
      <c r="U13" s="212">
        <v>24</v>
      </c>
      <c r="V13" s="212">
        <v>14</v>
      </c>
      <c r="W13" s="212">
        <v>24</v>
      </c>
    </row>
    <row r="14" spans="1:23" x14ac:dyDescent="0.2">
      <c r="A14" s="102">
        <v>7</v>
      </c>
      <c r="B14" s="58" t="s">
        <v>442</v>
      </c>
      <c r="C14" s="212">
        <v>180</v>
      </c>
      <c r="D14" s="212">
        <v>8</v>
      </c>
      <c r="E14" s="212">
        <v>35</v>
      </c>
      <c r="F14" s="212">
        <v>20</v>
      </c>
      <c r="G14" s="212">
        <v>15</v>
      </c>
      <c r="H14" s="212">
        <v>9</v>
      </c>
      <c r="I14" s="212">
        <v>1</v>
      </c>
      <c r="J14" s="212">
        <v>4</v>
      </c>
      <c r="K14" s="212">
        <v>15</v>
      </c>
      <c r="L14" s="212">
        <v>2</v>
      </c>
      <c r="M14" s="212">
        <v>12</v>
      </c>
      <c r="N14" s="212">
        <v>45</v>
      </c>
      <c r="O14" s="212">
        <v>27</v>
      </c>
      <c r="P14" s="212">
        <v>9</v>
      </c>
      <c r="Q14" s="212">
        <v>9</v>
      </c>
      <c r="R14" s="212">
        <v>11</v>
      </c>
      <c r="S14" s="212">
        <v>2</v>
      </c>
      <c r="T14" s="212">
        <v>19</v>
      </c>
      <c r="U14" s="212">
        <v>13</v>
      </c>
      <c r="V14" s="212" t="s">
        <v>641</v>
      </c>
      <c r="W14" s="212">
        <v>4</v>
      </c>
    </row>
    <row r="15" spans="1:23" x14ac:dyDescent="0.2">
      <c r="A15" s="102">
        <v>8</v>
      </c>
      <c r="B15" s="58" t="s">
        <v>443</v>
      </c>
      <c r="C15" s="212">
        <v>451</v>
      </c>
      <c r="D15" s="212">
        <v>5</v>
      </c>
      <c r="E15" s="212">
        <v>85</v>
      </c>
      <c r="F15" s="212">
        <v>78</v>
      </c>
      <c r="G15" s="212">
        <v>7</v>
      </c>
      <c r="H15" s="212">
        <v>53</v>
      </c>
      <c r="I15" s="212" t="s">
        <v>641</v>
      </c>
      <c r="J15" s="212">
        <v>4</v>
      </c>
      <c r="K15" s="212">
        <v>17</v>
      </c>
      <c r="L15" s="212">
        <v>13</v>
      </c>
      <c r="M15" s="212">
        <v>5</v>
      </c>
      <c r="N15" s="212">
        <v>199</v>
      </c>
      <c r="O15" s="212">
        <v>43</v>
      </c>
      <c r="P15" s="212">
        <v>21</v>
      </c>
      <c r="Q15" s="212">
        <v>135</v>
      </c>
      <c r="R15" s="212">
        <v>11</v>
      </c>
      <c r="S15" s="212" t="s">
        <v>641</v>
      </c>
      <c r="T15" s="212">
        <v>22</v>
      </c>
      <c r="U15" s="212">
        <v>12</v>
      </c>
      <c r="V15" s="212">
        <v>12</v>
      </c>
      <c r="W15" s="212">
        <v>13</v>
      </c>
    </row>
    <row r="16" spans="1:23" x14ac:dyDescent="0.2">
      <c r="A16" s="102">
        <v>9</v>
      </c>
      <c r="B16" s="58" t="s">
        <v>444</v>
      </c>
      <c r="C16" s="212">
        <v>692</v>
      </c>
      <c r="D16" s="212">
        <v>31</v>
      </c>
      <c r="E16" s="212">
        <v>82</v>
      </c>
      <c r="F16" s="212">
        <v>54</v>
      </c>
      <c r="G16" s="212">
        <v>28</v>
      </c>
      <c r="H16" s="212">
        <v>66</v>
      </c>
      <c r="I16" s="212">
        <v>16</v>
      </c>
      <c r="J16" s="212">
        <v>31</v>
      </c>
      <c r="K16" s="212">
        <v>96</v>
      </c>
      <c r="L16" s="212">
        <v>16</v>
      </c>
      <c r="M16" s="212">
        <v>62</v>
      </c>
      <c r="N16" s="212">
        <v>178</v>
      </c>
      <c r="O16" s="212">
        <v>71</v>
      </c>
      <c r="P16" s="212">
        <v>36</v>
      </c>
      <c r="Q16" s="212">
        <v>71</v>
      </c>
      <c r="R16" s="212">
        <v>31</v>
      </c>
      <c r="S16" s="212">
        <v>4</v>
      </c>
      <c r="T16" s="212">
        <v>19</v>
      </c>
      <c r="U16" s="212">
        <v>26</v>
      </c>
      <c r="V16" s="212">
        <v>22</v>
      </c>
      <c r="W16" s="212">
        <v>12</v>
      </c>
    </row>
    <row r="17" spans="1:23" ht="41.25" customHeight="1" x14ac:dyDescent="0.2">
      <c r="A17" s="102"/>
      <c r="B17" s="306" t="s">
        <v>445</v>
      </c>
      <c r="C17" s="307"/>
      <c r="D17" s="307"/>
      <c r="E17" s="307"/>
      <c r="F17" s="307"/>
      <c r="G17" s="307"/>
      <c r="H17" s="307"/>
      <c r="I17" s="307"/>
      <c r="J17" s="307"/>
      <c r="K17" s="307"/>
      <c r="L17" s="307"/>
      <c r="M17" s="307"/>
      <c r="N17" s="307"/>
      <c r="O17" s="307"/>
      <c r="P17" s="307"/>
      <c r="Q17" s="307"/>
      <c r="R17" s="307"/>
      <c r="S17" s="307"/>
      <c r="T17" s="307"/>
      <c r="U17" s="307"/>
      <c r="V17" s="307"/>
      <c r="W17" s="307"/>
    </row>
    <row r="18" spans="1:23" x14ac:dyDescent="0.2">
      <c r="A18" s="103">
        <v>10</v>
      </c>
      <c r="B18" s="117" t="s">
        <v>446</v>
      </c>
      <c r="C18" s="212">
        <v>3685</v>
      </c>
      <c r="D18" s="212">
        <v>225</v>
      </c>
      <c r="E18" s="212">
        <v>517</v>
      </c>
      <c r="F18" s="212">
        <v>386</v>
      </c>
      <c r="G18" s="212">
        <v>131</v>
      </c>
      <c r="H18" s="212">
        <v>522</v>
      </c>
      <c r="I18" s="212">
        <v>25</v>
      </c>
      <c r="J18" s="212">
        <v>103</v>
      </c>
      <c r="K18" s="212">
        <v>228</v>
      </c>
      <c r="L18" s="212">
        <v>85</v>
      </c>
      <c r="M18" s="212">
        <v>365</v>
      </c>
      <c r="N18" s="212">
        <v>950</v>
      </c>
      <c r="O18" s="212">
        <v>356</v>
      </c>
      <c r="P18" s="212">
        <v>303</v>
      </c>
      <c r="Q18" s="212">
        <v>291</v>
      </c>
      <c r="R18" s="212">
        <v>157</v>
      </c>
      <c r="S18" s="212">
        <v>51</v>
      </c>
      <c r="T18" s="212">
        <v>213</v>
      </c>
      <c r="U18" s="212">
        <v>91</v>
      </c>
      <c r="V18" s="212">
        <v>68</v>
      </c>
      <c r="W18" s="212">
        <v>85</v>
      </c>
    </row>
    <row r="19" spans="1:23" x14ac:dyDescent="0.2">
      <c r="A19" s="103">
        <v>11</v>
      </c>
      <c r="B19" s="117" t="s">
        <v>447</v>
      </c>
      <c r="C19" s="212">
        <v>895</v>
      </c>
      <c r="D19" s="212">
        <v>37</v>
      </c>
      <c r="E19" s="212">
        <v>219</v>
      </c>
      <c r="F19" s="212">
        <v>145</v>
      </c>
      <c r="G19" s="212">
        <v>74</v>
      </c>
      <c r="H19" s="212">
        <v>98</v>
      </c>
      <c r="I19" s="212">
        <v>11</v>
      </c>
      <c r="J19" s="212">
        <v>42</v>
      </c>
      <c r="K19" s="212">
        <v>35</v>
      </c>
      <c r="L19" s="212">
        <v>40</v>
      </c>
      <c r="M19" s="212">
        <v>79</v>
      </c>
      <c r="N19" s="212">
        <v>134</v>
      </c>
      <c r="O19" s="212">
        <v>25</v>
      </c>
      <c r="P19" s="212">
        <v>26</v>
      </c>
      <c r="Q19" s="212">
        <v>83</v>
      </c>
      <c r="R19" s="212">
        <v>48</v>
      </c>
      <c r="S19" s="212">
        <v>12</v>
      </c>
      <c r="T19" s="212">
        <v>64</v>
      </c>
      <c r="U19" s="212">
        <v>17</v>
      </c>
      <c r="V19" s="212">
        <v>39</v>
      </c>
      <c r="W19" s="212">
        <v>20</v>
      </c>
    </row>
    <row r="20" spans="1:23" ht="24.75" customHeight="1" x14ac:dyDescent="0.2">
      <c r="A20" s="103">
        <v>12</v>
      </c>
      <c r="B20" s="115" t="s">
        <v>448</v>
      </c>
      <c r="C20" s="211">
        <v>6526</v>
      </c>
      <c r="D20" s="211">
        <v>416</v>
      </c>
      <c r="E20" s="211">
        <v>1032</v>
      </c>
      <c r="F20" s="211">
        <v>743</v>
      </c>
      <c r="G20" s="211">
        <v>289</v>
      </c>
      <c r="H20" s="211">
        <v>882</v>
      </c>
      <c r="I20" s="211">
        <v>52</v>
      </c>
      <c r="J20" s="211">
        <v>173</v>
      </c>
      <c r="K20" s="211">
        <v>314</v>
      </c>
      <c r="L20" s="211">
        <v>166</v>
      </c>
      <c r="M20" s="211">
        <v>707</v>
      </c>
      <c r="N20" s="211">
        <v>1620</v>
      </c>
      <c r="O20" s="211">
        <v>607</v>
      </c>
      <c r="P20" s="211">
        <v>482</v>
      </c>
      <c r="Q20" s="211">
        <v>531</v>
      </c>
      <c r="R20" s="211">
        <v>305</v>
      </c>
      <c r="S20" s="211">
        <v>107</v>
      </c>
      <c r="T20" s="211">
        <v>349</v>
      </c>
      <c r="U20" s="211">
        <v>168</v>
      </c>
      <c r="V20" s="211">
        <v>118</v>
      </c>
      <c r="W20" s="211">
        <v>117</v>
      </c>
    </row>
    <row r="21" spans="1:23" x14ac:dyDescent="0.2">
      <c r="A21" s="103">
        <v>13</v>
      </c>
      <c r="B21" s="117" t="s">
        <v>449</v>
      </c>
      <c r="C21" s="212">
        <v>648</v>
      </c>
      <c r="D21" s="212">
        <v>39</v>
      </c>
      <c r="E21" s="212">
        <v>99</v>
      </c>
      <c r="F21" s="212">
        <v>68</v>
      </c>
      <c r="G21" s="212">
        <v>31</v>
      </c>
      <c r="H21" s="212">
        <v>80</v>
      </c>
      <c r="I21" s="212">
        <v>6</v>
      </c>
      <c r="J21" s="212">
        <v>23</v>
      </c>
      <c r="K21" s="212">
        <v>30</v>
      </c>
      <c r="L21" s="212">
        <v>20</v>
      </c>
      <c r="M21" s="212">
        <v>40</v>
      </c>
      <c r="N21" s="212">
        <v>179</v>
      </c>
      <c r="O21" s="212">
        <v>57</v>
      </c>
      <c r="P21" s="212">
        <v>44</v>
      </c>
      <c r="Q21" s="212">
        <v>78</v>
      </c>
      <c r="R21" s="212">
        <v>23</v>
      </c>
      <c r="S21" s="212">
        <v>9</v>
      </c>
      <c r="T21" s="212">
        <v>54</v>
      </c>
      <c r="U21" s="212">
        <v>19</v>
      </c>
      <c r="V21" s="212">
        <v>14</v>
      </c>
      <c r="W21" s="212">
        <v>13</v>
      </c>
    </row>
    <row r="22" spans="1:23" x14ac:dyDescent="0.2">
      <c r="A22" s="103">
        <v>14</v>
      </c>
      <c r="B22" s="117" t="s">
        <v>450</v>
      </c>
      <c r="C22" s="212">
        <v>578</v>
      </c>
      <c r="D22" s="212">
        <v>29</v>
      </c>
      <c r="E22" s="212">
        <v>104</v>
      </c>
      <c r="F22" s="212">
        <v>78</v>
      </c>
      <c r="G22" s="212">
        <v>26</v>
      </c>
      <c r="H22" s="212">
        <v>95</v>
      </c>
      <c r="I22" s="212">
        <v>4</v>
      </c>
      <c r="J22" s="212">
        <v>5</v>
      </c>
      <c r="K22" s="212">
        <v>27</v>
      </c>
      <c r="L22" s="212">
        <v>25</v>
      </c>
      <c r="M22" s="212">
        <v>51</v>
      </c>
      <c r="N22" s="212">
        <v>128</v>
      </c>
      <c r="O22" s="212">
        <v>49</v>
      </c>
      <c r="P22" s="212">
        <v>43</v>
      </c>
      <c r="Q22" s="212">
        <v>36</v>
      </c>
      <c r="R22" s="212">
        <v>17</v>
      </c>
      <c r="S22" s="212">
        <v>18</v>
      </c>
      <c r="T22" s="212">
        <v>42</v>
      </c>
      <c r="U22" s="212">
        <v>6</v>
      </c>
      <c r="V22" s="212">
        <v>14</v>
      </c>
      <c r="W22" s="212">
        <v>13</v>
      </c>
    </row>
    <row r="23" spans="1:23" x14ac:dyDescent="0.2">
      <c r="A23" s="103">
        <v>15</v>
      </c>
      <c r="B23" s="117" t="s">
        <v>451</v>
      </c>
      <c r="C23" s="212">
        <v>3341</v>
      </c>
      <c r="D23" s="212">
        <v>236</v>
      </c>
      <c r="E23" s="212">
        <v>528</v>
      </c>
      <c r="F23" s="212">
        <v>375</v>
      </c>
      <c r="G23" s="212">
        <v>153</v>
      </c>
      <c r="H23" s="212">
        <v>457</v>
      </c>
      <c r="I23" s="212">
        <v>27</v>
      </c>
      <c r="J23" s="212">
        <v>110</v>
      </c>
      <c r="K23" s="212">
        <v>182</v>
      </c>
      <c r="L23" s="212">
        <v>90</v>
      </c>
      <c r="M23" s="212">
        <v>330</v>
      </c>
      <c r="N23" s="212">
        <v>733</v>
      </c>
      <c r="O23" s="212">
        <v>256</v>
      </c>
      <c r="P23" s="212">
        <v>204</v>
      </c>
      <c r="Q23" s="212">
        <v>273</v>
      </c>
      <c r="R23" s="212">
        <v>180</v>
      </c>
      <c r="S23" s="212">
        <v>63</v>
      </c>
      <c r="T23" s="212">
        <v>185</v>
      </c>
      <c r="U23" s="212">
        <v>79</v>
      </c>
      <c r="V23" s="212">
        <v>70</v>
      </c>
      <c r="W23" s="212">
        <v>71</v>
      </c>
    </row>
    <row r="24" spans="1:23" x14ac:dyDescent="0.2">
      <c r="A24" s="103">
        <v>16</v>
      </c>
      <c r="B24" s="117" t="s">
        <v>452</v>
      </c>
      <c r="C24" s="212">
        <v>1959</v>
      </c>
      <c r="D24" s="212">
        <v>112</v>
      </c>
      <c r="E24" s="212">
        <v>301</v>
      </c>
      <c r="F24" s="212">
        <v>222</v>
      </c>
      <c r="G24" s="212">
        <v>79</v>
      </c>
      <c r="H24" s="212">
        <v>250</v>
      </c>
      <c r="I24" s="212">
        <v>15</v>
      </c>
      <c r="J24" s="212">
        <v>35</v>
      </c>
      <c r="K24" s="212">
        <v>75</v>
      </c>
      <c r="L24" s="212">
        <v>31</v>
      </c>
      <c r="M24" s="212">
        <v>286</v>
      </c>
      <c r="N24" s="212">
        <v>580</v>
      </c>
      <c r="O24" s="212">
        <v>245</v>
      </c>
      <c r="P24" s="212">
        <v>191</v>
      </c>
      <c r="Q24" s="212">
        <v>144</v>
      </c>
      <c r="R24" s="212">
        <v>85</v>
      </c>
      <c r="S24" s="212">
        <v>17</v>
      </c>
      <c r="T24" s="212">
        <v>68</v>
      </c>
      <c r="U24" s="212">
        <v>64</v>
      </c>
      <c r="V24" s="212">
        <v>20</v>
      </c>
      <c r="W24" s="212">
        <v>20</v>
      </c>
    </row>
    <row r="25" spans="1:23" ht="26.25" customHeight="1" x14ac:dyDescent="0.2">
      <c r="A25" s="103"/>
      <c r="B25" s="306" t="s">
        <v>453</v>
      </c>
      <c r="C25" s="307"/>
      <c r="D25" s="307"/>
      <c r="E25" s="307"/>
      <c r="F25" s="307"/>
      <c r="G25" s="307"/>
      <c r="H25" s="307"/>
      <c r="I25" s="307"/>
      <c r="J25" s="307"/>
      <c r="K25" s="307"/>
      <c r="L25" s="307"/>
      <c r="M25" s="307"/>
      <c r="N25" s="307"/>
      <c r="O25" s="307"/>
      <c r="P25" s="307"/>
      <c r="Q25" s="307"/>
      <c r="R25" s="307"/>
      <c r="S25" s="307"/>
      <c r="T25" s="307"/>
      <c r="U25" s="307"/>
      <c r="V25" s="307"/>
      <c r="W25" s="307"/>
    </row>
    <row r="26" spans="1:23" x14ac:dyDescent="0.2">
      <c r="A26" s="103">
        <v>17</v>
      </c>
      <c r="B26" s="117" t="s">
        <v>454</v>
      </c>
      <c r="C26" s="212">
        <v>19520</v>
      </c>
      <c r="D26" s="212">
        <v>1867</v>
      </c>
      <c r="E26" s="212">
        <v>2753</v>
      </c>
      <c r="F26" s="212">
        <v>1809</v>
      </c>
      <c r="G26" s="212">
        <v>944</v>
      </c>
      <c r="H26" s="212">
        <v>2073</v>
      </c>
      <c r="I26" s="212">
        <v>198</v>
      </c>
      <c r="J26" s="212">
        <v>750</v>
      </c>
      <c r="K26" s="212">
        <v>957</v>
      </c>
      <c r="L26" s="212">
        <v>296</v>
      </c>
      <c r="M26" s="212">
        <v>2315</v>
      </c>
      <c r="N26" s="212">
        <v>5187</v>
      </c>
      <c r="O26" s="212">
        <v>1799</v>
      </c>
      <c r="P26" s="212">
        <v>1588</v>
      </c>
      <c r="Q26" s="212">
        <v>1800</v>
      </c>
      <c r="R26" s="212">
        <v>696</v>
      </c>
      <c r="S26" s="212">
        <v>223</v>
      </c>
      <c r="T26" s="212">
        <v>778</v>
      </c>
      <c r="U26" s="212">
        <v>584</v>
      </c>
      <c r="V26" s="212">
        <v>408</v>
      </c>
      <c r="W26" s="212">
        <v>435</v>
      </c>
    </row>
    <row r="27" spans="1:23" x14ac:dyDescent="0.2">
      <c r="A27" s="103">
        <v>18</v>
      </c>
      <c r="B27" s="117" t="s">
        <v>455</v>
      </c>
      <c r="C27" s="212">
        <v>3906</v>
      </c>
      <c r="D27" s="212">
        <v>467</v>
      </c>
      <c r="E27" s="212">
        <v>469</v>
      </c>
      <c r="F27" s="212">
        <v>292</v>
      </c>
      <c r="G27" s="212">
        <v>177</v>
      </c>
      <c r="H27" s="212">
        <v>257</v>
      </c>
      <c r="I27" s="212">
        <v>8</v>
      </c>
      <c r="J27" s="212">
        <v>102</v>
      </c>
      <c r="K27" s="212">
        <v>166</v>
      </c>
      <c r="L27" s="212">
        <v>46</v>
      </c>
      <c r="M27" s="212">
        <v>483</v>
      </c>
      <c r="N27" s="212">
        <v>1362</v>
      </c>
      <c r="O27" s="212">
        <v>359</v>
      </c>
      <c r="P27" s="212">
        <v>380</v>
      </c>
      <c r="Q27" s="212">
        <v>623</v>
      </c>
      <c r="R27" s="212">
        <v>211</v>
      </c>
      <c r="S27" s="212">
        <v>38</v>
      </c>
      <c r="T27" s="212">
        <v>75</v>
      </c>
      <c r="U27" s="212">
        <v>80</v>
      </c>
      <c r="V27" s="212">
        <v>85</v>
      </c>
      <c r="W27" s="212">
        <v>57</v>
      </c>
    </row>
    <row r="28" spans="1:23" x14ac:dyDescent="0.2">
      <c r="A28" s="103">
        <v>19</v>
      </c>
      <c r="B28" s="117" t="s">
        <v>456</v>
      </c>
      <c r="C28" s="212">
        <v>1672</v>
      </c>
      <c r="D28" s="212">
        <v>106</v>
      </c>
      <c r="E28" s="212">
        <v>196</v>
      </c>
      <c r="F28" s="212">
        <v>139</v>
      </c>
      <c r="G28" s="212">
        <v>57</v>
      </c>
      <c r="H28" s="212">
        <v>148</v>
      </c>
      <c r="I28" s="212">
        <v>5</v>
      </c>
      <c r="J28" s="212">
        <v>84</v>
      </c>
      <c r="K28" s="212">
        <v>73</v>
      </c>
      <c r="L28" s="212">
        <v>24</v>
      </c>
      <c r="M28" s="212">
        <v>225</v>
      </c>
      <c r="N28" s="212">
        <v>570</v>
      </c>
      <c r="O28" s="212">
        <v>159</v>
      </c>
      <c r="P28" s="212">
        <v>228</v>
      </c>
      <c r="Q28" s="212">
        <v>183</v>
      </c>
      <c r="R28" s="212">
        <v>50</v>
      </c>
      <c r="S28" s="212">
        <v>16</v>
      </c>
      <c r="T28" s="212">
        <v>52</v>
      </c>
      <c r="U28" s="212">
        <v>52</v>
      </c>
      <c r="V28" s="212">
        <v>29</v>
      </c>
      <c r="W28" s="212">
        <v>42</v>
      </c>
    </row>
    <row r="29" spans="1:23" x14ac:dyDescent="0.2">
      <c r="A29" s="103">
        <v>20</v>
      </c>
      <c r="B29" s="117" t="s">
        <v>457</v>
      </c>
      <c r="C29" s="212">
        <v>688</v>
      </c>
      <c r="D29" s="212">
        <v>15</v>
      </c>
      <c r="E29" s="212">
        <v>108</v>
      </c>
      <c r="F29" s="212">
        <v>80</v>
      </c>
      <c r="G29" s="212">
        <v>28</v>
      </c>
      <c r="H29" s="212">
        <v>100</v>
      </c>
      <c r="I29" s="212">
        <v>1</v>
      </c>
      <c r="J29" s="212">
        <v>39</v>
      </c>
      <c r="K29" s="212">
        <v>19</v>
      </c>
      <c r="L29" s="212">
        <v>6</v>
      </c>
      <c r="M29" s="212">
        <v>81</v>
      </c>
      <c r="N29" s="212">
        <v>223</v>
      </c>
      <c r="O29" s="212">
        <v>76</v>
      </c>
      <c r="P29" s="212">
        <v>94</v>
      </c>
      <c r="Q29" s="212">
        <v>53</v>
      </c>
      <c r="R29" s="212">
        <v>13</v>
      </c>
      <c r="S29" s="212">
        <v>9</v>
      </c>
      <c r="T29" s="212">
        <v>23</v>
      </c>
      <c r="U29" s="212">
        <v>23</v>
      </c>
      <c r="V29" s="212">
        <v>15</v>
      </c>
      <c r="W29" s="212">
        <v>13</v>
      </c>
    </row>
    <row r="30" spans="1:23" x14ac:dyDescent="0.2">
      <c r="A30" s="103">
        <v>21</v>
      </c>
      <c r="B30" s="117" t="s">
        <v>458</v>
      </c>
      <c r="C30" s="212">
        <v>224</v>
      </c>
      <c r="D30" s="212">
        <v>1</v>
      </c>
      <c r="E30" s="212">
        <v>42</v>
      </c>
      <c r="F30" s="212">
        <v>37</v>
      </c>
      <c r="G30" s="212">
        <v>5</v>
      </c>
      <c r="H30" s="212">
        <v>36</v>
      </c>
      <c r="I30" s="212" t="s">
        <v>641</v>
      </c>
      <c r="J30" s="212">
        <v>18</v>
      </c>
      <c r="K30" s="212">
        <v>3</v>
      </c>
      <c r="L30" s="212">
        <v>3</v>
      </c>
      <c r="M30" s="212">
        <v>25</v>
      </c>
      <c r="N30" s="212">
        <v>68</v>
      </c>
      <c r="O30" s="212">
        <v>26</v>
      </c>
      <c r="P30" s="212">
        <v>29</v>
      </c>
      <c r="Q30" s="212">
        <v>13</v>
      </c>
      <c r="R30" s="212">
        <v>3</v>
      </c>
      <c r="S30" s="212">
        <v>1</v>
      </c>
      <c r="T30" s="212">
        <v>9</v>
      </c>
      <c r="U30" s="212">
        <v>5</v>
      </c>
      <c r="V30" s="212">
        <v>5</v>
      </c>
      <c r="W30" s="212">
        <v>5</v>
      </c>
    </row>
    <row r="31" spans="1:23" x14ac:dyDescent="0.2">
      <c r="A31" s="103">
        <v>22</v>
      </c>
      <c r="B31" s="117" t="s">
        <v>459</v>
      </c>
      <c r="C31" s="212">
        <v>83</v>
      </c>
      <c r="D31" s="212" t="s">
        <v>641</v>
      </c>
      <c r="E31" s="212">
        <v>9</v>
      </c>
      <c r="F31" s="212">
        <v>9</v>
      </c>
      <c r="G31" s="212" t="s">
        <v>641</v>
      </c>
      <c r="H31" s="212">
        <v>29</v>
      </c>
      <c r="I31" s="212" t="s">
        <v>641</v>
      </c>
      <c r="J31" s="212">
        <v>7</v>
      </c>
      <c r="K31" s="212" t="s">
        <v>641</v>
      </c>
      <c r="L31" s="212" t="s">
        <v>641</v>
      </c>
      <c r="M31" s="212">
        <v>13</v>
      </c>
      <c r="N31" s="212">
        <v>14</v>
      </c>
      <c r="O31" s="212">
        <v>6</v>
      </c>
      <c r="P31" s="212">
        <v>7</v>
      </c>
      <c r="Q31" s="212">
        <v>1</v>
      </c>
      <c r="R31" s="212">
        <v>2</v>
      </c>
      <c r="S31" s="212" t="s">
        <v>641</v>
      </c>
      <c r="T31" s="212">
        <v>7</v>
      </c>
      <c r="U31" s="212" t="s">
        <v>641</v>
      </c>
      <c r="V31" s="212">
        <v>1</v>
      </c>
      <c r="W31" s="212">
        <v>1</v>
      </c>
    </row>
    <row r="32" spans="1:23" x14ac:dyDescent="0.2">
      <c r="A32" s="103">
        <v>23</v>
      </c>
      <c r="B32" s="117" t="s">
        <v>460</v>
      </c>
      <c r="C32" s="212">
        <v>19</v>
      </c>
      <c r="D32" s="212" t="s">
        <v>641</v>
      </c>
      <c r="E32" s="212">
        <v>4</v>
      </c>
      <c r="F32" s="212">
        <v>4</v>
      </c>
      <c r="G32" s="212" t="s">
        <v>641</v>
      </c>
      <c r="H32" s="212">
        <v>4</v>
      </c>
      <c r="I32" s="212" t="s">
        <v>641</v>
      </c>
      <c r="J32" s="212">
        <v>1</v>
      </c>
      <c r="K32" s="212" t="s">
        <v>641</v>
      </c>
      <c r="L32" s="212">
        <v>1</v>
      </c>
      <c r="M32" s="212">
        <v>1</v>
      </c>
      <c r="N32" s="212">
        <v>2</v>
      </c>
      <c r="O32" s="212" t="s">
        <v>641</v>
      </c>
      <c r="P32" s="212">
        <v>1</v>
      </c>
      <c r="Q32" s="212">
        <v>1</v>
      </c>
      <c r="R32" s="212" t="s">
        <v>641</v>
      </c>
      <c r="S32" s="212">
        <v>3</v>
      </c>
      <c r="T32" s="212">
        <v>1</v>
      </c>
      <c r="U32" s="212" t="s">
        <v>641</v>
      </c>
      <c r="V32" s="212">
        <v>2</v>
      </c>
      <c r="W32" s="212" t="s">
        <v>641</v>
      </c>
    </row>
    <row r="33" spans="1:23" x14ac:dyDescent="0.2">
      <c r="A33" s="103">
        <v>24</v>
      </c>
      <c r="B33" s="117" t="s">
        <v>461</v>
      </c>
      <c r="C33" s="212">
        <v>1</v>
      </c>
      <c r="D33" s="212" t="s">
        <v>641</v>
      </c>
      <c r="E33" s="212" t="s">
        <v>641</v>
      </c>
      <c r="F33" s="212" t="s">
        <v>641</v>
      </c>
      <c r="G33" s="212" t="s">
        <v>641</v>
      </c>
      <c r="H33" s="212" t="s">
        <v>641</v>
      </c>
      <c r="I33" s="212" t="s">
        <v>641</v>
      </c>
      <c r="J33" s="212" t="s">
        <v>641</v>
      </c>
      <c r="K33" s="212" t="s">
        <v>641</v>
      </c>
      <c r="L33" s="212" t="s">
        <v>641</v>
      </c>
      <c r="M33" s="212" t="s">
        <v>641</v>
      </c>
      <c r="N33" s="212" t="s">
        <v>641</v>
      </c>
      <c r="O33" s="212" t="s">
        <v>641</v>
      </c>
      <c r="P33" s="212" t="s">
        <v>641</v>
      </c>
      <c r="Q33" s="212" t="s">
        <v>641</v>
      </c>
      <c r="R33" s="212" t="s">
        <v>641</v>
      </c>
      <c r="S33" s="212" t="s">
        <v>641</v>
      </c>
      <c r="T33" s="212">
        <v>1</v>
      </c>
      <c r="U33" s="212" t="s">
        <v>641</v>
      </c>
      <c r="V33" s="212" t="s">
        <v>641</v>
      </c>
      <c r="W33" s="212" t="s">
        <v>641</v>
      </c>
    </row>
    <row r="34" spans="1:23" x14ac:dyDescent="0.2">
      <c r="A34" s="103">
        <v>25</v>
      </c>
      <c r="B34" s="117" t="s">
        <v>462</v>
      </c>
      <c r="C34" s="212" t="s">
        <v>641</v>
      </c>
      <c r="D34" s="212" t="s">
        <v>641</v>
      </c>
      <c r="E34" s="211" t="s">
        <v>641</v>
      </c>
      <c r="F34" s="212" t="s">
        <v>641</v>
      </c>
      <c r="G34" s="212" t="s">
        <v>641</v>
      </c>
      <c r="H34" s="212" t="s">
        <v>641</v>
      </c>
      <c r="I34" s="212" t="s">
        <v>641</v>
      </c>
      <c r="J34" s="212" t="s">
        <v>641</v>
      </c>
      <c r="K34" s="212" t="s">
        <v>641</v>
      </c>
      <c r="L34" s="212" t="s">
        <v>641</v>
      </c>
      <c r="M34" s="212" t="s">
        <v>641</v>
      </c>
      <c r="N34" s="212" t="s">
        <v>641</v>
      </c>
      <c r="O34" s="212" t="s">
        <v>641</v>
      </c>
      <c r="P34" s="212" t="s">
        <v>641</v>
      </c>
      <c r="Q34" s="212" t="s">
        <v>641</v>
      </c>
      <c r="R34" s="212" t="s">
        <v>641</v>
      </c>
      <c r="S34" s="212" t="s">
        <v>641</v>
      </c>
      <c r="T34" s="212" t="s">
        <v>641</v>
      </c>
      <c r="U34" s="212" t="s">
        <v>641</v>
      </c>
      <c r="V34" s="212" t="s">
        <v>641</v>
      </c>
      <c r="W34" s="212" t="s">
        <v>641</v>
      </c>
    </row>
    <row r="35" spans="1:23" x14ac:dyDescent="0.2">
      <c r="A35" s="103">
        <v>26</v>
      </c>
      <c r="B35" s="117" t="s">
        <v>463</v>
      </c>
      <c r="C35" s="212" t="s">
        <v>641</v>
      </c>
      <c r="D35" s="212" t="s">
        <v>641</v>
      </c>
      <c r="E35" s="212" t="s">
        <v>641</v>
      </c>
      <c r="F35" s="212" t="s">
        <v>641</v>
      </c>
      <c r="G35" s="212" t="s">
        <v>641</v>
      </c>
      <c r="H35" s="212" t="s">
        <v>641</v>
      </c>
      <c r="I35" s="212" t="s">
        <v>641</v>
      </c>
      <c r="J35" s="212" t="s">
        <v>641</v>
      </c>
      <c r="K35" s="212" t="s">
        <v>641</v>
      </c>
      <c r="L35" s="212" t="s">
        <v>641</v>
      </c>
      <c r="M35" s="212" t="s">
        <v>641</v>
      </c>
      <c r="N35" s="212" t="s">
        <v>641</v>
      </c>
      <c r="O35" s="212" t="s">
        <v>641</v>
      </c>
      <c r="P35" s="212" t="s">
        <v>641</v>
      </c>
      <c r="Q35" s="212" t="s">
        <v>641</v>
      </c>
      <c r="R35" s="212" t="s">
        <v>641</v>
      </c>
      <c r="S35" s="212" t="s">
        <v>641</v>
      </c>
      <c r="T35" s="212" t="s">
        <v>641</v>
      </c>
      <c r="U35" s="212" t="s">
        <v>641</v>
      </c>
      <c r="V35" s="212" t="s">
        <v>641</v>
      </c>
      <c r="W35" s="212" t="s">
        <v>641</v>
      </c>
    </row>
    <row r="36" spans="1:23" ht="21.75" customHeight="1" x14ac:dyDescent="0.2">
      <c r="B36" s="306" t="s">
        <v>464</v>
      </c>
      <c r="C36" s="307"/>
      <c r="D36" s="307"/>
      <c r="E36" s="307"/>
      <c r="F36" s="307"/>
      <c r="G36" s="307"/>
      <c r="H36" s="307"/>
      <c r="I36" s="307"/>
      <c r="J36" s="307"/>
      <c r="K36" s="307"/>
      <c r="L36" s="307"/>
      <c r="M36" s="307"/>
      <c r="N36" s="307"/>
      <c r="O36" s="307"/>
      <c r="P36" s="307"/>
      <c r="Q36" s="307"/>
      <c r="R36" s="307"/>
      <c r="S36" s="307"/>
      <c r="T36" s="307"/>
      <c r="U36" s="307"/>
      <c r="V36" s="307"/>
      <c r="W36" s="307"/>
    </row>
    <row r="37" spans="1:23" x14ac:dyDescent="0.2">
      <c r="A37" s="118">
        <v>27</v>
      </c>
      <c r="B37" s="113" t="s">
        <v>465</v>
      </c>
      <c r="C37" s="212">
        <v>5362</v>
      </c>
      <c r="D37" s="212">
        <v>386</v>
      </c>
      <c r="E37" s="212">
        <v>764</v>
      </c>
      <c r="F37" s="212">
        <v>436</v>
      </c>
      <c r="G37" s="212">
        <v>328</v>
      </c>
      <c r="H37" s="212">
        <v>756</v>
      </c>
      <c r="I37" s="212">
        <v>19</v>
      </c>
      <c r="J37" s="212">
        <v>71</v>
      </c>
      <c r="K37" s="212">
        <v>177</v>
      </c>
      <c r="L37" s="212">
        <v>122</v>
      </c>
      <c r="M37" s="212">
        <v>617</v>
      </c>
      <c r="N37" s="212">
        <v>1530</v>
      </c>
      <c r="O37" s="212">
        <v>496</v>
      </c>
      <c r="P37" s="212">
        <v>475</v>
      </c>
      <c r="Q37" s="212">
        <v>559</v>
      </c>
      <c r="R37" s="212">
        <v>213</v>
      </c>
      <c r="S37" s="212">
        <v>94</v>
      </c>
      <c r="T37" s="212">
        <v>250</v>
      </c>
      <c r="U37" s="212">
        <v>170</v>
      </c>
      <c r="V37" s="212">
        <v>50</v>
      </c>
      <c r="W37" s="212">
        <v>143</v>
      </c>
    </row>
    <row r="38" spans="1:23" x14ac:dyDescent="0.2">
      <c r="A38" s="103">
        <v>28</v>
      </c>
      <c r="B38" s="113" t="s">
        <v>466</v>
      </c>
      <c r="C38" s="212">
        <v>16864</v>
      </c>
      <c r="D38" s="212">
        <v>1855</v>
      </c>
      <c r="E38" s="212">
        <v>2208</v>
      </c>
      <c r="F38" s="212">
        <v>1403</v>
      </c>
      <c r="G38" s="212">
        <v>805</v>
      </c>
      <c r="H38" s="212">
        <v>1489</v>
      </c>
      <c r="I38" s="212">
        <v>177</v>
      </c>
      <c r="J38" s="212">
        <v>738</v>
      </c>
      <c r="K38" s="212">
        <v>509</v>
      </c>
      <c r="L38" s="212">
        <v>166</v>
      </c>
      <c r="M38" s="212">
        <v>2414</v>
      </c>
      <c r="N38" s="212">
        <v>4766</v>
      </c>
      <c r="O38" s="212">
        <v>1352</v>
      </c>
      <c r="P38" s="212">
        <v>1503</v>
      </c>
      <c r="Q38" s="212">
        <v>1911</v>
      </c>
      <c r="R38" s="212">
        <v>552</v>
      </c>
      <c r="S38" s="212">
        <v>195</v>
      </c>
      <c r="T38" s="212">
        <v>451</v>
      </c>
      <c r="U38" s="212">
        <v>535</v>
      </c>
      <c r="V38" s="212">
        <v>436</v>
      </c>
      <c r="W38" s="212">
        <v>373</v>
      </c>
    </row>
    <row r="39" spans="1:23" x14ac:dyDescent="0.2">
      <c r="A39" s="118">
        <v>29</v>
      </c>
      <c r="B39" s="113" t="s">
        <v>467</v>
      </c>
      <c r="C39" s="212">
        <v>3887</v>
      </c>
      <c r="D39" s="212">
        <v>215</v>
      </c>
      <c r="E39" s="212">
        <v>609</v>
      </c>
      <c r="F39" s="212">
        <v>531</v>
      </c>
      <c r="G39" s="212">
        <v>78</v>
      </c>
      <c r="H39" s="212">
        <v>402</v>
      </c>
      <c r="I39" s="212">
        <v>16</v>
      </c>
      <c r="J39" s="212">
        <v>192</v>
      </c>
      <c r="K39" s="212">
        <v>532</v>
      </c>
      <c r="L39" s="212">
        <v>88</v>
      </c>
      <c r="M39" s="212">
        <v>112</v>
      </c>
      <c r="N39" s="212">
        <v>1130</v>
      </c>
      <c r="O39" s="212">
        <v>577</v>
      </c>
      <c r="P39" s="212">
        <v>349</v>
      </c>
      <c r="Q39" s="212">
        <v>204</v>
      </c>
      <c r="R39" s="212">
        <v>210</v>
      </c>
      <c r="S39" s="212">
        <v>1</v>
      </c>
      <c r="T39" s="212">
        <v>245</v>
      </c>
      <c r="U39" s="212">
        <v>39</v>
      </c>
      <c r="V39" s="212">
        <v>59</v>
      </c>
      <c r="W39" s="212">
        <v>37</v>
      </c>
    </row>
    <row r="40" spans="1:23" x14ac:dyDescent="0.2"/>
    <row r="41" spans="1:23" x14ac:dyDescent="0.2">
      <c r="A41" s="104"/>
      <c r="B41" s="121"/>
    </row>
    <row r="42" spans="1:23" x14ac:dyDescent="0.2">
      <c r="A42" s="108" t="s">
        <v>468</v>
      </c>
    </row>
    <row r="43" spans="1:23" x14ac:dyDescent="0.2"/>
    <row r="44" spans="1:23" x14ac:dyDescent="0.2">
      <c r="A44" s="103"/>
      <c r="B44" s="115"/>
      <c r="C44" s="96"/>
      <c r="D44" s="96"/>
      <c r="E44" s="96"/>
      <c r="F44" s="96"/>
      <c r="G44" s="96"/>
      <c r="H44" s="96"/>
      <c r="I44" s="96"/>
      <c r="J44" s="96"/>
      <c r="K44" s="96"/>
      <c r="L44" s="96"/>
      <c r="M44" s="96"/>
      <c r="N44" s="96"/>
      <c r="O44" s="96"/>
      <c r="P44" s="96"/>
      <c r="Q44" s="96"/>
      <c r="R44" s="96"/>
      <c r="S44" s="96"/>
      <c r="T44" s="96"/>
      <c r="U44" s="96"/>
      <c r="V44" s="96"/>
      <c r="W44" s="96"/>
    </row>
    <row r="45" spans="1:23" x14ac:dyDescent="0.2">
      <c r="A45" s="103"/>
      <c r="B45" s="115"/>
      <c r="C45" s="96"/>
      <c r="D45" s="96"/>
      <c r="E45" s="96"/>
      <c r="F45" s="96"/>
      <c r="G45" s="96"/>
      <c r="H45" s="96"/>
      <c r="I45" s="96"/>
      <c r="J45" s="96"/>
      <c r="K45" s="96"/>
      <c r="L45" s="96"/>
      <c r="M45" s="96"/>
      <c r="N45" s="96"/>
      <c r="O45" s="96"/>
      <c r="P45" s="96"/>
      <c r="Q45" s="96"/>
      <c r="R45" s="96"/>
      <c r="S45" s="96"/>
      <c r="T45" s="96"/>
      <c r="U45" s="96"/>
      <c r="V45" s="96"/>
      <c r="W45" s="96"/>
    </row>
    <row r="46" spans="1:23" x14ac:dyDescent="0.2">
      <c r="A46" s="103"/>
      <c r="B46" s="115"/>
      <c r="C46" s="96"/>
      <c r="D46" s="96"/>
      <c r="E46" s="96"/>
      <c r="F46" s="96"/>
      <c r="G46" s="96"/>
      <c r="H46" s="96"/>
      <c r="I46" s="96"/>
      <c r="J46" s="96"/>
      <c r="K46" s="96"/>
      <c r="L46" s="96"/>
      <c r="M46" s="96"/>
      <c r="N46" s="96"/>
      <c r="O46" s="96"/>
      <c r="P46" s="96"/>
      <c r="Q46" s="96"/>
      <c r="R46" s="96"/>
      <c r="S46" s="96"/>
      <c r="T46" s="96"/>
      <c r="U46" s="96"/>
      <c r="V46" s="96"/>
      <c r="W46" s="96"/>
    </row>
    <row r="47" spans="1:23" x14ac:dyDescent="0.2">
      <c r="A47" s="103"/>
      <c r="B47" s="115"/>
      <c r="C47" s="96"/>
      <c r="D47" s="96"/>
      <c r="E47" s="96"/>
      <c r="F47" s="96"/>
      <c r="G47" s="96"/>
      <c r="H47" s="96"/>
      <c r="I47" s="96"/>
      <c r="J47" s="96"/>
      <c r="K47" s="96"/>
      <c r="L47" s="96"/>
      <c r="M47" s="96"/>
      <c r="N47" s="96"/>
      <c r="O47" s="96"/>
      <c r="P47" s="96"/>
      <c r="Q47" s="96"/>
      <c r="R47" s="96"/>
      <c r="S47" s="96"/>
      <c r="T47" s="96"/>
      <c r="U47" s="96"/>
      <c r="V47" s="96"/>
      <c r="W47" s="96"/>
    </row>
    <row r="48" spans="1:23" x14ac:dyDescent="0.2">
      <c r="A48" s="103"/>
      <c r="B48" s="115"/>
      <c r="C48" s="96"/>
      <c r="D48" s="96"/>
      <c r="E48" s="96"/>
      <c r="F48" s="96"/>
      <c r="G48" s="96"/>
      <c r="H48" s="96"/>
      <c r="I48" s="96"/>
      <c r="J48" s="96"/>
      <c r="K48" s="96"/>
      <c r="L48" s="96"/>
      <c r="M48" s="96"/>
      <c r="N48" s="96"/>
      <c r="O48" s="96"/>
      <c r="P48" s="96"/>
      <c r="Q48" s="96"/>
      <c r="R48" s="96"/>
      <c r="S48" s="96"/>
      <c r="T48" s="96"/>
      <c r="U48" s="96"/>
      <c r="V48" s="96"/>
      <c r="W48" s="96"/>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row r="77" x14ac:dyDescent="0.2"/>
    <row r="78" x14ac:dyDescent="0.2"/>
    <row r="79" x14ac:dyDescent="0.2"/>
    <row r="80" x14ac:dyDescent="0.2"/>
    <row r="81" x14ac:dyDescent="0.2"/>
    <row r="82" x14ac:dyDescent="0.2"/>
    <row r="83" x14ac:dyDescent="0.2"/>
    <row r="84" x14ac:dyDescent="0.2"/>
    <row r="85" x14ac:dyDescent="0.2"/>
    <row r="86" x14ac:dyDescent="0.2"/>
    <row r="87" x14ac:dyDescent="0.2"/>
    <row r="88" x14ac:dyDescent="0.2"/>
    <row r="89" s="122" customFormat="1" x14ac:dyDescent="0.2"/>
    <row r="90" s="122" customFormat="1" x14ac:dyDescent="0.2"/>
    <row r="91" s="122" customFormat="1" x14ac:dyDescent="0.2"/>
    <row r="92" s="122" customFormat="1" x14ac:dyDescent="0.2"/>
    <row r="93" s="122" customFormat="1" x14ac:dyDescent="0.2"/>
    <row r="94" s="122" customFormat="1" x14ac:dyDescent="0.2"/>
    <row r="95" s="122" customFormat="1" x14ac:dyDescent="0.2"/>
    <row r="96" s="122" customFormat="1" x14ac:dyDescent="0.2"/>
    <row r="97" s="122" customFormat="1" x14ac:dyDescent="0.2"/>
    <row r="98" s="122" customFormat="1" x14ac:dyDescent="0.2"/>
    <row r="99" s="122" customFormat="1" x14ac:dyDescent="0.2"/>
    <row r="100" s="122" customFormat="1" x14ac:dyDescent="0.2"/>
    <row r="101" s="122" customFormat="1" x14ac:dyDescent="0.2"/>
    <row r="102" s="122" customFormat="1" x14ac:dyDescent="0.2"/>
    <row r="103" s="122" customFormat="1" x14ac:dyDescent="0.2"/>
    <row r="104" s="122" customFormat="1" x14ac:dyDescent="0.2"/>
    <row r="105" s="122" customFormat="1" x14ac:dyDescent="0.2"/>
    <row r="106" s="122" customFormat="1" x14ac:dyDescent="0.2"/>
    <row r="107" s="122" customFormat="1" x14ac:dyDescent="0.2"/>
    <row r="108" s="122" customFormat="1" x14ac:dyDescent="0.2"/>
    <row r="109" s="122" customFormat="1" x14ac:dyDescent="0.2"/>
    <row r="110" s="122" customFormat="1" x14ac:dyDescent="0.2"/>
    <row r="111" s="122" customFormat="1" x14ac:dyDescent="0.2"/>
    <row r="112" s="122" customFormat="1" x14ac:dyDescent="0.2"/>
    <row r="113" s="122" customFormat="1" x14ac:dyDescent="0.2"/>
    <row r="114" s="122" customFormat="1" x14ac:dyDescent="0.2"/>
    <row r="115" s="122" customFormat="1" x14ac:dyDescent="0.2"/>
    <row r="116" s="122" customFormat="1" x14ac:dyDescent="0.2"/>
    <row r="117" s="122" customFormat="1" x14ac:dyDescent="0.2"/>
    <row r="118" s="122" customFormat="1" x14ac:dyDescent="0.2"/>
    <row r="119" s="122" customFormat="1" x14ac:dyDescent="0.2"/>
    <row r="120" s="122" customFormat="1" x14ac:dyDescent="0.2"/>
    <row r="121" s="122" customFormat="1" x14ac:dyDescent="0.2"/>
    <row r="122" s="122" customFormat="1" x14ac:dyDescent="0.2"/>
    <row r="123" s="122" customFormat="1" x14ac:dyDescent="0.2"/>
    <row r="124" s="122" customFormat="1" x14ac:dyDescent="0.2"/>
    <row r="125" s="122" customFormat="1" x14ac:dyDescent="0.2"/>
    <row r="126" s="122" customFormat="1" x14ac:dyDescent="0.2"/>
    <row r="127" s="122" customFormat="1" x14ac:dyDescent="0.2"/>
    <row r="128" s="122" customFormat="1" x14ac:dyDescent="0.2"/>
    <row r="129" s="122" customFormat="1" x14ac:dyDescent="0.2"/>
    <row r="130" s="122" customFormat="1" x14ac:dyDescent="0.2"/>
    <row r="131" s="122" customFormat="1" x14ac:dyDescent="0.2"/>
    <row r="132" s="122" customFormat="1" x14ac:dyDescent="0.2"/>
    <row r="133" s="122" customFormat="1" x14ac:dyDescent="0.2"/>
    <row r="134" s="122" customFormat="1" x14ac:dyDescent="0.2"/>
    <row r="135" s="122" customFormat="1" x14ac:dyDescent="0.2"/>
    <row r="136" s="122" customFormat="1" x14ac:dyDescent="0.2"/>
    <row r="137" s="122" customFormat="1" x14ac:dyDescent="0.2"/>
    <row r="138" s="122" customFormat="1" x14ac:dyDescent="0.2"/>
    <row r="139" s="122" customFormat="1" x14ac:dyDescent="0.2"/>
    <row r="140" s="122" customFormat="1" x14ac:dyDescent="0.2"/>
    <row r="141" s="122" customFormat="1" x14ac:dyDescent="0.2"/>
    <row r="142" s="122" customFormat="1" x14ac:dyDescent="0.2"/>
    <row r="143" s="122" customFormat="1" x14ac:dyDescent="0.2"/>
    <row r="144" s="122" customFormat="1" x14ac:dyDescent="0.2"/>
    <row r="145" s="122" customFormat="1" x14ac:dyDescent="0.2"/>
    <row r="146" s="122" customFormat="1" x14ac:dyDescent="0.2"/>
    <row r="147" s="122" customFormat="1" x14ac:dyDescent="0.2"/>
    <row r="148" s="122" customFormat="1" x14ac:dyDescent="0.2"/>
    <row r="149" s="122" customFormat="1" x14ac:dyDescent="0.2"/>
    <row r="150" s="122" customFormat="1" x14ac:dyDescent="0.2"/>
    <row r="151" s="122" customFormat="1" x14ac:dyDescent="0.2"/>
    <row r="152" s="122" customFormat="1" x14ac:dyDescent="0.2"/>
    <row r="153" s="122" customFormat="1" x14ac:dyDescent="0.2"/>
    <row r="154" s="122" customFormat="1" x14ac:dyDescent="0.2"/>
    <row r="155" s="122" customFormat="1" x14ac:dyDescent="0.2"/>
    <row r="156" s="122" customFormat="1" x14ac:dyDescent="0.2"/>
    <row r="157" s="122" customFormat="1" x14ac:dyDescent="0.2"/>
    <row r="158" s="122" customFormat="1" x14ac:dyDescent="0.2"/>
    <row r="159" s="122" customFormat="1" x14ac:dyDescent="0.2"/>
    <row r="160" s="122" customFormat="1" x14ac:dyDescent="0.2"/>
    <row r="161" s="122" customFormat="1" x14ac:dyDescent="0.2"/>
    <row r="162" s="122" customFormat="1" x14ac:dyDescent="0.2"/>
    <row r="163" s="122" customFormat="1" x14ac:dyDescent="0.2"/>
    <row r="164" s="122" customFormat="1" x14ac:dyDescent="0.2"/>
    <row r="165" s="122" customFormat="1" x14ac:dyDescent="0.2"/>
    <row r="166" s="122" customFormat="1" x14ac:dyDescent="0.2"/>
    <row r="167" s="122" customFormat="1" x14ac:dyDescent="0.2"/>
    <row r="168" s="122" customFormat="1" x14ac:dyDescent="0.2"/>
    <row r="169" s="122" customFormat="1" x14ac:dyDescent="0.2"/>
    <row r="170" s="122" customFormat="1" x14ac:dyDescent="0.2"/>
    <row r="171" s="122" customFormat="1" x14ac:dyDescent="0.2"/>
    <row r="172" s="122" customFormat="1" x14ac:dyDescent="0.2"/>
    <row r="173" s="122" customFormat="1" x14ac:dyDescent="0.2"/>
    <row r="174" s="122" customFormat="1" x14ac:dyDescent="0.2"/>
    <row r="175" s="122" customFormat="1" x14ac:dyDescent="0.2"/>
    <row r="176" s="122" customFormat="1" x14ac:dyDescent="0.2"/>
    <row r="177" s="122" customFormat="1" x14ac:dyDescent="0.2"/>
    <row r="178" s="122" customFormat="1" x14ac:dyDescent="0.2"/>
    <row r="179" s="122" customFormat="1" x14ac:dyDescent="0.2"/>
    <row r="180" s="122" customFormat="1" x14ac:dyDescent="0.2"/>
    <row r="181" s="122" customFormat="1" x14ac:dyDescent="0.2"/>
    <row r="182" s="122" customFormat="1" x14ac:dyDescent="0.2"/>
    <row r="183" s="122" customFormat="1" x14ac:dyDescent="0.2"/>
    <row r="184" s="122" customFormat="1" x14ac:dyDescent="0.2"/>
    <row r="185" s="122" customFormat="1" x14ac:dyDescent="0.2"/>
    <row r="186" s="122" customFormat="1" x14ac:dyDescent="0.2"/>
    <row r="187" s="122" customFormat="1" x14ac:dyDescent="0.2"/>
    <row r="188" s="122" customFormat="1" x14ac:dyDescent="0.2"/>
    <row r="189" s="122" customFormat="1" x14ac:dyDescent="0.2"/>
    <row r="190" s="122" customFormat="1" x14ac:dyDescent="0.2"/>
    <row r="191" s="122" customFormat="1" x14ac:dyDescent="0.2"/>
    <row r="192" s="122" customFormat="1" x14ac:dyDescent="0.2"/>
    <row r="193" s="122" customFormat="1" x14ac:dyDescent="0.2"/>
    <row r="194" s="122" customFormat="1" x14ac:dyDescent="0.2"/>
    <row r="195" s="122" customFormat="1" x14ac:dyDescent="0.2"/>
    <row r="196" s="122" customFormat="1" x14ac:dyDescent="0.2"/>
    <row r="197" s="122" customFormat="1" x14ac:dyDescent="0.2"/>
    <row r="198" s="122" customFormat="1" x14ac:dyDescent="0.2"/>
    <row r="199" s="122" customFormat="1" x14ac:dyDescent="0.2"/>
    <row r="200" s="122" customFormat="1" x14ac:dyDescent="0.2"/>
    <row r="201" s="122" customFormat="1" x14ac:dyDescent="0.2"/>
    <row r="202" s="122" customFormat="1" x14ac:dyDescent="0.2"/>
    <row r="203" s="122" customFormat="1" x14ac:dyDescent="0.2"/>
    <row r="204" s="122" customFormat="1" x14ac:dyDescent="0.2"/>
    <row r="205" s="122" customFormat="1" x14ac:dyDescent="0.2"/>
    <row r="206" s="122" customFormat="1" x14ac:dyDescent="0.2"/>
    <row r="207" s="122" customFormat="1" x14ac:dyDescent="0.2"/>
    <row r="208" s="122" customFormat="1" x14ac:dyDescent="0.2"/>
    <row r="209" s="122" customFormat="1" x14ac:dyDescent="0.2"/>
    <row r="210" s="122" customFormat="1" x14ac:dyDescent="0.2"/>
    <row r="211" s="122" customFormat="1" x14ac:dyDescent="0.2"/>
    <row r="212" s="122" customFormat="1" x14ac:dyDescent="0.2"/>
    <row r="213" s="122" customFormat="1" x14ac:dyDescent="0.2"/>
    <row r="214" s="122" customFormat="1" x14ac:dyDescent="0.2"/>
    <row r="215" s="122" customFormat="1" x14ac:dyDescent="0.2"/>
    <row r="216" s="122" customFormat="1" x14ac:dyDescent="0.2"/>
    <row r="217" s="122" customFormat="1" x14ac:dyDescent="0.2"/>
    <row r="218" s="122" customFormat="1" x14ac:dyDescent="0.2"/>
    <row r="219" s="122" customFormat="1" x14ac:dyDescent="0.2"/>
    <row r="220" s="122" customFormat="1" x14ac:dyDescent="0.2"/>
    <row r="221" s="122" customFormat="1" x14ac:dyDescent="0.2"/>
    <row r="222" s="122" customFormat="1" x14ac:dyDescent="0.2"/>
    <row r="223" s="122" customFormat="1" x14ac:dyDescent="0.2"/>
    <row r="224" s="122" customFormat="1" x14ac:dyDescent="0.2"/>
    <row r="225" s="122" customFormat="1" x14ac:dyDescent="0.2"/>
    <row r="226" s="122" customFormat="1" x14ac:dyDescent="0.2"/>
    <row r="227" s="122" customFormat="1" x14ac:dyDescent="0.2"/>
    <row r="228" s="122" customFormat="1" x14ac:dyDescent="0.2"/>
    <row r="229" s="122" customFormat="1" x14ac:dyDescent="0.2"/>
    <row r="230" s="122" customFormat="1" x14ac:dyDescent="0.2"/>
    <row r="231" s="122" customFormat="1" x14ac:dyDescent="0.2"/>
    <row r="232" s="122" customFormat="1" x14ac:dyDescent="0.2"/>
    <row r="233" s="122" customFormat="1" x14ac:dyDescent="0.2"/>
    <row r="234" s="122" customFormat="1" x14ac:dyDescent="0.2"/>
    <row r="235" s="122" customFormat="1" x14ac:dyDescent="0.2"/>
    <row r="236" s="122" customFormat="1" x14ac:dyDescent="0.2"/>
    <row r="237" s="122" customFormat="1" x14ac:dyDescent="0.2"/>
    <row r="238" s="122" customFormat="1" x14ac:dyDescent="0.2"/>
    <row r="239" s="122" customFormat="1" x14ac:dyDescent="0.2"/>
    <row r="240" s="122" customFormat="1" x14ac:dyDescent="0.2"/>
    <row r="241" s="122" customFormat="1" x14ac:dyDescent="0.2"/>
    <row r="242" s="122" customFormat="1" x14ac:dyDescent="0.2"/>
    <row r="243" s="122" customFormat="1" x14ac:dyDescent="0.2"/>
    <row r="244" s="122" customFormat="1" x14ac:dyDescent="0.2"/>
    <row r="245" s="122" customFormat="1" x14ac:dyDescent="0.2"/>
    <row r="246" s="122" customFormat="1" x14ac:dyDescent="0.2"/>
    <row r="247" s="122" customFormat="1" x14ac:dyDescent="0.2"/>
    <row r="248" s="122" customFormat="1" x14ac:dyDescent="0.2"/>
    <row r="249" s="122" customFormat="1" x14ac:dyDescent="0.2"/>
    <row r="250" s="122" customFormat="1" x14ac:dyDescent="0.2"/>
    <row r="251" s="122" customFormat="1" x14ac:dyDescent="0.2"/>
    <row r="252" s="122" customFormat="1" x14ac:dyDescent="0.2"/>
    <row r="253" s="122" customFormat="1" x14ac:dyDescent="0.2"/>
    <row r="254" s="122" customFormat="1" x14ac:dyDescent="0.2"/>
    <row r="255" s="122" customFormat="1" x14ac:dyDescent="0.2"/>
    <row r="256" s="122" customFormat="1" x14ac:dyDescent="0.2"/>
    <row r="257" s="122" customFormat="1" x14ac:dyDescent="0.2"/>
    <row r="258" s="122" customFormat="1" x14ac:dyDescent="0.2"/>
    <row r="259" s="122" customFormat="1" x14ac:dyDescent="0.2"/>
    <row r="260" s="122" customFormat="1" x14ac:dyDescent="0.2"/>
    <row r="261" s="122" customFormat="1" x14ac:dyDescent="0.2"/>
    <row r="262" s="122" customFormat="1" x14ac:dyDescent="0.2"/>
    <row r="263" s="122" customFormat="1" x14ac:dyDescent="0.2"/>
    <row r="264" s="122" customFormat="1" x14ac:dyDescent="0.2"/>
    <row r="265" s="122" customFormat="1" x14ac:dyDescent="0.2"/>
    <row r="266" s="122" customFormat="1" x14ac:dyDescent="0.2"/>
    <row r="267" s="122" customFormat="1" x14ac:dyDescent="0.2"/>
    <row r="268" s="122" customFormat="1" x14ac:dyDescent="0.2"/>
    <row r="269" s="122" customFormat="1" x14ac:dyDescent="0.2"/>
    <row r="270" s="122" customFormat="1" x14ac:dyDescent="0.2"/>
    <row r="271" s="122" customFormat="1" x14ac:dyDescent="0.2"/>
    <row r="272" s="122" customFormat="1" x14ac:dyDescent="0.2"/>
    <row r="273" s="122" customFormat="1" x14ac:dyDescent="0.2"/>
    <row r="274" s="122" customFormat="1" x14ac:dyDescent="0.2"/>
    <row r="275" s="122" customFormat="1" x14ac:dyDescent="0.2"/>
    <row r="276" s="122" customFormat="1" x14ac:dyDescent="0.2"/>
    <row r="277" s="122" customFormat="1" x14ac:dyDescent="0.2"/>
    <row r="278" s="122" customFormat="1" x14ac:dyDescent="0.2"/>
    <row r="279" s="122" customFormat="1" x14ac:dyDescent="0.2"/>
    <row r="280" s="122" customFormat="1" x14ac:dyDescent="0.2"/>
    <row r="281" s="122" customFormat="1" x14ac:dyDescent="0.2"/>
    <row r="282" s="122" customFormat="1" x14ac:dyDescent="0.2"/>
    <row r="283" s="122" customFormat="1" x14ac:dyDescent="0.2"/>
    <row r="284" s="122" customFormat="1" x14ac:dyDescent="0.2"/>
    <row r="285" s="122" customFormat="1" x14ac:dyDescent="0.2"/>
    <row r="286" s="122" customFormat="1" x14ac:dyDescent="0.2"/>
    <row r="287" s="122" customFormat="1" x14ac:dyDescent="0.2"/>
    <row r="288" s="122" customFormat="1" x14ac:dyDescent="0.2"/>
    <row r="289" s="122" customFormat="1" x14ac:dyDescent="0.2"/>
    <row r="290" s="122" customFormat="1" x14ac:dyDescent="0.2"/>
    <row r="291" s="122" customFormat="1" x14ac:dyDescent="0.2"/>
    <row r="292" s="122" customFormat="1" x14ac:dyDescent="0.2"/>
    <row r="293" s="122" customFormat="1" x14ac:dyDescent="0.2"/>
    <row r="294" s="122" customFormat="1" x14ac:dyDescent="0.2"/>
    <row r="295" s="122" customFormat="1" x14ac:dyDescent="0.2"/>
    <row r="296" s="122" customFormat="1" x14ac:dyDescent="0.2"/>
    <row r="297" s="122" customFormat="1" x14ac:dyDescent="0.2"/>
    <row r="298" s="122" customFormat="1" x14ac:dyDescent="0.2"/>
    <row r="299" s="122" customFormat="1" x14ac:dyDescent="0.2"/>
    <row r="300" s="122" customFormat="1" x14ac:dyDescent="0.2"/>
    <row r="301" s="122" customFormat="1" x14ac:dyDescent="0.2"/>
    <row r="302" s="122" customFormat="1" x14ac:dyDescent="0.2"/>
    <row r="303" s="122" customFormat="1" x14ac:dyDescent="0.2"/>
    <row r="304" s="122" customFormat="1" x14ac:dyDescent="0.2"/>
    <row r="305" s="122" customFormat="1" x14ac:dyDescent="0.2"/>
    <row r="306" s="122" customFormat="1" x14ac:dyDescent="0.2"/>
    <row r="307" s="122" customFormat="1" x14ac:dyDescent="0.2"/>
    <row r="308" s="122" customFormat="1" x14ac:dyDescent="0.2"/>
    <row r="309" s="122" customFormat="1" x14ac:dyDescent="0.2"/>
    <row r="310" s="122" customFormat="1" x14ac:dyDescent="0.2"/>
    <row r="311" s="122" customFormat="1" x14ac:dyDescent="0.2"/>
    <row r="312" s="122" customFormat="1" x14ac:dyDescent="0.2"/>
    <row r="313" s="122" customFormat="1" x14ac:dyDescent="0.2"/>
    <row r="314" s="122" customFormat="1" x14ac:dyDescent="0.2"/>
    <row r="315" s="122" customFormat="1" x14ac:dyDescent="0.2"/>
    <row r="316" s="122" customFormat="1" x14ac:dyDescent="0.2"/>
    <row r="317" s="122" customFormat="1" x14ac:dyDescent="0.2"/>
    <row r="318" s="122" customFormat="1" x14ac:dyDescent="0.2"/>
    <row r="319" s="122" customFormat="1" x14ac:dyDescent="0.2"/>
    <row r="320" s="122" customFormat="1" x14ac:dyDescent="0.2"/>
    <row r="321" s="122" customFormat="1" x14ac:dyDescent="0.2"/>
    <row r="322" s="122" customFormat="1" x14ac:dyDescent="0.2"/>
    <row r="323" s="122" customFormat="1" x14ac:dyDescent="0.2"/>
    <row r="324" s="122" customFormat="1" x14ac:dyDescent="0.2"/>
    <row r="325" s="122" customFormat="1" x14ac:dyDescent="0.2"/>
    <row r="326" s="122" customFormat="1" x14ac:dyDescent="0.2"/>
    <row r="327" s="122" customFormat="1" x14ac:dyDescent="0.2"/>
    <row r="328" s="122" customFormat="1" x14ac:dyDescent="0.2"/>
    <row r="329" s="122" customFormat="1" x14ac:dyDescent="0.2"/>
    <row r="330" s="122" customFormat="1" x14ac:dyDescent="0.2"/>
    <row r="331" s="122" customFormat="1" x14ac:dyDescent="0.2"/>
    <row r="332" s="122" customFormat="1" x14ac:dyDescent="0.2"/>
    <row r="333" s="122" customFormat="1" x14ac:dyDescent="0.2"/>
    <row r="334" s="122" customFormat="1" x14ac:dyDescent="0.2"/>
    <row r="335" s="122" customFormat="1" x14ac:dyDescent="0.2"/>
    <row r="336" s="122" customFormat="1" x14ac:dyDescent="0.2"/>
    <row r="337" s="122" customFormat="1" x14ac:dyDescent="0.2"/>
    <row r="338" s="122" customFormat="1" x14ac:dyDescent="0.2"/>
    <row r="339" s="122" customFormat="1" x14ac:dyDescent="0.2"/>
    <row r="340" s="122" customFormat="1" x14ac:dyDescent="0.2"/>
    <row r="341" s="122" customFormat="1" x14ac:dyDescent="0.2"/>
    <row r="342" s="122" customFormat="1" x14ac:dyDescent="0.2"/>
    <row r="343" s="122" customFormat="1" x14ac:dyDescent="0.2"/>
    <row r="344" s="122" customFormat="1" x14ac:dyDescent="0.2"/>
    <row r="345" s="122" customFormat="1" x14ac:dyDescent="0.2"/>
    <row r="346" s="122" customFormat="1" x14ac:dyDescent="0.2"/>
    <row r="347" s="122" customFormat="1" x14ac:dyDescent="0.2"/>
    <row r="348" s="122" customFormat="1" x14ac:dyDescent="0.2"/>
    <row r="349" s="122" customFormat="1" x14ac:dyDescent="0.2"/>
    <row r="350" s="122" customFormat="1" x14ac:dyDescent="0.2"/>
    <row r="351" s="122" customFormat="1" x14ac:dyDescent="0.2"/>
    <row r="352" s="122" customFormat="1" x14ac:dyDescent="0.2"/>
    <row r="353" s="122" customFormat="1" x14ac:dyDescent="0.2"/>
    <row r="354" s="122" customFormat="1" x14ac:dyDescent="0.2"/>
    <row r="355" s="122" customFormat="1" x14ac:dyDescent="0.2"/>
    <row r="356" s="122" customFormat="1" x14ac:dyDescent="0.2"/>
    <row r="357" s="122" customFormat="1" x14ac:dyDescent="0.2"/>
    <row r="358" s="122" customFormat="1" x14ac:dyDescent="0.2"/>
    <row r="359" s="122" customFormat="1" x14ac:dyDescent="0.2"/>
    <row r="360" s="122" customFormat="1" x14ac:dyDescent="0.2"/>
    <row r="361" s="122" customFormat="1" x14ac:dyDescent="0.2"/>
    <row r="362" s="122" customFormat="1" x14ac:dyDescent="0.2"/>
    <row r="363" s="122" customFormat="1" x14ac:dyDescent="0.2"/>
    <row r="364" s="122" customFormat="1" x14ac:dyDescent="0.2"/>
    <row r="365" s="122" customFormat="1" x14ac:dyDescent="0.2"/>
    <row r="366" s="122" customFormat="1" x14ac:dyDescent="0.2"/>
    <row r="367" s="122" customFormat="1" x14ac:dyDescent="0.2"/>
    <row r="368" s="122" customFormat="1" x14ac:dyDescent="0.2"/>
    <row r="369" s="122" customFormat="1" x14ac:dyDescent="0.2"/>
    <row r="370" s="122" customFormat="1" x14ac:dyDescent="0.2"/>
    <row r="371" s="122" customFormat="1" x14ac:dyDescent="0.2"/>
    <row r="372" s="122" customFormat="1" x14ac:dyDescent="0.2"/>
    <row r="373" s="122" customFormat="1" x14ac:dyDescent="0.2"/>
    <row r="374" s="122" customFormat="1" x14ac:dyDescent="0.2"/>
    <row r="375" s="122" customFormat="1" x14ac:dyDescent="0.2"/>
    <row r="376" s="122" customFormat="1" x14ac:dyDescent="0.2"/>
    <row r="377" s="122" customFormat="1" x14ac:dyDescent="0.2"/>
    <row r="378" s="122" customFormat="1" x14ac:dyDescent="0.2"/>
    <row r="379" s="122" customFormat="1" x14ac:dyDescent="0.2"/>
    <row r="380" s="122" customFormat="1" x14ac:dyDescent="0.2"/>
    <row r="381" s="122" customFormat="1" x14ac:dyDescent="0.2"/>
    <row r="382" s="122" customFormat="1" x14ac:dyDescent="0.2"/>
    <row r="383" s="122" customFormat="1" x14ac:dyDescent="0.2"/>
    <row r="384" s="122" customFormat="1" x14ac:dyDescent="0.2"/>
    <row r="385" s="122" customFormat="1" x14ac:dyDescent="0.2"/>
    <row r="386" s="122" customFormat="1" x14ac:dyDescent="0.2"/>
    <row r="387" s="122" customFormat="1" x14ac:dyDescent="0.2"/>
    <row r="388" s="122" customFormat="1" x14ac:dyDescent="0.2"/>
    <row r="389" s="122" customFormat="1" x14ac:dyDescent="0.2"/>
    <row r="390" s="122" customFormat="1" x14ac:dyDescent="0.2"/>
    <row r="391" s="122" customFormat="1" x14ac:dyDescent="0.2"/>
    <row r="392" s="122" customFormat="1" x14ac:dyDescent="0.2"/>
    <row r="393" s="122" customFormat="1" x14ac:dyDescent="0.2"/>
    <row r="394" s="122" customFormat="1" x14ac:dyDescent="0.2"/>
    <row r="395" s="122" customFormat="1" x14ac:dyDescent="0.2"/>
    <row r="396" s="122" customFormat="1" x14ac:dyDescent="0.2"/>
    <row r="397" s="122" customFormat="1" x14ac:dyDescent="0.2"/>
    <row r="398" s="122" customFormat="1" x14ac:dyDescent="0.2"/>
    <row r="399" s="122" customFormat="1" x14ac:dyDescent="0.2"/>
    <row r="400" s="122" customFormat="1" x14ac:dyDescent="0.2"/>
    <row r="401" s="122" customFormat="1" x14ac:dyDescent="0.2"/>
    <row r="402" s="122" customFormat="1" x14ac:dyDescent="0.2"/>
    <row r="403" s="122" customFormat="1" x14ac:dyDescent="0.2"/>
    <row r="404" s="122" customFormat="1" x14ac:dyDescent="0.2"/>
    <row r="405" s="122" customFormat="1" x14ac:dyDescent="0.2"/>
    <row r="406" s="122" customFormat="1" x14ac:dyDescent="0.2"/>
    <row r="407" s="122" customFormat="1" x14ac:dyDescent="0.2"/>
    <row r="408" s="122" customFormat="1" x14ac:dyDescent="0.2"/>
    <row r="409" s="122" customFormat="1" x14ac:dyDescent="0.2"/>
    <row r="410" s="122" customFormat="1" x14ac:dyDescent="0.2"/>
    <row r="411" s="122" customFormat="1" x14ac:dyDescent="0.2"/>
    <row r="412" s="122" customFormat="1" x14ac:dyDescent="0.2"/>
    <row r="413" s="122" customFormat="1" x14ac:dyDescent="0.2"/>
    <row r="414" s="122" customFormat="1" x14ac:dyDescent="0.2"/>
    <row r="415" s="122" customFormat="1" x14ac:dyDescent="0.2"/>
    <row r="416" s="122" customFormat="1" x14ac:dyDescent="0.2"/>
    <row r="417" s="122" customFormat="1" x14ac:dyDescent="0.2"/>
    <row r="418" s="122" customFormat="1" x14ac:dyDescent="0.2"/>
    <row r="419" s="122" customFormat="1" x14ac:dyDescent="0.2"/>
    <row r="420" s="122" customFormat="1" x14ac:dyDescent="0.2"/>
    <row r="421" s="122" customFormat="1" x14ac:dyDescent="0.2"/>
    <row r="422" s="122" customFormat="1" x14ac:dyDescent="0.2"/>
    <row r="423" s="122" customFormat="1" x14ac:dyDescent="0.2"/>
    <row r="424" s="122" customFormat="1" x14ac:dyDescent="0.2"/>
    <row r="425" s="122" customFormat="1" x14ac:dyDescent="0.2"/>
    <row r="426" s="122" customFormat="1" x14ac:dyDescent="0.2"/>
    <row r="427" s="122" customFormat="1" x14ac:dyDescent="0.2"/>
    <row r="428" s="122" customFormat="1" x14ac:dyDescent="0.2"/>
    <row r="429" s="122" customFormat="1" x14ac:dyDescent="0.2"/>
    <row r="430" s="122" customFormat="1" x14ac:dyDescent="0.2"/>
    <row r="431" s="122" customFormat="1" x14ac:dyDescent="0.2"/>
    <row r="432" s="122" customFormat="1" x14ac:dyDescent="0.2"/>
    <row r="433" s="122" customFormat="1" x14ac:dyDescent="0.2"/>
    <row r="434" s="122" customFormat="1" x14ac:dyDescent="0.2"/>
    <row r="435" s="122" customFormat="1" x14ac:dyDescent="0.2"/>
    <row r="436" s="122" customFormat="1" x14ac:dyDescent="0.2"/>
    <row r="437" s="122" customFormat="1" x14ac:dyDescent="0.2"/>
    <row r="438" s="122" customFormat="1" x14ac:dyDescent="0.2"/>
    <row r="439" s="122" customFormat="1" x14ac:dyDescent="0.2"/>
    <row r="440" s="122" customFormat="1" x14ac:dyDescent="0.2"/>
    <row r="441" s="122" customFormat="1" x14ac:dyDescent="0.2"/>
    <row r="442" s="122" customFormat="1" x14ac:dyDescent="0.2"/>
    <row r="443" s="122" customFormat="1" x14ac:dyDescent="0.2"/>
    <row r="444" s="122" customFormat="1" x14ac:dyDescent="0.2"/>
    <row r="445" s="122" customFormat="1" x14ac:dyDescent="0.2"/>
    <row r="446" s="122" customFormat="1" x14ac:dyDescent="0.2"/>
    <row r="447" s="122" customFormat="1" x14ac:dyDescent="0.2"/>
    <row r="448" s="122" customFormat="1" x14ac:dyDescent="0.2"/>
    <row r="449" s="122" customFormat="1" x14ac:dyDescent="0.2"/>
    <row r="450" s="122" customFormat="1" x14ac:dyDescent="0.2"/>
    <row r="451" s="122" customFormat="1" x14ac:dyDescent="0.2"/>
    <row r="452" s="122" customFormat="1" x14ac:dyDescent="0.2"/>
    <row r="453" s="122" customFormat="1" x14ac:dyDescent="0.2"/>
    <row r="454" s="122" customFormat="1" x14ac:dyDescent="0.2"/>
    <row r="455" s="122" customFormat="1" x14ac:dyDescent="0.2"/>
    <row r="456" s="122" customFormat="1" x14ac:dyDescent="0.2"/>
    <row r="457" s="122" customFormat="1" x14ac:dyDescent="0.2"/>
    <row r="458" s="122" customFormat="1" x14ac:dyDescent="0.2"/>
    <row r="459" s="122" customFormat="1" x14ac:dyDescent="0.2"/>
    <row r="460" s="122" customFormat="1" x14ac:dyDescent="0.2"/>
    <row r="461" s="122" customFormat="1" x14ac:dyDescent="0.2"/>
    <row r="462" s="122" customFormat="1" x14ac:dyDescent="0.2"/>
    <row r="463" s="122" customFormat="1" x14ac:dyDescent="0.2"/>
    <row r="464" s="122" customFormat="1" x14ac:dyDescent="0.2"/>
    <row r="465" s="122" customFormat="1" x14ac:dyDescent="0.2"/>
    <row r="466" s="122" customFormat="1" x14ac:dyDescent="0.2"/>
    <row r="467" s="122" customFormat="1" x14ac:dyDescent="0.2"/>
    <row r="468" s="122" customFormat="1" x14ac:dyDescent="0.2"/>
    <row r="469" s="122" customFormat="1" x14ac:dyDescent="0.2"/>
    <row r="470" s="122" customFormat="1" x14ac:dyDescent="0.2"/>
    <row r="471" s="122" customFormat="1" x14ac:dyDescent="0.2"/>
    <row r="472" s="122" customFormat="1" x14ac:dyDescent="0.2"/>
    <row r="473" s="122" customFormat="1" x14ac:dyDescent="0.2"/>
    <row r="474" s="122" customFormat="1" x14ac:dyDescent="0.2"/>
    <row r="475" s="122" customFormat="1" x14ac:dyDescent="0.2"/>
    <row r="476" s="122" customFormat="1" x14ac:dyDescent="0.2"/>
    <row r="477" s="122" customFormat="1" x14ac:dyDescent="0.2"/>
    <row r="478" s="122" customFormat="1" x14ac:dyDescent="0.2"/>
    <row r="479" s="122" customFormat="1" x14ac:dyDescent="0.2"/>
    <row r="480" s="122" customFormat="1" x14ac:dyDescent="0.2"/>
    <row r="481" s="122" customFormat="1" x14ac:dyDescent="0.2"/>
    <row r="482" s="122" customFormat="1" x14ac:dyDescent="0.2"/>
    <row r="483" s="122" customFormat="1" x14ac:dyDescent="0.2"/>
    <row r="484" s="122" customFormat="1" x14ac:dyDescent="0.2"/>
    <row r="485" s="122" customFormat="1" x14ac:dyDescent="0.2"/>
    <row r="486" s="122" customFormat="1" x14ac:dyDescent="0.2"/>
    <row r="487" s="122" customFormat="1" x14ac:dyDescent="0.2"/>
    <row r="488" s="122" customFormat="1" x14ac:dyDescent="0.2"/>
    <row r="489" s="122" customFormat="1" x14ac:dyDescent="0.2"/>
    <row r="490" s="122" customFormat="1" x14ac:dyDescent="0.2"/>
    <row r="491" s="122" customFormat="1" x14ac:dyDescent="0.2"/>
    <row r="492" s="122" customFormat="1" x14ac:dyDescent="0.2"/>
    <row r="493" s="122" customFormat="1" x14ac:dyDescent="0.2"/>
    <row r="494" s="122" customFormat="1" x14ac:dyDescent="0.2"/>
    <row r="495" s="122" customFormat="1" x14ac:dyDescent="0.2"/>
    <row r="496" s="122" customFormat="1" x14ac:dyDescent="0.2"/>
    <row r="497" s="122" customFormat="1" x14ac:dyDescent="0.2"/>
    <row r="498" s="122" customFormat="1" x14ac:dyDescent="0.2"/>
    <row r="499" s="122" customFormat="1" x14ac:dyDescent="0.2"/>
    <row r="500" s="122" customFormat="1" x14ac:dyDescent="0.2"/>
    <row r="501" s="122" customFormat="1" x14ac:dyDescent="0.2"/>
    <row r="502" s="122" customFormat="1" x14ac:dyDescent="0.2"/>
    <row r="503" s="122" customFormat="1" x14ac:dyDescent="0.2"/>
    <row r="504" s="122" customFormat="1" x14ac:dyDescent="0.2"/>
    <row r="505" s="122" customFormat="1" x14ac:dyDescent="0.2"/>
    <row r="506" s="122" customFormat="1" x14ac:dyDescent="0.2"/>
    <row r="507" s="122" customFormat="1" x14ac:dyDescent="0.2"/>
    <row r="508" s="122" customFormat="1" x14ac:dyDescent="0.2"/>
    <row r="509" s="122" customFormat="1" x14ac:dyDescent="0.2"/>
    <row r="510" s="122" customFormat="1" x14ac:dyDescent="0.2"/>
    <row r="511" s="122" customFormat="1" x14ac:dyDescent="0.2"/>
    <row r="512" s="122" customFormat="1" x14ac:dyDescent="0.2"/>
    <row r="513" s="122" customFormat="1" x14ac:dyDescent="0.2"/>
    <row r="514" s="122" customFormat="1" x14ac:dyDescent="0.2"/>
    <row r="515" s="122" customFormat="1" x14ac:dyDescent="0.2"/>
    <row r="516" s="122" customFormat="1" x14ac:dyDescent="0.2"/>
    <row r="517" s="122" customFormat="1" x14ac:dyDescent="0.2"/>
    <row r="518" s="122" customFormat="1" x14ac:dyDescent="0.2"/>
    <row r="519" s="122" customFormat="1" x14ac:dyDescent="0.2"/>
    <row r="520" s="122" customFormat="1" x14ac:dyDescent="0.2"/>
    <row r="521" s="122" customFormat="1" x14ac:dyDescent="0.2"/>
    <row r="522" s="122" customFormat="1" x14ac:dyDescent="0.2"/>
    <row r="523" s="122" customFormat="1" x14ac:dyDescent="0.2"/>
    <row r="524" s="122" customFormat="1" x14ac:dyDescent="0.2"/>
    <row r="525" s="122" customFormat="1" x14ac:dyDescent="0.2"/>
    <row r="526" s="122" customFormat="1" x14ac:dyDescent="0.2"/>
    <row r="527" s="122" customFormat="1" x14ac:dyDescent="0.2"/>
    <row r="528" s="122" customFormat="1" x14ac:dyDescent="0.2"/>
    <row r="529" s="122" customFormat="1" x14ac:dyDescent="0.2"/>
    <row r="530" s="122" customFormat="1" x14ac:dyDescent="0.2"/>
    <row r="531" s="122" customFormat="1" x14ac:dyDescent="0.2"/>
    <row r="532" s="122" customFormat="1" x14ac:dyDescent="0.2"/>
    <row r="533" s="122" customFormat="1" x14ac:dyDescent="0.2"/>
    <row r="534" s="122" customFormat="1" x14ac:dyDescent="0.2"/>
    <row r="535" s="122" customFormat="1" x14ac:dyDescent="0.2"/>
    <row r="536" s="122" customFormat="1" x14ac:dyDescent="0.2"/>
    <row r="537" s="122" customFormat="1" x14ac:dyDescent="0.2"/>
    <row r="538" s="122" customFormat="1" x14ac:dyDescent="0.2"/>
    <row r="539" s="122" customFormat="1" x14ac:dyDescent="0.2"/>
    <row r="540" s="122" customFormat="1" x14ac:dyDescent="0.2"/>
    <row r="541" s="122" customFormat="1" x14ac:dyDescent="0.2"/>
    <row r="542" s="122" customFormat="1" x14ac:dyDescent="0.2"/>
    <row r="543" s="122" customFormat="1" x14ac:dyDescent="0.2"/>
    <row r="544" s="122" customFormat="1" x14ac:dyDescent="0.2"/>
    <row r="545" s="122" customFormat="1" x14ac:dyDescent="0.2"/>
    <row r="546" s="122" customFormat="1" x14ac:dyDescent="0.2"/>
    <row r="547" s="122" customFormat="1" x14ac:dyDescent="0.2"/>
    <row r="548" s="122" customFormat="1" x14ac:dyDescent="0.2"/>
    <row r="549" s="122" customFormat="1" x14ac:dyDescent="0.2"/>
    <row r="550" s="122" customFormat="1" x14ac:dyDescent="0.2"/>
    <row r="551" s="122" customFormat="1" x14ac:dyDescent="0.2"/>
    <row r="552" s="122" customFormat="1" x14ac:dyDescent="0.2"/>
    <row r="553" s="122" customFormat="1" x14ac:dyDescent="0.2"/>
    <row r="554" s="122" customFormat="1" x14ac:dyDescent="0.2"/>
    <row r="555" s="122" customFormat="1" x14ac:dyDescent="0.2"/>
    <row r="556" s="122" customFormat="1" x14ac:dyDescent="0.2"/>
    <row r="557" s="122" customFormat="1" x14ac:dyDescent="0.2"/>
    <row r="558" s="122" customFormat="1" x14ac:dyDescent="0.2"/>
    <row r="559" s="122" customFormat="1" x14ac:dyDescent="0.2"/>
    <row r="560" s="122" customFormat="1" x14ac:dyDescent="0.2"/>
    <row r="561" s="122" customFormat="1" x14ac:dyDescent="0.2"/>
    <row r="562" s="122" customFormat="1" x14ac:dyDescent="0.2"/>
    <row r="563" s="122" customFormat="1" x14ac:dyDescent="0.2"/>
    <row r="564" s="122" customFormat="1" x14ac:dyDescent="0.2"/>
    <row r="565" s="122" customFormat="1" x14ac:dyDescent="0.2"/>
    <row r="566" s="122" customFormat="1" x14ac:dyDescent="0.2"/>
    <row r="567" s="122" customFormat="1" x14ac:dyDescent="0.2"/>
    <row r="568" s="122" customFormat="1" x14ac:dyDescent="0.2"/>
    <row r="569" s="122" customFormat="1" x14ac:dyDescent="0.2"/>
    <row r="570" s="122" customFormat="1" x14ac:dyDescent="0.2"/>
    <row r="571" s="122" customFormat="1" x14ac:dyDescent="0.2"/>
    <row r="572" s="122" customFormat="1" x14ac:dyDescent="0.2"/>
    <row r="573" s="122" customFormat="1" x14ac:dyDescent="0.2"/>
    <row r="574" s="122" customFormat="1" x14ac:dyDescent="0.2"/>
    <row r="575" s="122" customFormat="1" x14ac:dyDescent="0.2"/>
    <row r="576" s="122" customFormat="1" x14ac:dyDescent="0.2"/>
    <row r="577" s="122" customFormat="1" x14ac:dyDescent="0.2"/>
    <row r="578" s="122" customFormat="1" x14ac:dyDescent="0.2"/>
    <row r="579" s="122" customFormat="1" x14ac:dyDescent="0.2"/>
    <row r="580" s="122" customFormat="1" x14ac:dyDescent="0.2"/>
    <row r="581" s="122" customFormat="1" x14ac:dyDescent="0.2"/>
    <row r="582" s="122" customFormat="1" x14ac:dyDescent="0.2"/>
    <row r="583" s="122" customFormat="1" x14ac:dyDescent="0.2"/>
    <row r="584" s="122" customFormat="1" x14ac:dyDescent="0.2"/>
    <row r="585" s="122" customFormat="1" x14ac:dyDescent="0.2"/>
    <row r="586" s="122" customFormat="1" x14ac:dyDescent="0.2"/>
    <row r="587" s="122" customFormat="1" x14ac:dyDescent="0.2"/>
    <row r="588" s="122" customFormat="1" x14ac:dyDescent="0.2"/>
    <row r="589" s="122" customFormat="1" x14ac:dyDescent="0.2"/>
    <row r="590" s="122" customFormat="1" x14ac:dyDescent="0.2"/>
    <row r="591" s="122" customFormat="1" x14ac:dyDescent="0.2"/>
    <row r="592" s="122" customFormat="1" x14ac:dyDescent="0.2"/>
    <row r="593" s="122" customFormat="1" x14ac:dyDescent="0.2"/>
    <row r="594" s="122" customFormat="1" x14ac:dyDescent="0.2"/>
    <row r="595" s="122" customFormat="1" x14ac:dyDescent="0.2"/>
    <row r="596" s="122" customFormat="1" x14ac:dyDescent="0.2"/>
    <row r="597" s="122" customFormat="1" x14ac:dyDescent="0.2"/>
    <row r="598" s="122" customFormat="1" x14ac:dyDescent="0.2"/>
    <row r="599" s="122" customFormat="1" x14ac:dyDescent="0.2"/>
    <row r="600" s="122" customFormat="1" x14ac:dyDescent="0.2"/>
    <row r="601" s="122" customFormat="1" x14ac:dyDescent="0.2"/>
    <row r="602" s="122" customFormat="1" x14ac:dyDescent="0.2"/>
    <row r="603" s="122" customFormat="1" x14ac:dyDescent="0.2"/>
    <row r="604" s="122" customFormat="1" x14ac:dyDescent="0.2"/>
    <row r="605" s="122" customFormat="1" x14ac:dyDescent="0.2"/>
    <row r="606" s="122" customFormat="1" x14ac:dyDescent="0.2"/>
    <row r="607" s="122" customFormat="1" x14ac:dyDescent="0.2"/>
    <row r="608" s="122" customFormat="1" x14ac:dyDescent="0.2"/>
    <row r="609" s="122" customFormat="1" x14ac:dyDescent="0.2"/>
    <row r="610" s="122" customFormat="1" x14ac:dyDescent="0.2"/>
    <row r="611" s="122" customFormat="1" x14ac:dyDescent="0.2"/>
    <row r="612" s="122" customFormat="1" x14ac:dyDescent="0.2"/>
    <row r="613" s="122" customFormat="1" x14ac:dyDescent="0.2"/>
    <row r="614" s="122" customFormat="1" x14ac:dyDescent="0.2"/>
    <row r="615" s="122" customFormat="1" x14ac:dyDescent="0.2"/>
    <row r="616" s="122" customFormat="1" x14ac:dyDescent="0.2"/>
    <row r="617" s="122" customFormat="1" x14ac:dyDescent="0.2"/>
    <row r="618" s="122" customFormat="1" x14ac:dyDescent="0.2"/>
    <row r="619" s="122" customFormat="1" x14ac:dyDescent="0.2"/>
    <row r="620" s="122" customFormat="1" x14ac:dyDescent="0.2"/>
    <row r="621" s="122" customFormat="1" x14ac:dyDescent="0.2"/>
    <row r="622" s="122" customFormat="1" x14ac:dyDescent="0.2"/>
    <row r="623" s="122" customFormat="1" x14ac:dyDescent="0.2"/>
    <row r="624" s="122" customFormat="1" x14ac:dyDescent="0.2"/>
    <row r="625" s="122" customFormat="1" x14ac:dyDescent="0.2"/>
    <row r="626" s="122" customFormat="1" x14ac:dyDescent="0.2"/>
    <row r="627" s="122" customFormat="1" x14ac:dyDescent="0.2"/>
    <row r="628" s="122" customFormat="1" x14ac:dyDescent="0.2"/>
    <row r="629" s="122" customFormat="1" x14ac:dyDescent="0.2"/>
    <row r="630" s="122" customFormat="1" x14ac:dyDescent="0.2"/>
    <row r="631" s="122" customFormat="1" x14ac:dyDescent="0.2"/>
    <row r="632" s="122" customFormat="1" x14ac:dyDescent="0.2"/>
    <row r="633" s="122" customFormat="1" x14ac:dyDescent="0.2"/>
    <row r="634" s="122" customFormat="1" x14ac:dyDescent="0.2"/>
    <row r="635" s="122" customFormat="1" x14ac:dyDescent="0.2"/>
    <row r="636" s="122" customFormat="1" x14ac:dyDescent="0.2"/>
    <row r="637" s="122" customFormat="1" x14ac:dyDescent="0.2"/>
    <row r="638" s="122" customFormat="1" x14ac:dyDescent="0.2"/>
    <row r="639" s="122" customFormat="1" x14ac:dyDescent="0.2"/>
    <row r="640" s="122" customFormat="1" x14ac:dyDescent="0.2"/>
    <row r="641" s="122" customFormat="1" x14ac:dyDescent="0.2"/>
    <row r="642" s="122" customFormat="1" x14ac:dyDescent="0.2"/>
    <row r="643" s="122" customFormat="1" x14ac:dyDescent="0.2"/>
    <row r="644" s="122" customFormat="1" x14ac:dyDescent="0.2"/>
    <row r="645" s="122" customFormat="1" x14ac:dyDescent="0.2"/>
    <row r="646" s="122" customFormat="1" x14ac:dyDescent="0.2"/>
    <row r="647" s="122" customFormat="1" x14ac:dyDescent="0.2"/>
    <row r="648" s="122" customFormat="1" x14ac:dyDescent="0.2"/>
    <row r="649" s="122" customFormat="1" x14ac:dyDescent="0.2"/>
    <row r="650" s="122" customFormat="1" x14ac:dyDescent="0.2"/>
    <row r="651" s="122" customFormat="1" x14ac:dyDescent="0.2"/>
    <row r="652" s="122" customFormat="1" x14ac:dyDescent="0.2"/>
    <row r="653" s="122" customFormat="1" x14ac:dyDescent="0.2"/>
    <row r="654" s="122" customFormat="1" x14ac:dyDescent="0.2"/>
    <row r="655" s="122" customFormat="1" x14ac:dyDescent="0.2"/>
    <row r="656" s="122" customFormat="1" x14ac:dyDescent="0.2"/>
    <row r="657" s="122" customFormat="1" x14ac:dyDescent="0.2"/>
    <row r="658" s="122" customFormat="1" x14ac:dyDescent="0.2"/>
    <row r="659" s="122" customFormat="1" x14ac:dyDescent="0.2"/>
    <row r="660" s="122" customFormat="1" x14ac:dyDescent="0.2"/>
    <row r="661" s="122" customFormat="1" x14ac:dyDescent="0.2"/>
    <row r="662" s="122" customFormat="1" x14ac:dyDescent="0.2"/>
    <row r="663" s="122" customFormat="1" x14ac:dyDescent="0.2"/>
    <row r="664" s="122" customFormat="1" x14ac:dyDescent="0.2"/>
    <row r="665" s="122" customFormat="1" x14ac:dyDescent="0.2"/>
    <row r="666" s="122" customFormat="1" x14ac:dyDescent="0.2"/>
    <row r="667" s="122" customFormat="1" x14ac:dyDescent="0.2"/>
    <row r="668" s="122" customFormat="1" x14ac:dyDescent="0.2"/>
    <row r="669" s="122" customFormat="1" x14ac:dyDescent="0.2"/>
    <row r="670" s="122" customFormat="1" x14ac:dyDescent="0.2"/>
    <row r="671" s="122" customFormat="1" x14ac:dyDescent="0.2"/>
    <row r="672" s="122" customFormat="1" x14ac:dyDescent="0.2"/>
    <row r="673" s="122" customFormat="1" x14ac:dyDescent="0.2"/>
    <row r="674" s="122" customFormat="1" x14ac:dyDescent="0.2"/>
    <row r="675" s="122" customFormat="1" x14ac:dyDescent="0.2"/>
    <row r="676" s="122" customFormat="1" x14ac:dyDescent="0.2"/>
    <row r="677" s="122" customFormat="1" x14ac:dyDescent="0.2"/>
    <row r="678" s="122" customFormat="1" x14ac:dyDescent="0.2"/>
    <row r="679" s="122" customFormat="1" x14ac:dyDescent="0.2"/>
    <row r="680" s="122" customFormat="1" x14ac:dyDescent="0.2"/>
    <row r="681" s="122" customFormat="1" x14ac:dyDescent="0.2"/>
    <row r="682" s="122" customFormat="1" x14ac:dyDescent="0.2"/>
    <row r="683" s="122" customFormat="1" x14ac:dyDescent="0.2"/>
    <row r="684" s="122" customFormat="1" x14ac:dyDescent="0.2"/>
    <row r="685" s="122" customFormat="1" x14ac:dyDescent="0.2"/>
    <row r="686" s="122" customFormat="1" x14ac:dyDescent="0.2"/>
    <row r="687" s="122" customFormat="1" x14ac:dyDescent="0.2"/>
    <row r="688" s="122" customFormat="1" x14ac:dyDescent="0.2"/>
    <row r="689" s="122" customFormat="1" x14ac:dyDescent="0.2"/>
    <row r="690" s="122" customFormat="1" x14ac:dyDescent="0.2"/>
    <row r="691" s="122" customFormat="1" x14ac:dyDescent="0.2"/>
    <row r="692" s="122" customFormat="1" x14ac:dyDescent="0.2"/>
    <row r="693" s="122" customFormat="1" x14ac:dyDescent="0.2"/>
    <row r="694" s="122" customFormat="1" x14ac:dyDescent="0.2"/>
    <row r="695" s="122" customFormat="1" x14ac:dyDescent="0.2"/>
    <row r="696" s="122" customFormat="1" x14ac:dyDescent="0.2"/>
    <row r="697" s="122" customFormat="1" x14ac:dyDescent="0.2"/>
    <row r="698" s="122" customFormat="1" x14ac:dyDescent="0.2"/>
    <row r="699" s="122" customFormat="1" x14ac:dyDescent="0.2"/>
    <row r="700" s="122" customFormat="1" x14ac:dyDescent="0.2"/>
    <row r="701" s="122" customFormat="1" x14ac:dyDescent="0.2"/>
    <row r="702" s="122" customFormat="1" x14ac:dyDescent="0.2"/>
    <row r="703" s="122" customFormat="1" x14ac:dyDescent="0.2"/>
    <row r="704" s="122" customFormat="1" x14ac:dyDescent="0.2"/>
    <row r="705" s="122" customFormat="1" x14ac:dyDescent="0.2"/>
    <row r="706" s="122" customFormat="1" x14ac:dyDescent="0.2"/>
    <row r="707" s="122" customFormat="1" x14ac:dyDescent="0.2"/>
    <row r="708" s="122" customFormat="1" x14ac:dyDescent="0.2"/>
    <row r="709" s="122" customFormat="1" x14ac:dyDescent="0.2"/>
    <row r="710" s="122" customFormat="1" x14ac:dyDescent="0.2"/>
    <row r="711" s="122" customFormat="1" x14ac:dyDescent="0.2"/>
    <row r="712" s="122" customFormat="1" x14ac:dyDescent="0.2"/>
    <row r="713" s="122" customFormat="1" x14ac:dyDescent="0.2"/>
    <row r="714" s="122" customFormat="1" x14ac:dyDescent="0.2"/>
    <row r="715" s="122" customFormat="1" x14ac:dyDescent="0.2"/>
    <row r="716" s="122" customFormat="1" x14ac:dyDescent="0.2"/>
    <row r="717" s="122" customFormat="1" x14ac:dyDescent="0.2"/>
    <row r="718" s="122" customFormat="1" x14ac:dyDescent="0.2"/>
    <row r="719" s="122" customFormat="1" x14ac:dyDescent="0.2"/>
    <row r="720" s="122" customFormat="1" x14ac:dyDescent="0.2"/>
    <row r="721" s="122" customFormat="1" x14ac:dyDescent="0.2"/>
    <row r="722" s="122" customFormat="1" x14ac:dyDescent="0.2"/>
    <row r="723" s="122" customFormat="1" x14ac:dyDescent="0.2"/>
    <row r="724" s="122" customFormat="1" x14ac:dyDescent="0.2"/>
    <row r="725" s="122" customFormat="1" x14ac:dyDescent="0.2"/>
    <row r="726" s="122" customFormat="1" x14ac:dyDescent="0.2"/>
    <row r="727" s="122" customFormat="1" x14ac:dyDescent="0.2"/>
    <row r="728" s="122" customFormat="1" x14ac:dyDescent="0.2"/>
    <row r="729" s="122" customFormat="1" x14ac:dyDescent="0.2"/>
    <row r="730" s="122" customFormat="1" x14ac:dyDescent="0.2"/>
    <row r="731" s="122" customFormat="1" x14ac:dyDescent="0.2"/>
    <row r="732" s="122" customFormat="1" x14ac:dyDescent="0.2"/>
    <row r="733" s="122" customFormat="1" x14ac:dyDescent="0.2"/>
    <row r="734" s="122" customFormat="1" x14ac:dyDescent="0.2"/>
    <row r="735" s="122" customFormat="1" x14ac:dyDescent="0.2"/>
    <row r="736" s="122" customFormat="1" x14ac:dyDescent="0.2"/>
    <row r="737" s="122" customFormat="1" x14ac:dyDescent="0.2"/>
    <row r="738" s="122" customFormat="1" x14ac:dyDescent="0.2"/>
    <row r="739" s="122" customFormat="1" x14ac:dyDescent="0.2"/>
    <row r="740" s="122" customFormat="1" x14ac:dyDescent="0.2"/>
    <row r="741" s="122" customFormat="1" x14ac:dyDescent="0.2"/>
    <row r="742" s="122" customFormat="1" x14ac:dyDescent="0.2"/>
    <row r="743" s="122" customFormat="1" x14ac:dyDescent="0.2"/>
    <row r="744" s="122" customFormat="1" x14ac:dyDescent="0.2"/>
    <row r="745" s="122" customFormat="1" x14ac:dyDescent="0.2"/>
    <row r="746" s="122" customFormat="1" x14ac:dyDescent="0.2"/>
    <row r="747" s="122" customFormat="1" x14ac:dyDescent="0.2"/>
    <row r="748" s="122" customFormat="1" x14ac:dyDescent="0.2"/>
    <row r="749" s="122" customFormat="1" x14ac:dyDescent="0.2"/>
    <row r="750" s="122" customFormat="1" x14ac:dyDescent="0.2"/>
    <row r="751" s="122" customFormat="1" x14ac:dyDescent="0.2"/>
    <row r="752" s="122" customFormat="1" x14ac:dyDescent="0.2"/>
    <row r="753" s="122" customFormat="1" x14ac:dyDescent="0.2"/>
    <row r="754" s="122" customFormat="1" x14ac:dyDescent="0.2"/>
    <row r="755" s="122" customFormat="1" x14ac:dyDescent="0.2"/>
    <row r="756" s="122" customFormat="1" x14ac:dyDescent="0.2"/>
    <row r="757" s="122" customFormat="1" x14ac:dyDescent="0.2"/>
    <row r="758" s="122" customFormat="1" x14ac:dyDescent="0.2"/>
    <row r="759" s="122" customFormat="1" x14ac:dyDescent="0.2"/>
    <row r="760" s="122" customFormat="1" x14ac:dyDescent="0.2"/>
    <row r="761" s="122" customFormat="1" x14ac:dyDescent="0.2"/>
    <row r="762" s="122" customFormat="1" x14ac:dyDescent="0.2"/>
    <row r="763" s="122" customFormat="1" x14ac:dyDescent="0.2"/>
    <row r="764" s="122" customFormat="1" x14ac:dyDescent="0.2"/>
    <row r="765" s="122" customFormat="1" x14ac:dyDescent="0.2"/>
    <row r="766" s="122" customFormat="1" x14ac:dyDescent="0.2"/>
    <row r="767" s="122" customFormat="1" x14ac:dyDescent="0.2"/>
    <row r="768" s="122" customFormat="1" x14ac:dyDescent="0.2"/>
    <row r="769" s="122" customFormat="1" x14ac:dyDescent="0.2"/>
    <row r="770" s="122" customFormat="1" x14ac:dyDescent="0.2"/>
    <row r="771" s="122" customFormat="1" x14ac:dyDescent="0.2"/>
    <row r="772" s="122" customFormat="1" x14ac:dyDescent="0.2"/>
    <row r="773" s="122" customFormat="1" x14ac:dyDescent="0.2"/>
    <row r="774" s="122" customFormat="1" x14ac:dyDescent="0.2"/>
    <row r="775" s="122" customFormat="1" x14ac:dyDescent="0.2"/>
    <row r="776" s="122" customFormat="1" x14ac:dyDescent="0.2"/>
    <row r="777" s="122" customFormat="1" x14ac:dyDescent="0.2"/>
    <row r="778" s="122" customFormat="1" x14ac:dyDescent="0.2"/>
    <row r="779" s="122" customFormat="1" x14ac:dyDescent="0.2"/>
    <row r="780" s="122" customFormat="1" x14ac:dyDescent="0.2"/>
    <row r="781" s="122" customFormat="1" x14ac:dyDescent="0.2"/>
    <row r="782" s="122" customFormat="1" x14ac:dyDescent="0.2"/>
    <row r="783" s="122" customFormat="1" x14ac:dyDescent="0.2"/>
    <row r="784" s="122" customFormat="1" x14ac:dyDescent="0.2"/>
    <row r="785" s="122" customFormat="1" x14ac:dyDescent="0.2"/>
    <row r="786" s="122" customFormat="1" x14ac:dyDescent="0.2"/>
    <row r="787" s="122" customFormat="1" x14ac:dyDescent="0.2"/>
    <row r="788" s="122" customFormat="1" x14ac:dyDescent="0.2"/>
    <row r="789" s="122" customFormat="1" x14ac:dyDescent="0.2"/>
    <row r="790" s="122" customFormat="1" x14ac:dyDescent="0.2"/>
    <row r="791" s="122" customFormat="1" x14ac:dyDescent="0.2"/>
    <row r="792" s="122" customFormat="1" x14ac:dyDescent="0.2"/>
    <row r="793" s="122" customFormat="1" x14ac:dyDescent="0.2"/>
    <row r="794" s="122" customFormat="1" x14ac:dyDescent="0.2"/>
    <row r="795" s="122" customFormat="1" x14ac:dyDescent="0.2"/>
    <row r="796" s="122" customFormat="1" x14ac:dyDescent="0.2"/>
    <row r="797" s="122" customFormat="1" x14ac:dyDescent="0.2"/>
    <row r="798" s="122" customFormat="1" x14ac:dyDescent="0.2"/>
    <row r="799" s="122" customFormat="1" x14ac:dyDescent="0.2"/>
    <row r="800" s="122" customFormat="1" x14ac:dyDescent="0.2"/>
    <row r="801" s="122" customFormat="1" x14ac:dyDescent="0.2"/>
    <row r="802" s="122" customFormat="1" x14ac:dyDescent="0.2"/>
    <row r="803" s="122" customFormat="1" x14ac:dyDescent="0.2"/>
    <row r="804" s="122" customFormat="1" x14ac:dyDescent="0.2"/>
    <row r="805" s="122" customFormat="1" x14ac:dyDescent="0.2"/>
    <row r="806" s="122" customFormat="1" x14ac:dyDescent="0.2"/>
    <row r="807" s="122" customFormat="1" x14ac:dyDescent="0.2"/>
    <row r="808" s="122" customFormat="1" x14ac:dyDescent="0.2"/>
    <row r="809" s="122" customFormat="1" x14ac:dyDescent="0.2"/>
    <row r="810" s="122" customFormat="1" x14ac:dyDescent="0.2"/>
    <row r="811" s="122" customFormat="1" x14ac:dyDescent="0.2"/>
    <row r="812" s="122" customFormat="1" x14ac:dyDescent="0.2"/>
    <row r="813" s="122" customFormat="1" x14ac:dyDescent="0.2"/>
    <row r="814" s="122" customFormat="1" x14ac:dyDescent="0.2"/>
    <row r="815" s="122" customFormat="1" x14ac:dyDescent="0.2"/>
    <row r="816" s="122" customFormat="1" x14ac:dyDescent="0.2"/>
    <row r="817" s="122" customFormat="1" x14ac:dyDescent="0.2"/>
    <row r="818" s="122" customFormat="1" x14ac:dyDescent="0.2"/>
    <row r="819" s="122" customFormat="1" x14ac:dyDescent="0.2"/>
    <row r="820" s="122" customFormat="1" x14ac:dyDescent="0.2"/>
    <row r="821" s="122" customFormat="1" x14ac:dyDescent="0.2"/>
    <row r="822" s="122" customFormat="1" x14ac:dyDescent="0.2"/>
    <row r="823" s="122" customFormat="1" x14ac:dyDescent="0.2"/>
    <row r="824" s="122" customFormat="1" x14ac:dyDescent="0.2"/>
    <row r="825" s="122" customFormat="1" x14ac:dyDescent="0.2"/>
    <row r="826" s="122" customFormat="1" x14ac:dyDescent="0.2"/>
    <row r="827" s="122" customFormat="1" x14ac:dyDescent="0.2"/>
    <row r="828" s="122" customFormat="1" x14ac:dyDescent="0.2"/>
    <row r="829" s="122" customFormat="1" x14ac:dyDescent="0.2"/>
    <row r="830" s="122" customFormat="1" x14ac:dyDescent="0.2"/>
    <row r="831" s="122" customFormat="1" x14ac:dyDescent="0.2"/>
    <row r="832" s="122" customFormat="1" x14ac:dyDescent="0.2"/>
    <row r="833" s="122" customFormat="1" x14ac:dyDescent="0.2"/>
    <row r="834" s="122" customFormat="1" x14ac:dyDescent="0.2"/>
    <row r="835" s="122" customFormat="1" x14ac:dyDescent="0.2"/>
    <row r="836" s="122" customFormat="1" x14ac:dyDescent="0.2"/>
    <row r="837" s="122" customFormat="1" x14ac:dyDescent="0.2"/>
    <row r="838" s="122" customFormat="1" x14ac:dyDescent="0.2"/>
    <row r="839" s="122" customFormat="1" x14ac:dyDescent="0.2"/>
    <row r="840" s="122" customFormat="1" x14ac:dyDescent="0.2"/>
    <row r="841" s="122" customFormat="1" x14ac:dyDescent="0.2"/>
    <row r="842" s="122" customFormat="1" x14ac:dyDescent="0.2"/>
    <row r="843" s="122" customFormat="1" x14ac:dyDescent="0.2"/>
    <row r="844" s="122" customFormat="1" x14ac:dyDescent="0.2"/>
    <row r="845" s="122" customFormat="1" x14ac:dyDescent="0.2"/>
    <row r="846" s="122" customFormat="1" x14ac:dyDescent="0.2"/>
    <row r="847" s="122" customFormat="1" x14ac:dyDescent="0.2"/>
    <row r="848" s="122" customFormat="1" x14ac:dyDescent="0.2"/>
    <row r="849" s="122" customFormat="1" x14ac:dyDescent="0.2"/>
    <row r="850" s="122" customFormat="1" x14ac:dyDescent="0.2"/>
    <row r="851" s="122" customFormat="1" x14ac:dyDescent="0.2"/>
    <row r="852" s="122" customFormat="1" x14ac:dyDescent="0.2"/>
    <row r="853" s="122" customFormat="1" x14ac:dyDescent="0.2"/>
    <row r="854" s="122" customFormat="1" x14ac:dyDescent="0.2"/>
    <row r="855" s="122" customFormat="1" x14ac:dyDescent="0.2"/>
    <row r="856" s="122" customFormat="1" x14ac:dyDescent="0.2"/>
    <row r="857" s="122" customFormat="1" x14ac:dyDescent="0.2"/>
    <row r="858" s="122" customFormat="1" x14ac:dyDescent="0.2"/>
    <row r="859" s="122" customFormat="1" x14ac:dyDescent="0.2"/>
    <row r="860" s="122" customFormat="1" x14ac:dyDescent="0.2"/>
    <row r="861" s="122" customFormat="1" x14ac:dyDescent="0.2"/>
    <row r="862" s="122" customFormat="1" x14ac:dyDescent="0.2"/>
    <row r="863" s="122" customFormat="1" x14ac:dyDescent="0.2"/>
    <row r="864" s="122" customFormat="1" x14ac:dyDescent="0.2"/>
    <row r="865" s="122" customFormat="1" x14ac:dyDescent="0.2"/>
    <row r="866" s="122" customFormat="1" x14ac:dyDescent="0.2"/>
    <row r="867" s="122" customFormat="1" x14ac:dyDescent="0.2"/>
    <row r="868" s="122" customFormat="1" x14ac:dyDescent="0.2"/>
    <row r="869" s="122" customFormat="1" x14ac:dyDescent="0.2"/>
    <row r="870" s="122" customFormat="1" x14ac:dyDescent="0.2"/>
    <row r="871" s="122" customFormat="1" x14ac:dyDescent="0.2"/>
    <row r="872" s="122" customFormat="1" x14ac:dyDescent="0.2"/>
    <row r="873" s="122" customFormat="1" x14ac:dyDescent="0.2"/>
    <row r="874" s="122" customFormat="1" x14ac:dyDescent="0.2"/>
    <row r="875" s="122" customFormat="1" x14ac:dyDescent="0.2"/>
    <row r="876" s="122" customFormat="1" x14ac:dyDescent="0.2"/>
    <row r="877" s="122" customFormat="1" x14ac:dyDescent="0.2"/>
    <row r="878" s="122" customFormat="1" x14ac:dyDescent="0.2"/>
    <row r="879" s="122" customFormat="1" x14ac:dyDescent="0.2"/>
    <row r="880" s="122" customFormat="1" x14ac:dyDescent="0.2"/>
    <row r="881" s="122" customFormat="1" x14ac:dyDescent="0.2"/>
    <row r="882" s="122" customFormat="1" x14ac:dyDescent="0.2"/>
    <row r="883" s="122" customFormat="1" x14ac:dyDescent="0.2"/>
    <row r="884" s="122" customFormat="1" x14ac:dyDescent="0.2"/>
    <row r="885" s="122" customFormat="1" x14ac:dyDescent="0.2"/>
    <row r="886" s="122" customFormat="1" x14ac:dyDescent="0.2"/>
    <row r="887" s="122" customFormat="1" x14ac:dyDescent="0.2"/>
    <row r="888" s="122" customFormat="1" x14ac:dyDescent="0.2"/>
    <row r="889" s="122" customFormat="1" x14ac:dyDescent="0.2"/>
    <row r="890" s="122" customFormat="1" x14ac:dyDescent="0.2"/>
    <row r="891" s="122" customFormat="1" x14ac:dyDescent="0.2"/>
    <row r="892" s="122" customFormat="1" x14ac:dyDescent="0.2"/>
    <row r="893" s="122" customFormat="1" x14ac:dyDescent="0.2"/>
    <row r="894" s="122" customFormat="1" x14ac:dyDescent="0.2"/>
    <row r="895" s="122" customFormat="1" x14ac:dyDescent="0.2"/>
    <row r="896" s="122" customFormat="1" x14ac:dyDescent="0.2"/>
    <row r="897" s="122" customFormat="1" x14ac:dyDescent="0.2"/>
    <row r="898" s="122" customFormat="1" x14ac:dyDescent="0.2"/>
    <row r="899" s="122" customFormat="1" x14ac:dyDescent="0.2"/>
    <row r="900" s="122" customFormat="1" x14ac:dyDescent="0.2"/>
    <row r="901" s="122" customFormat="1" x14ac:dyDescent="0.2"/>
    <row r="902" s="122" customFormat="1" x14ac:dyDescent="0.2"/>
    <row r="903" s="122" customFormat="1" x14ac:dyDescent="0.2"/>
    <row r="904" s="122" customFormat="1" x14ac:dyDescent="0.2"/>
    <row r="905" s="122" customFormat="1" x14ac:dyDescent="0.2"/>
    <row r="906" s="122" customFormat="1" x14ac:dyDescent="0.2"/>
    <row r="907" s="122" customFormat="1" x14ac:dyDescent="0.2"/>
    <row r="908" s="122" customFormat="1" x14ac:dyDescent="0.2"/>
    <row r="909" s="122" customFormat="1" x14ac:dyDescent="0.2"/>
    <row r="910" s="122" customFormat="1" x14ac:dyDescent="0.2"/>
    <row r="911" s="122" customFormat="1" x14ac:dyDescent="0.2"/>
    <row r="912" s="122" customFormat="1" x14ac:dyDescent="0.2"/>
    <row r="913" s="122" customFormat="1" x14ac:dyDescent="0.2"/>
    <row r="914" s="122" customFormat="1" x14ac:dyDescent="0.2"/>
    <row r="915" s="122" customFormat="1" x14ac:dyDescent="0.2"/>
    <row r="916" s="122" customFormat="1" x14ac:dyDescent="0.2"/>
    <row r="917" s="122" customFormat="1" x14ac:dyDescent="0.2"/>
    <row r="918" s="122" customFormat="1" x14ac:dyDescent="0.2"/>
    <row r="919" s="122" customFormat="1" x14ac:dyDescent="0.2"/>
    <row r="920" s="122" customFormat="1" x14ac:dyDescent="0.2"/>
    <row r="921" s="122" customFormat="1" x14ac:dyDescent="0.2"/>
    <row r="922" s="122" customFormat="1" x14ac:dyDescent="0.2"/>
    <row r="923" s="122" customFormat="1" x14ac:dyDescent="0.2"/>
    <row r="924" s="122" customFormat="1" x14ac:dyDescent="0.2"/>
    <row r="925" s="122" customFormat="1" x14ac:dyDescent="0.2"/>
    <row r="926" s="122" customFormat="1" x14ac:dyDescent="0.2"/>
    <row r="927" s="122" customFormat="1" x14ac:dyDescent="0.2"/>
    <row r="928" s="122" customFormat="1" x14ac:dyDescent="0.2"/>
    <row r="929" s="122" customFormat="1" x14ac:dyDescent="0.2"/>
    <row r="930" s="122" customFormat="1" x14ac:dyDescent="0.2"/>
    <row r="931" s="122" customFormat="1" x14ac:dyDescent="0.2"/>
    <row r="932" s="122" customFormat="1" x14ac:dyDescent="0.2"/>
    <row r="933" s="122" customFormat="1" x14ac:dyDescent="0.2"/>
    <row r="934" s="122" customFormat="1" x14ac:dyDescent="0.2"/>
    <row r="935" s="122" customFormat="1" x14ac:dyDescent="0.2"/>
    <row r="936" s="122" customFormat="1" x14ac:dyDescent="0.2"/>
    <row r="937" s="122" customFormat="1" x14ac:dyDescent="0.2"/>
    <row r="938" s="122" customFormat="1" x14ac:dyDescent="0.2"/>
    <row r="939" s="122" customFormat="1" x14ac:dyDescent="0.2"/>
    <row r="940" s="122" customFormat="1" x14ac:dyDescent="0.2"/>
    <row r="941" s="122" customFormat="1" x14ac:dyDescent="0.2"/>
    <row r="942" s="122" customFormat="1" x14ac:dyDescent="0.2"/>
    <row r="943" s="122" customFormat="1" x14ac:dyDescent="0.2"/>
    <row r="944" s="122" customFormat="1" x14ac:dyDescent="0.2"/>
    <row r="945" s="122" customFormat="1" x14ac:dyDescent="0.2"/>
    <row r="946" s="122" customFormat="1" x14ac:dyDescent="0.2"/>
    <row r="947" s="122" customFormat="1" x14ac:dyDescent="0.2"/>
    <row r="948" s="122" customFormat="1" x14ac:dyDescent="0.2"/>
    <row r="949" s="122" customFormat="1" x14ac:dyDescent="0.2"/>
    <row r="950" s="122" customFormat="1" x14ac:dyDescent="0.2"/>
    <row r="951" s="122" customFormat="1" x14ac:dyDescent="0.2"/>
    <row r="952" s="122" customFormat="1" x14ac:dyDescent="0.2"/>
    <row r="953" s="122" customFormat="1" x14ac:dyDescent="0.2"/>
    <row r="954" s="122" customFormat="1" x14ac:dyDescent="0.2"/>
    <row r="955" s="122" customFormat="1" x14ac:dyDescent="0.2"/>
    <row r="956" s="122" customFormat="1" x14ac:dyDescent="0.2"/>
    <row r="957" s="122" customFormat="1" x14ac:dyDescent="0.2"/>
    <row r="958" s="122" customFormat="1" x14ac:dyDescent="0.2"/>
    <row r="959" s="122" customFormat="1" x14ac:dyDescent="0.2"/>
    <row r="960" s="122" customFormat="1" x14ac:dyDescent="0.2"/>
    <row r="961" s="122" customFormat="1" x14ac:dyDescent="0.2"/>
    <row r="962" s="122" customFormat="1" x14ac:dyDescent="0.2"/>
    <row r="963" s="122" customFormat="1" x14ac:dyDescent="0.2"/>
    <row r="964" s="122" customFormat="1" x14ac:dyDescent="0.2"/>
    <row r="965" s="122" customFormat="1" x14ac:dyDescent="0.2"/>
    <row r="966" s="122" customFormat="1" x14ac:dyDescent="0.2"/>
    <row r="967" s="122" customFormat="1" x14ac:dyDescent="0.2"/>
    <row r="968" s="122" customFormat="1" x14ac:dyDescent="0.2"/>
    <row r="969" s="122" customFormat="1" x14ac:dyDescent="0.2"/>
    <row r="970" s="122" customFormat="1" x14ac:dyDescent="0.2"/>
    <row r="971" s="122" customFormat="1" x14ac:dyDescent="0.2"/>
    <row r="972" s="122" customFormat="1" x14ac:dyDescent="0.2"/>
    <row r="973" s="122" customFormat="1" x14ac:dyDescent="0.2"/>
    <row r="974" s="122" customFormat="1" x14ac:dyDescent="0.2"/>
    <row r="975" s="122" customFormat="1" x14ac:dyDescent="0.2"/>
    <row r="976" s="122" customFormat="1" x14ac:dyDescent="0.2"/>
    <row r="977" s="122" customFormat="1" x14ac:dyDescent="0.2"/>
    <row r="978" s="122" customFormat="1" x14ac:dyDescent="0.2"/>
    <row r="979" s="122" customFormat="1" x14ac:dyDescent="0.2"/>
    <row r="980" s="122" customFormat="1" x14ac:dyDescent="0.2"/>
    <row r="981" s="122" customFormat="1" x14ac:dyDescent="0.2"/>
    <row r="982" s="122" customFormat="1" x14ac:dyDescent="0.2"/>
    <row r="983" s="122" customFormat="1" x14ac:dyDescent="0.2"/>
    <row r="984" s="122" customFormat="1" x14ac:dyDescent="0.2"/>
    <row r="985" s="122" customFormat="1" x14ac:dyDescent="0.2"/>
    <row r="986" s="122" customFormat="1" x14ac:dyDescent="0.2"/>
    <row r="987" s="122" customFormat="1" x14ac:dyDescent="0.2"/>
    <row r="988" s="122" customFormat="1" x14ac:dyDescent="0.2"/>
    <row r="989" s="122" customFormat="1" x14ac:dyDescent="0.2"/>
    <row r="990" s="122" customFormat="1" x14ac:dyDescent="0.2"/>
    <row r="991" s="122" customFormat="1" x14ac:dyDescent="0.2"/>
    <row r="992" s="122" customFormat="1" x14ac:dyDescent="0.2"/>
    <row r="993" s="122" customFormat="1" x14ac:dyDescent="0.2"/>
    <row r="994" s="122" customFormat="1" x14ac:dyDescent="0.2"/>
    <row r="995" s="122" customFormat="1" x14ac:dyDescent="0.2"/>
    <row r="996" s="122" customFormat="1" x14ac:dyDescent="0.2"/>
    <row r="997" s="122" customFormat="1" x14ac:dyDescent="0.2"/>
    <row r="998" s="122" customFormat="1" x14ac:dyDescent="0.2"/>
    <row r="999" s="122" customFormat="1" x14ac:dyDescent="0.2"/>
    <row r="1000" s="122" customFormat="1" x14ac:dyDescent="0.2"/>
    <row r="1001" s="122" customFormat="1" x14ac:dyDescent="0.2"/>
    <row r="1002" s="122" customFormat="1" x14ac:dyDescent="0.2"/>
    <row r="1003" s="122" customFormat="1" x14ac:dyDescent="0.2"/>
    <row r="1004" s="122" customFormat="1" x14ac:dyDescent="0.2"/>
    <row r="1005" s="122" customFormat="1" x14ac:dyDescent="0.2"/>
    <row r="1006" s="122" customFormat="1" x14ac:dyDescent="0.2"/>
    <row r="1007" s="122" customFormat="1" x14ac:dyDescent="0.2"/>
    <row r="1008" s="122" customFormat="1" x14ac:dyDescent="0.2"/>
    <row r="1009" s="122" customFormat="1" x14ac:dyDescent="0.2"/>
    <row r="1010" s="122" customFormat="1" x14ac:dyDescent="0.2"/>
    <row r="1011" s="122" customFormat="1" x14ac:dyDescent="0.2"/>
    <row r="1012" s="122" customFormat="1" x14ac:dyDescent="0.2"/>
    <row r="1013" s="122" customFormat="1" x14ac:dyDescent="0.2"/>
    <row r="1014" s="122" customFormat="1" x14ac:dyDescent="0.2"/>
    <row r="1015" s="122" customFormat="1" x14ac:dyDescent="0.2"/>
    <row r="1016" s="122" customFormat="1" x14ac:dyDescent="0.2"/>
    <row r="1017" s="122" customFormat="1" x14ac:dyDescent="0.2"/>
    <row r="1018" s="122" customFormat="1" x14ac:dyDescent="0.2"/>
    <row r="1019" s="122" customFormat="1" x14ac:dyDescent="0.2"/>
    <row r="1020" s="122" customFormat="1" x14ac:dyDescent="0.2"/>
    <row r="1021" s="122" customFormat="1" x14ac:dyDescent="0.2"/>
    <row r="1022" s="122" customFormat="1" x14ac:dyDescent="0.2"/>
    <row r="1023" s="122" customFormat="1" x14ac:dyDescent="0.2"/>
    <row r="1024" s="122" customFormat="1" x14ac:dyDescent="0.2"/>
    <row r="1025" s="122" customFormat="1" x14ac:dyDescent="0.2"/>
    <row r="1026" s="122" customFormat="1" x14ac:dyDescent="0.2"/>
    <row r="1027" s="122" customFormat="1" x14ac:dyDescent="0.2"/>
    <row r="1028" s="122" customFormat="1" x14ac:dyDescent="0.2"/>
    <row r="1029" s="122" customFormat="1" x14ac:dyDescent="0.2"/>
    <row r="1030" s="122" customFormat="1" x14ac:dyDescent="0.2"/>
    <row r="1031" s="122" customFormat="1" x14ac:dyDescent="0.2"/>
    <row r="1032" s="122" customFormat="1" x14ac:dyDescent="0.2"/>
    <row r="1033" s="122" customFormat="1" x14ac:dyDescent="0.2"/>
    <row r="1034" s="122" customFormat="1" x14ac:dyDescent="0.2"/>
    <row r="1035" s="122" customFormat="1" x14ac:dyDescent="0.2"/>
    <row r="1036" s="122" customFormat="1" x14ac:dyDescent="0.2"/>
    <row r="1037" s="122" customFormat="1" x14ac:dyDescent="0.2"/>
    <row r="1038" s="122" customFormat="1" x14ac:dyDescent="0.2"/>
    <row r="1039" s="122" customFormat="1" x14ac:dyDescent="0.2"/>
    <row r="1040" s="122" customFormat="1" x14ac:dyDescent="0.2"/>
    <row r="1041" s="122" customFormat="1" x14ac:dyDescent="0.2"/>
    <row r="1042" s="122" customFormat="1" x14ac:dyDescent="0.2"/>
    <row r="1043" s="122" customFormat="1" x14ac:dyDescent="0.2"/>
    <row r="1044" s="122" customFormat="1" x14ac:dyDescent="0.2"/>
    <row r="1045" s="122" customFormat="1" x14ac:dyDescent="0.2"/>
    <row r="1046" s="122" customFormat="1" x14ac:dyDescent="0.2"/>
    <row r="1047" s="122" customFormat="1"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row r="1107" x14ac:dyDescent="0.2"/>
    <row r="1108" x14ac:dyDescent="0.2"/>
    <row r="1109" x14ac:dyDescent="0.2"/>
    <row r="1110" x14ac:dyDescent="0.2"/>
    <row r="1111" x14ac:dyDescent="0.2"/>
    <row r="1112" x14ac:dyDescent="0.2"/>
    <row r="1113" x14ac:dyDescent="0.2"/>
    <row r="1114" x14ac:dyDescent="0.2"/>
    <row r="1115" x14ac:dyDescent="0.2"/>
    <row r="1116" x14ac:dyDescent="0.2"/>
    <row r="1117" x14ac:dyDescent="0.2"/>
    <row r="1118" x14ac:dyDescent="0.2"/>
    <row r="1119" x14ac:dyDescent="0.2"/>
    <row r="1120" x14ac:dyDescent="0.2"/>
    <row r="1121" x14ac:dyDescent="0.2"/>
    <row r="1122" x14ac:dyDescent="0.2"/>
    <row r="1123" x14ac:dyDescent="0.2"/>
    <row r="1124" x14ac:dyDescent="0.2"/>
    <row r="1125" x14ac:dyDescent="0.2"/>
    <row r="1126" x14ac:dyDescent="0.2"/>
    <row r="1127" x14ac:dyDescent="0.2"/>
    <row r="1128" x14ac:dyDescent="0.2"/>
    <row r="1129" x14ac:dyDescent="0.2"/>
    <row r="1130" x14ac:dyDescent="0.2"/>
    <row r="1131" x14ac:dyDescent="0.2"/>
    <row r="1132" x14ac:dyDescent="0.2"/>
    <row r="1133" x14ac:dyDescent="0.2"/>
    <row r="1134" x14ac:dyDescent="0.2"/>
    <row r="1135" x14ac:dyDescent="0.2"/>
    <row r="1136" x14ac:dyDescent="0.2"/>
    <row r="1137" x14ac:dyDescent="0.2"/>
    <row r="1138" x14ac:dyDescent="0.2"/>
    <row r="1139" x14ac:dyDescent="0.2"/>
    <row r="1140" x14ac:dyDescent="0.2"/>
    <row r="1141" x14ac:dyDescent="0.2"/>
    <row r="1142" x14ac:dyDescent="0.2"/>
    <row r="1143" x14ac:dyDescent="0.2"/>
    <row r="1144" x14ac:dyDescent="0.2"/>
    <row r="1145" x14ac:dyDescent="0.2"/>
    <row r="1146" x14ac:dyDescent="0.2"/>
    <row r="1147" x14ac:dyDescent="0.2"/>
    <row r="1148" x14ac:dyDescent="0.2"/>
    <row r="1149" x14ac:dyDescent="0.2"/>
    <row r="1150" x14ac:dyDescent="0.2"/>
    <row r="1151" x14ac:dyDescent="0.2"/>
    <row r="1152" x14ac:dyDescent="0.2"/>
    <row r="1153" x14ac:dyDescent="0.2"/>
    <row r="1154" x14ac:dyDescent="0.2"/>
    <row r="1155" x14ac:dyDescent="0.2"/>
    <row r="1156" x14ac:dyDescent="0.2"/>
    <row r="1157" x14ac:dyDescent="0.2"/>
    <row r="1158" x14ac:dyDescent="0.2"/>
    <row r="1159" x14ac:dyDescent="0.2"/>
    <row r="1160" x14ac:dyDescent="0.2"/>
    <row r="1161" x14ac:dyDescent="0.2"/>
    <row r="1162" x14ac:dyDescent="0.2"/>
    <row r="1163" x14ac:dyDescent="0.2"/>
    <row r="1164" x14ac:dyDescent="0.2"/>
    <row r="1165" x14ac:dyDescent="0.2"/>
    <row r="1166" x14ac:dyDescent="0.2"/>
    <row r="1167" x14ac:dyDescent="0.2"/>
    <row r="1168" x14ac:dyDescent="0.2"/>
    <row r="1169" x14ac:dyDescent="0.2"/>
    <row r="1170" x14ac:dyDescent="0.2"/>
    <row r="1171" x14ac:dyDescent="0.2"/>
    <row r="1172" x14ac:dyDescent="0.2"/>
    <row r="1173" x14ac:dyDescent="0.2"/>
    <row r="1174" x14ac:dyDescent="0.2"/>
    <row r="1175" x14ac:dyDescent="0.2"/>
    <row r="1176" x14ac:dyDescent="0.2"/>
    <row r="1177" x14ac:dyDescent="0.2"/>
    <row r="1178" x14ac:dyDescent="0.2"/>
    <row r="1179" x14ac:dyDescent="0.2"/>
    <row r="1180" x14ac:dyDescent="0.2"/>
    <row r="1181" x14ac:dyDescent="0.2"/>
    <row r="1182" x14ac:dyDescent="0.2"/>
    <row r="1183" x14ac:dyDescent="0.2"/>
    <row r="1184" x14ac:dyDescent="0.2"/>
    <row r="1185" x14ac:dyDescent="0.2"/>
    <row r="1186" x14ac:dyDescent="0.2"/>
    <row r="1187" x14ac:dyDescent="0.2"/>
    <row r="1188" x14ac:dyDescent="0.2"/>
    <row r="1189" x14ac:dyDescent="0.2"/>
    <row r="1190" x14ac:dyDescent="0.2"/>
    <row r="1191" x14ac:dyDescent="0.2"/>
    <row r="1192" x14ac:dyDescent="0.2"/>
    <row r="1193" x14ac:dyDescent="0.2"/>
    <row r="1194" x14ac:dyDescent="0.2"/>
    <row r="1195" x14ac:dyDescent="0.2"/>
    <row r="1196" x14ac:dyDescent="0.2"/>
    <row r="1197" x14ac:dyDescent="0.2"/>
    <row r="1198" x14ac:dyDescent="0.2"/>
    <row r="1199" x14ac:dyDescent="0.2"/>
    <row r="1200" x14ac:dyDescent="0.2"/>
    <row r="1201" x14ac:dyDescent="0.2"/>
    <row r="1202" x14ac:dyDescent="0.2"/>
    <row r="1203" x14ac:dyDescent="0.2"/>
    <row r="1204" x14ac:dyDescent="0.2"/>
    <row r="1205" x14ac:dyDescent="0.2"/>
    <row r="1206" x14ac:dyDescent="0.2"/>
    <row r="1207" x14ac:dyDescent="0.2"/>
    <row r="1208" x14ac:dyDescent="0.2"/>
    <row r="1209" x14ac:dyDescent="0.2"/>
    <row r="1210" x14ac:dyDescent="0.2"/>
    <row r="1211" x14ac:dyDescent="0.2"/>
    <row r="1212" x14ac:dyDescent="0.2"/>
    <row r="1213" x14ac:dyDescent="0.2"/>
    <row r="1214" x14ac:dyDescent="0.2"/>
    <row r="1215" x14ac:dyDescent="0.2"/>
    <row r="1216" x14ac:dyDescent="0.2"/>
    <row r="1217" x14ac:dyDescent="0.2"/>
    <row r="1218" x14ac:dyDescent="0.2"/>
    <row r="1219" x14ac:dyDescent="0.2"/>
    <row r="1220" x14ac:dyDescent="0.2"/>
    <row r="1221" x14ac:dyDescent="0.2"/>
    <row r="1222" x14ac:dyDescent="0.2"/>
    <row r="1223" x14ac:dyDescent="0.2"/>
    <row r="1224" x14ac:dyDescent="0.2"/>
    <row r="1225" x14ac:dyDescent="0.2"/>
    <row r="1226" x14ac:dyDescent="0.2"/>
    <row r="1227" x14ac:dyDescent="0.2"/>
    <row r="1228" x14ac:dyDescent="0.2"/>
    <row r="1229" x14ac:dyDescent="0.2"/>
    <row r="1230" x14ac:dyDescent="0.2"/>
    <row r="1231" x14ac:dyDescent="0.2"/>
    <row r="1232" x14ac:dyDescent="0.2"/>
    <row r="1233" x14ac:dyDescent="0.2"/>
    <row r="1234" x14ac:dyDescent="0.2"/>
    <row r="1235" x14ac:dyDescent="0.2"/>
    <row r="1236" x14ac:dyDescent="0.2"/>
    <row r="1237" x14ac:dyDescent="0.2"/>
    <row r="1238" x14ac:dyDescent="0.2"/>
    <row r="1239" x14ac:dyDescent="0.2"/>
    <row r="1240" x14ac:dyDescent="0.2"/>
    <row r="1241" x14ac:dyDescent="0.2"/>
    <row r="1242" x14ac:dyDescent="0.2"/>
    <row r="1243" x14ac:dyDescent="0.2"/>
    <row r="1244" x14ac:dyDescent="0.2"/>
    <row r="1245" x14ac:dyDescent="0.2"/>
    <row r="1246" x14ac:dyDescent="0.2"/>
    <row r="1247" x14ac:dyDescent="0.2"/>
    <row r="1248" x14ac:dyDescent="0.2"/>
    <row r="1249" x14ac:dyDescent="0.2"/>
    <row r="1250" x14ac:dyDescent="0.2"/>
    <row r="1251" x14ac:dyDescent="0.2"/>
    <row r="1252" x14ac:dyDescent="0.2"/>
    <row r="1253" x14ac:dyDescent="0.2"/>
    <row r="1254" x14ac:dyDescent="0.2"/>
    <row r="1255" x14ac:dyDescent="0.2"/>
    <row r="1256" x14ac:dyDescent="0.2"/>
    <row r="1257" x14ac:dyDescent="0.2"/>
    <row r="1258" x14ac:dyDescent="0.2"/>
    <row r="1259" x14ac:dyDescent="0.2"/>
    <row r="1260" x14ac:dyDescent="0.2"/>
    <row r="1261" x14ac:dyDescent="0.2"/>
    <row r="1262" x14ac:dyDescent="0.2"/>
    <row r="1263" x14ac:dyDescent="0.2"/>
    <row r="1264" x14ac:dyDescent="0.2"/>
    <row r="1265" x14ac:dyDescent="0.2"/>
    <row r="1266" x14ac:dyDescent="0.2"/>
    <row r="1267" x14ac:dyDescent="0.2"/>
    <row r="1268" x14ac:dyDescent="0.2"/>
    <row r="1269" x14ac:dyDescent="0.2"/>
    <row r="1270" x14ac:dyDescent="0.2"/>
    <row r="1271" x14ac:dyDescent="0.2"/>
    <row r="1272" x14ac:dyDescent="0.2"/>
    <row r="1273" x14ac:dyDescent="0.2"/>
    <row r="1274" x14ac:dyDescent="0.2"/>
    <row r="1275" x14ac:dyDescent="0.2"/>
    <row r="1276" x14ac:dyDescent="0.2"/>
    <row r="1277" x14ac:dyDescent="0.2"/>
    <row r="1278" x14ac:dyDescent="0.2"/>
    <row r="1279" x14ac:dyDescent="0.2"/>
    <row r="1280" x14ac:dyDescent="0.2"/>
    <row r="1281" x14ac:dyDescent="0.2"/>
    <row r="1282" x14ac:dyDescent="0.2"/>
    <row r="1283" x14ac:dyDescent="0.2"/>
    <row r="1284" x14ac:dyDescent="0.2"/>
    <row r="1285" x14ac:dyDescent="0.2"/>
    <row r="1286" x14ac:dyDescent="0.2"/>
    <row r="1287" x14ac:dyDescent="0.2"/>
    <row r="1288" x14ac:dyDescent="0.2"/>
    <row r="1289" x14ac:dyDescent="0.2"/>
    <row r="1290" x14ac:dyDescent="0.2"/>
    <row r="1291" x14ac:dyDescent="0.2"/>
    <row r="1292" x14ac:dyDescent="0.2"/>
    <row r="1293" x14ac:dyDescent="0.2"/>
    <row r="1294" x14ac:dyDescent="0.2"/>
    <row r="1295" x14ac:dyDescent="0.2"/>
    <row r="1296" x14ac:dyDescent="0.2"/>
    <row r="1297" x14ac:dyDescent="0.2"/>
    <row r="1298" x14ac:dyDescent="0.2"/>
    <row r="1299" x14ac:dyDescent="0.2"/>
    <row r="1300" x14ac:dyDescent="0.2"/>
    <row r="1301" x14ac:dyDescent="0.2"/>
    <row r="1302" x14ac:dyDescent="0.2"/>
    <row r="1303" x14ac:dyDescent="0.2"/>
    <row r="1304" x14ac:dyDescent="0.2"/>
    <row r="1305" x14ac:dyDescent="0.2"/>
    <row r="1306" x14ac:dyDescent="0.2"/>
    <row r="1307" x14ac:dyDescent="0.2"/>
    <row r="1308" x14ac:dyDescent="0.2"/>
    <row r="1309" x14ac:dyDescent="0.2"/>
    <row r="1310" x14ac:dyDescent="0.2"/>
    <row r="1311" x14ac:dyDescent="0.2"/>
    <row r="1312" x14ac:dyDescent="0.2"/>
    <row r="1313" x14ac:dyDescent="0.2"/>
    <row r="1314" x14ac:dyDescent="0.2"/>
    <row r="1315" x14ac:dyDescent="0.2"/>
    <row r="1316" x14ac:dyDescent="0.2"/>
    <row r="1317" x14ac:dyDescent="0.2"/>
    <row r="1318" x14ac:dyDescent="0.2"/>
    <row r="1319" x14ac:dyDescent="0.2"/>
    <row r="1320" x14ac:dyDescent="0.2"/>
    <row r="1321" x14ac:dyDescent="0.2"/>
    <row r="1322" x14ac:dyDescent="0.2"/>
    <row r="1323" x14ac:dyDescent="0.2"/>
    <row r="1324" x14ac:dyDescent="0.2"/>
    <row r="1325" x14ac:dyDescent="0.2"/>
    <row r="1326" x14ac:dyDescent="0.2"/>
    <row r="1327" x14ac:dyDescent="0.2"/>
    <row r="1328" x14ac:dyDescent="0.2"/>
    <row r="1329" x14ac:dyDescent="0.2"/>
    <row r="1330" x14ac:dyDescent="0.2"/>
    <row r="1331" x14ac:dyDescent="0.2"/>
    <row r="1332" x14ac:dyDescent="0.2"/>
    <row r="1333" x14ac:dyDescent="0.2"/>
    <row r="1334" x14ac:dyDescent="0.2"/>
    <row r="1335" x14ac:dyDescent="0.2"/>
    <row r="1336" x14ac:dyDescent="0.2"/>
    <row r="1337" x14ac:dyDescent="0.2"/>
    <row r="1338" x14ac:dyDescent="0.2"/>
    <row r="1339" x14ac:dyDescent="0.2"/>
    <row r="1340" x14ac:dyDescent="0.2"/>
    <row r="1341" x14ac:dyDescent="0.2"/>
    <row r="1342" x14ac:dyDescent="0.2"/>
    <row r="1343" x14ac:dyDescent="0.2"/>
    <row r="1344" x14ac:dyDescent="0.2"/>
    <row r="1345" x14ac:dyDescent="0.2"/>
    <row r="1346" x14ac:dyDescent="0.2"/>
    <row r="1347" x14ac:dyDescent="0.2"/>
    <row r="1348" x14ac:dyDescent="0.2"/>
    <row r="1349" x14ac:dyDescent="0.2"/>
    <row r="1350" x14ac:dyDescent="0.2"/>
    <row r="1351" x14ac:dyDescent="0.2"/>
    <row r="1352" x14ac:dyDescent="0.2"/>
    <row r="1353" x14ac:dyDescent="0.2"/>
    <row r="1354" x14ac:dyDescent="0.2"/>
    <row r="1355" x14ac:dyDescent="0.2"/>
    <row r="1356" x14ac:dyDescent="0.2"/>
    <row r="1357" x14ac:dyDescent="0.2"/>
    <row r="1358" x14ac:dyDescent="0.2"/>
    <row r="1359" x14ac:dyDescent="0.2"/>
    <row r="1360" x14ac:dyDescent="0.2"/>
    <row r="1361" x14ac:dyDescent="0.2"/>
    <row r="1362" x14ac:dyDescent="0.2"/>
    <row r="1363" x14ac:dyDescent="0.2"/>
    <row r="1364" x14ac:dyDescent="0.2"/>
    <row r="1365" x14ac:dyDescent="0.2"/>
    <row r="1366" x14ac:dyDescent="0.2"/>
    <row r="1367" x14ac:dyDescent="0.2"/>
    <row r="1368" x14ac:dyDescent="0.2"/>
    <row r="1369" x14ac:dyDescent="0.2"/>
    <row r="1370" x14ac:dyDescent="0.2"/>
    <row r="1371" x14ac:dyDescent="0.2"/>
    <row r="1372" x14ac:dyDescent="0.2"/>
    <row r="1373" x14ac:dyDescent="0.2"/>
    <row r="1374" x14ac:dyDescent="0.2"/>
    <row r="1375" x14ac:dyDescent="0.2"/>
    <row r="1376" x14ac:dyDescent="0.2"/>
    <row r="1377" x14ac:dyDescent="0.2"/>
    <row r="1378" x14ac:dyDescent="0.2"/>
    <row r="1379" x14ac:dyDescent="0.2"/>
    <row r="1380" x14ac:dyDescent="0.2"/>
    <row r="1381" x14ac:dyDescent="0.2"/>
    <row r="1382" x14ac:dyDescent="0.2"/>
    <row r="1383" x14ac:dyDescent="0.2"/>
    <row r="1384" x14ac:dyDescent="0.2"/>
    <row r="1385" x14ac:dyDescent="0.2"/>
    <row r="1386" x14ac:dyDescent="0.2"/>
    <row r="1387" x14ac:dyDescent="0.2"/>
    <row r="1388" x14ac:dyDescent="0.2"/>
    <row r="1389" x14ac:dyDescent="0.2"/>
    <row r="1390" x14ac:dyDescent="0.2"/>
    <row r="1391" x14ac:dyDescent="0.2"/>
    <row r="1392" x14ac:dyDescent="0.2"/>
    <row r="1393" x14ac:dyDescent="0.2"/>
    <row r="1394" x14ac:dyDescent="0.2"/>
    <row r="1395" x14ac:dyDescent="0.2"/>
    <row r="1396" x14ac:dyDescent="0.2"/>
    <row r="1397" x14ac:dyDescent="0.2"/>
    <row r="1398" x14ac:dyDescent="0.2"/>
    <row r="1399" x14ac:dyDescent="0.2"/>
    <row r="1400" x14ac:dyDescent="0.2"/>
    <row r="1401" x14ac:dyDescent="0.2"/>
    <row r="1402" x14ac:dyDescent="0.2"/>
    <row r="1403" x14ac:dyDescent="0.2"/>
    <row r="1404" x14ac:dyDescent="0.2"/>
    <row r="1405" x14ac:dyDescent="0.2"/>
    <row r="1406" x14ac:dyDescent="0.2"/>
    <row r="1407" x14ac:dyDescent="0.2"/>
    <row r="1408" x14ac:dyDescent="0.2"/>
    <row r="1409" x14ac:dyDescent="0.2"/>
    <row r="1410" x14ac:dyDescent="0.2"/>
    <row r="1411" x14ac:dyDescent="0.2"/>
    <row r="1412" x14ac:dyDescent="0.2"/>
    <row r="1413" x14ac:dyDescent="0.2"/>
    <row r="1414" x14ac:dyDescent="0.2"/>
    <row r="1415" x14ac:dyDescent="0.2"/>
    <row r="1416" x14ac:dyDescent="0.2"/>
    <row r="1417" x14ac:dyDescent="0.2"/>
    <row r="1418" x14ac:dyDescent="0.2"/>
    <row r="1419" x14ac:dyDescent="0.2"/>
    <row r="1420" x14ac:dyDescent="0.2"/>
    <row r="1421" x14ac:dyDescent="0.2"/>
    <row r="1422" x14ac:dyDescent="0.2"/>
    <row r="1423" x14ac:dyDescent="0.2"/>
    <row r="1424" x14ac:dyDescent="0.2"/>
    <row r="1425" x14ac:dyDescent="0.2"/>
    <row r="1426" x14ac:dyDescent="0.2"/>
    <row r="1427" x14ac:dyDescent="0.2"/>
    <row r="1428" x14ac:dyDescent="0.2"/>
    <row r="1429" x14ac:dyDescent="0.2"/>
    <row r="1430" x14ac:dyDescent="0.2"/>
    <row r="1431" x14ac:dyDescent="0.2"/>
    <row r="1432" x14ac:dyDescent="0.2"/>
    <row r="1433" x14ac:dyDescent="0.2"/>
    <row r="1434" x14ac:dyDescent="0.2"/>
    <row r="1435" x14ac:dyDescent="0.2"/>
    <row r="1436" x14ac:dyDescent="0.2"/>
    <row r="1437" x14ac:dyDescent="0.2"/>
    <row r="1438" x14ac:dyDescent="0.2"/>
    <row r="1439" x14ac:dyDescent="0.2"/>
    <row r="1440" x14ac:dyDescent="0.2"/>
    <row r="1441" x14ac:dyDescent="0.2"/>
    <row r="1442" x14ac:dyDescent="0.2"/>
    <row r="1443" x14ac:dyDescent="0.2"/>
    <row r="1444" x14ac:dyDescent="0.2"/>
    <row r="1445" x14ac:dyDescent="0.2"/>
    <row r="1446" x14ac:dyDescent="0.2"/>
    <row r="1447" x14ac:dyDescent="0.2"/>
    <row r="1448" x14ac:dyDescent="0.2"/>
    <row r="1449" x14ac:dyDescent="0.2"/>
    <row r="1450" x14ac:dyDescent="0.2"/>
    <row r="1451" x14ac:dyDescent="0.2"/>
    <row r="1452" x14ac:dyDescent="0.2"/>
    <row r="1453" x14ac:dyDescent="0.2"/>
    <row r="1454" x14ac:dyDescent="0.2"/>
    <row r="1455" x14ac:dyDescent="0.2"/>
    <row r="1456" x14ac:dyDescent="0.2"/>
    <row r="1457" x14ac:dyDescent="0.2"/>
    <row r="1458" x14ac:dyDescent="0.2"/>
    <row r="1459" x14ac:dyDescent="0.2"/>
    <row r="1460" x14ac:dyDescent="0.2"/>
    <row r="1461" x14ac:dyDescent="0.2"/>
    <row r="1462" x14ac:dyDescent="0.2"/>
    <row r="1463" x14ac:dyDescent="0.2"/>
    <row r="1464" x14ac:dyDescent="0.2"/>
    <row r="1465" x14ac:dyDescent="0.2"/>
    <row r="1466" x14ac:dyDescent="0.2"/>
    <row r="1467" x14ac:dyDescent="0.2"/>
    <row r="1468" x14ac:dyDescent="0.2"/>
    <row r="1469" x14ac:dyDescent="0.2"/>
    <row r="1470" x14ac:dyDescent="0.2"/>
    <row r="1471" x14ac:dyDescent="0.2"/>
    <row r="1472" x14ac:dyDescent="0.2"/>
    <row r="1473" x14ac:dyDescent="0.2"/>
    <row r="1474" x14ac:dyDescent="0.2"/>
    <row r="1475" x14ac:dyDescent="0.2"/>
    <row r="1476" x14ac:dyDescent="0.2"/>
    <row r="1477" x14ac:dyDescent="0.2"/>
    <row r="1478" x14ac:dyDescent="0.2"/>
    <row r="1479" x14ac:dyDescent="0.2"/>
    <row r="1480" x14ac:dyDescent="0.2"/>
    <row r="1481" x14ac:dyDescent="0.2"/>
    <row r="1482" x14ac:dyDescent="0.2"/>
    <row r="1483" x14ac:dyDescent="0.2"/>
    <row r="1484" x14ac:dyDescent="0.2"/>
    <row r="1485" x14ac:dyDescent="0.2"/>
    <row r="1486" x14ac:dyDescent="0.2"/>
    <row r="1487" x14ac:dyDescent="0.2"/>
    <row r="1488" x14ac:dyDescent="0.2"/>
    <row r="1489" x14ac:dyDescent="0.2"/>
    <row r="1490" x14ac:dyDescent="0.2"/>
    <row r="1491" x14ac:dyDescent="0.2"/>
    <row r="1492" x14ac:dyDescent="0.2"/>
    <row r="1493" x14ac:dyDescent="0.2"/>
    <row r="1494" x14ac:dyDescent="0.2"/>
    <row r="1495" x14ac:dyDescent="0.2"/>
    <row r="1496" x14ac:dyDescent="0.2"/>
    <row r="1497" x14ac:dyDescent="0.2"/>
    <row r="1498" x14ac:dyDescent="0.2"/>
    <row r="1499" x14ac:dyDescent="0.2"/>
    <row r="1500" x14ac:dyDescent="0.2"/>
    <row r="1501" x14ac:dyDescent="0.2"/>
    <row r="1502" x14ac:dyDescent="0.2"/>
    <row r="1503" x14ac:dyDescent="0.2"/>
    <row r="1504" x14ac:dyDescent="0.2"/>
    <row r="1505" x14ac:dyDescent="0.2"/>
    <row r="1506" x14ac:dyDescent="0.2"/>
    <row r="1507" x14ac:dyDescent="0.2"/>
    <row r="1508" x14ac:dyDescent="0.2"/>
    <row r="1509" x14ac:dyDescent="0.2"/>
    <row r="1510" x14ac:dyDescent="0.2"/>
    <row r="1511" x14ac:dyDescent="0.2"/>
    <row r="1512" x14ac:dyDescent="0.2"/>
    <row r="1513" x14ac:dyDescent="0.2"/>
    <row r="1514" x14ac:dyDescent="0.2"/>
    <row r="1515" x14ac:dyDescent="0.2"/>
    <row r="1516" x14ac:dyDescent="0.2"/>
    <row r="1517" x14ac:dyDescent="0.2"/>
    <row r="1518" x14ac:dyDescent="0.2"/>
    <row r="1519" x14ac:dyDescent="0.2"/>
    <row r="1520" x14ac:dyDescent="0.2"/>
    <row r="1521" x14ac:dyDescent="0.2"/>
    <row r="1522" x14ac:dyDescent="0.2"/>
    <row r="1523" x14ac:dyDescent="0.2"/>
    <row r="1524" x14ac:dyDescent="0.2"/>
    <row r="1525" x14ac:dyDescent="0.2"/>
    <row r="1526" x14ac:dyDescent="0.2"/>
    <row r="1527" x14ac:dyDescent="0.2"/>
    <row r="1528" x14ac:dyDescent="0.2"/>
    <row r="1529" x14ac:dyDescent="0.2"/>
    <row r="1530" x14ac:dyDescent="0.2"/>
    <row r="1531" x14ac:dyDescent="0.2"/>
    <row r="1532" x14ac:dyDescent="0.2"/>
    <row r="1533" x14ac:dyDescent="0.2"/>
    <row r="1534" x14ac:dyDescent="0.2"/>
    <row r="1535" x14ac:dyDescent="0.2"/>
    <row r="1536" x14ac:dyDescent="0.2"/>
    <row r="1537" x14ac:dyDescent="0.2"/>
    <row r="1538" x14ac:dyDescent="0.2"/>
    <row r="1539" x14ac:dyDescent="0.2"/>
    <row r="1540" x14ac:dyDescent="0.2"/>
    <row r="1541" x14ac:dyDescent="0.2"/>
    <row r="1542" x14ac:dyDescent="0.2"/>
    <row r="1543" x14ac:dyDescent="0.2"/>
    <row r="1544" x14ac:dyDescent="0.2"/>
    <row r="1545" x14ac:dyDescent="0.2"/>
    <row r="1546" x14ac:dyDescent="0.2"/>
    <row r="1547" x14ac:dyDescent="0.2"/>
    <row r="1548" x14ac:dyDescent="0.2"/>
    <row r="1549" x14ac:dyDescent="0.2"/>
    <row r="1550" x14ac:dyDescent="0.2"/>
    <row r="1551" x14ac:dyDescent="0.2"/>
    <row r="1552" x14ac:dyDescent="0.2"/>
    <row r="1553" x14ac:dyDescent="0.2"/>
    <row r="1554" x14ac:dyDescent="0.2"/>
    <row r="1555" x14ac:dyDescent="0.2"/>
    <row r="1556" x14ac:dyDescent="0.2"/>
    <row r="1557" x14ac:dyDescent="0.2"/>
    <row r="1558" x14ac:dyDescent="0.2"/>
    <row r="1559" x14ac:dyDescent="0.2"/>
    <row r="1560" x14ac:dyDescent="0.2"/>
    <row r="1561" x14ac:dyDescent="0.2"/>
    <row r="1562" x14ac:dyDescent="0.2"/>
    <row r="1563" x14ac:dyDescent="0.2"/>
    <row r="1564" x14ac:dyDescent="0.2"/>
    <row r="1565" x14ac:dyDescent="0.2"/>
    <row r="1566" x14ac:dyDescent="0.2"/>
    <row r="1567" x14ac:dyDescent="0.2"/>
    <row r="1568" x14ac:dyDescent="0.2"/>
    <row r="1569" x14ac:dyDescent="0.2"/>
    <row r="1570" x14ac:dyDescent="0.2"/>
    <row r="1571" x14ac:dyDescent="0.2"/>
    <row r="1572" x14ac:dyDescent="0.2"/>
    <row r="1573" x14ac:dyDescent="0.2"/>
    <row r="1574" x14ac:dyDescent="0.2"/>
    <row r="1575" x14ac:dyDescent="0.2"/>
    <row r="1576" x14ac:dyDescent="0.2"/>
    <row r="1577" x14ac:dyDescent="0.2"/>
    <row r="1578" x14ac:dyDescent="0.2"/>
    <row r="1579" x14ac:dyDescent="0.2"/>
    <row r="1580" x14ac:dyDescent="0.2"/>
    <row r="1581" x14ac:dyDescent="0.2"/>
    <row r="1582" x14ac:dyDescent="0.2"/>
    <row r="1583" x14ac:dyDescent="0.2"/>
    <row r="1584" x14ac:dyDescent="0.2"/>
    <row r="1585" x14ac:dyDescent="0.2"/>
    <row r="1586" x14ac:dyDescent="0.2"/>
    <row r="1587" x14ac:dyDescent="0.2"/>
    <row r="1588" x14ac:dyDescent="0.2"/>
    <row r="1589" x14ac:dyDescent="0.2"/>
    <row r="1590" x14ac:dyDescent="0.2"/>
    <row r="1591" x14ac:dyDescent="0.2"/>
    <row r="1592" x14ac:dyDescent="0.2"/>
    <row r="1593" x14ac:dyDescent="0.2"/>
    <row r="1594" x14ac:dyDescent="0.2"/>
    <row r="1595" x14ac:dyDescent="0.2"/>
    <row r="1596" x14ac:dyDescent="0.2"/>
    <row r="1597" x14ac:dyDescent="0.2"/>
    <row r="1598" x14ac:dyDescent="0.2"/>
    <row r="1599" x14ac:dyDescent="0.2"/>
    <row r="1600" x14ac:dyDescent="0.2"/>
    <row r="1601" x14ac:dyDescent="0.2"/>
    <row r="1602" x14ac:dyDescent="0.2"/>
    <row r="1603" x14ac:dyDescent="0.2"/>
    <row r="1604" x14ac:dyDescent="0.2"/>
    <row r="1605" x14ac:dyDescent="0.2"/>
    <row r="1606" x14ac:dyDescent="0.2"/>
    <row r="1607" x14ac:dyDescent="0.2"/>
    <row r="1608" x14ac:dyDescent="0.2"/>
    <row r="1609" x14ac:dyDescent="0.2"/>
    <row r="1610" x14ac:dyDescent="0.2"/>
    <row r="1611" x14ac:dyDescent="0.2"/>
    <row r="1612" x14ac:dyDescent="0.2"/>
    <row r="1613" x14ac:dyDescent="0.2"/>
    <row r="1614" x14ac:dyDescent="0.2"/>
    <row r="1615" x14ac:dyDescent="0.2"/>
    <row r="1616" x14ac:dyDescent="0.2"/>
    <row r="1617" x14ac:dyDescent="0.2"/>
    <row r="1618" x14ac:dyDescent="0.2"/>
    <row r="1619" x14ac:dyDescent="0.2"/>
    <row r="1620" x14ac:dyDescent="0.2"/>
    <row r="1621" x14ac:dyDescent="0.2"/>
    <row r="1622" x14ac:dyDescent="0.2"/>
    <row r="1623" x14ac:dyDescent="0.2"/>
    <row r="1624" x14ac:dyDescent="0.2"/>
    <row r="1625" x14ac:dyDescent="0.2"/>
    <row r="1626" x14ac:dyDescent="0.2"/>
    <row r="1627" x14ac:dyDescent="0.2"/>
    <row r="1628" x14ac:dyDescent="0.2"/>
    <row r="1629" x14ac:dyDescent="0.2"/>
    <row r="1630" x14ac:dyDescent="0.2"/>
    <row r="1631" x14ac:dyDescent="0.2"/>
    <row r="1632" x14ac:dyDescent="0.2"/>
    <row r="1633" x14ac:dyDescent="0.2"/>
    <row r="1634" x14ac:dyDescent="0.2"/>
    <row r="1635" x14ac:dyDescent="0.2"/>
    <row r="1636" x14ac:dyDescent="0.2"/>
    <row r="1637" x14ac:dyDescent="0.2"/>
    <row r="1638" x14ac:dyDescent="0.2"/>
    <row r="1639" x14ac:dyDescent="0.2"/>
    <row r="1640" x14ac:dyDescent="0.2"/>
    <row r="1641" x14ac:dyDescent="0.2"/>
    <row r="1642" x14ac:dyDescent="0.2"/>
    <row r="1643" x14ac:dyDescent="0.2"/>
    <row r="1644" x14ac:dyDescent="0.2"/>
    <row r="1645" x14ac:dyDescent="0.2"/>
    <row r="1646" x14ac:dyDescent="0.2"/>
    <row r="1647" x14ac:dyDescent="0.2"/>
    <row r="1648" x14ac:dyDescent="0.2"/>
    <row r="1649" x14ac:dyDescent="0.2"/>
    <row r="1650" x14ac:dyDescent="0.2"/>
    <row r="1651" x14ac:dyDescent="0.2"/>
    <row r="1652" x14ac:dyDescent="0.2"/>
    <row r="1653" x14ac:dyDescent="0.2"/>
    <row r="1654" x14ac:dyDescent="0.2"/>
    <row r="1655" x14ac:dyDescent="0.2"/>
    <row r="1656" x14ac:dyDescent="0.2"/>
    <row r="1657" x14ac:dyDescent="0.2"/>
    <row r="1658" x14ac:dyDescent="0.2"/>
    <row r="1659" x14ac:dyDescent="0.2"/>
    <row r="1660" x14ac:dyDescent="0.2"/>
    <row r="1661" x14ac:dyDescent="0.2"/>
    <row r="1662" x14ac:dyDescent="0.2"/>
    <row r="1663" x14ac:dyDescent="0.2"/>
    <row r="1664" x14ac:dyDescent="0.2"/>
    <row r="1665" x14ac:dyDescent="0.2"/>
    <row r="1666" x14ac:dyDescent="0.2"/>
    <row r="1667" x14ac:dyDescent="0.2"/>
    <row r="1668" x14ac:dyDescent="0.2"/>
    <row r="1669" x14ac:dyDescent="0.2"/>
    <row r="1670" x14ac:dyDescent="0.2"/>
    <row r="1671" x14ac:dyDescent="0.2"/>
    <row r="1672" x14ac:dyDescent="0.2"/>
    <row r="1673" x14ac:dyDescent="0.2"/>
    <row r="1674" x14ac:dyDescent="0.2"/>
    <row r="1675" x14ac:dyDescent="0.2"/>
    <row r="1676" x14ac:dyDescent="0.2"/>
    <row r="1677" x14ac:dyDescent="0.2"/>
    <row r="1678" x14ac:dyDescent="0.2"/>
    <row r="1679" x14ac:dyDescent="0.2"/>
    <row r="1680" x14ac:dyDescent="0.2"/>
    <row r="1681" x14ac:dyDescent="0.2"/>
    <row r="1682" x14ac:dyDescent="0.2"/>
    <row r="1683" x14ac:dyDescent="0.2"/>
    <row r="1684" x14ac:dyDescent="0.2"/>
    <row r="1685" x14ac:dyDescent="0.2"/>
    <row r="1686" x14ac:dyDescent="0.2"/>
    <row r="1687" x14ac:dyDescent="0.2"/>
    <row r="1688" x14ac:dyDescent="0.2"/>
    <row r="1689" x14ac:dyDescent="0.2"/>
    <row r="1690" x14ac:dyDescent="0.2"/>
    <row r="1691" x14ac:dyDescent="0.2"/>
    <row r="1692" x14ac:dyDescent="0.2"/>
    <row r="1693" x14ac:dyDescent="0.2"/>
    <row r="1694" x14ac:dyDescent="0.2"/>
    <row r="1695" x14ac:dyDescent="0.2"/>
    <row r="1696" x14ac:dyDescent="0.2"/>
    <row r="1697" x14ac:dyDescent="0.2"/>
    <row r="1698" x14ac:dyDescent="0.2"/>
    <row r="1699" x14ac:dyDescent="0.2"/>
    <row r="1700" x14ac:dyDescent="0.2"/>
    <row r="1701" x14ac:dyDescent="0.2"/>
    <row r="1702" x14ac:dyDescent="0.2"/>
    <row r="1703" x14ac:dyDescent="0.2"/>
    <row r="1704" x14ac:dyDescent="0.2"/>
    <row r="1705" x14ac:dyDescent="0.2"/>
    <row r="1706" x14ac:dyDescent="0.2"/>
    <row r="1707" x14ac:dyDescent="0.2"/>
    <row r="1708" x14ac:dyDescent="0.2"/>
    <row r="1709" x14ac:dyDescent="0.2"/>
    <row r="1710" x14ac:dyDescent="0.2"/>
    <row r="1711" x14ac:dyDescent="0.2"/>
    <row r="1712" x14ac:dyDescent="0.2"/>
    <row r="1713" x14ac:dyDescent="0.2"/>
    <row r="1714" x14ac:dyDescent="0.2"/>
    <row r="1715" x14ac:dyDescent="0.2"/>
    <row r="1716" x14ac:dyDescent="0.2"/>
    <row r="1717" x14ac:dyDescent="0.2"/>
    <row r="1718" x14ac:dyDescent="0.2"/>
    <row r="1719" x14ac:dyDescent="0.2"/>
    <row r="1720" x14ac:dyDescent="0.2"/>
    <row r="1721" x14ac:dyDescent="0.2"/>
    <row r="1722" x14ac:dyDescent="0.2"/>
    <row r="1723" x14ac:dyDescent="0.2"/>
    <row r="1724" x14ac:dyDescent="0.2"/>
    <row r="1725" x14ac:dyDescent="0.2"/>
    <row r="1726" x14ac:dyDescent="0.2"/>
    <row r="1727" x14ac:dyDescent="0.2"/>
    <row r="1728" x14ac:dyDescent="0.2"/>
    <row r="1729" x14ac:dyDescent="0.2"/>
    <row r="1730" x14ac:dyDescent="0.2"/>
    <row r="1731" x14ac:dyDescent="0.2"/>
    <row r="1732" x14ac:dyDescent="0.2"/>
    <row r="1733" x14ac:dyDescent="0.2"/>
    <row r="1734" x14ac:dyDescent="0.2"/>
    <row r="1735" x14ac:dyDescent="0.2"/>
    <row r="1736" x14ac:dyDescent="0.2"/>
    <row r="1737" x14ac:dyDescent="0.2"/>
    <row r="1738" x14ac:dyDescent="0.2"/>
    <row r="1739" x14ac:dyDescent="0.2"/>
    <row r="1740" x14ac:dyDescent="0.2"/>
    <row r="1741" x14ac:dyDescent="0.2"/>
    <row r="1742" x14ac:dyDescent="0.2"/>
    <row r="1743" x14ac:dyDescent="0.2"/>
    <row r="1744" x14ac:dyDescent="0.2"/>
    <row r="1745" x14ac:dyDescent="0.2"/>
    <row r="1746" x14ac:dyDescent="0.2"/>
    <row r="1747" x14ac:dyDescent="0.2"/>
    <row r="1748" x14ac:dyDescent="0.2"/>
    <row r="1749" x14ac:dyDescent="0.2"/>
    <row r="1750" x14ac:dyDescent="0.2"/>
    <row r="1751" x14ac:dyDescent="0.2"/>
    <row r="1752" x14ac:dyDescent="0.2"/>
    <row r="1753" x14ac:dyDescent="0.2"/>
    <row r="1754" x14ac:dyDescent="0.2"/>
    <row r="1755" x14ac:dyDescent="0.2"/>
    <row r="1756" x14ac:dyDescent="0.2"/>
    <row r="1757" x14ac:dyDescent="0.2"/>
    <row r="1758" x14ac:dyDescent="0.2"/>
    <row r="1759" x14ac:dyDescent="0.2"/>
    <row r="1760" x14ac:dyDescent="0.2"/>
    <row r="1761" x14ac:dyDescent="0.2"/>
    <row r="1762" x14ac:dyDescent="0.2"/>
    <row r="1763" x14ac:dyDescent="0.2"/>
    <row r="1764" x14ac:dyDescent="0.2"/>
    <row r="1765" x14ac:dyDescent="0.2"/>
    <row r="1766" x14ac:dyDescent="0.2"/>
    <row r="1767" x14ac:dyDescent="0.2"/>
    <row r="1768" x14ac:dyDescent="0.2"/>
    <row r="1769" x14ac:dyDescent="0.2"/>
    <row r="1770" x14ac:dyDescent="0.2"/>
    <row r="1771" x14ac:dyDescent="0.2"/>
    <row r="1772" x14ac:dyDescent="0.2"/>
    <row r="1773" x14ac:dyDescent="0.2"/>
    <row r="1774" x14ac:dyDescent="0.2"/>
    <row r="1775" x14ac:dyDescent="0.2"/>
    <row r="1776" x14ac:dyDescent="0.2"/>
    <row r="1777" x14ac:dyDescent="0.2"/>
    <row r="1778" x14ac:dyDescent="0.2"/>
    <row r="1779" x14ac:dyDescent="0.2"/>
    <row r="1780" x14ac:dyDescent="0.2"/>
    <row r="1781" x14ac:dyDescent="0.2"/>
    <row r="1782" x14ac:dyDescent="0.2"/>
    <row r="1783" x14ac:dyDescent="0.2"/>
    <row r="1784" x14ac:dyDescent="0.2"/>
    <row r="1785" x14ac:dyDescent="0.2"/>
    <row r="1786" x14ac:dyDescent="0.2"/>
    <row r="1787" x14ac:dyDescent="0.2"/>
    <row r="1788" x14ac:dyDescent="0.2"/>
    <row r="1789" x14ac:dyDescent="0.2"/>
    <row r="1790" x14ac:dyDescent="0.2"/>
    <row r="1791" x14ac:dyDescent="0.2"/>
    <row r="1792" x14ac:dyDescent="0.2"/>
    <row r="1793" x14ac:dyDescent="0.2"/>
    <row r="1794" x14ac:dyDescent="0.2"/>
    <row r="1795" x14ac:dyDescent="0.2"/>
    <row r="1796" x14ac:dyDescent="0.2"/>
    <row r="1797" x14ac:dyDescent="0.2"/>
    <row r="1798" x14ac:dyDescent="0.2"/>
    <row r="1799" x14ac:dyDescent="0.2"/>
    <row r="1800" x14ac:dyDescent="0.2"/>
    <row r="1801" x14ac:dyDescent="0.2"/>
    <row r="1802" x14ac:dyDescent="0.2"/>
    <row r="1803" x14ac:dyDescent="0.2"/>
    <row r="1804" x14ac:dyDescent="0.2"/>
    <row r="1805" x14ac:dyDescent="0.2"/>
    <row r="1806" x14ac:dyDescent="0.2"/>
    <row r="1807" x14ac:dyDescent="0.2"/>
    <row r="1808" x14ac:dyDescent="0.2"/>
    <row r="1809" x14ac:dyDescent="0.2"/>
    <row r="1810" x14ac:dyDescent="0.2"/>
    <row r="1811" x14ac:dyDescent="0.2"/>
    <row r="1812" x14ac:dyDescent="0.2"/>
    <row r="1813" x14ac:dyDescent="0.2"/>
    <row r="1814" x14ac:dyDescent="0.2"/>
    <row r="1815" x14ac:dyDescent="0.2"/>
    <row r="1816" x14ac:dyDescent="0.2"/>
    <row r="1817" x14ac:dyDescent="0.2"/>
    <row r="1818" x14ac:dyDescent="0.2"/>
    <row r="1819" x14ac:dyDescent="0.2"/>
    <row r="1820" x14ac:dyDescent="0.2"/>
    <row r="1821" x14ac:dyDescent="0.2"/>
    <row r="1822" x14ac:dyDescent="0.2"/>
    <row r="1823" x14ac:dyDescent="0.2"/>
    <row r="1824" x14ac:dyDescent="0.2"/>
    <row r="1825" x14ac:dyDescent="0.2"/>
    <row r="1826" x14ac:dyDescent="0.2"/>
    <row r="1827" x14ac:dyDescent="0.2"/>
    <row r="1828" x14ac:dyDescent="0.2"/>
    <row r="1829" x14ac:dyDescent="0.2"/>
    <row r="1830" x14ac:dyDescent="0.2"/>
    <row r="1831" x14ac:dyDescent="0.2"/>
    <row r="1832" x14ac:dyDescent="0.2"/>
    <row r="1833" x14ac:dyDescent="0.2"/>
    <row r="1834" x14ac:dyDescent="0.2"/>
    <row r="1835" x14ac:dyDescent="0.2"/>
    <row r="1836" x14ac:dyDescent="0.2"/>
    <row r="1837" x14ac:dyDescent="0.2"/>
    <row r="1838" x14ac:dyDescent="0.2"/>
    <row r="1839" x14ac:dyDescent="0.2"/>
    <row r="1840" x14ac:dyDescent="0.2"/>
    <row r="1841" x14ac:dyDescent="0.2"/>
    <row r="1842" x14ac:dyDescent="0.2"/>
    <row r="1843" x14ac:dyDescent="0.2"/>
    <row r="1844" x14ac:dyDescent="0.2"/>
    <row r="1845" x14ac:dyDescent="0.2"/>
    <row r="1846" x14ac:dyDescent="0.2"/>
    <row r="1847" x14ac:dyDescent="0.2"/>
    <row r="1848" x14ac:dyDescent="0.2"/>
    <row r="1849" x14ac:dyDescent="0.2"/>
    <row r="1850" x14ac:dyDescent="0.2"/>
    <row r="1851" x14ac:dyDescent="0.2"/>
    <row r="1852" x14ac:dyDescent="0.2"/>
    <row r="1853" x14ac:dyDescent="0.2"/>
    <row r="1854" x14ac:dyDescent="0.2"/>
    <row r="1855" x14ac:dyDescent="0.2"/>
    <row r="1856" x14ac:dyDescent="0.2"/>
    <row r="1857" x14ac:dyDescent="0.2"/>
    <row r="1858" x14ac:dyDescent="0.2"/>
    <row r="1859" x14ac:dyDescent="0.2"/>
    <row r="1860" x14ac:dyDescent="0.2"/>
    <row r="1861" x14ac:dyDescent="0.2"/>
    <row r="1862" x14ac:dyDescent="0.2"/>
    <row r="1863" x14ac:dyDescent="0.2"/>
    <row r="1864" x14ac:dyDescent="0.2"/>
    <row r="1865" x14ac:dyDescent="0.2"/>
    <row r="1866" x14ac:dyDescent="0.2"/>
    <row r="1867" x14ac:dyDescent="0.2"/>
    <row r="1868" x14ac:dyDescent="0.2"/>
    <row r="1869" x14ac:dyDescent="0.2"/>
    <row r="1870" x14ac:dyDescent="0.2"/>
    <row r="1871" x14ac:dyDescent="0.2"/>
    <row r="1872" x14ac:dyDescent="0.2"/>
    <row r="1873" x14ac:dyDescent="0.2"/>
    <row r="1874" x14ac:dyDescent="0.2"/>
    <row r="1875" x14ac:dyDescent="0.2"/>
    <row r="1876" x14ac:dyDescent="0.2"/>
    <row r="1877" x14ac:dyDescent="0.2"/>
    <row r="1878" x14ac:dyDescent="0.2"/>
    <row r="1879" x14ac:dyDescent="0.2"/>
    <row r="1880" x14ac:dyDescent="0.2"/>
    <row r="1881" x14ac:dyDescent="0.2"/>
    <row r="1882" x14ac:dyDescent="0.2"/>
    <row r="1883" x14ac:dyDescent="0.2"/>
    <row r="1884" x14ac:dyDescent="0.2"/>
    <row r="1885" x14ac:dyDescent="0.2"/>
    <row r="1886" x14ac:dyDescent="0.2"/>
    <row r="1887" x14ac:dyDescent="0.2"/>
    <row r="1888" x14ac:dyDescent="0.2"/>
    <row r="1889" x14ac:dyDescent="0.2"/>
    <row r="1890" x14ac:dyDescent="0.2"/>
    <row r="1891" x14ac:dyDescent="0.2"/>
    <row r="1892" x14ac:dyDescent="0.2"/>
    <row r="1893" x14ac:dyDescent="0.2"/>
    <row r="1894" x14ac:dyDescent="0.2"/>
    <row r="1895" x14ac:dyDescent="0.2"/>
    <row r="1896" x14ac:dyDescent="0.2"/>
    <row r="1897" x14ac:dyDescent="0.2"/>
    <row r="1898" x14ac:dyDescent="0.2"/>
    <row r="1899" x14ac:dyDescent="0.2"/>
    <row r="1900" x14ac:dyDescent="0.2"/>
    <row r="1901" x14ac:dyDescent="0.2"/>
    <row r="1902" x14ac:dyDescent="0.2"/>
    <row r="1903" x14ac:dyDescent="0.2"/>
    <row r="1904" x14ac:dyDescent="0.2"/>
    <row r="1905" x14ac:dyDescent="0.2"/>
    <row r="1906" x14ac:dyDescent="0.2"/>
    <row r="1907" x14ac:dyDescent="0.2"/>
    <row r="1908" x14ac:dyDescent="0.2"/>
    <row r="1909" x14ac:dyDescent="0.2"/>
    <row r="1910" x14ac:dyDescent="0.2"/>
    <row r="1911" x14ac:dyDescent="0.2"/>
    <row r="1912" x14ac:dyDescent="0.2"/>
    <row r="1913" x14ac:dyDescent="0.2"/>
    <row r="1914" x14ac:dyDescent="0.2"/>
    <row r="1915" x14ac:dyDescent="0.2"/>
    <row r="1916" x14ac:dyDescent="0.2"/>
    <row r="1917" x14ac:dyDescent="0.2"/>
    <row r="1918" x14ac:dyDescent="0.2"/>
    <row r="1919" x14ac:dyDescent="0.2"/>
    <row r="1920" x14ac:dyDescent="0.2"/>
    <row r="1921" x14ac:dyDescent="0.2"/>
    <row r="1922" x14ac:dyDescent="0.2"/>
    <row r="1923" x14ac:dyDescent="0.2"/>
    <row r="1924" x14ac:dyDescent="0.2"/>
    <row r="1925" x14ac:dyDescent="0.2"/>
    <row r="1926" x14ac:dyDescent="0.2"/>
    <row r="1927" x14ac:dyDescent="0.2"/>
    <row r="1928" x14ac:dyDescent="0.2"/>
    <row r="1929" x14ac:dyDescent="0.2"/>
    <row r="1930" x14ac:dyDescent="0.2"/>
    <row r="1931" x14ac:dyDescent="0.2"/>
    <row r="1932" x14ac:dyDescent="0.2"/>
    <row r="1933" x14ac:dyDescent="0.2"/>
    <row r="1934" x14ac:dyDescent="0.2"/>
    <row r="1935" x14ac:dyDescent="0.2"/>
    <row r="1936" x14ac:dyDescent="0.2"/>
    <row r="1937" x14ac:dyDescent="0.2"/>
    <row r="1938" x14ac:dyDescent="0.2"/>
    <row r="1939" x14ac:dyDescent="0.2"/>
    <row r="1940" x14ac:dyDescent="0.2"/>
    <row r="1941" x14ac:dyDescent="0.2"/>
    <row r="1942" x14ac:dyDescent="0.2"/>
    <row r="1943" x14ac:dyDescent="0.2"/>
    <row r="1944" x14ac:dyDescent="0.2"/>
    <row r="1945" x14ac:dyDescent="0.2"/>
    <row r="1946" x14ac:dyDescent="0.2"/>
    <row r="1947" x14ac:dyDescent="0.2"/>
    <row r="1948" x14ac:dyDescent="0.2"/>
    <row r="1949" x14ac:dyDescent="0.2"/>
    <row r="1950" x14ac:dyDescent="0.2"/>
    <row r="1951" x14ac:dyDescent="0.2"/>
    <row r="1952" x14ac:dyDescent="0.2"/>
    <row r="1953" x14ac:dyDescent="0.2"/>
    <row r="1954" x14ac:dyDescent="0.2"/>
    <row r="1955" x14ac:dyDescent="0.2"/>
    <row r="1956" x14ac:dyDescent="0.2"/>
    <row r="1957" x14ac:dyDescent="0.2"/>
    <row r="1958" x14ac:dyDescent="0.2"/>
    <row r="1959" x14ac:dyDescent="0.2"/>
    <row r="1960" x14ac:dyDescent="0.2"/>
    <row r="1961" x14ac:dyDescent="0.2"/>
    <row r="1962" x14ac:dyDescent="0.2"/>
    <row r="1963" x14ac:dyDescent="0.2"/>
    <row r="1964" x14ac:dyDescent="0.2"/>
    <row r="1965" x14ac:dyDescent="0.2"/>
    <row r="1966" x14ac:dyDescent="0.2"/>
    <row r="1967" x14ac:dyDescent="0.2"/>
    <row r="1968" x14ac:dyDescent="0.2"/>
    <row r="1969" x14ac:dyDescent="0.2"/>
    <row r="1970" x14ac:dyDescent="0.2"/>
    <row r="1971" x14ac:dyDescent="0.2"/>
    <row r="1972" x14ac:dyDescent="0.2"/>
    <row r="1973" x14ac:dyDescent="0.2"/>
    <row r="1974" x14ac:dyDescent="0.2"/>
    <row r="1975" x14ac:dyDescent="0.2"/>
    <row r="1976" x14ac:dyDescent="0.2"/>
    <row r="1977" x14ac:dyDescent="0.2"/>
    <row r="1978" x14ac:dyDescent="0.2"/>
    <row r="1979" x14ac:dyDescent="0.2"/>
    <row r="1980" x14ac:dyDescent="0.2"/>
    <row r="1981" x14ac:dyDescent="0.2"/>
    <row r="1982" x14ac:dyDescent="0.2"/>
    <row r="1983" x14ac:dyDescent="0.2"/>
    <row r="1984" x14ac:dyDescent="0.2"/>
    <row r="1985" x14ac:dyDescent="0.2"/>
    <row r="1986" x14ac:dyDescent="0.2"/>
    <row r="1987" x14ac:dyDescent="0.2"/>
    <row r="1988" x14ac:dyDescent="0.2"/>
    <row r="1989" x14ac:dyDescent="0.2"/>
    <row r="1990" x14ac:dyDescent="0.2"/>
    <row r="1991" x14ac:dyDescent="0.2"/>
    <row r="1992" x14ac:dyDescent="0.2"/>
    <row r="1993" x14ac:dyDescent="0.2"/>
    <row r="1994" x14ac:dyDescent="0.2"/>
    <row r="1995" x14ac:dyDescent="0.2"/>
    <row r="1996" x14ac:dyDescent="0.2"/>
    <row r="1997" x14ac:dyDescent="0.2"/>
    <row r="1998" x14ac:dyDescent="0.2"/>
    <row r="1999" x14ac:dyDescent="0.2"/>
    <row r="2000" x14ac:dyDescent="0.2"/>
    <row r="2001" x14ac:dyDescent="0.2"/>
    <row r="2002" x14ac:dyDescent="0.2"/>
    <row r="2003" x14ac:dyDescent="0.2"/>
    <row r="2004" x14ac:dyDescent="0.2"/>
    <row r="2005" x14ac:dyDescent="0.2"/>
    <row r="2006" x14ac:dyDescent="0.2"/>
    <row r="2007" x14ac:dyDescent="0.2"/>
    <row r="2008" x14ac:dyDescent="0.2"/>
    <row r="2009" x14ac:dyDescent="0.2"/>
    <row r="2010" x14ac:dyDescent="0.2"/>
    <row r="2011" x14ac:dyDescent="0.2"/>
    <row r="2012" x14ac:dyDescent="0.2"/>
    <row r="2013" x14ac:dyDescent="0.2"/>
    <row r="2014" x14ac:dyDescent="0.2"/>
    <row r="2015" x14ac:dyDescent="0.2"/>
    <row r="2016" x14ac:dyDescent="0.2"/>
    <row r="2017" x14ac:dyDescent="0.2"/>
    <row r="2018" x14ac:dyDescent="0.2"/>
    <row r="2019" x14ac:dyDescent="0.2"/>
    <row r="2020" x14ac:dyDescent="0.2"/>
    <row r="2021" x14ac:dyDescent="0.2"/>
    <row r="2022" x14ac:dyDescent="0.2"/>
    <row r="2023" x14ac:dyDescent="0.2"/>
    <row r="2024" x14ac:dyDescent="0.2"/>
    <row r="2025" x14ac:dyDescent="0.2"/>
    <row r="2026" x14ac:dyDescent="0.2"/>
    <row r="2027" x14ac:dyDescent="0.2"/>
    <row r="2028" x14ac:dyDescent="0.2"/>
    <row r="2029" x14ac:dyDescent="0.2"/>
    <row r="2030" x14ac:dyDescent="0.2"/>
    <row r="2031" x14ac:dyDescent="0.2"/>
    <row r="2032" x14ac:dyDescent="0.2"/>
    <row r="2033" x14ac:dyDescent="0.2"/>
    <row r="2034" x14ac:dyDescent="0.2"/>
    <row r="2035" x14ac:dyDescent="0.2"/>
    <row r="2036" x14ac:dyDescent="0.2"/>
    <row r="2037" x14ac:dyDescent="0.2"/>
    <row r="2038" x14ac:dyDescent="0.2"/>
    <row r="2039" x14ac:dyDescent="0.2"/>
    <row r="2040" x14ac:dyDescent="0.2"/>
    <row r="2041" x14ac:dyDescent="0.2"/>
    <row r="2042" x14ac:dyDescent="0.2"/>
    <row r="2043" x14ac:dyDescent="0.2"/>
    <row r="2044" x14ac:dyDescent="0.2"/>
    <row r="2045" x14ac:dyDescent="0.2"/>
    <row r="2046" x14ac:dyDescent="0.2"/>
    <row r="2047" x14ac:dyDescent="0.2"/>
    <row r="2048" x14ac:dyDescent="0.2"/>
    <row r="2049" x14ac:dyDescent="0.2"/>
    <row r="2050" x14ac:dyDescent="0.2"/>
    <row r="2051" x14ac:dyDescent="0.2"/>
    <row r="2052" x14ac:dyDescent="0.2"/>
    <row r="2053" x14ac:dyDescent="0.2"/>
    <row r="2054" x14ac:dyDescent="0.2"/>
    <row r="2055" x14ac:dyDescent="0.2"/>
    <row r="2056" x14ac:dyDescent="0.2"/>
    <row r="2057" x14ac:dyDescent="0.2"/>
    <row r="2058" x14ac:dyDescent="0.2"/>
    <row r="2059" x14ac:dyDescent="0.2"/>
    <row r="2060" x14ac:dyDescent="0.2"/>
    <row r="2061" x14ac:dyDescent="0.2"/>
    <row r="2062" x14ac:dyDescent="0.2"/>
    <row r="2063" x14ac:dyDescent="0.2"/>
    <row r="2064" x14ac:dyDescent="0.2"/>
    <row r="2065" x14ac:dyDescent="0.2"/>
    <row r="2066" x14ac:dyDescent="0.2"/>
    <row r="2067" x14ac:dyDescent="0.2"/>
    <row r="2068" x14ac:dyDescent="0.2"/>
    <row r="2069" x14ac:dyDescent="0.2"/>
    <row r="2070" x14ac:dyDescent="0.2"/>
    <row r="2071" x14ac:dyDescent="0.2"/>
    <row r="2072" x14ac:dyDescent="0.2"/>
    <row r="2073" x14ac:dyDescent="0.2"/>
    <row r="2074" x14ac:dyDescent="0.2"/>
    <row r="2075" x14ac:dyDescent="0.2"/>
    <row r="2076" x14ac:dyDescent="0.2"/>
    <row r="2077" x14ac:dyDescent="0.2"/>
    <row r="2078" x14ac:dyDescent="0.2"/>
    <row r="2079" x14ac:dyDescent="0.2"/>
    <row r="2080" x14ac:dyDescent="0.2"/>
    <row r="2081" x14ac:dyDescent="0.2"/>
    <row r="2082" x14ac:dyDescent="0.2"/>
    <row r="2083" x14ac:dyDescent="0.2"/>
    <row r="2084" x14ac:dyDescent="0.2"/>
    <row r="2085" x14ac:dyDescent="0.2"/>
    <row r="2086" x14ac:dyDescent="0.2"/>
    <row r="2087" x14ac:dyDescent="0.2"/>
    <row r="2088" x14ac:dyDescent="0.2"/>
    <row r="2089" x14ac:dyDescent="0.2"/>
    <row r="2090" x14ac:dyDescent="0.2"/>
    <row r="2091" x14ac:dyDescent="0.2"/>
    <row r="2092" x14ac:dyDescent="0.2"/>
    <row r="2093" x14ac:dyDescent="0.2"/>
    <row r="2094" x14ac:dyDescent="0.2"/>
    <row r="2095" x14ac:dyDescent="0.2"/>
    <row r="2096" x14ac:dyDescent="0.2"/>
    <row r="2097" x14ac:dyDescent="0.2"/>
    <row r="2098" x14ac:dyDescent="0.2"/>
    <row r="2099" x14ac:dyDescent="0.2"/>
    <row r="2100" x14ac:dyDescent="0.2"/>
    <row r="2101" x14ac:dyDescent="0.2"/>
    <row r="2102" x14ac:dyDescent="0.2"/>
    <row r="2103" x14ac:dyDescent="0.2"/>
    <row r="2104" x14ac:dyDescent="0.2"/>
    <row r="2105" x14ac:dyDescent="0.2"/>
    <row r="2106" x14ac:dyDescent="0.2"/>
    <row r="2107" x14ac:dyDescent="0.2"/>
    <row r="2108" x14ac:dyDescent="0.2"/>
    <row r="2109" x14ac:dyDescent="0.2"/>
    <row r="2110" x14ac:dyDescent="0.2"/>
    <row r="2111" x14ac:dyDescent="0.2"/>
    <row r="2112" x14ac:dyDescent="0.2"/>
    <row r="2113" x14ac:dyDescent="0.2"/>
    <row r="2114" x14ac:dyDescent="0.2"/>
    <row r="2115" x14ac:dyDescent="0.2"/>
    <row r="2116" x14ac:dyDescent="0.2"/>
    <row r="2117" x14ac:dyDescent="0.2"/>
    <row r="2118" x14ac:dyDescent="0.2"/>
    <row r="2119" x14ac:dyDescent="0.2"/>
    <row r="2120" x14ac:dyDescent="0.2"/>
    <row r="2121" x14ac:dyDescent="0.2"/>
    <row r="2122" x14ac:dyDescent="0.2"/>
    <row r="2123" x14ac:dyDescent="0.2"/>
    <row r="2124" x14ac:dyDescent="0.2"/>
    <row r="2125" x14ac:dyDescent="0.2"/>
    <row r="2126" x14ac:dyDescent="0.2"/>
    <row r="2127" x14ac:dyDescent="0.2"/>
    <row r="2128" x14ac:dyDescent="0.2"/>
    <row r="2129" x14ac:dyDescent="0.2"/>
    <row r="2130" x14ac:dyDescent="0.2"/>
    <row r="2131" x14ac:dyDescent="0.2"/>
    <row r="2132" x14ac:dyDescent="0.2"/>
    <row r="2133" x14ac:dyDescent="0.2"/>
    <row r="2134" x14ac:dyDescent="0.2"/>
    <row r="2135" x14ac:dyDescent="0.2"/>
    <row r="2136" x14ac:dyDescent="0.2"/>
    <row r="2137" x14ac:dyDescent="0.2"/>
    <row r="2138" x14ac:dyDescent="0.2"/>
    <row r="2139" x14ac:dyDescent="0.2"/>
    <row r="2140" x14ac:dyDescent="0.2"/>
    <row r="2141" x14ac:dyDescent="0.2"/>
    <row r="2142" x14ac:dyDescent="0.2"/>
    <row r="2143" x14ac:dyDescent="0.2"/>
    <row r="2144" x14ac:dyDescent="0.2"/>
    <row r="2145" x14ac:dyDescent="0.2"/>
    <row r="2146" x14ac:dyDescent="0.2"/>
    <row r="2147" x14ac:dyDescent="0.2"/>
    <row r="2148" x14ac:dyDescent="0.2"/>
    <row r="2149" x14ac:dyDescent="0.2"/>
    <row r="2150" x14ac:dyDescent="0.2"/>
    <row r="2151" x14ac:dyDescent="0.2"/>
    <row r="2152" x14ac:dyDescent="0.2"/>
    <row r="2153" x14ac:dyDescent="0.2"/>
    <row r="2154" x14ac:dyDescent="0.2"/>
    <row r="2155" x14ac:dyDescent="0.2"/>
    <row r="2156" x14ac:dyDescent="0.2"/>
    <row r="2157" x14ac:dyDescent="0.2"/>
    <row r="2158" x14ac:dyDescent="0.2"/>
    <row r="2159" x14ac:dyDescent="0.2"/>
    <row r="2160" x14ac:dyDescent="0.2"/>
    <row r="2161" x14ac:dyDescent="0.2"/>
    <row r="2162" x14ac:dyDescent="0.2"/>
    <row r="2163" x14ac:dyDescent="0.2"/>
    <row r="2164" x14ac:dyDescent="0.2"/>
    <row r="2165" x14ac:dyDescent="0.2"/>
    <row r="2166" x14ac:dyDescent="0.2"/>
    <row r="2167" x14ac:dyDescent="0.2"/>
    <row r="2168" x14ac:dyDescent="0.2"/>
    <row r="2169" x14ac:dyDescent="0.2"/>
    <row r="2170" x14ac:dyDescent="0.2"/>
    <row r="2171" x14ac:dyDescent="0.2"/>
    <row r="2172" x14ac:dyDescent="0.2"/>
    <row r="2173" x14ac:dyDescent="0.2"/>
    <row r="2174" x14ac:dyDescent="0.2"/>
    <row r="2175" x14ac:dyDescent="0.2"/>
    <row r="2176" x14ac:dyDescent="0.2"/>
    <row r="2177" x14ac:dyDescent="0.2"/>
    <row r="2178" x14ac:dyDescent="0.2"/>
    <row r="2179" x14ac:dyDescent="0.2"/>
    <row r="2180" x14ac:dyDescent="0.2"/>
    <row r="2181" x14ac:dyDescent="0.2"/>
    <row r="2182" x14ac:dyDescent="0.2"/>
    <row r="2183" x14ac:dyDescent="0.2"/>
    <row r="2184" x14ac:dyDescent="0.2"/>
    <row r="2185" x14ac:dyDescent="0.2"/>
    <row r="2186" x14ac:dyDescent="0.2"/>
    <row r="2187" x14ac:dyDescent="0.2"/>
    <row r="2188" x14ac:dyDescent="0.2"/>
    <row r="2189" x14ac:dyDescent="0.2"/>
    <row r="2190" x14ac:dyDescent="0.2"/>
    <row r="2191" x14ac:dyDescent="0.2"/>
    <row r="2192" x14ac:dyDescent="0.2"/>
    <row r="2193" x14ac:dyDescent="0.2"/>
    <row r="2194" x14ac:dyDescent="0.2"/>
    <row r="2195" x14ac:dyDescent="0.2"/>
    <row r="2196" x14ac:dyDescent="0.2"/>
    <row r="2197" x14ac:dyDescent="0.2"/>
    <row r="2198" x14ac:dyDescent="0.2"/>
    <row r="2199" x14ac:dyDescent="0.2"/>
    <row r="2200" x14ac:dyDescent="0.2"/>
    <row r="2201" x14ac:dyDescent="0.2"/>
    <row r="2202" x14ac:dyDescent="0.2"/>
    <row r="2203" x14ac:dyDescent="0.2"/>
    <row r="2204" x14ac:dyDescent="0.2"/>
    <row r="2205" x14ac:dyDescent="0.2"/>
    <row r="2206" x14ac:dyDescent="0.2"/>
    <row r="2207" x14ac:dyDescent="0.2"/>
    <row r="2208" x14ac:dyDescent="0.2"/>
    <row r="2209" x14ac:dyDescent="0.2"/>
    <row r="2210" x14ac:dyDescent="0.2"/>
    <row r="2211" x14ac:dyDescent="0.2"/>
    <row r="2212" x14ac:dyDescent="0.2"/>
    <row r="2213" x14ac:dyDescent="0.2"/>
    <row r="2214" x14ac:dyDescent="0.2"/>
    <row r="2215" x14ac:dyDescent="0.2"/>
    <row r="2216" x14ac:dyDescent="0.2"/>
    <row r="2217" x14ac:dyDescent="0.2"/>
    <row r="2218" x14ac:dyDescent="0.2"/>
    <row r="2219" x14ac:dyDescent="0.2"/>
    <row r="2220" x14ac:dyDescent="0.2"/>
    <row r="2221" x14ac:dyDescent="0.2"/>
    <row r="2222" x14ac:dyDescent="0.2"/>
    <row r="2223" x14ac:dyDescent="0.2"/>
    <row r="2224" x14ac:dyDescent="0.2"/>
    <row r="2225" x14ac:dyDescent="0.2"/>
    <row r="2226" x14ac:dyDescent="0.2"/>
    <row r="2227" x14ac:dyDescent="0.2"/>
    <row r="2228" x14ac:dyDescent="0.2"/>
    <row r="2229" x14ac:dyDescent="0.2"/>
    <row r="2230" x14ac:dyDescent="0.2"/>
    <row r="2231" x14ac:dyDescent="0.2"/>
    <row r="2232" x14ac:dyDescent="0.2"/>
    <row r="2233" x14ac:dyDescent="0.2"/>
    <row r="2234" x14ac:dyDescent="0.2"/>
    <row r="2235" x14ac:dyDescent="0.2"/>
    <row r="2236" x14ac:dyDescent="0.2"/>
    <row r="2237" x14ac:dyDescent="0.2"/>
    <row r="2238" x14ac:dyDescent="0.2"/>
    <row r="2239" x14ac:dyDescent="0.2"/>
    <row r="2240" x14ac:dyDescent="0.2"/>
    <row r="2241" x14ac:dyDescent="0.2"/>
    <row r="2242" x14ac:dyDescent="0.2"/>
    <row r="2243" x14ac:dyDescent="0.2"/>
    <row r="2244" x14ac:dyDescent="0.2"/>
    <row r="2245" x14ac:dyDescent="0.2"/>
    <row r="2246" x14ac:dyDescent="0.2"/>
    <row r="2247" x14ac:dyDescent="0.2"/>
    <row r="2248" x14ac:dyDescent="0.2"/>
    <row r="2249" x14ac:dyDescent="0.2"/>
    <row r="2250" x14ac:dyDescent="0.2"/>
    <row r="2251" x14ac:dyDescent="0.2"/>
    <row r="2252" x14ac:dyDescent="0.2"/>
    <row r="2253" x14ac:dyDescent="0.2"/>
    <row r="2254" x14ac:dyDescent="0.2"/>
    <row r="2255" x14ac:dyDescent="0.2"/>
    <row r="2256" x14ac:dyDescent="0.2"/>
    <row r="2257" x14ac:dyDescent="0.2"/>
    <row r="2258" x14ac:dyDescent="0.2"/>
    <row r="2259" x14ac:dyDescent="0.2"/>
    <row r="2260" x14ac:dyDescent="0.2"/>
    <row r="2261" x14ac:dyDescent="0.2"/>
    <row r="2262" x14ac:dyDescent="0.2"/>
    <row r="2263" x14ac:dyDescent="0.2"/>
    <row r="2264" x14ac:dyDescent="0.2"/>
    <row r="2265" x14ac:dyDescent="0.2"/>
    <row r="2266" x14ac:dyDescent="0.2"/>
    <row r="2267" x14ac:dyDescent="0.2"/>
    <row r="2268" x14ac:dyDescent="0.2"/>
    <row r="2269" x14ac:dyDescent="0.2"/>
    <row r="2270" x14ac:dyDescent="0.2"/>
    <row r="2271" x14ac:dyDescent="0.2"/>
    <row r="2272" x14ac:dyDescent="0.2"/>
    <row r="2273" x14ac:dyDescent="0.2"/>
    <row r="2274" x14ac:dyDescent="0.2"/>
    <row r="2275" x14ac:dyDescent="0.2"/>
    <row r="2276" x14ac:dyDescent="0.2"/>
    <row r="2277" x14ac:dyDescent="0.2"/>
    <row r="2278" x14ac:dyDescent="0.2"/>
    <row r="2279" x14ac:dyDescent="0.2"/>
    <row r="2280" x14ac:dyDescent="0.2"/>
    <row r="2281" x14ac:dyDescent="0.2"/>
    <row r="2282" x14ac:dyDescent="0.2"/>
    <row r="2283" x14ac:dyDescent="0.2"/>
    <row r="2284" x14ac:dyDescent="0.2"/>
    <row r="2285" x14ac:dyDescent="0.2"/>
    <row r="2286" x14ac:dyDescent="0.2"/>
    <row r="2287" x14ac:dyDescent="0.2"/>
    <row r="2288" x14ac:dyDescent="0.2"/>
    <row r="2289" x14ac:dyDescent="0.2"/>
    <row r="2290" x14ac:dyDescent="0.2"/>
    <row r="2291" x14ac:dyDescent="0.2"/>
    <row r="2292" x14ac:dyDescent="0.2"/>
    <row r="2293" x14ac:dyDescent="0.2"/>
    <row r="2294" x14ac:dyDescent="0.2"/>
    <row r="2295" x14ac:dyDescent="0.2"/>
    <row r="2296" x14ac:dyDescent="0.2"/>
    <row r="2297" x14ac:dyDescent="0.2"/>
    <row r="2298" x14ac:dyDescent="0.2"/>
    <row r="2299" x14ac:dyDescent="0.2"/>
    <row r="2300" x14ac:dyDescent="0.2"/>
    <row r="2301" x14ac:dyDescent="0.2"/>
    <row r="2302" x14ac:dyDescent="0.2"/>
    <row r="2303" x14ac:dyDescent="0.2"/>
    <row r="2304" x14ac:dyDescent="0.2"/>
    <row r="2305" x14ac:dyDescent="0.2"/>
    <row r="2306" x14ac:dyDescent="0.2"/>
    <row r="2307" x14ac:dyDescent="0.2"/>
    <row r="2308" x14ac:dyDescent="0.2"/>
    <row r="2309" x14ac:dyDescent="0.2"/>
    <row r="2310" x14ac:dyDescent="0.2"/>
    <row r="2311" x14ac:dyDescent="0.2"/>
    <row r="2312" x14ac:dyDescent="0.2"/>
    <row r="2313" x14ac:dyDescent="0.2"/>
    <row r="2314" x14ac:dyDescent="0.2"/>
    <row r="2315" x14ac:dyDescent="0.2"/>
    <row r="2316" x14ac:dyDescent="0.2"/>
    <row r="2317" x14ac:dyDescent="0.2"/>
    <row r="2318" x14ac:dyDescent="0.2"/>
    <row r="2319" x14ac:dyDescent="0.2"/>
    <row r="2320" x14ac:dyDescent="0.2"/>
    <row r="2321" x14ac:dyDescent="0.2"/>
    <row r="2322" x14ac:dyDescent="0.2"/>
    <row r="2323" x14ac:dyDescent="0.2"/>
    <row r="2324" x14ac:dyDescent="0.2"/>
    <row r="2325" x14ac:dyDescent="0.2"/>
    <row r="2326" x14ac:dyDescent="0.2"/>
    <row r="2327" x14ac:dyDescent="0.2"/>
    <row r="2328" x14ac:dyDescent="0.2"/>
    <row r="2329" x14ac:dyDescent="0.2"/>
    <row r="2330" x14ac:dyDescent="0.2"/>
    <row r="2331" x14ac:dyDescent="0.2"/>
    <row r="2332" x14ac:dyDescent="0.2"/>
    <row r="2333" x14ac:dyDescent="0.2"/>
    <row r="2334" x14ac:dyDescent="0.2"/>
    <row r="2335" x14ac:dyDescent="0.2"/>
    <row r="2336" x14ac:dyDescent="0.2"/>
    <row r="2337" x14ac:dyDescent="0.2"/>
    <row r="2338" x14ac:dyDescent="0.2"/>
    <row r="2339" x14ac:dyDescent="0.2"/>
    <row r="2340" x14ac:dyDescent="0.2"/>
    <row r="2341" x14ac:dyDescent="0.2"/>
    <row r="2342" x14ac:dyDescent="0.2"/>
    <row r="2343" x14ac:dyDescent="0.2"/>
    <row r="2344" x14ac:dyDescent="0.2"/>
    <row r="2345" x14ac:dyDescent="0.2"/>
    <row r="2346" x14ac:dyDescent="0.2"/>
    <row r="2347" x14ac:dyDescent="0.2"/>
    <row r="2348" x14ac:dyDescent="0.2"/>
    <row r="2349" x14ac:dyDescent="0.2"/>
    <row r="2350" x14ac:dyDescent="0.2"/>
    <row r="2351" x14ac:dyDescent="0.2"/>
    <row r="2352" x14ac:dyDescent="0.2"/>
    <row r="2353" x14ac:dyDescent="0.2"/>
    <row r="2354" x14ac:dyDescent="0.2"/>
    <row r="2355" x14ac:dyDescent="0.2"/>
    <row r="2356" x14ac:dyDescent="0.2"/>
    <row r="2357" x14ac:dyDescent="0.2"/>
    <row r="2358" x14ac:dyDescent="0.2"/>
    <row r="2359" x14ac:dyDescent="0.2"/>
    <row r="2360" x14ac:dyDescent="0.2"/>
    <row r="2361" x14ac:dyDescent="0.2"/>
    <row r="2362" x14ac:dyDescent="0.2"/>
    <row r="2363" x14ac:dyDescent="0.2"/>
    <row r="2364" x14ac:dyDescent="0.2"/>
    <row r="2365" x14ac:dyDescent="0.2"/>
    <row r="2366" x14ac:dyDescent="0.2"/>
    <row r="2367" x14ac:dyDescent="0.2"/>
    <row r="2368" x14ac:dyDescent="0.2"/>
    <row r="2369" x14ac:dyDescent="0.2"/>
    <row r="2370" x14ac:dyDescent="0.2"/>
    <row r="2371" x14ac:dyDescent="0.2"/>
    <row r="2372" x14ac:dyDescent="0.2"/>
    <row r="2373" x14ac:dyDescent="0.2"/>
    <row r="2374" x14ac:dyDescent="0.2"/>
    <row r="2375" x14ac:dyDescent="0.2"/>
    <row r="2376" x14ac:dyDescent="0.2"/>
    <row r="2377" x14ac:dyDescent="0.2"/>
    <row r="2378" x14ac:dyDescent="0.2"/>
    <row r="2379" x14ac:dyDescent="0.2"/>
    <row r="2380" x14ac:dyDescent="0.2"/>
    <row r="2381" x14ac:dyDescent="0.2"/>
    <row r="2382" x14ac:dyDescent="0.2"/>
    <row r="2383" x14ac:dyDescent="0.2"/>
    <row r="2384" x14ac:dyDescent="0.2"/>
    <row r="2385" x14ac:dyDescent="0.2"/>
    <row r="2386" x14ac:dyDescent="0.2"/>
    <row r="2387" x14ac:dyDescent="0.2"/>
    <row r="2388" x14ac:dyDescent="0.2"/>
    <row r="2389" x14ac:dyDescent="0.2"/>
    <row r="2390" x14ac:dyDescent="0.2"/>
    <row r="2391" x14ac:dyDescent="0.2"/>
    <row r="2392" x14ac:dyDescent="0.2"/>
    <row r="2393" x14ac:dyDescent="0.2"/>
    <row r="2394" x14ac:dyDescent="0.2"/>
    <row r="2395" x14ac:dyDescent="0.2"/>
    <row r="2396" x14ac:dyDescent="0.2"/>
    <row r="2397" x14ac:dyDescent="0.2"/>
    <row r="2398" x14ac:dyDescent="0.2"/>
    <row r="2399" x14ac:dyDescent="0.2"/>
    <row r="2400" x14ac:dyDescent="0.2"/>
    <row r="2401" x14ac:dyDescent="0.2"/>
    <row r="2402" x14ac:dyDescent="0.2"/>
    <row r="2403" x14ac:dyDescent="0.2"/>
    <row r="2404" x14ac:dyDescent="0.2"/>
    <row r="2405" x14ac:dyDescent="0.2"/>
    <row r="2406" x14ac:dyDescent="0.2"/>
    <row r="2407" x14ac:dyDescent="0.2"/>
    <row r="2408" x14ac:dyDescent="0.2"/>
    <row r="2409" x14ac:dyDescent="0.2"/>
    <row r="2410" x14ac:dyDescent="0.2"/>
    <row r="2411" x14ac:dyDescent="0.2"/>
    <row r="2412" x14ac:dyDescent="0.2"/>
    <row r="2413" x14ac:dyDescent="0.2"/>
    <row r="2414" x14ac:dyDescent="0.2"/>
    <row r="2415" x14ac:dyDescent="0.2"/>
    <row r="2416" x14ac:dyDescent="0.2"/>
    <row r="2417" x14ac:dyDescent="0.2"/>
    <row r="2418" x14ac:dyDescent="0.2"/>
    <row r="2419" x14ac:dyDescent="0.2"/>
    <row r="2420" x14ac:dyDescent="0.2"/>
    <row r="2421" x14ac:dyDescent="0.2"/>
    <row r="2422" x14ac:dyDescent="0.2"/>
    <row r="2423" x14ac:dyDescent="0.2"/>
    <row r="2424" x14ac:dyDescent="0.2"/>
    <row r="2425" x14ac:dyDescent="0.2"/>
    <row r="2426" x14ac:dyDescent="0.2"/>
    <row r="2427" x14ac:dyDescent="0.2"/>
    <row r="2428" x14ac:dyDescent="0.2"/>
    <row r="2429" x14ac:dyDescent="0.2"/>
    <row r="2430" x14ac:dyDescent="0.2"/>
    <row r="2431" x14ac:dyDescent="0.2"/>
    <row r="2432" x14ac:dyDescent="0.2"/>
    <row r="2433" x14ac:dyDescent="0.2"/>
    <row r="2434" x14ac:dyDescent="0.2"/>
    <row r="2435" x14ac:dyDescent="0.2"/>
    <row r="2436" x14ac:dyDescent="0.2"/>
    <row r="2437" x14ac:dyDescent="0.2"/>
    <row r="2438" x14ac:dyDescent="0.2"/>
    <row r="2439" x14ac:dyDescent="0.2"/>
    <row r="2440" x14ac:dyDescent="0.2"/>
    <row r="2441" x14ac:dyDescent="0.2"/>
    <row r="2442" x14ac:dyDescent="0.2"/>
    <row r="2443" x14ac:dyDescent="0.2"/>
    <row r="2444" x14ac:dyDescent="0.2"/>
    <row r="2445" x14ac:dyDescent="0.2"/>
    <row r="2446" x14ac:dyDescent="0.2"/>
    <row r="2447" x14ac:dyDescent="0.2"/>
    <row r="2448" x14ac:dyDescent="0.2"/>
    <row r="2449" x14ac:dyDescent="0.2"/>
    <row r="2450" x14ac:dyDescent="0.2"/>
    <row r="2451" x14ac:dyDescent="0.2"/>
    <row r="2452" x14ac:dyDescent="0.2"/>
    <row r="2453" x14ac:dyDescent="0.2"/>
    <row r="2454" x14ac:dyDescent="0.2"/>
    <row r="2455" x14ac:dyDescent="0.2"/>
    <row r="2456" x14ac:dyDescent="0.2"/>
    <row r="2457" x14ac:dyDescent="0.2"/>
    <row r="2458" x14ac:dyDescent="0.2"/>
    <row r="2459" x14ac:dyDescent="0.2"/>
    <row r="2460" x14ac:dyDescent="0.2"/>
    <row r="2461" x14ac:dyDescent="0.2"/>
    <row r="2462" x14ac:dyDescent="0.2"/>
    <row r="2463" x14ac:dyDescent="0.2"/>
    <row r="2464" x14ac:dyDescent="0.2"/>
    <row r="2465" x14ac:dyDescent="0.2"/>
    <row r="2466" x14ac:dyDescent="0.2"/>
    <row r="2467" x14ac:dyDescent="0.2"/>
    <row r="2468" x14ac:dyDescent="0.2"/>
    <row r="2469" x14ac:dyDescent="0.2"/>
    <row r="2470" x14ac:dyDescent="0.2"/>
    <row r="2471" x14ac:dyDescent="0.2"/>
    <row r="2472" x14ac:dyDescent="0.2"/>
    <row r="2473" x14ac:dyDescent="0.2"/>
    <row r="2474" x14ac:dyDescent="0.2"/>
    <row r="2475" x14ac:dyDescent="0.2"/>
    <row r="2476" x14ac:dyDescent="0.2"/>
    <row r="2477" x14ac:dyDescent="0.2"/>
    <row r="2478" x14ac:dyDescent="0.2"/>
    <row r="2479" x14ac:dyDescent="0.2"/>
    <row r="2480" x14ac:dyDescent="0.2"/>
    <row r="2481" x14ac:dyDescent="0.2"/>
    <row r="2482" x14ac:dyDescent="0.2"/>
    <row r="2483" x14ac:dyDescent="0.2"/>
    <row r="2484" x14ac:dyDescent="0.2"/>
    <row r="2485" x14ac:dyDescent="0.2"/>
    <row r="2486" x14ac:dyDescent="0.2"/>
    <row r="2487" x14ac:dyDescent="0.2"/>
    <row r="2488" x14ac:dyDescent="0.2"/>
    <row r="2489" x14ac:dyDescent="0.2"/>
    <row r="2490" x14ac:dyDescent="0.2"/>
    <row r="2491" x14ac:dyDescent="0.2"/>
    <row r="2492" x14ac:dyDescent="0.2"/>
    <row r="2493" x14ac:dyDescent="0.2"/>
    <row r="2494" x14ac:dyDescent="0.2"/>
    <row r="2495" x14ac:dyDescent="0.2"/>
    <row r="2496" x14ac:dyDescent="0.2"/>
    <row r="2497" x14ac:dyDescent="0.2"/>
    <row r="2498" x14ac:dyDescent="0.2"/>
    <row r="2499" x14ac:dyDescent="0.2"/>
    <row r="2500" x14ac:dyDescent="0.2"/>
    <row r="2501" x14ac:dyDescent="0.2"/>
    <row r="2502" x14ac:dyDescent="0.2"/>
    <row r="2503" x14ac:dyDescent="0.2"/>
    <row r="2504" x14ac:dyDescent="0.2"/>
    <row r="2505" x14ac:dyDescent="0.2"/>
    <row r="2506" x14ac:dyDescent="0.2"/>
    <row r="2507" x14ac:dyDescent="0.2"/>
    <row r="2508" x14ac:dyDescent="0.2"/>
    <row r="2509" x14ac:dyDescent="0.2"/>
    <row r="2510" x14ac:dyDescent="0.2"/>
    <row r="2511" x14ac:dyDescent="0.2"/>
    <row r="2512" x14ac:dyDescent="0.2"/>
    <row r="2513" x14ac:dyDescent="0.2"/>
    <row r="2514" x14ac:dyDescent="0.2"/>
    <row r="2515" x14ac:dyDescent="0.2"/>
    <row r="2516" x14ac:dyDescent="0.2"/>
    <row r="2517" x14ac:dyDescent="0.2"/>
    <row r="2518" x14ac:dyDescent="0.2"/>
    <row r="2519" x14ac:dyDescent="0.2"/>
    <row r="2520" x14ac:dyDescent="0.2"/>
    <row r="2521" x14ac:dyDescent="0.2"/>
    <row r="2522" x14ac:dyDescent="0.2"/>
    <row r="2523" x14ac:dyDescent="0.2"/>
    <row r="2524" x14ac:dyDescent="0.2"/>
    <row r="2525" x14ac:dyDescent="0.2"/>
    <row r="2526" x14ac:dyDescent="0.2"/>
    <row r="2527" x14ac:dyDescent="0.2"/>
    <row r="2528" x14ac:dyDescent="0.2"/>
    <row r="2529" x14ac:dyDescent="0.2"/>
    <row r="2530" x14ac:dyDescent="0.2"/>
    <row r="2531" x14ac:dyDescent="0.2"/>
    <row r="2532" x14ac:dyDescent="0.2"/>
    <row r="2533" x14ac:dyDescent="0.2"/>
    <row r="2534" x14ac:dyDescent="0.2"/>
    <row r="2535" x14ac:dyDescent="0.2"/>
    <row r="2536" x14ac:dyDescent="0.2"/>
    <row r="2537" x14ac:dyDescent="0.2"/>
    <row r="2538" x14ac:dyDescent="0.2"/>
    <row r="2539" x14ac:dyDescent="0.2"/>
    <row r="2540" x14ac:dyDescent="0.2"/>
    <row r="2541" x14ac:dyDescent="0.2"/>
    <row r="2542" x14ac:dyDescent="0.2"/>
    <row r="2543" x14ac:dyDescent="0.2"/>
    <row r="2544" x14ac:dyDescent="0.2"/>
    <row r="2545" x14ac:dyDescent="0.2"/>
    <row r="2546" x14ac:dyDescent="0.2"/>
    <row r="2547" x14ac:dyDescent="0.2"/>
    <row r="2548" x14ac:dyDescent="0.2"/>
    <row r="2549" x14ac:dyDescent="0.2"/>
    <row r="2550" x14ac:dyDescent="0.2"/>
    <row r="2551" x14ac:dyDescent="0.2"/>
    <row r="2552" x14ac:dyDescent="0.2"/>
    <row r="2553" x14ac:dyDescent="0.2"/>
    <row r="2554" x14ac:dyDescent="0.2"/>
    <row r="2555" x14ac:dyDescent="0.2"/>
    <row r="2556" x14ac:dyDescent="0.2"/>
    <row r="2557" x14ac:dyDescent="0.2"/>
    <row r="2558" x14ac:dyDescent="0.2"/>
    <row r="2559" x14ac:dyDescent="0.2"/>
    <row r="2560" x14ac:dyDescent="0.2"/>
    <row r="2561" x14ac:dyDescent="0.2"/>
    <row r="2562" x14ac:dyDescent="0.2"/>
    <row r="2563" x14ac:dyDescent="0.2"/>
    <row r="2564" x14ac:dyDescent="0.2"/>
    <row r="2565" x14ac:dyDescent="0.2"/>
    <row r="2566" x14ac:dyDescent="0.2"/>
    <row r="2567" x14ac:dyDescent="0.2"/>
    <row r="2568" x14ac:dyDescent="0.2"/>
    <row r="2569" x14ac:dyDescent="0.2"/>
    <row r="2570" x14ac:dyDescent="0.2"/>
    <row r="2571" x14ac:dyDescent="0.2"/>
    <row r="2572" x14ac:dyDescent="0.2"/>
    <row r="2573" x14ac:dyDescent="0.2"/>
    <row r="2574" x14ac:dyDescent="0.2"/>
    <row r="2575" x14ac:dyDescent="0.2"/>
    <row r="2576" x14ac:dyDescent="0.2"/>
    <row r="2577" x14ac:dyDescent="0.2"/>
    <row r="2578" x14ac:dyDescent="0.2"/>
    <row r="2579" x14ac:dyDescent="0.2"/>
    <row r="2580" x14ac:dyDescent="0.2"/>
    <row r="2581" x14ac:dyDescent="0.2"/>
    <row r="2582" x14ac:dyDescent="0.2"/>
    <row r="2583" x14ac:dyDescent="0.2"/>
    <row r="2584" x14ac:dyDescent="0.2"/>
    <row r="2585" x14ac:dyDescent="0.2"/>
    <row r="2586" x14ac:dyDescent="0.2"/>
    <row r="2587" x14ac:dyDescent="0.2"/>
    <row r="2588" x14ac:dyDescent="0.2"/>
    <row r="2589" x14ac:dyDescent="0.2"/>
    <row r="2590" x14ac:dyDescent="0.2"/>
    <row r="2591" x14ac:dyDescent="0.2"/>
    <row r="2592" x14ac:dyDescent="0.2"/>
    <row r="2593" x14ac:dyDescent="0.2"/>
    <row r="2594" x14ac:dyDescent="0.2"/>
    <row r="2595" x14ac:dyDescent="0.2"/>
    <row r="2596" x14ac:dyDescent="0.2"/>
    <row r="2597" x14ac:dyDescent="0.2"/>
    <row r="2598" x14ac:dyDescent="0.2"/>
    <row r="2599" x14ac:dyDescent="0.2"/>
    <row r="2600" x14ac:dyDescent="0.2"/>
    <row r="2601" x14ac:dyDescent="0.2"/>
    <row r="2602" x14ac:dyDescent="0.2"/>
    <row r="2603" x14ac:dyDescent="0.2"/>
    <row r="2604" x14ac:dyDescent="0.2"/>
    <row r="2605" x14ac:dyDescent="0.2"/>
    <row r="2606" x14ac:dyDescent="0.2"/>
    <row r="2607" x14ac:dyDescent="0.2"/>
    <row r="2608" x14ac:dyDescent="0.2"/>
    <row r="2609" x14ac:dyDescent="0.2"/>
    <row r="2610" x14ac:dyDescent="0.2"/>
    <row r="2611" x14ac:dyDescent="0.2"/>
    <row r="2612" x14ac:dyDescent="0.2"/>
    <row r="2613" x14ac:dyDescent="0.2"/>
    <row r="2614" x14ac:dyDescent="0.2"/>
    <row r="2615" x14ac:dyDescent="0.2"/>
    <row r="2616" x14ac:dyDescent="0.2"/>
    <row r="2617" x14ac:dyDescent="0.2"/>
    <row r="2618" x14ac:dyDescent="0.2"/>
    <row r="2619" x14ac:dyDescent="0.2"/>
    <row r="2620" x14ac:dyDescent="0.2"/>
    <row r="2621" x14ac:dyDescent="0.2"/>
    <row r="2622" x14ac:dyDescent="0.2"/>
    <row r="2623" x14ac:dyDescent="0.2"/>
    <row r="2624" x14ac:dyDescent="0.2"/>
    <row r="2625" x14ac:dyDescent="0.2"/>
    <row r="2626" x14ac:dyDescent="0.2"/>
    <row r="2627" x14ac:dyDescent="0.2"/>
    <row r="2628" x14ac:dyDescent="0.2"/>
    <row r="2629" x14ac:dyDescent="0.2"/>
    <row r="2630" x14ac:dyDescent="0.2"/>
    <row r="2631" x14ac:dyDescent="0.2"/>
    <row r="2632" x14ac:dyDescent="0.2"/>
    <row r="2633" x14ac:dyDescent="0.2"/>
    <row r="2634" x14ac:dyDescent="0.2"/>
    <row r="2635" x14ac:dyDescent="0.2"/>
    <row r="2636" x14ac:dyDescent="0.2"/>
    <row r="2637" x14ac:dyDescent="0.2"/>
    <row r="2638" x14ac:dyDescent="0.2"/>
    <row r="2639" x14ac:dyDescent="0.2"/>
    <row r="2640" x14ac:dyDescent="0.2"/>
    <row r="2641" x14ac:dyDescent="0.2"/>
    <row r="2642" x14ac:dyDescent="0.2"/>
    <row r="2643" x14ac:dyDescent="0.2"/>
    <row r="2644" x14ac:dyDescent="0.2"/>
    <row r="2645" x14ac:dyDescent="0.2"/>
    <row r="2646" x14ac:dyDescent="0.2"/>
    <row r="2647" x14ac:dyDescent="0.2"/>
    <row r="2648" x14ac:dyDescent="0.2"/>
    <row r="2649" x14ac:dyDescent="0.2"/>
    <row r="2650" x14ac:dyDescent="0.2"/>
    <row r="2651" x14ac:dyDescent="0.2"/>
    <row r="2652" x14ac:dyDescent="0.2"/>
    <row r="2653" x14ac:dyDescent="0.2"/>
    <row r="2654" x14ac:dyDescent="0.2"/>
    <row r="2655" x14ac:dyDescent="0.2"/>
    <row r="2656" x14ac:dyDescent="0.2"/>
    <row r="2657" x14ac:dyDescent="0.2"/>
    <row r="2658" x14ac:dyDescent="0.2"/>
    <row r="2659" x14ac:dyDescent="0.2"/>
    <row r="2660" x14ac:dyDescent="0.2"/>
    <row r="2661" x14ac:dyDescent="0.2"/>
    <row r="2662" x14ac:dyDescent="0.2"/>
    <row r="2663" x14ac:dyDescent="0.2"/>
    <row r="2664" x14ac:dyDescent="0.2"/>
    <row r="2665" x14ac:dyDescent="0.2"/>
    <row r="2666" x14ac:dyDescent="0.2"/>
    <row r="2667" x14ac:dyDescent="0.2"/>
    <row r="2668" x14ac:dyDescent="0.2"/>
    <row r="2669" x14ac:dyDescent="0.2"/>
    <row r="2670" x14ac:dyDescent="0.2"/>
    <row r="2671" x14ac:dyDescent="0.2"/>
    <row r="2672" x14ac:dyDescent="0.2"/>
    <row r="2673" x14ac:dyDescent="0.2"/>
    <row r="2674" x14ac:dyDescent="0.2"/>
    <row r="2675" x14ac:dyDescent="0.2"/>
    <row r="2676" x14ac:dyDescent="0.2"/>
    <row r="2677" x14ac:dyDescent="0.2"/>
    <row r="2678" x14ac:dyDescent="0.2"/>
    <row r="2679" x14ac:dyDescent="0.2"/>
    <row r="2680" x14ac:dyDescent="0.2"/>
    <row r="2681" x14ac:dyDescent="0.2"/>
    <row r="2682" x14ac:dyDescent="0.2"/>
    <row r="2683" x14ac:dyDescent="0.2"/>
    <row r="2684" x14ac:dyDescent="0.2"/>
    <row r="2685" x14ac:dyDescent="0.2"/>
    <row r="2686" x14ac:dyDescent="0.2"/>
    <row r="2687" x14ac:dyDescent="0.2"/>
    <row r="2688" x14ac:dyDescent="0.2"/>
    <row r="2689" x14ac:dyDescent="0.2"/>
    <row r="2690" x14ac:dyDescent="0.2"/>
    <row r="2691" x14ac:dyDescent="0.2"/>
    <row r="2692" x14ac:dyDescent="0.2"/>
    <row r="2693" x14ac:dyDescent="0.2"/>
    <row r="2694" x14ac:dyDescent="0.2"/>
    <row r="2695" x14ac:dyDescent="0.2"/>
    <row r="2696" x14ac:dyDescent="0.2"/>
    <row r="2697" x14ac:dyDescent="0.2"/>
    <row r="2698" x14ac:dyDescent="0.2"/>
    <row r="2699" x14ac:dyDescent="0.2"/>
    <row r="2700" x14ac:dyDescent="0.2"/>
    <row r="2701" x14ac:dyDescent="0.2"/>
    <row r="2702" x14ac:dyDescent="0.2"/>
    <row r="2703" x14ac:dyDescent="0.2"/>
    <row r="2704" x14ac:dyDescent="0.2"/>
    <row r="2705" x14ac:dyDescent="0.2"/>
    <row r="2706" x14ac:dyDescent="0.2"/>
    <row r="2707" x14ac:dyDescent="0.2"/>
    <row r="2708" x14ac:dyDescent="0.2"/>
    <row r="2709" x14ac:dyDescent="0.2"/>
    <row r="2710" x14ac:dyDescent="0.2"/>
    <row r="2711" x14ac:dyDescent="0.2"/>
    <row r="2712" x14ac:dyDescent="0.2"/>
    <row r="2713" x14ac:dyDescent="0.2"/>
    <row r="2714" x14ac:dyDescent="0.2"/>
    <row r="2715" x14ac:dyDescent="0.2"/>
    <row r="2716" x14ac:dyDescent="0.2"/>
    <row r="2717" x14ac:dyDescent="0.2"/>
    <row r="2718" x14ac:dyDescent="0.2"/>
    <row r="2719" x14ac:dyDescent="0.2"/>
    <row r="2720" x14ac:dyDescent="0.2"/>
    <row r="2721" x14ac:dyDescent="0.2"/>
    <row r="2722" x14ac:dyDescent="0.2"/>
    <row r="2723" x14ac:dyDescent="0.2"/>
    <row r="2724" x14ac:dyDescent="0.2"/>
    <row r="2725" x14ac:dyDescent="0.2"/>
    <row r="2726" x14ac:dyDescent="0.2"/>
    <row r="2727" x14ac:dyDescent="0.2"/>
    <row r="2728" x14ac:dyDescent="0.2"/>
    <row r="2729" x14ac:dyDescent="0.2"/>
    <row r="2730" x14ac:dyDescent="0.2"/>
    <row r="2731" x14ac:dyDescent="0.2"/>
    <row r="2732" x14ac:dyDescent="0.2"/>
    <row r="2733" x14ac:dyDescent="0.2"/>
    <row r="2734" x14ac:dyDescent="0.2"/>
    <row r="2735" x14ac:dyDescent="0.2"/>
    <row r="2736" x14ac:dyDescent="0.2"/>
    <row r="2737" x14ac:dyDescent="0.2"/>
    <row r="2738" x14ac:dyDescent="0.2"/>
    <row r="2739" x14ac:dyDescent="0.2"/>
    <row r="2740" x14ac:dyDescent="0.2"/>
    <row r="2741" x14ac:dyDescent="0.2"/>
    <row r="2742" x14ac:dyDescent="0.2"/>
    <row r="2743" x14ac:dyDescent="0.2"/>
    <row r="2744" x14ac:dyDescent="0.2"/>
    <row r="2745" x14ac:dyDescent="0.2"/>
    <row r="2746" x14ac:dyDescent="0.2"/>
    <row r="2747" x14ac:dyDescent="0.2"/>
    <row r="2748" x14ac:dyDescent="0.2"/>
    <row r="2749" x14ac:dyDescent="0.2"/>
    <row r="2750" x14ac:dyDescent="0.2"/>
    <row r="2751" x14ac:dyDescent="0.2"/>
    <row r="2752" x14ac:dyDescent="0.2"/>
    <row r="2753" x14ac:dyDescent="0.2"/>
    <row r="2754" x14ac:dyDescent="0.2"/>
    <row r="2755" x14ac:dyDescent="0.2"/>
    <row r="2756" x14ac:dyDescent="0.2"/>
    <row r="2757" x14ac:dyDescent="0.2"/>
    <row r="2758" x14ac:dyDescent="0.2"/>
    <row r="2759" x14ac:dyDescent="0.2"/>
    <row r="2760" x14ac:dyDescent="0.2"/>
    <row r="2761" x14ac:dyDescent="0.2"/>
    <row r="2762" x14ac:dyDescent="0.2"/>
    <row r="2763" x14ac:dyDescent="0.2"/>
    <row r="2764" x14ac:dyDescent="0.2"/>
    <row r="2765" x14ac:dyDescent="0.2"/>
    <row r="2766" x14ac:dyDescent="0.2"/>
    <row r="2767" x14ac:dyDescent="0.2"/>
    <row r="2768" x14ac:dyDescent="0.2"/>
    <row r="2769" x14ac:dyDescent="0.2"/>
    <row r="2770" x14ac:dyDescent="0.2"/>
    <row r="2771" x14ac:dyDescent="0.2"/>
    <row r="2772" x14ac:dyDescent="0.2"/>
    <row r="2773" x14ac:dyDescent="0.2"/>
    <row r="2774" x14ac:dyDescent="0.2"/>
    <row r="2775" x14ac:dyDescent="0.2"/>
    <row r="2776" x14ac:dyDescent="0.2"/>
    <row r="2777" x14ac:dyDescent="0.2"/>
    <row r="2778" x14ac:dyDescent="0.2"/>
    <row r="2779" x14ac:dyDescent="0.2"/>
    <row r="2780" x14ac:dyDescent="0.2"/>
    <row r="2781" x14ac:dyDescent="0.2"/>
    <row r="2782" x14ac:dyDescent="0.2"/>
    <row r="2783" x14ac:dyDescent="0.2"/>
    <row r="2784" x14ac:dyDescent="0.2"/>
    <row r="2785" x14ac:dyDescent="0.2"/>
    <row r="2786" x14ac:dyDescent="0.2"/>
    <row r="2787" x14ac:dyDescent="0.2"/>
    <row r="2788" x14ac:dyDescent="0.2"/>
    <row r="2789" x14ac:dyDescent="0.2"/>
    <row r="2790" x14ac:dyDescent="0.2"/>
    <row r="2791" x14ac:dyDescent="0.2"/>
    <row r="2792" x14ac:dyDescent="0.2"/>
    <row r="2793" x14ac:dyDescent="0.2"/>
    <row r="2794" x14ac:dyDescent="0.2"/>
    <row r="2795" x14ac:dyDescent="0.2"/>
    <row r="2796" x14ac:dyDescent="0.2"/>
    <row r="2797" x14ac:dyDescent="0.2"/>
    <row r="2798" x14ac:dyDescent="0.2"/>
    <row r="2799" x14ac:dyDescent="0.2"/>
    <row r="2800" x14ac:dyDescent="0.2"/>
    <row r="2801" x14ac:dyDescent="0.2"/>
    <row r="2802" x14ac:dyDescent="0.2"/>
    <row r="2803" x14ac:dyDescent="0.2"/>
    <row r="2804" x14ac:dyDescent="0.2"/>
    <row r="2805" x14ac:dyDescent="0.2"/>
    <row r="2806" x14ac:dyDescent="0.2"/>
    <row r="2807" x14ac:dyDescent="0.2"/>
    <row r="2808" x14ac:dyDescent="0.2"/>
    <row r="2809" x14ac:dyDescent="0.2"/>
    <row r="2810" x14ac:dyDescent="0.2"/>
    <row r="2811" x14ac:dyDescent="0.2"/>
    <row r="2812" x14ac:dyDescent="0.2"/>
    <row r="2813" x14ac:dyDescent="0.2"/>
    <row r="2814" x14ac:dyDescent="0.2"/>
    <row r="2815" x14ac:dyDescent="0.2"/>
    <row r="2816" x14ac:dyDescent="0.2"/>
    <row r="2817" x14ac:dyDescent="0.2"/>
    <row r="2818" x14ac:dyDescent="0.2"/>
    <row r="2819" x14ac:dyDescent="0.2"/>
    <row r="2820" x14ac:dyDescent="0.2"/>
    <row r="2821" x14ac:dyDescent="0.2"/>
    <row r="2822" x14ac:dyDescent="0.2"/>
    <row r="2823" x14ac:dyDescent="0.2"/>
    <row r="2824" x14ac:dyDescent="0.2"/>
    <row r="2825" x14ac:dyDescent="0.2"/>
    <row r="2826" x14ac:dyDescent="0.2"/>
    <row r="2827" x14ac:dyDescent="0.2"/>
    <row r="2828" x14ac:dyDescent="0.2"/>
    <row r="2829" x14ac:dyDescent="0.2"/>
    <row r="2830" x14ac:dyDescent="0.2"/>
    <row r="2831" x14ac:dyDescent="0.2"/>
    <row r="2832" x14ac:dyDescent="0.2"/>
    <row r="2833" x14ac:dyDescent="0.2"/>
    <row r="2834" x14ac:dyDescent="0.2"/>
    <row r="2835" x14ac:dyDescent="0.2"/>
    <row r="2836" x14ac:dyDescent="0.2"/>
    <row r="2837" x14ac:dyDescent="0.2"/>
    <row r="2838" x14ac:dyDescent="0.2"/>
    <row r="2839" x14ac:dyDescent="0.2"/>
    <row r="2840" x14ac:dyDescent="0.2"/>
    <row r="2841" x14ac:dyDescent="0.2"/>
    <row r="2842" x14ac:dyDescent="0.2"/>
    <row r="2843" x14ac:dyDescent="0.2"/>
    <row r="2844" x14ac:dyDescent="0.2"/>
    <row r="2845" x14ac:dyDescent="0.2"/>
    <row r="2846" x14ac:dyDescent="0.2"/>
    <row r="2847" x14ac:dyDescent="0.2"/>
    <row r="2848" x14ac:dyDescent="0.2"/>
    <row r="2849" x14ac:dyDescent="0.2"/>
    <row r="2850" x14ac:dyDescent="0.2"/>
    <row r="2851" x14ac:dyDescent="0.2"/>
    <row r="2852" x14ac:dyDescent="0.2"/>
    <row r="2853" x14ac:dyDescent="0.2"/>
    <row r="2854" x14ac:dyDescent="0.2"/>
    <row r="2855" x14ac:dyDescent="0.2"/>
    <row r="2856" x14ac:dyDescent="0.2"/>
    <row r="2857" x14ac:dyDescent="0.2"/>
    <row r="2858" x14ac:dyDescent="0.2"/>
    <row r="2859" x14ac:dyDescent="0.2"/>
    <row r="2860" x14ac:dyDescent="0.2"/>
    <row r="2861" x14ac:dyDescent="0.2"/>
    <row r="2862" x14ac:dyDescent="0.2"/>
    <row r="2863" x14ac:dyDescent="0.2"/>
    <row r="2864" x14ac:dyDescent="0.2"/>
    <row r="2865" x14ac:dyDescent="0.2"/>
    <row r="2866" x14ac:dyDescent="0.2"/>
    <row r="2867" x14ac:dyDescent="0.2"/>
    <row r="2868" x14ac:dyDescent="0.2"/>
    <row r="2869" x14ac:dyDescent="0.2"/>
    <row r="2870" x14ac:dyDescent="0.2"/>
    <row r="2871" x14ac:dyDescent="0.2"/>
    <row r="2872" x14ac:dyDescent="0.2"/>
    <row r="2873" x14ac:dyDescent="0.2"/>
    <row r="2874" x14ac:dyDescent="0.2"/>
    <row r="2875" x14ac:dyDescent="0.2"/>
    <row r="2876" x14ac:dyDescent="0.2"/>
    <row r="2877" x14ac:dyDescent="0.2"/>
    <row r="2878" x14ac:dyDescent="0.2"/>
    <row r="2879" x14ac:dyDescent="0.2"/>
    <row r="2880" x14ac:dyDescent="0.2"/>
    <row r="2881" x14ac:dyDescent="0.2"/>
    <row r="2882" x14ac:dyDescent="0.2"/>
    <row r="2883" x14ac:dyDescent="0.2"/>
    <row r="2884" x14ac:dyDescent="0.2"/>
    <row r="2885" x14ac:dyDescent="0.2"/>
    <row r="2886" x14ac:dyDescent="0.2"/>
    <row r="2887" x14ac:dyDescent="0.2"/>
    <row r="2888" x14ac:dyDescent="0.2"/>
    <row r="2889" x14ac:dyDescent="0.2"/>
    <row r="2890" x14ac:dyDescent="0.2"/>
    <row r="2891" x14ac:dyDescent="0.2"/>
    <row r="2892" x14ac:dyDescent="0.2"/>
    <row r="2893" x14ac:dyDescent="0.2"/>
    <row r="2894" x14ac:dyDescent="0.2"/>
    <row r="2895" x14ac:dyDescent="0.2"/>
    <row r="2896" x14ac:dyDescent="0.2"/>
    <row r="2897" x14ac:dyDescent="0.2"/>
    <row r="2898" x14ac:dyDescent="0.2"/>
    <row r="2899" x14ac:dyDescent="0.2"/>
    <row r="2900" x14ac:dyDescent="0.2"/>
    <row r="2901" x14ac:dyDescent="0.2"/>
    <row r="2902" x14ac:dyDescent="0.2"/>
    <row r="2903" x14ac:dyDescent="0.2"/>
    <row r="2904" x14ac:dyDescent="0.2"/>
    <row r="2905" x14ac:dyDescent="0.2"/>
    <row r="2906" x14ac:dyDescent="0.2"/>
    <row r="2907" x14ac:dyDescent="0.2"/>
    <row r="2908" x14ac:dyDescent="0.2"/>
    <row r="2909" x14ac:dyDescent="0.2"/>
    <row r="2910" x14ac:dyDescent="0.2"/>
    <row r="2911" x14ac:dyDescent="0.2"/>
    <row r="2912" x14ac:dyDescent="0.2"/>
    <row r="2913" x14ac:dyDescent="0.2"/>
    <row r="2914" x14ac:dyDescent="0.2"/>
    <row r="2915" x14ac:dyDescent="0.2"/>
    <row r="2916" x14ac:dyDescent="0.2"/>
    <row r="2917" x14ac:dyDescent="0.2"/>
    <row r="2918" x14ac:dyDescent="0.2"/>
    <row r="2919" x14ac:dyDescent="0.2"/>
    <row r="2920" x14ac:dyDescent="0.2"/>
    <row r="2921" x14ac:dyDescent="0.2"/>
    <row r="2922" x14ac:dyDescent="0.2"/>
    <row r="2923" x14ac:dyDescent="0.2"/>
    <row r="2924" x14ac:dyDescent="0.2"/>
    <row r="2925" x14ac:dyDescent="0.2"/>
    <row r="2926" x14ac:dyDescent="0.2"/>
    <row r="2927" x14ac:dyDescent="0.2"/>
    <row r="2928" x14ac:dyDescent="0.2"/>
    <row r="2929" x14ac:dyDescent="0.2"/>
    <row r="2930" x14ac:dyDescent="0.2"/>
    <row r="2931" x14ac:dyDescent="0.2"/>
    <row r="2932" x14ac:dyDescent="0.2"/>
    <row r="2933" x14ac:dyDescent="0.2"/>
    <row r="2934" x14ac:dyDescent="0.2"/>
    <row r="2935" x14ac:dyDescent="0.2"/>
    <row r="2936" x14ac:dyDescent="0.2"/>
    <row r="2937" x14ac:dyDescent="0.2"/>
    <row r="2938" x14ac:dyDescent="0.2"/>
    <row r="2939" x14ac:dyDescent="0.2"/>
    <row r="2940" x14ac:dyDescent="0.2"/>
    <row r="2941" x14ac:dyDescent="0.2"/>
    <row r="2942" x14ac:dyDescent="0.2"/>
    <row r="2943" x14ac:dyDescent="0.2"/>
    <row r="2944" x14ac:dyDescent="0.2"/>
    <row r="2945" x14ac:dyDescent="0.2"/>
    <row r="2946" x14ac:dyDescent="0.2"/>
    <row r="2947" x14ac:dyDescent="0.2"/>
    <row r="2948" x14ac:dyDescent="0.2"/>
    <row r="2949" x14ac:dyDescent="0.2"/>
    <row r="2950" x14ac:dyDescent="0.2"/>
    <row r="2951" x14ac:dyDescent="0.2"/>
    <row r="2952" x14ac:dyDescent="0.2"/>
    <row r="2953" x14ac:dyDescent="0.2"/>
    <row r="2954" x14ac:dyDescent="0.2"/>
    <row r="2955" x14ac:dyDescent="0.2"/>
    <row r="2956" x14ac:dyDescent="0.2"/>
    <row r="2957" x14ac:dyDescent="0.2"/>
    <row r="2958" x14ac:dyDescent="0.2"/>
    <row r="2959" x14ac:dyDescent="0.2"/>
    <row r="2960" x14ac:dyDescent="0.2"/>
    <row r="2961" x14ac:dyDescent="0.2"/>
    <row r="2962" x14ac:dyDescent="0.2"/>
    <row r="2963" x14ac:dyDescent="0.2"/>
    <row r="2964" x14ac:dyDescent="0.2"/>
    <row r="2965" x14ac:dyDescent="0.2"/>
    <row r="2966" x14ac:dyDescent="0.2"/>
    <row r="2967" x14ac:dyDescent="0.2"/>
    <row r="2968" x14ac:dyDescent="0.2"/>
    <row r="2969" x14ac:dyDescent="0.2"/>
    <row r="2970" x14ac:dyDescent="0.2"/>
    <row r="2971" x14ac:dyDescent="0.2"/>
    <row r="2972" x14ac:dyDescent="0.2"/>
    <row r="2973" x14ac:dyDescent="0.2"/>
    <row r="2974" x14ac:dyDescent="0.2"/>
    <row r="2975" x14ac:dyDescent="0.2"/>
    <row r="2976" x14ac:dyDescent="0.2"/>
    <row r="2977" x14ac:dyDescent="0.2"/>
    <row r="2978" x14ac:dyDescent="0.2"/>
    <row r="2979" x14ac:dyDescent="0.2"/>
    <row r="2980" x14ac:dyDescent="0.2"/>
    <row r="2981" x14ac:dyDescent="0.2"/>
    <row r="2982" x14ac:dyDescent="0.2"/>
    <row r="2983" x14ac:dyDescent="0.2"/>
    <row r="2984" x14ac:dyDescent="0.2"/>
    <row r="2985" x14ac:dyDescent="0.2"/>
    <row r="2986" x14ac:dyDescent="0.2"/>
    <row r="2987" x14ac:dyDescent="0.2"/>
    <row r="2988" x14ac:dyDescent="0.2"/>
    <row r="2989" x14ac:dyDescent="0.2"/>
    <row r="2990" x14ac:dyDescent="0.2"/>
    <row r="2991" x14ac:dyDescent="0.2"/>
    <row r="2992" x14ac:dyDescent="0.2"/>
    <row r="2993" x14ac:dyDescent="0.2"/>
    <row r="2994" x14ac:dyDescent="0.2"/>
    <row r="2995" x14ac:dyDescent="0.2"/>
    <row r="2996" x14ac:dyDescent="0.2"/>
    <row r="2997" x14ac:dyDescent="0.2"/>
    <row r="2998" x14ac:dyDescent="0.2"/>
    <row r="2999" x14ac:dyDescent="0.2"/>
    <row r="3000" x14ac:dyDescent="0.2"/>
    <row r="3001" x14ac:dyDescent="0.2"/>
    <row r="3002" x14ac:dyDescent="0.2"/>
    <row r="3003" x14ac:dyDescent="0.2"/>
    <row r="3004" x14ac:dyDescent="0.2"/>
    <row r="3005" x14ac:dyDescent="0.2"/>
    <row r="3006" x14ac:dyDescent="0.2"/>
    <row r="3007" x14ac:dyDescent="0.2"/>
    <row r="3008" x14ac:dyDescent="0.2"/>
    <row r="3009" x14ac:dyDescent="0.2"/>
    <row r="3010" x14ac:dyDescent="0.2"/>
    <row r="3011" x14ac:dyDescent="0.2"/>
    <row r="3012" x14ac:dyDescent="0.2"/>
    <row r="3013" x14ac:dyDescent="0.2"/>
    <row r="3014" x14ac:dyDescent="0.2"/>
    <row r="3015" x14ac:dyDescent="0.2"/>
    <row r="3016" x14ac:dyDescent="0.2"/>
    <row r="3017" x14ac:dyDescent="0.2"/>
    <row r="3018" x14ac:dyDescent="0.2"/>
    <row r="3019" x14ac:dyDescent="0.2"/>
    <row r="3020" x14ac:dyDescent="0.2"/>
    <row r="3021" x14ac:dyDescent="0.2"/>
    <row r="3022" x14ac:dyDescent="0.2"/>
    <row r="3023" x14ac:dyDescent="0.2"/>
    <row r="3024" x14ac:dyDescent="0.2"/>
    <row r="3025" x14ac:dyDescent="0.2"/>
    <row r="3026" x14ac:dyDescent="0.2"/>
    <row r="3027" x14ac:dyDescent="0.2"/>
    <row r="3028" x14ac:dyDescent="0.2"/>
    <row r="3029" x14ac:dyDescent="0.2"/>
    <row r="3030" x14ac:dyDescent="0.2"/>
    <row r="3031" x14ac:dyDescent="0.2"/>
    <row r="3032" x14ac:dyDescent="0.2"/>
    <row r="3033" x14ac:dyDescent="0.2"/>
    <row r="3034" x14ac:dyDescent="0.2"/>
    <row r="3035" x14ac:dyDescent="0.2"/>
    <row r="3036" x14ac:dyDescent="0.2"/>
    <row r="3037" x14ac:dyDescent="0.2"/>
    <row r="3038" x14ac:dyDescent="0.2"/>
    <row r="3039" x14ac:dyDescent="0.2"/>
    <row r="3040" x14ac:dyDescent="0.2"/>
    <row r="3041" x14ac:dyDescent="0.2"/>
    <row r="3042" x14ac:dyDescent="0.2"/>
    <row r="3043" x14ac:dyDescent="0.2"/>
    <row r="3044" x14ac:dyDescent="0.2"/>
    <row r="3045" x14ac:dyDescent="0.2"/>
    <row r="3046" x14ac:dyDescent="0.2"/>
    <row r="3047" x14ac:dyDescent="0.2"/>
    <row r="3048" x14ac:dyDescent="0.2"/>
    <row r="3049" x14ac:dyDescent="0.2"/>
    <row r="3050" x14ac:dyDescent="0.2"/>
    <row r="3051" x14ac:dyDescent="0.2"/>
    <row r="3052" x14ac:dyDescent="0.2"/>
    <row r="3053" x14ac:dyDescent="0.2"/>
    <row r="3054" x14ac:dyDescent="0.2"/>
    <row r="3055" x14ac:dyDescent="0.2"/>
    <row r="3056" x14ac:dyDescent="0.2"/>
    <row r="3057" x14ac:dyDescent="0.2"/>
    <row r="3058" x14ac:dyDescent="0.2"/>
    <row r="3059" x14ac:dyDescent="0.2"/>
    <row r="3060" x14ac:dyDescent="0.2"/>
    <row r="3061" x14ac:dyDescent="0.2"/>
    <row r="3062" x14ac:dyDescent="0.2"/>
    <row r="3063" x14ac:dyDescent="0.2"/>
    <row r="3064" x14ac:dyDescent="0.2"/>
    <row r="3065" x14ac:dyDescent="0.2"/>
    <row r="3066" x14ac:dyDescent="0.2"/>
    <row r="3067" x14ac:dyDescent="0.2"/>
    <row r="3068" x14ac:dyDescent="0.2"/>
    <row r="3069" x14ac:dyDescent="0.2"/>
    <row r="3070" x14ac:dyDescent="0.2"/>
    <row r="3071" x14ac:dyDescent="0.2"/>
    <row r="3072" x14ac:dyDescent="0.2"/>
    <row r="3073" x14ac:dyDescent="0.2"/>
    <row r="3074" x14ac:dyDescent="0.2"/>
    <row r="3075" x14ac:dyDescent="0.2"/>
    <row r="3076" x14ac:dyDescent="0.2"/>
    <row r="3077" x14ac:dyDescent="0.2"/>
    <row r="3078" x14ac:dyDescent="0.2"/>
    <row r="3079" x14ac:dyDescent="0.2"/>
    <row r="3080" x14ac:dyDescent="0.2"/>
    <row r="3081" x14ac:dyDescent="0.2"/>
    <row r="3082" x14ac:dyDescent="0.2"/>
    <row r="3083" x14ac:dyDescent="0.2"/>
    <row r="3084" x14ac:dyDescent="0.2"/>
    <row r="3085" x14ac:dyDescent="0.2"/>
    <row r="3086" x14ac:dyDescent="0.2"/>
    <row r="3087" x14ac:dyDescent="0.2"/>
    <row r="3088" x14ac:dyDescent="0.2"/>
    <row r="3089" x14ac:dyDescent="0.2"/>
    <row r="3090" x14ac:dyDescent="0.2"/>
    <row r="3091" x14ac:dyDescent="0.2"/>
    <row r="3092" x14ac:dyDescent="0.2"/>
    <row r="3093" x14ac:dyDescent="0.2"/>
    <row r="3094" x14ac:dyDescent="0.2"/>
    <row r="3095" x14ac:dyDescent="0.2"/>
    <row r="3096" x14ac:dyDescent="0.2"/>
    <row r="3097" x14ac:dyDescent="0.2"/>
    <row r="3098" x14ac:dyDescent="0.2"/>
    <row r="3099" x14ac:dyDescent="0.2"/>
    <row r="3100" x14ac:dyDescent="0.2"/>
    <row r="3101" x14ac:dyDescent="0.2"/>
    <row r="3102" x14ac:dyDescent="0.2"/>
    <row r="3103" x14ac:dyDescent="0.2"/>
    <row r="3104" x14ac:dyDescent="0.2"/>
    <row r="3105" x14ac:dyDescent="0.2"/>
    <row r="3106" x14ac:dyDescent="0.2"/>
    <row r="3107" x14ac:dyDescent="0.2"/>
    <row r="3108" x14ac:dyDescent="0.2"/>
    <row r="3109" x14ac:dyDescent="0.2"/>
    <row r="3110" x14ac:dyDescent="0.2"/>
    <row r="3111" x14ac:dyDescent="0.2"/>
    <row r="3112" x14ac:dyDescent="0.2"/>
    <row r="3113" x14ac:dyDescent="0.2"/>
    <row r="3114" x14ac:dyDescent="0.2"/>
    <row r="3115" x14ac:dyDescent="0.2"/>
    <row r="3116" x14ac:dyDescent="0.2"/>
    <row r="3117" x14ac:dyDescent="0.2"/>
    <row r="3118" x14ac:dyDescent="0.2"/>
    <row r="3119" x14ac:dyDescent="0.2"/>
    <row r="3120" x14ac:dyDescent="0.2"/>
    <row r="3121" x14ac:dyDescent="0.2"/>
    <row r="3122" x14ac:dyDescent="0.2"/>
    <row r="3123" x14ac:dyDescent="0.2"/>
    <row r="3124" x14ac:dyDescent="0.2"/>
    <row r="3125" x14ac:dyDescent="0.2"/>
    <row r="3126" x14ac:dyDescent="0.2"/>
    <row r="3127" x14ac:dyDescent="0.2"/>
    <row r="3128" x14ac:dyDescent="0.2"/>
    <row r="3129" x14ac:dyDescent="0.2"/>
    <row r="3130" x14ac:dyDescent="0.2"/>
    <row r="3131" x14ac:dyDescent="0.2"/>
    <row r="3132" x14ac:dyDescent="0.2"/>
    <row r="3133" x14ac:dyDescent="0.2"/>
    <row r="3134" x14ac:dyDescent="0.2"/>
    <row r="3135" x14ac:dyDescent="0.2"/>
    <row r="3136" x14ac:dyDescent="0.2"/>
    <row r="3137" x14ac:dyDescent="0.2"/>
    <row r="3138" x14ac:dyDescent="0.2"/>
    <row r="3139" x14ac:dyDescent="0.2"/>
    <row r="3140" x14ac:dyDescent="0.2"/>
    <row r="3141" x14ac:dyDescent="0.2"/>
    <row r="3142" x14ac:dyDescent="0.2"/>
    <row r="3143" x14ac:dyDescent="0.2"/>
    <row r="3144" x14ac:dyDescent="0.2"/>
    <row r="3145" x14ac:dyDescent="0.2"/>
    <row r="3146" x14ac:dyDescent="0.2"/>
    <row r="3147" x14ac:dyDescent="0.2"/>
    <row r="3148" x14ac:dyDescent="0.2"/>
    <row r="3149" x14ac:dyDescent="0.2"/>
    <row r="3150" x14ac:dyDescent="0.2"/>
    <row r="3151" x14ac:dyDescent="0.2"/>
    <row r="3152" x14ac:dyDescent="0.2"/>
    <row r="3153" x14ac:dyDescent="0.2"/>
    <row r="3154" x14ac:dyDescent="0.2"/>
    <row r="3155" x14ac:dyDescent="0.2"/>
    <row r="3156" x14ac:dyDescent="0.2"/>
    <row r="3157" x14ac:dyDescent="0.2"/>
    <row r="3158" x14ac:dyDescent="0.2"/>
    <row r="3159" x14ac:dyDescent="0.2"/>
    <row r="3160" x14ac:dyDescent="0.2"/>
    <row r="3161" x14ac:dyDescent="0.2"/>
    <row r="3162" x14ac:dyDescent="0.2"/>
    <row r="3163" x14ac:dyDescent="0.2"/>
    <row r="3164" x14ac:dyDescent="0.2"/>
    <row r="3165" x14ac:dyDescent="0.2"/>
    <row r="3166" x14ac:dyDescent="0.2"/>
    <row r="3167" x14ac:dyDescent="0.2"/>
    <row r="3168" x14ac:dyDescent="0.2"/>
    <row r="3169" x14ac:dyDescent="0.2"/>
    <row r="3170" x14ac:dyDescent="0.2"/>
    <row r="3171" x14ac:dyDescent="0.2"/>
    <row r="3172" x14ac:dyDescent="0.2"/>
    <row r="3173" x14ac:dyDescent="0.2"/>
    <row r="3174" x14ac:dyDescent="0.2"/>
    <row r="3175" x14ac:dyDescent="0.2"/>
    <row r="3176" x14ac:dyDescent="0.2"/>
    <row r="3177" x14ac:dyDescent="0.2"/>
    <row r="3178" x14ac:dyDescent="0.2"/>
    <row r="3179" x14ac:dyDescent="0.2"/>
    <row r="3180" x14ac:dyDescent="0.2"/>
    <row r="3181" x14ac:dyDescent="0.2"/>
    <row r="3182" x14ac:dyDescent="0.2"/>
    <row r="3183" x14ac:dyDescent="0.2"/>
    <row r="3184" x14ac:dyDescent="0.2"/>
    <row r="3185" x14ac:dyDescent="0.2"/>
    <row r="3186" x14ac:dyDescent="0.2"/>
    <row r="3187" x14ac:dyDescent="0.2"/>
    <row r="3188" x14ac:dyDescent="0.2"/>
    <row r="3189" x14ac:dyDescent="0.2"/>
    <row r="3190" x14ac:dyDescent="0.2"/>
    <row r="3191" x14ac:dyDescent="0.2"/>
    <row r="3192" x14ac:dyDescent="0.2"/>
    <row r="3193" x14ac:dyDescent="0.2"/>
    <row r="3194" x14ac:dyDescent="0.2"/>
    <row r="3195" x14ac:dyDescent="0.2"/>
    <row r="3196" x14ac:dyDescent="0.2"/>
    <row r="3197" x14ac:dyDescent="0.2"/>
    <row r="3198" x14ac:dyDescent="0.2"/>
    <row r="3199" x14ac:dyDescent="0.2"/>
    <row r="3200" x14ac:dyDescent="0.2"/>
    <row r="3201" x14ac:dyDescent="0.2"/>
    <row r="3202" x14ac:dyDescent="0.2"/>
    <row r="3203" x14ac:dyDescent="0.2"/>
    <row r="3204" x14ac:dyDescent="0.2"/>
    <row r="3205" x14ac:dyDescent="0.2"/>
    <row r="3206" x14ac:dyDescent="0.2"/>
    <row r="3207" x14ac:dyDescent="0.2"/>
    <row r="3208" x14ac:dyDescent="0.2"/>
    <row r="3209" x14ac:dyDescent="0.2"/>
    <row r="3210" x14ac:dyDescent="0.2"/>
    <row r="3211" x14ac:dyDescent="0.2"/>
    <row r="3212" x14ac:dyDescent="0.2"/>
    <row r="3213" x14ac:dyDescent="0.2"/>
    <row r="3214" x14ac:dyDescent="0.2"/>
    <row r="3215" x14ac:dyDescent="0.2"/>
    <row r="3216" x14ac:dyDescent="0.2"/>
    <row r="3217" x14ac:dyDescent="0.2"/>
    <row r="3218" x14ac:dyDescent="0.2"/>
    <row r="3219" x14ac:dyDescent="0.2"/>
    <row r="3220" x14ac:dyDescent="0.2"/>
    <row r="3221" x14ac:dyDescent="0.2"/>
    <row r="3222" x14ac:dyDescent="0.2"/>
    <row r="3223" x14ac:dyDescent="0.2"/>
    <row r="3224" x14ac:dyDescent="0.2"/>
    <row r="3225" x14ac:dyDescent="0.2"/>
    <row r="3226" x14ac:dyDescent="0.2"/>
    <row r="3227" x14ac:dyDescent="0.2"/>
    <row r="3228" x14ac:dyDescent="0.2"/>
    <row r="3229" x14ac:dyDescent="0.2"/>
    <row r="3230" x14ac:dyDescent="0.2"/>
    <row r="3231" x14ac:dyDescent="0.2"/>
    <row r="3232" x14ac:dyDescent="0.2"/>
    <row r="3233" x14ac:dyDescent="0.2"/>
    <row r="3234" x14ac:dyDescent="0.2"/>
    <row r="3235" x14ac:dyDescent="0.2"/>
    <row r="3236" x14ac:dyDescent="0.2"/>
    <row r="3237" x14ac:dyDescent="0.2"/>
    <row r="3238" x14ac:dyDescent="0.2"/>
    <row r="3239" x14ac:dyDescent="0.2"/>
    <row r="3240" x14ac:dyDescent="0.2"/>
    <row r="3241" x14ac:dyDescent="0.2"/>
    <row r="3242" x14ac:dyDescent="0.2"/>
    <row r="3243" x14ac:dyDescent="0.2"/>
    <row r="3244" x14ac:dyDescent="0.2"/>
    <row r="3245" x14ac:dyDescent="0.2"/>
    <row r="3246" x14ac:dyDescent="0.2"/>
    <row r="3247" x14ac:dyDescent="0.2"/>
    <row r="3248" x14ac:dyDescent="0.2"/>
    <row r="3249" x14ac:dyDescent="0.2"/>
    <row r="3250" x14ac:dyDescent="0.2"/>
    <row r="3251" x14ac:dyDescent="0.2"/>
    <row r="3252" x14ac:dyDescent="0.2"/>
    <row r="3253" x14ac:dyDescent="0.2"/>
    <row r="3254" x14ac:dyDescent="0.2"/>
    <row r="3255" x14ac:dyDescent="0.2"/>
    <row r="3256" x14ac:dyDescent="0.2"/>
    <row r="3257" x14ac:dyDescent="0.2"/>
    <row r="3258" x14ac:dyDescent="0.2"/>
    <row r="3259" x14ac:dyDescent="0.2"/>
    <row r="3260" x14ac:dyDescent="0.2"/>
    <row r="3261" x14ac:dyDescent="0.2"/>
    <row r="3262" x14ac:dyDescent="0.2"/>
    <row r="3263" x14ac:dyDescent="0.2"/>
    <row r="3264" x14ac:dyDescent="0.2"/>
    <row r="3265" x14ac:dyDescent="0.2"/>
    <row r="3266" x14ac:dyDescent="0.2"/>
    <row r="3267" x14ac:dyDescent="0.2"/>
    <row r="3268" x14ac:dyDescent="0.2"/>
    <row r="3269" x14ac:dyDescent="0.2"/>
    <row r="3270" x14ac:dyDescent="0.2"/>
    <row r="3271" x14ac:dyDescent="0.2"/>
    <row r="3272" x14ac:dyDescent="0.2"/>
    <row r="3273" x14ac:dyDescent="0.2"/>
    <row r="3274" x14ac:dyDescent="0.2"/>
    <row r="3275" x14ac:dyDescent="0.2"/>
    <row r="3276" x14ac:dyDescent="0.2"/>
    <row r="3277" x14ac:dyDescent="0.2"/>
    <row r="3278" x14ac:dyDescent="0.2"/>
    <row r="3279" x14ac:dyDescent="0.2"/>
    <row r="3280" x14ac:dyDescent="0.2"/>
    <row r="3281" x14ac:dyDescent="0.2"/>
    <row r="3282" x14ac:dyDescent="0.2"/>
    <row r="3283" x14ac:dyDescent="0.2"/>
    <row r="3284" x14ac:dyDescent="0.2"/>
    <row r="3285" x14ac:dyDescent="0.2"/>
    <row r="3286" x14ac:dyDescent="0.2"/>
    <row r="3287" x14ac:dyDescent="0.2"/>
    <row r="3288" x14ac:dyDescent="0.2"/>
    <row r="3289" x14ac:dyDescent="0.2"/>
    <row r="3290" x14ac:dyDescent="0.2"/>
    <row r="3291" x14ac:dyDescent="0.2"/>
    <row r="3292" x14ac:dyDescent="0.2"/>
    <row r="3293" x14ac:dyDescent="0.2"/>
    <row r="3294" x14ac:dyDescent="0.2"/>
    <row r="3295" x14ac:dyDescent="0.2"/>
    <row r="3296" x14ac:dyDescent="0.2"/>
    <row r="3297" x14ac:dyDescent="0.2"/>
    <row r="3298" x14ac:dyDescent="0.2"/>
    <row r="3299" x14ac:dyDescent="0.2"/>
    <row r="3300" x14ac:dyDescent="0.2"/>
    <row r="3301" x14ac:dyDescent="0.2"/>
    <row r="3302" x14ac:dyDescent="0.2"/>
    <row r="3303" x14ac:dyDescent="0.2"/>
    <row r="3304" x14ac:dyDescent="0.2"/>
    <row r="3305" x14ac:dyDescent="0.2"/>
    <row r="3306" x14ac:dyDescent="0.2"/>
    <row r="3307" x14ac:dyDescent="0.2"/>
    <row r="3308" x14ac:dyDescent="0.2"/>
    <row r="3309" x14ac:dyDescent="0.2"/>
    <row r="3310" x14ac:dyDescent="0.2"/>
    <row r="3311" x14ac:dyDescent="0.2"/>
    <row r="3312" x14ac:dyDescent="0.2"/>
    <row r="3313" x14ac:dyDescent="0.2"/>
    <row r="3314" x14ac:dyDescent="0.2"/>
    <row r="3315" x14ac:dyDescent="0.2"/>
    <row r="3316" x14ac:dyDescent="0.2"/>
    <row r="3317" x14ac:dyDescent="0.2"/>
    <row r="3318" x14ac:dyDescent="0.2"/>
    <row r="3319" x14ac:dyDescent="0.2"/>
    <row r="3320" x14ac:dyDescent="0.2"/>
    <row r="3321" x14ac:dyDescent="0.2"/>
    <row r="3322" x14ac:dyDescent="0.2"/>
    <row r="3323" x14ac:dyDescent="0.2"/>
    <row r="3324" x14ac:dyDescent="0.2"/>
    <row r="3325" x14ac:dyDescent="0.2"/>
    <row r="3326" x14ac:dyDescent="0.2"/>
    <row r="3327" x14ac:dyDescent="0.2"/>
    <row r="3328" x14ac:dyDescent="0.2"/>
    <row r="3329" x14ac:dyDescent="0.2"/>
    <row r="3330" x14ac:dyDescent="0.2"/>
    <row r="3331" x14ac:dyDescent="0.2"/>
    <row r="3332" x14ac:dyDescent="0.2"/>
    <row r="3333" x14ac:dyDescent="0.2"/>
    <row r="3334" x14ac:dyDescent="0.2"/>
    <row r="3335" x14ac:dyDescent="0.2"/>
    <row r="3336" x14ac:dyDescent="0.2"/>
    <row r="3337" x14ac:dyDescent="0.2"/>
    <row r="3338" x14ac:dyDescent="0.2"/>
    <row r="3339" x14ac:dyDescent="0.2"/>
    <row r="3340" x14ac:dyDescent="0.2"/>
    <row r="3341" x14ac:dyDescent="0.2"/>
    <row r="3342" x14ac:dyDescent="0.2"/>
    <row r="3343" x14ac:dyDescent="0.2"/>
    <row r="3344" x14ac:dyDescent="0.2"/>
    <row r="3345" x14ac:dyDescent="0.2"/>
    <row r="3346" x14ac:dyDescent="0.2"/>
    <row r="3347" x14ac:dyDescent="0.2"/>
    <row r="3348" x14ac:dyDescent="0.2"/>
    <row r="3349" x14ac:dyDescent="0.2"/>
    <row r="3350" x14ac:dyDescent="0.2"/>
    <row r="3351" x14ac:dyDescent="0.2"/>
    <row r="3352" x14ac:dyDescent="0.2"/>
    <row r="3353" x14ac:dyDescent="0.2"/>
    <row r="3354" x14ac:dyDescent="0.2"/>
    <row r="3355" x14ac:dyDescent="0.2"/>
    <row r="3356" x14ac:dyDescent="0.2"/>
    <row r="3357" x14ac:dyDescent="0.2"/>
    <row r="3358" x14ac:dyDescent="0.2"/>
    <row r="3359" x14ac:dyDescent="0.2"/>
    <row r="3360" x14ac:dyDescent="0.2"/>
    <row r="3361" x14ac:dyDescent="0.2"/>
    <row r="3362" x14ac:dyDescent="0.2"/>
    <row r="3363" x14ac:dyDescent="0.2"/>
    <row r="3364" x14ac:dyDescent="0.2"/>
    <row r="3365" x14ac:dyDescent="0.2"/>
    <row r="3366" x14ac:dyDescent="0.2"/>
    <row r="3367" x14ac:dyDescent="0.2"/>
    <row r="3368" x14ac:dyDescent="0.2"/>
    <row r="3369" x14ac:dyDescent="0.2"/>
    <row r="3370" x14ac:dyDescent="0.2"/>
    <row r="3371" x14ac:dyDescent="0.2"/>
    <row r="3372" x14ac:dyDescent="0.2"/>
    <row r="3373" x14ac:dyDescent="0.2"/>
    <row r="3374" x14ac:dyDescent="0.2"/>
    <row r="3375" x14ac:dyDescent="0.2"/>
    <row r="3376" x14ac:dyDescent="0.2"/>
    <row r="3377" x14ac:dyDescent="0.2"/>
    <row r="3378" x14ac:dyDescent="0.2"/>
    <row r="3379" x14ac:dyDescent="0.2"/>
    <row r="3380" x14ac:dyDescent="0.2"/>
    <row r="3381" x14ac:dyDescent="0.2"/>
    <row r="3382" x14ac:dyDescent="0.2"/>
    <row r="3383" x14ac:dyDescent="0.2"/>
    <row r="3384" x14ac:dyDescent="0.2"/>
    <row r="3385" x14ac:dyDescent="0.2"/>
    <row r="3386" x14ac:dyDescent="0.2"/>
    <row r="3387" x14ac:dyDescent="0.2"/>
    <row r="3388" x14ac:dyDescent="0.2"/>
    <row r="3389" x14ac:dyDescent="0.2"/>
    <row r="3390" x14ac:dyDescent="0.2"/>
    <row r="3391" x14ac:dyDescent="0.2"/>
    <row r="3392" x14ac:dyDescent="0.2"/>
    <row r="3393" x14ac:dyDescent="0.2"/>
    <row r="3394" x14ac:dyDescent="0.2"/>
    <row r="3395" x14ac:dyDescent="0.2"/>
    <row r="3396" x14ac:dyDescent="0.2"/>
    <row r="3397" x14ac:dyDescent="0.2"/>
    <row r="3398" x14ac:dyDescent="0.2"/>
    <row r="3399" x14ac:dyDescent="0.2"/>
    <row r="3400" x14ac:dyDescent="0.2"/>
    <row r="3401" x14ac:dyDescent="0.2"/>
    <row r="3402" x14ac:dyDescent="0.2"/>
    <row r="3403" x14ac:dyDescent="0.2"/>
    <row r="3404" x14ac:dyDescent="0.2"/>
    <row r="3405" x14ac:dyDescent="0.2"/>
    <row r="3406" x14ac:dyDescent="0.2"/>
    <row r="3407" x14ac:dyDescent="0.2"/>
    <row r="3408" x14ac:dyDescent="0.2"/>
    <row r="3409" x14ac:dyDescent="0.2"/>
    <row r="3410" x14ac:dyDescent="0.2"/>
    <row r="3411" x14ac:dyDescent="0.2"/>
    <row r="3412" x14ac:dyDescent="0.2"/>
    <row r="3413" x14ac:dyDescent="0.2"/>
    <row r="3414" x14ac:dyDescent="0.2"/>
    <row r="3415" x14ac:dyDescent="0.2"/>
    <row r="3416" x14ac:dyDescent="0.2"/>
    <row r="3417" x14ac:dyDescent="0.2"/>
    <row r="3418" x14ac:dyDescent="0.2"/>
    <row r="3419" x14ac:dyDescent="0.2"/>
    <row r="3420" x14ac:dyDescent="0.2"/>
    <row r="3421" x14ac:dyDescent="0.2"/>
    <row r="3422" x14ac:dyDescent="0.2"/>
    <row r="3423" x14ac:dyDescent="0.2"/>
    <row r="3424" x14ac:dyDescent="0.2"/>
    <row r="3425" x14ac:dyDescent="0.2"/>
    <row r="3426" x14ac:dyDescent="0.2"/>
    <row r="3427" x14ac:dyDescent="0.2"/>
    <row r="3428" x14ac:dyDescent="0.2"/>
    <row r="3429" x14ac:dyDescent="0.2"/>
    <row r="3430" x14ac:dyDescent="0.2"/>
    <row r="3431" x14ac:dyDescent="0.2"/>
    <row r="3432" x14ac:dyDescent="0.2"/>
    <row r="3433" x14ac:dyDescent="0.2"/>
    <row r="3434" x14ac:dyDescent="0.2"/>
    <row r="3435" x14ac:dyDescent="0.2"/>
    <row r="3436" x14ac:dyDescent="0.2"/>
    <row r="3437" x14ac:dyDescent="0.2"/>
    <row r="3438" x14ac:dyDescent="0.2"/>
    <row r="3439" x14ac:dyDescent="0.2"/>
    <row r="3440" x14ac:dyDescent="0.2"/>
    <row r="3441" x14ac:dyDescent="0.2"/>
    <row r="3442" x14ac:dyDescent="0.2"/>
    <row r="3443" x14ac:dyDescent="0.2"/>
    <row r="3444" x14ac:dyDescent="0.2"/>
    <row r="3445" x14ac:dyDescent="0.2"/>
    <row r="3446" x14ac:dyDescent="0.2"/>
    <row r="3447" x14ac:dyDescent="0.2"/>
    <row r="3448" x14ac:dyDescent="0.2"/>
    <row r="3449" x14ac:dyDescent="0.2"/>
    <row r="3450" x14ac:dyDescent="0.2"/>
    <row r="3451" x14ac:dyDescent="0.2"/>
    <row r="3452" x14ac:dyDescent="0.2"/>
    <row r="3453" x14ac:dyDescent="0.2"/>
    <row r="3454" x14ac:dyDescent="0.2"/>
    <row r="3455" x14ac:dyDescent="0.2"/>
    <row r="3456" x14ac:dyDescent="0.2"/>
    <row r="3457" x14ac:dyDescent="0.2"/>
    <row r="3458" x14ac:dyDescent="0.2"/>
    <row r="3459" x14ac:dyDescent="0.2"/>
    <row r="3460" x14ac:dyDescent="0.2"/>
    <row r="3461" x14ac:dyDescent="0.2"/>
    <row r="3462" x14ac:dyDescent="0.2"/>
    <row r="3463" x14ac:dyDescent="0.2"/>
    <row r="3464" x14ac:dyDescent="0.2"/>
    <row r="3465" x14ac:dyDescent="0.2"/>
    <row r="3466" x14ac:dyDescent="0.2"/>
    <row r="3467" x14ac:dyDescent="0.2"/>
    <row r="3468" x14ac:dyDescent="0.2"/>
    <row r="3469" x14ac:dyDescent="0.2"/>
    <row r="3470" x14ac:dyDescent="0.2"/>
    <row r="3471" x14ac:dyDescent="0.2"/>
    <row r="3472" x14ac:dyDescent="0.2"/>
    <row r="3473" x14ac:dyDescent="0.2"/>
    <row r="3474" x14ac:dyDescent="0.2"/>
    <row r="3475" x14ac:dyDescent="0.2"/>
    <row r="3476" x14ac:dyDescent="0.2"/>
    <row r="3477" x14ac:dyDescent="0.2"/>
    <row r="3478" x14ac:dyDescent="0.2"/>
    <row r="3479" x14ac:dyDescent="0.2"/>
    <row r="3480" x14ac:dyDescent="0.2"/>
    <row r="3481" x14ac:dyDescent="0.2"/>
    <row r="3482" x14ac:dyDescent="0.2"/>
    <row r="3483" x14ac:dyDescent="0.2"/>
    <row r="3484" x14ac:dyDescent="0.2"/>
    <row r="3485" x14ac:dyDescent="0.2"/>
    <row r="3486" x14ac:dyDescent="0.2"/>
    <row r="3487" x14ac:dyDescent="0.2"/>
    <row r="3488" x14ac:dyDescent="0.2"/>
    <row r="3489" x14ac:dyDescent="0.2"/>
    <row r="3490" x14ac:dyDescent="0.2"/>
    <row r="3491" x14ac:dyDescent="0.2"/>
    <row r="3492" x14ac:dyDescent="0.2"/>
    <row r="3493" x14ac:dyDescent="0.2"/>
    <row r="3494" x14ac:dyDescent="0.2"/>
    <row r="3495" x14ac:dyDescent="0.2"/>
    <row r="3496" x14ac:dyDescent="0.2"/>
    <row r="3497" x14ac:dyDescent="0.2"/>
    <row r="3498" x14ac:dyDescent="0.2"/>
    <row r="3499" x14ac:dyDescent="0.2"/>
    <row r="3500" x14ac:dyDescent="0.2"/>
    <row r="3501" x14ac:dyDescent="0.2"/>
    <row r="3502" x14ac:dyDescent="0.2"/>
    <row r="3503" x14ac:dyDescent="0.2"/>
    <row r="3504" x14ac:dyDescent="0.2"/>
    <row r="3505" x14ac:dyDescent="0.2"/>
    <row r="3506" x14ac:dyDescent="0.2"/>
    <row r="3507" x14ac:dyDescent="0.2"/>
    <row r="3508" x14ac:dyDescent="0.2"/>
    <row r="3509" x14ac:dyDescent="0.2"/>
    <row r="3510" x14ac:dyDescent="0.2"/>
    <row r="3511" x14ac:dyDescent="0.2"/>
    <row r="3512" x14ac:dyDescent="0.2"/>
    <row r="3513" x14ac:dyDescent="0.2"/>
    <row r="3514" x14ac:dyDescent="0.2"/>
    <row r="3515" x14ac:dyDescent="0.2"/>
    <row r="3516" x14ac:dyDescent="0.2"/>
    <row r="3517" x14ac:dyDescent="0.2"/>
    <row r="3518" x14ac:dyDescent="0.2"/>
    <row r="3519" x14ac:dyDescent="0.2"/>
    <row r="3520" x14ac:dyDescent="0.2"/>
    <row r="3521" x14ac:dyDescent="0.2"/>
    <row r="3522" x14ac:dyDescent="0.2"/>
    <row r="3523" x14ac:dyDescent="0.2"/>
    <row r="3524" x14ac:dyDescent="0.2"/>
    <row r="3525" x14ac:dyDescent="0.2"/>
    <row r="3526" x14ac:dyDescent="0.2"/>
    <row r="3527" x14ac:dyDescent="0.2"/>
    <row r="3528" x14ac:dyDescent="0.2"/>
    <row r="3529" x14ac:dyDescent="0.2"/>
    <row r="3530" x14ac:dyDescent="0.2"/>
    <row r="3531" x14ac:dyDescent="0.2"/>
    <row r="3532" x14ac:dyDescent="0.2"/>
    <row r="3533" x14ac:dyDescent="0.2"/>
    <row r="3534" x14ac:dyDescent="0.2"/>
    <row r="3535" x14ac:dyDescent="0.2"/>
    <row r="3536" x14ac:dyDescent="0.2"/>
    <row r="3537" x14ac:dyDescent="0.2"/>
    <row r="3538" x14ac:dyDescent="0.2"/>
    <row r="3539" x14ac:dyDescent="0.2"/>
    <row r="3540" x14ac:dyDescent="0.2"/>
    <row r="3541" x14ac:dyDescent="0.2"/>
    <row r="3542" x14ac:dyDescent="0.2"/>
    <row r="3543" x14ac:dyDescent="0.2"/>
    <row r="3544" x14ac:dyDescent="0.2"/>
    <row r="3545" x14ac:dyDescent="0.2"/>
    <row r="3546" x14ac:dyDescent="0.2"/>
    <row r="3547" x14ac:dyDescent="0.2"/>
    <row r="3548" x14ac:dyDescent="0.2"/>
    <row r="3549" x14ac:dyDescent="0.2"/>
    <row r="3550" x14ac:dyDescent="0.2"/>
    <row r="3551" x14ac:dyDescent="0.2"/>
    <row r="3552" x14ac:dyDescent="0.2"/>
    <row r="3553" x14ac:dyDescent="0.2"/>
    <row r="3554" x14ac:dyDescent="0.2"/>
    <row r="3555" x14ac:dyDescent="0.2"/>
    <row r="3556" x14ac:dyDescent="0.2"/>
    <row r="3557" x14ac:dyDescent="0.2"/>
    <row r="3558" x14ac:dyDescent="0.2"/>
    <row r="3559" x14ac:dyDescent="0.2"/>
    <row r="3560" x14ac:dyDescent="0.2"/>
    <row r="3561" x14ac:dyDescent="0.2"/>
    <row r="3562" x14ac:dyDescent="0.2"/>
    <row r="3563" x14ac:dyDescent="0.2"/>
    <row r="3564" x14ac:dyDescent="0.2"/>
    <row r="3565" x14ac:dyDescent="0.2"/>
    <row r="3566" x14ac:dyDescent="0.2"/>
    <row r="3567" x14ac:dyDescent="0.2"/>
    <row r="3568" x14ac:dyDescent="0.2"/>
    <row r="3569" x14ac:dyDescent="0.2"/>
    <row r="3570" x14ac:dyDescent="0.2"/>
    <row r="3571" x14ac:dyDescent="0.2"/>
    <row r="3572" x14ac:dyDescent="0.2"/>
    <row r="3573" x14ac:dyDescent="0.2"/>
    <row r="3574" x14ac:dyDescent="0.2"/>
    <row r="3575" x14ac:dyDescent="0.2"/>
    <row r="3576" x14ac:dyDescent="0.2"/>
    <row r="3577" x14ac:dyDescent="0.2"/>
    <row r="3578" x14ac:dyDescent="0.2"/>
    <row r="3579" x14ac:dyDescent="0.2"/>
    <row r="3580" x14ac:dyDescent="0.2"/>
    <row r="3581" x14ac:dyDescent="0.2"/>
    <row r="3582" x14ac:dyDescent="0.2"/>
    <row r="3583" x14ac:dyDescent="0.2"/>
    <row r="3584" x14ac:dyDescent="0.2"/>
    <row r="3585" x14ac:dyDescent="0.2"/>
    <row r="3586" x14ac:dyDescent="0.2"/>
    <row r="3587" x14ac:dyDescent="0.2"/>
    <row r="3588" x14ac:dyDescent="0.2"/>
    <row r="3589" x14ac:dyDescent="0.2"/>
    <row r="3590" x14ac:dyDescent="0.2"/>
    <row r="3591" x14ac:dyDescent="0.2"/>
    <row r="3592" x14ac:dyDescent="0.2"/>
    <row r="3593" x14ac:dyDescent="0.2"/>
    <row r="3594" x14ac:dyDescent="0.2"/>
    <row r="3595" x14ac:dyDescent="0.2"/>
    <row r="3596" x14ac:dyDescent="0.2"/>
    <row r="3597" x14ac:dyDescent="0.2"/>
    <row r="3598" x14ac:dyDescent="0.2"/>
    <row r="3599" x14ac:dyDescent="0.2"/>
    <row r="3600" x14ac:dyDescent="0.2"/>
    <row r="3601" x14ac:dyDescent="0.2"/>
    <row r="3602" x14ac:dyDescent="0.2"/>
    <row r="3603" x14ac:dyDescent="0.2"/>
    <row r="3604" x14ac:dyDescent="0.2"/>
    <row r="3605" x14ac:dyDescent="0.2"/>
    <row r="3606" x14ac:dyDescent="0.2"/>
    <row r="3607" x14ac:dyDescent="0.2"/>
    <row r="3608" x14ac:dyDescent="0.2"/>
    <row r="3609" x14ac:dyDescent="0.2"/>
    <row r="3610" x14ac:dyDescent="0.2"/>
    <row r="3611" x14ac:dyDescent="0.2"/>
    <row r="3612" x14ac:dyDescent="0.2"/>
    <row r="3613" x14ac:dyDescent="0.2"/>
    <row r="3614" x14ac:dyDescent="0.2"/>
    <row r="3615" x14ac:dyDescent="0.2"/>
    <row r="3616" x14ac:dyDescent="0.2"/>
    <row r="3617" x14ac:dyDescent="0.2"/>
    <row r="3618" x14ac:dyDescent="0.2"/>
    <row r="3619" x14ac:dyDescent="0.2"/>
    <row r="3620" x14ac:dyDescent="0.2"/>
    <row r="3621" x14ac:dyDescent="0.2"/>
    <row r="3622" x14ac:dyDescent="0.2"/>
    <row r="3623" x14ac:dyDescent="0.2"/>
    <row r="3624" x14ac:dyDescent="0.2"/>
    <row r="3625" x14ac:dyDescent="0.2"/>
    <row r="3626" x14ac:dyDescent="0.2"/>
    <row r="3627" x14ac:dyDescent="0.2"/>
    <row r="3628" x14ac:dyDescent="0.2"/>
    <row r="3629" x14ac:dyDescent="0.2"/>
    <row r="3630" x14ac:dyDescent="0.2"/>
    <row r="3631" x14ac:dyDescent="0.2"/>
    <row r="3632" x14ac:dyDescent="0.2"/>
    <row r="3633" x14ac:dyDescent="0.2"/>
    <row r="3634" x14ac:dyDescent="0.2"/>
    <row r="3635" x14ac:dyDescent="0.2"/>
    <row r="3636" x14ac:dyDescent="0.2"/>
    <row r="3637" x14ac:dyDescent="0.2"/>
    <row r="3638" x14ac:dyDescent="0.2"/>
    <row r="3639" x14ac:dyDescent="0.2"/>
    <row r="3640" x14ac:dyDescent="0.2"/>
    <row r="3641" x14ac:dyDescent="0.2"/>
    <row r="3642" x14ac:dyDescent="0.2"/>
    <row r="3643" x14ac:dyDescent="0.2"/>
    <row r="3644" x14ac:dyDescent="0.2"/>
    <row r="3645" x14ac:dyDescent="0.2"/>
    <row r="3646" x14ac:dyDescent="0.2"/>
    <row r="3647" x14ac:dyDescent="0.2"/>
    <row r="3648" x14ac:dyDescent="0.2"/>
    <row r="3649" x14ac:dyDescent="0.2"/>
    <row r="3650" x14ac:dyDescent="0.2"/>
    <row r="3651" x14ac:dyDescent="0.2"/>
    <row r="3652" x14ac:dyDescent="0.2"/>
    <row r="3653" x14ac:dyDescent="0.2"/>
    <row r="3654" x14ac:dyDescent="0.2"/>
    <row r="3655" x14ac:dyDescent="0.2"/>
    <row r="3656" x14ac:dyDescent="0.2"/>
    <row r="3657" x14ac:dyDescent="0.2"/>
    <row r="3658" x14ac:dyDescent="0.2"/>
    <row r="3659" x14ac:dyDescent="0.2"/>
    <row r="3660" x14ac:dyDescent="0.2"/>
    <row r="3661" x14ac:dyDescent="0.2"/>
    <row r="3662" x14ac:dyDescent="0.2"/>
    <row r="3663" x14ac:dyDescent="0.2"/>
    <row r="3664" x14ac:dyDescent="0.2"/>
    <row r="3665" x14ac:dyDescent="0.2"/>
    <row r="3666" x14ac:dyDescent="0.2"/>
    <row r="3667" x14ac:dyDescent="0.2"/>
    <row r="3668" x14ac:dyDescent="0.2"/>
    <row r="3669" x14ac:dyDescent="0.2"/>
    <row r="3670" x14ac:dyDescent="0.2"/>
    <row r="3671" x14ac:dyDescent="0.2"/>
    <row r="3672" x14ac:dyDescent="0.2"/>
    <row r="3673" x14ac:dyDescent="0.2"/>
    <row r="3674" x14ac:dyDescent="0.2"/>
    <row r="3675" x14ac:dyDescent="0.2"/>
    <row r="3676" x14ac:dyDescent="0.2"/>
    <row r="3677" x14ac:dyDescent="0.2"/>
    <row r="3678" x14ac:dyDescent="0.2"/>
    <row r="3679" x14ac:dyDescent="0.2"/>
    <row r="3680" x14ac:dyDescent="0.2"/>
    <row r="3681" x14ac:dyDescent="0.2"/>
    <row r="3682" x14ac:dyDescent="0.2"/>
    <row r="3683" x14ac:dyDescent="0.2"/>
    <row r="3684" x14ac:dyDescent="0.2"/>
    <row r="3685" x14ac:dyDescent="0.2"/>
    <row r="3686" x14ac:dyDescent="0.2"/>
    <row r="3687" x14ac:dyDescent="0.2"/>
    <row r="3688" x14ac:dyDescent="0.2"/>
    <row r="3689" x14ac:dyDescent="0.2"/>
    <row r="3690" x14ac:dyDescent="0.2"/>
    <row r="3691" x14ac:dyDescent="0.2"/>
    <row r="3692" x14ac:dyDescent="0.2"/>
    <row r="3693" x14ac:dyDescent="0.2"/>
    <row r="3694" x14ac:dyDescent="0.2"/>
    <row r="3695" x14ac:dyDescent="0.2"/>
    <row r="3696" x14ac:dyDescent="0.2"/>
    <row r="3697" x14ac:dyDescent="0.2"/>
    <row r="3698" x14ac:dyDescent="0.2"/>
    <row r="3699" x14ac:dyDescent="0.2"/>
    <row r="3700" x14ac:dyDescent="0.2"/>
    <row r="3701" x14ac:dyDescent="0.2"/>
    <row r="3702" x14ac:dyDescent="0.2"/>
    <row r="3703" x14ac:dyDescent="0.2"/>
    <row r="3704" x14ac:dyDescent="0.2"/>
    <row r="3705" x14ac:dyDescent="0.2"/>
    <row r="3706" x14ac:dyDescent="0.2"/>
    <row r="3707" x14ac:dyDescent="0.2"/>
    <row r="3708" x14ac:dyDescent="0.2"/>
    <row r="3709" x14ac:dyDescent="0.2"/>
    <row r="3710" x14ac:dyDescent="0.2"/>
    <row r="3711" x14ac:dyDescent="0.2"/>
    <row r="3712" x14ac:dyDescent="0.2"/>
    <row r="3713" x14ac:dyDescent="0.2"/>
    <row r="3714" x14ac:dyDescent="0.2"/>
    <row r="3715" x14ac:dyDescent="0.2"/>
    <row r="3716" x14ac:dyDescent="0.2"/>
    <row r="3717" x14ac:dyDescent="0.2"/>
    <row r="3718" x14ac:dyDescent="0.2"/>
    <row r="3719" x14ac:dyDescent="0.2"/>
    <row r="3720" x14ac:dyDescent="0.2"/>
    <row r="3721" x14ac:dyDescent="0.2"/>
    <row r="3722" x14ac:dyDescent="0.2"/>
    <row r="3723" x14ac:dyDescent="0.2"/>
    <row r="3724" x14ac:dyDescent="0.2"/>
    <row r="3725" x14ac:dyDescent="0.2"/>
    <row r="3726" x14ac:dyDescent="0.2"/>
    <row r="3727" x14ac:dyDescent="0.2"/>
    <row r="3728" x14ac:dyDescent="0.2"/>
    <row r="3729" x14ac:dyDescent="0.2"/>
    <row r="3730" x14ac:dyDescent="0.2"/>
    <row r="3731" x14ac:dyDescent="0.2"/>
    <row r="3732" x14ac:dyDescent="0.2"/>
    <row r="3733" x14ac:dyDescent="0.2"/>
    <row r="3734" x14ac:dyDescent="0.2"/>
    <row r="3735" x14ac:dyDescent="0.2"/>
    <row r="3736" x14ac:dyDescent="0.2"/>
    <row r="3737" x14ac:dyDescent="0.2"/>
    <row r="3738" x14ac:dyDescent="0.2"/>
    <row r="3739" x14ac:dyDescent="0.2"/>
    <row r="3740" x14ac:dyDescent="0.2"/>
    <row r="3741" x14ac:dyDescent="0.2"/>
    <row r="3742" x14ac:dyDescent="0.2"/>
    <row r="3743" x14ac:dyDescent="0.2"/>
    <row r="3744" x14ac:dyDescent="0.2"/>
    <row r="3745" x14ac:dyDescent="0.2"/>
    <row r="3746" x14ac:dyDescent="0.2"/>
    <row r="3747" x14ac:dyDescent="0.2"/>
    <row r="3748" x14ac:dyDescent="0.2"/>
    <row r="3749" x14ac:dyDescent="0.2"/>
    <row r="3750" x14ac:dyDescent="0.2"/>
    <row r="3751" x14ac:dyDescent="0.2"/>
    <row r="3752" x14ac:dyDescent="0.2"/>
    <row r="3753" x14ac:dyDescent="0.2"/>
    <row r="3754" x14ac:dyDescent="0.2"/>
    <row r="3755" x14ac:dyDescent="0.2"/>
    <row r="3756" x14ac:dyDescent="0.2"/>
    <row r="3757" x14ac:dyDescent="0.2"/>
    <row r="3758" x14ac:dyDescent="0.2"/>
    <row r="3759" x14ac:dyDescent="0.2"/>
    <row r="3760" x14ac:dyDescent="0.2"/>
    <row r="3761" x14ac:dyDescent="0.2"/>
    <row r="3762" x14ac:dyDescent="0.2"/>
    <row r="3763" x14ac:dyDescent="0.2"/>
    <row r="3764" x14ac:dyDescent="0.2"/>
    <row r="3765" x14ac:dyDescent="0.2"/>
    <row r="3766" x14ac:dyDescent="0.2"/>
    <row r="3767" x14ac:dyDescent="0.2"/>
    <row r="3768" x14ac:dyDescent="0.2"/>
    <row r="3769" x14ac:dyDescent="0.2"/>
    <row r="3770" x14ac:dyDescent="0.2"/>
    <row r="3771" x14ac:dyDescent="0.2"/>
    <row r="3772" x14ac:dyDescent="0.2"/>
    <row r="3773" x14ac:dyDescent="0.2"/>
    <row r="3774" x14ac:dyDescent="0.2"/>
    <row r="3775" x14ac:dyDescent="0.2"/>
    <row r="3776" x14ac:dyDescent="0.2"/>
    <row r="3777" x14ac:dyDescent="0.2"/>
    <row r="3778" x14ac:dyDescent="0.2"/>
    <row r="3779" x14ac:dyDescent="0.2"/>
    <row r="3780" x14ac:dyDescent="0.2"/>
    <row r="3781" x14ac:dyDescent="0.2"/>
    <row r="3782" x14ac:dyDescent="0.2"/>
    <row r="3783" x14ac:dyDescent="0.2"/>
    <row r="3784" x14ac:dyDescent="0.2"/>
    <row r="3785" x14ac:dyDescent="0.2"/>
    <row r="3786" x14ac:dyDescent="0.2"/>
    <row r="3787" x14ac:dyDescent="0.2"/>
    <row r="3788" x14ac:dyDescent="0.2"/>
    <row r="3789" x14ac:dyDescent="0.2"/>
    <row r="3790" x14ac:dyDescent="0.2"/>
    <row r="3791" x14ac:dyDescent="0.2"/>
    <row r="3792" x14ac:dyDescent="0.2"/>
    <row r="3793" x14ac:dyDescent="0.2"/>
    <row r="3794" x14ac:dyDescent="0.2"/>
    <row r="3795" x14ac:dyDescent="0.2"/>
    <row r="3796" x14ac:dyDescent="0.2"/>
    <row r="3797" x14ac:dyDescent="0.2"/>
    <row r="3798" x14ac:dyDescent="0.2"/>
    <row r="3799" x14ac:dyDescent="0.2"/>
    <row r="3800" x14ac:dyDescent="0.2"/>
    <row r="3801" x14ac:dyDescent="0.2"/>
    <row r="3802" x14ac:dyDescent="0.2"/>
    <row r="3803" x14ac:dyDescent="0.2"/>
    <row r="3804" x14ac:dyDescent="0.2"/>
    <row r="3805" x14ac:dyDescent="0.2"/>
    <row r="3806" x14ac:dyDescent="0.2"/>
    <row r="3807" x14ac:dyDescent="0.2"/>
    <row r="3808" x14ac:dyDescent="0.2"/>
    <row r="3809" x14ac:dyDescent="0.2"/>
    <row r="3810" x14ac:dyDescent="0.2"/>
    <row r="3811" x14ac:dyDescent="0.2"/>
    <row r="3812" x14ac:dyDescent="0.2"/>
    <row r="3813" x14ac:dyDescent="0.2"/>
    <row r="3814" x14ac:dyDescent="0.2"/>
    <row r="3815" x14ac:dyDescent="0.2"/>
    <row r="3816" x14ac:dyDescent="0.2"/>
    <row r="3817" x14ac:dyDescent="0.2"/>
    <row r="3818" x14ac:dyDescent="0.2"/>
    <row r="3819" x14ac:dyDescent="0.2"/>
    <row r="3820" x14ac:dyDescent="0.2"/>
    <row r="3821" x14ac:dyDescent="0.2"/>
    <row r="3822" x14ac:dyDescent="0.2"/>
    <row r="3823" x14ac:dyDescent="0.2"/>
    <row r="3824" x14ac:dyDescent="0.2"/>
    <row r="3825" x14ac:dyDescent="0.2"/>
    <row r="3826" x14ac:dyDescent="0.2"/>
    <row r="3827" x14ac:dyDescent="0.2"/>
    <row r="3828" x14ac:dyDescent="0.2"/>
    <row r="3829" x14ac:dyDescent="0.2"/>
    <row r="3830" x14ac:dyDescent="0.2"/>
    <row r="3831" x14ac:dyDescent="0.2"/>
    <row r="3832" x14ac:dyDescent="0.2"/>
    <row r="3833" x14ac:dyDescent="0.2"/>
    <row r="3834" x14ac:dyDescent="0.2"/>
    <row r="3835" x14ac:dyDescent="0.2"/>
    <row r="3836" x14ac:dyDescent="0.2"/>
    <row r="3837" x14ac:dyDescent="0.2"/>
    <row r="3838" x14ac:dyDescent="0.2"/>
    <row r="3839" x14ac:dyDescent="0.2"/>
    <row r="3840" x14ac:dyDescent="0.2"/>
    <row r="3841" x14ac:dyDescent="0.2"/>
    <row r="3842" x14ac:dyDescent="0.2"/>
    <row r="3843" x14ac:dyDescent="0.2"/>
    <row r="3844" x14ac:dyDescent="0.2"/>
    <row r="3845" x14ac:dyDescent="0.2"/>
    <row r="3846" x14ac:dyDescent="0.2"/>
    <row r="3847" x14ac:dyDescent="0.2"/>
    <row r="3848" x14ac:dyDescent="0.2"/>
    <row r="3849" x14ac:dyDescent="0.2"/>
    <row r="3850" x14ac:dyDescent="0.2"/>
    <row r="3851" x14ac:dyDescent="0.2"/>
    <row r="3852" x14ac:dyDescent="0.2"/>
    <row r="3853" x14ac:dyDescent="0.2"/>
    <row r="3854" x14ac:dyDescent="0.2"/>
    <row r="3855" x14ac:dyDescent="0.2"/>
    <row r="3856" x14ac:dyDescent="0.2"/>
    <row r="3857" x14ac:dyDescent="0.2"/>
    <row r="3858" x14ac:dyDescent="0.2"/>
    <row r="3859" x14ac:dyDescent="0.2"/>
    <row r="3860" x14ac:dyDescent="0.2"/>
    <row r="3861" x14ac:dyDescent="0.2"/>
    <row r="3862" x14ac:dyDescent="0.2"/>
    <row r="3863" x14ac:dyDescent="0.2"/>
    <row r="3864" x14ac:dyDescent="0.2"/>
    <row r="3865" x14ac:dyDescent="0.2"/>
    <row r="3866" x14ac:dyDescent="0.2"/>
    <row r="3867" x14ac:dyDescent="0.2"/>
    <row r="3868" x14ac:dyDescent="0.2"/>
    <row r="3869" x14ac:dyDescent="0.2"/>
    <row r="3870" x14ac:dyDescent="0.2"/>
    <row r="3871" x14ac:dyDescent="0.2"/>
    <row r="3872" x14ac:dyDescent="0.2"/>
    <row r="3873" x14ac:dyDescent="0.2"/>
    <row r="3874" x14ac:dyDescent="0.2"/>
    <row r="3875" x14ac:dyDescent="0.2"/>
    <row r="3876" x14ac:dyDescent="0.2"/>
    <row r="3877" x14ac:dyDescent="0.2"/>
    <row r="3878" x14ac:dyDescent="0.2"/>
    <row r="3879" x14ac:dyDescent="0.2"/>
    <row r="3880" x14ac:dyDescent="0.2"/>
    <row r="3881" x14ac:dyDescent="0.2"/>
    <row r="3882" x14ac:dyDescent="0.2"/>
    <row r="3883" x14ac:dyDescent="0.2"/>
    <row r="3884" x14ac:dyDescent="0.2"/>
    <row r="3885" x14ac:dyDescent="0.2"/>
    <row r="3886" x14ac:dyDescent="0.2"/>
    <row r="3887" x14ac:dyDescent="0.2"/>
    <row r="3888" x14ac:dyDescent="0.2"/>
    <row r="3889" x14ac:dyDescent="0.2"/>
    <row r="3890" x14ac:dyDescent="0.2"/>
    <row r="3891" x14ac:dyDescent="0.2"/>
    <row r="3892" x14ac:dyDescent="0.2"/>
    <row r="3893" x14ac:dyDescent="0.2"/>
    <row r="3894" x14ac:dyDescent="0.2"/>
    <row r="3895" x14ac:dyDescent="0.2"/>
    <row r="3896" x14ac:dyDescent="0.2"/>
    <row r="3897" x14ac:dyDescent="0.2"/>
    <row r="3898" x14ac:dyDescent="0.2"/>
    <row r="3899" x14ac:dyDescent="0.2"/>
    <row r="3900" x14ac:dyDescent="0.2"/>
    <row r="3901" x14ac:dyDescent="0.2"/>
    <row r="3902" x14ac:dyDescent="0.2"/>
    <row r="3903" x14ac:dyDescent="0.2"/>
    <row r="3904" x14ac:dyDescent="0.2"/>
    <row r="3905" x14ac:dyDescent="0.2"/>
    <row r="3906" x14ac:dyDescent="0.2"/>
    <row r="3907" x14ac:dyDescent="0.2"/>
    <row r="3908" x14ac:dyDescent="0.2"/>
    <row r="3909" x14ac:dyDescent="0.2"/>
    <row r="3910" x14ac:dyDescent="0.2"/>
    <row r="3911" x14ac:dyDescent="0.2"/>
    <row r="3912" x14ac:dyDescent="0.2"/>
    <row r="3913" x14ac:dyDescent="0.2"/>
    <row r="3914" x14ac:dyDescent="0.2"/>
    <row r="3915" x14ac:dyDescent="0.2"/>
    <row r="3916" x14ac:dyDescent="0.2"/>
    <row r="3917" x14ac:dyDescent="0.2"/>
    <row r="3918" x14ac:dyDescent="0.2"/>
    <row r="3919" x14ac:dyDescent="0.2"/>
    <row r="3920" x14ac:dyDescent="0.2"/>
    <row r="3921" x14ac:dyDescent="0.2"/>
    <row r="3922" x14ac:dyDescent="0.2"/>
    <row r="3923" x14ac:dyDescent="0.2"/>
    <row r="3924" x14ac:dyDescent="0.2"/>
    <row r="3925" x14ac:dyDescent="0.2"/>
    <row r="3926" x14ac:dyDescent="0.2"/>
    <row r="3927" x14ac:dyDescent="0.2"/>
    <row r="3928" x14ac:dyDescent="0.2"/>
    <row r="3929" x14ac:dyDescent="0.2"/>
    <row r="3930" x14ac:dyDescent="0.2"/>
    <row r="3931" x14ac:dyDescent="0.2"/>
    <row r="3932" x14ac:dyDescent="0.2"/>
    <row r="3933" x14ac:dyDescent="0.2"/>
    <row r="3934" x14ac:dyDescent="0.2"/>
    <row r="3935" x14ac:dyDescent="0.2"/>
    <row r="3936" x14ac:dyDescent="0.2"/>
    <row r="3937" x14ac:dyDescent="0.2"/>
    <row r="3938" x14ac:dyDescent="0.2"/>
    <row r="3939" x14ac:dyDescent="0.2"/>
    <row r="3940" x14ac:dyDescent="0.2"/>
    <row r="3941" x14ac:dyDescent="0.2"/>
    <row r="3942" x14ac:dyDescent="0.2"/>
    <row r="3943" x14ac:dyDescent="0.2"/>
    <row r="3944" x14ac:dyDescent="0.2"/>
    <row r="3945" x14ac:dyDescent="0.2"/>
    <row r="3946" x14ac:dyDescent="0.2"/>
    <row r="3947" x14ac:dyDescent="0.2"/>
    <row r="3948" x14ac:dyDescent="0.2"/>
    <row r="3949" x14ac:dyDescent="0.2"/>
    <row r="3950" x14ac:dyDescent="0.2"/>
    <row r="3951" x14ac:dyDescent="0.2"/>
    <row r="3952" x14ac:dyDescent="0.2"/>
    <row r="3953" x14ac:dyDescent="0.2"/>
    <row r="3954" x14ac:dyDescent="0.2"/>
    <row r="3955" x14ac:dyDescent="0.2"/>
    <row r="3956" x14ac:dyDescent="0.2"/>
    <row r="3957" x14ac:dyDescent="0.2"/>
    <row r="3958" x14ac:dyDescent="0.2"/>
    <row r="3959" x14ac:dyDescent="0.2"/>
    <row r="3960" x14ac:dyDescent="0.2"/>
    <row r="3961" x14ac:dyDescent="0.2"/>
    <row r="3962" x14ac:dyDescent="0.2"/>
    <row r="3963" x14ac:dyDescent="0.2"/>
    <row r="3964" x14ac:dyDescent="0.2"/>
    <row r="3965" x14ac:dyDescent="0.2"/>
    <row r="3966" x14ac:dyDescent="0.2"/>
    <row r="3967" x14ac:dyDescent="0.2"/>
    <row r="3968" x14ac:dyDescent="0.2"/>
    <row r="3969" x14ac:dyDescent="0.2"/>
    <row r="3970" x14ac:dyDescent="0.2"/>
    <row r="3971" x14ac:dyDescent="0.2"/>
    <row r="3972" x14ac:dyDescent="0.2"/>
    <row r="3973" x14ac:dyDescent="0.2"/>
    <row r="3974" x14ac:dyDescent="0.2"/>
    <row r="3975" x14ac:dyDescent="0.2"/>
    <row r="3976" x14ac:dyDescent="0.2"/>
    <row r="3977" x14ac:dyDescent="0.2"/>
    <row r="3978" x14ac:dyDescent="0.2"/>
    <row r="3979" x14ac:dyDescent="0.2"/>
    <row r="3980" x14ac:dyDescent="0.2"/>
    <row r="3981" x14ac:dyDescent="0.2"/>
    <row r="3982" x14ac:dyDescent="0.2"/>
    <row r="3983" x14ac:dyDescent="0.2"/>
    <row r="3984" x14ac:dyDescent="0.2"/>
    <row r="3985" x14ac:dyDescent="0.2"/>
    <row r="3986" x14ac:dyDescent="0.2"/>
    <row r="3987" x14ac:dyDescent="0.2"/>
    <row r="3988" x14ac:dyDescent="0.2"/>
    <row r="3989" x14ac:dyDescent="0.2"/>
    <row r="3990" x14ac:dyDescent="0.2"/>
    <row r="3991" x14ac:dyDescent="0.2"/>
    <row r="3992" x14ac:dyDescent="0.2"/>
    <row r="3993" x14ac:dyDescent="0.2"/>
    <row r="3994" x14ac:dyDescent="0.2"/>
    <row r="3995" x14ac:dyDescent="0.2"/>
    <row r="3996" x14ac:dyDescent="0.2"/>
    <row r="3997" x14ac:dyDescent="0.2"/>
    <row r="3998" x14ac:dyDescent="0.2"/>
    <row r="3999" x14ac:dyDescent="0.2"/>
    <row r="4000" x14ac:dyDescent="0.2"/>
    <row r="4001" x14ac:dyDescent="0.2"/>
    <row r="4002" x14ac:dyDescent="0.2"/>
    <row r="4003" x14ac:dyDescent="0.2"/>
    <row r="4004" x14ac:dyDescent="0.2"/>
    <row r="4005" x14ac:dyDescent="0.2"/>
    <row r="4006" x14ac:dyDescent="0.2"/>
    <row r="4007" x14ac:dyDescent="0.2"/>
    <row r="4008" x14ac:dyDescent="0.2"/>
    <row r="4009" x14ac:dyDescent="0.2"/>
    <row r="4010" x14ac:dyDescent="0.2"/>
    <row r="4011" x14ac:dyDescent="0.2"/>
    <row r="4012" x14ac:dyDescent="0.2"/>
    <row r="4013" x14ac:dyDescent="0.2"/>
    <row r="4014" x14ac:dyDescent="0.2"/>
    <row r="4015" x14ac:dyDescent="0.2"/>
    <row r="4016" x14ac:dyDescent="0.2"/>
    <row r="4017" x14ac:dyDescent="0.2"/>
    <row r="4018" x14ac:dyDescent="0.2"/>
    <row r="4019" x14ac:dyDescent="0.2"/>
    <row r="4020" x14ac:dyDescent="0.2"/>
    <row r="4021" x14ac:dyDescent="0.2"/>
    <row r="4022" x14ac:dyDescent="0.2"/>
    <row r="4023" x14ac:dyDescent="0.2"/>
    <row r="4024" x14ac:dyDescent="0.2"/>
    <row r="4025" x14ac:dyDescent="0.2"/>
    <row r="4026" x14ac:dyDescent="0.2"/>
    <row r="4027" x14ac:dyDescent="0.2"/>
    <row r="4028" x14ac:dyDescent="0.2"/>
    <row r="4029" x14ac:dyDescent="0.2"/>
    <row r="4030" x14ac:dyDescent="0.2"/>
    <row r="4031" x14ac:dyDescent="0.2"/>
    <row r="4032" x14ac:dyDescent="0.2"/>
    <row r="4033" x14ac:dyDescent="0.2"/>
    <row r="4034" x14ac:dyDescent="0.2"/>
    <row r="4035" x14ac:dyDescent="0.2"/>
    <row r="4036" x14ac:dyDescent="0.2"/>
    <row r="4037" x14ac:dyDescent="0.2"/>
    <row r="4038" x14ac:dyDescent="0.2"/>
    <row r="4039" x14ac:dyDescent="0.2"/>
    <row r="4040" x14ac:dyDescent="0.2"/>
    <row r="4041" x14ac:dyDescent="0.2"/>
    <row r="4042" x14ac:dyDescent="0.2"/>
    <row r="4043" x14ac:dyDescent="0.2"/>
    <row r="4044" x14ac:dyDescent="0.2"/>
    <row r="4045" x14ac:dyDescent="0.2"/>
    <row r="4046" x14ac:dyDescent="0.2"/>
    <row r="4047" x14ac:dyDescent="0.2"/>
    <row r="4048" x14ac:dyDescent="0.2"/>
    <row r="4049" x14ac:dyDescent="0.2"/>
    <row r="4050" x14ac:dyDescent="0.2"/>
    <row r="4051" x14ac:dyDescent="0.2"/>
    <row r="4052" x14ac:dyDescent="0.2"/>
    <row r="4053" x14ac:dyDescent="0.2"/>
    <row r="4054" x14ac:dyDescent="0.2"/>
    <row r="4055" x14ac:dyDescent="0.2"/>
    <row r="4056" x14ac:dyDescent="0.2"/>
    <row r="4057" x14ac:dyDescent="0.2"/>
    <row r="4058" x14ac:dyDescent="0.2"/>
    <row r="4059" x14ac:dyDescent="0.2"/>
    <row r="4060" x14ac:dyDescent="0.2"/>
    <row r="4061" x14ac:dyDescent="0.2"/>
    <row r="4062" x14ac:dyDescent="0.2"/>
    <row r="4063" x14ac:dyDescent="0.2"/>
    <row r="4064" x14ac:dyDescent="0.2"/>
    <row r="4065" x14ac:dyDescent="0.2"/>
    <row r="4066" x14ac:dyDescent="0.2"/>
    <row r="4067" x14ac:dyDescent="0.2"/>
    <row r="4068" x14ac:dyDescent="0.2"/>
    <row r="4069" x14ac:dyDescent="0.2"/>
    <row r="4070" x14ac:dyDescent="0.2"/>
    <row r="4071" x14ac:dyDescent="0.2"/>
    <row r="4072" x14ac:dyDescent="0.2"/>
    <row r="4073" x14ac:dyDescent="0.2"/>
    <row r="4074" x14ac:dyDescent="0.2"/>
    <row r="4075" x14ac:dyDescent="0.2"/>
    <row r="4076" x14ac:dyDescent="0.2"/>
    <row r="4077" x14ac:dyDescent="0.2"/>
    <row r="4078" x14ac:dyDescent="0.2"/>
    <row r="4079" x14ac:dyDescent="0.2"/>
    <row r="4080" x14ac:dyDescent="0.2"/>
    <row r="4081" x14ac:dyDescent="0.2"/>
    <row r="4082" x14ac:dyDescent="0.2"/>
    <row r="4083" x14ac:dyDescent="0.2"/>
    <row r="4084" x14ac:dyDescent="0.2"/>
    <row r="4085" x14ac:dyDescent="0.2"/>
    <row r="4086" x14ac:dyDescent="0.2"/>
    <row r="4087" x14ac:dyDescent="0.2"/>
    <row r="4088" x14ac:dyDescent="0.2"/>
    <row r="4089" x14ac:dyDescent="0.2"/>
    <row r="4090" x14ac:dyDescent="0.2"/>
    <row r="4091" x14ac:dyDescent="0.2"/>
    <row r="4092" x14ac:dyDescent="0.2"/>
    <row r="4093" x14ac:dyDescent="0.2"/>
    <row r="4094" x14ac:dyDescent="0.2"/>
    <row r="4095" x14ac:dyDescent="0.2"/>
    <row r="4096" x14ac:dyDescent="0.2"/>
    <row r="4097" x14ac:dyDescent="0.2"/>
    <row r="4098" x14ac:dyDescent="0.2"/>
    <row r="4099" x14ac:dyDescent="0.2"/>
    <row r="4100" x14ac:dyDescent="0.2"/>
    <row r="4101" x14ac:dyDescent="0.2"/>
    <row r="4102" x14ac:dyDescent="0.2"/>
    <row r="4103" x14ac:dyDescent="0.2"/>
    <row r="4104" x14ac:dyDescent="0.2"/>
    <row r="4105" x14ac:dyDescent="0.2"/>
    <row r="4106" x14ac:dyDescent="0.2"/>
    <row r="4107" x14ac:dyDescent="0.2"/>
    <row r="4108" x14ac:dyDescent="0.2"/>
    <row r="4109" x14ac:dyDescent="0.2"/>
    <row r="4110" x14ac:dyDescent="0.2"/>
    <row r="4111" x14ac:dyDescent="0.2"/>
    <row r="4112" x14ac:dyDescent="0.2"/>
    <row r="4113" x14ac:dyDescent="0.2"/>
    <row r="4114" x14ac:dyDescent="0.2"/>
    <row r="4115" x14ac:dyDescent="0.2"/>
    <row r="4116" x14ac:dyDescent="0.2"/>
    <row r="4117" x14ac:dyDescent="0.2"/>
    <row r="4118" x14ac:dyDescent="0.2"/>
    <row r="4119" x14ac:dyDescent="0.2"/>
    <row r="4120" x14ac:dyDescent="0.2"/>
    <row r="4121" x14ac:dyDescent="0.2"/>
    <row r="4122" x14ac:dyDescent="0.2"/>
    <row r="4123" x14ac:dyDescent="0.2"/>
    <row r="4124" x14ac:dyDescent="0.2"/>
    <row r="4125" x14ac:dyDescent="0.2"/>
    <row r="4126" x14ac:dyDescent="0.2"/>
    <row r="4127" x14ac:dyDescent="0.2"/>
    <row r="4128" x14ac:dyDescent="0.2"/>
    <row r="4129" x14ac:dyDescent="0.2"/>
    <row r="4130" x14ac:dyDescent="0.2"/>
    <row r="4131" x14ac:dyDescent="0.2"/>
    <row r="4132" x14ac:dyDescent="0.2"/>
    <row r="4133" x14ac:dyDescent="0.2"/>
    <row r="4134" x14ac:dyDescent="0.2"/>
    <row r="4135" x14ac:dyDescent="0.2"/>
    <row r="4136" x14ac:dyDescent="0.2"/>
    <row r="4137" x14ac:dyDescent="0.2"/>
    <row r="4138" x14ac:dyDescent="0.2"/>
    <row r="4139" x14ac:dyDescent="0.2"/>
    <row r="4140" x14ac:dyDescent="0.2"/>
    <row r="4141" x14ac:dyDescent="0.2"/>
    <row r="4142" x14ac:dyDescent="0.2"/>
    <row r="4143" x14ac:dyDescent="0.2"/>
    <row r="4144" x14ac:dyDescent="0.2"/>
    <row r="4145" x14ac:dyDescent="0.2"/>
    <row r="4146" x14ac:dyDescent="0.2"/>
    <row r="4147" x14ac:dyDescent="0.2"/>
    <row r="4148" x14ac:dyDescent="0.2"/>
    <row r="4149" x14ac:dyDescent="0.2"/>
    <row r="4150" x14ac:dyDescent="0.2"/>
    <row r="4151" x14ac:dyDescent="0.2"/>
    <row r="4152" x14ac:dyDescent="0.2"/>
    <row r="4153" x14ac:dyDescent="0.2"/>
    <row r="4154" x14ac:dyDescent="0.2"/>
    <row r="4155" x14ac:dyDescent="0.2"/>
    <row r="4156" x14ac:dyDescent="0.2"/>
    <row r="4157" x14ac:dyDescent="0.2"/>
    <row r="4158" x14ac:dyDescent="0.2"/>
    <row r="4159" x14ac:dyDescent="0.2"/>
    <row r="4160" x14ac:dyDescent="0.2"/>
    <row r="4161" x14ac:dyDescent="0.2"/>
    <row r="4162" x14ac:dyDescent="0.2"/>
    <row r="4163" x14ac:dyDescent="0.2"/>
    <row r="4164" x14ac:dyDescent="0.2"/>
    <row r="4165" x14ac:dyDescent="0.2"/>
    <row r="4166" x14ac:dyDescent="0.2"/>
    <row r="4167" x14ac:dyDescent="0.2"/>
    <row r="4168" x14ac:dyDescent="0.2"/>
    <row r="4169" x14ac:dyDescent="0.2"/>
    <row r="4170" x14ac:dyDescent="0.2"/>
    <row r="4171" x14ac:dyDescent="0.2"/>
    <row r="4172" x14ac:dyDescent="0.2"/>
    <row r="4173" x14ac:dyDescent="0.2"/>
    <row r="4174" x14ac:dyDescent="0.2"/>
    <row r="4175" x14ac:dyDescent="0.2"/>
    <row r="4176" x14ac:dyDescent="0.2"/>
    <row r="4177" x14ac:dyDescent="0.2"/>
    <row r="4178" x14ac:dyDescent="0.2"/>
    <row r="4179" x14ac:dyDescent="0.2"/>
    <row r="4180" x14ac:dyDescent="0.2"/>
    <row r="4181" x14ac:dyDescent="0.2"/>
    <row r="4182" x14ac:dyDescent="0.2"/>
    <row r="4183" x14ac:dyDescent="0.2"/>
    <row r="4184" x14ac:dyDescent="0.2"/>
    <row r="4185" x14ac:dyDescent="0.2"/>
    <row r="4186" x14ac:dyDescent="0.2"/>
    <row r="4187" x14ac:dyDescent="0.2"/>
    <row r="4188" x14ac:dyDescent="0.2"/>
    <row r="4189" x14ac:dyDescent="0.2"/>
    <row r="4190" x14ac:dyDescent="0.2"/>
    <row r="4191" x14ac:dyDescent="0.2"/>
    <row r="4192" x14ac:dyDescent="0.2"/>
    <row r="4193" x14ac:dyDescent="0.2"/>
    <row r="4194" x14ac:dyDescent="0.2"/>
    <row r="4195" x14ac:dyDescent="0.2"/>
    <row r="4196" x14ac:dyDescent="0.2"/>
    <row r="4197" x14ac:dyDescent="0.2"/>
    <row r="4198" x14ac:dyDescent="0.2"/>
    <row r="4199" x14ac:dyDescent="0.2"/>
    <row r="4200" x14ac:dyDescent="0.2"/>
    <row r="4201" x14ac:dyDescent="0.2"/>
    <row r="4202" x14ac:dyDescent="0.2"/>
    <row r="4203" x14ac:dyDescent="0.2"/>
    <row r="4204" x14ac:dyDescent="0.2"/>
    <row r="4205" x14ac:dyDescent="0.2"/>
    <row r="4206" x14ac:dyDescent="0.2"/>
    <row r="4207" x14ac:dyDescent="0.2"/>
    <row r="4208" x14ac:dyDescent="0.2"/>
    <row r="4209" x14ac:dyDescent="0.2"/>
    <row r="4210" x14ac:dyDescent="0.2"/>
    <row r="4211" x14ac:dyDescent="0.2"/>
    <row r="4212" x14ac:dyDescent="0.2"/>
    <row r="4213" x14ac:dyDescent="0.2"/>
    <row r="4214" x14ac:dyDescent="0.2"/>
    <row r="4215" x14ac:dyDescent="0.2"/>
    <row r="4216" x14ac:dyDescent="0.2"/>
    <row r="4217" x14ac:dyDescent="0.2"/>
    <row r="4218" x14ac:dyDescent="0.2"/>
    <row r="4219" x14ac:dyDescent="0.2"/>
    <row r="4220" x14ac:dyDescent="0.2"/>
    <row r="4221" x14ac:dyDescent="0.2"/>
    <row r="4222" x14ac:dyDescent="0.2"/>
    <row r="4223" x14ac:dyDescent="0.2"/>
    <row r="4224" x14ac:dyDescent="0.2"/>
    <row r="4225" x14ac:dyDescent="0.2"/>
    <row r="4226" x14ac:dyDescent="0.2"/>
    <row r="4227" x14ac:dyDescent="0.2"/>
    <row r="4228" x14ac:dyDescent="0.2"/>
    <row r="4229" x14ac:dyDescent="0.2"/>
    <row r="4230" x14ac:dyDescent="0.2"/>
    <row r="4231" x14ac:dyDescent="0.2"/>
    <row r="4232" x14ac:dyDescent="0.2"/>
    <row r="4233" x14ac:dyDescent="0.2"/>
    <row r="4234" x14ac:dyDescent="0.2"/>
    <row r="4235" x14ac:dyDescent="0.2"/>
    <row r="4236" x14ac:dyDescent="0.2"/>
    <row r="4237" x14ac:dyDescent="0.2"/>
    <row r="4238" x14ac:dyDescent="0.2"/>
    <row r="4239" x14ac:dyDescent="0.2"/>
    <row r="4240" x14ac:dyDescent="0.2"/>
    <row r="4241" x14ac:dyDescent="0.2"/>
    <row r="4242" x14ac:dyDescent="0.2"/>
    <row r="4243" x14ac:dyDescent="0.2"/>
    <row r="4244" x14ac:dyDescent="0.2"/>
    <row r="4245" x14ac:dyDescent="0.2"/>
    <row r="4246" x14ac:dyDescent="0.2"/>
    <row r="4247" x14ac:dyDescent="0.2"/>
    <row r="4248" x14ac:dyDescent="0.2"/>
    <row r="4249" x14ac:dyDescent="0.2"/>
    <row r="4250" x14ac:dyDescent="0.2"/>
    <row r="4251" x14ac:dyDescent="0.2"/>
    <row r="4252" x14ac:dyDescent="0.2"/>
    <row r="4253" x14ac:dyDescent="0.2"/>
    <row r="4254" x14ac:dyDescent="0.2"/>
    <row r="4255" x14ac:dyDescent="0.2"/>
    <row r="4256" x14ac:dyDescent="0.2"/>
    <row r="4257" x14ac:dyDescent="0.2"/>
    <row r="4258" x14ac:dyDescent="0.2"/>
    <row r="4259" x14ac:dyDescent="0.2"/>
    <row r="4260" x14ac:dyDescent="0.2"/>
    <row r="4261" x14ac:dyDescent="0.2"/>
    <row r="4262" x14ac:dyDescent="0.2"/>
    <row r="4263" x14ac:dyDescent="0.2"/>
    <row r="4264" x14ac:dyDescent="0.2"/>
    <row r="4265" x14ac:dyDescent="0.2"/>
    <row r="4266" x14ac:dyDescent="0.2"/>
    <row r="4267" x14ac:dyDescent="0.2"/>
    <row r="4268" x14ac:dyDescent="0.2"/>
    <row r="4269" x14ac:dyDescent="0.2"/>
    <row r="4270" x14ac:dyDescent="0.2"/>
    <row r="4271" x14ac:dyDescent="0.2"/>
    <row r="4272" x14ac:dyDescent="0.2"/>
    <row r="4273" x14ac:dyDescent="0.2"/>
    <row r="4274" x14ac:dyDescent="0.2"/>
    <row r="4275" x14ac:dyDescent="0.2"/>
    <row r="4276" x14ac:dyDescent="0.2"/>
    <row r="4277" x14ac:dyDescent="0.2"/>
    <row r="4278" x14ac:dyDescent="0.2"/>
    <row r="4279" x14ac:dyDescent="0.2"/>
    <row r="4280" x14ac:dyDescent="0.2"/>
    <row r="4281" x14ac:dyDescent="0.2"/>
    <row r="4282" x14ac:dyDescent="0.2"/>
    <row r="4283" x14ac:dyDescent="0.2"/>
    <row r="4284" x14ac:dyDescent="0.2"/>
    <row r="4285" x14ac:dyDescent="0.2"/>
    <row r="4286" x14ac:dyDescent="0.2"/>
    <row r="4287" x14ac:dyDescent="0.2"/>
    <row r="4288" x14ac:dyDescent="0.2"/>
    <row r="4289" x14ac:dyDescent="0.2"/>
    <row r="4290" x14ac:dyDescent="0.2"/>
    <row r="4291" x14ac:dyDescent="0.2"/>
    <row r="4292" x14ac:dyDescent="0.2"/>
    <row r="4293" x14ac:dyDescent="0.2"/>
    <row r="4294" x14ac:dyDescent="0.2"/>
    <row r="4295" x14ac:dyDescent="0.2"/>
    <row r="4296" x14ac:dyDescent="0.2"/>
    <row r="4297" x14ac:dyDescent="0.2"/>
    <row r="4298" x14ac:dyDescent="0.2"/>
    <row r="4299" x14ac:dyDescent="0.2"/>
    <row r="4300" x14ac:dyDescent="0.2"/>
    <row r="4301" x14ac:dyDescent="0.2"/>
    <row r="4302" x14ac:dyDescent="0.2"/>
    <row r="4303" x14ac:dyDescent="0.2"/>
    <row r="4304" x14ac:dyDescent="0.2"/>
    <row r="4305" x14ac:dyDescent="0.2"/>
    <row r="4306" x14ac:dyDescent="0.2"/>
    <row r="4307" x14ac:dyDescent="0.2"/>
    <row r="4308" x14ac:dyDescent="0.2"/>
    <row r="4309" x14ac:dyDescent="0.2"/>
    <row r="4310" x14ac:dyDescent="0.2"/>
    <row r="4311" x14ac:dyDescent="0.2"/>
    <row r="4312" x14ac:dyDescent="0.2"/>
    <row r="4313" x14ac:dyDescent="0.2"/>
    <row r="4314" x14ac:dyDescent="0.2"/>
    <row r="4315" x14ac:dyDescent="0.2"/>
    <row r="4316" x14ac:dyDescent="0.2"/>
    <row r="4317" x14ac:dyDescent="0.2"/>
    <row r="4318" x14ac:dyDescent="0.2"/>
    <row r="4319" x14ac:dyDescent="0.2"/>
    <row r="4320" x14ac:dyDescent="0.2"/>
    <row r="4321" x14ac:dyDescent="0.2"/>
    <row r="4322" x14ac:dyDescent="0.2"/>
    <row r="4323" x14ac:dyDescent="0.2"/>
    <row r="4324" x14ac:dyDescent="0.2"/>
    <row r="4325" x14ac:dyDescent="0.2"/>
    <row r="4326" x14ac:dyDescent="0.2"/>
    <row r="4327" x14ac:dyDescent="0.2"/>
    <row r="4328" x14ac:dyDescent="0.2"/>
    <row r="4329" x14ac:dyDescent="0.2"/>
    <row r="4330" x14ac:dyDescent="0.2"/>
    <row r="4331" x14ac:dyDescent="0.2"/>
    <row r="4332" x14ac:dyDescent="0.2"/>
    <row r="4333" x14ac:dyDescent="0.2"/>
    <row r="4334" x14ac:dyDescent="0.2"/>
    <row r="4335" x14ac:dyDescent="0.2"/>
    <row r="4336" x14ac:dyDescent="0.2"/>
    <row r="4337" x14ac:dyDescent="0.2"/>
    <row r="4338" x14ac:dyDescent="0.2"/>
    <row r="4339" x14ac:dyDescent="0.2"/>
    <row r="4340" x14ac:dyDescent="0.2"/>
    <row r="4341" x14ac:dyDescent="0.2"/>
    <row r="4342" x14ac:dyDescent="0.2"/>
    <row r="4343" x14ac:dyDescent="0.2"/>
    <row r="4344" x14ac:dyDescent="0.2"/>
    <row r="4345" x14ac:dyDescent="0.2"/>
    <row r="4346" x14ac:dyDescent="0.2"/>
    <row r="4347" x14ac:dyDescent="0.2"/>
    <row r="4348" x14ac:dyDescent="0.2"/>
    <row r="4349" x14ac:dyDescent="0.2"/>
    <row r="4350" x14ac:dyDescent="0.2"/>
    <row r="4351" x14ac:dyDescent="0.2"/>
    <row r="4352" x14ac:dyDescent="0.2"/>
    <row r="4353" x14ac:dyDescent="0.2"/>
    <row r="4354" x14ac:dyDescent="0.2"/>
    <row r="4355" x14ac:dyDescent="0.2"/>
    <row r="4356" x14ac:dyDescent="0.2"/>
    <row r="4357" x14ac:dyDescent="0.2"/>
    <row r="4358" x14ac:dyDescent="0.2"/>
    <row r="4359" x14ac:dyDescent="0.2"/>
    <row r="4360" x14ac:dyDescent="0.2"/>
    <row r="4361" x14ac:dyDescent="0.2"/>
    <row r="4362" x14ac:dyDescent="0.2"/>
    <row r="4363" x14ac:dyDescent="0.2"/>
    <row r="4364" x14ac:dyDescent="0.2"/>
    <row r="4365" x14ac:dyDescent="0.2"/>
    <row r="4366" x14ac:dyDescent="0.2"/>
    <row r="4367" x14ac:dyDescent="0.2"/>
    <row r="4368" x14ac:dyDescent="0.2"/>
    <row r="4369" x14ac:dyDescent="0.2"/>
    <row r="4370" x14ac:dyDescent="0.2"/>
    <row r="4371" x14ac:dyDescent="0.2"/>
    <row r="4372" x14ac:dyDescent="0.2"/>
    <row r="4373" x14ac:dyDescent="0.2"/>
    <row r="4374" x14ac:dyDescent="0.2"/>
    <row r="4375" x14ac:dyDescent="0.2"/>
    <row r="4376" x14ac:dyDescent="0.2"/>
    <row r="4377" x14ac:dyDescent="0.2"/>
    <row r="4378" x14ac:dyDescent="0.2"/>
    <row r="4379" x14ac:dyDescent="0.2"/>
    <row r="4380" x14ac:dyDescent="0.2"/>
    <row r="4381" x14ac:dyDescent="0.2"/>
    <row r="4382" x14ac:dyDescent="0.2"/>
    <row r="4383" x14ac:dyDescent="0.2"/>
    <row r="4384" x14ac:dyDescent="0.2"/>
    <row r="4385" x14ac:dyDescent="0.2"/>
    <row r="4386" x14ac:dyDescent="0.2"/>
    <row r="4387" x14ac:dyDescent="0.2"/>
    <row r="4388" x14ac:dyDescent="0.2"/>
    <row r="4389" x14ac:dyDescent="0.2"/>
    <row r="4390" x14ac:dyDescent="0.2"/>
    <row r="4391" x14ac:dyDescent="0.2"/>
    <row r="4392" x14ac:dyDescent="0.2"/>
    <row r="4393" x14ac:dyDescent="0.2"/>
    <row r="4394" x14ac:dyDescent="0.2"/>
    <row r="4395" x14ac:dyDescent="0.2"/>
    <row r="4396" x14ac:dyDescent="0.2"/>
    <row r="4397" x14ac:dyDescent="0.2"/>
    <row r="4398" x14ac:dyDescent="0.2"/>
    <row r="4399" x14ac:dyDescent="0.2"/>
    <row r="4400" x14ac:dyDescent="0.2"/>
    <row r="4401" x14ac:dyDescent="0.2"/>
    <row r="4402" x14ac:dyDescent="0.2"/>
    <row r="4403" x14ac:dyDescent="0.2"/>
    <row r="4404" x14ac:dyDescent="0.2"/>
    <row r="4405" x14ac:dyDescent="0.2"/>
    <row r="4406" x14ac:dyDescent="0.2"/>
    <row r="4407" x14ac:dyDescent="0.2"/>
    <row r="4408" x14ac:dyDescent="0.2"/>
    <row r="4409" x14ac:dyDescent="0.2"/>
    <row r="4410" x14ac:dyDescent="0.2"/>
    <row r="4411" x14ac:dyDescent="0.2"/>
    <row r="4412" x14ac:dyDescent="0.2"/>
    <row r="4413" x14ac:dyDescent="0.2"/>
    <row r="4414" x14ac:dyDescent="0.2"/>
    <row r="4415" x14ac:dyDescent="0.2"/>
    <row r="4416" x14ac:dyDescent="0.2"/>
    <row r="4417" x14ac:dyDescent="0.2"/>
    <row r="4418" x14ac:dyDescent="0.2"/>
    <row r="4419" x14ac:dyDescent="0.2"/>
    <row r="4420" x14ac:dyDescent="0.2"/>
    <row r="4421" x14ac:dyDescent="0.2"/>
    <row r="4422" x14ac:dyDescent="0.2"/>
    <row r="4423" x14ac:dyDescent="0.2"/>
    <row r="4424" x14ac:dyDescent="0.2"/>
    <row r="4425" x14ac:dyDescent="0.2"/>
    <row r="4426" x14ac:dyDescent="0.2"/>
    <row r="4427" x14ac:dyDescent="0.2"/>
    <row r="4428" x14ac:dyDescent="0.2"/>
    <row r="4429" x14ac:dyDescent="0.2"/>
    <row r="4430" x14ac:dyDescent="0.2"/>
    <row r="4431" x14ac:dyDescent="0.2"/>
    <row r="4432" x14ac:dyDescent="0.2"/>
    <row r="4433" x14ac:dyDescent="0.2"/>
    <row r="4434" x14ac:dyDescent="0.2"/>
    <row r="4435" x14ac:dyDescent="0.2"/>
    <row r="4436" x14ac:dyDescent="0.2"/>
    <row r="4437" x14ac:dyDescent="0.2"/>
    <row r="4438" x14ac:dyDescent="0.2"/>
    <row r="4439" x14ac:dyDescent="0.2"/>
    <row r="4440" x14ac:dyDescent="0.2"/>
    <row r="4441" x14ac:dyDescent="0.2"/>
    <row r="4442" x14ac:dyDescent="0.2"/>
    <row r="4443" x14ac:dyDescent="0.2"/>
    <row r="4444" x14ac:dyDescent="0.2"/>
    <row r="4445" x14ac:dyDescent="0.2"/>
    <row r="4446" x14ac:dyDescent="0.2"/>
    <row r="4447" x14ac:dyDescent="0.2"/>
    <row r="4448" x14ac:dyDescent="0.2"/>
    <row r="4449" x14ac:dyDescent="0.2"/>
    <row r="4450" x14ac:dyDescent="0.2"/>
    <row r="4451" x14ac:dyDescent="0.2"/>
    <row r="4452" x14ac:dyDescent="0.2"/>
    <row r="4453" x14ac:dyDescent="0.2"/>
    <row r="4454" x14ac:dyDescent="0.2"/>
    <row r="4455" x14ac:dyDescent="0.2"/>
    <row r="4456" x14ac:dyDescent="0.2"/>
    <row r="4457" x14ac:dyDescent="0.2"/>
    <row r="4458" x14ac:dyDescent="0.2"/>
    <row r="4459" x14ac:dyDescent="0.2"/>
    <row r="4460" x14ac:dyDescent="0.2"/>
    <row r="4461" x14ac:dyDescent="0.2"/>
    <row r="4462" x14ac:dyDescent="0.2"/>
    <row r="4463" x14ac:dyDescent="0.2"/>
    <row r="4464" x14ac:dyDescent="0.2"/>
    <row r="4465" x14ac:dyDescent="0.2"/>
    <row r="4466" x14ac:dyDescent="0.2"/>
    <row r="4467" x14ac:dyDescent="0.2"/>
    <row r="4468" x14ac:dyDescent="0.2"/>
    <row r="4469" x14ac:dyDescent="0.2"/>
    <row r="4470" x14ac:dyDescent="0.2"/>
    <row r="4471" x14ac:dyDescent="0.2"/>
    <row r="4472" x14ac:dyDescent="0.2"/>
    <row r="4473" x14ac:dyDescent="0.2"/>
    <row r="4474" x14ac:dyDescent="0.2"/>
    <row r="4475" x14ac:dyDescent="0.2"/>
    <row r="4476" x14ac:dyDescent="0.2"/>
    <row r="4477" x14ac:dyDescent="0.2"/>
    <row r="4478" x14ac:dyDescent="0.2"/>
    <row r="4479" x14ac:dyDescent="0.2"/>
    <row r="4480" x14ac:dyDescent="0.2"/>
    <row r="4481" x14ac:dyDescent="0.2"/>
    <row r="4482" x14ac:dyDescent="0.2"/>
    <row r="4483" x14ac:dyDescent="0.2"/>
    <row r="4484" x14ac:dyDescent="0.2"/>
    <row r="4485" x14ac:dyDescent="0.2"/>
    <row r="4486" x14ac:dyDescent="0.2"/>
    <row r="4487" x14ac:dyDescent="0.2"/>
    <row r="4488" x14ac:dyDescent="0.2"/>
    <row r="4489" x14ac:dyDescent="0.2"/>
    <row r="4490" x14ac:dyDescent="0.2"/>
    <row r="4491" x14ac:dyDescent="0.2"/>
    <row r="4492" x14ac:dyDescent="0.2"/>
    <row r="4493" x14ac:dyDescent="0.2"/>
    <row r="4494" x14ac:dyDescent="0.2"/>
    <row r="4495" x14ac:dyDescent="0.2"/>
    <row r="4496" x14ac:dyDescent="0.2"/>
    <row r="4497" x14ac:dyDescent="0.2"/>
    <row r="4498" x14ac:dyDescent="0.2"/>
    <row r="4499" x14ac:dyDescent="0.2"/>
    <row r="4500" x14ac:dyDescent="0.2"/>
    <row r="4501" x14ac:dyDescent="0.2"/>
    <row r="4502" x14ac:dyDescent="0.2"/>
    <row r="4503" x14ac:dyDescent="0.2"/>
    <row r="4504" x14ac:dyDescent="0.2"/>
    <row r="4505" x14ac:dyDescent="0.2"/>
    <row r="4506" x14ac:dyDescent="0.2"/>
    <row r="4507" x14ac:dyDescent="0.2"/>
    <row r="4508" x14ac:dyDescent="0.2"/>
    <row r="4509" x14ac:dyDescent="0.2"/>
    <row r="4510" x14ac:dyDescent="0.2"/>
    <row r="4511" x14ac:dyDescent="0.2"/>
    <row r="4512" x14ac:dyDescent="0.2"/>
    <row r="4513" x14ac:dyDescent="0.2"/>
    <row r="4514" x14ac:dyDescent="0.2"/>
    <row r="4515" x14ac:dyDescent="0.2"/>
    <row r="4516" x14ac:dyDescent="0.2"/>
    <row r="4517" x14ac:dyDescent="0.2"/>
    <row r="4518" x14ac:dyDescent="0.2"/>
    <row r="4519" x14ac:dyDescent="0.2"/>
    <row r="4520" x14ac:dyDescent="0.2"/>
    <row r="4521" x14ac:dyDescent="0.2"/>
    <row r="4522" x14ac:dyDescent="0.2"/>
    <row r="4523" x14ac:dyDescent="0.2"/>
    <row r="4524" x14ac:dyDescent="0.2"/>
    <row r="4525" x14ac:dyDescent="0.2"/>
    <row r="4526" x14ac:dyDescent="0.2"/>
    <row r="4527" x14ac:dyDescent="0.2"/>
    <row r="4528" x14ac:dyDescent="0.2"/>
    <row r="4529" x14ac:dyDescent="0.2"/>
    <row r="4530" x14ac:dyDescent="0.2"/>
    <row r="4531" x14ac:dyDescent="0.2"/>
    <row r="4532" x14ac:dyDescent="0.2"/>
    <row r="4533" x14ac:dyDescent="0.2"/>
    <row r="4534" x14ac:dyDescent="0.2"/>
    <row r="4535" x14ac:dyDescent="0.2"/>
    <row r="4536" x14ac:dyDescent="0.2"/>
    <row r="4537" x14ac:dyDescent="0.2"/>
    <row r="4538" x14ac:dyDescent="0.2"/>
    <row r="4539" x14ac:dyDescent="0.2"/>
    <row r="4540" x14ac:dyDescent="0.2"/>
    <row r="4541" x14ac:dyDescent="0.2"/>
    <row r="4542" x14ac:dyDescent="0.2"/>
    <row r="4543" x14ac:dyDescent="0.2"/>
    <row r="4544" x14ac:dyDescent="0.2"/>
    <row r="4545" x14ac:dyDescent="0.2"/>
    <row r="4546" x14ac:dyDescent="0.2"/>
    <row r="4547" x14ac:dyDescent="0.2"/>
    <row r="4548" x14ac:dyDescent="0.2"/>
    <row r="4549" x14ac:dyDescent="0.2"/>
    <row r="4550" x14ac:dyDescent="0.2"/>
    <row r="4551" x14ac:dyDescent="0.2"/>
    <row r="4552" x14ac:dyDescent="0.2"/>
    <row r="4553" x14ac:dyDescent="0.2"/>
    <row r="4554" x14ac:dyDescent="0.2"/>
    <row r="4555" x14ac:dyDescent="0.2"/>
    <row r="4556" x14ac:dyDescent="0.2"/>
    <row r="4557" x14ac:dyDescent="0.2"/>
    <row r="4558" x14ac:dyDescent="0.2"/>
    <row r="4559" x14ac:dyDescent="0.2"/>
    <row r="4560" x14ac:dyDescent="0.2"/>
    <row r="4561" x14ac:dyDescent="0.2"/>
    <row r="4562" x14ac:dyDescent="0.2"/>
    <row r="4563" x14ac:dyDescent="0.2"/>
    <row r="4564" x14ac:dyDescent="0.2"/>
    <row r="4565" x14ac:dyDescent="0.2"/>
    <row r="4566" x14ac:dyDescent="0.2"/>
    <row r="4567" x14ac:dyDescent="0.2"/>
    <row r="4568" x14ac:dyDescent="0.2"/>
    <row r="4569" x14ac:dyDescent="0.2"/>
    <row r="4570" x14ac:dyDescent="0.2"/>
    <row r="4571" x14ac:dyDescent="0.2"/>
    <row r="4572" x14ac:dyDescent="0.2"/>
    <row r="4573" x14ac:dyDescent="0.2"/>
    <row r="4574" x14ac:dyDescent="0.2"/>
    <row r="4575" x14ac:dyDescent="0.2"/>
    <row r="4576" x14ac:dyDescent="0.2"/>
    <row r="4577" x14ac:dyDescent="0.2"/>
    <row r="4578" x14ac:dyDescent="0.2"/>
    <row r="4579" x14ac:dyDescent="0.2"/>
    <row r="4580" x14ac:dyDescent="0.2"/>
    <row r="4581" x14ac:dyDescent="0.2"/>
    <row r="4582" x14ac:dyDescent="0.2"/>
    <row r="4583" x14ac:dyDescent="0.2"/>
    <row r="4584" x14ac:dyDescent="0.2"/>
    <row r="4585" x14ac:dyDescent="0.2"/>
    <row r="4586" x14ac:dyDescent="0.2"/>
    <row r="4587" x14ac:dyDescent="0.2"/>
    <row r="4588" x14ac:dyDescent="0.2"/>
    <row r="4589" x14ac:dyDescent="0.2"/>
    <row r="4590" x14ac:dyDescent="0.2"/>
    <row r="4591" x14ac:dyDescent="0.2"/>
    <row r="4592" x14ac:dyDescent="0.2"/>
    <row r="4593" x14ac:dyDescent="0.2"/>
    <row r="4594" x14ac:dyDescent="0.2"/>
    <row r="4595" x14ac:dyDescent="0.2"/>
    <row r="4596" x14ac:dyDescent="0.2"/>
    <row r="4597" x14ac:dyDescent="0.2"/>
    <row r="4598" x14ac:dyDescent="0.2"/>
    <row r="4599" x14ac:dyDescent="0.2"/>
    <row r="4600" x14ac:dyDescent="0.2"/>
    <row r="4601" x14ac:dyDescent="0.2"/>
    <row r="4602" x14ac:dyDescent="0.2"/>
    <row r="4603" x14ac:dyDescent="0.2"/>
    <row r="4604" x14ac:dyDescent="0.2"/>
    <row r="4605" x14ac:dyDescent="0.2"/>
    <row r="4606" x14ac:dyDescent="0.2"/>
    <row r="4607" x14ac:dyDescent="0.2"/>
    <row r="4608" x14ac:dyDescent="0.2"/>
    <row r="4609" x14ac:dyDescent="0.2"/>
    <row r="4610" x14ac:dyDescent="0.2"/>
    <row r="4611" x14ac:dyDescent="0.2"/>
    <row r="4612" x14ac:dyDescent="0.2"/>
    <row r="4613" x14ac:dyDescent="0.2"/>
    <row r="4614" x14ac:dyDescent="0.2"/>
    <row r="4615" x14ac:dyDescent="0.2"/>
    <row r="4616" x14ac:dyDescent="0.2"/>
    <row r="4617" x14ac:dyDescent="0.2"/>
    <row r="4618" x14ac:dyDescent="0.2"/>
    <row r="4619" x14ac:dyDescent="0.2"/>
    <row r="4620" x14ac:dyDescent="0.2"/>
    <row r="4621" x14ac:dyDescent="0.2"/>
    <row r="4622" x14ac:dyDescent="0.2"/>
    <row r="4623" x14ac:dyDescent="0.2"/>
    <row r="4624" x14ac:dyDescent="0.2"/>
    <row r="4625" x14ac:dyDescent="0.2"/>
    <row r="4626" x14ac:dyDescent="0.2"/>
    <row r="4627" x14ac:dyDescent="0.2"/>
    <row r="4628" x14ac:dyDescent="0.2"/>
    <row r="4629" x14ac:dyDescent="0.2"/>
    <row r="4630" x14ac:dyDescent="0.2"/>
    <row r="4631" x14ac:dyDescent="0.2"/>
    <row r="4632" x14ac:dyDescent="0.2"/>
    <row r="4633" x14ac:dyDescent="0.2"/>
    <row r="4634" x14ac:dyDescent="0.2"/>
    <row r="4635" x14ac:dyDescent="0.2"/>
    <row r="4636" x14ac:dyDescent="0.2"/>
    <row r="4637" x14ac:dyDescent="0.2"/>
    <row r="4638" x14ac:dyDescent="0.2"/>
    <row r="4639" x14ac:dyDescent="0.2"/>
    <row r="4640" x14ac:dyDescent="0.2"/>
    <row r="4641" x14ac:dyDescent="0.2"/>
    <row r="4642" x14ac:dyDescent="0.2"/>
    <row r="4643" x14ac:dyDescent="0.2"/>
    <row r="4644" x14ac:dyDescent="0.2"/>
    <row r="4645" x14ac:dyDescent="0.2"/>
    <row r="4646" x14ac:dyDescent="0.2"/>
    <row r="4647" x14ac:dyDescent="0.2"/>
    <row r="4648" x14ac:dyDescent="0.2"/>
    <row r="4649" x14ac:dyDescent="0.2"/>
    <row r="4650" x14ac:dyDescent="0.2"/>
    <row r="4651" x14ac:dyDescent="0.2"/>
    <row r="4652" x14ac:dyDescent="0.2"/>
    <row r="4653" x14ac:dyDescent="0.2"/>
    <row r="4654" x14ac:dyDescent="0.2"/>
    <row r="4655" x14ac:dyDescent="0.2"/>
    <row r="4656" x14ac:dyDescent="0.2"/>
    <row r="4657" x14ac:dyDescent="0.2"/>
    <row r="4658" x14ac:dyDescent="0.2"/>
    <row r="4659" x14ac:dyDescent="0.2"/>
    <row r="4660" x14ac:dyDescent="0.2"/>
    <row r="4661" x14ac:dyDescent="0.2"/>
    <row r="4662" x14ac:dyDescent="0.2"/>
    <row r="4663" x14ac:dyDescent="0.2"/>
    <row r="4664" x14ac:dyDescent="0.2"/>
    <row r="4665" x14ac:dyDescent="0.2"/>
    <row r="4666" x14ac:dyDescent="0.2"/>
    <row r="4667" x14ac:dyDescent="0.2"/>
    <row r="4668" x14ac:dyDescent="0.2"/>
    <row r="4669" x14ac:dyDescent="0.2"/>
    <row r="4670" x14ac:dyDescent="0.2"/>
    <row r="4671" x14ac:dyDescent="0.2"/>
    <row r="4672" x14ac:dyDescent="0.2"/>
    <row r="4673" x14ac:dyDescent="0.2"/>
    <row r="4674" x14ac:dyDescent="0.2"/>
    <row r="4675" x14ac:dyDescent="0.2"/>
    <row r="4676" x14ac:dyDescent="0.2"/>
    <row r="4677" x14ac:dyDescent="0.2"/>
    <row r="4678" x14ac:dyDescent="0.2"/>
    <row r="4679" x14ac:dyDescent="0.2"/>
    <row r="4680" x14ac:dyDescent="0.2"/>
    <row r="4681" x14ac:dyDescent="0.2"/>
    <row r="4682" x14ac:dyDescent="0.2"/>
    <row r="4683" x14ac:dyDescent="0.2"/>
    <row r="4684" x14ac:dyDescent="0.2"/>
    <row r="4685" x14ac:dyDescent="0.2"/>
    <row r="4686" x14ac:dyDescent="0.2"/>
    <row r="4687" x14ac:dyDescent="0.2"/>
    <row r="4688" x14ac:dyDescent="0.2"/>
    <row r="4689" x14ac:dyDescent="0.2"/>
    <row r="4690" x14ac:dyDescent="0.2"/>
    <row r="4691" x14ac:dyDescent="0.2"/>
    <row r="4692" x14ac:dyDescent="0.2"/>
    <row r="4693" x14ac:dyDescent="0.2"/>
    <row r="4694" x14ac:dyDescent="0.2"/>
    <row r="4695" x14ac:dyDescent="0.2"/>
    <row r="4696" x14ac:dyDescent="0.2"/>
    <row r="4697" x14ac:dyDescent="0.2"/>
    <row r="4698" x14ac:dyDescent="0.2"/>
    <row r="4699" x14ac:dyDescent="0.2"/>
    <row r="4700" x14ac:dyDescent="0.2"/>
    <row r="4701" x14ac:dyDescent="0.2"/>
    <row r="4702" x14ac:dyDescent="0.2"/>
    <row r="4703" x14ac:dyDescent="0.2"/>
    <row r="4704" x14ac:dyDescent="0.2"/>
    <row r="4705" x14ac:dyDescent="0.2"/>
    <row r="4706" x14ac:dyDescent="0.2"/>
    <row r="4707" x14ac:dyDescent="0.2"/>
    <row r="4708" x14ac:dyDescent="0.2"/>
    <row r="4709" x14ac:dyDescent="0.2"/>
    <row r="4710" x14ac:dyDescent="0.2"/>
    <row r="4711" x14ac:dyDescent="0.2"/>
    <row r="4712" x14ac:dyDescent="0.2"/>
    <row r="4713" x14ac:dyDescent="0.2"/>
    <row r="4714" x14ac:dyDescent="0.2"/>
    <row r="4715" x14ac:dyDescent="0.2"/>
    <row r="4716" x14ac:dyDescent="0.2"/>
    <row r="4717" x14ac:dyDescent="0.2"/>
    <row r="4718" x14ac:dyDescent="0.2"/>
    <row r="4719" x14ac:dyDescent="0.2"/>
    <row r="4720" x14ac:dyDescent="0.2"/>
    <row r="4721" x14ac:dyDescent="0.2"/>
    <row r="4722" x14ac:dyDescent="0.2"/>
    <row r="4723" x14ac:dyDescent="0.2"/>
    <row r="4724" x14ac:dyDescent="0.2"/>
    <row r="4725" x14ac:dyDescent="0.2"/>
    <row r="4726" x14ac:dyDescent="0.2"/>
    <row r="4727" x14ac:dyDescent="0.2"/>
    <row r="4728" x14ac:dyDescent="0.2"/>
    <row r="4729" x14ac:dyDescent="0.2"/>
    <row r="4730" x14ac:dyDescent="0.2"/>
    <row r="4731" x14ac:dyDescent="0.2"/>
    <row r="4732" x14ac:dyDescent="0.2"/>
    <row r="4733" x14ac:dyDescent="0.2"/>
    <row r="4734" x14ac:dyDescent="0.2"/>
    <row r="4735" x14ac:dyDescent="0.2"/>
    <row r="4736" x14ac:dyDescent="0.2"/>
    <row r="4737" x14ac:dyDescent="0.2"/>
    <row r="4738" x14ac:dyDescent="0.2"/>
    <row r="4739" x14ac:dyDescent="0.2"/>
    <row r="4740" x14ac:dyDescent="0.2"/>
    <row r="4741" x14ac:dyDescent="0.2"/>
    <row r="4742" x14ac:dyDescent="0.2"/>
    <row r="4743" x14ac:dyDescent="0.2"/>
    <row r="4744" x14ac:dyDescent="0.2"/>
    <row r="4745" x14ac:dyDescent="0.2"/>
    <row r="4746" x14ac:dyDescent="0.2"/>
    <row r="4747" x14ac:dyDescent="0.2"/>
    <row r="4748" x14ac:dyDescent="0.2"/>
    <row r="4749" x14ac:dyDescent="0.2"/>
    <row r="4750" x14ac:dyDescent="0.2"/>
    <row r="4751" x14ac:dyDescent="0.2"/>
    <row r="4752" x14ac:dyDescent="0.2"/>
    <row r="4753" x14ac:dyDescent="0.2"/>
    <row r="4754" x14ac:dyDescent="0.2"/>
    <row r="4755" x14ac:dyDescent="0.2"/>
    <row r="4756" x14ac:dyDescent="0.2"/>
    <row r="4757" x14ac:dyDescent="0.2"/>
    <row r="4758" x14ac:dyDescent="0.2"/>
    <row r="4759" x14ac:dyDescent="0.2"/>
    <row r="4760" x14ac:dyDescent="0.2"/>
    <row r="4761" x14ac:dyDescent="0.2"/>
    <row r="4762" x14ac:dyDescent="0.2"/>
    <row r="4763" x14ac:dyDescent="0.2"/>
    <row r="4764" x14ac:dyDescent="0.2"/>
    <row r="4765" x14ac:dyDescent="0.2"/>
    <row r="4766" x14ac:dyDescent="0.2"/>
    <row r="4767" x14ac:dyDescent="0.2"/>
    <row r="4768" x14ac:dyDescent="0.2"/>
    <row r="4769" x14ac:dyDescent="0.2"/>
    <row r="4770" x14ac:dyDescent="0.2"/>
    <row r="4771" x14ac:dyDescent="0.2"/>
    <row r="4772" x14ac:dyDescent="0.2"/>
    <row r="4773" x14ac:dyDescent="0.2"/>
    <row r="4774" x14ac:dyDescent="0.2"/>
    <row r="4775" x14ac:dyDescent="0.2"/>
    <row r="4776" x14ac:dyDescent="0.2"/>
    <row r="4777" x14ac:dyDescent="0.2"/>
    <row r="4778" x14ac:dyDescent="0.2"/>
    <row r="4779" x14ac:dyDescent="0.2"/>
    <row r="4780" x14ac:dyDescent="0.2"/>
    <row r="4781" x14ac:dyDescent="0.2"/>
    <row r="4782" x14ac:dyDescent="0.2"/>
    <row r="4783" x14ac:dyDescent="0.2"/>
    <row r="4784" x14ac:dyDescent="0.2"/>
    <row r="4785" x14ac:dyDescent="0.2"/>
    <row r="4786" x14ac:dyDescent="0.2"/>
    <row r="4787" x14ac:dyDescent="0.2"/>
    <row r="4788" x14ac:dyDescent="0.2"/>
    <row r="4789" x14ac:dyDescent="0.2"/>
    <row r="4790" x14ac:dyDescent="0.2"/>
    <row r="4791" x14ac:dyDescent="0.2"/>
    <row r="4792" x14ac:dyDescent="0.2"/>
    <row r="4793" x14ac:dyDescent="0.2"/>
    <row r="4794" x14ac:dyDescent="0.2"/>
    <row r="4795" x14ac:dyDescent="0.2"/>
    <row r="4796" x14ac:dyDescent="0.2"/>
    <row r="4797" x14ac:dyDescent="0.2"/>
    <row r="4798" x14ac:dyDescent="0.2"/>
    <row r="4799" x14ac:dyDescent="0.2"/>
    <row r="4800" x14ac:dyDescent="0.2"/>
    <row r="4801" x14ac:dyDescent="0.2"/>
    <row r="4802" x14ac:dyDescent="0.2"/>
    <row r="4803" x14ac:dyDescent="0.2"/>
    <row r="4804" x14ac:dyDescent="0.2"/>
    <row r="4805" x14ac:dyDescent="0.2"/>
    <row r="4806" x14ac:dyDescent="0.2"/>
    <row r="4807" x14ac:dyDescent="0.2"/>
    <row r="4808" x14ac:dyDescent="0.2"/>
    <row r="4809" x14ac:dyDescent="0.2"/>
    <row r="4810" x14ac:dyDescent="0.2"/>
    <row r="4811" x14ac:dyDescent="0.2"/>
    <row r="4812" x14ac:dyDescent="0.2"/>
    <row r="4813" x14ac:dyDescent="0.2"/>
    <row r="4814" x14ac:dyDescent="0.2"/>
    <row r="4815" x14ac:dyDescent="0.2"/>
    <row r="4816" x14ac:dyDescent="0.2"/>
    <row r="4817" x14ac:dyDescent="0.2"/>
    <row r="4818" x14ac:dyDescent="0.2"/>
    <row r="4819" x14ac:dyDescent="0.2"/>
    <row r="4820" x14ac:dyDescent="0.2"/>
    <row r="4821" x14ac:dyDescent="0.2"/>
    <row r="4822" x14ac:dyDescent="0.2"/>
    <row r="4823" x14ac:dyDescent="0.2"/>
    <row r="4824" x14ac:dyDescent="0.2"/>
    <row r="4825" x14ac:dyDescent="0.2"/>
    <row r="4826" x14ac:dyDescent="0.2"/>
    <row r="4827" x14ac:dyDescent="0.2"/>
    <row r="4828" x14ac:dyDescent="0.2"/>
    <row r="4829" x14ac:dyDescent="0.2"/>
    <row r="4830" x14ac:dyDescent="0.2"/>
    <row r="4831" x14ac:dyDescent="0.2"/>
    <row r="4832" x14ac:dyDescent="0.2"/>
    <row r="4833" x14ac:dyDescent="0.2"/>
    <row r="4834" x14ac:dyDescent="0.2"/>
    <row r="4835" x14ac:dyDescent="0.2"/>
    <row r="4836" x14ac:dyDescent="0.2"/>
    <row r="4837" x14ac:dyDescent="0.2"/>
    <row r="4838" x14ac:dyDescent="0.2"/>
    <row r="4839" x14ac:dyDescent="0.2"/>
    <row r="4840" x14ac:dyDescent="0.2"/>
    <row r="4841" x14ac:dyDescent="0.2"/>
    <row r="4842" x14ac:dyDescent="0.2"/>
    <row r="4843" x14ac:dyDescent="0.2"/>
    <row r="4844" x14ac:dyDescent="0.2"/>
    <row r="4845" x14ac:dyDescent="0.2"/>
    <row r="4846" x14ac:dyDescent="0.2"/>
    <row r="4847" x14ac:dyDescent="0.2"/>
    <row r="4848" x14ac:dyDescent="0.2"/>
    <row r="4849" x14ac:dyDescent="0.2"/>
    <row r="4850" x14ac:dyDescent="0.2"/>
    <row r="4851" x14ac:dyDescent="0.2"/>
    <row r="4852" x14ac:dyDescent="0.2"/>
    <row r="4853" x14ac:dyDescent="0.2"/>
    <row r="4854" x14ac:dyDescent="0.2"/>
    <row r="4855" x14ac:dyDescent="0.2"/>
    <row r="4856" x14ac:dyDescent="0.2"/>
    <row r="4857" x14ac:dyDescent="0.2"/>
    <row r="4858" x14ac:dyDescent="0.2"/>
    <row r="4859" x14ac:dyDescent="0.2"/>
    <row r="4860" x14ac:dyDescent="0.2"/>
    <row r="4861" x14ac:dyDescent="0.2"/>
    <row r="4862" x14ac:dyDescent="0.2"/>
    <row r="4863" x14ac:dyDescent="0.2"/>
    <row r="4864" x14ac:dyDescent="0.2"/>
    <row r="4865" x14ac:dyDescent="0.2"/>
    <row r="4866" x14ac:dyDescent="0.2"/>
    <row r="4867" x14ac:dyDescent="0.2"/>
    <row r="4868" x14ac:dyDescent="0.2"/>
    <row r="4869" x14ac:dyDescent="0.2"/>
    <row r="4870" x14ac:dyDescent="0.2"/>
    <row r="4871" x14ac:dyDescent="0.2"/>
    <row r="4872" x14ac:dyDescent="0.2"/>
    <row r="4873" x14ac:dyDescent="0.2"/>
    <row r="4874" x14ac:dyDescent="0.2"/>
    <row r="4875" x14ac:dyDescent="0.2"/>
    <row r="4876" x14ac:dyDescent="0.2"/>
    <row r="4877" x14ac:dyDescent="0.2"/>
    <row r="4878" x14ac:dyDescent="0.2"/>
    <row r="4879" x14ac:dyDescent="0.2"/>
    <row r="4880" x14ac:dyDescent="0.2"/>
    <row r="4881" x14ac:dyDescent="0.2"/>
    <row r="4882" x14ac:dyDescent="0.2"/>
    <row r="4883" x14ac:dyDescent="0.2"/>
    <row r="4884" x14ac:dyDescent="0.2"/>
    <row r="4885" x14ac:dyDescent="0.2"/>
    <row r="4886" x14ac:dyDescent="0.2"/>
    <row r="4887" x14ac:dyDescent="0.2"/>
    <row r="4888" x14ac:dyDescent="0.2"/>
    <row r="4889" x14ac:dyDescent="0.2"/>
    <row r="4890" x14ac:dyDescent="0.2"/>
    <row r="4891" x14ac:dyDescent="0.2"/>
    <row r="4892" x14ac:dyDescent="0.2"/>
    <row r="4893" x14ac:dyDescent="0.2"/>
    <row r="4894" x14ac:dyDescent="0.2"/>
    <row r="4895" x14ac:dyDescent="0.2"/>
    <row r="4896" x14ac:dyDescent="0.2"/>
    <row r="4897" x14ac:dyDescent="0.2"/>
    <row r="4898" x14ac:dyDescent="0.2"/>
    <row r="4899" x14ac:dyDescent="0.2"/>
    <row r="4900" x14ac:dyDescent="0.2"/>
    <row r="4901" x14ac:dyDescent="0.2"/>
    <row r="4902" x14ac:dyDescent="0.2"/>
    <row r="4903" x14ac:dyDescent="0.2"/>
    <row r="4904" x14ac:dyDescent="0.2"/>
    <row r="4905" x14ac:dyDescent="0.2"/>
    <row r="4906" x14ac:dyDescent="0.2"/>
    <row r="4907" x14ac:dyDescent="0.2"/>
    <row r="4908" x14ac:dyDescent="0.2"/>
    <row r="4909" x14ac:dyDescent="0.2"/>
    <row r="4910" x14ac:dyDescent="0.2"/>
    <row r="4911" x14ac:dyDescent="0.2"/>
    <row r="4912" x14ac:dyDescent="0.2"/>
    <row r="4913" x14ac:dyDescent="0.2"/>
    <row r="4914" x14ac:dyDescent="0.2"/>
    <row r="4915" x14ac:dyDescent="0.2"/>
    <row r="4916" x14ac:dyDescent="0.2"/>
    <row r="4917" x14ac:dyDescent="0.2"/>
    <row r="4918" x14ac:dyDescent="0.2"/>
    <row r="4919" x14ac:dyDescent="0.2"/>
    <row r="4920" x14ac:dyDescent="0.2"/>
    <row r="4921" x14ac:dyDescent="0.2"/>
    <row r="4922" x14ac:dyDescent="0.2"/>
    <row r="4923" x14ac:dyDescent="0.2"/>
    <row r="4924" x14ac:dyDescent="0.2"/>
    <row r="4925" x14ac:dyDescent="0.2"/>
    <row r="4926" x14ac:dyDescent="0.2"/>
    <row r="4927" x14ac:dyDescent="0.2"/>
    <row r="4928" x14ac:dyDescent="0.2"/>
    <row r="4929" x14ac:dyDescent="0.2"/>
    <row r="4930" x14ac:dyDescent="0.2"/>
    <row r="4931" x14ac:dyDescent="0.2"/>
    <row r="4932" x14ac:dyDescent="0.2"/>
    <row r="4933" x14ac:dyDescent="0.2"/>
    <row r="4934" x14ac:dyDescent="0.2"/>
    <row r="4935" x14ac:dyDescent="0.2"/>
    <row r="4936" x14ac:dyDescent="0.2"/>
    <row r="4937" x14ac:dyDescent="0.2"/>
    <row r="4938" x14ac:dyDescent="0.2"/>
    <row r="4939" x14ac:dyDescent="0.2"/>
    <row r="4940" x14ac:dyDescent="0.2"/>
    <row r="4941" x14ac:dyDescent="0.2"/>
    <row r="4942" x14ac:dyDescent="0.2"/>
    <row r="4943" x14ac:dyDescent="0.2"/>
    <row r="4944" x14ac:dyDescent="0.2"/>
    <row r="4945" x14ac:dyDescent="0.2"/>
    <row r="4946" x14ac:dyDescent="0.2"/>
    <row r="4947" x14ac:dyDescent="0.2"/>
    <row r="4948" x14ac:dyDescent="0.2"/>
    <row r="4949" x14ac:dyDescent="0.2"/>
    <row r="4950" x14ac:dyDescent="0.2"/>
    <row r="4951" x14ac:dyDescent="0.2"/>
    <row r="4952" x14ac:dyDescent="0.2"/>
    <row r="4953" x14ac:dyDescent="0.2"/>
    <row r="4954" x14ac:dyDescent="0.2"/>
    <row r="4955" x14ac:dyDescent="0.2"/>
    <row r="4956" x14ac:dyDescent="0.2"/>
    <row r="4957" x14ac:dyDescent="0.2"/>
    <row r="4958" x14ac:dyDescent="0.2"/>
    <row r="4959" x14ac:dyDescent="0.2"/>
    <row r="4960" x14ac:dyDescent="0.2"/>
    <row r="4961" x14ac:dyDescent="0.2"/>
    <row r="4962" x14ac:dyDescent="0.2"/>
    <row r="4963" x14ac:dyDescent="0.2"/>
    <row r="4964" x14ac:dyDescent="0.2"/>
    <row r="4965" x14ac:dyDescent="0.2"/>
    <row r="4966" x14ac:dyDescent="0.2"/>
    <row r="4967" x14ac:dyDescent="0.2"/>
    <row r="4968" x14ac:dyDescent="0.2"/>
    <row r="4969" x14ac:dyDescent="0.2"/>
    <row r="4970" x14ac:dyDescent="0.2"/>
    <row r="4971" x14ac:dyDescent="0.2"/>
    <row r="4972" x14ac:dyDescent="0.2"/>
    <row r="4973" x14ac:dyDescent="0.2"/>
    <row r="4974" x14ac:dyDescent="0.2"/>
    <row r="4975" x14ac:dyDescent="0.2"/>
    <row r="4976" x14ac:dyDescent="0.2"/>
    <row r="4977" x14ac:dyDescent="0.2"/>
    <row r="4978" x14ac:dyDescent="0.2"/>
    <row r="4979" x14ac:dyDescent="0.2"/>
    <row r="4980" x14ac:dyDescent="0.2"/>
    <row r="4981" x14ac:dyDescent="0.2"/>
    <row r="4982" x14ac:dyDescent="0.2"/>
    <row r="4983" x14ac:dyDescent="0.2"/>
    <row r="4984" x14ac:dyDescent="0.2"/>
    <row r="4985" x14ac:dyDescent="0.2"/>
    <row r="4986" x14ac:dyDescent="0.2"/>
    <row r="4987" x14ac:dyDescent="0.2"/>
    <row r="4988" x14ac:dyDescent="0.2"/>
    <row r="4989" x14ac:dyDescent="0.2"/>
    <row r="4990" x14ac:dyDescent="0.2"/>
    <row r="4991" x14ac:dyDescent="0.2"/>
    <row r="4992" x14ac:dyDescent="0.2"/>
    <row r="4993" x14ac:dyDescent="0.2"/>
    <row r="4994" x14ac:dyDescent="0.2"/>
    <row r="4995" x14ac:dyDescent="0.2"/>
    <row r="4996" x14ac:dyDescent="0.2"/>
    <row r="4997" x14ac:dyDescent="0.2"/>
    <row r="4998" x14ac:dyDescent="0.2"/>
    <row r="4999" x14ac:dyDescent="0.2"/>
    <row r="5000" x14ac:dyDescent="0.2"/>
    <row r="5001" x14ac:dyDescent="0.2"/>
    <row r="5002" x14ac:dyDescent="0.2"/>
    <row r="5003" x14ac:dyDescent="0.2"/>
    <row r="5004" x14ac:dyDescent="0.2"/>
    <row r="5005" x14ac:dyDescent="0.2"/>
    <row r="5006" x14ac:dyDescent="0.2"/>
    <row r="5007" x14ac:dyDescent="0.2"/>
    <row r="5008" x14ac:dyDescent="0.2"/>
    <row r="5009" x14ac:dyDescent="0.2"/>
    <row r="5010" x14ac:dyDescent="0.2"/>
    <row r="5011" x14ac:dyDescent="0.2"/>
    <row r="5012" x14ac:dyDescent="0.2"/>
    <row r="5013" x14ac:dyDescent="0.2"/>
    <row r="5014" x14ac:dyDescent="0.2"/>
    <row r="5015" x14ac:dyDescent="0.2"/>
    <row r="5016" x14ac:dyDescent="0.2"/>
    <row r="5017" x14ac:dyDescent="0.2"/>
    <row r="5018" x14ac:dyDescent="0.2"/>
    <row r="5019" x14ac:dyDescent="0.2"/>
    <row r="5020" x14ac:dyDescent="0.2"/>
    <row r="5021" x14ac:dyDescent="0.2"/>
    <row r="5022" x14ac:dyDescent="0.2"/>
    <row r="5023" x14ac:dyDescent="0.2"/>
    <row r="5024" x14ac:dyDescent="0.2"/>
    <row r="5025" x14ac:dyDescent="0.2"/>
    <row r="5026" x14ac:dyDescent="0.2"/>
    <row r="5027" x14ac:dyDescent="0.2"/>
    <row r="5028" x14ac:dyDescent="0.2"/>
    <row r="5029" x14ac:dyDescent="0.2"/>
    <row r="5030" x14ac:dyDescent="0.2"/>
    <row r="5031" x14ac:dyDescent="0.2"/>
    <row r="5032" x14ac:dyDescent="0.2"/>
    <row r="5033" x14ac:dyDescent="0.2"/>
    <row r="5034" x14ac:dyDescent="0.2"/>
    <row r="5035" x14ac:dyDescent="0.2"/>
    <row r="5036" x14ac:dyDescent="0.2"/>
    <row r="5037" x14ac:dyDescent="0.2"/>
    <row r="5038" x14ac:dyDescent="0.2"/>
    <row r="5039" x14ac:dyDescent="0.2"/>
    <row r="5040" x14ac:dyDescent="0.2"/>
    <row r="5041" x14ac:dyDescent="0.2"/>
    <row r="5042" x14ac:dyDescent="0.2"/>
    <row r="5043" x14ac:dyDescent="0.2"/>
    <row r="5044" x14ac:dyDescent="0.2"/>
    <row r="5045" x14ac:dyDescent="0.2"/>
    <row r="5046" x14ac:dyDescent="0.2"/>
    <row r="5047" x14ac:dyDescent="0.2"/>
    <row r="5048" x14ac:dyDescent="0.2"/>
    <row r="5049" x14ac:dyDescent="0.2"/>
    <row r="5050" x14ac:dyDescent="0.2"/>
    <row r="5051" x14ac:dyDescent="0.2"/>
    <row r="5052" x14ac:dyDescent="0.2"/>
    <row r="5053" x14ac:dyDescent="0.2"/>
    <row r="5054" x14ac:dyDescent="0.2"/>
    <row r="5055" x14ac:dyDescent="0.2"/>
    <row r="5056" x14ac:dyDescent="0.2"/>
    <row r="5057" x14ac:dyDescent="0.2"/>
    <row r="5058" x14ac:dyDescent="0.2"/>
    <row r="5059" x14ac:dyDescent="0.2"/>
    <row r="5060" x14ac:dyDescent="0.2"/>
    <row r="5061" x14ac:dyDescent="0.2"/>
    <row r="5062" x14ac:dyDescent="0.2"/>
    <row r="5063" x14ac:dyDescent="0.2"/>
    <row r="5064" x14ac:dyDescent="0.2"/>
    <row r="5065" x14ac:dyDescent="0.2"/>
    <row r="5066" x14ac:dyDescent="0.2"/>
    <row r="5067" x14ac:dyDescent="0.2"/>
    <row r="5068" x14ac:dyDescent="0.2"/>
    <row r="5069" x14ac:dyDescent="0.2"/>
    <row r="5070" x14ac:dyDescent="0.2"/>
    <row r="5071" x14ac:dyDescent="0.2"/>
    <row r="5072" x14ac:dyDescent="0.2"/>
    <row r="5073" x14ac:dyDescent="0.2"/>
    <row r="5074" x14ac:dyDescent="0.2"/>
    <row r="5075" x14ac:dyDescent="0.2"/>
    <row r="5076" x14ac:dyDescent="0.2"/>
    <row r="5077" x14ac:dyDescent="0.2"/>
    <row r="5078" x14ac:dyDescent="0.2"/>
    <row r="5079" x14ac:dyDescent="0.2"/>
    <row r="5080" x14ac:dyDescent="0.2"/>
    <row r="5081" x14ac:dyDescent="0.2"/>
    <row r="5082" x14ac:dyDescent="0.2"/>
    <row r="5083" x14ac:dyDescent="0.2"/>
    <row r="5084" x14ac:dyDescent="0.2"/>
    <row r="5085" x14ac:dyDescent="0.2"/>
    <row r="5086" x14ac:dyDescent="0.2"/>
    <row r="5087" x14ac:dyDescent="0.2"/>
    <row r="5088" x14ac:dyDescent="0.2"/>
    <row r="5089" x14ac:dyDescent="0.2"/>
    <row r="5090" x14ac:dyDescent="0.2"/>
    <row r="5091" x14ac:dyDescent="0.2"/>
    <row r="5092" x14ac:dyDescent="0.2"/>
    <row r="5093" x14ac:dyDescent="0.2"/>
    <row r="5094" x14ac:dyDescent="0.2"/>
    <row r="5095" x14ac:dyDescent="0.2"/>
    <row r="5096" x14ac:dyDescent="0.2"/>
    <row r="5097" x14ac:dyDescent="0.2"/>
    <row r="5098" x14ac:dyDescent="0.2"/>
    <row r="5099" x14ac:dyDescent="0.2"/>
    <row r="5100" x14ac:dyDescent="0.2"/>
    <row r="5101" x14ac:dyDescent="0.2"/>
    <row r="5102" x14ac:dyDescent="0.2"/>
    <row r="5103" x14ac:dyDescent="0.2"/>
    <row r="5104" x14ac:dyDescent="0.2"/>
    <row r="5105" x14ac:dyDescent="0.2"/>
    <row r="5106" x14ac:dyDescent="0.2"/>
    <row r="5107" x14ac:dyDescent="0.2"/>
    <row r="5108" x14ac:dyDescent="0.2"/>
    <row r="5109" x14ac:dyDescent="0.2"/>
    <row r="5110" x14ac:dyDescent="0.2"/>
    <row r="5111" x14ac:dyDescent="0.2"/>
    <row r="5112" x14ac:dyDescent="0.2"/>
    <row r="5113" x14ac:dyDescent="0.2"/>
    <row r="5114" x14ac:dyDescent="0.2"/>
    <row r="5115" x14ac:dyDescent="0.2"/>
    <row r="5116" x14ac:dyDescent="0.2"/>
    <row r="5117" x14ac:dyDescent="0.2"/>
    <row r="5118" x14ac:dyDescent="0.2"/>
    <row r="5119" x14ac:dyDescent="0.2"/>
    <row r="5120" x14ac:dyDescent="0.2"/>
    <row r="5121" x14ac:dyDescent="0.2"/>
    <row r="5122" x14ac:dyDescent="0.2"/>
    <row r="5123" x14ac:dyDescent="0.2"/>
    <row r="5124" x14ac:dyDescent="0.2"/>
    <row r="5125" x14ac:dyDescent="0.2"/>
    <row r="5126" x14ac:dyDescent="0.2"/>
    <row r="5127" x14ac:dyDescent="0.2"/>
    <row r="5128" x14ac:dyDescent="0.2"/>
    <row r="5129" x14ac:dyDescent="0.2"/>
    <row r="5130" x14ac:dyDescent="0.2"/>
    <row r="5131" x14ac:dyDescent="0.2"/>
    <row r="5132" x14ac:dyDescent="0.2"/>
    <row r="5133" x14ac:dyDescent="0.2"/>
    <row r="5134" x14ac:dyDescent="0.2"/>
    <row r="5135" x14ac:dyDescent="0.2"/>
    <row r="5136" x14ac:dyDescent="0.2"/>
    <row r="5137" x14ac:dyDescent="0.2"/>
    <row r="5138" x14ac:dyDescent="0.2"/>
    <row r="5139" x14ac:dyDescent="0.2"/>
    <row r="5140" x14ac:dyDescent="0.2"/>
    <row r="5141" x14ac:dyDescent="0.2"/>
    <row r="5142" x14ac:dyDescent="0.2"/>
    <row r="5143" x14ac:dyDescent="0.2"/>
    <row r="5144" x14ac:dyDescent="0.2"/>
    <row r="5145" x14ac:dyDescent="0.2"/>
    <row r="5146" x14ac:dyDescent="0.2"/>
    <row r="5147" x14ac:dyDescent="0.2"/>
    <row r="5148" x14ac:dyDescent="0.2"/>
    <row r="5149" x14ac:dyDescent="0.2"/>
    <row r="5150" x14ac:dyDescent="0.2"/>
    <row r="5151" x14ac:dyDescent="0.2"/>
    <row r="5152" x14ac:dyDescent="0.2"/>
    <row r="5153" x14ac:dyDescent="0.2"/>
    <row r="5154" x14ac:dyDescent="0.2"/>
    <row r="5155" x14ac:dyDescent="0.2"/>
    <row r="5156" x14ac:dyDescent="0.2"/>
    <row r="5157" x14ac:dyDescent="0.2"/>
    <row r="5158" x14ac:dyDescent="0.2"/>
    <row r="5159" x14ac:dyDescent="0.2"/>
    <row r="5160" x14ac:dyDescent="0.2"/>
    <row r="5161" x14ac:dyDescent="0.2"/>
    <row r="5162" x14ac:dyDescent="0.2"/>
    <row r="5163" x14ac:dyDescent="0.2"/>
    <row r="5164" x14ac:dyDescent="0.2"/>
    <row r="5165" x14ac:dyDescent="0.2"/>
    <row r="5166" x14ac:dyDescent="0.2"/>
    <row r="5167" x14ac:dyDescent="0.2"/>
    <row r="5168" x14ac:dyDescent="0.2"/>
    <row r="5169" x14ac:dyDescent="0.2"/>
    <row r="5170" x14ac:dyDescent="0.2"/>
    <row r="5171" x14ac:dyDescent="0.2"/>
    <row r="5172" x14ac:dyDescent="0.2"/>
    <row r="5173" x14ac:dyDescent="0.2"/>
    <row r="5174" x14ac:dyDescent="0.2"/>
    <row r="5175" x14ac:dyDescent="0.2"/>
    <row r="5176" x14ac:dyDescent="0.2"/>
    <row r="5177" x14ac:dyDescent="0.2"/>
    <row r="5178" x14ac:dyDescent="0.2"/>
    <row r="5179" x14ac:dyDescent="0.2"/>
    <row r="5180" x14ac:dyDescent="0.2"/>
    <row r="5181" x14ac:dyDescent="0.2"/>
    <row r="5182" x14ac:dyDescent="0.2"/>
    <row r="5183" x14ac:dyDescent="0.2"/>
    <row r="5184" x14ac:dyDescent="0.2"/>
    <row r="5185" x14ac:dyDescent="0.2"/>
    <row r="5186" x14ac:dyDescent="0.2"/>
    <row r="5187" x14ac:dyDescent="0.2"/>
    <row r="5188" x14ac:dyDescent="0.2"/>
    <row r="5189" x14ac:dyDescent="0.2"/>
    <row r="5190" x14ac:dyDescent="0.2"/>
    <row r="5191" x14ac:dyDescent="0.2"/>
    <row r="5192" x14ac:dyDescent="0.2"/>
    <row r="5193" x14ac:dyDescent="0.2"/>
    <row r="5194" x14ac:dyDescent="0.2"/>
    <row r="5195" x14ac:dyDescent="0.2"/>
    <row r="5196" x14ac:dyDescent="0.2"/>
    <row r="5197" x14ac:dyDescent="0.2"/>
    <row r="5198" x14ac:dyDescent="0.2"/>
    <row r="5199" x14ac:dyDescent="0.2"/>
    <row r="5200" x14ac:dyDescent="0.2"/>
    <row r="5201" x14ac:dyDescent="0.2"/>
    <row r="5202" x14ac:dyDescent="0.2"/>
    <row r="5203" x14ac:dyDescent="0.2"/>
    <row r="5204" x14ac:dyDescent="0.2"/>
    <row r="5205" x14ac:dyDescent="0.2"/>
    <row r="5206" x14ac:dyDescent="0.2"/>
    <row r="5207" x14ac:dyDescent="0.2"/>
    <row r="5208" x14ac:dyDescent="0.2"/>
    <row r="5209" x14ac:dyDescent="0.2"/>
    <row r="5210" x14ac:dyDescent="0.2"/>
    <row r="5211" x14ac:dyDescent="0.2"/>
    <row r="5212" x14ac:dyDescent="0.2"/>
    <row r="5213" x14ac:dyDescent="0.2"/>
    <row r="5214" x14ac:dyDescent="0.2"/>
    <row r="5215" x14ac:dyDescent="0.2"/>
    <row r="5216" x14ac:dyDescent="0.2"/>
    <row r="5217" x14ac:dyDescent="0.2"/>
    <row r="5218" x14ac:dyDescent="0.2"/>
    <row r="5219" x14ac:dyDescent="0.2"/>
    <row r="5220" x14ac:dyDescent="0.2"/>
    <row r="5221" x14ac:dyDescent="0.2"/>
    <row r="5222" x14ac:dyDescent="0.2"/>
    <row r="5223" x14ac:dyDescent="0.2"/>
    <row r="5224" x14ac:dyDescent="0.2"/>
    <row r="5225" x14ac:dyDescent="0.2"/>
    <row r="5226" x14ac:dyDescent="0.2"/>
    <row r="5227" x14ac:dyDescent="0.2"/>
    <row r="5228" x14ac:dyDescent="0.2"/>
    <row r="5229" x14ac:dyDescent="0.2"/>
    <row r="5230" x14ac:dyDescent="0.2"/>
    <row r="5231" x14ac:dyDescent="0.2"/>
    <row r="5232" x14ac:dyDescent="0.2"/>
    <row r="5233" x14ac:dyDescent="0.2"/>
    <row r="5234" x14ac:dyDescent="0.2"/>
    <row r="5235" x14ac:dyDescent="0.2"/>
    <row r="5236" x14ac:dyDescent="0.2"/>
    <row r="5237" x14ac:dyDescent="0.2"/>
    <row r="5238" x14ac:dyDescent="0.2"/>
    <row r="5239" x14ac:dyDescent="0.2"/>
    <row r="5240" x14ac:dyDescent="0.2"/>
    <row r="5241" x14ac:dyDescent="0.2"/>
    <row r="5242" x14ac:dyDescent="0.2"/>
    <row r="5243" x14ac:dyDescent="0.2"/>
    <row r="5244" x14ac:dyDescent="0.2"/>
    <row r="5245" x14ac:dyDescent="0.2"/>
    <row r="5246" x14ac:dyDescent="0.2"/>
    <row r="5247" x14ac:dyDescent="0.2"/>
    <row r="5248" x14ac:dyDescent="0.2"/>
    <row r="5249" x14ac:dyDescent="0.2"/>
    <row r="5250" x14ac:dyDescent="0.2"/>
    <row r="5251" x14ac:dyDescent="0.2"/>
    <row r="5252" x14ac:dyDescent="0.2"/>
    <row r="5253" x14ac:dyDescent="0.2"/>
    <row r="5254" x14ac:dyDescent="0.2"/>
    <row r="5255" x14ac:dyDescent="0.2"/>
    <row r="5256" x14ac:dyDescent="0.2"/>
    <row r="5257" x14ac:dyDescent="0.2"/>
    <row r="5258" x14ac:dyDescent="0.2"/>
    <row r="5259" x14ac:dyDescent="0.2"/>
    <row r="5260" x14ac:dyDescent="0.2"/>
    <row r="5261" x14ac:dyDescent="0.2"/>
    <row r="5262" x14ac:dyDescent="0.2"/>
    <row r="5263" x14ac:dyDescent="0.2"/>
    <row r="5264" x14ac:dyDescent="0.2"/>
    <row r="5265" x14ac:dyDescent="0.2"/>
    <row r="5266" x14ac:dyDescent="0.2"/>
    <row r="5267" x14ac:dyDescent="0.2"/>
    <row r="5268" x14ac:dyDescent="0.2"/>
    <row r="5269" x14ac:dyDescent="0.2"/>
    <row r="5270" x14ac:dyDescent="0.2"/>
    <row r="5271" x14ac:dyDescent="0.2"/>
    <row r="5272" x14ac:dyDescent="0.2"/>
    <row r="5273" x14ac:dyDescent="0.2"/>
    <row r="5274" x14ac:dyDescent="0.2"/>
    <row r="5275" x14ac:dyDescent="0.2"/>
    <row r="5276" x14ac:dyDescent="0.2"/>
    <row r="5277" x14ac:dyDescent="0.2"/>
    <row r="5278" x14ac:dyDescent="0.2"/>
    <row r="5279" x14ac:dyDescent="0.2"/>
    <row r="5280" x14ac:dyDescent="0.2"/>
    <row r="5281" x14ac:dyDescent="0.2"/>
    <row r="5282" x14ac:dyDescent="0.2"/>
    <row r="5283" x14ac:dyDescent="0.2"/>
    <row r="5284" x14ac:dyDescent="0.2"/>
    <row r="5285" x14ac:dyDescent="0.2"/>
    <row r="5286" x14ac:dyDescent="0.2"/>
    <row r="5287" x14ac:dyDescent="0.2"/>
    <row r="5288" x14ac:dyDescent="0.2"/>
    <row r="5289" x14ac:dyDescent="0.2"/>
    <row r="5290" x14ac:dyDescent="0.2"/>
    <row r="5291" x14ac:dyDescent="0.2"/>
    <row r="5292" x14ac:dyDescent="0.2"/>
    <row r="5293" x14ac:dyDescent="0.2"/>
    <row r="5294" x14ac:dyDescent="0.2"/>
    <row r="5295" x14ac:dyDescent="0.2"/>
    <row r="5296" x14ac:dyDescent="0.2"/>
    <row r="5297" x14ac:dyDescent="0.2"/>
    <row r="5298" x14ac:dyDescent="0.2"/>
    <row r="5299" x14ac:dyDescent="0.2"/>
    <row r="5300" x14ac:dyDescent="0.2"/>
    <row r="5301" x14ac:dyDescent="0.2"/>
    <row r="5302" x14ac:dyDescent="0.2"/>
    <row r="5303" x14ac:dyDescent="0.2"/>
    <row r="5304" x14ac:dyDescent="0.2"/>
    <row r="5305" x14ac:dyDescent="0.2"/>
    <row r="5306" x14ac:dyDescent="0.2"/>
    <row r="5307" x14ac:dyDescent="0.2"/>
    <row r="5308" x14ac:dyDescent="0.2"/>
    <row r="5309" x14ac:dyDescent="0.2"/>
    <row r="5310" x14ac:dyDescent="0.2"/>
    <row r="5311" x14ac:dyDescent="0.2"/>
    <row r="5312" x14ac:dyDescent="0.2"/>
    <row r="5313" x14ac:dyDescent="0.2"/>
    <row r="5314" x14ac:dyDescent="0.2"/>
    <row r="5315" x14ac:dyDescent="0.2"/>
    <row r="5316" x14ac:dyDescent="0.2"/>
    <row r="5317" x14ac:dyDescent="0.2"/>
    <row r="5318" x14ac:dyDescent="0.2"/>
    <row r="5319" x14ac:dyDescent="0.2"/>
    <row r="5320" x14ac:dyDescent="0.2"/>
    <row r="5321" x14ac:dyDescent="0.2"/>
    <row r="5322" x14ac:dyDescent="0.2"/>
    <row r="5323" x14ac:dyDescent="0.2"/>
    <row r="5324" x14ac:dyDescent="0.2"/>
    <row r="5325" x14ac:dyDescent="0.2"/>
    <row r="5326" x14ac:dyDescent="0.2"/>
    <row r="5327" x14ac:dyDescent="0.2"/>
    <row r="5328" x14ac:dyDescent="0.2"/>
    <row r="5329" x14ac:dyDescent="0.2"/>
    <row r="5330" x14ac:dyDescent="0.2"/>
    <row r="5331" x14ac:dyDescent="0.2"/>
    <row r="5332" x14ac:dyDescent="0.2"/>
    <row r="5333" x14ac:dyDescent="0.2"/>
    <row r="5334" x14ac:dyDescent="0.2"/>
    <row r="5335" x14ac:dyDescent="0.2"/>
    <row r="5336" x14ac:dyDescent="0.2"/>
    <row r="5337" x14ac:dyDescent="0.2"/>
    <row r="5338" x14ac:dyDescent="0.2"/>
    <row r="5339" x14ac:dyDescent="0.2"/>
    <row r="5340" x14ac:dyDescent="0.2"/>
    <row r="5341" x14ac:dyDescent="0.2"/>
    <row r="5342" x14ac:dyDescent="0.2"/>
    <row r="5343" x14ac:dyDescent="0.2"/>
    <row r="5344" x14ac:dyDescent="0.2"/>
    <row r="5345" x14ac:dyDescent="0.2"/>
    <row r="5346" x14ac:dyDescent="0.2"/>
    <row r="5347" x14ac:dyDescent="0.2"/>
    <row r="5348" x14ac:dyDescent="0.2"/>
    <row r="5349" x14ac:dyDescent="0.2"/>
    <row r="5350" x14ac:dyDescent="0.2"/>
    <row r="5351" x14ac:dyDescent="0.2"/>
    <row r="5352" x14ac:dyDescent="0.2"/>
    <row r="5353" x14ac:dyDescent="0.2"/>
    <row r="5354" x14ac:dyDescent="0.2"/>
    <row r="5355" x14ac:dyDescent="0.2"/>
    <row r="5356" x14ac:dyDescent="0.2"/>
    <row r="5357" x14ac:dyDescent="0.2"/>
    <row r="5358" x14ac:dyDescent="0.2"/>
    <row r="5359" x14ac:dyDescent="0.2"/>
    <row r="5360" x14ac:dyDescent="0.2"/>
    <row r="5361" x14ac:dyDescent="0.2"/>
    <row r="5362" x14ac:dyDescent="0.2"/>
    <row r="5363" x14ac:dyDescent="0.2"/>
    <row r="5364" x14ac:dyDescent="0.2"/>
    <row r="5365" x14ac:dyDescent="0.2"/>
    <row r="5366" x14ac:dyDescent="0.2"/>
    <row r="5367" x14ac:dyDescent="0.2"/>
    <row r="5368" x14ac:dyDescent="0.2"/>
    <row r="5369" x14ac:dyDescent="0.2"/>
    <row r="5370" x14ac:dyDescent="0.2"/>
    <row r="5371" x14ac:dyDescent="0.2"/>
    <row r="5372" x14ac:dyDescent="0.2"/>
    <row r="5373" x14ac:dyDescent="0.2"/>
    <row r="5374" x14ac:dyDescent="0.2"/>
    <row r="5375" x14ac:dyDescent="0.2"/>
    <row r="5376" x14ac:dyDescent="0.2"/>
    <row r="5377" x14ac:dyDescent="0.2"/>
    <row r="5378" x14ac:dyDescent="0.2"/>
    <row r="5379" x14ac:dyDescent="0.2"/>
    <row r="5380" x14ac:dyDescent="0.2"/>
    <row r="5381" x14ac:dyDescent="0.2"/>
    <row r="5382" x14ac:dyDescent="0.2"/>
    <row r="5383" x14ac:dyDescent="0.2"/>
    <row r="5384" x14ac:dyDescent="0.2"/>
    <row r="5385" x14ac:dyDescent="0.2"/>
    <row r="5386" x14ac:dyDescent="0.2"/>
    <row r="5387" x14ac:dyDescent="0.2"/>
    <row r="5388" x14ac:dyDescent="0.2"/>
    <row r="5389" x14ac:dyDescent="0.2"/>
    <row r="5390" x14ac:dyDescent="0.2"/>
    <row r="5391" x14ac:dyDescent="0.2"/>
    <row r="5392" x14ac:dyDescent="0.2"/>
    <row r="5393" x14ac:dyDescent="0.2"/>
    <row r="5394" x14ac:dyDescent="0.2"/>
    <row r="5395" x14ac:dyDescent="0.2"/>
    <row r="5396" x14ac:dyDescent="0.2"/>
    <row r="5397" x14ac:dyDescent="0.2"/>
    <row r="5398" x14ac:dyDescent="0.2"/>
    <row r="5399" x14ac:dyDescent="0.2"/>
    <row r="5400" x14ac:dyDescent="0.2"/>
    <row r="5401" x14ac:dyDescent="0.2"/>
    <row r="5402" x14ac:dyDescent="0.2"/>
    <row r="5403" x14ac:dyDescent="0.2"/>
    <row r="5404" x14ac:dyDescent="0.2"/>
    <row r="5405" x14ac:dyDescent="0.2"/>
    <row r="5406" x14ac:dyDescent="0.2"/>
    <row r="5407" x14ac:dyDescent="0.2"/>
    <row r="5408" x14ac:dyDescent="0.2"/>
    <row r="5409" x14ac:dyDescent="0.2"/>
    <row r="5410" x14ac:dyDescent="0.2"/>
    <row r="5411" x14ac:dyDescent="0.2"/>
    <row r="5412" x14ac:dyDescent="0.2"/>
    <row r="5413" x14ac:dyDescent="0.2"/>
    <row r="5414" x14ac:dyDescent="0.2"/>
    <row r="5415" x14ac:dyDescent="0.2"/>
    <row r="5416" x14ac:dyDescent="0.2"/>
    <row r="5417" x14ac:dyDescent="0.2"/>
    <row r="5418" x14ac:dyDescent="0.2"/>
    <row r="5419" x14ac:dyDescent="0.2"/>
    <row r="5420" x14ac:dyDescent="0.2"/>
    <row r="5421" x14ac:dyDescent="0.2"/>
    <row r="5422" x14ac:dyDescent="0.2"/>
    <row r="5423" x14ac:dyDescent="0.2"/>
    <row r="5424" x14ac:dyDescent="0.2"/>
    <row r="5425" x14ac:dyDescent="0.2"/>
    <row r="5426" x14ac:dyDescent="0.2"/>
    <row r="5427" x14ac:dyDescent="0.2"/>
    <row r="5428" x14ac:dyDescent="0.2"/>
    <row r="5429" x14ac:dyDescent="0.2"/>
    <row r="5430" x14ac:dyDescent="0.2"/>
    <row r="5431" x14ac:dyDescent="0.2"/>
    <row r="5432" x14ac:dyDescent="0.2"/>
    <row r="5433" x14ac:dyDescent="0.2"/>
    <row r="5434" x14ac:dyDescent="0.2"/>
    <row r="5435" x14ac:dyDescent="0.2"/>
    <row r="5436" x14ac:dyDescent="0.2"/>
    <row r="5437" x14ac:dyDescent="0.2"/>
    <row r="5438" x14ac:dyDescent="0.2"/>
    <row r="5439" x14ac:dyDescent="0.2"/>
    <row r="5440" x14ac:dyDescent="0.2"/>
    <row r="5441" x14ac:dyDescent="0.2"/>
    <row r="5442" x14ac:dyDescent="0.2"/>
    <row r="5443" x14ac:dyDescent="0.2"/>
    <row r="5444" x14ac:dyDescent="0.2"/>
    <row r="5445" x14ac:dyDescent="0.2"/>
    <row r="5446" x14ac:dyDescent="0.2"/>
    <row r="5447" x14ac:dyDescent="0.2"/>
    <row r="5448" x14ac:dyDescent="0.2"/>
    <row r="5449" x14ac:dyDescent="0.2"/>
    <row r="5450" x14ac:dyDescent="0.2"/>
    <row r="5451" x14ac:dyDescent="0.2"/>
    <row r="5452" x14ac:dyDescent="0.2"/>
    <row r="5453" x14ac:dyDescent="0.2"/>
    <row r="5454" x14ac:dyDescent="0.2"/>
    <row r="5455" x14ac:dyDescent="0.2"/>
    <row r="5456" x14ac:dyDescent="0.2"/>
    <row r="5457" x14ac:dyDescent="0.2"/>
    <row r="5458" x14ac:dyDescent="0.2"/>
    <row r="5459" x14ac:dyDescent="0.2"/>
    <row r="5460" x14ac:dyDescent="0.2"/>
    <row r="5461" x14ac:dyDescent="0.2"/>
    <row r="5462" x14ac:dyDescent="0.2"/>
    <row r="5463" x14ac:dyDescent="0.2"/>
    <row r="5464" x14ac:dyDescent="0.2"/>
    <row r="5465" x14ac:dyDescent="0.2"/>
    <row r="5466" x14ac:dyDescent="0.2"/>
    <row r="5467" x14ac:dyDescent="0.2"/>
    <row r="5468" x14ac:dyDescent="0.2"/>
    <row r="5469" x14ac:dyDescent="0.2"/>
    <row r="5470" x14ac:dyDescent="0.2"/>
    <row r="5471" x14ac:dyDescent="0.2"/>
    <row r="5472" x14ac:dyDescent="0.2"/>
    <row r="5473" x14ac:dyDescent="0.2"/>
    <row r="5474" x14ac:dyDescent="0.2"/>
    <row r="5475" x14ac:dyDescent="0.2"/>
    <row r="5476" x14ac:dyDescent="0.2"/>
    <row r="5477" x14ac:dyDescent="0.2"/>
    <row r="5478" x14ac:dyDescent="0.2"/>
    <row r="5479" x14ac:dyDescent="0.2"/>
    <row r="5480" x14ac:dyDescent="0.2"/>
    <row r="5481" x14ac:dyDescent="0.2"/>
    <row r="5482" x14ac:dyDescent="0.2"/>
    <row r="5483" x14ac:dyDescent="0.2"/>
    <row r="5484" x14ac:dyDescent="0.2"/>
    <row r="5485" x14ac:dyDescent="0.2"/>
    <row r="5486" x14ac:dyDescent="0.2"/>
    <row r="5487" x14ac:dyDescent="0.2"/>
    <row r="5488" x14ac:dyDescent="0.2"/>
    <row r="5489" x14ac:dyDescent="0.2"/>
    <row r="5490" x14ac:dyDescent="0.2"/>
    <row r="5491" x14ac:dyDescent="0.2"/>
    <row r="5492" x14ac:dyDescent="0.2"/>
    <row r="5493" x14ac:dyDescent="0.2"/>
    <row r="5494" x14ac:dyDescent="0.2"/>
    <row r="5495" x14ac:dyDescent="0.2"/>
    <row r="5496" x14ac:dyDescent="0.2"/>
    <row r="5497" x14ac:dyDescent="0.2"/>
    <row r="5498" x14ac:dyDescent="0.2"/>
    <row r="5499" x14ac:dyDescent="0.2"/>
    <row r="5500" x14ac:dyDescent="0.2"/>
    <row r="5501" x14ac:dyDescent="0.2"/>
    <row r="5502" x14ac:dyDescent="0.2"/>
    <row r="5503" x14ac:dyDescent="0.2"/>
    <row r="5504" x14ac:dyDescent="0.2"/>
    <row r="5505" x14ac:dyDescent="0.2"/>
    <row r="5506" x14ac:dyDescent="0.2"/>
    <row r="5507" x14ac:dyDescent="0.2"/>
    <row r="5508" x14ac:dyDescent="0.2"/>
    <row r="5509" x14ac:dyDescent="0.2"/>
    <row r="5510" x14ac:dyDescent="0.2"/>
    <row r="5511" x14ac:dyDescent="0.2"/>
    <row r="5512" x14ac:dyDescent="0.2"/>
    <row r="5513" x14ac:dyDescent="0.2"/>
    <row r="5514" x14ac:dyDescent="0.2"/>
    <row r="5515" x14ac:dyDescent="0.2"/>
    <row r="5516" x14ac:dyDescent="0.2"/>
    <row r="5517" x14ac:dyDescent="0.2"/>
    <row r="5518" x14ac:dyDescent="0.2"/>
    <row r="5519" x14ac:dyDescent="0.2"/>
    <row r="5520" x14ac:dyDescent="0.2"/>
    <row r="5521" x14ac:dyDescent="0.2"/>
    <row r="5522" x14ac:dyDescent="0.2"/>
    <row r="5523" x14ac:dyDescent="0.2"/>
    <row r="5524" x14ac:dyDescent="0.2"/>
    <row r="5525" x14ac:dyDescent="0.2"/>
    <row r="5526" x14ac:dyDescent="0.2"/>
    <row r="5527" x14ac:dyDescent="0.2"/>
    <row r="5528" x14ac:dyDescent="0.2"/>
    <row r="5529" x14ac:dyDescent="0.2"/>
    <row r="5530" x14ac:dyDescent="0.2"/>
    <row r="5531" x14ac:dyDescent="0.2"/>
    <row r="5532" x14ac:dyDescent="0.2"/>
    <row r="5533" x14ac:dyDescent="0.2"/>
    <row r="5534" x14ac:dyDescent="0.2"/>
    <row r="5535" x14ac:dyDescent="0.2"/>
    <row r="5536" x14ac:dyDescent="0.2"/>
    <row r="5537" x14ac:dyDescent="0.2"/>
    <row r="5538" x14ac:dyDescent="0.2"/>
    <row r="5539" x14ac:dyDescent="0.2"/>
    <row r="5540" x14ac:dyDescent="0.2"/>
    <row r="5541" x14ac:dyDescent="0.2"/>
    <row r="5542" x14ac:dyDescent="0.2"/>
    <row r="5543" x14ac:dyDescent="0.2"/>
    <row r="5544" x14ac:dyDescent="0.2"/>
    <row r="5545" x14ac:dyDescent="0.2"/>
    <row r="5546" x14ac:dyDescent="0.2"/>
    <row r="5547" x14ac:dyDescent="0.2"/>
    <row r="5548" x14ac:dyDescent="0.2"/>
    <row r="5549" x14ac:dyDescent="0.2"/>
    <row r="5550" x14ac:dyDescent="0.2"/>
    <row r="5551" x14ac:dyDescent="0.2"/>
    <row r="5552" x14ac:dyDescent="0.2"/>
    <row r="5553" x14ac:dyDescent="0.2"/>
    <row r="5554" x14ac:dyDescent="0.2"/>
    <row r="5555" x14ac:dyDescent="0.2"/>
    <row r="5556" x14ac:dyDescent="0.2"/>
    <row r="5557" x14ac:dyDescent="0.2"/>
    <row r="5558" x14ac:dyDescent="0.2"/>
    <row r="5559" x14ac:dyDescent="0.2"/>
    <row r="5560" x14ac:dyDescent="0.2"/>
    <row r="5561" x14ac:dyDescent="0.2"/>
    <row r="5562" x14ac:dyDescent="0.2"/>
    <row r="5563" x14ac:dyDescent="0.2"/>
    <row r="5564" x14ac:dyDescent="0.2"/>
    <row r="5565" x14ac:dyDescent="0.2"/>
    <row r="5566" x14ac:dyDescent="0.2"/>
    <row r="5567" x14ac:dyDescent="0.2"/>
    <row r="5568" x14ac:dyDescent="0.2"/>
    <row r="5569" x14ac:dyDescent="0.2"/>
    <row r="5570" x14ac:dyDescent="0.2"/>
    <row r="5571" x14ac:dyDescent="0.2"/>
    <row r="5572" x14ac:dyDescent="0.2"/>
    <row r="5573" x14ac:dyDescent="0.2"/>
    <row r="5574" x14ac:dyDescent="0.2"/>
    <row r="5575" x14ac:dyDescent="0.2"/>
    <row r="5576" x14ac:dyDescent="0.2"/>
    <row r="5577" x14ac:dyDescent="0.2"/>
    <row r="5578" x14ac:dyDescent="0.2"/>
    <row r="5579" x14ac:dyDescent="0.2"/>
    <row r="5580" x14ac:dyDescent="0.2"/>
    <row r="5581" x14ac:dyDescent="0.2"/>
    <row r="5582" x14ac:dyDescent="0.2"/>
    <row r="5583" x14ac:dyDescent="0.2"/>
    <row r="5584" x14ac:dyDescent="0.2"/>
    <row r="5585" x14ac:dyDescent="0.2"/>
    <row r="5586" x14ac:dyDescent="0.2"/>
    <row r="5587" x14ac:dyDescent="0.2"/>
    <row r="5588" x14ac:dyDescent="0.2"/>
    <row r="5589" x14ac:dyDescent="0.2"/>
    <row r="5590" x14ac:dyDescent="0.2"/>
    <row r="5591" x14ac:dyDescent="0.2"/>
    <row r="5592" x14ac:dyDescent="0.2"/>
    <row r="5593" x14ac:dyDescent="0.2"/>
    <row r="5594" x14ac:dyDescent="0.2"/>
    <row r="5595" x14ac:dyDescent="0.2"/>
    <row r="5596" x14ac:dyDescent="0.2"/>
    <row r="5597" x14ac:dyDescent="0.2"/>
    <row r="5598" x14ac:dyDescent="0.2"/>
    <row r="5599" x14ac:dyDescent="0.2"/>
    <row r="5600" x14ac:dyDescent="0.2"/>
    <row r="5601" x14ac:dyDescent="0.2"/>
    <row r="5602" x14ac:dyDescent="0.2"/>
    <row r="5603" x14ac:dyDescent="0.2"/>
    <row r="5604" x14ac:dyDescent="0.2"/>
    <row r="5605" x14ac:dyDescent="0.2"/>
    <row r="5606" x14ac:dyDescent="0.2"/>
    <row r="5607" x14ac:dyDescent="0.2"/>
    <row r="5608" x14ac:dyDescent="0.2"/>
    <row r="5609" x14ac:dyDescent="0.2"/>
    <row r="5610" x14ac:dyDescent="0.2"/>
    <row r="5611" x14ac:dyDescent="0.2"/>
    <row r="5612" x14ac:dyDescent="0.2"/>
    <row r="5613" x14ac:dyDescent="0.2"/>
    <row r="5614" x14ac:dyDescent="0.2"/>
    <row r="5615" x14ac:dyDescent="0.2"/>
    <row r="5616" x14ac:dyDescent="0.2"/>
    <row r="5617" x14ac:dyDescent="0.2"/>
    <row r="5618" x14ac:dyDescent="0.2"/>
    <row r="5619" x14ac:dyDescent="0.2"/>
    <row r="5620" x14ac:dyDescent="0.2"/>
    <row r="5621" x14ac:dyDescent="0.2"/>
    <row r="5622" x14ac:dyDescent="0.2"/>
    <row r="5623" x14ac:dyDescent="0.2"/>
    <row r="5624" x14ac:dyDescent="0.2"/>
    <row r="5625" x14ac:dyDescent="0.2"/>
    <row r="5626" x14ac:dyDescent="0.2"/>
    <row r="5627" x14ac:dyDescent="0.2"/>
    <row r="5628" x14ac:dyDescent="0.2"/>
    <row r="5629" x14ac:dyDescent="0.2"/>
    <row r="5630" x14ac:dyDescent="0.2"/>
    <row r="5631" x14ac:dyDescent="0.2"/>
    <row r="5632" x14ac:dyDescent="0.2"/>
    <row r="5633" x14ac:dyDescent="0.2"/>
    <row r="5634" x14ac:dyDescent="0.2"/>
    <row r="5635" x14ac:dyDescent="0.2"/>
    <row r="5636" x14ac:dyDescent="0.2"/>
    <row r="5637" x14ac:dyDescent="0.2"/>
    <row r="5638" x14ac:dyDescent="0.2"/>
    <row r="5639" x14ac:dyDescent="0.2"/>
    <row r="5640" x14ac:dyDescent="0.2"/>
    <row r="5641" x14ac:dyDescent="0.2"/>
    <row r="5642" x14ac:dyDescent="0.2"/>
    <row r="5643" x14ac:dyDescent="0.2"/>
    <row r="5644" x14ac:dyDescent="0.2"/>
    <row r="5645" x14ac:dyDescent="0.2"/>
    <row r="5646" x14ac:dyDescent="0.2"/>
    <row r="5647" x14ac:dyDescent="0.2"/>
    <row r="5648" x14ac:dyDescent="0.2"/>
    <row r="5649" x14ac:dyDescent="0.2"/>
    <row r="5650" x14ac:dyDescent="0.2"/>
    <row r="5651" x14ac:dyDescent="0.2"/>
    <row r="5652" x14ac:dyDescent="0.2"/>
    <row r="5653" x14ac:dyDescent="0.2"/>
    <row r="5654" x14ac:dyDescent="0.2"/>
    <row r="5655" x14ac:dyDescent="0.2"/>
    <row r="5656" x14ac:dyDescent="0.2"/>
    <row r="5657" x14ac:dyDescent="0.2"/>
    <row r="5658" x14ac:dyDescent="0.2"/>
    <row r="5659" x14ac:dyDescent="0.2"/>
    <row r="5660" x14ac:dyDescent="0.2"/>
    <row r="5661" x14ac:dyDescent="0.2"/>
    <row r="5662" x14ac:dyDescent="0.2"/>
    <row r="5663" x14ac:dyDescent="0.2"/>
    <row r="5664" x14ac:dyDescent="0.2"/>
    <row r="5665" x14ac:dyDescent="0.2"/>
    <row r="5666" x14ac:dyDescent="0.2"/>
    <row r="5667" x14ac:dyDescent="0.2"/>
    <row r="5668" x14ac:dyDescent="0.2"/>
    <row r="5669" x14ac:dyDescent="0.2"/>
    <row r="5670" x14ac:dyDescent="0.2"/>
    <row r="5671" x14ac:dyDescent="0.2"/>
    <row r="5672" x14ac:dyDescent="0.2"/>
    <row r="5673" x14ac:dyDescent="0.2"/>
    <row r="5674" x14ac:dyDescent="0.2"/>
    <row r="5675" x14ac:dyDescent="0.2"/>
    <row r="5676" x14ac:dyDescent="0.2"/>
    <row r="5677" x14ac:dyDescent="0.2"/>
    <row r="5678" x14ac:dyDescent="0.2"/>
    <row r="5679" x14ac:dyDescent="0.2"/>
    <row r="5680" x14ac:dyDescent="0.2"/>
    <row r="5681" x14ac:dyDescent="0.2"/>
    <row r="5682" x14ac:dyDescent="0.2"/>
    <row r="5683" x14ac:dyDescent="0.2"/>
    <row r="5684" x14ac:dyDescent="0.2"/>
    <row r="5685" x14ac:dyDescent="0.2"/>
    <row r="5686" x14ac:dyDescent="0.2"/>
    <row r="5687" x14ac:dyDescent="0.2"/>
    <row r="5688" x14ac:dyDescent="0.2"/>
    <row r="5689" x14ac:dyDescent="0.2"/>
    <row r="5690" x14ac:dyDescent="0.2"/>
    <row r="5691" x14ac:dyDescent="0.2"/>
    <row r="5692" x14ac:dyDescent="0.2"/>
    <row r="5693" x14ac:dyDescent="0.2"/>
    <row r="5694" x14ac:dyDescent="0.2"/>
    <row r="5695" x14ac:dyDescent="0.2"/>
    <row r="5696" x14ac:dyDescent="0.2"/>
    <row r="5697" x14ac:dyDescent="0.2"/>
    <row r="5698" x14ac:dyDescent="0.2"/>
    <row r="5699" x14ac:dyDescent="0.2"/>
    <row r="5700" x14ac:dyDescent="0.2"/>
    <row r="5701" x14ac:dyDescent="0.2"/>
    <row r="5702" x14ac:dyDescent="0.2"/>
    <row r="5703" x14ac:dyDescent="0.2"/>
    <row r="5704" x14ac:dyDescent="0.2"/>
    <row r="5705" x14ac:dyDescent="0.2"/>
    <row r="5706" x14ac:dyDescent="0.2"/>
    <row r="5707" x14ac:dyDescent="0.2"/>
    <row r="5708" x14ac:dyDescent="0.2"/>
    <row r="5709" x14ac:dyDescent="0.2"/>
    <row r="5710" x14ac:dyDescent="0.2"/>
    <row r="5711" x14ac:dyDescent="0.2"/>
    <row r="5712" x14ac:dyDescent="0.2"/>
    <row r="5713" x14ac:dyDescent="0.2"/>
    <row r="5714" x14ac:dyDescent="0.2"/>
    <row r="5715" x14ac:dyDescent="0.2"/>
    <row r="5716" x14ac:dyDescent="0.2"/>
    <row r="5717" x14ac:dyDescent="0.2"/>
    <row r="5718" x14ac:dyDescent="0.2"/>
    <row r="5719" x14ac:dyDescent="0.2"/>
    <row r="5720" x14ac:dyDescent="0.2"/>
    <row r="5721" x14ac:dyDescent="0.2"/>
    <row r="5722" x14ac:dyDescent="0.2"/>
    <row r="5723" x14ac:dyDescent="0.2"/>
    <row r="5724" x14ac:dyDescent="0.2"/>
    <row r="5725" x14ac:dyDescent="0.2"/>
    <row r="5726" x14ac:dyDescent="0.2"/>
    <row r="5727" x14ac:dyDescent="0.2"/>
    <row r="5728" x14ac:dyDescent="0.2"/>
    <row r="5729" x14ac:dyDescent="0.2"/>
    <row r="5730" x14ac:dyDescent="0.2"/>
    <row r="5731" x14ac:dyDescent="0.2"/>
    <row r="5732" x14ac:dyDescent="0.2"/>
    <row r="5733" x14ac:dyDescent="0.2"/>
    <row r="5734" x14ac:dyDescent="0.2"/>
    <row r="5735" x14ac:dyDescent="0.2"/>
    <row r="5736" x14ac:dyDescent="0.2"/>
    <row r="5737" x14ac:dyDescent="0.2"/>
    <row r="5738" x14ac:dyDescent="0.2"/>
    <row r="5739" x14ac:dyDescent="0.2"/>
    <row r="5740" x14ac:dyDescent="0.2"/>
    <row r="5741" x14ac:dyDescent="0.2"/>
    <row r="5742" x14ac:dyDescent="0.2"/>
    <row r="5743" x14ac:dyDescent="0.2"/>
    <row r="5744" x14ac:dyDescent="0.2"/>
    <row r="5745" x14ac:dyDescent="0.2"/>
    <row r="5746" x14ac:dyDescent="0.2"/>
    <row r="5747" x14ac:dyDescent="0.2"/>
    <row r="5748" x14ac:dyDescent="0.2"/>
    <row r="5749" x14ac:dyDescent="0.2"/>
    <row r="5750" x14ac:dyDescent="0.2"/>
    <row r="5751" x14ac:dyDescent="0.2"/>
    <row r="5752" x14ac:dyDescent="0.2"/>
    <row r="5753" x14ac:dyDescent="0.2"/>
    <row r="5754" x14ac:dyDescent="0.2"/>
    <row r="5755" x14ac:dyDescent="0.2"/>
    <row r="5756" x14ac:dyDescent="0.2"/>
    <row r="5757" x14ac:dyDescent="0.2"/>
    <row r="5758" x14ac:dyDescent="0.2"/>
    <row r="5759" x14ac:dyDescent="0.2"/>
    <row r="5760" x14ac:dyDescent="0.2"/>
    <row r="5761" x14ac:dyDescent="0.2"/>
    <row r="5762" x14ac:dyDescent="0.2"/>
    <row r="5763" x14ac:dyDescent="0.2"/>
    <row r="5764" x14ac:dyDescent="0.2"/>
    <row r="5765" x14ac:dyDescent="0.2"/>
    <row r="5766" x14ac:dyDescent="0.2"/>
    <row r="5767" x14ac:dyDescent="0.2"/>
    <row r="5768" x14ac:dyDescent="0.2"/>
    <row r="5769" x14ac:dyDescent="0.2"/>
    <row r="5770" x14ac:dyDescent="0.2"/>
    <row r="5771" x14ac:dyDescent="0.2"/>
    <row r="5772" x14ac:dyDescent="0.2"/>
    <row r="5773" x14ac:dyDescent="0.2"/>
    <row r="5774" x14ac:dyDescent="0.2"/>
    <row r="5775" x14ac:dyDescent="0.2"/>
    <row r="5776" x14ac:dyDescent="0.2"/>
    <row r="5777" x14ac:dyDescent="0.2"/>
    <row r="5778" x14ac:dyDescent="0.2"/>
    <row r="5779" x14ac:dyDescent="0.2"/>
    <row r="5780" x14ac:dyDescent="0.2"/>
    <row r="5781" x14ac:dyDescent="0.2"/>
    <row r="5782" x14ac:dyDescent="0.2"/>
    <row r="5783" x14ac:dyDescent="0.2"/>
    <row r="5784" x14ac:dyDescent="0.2"/>
    <row r="5785" x14ac:dyDescent="0.2"/>
    <row r="5786" x14ac:dyDescent="0.2"/>
    <row r="5787" x14ac:dyDescent="0.2"/>
    <row r="5788" x14ac:dyDescent="0.2"/>
    <row r="5789" x14ac:dyDescent="0.2"/>
    <row r="5790" x14ac:dyDescent="0.2"/>
    <row r="5791" x14ac:dyDescent="0.2"/>
    <row r="5792" x14ac:dyDescent="0.2"/>
    <row r="5793" x14ac:dyDescent="0.2"/>
    <row r="5794" x14ac:dyDescent="0.2"/>
    <row r="5795" x14ac:dyDescent="0.2"/>
    <row r="5796" x14ac:dyDescent="0.2"/>
    <row r="5797" x14ac:dyDescent="0.2"/>
    <row r="5798" x14ac:dyDescent="0.2"/>
    <row r="5799" x14ac:dyDescent="0.2"/>
    <row r="5800" x14ac:dyDescent="0.2"/>
    <row r="5801" x14ac:dyDescent="0.2"/>
    <row r="5802" x14ac:dyDescent="0.2"/>
    <row r="5803" x14ac:dyDescent="0.2"/>
    <row r="5804" x14ac:dyDescent="0.2"/>
    <row r="5805" x14ac:dyDescent="0.2"/>
    <row r="5806" x14ac:dyDescent="0.2"/>
    <row r="5807" x14ac:dyDescent="0.2"/>
    <row r="5808" x14ac:dyDescent="0.2"/>
    <row r="5809" x14ac:dyDescent="0.2"/>
    <row r="5810" x14ac:dyDescent="0.2"/>
    <row r="5811" x14ac:dyDescent="0.2"/>
    <row r="5812" x14ac:dyDescent="0.2"/>
    <row r="5813" x14ac:dyDescent="0.2"/>
    <row r="5814" x14ac:dyDescent="0.2"/>
    <row r="5815" x14ac:dyDescent="0.2"/>
    <row r="5816" x14ac:dyDescent="0.2"/>
    <row r="5817" x14ac:dyDescent="0.2"/>
    <row r="5818" x14ac:dyDescent="0.2"/>
    <row r="5819" x14ac:dyDescent="0.2"/>
    <row r="5820" x14ac:dyDescent="0.2"/>
    <row r="5821" x14ac:dyDescent="0.2"/>
    <row r="5822" x14ac:dyDescent="0.2"/>
    <row r="5823" x14ac:dyDescent="0.2"/>
    <row r="5824" x14ac:dyDescent="0.2"/>
    <row r="5825" x14ac:dyDescent="0.2"/>
    <row r="5826" x14ac:dyDescent="0.2"/>
    <row r="5827" x14ac:dyDescent="0.2"/>
    <row r="5828" x14ac:dyDescent="0.2"/>
    <row r="5829" x14ac:dyDescent="0.2"/>
    <row r="5830" x14ac:dyDescent="0.2"/>
    <row r="5831" x14ac:dyDescent="0.2"/>
    <row r="5832" x14ac:dyDescent="0.2"/>
    <row r="5833" x14ac:dyDescent="0.2"/>
    <row r="5834" x14ac:dyDescent="0.2"/>
    <row r="5835" x14ac:dyDescent="0.2"/>
    <row r="5836" x14ac:dyDescent="0.2"/>
    <row r="5837" x14ac:dyDescent="0.2"/>
    <row r="5838" x14ac:dyDescent="0.2"/>
    <row r="5839" x14ac:dyDescent="0.2"/>
    <row r="5840" x14ac:dyDescent="0.2"/>
    <row r="5841" x14ac:dyDescent="0.2"/>
    <row r="5842" x14ac:dyDescent="0.2"/>
    <row r="5843" x14ac:dyDescent="0.2"/>
    <row r="5844" x14ac:dyDescent="0.2"/>
    <row r="5845" x14ac:dyDescent="0.2"/>
    <row r="5846" x14ac:dyDescent="0.2"/>
    <row r="5847" x14ac:dyDescent="0.2"/>
    <row r="5848" x14ac:dyDescent="0.2"/>
    <row r="5849" x14ac:dyDescent="0.2"/>
    <row r="5850" x14ac:dyDescent="0.2"/>
    <row r="5851" x14ac:dyDescent="0.2"/>
    <row r="5852" x14ac:dyDescent="0.2"/>
    <row r="5853" x14ac:dyDescent="0.2"/>
    <row r="5854" x14ac:dyDescent="0.2"/>
    <row r="5855" x14ac:dyDescent="0.2"/>
    <row r="5856" x14ac:dyDescent="0.2"/>
    <row r="5857" x14ac:dyDescent="0.2"/>
    <row r="5858" x14ac:dyDescent="0.2"/>
    <row r="5859" x14ac:dyDescent="0.2"/>
    <row r="5860" x14ac:dyDescent="0.2"/>
    <row r="5861" x14ac:dyDescent="0.2"/>
    <row r="5862" x14ac:dyDescent="0.2"/>
    <row r="5863" x14ac:dyDescent="0.2"/>
    <row r="5864" x14ac:dyDescent="0.2"/>
    <row r="5865" x14ac:dyDescent="0.2"/>
    <row r="5866" x14ac:dyDescent="0.2"/>
    <row r="5867" x14ac:dyDescent="0.2"/>
    <row r="5868" x14ac:dyDescent="0.2"/>
    <row r="5869" x14ac:dyDescent="0.2"/>
    <row r="5870" x14ac:dyDescent="0.2"/>
    <row r="5871" x14ac:dyDescent="0.2"/>
    <row r="5872" x14ac:dyDescent="0.2"/>
    <row r="5873" x14ac:dyDescent="0.2"/>
    <row r="5874" x14ac:dyDescent="0.2"/>
    <row r="5875" x14ac:dyDescent="0.2"/>
    <row r="5876" x14ac:dyDescent="0.2"/>
    <row r="5877" x14ac:dyDescent="0.2"/>
    <row r="5878" x14ac:dyDescent="0.2"/>
    <row r="5879" x14ac:dyDescent="0.2"/>
    <row r="5880" x14ac:dyDescent="0.2"/>
    <row r="5881" x14ac:dyDescent="0.2"/>
    <row r="5882" x14ac:dyDescent="0.2"/>
    <row r="5883" x14ac:dyDescent="0.2"/>
    <row r="5884" x14ac:dyDescent="0.2"/>
    <row r="5885" x14ac:dyDescent="0.2"/>
    <row r="5886" x14ac:dyDescent="0.2"/>
    <row r="5887" x14ac:dyDescent="0.2"/>
    <row r="5888" x14ac:dyDescent="0.2"/>
    <row r="5889" x14ac:dyDescent="0.2"/>
    <row r="5890" x14ac:dyDescent="0.2"/>
    <row r="5891" x14ac:dyDescent="0.2"/>
    <row r="5892" x14ac:dyDescent="0.2"/>
    <row r="5893" x14ac:dyDescent="0.2"/>
    <row r="5894" x14ac:dyDescent="0.2"/>
    <row r="5895" x14ac:dyDescent="0.2"/>
    <row r="5896" x14ac:dyDescent="0.2"/>
    <row r="5897" x14ac:dyDescent="0.2"/>
    <row r="5898" x14ac:dyDescent="0.2"/>
    <row r="5899" x14ac:dyDescent="0.2"/>
    <row r="5900" x14ac:dyDescent="0.2"/>
    <row r="5901" x14ac:dyDescent="0.2"/>
    <row r="5902" x14ac:dyDescent="0.2"/>
    <row r="5903" x14ac:dyDescent="0.2"/>
    <row r="5904" x14ac:dyDescent="0.2"/>
    <row r="5905" x14ac:dyDescent="0.2"/>
    <row r="5906" x14ac:dyDescent="0.2"/>
    <row r="5907" x14ac:dyDescent="0.2"/>
    <row r="5908" x14ac:dyDescent="0.2"/>
    <row r="5909" x14ac:dyDescent="0.2"/>
    <row r="5910" x14ac:dyDescent="0.2"/>
    <row r="5911" x14ac:dyDescent="0.2"/>
    <row r="5912" x14ac:dyDescent="0.2"/>
    <row r="5913" x14ac:dyDescent="0.2"/>
    <row r="5914" x14ac:dyDescent="0.2"/>
    <row r="5915" x14ac:dyDescent="0.2"/>
    <row r="5916" x14ac:dyDescent="0.2"/>
    <row r="5917" x14ac:dyDescent="0.2"/>
    <row r="5918" x14ac:dyDescent="0.2"/>
    <row r="5919" x14ac:dyDescent="0.2"/>
    <row r="5920" x14ac:dyDescent="0.2"/>
    <row r="5921" x14ac:dyDescent="0.2"/>
    <row r="5922" x14ac:dyDescent="0.2"/>
    <row r="5923" x14ac:dyDescent="0.2"/>
    <row r="5924" x14ac:dyDescent="0.2"/>
    <row r="5925" x14ac:dyDescent="0.2"/>
    <row r="5926" x14ac:dyDescent="0.2"/>
    <row r="5927" x14ac:dyDescent="0.2"/>
    <row r="5928" x14ac:dyDescent="0.2"/>
    <row r="5929" x14ac:dyDescent="0.2"/>
    <row r="5930" x14ac:dyDescent="0.2"/>
    <row r="5931" x14ac:dyDescent="0.2"/>
    <row r="5932" x14ac:dyDescent="0.2"/>
    <row r="5933" x14ac:dyDescent="0.2"/>
    <row r="5934" x14ac:dyDescent="0.2"/>
    <row r="5935" x14ac:dyDescent="0.2"/>
    <row r="5936" x14ac:dyDescent="0.2"/>
    <row r="5937" x14ac:dyDescent="0.2"/>
    <row r="5938" x14ac:dyDescent="0.2"/>
    <row r="5939" x14ac:dyDescent="0.2"/>
    <row r="5940" x14ac:dyDescent="0.2"/>
    <row r="5941" x14ac:dyDescent="0.2"/>
    <row r="5942" x14ac:dyDescent="0.2"/>
    <row r="5943" x14ac:dyDescent="0.2"/>
    <row r="5944" x14ac:dyDescent="0.2"/>
    <row r="5945" x14ac:dyDescent="0.2"/>
    <row r="5946" x14ac:dyDescent="0.2"/>
    <row r="5947" x14ac:dyDescent="0.2"/>
    <row r="5948" x14ac:dyDescent="0.2"/>
    <row r="5949" x14ac:dyDescent="0.2"/>
    <row r="5950" x14ac:dyDescent="0.2"/>
    <row r="5951" x14ac:dyDescent="0.2"/>
    <row r="5952" x14ac:dyDescent="0.2"/>
    <row r="5953" x14ac:dyDescent="0.2"/>
    <row r="5954" x14ac:dyDescent="0.2"/>
    <row r="5955" x14ac:dyDescent="0.2"/>
    <row r="5956" x14ac:dyDescent="0.2"/>
    <row r="5957" x14ac:dyDescent="0.2"/>
    <row r="5958" x14ac:dyDescent="0.2"/>
    <row r="5959" x14ac:dyDescent="0.2"/>
    <row r="5960" x14ac:dyDescent="0.2"/>
    <row r="5961" x14ac:dyDescent="0.2"/>
    <row r="5962" x14ac:dyDescent="0.2"/>
    <row r="5963" x14ac:dyDescent="0.2"/>
    <row r="5964" x14ac:dyDescent="0.2"/>
    <row r="5965" x14ac:dyDescent="0.2"/>
    <row r="5966" x14ac:dyDescent="0.2"/>
    <row r="5967" x14ac:dyDescent="0.2"/>
    <row r="5968" x14ac:dyDescent="0.2"/>
    <row r="5969" x14ac:dyDescent="0.2"/>
    <row r="5970" x14ac:dyDescent="0.2"/>
    <row r="5971" x14ac:dyDescent="0.2"/>
    <row r="5972" x14ac:dyDescent="0.2"/>
    <row r="5973" x14ac:dyDescent="0.2"/>
    <row r="5974" x14ac:dyDescent="0.2"/>
    <row r="5975" x14ac:dyDescent="0.2"/>
    <row r="5976" x14ac:dyDescent="0.2"/>
    <row r="5977" x14ac:dyDescent="0.2"/>
    <row r="5978" x14ac:dyDescent="0.2"/>
    <row r="5979" x14ac:dyDescent="0.2"/>
    <row r="5980" x14ac:dyDescent="0.2"/>
    <row r="5981" x14ac:dyDescent="0.2"/>
    <row r="5982" x14ac:dyDescent="0.2"/>
    <row r="5983" x14ac:dyDescent="0.2"/>
    <row r="5984" x14ac:dyDescent="0.2"/>
    <row r="5985" x14ac:dyDescent="0.2"/>
    <row r="5986" x14ac:dyDescent="0.2"/>
    <row r="5987" x14ac:dyDescent="0.2"/>
    <row r="5988" x14ac:dyDescent="0.2"/>
    <row r="5989" x14ac:dyDescent="0.2"/>
    <row r="5990" x14ac:dyDescent="0.2"/>
    <row r="5991" x14ac:dyDescent="0.2"/>
    <row r="5992" x14ac:dyDescent="0.2"/>
    <row r="5993" x14ac:dyDescent="0.2"/>
    <row r="5994" x14ac:dyDescent="0.2"/>
    <row r="5995" x14ac:dyDescent="0.2"/>
    <row r="5996" x14ac:dyDescent="0.2"/>
    <row r="5997" x14ac:dyDescent="0.2"/>
    <row r="5998" x14ac:dyDescent="0.2"/>
    <row r="5999" x14ac:dyDescent="0.2"/>
    <row r="6000" x14ac:dyDescent="0.2"/>
    <row r="6001" x14ac:dyDescent="0.2"/>
    <row r="6002" x14ac:dyDescent="0.2"/>
    <row r="6003" x14ac:dyDescent="0.2"/>
    <row r="6004" x14ac:dyDescent="0.2"/>
    <row r="6005" x14ac:dyDescent="0.2"/>
    <row r="6006" x14ac:dyDescent="0.2"/>
    <row r="6007" x14ac:dyDescent="0.2"/>
    <row r="6008" x14ac:dyDescent="0.2"/>
    <row r="6009" x14ac:dyDescent="0.2"/>
    <row r="6010" x14ac:dyDescent="0.2"/>
    <row r="6011" x14ac:dyDescent="0.2"/>
    <row r="6012" x14ac:dyDescent="0.2"/>
    <row r="6013" x14ac:dyDescent="0.2"/>
    <row r="6014" x14ac:dyDescent="0.2"/>
    <row r="6015" x14ac:dyDescent="0.2"/>
    <row r="6016" x14ac:dyDescent="0.2"/>
    <row r="6017" x14ac:dyDescent="0.2"/>
    <row r="6018" x14ac:dyDescent="0.2"/>
    <row r="6019" x14ac:dyDescent="0.2"/>
    <row r="6020" x14ac:dyDescent="0.2"/>
    <row r="6021" x14ac:dyDescent="0.2"/>
    <row r="6022" x14ac:dyDescent="0.2"/>
    <row r="6023" x14ac:dyDescent="0.2"/>
    <row r="6024" x14ac:dyDescent="0.2"/>
    <row r="6025" x14ac:dyDescent="0.2"/>
    <row r="6026" x14ac:dyDescent="0.2"/>
    <row r="6027" x14ac:dyDescent="0.2"/>
    <row r="6028" x14ac:dyDescent="0.2"/>
    <row r="6029" x14ac:dyDescent="0.2"/>
    <row r="6030" x14ac:dyDescent="0.2"/>
    <row r="6031" x14ac:dyDescent="0.2"/>
    <row r="6032" x14ac:dyDescent="0.2"/>
    <row r="6033" x14ac:dyDescent="0.2"/>
    <row r="6034" x14ac:dyDescent="0.2"/>
    <row r="6035" x14ac:dyDescent="0.2"/>
    <row r="6036" x14ac:dyDescent="0.2"/>
    <row r="6037" x14ac:dyDescent="0.2"/>
    <row r="6038" x14ac:dyDescent="0.2"/>
    <row r="6039" x14ac:dyDescent="0.2"/>
    <row r="6040" x14ac:dyDescent="0.2"/>
    <row r="6041" x14ac:dyDescent="0.2"/>
    <row r="6042" x14ac:dyDescent="0.2"/>
    <row r="6043" x14ac:dyDescent="0.2"/>
    <row r="6044" x14ac:dyDescent="0.2"/>
    <row r="6045" x14ac:dyDescent="0.2"/>
    <row r="6046" x14ac:dyDescent="0.2"/>
    <row r="6047" x14ac:dyDescent="0.2"/>
    <row r="6048" x14ac:dyDescent="0.2"/>
    <row r="6049" x14ac:dyDescent="0.2"/>
    <row r="6050" x14ac:dyDescent="0.2"/>
    <row r="6051" x14ac:dyDescent="0.2"/>
    <row r="6052" x14ac:dyDescent="0.2"/>
    <row r="6053" x14ac:dyDescent="0.2"/>
    <row r="6054" x14ac:dyDescent="0.2"/>
    <row r="6055" x14ac:dyDescent="0.2"/>
    <row r="6056" x14ac:dyDescent="0.2"/>
    <row r="6057" x14ac:dyDescent="0.2"/>
    <row r="6058" x14ac:dyDescent="0.2"/>
    <row r="6059" x14ac:dyDescent="0.2"/>
    <row r="6060" x14ac:dyDescent="0.2"/>
    <row r="6061" x14ac:dyDescent="0.2"/>
    <row r="6062" x14ac:dyDescent="0.2"/>
    <row r="6063" x14ac:dyDescent="0.2"/>
    <row r="6064" x14ac:dyDescent="0.2"/>
    <row r="6065" x14ac:dyDescent="0.2"/>
    <row r="6066" x14ac:dyDescent="0.2"/>
    <row r="6067" x14ac:dyDescent="0.2"/>
    <row r="6068" x14ac:dyDescent="0.2"/>
    <row r="6069" x14ac:dyDescent="0.2"/>
    <row r="6070" x14ac:dyDescent="0.2"/>
    <row r="6071" x14ac:dyDescent="0.2"/>
    <row r="6072" x14ac:dyDescent="0.2"/>
    <row r="6073" x14ac:dyDescent="0.2"/>
    <row r="6074" x14ac:dyDescent="0.2"/>
    <row r="6075" x14ac:dyDescent="0.2"/>
    <row r="6076" x14ac:dyDescent="0.2"/>
    <row r="6077" x14ac:dyDescent="0.2"/>
    <row r="6078" x14ac:dyDescent="0.2"/>
    <row r="6079" x14ac:dyDescent="0.2"/>
    <row r="6080" x14ac:dyDescent="0.2"/>
    <row r="6081" x14ac:dyDescent="0.2"/>
    <row r="6082" x14ac:dyDescent="0.2"/>
    <row r="6083" x14ac:dyDescent="0.2"/>
    <row r="6084" x14ac:dyDescent="0.2"/>
    <row r="6085" x14ac:dyDescent="0.2"/>
    <row r="6086" x14ac:dyDescent="0.2"/>
    <row r="6087" x14ac:dyDescent="0.2"/>
    <row r="6088" x14ac:dyDescent="0.2"/>
    <row r="6089" x14ac:dyDescent="0.2"/>
    <row r="6090" x14ac:dyDescent="0.2"/>
    <row r="6091" x14ac:dyDescent="0.2"/>
    <row r="6092" x14ac:dyDescent="0.2"/>
    <row r="6093" x14ac:dyDescent="0.2"/>
    <row r="6094" x14ac:dyDescent="0.2"/>
    <row r="6095" x14ac:dyDescent="0.2"/>
    <row r="6096" x14ac:dyDescent="0.2"/>
    <row r="6097" x14ac:dyDescent="0.2"/>
    <row r="6098" x14ac:dyDescent="0.2"/>
    <row r="6099" x14ac:dyDescent="0.2"/>
    <row r="6100" x14ac:dyDescent="0.2"/>
    <row r="6101" x14ac:dyDescent="0.2"/>
    <row r="6102" x14ac:dyDescent="0.2"/>
    <row r="6103" x14ac:dyDescent="0.2"/>
    <row r="6104" x14ac:dyDescent="0.2"/>
    <row r="6105" x14ac:dyDescent="0.2"/>
    <row r="6106" x14ac:dyDescent="0.2"/>
    <row r="6107" x14ac:dyDescent="0.2"/>
    <row r="6108" x14ac:dyDescent="0.2"/>
    <row r="6109" x14ac:dyDescent="0.2"/>
    <row r="6110" x14ac:dyDescent="0.2"/>
    <row r="6111" x14ac:dyDescent="0.2"/>
    <row r="6112" x14ac:dyDescent="0.2"/>
    <row r="6113" x14ac:dyDescent="0.2"/>
    <row r="6114" x14ac:dyDescent="0.2"/>
    <row r="6115" x14ac:dyDescent="0.2"/>
    <row r="6116" x14ac:dyDescent="0.2"/>
    <row r="6117" x14ac:dyDescent="0.2"/>
    <row r="6118" x14ac:dyDescent="0.2"/>
    <row r="6119" x14ac:dyDescent="0.2"/>
    <row r="6120" x14ac:dyDescent="0.2"/>
    <row r="6121" x14ac:dyDescent="0.2"/>
    <row r="6122" x14ac:dyDescent="0.2"/>
    <row r="6123" x14ac:dyDescent="0.2"/>
    <row r="6124" x14ac:dyDescent="0.2"/>
    <row r="6125" x14ac:dyDescent="0.2"/>
    <row r="6126" x14ac:dyDescent="0.2"/>
    <row r="6127" x14ac:dyDescent="0.2"/>
    <row r="6128" x14ac:dyDescent="0.2"/>
    <row r="6129" x14ac:dyDescent="0.2"/>
    <row r="6130" x14ac:dyDescent="0.2"/>
    <row r="6131" x14ac:dyDescent="0.2"/>
    <row r="6132" x14ac:dyDescent="0.2"/>
    <row r="6133" x14ac:dyDescent="0.2"/>
    <row r="6134" x14ac:dyDescent="0.2"/>
    <row r="6135" x14ac:dyDescent="0.2"/>
    <row r="6136" x14ac:dyDescent="0.2"/>
    <row r="6137" x14ac:dyDescent="0.2"/>
    <row r="6138" x14ac:dyDescent="0.2"/>
    <row r="6139" x14ac:dyDescent="0.2"/>
    <row r="6140" x14ac:dyDescent="0.2"/>
    <row r="6141" x14ac:dyDescent="0.2"/>
    <row r="6142" x14ac:dyDescent="0.2"/>
    <row r="6143" x14ac:dyDescent="0.2"/>
    <row r="6144" x14ac:dyDescent="0.2"/>
    <row r="6145" x14ac:dyDescent="0.2"/>
    <row r="6146" x14ac:dyDescent="0.2"/>
    <row r="6147" x14ac:dyDescent="0.2"/>
    <row r="6148" x14ac:dyDescent="0.2"/>
    <row r="6149" x14ac:dyDescent="0.2"/>
    <row r="6150" x14ac:dyDescent="0.2"/>
    <row r="6151" x14ac:dyDescent="0.2"/>
    <row r="6152" x14ac:dyDescent="0.2"/>
    <row r="6153" x14ac:dyDescent="0.2"/>
    <row r="6154" x14ac:dyDescent="0.2"/>
    <row r="6155" x14ac:dyDescent="0.2"/>
    <row r="6156" x14ac:dyDescent="0.2"/>
    <row r="6157" x14ac:dyDescent="0.2"/>
    <row r="6158" x14ac:dyDescent="0.2"/>
    <row r="6159" x14ac:dyDescent="0.2"/>
    <row r="6160" x14ac:dyDescent="0.2"/>
    <row r="6161" x14ac:dyDescent="0.2"/>
    <row r="6162" x14ac:dyDescent="0.2"/>
    <row r="6163" x14ac:dyDescent="0.2"/>
    <row r="6164" x14ac:dyDescent="0.2"/>
    <row r="6165" x14ac:dyDescent="0.2"/>
    <row r="6166" x14ac:dyDescent="0.2"/>
    <row r="6167" x14ac:dyDescent="0.2"/>
    <row r="6168" x14ac:dyDescent="0.2"/>
    <row r="6169" x14ac:dyDescent="0.2"/>
    <row r="6170" x14ac:dyDescent="0.2"/>
    <row r="6171" x14ac:dyDescent="0.2"/>
    <row r="6172" x14ac:dyDescent="0.2"/>
    <row r="6173" x14ac:dyDescent="0.2"/>
    <row r="6174" x14ac:dyDescent="0.2"/>
    <row r="6175" x14ac:dyDescent="0.2"/>
    <row r="6176" x14ac:dyDescent="0.2"/>
    <row r="6177" x14ac:dyDescent="0.2"/>
    <row r="6178" x14ac:dyDescent="0.2"/>
    <row r="6179" x14ac:dyDescent="0.2"/>
    <row r="6180" x14ac:dyDescent="0.2"/>
    <row r="6181" x14ac:dyDescent="0.2"/>
    <row r="6182" x14ac:dyDescent="0.2"/>
    <row r="6183" x14ac:dyDescent="0.2"/>
    <row r="6184" x14ac:dyDescent="0.2"/>
    <row r="6185" x14ac:dyDescent="0.2"/>
    <row r="6186" x14ac:dyDescent="0.2"/>
    <row r="6187" x14ac:dyDescent="0.2"/>
    <row r="6188" x14ac:dyDescent="0.2"/>
    <row r="6189" x14ac:dyDescent="0.2"/>
    <row r="6190" x14ac:dyDescent="0.2"/>
    <row r="6191" x14ac:dyDescent="0.2"/>
    <row r="6192" x14ac:dyDescent="0.2"/>
    <row r="6193" x14ac:dyDescent="0.2"/>
    <row r="6194" x14ac:dyDescent="0.2"/>
    <row r="6195" x14ac:dyDescent="0.2"/>
    <row r="6196" x14ac:dyDescent="0.2"/>
    <row r="6197" x14ac:dyDescent="0.2"/>
    <row r="6198" x14ac:dyDescent="0.2"/>
    <row r="6199" x14ac:dyDescent="0.2"/>
    <row r="6200" x14ac:dyDescent="0.2"/>
    <row r="6201" x14ac:dyDescent="0.2"/>
    <row r="6202" x14ac:dyDescent="0.2"/>
    <row r="6203" x14ac:dyDescent="0.2"/>
    <row r="6204" x14ac:dyDescent="0.2"/>
    <row r="6205" x14ac:dyDescent="0.2"/>
    <row r="6206" x14ac:dyDescent="0.2"/>
    <row r="6207" x14ac:dyDescent="0.2"/>
    <row r="6208" x14ac:dyDescent="0.2"/>
    <row r="6209" x14ac:dyDescent="0.2"/>
    <row r="6210" x14ac:dyDescent="0.2"/>
    <row r="6211" x14ac:dyDescent="0.2"/>
    <row r="6212" x14ac:dyDescent="0.2"/>
    <row r="6213" x14ac:dyDescent="0.2"/>
    <row r="6214" x14ac:dyDescent="0.2"/>
    <row r="6215" x14ac:dyDescent="0.2"/>
    <row r="6216" x14ac:dyDescent="0.2"/>
    <row r="6217" x14ac:dyDescent="0.2"/>
    <row r="6218" x14ac:dyDescent="0.2"/>
    <row r="6219" x14ac:dyDescent="0.2"/>
    <row r="6220" x14ac:dyDescent="0.2"/>
    <row r="6221" x14ac:dyDescent="0.2"/>
    <row r="6222" x14ac:dyDescent="0.2"/>
    <row r="6223" x14ac:dyDescent="0.2"/>
    <row r="6224" x14ac:dyDescent="0.2"/>
    <row r="6225" x14ac:dyDescent="0.2"/>
    <row r="6226" x14ac:dyDescent="0.2"/>
    <row r="6227" x14ac:dyDescent="0.2"/>
    <row r="6228" x14ac:dyDescent="0.2"/>
    <row r="6229" x14ac:dyDescent="0.2"/>
    <row r="6230" x14ac:dyDescent="0.2"/>
    <row r="6231" x14ac:dyDescent="0.2"/>
    <row r="6232" x14ac:dyDescent="0.2"/>
    <row r="6233" x14ac:dyDescent="0.2"/>
    <row r="6234" x14ac:dyDescent="0.2"/>
    <row r="6235" x14ac:dyDescent="0.2"/>
    <row r="6236" x14ac:dyDescent="0.2"/>
    <row r="6237" x14ac:dyDescent="0.2"/>
    <row r="6238" x14ac:dyDescent="0.2"/>
    <row r="6239" x14ac:dyDescent="0.2"/>
    <row r="6240" x14ac:dyDescent="0.2"/>
    <row r="6241" x14ac:dyDescent="0.2"/>
    <row r="6242" x14ac:dyDescent="0.2"/>
    <row r="6243" x14ac:dyDescent="0.2"/>
    <row r="6244" x14ac:dyDescent="0.2"/>
    <row r="6245" x14ac:dyDescent="0.2"/>
    <row r="6246" x14ac:dyDescent="0.2"/>
    <row r="6247" x14ac:dyDescent="0.2"/>
    <row r="6248" x14ac:dyDescent="0.2"/>
    <row r="6249" x14ac:dyDescent="0.2"/>
    <row r="6250" x14ac:dyDescent="0.2"/>
    <row r="6251" x14ac:dyDescent="0.2"/>
    <row r="6252" x14ac:dyDescent="0.2"/>
    <row r="6253" x14ac:dyDescent="0.2"/>
    <row r="6254" x14ac:dyDescent="0.2"/>
    <row r="6255" x14ac:dyDescent="0.2"/>
    <row r="6256" x14ac:dyDescent="0.2"/>
    <row r="6257" x14ac:dyDescent="0.2"/>
    <row r="6258" x14ac:dyDescent="0.2"/>
    <row r="6259" x14ac:dyDescent="0.2"/>
    <row r="6260" x14ac:dyDescent="0.2"/>
    <row r="6261" x14ac:dyDescent="0.2"/>
    <row r="6262" x14ac:dyDescent="0.2"/>
    <row r="6263" x14ac:dyDescent="0.2"/>
    <row r="6264" x14ac:dyDescent="0.2"/>
    <row r="6265" x14ac:dyDescent="0.2"/>
    <row r="6266" x14ac:dyDescent="0.2"/>
    <row r="6267" x14ac:dyDescent="0.2"/>
    <row r="6268" x14ac:dyDescent="0.2"/>
    <row r="6269" x14ac:dyDescent="0.2"/>
    <row r="6270" x14ac:dyDescent="0.2"/>
    <row r="6271" x14ac:dyDescent="0.2"/>
    <row r="6272" x14ac:dyDescent="0.2"/>
    <row r="6273" x14ac:dyDescent="0.2"/>
    <row r="6274" x14ac:dyDescent="0.2"/>
    <row r="6275" x14ac:dyDescent="0.2"/>
    <row r="6276" x14ac:dyDescent="0.2"/>
    <row r="6277" x14ac:dyDescent="0.2"/>
    <row r="6278" x14ac:dyDescent="0.2"/>
    <row r="6279" x14ac:dyDescent="0.2"/>
    <row r="6280" x14ac:dyDescent="0.2"/>
    <row r="6281" x14ac:dyDescent="0.2"/>
    <row r="6282" x14ac:dyDescent="0.2"/>
    <row r="6283" x14ac:dyDescent="0.2"/>
    <row r="6284" x14ac:dyDescent="0.2"/>
    <row r="6285" x14ac:dyDescent="0.2"/>
    <row r="6286" x14ac:dyDescent="0.2"/>
    <row r="6287" x14ac:dyDescent="0.2"/>
    <row r="6288" x14ac:dyDescent="0.2"/>
    <row r="6289" x14ac:dyDescent="0.2"/>
    <row r="6290" x14ac:dyDescent="0.2"/>
    <row r="6291" x14ac:dyDescent="0.2"/>
    <row r="6292" x14ac:dyDescent="0.2"/>
    <row r="6293" x14ac:dyDescent="0.2"/>
    <row r="6294" x14ac:dyDescent="0.2"/>
    <row r="6295" x14ac:dyDescent="0.2"/>
    <row r="6296" x14ac:dyDescent="0.2"/>
    <row r="6297" x14ac:dyDescent="0.2"/>
    <row r="6298" x14ac:dyDescent="0.2"/>
    <row r="6299" x14ac:dyDescent="0.2"/>
    <row r="6300" x14ac:dyDescent="0.2"/>
    <row r="6301" x14ac:dyDescent="0.2"/>
    <row r="6302" x14ac:dyDescent="0.2"/>
    <row r="6303" x14ac:dyDescent="0.2"/>
    <row r="6304" x14ac:dyDescent="0.2"/>
    <row r="6305" x14ac:dyDescent="0.2"/>
    <row r="6306" x14ac:dyDescent="0.2"/>
    <row r="6307" x14ac:dyDescent="0.2"/>
    <row r="6308" x14ac:dyDescent="0.2"/>
    <row r="6309" x14ac:dyDescent="0.2"/>
    <row r="6310" x14ac:dyDescent="0.2"/>
    <row r="6311" x14ac:dyDescent="0.2"/>
    <row r="6312" x14ac:dyDescent="0.2"/>
    <row r="6313" x14ac:dyDescent="0.2"/>
    <row r="6314" x14ac:dyDescent="0.2"/>
    <row r="6315" x14ac:dyDescent="0.2"/>
    <row r="6316" x14ac:dyDescent="0.2"/>
    <row r="6317" x14ac:dyDescent="0.2"/>
    <row r="6318" x14ac:dyDescent="0.2"/>
    <row r="6319" x14ac:dyDescent="0.2"/>
    <row r="6320" x14ac:dyDescent="0.2"/>
    <row r="6321" x14ac:dyDescent="0.2"/>
    <row r="6322" x14ac:dyDescent="0.2"/>
    <row r="6323" x14ac:dyDescent="0.2"/>
    <row r="6324" x14ac:dyDescent="0.2"/>
    <row r="6325" x14ac:dyDescent="0.2"/>
    <row r="6326" x14ac:dyDescent="0.2"/>
    <row r="6327" x14ac:dyDescent="0.2"/>
    <row r="6328" x14ac:dyDescent="0.2"/>
    <row r="6329" x14ac:dyDescent="0.2"/>
    <row r="6330" x14ac:dyDescent="0.2"/>
    <row r="6331" x14ac:dyDescent="0.2"/>
    <row r="6332" x14ac:dyDescent="0.2"/>
    <row r="6333" x14ac:dyDescent="0.2"/>
    <row r="6334" x14ac:dyDescent="0.2"/>
    <row r="6335" x14ac:dyDescent="0.2"/>
    <row r="6336" x14ac:dyDescent="0.2"/>
    <row r="6337" x14ac:dyDescent="0.2"/>
    <row r="6338" x14ac:dyDescent="0.2"/>
    <row r="6339" x14ac:dyDescent="0.2"/>
    <row r="6340" x14ac:dyDescent="0.2"/>
    <row r="6341" x14ac:dyDescent="0.2"/>
    <row r="6342" x14ac:dyDescent="0.2"/>
    <row r="6343" x14ac:dyDescent="0.2"/>
    <row r="6344" x14ac:dyDescent="0.2"/>
    <row r="6345" x14ac:dyDescent="0.2"/>
    <row r="6346" x14ac:dyDescent="0.2"/>
    <row r="6347" x14ac:dyDescent="0.2"/>
    <row r="6348" x14ac:dyDescent="0.2"/>
    <row r="6349" x14ac:dyDescent="0.2"/>
    <row r="6350" x14ac:dyDescent="0.2"/>
    <row r="6351" x14ac:dyDescent="0.2"/>
    <row r="6352" x14ac:dyDescent="0.2"/>
    <row r="6353" x14ac:dyDescent="0.2"/>
    <row r="6354" x14ac:dyDescent="0.2"/>
    <row r="6355" x14ac:dyDescent="0.2"/>
    <row r="6356" x14ac:dyDescent="0.2"/>
    <row r="6357" x14ac:dyDescent="0.2"/>
    <row r="6358" x14ac:dyDescent="0.2"/>
    <row r="6359" x14ac:dyDescent="0.2"/>
    <row r="6360" x14ac:dyDescent="0.2"/>
    <row r="6361" x14ac:dyDescent="0.2"/>
    <row r="6362" x14ac:dyDescent="0.2"/>
    <row r="6363" x14ac:dyDescent="0.2"/>
    <row r="6364" x14ac:dyDescent="0.2"/>
    <row r="6365" x14ac:dyDescent="0.2"/>
    <row r="6366" x14ac:dyDescent="0.2"/>
    <row r="6367" x14ac:dyDescent="0.2"/>
    <row r="6368" x14ac:dyDescent="0.2"/>
    <row r="6369" x14ac:dyDescent="0.2"/>
    <row r="6370" x14ac:dyDescent="0.2"/>
    <row r="6371" x14ac:dyDescent="0.2"/>
    <row r="6372" x14ac:dyDescent="0.2"/>
    <row r="6373" x14ac:dyDescent="0.2"/>
    <row r="6374" x14ac:dyDescent="0.2"/>
    <row r="6375" x14ac:dyDescent="0.2"/>
    <row r="6376" x14ac:dyDescent="0.2"/>
    <row r="6377" x14ac:dyDescent="0.2"/>
    <row r="6378" x14ac:dyDescent="0.2"/>
    <row r="6379" x14ac:dyDescent="0.2"/>
    <row r="6380" x14ac:dyDescent="0.2"/>
    <row r="6381" x14ac:dyDescent="0.2"/>
    <row r="6382" x14ac:dyDescent="0.2"/>
    <row r="6383" x14ac:dyDescent="0.2"/>
    <row r="6384" x14ac:dyDescent="0.2"/>
    <row r="6385" x14ac:dyDescent="0.2"/>
    <row r="6386" x14ac:dyDescent="0.2"/>
    <row r="6387" x14ac:dyDescent="0.2"/>
    <row r="6388" x14ac:dyDescent="0.2"/>
    <row r="6389" x14ac:dyDescent="0.2"/>
    <row r="6390" x14ac:dyDescent="0.2"/>
    <row r="6391" x14ac:dyDescent="0.2"/>
    <row r="6392" x14ac:dyDescent="0.2"/>
    <row r="6393" x14ac:dyDescent="0.2"/>
    <row r="6394" x14ac:dyDescent="0.2"/>
    <row r="6395" x14ac:dyDescent="0.2"/>
    <row r="6396" x14ac:dyDescent="0.2"/>
    <row r="6397" x14ac:dyDescent="0.2"/>
    <row r="6398" x14ac:dyDescent="0.2"/>
    <row r="6399" x14ac:dyDescent="0.2"/>
    <row r="6400" x14ac:dyDescent="0.2"/>
    <row r="6401" x14ac:dyDescent="0.2"/>
    <row r="6402" x14ac:dyDescent="0.2"/>
    <row r="6403" x14ac:dyDescent="0.2"/>
    <row r="6404" x14ac:dyDescent="0.2"/>
    <row r="6405" x14ac:dyDescent="0.2"/>
    <row r="6406" x14ac:dyDescent="0.2"/>
    <row r="6407" x14ac:dyDescent="0.2"/>
    <row r="6408" x14ac:dyDescent="0.2"/>
    <row r="6409" x14ac:dyDescent="0.2"/>
    <row r="6410" x14ac:dyDescent="0.2"/>
    <row r="6411" x14ac:dyDescent="0.2"/>
    <row r="6412" x14ac:dyDescent="0.2"/>
    <row r="6413" x14ac:dyDescent="0.2"/>
    <row r="6414" x14ac:dyDescent="0.2"/>
    <row r="6415" x14ac:dyDescent="0.2"/>
    <row r="6416" x14ac:dyDescent="0.2"/>
    <row r="6417" x14ac:dyDescent="0.2"/>
    <row r="6418" x14ac:dyDescent="0.2"/>
    <row r="6419" x14ac:dyDescent="0.2"/>
    <row r="6420" x14ac:dyDescent="0.2"/>
    <row r="6421" x14ac:dyDescent="0.2"/>
    <row r="6422" x14ac:dyDescent="0.2"/>
    <row r="6423" x14ac:dyDescent="0.2"/>
    <row r="6424" x14ac:dyDescent="0.2"/>
    <row r="6425" x14ac:dyDescent="0.2"/>
    <row r="6426" x14ac:dyDescent="0.2"/>
    <row r="6427" x14ac:dyDescent="0.2"/>
    <row r="6428" x14ac:dyDescent="0.2"/>
    <row r="6429" x14ac:dyDescent="0.2"/>
    <row r="6430" x14ac:dyDescent="0.2"/>
    <row r="6431" x14ac:dyDescent="0.2"/>
    <row r="6432" x14ac:dyDescent="0.2"/>
    <row r="6433" x14ac:dyDescent="0.2"/>
    <row r="6434" x14ac:dyDescent="0.2"/>
    <row r="6435" x14ac:dyDescent="0.2"/>
    <row r="6436" x14ac:dyDescent="0.2"/>
    <row r="6437" x14ac:dyDescent="0.2"/>
    <row r="6438" x14ac:dyDescent="0.2"/>
    <row r="6439" x14ac:dyDescent="0.2"/>
    <row r="6440" x14ac:dyDescent="0.2"/>
    <row r="6441" x14ac:dyDescent="0.2"/>
    <row r="6442" x14ac:dyDescent="0.2"/>
    <row r="6443" x14ac:dyDescent="0.2"/>
    <row r="6444" x14ac:dyDescent="0.2"/>
    <row r="6445" x14ac:dyDescent="0.2"/>
    <row r="6446" x14ac:dyDescent="0.2"/>
    <row r="6447" x14ac:dyDescent="0.2"/>
    <row r="6448" x14ac:dyDescent="0.2"/>
    <row r="6449" x14ac:dyDescent="0.2"/>
    <row r="6450" x14ac:dyDescent="0.2"/>
    <row r="6451" x14ac:dyDescent="0.2"/>
    <row r="6452" x14ac:dyDescent="0.2"/>
    <row r="6453" x14ac:dyDescent="0.2"/>
    <row r="6454" x14ac:dyDescent="0.2"/>
    <row r="6455" x14ac:dyDescent="0.2"/>
    <row r="6456" x14ac:dyDescent="0.2"/>
    <row r="6457" x14ac:dyDescent="0.2"/>
    <row r="6458" x14ac:dyDescent="0.2"/>
    <row r="6459" x14ac:dyDescent="0.2"/>
    <row r="6460" x14ac:dyDescent="0.2"/>
    <row r="6461" x14ac:dyDescent="0.2"/>
    <row r="6462" x14ac:dyDescent="0.2"/>
    <row r="6463" x14ac:dyDescent="0.2"/>
    <row r="6464" x14ac:dyDescent="0.2"/>
    <row r="6465" x14ac:dyDescent="0.2"/>
    <row r="6466" x14ac:dyDescent="0.2"/>
    <row r="6467" x14ac:dyDescent="0.2"/>
    <row r="6468" x14ac:dyDescent="0.2"/>
    <row r="6469" x14ac:dyDescent="0.2"/>
    <row r="6470" x14ac:dyDescent="0.2"/>
    <row r="6471" x14ac:dyDescent="0.2"/>
    <row r="6472" x14ac:dyDescent="0.2"/>
    <row r="6473" x14ac:dyDescent="0.2"/>
    <row r="6474" x14ac:dyDescent="0.2"/>
    <row r="6475" x14ac:dyDescent="0.2"/>
    <row r="6476" x14ac:dyDescent="0.2"/>
    <row r="6477" x14ac:dyDescent="0.2"/>
    <row r="6478" x14ac:dyDescent="0.2"/>
    <row r="6479" x14ac:dyDescent="0.2"/>
    <row r="6480" x14ac:dyDescent="0.2"/>
    <row r="6481" x14ac:dyDescent="0.2"/>
    <row r="6482" x14ac:dyDescent="0.2"/>
    <row r="6483" x14ac:dyDescent="0.2"/>
    <row r="6484" x14ac:dyDescent="0.2"/>
    <row r="6485" x14ac:dyDescent="0.2"/>
    <row r="6486" x14ac:dyDescent="0.2"/>
    <row r="6487" x14ac:dyDescent="0.2"/>
    <row r="6488" x14ac:dyDescent="0.2"/>
    <row r="6489" x14ac:dyDescent="0.2"/>
    <row r="6490" x14ac:dyDescent="0.2"/>
    <row r="6491" x14ac:dyDescent="0.2"/>
    <row r="6492" x14ac:dyDescent="0.2"/>
    <row r="6493" x14ac:dyDescent="0.2"/>
    <row r="6494" x14ac:dyDescent="0.2"/>
    <row r="6495" x14ac:dyDescent="0.2"/>
    <row r="6496" x14ac:dyDescent="0.2"/>
    <row r="6497" x14ac:dyDescent="0.2"/>
    <row r="6498" x14ac:dyDescent="0.2"/>
    <row r="6499" x14ac:dyDescent="0.2"/>
    <row r="6500" x14ac:dyDescent="0.2"/>
    <row r="6501" x14ac:dyDescent="0.2"/>
    <row r="6502" x14ac:dyDescent="0.2"/>
    <row r="6503" x14ac:dyDescent="0.2"/>
    <row r="6504" x14ac:dyDescent="0.2"/>
    <row r="6505" x14ac:dyDescent="0.2"/>
    <row r="6506" x14ac:dyDescent="0.2"/>
    <row r="6507" x14ac:dyDescent="0.2"/>
    <row r="6508" x14ac:dyDescent="0.2"/>
    <row r="6509" x14ac:dyDescent="0.2"/>
    <row r="6510" x14ac:dyDescent="0.2"/>
    <row r="6511" x14ac:dyDescent="0.2"/>
    <row r="6512" x14ac:dyDescent="0.2"/>
    <row r="6513" x14ac:dyDescent="0.2"/>
    <row r="6514" x14ac:dyDescent="0.2"/>
    <row r="6515" x14ac:dyDescent="0.2"/>
    <row r="6516" x14ac:dyDescent="0.2"/>
    <row r="6517" x14ac:dyDescent="0.2"/>
    <row r="6518" x14ac:dyDescent="0.2"/>
    <row r="6519" x14ac:dyDescent="0.2"/>
    <row r="6520" x14ac:dyDescent="0.2"/>
    <row r="6521" x14ac:dyDescent="0.2"/>
    <row r="6522" x14ac:dyDescent="0.2"/>
    <row r="6523" x14ac:dyDescent="0.2"/>
    <row r="6524" x14ac:dyDescent="0.2"/>
    <row r="6525" x14ac:dyDescent="0.2"/>
    <row r="6526" x14ac:dyDescent="0.2"/>
    <row r="6527" x14ac:dyDescent="0.2"/>
    <row r="6528" x14ac:dyDescent="0.2"/>
    <row r="6529" x14ac:dyDescent="0.2"/>
    <row r="6530" x14ac:dyDescent="0.2"/>
    <row r="6531" x14ac:dyDescent="0.2"/>
    <row r="6532" x14ac:dyDescent="0.2"/>
    <row r="6533" x14ac:dyDescent="0.2"/>
    <row r="6534" x14ac:dyDescent="0.2"/>
    <row r="6535" x14ac:dyDescent="0.2"/>
    <row r="6536" x14ac:dyDescent="0.2"/>
    <row r="6537" x14ac:dyDescent="0.2"/>
    <row r="6538" x14ac:dyDescent="0.2"/>
    <row r="6539" x14ac:dyDescent="0.2"/>
    <row r="6540" x14ac:dyDescent="0.2"/>
    <row r="6541" x14ac:dyDescent="0.2"/>
    <row r="6542" x14ac:dyDescent="0.2"/>
    <row r="6543" x14ac:dyDescent="0.2"/>
    <row r="6544" x14ac:dyDescent="0.2"/>
    <row r="6545" x14ac:dyDescent="0.2"/>
    <row r="6546" x14ac:dyDescent="0.2"/>
    <row r="6547" x14ac:dyDescent="0.2"/>
    <row r="6548" x14ac:dyDescent="0.2"/>
    <row r="6549" x14ac:dyDescent="0.2"/>
    <row r="6550" x14ac:dyDescent="0.2"/>
    <row r="6551" x14ac:dyDescent="0.2"/>
    <row r="6552" x14ac:dyDescent="0.2"/>
    <row r="6553" x14ac:dyDescent="0.2"/>
    <row r="6554" x14ac:dyDescent="0.2"/>
    <row r="6555" x14ac:dyDescent="0.2"/>
    <row r="6556" x14ac:dyDescent="0.2"/>
    <row r="6557" x14ac:dyDescent="0.2"/>
    <row r="6558" x14ac:dyDescent="0.2"/>
    <row r="6559" x14ac:dyDescent="0.2"/>
    <row r="6560" x14ac:dyDescent="0.2"/>
    <row r="6561" x14ac:dyDescent="0.2"/>
    <row r="6562" x14ac:dyDescent="0.2"/>
    <row r="6563" x14ac:dyDescent="0.2"/>
    <row r="6564" x14ac:dyDescent="0.2"/>
    <row r="6565" x14ac:dyDescent="0.2"/>
    <row r="6566" x14ac:dyDescent="0.2"/>
    <row r="6567" x14ac:dyDescent="0.2"/>
    <row r="6568" x14ac:dyDescent="0.2"/>
    <row r="6569" x14ac:dyDescent="0.2"/>
    <row r="6570" x14ac:dyDescent="0.2"/>
    <row r="6571" x14ac:dyDescent="0.2"/>
    <row r="6572" x14ac:dyDescent="0.2"/>
    <row r="6573" x14ac:dyDescent="0.2"/>
    <row r="6574" x14ac:dyDescent="0.2"/>
    <row r="6575" x14ac:dyDescent="0.2"/>
    <row r="6576" x14ac:dyDescent="0.2"/>
    <row r="6577" x14ac:dyDescent="0.2"/>
    <row r="6578" x14ac:dyDescent="0.2"/>
    <row r="6579" x14ac:dyDescent="0.2"/>
    <row r="6580" x14ac:dyDescent="0.2"/>
    <row r="6581" x14ac:dyDescent="0.2"/>
    <row r="6582" x14ac:dyDescent="0.2"/>
    <row r="6583" x14ac:dyDescent="0.2"/>
    <row r="6584" x14ac:dyDescent="0.2"/>
    <row r="6585" x14ac:dyDescent="0.2"/>
    <row r="6586" x14ac:dyDescent="0.2"/>
    <row r="6587" x14ac:dyDescent="0.2"/>
    <row r="6588" x14ac:dyDescent="0.2"/>
    <row r="6589" x14ac:dyDescent="0.2"/>
    <row r="6590" x14ac:dyDescent="0.2"/>
    <row r="6591" x14ac:dyDescent="0.2"/>
    <row r="6592" x14ac:dyDescent="0.2"/>
    <row r="6593" x14ac:dyDescent="0.2"/>
    <row r="6594" x14ac:dyDescent="0.2"/>
    <row r="6595" x14ac:dyDescent="0.2"/>
    <row r="6596" x14ac:dyDescent="0.2"/>
    <row r="6597" x14ac:dyDescent="0.2"/>
    <row r="6598" x14ac:dyDescent="0.2"/>
    <row r="6599" x14ac:dyDescent="0.2"/>
    <row r="6600" x14ac:dyDescent="0.2"/>
    <row r="6601" x14ac:dyDescent="0.2"/>
    <row r="6602" x14ac:dyDescent="0.2"/>
    <row r="6603" x14ac:dyDescent="0.2"/>
    <row r="6604" x14ac:dyDescent="0.2"/>
    <row r="6605" x14ac:dyDescent="0.2"/>
    <row r="6606" x14ac:dyDescent="0.2"/>
    <row r="6607" x14ac:dyDescent="0.2"/>
    <row r="6608" x14ac:dyDescent="0.2"/>
    <row r="6609" x14ac:dyDescent="0.2"/>
    <row r="6610" x14ac:dyDescent="0.2"/>
    <row r="6611" x14ac:dyDescent="0.2"/>
    <row r="6612" x14ac:dyDescent="0.2"/>
    <row r="6613" x14ac:dyDescent="0.2"/>
    <row r="6614" x14ac:dyDescent="0.2"/>
    <row r="6615" x14ac:dyDescent="0.2"/>
    <row r="6616" x14ac:dyDescent="0.2"/>
    <row r="6617" x14ac:dyDescent="0.2"/>
    <row r="6618" x14ac:dyDescent="0.2"/>
    <row r="6619" x14ac:dyDescent="0.2"/>
    <row r="6620" x14ac:dyDescent="0.2"/>
    <row r="6621" x14ac:dyDescent="0.2"/>
    <row r="6622" x14ac:dyDescent="0.2"/>
    <row r="6623" x14ac:dyDescent="0.2"/>
    <row r="6624" x14ac:dyDescent="0.2"/>
    <row r="6625" x14ac:dyDescent="0.2"/>
    <row r="6626" x14ac:dyDescent="0.2"/>
    <row r="6627" x14ac:dyDescent="0.2"/>
    <row r="6628" x14ac:dyDescent="0.2"/>
    <row r="6629" x14ac:dyDescent="0.2"/>
    <row r="6630" x14ac:dyDescent="0.2"/>
    <row r="6631" x14ac:dyDescent="0.2"/>
    <row r="6632" x14ac:dyDescent="0.2"/>
    <row r="6633" x14ac:dyDescent="0.2"/>
    <row r="6634" x14ac:dyDescent="0.2"/>
    <row r="6635" x14ac:dyDescent="0.2"/>
    <row r="6636" x14ac:dyDescent="0.2"/>
    <row r="6637" x14ac:dyDescent="0.2"/>
    <row r="6638" x14ac:dyDescent="0.2"/>
    <row r="6639" x14ac:dyDescent="0.2"/>
    <row r="6640" x14ac:dyDescent="0.2"/>
    <row r="6641" x14ac:dyDescent="0.2"/>
    <row r="6642" x14ac:dyDescent="0.2"/>
    <row r="6643" x14ac:dyDescent="0.2"/>
    <row r="6644" x14ac:dyDescent="0.2"/>
    <row r="6645" x14ac:dyDescent="0.2"/>
    <row r="6646" x14ac:dyDescent="0.2"/>
    <row r="6647" x14ac:dyDescent="0.2"/>
    <row r="6648" x14ac:dyDescent="0.2"/>
    <row r="6649" x14ac:dyDescent="0.2"/>
    <row r="6650" x14ac:dyDescent="0.2"/>
    <row r="6651" x14ac:dyDescent="0.2"/>
    <row r="6652" x14ac:dyDescent="0.2"/>
    <row r="6653" x14ac:dyDescent="0.2"/>
    <row r="6654" x14ac:dyDescent="0.2"/>
    <row r="6655" x14ac:dyDescent="0.2"/>
    <row r="6656" x14ac:dyDescent="0.2"/>
    <row r="6657" x14ac:dyDescent="0.2"/>
    <row r="6658" x14ac:dyDescent="0.2"/>
    <row r="6659" x14ac:dyDescent="0.2"/>
    <row r="6660" x14ac:dyDescent="0.2"/>
    <row r="6661" x14ac:dyDescent="0.2"/>
    <row r="6662" x14ac:dyDescent="0.2"/>
    <row r="6663" x14ac:dyDescent="0.2"/>
    <row r="6664" x14ac:dyDescent="0.2"/>
    <row r="6665" x14ac:dyDescent="0.2"/>
    <row r="6666" x14ac:dyDescent="0.2"/>
    <row r="6667" x14ac:dyDescent="0.2"/>
    <row r="6668" x14ac:dyDescent="0.2"/>
    <row r="6669" x14ac:dyDescent="0.2"/>
    <row r="6670" x14ac:dyDescent="0.2"/>
    <row r="6671" x14ac:dyDescent="0.2"/>
    <row r="6672" x14ac:dyDescent="0.2"/>
    <row r="6673" x14ac:dyDescent="0.2"/>
    <row r="6674" x14ac:dyDescent="0.2"/>
    <row r="6675" x14ac:dyDescent="0.2"/>
    <row r="6676" x14ac:dyDescent="0.2"/>
    <row r="6677" x14ac:dyDescent="0.2"/>
    <row r="6678" x14ac:dyDescent="0.2"/>
    <row r="6679" x14ac:dyDescent="0.2"/>
    <row r="6680" x14ac:dyDescent="0.2"/>
    <row r="6681" x14ac:dyDescent="0.2"/>
    <row r="6682" x14ac:dyDescent="0.2"/>
    <row r="6683" x14ac:dyDescent="0.2"/>
    <row r="6684" x14ac:dyDescent="0.2"/>
    <row r="6685" x14ac:dyDescent="0.2"/>
    <row r="6686" x14ac:dyDescent="0.2"/>
    <row r="6687" x14ac:dyDescent="0.2"/>
    <row r="6688" x14ac:dyDescent="0.2"/>
    <row r="6689" x14ac:dyDescent="0.2"/>
    <row r="6690" x14ac:dyDescent="0.2"/>
    <row r="6691" x14ac:dyDescent="0.2"/>
    <row r="6692" x14ac:dyDescent="0.2"/>
    <row r="6693" x14ac:dyDescent="0.2"/>
    <row r="6694" x14ac:dyDescent="0.2"/>
    <row r="6695" x14ac:dyDescent="0.2"/>
    <row r="6696" x14ac:dyDescent="0.2"/>
    <row r="6697" x14ac:dyDescent="0.2"/>
    <row r="6698" x14ac:dyDescent="0.2"/>
    <row r="6699" x14ac:dyDescent="0.2"/>
    <row r="6700" x14ac:dyDescent="0.2"/>
    <row r="6701" x14ac:dyDescent="0.2"/>
    <row r="6702" x14ac:dyDescent="0.2"/>
    <row r="6703" x14ac:dyDescent="0.2"/>
    <row r="6704" x14ac:dyDescent="0.2"/>
    <row r="6705" x14ac:dyDescent="0.2"/>
    <row r="6706" x14ac:dyDescent="0.2"/>
    <row r="6707" x14ac:dyDescent="0.2"/>
    <row r="6708" x14ac:dyDescent="0.2"/>
    <row r="6709" x14ac:dyDescent="0.2"/>
    <row r="6710" x14ac:dyDescent="0.2"/>
    <row r="6711" x14ac:dyDescent="0.2"/>
    <row r="6712" x14ac:dyDescent="0.2"/>
    <row r="6713" x14ac:dyDescent="0.2"/>
    <row r="6714" x14ac:dyDescent="0.2"/>
    <row r="6715" x14ac:dyDescent="0.2"/>
    <row r="6716" x14ac:dyDescent="0.2"/>
    <row r="6717" x14ac:dyDescent="0.2"/>
    <row r="6718" x14ac:dyDescent="0.2"/>
    <row r="6719" x14ac:dyDescent="0.2"/>
    <row r="6720" x14ac:dyDescent="0.2"/>
    <row r="6721" x14ac:dyDescent="0.2"/>
    <row r="6722" x14ac:dyDescent="0.2"/>
    <row r="6723" x14ac:dyDescent="0.2"/>
    <row r="6724" x14ac:dyDescent="0.2"/>
    <row r="6725" x14ac:dyDescent="0.2"/>
    <row r="6726" x14ac:dyDescent="0.2"/>
    <row r="6727" x14ac:dyDescent="0.2"/>
    <row r="6728" x14ac:dyDescent="0.2"/>
    <row r="6729" x14ac:dyDescent="0.2"/>
    <row r="6730" x14ac:dyDescent="0.2"/>
    <row r="6731" x14ac:dyDescent="0.2"/>
    <row r="6732" x14ac:dyDescent="0.2"/>
    <row r="6733" x14ac:dyDescent="0.2"/>
    <row r="6734" x14ac:dyDescent="0.2"/>
    <row r="6735" x14ac:dyDescent="0.2"/>
    <row r="6736" x14ac:dyDescent="0.2"/>
    <row r="6737" x14ac:dyDescent="0.2"/>
    <row r="6738" x14ac:dyDescent="0.2"/>
    <row r="6739" x14ac:dyDescent="0.2"/>
    <row r="6740" x14ac:dyDescent="0.2"/>
    <row r="6741" x14ac:dyDescent="0.2"/>
    <row r="6742" x14ac:dyDescent="0.2"/>
    <row r="6743" x14ac:dyDescent="0.2"/>
    <row r="6744" x14ac:dyDescent="0.2"/>
    <row r="6745" x14ac:dyDescent="0.2"/>
    <row r="6746" x14ac:dyDescent="0.2"/>
    <row r="6747" x14ac:dyDescent="0.2"/>
    <row r="6748" x14ac:dyDescent="0.2"/>
    <row r="6749" x14ac:dyDescent="0.2"/>
    <row r="6750" x14ac:dyDescent="0.2"/>
    <row r="6751" x14ac:dyDescent="0.2"/>
    <row r="6752" x14ac:dyDescent="0.2"/>
    <row r="6753" x14ac:dyDescent="0.2"/>
    <row r="6754" x14ac:dyDescent="0.2"/>
    <row r="6755" x14ac:dyDescent="0.2"/>
    <row r="6756" x14ac:dyDescent="0.2"/>
    <row r="6757" x14ac:dyDescent="0.2"/>
    <row r="6758" x14ac:dyDescent="0.2"/>
    <row r="6759" x14ac:dyDescent="0.2"/>
    <row r="6760" x14ac:dyDescent="0.2"/>
    <row r="6761" x14ac:dyDescent="0.2"/>
    <row r="6762" x14ac:dyDescent="0.2"/>
    <row r="6763" x14ac:dyDescent="0.2"/>
    <row r="6764" x14ac:dyDescent="0.2"/>
    <row r="6765" x14ac:dyDescent="0.2"/>
    <row r="6766" x14ac:dyDescent="0.2"/>
    <row r="6767" x14ac:dyDescent="0.2"/>
    <row r="6768" x14ac:dyDescent="0.2"/>
    <row r="6769" x14ac:dyDescent="0.2"/>
    <row r="6770" x14ac:dyDescent="0.2"/>
    <row r="6771" x14ac:dyDescent="0.2"/>
    <row r="6772" x14ac:dyDescent="0.2"/>
    <row r="6773" x14ac:dyDescent="0.2"/>
    <row r="6774" x14ac:dyDescent="0.2"/>
    <row r="6775" x14ac:dyDescent="0.2"/>
    <row r="6776" x14ac:dyDescent="0.2"/>
    <row r="6777" x14ac:dyDescent="0.2"/>
    <row r="6778" x14ac:dyDescent="0.2"/>
    <row r="6779" x14ac:dyDescent="0.2"/>
    <row r="6780" x14ac:dyDescent="0.2"/>
    <row r="6781" x14ac:dyDescent="0.2"/>
    <row r="6782" x14ac:dyDescent="0.2"/>
    <row r="6783" x14ac:dyDescent="0.2"/>
    <row r="6784" x14ac:dyDescent="0.2"/>
    <row r="6785" x14ac:dyDescent="0.2"/>
    <row r="6786" x14ac:dyDescent="0.2"/>
    <row r="6787" x14ac:dyDescent="0.2"/>
    <row r="6788" x14ac:dyDescent="0.2"/>
    <row r="6789" x14ac:dyDescent="0.2"/>
    <row r="6790" x14ac:dyDescent="0.2"/>
    <row r="6791" x14ac:dyDescent="0.2"/>
    <row r="6792" x14ac:dyDescent="0.2"/>
    <row r="6793" x14ac:dyDescent="0.2"/>
    <row r="6794" x14ac:dyDescent="0.2"/>
    <row r="6795" x14ac:dyDescent="0.2"/>
    <row r="6796" x14ac:dyDescent="0.2"/>
    <row r="6797" x14ac:dyDescent="0.2"/>
    <row r="6798" x14ac:dyDescent="0.2"/>
    <row r="6799" x14ac:dyDescent="0.2"/>
    <row r="6800" x14ac:dyDescent="0.2"/>
    <row r="6801" x14ac:dyDescent="0.2"/>
    <row r="6802" x14ac:dyDescent="0.2"/>
    <row r="6803" x14ac:dyDescent="0.2"/>
    <row r="6804" x14ac:dyDescent="0.2"/>
    <row r="6805" x14ac:dyDescent="0.2"/>
    <row r="6806" x14ac:dyDescent="0.2"/>
    <row r="6807" x14ac:dyDescent="0.2"/>
    <row r="6808" x14ac:dyDescent="0.2"/>
    <row r="6809" x14ac:dyDescent="0.2"/>
    <row r="6810" x14ac:dyDescent="0.2"/>
    <row r="6811" x14ac:dyDescent="0.2"/>
    <row r="6812" x14ac:dyDescent="0.2"/>
    <row r="6813" x14ac:dyDescent="0.2"/>
    <row r="6814" x14ac:dyDescent="0.2"/>
    <row r="6815" x14ac:dyDescent="0.2"/>
    <row r="6816" x14ac:dyDescent="0.2"/>
    <row r="6817" x14ac:dyDescent="0.2"/>
    <row r="6818" x14ac:dyDescent="0.2"/>
    <row r="6819" x14ac:dyDescent="0.2"/>
    <row r="6820" x14ac:dyDescent="0.2"/>
    <row r="6821" x14ac:dyDescent="0.2"/>
    <row r="6822" x14ac:dyDescent="0.2"/>
    <row r="6823" x14ac:dyDescent="0.2"/>
    <row r="6824" x14ac:dyDescent="0.2"/>
    <row r="6825" x14ac:dyDescent="0.2"/>
    <row r="6826" x14ac:dyDescent="0.2"/>
    <row r="6827" x14ac:dyDescent="0.2"/>
    <row r="6828" x14ac:dyDescent="0.2"/>
    <row r="6829" x14ac:dyDescent="0.2"/>
    <row r="6830" x14ac:dyDescent="0.2"/>
    <row r="6831" x14ac:dyDescent="0.2"/>
    <row r="6832" x14ac:dyDescent="0.2"/>
    <row r="6833" x14ac:dyDescent="0.2"/>
    <row r="6834" x14ac:dyDescent="0.2"/>
    <row r="6835" x14ac:dyDescent="0.2"/>
    <row r="6836" x14ac:dyDescent="0.2"/>
    <row r="6837" x14ac:dyDescent="0.2"/>
    <row r="6838" x14ac:dyDescent="0.2"/>
    <row r="6839" x14ac:dyDescent="0.2"/>
    <row r="6840" x14ac:dyDescent="0.2"/>
    <row r="6841" x14ac:dyDescent="0.2"/>
    <row r="6842" x14ac:dyDescent="0.2"/>
    <row r="6843" x14ac:dyDescent="0.2"/>
    <row r="6844" x14ac:dyDescent="0.2"/>
    <row r="6845" x14ac:dyDescent="0.2"/>
    <row r="6846" x14ac:dyDescent="0.2"/>
    <row r="6847" x14ac:dyDescent="0.2"/>
    <row r="6848" x14ac:dyDescent="0.2"/>
    <row r="6849" x14ac:dyDescent="0.2"/>
    <row r="6850" x14ac:dyDescent="0.2"/>
    <row r="6851" x14ac:dyDescent="0.2"/>
    <row r="6852" x14ac:dyDescent="0.2"/>
    <row r="6853" x14ac:dyDescent="0.2"/>
    <row r="6854" x14ac:dyDescent="0.2"/>
    <row r="6855" x14ac:dyDescent="0.2"/>
    <row r="6856" x14ac:dyDescent="0.2"/>
    <row r="6857" x14ac:dyDescent="0.2"/>
    <row r="6858" x14ac:dyDescent="0.2"/>
    <row r="6859" x14ac:dyDescent="0.2"/>
    <row r="6860" x14ac:dyDescent="0.2"/>
    <row r="6861" x14ac:dyDescent="0.2"/>
    <row r="6862" x14ac:dyDescent="0.2"/>
    <row r="6863" x14ac:dyDescent="0.2"/>
    <row r="6864" x14ac:dyDescent="0.2"/>
    <row r="6865" x14ac:dyDescent="0.2"/>
    <row r="6866" x14ac:dyDescent="0.2"/>
    <row r="6867" x14ac:dyDescent="0.2"/>
    <row r="6868" x14ac:dyDescent="0.2"/>
    <row r="6869" x14ac:dyDescent="0.2"/>
    <row r="6870" x14ac:dyDescent="0.2"/>
    <row r="6871" x14ac:dyDescent="0.2"/>
    <row r="6872" x14ac:dyDescent="0.2"/>
    <row r="6873" x14ac:dyDescent="0.2"/>
    <row r="6874" x14ac:dyDescent="0.2"/>
    <row r="6875" x14ac:dyDescent="0.2"/>
    <row r="6876" x14ac:dyDescent="0.2"/>
    <row r="6877" x14ac:dyDescent="0.2"/>
    <row r="6878" x14ac:dyDescent="0.2"/>
    <row r="6879" x14ac:dyDescent="0.2"/>
    <row r="6880" x14ac:dyDescent="0.2"/>
    <row r="6881" x14ac:dyDescent="0.2"/>
    <row r="6882" x14ac:dyDescent="0.2"/>
    <row r="6883" x14ac:dyDescent="0.2"/>
    <row r="6884" x14ac:dyDescent="0.2"/>
    <row r="6885" x14ac:dyDescent="0.2"/>
    <row r="6886" x14ac:dyDescent="0.2"/>
    <row r="6887" x14ac:dyDescent="0.2"/>
    <row r="6888" x14ac:dyDescent="0.2"/>
    <row r="6889" x14ac:dyDescent="0.2"/>
    <row r="6890" x14ac:dyDescent="0.2"/>
    <row r="6891" x14ac:dyDescent="0.2"/>
    <row r="6892" x14ac:dyDescent="0.2"/>
    <row r="6893" x14ac:dyDescent="0.2"/>
    <row r="6894" x14ac:dyDescent="0.2"/>
    <row r="6895" x14ac:dyDescent="0.2"/>
    <row r="6896" x14ac:dyDescent="0.2"/>
    <row r="6897" x14ac:dyDescent="0.2"/>
    <row r="6898" x14ac:dyDescent="0.2"/>
    <row r="6899" x14ac:dyDescent="0.2"/>
    <row r="6900" x14ac:dyDescent="0.2"/>
    <row r="6901" x14ac:dyDescent="0.2"/>
    <row r="6902" x14ac:dyDescent="0.2"/>
    <row r="6903" x14ac:dyDescent="0.2"/>
    <row r="6904" x14ac:dyDescent="0.2"/>
    <row r="6905" x14ac:dyDescent="0.2"/>
    <row r="6906" x14ac:dyDescent="0.2"/>
    <row r="6907" x14ac:dyDescent="0.2"/>
    <row r="6908" x14ac:dyDescent="0.2"/>
    <row r="6909" x14ac:dyDescent="0.2"/>
    <row r="6910" x14ac:dyDescent="0.2"/>
    <row r="6911" x14ac:dyDescent="0.2"/>
    <row r="6912" x14ac:dyDescent="0.2"/>
    <row r="6913" x14ac:dyDescent="0.2"/>
    <row r="6914" x14ac:dyDescent="0.2"/>
    <row r="6915" x14ac:dyDescent="0.2"/>
    <row r="6916" x14ac:dyDescent="0.2"/>
    <row r="6917" x14ac:dyDescent="0.2"/>
    <row r="6918" x14ac:dyDescent="0.2"/>
    <row r="6919" x14ac:dyDescent="0.2"/>
    <row r="6920" x14ac:dyDescent="0.2"/>
    <row r="6921" x14ac:dyDescent="0.2"/>
    <row r="6922" x14ac:dyDescent="0.2"/>
    <row r="6923" x14ac:dyDescent="0.2"/>
    <row r="6924" x14ac:dyDescent="0.2"/>
    <row r="6925" x14ac:dyDescent="0.2"/>
    <row r="6926" x14ac:dyDescent="0.2"/>
    <row r="6927" x14ac:dyDescent="0.2"/>
    <row r="6928" x14ac:dyDescent="0.2"/>
    <row r="6929" x14ac:dyDescent="0.2"/>
    <row r="6930" x14ac:dyDescent="0.2"/>
    <row r="6931" x14ac:dyDescent="0.2"/>
    <row r="6932" x14ac:dyDescent="0.2"/>
    <row r="6933" x14ac:dyDescent="0.2"/>
    <row r="6934" x14ac:dyDescent="0.2"/>
    <row r="6935" x14ac:dyDescent="0.2"/>
    <row r="6936" x14ac:dyDescent="0.2"/>
    <row r="6937" x14ac:dyDescent="0.2"/>
    <row r="6938" x14ac:dyDescent="0.2"/>
    <row r="6939" x14ac:dyDescent="0.2"/>
    <row r="6940" x14ac:dyDescent="0.2"/>
    <row r="6941" x14ac:dyDescent="0.2"/>
    <row r="6942" x14ac:dyDescent="0.2"/>
    <row r="6943" x14ac:dyDescent="0.2"/>
    <row r="6944" x14ac:dyDescent="0.2"/>
    <row r="6945" x14ac:dyDescent="0.2"/>
    <row r="6946" x14ac:dyDescent="0.2"/>
    <row r="6947" x14ac:dyDescent="0.2"/>
    <row r="6948" x14ac:dyDescent="0.2"/>
    <row r="6949" x14ac:dyDescent="0.2"/>
    <row r="6950" x14ac:dyDescent="0.2"/>
    <row r="6951" x14ac:dyDescent="0.2"/>
    <row r="6952" x14ac:dyDescent="0.2"/>
    <row r="6953" x14ac:dyDescent="0.2"/>
    <row r="6954" x14ac:dyDescent="0.2"/>
    <row r="6955" x14ac:dyDescent="0.2"/>
    <row r="6956" x14ac:dyDescent="0.2"/>
    <row r="6957" x14ac:dyDescent="0.2"/>
    <row r="6958" x14ac:dyDescent="0.2"/>
    <row r="6959" x14ac:dyDescent="0.2"/>
    <row r="6960" x14ac:dyDescent="0.2"/>
    <row r="6961" x14ac:dyDescent="0.2"/>
    <row r="6962" x14ac:dyDescent="0.2"/>
    <row r="6963" x14ac:dyDescent="0.2"/>
    <row r="6964" x14ac:dyDescent="0.2"/>
    <row r="6965" x14ac:dyDescent="0.2"/>
    <row r="6966" x14ac:dyDescent="0.2"/>
    <row r="6967" x14ac:dyDescent="0.2"/>
    <row r="6968" x14ac:dyDescent="0.2"/>
    <row r="6969" x14ac:dyDescent="0.2"/>
    <row r="6970" x14ac:dyDescent="0.2"/>
    <row r="6971" x14ac:dyDescent="0.2"/>
    <row r="6972" x14ac:dyDescent="0.2"/>
    <row r="6973" x14ac:dyDescent="0.2"/>
    <row r="6974" x14ac:dyDescent="0.2"/>
    <row r="6975" x14ac:dyDescent="0.2"/>
    <row r="6976" x14ac:dyDescent="0.2"/>
    <row r="6977" x14ac:dyDescent="0.2"/>
    <row r="6978" x14ac:dyDescent="0.2"/>
    <row r="6979" x14ac:dyDescent="0.2"/>
    <row r="6980" x14ac:dyDescent="0.2"/>
    <row r="6981" x14ac:dyDescent="0.2"/>
    <row r="6982" x14ac:dyDescent="0.2"/>
    <row r="6983" x14ac:dyDescent="0.2"/>
    <row r="6984" x14ac:dyDescent="0.2"/>
    <row r="6985" x14ac:dyDescent="0.2"/>
    <row r="6986" x14ac:dyDescent="0.2"/>
    <row r="6987" x14ac:dyDescent="0.2"/>
    <row r="6988" x14ac:dyDescent="0.2"/>
    <row r="6989" x14ac:dyDescent="0.2"/>
    <row r="6990" x14ac:dyDescent="0.2"/>
    <row r="6991" x14ac:dyDescent="0.2"/>
    <row r="6992" x14ac:dyDescent="0.2"/>
    <row r="6993" x14ac:dyDescent="0.2"/>
    <row r="6994" x14ac:dyDescent="0.2"/>
    <row r="6995" x14ac:dyDescent="0.2"/>
    <row r="6996" x14ac:dyDescent="0.2"/>
    <row r="6997" x14ac:dyDescent="0.2"/>
    <row r="6998" x14ac:dyDescent="0.2"/>
    <row r="6999" x14ac:dyDescent="0.2"/>
    <row r="7000" x14ac:dyDescent="0.2"/>
    <row r="7001" x14ac:dyDescent="0.2"/>
    <row r="7002" x14ac:dyDescent="0.2"/>
    <row r="7003" x14ac:dyDescent="0.2"/>
    <row r="7004" x14ac:dyDescent="0.2"/>
    <row r="7005" x14ac:dyDescent="0.2"/>
    <row r="7006" x14ac:dyDescent="0.2"/>
    <row r="7007" x14ac:dyDescent="0.2"/>
    <row r="7008" x14ac:dyDescent="0.2"/>
    <row r="7009" x14ac:dyDescent="0.2"/>
    <row r="7010" x14ac:dyDescent="0.2"/>
    <row r="7011" x14ac:dyDescent="0.2"/>
    <row r="7012" x14ac:dyDescent="0.2"/>
    <row r="7013" x14ac:dyDescent="0.2"/>
    <row r="7014" x14ac:dyDescent="0.2"/>
    <row r="7015" x14ac:dyDescent="0.2"/>
    <row r="7016" x14ac:dyDescent="0.2"/>
    <row r="7017" x14ac:dyDescent="0.2"/>
    <row r="7018" x14ac:dyDescent="0.2"/>
    <row r="7019" x14ac:dyDescent="0.2"/>
    <row r="7020" x14ac:dyDescent="0.2"/>
    <row r="7021" x14ac:dyDescent="0.2"/>
    <row r="7022" x14ac:dyDescent="0.2"/>
    <row r="7023" x14ac:dyDescent="0.2"/>
    <row r="7024" x14ac:dyDescent="0.2"/>
    <row r="7025" x14ac:dyDescent="0.2"/>
    <row r="7026" x14ac:dyDescent="0.2"/>
    <row r="7027" x14ac:dyDescent="0.2"/>
    <row r="7028" x14ac:dyDescent="0.2"/>
    <row r="7029" x14ac:dyDescent="0.2"/>
    <row r="7030" x14ac:dyDescent="0.2"/>
    <row r="7031" x14ac:dyDescent="0.2"/>
    <row r="7032" x14ac:dyDescent="0.2"/>
    <row r="7033" x14ac:dyDescent="0.2"/>
    <row r="7034" x14ac:dyDescent="0.2"/>
    <row r="7035" x14ac:dyDescent="0.2"/>
    <row r="7036" x14ac:dyDescent="0.2"/>
    <row r="7037" x14ac:dyDescent="0.2"/>
    <row r="7038" x14ac:dyDescent="0.2"/>
    <row r="7039" x14ac:dyDescent="0.2"/>
    <row r="7040" x14ac:dyDescent="0.2"/>
    <row r="7041" x14ac:dyDescent="0.2"/>
    <row r="7042" x14ac:dyDescent="0.2"/>
    <row r="7043" x14ac:dyDescent="0.2"/>
    <row r="7044" x14ac:dyDescent="0.2"/>
    <row r="7045" x14ac:dyDescent="0.2"/>
    <row r="7046" x14ac:dyDescent="0.2"/>
    <row r="7047" x14ac:dyDescent="0.2"/>
    <row r="7048" x14ac:dyDescent="0.2"/>
    <row r="7049" x14ac:dyDescent="0.2"/>
    <row r="7050" x14ac:dyDescent="0.2"/>
    <row r="7051" x14ac:dyDescent="0.2"/>
    <row r="7052" x14ac:dyDescent="0.2"/>
    <row r="7053" x14ac:dyDescent="0.2"/>
    <row r="7054" x14ac:dyDescent="0.2"/>
    <row r="7055" x14ac:dyDescent="0.2"/>
    <row r="7056" x14ac:dyDescent="0.2"/>
    <row r="7057" x14ac:dyDescent="0.2"/>
    <row r="7058" x14ac:dyDescent="0.2"/>
    <row r="7059" x14ac:dyDescent="0.2"/>
    <row r="7060" x14ac:dyDescent="0.2"/>
    <row r="7061" x14ac:dyDescent="0.2"/>
    <row r="7062" x14ac:dyDescent="0.2"/>
    <row r="7063" x14ac:dyDescent="0.2"/>
    <row r="7064" x14ac:dyDescent="0.2"/>
    <row r="7065" x14ac:dyDescent="0.2"/>
    <row r="7066" x14ac:dyDescent="0.2"/>
    <row r="7067" x14ac:dyDescent="0.2"/>
    <row r="7068" x14ac:dyDescent="0.2"/>
    <row r="7069" x14ac:dyDescent="0.2"/>
    <row r="7070" x14ac:dyDescent="0.2"/>
    <row r="7071" x14ac:dyDescent="0.2"/>
    <row r="7072" x14ac:dyDescent="0.2"/>
    <row r="7073" x14ac:dyDescent="0.2"/>
    <row r="7074" x14ac:dyDescent="0.2"/>
    <row r="7075" x14ac:dyDescent="0.2"/>
    <row r="7076" x14ac:dyDescent="0.2"/>
    <row r="7077" x14ac:dyDescent="0.2"/>
    <row r="7078" x14ac:dyDescent="0.2"/>
    <row r="7079" x14ac:dyDescent="0.2"/>
    <row r="7080" x14ac:dyDescent="0.2"/>
    <row r="7081" x14ac:dyDescent="0.2"/>
    <row r="7082" x14ac:dyDescent="0.2"/>
    <row r="7083" x14ac:dyDescent="0.2"/>
    <row r="7084" x14ac:dyDescent="0.2"/>
    <row r="7085" x14ac:dyDescent="0.2"/>
    <row r="7086" x14ac:dyDescent="0.2"/>
    <row r="7087" x14ac:dyDescent="0.2"/>
    <row r="7088" x14ac:dyDescent="0.2"/>
    <row r="7089" x14ac:dyDescent="0.2"/>
    <row r="7090" x14ac:dyDescent="0.2"/>
    <row r="7091" x14ac:dyDescent="0.2"/>
    <row r="7092" x14ac:dyDescent="0.2"/>
    <row r="7093" x14ac:dyDescent="0.2"/>
    <row r="7094" x14ac:dyDescent="0.2"/>
    <row r="7095" x14ac:dyDescent="0.2"/>
    <row r="7096" x14ac:dyDescent="0.2"/>
    <row r="7097" x14ac:dyDescent="0.2"/>
    <row r="7098" x14ac:dyDescent="0.2"/>
    <row r="7099" x14ac:dyDescent="0.2"/>
    <row r="7100" x14ac:dyDescent="0.2"/>
    <row r="7101" x14ac:dyDescent="0.2"/>
    <row r="7102" x14ac:dyDescent="0.2"/>
    <row r="7103" x14ac:dyDescent="0.2"/>
    <row r="7104" x14ac:dyDescent="0.2"/>
    <row r="7105" x14ac:dyDescent="0.2"/>
    <row r="7106" x14ac:dyDescent="0.2"/>
    <row r="7107" x14ac:dyDescent="0.2"/>
    <row r="7108" x14ac:dyDescent="0.2"/>
    <row r="7109" x14ac:dyDescent="0.2"/>
    <row r="7110" x14ac:dyDescent="0.2"/>
    <row r="7111" x14ac:dyDescent="0.2"/>
    <row r="7112" x14ac:dyDescent="0.2"/>
    <row r="7113" x14ac:dyDescent="0.2"/>
    <row r="7114" x14ac:dyDescent="0.2"/>
    <row r="7115" x14ac:dyDescent="0.2"/>
    <row r="7116" x14ac:dyDescent="0.2"/>
    <row r="7117" x14ac:dyDescent="0.2"/>
    <row r="7118" x14ac:dyDescent="0.2"/>
    <row r="7119" x14ac:dyDescent="0.2"/>
    <row r="7120" x14ac:dyDescent="0.2"/>
    <row r="7121" x14ac:dyDescent="0.2"/>
    <row r="7122" x14ac:dyDescent="0.2"/>
    <row r="7123" x14ac:dyDescent="0.2"/>
    <row r="7124" x14ac:dyDescent="0.2"/>
    <row r="7125" x14ac:dyDescent="0.2"/>
    <row r="7126" x14ac:dyDescent="0.2"/>
    <row r="7127" x14ac:dyDescent="0.2"/>
    <row r="7128" x14ac:dyDescent="0.2"/>
    <row r="7129" x14ac:dyDescent="0.2"/>
    <row r="7130" x14ac:dyDescent="0.2"/>
    <row r="7131" x14ac:dyDescent="0.2"/>
    <row r="7132" x14ac:dyDescent="0.2"/>
    <row r="7133" x14ac:dyDescent="0.2"/>
    <row r="7134" x14ac:dyDescent="0.2"/>
    <row r="7135" x14ac:dyDescent="0.2"/>
    <row r="7136" x14ac:dyDescent="0.2"/>
    <row r="7137" x14ac:dyDescent="0.2"/>
    <row r="7138" x14ac:dyDescent="0.2"/>
    <row r="7139" x14ac:dyDescent="0.2"/>
    <row r="7140" x14ac:dyDescent="0.2"/>
    <row r="7141" x14ac:dyDescent="0.2"/>
    <row r="7142" x14ac:dyDescent="0.2"/>
    <row r="7143" x14ac:dyDescent="0.2"/>
    <row r="7144" x14ac:dyDescent="0.2"/>
    <row r="7145" x14ac:dyDescent="0.2"/>
    <row r="7146" x14ac:dyDescent="0.2"/>
    <row r="7147" x14ac:dyDescent="0.2"/>
    <row r="7148" x14ac:dyDescent="0.2"/>
    <row r="7149" x14ac:dyDescent="0.2"/>
    <row r="7150" x14ac:dyDescent="0.2"/>
    <row r="7151" x14ac:dyDescent="0.2"/>
    <row r="7152" x14ac:dyDescent="0.2"/>
    <row r="7153" x14ac:dyDescent="0.2"/>
    <row r="7154" x14ac:dyDescent="0.2"/>
    <row r="7155" x14ac:dyDescent="0.2"/>
    <row r="7156" x14ac:dyDescent="0.2"/>
    <row r="7157" x14ac:dyDescent="0.2"/>
    <row r="7158" x14ac:dyDescent="0.2"/>
    <row r="7159" x14ac:dyDescent="0.2"/>
    <row r="7160" x14ac:dyDescent="0.2"/>
    <row r="7161" x14ac:dyDescent="0.2"/>
    <row r="7162" x14ac:dyDescent="0.2"/>
    <row r="7163" x14ac:dyDescent="0.2"/>
    <row r="7164" x14ac:dyDescent="0.2"/>
    <row r="7165" x14ac:dyDescent="0.2"/>
    <row r="7166" x14ac:dyDescent="0.2"/>
    <row r="7167" x14ac:dyDescent="0.2"/>
    <row r="7168" x14ac:dyDescent="0.2"/>
    <row r="7169" x14ac:dyDescent="0.2"/>
    <row r="7170" x14ac:dyDescent="0.2"/>
    <row r="7171" x14ac:dyDescent="0.2"/>
    <row r="7172" x14ac:dyDescent="0.2"/>
    <row r="7173" x14ac:dyDescent="0.2"/>
    <row r="7174" x14ac:dyDescent="0.2"/>
    <row r="7175" x14ac:dyDescent="0.2"/>
    <row r="7176" x14ac:dyDescent="0.2"/>
    <row r="7177" x14ac:dyDescent="0.2"/>
    <row r="7178" x14ac:dyDescent="0.2"/>
    <row r="7179" x14ac:dyDescent="0.2"/>
    <row r="7180" x14ac:dyDescent="0.2"/>
    <row r="7181" x14ac:dyDescent="0.2"/>
    <row r="7182" x14ac:dyDescent="0.2"/>
    <row r="7183" x14ac:dyDescent="0.2"/>
    <row r="7184" x14ac:dyDescent="0.2"/>
    <row r="7185" x14ac:dyDescent="0.2"/>
    <row r="7186" x14ac:dyDescent="0.2"/>
    <row r="7187" x14ac:dyDescent="0.2"/>
    <row r="7188" x14ac:dyDescent="0.2"/>
    <row r="7189" x14ac:dyDescent="0.2"/>
    <row r="7190" x14ac:dyDescent="0.2"/>
    <row r="7191" x14ac:dyDescent="0.2"/>
    <row r="7192" x14ac:dyDescent="0.2"/>
    <row r="7193" x14ac:dyDescent="0.2"/>
    <row r="7194" x14ac:dyDescent="0.2"/>
    <row r="7195" x14ac:dyDescent="0.2"/>
    <row r="7196" x14ac:dyDescent="0.2"/>
    <row r="7197" x14ac:dyDescent="0.2"/>
    <row r="7198" x14ac:dyDescent="0.2"/>
    <row r="7199" x14ac:dyDescent="0.2"/>
    <row r="7200" x14ac:dyDescent="0.2"/>
    <row r="7201" x14ac:dyDescent="0.2"/>
    <row r="7202" x14ac:dyDescent="0.2"/>
    <row r="7203" x14ac:dyDescent="0.2"/>
    <row r="7204" x14ac:dyDescent="0.2"/>
    <row r="7205" x14ac:dyDescent="0.2"/>
    <row r="7206" x14ac:dyDescent="0.2"/>
    <row r="7207" x14ac:dyDescent="0.2"/>
    <row r="7208" x14ac:dyDescent="0.2"/>
    <row r="7209" x14ac:dyDescent="0.2"/>
    <row r="7210" x14ac:dyDescent="0.2"/>
    <row r="7211" x14ac:dyDescent="0.2"/>
    <row r="7212" x14ac:dyDescent="0.2"/>
    <row r="7213" x14ac:dyDescent="0.2"/>
    <row r="7214" x14ac:dyDescent="0.2"/>
    <row r="7215" x14ac:dyDescent="0.2"/>
    <row r="7216" x14ac:dyDescent="0.2"/>
    <row r="7217" x14ac:dyDescent="0.2"/>
    <row r="7218" x14ac:dyDescent="0.2"/>
    <row r="7219" x14ac:dyDescent="0.2"/>
    <row r="7220" x14ac:dyDescent="0.2"/>
    <row r="7221" x14ac:dyDescent="0.2"/>
    <row r="7222" x14ac:dyDescent="0.2"/>
    <row r="7223" x14ac:dyDescent="0.2"/>
    <row r="7224" x14ac:dyDescent="0.2"/>
    <row r="7225" x14ac:dyDescent="0.2"/>
    <row r="7226" x14ac:dyDescent="0.2"/>
    <row r="7227" x14ac:dyDescent="0.2"/>
    <row r="7228" x14ac:dyDescent="0.2"/>
    <row r="7229" x14ac:dyDescent="0.2"/>
    <row r="7230" x14ac:dyDescent="0.2"/>
    <row r="7231" x14ac:dyDescent="0.2"/>
    <row r="7232" x14ac:dyDescent="0.2"/>
    <row r="7233" x14ac:dyDescent="0.2"/>
    <row r="7234" x14ac:dyDescent="0.2"/>
    <row r="7235" x14ac:dyDescent="0.2"/>
    <row r="7236" x14ac:dyDescent="0.2"/>
    <row r="7237" x14ac:dyDescent="0.2"/>
    <row r="7238" x14ac:dyDescent="0.2"/>
    <row r="7239" x14ac:dyDescent="0.2"/>
    <row r="7240" x14ac:dyDescent="0.2"/>
    <row r="7241" x14ac:dyDescent="0.2"/>
    <row r="7242" x14ac:dyDescent="0.2"/>
    <row r="7243" x14ac:dyDescent="0.2"/>
    <row r="7244" x14ac:dyDescent="0.2"/>
    <row r="7245" x14ac:dyDescent="0.2"/>
    <row r="7246" x14ac:dyDescent="0.2"/>
    <row r="7247" x14ac:dyDescent="0.2"/>
    <row r="7248" x14ac:dyDescent="0.2"/>
    <row r="7249" x14ac:dyDescent="0.2"/>
    <row r="7250" x14ac:dyDescent="0.2"/>
    <row r="7251" x14ac:dyDescent="0.2"/>
    <row r="7252" x14ac:dyDescent="0.2"/>
    <row r="7253" x14ac:dyDescent="0.2"/>
    <row r="7254" x14ac:dyDescent="0.2"/>
    <row r="7255" x14ac:dyDescent="0.2"/>
    <row r="7256" x14ac:dyDescent="0.2"/>
    <row r="7257" x14ac:dyDescent="0.2"/>
    <row r="7258" x14ac:dyDescent="0.2"/>
    <row r="7259" x14ac:dyDescent="0.2"/>
    <row r="7260" x14ac:dyDescent="0.2"/>
    <row r="7261" x14ac:dyDescent="0.2"/>
    <row r="7262" x14ac:dyDescent="0.2"/>
    <row r="7263" x14ac:dyDescent="0.2"/>
    <row r="7264" x14ac:dyDescent="0.2"/>
    <row r="7265" x14ac:dyDescent="0.2"/>
    <row r="7266" x14ac:dyDescent="0.2"/>
    <row r="7267" x14ac:dyDescent="0.2"/>
    <row r="7268" x14ac:dyDescent="0.2"/>
    <row r="7269" x14ac:dyDescent="0.2"/>
    <row r="7270" x14ac:dyDescent="0.2"/>
    <row r="7271" x14ac:dyDescent="0.2"/>
    <row r="7272" x14ac:dyDescent="0.2"/>
    <row r="7273" x14ac:dyDescent="0.2"/>
    <row r="7274" x14ac:dyDescent="0.2"/>
    <row r="7275" x14ac:dyDescent="0.2"/>
    <row r="7276" x14ac:dyDescent="0.2"/>
    <row r="7277" x14ac:dyDescent="0.2"/>
    <row r="7278" x14ac:dyDescent="0.2"/>
    <row r="7279" x14ac:dyDescent="0.2"/>
    <row r="7280" x14ac:dyDescent="0.2"/>
    <row r="7281" x14ac:dyDescent="0.2"/>
    <row r="7282" x14ac:dyDescent="0.2"/>
    <row r="7283" x14ac:dyDescent="0.2"/>
    <row r="7284" x14ac:dyDescent="0.2"/>
    <row r="7285" x14ac:dyDescent="0.2"/>
    <row r="7286" x14ac:dyDescent="0.2"/>
    <row r="7287" x14ac:dyDescent="0.2"/>
    <row r="7288" x14ac:dyDescent="0.2"/>
    <row r="7289" x14ac:dyDescent="0.2"/>
    <row r="7290" x14ac:dyDescent="0.2"/>
    <row r="7291" x14ac:dyDescent="0.2"/>
    <row r="7292" x14ac:dyDescent="0.2"/>
    <row r="7293" x14ac:dyDescent="0.2"/>
    <row r="7294" x14ac:dyDescent="0.2"/>
    <row r="7295" x14ac:dyDescent="0.2"/>
    <row r="7296" x14ac:dyDescent="0.2"/>
    <row r="7297" x14ac:dyDescent="0.2"/>
    <row r="7298" x14ac:dyDescent="0.2"/>
    <row r="7299" x14ac:dyDescent="0.2"/>
    <row r="7300" x14ac:dyDescent="0.2"/>
    <row r="7301" x14ac:dyDescent="0.2"/>
    <row r="7302" x14ac:dyDescent="0.2"/>
    <row r="7303" x14ac:dyDescent="0.2"/>
    <row r="7304" x14ac:dyDescent="0.2"/>
    <row r="7305" x14ac:dyDescent="0.2"/>
    <row r="7306" x14ac:dyDescent="0.2"/>
    <row r="7307" x14ac:dyDescent="0.2"/>
    <row r="7308" x14ac:dyDescent="0.2"/>
    <row r="7309" x14ac:dyDescent="0.2"/>
    <row r="7310" x14ac:dyDescent="0.2"/>
    <row r="7311" x14ac:dyDescent="0.2"/>
    <row r="7312" x14ac:dyDescent="0.2"/>
    <row r="7313" x14ac:dyDescent="0.2"/>
    <row r="7314" x14ac:dyDescent="0.2"/>
    <row r="7315" x14ac:dyDescent="0.2"/>
    <row r="7316" x14ac:dyDescent="0.2"/>
    <row r="7317" x14ac:dyDescent="0.2"/>
    <row r="7318" x14ac:dyDescent="0.2"/>
    <row r="7319" x14ac:dyDescent="0.2"/>
    <row r="7320" x14ac:dyDescent="0.2"/>
    <row r="7321" x14ac:dyDescent="0.2"/>
    <row r="7322" x14ac:dyDescent="0.2"/>
    <row r="7323" x14ac:dyDescent="0.2"/>
    <row r="7324" x14ac:dyDescent="0.2"/>
    <row r="7325" x14ac:dyDescent="0.2"/>
    <row r="7326" x14ac:dyDescent="0.2"/>
    <row r="7327" x14ac:dyDescent="0.2"/>
    <row r="7328" x14ac:dyDescent="0.2"/>
    <row r="7329" x14ac:dyDescent="0.2"/>
    <row r="7330" x14ac:dyDescent="0.2"/>
    <row r="7331" x14ac:dyDescent="0.2"/>
    <row r="7332" x14ac:dyDescent="0.2"/>
    <row r="7333" x14ac:dyDescent="0.2"/>
    <row r="7334" x14ac:dyDescent="0.2"/>
    <row r="7335" x14ac:dyDescent="0.2"/>
    <row r="7336" x14ac:dyDescent="0.2"/>
    <row r="7337" x14ac:dyDescent="0.2"/>
    <row r="7338" x14ac:dyDescent="0.2"/>
    <row r="7339" x14ac:dyDescent="0.2"/>
    <row r="7340" x14ac:dyDescent="0.2"/>
    <row r="7341" x14ac:dyDescent="0.2"/>
    <row r="7342" x14ac:dyDescent="0.2"/>
    <row r="7343" x14ac:dyDescent="0.2"/>
    <row r="7344" x14ac:dyDescent="0.2"/>
    <row r="7345" x14ac:dyDescent="0.2"/>
    <row r="7346" x14ac:dyDescent="0.2"/>
    <row r="7347" x14ac:dyDescent="0.2"/>
    <row r="7348" x14ac:dyDescent="0.2"/>
    <row r="7349" x14ac:dyDescent="0.2"/>
    <row r="7350" x14ac:dyDescent="0.2"/>
    <row r="7351" x14ac:dyDescent="0.2"/>
    <row r="7352" x14ac:dyDescent="0.2"/>
    <row r="7353" x14ac:dyDescent="0.2"/>
    <row r="7354" x14ac:dyDescent="0.2"/>
    <row r="7355" x14ac:dyDescent="0.2"/>
    <row r="7356" x14ac:dyDescent="0.2"/>
    <row r="7357" x14ac:dyDescent="0.2"/>
    <row r="7358" x14ac:dyDescent="0.2"/>
    <row r="7359" x14ac:dyDescent="0.2"/>
    <row r="7360" x14ac:dyDescent="0.2"/>
    <row r="7361" x14ac:dyDescent="0.2"/>
    <row r="7362" x14ac:dyDescent="0.2"/>
    <row r="7363" x14ac:dyDescent="0.2"/>
    <row r="7364" x14ac:dyDescent="0.2"/>
    <row r="7365" x14ac:dyDescent="0.2"/>
    <row r="7366" x14ac:dyDescent="0.2"/>
    <row r="7367" x14ac:dyDescent="0.2"/>
    <row r="7368" x14ac:dyDescent="0.2"/>
    <row r="7369" x14ac:dyDescent="0.2"/>
    <row r="7370" x14ac:dyDescent="0.2"/>
    <row r="7371" x14ac:dyDescent="0.2"/>
    <row r="7372" x14ac:dyDescent="0.2"/>
    <row r="7373" x14ac:dyDescent="0.2"/>
    <row r="7374" x14ac:dyDescent="0.2"/>
    <row r="7375" x14ac:dyDescent="0.2"/>
    <row r="7376" x14ac:dyDescent="0.2"/>
    <row r="7377" x14ac:dyDescent="0.2"/>
    <row r="7378" x14ac:dyDescent="0.2"/>
    <row r="7379" x14ac:dyDescent="0.2"/>
    <row r="7380" x14ac:dyDescent="0.2"/>
    <row r="7381" x14ac:dyDescent="0.2"/>
    <row r="7382" x14ac:dyDescent="0.2"/>
    <row r="7383" x14ac:dyDescent="0.2"/>
    <row r="7384" x14ac:dyDescent="0.2"/>
    <row r="7385" x14ac:dyDescent="0.2"/>
    <row r="7386" x14ac:dyDescent="0.2"/>
    <row r="7387" x14ac:dyDescent="0.2"/>
    <row r="7388" x14ac:dyDescent="0.2"/>
    <row r="7389" x14ac:dyDescent="0.2"/>
    <row r="7390" x14ac:dyDescent="0.2"/>
    <row r="7391" x14ac:dyDescent="0.2"/>
    <row r="7392" x14ac:dyDescent="0.2"/>
    <row r="7393" x14ac:dyDescent="0.2"/>
    <row r="7394" x14ac:dyDescent="0.2"/>
    <row r="7395" x14ac:dyDescent="0.2"/>
    <row r="7396" x14ac:dyDescent="0.2"/>
    <row r="7397" x14ac:dyDescent="0.2"/>
    <row r="7398" x14ac:dyDescent="0.2"/>
    <row r="7399" x14ac:dyDescent="0.2"/>
    <row r="7400" x14ac:dyDescent="0.2"/>
    <row r="7401" x14ac:dyDescent="0.2"/>
    <row r="7402" x14ac:dyDescent="0.2"/>
    <row r="7403" x14ac:dyDescent="0.2"/>
    <row r="7404" x14ac:dyDescent="0.2"/>
    <row r="7405" x14ac:dyDescent="0.2"/>
    <row r="7406" x14ac:dyDescent="0.2"/>
    <row r="7407" x14ac:dyDescent="0.2"/>
    <row r="7408" x14ac:dyDescent="0.2"/>
    <row r="7409" x14ac:dyDescent="0.2"/>
    <row r="7410" x14ac:dyDescent="0.2"/>
    <row r="7411" x14ac:dyDescent="0.2"/>
    <row r="7412" x14ac:dyDescent="0.2"/>
    <row r="7413" x14ac:dyDescent="0.2"/>
    <row r="7414" x14ac:dyDescent="0.2"/>
    <row r="7415" x14ac:dyDescent="0.2"/>
    <row r="7416" x14ac:dyDescent="0.2"/>
    <row r="7417" x14ac:dyDescent="0.2"/>
    <row r="7418" x14ac:dyDescent="0.2"/>
    <row r="7419" x14ac:dyDescent="0.2"/>
    <row r="7420" x14ac:dyDescent="0.2"/>
    <row r="7421" x14ac:dyDescent="0.2"/>
    <row r="7422" x14ac:dyDescent="0.2"/>
    <row r="7423" x14ac:dyDescent="0.2"/>
    <row r="7424" x14ac:dyDescent="0.2"/>
    <row r="7425" x14ac:dyDescent="0.2"/>
    <row r="7426" x14ac:dyDescent="0.2"/>
    <row r="7427" x14ac:dyDescent="0.2"/>
    <row r="7428" x14ac:dyDescent="0.2"/>
    <row r="7429" x14ac:dyDescent="0.2"/>
    <row r="7430" x14ac:dyDescent="0.2"/>
    <row r="7431" x14ac:dyDescent="0.2"/>
    <row r="7432" x14ac:dyDescent="0.2"/>
    <row r="7433" x14ac:dyDescent="0.2"/>
    <row r="7434" x14ac:dyDescent="0.2"/>
    <row r="7435" x14ac:dyDescent="0.2"/>
    <row r="7436" x14ac:dyDescent="0.2"/>
    <row r="7437" x14ac:dyDescent="0.2"/>
    <row r="7438" x14ac:dyDescent="0.2"/>
    <row r="7439" x14ac:dyDescent="0.2"/>
    <row r="7440" x14ac:dyDescent="0.2"/>
    <row r="7441" x14ac:dyDescent="0.2"/>
    <row r="7442" x14ac:dyDescent="0.2"/>
    <row r="7443" x14ac:dyDescent="0.2"/>
    <row r="7444" x14ac:dyDescent="0.2"/>
    <row r="7445" x14ac:dyDescent="0.2"/>
    <row r="7446" x14ac:dyDescent="0.2"/>
    <row r="7447" x14ac:dyDescent="0.2"/>
    <row r="7448" x14ac:dyDescent="0.2"/>
    <row r="7449" x14ac:dyDescent="0.2"/>
    <row r="7450" x14ac:dyDescent="0.2"/>
    <row r="7451" x14ac:dyDescent="0.2"/>
    <row r="7452" x14ac:dyDescent="0.2"/>
    <row r="7453" x14ac:dyDescent="0.2"/>
    <row r="7454" x14ac:dyDescent="0.2"/>
    <row r="7455" x14ac:dyDescent="0.2"/>
    <row r="7456" x14ac:dyDescent="0.2"/>
    <row r="7457" x14ac:dyDescent="0.2"/>
    <row r="7458" x14ac:dyDescent="0.2"/>
    <row r="7459" x14ac:dyDescent="0.2"/>
    <row r="7460" x14ac:dyDescent="0.2"/>
    <row r="7461" x14ac:dyDescent="0.2"/>
    <row r="7462" x14ac:dyDescent="0.2"/>
    <row r="7463" x14ac:dyDescent="0.2"/>
    <row r="7464" x14ac:dyDescent="0.2"/>
    <row r="7465" x14ac:dyDescent="0.2"/>
    <row r="7466" x14ac:dyDescent="0.2"/>
    <row r="7467" x14ac:dyDescent="0.2"/>
    <row r="7468" x14ac:dyDescent="0.2"/>
    <row r="7469" x14ac:dyDescent="0.2"/>
    <row r="7470" x14ac:dyDescent="0.2"/>
    <row r="7471" x14ac:dyDescent="0.2"/>
    <row r="7472" x14ac:dyDescent="0.2"/>
    <row r="7473" x14ac:dyDescent="0.2"/>
    <row r="7474" x14ac:dyDescent="0.2"/>
    <row r="7475" x14ac:dyDescent="0.2"/>
    <row r="7476" x14ac:dyDescent="0.2"/>
    <row r="7477" x14ac:dyDescent="0.2"/>
    <row r="7478" x14ac:dyDescent="0.2"/>
    <row r="7479" x14ac:dyDescent="0.2"/>
    <row r="7480" x14ac:dyDescent="0.2"/>
    <row r="7481" x14ac:dyDescent="0.2"/>
    <row r="7482" x14ac:dyDescent="0.2"/>
    <row r="7483" x14ac:dyDescent="0.2"/>
    <row r="7484" x14ac:dyDescent="0.2"/>
    <row r="7485" x14ac:dyDescent="0.2"/>
    <row r="7486" x14ac:dyDescent="0.2"/>
    <row r="7487" x14ac:dyDescent="0.2"/>
    <row r="7488" x14ac:dyDescent="0.2"/>
    <row r="7489" x14ac:dyDescent="0.2"/>
    <row r="7490" x14ac:dyDescent="0.2"/>
    <row r="7491" x14ac:dyDescent="0.2"/>
    <row r="7492" x14ac:dyDescent="0.2"/>
    <row r="7493" x14ac:dyDescent="0.2"/>
    <row r="7494" x14ac:dyDescent="0.2"/>
    <row r="7495" x14ac:dyDescent="0.2"/>
    <row r="7496" x14ac:dyDescent="0.2"/>
    <row r="7497" x14ac:dyDescent="0.2"/>
    <row r="7498" x14ac:dyDescent="0.2"/>
    <row r="7499" x14ac:dyDescent="0.2"/>
    <row r="7500" x14ac:dyDescent="0.2"/>
    <row r="7501" x14ac:dyDescent="0.2"/>
    <row r="7502" x14ac:dyDescent="0.2"/>
    <row r="7503" x14ac:dyDescent="0.2"/>
    <row r="7504" x14ac:dyDescent="0.2"/>
    <row r="7505" x14ac:dyDescent="0.2"/>
    <row r="7506" x14ac:dyDescent="0.2"/>
    <row r="7507" x14ac:dyDescent="0.2"/>
    <row r="7508" x14ac:dyDescent="0.2"/>
    <row r="7509" x14ac:dyDescent="0.2"/>
    <row r="7510" x14ac:dyDescent="0.2"/>
    <row r="7511" x14ac:dyDescent="0.2"/>
    <row r="7512" x14ac:dyDescent="0.2"/>
    <row r="7513" x14ac:dyDescent="0.2"/>
    <row r="7514" x14ac:dyDescent="0.2"/>
    <row r="7515" x14ac:dyDescent="0.2"/>
    <row r="7516" x14ac:dyDescent="0.2"/>
    <row r="7517" x14ac:dyDescent="0.2"/>
    <row r="7518" x14ac:dyDescent="0.2"/>
    <row r="7519" x14ac:dyDescent="0.2"/>
    <row r="7520" x14ac:dyDescent="0.2"/>
    <row r="7521" x14ac:dyDescent="0.2"/>
    <row r="7522" x14ac:dyDescent="0.2"/>
    <row r="7523" x14ac:dyDescent="0.2"/>
    <row r="7524" x14ac:dyDescent="0.2"/>
    <row r="7525" x14ac:dyDescent="0.2"/>
    <row r="7526" x14ac:dyDescent="0.2"/>
    <row r="7527" x14ac:dyDescent="0.2"/>
    <row r="7528" x14ac:dyDescent="0.2"/>
    <row r="7529" x14ac:dyDescent="0.2"/>
    <row r="7530" x14ac:dyDescent="0.2"/>
    <row r="7531" x14ac:dyDescent="0.2"/>
    <row r="7532" x14ac:dyDescent="0.2"/>
    <row r="7533" x14ac:dyDescent="0.2"/>
    <row r="7534" x14ac:dyDescent="0.2"/>
    <row r="7535" x14ac:dyDescent="0.2"/>
    <row r="7536" x14ac:dyDescent="0.2"/>
    <row r="7537" x14ac:dyDescent="0.2"/>
    <row r="7538" x14ac:dyDescent="0.2"/>
    <row r="7539" x14ac:dyDescent="0.2"/>
    <row r="7540" x14ac:dyDescent="0.2"/>
    <row r="7541" x14ac:dyDescent="0.2"/>
    <row r="7542" x14ac:dyDescent="0.2"/>
    <row r="7543" x14ac:dyDescent="0.2"/>
    <row r="7544" x14ac:dyDescent="0.2"/>
    <row r="7545" x14ac:dyDescent="0.2"/>
    <row r="7546" x14ac:dyDescent="0.2"/>
    <row r="7547" x14ac:dyDescent="0.2"/>
    <row r="7548" x14ac:dyDescent="0.2"/>
    <row r="7549" x14ac:dyDescent="0.2"/>
    <row r="7550" x14ac:dyDescent="0.2"/>
    <row r="7551" x14ac:dyDescent="0.2"/>
    <row r="7552" x14ac:dyDescent="0.2"/>
    <row r="7553" x14ac:dyDescent="0.2"/>
    <row r="7554" x14ac:dyDescent="0.2"/>
    <row r="7555" x14ac:dyDescent="0.2"/>
    <row r="7556" x14ac:dyDescent="0.2"/>
    <row r="7557" x14ac:dyDescent="0.2"/>
    <row r="7558" x14ac:dyDescent="0.2"/>
    <row r="7559" x14ac:dyDescent="0.2"/>
    <row r="7560" x14ac:dyDescent="0.2"/>
    <row r="7561" x14ac:dyDescent="0.2"/>
    <row r="7562" x14ac:dyDescent="0.2"/>
    <row r="7563" x14ac:dyDescent="0.2"/>
    <row r="7564" x14ac:dyDescent="0.2"/>
    <row r="7565" x14ac:dyDescent="0.2"/>
    <row r="7566" x14ac:dyDescent="0.2"/>
    <row r="7567" x14ac:dyDescent="0.2"/>
    <row r="7568" x14ac:dyDescent="0.2"/>
    <row r="7569" x14ac:dyDescent="0.2"/>
    <row r="7570" x14ac:dyDescent="0.2"/>
    <row r="7571" x14ac:dyDescent="0.2"/>
    <row r="7572" x14ac:dyDescent="0.2"/>
    <row r="7573" x14ac:dyDescent="0.2"/>
    <row r="7574" x14ac:dyDescent="0.2"/>
    <row r="7575" x14ac:dyDescent="0.2"/>
    <row r="7576" x14ac:dyDescent="0.2"/>
    <row r="7577" x14ac:dyDescent="0.2"/>
    <row r="7578" x14ac:dyDescent="0.2"/>
    <row r="7579" x14ac:dyDescent="0.2"/>
    <row r="7580" x14ac:dyDescent="0.2"/>
    <row r="7581" x14ac:dyDescent="0.2"/>
    <row r="7582" x14ac:dyDescent="0.2"/>
    <row r="7583" x14ac:dyDescent="0.2"/>
    <row r="7584" x14ac:dyDescent="0.2"/>
    <row r="7585" x14ac:dyDescent="0.2"/>
    <row r="7586" x14ac:dyDescent="0.2"/>
    <row r="7587" x14ac:dyDescent="0.2"/>
    <row r="7588" x14ac:dyDescent="0.2"/>
    <row r="7589" x14ac:dyDescent="0.2"/>
    <row r="7590" x14ac:dyDescent="0.2"/>
    <row r="7591" x14ac:dyDescent="0.2"/>
    <row r="7592" x14ac:dyDescent="0.2"/>
    <row r="7593" x14ac:dyDescent="0.2"/>
    <row r="7594" x14ac:dyDescent="0.2"/>
    <row r="7595" x14ac:dyDescent="0.2"/>
    <row r="7596" x14ac:dyDescent="0.2"/>
    <row r="7597" x14ac:dyDescent="0.2"/>
    <row r="7598" x14ac:dyDescent="0.2"/>
    <row r="7599" x14ac:dyDescent="0.2"/>
    <row r="7600" x14ac:dyDescent="0.2"/>
    <row r="7601" x14ac:dyDescent="0.2"/>
    <row r="7602" x14ac:dyDescent="0.2"/>
    <row r="7603" x14ac:dyDescent="0.2"/>
    <row r="7604" x14ac:dyDescent="0.2"/>
    <row r="7605" x14ac:dyDescent="0.2"/>
    <row r="7606" x14ac:dyDescent="0.2"/>
    <row r="7607" x14ac:dyDescent="0.2"/>
    <row r="7608" x14ac:dyDescent="0.2"/>
    <row r="7609" x14ac:dyDescent="0.2"/>
    <row r="7610" x14ac:dyDescent="0.2"/>
    <row r="7611" x14ac:dyDescent="0.2"/>
    <row r="7612" x14ac:dyDescent="0.2"/>
    <row r="7613" x14ac:dyDescent="0.2"/>
    <row r="7614" x14ac:dyDescent="0.2"/>
    <row r="7615" x14ac:dyDescent="0.2"/>
    <row r="7616" x14ac:dyDescent="0.2"/>
    <row r="7617" x14ac:dyDescent="0.2"/>
    <row r="7618" x14ac:dyDescent="0.2"/>
    <row r="7619" x14ac:dyDescent="0.2"/>
    <row r="7620" x14ac:dyDescent="0.2"/>
    <row r="7621" x14ac:dyDescent="0.2"/>
    <row r="7622" x14ac:dyDescent="0.2"/>
    <row r="7623" x14ac:dyDescent="0.2"/>
    <row r="7624" x14ac:dyDescent="0.2"/>
    <row r="7625" x14ac:dyDescent="0.2"/>
    <row r="7626" x14ac:dyDescent="0.2"/>
    <row r="7627" x14ac:dyDescent="0.2"/>
    <row r="7628" x14ac:dyDescent="0.2"/>
    <row r="7629" x14ac:dyDescent="0.2"/>
    <row r="7630" x14ac:dyDescent="0.2"/>
    <row r="7631" x14ac:dyDescent="0.2"/>
    <row r="7632" x14ac:dyDescent="0.2"/>
    <row r="7633" x14ac:dyDescent="0.2"/>
    <row r="7634" x14ac:dyDescent="0.2"/>
    <row r="7635" x14ac:dyDescent="0.2"/>
    <row r="7636" x14ac:dyDescent="0.2"/>
    <row r="7637" x14ac:dyDescent="0.2"/>
    <row r="7638" x14ac:dyDescent="0.2"/>
    <row r="7639" x14ac:dyDescent="0.2"/>
    <row r="7640" x14ac:dyDescent="0.2"/>
    <row r="7641" x14ac:dyDescent="0.2"/>
    <row r="7642" x14ac:dyDescent="0.2"/>
    <row r="7643" x14ac:dyDescent="0.2"/>
    <row r="7644" x14ac:dyDescent="0.2"/>
    <row r="7645" x14ac:dyDescent="0.2"/>
    <row r="7646" x14ac:dyDescent="0.2"/>
    <row r="7647" x14ac:dyDescent="0.2"/>
    <row r="7648" x14ac:dyDescent="0.2"/>
    <row r="7649" x14ac:dyDescent="0.2"/>
    <row r="7650" x14ac:dyDescent="0.2"/>
    <row r="7651" x14ac:dyDescent="0.2"/>
    <row r="7652" x14ac:dyDescent="0.2"/>
    <row r="7653" x14ac:dyDescent="0.2"/>
    <row r="7654" x14ac:dyDescent="0.2"/>
    <row r="7655" x14ac:dyDescent="0.2"/>
    <row r="7656" x14ac:dyDescent="0.2"/>
    <row r="7657" x14ac:dyDescent="0.2"/>
    <row r="7658" x14ac:dyDescent="0.2"/>
    <row r="7659" x14ac:dyDescent="0.2"/>
    <row r="7660" x14ac:dyDescent="0.2"/>
    <row r="7661" x14ac:dyDescent="0.2"/>
    <row r="7662" x14ac:dyDescent="0.2"/>
    <row r="7663" x14ac:dyDescent="0.2"/>
    <row r="7664" x14ac:dyDescent="0.2"/>
    <row r="7665" x14ac:dyDescent="0.2"/>
    <row r="7666" x14ac:dyDescent="0.2"/>
    <row r="7667" x14ac:dyDescent="0.2"/>
    <row r="7668" x14ac:dyDescent="0.2"/>
    <row r="7669" x14ac:dyDescent="0.2"/>
    <row r="7670" x14ac:dyDescent="0.2"/>
    <row r="7671" x14ac:dyDescent="0.2"/>
    <row r="7672" x14ac:dyDescent="0.2"/>
    <row r="7673" x14ac:dyDescent="0.2"/>
    <row r="7674" x14ac:dyDescent="0.2"/>
    <row r="7675" x14ac:dyDescent="0.2"/>
    <row r="7676" x14ac:dyDescent="0.2"/>
    <row r="7677" x14ac:dyDescent="0.2"/>
    <row r="7678" x14ac:dyDescent="0.2"/>
    <row r="7679" x14ac:dyDescent="0.2"/>
    <row r="7680" x14ac:dyDescent="0.2"/>
    <row r="7681" x14ac:dyDescent="0.2"/>
    <row r="7682" x14ac:dyDescent="0.2"/>
    <row r="7683" x14ac:dyDescent="0.2"/>
    <row r="7684" x14ac:dyDescent="0.2"/>
    <row r="7685" x14ac:dyDescent="0.2"/>
    <row r="7686" x14ac:dyDescent="0.2"/>
    <row r="7687" x14ac:dyDescent="0.2"/>
    <row r="7688" x14ac:dyDescent="0.2"/>
    <row r="7689" x14ac:dyDescent="0.2"/>
    <row r="7690" x14ac:dyDescent="0.2"/>
    <row r="7691" x14ac:dyDescent="0.2"/>
    <row r="7692" x14ac:dyDescent="0.2"/>
    <row r="7693" x14ac:dyDescent="0.2"/>
    <row r="7694" x14ac:dyDescent="0.2"/>
    <row r="7695" x14ac:dyDescent="0.2"/>
    <row r="7696" x14ac:dyDescent="0.2"/>
    <row r="7697" x14ac:dyDescent="0.2"/>
    <row r="7698" x14ac:dyDescent="0.2"/>
    <row r="7699" x14ac:dyDescent="0.2"/>
    <row r="7700" x14ac:dyDescent="0.2"/>
    <row r="7701" x14ac:dyDescent="0.2"/>
    <row r="7702" x14ac:dyDescent="0.2"/>
    <row r="7703" x14ac:dyDescent="0.2"/>
    <row r="7704" x14ac:dyDescent="0.2"/>
    <row r="7705" x14ac:dyDescent="0.2"/>
    <row r="7706" x14ac:dyDescent="0.2"/>
    <row r="7707" x14ac:dyDescent="0.2"/>
    <row r="7708" x14ac:dyDescent="0.2"/>
    <row r="7709" x14ac:dyDescent="0.2"/>
    <row r="7710" x14ac:dyDescent="0.2"/>
    <row r="7711" x14ac:dyDescent="0.2"/>
    <row r="7712" x14ac:dyDescent="0.2"/>
    <row r="7713" x14ac:dyDescent="0.2"/>
    <row r="7714" x14ac:dyDescent="0.2"/>
    <row r="7715" x14ac:dyDescent="0.2"/>
    <row r="7716" x14ac:dyDescent="0.2"/>
    <row r="7717" x14ac:dyDescent="0.2"/>
    <row r="7718" x14ac:dyDescent="0.2"/>
    <row r="7719" x14ac:dyDescent="0.2"/>
    <row r="7720" x14ac:dyDescent="0.2"/>
    <row r="7721" x14ac:dyDescent="0.2"/>
    <row r="7722" x14ac:dyDescent="0.2"/>
    <row r="7723" x14ac:dyDescent="0.2"/>
    <row r="7724" x14ac:dyDescent="0.2"/>
    <row r="7725" x14ac:dyDescent="0.2"/>
    <row r="7726" x14ac:dyDescent="0.2"/>
    <row r="7727" x14ac:dyDescent="0.2"/>
    <row r="7728" x14ac:dyDescent="0.2"/>
    <row r="7729" x14ac:dyDescent="0.2"/>
    <row r="7730" x14ac:dyDescent="0.2"/>
    <row r="7731" x14ac:dyDescent="0.2"/>
    <row r="7732" x14ac:dyDescent="0.2"/>
    <row r="7733" x14ac:dyDescent="0.2"/>
    <row r="7734" x14ac:dyDescent="0.2"/>
    <row r="7735" x14ac:dyDescent="0.2"/>
    <row r="7736" x14ac:dyDescent="0.2"/>
    <row r="7737" x14ac:dyDescent="0.2"/>
    <row r="7738" x14ac:dyDescent="0.2"/>
    <row r="7739" x14ac:dyDescent="0.2"/>
    <row r="7740" x14ac:dyDescent="0.2"/>
    <row r="7741" x14ac:dyDescent="0.2"/>
    <row r="7742" x14ac:dyDescent="0.2"/>
    <row r="7743" x14ac:dyDescent="0.2"/>
    <row r="7744" x14ac:dyDescent="0.2"/>
    <row r="7745" x14ac:dyDescent="0.2"/>
    <row r="7746" x14ac:dyDescent="0.2"/>
    <row r="7747" x14ac:dyDescent="0.2"/>
    <row r="7748" x14ac:dyDescent="0.2"/>
    <row r="7749" x14ac:dyDescent="0.2"/>
    <row r="7750" x14ac:dyDescent="0.2"/>
    <row r="7751" x14ac:dyDescent="0.2"/>
    <row r="7752" x14ac:dyDescent="0.2"/>
    <row r="7753" x14ac:dyDescent="0.2"/>
    <row r="7754" x14ac:dyDescent="0.2"/>
    <row r="7755" x14ac:dyDescent="0.2"/>
    <row r="7756" x14ac:dyDescent="0.2"/>
    <row r="7757" x14ac:dyDescent="0.2"/>
    <row r="7758" x14ac:dyDescent="0.2"/>
    <row r="7759" x14ac:dyDescent="0.2"/>
    <row r="7760" x14ac:dyDescent="0.2"/>
    <row r="7761" x14ac:dyDescent="0.2"/>
    <row r="7762" x14ac:dyDescent="0.2"/>
    <row r="7763" x14ac:dyDescent="0.2"/>
    <row r="7764" x14ac:dyDescent="0.2"/>
    <row r="7765" x14ac:dyDescent="0.2"/>
    <row r="7766" x14ac:dyDescent="0.2"/>
    <row r="7767" x14ac:dyDescent="0.2"/>
    <row r="7768" x14ac:dyDescent="0.2"/>
    <row r="7769" x14ac:dyDescent="0.2"/>
    <row r="7770" x14ac:dyDescent="0.2"/>
    <row r="7771" x14ac:dyDescent="0.2"/>
    <row r="7772" x14ac:dyDescent="0.2"/>
    <row r="7773" x14ac:dyDescent="0.2"/>
    <row r="7774" x14ac:dyDescent="0.2"/>
    <row r="7775" x14ac:dyDescent="0.2"/>
    <row r="7776" x14ac:dyDescent="0.2"/>
    <row r="7777" x14ac:dyDescent="0.2"/>
    <row r="7778" x14ac:dyDescent="0.2"/>
    <row r="7779" x14ac:dyDescent="0.2"/>
    <row r="7780" x14ac:dyDescent="0.2"/>
    <row r="7781" x14ac:dyDescent="0.2"/>
    <row r="7782" x14ac:dyDescent="0.2"/>
    <row r="7783" x14ac:dyDescent="0.2"/>
    <row r="7784" x14ac:dyDescent="0.2"/>
    <row r="7785" x14ac:dyDescent="0.2"/>
    <row r="7786" x14ac:dyDescent="0.2"/>
    <row r="7787" x14ac:dyDescent="0.2"/>
    <row r="7788" x14ac:dyDescent="0.2"/>
    <row r="7789" x14ac:dyDescent="0.2"/>
    <row r="7790" x14ac:dyDescent="0.2"/>
    <row r="7791" x14ac:dyDescent="0.2"/>
    <row r="7792" x14ac:dyDescent="0.2"/>
    <row r="7793" x14ac:dyDescent="0.2"/>
    <row r="7794" x14ac:dyDescent="0.2"/>
    <row r="7795" x14ac:dyDescent="0.2"/>
    <row r="7796" x14ac:dyDescent="0.2"/>
    <row r="7797" x14ac:dyDescent="0.2"/>
    <row r="7798" x14ac:dyDescent="0.2"/>
    <row r="7799" x14ac:dyDescent="0.2"/>
    <row r="7800" x14ac:dyDescent="0.2"/>
    <row r="7801" x14ac:dyDescent="0.2"/>
    <row r="7802" x14ac:dyDescent="0.2"/>
    <row r="7803" x14ac:dyDescent="0.2"/>
    <row r="7804" x14ac:dyDescent="0.2"/>
    <row r="7805" x14ac:dyDescent="0.2"/>
    <row r="7806" x14ac:dyDescent="0.2"/>
    <row r="7807" x14ac:dyDescent="0.2"/>
    <row r="7808" x14ac:dyDescent="0.2"/>
    <row r="7809" x14ac:dyDescent="0.2"/>
    <row r="7810" x14ac:dyDescent="0.2"/>
    <row r="7811" x14ac:dyDescent="0.2"/>
    <row r="7812" x14ac:dyDescent="0.2"/>
    <row r="7813" x14ac:dyDescent="0.2"/>
    <row r="7814" x14ac:dyDescent="0.2"/>
    <row r="7815" x14ac:dyDescent="0.2"/>
    <row r="7816" x14ac:dyDescent="0.2"/>
    <row r="7817" x14ac:dyDescent="0.2"/>
    <row r="7818" x14ac:dyDescent="0.2"/>
    <row r="7819" x14ac:dyDescent="0.2"/>
    <row r="7820" x14ac:dyDescent="0.2"/>
    <row r="7821" x14ac:dyDescent="0.2"/>
    <row r="7822" x14ac:dyDescent="0.2"/>
    <row r="7823" x14ac:dyDescent="0.2"/>
    <row r="7824" x14ac:dyDescent="0.2"/>
    <row r="7825" x14ac:dyDescent="0.2"/>
    <row r="7826" x14ac:dyDescent="0.2"/>
    <row r="7827" x14ac:dyDescent="0.2"/>
    <row r="7828" x14ac:dyDescent="0.2"/>
    <row r="7829" x14ac:dyDescent="0.2"/>
    <row r="7830" x14ac:dyDescent="0.2"/>
    <row r="7831" x14ac:dyDescent="0.2"/>
    <row r="7832" x14ac:dyDescent="0.2"/>
    <row r="7833" x14ac:dyDescent="0.2"/>
    <row r="7834" x14ac:dyDescent="0.2"/>
    <row r="7835" x14ac:dyDescent="0.2"/>
    <row r="7836" x14ac:dyDescent="0.2"/>
    <row r="7837" x14ac:dyDescent="0.2"/>
    <row r="7838" x14ac:dyDescent="0.2"/>
    <row r="7839" x14ac:dyDescent="0.2"/>
    <row r="7840" x14ac:dyDescent="0.2"/>
    <row r="7841" x14ac:dyDescent="0.2"/>
    <row r="7842" x14ac:dyDescent="0.2"/>
    <row r="7843" x14ac:dyDescent="0.2"/>
    <row r="7844" x14ac:dyDescent="0.2"/>
    <row r="7845" x14ac:dyDescent="0.2"/>
    <row r="7846" x14ac:dyDescent="0.2"/>
    <row r="7847" x14ac:dyDescent="0.2"/>
    <row r="7848" x14ac:dyDescent="0.2"/>
    <row r="7849" x14ac:dyDescent="0.2"/>
    <row r="7850" x14ac:dyDescent="0.2"/>
    <row r="7851" x14ac:dyDescent="0.2"/>
    <row r="7852" x14ac:dyDescent="0.2"/>
    <row r="7853" x14ac:dyDescent="0.2"/>
    <row r="7854" x14ac:dyDescent="0.2"/>
    <row r="7855" x14ac:dyDescent="0.2"/>
    <row r="7856" x14ac:dyDescent="0.2"/>
    <row r="7857" x14ac:dyDescent="0.2"/>
    <row r="7858" x14ac:dyDescent="0.2"/>
    <row r="7859" x14ac:dyDescent="0.2"/>
    <row r="7860" x14ac:dyDescent="0.2"/>
    <row r="7861" x14ac:dyDescent="0.2"/>
    <row r="7862" x14ac:dyDescent="0.2"/>
    <row r="7863" x14ac:dyDescent="0.2"/>
    <row r="7864" x14ac:dyDescent="0.2"/>
    <row r="7865" x14ac:dyDescent="0.2"/>
    <row r="7866" x14ac:dyDescent="0.2"/>
    <row r="7867" x14ac:dyDescent="0.2"/>
    <row r="7868" x14ac:dyDescent="0.2"/>
    <row r="7869" x14ac:dyDescent="0.2"/>
    <row r="7870" x14ac:dyDescent="0.2"/>
    <row r="7871" x14ac:dyDescent="0.2"/>
    <row r="7872" x14ac:dyDescent="0.2"/>
    <row r="7873" x14ac:dyDescent="0.2"/>
    <row r="7874" x14ac:dyDescent="0.2"/>
    <row r="7875" x14ac:dyDescent="0.2"/>
    <row r="7876" x14ac:dyDescent="0.2"/>
    <row r="7877" x14ac:dyDescent="0.2"/>
    <row r="7878" x14ac:dyDescent="0.2"/>
    <row r="7879" x14ac:dyDescent="0.2"/>
    <row r="7880" x14ac:dyDescent="0.2"/>
    <row r="7881" x14ac:dyDescent="0.2"/>
    <row r="7882" x14ac:dyDescent="0.2"/>
    <row r="7883" x14ac:dyDescent="0.2"/>
    <row r="7884" x14ac:dyDescent="0.2"/>
    <row r="7885" x14ac:dyDescent="0.2"/>
    <row r="7886" x14ac:dyDescent="0.2"/>
    <row r="7887" x14ac:dyDescent="0.2"/>
    <row r="7888" x14ac:dyDescent="0.2"/>
    <row r="7889" x14ac:dyDescent="0.2"/>
    <row r="7890" x14ac:dyDescent="0.2"/>
    <row r="7891" x14ac:dyDescent="0.2"/>
    <row r="7892" x14ac:dyDescent="0.2"/>
    <row r="7893" x14ac:dyDescent="0.2"/>
    <row r="7894" x14ac:dyDescent="0.2"/>
    <row r="7895" x14ac:dyDescent="0.2"/>
    <row r="7896" x14ac:dyDescent="0.2"/>
    <row r="7897" x14ac:dyDescent="0.2"/>
    <row r="7898" x14ac:dyDescent="0.2"/>
    <row r="7899" x14ac:dyDescent="0.2"/>
    <row r="7900" x14ac:dyDescent="0.2"/>
    <row r="7901" x14ac:dyDescent="0.2"/>
    <row r="7902" x14ac:dyDescent="0.2"/>
    <row r="7903" x14ac:dyDescent="0.2"/>
    <row r="7904" x14ac:dyDescent="0.2"/>
    <row r="7905" x14ac:dyDescent="0.2"/>
    <row r="7906" x14ac:dyDescent="0.2"/>
    <row r="7907" x14ac:dyDescent="0.2"/>
    <row r="7908" x14ac:dyDescent="0.2"/>
    <row r="7909" x14ac:dyDescent="0.2"/>
    <row r="7910" x14ac:dyDescent="0.2"/>
    <row r="7911" x14ac:dyDescent="0.2"/>
    <row r="7912" x14ac:dyDescent="0.2"/>
    <row r="7913" x14ac:dyDescent="0.2"/>
    <row r="7914" x14ac:dyDescent="0.2"/>
    <row r="7915" x14ac:dyDescent="0.2"/>
    <row r="7916" x14ac:dyDescent="0.2"/>
    <row r="7917" x14ac:dyDescent="0.2"/>
    <row r="7918" x14ac:dyDescent="0.2"/>
    <row r="7919" x14ac:dyDescent="0.2"/>
    <row r="7920" x14ac:dyDescent="0.2"/>
    <row r="7921" x14ac:dyDescent="0.2"/>
    <row r="7922" x14ac:dyDescent="0.2"/>
    <row r="7923" x14ac:dyDescent="0.2"/>
    <row r="7924" x14ac:dyDescent="0.2"/>
    <row r="7925" x14ac:dyDescent="0.2"/>
    <row r="7926" x14ac:dyDescent="0.2"/>
    <row r="7927" x14ac:dyDescent="0.2"/>
    <row r="7928" x14ac:dyDescent="0.2"/>
    <row r="7929" x14ac:dyDescent="0.2"/>
    <row r="7930" x14ac:dyDescent="0.2"/>
    <row r="7931" x14ac:dyDescent="0.2"/>
    <row r="7932" x14ac:dyDescent="0.2"/>
    <row r="7933" x14ac:dyDescent="0.2"/>
    <row r="7934" x14ac:dyDescent="0.2"/>
    <row r="7935" x14ac:dyDescent="0.2"/>
    <row r="7936" x14ac:dyDescent="0.2"/>
    <row r="7937" x14ac:dyDescent="0.2"/>
    <row r="7938" x14ac:dyDescent="0.2"/>
    <row r="7939" x14ac:dyDescent="0.2"/>
    <row r="7940" x14ac:dyDescent="0.2"/>
    <row r="7941" x14ac:dyDescent="0.2"/>
    <row r="7942" x14ac:dyDescent="0.2"/>
    <row r="7943" x14ac:dyDescent="0.2"/>
    <row r="7944" x14ac:dyDescent="0.2"/>
    <row r="7945" x14ac:dyDescent="0.2"/>
    <row r="7946" x14ac:dyDescent="0.2"/>
    <row r="7947" x14ac:dyDescent="0.2"/>
    <row r="7948" x14ac:dyDescent="0.2"/>
    <row r="7949" x14ac:dyDescent="0.2"/>
    <row r="7950" x14ac:dyDescent="0.2"/>
    <row r="7951" x14ac:dyDescent="0.2"/>
    <row r="7952" x14ac:dyDescent="0.2"/>
    <row r="7953" x14ac:dyDescent="0.2"/>
    <row r="7954" x14ac:dyDescent="0.2"/>
    <row r="7955" x14ac:dyDescent="0.2"/>
    <row r="7956" x14ac:dyDescent="0.2"/>
    <row r="7957" x14ac:dyDescent="0.2"/>
    <row r="7958" x14ac:dyDescent="0.2"/>
    <row r="7959" x14ac:dyDescent="0.2"/>
    <row r="7960" x14ac:dyDescent="0.2"/>
    <row r="7961" x14ac:dyDescent="0.2"/>
    <row r="7962" x14ac:dyDescent="0.2"/>
    <row r="7963" x14ac:dyDescent="0.2"/>
    <row r="7964" x14ac:dyDescent="0.2"/>
    <row r="7965" x14ac:dyDescent="0.2"/>
    <row r="7966" x14ac:dyDescent="0.2"/>
    <row r="7967" x14ac:dyDescent="0.2"/>
    <row r="7968" x14ac:dyDescent="0.2"/>
    <row r="7969" x14ac:dyDescent="0.2"/>
    <row r="7970" x14ac:dyDescent="0.2"/>
    <row r="7971" x14ac:dyDescent="0.2"/>
    <row r="7972" x14ac:dyDescent="0.2"/>
    <row r="7973" x14ac:dyDescent="0.2"/>
    <row r="7974" x14ac:dyDescent="0.2"/>
    <row r="7975" x14ac:dyDescent="0.2"/>
    <row r="7976" x14ac:dyDescent="0.2"/>
    <row r="7977" x14ac:dyDescent="0.2"/>
    <row r="7978" x14ac:dyDescent="0.2"/>
    <row r="7979" x14ac:dyDescent="0.2"/>
    <row r="7980" x14ac:dyDescent="0.2"/>
    <row r="7981" x14ac:dyDescent="0.2"/>
    <row r="7982" x14ac:dyDescent="0.2"/>
    <row r="7983" x14ac:dyDescent="0.2"/>
    <row r="7984" x14ac:dyDescent="0.2"/>
    <row r="7985" x14ac:dyDescent="0.2"/>
    <row r="7986" x14ac:dyDescent="0.2"/>
    <row r="7987" x14ac:dyDescent="0.2"/>
    <row r="7988" x14ac:dyDescent="0.2"/>
    <row r="7989" x14ac:dyDescent="0.2"/>
    <row r="7990" x14ac:dyDescent="0.2"/>
    <row r="7991" x14ac:dyDescent="0.2"/>
    <row r="7992" x14ac:dyDescent="0.2"/>
    <row r="7993" x14ac:dyDescent="0.2"/>
    <row r="7994" x14ac:dyDescent="0.2"/>
    <row r="7995" x14ac:dyDescent="0.2"/>
    <row r="7996" x14ac:dyDescent="0.2"/>
    <row r="7997" x14ac:dyDescent="0.2"/>
    <row r="7998" x14ac:dyDescent="0.2"/>
    <row r="7999" x14ac:dyDescent="0.2"/>
    <row r="8000" x14ac:dyDescent="0.2"/>
    <row r="8001" x14ac:dyDescent="0.2"/>
    <row r="8002" x14ac:dyDescent="0.2"/>
    <row r="8003" x14ac:dyDescent="0.2"/>
    <row r="8004" x14ac:dyDescent="0.2"/>
    <row r="8005" x14ac:dyDescent="0.2"/>
    <row r="8006" x14ac:dyDescent="0.2"/>
    <row r="8007" x14ac:dyDescent="0.2"/>
    <row r="8008" x14ac:dyDescent="0.2"/>
    <row r="8009" x14ac:dyDescent="0.2"/>
    <row r="8010" x14ac:dyDescent="0.2"/>
    <row r="8011" x14ac:dyDescent="0.2"/>
    <row r="8012" x14ac:dyDescent="0.2"/>
    <row r="8013" x14ac:dyDescent="0.2"/>
    <row r="8014" x14ac:dyDescent="0.2"/>
    <row r="8015" x14ac:dyDescent="0.2"/>
    <row r="8016" x14ac:dyDescent="0.2"/>
    <row r="8017" x14ac:dyDescent="0.2"/>
    <row r="8018" x14ac:dyDescent="0.2"/>
    <row r="8019" x14ac:dyDescent="0.2"/>
    <row r="8020" x14ac:dyDescent="0.2"/>
    <row r="8021" x14ac:dyDescent="0.2"/>
    <row r="8022" x14ac:dyDescent="0.2"/>
    <row r="8023" x14ac:dyDescent="0.2"/>
    <row r="8024" x14ac:dyDescent="0.2"/>
    <row r="8025" x14ac:dyDescent="0.2"/>
    <row r="8026" x14ac:dyDescent="0.2"/>
    <row r="8027" x14ac:dyDescent="0.2"/>
    <row r="8028" x14ac:dyDescent="0.2"/>
    <row r="8029" x14ac:dyDescent="0.2"/>
    <row r="8030" x14ac:dyDescent="0.2"/>
    <row r="8031" x14ac:dyDescent="0.2"/>
    <row r="8032" x14ac:dyDescent="0.2"/>
    <row r="8033" x14ac:dyDescent="0.2"/>
    <row r="8034" x14ac:dyDescent="0.2"/>
    <row r="8035" x14ac:dyDescent="0.2"/>
    <row r="8036" x14ac:dyDescent="0.2"/>
    <row r="8037" x14ac:dyDescent="0.2"/>
    <row r="8038" x14ac:dyDescent="0.2"/>
    <row r="8039" x14ac:dyDescent="0.2"/>
    <row r="8040" x14ac:dyDescent="0.2"/>
    <row r="8041" x14ac:dyDescent="0.2"/>
    <row r="8042" x14ac:dyDescent="0.2"/>
    <row r="8043" x14ac:dyDescent="0.2"/>
    <row r="8044" x14ac:dyDescent="0.2"/>
    <row r="8045" x14ac:dyDescent="0.2"/>
    <row r="8046" x14ac:dyDescent="0.2"/>
    <row r="8047" x14ac:dyDescent="0.2"/>
    <row r="8048" x14ac:dyDescent="0.2"/>
    <row r="8049" x14ac:dyDescent="0.2"/>
    <row r="8050" x14ac:dyDescent="0.2"/>
    <row r="8051" x14ac:dyDescent="0.2"/>
    <row r="8052" x14ac:dyDescent="0.2"/>
    <row r="8053" x14ac:dyDescent="0.2"/>
    <row r="8054" x14ac:dyDescent="0.2"/>
    <row r="8055" x14ac:dyDescent="0.2"/>
    <row r="8056" x14ac:dyDescent="0.2"/>
    <row r="8057" x14ac:dyDescent="0.2"/>
    <row r="8058" x14ac:dyDescent="0.2"/>
    <row r="8059" x14ac:dyDescent="0.2"/>
    <row r="8060" x14ac:dyDescent="0.2"/>
    <row r="8061" x14ac:dyDescent="0.2"/>
    <row r="8062" x14ac:dyDescent="0.2"/>
    <row r="8063" x14ac:dyDescent="0.2"/>
    <row r="8064" x14ac:dyDescent="0.2"/>
    <row r="8065" x14ac:dyDescent="0.2"/>
    <row r="8066" x14ac:dyDescent="0.2"/>
    <row r="8067" x14ac:dyDescent="0.2"/>
    <row r="8068" x14ac:dyDescent="0.2"/>
    <row r="8069" x14ac:dyDescent="0.2"/>
    <row r="8070" x14ac:dyDescent="0.2"/>
    <row r="8071" x14ac:dyDescent="0.2"/>
    <row r="8072" x14ac:dyDescent="0.2"/>
    <row r="8073" x14ac:dyDescent="0.2"/>
    <row r="8074" x14ac:dyDescent="0.2"/>
    <row r="8075" x14ac:dyDescent="0.2"/>
    <row r="8076" x14ac:dyDescent="0.2"/>
    <row r="8077" x14ac:dyDescent="0.2"/>
    <row r="8078" x14ac:dyDescent="0.2"/>
    <row r="8079" x14ac:dyDescent="0.2"/>
    <row r="8080" x14ac:dyDescent="0.2"/>
    <row r="8081" x14ac:dyDescent="0.2"/>
    <row r="8082" x14ac:dyDescent="0.2"/>
    <row r="8083" x14ac:dyDescent="0.2"/>
    <row r="8084" x14ac:dyDescent="0.2"/>
    <row r="8085" x14ac:dyDescent="0.2"/>
    <row r="8086" x14ac:dyDescent="0.2"/>
    <row r="8087" x14ac:dyDescent="0.2"/>
    <row r="8088" x14ac:dyDescent="0.2"/>
    <row r="8089" x14ac:dyDescent="0.2"/>
    <row r="8090" x14ac:dyDescent="0.2"/>
    <row r="8091" x14ac:dyDescent="0.2"/>
    <row r="8092" x14ac:dyDescent="0.2"/>
    <row r="8093" x14ac:dyDescent="0.2"/>
    <row r="8094" x14ac:dyDescent="0.2"/>
    <row r="8095" x14ac:dyDescent="0.2"/>
    <row r="8096" x14ac:dyDescent="0.2"/>
    <row r="8097" x14ac:dyDescent="0.2"/>
    <row r="8098" x14ac:dyDescent="0.2"/>
    <row r="8099" x14ac:dyDescent="0.2"/>
    <row r="8100" x14ac:dyDescent="0.2"/>
    <row r="8101" x14ac:dyDescent="0.2"/>
    <row r="8102" x14ac:dyDescent="0.2"/>
    <row r="8103" x14ac:dyDescent="0.2"/>
    <row r="8104" x14ac:dyDescent="0.2"/>
    <row r="8105" x14ac:dyDescent="0.2"/>
    <row r="8106" x14ac:dyDescent="0.2"/>
    <row r="8107" x14ac:dyDescent="0.2"/>
    <row r="8108" x14ac:dyDescent="0.2"/>
    <row r="8109" x14ac:dyDescent="0.2"/>
    <row r="8110" x14ac:dyDescent="0.2"/>
    <row r="8111" x14ac:dyDescent="0.2"/>
    <row r="8112" x14ac:dyDescent="0.2"/>
    <row r="8113" x14ac:dyDescent="0.2"/>
    <row r="8114" x14ac:dyDescent="0.2"/>
    <row r="8115" x14ac:dyDescent="0.2"/>
    <row r="8116" x14ac:dyDescent="0.2"/>
    <row r="8117" x14ac:dyDescent="0.2"/>
    <row r="8118" x14ac:dyDescent="0.2"/>
    <row r="8119" x14ac:dyDescent="0.2"/>
    <row r="8120" x14ac:dyDescent="0.2"/>
    <row r="8121" x14ac:dyDescent="0.2"/>
    <row r="8122" x14ac:dyDescent="0.2"/>
    <row r="8123" x14ac:dyDescent="0.2"/>
    <row r="8124" x14ac:dyDescent="0.2"/>
    <row r="8125" x14ac:dyDescent="0.2"/>
    <row r="8126" x14ac:dyDescent="0.2"/>
    <row r="8127" x14ac:dyDescent="0.2"/>
    <row r="8128" x14ac:dyDescent="0.2"/>
    <row r="8129" x14ac:dyDescent="0.2"/>
    <row r="8130" x14ac:dyDescent="0.2"/>
    <row r="8131" x14ac:dyDescent="0.2"/>
    <row r="8132" x14ac:dyDescent="0.2"/>
    <row r="8133" x14ac:dyDescent="0.2"/>
    <row r="8134" x14ac:dyDescent="0.2"/>
    <row r="8135" x14ac:dyDescent="0.2"/>
    <row r="8136" x14ac:dyDescent="0.2"/>
    <row r="8137" x14ac:dyDescent="0.2"/>
    <row r="8138" x14ac:dyDescent="0.2"/>
    <row r="8139" x14ac:dyDescent="0.2"/>
    <row r="8140" x14ac:dyDescent="0.2"/>
    <row r="8141" x14ac:dyDescent="0.2"/>
    <row r="8142" x14ac:dyDescent="0.2"/>
    <row r="8143" x14ac:dyDescent="0.2"/>
    <row r="8144" x14ac:dyDescent="0.2"/>
    <row r="8145" x14ac:dyDescent="0.2"/>
    <row r="8146" x14ac:dyDescent="0.2"/>
    <row r="8147" x14ac:dyDescent="0.2"/>
    <row r="8148" x14ac:dyDescent="0.2"/>
    <row r="8149" x14ac:dyDescent="0.2"/>
    <row r="8150" x14ac:dyDescent="0.2"/>
    <row r="8151" x14ac:dyDescent="0.2"/>
    <row r="8152" x14ac:dyDescent="0.2"/>
    <row r="8153" x14ac:dyDescent="0.2"/>
    <row r="8154" x14ac:dyDescent="0.2"/>
    <row r="8155" x14ac:dyDescent="0.2"/>
    <row r="8156" x14ac:dyDescent="0.2"/>
    <row r="8157" x14ac:dyDescent="0.2"/>
    <row r="8158" x14ac:dyDescent="0.2"/>
    <row r="8159" x14ac:dyDescent="0.2"/>
    <row r="8160" x14ac:dyDescent="0.2"/>
    <row r="8161" x14ac:dyDescent="0.2"/>
    <row r="8162" x14ac:dyDescent="0.2"/>
    <row r="8163" x14ac:dyDescent="0.2"/>
    <row r="8164" x14ac:dyDescent="0.2"/>
    <row r="8165" x14ac:dyDescent="0.2"/>
    <row r="8166" x14ac:dyDescent="0.2"/>
    <row r="8167" x14ac:dyDescent="0.2"/>
    <row r="8168" x14ac:dyDescent="0.2"/>
    <row r="8169" x14ac:dyDescent="0.2"/>
    <row r="8170" x14ac:dyDescent="0.2"/>
    <row r="8171" x14ac:dyDescent="0.2"/>
    <row r="8172" x14ac:dyDescent="0.2"/>
    <row r="8173" x14ac:dyDescent="0.2"/>
    <row r="8174" x14ac:dyDescent="0.2"/>
    <row r="8175" x14ac:dyDescent="0.2"/>
    <row r="8176" x14ac:dyDescent="0.2"/>
    <row r="8177" x14ac:dyDescent="0.2"/>
    <row r="8178" x14ac:dyDescent="0.2"/>
    <row r="8179" x14ac:dyDescent="0.2"/>
    <row r="8180" x14ac:dyDescent="0.2"/>
    <row r="8181" x14ac:dyDescent="0.2"/>
    <row r="8182" x14ac:dyDescent="0.2"/>
    <row r="8183" x14ac:dyDescent="0.2"/>
    <row r="8184" x14ac:dyDescent="0.2"/>
    <row r="8185" x14ac:dyDescent="0.2"/>
    <row r="8186" x14ac:dyDescent="0.2"/>
    <row r="8187" x14ac:dyDescent="0.2"/>
    <row r="8188" x14ac:dyDescent="0.2"/>
    <row r="8189" x14ac:dyDescent="0.2"/>
    <row r="8190" x14ac:dyDescent="0.2"/>
    <row r="8191" x14ac:dyDescent="0.2"/>
    <row r="8192" x14ac:dyDescent="0.2"/>
    <row r="8193" x14ac:dyDescent="0.2"/>
    <row r="8194" x14ac:dyDescent="0.2"/>
    <row r="8195" x14ac:dyDescent="0.2"/>
    <row r="8196" x14ac:dyDescent="0.2"/>
    <row r="8197" x14ac:dyDescent="0.2"/>
    <row r="8198" x14ac:dyDescent="0.2"/>
    <row r="8199" x14ac:dyDescent="0.2"/>
    <row r="8200" x14ac:dyDescent="0.2"/>
    <row r="8201" x14ac:dyDescent="0.2"/>
    <row r="8202" x14ac:dyDescent="0.2"/>
    <row r="8203" x14ac:dyDescent="0.2"/>
    <row r="8204" x14ac:dyDescent="0.2"/>
    <row r="8205" x14ac:dyDescent="0.2"/>
    <row r="8206" x14ac:dyDescent="0.2"/>
    <row r="8207" x14ac:dyDescent="0.2"/>
    <row r="8208" x14ac:dyDescent="0.2"/>
    <row r="8209" x14ac:dyDescent="0.2"/>
    <row r="8210" x14ac:dyDescent="0.2"/>
    <row r="8211" x14ac:dyDescent="0.2"/>
    <row r="8212" x14ac:dyDescent="0.2"/>
    <row r="8213" x14ac:dyDescent="0.2"/>
    <row r="8214" x14ac:dyDescent="0.2"/>
    <row r="8215" x14ac:dyDescent="0.2"/>
    <row r="8216" x14ac:dyDescent="0.2"/>
    <row r="8217" x14ac:dyDescent="0.2"/>
    <row r="8218" x14ac:dyDescent="0.2"/>
    <row r="8219" x14ac:dyDescent="0.2"/>
    <row r="8220" x14ac:dyDescent="0.2"/>
    <row r="8221" x14ac:dyDescent="0.2"/>
    <row r="8222" x14ac:dyDescent="0.2"/>
    <row r="8223" x14ac:dyDescent="0.2"/>
    <row r="8224" x14ac:dyDescent="0.2"/>
    <row r="8225" x14ac:dyDescent="0.2"/>
    <row r="8226" x14ac:dyDescent="0.2"/>
    <row r="8227" x14ac:dyDescent="0.2"/>
    <row r="8228" x14ac:dyDescent="0.2"/>
    <row r="8229" x14ac:dyDescent="0.2"/>
    <row r="8230" x14ac:dyDescent="0.2"/>
    <row r="8231" x14ac:dyDescent="0.2"/>
    <row r="8232" x14ac:dyDescent="0.2"/>
    <row r="8233" x14ac:dyDescent="0.2"/>
    <row r="8234" x14ac:dyDescent="0.2"/>
    <row r="8235" x14ac:dyDescent="0.2"/>
    <row r="8236" x14ac:dyDescent="0.2"/>
    <row r="8237" x14ac:dyDescent="0.2"/>
    <row r="8238" x14ac:dyDescent="0.2"/>
    <row r="8239" x14ac:dyDescent="0.2"/>
    <row r="8240" x14ac:dyDescent="0.2"/>
    <row r="8241" x14ac:dyDescent="0.2"/>
    <row r="8242" x14ac:dyDescent="0.2"/>
    <row r="8243" x14ac:dyDescent="0.2"/>
    <row r="8244" x14ac:dyDescent="0.2"/>
    <row r="8245" x14ac:dyDescent="0.2"/>
    <row r="8246" x14ac:dyDescent="0.2"/>
    <row r="8247" x14ac:dyDescent="0.2"/>
    <row r="8248" x14ac:dyDescent="0.2"/>
    <row r="8249" x14ac:dyDescent="0.2"/>
    <row r="8250" x14ac:dyDescent="0.2"/>
    <row r="8251" x14ac:dyDescent="0.2"/>
    <row r="8252" x14ac:dyDescent="0.2"/>
    <row r="8253" x14ac:dyDescent="0.2"/>
    <row r="8254" x14ac:dyDescent="0.2"/>
    <row r="8255" x14ac:dyDescent="0.2"/>
    <row r="8256" x14ac:dyDescent="0.2"/>
    <row r="8257" x14ac:dyDescent="0.2"/>
    <row r="8258" x14ac:dyDescent="0.2"/>
    <row r="8259" x14ac:dyDescent="0.2"/>
    <row r="8260" x14ac:dyDescent="0.2"/>
    <row r="8261" x14ac:dyDescent="0.2"/>
    <row r="8262" x14ac:dyDescent="0.2"/>
    <row r="8263" x14ac:dyDescent="0.2"/>
    <row r="8264" x14ac:dyDescent="0.2"/>
    <row r="8265" x14ac:dyDescent="0.2"/>
    <row r="8266" x14ac:dyDescent="0.2"/>
    <row r="8267" x14ac:dyDescent="0.2"/>
    <row r="8268" x14ac:dyDescent="0.2"/>
    <row r="8269" x14ac:dyDescent="0.2"/>
    <row r="8270" x14ac:dyDescent="0.2"/>
    <row r="8271" x14ac:dyDescent="0.2"/>
    <row r="8272" x14ac:dyDescent="0.2"/>
    <row r="8273" x14ac:dyDescent="0.2"/>
    <row r="8274" x14ac:dyDescent="0.2"/>
    <row r="8275" x14ac:dyDescent="0.2"/>
    <row r="8276" x14ac:dyDescent="0.2"/>
    <row r="8277" x14ac:dyDescent="0.2"/>
    <row r="8278" x14ac:dyDescent="0.2"/>
    <row r="8279" x14ac:dyDescent="0.2"/>
    <row r="8280" x14ac:dyDescent="0.2"/>
    <row r="8281" x14ac:dyDescent="0.2"/>
    <row r="8282" x14ac:dyDescent="0.2"/>
    <row r="8283" x14ac:dyDescent="0.2"/>
    <row r="8284" x14ac:dyDescent="0.2"/>
    <row r="8285" x14ac:dyDescent="0.2"/>
    <row r="8286" x14ac:dyDescent="0.2"/>
    <row r="8287" x14ac:dyDescent="0.2"/>
    <row r="8288" x14ac:dyDescent="0.2"/>
    <row r="8289" x14ac:dyDescent="0.2"/>
    <row r="8290" x14ac:dyDescent="0.2"/>
    <row r="8291" x14ac:dyDescent="0.2"/>
    <row r="8292" x14ac:dyDescent="0.2"/>
    <row r="8293" x14ac:dyDescent="0.2"/>
    <row r="8294" x14ac:dyDescent="0.2"/>
    <row r="8295" x14ac:dyDescent="0.2"/>
    <row r="8296" x14ac:dyDescent="0.2"/>
    <row r="8297" x14ac:dyDescent="0.2"/>
    <row r="8298" x14ac:dyDescent="0.2"/>
    <row r="8299" x14ac:dyDescent="0.2"/>
    <row r="8300" x14ac:dyDescent="0.2"/>
    <row r="8301" x14ac:dyDescent="0.2"/>
    <row r="8302" x14ac:dyDescent="0.2"/>
    <row r="8303" x14ac:dyDescent="0.2"/>
    <row r="8304" x14ac:dyDescent="0.2"/>
    <row r="8305" x14ac:dyDescent="0.2"/>
    <row r="8306" x14ac:dyDescent="0.2"/>
    <row r="8307" x14ac:dyDescent="0.2"/>
    <row r="8308" x14ac:dyDescent="0.2"/>
    <row r="8309" x14ac:dyDescent="0.2"/>
    <row r="8310" x14ac:dyDescent="0.2"/>
    <row r="8311" x14ac:dyDescent="0.2"/>
    <row r="8312" x14ac:dyDescent="0.2"/>
    <row r="8313" x14ac:dyDescent="0.2"/>
    <row r="8314" x14ac:dyDescent="0.2"/>
    <row r="8315" x14ac:dyDescent="0.2"/>
    <row r="8316" x14ac:dyDescent="0.2"/>
    <row r="8317" x14ac:dyDescent="0.2"/>
    <row r="8318" x14ac:dyDescent="0.2"/>
    <row r="8319" x14ac:dyDescent="0.2"/>
    <row r="8320" x14ac:dyDescent="0.2"/>
    <row r="8321" x14ac:dyDescent="0.2"/>
    <row r="8322" x14ac:dyDescent="0.2"/>
    <row r="8323" x14ac:dyDescent="0.2"/>
    <row r="8324" x14ac:dyDescent="0.2"/>
    <row r="8325" x14ac:dyDescent="0.2"/>
    <row r="8326" x14ac:dyDescent="0.2"/>
    <row r="8327" x14ac:dyDescent="0.2"/>
    <row r="8328" x14ac:dyDescent="0.2"/>
    <row r="8329" x14ac:dyDescent="0.2"/>
    <row r="8330" x14ac:dyDescent="0.2"/>
    <row r="8331" x14ac:dyDescent="0.2"/>
    <row r="8332" x14ac:dyDescent="0.2"/>
    <row r="8333" x14ac:dyDescent="0.2"/>
    <row r="8334" x14ac:dyDescent="0.2"/>
    <row r="8335" x14ac:dyDescent="0.2"/>
    <row r="8336" x14ac:dyDescent="0.2"/>
    <row r="8337" x14ac:dyDescent="0.2"/>
    <row r="8338" x14ac:dyDescent="0.2"/>
    <row r="8339" x14ac:dyDescent="0.2"/>
    <row r="8340" x14ac:dyDescent="0.2"/>
    <row r="8341" x14ac:dyDescent="0.2"/>
    <row r="8342" x14ac:dyDescent="0.2"/>
    <row r="8343" x14ac:dyDescent="0.2"/>
    <row r="8344" x14ac:dyDescent="0.2"/>
    <row r="8345" x14ac:dyDescent="0.2"/>
    <row r="8346" x14ac:dyDescent="0.2"/>
    <row r="8347" x14ac:dyDescent="0.2"/>
    <row r="8348" x14ac:dyDescent="0.2"/>
    <row r="8349" x14ac:dyDescent="0.2"/>
    <row r="8350" x14ac:dyDescent="0.2"/>
    <row r="8351" x14ac:dyDescent="0.2"/>
    <row r="8352" x14ac:dyDescent="0.2"/>
    <row r="8353" x14ac:dyDescent="0.2"/>
    <row r="8354" x14ac:dyDescent="0.2"/>
    <row r="8355" x14ac:dyDescent="0.2"/>
    <row r="8356" x14ac:dyDescent="0.2"/>
    <row r="8357" x14ac:dyDescent="0.2"/>
    <row r="8358" x14ac:dyDescent="0.2"/>
    <row r="8359" x14ac:dyDescent="0.2"/>
    <row r="8360" x14ac:dyDescent="0.2"/>
    <row r="8361" x14ac:dyDescent="0.2"/>
    <row r="8362" x14ac:dyDescent="0.2"/>
    <row r="8363" x14ac:dyDescent="0.2"/>
    <row r="8364" x14ac:dyDescent="0.2"/>
    <row r="8365" x14ac:dyDescent="0.2"/>
    <row r="8366" x14ac:dyDescent="0.2"/>
    <row r="8367" x14ac:dyDescent="0.2"/>
    <row r="8368" x14ac:dyDescent="0.2"/>
    <row r="8369" x14ac:dyDescent="0.2"/>
    <row r="8370" x14ac:dyDescent="0.2"/>
    <row r="8371" x14ac:dyDescent="0.2"/>
    <row r="8372" x14ac:dyDescent="0.2"/>
    <row r="8373" x14ac:dyDescent="0.2"/>
    <row r="8374" x14ac:dyDescent="0.2"/>
    <row r="8375" x14ac:dyDescent="0.2"/>
    <row r="8376" x14ac:dyDescent="0.2"/>
    <row r="8377" x14ac:dyDescent="0.2"/>
    <row r="8378" x14ac:dyDescent="0.2"/>
    <row r="8379" x14ac:dyDescent="0.2"/>
    <row r="8380" x14ac:dyDescent="0.2"/>
    <row r="8381" x14ac:dyDescent="0.2"/>
    <row r="8382" x14ac:dyDescent="0.2"/>
    <row r="8383" x14ac:dyDescent="0.2"/>
    <row r="8384" x14ac:dyDescent="0.2"/>
    <row r="8385" x14ac:dyDescent="0.2"/>
    <row r="8386" x14ac:dyDescent="0.2"/>
    <row r="8387" x14ac:dyDescent="0.2"/>
    <row r="8388" x14ac:dyDescent="0.2"/>
    <row r="8389" x14ac:dyDescent="0.2"/>
    <row r="8390" x14ac:dyDescent="0.2"/>
    <row r="8391" x14ac:dyDescent="0.2"/>
    <row r="8392" x14ac:dyDescent="0.2"/>
    <row r="8393" x14ac:dyDescent="0.2"/>
    <row r="8394" x14ac:dyDescent="0.2"/>
    <row r="8395" x14ac:dyDescent="0.2"/>
    <row r="8396" x14ac:dyDescent="0.2"/>
    <row r="8397" x14ac:dyDescent="0.2"/>
    <row r="8398" x14ac:dyDescent="0.2"/>
    <row r="8399" x14ac:dyDescent="0.2"/>
    <row r="8400" x14ac:dyDescent="0.2"/>
    <row r="8401" x14ac:dyDescent="0.2"/>
    <row r="8402" x14ac:dyDescent="0.2"/>
    <row r="8403" x14ac:dyDescent="0.2"/>
    <row r="8404" x14ac:dyDescent="0.2"/>
    <row r="8405" x14ac:dyDescent="0.2"/>
    <row r="8406" x14ac:dyDescent="0.2"/>
    <row r="8407" x14ac:dyDescent="0.2"/>
    <row r="8408" x14ac:dyDescent="0.2"/>
    <row r="8409" x14ac:dyDescent="0.2"/>
    <row r="8410" x14ac:dyDescent="0.2"/>
    <row r="8411" x14ac:dyDescent="0.2"/>
    <row r="8412" x14ac:dyDescent="0.2"/>
    <row r="8413" x14ac:dyDescent="0.2"/>
    <row r="8414" x14ac:dyDescent="0.2"/>
    <row r="8415" x14ac:dyDescent="0.2"/>
    <row r="8416" x14ac:dyDescent="0.2"/>
    <row r="8417" x14ac:dyDescent="0.2"/>
    <row r="8418" x14ac:dyDescent="0.2"/>
    <row r="8419" x14ac:dyDescent="0.2"/>
    <row r="8420" x14ac:dyDescent="0.2"/>
    <row r="8421" x14ac:dyDescent="0.2"/>
    <row r="8422" x14ac:dyDescent="0.2"/>
    <row r="8423" x14ac:dyDescent="0.2"/>
    <row r="8424" x14ac:dyDescent="0.2"/>
    <row r="8425" x14ac:dyDescent="0.2"/>
    <row r="8426" x14ac:dyDescent="0.2"/>
    <row r="8427" x14ac:dyDescent="0.2"/>
    <row r="8428" x14ac:dyDescent="0.2"/>
    <row r="8429" x14ac:dyDescent="0.2"/>
    <row r="8430" x14ac:dyDescent="0.2"/>
    <row r="8431" x14ac:dyDescent="0.2"/>
    <row r="8432" x14ac:dyDescent="0.2"/>
    <row r="8433" x14ac:dyDescent="0.2"/>
    <row r="8434" x14ac:dyDescent="0.2"/>
    <row r="8435" x14ac:dyDescent="0.2"/>
    <row r="8436" x14ac:dyDescent="0.2"/>
    <row r="8437" x14ac:dyDescent="0.2"/>
    <row r="8438" x14ac:dyDescent="0.2"/>
    <row r="8439" x14ac:dyDescent="0.2"/>
    <row r="8440" x14ac:dyDescent="0.2"/>
    <row r="8441" x14ac:dyDescent="0.2"/>
    <row r="8442" x14ac:dyDescent="0.2"/>
    <row r="8443" x14ac:dyDescent="0.2"/>
    <row r="8444" x14ac:dyDescent="0.2"/>
    <row r="8445" x14ac:dyDescent="0.2"/>
    <row r="8446" x14ac:dyDescent="0.2"/>
    <row r="8447" x14ac:dyDescent="0.2"/>
    <row r="8448" x14ac:dyDescent="0.2"/>
    <row r="8449" x14ac:dyDescent="0.2"/>
    <row r="8450" x14ac:dyDescent="0.2"/>
    <row r="8451" x14ac:dyDescent="0.2"/>
    <row r="8452" x14ac:dyDescent="0.2"/>
    <row r="8453" x14ac:dyDescent="0.2"/>
    <row r="8454" x14ac:dyDescent="0.2"/>
    <row r="8455" x14ac:dyDescent="0.2"/>
    <row r="8456" x14ac:dyDescent="0.2"/>
    <row r="8457" x14ac:dyDescent="0.2"/>
    <row r="8458" x14ac:dyDescent="0.2"/>
    <row r="8459" x14ac:dyDescent="0.2"/>
    <row r="8460" x14ac:dyDescent="0.2"/>
    <row r="8461" x14ac:dyDescent="0.2"/>
    <row r="8462" x14ac:dyDescent="0.2"/>
    <row r="8463" x14ac:dyDescent="0.2"/>
    <row r="8464" x14ac:dyDescent="0.2"/>
    <row r="8465" x14ac:dyDescent="0.2"/>
    <row r="8466" x14ac:dyDescent="0.2"/>
    <row r="8467" x14ac:dyDescent="0.2"/>
    <row r="8468" x14ac:dyDescent="0.2"/>
    <row r="8469" x14ac:dyDescent="0.2"/>
    <row r="8470" x14ac:dyDescent="0.2"/>
    <row r="8471" x14ac:dyDescent="0.2"/>
    <row r="8472" x14ac:dyDescent="0.2"/>
    <row r="8473" x14ac:dyDescent="0.2"/>
    <row r="8474" x14ac:dyDescent="0.2"/>
    <row r="8475" x14ac:dyDescent="0.2"/>
    <row r="8476" x14ac:dyDescent="0.2"/>
    <row r="8477" x14ac:dyDescent="0.2"/>
    <row r="8478" x14ac:dyDescent="0.2"/>
    <row r="8479" x14ac:dyDescent="0.2"/>
    <row r="8480" x14ac:dyDescent="0.2"/>
    <row r="8481" x14ac:dyDescent="0.2"/>
    <row r="8482" x14ac:dyDescent="0.2"/>
    <row r="8483" x14ac:dyDescent="0.2"/>
    <row r="8484" x14ac:dyDescent="0.2"/>
    <row r="8485" x14ac:dyDescent="0.2"/>
    <row r="8486" x14ac:dyDescent="0.2"/>
    <row r="8487" x14ac:dyDescent="0.2"/>
    <row r="8488" x14ac:dyDescent="0.2"/>
    <row r="8489" x14ac:dyDescent="0.2"/>
    <row r="8490" x14ac:dyDescent="0.2"/>
    <row r="8491" x14ac:dyDescent="0.2"/>
    <row r="8492" x14ac:dyDescent="0.2"/>
    <row r="8493" x14ac:dyDescent="0.2"/>
    <row r="8494" x14ac:dyDescent="0.2"/>
    <row r="8495" x14ac:dyDescent="0.2"/>
    <row r="8496" x14ac:dyDescent="0.2"/>
    <row r="8497" x14ac:dyDescent="0.2"/>
    <row r="8498" x14ac:dyDescent="0.2"/>
    <row r="8499" x14ac:dyDescent="0.2"/>
    <row r="8500" x14ac:dyDescent="0.2"/>
    <row r="8501" x14ac:dyDescent="0.2"/>
    <row r="8502" x14ac:dyDescent="0.2"/>
    <row r="8503" x14ac:dyDescent="0.2"/>
    <row r="8504" x14ac:dyDescent="0.2"/>
    <row r="8505" x14ac:dyDescent="0.2"/>
    <row r="8506" x14ac:dyDescent="0.2"/>
    <row r="8507" x14ac:dyDescent="0.2"/>
    <row r="8508" x14ac:dyDescent="0.2"/>
    <row r="8509" x14ac:dyDescent="0.2"/>
    <row r="8510" x14ac:dyDescent="0.2"/>
    <row r="8511" x14ac:dyDescent="0.2"/>
    <row r="8512" x14ac:dyDescent="0.2"/>
    <row r="8513" x14ac:dyDescent="0.2"/>
    <row r="8514" x14ac:dyDescent="0.2"/>
    <row r="8515" x14ac:dyDescent="0.2"/>
    <row r="8516" x14ac:dyDescent="0.2"/>
    <row r="8517" x14ac:dyDescent="0.2"/>
    <row r="8518" x14ac:dyDescent="0.2"/>
    <row r="8519" x14ac:dyDescent="0.2"/>
    <row r="8520" x14ac:dyDescent="0.2"/>
    <row r="8521" x14ac:dyDescent="0.2"/>
    <row r="8522" x14ac:dyDescent="0.2"/>
    <row r="8523" x14ac:dyDescent="0.2"/>
    <row r="8524" x14ac:dyDescent="0.2"/>
    <row r="8525" x14ac:dyDescent="0.2"/>
    <row r="8526" x14ac:dyDescent="0.2"/>
    <row r="8527" x14ac:dyDescent="0.2"/>
    <row r="8528" x14ac:dyDescent="0.2"/>
    <row r="8529" x14ac:dyDescent="0.2"/>
    <row r="8530" x14ac:dyDescent="0.2"/>
    <row r="8531" x14ac:dyDescent="0.2"/>
    <row r="8532" x14ac:dyDescent="0.2"/>
    <row r="8533" x14ac:dyDescent="0.2"/>
    <row r="8534" x14ac:dyDescent="0.2"/>
    <row r="8535" x14ac:dyDescent="0.2"/>
    <row r="8536" x14ac:dyDescent="0.2"/>
    <row r="8537" x14ac:dyDescent="0.2"/>
    <row r="8538" x14ac:dyDescent="0.2"/>
    <row r="8539" x14ac:dyDescent="0.2"/>
    <row r="8540" x14ac:dyDescent="0.2"/>
    <row r="8541" x14ac:dyDescent="0.2"/>
    <row r="8542" x14ac:dyDescent="0.2"/>
    <row r="8543" x14ac:dyDescent="0.2"/>
    <row r="8544" x14ac:dyDescent="0.2"/>
    <row r="8545" x14ac:dyDescent="0.2"/>
    <row r="8546" x14ac:dyDescent="0.2"/>
    <row r="8547" x14ac:dyDescent="0.2"/>
    <row r="8548" x14ac:dyDescent="0.2"/>
    <row r="8549" x14ac:dyDescent="0.2"/>
    <row r="8550" x14ac:dyDescent="0.2"/>
    <row r="8551" x14ac:dyDescent="0.2"/>
    <row r="8552" x14ac:dyDescent="0.2"/>
    <row r="8553" x14ac:dyDescent="0.2"/>
    <row r="8554" x14ac:dyDescent="0.2"/>
    <row r="8555" x14ac:dyDescent="0.2"/>
    <row r="8556" x14ac:dyDescent="0.2"/>
    <row r="8557" x14ac:dyDescent="0.2"/>
    <row r="8558" x14ac:dyDescent="0.2"/>
    <row r="8559" x14ac:dyDescent="0.2"/>
    <row r="8560" x14ac:dyDescent="0.2"/>
    <row r="8561" x14ac:dyDescent="0.2"/>
    <row r="8562" x14ac:dyDescent="0.2"/>
    <row r="8563" x14ac:dyDescent="0.2"/>
    <row r="8564" x14ac:dyDescent="0.2"/>
    <row r="8565" x14ac:dyDescent="0.2"/>
    <row r="8566" x14ac:dyDescent="0.2"/>
    <row r="8567" x14ac:dyDescent="0.2"/>
    <row r="8568" x14ac:dyDescent="0.2"/>
    <row r="8569" x14ac:dyDescent="0.2"/>
    <row r="8570" x14ac:dyDescent="0.2"/>
    <row r="8571" x14ac:dyDescent="0.2"/>
    <row r="8572" x14ac:dyDescent="0.2"/>
    <row r="8573" x14ac:dyDescent="0.2"/>
    <row r="8574" x14ac:dyDescent="0.2"/>
    <row r="8575" x14ac:dyDescent="0.2"/>
    <row r="8576" x14ac:dyDescent="0.2"/>
    <row r="8577" x14ac:dyDescent="0.2"/>
    <row r="8578" x14ac:dyDescent="0.2"/>
    <row r="8579" x14ac:dyDescent="0.2"/>
    <row r="8580" x14ac:dyDescent="0.2"/>
    <row r="8581" x14ac:dyDescent="0.2"/>
    <row r="8582" x14ac:dyDescent="0.2"/>
    <row r="8583" x14ac:dyDescent="0.2"/>
    <row r="8584" x14ac:dyDescent="0.2"/>
    <row r="8585" x14ac:dyDescent="0.2"/>
    <row r="8586" x14ac:dyDescent="0.2"/>
    <row r="8587" x14ac:dyDescent="0.2"/>
    <row r="8588" x14ac:dyDescent="0.2"/>
    <row r="8589" x14ac:dyDescent="0.2"/>
    <row r="8590" x14ac:dyDescent="0.2"/>
    <row r="8591" x14ac:dyDescent="0.2"/>
    <row r="8592" x14ac:dyDescent="0.2"/>
    <row r="8593" x14ac:dyDescent="0.2"/>
    <row r="8594" x14ac:dyDescent="0.2"/>
    <row r="8595" x14ac:dyDescent="0.2"/>
    <row r="8596" x14ac:dyDescent="0.2"/>
    <row r="8597" x14ac:dyDescent="0.2"/>
    <row r="8598" x14ac:dyDescent="0.2"/>
    <row r="8599" x14ac:dyDescent="0.2"/>
    <row r="8600" x14ac:dyDescent="0.2"/>
    <row r="8601" x14ac:dyDescent="0.2"/>
    <row r="8602" x14ac:dyDescent="0.2"/>
    <row r="8603" x14ac:dyDescent="0.2"/>
    <row r="8604" x14ac:dyDescent="0.2"/>
    <row r="8605" x14ac:dyDescent="0.2"/>
    <row r="8606" x14ac:dyDescent="0.2"/>
    <row r="8607" x14ac:dyDescent="0.2"/>
    <row r="8608" x14ac:dyDescent="0.2"/>
    <row r="8609" x14ac:dyDescent="0.2"/>
    <row r="8610" x14ac:dyDescent="0.2"/>
    <row r="8611" x14ac:dyDescent="0.2"/>
    <row r="8612" x14ac:dyDescent="0.2"/>
    <row r="8613" x14ac:dyDescent="0.2"/>
    <row r="8614" x14ac:dyDescent="0.2"/>
    <row r="8615" x14ac:dyDescent="0.2"/>
    <row r="8616" x14ac:dyDescent="0.2"/>
    <row r="8617" x14ac:dyDescent="0.2"/>
    <row r="8618" x14ac:dyDescent="0.2"/>
    <row r="8619" x14ac:dyDescent="0.2"/>
    <row r="8620" x14ac:dyDescent="0.2"/>
    <row r="8621" x14ac:dyDescent="0.2"/>
    <row r="8622" x14ac:dyDescent="0.2"/>
    <row r="8623" x14ac:dyDescent="0.2"/>
    <row r="8624" x14ac:dyDescent="0.2"/>
    <row r="8625" x14ac:dyDescent="0.2"/>
    <row r="8626" x14ac:dyDescent="0.2"/>
    <row r="8627" x14ac:dyDescent="0.2"/>
    <row r="8628" x14ac:dyDescent="0.2"/>
    <row r="8629" x14ac:dyDescent="0.2"/>
    <row r="8630" x14ac:dyDescent="0.2"/>
    <row r="8631" x14ac:dyDescent="0.2"/>
    <row r="8632" x14ac:dyDescent="0.2"/>
    <row r="8633" x14ac:dyDescent="0.2"/>
    <row r="8634" x14ac:dyDescent="0.2"/>
    <row r="8635" x14ac:dyDescent="0.2"/>
    <row r="8636" x14ac:dyDescent="0.2"/>
    <row r="8637" x14ac:dyDescent="0.2"/>
    <row r="8638" x14ac:dyDescent="0.2"/>
    <row r="8639" x14ac:dyDescent="0.2"/>
    <row r="8640" x14ac:dyDescent="0.2"/>
    <row r="8641" x14ac:dyDescent="0.2"/>
    <row r="8642" x14ac:dyDescent="0.2"/>
    <row r="8643" x14ac:dyDescent="0.2"/>
    <row r="8644" x14ac:dyDescent="0.2"/>
    <row r="8645" x14ac:dyDescent="0.2"/>
    <row r="8646" x14ac:dyDescent="0.2"/>
    <row r="8647" x14ac:dyDescent="0.2"/>
    <row r="8648" x14ac:dyDescent="0.2"/>
    <row r="8649" x14ac:dyDescent="0.2"/>
    <row r="8650" x14ac:dyDescent="0.2"/>
    <row r="8651" x14ac:dyDescent="0.2"/>
    <row r="8652" x14ac:dyDescent="0.2"/>
    <row r="8653" x14ac:dyDescent="0.2"/>
    <row r="8654" x14ac:dyDescent="0.2"/>
    <row r="8655" x14ac:dyDescent="0.2"/>
    <row r="8656" x14ac:dyDescent="0.2"/>
    <row r="8657" x14ac:dyDescent="0.2"/>
    <row r="8658" x14ac:dyDescent="0.2"/>
    <row r="8659" x14ac:dyDescent="0.2"/>
    <row r="8660" x14ac:dyDescent="0.2"/>
    <row r="8661" x14ac:dyDescent="0.2"/>
    <row r="8662" x14ac:dyDescent="0.2"/>
    <row r="8663" x14ac:dyDescent="0.2"/>
    <row r="8664" x14ac:dyDescent="0.2"/>
    <row r="8665" x14ac:dyDescent="0.2"/>
    <row r="8666" x14ac:dyDescent="0.2"/>
    <row r="8667" x14ac:dyDescent="0.2"/>
    <row r="8668" x14ac:dyDescent="0.2"/>
    <row r="8669" x14ac:dyDescent="0.2"/>
    <row r="8670" x14ac:dyDescent="0.2"/>
    <row r="8671" x14ac:dyDescent="0.2"/>
    <row r="8672" x14ac:dyDescent="0.2"/>
    <row r="8673" x14ac:dyDescent="0.2"/>
    <row r="8674" x14ac:dyDescent="0.2"/>
    <row r="8675" x14ac:dyDescent="0.2"/>
    <row r="8676" x14ac:dyDescent="0.2"/>
    <row r="8677" x14ac:dyDescent="0.2"/>
    <row r="8678" x14ac:dyDescent="0.2"/>
    <row r="8679" x14ac:dyDescent="0.2"/>
    <row r="8680" x14ac:dyDescent="0.2"/>
    <row r="8681" x14ac:dyDescent="0.2"/>
    <row r="8682" x14ac:dyDescent="0.2"/>
    <row r="8683" x14ac:dyDescent="0.2"/>
    <row r="8684" x14ac:dyDescent="0.2"/>
    <row r="8685" x14ac:dyDescent="0.2"/>
    <row r="8686" x14ac:dyDescent="0.2"/>
    <row r="8687" x14ac:dyDescent="0.2"/>
    <row r="8688" x14ac:dyDescent="0.2"/>
    <row r="8689" x14ac:dyDescent="0.2"/>
    <row r="8690" x14ac:dyDescent="0.2"/>
    <row r="8691" x14ac:dyDescent="0.2"/>
    <row r="8692" x14ac:dyDescent="0.2"/>
    <row r="8693" x14ac:dyDescent="0.2"/>
    <row r="8694" x14ac:dyDescent="0.2"/>
    <row r="8695" x14ac:dyDescent="0.2"/>
    <row r="8696" x14ac:dyDescent="0.2"/>
    <row r="8697" x14ac:dyDescent="0.2"/>
    <row r="8698" x14ac:dyDescent="0.2"/>
    <row r="8699" x14ac:dyDescent="0.2"/>
    <row r="8700" x14ac:dyDescent="0.2"/>
    <row r="8701" x14ac:dyDescent="0.2"/>
    <row r="8702" x14ac:dyDescent="0.2"/>
    <row r="8703" x14ac:dyDescent="0.2"/>
    <row r="8704" x14ac:dyDescent="0.2"/>
    <row r="8705" x14ac:dyDescent="0.2"/>
    <row r="8706" x14ac:dyDescent="0.2"/>
    <row r="8707" x14ac:dyDescent="0.2"/>
    <row r="8708" x14ac:dyDescent="0.2"/>
    <row r="8709" x14ac:dyDescent="0.2"/>
    <row r="8710" x14ac:dyDescent="0.2"/>
    <row r="8711" x14ac:dyDescent="0.2"/>
    <row r="8712" x14ac:dyDescent="0.2"/>
    <row r="8713" x14ac:dyDescent="0.2"/>
    <row r="8714" x14ac:dyDescent="0.2"/>
    <row r="8715" x14ac:dyDescent="0.2"/>
    <row r="8716" x14ac:dyDescent="0.2"/>
    <row r="8717" x14ac:dyDescent="0.2"/>
    <row r="8718" x14ac:dyDescent="0.2"/>
    <row r="8719" x14ac:dyDescent="0.2"/>
    <row r="8720" x14ac:dyDescent="0.2"/>
    <row r="8721" x14ac:dyDescent="0.2"/>
    <row r="8722" x14ac:dyDescent="0.2"/>
    <row r="8723" x14ac:dyDescent="0.2"/>
    <row r="8724" x14ac:dyDescent="0.2"/>
    <row r="8725" x14ac:dyDescent="0.2"/>
    <row r="8726" x14ac:dyDescent="0.2"/>
    <row r="8727" x14ac:dyDescent="0.2"/>
    <row r="8728" x14ac:dyDescent="0.2"/>
    <row r="8729" x14ac:dyDescent="0.2"/>
    <row r="8730" x14ac:dyDescent="0.2"/>
    <row r="8731" x14ac:dyDescent="0.2"/>
    <row r="8732" x14ac:dyDescent="0.2"/>
    <row r="8733" x14ac:dyDescent="0.2"/>
    <row r="8734" x14ac:dyDescent="0.2"/>
    <row r="8735" x14ac:dyDescent="0.2"/>
    <row r="8736" x14ac:dyDescent="0.2"/>
    <row r="8737" x14ac:dyDescent="0.2"/>
    <row r="8738" x14ac:dyDescent="0.2"/>
    <row r="8739" x14ac:dyDescent="0.2"/>
    <row r="8740" x14ac:dyDescent="0.2"/>
    <row r="8741" x14ac:dyDescent="0.2"/>
    <row r="8742" x14ac:dyDescent="0.2"/>
    <row r="8743" x14ac:dyDescent="0.2"/>
    <row r="8744" x14ac:dyDescent="0.2"/>
    <row r="8745" x14ac:dyDescent="0.2"/>
    <row r="8746" x14ac:dyDescent="0.2"/>
    <row r="8747" x14ac:dyDescent="0.2"/>
    <row r="8748" x14ac:dyDescent="0.2"/>
    <row r="8749" x14ac:dyDescent="0.2"/>
    <row r="8750" x14ac:dyDescent="0.2"/>
    <row r="8751" x14ac:dyDescent="0.2"/>
    <row r="8752" x14ac:dyDescent="0.2"/>
    <row r="8753" x14ac:dyDescent="0.2"/>
    <row r="8754" x14ac:dyDescent="0.2"/>
    <row r="8755" x14ac:dyDescent="0.2"/>
    <row r="8756" x14ac:dyDescent="0.2"/>
    <row r="8757" x14ac:dyDescent="0.2"/>
    <row r="8758" x14ac:dyDescent="0.2"/>
    <row r="8759" x14ac:dyDescent="0.2"/>
    <row r="8760" x14ac:dyDescent="0.2"/>
    <row r="8761" x14ac:dyDescent="0.2"/>
    <row r="8762" x14ac:dyDescent="0.2"/>
    <row r="8763" x14ac:dyDescent="0.2"/>
    <row r="8764" x14ac:dyDescent="0.2"/>
    <row r="8765" x14ac:dyDescent="0.2"/>
    <row r="8766" x14ac:dyDescent="0.2"/>
    <row r="8767" x14ac:dyDescent="0.2"/>
    <row r="8768" x14ac:dyDescent="0.2"/>
    <row r="8769" x14ac:dyDescent="0.2"/>
    <row r="8770" x14ac:dyDescent="0.2"/>
    <row r="8771" x14ac:dyDescent="0.2"/>
    <row r="8772" x14ac:dyDescent="0.2"/>
    <row r="8773" x14ac:dyDescent="0.2"/>
    <row r="8774" x14ac:dyDescent="0.2"/>
    <row r="8775" x14ac:dyDescent="0.2"/>
    <row r="8776" x14ac:dyDescent="0.2"/>
    <row r="8777" x14ac:dyDescent="0.2"/>
    <row r="8778" x14ac:dyDescent="0.2"/>
    <row r="8779" x14ac:dyDescent="0.2"/>
    <row r="8780" x14ac:dyDescent="0.2"/>
    <row r="8781" x14ac:dyDescent="0.2"/>
    <row r="8782" x14ac:dyDescent="0.2"/>
    <row r="8783" x14ac:dyDescent="0.2"/>
    <row r="8784" x14ac:dyDescent="0.2"/>
    <row r="8785" x14ac:dyDescent="0.2"/>
    <row r="8786" x14ac:dyDescent="0.2"/>
    <row r="8787" x14ac:dyDescent="0.2"/>
    <row r="8788" x14ac:dyDescent="0.2"/>
    <row r="8789" x14ac:dyDescent="0.2"/>
    <row r="8790" x14ac:dyDescent="0.2"/>
    <row r="8791" x14ac:dyDescent="0.2"/>
    <row r="8792" x14ac:dyDescent="0.2"/>
    <row r="8793" x14ac:dyDescent="0.2"/>
    <row r="8794" x14ac:dyDescent="0.2"/>
    <row r="8795" x14ac:dyDescent="0.2"/>
    <row r="8796" x14ac:dyDescent="0.2"/>
    <row r="8797" x14ac:dyDescent="0.2"/>
    <row r="8798" x14ac:dyDescent="0.2"/>
    <row r="8799" x14ac:dyDescent="0.2"/>
    <row r="8800" x14ac:dyDescent="0.2"/>
    <row r="8801" x14ac:dyDescent="0.2"/>
    <row r="8802" x14ac:dyDescent="0.2"/>
    <row r="8803" x14ac:dyDescent="0.2"/>
    <row r="8804" x14ac:dyDescent="0.2"/>
    <row r="8805" x14ac:dyDescent="0.2"/>
    <row r="8806" x14ac:dyDescent="0.2"/>
    <row r="8807" x14ac:dyDescent="0.2"/>
    <row r="8808" x14ac:dyDescent="0.2"/>
    <row r="8809" x14ac:dyDescent="0.2"/>
    <row r="8810" x14ac:dyDescent="0.2"/>
    <row r="8811" x14ac:dyDescent="0.2"/>
    <row r="8812" x14ac:dyDescent="0.2"/>
    <row r="8813" x14ac:dyDescent="0.2"/>
    <row r="8814" x14ac:dyDescent="0.2"/>
    <row r="8815" x14ac:dyDescent="0.2"/>
    <row r="8816" x14ac:dyDescent="0.2"/>
    <row r="8817" x14ac:dyDescent="0.2"/>
    <row r="8818" x14ac:dyDescent="0.2"/>
    <row r="8819" x14ac:dyDescent="0.2"/>
    <row r="8820" x14ac:dyDescent="0.2"/>
    <row r="8821" x14ac:dyDescent="0.2"/>
    <row r="8822" x14ac:dyDescent="0.2"/>
    <row r="8823" x14ac:dyDescent="0.2"/>
    <row r="8824" x14ac:dyDescent="0.2"/>
    <row r="8825" x14ac:dyDescent="0.2"/>
    <row r="8826" x14ac:dyDescent="0.2"/>
    <row r="8827" x14ac:dyDescent="0.2"/>
    <row r="8828" x14ac:dyDescent="0.2"/>
    <row r="8829" x14ac:dyDescent="0.2"/>
    <row r="8830" x14ac:dyDescent="0.2"/>
    <row r="8831" x14ac:dyDescent="0.2"/>
    <row r="8832" x14ac:dyDescent="0.2"/>
    <row r="8833" x14ac:dyDescent="0.2"/>
    <row r="8834" x14ac:dyDescent="0.2"/>
    <row r="8835" x14ac:dyDescent="0.2"/>
    <row r="8836" x14ac:dyDescent="0.2"/>
    <row r="8837" x14ac:dyDescent="0.2"/>
    <row r="8838" x14ac:dyDescent="0.2"/>
    <row r="8839" x14ac:dyDescent="0.2"/>
    <row r="8840" x14ac:dyDescent="0.2"/>
    <row r="8841" x14ac:dyDescent="0.2"/>
    <row r="8842" x14ac:dyDescent="0.2"/>
    <row r="8843" x14ac:dyDescent="0.2"/>
    <row r="8844" x14ac:dyDescent="0.2"/>
    <row r="8845" x14ac:dyDescent="0.2"/>
    <row r="8846" x14ac:dyDescent="0.2"/>
    <row r="8847" x14ac:dyDescent="0.2"/>
    <row r="8848" x14ac:dyDescent="0.2"/>
    <row r="8849" x14ac:dyDescent="0.2"/>
    <row r="8850" x14ac:dyDescent="0.2"/>
    <row r="8851" x14ac:dyDescent="0.2"/>
    <row r="8852" x14ac:dyDescent="0.2"/>
    <row r="8853" x14ac:dyDescent="0.2"/>
    <row r="8854" x14ac:dyDescent="0.2"/>
    <row r="8855" x14ac:dyDescent="0.2"/>
    <row r="8856" x14ac:dyDescent="0.2"/>
    <row r="8857" x14ac:dyDescent="0.2"/>
    <row r="8858" x14ac:dyDescent="0.2"/>
    <row r="8859" x14ac:dyDescent="0.2"/>
    <row r="8860" x14ac:dyDescent="0.2"/>
    <row r="8861" x14ac:dyDescent="0.2"/>
    <row r="8862" x14ac:dyDescent="0.2"/>
    <row r="8863" x14ac:dyDescent="0.2"/>
    <row r="8864" x14ac:dyDescent="0.2"/>
    <row r="8865" x14ac:dyDescent="0.2"/>
    <row r="8866" x14ac:dyDescent="0.2"/>
    <row r="8867" x14ac:dyDescent="0.2"/>
    <row r="8868" x14ac:dyDescent="0.2"/>
    <row r="8869" x14ac:dyDescent="0.2"/>
    <row r="8870" x14ac:dyDescent="0.2"/>
    <row r="8871" x14ac:dyDescent="0.2"/>
    <row r="8872" x14ac:dyDescent="0.2"/>
    <row r="8873" x14ac:dyDescent="0.2"/>
    <row r="8874" x14ac:dyDescent="0.2"/>
    <row r="8875" x14ac:dyDescent="0.2"/>
    <row r="8876" x14ac:dyDescent="0.2"/>
    <row r="8877" x14ac:dyDescent="0.2"/>
    <row r="8878" x14ac:dyDescent="0.2"/>
    <row r="8879" x14ac:dyDescent="0.2"/>
    <row r="8880" x14ac:dyDescent="0.2"/>
    <row r="8881" x14ac:dyDescent="0.2"/>
    <row r="8882" x14ac:dyDescent="0.2"/>
    <row r="8883" x14ac:dyDescent="0.2"/>
    <row r="8884" x14ac:dyDescent="0.2"/>
    <row r="8885" x14ac:dyDescent="0.2"/>
    <row r="8886" x14ac:dyDescent="0.2"/>
    <row r="8887" x14ac:dyDescent="0.2"/>
    <row r="8888" x14ac:dyDescent="0.2"/>
    <row r="8889" x14ac:dyDescent="0.2"/>
    <row r="8890" x14ac:dyDescent="0.2"/>
    <row r="8891" x14ac:dyDescent="0.2"/>
    <row r="8892" x14ac:dyDescent="0.2"/>
    <row r="8893" x14ac:dyDescent="0.2"/>
    <row r="8894" x14ac:dyDescent="0.2"/>
    <row r="8895" x14ac:dyDescent="0.2"/>
    <row r="8896" x14ac:dyDescent="0.2"/>
    <row r="8897" x14ac:dyDescent="0.2"/>
    <row r="8898" x14ac:dyDescent="0.2"/>
    <row r="8899" x14ac:dyDescent="0.2"/>
    <row r="8900" x14ac:dyDescent="0.2"/>
    <row r="8901" x14ac:dyDescent="0.2"/>
    <row r="8902" x14ac:dyDescent="0.2"/>
    <row r="8903" x14ac:dyDescent="0.2"/>
    <row r="8904" x14ac:dyDescent="0.2"/>
    <row r="8905" x14ac:dyDescent="0.2"/>
    <row r="8906" x14ac:dyDescent="0.2"/>
    <row r="8907" x14ac:dyDescent="0.2"/>
    <row r="8908" x14ac:dyDescent="0.2"/>
    <row r="8909" x14ac:dyDescent="0.2"/>
    <row r="8910" x14ac:dyDescent="0.2"/>
    <row r="8911" x14ac:dyDescent="0.2"/>
    <row r="8912" x14ac:dyDescent="0.2"/>
    <row r="8913" x14ac:dyDescent="0.2"/>
    <row r="8914" x14ac:dyDescent="0.2"/>
    <row r="8915" x14ac:dyDescent="0.2"/>
    <row r="8916" x14ac:dyDescent="0.2"/>
    <row r="8917" x14ac:dyDescent="0.2"/>
    <row r="8918" x14ac:dyDescent="0.2"/>
    <row r="8919" x14ac:dyDescent="0.2"/>
    <row r="8920" x14ac:dyDescent="0.2"/>
    <row r="8921" x14ac:dyDescent="0.2"/>
    <row r="8922" x14ac:dyDescent="0.2"/>
    <row r="8923" x14ac:dyDescent="0.2"/>
    <row r="8924" x14ac:dyDescent="0.2"/>
    <row r="8925" x14ac:dyDescent="0.2"/>
    <row r="8926" x14ac:dyDescent="0.2"/>
    <row r="8927" x14ac:dyDescent="0.2"/>
    <row r="8928" x14ac:dyDescent="0.2"/>
    <row r="8929" x14ac:dyDescent="0.2"/>
    <row r="8930" x14ac:dyDescent="0.2"/>
    <row r="8931" x14ac:dyDescent="0.2"/>
    <row r="8932" x14ac:dyDescent="0.2"/>
    <row r="8933" x14ac:dyDescent="0.2"/>
    <row r="8934" x14ac:dyDescent="0.2"/>
    <row r="8935" x14ac:dyDescent="0.2"/>
    <row r="8936" x14ac:dyDescent="0.2"/>
    <row r="8937" x14ac:dyDescent="0.2"/>
    <row r="8938" x14ac:dyDescent="0.2"/>
    <row r="8939" x14ac:dyDescent="0.2"/>
    <row r="8940" x14ac:dyDescent="0.2"/>
    <row r="8941" x14ac:dyDescent="0.2"/>
    <row r="8942" x14ac:dyDescent="0.2"/>
    <row r="8943" x14ac:dyDescent="0.2"/>
    <row r="8944" x14ac:dyDescent="0.2"/>
    <row r="8945" x14ac:dyDescent="0.2"/>
    <row r="8946" x14ac:dyDescent="0.2"/>
    <row r="8947" x14ac:dyDescent="0.2"/>
    <row r="8948" x14ac:dyDescent="0.2"/>
    <row r="8949" x14ac:dyDescent="0.2"/>
    <row r="8950" x14ac:dyDescent="0.2"/>
    <row r="8951" x14ac:dyDescent="0.2"/>
    <row r="8952" x14ac:dyDescent="0.2"/>
    <row r="8953" x14ac:dyDescent="0.2"/>
    <row r="8954" x14ac:dyDescent="0.2"/>
    <row r="8955" x14ac:dyDescent="0.2"/>
    <row r="8956" x14ac:dyDescent="0.2"/>
    <row r="8957" x14ac:dyDescent="0.2"/>
    <row r="8958" x14ac:dyDescent="0.2"/>
    <row r="8959" x14ac:dyDescent="0.2"/>
    <row r="8960" x14ac:dyDescent="0.2"/>
    <row r="8961" x14ac:dyDescent="0.2"/>
    <row r="8962" x14ac:dyDescent="0.2"/>
    <row r="8963" x14ac:dyDescent="0.2"/>
    <row r="8964" x14ac:dyDescent="0.2"/>
    <row r="8965" x14ac:dyDescent="0.2"/>
    <row r="8966" x14ac:dyDescent="0.2"/>
    <row r="8967" x14ac:dyDescent="0.2"/>
    <row r="8968" x14ac:dyDescent="0.2"/>
    <row r="8969" x14ac:dyDescent="0.2"/>
    <row r="8970" x14ac:dyDescent="0.2"/>
    <row r="8971" x14ac:dyDescent="0.2"/>
    <row r="8972" x14ac:dyDescent="0.2"/>
    <row r="8973" x14ac:dyDescent="0.2"/>
    <row r="8974" x14ac:dyDescent="0.2"/>
    <row r="8975" x14ac:dyDescent="0.2"/>
    <row r="8976" x14ac:dyDescent="0.2"/>
    <row r="8977" x14ac:dyDescent="0.2"/>
    <row r="8978" x14ac:dyDescent="0.2"/>
    <row r="8979" x14ac:dyDescent="0.2"/>
    <row r="8980" x14ac:dyDescent="0.2"/>
    <row r="8981" x14ac:dyDescent="0.2"/>
    <row r="8982" x14ac:dyDescent="0.2"/>
    <row r="8983" x14ac:dyDescent="0.2"/>
    <row r="8984" x14ac:dyDescent="0.2"/>
    <row r="8985" x14ac:dyDescent="0.2"/>
    <row r="8986" x14ac:dyDescent="0.2"/>
    <row r="8987" x14ac:dyDescent="0.2"/>
    <row r="8988" x14ac:dyDescent="0.2"/>
    <row r="8989" x14ac:dyDescent="0.2"/>
    <row r="8990" x14ac:dyDescent="0.2"/>
    <row r="8991" x14ac:dyDescent="0.2"/>
    <row r="8992" x14ac:dyDescent="0.2"/>
    <row r="8993" x14ac:dyDescent="0.2"/>
    <row r="8994" x14ac:dyDescent="0.2"/>
    <row r="8995" x14ac:dyDescent="0.2"/>
    <row r="8996" x14ac:dyDescent="0.2"/>
    <row r="8997" x14ac:dyDescent="0.2"/>
    <row r="8998" x14ac:dyDescent="0.2"/>
    <row r="8999" x14ac:dyDescent="0.2"/>
    <row r="9000" x14ac:dyDescent="0.2"/>
    <row r="9001" x14ac:dyDescent="0.2"/>
    <row r="9002" x14ac:dyDescent="0.2"/>
    <row r="9003" x14ac:dyDescent="0.2"/>
    <row r="9004" x14ac:dyDescent="0.2"/>
    <row r="9005" x14ac:dyDescent="0.2"/>
    <row r="9006" x14ac:dyDescent="0.2"/>
    <row r="9007" x14ac:dyDescent="0.2"/>
    <row r="9008" x14ac:dyDescent="0.2"/>
    <row r="9009" x14ac:dyDescent="0.2"/>
    <row r="9010" x14ac:dyDescent="0.2"/>
    <row r="9011" x14ac:dyDescent="0.2"/>
    <row r="9012" x14ac:dyDescent="0.2"/>
    <row r="9013" x14ac:dyDescent="0.2"/>
    <row r="9014" x14ac:dyDescent="0.2"/>
    <row r="9015" x14ac:dyDescent="0.2"/>
    <row r="9016" x14ac:dyDescent="0.2"/>
    <row r="9017" x14ac:dyDescent="0.2"/>
    <row r="9018" x14ac:dyDescent="0.2"/>
    <row r="9019" x14ac:dyDescent="0.2"/>
    <row r="9020" x14ac:dyDescent="0.2"/>
    <row r="9021" x14ac:dyDescent="0.2"/>
    <row r="9022" x14ac:dyDescent="0.2"/>
    <row r="9023" x14ac:dyDescent="0.2"/>
    <row r="9024" x14ac:dyDescent="0.2"/>
    <row r="9025" x14ac:dyDescent="0.2"/>
    <row r="9026" x14ac:dyDescent="0.2"/>
    <row r="9027" x14ac:dyDescent="0.2"/>
    <row r="9028" x14ac:dyDescent="0.2"/>
    <row r="9029" x14ac:dyDescent="0.2"/>
    <row r="9030" x14ac:dyDescent="0.2"/>
    <row r="9031" x14ac:dyDescent="0.2"/>
    <row r="9032" x14ac:dyDescent="0.2"/>
    <row r="9033" x14ac:dyDescent="0.2"/>
    <row r="9034" x14ac:dyDescent="0.2"/>
    <row r="9035" x14ac:dyDescent="0.2"/>
    <row r="9036" x14ac:dyDescent="0.2"/>
    <row r="9037" x14ac:dyDescent="0.2"/>
    <row r="9038" x14ac:dyDescent="0.2"/>
    <row r="9039" x14ac:dyDescent="0.2"/>
    <row r="9040" x14ac:dyDescent="0.2"/>
    <row r="9041" x14ac:dyDescent="0.2"/>
    <row r="9042" x14ac:dyDescent="0.2"/>
    <row r="9043" x14ac:dyDescent="0.2"/>
    <row r="9044" x14ac:dyDescent="0.2"/>
    <row r="9045" x14ac:dyDescent="0.2"/>
    <row r="9046" x14ac:dyDescent="0.2"/>
    <row r="9047" x14ac:dyDescent="0.2"/>
    <row r="9048" x14ac:dyDescent="0.2"/>
    <row r="9049" x14ac:dyDescent="0.2"/>
    <row r="9050" x14ac:dyDescent="0.2"/>
    <row r="9051" x14ac:dyDescent="0.2"/>
    <row r="9052" x14ac:dyDescent="0.2"/>
    <row r="9053" x14ac:dyDescent="0.2"/>
    <row r="9054" x14ac:dyDescent="0.2"/>
    <row r="9055" x14ac:dyDescent="0.2"/>
    <row r="9056" x14ac:dyDescent="0.2"/>
    <row r="9057" x14ac:dyDescent="0.2"/>
    <row r="9058" x14ac:dyDescent="0.2"/>
    <row r="9059" x14ac:dyDescent="0.2"/>
    <row r="9060" x14ac:dyDescent="0.2"/>
    <row r="9061" x14ac:dyDescent="0.2"/>
    <row r="9062" x14ac:dyDescent="0.2"/>
    <row r="9063" x14ac:dyDescent="0.2"/>
    <row r="9064" x14ac:dyDescent="0.2"/>
    <row r="9065" x14ac:dyDescent="0.2"/>
    <row r="9066" x14ac:dyDescent="0.2"/>
    <row r="9067" x14ac:dyDescent="0.2"/>
    <row r="9068" x14ac:dyDescent="0.2"/>
    <row r="9069" x14ac:dyDescent="0.2"/>
    <row r="9070" x14ac:dyDescent="0.2"/>
    <row r="9071" x14ac:dyDescent="0.2"/>
    <row r="9072" x14ac:dyDescent="0.2"/>
    <row r="9073" x14ac:dyDescent="0.2"/>
    <row r="9074" x14ac:dyDescent="0.2"/>
    <row r="9075" x14ac:dyDescent="0.2"/>
    <row r="9076" x14ac:dyDescent="0.2"/>
    <row r="9077" x14ac:dyDescent="0.2"/>
    <row r="9078" x14ac:dyDescent="0.2"/>
    <row r="9079" x14ac:dyDescent="0.2"/>
    <row r="9080" x14ac:dyDescent="0.2"/>
    <row r="9081" x14ac:dyDescent="0.2"/>
    <row r="9082" x14ac:dyDescent="0.2"/>
    <row r="9083" x14ac:dyDescent="0.2"/>
    <row r="9084" x14ac:dyDescent="0.2"/>
    <row r="9085" x14ac:dyDescent="0.2"/>
    <row r="9086" x14ac:dyDescent="0.2"/>
    <row r="9087" x14ac:dyDescent="0.2"/>
    <row r="9088" x14ac:dyDescent="0.2"/>
    <row r="9089" x14ac:dyDescent="0.2"/>
    <row r="9090" x14ac:dyDescent="0.2"/>
    <row r="9091" x14ac:dyDescent="0.2"/>
    <row r="9092" x14ac:dyDescent="0.2"/>
    <row r="9093" x14ac:dyDescent="0.2"/>
    <row r="9094" x14ac:dyDescent="0.2"/>
    <row r="9095" x14ac:dyDescent="0.2"/>
    <row r="9096" x14ac:dyDescent="0.2"/>
    <row r="9097" x14ac:dyDescent="0.2"/>
    <row r="9098" x14ac:dyDescent="0.2"/>
    <row r="9099" x14ac:dyDescent="0.2"/>
    <row r="9100" x14ac:dyDescent="0.2"/>
    <row r="9101" x14ac:dyDescent="0.2"/>
    <row r="9102" x14ac:dyDescent="0.2"/>
    <row r="9103" x14ac:dyDescent="0.2"/>
    <row r="9104" x14ac:dyDescent="0.2"/>
    <row r="9105" x14ac:dyDescent="0.2"/>
    <row r="9106" x14ac:dyDescent="0.2"/>
    <row r="9107" x14ac:dyDescent="0.2"/>
    <row r="9108" x14ac:dyDescent="0.2"/>
    <row r="9109" x14ac:dyDescent="0.2"/>
    <row r="9110" x14ac:dyDescent="0.2"/>
    <row r="9111" x14ac:dyDescent="0.2"/>
    <row r="9112" x14ac:dyDescent="0.2"/>
    <row r="9113" x14ac:dyDescent="0.2"/>
    <row r="9114" x14ac:dyDescent="0.2"/>
    <row r="9115" x14ac:dyDescent="0.2"/>
    <row r="9116" x14ac:dyDescent="0.2"/>
    <row r="9117" x14ac:dyDescent="0.2"/>
    <row r="9118" x14ac:dyDescent="0.2"/>
    <row r="9119" x14ac:dyDescent="0.2"/>
    <row r="9120" x14ac:dyDescent="0.2"/>
    <row r="9121" x14ac:dyDescent="0.2"/>
    <row r="9122" x14ac:dyDescent="0.2"/>
    <row r="9123" x14ac:dyDescent="0.2"/>
    <row r="9124" x14ac:dyDescent="0.2"/>
    <row r="9125" x14ac:dyDescent="0.2"/>
    <row r="9126" x14ac:dyDescent="0.2"/>
    <row r="9127" x14ac:dyDescent="0.2"/>
    <row r="9128" x14ac:dyDescent="0.2"/>
    <row r="9129" x14ac:dyDescent="0.2"/>
    <row r="9130" x14ac:dyDescent="0.2"/>
    <row r="9131" x14ac:dyDescent="0.2"/>
    <row r="9132" x14ac:dyDescent="0.2"/>
    <row r="9133" x14ac:dyDescent="0.2"/>
    <row r="9134" x14ac:dyDescent="0.2"/>
    <row r="9135" x14ac:dyDescent="0.2"/>
    <row r="9136" x14ac:dyDescent="0.2"/>
    <row r="9137" x14ac:dyDescent="0.2"/>
    <row r="9138" x14ac:dyDescent="0.2"/>
    <row r="9139" x14ac:dyDescent="0.2"/>
    <row r="9140" x14ac:dyDescent="0.2"/>
    <row r="9141" x14ac:dyDescent="0.2"/>
    <row r="9142" x14ac:dyDescent="0.2"/>
    <row r="9143" x14ac:dyDescent="0.2"/>
    <row r="9144" x14ac:dyDescent="0.2"/>
    <row r="9145" x14ac:dyDescent="0.2"/>
    <row r="9146" x14ac:dyDescent="0.2"/>
    <row r="9147" x14ac:dyDescent="0.2"/>
    <row r="9148" x14ac:dyDescent="0.2"/>
    <row r="9149" x14ac:dyDescent="0.2"/>
    <row r="9150" x14ac:dyDescent="0.2"/>
    <row r="9151" x14ac:dyDescent="0.2"/>
    <row r="9152" x14ac:dyDescent="0.2"/>
    <row r="9153" x14ac:dyDescent="0.2"/>
    <row r="9154" x14ac:dyDescent="0.2"/>
    <row r="9155" x14ac:dyDescent="0.2"/>
    <row r="9156" x14ac:dyDescent="0.2"/>
    <row r="9157" x14ac:dyDescent="0.2"/>
    <row r="9158" x14ac:dyDescent="0.2"/>
    <row r="9159" x14ac:dyDescent="0.2"/>
    <row r="9160" x14ac:dyDescent="0.2"/>
    <row r="9161" x14ac:dyDescent="0.2"/>
    <row r="9162" x14ac:dyDescent="0.2"/>
    <row r="9163" x14ac:dyDescent="0.2"/>
    <row r="9164" x14ac:dyDescent="0.2"/>
    <row r="9165" x14ac:dyDescent="0.2"/>
    <row r="9166" x14ac:dyDescent="0.2"/>
    <row r="9167" x14ac:dyDescent="0.2"/>
    <row r="9168" x14ac:dyDescent="0.2"/>
    <row r="9169" x14ac:dyDescent="0.2"/>
    <row r="9170" x14ac:dyDescent="0.2"/>
    <row r="9171" x14ac:dyDescent="0.2"/>
    <row r="9172" x14ac:dyDescent="0.2"/>
    <row r="9173" x14ac:dyDescent="0.2"/>
    <row r="9174" x14ac:dyDescent="0.2"/>
    <row r="9175" x14ac:dyDescent="0.2"/>
    <row r="9176" x14ac:dyDescent="0.2"/>
    <row r="9177" x14ac:dyDescent="0.2"/>
    <row r="9178" x14ac:dyDescent="0.2"/>
    <row r="9179" x14ac:dyDescent="0.2"/>
    <row r="9180" x14ac:dyDescent="0.2"/>
    <row r="9181" x14ac:dyDescent="0.2"/>
    <row r="9182" x14ac:dyDescent="0.2"/>
    <row r="9183" x14ac:dyDescent="0.2"/>
    <row r="9184" x14ac:dyDescent="0.2"/>
    <row r="9185" x14ac:dyDescent="0.2"/>
    <row r="9186" x14ac:dyDescent="0.2"/>
    <row r="9187" x14ac:dyDescent="0.2"/>
    <row r="9188" x14ac:dyDescent="0.2"/>
    <row r="9189" x14ac:dyDescent="0.2"/>
    <row r="9190" x14ac:dyDescent="0.2"/>
    <row r="9191" x14ac:dyDescent="0.2"/>
    <row r="9192" x14ac:dyDescent="0.2"/>
    <row r="9193" x14ac:dyDescent="0.2"/>
    <row r="9194" x14ac:dyDescent="0.2"/>
    <row r="9195" x14ac:dyDescent="0.2"/>
    <row r="9196" x14ac:dyDescent="0.2"/>
    <row r="9197" x14ac:dyDescent="0.2"/>
    <row r="9198" x14ac:dyDescent="0.2"/>
    <row r="9199" x14ac:dyDescent="0.2"/>
    <row r="9200" x14ac:dyDescent="0.2"/>
    <row r="9201" x14ac:dyDescent="0.2"/>
    <row r="9202" x14ac:dyDescent="0.2"/>
    <row r="9203" x14ac:dyDescent="0.2"/>
    <row r="9204" x14ac:dyDescent="0.2"/>
    <row r="9205" x14ac:dyDescent="0.2"/>
    <row r="9206" x14ac:dyDescent="0.2"/>
    <row r="9207" x14ac:dyDescent="0.2"/>
    <row r="9208" x14ac:dyDescent="0.2"/>
    <row r="9209" x14ac:dyDescent="0.2"/>
    <row r="9210" x14ac:dyDescent="0.2"/>
    <row r="9211" x14ac:dyDescent="0.2"/>
    <row r="9212" x14ac:dyDescent="0.2"/>
    <row r="9213" x14ac:dyDescent="0.2"/>
    <row r="9214" x14ac:dyDescent="0.2"/>
    <row r="9215" x14ac:dyDescent="0.2"/>
    <row r="9216" x14ac:dyDescent="0.2"/>
    <row r="9217" x14ac:dyDescent="0.2"/>
    <row r="9218" x14ac:dyDescent="0.2"/>
    <row r="9219" x14ac:dyDescent="0.2"/>
    <row r="9220" x14ac:dyDescent="0.2"/>
    <row r="9221" x14ac:dyDescent="0.2"/>
    <row r="9222" x14ac:dyDescent="0.2"/>
    <row r="9223" x14ac:dyDescent="0.2"/>
    <row r="9224" x14ac:dyDescent="0.2"/>
    <row r="9225" x14ac:dyDescent="0.2"/>
    <row r="9226" x14ac:dyDescent="0.2"/>
    <row r="9227" x14ac:dyDescent="0.2"/>
    <row r="9228" x14ac:dyDescent="0.2"/>
    <row r="9229" x14ac:dyDescent="0.2"/>
    <row r="9230" x14ac:dyDescent="0.2"/>
    <row r="9231" x14ac:dyDescent="0.2"/>
    <row r="9232" x14ac:dyDescent="0.2"/>
    <row r="9233" x14ac:dyDescent="0.2"/>
    <row r="9234" x14ac:dyDescent="0.2"/>
    <row r="9235" x14ac:dyDescent="0.2"/>
    <row r="9236" x14ac:dyDescent="0.2"/>
    <row r="9237" x14ac:dyDescent="0.2"/>
    <row r="9238" x14ac:dyDescent="0.2"/>
    <row r="9239" x14ac:dyDescent="0.2"/>
    <row r="9240" x14ac:dyDescent="0.2"/>
    <row r="9241" x14ac:dyDescent="0.2"/>
    <row r="9242" x14ac:dyDescent="0.2"/>
    <row r="9243" x14ac:dyDescent="0.2"/>
    <row r="9244" x14ac:dyDescent="0.2"/>
    <row r="9245" x14ac:dyDescent="0.2"/>
    <row r="9246" x14ac:dyDescent="0.2"/>
    <row r="9247" x14ac:dyDescent="0.2"/>
    <row r="9248" x14ac:dyDescent="0.2"/>
    <row r="9249" x14ac:dyDescent="0.2"/>
    <row r="9250" x14ac:dyDescent="0.2"/>
    <row r="9251" x14ac:dyDescent="0.2"/>
    <row r="9252" x14ac:dyDescent="0.2"/>
    <row r="9253" x14ac:dyDescent="0.2"/>
    <row r="9254" x14ac:dyDescent="0.2"/>
    <row r="9255" x14ac:dyDescent="0.2"/>
    <row r="9256" x14ac:dyDescent="0.2"/>
    <row r="9257" x14ac:dyDescent="0.2"/>
    <row r="9258" x14ac:dyDescent="0.2"/>
    <row r="9259" x14ac:dyDescent="0.2"/>
    <row r="9260" x14ac:dyDescent="0.2"/>
    <row r="9261" x14ac:dyDescent="0.2"/>
    <row r="9262" x14ac:dyDescent="0.2"/>
    <row r="9263" x14ac:dyDescent="0.2"/>
    <row r="9264" x14ac:dyDescent="0.2"/>
    <row r="9265" x14ac:dyDescent="0.2"/>
    <row r="9266" x14ac:dyDescent="0.2"/>
    <row r="9267" x14ac:dyDescent="0.2"/>
    <row r="9268" x14ac:dyDescent="0.2"/>
    <row r="9269" x14ac:dyDescent="0.2"/>
    <row r="9270" x14ac:dyDescent="0.2"/>
    <row r="9271" x14ac:dyDescent="0.2"/>
    <row r="9272" x14ac:dyDescent="0.2"/>
    <row r="9273" x14ac:dyDescent="0.2"/>
    <row r="9274" x14ac:dyDescent="0.2"/>
    <row r="9275" x14ac:dyDescent="0.2"/>
    <row r="9276" x14ac:dyDescent="0.2"/>
    <row r="9277" x14ac:dyDescent="0.2"/>
    <row r="9278" x14ac:dyDescent="0.2"/>
    <row r="9279" x14ac:dyDescent="0.2"/>
    <row r="9280" x14ac:dyDescent="0.2"/>
    <row r="9281" x14ac:dyDescent="0.2"/>
    <row r="9282" x14ac:dyDescent="0.2"/>
    <row r="9283" x14ac:dyDescent="0.2"/>
    <row r="9284" x14ac:dyDescent="0.2"/>
    <row r="9285" x14ac:dyDescent="0.2"/>
    <row r="9286" x14ac:dyDescent="0.2"/>
    <row r="9287" x14ac:dyDescent="0.2"/>
    <row r="9288" x14ac:dyDescent="0.2"/>
    <row r="9289" x14ac:dyDescent="0.2"/>
    <row r="9290" x14ac:dyDescent="0.2"/>
    <row r="9291" x14ac:dyDescent="0.2"/>
    <row r="9292" x14ac:dyDescent="0.2"/>
    <row r="9293" x14ac:dyDescent="0.2"/>
    <row r="9294" x14ac:dyDescent="0.2"/>
    <row r="9295" x14ac:dyDescent="0.2"/>
    <row r="9296" x14ac:dyDescent="0.2"/>
    <row r="9297" x14ac:dyDescent="0.2"/>
    <row r="9298" x14ac:dyDescent="0.2"/>
    <row r="9299" x14ac:dyDescent="0.2"/>
    <row r="9300" x14ac:dyDescent="0.2"/>
    <row r="9301" x14ac:dyDescent="0.2"/>
    <row r="9302" x14ac:dyDescent="0.2"/>
    <row r="9303" x14ac:dyDescent="0.2"/>
    <row r="9304" x14ac:dyDescent="0.2"/>
    <row r="9305" x14ac:dyDescent="0.2"/>
    <row r="9306" x14ac:dyDescent="0.2"/>
    <row r="9307" x14ac:dyDescent="0.2"/>
    <row r="9308" x14ac:dyDescent="0.2"/>
    <row r="9309" x14ac:dyDescent="0.2"/>
    <row r="9310" x14ac:dyDescent="0.2"/>
    <row r="9311" x14ac:dyDescent="0.2"/>
    <row r="9312" x14ac:dyDescent="0.2"/>
    <row r="9313" x14ac:dyDescent="0.2"/>
    <row r="9314" x14ac:dyDescent="0.2"/>
    <row r="9315" x14ac:dyDescent="0.2"/>
    <row r="9316" x14ac:dyDescent="0.2"/>
    <row r="9317" x14ac:dyDescent="0.2"/>
    <row r="9318" x14ac:dyDescent="0.2"/>
    <row r="9319" x14ac:dyDescent="0.2"/>
    <row r="9320" x14ac:dyDescent="0.2"/>
    <row r="9321" x14ac:dyDescent="0.2"/>
    <row r="9322" x14ac:dyDescent="0.2"/>
    <row r="9323" x14ac:dyDescent="0.2"/>
    <row r="9324" x14ac:dyDescent="0.2"/>
    <row r="9325" x14ac:dyDescent="0.2"/>
    <row r="9326" x14ac:dyDescent="0.2"/>
    <row r="9327" x14ac:dyDescent="0.2"/>
    <row r="9328" x14ac:dyDescent="0.2"/>
    <row r="9329" x14ac:dyDescent="0.2"/>
    <row r="9330" x14ac:dyDescent="0.2"/>
    <row r="9331" x14ac:dyDescent="0.2"/>
    <row r="9332" x14ac:dyDescent="0.2"/>
    <row r="9333" x14ac:dyDescent="0.2"/>
    <row r="9334" x14ac:dyDescent="0.2"/>
    <row r="9335" x14ac:dyDescent="0.2"/>
    <row r="9336" x14ac:dyDescent="0.2"/>
    <row r="9337" x14ac:dyDescent="0.2"/>
    <row r="9338" x14ac:dyDescent="0.2"/>
    <row r="9339" x14ac:dyDescent="0.2"/>
    <row r="9340" x14ac:dyDescent="0.2"/>
    <row r="9341" x14ac:dyDescent="0.2"/>
    <row r="9342" x14ac:dyDescent="0.2"/>
    <row r="9343" x14ac:dyDescent="0.2"/>
    <row r="9344" x14ac:dyDescent="0.2"/>
    <row r="9345" x14ac:dyDescent="0.2"/>
    <row r="9346" x14ac:dyDescent="0.2"/>
    <row r="9347" x14ac:dyDescent="0.2"/>
    <row r="9348" x14ac:dyDescent="0.2"/>
    <row r="9349" x14ac:dyDescent="0.2"/>
    <row r="9350" x14ac:dyDescent="0.2"/>
    <row r="9351" x14ac:dyDescent="0.2"/>
    <row r="9352" x14ac:dyDescent="0.2"/>
    <row r="9353" x14ac:dyDescent="0.2"/>
    <row r="9354" x14ac:dyDescent="0.2"/>
    <row r="9355" x14ac:dyDescent="0.2"/>
    <row r="9356" x14ac:dyDescent="0.2"/>
    <row r="9357" x14ac:dyDescent="0.2"/>
    <row r="9358" x14ac:dyDescent="0.2"/>
    <row r="9359" x14ac:dyDescent="0.2"/>
    <row r="9360" x14ac:dyDescent="0.2"/>
    <row r="9361" x14ac:dyDescent="0.2"/>
    <row r="9362" x14ac:dyDescent="0.2"/>
    <row r="9363" x14ac:dyDescent="0.2"/>
    <row r="9364" x14ac:dyDescent="0.2"/>
    <row r="9365" x14ac:dyDescent="0.2"/>
    <row r="9366" x14ac:dyDescent="0.2"/>
    <row r="9367" x14ac:dyDescent="0.2"/>
    <row r="9368" x14ac:dyDescent="0.2"/>
    <row r="9369" x14ac:dyDescent="0.2"/>
    <row r="9370" x14ac:dyDescent="0.2"/>
    <row r="9371" x14ac:dyDescent="0.2"/>
    <row r="9372" x14ac:dyDescent="0.2"/>
    <row r="9373" x14ac:dyDescent="0.2"/>
    <row r="9374" x14ac:dyDescent="0.2"/>
    <row r="9375" x14ac:dyDescent="0.2"/>
    <row r="9376" x14ac:dyDescent="0.2"/>
    <row r="9377" x14ac:dyDescent="0.2"/>
    <row r="9378" x14ac:dyDescent="0.2"/>
    <row r="9379" x14ac:dyDescent="0.2"/>
    <row r="9380" x14ac:dyDescent="0.2"/>
    <row r="9381" x14ac:dyDescent="0.2"/>
    <row r="9382" x14ac:dyDescent="0.2"/>
    <row r="9383" x14ac:dyDescent="0.2"/>
    <row r="9384" x14ac:dyDescent="0.2"/>
    <row r="9385" x14ac:dyDescent="0.2"/>
    <row r="9386" x14ac:dyDescent="0.2"/>
    <row r="9387" x14ac:dyDescent="0.2"/>
    <row r="9388" x14ac:dyDescent="0.2"/>
    <row r="9389" x14ac:dyDescent="0.2"/>
    <row r="9390" x14ac:dyDescent="0.2"/>
    <row r="9391" x14ac:dyDescent="0.2"/>
    <row r="9392" x14ac:dyDescent="0.2"/>
    <row r="9393" x14ac:dyDescent="0.2"/>
    <row r="9394" x14ac:dyDescent="0.2"/>
    <row r="9395" x14ac:dyDescent="0.2"/>
    <row r="9396" x14ac:dyDescent="0.2"/>
    <row r="9397" x14ac:dyDescent="0.2"/>
    <row r="9398" x14ac:dyDescent="0.2"/>
    <row r="9399" x14ac:dyDescent="0.2"/>
    <row r="9400" x14ac:dyDescent="0.2"/>
    <row r="9401" x14ac:dyDescent="0.2"/>
    <row r="9402" x14ac:dyDescent="0.2"/>
    <row r="9403" x14ac:dyDescent="0.2"/>
    <row r="9404" x14ac:dyDescent="0.2"/>
    <row r="9405" x14ac:dyDescent="0.2"/>
    <row r="9406" x14ac:dyDescent="0.2"/>
    <row r="9407" x14ac:dyDescent="0.2"/>
    <row r="9408" x14ac:dyDescent="0.2"/>
    <row r="9409" x14ac:dyDescent="0.2"/>
    <row r="9410" x14ac:dyDescent="0.2"/>
    <row r="9411" x14ac:dyDescent="0.2"/>
    <row r="9412" x14ac:dyDescent="0.2"/>
    <row r="9413" x14ac:dyDescent="0.2"/>
    <row r="9414" x14ac:dyDescent="0.2"/>
    <row r="9415" x14ac:dyDescent="0.2"/>
    <row r="9416" x14ac:dyDescent="0.2"/>
    <row r="9417" x14ac:dyDescent="0.2"/>
    <row r="9418" x14ac:dyDescent="0.2"/>
    <row r="9419" x14ac:dyDescent="0.2"/>
    <row r="9420" x14ac:dyDescent="0.2"/>
    <row r="9421" x14ac:dyDescent="0.2"/>
    <row r="9422" x14ac:dyDescent="0.2"/>
    <row r="9423" x14ac:dyDescent="0.2"/>
    <row r="9424" x14ac:dyDescent="0.2"/>
    <row r="9425" x14ac:dyDescent="0.2"/>
    <row r="9426" x14ac:dyDescent="0.2"/>
    <row r="9427" x14ac:dyDescent="0.2"/>
    <row r="9428" x14ac:dyDescent="0.2"/>
    <row r="9429" x14ac:dyDescent="0.2"/>
    <row r="9430" x14ac:dyDescent="0.2"/>
    <row r="9431" x14ac:dyDescent="0.2"/>
    <row r="9432" x14ac:dyDescent="0.2"/>
    <row r="9433" x14ac:dyDescent="0.2"/>
    <row r="9434" x14ac:dyDescent="0.2"/>
    <row r="9435" x14ac:dyDescent="0.2"/>
    <row r="9436" x14ac:dyDescent="0.2"/>
    <row r="9437" x14ac:dyDescent="0.2"/>
    <row r="9438" x14ac:dyDescent="0.2"/>
    <row r="9439" x14ac:dyDescent="0.2"/>
    <row r="9440" x14ac:dyDescent="0.2"/>
    <row r="9441" x14ac:dyDescent="0.2"/>
    <row r="9442" x14ac:dyDescent="0.2"/>
    <row r="9443" x14ac:dyDescent="0.2"/>
    <row r="9444" x14ac:dyDescent="0.2"/>
    <row r="9445" x14ac:dyDescent="0.2"/>
    <row r="9446" x14ac:dyDescent="0.2"/>
    <row r="9447" x14ac:dyDescent="0.2"/>
    <row r="9448" x14ac:dyDescent="0.2"/>
    <row r="9449" x14ac:dyDescent="0.2"/>
    <row r="9450" x14ac:dyDescent="0.2"/>
    <row r="9451" x14ac:dyDescent="0.2"/>
    <row r="9452" x14ac:dyDescent="0.2"/>
    <row r="9453" x14ac:dyDescent="0.2"/>
    <row r="9454" x14ac:dyDescent="0.2"/>
    <row r="9455" x14ac:dyDescent="0.2"/>
    <row r="9456" x14ac:dyDescent="0.2"/>
    <row r="9457" x14ac:dyDescent="0.2"/>
    <row r="9458" x14ac:dyDescent="0.2"/>
    <row r="9459" x14ac:dyDescent="0.2"/>
    <row r="9460" x14ac:dyDescent="0.2"/>
    <row r="9461" x14ac:dyDescent="0.2"/>
    <row r="9462" x14ac:dyDescent="0.2"/>
    <row r="9463" x14ac:dyDescent="0.2"/>
    <row r="9464" x14ac:dyDescent="0.2"/>
    <row r="9465" x14ac:dyDescent="0.2"/>
    <row r="9466" x14ac:dyDescent="0.2"/>
    <row r="9467" x14ac:dyDescent="0.2"/>
    <row r="9468" x14ac:dyDescent="0.2"/>
    <row r="9469" x14ac:dyDescent="0.2"/>
    <row r="9470" x14ac:dyDescent="0.2"/>
    <row r="9471" x14ac:dyDescent="0.2"/>
    <row r="9472" x14ac:dyDescent="0.2"/>
    <row r="9473" x14ac:dyDescent="0.2"/>
    <row r="9474" x14ac:dyDescent="0.2"/>
    <row r="9475" x14ac:dyDescent="0.2"/>
    <row r="9476" x14ac:dyDescent="0.2"/>
    <row r="9477" x14ac:dyDescent="0.2"/>
    <row r="9478" x14ac:dyDescent="0.2"/>
    <row r="9479" x14ac:dyDescent="0.2"/>
    <row r="9480" x14ac:dyDescent="0.2"/>
    <row r="9481" x14ac:dyDescent="0.2"/>
    <row r="9482" x14ac:dyDescent="0.2"/>
    <row r="9483" x14ac:dyDescent="0.2"/>
    <row r="9484" x14ac:dyDescent="0.2"/>
    <row r="9485" x14ac:dyDescent="0.2"/>
    <row r="9486" x14ac:dyDescent="0.2"/>
    <row r="9487" x14ac:dyDescent="0.2"/>
    <row r="9488" x14ac:dyDescent="0.2"/>
    <row r="9489" x14ac:dyDescent="0.2"/>
    <row r="9490" x14ac:dyDescent="0.2"/>
    <row r="9491" x14ac:dyDescent="0.2"/>
    <row r="9492" x14ac:dyDescent="0.2"/>
    <row r="9493" x14ac:dyDescent="0.2"/>
    <row r="9494" x14ac:dyDescent="0.2"/>
    <row r="9495" x14ac:dyDescent="0.2"/>
    <row r="9496" x14ac:dyDescent="0.2"/>
    <row r="9497" x14ac:dyDescent="0.2"/>
    <row r="9498" x14ac:dyDescent="0.2"/>
    <row r="9499" x14ac:dyDescent="0.2"/>
    <row r="9500" x14ac:dyDescent="0.2"/>
    <row r="9501" x14ac:dyDescent="0.2"/>
    <row r="9502" x14ac:dyDescent="0.2"/>
    <row r="9503" x14ac:dyDescent="0.2"/>
    <row r="9504" x14ac:dyDescent="0.2"/>
    <row r="9505" x14ac:dyDescent="0.2"/>
    <row r="9506" x14ac:dyDescent="0.2"/>
    <row r="9507" x14ac:dyDescent="0.2"/>
    <row r="9508" x14ac:dyDescent="0.2"/>
    <row r="9509" x14ac:dyDescent="0.2"/>
    <row r="9510" x14ac:dyDescent="0.2"/>
    <row r="9511" x14ac:dyDescent="0.2"/>
    <row r="9512" x14ac:dyDescent="0.2"/>
    <row r="9513" x14ac:dyDescent="0.2"/>
    <row r="9514" x14ac:dyDescent="0.2"/>
    <row r="9515" x14ac:dyDescent="0.2"/>
    <row r="9516" x14ac:dyDescent="0.2"/>
    <row r="9517" x14ac:dyDescent="0.2"/>
    <row r="9518" x14ac:dyDescent="0.2"/>
    <row r="9519" x14ac:dyDescent="0.2"/>
    <row r="9520" x14ac:dyDescent="0.2"/>
    <row r="9521" x14ac:dyDescent="0.2"/>
    <row r="9522" x14ac:dyDescent="0.2"/>
    <row r="9523" x14ac:dyDescent="0.2"/>
    <row r="9524" x14ac:dyDescent="0.2"/>
    <row r="9525" x14ac:dyDescent="0.2"/>
    <row r="9526" x14ac:dyDescent="0.2"/>
    <row r="9527" x14ac:dyDescent="0.2"/>
    <row r="9528" x14ac:dyDescent="0.2"/>
    <row r="9529" x14ac:dyDescent="0.2"/>
    <row r="9530" x14ac:dyDescent="0.2"/>
    <row r="9531" x14ac:dyDescent="0.2"/>
    <row r="9532" x14ac:dyDescent="0.2"/>
    <row r="9533" x14ac:dyDescent="0.2"/>
    <row r="9534" x14ac:dyDescent="0.2"/>
    <row r="9535" x14ac:dyDescent="0.2"/>
    <row r="9536" x14ac:dyDescent="0.2"/>
    <row r="9537" x14ac:dyDescent="0.2"/>
    <row r="9538" x14ac:dyDescent="0.2"/>
    <row r="9539" x14ac:dyDescent="0.2"/>
    <row r="9540" x14ac:dyDescent="0.2"/>
    <row r="9541" x14ac:dyDescent="0.2"/>
    <row r="9542" x14ac:dyDescent="0.2"/>
    <row r="9543" x14ac:dyDescent="0.2"/>
    <row r="9544" x14ac:dyDescent="0.2"/>
    <row r="9545" x14ac:dyDescent="0.2"/>
    <row r="9546" x14ac:dyDescent="0.2"/>
    <row r="9547" x14ac:dyDescent="0.2"/>
    <row r="9548" x14ac:dyDescent="0.2"/>
    <row r="9549" x14ac:dyDescent="0.2"/>
    <row r="9550" x14ac:dyDescent="0.2"/>
    <row r="9551" x14ac:dyDescent="0.2"/>
    <row r="9552" x14ac:dyDescent="0.2"/>
    <row r="9553" x14ac:dyDescent="0.2"/>
    <row r="9554" x14ac:dyDescent="0.2"/>
    <row r="9555" x14ac:dyDescent="0.2"/>
    <row r="9556" x14ac:dyDescent="0.2"/>
    <row r="9557" x14ac:dyDescent="0.2"/>
    <row r="9558" x14ac:dyDescent="0.2"/>
    <row r="9559" x14ac:dyDescent="0.2"/>
    <row r="9560" x14ac:dyDescent="0.2"/>
    <row r="9561" x14ac:dyDescent="0.2"/>
    <row r="9562" x14ac:dyDescent="0.2"/>
    <row r="9563" x14ac:dyDescent="0.2"/>
    <row r="9564" x14ac:dyDescent="0.2"/>
    <row r="9565" x14ac:dyDescent="0.2"/>
    <row r="9566" x14ac:dyDescent="0.2"/>
    <row r="9567" x14ac:dyDescent="0.2"/>
    <row r="9568" x14ac:dyDescent="0.2"/>
    <row r="9569" x14ac:dyDescent="0.2"/>
    <row r="9570" x14ac:dyDescent="0.2"/>
    <row r="9571" x14ac:dyDescent="0.2"/>
    <row r="9572" x14ac:dyDescent="0.2"/>
    <row r="9573" x14ac:dyDescent="0.2"/>
    <row r="9574" x14ac:dyDescent="0.2"/>
    <row r="9575" x14ac:dyDescent="0.2"/>
    <row r="9576" x14ac:dyDescent="0.2"/>
    <row r="9577" x14ac:dyDescent="0.2"/>
    <row r="9578" x14ac:dyDescent="0.2"/>
    <row r="9579" x14ac:dyDescent="0.2"/>
    <row r="9580" x14ac:dyDescent="0.2"/>
    <row r="9581" x14ac:dyDescent="0.2"/>
    <row r="9582" x14ac:dyDescent="0.2"/>
    <row r="9583" x14ac:dyDescent="0.2"/>
    <row r="9584" x14ac:dyDescent="0.2"/>
    <row r="9585" x14ac:dyDescent="0.2"/>
    <row r="9586" x14ac:dyDescent="0.2"/>
    <row r="9587" x14ac:dyDescent="0.2"/>
    <row r="9588" x14ac:dyDescent="0.2"/>
    <row r="9589" x14ac:dyDescent="0.2"/>
    <row r="9590" x14ac:dyDescent="0.2"/>
    <row r="9591" x14ac:dyDescent="0.2"/>
    <row r="9592" x14ac:dyDescent="0.2"/>
    <row r="9593" x14ac:dyDescent="0.2"/>
    <row r="9594" x14ac:dyDescent="0.2"/>
    <row r="9595" x14ac:dyDescent="0.2"/>
    <row r="9596" x14ac:dyDescent="0.2"/>
    <row r="9597" x14ac:dyDescent="0.2"/>
    <row r="9598" x14ac:dyDescent="0.2"/>
    <row r="9599" x14ac:dyDescent="0.2"/>
    <row r="9600" x14ac:dyDescent="0.2"/>
    <row r="9601" x14ac:dyDescent="0.2"/>
    <row r="9602" x14ac:dyDescent="0.2"/>
    <row r="9603" x14ac:dyDescent="0.2"/>
    <row r="9604" x14ac:dyDescent="0.2"/>
    <row r="9605" x14ac:dyDescent="0.2"/>
    <row r="9606" x14ac:dyDescent="0.2"/>
    <row r="9607" x14ac:dyDescent="0.2"/>
    <row r="9608" x14ac:dyDescent="0.2"/>
    <row r="9609" x14ac:dyDescent="0.2"/>
    <row r="9610" x14ac:dyDescent="0.2"/>
    <row r="9611" x14ac:dyDescent="0.2"/>
    <row r="9612" x14ac:dyDescent="0.2"/>
    <row r="9613" x14ac:dyDescent="0.2"/>
    <row r="9614" x14ac:dyDescent="0.2"/>
    <row r="9615" x14ac:dyDescent="0.2"/>
    <row r="9616" x14ac:dyDescent="0.2"/>
    <row r="9617" x14ac:dyDescent="0.2"/>
    <row r="9618" x14ac:dyDescent="0.2"/>
    <row r="9619" x14ac:dyDescent="0.2"/>
    <row r="9620" x14ac:dyDescent="0.2"/>
    <row r="9621" x14ac:dyDescent="0.2"/>
    <row r="9622" x14ac:dyDescent="0.2"/>
    <row r="9623" x14ac:dyDescent="0.2"/>
    <row r="9624" x14ac:dyDescent="0.2"/>
    <row r="9625" x14ac:dyDescent="0.2"/>
    <row r="9626" x14ac:dyDescent="0.2"/>
    <row r="9627" x14ac:dyDescent="0.2"/>
    <row r="9628" x14ac:dyDescent="0.2"/>
    <row r="9629" x14ac:dyDescent="0.2"/>
    <row r="9630" x14ac:dyDescent="0.2"/>
    <row r="9631" x14ac:dyDescent="0.2"/>
    <row r="9632" x14ac:dyDescent="0.2"/>
    <row r="9633" x14ac:dyDescent="0.2"/>
    <row r="9634" x14ac:dyDescent="0.2"/>
    <row r="9635" x14ac:dyDescent="0.2"/>
    <row r="9636" x14ac:dyDescent="0.2"/>
    <row r="9637" x14ac:dyDescent="0.2"/>
    <row r="9638" x14ac:dyDescent="0.2"/>
    <row r="9639" x14ac:dyDescent="0.2"/>
    <row r="9640" x14ac:dyDescent="0.2"/>
    <row r="9641" x14ac:dyDescent="0.2"/>
    <row r="9642" x14ac:dyDescent="0.2"/>
    <row r="9643" x14ac:dyDescent="0.2"/>
    <row r="9644" x14ac:dyDescent="0.2"/>
    <row r="9645" x14ac:dyDescent="0.2"/>
    <row r="9646" x14ac:dyDescent="0.2"/>
    <row r="9647" x14ac:dyDescent="0.2"/>
    <row r="9648" x14ac:dyDescent="0.2"/>
    <row r="9649" x14ac:dyDescent="0.2"/>
    <row r="9650" x14ac:dyDescent="0.2"/>
    <row r="9651" x14ac:dyDescent="0.2"/>
    <row r="9652" x14ac:dyDescent="0.2"/>
    <row r="9653" x14ac:dyDescent="0.2"/>
    <row r="9654" x14ac:dyDescent="0.2"/>
    <row r="9655" x14ac:dyDescent="0.2"/>
    <row r="9656" x14ac:dyDescent="0.2"/>
    <row r="9657" x14ac:dyDescent="0.2"/>
    <row r="9658" x14ac:dyDescent="0.2"/>
    <row r="9659" x14ac:dyDescent="0.2"/>
    <row r="9660" x14ac:dyDescent="0.2"/>
    <row r="9661" x14ac:dyDescent="0.2"/>
    <row r="9662" x14ac:dyDescent="0.2"/>
    <row r="9663" x14ac:dyDescent="0.2"/>
    <row r="9664" x14ac:dyDescent="0.2"/>
    <row r="9665" x14ac:dyDescent="0.2"/>
    <row r="9666" x14ac:dyDescent="0.2"/>
    <row r="9667" x14ac:dyDescent="0.2"/>
    <row r="9668" x14ac:dyDescent="0.2"/>
    <row r="9669" x14ac:dyDescent="0.2"/>
    <row r="9670" x14ac:dyDescent="0.2"/>
    <row r="9671" x14ac:dyDescent="0.2"/>
    <row r="9672" x14ac:dyDescent="0.2"/>
    <row r="9673" x14ac:dyDescent="0.2"/>
    <row r="9674" x14ac:dyDescent="0.2"/>
    <row r="9675" x14ac:dyDescent="0.2"/>
    <row r="9676" x14ac:dyDescent="0.2"/>
    <row r="9677" x14ac:dyDescent="0.2"/>
    <row r="9678" x14ac:dyDescent="0.2"/>
    <row r="9679" x14ac:dyDescent="0.2"/>
    <row r="9680" x14ac:dyDescent="0.2"/>
    <row r="9681" x14ac:dyDescent="0.2"/>
    <row r="9682" x14ac:dyDescent="0.2"/>
    <row r="9683" x14ac:dyDescent="0.2"/>
    <row r="9684" x14ac:dyDescent="0.2"/>
    <row r="9685" x14ac:dyDescent="0.2"/>
    <row r="9686" x14ac:dyDescent="0.2"/>
    <row r="9687" x14ac:dyDescent="0.2"/>
    <row r="9688" x14ac:dyDescent="0.2"/>
    <row r="9689" x14ac:dyDescent="0.2"/>
    <row r="9690" x14ac:dyDescent="0.2"/>
    <row r="9691" x14ac:dyDescent="0.2"/>
    <row r="9692" x14ac:dyDescent="0.2"/>
    <row r="9693" x14ac:dyDescent="0.2"/>
    <row r="9694" x14ac:dyDescent="0.2"/>
    <row r="9695" x14ac:dyDescent="0.2"/>
    <row r="9696" x14ac:dyDescent="0.2"/>
    <row r="9697" x14ac:dyDescent="0.2"/>
    <row r="9698" x14ac:dyDescent="0.2"/>
    <row r="9699" x14ac:dyDescent="0.2"/>
    <row r="9700" x14ac:dyDescent="0.2"/>
    <row r="9701" x14ac:dyDescent="0.2"/>
    <row r="9702" x14ac:dyDescent="0.2"/>
    <row r="9703" x14ac:dyDescent="0.2"/>
    <row r="9704" x14ac:dyDescent="0.2"/>
    <row r="9705" x14ac:dyDescent="0.2"/>
    <row r="9706" x14ac:dyDescent="0.2"/>
    <row r="9707" x14ac:dyDescent="0.2"/>
    <row r="9708" x14ac:dyDescent="0.2"/>
    <row r="9709" x14ac:dyDescent="0.2"/>
    <row r="9710" x14ac:dyDescent="0.2"/>
    <row r="9711" x14ac:dyDescent="0.2"/>
    <row r="9712" x14ac:dyDescent="0.2"/>
    <row r="9713" x14ac:dyDescent="0.2"/>
    <row r="9714" x14ac:dyDescent="0.2"/>
    <row r="9715" x14ac:dyDescent="0.2"/>
    <row r="9716" x14ac:dyDescent="0.2"/>
    <row r="9717" x14ac:dyDescent="0.2"/>
    <row r="9718" x14ac:dyDescent="0.2"/>
    <row r="9719" x14ac:dyDescent="0.2"/>
    <row r="9720" x14ac:dyDescent="0.2"/>
    <row r="9721" x14ac:dyDescent="0.2"/>
    <row r="9722" x14ac:dyDescent="0.2"/>
    <row r="9723" x14ac:dyDescent="0.2"/>
    <row r="9724" x14ac:dyDescent="0.2"/>
    <row r="9725" x14ac:dyDescent="0.2"/>
    <row r="9726" x14ac:dyDescent="0.2"/>
    <row r="9727" x14ac:dyDescent="0.2"/>
    <row r="9728" x14ac:dyDescent="0.2"/>
    <row r="9729" x14ac:dyDescent="0.2"/>
    <row r="9730" x14ac:dyDescent="0.2"/>
    <row r="9731" x14ac:dyDescent="0.2"/>
    <row r="9732" x14ac:dyDescent="0.2"/>
    <row r="9733" x14ac:dyDescent="0.2"/>
    <row r="9734" x14ac:dyDescent="0.2"/>
    <row r="9735" x14ac:dyDescent="0.2"/>
    <row r="9736" x14ac:dyDescent="0.2"/>
    <row r="9737" x14ac:dyDescent="0.2"/>
    <row r="9738" x14ac:dyDescent="0.2"/>
    <row r="9739" x14ac:dyDescent="0.2"/>
    <row r="9740" x14ac:dyDescent="0.2"/>
    <row r="9741" x14ac:dyDescent="0.2"/>
    <row r="9742" x14ac:dyDescent="0.2"/>
    <row r="9743" x14ac:dyDescent="0.2"/>
    <row r="9744" x14ac:dyDescent="0.2"/>
    <row r="9745" x14ac:dyDescent="0.2"/>
    <row r="9746" x14ac:dyDescent="0.2"/>
    <row r="9747" x14ac:dyDescent="0.2"/>
    <row r="9748" x14ac:dyDescent="0.2"/>
    <row r="9749" x14ac:dyDescent="0.2"/>
    <row r="9750" x14ac:dyDescent="0.2"/>
    <row r="9751" x14ac:dyDescent="0.2"/>
    <row r="9752" x14ac:dyDescent="0.2"/>
    <row r="9753" x14ac:dyDescent="0.2"/>
    <row r="9754" x14ac:dyDescent="0.2"/>
    <row r="9755" x14ac:dyDescent="0.2"/>
    <row r="9756" x14ac:dyDescent="0.2"/>
    <row r="9757" x14ac:dyDescent="0.2"/>
    <row r="9758" x14ac:dyDescent="0.2"/>
    <row r="9759" x14ac:dyDescent="0.2"/>
    <row r="9760" x14ac:dyDescent="0.2"/>
    <row r="9761" x14ac:dyDescent="0.2"/>
    <row r="9762" x14ac:dyDescent="0.2"/>
    <row r="9763" x14ac:dyDescent="0.2"/>
    <row r="9764" x14ac:dyDescent="0.2"/>
    <row r="9765" x14ac:dyDescent="0.2"/>
    <row r="9766" x14ac:dyDescent="0.2"/>
    <row r="9767" x14ac:dyDescent="0.2"/>
    <row r="9768" x14ac:dyDescent="0.2"/>
    <row r="9769" x14ac:dyDescent="0.2"/>
    <row r="9770" x14ac:dyDescent="0.2"/>
    <row r="9771" x14ac:dyDescent="0.2"/>
    <row r="9772" x14ac:dyDescent="0.2"/>
    <row r="9773" x14ac:dyDescent="0.2"/>
    <row r="9774" x14ac:dyDescent="0.2"/>
    <row r="9775" x14ac:dyDescent="0.2"/>
    <row r="9776" x14ac:dyDescent="0.2"/>
    <row r="9777" x14ac:dyDescent="0.2"/>
    <row r="9778" x14ac:dyDescent="0.2"/>
    <row r="9779" x14ac:dyDescent="0.2"/>
    <row r="9780" x14ac:dyDescent="0.2"/>
    <row r="9781" x14ac:dyDescent="0.2"/>
    <row r="9782" x14ac:dyDescent="0.2"/>
    <row r="9783" x14ac:dyDescent="0.2"/>
    <row r="9784" x14ac:dyDescent="0.2"/>
    <row r="9785" x14ac:dyDescent="0.2"/>
    <row r="9786" x14ac:dyDescent="0.2"/>
    <row r="9787" x14ac:dyDescent="0.2"/>
    <row r="9788" x14ac:dyDescent="0.2"/>
    <row r="9789" x14ac:dyDescent="0.2"/>
    <row r="9790" x14ac:dyDescent="0.2"/>
    <row r="9791" x14ac:dyDescent="0.2"/>
    <row r="9792" x14ac:dyDescent="0.2"/>
    <row r="9793" x14ac:dyDescent="0.2"/>
    <row r="9794" x14ac:dyDescent="0.2"/>
    <row r="9795" x14ac:dyDescent="0.2"/>
    <row r="9796" x14ac:dyDescent="0.2"/>
    <row r="9797" x14ac:dyDescent="0.2"/>
    <row r="9798" x14ac:dyDescent="0.2"/>
    <row r="9799" x14ac:dyDescent="0.2"/>
    <row r="9800" x14ac:dyDescent="0.2"/>
    <row r="9801" x14ac:dyDescent="0.2"/>
    <row r="9802" x14ac:dyDescent="0.2"/>
    <row r="9803" x14ac:dyDescent="0.2"/>
    <row r="9804" x14ac:dyDescent="0.2"/>
    <row r="9805" x14ac:dyDescent="0.2"/>
    <row r="9806" x14ac:dyDescent="0.2"/>
    <row r="9807" x14ac:dyDescent="0.2"/>
    <row r="9808" x14ac:dyDescent="0.2"/>
    <row r="9809" x14ac:dyDescent="0.2"/>
    <row r="9810" x14ac:dyDescent="0.2"/>
    <row r="9811" x14ac:dyDescent="0.2"/>
    <row r="9812" x14ac:dyDescent="0.2"/>
    <row r="9813" x14ac:dyDescent="0.2"/>
    <row r="9814" x14ac:dyDescent="0.2"/>
    <row r="9815" x14ac:dyDescent="0.2"/>
    <row r="9816" x14ac:dyDescent="0.2"/>
    <row r="9817" x14ac:dyDescent="0.2"/>
    <row r="9818" x14ac:dyDescent="0.2"/>
    <row r="9819" x14ac:dyDescent="0.2"/>
    <row r="9820" x14ac:dyDescent="0.2"/>
    <row r="9821" x14ac:dyDescent="0.2"/>
    <row r="9822" x14ac:dyDescent="0.2"/>
    <row r="9823" x14ac:dyDescent="0.2"/>
    <row r="9824" x14ac:dyDescent="0.2"/>
    <row r="9825" x14ac:dyDescent="0.2"/>
    <row r="9826" x14ac:dyDescent="0.2"/>
    <row r="9827" x14ac:dyDescent="0.2"/>
    <row r="9828" x14ac:dyDescent="0.2"/>
    <row r="9829" x14ac:dyDescent="0.2"/>
    <row r="9830" x14ac:dyDescent="0.2"/>
    <row r="9831" x14ac:dyDescent="0.2"/>
    <row r="9832" x14ac:dyDescent="0.2"/>
    <row r="9833" x14ac:dyDescent="0.2"/>
    <row r="9834" x14ac:dyDescent="0.2"/>
    <row r="9835" x14ac:dyDescent="0.2"/>
    <row r="9836" x14ac:dyDescent="0.2"/>
    <row r="9837" x14ac:dyDescent="0.2"/>
    <row r="9838" x14ac:dyDescent="0.2"/>
    <row r="9839" x14ac:dyDescent="0.2"/>
    <row r="9840" x14ac:dyDescent="0.2"/>
    <row r="9841" x14ac:dyDescent="0.2"/>
    <row r="9842" x14ac:dyDescent="0.2"/>
    <row r="9843" x14ac:dyDescent="0.2"/>
    <row r="9844" x14ac:dyDescent="0.2"/>
    <row r="9845" x14ac:dyDescent="0.2"/>
    <row r="9846" x14ac:dyDescent="0.2"/>
    <row r="9847" x14ac:dyDescent="0.2"/>
    <row r="9848" x14ac:dyDescent="0.2"/>
    <row r="9849" x14ac:dyDescent="0.2"/>
    <row r="9850" x14ac:dyDescent="0.2"/>
    <row r="9851" x14ac:dyDescent="0.2"/>
    <row r="9852" x14ac:dyDescent="0.2"/>
    <row r="9853" x14ac:dyDescent="0.2"/>
    <row r="9854" x14ac:dyDescent="0.2"/>
    <row r="9855" x14ac:dyDescent="0.2"/>
    <row r="9856" x14ac:dyDescent="0.2"/>
    <row r="9857" x14ac:dyDescent="0.2"/>
    <row r="9858" x14ac:dyDescent="0.2"/>
    <row r="9859" x14ac:dyDescent="0.2"/>
    <row r="9860" x14ac:dyDescent="0.2"/>
    <row r="9861" x14ac:dyDescent="0.2"/>
    <row r="9862" x14ac:dyDescent="0.2"/>
    <row r="9863" x14ac:dyDescent="0.2"/>
    <row r="9864" x14ac:dyDescent="0.2"/>
    <row r="9865" x14ac:dyDescent="0.2"/>
    <row r="9866" x14ac:dyDescent="0.2"/>
    <row r="9867" x14ac:dyDescent="0.2"/>
    <row r="9868" x14ac:dyDescent="0.2"/>
    <row r="9869" x14ac:dyDescent="0.2"/>
    <row r="9870" x14ac:dyDescent="0.2"/>
    <row r="9871" x14ac:dyDescent="0.2"/>
    <row r="9872" x14ac:dyDescent="0.2"/>
    <row r="9873" x14ac:dyDescent="0.2"/>
    <row r="9874" x14ac:dyDescent="0.2"/>
    <row r="9875" x14ac:dyDescent="0.2"/>
    <row r="9876" x14ac:dyDescent="0.2"/>
    <row r="9877" x14ac:dyDescent="0.2"/>
    <row r="9878" x14ac:dyDescent="0.2"/>
    <row r="9879" x14ac:dyDescent="0.2"/>
    <row r="9880" x14ac:dyDescent="0.2"/>
    <row r="9881" x14ac:dyDescent="0.2"/>
    <row r="9882" x14ac:dyDescent="0.2"/>
    <row r="9883" x14ac:dyDescent="0.2"/>
    <row r="9884" x14ac:dyDescent="0.2"/>
    <row r="9885" x14ac:dyDescent="0.2"/>
    <row r="9886" x14ac:dyDescent="0.2"/>
    <row r="9887" x14ac:dyDescent="0.2"/>
    <row r="9888" x14ac:dyDescent="0.2"/>
    <row r="9889" x14ac:dyDescent="0.2"/>
    <row r="9890" x14ac:dyDescent="0.2"/>
    <row r="9891" x14ac:dyDescent="0.2"/>
    <row r="9892" x14ac:dyDescent="0.2"/>
    <row r="9893" x14ac:dyDescent="0.2"/>
    <row r="9894" x14ac:dyDescent="0.2"/>
    <row r="9895" x14ac:dyDescent="0.2"/>
    <row r="9896" x14ac:dyDescent="0.2"/>
    <row r="9897" x14ac:dyDescent="0.2"/>
    <row r="9898" x14ac:dyDescent="0.2"/>
    <row r="9899" x14ac:dyDescent="0.2"/>
    <row r="9900" x14ac:dyDescent="0.2"/>
    <row r="9901" x14ac:dyDescent="0.2"/>
    <row r="9902" x14ac:dyDescent="0.2"/>
    <row r="9903" x14ac:dyDescent="0.2"/>
    <row r="9904" x14ac:dyDescent="0.2"/>
    <row r="9905" x14ac:dyDescent="0.2"/>
    <row r="9906" x14ac:dyDescent="0.2"/>
    <row r="9907" x14ac:dyDescent="0.2"/>
    <row r="9908" x14ac:dyDescent="0.2"/>
    <row r="9909" x14ac:dyDescent="0.2"/>
    <row r="9910" x14ac:dyDescent="0.2"/>
    <row r="9911" x14ac:dyDescent="0.2"/>
    <row r="9912" x14ac:dyDescent="0.2"/>
    <row r="9913" x14ac:dyDescent="0.2"/>
    <row r="9914" x14ac:dyDescent="0.2"/>
    <row r="9915" x14ac:dyDescent="0.2"/>
    <row r="9916" x14ac:dyDescent="0.2"/>
    <row r="9917" x14ac:dyDescent="0.2"/>
    <row r="9918" x14ac:dyDescent="0.2"/>
    <row r="9919" x14ac:dyDescent="0.2"/>
    <row r="9920" x14ac:dyDescent="0.2"/>
    <row r="9921" x14ac:dyDescent="0.2"/>
    <row r="9922" x14ac:dyDescent="0.2"/>
    <row r="9923" x14ac:dyDescent="0.2"/>
    <row r="9924" x14ac:dyDescent="0.2"/>
    <row r="9925" x14ac:dyDescent="0.2"/>
    <row r="9926" x14ac:dyDescent="0.2"/>
    <row r="9927" x14ac:dyDescent="0.2"/>
    <row r="9928" x14ac:dyDescent="0.2"/>
    <row r="9929" x14ac:dyDescent="0.2"/>
    <row r="9930" x14ac:dyDescent="0.2"/>
    <row r="9931" x14ac:dyDescent="0.2"/>
    <row r="9932" x14ac:dyDescent="0.2"/>
    <row r="9933" x14ac:dyDescent="0.2"/>
    <row r="9934" x14ac:dyDescent="0.2"/>
    <row r="9935" x14ac:dyDescent="0.2"/>
    <row r="9936" x14ac:dyDescent="0.2"/>
    <row r="9937" x14ac:dyDescent="0.2"/>
    <row r="9938" x14ac:dyDescent="0.2"/>
    <row r="9939" x14ac:dyDescent="0.2"/>
    <row r="9940" x14ac:dyDescent="0.2"/>
    <row r="9941" x14ac:dyDescent="0.2"/>
    <row r="9942" x14ac:dyDescent="0.2"/>
    <row r="9943" x14ac:dyDescent="0.2"/>
    <row r="9944" x14ac:dyDescent="0.2"/>
    <row r="9945" x14ac:dyDescent="0.2"/>
    <row r="9946" x14ac:dyDescent="0.2"/>
    <row r="9947" x14ac:dyDescent="0.2"/>
    <row r="9948" x14ac:dyDescent="0.2"/>
    <row r="9949" x14ac:dyDescent="0.2"/>
    <row r="9950" x14ac:dyDescent="0.2"/>
    <row r="9951" x14ac:dyDescent="0.2"/>
    <row r="9952" x14ac:dyDescent="0.2"/>
    <row r="9953" x14ac:dyDescent="0.2"/>
    <row r="9954" x14ac:dyDescent="0.2"/>
    <row r="9955" x14ac:dyDescent="0.2"/>
    <row r="9956" x14ac:dyDescent="0.2"/>
    <row r="9957" x14ac:dyDescent="0.2"/>
    <row r="9958" x14ac:dyDescent="0.2"/>
    <row r="9959" x14ac:dyDescent="0.2"/>
    <row r="9960" x14ac:dyDescent="0.2"/>
    <row r="9961" x14ac:dyDescent="0.2"/>
    <row r="9962" x14ac:dyDescent="0.2"/>
    <row r="9963" x14ac:dyDescent="0.2"/>
    <row r="9964" x14ac:dyDescent="0.2"/>
    <row r="9965" x14ac:dyDescent="0.2"/>
    <row r="9966" x14ac:dyDescent="0.2"/>
    <row r="9967" x14ac:dyDescent="0.2"/>
    <row r="9968" x14ac:dyDescent="0.2"/>
    <row r="9969" x14ac:dyDescent="0.2"/>
    <row r="9970" x14ac:dyDescent="0.2"/>
    <row r="9971" x14ac:dyDescent="0.2"/>
    <row r="9972" x14ac:dyDescent="0.2"/>
    <row r="9973" x14ac:dyDescent="0.2"/>
    <row r="9974" x14ac:dyDescent="0.2"/>
    <row r="9975" x14ac:dyDescent="0.2"/>
    <row r="9976" x14ac:dyDescent="0.2"/>
    <row r="9977" x14ac:dyDescent="0.2"/>
    <row r="9978" x14ac:dyDescent="0.2"/>
    <row r="9979" x14ac:dyDescent="0.2"/>
    <row r="9980" x14ac:dyDescent="0.2"/>
    <row r="9981" x14ac:dyDescent="0.2"/>
    <row r="9982" x14ac:dyDescent="0.2"/>
    <row r="9983" x14ac:dyDescent="0.2"/>
    <row r="9984" x14ac:dyDescent="0.2"/>
    <row r="9985" x14ac:dyDescent="0.2"/>
    <row r="9986" x14ac:dyDescent="0.2"/>
    <row r="9987" x14ac:dyDescent="0.2"/>
    <row r="9988" x14ac:dyDescent="0.2"/>
    <row r="9989" x14ac:dyDescent="0.2"/>
    <row r="9990" x14ac:dyDescent="0.2"/>
    <row r="9991" x14ac:dyDescent="0.2"/>
    <row r="9992" x14ac:dyDescent="0.2"/>
    <row r="9993" x14ac:dyDescent="0.2"/>
    <row r="9994" x14ac:dyDescent="0.2"/>
    <row r="9995" x14ac:dyDescent="0.2"/>
    <row r="9996" x14ac:dyDescent="0.2"/>
    <row r="9997" x14ac:dyDescent="0.2"/>
    <row r="9998" x14ac:dyDescent="0.2"/>
    <row r="9999" x14ac:dyDescent="0.2"/>
    <row r="10000" x14ac:dyDescent="0.2"/>
    <row r="10001" x14ac:dyDescent="0.2"/>
    <row r="10002" x14ac:dyDescent="0.2"/>
    <row r="10003" x14ac:dyDescent="0.2"/>
    <row r="10004" x14ac:dyDescent="0.2"/>
    <row r="10005" x14ac:dyDescent="0.2"/>
    <row r="10006" x14ac:dyDescent="0.2"/>
    <row r="10007" x14ac:dyDescent="0.2"/>
    <row r="10008" x14ac:dyDescent="0.2"/>
    <row r="10009" x14ac:dyDescent="0.2"/>
    <row r="10010" x14ac:dyDescent="0.2"/>
    <row r="10011" x14ac:dyDescent="0.2"/>
    <row r="10012" x14ac:dyDescent="0.2"/>
    <row r="10013" x14ac:dyDescent="0.2"/>
    <row r="10014" x14ac:dyDescent="0.2"/>
    <row r="10015" x14ac:dyDescent="0.2"/>
    <row r="10016" x14ac:dyDescent="0.2"/>
    <row r="10017" x14ac:dyDescent="0.2"/>
    <row r="10018" x14ac:dyDescent="0.2"/>
    <row r="10019" x14ac:dyDescent="0.2"/>
    <row r="10020" x14ac:dyDescent="0.2"/>
    <row r="10021" x14ac:dyDescent="0.2"/>
    <row r="10022" x14ac:dyDescent="0.2"/>
    <row r="10023" x14ac:dyDescent="0.2"/>
    <row r="10024" x14ac:dyDescent="0.2"/>
    <row r="10025" x14ac:dyDescent="0.2"/>
    <row r="10026" x14ac:dyDescent="0.2"/>
    <row r="10027" x14ac:dyDescent="0.2"/>
    <row r="10028" x14ac:dyDescent="0.2"/>
    <row r="10029" x14ac:dyDescent="0.2"/>
    <row r="10030" x14ac:dyDescent="0.2"/>
    <row r="10031" x14ac:dyDescent="0.2"/>
    <row r="10032" x14ac:dyDescent="0.2"/>
    <row r="10033" x14ac:dyDescent="0.2"/>
    <row r="10034" x14ac:dyDescent="0.2"/>
    <row r="10035" x14ac:dyDescent="0.2"/>
    <row r="10036" x14ac:dyDescent="0.2"/>
    <row r="10037" x14ac:dyDescent="0.2"/>
    <row r="10038" x14ac:dyDescent="0.2"/>
    <row r="10039" x14ac:dyDescent="0.2"/>
    <row r="10040" x14ac:dyDescent="0.2"/>
    <row r="10041" x14ac:dyDescent="0.2"/>
    <row r="10042" x14ac:dyDescent="0.2"/>
    <row r="10043" x14ac:dyDescent="0.2"/>
    <row r="10044" x14ac:dyDescent="0.2"/>
    <row r="10045" x14ac:dyDescent="0.2"/>
    <row r="10046" x14ac:dyDescent="0.2"/>
    <row r="10047" x14ac:dyDescent="0.2"/>
    <row r="10048" x14ac:dyDescent="0.2"/>
    <row r="10049" x14ac:dyDescent="0.2"/>
    <row r="10050" x14ac:dyDescent="0.2"/>
    <row r="10051" x14ac:dyDescent="0.2"/>
    <row r="10052" x14ac:dyDescent="0.2"/>
    <row r="10053" x14ac:dyDescent="0.2"/>
    <row r="10054" x14ac:dyDescent="0.2"/>
    <row r="10055" x14ac:dyDescent="0.2"/>
    <row r="10056" x14ac:dyDescent="0.2"/>
    <row r="10057" x14ac:dyDescent="0.2"/>
    <row r="10058" x14ac:dyDescent="0.2"/>
    <row r="10059" x14ac:dyDescent="0.2"/>
    <row r="10060" x14ac:dyDescent="0.2"/>
    <row r="10061" x14ac:dyDescent="0.2"/>
    <row r="10062" x14ac:dyDescent="0.2"/>
    <row r="10063" x14ac:dyDescent="0.2"/>
    <row r="10064" x14ac:dyDescent="0.2"/>
    <row r="10065" x14ac:dyDescent="0.2"/>
    <row r="10066" x14ac:dyDescent="0.2"/>
    <row r="10067" x14ac:dyDescent="0.2"/>
    <row r="10068" x14ac:dyDescent="0.2"/>
    <row r="10069" x14ac:dyDescent="0.2"/>
    <row r="10070" x14ac:dyDescent="0.2"/>
    <row r="10071" x14ac:dyDescent="0.2"/>
    <row r="10072" x14ac:dyDescent="0.2"/>
    <row r="10073" x14ac:dyDescent="0.2"/>
    <row r="10074" x14ac:dyDescent="0.2"/>
    <row r="10075" x14ac:dyDescent="0.2"/>
    <row r="10076" x14ac:dyDescent="0.2"/>
    <row r="10077" x14ac:dyDescent="0.2"/>
    <row r="10078" x14ac:dyDescent="0.2"/>
    <row r="10079" x14ac:dyDescent="0.2"/>
    <row r="10080" x14ac:dyDescent="0.2"/>
    <row r="10081" x14ac:dyDescent="0.2"/>
    <row r="10082" x14ac:dyDescent="0.2"/>
    <row r="10083" x14ac:dyDescent="0.2"/>
    <row r="10084" x14ac:dyDescent="0.2"/>
    <row r="10085" x14ac:dyDescent="0.2"/>
    <row r="10086" x14ac:dyDescent="0.2"/>
    <row r="10087" x14ac:dyDescent="0.2"/>
    <row r="10088" x14ac:dyDescent="0.2"/>
    <row r="10089" x14ac:dyDescent="0.2"/>
    <row r="10090" x14ac:dyDescent="0.2"/>
    <row r="10091" x14ac:dyDescent="0.2"/>
    <row r="10092" x14ac:dyDescent="0.2"/>
    <row r="10093" x14ac:dyDescent="0.2"/>
    <row r="10094" x14ac:dyDescent="0.2"/>
    <row r="10095" x14ac:dyDescent="0.2"/>
    <row r="10096" x14ac:dyDescent="0.2"/>
    <row r="10097" x14ac:dyDescent="0.2"/>
    <row r="10098" x14ac:dyDescent="0.2"/>
    <row r="10099" x14ac:dyDescent="0.2"/>
    <row r="10100" x14ac:dyDescent="0.2"/>
    <row r="10101" x14ac:dyDescent="0.2"/>
    <row r="10102" x14ac:dyDescent="0.2"/>
    <row r="10103" x14ac:dyDescent="0.2"/>
    <row r="10104" x14ac:dyDescent="0.2"/>
    <row r="10105" x14ac:dyDescent="0.2"/>
    <row r="10106" x14ac:dyDescent="0.2"/>
    <row r="10107" x14ac:dyDescent="0.2"/>
    <row r="10108" x14ac:dyDescent="0.2"/>
    <row r="10109" x14ac:dyDescent="0.2"/>
    <row r="10110" x14ac:dyDescent="0.2"/>
    <row r="10111" x14ac:dyDescent="0.2"/>
    <row r="10112" x14ac:dyDescent="0.2"/>
    <row r="10113" x14ac:dyDescent="0.2"/>
    <row r="10114" x14ac:dyDescent="0.2"/>
    <row r="10115" x14ac:dyDescent="0.2"/>
    <row r="10116" x14ac:dyDescent="0.2"/>
    <row r="10117" x14ac:dyDescent="0.2"/>
    <row r="10118" x14ac:dyDescent="0.2"/>
    <row r="10119" x14ac:dyDescent="0.2"/>
    <row r="10120" x14ac:dyDescent="0.2"/>
    <row r="10121" x14ac:dyDescent="0.2"/>
    <row r="10122" x14ac:dyDescent="0.2"/>
    <row r="10123" x14ac:dyDescent="0.2"/>
    <row r="10124" x14ac:dyDescent="0.2"/>
    <row r="10125" x14ac:dyDescent="0.2"/>
    <row r="10126" x14ac:dyDescent="0.2"/>
    <row r="10127" x14ac:dyDescent="0.2"/>
    <row r="10128" x14ac:dyDescent="0.2"/>
    <row r="10129" x14ac:dyDescent="0.2"/>
    <row r="10130" x14ac:dyDescent="0.2"/>
    <row r="10131" x14ac:dyDescent="0.2"/>
    <row r="10132" x14ac:dyDescent="0.2"/>
    <row r="10133" x14ac:dyDescent="0.2"/>
    <row r="10134" x14ac:dyDescent="0.2"/>
    <row r="10135" x14ac:dyDescent="0.2"/>
    <row r="10136" x14ac:dyDescent="0.2"/>
    <row r="10137" x14ac:dyDescent="0.2"/>
    <row r="10138" x14ac:dyDescent="0.2"/>
    <row r="10139" x14ac:dyDescent="0.2"/>
    <row r="10140" x14ac:dyDescent="0.2"/>
    <row r="10141" x14ac:dyDescent="0.2"/>
    <row r="10142" x14ac:dyDescent="0.2"/>
    <row r="10143" x14ac:dyDescent="0.2"/>
    <row r="10144" x14ac:dyDescent="0.2"/>
    <row r="10145" x14ac:dyDescent="0.2"/>
    <row r="10146" x14ac:dyDescent="0.2"/>
    <row r="10147" x14ac:dyDescent="0.2"/>
    <row r="10148" x14ac:dyDescent="0.2"/>
    <row r="10149" x14ac:dyDescent="0.2"/>
    <row r="10150" x14ac:dyDescent="0.2"/>
    <row r="10151" x14ac:dyDescent="0.2"/>
    <row r="10152" x14ac:dyDescent="0.2"/>
    <row r="10153" x14ac:dyDescent="0.2"/>
    <row r="10154" x14ac:dyDescent="0.2"/>
    <row r="10155" x14ac:dyDescent="0.2"/>
    <row r="10156" x14ac:dyDescent="0.2"/>
    <row r="10157" x14ac:dyDescent="0.2"/>
    <row r="10158" x14ac:dyDescent="0.2"/>
    <row r="10159" x14ac:dyDescent="0.2"/>
    <row r="10160" x14ac:dyDescent="0.2"/>
    <row r="10161" x14ac:dyDescent="0.2"/>
    <row r="10162" x14ac:dyDescent="0.2"/>
    <row r="10163" x14ac:dyDescent="0.2"/>
    <row r="10164" x14ac:dyDescent="0.2"/>
    <row r="10165" x14ac:dyDescent="0.2"/>
    <row r="10166" x14ac:dyDescent="0.2"/>
    <row r="10167" x14ac:dyDescent="0.2"/>
    <row r="10168" x14ac:dyDescent="0.2"/>
    <row r="10169" x14ac:dyDescent="0.2"/>
    <row r="10170" x14ac:dyDescent="0.2"/>
    <row r="10171" x14ac:dyDescent="0.2"/>
    <row r="10172" x14ac:dyDescent="0.2"/>
    <row r="10173" x14ac:dyDescent="0.2"/>
    <row r="10174" x14ac:dyDescent="0.2"/>
    <row r="10175" x14ac:dyDescent="0.2"/>
    <row r="10176" x14ac:dyDescent="0.2"/>
    <row r="10177" x14ac:dyDescent="0.2"/>
    <row r="10178" x14ac:dyDescent="0.2"/>
    <row r="10179" x14ac:dyDescent="0.2"/>
    <row r="10180" x14ac:dyDescent="0.2"/>
    <row r="10181" x14ac:dyDescent="0.2"/>
    <row r="10182" x14ac:dyDescent="0.2"/>
    <row r="10183" x14ac:dyDescent="0.2"/>
    <row r="10184" x14ac:dyDescent="0.2"/>
    <row r="10185" x14ac:dyDescent="0.2"/>
    <row r="10186" x14ac:dyDescent="0.2"/>
    <row r="10187" x14ac:dyDescent="0.2"/>
    <row r="10188" x14ac:dyDescent="0.2"/>
    <row r="10189" x14ac:dyDescent="0.2"/>
    <row r="10190" x14ac:dyDescent="0.2"/>
    <row r="10191" x14ac:dyDescent="0.2"/>
    <row r="10192" x14ac:dyDescent="0.2"/>
    <row r="10193" x14ac:dyDescent="0.2"/>
    <row r="10194" x14ac:dyDescent="0.2"/>
    <row r="10195" x14ac:dyDescent="0.2"/>
    <row r="10196" x14ac:dyDescent="0.2"/>
    <row r="10197" x14ac:dyDescent="0.2"/>
    <row r="10198" x14ac:dyDescent="0.2"/>
    <row r="10199" x14ac:dyDescent="0.2"/>
    <row r="10200" x14ac:dyDescent="0.2"/>
    <row r="10201" x14ac:dyDescent="0.2"/>
    <row r="10202" x14ac:dyDescent="0.2"/>
    <row r="10203" x14ac:dyDescent="0.2"/>
    <row r="10204" x14ac:dyDescent="0.2"/>
    <row r="10205" x14ac:dyDescent="0.2"/>
    <row r="10206" x14ac:dyDescent="0.2"/>
    <row r="10207" x14ac:dyDescent="0.2"/>
    <row r="10208" x14ac:dyDescent="0.2"/>
    <row r="10209" x14ac:dyDescent="0.2"/>
    <row r="10210" x14ac:dyDescent="0.2"/>
    <row r="10211" x14ac:dyDescent="0.2"/>
    <row r="10212" x14ac:dyDescent="0.2"/>
    <row r="10213" x14ac:dyDescent="0.2"/>
    <row r="10214" x14ac:dyDescent="0.2"/>
    <row r="10215" x14ac:dyDescent="0.2"/>
    <row r="10216" x14ac:dyDescent="0.2"/>
    <row r="10217" x14ac:dyDescent="0.2"/>
    <row r="10218" x14ac:dyDescent="0.2"/>
    <row r="10219" x14ac:dyDescent="0.2"/>
    <row r="10220" x14ac:dyDescent="0.2"/>
    <row r="10221" x14ac:dyDescent="0.2"/>
    <row r="10222" x14ac:dyDescent="0.2"/>
    <row r="10223" x14ac:dyDescent="0.2"/>
    <row r="10224" x14ac:dyDescent="0.2"/>
    <row r="10225" x14ac:dyDescent="0.2"/>
    <row r="10226" x14ac:dyDescent="0.2"/>
    <row r="10227" x14ac:dyDescent="0.2"/>
    <row r="10228" x14ac:dyDescent="0.2"/>
    <row r="10229" x14ac:dyDescent="0.2"/>
    <row r="10230" x14ac:dyDescent="0.2"/>
    <row r="10231" x14ac:dyDescent="0.2"/>
    <row r="10232" x14ac:dyDescent="0.2"/>
    <row r="10233" x14ac:dyDescent="0.2"/>
    <row r="10234" x14ac:dyDescent="0.2"/>
    <row r="10235" x14ac:dyDescent="0.2"/>
    <row r="10236" x14ac:dyDescent="0.2"/>
    <row r="10237" x14ac:dyDescent="0.2"/>
    <row r="10238" x14ac:dyDescent="0.2"/>
    <row r="10239" x14ac:dyDescent="0.2"/>
    <row r="10240" x14ac:dyDescent="0.2"/>
    <row r="10241" x14ac:dyDescent="0.2"/>
    <row r="10242" x14ac:dyDescent="0.2"/>
    <row r="10243" x14ac:dyDescent="0.2"/>
    <row r="10244" x14ac:dyDescent="0.2"/>
    <row r="10245" x14ac:dyDescent="0.2"/>
    <row r="10246" x14ac:dyDescent="0.2"/>
    <row r="10247" x14ac:dyDescent="0.2"/>
    <row r="10248" x14ac:dyDescent="0.2"/>
    <row r="10249" x14ac:dyDescent="0.2"/>
    <row r="10250" x14ac:dyDescent="0.2"/>
    <row r="10251" x14ac:dyDescent="0.2"/>
    <row r="10252" x14ac:dyDescent="0.2"/>
    <row r="10253" x14ac:dyDescent="0.2"/>
    <row r="10254" x14ac:dyDescent="0.2"/>
    <row r="10255" x14ac:dyDescent="0.2"/>
    <row r="10256" x14ac:dyDescent="0.2"/>
    <row r="10257" x14ac:dyDescent="0.2"/>
    <row r="10258" x14ac:dyDescent="0.2"/>
    <row r="10259" x14ac:dyDescent="0.2"/>
    <row r="10260" x14ac:dyDescent="0.2"/>
    <row r="10261" x14ac:dyDescent="0.2"/>
    <row r="10262" x14ac:dyDescent="0.2"/>
    <row r="10263" x14ac:dyDescent="0.2"/>
    <row r="10264" x14ac:dyDescent="0.2"/>
    <row r="10265" x14ac:dyDescent="0.2"/>
    <row r="10266" x14ac:dyDescent="0.2"/>
    <row r="10267" x14ac:dyDescent="0.2"/>
    <row r="10268" x14ac:dyDescent="0.2"/>
    <row r="10269" x14ac:dyDescent="0.2"/>
    <row r="10270" x14ac:dyDescent="0.2"/>
    <row r="10271" x14ac:dyDescent="0.2"/>
    <row r="10272" x14ac:dyDescent="0.2"/>
    <row r="10273" x14ac:dyDescent="0.2"/>
    <row r="10274" x14ac:dyDescent="0.2"/>
    <row r="10275" x14ac:dyDescent="0.2"/>
    <row r="10276" x14ac:dyDescent="0.2"/>
    <row r="10277" x14ac:dyDescent="0.2"/>
    <row r="10278" x14ac:dyDescent="0.2"/>
    <row r="10279" x14ac:dyDescent="0.2"/>
    <row r="10280" x14ac:dyDescent="0.2"/>
    <row r="10281" x14ac:dyDescent="0.2"/>
    <row r="10282" x14ac:dyDescent="0.2"/>
    <row r="10283" x14ac:dyDescent="0.2"/>
    <row r="10284" x14ac:dyDescent="0.2"/>
    <row r="10285" x14ac:dyDescent="0.2"/>
    <row r="10286" x14ac:dyDescent="0.2"/>
    <row r="10287" x14ac:dyDescent="0.2"/>
    <row r="10288" x14ac:dyDescent="0.2"/>
    <row r="10289" x14ac:dyDescent="0.2"/>
    <row r="10290" x14ac:dyDescent="0.2"/>
    <row r="10291" x14ac:dyDescent="0.2"/>
    <row r="10292" x14ac:dyDescent="0.2"/>
    <row r="10293" x14ac:dyDescent="0.2"/>
    <row r="10294" x14ac:dyDescent="0.2"/>
    <row r="10295" x14ac:dyDescent="0.2"/>
    <row r="10296" x14ac:dyDescent="0.2"/>
    <row r="10297" x14ac:dyDescent="0.2"/>
    <row r="10298" x14ac:dyDescent="0.2"/>
    <row r="10299" x14ac:dyDescent="0.2"/>
    <row r="10300" x14ac:dyDescent="0.2"/>
    <row r="10301" x14ac:dyDescent="0.2"/>
    <row r="10302" x14ac:dyDescent="0.2"/>
    <row r="10303" x14ac:dyDescent="0.2"/>
    <row r="10304" x14ac:dyDescent="0.2"/>
    <row r="10305" x14ac:dyDescent="0.2"/>
    <row r="10306" x14ac:dyDescent="0.2"/>
    <row r="10307" x14ac:dyDescent="0.2"/>
    <row r="10308" x14ac:dyDescent="0.2"/>
    <row r="10309" x14ac:dyDescent="0.2"/>
    <row r="10310" x14ac:dyDescent="0.2"/>
    <row r="10311" x14ac:dyDescent="0.2"/>
    <row r="10312" x14ac:dyDescent="0.2"/>
    <row r="10313" x14ac:dyDescent="0.2"/>
    <row r="10314" x14ac:dyDescent="0.2"/>
    <row r="10315" x14ac:dyDescent="0.2"/>
    <row r="10316" x14ac:dyDescent="0.2"/>
    <row r="10317" x14ac:dyDescent="0.2"/>
    <row r="10318" x14ac:dyDescent="0.2"/>
    <row r="10319" x14ac:dyDescent="0.2"/>
    <row r="10320" x14ac:dyDescent="0.2"/>
    <row r="10321" x14ac:dyDescent="0.2"/>
    <row r="10322" x14ac:dyDescent="0.2"/>
    <row r="10323" x14ac:dyDescent="0.2"/>
    <row r="10324" x14ac:dyDescent="0.2"/>
    <row r="10325" x14ac:dyDescent="0.2"/>
    <row r="10326" x14ac:dyDescent="0.2"/>
    <row r="10327" x14ac:dyDescent="0.2"/>
    <row r="10328" x14ac:dyDescent="0.2"/>
    <row r="10329" x14ac:dyDescent="0.2"/>
    <row r="10330" x14ac:dyDescent="0.2"/>
    <row r="10331" x14ac:dyDescent="0.2"/>
    <row r="10332" x14ac:dyDescent="0.2"/>
    <row r="10333" x14ac:dyDescent="0.2"/>
    <row r="10334" x14ac:dyDescent="0.2"/>
    <row r="10335" x14ac:dyDescent="0.2"/>
    <row r="10336" x14ac:dyDescent="0.2"/>
    <row r="10337" x14ac:dyDescent="0.2"/>
    <row r="10338" x14ac:dyDescent="0.2"/>
    <row r="10339" x14ac:dyDescent="0.2"/>
    <row r="10340" x14ac:dyDescent="0.2"/>
    <row r="10341" x14ac:dyDescent="0.2"/>
    <row r="10342" x14ac:dyDescent="0.2"/>
    <row r="10343" x14ac:dyDescent="0.2"/>
    <row r="10344" x14ac:dyDescent="0.2"/>
    <row r="10345" x14ac:dyDescent="0.2"/>
    <row r="10346" x14ac:dyDescent="0.2"/>
    <row r="10347" x14ac:dyDescent="0.2"/>
    <row r="10348" x14ac:dyDescent="0.2"/>
    <row r="10349" x14ac:dyDescent="0.2"/>
    <row r="10350" x14ac:dyDescent="0.2"/>
    <row r="10351" x14ac:dyDescent="0.2"/>
    <row r="10352" x14ac:dyDescent="0.2"/>
    <row r="10353" x14ac:dyDescent="0.2"/>
    <row r="10354" x14ac:dyDescent="0.2"/>
    <row r="10355" x14ac:dyDescent="0.2"/>
    <row r="10356" x14ac:dyDescent="0.2"/>
    <row r="10357" x14ac:dyDescent="0.2"/>
    <row r="10358" x14ac:dyDescent="0.2"/>
    <row r="10359" x14ac:dyDescent="0.2"/>
    <row r="10360" x14ac:dyDescent="0.2"/>
    <row r="10361" x14ac:dyDescent="0.2"/>
    <row r="10362" x14ac:dyDescent="0.2"/>
    <row r="10363" x14ac:dyDescent="0.2"/>
    <row r="10364" x14ac:dyDescent="0.2"/>
    <row r="10365" x14ac:dyDescent="0.2"/>
    <row r="10366" x14ac:dyDescent="0.2"/>
    <row r="10367" x14ac:dyDescent="0.2"/>
    <row r="10368" x14ac:dyDescent="0.2"/>
    <row r="10369" x14ac:dyDescent="0.2"/>
    <row r="10370" x14ac:dyDescent="0.2"/>
    <row r="10371" x14ac:dyDescent="0.2"/>
    <row r="10372" x14ac:dyDescent="0.2"/>
    <row r="10373" x14ac:dyDescent="0.2"/>
    <row r="10374" x14ac:dyDescent="0.2"/>
    <row r="10375" x14ac:dyDescent="0.2"/>
    <row r="10376" x14ac:dyDescent="0.2"/>
    <row r="10377" x14ac:dyDescent="0.2"/>
    <row r="10378" x14ac:dyDescent="0.2"/>
    <row r="10379" x14ac:dyDescent="0.2"/>
    <row r="10380" x14ac:dyDescent="0.2"/>
    <row r="10381" x14ac:dyDescent="0.2"/>
    <row r="10382" x14ac:dyDescent="0.2"/>
    <row r="10383" x14ac:dyDescent="0.2"/>
    <row r="10384" x14ac:dyDescent="0.2"/>
    <row r="10385" x14ac:dyDescent="0.2"/>
    <row r="10386" x14ac:dyDescent="0.2"/>
    <row r="10387" x14ac:dyDescent="0.2"/>
    <row r="10388" x14ac:dyDescent="0.2"/>
    <row r="10389" x14ac:dyDescent="0.2"/>
    <row r="10390" x14ac:dyDescent="0.2"/>
    <row r="10391" x14ac:dyDescent="0.2"/>
    <row r="10392" x14ac:dyDescent="0.2"/>
    <row r="10393" x14ac:dyDescent="0.2"/>
    <row r="10394" x14ac:dyDescent="0.2"/>
    <row r="10395" x14ac:dyDescent="0.2"/>
    <row r="10396" x14ac:dyDescent="0.2"/>
    <row r="10397" x14ac:dyDescent="0.2"/>
    <row r="10398" x14ac:dyDescent="0.2"/>
    <row r="10399" x14ac:dyDescent="0.2"/>
    <row r="10400" x14ac:dyDescent="0.2"/>
    <row r="10401" x14ac:dyDescent="0.2"/>
    <row r="10402" x14ac:dyDescent="0.2"/>
    <row r="10403" x14ac:dyDescent="0.2"/>
    <row r="10404" x14ac:dyDescent="0.2"/>
    <row r="10405" x14ac:dyDescent="0.2"/>
    <row r="10406" x14ac:dyDescent="0.2"/>
    <row r="10407" x14ac:dyDescent="0.2"/>
    <row r="10408" x14ac:dyDescent="0.2"/>
    <row r="10409" x14ac:dyDescent="0.2"/>
    <row r="10410" x14ac:dyDescent="0.2"/>
    <row r="10411" x14ac:dyDescent="0.2"/>
    <row r="10412" x14ac:dyDescent="0.2"/>
    <row r="10413" x14ac:dyDescent="0.2"/>
    <row r="10414" x14ac:dyDescent="0.2"/>
    <row r="10415" x14ac:dyDescent="0.2"/>
    <row r="10416" x14ac:dyDescent="0.2"/>
    <row r="10417" x14ac:dyDescent="0.2"/>
    <row r="10418" x14ac:dyDescent="0.2"/>
    <row r="10419" x14ac:dyDescent="0.2"/>
    <row r="10420" x14ac:dyDescent="0.2"/>
    <row r="10421" x14ac:dyDescent="0.2"/>
    <row r="10422" x14ac:dyDescent="0.2"/>
    <row r="10423" x14ac:dyDescent="0.2"/>
    <row r="10424" x14ac:dyDescent="0.2"/>
    <row r="10425" x14ac:dyDescent="0.2"/>
    <row r="10426" x14ac:dyDescent="0.2"/>
    <row r="10427" x14ac:dyDescent="0.2"/>
    <row r="10428" x14ac:dyDescent="0.2"/>
    <row r="10429" x14ac:dyDescent="0.2"/>
    <row r="10430" x14ac:dyDescent="0.2"/>
    <row r="10431" x14ac:dyDescent="0.2"/>
    <row r="10432" x14ac:dyDescent="0.2"/>
    <row r="10433" x14ac:dyDescent="0.2"/>
    <row r="10434" x14ac:dyDescent="0.2"/>
    <row r="10435" x14ac:dyDescent="0.2"/>
    <row r="10436" x14ac:dyDescent="0.2"/>
    <row r="10437" x14ac:dyDescent="0.2"/>
    <row r="10438" x14ac:dyDescent="0.2"/>
    <row r="10439" x14ac:dyDescent="0.2"/>
    <row r="10440" x14ac:dyDescent="0.2"/>
    <row r="10441" x14ac:dyDescent="0.2"/>
    <row r="10442" x14ac:dyDescent="0.2"/>
    <row r="10443" x14ac:dyDescent="0.2"/>
    <row r="10444" x14ac:dyDescent="0.2"/>
    <row r="10445" x14ac:dyDescent="0.2"/>
    <row r="10446" x14ac:dyDescent="0.2"/>
    <row r="10447" x14ac:dyDescent="0.2"/>
    <row r="10448" x14ac:dyDescent="0.2"/>
    <row r="10449" x14ac:dyDescent="0.2"/>
    <row r="10450" x14ac:dyDescent="0.2"/>
    <row r="10451" x14ac:dyDescent="0.2"/>
    <row r="10452" x14ac:dyDescent="0.2"/>
    <row r="10453" x14ac:dyDescent="0.2"/>
    <row r="10454" x14ac:dyDescent="0.2"/>
    <row r="10455" x14ac:dyDescent="0.2"/>
    <row r="10456" x14ac:dyDescent="0.2"/>
    <row r="10457" x14ac:dyDescent="0.2"/>
    <row r="10458" x14ac:dyDescent="0.2"/>
    <row r="10459" x14ac:dyDescent="0.2"/>
    <row r="10460" x14ac:dyDescent="0.2"/>
    <row r="10461" x14ac:dyDescent="0.2"/>
    <row r="10462" x14ac:dyDescent="0.2"/>
    <row r="10463" x14ac:dyDescent="0.2"/>
    <row r="10464" x14ac:dyDescent="0.2"/>
    <row r="10465" x14ac:dyDescent="0.2"/>
    <row r="10466" x14ac:dyDescent="0.2"/>
    <row r="10467" x14ac:dyDescent="0.2"/>
    <row r="10468" x14ac:dyDescent="0.2"/>
    <row r="10469" x14ac:dyDescent="0.2"/>
    <row r="10470" x14ac:dyDescent="0.2"/>
    <row r="10471" x14ac:dyDescent="0.2"/>
    <row r="10472" x14ac:dyDescent="0.2"/>
    <row r="10473" x14ac:dyDescent="0.2"/>
    <row r="10474" x14ac:dyDescent="0.2"/>
    <row r="10475" x14ac:dyDescent="0.2"/>
    <row r="10476" x14ac:dyDescent="0.2"/>
    <row r="10477" x14ac:dyDescent="0.2"/>
    <row r="10478" x14ac:dyDescent="0.2"/>
    <row r="10479" x14ac:dyDescent="0.2"/>
    <row r="10480" x14ac:dyDescent="0.2"/>
    <row r="10481" x14ac:dyDescent="0.2"/>
    <row r="10482" x14ac:dyDescent="0.2"/>
    <row r="10483" x14ac:dyDescent="0.2"/>
    <row r="10484" x14ac:dyDescent="0.2"/>
    <row r="10485" x14ac:dyDescent="0.2"/>
    <row r="10486" x14ac:dyDescent="0.2"/>
    <row r="10487" x14ac:dyDescent="0.2"/>
    <row r="10488" x14ac:dyDescent="0.2"/>
    <row r="10489" x14ac:dyDescent="0.2"/>
    <row r="10490" x14ac:dyDescent="0.2"/>
    <row r="10491" x14ac:dyDescent="0.2"/>
    <row r="10492" x14ac:dyDescent="0.2"/>
    <row r="10493" x14ac:dyDescent="0.2"/>
    <row r="10494" x14ac:dyDescent="0.2"/>
    <row r="10495" x14ac:dyDescent="0.2"/>
    <row r="10496" x14ac:dyDescent="0.2"/>
    <row r="10497" x14ac:dyDescent="0.2"/>
    <row r="10498" x14ac:dyDescent="0.2"/>
    <row r="10499" x14ac:dyDescent="0.2"/>
    <row r="10500" x14ac:dyDescent="0.2"/>
    <row r="10501" x14ac:dyDescent="0.2"/>
    <row r="10502" x14ac:dyDescent="0.2"/>
    <row r="10503" x14ac:dyDescent="0.2"/>
    <row r="10504" x14ac:dyDescent="0.2"/>
    <row r="10505" x14ac:dyDescent="0.2"/>
    <row r="10506" x14ac:dyDescent="0.2"/>
    <row r="10507" x14ac:dyDescent="0.2"/>
    <row r="10508" x14ac:dyDescent="0.2"/>
    <row r="10509" x14ac:dyDescent="0.2"/>
    <row r="10510" x14ac:dyDescent="0.2"/>
    <row r="10511" x14ac:dyDescent="0.2"/>
    <row r="10512" x14ac:dyDescent="0.2"/>
    <row r="10513" x14ac:dyDescent="0.2"/>
    <row r="10514" x14ac:dyDescent="0.2"/>
    <row r="10515" x14ac:dyDescent="0.2"/>
    <row r="10516" x14ac:dyDescent="0.2"/>
    <row r="10517" x14ac:dyDescent="0.2"/>
    <row r="10518" x14ac:dyDescent="0.2"/>
    <row r="10519" x14ac:dyDescent="0.2"/>
    <row r="10520" x14ac:dyDescent="0.2"/>
    <row r="10521" x14ac:dyDescent="0.2"/>
    <row r="10522" x14ac:dyDescent="0.2"/>
    <row r="10523" x14ac:dyDescent="0.2"/>
    <row r="10524" x14ac:dyDescent="0.2"/>
    <row r="10525" x14ac:dyDescent="0.2"/>
    <row r="10526" x14ac:dyDescent="0.2"/>
    <row r="10527" x14ac:dyDescent="0.2"/>
    <row r="10528" x14ac:dyDescent="0.2"/>
    <row r="10529" x14ac:dyDescent="0.2"/>
    <row r="10530" x14ac:dyDescent="0.2"/>
    <row r="10531" x14ac:dyDescent="0.2"/>
    <row r="10532" x14ac:dyDescent="0.2"/>
    <row r="10533" x14ac:dyDescent="0.2"/>
    <row r="10534" x14ac:dyDescent="0.2"/>
    <row r="10535" x14ac:dyDescent="0.2"/>
    <row r="10536" x14ac:dyDescent="0.2"/>
    <row r="10537" x14ac:dyDescent="0.2"/>
    <row r="10538" x14ac:dyDescent="0.2"/>
    <row r="10539" x14ac:dyDescent="0.2"/>
    <row r="10540" x14ac:dyDescent="0.2"/>
    <row r="10541" x14ac:dyDescent="0.2"/>
    <row r="10542" x14ac:dyDescent="0.2"/>
    <row r="10543" x14ac:dyDescent="0.2"/>
    <row r="10544" x14ac:dyDescent="0.2"/>
    <row r="10545" x14ac:dyDescent="0.2"/>
    <row r="10546" x14ac:dyDescent="0.2"/>
    <row r="10547" x14ac:dyDescent="0.2"/>
    <row r="10548" x14ac:dyDescent="0.2"/>
    <row r="10549" x14ac:dyDescent="0.2"/>
    <row r="10550" x14ac:dyDescent="0.2"/>
    <row r="10551" x14ac:dyDescent="0.2"/>
    <row r="10552" x14ac:dyDescent="0.2"/>
    <row r="10553" x14ac:dyDescent="0.2"/>
    <row r="10554" x14ac:dyDescent="0.2"/>
    <row r="10555" x14ac:dyDescent="0.2"/>
    <row r="10556" x14ac:dyDescent="0.2"/>
    <row r="10557" x14ac:dyDescent="0.2"/>
    <row r="10558" x14ac:dyDescent="0.2"/>
    <row r="10559" x14ac:dyDescent="0.2"/>
    <row r="10560" x14ac:dyDescent="0.2"/>
    <row r="10561" x14ac:dyDescent="0.2"/>
    <row r="10562" x14ac:dyDescent="0.2"/>
    <row r="10563" x14ac:dyDescent="0.2"/>
    <row r="10564" x14ac:dyDescent="0.2"/>
    <row r="10565" x14ac:dyDescent="0.2"/>
    <row r="10566" x14ac:dyDescent="0.2"/>
    <row r="10567" x14ac:dyDescent="0.2"/>
    <row r="10568" x14ac:dyDescent="0.2"/>
    <row r="10569" x14ac:dyDescent="0.2"/>
    <row r="10570" x14ac:dyDescent="0.2"/>
    <row r="10571" x14ac:dyDescent="0.2"/>
    <row r="10572" x14ac:dyDescent="0.2"/>
    <row r="10573" x14ac:dyDescent="0.2"/>
    <row r="10574" x14ac:dyDescent="0.2"/>
    <row r="10575" x14ac:dyDescent="0.2"/>
    <row r="10576" x14ac:dyDescent="0.2"/>
    <row r="10577" x14ac:dyDescent="0.2"/>
    <row r="10578" x14ac:dyDescent="0.2"/>
    <row r="10579" x14ac:dyDescent="0.2"/>
    <row r="10580" x14ac:dyDescent="0.2"/>
    <row r="10581" x14ac:dyDescent="0.2"/>
    <row r="10582" x14ac:dyDescent="0.2"/>
    <row r="10583" x14ac:dyDescent="0.2"/>
    <row r="10584" x14ac:dyDescent="0.2"/>
    <row r="10585" x14ac:dyDescent="0.2"/>
    <row r="10586" x14ac:dyDescent="0.2"/>
    <row r="10587" x14ac:dyDescent="0.2"/>
    <row r="10588" x14ac:dyDescent="0.2"/>
    <row r="10589" x14ac:dyDescent="0.2"/>
    <row r="10590" x14ac:dyDescent="0.2"/>
    <row r="10591" x14ac:dyDescent="0.2"/>
    <row r="10592" x14ac:dyDescent="0.2"/>
    <row r="10593" x14ac:dyDescent="0.2"/>
    <row r="10594" x14ac:dyDescent="0.2"/>
    <row r="10595" x14ac:dyDescent="0.2"/>
    <row r="10596" x14ac:dyDescent="0.2"/>
    <row r="10597" x14ac:dyDescent="0.2"/>
    <row r="10598" x14ac:dyDescent="0.2"/>
    <row r="10599" x14ac:dyDescent="0.2"/>
    <row r="10600" x14ac:dyDescent="0.2"/>
    <row r="10601" x14ac:dyDescent="0.2"/>
    <row r="10602" x14ac:dyDescent="0.2"/>
    <row r="10603" x14ac:dyDescent="0.2"/>
    <row r="10604" x14ac:dyDescent="0.2"/>
    <row r="10605" x14ac:dyDescent="0.2"/>
    <row r="10606" x14ac:dyDescent="0.2"/>
    <row r="10607" x14ac:dyDescent="0.2"/>
    <row r="10608" x14ac:dyDescent="0.2"/>
    <row r="10609" x14ac:dyDescent="0.2"/>
    <row r="10610" x14ac:dyDescent="0.2"/>
    <row r="10611" x14ac:dyDescent="0.2"/>
    <row r="10612" x14ac:dyDescent="0.2"/>
    <row r="10613" x14ac:dyDescent="0.2"/>
    <row r="10614" x14ac:dyDescent="0.2"/>
    <row r="10615" x14ac:dyDescent="0.2"/>
    <row r="10616" x14ac:dyDescent="0.2"/>
    <row r="10617" x14ac:dyDescent="0.2"/>
    <row r="10618" x14ac:dyDescent="0.2"/>
    <row r="10619" x14ac:dyDescent="0.2"/>
    <row r="10620" x14ac:dyDescent="0.2"/>
    <row r="10621" x14ac:dyDescent="0.2"/>
    <row r="10622" x14ac:dyDescent="0.2"/>
    <row r="10623" x14ac:dyDescent="0.2"/>
    <row r="10624" x14ac:dyDescent="0.2"/>
    <row r="10625" x14ac:dyDescent="0.2"/>
    <row r="10626" x14ac:dyDescent="0.2"/>
    <row r="10627" x14ac:dyDescent="0.2"/>
    <row r="10628" x14ac:dyDescent="0.2"/>
    <row r="10629" x14ac:dyDescent="0.2"/>
    <row r="10630" x14ac:dyDescent="0.2"/>
    <row r="10631" x14ac:dyDescent="0.2"/>
    <row r="10632" x14ac:dyDescent="0.2"/>
    <row r="10633" x14ac:dyDescent="0.2"/>
    <row r="10634" x14ac:dyDescent="0.2"/>
    <row r="10635" x14ac:dyDescent="0.2"/>
    <row r="10636" x14ac:dyDescent="0.2"/>
    <row r="10637" x14ac:dyDescent="0.2"/>
    <row r="10638" x14ac:dyDescent="0.2"/>
    <row r="10639" x14ac:dyDescent="0.2"/>
    <row r="10640" x14ac:dyDescent="0.2"/>
    <row r="10641" x14ac:dyDescent="0.2"/>
    <row r="10642" x14ac:dyDescent="0.2"/>
    <row r="10643" x14ac:dyDescent="0.2"/>
    <row r="10644" x14ac:dyDescent="0.2"/>
    <row r="10645" x14ac:dyDescent="0.2"/>
    <row r="10646" x14ac:dyDescent="0.2"/>
    <row r="10647" x14ac:dyDescent="0.2"/>
    <row r="10648" x14ac:dyDescent="0.2"/>
    <row r="10649" x14ac:dyDescent="0.2"/>
    <row r="10650" x14ac:dyDescent="0.2"/>
    <row r="10651" x14ac:dyDescent="0.2"/>
    <row r="10652" x14ac:dyDescent="0.2"/>
    <row r="10653" x14ac:dyDescent="0.2"/>
    <row r="10654" x14ac:dyDescent="0.2"/>
    <row r="10655" x14ac:dyDescent="0.2"/>
    <row r="10656" x14ac:dyDescent="0.2"/>
    <row r="10657" x14ac:dyDescent="0.2"/>
    <row r="10658" x14ac:dyDescent="0.2"/>
    <row r="10659" x14ac:dyDescent="0.2"/>
    <row r="10660" x14ac:dyDescent="0.2"/>
    <row r="10661" x14ac:dyDescent="0.2"/>
    <row r="10662" x14ac:dyDescent="0.2"/>
    <row r="10663" x14ac:dyDescent="0.2"/>
    <row r="10664" x14ac:dyDescent="0.2"/>
    <row r="10665" x14ac:dyDescent="0.2"/>
    <row r="10666" x14ac:dyDescent="0.2"/>
    <row r="10667" x14ac:dyDescent="0.2"/>
    <row r="10668" x14ac:dyDescent="0.2"/>
    <row r="10669" x14ac:dyDescent="0.2"/>
    <row r="10670" x14ac:dyDescent="0.2"/>
    <row r="10671" x14ac:dyDescent="0.2"/>
    <row r="10672" x14ac:dyDescent="0.2"/>
    <row r="10673" x14ac:dyDescent="0.2"/>
    <row r="10674" x14ac:dyDescent="0.2"/>
    <row r="10675" x14ac:dyDescent="0.2"/>
    <row r="10676" x14ac:dyDescent="0.2"/>
    <row r="10677" x14ac:dyDescent="0.2"/>
    <row r="10678" x14ac:dyDescent="0.2"/>
    <row r="10679" x14ac:dyDescent="0.2"/>
    <row r="10680" x14ac:dyDescent="0.2"/>
    <row r="10681" x14ac:dyDescent="0.2"/>
    <row r="10682" x14ac:dyDescent="0.2"/>
    <row r="10683" x14ac:dyDescent="0.2"/>
    <row r="10684" x14ac:dyDescent="0.2"/>
    <row r="10685" x14ac:dyDescent="0.2"/>
    <row r="10686" x14ac:dyDescent="0.2"/>
    <row r="10687" x14ac:dyDescent="0.2"/>
    <row r="10688" x14ac:dyDescent="0.2"/>
    <row r="10689" x14ac:dyDescent="0.2"/>
    <row r="10690" x14ac:dyDescent="0.2"/>
    <row r="10691" x14ac:dyDescent="0.2"/>
    <row r="10692" x14ac:dyDescent="0.2"/>
    <row r="10693" x14ac:dyDescent="0.2"/>
    <row r="10694" x14ac:dyDescent="0.2"/>
    <row r="10695" x14ac:dyDescent="0.2"/>
    <row r="10696" x14ac:dyDescent="0.2"/>
    <row r="10697" x14ac:dyDescent="0.2"/>
    <row r="10698" x14ac:dyDescent="0.2"/>
    <row r="10699" x14ac:dyDescent="0.2"/>
    <row r="10700" x14ac:dyDescent="0.2"/>
    <row r="10701" x14ac:dyDescent="0.2"/>
    <row r="10702" x14ac:dyDescent="0.2"/>
    <row r="10703" x14ac:dyDescent="0.2"/>
    <row r="10704" x14ac:dyDescent="0.2"/>
    <row r="10705" x14ac:dyDescent="0.2"/>
    <row r="10706" x14ac:dyDescent="0.2"/>
    <row r="10707" x14ac:dyDescent="0.2"/>
    <row r="10708" x14ac:dyDescent="0.2"/>
    <row r="10709" x14ac:dyDescent="0.2"/>
    <row r="10710" x14ac:dyDescent="0.2"/>
    <row r="10711" x14ac:dyDescent="0.2"/>
    <row r="10712" x14ac:dyDescent="0.2"/>
    <row r="10713" x14ac:dyDescent="0.2"/>
    <row r="10714" x14ac:dyDescent="0.2"/>
    <row r="10715" x14ac:dyDescent="0.2"/>
    <row r="10716" x14ac:dyDescent="0.2"/>
    <row r="10717" x14ac:dyDescent="0.2"/>
    <row r="10718" x14ac:dyDescent="0.2"/>
    <row r="10719" x14ac:dyDescent="0.2"/>
    <row r="10720" x14ac:dyDescent="0.2"/>
    <row r="10721" x14ac:dyDescent="0.2"/>
    <row r="10722" x14ac:dyDescent="0.2"/>
    <row r="10723" x14ac:dyDescent="0.2"/>
    <row r="10724" x14ac:dyDescent="0.2"/>
    <row r="10725" x14ac:dyDescent="0.2"/>
    <row r="10726" x14ac:dyDescent="0.2"/>
    <row r="10727" x14ac:dyDescent="0.2"/>
    <row r="10728" x14ac:dyDescent="0.2"/>
    <row r="10729" x14ac:dyDescent="0.2"/>
    <row r="10730" x14ac:dyDescent="0.2"/>
    <row r="10731" x14ac:dyDescent="0.2"/>
    <row r="10732" x14ac:dyDescent="0.2"/>
    <row r="10733" x14ac:dyDescent="0.2"/>
    <row r="10734" x14ac:dyDescent="0.2"/>
    <row r="10735" x14ac:dyDescent="0.2"/>
    <row r="10736" x14ac:dyDescent="0.2"/>
    <row r="10737" x14ac:dyDescent="0.2"/>
    <row r="10738" x14ac:dyDescent="0.2"/>
    <row r="10739" x14ac:dyDescent="0.2"/>
    <row r="10740" x14ac:dyDescent="0.2"/>
    <row r="10741" x14ac:dyDescent="0.2"/>
    <row r="10742" x14ac:dyDescent="0.2"/>
    <row r="10743" x14ac:dyDescent="0.2"/>
    <row r="10744" x14ac:dyDescent="0.2"/>
    <row r="10745" x14ac:dyDescent="0.2"/>
    <row r="10746" x14ac:dyDescent="0.2"/>
    <row r="10747" x14ac:dyDescent="0.2"/>
    <row r="10748" x14ac:dyDescent="0.2"/>
    <row r="10749" x14ac:dyDescent="0.2"/>
    <row r="10750" x14ac:dyDescent="0.2"/>
    <row r="10751" x14ac:dyDescent="0.2"/>
    <row r="10752" x14ac:dyDescent="0.2"/>
    <row r="10753" x14ac:dyDescent="0.2"/>
    <row r="10754" x14ac:dyDescent="0.2"/>
    <row r="10755" x14ac:dyDescent="0.2"/>
    <row r="10756" x14ac:dyDescent="0.2"/>
    <row r="10757" x14ac:dyDescent="0.2"/>
    <row r="10758" x14ac:dyDescent="0.2"/>
    <row r="10759" x14ac:dyDescent="0.2"/>
    <row r="10760" x14ac:dyDescent="0.2"/>
    <row r="10761" x14ac:dyDescent="0.2"/>
    <row r="10762" x14ac:dyDescent="0.2"/>
    <row r="10763" x14ac:dyDescent="0.2"/>
    <row r="10764" x14ac:dyDescent="0.2"/>
    <row r="10765" x14ac:dyDescent="0.2"/>
    <row r="10766" x14ac:dyDescent="0.2"/>
    <row r="10767" x14ac:dyDescent="0.2"/>
    <row r="10768" x14ac:dyDescent="0.2"/>
    <row r="10769" x14ac:dyDescent="0.2"/>
    <row r="10770" x14ac:dyDescent="0.2"/>
    <row r="10771" x14ac:dyDescent="0.2"/>
    <row r="10772" x14ac:dyDescent="0.2"/>
    <row r="10773" x14ac:dyDescent="0.2"/>
    <row r="10774" x14ac:dyDescent="0.2"/>
    <row r="10775" x14ac:dyDescent="0.2"/>
    <row r="10776" x14ac:dyDescent="0.2"/>
    <row r="10777" x14ac:dyDescent="0.2"/>
    <row r="10778" x14ac:dyDescent="0.2"/>
    <row r="10779" x14ac:dyDescent="0.2"/>
    <row r="10780" x14ac:dyDescent="0.2"/>
    <row r="10781" x14ac:dyDescent="0.2"/>
    <row r="10782" x14ac:dyDescent="0.2"/>
    <row r="10783" x14ac:dyDescent="0.2"/>
    <row r="10784" x14ac:dyDescent="0.2"/>
    <row r="10785" x14ac:dyDescent="0.2"/>
    <row r="10786" x14ac:dyDescent="0.2"/>
    <row r="10787" x14ac:dyDescent="0.2"/>
    <row r="10788" x14ac:dyDescent="0.2"/>
    <row r="10789" x14ac:dyDescent="0.2"/>
    <row r="10790" x14ac:dyDescent="0.2"/>
    <row r="10791" x14ac:dyDescent="0.2"/>
    <row r="10792" x14ac:dyDescent="0.2"/>
    <row r="10793" x14ac:dyDescent="0.2"/>
    <row r="10794" x14ac:dyDescent="0.2"/>
    <row r="10795" x14ac:dyDescent="0.2"/>
    <row r="10796" x14ac:dyDescent="0.2"/>
    <row r="10797" x14ac:dyDescent="0.2"/>
    <row r="10798" x14ac:dyDescent="0.2"/>
    <row r="10799" x14ac:dyDescent="0.2"/>
    <row r="10800" x14ac:dyDescent="0.2"/>
    <row r="10801" x14ac:dyDescent="0.2"/>
    <row r="10802" x14ac:dyDescent="0.2"/>
    <row r="10803" x14ac:dyDescent="0.2"/>
    <row r="10804" x14ac:dyDescent="0.2"/>
    <row r="10805" x14ac:dyDescent="0.2"/>
    <row r="10806" x14ac:dyDescent="0.2"/>
    <row r="10807" x14ac:dyDescent="0.2"/>
    <row r="10808" x14ac:dyDescent="0.2"/>
    <row r="10809" x14ac:dyDescent="0.2"/>
    <row r="10810" x14ac:dyDescent="0.2"/>
    <row r="10811" x14ac:dyDescent="0.2"/>
    <row r="10812" x14ac:dyDescent="0.2"/>
    <row r="10813" x14ac:dyDescent="0.2"/>
    <row r="10814" x14ac:dyDescent="0.2"/>
    <row r="10815" x14ac:dyDescent="0.2"/>
    <row r="10816" x14ac:dyDescent="0.2"/>
    <row r="10817" x14ac:dyDescent="0.2"/>
    <row r="10818" x14ac:dyDescent="0.2"/>
    <row r="10819" x14ac:dyDescent="0.2"/>
    <row r="10820" x14ac:dyDescent="0.2"/>
    <row r="10821" x14ac:dyDescent="0.2"/>
    <row r="10822" x14ac:dyDescent="0.2"/>
    <row r="10823" x14ac:dyDescent="0.2"/>
    <row r="10824" x14ac:dyDescent="0.2"/>
    <row r="10825" x14ac:dyDescent="0.2"/>
    <row r="10826" x14ac:dyDescent="0.2"/>
    <row r="10827" x14ac:dyDescent="0.2"/>
    <row r="10828" x14ac:dyDescent="0.2"/>
    <row r="10829" x14ac:dyDescent="0.2"/>
    <row r="10830" x14ac:dyDescent="0.2"/>
    <row r="10831" x14ac:dyDescent="0.2"/>
    <row r="10832" x14ac:dyDescent="0.2"/>
    <row r="10833" x14ac:dyDescent="0.2"/>
    <row r="10834" x14ac:dyDescent="0.2"/>
    <row r="10835" x14ac:dyDescent="0.2"/>
    <row r="10836" x14ac:dyDescent="0.2"/>
    <row r="10837" x14ac:dyDescent="0.2"/>
    <row r="10838" x14ac:dyDescent="0.2"/>
    <row r="10839" x14ac:dyDescent="0.2"/>
    <row r="10840" x14ac:dyDescent="0.2"/>
    <row r="10841" x14ac:dyDescent="0.2"/>
    <row r="10842" x14ac:dyDescent="0.2"/>
    <row r="10843" x14ac:dyDescent="0.2"/>
    <row r="10844" x14ac:dyDescent="0.2"/>
    <row r="10845" x14ac:dyDescent="0.2"/>
    <row r="10846" x14ac:dyDescent="0.2"/>
    <row r="10847" x14ac:dyDescent="0.2"/>
    <row r="10848" x14ac:dyDescent="0.2"/>
    <row r="10849" x14ac:dyDescent="0.2"/>
    <row r="10850" x14ac:dyDescent="0.2"/>
    <row r="10851" x14ac:dyDescent="0.2"/>
    <row r="10852" x14ac:dyDescent="0.2"/>
    <row r="10853" x14ac:dyDescent="0.2"/>
    <row r="10854" x14ac:dyDescent="0.2"/>
    <row r="10855" x14ac:dyDescent="0.2"/>
    <row r="10856" x14ac:dyDescent="0.2"/>
    <row r="10857" x14ac:dyDescent="0.2"/>
    <row r="10858" x14ac:dyDescent="0.2"/>
    <row r="10859" x14ac:dyDescent="0.2"/>
    <row r="10860" x14ac:dyDescent="0.2"/>
    <row r="10861" x14ac:dyDescent="0.2"/>
    <row r="10862" x14ac:dyDescent="0.2"/>
    <row r="10863" x14ac:dyDescent="0.2"/>
    <row r="10864" x14ac:dyDescent="0.2"/>
    <row r="10865" x14ac:dyDescent="0.2"/>
    <row r="10866" x14ac:dyDescent="0.2"/>
    <row r="10867" x14ac:dyDescent="0.2"/>
    <row r="10868" x14ac:dyDescent="0.2"/>
    <row r="10869" x14ac:dyDescent="0.2"/>
    <row r="10870" x14ac:dyDescent="0.2"/>
    <row r="10871" x14ac:dyDescent="0.2"/>
    <row r="10872" x14ac:dyDescent="0.2"/>
    <row r="10873" x14ac:dyDescent="0.2"/>
    <row r="10874" x14ac:dyDescent="0.2"/>
    <row r="10875" x14ac:dyDescent="0.2"/>
    <row r="10876" x14ac:dyDescent="0.2"/>
    <row r="10877" x14ac:dyDescent="0.2"/>
    <row r="10878" x14ac:dyDescent="0.2"/>
    <row r="10879" x14ac:dyDescent="0.2"/>
    <row r="10880" x14ac:dyDescent="0.2"/>
    <row r="10881" x14ac:dyDescent="0.2"/>
    <row r="10882" x14ac:dyDescent="0.2"/>
    <row r="10883" x14ac:dyDescent="0.2"/>
    <row r="10884" x14ac:dyDescent="0.2"/>
    <row r="10885" x14ac:dyDescent="0.2"/>
    <row r="10886" x14ac:dyDescent="0.2"/>
    <row r="10887" x14ac:dyDescent="0.2"/>
    <row r="10888" x14ac:dyDescent="0.2"/>
    <row r="10889" x14ac:dyDescent="0.2"/>
    <row r="10890" x14ac:dyDescent="0.2"/>
    <row r="10891" x14ac:dyDescent="0.2"/>
    <row r="10892" x14ac:dyDescent="0.2"/>
    <row r="10893" x14ac:dyDescent="0.2"/>
    <row r="10894" x14ac:dyDescent="0.2"/>
    <row r="10895" x14ac:dyDescent="0.2"/>
    <row r="10896" x14ac:dyDescent="0.2"/>
    <row r="10897" x14ac:dyDescent="0.2"/>
    <row r="10898" x14ac:dyDescent="0.2"/>
    <row r="10899" x14ac:dyDescent="0.2"/>
    <row r="10900" x14ac:dyDescent="0.2"/>
    <row r="10901" x14ac:dyDescent="0.2"/>
    <row r="10902" x14ac:dyDescent="0.2"/>
    <row r="10903" x14ac:dyDescent="0.2"/>
    <row r="10904" x14ac:dyDescent="0.2"/>
    <row r="10905" x14ac:dyDescent="0.2"/>
    <row r="10906" x14ac:dyDescent="0.2"/>
    <row r="10907" x14ac:dyDescent="0.2"/>
    <row r="10908" x14ac:dyDescent="0.2"/>
    <row r="10909" x14ac:dyDescent="0.2"/>
    <row r="10910" x14ac:dyDescent="0.2"/>
    <row r="10911" x14ac:dyDescent="0.2"/>
    <row r="10912" x14ac:dyDescent="0.2"/>
    <row r="10913" x14ac:dyDescent="0.2"/>
    <row r="10914" x14ac:dyDescent="0.2"/>
    <row r="10915" x14ac:dyDescent="0.2"/>
    <row r="10916" x14ac:dyDescent="0.2"/>
    <row r="10917" x14ac:dyDescent="0.2"/>
    <row r="10918" x14ac:dyDescent="0.2"/>
    <row r="10919" x14ac:dyDescent="0.2"/>
    <row r="10920" x14ac:dyDescent="0.2"/>
    <row r="10921" x14ac:dyDescent="0.2"/>
    <row r="10922" x14ac:dyDescent="0.2"/>
    <row r="10923" x14ac:dyDescent="0.2"/>
    <row r="10924" x14ac:dyDescent="0.2"/>
    <row r="10925" x14ac:dyDescent="0.2"/>
    <row r="10926" x14ac:dyDescent="0.2"/>
    <row r="10927" x14ac:dyDescent="0.2"/>
    <row r="10928" x14ac:dyDescent="0.2"/>
    <row r="10929" x14ac:dyDescent="0.2"/>
    <row r="10930" x14ac:dyDescent="0.2"/>
    <row r="10931" x14ac:dyDescent="0.2"/>
    <row r="10932" x14ac:dyDescent="0.2"/>
    <row r="10933" x14ac:dyDescent="0.2"/>
    <row r="10934" x14ac:dyDescent="0.2"/>
    <row r="10935" x14ac:dyDescent="0.2"/>
    <row r="10936" x14ac:dyDescent="0.2"/>
    <row r="10937" x14ac:dyDescent="0.2"/>
    <row r="10938" x14ac:dyDescent="0.2"/>
    <row r="10939" x14ac:dyDescent="0.2"/>
    <row r="10940" x14ac:dyDescent="0.2"/>
    <row r="10941" x14ac:dyDescent="0.2"/>
    <row r="10942" x14ac:dyDescent="0.2"/>
    <row r="10943" x14ac:dyDescent="0.2"/>
    <row r="10944" x14ac:dyDescent="0.2"/>
    <row r="10945" x14ac:dyDescent="0.2"/>
    <row r="10946" x14ac:dyDescent="0.2"/>
    <row r="10947" x14ac:dyDescent="0.2"/>
    <row r="10948" x14ac:dyDescent="0.2"/>
    <row r="10949" x14ac:dyDescent="0.2"/>
    <row r="10950" x14ac:dyDescent="0.2"/>
    <row r="10951" x14ac:dyDescent="0.2"/>
    <row r="10952" x14ac:dyDescent="0.2"/>
    <row r="10953" x14ac:dyDescent="0.2"/>
    <row r="10954" x14ac:dyDescent="0.2"/>
    <row r="10955" x14ac:dyDescent="0.2"/>
    <row r="10956" x14ac:dyDescent="0.2"/>
    <row r="10957" x14ac:dyDescent="0.2"/>
    <row r="10958" x14ac:dyDescent="0.2"/>
    <row r="10959" x14ac:dyDescent="0.2"/>
    <row r="10960" x14ac:dyDescent="0.2"/>
    <row r="10961" x14ac:dyDescent="0.2"/>
    <row r="10962" x14ac:dyDescent="0.2"/>
    <row r="10963" x14ac:dyDescent="0.2"/>
    <row r="10964" x14ac:dyDescent="0.2"/>
    <row r="10965" x14ac:dyDescent="0.2"/>
    <row r="10966" x14ac:dyDescent="0.2"/>
    <row r="10967" x14ac:dyDescent="0.2"/>
    <row r="10968" x14ac:dyDescent="0.2"/>
    <row r="10969" x14ac:dyDescent="0.2"/>
    <row r="10970" x14ac:dyDescent="0.2"/>
    <row r="10971" x14ac:dyDescent="0.2"/>
    <row r="10972" x14ac:dyDescent="0.2"/>
    <row r="10973" x14ac:dyDescent="0.2"/>
    <row r="10974" x14ac:dyDescent="0.2"/>
    <row r="10975" x14ac:dyDescent="0.2"/>
    <row r="10976" x14ac:dyDescent="0.2"/>
    <row r="10977" x14ac:dyDescent="0.2"/>
    <row r="10978" x14ac:dyDescent="0.2"/>
    <row r="10979" x14ac:dyDescent="0.2"/>
    <row r="10980" x14ac:dyDescent="0.2"/>
    <row r="10981" x14ac:dyDescent="0.2"/>
    <row r="10982" x14ac:dyDescent="0.2"/>
    <row r="10983" x14ac:dyDescent="0.2"/>
    <row r="10984" x14ac:dyDescent="0.2"/>
    <row r="10985" x14ac:dyDescent="0.2"/>
    <row r="10986" x14ac:dyDescent="0.2"/>
    <row r="10987" x14ac:dyDescent="0.2"/>
    <row r="10988" x14ac:dyDescent="0.2"/>
    <row r="10989" x14ac:dyDescent="0.2"/>
    <row r="10990" x14ac:dyDescent="0.2"/>
    <row r="10991" x14ac:dyDescent="0.2"/>
    <row r="10992" x14ac:dyDescent="0.2"/>
    <row r="10993" x14ac:dyDescent="0.2"/>
    <row r="10994" x14ac:dyDescent="0.2"/>
    <row r="10995" x14ac:dyDescent="0.2"/>
    <row r="10996" x14ac:dyDescent="0.2"/>
    <row r="10997" x14ac:dyDescent="0.2"/>
    <row r="10998" x14ac:dyDescent="0.2"/>
    <row r="10999" x14ac:dyDescent="0.2"/>
    <row r="11000" x14ac:dyDescent="0.2"/>
    <row r="11001" x14ac:dyDescent="0.2"/>
    <row r="11002" x14ac:dyDescent="0.2"/>
    <row r="11003" x14ac:dyDescent="0.2"/>
    <row r="11004" x14ac:dyDescent="0.2"/>
    <row r="11005" x14ac:dyDescent="0.2"/>
    <row r="11006" x14ac:dyDescent="0.2"/>
    <row r="11007" x14ac:dyDescent="0.2"/>
    <row r="11008" x14ac:dyDescent="0.2"/>
    <row r="11009" x14ac:dyDescent="0.2"/>
    <row r="11010" x14ac:dyDescent="0.2"/>
    <row r="11011" x14ac:dyDescent="0.2"/>
    <row r="11012" x14ac:dyDescent="0.2"/>
    <row r="11013" x14ac:dyDescent="0.2"/>
    <row r="11014" x14ac:dyDescent="0.2"/>
    <row r="11015" x14ac:dyDescent="0.2"/>
    <row r="11016" x14ac:dyDescent="0.2"/>
    <row r="11017" x14ac:dyDescent="0.2"/>
    <row r="11018" x14ac:dyDescent="0.2"/>
    <row r="11019" x14ac:dyDescent="0.2"/>
    <row r="11020" x14ac:dyDescent="0.2"/>
    <row r="11021" x14ac:dyDescent="0.2"/>
    <row r="11022" x14ac:dyDescent="0.2"/>
    <row r="11023" x14ac:dyDescent="0.2"/>
    <row r="11024" x14ac:dyDescent="0.2"/>
    <row r="11025" x14ac:dyDescent="0.2"/>
    <row r="11026" x14ac:dyDescent="0.2"/>
    <row r="11027" x14ac:dyDescent="0.2"/>
    <row r="11028" x14ac:dyDescent="0.2"/>
    <row r="11029" x14ac:dyDescent="0.2"/>
    <row r="11030" x14ac:dyDescent="0.2"/>
    <row r="11031" x14ac:dyDescent="0.2"/>
    <row r="11032" x14ac:dyDescent="0.2"/>
    <row r="11033" x14ac:dyDescent="0.2"/>
    <row r="11034" x14ac:dyDescent="0.2"/>
    <row r="11035" x14ac:dyDescent="0.2"/>
    <row r="11036" x14ac:dyDescent="0.2"/>
    <row r="11037" x14ac:dyDescent="0.2"/>
    <row r="11038" x14ac:dyDescent="0.2"/>
    <row r="11039" x14ac:dyDescent="0.2"/>
    <row r="11040" x14ac:dyDescent="0.2"/>
    <row r="11041" x14ac:dyDescent="0.2"/>
    <row r="11042" x14ac:dyDescent="0.2"/>
    <row r="11043" x14ac:dyDescent="0.2"/>
    <row r="11044" x14ac:dyDescent="0.2"/>
    <row r="11045" x14ac:dyDescent="0.2"/>
    <row r="11046" x14ac:dyDescent="0.2"/>
    <row r="11047" x14ac:dyDescent="0.2"/>
    <row r="11048" x14ac:dyDescent="0.2"/>
    <row r="11049" x14ac:dyDescent="0.2"/>
    <row r="11050" x14ac:dyDescent="0.2"/>
    <row r="11051" x14ac:dyDescent="0.2"/>
    <row r="11052" x14ac:dyDescent="0.2"/>
    <row r="11053" x14ac:dyDescent="0.2"/>
    <row r="11054" x14ac:dyDescent="0.2"/>
    <row r="11055" x14ac:dyDescent="0.2"/>
    <row r="11056" x14ac:dyDescent="0.2"/>
    <row r="11057" x14ac:dyDescent="0.2"/>
    <row r="11058" x14ac:dyDescent="0.2"/>
    <row r="11059" x14ac:dyDescent="0.2"/>
    <row r="11060" x14ac:dyDescent="0.2"/>
    <row r="11061" x14ac:dyDescent="0.2"/>
    <row r="11062" x14ac:dyDescent="0.2"/>
    <row r="11063" x14ac:dyDescent="0.2"/>
    <row r="11064" x14ac:dyDescent="0.2"/>
    <row r="11065" x14ac:dyDescent="0.2"/>
    <row r="11066" x14ac:dyDescent="0.2"/>
    <row r="11067" x14ac:dyDescent="0.2"/>
    <row r="11068" x14ac:dyDescent="0.2"/>
    <row r="11069" x14ac:dyDescent="0.2"/>
    <row r="11070" x14ac:dyDescent="0.2"/>
    <row r="11071" x14ac:dyDescent="0.2"/>
    <row r="11072" x14ac:dyDescent="0.2"/>
    <row r="11073" x14ac:dyDescent="0.2"/>
    <row r="11074" x14ac:dyDescent="0.2"/>
    <row r="11075" x14ac:dyDescent="0.2"/>
    <row r="11076" x14ac:dyDescent="0.2"/>
    <row r="11077" x14ac:dyDescent="0.2"/>
    <row r="11078" x14ac:dyDescent="0.2"/>
    <row r="11079" x14ac:dyDescent="0.2"/>
    <row r="11080" x14ac:dyDescent="0.2"/>
    <row r="11081" x14ac:dyDescent="0.2"/>
    <row r="11082" x14ac:dyDescent="0.2"/>
    <row r="11083" x14ac:dyDescent="0.2"/>
    <row r="11084" x14ac:dyDescent="0.2"/>
    <row r="11085" x14ac:dyDescent="0.2"/>
    <row r="11086" x14ac:dyDescent="0.2"/>
    <row r="11087" x14ac:dyDescent="0.2"/>
    <row r="11088" x14ac:dyDescent="0.2"/>
    <row r="11089" x14ac:dyDescent="0.2"/>
    <row r="11090" x14ac:dyDescent="0.2"/>
    <row r="11091" x14ac:dyDescent="0.2"/>
    <row r="11092" x14ac:dyDescent="0.2"/>
    <row r="11093" x14ac:dyDescent="0.2"/>
    <row r="11094" x14ac:dyDescent="0.2"/>
    <row r="11095" x14ac:dyDescent="0.2"/>
    <row r="11096" x14ac:dyDescent="0.2"/>
    <row r="11097" x14ac:dyDescent="0.2"/>
    <row r="11098" x14ac:dyDescent="0.2"/>
    <row r="11099" x14ac:dyDescent="0.2"/>
    <row r="11100" x14ac:dyDescent="0.2"/>
    <row r="11101" x14ac:dyDescent="0.2"/>
    <row r="11102" x14ac:dyDescent="0.2"/>
    <row r="11103" x14ac:dyDescent="0.2"/>
    <row r="11104" x14ac:dyDescent="0.2"/>
    <row r="11105" x14ac:dyDescent="0.2"/>
    <row r="11106" x14ac:dyDescent="0.2"/>
    <row r="11107" x14ac:dyDescent="0.2"/>
    <row r="11108" x14ac:dyDescent="0.2"/>
    <row r="11109" x14ac:dyDescent="0.2"/>
    <row r="11110" x14ac:dyDescent="0.2"/>
    <row r="11111" x14ac:dyDescent="0.2"/>
    <row r="11112" x14ac:dyDescent="0.2"/>
    <row r="11113" x14ac:dyDescent="0.2"/>
    <row r="11114" x14ac:dyDescent="0.2"/>
    <row r="11115" x14ac:dyDescent="0.2"/>
    <row r="11116" x14ac:dyDescent="0.2"/>
    <row r="11117" x14ac:dyDescent="0.2"/>
    <row r="11118" x14ac:dyDescent="0.2"/>
    <row r="11119" x14ac:dyDescent="0.2"/>
    <row r="11120" x14ac:dyDescent="0.2"/>
    <row r="11121" x14ac:dyDescent="0.2"/>
    <row r="11122" x14ac:dyDescent="0.2"/>
    <row r="11123" x14ac:dyDescent="0.2"/>
    <row r="11124" x14ac:dyDescent="0.2"/>
    <row r="11125" x14ac:dyDescent="0.2"/>
    <row r="11126" x14ac:dyDescent="0.2"/>
    <row r="11127" x14ac:dyDescent="0.2"/>
    <row r="11128" x14ac:dyDescent="0.2"/>
    <row r="11129" x14ac:dyDescent="0.2"/>
    <row r="11130" x14ac:dyDescent="0.2"/>
    <row r="11131" x14ac:dyDescent="0.2"/>
    <row r="11132" x14ac:dyDescent="0.2"/>
    <row r="11133" x14ac:dyDescent="0.2"/>
    <row r="11134" x14ac:dyDescent="0.2"/>
    <row r="11135" x14ac:dyDescent="0.2"/>
    <row r="11136" x14ac:dyDescent="0.2"/>
    <row r="11137" x14ac:dyDescent="0.2"/>
    <row r="11138" x14ac:dyDescent="0.2"/>
    <row r="11139" x14ac:dyDescent="0.2"/>
    <row r="11140" x14ac:dyDescent="0.2"/>
    <row r="11141" x14ac:dyDescent="0.2"/>
    <row r="11142" x14ac:dyDescent="0.2"/>
    <row r="11143" x14ac:dyDescent="0.2"/>
    <row r="11144" x14ac:dyDescent="0.2"/>
    <row r="11145" x14ac:dyDescent="0.2"/>
    <row r="11146" x14ac:dyDescent="0.2"/>
    <row r="11147" x14ac:dyDescent="0.2"/>
    <row r="11148" x14ac:dyDescent="0.2"/>
    <row r="11149" x14ac:dyDescent="0.2"/>
    <row r="11150" x14ac:dyDescent="0.2"/>
    <row r="11151" x14ac:dyDescent="0.2"/>
    <row r="11152" x14ac:dyDescent="0.2"/>
    <row r="11153" x14ac:dyDescent="0.2"/>
    <row r="11154" x14ac:dyDescent="0.2"/>
    <row r="11155" x14ac:dyDescent="0.2"/>
    <row r="11156" x14ac:dyDescent="0.2"/>
    <row r="11157" x14ac:dyDescent="0.2"/>
    <row r="11158" x14ac:dyDescent="0.2"/>
    <row r="11159" x14ac:dyDescent="0.2"/>
    <row r="11160" x14ac:dyDescent="0.2"/>
    <row r="11161" x14ac:dyDescent="0.2"/>
    <row r="11162" x14ac:dyDescent="0.2"/>
    <row r="11163" x14ac:dyDescent="0.2"/>
    <row r="11164" x14ac:dyDescent="0.2"/>
    <row r="11165" x14ac:dyDescent="0.2"/>
    <row r="11166" x14ac:dyDescent="0.2"/>
    <row r="11167" x14ac:dyDescent="0.2"/>
    <row r="11168" x14ac:dyDescent="0.2"/>
    <row r="11169" x14ac:dyDescent="0.2"/>
    <row r="11170" x14ac:dyDescent="0.2"/>
    <row r="11171" x14ac:dyDescent="0.2"/>
    <row r="11172" x14ac:dyDescent="0.2"/>
    <row r="11173" x14ac:dyDescent="0.2"/>
    <row r="11174" x14ac:dyDescent="0.2"/>
    <row r="11175" x14ac:dyDescent="0.2"/>
    <row r="11176" x14ac:dyDescent="0.2"/>
    <row r="11177" x14ac:dyDescent="0.2"/>
    <row r="11178" x14ac:dyDescent="0.2"/>
    <row r="11179" x14ac:dyDescent="0.2"/>
    <row r="11180" x14ac:dyDescent="0.2"/>
    <row r="11181" x14ac:dyDescent="0.2"/>
    <row r="11182" x14ac:dyDescent="0.2"/>
    <row r="11183" x14ac:dyDescent="0.2"/>
    <row r="11184" x14ac:dyDescent="0.2"/>
    <row r="11185" x14ac:dyDescent="0.2"/>
    <row r="11186" x14ac:dyDescent="0.2"/>
    <row r="11187" x14ac:dyDescent="0.2"/>
    <row r="11188" x14ac:dyDescent="0.2"/>
    <row r="11189" x14ac:dyDescent="0.2"/>
    <row r="11190" x14ac:dyDescent="0.2"/>
    <row r="11191" x14ac:dyDescent="0.2"/>
    <row r="11192" x14ac:dyDescent="0.2"/>
    <row r="11193" x14ac:dyDescent="0.2"/>
    <row r="11194" x14ac:dyDescent="0.2"/>
    <row r="11195" x14ac:dyDescent="0.2"/>
    <row r="11196" x14ac:dyDescent="0.2"/>
    <row r="11197" x14ac:dyDescent="0.2"/>
    <row r="11198" x14ac:dyDescent="0.2"/>
    <row r="11199" x14ac:dyDescent="0.2"/>
    <row r="11200" x14ac:dyDescent="0.2"/>
    <row r="11201" x14ac:dyDescent="0.2"/>
    <row r="11202" x14ac:dyDescent="0.2"/>
    <row r="11203" x14ac:dyDescent="0.2"/>
    <row r="11204" x14ac:dyDescent="0.2"/>
    <row r="11205" x14ac:dyDescent="0.2"/>
    <row r="11206" x14ac:dyDescent="0.2"/>
    <row r="11207" x14ac:dyDescent="0.2"/>
    <row r="11208" x14ac:dyDescent="0.2"/>
    <row r="11209" x14ac:dyDescent="0.2"/>
    <row r="11210" x14ac:dyDescent="0.2"/>
    <row r="11211" x14ac:dyDescent="0.2"/>
    <row r="11212" x14ac:dyDescent="0.2"/>
    <row r="11213" x14ac:dyDescent="0.2"/>
    <row r="11214" x14ac:dyDescent="0.2"/>
    <row r="11215" x14ac:dyDescent="0.2"/>
    <row r="11216" x14ac:dyDescent="0.2"/>
    <row r="11217" x14ac:dyDescent="0.2"/>
    <row r="11218" x14ac:dyDescent="0.2"/>
    <row r="11219" x14ac:dyDescent="0.2"/>
    <row r="11220" x14ac:dyDescent="0.2"/>
    <row r="11221" x14ac:dyDescent="0.2"/>
    <row r="11222" x14ac:dyDescent="0.2"/>
    <row r="11223" x14ac:dyDescent="0.2"/>
    <row r="11224" x14ac:dyDescent="0.2"/>
    <row r="11225" x14ac:dyDescent="0.2"/>
    <row r="11226" x14ac:dyDescent="0.2"/>
    <row r="11227" x14ac:dyDescent="0.2"/>
    <row r="11228" x14ac:dyDescent="0.2"/>
    <row r="11229" x14ac:dyDescent="0.2"/>
    <row r="11230" x14ac:dyDescent="0.2"/>
    <row r="11231" x14ac:dyDescent="0.2"/>
    <row r="11232" x14ac:dyDescent="0.2"/>
    <row r="11233" x14ac:dyDescent="0.2"/>
    <row r="11234" x14ac:dyDescent="0.2"/>
    <row r="11235" x14ac:dyDescent="0.2"/>
    <row r="11236" x14ac:dyDescent="0.2"/>
    <row r="11237" x14ac:dyDescent="0.2"/>
    <row r="11238" x14ac:dyDescent="0.2"/>
    <row r="11239" x14ac:dyDescent="0.2"/>
    <row r="11240" x14ac:dyDescent="0.2"/>
    <row r="11241" x14ac:dyDescent="0.2"/>
    <row r="11242" x14ac:dyDescent="0.2"/>
    <row r="11243" x14ac:dyDescent="0.2"/>
    <row r="11244" x14ac:dyDescent="0.2"/>
    <row r="11245" x14ac:dyDescent="0.2"/>
    <row r="11246" x14ac:dyDescent="0.2"/>
    <row r="11247" x14ac:dyDescent="0.2"/>
    <row r="11248" x14ac:dyDescent="0.2"/>
    <row r="11249" x14ac:dyDescent="0.2"/>
    <row r="11250" x14ac:dyDescent="0.2"/>
    <row r="11251" x14ac:dyDescent="0.2"/>
    <row r="11252" x14ac:dyDescent="0.2"/>
    <row r="11253" x14ac:dyDescent="0.2"/>
    <row r="11254" x14ac:dyDescent="0.2"/>
    <row r="11255" x14ac:dyDescent="0.2"/>
    <row r="11256" x14ac:dyDescent="0.2"/>
    <row r="11257" x14ac:dyDescent="0.2"/>
    <row r="11258" x14ac:dyDescent="0.2"/>
    <row r="11259" x14ac:dyDescent="0.2"/>
    <row r="11260" x14ac:dyDescent="0.2"/>
    <row r="11261" x14ac:dyDescent="0.2"/>
    <row r="11262" x14ac:dyDescent="0.2"/>
    <row r="11263" x14ac:dyDescent="0.2"/>
    <row r="11264" x14ac:dyDescent="0.2"/>
    <row r="11265" x14ac:dyDescent="0.2"/>
    <row r="11266" x14ac:dyDescent="0.2"/>
    <row r="11267" x14ac:dyDescent="0.2"/>
    <row r="11268" x14ac:dyDescent="0.2"/>
    <row r="11269" x14ac:dyDescent="0.2"/>
    <row r="11270" x14ac:dyDescent="0.2"/>
    <row r="11271" x14ac:dyDescent="0.2"/>
    <row r="11272" x14ac:dyDescent="0.2"/>
    <row r="11273" x14ac:dyDescent="0.2"/>
    <row r="11274" x14ac:dyDescent="0.2"/>
    <row r="11275" x14ac:dyDescent="0.2"/>
    <row r="11276" x14ac:dyDescent="0.2"/>
    <row r="11277" x14ac:dyDescent="0.2"/>
    <row r="11278" x14ac:dyDescent="0.2"/>
    <row r="11279" x14ac:dyDescent="0.2"/>
    <row r="11280" x14ac:dyDescent="0.2"/>
    <row r="11281" x14ac:dyDescent="0.2"/>
    <row r="11282" x14ac:dyDescent="0.2"/>
    <row r="11283" x14ac:dyDescent="0.2"/>
    <row r="11284" x14ac:dyDescent="0.2"/>
    <row r="11285" x14ac:dyDescent="0.2"/>
    <row r="11286" x14ac:dyDescent="0.2"/>
    <row r="11287" x14ac:dyDescent="0.2"/>
    <row r="11288" x14ac:dyDescent="0.2"/>
    <row r="11289" x14ac:dyDescent="0.2"/>
    <row r="11290" x14ac:dyDescent="0.2"/>
    <row r="11291" x14ac:dyDescent="0.2"/>
    <row r="11292" x14ac:dyDescent="0.2"/>
    <row r="11293" x14ac:dyDescent="0.2"/>
    <row r="11294" x14ac:dyDescent="0.2"/>
    <row r="11295" x14ac:dyDescent="0.2"/>
    <row r="11296" x14ac:dyDescent="0.2"/>
    <row r="11297" x14ac:dyDescent="0.2"/>
    <row r="11298" x14ac:dyDescent="0.2"/>
    <row r="11299" x14ac:dyDescent="0.2"/>
    <row r="11300" x14ac:dyDescent="0.2"/>
    <row r="11301" x14ac:dyDescent="0.2"/>
    <row r="11302" x14ac:dyDescent="0.2"/>
    <row r="11303" x14ac:dyDescent="0.2"/>
    <row r="11304" x14ac:dyDescent="0.2"/>
    <row r="11305" x14ac:dyDescent="0.2"/>
    <row r="11306" x14ac:dyDescent="0.2"/>
    <row r="11307" x14ac:dyDescent="0.2"/>
    <row r="11308" x14ac:dyDescent="0.2"/>
    <row r="11309" x14ac:dyDescent="0.2"/>
    <row r="11310" x14ac:dyDescent="0.2"/>
    <row r="11311" x14ac:dyDescent="0.2"/>
    <row r="11312" x14ac:dyDescent="0.2"/>
    <row r="11313" x14ac:dyDescent="0.2"/>
    <row r="11314" x14ac:dyDescent="0.2"/>
    <row r="11315" x14ac:dyDescent="0.2"/>
    <row r="11316" x14ac:dyDescent="0.2"/>
    <row r="11317" x14ac:dyDescent="0.2"/>
    <row r="11318" x14ac:dyDescent="0.2"/>
    <row r="11319" x14ac:dyDescent="0.2"/>
    <row r="11320" x14ac:dyDescent="0.2"/>
    <row r="11321" x14ac:dyDescent="0.2"/>
    <row r="11322" x14ac:dyDescent="0.2"/>
    <row r="11323" x14ac:dyDescent="0.2"/>
    <row r="11324" x14ac:dyDescent="0.2"/>
    <row r="11325" x14ac:dyDescent="0.2"/>
    <row r="11326" x14ac:dyDescent="0.2"/>
    <row r="11327" x14ac:dyDescent="0.2"/>
    <row r="11328" x14ac:dyDescent="0.2"/>
    <row r="11329" x14ac:dyDescent="0.2"/>
    <row r="11330" x14ac:dyDescent="0.2"/>
    <row r="11331" x14ac:dyDescent="0.2"/>
    <row r="11332" x14ac:dyDescent="0.2"/>
    <row r="11333" x14ac:dyDescent="0.2"/>
    <row r="11334" x14ac:dyDescent="0.2"/>
    <row r="11335" x14ac:dyDescent="0.2"/>
    <row r="11336" x14ac:dyDescent="0.2"/>
    <row r="11337" x14ac:dyDescent="0.2"/>
    <row r="11338" x14ac:dyDescent="0.2"/>
    <row r="11339" x14ac:dyDescent="0.2"/>
    <row r="11340" x14ac:dyDescent="0.2"/>
    <row r="11341" x14ac:dyDescent="0.2"/>
    <row r="11342" x14ac:dyDescent="0.2"/>
    <row r="11343" x14ac:dyDescent="0.2"/>
    <row r="11344" x14ac:dyDescent="0.2"/>
    <row r="11345" x14ac:dyDescent="0.2"/>
    <row r="11346" x14ac:dyDescent="0.2"/>
    <row r="11347" x14ac:dyDescent="0.2"/>
    <row r="11348" x14ac:dyDescent="0.2"/>
    <row r="11349" x14ac:dyDescent="0.2"/>
    <row r="11350" x14ac:dyDescent="0.2"/>
    <row r="11351" x14ac:dyDescent="0.2"/>
    <row r="11352" x14ac:dyDescent="0.2"/>
    <row r="11353" x14ac:dyDescent="0.2"/>
    <row r="11354" x14ac:dyDescent="0.2"/>
    <row r="11355" x14ac:dyDescent="0.2"/>
    <row r="11356" x14ac:dyDescent="0.2"/>
    <row r="11357" x14ac:dyDescent="0.2"/>
    <row r="11358" x14ac:dyDescent="0.2"/>
    <row r="11359" x14ac:dyDescent="0.2"/>
    <row r="11360" x14ac:dyDescent="0.2"/>
    <row r="11361" x14ac:dyDescent="0.2"/>
    <row r="11362" x14ac:dyDescent="0.2"/>
    <row r="11363" x14ac:dyDescent="0.2"/>
    <row r="11364" x14ac:dyDescent="0.2"/>
    <row r="11365" x14ac:dyDescent="0.2"/>
    <row r="11366" x14ac:dyDescent="0.2"/>
    <row r="11367" x14ac:dyDescent="0.2"/>
    <row r="11368" x14ac:dyDescent="0.2"/>
    <row r="11369" x14ac:dyDescent="0.2"/>
    <row r="11370" x14ac:dyDescent="0.2"/>
    <row r="11371" x14ac:dyDescent="0.2"/>
    <row r="11372" x14ac:dyDescent="0.2"/>
    <row r="11373" x14ac:dyDescent="0.2"/>
    <row r="11374" x14ac:dyDescent="0.2"/>
    <row r="11375" x14ac:dyDescent="0.2"/>
    <row r="11376" x14ac:dyDescent="0.2"/>
    <row r="11377" x14ac:dyDescent="0.2"/>
    <row r="11378" x14ac:dyDescent="0.2"/>
    <row r="11379" x14ac:dyDescent="0.2"/>
    <row r="11380" x14ac:dyDescent="0.2"/>
    <row r="11381" x14ac:dyDescent="0.2"/>
    <row r="11382" x14ac:dyDescent="0.2"/>
    <row r="11383" x14ac:dyDescent="0.2"/>
    <row r="11384" x14ac:dyDescent="0.2"/>
    <row r="11385" x14ac:dyDescent="0.2"/>
    <row r="11386" x14ac:dyDescent="0.2"/>
    <row r="11387" x14ac:dyDescent="0.2"/>
    <row r="11388" x14ac:dyDescent="0.2"/>
    <row r="11389" x14ac:dyDescent="0.2"/>
    <row r="11390" x14ac:dyDescent="0.2"/>
    <row r="11391" x14ac:dyDescent="0.2"/>
    <row r="11392" x14ac:dyDescent="0.2"/>
    <row r="11393" x14ac:dyDescent="0.2"/>
    <row r="11394" x14ac:dyDescent="0.2"/>
    <row r="11395" x14ac:dyDescent="0.2"/>
    <row r="11396" x14ac:dyDescent="0.2"/>
    <row r="11397" x14ac:dyDescent="0.2"/>
    <row r="11398" x14ac:dyDescent="0.2"/>
    <row r="11399" x14ac:dyDescent="0.2"/>
    <row r="11400" x14ac:dyDescent="0.2"/>
    <row r="11401" x14ac:dyDescent="0.2"/>
    <row r="11402" x14ac:dyDescent="0.2"/>
    <row r="11403" x14ac:dyDescent="0.2"/>
    <row r="11404" x14ac:dyDescent="0.2"/>
    <row r="11405" x14ac:dyDescent="0.2"/>
    <row r="11406" x14ac:dyDescent="0.2"/>
    <row r="11407" x14ac:dyDescent="0.2"/>
    <row r="11408" x14ac:dyDescent="0.2"/>
    <row r="11409" x14ac:dyDescent="0.2"/>
    <row r="11410" x14ac:dyDescent="0.2"/>
    <row r="11411" x14ac:dyDescent="0.2"/>
    <row r="11412" x14ac:dyDescent="0.2"/>
    <row r="11413" x14ac:dyDescent="0.2"/>
    <row r="11414" x14ac:dyDescent="0.2"/>
    <row r="11415" x14ac:dyDescent="0.2"/>
    <row r="11416" x14ac:dyDescent="0.2"/>
    <row r="11417" x14ac:dyDescent="0.2"/>
    <row r="11418" x14ac:dyDescent="0.2"/>
    <row r="11419" x14ac:dyDescent="0.2"/>
    <row r="11420" x14ac:dyDescent="0.2"/>
    <row r="11421" x14ac:dyDescent="0.2"/>
    <row r="11422" x14ac:dyDescent="0.2"/>
    <row r="11423" x14ac:dyDescent="0.2"/>
    <row r="11424" x14ac:dyDescent="0.2"/>
    <row r="11425" x14ac:dyDescent="0.2"/>
    <row r="11426" x14ac:dyDescent="0.2"/>
    <row r="11427" x14ac:dyDescent="0.2"/>
    <row r="11428" x14ac:dyDescent="0.2"/>
    <row r="11429" x14ac:dyDescent="0.2"/>
    <row r="11430" x14ac:dyDescent="0.2"/>
    <row r="11431" x14ac:dyDescent="0.2"/>
    <row r="11432" x14ac:dyDescent="0.2"/>
    <row r="11433" x14ac:dyDescent="0.2"/>
    <row r="11434" x14ac:dyDescent="0.2"/>
    <row r="11435" x14ac:dyDescent="0.2"/>
    <row r="11436" x14ac:dyDescent="0.2"/>
    <row r="11437" x14ac:dyDescent="0.2"/>
    <row r="11438" x14ac:dyDescent="0.2"/>
    <row r="11439" x14ac:dyDescent="0.2"/>
    <row r="11440" x14ac:dyDescent="0.2"/>
    <row r="11441" x14ac:dyDescent="0.2"/>
    <row r="11442" x14ac:dyDescent="0.2"/>
    <row r="11443" x14ac:dyDescent="0.2"/>
    <row r="11444" x14ac:dyDescent="0.2"/>
    <row r="11445" x14ac:dyDescent="0.2"/>
    <row r="11446" x14ac:dyDescent="0.2"/>
    <row r="11447" x14ac:dyDescent="0.2"/>
    <row r="11448" x14ac:dyDescent="0.2"/>
    <row r="11449" x14ac:dyDescent="0.2"/>
    <row r="11450" x14ac:dyDescent="0.2"/>
    <row r="11451" x14ac:dyDescent="0.2"/>
    <row r="11452" x14ac:dyDescent="0.2"/>
    <row r="11453" x14ac:dyDescent="0.2"/>
    <row r="11454" x14ac:dyDescent="0.2"/>
    <row r="11455" x14ac:dyDescent="0.2"/>
    <row r="11456" x14ac:dyDescent="0.2"/>
    <row r="11457" x14ac:dyDescent="0.2"/>
    <row r="11458" x14ac:dyDescent="0.2"/>
    <row r="11459" x14ac:dyDescent="0.2"/>
    <row r="11460" x14ac:dyDescent="0.2"/>
    <row r="11461" x14ac:dyDescent="0.2"/>
    <row r="11462" x14ac:dyDescent="0.2"/>
    <row r="11463" x14ac:dyDescent="0.2"/>
    <row r="11464" x14ac:dyDescent="0.2"/>
    <row r="11465" x14ac:dyDescent="0.2"/>
    <row r="11466" x14ac:dyDescent="0.2"/>
    <row r="11467" x14ac:dyDescent="0.2"/>
    <row r="11468" x14ac:dyDescent="0.2"/>
    <row r="11469" x14ac:dyDescent="0.2"/>
    <row r="11470" x14ac:dyDescent="0.2"/>
    <row r="11471" x14ac:dyDescent="0.2"/>
    <row r="11472" x14ac:dyDescent="0.2"/>
    <row r="11473" x14ac:dyDescent="0.2"/>
    <row r="11474" x14ac:dyDescent="0.2"/>
    <row r="11475" x14ac:dyDescent="0.2"/>
    <row r="11476" x14ac:dyDescent="0.2"/>
    <row r="11477" x14ac:dyDescent="0.2"/>
    <row r="11478" x14ac:dyDescent="0.2"/>
    <row r="11479" x14ac:dyDescent="0.2"/>
    <row r="11480" x14ac:dyDescent="0.2"/>
    <row r="11481" x14ac:dyDescent="0.2"/>
    <row r="11482" x14ac:dyDescent="0.2"/>
    <row r="11483" x14ac:dyDescent="0.2"/>
    <row r="11484" x14ac:dyDescent="0.2"/>
    <row r="11485" x14ac:dyDescent="0.2"/>
    <row r="11486" x14ac:dyDescent="0.2"/>
    <row r="11487" x14ac:dyDescent="0.2"/>
    <row r="11488" x14ac:dyDescent="0.2"/>
    <row r="11489" x14ac:dyDescent="0.2"/>
    <row r="11490" x14ac:dyDescent="0.2"/>
    <row r="11491" x14ac:dyDescent="0.2"/>
    <row r="11492" x14ac:dyDescent="0.2"/>
    <row r="11493" x14ac:dyDescent="0.2"/>
    <row r="11494" x14ac:dyDescent="0.2"/>
    <row r="11495" x14ac:dyDescent="0.2"/>
    <row r="11496" x14ac:dyDescent="0.2"/>
    <row r="11497" x14ac:dyDescent="0.2"/>
    <row r="11498" x14ac:dyDescent="0.2"/>
    <row r="11499" x14ac:dyDescent="0.2"/>
    <row r="11500" x14ac:dyDescent="0.2"/>
    <row r="11501" x14ac:dyDescent="0.2"/>
    <row r="11502" x14ac:dyDescent="0.2"/>
    <row r="11503" x14ac:dyDescent="0.2"/>
    <row r="11504" x14ac:dyDescent="0.2"/>
    <row r="11505" x14ac:dyDescent="0.2"/>
    <row r="11506" x14ac:dyDescent="0.2"/>
    <row r="11507" x14ac:dyDescent="0.2"/>
    <row r="11508" x14ac:dyDescent="0.2"/>
    <row r="11509" x14ac:dyDescent="0.2"/>
    <row r="11510" x14ac:dyDescent="0.2"/>
    <row r="11511" x14ac:dyDescent="0.2"/>
    <row r="11512" x14ac:dyDescent="0.2"/>
    <row r="11513" x14ac:dyDescent="0.2"/>
    <row r="11514" x14ac:dyDescent="0.2"/>
    <row r="11515" x14ac:dyDescent="0.2"/>
    <row r="11516" x14ac:dyDescent="0.2"/>
    <row r="11517" x14ac:dyDescent="0.2"/>
    <row r="11518" x14ac:dyDescent="0.2"/>
    <row r="11519" x14ac:dyDescent="0.2"/>
    <row r="11520" x14ac:dyDescent="0.2"/>
    <row r="11521" x14ac:dyDescent="0.2"/>
    <row r="11522" x14ac:dyDescent="0.2"/>
    <row r="11523" x14ac:dyDescent="0.2"/>
    <row r="11524" x14ac:dyDescent="0.2"/>
    <row r="11525" x14ac:dyDescent="0.2"/>
    <row r="11526" x14ac:dyDescent="0.2"/>
    <row r="11527" x14ac:dyDescent="0.2"/>
    <row r="11528" x14ac:dyDescent="0.2"/>
    <row r="11529" x14ac:dyDescent="0.2"/>
    <row r="11530" x14ac:dyDescent="0.2"/>
    <row r="11531" x14ac:dyDescent="0.2"/>
    <row r="11532" x14ac:dyDescent="0.2"/>
    <row r="11533" x14ac:dyDescent="0.2"/>
    <row r="11534" x14ac:dyDescent="0.2"/>
    <row r="11535" x14ac:dyDescent="0.2"/>
    <row r="11536" x14ac:dyDescent="0.2"/>
    <row r="11537" x14ac:dyDescent="0.2"/>
    <row r="11538" x14ac:dyDescent="0.2"/>
    <row r="11539" x14ac:dyDescent="0.2"/>
    <row r="11540" x14ac:dyDescent="0.2"/>
    <row r="11541" x14ac:dyDescent="0.2"/>
    <row r="11542" x14ac:dyDescent="0.2"/>
    <row r="11543" x14ac:dyDescent="0.2"/>
    <row r="11544" x14ac:dyDescent="0.2"/>
    <row r="11545" x14ac:dyDescent="0.2"/>
    <row r="11546" x14ac:dyDescent="0.2"/>
    <row r="11547" x14ac:dyDescent="0.2"/>
    <row r="11548" x14ac:dyDescent="0.2"/>
    <row r="11549" x14ac:dyDescent="0.2"/>
    <row r="11550" x14ac:dyDescent="0.2"/>
    <row r="11551" x14ac:dyDescent="0.2"/>
    <row r="11552" x14ac:dyDescent="0.2"/>
    <row r="11553" x14ac:dyDescent="0.2"/>
    <row r="11554" x14ac:dyDescent="0.2"/>
    <row r="11555" x14ac:dyDescent="0.2"/>
    <row r="11556" x14ac:dyDescent="0.2"/>
    <row r="11557" x14ac:dyDescent="0.2"/>
    <row r="11558" x14ac:dyDescent="0.2"/>
    <row r="11559" x14ac:dyDescent="0.2"/>
    <row r="11560" x14ac:dyDescent="0.2"/>
    <row r="11561" x14ac:dyDescent="0.2"/>
    <row r="11562" x14ac:dyDescent="0.2"/>
    <row r="11563" x14ac:dyDescent="0.2"/>
    <row r="11564" x14ac:dyDescent="0.2"/>
    <row r="11565" x14ac:dyDescent="0.2"/>
    <row r="11566" x14ac:dyDescent="0.2"/>
    <row r="11567" x14ac:dyDescent="0.2"/>
    <row r="11568" x14ac:dyDescent="0.2"/>
    <row r="11569" x14ac:dyDescent="0.2"/>
    <row r="11570" x14ac:dyDescent="0.2"/>
    <row r="11571" x14ac:dyDescent="0.2"/>
    <row r="11572" x14ac:dyDescent="0.2"/>
    <row r="11573" x14ac:dyDescent="0.2"/>
    <row r="11574" x14ac:dyDescent="0.2"/>
    <row r="11575" x14ac:dyDescent="0.2"/>
    <row r="11576" x14ac:dyDescent="0.2"/>
    <row r="11577" x14ac:dyDescent="0.2"/>
    <row r="11578" x14ac:dyDescent="0.2"/>
    <row r="11579" x14ac:dyDescent="0.2"/>
    <row r="11580" x14ac:dyDescent="0.2"/>
    <row r="11581" x14ac:dyDescent="0.2"/>
    <row r="11582" x14ac:dyDescent="0.2"/>
    <row r="11583" x14ac:dyDescent="0.2"/>
    <row r="11584" x14ac:dyDescent="0.2"/>
    <row r="11585" x14ac:dyDescent="0.2"/>
    <row r="11586" x14ac:dyDescent="0.2"/>
    <row r="11587" x14ac:dyDescent="0.2"/>
    <row r="11588" x14ac:dyDescent="0.2"/>
    <row r="11589" x14ac:dyDescent="0.2"/>
    <row r="11590" x14ac:dyDescent="0.2"/>
    <row r="11591" x14ac:dyDescent="0.2"/>
    <row r="11592" x14ac:dyDescent="0.2"/>
    <row r="11593" x14ac:dyDescent="0.2"/>
    <row r="11594" x14ac:dyDescent="0.2"/>
    <row r="11595" x14ac:dyDescent="0.2"/>
    <row r="11596" x14ac:dyDescent="0.2"/>
    <row r="11597" x14ac:dyDescent="0.2"/>
    <row r="11598" x14ac:dyDescent="0.2"/>
    <row r="11599" x14ac:dyDescent="0.2"/>
    <row r="11600" x14ac:dyDescent="0.2"/>
    <row r="11601" x14ac:dyDescent="0.2"/>
    <row r="11602" x14ac:dyDescent="0.2"/>
    <row r="11603" x14ac:dyDescent="0.2"/>
    <row r="11604" x14ac:dyDescent="0.2"/>
    <row r="11605" x14ac:dyDescent="0.2"/>
    <row r="11606" x14ac:dyDescent="0.2"/>
    <row r="11607" x14ac:dyDescent="0.2"/>
    <row r="11608" x14ac:dyDescent="0.2"/>
    <row r="11609" x14ac:dyDescent="0.2"/>
    <row r="11610" x14ac:dyDescent="0.2"/>
    <row r="11611" x14ac:dyDescent="0.2"/>
    <row r="11612" x14ac:dyDescent="0.2"/>
    <row r="11613" x14ac:dyDescent="0.2"/>
    <row r="11614" x14ac:dyDescent="0.2"/>
    <row r="11615" x14ac:dyDescent="0.2"/>
    <row r="11616" x14ac:dyDescent="0.2"/>
    <row r="11617" x14ac:dyDescent="0.2"/>
    <row r="11618" x14ac:dyDescent="0.2"/>
    <row r="11619" x14ac:dyDescent="0.2"/>
    <row r="11620" x14ac:dyDescent="0.2"/>
    <row r="11621" x14ac:dyDescent="0.2"/>
    <row r="11622" x14ac:dyDescent="0.2"/>
    <row r="11623" x14ac:dyDescent="0.2"/>
    <row r="11624" x14ac:dyDescent="0.2"/>
    <row r="11625" x14ac:dyDescent="0.2"/>
    <row r="11626" x14ac:dyDescent="0.2"/>
    <row r="11627" x14ac:dyDescent="0.2"/>
    <row r="11628" x14ac:dyDescent="0.2"/>
    <row r="11629" x14ac:dyDescent="0.2"/>
    <row r="11630" x14ac:dyDescent="0.2"/>
    <row r="11631" x14ac:dyDescent="0.2"/>
    <row r="11632" x14ac:dyDescent="0.2"/>
    <row r="11633" x14ac:dyDescent="0.2"/>
    <row r="11634" x14ac:dyDescent="0.2"/>
    <row r="11635" x14ac:dyDescent="0.2"/>
    <row r="11636" x14ac:dyDescent="0.2"/>
    <row r="11637" x14ac:dyDescent="0.2"/>
    <row r="11638" x14ac:dyDescent="0.2"/>
    <row r="11639" x14ac:dyDescent="0.2"/>
    <row r="11640" x14ac:dyDescent="0.2"/>
    <row r="11641" x14ac:dyDescent="0.2"/>
    <row r="11642" x14ac:dyDescent="0.2"/>
    <row r="11643" x14ac:dyDescent="0.2"/>
    <row r="11644" x14ac:dyDescent="0.2"/>
    <row r="11645" x14ac:dyDescent="0.2"/>
    <row r="11646" x14ac:dyDescent="0.2"/>
    <row r="11647" x14ac:dyDescent="0.2"/>
    <row r="11648" x14ac:dyDescent="0.2"/>
    <row r="11649" x14ac:dyDescent="0.2"/>
    <row r="11650" x14ac:dyDescent="0.2"/>
    <row r="11651" x14ac:dyDescent="0.2"/>
    <row r="11652" x14ac:dyDescent="0.2"/>
    <row r="11653" x14ac:dyDescent="0.2"/>
    <row r="11654" x14ac:dyDescent="0.2"/>
    <row r="11655" x14ac:dyDescent="0.2"/>
    <row r="11656" x14ac:dyDescent="0.2"/>
    <row r="11657" x14ac:dyDescent="0.2"/>
    <row r="11658" x14ac:dyDescent="0.2"/>
    <row r="11659" x14ac:dyDescent="0.2"/>
    <row r="11660" x14ac:dyDescent="0.2"/>
    <row r="11661" x14ac:dyDescent="0.2"/>
    <row r="11662" x14ac:dyDescent="0.2"/>
    <row r="11663" x14ac:dyDescent="0.2"/>
    <row r="11664" x14ac:dyDescent="0.2"/>
    <row r="11665" x14ac:dyDescent="0.2"/>
    <row r="11666" x14ac:dyDescent="0.2"/>
    <row r="11667" x14ac:dyDescent="0.2"/>
    <row r="11668" x14ac:dyDescent="0.2"/>
    <row r="11669" x14ac:dyDescent="0.2"/>
    <row r="11670" x14ac:dyDescent="0.2"/>
    <row r="11671" x14ac:dyDescent="0.2"/>
    <row r="11672" x14ac:dyDescent="0.2"/>
    <row r="11673" x14ac:dyDescent="0.2"/>
    <row r="11674" x14ac:dyDescent="0.2"/>
    <row r="11675" x14ac:dyDescent="0.2"/>
    <row r="11676" x14ac:dyDescent="0.2"/>
    <row r="11677" x14ac:dyDescent="0.2"/>
    <row r="11678" x14ac:dyDescent="0.2"/>
    <row r="11679" x14ac:dyDescent="0.2"/>
    <row r="11680" x14ac:dyDescent="0.2"/>
    <row r="11681" x14ac:dyDescent="0.2"/>
    <row r="11682" x14ac:dyDescent="0.2"/>
    <row r="11683" x14ac:dyDescent="0.2"/>
    <row r="11684" x14ac:dyDescent="0.2"/>
    <row r="11685" x14ac:dyDescent="0.2"/>
    <row r="11686" x14ac:dyDescent="0.2"/>
    <row r="11687" x14ac:dyDescent="0.2"/>
    <row r="11688" x14ac:dyDescent="0.2"/>
    <row r="11689" x14ac:dyDescent="0.2"/>
    <row r="11690" x14ac:dyDescent="0.2"/>
    <row r="11691" x14ac:dyDescent="0.2"/>
    <row r="11692" x14ac:dyDescent="0.2"/>
    <row r="11693" x14ac:dyDescent="0.2"/>
    <row r="11694" x14ac:dyDescent="0.2"/>
    <row r="11695" x14ac:dyDescent="0.2"/>
    <row r="11696" x14ac:dyDescent="0.2"/>
    <row r="11697" x14ac:dyDescent="0.2"/>
    <row r="11698" x14ac:dyDescent="0.2"/>
    <row r="11699" x14ac:dyDescent="0.2"/>
    <row r="11700" x14ac:dyDescent="0.2"/>
    <row r="11701" x14ac:dyDescent="0.2"/>
    <row r="11702" x14ac:dyDescent="0.2"/>
    <row r="11703" x14ac:dyDescent="0.2"/>
    <row r="11704" x14ac:dyDescent="0.2"/>
    <row r="11705" x14ac:dyDescent="0.2"/>
    <row r="11706" x14ac:dyDescent="0.2"/>
    <row r="11707" x14ac:dyDescent="0.2"/>
    <row r="11708" x14ac:dyDescent="0.2"/>
    <row r="11709" x14ac:dyDescent="0.2"/>
    <row r="11710" x14ac:dyDescent="0.2"/>
    <row r="11711" x14ac:dyDescent="0.2"/>
    <row r="11712" x14ac:dyDescent="0.2"/>
    <row r="11713" x14ac:dyDescent="0.2"/>
    <row r="11714" x14ac:dyDescent="0.2"/>
    <row r="11715" x14ac:dyDescent="0.2"/>
    <row r="11716" x14ac:dyDescent="0.2"/>
    <row r="11717" x14ac:dyDescent="0.2"/>
    <row r="11718" x14ac:dyDescent="0.2"/>
    <row r="11719" x14ac:dyDescent="0.2"/>
    <row r="11720" x14ac:dyDescent="0.2"/>
    <row r="11721" x14ac:dyDescent="0.2"/>
    <row r="11722" x14ac:dyDescent="0.2"/>
    <row r="11723" x14ac:dyDescent="0.2"/>
    <row r="11724" x14ac:dyDescent="0.2"/>
    <row r="11725" x14ac:dyDescent="0.2"/>
    <row r="11726" x14ac:dyDescent="0.2"/>
    <row r="11727" x14ac:dyDescent="0.2"/>
    <row r="11728" x14ac:dyDescent="0.2"/>
    <row r="11729" x14ac:dyDescent="0.2"/>
    <row r="11730" x14ac:dyDescent="0.2"/>
    <row r="11731" x14ac:dyDescent="0.2"/>
    <row r="11732" x14ac:dyDescent="0.2"/>
    <row r="11733" x14ac:dyDescent="0.2"/>
    <row r="11734" x14ac:dyDescent="0.2"/>
    <row r="11735" x14ac:dyDescent="0.2"/>
    <row r="11736" x14ac:dyDescent="0.2"/>
    <row r="11737" x14ac:dyDescent="0.2"/>
    <row r="11738" x14ac:dyDescent="0.2"/>
    <row r="11739" x14ac:dyDescent="0.2"/>
    <row r="11740" x14ac:dyDescent="0.2"/>
    <row r="11741" x14ac:dyDescent="0.2"/>
    <row r="11742" x14ac:dyDescent="0.2"/>
    <row r="11743" x14ac:dyDescent="0.2"/>
    <row r="11744" x14ac:dyDescent="0.2"/>
    <row r="11745" x14ac:dyDescent="0.2"/>
    <row r="11746" x14ac:dyDescent="0.2"/>
    <row r="11747" x14ac:dyDescent="0.2"/>
    <row r="11748" x14ac:dyDescent="0.2"/>
    <row r="11749" x14ac:dyDescent="0.2"/>
    <row r="11750" x14ac:dyDescent="0.2"/>
    <row r="11751" x14ac:dyDescent="0.2"/>
    <row r="11752" x14ac:dyDescent="0.2"/>
    <row r="11753" x14ac:dyDescent="0.2"/>
    <row r="11754" x14ac:dyDescent="0.2"/>
    <row r="11755" x14ac:dyDescent="0.2"/>
    <row r="11756" x14ac:dyDescent="0.2"/>
    <row r="11757" x14ac:dyDescent="0.2"/>
    <row r="11758" x14ac:dyDescent="0.2"/>
    <row r="11759" x14ac:dyDescent="0.2"/>
    <row r="11760" x14ac:dyDescent="0.2"/>
    <row r="11761" x14ac:dyDescent="0.2"/>
    <row r="11762" x14ac:dyDescent="0.2"/>
    <row r="11763" x14ac:dyDescent="0.2"/>
    <row r="11764" x14ac:dyDescent="0.2"/>
    <row r="11765" x14ac:dyDescent="0.2"/>
    <row r="11766" x14ac:dyDescent="0.2"/>
    <row r="11767" x14ac:dyDescent="0.2"/>
    <row r="11768" x14ac:dyDescent="0.2"/>
    <row r="11769" x14ac:dyDescent="0.2"/>
    <row r="11770" x14ac:dyDescent="0.2"/>
    <row r="11771" x14ac:dyDescent="0.2"/>
    <row r="11772" x14ac:dyDescent="0.2"/>
    <row r="11773" x14ac:dyDescent="0.2"/>
    <row r="11774" x14ac:dyDescent="0.2"/>
    <row r="11775" x14ac:dyDescent="0.2"/>
    <row r="11776" x14ac:dyDescent="0.2"/>
    <row r="11777" x14ac:dyDescent="0.2"/>
    <row r="11778" x14ac:dyDescent="0.2"/>
    <row r="11779" x14ac:dyDescent="0.2"/>
    <row r="11780" x14ac:dyDescent="0.2"/>
    <row r="11781" x14ac:dyDescent="0.2"/>
    <row r="11782" x14ac:dyDescent="0.2"/>
    <row r="11783" x14ac:dyDescent="0.2"/>
    <row r="11784" x14ac:dyDescent="0.2"/>
    <row r="11785" x14ac:dyDescent="0.2"/>
    <row r="11786" x14ac:dyDescent="0.2"/>
    <row r="11787" x14ac:dyDescent="0.2"/>
    <row r="11788" x14ac:dyDescent="0.2"/>
    <row r="11789" x14ac:dyDescent="0.2"/>
    <row r="11790" x14ac:dyDescent="0.2"/>
    <row r="11791" x14ac:dyDescent="0.2"/>
    <row r="11792" x14ac:dyDescent="0.2"/>
    <row r="11793" x14ac:dyDescent="0.2"/>
    <row r="11794" x14ac:dyDescent="0.2"/>
    <row r="11795" x14ac:dyDescent="0.2"/>
    <row r="11796" x14ac:dyDescent="0.2"/>
    <row r="11797" x14ac:dyDescent="0.2"/>
    <row r="11798" x14ac:dyDescent="0.2"/>
    <row r="11799" x14ac:dyDescent="0.2"/>
    <row r="11800" x14ac:dyDescent="0.2"/>
    <row r="11801" x14ac:dyDescent="0.2"/>
    <row r="11802" x14ac:dyDescent="0.2"/>
    <row r="11803" x14ac:dyDescent="0.2"/>
    <row r="11804" x14ac:dyDescent="0.2"/>
    <row r="11805" x14ac:dyDescent="0.2"/>
    <row r="11806" x14ac:dyDescent="0.2"/>
    <row r="11807" x14ac:dyDescent="0.2"/>
    <row r="11808" x14ac:dyDescent="0.2"/>
    <row r="11809" x14ac:dyDescent="0.2"/>
    <row r="11810" x14ac:dyDescent="0.2"/>
    <row r="11811" x14ac:dyDescent="0.2"/>
    <row r="11812" x14ac:dyDescent="0.2"/>
    <row r="11813" x14ac:dyDescent="0.2"/>
    <row r="11814" x14ac:dyDescent="0.2"/>
    <row r="11815" x14ac:dyDescent="0.2"/>
    <row r="11816" x14ac:dyDescent="0.2"/>
    <row r="11817" x14ac:dyDescent="0.2"/>
    <row r="11818" x14ac:dyDescent="0.2"/>
    <row r="11819" x14ac:dyDescent="0.2"/>
    <row r="11820" x14ac:dyDescent="0.2"/>
    <row r="11821" x14ac:dyDescent="0.2"/>
    <row r="11822" x14ac:dyDescent="0.2"/>
    <row r="11823" x14ac:dyDescent="0.2"/>
    <row r="11824" x14ac:dyDescent="0.2"/>
    <row r="11825" x14ac:dyDescent="0.2"/>
    <row r="11826" x14ac:dyDescent="0.2"/>
    <row r="11827" x14ac:dyDescent="0.2"/>
    <row r="11828" x14ac:dyDescent="0.2"/>
    <row r="11829" x14ac:dyDescent="0.2"/>
    <row r="11830" x14ac:dyDescent="0.2"/>
    <row r="11831" x14ac:dyDescent="0.2"/>
    <row r="11832" x14ac:dyDescent="0.2"/>
    <row r="11833" x14ac:dyDescent="0.2"/>
    <row r="11834" x14ac:dyDescent="0.2"/>
    <row r="11835" x14ac:dyDescent="0.2"/>
    <row r="11836" x14ac:dyDescent="0.2"/>
    <row r="11837" x14ac:dyDescent="0.2"/>
    <row r="11838" x14ac:dyDescent="0.2"/>
    <row r="11839" x14ac:dyDescent="0.2"/>
    <row r="11840" x14ac:dyDescent="0.2"/>
    <row r="11841" x14ac:dyDescent="0.2"/>
    <row r="11842" x14ac:dyDescent="0.2"/>
    <row r="11843" x14ac:dyDescent="0.2"/>
    <row r="11844" x14ac:dyDescent="0.2"/>
    <row r="11845" x14ac:dyDescent="0.2"/>
    <row r="11846" x14ac:dyDescent="0.2"/>
    <row r="11847" x14ac:dyDescent="0.2"/>
    <row r="11848" x14ac:dyDescent="0.2"/>
    <row r="11849" x14ac:dyDescent="0.2"/>
    <row r="11850" x14ac:dyDescent="0.2"/>
    <row r="11851" x14ac:dyDescent="0.2"/>
    <row r="11852" x14ac:dyDescent="0.2"/>
    <row r="11853" x14ac:dyDescent="0.2"/>
    <row r="11854" x14ac:dyDescent="0.2"/>
    <row r="11855" x14ac:dyDescent="0.2"/>
    <row r="11856" x14ac:dyDescent="0.2"/>
    <row r="11857" x14ac:dyDescent="0.2"/>
    <row r="11858" x14ac:dyDescent="0.2"/>
    <row r="11859" x14ac:dyDescent="0.2"/>
    <row r="11860" x14ac:dyDescent="0.2"/>
    <row r="11861" x14ac:dyDescent="0.2"/>
    <row r="11862" x14ac:dyDescent="0.2"/>
    <row r="11863" x14ac:dyDescent="0.2"/>
    <row r="11864" x14ac:dyDescent="0.2"/>
    <row r="11865" x14ac:dyDescent="0.2"/>
    <row r="11866" x14ac:dyDescent="0.2"/>
    <row r="11867" x14ac:dyDescent="0.2"/>
    <row r="11868" x14ac:dyDescent="0.2"/>
    <row r="11869" x14ac:dyDescent="0.2"/>
    <row r="11870" x14ac:dyDescent="0.2"/>
    <row r="11871" x14ac:dyDescent="0.2"/>
    <row r="11872" x14ac:dyDescent="0.2"/>
    <row r="11873" x14ac:dyDescent="0.2"/>
    <row r="11874" x14ac:dyDescent="0.2"/>
    <row r="11875" x14ac:dyDescent="0.2"/>
    <row r="11876" x14ac:dyDescent="0.2"/>
    <row r="11877" x14ac:dyDescent="0.2"/>
    <row r="11878" x14ac:dyDescent="0.2"/>
    <row r="11879" x14ac:dyDescent="0.2"/>
    <row r="11880" x14ac:dyDescent="0.2"/>
    <row r="11881" x14ac:dyDescent="0.2"/>
    <row r="11882" x14ac:dyDescent="0.2"/>
    <row r="11883" x14ac:dyDescent="0.2"/>
    <row r="11884" x14ac:dyDescent="0.2"/>
    <row r="11885" x14ac:dyDescent="0.2"/>
    <row r="11886" x14ac:dyDescent="0.2"/>
    <row r="11887" x14ac:dyDescent="0.2"/>
    <row r="11888" x14ac:dyDescent="0.2"/>
    <row r="11889" x14ac:dyDescent="0.2"/>
    <row r="11890" x14ac:dyDescent="0.2"/>
    <row r="11891" x14ac:dyDescent="0.2"/>
    <row r="11892" x14ac:dyDescent="0.2"/>
    <row r="11893" x14ac:dyDescent="0.2"/>
    <row r="11894" x14ac:dyDescent="0.2"/>
    <row r="11895" x14ac:dyDescent="0.2"/>
    <row r="11896" x14ac:dyDescent="0.2"/>
    <row r="11897" x14ac:dyDescent="0.2"/>
    <row r="11898" x14ac:dyDescent="0.2"/>
    <row r="11899" x14ac:dyDescent="0.2"/>
    <row r="11900" x14ac:dyDescent="0.2"/>
    <row r="11901" x14ac:dyDescent="0.2"/>
    <row r="11902" x14ac:dyDescent="0.2"/>
    <row r="11903" x14ac:dyDescent="0.2"/>
    <row r="11904" x14ac:dyDescent="0.2"/>
    <row r="11905" x14ac:dyDescent="0.2"/>
    <row r="11906" x14ac:dyDescent="0.2"/>
    <row r="11907" x14ac:dyDescent="0.2"/>
    <row r="11908" x14ac:dyDescent="0.2"/>
    <row r="11909" x14ac:dyDescent="0.2"/>
    <row r="11910" x14ac:dyDescent="0.2"/>
    <row r="11911" x14ac:dyDescent="0.2"/>
    <row r="11912" x14ac:dyDescent="0.2"/>
    <row r="11913" x14ac:dyDescent="0.2"/>
    <row r="11914" x14ac:dyDescent="0.2"/>
    <row r="11915" x14ac:dyDescent="0.2"/>
    <row r="11916" x14ac:dyDescent="0.2"/>
    <row r="11917" x14ac:dyDescent="0.2"/>
    <row r="11918" x14ac:dyDescent="0.2"/>
    <row r="11919" x14ac:dyDescent="0.2"/>
    <row r="11920" x14ac:dyDescent="0.2"/>
    <row r="11921" x14ac:dyDescent="0.2"/>
    <row r="11922" x14ac:dyDescent="0.2"/>
    <row r="11923" x14ac:dyDescent="0.2"/>
    <row r="11924" x14ac:dyDescent="0.2"/>
    <row r="11925" x14ac:dyDescent="0.2"/>
    <row r="11926" x14ac:dyDescent="0.2"/>
    <row r="11927" x14ac:dyDescent="0.2"/>
    <row r="11928" x14ac:dyDescent="0.2"/>
    <row r="11929" x14ac:dyDescent="0.2"/>
    <row r="11930" x14ac:dyDescent="0.2"/>
    <row r="11931" x14ac:dyDescent="0.2"/>
    <row r="11932" x14ac:dyDescent="0.2"/>
    <row r="11933" x14ac:dyDescent="0.2"/>
    <row r="11934" x14ac:dyDescent="0.2"/>
    <row r="11935" x14ac:dyDescent="0.2"/>
    <row r="11936" x14ac:dyDescent="0.2"/>
    <row r="11937" x14ac:dyDescent="0.2"/>
    <row r="11938" x14ac:dyDescent="0.2"/>
    <row r="11939" x14ac:dyDescent="0.2"/>
    <row r="11940" x14ac:dyDescent="0.2"/>
    <row r="11941" x14ac:dyDescent="0.2"/>
    <row r="11942" x14ac:dyDescent="0.2"/>
    <row r="11943" x14ac:dyDescent="0.2"/>
    <row r="11944" x14ac:dyDescent="0.2"/>
    <row r="11945" x14ac:dyDescent="0.2"/>
    <row r="11946" x14ac:dyDescent="0.2"/>
    <row r="11947" x14ac:dyDescent="0.2"/>
    <row r="11948" x14ac:dyDescent="0.2"/>
    <row r="11949" x14ac:dyDescent="0.2"/>
    <row r="11950" x14ac:dyDescent="0.2"/>
    <row r="11951" x14ac:dyDescent="0.2"/>
    <row r="11952" x14ac:dyDescent="0.2"/>
    <row r="11953" x14ac:dyDescent="0.2"/>
    <row r="11954" x14ac:dyDescent="0.2"/>
    <row r="11955" x14ac:dyDescent="0.2"/>
    <row r="11956" x14ac:dyDescent="0.2"/>
    <row r="11957" x14ac:dyDescent="0.2"/>
    <row r="11958" x14ac:dyDescent="0.2"/>
    <row r="11959" x14ac:dyDescent="0.2"/>
    <row r="11960" x14ac:dyDescent="0.2"/>
    <row r="11961" x14ac:dyDescent="0.2"/>
    <row r="11962" x14ac:dyDescent="0.2"/>
    <row r="11963" x14ac:dyDescent="0.2"/>
    <row r="11964" x14ac:dyDescent="0.2"/>
    <row r="11965" x14ac:dyDescent="0.2"/>
    <row r="11966" x14ac:dyDescent="0.2"/>
    <row r="11967" x14ac:dyDescent="0.2"/>
    <row r="11968" x14ac:dyDescent="0.2"/>
    <row r="11969" x14ac:dyDescent="0.2"/>
    <row r="11970" x14ac:dyDescent="0.2"/>
    <row r="11971" x14ac:dyDescent="0.2"/>
    <row r="11972" x14ac:dyDescent="0.2"/>
    <row r="11973" x14ac:dyDescent="0.2"/>
    <row r="11974" x14ac:dyDescent="0.2"/>
    <row r="11975" x14ac:dyDescent="0.2"/>
    <row r="11976" x14ac:dyDescent="0.2"/>
    <row r="11977" x14ac:dyDescent="0.2"/>
    <row r="11978" x14ac:dyDescent="0.2"/>
    <row r="11979" x14ac:dyDescent="0.2"/>
    <row r="11980" x14ac:dyDescent="0.2"/>
    <row r="11981" x14ac:dyDescent="0.2"/>
    <row r="11982" x14ac:dyDescent="0.2"/>
    <row r="11983" x14ac:dyDescent="0.2"/>
    <row r="11984" x14ac:dyDescent="0.2"/>
    <row r="11985" x14ac:dyDescent="0.2"/>
    <row r="11986" x14ac:dyDescent="0.2"/>
    <row r="11987" x14ac:dyDescent="0.2"/>
    <row r="11988" x14ac:dyDescent="0.2"/>
    <row r="11989" x14ac:dyDescent="0.2"/>
    <row r="11990" x14ac:dyDescent="0.2"/>
    <row r="11991" x14ac:dyDescent="0.2"/>
    <row r="11992" x14ac:dyDescent="0.2"/>
    <row r="11993" x14ac:dyDescent="0.2"/>
    <row r="11994" x14ac:dyDescent="0.2"/>
    <row r="11995" x14ac:dyDescent="0.2"/>
    <row r="11996" x14ac:dyDescent="0.2"/>
    <row r="11997" x14ac:dyDescent="0.2"/>
    <row r="11998" x14ac:dyDescent="0.2"/>
    <row r="11999" x14ac:dyDescent="0.2"/>
    <row r="12000" x14ac:dyDescent="0.2"/>
    <row r="12001" x14ac:dyDescent="0.2"/>
    <row r="12002" x14ac:dyDescent="0.2"/>
    <row r="12003" x14ac:dyDescent="0.2"/>
    <row r="12004" x14ac:dyDescent="0.2"/>
    <row r="12005" x14ac:dyDescent="0.2"/>
    <row r="12006" x14ac:dyDescent="0.2"/>
    <row r="12007" x14ac:dyDescent="0.2"/>
    <row r="12008" x14ac:dyDescent="0.2"/>
    <row r="12009" x14ac:dyDescent="0.2"/>
    <row r="12010" x14ac:dyDescent="0.2"/>
    <row r="12011" x14ac:dyDescent="0.2"/>
    <row r="12012" x14ac:dyDescent="0.2"/>
    <row r="12013" x14ac:dyDescent="0.2"/>
    <row r="12014" x14ac:dyDescent="0.2"/>
    <row r="12015" x14ac:dyDescent="0.2"/>
    <row r="12016" x14ac:dyDescent="0.2"/>
    <row r="12017" x14ac:dyDescent="0.2"/>
    <row r="12018" x14ac:dyDescent="0.2"/>
    <row r="12019" x14ac:dyDescent="0.2"/>
    <row r="12020" x14ac:dyDescent="0.2"/>
    <row r="12021" x14ac:dyDescent="0.2"/>
    <row r="12022" x14ac:dyDescent="0.2"/>
    <row r="12023" x14ac:dyDescent="0.2"/>
    <row r="12024" x14ac:dyDescent="0.2"/>
    <row r="12025" x14ac:dyDescent="0.2"/>
    <row r="12026" x14ac:dyDescent="0.2"/>
    <row r="12027" x14ac:dyDescent="0.2"/>
    <row r="12028" x14ac:dyDescent="0.2"/>
    <row r="12029" x14ac:dyDescent="0.2"/>
    <row r="12030" x14ac:dyDescent="0.2"/>
    <row r="12031" x14ac:dyDescent="0.2"/>
    <row r="12032" x14ac:dyDescent="0.2"/>
    <row r="12033" x14ac:dyDescent="0.2"/>
    <row r="12034" x14ac:dyDescent="0.2"/>
    <row r="12035" x14ac:dyDescent="0.2"/>
    <row r="12036" x14ac:dyDescent="0.2"/>
    <row r="12037" x14ac:dyDescent="0.2"/>
    <row r="12038" x14ac:dyDescent="0.2"/>
    <row r="12039" x14ac:dyDescent="0.2"/>
    <row r="12040" x14ac:dyDescent="0.2"/>
    <row r="12041" x14ac:dyDescent="0.2"/>
    <row r="12042" x14ac:dyDescent="0.2"/>
    <row r="12043" x14ac:dyDescent="0.2"/>
    <row r="12044" x14ac:dyDescent="0.2"/>
    <row r="12045" x14ac:dyDescent="0.2"/>
    <row r="12046" x14ac:dyDescent="0.2"/>
    <row r="12047" x14ac:dyDescent="0.2"/>
    <row r="12048" x14ac:dyDescent="0.2"/>
    <row r="12049" x14ac:dyDescent="0.2"/>
    <row r="12050" x14ac:dyDescent="0.2"/>
    <row r="12051" x14ac:dyDescent="0.2"/>
    <row r="12052" x14ac:dyDescent="0.2"/>
    <row r="12053" x14ac:dyDescent="0.2"/>
    <row r="12054" x14ac:dyDescent="0.2"/>
    <row r="12055" x14ac:dyDescent="0.2"/>
    <row r="12056" x14ac:dyDescent="0.2"/>
    <row r="12057" x14ac:dyDescent="0.2"/>
    <row r="12058" x14ac:dyDescent="0.2"/>
    <row r="12059" x14ac:dyDescent="0.2"/>
    <row r="12060" x14ac:dyDescent="0.2"/>
    <row r="12061" x14ac:dyDescent="0.2"/>
    <row r="12062" x14ac:dyDescent="0.2"/>
    <row r="12063" x14ac:dyDescent="0.2"/>
    <row r="12064" x14ac:dyDescent="0.2"/>
    <row r="12065" x14ac:dyDescent="0.2"/>
    <row r="12066" x14ac:dyDescent="0.2"/>
    <row r="12067" x14ac:dyDescent="0.2"/>
    <row r="12068" x14ac:dyDescent="0.2"/>
    <row r="12069" x14ac:dyDescent="0.2"/>
    <row r="12070" x14ac:dyDescent="0.2"/>
    <row r="12071" x14ac:dyDescent="0.2"/>
    <row r="12072" x14ac:dyDescent="0.2"/>
    <row r="12073" x14ac:dyDescent="0.2"/>
    <row r="12074" x14ac:dyDescent="0.2"/>
    <row r="12075" x14ac:dyDescent="0.2"/>
    <row r="12076" x14ac:dyDescent="0.2"/>
    <row r="12077" x14ac:dyDescent="0.2"/>
    <row r="12078" x14ac:dyDescent="0.2"/>
    <row r="12079" x14ac:dyDescent="0.2"/>
    <row r="12080" x14ac:dyDescent="0.2"/>
    <row r="12081" x14ac:dyDescent="0.2"/>
    <row r="12082" x14ac:dyDescent="0.2"/>
    <row r="12083" x14ac:dyDescent="0.2"/>
    <row r="12084" x14ac:dyDescent="0.2"/>
    <row r="12085" x14ac:dyDescent="0.2"/>
    <row r="12086" x14ac:dyDescent="0.2"/>
    <row r="12087" x14ac:dyDescent="0.2"/>
    <row r="12088" x14ac:dyDescent="0.2"/>
    <row r="12089" x14ac:dyDescent="0.2"/>
    <row r="12090" x14ac:dyDescent="0.2"/>
    <row r="12091" x14ac:dyDescent="0.2"/>
    <row r="12092" x14ac:dyDescent="0.2"/>
    <row r="12093" x14ac:dyDescent="0.2"/>
    <row r="12094" x14ac:dyDescent="0.2"/>
    <row r="12095" x14ac:dyDescent="0.2"/>
    <row r="12096" x14ac:dyDescent="0.2"/>
    <row r="12097" x14ac:dyDescent="0.2"/>
    <row r="12098" x14ac:dyDescent="0.2"/>
    <row r="12099" x14ac:dyDescent="0.2"/>
    <row r="12100" x14ac:dyDescent="0.2"/>
    <row r="12101" x14ac:dyDescent="0.2"/>
    <row r="12102" x14ac:dyDescent="0.2"/>
    <row r="12103" x14ac:dyDescent="0.2"/>
    <row r="12104" x14ac:dyDescent="0.2"/>
    <row r="12105" x14ac:dyDescent="0.2"/>
    <row r="12106" x14ac:dyDescent="0.2"/>
    <row r="12107" x14ac:dyDescent="0.2"/>
    <row r="12108" x14ac:dyDescent="0.2"/>
    <row r="12109" x14ac:dyDescent="0.2"/>
    <row r="12110" x14ac:dyDescent="0.2"/>
    <row r="12111" x14ac:dyDescent="0.2"/>
    <row r="12112" x14ac:dyDescent="0.2"/>
    <row r="12113" x14ac:dyDescent="0.2"/>
    <row r="12114" x14ac:dyDescent="0.2"/>
    <row r="12115" x14ac:dyDescent="0.2"/>
    <row r="12116" x14ac:dyDescent="0.2"/>
    <row r="12117" x14ac:dyDescent="0.2"/>
    <row r="12118" x14ac:dyDescent="0.2"/>
    <row r="12119" x14ac:dyDescent="0.2"/>
    <row r="12120" x14ac:dyDescent="0.2"/>
    <row r="12121" x14ac:dyDescent="0.2"/>
    <row r="12122" x14ac:dyDescent="0.2"/>
    <row r="12123" x14ac:dyDescent="0.2"/>
    <row r="12124" x14ac:dyDescent="0.2"/>
    <row r="12125" x14ac:dyDescent="0.2"/>
    <row r="12126" x14ac:dyDescent="0.2"/>
    <row r="12127" x14ac:dyDescent="0.2"/>
    <row r="12128" x14ac:dyDescent="0.2"/>
    <row r="12129" x14ac:dyDescent="0.2"/>
    <row r="12130" x14ac:dyDescent="0.2"/>
    <row r="12131" x14ac:dyDescent="0.2"/>
    <row r="12132" x14ac:dyDescent="0.2"/>
    <row r="12133" x14ac:dyDescent="0.2"/>
    <row r="12134" x14ac:dyDescent="0.2"/>
    <row r="12135" x14ac:dyDescent="0.2"/>
    <row r="12136" x14ac:dyDescent="0.2"/>
    <row r="12137" x14ac:dyDescent="0.2"/>
    <row r="12138" x14ac:dyDescent="0.2"/>
    <row r="12139" x14ac:dyDescent="0.2"/>
    <row r="12140" x14ac:dyDescent="0.2"/>
    <row r="12141" x14ac:dyDescent="0.2"/>
    <row r="12142" x14ac:dyDescent="0.2"/>
    <row r="12143" x14ac:dyDescent="0.2"/>
    <row r="12144" x14ac:dyDescent="0.2"/>
    <row r="12145" x14ac:dyDescent="0.2"/>
    <row r="12146" x14ac:dyDescent="0.2"/>
    <row r="12147" x14ac:dyDescent="0.2"/>
    <row r="12148" x14ac:dyDescent="0.2"/>
    <row r="12149" x14ac:dyDescent="0.2"/>
    <row r="12150" x14ac:dyDescent="0.2"/>
    <row r="12151" x14ac:dyDescent="0.2"/>
    <row r="12152" x14ac:dyDescent="0.2"/>
    <row r="12153" x14ac:dyDescent="0.2"/>
    <row r="12154" x14ac:dyDescent="0.2"/>
    <row r="12155" x14ac:dyDescent="0.2"/>
    <row r="12156" x14ac:dyDescent="0.2"/>
    <row r="12157" x14ac:dyDescent="0.2"/>
    <row r="12158" x14ac:dyDescent="0.2"/>
    <row r="12159" x14ac:dyDescent="0.2"/>
    <row r="12160" x14ac:dyDescent="0.2"/>
    <row r="12161" x14ac:dyDescent="0.2"/>
    <row r="12162" x14ac:dyDescent="0.2"/>
    <row r="12163" x14ac:dyDescent="0.2"/>
    <row r="12164" x14ac:dyDescent="0.2"/>
    <row r="12165" x14ac:dyDescent="0.2"/>
    <row r="12166" x14ac:dyDescent="0.2"/>
    <row r="12167" x14ac:dyDescent="0.2"/>
    <row r="12168" x14ac:dyDescent="0.2"/>
    <row r="12169" x14ac:dyDescent="0.2"/>
    <row r="12170" x14ac:dyDescent="0.2"/>
    <row r="12171" x14ac:dyDescent="0.2"/>
    <row r="12172" x14ac:dyDescent="0.2"/>
    <row r="12173" x14ac:dyDescent="0.2"/>
    <row r="12174" x14ac:dyDescent="0.2"/>
    <row r="12175" x14ac:dyDescent="0.2"/>
    <row r="12176" x14ac:dyDescent="0.2"/>
    <row r="12177" x14ac:dyDescent="0.2"/>
    <row r="12178" x14ac:dyDescent="0.2"/>
    <row r="12179" x14ac:dyDescent="0.2"/>
    <row r="12180" x14ac:dyDescent="0.2"/>
    <row r="12181" x14ac:dyDescent="0.2"/>
    <row r="12182" x14ac:dyDescent="0.2"/>
    <row r="12183" x14ac:dyDescent="0.2"/>
    <row r="12184" x14ac:dyDescent="0.2"/>
    <row r="12185" x14ac:dyDescent="0.2"/>
    <row r="12186" x14ac:dyDescent="0.2"/>
    <row r="12187" x14ac:dyDescent="0.2"/>
    <row r="12188" x14ac:dyDescent="0.2"/>
    <row r="12189" x14ac:dyDescent="0.2"/>
    <row r="12190" x14ac:dyDescent="0.2"/>
    <row r="12191" x14ac:dyDescent="0.2"/>
    <row r="12192" x14ac:dyDescent="0.2"/>
    <row r="12193" x14ac:dyDescent="0.2"/>
    <row r="12194" x14ac:dyDescent="0.2"/>
    <row r="12195" x14ac:dyDescent="0.2"/>
    <row r="12196" x14ac:dyDescent="0.2"/>
    <row r="12197" x14ac:dyDescent="0.2"/>
    <row r="12198" x14ac:dyDescent="0.2"/>
    <row r="12199" x14ac:dyDescent="0.2"/>
    <row r="12200" x14ac:dyDescent="0.2"/>
    <row r="12201" x14ac:dyDescent="0.2"/>
    <row r="12202" x14ac:dyDescent="0.2"/>
    <row r="12203" x14ac:dyDescent="0.2"/>
    <row r="12204" x14ac:dyDescent="0.2"/>
    <row r="12205" x14ac:dyDescent="0.2"/>
    <row r="12206" x14ac:dyDescent="0.2"/>
    <row r="12207" x14ac:dyDescent="0.2"/>
    <row r="12208" x14ac:dyDescent="0.2"/>
    <row r="12209" x14ac:dyDescent="0.2"/>
    <row r="12210" x14ac:dyDescent="0.2"/>
    <row r="12211" x14ac:dyDescent="0.2"/>
    <row r="12212" x14ac:dyDescent="0.2"/>
    <row r="12213" x14ac:dyDescent="0.2"/>
    <row r="12214" x14ac:dyDescent="0.2"/>
    <row r="12215" x14ac:dyDescent="0.2"/>
    <row r="12216" x14ac:dyDescent="0.2"/>
    <row r="12217" x14ac:dyDescent="0.2"/>
    <row r="12218" x14ac:dyDescent="0.2"/>
    <row r="12219" x14ac:dyDescent="0.2"/>
    <row r="12220" x14ac:dyDescent="0.2"/>
    <row r="12221" x14ac:dyDescent="0.2"/>
    <row r="12222" x14ac:dyDescent="0.2"/>
    <row r="12223" x14ac:dyDescent="0.2"/>
    <row r="12224" x14ac:dyDescent="0.2"/>
    <row r="12225" x14ac:dyDescent="0.2"/>
    <row r="12226" x14ac:dyDescent="0.2"/>
    <row r="12227" x14ac:dyDescent="0.2"/>
    <row r="12228" x14ac:dyDescent="0.2"/>
    <row r="12229" x14ac:dyDescent="0.2"/>
    <row r="12230" x14ac:dyDescent="0.2"/>
    <row r="12231" x14ac:dyDescent="0.2"/>
    <row r="12232" x14ac:dyDescent="0.2"/>
    <row r="12233" x14ac:dyDescent="0.2"/>
    <row r="12234" x14ac:dyDescent="0.2"/>
    <row r="12235" x14ac:dyDescent="0.2"/>
    <row r="12236" x14ac:dyDescent="0.2"/>
    <row r="12237" x14ac:dyDescent="0.2"/>
    <row r="12238" x14ac:dyDescent="0.2"/>
    <row r="12239" x14ac:dyDescent="0.2"/>
    <row r="12240" x14ac:dyDescent="0.2"/>
    <row r="12241" x14ac:dyDescent="0.2"/>
    <row r="12242" x14ac:dyDescent="0.2"/>
    <row r="12243" x14ac:dyDescent="0.2"/>
    <row r="12244" x14ac:dyDescent="0.2"/>
    <row r="12245" x14ac:dyDescent="0.2"/>
    <row r="12246" x14ac:dyDescent="0.2"/>
    <row r="12247" x14ac:dyDescent="0.2"/>
    <row r="12248" x14ac:dyDescent="0.2"/>
    <row r="12249" x14ac:dyDescent="0.2"/>
    <row r="12250" x14ac:dyDescent="0.2"/>
    <row r="12251" x14ac:dyDescent="0.2"/>
    <row r="12252" x14ac:dyDescent="0.2"/>
    <row r="12253" x14ac:dyDescent="0.2"/>
    <row r="12254" x14ac:dyDescent="0.2"/>
    <row r="12255" x14ac:dyDescent="0.2"/>
    <row r="12256" x14ac:dyDescent="0.2"/>
    <row r="12257" x14ac:dyDescent="0.2"/>
    <row r="12258" x14ac:dyDescent="0.2"/>
    <row r="12259" x14ac:dyDescent="0.2"/>
    <row r="12260" x14ac:dyDescent="0.2"/>
    <row r="12261" x14ac:dyDescent="0.2"/>
    <row r="12262" x14ac:dyDescent="0.2"/>
    <row r="12263" x14ac:dyDescent="0.2"/>
    <row r="12264" x14ac:dyDescent="0.2"/>
    <row r="12265" x14ac:dyDescent="0.2"/>
    <row r="12266" x14ac:dyDescent="0.2"/>
    <row r="12267" x14ac:dyDescent="0.2"/>
    <row r="12268" x14ac:dyDescent="0.2"/>
    <row r="12269" x14ac:dyDescent="0.2"/>
    <row r="12270" x14ac:dyDescent="0.2"/>
    <row r="12271" x14ac:dyDescent="0.2"/>
    <row r="12272" x14ac:dyDescent="0.2"/>
    <row r="12273" x14ac:dyDescent="0.2"/>
    <row r="12274" x14ac:dyDescent="0.2"/>
    <row r="12275" x14ac:dyDescent="0.2"/>
    <row r="12276" x14ac:dyDescent="0.2"/>
    <row r="12277" x14ac:dyDescent="0.2"/>
    <row r="12278" x14ac:dyDescent="0.2"/>
    <row r="12279" x14ac:dyDescent="0.2"/>
    <row r="12280" x14ac:dyDescent="0.2"/>
    <row r="12281" x14ac:dyDescent="0.2"/>
    <row r="12282" x14ac:dyDescent="0.2"/>
    <row r="12283" x14ac:dyDescent="0.2"/>
    <row r="12284" x14ac:dyDescent="0.2"/>
    <row r="12285" x14ac:dyDescent="0.2"/>
    <row r="12286" x14ac:dyDescent="0.2"/>
    <row r="12287" x14ac:dyDescent="0.2"/>
    <row r="12288" x14ac:dyDescent="0.2"/>
    <row r="12289" x14ac:dyDescent="0.2"/>
    <row r="12290" x14ac:dyDescent="0.2"/>
    <row r="12291" x14ac:dyDescent="0.2"/>
    <row r="12292" x14ac:dyDescent="0.2"/>
    <row r="12293" x14ac:dyDescent="0.2"/>
    <row r="12294" x14ac:dyDescent="0.2"/>
    <row r="12295" x14ac:dyDescent="0.2"/>
    <row r="12296" x14ac:dyDescent="0.2"/>
    <row r="12297" x14ac:dyDescent="0.2"/>
    <row r="12298" x14ac:dyDescent="0.2"/>
    <row r="12299" x14ac:dyDescent="0.2"/>
    <row r="12300" x14ac:dyDescent="0.2"/>
    <row r="12301" x14ac:dyDescent="0.2"/>
    <row r="12302" x14ac:dyDescent="0.2"/>
    <row r="12303" x14ac:dyDescent="0.2"/>
    <row r="12304" x14ac:dyDescent="0.2"/>
    <row r="12305" x14ac:dyDescent="0.2"/>
    <row r="12306" x14ac:dyDescent="0.2"/>
    <row r="12307" x14ac:dyDescent="0.2"/>
    <row r="12308" x14ac:dyDescent="0.2"/>
    <row r="12309" x14ac:dyDescent="0.2"/>
    <row r="12310" x14ac:dyDescent="0.2"/>
    <row r="12311" x14ac:dyDescent="0.2"/>
    <row r="12312" x14ac:dyDescent="0.2"/>
    <row r="12313" x14ac:dyDescent="0.2"/>
    <row r="12314" x14ac:dyDescent="0.2"/>
    <row r="12315" x14ac:dyDescent="0.2"/>
    <row r="12316" x14ac:dyDescent="0.2"/>
    <row r="12317" x14ac:dyDescent="0.2"/>
    <row r="12318" x14ac:dyDescent="0.2"/>
    <row r="12319" x14ac:dyDescent="0.2"/>
    <row r="12320" x14ac:dyDescent="0.2"/>
    <row r="12321" x14ac:dyDescent="0.2"/>
    <row r="12322" x14ac:dyDescent="0.2"/>
    <row r="12323" x14ac:dyDescent="0.2"/>
    <row r="12324" x14ac:dyDescent="0.2"/>
    <row r="12325" x14ac:dyDescent="0.2"/>
    <row r="12326" x14ac:dyDescent="0.2"/>
    <row r="12327" x14ac:dyDescent="0.2"/>
    <row r="12328" x14ac:dyDescent="0.2"/>
    <row r="12329" x14ac:dyDescent="0.2"/>
    <row r="12330" x14ac:dyDescent="0.2"/>
    <row r="12331" x14ac:dyDescent="0.2"/>
    <row r="12332" x14ac:dyDescent="0.2"/>
    <row r="12333" x14ac:dyDescent="0.2"/>
    <row r="12334" x14ac:dyDescent="0.2"/>
    <row r="12335" x14ac:dyDescent="0.2"/>
    <row r="12336" x14ac:dyDescent="0.2"/>
    <row r="12337" x14ac:dyDescent="0.2"/>
    <row r="12338" x14ac:dyDescent="0.2"/>
    <row r="12339" x14ac:dyDescent="0.2"/>
    <row r="12340" x14ac:dyDescent="0.2"/>
    <row r="12341" x14ac:dyDescent="0.2"/>
    <row r="12342" x14ac:dyDescent="0.2"/>
    <row r="12343" x14ac:dyDescent="0.2"/>
    <row r="12344" x14ac:dyDescent="0.2"/>
    <row r="12345" x14ac:dyDescent="0.2"/>
    <row r="12346" x14ac:dyDescent="0.2"/>
    <row r="12347" x14ac:dyDescent="0.2"/>
    <row r="12348" x14ac:dyDescent="0.2"/>
    <row r="12349" x14ac:dyDescent="0.2"/>
    <row r="12350" x14ac:dyDescent="0.2"/>
    <row r="12351" x14ac:dyDescent="0.2"/>
    <row r="12352" x14ac:dyDescent="0.2"/>
    <row r="12353" x14ac:dyDescent="0.2"/>
    <row r="12354" x14ac:dyDescent="0.2"/>
    <row r="12355" x14ac:dyDescent="0.2"/>
    <row r="12356" x14ac:dyDescent="0.2"/>
    <row r="12357" x14ac:dyDescent="0.2"/>
    <row r="12358" x14ac:dyDescent="0.2"/>
    <row r="12359" x14ac:dyDescent="0.2"/>
    <row r="12360" x14ac:dyDescent="0.2"/>
    <row r="12361" x14ac:dyDescent="0.2"/>
    <row r="12362" x14ac:dyDescent="0.2"/>
    <row r="12363" x14ac:dyDescent="0.2"/>
    <row r="12364" x14ac:dyDescent="0.2"/>
    <row r="12365" x14ac:dyDescent="0.2"/>
    <row r="12366" x14ac:dyDescent="0.2"/>
    <row r="12367" x14ac:dyDescent="0.2"/>
    <row r="12368" x14ac:dyDescent="0.2"/>
    <row r="12369" x14ac:dyDescent="0.2"/>
    <row r="12370" x14ac:dyDescent="0.2"/>
    <row r="12371" x14ac:dyDescent="0.2"/>
    <row r="12372" x14ac:dyDescent="0.2"/>
    <row r="12373" x14ac:dyDescent="0.2"/>
    <row r="12374" x14ac:dyDescent="0.2"/>
    <row r="12375" x14ac:dyDescent="0.2"/>
    <row r="12376" x14ac:dyDescent="0.2"/>
    <row r="12377" x14ac:dyDescent="0.2"/>
    <row r="12378" x14ac:dyDescent="0.2"/>
    <row r="12379" x14ac:dyDescent="0.2"/>
    <row r="12380" x14ac:dyDescent="0.2"/>
    <row r="12381" x14ac:dyDescent="0.2"/>
    <row r="12382" x14ac:dyDescent="0.2"/>
    <row r="12383" x14ac:dyDescent="0.2"/>
    <row r="12384" x14ac:dyDescent="0.2"/>
    <row r="12385" x14ac:dyDescent="0.2"/>
    <row r="12386" x14ac:dyDescent="0.2"/>
    <row r="12387" x14ac:dyDescent="0.2"/>
    <row r="12388" x14ac:dyDescent="0.2"/>
    <row r="12389" x14ac:dyDescent="0.2"/>
    <row r="12390" x14ac:dyDescent="0.2"/>
    <row r="12391" x14ac:dyDescent="0.2"/>
    <row r="12392" x14ac:dyDescent="0.2"/>
    <row r="12393" x14ac:dyDescent="0.2"/>
    <row r="12394" x14ac:dyDescent="0.2"/>
    <row r="12395" x14ac:dyDescent="0.2"/>
    <row r="12396" x14ac:dyDescent="0.2"/>
    <row r="12397" x14ac:dyDescent="0.2"/>
    <row r="12398" x14ac:dyDescent="0.2"/>
    <row r="12399" x14ac:dyDescent="0.2"/>
    <row r="12400" x14ac:dyDescent="0.2"/>
    <row r="12401" x14ac:dyDescent="0.2"/>
    <row r="12402" x14ac:dyDescent="0.2"/>
    <row r="12403" x14ac:dyDescent="0.2"/>
    <row r="12404" x14ac:dyDescent="0.2"/>
    <row r="12405" x14ac:dyDescent="0.2"/>
    <row r="12406" x14ac:dyDescent="0.2"/>
    <row r="12407" x14ac:dyDescent="0.2"/>
    <row r="12408" x14ac:dyDescent="0.2"/>
    <row r="12409" x14ac:dyDescent="0.2"/>
    <row r="12410" x14ac:dyDescent="0.2"/>
    <row r="12411" x14ac:dyDescent="0.2"/>
    <row r="12412" x14ac:dyDescent="0.2"/>
    <row r="12413" x14ac:dyDescent="0.2"/>
    <row r="12414" x14ac:dyDescent="0.2"/>
    <row r="12415" x14ac:dyDescent="0.2"/>
    <row r="12416" x14ac:dyDescent="0.2"/>
    <row r="12417" x14ac:dyDescent="0.2"/>
    <row r="12418" x14ac:dyDescent="0.2"/>
    <row r="12419" x14ac:dyDescent="0.2"/>
    <row r="12420" x14ac:dyDescent="0.2"/>
    <row r="12421" x14ac:dyDescent="0.2"/>
    <row r="12422" x14ac:dyDescent="0.2"/>
    <row r="12423" x14ac:dyDescent="0.2"/>
    <row r="12424" x14ac:dyDescent="0.2"/>
    <row r="12425" x14ac:dyDescent="0.2"/>
    <row r="12426" x14ac:dyDescent="0.2"/>
    <row r="12427" x14ac:dyDescent="0.2"/>
    <row r="12428" x14ac:dyDescent="0.2"/>
    <row r="12429" x14ac:dyDescent="0.2"/>
    <row r="12430" x14ac:dyDescent="0.2"/>
    <row r="12431" x14ac:dyDescent="0.2"/>
    <row r="12432" x14ac:dyDescent="0.2"/>
    <row r="12433" x14ac:dyDescent="0.2"/>
    <row r="12434" x14ac:dyDescent="0.2"/>
    <row r="12435" x14ac:dyDescent="0.2"/>
    <row r="12436" x14ac:dyDescent="0.2"/>
    <row r="12437" x14ac:dyDescent="0.2"/>
    <row r="12438" x14ac:dyDescent="0.2"/>
    <row r="12439" x14ac:dyDescent="0.2"/>
    <row r="12440" x14ac:dyDescent="0.2"/>
    <row r="12441" x14ac:dyDescent="0.2"/>
    <row r="12442" x14ac:dyDescent="0.2"/>
    <row r="12443" x14ac:dyDescent="0.2"/>
    <row r="12444" x14ac:dyDescent="0.2"/>
    <row r="12445" x14ac:dyDescent="0.2"/>
    <row r="12446" x14ac:dyDescent="0.2"/>
    <row r="12447" x14ac:dyDescent="0.2"/>
    <row r="12448" x14ac:dyDescent="0.2"/>
    <row r="12449" x14ac:dyDescent="0.2"/>
    <row r="12450" x14ac:dyDescent="0.2"/>
    <row r="12451" x14ac:dyDescent="0.2"/>
    <row r="12452" x14ac:dyDescent="0.2"/>
    <row r="12453" x14ac:dyDescent="0.2"/>
    <row r="12454" x14ac:dyDescent="0.2"/>
    <row r="12455" x14ac:dyDescent="0.2"/>
    <row r="12456" x14ac:dyDescent="0.2"/>
    <row r="12457" x14ac:dyDescent="0.2"/>
    <row r="12458" x14ac:dyDescent="0.2"/>
    <row r="12459" x14ac:dyDescent="0.2"/>
    <row r="12460" x14ac:dyDescent="0.2"/>
    <row r="12461" x14ac:dyDescent="0.2"/>
    <row r="12462" x14ac:dyDescent="0.2"/>
    <row r="12463" x14ac:dyDescent="0.2"/>
    <row r="12464" x14ac:dyDescent="0.2"/>
    <row r="12465" x14ac:dyDescent="0.2"/>
    <row r="12466" x14ac:dyDescent="0.2"/>
    <row r="12467" x14ac:dyDescent="0.2"/>
    <row r="12468" x14ac:dyDescent="0.2"/>
    <row r="12469" x14ac:dyDescent="0.2"/>
    <row r="12470" x14ac:dyDescent="0.2"/>
    <row r="12471" x14ac:dyDescent="0.2"/>
    <row r="12472" x14ac:dyDescent="0.2"/>
    <row r="12473" x14ac:dyDescent="0.2"/>
    <row r="12474" x14ac:dyDescent="0.2"/>
    <row r="12475" x14ac:dyDescent="0.2"/>
    <row r="12476" x14ac:dyDescent="0.2"/>
    <row r="12477" x14ac:dyDescent="0.2"/>
    <row r="12478" x14ac:dyDescent="0.2"/>
    <row r="12479" x14ac:dyDescent="0.2"/>
    <row r="12480" x14ac:dyDescent="0.2"/>
    <row r="12481" x14ac:dyDescent="0.2"/>
    <row r="12482" x14ac:dyDescent="0.2"/>
    <row r="12483" x14ac:dyDescent="0.2"/>
    <row r="12484" x14ac:dyDescent="0.2"/>
    <row r="12485" x14ac:dyDescent="0.2"/>
    <row r="12486" x14ac:dyDescent="0.2"/>
    <row r="12487" x14ac:dyDescent="0.2"/>
    <row r="12488" x14ac:dyDescent="0.2"/>
    <row r="12489" x14ac:dyDescent="0.2"/>
    <row r="12490" x14ac:dyDescent="0.2"/>
    <row r="12491" x14ac:dyDescent="0.2"/>
    <row r="12492" x14ac:dyDescent="0.2"/>
    <row r="12493" x14ac:dyDescent="0.2"/>
    <row r="12494" x14ac:dyDescent="0.2"/>
    <row r="12495" x14ac:dyDescent="0.2"/>
    <row r="12496" x14ac:dyDescent="0.2"/>
    <row r="12497" x14ac:dyDescent="0.2"/>
    <row r="12498" x14ac:dyDescent="0.2"/>
    <row r="12499" x14ac:dyDescent="0.2"/>
    <row r="12500" x14ac:dyDescent="0.2"/>
    <row r="12501" x14ac:dyDescent="0.2"/>
    <row r="12502" x14ac:dyDescent="0.2"/>
    <row r="12503" x14ac:dyDescent="0.2"/>
    <row r="12504" x14ac:dyDescent="0.2"/>
    <row r="12505" x14ac:dyDescent="0.2"/>
    <row r="12506" x14ac:dyDescent="0.2"/>
    <row r="12507" x14ac:dyDescent="0.2"/>
    <row r="12508" x14ac:dyDescent="0.2"/>
    <row r="12509" x14ac:dyDescent="0.2"/>
    <row r="12510" x14ac:dyDescent="0.2"/>
    <row r="12511" x14ac:dyDescent="0.2"/>
    <row r="12512" x14ac:dyDescent="0.2"/>
    <row r="12513" x14ac:dyDescent="0.2"/>
    <row r="12514" x14ac:dyDescent="0.2"/>
    <row r="12515" x14ac:dyDescent="0.2"/>
    <row r="12516" x14ac:dyDescent="0.2"/>
    <row r="12517" x14ac:dyDescent="0.2"/>
    <row r="12518" x14ac:dyDescent="0.2"/>
    <row r="12519" x14ac:dyDescent="0.2"/>
    <row r="12520" x14ac:dyDescent="0.2"/>
    <row r="12521" x14ac:dyDescent="0.2"/>
    <row r="12522" x14ac:dyDescent="0.2"/>
    <row r="12523" x14ac:dyDescent="0.2"/>
    <row r="12524" x14ac:dyDescent="0.2"/>
    <row r="12525" x14ac:dyDescent="0.2"/>
    <row r="12526" x14ac:dyDescent="0.2"/>
    <row r="12527" x14ac:dyDescent="0.2"/>
    <row r="12528" x14ac:dyDescent="0.2"/>
    <row r="12529" x14ac:dyDescent="0.2"/>
    <row r="12530" x14ac:dyDescent="0.2"/>
    <row r="12531" x14ac:dyDescent="0.2"/>
    <row r="12532" x14ac:dyDescent="0.2"/>
    <row r="12533" x14ac:dyDescent="0.2"/>
    <row r="12534" x14ac:dyDescent="0.2"/>
    <row r="12535" x14ac:dyDescent="0.2"/>
    <row r="12536" x14ac:dyDescent="0.2"/>
    <row r="12537" x14ac:dyDescent="0.2"/>
    <row r="12538" x14ac:dyDescent="0.2"/>
    <row r="12539" x14ac:dyDescent="0.2"/>
    <row r="12540" x14ac:dyDescent="0.2"/>
    <row r="12541" x14ac:dyDescent="0.2"/>
    <row r="12542" x14ac:dyDescent="0.2"/>
    <row r="12543" x14ac:dyDescent="0.2"/>
    <row r="12544" x14ac:dyDescent="0.2"/>
    <row r="12545" x14ac:dyDescent="0.2"/>
    <row r="12546" x14ac:dyDescent="0.2"/>
    <row r="12547" x14ac:dyDescent="0.2"/>
    <row r="12548" x14ac:dyDescent="0.2"/>
    <row r="12549" x14ac:dyDescent="0.2"/>
    <row r="12550" x14ac:dyDescent="0.2"/>
    <row r="12551" x14ac:dyDescent="0.2"/>
    <row r="12552" x14ac:dyDescent="0.2"/>
    <row r="12553" x14ac:dyDescent="0.2"/>
    <row r="12554" x14ac:dyDescent="0.2"/>
    <row r="12555" x14ac:dyDescent="0.2"/>
    <row r="12556" x14ac:dyDescent="0.2"/>
    <row r="12557" x14ac:dyDescent="0.2"/>
    <row r="12558" x14ac:dyDescent="0.2"/>
    <row r="12559" x14ac:dyDescent="0.2"/>
    <row r="12560" x14ac:dyDescent="0.2"/>
    <row r="12561" x14ac:dyDescent="0.2"/>
    <row r="12562" x14ac:dyDescent="0.2"/>
    <row r="12563" x14ac:dyDescent="0.2"/>
    <row r="12564" x14ac:dyDescent="0.2"/>
    <row r="12565" x14ac:dyDescent="0.2"/>
    <row r="12566" x14ac:dyDescent="0.2"/>
    <row r="12567" x14ac:dyDescent="0.2"/>
    <row r="12568" x14ac:dyDescent="0.2"/>
    <row r="12569" x14ac:dyDescent="0.2"/>
    <row r="12570" x14ac:dyDescent="0.2"/>
    <row r="12571" x14ac:dyDescent="0.2"/>
    <row r="12572" x14ac:dyDescent="0.2"/>
    <row r="12573" x14ac:dyDescent="0.2"/>
    <row r="12574" x14ac:dyDescent="0.2"/>
    <row r="12575" x14ac:dyDescent="0.2"/>
    <row r="12576" x14ac:dyDescent="0.2"/>
    <row r="12577" x14ac:dyDescent="0.2"/>
    <row r="12578" x14ac:dyDescent="0.2"/>
    <row r="12579" x14ac:dyDescent="0.2"/>
    <row r="12580" x14ac:dyDescent="0.2"/>
    <row r="12581" x14ac:dyDescent="0.2"/>
    <row r="12582" x14ac:dyDescent="0.2"/>
    <row r="12583" x14ac:dyDescent="0.2"/>
    <row r="12584" x14ac:dyDescent="0.2"/>
    <row r="12585" x14ac:dyDescent="0.2"/>
    <row r="12586" x14ac:dyDescent="0.2"/>
    <row r="12587" x14ac:dyDescent="0.2"/>
    <row r="12588" x14ac:dyDescent="0.2"/>
    <row r="12589" x14ac:dyDescent="0.2"/>
    <row r="12590" x14ac:dyDescent="0.2"/>
    <row r="12591" x14ac:dyDescent="0.2"/>
    <row r="12592" x14ac:dyDescent="0.2"/>
    <row r="12593" x14ac:dyDescent="0.2"/>
    <row r="12594" x14ac:dyDescent="0.2"/>
    <row r="12595" x14ac:dyDescent="0.2"/>
    <row r="12596" x14ac:dyDescent="0.2"/>
    <row r="12597" x14ac:dyDescent="0.2"/>
    <row r="12598" x14ac:dyDescent="0.2"/>
    <row r="12599" x14ac:dyDescent="0.2"/>
    <row r="12600" x14ac:dyDescent="0.2"/>
    <row r="12601" x14ac:dyDescent="0.2"/>
    <row r="12602" x14ac:dyDescent="0.2"/>
    <row r="12603" x14ac:dyDescent="0.2"/>
    <row r="12604" x14ac:dyDescent="0.2"/>
    <row r="12605" x14ac:dyDescent="0.2"/>
    <row r="12606" x14ac:dyDescent="0.2"/>
    <row r="12607" x14ac:dyDescent="0.2"/>
    <row r="12608" x14ac:dyDescent="0.2"/>
    <row r="12609" x14ac:dyDescent="0.2"/>
    <row r="12610" x14ac:dyDescent="0.2"/>
    <row r="12611" x14ac:dyDescent="0.2"/>
    <row r="12612" x14ac:dyDescent="0.2"/>
    <row r="12613" x14ac:dyDescent="0.2"/>
    <row r="12614" x14ac:dyDescent="0.2"/>
    <row r="12615" x14ac:dyDescent="0.2"/>
    <row r="12616" x14ac:dyDescent="0.2"/>
    <row r="12617" x14ac:dyDescent="0.2"/>
    <row r="12618" x14ac:dyDescent="0.2"/>
    <row r="12619" x14ac:dyDescent="0.2"/>
    <row r="12620" x14ac:dyDescent="0.2"/>
    <row r="12621" x14ac:dyDescent="0.2"/>
    <row r="12622" x14ac:dyDescent="0.2"/>
    <row r="12623" x14ac:dyDescent="0.2"/>
    <row r="12624" x14ac:dyDescent="0.2"/>
    <row r="12625" x14ac:dyDescent="0.2"/>
    <row r="12626" x14ac:dyDescent="0.2"/>
    <row r="12627" x14ac:dyDescent="0.2"/>
    <row r="12628" x14ac:dyDescent="0.2"/>
    <row r="12629" x14ac:dyDescent="0.2"/>
    <row r="12630" x14ac:dyDescent="0.2"/>
    <row r="12631" x14ac:dyDescent="0.2"/>
    <row r="12632" x14ac:dyDescent="0.2"/>
    <row r="12633" x14ac:dyDescent="0.2"/>
    <row r="12634" x14ac:dyDescent="0.2"/>
    <row r="12635" x14ac:dyDescent="0.2"/>
    <row r="12636" x14ac:dyDescent="0.2"/>
    <row r="12637" x14ac:dyDescent="0.2"/>
    <row r="12638" x14ac:dyDescent="0.2"/>
    <row r="12639" x14ac:dyDescent="0.2"/>
    <row r="12640" x14ac:dyDescent="0.2"/>
    <row r="12641" x14ac:dyDescent="0.2"/>
    <row r="12642" x14ac:dyDescent="0.2"/>
    <row r="12643" x14ac:dyDescent="0.2"/>
    <row r="12644" x14ac:dyDescent="0.2"/>
    <row r="12645" x14ac:dyDescent="0.2"/>
    <row r="12646" x14ac:dyDescent="0.2"/>
    <row r="12647" x14ac:dyDescent="0.2"/>
    <row r="12648" x14ac:dyDescent="0.2"/>
    <row r="12649" x14ac:dyDescent="0.2"/>
    <row r="12650" x14ac:dyDescent="0.2"/>
    <row r="12651" x14ac:dyDescent="0.2"/>
    <row r="12652" x14ac:dyDescent="0.2"/>
    <row r="12653" x14ac:dyDescent="0.2"/>
    <row r="12654" x14ac:dyDescent="0.2"/>
    <row r="12655" x14ac:dyDescent="0.2"/>
    <row r="12656" x14ac:dyDescent="0.2"/>
    <row r="12657" x14ac:dyDescent="0.2"/>
    <row r="12658" x14ac:dyDescent="0.2"/>
    <row r="12659" x14ac:dyDescent="0.2"/>
    <row r="12660" x14ac:dyDescent="0.2"/>
    <row r="12661" x14ac:dyDescent="0.2"/>
    <row r="12662" x14ac:dyDescent="0.2"/>
    <row r="12663" x14ac:dyDescent="0.2"/>
    <row r="12664" x14ac:dyDescent="0.2"/>
    <row r="12665" x14ac:dyDescent="0.2"/>
    <row r="12666" x14ac:dyDescent="0.2"/>
    <row r="12667" x14ac:dyDescent="0.2"/>
    <row r="12668" x14ac:dyDescent="0.2"/>
    <row r="12669" x14ac:dyDescent="0.2"/>
    <row r="12670" x14ac:dyDescent="0.2"/>
    <row r="12671" x14ac:dyDescent="0.2"/>
    <row r="12672" x14ac:dyDescent="0.2"/>
    <row r="12673" x14ac:dyDescent="0.2"/>
    <row r="12674" x14ac:dyDescent="0.2"/>
    <row r="12675" x14ac:dyDescent="0.2"/>
    <row r="12676" x14ac:dyDescent="0.2"/>
    <row r="12677" x14ac:dyDescent="0.2"/>
    <row r="12678" x14ac:dyDescent="0.2"/>
    <row r="12679" x14ac:dyDescent="0.2"/>
    <row r="12680" x14ac:dyDescent="0.2"/>
    <row r="12681" x14ac:dyDescent="0.2"/>
    <row r="12682" x14ac:dyDescent="0.2"/>
    <row r="12683" x14ac:dyDescent="0.2"/>
    <row r="12684" x14ac:dyDescent="0.2"/>
    <row r="12685" x14ac:dyDescent="0.2"/>
    <row r="12686" x14ac:dyDescent="0.2"/>
    <row r="12687" x14ac:dyDescent="0.2"/>
    <row r="12688" x14ac:dyDescent="0.2"/>
    <row r="12689" x14ac:dyDescent="0.2"/>
    <row r="12690" x14ac:dyDescent="0.2"/>
    <row r="12691" x14ac:dyDescent="0.2"/>
    <row r="12692" x14ac:dyDescent="0.2"/>
    <row r="12693" x14ac:dyDescent="0.2"/>
    <row r="12694" x14ac:dyDescent="0.2"/>
    <row r="12695" x14ac:dyDescent="0.2"/>
    <row r="12696" x14ac:dyDescent="0.2"/>
    <row r="12697" x14ac:dyDescent="0.2"/>
    <row r="12698" x14ac:dyDescent="0.2"/>
    <row r="12699" x14ac:dyDescent="0.2"/>
    <row r="12700" x14ac:dyDescent="0.2"/>
    <row r="12701" x14ac:dyDescent="0.2"/>
    <row r="12702" x14ac:dyDescent="0.2"/>
    <row r="12703" x14ac:dyDescent="0.2"/>
    <row r="12704" x14ac:dyDescent="0.2"/>
    <row r="12705" x14ac:dyDescent="0.2"/>
    <row r="12706" x14ac:dyDescent="0.2"/>
    <row r="12707" x14ac:dyDescent="0.2"/>
    <row r="12708" x14ac:dyDescent="0.2"/>
    <row r="12709" x14ac:dyDescent="0.2"/>
    <row r="12710" x14ac:dyDescent="0.2"/>
    <row r="12711" x14ac:dyDescent="0.2"/>
    <row r="12712" x14ac:dyDescent="0.2"/>
    <row r="12713" x14ac:dyDescent="0.2"/>
    <row r="12714" x14ac:dyDescent="0.2"/>
    <row r="12715" x14ac:dyDescent="0.2"/>
    <row r="12716" x14ac:dyDescent="0.2"/>
    <row r="12717" x14ac:dyDescent="0.2"/>
    <row r="12718" x14ac:dyDescent="0.2"/>
    <row r="12719" x14ac:dyDescent="0.2"/>
    <row r="12720" x14ac:dyDescent="0.2"/>
    <row r="12721" x14ac:dyDescent="0.2"/>
    <row r="12722" x14ac:dyDescent="0.2"/>
    <row r="12723" x14ac:dyDescent="0.2"/>
    <row r="12724" x14ac:dyDescent="0.2"/>
    <row r="12725" x14ac:dyDescent="0.2"/>
    <row r="12726" x14ac:dyDescent="0.2"/>
    <row r="12727" x14ac:dyDescent="0.2"/>
    <row r="12728" x14ac:dyDescent="0.2"/>
    <row r="12729" x14ac:dyDescent="0.2"/>
    <row r="12730" x14ac:dyDescent="0.2"/>
    <row r="12731" x14ac:dyDescent="0.2"/>
    <row r="12732" x14ac:dyDescent="0.2"/>
    <row r="12733" x14ac:dyDescent="0.2"/>
    <row r="12734" x14ac:dyDescent="0.2"/>
    <row r="12735" x14ac:dyDescent="0.2"/>
    <row r="12736" x14ac:dyDescent="0.2"/>
    <row r="12737" x14ac:dyDescent="0.2"/>
    <row r="12738" x14ac:dyDescent="0.2"/>
    <row r="12739" x14ac:dyDescent="0.2"/>
    <row r="12740" x14ac:dyDescent="0.2"/>
    <row r="12741" x14ac:dyDescent="0.2"/>
    <row r="12742" x14ac:dyDescent="0.2"/>
    <row r="12743" x14ac:dyDescent="0.2"/>
    <row r="12744" x14ac:dyDescent="0.2"/>
    <row r="12745" x14ac:dyDescent="0.2"/>
    <row r="12746" x14ac:dyDescent="0.2"/>
    <row r="12747" x14ac:dyDescent="0.2"/>
    <row r="12748" x14ac:dyDescent="0.2"/>
    <row r="12749" x14ac:dyDescent="0.2"/>
    <row r="12750" x14ac:dyDescent="0.2"/>
    <row r="12751" x14ac:dyDescent="0.2"/>
    <row r="12752" x14ac:dyDescent="0.2"/>
    <row r="12753" x14ac:dyDescent="0.2"/>
    <row r="12754" x14ac:dyDescent="0.2"/>
    <row r="12755" x14ac:dyDescent="0.2"/>
    <row r="12756" x14ac:dyDescent="0.2"/>
    <row r="12757" x14ac:dyDescent="0.2"/>
    <row r="12758" x14ac:dyDescent="0.2"/>
    <row r="12759" x14ac:dyDescent="0.2"/>
    <row r="12760" x14ac:dyDescent="0.2"/>
    <row r="12761" x14ac:dyDescent="0.2"/>
    <row r="12762" x14ac:dyDescent="0.2"/>
    <row r="12763" x14ac:dyDescent="0.2"/>
    <row r="12764" x14ac:dyDescent="0.2"/>
    <row r="12765" x14ac:dyDescent="0.2"/>
    <row r="12766" x14ac:dyDescent="0.2"/>
    <row r="12767" x14ac:dyDescent="0.2"/>
    <row r="12768" x14ac:dyDescent="0.2"/>
    <row r="12769" x14ac:dyDescent="0.2"/>
    <row r="12770" x14ac:dyDescent="0.2"/>
    <row r="12771" x14ac:dyDescent="0.2"/>
    <row r="12772" x14ac:dyDescent="0.2"/>
    <row r="12773" x14ac:dyDescent="0.2"/>
    <row r="12774" x14ac:dyDescent="0.2"/>
    <row r="12775" x14ac:dyDescent="0.2"/>
    <row r="12776" x14ac:dyDescent="0.2"/>
    <row r="12777" x14ac:dyDescent="0.2"/>
    <row r="12778" x14ac:dyDescent="0.2"/>
    <row r="12779" x14ac:dyDescent="0.2"/>
    <row r="12780" x14ac:dyDescent="0.2"/>
    <row r="12781" x14ac:dyDescent="0.2"/>
    <row r="12782" x14ac:dyDescent="0.2"/>
    <row r="12783" x14ac:dyDescent="0.2"/>
    <row r="12784" x14ac:dyDescent="0.2"/>
    <row r="12785" x14ac:dyDescent="0.2"/>
    <row r="12786" x14ac:dyDescent="0.2"/>
    <row r="12787" x14ac:dyDescent="0.2"/>
    <row r="12788" x14ac:dyDescent="0.2"/>
    <row r="12789" x14ac:dyDescent="0.2"/>
    <row r="12790" x14ac:dyDescent="0.2"/>
    <row r="12791" x14ac:dyDescent="0.2"/>
    <row r="12792" x14ac:dyDescent="0.2"/>
    <row r="12793" x14ac:dyDescent="0.2"/>
    <row r="12794" x14ac:dyDescent="0.2"/>
    <row r="12795" x14ac:dyDescent="0.2"/>
    <row r="12796" x14ac:dyDescent="0.2"/>
    <row r="12797" x14ac:dyDescent="0.2"/>
    <row r="12798" x14ac:dyDescent="0.2"/>
    <row r="12799" x14ac:dyDescent="0.2"/>
    <row r="12800" x14ac:dyDescent="0.2"/>
    <row r="12801" x14ac:dyDescent="0.2"/>
    <row r="12802" x14ac:dyDescent="0.2"/>
    <row r="12803" x14ac:dyDescent="0.2"/>
    <row r="12804" x14ac:dyDescent="0.2"/>
    <row r="12805" x14ac:dyDescent="0.2"/>
    <row r="12806" x14ac:dyDescent="0.2"/>
    <row r="12807" x14ac:dyDescent="0.2"/>
    <row r="12808" x14ac:dyDescent="0.2"/>
    <row r="12809" x14ac:dyDescent="0.2"/>
    <row r="12810" x14ac:dyDescent="0.2"/>
    <row r="12811" x14ac:dyDescent="0.2"/>
    <row r="12812" x14ac:dyDescent="0.2"/>
    <row r="12813" x14ac:dyDescent="0.2"/>
    <row r="12814" x14ac:dyDescent="0.2"/>
    <row r="12815" x14ac:dyDescent="0.2"/>
    <row r="12816" x14ac:dyDescent="0.2"/>
    <row r="12817" x14ac:dyDescent="0.2"/>
    <row r="12818" x14ac:dyDescent="0.2"/>
    <row r="12819" x14ac:dyDescent="0.2"/>
    <row r="12820" x14ac:dyDescent="0.2"/>
    <row r="12821" x14ac:dyDescent="0.2"/>
    <row r="12822" x14ac:dyDescent="0.2"/>
    <row r="12823" x14ac:dyDescent="0.2"/>
    <row r="12824" x14ac:dyDescent="0.2"/>
    <row r="12825" x14ac:dyDescent="0.2"/>
    <row r="12826" x14ac:dyDescent="0.2"/>
    <row r="12827" x14ac:dyDescent="0.2"/>
    <row r="12828" x14ac:dyDescent="0.2"/>
    <row r="12829" x14ac:dyDescent="0.2"/>
    <row r="12830" x14ac:dyDescent="0.2"/>
    <row r="12831" x14ac:dyDescent="0.2"/>
    <row r="12832" x14ac:dyDescent="0.2"/>
    <row r="12833" x14ac:dyDescent="0.2"/>
    <row r="12834" x14ac:dyDescent="0.2"/>
    <row r="12835" x14ac:dyDescent="0.2"/>
    <row r="12836" x14ac:dyDescent="0.2"/>
    <row r="12837" x14ac:dyDescent="0.2"/>
    <row r="12838" x14ac:dyDescent="0.2"/>
    <row r="12839" x14ac:dyDescent="0.2"/>
    <row r="12840" x14ac:dyDescent="0.2"/>
    <row r="12841" x14ac:dyDescent="0.2"/>
    <row r="12842" x14ac:dyDescent="0.2"/>
    <row r="12843" x14ac:dyDescent="0.2"/>
    <row r="12844" x14ac:dyDescent="0.2"/>
    <row r="12845" x14ac:dyDescent="0.2"/>
    <row r="12846" x14ac:dyDescent="0.2"/>
    <row r="12847" x14ac:dyDescent="0.2"/>
    <row r="12848" x14ac:dyDescent="0.2"/>
    <row r="12849" x14ac:dyDescent="0.2"/>
    <row r="12850" x14ac:dyDescent="0.2"/>
    <row r="12851" x14ac:dyDescent="0.2"/>
    <row r="12852" x14ac:dyDescent="0.2"/>
    <row r="12853" x14ac:dyDescent="0.2"/>
    <row r="12854" x14ac:dyDescent="0.2"/>
    <row r="12855" x14ac:dyDescent="0.2"/>
    <row r="12856" x14ac:dyDescent="0.2"/>
    <row r="12857" x14ac:dyDescent="0.2"/>
    <row r="12858" x14ac:dyDescent="0.2"/>
    <row r="12859" x14ac:dyDescent="0.2"/>
    <row r="12860" x14ac:dyDescent="0.2"/>
    <row r="12861" x14ac:dyDescent="0.2"/>
    <row r="12862" x14ac:dyDescent="0.2"/>
    <row r="12863" x14ac:dyDescent="0.2"/>
    <row r="12864" x14ac:dyDescent="0.2"/>
    <row r="12865" x14ac:dyDescent="0.2"/>
    <row r="12866" x14ac:dyDescent="0.2"/>
    <row r="12867" x14ac:dyDescent="0.2"/>
    <row r="12868" x14ac:dyDescent="0.2"/>
    <row r="12869" x14ac:dyDescent="0.2"/>
    <row r="12870" x14ac:dyDescent="0.2"/>
    <row r="12871" x14ac:dyDescent="0.2"/>
    <row r="12872" x14ac:dyDescent="0.2"/>
    <row r="12873" x14ac:dyDescent="0.2"/>
    <row r="12874" x14ac:dyDescent="0.2"/>
    <row r="12875" x14ac:dyDescent="0.2"/>
    <row r="12876" x14ac:dyDescent="0.2"/>
    <row r="12877" x14ac:dyDescent="0.2"/>
    <row r="12878" x14ac:dyDescent="0.2"/>
    <row r="12879" x14ac:dyDescent="0.2"/>
    <row r="12880" x14ac:dyDescent="0.2"/>
    <row r="12881" x14ac:dyDescent="0.2"/>
    <row r="12882" x14ac:dyDescent="0.2"/>
    <row r="12883" x14ac:dyDescent="0.2"/>
    <row r="12884" x14ac:dyDescent="0.2"/>
    <row r="12885" x14ac:dyDescent="0.2"/>
    <row r="12886" x14ac:dyDescent="0.2"/>
    <row r="12887" x14ac:dyDescent="0.2"/>
    <row r="12888" x14ac:dyDescent="0.2"/>
    <row r="12889" x14ac:dyDescent="0.2"/>
    <row r="12890" x14ac:dyDescent="0.2"/>
    <row r="12891" x14ac:dyDescent="0.2"/>
    <row r="12892" x14ac:dyDescent="0.2"/>
    <row r="12893" x14ac:dyDescent="0.2"/>
    <row r="12894" x14ac:dyDescent="0.2"/>
    <row r="12895" x14ac:dyDescent="0.2"/>
    <row r="12896" x14ac:dyDescent="0.2"/>
    <row r="12897" x14ac:dyDescent="0.2"/>
    <row r="12898" x14ac:dyDescent="0.2"/>
    <row r="12899" x14ac:dyDescent="0.2"/>
    <row r="12900" x14ac:dyDescent="0.2"/>
    <row r="12901" x14ac:dyDescent="0.2"/>
    <row r="12902" x14ac:dyDescent="0.2"/>
    <row r="12903" x14ac:dyDescent="0.2"/>
    <row r="12904" x14ac:dyDescent="0.2"/>
    <row r="12905" x14ac:dyDescent="0.2"/>
    <row r="12906" x14ac:dyDescent="0.2"/>
    <row r="12907" x14ac:dyDescent="0.2"/>
    <row r="12908" x14ac:dyDescent="0.2"/>
    <row r="12909" x14ac:dyDescent="0.2"/>
    <row r="12910" x14ac:dyDescent="0.2"/>
    <row r="12911" x14ac:dyDescent="0.2"/>
    <row r="12912" x14ac:dyDescent="0.2"/>
    <row r="12913" x14ac:dyDescent="0.2"/>
    <row r="12914" x14ac:dyDescent="0.2"/>
    <row r="12915" x14ac:dyDescent="0.2"/>
    <row r="12916" x14ac:dyDescent="0.2"/>
    <row r="12917" x14ac:dyDescent="0.2"/>
    <row r="12918" x14ac:dyDescent="0.2"/>
    <row r="12919" x14ac:dyDescent="0.2"/>
    <row r="12920" x14ac:dyDescent="0.2"/>
    <row r="12921" x14ac:dyDescent="0.2"/>
    <row r="12922" x14ac:dyDescent="0.2"/>
    <row r="12923" x14ac:dyDescent="0.2"/>
    <row r="12924" x14ac:dyDescent="0.2"/>
    <row r="12925" x14ac:dyDescent="0.2"/>
    <row r="12926" x14ac:dyDescent="0.2"/>
    <row r="12927" x14ac:dyDescent="0.2"/>
    <row r="12928" x14ac:dyDescent="0.2"/>
    <row r="12929" x14ac:dyDescent="0.2"/>
    <row r="12930" x14ac:dyDescent="0.2"/>
    <row r="12931" x14ac:dyDescent="0.2"/>
    <row r="12932" x14ac:dyDescent="0.2"/>
    <row r="12933" x14ac:dyDescent="0.2"/>
    <row r="12934" x14ac:dyDescent="0.2"/>
    <row r="12935" x14ac:dyDescent="0.2"/>
    <row r="12936" x14ac:dyDescent="0.2"/>
    <row r="12937" x14ac:dyDescent="0.2"/>
    <row r="12938" x14ac:dyDescent="0.2"/>
    <row r="12939" x14ac:dyDescent="0.2"/>
    <row r="12940" x14ac:dyDescent="0.2"/>
    <row r="12941" x14ac:dyDescent="0.2"/>
    <row r="12942" x14ac:dyDescent="0.2"/>
    <row r="12943" x14ac:dyDescent="0.2"/>
    <row r="12944" x14ac:dyDescent="0.2"/>
    <row r="12945" x14ac:dyDescent="0.2"/>
    <row r="12946" x14ac:dyDescent="0.2"/>
    <row r="12947" x14ac:dyDescent="0.2"/>
    <row r="12948" x14ac:dyDescent="0.2"/>
    <row r="12949" x14ac:dyDescent="0.2"/>
    <row r="12950" x14ac:dyDescent="0.2"/>
    <row r="12951" x14ac:dyDescent="0.2"/>
    <row r="12952" x14ac:dyDescent="0.2"/>
    <row r="12953" x14ac:dyDescent="0.2"/>
    <row r="12954" x14ac:dyDescent="0.2"/>
    <row r="12955" x14ac:dyDescent="0.2"/>
    <row r="12956" x14ac:dyDescent="0.2"/>
    <row r="12957" x14ac:dyDescent="0.2"/>
    <row r="12958" x14ac:dyDescent="0.2"/>
    <row r="12959" x14ac:dyDescent="0.2"/>
    <row r="12960" x14ac:dyDescent="0.2"/>
    <row r="12961" x14ac:dyDescent="0.2"/>
    <row r="12962" x14ac:dyDescent="0.2"/>
    <row r="12963" x14ac:dyDescent="0.2"/>
    <row r="12964" x14ac:dyDescent="0.2"/>
    <row r="12965" x14ac:dyDescent="0.2"/>
    <row r="12966" x14ac:dyDescent="0.2"/>
    <row r="12967" x14ac:dyDescent="0.2"/>
    <row r="12968" x14ac:dyDescent="0.2"/>
    <row r="12969" x14ac:dyDescent="0.2"/>
    <row r="12970" x14ac:dyDescent="0.2"/>
    <row r="12971" x14ac:dyDescent="0.2"/>
    <row r="12972" x14ac:dyDescent="0.2"/>
    <row r="12973" x14ac:dyDescent="0.2"/>
    <row r="12974" x14ac:dyDescent="0.2"/>
    <row r="12975" x14ac:dyDescent="0.2"/>
    <row r="12976" x14ac:dyDescent="0.2"/>
    <row r="12977" x14ac:dyDescent="0.2"/>
    <row r="12978" x14ac:dyDescent="0.2"/>
    <row r="12979" x14ac:dyDescent="0.2"/>
    <row r="12980" x14ac:dyDescent="0.2"/>
    <row r="12981" x14ac:dyDescent="0.2"/>
    <row r="12982" x14ac:dyDescent="0.2"/>
    <row r="12983" x14ac:dyDescent="0.2"/>
    <row r="12984" x14ac:dyDescent="0.2"/>
    <row r="12985" x14ac:dyDescent="0.2"/>
    <row r="12986" x14ac:dyDescent="0.2"/>
    <row r="12987" x14ac:dyDescent="0.2"/>
    <row r="12988" x14ac:dyDescent="0.2"/>
    <row r="12989" x14ac:dyDescent="0.2"/>
    <row r="12990" x14ac:dyDescent="0.2"/>
    <row r="12991" x14ac:dyDescent="0.2"/>
    <row r="12992" x14ac:dyDescent="0.2"/>
    <row r="12993" x14ac:dyDescent="0.2"/>
    <row r="12994" x14ac:dyDescent="0.2"/>
    <row r="12995" x14ac:dyDescent="0.2"/>
    <row r="12996" x14ac:dyDescent="0.2"/>
    <row r="12997" x14ac:dyDescent="0.2"/>
    <row r="12998" x14ac:dyDescent="0.2"/>
    <row r="12999" x14ac:dyDescent="0.2"/>
    <row r="13000" x14ac:dyDescent="0.2"/>
    <row r="13001" x14ac:dyDescent="0.2"/>
    <row r="13002" x14ac:dyDescent="0.2"/>
    <row r="13003" x14ac:dyDescent="0.2"/>
    <row r="13004" x14ac:dyDescent="0.2"/>
    <row r="13005" x14ac:dyDescent="0.2"/>
    <row r="13006" x14ac:dyDescent="0.2"/>
    <row r="13007" x14ac:dyDescent="0.2"/>
    <row r="13008" x14ac:dyDescent="0.2"/>
    <row r="13009" x14ac:dyDescent="0.2"/>
    <row r="13010" x14ac:dyDescent="0.2"/>
    <row r="13011" x14ac:dyDescent="0.2"/>
    <row r="13012" x14ac:dyDescent="0.2"/>
    <row r="13013" x14ac:dyDescent="0.2"/>
    <row r="13014" x14ac:dyDescent="0.2"/>
    <row r="13015" x14ac:dyDescent="0.2"/>
    <row r="13016" x14ac:dyDescent="0.2"/>
    <row r="13017" x14ac:dyDescent="0.2"/>
    <row r="13018" x14ac:dyDescent="0.2"/>
    <row r="13019" x14ac:dyDescent="0.2"/>
    <row r="13020" x14ac:dyDescent="0.2"/>
    <row r="13021" x14ac:dyDescent="0.2"/>
    <row r="13022" x14ac:dyDescent="0.2"/>
    <row r="13023" x14ac:dyDescent="0.2"/>
    <row r="13024" x14ac:dyDescent="0.2"/>
    <row r="13025" x14ac:dyDescent="0.2"/>
    <row r="13026" x14ac:dyDescent="0.2"/>
    <row r="13027" x14ac:dyDescent="0.2"/>
    <row r="13028" x14ac:dyDescent="0.2"/>
    <row r="13029" x14ac:dyDescent="0.2"/>
    <row r="13030" x14ac:dyDescent="0.2"/>
    <row r="13031" x14ac:dyDescent="0.2"/>
    <row r="13032" x14ac:dyDescent="0.2"/>
    <row r="13033" x14ac:dyDescent="0.2"/>
    <row r="13034" x14ac:dyDescent="0.2"/>
    <row r="13035" x14ac:dyDescent="0.2"/>
    <row r="13036" x14ac:dyDescent="0.2"/>
    <row r="13037" x14ac:dyDescent="0.2"/>
    <row r="13038" x14ac:dyDescent="0.2"/>
    <row r="13039" x14ac:dyDescent="0.2"/>
    <row r="13040" x14ac:dyDescent="0.2"/>
    <row r="13041" x14ac:dyDescent="0.2"/>
    <row r="13042" x14ac:dyDescent="0.2"/>
    <row r="13043" x14ac:dyDescent="0.2"/>
    <row r="13044" x14ac:dyDescent="0.2"/>
    <row r="13045" x14ac:dyDescent="0.2"/>
    <row r="13046" x14ac:dyDescent="0.2"/>
    <row r="13047" x14ac:dyDescent="0.2"/>
    <row r="13048" x14ac:dyDescent="0.2"/>
    <row r="13049" x14ac:dyDescent="0.2"/>
    <row r="13050" x14ac:dyDescent="0.2"/>
    <row r="13051" x14ac:dyDescent="0.2"/>
    <row r="13052" x14ac:dyDescent="0.2"/>
    <row r="13053" x14ac:dyDescent="0.2"/>
    <row r="13054" x14ac:dyDescent="0.2"/>
    <row r="13055" x14ac:dyDescent="0.2"/>
    <row r="13056" x14ac:dyDescent="0.2"/>
    <row r="13057" x14ac:dyDescent="0.2"/>
    <row r="13058" x14ac:dyDescent="0.2"/>
    <row r="13059" x14ac:dyDescent="0.2"/>
    <row r="13060" x14ac:dyDescent="0.2"/>
    <row r="13061" x14ac:dyDescent="0.2"/>
    <row r="13062" x14ac:dyDescent="0.2"/>
    <row r="13063" x14ac:dyDescent="0.2"/>
    <row r="13064" x14ac:dyDescent="0.2"/>
    <row r="13065" x14ac:dyDescent="0.2"/>
    <row r="13066" x14ac:dyDescent="0.2"/>
    <row r="13067" x14ac:dyDescent="0.2"/>
    <row r="13068" x14ac:dyDescent="0.2"/>
    <row r="13069" x14ac:dyDescent="0.2"/>
    <row r="13070" x14ac:dyDescent="0.2"/>
    <row r="13071" x14ac:dyDescent="0.2"/>
    <row r="13072" x14ac:dyDescent="0.2"/>
    <row r="13073" x14ac:dyDescent="0.2"/>
    <row r="13074" x14ac:dyDescent="0.2"/>
    <row r="13075" x14ac:dyDescent="0.2"/>
    <row r="13076" x14ac:dyDescent="0.2"/>
    <row r="13077" x14ac:dyDescent="0.2"/>
    <row r="13078" x14ac:dyDescent="0.2"/>
    <row r="13079" x14ac:dyDescent="0.2"/>
    <row r="13080" x14ac:dyDescent="0.2"/>
    <row r="13081" x14ac:dyDescent="0.2"/>
    <row r="13082" x14ac:dyDescent="0.2"/>
    <row r="13083" x14ac:dyDescent="0.2"/>
    <row r="13084" x14ac:dyDescent="0.2"/>
    <row r="13085" x14ac:dyDescent="0.2"/>
    <row r="13086" x14ac:dyDescent="0.2"/>
    <row r="13087" x14ac:dyDescent="0.2"/>
    <row r="13088" x14ac:dyDescent="0.2"/>
    <row r="13089" x14ac:dyDescent="0.2"/>
    <row r="13090" x14ac:dyDescent="0.2"/>
    <row r="13091" x14ac:dyDescent="0.2"/>
    <row r="13092" x14ac:dyDescent="0.2"/>
    <row r="13093" x14ac:dyDescent="0.2"/>
    <row r="13094" x14ac:dyDescent="0.2"/>
    <row r="13095" x14ac:dyDescent="0.2"/>
    <row r="13096" x14ac:dyDescent="0.2"/>
    <row r="13097" x14ac:dyDescent="0.2"/>
    <row r="13098" x14ac:dyDescent="0.2"/>
    <row r="13099" x14ac:dyDescent="0.2"/>
    <row r="13100" x14ac:dyDescent="0.2"/>
    <row r="13101" x14ac:dyDescent="0.2"/>
    <row r="13102" x14ac:dyDescent="0.2"/>
    <row r="13103" x14ac:dyDescent="0.2"/>
    <row r="13104" x14ac:dyDescent="0.2"/>
    <row r="13105" x14ac:dyDescent="0.2"/>
    <row r="13106" x14ac:dyDescent="0.2"/>
    <row r="13107" x14ac:dyDescent="0.2"/>
    <row r="13108" x14ac:dyDescent="0.2"/>
    <row r="13109" x14ac:dyDescent="0.2"/>
    <row r="13110" x14ac:dyDescent="0.2"/>
    <row r="13111" x14ac:dyDescent="0.2"/>
    <row r="13112" x14ac:dyDescent="0.2"/>
    <row r="13113" x14ac:dyDescent="0.2"/>
    <row r="13114" x14ac:dyDescent="0.2"/>
    <row r="13115" x14ac:dyDescent="0.2"/>
    <row r="13116" x14ac:dyDescent="0.2"/>
    <row r="13117" x14ac:dyDescent="0.2"/>
    <row r="13118" x14ac:dyDescent="0.2"/>
    <row r="13119" x14ac:dyDescent="0.2"/>
    <row r="13120" x14ac:dyDescent="0.2"/>
    <row r="13121" x14ac:dyDescent="0.2"/>
    <row r="13122" x14ac:dyDescent="0.2"/>
    <row r="13123" x14ac:dyDescent="0.2"/>
    <row r="13124" x14ac:dyDescent="0.2"/>
    <row r="13125" x14ac:dyDescent="0.2"/>
    <row r="13126" x14ac:dyDescent="0.2"/>
    <row r="13127" x14ac:dyDescent="0.2"/>
    <row r="13128" x14ac:dyDescent="0.2"/>
    <row r="13129" x14ac:dyDescent="0.2"/>
    <row r="13130" x14ac:dyDescent="0.2"/>
    <row r="13131" x14ac:dyDescent="0.2"/>
    <row r="13132" x14ac:dyDescent="0.2"/>
    <row r="13133" x14ac:dyDescent="0.2"/>
    <row r="13134" x14ac:dyDescent="0.2"/>
    <row r="13135" x14ac:dyDescent="0.2"/>
    <row r="13136" x14ac:dyDescent="0.2"/>
    <row r="13137" x14ac:dyDescent="0.2"/>
    <row r="13138" x14ac:dyDescent="0.2"/>
    <row r="13139" x14ac:dyDescent="0.2"/>
    <row r="13140" x14ac:dyDescent="0.2"/>
    <row r="13141" x14ac:dyDescent="0.2"/>
    <row r="13142" x14ac:dyDescent="0.2"/>
    <row r="13143" x14ac:dyDescent="0.2"/>
    <row r="13144" x14ac:dyDescent="0.2"/>
    <row r="13145" x14ac:dyDescent="0.2"/>
    <row r="13146" x14ac:dyDescent="0.2"/>
    <row r="13147" x14ac:dyDescent="0.2"/>
    <row r="13148" x14ac:dyDescent="0.2"/>
    <row r="13149" x14ac:dyDescent="0.2"/>
    <row r="13150" x14ac:dyDescent="0.2"/>
    <row r="13151" x14ac:dyDescent="0.2"/>
    <row r="13152" x14ac:dyDescent="0.2"/>
    <row r="13153" x14ac:dyDescent="0.2"/>
    <row r="13154" x14ac:dyDescent="0.2"/>
    <row r="13155" x14ac:dyDescent="0.2"/>
    <row r="13156" x14ac:dyDescent="0.2"/>
    <row r="13157" x14ac:dyDescent="0.2"/>
    <row r="13158" x14ac:dyDescent="0.2"/>
    <row r="13159" x14ac:dyDescent="0.2"/>
    <row r="13160" x14ac:dyDescent="0.2"/>
    <row r="13161" x14ac:dyDescent="0.2"/>
    <row r="13162" x14ac:dyDescent="0.2"/>
    <row r="13163" x14ac:dyDescent="0.2"/>
    <row r="13164" x14ac:dyDescent="0.2"/>
    <row r="13165" x14ac:dyDescent="0.2"/>
    <row r="13166" x14ac:dyDescent="0.2"/>
    <row r="13167" x14ac:dyDescent="0.2"/>
    <row r="13168" x14ac:dyDescent="0.2"/>
    <row r="13169" x14ac:dyDescent="0.2"/>
    <row r="13170" x14ac:dyDescent="0.2"/>
    <row r="13171" x14ac:dyDescent="0.2"/>
    <row r="13172" x14ac:dyDescent="0.2"/>
    <row r="13173" x14ac:dyDescent="0.2"/>
    <row r="13174" x14ac:dyDescent="0.2"/>
    <row r="13175" x14ac:dyDescent="0.2"/>
    <row r="13176" x14ac:dyDescent="0.2"/>
    <row r="13177" x14ac:dyDescent="0.2"/>
    <row r="13178" x14ac:dyDescent="0.2"/>
    <row r="13179" x14ac:dyDescent="0.2"/>
    <row r="13180" x14ac:dyDescent="0.2"/>
    <row r="13181" x14ac:dyDescent="0.2"/>
    <row r="13182" x14ac:dyDescent="0.2"/>
    <row r="13183" x14ac:dyDescent="0.2"/>
    <row r="13184" x14ac:dyDescent="0.2"/>
    <row r="13185" x14ac:dyDescent="0.2"/>
    <row r="13186" x14ac:dyDescent="0.2"/>
    <row r="13187" x14ac:dyDescent="0.2"/>
    <row r="13188" x14ac:dyDescent="0.2"/>
    <row r="13189" x14ac:dyDescent="0.2"/>
    <row r="13190" x14ac:dyDescent="0.2"/>
    <row r="13191" x14ac:dyDescent="0.2"/>
    <row r="13192" x14ac:dyDescent="0.2"/>
    <row r="13193" x14ac:dyDescent="0.2"/>
    <row r="13194" x14ac:dyDescent="0.2"/>
    <row r="13195" x14ac:dyDescent="0.2"/>
    <row r="13196" x14ac:dyDescent="0.2"/>
    <row r="13197" x14ac:dyDescent="0.2"/>
    <row r="13198" x14ac:dyDescent="0.2"/>
    <row r="13199" x14ac:dyDescent="0.2"/>
    <row r="13200" x14ac:dyDescent="0.2"/>
    <row r="13201" x14ac:dyDescent="0.2"/>
    <row r="13202" x14ac:dyDescent="0.2"/>
    <row r="13203" x14ac:dyDescent="0.2"/>
    <row r="13204" x14ac:dyDescent="0.2"/>
    <row r="13205" x14ac:dyDescent="0.2"/>
    <row r="13206" x14ac:dyDescent="0.2"/>
    <row r="13207" x14ac:dyDescent="0.2"/>
    <row r="13208" x14ac:dyDescent="0.2"/>
    <row r="13209" x14ac:dyDescent="0.2"/>
    <row r="13210" x14ac:dyDescent="0.2"/>
    <row r="13211" x14ac:dyDescent="0.2"/>
    <row r="13212" x14ac:dyDescent="0.2"/>
    <row r="13213" x14ac:dyDescent="0.2"/>
    <row r="13214" x14ac:dyDescent="0.2"/>
    <row r="13215" x14ac:dyDescent="0.2"/>
    <row r="13216" x14ac:dyDescent="0.2"/>
    <row r="13217" x14ac:dyDescent="0.2"/>
    <row r="13218" x14ac:dyDescent="0.2"/>
    <row r="13219" x14ac:dyDescent="0.2"/>
    <row r="13220" x14ac:dyDescent="0.2"/>
    <row r="13221" x14ac:dyDescent="0.2"/>
    <row r="13222" x14ac:dyDescent="0.2"/>
    <row r="13223" x14ac:dyDescent="0.2"/>
    <row r="13224" x14ac:dyDescent="0.2"/>
    <row r="13225" x14ac:dyDescent="0.2"/>
    <row r="13226" x14ac:dyDescent="0.2"/>
    <row r="13227" x14ac:dyDescent="0.2"/>
    <row r="13228" x14ac:dyDescent="0.2"/>
    <row r="13229" x14ac:dyDescent="0.2"/>
    <row r="13230" x14ac:dyDescent="0.2"/>
    <row r="13231" x14ac:dyDescent="0.2"/>
    <row r="13232" x14ac:dyDescent="0.2"/>
    <row r="13233" x14ac:dyDescent="0.2"/>
    <row r="13234" x14ac:dyDescent="0.2"/>
    <row r="13235" x14ac:dyDescent="0.2"/>
    <row r="13236" x14ac:dyDescent="0.2"/>
    <row r="13237" x14ac:dyDescent="0.2"/>
    <row r="13238" x14ac:dyDescent="0.2"/>
    <row r="13239" x14ac:dyDescent="0.2"/>
    <row r="13240" x14ac:dyDescent="0.2"/>
    <row r="13241" x14ac:dyDescent="0.2"/>
    <row r="13242" x14ac:dyDescent="0.2"/>
    <row r="13243" x14ac:dyDescent="0.2"/>
    <row r="13244" x14ac:dyDescent="0.2"/>
    <row r="13245" x14ac:dyDescent="0.2"/>
    <row r="13246" x14ac:dyDescent="0.2"/>
    <row r="13247" x14ac:dyDescent="0.2"/>
    <row r="13248" x14ac:dyDescent="0.2"/>
    <row r="13249" x14ac:dyDescent="0.2"/>
    <row r="13250" x14ac:dyDescent="0.2"/>
    <row r="13251" x14ac:dyDescent="0.2"/>
    <row r="13252" x14ac:dyDescent="0.2"/>
    <row r="13253" x14ac:dyDescent="0.2"/>
    <row r="13254" x14ac:dyDescent="0.2"/>
    <row r="13255" x14ac:dyDescent="0.2"/>
    <row r="13256" x14ac:dyDescent="0.2"/>
    <row r="13257" x14ac:dyDescent="0.2"/>
    <row r="13258" x14ac:dyDescent="0.2"/>
    <row r="13259" x14ac:dyDescent="0.2"/>
    <row r="13260" x14ac:dyDescent="0.2"/>
    <row r="13261" x14ac:dyDescent="0.2"/>
    <row r="13262" x14ac:dyDescent="0.2"/>
    <row r="13263" x14ac:dyDescent="0.2"/>
    <row r="13264" x14ac:dyDescent="0.2"/>
    <row r="13265" x14ac:dyDescent="0.2"/>
    <row r="13266" x14ac:dyDescent="0.2"/>
    <row r="13267" x14ac:dyDescent="0.2"/>
    <row r="13268" x14ac:dyDescent="0.2"/>
    <row r="13269" x14ac:dyDescent="0.2"/>
    <row r="13270" x14ac:dyDescent="0.2"/>
    <row r="13271" x14ac:dyDescent="0.2"/>
    <row r="13272" x14ac:dyDescent="0.2"/>
    <row r="13273" x14ac:dyDescent="0.2"/>
    <row r="13274" x14ac:dyDescent="0.2"/>
    <row r="13275" x14ac:dyDescent="0.2"/>
    <row r="13276" x14ac:dyDescent="0.2"/>
    <row r="13277" x14ac:dyDescent="0.2"/>
    <row r="13278" x14ac:dyDescent="0.2"/>
    <row r="13279" x14ac:dyDescent="0.2"/>
    <row r="13280" x14ac:dyDescent="0.2"/>
    <row r="13281" x14ac:dyDescent="0.2"/>
    <row r="13282" x14ac:dyDescent="0.2"/>
    <row r="13283" x14ac:dyDescent="0.2"/>
    <row r="13284" x14ac:dyDescent="0.2"/>
    <row r="13285" x14ac:dyDescent="0.2"/>
    <row r="13286" x14ac:dyDescent="0.2"/>
    <row r="13287" x14ac:dyDescent="0.2"/>
    <row r="13288" x14ac:dyDescent="0.2"/>
    <row r="13289" x14ac:dyDescent="0.2"/>
    <row r="13290" x14ac:dyDescent="0.2"/>
    <row r="13291" x14ac:dyDescent="0.2"/>
    <row r="13292" x14ac:dyDescent="0.2"/>
    <row r="13293" x14ac:dyDescent="0.2"/>
    <row r="13294" x14ac:dyDescent="0.2"/>
    <row r="13295" x14ac:dyDescent="0.2"/>
    <row r="13296" x14ac:dyDescent="0.2"/>
    <row r="13297" x14ac:dyDescent="0.2"/>
    <row r="13298" x14ac:dyDescent="0.2"/>
    <row r="13299" x14ac:dyDescent="0.2"/>
    <row r="13300" x14ac:dyDescent="0.2"/>
    <row r="13301" x14ac:dyDescent="0.2"/>
    <row r="13302" x14ac:dyDescent="0.2"/>
    <row r="13303" x14ac:dyDescent="0.2"/>
    <row r="13304" x14ac:dyDescent="0.2"/>
    <row r="13305" x14ac:dyDescent="0.2"/>
    <row r="13306" x14ac:dyDescent="0.2"/>
    <row r="13307" x14ac:dyDescent="0.2"/>
    <row r="13308" x14ac:dyDescent="0.2"/>
    <row r="13309" x14ac:dyDescent="0.2"/>
    <row r="13310" x14ac:dyDescent="0.2"/>
    <row r="13311" x14ac:dyDescent="0.2"/>
    <row r="13312" x14ac:dyDescent="0.2"/>
    <row r="13313" x14ac:dyDescent="0.2"/>
    <row r="13314" x14ac:dyDescent="0.2"/>
    <row r="13315" x14ac:dyDescent="0.2"/>
    <row r="13316" x14ac:dyDescent="0.2"/>
    <row r="13317" x14ac:dyDescent="0.2"/>
    <row r="13318" x14ac:dyDescent="0.2"/>
    <row r="13319" x14ac:dyDescent="0.2"/>
    <row r="13320" x14ac:dyDescent="0.2"/>
    <row r="13321" x14ac:dyDescent="0.2"/>
    <row r="13322" x14ac:dyDescent="0.2"/>
    <row r="13323" x14ac:dyDescent="0.2"/>
    <row r="13324" x14ac:dyDescent="0.2"/>
    <row r="13325" x14ac:dyDescent="0.2"/>
    <row r="13326" x14ac:dyDescent="0.2"/>
    <row r="13327" x14ac:dyDescent="0.2"/>
    <row r="13328" x14ac:dyDescent="0.2"/>
    <row r="13329" x14ac:dyDescent="0.2"/>
    <row r="13330" x14ac:dyDescent="0.2"/>
    <row r="13331" x14ac:dyDescent="0.2"/>
    <row r="13332" x14ac:dyDescent="0.2"/>
    <row r="13333" x14ac:dyDescent="0.2"/>
    <row r="13334" x14ac:dyDescent="0.2"/>
    <row r="13335" x14ac:dyDescent="0.2"/>
    <row r="13336" x14ac:dyDescent="0.2"/>
    <row r="13337" x14ac:dyDescent="0.2"/>
    <row r="13338" x14ac:dyDescent="0.2"/>
    <row r="13339" x14ac:dyDescent="0.2"/>
    <row r="13340" x14ac:dyDescent="0.2"/>
    <row r="13341" x14ac:dyDescent="0.2"/>
    <row r="13342" x14ac:dyDescent="0.2"/>
    <row r="13343" x14ac:dyDescent="0.2"/>
    <row r="13344" x14ac:dyDescent="0.2"/>
    <row r="13345" x14ac:dyDescent="0.2"/>
    <row r="13346" x14ac:dyDescent="0.2"/>
    <row r="13347" x14ac:dyDescent="0.2"/>
    <row r="13348" x14ac:dyDescent="0.2"/>
    <row r="13349" x14ac:dyDescent="0.2"/>
    <row r="13350" x14ac:dyDescent="0.2"/>
    <row r="13351" x14ac:dyDescent="0.2"/>
    <row r="13352" x14ac:dyDescent="0.2"/>
    <row r="13353" x14ac:dyDescent="0.2"/>
    <row r="13354" x14ac:dyDescent="0.2"/>
    <row r="13355" x14ac:dyDescent="0.2"/>
    <row r="13356" x14ac:dyDescent="0.2"/>
    <row r="13357" x14ac:dyDescent="0.2"/>
    <row r="13358" x14ac:dyDescent="0.2"/>
    <row r="13359" x14ac:dyDescent="0.2"/>
    <row r="13360" x14ac:dyDescent="0.2"/>
    <row r="13361" x14ac:dyDescent="0.2"/>
    <row r="13362" x14ac:dyDescent="0.2"/>
    <row r="13363" x14ac:dyDescent="0.2"/>
    <row r="13364" x14ac:dyDescent="0.2"/>
    <row r="13365" x14ac:dyDescent="0.2"/>
    <row r="13366" x14ac:dyDescent="0.2"/>
    <row r="13367" x14ac:dyDescent="0.2"/>
    <row r="13368" x14ac:dyDescent="0.2"/>
    <row r="13369" x14ac:dyDescent="0.2"/>
    <row r="13370" x14ac:dyDescent="0.2"/>
    <row r="13371" x14ac:dyDescent="0.2"/>
    <row r="13372" x14ac:dyDescent="0.2"/>
    <row r="13373" x14ac:dyDescent="0.2"/>
    <row r="13374" x14ac:dyDescent="0.2"/>
    <row r="13375" x14ac:dyDescent="0.2"/>
    <row r="13376" x14ac:dyDescent="0.2"/>
    <row r="13377" x14ac:dyDescent="0.2"/>
    <row r="13378" x14ac:dyDescent="0.2"/>
    <row r="13379" x14ac:dyDescent="0.2"/>
    <row r="13380" x14ac:dyDescent="0.2"/>
    <row r="13381" x14ac:dyDescent="0.2"/>
    <row r="13382" x14ac:dyDescent="0.2"/>
    <row r="13383" x14ac:dyDescent="0.2"/>
    <row r="13384" x14ac:dyDescent="0.2"/>
    <row r="13385" x14ac:dyDescent="0.2"/>
    <row r="13386" x14ac:dyDescent="0.2"/>
    <row r="13387" x14ac:dyDescent="0.2"/>
    <row r="13388" x14ac:dyDescent="0.2"/>
    <row r="13389" x14ac:dyDescent="0.2"/>
    <row r="13390" x14ac:dyDescent="0.2"/>
    <row r="13391" x14ac:dyDescent="0.2"/>
    <row r="13392" x14ac:dyDescent="0.2"/>
    <row r="13393" x14ac:dyDescent="0.2"/>
    <row r="13394" x14ac:dyDescent="0.2"/>
    <row r="13395" x14ac:dyDescent="0.2"/>
    <row r="13396" x14ac:dyDescent="0.2"/>
    <row r="13397" x14ac:dyDescent="0.2"/>
    <row r="13398" x14ac:dyDescent="0.2"/>
    <row r="13399" x14ac:dyDescent="0.2"/>
    <row r="13400" x14ac:dyDescent="0.2"/>
    <row r="13401" x14ac:dyDescent="0.2"/>
    <row r="13402" x14ac:dyDescent="0.2"/>
    <row r="13403" x14ac:dyDescent="0.2"/>
    <row r="13404" x14ac:dyDescent="0.2"/>
    <row r="13405" x14ac:dyDescent="0.2"/>
    <row r="13406" x14ac:dyDescent="0.2"/>
    <row r="13407" x14ac:dyDescent="0.2"/>
    <row r="13408" x14ac:dyDescent="0.2"/>
    <row r="13409" x14ac:dyDescent="0.2"/>
    <row r="13410" x14ac:dyDescent="0.2"/>
    <row r="13411" x14ac:dyDescent="0.2"/>
    <row r="13412" x14ac:dyDescent="0.2"/>
    <row r="13413" x14ac:dyDescent="0.2"/>
    <row r="13414" x14ac:dyDescent="0.2"/>
    <row r="13415" x14ac:dyDescent="0.2"/>
    <row r="13416" x14ac:dyDescent="0.2"/>
    <row r="13417" x14ac:dyDescent="0.2"/>
    <row r="13418" x14ac:dyDescent="0.2"/>
    <row r="13419" x14ac:dyDescent="0.2"/>
    <row r="13420" x14ac:dyDescent="0.2"/>
    <row r="13421" x14ac:dyDescent="0.2"/>
    <row r="13422" x14ac:dyDescent="0.2"/>
    <row r="13423" x14ac:dyDescent="0.2"/>
    <row r="13424" x14ac:dyDescent="0.2"/>
    <row r="13425" x14ac:dyDescent="0.2"/>
    <row r="13426" x14ac:dyDescent="0.2"/>
    <row r="13427" x14ac:dyDescent="0.2"/>
    <row r="13428" x14ac:dyDescent="0.2"/>
    <row r="13429" x14ac:dyDescent="0.2"/>
    <row r="13430" x14ac:dyDescent="0.2"/>
    <row r="13431" x14ac:dyDescent="0.2"/>
    <row r="13432" x14ac:dyDescent="0.2"/>
    <row r="13433" x14ac:dyDescent="0.2"/>
    <row r="13434" x14ac:dyDescent="0.2"/>
    <row r="13435" x14ac:dyDescent="0.2"/>
    <row r="13436" x14ac:dyDescent="0.2"/>
    <row r="13437" x14ac:dyDescent="0.2"/>
    <row r="13438" x14ac:dyDescent="0.2"/>
    <row r="13439" x14ac:dyDescent="0.2"/>
    <row r="13440" x14ac:dyDescent="0.2"/>
    <row r="13441" x14ac:dyDescent="0.2"/>
    <row r="13442" x14ac:dyDescent="0.2"/>
    <row r="13443" x14ac:dyDescent="0.2"/>
    <row r="13444" x14ac:dyDescent="0.2"/>
    <row r="13445" x14ac:dyDescent="0.2"/>
    <row r="13446" x14ac:dyDescent="0.2"/>
    <row r="13447" x14ac:dyDescent="0.2"/>
    <row r="13448" x14ac:dyDescent="0.2"/>
    <row r="13449" x14ac:dyDescent="0.2"/>
    <row r="13450" x14ac:dyDescent="0.2"/>
    <row r="13451" x14ac:dyDescent="0.2"/>
    <row r="13452" x14ac:dyDescent="0.2"/>
    <row r="13453" x14ac:dyDescent="0.2"/>
    <row r="13454" x14ac:dyDescent="0.2"/>
    <row r="13455" x14ac:dyDescent="0.2"/>
    <row r="13456" x14ac:dyDescent="0.2"/>
    <row r="13457" x14ac:dyDescent="0.2"/>
    <row r="13458" x14ac:dyDescent="0.2"/>
    <row r="13459" x14ac:dyDescent="0.2"/>
    <row r="13460" x14ac:dyDescent="0.2"/>
    <row r="13461" x14ac:dyDescent="0.2"/>
    <row r="13462" x14ac:dyDescent="0.2"/>
    <row r="13463" x14ac:dyDescent="0.2"/>
    <row r="13464" x14ac:dyDescent="0.2"/>
    <row r="13465" x14ac:dyDescent="0.2"/>
    <row r="13466" x14ac:dyDescent="0.2"/>
    <row r="13467" x14ac:dyDescent="0.2"/>
    <row r="13468" x14ac:dyDescent="0.2"/>
    <row r="13469" x14ac:dyDescent="0.2"/>
    <row r="13470" x14ac:dyDescent="0.2"/>
    <row r="13471" x14ac:dyDescent="0.2"/>
    <row r="13472" x14ac:dyDescent="0.2"/>
    <row r="13473" x14ac:dyDescent="0.2"/>
    <row r="13474" x14ac:dyDescent="0.2"/>
    <row r="13475" x14ac:dyDescent="0.2"/>
    <row r="13476" x14ac:dyDescent="0.2"/>
    <row r="13477" x14ac:dyDescent="0.2"/>
    <row r="13478" x14ac:dyDescent="0.2"/>
    <row r="13479" x14ac:dyDescent="0.2"/>
    <row r="13480" x14ac:dyDescent="0.2"/>
    <row r="13481" x14ac:dyDescent="0.2"/>
    <row r="13482" x14ac:dyDescent="0.2"/>
    <row r="13483" x14ac:dyDescent="0.2"/>
    <row r="13484" x14ac:dyDescent="0.2"/>
    <row r="13485" x14ac:dyDescent="0.2"/>
    <row r="13486" x14ac:dyDescent="0.2"/>
    <row r="13487" x14ac:dyDescent="0.2"/>
    <row r="13488" x14ac:dyDescent="0.2"/>
    <row r="13489" x14ac:dyDescent="0.2"/>
    <row r="13490" x14ac:dyDescent="0.2"/>
    <row r="13491" x14ac:dyDescent="0.2"/>
    <row r="13492" x14ac:dyDescent="0.2"/>
    <row r="13493" x14ac:dyDescent="0.2"/>
    <row r="13494" x14ac:dyDescent="0.2"/>
    <row r="13495" x14ac:dyDescent="0.2"/>
    <row r="13496" x14ac:dyDescent="0.2"/>
    <row r="13497" x14ac:dyDescent="0.2"/>
    <row r="13498" x14ac:dyDescent="0.2"/>
    <row r="13499" x14ac:dyDescent="0.2"/>
    <row r="13500" x14ac:dyDescent="0.2"/>
    <row r="13501" x14ac:dyDescent="0.2"/>
    <row r="13502" x14ac:dyDescent="0.2"/>
    <row r="13503" x14ac:dyDescent="0.2"/>
    <row r="13504" x14ac:dyDescent="0.2"/>
    <row r="13505" x14ac:dyDescent="0.2"/>
    <row r="13506" x14ac:dyDescent="0.2"/>
    <row r="13507" x14ac:dyDescent="0.2"/>
    <row r="13508" x14ac:dyDescent="0.2"/>
    <row r="13509" x14ac:dyDescent="0.2"/>
    <row r="13510" x14ac:dyDescent="0.2"/>
    <row r="13511" x14ac:dyDescent="0.2"/>
    <row r="13512" x14ac:dyDescent="0.2"/>
    <row r="13513" x14ac:dyDescent="0.2"/>
    <row r="13514" x14ac:dyDescent="0.2"/>
    <row r="13515" x14ac:dyDescent="0.2"/>
    <row r="13516" x14ac:dyDescent="0.2"/>
    <row r="13517" x14ac:dyDescent="0.2"/>
    <row r="13518" x14ac:dyDescent="0.2"/>
    <row r="13519" x14ac:dyDescent="0.2"/>
    <row r="13520" x14ac:dyDescent="0.2"/>
    <row r="13521" x14ac:dyDescent="0.2"/>
    <row r="13522" x14ac:dyDescent="0.2"/>
    <row r="13523" x14ac:dyDescent="0.2"/>
    <row r="13524" x14ac:dyDescent="0.2"/>
    <row r="13525" x14ac:dyDescent="0.2"/>
    <row r="13526" x14ac:dyDescent="0.2"/>
    <row r="13527" x14ac:dyDescent="0.2"/>
    <row r="13528" x14ac:dyDescent="0.2"/>
    <row r="13529" x14ac:dyDescent="0.2"/>
    <row r="13530" x14ac:dyDescent="0.2"/>
    <row r="13531" x14ac:dyDescent="0.2"/>
    <row r="13532" x14ac:dyDescent="0.2"/>
    <row r="13533" x14ac:dyDescent="0.2"/>
    <row r="13534" x14ac:dyDescent="0.2"/>
    <row r="13535" x14ac:dyDescent="0.2"/>
    <row r="13536" x14ac:dyDescent="0.2"/>
    <row r="13537" x14ac:dyDescent="0.2"/>
    <row r="13538" x14ac:dyDescent="0.2"/>
    <row r="13539" x14ac:dyDescent="0.2"/>
    <row r="13540" x14ac:dyDescent="0.2"/>
    <row r="13541" x14ac:dyDescent="0.2"/>
    <row r="13542" x14ac:dyDescent="0.2"/>
    <row r="13543" x14ac:dyDescent="0.2"/>
    <row r="13544" x14ac:dyDescent="0.2"/>
    <row r="13545" x14ac:dyDescent="0.2"/>
    <row r="13546" x14ac:dyDescent="0.2"/>
    <row r="13547" x14ac:dyDescent="0.2"/>
    <row r="13548" x14ac:dyDescent="0.2"/>
    <row r="13549" x14ac:dyDescent="0.2"/>
    <row r="13550" x14ac:dyDescent="0.2"/>
    <row r="13551" x14ac:dyDescent="0.2"/>
    <row r="13552" x14ac:dyDescent="0.2"/>
    <row r="13553" x14ac:dyDescent="0.2"/>
    <row r="13554" x14ac:dyDescent="0.2"/>
    <row r="13555" x14ac:dyDescent="0.2"/>
    <row r="13556" x14ac:dyDescent="0.2"/>
    <row r="13557" x14ac:dyDescent="0.2"/>
    <row r="13558" x14ac:dyDescent="0.2"/>
    <row r="13559" x14ac:dyDescent="0.2"/>
    <row r="13560" x14ac:dyDescent="0.2"/>
    <row r="13561" x14ac:dyDescent="0.2"/>
    <row r="13562" x14ac:dyDescent="0.2"/>
    <row r="13563" x14ac:dyDescent="0.2"/>
    <row r="13564" x14ac:dyDescent="0.2"/>
    <row r="13565" x14ac:dyDescent="0.2"/>
    <row r="13566" x14ac:dyDescent="0.2"/>
    <row r="13567" x14ac:dyDescent="0.2"/>
    <row r="13568" x14ac:dyDescent="0.2"/>
    <row r="13569" x14ac:dyDescent="0.2"/>
    <row r="13570" x14ac:dyDescent="0.2"/>
    <row r="13571" x14ac:dyDescent="0.2"/>
    <row r="13572" x14ac:dyDescent="0.2"/>
    <row r="13573" x14ac:dyDescent="0.2"/>
    <row r="13574" x14ac:dyDescent="0.2"/>
    <row r="13575" x14ac:dyDescent="0.2"/>
    <row r="13576" x14ac:dyDescent="0.2"/>
    <row r="13577" x14ac:dyDescent="0.2"/>
    <row r="13578" x14ac:dyDescent="0.2"/>
    <row r="13579" x14ac:dyDescent="0.2"/>
    <row r="13580" x14ac:dyDescent="0.2"/>
    <row r="13581" x14ac:dyDescent="0.2"/>
    <row r="13582" x14ac:dyDescent="0.2"/>
    <row r="13583" x14ac:dyDescent="0.2"/>
    <row r="13584" x14ac:dyDescent="0.2"/>
    <row r="13585" x14ac:dyDescent="0.2"/>
    <row r="13586" x14ac:dyDescent="0.2"/>
    <row r="13587" x14ac:dyDescent="0.2"/>
    <row r="13588" x14ac:dyDescent="0.2"/>
    <row r="13589" x14ac:dyDescent="0.2"/>
    <row r="13590" x14ac:dyDescent="0.2"/>
    <row r="13591" x14ac:dyDescent="0.2"/>
    <row r="13592" x14ac:dyDescent="0.2"/>
    <row r="13593" x14ac:dyDescent="0.2"/>
    <row r="13594" x14ac:dyDescent="0.2"/>
    <row r="13595" x14ac:dyDescent="0.2"/>
    <row r="13596" x14ac:dyDescent="0.2"/>
    <row r="13597" x14ac:dyDescent="0.2"/>
    <row r="13598" x14ac:dyDescent="0.2"/>
    <row r="13599" x14ac:dyDescent="0.2"/>
    <row r="13600" x14ac:dyDescent="0.2"/>
    <row r="13601" x14ac:dyDescent="0.2"/>
    <row r="13602" x14ac:dyDescent="0.2"/>
    <row r="13603" x14ac:dyDescent="0.2"/>
    <row r="13604" x14ac:dyDescent="0.2"/>
    <row r="13605" x14ac:dyDescent="0.2"/>
    <row r="13606" x14ac:dyDescent="0.2"/>
    <row r="13607" x14ac:dyDescent="0.2"/>
    <row r="13608" x14ac:dyDescent="0.2"/>
    <row r="13609" x14ac:dyDescent="0.2"/>
    <row r="13610" x14ac:dyDescent="0.2"/>
    <row r="13611" x14ac:dyDescent="0.2"/>
    <row r="13612" x14ac:dyDescent="0.2"/>
    <row r="13613" x14ac:dyDescent="0.2"/>
    <row r="13614" x14ac:dyDescent="0.2"/>
    <row r="13615" x14ac:dyDescent="0.2"/>
    <row r="13616" x14ac:dyDescent="0.2"/>
    <row r="13617" x14ac:dyDescent="0.2"/>
    <row r="13618" x14ac:dyDescent="0.2"/>
    <row r="13619" x14ac:dyDescent="0.2"/>
    <row r="13620" x14ac:dyDescent="0.2"/>
    <row r="13621" x14ac:dyDescent="0.2"/>
    <row r="13622" x14ac:dyDescent="0.2"/>
    <row r="13623" x14ac:dyDescent="0.2"/>
    <row r="13624" x14ac:dyDescent="0.2"/>
    <row r="13625" x14ac:dyDescent="0.2"/>
    <row r="13626" x14ac:dyDescent="0.2"/>
    <row r="13627" x14ac:dyDescent="0.2"/>
    <row r="13628" x14ac:dyDescent="0.2"/>
    <row r="13629" x14ac:dyDescent="0.2"/>
    <row r="13630" x14ac:dyDescent="0.2"/>
    <row r="13631" x14ac:dyDescent="0.2"/>
    <row r="13632" x14ac:dyDescent="0.2"/>
    <row r="13633" x14ac:dyDescent="0.2"/>
    <row r="13634" x14ac:dyDescent="0.2"/>
    <row r="13635" x14ac:dyDescent="0.2"/>
    <row r="13636" x14ac:dyDescent="0.2"/>
    <row r="13637" x14ac:dyDescent="0.2"/>
    <row r="13638" x14ac:dyDescent="0.2"/>
    <row r="13639" x14ac:dyDescent="0.2"/>
    <row r="13640" x14ac:dyDescent="0.2"/>
    <row r="13641" x14ac:dyDescent="0.2"/>
    <row r="13642" x14ac:dyDescent="0.2"/>
    <row r="13643" x14ac:dyDescent="0.2"/>
    <row r="13644" x14ac:dyDescent="0.2"/>
    <row r="13645" x14ac:dyDescent="0.2"/>
    <row r="13646" x14ac:dyDescent="0.2"/>
    <row r="13647" x14ac:dyDescent="0.2"/>
    <row r="13648" x14ac:dyDescent="0.2"/>
    <row r="13649" x14ac:dyDescent="0.2"/>
    <row r="13650" x14ac:dyDescent="0.2"/>
    <row r="13651" x14ac:dyDescent="0.2"/>
    <row r="13652" x14ac:dyDescent="0.2"/>
    <row r="13653" x14ac:dyDescent="0.2"/>
    <row r="13654" x14ac:dyDescent="0.2"/>
    <row r="13655" x14ac:dyDescent="0.2"/>
    <row r="13656" x14ac:dyDescent="0.2"/>
    <row r="13657" x14ac:dyDescent="0.2"/>
    <row r="13658" x14ac:dyDescent="0.2"/>
    <row r="13659" x14ac:dyDescent="0.2"/>
    <row r="13660" x14ac:dyDescent="0.2"/>
    <row r="13661" x14ac:dyDescent="0.2"/>
    <row r="13662" x14ac:dyDescent="0.2"/>
    <row r="13663" x14ac:dyDescent="0.2"/>
    <row r="13664" x14ac:dyDescent="0.2"/>
    <row r="13665" x14ac:dyDescent="0.2"/>
    <row r="13666" x14ac:dyDescent="0.2"/>
    <row r="13667" x14ac:dyDescent="0.2"/>
    <row r="13668" x14ac:dyDescent="0.2"/>
    <row r="13669" x14ac:dyDescent="0.2"/>
    <row r="13670" x14ac:dyDescent="0.2"/>
    <row r="13671" x14ac:dyDescent="0.2"/>
    <row r="13672" x14ac:dyDescent="0.2"/>
    <row r="13673" x14ac:dyDescent="0.2"/>
    <row r="13674" x14ac:dyDescent="0.2"/>
    <row r="13675" x14ac:dyDescent="0.2"/>
    <row r="13676" x14ac:dyDescent="0.2"/>
    <row r="13677" x14ac:dyDescent="0.2"/>
    <row r="13678" x14ac:dyDescent="0.2"/>
    <row r="13679" x14ac:dyDescent="0.2"/>
    <row r="13680" x14ac:dyDescent="0.2"/>
    <row r="13681" x14ac:dyDescent="0.2"/>
    <row r="13682" x14ac:dyDescent="0.2"/>
    <row r="13683" x14ac:dyDescent="0.2"/>
    <row r="13684" x14ac:dyDescent="0.2"/>
    <row r="13685" x14ac:dyDescent="0.2"/>
    <row r="13686" x14ac:dyDescent="0.2"/>
    <row r="13687" x14ac:dyDescent="0.2"/>
    <row r="13688" x14ac:dyDescent="0.2"/>
    <row r="13689" x14ac:dyDescent="0.2"/>
    <row r="13690" x14ac:dyDescent="0.2"/>
    <row r="13691" x14ac:dyDescent="0.2"/>
    <row r="13692" x14ac:dyDescent="0.2"/>
    <row r="13693" x14ac:dyDescent="0.2"/>
    <row r="13694" x14ac:dyDescent="0.2"/>
    <row r="13695" x14ac:dyDescent="0.2"/>
    <row r="13696" x14ac:dyDescent="0.2"/>
    <row r="13697" x14ac:dyDescent="0.2"/>
    <row r="13698" x14ac:dyDescent="0.2"/>
    <row r="13699" x14ac:dyDescent="0.2"/>
    <row r="13700" x14ac:dyDescent="0.2"/>
    <row r="13701" x14ac:dyDescent="0.2"/>
    <row r="13702" x14ac:dyDescent="0.2"/>
    <row r="13703" x14ac:dyDescent="0.2"/>
    <row r="13704" x14ac:dyDescent="0.2"/>
    <row r="13705" x14ac:dyDescent="0.2"/>
    <row r="13706" x14ac:dyDescent="0.2"/>
    <row r="13707" x14ac:dyDescent="0.2"/>
    <row r="13708" x14ac:dyDescent="0.2"/>
    <row r="13709" x14ac:dyDescent="0.2"/>
    <row r="13710" x14ac:dyDescent="0.2"/>
    <row r="13711" x14ac:dyDescent="0.2"/>
    <row r="13712" x14ac:dyDescent="0.2"/>
    <row r="13713" x14ac:dyDescent="0.2"/>
    <row r="13714" x14ac:dyDescent="0.2"/>
    <row r="13715" x14ac:dyDescent="0.2"/>
    <row r="13716" x14ac:dyDescent="0.2"/>
    <row r="13717" x14ac:dyDescent="0.2"/>
    <row r="13718" x14ac:dyDescent="0.2"/>
    <row r="13719" x14ac:dyDescent="0.2"/>
    <row r="13720" x14ac:dyDescent="0.2"/>
    <row r="13721" x14ac:dyDescent="0.2"/>
    <row r="13722" x14ac:dyDescent="0.2"/>
    <row r="13723" x14ac:dyDescent="0.2"/>
    <row r="13724" x14ac:dyDescent="0.2"/>
    <row r="13725" x14ac:dyDescent="0.2"/>
    <row r="13726" x14ac:dyDescent="0.2"/>
    <row r="13727" x14ac:dyDescent="0.2"/>
    <row r="13728" x14ac:dyDescent="0.2"/>
    <row r="13729" x14ac:dyDescent="0.2"/>
    <row r="13730" x14ac:dyDescent="0.2"/>
    <row r="13731" x14ac:dyDescent="0.2"/>
    <row r="13732" x14ac:dyDescent="0.2"/>
    <row r="13733" x14ac:dyDescent="0.2"/>
    <row r="13734" x14ac:dyDescent="0.2"/>
    <row r="13735" x14ac:dyDescent="0.2"/>
    <row r="13736" x14ac:dyDescent="0.2"/>
    <row r="13737" x14ac:dyDescent="0.2"/>
    <row r="13738" x14ac:dyDescent="0.2"/>
    <row r="13739" x14ac:dyDescent="0.2"/>
    <row r="13740" x14ac:dyDescent="0.2"/>
    <row r="13741" x14ac:dyDescent="0.2"/>
    <row r="13742" x14ac:dyDescent="0.2"/>
    <row r="13743" x14ac:dyDescent="0.2"/>
    <row r="13744" x14ac:dyDescent="0.2"/>
    <row r="13745" x14ac:dyDescent="0.2"/>
    <row r="13746" x14ac:dyDescent="0.2"/>
    <row r="13747" x14ac:dyDescent="0.2"/>
    <row r="13748" x14ac:dyDescent="0.2"/>
    <row r="13749" x14ac:dyDescent="0.2"/>
    <row r="13750" x14ac:dyDescent="0.2"/>
    <row r="13751" x14ac:dyDescent="0.2"/>
    <row r="13752" x14ac:dyDescent="0.2"/>
    <row r="13753" x14ac:dyDescent="0.2"/>
    <row r="13754" x14ac:dyDescent="0.2"/>
    <row r="13755" x14ac:dyDescent="0.2"/>
    <row r="13756" x14ac:dyDescent="0.2"/>
    <row r="13757" x14ac:dyDescent="0.2"/>
    <row r="13758" x14ac:dyDescent="0.2"/>
    <row r="13759" x14ac:dyDescent="0.2"/>
    <row r="13760" x14ac:dyDescent="0.2"/>
    <row r="13761" x14ac:dyDescent="0.2"/>
    <row r="13762" x14ac:dyDescent="0.2"/>
    <row r="13763" x14ac:dyDescent="0.2"/>
    <row r="13764" x14ac:dyDescent="0.2"/>
    <row r="13765" x14ac:dyDescent="0.2"/>
    <row r="13766" x14ac:dyDescent="0.2"/>
    <row r="13767" x14ac:dyDescent="0.2"/>
    <row r="13768" x14ac:dyDescent="0.2"/>
    <row r="13769" x14ac:dyDescent="0.2"/>
    <row r="13770" x14ac:dyDescent="0.2"/>
    <row r="13771" x14ac:dyDescent="0.2"/>
    <row r="13772" x14ac:dyDescent="0.2"/>
    <row r="13773" x14ac:dyDescent="0.2"/>
    <row r="13774" x14ac:dyDescent="0.2"/>
    <row r="13775" x14ac:dyDescent="0.2"/>
    <row r="13776" x14ac:dyDescent="0.2"/>
    <row r="13777" x14ac:dyDescent="0.2"/>
    <row r="13778" x14ac:dyDescent="0.2"/>
    <row r="13779" x14ac:dyDescent="0.2"/>
    <row r="13780" x14ac:dyDescent="0.2"/>
    <row r="13781" x14ac:dyDescent="0.2"/>
    <row r="13782" x14ac:dyDescent="0.2"/>
    <row r="13783" x14ac:dyDescent="0.2"/>
    <row r="13784" x14ac:dyDescent="0.2"/>
    <row r="13785" x14ac:dyDescent="0.2"/>
    <row r="13786" x14ac:dyDescent="0.2"/>
    <row r="13787" x14ac:dyDescent="0.2"/>
    <row r="13788" x14ac:dyDescent="0.2"/>
    <row r="13789" x14ac:dyDescent="0.2"/>
    <row r="13790" x14ac:dyDescent="0.2"/>
    <row r="13791" x14ac:dyDescent="0.2"/>
    <row r="13792" x14ac:dyDescent="0.2"/>
    <row r="13793" x14ac:dyDescent="0.2"/>
    <row r="13794" x14ac:dyDescent="0.2"/>
    <row r="13795" x14ac:dyDescent="0.2"/>
    <row r="13796" x14ac:dyDescent="0.2"/>
    <row r="13797" x14ac:dyDescent="0.2"/>
    <row r="13798" x14ac:dyDescent="0.2"/>
    <row r="13799" x14ac:dyDescent="0.2"/>
    <row r="13800" x14ac:dyDescent="0.2"/>
    <row r="13801" x14ac:dyDescent="0.2"/>
    <row r="13802" x14ac:dyDescent="0.2"/>
    <row r="13803" x14ac:dyDescent="0.2"/>
    <row r="13804" x14ac:dyDescent="0.2"/>
    <row r="13805" x14ac:dyDescent="0.2"/>
    <row r="13806" x14ac:dyDescent="0.2"/>
    <row r="13807" x14ac:dyDescent="0.2"/>
    <row r="13808" x14ac:dyDescent="0.2"/>
    <row r="13809" x14ac:dyDescent="0.2"/>
    <row r="13810" x14ac:dyDescent="0.2"/>
    <row r="13811" x14ac:dyDescent="0.2"/>
    <row r="13812" x14ac:dyDescent="0.2"/>
    <row r="13813" x14ac:dyDescent="0.2"/>
    <row r="13814" x14ac:dyDescent="0.2"/>
    <row r="13815" x14ac:dyDescent="0.2"/>
    <row r="13816" x14ac:dyDescent="0.2"/>
    <row r="13817" x14ac:dyDescent="0.2"/>
    <row r="13818" x14ac:dyDescent="0.2"/>
    <row r="13819" x14ac:dyDescent="0.2"/>
    <row r="13820" x14ac:dyDescent="0.2"/>
    <row r="13821" x14ac:dyDescent="0.2"/>
    <row r="13822" x14ac:dyDescent="0.2"/>
    <row r="13823" x14ac:dyDescent="0.2"/>
    <row r="13824" x14ac:dyDescent="0.2"/>
    <row r="13825" x14ac:dyDescent="0.2"/>
    <row r="13826" x14ac:dyDescent="0.2"/>
    <row r="13827" x14ac:dyDescent="0.2"/>
    <row r="13828" x14ac:dyDescent="0.2"/>
    <row r="13829" x14ac:dyDescent="0.2"/>
    <row r="13830" x14ac:dyDescent="0.2"/>
    <row r="13831" x14ac:dyDescent="0.2"/>
    <row r="13832" x14ac:dyDescent="0.2"/>
    <row r="13833" x14ac:dyDescent="0.2"/>
    <row r="13834" x14ac:dyDescent="0.2"/>
    <row r="13835" x14ac:dyDescent="0.2"/>
    <row r="13836" x14ac:dyDescent="0.2"/>
    <row r="13837" x14ac:dyDescent="0.2"/>
    <row r="13838" x14ac:dyDescent="0.2"/>
    <row r="13839" x14ac:dyDescent="0.2"/>
    <row r="13840" x14ac:dyDescent="0.2"/>
    <row r="13841" x14ac:dyDescent="0.2"/>
    <row r="13842" x14ac:dyDescent="0.2"/>
    <row r="13843" x14ac:dyDescent="0.2"/>
    <row r="13844" x14ac:dyDescent="0.2"/>
    <row r="13845" x14ac:dyDescent="0.2"/>
    <row r="13846" x14ac:dyDescent="0.2"/>
    <row r="13847" x14ac:dyDescent="0.2"/>
    <row r="13848" x14ac:dyDescent="0.2"/>
    <row r="13849" x14ac:dyDescent="0.2"/>
    <row r="13850" x14ac:dyDescent="0.2"/>
    <row r="13851" x14ac:dyDescent="0.2"/>
    <row r="13852" x14ac:dyDescent="0.2"/>
    <row r="13853" x14ac:dyDescent="0.2"/>
    <row r="13854" x14ac:dyDescent="0.2"/>
    <row r="13855" x14ac:dyDescent="0.2"/>
    <row r="13856" x14ac:dyDescent="0.2"/>
    <row r="13857" x14ac:dyDescent="0.2"/>
    <row r="13858" x14ac:dyDescent="0.2"/>
    <row r="13859" x14ac:dyDescent="0.2"/>
    <row r="13860" x14ac:dyDescent="0.2"/>
    <row r="13861" x14ac:dyDescent="0.2"/>
    <row r="13862" x14ac:dyDescent="0.2"/>
    <row r="13863" x14ac:dyDescent="0.2"/>
    <row r="13864" x14ac:dyDescent="0.2"/>
    <row r="13865" x14ac:dyDescent="0.2"/>
    <row r="13866" x14ac:dyDescent="0.2"/>
    <row r="13867" x14ac:dyDescent="0.2"/>
    <row r="13868" x14ac:dyDescent="0.2"/>
    <row r="13869" x14ac:dyDescent="0.2"/>
    <row r="13870" x14ac:dyDescent="0.2"/>
    <row r="13871" x14ac:dyDescent="0.2"/>
    <row r="13872" x14ac:dyDescent="0.2"/>
    <row r="13873" x14ac:dyDescent="0.2"/>
    <row r="13874" x14ac:dyDescent="0.2"/>
    <row r="13875" x14ac:dyDescent="0.2"/>
    <row r="13876" x14ac:dyDescent="0.2"/>
    <row r="13877" x14ac:dyDescent="0.2"/>
    <row r="13878" x14ac:dyDescent="0.2"/>
    <row r="13879" x14ac:dyDescent="0.2"/>
    <row r="13880" x14ac:dyDescent="0.2"/>
    <row r="13881" x14ac:dyDescent="0.2"/>
    <row r="13882" x14ac:dyDescent="0.2"/>
    <row r="13883" x14ac:dyDescent="0.2"/>
    <row r="13884" x14ac:dyDescent="0.2"/>
    <row r="13885" x14ac:dyDescent="0.2"/>
    <row r="13886" x14ac:dyDescent="0.2"/>
    <row r="13887" x14ac:dyDescent="0.2"/>
    <row r="13888" x14ac:dyDescent="0.2"/>
    <row r="13889" x14ac:dyDescent="0.2"/>
    <row r="13890" x14ac:dyDescent="0.2"/>
    <row r="13891" x14ac:dyDescent="0.2"/>
    <row r="13892" x14ac:dyDescent="0.2"/>
    <row r="13893" x14ac:dyDescent="0.2"/>
    <row r="13894" x14ac:dyDescent="0.2"/>
    <row r="13895" x14ac:dyDescent="0.2"/>
    <row r="13896" x14ac:dyDescent="0.2"/>
    <row r="13897" x14ac:dyDescent="0.2"/>
    <row r="13898" x14ac:dyDescent="0.2"/>
    <row r="13899" x14ac:dyDescent="0.2"/>
    <row r="13900" x14ac:dyDescent="0.2"/>
    <row r="13901" x14ac:dyDescent="0.2"/>
    <row r="13902" x14ac:dyDescent="0.2"/>
    <row r="13903" x14ac:dyDescent="0.2"/>
    <row r="13904" x14ac:dyDescent="0.2"/>
    <row r="13905" x14ac:dyDescent="0.2"/>
    <row r="13906" x14ac:dyDescent="0.2"/>
    <row r="13907" x14ac:dyDescent="0.2"/>
    <row r="13908" x14ac:dyDescent="0.2"/>
    <row r="13909" x14ac:dyDescent="0.2"/>
    <row r="13910" x14ac:dyDescent="0.2"/>
    <row r="13911" x14ac:dyDescent="0.2"/>
    <row r="13912" x14ac:dyDescent="0.2"/>
    <row r="13913" x14ac:dyDescent="0.2"/>
    <row r="13914" x14ac:dyDescent="0.2"/>
    <row r="13915" x14ac:dyDescent="0.2"/>
    <row r="13916" x14ac:dyDescent="0.2"/>
    <row r="13917" x14ac:dyDescent="0.2"/>
    <row r="13918" x14ac:dyDescent="0.2"/>
    <row r="13919" x14ac:dyDescent="0.2"/>
    <row r="13920" x14ac:dyDescent="0.2"/>
    <row r="13921" x14ac:dyDescent="0.2"/>
    <row r="13922" x14ac:dyDescent="0.2"/>
    <row r="13923" x14ac:dyDescent="0.2"/>
    <row r="13924" x14ac:dyDescent="0.2"/>
    <row r="13925" x14ac:dyDescent="0.2"/>
    <row r="13926" x14ac:dyDescent="0.2"/>
    <row r="13927" x14ac:dyDescent="0.2"/>
    <row r="13928" x14ac:dyDescent="0.2"/>
    <row r="13929" x14ac:dyDescent="0.2"/>
    <row r="13930" x14ac:dyDescent="0.2"/>
    <row r="13931" x14ac:dyDescent="0.2"/>
    <row r="13932" x14ac:dyDescent="0.2"/>
    <row r="13933" x14ac:dyDescent="0.2"/>
    <row r="13934" x14ac:dyDescent="0.2"/>
    <row r="13935" x14ac:dyDescent="0.2"/>
    <row r="13936" x14ac:dyDescent="0.2"/>
    <row r="13937" x14ac:dyDescent="0.2"/>
    <row r="13938" x14ac:dyDescent="0.2"/>
    <row r="13939" x14ac:dyDescent="0.2"/>
    <row r="13940" x14ac:dyDescent="0.2"/>
    <row r="13941" x14ac:dyDescent="0.2"/>
    <row r="13942" x14ac:dyDescent="0.2"/>
    <row r="13943" x14ac:dyDescent="0.2"/>
    <row r="13944" x14ac:dyDescent="0.2"/>
    <row r="13945" x14ac:dyDescent="0.2"/>
    <row r="13946" x14ac:dyDescent="0.2"/>
    <row r="13947" x14ac:dyDescent="0.2"/>
    <row r="13948" x14ac:dyDescent="0.2"/>
    <row r="13949" x14ac:dyDescent="0.2"/>
    <row r="13950" x14ac:dyDescent="0.2"/>
    <row r="13951" x14ac:dyDescent="0.2"/>
    <row r="13952" x14ac:dyDescent="0.2"/>
    <row r="13953" x14ac:dyDescent="0.2"/>
    <row r="13954" x14ac:dyDescent="0.2"/>
    <row r="13955" x14ac:dyDescent="0.2"/>
    <row r="13956" x14ac:dyDescent="0.2"/>
    <row r="13957" x14ac:dyDescent="0.2"/>
    <row r="13958" x14ac:dyDescent="0.2"/>
    <row r="13959" x14ac:dyDescent="0.2"/>
    <row r="13960" x14ac:dyDescent="0.2"/>
    <row r="13961" x14ac:dyDescent="0.2"/>
    <row r="13962" x14ac:dyDescent="0.2"/>
    <row r="13963" x14ac:dyDescent="0.2"/>
    <row r="13964" x14ac:dyDescent="0.2"/>
    <row r="13965" x14ac:dyDescent="0.2"/>
    <row r="13966" x14ac:dyDescent="0.2"/>
    <row r="13967" x14ac:dyDescent="0.2"/>
    <row r="13968" x14ac:dyDescent="0.2"/>
    <row r="13969" x14ac:dyDescent="0.2"/>
    <row r="13970" x14ac:dyDescent="0.2"/>
    <row r="13971" x14ac:dyDescent="0.2"/>
    <row r="13972" x14ac:dyDescent="0.2"/>
    <row r="13973" x14ac:dyDescent="0.2"/>
    <row r="13974" x14ac:dyDescent="0.2"/>
    <row r="13975" x14ac:dyDescent="0.2"/>
    <row r="13976" x14ac:dyDescent="0.2"/>
    <row r="13977" x14ac:dyDescent="0.2"/>
    <row r="13978" x14ac:dyDescent="0.2"/>
    <row r="13979" x14ac:dyDescent="0.2"/>
    <row r="13980" x14ac:dyDescent="0.2"/>
    <row r="13981" x14ac:dyDescent="0.2"/>
    <row r="13982" x14ac:dyDescent="0.2"/>
    <row r="13983" x14ac:dyDescent="0.2"/>
    <row r="13984" x14ac:dyDescent="0.2"/>
    <row r="13985" x14ac:dyDescent="0.2"/>
    <row r="13986" x14ac:dyDescent="0.2"/>
    <row r="13987" x14ac:dyDescent="0.2"/>
    <row r="13988" x14ac:dyDescent="0.2"/>
    <row r="13989" x14ac:dyDescent="0.2"/>
    <row r="13990" x14ac:dyDescent="0.2"/>
    <row r="13991" x14ac:dyDescent="0.2"/>
    <row r="13992" x14ac:dyDescent="0.2"/>
    <row r="13993" x14ac:dyDescent="0.2"/>
    <row r="13994" x14ac:dyDescent="0.2"/>
    <row r="13995" x14ac:dyDescent="0.2"/>
    <row r="13996" x14ac:dyDescent="0.2"/>
    <row r="13997" x14ac:dyDescent="0.2"/>
    <row r="13998" x14ac:dyDescent="0.2"/>
    <row r="13999" x14ac:dyDescent="0.2"/>
    <row r="14000" x14ac:dyDescent="0.2"/>
    <row r="14001" x14ac:dyDescent="0.2"/>
    <row r="14002" x14ac:dyDescent="0.2"/>
    <row r="14003" x14ac:dyDescent="0.2"/>
    <row r="14004" x14ac:dyDescent="0.2"/>
    <row r="14005" x14ac:dyDescent="0.2"/>
    <row r="14006" x14ac:dyDescent="0.2"/>
    <row r="14007" x14ac:dyDescent="0.2"/>
    <row r="14008" x14ac:dyDescent="0.2"/>
    <row r="14009" x14ac:dyDescent="0.2"/>
    <row r="14010" x14ac:dyDescent="0.2"/>
    <row r="14011" x14ac:dyDescent="0.2"/>
    <row r="14012" x14ac:dyDescent="0.2"/>
    <row r="14013" x14ac:dyDescent="0.2"/>
    <row r="14014" x14ac:dyDescent="0.2"/>
    <row r="14015" x14ac:dyDescent="0.2"/>
    <row r="14016" x14ac:dyDescent="0.2"/>
    <row r="14017" x14ac:dyDescent="0.2"/>
    <row r="14018" x14ac:dyDescent="0.2"/>
    <row r="14019" x14ac:dyDescent="0.2"/>
    <row r="14020" x14ac:dyDescent="0.2"/>
    <row r="14021" x14ac:dyDescent="0.2"/>
    <row r="14022" x14ac:dyDescent="0.2"/>
    <row r="14023" x14ac:dyDescent="0.2"/>
    <row r="14024" x14ac:dyDescent="0.2"/>
    <row r="14025" x14ac:dyDescent="0.2"/>
    <row r="14026" x14ac:dyDescent="0.2"/>
    <row r="14027" x14ac:dyDescent="0.2"/>
    <row r="14028" x14ac:dyDescent="0.2"/>
    <row r="14029" x14ac:dyDescent="0.2"/>
    <row r="14030" x14ac:dyDescent="0.2"/>
    <row r="14031" x14ac:dyDescent="0.2"/>
    <row r="14032" x14ac:dyDescent="0.2"/>
    <row r="14033" x14ac:dyDescent="0.2"/>
    <row r="14034" x14ac:dyDescent="0.2"/>
    <row r="14035" x14ac:dyDescent="0.2"/>
    <row r="14036" x14ac:dyDescent="0.2"/>
    <row r="14037" x14ac:dyDescent="0.2"/>
    <row r="14038" x14ac:dyDescent="0.2"/>
    <row r="14039" x14ac:dyDescent="0.2"/>
    <row r="14040" x14ac:dyDescent="0.2"/>
    <row r="14041" x14ac:dyDescent="0.2"/>
    <row r="14042" x14ac:dyDescent="0.2"/>
    <row r="14043" x14ac:dyDescent="0.2"/>
    <row r="14044" x14ac:dyDescent="0.2"/>
    <row r="14045" x14ac:dyDescent="0.2"/>
    <row r="14046" x14ac:dyDescent="0.2"/>
    <row r="14047" x14ac:dyDescent="0.2"/>
    <row r="14048" x14ac:dyDescent="0.2"/>
    <row r="14049" x14ac:dyDescent="0.2"/>
    <row r="14050" x14ac:dyDescent="0.2"/>
    <row r="14051" x14ac:dyDescent="0.2"/>
    <row r="14052" x14ac:dyDescent="0.2"/>
    <row r="14053" x14ac:dyDescent="0.2"/>
    <row r="14054" x14ac:dyDescent="0.2"/>
    <row r="14055" x14ac:dyDescent="0.2"/>
    <row r="14056" x14ac:dyDescent="0.2"/>
    <row r="14057" x14ac:dyDescent="0.2"/>
    <row r="14058" x14ac:dyDescent="0.2"/>
    <row r="14059" x14ac:dyDescent="0.2"/>
    <row r="14060" x14ac:dyDescent="0.2"/>
    <row r="14061" x14ac:dyDescent="0.2"/>
    <row r="14062" x14ac:dyDescent="0.2"/>
    <row r="14063" x14ac:dyDescent="0.2"/>
    <row r="14064" x14ac:dyDescent="0.2"/>
    <row r="14065" x14ac:dyDescent="0.2"/>
    <row r="14066" x14ac:dyDescent="0.2"/>
    <row r="14067" x14ac:dyDescent="0.2"/>
    <row r="14068" x14ac:dyDescent="0.2"/>
    <row r="14069" x14ac:dyDescent="0.2"/>
    <row r="14070" x14ac:dyDescent="0.2"/>
    <row r="14071" x14ac:dyDescent="0.2"/>
    <row r="14072" x14ac:dyDescent="0.2"/>
    <row r="14073" x14ac:dyDescent="0.2"/>
    <row r="14074" x14ac:dyDescent="0.2"/>
    <row r="14075" x14ac:dyDescent="0.2"/>
    <row r="14076" x14ac:dyDescent="0.2"/>
    <row r="14077" x14ac:dyDescent="0.2"/>
    <row r="14078" x14ac:dyDescent="0.2"/>
    <row r="14079" x14ac:dyDescent="0.2"/>
    <row r="14080" x14ac:dyDescent="0.2"/>
    <row r="14081" x14ac:dyDescent="0.2"/>
    <row r="14082" x14ac:dyDescent="0.2"/>
    <row r="14083" x14ac:dyDescent="0.2"/>
    <row r="14084" x14ac:dyDescent="0.2"/>
    <row r="14085" x14ac:dyDescent="0.2"/>
    <row r="14086" x14ac:dyDescent="0.2"/>
    <row r="14087" x14ac:dyDescent="0.2"/>
    <row r="14088" x14ac:dyDescent="0.2"/>
    <row r="14089" x14ac:dyDescent="0.2"/>
    <row r="14090" x14ac:dyDescent="0.2"/>
    <row r="14091" x14ac:dyDescent="0.2"/>
    <row r="14092" x14ac:dyDescent="0.2"/>
    <row r="14093" x14ac:dyDescent="0.2"/>
    <row r="14094" x14ac:dyDescent="0.2"/>
    <row r="14095" x14ac:dyDescent="0.2"/>
    <row r="14096" x14ac:dyDescent="0.2"/>
    <row r="14097" x14ac:dyDescent="0.2"/>
    <row r="14098" x14ac:dyDescent="0.2"/>
    <row r="14099" x14ac:dyDescent="0.2"/>
    <row r="14100" x14ac:dyDescent="0.2"/>
    <row r="14101" x14ac:dyDescent="0.2"/>
    <row r="14102" x14ac:dyDescent="0.2"/>
    <row r="14103" x14ac:dyDescent="0.2"/>
    <row r="14104" x14ac:dyDescent="0.2"/>
    <row r="14105" x14ac:dyDescent="0.2"/>
    <row r="14106" x14ac:dyDescent="0.2"/>
    <row r="14107" x14ac:dyDescent="0.2"/>
    <row r="14108" x14ac:dyDescent="0.2"/>
    <row r="14109" x14ac:dyDescent="0.2"/>
    <row r="14110" x14ac:dyDescent="0.2"/>
    <row r="14111" x14ac:dyDescent="0.2"/>
    <row r="14112" x14ac:dyDescent="0.2"/>
    <row r="14113" x14ac:dyDescent="0.2"/>
    <row r="14114" x14ac:dyDescent="0.2"/>
    <row r="14115" x14ac:dyDescent="0.2"/>
    <row r="14116" x14ac:dyDescent="0.2"/>
    <row r="14117" x14ac:dyDescent="0.2"/>
    <row r="14118" x14ac:dyDescent="0.2"/>
    <row r="14119" x14ac:dyDescent="0.2"/>
    <row r="14120" x14ac:dyDescent="0.2"/>
    <row r="14121" x14ac:dyDescent="0.2"/>
    <row r="14122" x14ac:dyDescent="0.2"/>
    <row r="14123" x14ac:dyDescent="0.2"/>
    <row r="14124" x14ac:dyDescent="0.2"/>
    <row r="14125" x14ac:dyDescent="0.2"/>
    <row r="14126" x14ac:dyDescent="0.2"/>
    <row r="14127" x14ac:dyDescent="0.2"/>
    <row r="14128" x14ac:dyDescent="0.2"/>
    <row r="14129" x14ac:dyDescent="0.2"/>
    <row r="14130" x14ac:dyDescent="0.2"/>
    <row r="14131" x14ac:dyDescent="0.2"/>
    <row r="14132" x14ac:dyDescent="0.2"/>
    <row r="14133" x14ac:dyDescent="0.2"/>
    <row r="14134" x14ac:dyDescent="0.2"/>
    <row r="14135" x14ac:dyDescent="0.2"/>
    <row r="14136" x14ac:dyDescent="0.2"/>
    <row r="14137" x14ac:dyDescent="0.2"/>
    <row r="14138" x14ac:dyDescent="0.2"/>
    <row r="14139" x14ac:dyDescent="0.2"/>
    <row r="14140" x14ac:dyDescent="0.2"/>
    <row r="14141" x14ac:dyDescent="0.2"/>
    <row r="14142" x14ac:dyDescent="0.2"/>
    <row r="14143" x14ac:dyDescent="0.2"/>
    <row r="14144" x14ac:dyDescent="0.2"/>
    <row r="14145" x14ac:dyDescent="0.2"/>
    <row r="14146" x14ac:dyDescent="0.2"/>
    <row r="14147" x14ac:dyDescent="0.2"/>
    <row r="14148" x14ac:dyDescent="0.2"/>
    <row r="14149" x14ac:dyDescent="0.2"/>
    <row r="14150" x14ac:dyDescent="0.2"/>
    <row r="14151" x14ac:dyDescent="0.2"/>
    <row r="14152" x14ac:dyDescent="0.2"/>
    <row r="14153" x14ac:dyDescent="0.2"/>
    <row r="14154" x14ac:dyDescent="0.2"/>
    <row r="14155" x14ac:dyDescent="0.2"/>
    <row r="14156" x14ac:dyDescent="0.2"/>
    <row r="14157" x14ac:dyDescent="0.2"/>
    <row r="14158" x14ac:dyDescent="0.2"/>
    <row r="14159" x14ac:dyDescent="0.2"/>
    <row r="14160" x14ac:dyDescent="0.2"/>
    <row r="14161" x14ac:dyDescent="0.2"/>
    <row r="14162" x14ac:dyDescent="0.2"/>
    <row r="14163" x14ac:dyDescent="0.2"/>
    <row r="14164" x14ac:dyDescent="0.2"/>
    <row r="14165" x14ac:dyDescent="0.2"/>
    <row r="14166" x14ac:dyDescent="0.2"/>
    <row r="14167" x14ac:dyDescent="0.2"/>
    <row r="14168" x14ac:dyDescent="0.2"/>
    <row r="14169" x14ac:dyDescent="0.2"/>
    <row r="14170" x14ac:dyDescent="0.2"/>
    <row r="14171" x14ac:dyDescent="0.2"/>
    <row r="14172" x14ac:dyDescent="0.2"/>
    <row r="14173" x14ac:dyDescent="0.2"/>
    <row r="14174" x14ac:dyDescent="0.2"/>
    <row r="14175" x14ac:dyDescent="0.2"/>
    <row r="14176" x14ac:dyDescent="0.2"/>
    <row r="14177" x14ac:dyDescent="0.2"/>
    <row r="14178" x14ac:dyDescent="0.2"/>
    <row r="14179" x14ac:dyDescent="0.2"/>
    <row r="14180" x14ac:dyDescent="0.2"/>
    <row r="14181" x14ac:dyDescent="0.2"/>
    <row r="14182" x14ac:dyDescent="0.2"/>
    <row r="14183" x14ac:dyDescent="0.2"/>
    <row r="14184" x14ac:dyDescent="0.2"/>
    <row r="14185" x14ac:dyDescent="0.2"/>
    <row r="14186" x14ac:dyDescent="0.2"/>
    <row r="14187" x14ac:dyDescent="0.2"/>
    <row r="14188" x14ac:dyDescent="0.2"/>
    <row r="14189" x14ac:dyDescent="0.2"/>
    <row r="14190" x14ac:dyDescent="0.2"/>
    <row r="14191" x14ac:dyDescent="0.2"/>
    <row r="14192" x14ac:dyDescent="0.2"/>
    <row r="14193" x14ac:dyDescent="0.2"/>
    <row r="14194" x14ac:dyDescent="0.2"/>
    <row r="14195" x14ac:dyDescent="0.2"/>
    <row r="14196" x14ac:dyDescent="0.2"/>
    <row r="14197" x14ac:dyDescent="0.2"/>
    <row r="14198" x14ac:dyDescent="0.2"/>
    <row r="14199" x14ac:dyDescent="0.2"/>
    <row r="14200" x14ac:dyDescent="0.2"/>
    <row r="14201" x14ac:dyDescent="0.2"/>
    <row r="14202" x14ac:dyDescent="0.2"/>
    <row r="14203" x14ac:dyDescent="0.2"/>
    <row r="14204" x14ac:dyDescent="0.2"/>
    <row r="14205" x14ac:dyDescent="0.2"/>
    <row r="14206" x14ac:dyDescent="0.2"/>
    <row r="14207" x14ac:dyDescent="0.2"/>
    <row r="14208" x14ac:dyDescent="0.2"/>
    <row r="14209" x14ac:dyDescent="0.2"/>
    <row r="14210" x14ac:dyDescent="0.2"/>
    <row r="14211" x14ac:dyDescent="0.2"/>
    <row r="14212" x14ac:dyDescent="0.2"/>
    <row r="14213" x14ac:dyDescent="0.2"/>
    <row r="14214" x14ac:dyDescent="0.2"/>
    <row r="14215" x14ac:dyDescent="0.2"/>
    <row r="14216" x14ac:dyDescent="0.2"/>
    <row r="14217" x14ac:dyDescent="0.2"/>
    <row r="14218" x14ac:dyDescent="0.2"/>
    <row r="14219" x14ac:dyDescent="0.2"/>
    <row r="14220" x14ac:dyDescent="0.2"/>
    <row r="14221" x14ac:dyDescent="0.2"/>
    <row r="14222" x14ac:dyDescent="0.2"/>
    <row r="14223" x14ac:dyDescent="0.2"/>
    <row r="14224" x14ac:dyDescent="0.2"/>
    <row r="14225" x14ac:dyDescent="0.2"/>
    <row r="14226" x14ac:dyDescent="0.2"/>
    <row r="14227" x14ac:dyDescent="0.2"/>
    <row r="14228" x14ac:dyDescent="0.2"/>
    <row r="14229" x14ac:dyDescent="0.2"/>
    <row r="14230" x14ac:dyDescent="0.2"/>
    <row r="14231" x14ac:dyDescent="0.2"/>
    <row r="14232" x14ac:dyDescent="0.2"/>
    <row r="14233" x14ac:dyDescent="0.2"/>
    <row r="14234" x14ac:dyDescent="0.2"/>
    <row r="14235" x14ac:dyDescent="0.2"/>
    <row r="14236" x14ac:dyDescent="0.2"/>
    <row r="14237" x14ac:dyDescent="0.2"/>
    <row r="14238" x14ac:dyDescent="0.2"/>
    <row r="14239" x14ac:dyDescent="0.2"/>
    <row r="14240" x14ac:dyDescent="0.2"/>
    <row r="14241" x14ac:dyDescent="0.2"/>
    <row r="14242" x14ac:dyDescent="0.2"/>
    <row r="14243" x14ac:dyDescent="0.2"/>
    <row r="14244" x14ac:dyDescent="0.2"/>
    <row r="14245" x14ac:dyDescent="0.2"/>
    <row r="14246" x14ac:dyDescent="0.2"/>
    <row r="14247" x14ac:dyDescent="0.2"/>
    <row r="14248" x14ac:dyDescent="0.2"/>
    <row r="14249" x14ac:dyDescent="0.2"/>
    <row r="14250" x14ac:dyDescent="0.2"/>
    <row r="14251" x14ac:dyDescent="0.2"/>
    <row r="14252" x14ac:dyDescent="0.2"/>
    <row r="14253" x14ac:dyDescent="0.2"/>
    <row r="14254" x14ac:dyDescent="0.2"/>
    <row r="14255" x14ac:dyDescent="0.2"/>
    <row r="14256" x14ac:dyDescent="0.2"/>
    <row r="14257" x14ac:dyDescent="0.2"/>
    <row r="14258" x14ac:dyDescent="0.2"/>
    <row r="14259" x14ac:dyDescent="0.2"/>
    <row r="14260" x14ac:dyDescent="0.2"/>
    <row r="14261" x14ac:dyDescent="0.2"/>
    <row r="14262" x14ac:dyDescent="0.2"/>
    <row r="14263" x14ac:dyDescent="0.2"/>
    <row r="14264" x14ac:dyDescent="0.2"/>
    <row r="14265" x14ac:dyDescent="0.2"/>
    <row r="14266" x14ac:dyDescent="0.2"/>
    <row r="14267" x14ac:dyDescent="0.2"/>
    <row r="14268" x14ac:dyDescent="0.2"/>
    <row r="14269" x14ac:dyDescent="0.2"/>
    <row r="14270" x14ac:dyDescent="0.2"/>
    <row r="14271" x14ac:dyDescent="0.2"/>
    <row r="14272" x14ac:dyDescent="0.2"/>
    <row r="14273" x14ac:dyDescent="0.2"/>
    <row r="14274" x14ac:dyDescent="0.2"/>
    <row r="14275" x14ac:dyDescent="0.2"/>
    <row r="14276" x14ac:dyDescent="0.2"/>
    <row r="14277" x14ac:dyDescent="0.2"/>
    <row r="14278" x14ac:dyDescent="0.2"/>
    <row r="14279" x14ac:dyDescent="0.2"/>
    <row r="14280" x14ac:dyDescent="0.2"/>
    <row r="14281" x14ac:dyDescent="0.2"/>
    <row r="14282" x14ac:dyDescent="0.2"/>
    <row r="14283" x14ac:dyDescent="0.2"/>
    <row r="14284" x14ac:dyDescent="0.2"/>
    <row r="14285" x14ac:dyDescent="0.2"/>
    <row r="14286" x14ac:dyDescent="0.2"/>
    <row r="14287" x14ac:dyDescent="0.2"/>
    <row r="14288" x14ac:dyDescent="0.2"/>
    <row r="14289" x14ac:dyDescent="0.2"/>
    <row r="14290" x14ac:dyDescent="0.2"/>
    <row r="14291" x14ac:dyDescent="0.2"/>
    <row r="14292" x14ac:dyDescent="0.2"/>
    <row r="14293" x14ac:dyDescent="0.2"/>
    <row r="14294" x14ac:dyDescent="0.2"/>
    <row r="14295" x14ac:dyDescent="0.2"/>
    <row r="14296" x14ac:dyDescent="0.2"/>
    <row r="14297" x14ac:dyDescent="0.2"/>
    <row r="14298" x14ac:dyDescent="0.2"/>
    <row r="14299" x14ac:dyDescent="0.2"/>
    <row r="14300" x14ac:dyDescent="0.2"/>
    <row r="14301" x14ac:dyDescent="0.2"/>
    <row r="14302" x14ac:dyDescent="0.2"/>
    <row r="14303" x14ac:dyDescent="0.2"/>
    <row r="14304" x14ac:dyDescent="0.2"/>
    <row r="14305" x14ac:dyDescent="0.2"/>
    <row r="14306" x14ac:dyDescent="0.2"/>
    <row r="14307" x14ac:dyDescent="0.2"/>
    <row r="14308" x14ac:dyDescent="0.2"/>
    <row r="14309" x14ac:dyDescent="0.2"/>
    <row r="14310" x14ac:dyDescent="0.2"/>
    <row r="14311" x14ac:dyDescent="0.2"/>
    <row r="14312" x14ac:dyDescent="0.2"/>
    <row r="14313" x14ac:dyDescent="0.2"/>
    <row r="14314" x14ac:dyDescent="0.2"/>
    <row r="14315" x14ac:dyDescent="0.2"/>
    <row r="14316" x14ac:dyDescent="0.2"/>
    <row r="14317" x14ac:dyDescent="0.2"/>
    <row r="14318" x14ac:dyDescent="0.2"/>
    <row r="14319" x14ac:dyDescent="0.2"/>
    <row r="14320" x14ac:dyDescent="0.2"/>
    <row r="14321" x14ac:dyDescent="0.2"/>
    <row r="14322" x14ac:dyDescent="0.2"/>
    <row r="14323" x14ac:dyDescent="0.2"/>
    <row r="14324" x14ac:dyDescent="0.2"/>
    <row r="14325" x14ac:dyDescent="0.2"/>
    <row r="14326" x14ac:dyDescent="0.2"/>
    <row r="14327" x14ac:dyDescent="0.2"/>
    <row r="14328" x14ac:dyDescent="0.2"/>
    <row r="14329" x14ac:dyDescent="0.2"/>
    <row r="14330" x14ac:dyDescent="0.2"/>
    <row r="14331" x14ac:dyDescent="0.2"/>
    <row r="14332" x14ac:dyDescent="0.2"/>
    <row r="14333" x14ac:dyDescent="0.2"/>
    <row r="14334" x14ac:dyDescent="0.2"/>
    <row r="14335" x14ac:dyDescent="0.2"/>
    <row r="14336" x14ac:dyDescent="0.2"/>
    <row r="14337" x14ac:dyDescent="0.2"/>
    <row r="14338" x14ac:dyDescent="0.2"/>
    <row r="14339" x14ac:dyDescent="0.2"/>
    <row r="14340" x14ac:dyDescent="0.2"/>
    <row r="14341" x14ac:dyDescent="0.2"/>
    <row r="14342" x14ac:dyDescent="0.2"/>
    <row r="14343" x14ac:dyDescent="0.2"/>
    <row r="14344" x14ac:dyDescent="0.2"/>
    <row r="14345" x14ac:dyDescent="0.2"/>
    <row r="14346" x14ac:dyDescent="0.2"/>
    <row r="14347" x14ac:dyDescent="0.2"/>
    <row r="14348" x14ac:dyDescent="0.2"/>
    <row r="14349" x14ac:dyDescent="0.2"/>
    <row r="14350" x14ac:dyDescent="0.2"/>
    <row r="14351" x14ac:dyDescent="0.2"/>
    <row r="14352" x14ac:dyDescent="0.2"/>
    <row r="14353" x14ac:dyDescent="0.2"/>
    <row r="14354" x14ac:dyDescent="0.2"/>
    <row r="14355" x14ac:dyDescent="0.2"/>
    <row r="14356" x14ac:dyDescent="0.2"/>
    <row r="14357" x14ac:dyDescent="0.2"/>
    <row r="14358" x14ac:dyDescent="0.2"/>
    <row r="14359" x14ac:dyDescent="0.2"/>
    <row r="14360" x14ac:dyDescent="0.2"/>
    <row r="14361" x14ac:dyDescent="0.2"/>
    <row r="14362" x14ac:dyDescent="0.2"/>
    <row r="14363" x14ac:dyDescent="0.2"/>
    <row r="14364" x14ac:dyDescent="0.2"/>
    <row r="14365" x14ac:dyDescent="0.2"/>
    <row r="14366" x14ac:dyDescent="0.2"/>
    <row r="14367" x14ac:dyDescent="0.2"/>
    <row r="14368" x14ac:dyDescent="0.2"/>
    <row r="14369" x14ac:dyDescent="0.2"/>
    <row r="14370" x14ac:dyDescent="0.2"/>
    <row r="14371" x14ac:dyDescent="0.2"/>
    <row r="14372" x14ac:dyDescent="0.2"/>
    <row r="14373" x14ac:dyDescent="0.2"/>
    <row r="14374" x14ac:dyDescent="0.2"/>
    <row r="14375" x14ac:dyDescent="0.2"/>
    <row r="14376" x14ac:dyDescent="0.2"/>
    <row r="14377" x14ac:dyDescent="0.2"/>
    <row r="14378" x14ac:dyDescent="0.2"/>
    <row r="14379" x14ac:dyDescent="0.2"/>
    <row r="14380" x14ac:dyDescent="0.2"/>
    <row r="14381" x14ac:dyDescent="0.2"/>
    <row r="14382" x14ac:dyDescent="0.2"/>
    <row r="14383" x14ac:dyDescent="0.2"/>
    <row r="14384" x14ac:dyDescent="0.2"/>
    <row r="14385" x14ac:dyDescent="0.2"/>
    <row r="14386" x14ac:dyDescent="0.2"/>
    <row r="14387" x14ac:dyDescent="0.2"/>
    <row r="14388" x14ac:dyDescent="0.2"/>
    <row r="14389" x14ac:dyDescent="0.2"/>
    <row r="14390" x14ac:dyDescent="0.2"/>
    <row r="14391" x14ac:dyDescent="0.2"/>
    <row r="14392" x14ac:dyDescent="0.2"/>
    <row r="14393" x14ac:dyDescent="0.2"/>
    <row r="14394" x14ac:dyDescent="0.2"/>
    <row r="14395" x14ac:dyDescent="0.2"/>
    <row r="14396" x14ac:dyDescent="0.2"/>
    <row r="14397" x14ac:dyDescent="0.2"/>
    <row r="14398" x14ac:dyDescent="0.2"/>
    <row r="14399" x14ac:dyDescent="0.2"/>
    <row r="14400" x14ac:dyDescent="0.2"/>
    <row r="14401" x14ac:dyDescent="0.2"/>
    <row r="14402" x14ac:dyDescent="0.2"/>
    <row r="14403" x14ac:dyDescent="0.2"/>
    <row r="14404" x14ac:dyDescent="0.2"/>
    <row r="14405" x14ac:dyDescent="0.2"/>
    <row r="14406" x14ac:dyDescent="0.2"/>
    <row r="14407" x14ac:dyDescent="0.2"/>
    <row r="14408" x14ac:dyDescent="0.2"/>
    <row r="14409" x14ac:dyDescent="0.2"/>
    <row r="14410" x14ac:dyDescent="0.2"/>
    <row r="14411" x14ac:dyDescent="0.2"/>
    <row r="14412" x14ac:dyDescent="0.2"/>
    <row r="14413" x14ac:dyDescent="0.2"/>
    <row r="14414" x14ac:dyDescent="0.2"/>
    <row r="14415" x14ac:dyDescent="0.2"/>
    <row r="14416" x14ac:dyDescent="0.2"/>
    <row r="14417" x14ac:dyDescent="0.2"/>
    <row r="14418" x14ac:dyDescent="0.2"/>
    <row r="14419" x14ac:dyDescent="0.2"/>
    <row r="14420" x14ac:dyDescent="0.2"/>
    <row r="14421" x14ac:dyDescent="0.2"/>
    <row r="14422" x14ac:dyDescent="0.2"/>
    <row r="14423" x14ac:dyDescent="0.2"/>
    <row r="14424" x14ac:dyDescent="0.2"/>
    <row r="14425" x14ac:dyDescent="0.2"/>
    <row r="14426" x14ac:dyDescent="0.2"/>
    <row r="14427" x14ac:dyDescent="0.2"/>
    <row r="14428" x14ac:dyDescent="0.2"/>
    <row r="14429" x14ac:dyDescent="0.2"/>
    <row r="14430" x14ac:dyDescent="0.2"/>
    <row r="14431" x14ac:dyDescent="0.2"/>
    <row r="14432" x14ac:dyDescent="0.2"/>
    <row r="14433" x14ac:dyDescent="0.2"/>
    <row r="14434" x14ac:dyDescent="0.2"/>
    <row r="14435" x14ac:dyDescent="0.2"/>
    <row r="14436" x14ac:dyDescent="0.2"/>
    <row r="14437" x14ac:dyDescent="0.2"/>
    <row r="14438" x14ac:dyDescent="0.2"/>
    <row r="14439" x14ac:dyDescent="0.2"/>
    <row r="14440" x14ac:dyDescent="0.2"/>
    <row r="14441" x14ac:dyDescent="0.2"/>
    <row r="14442" x14ac:dyDescent="0.2"/>
    <row r="14443" x14ac:dyDescent="0.2"/>
    <row r="14444" x14ac:dyDescent="0.2"/>
    <row r="14445" x14ac:dyDescent="0.2"/>
    <row r="14446" x14ac:dyDescent="0.2"/>
    <row r="14447" x14ac:dyDescent="0.2"/>
    <row r="14448" x14ac:dyDescent="0.2"/>
    <row r="14449" x14ac:dyDescent="0.2"/>
    <row r="14450" x14ac:dyDescent="0.2"/>
    <row r="14451" x14ac:dyDescent="0.2"/>
    <row r="14452" x14ac:dyDescent="0.2"/>
    <row r="14453" x14ac:dyDescent="0.2"/>
    <row r="14454" x14ac:dyDescent="0.2"/>
    <row r="14455" x14ac:dyDescent="0.2"/>
    <row r="14456" x14ac:dyDescent="0.2"/>
    <row r="14457" x14ac:dyDescent="0.2"/>
    <row r="14458" x14ac:dyDescent="0.2"/>
    <row r="14459" x14ac:dyDescent="0.2"/>
    <row r="14460" x14ac:dyDescent="0.2"/>
    <row r="14461" x14ac:dyDescent="0.2"/>
    <row r="14462" x14ac:dyDescent="0.2"/>
    <row r="14463" x14ac:dyDescent="0.2"/>
    <row r="14464" x14ac:dyDescent="0.2"/>
    <row r="14465" x14ac:dyDescent="0.2"/>
    <row r="14466" x14ac:dyDescent="0.2"/>
    <row r="14467" x14ac:dyDescent="0.2"/>
    <row r="14468" x14ac:dyDescent="0.2"/>
    <row r="14469" x14ac:dyDescent="0.2"/>
    <row r="14470" x14ac:dyDescent="0.2"/>
    <row r="14471" x14ac:dyDescent="0.2"/>
    <row r="14472" x14ac:dyDescent="0.2"/>
    <row r="14473" x14ac:dyDescent="0.2"/>
    <row r="14474" x14ac:dyDescent="0.2"/>
    <row r="14475" x14ac:dyDescent="0.2"/>
    <row r="14476" x14ac:dyDescent="0.2"/>
    <row r="14477" x14ac:dyDescent="0.2"/>
    <row r="14478" x14ac:dyDescent="0.2"/>
    <row r="14479" x14ac:dyDescent="0.2"/>
    <row r="14480" x14ac:dyDescent="0.2"/>
    <row r="14481" x14ac:dyDescent="0.2"/>
    <row r="14482" x14ac:dyDescent="0.2"/>
    <row r="14483" x14ac:dyDescent="0.2"/>
    <row r="14484" x14ac:dyDescent="0.2"/>
    <row r="14485" x14ac:dyDescent="0.2"/>
    <row r="14486" x14ac:dyDescent="0.2"/>
    <row r="14487" x14ac:dyDescent="0.2"/>
    <row r="14488" x14ac:dyDescent="0.2"/>
    <row r="14489" x14ac:dyDescent="0.2"/>
    <row r="14490" x14ac:dyDescent="0.2"/>
    <row r="14491" x14ac:dyDescent="0.2"/>
    <row r="14492" x14ac:dyDescent="0.2"/>
    <row r="14493" x14ac:dyDescent="0.2"/>
    <row r="14494" x14ac:dyDescent="0.2"/>
    <row r="14495" x14ac:dyDescent="0.2"/>
    <row r="14496" x14ac:dyDescent="0.2"/>
    <row r="14497" x14ac:dyDescent="0.2"/>
    <row r="14498" x14ac:dyDescent="0.2"/>
    <row r="14499" x14ac:dyDescent="0.2"/>
    <row r="14500" x14ac:dyDescent="0.2"/>
    <row r="14501" x14ac:dyDescent="0.2"/>
    <row r="14502" x14ac:dyDescent="0.2"/>
    <row r="14503" x14ac:dyDescent="0.2"/>
    <row r="14504" x14ac:dyDescent="0.2"/>
    <row r="14505" x14ac:dyDescent="0.2"/>
    <row r="14506" x14ac:dyDescent="0.2"/>
    <row r="14507" x14ac:dyDescent="0.2"/>
    <row r="14508" x14ac:dyDescent="0.2"/>
    <row r="14509" x14ac:dyDescent="0.2"/>
    <row r="14510" x14ac:dyDescent="0.2"/>
    <row r="14511" x14ac:dyDescent="0.2"/>
    <row r="14512" x14ac:dyDescent="0.2"/>
    <row r="14513" x14ac:dyDescent="0.2"/>
    <row r="14514" x14ac:dyDescent="0.2"/>
    <row r="14515" x14ac:dyDescent="0.2"/>
    <row r="14516" x14ac:dyDescent="0.2"/>
    <row r="14517" x14ac:dyDescent="0.2"/>
    <row r="14518" x14ac:dyDescent="0.2"/>
    <row r="14519" x14ac:dyDescent="0.2"/>
    <row r="14520" x14ac:dyDescent="0.2"/>
    <row r="14521" x14ac:dyDescent="0.2"/>
    <row r="14522" x14ac:dyDescent="0.2"/>
    <row r="14523" x14ac:dyDescent="0.2"/>
    <row r="14524" x14ac:dyDescent="0.2"/>
    <row r="14525" x14ac:dyDescent="0.2"/>
    <row r="14526" x14ac:dyDescent="0.2"/>
    <row r="14527" x14ac:dyDescent="0.2"/>
    <row r="14528" x14ac:dyDescent="0.2"/>
    <row r="14529" x14ac:dyDescent="0.2"/>
    <row r="14530" x14ac:dyDescent="0.2"/>
    <row r="14531" x14ac:dyDescent="0.2"/>
    <row r="14532" x14ac:dyDescent="0.2"/>
    <row r="14533" x14ac:dyDescent="0.2"/>
    <row r="14534" x14ac:dyDescent="0.2"/>
    <row r="14535" x14ac:dyDescent="0.2"/>
    <row r="14536" x14ac:dyDescent="0.2"/>
    <row r="14537" x14ac:dyDescent="0.2"/>
    <row r="14538" x14ac:dyDescent="0.2"/>
    <row r="14539" x14ac:dyDescent="0.2"/>
    <row r="14540" x14ac:dyDescent="0.2"/>
    <row r="14541" x14ac:dyDescent="0.2"/>
    <row r="14542" x14ac:dyDescent="0.2"/>
    <row r="14543" x14ac:dyDescent="0.2"/>
    <row r="14544" x14ac:dyDescent="0.2"/>
    <row r="14545" x14ac:dyDescent="0.2"/>
    <row r="14546" x14ac:dyDescent="0.2"/>
    <row r="14547" x14ac:dyDescent="0.2"/>
    <row r="14548" x14ac:dyDescent="0.2"/>
    <row r="14549" x14ac:dyDescent="0.2"/>
    <row r="14550" x14ac:dyDescent="0.2"/>
    <row r="14551" x14ac:dyDescent="0.2"/>
    <row r="14552" x14ac:dyDescent="0.2"/>
    <row r="14553" x14ac:dyDescent="0.2"/>
    <row r="14554" x14ac:dyDescent="0.2"/>
    <row r="14555" x14ac:dyDescent="0.2"/>
    <row r="14556" x14ac:dyDescent="0.2"/>
    <row r="14557" x14ac:dyDescent="0.2"/>
    <row r="14558" x14ac:dyDescent="0.2"/>
    <row r="14559" x14ac:dyDescent="0.2"/>
    <row r="14560" x14ac:dyDescent="0.2"/>
    <row r="14561" x14ac:dyDescent="0.2"/>
    <row r="14562" x14ac:dyDescent="0.2"/>
    <row r="14563" x14ac:dyDescent="0.2"/>
    <row r="14564" x14ac:dyDescent="0.2"/>
    <row r="14565" x14ac:dyDescent="0.2"/>
    <row r="14566" x14ac:dyDescent="0.2"/>
    <row r="14567" x14ac:dyDescent="0.2"/>
    <row r="14568" x14ac:dyDescent="0.2"/>
    <row r="14569" x14ac:dyDescent="0.2"/>
    <row r="14570" x14ac:dyDescent="0.2"/>
    <row r="14571" x14ac:dyDescent="0.2"/>
    <row r="14572" x14ac:dyDescent="0.2"/>
    <row r="14573" x14ac:dyDescent="0.2"/>
    <row r="14574" x14ac:dyDescent="0.2"/>
    <row r="14575" x14ac:dyDescent="0.2"/>
    <row r="14576" x14ac:dyDescent="0.2"/>
    <row r="14577" x14ac:dyDescent="0.2"/>
    <row r="14578" x14ac:dyDescent="0.2"/>
    <row r="14579" x14ac:dyDescent="0.2"/>
    <row r="14580" x14ac:dyDescent="0.2"/>
    <row r="14581" x14ac:dyDescent="0.2"/>
    <row r="14582" x14ac:dyDescent="0.2"/>
    <row r="14583" x14ac:dyDescent="0.2"/>
    <row r="14584" x14ac:dyDescent="0.2"/>
    <row r="14585" x14ac:dyDescent="0.2"/>
    <row r="14586" x14ac:dyDescent="0.2"/>
    <row r="14587" x14ac:dyDescent="0.2"/>
    <row r="14588" x14ac:dyDescent="0.2"/>
    <row r="14589" x14ac:dyDescent="0.2"/>
    <row r="14590" x14ac:dyDescent="0.2"/>
    <row r="14591" x14ac:dyDescent="0.2"/>
    <row r="14592" x14ac:dyDescent="0.2"/>
    <row r="14593" x14ac:dyDescent="0.2"/>
    <row r="14594" x14ac:dyDescent="0.2"/>
    <row r="14595" x14ac:dyDescent="0.2"/>
    <row r="14596" x14ac:dyDescent="0.2"/>
    <row r="14597" x14ac:dyDescent="0.2"/>
    <row r="14598" x14ac:dyDescent="0.2"/>
    <row r="14599" x14ac:dyDescent="0.2"/>
    <row r="14600" x14ac:dyDescent="0.2"/>
    <row r="14601" x14ac:dyDescent="0.2"/>
    <row r="14602" x14ac:dyDescent="0.2"/>
    <row r="14603" x14ac:dyDescent="0.2"/>
    <row r="14604" x14ac:dyDescent="0.2"/>
    <row r="14605" x14ac:dyDescent="0.2"/>
    <row r="14606" x14ac:dyDescent="0.2"/>
    <row r="14607" x14ac:dyDescent="0.2"/>
    <row r="14608" x14ac:dyDescent="0.2"/>
    <row r="14609" x14ac:dyDescent="0.2"/>
    <row r="14610" x14ac:dyDescent="0.2"/>
    <row r="14611" x14ac:dyDescent="0.2"/>
    <row r="14612" x14ac:dyDescent="0.2"/>
    <row r="14613" x14ac:dyDescent="0.2"/>
    <row r="14614" x14ac:dyDescent="0.2"/>
    <row r="14615" x14ac:dyDescent="0.2"/>
    <row r="14616" x14ac:dyDescent="0.2"/>
    <row r="14617" x14ac:dyDescent="0.2"/>
    <row r="14618" x14ac:dyDescent="0.2"/>
    <row r="14619" x14ac:dyDescent="0.2"/>
    <row r="14620" x14ac:dyDescent="0.2"/>
    <row r="14621" x14ac:dyDescent="0.2"/>
    <row r="14622" x14ac:dyDescent="0.2"/>
    <row r="14623" x14ac:dyDescent="0.2"/>
    <row r="14624" x14ac:dyDescent="0.2"/>
    <row r="14625" x14ac:dyDescent="0.2"/>
    <row r="14626" x14ac:dyDescent="0.2"/>
    <row r="14627" x14ac:dyDescent="0.2"/>
    <row r="14628" x14ac:dyDescent="0.2"/>
    <row r="14629" x14ac:dyDescent="0.2"/>
    <row r="14630" x14ac:dyDescent="0.2"/>
    <row r="14631" x14ac:dyDescent="0.2"/>
    <row r="14632" x14ac:dyDescent="0.2"/>
    <row r="14633" x14ac:dyDescent="0.2"/>
    <row r="14634" x14ac:dyDescent="0.2"/>
    <row r="14635" x14ac:dyDescent="0.2"/>
    <row r="14636" x14ac:dyDescent="0.2"/>
    <row r="14637" x14ac:dyDescent="0.2"/>
    <row r="14638" x14ac:dyDescent="0.2"/>
    <row r="14639" x14ac:dyDescent="0.2"/>
    <row r="14640" x14ac:dyDescent="0.2"/>
    <row r="14641" x14ac:dyDescent="0.2"/>
    <row r="14642" x14ac:dyDescent="0.2"/>
    <row r="14643" x14ac:dyDescent="0.2"/>
    <row r="14644" x14ac:dyDescent="0.2"/>
    <row r="14645" x14ac:dyDescent="0.2"/>
    <row r="14646" x14ac:dyDescent="0.2"/>
    <row r="14647" x14ac:dyDescent="0.2"/>
    <row r="14648" x14ac:dyDescent="0.2"/>
    <row r="14649" x14ac:dyDescent="0.2"/>
    <row r="14650" x14ac:dyDescent="0.2"/>
    <row r="14651" x14ac:dyDescent="0.2"/>
    <row r="14652" x14ac:dyDescent="0.2"/>
    <row r="14653" x14ac:dyDescent="0.2"/>
    <row r="14654" x14ac:dyDescent="0.2"/>
    <row r="14655" x14ac:dyDescent="0.2"/>
    <row r="14656" x14ac:dyDescent="0.2"/>
    <row r="14657" x14ac:dyDescent="0.2"/>
    <row r="14658" x14ac:dyDescent="0.2"/>
    <row r="14659" x14ac:dyDescent="0.2"/>
    <row r="14660" x14ac:dyDescent="0.2"/>
    <row r="14661" x14ac:dyDescent="0.2"/>
    <row r="14662" x14ac:dyDescent="0.2"/>
    <row r="14663" x14ac:dyDescent="0.2"/>
    <row r="14664" x14ac:dyDescent="0.2"/>
    <row r="14665" x14ac:dyDescent="0.2"/>
    <row r="14666" x14ac:dyDescent="0.2"/>
    <row r="14667" x14ac:dyDescent="0.2"/>
    <row r="14668" x14ac:dyDescent="0.2"/>
    <row r="14669" x14ac:dyDescent="0.2"/>
    <row r="14670" x14ac:dyDescent="0.2"/>
    <row r="14671" x14ac:dyDescent="0.2"/>
    <row r="14672" x14ac:dyDescent="0.2"/>
    <row r="14673" x14ac:dyDescent="0.2"/>
    <row r="14674" x14ac:dyDescent="0.2"/>
    <row r="14675" x14ac:dyDescent="0.2"/>
    <row r="14676" x14ac:dyDescent="0.2"/>
    <row r="14677" x14ac:dyDescent="0.2"/>
    <row r="14678" x14ac:dyDescent="0.2"/>
    <row r="14679" x14ac:dyDescent="0.2"/>
    <row r="14680" x14ac:dyDescent="0.2"/>
    <row r="14681" x14ac:dyDescent="0.2"/>
    <row r="14682" x14ac:dyDescent="0.2"/>
    <row r="14683" x14ac:dyDescent="0.2"/>
    <row r="14684" x14ac:dyDescent="0.2"/>
    <row r="14685" x14ac:dyDescent="0.2"/>
    <row r="14686" x14ac:dyDescent="0.2"/>
    <row r="14687" x14ac:dyDescent="0.2"/>
    <row r="14688" x14ac:dyDescent="0.2"/>
    <row r="14689" x14ac:dyDescent="0.2"/>
    <row r="14690" x14ac:dyDescent="0.2"/>
    <row r="14691" x14ac:dyDescent="0.2"/>
    <row r="14692" x14ac:dyDescent="0.2"/>
    <row r="14693" x14ac:dyDescent="0.2"/>
    <row r="14694" x14ac:dyDescent="0.2"/>
    <row r="14695" x14ac:dyDescent="0.2"/>
    <row r="14696" x14ac:dyDescent="0.2"/>
    <row r="14697" x14ac:dyDescent="0.2"/>
    <row r="14698" x14ac:dyDescent="0.2"/>
    <row r="14699" x14ac:dyDescent="0.2"/>
    <row r="14700" x14ac:dyDescent="0.2"/>
    <row r="14701" x14ac:dyDescent="0.2"/>
    <row r="14702" x14ac:dyDescent="0.2"/>
    <row r="14703" x14ac:dyDescent="0.2"/>
    <row r="14704" x14ac:dyDescent="0.2"/>
    <row r="14705" x14ac:dyDescent="0.2"/>
    <row r="14706" x14ac:dyDescent="0.2"/>
    <row r="14707" x14ac:dyDescent="0.2"/>
    <row r="14708" x14ac:dyDescent="0.2"/>
    <row r="14709" x14ac:dyDescent="0.2"/>
    <row r="14710" x14ac:dyDescent="0.2"/>
    <row r="14711" x14ac:dyDescent="0.2"/>
    <row r="14712" x14ac:dyDescent="0.2"/>
    <row r="14713" x14ac:dyDescent="0.2"/>
    <row r="14714" x14ac:dyDescent="0.2"/>
    <row r="14715" x14ac:dyDescent="0.2"/>
    <row r="14716" x14ac:dyDescent="0.2"/>
    <row r="14717" x14ac:dyDescent="0.2"/>
    <row r="14718" x14ac:dyDescent="0.2"/>
    <row r="14719" x14ac:dyDescent="0.2"/>
    <row r="14720" x14ac:dyDescent="0.2"/>
    <row r="14721" x14ac:dyDescent="0.2"/>
    <row r="14722" x14ac:dyDescent="0.2"/>
    <row r="14723" x14ac:dyDescent="0.2"/>
    <row r="14724" x14ac:dyDescent="0.2"/>
    <row r="14725" x14ac:dyDescent="0.2"/>
    <row r="14726" x14ac:dyDescent="0.2"/>
    <row r="14727" x14ac:dyDescent="0.2"/>
    <row r="14728" x14ac:dyDescent="0.2"/>
    <row r="14729" x14ac:dyDescent="0.2"/>
    <row r="14730" x14ac:dyDescent="0.2"/>
    <row r="14731" x14ac:dyDescent="0.2"/>
    <row r="14732" x14ac:dyDescent="0.2"/>
    <row r="14733" x14ac:dyDescent="0.2"/>
    <row r="14734" x14ac:dyDescent="0.2"/>
    <row r="14735" x14ac:dyDescent="0.2"/>
    <row r="14736" x14ac:dyDescent="0.2"/>
    <row r="14737" x14ac:dyDescent="0.2"/>
    <row r="14738" x14ac:dyDescent="0.2"/>
    <row r="14739" x14ac:dyDescent="0.2"/>
    <row r="14740" x14ac:dyDescent="0.2"/>
    <row r="14741" x14ac:dyDescent="0.2"/>
    <row r="14742" x14ac:dyDescent="0.2"/>
    <row r="14743" x14ac:dyDescent="0.2"/>
    <row r="14744" x14ac:dyDescent="0.2"/>
    <row r="14745" x14ac:dyDescent="0.2"/>
    <row r="14746" x14ac:dyDescent="0.2"/>
    <row r="14747" x14ac:dyDescent="0.2"/>
    <row r="14748" x14ac:dyDescent="0.2"/>
    <row r="14749" x14ac:dyDescent="0.2"/>
    <row r="14750" x14ac:dyDescent="0.2"/>
    <row r="14751" x14ac:dyDescent="0.2"/>
    <row r="14752" x14ac:dyDescent="0.2"/>
    <row r="14753" x14ac:dyDescent="0.2"/>
    <row r="14754" x14ac:dyDescent="0.2"/>
    <row r="14755" x14ac:dyDescent="0.2"/>
    <row r="14756" x14ac:dyDescent="0.2"/>
    <row r="14757" x14ac:dyDescent="0.2"/>
    <row r="14758" x14ac:dyDescent="0.2"/>
    <row r="14759" x14ac:dyDescent="0.2"/>
    <row r="14760" x14ac:dyDescent="0.2"/>
    <row r="14761" x14ac:dyDescent="0.2"/>
    <row r="14762" x14ac:dyDescent="0.2"/>
    <row r="14763" x14ac:dyDescent="0.2"/>
    <row r="14764" x14ac:dyDescent="0.2"/>
    <row r="14765" x14ac:dyDescent="0.2"/>
    <row r="14766" x14ac:dyDescent="0.2"/>
    <row r="14767" x14ac:dyDescent="0.2"/>
    <row r="14768" x14ac:dyDescent="0.2"/>
    <row r="14769" x14ac:dyDescent="0.2"/>
    <row r="14770" x14ac:dyDescent="0.2"/>
    <row r="14771" x14ac:dyDescent="0.2"/>
    <row r="14772" x14ac:dyDescent="0.2"/>
    <row r="14773" x14ac:dyDescent="0.2"/>
    <row r="14774" x14ac:dyDescent="0.2"/>
    <row r="14775" x14ac:dyDescent="0.2"/>
    <row r="14776" x14ac:dyDescent="0.2"/>
    <row r="14777" x14ac:dyDescent="0.2"/>
    <row r="14778" x14ac:dyDescent="0.2"/>
    <row r="14779" x14ac:dyDescent="0.2"/>
    <row r="14780" x14ac:dyDescent="0.2"/>
    <row r="14781" x14ac:dyDescent="0.2"/>
    <row r="14782" x14ac:dyDescent="0.2"/>
    <row r="14783" x14ac:dyDescent="0.2"/>
    <row r="14784" x14ac:dyDescent="0.2"/>
    <row r="14785" x14ac:dyDescent="0.2"/>
    <row r="14786" x14ac:dyDescent="0.2"/>
    <row r="14787" x14ac:dyDescent="0.2"/>
    <row r="14788" x14ac:dyDescent="0.2"/>
    <row r="14789" x14ac:dyDescent="0.2"/>
    <row r="14790" x14ac:dyDescent="0.2"/>
    <row r="14791" x14ac:dyDescent="0.2"/>
    <row r="14792" x14ac:dyDescent="0.2"/>
    <row r="14793" x14ac:dyDescent="0.2"/>
    <row r="14794" x14ac:dyDescent="0.2"/>
    <row r="14795" x14ac:dyDescent="0.2"/>
    <row r="14796" x14ac:dyDescent="0.2"/>
    <row r="14797" x14ac:dyDescent="0.2"/>
    <row r="14798" x14ac:dyDescent="0.2"/>
    <row r="14799" x14ac:dyDescent="0.2"/>
    <row r="14800" x14ac:dyDescent="0.2"/>
    <row r="14801" x14ac:dyDescent="0.2"/>
    <row r="14802" x14ac:dyDescent="0.2"/>
    <row r="14803" x14ac:dyDescent="0.2"/>
    <row r="14804" x14ac:dyDescent="0.2"/>
    <row r="14805" x14ac:dyDescent="0.2"/>
    <row r="14806" x14ac:dyDescent="0.2"/>
    <row r="14807" x14ac:dyDescent="0.2"/>
    <row r="14808" x14ac:dyDescent="0.2"/>
    <row r="14809" x14ac:dyDescent="0.2"/>
    <row r="14810" x14ac:dyDescent="0.2"/>
    <row r="14811" x14ac:dyDescent="0.2"/>
    <row r="14812" x14ac:dyDescent="0.2"/>
    <row r="14813" x14ac:dyDescent="0.2"/>
    <row r="14814" x14ac:dyDescent="0.2"/>
    <row r="14815" x14ac:dyDescent="0.2"/>
    <row r="14816" x14ac:dyDescent="0.2"/>
    <row r="14817" x14ac:dyDescent="0.2"/>
    <row r="14818" x14ac:dyDescent="0.2"/>
    <row r="14819" x14ac:dyDescent="0.2"/>
    <row r="14820" x14ac:dyDescent="0.2"/>
    <row r="14821" x14ac:dyDescent="0.2"/>
    <row r="14822" x14ac:dyDescent="0.2"/>
    <row r="14823" x14ac:dyDescent="0.2"/>
    <row r="14824" x14ac:dyDescent="0.2"/>
    <row r="14825" x14ac:dyDescent="0.2"/>
    <row r="14826" x14ac:dyDescent="0.2"/>
    <row r="14827" x14ac:dyDescent="0.2"/>
    <row r="14828" x14ac:dyDescent="0.2"/>
    <row r="14829" x14ac:dyDescent="0.2"/>
    <row r="14830" x14ac:dyDescent="0.2"/>
    <row r="14831" x14ac:dyDescent="0.2"/>
    <row r="14832" x14ac:dyDescent="0.2"/>
    <row r="14833" x14ac:dyDescent="0.2"/>
    <row r="14834" x14ac:dyDescent="0.2"/>
    <row r="14835" x14ac:dyDescent="0.2"/>
    <row r="14836" x14ac:dyDescent="0.2"/>
    <row r="14837" x14ac:dyDescent="0.2"/>
    <row r="14838" x14ac:dyDescent="0.2"/>
    <row r="14839" x14ac:dyDescent="0.2"/>
    <row r="14840" x14ac:dyDescent="0.2"/>
    <row r="14841" x14ac:dyDescent="0.2"/>
    <row r="14842" x14ac:dyDescent="0.2"/>
    <row r="14843" x14ac:dyDescent="0.2"/>
    <row r="14844" x14ac:dyDescent="0.2"/>
    <row r="14845" x14ac:dyDescent="0.2"/>
    <row r="14846" x14ac:dyDescent="0.2"/>
    <row r="14847" x14ac:dyDescent="0.2"/>
    <row r="14848" x14ac:dyDescent="0.2"/>
    <row r="14849" x14ac:dyDescent="0.2"/>
    <row r="14850" x14ac:dyDescent="0.2"/>
    <row r="14851" x14ac:dyDescent="0.2"/>
    <row r="14852" x14ac:dyDescent="0.2"/>
    <row r="14853" x14ac:dyDescent="0.2"/>
    <row r="14854" x14ac:dyDescent="0.2"/>
    <row r="14855" x14ac:dyDescent="0.2"/>
    <row r="14856" x14ac:dyDescent="0.2"/>
    <row r="14857" x14ac:dyDescent="0.2"/>
    <row r="14858" x14ac:dyDescent="0.2"/>
    <row r="14859" x14ac:dyDescent="0.2"/>
    <row r="14860" x14ac:dyDescent="0.2"/>
    <row r="14861" x14ac:dyDescent="0.2"/>
    <row r="14862" x14ac:dyDescent="0.2"/>
    <row r="14863" x14ac:dyDescent="0.2"/>
    <row r="14864" x14ac:dyDescent="0.2"/>
    <row r="14865" x14ac:dyDescent="0.2"/>
    <row r="14866" x14ac:dyDescent="0.2"/>
    <row r="14867" x14ac:dyDescent="0.2"/>
    <row r="14868" x14ac:dyDescent="0.2"/>
    <row r="14869" x14ac:dyDescent="0.2"/>
    <row r="14870" x14ac:dyDescent="0.2"/>
    <row r="14871" x14ac:dyDescent="0.2"/>
    <row r="14872" x14ac:dyDescent="0.2"/>
    <row r="14873" x14ac:dyDescent="0.2"/>
    <row r="14874" x14ac:dyDescent="0.2"/>
    <row r="14875" x14ac:dyDescent="0.2"/>
    <row r="14876" x14ac:dyDescent="0.2"/>
    <row r="14877" x14ac:dyDescent="0.2"/>
    <row r="14878" x14ac:dyDescent="0.2"/>
    <row r="14879" x14ac:dyDescent="0.2"/>
    <row r="14880" x14ac:dyDescent="0.2"/>
    <row r="14881" x14ac:dyDescent="0.2"/>
    <row r="14882" x14ac:dyDescent="0.2"/>
    <row r="14883" x14ac:dyDescent="0.2"/>
    <row r="14884" x14ac:dyDescent="0.2"/>
    <row r="14885" x14ac:dyDescent="0.2"/>
    <row r="14886" x14ac:dyDescent="0.2"/>
    <row r="14887" x14ac:dyDescent="0.2"/>
    <row r="14888" x14ac:dyDescent="0.2"/>
    <row r="14889" x14ac:dyDescent="0.2"/>
    <row r="14890" x14ac:dyDescent="0.2"/>
    <row r="14891" x14ac:dyDescent="0.2"/>
    <row r="14892" x14ac:dyDescent="0.2"/>
    <row r="14893" x14ac:dyDescent="0.2"/>
    <row r="14894" x14ac:dyDescent="0.2"/>
    <row r="14895" x14ac:dyDescent="0.2"/>
    <row r="14896" x14ac:dyDescent="0.2"/>
    <row r="14897" x14ac:dyDescent="0.2"/>
    <row r="14898" x14ac:dyDescent="0.2"/>
    <row r="14899" x14ac:dyDescent="0.2"/>
    <row r="14900" x14ac:dyDescent="0.2"/>
    <row r="14901" x14ac:dyDescent="0.2"/>
    <row r="14902" x14ac:dyDescent="0.2"/>
    <row r="14903" x14ac:dyDescent="0.2"/>
    <row r="14904" x14ac:dyDescent="0.2"/>
    <row r="14905" x14ac:dyDescent="0.2"/>
    <row r="14906" x14ac:dyDescent="0.2"/>
    <row r="14907" x14ac:dyDescent="0.2"/>
    <row r="14908" x14ac:dyDescent="0.2"/>
    <row r="14909" x14ac:dyDescent="0.2"/>
    <row r="14910" x14ac:dyDescent="0.2"/>
    <row r="14911" x14ac:dyDescent="0.2"/>
    <row r="14912" x14ac:dyDescent="0.2"/>
    <row r="14913" x14ac:dyDescent="0.2"/>
    <row r="14914" x14ac:dyDescent="0.2"/>
    <row r="14915" x14ac:dyDescent="0.2"/>
    <row r="14916" x14ac:dyDescent="0.2"/>
    <row r="14917" x14ac:dyDescent="0.2"/>
    <row r="14918" x14ac:dyDescent="0.2"/>
    <row r="14919" x14ac:dyDescent="0.2"/>
    <row r="14920" x14ac:dyDescent="0.2"/>
    <row r="14921" x14ac:dyDescent="0.2"/>
    <row r="14922" x14ac:dyDescent="0.2"/>
    <row r="14923" x14ac:dyDescent="0.2"/>
    <row r="14924" x14ac:dyDescent="0.2"/>
    <row r="14925" x14ac:dyDescent="0.2"/>
    <row r="14926" x14ac:dyDescent="0.2"/>
    <row r="14927" x14ac:dyDescent="0.2"/>
    <row r="14928" x14ac:dyDescent="0.2"/>
    <row r="14929" x14ac:dyDescent="0.2"/>
    <row r="14930" x14ac:dyDescent="0.2"/>
    <row r="14931" x14ac:dyDescent="0.2"/>
    <row r="14932" x14ac:dyDescent="0.2"/>
    <row r="14933" x14ac:dyDescent="0.2"/>
    <row r="14934" x14ac:dyDescent="0.2"/>
    <row r="14935" x14ac:dyDescent="0.2"/>
    <row r="14936" x14ac:dyDescent="0.2"/>
    <row r="14937" x14ac:dyDescent="0.2"/>
    <row r="14938" x14ac:dyDescent="0.2"/>
    <row r="14939" x14ac:dyDescent="0.2"/>
    <row r="14940" x14ac:dyDescent="0.2"/>
    <row r="14941" x14ac:dyDescent="0.2"/>
    <row r="14942" x14ac:dyDescent="0.2"/>
    <row r="14943" x14ac:dyDescent="0.2"/>
    <row r="14944" x14ac:dyDescent="0.2"/>
    <row r="14945" x14ac:dyDescent="0.2"/>
    <row r="14946" x14ac:dyDescent="0.2"/>
    <row r="14947" x14ac:dyDescent="0.2"/>
    <row r="14948" x14ac:dyDescent="0.2"/>
    <row r="14949" x14ac:dyDescent="0.2"/>
    <row r="14950" x14ac:dyDescent="0.2"/>
    <row r="14951" x14ac:dyDescent="0.2"/>
    <row r="14952" x14ac:dyDescent="0.2"/>
    <row r="14953" x14ac:dyDescent="0.2"/>
    <row r="14954" x14ac:dyDescent="0.2"/>
    <row r="14955" x14ac:dyDescent="0.2"/>
    <row r="14956" x14ac:dyDescent="0.2"/>
    <row r="14957" x14ac:dyDescent="0.2"/>
    <row r="14958" x14ac:dyDescent="0.2"/>
    <row r="14959" x14ac:dyDescent="0.2"/>
    <row r="14960" x14ac:dyDescent="0.2"/>
    <row r="14961" x14ac:dyDescent="0.2"/>
    <row r="14962" x14ac:dyDescent="0.2"/>
    <row r="14963" x14ac:dyDescent="0.2"/>
    <row r="14964" x14ac:dyDescent="0.2"/>
    <row r="14965" x14ac:dyDescent="0.2"/>
    <row r="14966" x14ac:dyDescent="0.2"/>
    <row r="14967" x14ac:dyDescent="0.2"/>
    <row r="14968" x14ac:dyDescent="0.2"/>
    <row r="14969" x14ac:dyDescent="0.2"/>
    <row r="14970" x14ac:dyDescent="0.2"/>
    <row r="14971" x14ac:dyDescent="0.2"/>
    <row r="14972" x14ac:dyDescent="0.2"/>
    <row r="14973" x14ac:dyDescent="0.2"/>
    <row r="14974" x14ac:dyDescent="0.2"/>
    <row r="14975" x14ac:dyDescent="0.2"/>
    <row r="14976" x14ac:dyDescent="0.2"/>
    <row r="14977" x14ac:dyDescent="0.2"/>
    <row r="14978" x14ac:dyDescent="0.2"/>
    <row r="14979" x14ac:dyDescent="0.2"/>
    <row r="14980" x14ac:dyDescent="0.2"/>
    <row r="14981" x14ac:dyDescent="0.2"/>
    <row r="14982" x14ac:dyDescent="0.2"/>
    <row r="14983" x14ac:dyDescent="0.2"/>
    <row r="14984" x14ac:dyDescent="0.2"/>
    <row r="14985" x14ac:dyDescent="0.2"/>
    <row r="14986" x14ac:dyDescent="0.2"/>
    <row r="14987" x14ac:dyDescent="0.2"/>
    <row r="14988" x14ac:dyDescent="0.2"/>
    <row r="14989" x14ac:dyDescent="0.2"/>
    <row r="14990" x14ac:dyDescent="0.2"/>
    <row r="14991" x14ac:dyDescent="0.2"/>
    <row r="14992" x14ac:dyDescent="0.2"/>
    <row r="14993" x14ac:dyDescent="0.2"/>
    <row r="14994" x14ac:dyDescent="0.2"/>
    <row r="14995" x14ac:dyDescent="0.2"/>
    <row r="14996" x14ac:dyDescent="0.2"/>
    <row r="14997" x14ac:dyDescent="0.2"/>
    <row r="14998" x14ac:dyDescent="0.2"/>
    <row r="14999" x14ac:dyDescent="0.2"/>
    <row r="15000" x14ac:dyDescent="0.2"/>
    <row r="15001" x14ac:dyDescent="0.2"/>
    <row r="15002" x14ac:dyDescent="0.2"/>
    <row r="15003" x14ac:dyDescent="0.2"/>
    <row r="15004" x14ac:dyDescent="0.2"/>
    <row r="15005" x14ac:dyDescent="0.2"/>
    <row r="15006" x14ac:dyDescent="0.2"/>
    <row r="15007" x14ac:dyDescent="0.2"/>
    <row r="15008" x14ac:dyDescent="0.2"/>
    <row r="15009" x14ac:dyDescent="0.2"/>
    <row r="15010" x14ac:dyDescent="0.2"/>
    <row r="15011" x14ac:dyDescent="0.2"/>
    <row r="15012" x14ac:dyDescent="0.2"/>
    <row r="15013" x14ac:dyDescent="0.2"/>
    <row r="15014" x14ac:dyDescent="0.2"/>
    <row r="15015" x14ac:dyDescent="0.2"/>
    <row r="15016" x14ac:dyDescent="0.2"/>
    <row r="15017" x14ac:dyDescent="0.2"/>
    <row r="15018" x14ac:dyDescent="0.2"/>
    <row r="15019" x14ac:dyDescent="0.2"/>
    <row r="15020" x14ac:dyDescent="0.2"/>
    <row r="15021" x14ac:dyDescent="0.2"/>
    <row r="15022" x14ac:dyDescent="0.2"/>
    <row r="15023" x14ac:dyDescent="0.2"/>
    <row r="15024" x14ac:dyDescent="0.2"/>
    <row r="15025" x14ac:dyDescent="0.2"/>
    <row r="15026" x14ac:dyDescent="0.2"/>
    <row r="15027" x14ac:dyDescent="0.2"/>
    <row r="15028" x14ac:dyDescent="0.2"/>
    <row r="15029" x14ac:dyDescent="0.2"/>
    <row r="15030" x14ac:dyDescent="0.2"/>
    <row r="15031" x14ac:dyDescent="0.2"/>
    <row r="15032" x14ac:dyDescent="0.2"/>
    <row r="15033" x14ac:dyDescent="0.2"/>
    <row r="15034" x14ac:dyDescent="0.2"/>
    <row r="15035" x14ac:dyDescent="0.2"/>
    <row r="15036" x14ac:dyDescent="0.2"/>
    <row r="15037" x14ac:dyDescent="0.2"/>
    <row r="15038" x14ac:dyDescent="0.2"/>
    <row r="15039" x14ac:dyDescent="0.2"/>
    <row r="15040" x14ac:dyDescent="0.2"/>
    <row r="15041" x14ac:dyDescent="0.2"/>
    <row r="15042" x14ac:dyDescent="0.2"/>
    <row r="15043" x14ac:dyDescent="0.2"/>
    <row r="15044" x14ac:dyDescent="0.2"/>
    <row r="15045" x14ac:dyDescent="0.2"/>
    <row r="15046" x14ac:dyDescent="0.2"/>
    <row r="15047" x14ac:dyDescent="0.2"/>
    <row r="15048" x14ac:dyDescent="0.2"/>
    <row r="15049" x14ac:dyDescent="0.2"/>
    <row r="15050" x14ac:dyDescent="0.2"/>
    <row r="15051" x14ac:dyDescent="0.2"/>
    <row r="15052" x14ac:dyDescent="0.2"/>
    <row r="15053" x14ac:dyDescent="0.2"/>
    <row r="15054" x14ac:dyDescent="0.2"/>
    <row r="15055" x14ac:dyDescent="0.2"/>
    <row r="15056" x14ac:dyDescent="0.2"/>
    <row r="15057" x14ac:dyDescent="0.2"/>
    <row r="15058" x14ac:dyDescent="0.2"/>
    <row r="15059" x14ac:dyDescent="0.2"/>
    <row r="15060" x14ac:dyDescent="0.2"/>
    <row r="15061" x14ac:dyDescent="0.2"/>
    <row r="15062" x14ac:dyDescent="0.2"/>
    <row r="15063" x14ac:dyDescent="0.2"/>
    <row r="15064" x14ac:dyDescent="0.2"/>
    <row r="15065" x14ac:dyDescent="0.2"/>
    <row r="15066" x14ac:dyDescent="0.2"/>
    <row r="15067" x14ac:dyDescent="0.2"/>
    <row r="15068" x14ac:dyDescent="0.2"/>
    <row r="15069" x14ac:dyDescent="0.2"/>
    <row r="15070" x14ac:dyDescent="0.2"/>
    <row r="15071" x14ac:dyDescent="0.2"/>
    <row r="15072" x14ac:dyDescent="0.2"/>
    <row r="15073" x14ac:dyDescent="0.2"/>
    <row r="15074" x14ac:dyDescent="0.2"/>
    <row r="15075" x14ac:dyDescent="0.2"/>
    <row r="15076" x14ac:dyDescent="0.2"/>
    <row r="15077" x14ac:dyDescent="0.2"/>
    <row r="15078" x14ac:dyDescent="0.2"/>
    <row r="15079" x14ac:dyDescent="0.2"/>
    <row r="15080" x14ac:dyDescent="0.2"/>
    <row r="15081" x14ac:dyDescent="0.2"/>
    <row r="15082" x14ac:dyDescent="0.2"/>
    <row r="15083" x14ac:dyDescent="0.2"/>
    <row r="15084" x14ac:dyDescent="0.2"/>
    <row r="15085" x14ac:dyDescent="0.2"/>
    <row r="15086" x14ac:dyDescent="0.2"/>
    <row r="15087" x14ac:dyDescent="0.2"/>
    <row r="15088" x14ac:dyDescent="0.2"/>
    <row r="15089" x14ac:dyDescent="0.2"/>
    <row r="15090" x14ac:dyDescent="0.2"/>
    <row r="15091" x14ac:dyDescent="0.2"/>
    <row r="15092" x14ac:dyDescent="0.2"/>
    <row r="15093" x14ac:dyDescent="0.2"/>
    <row r="15094" x14ac:dyDescent="0.2"/>
    <row r="15095" x14ac:dyDescent="0.2"/>
    <row r="15096" x14ac:dyDescent="0.2"/>
    <row r="15097" x14ac:dyDescent="0.2"/>
    <row r="15098" x14ac:dyDescent="0.2"/>
    <row r="15099" x14ac:dyDescent="0.2"/>
    <row r="15100" x14ac:dyDescent="0.2"/>
    <row r="15101" x14ac:dyDescent="0.2"/>
    <row r="15102" x14ac:dyDescent="0.2"/>
    <row r="15103" x14ac:dyDescent="0.2"/>
    <row r="15104" x14ac:dyDescent="0.2"/>
    <row r="15105" x14ac:dyDescent="0.2"/>
    <row r="15106" x14ac:dyDescent="0.2"/>
    <row r="15107" x14ac:dyDescent="0.2"/>
    <row r="15108" x14ac:dyDescent="0.2"/>
    <row r="15109" x14ac:dyDescent="0.2"/>
    <row r="15110" x14ac:dyDescent="0.2"/>
    <row r="15111" x14ac:dyDescent="0.2"/>
    <row r="15112" x14ac:dyDescent="0.2"/>
    <row r="15113" x14ac:dyDescent="0.2"/>
    <row r="15114" x14ac:dyDescent="0.2"/>
    <row r="15115" x14ac:dyDescent="0.2"/>
    <row r="15116" x14ac:dyDescent="0.2"/>
    <row r="15117" x14ac:dyDescent="0.2"/>
    <row r="15118" x14ac:dyDescent="0.2"/>
    <row r="15119" x14ac:dyDescent="0.2"/>
    <row r="15120" x14ac:dyDescent="0.2"/>
    <row r="15121" x14ac:dyDescent="0.2"/>
    <row r="15122" x14ac:dyDescent="0.2"/>
    <row r="15123" x14ac:dyDescent="0.2"/>
    <row r="15124" x14ac:dyDescent="0.2"/>
    <row r="15125" x14ac:dyDescent="0.2"/>
    <row r="15126" x14ac:dyDescent="0.2"/>
    <row r="15127" x14ac:dyDescent="0.2"/>
    <row r="15128" x14ac:dyDescent="0.2"/>
    <row r="15129" x14ac:dyDescent="0.2"/>
    <row r="15130" x14ac:dyDescent="0.2"/>
    <row r="15131" x14ac:dyDescent="0.2"/>
    <row r="15132" x14ac:dyDescent="0.2"/>
    <row r="15133" x14ac:dyDescent="0.2"/>
    <row r="15134" x14ac:dyDescent="0.2"/>
    <row r="15135" x14ac:dyDescent="0.2"/>
    <row r="15136" x14ac:dyDescent="0.2"/>
    <row r="15137" x14ac:dyDescent="0.2"/>
    <row r="15138" x14ac:dyDescent="0.2"/>
    <row r="15139" x14ac:dyDescent="0.2"/>
    <row r="15140" x14ac:dyDescent="0.2"/>
    <row r="15141" x14ac:dyDescent="0.2"/>
    <row r="15142" x14ac:dyDescent="0.2"/>
    <row r="15143" x14ac:dyDescent="0.2"/>
    <row r="15144" x14ac:dyDescent="0.2"/>
    <row r="15145" x14ac:dyDescent="0.2"/>
    <row r="15146" x14ac:dyDescent="0.2"/>
    <row r="15147" x14ac:dyDescent="0.2"/>
    <row r="15148" x14ac:dyDescent="0.2"/>
    <row r="15149" x14ac:dyDescent="0.2"/>
    <row r="15150" x14ac:dyDescent="0.2"/>
    <row r="15151" x14ac:dyDescent="0.2"/>
    <row r="15152" x14ac:dyDescent="0.2"/>
    <row r="15153" x14ac:dyDescent="0.2"/>
    <row r="15154" x14ac:dyDescent="0.2"/>
    <row r="15155" x14ac:dyDescent="0.2"/>
    <row r="15156" x14ac:dyDescent="0.2"/>
    <row r="15157" x14ac:dyDescent="0.2"/>
    <row r="15158" x14ac:dyDescent="0.2"/>
    <row r="15159" x14ac:dyDescent="0.2"/>
    <row r="15160" x14ac:dyDescent="0.2"/>
    <row r="15161" x14ac:dyDescent="0.2"/>
    <row r="15162" x14ac:dyDescent="0.2"/>
    <row r="15163" x14ac:dyDescent="0.2"/>
    <row r="15164" x14ac:dyDescent="0.2"/>
    <row r="15165" x14ac:dyDescent="0.2"/>
    <row r="15166" x14ac:dyDescent="0.2"/>
    <row r="15167" x14ac:dyDescent="0.2"/>
    <row r="15168" x14ac:dyDescent="0.2"/>
    <row r="15169" x14ac:dyDescent="0.2"/>
    <row r="15170" x14ac:dyDescent="0.2"/>
    <row r="15171" x14ac:dyDescent="0.2"/>
    <row r="15172" x14ac:dyDescent="0.2"/>
    <row r="15173" x14ac:dyDescent="0.2"/>
    <row r="15174" x14ac:dyDescent="0.2"/>
    <row r="15175" x14ac:dyDescent="0.2"/>
    <row r="15176" x14ac:dyDescent="0.2"/>
    <row r="15177" x14ac:dyDescent="0.2"/>
    <row r="15178" x14ac:dyDescent="0.2"/>
    <row r="15179" x14ac:dyDescent="0.2"/>
    <row r="15180" x14ac:dyDescent="0.2"/>
    <row r="15181" x14ac:dyDescent="0.2"/>
    <row r="15182" x14ac:dyDescent="0.2"/>
    <row r="15183" x14ac:dyDescent="0.2"/>
    <row r="15184" x14ac:dyDescent="0.2"/>
    <row r="15185" x14ac:dyDescent="0.2"/>
    <row r="15186" x14ac:dyDescent="0.2"/>
    <row r="15187" x14ac:dyDescent="0.2"/>
    <row r="15188" x14ac:dyDescent="0.2"/>
    <row r="15189" x14ac:dyDescent="0.2"/>
    <row r="15190" x14ac:dyDescent="0.2"/>
    <row r="15191" x14ac:dyDescent="0.2"/>
    <row r="15192" x14ac:dyDescent="0.2"/>
    <row r="15193" x14ac:dyDescent="0.2"/>
    <row r="15194" x14ac:dyDescent="0.2"/>
    <row r="15195" x14ac:dyDescent="0.2"/>
    <row r="15196" x14ac:dyDescent="0.2"/>
    <row r="15197" x14ac:dyDescent="0.2"/>
    <row r="15198" x14ac:dyDescent="0.2"/>
    <row r="15199" x14ac:dyDescent="0.2"/>
    <row r="15200" x14ac:dyDescent="0.2"/>
    <row r="15201" x14ac:dyDescent="0.2"/>
    <row r="15202" x14ac:dyDescent="0.2"/>
    <row r="15203" x14ac:dyDescent="0.2"/>
    <row r="15204" x14ac:dyDescent="0.2"/>
    <row r="15205" x14ac:dyDescent="0.2"/>
    <row r="15206" x14ac:dyDescent="0.2"/>
    <row r="15207" x14ac:dyDescent="0.2"/>
    <row r="15208" x14ac:dyDescent="0.2"/>
    <row r="15209" x14ac:dyDescent="0.2"/>
    <row r="15210" x14ac:dyDescent="0.2"/>
    <row r="15211" x14ac:dyDescent="0.2"/>
    <row r="15212" x14ac:dyDescent="0.2"/>
    <row r="15213" x14ac:dyDescent="0.2"/>
    <row r="15214" x14ac:dyDescent="0.2"/>
    <row r="15215" x14ac:dyDescent="0.2"/>
    <row r="15216" x14ac:dyDescent="0.2"/>
    <row r="15217" x14ac:dyDescent="0.2"/>
    <row r="15218" x14ac:dyDescent="0.2"/>
    <row r="15219" x14ac:dyDescent="0.2"/>
    <row r="15220" x14ac:dyDescent="0.2"/>
    <row r="15221" x14ac:dyDescent="0.2"/>
    <row r="15222" x14ac:dyDescent="0.2"/>
    <row r="15223" x14ac:dyDescent="0.2"/>
    <row r="15224" x14ac:dyDescent="0.2"/>
    <row r="15225" x14ac:dyDescent="0.2"/>
    <row r="15226" x14ac:dyDescent="0.2"/>
    <row r="15227" x14ac:dyDescent="0.2"/>
    <row r="15228" x14ac:dyDescent="0.2"/>
    <row r="15229" x14ac:dyDescent="0.2"/>
    <row r="15230" x14ac:dyDescent="0.2"/>
    <row r="15231" x14ac:dyDescent="0.2"/>
    <row r="15232" x14ac:dyDescent="0.2"/>
    <row r="15233" x14ac:dyDescent="0.2"/>
    <row r="15234" x14ac:dyDescent="0.2"/>
    <row r="15235" x14ac:dyDescent="0.2"/>
    <row r="15236" x14ac:dyDescent="0.2"/>
    <row r="15237" x14ac:dyDescent="0.2"/>
    <row r="15238" x14ac:dyDescent="0.2"/>
    <row r="15239" x14ac:dyDescent="0.2"/>
    <row r="15240" x14ac:dyDescent="0.2"/>
    <row r="15241" x14ac:dyDescent="0.2"/>
    <row r="15242" x14ac:dyDescent="0.2"/>
    <row r="15243" x14ac:dyDescent="0.2"/>
    <row r="15244" x14ac:dyDescent="0.2"/>
    <row r="15245" x14ac:dyDescent="0.2"/>
    <row r="15246" x14ac:dyDescent="0.2"/>
    <row r="15247" x14ac:dyDescent="0.2"/>
    <row r="15248" x14ac:dyDescent="0.2"/>
    <row r="15249" x14ac:dyDescent="0.2"/>
    <row r="15250" x14ac:dyDescent="0.2"/>
    <row r="15251" x14ac:dyDescent="0.2"/>
    <row r="15252" x14ac:dyDescent="0.2"/>
    <row r="15253" x14ac:dyDescent="0.2"/>
    <row r="15254" x14ac:dyDescent="0.2"/>
    <row r="15255" x14ac:dyDescent="0.2"/>
    <row r="15256" x14ac:dyDescent="0.2"/>
    <row r="15257" x14ac:dyDescent="0.2"/>
    <row r="15258" x14ac:dyDescent="0.2"/>
    <row r="15259" x14ac:dyDescent="0.2"/>
    <row r="15260" x14ac:dyDescent="0.2"/>
    <row r="15261" x14ac:dyDescent="0.2"/>
    <row r="15262" x14ac:dyDescent="0.2"/>
    <row r="15263" x14ac:dyDescent="0.2"/>
    <row r="15264" x14ac:dyDescent="0.2"/>
    <row r="15265" x14ac:dyDescent="0.2"/>
    <row r="15266" x14ac:dyDescent="0.2"/>
    <row r="15267" x14ac:dyDescent="0.2"/>
    <row r="15268" x14ac:dyDescent="0.2"/>
    <row r="15269" x14ac:dyDescent="0.2"/>
    <row r="15270" x14ac:dyDescent="0.2"/>
    <row r="15271" x14ac:dyDescent="0.2"/>
    <row r="15272" x14ac:dyDescent="0.2"/>
    <row r="15273" x14ac:dyDescent="0.2"/>
    <row r="15274" x14ac:dyDescent="0.2"/>
    <row r="15275" x14ac:dyDescent="0.2"/>
    <row r="15276" x14ac:dyDescent="0.2"/>
    <row r="15277" x14ac:dyDescent="0.2"/>
    <row r="15278" x14ac:dyDescent="0.2"/>
    <row r="15279" x14ac:dyDescent="0.2"/>
    <row r="15280" x14ac:dyDescent="0.2"/>
    <row r="15281" x14ac:dyDescent="0.2"/>
    <row r="15282" x14ac:dyDescent="0.2"/>
    <row r="15283" x14ac:dyDescent="0.2"/>
    <row r="15284" x14ac:dyDescent="0.2"/>
    <row r="15285" x14ac:dyDescent="0.2"/>
    <row r="15286" x14ac:dyDescent="0.2"/>
    <row r="15287" x14ac:dyDescent="0.2"/>
    <row r="15288" x14ac:dyDescent="0.2"/>
    <row r="15289" x14ac:dyDescent="0.2"/>
    <row r="15290" x14ac:dyDescent="0.2"/>
    <row r="15291" x14ac:dyDescent="0.2"/>
    <row r="15292" x14ac:dyDescent="0.2"/>
    <row r="15293" x14ac:dyDescent="0.2"/>
    <row r="15294" x14ac:dyDescent="0.2"/>
    <row r="15295" x14ac:dyDescent="0.2"/>
    <row r="15296" x14ac:dyDescent="0.2"/>
    <row r="15297" x14ac:dyDescent="0.2"/>
    <row r="15298" x14ac:dyDescent="0.2"/>
    <row r="15299" x14ac:dyDescent="0.2"/>
    <row r="15300" x14ac:dyDescent="0.2"/>
    <row r="15301" x14ac:dyDescent="0.2"/>
    <row r="15302" x14ac:dyDescent="0.2"/>
    <row r="15303" x14ac:dyDescent="0.2"/>
    <row r="15304" x14ac:dyDescent="0.2"/>
    <row r="15305" x14ac:dyDescent="0.2"/>
    <row r="15306" x14ac:dyDescent="0.2"/>
    <row r="15307" x14ac:dyDescent="0.2"/>
    <row r="15308" x14ac:dyDescent="0.2"/>
    <row r="15309" x14ac:dyDescent="0.2"/>
    <row r="15310" x14ac:dyDescent="0.2"/>
    <row r="15311" x14ac:dyDescent="0.2"/>
    <row r="15312" x14ac:dyDescent="0.2"/>
    <row r="15313" x14ac:dyDescent="0.2"/>
    <row r="15314" x14ac:dyDescent="0.2"/>
    <row r="15315" x14ac:dyDescent="0.2"/>
    <row r="15316" x14ac:dyDescent="0.2"/>
    <row r="15317" x14ac:dyDescent="0.2"/>
    <row r="15318" x14ac:dyDescent="0.2"/>
    <row r="15319" x14ac:dyDescent="0.2"/>
    <row r="15320" x14ac:dyDescent="0.2"/>
    <row r="15321" x14ac:dyDescent="0.2"/>
    <row r="15322" x14ac:dyDescent="0.2"/>
    <row r="15323" x14ac:dyDescent="0.2"/>
    <row r="15324" x14ac:dyDescent="0.2"/>
    <row r="15325" x14ac:dyDescent="0.2"/>
    <row r="15326" x14ac:dyDescent="0.2"/>
    <row r="15327" x14ac:dyDescent="0.2"/>
    <row r="15328" x14ac:dyDescent="0.2"/>
    <row r="15329" x14ac:dyDescent="0.2"/>
    <row r="15330" x14ac:dyDescent="0.2"/>
    <row r="15331" x14ac:dyDescent="0.2"/>
    <row r="15332" x14ac:dyDescent="0.2"/>
    <row r="15333" x14ac:dyDescent="0.2"/>
    <row r="15334" x14ac:dyDescent="0.2"/>
    <row r="15335" x14ac:dyDescent="0.2"/>
    <row r="15336" x14ac:dyDescent="0.2"/>
    <row r="15337" x14ac:dyDescent="0.2"/>
    <row r="15338" x14ac:dyDescent="0.2"/>
    <row r="15339" x14ac:dyDescent="0.2"/>
    <row r="15340" x14ac:dyDescent="0.2"/>
    <row r="15341" x14ac:dyDescent="0.2"/>
    <row r="15342" x14ac:dyDescent="0.2"/>
    <row r="15343" x14ac:dyDescent="0.2"/>
    <row r="15344" x14ac:dyDescent="0.2"/>
    <row r="15345" x14ac:dyDescent="0.2"/>
    <row r="15346" x14ac:dyDescent="0.2"/>
    <row r="15347" x14ac:dyDescent="0.2"/>
    <row r="15348" x14ac:dyDescent="0.2"/>
    <row r="15349" x14ac:dyDescent="0.2"/>
    <row r="15350" x14ac:dyDescent="0.2"/>
    <row r="15351" x14ac:dyDescent="0.2"/>
    <row r="15352" x14ac:dyDescent="0.2"/>
    <row r="15353" x14ac:dyDescent="0.2"/>
    <row r="15354" x14ac:dyDescent="0.2"/>
    <row r="15355" x14ac:dyDescent="0.2"/>
    <row r="15356" x14ac:dyDescent="0.2"/>
    <row r="15357" x14ac:dyDescent="0.2"/>
    <row r="15358" x14ac:dyDescent="0.2"/>
    <row r="15359" x14ac:dyDescent="0.2"/>
    <row r="15360" x14ac:dyDescent="0.2"/>
    <row r="15361" x14ac:dyDescent="0.2"/>
    <row r="15362" x14ac:dyDescent="0.2"/>
    <row r="15363" x14ac:dyDescent="0.2"/>
    <row r="15364" x14ac:dyDescent="0.2"/>
    <row r="15365" x14ac:dyDescent="0.2"/>
    <row r="15366" x14ac:dyDescent="0.2"/>
    <row r="15367" x14ac:dyDescent="0.2"/>
    <row r="15368" x14ac:dyDescent="0.2"/>
    <row r="15369" x14ac:dyDescent="0.2"/>
    <row r="15370" x14ac:dyDescent="0.2"/>
    <row r="15371" x14ac:dyDescent="0.2"/>
    <row r="15372" x14ac:dyDescent="0.2"/>
    <row r="15373" x14ac:dyDescent="0.2"/>
    <row r="15374" x14ac:dyDescent="0.2"/>
    <row r="15375" x14ac:dyDescent="0.2"/>
    <row r="15376" x14ac:dyDescent="0.2"/>
    <row r="15377" x14ac:dyDescent="0.2"/>
    <row r="15378" x14ac:dyDescent="0.2"/>
    <row r="15379" x14ac:dyDescent="0.2"/>
    <row r="15380" x14ac:dyDescent="0.2"/>
    <row r="15381" x14ac:dyDescent="0.2"/>
    <row r="15382" x14ac:dyDescent="0.2"/>
    <row r="15383" x14ac:dyDescent="0.2"/>
    <row r="15384" x14ac:dyDescent="0.2"/>
    <row r="15385" x14ac:dyDescent="0.2"/>
    <row r="15386" x14ac:dyDescent="0.2"/>
    <row r="15387" x14ac:dyDescent="0.2"/>
    <row r="15388" x14ac:dyDescent="0.2"/>
    <row r="15389" x14ac:dyDescent="0.2"/>
    <row r="15390" x14ac:dyDescent="0.2"/>
    <row r="15391" x14ac:dyDescent="0.2"/>
    <row r="15392" x14ac:dyDescent="0.2"/>
    <row r="15393" x14ac:dyDescent="0.2"/>
    <row r="15394" x14ac:dyDescent="0.2"/>
    <row r="15395" x14ac:dyDescent="0.2"/>
    <row r="15396" x14ac:dyDescent="0.2"/>
    <row r="15397" x14ac:dyDescent="0.2"/>
    <row r="15398" x14ac:dyDescent="0.2"/>
    <row r="15399" x14ac:dyDescent="0.2"/>
    <row r="15400" x14ac:dyDescent="0.2"/>
    <row r="15401" x14ac:dyDescent="0.2"/>
    <row r="15402" x14ac:dyDescent="0.2"/>
    <row r="15403" x14ac:dyDescent="0.2"/>
    <row r="15404" x14ac:dyDescent="0.2"/>
    <row r="15405" x14ac:dyDescent="0.2"/>
    <row r="15406" x14ac:dyDescent="0.2"/>
    <row r="15407" x14ac:dyDescent="0.2"/>
    <row r="15408" x14ac:dyDescent="0.2"/>
    <row r="15409" x14ac:dyDescent="0.2"/>
    <row r="15410" x14ac:dyDescent="0.2"/>
    <row r="15411" x14ac:dyDescent="0.2"/>
    <row r="15412" x14ac:dyDescent="0.2"/>
    <row r="15413" x14ac:dyDescent="0.2"/>
    <row r="15414" x14ac:dyDescent="0.2"/>
    <row r="15415" x14ac:dyDescent="0.2"/>
    <row r="15416" x14ac:dyDescent="0.2"/>
    <row r="15417" x14ac:dyDescent="0.2"/>
    <row r="15418" x14ac:dyDescent="0.2"/>
    <row r="15419" x14ac:dyDescent="0.2"/>
    <row r="15420" x14ac:dyDescent="0.2"/>
    <row r="15421" x14ac:dyDescent="0.2"/>
    <row r="15422" x14ac:dyDescent="0.2"/>
    <row r="15423" x14ac:dyDescent="0.2"/>
    <row r="15424" x14ac:dyDescent="0.2"/>
    <row r="15425" x14ac:dyDescent="0.2"/>
    <row r="15426" x14ac:dyDescent="0.2"/>
    <row r="15427" x14ac:dyDescent="0.2"/>
    <row r="15428" x14ac:dyDescent="0.2"/>
    <row r="15429" x14ac:dyDescent="0.2"/>
    <row r="15430" x14ac:dyDescent="0.2"/>
    <row r="15431" x14ac:dyDescent="0.2"/>
    <row r="15432" x14ac:dyDescent="0.2"/>
    <row r="15433" x14ac:dyDescent="0.2"/>
    <row r="15434" x14ac:dyDescent="0.2"/>
    <row r="15435" x14ac:dyDescent="0.2"/>
    <row r="15436" x14ac:dyDescent="0.2"/>
    <row r="15437" x14ac:dyDescent="0.2"/>
    <row r="15438" x14ac:dyDescent="0.2"/>
    <row r="15439" x14ac:dyDescent="0.2"/>
    <row r="15440" x14ac:dyDescent="0.2"/>
    <row r="15441" x14ac:dyDescent="0.2"/>
    <row r="15442" x14ac:dyDescent="0.2"/>
    <row r="15443" x14ac:dyDescent="0.2"/>
    <row r="15444" x14ac:dyDescent="0.2"/>
    <row r="15445" x14ac:dyDescent="0.2"/>
    <row r="15446" x14ac:dyDescent="0.2"/>
    <row r="15447" x14ac:dyDescent="0.2"/>
    <row r="15448" x14ac:dyDescent="0.2"/>
    <row r="15449" x14ac:dyDescent="0.2"/>
    <row r="15450" x14ac:dyDescent="0.2"/>
    <row r="15451" x14ac:dyDescent="0.2"/>
    <row r="15452" x14ac:dyDescent="0.2"/>
    <row r="15453" x14ac:dyDescent="0.2"/>
    <row r="15454" x14ac:dyDescent="0.2"/>
    <row r="15455" x14ac:dyDescent="0.2"/>
    <row r="15456" x14ac:dyDescent="0.2"/>
    <row r="15457" x14ac:dyDescent="0.2"/>
    <row r="15458" x14ac:dyDescent="0.2"/>
    <row r="15459" x14ac:dyDescent="0.2"/>
    <row r="15460" x14ac:dyDescent="0.2"/>
    <row r="15461" x14ac:dyDescent="0.2"/>
    <row r="15462" x14ac:dyDescent="0.2"/>
    <row r="15463" x14ac:dyDescent="0.2"/>
    <row r="15464" x14ac:dyDescent="0.2"/>
    <row r="15465" x14ac:dyDescent="0.2"/>
    <row r="15466" x14ac:dyDescent="0.2"/>
    <row r="15467" x14ac:dyDescent="0.2"/>
    <row r="15468" x14ac:dyDescent="0.2"/>
    <row r="15469" x14ac:dyDescent="0.2"/>
    <row r="15470" x14ac:dyDescent="0.2"/>
    <row r="15471" x14ac:dyDescent="0.2"/>
    <row r="15472" x14ac:dyDescent="0.2"/>
    <row r="15473" x14ac:dyDescent="0.2"/>
    <row r="15474" x14ac:dyDescent="0.2"/>
    <row r="15475" x14ac:dyDescent="0.2"/>
    <row r="15476" x14ac:dyDescent="0.2"/>
    <row r="15477" x14ac:dyDescent="0.2"/>
    <row r="15478" x14ac:dyDescent="0.2"/>
    <row r="15479" x14ac:dyDescent="0.2"/>
    <row r="15480" x14ac:dyDescent="0.2"/>
    <row r="15481" x14ac:dyDescent="0.2"/>
    <row r="15482" x14ac:dyDescent="0.2"/>
    <row r="15483" x14ac:dyDescent="0.2"/>
    <row r="15484" x14ac:dyDescent="0.2"/>
    <row r="15485" x14ac:dyDescent="0.2"/>
    <row r="15486" x14ac:dyDescent="0.2"/>
    <row r="15487" x14ac:dyDescent="0.2"/>
    <row r="15488" x14ac:dyDescent="0.2"/>
    <row r="15489" x14ac:dyDescent="0.2"/>
    <row r="15490" x14ac:dyDescent="0.2"/>
    <row r="15491" x14ac:dyDescent="0.2"/>
    <row r="15492" x14ac:dyDescent="0.2"/>
    <row r="15493" x14ac:dyDescent="0.2"/>
    <row r="15494" x14ac:dyDescent="0.2"/>
    <row r="15495" x14ac:dyDescent="0.2"/>
    <row r="15496" x14ac:dyDescent="0.2"/>
    <row r="15497" x14ac:dyDescent="0.2"/>
    <row r="15498" x14ac:dyDescent="0.2"/>
    <row r="15499" x14ac:dyDescent="0.2"/>
    <row r="15500" x14ac:dyDescent="0.2"/>
    <row r="15501" x14ac:dyDescent="0.2"/>
    <row r="15502" x14ac:dyDescent="0.2"/>
    <row r="15503" x14ac:dyDescent="0.2"/>
    <row r="15504" x14ac:dyDescent="0.2"/>
    <row r="15505" x14ac:dyDescent="0.2"/>
    <row r="15506" x14ac:dyDescent="0.2"/>
    <row r="15507" x14ac:dyDescent="0.2"/>
    <row r="15508" x14ac:dyDescent="0.2"/>
    <row r="15509" x14ac:dyDescent="0.2"/>
    <row r="15510" x14ac:dyDescent="0.2"/>
    <row r="15511" x14ac:dyDescent="0.2"/>
    <row r="15512" x14ac:dyDescent="0.2"/>
    <row r="15513" x14ac:dyDescent="0.2"/>
    <row r="15514" x14ac:dyDescent="0.2"/>
    <row r="15515" x14ac:dyDescent="0.2"/>
    <row r="15516" x14ac:dyDescent="0.2"/>
    <row r="15517" x14ac:dyDescent="0.2"/>
    <row r="15518" x14ac:dyDescent="0.2"/>
    <row r="15519" x14ac:dyDescent="0.2"/>
    <row r="15520" x14ac:dyDescent="0.2"/>
    <row r="15521" x14ac:dyDescent="0.2"/>
    <row r="15522" x14ac:dyDescent="0.2"/>
    <row r="15523" x14ac:dyDescent="0.2"/>
    <row r="15524" x14ac:dyDescent="0.2"/>
    <row r="15525" x14ac:dyDescent="0.2"/>
    <row r="15526" x14ac:dyDescent="0.2"/>
    <row r="15527" x14ac:dyDescent="0.2"/>
    <row r="15528" x14ac:dyDescent="0.2"/>
    <row r="15529" x14ac:dyDescent="0.2"/>
    <row r="15530" x14ac:dyDescent="0.2"/>
    <row r="15531" x14ac:dyDescent="0.2"/>
    <row r="15532" x14ac:dyDescent="0.2"/>
    <row r="15533" x14ac:dyDescent="0.2"/>
    <row r="15534" x14ac:dyDescent="0.2"/>
    <row r="15535" x14ac:dyDescent="0.2"/>
    <row r="15536" x14ac:dyDescent="0.2"/>
    <row r="15537" x14ac:dyDescent="0.2"/>
    <row r="15538" x14ac:dyDescent="0.2"/>
    <row r="15539" x14ac:dyDescent="0.2"/>
    <row r="15540" x14ac:dyDescent="0.2"/>
    <row r="15541" x14ac:dyDescent="0.2"/>
    <row r="15542" x14ac:dyDescent="0.2"/>
    <row r="15543" x14ac:dyDescent="0.2"/>
    <row r="15544" x14ac:dyDescent="0.2"/>
    <row r="15545" x14ac:dyDescent="0.2"/>
    <row r="15546" x14ac:dyDescent="0.2"/>
    <row r="15547" x14ac:dyDescent="0.2"/>
    <row r="15548" x14ac:dyDescent="0.2"/>
    <row r="15549" x14ac:dyDescent="0.2"/>
    <row r="15550" x14ac:dyDescent="0.2"/>
    <row r="15551" x14ac:dyDescent="0.2"/>
    <row r="15552" x14ac:dyDescent="0.2"/>
    <row r="15553" x14ac:dyDescent="0.2"/>
    <row r="15554" x14ac:dyDescent="0.2"/>
    <row r="15555" x14ac:dyDescent="0.2"/>
    <row r="15556" x14ac:dyDescent="0.2"/>
    <row r="15557" x14ac:dyDescent="0.2"/>
    <row r="15558" x14ac:dyDescent="0.2"/>
    <row r="15559" x14ac:dyDescent="0.2"/>
    <row r="15560" x14ac:dyDescent="0.2"/>
    <row r="15561" x14ac:dyDescent="0.2"/>
    <row r="15562" x14ac:dyDescent="0.2"/>
    <row r="15563" x14ac:dyDescent="0.2"/>
    <row r="15564" x14ac:dyDescent="0.2"/>
    <row r="15565" x14ac:dyDescent="0.2"/>
    <row r="15566" x14ac:dyDescent="0.2"/>
    <row r="15567" x14ac:dyDescent="0.2"/>
    <row r="15568" x14ac:dyDescent="0.2"/>
    <row r="15569" x14ac:dyDescent="0.2"/>
    <row r="15570" x14ac:dyDescent="0.2"/>
    <row r="15571" x14ac:dyDescent="0.2"/>
    <row r="15572" x14ac:dyDescent="0.2"/>
    <row r="15573" x14ac:dyDescent="0.2"/>
    <row r="15574" x14ac:dyDescent="0.2"/>
    <row r="15575" x14ac:dyDescent="0.2"/>
    <row r="15576" x14ac:dyDescent="0.2"/>
    <row r="15577" x14ac:dyDescent="0.2"/>
    <row r="15578" x14ac:dyDescent="0.2"/>
    <row r="15579" x14ac:dyDescent="0.2"/>
    <row r="15580" x14ac:dyDescent="0.2"/>
    <row r="15581" x14ac:dyDescent="0.2"/>
    <row r="15582" x14ac:dyDescent="0.2"/>
    <row r="15583" x14ac:dyDescent="0.2"/>
    <row r="15584" x14ac:dyDescent="0.2"/>
    <row r="15585" x14ac:dyDescent="0.2"/>
    <row r="15586" x14ac:dyDescent="0.2"/>
    <row r="15587" x14ac:dyDescent="0.2"/>
    <row r="15588" x14ac:dyDescent="0.2"/>
    <row r="15589" x14ac:dyDescent="0.2"/>
    <row r="15590" x14ac:dyDescent="0.2"/>
    <row r="15591" x14ac:dyDescent="0.2"/>
    <row r="15592" x14ac:dyDescent="0.2"/>
    <row r="15593" x14ac:dyDescent="0.2"/>
    <row r="15594" x14ac:dyDescent="0.2"/>
    <row r="15595" x14ac:dyDescent="0.2"/>
    <row r="15596" x14ac:dyDescent="0.2"/>
    <row r="15597" x14ac:dyDescent="0.2"/>
    <row r="15598" x14ac:dyDescent="0.2"/>
    <row r="15599" x14ac:dyDescent="0.2"/>
    <row r="15600" x14ac:dyDescent="0.2"/>
    <row r="15601" x14ac:dyDescent="0.2"/>
    <row r="15602" x14ac:dyDescent="0.2"/>
    <row r="15603" x14ac:dyDescent="0.2"/>
    <row r="15604" x14ac:dyDescent="0.2"/>
    <row r="15605" x14ac:dyDescent="0.2"/>
    <row r="15606" x14ac:dyDescent="0.2"/>
    <row r="15607" x14ac:dyDescent="0.2"/>
    <row r="15608" x14ac:dyDescent="0.2"/>
    <row r="15609" x14ac:dyDescent="0.2"/>
    <row r="15610" x14ac:dyDescent="0.2"/>
    <row r="15611" x14ac:dyDescent="0.2"/>
    <row r="15612" x14ac:dyDescent="0.2"/>
    <row r="15613" x14ac:dyDescent="0.2"/>
    <row r="15614" x14ac:dyDescent="0.2"/>
    <row r="15615" x14ac:dyDescent="0.2"/>
    <row r="15616" x14ac:dyDescent="0.2"/>
    <row r="15617" x14ac:dyDescent="0.2"/>
    <row r="15618" x14ac:dyDescent="0.2"/>
    <row r="15619" x14ac:dyDescent="0.2"/>
    <row r="15620" x14ac:dyDescent="0.2"/>
    <row r="15621" x14ac:dyDescent="0.2"/>
    <row r="15622" x14ac:dyDescent="0.2"/>
    <row r="15623" x14ac:dyDescent="0.2"/>
    <row r="15624" x14ac:dyDescent="0.2"/>
    <row r="15625" x14ac:dyDescent="0.2"/>
    <row r="15626" x14ac:dyDescent="0.2"/>
    <row r="15627" x14ac:dyDescent="0.2"/>
    <row r="15628" x14ac:dyDescent="0.2"/>
    <row r="15629" x14ac:dyDescent="0.2"/>
    <row r="15630" x14ac:dyDescent="0.2"/>
    <row r="15631" x14ac:dyDescent="0.2"/>
    <row r="15632" x14ac:dyDescent="0.2"/>
    <row r="15633" x14ac:dyDescent="0.2"/>
    <row r="15634" x14ac:dyDescent="0.2"/>
    <row r="15635" x14ac:dyDescent="0.2"/>
    <row r="15636" x14ac:dyDescent="0.2"/>
    <row r="15637" x14ac:dyDescent="0.2"/>
    <row r="15638" x14ac:dyDescent="0.2"/>
    <row r="15639" x14ac:dyDescent="0.2"/>
    <row r="15640" x14ac:dyDescent="0.2"/>
    <row r="15641" x14ac:dyDescent="0.2"/>
    <row r="15642" x14ac:dyDescent="0.2"/>
    <row r="15643" x14ac:dyDescent="0.2"/>
    <row r="15644" x14ac:dyDescent="0.2"/>
    <row r="15645" x14ac:dyDescent="0.2"/>
    <row r="15646" x14ac:dyDescent="0.2"/>
    <row r="15647" x14ac:dyDescent="0.2"/>
    <row r="15648" x14ac:dyDescent="0.2"/>
    <row r="15649" x14ac:dyDescent="0.2"/>
    <row r="15650" x14ac:dyDescent="0.2"/>
    <row r="15651" x14ac:dyDescent="0.2"/>
    <row r="15652" x14ac:dyDescent="0.2"/>
    <row r="15653" x14ac:dyDescent="0.2"/>
    <row r="15654" x14ac:dyDescent="0.2"/>
    <row r="15655" x14ac:dyDescent="0.2"/>
    <row r="15656" x14ac:dyDescent="0.2"/>
    <row r="15657" x14ac:dyDescent="0.2"/>
    <row r="15658" x14ac:dyDescent="0.2"/>
    <row r="15659" x14ac:dyDescent="0.2"/>
    <row r="15660" x14ac:dyDescent="0.2"/>
    <row r="15661" x14ac:dyDescent="0.2"/>
    <row r="15662" x14ac:dyDescent="0.2"/>
    <row r="15663" x14ac:dyDescent="0.2"/>
    <row r="15664" x14ac:dyDescent="0.2"/>
    <row r="15665" x14ac:dyDescent="0.2"/>
    <row r="15666" x14ac:dyDescent="0.2"/>
    <row r="15667" x14ac:dyDescent="0.2"/>
    <row r="15668" x14ac:dyDescent="0.2"/>
    <row r="15669" x14ac:dyDescent="0.2"/>
    <row r="15670" x14ac:dyDescent="0.2"/>
    <row r="15671" x14ac:dyDescent="0.2"/>
    <row r="15672" x14ac:dyDescent="0.2"/>
    <row r="15673" x14ac:dyDescent="0.2"/>
    <row r="15674" x14ac:dyDescent="0.2"/>
    <row r="15675" x14ac:dyDescent="0.2"/>
    <row r="15676" x14ac:dyDescent="0.2"/>
    <row r="15677" x14ac:dyDescent="0.2"/>
    <row r="15678" x14ac:dyDescent="0.2"/>
    <row r="15679" x14ac:dyDescent="0.2"/>
    <row r="15680" x14ac:dyDescent="0.2"/>
    <row r="15681" x14ac:dyDescent="0.2"/>
    <row r="15682" x14ac:dyDescent="0.2"/>
    <row r="15683" x14ac:dyDescent="0.2"/>
    <row r="15684" x14ac:dyDescent="0.2"/>
    <row r="15685" x14ac:dyDescent="0.2"/>
    <row r="15686" x14ac:dyDescent="0.2"/>
    <row r="15687" x14ac:dyDescent="0.2"/>
    <row r="15688" x14ac:dyDescent="0.2"/>
    <row r="15689" x14ac:dyDescent="0.2"/>
    <row r="15690" x14ac:dyDescent="0.2"/>
    <row r="15691" x14ac:dyDescent="0.2"/>
    <row r="15692" x14ac:dyDescent="0.2"/>
    <row r="15693" x14ac:dyDescent="0.2"/>
    <row r="15694" x14ac:dyDescent="0.2"/>
    <row r="15695" x14ac:dyDescent="0.2"/>
    <row r="15696" x14ac:dyDescent="0.2"/>
    <row r="15697" x14ac:dyDescent="0.2"/>
    <row r="15698" x14ac:dyDescent="0.2"/>
    <row r="15699" x14ac:dyDescent="0.2"/>
    <row r="15700" x14ac:dyDescent="0.2"/>
    <row r="15701" x14ac:dyDescent="0.2"/>
    <row r="15702" x14ac:dyDescent="0.2"/>
    <row r="15703" x14ac:dyDescent="0.2"/>
    <row r="15704" x14ac:dyDescent="0.2"/>
    <row r="15705" x14ac:dyDescent="0.2"/>
    <row r="15706" x14ac:dyDescent="0.2"/>
    <row r="15707" x14ac:dyDescent="0.2"/>
    <row r="15708" x14ac:dyDescent="0.2"/>
    <row r="15709" x14ac:dyDescent="0.2"/>
    <row r="15710" x14ac:dyDescent="0.2"/>
    <row r="15711" x14ac:dyDescent="0.2"/>
    <row r="15712" x14ac:dyDescent="0.2"/>
    <row r="15713" x14ac:dyDescent="0.2"/>
    <row r="15714" x14ac:dyDescent="0.2"/>
    <row r="15715" x14ac:dyDescent="0.2"/>
    <row r="15716" x14ac:dyDescent="0.2"/>
    <row r="15717" x14ac:dyDescent="0.2"/>
    <row r="15718" x14ac:dyDescent="0.2"/>
    <row r="15719" x14ac:dyDescent="0.2"/>
    <row r="15720" x14ac:dyDescent="0.2"/>
    <row r="15721" x14ac:dyDescent="0.2"/>
    <row r="15722" x14ac:dyDescent="0.2"/>
    <row r="15723" x14ac:dyDescent="0.2"/>
    <row r="15724" x14ac:dyDescent="0.2"/>
    <row r="15725" x14ac:dyDescent="0.2"/>
    <row r="15726" x14ac:dyDescent="0.2"/>
    <row r="15727" x14ac:dyDescent="0.2"/>
    <row r="15728" x14ac:dyDescent="0.2"/>
    <row r="15729" x14ac:dyDescent="0.2"/>
    <row r="15730" x14ac:dyDescent="0.2"/>
    <row r="15731" x14ac:dyDescent="0.2"/>
    <row r="15732" x14ac:dyDescent="0.2"/>
    <row r="15733" x14ac:dyDescent="0.2"/>
    <row r="15734" x14ac:dyDescent="0.2"/>
    <row r="15735" x14ac:dyDescent="0.2"/>
    <row r="15736" x14ac:dyDescent="0.2"/>
    <row r="15737" x14ac:dyDescent="0.2"/>
    <row r="15738" x14ac:dyDescent="0.2"/>
    <row r="15739" x14ac:dyDescent="0.2"/>
    <row r="15740" x14ac:dyDescent="0.2"/>
    <row r="15741" x14ac:dyDescent="0.2"/>
    <row r="15742" x14ac:dyDescent="0.2"/>
    <row r="15743" x14ac:dyDescent="0.2"/>
    <row r="15744" x14ac:dyDescent="0.2"/>
    <row r="15745" x14ac:dyDescent="0.2"/>
    <row r="15746" x14ac:dyDescent="0.2"/>
    <row r="15747" x14ac:dyDescent="0.2"/>
    <row r="15748" x14ac:dyDescent="0.2"/>
    <row r="15749" x14ac:dyDescent="0.2"/>
    <row r="15750" x14ac:dyDescent="0.2"/>
    <row r="15751" x14ac:dyDescent="0.2"/>
    <row r="15752" x14ac:dyDescent="0.2"/>
    <row r="15753" x14ac:dyDescent="0.2"/>
    <row r="15754" x14ac:dyDescent="0.2"/>
    <row r="15755" x14ac:dyDescent="0.2"/>
    <row r="15756" x14ac:dyDescent="0.2"/>
    <row r="15757" x14ac:dyDescent="0.2"/>
    <row r="15758" x14ac:dyDescent="0.2"/>
    <row r="15759" x14ac:dyDescent="0.2"/>
    <row r="15760" x14ac:dyDescent="0.2"/>
    <row r="15761" x14ac:dyDescent="0.2"/>
    <row r="15762" x14ac:dyDescent="0.2"/>
    <row r="15763" x14ac:dyDescent="0.2"/>
    <row r="15764" x14ac:dyDescent="0.2"/>
    <row r="15765" x14ac:dyDescent="0.2"/>
    <row r="15766" x14ac:dyDescent="0.2"/>
    <row r="15767" x14ac:dyDescent="0.2"/>
    <row r="15768" x14ac:dyDescent="0.2"/>
    <row r="15769" x14ac:dyDescent="0.2"/>
    <row r="15770" x14ac:dyDescent="0.2"/>
    <row r="15771" x14ac:dyDescent="0.2"/>
    <row r="15772" x14ac:dyDescent="0.2"/>
    <row r="15773" x14ac:dyDescent="0.2"/>
    <row r="15774" x14ac:dyDescent="0.2"/>
    <row r="15775" x14ac:dyDescent="0.2"/>
    <row r="15776" x14ac:dyDescent="0.2"/>
    <row r="15777" x14ac:dyDescent="0.2"/>
    <row r="15778" x14ac:dyDescent="0.2"/>
    <row r="15779" x14ac:dyDescent="0.2"/>
    <row r="15780" x14ac:dyDescent="0.2"/>
    <row r="15781" x14ac:dyDescent="0.2"/>
    <row r="15782" x14ac:dyDescent="0.2"/>
    <row r="15783" x14ac:dyDescent="0.2"/>
    <row r="15784" x14ac:dyDescent="0.2"/>
    <row r="15785" x14ac:dyDescent="0.2"/>
    <row r="15786" x14ac:dyDescent="0.2"/>
    <row r="15787" x14ac:dyDescent="0.2"/>
    <row r="15788" x14ac:dyDescent="0.2"/>
    <row r="15789" x14ac:dyDescent="0.2"/>
    <row r="15790" x14ac:dyDescent="0.2"/>
    <row r="15791" x14ac:dyDescent="0.2"/>
    <row r="15792" x14ac:dyDescent="0.2"/>
    <row r="15793" x14ac:dyDescent="0.2"/>
    <row r="15794" x14ac:dyDescent="0.2"/>
    <row r="15795" x14ac:dyDescent="0.2"/>
    <row r="15796" x14ac:dyDescent="0.2"/>
    <row r="15797" x14ac:dyDescent="0.2"/>
    <row r="15798" x14ac:dyDescent="0.2"/>
    <row r="15799" x14ac:dyDescent="0.2"/>
    <row r="15800" x14ac:dyDescent="0.2"/>
    <row r="15801" x14ac:dyDescent="0.2"/>
    <row r="15802" x14ac:dyDescent="0.2"/>
    <row r="15803" x14ac:dyDescent="0.2"/>
    <row r="15804" x14ac:dyDescent="0.2"/>
    <row r="15805" x14ac:dyDescent="0.2"/>
    <row r="15806" x14ac:dyDescent="0.2"/>
    <row r="15807" x14ac:dyDescent="0.2"/>
    <row r="15808" x14ac:dyDescent="0.2"/>
    <row r="15809" x14ac:dyDescent="0.2"/>
    <row r="15810" x14ac:dyDescent="0.2"/>
    <row r="15811" x14ac:dyDescent="0.2"/>
    <row r="15812" x14ac:dyDescent="0.2"/>
    <row r="15813" x14ac:dyDescent="0.2"/>
    <row r="15814" x14ac:dyDescent="0.2"/>
    <row r="15815" x14ac:dyDescent="0.2"/>
    <row r="15816" x14ac:dyDescent="0.2"/>
    <row r="15817" x14ac:dyDescent="0.2"/>
    <row r="15818" x14ac:dyDescent="0.2"/>
    <row r="15819" x14ac:dyDescent="0.2"/>
    <row r="15820" x14ac:dyDescent="0.2"/>
    <row r="15821" x14ac:dyDescent="0.2"/>
    <row r="15822" x14ac:dyDescent="0.2"/>
    <row r="15823" x14ac:dyDescent="0.2"/>
    <row r="15824" x14ac:dyDescent="0.2"/>
    <row r="15825" x14ac:dyDescent="0.2"/>
    <row r="15826" x14ac:dyDescent="0.2"/>
    <row r="15827" x14ac:dyDescent="0.2"/>
    <row r="15828" x14ac:dyDescent="0.2"/>
    <row r="15829" x14ac:dyDescent="0.2"/>
    <row r="15830" x14ac:dyDescent="0.2"/>
    <row r="15831" x14ac:dyDescent="0.2"/>
    <row r="15832" x14ac:dyDescent="0.2"/>
    <row r="15833" x14ac:dyDescent="0.2"/>
    <row r="15834" x14ac:dyDescent="0.2"/>
    <row r="15835" x14ac:dyDescent="0.2"/>
    <row r="15836" x14ac:dyDescent="0.2"/>
    <row r="15837" x14ac:dyDescent="0.2"/>
    <row r="15838" x14ac:dyDescent="0.2"/>
    <row r="15839" x14ac:dyDescent="0.2"/>
    <row r="15840" x14ac:dyDescent="0.2"/>
    <row r="15841" x14ac:dyDescent="0.2"/>
    <row r="15842" x14ac:dyDescent="0.2"/>
    <row r="15843" x14ac:dyDescent="0.2"/>
    <row r="15844" x14ac:dyDescent="0.2"/>
    <row r="15845" x14ac:dyDescent="0.2"/>
    <row r="15846" x14ac:dyDescent="0.2"/>
    <row r="15847" x14ac:dyDescent="0.2"/>
    <row r="15848" x14ac:dyDescent="0.2"/>
    <row r="15849" x14ac:dyDescent="0.2"/>
    <row r="15850" x14ac:dyDescent="0.2"/>
    <row r="15851" x14ac:dyDescent="0.2"/>
    <row r="15852" x14ac:dyDescent="0.2"/>
    <row r="15853" x14ac:dyDescent="0.2"/>
    <row r="15854" x14ac:dyDescent="0.2"/>
    <row r="15855" x14ac:dyDescent="0.2"/>
    <row r="15856" x14ac:dyDescent="0.2"/>
    <row r="15857" x14ac:dyDescent="0.2"/>
    <row r="15858" x14ac:dyDescent="0.2"/>
    <row r="15859" x14ac:dyDescent="0.2"/>
    <row r="15860" x14ac:dyDescent="0.2"/>
    <row r="15861" x14ac:dyDescent="0.2"/>
    <row r="15862" x14ac:dyDescent="0.2"/>
    <row r="15863" x14ac:dyDescent="0.2"/>
    <row r="15864" x14ac:dyDescent="0.2"/>
    <row r="15865" x14ac:dyDescent="0.2"/>
    <row r="15866" x14ac:dyDescent="0.2"/>
    <row r="15867" x14ac:dyDescent="0.2"/>
    <row r="15868" x14ac:dyDescent="0.2"/>
    <row r="15869" x14ac:dyDescent="0.2"/>
    <row r="15870" x14ac:dyDescent="0.2"/>
    <row r="15871" x14ac:dyDescent="0.2"/>
    <row r="15872" x14ac:dyDescent="0.2"/>
    <row r="15873" x14ac:dyDescent="0.2"/>
    <row r="15874" x14ac:dyDescent="0.2"/>
    <row r="15875" x14ac:dyDescent="0.2"/>
    <row r="15876" x14ac:dyDescent="0.2"/>
    <row r="15877" x14ac:dyDescent="0.2"/>
    <row r="15878" x14ac:dyDescent="0.2"/>
    <row r="15879" x14ac:dyDescent="0.2"/>
    <row r="15880" x14ac:dyDescent="0.2"/>
    <row r="15881" x14ac:dyDescent="0.2"/>
    <row r="15882" x14ac:dyDescent="0.2"/>
    <row r="15883" x14ac:dyDescent="0.2"/>
    <row r="15884" x14ac:dyDescent="0.2"/>
    <row r="15885" x14ac:dyDescent="0.2"/>
    <row r="15886" x14ac:dyDescent="0.2"/>
    <row r="15887" x14ac:dyDescent="0.2"/>
    <row r="15888" x14ac:dyDescent="0.2"/>
    <row r="15889" x14ac:dyDescent="0.2"/>
    <row r="15890" x14ac:dyDescent="0.2"/>
    <row r="15891" x14ac:dyDescent="0.2"/>
    <row r="15892" x14ac:dyDescent="0.2"/>
    <row r="15893" x14ac:dyDescent="0.2"/>
    <row r="15894" x14ac:dyDescent="0.2"/>
    <row r="15895" x14ac:dyDescent="0.2"/>
    <row r="15896" x14ac:dyDescent="0.2"/>
    <row r="15897" x14ac:dyDescent="0.2"/>
    <row r="15898" x14ac:dyDescent="0.2"/>
    <row r="15899" x14ac:dyDescent="0.2"/>
    <row r="15900" x14ac:dyDescent="0.2"/>
    <row r="15901" x14ac:dyDescent="0.2"/>
    <row r="15902" x14ac:dyDescent="0.2"/>
    <row r="15903" x14ac:dyDescent="0.2"/>
    <row r="15904" x14ac:dyDescent="0.2"/>
    <row r="15905" x14ac:dyDescent="0.2"/>
    <row r="15906" x14ac:dyDescent="0.2"/>
    <row r="15907" x14ac:dyDescent="0.2"/>
    <row r="15908" x14ac:dyDescent="0.2"/>
    <row r="15909" x14ac:dyDescent="0.2"/>
    <row r="15910" x14ac:dyDescent="0.2"/>
    <row r="15911" x14ac:dyDescent="0.2"/>
    <row r="15912" x14ac:dyDescent="0.2"/>
    <row r="15913" x14ac:dyDescent="0.2"/>
    <row r="15914" x14ac:dyDescent="0.2"/>
    <row r="15915" x14ac:dyDescent="0.2"/>
    <row r="15916" x14ac:dyDescent="0.2"/>
    <row r="15917" x14ac:dyDescent="0.2"/>
    <row r="15918" x14ac:dyDescent="0.2"/>
    <row r="15919" x14ac:dyDescent="0.2"/>
    <row r="15920" x14ac:dyDescent="0.2"/>
    <row r="15921" x14ac:dyDescent="0.2"/>
    <row r="15922" x14ac:dyDescent="0.2"/>
    <row r="15923" x14ac:dyDescent="0.2"/>
    <row r="15924" x14ac:dyDescent="0.2"/>
    <row r="15925" x14ac:dyDescent="0.2"/>
    <row r="15926" x14ac:dyDescent="0.2"/>
    <row r="15927" x14ac:dyDescent="0.2"/>
    <row r="15928" x14ac:dyDescent="0.2"/>
    <row r="15929" x14ac:dyDescent="0.2"/>
    <row r="15930" x14ac:dyDescent="0.2"/>
    <row r="15931" x14ac:dyDescent="0.2"/>
    <row r="15932" x14ac:dyDescent="0.2"/>
    <row r="15933" x14ac:dyDescent="0.2"/>
    <row r="15934" x14ac:dyDescent="0.2"/>
    <row r="15935" x14ac:dyDescent="0.2"/>
    <row r="15936" x14ac:dyDescent="0.2"/>
    <row r="15937" x14ac:dyDescent="0.2"/>
    <row r="15938" x14ac:dyDescent="0.2"/>
    <row r="15939" x14ac:dyDescent="0.2"/>
    <row r="15940" x14ac:dyDescent="0.2"/>
    <row r="15941" x14ac:dyDescent="0.2"/>
    <row r="15942" x14ac:dyDescent="0.2"/>
    <row r="15943" x14ac:dyDescent="0.2"/>
    <row r="15944" x14ac:dyDescent="0.2"/>
    <row r="15945" x14ac:dyDescent="0.2"/>
    <row r="15946" x14ac:dyDescent="0.2"/>
    <row r="15947" x14ac:dyDescent="0.2"/>
    <row r="15948" x14ac:dyDescent="0.2"/>
    <row r="15949" x14ac:dyDescent="0.2"/>
    <row r="15950" x14ac:dyDescent="0.2"/>
    <row r="15951" x14ac:dyDescent="0.2"/>
    <row r="15952" x14ac:dyDescent="0.2"/>
    <row r="15953" x14ac:dyDescent="0.2"/>
    <row r="15954" x14ac:dyDescent="0.2"/>
    <row r="15955" x14ac:dyDescent="0.2"/>
    <row r="15956" x14ac:dyDescent="0.2"/>
    <row r="15957" x14ac:dyDescent="0.2"/>
    <row r="15958" x14ac:dyDescent="0.2"/>
    <row r="15959" x14ac:dyDescent="0.2"/>
    <row r="15960" x14ac:dyDescent="0.2"/>
    <row r="15961" x14ac:dyDescent="0.2"/>
    <row r="15962" x14ac:dyDescent="0.2"/>
    <row r="15963" x14ac:dyDescent="0.2"/>
    <row r="15964" x14ac:dyDescent="0.2"/>
    <row r="15965" x14ac:dyDescent="0.2"/>
    <row r="15966" x14ac:dyDescent="0.2"/>
    <row r="15967" x14ac:dyDescent="0.2"/>
    <row r="15968" x14ac:dyDescent="0.2"/>
    <row r="15969" x14ac:dyDescent="0.2"/>
    <row r="15970" x14ac:dyDescent="0.2"/>
    <row r="15971" x14ac:dyDescent="0.2"/>
    <row r="15972" x14ac:dyDescent="0.2"/>
    <row r="15973" x14ac:dyDescent="0.2"/>
    <row r="15974" x14ac:dyDescent="0.2"/>
    <row r="15975" x14ac:dyDescent="0.2"/>
    <row r="15976" x14ac:dyDescent="0.2"/>
    <row r="15977" x14ac:dyDescent="0.2"/>
    <row r="15978" x14ac:dyDescent="0.2"/>
    <row r="15979" x14ac:dyDescent="0.2"/>
    <row r="15980" x14ac:dyDescent="0.2"/>
    <row r="15981" x14ac:dyDescent="0.2"/>
    <row r="15982" x14ac:dyDescent="0.2"/>
    <row r="15983" x14ac:dyDescent="0.2"/>
    <row r="15984" x14ac:dyDescent="0.2"/>
    <row r="15985" x14ac:dyDescent="0.2"/>
    <row r="15986" x14ac:dyDescent="0.2"/>
    <row r="15987" x14ac:dyDescent="0.2"/>
    <row r="15988" x14ac:dyDescent="0.2"/>
    <row r="15989" x14ac:dyDescent="0.2"/>
    <row r="15990" x14ac:dyDescent="0.2"/>
    <row r="15991" x14ac:dyDescent="0.2"/>
    <row r="15992" x14ac:dyDescent="0.2"/>
    <row r="15993" x14ac:dyDescent="0.2"/>
    <row r="15994" x14ac:dyDescent="0.2"/>
    <row r="15995" x14ac:dyDescent="0.2"/>
    <row r="15996" x14ac:dyDescent="0.2"/>
    <row r="15997" x14ac:dyDescent="0.2"/>
    <row r="15998" x14ac:dyDescent="0.2"/>
    <row r="15999" x14ac:dyDescent="0.2"/>
    <row r="16000" x14ac:dyDescent="0.2"/>
    <row r="16001" x14ac:dyDescent="0.2"/>
    <row r="16002" x14ac:dyDescent="0.2"/>
    <row r="16003" x14ac:dyDescent="0.2"/>
    <row r="16004" x14ac:dyDescent="0.2"/>
    <row r="16005" x14ac:dyDescent="0.2"/>
    <row r="16006" x14ac:dyDescent="0.2"/>
    <row r="16007" x14ac:dyDescent="0.2"/>
    <row r="16008" x14ac:dyDescent="0.2"/>
    <row r="16009" x14ac:dyDescent="0.2"/>
    <row r="16010" x14ac:dyDescent="0.2"/>
    <row r="16011" x14ac:dyDescent="0.2"/>
    <row r="16012" x14ac:dyDescent="0.2"/>
    <row r="16013" x14ac:dyDescent="0.2"/>
    <row r="16014" x14ac:dyDescent="0.2"/>
    <row r="16015" x14ac:dyDescent="0.2"/>
    <row r="16016" x14ac:dyDescent="0.2"/>
    <row r="16017" x14ac:dyDescent="0.2"/>
    <row r="16018" x14ac:dyDescent="0.2"/>
    <row r="16019" x14ac:dyDescent="0.2"/>
    <row r="16020" x14ac:dyDescent="0.2"/>
    <row r="16021" x14ac:dyDescent="0.2"/>
    <row r="16022" x14ac:dyDescent="0.2"/>
    <row r="16023" x14ac:dyDescent="0.2"/>
    <row r="16024" x14ac:dyDescent="0.2"/>
    <row r="16025" x14ac:dyDescent="0.2"/>
    <row r="16026" x14ac:dyDescent="0.2"/>
    <row r="16027" x14ac:dyDescent="0.2"/>
    <row r="16028" x14ac:dyDescent="0.2"/>
    <row r="16029" x14ac:dyDescent="0.2"/>
    <row r="16030" x14ac:dyDescent="0.2"/>
    <row r="16031" x14ac:dyDescent="0.2"/>
    <row r="16032" x14ac:dyDescent="0.2"/>
    <row r="16033" x14ac:dyDescent="0.2"/>
    <row r="16034" x14ac:dyDescent="0.2"/>
    <row r="16035" x14ac:dyDescent="0.2"/>
    <row r="16036" x14ac:dyDescent="0.2"/>
    <row r="16037" x14ac:dyDescent="0.2"/>
    <row r="16038" x14ac:dyDescent="0.2"/>
    <row r="16039" x14ac:dyDescent="0.2"/>
    <row r="16040" x14ac:dyDescent="0.2"/>
    <row r="16041" x14ac:dyDescent="0.2"/>
    <row r="16042" x14ac:dyDescent="0.2"/>
    <row r="16043" x14ac:dyDescent="0.2"/>
    <row r="16044" x14ac:dyDescent="0.2"/>
    <row r="16045" x14ac:dyDescent="0.2"/>
    <row r="16046" x14ac:dyDescent="0.2"/>
    <row r="16047" x14ac:dyDescent="0.2"/>
    <row r="16048" x14ac:dyDescent="0.2"/>
    <row r="16049" x14ac:dyDescent="0.2"/>
    <row r="16050" x14ac:dyDescent="0.2"/>
    <row r="16051" x14ac:dyDescent="0.2"/>
    <row r="16052" x14ac:dyDescent="0.2"/>
    <row r="16053" x14ac:dyDescent="0.2"/>
    <row r="16054" x14ac:dyDescent="0.2"/>
    <row r="16055" x14ac:dyDescent="0.2"/>
    <row r="16056" x14ac:dyDescent="0.2"/>
    <row r="16057" x14ac:dyDescent="0.2"/>
    <row r="16058" x14ac:dyDescent="0.2"/>
    <row r="16059" x14ac:dyDescent="0.2"/>
    <row r="16060" x14ac:dyDescent="0.2"/>
    <row r="16061" x14ac:dyDescent="0.2"/>
    <row r="16062" x14ac:dyDescent="0.2"/>
    <row r="16063" x14ac:dyDescent="0.2"/>
    <row r="16064" x14ac:dyDescent="0.2"/>
    <row r="16065" x14ac:dyDescent="0.2"/>
    <row r="16066" x14ac:dyDescent="0.2"/>
    <row r="16067" x14ac:dyDescent="0.2"/>
    <row r="16068" x14ac:dyDescent="0.2"/>
    <row r="16069" x14ac:dyDescent="0.2"/>
    <row r="16070" x14ac:dyDescent="0.2"/>
    <row r="16071" x14ac:dyDescent="0.2"/>
    <row r="16072" x14ac:dyDescent="0.2"/>
    <row r="16073" x14ac:dyDescent="0.2"/>
    <row r="16074" x14ac:dyDescent="0.2"/>
    <row r="16075" x14ac:dyDescent="0.2"/>
    <row r="16076" x14ac:dyDescent="0.2"/>
    <row r="16077" x14ac:dyDescent="0.2"/>
    <row r="16078" x14ac:dyDescent="0.2"/>
    <row r="16079" x14ac:dyDescent="0.2"/>
    <row r="16080" x14ac:dyDescent="0.2"/>
    <row r="16081" x14ac:dyDescent="0.2"/>
    <row r="16082" x14ac:dyDescent="0.2"/>
    <row r="16083" x14ac:dyDescent="0.2"/>
    <row r="16084" x14ac:dyDescent="0.2"/>
    <row r="16085" x14ac:dyDescent="0.2"/>
    <row r="16086" x14ac:dyDescent="0.2"/>
    <row r="16087" x14ac:dyDescent="0.2"/>
    <row r="16088" x14ac:dyDescent="0.2"/>
    <row r="16089" x14ac:dyDescent="0.2"/>
    <row r="16090" x14ac:dyDescent="0.2"/>
    <row r="16091" x14ac:dyDescent="0.2"/>
    <row r="16092" x14ac:dyDescent="0.2"/>
    <row r="16093" x14ac:dyDescent="0.2"/>
    <row r="16094" x14ac:dyDescent="0.2"/>
    <row r="16095" x14ac:dyDescent="0.2"/>
    <row r="16096" x14ac:dyDescent="0.2"/>
    <row r="16097" x14ac:dyDescent="0.2"/>
    <row r="16098" x14ac:dyDescent="0.2"/>
    <row r="16099" x14ac:dyDescent="0.2"/>
    <row r="16100" x14ac:dyDescent="0.2"/>
    <row r="16101" x14ac:dyDescent="0.2"/>
    <row r="16102" x14ac:dyDescent="0.2"/>
    <row r="16103" x14ac:dyDescent="0.2"/>
    <row r="16104" x14ac:dyDescent="0.2"/>
    <row r="16105" x14ac:dyDescent="0.2"/>
    <row r="16106" x14ac:dyDescent="0.2"/>
    <row r="16107" x14ac:dyDescent="0.2"/>
    <row r="16108" x14ac:dyDescent="0.2"/>
    <row r="16109" x14ac:dyDescent="0.2"/>
    <row r="16110" x14ac:dyDescent="0.2"/>
    <row r="16111" x14ac:dyDescent="0.2"/>
    <row r="16112" x14ac:dyDescent="0.2"/>
    <row r="16113" x14ac:dyDescent="0.2"/>
    <row r="16114" x14ac:dyDescent="0.2"/>
    <row r="16115" x14ac:dyDescent="0.2"/>
    <row r="16116" x14ac:dyDescent="0.2"/>
    <row r="16117" x14ac:dyDescent="0.2"/>
    <row r="16118" x14ac:dyDescent="0.2"/>
    <row r="16119" x14ac:dyDescent="0.2"/>
    <row r="16120" x14ac:dyDescent="0.2"/>
    <row r="16121" x14ac:dyDescent="0.2"/>
    <row r="16122" x14ac:dyDescent="0.2"/>
    <row r="16123" x14ac:dyDescent="0.2"/>
    <row r="16124" x14ac:dyDescent="0.2"/>
    <row r="16125" x14ac:dyDescent="0.2"/>
    <row r="16126" x14ac:dyDescent="0.2"/>
    <row r="16127" x14ac:dyDescent="0.2"/>
    <row r="16128" x14ac:dyDescent="0.2"/>
    <row r="16129" x14ac:dyDescent="0.2"/>
    <row r="16130" x14ac:dyDescent="0.2"/>
    <row r="16131" x14ac:dyDescent="0.2"/>
    <row r="16132" x14ac:dyDescent="0.2"/>
    <row r="16133" x14ac:dyDescent="0.2"/>
    <row r="16134" x14ac:dyDescent="0.2"/>
    <row r="16135" x14ac:dyDescent="0.2"/>
    <row r="16136" x14ac:dyDescent="0.2"/>
    <row r="16137" x14ac:dyDescent="0.2"/>
    <row r="16138" x14ac:dyDescent="0.2"/>
    <row r="16139" x14ac:dyDescent="0.2"/>
    <row r="16140" x14ac:dyDescent="0.2"/>
    <row r="16141" x14ac:dyDescent="0.2"/>
    <row r="16142" x14ac:dyDescent="0.2"/>
    <row r="16143" x14ac:dyDescent="0.2"/>
    <row r="16144" x14ac:dyDescent="0.2"/>
    <row r="16145" x14ac:dyDescent="0.2"/>
    <row r="16146" x14ac:dyDescent="0.2"/>
    <row r="16147" x14ac:dyDescent="0.2"/>
    <row r="16148" x14ac:dyDescent="0.2"/>
    <row r="16149" x14ac:dyDescent="0.2"/>
    <row r="16150" x14ac:dyDescent="0.2"/>
    <row r="16151" x14ac:dyDescent="0.2"/>
    <row r="16152" x14ac:dyDescent="0.2"/>
    <row r="16153" x14ac:dyDescent="0.2"/>
    <row r="16154" x14ac:dyDescent="0.2"/>
    <row r="16155" x14ac:dyDescent="0.2"/>
    <row r="16156" x14ac:dyDescent="0.2"/>
    <row r="16157" x14ac:dyDescent="0.2"/>
    <row r="16158" x14ac:dyDescent="0.2"/>
    <row r="16159" x14ac:dyDescent="0.2"/>
    <row r="16160" x14ac:dyDescent="0.2"/>
    <row r="16161" x14ac:dyDescent="0.2"/>
    <row r="16162" x14ac:dyDescent="0.2"/>
    <row r="16163" x14ac:dyDescent="0.2"/>
    <row r="16164" x14ac:dyDescent="0.2"/>
    <row r="16165" x14ac:dyDescent="0.2"/>
    <row r="16166" x14ac:dyDescent="0.2"/>
    <row r="16167" x14ac:dyDescent="0.2"/>
    <row r="16168" x14ac:dyDescent="0.2"/>
    <row r="16169" x14ac:dyDescent="0.2"/>
    <row r="16170" x14ac:dyDescent="0.2"/>
    <row r="16171" x14ac:dyDescent="0.2"/>
    <row r="16172" x14ac:dyDescent="0.2"/>
    <row r="16173" x14ac:dyDescent="0.2"/>
    <row r="16174" x14ac:dyDescent="0.2"/>
    <row r="16175" x14ac:dyDescent="0.2"/>
    <row r="16176" x14ac:dyDescent="0.2"/>
    <row r="16177" x14ac:dyDescent="0.2"/>
    <row r="16178" x14ac:dyDescent="0.2"/>
    <row r="16179" x14ac:dyDescent="0.2"/>
    <row r="16180" x14ac:dyDescent="0.2"/>
    <row r="16181" x14ac:dyDescent="0.2"/>
    <row r="16182" x14ac:dyDescent="0.2"/>
    <row r="16183" x14ac:dyDescent="0.2"/>
    <row r="16184" x14ac:dyDescent="0.2"/>
    <row r="16185" x14ac:dyDescent="0.2"/>
    <row r="16186" x14ac:dyDescent="0.2"/>
    <row r="16187" x14ac:dyDescent="0.2"/>
    <row r="16188" x14ac:dyDescent="0.2"/>
    <row r="16189" x14ac:dyDescent="0.2"/>
    <row r="16190" x14ac:dyDescent="0.2"/>
    <row r="16191" x14ac:dyDescent="0.2"/>
    <row r="16192" x14ac:dyDescent="0.2"/>
    <row r="16193" x14ac:dyDescent="0.2"/>
    <row r="16194" x14ac:dyDescent="0.2"/>
    <row r="16195" x14ac:dyDescent="0.2"/>
    <row r="16196" x14ac:dyDescent="0.2"/>
    <row r="16197" x14ac:dyDescent="0.2"/>
    <row r="16198" x14ac:dyDescent="0.2"/>
    <row r="16199" x14ac:dyDescent="0.2"/>
    <row r="16200" x14ac:dyDescent="0.2"/>
    <row r="16201" x14ac:dyDescent="0.2"/>
    <row r="16202" x14ac:dyDescent="0.2"/>
    <row r="16203" x14ac:dyDescent="0.2"/>
    <row r="16204" x14ac:dyDescent="0.2"/>
    <row r="16205" x14ac:dyDescent="0.2"/>
    <row r="16206" x14ac:dyDescent="0.2"/>
    <row r="16207" x14ac:dyDescent="0.2"/>
    <row r="16208" x14ac:dyDescent="0.2"/>
    <row r="16209" x14ac:dyDescent="0.2"/>
    <row r="16210" x14ac:dyDescent="0.2"/>
    <row r="16211" x14ac:dyDescent="0.2"/>
    <row r="16212" x14ac:dyDescent="0.2"/>
    <row r="16213" x14ac:dyDescent="0.2"/>
    <row r="16214" x14ac:dyDescent="0.2"/>
    <row r="16215" x14ac:dyDescent="0.2"/>
    <row r="16216" x14ac:dyDescent="0.2"/>
    <row r="16217" x14ac:dyDescent="0.2"/>
    <row r="16218" x14ac:dyDescent="0.2"/>
    <row r="16219" x14ac:dyDescent="0.2"/>
    <row r="16220" x14ac:dyDescent="0.2"/>
    <row r="16221" x14ac:dyDescent="0.2"/>
    <row r="16222" x14ac:dyDescent="0.2"/>
    <row r="16223" x14ac:dyDescent="0.2"/>
    <row r="16224" x14ac:dyDescent="0.2"/>
    <row r="16225" x14ac:dyDescent="0.2"/>
    <row r="16226" x14ac:dyDescent="0.2"/>
    <row r="16227" x14ac:dyDescent="0.2"/>
    <row r="16228" x14ac:dyDescent="0.2"/>
    <row r="16229" x14ac:dyDescent="0.2"/>
    <row r="16230" x14ac:dyDescent="0.2"/>
    <row r="16231" x14ac:dyDescent="0.2"/>
    <row r="16232" x14ac:dyDescent="0.2"/>
    <row r="16233" x14ac:dyDescent="0.2"/>
    <row r="16234" x14ac:dyDescent="0.2"/>
    <row r="16235" x14ac:dyDescent="0.2"/>
    <row r="16236" x14ac:dyDescent="0.2"/>
    <row r="16237" x14ac:dyDescent="0.2"/>
    <row r="16238" x14ac:dyDescent="0.2"/>
    <row r="16239" x14ac:dyDescent="0.2"/>
    <row r="16240" x14ac:dyDescent="0.2"/>
    <row r="16241" x14ac:dyDescent="0.2"/>
    <row r="16242" x14ac:dyDescent="0.2"/>
    <row r="16243" x14ac:dyDescent="0.2"/>
    <row r="16244" x14ac:dyDescent="0.2"/>
    <row r="16245" x14ac:dyDescent="0.2"/>
    <row r="16246" x14ac:dyDescent="0.2"/>
    <row r="16247" x14ac:dyDescent="0.2"/>
    <row r="16248" x14ac:dyDescent="0.2"/>
    <row r="16249" x14ac:dyDescent="0.2"/>
    <row r="16250" x14ac:dyDescent="0.2"/>
    <row r="16251" x14ac:dyDescent="0.2"/>
    <row r="16252" x14ac:dyDescent="0.2"/>
    <row r="16253" x14ac:dyDescent="0.2"/>
    <row r="16254" x14ac:dyDescent="0.2"/>
    <row r="16255" x14ac:dyDescent="0.2"/>
    <row r="16256" x14ac:dyDescent="0.2"/>
    <row r="16257" x14ac:dyDescent="0.2"/>
    <row r="16258" x14ac:dyDescent="0.2"/>
    <row r="16259" x14ac:dyDescent="0.2"/>
    <row r="16260" x14ac:dyDescent="0.2"/>
    <row r="16261" x14ac:dyDescent="0.2"/>
    <row r="16262" x14ac:dyDescent="0.2"/>
    <row r="16263" x14ac:dyDescent="0.2"/>
    <row r="16264" x14ac:dyDescent="0.2"/>
    <row r="16265" x14ac:dyDescent="0.2"/>
    <row r="16266" x14ac:dyDescent="0.2"/>
    <row r="16267" x14ac:dyDescent="0.2"/>
    <row r="16268" x14ac:dyDescent="0.2"/>
    <row r="16269" x14ac:dyDescent="0.2"/>
    <row r="16270" x14ac:dyDescent="0.2"/>
    <row r="16271" x14ac:dyDescent="0.2"/>
    <row r="16272" x14ac:dyDescent="0.2"/>
    <row r="16273" x14ac:dyDescent="0.2"/>
    <row r="16274" x14ac:dyDescent="0.2"/>
    <row r="16275" x14ac:dyDescent="0.2"/>
    <row r="16276" x14ac:dyDescent="0.2"/>
    <row r="16277" x14ac:dyDescent="0.2"/>
    <row r="16278" x14ac:dyDescent="0.2"/>
    <row r="16279" x14ac:dyDescent="0.2"/>
    <row r="16280" x14ac:dyDescent="0.2"/>
    <row r="16281" x14ac:dyDescent="0.2"/>
    <row r="16282" x14ac:dyDescent="0.2"/>
    <row r="16283" x14ac:dyDescent="0.2"/>
    <row r="16284" x14ac:dyDescent="0.2"/>
    <row r="16285" x14ac:dyDescent="0.2"/>
    <row r="16286" x14ac:dyDescent="0.2"/>
    <row r="16287" x14ac:dyDescent="0.2"/>
    <row r="16288" x14ac:dyDescent="0.2"/>
    <row r="16289" x14ac:dyDescent="0.2"/>
    <row r="16290" x14ac:dyDescent="0.2"/>
    <row r="16291" x14ac:dyDescent="0.2"/>
    <row r="16292" x14ac:dyDescent="0.2"/>
    <row r="16293" x14ac:dyDescent="0.2"/>
    <row r="16294" x14ac:dyDescent="0.2"/>
    <row r="16295" x14ac:dyDescent="0.2"/>
    <row r="16296" x14ac:dyDescent="0.2"/>
    <row r="16297" x14ac:dyDescent="0.2"/>
    <row r="16298" x14ac:dyDescent="0.2"/>
    <row r="16299" x14ac:dyDescent="0.2"/>
    <row r="16300" x14ac:dyDescent="0.2"/>
    <row r="16301" x14ac:dyDescent="0.2"/>
    <row r="16302" x14ac:dyDescent="0.2"/>
    <row r="16303" x14ac:dyDescent="0.2"/>
    <row r="16304" x14ac:dyDescent="0.2"/>
    <row r="16305" x14ac:dyDescent="0.2"/>
    <row r="16306" x14ac:dyDescent="0.2"/>
    <row r="16307" x14ac:dyDescent="0.2"/>
    <row r="16308" x14ac:dyDescent="0.2"/>
    <row r="16309" x14ac:dyDescent="0.2"/>
    <row r="16310" x14ac:dyDescent="0.2"/>
    <row r="16311" x14ac:dyDescent="0.2"/>
    <row r="16312" x14ac:dyDescent="0.2"/>
    <row r="16313" x14ac:dyDescent="0.2"/>
    <row r="16314" x14ac:dyDescent="0.2"/>
    <row r="16315" x14ac:dyDescent="0.2"/>
    <row r="16316" x14ac:dyDescent="0.2"/>
    <row r="16317" x14ac:dyDescent="0.2"/>
    <row r="16318" x14ac:dyDescent="0.2"/>
    <row r="16319" x14ac:dyDescent="0.2"/>
    <row r="16320" x14ac:dyDescent="0.2"/>
    <row r="16321" x14ac:dyDescent="0.2"/>
    <row r="16322" x14ac:dyDescent="0.2"/>
    <row r="16323" x14ac:dyDescent="0.2"/>
    <row r="16324" x14ac:dyDescent="0.2"/>
    <row r="16325" x14ac:dyDescent="0.2"/>
    <row r="16326" x14ac:dyDescent="0.2"/>
    <row r="16327" x14ac:dyDescent="0.2"/>
    <row r="16328" x14ac:dyDescent="0.2"/>
    <row r="16329" x14ac:dyDescent="0.2"/>
    <row r="16330" x14ac:dyDescent="0.2"/>
    <row r="16331" x14ac:dyDescent="0.2"/>
    <row r="16332" x14ac:dyDescent="0.2"/>
    <row r="16333" x14ac:dyDescent="0.2"/>
    <row r="16334" x14ac:dyDescent="0.2"/>
    <row r="16335" x14ac:dyDescent="0.2"/>
    <row r="16336" x14ac:dyDescent="0.2"/>
    <row r="16337" x14ac:dyDescent="0.2"/>
    <row r="16338" x14ac:dyDescent="0.2"/>
    <row r="16339" x14ac:dyDescent="0.2"/>
    <row r="16340" x14ac:dyDescent="0.2"/>
    <row r="16341" x14ac:dyDescent="0.2"/>
    <row r="16342" x14ac:dyDescent="0.2"/>
    <row r="16343" x14ac:dyDescent="0.2"/>
    <row r="16344" x14ac:dyDescent="0.2"/>
    <row r="16345" x14ac:dyDescent="0.2"/>
    <row r="16346" x14ac:dyDescent="0.2"/>
    <row r="16347" x14ac:dyDescent="0.2"/>
    <row r="16348" x14ac:dyDescent="0.2"/>
    <row r="16349" x14ac:dyDescent="0.2"/>
    <row r="16350" x14ac:dyDescent="0.2"/>
    <row r="16351" x14ac:dyDescent="0.2"/>
    <row r="16352" x14ac:dyDescent="0.2"/>
    <row r="16353" x14ac:dyDescent="0.2"/>
    <row r="16354" x14ac:dyDescent="0.2"/>
    <row r="16355" x14ac:dyDescent="0.2"/>
    <row r="16356" x14ac:dyDescent="0.2"/>
    <row r="16357" x14ac:dyDescent="0.2"/>
    <row r="16358" x14ac:dyDescent="0.2"/>
    <row r="16359" x14ac:dyDescent="0.2"/>
    <row r="16360" x14ac:dyDescent="0.2"/>
    <row r="16361" x14ac:dyDescent="0.2"/>
    <row r="16362" x14ac:dyDescent="0.2"/>
    <row r="16363" x14ac:dyDescent="0.2"/>
    <row r="16364" x14ac:dyDescent="0.2"/>
    <row r="16365" x14ac:dyDescent="0.2"/>
    <row r="16366" x14ac:dyDescent="0.2"/>
    <row r="16367" x14ac:dyDescent="0.2"/>
    <row r="16368" x14ac:dyDescent="0.2"/>
    <row r="16369" x14ac:dyDescent="0.2"/>
    <row r="16370" x14ac:dyDescent="0.2"/>
    <row r="16371" x14ac:dyDescent="0.2"/>
    <row r="16372" x14ac:dyDescent="0.2"/>
    <row r="16373" x14ac:dyDescent="0.2"/>
    <row r="16374" x14ac:dyDescent="0.2"/>
    <row r="16375" x14ac:dyDescent="0.2"/>
    <row r="16376" x14ac:dyDescent="0.2"/>
    <row r="16377" x14ac:dyDescent="0.2"/>
    <row r="16378" x14ac:dyDescent="0.2"/>
    <row r="16379" x14ac:dyDescent="0.2"/>
    <row r="16380" x14ac:dyDescent="0.2"/>
    <row r="16381" x14ac:dyDescent="0.2"/>
    <row r="16382" x14ac:dyDescent="0.2"/>
    <row r="16383" x14ac:dyDescent="0.2"/>
    <row r="16384" x14ac:dyDescent="0.2"/>
    <row r="16385" x14ac:dyDescent="0.2"/>
    <row r="16386" x14ac:dyDescent="0.2"/>
    <row r="16387" x14ac:dyDescent="0.2"/>
    <row r="16388" x14ac:dyDescent="0.2"/>
    <row r="16389" x14ac:dyDescent="0.2"/>
    <row r="16390" x14ac:dyDescent="0.2"/>
    <row r="16391" x14ac:dyDescent="0.2"/>
    <row r="16392" x14ac:dyDescent="0.2"/>
    <row r="16393" x14ac:dyDescent="0.2"/>
    <row r="16394" x14ac:dyDescent="0.2"/>
    <row r="16395" x14ac:dyDescent="0.2"/>
    <row r="16396" x14ac:dyDescent="0.2"/>
    <row r="16397" x14ac:dyDescent="0.2"/>
    <row r="16398" x14ac:dyDescent="0.2"/>
    <row r="16399" x14ac:dyDescent="0.2"/>
    <row r="16400" x14ac:dyDescent="0.2"/>
    <row r="16401" x14ac:dyDescent="0.2"/>
    <row r="16402" x14ac:dyDescent="0.2"/>
    <row r="16403" x14ac:dyDescent="0.2"/>
    <row r="16404" x14ac:dyDescent="0.2"/>
    <row r="16405" x14ac:dyDescent="0.2"/>
    <row r="16406" x14ac:dyDescent="0.2"/>
    <row r="16407" x14ac:dyDescent="0.2"/>
    <row r="16408" x14ac:dyDescent="0.2"/>
    <row r="16409" x14ac:dyDescent="0.2"/>
    <row r="16410" x14ac:dyDescent="0.2"/>
    <row r="16411" x14ac:dyDescent="0.2"/>
    <row r="16412" x14ac:dyDescent="0.2"/>
    <row r="16413" x14ac:dyDescent="0.2"/>
    <row r="16414" x14ac:dyDescent="0.2"/>
    <row r="16415" x14ac:dyDescent="0.2"/>
    <row r="16416" x14ac:dyDescent="0.2"/>
    <row r="16417" x14ac:dyDescent="0.2"/>
    <row r="16418" x14ac:dyDescent="0.2"/>
    <row r="16419" x14ac:dyDescent="0.2"/>
    <row r="16420" x14ac:dyDescent="0.2"/>
    <row r="16421" x14ac:dyDescent="0.2"/>
    <row r="16422" x14ac:dyDescent="0.2"/>
    <row r="16423" x14ac:dyDescent="0.2"/>
    <row r="16424" x14ac:dyDescent="0.2"/>
    <row r="16425" x14ac:dyDescent="0.2"/>
    <row r="16426" x14ac:dyDescent="0.2"/>
    <row r="16427" x14ac:dyDescent="0.2"/>
    <row r="16428" x14ac:dyDescent="0.2"/>
    <row r="16429" x14ac:dyDescent="0.2"/>
    <row r="16430" x14ac:dyDescent="0.2"/>
    <row r="16431" x14ac:dyDescent="0.2"/>
    <row r="16432" x14ac:dyDescent="0.2"/>
    <row r="16433" x14ac:dyDescent="0.2"/>
    <row r="16434" x14ac:dyDescent="0.2"/>
    <row r="16435" x14ac:dyDescent="0.2"/>
    <row r="16436" x14ac:dyDescent="0.2"/>
    <row r="16437" x14ac:dyDescent="0.2"/>
    <row r="16438" x14ac:dyDescent="0.2"/>
    <row r="16439" x14ac:dyDescent="0.2"/>
    <row r="16440" x14ac:dyDescent="0.2"/>
    <row r="16441" x14ac:dyDescent="0.2"/>
    <row r="16442" x14ac:dyDescent="0.2"/>
    <row r="16443" x14ac:dyDescent="0.2"/>
    <row r="16444" x14ac:dyDescent="0.2"/>
    <row r="16445" x14ac:dyDescent="0.2"/>
    <row r="16446" x14ac:dyDescent="0.2"/>
    <row r="16447" x14ac:dyDescent="0.2"/>
    <row r="16448" x14ac:dyDescent="0.2"/>
    <row r="16449" x14ac:dyDescent="0.2"/>
    <row r="16450" x14ac:dyDescent="0.2"/>
    <row r="16451" x14ac:dyDescent="0.2"/>
    <row r="16452" x14ac:dyDescent="0.2"/>
    <row r="16453" x14ac:dyDescent="0.2"/>
    <row r="16454" x14ac:dyDescent="0.2"/>
    <row r="16455" x14ac:dyDescent="0.2"/>
    <row r="16456" x14ac:dyDescent="0.2"/>
    <row r="16457" x14ac:dyDescent="0.2"/>
    <row r="16458" x14ac:dyDescent="0.2"/>
    <row r="16459" x14ac:dyDescent="0.2"/>
    <row r="16460" x14ac:dyDescent="0.2"/>
    <row r="16461" x14ac:dyDescent="0.2"/>
    <row r="16462" x14ac:dyDescent="0.2"/>
    <row r="16463" x14ac:dyDescent="0.2"/>
    <row r="16464" x14ac:dyDescent="0.2"/>
    <row r="16465" x14ac:dyDescent="0.2"/>
    <row r="16466" x14ac:dyDescent="0.2"/>
    <row r="16467" x14ac:dyDescent="0.2"/>
    <row r="16468" x14ac:dyDescent="0.2"/>
    <row r="16469" x14ac:dyDescent="0.2"/>
    <row r="16470" x14ac:dyDescent="0.2"/>
    <row r="16471" x14ac:dyDescent="0.2"/>
    <row r="16472" x14ac:dyDescent="0.2"/>
    <row r="16473" x14ac:dyDescent="0.2"/>
    <row r="16474" x14ac:dyDescent="0.2"/>
    <row r="16475" x14ac:dyDescent="0.2"/>
    <row r="16476" x14ac:dyDescent="0.2"/>
    <row r="16477" x14ac:dyDescent="0.2"/>
    <row r="16478" x14ac:dyDescent="0.2"/>
    <row r="16479" x14ac:dyDescent="0.2"/>
    <row r="16480" x14ac:dyDescent="0.2"/>
    <row r="16481" x14ac:dyDescent="0.2"/>
    <row r="16482" x14ac:dyDescent="0.2"/>
    <row r="16483" x14ac:dyDescent="0.2"/>
    <row r="16484" x14ac:dyDescent="0.2"/>
    <row r="16485" x14ac:dyDescent="0.2"/>
    <row r="16486" x14ac:dyDescent="0.2"/>
    <row r="16487" x14ac:dyDescent="0.2"/>
    <row r="16488" x14ac:dyDescent="0.2"/>
    <row r="16489" x14ac:dyDescent="0.2"/>
    <row r="16490" x14ac:dyDescent="0.2"/>
    <row r="16491" x14ac:dyDescent="0.2"/>
    <row r="16492" x14ac:dyDescent="0.2"/>
    <row r="16493" x14ac:dyDescent="0.2"/>
    <row r="16494" x14ac:dyDescent="0.2"/>
    <row r="16495" x14ac:dyDescent="0.2"/>
    <row r="16496" x14ac:dyDescent="0.2"/>
    <row r="16497" x14ac:dyDescent="0.2"/>
    <row r="16498" x14ac:dyDescent="0.2"/>
    <row r="16499" x14ac:dyDescent="0.2"/>
    <row r="16500" x14ac:dyDescent="0.2"/>
    <row r="16501" x14ac:dyDescent="0.2"/>
    <row r="16502" x14ac:dyDescent="0.2"/>
    <row r="16503" x14ac:dyDescent="0.2"/>
    <row r="16504" x14ac:dyDescent="0.2"/>
    <row r="16505" x14ac:dyDescent="0.2"/>
    <row r="16506" x14ac:dyDescent="0.2"/>
    <row r="16507" x14ac:dyDescent="0.2"/>
    <row r="16508" x14ac:dyDescent="0.2"/>
    <row r="16509" x14ac:dyDescent="0.2"/>
    <row r="16510" x14ac:dyDescent="0.2"/>
    <row r="16511" x14ac:dyDescent="0.2"/>
    <row r="16512" x14ac:dyDescent="0.2"/>
    <row r="16513" x14ac:dyDescent="0.2"/>
    <row r="16514" x14ac:dyDescent="0.2"/>
    <row r="16515" x14ac:dyDescent="0.2"/>
    <row r="16516" x14ac:dyDescent="0.2"/>
    <row r="16517" x14ac:dyDescent="0.2"/>
    <row r="16518" x14ac:dyDescent="0.2"/>
    <row r="16519" x14ac:dyDescent="0.2"/>
    <row r="16520" x14ac:dyDescent="0.2"/>
    <row r="16521" x14ac:dyDescent="0.2"/>
    <row r="16522" x14ac:dyDescent="0.2"/>
    <row r="16523" x14ac:dyDescent="0.2"/>
    <row r="16524" x14ac:dyDescent="0.2"/>
    <row r="16525" x14ac:dyDescent="0.2"/>
    <row r="16526" x14ac:dyDescent="0.2"/>
    <row r="16527" x14ac:dyDescent="0.2"/>
    <row r="16528" x14ac:dyDescent="0.2"/>
    <row r="16529" x14ac:dyDescent="0.2"/>
    <row r="16530" x14ac:dyDescent="0.2"/>
    <row r="16531" x14ac:dyDescent="0.2"/>
    <row r="16532" x14ac:dyDescent="0.2"/>
    <row r="16533" x14ac:dyDescent="0.2"/>
    <row r="16534" x14ac:dyDescent="0.2"/>
    <row r="16535" x14ac:dyDescent="0.2"/>
    <row r="16536" x14ac:dyDescent="0.2"/>
    <row r="16537" x14ac:dyDescent="0.2"/>
    <row r="16538" x14ac:dyDescent="0.2"/>
    <row r="16539" x14ac:dyDescent="0.2"/>
    <row r="16540" x14ac:dyDescent="0.2"/>
    <row r="16541" x14ac:dyDescent="0.2"/>
    <row r="16542" x14ac:dyDescent="0.2"/>
    <row r="16543" x14ac:dyDescent="0.2"/>
    <row r="16544" x14ac:dyDescent="0.2"/>
    <row r="16545" x14ac:dyDescent="0.2"/>
    <row r="16546" x14ac:dyDescent="0.2"/>
    <row r="16547" x14ac:dyDescent="0.2"/>
    <row r="16548" x14ac:dyDescent="0.2"/>
    <row r="16549" x14ac:dyDescent="0.2"/>
    <row r="16550" x14ac:dyDescent="0.2"/>
    <row r="16551" x14ac:dyDescent="0.2"/>
    <row r="16552" x14ac:dyDescent="0.2"/>
    <row r="16553" x14ac:dyDescent="0.2"/>
    <row r="16554" x14ac:dyDescent="0.2"/>
    <row r="16555" x14ac:dyDescent="0.2"/>
    <row r="16556" x14ac:dyDescent="0.2"/>
    <row r="16557" x14ac:dyDescent="0.2"/>
    <row r="16558" x14ac:dyDescent="0.2"/>
    <row r="16559" x14ac:dyDescent="0.2"/>
    <row r="16560" x14ac:dyDescent="0.2"/>
    <row r="16561" x14ac:dyDescent="0.2"/>
    <row r="16562" x14ac:dyDescent="0.2"/>
    <row r="16563" x14ac:dyDescent="0.2"/>
    <row r="16564" x14ac:dyDescent="0.2"/>
    <row r="16565" x14ac:dyDescent="0.2"/>
    <row r="16566" x14ac:dyDescent="0.2"/>
    <row r="16567" x14ac:dyDescent="0.2"/>
    <row r="16568" x14ac:dyDescent="0.2"/>
    <row r="16569" x14ac:dyDescent="0.2"/>
    <row r="16570" x14ac:dyDescent="0.2"/>
    <row r="16571" x14ac:dyDescent="0.2"/>
    <row r="16572" x14ac:dyDescent="0.2"/>
    <row r="16573" x14ac:dyDescent="0.2"/>
    <row r="16574" x14ac:dyDescent="0.2"/>
    <row r="16575" x14ac:dyDescent="0.2"/>
    <row r="16576" x14ac:dyDescent="0.2"/>
    <row r="16577" x14ac:dyDescent="0.2"/>
    <row r="16578" x14ac:dyDescent="0.2"/>
    <row r="16579" x14ac:dyDescent="0.2"/>
    <row r="16580" x14ac:dyDescent="0.2"/>
    <row r="16581" x14ac:dyDescent="0.2"/>
    <row r="16582" x14ac:dyDescent="0.2"/>
    <row r="16583" x14ac:dyDescent="0.2"/>
    <row r="16584" x14ac:dyDescent="0.2"/>
    <row r="16585" x14ac:dyDescent="0.2"/>
    <row r="16586" x14ac:dyDescent="0.2"/>
    <row r="16587" x14ac:dyDescent="0.2"/>
    <row r="16588" x14ac:dyDescent="0.2"/>
    <row r="16589" x14ac:dyDescent="0.2"/>
    <row r="16590" x14ac:dyDescent="0.2"/>
    <row r="16591" x14ac:dyDescent="0.2"/>
    <row r="16592" x14ac:dyDescent="0.2"/>
    <row r="16593" x14ac:dyDescent="0.2"/>
    <row r="16594" x14ac:dyDescent="0.2"/>
    <row r="16595" x14ac:dyDescent="0.2"/>
    <row r="16596" x14ac:dyDescent="0.2"/>
    <row r="16597" x14ac:dyDescent="0.2"/>
    <row r="16598" x14ac:dyDescent="0.2"/>
    <row r="16599" x14ac:dyDescent="0.2"/>
    <row r="16600" x14ac:dyDescent="0.2"/>
    <row r="16601" x14ac:dyDescent="0.2"/>
    <row r="16602" x14ac:dyDescent="0.2"/>
    <row r="16603" x14ac:dyDescent="0.2"/>
    <row r="16604" x14ac:dyDescent="0.2"/>
    <row r="16605" x14ac:dyDescent="0.2"/>
    <row r="16606" x14ac:dyDescent="0.2"/>
    <row r="16607" x14ac:dyDescent="0.2"/>
    <row r="16608" x14ac:dyDescent="0.2"/>
    <row r="16609" x14ac:dyDescent="0.2"/>
    <row r="16610" x14ac:dyDescent="0.2"/>
    <row r="16611" x14ac:dyDescent="0.2"/>
    <row r="16612" x14ac:dyDescent="0.2"/>
    <row r="16613" x14ac:dyDescent="0.2"/>
    <row r="16614" x14ac:dyDescent="0.2"/>
    <row r="16615" x14ac:dyDescent="0.2"/>
    <row r="16616" x14ac:dyDescent="0.2"/>
    <row r="16617" x14ac:dyDescent="0.2"/>
    <row r="16618" x14ac:dyDescent="0.2"/>
    <row r="16619" x14ac:dyDescent="0.2"/>
    <row r="16620" x14ac:dyDescent="0.2"/>
    <row r="16621" x14ac:dyDescent="0.2"/>
    <row r="16622" x14ac:dyDescent="0.2"/>
    <row r="16623" x14ac:dyDescent="0.2"/>
    <row r="16624" x14ac:dyDescent="0.2"/>
    <row r="16625" x14ac:dyDescent="0.2"/>
    <row r="16626" x14ac:dyDescent="0.2"/>
    <row r="16627" x14ac:dyDescent="0.2"/>
    <row r="16628" x14ac:dyDescent="0.2"/>
    <row r="16629" x14ac:dyDescent="0.2"/>
    <row r="16630" x14ac:dyDescent="0.2"/>
    <row r="16631" x14ac:dyDescent="0.2"/>
    <row r="16632" x14ac:dyDescent="0.2"/>
    <row r="16633" x14ac:dyDescent="0.2"/>
    <row r="16634" x14ac:dyDescent="0.2"/>
    <row r="16635" x14ac:dyDescent="0.2"/>
    <row r="16636" x14ac:dyDescent="0.2"/>
    <row r="16637" x14ac:dyDescent="0.2"/>
    <row r="16638" x14ac:dyDescent="0.2"/>
    <row r="16639" x14ac:dyDescent="0.2"/>
    <row r="16640" x14ac:dyDescent="0.2"/>
    <row r="16641" x14ac:dyDescent="0.2"/>
    <row r="16642" x14ac:dyDescent="0.2"/>
    <row r="16643" x14ac:dyDescent="0.2"/>
    <row r="16644" x14ac:dyDescent="0.2"/>
    <row r="16645" x14ac:dyDescent="0.2"/>
    <row r="16646" x14ac:dyDescent="0.2"/>
    <row r="16647" x14ac:dyDescent="0.2"/>
    <row r="16648" x14ac:dyDescent="0.2"/>
    <row r="16649" x14ac:dyDescent="0.2"/>
    <row r="16650" x14ac:dyDescent="0.2"/>
    <row r="16651" x14ac:dyDescent="0.2"/>
    <row r="16652" x14ac:dyDescent="0.2"/>
    <row r="16653" x14ac:dyDescent="0.2"/>
    <row r="16654" x14ac:dyDescent="0.2"/>
    <row r="16655" x14ac:dyDescent="0.2"/>
    <row r="16656" x14ac:dyDescent="0.2"/>
    <row r="16657" x14ac:dyDescent="0.2"/>
    <row r="16658" x14ac:dyDescent="0.2"/>
    <row r="16659" x14ac:dyDescent="0.2"/>
    <row r="16660" x14ac:dyDescent="0.2"/>
    <row r="16661" x14ac:dyDescent="0.2"/>
    <row r="16662" x14ac:dyDescent="0.2"/>
    <row r="16663" x14ac:dyDescent="0.2"/>
    <row r="16664" x14ac:dyDescent="0.2"/>
    <row r="16665" x14ac:dyDescent="0.2"/>
    <row r="16666" x14ac:dyDescent="0.2"/>
    <row r="16667" x14ac:dyDescent="0.2"/>
    <row r="16668" x14ac:dyDescent="0.2"/>
    <row r="16669" x14ac:dyDescent="0.2"/>
    <row r="16670" x14ac:dyDescent="0.2"/>
    <row r="16671" x14ac:dyDescent="0.2"/>
    <row r="16672" x14ac:dyDescent="0.2"/>
    <row r="16673" x14ac:dyDescent="0.2"/>
    <row r="16674" x14ac:dyDescent="0.2"/>
    <row r="16675" x14ac:dyDescent="0.2"/>
    <row r="16676" x14ac:dyDescent="0.2"/>
    <row r="16677" x14ac:dyDescent="0.2"/>
    <row r="16678" x14ac:dyDescent="0.2"/>
    <row r="16679" x14ac:dyDescent="0.2"/>
    <row r="16680" x14ac:dyDescent="0.2"/>
    <row r="16681" x14ac:dyDescent="0.2"/>
    <row r="16682" x14ac:dyDescent="0.2"/>
    <row r="16683" x14ac:dyDescent="0.2"/>
    <row r="16684" x14ac:dyDescent="0.2"/>
    <row r="16685" x14ac:dyDescent="0.2"/>
    <row r="16686" x14ac:dyDescent="0.2"/>
    <row r="16687" x14ac:dyDescent="0.2"/>
    <row r="16688" x14ac:dyDescent="0.2"/>
    <row r="16689" x14ac:dyDescent="0.2"/>
    <row r="16690" x14ac:dyDescent="0.2"/>
    <row r="16691" x14ac:dyDescent="0.2"/>
    <row r="16692" x14ac:dyDescent="0.2"/>
    <row r="16693" x14ac:dyDescent="0.2"/>
    <row r="16694" x14ac:dyDescent="0.2"/>
    <row r="16695" x14ac:dyDescent="0.2"/>
    <row r="16696" x14ac:dyDescent="0.2"/>
    <row r="16697" x14ac:dyDescent="0.2"/>
    <row r="16698" x14ac:dyDescent="0.2"/>
    <row r="16699" x14ac:dyDescent="0.2"/>
    <row r="16700" x14ac:dyDescent="0.2"/>
    <row r="16701" x14ac:dyDescent="0.2"/>
    <row r="16702" x14ac:dyDescent="0.2"/>
    <row r="16703" x14ac:dyDescent="0.2"/>
    <row r="16704" x14ac:dyDescent="0.2"/>
    <row r="16705" x14ac:dyDescent="0.2"/>
    <row r="16706" x14ac:dyDescent="0.2"/>
    <row r="16707" x14ac:dyDescent="0.2"/>
    <row r="16708" x14ac:dyDescent="0.2"/>
    <row r="16709" x14ac:dyDescent="0.2"/>
    <row r="16710" x14ac:dyDescent="0.2"/>
    <row r="16711" x14ac:dyDescent="0.2"/>
    <row r="16712" x14ac:dyDescent="0.2"/>
    <row r="16713" x14ac:dyDescent="0.2"/>
    <row r="16714" x14ac:dyDescent="0.2"/>
    <row r="16715" x14ac:dyDescent="0.2"/>
    <row r="16716" x14ac:dyDescent="0.2"/>
    <row r="16717" x14ac:dyDescent="0.2"/>
    <row r="16718" x14ac:dyDescent="0.2"/>
    <row r="16719" x14ac:dyDescent="0.2"/>
    <row r="16720" x14ac:dyDescent="0.2"/>
    <row r="16721" x14ac:dyDescent="0.2"/>
    <row r="16722" x14ac:dyDescent="0.2"/>
    <row r="16723" x14ac:dyDescent="0.2"/>
    <row r="16724" x14ac:dyDescent="0.2"/>
    <row r="16725" x14ac:dyDescent="0.2"/>
    <row r="16726" x14ac:dyDescent="0.2"/>
    <row r="16727" x14ac:dyDescent="0.2"/>
    <row r="16728" x14ac:dyDescent="0.2"/>
    <row r="16729" x14ac:dyDescent="0.2"/>
    <row r="16730" x14ac:dyDescent="0.2"/>
    <row r="16731" x14ac:dyDescent="0.2"/>
    <row r="16732" x14ac:dyDescent="0.2"/>
    <row r="16733" x14ac:dyDescent="0.2"/>
    <row r="16734" x14ac:dyDescent="0.2"/>
    <row r="16735" x14ac:dyDescent="0.2"/>
    <row r="16736" x14ac:dyDescent="0.2"/>
    <row r="16737" x14ac:dyDescent="0.2"/>
    <row r="16738" x14ac:dyDescent="0.2"/>
    <row r="16739" x14ac:dyDescent="0.2"/>
    <row r="16740" x14ac:dyDescent="0.2"/>
    <row r="16741" x14ac:dyDescent="0.2"/>
    <row r="16742" x14ac:dyDescent="0.2"/>
    <row r="16743" x14ac:dyDescent="0.2"/>
    <row r="16744" x14ac:dyDescent="0.2"/>
    <row r="16745" x14ac:dyDescent="0.2"/>
    <row r="16746" x14ac:dyDescent="0.2"/>
    <row r="16747" x14ac:dyDescent="0.2"/>
    <row r="16748" x14ac:dyDescent="0.2"/>
    <row r="16749" x14ac:dyDescent="0.2"/>
    <row r="16750" x14ac:dyDescent="0.2"/>
    <row r="16751" x14ac:dyDescent="0.2"/>
    <row r="16752" x14ac:dyDescent="0.2"/>
    <row r="16753" x14ac:dyDescent="0.2"/>
    <row r="16754" x14ac:dyDescent="0.2"/>
    <row r="16755" x14ac:dyDescent="0.2"/>
    <row r="16756" x14ac:dyDescent="0.2"/>
    <row r="16757" x14ac:dyDescent="0.2"/>
    <row r="16758" x14ac:dyDescent="0.2"/>
    <row r="16759" x14ac:dyDescent="0.2"/>
    <row r="16760" x14ac:dyDescent="0.2"/>
    <row r="16761" x14ac:dyDescent="0.2"/>
    <row r="16762" x14ac:dyDescent="0.2"/>
    <row r="16763" x14ac:dyDescent="0.2"/>
    <row r="16764" x14ac:dyDescent="0.2"/>
    <row r="16765" x14ac:dyDescent="0.2"/>
    <row r="16766" x14ac:dyDescent="0.2"/>
    <row r="16767" x14ac:dyDescent="0.2"/>
    <row r="16768" x14ac:dyDescent="0.2"/>
    <row r="16769" x14ac:dyDescent="0.2"/>
    <row r="16770" x14ac:dyDescent="0.2"/>
    <row r="16771" x14ac:dyDescent="0.2"/>
    <row r="16772" x14ac:dyDescent="0.2"/>
    <row r="16773" x14ac:dyDescent="0.2"/>
    <row r="16774" x14ac:dyDescent="0.2"/>
    <row r="16775" x14ac:dyDescent="0.2"/>
    <row r="16776" x14ac:dyDescent="0.2"/>
    <row r="16777" x14ac:dyDescent="0.2"/>
    <row r="16778" x14ac:dyDescent="0.2"/>
    <row r="16779" x14ac:dyDescent="0.2"/>
    <row r="16780" x14ac:dyDescent="0.2"/>
    <row r="16781" x14ac:dyDescent="0.2"/>
    <row r="16782" x14ac:dyDescent="0.2"/>
    <row r="16783" x14ac:dyDescent="0.2"/>
    <row r="16784" x14ac:dyDescent="0.2"/>
    <row r="16785" x14ac:dyDescent="0.2"/>
    <row r="16786" x14ac:dyDescent="0.2"/>
    <row r="16787" x14ac:dyDescent="0.2"/>
    <row r="16788" x14ac:dyDescent="0.2"/>
    <row r="16789" x14ac:dyDescent="0.2"/>
    <row r="16790" x14ac:dyDescent="0.2"/>
    <row r="16791" x14ac:dyDescent="0.2"/>
    <row r="16792" x14ac:dyDescent="0.2"/>
    <row r="16793" x14ac:dyDescent="0.2"/>
    <row r="16794" x14ac:dyDescent="0.2"/>
    <row r="16795" x14ac:dyDescent="0.2"/>
    <row r="16796" x14ac:dyDescent="0.2"/>
    <row r="16797" x14ac:dyDescent="0.2"/>
    <row r="16798" x14ac:dyDescent="0.2"/>
    <row r="16799" x14ac:dyDescent="0.2"/>
    <row r="16800" x14ac:dyDescent="0.2"/>
    <row r="16801" x14ac:dyDescent="0.2"/>
    <row r="16802" x14ac:dyDescent="0.2"/>
    <row r="16803" x14ac:dyDescent="0.2"/>
    <row r="16804" x14ac:dyDescent="0.2"/>
    <row r="16805" x14ac:dyDescent="0.2"/>
    <row r="16806" x14ac:dyDescent="0.2"/>
    <row r="16807" x14ac:dyDescent="0.2"/>
    <row r="16808" x14ac:dyDescent="0.2"/>
    <row r="16809" x14ac:dyDescent="0.2"/>
    <row r="16810" x14ac:dyDescent="0.2"/>
    <row r="16811" x14ac:dyDescent="0.2"/>
    <row r="16812" x14ac:dyDescent="0.2"/>
    <row r="16813" x14ac:dyDescent="0.2"/>
    <row r="16814" x14ac:dyDescent="0.2"/>
    <row r="16815" x14ac:dyDescent="0.2"/>
    <row r="16816" x14ac:dyDescent="0.2"/>
    <row r="16817" x14ac:dyDescent="0.2"/>
    <row r="16818" x14ac:dyDescent="0.2"/>
    <row r="16819" x14ac:dyDescent="0.2"/>
    <row r="16820" x14ac:dyDescent="0.2"/>
    <row r="16821" x14ac:dyDescent="0.2"/>
    <row r="16822" x14ac:dyDescent="0.2"/>
    <row r="16823" x14ac:dyDescent="0.2"/>
    <row r="16824" x14ac:dyDescent="0.2"/>
    <row r="16825" x14ac:dyDescent="0.2"/>
    <row r="16826" x14ac:dyDescent="0.2"/>
    <row r="16827" x14ac:dyDescent="0.2"/>
    <row r="16828" x14ac:dyDescent="0.2"/>
    <row r="16829" x14ac:dyDescent="0.2"/>
    <row r="16830" x14ac:dyDescent="0.2"/>
    <row r="16831" x14ac:dyDescent="0.2"/>
    <row r="16832" x14ac:dyDescent="0.2"/>
    <row r="16833" x14ac:dyDescent="0.2"/>
    <row r="16834" x14ac:dyDescent="0.2"/>
    <row r="16835" x14ac:dyDescent="0.2"/>
    <row r="16836" x14ac:dyDescent="0.2"/>
    <row r="16837" x14ac:dyDescent="0.2"/>
    <row r="16838" x14ac:dyDescent="0.2"/>
    <row r="16839" x14ac:dyDescent="0.2"/>
    <row r="16840" x14ac:dyDescent="0.2"/>
    <row r="16841" x14ac:dyDescent="0.2"/>
    <row r="16842" x14ac:dyDescent="0.2"/>
    <row r="16843" x14ac:dyDescent="0.2"/>
    <row r="16844" x14ac:dyDescent="0.2"/>
    <row r="16845" x14ac:dyDescent="0.2"/>
    <row r="16846" x14ac:dyDescent="0.2"/>
    <row r="16847" x14ac:dyDescent="0.2"/>
    <row r="16848" x14ac:dyDescent="0.2"/>
    <row r="16849" x14ac:dyDescent="0.2"/>
    <row r="16850" x14ac:dyDescent="0.2"/>
    <row r="16851" x14ac:dyDescent="0.2"/>
    <row r="16852" x14ac:dyDescent="0.2"/>
    <row r="16853" x14ac:dyDescent="0.2"/>
    <row r="16854" x14ac:dyDescent="0.2"/>
    <row r="16855" x14ac:dyDescent="0.2"/>
    <row r="16856" x14ac:dyDescent="0.2"/>
    <row r="16857" x14ac:dyDescent="0.2"/>
    <row r="16858" x14ac:dyDescent="0.2"/>
    <row r="16859" x14ac:dyDescent="0.2"/>
    <row r="16860" x14ac:dyDescent="0.2"/>
    <row r="16861" x14ac:dyDescent="0.2"/>
    <row r="16862" x14ac:dyDescent="0.2"/>
    <row r="16863" x14ac:dyDescent="0.2"/>
    <row r="16864" x14ac:dyDescent="0.2"/>
    <row r="16865" x14ac:dyDescent="0.2"/>
    <row r="16866" x14ac:dyDescent="0.2"/>
    <row r="16867" x14ac:dyDescent="0.2"/>
    <row r="16868" x14ac:dyDescent="0.2"/>
    <row r="16869" x14ac:dyDescent="0.2"/>
    <row r="16870" x14ac:dyDescent="0.2"/>
    <row r="16871" x14ac:dyDescent="0.2"/>
    <row r="16872" x14ac:dyDescent="0.2"/>
    <row r="16873" x14ac:dyDescent="0.2"/>
    <row r="16874" x14ac:dyDescent="0.2"/>
    <row r="16875" x14ac:dyDescent="0.2"/>
    <row r="16876" x14ac:dyDescent="0.2"/>
    <row r="16877" x14ac:dyDescent="0.2"/>
    <row r="16878" x14ac:dyDescent="0.2"/>
    <row r="16879" x14ac:dyDescent="0.2"/>
    <row r="16880" x14ac:dyDescent="0.2"/>
    <row r="16881" x14ac:dyDescent="0.2"/>
    <row r="16882" x14ac:dyDescent="0.2"/>
    <row r="16883" x14ac:dyDescent="0.2"/>
    <row r="16884" x14ac:dyDescent="0.2"/>
    <row r="16885" x14ac:dyDescent="0.2"/>
    <row r="16886" x14ac:dyDescent="0.2"/>
    <row r="16887" x14ac:dyDescent="0.2"/>
    <row r="16888" x14ac:dyDescent="0.2"/>
    <row r="16889" x14ac:dyDescent="0.2"/>
    <row r="16890" x14ac:dyDescent="0.2"/>
    <row r="16891" x14ac:dyDescent="0.2"/>
    <row r="16892" x14ac:dyDescent="0.2"/>
    <row r="16893" x14ac:dyDescent="0.2"/>
    <row r="16894" x14ac:dyDescent="0.2"/>
    <row r="16895" x14ac:dyDescent="0.2"/>
    <row r="16896" x14ac:dyDescent="0.2"/>
    <row r="16897" x14ac:dyDescent="0.2"/>
    <row r="16898" x14ac:dyDescent="0.2"/>
    <row r="16899" x14ac:dyDescent="0.2"/>
    <row r="16900" x14ac:dyDescent="0.2"/>
    <row r="16901" x14ac:dyDescent="0.2"/>
    <row r="16902" x14ac:dyDescent="0.2"/>
    <row r="16903" x14ac:dyDescent="0.2"/>
    <row r="16904" x14ac:dyDescent="0.2"/>
    <row r="16905" x14ac:dyDescent="0.2"/>
    <row r="16906" x14ac:dyDescent="0.2"/>
    <row r="16907" x14ac:dyDescent="0.2"/>
    <row r="16908" x14ac:dyDescent="0.2"/>
    <row r="16909" x14ac:dyDescent="0.2"/>
    <row r="16910" x14ac:dyDescent="0.2"/>
    <row r="16911" x14ac:dyDescent="0.2"/>
    <row r="16912" x14ac:dyDescent="0.2"/>
    <row r="16913" x14ac:dyDescent="0.2"/>
    <row r="16914" x14ac:dyDescent="0.2"/>
    <row r="16915" x14ac:dyDescent="0.2"/>
    <row r="16916" x14ac:dyDescent="0.2"/>
    <row r="16917" x14ac:dyDescent="0.2"/>
    <row r="16918" x14ac:dyDescent="0.2"/>
    <row r="16919" x14ac:dyDescent="0.2"/>
    <row r="16920" x14ac:dyDescent="0.2"/>
    <row r="16921" x14ac:dyDescent="0.2"/>
    <row r="16922" x14ac:dyDescent="0.2"/>
    <row r="16923" x14ac:dyDescent="0.2"/>
    <row r="16924" x14ac:dyDescent="0.2"/>
    <row r="16925" x14ac:dyDescent="0.2"/>
    <row r="16926" x14ac:dyDescent="0.2"/>
    <row r="16927" x14ac:dyDescent="0.2"/>
    <row r="16928" x14ac:dyDescent="0.2"/>
    <row r="16929" x14ac:dyDescent="0.2"/>
    <row r="16930" x14ac:dyDescent="0.2"/>
    <row r="16931" x14ac:dyDescent="0.2"/>
    <row r="16932" x14ac:dyDescent="0.2"/>
    <row r="16933" x14ac:dyDescent="0.2"/>
    <row r="16934" x14ac:dyDescent="0.2"/>
    <row r="16935" x14ac:dyDescent="0.2"/>
    <row r="16936" x14ac:dyDescent="0.2"/>
    <row r="16937" x14ac:dyDescent="0.2"/>
    <row r="16938" x14ac:dyDescent="0.2"/>
    <row r="16939" x14ac:dyDescent="0.2"/>
    <row r="16940" x14ac:dyDescent="0.2"/>
    <row r="16941" x14ac:dyDescent="0.2"/>
    <row r="16942" x14ac:dyDescent="0.2"/>
    <row r="16943" x14ac:dyDescent="0.2"/>
    <row r="16944" x14ac:dyDescent="0.2"/>
    <row r="16945" x14ac:dyDescent="0.2"/>
    <row r="16946" x14ac:dyDescent="0.2"/>
    <row r="16947" x14ac:dyDescent="0.2"/>
    <row r="16948" x14ac:dyDescent="0.2"/>
    <row r="16949" x14ac:dyDescent="0.2"/>
    <row r="16950" x14ac:dyDescent="0.2"/>
    <row r="16951" x14ac:dyDescent="0.2"/>
    <row r="16952" x14ac:dyDescent="0.2"/>
    <row r="16953" x14ac:dyDescent="0.2"/>
    <row r="16954" x14ac:dyDescent="0.2"/>
    <row r="16955" x14ac:dyDescent="0.2"/>
    <row r="16956" x14ac:dyDescent="0.2"/>
    <row r="16957" x14ac:dyDescent="0.2"/>
    <row r="16958" x14ac:dyDescent="0.2"/>
    <row r="16959" x14ac:dyDescent="0.2"/>
    <row r="16960" x14ac:dyDescent="0.2"/>
    <row r="16961" x14ac:dyDescent="0.2"/>
    <row r="16962" x14ac:dyDescent="0.2"/>
    <row r="16963" x14ac:dyDescent="0.2"/>
    <row r="16964" x14ac:dyDescent="0.2"/>
    <row r="16965" x14ac:dyDescent="0.2"/>
    <row r="16966" x14ac:dyDescent="0.2"/>
    <row r="16967" x14ac:dyDescent="0.2"/>
    <row r="16968" x14ac:dyDescent="0.2"/>
    <row r="16969" x14ac:dyDescent="0.2"/>
    <row r="16970" x14ac:dyDescent="0.2"/>
    <row r="16971" x14ac:dyDescent="0.2"/>
    <row r="16972" x14ac:dyDescent="0.2"/>
    <row r="16973" x14ac:dyDescent="0.2"/>
    <row r="16974" x14ac:dyDescent="0.2"/>
    <row r="16975" x14ac:dyDescent="0.2"/>
    <row r="16976" x14ac:dyDescent="0.2"/>
    <row r="16977" x14ac:dyDescent="0.2"/>
    <row r="16978" x14ac:dyDescent="0.2"/>
    <row r="16979" x14ac:dyDescent="0.2"/>
    <row r="16980" x14ac:dyDescent="0.2"/>
    <row r="16981" x14ac:dyDescent="0.2"/>
    <row r="16982" x14ac:dyDescent="0.2"/>
    <row r="16983" x14ac:dyDescent="0.2"/>
    <row r="16984" x14ac:dyDescent="0.2"/>
    <row r="16985" x14ac:dyDescent="0.2"/>
    <row r="16986" x14ac:dyDescent="0.2"/>
    <row r="16987" x14ac:dyDescent="0.2"/>
    <row r="16988" x14ac:dyDescent="0.2"/>
    <row r="16989" x14ac:dyDescent="0.2"/>
    <row r="16990" x14ac:dyDescent="0.2"/>
    <row r="16991" x14ac:dyDescent="0.2"/>
    <row r="16992" x14ac:dyDescent="0.2"/>
    <row r="16993" x14ac:dyDescent="0.2"/>
    <row r="16994" x14ac:dyDescent="0.2"/>
    <row r="16995" x14ac:dyDescent="0.2"/>
    <row r="16996" x14ac:dyDescent="0.2"/>
    <row r="16997" x14ac:dyDescent="0.2"/>
    <row r="16998" x14ac:dyDescent="0.2"/>
    <row r="16999" x14ac:dyDescent="0.2"/>
    <row r="17000" x14ac:dyDescent="0.2"/>
    <row r="17001" x14ac:dyDescent="0.2"/>
    <row r="17002" x14ac:dyDescent="0.2"/>
    <row r="17003" x14ac:dyDescent="0.2"/>
    <row r="17004" x14ac:dyDescent="0.2"/>
    <row r="17005" x14ac:dyDescent="0.2"/>
    <row r="17006" x14ac:dyDescent="0.2"/>
    <row r="17007" x14ac:dyDescent="0.2"/>
    <row r="17008" x14ac:dyDescent="0.2"/>
    <row r="17009" x14ac:dyDescent="0.2"/>
    <row r="17010" x14ac:dyDescent="0.2"/>
    <row r="17011" x14ac:dyDescent="0.2"/>
    <row r="17012" x14ac:dyDescent="0.2"/>
    <row r="17013" x14ac:dyDescent="0.2"/>
    <row r="17014" x14ac:dyDescent="0.2"/>
    <row r="17015" x14ac:dyDescent="0.2"/>
    <row r="17016" x14ac:dyDescent="0.2"/>
    <row r="17017" x14ac:dyDescent="0.2"/>
    <row r="17018" x14ac:dyDescent="0.2"/>
    <row r="17019" x14ac:dyDescent="0.2"/>
    <row r="17020" x14ac:dyDescent="0.2"/>
    <row r="17021" x14ac:dyDescent="0.2"/>
    <row r="17022" x14ac:dyDescent="0.2"/>
    <row r="17023" x14ac:dyDescent="0.2"/>
    <row r="17024" x14ac:dyDescent="0.2"/>
    <row r="17025" x14ac:dyDescent="0.2"/>
    <row r="17026" x14ac:dyDescent="0.2"/>
    <row r="17027" x14ac:dyDescent="0.2"/>
    <row r="17028" x14ac:dyDescent="0.2"/>
    <row r="17029" x14ac:dyDescent="0.2"/>
    <row r="17030" x14ac:dyDescent="0.2"/>
    <row r="17031" x14ac:dyDescent="0.2"/>
    <row r="17032" x14ac:dyDescent="0.2"/>
    <row r="17033" x14ac:dyDescent="0.2"/>
    <row r="17034" x14ac:dyDescent="0.2"/>
    <row r="17035" x14ac:dyDescent="0.2"/>
    <row r="17036" x14ac:dyDescent="0.2"/>
    <row r="17037" x14ac:dyDescent="0.2"/>
    <row r="17038" x14ac:dyDescent="0.2"/>
    <row r="17039" x14ac:dyDescent="0.2"/>
    <row r="17040" x14ac:dyDescent="0.2"/>
    <row r="17041" x14ac:dyDescent="0.2"/>
    <row r="17042" x14ac:dyDescent="0.2"/>
    <row r="17043" x14ac:dyDescent="0.2"/>
    <row r="17044" x14ac:dyDescent="0.2"/>
    <row r="17045" x14ac:dyDescent="0.2"/>
    <row r="17046" x14ac:dyDescent="0.2"/>
    <row r="17047" x14ac:dyDescent="0.2"/>
    <row r="17048" x14ac:dyDescent="0.2"/>
    <row r="17049" x14ac:dyDescent="0.2"/>
    <row r="17050" x14ac:dyDescent="0.2"/>
    <row r="17051" x14ac:dyDescent="0.2"/>
    <row r="17052" x14ac:dyDescent="0.2"/>
    <row r="17053" x14ac:dyDescent="0.2"/>
    <row r="17054" x14ac:dyDescent="0.2"/>
    <row r="17055" x14ac:dyDescent="0.2"/>
    <row r="17056" x14ac:dyDescent="0.2"/>
    <row r="17057" x14ac:dyDescent="0.2"/>
    <row r="17058" x14ac:dyDescent="0.2"/>
    <row r="17059" x14ac:dyDescent="0.2"/>
    <row r="17060" x14ac:dyDescent="0.2"/>
    <row r="17061" x14ac:dyDescent="0.2"/>
    <row r="17062" x14ac:dyDescent="0.2"/>
    <row r="17063" x14ac:dyDescent="0.2"/>
    <row r="17064" x14ac:dyDescent="0.2"/>
    <row r="17065" x14ac:dyDescent="0.2"/>
    <row r="17066" x14ac:dyDescent="0.2"/>
    <row r="17067" x14ac:dyDescent="0.2"/>
    <row r="17068" x14ac:dyDescent="0.2"/>
    <row r="17069" x14ac:dyDescent="0.2"/>
    <row r="17070" x14ac:dyDescent="0.2"/>
    <row r="17071" x14ac:dyDescent="0.2"/>
    <row r="17072" x14ac:dyDescent="0.2"/>
    <row r="17073" x14ac:dyDescent="0.2"/>
    <row r="17074" x14ac:dyDescent="0.2"/>
    <row r="17075" x14ac:dyDescent="0.2"/>
    <row r="17076" x14ac:dyDescent="0.2"/>
    <row r="17077" x14ac:dyDescent="0.2"/>
    <row r="17078" x14ac:dyDescent="0.2"/>
    <row r="17079" x14ac:dyDescent="0.2"/>
    <row r="17080" x14ac:dyDescent="0.2"/>
    <row r="17081" x14ac:dyDescent="0.2"/>
    <row r="17082" x14ac:dyDescent="0.2"/>
    <row r="17083" x14ac:dyDescent="0.2"/>
    <row r="17084" x14ac:dyDescent="0.2"/>
    <row r="17085" x14ac:dyDescent="0.2"/>
    <row r="17086" x14ac:dyDescent="0.2"/>
    <row r="17087" x14ac:dyDescent="0.2"/>
    <row r="17088" x14ac:dyDescent="0.2"/>
    <row r="17089" x14ac:dyDescent="0.2"/>
    <row r="17090" x14ac:dyDescent="0.2"/>
    <row r="17091" x14ac:dyDescent="0.2"/>
    <row r="17092" x14ac:dyDescent="0.2"/>
    <row r="17093" x14ac:dyDescent="0.2"/>
    <row r="17094" x14ac:dyDescent="0.2"/>
    <row r="17095" x14ac:dyDescent="0.2"/>
    <row r="17096" x14ac:dyDescent="0.2"/>
    <row r="17097" x14ac:dyDescent="0.2"/>
    <row r="17098" x14ac:dyDescent="0.2"/>
    <row r="17099" x14ac:dyDescent="0.2"/>
    <row r="17100" x14ac:dyDescent="0.2"/>
    <row r="17101" x14ac:dyDescent="0.2"/>
    <row r="17102" x14ac:dyDescent="0.2"/>
    <row r="17103" x14ac:dyDescent="0.2"/>
    <row r="17104" x14ac:dyDescent="0.2"/>
    <row r="17105" x14ac:dyDescent="0.2"/>
    <row r="17106" x14ac:dyDescent="0.2"/>
    <row r="17107" x14ac:dyDescent="0.2"/>
    <row r="17108" x14ac:dyDescent="0.2"/>
    <row r="17109" x14ac:dyDescent="0.2"/>
    <row r="17110" x14ac:dyDescent="0.2"/>
    <row r="17111" x14ac:dyDescent="0.2"/>
    <row r="17112" x14ac:dyDescent="0.2"/>
    <row r="17113" x14ac:dyDescent="0.2"/>
    <row r="17114" x14ac:dyDescent="0.2"/>
    <row r="17115" x14ac:dyDescent="0.2"/>
    <row r="17116" x14ac:dyDescent="0.2"/>
    <row r="17117" x14ac:dyDescent="0.2"/>
    <row r="17118" x14ac:dyDescent="0.2"/>
    <row r="17119" x14ac:dyDescent="0.2"/>
    <row r="17120" x14ac:dyDescent="0.2"/>
    <row r="17121" x14ac:dyDescent="0.2"/>
    <row r="17122" x14ac:dyDescent="0.2"/>
    <row r="17123" x14ac:dyDescent="0.2"/>
    <row r="17124" x14ac:dyDescent="0.2"/>
    <row r="17125" x14ac:dyDescent="0.2"/>
    <row r="17126" x14ac:dyDescent="0.2"/>
    <row r="17127" x14ac:dyDescent="0.2"/>
    <row r="17128" x14ac:dyDescent="0.2"/>
    <row r="17129" x14ac:dyDescent="0.2"/>
    <row r="17130" x14ac:dyDescent="0.2"/>
    <row r="17131" x14ac:dyDescent="0.2"/>
    <row r="17132" x14ac:dyDescent="0.2"/>
    <row r="17133" x14ac:dyDescent="0.2"/>
    <row r="17134" x14ac:dyDescent="0.2"/>
    <row r="17135" x14ac:dyDescent="0.2"/>
    <row r="17136" x14ac:dyDescent="0.2"/>
    <row r="17137" x14ac:dyDescent="0.2"/>
    <row r="17138" x14ac:dyDescent="0.2"/>
    <row r="17139" x14ac:dyDescent="0.2"/>
    <row r="17140" x14ac:dyDescent="0.2"/>
    <row r="17141" x14ac:dyDescent="0.2"/>
    <row r="17142" x14ac:dyDescent="0.2"/>
    <row r="17143" x14ac:dyDescent="0.2"/>
    <row r="17144" x14ac:dyDescent="0.2"/>
    <row r="17145" x14ac:dyDescent="0.2"/>
    <row r="17146" x14ac:dyDescent="0.2"/>
    <row r="17147" x14ac:dyDescent="0.2"/>
    <row r="17148" x14ac:dyDescent="0.2"/>
    <row r="17149" x14ac:dyDescent="0.2"/>
    <row r="17150" x14ac:dyDescent="0.2"/>
    <row r="17151" x14ac:dyDescent="0.2"/>
    <row r="17152" x14ac:dyDescent="0.2"/>
    <row r="17153" x14ac:dyDescent="0.2"/>
    <row r="17154" x14ac:dyDescent="0.2"/>
    <row r="17155" x14ac:dyDescent="0.2"/>
    <row r="17156" x14ac:dyDescent="0.2"/>
    <row r="17157" x14ac:dyDescent="0.2"/>
    <row r="17158" x14ac:dyDescent="0.2"/>
    <row r="17159" x14ac:dyDescent="0.2"/>
    <row r="17160" x14ac:dyDescent="0.2"/>
    <row r="17161" x14ac:dyDescent="0.2"/>
    <row r="17162" x14ac:dyDescent="0.2"/>
    <row r="17163" x14ac:dyDescent="0.2"/>
    <row r="17164" x14ac:dyDescent="0.2"/>
    <row r="17165" x14ac:dyDescent="0.2"/>
    <row r="17166" x14ac:dyDescent="0.2"/>
    <row r="17167" x14ac:dyDescent="0.2"/>
    <row r="17168" x14ac:dyDescent="0.2"/>
    <row r="17169" x14ac:dyDescent="0.2"/>
    <row r="17170" x14ac:dyDescent="0.2"/>
    <row r="17171" x14ac:dyDescent="0.2"/>
    <row r="17172" x14ac:dyDescent="0.2"/>
    <row r="17173" x14ac:dyDescent="0.2"/>
    <row r="17174" x14ac:dyDescent="0.2"/>
    <row r="17175" x14ac:dyDescent="0.2"/>
    <row r="17176" x14ac:dyDescent="0.2"/>
    <row r="17177" x14ac:dyDescent="0.2"/>
    <row r="17178" x14ac:dyDescent="0.2"/>
    <row r="17179" x14ac:dyDescent="0.2"/>
    <row r="17180" x14ac:dyDescent="0.2"/>
    <row r="17181" x14ac:dyDescent="0.2"/>
    <row r="17182" x14ac:dyDescent="0.2"/>
    <row r="17183" x14ac:dyDescent="0.2"/>
    <row r="17184" x14ac:dyDescent="0.2"/>
    <row r="17185" x14ac:dyDescent="0.2"/>
    <row r="17186" x14ac:dyDescent="0.2"/>
    <row r="17187" x14ac:dyDescent="0.2"/>
    <row r="17188" x14ac:dyDescent="0.2"/>
    <row r="17189" x14ac:dyDescent="0.2"/>
    <row r="17190" x14ac:dyDescent="0.2"/>
    <row r="17191" x14ac:dyDescent="0.2"/>
    <row r="17192" x14ac:dyDescent="0.2"/>
    <row r="17193" x14ac:dyDescent="0.2"/>
    <row r="17194" x14ac:dyDescent="0.2"/>
    <row r="17195" x14ac:dyDescent="0.2"/>
    <row r="17196" x14ac:dyDescent="0.2"/>
    <row r="17197" x14ac:dyDescent="0.2"/>
    <row r="17198" x14ac:dyDescent="0.2"/>
    <row r="17199" x14ac:dyDescent="0.2"/>
    <row r="17200" x14ac:dyDescent="0.2"/>
    <row r="17201" x14ac:dyDescent="0.2"/>
    <row r="17202" x14ac:dyDescent="0.2"/>
    <row r="17203" x14ac:dyDescent="0.2"/>
    <row r="17204" x14ac:dyDescent="0.2"/>
    <row r="17205" x14ac:dyDescent="0.2"/>
    <row r="17206" x14ac:dyDescent="0.2"/>
    <row r="17207" x14ac:dyDescent="0.2"/>
    <row r="17208" x14ac:dyDescent="0.2"/>
    <row r="17209" x14ac:dyDescent="0.2"/>
    <row r="17210" x14ac:dyDescent="0.2"/>
    <row r="17211" x14ac:dyDescent="0.2"/>
    <row r="17212" x14ac:dyDescent="0.2"/>
    <row r="17213" x14ac:dyDescent="0.2"/>
    <row r="17214" x14ac:dyDescent="0.2"/>
    <row r="17215" x14ac:dyDescent="0.2"/>
    <row r="17216" x14ac:dyDescent="0.2"/>
    <row r="17217" x14ac:dyDescent="0.2"/>
    <row r="17218" x14ac:dyDescent="0.2"/>
    <row r="17219" x14ac:dyDescent="0.2"/>
    <row r="17220" x14ac:dyDescent="0.2"/>
    <row r="17221" x14ac:dyDescent="0.2"/>
    <row r="17222" x14ac:dyDescent="0.2"/>
    <row r="17223" x14ac:dyDescent="0.2"/>
    <row r="17224" x14ac:dyDescent="0.2"/>
    <row r="17225" x14ac:dyDescent="0.2"/>
    <row r="17226" x14ac:dyDescent="0.2"/>
    <row r="17227" x14ac:dyDescent="0.2"/>
    <row r="17228" x14ac:dyDescent="0.2"/>
    <row r="17229" x14ac:dyDescent="0.2"/>
    <row r="17230" x14ac:dyDescent="0.2"/>
    <row r="17231" x14ac:dyDescent="0.2"/>
    <row r="17232" x14ac:dyDescent="0.2"/>
    <row r="17233" x14ac:dyDescent="0.2"/>
    <row r="17234" x14ac:dyDescent="0.2"/>
    <row r="17235" x14ac:dyDescent="0.2"/>
    <row r="17236" x14ac:dyDescent="0.2"/>
    <row r="17237" x14ac:dyDescent="0.2"/>
    <row r="17238" x14ac:dyDescent="0.2"/>
    <row r="17239" x14ac:dyDescent="0.2"/>
    <row r="17240" x14ac:dyDescent="0.2"/>
    <row r="17241" x14ac:dyDescent="0.2"/>
    <row r="17242" x14ac:dyDescent="0.2"/>
    <row r="17243" x14ac:dyDescent="0.2"/>
    <row r="17244" x14ac:dyDescent="0.2"/>
    <row r="17245" x14ac:dyDescent="0.2"/>
    <row r="17246" x14ac:dyDescent="0.2"/>
    <row r="17247" x14ac:dyDescent="0.2"/>
    <row r="17248" x14ac:dyDescent="0.2"/>
    <row r="17249" x14ac:dyDescent="0.2"/>
    <row r="17250" x14ac:dyDescent="0.2"/>
    <row r="17251" x14ac:dyDescent="0.2"/>
    <row r="17252" x14ac:dyDescent="0.2"/>
    <row r="17253" x14ac:dyDescent="0.2"/>
    <row r="17254" x14ac:dyDescent="0.2"/>
    <row r="17255" x14ac:dyDescent="0.2"/>
    <row r="17256" x14ac:dyDescent="0.2"/>
    <row r="17257" x14ac:dyDescent="0.2"/>
    <row r="17258" x14ac:dyDescent="0.2"/>
    <row r="17259" x14ac:dyDescent="0.2"/>
    <row r="17260" x14ac:dyDescent="0.2"/>
    <row r="17261" x14ac:dyDescent="0.2"/>
    <row r="17262" x14ac:dyDescent="0.2"/>
    <row r="17263" x14ac:dyDescent="0.2"/>
    <row r="17264" x14ac:dyDescent="0.2"/>
    <row r="17265" x14ac:dyDescent="0.2"/>
    <row r="17266" x14ac:dyDescent="0.2"/>
    <row r="17267" x14ac:dyDescent="0.2"/>
    <row r="17268" x14ac:dyDescent="0.2"/>
    <row r="17269" x14ac:dyDescent="0.2"/>
    <row r="17270" x14ac:dyDescent="0.2"/>
    <row r="17271" x14ac:dyDescent="0.2"/>
    <row r="17272" x14ac:dyDescent="0.2"/>
    <row r="17273" x14ac:dyDescent="0.2"/>
    <row r="17274" x14ac:dyDescent="0.2"/>
    <row r="17275" x14ac:dyDescent="0.2"/>
    <row r="17276" x14ac:dyDescent="0.2"/>
    <row r="17277" x14ac:dyDescent="0.2"/>
    <row r="17278" x14ac:dyDescent="0.2"/>
    <row r="17279" x14ac:dyDescent="0.2"/>
    <row r="17280" x14ac:dyDescent="0.2"/>
    <row r="17281" x14ac:dyDescent="0.2"/>
    <row r="17282" x14ac:dyDescent="0.2"/>
    <row r="17283" x14ac:dyDescent="0.2"/>
    <row r="17284" x14ac:dyDescent="0.2"/>
    <row r="17285" x14ac:dyDescent="0.2"/>
    <row r="17286" x14ac:dyDescent="0.2"/>
    <row r="17287" x14ac:dyDescent="0.2"/>
    <row r="17288" x14ac:dyDescent="0.2"/>
    <row r="17289" x14ac:dyDescent="0.2"/>
    <row r="17290" x14ac:dyDescent="0.2"/>
    <row r="17291" x14ac:dyDescent="0.2"/>
    <row r="17292" x14ac:dyDescent="0.2"/>
    <row r="17293" x14ac:dyDescent="0.2"/>
    <row r="17294" x14ac:dyDescent="0.2"/>
    <row r="17295" x14ac:dyDescent="0.2"/>
    <row r="17296" x14ac:dyDescent="0.2"/>
    <row r="17297" x14ac:dyDescent="0.2"/>
    <row r="17298" x14ac:dyDescent="0.2"/>
    <row r="17299" x14ac:dyDescent="0.2"/>
    <row r="17300" x14ac:dyDescent="0.2"/>
    <row r="17301" x14ac:dyDescent="0.2"/>
    <row r="17302" x14ac:dyDescent="0.2"/>
    <row r="17303" x14ac:dyDescent="0.2"/>
    <row r="17304" x14ac:dyDescent="0.2"/>
    <row r="17305" x14ac:dyDescent="0.2"/>
    <row r="17306" x14ac:dyDescent="0.2"/>
    <row r="17307" x14ac:dyDescent="0.2"/>
    <row r="17308" x14ac:dyDescent="0.2"/>
    <row r="17309" x14ac:dyDescent="0.2"/>
    <row r="17310" x14ac:dyDescent="0.2"/>
    <row r="17311" x14ac:dyDescent="0.2"/>
    <row r="17312" x14ac:dyDescent="0.2"/>
    <row r="17313" x14ac:dyDescent="0.2"/>
    <row r="17314" x14ac:dyDescent="0.2"/>
    <row r="17315" x14ac:dyDescent="0.2"/>
    <row r="17316" x14ac:dyDescent="0.2"/>
    <row r="17317" x14ac:dyDescent="0.2"/>
    <row r="17318" x14ac:dyDescent="0.2"/>
    <row r="17319" x14ac:dyDescent="0.2"/>
    <row r="17320" x14ac:dyDescent="0.2"/>
    <row r="17321" x14ac:dyDescent="0.2"/>
    <row r="17322" x14ac:dyDescent="0.2"/>
    <row r="17323" x14ac:dyDescent="0.2"/>
    <row r="17324" x14ac:dyDescent="0.2"/>
    <row r="17325" x14ac:dyDescent="0.2"/>
    <row r="17326" x14ac:dyDescent="0.2"/>
    <row r="17327" x14ac:dyDescent="0.2"/>
    <row r="17328" x14ac:dyDescent="0.2"/>
    <row r="17329" x14ac:dyDescent="0.2"/>
    <row r="17330" x14ac:dyDescent="0.2"/>
    <row r="17331" x14ac:dyDescent="0.2"/>
    <row r="17332" x14ac:dyDescent="0.2"/>
    <row r="17333" x14ac:dyDescent="0.2"/>
    <row r="17334" x14ac:dyDescent="0.2"/>
    <row r="17335" x14ac:dyDescent="0.2"/>
    <row r="17336" x14ac:dyDescent="0.2"/>
    <row r="17337" x14ac:dyDescent="0.2"/>
    <row r="17338" x14ac:dyDescent="0.2"/>
    <row r="17339" x14ac:dyDescent="0.2"/>
    <row r="17340" x14ac:dyDescent="0.2"/>
    <row r="17341" x14ac:dyDescent="0.2"/>
    <row r="17342" x14ac:dyDescent="0.2"/>
    <row r="17343" x14ac:dyDescent="0.2"/>
    <row r="17344" x14ac:dyDescent="0.2"/>
    <row r="17345" x14ac:dyDescent="0.2"/>
    <row r="17346" x14ac:dyDescent="0.2"/>
    <row r="17347" x14ac:dyDescent="0.2"/>
    <row r="17348" x14ac:dyDescent="0.2"/>
    <row r="17349" x14ac:dyDescent="0.2"/>
    <row r="17350" x14ac:dyDescent="0.2"/>
    <row r="17351" x14ac:dyDescent="0.2"/>
    <row r="17352" x14ac:dyDescent="0.2"/>
    <row r="17353" x14ac:dyDescent="0.2"/>
    <row r="17354" x14ac:dyDescent="0.2"/>
    <row r="17355" x14ac:dyDescent="0.2"/>
    <row r="17356" x14ac:dyDescent="0.2"/>
    <row r="17357" x14ac:dyDescent="0.2"/>
    <row r="17358" x14ac:dyDescent="0.2"/>
    <row r="17359" x14ac:dyDescent="0.2"/>
    <row r="17360" x14ac:dyDescent="0.2"/>
    <row r="17361" x14ac:dyDescent="0.2"/>
    <row r="17362" x14ac:dyDescent="0.2"/>
    <row r="17363" x14ac:dyDescent="0.2"/>
    <row r="17364" x14ac:dyDescent="0.2"/>
    <row r="17365" x14ac:dyDescent="0.2"/>
    <row r="17366" x14ac:dyDescent="0.2"/>
    <row r="17367" x14ac:dyDescent="0.2"/>
    <row r="17368" x14ac:dyDescent="0.2"/>
    <row r="17369" x14ac:dyDescent="0.2"/>
    <row r="17370" x14ac:dyDescent="0.2"/>
    <row r="17371" x14ac:dyDescent="0.2"/>
    <row r="17372" x14ac:dyDescent="0.2"/>
    <row r="17373" x14ac:dyDescent="0.2"/>
    <row r="17374" x14ac:dyDescent="0.2"/>
    <row r="17375" x14ac:dyDescent="0.2"/>
    <row r="17376" x14ac:dyDescent="0.2"/>
    <row r="17377" x14ac:dyDescent="0.2"/>
    <row r="17378" x14ac:dyDescent="0.2"/>
    <row r="17379" x14ac:dyDescent="0.2"/>
    <row r="17380" x14ac:dyDescent="0.2"/>
    <row r="17381" x14ac:dyDescent="0.2"/>
    <row r="17382" x14ac:dyDescent="0.2"/>
    <row r="17383" x14ac:dyDescent="0.2"/>
    <row r="17384" x14ac:dyDescent="0.2"/>
    <row r="17385" x14ac:dyDescent="0.2"/>
    <row r="17386" x14ac:dyDescent="0.2"/>
    <row r="17387" x14ac:dyDescent="0.2"/>
    <row r="17388" x14ac:dyDescent="0.2"/>
    <row r="17389" x14ac:dyDescent="0.2"/>
    <row r="17390" x14ac:dyDescent="0.2"/>
    <row r="17391" x14ac:dyDescent="0.2"/>
    <row r="17392" x14ac:dyDescent="0.2"/>
    <row r="17393" x14ac:dyDescent="0.2"/>
    <row r="17394" x14ac:dyDescent="0.2"/>
    <row r="17395" x14ac:dyDescent="0.2"/>
    <row r="17396" x14ac:dyDescent="0.2"/>
    <row r="17397" x14ac:dyDescent="0.2"/>
    <row r="17398" x14ac:dyDescent="0.2"/>
    <row r="17399" x14ac:dyDescent="0.2"/>
    <row r="17400" x14ac:dyDescent="0.2"/>
    <row r="17401" x14ac:dyDescent="0.2"/>
    <row r="17402" x14ac:dyDescent="0.2"/>
    <row r="17403" x14ac:dyDescent="0.2"/>
    <row r="17404" x14ac:dyDescent="0.2"/>
    <row r="17405" x14ac:dyDescent="0.2"/>
    <row r="17406" x14ac:dyDescent="0.2"/>
    <row r="17407" x14ac:dyDescent="0.2"/>
    <row r="17408" x14ac:dyDescent="0.2"/>
    <row r="17409" x14ac:dyDescent="0.2"/>
    <row r="17410" x14ac:dyDescent="0.2"/>
    <row r="17411" x14ac:dyDescent="0.2"/>
    <row r="17412" x14ac:dyDescent="0.2"/>
    <row r="17413" x14ac:dyDescent="0.2"/>
    <row r="17414" x14ac:dyDescent="0.2"/>
    <row r="17415" x14ac:dyDescent="0.2"/>
    <row r="17416" x14ac:dyDescent="0.2"/>
    <row r="17417" x14ac:dyDescent="0.2"/>
    <row r="17418" x14ac:dyDescent="0.2"/>
    <row r="17419" x14ac:dyDescent="0.2"/>
    <row r="17420" x14ac:dyDescent="0.2"/>
    <row r="17421" x14ac:dyDescent="0.2"/>
    <row r="17422" x14ac:dyDescent="0.2"/>
    <row r="17423" x14ac:dyDescent="0.2"/>
    <row r="17424" x14ac:dyDescent="0.2"/>
    <row r="17425" x14ac:dyDescent="0.2"/>
    <row r="17426" x14ac:dyDescent="0.2"/>
    <row r="17427" x14ac:dyDescent="0.2"/>
    <row r="17428" x14ac:dyDescent="0.2"/>
    <row r="17429" x14ac:dyDescent="0.2"/>
    <row r="17430" x14ac:dyDescent="0.2"/>
    <row r="17431" x14ac:dyDescent="0.2"/>
    <row r="17432" x14ac:dyDescent="0.2"/>
    <row r="17433" x14ac:dyDescent="0.2"/>
    <row r="17434" x14ac:dyDescent="0.2"/>
    <row r="17435" x14ac:dyDescent="0.2"/>
    <row r="17436" x14ac:dyDescent="0.2"/>
    <row r="17437" x14ac:dyDescent="0.2"/>
    <row r="17438" x14ac:dyDescent="0.2"/>
    <row r="17439" x14ac:dyDescent="0.2"/>
    <row r="17440" x14ac:dyDescent="0.2"/>
    <row r="17441" x14ac:dyDescent="0.2"/>
    <row r="17442" x14ac:dyDescent="0.2"/>
    <row r="17443" x14ac:dyDescent="0.2"/>
    <row r="17444" x14ac:dyDescent="0.2"/>
    <row r="17445" x14ac:dyDescent="0.2"/>
    <row r="17446" x14ac:dyDescent="0.2"/>
    <row r="17447" x14ac:dyDescent="0.2"/>
    <row r="17448" x14ac:dyDescent="0.2"/>
    <row r="17449" x14ac:dyDescent="0.2"/>
    <row r="17450" x14ac:dyDescent="0.2"/>
    <row r="17451" x14ac:dyDescent="0.2"/>
    <row r="17452" x14ac:dyDescent="0.2"/>
    <row r="17453" x14ac:dyDescent="0.2"/>
    <row r="17454" x14ac:dyDescent="0.2"/>
    <row r="17455" x14ac:dyDescent="0.2"/>
    <row r="17456" x14ac:dyDescent="0.2"/>
    <row r="17457" x14ac:dyDescent="0.2"/>
    <row r="17458" x14ac:dyDescent="0.2"/>
    <row r="17459" x14ac:dyDescent="0.2"/>
    <row r="17460" x14ac:dyDescent="0.2"/>
    <row r="17461" x14ac:dyDescent="0.2"/>
    <row r="17462" x14ac:dyDescent="0.2"/>
    <row r="17463" x14ac:dyDescent="0.2"/>
    <row r="17464" x14ac:dyDescent="0.2"/>
    <row r="17465" x14ac:dyDescent="0.2"/>
    <row r="17466" x14ac:dyDescent="0.2"/>
    <row r="17467" x14ac:dyDescent="0.2"/>
    <row r="17468" x14ac:dyDescent="0.2"/>
    <row r="17469" x14ac:dyDescent="0.2"/>
    <row r="17470" x14ac:dyDescent="0.2"/>
    <row r="17471" x14ac:dyDescent="0.2"/>
    <row r="17472" x14ac:dyDescent="0.2"/>
    <row r="17473" x14ac:dyDescent="0.2"/>
    <row r="17474" x14ac:dyDescent="0.2"/>
    <row r="17475" x14ac:dyDescent="0.2"/>
    <row r="17476" x14ac:dyDescent="0.2"/>
    <row r="17477" x14ac:dyDescent="0.2"/>
    <row r="17478" x14ac:dyDescent="0.2"/>
    <row r="17479" x14ac:dyDescent="0.2"/>
    <row r="17480" x14ac:dyDescent="0.2"/>
    <row r="17481" x14ac:dyDescent="0.2"/>
    <row r="17482" x14ac:dyDescent="0.2"/>
    <row r="17483" x14ac:dyDescent="0.2"/>
    <row r="17484" x14ac:dyDescent="0.2"/>
    <row r="17485" x14ac:dyDescent="0.2"/>
    <row r="17486" x14ac:dyDescent="0.2"/>
    <row r="17487" x14ac:dyDescent="0.2"/>
    <row r="17488" x14ac:dyDescent="0.2"/>
    <row r="17489" x14ac:dyDescent="0.2"/>
    <row r="17490" x14ac:dyDescent="0.2"/>
    <row r="17491" x14ac:dyDescent="0.2"/>
    <row r="17492" x14ac:dyDescent="0.2"/>
    <row r="17493" x14ac:dyDescent="0.2"/>
    <row r="17494" x14ac:dyDescent="0.2"/>
    <row r="17495" x14ac:dyDescent="0.2"/>
    <row r="17496" x14ac:dyDescent="0.2"/>
    <row r="17497" x14ac:dyDescent="0.2"/>
    <row r="17498" x14ac:dyDescent="0.2"/>
    <row r="17499" x14ac:dyDescent="0.2"/>
    <row r="17500" x14ac:dyDescent="0.2"/>
    <row r="17501" x14ac:dyDescent="0.2"/>
    <row r="17502" x14ac:dyDescent="0.2"/>
    <row r="17503" x14ac:dyDescent="0.2"/>
    <row r="17504" x14ac:dyDescent="0.2"/>
    <row r="17505" x14ac:dyDescent="0.2"/>
    <row r="17506" x14ac:dyDescent="0.2"/>
    <row r="17507" x14ac:dyDescent="0.2"/>
    <row r="17508" x14ac:dyDescent="0.2"/>
    <row r="17509" x14ac:dyDescent="0.2"/>
    <row r="17510" x14ac:dyDescent="0.2"/>
    <row r="17511" x14ac:dyDescent="0.2"/>
    <row r="17512" x14ac:dyDescent="0.2"/>
    <row r="17513" x14ac:dyDescent="0.2"/>
    <row r="17514" x14ac:dyDescent="0.2"/>
    <row r="17515" x14ac:dyDescent="0.2"/>
    <row r="17516" x14ac:dyDescent="0.2"/>
    <row r="17517" x14ac:dyDescent="0.2"/>
    <row r="17518" x14ac:dyDescent="0.2"/>
    <row r="17519" x14ac:dyDescent="0.2"/>
    <row r="17520" x14ac:dyDescent="0.2"/>
    <row r="17521" x14ac:dyDescent="0.2"/>
    <row r="17522" x14ac:dyDescent="0.2"/>
    <row r="17523" x14ac:dyDescent="0.2"/>
    <row r="17524" x14ac:dyDescent="0.2"/>
    <row r="17525" x14ac:dyDescent="0.2"/>
    <row r="17526" x14ac:dyDescent="0.2"/>
    <row r="17527" x14ac:dyDescent="0.2"/>
    <row r="17528" x14ac:dyDescent="0.2"/>
    <row r="17529" x14ac:dyDescent="0.2"/>
    <row r="17530" x14ac:dyDescent="0.2"/>
    <row r="17531" x14ac:dyDescent="0.2"/>
    <row r="17532" x14ac:dyDescent="0.2"/>
    <row r="17533" x14ac:dyDescent="0.2"/>
    <row r="17534" x14ac:dyDescent="0.2"/>
    <row r="17535" x14ac:dyDescent="0.2"/>
    <row r="17536" x14ac:dyDescent="0.2"/>
    <row r="17537" x14ac:dyDescent="0.2"/>
    <row r="17538" x14ac:dyDescent="0.2"/>
    <row r="17539" x14ac:dyDescent="0.2"/>
    <row r="17540" x14ac:dyDescent="0.2"/>
    <row r="17541" x14ac:dyDescent="0.2"/>
    <row r="17542" x14ac:dyDescent="0.2"/>
    <row r="17543" x14ac:dyDescent="0.2"/>
    <row r="17544" x14ac:dyDescent="0.2"/>
    <row r="17545" x14ac:dyDescent="0.2"/>
    <row r="17546" x14ac:dyDescent="0.2"/>
    <row r="17547" x14ac:dyDescent="0.2"/>
    <row r="17548" x14ac:dyDescent="0.2"/>
    <row r="17549" x14ac:dyDescent="0.2"/>
    <row r="17550" x14ac:dyDescent="0.2"/>
    <row r="17551" x14ac:dyDescent="0.2"/>
    <row r="17552" x14ac:dyDescent="0.2"/>
    <row r="17553" x14ac:dyDescent="0.2"/>
    <row r="17554" x14ac:dyDescent="0.2"/>
    <row r="17555" x14ac:dyDescent="0.2"/>
    <row r="17556" x14ac:dyDescent="0.2"/>
    <row r="17557" x14ac:dyDescent="0.2"/>
    <row r="17558" x14ac:dyDescent="0.2"/>
    <row r="17559" x14ac:dyDescent="0.2"/>
    <row r="17560" x14ac:dyDescent="0.2"/>
    <row r="17561" x14ac:dyDescent="0.2"/>
    <row r="17562" x14ac:dyDescent="0.2"/>
    <row r="17563" x14ac:dyDescent="0.2"/>
    <row r="17564" x14ac:dyDescent="0.2"/>
    <row r="17565" x14ac:dyDescent="0.2"/>
    <row r="17566" x14ac:dyDescent="0.2"/>
    <row r="17567" x14ac:dyDescent="0.2"/>
    <row r="17568" x14ac:dyDescent="0.2"/>
    <row r="17569" x14ac:dyDescent="0.2"/>
    <row r="17570" x14ac:dyDescent="0.2"/>
    <row r="17571" x14ac:dyDescent="0.2"/>
    <row r="17572" x14ac:dyDescent="0.2"/>
    <row r="17573" x14ac:dyDescent="0.2"/>
    <row r="17574" x14ac:dyDescent="0.2"/>
    <row r="17575" x14ac:dyDescent="0.2"/>
    <row r="17576" x14ac:dyDescent="0.2"/>
    <row r="17577" x14ac:dyDescent="0.2"/>
    <row r="17578" x14ac:dyDescent="0.2"/>
    <row r="17579" x14ac:dyDescent="0.2"/>
    <row r="17580" x14ac:dyDescent="0.2"/>
    <row r="17581" x14ac:dyDescent="0.2"/>
    <row r="17582" x14ac:dyDescent="0.2"/>
    <row r="17583" x14ac:dyDescent="0.2"/>
    <row r="17584" x14ac:dyDescent="0.2"/>
    <row r="17585" x14ac:dyDescent="0.2"/>
    <row r="17586" x14ac:dyDescent="0.2"/>
    <row r="17587" x14ac:dyDescent="0.2"/>
    <row r="17588" x14ac:dyDescent="0.2"/>
    <row r="17589" x14ac:dyDescent="0.2"/>
    <row r="17590" x14ac:dyDescent="0.2"/>
    <row r="17591" x14ac:dyDescent="0.2"/>
    <row r="17592" x14ac:dyDescent="0.2"/>
    <row r="17593" x14ac:dyDescent="0.2"/>
    <row r="17594" x14ac:dyDescent="0.2"/>
    <row r="17595" x14ac:dyDescent="0.2"/>
    <row r="17596" x14ac:dyDescent="0.2"/>
    <row r="17597" x14ac:dyDescent="0.2"/>
    <row r="17598" x14ac:dyDescent="0.2"/>
    <row r="17599" x14ac:dyDescent="0.2"/>
    <row r="17600" x14ac:dyDescent="0.2"/>
    <row r="17601" x14ac:dyDescent="0.2"/>
    <row r="17602" x14ac:dyDescent="0.2"/>
    <row r="17603" x14ac:dyDescent="0.2"/>
    <row r="17604" x14ac:dyDescent="0.2"/>
    <row r="17605" x14ac:dyDescent="0.2"/>
    <row r="17606" x14ac:dyDescent="0.2"/>
    <row r="17607" x14ac:dyDescent="0.2"/>
    <row r="17608" x14ac:dyDescent="0.2"/>
    <row r="17609" x14ac:dyDescent="0.2"/>
    <row r="17610" x14ac:dyDescent="0.2"/>
    <row r="17611" x14ac:dyDescent="0.2"/>
    <row r="17612" x14ac:dyDescent="0.2"/>
    <row r="17613" x14ac:dyDescent="0.2"/>
    <row r="17614" x14ac:dyDescent="0.2"/>
    <row r="17615" x14ac:dyDescent="0.2"/>
    <row r="17616" x14ac:dyDescent="0.2"/>
    <row r="17617" x14ac:dyDescent="0.2"/>
    <row r="17618" x14ac:dyDescent="0.2"/>
    <row r="17619" x14ac:dyDescent="0.2"/>
    <row r="17620" x14ac:dyDescent="0.2"/>
    <row r="17621" x14ac:dyDescent="0.2"/>
    <row r="17622" x14ac:dyDescent="0.2"/>
    <row r="17623" x14ac:dyDescent="0.2"/>
    <row r="17624" x14ac:dyDescent="0.2"/>
    <row r="17625" x14ac:dyDescent="0.2"/>
    <row r="17626" x14ac:dyDescent="0.2"/>
    <row r="17627" x14ac:dyDescent="0.2"/>
    <row r="17628" x14ac:dyDescent="0.2"/>
    <row r="17629" x14ac:dyDescent="0.2"/>
    <row r="17630" x14ac:dyDescent="0.2"/>
    <row r="17631" x14ac:dyDescent="0.2"/>
    <row r="17632" x14ac:dyDescent="0.2"/>
    <row r="17633" x14ac:dyDescent="0.2"/>
    <row r="17634" x14ac:dyDescent="0.2"/>
    <row r="17635" x14ac:dyDescent="0.2"/>
    <row r="17636" x14ac:dyDescent="0.2"/>
    <row r="17637" x14ac:dyDescent="0.2"/>
    <row r="17638" x14ac:dyDescent="0.2"/>
    <row r="17639" x14ac:dyDescent="0.2"/>
    <row r="17640" x14ac:dyDescent="0.2"/>
    <row r="17641" x14ac:dyDescent="0.2"/>
    <row r="17642" x14ac:dyDescent="0.2"/>
    <row r="17643" x14ac:dyDescent="0.2"/>
    <row r="17644" x14ac:dyDescent="0.2"/>
    <row r="17645" x14ac:dyDescent="0.2"/>
    <row r="17646" x14ac:dyDescent="0.2"/>
    <row r="17647" x14ac:dyDescent="0.2"/>
    <row r="17648" x14ac:dyDescent="0.2"/>
    <row r="17649" x14ac:dyDescent="0.2"/>
    <row r="17650" x14ac:dyDescent="0.2"/>
    <row r="17651" x14ac:dyDescent="0.2"/>
    <row r="17652" x14ac:dyDescent="0.2"/>
    <row r="17653" x14ac:dyDescent="0.2"/>
    <row r="17654" x14ac:dyDescent="0.2"/>
    <row r="17655" x14ac:dyDescent="0.2"/>
    <row r="17656" x14ac:dyDescent="0.2"/>
    <row r="17657" x14ac:dyDescent="0.2"/>
    <row r="17658" x14ac:dyDescent="0.2"/>
    <row r="17659" x14ac:dyDescent="0.2"/>
    <row r="17660" x14ac:dyDescent="0.2"/>
    <row r="17661" x14ac:dyDescent="0.2"/>
    <row r="17662" x14ac:dyDescent="0.2"/>
    <row r="17663" x14ac:dyDescent="0.2"/>
    <row r="17664" x14ac:dyDescent="0.2"/>
    <row r="17665" x14ac:dyDescent="0.2"/>
    <row r="17666" x14ac:dyDescent="0.2"/>
    <row r="17667" x14ac:dyDescent="0.2"/>
    <row r="17668" x14ac:dyDescent="0.2"/>
    <row r="17669" x14ac:dyDescent="0.2"/>
    <row r="17670" x14ac:dyDescent="0.2"/>
    <row r="17671" x14ac:dyDescent="0.2"/>
    <row r="17672" x14ac:dyDescent="0.2"/>
    <row r="17673" x14ac:dyDescent="0.2"/>
    <row r="17674" x14ac:dyDescent="0.2"/>
    <row r="17675" x14ac:dyDescent="0.2"/>
    <row r="17676" x14ac:dyDescent="0.2"/>
    <row r="17677" x14ac:dyDescent="0.2"/>
    <row r="17678" x14ac:dyDescent="0.2"/>
    <row r="17679" x14ac:dyDescent="0.2"/>
    <row r="17680" x14ac:dyDescent="0.2"/>
    <row r="17681" x14ac:dyDescent="0.2"/>
    <row r="17682" x14ac:dyDescent="0.2"/>
    <row r="17683" x14ac:dyDescent="0.2"/>
    <row r="17684" x14ac:dyDescent="0.2"/>
    <row r="17685" x14ac:dyDescent="0.2"/>
    <row r="17686" x14ac:dyDescent="0.2"/>
    <row r="17687" x14ac:dyDescent="0.2"/>
    <row r="17688" x14ac:dyDescent="0.2"/>
    <row r="17689" x14ac:dyDescent="0.2"/>
    <row r="17690" x14ac:dyDescent="0.2"/>
    <row r="17691" x14ac:dyDescent="0.2"/>
    <row r="17692" x14ac:dyDescent="0.2"/>
    <row r="17693" x14ac:dyDescent="0.2"/>
    <row r="17694" x14ac:dyDescent="0.2"/>
    <row r="17695" x14ac:dyDescent="0.2"/>
    <row r="17696" x14ac:dyDescent="0.2"/>
    <row r="17697" x14ac:dyDescent="0.2"/>
    <row r="17698" x14ac:dyDescent="0.2"/>
    <row r="17699" x14ac:dyDescent="0.2"/>
    <row r="17700" x14ac:dyDescent="0.2"/>
    <row r="17701" x14ac:dyDescent="0.2"/>
    <row r="17702" x14ac:dyDescent="0.2"/>
    <row r="17703" x14ac:dyDescent="0.2"/>
    <row r="17704" x14ac:dyDescent="0.2"/>
    <row r="17705" x14ac:dyDescent="0.2"/>
    <row r="17706" x14ac:dyDescent="0.2"/>
    <row r="17707" x14ac:dyDescent="0.2"/>
    <row r="17708" x14ac:dyDescent="0.2"/>
    <row r="17709" x14ac:dyDescent="0.2"/>
    <row r="17710" x14ac:dyDescent="0.2"/>
    <row r="17711" x14ac:dyDescent="0.2"/>
    <row r="17712" x14ac:dyDescent="0.2"/>
    <row r="17713" x14ac:dyDescent="0.2"/>
    <row r="17714" x14ac:dyDescent="0.2"/>
    <row r="17715" x14ac:dyDescent="0.2"/>
    <row r="17716" x14ac:dyDescent="0.2"/>
    <row r="17717" x14ac:dyDescent="0.2"/>
    <row r="17718" x14ac:dyDescent="0.2"/>
    <row r="17719" x14ac:dyDescent="0.2"/>
    <row r="17720" x14ac:dyDescent="0.2"/>
    <row r="17721" x14ac:dyDescent="0.2"/>
    <row r="17722" x14ac:dyDescent="0.2"/>
    <row r="17723" x14ac:dyDescent="0.2"/>
    <row r="17724" x14ac:dyDescent="0.2"/>
    <row r="17725" x14ac:dyDescent="0.2"/>
    <row r="17726" x14ac:dyDescent="0.2"/>
    <row r="17727" x14ac:dyDescent="0.2"/>
    <row r="17728" x14ac:dyDescent="0.2"/>
    <row r="17729" x14ac:dyDescent="0.2"/>
    <row r="17730" x14ac:dyDescent="0.2"/>
    <row r="17731" x14ac:dyDescent="0.2"/>
    <row r="17732" x14ac:dyDescent="0.2"/>
    <row r="17733" x14ac:dyDescent="0.2"/>
    <row r="17734" x14ac:dyDescent="0.2"/>
    <row r="17735" x14ac:dyDescent="0.2"/>
    <row r="17736" x14ac:dyDescent="0.2"/>
    <row r="17737" x14ac:dyDescent="0.2"/>
    <row r="17738" x14ac:dyDescent="0.2"/>
    <row r="17739" x14ac:dyDescent="0.2"/>
    <row r="17740" x14ac:dyDescent="0.2"/>
    <row r="17741" x14ac:dyDescent="0.2"/>
    <row r="17742" x14ac:dyDescent="0.2"/>
    <row r="17743" x14ac:dyDescent="0.2"/>
    <row r="17744" x14ac:dyDescent="0.2"/>
    <row r="17745" x14ac:dyDescent="0.2"/>
    <row r="17746" x14ac:dyDescent="0.2"/>
    <row r="17747" x14ac:dyDescent="0.2"/>
    <row r="17748" x14ac:dyDescent="0.2"/>
    <row r="17749" x14ac:dyDescent="0.2"/>
    <row r="17750" x14ac:dyDescent="0.2"/>
    <row r="17751" x14ac:dyDescent="0.2"/>
    <row r="17752" x14ac:dyDescent="0.2"/>
    <row r="17753" x14ac:dyDescent="0.2"/>
    <row r="17754" x14ac:dyDescent="0.2"/>
    <row r="17755" x14ac:dyDescent="0.2"/>
    <row r="17756" x14ac:dyDescent="0.2"/>
    <row r="17757" x14ac:dyDescent="0.2"/>
    <row r="17758" x14ac:dyDescent="0.2"/>
    <row r="17759" x14ac:dyDescent="0.2"/>
    <row r="17760" x14ac:dyDescent="0.2"/>
    <row r="17761" x14ac:dyDescent="0.2"/>
    <row r="17762" x14ac:dyDescent="0.2"/>
    <row r="17763" x14ac:dyDescent="0.2"/>
    <row r="17764" x14ac:dyDescent="0.2"/>
    <row r="17765" x14ac:dyDescent="0.2"/>
    <row r="17766" x14ac:dyDescent="0.2"/>
    <row r="17767" x14ac:dyDescent="0.2"/>
    <row r="17768" x14ac:dyDescent="0.2"/>
    <row r="17769" x14ac:dyDescent="0.2"/>
    <row r="17770" x14ac:dyDescent="0.2"/>
    <row r="17771" x14ac:dyDescent="0.2"/>
    <row r="17772" x14ac:dyDescent="0.2"/>
    <row r="17773" x14ac:dyDescent="0.2"/>
    <row r="17774" x14ac:dyDescent="0.2"/>
    <row r="17775" x14ac:dyDescent="0.2"/>
    <row r="17776" x14ac:dyDescent="0.2"/>
    <row r="17777" x14ac:dyDescent="0.2"/>
    <row r="17778" x14ac:dyDescent="0.2"/>
    <row r="17779" x14ac:dyDescent="0.2"/>
    <row r="17780" x14ac:dyDescent="0.2"/>
    <row r="17781" x14ac:dyDescent="0.2"/>
    <row r="17782" x14ac:dyDescent="0.2"/>
    <row r="17783" x14ac:dyDescent="0.2"/>
    <row r="17784" x14ac:dyDescent="0.2"/>
    <row r="17785" x14ac:dyDescent="0.2"/>
    <row r="17786" x14ac:dyDescent="0.2"/>
    <row r="17787" x14ac:dyDescent="0.2"/>
    <row r="17788" x14ac:dyDescent="0.2"/>
    <row r="17789" x14ac:dyDescent="0.2"/>
    <row r="17790" x14ac:dyDescent="0.2"/>
    <row r="17791" x14ac:dyDescent="0.2"/>
    <row r="17792" x14ac:dyDescent="0.2"/>
    <row r="17793" x14ac:dyDescent="0.2"/>
    <row r="17794" x14ac:dyDescent="0.2"/>
    <row r="17795" x14ac:dyDescent="0.2"/>
    <row r="17796" x14ac:dyDescent="0.2"/>
    <row r="17797" x14ac:dyDescent="0.2"/>
    <row r="17798" x14ac:dyDescent="0.2"/>
    <row r="17799" x14ac:dyDescent="0.2"/>
    <row r="17800" x14ac:dyDescent="0.2"/>
    <row r="17801" x14ac:dyDescent="0.2"/>
    <row r="17802" x14ac:dyDescent="0.2"/>
    <row r="17803" x14ac:dyDescent="0.2"/>
    <row r="17804" x14ac:dyDescent="0.2"/>
    <row r="17805" x14ac:dyDescent="0.2"/>
    <row r="17806" x14ac:dyDescent="0.2"/>
    <row r="17807" x14ac:dyDescent="0.2"/>
    <row r="17808" x14ac:dyDescent="0.2"/>
    <row r="17809" x14ac:dyDescent="0.2"/>
    <row r="17810" x14ac:dyDescent="0.2"/>
    <row r="17811" x14ac:dyDescent="0.2"/>
    <row r="17812" x14ac:dyDescent="0.2"/>
    <row r="17813" x14ac:dyDescent="0.2"/>
    <row r="17814" x14ac:dyDescent="0.2"/>
    <row r="17815" x14ac:dyDescent="0.2"/>
    <row r="17816" x14ac:dyDescent="0.2"/>
    <row r="17817" x14ac:dyDescent="0.2"/>
    <row r="17818" x14ac:dyDescent="0.2"/>
    <row r="17819" x14ac:dyDescent="0.2"/>
    <row r="17820" x14ac:dyDescent="0.2"/>
    <row r="17821" x14ac:dyDescent="0.2"/>
    <row r="17822" x14ac:dyDescent="0.2"/>
    <row r="17823" x14ac:dyDescent="0.2"/>
    <row r="17824" x14ac:dyDescent="0.2"/>
    <row r="17825" x14ac:dyDescent="0.2"/>
    <row r="17826" x14ac:dyDescent="0.2"/>
    <row r="17827" x14ac:dyDescent="0.2"/>
    <row r="17828" x14ac:dyDescent="0.2"/>
    <row r="17829" x14ac:dyDescent="0.2"/>
    <row r="17830" x14ac:dyDescent="0.2"/>
    <row r="17831" x14ac:dyDescent="0.2"/>
    <row r="17832" x14ac:dyDescent="0.2"/>
    <row r="17833" x14ac:dyDescent="0.2"/>
    <row r="17834" x14ac:dyDescent="0.2"/>
    <row r="17835" x14ac:dyDescent="0.2"/>
    <row r="17836" x14ac:dyDescent="0.2"/>
    <row r="17837" x14ac:dyDescent="0.2"/>
    <row r="17838" x14ac:dyDescent="0.2"/>
    <row r="17839" x14ac:dyDescent="0.2"/>
    <row r="17840" x14ac:dyDescent="0.2"/>
    <row r="17841" x14ac:dyDescent="0.2"/>
    <row r="17842" x14ac:dyDescent="0.2"/>
    <row r="17843" x14ac:dyDescent="0.2"/>
    <row r="17844" x14ac:dyDescent="0.2"/>
    <row r="17845" x14ac:dyDescent="0.2"/>
    <row r="17846" x14ac:dyDescent="0.2"/>
    <row r="17847" x14ac:dyDescent="0.2"/>
    <row r="17848" x14ac:dyDescent="0.2"/>
    <row r="17849" x14ac:dyDescent="0.2"/>
    <row r="17850" x14ac:dyDescent="0.2"/>
    <row r="17851" x14ac:dyDescent="0.2"/>
    <row r="17852" x14ac:dyDescent="0.2"/>
    <row r="17853" x14ac:dyDescent="0.2"/>
    <row r="17854" x14ac:dyDescent="0.2"/>
    <row r="17855" x14ac:dyDescent="0.2"/>
    <row r="17856" x14ac:dyDescent="0.2"/>
    <row r="17857" x14ac:dyDescent="0.2"/>
    <row r="17858" x14ac:dyDescent="0.2"/>
    <row r="17859" x14ac:dyDescent="0.2"/>
    <row r="17860" x14ac:dyDescent="0.2"/>
    <row r="17861" x14ac:dyDescent="0.2"/>
    <row r="17862" x14ac:dyDescent="0.2"/>
    <row r="17863" x14ac:dyDescent="0.2"/>
    <row r="17864" x14ac:dyDescent="0.2"/>
    <row r="17865" x14ac:dyDescent="0.2"/>
    <row r="17866" x14ac:dyDescent="0.2"/>
    <row r="17867" x14ac:dyDescent="0.2"/>
    <row r="17868" x14ac:dyDescent="0.2"/>
    <row r="17869" x14ac:dyDescent="0.2"/>
    <row r="17870" x14ac:dyDescent="0.2"/>
    <row r="17871" x14ac:dyDescent="0.2"/>
    <row r="17872" x14ac:dyDescent="0.2"/>
    <row r="17873" x14ac:dyDescent="0.2"/>
    <row r="17874" x14ac:dyDescent="0.2"/>
    <row r="17875" x14ac:dyDescent="0.2"/>
    <row r="17876" x14ac:dyDescent="0.2"/>
    <row r="17877" x14ac:dyDescent="0.2"/>
    <row r="17878" x14ac:dyDescent="0.2"/>
    <row r="17879" x14ac:dyDescent="0.2"/>
    <row r="17880" x14ac:dyDescent="0.2"/>
    <row r="17881" x14ac:dyDescent="0.2"/>
    <row r="17882" x14ac:dyDescent="0.2"/>
    <row r="17883" x14ac:dyDescent="0.2"/>
    <row r="17884" x14ac:dyDescent="0.2"/>
    <row r="17885" x14ac:dyDescent="0.2"/>
    <row r="17886" x14ac:dyDescent="0.2"/>
    <row r="17887" x14ac:dyDescent="0.2"/>
    <row r="17888" x14ac:dyDescent="0.2"/>
    <row r="17889" x14ac:dyDescent="0.2"/>
    <row r="17890" x14ac:dyDescent="0.2"/>
    <row r="17891" x14ac:dyDescent="0.2"/>
    <row r="17892" x14ac:dyDescent="0.2"/>
    <row r="17893" x14ac:dyDescent="0.2"/>
    <row r="17894" x14ac:dyDescent="0.2"/>
    <row r="17895" x14ac:dyDescent="0.2"/>
    <row r="17896" x14ac:dyDescent="0.2"/>
    <row r="17897" x14ac:dyDescent="0.2"/>
    <row r="17898" x14ac:dyDescent="0.2"/>
    <row r="17899" x14ac:dyDescent="0.2"/>
    <row r="17900" x14ac:dyDescent="0.2"/>
    <row r="17901" x14ac:dyDescent="0.2"/>
    <row r="17902" x14ac:dyDescent="0.2"/>
    <row r="17903" x14ac:dyDescent="0.2"/>
    <row r="17904" x14ac:dyDescent="0.2"/>
    <row r="17905" x14ac:dyDescent="0.2"/>
    <row r="17906" x14ac:dyDescent="0.2"/>
    <row r="17907" x14ac:dyDescent="0.2"/>
    <row r="17908" x14ac:dyDescent="0.2"/>
    <row r="17909" x14ac:dyDescent="0.2"/>
    <row r="17910" x14ac:dyDescent="0.2"/>
    <row r="17911" x14ac:dyDescent="0.2"/>
    <row r="17912" x14ac:dyDescent="0.2"/>
    <row r="17913" x14ac:dyDescent="0.2"/>
    <row r="17914" x14ac:dyDescent="0.2"/>
    <row r="17915" x14ac:dyDescent="0.2"/>
    <row r="17916" x14ac:dyDescent="0.2"/>
    <row r="17917" x14ac:dyDescent="0.2"/>
    <row r="17918" x14ac:dyDescent="0.2"/>
    <row r="17919" x14ac:dyDescent="0.2"/>
    <row r="17920" x14ac:dyDescent="0.2"/>
    <row r="17921" x14ac:dyDescent="0.2"/>
    <row r="17922" x14ac:dyDescent="0.2"/>
    <row r="17923" x14ac:dyDescent="0.2"/>
    <row r="17924" x14ac:dyDescent="0.2"/>
    <row r="17925" x14ac:dyDescent="0.2"/>
    <row r="17926" x14ac:dyDescent="0.2"/>
    <row r="17927" x14ac:dyDescent="0.2"/>
    <row r="17928" x14ac:dyDescent="0.2"/>
    <row r="17929" x14ac:dyDescent="0.2"/>
    <row r="17930" x14ac:dyDescent="0.2"/>
    <row r="17931" x14ac:dyDescent="0.2"/>
    <row r="17932" x14ac:dyDescent="0.2"/>
    <row r="17933" x14ac:dyDescent="0.2"/>
    <row r="17934" x14ac:dyDescent="0.2"/>
    <row r="17935" x14ac:dyDescent="0.2"/>
    <row r="17936" x14ac:dyDescent="0.2"/>
    <row r="17937" x14ac:dyDescent="0.2"/>
    <row r="17938" x14ac:dyDescent="0.2"/>
    <row r="17939" x14ac:dyDescent="0.2"/>
    <row r="17940" x14ac:dyDescent="0.2"/>
    <row r="17941" x14ac:dyDescent="0.2"/>
    <row r="17942" x14ac:dyDescent="0.2"/>
    <row r="17943" x14ac:dyDescent="0.2"/>
    <row r="17944" x14ac:dyDescent="0.2"/>
    <row r="17945" x14ac:dyDescent="0.2"/>
    <row r="17946" x14ac:dyDescent="0.2"/>
    <row r="17947" x14ac:dyDescent="0.2"/>
    <row r="17948" x14ac:dyDescent="0.2"/>
    <row r="17949" x14ac:dyDescent="0.2"/>
    <row r="17950" x14ac:dyDescent="0.2"/>
    <row r="17951" x14ac:dyDescent="0.2"/>
    <row r="17952" x14ac:dyDescent="0.2"/>
    <row r="17953" x14ac:dyDescent="0.2"/>
    <row r="17954" x14ac:dyDescent="0.2"/>
    <row r="17955" x14ac:dyDescent="0.2"/>
    <row r="17956" x14ac:dyDescent="0.2"/>
    <row r="17957" x14ac:dyDescent="0.2"/>
    <row r="17958" x14ac:dyDescent="0.2"/>
    <row r="17959" x14ac:dyDescent="0.2"/>
    <row r="17960" x14ac:dyDescent="0.2"/>
    <row r="17961" x14ac:dyDescent="0.2"/>
    <row r="17962" x14ac:dyDescent="0.2"/>
    <row r="17963" x14ac:dyDescent="0.2"/>
    <row r="17964" x14ac:dyDescent="0.2"/>
    <row r="17965" x14ac:dyDescent="0.2"/>
    <row r="17966" x14ac:dyDescent="0.2"/>
    <row r="17967" x14ac:dyDescent="0.2"/>
    <row r="17968" x14ac:dyDescent="0.2"/>
    <row r="17969" x14ac:dyDescent="0.2"/>
    <row r="17970" x14ac:dyDescent="0.2"/>
    <row r="17971" x14ac:dyDescent="0.2"/>
    <row r="17972" x14ac:dyDescent="0.2"/>
    <row r="17973" x14ac:dyDescent="0.2"/>
    <row r="17974" x14ac:dyDescent="0.2"/>
    <row r="17975" x14ac:dyDescent="0.2"/>
    <row r="17976" x14ac:dyDescent="0.2"/>
    <row r="17977" x14ac:dyDescent="0.2"/>
    <row r="17978" x14ac:dyDescent="0.2"/>
    <row r="17979" x14ac:dyDescent="0.2"/>
    <row r="17980" x14ac:dyDescent="0.2"/>
    <row r="17981" x14ac:dyDescent="0.2"/>
    <row r="17982" x14ac:dyDescent="0.2"/>
    <row r="17983" x14ac:dyDescent="0.2"/>
    <row r="17984" x14ac:dyDescent="0.2"/>
    <row r="17985" x14ac:dyDescent="0.2"/>
    <row r="17986" x14ac:dyDescent="0.2"/>
    <row r="17987" x14ac:dyDescent="0.2"/>
    <row r="17988" x14ac:dyDescent="0.2"/>
    <row r="17989" x14ac:dyDescent="0.2"/>
    <row r="17990" x14ac:dyDescent="0.2"/>
    <row r="17991" x14ac:dyDescent="0.2"/>
    <row r="17992" x14ac:dyDescent="0.2"/>
    <row r="17993" x14ac:dyDescent="0.2"/>
    <row r="17994" x14ac:dyDescent="0.2"/>
    <row r="17995" x14ac:dyDescent="0.2"/>
    <row r="17996" x14ac:dyDescent="0.2"/>
    <row r="17997" x14ac:dyDescent="0.2"/>
    <row r="17998" x14ac:dyDescent="0.2"/>
    <row r="17999" x14ac:dyDescent="0.2"/>
    <row r="18000" x14ac:dyDescent="0.2"/>
    <row r="18001" x14ac:dyDescent="0.2"/>
    <row r="18002" x14ac:dyDescent="0.2"/>
    <row r="18003" x14ac:dyDescent="0.2"/>
    <row r="18004" x14ac:dyDescent="0.2"/>
    <row r="18005" x14ac:dyDescent="0.2"/>
    <row r="18006" x14ac:dyDescent="0.2"/>
    <row r="18007" x14ac:dyDescent="0.2"/>
    <row r="18008" x14ac:dyDescent="0.2"/>
    <row r="18009" x14ac:dyDescent="0.2"/>
    <row r="18010" x14ac:dyDescent="0.2"/>
    <row r="18011" x14ac:dyDescent="0.2"/>
    <row r="18012" x14ac:dyDescent="0.2"/>
    <row r="18013" x14ac:dyDescent="0.2"/>
    <row r="18014" x14ac:dyDescent="0.2"/>
    <row r="18015" x14ac:dyDescent="0.2"/>
    <row r="18016" x14ac:dyDescent="0.2"/>
    <row r="18017" x14ac:dyDescent="0.2"/>
    <row r="18018" x14ac:dyDescent="0.2"/>
    <row r="18019" x14ac:dyDescent="0.2"/>
    <row r="18020" x14ac:dyDescent="0.2"/>
    <row r="18021" x14ac:dyDescent="0.2"/>
    <row r="18022" x14ac:dyDescent="0.2"/>
    <row r="18023" x14ac:dyDescent="0.2"/>
    <row r="18024" x14ac:dyDescent="0.2"/>
    <row r="18025" x14ac:dyDescent="0.2"/>
    <row r="18026" x14ac:dyDescent="0.2"/>
    <row r="18027" x14ac:dyDescent="0.2"/>
    <row r="18028" x14ac:dyDescent="0.2"/>
    <row r="18029" x14ac:dyDescent="0.2"/>
    <row r="18030" x14ac:dyDescent="0.2"/>
    <row r="18031" x14ac:dyDescent="0.2"/>
    <row r="18032" x14ac:dyDescent="0.2"/>
    <row r="18033" x14ac:dyDescent="0.2"/>
    <row r="18034" x14ac:dyDescent="0.2"/>
    <row r="18035" x14ac:dyDescent="0.2"/>
    <row r="18036" x14ac:dyDescent="0.2"/>
    <row r="18037" x14ac:dyDescent="0.2"/>
    <row r="18038" x14ac:dyDescent="0.2"/>
    <row r="18039" x14ac:dyDescent="0.2"/>
    <row r="18040" x14ac:dyDescent="0.2"/>
    <row r="18041" x14ac:dyDescent="0.2"/>
    <row r="18042" x14ac:dyDescent="0.2"/>
    <row r="18043" x14ac:dyDescent="0.2"/>
    <row r="18044" x14ac:dyDescent="0.2"/>
    <row r="18045" x14ac:dyDescent="0.2"/>
    <row r="18046" x14ac:dyDescent="0.2"/>
    <row r="18047" x14ac:dyDescent="0.2"/>
    <row r="18048" x14ac:dyDescent="0.2"/>
    <row r="18049" x14ac:dyDescent="0.2"/>
    <row r="18050" x14ac:dyDescent="0.2"/>
    <row r="18051" x14ac:dyDescent="0.2"/>
    <row r="18052" x14ac:dyDescent="0.2"/>
    <row r="18053" x14ac:dyDescent="0.2"/>
    <row r="18054" x14ac:dyDescent="0.2"/>
    <row r="18055" x14ac:dyDescent="0.2"/>
    <row r="18056" x14ac:dyDescent="0.2"/>
    <row r="18057" x14ac:dyDescent="0.2"/>
    <row r="18058" x14ac:dyDescent="0.2"/>
    <row r="18059" x14ac:dyDescent="0.2"/>
    <row r="18060" x14ac:dyDescent="0.2"/>
    <row r="18061" x14ac:dyDescent="0.2"/>
    <row r="18062" x14ac:dyDescent="0.2"/>
    <row r="18063" x14ac:dyDescent="0.2"/>
    <row r="18064" x14ac:dyDescent="0.2"/>
    <row r="18065" x14ac:dyDescent="0.2"/>
    <row r="18066" x14ac:dyDescent="0.2"/>
    <row r="18067" x14ac:dyDescent="0.2"/>
    <row r="18068" x14ac:dyDescent="0.2"/>
    <row r="18069" x14ac:dyDescent="0.2"/>
    <row r="18070" x14ac:dyDescent="0.2"/>
    <row r="18071" x14ac:dyDescent="0.2"/>
    <row r="18072" x14ac:dyDescent="0.2"/>
    <row r="18073" x14ac:dyDescent="0.2"/>
    <row r="18074" x14ac:dyDescent="0.2"/>
    <row r="18075" x14ac:dyDescent="0.2"/>
    <row r="18076" x14ac:dyDescent="0.2"/>
    <row r="18077" x14ac:dyDescent="0.2"/>
    <row r="18078" x14ac:dyDescent="0.2"/>
    <row r="18079" x14ac:dyDescent="0.2"/>
    <row r="18080" x14ac:dyDescent="0.2"/>
    <row r="18081" x14ac:dyDescent="0.2"/>
    <row r="18082" x14ac:dyDescent="0.2"/>
    <row r="18083" x14ac:dyDescent="0.2"/>
    <row r="18084" x14ac:dyDescent="0.2"/>
    <row r="18085" x14ac:dyDescent="0.2"/>
    <row r="18086" x14ac:dyDescent="0.2"/>
    <row r="18087" x14ac:dyDescent="0.2"/>
    <row r="18088" x14ac:dyDescent="0.2"/>
    <row r="18089" x14ac:dyDescent="0.2"/>
    <row r="18090" x14ac:dyDescent="0.2"/>
    <row r="18091" x14ac:dyDescent="0.2"/>
    <row r="18092" x14ac:dyDescent="0.2"/>
    <row r="18093" x14ac:dyDescent="0.2"/>
    <row r="18094" x14ac:dyDescent="0.2"/>
    <row r="18095" x14ac:dyDescent="0.2"/>
    <row r="18096" x14ac:dyDescent="0.2"/>
    <row r="18097" x14ac:dyDescent="0.2"/>
    <row r="18098" x14ac:dyDescent="0.2"/>
    <row r="18099" x14ac:dyDescent="0.2"/>
    <row r="18100" x14ac:dyDescent="0.2"/>
    <row r="18101" x14ac:dyDescent="0.2"/>
    <row r="18102" x14ac:dyDescent="0.2"/>
    <row r="18103" x14ac:dyDescent="0.2"/>
    <row r="18104" x14ac:dyDescent="0.2"/>
    <row r="18105" x14ac:dyDescent="0.2"/>
    <row r="18106" x14ac:dyDescent="0.2"/>
    <row r="18107" x14ac:dyDescent="0.2"/>
    <row r="18108" x14ac:dyDescent="0.2"/>
    <row r="18109" x14ac:dyDescent="0.2"/>
    <row r="18110" x14ac:dyDescent="0.2"/>
    <row r="18111" x14ac:dyDescent="0.2"/>
    <row r="18112" x14ac:dyDescent="0.2"/>
    <row r="18113" x14ac:dyDescent="0.2"/>
    <row r="18114" x14ac:dyDescent="0.2"/>
    <row r="18115" x14ac:dyDescent="0.2"/>
    <row r="18116" x14ac:dyDescent="0.2"/>
    <row r="18117" x14ac:dyDescent="0.2"/>
    <row r="18118" x14ac:dyDescent="0.2"/>
    <row r="18119" x14ac:dyDescent="0.2"/>
    <row r="18120" x14ac:dyDescent="0.2"/>
    <row r="18121" x14ac:dyDescent="0.2"/>
    <row r="18122" x14ac:dyDescent="0.2"/>
    <row r="18123" x14ac:dyDescent="0.2"/>
    <row r="18124" x14ac:dyDescent="0.2"/>
    <row r="18125" x14ac:dyDescent="0.2"/>
    <row r="18126" x14ac:dyDescent="0.2"/>
    <row r="18127" x14ac:dyDescent="0.2"/>
    <row r="18128" x14ac:dyDescent="0.2"/>
    <row r="18129" x14ac:dyDescent="0.2"/>
    <row r="18130" x14ac:dyDescent="0.2"/>
    <row r="18131" x14ac:dyDescent="0.2"/>
    <row r="18132" x14ac:dyDescent="0.2"/>
    <row r="18133" x14ac:dyDescent="0.2"/>
    <row r="18134" x14ac:dyDescent="0.2"/>
    <row r="18135" x14ac:dyDescent="0.2"/>
    <row r="18136" x14ac:dyDescent="0.2"/>
    <row r="18137" x14ac:dyDescent="0.2"/>
    <row r="18138" x14ac:dyDescent="0.2"/>
    <row r="18139" x14ac:dyDescent="0.2"/>
    <row r="18140" x14ac:dyDescent="0.2"/>
    <row r="18141" x14ac:dyDescent="0.2"/>
    <row r="18142" x14ac:dyDescent="0.2"/>
    <row r="18143" x14ac:dyDescent="0.2"/>
    <row r="18144" x14ac:dyDescent="0.2"/>
    <row r="18145" x14ac:dyDescent="0.2"/>
    <row r="18146" x14ac:dyDescent="0.2"/>
    <row r="18147" x14ac:dyDescent="0.2"/>
    <row r="18148" x14ac:dyDescent="0.2"/>
    <row r="18149" x14ac:dyDescent="0.2"/>
    <row r="18150" x14ac:dyDescent="0.2"/>
    <row r="18151" x14ac:dyDescent="0.2"/>
    <row r="18152" x14ac:dyDescent="0.2"/>
    <row r="18153" x14ac:dyDescent="0.2"/>
    <row r="18154" x14ac:dyDescent="0.2"/>
    <row r="18155" x14ac:dyDescent="0.2"/>
    <row r="18156" x14ac:dyDescent="0.2"/>
    <row r="18157" x14ac:dyDescent="0.2"/>
    <row r="18158" x14ac:dyDescent="0.2"/>
    <row r="18159" x14ac:dyDescent="0.2"/>
    <row r="18160" x14ac:dyDescent="0.2"/>
    <row r="18161" x14ac:dyDescent="0.2"/>
    <row r="18162" x14ac:dyDescent="0.2"/>
    <row r="18163" x14ac:dyDescent="0.2"/>
    <row r="18164" x14ac:dyDescent="0.2"/>
    <row r="18165" x14ac:dyDescent="0.2"/>
    <row r="18166" x14ac:dyDescent="0.2"/>
    <row r="18167" x14ac:dyDescent="0.2"/>
    <row r="18168" x14ac:dyDescent="0.2"/>
    <row r="18169" x14ac:dyDescent="0.2"/>
    <row r="18170" x14ac:dyDescent="0.2"/>
    <row r="18171" x14ac:dyDescent="0.2"/>
    <row r="18172" x14ac:dyDescent="0.2"/>
    <row r="18173" x14ac:dyDescent="0.2"/>
    <row r="18174" x14ac:dyDescent="0.2"/>
    <row r="18175" x14ac:dyDescent="0.2"/>
    <row r="18176" x14ac:dyDescent="0.2"/>
    <row r="18177" x14ac:dyDescent="0.2"/>
    <row r="18178" x14ac:dyDescent="0.2"/>
    <row r="18179" x14ac:dyDescent="0.2"/>
    <row r="18180" x14ac:dyDescent="0.2"/>
    <row r="18181" x14ac:dyDescent="0.2"/>
    <row r="18182" x14ac:dyDescent="0.2"/>
    <row r="18183" x14ac:dyDescent="0.2"/>
    <row r="18184" x14ac:dyDescent="0.2"/>
    <row r="18185" x14ac:dyDescent="0.2"/>
    <row r="18186" x14ac:dyDescent="0.2"/>
    <row r="18187" x14ac:dyDescent="0.2"/>
    <row r="18188" x14ac:dyDescent="0.2"/>
    <row r="18189" x14ac:dyDescent="0.2"/>
    <row r="18190" x14ac:dyDescent="0.2"/>
    <row r="18191" x14ac:dyDescent="0.2"/>
    <row r="18192" x14ac:dyDescent="0.2"/>
    <row r="18193" x14ac:dyDescent="0.2"/>
    <row r="18194" x14ac:dyDescent="0.2"/>
    <row r="18195" x14ac:dyDescent="0.2"/>
    <row r="18196" x14ac:dyDescent="0.2"/>
    <row r="18197" x14ac:dyDescent="0.2"/>
    <row r="18198" x14ac:dyDescent="0.2"/>
    <row r="18199" x14ac:dyDescent="0.2"/>
    <row r="18200" x14ac:dyDescent="0.2"/>
    <row r="18201" x14ac:dyDescent="0.2"/>
    <row r="18202" x14ac:dyDescent="0.2"/>
    <row r="18203" x14ac:dyDescent="0.2"/>
    <row r="18204" x14ac:dyDescent="0.2"/>
    <row r="18205" x14ac:dyDescent="0.2"/>
    <row r="18206" x14ac:dyDescent="0.2"/>
    <row r="18207" x14ac:dyDescent="0.2"/>
    <row r="18208" x14ac:dyDescent="0.2"/>
    <row r="18209" x14ac:dyDescent="0.2"/>
    <row r="18210" x14ac:dyDescent="0.2"/>
    <row r="18211" x14ac:dyDescent="0.2"/>
    <row r="18212" x14ac:dyDescent="0.2"/>
    <row r="18213" x14ac:dyDescent="0.2"/>
    <row r="18214" x14ac:dyDescent="0.2"/>
    <row r="18215" x14ac:dyDescent="0.2"/>
    <row r="18216" x14ac:dyDescent="0.2"/>
    <row r="18217" x14ac:dyDescent="0.2"/>
    <row r="18218" x14ac:dyDescent="0.2"/>
    <row r="18219" x14ac:dyDescent="0.2"/>
    <row r="18220" x14ac:dyDescent="0.2"/>
    <row r="18221" x14ac:dyDescent="0.2"/>
    <row r="18222" x14ac:dyDescent="0.2"/>
    <row r="18223" x14ac:dyDescent="0.2"/>
    <row r="18224" x14ac:dyDescent="0.2"/>
    <row r="18225" x14ac:dyDescent="0.2"/>
    <row r="18226" x14ac:dyDescent="0.2"/>
    <row r="18227" x14ac:dyDescent="0.2"/>
    <row r="18228" x14ac:dyDescent="0.2"/>
    <row r="18229" x14ac:dyDescent="0.2"/>
    <row r="18230" x14ac:dyDescent="0.2"/>
    <row r="18231" x14ac:dyDescent="0.2"/>
    <row r="18232" x14ac:dyDescent="0.2"/>
    <row r="18233" x14ac:dyDescent="0.2"/>
    <row r="18234" x14ac:dyDescent="0.2"/>
    <row r="18235" x14ac:dyDescent="0.2"/>
    <row r="18236" x14ac:dyDescent="0.2"/>
    <row r="18237" x14ac:dyDescent="0.2"/>
    <row r="18238" x14ac:dyDescent="0.2"/>
    <row r="18239" x14ac:dyDescent="0.2"/>
    <row r="18240" x14ac:dyDescent="0.2"/>
    <row r="18241" x14ac:dyDescent="0.2"/>
    <row r="18242" x14ac:dyDescent="0.2"/>
    <row r="18243" x14ac:dyDescent="0.2"/>
    <row r="18244" x14ac:dyDescent="0.2"/>
    <row r="18245" x14ac:dyDescent="0.2"/>
    <row r="18246" x14ac:dyDescent="0.2"/>
    <row r="18247" x14ac:dyDescent="0.2"/>
    <row r="18248" x14ac:dyDescent="0.2"/>
    <row r="18249" x14ac:dyDescent="0.2"/>
    <row r="18250" x14ac:dyDescent="0.2"/>
    <row r="18251" x14ac:dyDescent="0.2"/>
    <row r="18252" x14ac:dyDescent="0.2"/>
    <row r="18253" x14ac:dyDescent="0.2"/>
    <row r="18254" x14ac:dyDescent="0.2"/>
    <row r="18255" x14ac:dyDescent="0.2"/>
    <row r="18256" x14ac:dyDescent="0.2"/>
    <row r="18257" x14ac:dyDescent="0.2"/>
    <row r="18258" x14ac:dyDescent="0.2"/>
    <row r="18259" x14ac:dyDescent="0.2"/>
    <row r="18260" x14ac:dyDescent="0.2"/>
    <row r="18261" x14ac:dyDescent="0.2"/>
    <row r="18262" x14ac:dyDescent="0.2"/>
    <row r="18263" x14ac:dyDescent="0.2"/>
    <row r="18264" x14ac:dyDescent="0.2"/>
    <row r="18265" x14ac:dyDescent="0.2"/>
    <row r="18266" x14ac:dyDescent="0.2"/>
    <row r="18267" x14ac:dyDescent="0.2"/>
    <row r="18268" x14ac:dyDescent="0.2"/>
    <row r="18269" x14ac:dyDescent="0.2"/>
    <row r="18270" x14ac:dyDescent="0.2"/>
    <row r="18271" x14ac:dyDescent="0.2"/>
    <row r="18272" x14ac:dyDescent="0.2"/>
    <row r="18273" x14ac:dyDescent="0.2"/>
    <row r="18274" x14ac:dyDescent="0.2"/>
    <row r="18275" x14ac:dyDescent="0.2"/>
    <row r="18276" x14ac:dyDescent="0.2"/>
    <row r="18277" x14ac:dyDescent="0.2"/>
    <row r="18278" x14ac:dyDescent="0.2"/>
    <row r="18279" x14ac:dyDescent="0.2"/>
    <row r="18280" x14ac:dyDescent="0.2"/>
    <row r="18281" x14ac:dyDescent="0.2"/>
    <row r="18282" x14ac:dyDescent="0.2"/>
    <row r="18283" x14ac:dyDescent="0.2"/>
    <row r="18284" x14ac:dyDescent="0.2"/>
    <row r="18285" x14ac:dyDescent="0.2"/>
    <row r="18286" x14ac:dyDescent="0.2"/>
    <row r="18287" x14ac:dyDescent="0.2"/>
    <row r="18288" x14ac:dyDescent="0.2"/>
    <row r="18289" x14ac:dyDescent="0.2"/>
    <row r="18290" x14ac:dyDescent="0.2"/>
    <row r="18291" x14ac:dyDescent="0.2"/>
    <row r="18292" x14ac:dyDescent="0.2"/>
    <row r="18293" x14ac:dyDescent="0.2"/>
    <row r="18294" x14ac:dyDescent="0.2"/>
    <row r="18295" x14ac:dyDescent="0.2"/>
    <row r="18296" x14ac:dyDescent="0.2"/>
    <row r="18297" x14ac:dyDescent="0.2"/>
    <row r="18298" x14ac:dyDescent="0.2"/>
    <row r="18299" x14ac:dyDescent="0.2"/>
    <row r="18300" x14ac:dyDescent="0.2"/>
    <row r="18301" x14ac:dyDescent="0.2"/>
    <row r="18302" x14ac:dyDescent="0.2"/>
    <row r="18303" x14ac:dyDescent="0.2"/>
    <row r="18304" x14ac:dyDescent="0.2"/>
    <row r="18305" x14ac:dyDescent="0.2"/>
    <row r="18306" x14ac:dyDescent="0.2"/>
    <row r="18307" x14ac:dyDescent="0.2"/>
    <row r="18308" x14ac:dyDescent="0.2"/>
    <row r="18309" x14ac:dyDescent="0.2"/>
    <row r="18310" x14ac:dyDescent="0.2"/>
    <row r="18311" x14ac:dyDescent="0.2"/>
    <row r="18312" x14ac:dyDescent="0.2"/>
    <row r="18313" x14ac:dyDescent="0.2"/>
    <row r="18314" x14ac:dyDescent="0.2"/>
    <row r="18315" x14ac:dyDescent="0.2"/>
    <row r="18316" x14ac:dyDescent="0.2"/>
    <row r="18317" x14ac:dyDescent="0.2"/>
    <row r="18318" x14ac:dyDescent="0.2"/>
    <row r="18319" x14ac:dyDescent="0.2"/>
    <row r="18320" x14ac:dyDescent="0.2"/>
    <row r="18321" x14ac:dyDescent="0.2"/>
    <row r="18322" x14ac:dyDescent="0.2"/>
    <row r="18323" x14ac:dyDescent="0.2"/>
    <row r="18324" x14ac:dyDescent="0.2"/>
    <row r="18325" x14ac:dyDescent="0.2"/>
    <row r="18326" x14ac:dyDescent="0.2"/>
    <row r="18327" x14ac:dyDescent="0.2"/>
    <row r="18328" x14ac:dyDescent="0.2"/>
    <row r="18329" x14ac:dyDescent="0.2"/>
    <row r="18330" x14ac:dyDescent="0.2"/>
    <row r="18331" x14ac:dyDescent="0.2"/>
    <row r="18332" x14ac:dyDescent="0.2"/>
    <row r="18333" x14ac:dyDescent="0.2"/>
    <row r="18334" x14ac:dyDescent="0.2"/>
    <row r="18335" x14ac:dyDescent="0.2"/>
    <row r="18336" x14ac:dyDescent="0.2"/>
    <row r="18337" x14ac:dyDescent="0.2"/>
    <row r="18338" x14ac:dyDescent="0.2"/>
    <row r="18339" x14ac:dyDescent="0.2"/>
    <row r="18340" x14ac:dyDescent="0.2"/>
    <row r="18341" x14ac:dyDescent="0.2"/>
    <row r="18342" x14ac:dyDescent="0.2"/>
    <row r="18343" x14ac:dyDescent="0.2"/>
    <row r="18344" x14ac:dyDescent="0.2"/>
    <row r="18345" x14ac:dyDescent="0.2"/>
    <row r="18346" x14ac:dyDescent="0.2"/>
    <row r="18347" x14ac:dyDescent="0.2"/>
    <row r="18348" x14ac:dyDescent="0.2"/>
    <row r="18349" x14ac:dyDescent="0.2"/>
    <row r="18350" x14ac:dyDescent="0.2"/>
    <row r="18351" x14ac:dyDescent="0.2"/>
    <row r="18352" x14ac:dyDescent="0.2"/>
    <row r="18353" x14ac:dyDescent="0.2"/>
    <row r="18354" x14ac:dyDescent="0.2"/>
    <row r="18355" x14ac:dyDescent="0.2"/>
    <row r="18356" x14ac:dyDescent="0.2"/>
    <row r="18357" x14ac:dyDescent="0.2"/>
    <row r="18358" x14ac:dyDescent="0.2"/>
    <row r="18359" x14ac:dyDescent="0.2"/>
    <row r="18360" x14ac:dyDescent="0.2"/>
    <row r="18361" x14ac:dyDescent="0.2"/>
    <row r="18362" x14ac:dyDescent="0.2"/>
    <row r="18363" x14ac:dyDescent="0.2"/>
    <row r="18364" x14ac:dyDescent="0.2"/>
    <row r="18365" x14ac:dyDescent="0.2"/>
    <row r="18366" x14ac:dyDescent="0.2"/>
    <row r="18367" x14ac:dyDescent="0.2"/>
    <row r="18368" x14ac:dyDescent="0.2"/>
    <row r="18369" x14ac:dyDescent="0.2"/>
    <row r="18370" x14ac:dyDescent="0.2"/>
    <row r="18371" x14ac:dyDescent="0.2"/>
    <row r="18372" x14ac:dyDescent="0.2"/>
    <row r="18373" x14ac:dyDescent="0.2"/>
    <row r="18374" x14ac:dyDescent="0.2"/>
    <row r="18375" x14ac:dyDescent="0.2"/>
    <row r="18376" x14ac:dyDescent="0.2"/>
    <row r="18377" x14ac:dyDescent="0.2"/>
    <row r="18378" x14ac:dyDescent="0.2"/>
    <row r="18379" x14ac:dyDescent="0.2"/>
    <row r="18380" x14ac:dyDescent="0.2"/>
    <row r="18381" x14ac:dyDescent="0.2"/>
    <row r="18382" x14ac:dyDescent="0.2"/>
    <row r="18383" x14ac:dyDescent="0.2"/>
    <row r="18384" x14ac:dyDescent="0.2"/>
    <row r="18385" x14ac:dyDescent="0.2"/>
    <row r="18386" x14ac:dyDescent="0.2"/>
    <row r="18387" x14ac:dyDescent="0.2"/>
    <row r="18388" x14ac:dyDescent="0.2"/>
    <row r="18389" x14ac:dyDescent="0.2"/>
    <row r="18390" x14ac:dyDescent="0.2"/>
    <row r="18391" x14ac:dyDescent="0.2"/>
    <row r="18392" x14ac:dyDescent="0.2"/>
    <row r="18393" x14ac:dyDescent="0.2"/>
    <row r="18394" x14ac:dyDescent="0.2"/>
    <row r="18395" x14ac:dyDescent="0.2"/>
    <row r="18396" x14ac:dyDescent="0.2"/>
    <row r="18397" x14ac:dyDescent="0.2"/>
    <row r="18398" x14ac:dyDescent="0.2"/>
    <row r="18399" x14ac:dyDescent="0.2"/>
    <row r="18400" x14ac:dyDescent="0.2"/>
    <row r="18401" x14ac:dyDescent="0.2"/>
    <row r="18402" x14ac:dyDescent="0.2"/>
    <row r="18403" x14ac:dyDescent="0.2"/>
    <row r="18404" x14ac:dyDescent="0.2"/>
    <row r="18405" x14ac:dyDescent="0.2"/>
    <row r="18406" x14ac:dyDescent="0.2"/>
    <row r="18407" x14ac:dyDescent="0.2"/>
    <row r="18408" x14ac:dyDescent="0.2"/>
    <row r="18409" x14ac:dyDescent="0.2"/>
    <row r="18410" x14ac:dyDescent="0.2"/>
    <row r="18411" x14ac:dyDescent="0.2"/>
    <row r="18412" x14ac:dyDescent="0.2"/>
    <row r="18413" x14ac:dyDescent="0.2"/>
    <row r="18414" x14ac:dyDescent="0.2"/>
    <row r="18415" x14ac:dyDescent="0.2"/>
    <row r="18416" x14ac:dyDescent="0.2"/>
    <row r="18417" x14ac:dyDescent="0.2"/>
    <row r="18418" x14ac:dyDescent="0.2"/>
    <row r="18419" x14ac:dyDescent="0.2"/>
    <row r="18420" x14ac:dyDescent="0.2"/>
    <row r="18421" x14ac:dyDescent="0.2"/>
    <row r="18422" x14ac:dyDescent="0.2"/>
    <row r="18423" x14ac:dyDescent="0.2"/>
    <row r="18424" x14ac:dyDescent="0.2"/>
    <row r="18425" x14ac:dyDescent="0.2"/>
    <row r="18426" x14ac:dyDescent="0.2"/>
    <row r="18427" x14ac:dyDescent="0.2"/>
    <row r="18428" x14ac:dyDescent="0.2"/>
    <row r="18429" x14ac:dyDescent="0.2"/>
    <row r="18430" x14ac:dyDescent="0.2"/>
    <row r="18431" x14ac:dyDescent="0.2"/>
    <row r="18432" x14ac:dyDescent="0.2"/>
    <row r="18433" x14ac:dyDescent="0.2"/>
    <row r="18434" x14ac:dyDescent="0.2"/>
    <row r="18435" x14ac:dyDescent="0.2"/>
    <row r="18436" x14ac:dyDescent="0.2"/>
    <row r="18437" x14ac:dyDescent="0.2"/>
    <row r="18438" x14ac:dyDescent="0.2"/>
    <row r="18439" x14ac:dyDescent="0.2"/>
    <row r="18440" x14ac:dyDescent="0.2"/>
    <row r="18441" x14ac:dyDescent="0.2"/>
    <row r="18442" x14ac:dyDescent="0.2"/>
    <row r="18443" x14ac:dyDescent="0.2"/>
    <row r="18444" x14ac:dyDescent="0.2"/>
    <row r="18445" x14ac:dyDescent="0.2"/>
    <row r="18446" x14ac:dyDescent="0.2"/>
    <row r="18447" x14ac:dyDescent="0.2"/>
    <row r="18448" x14ac:dyDescent="0.2"/>
    <row r="18449" x14ac:dyDescent="0.2"/>
    <row r="18450" x14ac:dyDescent="0.2"/>
    <row r="18451" x14ac:dyDescent="0.2"/>
    <row r="18452" x14ac:dyDescent="0.2"/>
    <row r="18453" x14ac:dyDescent="0.2"/>
    <row r="18454" x14ac:dyDescent="0.2"/>
    <row r="18455" x14ac:dyDescent="0.2"/>
    <row r="18456" x14ac:dyDescent="0.2"/>
    <row r="18457" x14ac:dyDescent="0.2"/>
    <row r="18458" x14ac:dyDescent="0.2"/>
    <row r="18459" x14ac:dyDescent="0.2"/>
    <row r="18460" x14ac:dyDescent="0.2"/>
    <row r="18461" x14ac:dyDescent="0.2"/>
    <row r="18462" x14ac:dyDescent="0.2"/>
    <row r="18463" x14ac:dyDescent="0.2"/>
    <row r="18464" x14ac:dyDescent="0.2"/>
    <row r="18465" x14ac:dyDescent="0.2"/>
    <row r="18466" x14ac:dyDescent="0.2"/>
    <row r="18467" x14ac:dyDescent="0.2"/>
    <row r="18468" x14ac:dyDescent="0.2"/>
    <row r="18469" x14ac:dyDescent="0.2"/>
    <row r="18470" x14ac:dyDescent="0.2"/>
    <row r="18471" x14ac:dyDescent="0.2"/>
    <row r="18472" x14ac:dyDescent="0.2"/>
    <row r="18473" x14ac:dyDescent="0.2"/>
    <row r="18474" x14ac:dyDescent="0.2"/>
    <row r="18475" x14ac:dyDescent="0.2"/>
    <row r="18476" x14ac:dyDescent="0.2"/>
    <row r="18477" x14ac:dyDescent="0.2"/>
    <row r="18478" x14ac:dyDescent="0.2"/>
    <row r="18479" x14ac:dyDescent="0.2"/>
    <row r="18480" x14ac:dyDescent="0.2"/>
    <row r="18481" x14ac:dyDescent="0.2"/>
    <row r="18482" x14ac:dyDescent="0.2"/>
    <row r="18483" x14ac:dyDescent="0.2"/>
    <row r="18484" x14ac:dyDescent="0.2"/>
    <row r="18485" x14ac:dyDescent="0.2"/>
    <row r="18486" x14ac:dyDescent="0.2"/>
    <row r="18487" x14ac:dyDescent="0.2"/>
    <row r="18488" x14ac:dyDescent="0.2"/>
    <row r="18489" x14ac:dyDescent="0.2"/>
    <row r="18490" x14ac:dyDescent="0.2"/>
    <row r="18491" x14ac:dyDescent="0.2"/>
    <row r="18492" x14ac:dyDescent="0.2"/>
    <row r="18493" x14ac:dyDescent="0.2"/>
    <row r="18494" x14ac:dyDescent="0.2"/>
    <row r="18495" x14ac:dyDescent="0.2"/>
    <row r="18496" x14ac:dyDescent="0.2"/>
    <row r="18497" x14ac:dyDescent="0.2"/>
    <row r="18498" x14ac:dyDescent="0.2"/>
    <row r="18499" x14ac:dyDescent="0.2"/>
    <row r="18500" x14ac:dyDescent="0.2"/>
    <row r="18501" x14ac:dyDescent="0.2"/>
    <row r="18502" x14ac:dyDescent="0.2"/>
    <row r="18503" x14ac:dyDescent="0.2"/>
    <row r="18504" x14ac:dyDescent="0.2"/>
    <row r="18505" x14ac:dyDescent="0.2"/>
    <row r="18506" x14ac:dyDescent="0.2"/>
    <row r="18507" x14ac:dyDescent="0.2"/>
    <row r="18508" x14ac:dyDescent="0.2"/>
    <row r="18509" x14ac:dyDescent="0.2"/>
    <row r="18510" x14ac:dyDescent="0.2"/>
    <row r="18511" x14ac:dyDescent="0.2"/>
    <row r="18512" x14ac:dyDescent="0.2"/>
    <row r="18513" x14ac:dyDescent="0.2"/>
    <row r="18514" x14ac:dyDescent="0.2"/>
    <row r="18515" x14ac:dyDescent="0.2"/>
    <row r="18516" x14ac:dyDescent="0.2"/>
    <row r="18517" x14ac:dyDescent="0.2"/>
    <row r="18518" x14ac:dyDescent="0.2"/>
    <row r="18519" x14ac:dyDescent="0.2"/>
    <row r="18520" x14ac:dyDescent="0.2"/>
    <row r="18521" x14ac:dyDescent="0.2"/>
    <row r="18522" x14ac:dyDescent="0.2"/>
    <row r="18523" x14ac:dyDescent="0.2"/>
    <row r="18524" x14ac:dyDescent="0.2"/>
    <row r="18525" x14ac:dyDescent="0.2"/>
    <row r="18526" x14ac:dyDescent="0.2"/>
    <row r="18527" x14ac:dyDescent="0.2"/>
    <row r="18528" x14ac:dyDescent="0.2"/>
    <row r="18529" x14ac:dyDescent="0.2"/>
    <row r="18530" x14ac:dyDescent="0.2"/>
    <row r="18531" x14ac:dyDescent="0.2"/>
    <row r="18532" x14ac:dyDescent="0.2"/>
    <row r="18533" x14ac:dyDescent="0.2"/>
    <row r="18534" x14ac:dyDescent="0.2"/>
    <row r="18535" x14ac:dyDescent="0.2"/>
    <row r="18536" x14ac:dyDescent="0.2"/>
    <row r="18537" x14ac:dyDescent="0.2"/>
    <row r="18538" x14ac:dyDescent="0.2"/>
    <row r="18539" x14ac:dyDescent="0.2"/>
    <row r="18540" x14ac:dyDescent="0.2"/>
    <row r="18541" x14ac:dyDescent="0.2"/>
    <row r="18542" x14ac:dyDescent="0.2"/>
    <row r="18543" x14ac:dyDescent="0.2"/>
    <row r="18544" x14ac:dyDescent="0.2"/>
    <row r="18545" x14ac:dyDescent="0.2"/>
    <row r="18546" x14ac:dyDescent="0.2"/>
    <row r="18547" x14ac:dyDescent="0.2"/>
    <row r="18548" x14ac:dyDescent="0.2"/>
    <row r="18549" x14ac:dyDescent="0.2"/>
    <row r="18550" x14ac:dyDescent="0.2"/>
    <row r="18551" x14ac:dyDescent="0.2"/>
    <row r="18552" x14ac:dyDescent="0.2"/>
    <row r="18553" x14ac:dyDescent="0.2"/>
    <row r="18554" x14ac:dyDescent="0.2"/>
    <row r="18555" x14ac:dyDescent="0.2"/>
    <row r="18556" x14ac:dyDescent="0.2"/>
    <row r="18557" x14ac:dyDescent="0.2"/>
    <row r="18558" x14ac:dyDescent="0.2"/>
    <row r="18559" x14ac:dyDescent="0.2"/>
    <row r="18560" x14ac:dyDescent="0.2"/>
    <row r="18561" x14ac:dyDescent="0.2"/>
    <row r="18562" x14ac:dyDescent="0.2"/>
    <row r="18563" x14ac:dyDescent="0.2"/>
    <row r="18564" x14ac:dyDescent="0.2"/>
    <row r="18565" x14ac:dyDescent="0.2"/>
    <row r="18566" x14ac:dyDescent="0.2"/>
    <row r="18567" x14ac:dyDescent="0.2"/>
    <row r="18568" x14ac:dyDescent="0.2"/>
    <row r="18569" x14ac:dyDescent="0.2"/>
    <row r="18570" x14ac:dyDescent="0.2"/>
    <row r="18571" x14ac:dyDescent="0.2"/>
    <row r="18572" x14ac:dyDescent="0.2"/>
    <row r="18573" x14ac:dyDescent="0.2"/>
    <row r="18574" x14ac:dyDescent="0.2"/>
    <row r="18575" x14ac:dyDescent="0.2"/>
    <row r="18576" x14ac:dyDescent="0.2"/>
    <row r="18577" x14ac:dyDescent="0.2"/>
    <row r="18578" x14ac:dyDescent="0.2"/>
    <row r="18579" x14ac:dyDescent="0.2"/>
    <row r="18580" x14ac:dyDescent="0.2"/>
    <row r="18581" x14ac:dyDescent="0.2"/>
    <row r="18582" x14ac:dyDescent="0.2"/>
    <row r="18583" x14ac:dyDescent="0.2"/>
    <row r="18584" x14ac:dyDescent="0.2"/>
    <row r="18585" x14ac:dyDescent="0.2"/>
    <row r="18586" x14ac:dyDescent="0.2"/>
    <row r="18587" x14ac:dyDescent="0.2"/>
    <row r="18588" x14ac:dyDescent="0.2"/>
    <row r="18589" x14ac:dyDescent="0.2"/>
    <row r="18590" x14ac:dyDescent="0.2"/>
    <row r="18591" x14ac:dyDescent="0.2"/>
    <row r="18592" x14ac:dyDescent="0.2"/>
    <row r="18593" x14ac:dyDescent="0.2"/>
    <row r="18594" x14ac:dyDescent="0.2"/>
    <row r="18595" x14ac:dyDescent="0.2"/>
    <row r="18596" x14ac:dyDescent="0.2"/>
    <row r="18597" x14ac:dyDescent="0.2"/>
    <row r="18598" x14ac:dyDescent="0.2"/>
    <row r="18599" x14ac:dyDescent="0.2"/>
    <row r="18600" x14ac:dyDescent="0.2"/>
    <row r="18601" x14ac:dyDescent="0.2"/>
    <row r="18602" x14ac:dyDescent="0.2"/>
    <row r="18603" x14ac:dyDescent="0.2"/>
    <row r="18604" x14ac:dyDescent="0.2"/>
    <row r="18605" x14ac:dyDescent="0.2"/>
    <row r="18606" x14ac:dyDescent="0.2"/>
    <row r="18607" x14ac:dyDescent="0.2"/>
    <row r="18608" x14ac:dyDescent="0.2"/>
    <row r="18609" x14ac:dyDescent="0.2"/>
    <row r="18610" x14ac:dyDescent="0.2"/>
    <row r="18611" x14ac:dyDescent="0.2"/>
    <row r="18612" x14ac:dyDescent="0.2"/>
    <row r="18613" x14ac:dyDescent="0.2"/>
    <row r="18614" x14ac:dyDescent="0.2"/>
    <row r="18615" x14ac:dyDescent="0.2"/>
    <row r="18616" x14ac:dyDescent="0.2"/>
    <row r="18617" x14ac:dyDescent="0.2"/>
    <row r="18618" x14ac:dyDescent="0.2"/>
    <row r="18619" x14ac:dyDescent="0.2"/>
    <row r="18620" x14ac:dyDescent="0.2"/>
    <row r="18621" x14ac:dyDescent="0.2"/>
    <row r="18622" x14ac:dyDescent="0.2"/>
    <row r="18623" x14ac:dyDescent="0.2"/>
    <row r="18624" x14ac:dyDescent="0.2"/>
    <row r="18625" x14ac:dyDescent="0.2"/>
    <row r="18626" x14ac:dyDescent="0.2"/>
    <row r="18627" x14ac:dyDescent="0.2"/>
    <row r="18628" x14ac:dyDescent="0.2"/>
    <row r="18629" x14ac:dyDescent="0.2"/>
    <row r="18630" x14ac:dyDescent="0.2"/>
    <row r="18631" x14ac:dyDescent="0.2"/>
    <row r="18632" x14ac:dyDescent="0.2"/>
    <row r="18633" x14ac:dyDescent="0.2"/>
    <row r="18634" x14ac:dyDescent="0.2"/>
    <row r="18635" x14ac:dyDescent="0.2"/>
    <row r="18636" x14ac:dyDescent="0.2"/>
    <row r="18637" x14ac:dyDescent="0.2"/>
    <row r="18638" x14ac:dyDescent="0.2"/>
    <row r="18639" x14ac:dyDescent="0.2"/>
    <row r="18640" x14ac:dyDescent="0.2"/>
    <row r="18641" x14ac:dyDescent="0.2"/>
    <row r="18642" x14ac:dyDescent="0.2"/>
    <row r="18643" x14ac:dyDescent="0.2"/>
    <row r="18644" x14ac:dyDescent="0.2"/>
    <row r="18645" x14ac:dyDescent="0.2"/>
    <row r="18646" x14ac:dyDescent="0.2"/>
    <row r="18647" x14ac:dyDescent="0.2"/>
    <row r="18648" x14ac:dyDescent="0.2"/>
    <row r="18649" x14ac:dyDescent="0.2"/>
    <row r="18650" x14ac:dyDescent="0.2"/>
    <row r="18651" x14ac:dyDescent="0.2"/>
    <row r="18652" x14ac:dyDescent="0.2"/>
    <row r="18653" x14ac:dyDescent="0.2"/>
    <row r="18654" x14ac:dyDescent="0.2"/>
    <row r="18655" x14ac:dyDescent="0.2"/>
    <row r="18656" x14ac:dyDescent="0.2"/>
    <row r="18657" x14ac:dyDescent="0.2"/>
    <row r="18658" x14ac:dyDescent="0.2"/>
    <row r="18659" x14ac:dyDescent="0.2"/>
    <row r="18660" x14ac:dyDescent="0.2"/>
    <row r="18661" x14ac:dyDescent="0.2"/>
    <row r="18662" x14ac:dyDescent="0.2"/>
    <row r="18663" x14ac:dyDescent="0.2"/>
    <row r="18664" x14ac:dyDescent="0.2"/>
    <row r="18665" x14ac:dyDescent="0.2"/>
    <row r="18666" x14ac:dyDescent="0.2"/>
    <row r="18667" x14ac:dyDescent="0.2"/>
    <row r="18668" x14ac:dyDescent="0.2"/>
    <row r="18669" x14ac:dyDescent="0.2"/>
    <row r="18670" x14ac:dyDescent="0.2"/>
    <row r="18671" x14ac:dyDescent="0.2"/>
    <row r="18672" x14ac:dyDescent="0.2"/>
    <row r="18673" x14ac:dyDescent="0.2"/>
    <row r="18674" x14ac:dyDescent="0.2"/>
    <row r="18675" x14ac:dyDescent="0.2"/>
    <row r="18676" x14ac:dyDescent="0.2"/>
    <row r="18677" x14ac:dyDescent="0.2"/>
    <row r="18678" x14ac:dyDescent="0.2"/>
    <row r="18679" x14ac:dyDescent="0.2"/>
    <row r="18680" x14ac:dyDescent="0.2"/>
    <row r="18681" x14ac:dyDescent="0.2"/>
    <row r="18682" x14ac:dyDescent="0.2"/>
    <row r="18683" x14ac:dyDescent="0.2"/>
    <row r="18684" x14ac:dyDescent="0.2"/>
    <row r="18685" x14ac:dyDescent="0.2"/>
    <row r="18686" x14ac:dyDescent="0.2"/>
    <row r="18687" x14ac:dyDescent="0.2"/>
    <row r="18688" x14ac:dyDescent="0.2"/>
    <row r="18689" x14ac:dyDescent="0.2"/>
    <row r="18690" x14ac:dyDescent="0.2"/>
    <row r="18691" x14ac:dyDescent="0.2"/>
    <row r="18692" x14ac:dyDescent="0.2"/>
    <row r="18693" x14ac:dyDescent="0.2"/>
    <row r="18694" x14ac:dyDescent="0.2"/>
    <row r="18695" x14ac:dyDescent="0.2"/>
    <row r="18696" x14ac:dyDescent="0.2"/>
    <row r="18697" x14ac:dyDescent="0.2"/>
    <row r="18698" x14ac:dyDescent="0.2"/>
    <row r="18699" x14ac:dyDescent="0.2"/>
    <row r="18700" x14ac:dyDescent="0.2"/>
    <row r="18701" x14ac:dyDescent="0.2"/>
    <row r="18702" x14ac:dyDescent="0.2"/>
    <row r="18703" x14ac:dyDescent="0.2"/>
    <row r="18704" x14ac:dyDescent="0.2"/>
    <row r="18705" x14ac:dyDescent="0.2"/>
    <row r="18706" x14ac:dyDescent="0.2"/>
    <row r="18707" x14ac:dyDescent="0.2"/>
    <row r="18708" x14ac:dyDescent="0.2"/>
    <row r="18709" x14ac:dyDescent="0.2"/>
    <row r="18710" x14ac:dyDescent="0.2"/>
    <row r="18711" x14ac:dyDescent="0.2"/>
    <row r="18712" x14ac:dyDescent="0.2"/>
    <row r="18713" x14ac:dyDescent="0.2"/>
    <row r="18714" x14ac:dyDescent="0.2"/>
    <row r="18715" x14ac:dyDescent="0.2"/>
    <row r="18716" x14ac:dyDescent="0.2"/>
    <row r="18717" x14ac:dyDescent="0.2"/>
    <row r="18718" x14ac:dyDescent="0.2"/>
    <row r="18719" x14ac:dyDescent="0.2"/>
    <row r="18720" x14ac:dyDescent="0.2"/>
    <row r="18721" x14ac:dyDescent="0.2"/>
    <row r="18722" x14ac:dyDescent="0.2"/>
    <row r="18723" x14ac:dyDescent="0.2"/>
    <row r="18724" x14ac:dyDescent="0.2"/>
    <row r="18725" x14ac:dyDescent="0.2"/>
    <row r="18726" x14ac:dyDescent="0.2"/>
    <row r="18727" x14ac:dyDescent="0.2"/>
    <row r="18728" x14ac:dyDescent="0.2"/>
    <row r="18729" x14ac:dyDescent="0.2"/>
    <row r="18730" x14ac:dyDescent="0.2"/>
    <row r="18731" x14ac:dyDescent="0.2"/>
    <row r="18732" x14ac:dyDescent="0.2"/>
    <row r="18733" x14ac:dyDescent="0.2"/>
    <row r="18734" x14ac:dyDescent="0.2"/>
    <row r="18735" x14ac:dyDescent="0.2"/>
    <row r="18736" x14ac:dyDescent="0.2"/>
    <row r="18737" x14ac:dyDescent="0.2"/>
    <row r="18738" x14ac:dyDescent="0.2"/>
    <row r="18739" x14ac:dyDescent="0.2"/>
    <row r="18740" x14ac:dyDescent="0.2"/>
    <row r="18741" x14ac:dyDescent="0.2"/>
    <row r="18742" x14ac:dyDescent="0.2"/>
    <row r="18743" x14ac:dyDescent="0.2"/>
    <row r="18744" x14ac:dyDescent="0.2"/>
    <row r="18745" x14ac:dyDescent="0.2"/>
    <row r="18746" x14ac:dyDescent="0.2"/>
    <row r="18747" x14ac:dyDescent="0.2"/>
    <row r="18748" x14ac:dyDescent="0.2"/>
    <row r="18749" x14ac:dyDescent="0.2"/>
    <row r="18750" x14ac:dyDescent="0.2"/>
    <row r="18751" x14ac:dyDescent="0.2"/>
    <row r="18752" x14ac:dyDescent="0.2"/>
    <row r="18753" x14ac:dyDescent="0.2"/>
    <row r="18754" x14ac:dyDescent="0.2"/>
    <row r="18755" x14ac:dyDescent="0.2"/>
    <row r="18756" x14ac:dyDescent="0.2"/>
    <row r="18757" x14ac:dyDescent="0.2"/>
    <row r="18758" x14ac:dyDescent="0.2"/>
    <row r="18759" x14ac:dyDescent="0.2"/>
    <row r="18760" x14ac:dyDescent="0.2"/>
    <row r="18761" x14ac:dyDescent="0.2"/>
    <row r="18762" x14ac:dyDescent="0.2"/>
    <row r="18763" x14ac:dyDescent="0.2"/>
    <row r="18764" x14ac:dyDescent="0.2"/>
    <row r="18765" x14ac:dyDescent="0.2"/>
    <row r="18766" x14ac:dyDescent="0.2"/>
    <row r="18767" x14ac:dyDescent="0.2"/>
    <row r="18768" x14ac:dyDescent="0.2"/>
    <row r="18769" x14ac:dyDescent="0.2"/>
    <row r="18770" x14ac:dyDescent="0.2"/>
    <row r="18771" x14ac:dyDescent="0.2"/>
    <row r="18772" x14ac:dyDescent="0.2"/>
    <row r="18773" x14ac:dyDescent="0.2"/>
    <row r="18774" x14ac:dyDescent="0.2"/>
    <row r="18775" x14ac:dyDescent="0.2"/>
    <row r="18776" x14ac:dyDescent="0.2"/>
    <row r="18777" x14ac:dyDescent="0.2"/>
    <row r="18778" x14ac:dyDescent="0.2"/>
    <row r="18779" x14ac:dyDescent="0.2"/>
    <row r="18780" x14ac:dyDescent="0.2"/>
    <row r="18781" x14ac:dyDescent="0.2"/>
    <row r="18782" x14ac:dyDescent="0.2"/>
    <row r="18783" x14ac:dyDescent="0.2"/>
    <row r="18784" x14ac:dyDescent="0.2"/>
    <row r="18785" x14ac:dyDescent="0.2"/>
    <row r="18786" x14ac:dyDescent="0.2"/>
    <row r="18787" x14ac:dyDescent="0.2"/>
    <row r="18788" x14ac:dyDescent="0.2"/>
    <row r="18789" x14ac:dyDescent="0.2"/>
    <row r="18790" x14ac:dyDescent="0.2"/>
    <row r="18791" x14ac:dyDescent="0.2"/>
    <row r="18792" x14ac:dyDescent="0.2"/>
    <row r="18793" x14ac:dyDescent="0.2"/>
    <row r="18794" x14ac:dyDescent="0.2"/>
    <row r="18795" x14ac:dyDescent="0.2"/>
    <row r="18796" x14ac:dyDescent="0.2"/>
    <row r="18797" x14ac:dyDescent="0.2"/>
    <row r="18798" x14ac:dyDescent="0.2"/>
    <row r="18799" x14ac:dyDescent="0.2"/>
    <row r="18800" x14ac:dyDescent="0.2"/>
    <row r="18801" x14ac:dyDescent="0.2"/>
    <row r="18802" x14ac:dyDescent="0.2"/>
    <row r="18803" x14ac:dyDescent="0.2"/>
    <row r="18804" x14ac:dyDescent="0.2"/>
    <row r="18805" x14ac:dyDescent="0.2"/>
    <row r="18806" x14ac:dyDescent="0.2"/>
    <row r="18807" x14ac:dyDescent="0.2"/>
    <row r="18808" x14ac:dyDescent="0.2"/>
    <row r="18809" x14ac:dyDescent="0.2"/>
    <row r="18810" x14ac:dyDescent="0.2"/>
    <row r="18811" x14ac:dyDescent="0.2"/>
    <row r="18812" x14ac:dyDescent="0.2"/>
    <row r="18813" x14ac:dyDescent="0.2"/>
    <row r="18814" x14ac:dyDescent="0.2"/>
    <row r="18815" x14ac:dyDescent="0.2"/>
    <row r="18816" x14ac:dyDescent="0.2"/>
    <row r="18817" x14ac:dyDescent="0.2"/>
    <row r="18818" x14ac:dyDescent="0.2"/>
    <row r="18819" x14ac:dyDescent="0.2"/>
    <row r="18820" x14ac:dyDescent="0.2"/>
    <row r="18821" x14ac:dyDescent="0.2"/>
    <row r="18822" x14ac:dyDescent="0.2"/>
    <row r="18823" x14ac:dyDescent="0.2"/>
    <row r="18824" x14ac:dyDescent="0.2"/>
    <row r="18825" x14ac:dyDescent="0.2"/>
    <row r="18826" x14ac:dyDescent="0.2"/>
    <row r="18827" x14ac:dyDescent="0.2"/>
    <row r="18828" x14ac:dyDescent="0.2"/>
    <row r="18829" x14ac:dyDescent="0.2"/>
    <row r="18830" x14ac:dyDescent="0.2"/>
    <row r="18831" x14ac:dyDescent="0.2"/>
    <row r="18832" x14ac:dyDescent="0.2"/>
    <row r="18833" x14ac:dyDescent="0.2"/>
    <row r="18834" x14ac:dyDescent="0.2"/>
    <row r="18835" x14ac:dyDescent="0.2"/>
    <row r="18836" x14ac:dyDescent="0.2"/>
    <row r="18837" x14ac:dyDescent="0.2"/>
    <row r="18838" x14ac:dyDescent="0.2"/>
    <row r="18839" x14ac:dyDescent="0.2"/>
    <row r="18840" x14ac:dyDescent="0.2"/>
    <row r="18841" x14ac:dyDescent="0.2"/>
    <row r="18842" x14ac:dyDescent="0.2"/>
    <row r="18843" x14ac:dyDescent="0.2"/>
    <row r="18844" x14ac:dyDescent="0.2"/>
    <row r="18845" x14ac:dyDescent="0.2"/>
    <row r="18846" x14ac:dyDescent="0.2"/>
    <row r="18847" x14ac:dyDescent="0.2"/>
    <row r="18848" x14ac:dyDescent="0.2"/>
    <row r="18849" x14ac:dyDescent="0.2"/>
    <row r="18850" x14ac:dyDescent="0.2"/>
    <row r="18851" x14ac:dyDescent="0.2"/>
    <row r="18852" x14ac:dyDescent="0.2"/>
    <row r="18853" x14ac:dyDescent="0.2"/>
    <row r="18854" x14ac:dyDescent="0.2"/>
    <row r="18855" x14ac:dyDescent="0.2"/>
    <row r="18856" x14ac:dyDescent="0.2"/>
    <row r="18857" x14ac:dyDescent="0.2"/>
    <row r="18858" x14ac:dyDescent="0.2"/>
    <row r="18859" x14ac:dyDescent="0.2"/>
    <row r="18860" x14ac:dyDescent="0.2"/>
    <row r="18861" x14ac:dyDescent="0.2"/>
    <row r="18862" x14ac:dyDescent="0.2"/>
    <row r="18863" x14ac:dyDescent="0.2"/>
    <row r="18864" x14ac:dyDescent="0.2"/>
    <row r="18865" x14ac:dyDescent="0.2"/>
    <row r="18866" x14ac:dyDescent="0.2"/>
    <row r="18867" x14ac:dyDescent="0.2"/>
    <row r="18868" x14ac:dyDescent="0.2"/>
    <row r="18869" x14ac:dyDescent="0.2"/>
    <row r="18870" x14ac:dyDescent="0.2"/>
    <row r="18871" x14ac:dyDescent="0.2"/>
    <row r="18872" x14ac:dyDescent="0.2"/>
    <row r="18873" x14ac:dyDescent="0.2"/>
    <row r="18874" x14ac:dyDescent="0.2"/>
    <row r="18875" x14ac:dyDescent="0.2"/>
    <row r="18876" x14ac:dyDescent="0.2"/>
    <row r="18877" x14ac:dyDescent="0.2"/>
    <row r="18878" x14ac:dyDescent="0.2"/>
    <row r="18879" x14ac:dyDescent="0.2"/>
    <row r="18880" x14ac:dyDescent="0.2"/>
    <row r="18881" x14ac:dyDescent="0.2"/>
    <row r="18882" x14ac:dyDescent="0.2"/>
    <row r="18883" x14ac:dyDescent="0.2"/>
    <row r="18884" x14ac:dyDescent="0.2"/>
    <row r="18885" x14ac:dyDescent="0.2"/>
    <row r="18886" x14ac:dyDescent="0.2"/>
    <row r="18887" x14ac:dyDescent="0.2"/>
    <row r="18888" x14ac:dyDescent="0.2"/>
    <row r="18889" x14ac:dyDescent="0.2"/>
    <row r="18890" x14ac:dyDescent="0.2"/>
    <row r="18891" x14ac:dyDescent="0.2"/>
    <row r="18892" x14ac:dyDescent="0.2"/>
    <row r="18893" x14ac:dyDescent="0.2"/>
    <row r="18894" x14ac:dyDescent="0.2"/>
    <row r="18895" x14ac:dyDescent="0.2"/>
    <row r="18896" x14ac:dyDescent="0.2"/>
    <row r="18897" x14ac:dyDescent="0.2"/>
    <row r="18898" x14ac:dyDescent="0.2"/>
    <row r="18899" x14ac:dyDescent="0.2"/>
    <row r="18900" x14ac:dyDescent="0.2"/>
    <row r="18901" x14ac:dyDescent="0.2"/>
    <row r="18902" x14ac:dyDescent="0.2"/>
    <row r="18903" x14ac:dyDescent="0.2"/>
    <row r="18904" x14ac:dyDescent="0.2"/>
    <row r="18905" x14ac:dyDescent="0.2"/>
    <row r="18906" x14ac:dyDescent="0.2"/>
    <row r="18907" x14ac:dyDescent="0.2"/>
    <row r="18908" x14ac:dyDescent="0.2"/>
    <row r="18909" x14ac:dyDescent="0.2"/>
    <row r="18910" x14ac:dyDescent="0.2"/>
    <row r="18911" x14ac:dyDescent="0.2"/>
    <row r="18912" x14ac:dyDescent="0.2"/>
    <row r="18913" x14ac:dyDescent="0.2"/>
    <row r="18914" x14ac:dyDescent="0.2"/>
    <row r="18915" x14ac:dyDescent="0.2"/>
    <row r="18916" x14ac:dyDescent="0.2"/>
    <row r="18917" x14ac:dyDescent="0.2"/>
    <row r="18918" x14ac:dyDescent="0.2"/>
    <row r="18919" x14ac:dyDescent="0.2"/>
    <row r="18920" x14ac:dyDescent="0.2"/>
    <row r="18921" x14ac:dyDescent="0.2"/>
    <row r="18922" x14ac:dyDescent="0.2"/>
    <row r="18923" x14ac:dyDescent="0.2"/>
    <row r="18924" x14ac:dyDescent="0.2"/>
    <row r="18925" x14ac:dyDescent="0.2"/>
    <row r="18926" x14ac:dyDescent="0.2"/>
    <row r="18927" x14ac:dyDescent="0.2"/>
    <row r="18928" x14ac:dyDescent="0.2"/>
    <row r="18929" x14ac:dyDescent="0.2"/>
    <row r="18930" x14ac:dyDescent="0.2"/>
    <row r="18931" x14ac:dyDescent="0.2"/>
    <row r="18932" x14ac:dyDescent="0.2"/>
    <row r="18933" x14ac:dyDescent="0.2"/>
    <row r="18934" x14ac:dyDescent="0.2"/>
    <row r="18935" x14ac:dyDescent="0.2"/>
    <row r="18936" x14ac:dyDescent="0.2"/>
    <row r="18937" x14ac:dyDescent="0.2"/>
    <row r="18938" x14ac:dyDescent="0.2"/>
    <row r="18939" x14ac:dyDescent="0.2"/>
    <row r="18940" x14ac:dyDescent="0.2"/>
    <row r="18941" x14ac:dyDescent="0.2"/>
    <row r="18942" x14ac:dyDescent="0.2"/>
    <row r="18943" x14ac:dyDescent="0.2"/>
    <row r="18944" x14ac:dyDescent="0.2"/>
    <row r="18945" x14ac:dyDescent="0.2"/>
    <row r="18946" x14ac:dyDescent="0.2"/>
    <row r="18947" x14ac:dyDescent="0.2"/>
    <row r="18948" x14ac:dyDescent="0.2"/>
    <row r="18949" x14ac:dyDescent="0.2"/>
    <row r="18950" x14ac:dyDescent="0.2"/>
    <row r="18951" x14ac:dyDescent="0.2"/>
    <row r="18952" x14ac:dyDescent="0.2"/>
    <row r="18953" x14ac:dyDescent="0.2"/>
    <row r="18954" x14ac:dyDescent="0.2"/>
    <row r="18955" x14ac:dyDescent="0.2"/>
    <row r="18956" x14ac:dyDescent="0.2"/>
    <row r="18957" x14ac:dyDescent="0.2"/>
    <row r="18958" x14ac:dyDescent="0.2"/>
    <row r="18959" x14ac:dyDescent="0.2"/>
    <row r="18960" x14ac:dyDescent="0.2"/>
    <row r="18961" x14ac:dyDescent="0.2"/>
    <row r="18962" x14ac:dyDescent="0.2"/>
    <row r="18963" x14ac:dyDescent="0.2"/>
    <row r="18964" x14ac:dyDescent="0.2"/>
    <row r="18965" x14ac:dyDescent="0.2"/>
    <row r="18966" x14ac:dyDescent="0.2"/>
    <row r="18967" x14ac:dyDescent="0.2"/>
    <row r="18968" x14ac:dyDescent="0.2"/>
    <row r="18969" x14ac:dyDescent="0.2"/>
    <row r="18970" x14ac:dyDescent="0.2"/>
    <row r="18971" x14ac:dyDescent="0.2"/>
    <row r="18972" x14ac:dyDescent="0.2"/>
    <row r="18973" x14ac:dyDescent="0.2"/>
    <row r="18974" x14ac:dyDescent="0.2"/>
    <row r="18975" x14ac:dyDescent="0.2"/>
    <row r="18976" x14ac:dyDescent="0.2"/>
    <row r="18977" x14ac:dyDescent="0.2"/>
    <row r="18978" x14ac:dyDescent="0.2"/>
    <row r="18979" x14ac:dyDescent="0.2"/>
    <row r="18980" x14ac:dyDescent="0.2"/>
    <row r="18981" x14ac:dyDescent="0.2"/>
    <row r="18982" x14ac:dyDescent="0.2"/>
    <row r="18983" x14ac:dyDescent="0.2"/>
    <row r="18984" x14ac:dyDescent="0.2"/>
    <row r="18985" x14ac:dyDescent="0.2"/>
    <row r="18986" x14ac:dyDescent="0.2"/>
    <row r="18987" x14ac:dyDescent="0.2"/>
    <row r="18988" x14ac:dyDescent="0.2"/>
    <row r="18989" x14ac:dyDescent="0.2"/>
    <row r="18990" x14ac:dyDescent="0.2"/>
    <row r="18991" x14ac:dyDescent="0.2"/>
    <row r="18992" x14ac:dyDescent="0.2"/>
    <row r="18993" x14ac:dyDescent="0.2"/>
    <row r="18994" x14ac:dyDescent="0.2"/>
    <row r="18995" x14ac:dyDescent="0.2"/>
    <row r="18996" x14ac:dyDescent="0.2"/>
    <row r="18997" x14ac:dyDescent="0.2"/>
    <row r="18998" x14ac:dyDescent="0.2"/>
    <row r="18999" x14ac:dyDescent="0.2"/>
    <row r="19000" x14ac:dyDescent="0.2"/>
    <row r="19001" x14ac:dyDescent="0.2"/>
    <row r="19002" x14ac:dyDescent="0.2"/>
    <row r="19003" x14ac:dyDescent="0.2"/>
    <row r="19004" x14ac:dyDescent="0.2"/>
    <row r="19005" x14ac:dyDescent="0.2"/>
    <row r="19006" x14ac:dyDescent="0.2"/>
    <row r="19007" x14ac:dyDescent="0.2"/>
    <row r="19008" x14ac:dyDescent="0.2"/>
    <row r="19009" x14ac:dyDescent="0.2"/>
    <row r="19010" x14ac:dyDescent="0.2"/>
    <row r="19011" x14ac:dyDescent="0.2"/>
    <row r="19012" x14ac:dyDescent="0.2"/>
    <row r="19013" x14ac:dyDescent="0.2"/>
    <row r="19014" x14ac:dyDescent="0.2"/>
    <row r="19015" x14ac:dyDescent="0.2"/>
    <row r="19016" x14ac:dyDescent="0.2"/>
    <row r="19017" x14ac:dyDescent="0.2"/>
    <row r="19018" x14ac:dyDescent="0.2"/>
    <row r="19019" x14ac:dyDescent="0.2"/>
    <row r="19020" x14ac:dyDescent="0.2"/>
    <row r="19021" x14ac:dyDescent="0.2"/>
    <row r="19022" x14ac:dyDescent="0.2"/>
    <row r="19023" x14ac:dyDescent="0.2"/>
    <row r="19024" x14ac:dyDescent="0.2"/>
    <row r="19025" x14ac:dyDescent="0.2"/>
    <row r="19026" x14ac:dyDescent="0.2"/>
    <row r="19027" x14ac:dyDescent="0.2"/>
    <row r="19028" x14ac:dyDescent="0.2"/>
    <row r="19029" x14ac:dyDescent="0.2"/>
    <row r="19030" x14ac:dyDescent="0.2"/>
    <row r="19031" x14ac:dyDescent="0.2"/>
    <row r="19032" x14ac:dyDescent="0.2"/>
    <row r="19033" x14ac:dyDescent="0.2"/>
    <row r="19034" x14ac:dyDescent="0.2"/>
    <row r="19035" x14ac:dyDescent="0.2"/>
    <row r="19036" x14ac:dyDescent="0.2"/>
    <row r="19037" x14ac:dyDescent="0.2"/>
    <row r="19038" x14ac:dyDescent="0.2"/>
    <row r="19039" x14ac:dyDescent="0.2"/>
    <row r="19040" x14ac:dyDescent="0.2"/>
    <row r="19041" x14ac:dyDescent="0.2"/>
    <row r="19042" x14ac:dyDescent="0.2"/>
    <row r="19043" x14ac:dyDescent="0.2"/>
    <row r="19044" x14ac:dyDescent="0.2"/>
    <row r="19045" x14ac:dyDescent="0.2"/>
    <row r="19046" x14ac:dyDescent="0.2"/>
    <row r="19047" x14ac:dyDescent="0.2"/>
    <row r="19048" x14ac:dyDescent="0.2"/>
    <row r="19049" x14ac:dyDescent="0.2"/>
    <row r="19050" x14ac:dyDescent="0.2"/>
    <row r="19051" x14ac:dyDescent="0.2"/>
    <row r="19052" x14ac:dyDescent="0.2"/>
    <row r="19053" x14ac:dyDescent="0.2"/>
    <row r="19054" x14ac:dyDescent="0.2"/>
    <row r="19055" x14ac:dyDescent="0.2"/>
    <row r="19056" x14ac:dyDescent="0.2"/>
    <row r="19057" x14ac:dyDescent="0.2"/>
    <row r="19058" x14ac:dyDescent="0.2"/>
    <row r="19059" x14ac:dyDescent="0.2"/>
    <row r="19060" x14ac:dyDescent="0.2"/>
    <row r="19061" x14ac:dyDescent="0.2"/>
    <row r="19062" x14ac:dyDescent="0.2"/>
    <row r="19063" x14ac:dyDescent="0.2"/>
    <row r="19064" x14ac:dyDescent="0.2"/>
    <row r="19065" x14ac:dyDescent="0.2"/>
    <row r="19066" x14ac:dyDescent="0.2"/>
    <row r="19067" x14ac:dyDescent="0.2"/>
    <row r="19068" x14ac:dyDescent="0.2"/>
    <row r="19069" x14ac:dyDescent="0.2"/>
    <row r="19070" x14ac:dyDescent="0.2"/>
    <row r="19071" x14ac:dyDescent="0.2"/>
    <row r="19072" x14ac:dyDescent="0.2"/>
    <row r="19073" x14ac:dyDescent="0.2"/>
    <row r="19074" x14ac:dyDescent="0.2"/>
    <row r="19075" x14ac:dyDescent="0.2"/>
    <row r="19076" x14ac:dyDescent="0.2"/>
    <row r="19077" x14ac:dyDescent="0.2"/>
    <row r="19078" x14ac:dyDescent="0.2"/>
    <row r="19079" x14ac:dyDescent="0.2"/>
    <row r="19080" x14ac:dyDescent="0.2"/>
    <row r="19081" x14ac:dyDescent="0.2"/>
    <row r="19082" x14ac:dyDescent="0.2"/>
    <row r="19083" x14ac:dyDescent="0.2"/>
    <row r="19084" x14ac:dyDescent="0.2"/>
    <row r="19085" x14ac:dyDescent="0.2"/>
    <row r="19086" x14ac:dyDescent="0.2"/>
    <row r="19087" x14ac:dyDescent="0.2"/>
    <row r="19088" x14ac:dyDescent="0.2"/>
    <row r="19089" x14ac:dyDescent="0.2"/>
    <row r="19090" x14ac:dyDescent="0.2"/>
    <row r="19091" x14ac:dyDescent="0.2"/>
    <row r="19092" x14ac:dyDescent="0.2"/>
    <row r="19093" x14ac:dyDescent="0.2"/>
    <row r="19094" x14ac:dyDescent="0.2"/>
    <row r="19095" x14ac:dyDescent="0.2"/>
    <row r="19096" x14ac:dyDescent="0.2"/>
    <row r="19097" x14ac:dyDescent="0.2"/>
    <row r="19098" x14ac:dyDescent="0.2"/>
    <row r="19099" x14ac:dyDescent="0.2"/>
    <row r="19100" x14ac:dyDescent="0.2"/>
    <row r="19101" x14ac:dyDescent="0.2"/>
    <row r="19102" x14ac:dyDescent="0.2"/>
    <row r="19103" x14ac:dyDescent="0.2"/>
    <row r="19104" x14ac:dyDescent="0.2"/>
    <row r="19105" x14ac:dyDescent="0.2"/>
    <row r="19106" x14ac:dyDescent="0.2"/>
    <row r="19107" x14ac:dyDescent="0.2"/>
    <row r="19108" x14ac:dyDescent="0.2"/>
    <row r="19109" x14ac:dyDescent="0.2"/>
    <row r="19110" x14ac:dyDescent="0.2"/>
    <row r="19111" x14ac:dyDescent="0.2"/>
    <row r="19112" x14ac:dyDescent="0.2"/>
    <row r="19113" x14ac:dyDescent="0.2"/>
    <row r="19114" x14ac:dyDescent="0.2"/>
    <row r="19115" x14ac:dyDescent="0.2"/>
    <row r="19116" x14ac:dyDescent="0.2"/>
    <row r="19117" x14ac:dyDescent="0.2"/>
    <row r="19118" x14ac:dyDescent="0.2"/>
    <row r="19119" x14ac:dyDescent="0.2"/>
    <row r="19120" x14ac:dyDescent="0.2"/>
    <row r="19121" x14ac:dyDescent="0.2"/>
    <row r="19122" x14ac:dyDescent="0.2"/>
    <row r="19123" x14ac:dyDescent="0.2"/>
    <row r="19124" x14ac:dyDescent="0.2"/>
    <row r="19125" x14ac:dyDescent="0.2"/>
    <row r="19126" x14ac:dyDescent="0.2"/>
    <row r="19127" x14ac:dyDescent="0.2"/>
    <row r="19128" x14ac:dyDescent="0.2"/>
    <row r="19129" x14ac:dyDescent="0.2"/>
    <row r="19130" x14ac:dyDescent="0.2"/>
    <row r="19131" x14ac:dyDescent="0.2"/>
    <row r="19132" x14ac:dyDescent="0.2"/>
    <row r="19133" x14ac:dyDescent="0.2"/>
    <row r="19134" x14ac:dyDescent="0.2"/>
    <row r="19135" x14ac:dyDescent="0.2"/>
    <row r="19136" x14ac:dyDescent="0.2"/>
    <row r="19137" x14ac:dyDescent="0.2"/>
    <row r="19138" x14ac:dyDescent="0.2"/>
    <row r="19139" x14ac:dyDescent="0.2"/>
    <row r="19140" x14ac:dyDescent="0.2"/>
    <row r="19141" x14ac:dyDescent="0.2"/>
    <row r="19142" x14ac:dyDescent="0.2"/>
    <row r="19143" x14ac:dyDescent="0.2"/>
    <row r="19144" x14ac:dyDescent="0.2"/>
    <row r="19145" x14ac:dyDescent="0.2"/>
    <row r="19146" x14ac:dyDescent="0.2"/>
    <row r="19147" x14ac:dyDescent="0.2"/>
    <row r="19148" x14ac:dyDescent="0.2"/>
    <row r="19149" x14ac:dyDescent="0.2"/>
    <row r="19150" x14ac:dyDescent="0.2"/>
    <row r="19151" x14ac:dyDescent="0.2"/>
    <row r="19152" x14ac:dyDescent="0.2"/>
    <row r="19153" x14ac:dyDescent="0.2"/>
    <row r="19154" x14ac:dyDescent="0.2"/>
    <row r="19155" x14ac:dyDescent="0.2"/>
    <row r="19156" x14ac:dyDescent="0.2"/>
    <row r="19157" x14ac:dyDescent="0.2"/>
    <row r="19158" x14ac:dyDescent="0.2"/>
    <row r="19159" x14ac:dyDescent="0.2"/>
    <row r="19160" x14ac:dyDescent="0.2"/>
    <row r="19161" x14ac:dyDescent="0.2"/>
    <row r="19162" x14ac:dyDescent="0.2"/>
    <row r="19163" x14ac:dyDescent="0.2"/>
    <row r="19164" x14ac:dyDescent="0.2"/>
    <row r="19165" x14ac:dyDescent="0.2"/>
    <row r="19166" x14ac:dyDescent="0.2"/>
    <row r="19167" x14ac:dyDescent="0.2"/>
    <row r="19168" x14ac:dyDescent="0.2"/>
    <row r="19169" x14ac:dyDescent="0.2"/>
    <row r="19170" x14ac:dyDescent="0.2"/>
    <row r="19171" x14ac:dyDescent="0.2"/>
    <row r="19172" x14ac:dyDescent="0.2"/>
    <row r="19173" x14ac:dyDescent="0.2"/>
    <row r="19174" x14ac:dyDescent="0.2"/>
    <row r="19175" x14ac:dyDescent="0.2"/>
    <row r="19176" x14ac:dyDescent="0.2"/>
    <row r="19177" x14ac:dyDescent="0.2"/>
    <row r="19178" x14ac:dyDescent="0.2"/>
    <row r="19179" x14ac:dyDescent="0.2"/>
    <row r="19180" x14ac:dyDescent="0.2"/>
    <row r="19181" x14ac:dyDescent="0.2"/>
    <row r="19182" x14ac:dyDescent="0.2"/>
    <row r="19183" x14ac:dyDescent="0.2"/>
    <row r="19184" x14ac:dyDescent="0.2"/>
    <row r="19185" x14ac:dyDescent="0.2"/>
    <row r="19186" x14ac:dyDescent="0.2"/>
    <row r="19187" x14ac:dyDescent="0.2"/>
    <row r="19188" x14ac:dyDescent="0.2"/>
    <row r="19189" x14ac:dyDescent="0.2"/>
    <row r="19190" x14ac:dyDescent="0.2"/>
    <row r="19191" x14ac:dyDescent="0.2"/>
    <row r="19192" x14ac:dyDescent="0.2"/>
    <row r="19193" x14ac:dyDescent="0.2"/>
    <row r="19194" x14ac:dyDescent="0.2"/>
    <row r="19195" x14ac:dyDescent="0.2"/>
    <row r="19196" x14ac:dyDescent="0.2"/>
    <row r="19197" x14ac:dyDescent="0.2"/>
    <row r="19198" x14ac:dyDescent="0.2"/>
    <row r="19199" x14ac:dyDescent="0.2"/>
    <row r="19200" x14ac:dyDescent="0.2"/>
    <row r="19201" x14ac:dyDescent="0.2"/>
    <row r="19202" x14ac:dyDescent="0.2"/>
    <row r="19203" x14ac:dyDescent="0.2"/>
    <row r="19204" x14ac:dyDescent="0.2"/>
    <row r="19205" x14ac:dyDescent="0.2"/>
    <row r="19206" x14ac:dyDescent="0.2"/>
    <row r="19207" x14ac:dyDescent="0.2"/>
    <row r="19208" x14ac:dyDescent="0.2"/>
    <row r="19209" x14ac:dyDescent="0.2"/>
    <row r="19210" x14ac:dyDescent="0.2"/>
    <row r="19211" x14ac:dyDescent="0.2"/>
    <row r="19212" x14ac:dyDescent="0.2"/>
    <row r="19213" x14ac:dyDescent="0.2"/>
    <row r="19214" x14ac:dyDescent="0.2"/>
    <row r="19215" x14ac:dyDescent="0.2"/>
    <row r="19216" x14ac:dyDescent="0.2"/>
    <row r="19217" x14ac:dyDescent="0.2"/>
    <row r="19218" x14ac:dyDescent="0.2"/>
    <row r="19219" x14ac:dyDescent="0.2"/>
    <row r="19220" x14ac:dyDescent="0.2"/>
    <row r="19221" x14ac:dyDescent="0.2"/>
    <row r="19222" x14ac:dyDescent="0.2"/>
    <row r="19223" x14ac:dyDescent="0.2"/>
    <row r="19224" x14ac:dyDescent="0.2"/>
    <row r="19225" x14ac:dyDescent="0.2"/>
    <row r="19226" x14ac:dyDescent="0.2"/>
    <row r="19227" x14ac:dyDescent="0.2"/>
    <row r="19228" x14ac:dyDescent="0.2"/>
    <row r="19229" x14ac:dyDescent="0.2"/>
    <row r="19230" x14ac:dyDescent="0.2"/>
    <row r="19231" x14ac:dyDescent="0.2"/>
    <row r="19232" x14ac:dyDescent="0.2"/>
    <row r="19233" x14ac:dyDescent="0.2"/>
    <row r="19234" x14ac:dyDescent="0.2"/>
    <row r="19235" x14ac:dyDescent="0.2"/>
    <row r="19236" x14ac:dyDescent="0.2"/>
    <row r="19237" x14ac:dyDescent="0.2"/>
    <row r="19238" x14ac:dyDescent="0.2"/>
    <row r="19239" x14ac:dyDescent="0.2"/>
    <row r="19240" x14ac:dyDescent="0.2"/>
    <row r="19241" x14ac:dyDescent="0.2"/>
    <row r="19242" x14ac:dyDescent="0.2"/>
    <row r="19243" x14ac:dyDescent="0.2"/>
    <row r="19244" x14ac:dyDescent="0.2"/>
    <row r="19245" x14ac:dyDescent="0.2"/>
    <row r="19246" x14ac:dyDescent="0.2"/>
    <row r="19247" x14ac:dyDescent="0.2"/>
    <row r="19248" x14ac:dyDescent="0.2"/>
    <row r="19249" x14ac:dyDescent="0.2"/>
    <row r="19250" x14ac:dyDescent="0.2"/>
    <row r="19251" x14ac:dyDescent="0.2"/>
    <row r="19252" x14ac:dyDescent="0.2"/>
    <row r="19253" x14ac:dyDescent="0.2"/>
    <row r="19254" x14ac:dyDescent="0.2"/>
    <row r="19255" x14ac:dyDescent="0.2"/>
    <row r="19256" x14ac:dyDescent="0.2"/>
    <row r="19257" x14ac:dyDescent="0.2"/>
    <row r="19258" x14ac:dyDescent="0.2"/>
    <row r="19259" x14ac:dyDescent="0.2"/>
    <row r="19260" x14ac:dyDescent="0.2"/>
    <row r="19261" x14ac:dyDescent="0.2"/>
    <row r="19262" x14ac:dyDescent="0.2"/>
    <row r="19263" x14ac:dyDescent="0.2"/>
    <row r="19264" x14ac:dyDescent="0.2"/>
    <row r="19265" x14ac:dyDescent="0.2"/>
    <row r="19266" x14ac:dyDescent="0.2"/>
    <row r="19267" x14ac:dyDescent="0.2"/>
    <row r="19268" x14ac:dyDescent="0.2"/>
    <row r="19269" x14ac:dyDescent="0.2"/>
    <row r="19270" x14ac:dyDescent="0.2"/>
    <row r="19271" x14ac:dyDescent="0.2"/>
    <row r="19272" x14ac:dyDescent="0.2"/>
    <row r="19273" x14ac:dyDescent="0.2"/>
    <row r="19274" x14ac:dyDescent="0.2"/>
    <row r="19275" x14ac:dyDescent="0.2"/>
    <row r="19276" x14ac:dyDescent="0.2"/>
    <row r="19277" x14ac:dyDescent="0.2"/>
    <row r="19278" x14ac:dyDescent="0.2"/>
    <row r="19279" x14ac:dyDescent="0.2"/>
    <row r="19280" x14ac:dyDescent="0.2"/>
    <row r="19281" x14ac:dyDescent="0.2"/>
    <row r="19282" x14ac:dyDescent="0.2"/>
    <row r="19283" x14ac:dyDescent="0.2"/>
    <row r="19284" x14ac:dyDescent="0.2"/>
    <row r="19285" x14ac:dyDescent="0.2"/>
    <row r="19286" x14ac:dyDescent="0.2"/>
    <row r="19287" x14ac:dyDescent="0.2"/>
    <row r="19288" x14ac:dyDescent="0.2"/>
    <row r="19289" x14ac:dyDescent="0.2"/>
    <row r="19290" x14ac:dyDescent="0.2"/>
    <row r="19291" x14ac:dyDescent="0.2"/>
    <row r="19292" x14ac:dyDescent="0.2"/>
    <row r="19293" x14ac:dyDescent="0.2"/>
    <row r="19294" x14ac:dyDescent="0.2"/>
    <row r="19295" x14ac:dyDescent="0.2"/>
    <row r="19296" x14ac:dyDescent="0.2"/>
    <row r="19297" x14ac:dyDescent="0.2"/>
    <row r="19298" x14ac:dyDescent="0.2"/>
    <row r="19299" x14ac:dyDescent="0.2"/>
    <row r="19300" x14ac:dyDescent="0.2"/>
    <row r="19301" x14ac:dyDescent="0.2"/>
    <row r="19302" x14ac:dyDescent="0.2"/>
    <row r="19303" x14ac:dyDescent="0.2"/>
    <row r="19304" x14ac:dyDescent="0.2"/>
    <row r="19305" x14ac:dyDescent="0.2"/>
    <row r="19306" x14ac:dyDescent="0.2"/>
    <row r="19307" x14ac:dyDescent="0.2"/>
    <row r="19308" x14ac:dyDescent="0.2"/>
    <row r="19309" x14ac:dyDescent="0.2"/>
    <row r="19310" x14ac:dyDescent="0.2"/>
    <row r="19311" x14ac:dyDescent="0.2"/>
    <row r="19312" x14ac:dyDescent="0.2"/>
    <row r="19313" x14ac:dyDescent="0.2"/>
    <row r="19314" x14ac:dyDescent="0.2"/>
    <row r="19315" x14ac:dyDescent="0.2"/>
    <row r="19316" x14ac:dyDescent="0.2"/>
    <row r="19317" x14ac:dyDescent="0.2"/>
    <row r="19318" x14ac:dyDescent="0.2"/>
    <row r="19319" x14ac:dyDescent="0.2"/>
    <row r="19320" x14ac:dyDescent="0.2"/>
    <row r="19321" x14ac:dyDescent="0.2"/>
    <row r="19322" x14ac:dyDescent="0.2"/>
    <row r="19323" x14ac:dyDescent="0.2"/>
    <row r="19324" x14ac:dyDescent="0.2"/>
    <row r="19325" x14ac:dyDescent="0.2"/>
    <row r="19326" x14ac:dyDescent="0.2"/>
    <row r="19327" x14ac:dyDescent="0.2"/>
    <row r="19328" x14ac:dyDescent="0.2"/>
    <row r="19329" x14ac:dyDescent="0.2"/>
    <row r="19330" x14ac:dyDescent="0.2"/>
    <row r="19331" x14ac:dyDescent="0.2"/>
    <row r="19332" x14ac:dyDescent="0.2"/>
    <row r="19333" x14ac:dyDescent="0.2"/>
    <row r="19334" x14ac:dyDescent="0.2"/>
    <row r="19335" x14ac:dyDescent="0.2"/>
    <row r="19336" x14ac:dyDescent="0.2"/>
    <row r="19337" x14ac:dyDescent="0.2"/>
    <row r="19338" x14ac:dyDescent="0.2"/>
    <row r="19339" x14ac:dyDescent="0.2"/>
    <row r="19340" x14ac:dyDescent="0.2"/>
    <row r="19341" x14ac:dyDescent="0.2"/>
    <row r="19342" x14ac:dyDescent="0.2"/>
    <row r="19343" x14ac:dyDescent="0.2"/>
    <row r="19344" x14ac:dyDescent="0.2"/>
    <row r="19345" x14ac:dyDescent="0.2"/>
    <row r="19346" x14ac:dyDescent="0.2"/>
    <row r="19347" x14ac:dyDescent="0.2"/>
    <row r="19348" x14ac:dyDescent="0.2"/>
    <row r="19349" x14ac:dyDescent="0.2"/>
    <row r="19350" x14ac:dyDescent="0.2"/>
    <row r="19351" x14ac:dyDescent="0.2"/>
    <row r="19352" x14ac:dyDescent="0.2"/>
    <row r="19353" x14ac:dyDescent="0.2"/>
    <row r="19354" x14ac:dyDescent="0.2"/>
    <row r="19355" x14ac:dyDescent="0.2"/>
    <row r="19356" x14ac:dyDescent="0.2"/>
    <row r="19357" x14ac:dyDescent="0.2"/>
    <row r="19358" x14ac:dyDescent="0.2"/>
    <row r="19359" x14ac:dyDescent="0.2"/>
    <row r="19360" x14ac:dyDescent="0.2"/>
    <row r="19361" x14ac:dyDescent="0.2"/>
    <row r="19362" x14ac:dyDescent="0.2"/>
    <row r="19363" x14ac:dyDescent="0.2"/>
    <row r="19364" x14ac:dyDescent="0.2"/>
    <row r="19365" x14ac:dyDescent="0.2"/>
    <row r="19366" x14ac:dyDescent="0.2"/>
    <row r="19367" x14ac:dyDescent="0.2"/>
    <row r="19368" x14ac:dyDescent="0.2"/>
    <row r="19369" x14ac:dyDescent="0.2"/>
    <row r="19370" x14ac:dyDescent="0.2"/>
    <row r="19371" x14ac:dyDescent="0.2"/>
    <row r="19372" x14ac:dyDescent="0.2"/>
    <row r="19373" x14ac:dyDescent="0.2"/>
    <row r="19374" x14ac:dyDescent="0.2"/>
    <row r="19375" x14ac:dyDescent="0.2"/>
    <row r="19376" x14ac:dyDescent="0.2"/>
    <row r="19377" x14ac:dyDescent="0.2"/>
    <row r="19378" x14ac:dyDescent="0.2"/>
    <row r="19379" x14ac:dyDescent="0.2"/>
    <row r="19380" x14ac:dyDescent="0.2"/>
    <row r="19381" x14ac:dyDescent="0.2"/>
    <row r="19382" x14ac:dyDescent="0.2"/>
    <row r="19383" x14ac:dyDescent="0.2"/>
    <row r="19384" x14ac:dyDescent="0.2"/>
    <row r="19385" x14ac:dyDescent="0.2"/>
    <row r="19386" x14ac:dyDescent="0.2"/>
    <row r="19387" x14ac:dyDescent="0.2"/>
    <row r="19388" x14ac:dyDescent="0.2"/>
    <row r="19389" x14ac:dyDescent="0.2"/>
    <row r="19390" x14ac:dyDescent="0.2"/>
    <row r="19391" x14ac:dyDescent="0.2"/>
    <row r="19392" x14ac:dyDescent="0.2"/>
    <row r="19393" x14ac:dyDescent="0.2"/>
    <row r="19394" x14ac:dyDescent="0.2"/>
    <row r="19395" x14ac:dyDescent="0.2"/>
    <row r="19396" x14ac:dyDescent="0.2"/>
    <row r="19397" x14ac:dyDescent="0.2"/>
    <row r="19398" x14ac:dyDescent="0.2"/>
    <row r="19399" x14ac:dyDescent="0.2"/>
    <row r="19400" x14ac:dyDescent="0.2"/>
    <row r="19401" x14ac:dyDescent="0.2"/>
    <row r="19402" x14ac:dyDescent="0.2"/>
    <row r="19403" x14ac:dyDescent="0.2"/>
    <row r="19404" x14ac:dyDescent="0.2"/>
    <row r="19405" x14ac:dyDescent="0.2"/>
    <row r="19406" x14ac:dyDescent="0.2"/>
    <row r="19407" x14ac:dyDescent="0.2"/>
    <row r="19408" x14ac:dyDescent="0.2"/>
    <row r="19409" x14ac:dyDescent="0.2"/>
    <row r="19410" x14ac:dyDescent="0.2"/>
    <row r="19411" x14ac:dyDescent="0.2"/>
    <row r="19412" x14ac:dyDescent="0.2"/>
    <row r="19413" x14ac:dyDescent="0.2"/>
    <row r="19414" x14ac:dyDescent="0.2"/>
    <row r="19415" x14ac:dyDescent="0.2"/>
    <row r="19416" x14ac:dyDescent="0.2"/>
    <row r="19417" x14ac:dyDescent="0.2"/>
    <row r="19418" x14ac:dyDescent="0.2"/>
    <row r="19419" x14ac:dyDescent="0.2"/>
    <row r="19420" x14ac:dyDescent="0.2"/>
    <row r="19421" x14ac:dyDescent="0.2"/>
    <row r="19422" x14ac:dyDescent="0.2"/>
    <row r="19423" x14ac:dyDescent="0.2"/>
    <row r="19424" x14ac:dyDescent="0.2"/>
    <row r="19425" x14ac:dyDescent="0.2"/>
    <row r="19426" x14ac:dyDescent="0.2"/>
    <row r="19427" x14ac:dyDescent="0.2"/>
    <row r="19428" x14ac:dyDescent="0.2"/>
    <row r="19429" x14ac:dyDescent="0.2"/>
    <row r="19430" x14ac:dyDescent="0.2"/>
    <row r="19431" x14ac:dyDescent="0.2"/>
    <row r="19432" x14ac:dyDescent="0.2"/>
    <row r="19433" x14ac:dyDescent="0.2"/>
    <row r="19434" x14ac:dyDescent="0.2"/>
    <row r="19435" x14ac:dyDescent="0.2"/>
    <row r="19436" x14ac:dyDescent="0.2"/>
    <row r="19437" x14ac:dyDescent="0.2"/>
    <row r="19438" x14ac:dyDescent="0.2"/>
    <row r="19439" x14ac:dyDescent="0.2"/>
    <row r="19440" x14ac:dyDescent="0.2"/>
    <row r="19441" x14ac:dyDescent="0.2"/>
    <row r="19442" x14ac:dyDescent="0.2"/>
    <row r="19443" x14ac:dyDescent="0.2"/>
    <row r="19444" x14ac:dyDescent="0.2"/>
    <row r="19445" x14ac:dyDescent="0.2"/>
    <row r="19446" x14ac:dyDescent="0.2"/>
    <row r="19447" x14ac:dyDescent="0.2"/>
    <row r="19448" x14ac:dyDescent="0.2"/>
    <row r="19449" x14ac:dyDescent="0.2"/>
    <row r="19450" x14ac:dyDescent="0.2"/>
    <row r="19451" x14ac:dyDescent="0.2"/>
    <row r="19452" x14ac:dyDescent="0.2"/>
    <row r="19453" x14ac:dyDescent="0.2"/>
    <row r="19454" x14ac:dyDescent="0.2"/>
    <row r="19455" x14ac:dyDescent="0.2"/>
    <row r="19456" x14ac:dyDescent="0.2"/>
    <row r="19457" x14ac:dyDescent="0.2"/>
    <row r="19458" x14ac:dyDescent="0.2"/>
    <row r="19459" x14ac:dyDescent="0.2"/>
    <row r="19460" x14ac:dyDescent="0.2"/>
    <row r="19461" x14ac:dyDescent="0.2"/>
    <row r="19462" x14ac:dyDescent="0.2"/>
    <row r="19463" x14ac:dyDescent="0.2"/>
    <row r="19464" x14ac:dyDescent="0.2"/>
    <row r="19465" x14ac:dyDescent="0.2"/>
    <row r="19466" x14ac:dyDescent="0.2"/>
    <row r="19467" x14ac:dyDescent="0.2"/>
    <row r="19468" x14ac:dyDescent="0.2"/>
    <row r="19469" x14ac:dyDescent="0.2"/>
    <row r="19470" x14ac:dyDescent="0.2"/>
    <row r="19471" x14ac:dyDescent="0.2"/>
    <row r="19472" x14ac:dyDescent="0.2"/>
    <row r="19473" x14ac:dyDescent="0.2"/>
    <row r="19474" x14ac:dyDescent="0.2"/>
    <row r="19475" x14ac:dyDescent="0.2"/>
    <row r="19476" x14ac:dyDescent="0.2"/>
    <row r="19477" x14ac:dyDescent="0.2"/>
    <row r="19478" x14ac:dyDescent="0.2"/>
    <row r="19479" x14ac:dyDescent="0.2"/>
    <row r="19480" x14ac:dyDescent="0.2"/>
    <row r="19481" x14ac:dyDescent="0.2"/>
    <row r="19482" x14ac:dyDescent="0.2"/>
    <row r="19483" x14ac:dyDescent="0.2"/>
    <row r="19484" x14ac:dyDescent="0.2"/>
    <row r="19485" x14ac:dyDescent="0.2"/>
    <row r="19486" x14ac:dyDescent="0.2"/>
    <row r="19487" x14ac:dyDescent="0.2"/>
    <row r="19488" x14ac:dyDescent="0.2"/>
    <row r="19489" x14ac:dyDescent="0.2"/>
    <row r="19490" x14ac:dyDescent="0.2"/>
    <row r="19491" x14ac:dyDescent="0.2"/>
    <row r="19492" x14ac:dyDescent="0.2"/>
    <row r="19493" x14ac:dyDescent="0.2"/>
    <row r="19494" x14ac:dyDescent="0.2"/>
    <row r="19495" x14ac:dyDescent="0.2"/>
    <row r="19496" x14ac:dyDescent="0.2"/>
    <row r="19497" x14ac:dyDescent="0.2"/>
    <row r="19498" x14ac:dyDescent="0.2"/>
    <row r="19499" x14ac:dyDescent="0.2"/>
    <row r="19500" x14ac:dyDescent="0.2"/>
    <row r="19501" x14ac:dyDescent="0.2"/>
    <row r="19502" x14ac:dyDescent="0.2"/>
    <row r="19503" x14ac:dyDescent="0.2"/>
    <row r="19504" x14ac:dyDescent="0.2"/>
    <row r="19505" x14ac:dyDescent="0.2"/>
    <row r="19506" x14ac:dyDescent="0.2"/>
    <row r="19507" x14ac:dyDescent="0.2"/>
    <row r="19508" x14ac:dyDescent="0.2"/>
    <row r="19509" x14ac:dyDescent="0.2"/>
    <row r="19510" x14ac:dyDescent="0.2"/>
    <row r="19511" x14ac:dyDescent="0.2"/>
    <row r="19512" x14ac:dyDescent="0.2"/>
    <row r="19513" x14ac:dyDescent="0.2"/>
    <row r="19514" x14ac:dyDescent="0.2"/>
    <row r="19515" x14ac:dyDescent="0.2"/>
    <row r="19516" x14ac:dyDescent="0.2"/>
    <row r="19517" x14ac:dyDescent="0.2"/>
    <row r="19518" x14ac:dyDescent="0.2"/>
    <row r="19519" x14ac:dyDescent="0.2"/>
    <row r="19520" x14ac:dyDescent="0.2"/>
    <row r="19521" x14ac:dyDescent="0.2"/>
    <row r="19522" x14ac:dyDescent="0.2"/>
    <row r="19523" x14ac:dyDescent="0.2"/>
    <row r="19524" x14ac:dyDescent="0.2"/>
    <row r="19525" x14ac:dyDescent="0.2"/>
    <row r="19526" x14ac:dyDescent="0.2"/>
    <row r="19527" x14ac:dyDescent="0.2"/>
    <row r="19528" x14ac:dyDescent="0.2"/>
    <row r="19529" x14ac:dyDescent="0.2"/>
    <row r="19530" x14ac:dyDescent="0.2"/>
    <row r="19531" x14ac:dyDescent="0.2"/>
    <row r="19532" x14ac:dyDescent="0.2"/>
    <row r="19533" x14ac:dyDescent="0.2"/>
    <row r="19534" x14ac:dyDescent="0.2"/>
    <row r="19535" x14ac:dyDescent="0.2"/>
    <row r="19536" x14ac:dyDescent="0.2"/>
    <row r="19537" x14ac:dyDescent="0.2"/>
    <row r="19538" x14ac:dyDescent="0.2"/>
    <row r="19539" x14ac:dyDescent="0.2"/>
    <row r="19540" x14ac:dyDescent="0.2"/>
    <row r="19541" x14ac:dyDescent="0.2"/>
    <row r="19542" x14ac:dyDescent="0.2"/>
    <row r="19543" x14ac:dyDescent="0.2"/>
    <row r="19544" x14ac:dyDescent="0.2"/>
    <row r="19545" x14ac:dyDescent="0.2"/>
    <row r="19546" x14ac:dyDescent="0.2"/>
    <row r="19547" x14ac:dyDescent="0.2"/>
    <row r="19548" x14ac:dyDescent="0.2"/>
    <row r="19549" x14ac:dyDescent="0.2"/>
    <row r="19550" x14ac:dyDescent="0.2"/>
    <row r="19551" x14ac:dyDescent="0.2"/>
    <row r="19552" x14ac:dyDescent="0.2"/>
    <row r="19553" x14ac:dyDescent="0.2"/>
    <row r="19554" x14ac:dyDescent="0.2"/>
    <row r="19555" x14ac:dyDescent="0.2"/>
    <row r="19556" x14ac:dyDescent="0.2"/>
    <row r="19557" x14ac:dyDescent="0.2"/>
    <row r="19558" x14ac:dyDescent="0.2"/>
    <row r="19559" x14ac:dyDescent="0.2"/>
    <row r="19560" x14ac:dyDescent="0.2"/>
    <row r="19561" x14ac:dyDescent="0.2"/>
    <row r="19562" x14ac:dyDescent="0.2"/>
    <row r="19563" x14ac:dyDescent="0.2"/>
    <row r="19564" x14ac:dyDescent="0.2"/>
    <row r="19565" x14ac:dyDescent="0.2"/>
    <row r="19566" x14ac:dyDescent="0.2"/>
    <row r="19567" x14ac:dyDescent="0.2"/>
    <row r="19568" x14ac:dyDescent="0.2"/>
    <row r="19569" x14ac:dyDescent="0.2"/>
    <row r="19570" x14ac:dyDescent="0.2"/>
    <row r="19571" x14ac:dyDescent="0.2"/>
    <row r="19572" x14ac:dyDescent="0.2"/>
    <row r="19573" x14ac:dyDescent="0.2"/>
    <row r="19574" x14ac:dyDescent="0.2"/>
    <row r="19575" x14ac:dyDescent="0.2"/>
    <row r="19576" x14ac:dyDescent="0.2"/>
    <row r="19577" x14ac:dyDescent="0.2"/>
    <row r="19578" x14ac:dyDescent="0.2"/>
    <row r="19579" x14ac:dyDescent="0.2"/>
    <row r="19580" x14ac:dyDescent="0.2"/>
    <row r="19581" x14ac:dyDescent="0.2"/>
    <row r="19582" x14ac:dyDescent="0.2"/>
    <row r="19583" x14ac:dyDescent="0.2"/>
    <row r="19584" x14ac:dyDescent="0.2"/>
    <row r="19585" x14ac:dyDescent="0.2"/>
    <row r="19586" x14ac:dyDescent="0.2"/>
    <row r="19587" x14ac:dyDescent="0.2"/>
    <row r="19588" x14ac:dyDescent="0.2"/>
    <row r="19589" x14ac:dyDescent="0.2"/>
    <row r="19590" x14ac:dyDescent="0.2"/>
    <row r="19591" x14ac:dyDescent="0.2"/>
    <row r="19592" x14ac:dyDescent="0.2"/>
    <row r="19593" x14ac:dyDescent="0.2"/>
    <row r="19594" x14ac:dyDescent="0.2"/>
    <row r="19595" x14ac:dyDescent="0.2"/>
    <row r="19596" x14ac:dyDescent="0.2"/>
    <row r="19597" x14ac:dyDescent="0.2"/>
    <row r="19598" x14ac:dyDescent="0.2"/>
    <row r="19599" x14ac:dyDescent="0.2"/>
    <row r="19600" x14ac:dyDescent="0.2"/>
    <row r="19601" x14ac:dyDescent="0.2"/>
    <row r="19602" x14ac:dyDescent="0.2"/>
    <row r="19603" x14ac:dyDescent="0.2"/>
    <row r="19604" x14ac:dyDescent="0.2"/>
    <row r="19605" x14ac:dyDescent="0.2"/>
    <row r="19606" x14ac:dyDescent="0.2"/>
    <row r="19607" x14ac:dyDescent="0.2"/>
    <row r="19608" x14ac:dyDescent="0.2"/>
    <row r="19609" x14ac:dyDescent="0.2"/>
    <row r="19610" x14ac:dyDescent="0.2"/>
    <row r="19611" x14ac:dyDescent="0.2"/>
    <row r="19612" x14ac:dyDescent="0.2"/>
    <row r="19613" x14ac:dyDescent="0.2"/>
    <row r="19614" x14ac:dyDescent="0.2"/>
    <row r="19615" x14ac:dyDescent="0.2"/>
    <row r="19616" x14ac:dyDescent="0.2"/>
    <row r="19617" x14ac:dyDescent="0.2"/>
    <row r="19618" x14ac:dyDescent="0.2"/>
    <row r="19619" x14ac:dyDescent="0.2"/>
    <row r="19620" x14ac:dyDescent="0.2"/>
    <row r="19621" x14ac:dyDescent="0.2"/>
    <row r="19622" x14ac:dyDescent="0.2"/>
    <row r="19623" x14ac:dyDescent="0.2"/>
    <row r="19624" x14ac:dyDescent="0.2"/>
    <row r="19625" x14ac:dyDescent="0.2"/>
    <row r="19626" x14ac:dyDescent="0.2"/>
    <row r="19627" x14ac:dyDescent="0.2"/>
    <row r="19628" x14ac:dyDescent="0.2"/>
    <row r="19629" x14ac:dyDescent="0.2"/>
    <row r="19630" x14ac:dyDescent="0.2"/>
    <row r="19631" x14ac:dyDescent="0.2"/>
    <row r="19632" x14ac:dyDescent="0.2"/>
    <row r="19633" x14ac:dyDescent="0.2"/>
    <row r="19634" x14ac:dyDescent="0.2"/>
    <row r="19635" x14ac:dyDescent="0.2"/>
    <row r="19636" x14ac:dyDescent="0.2"/>
    <row r="19637" x14ac:dyDescent="0.2"/>
    <row r="19638" x14ac:dyDescent="0.2"/>
    <row r="19639" x14ac:dyDescent="0.2"/>
    <row r="19640" x14ac:dyDescent="0.2"/>
    <row r="19641" x14ac:dyDescent="0.2"/>
    <row r="19642" x14ac:dyDescent="0.2"/>
    <row r="19643" x14ac:dyDescent="0.2"/>
    <row r="19644" x14ac:dyDescent="0.2"/>
    <row r="19645" x14ac:dyDescent="0.2"/>
    <row r="19646" x14ac:dyDescent="0.2"/>
    <row r="19647" x14ac:dyDescent="0.2"/>
    <row r="19648" x14ac:dyDescent="0.2"/>
    <row r="19649" x14ac:dyDescent="0.2"/>
    <row r="19650" x14ac:dyDescent="0.2"/>
    <row r="19651" x14ac:dyDescent="0.2"/>
    <row r="19652" x14ac:dyDescent="0.2"/>
    <row r="19653" x14ac:dyDescent="0.2"/>
    <row r="19654" x14ac:dyDescent="0.2"/>
    <row r="19655" x14ac:dyDescent="0.2"/>
    <row r="19656" x14ac:dyDescent="0.2"/>
    <row r="19657" x14ac:dyDescent="0.2"/>
    <row r="19658" x14ac:dyDescent="0.2"/>
    <row r="19659" x14ac:dyDescent="0.2"/>
    <row r="19660" x14ac:dyDescent="0.2"/>
    <row r="19661" x14ac:dyDescent="0.2"/>
    <row r="19662" x14ac:dyDescent="0.2"/>
    <row r="19663" x14ac:dyDescent="0.2"/>
    <row r="19664" x14ac:dyDescent="0.2"/>
    <row r="19665" x14ac:dyDescent="0.2"/>
    <row r="19666" x14ac:dyDescent="0.2"/>
    <row r="19667" x14ac:dyDescent="0.2"/>
    <row r="19668" x14ac:dyDescent="0.2"/>
    <row r="19669" x14ac:dyDescent="0.2"/>
    <row r="19670" x14ac:dyDescent="0.2"/>
    <row r="19671" x14ac:dyDescent="0.2"/>
    <row r="19672" x14ac:dyDescent="0.2"/>
    <row r="19673" x14ac:dyDescent="0.2"/>
    <row r="19674" x14ac:dyDescent="0.2"/>
    <row r="19675" x14ac:dyDescent="0.2"/>
    <row r="19676" x14ac:dyDescent="0.2"/>
    <row r="19677" x14ac:dyDescent="0.2"/>
    <row r="19678" x14ac:dyDescent="0.2"/>
    <row r="19679" x14ac:dyDescent="0.2"/>
    <row r="19680" x14ac:dyDescent="0.2"/>
    <row r="19681" x14ac:dyDescent="0.2"/>
    <row r="19682" x14ac:dyDescent="0.2"/>
    <row r="19683" x14ac:dyDescent="0.2"/>
    <row r="19684" x14ac:dyDescent="0.2"/>
    <row r="19685" x14ac:dyDescent="0.2"/>
    <row r="19686" x14ac:dyDescent="0.2"/>
    <row r="19687" x14ac:dyDescent="0.2"/>
    <row r="19688" x14ac:dyDescent="0.2"/>
    <row r="19689" x14ac:dyDescent="0.2"/>
    <row r="19690" x14ac:dyDescent="0.2"/>
    <row r="19691" x14ac:dyDescent="0.2"/>
    <row r="19692" x14ac:dyDescent="0.2"/>
    <row r="19693" x14ac:dyDescent="0.2"/>
    <row r="19694" x14ac:dyDescent="0.2"/>
    <row r="19695" x14ac:dyDescent="0.2"/>
    <row r="19696" x14ac:dyDescent="0.2"/>
    <row r="19697" x14ac:dyDescent="0.2"/>
    <row r="19698" x14ac:dyDescent="0.2"/>
    <row r="19699" x14ac:dyDescent="0.2"/>
    <row r="19700" x14ac:dyDescent="0.2"/>
    <row r="19701" x14ac:dyDescent="0.2"/>
    <row r="19702" x14ac:dyDescent="0.2"/>
    <row r="19703" x14ac:dyDescent="0.2"/>
    <row r="19704" x14ac:dyDescent="0.2"/>
    <row r="19705" x14ac:dyDescent="0.2"/>
    <row r="19706" x14ac:dyDescent="0.2"/>
    <row r="19707" x14ac:dyDescent="0.2"/>
    <row r="19708" x14ac:dyDescent="0.2"/>
    <row r="19709" x14ac:dyDescent="0.2"/>
    <row r="19710" x14ac:dyDescent="0.2"/>
    <row r="19711" x14ac:dyDescent="0.2"/>
    <row r="19712" x14ac:dyDescent="0.2"/>
    <row r="19713" x14ac:dyDescent="0.2"/>
    <row r="19714" x14ac:dyDescent="0.2"/>
    <row r="19715" x14ac:dyDescent="0.2"/>
    <row r="19716" x14ac:dyDescent="0.2"/>
    <row r="19717" x14ac:dyDescent="0.2"/>
    <row r="19718" x14ac:dyDescent="0.2"/>
    <row r="19719" x14ac:dyDescent="0.2"/>
    <row r="19720" x14ac:dyDescent="0.2"/>
    <row r="19721" x14ac:dyDescent="0.2"/>
    <row r="19722" x14ac:dyDescent="0.2"/>
    <row r="19723" x14ac:dyDescent="0.2"/>
    <row r="19724" x14ac:dyDescent="0.2"/>
    <row r="19725" x14ac:dyDescent="0.2"/>
    <row r="19726" x14ac:dyDescent="0.2"/>
    <row r="19727" x14ac:dyDescent="0.2"/>
    <row r="19728" x14ac:dyDescent="0.2"/>
    <row r="19729" x14ac:dyDescent="0.2"/>
    <row r="19730" x14ac:dyDescent="0.2"/>
    <row r="19731" x14ac:dyDescent="0.2"/>
    <row r="19732" x14ac:dyDescent="0.2"/>
    <row r="19733" x14ac:dyDescent="0.2"/>
    <row r="19734" x14ac:dyDescent="0.2"/>
    <row r="19735" x14ac:dyDescent="0.2"/>
    <row r="19736" x14ac:dyDescent="0.2"/>
    <row r="19737" x14ac:dyDescent="0.2"/>
    <row r="19738" x14ac:dyDescent="0.2"/>
    <row r="19739" x14ac:dyDescent="0.2"/>
    <row r="19740" x14ac:dyDescent="0.2"/>
    <row r="19741" x14ac:dyDescent="0.2"/>
    <row r="19742" x14ac:dyDescent="0.2"/>
    <row r="19743" x14ac:dyDescent="0.2"/>
    <row r="19744" x14ac:dyDescent="0.2"/>
    <row r="19745" x14ac:dyDescent="0.2"/>
    <row r="19746" x14ac:dyDescent="0.2"/>
    <row r="19747" x14ac:dyDescent="0.2"/>
    <row r="19748" x14ac:dyDescent="0.2"/>
    <row r="19749" x14ac:dyDescent="0.2"/>
    <row r="19750" x14ac:dyDescent="0.2"/>
    <row r="19751" x14ac:dyDescent="0.2"/>
    <row r="19752" x14ac:dyDescent="0.2"/>
    <row r="19753" x14ac:dyDescent="0.2"/>
    <row r="19754" x14ac:dyDescent="0.2"/>
    <row r="19755" x14ac:dyDescent="0.2"/>
    <row r="19756" x14ac:dyDescent="0.2"/>
    <row r="19757" x14ac:dyDescent="0.2"/>
    <row r="19758" x14ac:dyDescent="0.2"/>
    <row r="19759" x14ac:dyDescent="0.2"/>
    <row r="19760" x14ac:dyDescent="0.2"/>
    <row r="19761" x14ac:dyDescent="0.2"/>
    <row r="19762" x14ac:dyDescent="0.2"/>
    <row r="19763" x14ac:dyDescent="0.2"/>
    <row r="19764" x14ac:dyDescent="0.2"/>
    <row r="19765" x14ac:dyDescent="0.2"/>
    <row r="19766" x14ac:dyDescent="0.2"/>
    <row r="19767" x14ac:dyDescent="0.2"/>
    <row r="19768" x14ac:dyDescent="0.2"/>
    <row r="19769" x14ac:dyDescent="0.2"/>
    <row r="19770" x14ac:dyDescent="0.2"/>
    <row r="19771" x14ac:dyDescent="0.2"/>
    <row r="19772" x14ac:dyDescent="0.2"/>
    <row r="19773" x14ac:dyDescent="0.2"/>
    <row r="19774" x14ac:dyDescent="0.2"/>
    <row r="19775" x14ac:dyDescent="0.2"/>
    <row r="19776" x14ac:dyDescent="0.2"/>
    <row r="19777" x14ac:dyDescent="0.2"/>
    <row r="19778" x14ac:dyDescent="0.2"/>
    <row r="19779" x14ac:dyDescent="0.2"/>
    <row r="19780" x14ac:dyDescent="0.2"/>
    <row r="19781" x14ac:dyDescent="0.2"/>
    <row r="19782" x14ac:dyDescent="0.2"/>
    <row r="19783" x14ac:dyDescent="0.2"/>
    <row r="19784" x14ac:dyDescent="0.2"/>
    <row r="19785" x14ac:dyDescent="0.2"/>
    <row r="19786" x14ac:dyDescent="0.2"/>
    <row r="19787" x14ac:dyDescent="0.2"/>
    <row r="19788" x14ac:dyDescent="0.2"/>
    <row r="19789" x14ac:dyDescent="0.2"/>
    <row r="19790" x14ac:dyDescent="0.2"/>
    <row r="19791" x14ac:dyDescent="0.2"/>
    <row r="19792" x14ac:dyDescent="0.2"/>
    <row r="19793" x14ac:dyDescent="0.2"/>
    <row r="19794" x14ac:dyDescent="0.2"/>
    <row r="19795" x14ac:dyDescent="0.2"/>
    <row r="19796" x14ac:dyDescent="0.2"/>
    <row r="19797" x14ac:dyDescent="0.2"/>
    <row r="19798" x14ac:dyDescent="0.2"/>
    <row r="19799" x14ac:dyDescent="0.2"/>
    <row r="19800" x14ac:dyDescent="0.2"/>
    <row r="19801" x14ac:dyDescent="0.2"/>
    <row r="19802" x14ac:dyDescent="0.2"/>
    <row r="19803" x14ac:dyDescent="0.2"/>
    <row r="19804" x14ac:dyDescent="0.2"/>
    <row r="19805" x14ac:dyDescent="0.2"/>
    <row r="19806" x14ac:dyDescent="0.2"/>
    <row r="19807" x14ac:dyDescent="0.2"/>
    <row r="19808" x14ac:dyDescent="0.2"/>
    <row r="19809" x14ac:dyDescent="0.2"/>
    <row r="19810" x14ac:dyDescent="0.2"/>
    <row r="19811" x14ac:dyDescent="0.2"/>
    <row r="19812" x14ac:dyDescent="0.2"/>
    <row r="19813" x14ac:dyDescent="0.2"/>
    <row r="19814" x14ac:dyDescent="0.2"/>
    <row r="19815" x14ac:dyDescent="0.2"/>
    <row r="19816" x14ac:dyDescent="0.2"/>
    <row r="19817" x14ac:dyDescent="0.2"/>
    <row r="19818" x14ac:dyDescent="0.2"/>
    <row r="19819" x14ac:dyDescent="0.2"/>
    <row r="19820" x14ac:dyDescent="0.2"/>
    <row r="19821" x14ac:dyDescent="0.2"/>
    <row r="19822" x14ac:dyDescent="0.2"/>
    <row r="19823" x14ac:dyDescent="0.2"/>
    <row r="19824" x14ac:dyDescent="0.2"/>
    <row r="19825" x14ac:dyDescent="0.2"/>
    <row r="19826" x14ac:dyDescent="0.2"/>
    <row r="19827" x14ac:dyDescent="0.2"/>
    <row r="19828" x14ac:dyDescent="0.2"/>
    <row r="19829" x14ac:dyDescent="0.2"/>
    <row r="19830" x14ac:dyDescent="0.2"/>
    <row r="19831" x14ac:dyDescent="0.2"/>
    <row r="19832" x14ac:dyDescent="0.2"/>
    <row r="19833" x14ac:dyDescent="0.2"/>
    <row r="19834" x14ac:dyDescent="0.2"/>
    <row r="19835" x14ac:dyDescent="0.2"/>
    <row r="19836" x14ac:dyDescent="0.2"/>
    <row r="19837" x14ac:dyDescent="0.2"/>
    <row r="19838" x14ac:dyDescent="0.2"/>
    <row r="19839" x14ac:dyDescent="0.2"/>
    <row r="19840" x14ac:dyDescent="0.2"/>
    <row r="19841" x14ac:dyDescent="0.2"/>
    <row r="19842" x14ac:dyDescent="0.2"/>
    <row r="19843" x14ac:dyDescent="0.2"/>
    <row r="19844" x14ac:dyDescent="0.2"/>
    <row r="19845" x14ac:dyDescent="0.2"/>
    <row r="19846" x14ac:dyDescent="0.2"/>
    <row r="19847" x14ac:dyDescent="0.2"/>
    <row r="19848" x14ac:dyDescent="0.2"/>
    <row r="19849" x14ac:dyDescent="0.2"/>
    <row r="19850" x14ac:dyDescent="0.2"/>
    <row r="19851" x14ac:dyDescent="0.2"/>
    <row r="19852" x14ac:dyDescent="0.2"/>
    <row r="19853" x14ac:dyDescent="0.2"/>
    <row r="19854" x14ac:dyDescent="0.2"/>
    <row r="19855" x14ac:dyDescent="0.2"/>
    <row r="19856" x14ac:dyDescent="0.2"/>
    <row r="19857" x14ac:dyDescent="0.2"/>
    <row r="19858" x14ac:dyDescent="0.2"/>
    <row r="19859" x14ac:dyDescent="0.2"/>
    <row r="19860" x14ac:dyDescent="0.2"/>
    <row r="19861" x14ac:dyDescent="0.2"/>
    <row r="19862" x14ac:dyDescent="0.2"/>
    <row r="19863" x14ac:dyDescent="0.2"/>
    <row r="19864" x14ac:dyDescent="0.2"/>
    <row r="19865" x14ac:dyDescent="0.2"/>
    <row r="19866" x14ac:dyDescent="0.2"/>
    <row r="19867" x14ac:dyDescent="0.2"/>
    <row r="19868" x14ac:dyDescent="0.2"/>
    <row r="19869" x14ac:dyDescent="0.2"/>
    <row r="19870" x14ac:dyDescent="0.2"/>
    <row r="19871" x14ac:dyDescent="0.2"/>
    <row r="19872" x14ac:dyDescent="0.2"/>
    <row r="19873" x14ac:dyDescent="0.2"/>
    <row r="19874" x14ac:dyDescent="0.2"/>
    <row r="19875" x14ac:dyDescent="0.2"/>
    <row r="19876" x14ac:dyDescent="0.2"/>
    <row r="19877" x14ac:dyDescent="0.2"/>
    <row r="19878" x14ac:dyDescent="0.2"/>
    <row r="19879" x14ac:dyDescent="0.2"/>
    <row r="19880" x14ac:dyDescent="0.2"/>
    <row r="19881" x14ac:dyDescent="0.2"/>
    <row r="19882" x14ac:dyDescent="0.2"/>
    <row r="19883" x14ac:dyDescent="0.2"/>
    <row r="19884" x14ac:dyDescent="0.2"/>
    <row r="19885" x14ac:dyDescent="0.2"/>
    <row r="19886" x14ac:dyDescent="0.2"/>
    <row r="19887" x14ac:dyDescent="0.2"/>
    <row r="19888" x14ac:dyDescent="0.2"/>
    <row r="19889" x14ac:dyDescent="0.2"/>
    <row r="19890" x14ac:dyDescent="0.2"/>
    <row r="19891" x14ac:dyDescent="0.2"/>
    <row r="19892" x14ac:dyDescent="0.2"/>
    <row r="19893" x14ac:dyDescent="0.2"/>
    <row r="19894" x14ac:dyDescent="0.2"/>
    <row r="19895" x14ac:dyDescent="0.2"/>
    <row r="19896" x14ac:dyDescent="0.2"/>
    <row r="19897" x14ac:dyDescent="0.2"/>
    <row r="19898" x14ac:dyDescent="0.2"/>
    <row r="19899" x14ac:dyDescent="0.2"/>
    <row r="19900" x14ac:dyDescent="0.2"/>
    <row r="19901" x14ac:dyDescent="0.2"/>
    <row r="19902" x14ac:dyDescent="0.2"/>
    <row r="19903" x14ac:dyDescent="0.2"/>
    <row r="19904" x14ac:dyDescent="0.2"/>
    <row r="19905" x14ac:dyDescent="0.2"/>
    <row r="19906" x14ac:dyDescent="0.2"/>
    <row r="19907" x14ac:dyDescent="0.2"/>
    <row r="19908" x14ac:dyDescent="0.2"/>
    <row r="19909" x14ac:dyDescent="0.2"/>
    <row r="19910" x14ac:dyDescent="0.2"/>
    <row r="19911" x14ac:dyDescent="0.2"/>
    <row r="19912" x14ac:dyDescent="0.2"/>
    <row r="19913" x14ac:dyDescent="0.2"/>
    <row r="19914" x14ac:dyDescent="0.2"/>
    <row r="19915" x14ac:dyDescent="0.2"/>
    <row r="19916" x14ac:dyDescent="0.2"/>
    <row r="19917" x14ac:dyDescent="0.2"/>
    <row r="19918" x14ac:dyDescent="0.2"/>
    <row r="19919" x14ac:dyDescent="0.2"/>
    <row r="19920" x14ac:dyDescent="0.2"/>
    <row r="19921" x14ac:dyDescent="0.2"/>
    <row r="19922" x14ac:dyDescent="0.2"/>
    <row r="19923" x14ac:dyDescent="0.2"/>
    <row r="19924" x14ac:dyDescent="0.2"/>
    <row r="19925" x14ac:dyDescent="0.2"/>
    <row r="19926" x14ac:dyDescent="0.2"/>
    <row r="19927" x14ac:dyDescent="0.2"/>
    <row r="19928" x14ac:dyDescent="0.2"/>
    <row r="19929" x14ac:dyDescent="0.2"/>
    <row r="19930" x14ac:dyDescent="0.2"/>
    <row r="19931" x14ac:dyDescent="0.2"/>
    <row r="19932" x14ac:dyDescent="0.2"/>
    <row r="19933" x14ac:dyDescent="0.2"/>
    <row r="19934" x14ac:dyDescent="0.2"/>
    <row r="19935" x14ac:dyDescent="0.2"/>
    <row r="19936" x14ac:dyDescent="0.2"/>
    <row r="19937" x14ac:dyDescent="0.2"/>
    <row r="19938" x14ac:dyDescent="0.2"/>
    <row r="19939" x14ac:dyDescent="0.2"/>
    <row r="19940" x14ac:dyDescent="0.2"/>
    <row r="19941" x14ac:dyDescent="0.2"/>
    <row r="19942" x14ac:dyDescent="0.2"/>
    <row r="19943" x14ac:dyDescent="0.2"/>
    <row r="19944" x14ac:dyDescent="0.2"/>
    <row r="19945" x14ac:dyDescent="0.2"/>
    <row r="19946" x14ac:dyDescent="0.2"/>
    <row r="19947" x14ac:dyDescent="0.2"/>
    <row r="19948" x14ac:dyDescent="0.2"/>
    <row r="19949" x14ac:dyDescent="0.2"/>
    <row r="19950" x14ac:dyDescent="0.2"/>
    <row r="19951" x14ac:dyDescent="0.2"/>
    <row r="19952" x14ac:dyDescent="0.2"/>
    <row r="19953" x14ac:dyDescent="0.2"/>
    <row r="19954" x14ac:dyDescent="0.2"/>
    <row r="19955" x14ac:dyDescent="0.2"/>
    <row r="19956" x14ac:dyDescent="0.2"/>
    <row r="19957" x14ac:dyDescent="0.2"/>
    <row r="19958" x14ac:dyDescent="0.2"/>
    <row r="19959" x14ac:dyDescent="0.2"/>
    <row r="19960" x14ac:dyDescent="0.2"/>
    <row r="19961" x14ac:dyDescent="0.2"/>
    <row r="19962" x14ac:dyDescent="0.2"/>
    <row r="19963" x14ac:dyDescent="0.2"/>
    <row r="19964" x14ac:dyDescent="0.2"/>
    <row r="19965" x14ac:dyDescent="0.2"/>
    <row r="19966" x14ac:dyDescent="0.2"/>
    <row r="19967" x14ac:dyDescent="0.2"/>
    <row r="19968" x14ac:dyDescent="0.2"/>
    <row r="19969" x14ac:dyDescent="0.2"/>
    <row r="19970" x14ac:dyDescent="0.2"/>
    <row r="19971" x14ac:dyDescent="0.2"/>
    <row r="19972" x14ac:dyDescent="0.2"/>
    <row r="19973" x14ac:dyDescent="0.2"/>
    <row r="19974" x14ac:dyDescent="0.2"/>
    <row r="19975" x14ac:dyDescent="0.2"/>
    <row r="19976" x14ac:dyDescent="0.2"/>
    <row r="19977" x14ac:dyDescent="0.2"/>
    <row r="19978" x14ac:dyDescent="0.2"/>
    <row r="19979" x14ac:dyDescent="0.2"/>
    <row r="19980" x14ac:dyDescent="0.2"/>
    <row r="19981" x14ac:dyDescent="0.2"/>
    <row r="19982" x14ac:dyDescent="0.2"/>
    <row r="19983" x14ac:dyDescent="0.2"/>
    <row r="19984" x14ac:dyDescent="0.2"/>
    <row r="19985" x14ac:dyDescent="0.2"/>
    <row r="19986" x14ac:dyDescent="0.2"/>
    <row r="19987" x14ac:dyDescent="0.2"/>
    <row r="19988" x14ac:dyDescent="0.2"/>
    <row r="19989" x14ac:dyDescent="0.2"/>
    <row r="19990" x14ac:dyDescent="0.2"/>
    <row r="19991" x14ac:dyDescent="0.2"/>
    <row r="19992" x14ac:dyDescent="0.2"/>
    <row r="19993" x14ac:dyDescent="0.2"/>
    <row r="19994" x14ac:dyDescent="0.2"/>
    <row r="19995" x14ac:dyDescent="0.2"/>
    <row r="19996" x14ac:dyDescent="0.2"/>
    <row r="19997" x14ac:dyDescent="0.2"/>
    <row r="19998" x14ac:dyDescent="0.2"/>
    <row r="19999" x14ac:dyDescent="0.2"/>
    <row r="20000" x14ac:dyDescent="0.2"/>
    <row r="20001" x14ac:dyDescent="0.2"/>
    <row r="20002" x14ac:dyDescent="0.2"/>
    <row r="20003" x14ac:dyDescent="0.2"/>
    <row r="20004" x14ac:dyDescent="0.2"/>
    <row r="20005" x14ac:dyDescent="0.2"/>
    <row r="20006" x14ac:dyDescent="0.2"/>
    <row r="20007" x14ac:dyDescent="0.2"/>
    <row r="20008" x14ac:dyDescent="0.2"/>
    <row r="20009" x14ac:dyDescent="0.2"/>
    <row r="20010" x14ac:dyDescent="0.2"/>
    <row r="20011" x14ac:dyDescent="0.2"/>
    <row r="20012" x14ac:dyDescent="0.2"/>
    <row r="20013" x14ac:dyDescent="0.2"/>
    <row r="20014" x14ac:dyDescent="0.2"/>
    <row r="20015" x14ac:dyDescent="0.2"/>
    <row r="20016" x14ac:dyDescent="0.2"/>
    <row r="20017" x14ac:dyDescent="0.2"/>
    <row r="20018" x14ac:dyDescent="0.2"/>
    <row r="20019" x14ac:dyDescent="0.2"/>
    <row r="20020" x14ac:dyDescent="0.2"/>
    <row r="20021" x14ac:dyDescent="0.2"/>
    <row r="20022" x14ac:dyDescent="0.2"/>
    <row r="20023" x14ac:dyDescent="0.2"/>
    <row r="20024" x14ac:dyDescent="0.2"/>
    <row r="20025" x14ac:dyDescent="0.2"/>
    <row r="20026" x14ac:dyDescent="0.2"/>
    <row r="20027" x14ac:dyDescent="0.2"/>
    <row r="20028" x14ac:dyDescent="0.2"/>
    <row r="20029" x14ac:dyDescent="0.2"/>
    <row r="20030" x14ac:dyDescent="0.2"/>
    <row r="20031" x14ac:dyDescent="0.2"/>
    <row r="20032" x14ac:dyDescent="0.2"/>
    <row r="20033" x14ac:dyDescent="0.2"/>
    <row r="20034" x14ac:dyDescent="0.2"/>
    <row r="20035" x14ac:dyDescent="0.2"/>
    <row r="20036" x14ac:dyDescent="0.2"/>
    <row r="20037" x14ac:dyDescent="0.2"/>
    <row r="20038" x14ac:dyDescent="0.2"/>
    <row r="20039" x14ac:dyDescent="0.2"/>
    <row r="20040" x14ac:dyDescent="0.2"/>
    <row r="20041" x14ac:dyDescent="0.2"/>
    <row r="20042" x14ac:dyDescent="0.2"/>
    <row r="20043" x14ac:dyDescent="0.2"/>
    <row r="20044" x14ac:dyDescent="0.2"/>
    <row r="20045" x14ac:dyDescent="0.2"/>
    <row r="20046" x14ac:dyDescent="0.2"/>
    <row r="20047" x14ac:dyDescent="0.2"/>
    <row r="20048" x14ac:dyDescent="0.2"/>
    <row r="20049" x14ac:dyDescent="0.2"/>
    <row r="20050" x14ac:dyDescent="0.2"/>
    <row r="20051" x14ac:dyDescent="0.2"/>
    <row r="20052" x14ac:dyDescent="0.2"/>
    <row r="20053" x14ac:dyDescent="0.2"/>
    <row r="20054" x14ac:dyDescent="0.2"/>
    <row r="20055" x14ac:dyDescent="0.2"/>
    <row r="20056" x14ac:dyDescent="0.2"/>
    <row r="20057" x14ac:dyDescent="0.2"/>
    <row r="20058" x14ac:dyDescent="0.2"/>
    <row r="20059" x14ac:dyDescent="0.2"/>
    <row r="20060" x14ac:dyDescent="0.2"/>
    <row r="20061" x14ac:dyDescent="0.2"/>
    <row r="20062" x14ac:dyDescent="0.2"/>
    <row r="20063" x14ac:dyDescent="0.2"/>
    <row r="20064" x14ac:dyDescent="0.2"/>
    <row r="20065" x14ac:dyDescent="0.2"/>
    <row r="20066" x14ac:dyDescent="0.2"/>
    <row r="20067" x14ac:dyDescent="0.2"/>
    <row r="20068" x14ac:dyDescent="0.2"/>
    <row r="20069" x14ac:dyDescent="0.2"/>
    <row r="20070" x14ac:dyDescent="0.2"/>
    <row r="20071" x14ac:dyDescent="0.2"/>
    <row r="20072" x14ac:dyDescent="0.2"/>
    <row r="20073" x14ac:dyDescent="0.2"/>
    <row r="20074" x14ac:dyDescent="0.2"/>
    <row r="20075" x14ac:dyDescent="0.2"/>
    <row r="20076" x14ac:dyDescent="0.2"/>
    <row r="20077" x14ac:dyDescent="0.2"/>
    <row r="20078" x14ac:dyDescent="0.2"/>
    <row r="20079" x14ac:dyDescent="0.2"/>
    <row r="20080" x14ac:dyDescent="0.2"/>
    <row r="20081" x14ac:dyDescent="0.2"/>
    <row r="20082" x14ac:dyDescent="0.2"/>
    <row r="20083" x14ac:dyDescent="0.2"/>
    <row r="20084" x14ac:dyDescent="0.2"/>
    <row r="20085" x14ac:dyDescent="0.2"/>
    <row r="20086" x14ac:dyDescent="0.2"/>
    <row r="20087" x14ac:dyDescent="0.2"/>
    <row r="20088" x14ac:dyDescent="0.2"/>
    <row r="20089" x14ac:dyDescent="0.2"/>
    <row r="20090" x14ac:dyDescent="0.2"/>
    <row r="20091" x14ac:dyDescent="0.2"/>
    <row r="20092" x14ac:dyDescent="0.2"/>
    <row r="20093" x14ac:dyDescent="0.2"/>
    <row r="20094" x14ac:dyDescent="0.2"/>
    <row r="20095" x14ac:dyDescent="0.2"/>
    <row r="20096" x14ac:dyDescent="0.2"/>
    <row r="20097" x14ac:dyDescent="0.2"/>
    <row r="20098" x14ac:dyDescent="0.2"/>
    <row r="20099" x14ac:dyDescent="0.2"/>
    <row r="20100" x14ac:dyDescent="0.2"/>
    <row r="20101" x14ac:dyDescent="0.2"/>
    <row r="20102" x14ac:dyDescent="0.2"/>
    <row r="20103" x14ac:dyDescent="0.2"/>
    <row r="20104" x14ac:dyDescent="0.2"/>
    <row r="20105" x14ac:dyDescent="0.2"/>
    <row r="20106" x14ac:dyDescent="0.2"/>
    <row r="20107" x14ac:dyDescent="0.2"/>
    <row r="20108" x14ac:dyDescent="0.2"/>
    <row r="20109" x14ac:dyDescent="0.2"/>
    <row r="20110" x14ac:dyDescent="0.2"/>
    <row r="20111" x14ac:dyDescent="0.2"/>
    <row r="20112" x14ac:dyDescent="0.2"/>
    <row r="20113" x14ac:dyDescent="0.2"/>
    <row r="20114" x14ac:dyDescent="0.2"/>
    <row r="20115" x14ac:dyDescent="0.2"/>
    <row r="20116" x14ac:dyDescent="0.2"/>
    <row r="20117" x14ac:dyDescent="0.2"/>
    <row r="20118" x14ac:dyDescent="0.2"/>
    <row r="20119" x14ac:dyDescent="0.2"/>
    <row r="20120" x14ac:dyDescent="0.2"/>
    <row r="20121" x14ac:dyDescent="0.2"/>
    <row r="20122" x14ac:dyDescent="0.2"/>
    <row r="20123" x14ac:dyDescent="0.2"/>
    <row r="20124" x14ac:dyDescent="0.2"/>
    <row r="20125" x14ac:dyDescent="0.2"/>
    <row r="20126" x14ac:dyDescent="0.2"/>
    <row r="20127" x14ac:dyDescent="0.2"/>
    <row r="20128" x14ac:dyDescent="0.2"/>
    <row r="20129" x14ac:dyDescent="0.2"/>
    <row r="20130" x14ac:dyDescent="0.2"/>
    <row r="20131" x14ac:dyDescent="0.2"/>
    <row r="20132" x14ac:dyDescent="0.2"/>
    <row r="20133" x14ac:dyDescent="0.2"/>
    <row r="20134" x14ac:dyDescent="0.2"/>
    <row r="20135" x14ac:dyDescent="0.2"/>
    <row r="20136" x14ac:dyDescent="0.2"/>
    <row r="20137" x14ac:dyDescent="0.2"/>
    <row r="20138" x14ac:dyDescent="0.2"/>
    <row r="20139" x14ac:dyDescent="0.2"/>
    <row r="20140" x14ac:dyDescent="0.2"/>
    <row r="20141" x14ac:dyDescent="0.2"/>
    <row r="20142" x14ac:dyDescent="0.2"/>
    <row r="20143" x14ac:dyDescent="0.2"/>
    <row r="20144" x14ac:dyDescent="0.2"/>
    <row r="20145" x14ac:dyDescent="0.2"/>
    <row r="20146" x14ac:dyDescent="0.2"/>
    <row r="20147" x14ac:dyDescent="0.2"/>
    <row r="20148" x14ac:dyDescent="0.2"/>
    <row r="20149" x14ac:dyDescent="0.2"/>
    <row r="20150" x14ac:dyDescent="0.2"/>
    <row r="20151" x14ac:dyDescent="0.2"/>
    <row r="20152" x14ac:dyDescent="0.2"/>
    <row r="20153" x14ac:dyDescent="0.2"/>
    <row r="20154" x14ac:dyDescent="0.2"/>
    <row r="20155" x14ac:dyDescent="0.2"/>
    <row r="20156" x14ac:dyDescent="0.2"/>
    <row r="20157" x14ac:dyDescent="0.2"/>
    <row r="20158" x14ac:dyDescent="0.2"/>
    <row r="20159" x14ac:dyDescent="0.2"/>
    <row r="20160" x14ac:dyDescent="0.2"/>
    <row r="20161" x14ac:dyDescent="0.2"/>
    <row r="20162" x14ac:dyDescent="0.2"/>
    <row r="20163" x14ac:dyDescent="0.2"/>
    <row r="20164" x14ac:dyDescent="0.2"/>
    <row r="20165" x14ac:dyDescent="0.2"/>
    <row r="20166" x14ac:dyDescent="0.2"/>
    <row r="20167" x14ac:dyDescent="0.2"/>
    <row r="20168" x14ac:dyDescent="0.2"/>
    <row r="20169" x14ac:dyDescent="0.2"/>
    <row r="20170" x14ac:dyDescent="0.2"/>
    <row r="20171" x14ac:dyDescent="0.2"/>
    <row r="20172" x14ac:dyDescent="0.2"/>
    <row r="20173" x14ac:dyDescent="0.2"/>
    <row r="20174" x14ac:dyDescent="0.2"/>
    <row r="20175" x14ac:dyDescent="0.2"/>
    <row r="20176" x14ac:dyDescent="0.2"/>
    <row r="20177" x14ac:dyDescent="0.2"/>
    <row r="20178" x14ac:dyDescent="0.2"/>
    <row r="20179" x14ac:dyDescent="0.2"/>
    <row r="20180" x14ac:dyDescent="0.2"/>
    <row r="20181" x14ac:dyDescent="0.2"/>
    <row r="20182" x14ac:dyDescent="0.2"/>
    <row r="20183" x14ac:dyDescent="0.2"/>
    <row r="20184" x14ac:dyDescent="0.2"/>
    <row r="20185" x14ac:dyDescent="0.2"/>
    <row r="20186" x14ac:dyDescent="0.2"/>
    <row r="20187" x14ac:dyDescent="0.2"/>
    <row r="20188" x14ac:dyDescent="0.2"/>
    <row r="20189" x14ac:dyDescent="0.2"/>
    <row r="20190" x14ac:dyDescent="0.2"/>
    <row r="20191" x14ac:dyDescent="0.2"/>
    <row r="20192" x14ac:dyDescent="0.2"/>
    <row r="20193" x14ac:dyDescent="0.2"/>
    <row r="20194" x14ac:dyDescent="0.2"/>
    <row r="20195" x14ac:dyDescent="0.2"/>
    <row r="20196" x14ac:dyDescent="0.2"/>
    <row r="20197" x14ac:dyDescent="0.2"/>
    <row r="20198" x14ac:dyDescent="0.2"/>
    <row r="20199" x14ac:dyDescent="0.2"/>
    <row r="20200" x14ac:dyDescent="0.2"/>
    <row r="20201" x14ac:dyDescent="0.2"/>
    <row r="20202" x14ac:dyDescent="0.2"/>
    <row r="20203" x14ac:dyDescent="0.2"/>
    <row r="20204" x14ac:dyDescent="0.2"/>
    <row r="20205" x14ac:dyDescent="0.2"/>
    <row r="20206" x14ac:dyDescent="0.2"/>
    <row r="20207" x14ac:dyDescent="0.2"/>
    <row r="20208" x14ac:dyDescent="0.2"/>
    <row r="20209" x14ac:dyDescent="0.2"/>
    <row r="20210" x14ac:dyDescent="0.2"/>
    <row r="20211" x14ac:dyDescent="0.2"/>
    <row r="20212" x14ac:dyDescent="0.2"/>
    <row r="20213" x14ac:dyDescent="0.2"/>
    <row r="20214" x14ac:dyDescent="0.2"/>
    <row r="20215" x14ac:dyDescent="0.2"/>
    <row r="20216" x14ac:dyDescent="0.2"/>
    <row r="20217" x14ac:dyDescent="0.2"/>
    <row r="20218" x14ac:dyDescent="0.2"/>
    <row r="20219" x14ac:dyDescent="0.2"/>
    <row r="20220" x14ac:dyDescent="0.2"/>
    <row r="20221" x14ac:dyDescent="0.2"/>
    <row r="20222" x14ac:dyDescent="0.2"/>
    <row r="20223" x14ac:dyDescent="0.2"/>
    <row r="20224" x14ac:dyDescent="0.2"/>
    <row r="20225" x14ac:dyDescent="0.2"/>
    <row r="20226" x14ac:dyDescent="0.2"/>
    <row r="20227" x14ac:dyDescent="0.2"/>
    <row r="20228" x14ac:dyDescent="0.2"/>
    <row r="20229" x14ac:dyDescent="0.2"/>
    <row r="20230" x14ac:dyDescent="0.2"/>
    <row r="20231" x14ac:dyDescent="0.2"/>
    <row r="20232" x14ac:dyDescent="0.2"/>
    <row r="20233" x14ac:dyDescent="0.2"/>
    <row r="20234" x14ac:dyDescent="0.2"/>
    <row r="20235" x14ac:dyDescent="0.2"/>
    <row r="20236" x14ac:dyDescent="0.2"/>
    <row r="20237" x14ac:dyDescent="0.2"/>
    <row r="20238" x14ac:dyDescent="0.2"/>
    <row r="20239" x14ac:dyDescent="0.2"/>
    <row r="20240" x14ac:dyDescent="0.2"/>
    <row r="20241" x14ac:dyDescent="0.2"/>
    <row r="20242" x14ac:dyDescent="0.2"/>
    <row r="20243" x14ac:dyDescent="0.2"/>
    <row r="20244" x14ac:dyDescent="0.2"/>
    <row r="20245" x14ac:dyDescent="0.2"/>
    <row r="20246" x14ac:dyDescent="0.2"/>
    <row r="20247" x14ac:dyDescent="0.2"/>
    <row r="20248" x14ac:dyDescent="0.2"/>
    <row r="20249" x14ac:dyDescent="0.2"/>
    <row r="20250" x14ac:dyDescent="0.2"/>
    <row r="20251" x14ac:dyDescent="0.2"/>
    <row r="20252" x14ac:dyDescent="0.2"/>
    <row r="20253" x14ac:dyDescent="0.2"/>
    <row r="20254" x14ac:dyDescent="0.2"/>
    <row r="20255" x14ac:dyDescent="0.2"/>
    <row r="20256" x14ac:dyDescent="0.2"/>
    <row r="20257" x14ac:dyDescent="0.2"/>
    <row r="20258" x14ac:dyDescent="0.2"/>
    <row r="20259" x14ac:dyDescent="0.2"/>
    <row r="20260" x14ac:dyDescent="0.2"/>
    <row r="20261" x14ac:dyDescent="0.2"/>
    <row r="20262" x14ac:dyDescent="0.2"/>
    <row r="20263" x14ac:dyDescent="0.2"/>
    <row r="20264" x14ac:dyDescent="0.2"/>
    <row r="20265" x14ac:dyDescent="0.2"/>
    <row r="20266" x14ac:dyDescent="0.2"/>
    <row r="20267" x14ac:dyDescent="0.2"/>
    <row r="20268" x14ac:dyDescent="0.2"/>
    <row r="20269" x14ac:dyDescent="0.2"/>
    <row r="20270" x14ac:dyDescent="0.2"/>
    <row r="20271" x14ac:dyDescent="0.2"/>
    <row r="20272" x14ac:dyDescent="0.2"/>
    <row r="20273" x14ac:dyDescent="0.2"/>
    <row r="20274" x14ac:dyDescent="0.2"/>
    <row r="20275" x14ac:dyDescent="0.2"/>
    <row r="20276" x14ac:dyDescent="0.2"/>
    <row r="20277" x14ac:dyDescent="0.2"/>
    <row r="20278" x14ac:dyDescent="0.2"/>
    <row r="20279" x14ac:dyDescent="0.2"/>
    <row r="20280" x14ac:dyDescent="0.2"/>
    <row r="20281" x14ac:dyDescent="0.2"/>
    <row r="20282" x14ac:dyDescent="0.2"/>
    <row r="20283" x14ac:dyDescent="0.2"/>
    <row r="20284" x14ac:dyDescent="0.2"/>
    <row r="20285" x14ac:dyDescent="0.2"/>
    <row r="20286" x14ac:dyDescent="0.2"/>
    <row r="20287" x14ac:dyDescent="0.2"/>
    <row r="20288" x14ac:dyDescent="0.2"/>
    <row r="20289" x14ac:dyDescent="0.2"/>
    <row r="20290" x14ac:dyDescent="0.2"/>
    <row r="20291" x14ac:dyDescent="0.2"/>
    <row r="20292" x14ac:dyDescent="0.2"/>
    <row r="20293" x14ac:dyDescent="0.2"/>
    <row r="20294" x14ac:dyDescent="0.2"/>
    <row r="20295" x14ac:dyDescent="0.2"/>
    <row r="20296" x14ac:dyDescent="0.2"/>
    <row r="20297" x14ac:dyDescent="0.2"/>
    <row r="20298" x14ac:dyDescent="0.2"/>
    <row r="20299" x14ac:dyDescent="0.2"/>
    <row r="20300" x14ac:dyDescent="0.2"/>
    <row r="20301" x14ac:dyDescent="0.2"/>
    <row r="20302" x14ac:dyDescent="0.2"/>
    <row r="20303" x14ac:dyDescent="0.2"/>
    <row r="20304" x14ac:dyDescent="0.2"/>
    <row r="20305" x14ac:dyDescent="0.2"/>
    <row r="20306" x14ac:dyDescent="0.2"/>
    <row r="20307" x14ac:dyDescent="0.2"/>
    <row r="20308" x14ac:dyDescent="0.2"/>
    <row r="20309" x14ac:dyDescent="0.2"/>
    <row r="20310" x14ac:dyDescent="0.2"/>
    <row r="20311" x14ac:dyDescent="0.2"/>
    <row r="20312" x14ac:dyDescent="0.2"/>
    <row r="20313" x14ac:dyDescent="0.2"/>
    <row r="20314" x14ac:dyDescent="0.2"/>
    <row r="20315" x14ac:dyDescent="0.2"/>
    <row r="20316" x14ac:dyDescent="0.2"/>
    <row r="20317" x14ac:dyDescent="0.2"/>
    <row r="20318" x14ac:dyDescent="0.2"/>
    <row r="20319" x14ac:dyDescent="0.2"/>
    <row r="20320" x14ac:dyDescent="0.2"/>
    <row r="20321" x14ac:dyDescent="0.2"/>
    <row r="20322" x14ac:dyDescent="0.2"/>
    <row r="20323" x14ac:dyDescent="0.2"/>
    <row r="20324" x14ac:dyDescent="0.2"/>
    <row r="20325" x14ac:dyDescent="0.2"/>
    <row r="20326" x14ac:dyDescent="0.2"/>
    <row r="20327" x14ac:dyDescent="0.2"/>
    <row r="20328" x14ac:dyDescent="0.2"/>
    <row r="20329" x14ac:dyDescent="0.2"/>
    <row r="20330" x14ac:dyDescent="0.2"/>
    <row r="20331" x14ac:dyDescent="0.2"/>
    <row r="20332" x14ac:dyDescent="0.2"/>
    <row r="20333" x14ac:dyDescent="0.2"/>
    <row r="20334" x14ac:dyDescent="0.2"/>
    <row r="20335" x14ac:dyDescent="0.2"/>
    <row r="20336" x14ac:dyDescent="0.2"/>
    <row r="20337" x14ac:dyDescent="0.2"/>
    <row r="20338" x14ac:dyDescent="0.2"/>
    <row r="20339" x14ac:dyDescent="0.2"/>
    <row r="20340" x14ac:dyDescent="0.2"/>
    <row r="20341" x14ac:dyDescent="0.2"/>
    <row r="20342" x14ac:dyDescent="0.2"/>
    <row r="20343" x14ac:dyDescent="0.2"/>
    <row r="20344" x14ac:dyDescent="0.2"/>
    <row r="20345" x14ac:dyDescent="0.2"/>
    <row r="20346" x14ac:dyDescent="0.2"/>
    <row r="20347" x14ac:dyDescent="0.2"/>
    <row r="20348" x14ac:dyDescent="0.2"/>
    <row r="20349" x14ac:dyDescent="0.2"/>
    <row r="20350" x14ac:dyDescent="0.2"/>
    <row r="20351" x14ac:dyDescent="0.2"/>
    <row r="20352" x14ac:dyDescent="0.2"/>
    <row r="20353" x14ac:dyDescent="0.2"/>
    <row r="20354" x14ac:dyDescent="0.2"/>
    <row r="20355" x14ac:dyDescent="0.2"/>
    <row r="20356" x14ac:dyDescent="0.2"/>
    <row r="20357" x14ac:dyDescent="0.2"/>
    <row r="20358" x14ac:dyDescent="0.2"/>
    <row r="20359" x14ac:dyDescent="0.2"/>
    <row r="20360" x14ac:dyDescent="0.2"/>
    <row r="20361" x14ac:dyDescent="0.2"/>
    <row r="20362" x14ac:dyDescent="0.2"/>
    <row r="20363" x14ac:dyDescent="0.2"/>
    <row r="20364" x14ac:dyDescent="0.2"/>
    <row r="20365" x14ac:dyDescent="0.2"/>
    <row r="20366" x14ac:dyDescent="0.2"/>
    <row r="20367" x14ac:dyDescent="0.2"/>
    <row r="20368" x14ac:dyDescent="0.2"/>
    <row r="20369" x14ac:dyDescent="0.2"/>
    <row r="20370" x14ac:dyDescent="0.2"/>
    <row r="20371" x14ac:dyDescent="0.2"/>
    <row r="20372" x14ac:dyDescent="0.2"/>
    <row r="20373" x14ac:dyDescent="0.2"/>
    <row r="20374" x14ac:dyDescent="0.2"/>
    <row r="20375" x14ac:dyDescent="0.2"/>
    <row r="20376" x14ac:dyDescent="0.2"/>
    <row r="20377" x14ac:dyDescent="0.2"/>
    <row r="20378" x14ac:dyDescent="0.2"/>
    <row r="20379" x14ac:dyDescent="0.2"/>
    <row r="20380" x14ac:dyDescent="0.2"/>
    <row r="20381" x14ac:dyDescent="0.2"/>
    <row r="20382" x14ac:dyDescent="0.2"/>
    <row r="20383" x14ac:dyDescent="0.2"/>
    <row r="20384" x14ac:dyDescent="0.2"/>
    <row r="20385" x14ac:dyDescent="0.2"/>
    <row r="20386" x14ac:dyDescent="0.2"/>
    <row r="20387" x14ac:dyDescent="0.2"/>
    <row r="20388" x14ac:dyDescent="0.2"/>
    <row r="20389" x14ac:dyDescent="0.2"/>
    <row r="20390" x14ac:dyDescent="0.2"/>
    <row r="20391" x14ac:dyDescent="0.2"/>
    <row r="20392" x14ac:dyDescent="0.2"/>
    <row r="20393" x14ac:dyDescent="0.2"/>
    <row r="20394" x14ac:dyDescent="0.2"/>
    <row r="20395" x14ac:dyDescent="0.2"/>
    <row r="20396" x14ac:dyDescent="0.2"/>
    <row r="20397" x14ac:dyDescent="0.2"/>
    <row r="20398" x14ac:dyDescent="0.2"/>
    <row r="20399" x14ac:dyDescent="0.2"/>
    <row r="20400" x14ac:dyDescent="0.2"/>
    <row r="20401" x14ac:dyDescent="0.2"/>
    <row r="20402" x14ac:dyDescent="0.2"/>
    <row r="20403" x14ac:dyDescent="0.2"/>
    <row r="20404" x14ac:dyDescent="0.2"/>
    <row r="20405" x14ac:dyDescent="0.2"/>
    <row r="20406" x14ac:dyDescent="0.2"/>
    <row r="20407" x14ac:dyDescent="0.2"/>
    <row r="20408" x14ac:dyDescent="0.2"/>
    <row r="20409" x14ac:dyDescent="0.2"/>
    <row r="20410" x14ac:dyDescent="0.2"/>
    <row r="20411" x14ac:dyDescent="0.2"/>
    <row r="20412" x14ac:dyDescent="0.2"/>
    <row r="20413" x14ac:dyDescent="0.2"/>
    <row r="20414" x14ac:dyDescent="0.2"/>
    <row r="20415" x14ac:dyDescent="0.2"/>
    <row r="20416" x14ac:dyDescent="0.2"/>
    <row r="20417" x14ac:dyDescent="0.2"/>
    <row r="20418" x14ac:dyDescent="0.2"/>
    <row r="20419" x14ac:dyDescent="0.2"/>
    <row r="20420" x14ac:dyDescent="0.2"/>
    <row r="20421" x14ac:dyDescent="0.2"/>
    <row r="20422" x14ac:dyDescent="0.2"/>
    <row r="20423" x14ac:dyDescent="0.2"/>
    <row r="20424" x14ac:dyDescent="0.2"/>
    <row r="20425" x14ac:dyDescent="0.2"/>
    <row r="20426" x14ac:dyDescent="0.2"/>
    <row r="20427" x14ac:dyDescent="0.2"/>
    <row r="20428" x14ac:dyDescent="0.2"/>
    <row r="20429" x14ac:dyDescent="0.2"/>
    <row r="20430" x14ac:dyDescent="0.2"/>
    <row r="20431" x14ac:dyDescent="0.2"/>
    <row r="20432" x14ac:dyDescent="0.2"/>
    <row r="20433" x14ac:dyDescent="0.2"/>
    <row r="20434" x14ac:dyDescent="0.2"/>
    <row r="20435" x14ac:dyDescent="0.2"/>
    <row r="20436" x14ac:dyDescent="0.2"/>
    <row r="20437" x14ac:dyDescent="0.2"/>
    <row r="20438" x14ac:dyDescent="0.2"/>
    <row r="20439" x14ac:dyDescent="0.2"/>
    <row r="20440" x14ac:dyDescent="0.2"/>
    <row r="20441" x14ac:dyDescent="0.2"/>
    <row r="20442" x14ac:dyDescent="0.2"/>
    <row r="20443" x14ac:dyDescent="0.2"/>
    <row r="20444" x14ac:dyDescent="0.2"/>
    <row r="20445" x14ac:dyDescent="0.2"/>
    <row r="20446" x14ac:dyDescent="0.2"/>
    <row r="20447" x14ac:dyDescent="0.2"/>
    <row r="20448" x14ac:dyDescent="0.2"/>
    <row r="20449" x14ac:dyDescent="0.2"/>
    <row r="20450" x14ac:dyDescent="0.2"/>
    <row r="20451" x14ac:dyDescent="0.2"/>
    <row r="20452" x14ac:dyDescent="0.2"/>
    <row r="20453" x14ac:dyDescent="0.2"/>
    <row r="20454" x14ac:dyDescent="0.2"/>
    <row r="20455" x14ac:dyDescent="0.2"/>
    <row r="20456" x14ac:dyDescent="0.2"/>
    <row r="20457" x14ac:dyDescent="0.2"/>
    <row r="20458" x14ac:dyDescent="0.2"/>
    <row r="20459" x14ac:dyDescent="0.2"/>
    <row r="20460" x14ac:dyDescent="0.2"/>
    <row r="20461" x14ac:dyDescent="0.2"/>
    <row r="20462" x14ac:dyDescent="0.2"/>
    <row r="20463" x14ac:dyDescent="0.2"/>
    <row r="20464" x14ac:dyDescent="0.2"/>
    <row r="20465" x14ac:dyDescent="0.2"/>
    <row r="20466" x14ac:dyDescent="0.2"/>
    <row r="20467" x14ac:dyDescent="0.2"/>
    <row r="20468" x14ac:dyDescent="0.2"/>
    <row r="20469" x14ac:dyDescent="0.2"/>
    <row r="20470" x14ac:dyDescent="0.2"/>
    <row r="20471" x14ac:dyDescent="0.2"/>
    <row r="20472" x14ac:dyDescent="0.2"/>
    <row r="20473" x14ac:dyDescent="0.2"/>
    <row r="20474" x14ac:dyDescent="0.2"/>
    <row r="20475" x14ac:dyDescent="0.2"/>
    <row r="20476" x14ac:dyDescent="0.2"/>
    <row r="20477" x14ac:dyDescent="0.2"/>
    <row r="20478" x14ac:dyDescent="0.2"/>
    <row r="20479" x14ac:dyDescent="0.2"/>
    <row r="20480" x14ac:dyDescent="0.2"/>
    <row r="20481" x14ac:dyDescent="0.2"/>
    <row r="20482" x14ac:dyDescent="0.2"/>
    <row r="20483" x14ac:dyDescent="0.2"/>
    <row r="20484" x14ac:dyDescent="0.2"/>
    <row r="20485" x14ac:dyDescent="0.2"/>
    <row r="20486" x14ac:dyDescent="0.2"/>
    <row r="20487" x14ac:dyDescent="0.2"/>
    <row r="20488" x14ac:dyDescent="0.2"/>
    <row r="20489" x14ac:dyDescent="0.2"/>
    <row r="20490" x14ac:dyDescent="0.2"/>
    <row r="20491" x14ac:dyDescent="0.2"/>
    <row r="20492" x14ac:dyDescent="0.2"/>
    <row r="20493" x14ac:dyDescent="0.2"/>
    <row r="20494" x14ac:dyDescent="0.2"/>
    <row r="20495" x14ac:dyDescent="0.2"/>
    <row r="20496" x14ac:dyDescent="0.2"/>
    <row r="20497" x14ac:dyDescent="0.2"/>
    <row r="20498" x14ac:dyDescent="0.2"/>
    <row r="20499" x14ac:dyDescent="0.2"/>
    <row r="20500" x14ac:dyDescent="0.2"/>
    <row r="20501" x14ac:dyDescent="0.2"/>
    <row r="20502" x14ac:dyDescent="0.2"/>
    <row r="20503" x14ac:dyDescent="0.2"/>
    <row r="20504" x14ac:dyDescent="0.2"/>
    <row r="20505" x14ac:dyDescent="0.2"/>
    <row r="20506" x14ac:dyDescent="0.2"/>
    <row r="20507" x14ac:dyDescent="0.2"/>
    <row r="20508" x14ac:dyDescent="0.2"/>
    <row r="20509" x14ac:dyDescent="0.2"/>
    <row r="20510" x14ac:dyDescent="0.2"/>
    <row r="20511" x14ac:dyDescent="0.2"/>
    <row r="20512" x14ac:dyDescent="0.2"/>
    <row r="20513" x14ac:dyDescent="0.2"/>
    <row r="20514" x14ac:dyDescent="0.2"/>
    <row r="20515" x14ac:dyDescent="0.2"/>
    <row r="20516" x14ac:dyDescent="0.2"/>
    <row r="20517" x14ac:dyDescent="0.2"/>
    <row r="20518" x14ac:dyDescent="0.2"/>
    <row r="20519" x14ac:dyDescent="0.2"/>
    <row r="20520" x14ac:dyDescent="0.2"/>
    <row r="20521" x14ac:dyDescent="0.2"/>
    <row r="20522" x14ac:dyDescent="0.2"/>
    <row r="20523" x14ac:dyDescent="0.2"/>
    <row r="20524" x14ac:dyDescent="0.2"/>
    <row r="20525" x14ac:dyDescent="0.2"/>
    <row r="20526" x14ac:dyDescent="0.2"/>
    <row r="20527" x14ac:dyDescent="0.2"/>
    <row r="20528" x14ac:dyDescent="0.2"/>
    <row r="20529" x14ac:dyDescent="0.2"/>
    <row r="20530" x14ac:dyDescent="0.2"/>
    <row r="20531" x14ac:dyDescent="0.2"/>
    <row r="20532" x14ac:dyDescent="0.2"/>
    <row r="20533" x14ac:dyDescent="0.2"/>
    <row r="20534" x14ac:dyDescent="0.2"/>
    <row r="20535" x14ac:dyDescent="0.2"/>
    <row r="20536" x14ac:dyDescent="0.2"/>
    <row r="20537" x14ac:dyDescent="0.2"/>
    <row r="20538" x14ac:dyDescent="0.2"/>
    <row r="20539" x14ac:dyDescent="0.2"/>
    <row r="20540" x14ac:dyDescent="0.2"/>
    <row r="20541" x14ac:dyDescent="0.2"/>
    <row r="20542" x14ac:dyDescent="0.2"/>
    <row r="20543" x14ac:dyDescent="0.2"/>
    <row r="20544" x14ac:dyDescent="0.2"/>
    <row r="20545" x14ac:dyDescent="0.2"/>
    <row r="20546" x14ac:dyDescent="0.2"/>
    <row r="20547" x14ac:dyDescent="0.2"/>
    <row r="20548" x14ac:dyDescent="0.2"/>
    <row r="20549" x14ac:dyDescent="0.2"/>
    <row r="20550" x14ac:dyDescent="0.2"/>
    <row r="20551" x14ac:dyDescent="0.2"/>
    <row r="20552" x14ac:dyDescent="0.2"/>
    <row r="20553" x14ac:dyDescent="0.2"/>
    <row r="20554" x14ac:dyDescent="0.2"/>
    <row r="20555" x14ac:dyDescent="0.2"/>
    <row r="20556" x14ac:dyDescent="0.2"/>
    <row r="20557" x14ac:dyDescent="0.2"/>
    <row r="20558" x14ac:dyDescent="0.2"/>
    <row r="20559" x14ac:dyDescent="0.2"/>
    <row r="20560" x14ac:dyDescent="0.2"/>
    <row r="20561" x14ac:dyDescent="0.2"/>
    <row r="20562" x14ac:dyDescent="0.2"/>
    <row r="20563" x14ac:dyDescent="0.2"/>
    <row r="20564" x14ac:dyDescent="0.2"/>
    <row r="20565" x14ac:dyDescent="0.2"/>
    <row r="20566" x14ac:dyDescent="0.2"/>
    <row r="20567" x14ac:dyDescent="0.2"/>
    <row r="20568" x14ac:dyDescent="0.2"/>
    <row r="20569" x14ac:dyDescent="0.2"/>
    <row r="20570" x14ac:dyDescent="0.2"/>
    <row r="20571" x14ac:dyDescent="0.2"/>
    <row r="20572" x14ac:dyDescent="0.2"/>
    <row r="20573" x14ac:dyDescent="0.2"/>
    <row r="20574" x14ac:dyDescent="0.2"/>
    <row r="20575" x14ac:dyDescent="0.2"/>
    <row r="20576" x14ac:dyDescent="0.2"/>
    <row r="20577" x14ac:dyDescent="0.2"/>
    <row r="20578" x14ac:dyDescent="0.2"/>
    <row r="20579" x14ac:dyDescent="0.2"/>
    <row r="20580" x14ac:dyDescent="0.2"/>
    <row r="20581" x14ac:dyDescent="0.2"/>
    <row r="20582" x14ac:dyDescent="0.2"/>
    <row r="20583" x14ac:dyDescent="0.2"/>
    <row r="20584" x14ac:dyDescent="0.2"/>
    <row r="20585" x14ac:dyDescent="0.2"/>
    <row r="20586" x14ac:dyDescent="0.2"/>
    <row r="20587" x14ac:dyDescent="0.2"/>
    <row r="20588" x14ac:dyDescent="0.2"/>
    <row r="20589" x14ac:dyDescent="0.2"/>
    <row r="20590" x14ac:dyDescent="0.2"/>
    <row r="20591" x14ac:dyDescent="0.2"/>
    <row r="20592" x14ac:dyDescent="0.2"/>
    <row r="20593" x14ac:dyDescent="0.2"/>
    <row r="20594" x14ac:dyDescent="0.2"/>
    <row r="20595" x14ac:dyDescent="0.2"/>
    <row r="20596" x14ac:dyDescent="0.2"/>
    <row r="20597" x14ac:dyDescent="0.2"/>
    <row r="20598" x14ac:dyDescent="0.2"/>
    <row r="20599" x14ac:dyDescent="0.2"/>
    <row r="20600" x14ac:dyDescent="0.2"/>
    <row r="20601" x14ac:dyDescent="0.2"/>
    <row r="20602" x14ac:dyDescent="0.2"/>
    <row r="20603" x14ac:dyDescent="0.2"/>
    <row r="20604" x14ac:dyDescent="0.2"/>
    <row r="20605" x14ac:dyDescent="0.2"/>
    <row r="20606" x14ac:dyDescent="0.2"/>
    <row r="20607" x14ac:dyDescent="0.2"/>
    <row r="20608" x14ac:dyDescent="0.2"/>
    <row r="20609" x14ac:dyDescent="0.2"/>
    <row r="20610" x14ac:dyDescent="0.2"/>
    <row r="20611" x14ac:dyDescent="0.2"/>
    <row r="20612" x14ac:dyDescent="0.2"/>
    <row r="20613" x14ac:dyDescent="0.2"/>
    <row r="20614" x14ac:dyDescent="0.2"/>
    <row r="20615" x14ac:dyDescent="0.2"/>
    <row r="20616" x14ac:dyDescent="0.2"/>
    <row r="20617" x14ac:dyDescent="0.2"/>
    <row r="20618" x14ac:dyDescent="0.2"/>
    <row r="20619" x14ac:dyDescent="0.2"/>
    <row r="20620" x14ac:dyDescent="0.2"/>
    <row r="20621" x14ac:dyDescent="0.2"/>
    <row r="20622" x14ac:dyDescent="0.2"/>
    <row r="20623" x14ac:dyDescent="0.2"/>
    <row r="20624" x14ac:dyDescent="0.2"/>
    <row r="20625" x14ac:dyDescent="0.2"/>
    <row r="20626" x14ac:dyDescent="0.2"/>
    <row r="20627" x14ac:dyDescent="0.2"/>
    <row r="20628" x14ac:dyDescent="0.2"/>
    <row r="20629" x14ac:dyDescent="0.2"/>
    <row r="20630" x14ac:dyDescent="0.2"/>
    <row r="20631" x14ac:dyDescent="0.2"/>
    <row r="20632" x14ac:dyDescent="0.2"/>
    <row r="20633" x14ac:dyDescent="0.2"/>
    <row r="20634" x14ac:dyDescent="0.2"/>
    <row r="20635" x14ac:dyDescent="0.2"/>
    <row r="20636" x14ac:dyDescent="0.2"/>
    <row r="20637" x14ac:dyDescent="0.2"/>
    <row r="20638" x14ac:dyDescent="0.2"/>
    <row r="20639" x14ac:dyDescent="0.2"/>
    <row r="20640" x14ac:dyDescent="0.2"/>
    <row r="20641" x14ac:dyDescent="0.2"/>
    <row r="20642" x14ac:dyDescent="0.2"/>
    <row r="20643" x14ac:dyDescent="0.2"/>
    <row r="20644" x14ac:dyDescent="0.2"/>
    <row r="20645" x14ac:dyDescent="0.2"/>
    <row r="20646" x14ac:dyDescent="0.2"/>
    <row r="20647" x14ac:dyDescent="0.2"/>
    <row r="20648" x14ac:dyDescent="0.2"/>
    <row r="20649" x14ac:dyDescent="0.2"/>
    <row r="20650" x14ac:dyDescent="0.2"/>
    <row r="20651" x14ac:dyDescent="0.2"/>
    <row r="20652" x14ac:dyDescent="0.2"/>
    <row r="20653" x14ac:dyDescent="0.2"/>
    <row r="20654" x14ac:dyDescent="0.2"/>
    <row r="20655" x14ac:dyDescent="0.2"/>
    <row r="20656" x14ac:dyDescent="0.2"/>
    <row r="20657" x14ac:dyDescent="0.2"/>
    <row r="20658" x14ac:dyDescent="0.2"/>
    <row r="20659" x14ac:dyDescent="0.2"/>
    <row r="20660" x14ac:dyDescent="0.2"/>
    <row r="20661" x14ac:dyDescent="0.2"/>
    <row r="20662" x14ac:dyDescent="0.2"/>
    <row r="20663" x14ac:dyDescent="0.2"/>
    <row r="20664" x14ac:dyDescent="0.2"/>
    <row r="20665" x14ac:dyDescent="0.2"/>
    <row r="20666" x14ac:dyDescent="0.2"/>
    <row r="20667" x14ac:dyDescent="0.2"/>
    <row r="20668" x14ac:dyDescent="0.2"/>
    <row r="20669" x14ac:dyDescent="0.2"/>
    <row r="20670" x14ac:dyDescent="0.2"/>
    <row r="20671" x14ac:dyDescent="0.2"/>
    <row r="20672" x14ac:dyDescent="0.2"/>
    <row r="20673" x14ac:dyDescent="0.2"/>
    <row r="20674" x14ac:dyDescent="0.2"/>
    <row r="20675" x14ac:dyDescent="0.2"/>
    <row r="20676" x14ac:dyDescent="0.2"/>
    <row r="20677" x14ac:dyDescent="0.2"/>
    <row r="20678" x14ac:dyDescent="0.2"/>
    <row r="20679" x14ac:dyDescent="0.2"/>
    <row r="20680" x14ac:dyDescent="0.2"/>
    <row r="20681" x14ac:dyDescent="0.2"/>
    <row r="20682" x14ac:dyDescent="0.2"/>
    <row r="20683" x14ac:dyDescent="0.2"/>
    <row r="20684" x14ac:dyDescent="0.2"/>
    <row r="20685" x14ac:dyDescent="0.2"/>
    <row r="20686" x14ac:dyDescent="0.2"/>
    <row r="20687" x14ac:dyDescent="0.2"/>
    <row r="20688" x14ac:dyDescent="0.2"/>
    <row r="20689" x14ac:dyDescent="0.2"/>
    <row r="20690" x14ac:dyDescent="0.2"/>
    <row r="20691" x14ac:dyDescent="0.2"/>
    <row r="20692" x14ac:dyDescent="0.2"/>
    <row r="20693" x14ac:dyDescent="0.2"/>
    <row r="20694" x14ac:dyDescent="0.2"/>
    <row r="20695" x14ac:dyDescent="0.2"/>
    <row r="20696" x14ac:dyDescent="0.2"/>
    <row r="20697" x14ac:dyDescent="0.2"/>
    <row r="20698" x14ac:dyDescent="0.2"/>
    <row r="20699" x14ac:dyDescent="0.2"/>
    <row r="20700" x14ac:dyDescent="0.2"/>
    <row r="20701" x14ac:dyDescent="0.2"/>
    <row r="20702" x14ac:dyDescent="0.2"/>
    <row r="20703" x14ac:dyDescent="0.2"/>
    <row r="20704" x14ac:dyDescent="0.2"/>
    <row r="20705" x14ac:dyDescent="0.2"/>
    <row r="20706" x14ac:dyDescent="0.2"/>
    <row r="20707" x14ac:dyDescent="0.2"/>
    <row r="20708" x14ac:dyDescent="0.2"/>
    <row r="20709" x14ac:dyDescent="0.2"/>
    <row r="20710" x14ac:dyDescent="0.2"/>
    <row r="20711" x14ac:dyDescent="0.2"/>
    <row r="20712" x14ac:dyDescent="0.2"/>
    <row r="20713" x14ac:dyDescent="0.2"/>
    <row r="20714" x14ac:dyDescent="0.2"/>
    <row r="20715" x14ac:dyDescent="0.2"/>
    <row r="20716" x14ac:dyDescent="0.2"/>
    <row r="20717" x14ac:dyDescent="0.2"/>
    <row r="20718" x14ac:dyDescent="0.2"/>
    <row r="20719" x14ac:dyDescent="0.2"/>
    <row r="20720" x14ac:dyDescent="0.2"/>
    <row r="20721" x14ac:dyDescent="0.2"/>
    <row r="20722" x14ac:dyDescent="0.2"/>
    <row r="20723" x14ac:dyDescent="0.2"/>
    <row r="20724" x14ac:dyDescent="0.2"/>
    <row r="20725" x14ac:dyDescent="0.2"/>
    <row r="20726" x14ac:dyDescent="0.2"/>
    <row r="20727" x14ac:dyDescent="0.2"/>
    <row r="20728" x14ac:dyDescent="0.2"/>
    <row r="20729" x14ac:dyDescent="0.2"/>
    <row r="20730" x14ac:dyDescent="0.2"/>
    <row r="20731" x14ac:dyDescent="0.2"/>
    <row r="20732" x14ac:dyDescent="0.2"/>
    <row r="20733" x14ac:dyDescent="0.2"/>
    <row r="20734" x14ac:dyDescent="0.2"/>
    <row r="20735" x14ac:dyDescent="0.2"/>
    <row r="20736" x14ac:dyDescent="0.2"/>
    <row r="20737" x14ac:dyDescent="0.2"/>
    <row r="20738" x14ac:dyDescent="0.2"/>
    <row r="20739" x14ac:dyDescent="0.2"/>
    <row r="20740" x14ac:dyDescent="0.2"/>
    <row r="20741" x14ac:dyDescent="0.2"/>
    <row r="20742" x14ac:dyDescent="0.2"/>
    <row r="20743" x14ac:dyDescent="0.2"/>
    <row r="20744" x14ac:dyDescent="0.2"/>
    <row r="20745" x14ac:dyDescent="0.2"/>
    <row r="20746" x14ac:dyDescent="0.2"/>
    <row r="20747" x14ac:dyDescent="0.2"/>
    <row r="20748" x14ac:dyDescent="0.2"/>
    <row r="20749" x14ac:dyDescent="0.2"/>
    <row r="20750" x14ac:dyDescent="0.2"/>
    <row r="20751" x14ac:dyDescent="0.2"/>
    <row r="20752" x14ac:dyDescent="0.2"/>
    <row r="20753" x14ac:dyDescent="0.2"/>
    <row r="20754" x14ac:dyDescent="0.2"/>
    <row r="20755" x14ac:dyDescent="0.2"/>
    <row r="20756" x14ac:dyDescent="0.2"/>
    <row r="20757" x14ac:dyDescent="0.2"/>
    <row r="20758" x14ac:dyDescent="0.2"/>
    <row r="20759" x14ac:dyDescent="0.2"/>
    <row r="20760" x14ac:dyDescent="0.2"/>
    <row r="20761" x14ac:dyDescent="0.2"/>
    <row r="20762" x14ac:dyDescent="0.2"/>
    <row r="20763" x14ac:dyDescent="0.2"/>
    <row r="20764" x14ac:dyDescent="0.2"/>
    <row r="20765" x14ac:dyDescent="0.2"/>
    <row r="20766" x14ac:dyDescent="0.2"/>
    <row r="20767" x14ac:dyDescent="0.2"/>
    <row r="20768" x14ac:dyDescent="0.2"/>
    <row r="20769" x14ac:dyDescent="0.2"/>
    <row r="20770" x14ac:dyDescent="0.2"/>
    <row r="20771" x14ac:dyDescent="0.2"/>
    <row r="20772" x14ac:dyDescent="0.2"/>
    <row r="20773" x14ac:dyDescent="0.2"/>
    <row r="20774" x14ac:dyDescent="0.2"/>
    <row r="20775" x14ac:dyDescent="0.2"/>
    <row r="20776" x14ac:dyDescent="0.2"/>
    <row r="20777" x14ac:dyDescent="0.2"/>
    <row r="20778" x14ac:dyDescent="0.2"/>
    <row r="20779" x14ac:dyDescent="0.2"/>
    <row r="20780" x14ac:dyDescent="0.2"/>
    <row r="20781" x14ac:dyDescent="0.2"/>
    <row r="20782" x14ac:dyDescent="0.2"/>
    <row r="20783" x14ac:dyDescent="0.2"/>
    <row r="20784" x14ac:dyDescent="0.2"/>
    <row r="20785" x14ac:dyDescent="0.2"/>
    <row r="20786" x14ac:dyDescent="0.2"/>
    <row r="20787" x14ac:dyDescent="0.2"/>
    <row r="20788" x14ac:dyDescent="0.2"/>
    <row r="20789" x14ac:dyDescent="0.2"/>
    <row r="20790" x14ac:dyDescent="0.2"/>
    <row r="20791" x14ac:dyDescent="0.2"/>
    <row r="20792" x14ac:dyDescent="0.2"/>
    <row r="20793" x14ac:dyDescent="0.2"/>
    <row r="20794" x14ac:dyDescent="0.2"/>
    <row r="20795" x14ac:dyDescent="0.2"/>
    <row r="20796" x14ac:dyDescent="0.2"/>
    <row r="20797" x14ac:dyDescent="0.2"/>
    <row r="20798" x14ac:dyDescent="0.2"/>
    <row r="20799" x14ac:dyDescent="0.2"/>
    <row r="20800" x14ac:dyDescent="0.2"/>
    <row r="20801" x14ac:dyDescent="0.2"/>
    <row r="20802" x14ac:dyDescent="0.2"/>
    <row r="20803" x14ac:dyDescent="0.2"/>
    <row r="20804" x14ac:dyDescent="0.2"/>
    <row r="20805" x14ac:dyDescent="0.2"/>
    <row r="20806" x14ac:dyDescent="0.2"/>
    <row r="20807" x14ac:dyDescent="0.2"/>
    <row r="20808" x14ac:dyDescent="0.2"/>
    <row r="20809" x14ac:dyDescent="0.2"/>
    <row r="20810" x14ac:dyDescent="0.2"/>
    <row r="20811" x14ac:dyDescent="0.2"/>
    <row r="20812" x14ac:dyDescent="0.2"/>
    <row r="20813" x14ac:dyDescent="0.2"/>
    <row r="20814" x14ac:dyDescent="0.2"/>
    <row r="20815" x14ac:dyDescent="0.2"/>
    <row r="20816" x14ac:dyDescent="0.2"/>
    <row r="20817" x14ac:dyDescent="0.2"/>
    <row r="20818" x14ac:dyDescent="0.2"/>
    <row r="20819" x14ac:dyDescent="0.2"/>
    <row r="20820" x14ac:dyDescent="0.2"/>
    <row r="20821" x14ac:dyDescent="0.2"/>
    <row r="20822" x14ac:dyDescent="0.2"/>
    <row r="20823" x14ac:dyDescent="0.2"/>
    <row r="20824" x14ac:dyDescent="0.2"/>
    <row r="20825" x14ac:dyDescent="0.2"/>
    <row r="20826" x14ac:dyDescent="0.2"/>
    <row r="20827" x14ac:dyDescent="0.2"/>
    <row r="20828" x14ac:dyDescent="0.2"/>
    <row r="20829" x14ac:dyDescent="0.2"/>
    <row r="20830" x14ac:dyDescent="0.2"/>
    <row r="20831" x14ac:dyDescent="0.2"/>
    <row r="20832" x14ac:dyDescent="0.2"/>
    <row r="20833" x14ac:dyDescent="0.2"/>
    <row r="20834" x14ac:dyDescent="0.2"/>
    <row r="20835" x14ac:dyDescent="0.2"/>
    <row r="20836" x14ac:dyDescent="0.2"/>
    <row r="20837" x14ac:dyDescent="0.2"/>
    <row r="20838" x14ac:dyDescent="0.2"/>
    <row r="20839" x14ac:dyDescent="0.2"/>
    <row r="20840" x14ac:dyDescent="0.2"/>
    <row r="20841" x14ac:dyDescent="0.2"/>
    <row r="20842" x14ac:dyDescent="0.2"/>
    <row r="20843" x14ac:dyDescent="0.2"/>
    <row r="20844" x14ac:dyDescent="0.2"/>
    <row r="20845" x14ac:dyDescent="0.2"/>
    <row r="20846" x14ac:dyDescent="0.2"/>
    <row r="20847" x14ac:dyDescent="0.2"/>
    <row r="20848" x14ac:dyDescent="0.2"/>
    <row r="20849" x14ac:dyDescent="0.2"/>
    <row r="20850" x14ac:dyDescent="0.2"/>
    <row r="20851" x14ac:dyDescent="0.2"/>
    <row r="20852" x14ac:dyDescent="0.2"/>
    <row r="20853" x14ac:dyDescent="0.2"/>
    <row r="20854" x14ac:dyDescent="0.2"/>
    <row r="20855" x14ac:dyDescent="0.2"/>
    <row r="20856" x14ac:dyDescent="0.2"/>
    <row r="20857" x14ac:dyDescent="0.2"/>
    <row r="20858" x14ac:dyDescent="0.2"/>
    <row r="20859" x14ac:dyDescent="0.2"/>
    <row r="20860" x14ac:dyDescent="0.2"/>
    <row r="20861" x14ac:dyDescent="0.2"/>
    <row r="20862" x14ac:dyDescent="0.2"/>
    <row r="20863" x14ac:dyDescent="0.2"/>
    <row r="20864" x14ac:dyDescent="0.2"/>
    <row r="20865" x14ac:dyDescent="0.2"/>
    <row r="20866" x14ac:dyDescent="0.2"/>
    <row r="20867" x14ac:dyDescent="0.2"/>
    <row r="20868" x14ac:dyDescent="0.2"/>
    <row r="20869" x14ac:dyDescent="0.2"/>
    <row r="20870" x14ac:dyDescent="0.2"/>
    <row r="20871" x14ac:dyDescent="0.2"/>
    <row r="20872" x14ac:dyDescent="0.2"/>
    <row r="20873" x14ac:dyDescent="0.2"/>
    <row r="20874" x14ac:dyDescent="0.2"/>
    <row r="20875" x14ac:dyDescent="0.2"/>
    <row r="20876" x14ac:dyDescent="0.2"/>
    <row r="20877" x14ac:dyDescent="0.2"/>
    <row r="20878" x14ac:dyDescent="0.2"/>
    <row r="20879" x14ac:dyDescent="0.2"/>
    <row r="20880" x14ac:dyDescent="0.2"/>
    <row r="20881" x14ac:dyDescent="0.2"/>
    <row r="20882" x14ac:dyDescent="0.2"/>
    <row r="20883" x14ac:dyDescent="0.2"/>
    <row r="20884" x14ac:dyDescent="0.2"/>
    <row r="20885" x14ac:dyDescent="0.2"/>
    <row r="20886" x14ac:dyDescent="0.2"/>
    <row r="20887" x14ac:dyDescent="0.2"/>
    <row r="20888" x14ac:dyDescent="0.2"/>
    <row r="20889" x14ac:dyDescent="0.2"/>
    <row r="20890" x14ac:dyDescent="0.2"/>
    <row r="20891" x14ac:dyDescent="0.2"/>
    <row r="20892" x14ac:dyDescent="0.2"/>
    <row r="20893" x14ac:dyDescent="0.2"/>
    <row r="20894" x14ac:dyDescent="0.2"/>
    <row r="20895" x14ac:dyDescent="0.2"/>
    <row r="20896" x14ac:dyDescent="0.2"/>
    <row r="20897" x14ac:dyDescent="0.2"/>
    <row r="20898" x14ac:dyDescent="0.2"/>
    <row r="20899" x14ac:dyDescent="0.2"/>
    <row r="20900" x14ac:dyDescent="0.2"/>
    <row r="20901" x14ac:dyDescent="0.2"/>
    <row r="20902" x14ac:dyDescent="0.2"/>
    <row r="20903" x14ac:dyDescent="0.2"/>
    <row r="20904" x14ac:dyDescent="0.2"/>
    <row r="20905" x14ac:dyDescent="0.2"/>
    <row r="20906" x14ac:dyDescent="0.2"/>
    <row r="20907" x14ac:dyDescent="0.2"/>
    <row r="20908" x14ac:dyDescent="0.2"/>
    <row r="20909" x14ac:dyDescent="0.2"/>
    <row r="20910" x14ac:dyDescent="0.2"/>
    <row r="20911" x14ac:dyDescent="0.2"/>
    <row r="20912" x14ac:dyDescent="0.2"/>
    <row r="20913" x14ac:dyDescent="0.2"/>
    <row r="20914" x14ac:dyDescent="0.2"/>
    <row r="20915" x14ac:dyDescent="0.2"/>
    <row r="20916" x14ac:dyDescent="0.2"/>
    <row r="20917" x14ac:dyDescent="0.2"/>
    <row r="20918" x14ac:dyDescent="0.2"/>
    <row r="20919" x14ac:dyDescent="0.2"/>
    <row r="20920" x14ac:dyDescent="0.2"/>
    <row r="20921" x14ac:dyDescent="0.2"/>
    <row r="20922" x14ac:dyDescent="0.2"/>
    <row r="20923" x14ac:dyDescent="0.2"/>
    <row r="20924" x14ac:dyDescent="0.2"/>
    <row r="20925" x14ac:dyDescent="0.2"/>
    <row r="20926" x14ac:dyDescent="0.2"/>
    <row r="20927" x14ac:dyDescent="0.2"/>
    <row r="20928" x14ac:dyDescent="0.2"/>
    <row r="20929" x14ac:dyDescent="0.2"/>
    <row r="20930" x14ac:dyDescent="0.2"/>
    <row r="20931" x14ac:dyDescent="0.2"/>
    <row r="20932" x14ac:dyDescent="0.2"/>
    <row r="20933" x14ac:dyDescent="0.2"/>
    <row r="20934" x14ac:dyDescent="0.2"/>
    <row r="20935" x14ac:dyDescent="0.2"/>
    <row r="20936" x14ac:dyDescent="0.2"/>
    <row r="20937" x14ac:dyDescent="0.2"/>
    <row r="20938" x14ac:dyDescent="0.2"/>
    <row r="20939" x14ac:dyDescent="0.2"/>
    <row r="20940" x14ac:dyDescent="0.2"/>
    <row r="20941" x14ac:dyDescent="0.2"/>
    <row r="20942" x14ac:dyDescent="0.2"/>
    <row r="20943" x14ac:dyDescent="0.2"/>
    <row r="20944" x14ac:dyDescent="0.2"/>
    <row r="20945" x14ac:dyDescent="0.2"/>
    <row r="20946" x14ac:dyDescent="0.2"/>
    <row r="20947" x14ac:dyDescent="0.2"/>
    <row r="20948" x14ac:dyDescent="0.2"/>
    <row r="20949" x14ac:dyDescent="0.2"/>
    <row r="20950" x14ac:dyDescent="0.2"/>
    <row r="20951" x14ac:dyDescent="0.2"/>
    <row r="20952" x14ac:dyDescent="0.2"/>
    <row r="20953" x14ac:dyDescent="0.2"/>
    <row r="20954" x14ac:dyDescent="0.2"/>
    <row r="20955" x14ac:dyDescent="0.2"/>
    <row r="20956" x14ac:dyDescent="0.2"/>
    <row r="20957" x14ac:dyDescent="0.2"/>
    <row r="20958" x14ac:dyDescent="0.2"/>
    <row r="20959" x14ac:dyDescent="0.2"/>
    <row r="20960" x14ac:dyDescent="0.2"/>
    <row r="20961" x14ac:dyDescent="0.2"/>
    <row r="20962" x14ac:dyDescent="0.2"/>
    <row r="20963" x14ac:dyDescent="0.2"/>
    <row r="20964" x14ac:dyDescent="0.2"/>
    <row r="20965" x14ac:dyDescent="0.2"/>
    <row r="20966" x14ac:dyDescent="0.2"/>
    <row r="20967" x14ac:dyDescent="0.2"/>
    <row r="20968" x14ac:dyDescent="0.2"/>
    <row r="20969" x14ac:dyDescent="0.2"/>
    <row r="20970" x14ac:dyDescent="0.2"/>
    <row r="20971" x14ac:dyDescent="0.2"/>
    <row r="20972" x14ac:dyDescent="0.2"/>
    <row r="20973" x14ac:dyDescent="0.2"/>
    <row r="20974" x14ac:dyDescent="0.2"/>
    <row r="20975" x14ac:dyDescent="0.2"/>
    <row r="20976" x14ac:dyDescent="0.2"/>
    <row r="20977" x14ac:dyDescent="0.2"/>
    <row r="20978" x14ac:dyDescent="0.2"/>
    <row r="20979" x14ac:dyDescent="0.2"/>
    <row r="20980" x14ac:dyDescent="0.2"/>
    <row r="20981" x14ac:dyDescent="0.2"/>
    <row r="20982" x14ac:dyDescent="0.2"/>
    <row r="20983" x14ac:dyDescent="0.2"/>
    <row r="20984" x14ac:dyDescent="0.2"/>
    <row r="20985" x14ac:dyDescent="0.2"/>
    <row r="20986" x14ac:dyDescent="0.2"/>
    <row r="20987" x14ac:dyDescent="0.2"/>
    <row r="20988" x14ac:dyDescent="0.2"/>
    <row r="20989" x14ac:dyDescent="0.2"/>
    <row r="20990" x14ac:dyDescent="0.2"/>
    <row r="20991" x14ac:dyDescent="0.2"/>
    <row r="20992" x14ac:dyDescent="0.2"/>
    <row r="20993" x14ac:dyDescent="0.2"/>
    <row r="20994" x14ac:dyDescent="0.2"/>
    <row r="20995" x14ac:dyDescent="0.2"/>
    <row r="20996" x14ac:dyDescent="0.2"/>
    <row r="20997" x14ac:dyDescent="0.2"/>
    <row r="20998" x14ac:dyDescent="0.2"/>
    <row r="20999" x14ac:dyDescent="0.2"/>
    <row r="21000" x14ac:dyDescent="0.2"/>
    <row r="21001" x14ac:dyDescent="0.2"/>
    <row r="21002" x14ac:dyDescent="0.2"/>
    <row r="21003" x14ac:dyDescent="0.2"/>
    <row r="21004" x14ac:dyDescent="0.2"/>
    <row r="21005" x14ac:dyDescent="0.2"/>
    <row r="21006" x14ac:dyDescent="0.2"/>
    <row r="21007" x14ac:dyDescent="0.2"/>
    <row r="21008" x14ac:dyDescent="0.2"/>
    <row r="21009" x14ac:dyDescent="0.2"/>
    <row r="21010" x14ac:dyDescent="0.2"/>
    <row r="21011" x14ac:dyDescent="0.2"/>
    <row r="21012" x14ac:dyDescent="0.2"/>
    <row r="21013" x14ac:dyDescent="0.2"/>
    <row r="21014" x14ac:dyDescent="0.2"/>
    <row r="21015" x14ac:dyDescent="0.2"/>
    <row r="21016" x14ac:dyDescent="0.2"/>
    <row r="21017" x14ac:dyDescent="0.2"/>
    <row r="21018" x14ac:dyDescent="0.2"/>
    <row r="21019" x14ac:dyDescent="0.2"/>
    <row r="21020" x14ac:dyDescent="0.2"/>
    <row r="21021" x14ac:dyDescent="0.2"/>
    <row r="21022" x14ac:dyDescent="0.2"/>
    <row r="21023" x14ac:dyDescent="0.2"/>
    <row r="21024" x14ac:dyDescent="0.2"/>
    <row r="21025" x14ac:dyDescent="0.2"/>
    <row r="21026" x14ac:dyDescent="0.2"/>
    <row r="21027" x14ac:dyDescent="0.2"/>
    <row r="21028" x14ac:dyDescent="0.2"/>
    <row r="21029" x14ac:dyDescent="0.2"/>
    <row r="21030" x14ac:dyDescent="0.2"/>
    <row r="21031" x14ac:dyDescent="0.2"/>
    <row r="21032" x14ac:dyDescent="0.2"/>
    <row r="21033" x14ac:dyDescent="0.2"/>
    <row r="21034" x14ac:dyDescent="0.2"/>
    <row r="21035" x14ac:dyDescent="0.2"/>
    <row r="21036" x14ac:dyDescent="0.2"/>
    <row r="21037" x14ac:dyDescent="0.2"/>
    <row r="21038" x14ac:dyDescent="0.2"/>
    <row r="21039" x14ac:dyDescent="0.2"/>
    <row r="21040" x14ac:dyDescent="0.2"/>
    <row r="21041" x14ac:dyDescent="0.2"/>
    <row r="21042" x14ac:dyDescent="0.2"/>
    <row r="21043" x14ac:dyDescent="0.2"/>
    <row r="21044" x14ac:dyDescent="0.2"/>
    <row r="21045" x14ac:dyDescent="0.2"/>
    <row r="21046" x14ac:dyDescent="0.2"/>
    <row r="21047" x14ac:dyDescent="0.2"/>
    <row r="21048" x14ac:dyDescent="0.2"/>
    <row r="21049" x14ac:dyDescent="0.2"/>
    <row r="21050" x14ac:dyDescent="0.2"/>
    <row r="21051" x14ac:dyDescent="0.2"/>
    <row r="21052" x14ac:dyDescent="0.2"/>
    <row r="21053" x14ac:dyDescent="0.2"/>
    <row r="21054" x14ac:dyDescent="0.2"/>
    <row r="21055" x14ac:dyDescent="0.2"/>
    <row r="21056" x14ac:dyDescent="0.2"/>
    <row r="21057" x14ac:dyDescent="0.2"/>
    <row r="21058" x14ac:dyDescent="0.2"/>
    <row r="21059" x14ac:dyDescent="0.2"/>
    <row r="21060" x14ac:dyDescent="0.2"/>
    <row r="21061" x14ac:dyDescent="0.2"/>
    <row r="21062" x14ac:dyDescent="0.2"/>
    <row r="21063" x14ac:dyDescent="0.2"/>
    <row r="21064" x14ac:dyDescent="0.2"/>
    <row r="21065" x14ac:dyDescent="0.2"/>
    <row r="21066" x14ac:dyDescent="0.2"/>
    <row r="21067" x14ac:dyDescent="0.2"/>
    <row r="21068" x14ac:dyDescent="0.2"/>
    <row r="21069" x14ac:dyDescent="0.2"/>
    <row r="21070" x14ac:dyDescent="0.2"/>
    <row r="21071" x14ac:dyDescent="0.2"/>
    <row r="21072" x14ac:dyDescent="0.2"/>
    <row r="21073" x14ac:dyDescent="0.2"/>
    <row r="21074" x14ac:dyDescent="0.2"/>
    <row r="21075" x14ac:dyDescent="0.2"/>
    <row r="21076" x14ac:dyDescent="0.2"/>
    <row r="21077" x14ac:dyDescent="0.2"/>
    <row r="21078" x14ac:dyDescent="0.2"/>
    <row r="21079" x14ac:dyDescent="0.2"/>
    <row r="21080" x14ac:dyDescent="0.2"/>
    <row r="21081" x14ac:dyDescent="0.2"/>
    <row r="21082" x14ac:dyDescent="0.2"/>
    <row r="21083" x14ac:dyDescent="0.2"/>
    <row r="21084" x14ac:dyDescent="0.2"/>
    <row r="21085" x14ac:dyDescent="0.2"/>
    <row r="21086" x14ac:dyDescent="0.2"/>
    <row r="21087" x14ac:dyDescent="0.2"/>
    <row r="21088" x14ac:dyDescent="0.2"/>
    <row r="21089" x14ac:dyDescent="0.2"/>
    <row r="21090" x14ac:dyDescent="0.2"/>
    <row r="21091" x14ac:dyDescent="0.2"/>
    <row r="21092" x14ac:dyDescent="0.2"/>
    <row r="21093" x14ac:dyDescent="0.2"/>
    <row r="21094" x14ac:dyDescent="0.2"/>
    <row r="21095" x14ac:dyDescent="0.2"/>
    <row r="21096" x14ac:dyDescent="0.2"/>
    <row r="21097" x14ac:dyDescent="0.2"/>
    <row r="21098" x14ac:dyDescent="0.2"/>
    <row r="21099" x14ac:dyDescent="0.2"/>
    <row r="21100" x14ac:dyDescent="0.2"/>
    <row r="21101" x14ac:dyDescent="0.2"/>
    <row r="21102" x14ac:dyDescent="0.2"/>
    <row r="21103" x14ac:dyDescent="0.2"/>
    <row r="21104" x14ac:dyDescent="0.2"/>
    <row r="21105" x14ac:dyDescent="0.2"/>
    <row r="21106" x14ac:dyDescent="0.2"/>
    <row r="21107" x14ac:dyDescent="0.2"/>
    <row r="21108" x14ac:dyDescent="0.2"/>
    <row r="21109" x14ac:dyDescent="0.2"/>
    <row r="21110" x14ac:dyDescent="0.2"/>
    <row r="21111" x14ac:dyDescent="0.2"/>
    <row r="21112" x14ac:dyDescent="0.2"/>
    <row r="21113" x14ac:dyDescent="0.2"/>
    <row r="21114" x14ac:dyDescent="0.2"/>
    <row r="21115" x14ac:dyDescent="0.2"/>
    <row r="21116" x14ac:dyDescent="0.2"/>
    <row r="21117" x14ac:dyDescent="0.2"/>
    <row r="21118" x14ac:dyDescent="0.2"/>
    <row r="21119" x14ac:dyDescent="0.2"/>
    <row r="21120" x14ac:dyDescent="0.2"/>
    <row r="21121" x14ac:dyDescent="0.2"/>
    <row r="21122" x14ac:dyDescent="0.2"/>
    <row r="21123" x14ac:dyDescent="0.2"/>
    <row r="21124" x14ac:dyDescent="0.2"/>
    <row r="21125" x14ac:dyDescent="0.2"/>
    <row r="21126" x14ac:dyDescent="0.2"/>
    <row r="21127" x14ac:dyDescent="0.2"/>
    <row r="21128" x14ac:dyDescent="0.2"/>
    <row r="21129" x14ac:dyDescent="0.2"/>
    <row r="21130" x14ac:dyDescent="0.2"/>
    <row r="21131" x14ac:dyDescent="0.2"/>
    <row r="21132" x14ac:dyDescent="0.2"/>
    <row r="21133" x14ac:dyDescent="0.2"/>
    <row r="21134" x14ac:dyDescent="0.2"/>
    <row r="21135" x14ac:dyDescent="0.2"/>
    <row r="21136" x14ac:dyDescent="0.2"/>
    <row r="21137" x14ac:dyDescent="0.2"/>
    <row r="21138" x14ac:dyDescent="0.2"/>
    <row r="21139" x14ac:dyDescent="0.2"/>
    <row r="21140" x14ac:dyDescent="0.2"/>
    <row r="21141" x14ac:dyDescent="0.2"/>
    <row r="21142" x14ac:dyDescent="0.2"/>
    <row r="21143" x14ac:dyDescent="0.2"/>
    <row r="21144" x14ac:dyDescent="0.2"/>
    <row r="21145" x14ac:dyDescent="0.2"/>
    <row r="21146" x14ac:dyDescent="0.2"/>
    <row r="21147" x14ac:dyDescent="0.2"/>
    <row r="21148" x14ac:dyDescent="0.2"/>
    <row r="21149" x14ac:dyDescent="0.2"/>
    <row r="21150" x14ac:dyDescent="0.2"/>
    <row r="21151" x14ac:dyDescent="0.2"/>
    <row r="21152" x14ac:dyDescent="0.2"/>
    <row r="21153" x14ac:dyDescent="0.2"/>
    <row r="21154" x14ac:dyDescent="0.2"/>
    <row r="21155" x14ac:dyDescent="0.2"/>
    <row r="21156" x14ac:dyDescent="0.2"/>
    <row r="21157" x14ac:dyDescent="0.2"/>
    <row r="21158" x14ac:dyDescent="0.2"/>
    <row r="21159" x14ac:dyDescent="0.2"/>
    <row r="21160" x14ac:dyDescent="0.2"/>
    <row r="21161" x14ac:dyDescent="0.2"/>
    <row r="21162" x14ac:dyDescent="0.2"/>
    <row r="21163" x14ac:dyDescent="0.2"/>
    <row r="21164" x14ac:dyDescent="0.2"/>
    <row r="21165" x14ac:dyDescent="0.2"/>
    <row r="21166" x14ac:dyDescent="0.2"/>
    <row r="21167" x14ac:dyDescent="0.2"/>
    <row r="21168" x14ac:dyDescent="0.2"/>
    <row r="21169" x14ac:dyDescent="0.2"/>
    <row r="21170" x14ac:dyDescent="0.2"/>
    <row r="21171" x14ac:dyDescent="0.2"/>
    <row r="21172" x14ac:dyDescent="0.2"/>
    <row r="21173" x14ac:dyDescent="0.2"/>
    <row r="21174" x14ac:dyDescent="0.2"/>
    <row r="21175" x14ac:dyDescent="0.2"/>
    <row r="21176" x14ac:dyDescent="0.2"/>
    <row r="21177" x14ac:dyDescent="0.2"/>
    <row r="21178" x14ac:dyDescent="0.2"/>
    <row r="21179" x14ac:dyDescent="0.2"/>
    <row r="21180" x14ac:dyDescent="0.2"/>
    <row r="21181" x14ac:dyDescent="0.2"/>
    <row r="21182" x14ac:dyDescent="0.2"/>
    <row r="21183" x14ac:dyDescent="0.2"/>
    <row r="21184" x14ac:dyDescent="0.2"/>
    <row r="21185" x14ac:dyDescent="0.2"/>
    <row r="21186" x14ac:dyDescent="0.2"/>
    <row r="21187" x14ac:dyDescent="0.2"/>
    <row r="21188" x14ac:dyDescent="0.2"/>
    <row r="21189" x14ac:dyDescent="0.2"/>
    <row r="21190" x14ac:dyDescent="0.2"/>
    <row r="21191" x14ac:dyDescent="0.2"/>
    <row r="21192" x14ac:dyDescent="0.2"/>
    <row r="21193" x14ac:dyDescent="0.2"/>
    <row r="21194" x14ac:dyDescent="0.2"/>
    <row r="21195" x14ac:dyDescent="0.2"/>
    <row r="21196" x14ac:dyDescent="0.2"/>
    <row r="21197" x14ac:dyDescent="0.2"/>
    <row r="21198" x14ac:dyDescent="0.2"/>
    <row r="21199" x14ac:dyDescent="0.2"/>
    <row r="21200" x14ac:dyDescent="0.2"/>
    <row r="21201" x14ac:dyDescent="0.2"/>
    <row r="21202" x14ac:dyDescent="0.2"/>
    <row r="21203" x14ac:dyDescent="0.2"/>
    <row r="21204" x14ac:dyDescent="0.2"/>
    <row r="21205" x14ac:dyDescent="0.2"/>
    <row r="21206" x14ac:dyDescent="0.2"/>
    <row r="21207" x14ac:dyDescent="0.2"/>
    <row r="21208" x14ac:dyDescent="0.2"/>
    <row r="21209" x14ac:dyDescent="0.2"/>
    <row r="21210" x14ac:dyDescent="0.2"/>
    <row r="21211" x14ac:dyDescent="0.2"/>
    <row r="21212" x14ac:dyDescent="0.2"/>
    <row r="21213" x14ac:dyDescent="0.2"/>
    <row r="21214" x14ac:dyDescent="0.2"/>
    <row r="21215" x14ac:dyDescent="0.2"/>
    <row r="21216" x14ac:dyDescent="0.2"/>
    <row r="21217" x14ac:dyDescent="0.2"/>
    <row r="21218" x14ac:dyDescent="0.2"/>
    <row r="21219" x14ac:dyDescent="0.2"/>
    <row r="21220" x14ac:dyDescent="0.2"/>
    <row r="21221" x14ac:dyDescent="0.2"/>
    <row r="21222" x14ac:dyDescent="0.2"/>
    <row r="21223" x14ac:dyDescent="0.2"/>
    <row r="21224" x14ac:dyDescent="0.2"/>
    <row r="21225" x14ac:dyDescent="0.2"/>
    <row r="21226" x14ac:dyDescent="0.2"/>
    <row r="21227" x14ac:dyDescent="0.2"/>
    <row r="21228" x14ac:dyDescent="0.2"/>
    <row r="21229" x14ac:dyDescent="0.2"/>
    <row r="21230" x14ac:dyDescent="0.2"/>
    <row r="21231" x14ac:dyDescent="0.2"/>
    <row r="21232" x14ac:dyDescent="0.2"/>
    <row r="21233" x14ac:dyDescent="0.2"/>
    <row r="21234" x14ac:dyDescent="0.2"/>
    <row r="21235" x14ac:dyDescent="0.2"/>
    <row r="21236" x14ac:dyDescent="0.2"/>
    <row r="21237" x14ac:dyDescent="0.2"/>
    <row r="21238" x14ac:dyDescent="0.2"/>
    <row r="21239" x14ac:dyDescent="0.2"/>
    <row r="21240" x14ac:dyDescent="0.2"/>
    <row r="21241" x14ac:dyDescent="0.2"/>
    <row r="21242" x14ac:dyDescent="0.2"/>
    <row r="21243" x14ac:dyDescent="0.2"/>
    <row r="21244" x14ac:dyDescent="0.2"/>
    <row r="21245" x14ac:dyDescent="0.2"/>
    <row r="21246" x14ac:dyDescent="0.2"/>
    <row r="21247" x14ac:dyDescent="0.2"/>
    <row r="21248" x14ac:dyDescent="0.2"/>
    <row r="21249" x14ac:dyDescent="0.2"/>
    <row r="21250" x14ac:dyDescent="0.2"/>
    <row r="21251" x14ac:dyDescent="0.2"/>
    <row r="21252" x14ac:dyDescent="0.2"/>
    <row r="21253" x14ac:dyDescent="0.2"/>
    <row r="21254" x14ac:dyDescent="0.2"/>
    <row r="21255" x14ac:dyDescent="0.2"/>
    <row r="21256" x14ac:dyDescent="0.2"/>
    <row r="21257" x14ac:dyDescent="0.2"/>
    <row r="21258" x14ac:dyDescent="0.2"/>
    <row r="21259" x14ac:dyDescent="0.2"/>
    <row r="21260" x14ac:dyDescent="0.2"/>
    <row r="21261" x14ac:dyDescent="0.2"/>
    <row r="21262" x14ac:dyDescent="0.2"/>
    <row r="21263" x14ac:dyDescent="0.2"/>
    <row r="21264" x14ac:dyDescent="0.2"/>
    <row r="21265" x14ac:dyDescent="0.2"/>
    <row r="21266" x14ac:dyDescent="0.2"/>
    <row r="21267" x14ac:dyDescent="0.2"/>
    <row r="21268" x14ac:dyDescent="0.2"/>
    <row r="21269" x14ac:dyDescent="0.2"/>
    <row r="21270" x14ac:dyDescent="0.2"/>
    <row r="21271" x14ac:dyDescent="0.2"/>
    <row r="21272" x14ac:dyDescent="0.2"/>
    <row r="21273" x14ac:dyDescent="0.2"/>
    <row r="21274" x14ac:dyDescent="0.2"/>
    <row r="21275" x14ac:dyDescent="0.2"/>
    <row r="21276" x14ac:dyDescent="0.2"/>
    <row r="21277" x14ac:dyDescent="0.2"/>
    <row r="21278" x14ac:dyDescent="0.2"/>
    <row r="21279" x14ac:dyDescent="0.2"/>
    <row r="21280" x14ac:dyDescent="0.2"/>
    <row r="21281" x14ac:dyDescent="0.2"/>
    <row r="21282" x14ac:dyDescent="0.2"/>
    <row r="21283" x14ac:dyDescent="0.2"/>
    <row r="21284" x14ac:dyDescent="0.2"/>
    <row r="21285" x14ac:dyDescent="0.2"/>
    <row r="21286" x14ac:dyDescent="0.2"/>
    <row r="21287" x14ac:dyDescent="0.2"/>
    <row r="21288" x14ac:dyDescent="0.2"/>
    <row r="21289" x14ac:dyDescent="0.2"/>
    <row r="21290" x14ac:dyDescent="0.2"/>
    <row r="21291" x14ac:dyDescent="0.2"/>
    <row r="21292" x14ac:dyDescent="0.2"/>
    <row r="21293" x14ac:dyDescent="0.2"/>
    <row r="21294" x14ac:dyDescent="0.2"/>
    <row r="21295" x14ac:dyDescent="0.2"/>
    <row r="21296" x14ac:dyDescent="0.2"/>
    <row r="21297" x14ac:dyDescent="0.2"/>
    <row r="21298" x14ac:dyDescent="0.2"/>
    <row r="21299" x14ac:dyDescent="0.2"/>
    <row r="21300" x14ac:dyDescent="0.2"/>
    <row r="21301" x14ac:dyDescent="0.2"/>
    <row r="21302" x14ac:dyDescent="0.2"/>
    <row r="21303" x14ac:dyDescent="0.2"/>
    <row r="21304" x14ac:dyDescent="0.2"/>
    <row r="21305" x14ac:dyDescent="0.2"/>
    <row r="21306" x14ac:dyDescent="0.2"/>
    <row r="21307" x14ac:dyDescent="0.2"/>
    <row r="21308" x14ac:dyDescent="0.2"/>
    <row r="21309" x14ac:dyDescent="0.2"/>
    <row r="21310" x14ac:dyDescent="0.2"/>
    <row r="21311" x14ac:dyDescent="0.2"/>
    <row r="21312" x14ac:dyDescent="0.2"/>
    <row r="21313" x14ac:dyDescent="0.2"/>
    <row r="21314" x14ac:dyDescent="0.2"/>
    <row r="21315" x14ac:dyDescent="0.2"/>
    <row r="21316" x14ac:dyDescent="0.2"/>
    <row r="21317" x14ac:dyDescent="0.2"/>
    <row r="21318" x14ac:dyDescent="0.2"/>
    <row r="21319" x14ac:dyDescent="0.2"/>
    <row r="21320" x14ac:dyDescent="0.2"/>
    <row r="21321" x14ac:dyDescent="0.2"/>
    <row r="21322" x14ac:dyDescent="0.2"/>
    <row r="21323" x14ac:dyDescent="0.2"/>
    <row r="21324" x14ac:dyDescent="0.2"/>
    <row r="21325" x14ac:dyDescent="0.2"/>
    <row r="21326" x14ac:dyDescent="0.2"/>
    <row r="21327" x14ac:dyDescent="0.2"/>
    <row r="21328" x14ac:dyDescent="0.2"/>
    <row r="21329" x14ac:dyDescent="0.2"/>
    <row r="21330" x14ac:dyDescent="0.2"/>
    <row r="21331" x14ac:dyDescent="0.2"/>
    <row r="21332" x14ac:dyDescent="0.2"/>
    <row r="21333" x14ac:dyDescent="0.2"/>
    <row r="21334" x14ac:dyDescent="0.2"/>
    <row r="21335" x14ac:dyDescent="0.2"/>
    <row r="21336" x14ac:dyDescent="0.2"/>
    <row r="21337" x14ac:dyDescent="0.2"/>
    <row r="21338" x14ac:dyDescent="0.2"/>
    <row r="21339" x14ac:dyDescent="0.2"/>
    <row r="21340" x14ac:dyDescent="0.2"/>
    <row r="21341" x14ac:dyDescent="0.2"/>
    <row r="21342" x14ac:dyDescent="0.2"/>
    <row r="21343" x14ac:dyDescent="0.2"/>
    <row r="21344" x14ac:dyDescent="0.2"/>
    <row r="21345" x14ac:dyDescent="0.2"/>
    <row r="21346" x14ac:dyDescent="0.2"/>
    <row r="21347" x14ac:dyDescent="0.2"/>
    <row r="21348" x14ac:dyDescent="0.2"/>
    <row r="21349" x14ac:dyDescent="0.2"/>
    <row r="21350" x14ac:dyDescent="0.2"/>
    <row r="21351" x14ac:dyDescent="0.2"/>
    <row r="21352" x14ac:dyDescent="0.2"/>
    <row r="21353" x14ac:dyDescent="0.2"/>
    <row r="21354" x14ac:dyDescent="0.2"/>
    <row r="21355" x14ac:dyDescent="0.2"/>
    <row r="21356" x14ac:dyDescent="0.2"/>
    <row r="21357" x14ac:dyDescent="0.2"/>
    <row r="21358" x14ac:dyDescent="0.2"/>
    <row r="21359" x14ac:dyDescent="0.2"/>
    <row r="21360" x14ac:dyDescent="0.2"/>
    <row r="21361" x14ac:dyDescent="0.2"/>
    <row r="21362" x14ac:dyDescent="0.2"/>
    <row r="21363" x14ac:dyDescent="0.2"/>
    <row r="21364" x14ac:dyDescent="0.2"/>
    <row r="21365" x14ac:dyDescent="0.2"/>
    <row r="21366" x14ac:dyDescent="0.2"/>
    <row r="21367" x14ac:dyDescent="0.2"/>
    <row r="21368" x14ac:dyDescent="0.2"/>
    <row r="21369" x14ac:dyDescent="0.2"/>
    <row r="21370" x14ac:dyDescent="0.2"/>
    <row r="21371" x14ac:dyDescent="0.2"/>
    <row r="21372" x14ac:dyDescent="0.2"/>
    <row r="21373" x14ac:dyDescent="0.2"/>
    <row r="21374" x14ac:dyDescent="0.2"/>
    <row r="21375" x14ac:dyDescent="0.2"/>
    <row r="21376" x14ac:dyDescent="0.2"/>
    <row r="21377" x14ac:dyDescent="0.2"/>
    <row r="21378" x14ac:dyDescent="0.2"/>
    <row r="21379" x14ac:dyDescent="0.2"/>
    <row r="21380" x14ac:dyDescent="0.2"/>
    <row r="21381" x14ac:dyDescent="0.2"/>
    <row r="21382" x14ac:dyDescent="0.2"/>
    <row r="21383" x14ac:dyDescent="0.2"/>
    <row r="21384" x14ac:dyDescent="0.2"/>
    <row r="21385" x14ac:dyDescent="0.2"/>
    <row r="21386" x14ac:dyDescent="0.2"/>
    <row r="21387" x14ac:dyDescent="0.2"/>
    <row r="21388" x14ac:dyDescent="0.2"/>
    <row r="21389" x14ac:dyDescent="0.2"/>
    <row r="21390" x14ac:dyDescent="0.2"/>
    <row r="21391" x14ac:dyDescent="0.2"/>
    <row r="21392" x14ac:dyDescent="0.2"/>
    <row r="21393" x14ac:dyDescent="0.2"/>
    <row r="21394" x14ac:dyDescent="0.2"/>
    <row r="21395" x14ac:dyDescent="0.2"/>
    <row r="21396" x14ac:dyDescent="0.2"/>
    <row r="21397" x14ac:dyDescent="0.2"/>
    <row r="21398" x14ac:dyDescent="0.2"/>
    <row r="21399" x14ac:dyDescent="0.2"/>
    <row r="21400" x14ac:dyDescent="0.2"/>
    <row r="21401" x14ac:dyDescent="0.2"/>
    <row r="21402" x14ac:dyDescent="0.2"/>
    <row r="21403" x14ac:dyDescent="0.2"/>
    <row r="21404" x14ac:dyDescent="0.2"/>
    <row r="21405" x14ac:dyDescent="0.2"/>
    <row r="21406" x14ac:dyDescent="0.2"/>
    <row r="21407" x14ac:dyDescent="0.2"/>
    <row r="21408" x14ac:dyDescent="0.2"/>
    <row r="21409" x14ac:dyDescent="0.2"/>
    <row r="21410" x14ac:dyDescent="0.2"/>
    <row r="21411" x14ac:dyDescent="0.2"/>
    <row r="21412" x14ac:dyDescent="0.2"/>
    <row r="21413" x14ac:dyDescent="0.2"/>
    <row r="21414" x14ac:dyDescent="0.2"/>
    <row r="21415" x14ac:dyDescent="0.2"/>
    <row r="21416" x14ac:dyDescent="0.2"/>
    <row r="21417" x14ac:dyDescent="0.2"/>
    <row r="21418" x14ac:dyDescent="0.2"/>
    <row r="21419" x14ac:dyDescent="0.2"/>
    <row r="21420" x14ac:dyDescent="0.2"/>
    <row r="21421" x14ac:dyDescent="0.2"/>
    <row r="21422" x14ac:dyDescent="0.2"/>
    <row r="21423" x14ac:dyDescent="0.2"/>
    <row r="21424" x14ac:dyDescent="0.2"/>
    <row r="21425" x14ac:dyDescent="0.2"/>
    <row r="21426" x14ac:dyDescent="0.2"/>
    <row r="21427" x14ac:dyDescent="0.2"/>
    <row r="21428" x14ac:dyDescent="0.2"/>
    <row r="21429" x14ac:dyDescent="0.2"/>
    <row r="21430" x14ac:dyDescent="0.2"/>
    <row r="21431" x14ac:dyDescent="0.2"/>
    <row r="21432" x14ac:dyDescent="0.2"/>
    <row r="21433" x14ac:dyDescent="0.2"/>
    <row r="21434" x14ac:dyDescent="0.2"/>
    <row r="21435" x14ac:dyDescent="0.2"/>
    <row r="21436" x14ac:dyDescent="0.2"/>
    <row r="21437" x14ac:dyDescent="0.2"/>
    <row r="21438" x14ac:dyDescent="0.2"/>
    <row r="21439" x14ac:dyDescent="0.2"/>
    <row r="21440" x14ac:dyDescent="0.2"/>
    <row r="21441" x14ac:dyDescent="0.2"/>
    <row r="21442" x14ac:dyDescent="0.2"/>
    <row r="21443" x14ac:dyDescent="0.2"/>
    <row r="21444" x14ac:dyDescent="0.2"/>
    <row r="21445" x14ac:dyDescent="0.2"/>
    <row r="21446" x14ac:dyDescent="0.2"/>
    <row r="21447" x14ac:dyDescent="0.2"/>
    <row r="21448" x14ac:dyDescent="0.2"/>
    <row r="21449" x14ac:dyDescent="0.2"/>
    <row r="21450" x14ac:dyDescent="0.2"/>
    <row r="21451" x14ac:dyDescent="0.2"/>
    <row r="21452" x14ac:dyDescent="0.2"/>
    <row r="21453" x14ac:dyDescent="0.2"/>
    <row r="21454" x14ac:dyDescent="0.2"/>
    <row r="21455" x14ac:dyDescent="0.2"/>
    <row r="21456" x14ac:dyDescent="0.2"/>
    <row r="21457" x14ac:dyDescent="0.2"/>
    <row r="21458" x14ac:dyDescent="0.2"/>
    <row r="21459" x14ac:dyDescent="0.2"/>
    <row r="21460" x14ac:dyDescent="0.2"/>
    <row r="21461" x14ac:dyDescent="0.2"/>
    <row r="21462" x14ac:dyDescent="0.2"/>
    <row r="21463" x14ac:dyDescent="0.2"/>
    <row r="21464" x14ac:dyDescent="0.2"/>
    <row r="21465" x14ac:dyDescent="0.2"/>
    <row r="21466" x14ac:dyDescent="0.2"/>
    <row r="21467" x14ac:dyDescent="0.2"/>
    <row r="21468" x14ac:dyDescent="0.2"/>
    <row r="21469" x14ac:dyDescent="0.2"/>
    <row r="21470" x14ac:dyDescent="0.2"/>
    <row r="21471" x14ac:dyDescent="0.2"/>
    <row r="21472" x14ac:dyDescent="0.2"/>
    <row r="21473" x14ac:dyDescent="0.2"/>
    <row r="21474" x14ac:dyDescent="0.2"/>
    <row r="21475" x14ac:dyDescent="0.2"/>
    <row r="21476" x14ac:dyDescent="0.2"/>
    <row r="21477" x14ac:dyDescent="0.2"/>
    <row r="21478" x14ac:dyDescent="0.2"/>
    <row r="21479" x14ac:dyDescent="0.2"/>
    <row r="21480" x14ac:dyDescent="0.2"/>
    <row r="21481" x14ac:dyDescent="0.2"/>
    <row r="21482" x14ac:dyDescent="0.2"/>
    <row r="21483" x14ac:dyDescent="0.2"/>
    <row r="21484" x14ac:dyDescent="0.2"/>
    <row r="21485" x14ac:dyDescent="0.2"/>
    <row r="21486" x14ac:dyDescent="0.2"/>
    <row r="21487" x14ac:dyDescent="0.2"/>
    <row r="21488" x14ac:dyDescent="0.2"/>
    <row r="21489" x14ac:dyDescent="0.2"/>
    <row r="21490" x14ac:dyDescent="0.2"/>
    <row r="21491" x14ac:dyDescent="0.2"/>
    <row r="21492" x14ac:dyDescent="0.2"/>
    <row r="21493" x14ac:dyDescent="0.2"/>
    <row r="21494" x14ac:dyDescent="0.2"/>
    <row r="21495" x14ac:dyDescent="0.2"/>
    <row r="21496" x14ac:dyDescent="0.2"/>
    <row r="21497" x14ac:dyDescent="0.2"/>
    <row r="21498" x14ac:dyDescent="0.2"/>
    <row r="21499" x14ac:dyDescent="0.2"/>
    <row r="21500" x14ac:dyDescent="0.2"/>
    <row r="21501" x14ac:dyDescent="0.2"/>
    <row r="21502" x14ac:dyDescent="0.2"/>
    <row r="21503" x14ac:dyDescent="0.2"/>
    <row r="21504" x14ac:dyDescent="0.2"/>
    <row r="21505" x14ac:dyDescent="0.2"/>
    <row r="21506" x14ac:dyDescent="0.2"/>
    <row r="21507" x14ac:dyDescent="0.2"/>
    <row r="21508" x14ac:dyDescent="0.2"/>
    <row r="21509" x14ac:dyDescent="0.2"/>
    <row r="21510" x14ac:dyDescent="0.2"/>
    <row r="21511" x14ac:dyDescent="0.2"/>
    <row r="21512" x14ac:dyDescent="0.2"/>
    <row r="21513" x14ac:dyDescent="0.2"/>
    <row r="21514" x14ac:dyDescent="0.2"/>
    <row r="21515" x14ac:dyDescent="0.2"/>
    <row r="21516" x14ac:dyDescent="0.2"/>
    <row r="21517" x14ac:dyDescent="0.2"/>
    <row r="21518" x14ac:dyDescent="0.2"/>
    <row r="21519" x14ac:dyDescent="0.2"/>
    <row r="21520" x14ac:dyDescent="0.2"/>
    <row r="21521" x14ac:dyDescent="0.2"/>
    <row r="21522" x14ac:dyDescent="0.2"/>
    <row r="21523" x14ac:dyDescent="0.2"/>
    <row r="21524" x14ac:dyDescent="0.2"/>
    <row r="21525" x14ac:dyDescent="0.2"/>
    <row r="21526" x14ac:dyDescent="0.2"/>
    <row r="21527" x14ac:dyDescent="0.2"/>
    <row r="21528" x14ac:dyDescent="0.2"/>
    <row r="21529" x14ac:dyDescent="0.2"/>
    <row r="21530" x14ac:dyDescent="0.2"/>
    <row r="21531" x14ac:dyDescent="0.2"/>
    <row r="21532" x14ac:dyDescent="0.2"/>
    <row r="21533" x14ac:dyDescent="0.2"/>
    <row r="21534" x14ac:dyDescent="0.2"/>
    <row r="21535" x14ac:dyDescent="0.2"/>
    <row r="21536" x14ac:dyDescent="0.2"/>
    <row r="21537" x14ac:dyDescent="0.2"/>
    <row r="21538" x14ac:dyDescent="0.2"/>
    <row r="21539" x14ac:dyDescent="0.2"/>
    <row r="21540" x14ac:dyDescent="0.2"/>
    <row r="21541" x14ac:dyDescent="0.2"/>
    <row r="21542" x14ac:dyDescent="0.2"/>
    <row r="21543" x14ac:dyDescent="0.2"/>
    <row r="21544" x14ac:dyDescent="0.2"/>
    <row r="21545" x14ac:dyDescent="0.2"/>
    <row r="21546" x14ac:dyDescent="0.2"/>
    <row r="21547" x14ac:dyDescent="0.2"/>
    <row r="21548" x14ac:dyDescent="0.2"/>
    <row r="21549" x14ac:dyDescent="0.2"/>
    <row r="21550" x14ac:dyDescent="0.2"/>
    <row r="21551" x14ac:dyDescent="0.2"/>
    <row r="21552" x14ac:dyDescent="0.2"/>
    <row r="21553" x14ac:dyDescent="0.2"/>
    <row r="21554" x14ac:dyDescent="0.2"/>
    <row r="21555" x14ac:dyDescent="0.2"/>
    <row r="21556" x14ac:dyDescent="0.2"/>
    <row r="21557" x14ac:dyDescent="0.2"/>
    <row r="21558" x14ac:dyDescent="0.2"/>
    <row r="21559" x14ac:dyDescent="0.2"/>
    <row r="21560" x14ac:dyDescent="0.2"/>
    <row r="21561" x14ac:dyDescent="0.2"/>
    <row r="21562" x14ac:dyDescent="0.2"/>
    <row r="21563" x14ac:dyDescent="0.2"/>
    <row r="21564" x14ac:dyDescent="0.2"/>
    <row r="21565" x14ac:dyDescent="0.2"/>
    <row r="21566" x14ac:dyDescent="0.2"/>
    <row r="21567" x14ac:dyDescent="0.2"/>
    <row r="21568" x14ac:dyDescent="0.2"/>
    <row r="21569" x14ac:dyDescent="0.2"/>
    <row r="21570" x14ac:dyDescent="0.2"/>
    <row r="21571" x14ac:dyDescent="0.2"/>
    <row r="21572" x14ac:dyDescent="0.2"/>
    <row r="21573" x14ac:dyDescent="0.2"/>
    <row r="21574" x14ac:dyDescent="0.2"/>
    <row r="21575" x14ac:dyDescent="0.2"/>
    <row r="21576" x14ac:dyDescent="0.2"/>
    <row r="21577" x14ac:dyDescent="0.2"/>
    <row r="21578" x14ac:dyDescent="0.2"/>
    <row r="21579" x14ac:dyDescent="0.2"/>
    <row r="21580" x14ac:dyDescent="0.2"/>
    <row r="21581" x14ac:dyDescent="0.2"/>
    <row r="21582" x14ac:dyDescent="0.2"/>
    <row r="21583" x14ac:dyDescent="0.2"/>
    <row r="21584" x14ac:dyDescent="0.2"/>
    <row r="21585" x14ac:dyDescent="0.2"/>
    <row r="21586" x14ac:dyDescent="0.2"/>
    <row r="21587" x14ac:dyDescent="0.2"/>
    <row r="21588" x14ac:dyDescent="0.2"/>
    <row r="21589" x14ac:dyDescent="0.2"/>
    <row r="21590" x14ac:dyDescent="0.2"/>
    <row r="21591" x14ac:dyDescent="0.2"/>
    <row r="21592" x14ac:dyDescent="0.2"/>
    <row r="21593" x14ac:dyDescent="0.2"/>
    <row r="21594" x14ac:dyDescent="0.2"/>
    <row r="21595" x14ac:dyDescent="0.2"/>
    <row r="21596" x14ac:dyDescent="0.2"/>
    <row r="21597" x14ac:dyDescent="0.2"/>
    <row r="21598" x14ac:dyDescent="0.2"/>
    <row r="21599" x14ac:dyDescent="0.2"/>
    <row r="21600" x14ac:dyDescent="0.2"/>
    <row r="21601" x14ac:dyDescent="0.2"/>
    <row r="21602" x14ac:dyDescent="0.2"/>
    <row r="21603" x14ac:dyDescent="0.2"/>
    <row r="21604" x14ac:dyDescent="0.2"/>
    <row r="21605" x14ac:dyDescent="0.2"/>
    <row r="21606" x14ac:dyDescent="0.2"/>
    <row r="21607" x14ac:dyDescent="0.2"/>
    <row r="21608" x14ac:dyDescent="0.2"/>
    <row r="21609" x14ac:dyDescent="0.2"/>
    <row r="21610" x14ac:dyDescent="0.2"/>
    <row r="21611" x14ac:dyDescent="0.2"/>
    <row r="21612" x14ac:dyDescent="0.2"/>
    <row r="21613" x14ac:dyDescent="0.2"/>
    <row r="21614" x14ac:dyDescent="0.2"/>
    <row r="21615" x14ac:dyDescent="0.2"/>
    <row r="21616" x14ac:dyDescent="0.2"/>
    <row r="21617" x14ac:dyDescent="0.2"/>
    <row r="21618" x14ac:dyDescent="0.2"/>
    <row r="21619" x14ac:dyDescent="0.2"/>
    <row r="21620" x14ac:dyDescent="0.2"/>
    <row r="21621" x14ac:dyDescent="0.2"/>
    <row r="21622" x14ac:dyDescent="0.2"/>
    <row r="21623" x14ac:dyDescent="0.2"/>
    <row r="21624" x14ac:dyDescent="0.2"/>
    <row r="21625" x14ac:dyDescent="0.2"/>
    <row r="21626" x14ac:dyDescent="0.2"/>
    <row r="21627" x14ac:dyDescent="0.2"/>
    <row r="21628" x14ac:dyDescent="0.2"/>
    <row r="21629" x14ac:dyDescent="0.2"/>
    <row r="21630" x14ac:dyDescent="0.2"/>
    <row r="21631" x14ac:dyDescent="0.2"/>
    <row r="21632" x14ac:dyDescent="0.2"/>
    <row r="21633" x14ac:dyDescent="0.2"/>
    <row r="21634" x14ac:dyDescent="0.2"/>
    <row r="21635" x14ac:dyDescent="0.2"/>
    <row r="21636" x14ac:dyDescent="0.2"/>
    <row r="21637" x14ac:dyDescent="0.2"/>
    <row r="21638" x14ac:dyDescent="0.2"/>
    <row r="21639" x14ac:dyDescent="0.2"/>
    <row r="21640" x14ac:dyDescent="0.2"/>
    <row r="21641" x14ac:dyDescent="0.2"/>
    <row r="21642" x14ac:dyDescent="0.2"/>
    <row r="21643" x14ac:dyDescent="0.2"/>
    <row r="21644" x14ac:dyDescent="0.2"/>
    <row r="21645" x14ac:dyDescent="0.2"/>
    <row r="21646" x14ac:dyDescent="0.2"/>
    <row r="21647" x14ac:dyDescent="0.2"/>
    <row r="21648" x14ac:dyDescent="0.2"/>
    <row r="21649" x14ac:dyDescent="0.2"/>
    <row r="21650" x14ac:dyDescent="0.2"/>
    <row r="21651" x14ac:dyDescent="0.2"/>
    <row r="21652" x14ac:dyDescent="0.2"/>
    <row r="21653" x14ac:dyDescent="0.2"/>
    <row r="21654" x14ac:dyDescent="0.2"/>
    <row r="21655" x14ac:dyDescent="0.2"/>
    <row r="21656" x14ac:dyDescent="0.2"/>
    <row r="21657" x14ac:dyDescent="0.2"/>
    <row r="21658" x14ac:dyDescent="0.2"/>
    <row r="21659" x14ac:dyDescent="0.2"/>
    <row r="21660" x14ac:dyDescent="0.2"/>
    <row r="21661" x14ac:dyDescent="0.2"/>
    <row r="21662" x14ac:dyDescent="0.2"/>
    <row r="21663" x14ac:dyDescent="0.2"/>
    <row r="21664" x14ac:dyDescent="0.2"/>
    <row r="21665" x14ac:dyDescent="0.2"/>
    <row r="21666" x14ac:dyDescent="0.2"/>
    <row r="21667" x14ac:dyDescent="0.2"/>
    <row r="21668" x14ac:dyDescent="0.2"/>
    <row r="21669" x14ac:dyDescent="0.2"/>
    <row r="21670" x14ac:dyDescent="0.2"/>
    <row r="21671" x14ac:dyDescent="0.2"/>
    <row r="21672" x14ac:dyDescent="0.2"/>
    <row r="21673" x14ac:dyDescent="0.2"/>
    <row r="21674" x14ac:dyDescent="0.2"/>
    <row r="21675" x14ac:dyDescent="0.2"/>
    <row r="21676" x14ac:dyDescent="0.2"/>
    <row r="21677" x14ac:dyDescent="0.2"/>
    <row r="21678" x14ac:dyDescent="0.2"/>
    <row r="21679" x14ac:dyDescent="0.2"/>
    <row r="21680" x14ac:dyDescent="0.2"/>
    <row r="21681" x14ac:dyDescent="0.2"/>
    <row r="21682" x14ac:dyDescent="0.2"/>
    <row r="21683" x14ac:dyDescent="0.2"/>
    <row r="21684" x14ac:dyDescent="0.2"/>
    <row r="21685" x14ac:dyDescent="0.2"/>
    <row r="21686" x14ac:dyDescent="0.2"/>
    <row r="21687" x14ac:dyDescent="0.2"/>
    <row r="21688" x14ac:dyDescent="0.2"/>
    <row r="21689" x14ac:dyDescent="0.2"/>
    <row r="21690" x14ac:dyDescent="0.2"/>
    <row r="21691" x14ac:dyDescent="0.2"/>
    <row r="21692" x14ac:dyDescent="0.2"/>
    <row r="21693" x14ac:dyDescent="0.2"/>
    <row r="21694" x14ac:dyDescent="0.2"/>
    <row r="21695" x14ac:dyDescent="0.2"/>
    <row r="21696" x14ac:dyDescent="0.2"/>
    <row r="21697" x14ac:dyDescent="0.2"/>
    <row r="21698" x14ac:dyDescent="0.2"/>
    <row r="21699" x14ac:dyDescent="0.2"/>
    <row r="21700" x14ac:dyDescent="0.2"/>
    <row r="21701" x14ac:dyDescent="0.2"/>
    <row r="21702" x14ac:dyDescent="0.2"/>
    <row r="21703" x14ac:dyDescent="0.2"/>
    <row r="21704" x14ac:dyDescent="0.2"/>
    <row r="21705" x14ac:dyDescent="0.2"/>
    <row r="21706" x14ac:dyDescent="0.2"/>
    <row r="21707" x14ac:dyDescent="0.2"/>
    <row r="21708" x14ac:dyDescent="0.2"/>
    <row r="21709" x14ac:dyDescent="0.2"/>
    <row r="21710" x14ac:dyDescent="0.2"/>
    <row r="21711" x14ac:dyDescent="0.2"/>
    <row r="21712" x14ac:dyDescent="0.2"/>
    <row r="21713" x14ac:dyDescent="0.2"/>
    <row r="21714" x14ac:dyDescent="0.2"/>
    <row r="21715" x14ac:dyDescent="0.2"/>
    <row r="21716" x14ac:dyDescent="0.2"/>
    <row r="21717" x14ac:dyDescent="0.2"/>
    <row r="21718" x14ac:dyDescent="0.2"/>
    <row r="21719" x14ac:dyDescent="0.2"/>
    <row r="21720" x14ac:dyDescent="0.2"/>
    <row r="21721" x14ac:dyDescent="0.2"/>
    <row r="21722" x14ac:dyDescent="0.2"/>
    <row r="21723" x14ac:dyDescent="0.2"/>
    <row r="21724" x14ac:dyDescent="0.2"/>
    <row r="21725" x14ac:dyDescent="0.2"/>
    <row r="21726" x14ac:dyDescent="0.2"/>
    <row r="21727" x14ac:dyDescent="0.2"/>
    <row r="21728" x14ac:dyDescent="0.2"/>
    <row r="21729" x14ac:dyDescent="0.2"/>
    <row r="21730" x14ac:dyDescent="0.2"/>
    <row r="21731" x14ac:dyDescent="0.2"/>
    <row r="21732" x14ac:dyDescent="0.2"/>
    <row r="21733" x14ac:dyDescent="0.2"/>
    <row r="21734" x14ac:dyDescent="0.2"/>
    <row r="21735" x14ac:dyDescent="0.2"/>
    <row r="21736" x14ac:dyDescent="0.2"/>
    <row r="21737" x14ac:dyDescent="0.2"/>
    <row r="21738" x14ac:dyDescent="0.2"/>
    <row r="21739" x14ac:dyDescent="0.2"/>
    <row r="21740" x14ac:dyDescent="0.2"/>
    <row r="21741" x14ac:dyDescent="0.2"/>
    <row r="21742" x14ac:dyDescent="0.2"/>
    <row r="21743" x14ac:dyDescent="0.2"/>
    <row r="21744" x14ac:dyDescent="0.2"/>
    <row r="21745" x14ac:dyDescent="0.2"/>
    <row r="21746" x14ac:dyDescent="0.2"/>
    <row r="21747" x14ac:dyDescent="0.2"/>
    <row r="21748" x14ac:dyDescent="0.2"/>
    <row r="21749" x14ac:dyDescent="0.2"/>
    <row r="21750" x14ac:dyDescent="0.2"/>
    <row r="21751" x14ac:dyDescent="0.2"/>
    <row r="21752" x14ac:dyDescent="0.2"/>
    <row r="21753" x14ac:dyDescent="0.2"/>
    <row r="21754" x14ac:dyDescent="0.2"/>
    <row r="21755" x14ac:dyDescent="0.2"/>
    <row r="21756" x14ac:dyDescent="0.2"/>
    <row r="21757" x14ac:dyDescent="0.2"/>
    <row r="21758" x14ac:dyDescent="0.2"/>
    <row r="21759" x14ac:dyDescent="0.2"/>
    <row r="21760" x14ac:dyDescent="0.2"/>
    <row r="21761" x14ac:dyDescent="0.2"/>
    <row r="21762" x14ac:dyDescent="0.2"/>
    <row r="21763" x14ac:dyDescent="0.2"/>
    <row r="21764" x14ac:dyDescent="0.2"/>
    <row r="21765" x14ac:dyDescent="0.2"/>
    <row r="21766" x14ac:dyDescent="0.2"/>
    <row r="21767" x14ac:dyDescent="0.2"/>
    <row r="21768" x14ac:dyDescent="0.2"/>
    <row r="21769" x14ac:dyDescent="0.2"/>
    <row r="21770" x14ac:dyDescent="0.2"/>
    <row r="21771" x14ac:dyDescent="0.2"/>
    <row r="21772" x14ac:dyDescent="0.2"/>
    <row r="21773" x14ac:dyDescent="0.2"/>
    <row r="21774" x14ac:dyDescent="0.2"/>
    <row r="21775" x14ac:dyDescent="0.2"/>
    <row r="21776" x14ac:dyDescent="0.2"/>
    <row r="21777" x14ac:dyDescent="0.2"/>
    <row r="21778" x14ac:dyDescent="0.2"/>
    <row r="21779" x14ac:dyDescent="0.2"/>
    <row r="21780" x14ac:dyDescent="0.2"/>
    <row r="21781" x14ac:dyDescent="0.2"/>
    <row r="21782" x14ac:dyDescent="0.2"/>
    <row r="21783" x14ac:dyDescent="0.2"/>
    <row r="21784" x14ac:dyDescent="0.2"/>
    <row r="21785" x14ac:dyDescent="0.2"/>
    <row r="21786" x14ac:dyDescent="0.2"/>
    <row r="21787" x14ac:dyDescent="0.2"/>
    <row r="21788" x14ac:dyDescent="0.2"/>
    <row r="21789" x14ac:dyDescent="0.2"/>
    <row r="21790" x14ac:dyDescent="0.2"/>
    <row r="21791" x14ac:dyDescent="0.2"/>
    <row r="21792" x14ac:dyDescent="0.2"/>
    <row r="21793" x14ac:dyDescent="0.2"/>
    <row r="21794" x14ac:dyDescent="0.2"/>
    <row r="21795" x14ac:dyDescent="0.2"/>
    <row r="21796" x14ac:dyDescent="0.2"/>
    <row r="21797" x14ac:dyDescent="0.2"/>
    <row r="21798" x14ac:dyDescent="0.2"/>
    <row r="21799" x14ac:dyDescent="0.2"/>
    <row r="21800" x14ac:dyDescent="0.2"/>
    <row r="21801" x14ac:dyDescent="0.2"/>
    <row r="21802" x14ac:dyDescent="0.2"/>
    <row r="21803" x14ac:dyDescent="0.2"/>
    <row r="21804" x14ac:dyDescent="0.2"/>
    <row r="21805" x14ac:dyDescent="0.2"/>
    <row r="21806" x14ac:dyDescent="0.2"/>
    <row r="21807" x14ac:dyDescent="0.2"/>
    <row r="21808" x14ac:dyDescent="0.2"/>
    <row r="21809" x14ac:dyDescent="0.2"/>
    <row r="21810" x14ac:dyDescent="0.2"/>
    <row r="21811" x14ac:dyDescent="0.2"/>
    <row r="21812" x14ac:dyDescent="0.2"/>
    <row r="21813" x14ac:dyDescent="0.2"/>
    <row r="21814" x14ac:dyDescent="0.2"/>
    <row r="21815" x14ac:dyDescent="0.2"/>
    <row r="21816" x14ac:dyDescent="0.2"/>
    <row r="21817" x14ac:dyDescent="0.2"/>
    <row r="21818" x14ac:dyDescent="0.2"/>
    <row r="21819" x14ac:dyDescent="0.2"/>
    <row r="21820" x14ac:dyDescent="0.2"/>
    <row r="21821" x14ac:dyDescent="0.2"/>
    <row r="21822" x14ac:dyDescent="0.2"/>
    <row r="21823" x14ac:dyDescent="0.2"/>
    <row r="21824" x14ac:dyDescent="0.2"/>
    <row r="21825" x14ac:dyDescent="0.2"/>
    <row r="21826" x14ac:dyDescent="0.2"/>
    <row r="21827" x14ac:dyDescent="0.2"/>
    <row r="21828" x14ac:dyDescent="0.2"/>
    <row r="21829" x14ac:dyDescent="0.2"/>
    <row r="21830" x14ac:dyDescent="0.2"/>
    <row r="21831" x14ac:dyDescent="0.2"/>
    <row r="21832" x14ac:dyDescent="0.2"/>
    <row r="21833" x14ac:dyDescent="0.2"/>
    <row r="21834" x14ac:dyDescent="0.2"/>
    <row r="21835" x14ac:dyDescent="0.2"/>
    <row r="21836" x14ac:dyDescent="0.2"/>
    <row r="21837" x14ac:dyDescent="0.2"/>
    <row r="21838" x14ac:dyDescent="0.2"/>
    <row r="21839" x14ac:dyDescent="0.2"/>
    <row r="21840" x14ac:dyDescent="0.2"/>
    <row r="21841" x14ac:dyDescent="0.2"/>
    <row r="21842" x14ac:dyDescent="0.2"/>
    <row r="21843" x14ac:dyDescent="0.2"/>
    <row r="21844" x14ac:dyDescent="0.2"/>
    <row r="21845" x14ac:dyDescent="0.2"/>
    <row r="21846" x14ac:dyDescent="0.2"/>
    <row r="21847" x14ac:dyDescent="0.2"/>
    <row r="21848" x14ac:dyDescent="0.2"/>
    <row r="21849" x14ac:dyDescent="0.2"/>
    <row r="21850" x14ac:dyDescent="0.2"/>
    <row r="21851" x14ac:dyDescent="0.2"/>
    <row r="21852" x14ac:dyDescent="0.2"/>
    <row r="21853" x14ac:dyDescent="0.2"/>
    <row r="21854" x14ac:dyDescent="0.2"/>
    <row r="21855" x14ac:dyDescent="0.2"/>
    <row r="21856" x14ac:dyDescent="0.2"/>
    <row r="21857" x14ac:dyDescent="0.2"/>
    <row r="21858" x14ac:dyDescent="0.2"/>
    <row r="21859" x14ac:dyDescent="0.2"/>
    <row r="21860" x14ac:dyDescent="0.2"/>
    <row r="21861" x14ac:dyDescent="0.2"/>
    <row r="21862" x14ac:dyDescent="0.2"/>
    <row r="21863" x14ac:dyDescent="0.2"/>
    <row r="21864" x14ac:dyDescent="0.2"/>
    <row r="21865" x14ac:dyDescent="0.2"/>
    <row r="21866" x14ac:dyDescent="0.2"/>
    <row r="21867" x14ac:dyDescent="0.2"/>
    <row r="21868" x14ac:dyDescent="0.2"/>
    <row r="21869" x14ac:dyDescent="0.2"/>
    <row r="21870" x14ac:dyDescent="0.2"/>
    <row r="21871" x14ac:dyDescent="0.2"/>
    <row r="21872" x14ac:dyDescent="0.2"/>
    <row r="21873" x14ac:dyDescent="0.2"/>
    <row r="21874" x14ac:dyDescent="0.2"/>
    <row r="21875" x14ac:dyDescent="0.2"/>
    <row r="21876" x14ac:dyDescent="0.2"/>
    <row r="21877" x14ac:dyDescent="0.2"/>
    <row r="21878" x14ac:dyDescent="0.2"/>
    <row r="21879" x14ac:dyDescent="0.2"/>
    <row r="21880" x14ac:dyDescent="0.2"/>
    <row r="21881" x14ac:dyDescent="0.2"/>
    <row r="21882" x14ac:dyDescent="0.2"/>
    <row r="21883" x14ac:dyDescent="0.2"/>
    <row r="21884" x14ac:dyDescent="0.2"/>
    <row r="21885" x14ac:dyDescent="0.2"/>
    <row r="21886" x14ac:dyDescent="0.2"/>
    <row r="21887" x14ac:dyDescent="0.2"/>
    <row r="21888" x14ac:dyDescent="0.2"/>
    <row r="21889" x14ac:dyDescent="0.2"/>
    <row r="21890" x14ac:dyDescent="0.2"/>
    <row r="21891" x14ac:dyDescent="0.2"/>
    <row r="21892" x14ac:dyDescent="0.2"/>
    <row r="21893" x14ac:dyDescent="0.2"/>
    <row r="21894" x14ac:dyDescent="0.2"/>
    <row r="21895" x14ac:dyDescent="0.2"/>
    <row r="21896" x14ac:dyDescent="0.2"/>
    <row r="21897" x14ac:dyDescent="0.2"/>
    <row r="21898" x14ac:dyDescent="0.2"/>
    <row r="21899" x14ac:dyDescent="0.2"/>
    <row r="21900" x14ac:dyDescent="0.2"/>
    <row r="21901" x14ac:dyDescent="0.2"/>
    <row r="21902" x14ac:dyDescent="0.2"/>
    <row r="21903" x14ac:dyDescent="0.2"/>
    <row r="21904" x14ac:dyDescent="0.2"/>
    <row r="21905" x14ac:dyDescent="0.2"/>
    <row r="21906" x14ac:dyDescent="0.2"/>
    <row r="21907" x14ac:dyDescent="0.2"/>
    <row r="21908" x14ac:dyDescent="0.2"/>
    <row r="21909" x14ac:dyDescent="0.2"/>
    <row r="21910" x14ac:dyDescent="0.2"/>
    <row r="21911" x14ac:dyDescent="0.2"/>
    <row r="21912" x14ac:dyDescent="0.2"/>
    <row r="21913" x14ac:dyDescent="0.2"/>
    <row r="21914" x14ac:dyDescent="0.2"/>
    <row r="21915" x14ac:dyDescent="0.2"/>
    <row r="21916" x14ac:dyDescent="0.2"/>
    <row r="21917" x14ac:dyDescent="0.2"/>
    <row r="21918" x14ac:dyDescent="0.2"/>
    <row r="21919" x14ac:dyDescent="0.2"/>
    <row r="21920" x14ac:dyDescent="0.2"/>
    <row r="21921" x14ac:dyDescent="0.2"/>
    <row r="21922" x14ac:dyDescent="0.2"/>
    <row r="21923" x14ac:dyDescent="0.2"/>
    <row r="21924" x14ac:dyDescent="0.2"/>
    <row r="21925" x14ac:dyDescent="0.2"/>
    <row r="21926" x14ac:dyDescent="0.2"/>
    <row r="21927" x14ac:dyDescent="0.2"/>
    <row r="21928" x14ac:dyDescent="0.2"/>
    <row r="21929" x14ac:dyDescent="0.2"/>
    <row r="21930" x14ac:dyDescent="0.2"/>
    <row r="21931" x14ac:dyDescent="0.2"/>
    <row r="21932" x14ac:dyDescent="0.2"/>
    <row r="21933" x14ac:dyDescent="0.2"/>
    <row r="21934" x14ac:dyDescent="0.2"/>
    <row r="21935" x14ac:dyDescent="0.2"/>
    <row r="21936" x14ac:dyDescent="0.2"/>
    <row r="21937" x14ac:dyDescent="0.2"/>
    <row r="21938" x14ac:dyDescent="0.2"/>
    <row r="21939" x14ac:dyDescent="0.2"/>
    <row r="21940" x14ac:dyDescent="0.2"/>
    <row r="21941" x14ac:dyDescent="0.2"/>
    <row r="21942" x14ac:dyDescent="0.2"/>
    <row r="21943" x14ac:dyDescent="0.2"/>
    <row r="21944" x14ac:dyDescent="0.2"/>
    <row r="21945" x14ac:dyDescent="0.2"/>
    <row r="21946" x14ac:dyDescent="0.2"/>
    <row r="21947" x14ac:dyDescent="0.2"/>
    <row r="21948" x14ac:dyDescent="0.2"/>
    <row r="21949" x14ac:dyDescent="0.2"/>
    <row r="21950" x14ac:dyDescent="0.2"/>
    <row r="21951" x14ac:dyDescent="0.2"/>
    <row r="21952" x14ac:dyDescent="0.2"/>
    <row r="21953" x14ac:dyDescent="0.2"/>
    <row r="21954" x14ac:dyDescent="0.2"/>
    <row r="21955" x14ac:dyDescent="0.2"/>
    <row r="21956" x14ac:dyDescent="0.2"/>
    <row r="21957" x14ac:dyDescent="0.2"/>
    <row r="21958" x14ac:dyDescent="0.2"/>
    <row r="21959" x14ac:dyDescent="0.2"/>
    <row r="21960" x14ac:dyDescent="0.2"/>
    <row r="21961" x14ac:dyDescent="0.2"/>
    <row r="21962" x14ac:dyDescent="0.2"/>
    <row r="21963" x14ac:dyDescent="0.2"/>
    <row r="21964" x14ac:dyDescent="0.2"/>
    <row r="21965" x14ac:dyDescent="0.2"/>
    <row r="21966" x14ac:dyDescent="0.2"/>
    <row r="21967" x14ac:dyDescent="0.2"/>
    <row r="21968" x14ac:dyDescent="0.2"/>
    <row r="21969" x14ac:dyDescent="0.2"/>
    <row r="21970" x14ac:dyDescent="0.2"/>
    <row r="21971" x14ac:dyDescent="0.2"/>
    <row r="21972" x14ac:dyDescent="0.2"/>
    <row r="21973" x14ac:dyDescent="0.2"/>
    <row r="21974" x14ac:dyDescent="0.2"/>
    <row r="21975" x14ac:dyDescent="0.2"/>
    <row r="21976" x14ac:dyDescent="0.2"/>
    <row r="21977" x14ac:dyDescent="0.2"/>
    <row r="21978" x14ac:dyDescent="0.2"/>
    <row r="21979" x14ac:dyDescent="0.2"/>
    <row r="21980" x14ac:dyDescent="0.2"/>
    <row r="21981" x14ac:dyDescent="0.2"/>
    <row r="21982" x14ac:dyDescent="0.2"/>
    <row r="21983" x14ac:dyDescent="0.2"/>
    <row r="21984" x14ac:dyDescent="0.2"/>
    <row r="21985" x14ac:dyDescent="0.2"/>
    <row r="21986" x14ac:dyDescent="0.2"/>
    <row r="21987" x14ac:dyDescent="0.2"/>
    <row r="21988" x14ac:dyDescent="0.2"/>
    <row r="21989" x14ac:dyDescent="0.2"/>
    <row r="21990" x14ac:dyDescent="0.2"/>
    <row r="21991" x14ac:dyDescent="0.2"/>
    <row r="21992" x14ac:dyDescent="0.2"/>
    <row r="21993" x14ac:dyDescent="0.2"/>
    <row r="21994" x14ac:dyDescent="0.2"/>
    <row r="21995" x14ac:dyDescent="0.2"/>
    <row r="21996" x14ac:dyDescent="0.2"/>
    <row r="21997" x14ac:dyDescent="0.2"/>
    <row r="21998" x14ac:dyDescent="0.2"/>
    <row r="21999" x14ac:dyDescent="0.2"/>
    <row r="22000" x14ac:dyDescent="0.2"/>
    <row r="22001" x14ac:dyDescent="0.2"/>
    <row r="22002" x14ac:dyDescent="0.2"/>
    <row r="22003" x14ac:dyDescent="0.2"/>
    <row r="22004" x14ac:dyDescent="0.2"/>
    <row r="22005" x14ac:dyDescent="0.2"/>
    <row r="22006" x14ac:dyDescent="0.2"/>
    <row r="22007" x14ac:dyDescent="0.2"/>
    <row r="22008" x14ac:dyDescent="0.2"/>
    <row r="22009" x14ac:dyDescent="0.2"/>
    <row r="22010" x14ac:dyDescent="0.2"/>
    <row r="22011" x14ac:dyDescent="0.2"/>
    <row r="22012" x14ac:dyDescent="0.2"/>
    <row r="22013" x14ac:dyDescent="0.2"/>
    <row r="22014" x14ac:dyDescent="0.2"/>
    <row r="22015" x14ac:dyDescent="0.2"/>
    <row r="22016" x14ac:dyDescent="0.2"/>
    <row r="22017" x14ac:dyDescent="0.2"/>
    <row r="22018" x14ac:dyDescent="0.2"/>
    <row r="22019" x14ac:dyDescent="0.2"/>
    <row r="22020" x14ac:dyDescent="0.2"/>
    <row r="22021" x14ac:dyDescent="0.2"/>
    <row r="22022" x14ac:dyDescent="0.2"/>
    <row r="22023" x14ac:dyDescent="0.2"/>
    <row r="22024" x14ac:dyDescent="0.2"/>
    <row r="22025" x14ac:dyDescent="0.2"/>
    <row r="22026" x14ac:dyDescent="0.2"/>
    <row r="22027" x14ac:dyDescent="0.2"/>
    <row r="22028" x14ac:dyDescent="0.2"/>
    <row r="22029" x14ac:dyDescent="0.2"/>
    <row r="22030" x14ac:dyDescent="0.2"/>
    <row r="22031" x14ac:dyDescent="0.2"/>
    <row r="22032" x14ac:dyDescent="0.2"/>
    <row r="22033" x14ac:dyDescent="0.2"/>
    <row r="22034" x14ac:dyDescent="0.2"/>
    <row r="22035" x14ac:dyDescent="0.2"/>
    <row r="22036" x14ac:dyDescent="0.2"/>
    <row r="22037" x14ac:dyDescent="0.2"/>
    <row r="22038" x14ac:dyDescent="0.2"/>
    <row r="22039" x14ac:dyDescent="0.2"/>
    <row r="22040" x14ac:dyDescent="0.2"/>
    <row r="22041" x14ac:dyDescent="0.2"/>
    <row r="22042" x14ac:dyDescent="0.2"/>
    <row r="22043" x14ac:dyDescent="0.2"/>
    <row r="22044" x14ac:dyDescent="0.2"/>
    <row r="22045" x14ac:dyDescent="0.2"/>
    <row r="22046" x14ac:dyDescent="0.2"/>
    <row r="22047" x14ac:dyDescent="0.2"/>
    <row r="22048" x14ac:dyDescent="0.2"/>
    <row r="22049" x14ac:dyDescent="0.2"/>
    <row r="22050" x14ac:dyDescent="0.2"/>
    <row r="22051" x14ac:dyDescent="0.2"/>
    <row r="22052" x14ac:dyDescent="0.2"/>
    <row r="22053" x14ac:dyDescent="0.2"/>
    <row r="22054" x14ac:dyDescent="0.2"/>
    <row r="22055" x14ac:dyDescent="0.2"/>
    <row r="22056" x14ac:dyDescent="0.2"/>
    <row r="22057" x14ac:dyDescent="0.2"/>
    <row r="22058" x14ac:dyDescent="0.2"/>
    <row r="22059" x14ac:dyDescent="0.2"/>
    <row r="22060" x14ac:dyDescent="0.2"/>
    <row r="22061" x14ac:dyDescent="0.2"/>
    <row r="22062" x14ac:dyDescent="0.2"/>
    <row r="22063" x14ac:dyDescent="0.2"/>
    <row r="22064" x14ac:dyDescent="0.2"/>
    <row r="22065" x14ac:dyDescent="0.2"/>
    <row r="22066" x14ac:dyDescent="0.2"/>
    <row r="22067" x14ac:dyDescent="0.2"/>
    <row r="22068" x14ac:dyDescent="0.2"/>
    <row r="22069" x14ac:dyDescent="0.2"/>
    <row r="22070" x14ac:dyDescent="0.2"/>
    <row r="22071" x14ac:dyDescent="0.2"/>
    <row r="22072" x14ac:dyDescent="0.2"/>
    <row r="22073" x14ac:dyDescent="0.2"/>
    <row r="22074" x14ac:dyDescent="0.2"/>
    <row r="22075" x14ac:dyDescent="0.2"/>
    <row r="22076" x14ac:dyDescent="0.2"/>
    <row r="22077" x14ac:dyDescent="0.2"/>
    <row r="22078" x14ac:dyDescent="0.2"/>
    <row r="22079" x14ac:dyDescent="0.2"/>
    <row r="22080" x14ac:dyDescent="0.2"/>
    <row r="22081" x14ac:dyDescent="0.2"/>
    <row r="22082" x14ac:dyDescent="0.2"/>
    <row r="22083" x14ac:dyDescent="0.2"/>
    <row r="22084" x14ac:dyDescent="0.2"/>
    <row r="22085" x14ac:dyDescent="0.2"/>
    <row r="22086" x14ac:dyDescent="0.2"/>
    <row r="22087" x14ac:dyDescent="0.2"/>
    <row r="22088" x14ac:dyDescent="0.2"/>
    <row r="22089" x14ac:dyDescent="0.2"/>
    <row r="22090" x14ac:dyDescent="0.2"/>
    <row r="22091" x14ac:dyDescent="0.2"/>
    <row r="22092" x14ac:dyDescent="0.2"/>
    <row r="22093" x14ac:dyDescent="0.2"/>
    <row r="22094" x14ac:dyDescent="0.2"/>
    <row r="22095" x14ac:dyDescent="0.2"/>
    <row r="22096" x14ac:dyDescent="0.2"/>
    <row r="22097" x14ac:dyDescent="0.2"/>
    <row r="22098" x14ac:dyDescent="0.2"/>
    <row r="22099" x14ac:dyDescent="0.2"/>
    <row r="22100" x14ac:dyDescent="0.2"/>
    <row r="22101" x14ac:dyDescent="0.2"/>
    <row r="22102" x14ac:dyDescent="0.2"/>
    <row r="22103" x14ac:dyDescent="0.2"/>
    <row r="22104" x14ac:dyDescent="0.2"/>
    <row r="22105" x14ac:dyDescent="0.2"/>
    <row r="22106" x14ac:dyDescent="0.2"/>
    <row r="22107" x14ac:dyDescent="0.2"/>
    <row r="22108" x14ac:dyDescent="0.2"/>
    <row r="22109" x14ac:dyDescent="0.2"/>
    <row r="22110" x14ac:dyDescent="0.2"/>
    <row r="22111" x14ac:dyDescent="0.2"/>
    <row r="22112" x14ac:dyDescent="0.2"/>
    <row r="22113" x14ac:dyDescent="0.2"/>
    <row r="22114" x14ac:dyDescent="0.2"/>
    <row r="22115" x14ac:dyDescent="0.2"/>
    <row r="22116" x14ac:dyDescent="0.2"/>
    <row r="22117" x14ac:dyDescent="0.2"/>
    <row r="22118" x14ac:dyDescent="0.2"/>
    <row r="22119" x14ac:dyDescent="0.2"/>
    <row r="22120" x14ac:dyDescent="0.2"/>
    <row r="22121" x14ac:dyDescent="0.2"/>
    <row r="22122" x14ac:dyDescent="0.2"/>
    <row r="22123" x14ac:dyDescent="0.2"/>
    <row r="22124" x14ac:dyDescent="0.2"/>
    <row r="22125" x14ac:dyDescent="0.2"/>
    <row r="22126" x14ac:dyDescent="0.2"/>
    <row r="22127" x14ac:dyDescent="0.2"/>
    <row r="22128" x14ac:dyDescent="0.2"/>
    <row r="22129" x14ac:dyDescent="0.2"/>
    <row r="22130" x14ac:dyDescent="0.2"/>
    <row r="22131" x14ac:dyDescent="0.2"/>
    <row r="22132" x14ac:dyDescent="0.2"/>
    <row r="22133" x14ac:dyDescent="0.2"/>
    <row r="22134" x14ac:dyDescent="0.2"/>
    <row r="22135" x14ac:dyDescent="0.2"/>
    <row r="22136" x14ac:dyDescent="0.2"/>
    <row r="22137" x14ac:dyDescent="0.2"/>
    <row r="22138" x14ac:dyDescent="0.2"/>
    <row r="22139" x14ac:dyDescent="0.2"/>
    <row r="22140" x14ac:dyDescent="0.2"/>
    <row r="22141" x14ac:dyDescent="0.2"/>
    <row r="22142" x14ac:dyDescent="0.2"/>
    <row r="22143" x14ac:dyDescent="0.2"/>
    <row r="22144" x14ac:dyDescent="0.2"/>
    <row r="22145" x14ac:dyDescent="0.2"/>
    <row r="22146" x14ac:dyDescent="0.2"/>
    <row r="22147" x14ac:dyDescent="0.2"/>
    <row r="22148" x14ac:dyDescent="0.2"/>
    <row r="22149" x14ac:dyDescent="0.2"/>
    <row r="22150" x14ac:dyDescent="0.2"/>
    <row r="22151" x14ac:dyDescent="0.2"/>
    <row r="22152" x14ac:dyDescent="0.2"/>
    <row r="22153" x14ac:dyDescent="0.2"/>
    <row r="22154" x14ac:dyDescent="0.2"/>
    <row r="22155" x14ac:dyDescent="0.2"/>
    <row r="22156" x14ac:dyDescent="0.2"/>
    <row r="22157" x14ac:dyDescent="0.2"/>
    <row r="22158" x14ac:dyDescent="0.2"/>
    <row r="22159" x14ac:dyDescent="0.2"/>
    <row r="22160" x14ac:dyDescent="0.2"/>
    <row r="22161" x14ac:dyDescent="0.2"/>
    <row r="22162" x14ac:dyDescent="0.2"/>
    <row r="22163" x14ac:dyDescent="0.2"/>
    <row r="22164" x14ac:dyDescent="0.2"/>
    <row r="22165" x14ac:dyDescent="0.2"/>
    <row r="22166" x14ac:dyDescent="0.2"/>
    <row r="22167" x14ac:dyDescent="0.2"/>
    <row r="22168" x14ac:dyDescent="0.2"/>
    <row r="22169" x14ac:dyDescent="0.2"/>
    <row r="22170" x14ac:dyDescent="0.2"/>
    <row r="22171" x14ac:dyDescent="0.2"/>
    <row r="22172" x14ac:dyDescent="0.2"/>
    <row r="22173" x14ac:dyDescent="0.2"/>
    <row r="22174" x14ac:dyDescent="0.2"/>
    <row r="22175" x14ac:dyDescent="0.2"/>
    <row r="22176" x14ac:dyDescent="0.2"/>
    <row r="22177" x14ac:dyDescent="0.2"/>
    <row r="22178" x14ac:dyDescent="0.2"/>
    <row r="22179" x14ac:dyDescent="0.2"/>
    <row r="22180" x14ac:dyDescent="0.2"/>
    <row r="22181" x14ac:dyDescent="0.2"/>
    <row r="22182" x14ac:dyDescent="0.2"/>
    <row r="22183" x14ac:dyDescent="0.2"/>
    <row r="22184" x14ac:dyDescent="0.2"/>
    <row r="22185" x14ac:dyDescent="0.2"/>
    <row r="22186" x14ac:dyDescent="0.2"/>
    <row r="22187" x14ac:dyDescent="0.2"/>
    <row r="22188" x14ac:dyDescent="0.2"/>
    <row r="22189" x14ac:dyDescent="0.2"/>
    <row r="22190" x14ac:dyDescent="0.2"/>
    <row r="22191" x14ac:dyDescent="0.2"/>
    <row r="22192" x14ac:dyDescent="0.2"/>
    <row r="22193" x14ac:dyDescent="0.2"/>
    <row r="22194" x14ac:dyDescent="0.2"/>
    <row r="22195" x14ac:dyDescent="0.2"/>
    <row r="22196" x14ac:dyDescent="0.2"/>
    <row r="22197" x14ac:dyDescent="0.2"/>
    <row r="22198" x14ac:dyDescent="0.2"/>
    <row r="22199" x14ac:dyDescent="0.2"/>
    <row r="22200" x14ac:dyDescent="0.2"/>
    <row r="22201" x14ac:dyDescent="0.2"/>
    <row r="22202" x14ac:dyDescent="0.2"/>
    <row r="22203" x14ac:dyDescent="0.2"/>
    <row r="22204" x14ac:dyDescent="0.2"/>
    <row r="22205" x14ac:dyDescent="0.2"/>
    <row r="22206" x14ac:dyDescent="0.2"/>
    <row r="22207" x14ac:dyDescent="0.2"/>
    <row r="22208" x14ac:dyDescent="0.2"/>
    <row r="22209" x14ac:dyDescent="0.2"/>
    <row r="22210" x14ac:dyDescent="0.2"/>
    <row r="22211" x14ac:dyDescent="0.2"/>
    <row r="22212" x14ac:dyDescent="0.2"/>
    <row r="22213" x14ac:dyDescent="0.2"/>
    <row r="22214" x14ac:dyDescent="0.2"/>
    <row r="22215" x14ac:dyDescent="0.2"/>
    <row r="22216" x14ac:dyDescent="0.2"/>
    <row r="22217" x14ac:dyDescent="0.2"/>
    <row r="22218" x14ac:dyDescent="0.2"/>
    <row r="22219" x14ac:dyDescent="0.2"/>
    <row r="22220" x14ac:dyDescent="0.2"/>
    <row r="22221" x14ac:dyDescent="0.2"/>
    <row r="22222" x14ac:dyDescent="0.2"/>
    <row r="22223" x14ac:dyDescent="0.2"/>
    <row r="22224" x14ac:dyDescent="0.2"/>
    <row r="22225" x14ac:dyDescent="0.2"/>
    <row r="22226" x14ac:dyDescent="0.2"/>
    <row r="22227" x14ac:dyDescent="0.2"/>
    <row r="22228" x14ac:dyDescent="0.2"/>
    <row r="22229" x14ac:dyDescent="0.2"/>
    <row r="22230" x14ac:dyDescent="0.2"/>
    <row r="22231" x14ac:dyDescent="0.2"/>
    <row r="22232" x14ac:dyDescent="0.2"/>
    <row r="22233" x14ac:dyDescent="0.2"/>
    <row r="22234" x14ac:dyDescent="0.2"/>
    <row r="22235" x14ac:dyDescent="0.2"/>
    <row r="22236" x14ac:dyDescent="0.2"/>
    <row r="22237" x14ac:dyDescent="0.2"/>
    <row r="22238" x14ac:dyDescent="0.2"/>
    <row r="22239" x14ac:dyDescent="0.2"/>
    <row r="22240" x14ac:dyDescent="0.2"/>
    <row r="22241" x14ac:dyDescent="0.2"/>
    <row r="22242" x14ac:dyDescent="0.2"/>
    <row r="22243" x14ac:dyDescent="0.2"/>
    <row r="22244" x14ac:dyDescent="0.2"/>
    <row r="22245" x14ac:dyDescent="0.2"/>
    <row r="22246" x14ac:dyDescent="0.2"/>
    <row r="22247" x14ac:dyDescent="0.2"/>
    <row r="22248" x14ac:dyDescent="0.2"/>
    <row r="22249" x14ac:dyDescent="0.2"/>
    <row r="22250" x14ac:dyDescent="0.2"/>
    <row r="22251" x14ac:dyDescent="0.2"/>
    <row r="22252" x14ac:dyDescent="0.2"/>
    <row r="22253" x14ac:dyDescent="0.2"/>
    <row r="22254" x14ac:dyDescent="0.2"/>
    <row r="22255" x14ac:dyDescent="0.2"/>
    <row r="22256" x14ac:dyDescent="0.2"/>
    <row r="22257" x14ac:dyDescent="0.2"/>
    <row r="22258" x14ac:dyDescent="0.2"/>
    <row r="22259" x14ac:dyDescent="0.2"/>
    <row r="22260" x14ac:dyDescent="0.2"/>
    <row r="22261" x14ac:dyDescent="0.2"/>
    <row r="22262" x14ac:dyDescent="0.2"/>
    <row r="22263" x14ac:dyDescent="0.2"/>
    <row r="22264" x14ac:dyDescent="0.2"/>
    <row r="22265" x14ac:dyDescent="0.2"/>
    <row r="22266" x14ac:dyDescent="0.2"/>
    <row r="22267" x14ac:dyDescent="0.2"/>
    <row r="22268" x14ac:dyDescent="0.2"/>
    <row r="22269" x14ac:dyDescent="0.2"/>
    <row r="22270" x14ac:dyDescent="0.2"/>
    <row r="22271" x14ac:dyDescent="0.2"/>
    <row r="22272" x14ac:dyDescent="0.2"/>
    <row r="22273" x14ac:dyDescent="0.2"/>
    <row r="22274" x14ac:dyDescent="0.2"/>
    <row r="22275" x14ac:dyDescent="0.2"/>
    <row r="22276" x14ac:dyDescent="0.2"/>
    <row r="22277" x14ac:dyDescent="0.2"/>
    <row r="22278" x14ac:dyDescent="0.2"/>
    <row r="22279" x14ac:dyDescent="0.2"/>
    <row r="22280" x14ac:dyDescent="0.2"/>
    <row r="22281" x14ac:dyDescent="0.2"/>
    <row r="22282" x14ac:dyDescent="0.2"/>
    <row r="22283" x14ac:dyDescent="0.2"/>
    <row r="22284" x14ac:dyDescent="0.2"/>
    <row r="22285" x14ac:dyDescent="0.2"/>
    <row r="22286" x14ac:dyDescent="0.2"/>
    <row r="22287" x14ac:dyDescent="0.2"/>
    <row r="22288" x14ac:dyDescent="0.2"/>
    <row r="22289" x14ac:dyDescent="0.2"/>
    <row r="22290" x14ac:dyDescent="0.2"/>
    <row r="22291" x14ac:dyDescent="0.2"/>
    <row r="22292" x14ac:dyDescent="0.2"/>
    <row r="22293" x14ac:dyDescent="0.2"/>
    <row r="22294" x14ac:dyDescent="0.2"/>
    <row r="22295" x14ac:dyDescent="0.2"/>
    <row r="22296" x14ac:dyDescent="0.2"/>
    <row r="22297" x14ac:dyDescent="0.2"/>
    <row r="22298" x14ac:dyDescent="0.2"/>
    <row r="22299" x14ac:dyDescent="0.2"/>
    <row r="22300" x14ac:dyDescent="0.2"/>
    <row r="22301" x14ac:dyDescent="0.2"/>
    <row r="22302" x14ac:dyDescent="0.2"/>
    <row r="22303" x14ac:dyDescent="0.2"/>
    <row r="22304" x14ac:dyDescent="0.2"/>
    <row r="22305" x14ac:dyDescent="0.2"/>
    <row r="22306" x14ac:dyDescent="0.2"/>
    <row r="22307" x14ac:dyDescent="0.2"/>
    <row r="22308" x14ac:dyDescent="0.2"/>
    <row r="22309" x14ac:dyDescent="0.2"/>
    <row r="22310" x14ac:dyDescent="0.2"/>
    <row r="22311" x14ac:dyDescent="0.2"/>
    <row r="22312" x14ac:dyDescent="0.2"/>
    <row r="22313" x14ac:dyDescent="0.2"/>
    <row r="22314" x14ac:dyDescent="0.2"/>
    <row r="22315" x14ac:dyDescent="0.2"/>
    <row r="22316" x14ac:dyDescent="0.2"/>
    <row r="22317" x14ac:dyDescent="0.2"/>
    <row r="22318" x14ac:dyDescent="0.2"/>
    <row r="22319" x14ac:dyDescent="0.2"/>
    <row r="22320" x14ac:dyDescent="0.2"/>
    <row r="22321" x14ac:dyDescent="0.2"/>
    <row r="22322" x14ac:dyDescent="0.2"/>
    <row r="22323" x14ac:dyDescent="0.2"/>
    <row r="22324" x14ac:dyDescent="0.2"/>
    <row r="22325" x14ac:dyDescent="0.2"/>
    <row r="22326" x14ac:dyDescent="0.2"/>
    <row r="22327" x14ac:dyDescent="0.2"/>
    <row r="22328" x14ac:dyDescent="0.2"/>
    <row r="22329" x14ac:dyDescent="0.2"/>
    <row r="22330" x14ac:dyDescent="0.2"/>
    <row r="22331" x14ac:dyDescent="0.2"/>
    <row r="22332" x14ac:dyDescent="0.2"/>
    <row r="22333" x14ac:dyDescent="0.2"/>
    <row r="22334" x14ac:dyDescent="0.2"/>
    <row r="22335" x14ac:dyDescent="0.2"/>
    <row r="22336" x14ac:dyDescent="0.2"/>
    <row r="22337" x14ac:dyDescent="0.2"/>
    <row r="22338" x14ac:dyDescent="0.2"/>
    <row r="22339" x14ac:dyDescent="0.2"/>
    <row r="22340" x14ac:dyDescent="0.2"/>
    <row r="22341" x14ac:dyDescent="0.2"/>
    <row r="22342" x14ac:dyDescent="0.2"/>
    <row r="22343" x14ac:dyDescent="0.2"/>
    <row r="22344" x14ac:dyDescent="0.2"/>
    <row r="22345" x14ac:dyDescent="0.2"/>
    <row r="22346" x14ac:dyDescent="0.2"/>
    <row r="22347" x14ac:dyDescent="0.2"/>
    <row r="22348" x14ac:dyDescent="0.2"/>
    <row r="22349" x14ac:dyDescent="0.2"/>
    <row r="22350" x14ac:dyDescent="0.2"/>
    <row r="22351" x14ac:dyDescent="0.2"/>
    <row r="22352" x14ac:dyDescent="0.2"/>
    <row r="22353" x14ac:dyDescent="0.2"/>
    <row r="22354" x14ac:dyDescent="0.2"/>
    <row r="22355" x14ac:dyDescent="0.2"/>
    <row r="22356" x14ac:dyDescent="0.2"/>
    <row r="22357" x14ac:dyDescent="0.2"/>
    <row r="22358" x14ac:dyDescent="0.2"/>
    <row r="22359" x14ac:dyDescent="0.2"/>
    <row r="22360" x14ac:dyDescent="0.2"/>
    <row r="22361" x14ac:dyDescent="0.2"/>
    <row r="22362" x14ac:dyDescent="0.2"/>
    <row r="22363" x14ac:dyDescent="0.2"/>
    <row r="22364" x14ac:dyDescent="0.2"/>
    <row r="22365" x14ac:dyDescent="0.2"/>
    <row r="22366" x14ac:dyDescent="0.2"/>
    <row r="22367" x14ac:dyDescent="0.2"/>
    <row r="22368" x14ac:dyDescent="0.2"/>
    <row r="22369" x14ac:dyDescent="0.2"/>
    <row r="22370" x14ac:dyDescent="0.2"/>
    <row r="22371" x14ac:dyDescent="0.2"/>
    <row r="22372" x14ac:dyDescent="0.2"/>
    <row r="22373" x14ac:dyDescent="0.2"/>
    <row r="22374" x14ac:dyDescent="0.2"/>
    <row r="22375" x14ac:dyDescent="0.2"/>
    <row r="22376" x14ac:dyDescent="0.2"/>
    <row r="22377" x14ac:dyDescent="0.2"/>
    <row r="22378" x14ac:dyDescent="0.2"/>
    <row r="22379" x14ac:dyDescent="0.2"/>
    <row r="22380" x14ac:dyDescent="0.2"/>
    <row r="22381" x14ac:dyDescent="0.2"/>
    <row r="22382" x14ac:dyDescent="0.2"/>
    <row r="22383" x14ac:dyDescent="0.2"/>
    <row r="22384" x14ac:dyDescent="0.2"/>
    <row r="22385" x14ac:dyDescent="0.2"/>
    <row r="22386" x14ac:dyDescent="0.2"/>
    <row r="22387" x14ac:dyDescent="0.2"/>
    <row r="22388" x14ac:dyDescent="0.2"/>
    <row r="22389" x14ac:dyDescent="0.2"/>
    <row r="22390" x14ac:dyDescent="0.2"/>
    <row r="22391" x14ac:dyDescent="0.2"/>
    <row r="22392" x14ac:dyDescent="0.2"/>
    <row r="22393" x14ac:dyDescent="0.2"/>
    <row r="22394" x14ac:dyDescent="0.2"/>
    <row r="22395" x14ac:dyDescent="0.2"/>
    <row r="22396" x14ac:dyDescent="0.2"/>
    <row r="22397" x14ac:dyDescent="0.2"/>
    <row r="22398" x14ac:dyDescent="0.2"/>
    <row r="22399" x14ac:dyDescent="0.2"/>
    <row r="22400" x14ac:dyDescent="0.2"/>
    <row r="22401" x14ac:dyDescent="0.2"/>
    <row r="22402" x14ac:dyDescent="0.2"/>
    <row r="22403" x14ac:dyDescent="0.2"/>
    <row r="22404" x14ac:dyDescent="0.2"/>
    <row r="22405" x14ac:dyDescent="0.2"/>
    <row r="22406" x14ac:dyDescent="0.2"/>
    <row r="22407" x14ac:dyDescent="0.2"/>
    <row r="22408" x14ac:dyDescent="0.2"/>
    <row r="22409" x14ac:dyDescent="0.2"/>
    <row r="22410" x14ac:dyDescent="0.2"/>
    <row r="22411" x14ac:dyDescent="0.2"/>
    <row r="22412" x14ac:dyDescent="0.2"/>
    <row r="22413" x14ac:dyDescent="0.2"/>
    <row r="22414" x14ac:dyDescent="0.2"/>
    <row r="22415" x14ac:dyDescent="0.2"/>
    <row r="22416" x14ac:dyDescent="0.2"/>
    <row r="22417" x14ac:dyDescent="0.2"/>
    <row r="22418" x14ac:dyDescent="0.2"/>
    <row r="22419" x14ac:dyDescent="0.2"/>
    <row r="22420" x14ac:dyDescent="0.2"/>
    <row r="22421" x14ac:dyDescent="0.2"/>
    <row r="22422" x14ac:dyDescent="0.2"/>
    <row r="22423" x14ac:dyDescent="0.2"/>
    <row r="22424" x14ac:dyDescent="0.2"/>
    <row r="22425" x14ac:dyDescent="0.2"/>
    <row r="22426" x14ac:dyDescent="0.2"/>
    <row r="22427" x14ac:dyDescent="0.2"/>
    <row r="22428" x14ac:dyDescent="0.2"/>
    <row r="22429" x14ac:dyDescent="0.2"/>
    <row r="22430" x14ac:dyDescent="0.2"/>
    <row r="22431" x14ac:dyDescent="0.2"/>
    <row r="22432" x14ac:dyDescent="0.2"/>
    <row r="22433" x14ac:dyDescent="0.2"/>
    <row r="22434" x14ac:dyDescent="0.2"/>
    <row r="22435" x14ac:dyDescent="0.2"/>
    <row r="22436" x14ac:dyDescent="0.2"/>
    <row r="22437" x14ac:dyDescent="0.2"/>
    <row r="22438" x14ac:dyDescent="0.2"/>
    <row r="22439" x14ac:dyDescent="0.2"/>
    <row r="22440" x14ac:dyDescent="0.2"/>
    <row r="22441" x14ac:dyDescent="0.2"/>
    <row r="22442" x14ac:dyDescent="0.2"/>
    <row r="22443" x14ac:dyDescent="0.2"/>
    <row r="22444" x14ac:dyDescent="0.2"/>
    <row r="22445" x14ac:dyDescent="0.2"/>
    <row r="22446" x14ac:dyDescent="0.2"/>
    <row r="22447" x14ac:dyDescent="0.2"/>
    <row r="22448" x14ac:dyDescent="0.2"/>
    <row r="22449" x14ac:dyDescent="0.2"/>
    <row r="22450" x14ac:dyDescent="0.2"/>
    <row r="22451" x14ac:dyDescent="0.2"/>
    <row r="22452" x14ac:dyDescent="0.2"/>
    <row r="22453" x14ac:dyDescent="0.2"/>
    <row r="22454" x14ac:dyDescent="0.2"/>
    <row r="22455" x14ac:dyDescent="0.2"/>
    <row r="22456" x14ac:dyDescent="0.2"/>
    <row r="22457" x14ac:dyDescent="0.2"/>
    <row r="22458" x14ac:dyDescent="0.2"/>
    <row r="22459" x14ac:dyDescent="0.2"/>
    <row r="22460" x14ac:dyDescent="0.2"/>
    <row r="22461" x14ac:dyDescent="0.2"/>
    <row r="22462" x14ac:dyDescent="0.2"/>
    <row r="22463" x14ac:dyDescent="0.2"/>
    <row r="22464" x14ac:dyDescent="0.2"/>
    <row r="22465" x14ac:dyDescent="0.2"/>
    <row r="22466" x14ac:dyDescent="0.2"/>
    <row r="22467" x14ac:dyDescent="0.2"/>
    <row r="22468" x14ac:dyDescent="0.2"/>
    <row r="22469" x14ac:dyDescent="0.2"/>
    <row r="22470" x14ac:dyDescent="0.2"/>
    <row r="22471" x14ac:dyDescent="0.2"/>
    <row r="22472" x14ac:dyDescent="0.2"/>
    <row r="22473" x14ac:dyDescent="0.2"/>
    <row r="22474" x14ac:dyDescent="0.2"/>
    <row r="22475" x14ac:dyDescent="0.2"/>
    <row r="22476" x14ac:dyDescent="0.2"/>
    <row r="22477" x14ac:dyDescent="0.2"/>
    <row r="22478" x14ac:dyDescent="0.2"/>
    <row r="22479" x14ac:dyDescent="0.2"/>
    <row r="22480" x14ac:dyDescent="0.2"/>
    <row r="22481" x14ac:dyDescent="0.2"/>
    <row r="22482" x14ac:dyDescent="0.2"/>
    <row r="22483" x14ac:dyDescent="0.2"/>
    <row r="22484" x14ac:dyDescent="0.2"/>
    <row r="22485" x14ac:dyDescent="0.2"/>
    <row r="22486" x14ac:dyDescent="0.2"/>
    <row r="22487" x14ac:dyDescent="0.2"/>
    <row r="22488" x14ac:dyDescent="0.2"/>
    <row r="22489" x14ac:dyDescent="0.2"/>
    <row r="22490" x14ac:dyDescent="0.2"/>
    <row r="22491" x14ac:dyDescent="0.2"/>
    <row r="22492" x14ac:dyDescent="0.2"/>
    <row r="22493" x14ac:dyDescent="0.2"/>
    <row r="22494" x14ac:dyDescent="0.2"/>
    <row r="22495" x14ac:dyDescent="0.2"/>
    <row r="22496" x14ac:dyDescent="0.2"/>
    <row r="22497" x14ac:dyDescent="0.2"/>
    <row r="22498" x14ac:dyDescent="0.2"/>
    <row r="22499" x14ac:dyDescent="0.2"/>
    <row r="22500" x14ac:dyDescent="0.2"/>
    <row r="22501" x14ac:dyDescent="0.2"/>
    <row r="22502" x14ac:dyDescent="0.2"/>
    <row r="22503" x14ac:dyDescent="0.2"/>
    <row r="22504" x14ac:dyDescent="0.2"/>
    <row r="22505" x14ac:dyDescent="0.2"/>
    <row r="22506" x14ac:dyDescent="0.2"/>
    <row r="22507" x14ac:dyDescent="0.2"/>
    <row r="22508" x14ac:dyDescent="0.2"/>
    <row r="22509" x14ac:dyDescent="0.2"/>
    <row r="22510" x14ac:dyDescent="0.2"/>
    <row r="22511" x14ac:dyDescent="0.2"/>
    <row r="22512" x14ac:dyDescent="0.2"/>
    <row r="22513" x14ac:dyDescent="0.2"/>
    <row r="22514" x14ac:dyDescent="0.2"/>
    <row r="22515" x14ac:dyDescent="0.2"/>
    <row r="22516" x14ac:dyDescent="0.2"/>
    <row r="22517" x14ac:dyDescent="0.2"/>
    <row r="22518" x14ac:dyDescent="0.2"/>
    <row r="22519" x14ac:dyDescent="0.2"/>
    <row r="22520" x14ac:dyDescent="0.2"/>
    <row r="22521" x14ac:dyDescent="0.2"/>
    <row r="22522" x14ac:dyDescent="0.2"/>
    <row r="22523" x14ac:dyDescent="0.2"/>
    <row r="22524" x14ac:dyDescent="0.2"/>
    <row r="22525" x14ac:dyDescent="0.2"/>
    <row r="22526" x14ac:dyDescent="0.2"/>
    <row r="22527" x14ac:dyDescent="0.2"/>
    <row r="22528" x14ac:dyDescent="0.2"/>
    <row r="22529" x14ac:dyDescent="0.2"/>
    <row r="22530" x14ac:dyDescent="0.2"/>
    <row r="22531" x14ac:dyDescent="0.2"/>
    <row r="22532" x14ac:dyDescent="0.2"/>
    <row r="22533" x14ac:dyDescent="0.2"/>
    <row r="22534" x14ac:dyDescent="0.2"/>
    <row r="22535" x14ac:dyDescent="0.2"/>
    <row r="22536" x14ac:dyDescent="0.2"/>
    <row r="22537" x14ac:dyDescent="0.2"/>
    <row r="22538" x14ac:dyDescent="0.2"/>
    <row r="22539" x14ac:dyDescent="0.2"/>
    <row r="22540" x14ac:dyDescent="0.2"/>
    <row r="22541" x14ac:dyDescent="0.2"/>
    <row r="22542" x14ac:dyDescent="0.2"/>
    <row r="22543" x14ac:dyDescent="0.2"/>
    <row r="22544" x14ac:dyDescent="0.2"/>
    <row r="22545" x14ac:dyDescent="0.2"/>
    <row r="22546" x14ac:dyDescent="0.2"/>
    <row r="22547" x14ac:dyDescent="0.2"/>
    <row r="22548" x14ac:dyDescent="0.2"/>
    <row r="22549" x14ac:dyDescent="0.2"/>
    <row r="22550" x14ac:dyDescent="0.2"/>
    <row r="22551" x14ac:dyDescent="0.2"/>
    <row r="22552" x14ac:dyDescent="0.2"/>
    <row r="22553" x14ac:dyDescent="0.2"/>
    <row r="22554" x14ac:dyDescent="0.2"/>
    <row r="22555" x14ac:dyDescent="0.2"/>
    <row r="22556" x14ac:dyDescent="0.2"/>
    <row r="22557" x14ac:dyDescent="0.2"/>
    <row r="22558" x14ac:dyDescent="0.2"/>
    <row r="22559" x14ac:dyDescent="0.2"/>
    <row r="22560" x14ac:dyDescent="0.2"/>
    <row r="22561" x14ac:dyDescent="0.2"/>
    <row r="22562" x14ac:dyDescent="0.2"/>
    <row r="22563" x14ac:dyDescent="0.2"/>
    <row r="22564" x14ac:dyDescent="0.2"/>
    <row r="22565" x14ac:dyDescent="0.2"/>
    <row r="22566" x14ac:dyDescent="0.2"/>
    <row r="22567" x14ac:dyDescent="0.2"/>
    <row r="22568" x14ac:dyDescent="0.2"/>
    <row r="22569" x14ac:dyDescent="0.2"/>
    <row r="22570" x14ac:dyDescent="0.2"/>
    <row r="22571" x14ac:dyDescent="0.2"/>
    <row r="22572" x14ac:dyDescent="0.2"/>
    <row r="22573" x14ac:dyDescent="0.2"/>
    <row r="22574" x14ac:dyDescent="0.2"/>
    <row r="22575" x14ac:dyDescent="0.2"/>
    <row r="22576" x14ac:dyDescent="0.2"/>
    <row r="22577" x14ac:dyDescent="0.2"/>
    <row r="22578" x14ac:dyDescent="0.2"/>
    <row r="22579" x14ac:dyDescent="0.2"/>
    <row r="22580" x14ac:dyDescent="0.2"/>
    <row r="22581" x14ac:dyDescent="0.2"/>
    <row r="22582" x14ac:dyDescent="0.2"/>
    <row r="22583" x14ac:dyDescent="0.2"/>
    <row r="22584" x14ac:dyDescent="0.2"/>
    <row r="22585" x14ac:dyDescent="0.2"/>
    <row r="22586" x14ac:dyDescent="0.2"/>
    <row r="22587" x14ac:dyDescent="0.2"/>
    <row r="22588" x14ac:dyDescent="0.2"/>
    <row r="22589" x14ac:dyDescent="0.2"/>
    <row r="22590" x14ac:dyDescent="0.2"/>
    <row r="22591" x14ac:dyDescent="0.2"/>
    <row r="22592" x14ac:dyDescent="0.2"/>
    <row r="22593" x14ac:dyDescent="0.2"/>
    <row r="22594" x14ac:dyDescent="0.2"/>
    <row r="22595" x14ac:dyDescent="0.2"/>
    <row r="22596" x14ac:dyDescent="0.2"/>
    <row r="22597" x14ac:dyDescent="0.2"/>
    <row r="22598" x14ac:dyDescent="0.2"/>
    <row r="22599" x14ac:dyDescent="0.2"/>
    <row r="22600" x14ac:dyDescent="0.2"/>
    <row r="22601" x14ac:dyDescent="0.2"/>
    <row r="22602" x14ac:dyDescent="0.2"/>
    <row r="22603" x14ac:dyDescent="0.2"/>
    <row r="22604" x14ac:dyDescent="0.2"/>
    <row r="22605" x14ac:dyDescent="0.2"/>
    <row r="22606" x14ac:dyDescent="0.2"/>
    <row r="22607" x14ac:dyDescent="0.2"/>
    <row r="22608" x14ac:dyDescent="0.2"/>
    <row r="22609" x14ac:dyDescent="0.2"/>
    <row r="22610" x14ac:dyDescent="0.2"/>
    <row r="22611" x14ac:dyDescent="0.2"/>
    <row r="22612" x14ac:dyDescent="0.2"/>
    <row r="22613" x14ac:dyDescent="0.2"/>
    <row r="22614" x14ac:dyDescent="0.2"/>
    <row r="22615" x14ac:dyDescent="0.2"/>
    <row r="22616" x14ac:dyDescent="0.2"/>
    <row r="22617" x14ac:dyDescent="0.2"/>
    <row r="22618" x14ac:dyDescent="0.2"/>
    <row r="22619" x14ac:dyDescent="0.2"/>
    <row r="22620" x14ac:dyDescent="0.2"/>
    <row r="22621" x14ac:dyDescent="0.2"/>
    <row r="22622" x14ac:dyDescent="0.2"/>
    <row r="22623" x14ac:dyDescent="0.2"/>
    <row r="22624" x14ac:dyDescent="0.2"/>
    <row r="22625" x14ac:dyDescent="0.2"/>
    <row r="22626" x14ac:dyDescent="0.2"/>
    <row r="22627" x14ac:dyDescent="0.2"/>
    <row r="22628" x14ac:dyDescent="0.2"/>
    <row r="22629" x14ac:dyDescent="0.2"/>
    <row r="22630" x14ac:dyDescent="0.2"/>
    <row r="22631" x14ac:dyDescent="0.2"/>
    <row r="22632" x14ac:dyDescent="0.2"/>
    <row r="22633" x14ac:dyDescent="0.2"/>
    <row r="22634" x14ac:dyDescent="0.2"/>
    <row r="22635" x14ac:dyDescent="0.2"/>
    <row r="22636" x14ac:dyDescent="0.2"/>
    <row r="22637" x14ac:dyDescent="0.2"/>
    <row r="22638" x14ac:dyDescent="0.2"/>
    <row r="22639" x14ac:dyDescent="0.2"/>
    <row r="22640" x14ac:dyDescent="0.2"/>
    <row r="22641" x14ac:dyDescent="0.2"/>
    <row r="22642" x14ac:dyDescent="0.2"/>
    <row r="22643" x14ac:dyDescent="0.2"/>
    <row r="22644" x14ac:dyDescent="0.2"/>
    <row r="22645" x14ac:dyDescent="0.2"/>
    <row r="22646" x14ac:dyDescent="0.2"/>
    <row r="22647" x14ac:dyDescent="0.2"/>
    <row r="22648" x14ac:dyDescent="0.2"/>
    <row r="22649" x14ac:dyDescent="0.2"/>
    <row r="22650" x14ac:dyDescent="0.2"/>
    <row r="22651" x14ac:dyDescent="0.2"/>
    <row r="22652" x14ac:dyDescent="0.2"/>
    <row r="22653" x14ac:dyDescent="0.2"/>
    <row r="22654" x14ac:dyDescent="0.2"/>
    <row r="22655" x14ac:dyDescent="0.2"/>
    <row r="22656" x14ac:dyDescent="0.2"/>
    <row r="22657" x14ac:dyDescent="0.2"/>
    <row r="22658" x14ac:dyDescent="0.2"/>
    <row r="22659" x14ac:dyDescent="0.2"/>
    <row r="22660" x14ac:dyDescent="0.2"/>
    <row r="22661" x14ac:dyDescent="0.2"/>
    <row r="22662" x14ac:dyDescent="0.2"/>
    <row r="22663" x14ac:dyDescent="0.2"/>
    <row r="22664" x14ac:dyDescent="0.2"/>
    <row r="22665" x14ac:dyDescent="0.2"/>
    <row r="22666" x14ac:dyDescent="0.2"/>
    <row r="22667" x14ac:dyDescent="0.2"/>
    <row r="22668" x14ac:dyDescent="0.2"/>
    <row r="22669" x14ac:dyDescent="0.2"/>
    <row r="22670" x14ac:dyDescent="0.2"/>
    <row r="22671" x14ac:dyDescent="0.2"/>
    <row r="22672" x14ac:dyDescent="0.2"/>
    <row r="22673" x14ac:dyDescent="0.2"/>
    <row r="22674" x14ac:dyDescent="0.2"/>
    <row r="22675" x14ac:dyDescent="0.2"/>
    <row r="22676" x14ac:dyDescent="0.2"/>
    <row r="22677" x14ac:dyDescent="0.2"/>
    <row r="22678" x14ac:dyDescent="0.2"/>
    <row r="22679" x14ac:dyDescent="0.2"/>
    <row r="22680" x14ac:dyDescent="0.2"/>
    <row r="22681" x14ac:dyDescent="0.2"/>
    <row r="22682" x14ac:dyDescent="0.2"/>
    <row r="22683" x14ac:dyDescent="0.2"/>
    <row r="22684" x14ac:dyDescent="0.2"/>
    <row r="22685" x14ac:dyDescent="0.2"/>
    <row r="22686" x14ac:dyDescent="0.2"/>
    <row r="22687" x14ac:dyDescent="0.2"/>
    <row r="22688" x14ac:dyDescent="0.2"/>
    <row r="22689" x14ac:dyDescent="0.2"/>
    <row r="22690" x14ac:dyDescent="0.2"/>
    <row r="22691" x14ac:dyDescent="0.2"/>
    <row r="22692" x14ac:dyDescent="0.2"/>
    <row r="22693" x14ac:dyDescent="0.2"/>
    <row r="22694" x14ac:dyDescent="0.2"/>
    <row r="22695" x14ac:dyDescent="0.2"/>
    <row r="22696" x14ac:dyDescent="0.2"/>
    <row r="22697" x14ac:dyDescent="0.2"/>
    <row r="22698" x14ac:dyDescent="0.2"/>
    <row r="22699" x14ac:dyDescent="0.2"/>
    <row r="22700" x14ac:dyDescent="0.2"/>
    <row r="22701" x14ac:dyDescent="0.2"/>
    <row r="22702" x14ac:dyDescent="0.2"/>
    <row r="22703" x14ac:dyDescent="0.2"/>
    <row r="22704" x14ac:dyDescent="0.2"/>
    <row r="22705" x14ac:dyDescent="0.2"/>
    <row r="22706" x14ac:dyDescent="0.2"/>
    <row r="22707" x14ac:dyDescent="0.2"/>
    <row r="22708" x14ac:dyDescent="0.2"/>
    <row r="22709" x14ac:dyDescent="0.2"/>
    <row r="22710" x14ac:dyDescent="0.2"/>
    <row r="22711" x14ac:dyDescent="0.2"/>
    <row r="22712" x14ac:dyDescent="0.2"/>
    <row r="22713" x14ac:dyDescent="0.2"/>
    <row r="22714" x14ac:dyDescent="0.2"/>
    <row r="22715" x14ac:dyDescent="0.2"/>
    <row r="22716" x14ac:dyDescent="0.2"/>
    <row r="22717" x14ac:dyDescent="0.2"/>
    <row r="22718" x14ac:dyDescent="0.2"/>
    <row r="22719" x14ac:dyDescent="0.2"/>
    <row r="22720" x14ac:dyDescent="0.2"/>
    <row r="22721" x14ac:dyDescent="0.2"/>
    <row r="22722" x14ac:dyDescent="0.2"/>
    <row r="22723" x14ac:dyDescent="0.2"/>
    <row r="22724" x14ac:dyDescent="0.2"/>
    <row r="22725" x14ac:dyDescent="0.2"/>
    <row r="22726" x14ac:dyDescent="0.2"/>
    <row r="22727" x14ac:dyDescent="0.2"/>
    <row r="22728" x14ac:dyDescent="0.2"/>
    <row r="22729" x14ac:dyDescent="0.2"/>
    <row r="22730" x14ac:dyDescent="0.2"/>
    <row r="22731" x14ac:dyDescent="0.2"/>
    <row r="22732" x14ac:dyDescent="0.2"/>
    <row r="22733" x14ac:dyDescent="0.2"/>
    <row r="22734" x14ac:dyDescent="0.2"/>
    <row r="22735" x14ac:dyDescent="0.2"/>
    <row r="22736" x14ac:dyDescent="0.2"/>
    <row r="22737" x14ac:dyDescent="0.2"/>
    <row r="22738" x14ac:dyDescent="0.2"/>
    <row r="22739" x14ac:dyDescent="0.2"/>
    <row r="22740" x14ac:dyDescent="0.2"/>
    <row r="22741" x14ac:dyDescent="0.2"/>
    <row r="22742" x14ac:dyDescent="0.2"/>
    <row r="22743" x14ac:dyDescent="0.2"/>
    <row r="22744" x14ac:dyDescent="0.2"/>
    <row r="22745" x14ac:dyDescent="0.2"/>
    <row r="22746" x14ac:dyDescent="0.2"/>
    <row r="22747" x14ac:dyDescent="0.2"/>
    <row r="22748" x14ac:dyDescent="0.2"/>
    <row r="22749" x14ac:dyDescent="0.2"/>
    <row r="22750" x14ac:dyDescent="0.2"/>
    <row r="22751" x14ac:dyDescent="0.2"/>
    <row r="22752" x14ac:dyDescent="0.2"/>
    <row r="22753" x14ac:dyDescent="0.2"/>
    <row r="22754" x14ac:dyDescent="0.2"/>
    <row r="22755" x14ac:dyDescent="0.2"/>
    <row r="22756" x14ac:dyDescent="0.2"/>
    <row r="22757" x14ac:dyDescent="0.2"/>
    <row r="22758" x14ac:dyDescent="0.2"/>
    <row r="22759" x14ac:dyDescent="0.2"/>
    <row r="22760" x14ac:dyDescent="0.2"/>
    <row r="22761" x14ac:dyDescent="0.2"/>
    <row r="22762" x14ac:dyDescent="0.2"/>
    <row r="22763" x14ac:dyDescent="0.2"/>
    <row r="22764" x14ac:dyDescent="0.2"/>
    <row r="22765" x14ac:dyDescent="0.2"/>
    <row r="22766" x14ac:dyDescent="0.2"/>
    <row r="22767" x14ac:dyDescent="0.2"/>
    <row r="22768" x14ac:dyDescent="0.2"/>
    <row r="22769" x14ac:dyDescent="0.2"/>
    <row r="22770" x14ac:dyDescent="0.2"/>
    <row r="22771" x14ac:dyDescent="0.2"/>
    <row r="22772" x14ac:dyDescent="0.2"/>
    <row r="22773" x14ac:dyDescent="0.2"/>
    <row r="22774" x14ac:dyDescent="0.2"/>
    <row r="22775" x14ac:dyDescent="0.2"/>
    <row r="22776" x14ac:dyDescent="0.2"/>
    <row r="22777" x14ac:dyDescent="0.2"/>
    <row r="22778" x14ac:dyDescent="0.2"/>
    <row r="22779" x14ac:dyDescent="0.2"/>
    <row r="22780" x14ac:dyDescent="0.2"/>
    <row r="22781" x14ac:dyDescent="0.2"/>
    <row r="22782" x14ac:dyDescent="0.2"/>
    <row r="22783" x14ac:dyDescent="0.2"/>
    <row r="22784" x14ac:dyDescent="0.2"/>
    <row r="22785" x14ac:dyDescent="0.2"/>
    <row r="22786" x14ac:dyDescent="0.2"/>
    <row r="22787" x14ac:dyDescent="0.2"/>
    <row r="22788" x14ac:dyDescent="0.2"/>
    <row r="22789" x14ac:dyDescent="0.2"/>
    <row r="22790" x14ac:dyDescent="0.2"/>
    <row r="22791" x14ac:dyDescent="0.2"/>
    <row r="22792" x14ac:dyDescent="0.2"/>
    <row r="22793" x14ac:dyDescent="0.2"/>
    <row r="22794" x14ac:dyDescent="0.2"/>
    <row r="22795" x14ac:dyDescent="0.2"/>
    <row r="22796" x14ac:dyDescent="0.2"/>
    <row r="22797" x14ac:dyDescent="0.2"/>
    <row r="22798" x14ac:dyDescent="0.2"/>
    <row r="22799" x14ac:dyDescent="0.2"/>
    <row r="22800" x14ac:dyDescent="0.2"/>
    <row r="22801" x14ac:dyDescent="0.2"/>
    <row r="22802" x14ac:dyDescent="0.2"/>
    <row r="22803" x14ac:dyDescent="0.2"/>
    <row r="22804" x14ac:dyDescent="0.2"/>
    <row r="22805" x14ac:dyDescent="0.2"/>
    <row r="22806" x14ac:dyDescent="0.2"/>
    <row r="22807" x14ac:dyDescent="0.2"/>
    <row r="22808" x14ac:dyDescent="0.2"/>
    <row r="22809" x14ac:dyDescent="0.2"/>
    <row r="22810" x14ac:dyDescent="0.2"/>
    <row r="22811" x14ac:dyDescent="0.2"/>
    <row r="22812" x14ac:dyDescent="0.2"/>
    <row r="22813" x14ac:dyDescent="0.2"/>
    <row r="22814" x14ac:dyDescent="0.2"/>
    <row r="22815" x14ac:dyDescent="0.2"/>
    <row r="22816" x14ac:dyDescent="0.2"/>
    <row r="22817" x14ac:dyDescent="0.2"/>
    <row r="22818" x14ac:dyDescent="0.2"/>
    <row r="22819" x14ac:dyDescent="0.2"/>
    <row r="22820" x14ac:dyDescent="0.2"/>
    <row r="22821" x14ac:dyDescent="0.2"/>
    <row r="22822" x14ac:dyDescent="0.2"/>
    <row r="22823" x14ac:dyDescent="0.2"/>
    <row r="22824" x14ac:dyDescent="0.2"/>
    <row r="22825" x14ac:dyDescent="0.2"/>
    <row r="22826" x14ac:dyDescent="0.2"/>
    <row r="22827" x14ac:dyDescent="0.2"/>
    <row r="22828" x14ac:dyDescent="0.2"/>
    <row r="22829" x14ac:dyDescent="0.2"/>
    <row r="22830" x14ac:dyDescent="0.2"/>
    <row r="22831" x14ac:dyDescent="0.2"/>
    <row r="22832" x14ac:dyDescent="0.2"/>
    <row r="22833" x14ac:dyDescent="0.2"/>
    <row r="22834" x14ac:dyDescent="0.2"/>
    <row r="22835" x14ac:dyDescent="0.2"/>
    <row r="22836" x14ac:dyDescent="0.2"/>
    <row r="22837" x14ac:dyDescent="0.2"/>
    <row r="22838" x14ac:dyDescent="0.2"/>
    <row r="22839" x14ac:dyDescent="0.2"/>
    <row r="22840" x14ac:dyDescent="0.2"/>
    <row r="22841" x14ac:dyDescent="0.2"/>
    <row r="22842" x14ac:dyDescent="0.2"/>
    <row r="22843" x14ac:dyDescent="0.2"/>
    <row r="22844" x14ac:dyDescent="0.2"/>
    <row r="22845" x14ac:dyDescent="0.2"/>
    <row r="22846" x14ac:dyDescent="0.2"/>
    <row r="22847" x14ac:dyDescent="0.2"/>
    <row r="22848" x14ac:dyDescent="0.2"/>
    <row r="22849" x14ac:dyDescent="0.2"/>
    <row r="22850" x14ac:dyDescent="0.2"/>
    <row r="22851" x14ac:dyDescent="0.2"/>
    <row r="22852" x14ac:dyDescent="0.2"/>
    <row r="22853" x14ac:dyDescent="0.2"/>
    <row r="22854" x14ac:dyDescent="0.2"/>
    <row r="22855" x14ac:dyDescent="0.2"/>
    <row r="22856" x14ac:dyDescent="0.2"/>
    <row r="22857" x14ac:dyDescent="0.2"/>
    <row r="22858" x14ac:dyDescent="0.2"/>
    <row r="22859" x14ac:dyDescent="0.2"/>
    <row r="22860" x14ac:dyDescent="0.2"/>
    <row r="22861" x14ac:dyDescent="0.2"/>
    <row r="22862" x14ac:dyDescent="0.2"/>
    <row r="22863" x14ac:dyDescent="0.2"/>
    <row r="22864" x14ac:dyDescent="0.2"/>
    <row r="22865" x14ac:dyDescent="0.2"/>
    <row r="22866" x14ac:dyDescent="0.2"/>
    <row r="22867" x14ac:dyDescent="0.2"/>
    <row r="22868" x14ac:dyDescent="0.2"/>
    <row r="22869" x14ac:dyDescent="0.2"/>
    <row r="22870" x14ac:dyDescent="0.2"/>
    <row r="22871" x14ac:dyDescent="0.2"/>
    <row r="22872" x14ac:dyDescent="0.2"/>
    <row r="22873" x14ac:dyDescent="0.2"/>
    <row r="22874" x14ac:dyDescent="0.2"/>
    <row r="22875" x14ac:dyDescent="0.2"/>
    <row r="22876" x14ac:dyDescent="0.2"/>
    <row r="22877" x14ac:dyDescent="0.2"/>
    <row r="22878" x14ac:dyDescent="0.2"/>
    <row r="22879" x14ac:dyDescent="0.2"/>
    <row r="22880" x14ac:dyDescent="0.2"/>
    <row r="22881" x14ac:dyDescent="0.2"/>
    <row r="22882" x14ac:dyDescent="0.2"/>
    <row r="22883" x14ac:dyDescent="0.2"/>
    <row r="22884" x14ac:dyDescent="0.2"/>
    <row r="22885" x14ac:dyDescent="0.2"/>
    <row r="22886" x14ac:dyDescent="0.2"/>
    <row r="22887" x14ac:dyDescent="0.2"/>
    <row r="22888" x14ac:dyDescent="0.2"/>
    <row r="22889" x14ac:dyDescent="0.2"/>
    <row r="22890" x14ac:dyDescent="0.2"/>
    <row r="22891" x14ac:dyDescent="0.2"/>
    <row r="22892" x14ac:dyDescent="0.2"/>
    <row r="22893" x14ac:dyDescent="0.2"/>
    <row r="22894" x14ac:dyDescent="0.2"/>
    <row r="22895" x14ac:dyDescent="0.2"/>
    <row r="22896" x14ac:dyDescent="0.2"/>
    <row r="22897" x14ac:dyDescent="0.2"/>
    <row r="22898" x14ac:dyDescent="0.2"/>
    <row r="22899" x14ac:dyDescent="0.2"/>
    <row r="22900" x14ac:dyDescent="0.2"/>
    <row r="22901" x14ac:dyDescent="0.2"/>
    <row r="22902" x14ac:dyDescent="0.2"/>
    <row r="22903" x14ac:dyDescent="0.2"/>
    <row r="22904" x14ac:dyDescent="0.2"/>
    <row r="22905" x14ac:dyDescent="0.2"/>
    <row r="22906" x14ac:dyDescent="0.2"/>
    <row r="22907" x14ac:dyDescent="0.2"/>
    <row r="22908" x14ac:dyDescent="0.2"/>
    <row r="22909" x14ac:dyDescent="0.2"/>
    <row r="22910" x14ac:dyDescent="0.2"/>
    <row r="22911" x14ac:dyDescent="0.2"/>
    <row r="22912" x14ac:dyDescent="0.2"/>
    <row r="22913" x14ac:dyDescent="0.2"/>
    <row r="22914" x14ac:dyDescent="0.2"/>
    <row r="22915" x14ac:dyDescent="0.2"/>
    <row r="22916" x14ac:dyDescent="0.2"/>
    <row r="22917" x14ac:dyDescent="0.2"/>
    <row r="22918" x14ac:dyDescent="0.2"/>
    <row r="22919" x14ac:dyDescent="0.2"/>
    <row r="22920" x14ac:dyDescent="0.2"/>
    <row r="22921" x14ac:dyDescent="0.2"/>
    <row r="22922" x14ac:dyDescent="0.2"/>
    <row r="22923" x14ac:dyDescent="0.2"/>
    <row r="22924" x14ac:dyDescent="0.2"/>
    <row r="22925" x14ac:dyDescent="0.2"/>
    <row r="22926" x14ac:dyDescent="0.2"/>
    <row r="22927" x14ac:dyDescent="0.2"/>
    <row r="22928" x14ac:dyDescent="0.2"/>
    <row r="22929" x14ac:dyDescent="0.2"/>
    <row r="22930" x14ac:dyDescent="0.2"/>
    <row r="22931" x14ac:dyDescent="0.2"/>
    <row r="22932" x14ac:dyDescent="0.2"/>
    <row r="22933" x14ac:dyDescent="0.2"/>
    <row r="22934" x14ac:dyDescent="0.2"/>
    <row r="22935" x14ac:dyDescent="0.2"/>
    <row r="22936" x14ac:dyDescent="0.2"/>
    <row r="22937" x14ac:dyDescent="0.2"/>
    <row r="22938" x14ac:dyDescent="0.2"/>
    <row r="22939" x14ac:dyDescent="0.2"/>
    <row r="22940" x14ac:dyDescent="0.2"/>
    <row r="22941" x14ac:dyDescent="0.2"/>
    <row r="22942" x14ac:dyDescent="0.2"/>
    <row r="22943" x14ac:dyDescent="0.2"/>
    <row r="22944" x14ac:dyDescent="0.2"/>
    <row r="22945" x14ac:dyDescent="0.2"/>
    <row r="22946" x14ac:dyDescent="0.2"/>
    <row r="22947" x14ac:dyDescent="0.2"/>
    <row r="22948" x14ac:dyDescent="0.2"/>
    <row r="22949" x14ac:dyDescent="0.2"/>
    <row r="22950" x14ac:dyDescent="0.2"/>
    <row r="22951" x14ac:dyDescent="0.2"/>
    <row r="22952" x14ac:dyDescent="0.2"/>
    <row r="22953" x14ac:dyDescent="0.2"/>
    <row r="22954" x14ac:dyDescent="0.2"/>
    <row r="22955" x14ac:dyDescent="0.2"/>
    <row r="22956" x14ac:dyDescent="0.2"/>
    <row r="22957" x14ac:dyDescent="0.2"/>
    <row r="22958" x14ac:dyDescent="0.2"/>
    <row r="22959" x14ac:dyDescent="0.2"/>
    <row r="22960" x14ac:dyDescent="0.2"/>
    <row r="22961" x14ac:dyDescent="0.2"/>
    <row r="22962" x14ac:dyDescent="0.2"/>
    <row r="22963" x14ac:dyDescent="0.2"/>
    <row r="22964" x14ac:dyDescent="0.2"/>
    <row r="22965" x14ac:dyDescent="0.2"/>
    <row r="22966" x14ac:dyDescent="0.2"/>
    <row r="22967" x14ac:dyDescent="0.2"/>
    <row r="22968" x14ac:dyDescent="0.2"/>
    <row r="22969" x14ac:dyDescent="0.2"/>
    <row r="22970" x14ac:dyDescent="0.2"/>
    <row r="22971" x14ac:dyDescent="0.2"/>
    <row r="22972" x14ac:dyDescent="0.2"/>
    <row r="22973" x14ac:dyDescent="0.2"/>
    <row r="22974" x14ac:dyDescent="0.2"/>
    <row r="22975" x14ac:dyDescent="0.2"/>
    <row r="22976" x14ac:dyDescent="0.2"/>
    <row r="22977" x14ac:dyDescent="0.2"/>
    <row r="22978" x14ac:dyDescent="0.2"/>
    <row r="22979" x14ac:dyDescent="0.2"/>
    <row r="22980" x14ac:dyDescent="0.2"/>
    <row r="22981" x14ac:dyDescent="0.2"/>
    <row r="22982" x14ac:dyDescent="0.2"/>
    <row r="22983" x14ac:dyDescent="0.2"/>
    <row r="22984" x14ac:dyDescent="0.2"/>
    <row r="22985" x14ac:dyDescent="0.2"/>
    <row r="22986" x14ac:dyDescent="0.2"/>
    <row r="22987" x14ac:dyDescent="0.2"/>
    <row r="22988" x14ac:dyDescent="0.2"/>
    <row r="22989" x14ac:dyDescent="0.2"/>
    <row r="22990" x14ac:dyDescent="0.2"/>
    <row r="22991" x14ac:dyDescent="0.2"/>
    <row r="22992" x14ac:dyDescent="0.2"/>
    <row r="22993" x14ac:dyDescent="0.2"/>
    <row r="22994" x14ac:dyDescent="0.2"/>
    <row r="22995" x14ac:dyDescent="0.2"/>
    <row r="22996" x14ac:dyDescent="0.2"/>
    <row r="22997" x14ac:dyDescent="0.2"/>
    <row r="22998" x14ac:dyDescent="0.2"/>
    <row r="22999" x14ac:dyDescent="0.2"/>
    <row r="23000" x14ac:dyDescent="0.2"/>
    <row r="23001" x14ac:dyDescent="0.2"/>
    <row r="23002" x14ac:dyDescent="0.2"/>
    <row r="23003" x14ac:dyDescent="0.2"/>
    <row r="23004" x14ac:dyDescent="0.2"/>
    <row r="23005" x14ac:dyDescent="0.2"/>
    <row r="23006" x14ac:dyDescent="0.2"/>
    <row r="23007" x14ac:dyDescent="0.2"/>
    <row r="23008" x14ac:dyDescent="0.2"/>
    <row r="23009" x14ac:dyDescent="0.2"/>
    <row r="23010" x14ac:dyDescent="0.2"/>
    <row r="23011" x14ac:dyDescent="0.2"/>
    <row r="23012" x14ac:dyDescent="0.2"/>
    <row r="23013" x14ac:dyDescent="0.2"/>
    <row r="23014" x14ac:dyDescent="0.2"/>
    <row r="23015" x14ac:dyDescent="0.2"/>
    <row r="23016" x14ac:dyDescent="0.2"/>
    <row r="23017" x14ac:dyDescent="0.2"/>
    <row r="23018" x14ac:dyDescent="0.2"/>
    <row r="23019" x14ac:dyDescent="0.2"/>
    <row r="23020" x14ac:dyDescent="0.2"/>
    <row r="23021" x14ac:dyDescent="0.2"/>
    <row r="23022" x14ac:dyDescent="0.2"/>
    <row r="23023" x14ac:dyDescent="0.2"/>
    <row r="23024" x14ac:dyDescent="0.2"/>
    <row r="23025" x14ac:dyDescent="0.2"/>
    <row r="23026" x14ac:dyDescent="0.2"/>
    <row r="23027" x14ac:dyDescent="0.2"/>
    <row r="23028" x14ac:dyDescent="0.2"/>
    <row r="23029" x14ac:dyDescent="0.2"/>
    <row r="23030" x14ac:dyDescent="0.2"/>
    <row r="23031" x14ac:dyDescent="0.2"/>
    <row r="23032" x14ac:dyDescent="0.2"/>
    <row r="23033" x14ac:dyDescent="0.2"/>
    <row r="23034" x14ac:dyDescent="0.2"/>
    <row r="23035" x14ac:dyDescent="0.2"/>
    <row r="23036" x14ac:dyDescent="0.2"/>
    <row r="23037" x14ac:dyDescent="0.2"/>
    <row r="23038" x14ac:dyDescent="0.2"/>
    <row r="23039" x14ac:dyDescent="0.2"/>
    <row r="23040" x14ac:dyDescent="0.2"/>
    <row r="23041" x14ac:dyDescent="0.2"/>
    <row r="23042" x14ac:dyDescent="0.2"/>
    <row r="23043" x14ac:dyDescent="0.2"/>
    <row r="23044" x14ac:dyDescent="0.2"/>
    <row r="23045" x14ac:dyDescent="0.2"/>
    <row r="23046" x14ac:dyDescent="0.2"/>
    <row r="23047" x14ac:dyDescent="0.2"/>
    <row r="23048" x14ac:dyDescent="0.2"/>
    <row r="23049" x14ac:dyDescent="0.2"/>
    <row r="23050" x14ac:dyDescent="0.2"/>
    <row r="23051" x14ac:dyDescent="0.2"/>
    <row r="23052" x14ac:dyDescent="0.2"/>
    <row r="23053" x14ac:dyDescent="0.2"/>
    <row r="23054" x14ac:dyDescent="0.2"/>
    <row r="23055" x14ac:dyDescent="0.2"/>
    <row r="23056" x14ac:dyDescent="0.2"/>
    <row r="23057" x14ac:dyDescent="0.2"/>
    <row r="23058" x14ac:dyDescent="0.2"/>
    <row r="23059" x14ac:dyDescent="0.2"/>
    <row r="23060" x14ac:dyDescent="0.2"/>
    <row r="23061" x14ac:dyDescent="0.2"/>
    <row r="23062" x14ac:dyDescent="0.2"/>
    <row r="23063" x14ac:dyDescent="0.2"/>
    <row r="23064" x14ac:dyDescent="0.2"/>
    <row r="23065" x14ac:dyDescent="0.2"/>
    <row r="23066" x14ac:dyDescent="0.2"/>
    <row r="23067" x14ac:dyDescent="0.2"/>
    <row r="23068" x14ac:dyDescent="0.2"/>
    <row r="23069" x14ac:dyDescent="0.2"/>
    <row r="23070" x14ac:dyDescent="0.2"/>
    <row r="23071" x14ac:dyDescent="0.2"/>
    <row r="23072" x14ac:dyDescent="0.2"/>
    <row r="23073" x14ac:dyDescent="0.2"/>
    <row r="23074" x14ac:dyDescent="0.2"/>
    <row r="23075" x14ac:dyDescent="0.2"/>
    <row r="23076" x14ac:dyDescent="0.2"/>
    <row r="23077" x14ac:dyDescent="0.2"/>
    <row r="23078" x14ac:dyDescent="0.2"/>
    <row r="23079" x14ac:dyDescent="0.2"/>
    <row r="23080" x14ac:dyDescent="0.2"/>
    <row r="23081" x14ac:dyDescent="0.2"/>
    <row r="23082" x14ac:dyDescent="0.2"/>
    <row r="23083" x14ac:dyDescent="0.2"/>
    <row r="23084" x14ac:dyDescent="0.2"/>
    <row r="23085" x14ac:dyDescent="0.2"/>
    <row r="23086" x14ac:dyDescent="0.2"/>
    <row r="23087" x14ac:dyDescent="0.2"/>
    <row r="23088" x14ac:dyDescent="0.2"/>
    <row r="23089" x14ac:dyDescent="0.2"/>
    <row r="23090" x14ac:dyDescent="0.2"/>
    <row r="23091" x14ac:dyDescent="0.2"/>
    <row r="23092" x14ac:dyDescent="0.2"/>
    <row r="23093" x14ac:dyDescent="0.2"/>
    <row r="23094" x14ac:dyDescent="0.2"/>
    <row r="23095" x14ac:dyDescent="0.2"/>
    <row r="23096" x14ac:dyDescent="0.2"/>
    <row r="23097" x14ac:dyDescent="0.2"/>
    <row r="23098" x14ac:dyDescent="0.2"/>
    <row r="23099" x14ac:dyDescent="0.2"/>
    <row r="23100" x14ac:dyDescent="0.2"/>
    <row r="23101" x14ac:dyDescent="0.2"/>
    <row r="23102" x14ac:dyDescent="0.2"/>
    <row r="23103" x14ac:dyDescent="0.2"/>
    <row r="23104" x14ac:dyDescent="0.2"/>
    <row r="23105" x14ac:dyDescent="0.2"/>
    <row r="23106" x14ac:dyDescent="0.2"/>
    <row r="23107" x14ac:dyDescent="0.2"/>
    <row r="23108" x14ac:dyDescent="0.2"/>
    <row r="23109" x14ac:dyDescent="0.2"/>
    <row r="23110" x14ac:dyDescent="0.2"/>
    <row r="23111" x14ac:dyDescent="0.2"/>
    <row r="23112" x14ac:dyDescent="0.2"/>
    <row r="23113" x14ac:dyDescent="0.2"/>
    <row r="23114" x14ac:dyDescent="0.2"/>
    <row r="23115" x14ac:dyDescent="0.2"/>
    <row r="23116" x14ac:dyDescent="0.2"/>
    <row r="23117" x14ac:dyDescent="0.2"/>
    <row r="23118" x14ac:dyDescent="0.2"/>
    <row r="23119" x14ac:dyDescent="0.2"/>
    <row r="23120" x14ac:dyDescent="0.2"/>
    <row r="23121" x14ac:dyDescent="0.2"/>
    <row r="23122" x14ac:dyDescent="0.2"/>
    <row r="23123" x14ac:dyDescent="0.2"/>
    <row r="23124" x14ac:dyDescent="0.2"/>
    <row r="23125" x14ac:dyDescent="0.2"/>
    <row r="23126" x14ac:dyDescent="0.2"/>
    <row r="23127" x14ac:dyDescent="0.2"/>
    <row r="23128" x14ac:dyDescent="0.2"/>
    <row r="23129" x14ac:dyDescent="0.2"/>
    <row r="23130" x14ac:dyDescent="0.2"/>
    <row r="23131" x14ac:dyDescent="0.2"/>
    <row r="23132" x14ac:dyDescent="0.2"/>
    <row r="23133" x14ac:dyDescent="0.2"/>
    <row r="23134" x14ac:dyDescent="0.2"/>
    <row r="23135" x14ac:dyDescent="0.2"/>
    <row r="23136" x14ac:dyDescent="0.2"/>
    <row r="23137" x14ac:dyDescent="0.2"/>
    <row r="23138" x14ac:dyDescent="0.2"/>
    <row r="23139" x14ac:dyDescent="0.2"/>
    <row r="23140" x14ac:dyDescent="0.2"/>
    <row r="23141" x14ac:dyDescent="0.2"/>
    <row r="23142" x14ac:dyDescent="0.2"/>
    <row r="23143" x14ac:dyDescent="0.2"/>
    <row r="23144" x14ac:dyDescent="0.2"/>
    <row r="23145" x14ac:dyDescent="0.2"/>
    <row r="23146" x14ac:dyDescent="0.2"/>
    <row r="23147" x14ac:dyDescent="0.2"/>
    <row r="23148" x14ac:dyDescent="0.2"/>
    <row r="23149" x14ac:dyDescent="0.2"/>
    <row r="23150" x14ac:dyDescent="0.2"/>
    <row r="23151" x14ac:dyDescent="0.2"/>
    <row r="23152" x14ac:dyDescent="0.2"/>
    <row r="23153" x14ac:dyDescent="0.2"/>
    <row r="23154" x14ac:dyDescent="0.2"/>
    <row r="23155" x14ac:dyDescent="0.2"/>
    <row r="23156" x14ac:dyDescent="0.2"/>
    <row r="23157" x14ac:dyDescent="0.2"/>
    <row r="23158" x14ac:dyDescent="0.2"/>
    <row r="23159" x14ac:dyDescent="0.2"/>
    <row r="23160" x14ac:dyDescent="0.2"/>
    <row r="23161" x14ac:dyDescent="0.2"/>
    <row r="23162" x14ac:dyDescent="0.2"/>
    <row r="23163" x14ac:dyDescent="0.2"/>
    <row r="23164" x14ac:dyDescent="0.2"/>
    <row r="23165" x14ac:dyDescent="0.2"/>
    <row r="23166" x14ac:dyDescent="0.2"/>
    <row r="23167" x14ac:dyDescent="0.2"/>
    <row r="23168" x14ac:dyDescent="0.2"/>
    <row r="23169" x14ac:dyDescent="0.2"/>
    <row r="23170" x14ac:dyDescent="0.2"/>
    <row r="23171" x14ac:dyDescent="0.2"/>
    <row r="23172" x14ac:dyDescent="0.2"/>
    <row r="23173" x14ac:dyDescent="0.2"/>
    <row r="23174" x14ac:dyDescent="0.2"/>
    <row r="23175" x14ac:dyDescent="0.2"/>
    <row r="23176" x14ac:dyDescent="0.2"/>
    <row r="23177" x14ac:dyDescent="0.2"/>
    <row r="23178" x14ac:dyDescent="0.2"/>
    <row r="23179" x14ac:dyDescent="0.2"/>
    <row r="23180" x14ac:dyDescent="0.2"/>
    <row r="23181" x14ac:dyDescent="0.2"/>
    <row r="23182" x14ac:dyDescent="0.2"/>
    <row r="23183" x14ac:dyDescent="0.2"/>
    <row r="23184" x14ac:dyDescent="0.2"/>
    <row r="23185" x14ac:dyDescent="0.2"/>
    <row r="23186" x14ac:dyDescent="0.2"/>
    <row r="23187" x14ac:dyDescent="0.2"/>
    <row r="23188" x14ac:dyDescent="0.2"/>
    <row r="23189" x14ac:dyDescent="0.2"/>
    <row r="23190" x14ac:dyDescent="0.2"/>
    <row r="23191" x14ac:dyDescent="0.2"/>
    <row r="23192" x14ac:dyDescent="0.2"/>
    <row r="23193" x14ac:dyDescent="0.2"/>
    <row r="23194" x14ac:dyDescent="0.2"/>
    <row r="23195" x14ac:dyDescent="0.2"/>
    <row r="23196" x14ac:dyDescent="0.2"/>
    <row r="23197" x14ac:dyDescent="0.2"/>
    <row r="23198" x14ac:dyDescent="0.2"/>
    <row r="23199" x14ac:dyDescent="0.2"/>
    <row r="23200" x14ac:dyDescent="0.2"/>
    <row r="23201" x14ac:dyDescent="0.2"/>
    <row r="23202" x14ac:dyDescent="0.2"/>
    <row r="23203" x14ac:dyDescent="0.2"/>
    <row r="23204" x14ac:dyDescent="0.2"/>
    <row r="23205" x14ac:dyDescent="0.2"/>
    <row r="23206" x14ac:dyDescent="0.2"/>
    <row r="23207" x14ac:dyDescent="0.2"/>
    <row r="23208" x14ac:dyDescent="0.2"/>
    <row r="23209" x14ac:dyDescent="0.2"/>
    <row r="23210" x14ac:dyDescent="0.2"/>
    <row r="23211" x14ac:dyDescent="0.2"/>
    <row r="23212" x14ac:dyDescent="0.2"/>
    <row r="23213" x14ac:dyDescent="0.2"/>
    <row r="23214" x14ac:dyDescent="0.2"/>
    <row r="23215" x14ac:dyDescent="0.2"/>
    <row r="23216" x14ac:dyDescent="0.2"/>
    <row r="23217" x14ac:dyDescent="0.2"/>
    <row r="23218" x14ac:dyDescent="0.2"/>
    <row r="23219" x14ac:dyDescent="0.2"/>
    <row r="23220" x14ac:dyDescent="0.2"/>
    <row r="23221" x14ac:dyDescent="0.2"/>
    <row r="23222" x14ac:dyDescent="0.2"/>
    <row r="23223" x14ac:dyDescent="0.2"/>
    <row r="23224" x14ac:dyDescent="0.2"/>
    <row r="23225" x14ac:dyDescent="0.2"/>
    <row r="23226" x14ac:dyDescent="0.2"/>
    <row r="23227" x14ac:dyDescent="0.2"/>
    <row r="23228" x14ac:dyDescent="0.2"/>
    <row r="23229" x14ac:dyDescent="0.2"/>
    <row r="23230" x14ac:dyDescent="0.2"/>
    <row r="23231" x14ac:dyDescent="0.2"/>
    <row r="23232" x14ac:dyDescent="0.2"/>
    <row r="23233" x14ac:dyDescent="0.2"/>
    <row r="23234" x14ac:dyDescent="0.2"/>
    <row r="23235" x14ac:dyDescent="0.2"/>
    <row r="23236" x14ac:dyDescent="0.2"/>
    <row r="23237" x14ac:dyDescent="0.2"/>
    <row r="23238" x14ac:dyDescent="0.2"/>
    <row r="23239" x14ac:dyDescent="0.2"/>
    <row r="23240" x14ac:dyDescent="0.2"/>
    <row r="23241" x14ac:dyDescent="0.2"/>
    <row r="23242" x14ac:dyDescent="0.2"/>
    <row r="23243" x14ac:dyDescent="0.2"/>
    <row r="23244" x14ac:dyDescent="0.2"/>
    <row r="23245" x14ac:dyDescent="0.2"/>
    <row r="23246" x14ac:dyDescent="0.2"/>
    <row r="23247" x14ac:dyDescent="0.2"/>
    <row r="23248" x14ac:dyDescent="0.2"/>
    <row r="23249" x14ac:dyDescent="0.2"/>
    <row r="23250" x14ac:dyDescent="0.2"/>
    <row r="23251" x14ac:dyDescent="0.2"/>
    <row r="23252" x14ac:dyDescent="0.2"/>
    <row r="23253" x14ac:dyDescent="0.2"/>
    <row r="23254" x14ac:dyDescent="0.2"/>
    <row r="23255" x14ac:dyDescent="0.2"/>
    <row r="23256" x14ac:dyDescent="0.2"/>
    <row r="23257" x14ac:dyDescent="0.2"/>
    <row r="23258" x14ac:dyDescent="0.2"/>
    <row r="23259" x14ac:dyDescent="0.2"/>
    <row r="23260" x14ac:dyDescent="0.2"/>
    <row r="23261" x14ac:dyDescent="0.2"/>
    <row r="23262" x14ac:dyDescent="0.2"/>
    <row r="23263" x14ac:dyDescent="0.2"/>
    <row r="23264" x14ac:dyDescent="0.2"/>
    <row r="23265" x14ac:dyDescent="0.2"/>
    <row r="23266" x14ac:dyDescent="0.2"/>
    <row r="23267" x14ac:dyDescent="0.2"/>
    <row r="23268" x14ac:dyDescent="0.2"/>
    <row r="23269" x14ac:dyDescent="0.2"/>
    <row r="23270" x14ac:dyDescent="0.2"/>
    <row r="23271" x14ac:dyDescent="0.2"/>
    <row r="23272" x14ac:dyDescent="0.2"/>
    <row r="23273" x14ac:dyDescent="0.2"/>
    <row r="23274" x14ac:dyDescent="0.2"/>
    <row r="23275" x14ac:dyDescent="0.2"/>
    <row r="23276" x14ac:dyDescent="0.2"/>
    <row r="23277" x14ac:dyDescent="0.2"/>
    <row r="23278" x14ac:dyDescent="0.2"/>
    <row r="23279" x14ac:dyDescent="0.2"/>
    <row r="23280" x14ac:dyDescent="0.2"/>
    <row r="23281" x14ac:dyDescent="0.2"/>
    <row r="23282" x14ac:dyDescent="0.2"/>
    <row r="23283" x14ac:dyDescent="0.2"/>
    <row r="23284" x14ac:dyDescent="0.2"/>
    <row r="23285" x14ac:dyDescent="0.2"/>
    <row r="23286" x14ac:dyDescent="0.2"/>
    <row r="23287" x14ac:dyDescent="0.2"/>
    <row r="23288" x14ac:dyDescent="0.2"/>
    <row r="23289" x14ac:dyDescent="0.2"/>
    <row r="23290" x14ac:dyDescent="0.2"/>
    <row r="23291" x14ac:dyDescent="0.2"/>
    <row r="23292" x14ac:dyDescent="0.2"/>
    <row r="23293" x14ac:dyDescent="0.2"/>
    <row r="23294" x14ac:dyDescent="0.2"/>
    <row r="23295" x14ac:dyDescent="0.2"/>
    <row r="23296" x14ac:dyDescent="0.2"/>
    <row r="23297" x14ac:dyDescent="0.2"/>
    <row r="23298" x14ac:dyDescent="0.2"/>
    <row r="23299" x14ac:dyDescent="0.2"/>
    <row r="23300" x14ac:dyDescent="0.2"/>
    <row r="23301" x14ac:dyDescent="0.2"/>
    <row r="23302" x14ac:dyDescent="0.2"/>
    <row r="23303" x14ac:dyDescent="0.2"/>
    <row r="23304" x14ac:dyDescent="0.2"/>
    <row r="23305" x14ac:dyDescent="0.2"/>
    <row r="23306" x14ac:dyDescent="0.2"/>
    <row r="23307" x14ac:dyDescent="0.2"/>
    <row r="23308" x14ac:dyDescent="0.2"/>
    <row r="23309" x14ac:dyDescent="0.2"/>
    <row r="23310" x14ac:dyDescent="0.2"/>
    <row r="23311" x14ac:dyDescent="0.2"/>
    <row r="23312" x14ac:dyDescent="0.2"/>
    <row r="23313" x14ac:dyDescent="0.2"/>
    <row r="23314" x14ac:dyDescent="0.2"/>
    <row r="23315" x14ac:dyDescent="0.2"/>
    <row r="23316" x14ac:dyDescent="0.2"/>
    <row r="23317" x14ac:dyDescent="0.2"/>
    <row r="23318" x14ac:dyDescent="0.2"/>
    <row r="23319" x14ac:dyDescent="0.2"/>
    <row r="23320" x14ac:dyDescent="0.2"/>
    <row r="23321" x14ac:dyDescent="0.2"/>
    <row r="23322" x14ac:dyDescent="0.2"/>
    <row r="23323" x14ac:dyDescent="0.2"/>
    <row r="23324" x14ac:dyDescent="0.2"/>
    <row r="23325" x14ac:dyDescent="0.2"/>
    <row r="23326" x14ac:dyDescent="0.2"/>
    <row r="23327" x14ac:dyDescent="0.2"/>
    <row r="23328" x14ac:dyDescent="0.2"/>
    <row r="23329" x14ac:dyDescent="0.2"/>
    <row r="23330" x14ac:dyDescent="0.2"/>
    <row r="23331" x14ac:dyDescent="0.2"/>
    <row r="23332" x14ac:dyDescent="0.2"/>
    <row r="23333" x14ac:dyDescent="0.2"/>
    <row r="23334" x14ac:dyDescent="0.2"/>
    <row r="23335" x14ac:dyDescent="0.2"/>
    <row r="23336" x14ac:dyDescent="0.2"/>
    <row r="23337" x14ac:dyDescent="0.2"/>
    <row r="23338" x14ac:dyDescent="0.2"/>
    <row r="23339" x14ac:dyDescent="0.2"/>
    <row r="23340" x14ac:dyDescent="0.2"/>
    <row r="23341" x14ac:dyDescent="0.2"/>
    <row r="23342" x14ac:dyDescent="0.2"/>
    <row r="23343" x14ac:dyDescent="0.2"/>
    <row r="23344" x14ac:dyDescent="0.2"/>
    <row r="23345" x14ac:dyDescent="0.2"/>
    <row r="23346" x14ac:dyDescent="0.2"/>
    <row r="23347" x14ac:dyDescent="0.2"/>
    <row r="23348" x14ac:dyDescent="0.2"/>
    <row r="23349" x14ac:dyDescent="0.2"/>
    <row r="23350" x14ac:dyDescent="0.2"/>
    <row r="23351" x14ac:dyDescent="0.2"/>
    <row r="23352" x14ac:dyDescent="0.2"/>
    <row r="23353" x14ac:dyDescent="0.2"/>
    <row r="23354" x14ac:dyDescent="0.2"/>
    <row r="23355" x14ac:dyDescent="0.2"/>
    <row r="23356" x14ac:dyDescent="0.2"/>
    <row r="23357" x14ac:dyDescent="0.2"/>
    <row r="23358" x14ac:dyDescent="0.2"/>
    <row r="23359" x14ac:dyDescent="0.2"/>
    <row r="23360" x14ac:dyDescent="0.2"/>
    <row r="23361" x14ac:dyDescent="0.2"/>
    <row r="23362" x14ac:dyDescent="0.2"/>
    <row r="23363" x14ac:dyDescent="0.2"/>
    <row r="23364" x14ac:dyDescent="0.2"/>
    <row r="23365" x14ac:dyDescent="0.2"/>
    <row r="23366" x14ac:dyDescent="0.2"/>
    <row r="23367" x14ac:dyDescent="0.2"/>
    <row r="23368" x14ac:dyDescent="0.2"/>
    <row r="23369" x14ac:dyDescent="0.2"/>
    <row r="23370" x14ac:dyDescent="0.2"/>
    <row r="23371" x14ac:dyDescent="0.2"/>
    <row r="23372" x14ac:dyDescent="0.2"/>
    <row r="23373" x14ac:dyDescent="0.2"/>
    <row r="23374" x14ac:dyDescent="0.2"/>
    <row r="23375" x14ac:dyDescent="0.2"/>
    <row r="23376" x14ac:dyDescent="0.2"/>
    <row r="23377" x14ac:dyDescent="0.2"/>
    <row r="23378" x14ac:dyDescent="0.2"/>
    <row r="23379" x14ac:dyDescent="0.2"/>
    <row r="23380" x14ac:dyDescent="0.2"/>
    <row r="23381" x14ac:dyDescent="0.2"/>
    <row r="23382" x14ac:dyDescent="0.2"/>
    <row r="23383" x14ac:dyDescent="0.2"/>
    <row r="23384" x14ac:dyDescent="0.2"/>
    <row r="23385" x14ac:dyDescent="0.2"/>
    <row r="23386" x14ac:dyDescent="0.2"/>
    <row r="23387" x14ac:dyDescent="0.2"/>
    <row r="23388" x14ac:dyDescent="0.2"/>
    <row r="23389" x14ac:dyDescent="0.2"/>
    <row r="23390" x14ac:dyDescent="0.2"/>
    <row r="23391" x14ac:dyDescent="0.2"/>
    <row r="23392" x14ac:dyDescent="0.2"/>
    <row r="23393" x14ac:dyDescent="0.2"/>
    <row r="23394" x14ac:dyDescent="0.2"/>
    <row r="23395" x14ac:dyDescent="0.2"/>
    <row r="23396" x14ac:dyDescent="0.2"/>
    <row r="23397" x14ac:dyDescent="0.2"/>
    <row r="23398" x14ac:dyDescent="0.2"/>
    <row r="23399" x14ac:dyDescent="0.2"/>
    <row r="23400" x14ac:dyDescent="0.2"/>
    <row r="23401" x14ac:dyDescent="0.2"/>
    <row r="23402" x14ac:dyDescent="0.2"/>
    <row r="23403" x14ac:dyDescent="0.2"/>
    <row r="23404" x14ac:dyDescent="0.2"/>
    <row r="23405" x14ac:dyDescent="0.2"/>
    <row r="23406" x14ac:dyDescent="0.2"/>
    <row r="23407" x14ac:dyDescent="0.2"/>
    <row r="23408" x14ac:dyDescent="0.2"/>
    <row r="23409" x14ac:dyDescent="0.2"/>
    <row r="23410" x14ac:dyDescent="0.2"/>
    <row r="23411" x14ac:dyDescent="0.2"/>
    <row r="23412" x14ac:dyDescent="0.2"/>
    <row r="23413" x14ac:dyDescent="0.2"/>
    <row r="23414" x14ac:dyDescent="0.2"/>
    <row r="23415" x14ac:dyDescent="0.2"/>
    <row r="23416" x14ac:dyDescent="0.2"/>
    <row r="23417" x14ac:dyDescent="0.2"/>
    <row r="23418" x14ac:dyDescent="0.2"/>
    <row r="23419" x14ac:dyDescent="0.2"/>
    <row r="23420" x14ac:dyDescent="0.2"/>
    <row r="23421" x14ac:dyDescent="0.2"/>
    <row r="23422" x14ac:dyDescent="0.2"/>
    <row r="23423" x14ac:dyDescent="0.2"/>
    <row r="23424" x14ac:dyDescent="0.2"/>
    <row r="23425" x14ac:dyDescent="0.2"/>
    <row r="23426" x14ac:dyDescent="0.2"/>
    <row r="23427" x14ac:dyDescent="0.2"/>
    <row r="23428" x14ac:dyDescent="0.2"/>
    <row r="23429" x14ac:dyDescent="0.2"/>
    <row r="23430" x14ac:dyDescent="0.2"/>
    <row r="23431" x14ac:dyDescent="0.2"/>
    <row r="23432" x14ac:dyDescent="0.2"/>
    <row r="23433" x14ac:dyDescent="0.2"/>
    <row r="23434" x14ac:dyDescent="0.2"/>
    <row r="23435" x14ac:dyDescent="0.2"/>
    <row r="23436" x14ac:dyDescent="0.2"/>
    <row r="23437" x14ac:dyDescent="0.2"/>
    <row r="23438" x14ac:dyDescent="0.2"/>
    <row r="23439" x14ac:dyDescent="0.2"/>
    <row r="23440" x14ac:dyDescent="0.2"/>
    <row r="23441" x14ac:dyDescent="0.2"/>
    <row r="23442" x14ac:dyDescent="0.2"/>
    <row r="23443" x14ac:dyDescent="0.2"/>
    <row r="23444" x14ac:dyDescent="0.2"/>
    <row r="23445" x14ac:dyDescent="0.2"/>
    <row r="23446" x14ac:dyDescent="0.2"/>
    <row r="23447" x14ac:dyDescent="0.2"/>
    <row r="23448" x14ac:dyDescent="0.2"/>
    <row r="23449" x14ac:dyDescent="0.2"/>
    <row r="23450" x14ac:dyDescent="0.2"/>
    <row r="23451" x14ac:dyDescent="0.2"/>
    <row r="23452" x14ac:dyDescent="0.2"/>
    <row r="23453" x14ac:dyDescent="0.2"/>
    <row r="23454" x14ac:dyDescent="0.2"/>
    <row r="23455" x14ac:dyDescent="0.2"/>
    <row r="23456" x14ac:dyDescent="0.2"/>
    <row r="23457" x14ac:dyDescent="0.2"/>
    <row r="23458" x14ac:dyDescent="0.2"/>
    <row r="23459" x14ac:dyDescent="0.2"/>
    <row r="23460" x14ac:dyDescent="0.2"/>
    <row r="23461" x14ac:dyDescent="0.2"/>
    <row r="23462" x14ac:dyDescent="0.2"/>
    <row r="23463" x14ac:dyDescent="0.2"/>
    <row r="23464" x14ac:dyDescent="0.2"/>
    <row r="23465" x14ac:dyDescent="0.2"/>
    <row r="23466" x14ac:dyDescent="0.2"/>
    <row r="23467" x14ac:dyDescent="0.2"/>
    <row r="23468" x14ac:dyDescent="0.2"/>
    <row r="23469" x14ac:dyDescent="0.2"/>
    <row r="23470" x14ac:dyDescent="0.2"/>
    <row r="23471" x14ac:dyDescent="0.2"/>
    <row r="23472" x14ac:dyDescent="0.2"/>
    <row r="23473" x14ac:dyDescent="0.2"/>
    <row r="23474" x14ac:dyDescent="0.2"/>
    <row r="23475" x14ac:dyDescent="0.2"/>
    <row r="23476" x14ac:dyDescent="0.2"/>
    <row r="23477" x14ac:dyDescent="0.2"/>
    <row r="23478" x14ac:dyDescent="0.2"/>
    <row r="23479" x14ac:dyDescent="0.2"/>
    <row r="23480" x14ac:dyDescent="0.2"/>
    <row r="23481" x14ac:dyDescent="0.2"/>
    <row r="23482" x14ac:dyDescent="0.2"/>
    <row r="23483" x14ac:dyDescent="0.2"/>
    <row r="23484" x14ac:dyDescent="0.2"/>
    <row r="23485" x14ac:dyDescent="0.2"/>
    <row r="23486" x14ac:dyDescent="0.2"/>
    <row r="23487" x14ac:dyDescent="0.2"/>
    <row r="23488" x14ac:dyDescent="0.2"/>
    <row r="23489" x14ac:dyDescent="0.2"/>
    <row r="23490" x14ac:dyDescent="0.2"/>
    <row r="23491" x14ac:dyDescent="0.2"/>
    <row r="23492" x14ac:dyDescent="0.2"/>
    <row r="23493" x14ac:dyDescent="0.2"/>
    <row r="23494" x14ac:dyDescent="0.2"/>
    <row r="23495" x14ac:dyDescent="0.2"/>
    <row r="23496" x14ac:dyDescent="0.2"/>
    <row r="23497" x14ac:dyDescent="0.2"/>
    <row r="23498" x14ac:dyDescent="0.2"/>
    <row r="23499" x14ac:dyDescent="0.2"/>
    <row r="23500" x14ac:dyDescent="0.2"/>
    <row r="23501" x14ac:dyDescent="0.2"/>
    <row r="23502" x14ac:dyDescent="0.2"/>
    <row r="23503" x14ac:dyDescent="0.2"/>
    <row r="23504" x14ac:dyDescent="0.2"/>
    <row r="23505" x14ac:dyDescent="0.2"/>
    <row r="23506" x14ac:dyDescent="0.2"/>
    <row r="23507" x14ac:dyDescent="0.2"/>
    <row r="23508" x14ac:dyDescent="0.2"/>
    <row r="23509" x14ac:dyDescent="0.2"/>
    <row r="23510" x14ac:dyDescent="0.2"/>
    <row r="23511" x14ac:dyDescent="0.2"/>
    <row r="23512" x14ac:dyDescent="0.2"/>
    <row r="23513" x14ac:dyDescent="0.2"/>
    <row r="23514" x14ac:dyDescent="0.2"/>
    <row r="23515" x14ac:dyDescent="0.2"/>
    <row r="23516" x14ac:dyDescent="0.2"/>
    <row r="23517" x14ac:dyDescent="0.2"/>
    <row r="23518" x14ac:dyDescent="0.2"/>
    <row r="23519" x14ac:dyDescent="0.2"/>
    <row r="23520" x14ac:dyDescent="0.2"/>
    <row r="23521" x14ac:dyDescent="0.2"/>
    <row r="23522" x14ac:dyDescent="0.2"/>
    <row r="23523" x14ac:dyDescent="0.2"/>
    <row r="23524" x14ac:dyDescent="0.2"/>
    <row r="23525" x14ac:dyDescent="0.2"/>
    <row r="23526" x14ac:dyDescent="0.2"/>
    <row r="23527" x14ac:dyDescent="0.2"/>
    <row r="23528" x14ac:dyDescent="0.2"/>
    <row r="23529" x14ac:dyDescent="0.2"/>
    <row r="23530" x14ac:dyDescent="0.2"/>
    <row r="23531" x14ac:dyDescent="0.2"/>
    <row r="23532" x14ac:dyDescent="0.2"/>
    <row r="23533" x14ac:dyDescent="0.2"/>
    <row r="23534" x14ac:dyDescent="0.2"/>
    <row r="23535" x14ac:dyDescent="0.2"/>
    <row r="23536" x14ac:dyDescent="0.2"/>
    <row r="23537" x14ac:dyDescent="0.2"/>
    <row r="23538" x14ac:dyDescent="0.2"/>
    <row r="23539" x14ac:dyDescent="0.2"/>
    <row r="23540" x14ac:dyDescent="0.2"/>
    <row r="23541" x14ac:dyDescent="0.2"/>
    <row r="23542" x14ac:dyDescent="0.2"/>
    <row r="23543" x14ac:dyDescent="0.2"/>
    <row r="23544" x14ac:dyDescent="0.2"/>
    <row r="23545" x14ac:dyDescent="0.2"/>
    <row r="23546" x14ac:dyDescent="0.2"/>
    <row r="23547" x14ac:dyDescent="0.2"/>
    <row r="23548" x14ac:dyDescent="0.2"/>
    <row r="23549" x14ac:dyDescent="0.2"/>
    <row r="23550" x14ac:dyDescent="0.2"/>
    <row r="23551" x14ac:dyDescent="0.2"/>
    <row r="23552" x14ac:dyDescent="0.2"/>
    <row r="23553" x14ac:dyDescent="0.2"/>
    <row r="23554" x14ac:dyDescent="0.2"/>
    <row r="23555" x14ac:dyDescent="0.2"/>
    <row r="23556" x14ac:dyDescent="0.2"/>
    <row r="23557" x14ac:dyDescent="0.2"/>
    <row r="23558" x14ac:dyDescent="0.2"/>
    <row r="23559" x14ac:dyDescent="0.2"/>
    <row r="23560" x14ac:dyDescent="0.2"/>
    <row r="23561" x14ac:dyDescent="0.2"/>
    <row r="23562" x14ac:dyDescent="0.2"/>
    <row r="23563" x14ac:dyDescent="0.2"/>
    <row r="23564" x14ac:dyDescent="0.2"/>
    <row r="23565" x14ac:dyDescent="0.2"/>
    <row r="23566" x14ac:dyDescent="0.2"/>
    <row r="23567" x14ac:dyDescent="0.2"/>
    <row r="23568" x14ac:dyDescent="0.2"/>
    <row r="23569" x14ac:dyDescent="0.2"/>
    <row r="23570" x14ac:dyDescent="0.2"/>
    <row r="23571" x14ac:dyDescent="0.2"/>
    <row r="23572" x14ac:dyDescent="0.2"/>
    <row r="23573" x14ac:dyDescent="0.2"/>
    <row r="23574" x14ac:dyDescent="0.2"/>
    <row r="23575" x14ac:dyDescent="0.2"/>
    <row r="23576" x14ac:dyDescent="0.2"/>
    <row r="23577" x14ac:dyDescent="0.2"/>
    <row r="23578" x14ac:dyDescent="0.2"/>
    <row r="23579" x14ac:dyDescent="0.2"/>
    <row r="23580" x14ac:dyDescent="0.2"/>
    <row r="23581" x14ac:dyDescent="0.2"/>
    <row r="23582" x14ac:dyDescent="0.2"/>
    <row r="23583" x14ac:dyDescent="0.2"/>
    <row r="23584" x14ac:dyDescent="0.2"/>
    <row r="23585" x14ac:dyDescent="0.2"/>
    <row r="23586" x14ac:dyDescent="0.2"/>
    <row r="23587" x14ac:dyDescent="0.2"/>
    <row r="23588" x14ac:dyDescent="0.2"/>
    <row r="23589" x14ac:dyDescent="0.2"/>
    <row r="23590" x14ac:dyDescent="0.2"/>
    <row r="23591" x14ac:dyDescent="0.2"/>
    <row r="23592" x14ac:dyDescent="0.2"/>
    <row r="23593" x14ac:dyDescent="0.2"/>
    <row r="23594" x14ac:dyDescent="0.2"/>
    <row r="23595" x14ac:dyDescent="0.2"/>
    <row r="23596" x14ac:dyDescent="0.2"/>
    <row r="23597" x14ac:dyDescent="0.2"/>
    <row r="23598" x14ac:dyDescent="0.2"/>
    <row r="23599" x14ac:dyDescent="0.2"/>
    <row r="23600" x14ac:dyDescent="0.2"/>
    <row r="23601" x14ac:dyDescent="0.2"/>
    <row r="23602" x14ac:dyDescent="0.2"/>
    <row r="23603" x14ac:dyDescent="0.2"/>
    <row r="23604" x14ac:dyDescent="0.2"/>
    <row r="23605" x14ac:dyDescent="0.2"/>
    <row r="23606" x14ac:dyDescent="0.2"/>
    <row r="23607" x14ac:dyDescent="0.2"/>
    <row r="23608" x14ac:dyDescent="0.2"/>
    <row r="23609" x14ac:dyDescent="0.2"/>
    <row r="23610" x14ac:dyDescent="0.2"/>
    <row r="23611" x14ac:dyDescent="0.2"/>
    <row r="23612" x14ac:dyDescent="0.2"/>
    <row r="23613" x14ac:dyDescent="0.2"/>
    <row r="23614" x14ac:dyDescent="0.2"/>
    <row r="23615" x14ac:dyDescent="0.2"/>
    <row r="23616" x14ac:dyDescent="0.2"/>
    <row r="23617" x14ac:dyDescent="0.2"/>
    <row r="23618" x14ac:dyDescent="0.2"/>
    <row r="23619" x14ac:dyDescent="0.2"/>
    <row r="23620" x14ac:dyDescent="0.2"/>
    <row r="23621" x14ac:dyDescent="0.2"/>
    <row r="23622" x14ac:dyDescent="0.2"/>
    <row r="23623" x14ac:dyDescent="0.2"/>
    <row r="23624" x14ac:dyDescent="0.2"/>
    <row r="23625" x14ac:dyDescent="0.2"/>
    <row r="23626" x14ac:dyDescent="0.2"/>
    <row r="23627" x14ac:dyDescent="0.2"/>
    <row r="23628" x14ac:dyDescent="0.2"/>
    <row r="23629" x14ac:dyDescent="0.2"/>
    <row r="23630" x14ac:dyDescent="0.2"/>
    <row r="23631" x14ac:dyDescent="0.2"/>
    <row r="23632" x14ac:dyDescent="0.2"/>
    <row r="23633" x14ac:dyDescent="0.2"/>
    <row r="23634" x14ac:dyDescent="0.2"/>
    <row r="23635" x14ac:dyDescent="0.2"/>
    <row r="23636" x14ac:dyDescent="0.2"/>
    <row r="23637" x14ac:dyDescent="0.2"/>
    <row r="23638" x14ac:dyDescent="0.2"/>
    <row r="23639" x14ac:dyDescent="0.2"/>
    <row r="23640" x14ac:dyDescent="0.2"/>
    <row r="23641" x14ac:dyDescent="0.2"/>
    <row r="23642" x14ac:dyDescent="0.2"/>
    <row r="23643" x14ac:dyDescent="0.2"/>
    <row r="23644" x14ac:dyDescent="0.2"/>
    <row r="23645" x14ac:dyDescent="0.2"/>
    <row r="23646" x14ac:dyDescent="0.2"/>
    <row r="23647" x14ac:dyDescent="0.2"/>
    <row r="23648" x14ac:dyDescent="0.2"/>
    <row r="23649" x14ac:dyDescent="0.2"/>
    <row r="23650" x14ac:dyDescent="0.2"/>
    <row r="23651" x14ac:dyDescent="0.2"/>
    <row r="23652" x14ac:dyDescent="0.2"/>
    <row r="23653" x14ac:dyDescent="0.2"/>
    <row r="23654" x14ac:dyDescent="0.2"/>
    <row r="23655" x14ac:dyDescent="0.2"/>
    <row r="23656" x14ac:dyDescent="0.2"/>
    <row r="23657" x14ac:dyDescent="0.2"/>
    <row r="23658" x14ac:dyDescent="0.2"/>
    <row r="23659" x14ac:dyDescent="0.2"/>
    <row r="23660" x14ac:dyDescent="0.2"/>
    <row r="23661" x14ac:dyDescent="0.2"/>
    <row r="23662" x14ac:dyDescent="0.2"/>
    <row r="23663" x14ac:dyDescent="0.2"/>
    <row r="23664" x14ac:dyDescent="0.2"/>
    <row r="23665" x14ac:dyDescent="0.2"/>
    <row r="23666" x14ac:dyDescent="0.2"/>
    <row r="23667" x14ac:dyDescent="0.2"/>
    <row r="23668" x14ac:dyDescent="0.2"/>
    <row r="23669" x14ac:dyDescent="0.2"/>
    <row r="23670" x14ac:dyDescent="0.2"/>
    <row r="23671" x14ac:dyDescent="0.2"/>
    <row r="23672" x14ac:dyDescent="0.2"/>
    <row r="23673" x14ac:dyDescent="0.2"/>
    <row r="23674" x14ac:dyDescent="0.2"/>
    <row r="23675" x14ac:dyDescent="0.2"/>
    <row r="23676" x14ac:dyDescent="0.2"/>
    <row r="23677" x14ac:dyDescent="0.2"/>
    <row r="23678" x14ac:dyDescent="0.2"/>
    <row r="23679" x14ac:dyDescent="0.2"/>
    <row r="23680" x14ac:dyDescent="0.2"/>
    <row r="23681" x14ac:dyDescent="0.2"/>
    <row r="23682" x14ac:dyDescent="0.2"/>
    <row r="23683" x14ac:dyDescent="0.2"/>
    <row r="23684" x14ac:dyDescent="0.2"/>
    <row r="23685" x14ac:dyDescent="0.2"/>
    <row r="23686" x14ac:dyDescent="0.2"/>
    <row r="23687" x14ac:dyDescent="0.2"/>
    <row r="23688" x14ac:dyDescent="0.2"/>
    <row r="23689" x14ac:dyDescent="0.2"/>
    <row r="23690" x14ac:dyDescent="0.2"/>
    <row r="23691" x14ac:dyDescent="0.2"/>
    <row r="23692" x14ac:dyDescent="0.2"/>
    <row r="23693" x14ac:dyDescent="0.2"/>
    <row r="23694" x14ac:dyDescent="0.2"/>
    <row r="23695" x14ac:dyDescent="0.2"/>
    <row r="23696" x14ac:dyDescent="0.2"/>
    <row r="23697" x14ac:dyDescent="0.2"/>
    <row r="23698" x14ac:dyDescent="0.2"/>
    <row r="23699" x14ac:dyDescent="0.2"/>
    <row r="23700" x14ac:dyDescent="0.2"/>
    <row r="23701" x14ac:dyDescent="0.2"/>
    <row r="23702" x14ac:dyDescent="0.2"/>
    <row r="23703" x14ac:dyDescent="0.2"/>
    <row r="23704" x14ac:dyDescent="0.2"/>
    <row r="23705" x14ac:dyDescent="0.2"/>
    <row r="23706" x14ac:dyDescent="0.2"/>
    <row r="23707" x14ac:dyDescent="0.2"/>
    <row r="23708" x14ac:dyDescent="0.2"/>
    <row r="23709" x14ac:dyDescent="0.2"/>
    <row r="23710" x14ac:dyDescent="0.2"/>
    <row r="23711" x14ac:dyDescent="0.2"/>
    <row r="23712" x14ac:dyDescent="0.2"/>
    <row r="23713" x14ac:dyDescent="0.2"/>
    <row r="23714" x14ac:dyDescent="0.2"/>
    <row r="23715" x14ac:dyDescent="0.2"/>
    <row r="23716" x14ac:dyDescent="0.2"/>
    <row r="23717" x14ac:dyDescent="0.2"/>
    <row r="23718" x14ac:dyDescent="0.2"/>
    <row r="23719" x14ac:dyDescent="0.2"/>
    <row r="23720" x14ac:dyDescent="0.2"/>
    <row r="23721" x14ac:dyDescent="0.2"/>
    <row r="23722" x14ac:dyDescent="0.2"/>
    <row r="23723" x14ac:dyDescent="0.2"/>
    <row r="23724" x14ac:dyDescent="0.2"/>
    <row r="23725" x14ac:dyDescent="0.2"/>
    <row r="23726" x14ac:dyDescent="0.2"/>
    <row r="23727" x14ac:dyDescent="0.2"/>
    <row r="23728" x14ac:dyDescent="0.2"/>
    <row r="23729" x14ac:dyDescent="0.2"/>
    <row r="23730" x14ac:dyDescent="0.2"/>
    <row r="23731" x14ac:dyDescent="0.2"/>
    <row r="23732" x14ac:dyDescent="0.2"/>
    <row r="23733" x14ac:dyDescent="0.2"/>
    <row r="23734" x14ac:dyDescent="0.2"/>
    <row r="23735" x14ac:dyDescent="0.2"/>
    <row r="23736" x14ac:dyDescent="0.2"/>
    <row r="23737" x14ac:dyDescent="0.2"/>
    <row r="23738" x14ac:dyDescent="0.2"/>
    <row r="23739" x14ac:dyDescent="0.2"/>
    <row r="23740" x14ac:dyDescent="0.2"/>
    <row r="23741" x14ac:dyDescent="0.2"/>
    <row r="23742" x14ac:dyDescent="0.2"/>
    <row r="23743" x14ac:dyDescent="0.2"/>
    <row r="23744" x14ac:dyDescent="0.2"/>
    <row r="23745" x14ac:dyDescent="0.2"/>
    <row r="23746" x14ac:dyDescent="0.2"/>
    <row r="23747" x14ac:dyDescent="0.2"/>
    <row r="23748" x14ac:dyDescent="0.2"/>
    <row r="23749" x14ac:dyDescent="0.2"/>
    <row r="23750" x14ac:dyDescent="0.2"/>
    <row r="23751" x14ac:dyDescent="0.2"/>
    <row r="23752" x14ac:dyDescent="0.2"/>
    <row r="23753" x14ac:dyDescent="0.2"/>
    <row r="23754" x14ac:dyDescent="0.2"/>
    <row r="23755" x14ac:dyDescent="0.2"/>
    <row r="23756" x14ac:dyDescent="0.2"/>
    <row r="23757" x14ac:dyDescent="0.2"/>
    <row r="23758" x14ac:dyDescent="0.2"/>
    <row r="23759" x14ac:dyDescent="0.2"/>
    <row r="23760" x14ac:dyDescent="0.2"/>
    <row r="23761" x14ac:dyDescent="0.2"/>
    <row r="23762" x14ac:dyDescent="0.2"/>
    <row r="23763" x14ac:dyDescent="0.2"/>
    <row r="23764" x14ac:dyDescent="0.2"/>
    <row r="23765" x14ac:dyDescent="0.2"/>
    <row r="23766" x14ac:dyDescent="0.2"/>
    <row r="23767" x14ac:dyDescent="0.2"/>
    <row r="23768" x14ac:dyDescent="0.2"/>
    <row r="23769" x14ac:dyDescent="0.2"/>
    <row r="23770" x14ac:dyDescent="0.2"/>
    <row r="23771" x14ac:dyDescent="0.2"/>
    <row r="23772" x14ac:dyDescent="0.2"/>
    <row r="23773" x14ac:dyDescent="0.2"/>
    <row r="23774" x14ac:dyDescent="0.2"/>
    <row r="23775" x14ac:dyDescent="0.2"/>
    <row r="23776" x14ac:dyDescent="0.2"/>
    <row r="23777" x14ac:dyDescent="0.2"/>
    <row r="23778" x14ac:dyDescent="0.2"/>
    <row r="23779" x14ac:dyDescent="0.2"/>
    <row r="23780" x14ac:dyDescent="0.2"/>
    <row r="23781" x14ac:dyDescent="0.2"/>
    <row r="23782" x14ac:dyDescent="0.2"/>
    <row r="23783" x14ac:dyDescent="0.2"/>
    <row r="23784" x14ac:dyDescent="0.2"/>
    <row r="23785" x14ac:dyDescent="0.2"/>
    <row r="23786" x14ac:dyDescent="0.2"/>
    <row r="23787" x14ac:dyDescent="0.2"/>
    <row r="23788" x14ac:dyDescent="0.2"/>
    <row r="23789" x14ac:dyDescent="0.2"/>
    <row r="23790" x14ac:dyDescent="0.2"/>
    <row r="23791" x14ac:dyDescent="0.2"/>
    <row r="23792" x14ac:dyDescent="0.2"/>
    <row r="23793" x14ac:dyDescent="0.2"/>
    <row r="23794" x14ac:dyDescent="0.2"/>
    <row r="23795" x14ac:dyDescent="0.2"/>
    <row r="23796" x14ac:dyDescent="0.2"/>
    <row r="23797" x14ac:dyDescent="0.2"/>
    <row r="23798" x14ac:dyDescent="0.2"/>
    <row r="23799" x14ac:dyDescent="0.2"/>
    <row r="23800" x14ac:dyDescent="0.2"/>
    <row r="23801" x14ac:dyDescent="0.2"/>
    <row r="23802" x14ac:dyDescent="0.2"/>
    <row r="23803" x14ac:dyDescent="0.2"/>
    <row r="23804" x14ac:dyDescent="0.2"/>
    <row r="23805" x14ac:dyDescent="0.2"/>
    <row r="23806" x14ac:dyDescent="0.2"/>
    <row r="23807" x14ac:dyDescent="0.2"/>
    <row r="23808" x14ac:dyDescent="0.2"/>
    <row r="23809" x14ac:dyDescent="0.2"/>
    <row r="23810" x14ac:dyDescent="0.2"/>
    <row r="23811" x14ac:dyDescent="0.2"/>
    <row r="23812" x14ac:dyDescent="0.2"/>
    <row r="23813" x14ac:dyDescent="0.2"/>
    <row r="23814" x14ac:dyDescent="0.2"/>
    <row r="23815" x14ac:dyDescent="0.2"/>
    <row r="23816" x14ac:dyDescent="0.2"/>
    <row r="23817" x14ac:dyDescent="0.2"/>
    <row r="23818" x14ac:dyDescent="0.2"/>
    <row r="23819" x14ac:dyDescent="0.2"/>
    <row r="23820" x14ac:dyDescent="0.2"/>
    <row r="23821" x14ac:dyDescent="0.2"/>
    <row r="23822" x14ac:dyDescent="0.2"/>
    <row r="23823" x14ac:dyDescent="0.2"/>
    <row r="23824" x14ac:dyDescent="0.2"/>
    <row r="23825" x14ac:dyDescent="0.2"/>
    <row r="23826" x14ac:dyDescent="0.2"/>
    <row r="23827" x14ac:dyDescent="0.2"/>
    <row r="23828" x14ac:dyDescent="0.2"/>
    <row r="23829" x14ac:dyDescent="0.2"/>
    <row r="23830" x14ac:dyDescent="0.2"/>
    <row r="23831" x14ac:dyDescent="0.2"/>
    <row r="23832" x14ac:dyDescent="0.2"/>
    <row r="23833" x14ac:dyDescent="0.2"/>
    <row r="23834" x14ac:dyDescent="0.2"/>
    <row r="23835" x14ac:dyDescent="0.2"/>
    <row r="23836" x14ac:dyDescent="0.2"/>
    <row r="23837" x14ac:dyDescent="0.2"/>
    <row r="23838" x14ac:dyDescent="0.2"/>
    <row r="23839" x14ac:dyDescent="0.2"/>
    <row r="23840" x14ac:dyDescent="0.2"/>
    <row r="23841" x14ac:dyDescent="0.2"/>
    <row r="23842" x14ac:dyDescent="0.2"/>
    <row r="23843" x14ac:dyDescent="0.2"/>
    <row r="23844" x14ac:dyDescent="0.2"/>
    <row r="23845" x14ac:dyDescent="0.2"/>
    <row r="23846" x14ac:dyDescent="0.2"/>
    <row r="23847" x14ac:dyDescent="0.2"/>
    <row r="23848" x14ac:dyDescent="0.2"/>
    <row r="23849" x14ac:dyDescent="0.2"/>
    <row r="23850" x14ac:dyDescent="0.2"/>
    <row r="23851" x14ac:dyDescent="0.2"/>
    <row r="23852" x14ac:dyDescent="0.2"/>
    <row r="23853" x14ac:dyDescent="0.2"/>
    <row r="23854" x14ac:dyDescent="0.2"/>
    <row r="23855" x14ac:dyDescent="0.2"/>
    <row r="23856" x14ac:dyDescent="0.2"/>
    <row r="23857" x14ac:dyDescent="0.2"/>
    <row r="23858" x14ac:dyDescent="0.2"/>
    <row r="23859" x14ac:dyDescent="0.2"/>
    <row r="23860" x14ac:dyDescent="0.2"/>
    <row r="23861" x14ac:dyDescent="0.2"/>
    <row r="23862" x14ac:dyDescent="0.2"/>
    <row r="23863" x14ac:dyDescent="0.2"/>
    <row r="23864" x14ac:dyDescent="0.2"/>
    <row r="23865" x14ac:dyDescent="0.2"/>
    <row r="23866" x14ac:dyDescent="0.2"/>
    <row r="23867" x14ac:dyDescent="0.2"/>
    <row r="23868" x14ac:dyDescent="0.2"/>
    <row r="23869" x14ac:dyDescent="0.2"/>
    <row r="23870" x14ac:dyDescent="0.2"/>
    <row r="23871" x14ac:dyDescent="0.2"/>
    <row r="23872" x14ac:dyDescent="0.2"/>
    <row r="23873" x14ac:dyDescent="0.2"/>
    <row r="23874" x14ac:dyDescent="0.2"/>
    <row r="23875" x14ac:dyDescent="0.2"/>
    <row r="23876" x14ac:dyDescent="0.2"/>
    <row r="23877" x14ac:dyDescent="0.2"/>
    <row r="23878" x14ac:dyDescent="0.2"/>
    <row r="23879" x14ac:dyDescent="0.2"/>
    <row r="23880" x14ac:dyDescent="0.2"/>
    <row r="23881" x14ac:dyDescent="0.2"/>
    <row r="23882" x14ac:dyDescent="0.2"/>
    <row r="23883" x14ac:dyDescent="0.2"/>
    <row r="23884" x14ac:dyDescent="0.2"/>
    <row r="23885" x14ac:dyDescent="0.2"/>
    <row r="23886" x14ac:dyDescent="0.2"/>
    <row r="23887" x14ac:dyDescent="0.2"/>
    <row r="23888" x14ac:dyDescent="0.2"/>
    <row r="23889" x14ac:dyDescent="0.2"/>
    <row r="23890" x14ac:dyDescent="0.2"/>
    <row r="23891" x14ac:dyDescent="0.2"/>
    <row r="23892" x14ac:dyDescent="0.2"/>
    <row r="23893" x14ac:dyDescent="0.2"/>
    <row r="23894" x14ac:dyDescent="0.2"/>
    <row r="23895" x14ac:dyDescent="0.2"/>
    <row r="23896" x14ac:dyDescent="0.2"/>
    <row r="23897" x14ac:dyDescent="0.2"/>
    <row r="23898" x14ac:dyDescent="0.2"/>
    <row r="23899" x14ac:dyDescent="0.2"/>
    <row r="23900" x14ac:dyDescent="0.2"/>
    <row r="23901" x14ac:dyDescent="0.2"/>
    <row r="23902" x14ac:dyDescent="0.2"/>
    <row r="23903" x14ac:dyDescent="0.2"/>
    <row r="23904" x14ac:dyDescent="0.2"/>
    <row r="23905" x14ac:dyDescent="0.2"/>
    <row r="23906" x14ac:dyDescent="0.2"/>
    <row r="23907" x14ac:dyDescent="0.2"/>
    <row r="23908" x14ac:dyDescent="0.2"/>
    <row r="23909" x14ac:dyDescent="0.2"/>
    <row r="23910" x14ac:dyDescent="0.2"/>
    <row r="23911" x14ac:dyDescent="0.2"/>
    <row r="23912" x14ac:dyDescent="0.2"/>
    <row r="23913" x14ac:dyDescent="0.2"/>
    <row r="23914" x14ac:dyDescent="0.2"/>
    <row r="23915" x14ac:dyDescent="0.2"/>
    <row r="23916" x14ac:dyDescent="0.2"/>
    <row r="23917" x14ac:dyDescent="0.2"/>
    <row r="23918" x14ac:dyDescent="0.2"/>
    <row r="23919" x14ac:dyDescent="0.2"/>
    <row r="23920" x14ac:dyDescent="0.2"/>
    <row r="23921" x14ac:dyDescent="0.2"/>
    <row r="23922" x14ac:dyDescent="0.2"/>
    <row r="23923" x14ac:dyDescent="0.2"/>
    <row r="23924" x14ac:dyDescent="0.2"/>
    <row r="23925" x14ac:dyDescent="0.2"/>
    <row r="23926" x14ac:dyDescent="0.2"/>
    <row r="23927" x14ac:dyDescent="0.2"/>
    <row r="23928" x14ac:dyDescent="0.2"/>
    <row r="23929" x14ac:dyDescent="0.2"/>
    <row r="23930" x14ac:dyDescent="0.2"/>
    <row r="23931" x14ac:dyDescent="0.2"/>
    <row r="23932" x14ac:dyDescent="0.2"/>
    <row r="23933" x14ac:dyDescent="0.2"/>
    <row r="23934" x14ac:dyDescent="0.2"/>
    <row r="23935" x14ac:dyDescent="0.2"/>
    <row r="23936" x14ac:dyDescent="0.2"/>
    <row r="23937" x14ac:dyDescent="0.2"/>
    <row r="23938" x14ac:dyDescent="0.2"/>
    <row r="23939" x14ac:dyDescent="0.2"/>
    <row r="23940" x14ac:dyDescent="0.2"/>
    <row r="23941" x14ac:dyDescent="0.2"/>
    <row r="23942" x14ac:dyDescent="0.2"/>
    <row r="23943" x14ac:dyDescent="0.2"/>
    <row r="23944" x14ac:dyDescent="0.2"/>
    <row r="23945" x14ac:dyDescent="0.2"/>
    <row r="23946" x14ac:dyDescent="0.2"/>
    <row r="23947" x14ac:dyDescent="0.2"/>
    <row r="23948" x14ac:dyDescent="0.2"/>
    <row r="23949" x14ac:dyDescent="0.2"/>
    <row r="23950" x14ac:dyDescent="0.2"/>
    <row r="23951" x14ac:dyDescent="0.2"/>
    <row r="23952" x14ac:dyDescent="0.2"/>
    <row r="23953" x14ac:dyDescent="0.2"/>
    <row r="23954" x14ac:dyDescent="0.2"/>
    <row r="23955" x14ac:dyDescent="0.2"/>
    <row r="23956" x14ac:dyDescent="0.2"/>
    <row r="23957" x14ac:dyDescent="0.2"/>
    <row r="23958" x14ac:dyDescent="0.2"/>
    <row r="23959" x14ac:dyDescent="0.2"/>
    <row r="23960" x14ac:dyDescent="0.2"/>
    <row r="23961" x14ac:dyDescent="0.2"/>
    <row r="23962" x14ac:dyDescent="0.2"/>
    <row r="23963" x14ac:dyDescent="0.2"/>
    <row r="23964" x14ac:dyDescent="0.2"/>
    <row r="23965" x14ac:dyDescent="0.2"/>
    <row r="23966" x14ac:dyDescent="0.2"/>
    <row r="23967" x14ac:dyDescent="0.2"/>
    <row r="23968" x14ac:dyDescent="0.2"/>
    <row r="23969" x14ac:dyDescent="0.2"/>
    <row r="23970" x14ac:dyDescent="0.2"/>
    <row r="23971" x14ac:dyDescent="0.2"/>
    <row r="23972" x14ac:dyDescent="0.2"/>
    <row r="23973" x14ac:dyDescent="0.2"/>
    <row r="23974" x14ac:dyDescent="0.2"/>
    <row r="23975" x14ac:dyDescent="0.2"/>
    <row r="23976" x14ac:dyDescent="0.2"/>
    <row r="23977" x14ac:dyDescent="0.2"/>
    <row r="23978" x14ac:dyDescent="0.2"/>
    <row r="23979" x14ac:dyDescent="0.2"/>
    <row r="23980" x14ac:dyDescent="0.2"/>
    <row r="23981" x14ac:dyDescent="0.2"/>
    <row r="23982" x14ac:dyDescent="0.2"/>
    <row r="23983" x14ac:dyDescent="0.2"/>
    <row r="23984" x14ac:dyDescent="0.2"/>
    <row r="23985" x14ac:dyDescent="0.2"/>
    <row r="23986" x14ac:dyDescent="0.2"/>
    <row r="23987" x14ac:dyDescent="0.2"/>
    <row r="23988" x14ac:dyDescent="0.2"/>
    <row r="23989" x14ac:dyDescent="0.2"/>
    <row r="23990" x14ac:dyDescent="0.2"/>
    <row r="23991" x14ac:dyDescent="0.2"/>
    <row r="23992" x14ac:dyDescent="0.2"/>
    <row r="23993" x14ac:dyDescent="0.2"/>
    <row r="23994" x14ac:dyDescent="0.2"/>
    <row r="23995" x14ac:dyDescent="0.2"/>
    <row r="23996" x14ac:dyDescent="0.2"/>
    <row r="23997" x14ac:dyDescent="0.2"/>
    <row r="23998" x14ac:dyDescent="0.2"/>
    <row r="23999" x14ac:dyDescent="0.2"/>
    <row r="24000" x14ac:dyDescent="0.2"/>
    <row r="24001" x14ac:dyDescent="0.2"/>
    <row r="24002" x14ac:dyDescent="0.2"/>
    <row r="24003" x14ac:dyDescent="0.2"/>
    <row r="24004" x14ac:dyDescent="0.2"/>
    <row r="24005" x14ac:dyDescent="0.2"/>
    <row r="24006" x14ac:dyDescent="0.2"/>
    <row r="24007" x14ac:dyDescent="0.2"/>
    <row r="24008" x14ac:dyDescent="0.2"/>
    <row r="24009" x14ac:dyDescent="0.2"/>
    <row r="24010" x14ac:dyDescent="0.2"/>
    <row r="24011" x14ac:dyDescent="0.2"/>
    <row r="24012" x14ac:dyDescent="0.2"/>
    <row r="24013" x14ac:dyDescent="0.2"/>
    <row r="24014" x14ac:dyDescent="0.2"/>
    <row r="24015" x14ac:dyDescent="0.2"/>
    <row r="24016" x14ac:dyDescent="0.2"/>
    <row r="24017" x14ac:dyDescent="0.2"/>
    <row r="24018" x14ac:dyDescent="0.2"/>
    <row r="24019" x14ac:dyDescent="0.2"/>
    <row r="24020" x14ac:dyDescent="0.2"/>
    <row r="24021" x14ac:dyDescent="0.2"/>
    <row r="24022" x14ac:dyDescent="0.2"/>
    <row r="24023" x14ac:dyDescent="0.2"/>
    <row r="24024" x14ac:dyDescent="0.2"/>
    <row r="24025" x14ac:dyDescent="0.2"/>
    <row r="24026" x14ac:dyDescent="0.2"/>
    <row r="24027" x14ac:dyDescent="0.2"/>
    <row r="24028" x14ac:dyDescent="0.2"/>
    <row r="24029" x14ac:dyDescent="0.2"/>
    <row r="24030" x14ac:dyDescent="0.2"/>
    <row r="24031" x14ac:dyDescent="0.2"/>
    <row r="24032" x14ac:dyDescent="0.2"/>
    <row r="24033" x14ac:dyDescent="0.2"/>
    <row r="24034" x14ac:dyDescent="0.2"/>
    <row r="24035" x14ac:dyDescent="0.2"/>
    <row r="24036" x14ac:dyDescent="0.2"/>
    <row r="24037" x14ac:dyDescent="0.2"/>
    <row r="24038" x14ac:dyDescent="0.2"/>
    <row r="24039" x14ac:dyDescent="0.2"/>
    <row r="24040" x14ac:dyDescent="0.2"/>
    <row r="24041" x14ac:dyDescent="0.2"/>
    <row r="24042" x14ac:dyDescent="0.2"/>
    <row r="24043" x14ac:dyDescent="0.2"/>
    <row r="24044" x14ac:dyDescent="0.2"/>
    <row r="24045" x14ac:dyDescent="0.2"/>
    <row r="24046" x14ac:dyDescent="0.2"/>
    <row r="24047" x14ac:dyDescent="0.2"/>
    <row r="24048" x14ac:dyDescent="0.2"/>
    <row r="24049" x14ac:dyDescent="0.2"/>
    <row r="24050" x14ac:dyDescent="0.2"/>
    <row r="24051" x14ac:dyDescent="0.2"/>
    <row r="24052" x14ac:dyDescent="0.2"/>
    <row r="24053" x14ac:dyDescent="0.2"/>
    <row r="24054" x14ac:dyDescent="0.2"/>
    <row r="24055" x14ac:dyDescent="0.2"/>
    <row r="24056" x14ac:dyDescent="0.2"/>
    <row r="24057" x14ac:dyDescent="0.2"/>
    <row r="24058" x14ac:dyDescent="0.2"/>
    <row r="24059" x14ac:dyDescent="0.2"/>
    <row r="24060" x14ac:dyDescent="0.2"/>
    <row r="24061" x14ac:dyDescent="0.2"/>
    <row r="24062" x14ac:dyDescent="0.2"/>
    <row r="24063" x14ac:dyDescent="0.2"/>
    <row r="24064" x14ac:dyDescent="0.2"/>
    <row r="24065" x14ac:dyDescent="0.2"/>
    <row r="24066" x14ac:dyDescent="0.2"/>
    <row r="24067" x14ac:dyDescent="0.2"/>
    <row r="24068" x14ac:dyDescent="0.2"/>
    <row r="24069" x14ac:dyDescent="0.2"/>
    <row r="24070" x14ac:dyDescent="0.2"/>
    <row r="24071" x14ac:dyDescent="0.2"/>
    <row r="24072" x14ac:dyDescent="0.2"/>
    <row r="24073" x14ac:dyDescent="0.2"/>
    <row r="24074" x14ac:dyDescent="0.2"/>
    <row r="24075" x14ac:dyDescent="0.2"/>
    <row r="24076" x14ac:dyDescent="0.2"/>
    <row r="24077" x14ac:dyDescent="0.2"/>
    <row r="24078" x14ac:dyDescent="0.2"/>
    <row r="24079" x14ac:dyDescent="0.2"/>
    <row r="24080" x14ac:dyDescent="0.2"/>
    <row r="24081" x14ac:dyDescent="0.2"/>
    <row r="24082" x14ac:dyDescent="0.2"/>
    <row r="24083" x14ac:dyDescent="0.2"/>
    <row r="24084" x14ac:dyDescent="0.2"/>
    <row r="24085" x14ac:dyDescent="0.2"/>
    <row r="24086" x14ac:dyDescent="0.2"/>
    <row r="24087" x14ac:dyDescent="0.2"/>
    <row r="24088" x14ac:dyDescent="0.2"/>
    <row r="24089" x14ac:dyDescent="0.2"/>
    <row r="24090" x14ac:dyDescent="0.2"/>
    <row r="24091" x14ac:dyDescent="0.2"/>
    <row r="24092" x14ac:dyDescent="0.2"/>
    <row r="24093" x14ac:dyDescent="0.2"/>
    <row r="24094" x14ac:dyDescent="0.2"/>
    <row r="24095" x14ac:dyDescent="0.2"/>
    <row r="24096" x14ac:dyDescent="0.2"/>
    <row r="24097" x14ac:dyDescent="0.2"/>
    <row r="24098" x14ac:dyDescent="0.2"/>
    <row r="24099" x14ac:dyDescent="0.2"/>
    <row r="24100" x14ac:dyDescent="0.2"/>
    <row r="24101" x14ac:dyDescent="0.2"/>
    <row r="24102" x14ac:dyDescent="0.2"/>
    <row r="24103" x14ac:dyDescent="0.2"/>
    <row r="24104" x14ac:dyDescent="0.2"/>
    <row r="24105" x14ac:dyDescent="0.2"/>
    <row r="24106" x14ac:dyDescent="0.2"/>
    <row r="24107" x14ac:dyDescent="0.2"/>
    <row r="24108" x14ac:dyDescent="0.2"/>
    <row r="24109" x14ac:dyDescent="0.2"/>
    <row r="24110" x14ac:dyDescent="0.2"/>
    <row r="24111" x14ac:dyDescent="0.2"/>
    <row r="24112" x14ac:dyDescent="0.2"/>
    <row r="24113" x14ac:dyDescent="0.2"/>
    <row r="24114" x14ac:dyDescent="0.2"/>
    <row r="24115" x14ac:dyDescent="0.2"/>
    <row r="24116" x14ac:dyDescent="0.2"/>
    <row r="24117" x14ac:dyDescent="0.2"/>
    <row r="24118" x14ac:dyDescent="0.2"/>
    <row r="24119" x14ac:dyDescent="0.2"/>
    <row r="24120" x14ac:dyDescent="0.2"/>
    <row r="24121" x14ac:dyDescent="0.2"/>
    <row r="24122" x14ac:dyDescent="0.2"/>
    <row r="24123" x14ac:dyDescent="0.2"/>
    <row r="24124" x14ac:dyDescent="0.2"/>
    <row r="24125" x14ac:dyDescent="0.2"/>
    <row r="24126" x14ac:dyDescent="0.2"/>
    <row r="24127" x14ac:dyDescent="0.2"/>
    <row r="24128" x14ac:dyDescent="0.2"/>
    <row r="24129" x14ac:dyDescent="0.2"/>
    <row r="24130" x14ac:dyDescent="0.2"/>
    <row r="24131" x14ac:dyDescent="0.2"/>
    <row r="24132" x14ac:dyDescent="0.2"/>
    <row r="24133" x14ac:dyDescent="0.2"/>
    <row r="24134" x14ac:dyDescent="0.2"/>
    <row r="24135" x14ac:dyDescent="0.2"/>
    <row r="24136" x14ac:dyDescent="0.2"/>
    <row r="24137" x14ac:dyDescent="0.2"/>
    <row r="24138" x14ac:dyDescent="0.2"/>
    <row r="24139" x14ac:dyDescent="0.2"/>
    <row r="24140" x14ac:dyDescent="0.2"/>
    <row r="24141" x14ac:dyDescent="0.2"/>
    <row r="24142" x14ac:dyDescent="0.2"/>
    <row r="24143" x14ac:dyDescent="0.2"/>
    <row r="24144" x14ac:dyDescent="0.2"/>
    <row r="24145" x14ac:dyDescent="0.2"/>
    <row r="24146" x14ac:dyDescent="0.2"/>
    <row r="24147" x14ac:dyDescent="0.2"/>
    <row r="24148" x14ac:dyDescent="0.2"/>
    <row r="24149" x14ac:dyDescent="0.2"/>
    <row r="24150" x14ac:dyDescent="0.2"/>
    <row r="24151" x14ac:dyDescent="0.2"/>
    <row r="24152" x14ac:dyDescent="0.2"/>
    <row r="24153" x14ac:dyDescent="0.2"/>
    <row r="24154" x14ac:dyDescent="0.2"/>
    <row r="24155" x14ac:dyDescent="0.2"/>
    <row r="24156" x14ac:dyDescent="0.2"/>
    <row r="24157" x14ac:dyDescent="0.2"/>
    <row r="24158" x14ac:dyDescent="0.2"/>
    <row r="24159" x14ac:dyDescent="0.2"/>
    <row r="24160" x14ac:dyDescent="0.2"/>
    <row r="24161" x14ac:dyDescent="0.2"/>
    <row r="24162" x14ac:dyDescent="0.2"/>
    <row r="24163" x14ac:dyDescent="0.2"/>
    <row r="24164" x14ac:dyDescent="0.2"/>
    <row r="24165" x14ac:dyDescent="0.2"/>
    <row r="24166" x14ac:dyDescent="0.2"/>
    <row r="24167" x14ac:dyDescent="0.2"/>
    <row r="24168" x14ac:dyDescent="0.2"/>
    <row r="24169" x14ac:dyDescent="0.2"/>
    <row r="24170" x14ac:dyDescent="0.2"/>
    <row r="24171" x14ac:dyDescent="0.2"/>
    <row r="24172" x14ac:dyDescent="0.2"/>
    <row r="24173" x14ac:dyDescent="0.2"/>
    <row r="24174" x14ac:dyDescent="0.2"/>
    <row r="24175" x14ac:dyDescent="0.2"/>
    <row r="24176" x14ac:dyDescent="0.2"/>
    <row r="24177" x14ac:dyDescent="0.2"/>
    <row r="24178" x14ac:dyDescent="0.2"/>
    <row r="24179" x14ac:dyDescent="0.2"/>
    <row r="24180" x14ac:dyDescent="0.2"/>
    <row r="24181" x14ac:dyDescent="0.2"/>
    <row r="24182" x14ac:dyDescent="0.2"/>
    <row r="24183" x14ac:dyDescent="0.2"/>
    <row r="24184" x14ac:dyDescent="0.2"/>
    <row r="24185" x14ac:dyDescent="0.2"/>
    <row r="24186" x14ac:dyDescent="0.2"/>
    <row r="24187" x14ac:dyDescent="0.2"/>
    <row r="24188" x14ac:dyDescent="0.2"/>
    <row r="24189" x14ac:dyDescent="0.2"/>
    <row r="24190" x14ac:dyDescent="0.2"/>
    <row r="24191" x14ac:dyDescent="0.2"/>
    <row r="24192" x14ac:dyDescent="0.2"/>
    <row r="24193" x14ac:dyDescent="0.2"/>
    <row r="24194" x14ac:dyDescent="0.2"/>
    <row r="24195" x14ac:dyDescent="0.2"/>
    <row r="24196" x14ac:dyDescent="0.2"/>
    <row r="24197" x14ac:dyDescent="0.2"/>
    <row r="24198" x14ac:dyDescent="0.2"/>
    <row r="24199" x14ac:dyDescent="0.2"/>
    <row r="24200" x14ac:dyDescent="0.2"/>
    <row r="24201" x14ac:dyDescent="0.2"/>
    <row r="24202" x14ac:dyDescent="0.2"/>
    <row r="24203" x14ac:dyDescent="0.2"/>
    <row r="24204" x14ac:dyDescent="0.2"/>
    <row r="24205" x14ac:dyDescent="0.2"/>
    <row r="24206" x14ac:dyDescent="0.2"/>
    <row r="24207" x14ac:dyDescent="0.2"/>
    <row r="24208" x14ac:dyDescent="0.2"/>
    <row r="24209" x14ac:dyDescent="0.2"/>
    <row r="24210" x14ac:dyDescent="0.2"/>
    <row r="24211" x14ac:dyDescent="0.2"/>
    <row r="24212" x14ac:dyDescent="0.2"/>
    <row r="24213" x14ac:dyDescent="0.2"/>
    <row r="24214" x14ac:dyDescent="0.2"/>
    <row r="24215" x14ac:dyDescent="0.2"/>
    <row r="24216" x14ac:dyDescent="0.2"/>
    <row r="24217" x14ac:dyDescent="0.2"/>
    <row r="24218" x14ac:dyDescent="0.2"/>
    <row r="24219" x14ac:dyDescent="0.2"/>
    <row r="24220" x14ac:dyDescent="0.2"/>
    <row r="24221" x14ac:dyDescent="0.2"/>
    <row r="24222" x14ac:dyDescent="0.2"/>
    <row r="24223" x14ac:dyDescent="0.2"/>
    <row r="24224" x14ac:dyDescent="0.2"/>
    <row r="24225" x14ac:dyDescent="0.2"/>
    <row r="24226" x14ac:dyDescent="0.2"/>
    <row r="24227" x14ac:dyDescent="0.2"/>
    <row r="24228" x14ac:dyDescent="0.2"/>
    <row r="24229" x14ac:dyDescent="0.2"/>
    <row r="24230" x14ac:dyDescent="0.2"/>
    <row r="24231" x14ac:dyDescent="0.2"/>
    <row r="24232" x14ac:dyDescent="0.2"/>
    <row r="24233" x14ac:dyDescent="0.2"/>
    <row r="24234" x14ac:dyDescent="0.2"/>
    <row r="24235" x14ac:dyDescent="0.2"/>
    <row r="24236" x14ac:dyDescent="0.2"/>
    <row r="24237" x14ac:dyDescent="0.2"/>
    <row r="24238" x14ac:dyDescent="0.2"/>
    <row r="24239" x14ac:dyDescent="0.2"/>
    <row r="24240" x14ac:dyDescent="0.2"/>
    <row r="24241" x14ac:dyDescent="0.2"/>
    <row r="24242" x14ac:dyDescent="0.2"/>
    <row r="24243" x14ac:dyDescent="0.2"/>
    <row r="24244" x14ac:dyDescent="0.2"/>
    <row r="24245" x14ac:dyDescent="0.2"/>
    <row r="24246" x14ac:dyDescent="0.2"/>
    <row r="24247" x14ac:dyDescent="0.2"/>
    <row r="24248" x14ac:dyDescent="0.2"/>
    <row r="24249" x14ac:dyDescent="0.2"/>
    <row r="24250" x14ac:dyDescent="0.2"/>
    <row r="24251" x14ac:dyDescent="0.2"/>
    <row r="24252" x14ac:dyDescent="0.2"/>
    <row r="24253" x14ac:dyDescent="0.2"/>
    <row r="24254" x14ac:dyDescent="0.2"/>
    <row r="24255" x14ac:dyDescent="0.2"/>
    <row r="24256" x14ac:dyDescent="0.2"/>
    <row r="24257" x14ac:dyDescent="0.2"/>
    <row r="24258" x14ac:dyDescent="0.2"/>
    <row r="24259" x14ac:dyDescent="0.2"/>
    <row r="24260" x14ac:dyDescent="0.2"/>
    <row r="24261" x14ac:dyDescent="0.2"/>
    <row r="24262" x14ac:dyDescent="0.2"/>
    <row r="24263" x14ac:dyDescent="0.2"/>
    <row r="24264" x14ac:dyDescent="0.2"/>
    <row r="24265" x14ac:dyDescent="0.2"/>
    <row r="24266" x14ac:dyDescent="0.2"/>
    <row r="24267" x14ac:dyDescent="0.2"/>
    <row r="24268" x14ac:dyDescent="0.2"/>
    <row r="24269" x14ac:dyDescent="0.2"/>
    <row r="24270" x14ac:dyDescent="0.2"/>
    <row r="24271" x14ac:dyDescent="0.2"/>
    <row r="24272" x14ac:dyDescent="0.2"/>
    <row r="24273" x14ac:dyDescent="0.2"/>
    <row r="24274" x14ac:dyDescent="0.2"/>
    <row r="24275" x14ac:dyDescent="0.2"/>
    <row r="24276" x14ac:dyDescent="0.2"/>
    <row r="24277" x14ac:dyDescent="0.2"/>
    <row r="24278" x14ac:dyDescent="0.2"/>
    <row r="24279" x14ac:dyDescent="0.2"/>
    <row r="24280" x14ac:dyDescent="0.2"/>
    <row r="24281" x14ac:dyDescent="0.2"/>
    <row r="24282" x14ac:dyDescent="0.2"/>
    <row r="24283" x14ac:dyDescent="0.2"/>
    <row r="24284" x14ac:dyDescent="0.2"/>
    <row r="24285" x14ac:dyDescent="0.2"/>
    <row r="24286" x14ac:dyDescent="0.2"/>
    <row r="24287" x14ac:dyDescent="0.2"/>
    <row r="24288" x14ac:dyDescent="0.2"/>
    <row r="24289" x14ac:dyDescent="0.2"/>
    <row r="24290" x14ac:dyDescent="0.2"/>
    <row r="24291" x14ac:dyDescent="0.2"/>
    <row r="24292" x14ac:dyDescent="0.2"/>
    <row r="24293" x14ac:dyDescent="0.2"/>
    <row r="24294" x14ac:dyDescent="0.2"/>
    <row r="24295" x14ac:dyDescent="0.2"/>
    <row r="24296" x14ac:dyDescent="0.2"/>
    <row r="24297" x14ac:dyDescent="0.2"/>
    <row r="24298" x14ac:dyDescent="0.2"/>
    <row r="24299" x14ac:dyDescent="0.2"/>
    <row r="24300" x14ac:dyDescent="0.2"/>
    <row r="24301" x14ac:dyDescent="0.2"/>
    <row r="24302" x14ac:dyDescent="0.2"/>
    <row r="24303" x14ac:dyDescent="0.2"/>
    <row r="24304" x14ac:dyDescent="0.2"/>
    <row r="24305" x14ac:dyDescent="0.2"/>
    <row r="24306" x14ac:dyDescent="0.2"/>
    <row r="24307" x14ac:dyDescent="0.2"/>
    <row r="24308" x14ac:dyDescent="0.2"/>
    <row r="24309" x14ac:dyDescent="0.2"/>
    <row r="24310" x14ac:dyDescent="0.2"/>
    <row r="24311" x14ac:dyDescent="0.2"/>
    <row r="24312" x14ac:dyDescent="0.2"/>
    <row r="24313" x14ac:dyDescent="0.2"/>
    <row r="24314" x14ac:dyDescent="0.2"/>
    <row r="24315" x14ac:dyDescent="0.2"/>
    <row r="24316" x14ac:dyDescent="0.2"/>
    <row r="24317" x14ac:dyDescent="0.2"/>
    <row r="24318" x14ac:dyDescent="0.2"/>
    <row r="24319" x14ac:dyDescent="0.2"/>
    <row r="24320" x14ac:dyDescent="0.2"/>
    <row r="24321" x14ac:dyDescent="0.2"/>
    <row r="24322" x14ac:dyDescent="0.2"/>
    <row r="24323" x14ac:dyDescent="0.2"/>
    <row r="24324" x14ac:dyDescent="0.2"/>
    <row r="24325" x14ac:dyDescent="0.2"/>
    <row r="24326" x14ac:dyDescent="0.2"/>
    <row r="24327" x14ac:dyDescent="0.2"/>
    <row r="24328" x14ac:dyDescent="0.2"/>
    <row r="24329" x14ac:dyDescent="0.2"/>
    <row r="24330" x14ac:dyDescent="0.2"/>
    <row r="24331" x14ac:dyDescent="0.2"/>
    <row r="24332" x14ac:dyDescent="0.2"/>
    <row r="24333" x14ac:dyDescent="0.2"/>
    <row r="24334" x14ac:dyDescent="0.2"/>
    <row r="24335" x14ac:dyDescent="0.2"/>
    <row r="24336" x14ac:dyDescent="0.2"/>
    <row r="24337" x14ac:dyDescent="0.2"/>
    <row r="24338" x14ac:dyDescent="0.2"/>
    <row r="24339" x14ac:dyDescent="0.2"/>
    <row r="24340" x14ac:dyDescent="0.2"/>
    <row r="24341" x14ac:dyDescent="0.2"/>
    <row r="24342" x14ac:dyDescent="0.2"/>
    <row r="24343" x14ac:dyDescent="0.2"/>
    <row r="24344" x14ac:dyDescent="0.2"/>
    <row r="24345" x14ac:dyDescent="0.2"/>
    <row r="24346" x14ac:dyDescent="0.2"/>
    <row r="24347" x14ac:dyDescent="0.2"/>
    <row r="24348" x14ac:dyDescent="0.2"/>
    <row r="24349" x14ac:dyDescent="0.2"/>
    <row r="24350" x14ac:dyDescent="0.2"/>
    <row r="24351" x14ac:dyDescent="0.2"/>
    <row r="24352" x14ac:dyDescent="0.2"/>
    <row r="24353" x14ac:dyDescent="0.2"/>
    <row r="24354" x14ac:dyDescent="0.2"/>
    <row r="24355" x14ac:dyDescent="0.2"/>
    <row r="24356" x14ac:dyDescent="0.2"/>
    <row r="24357" x14ac:dyDescent="0.2"/>
    <row r="24358" x14ac:dyDescent="0.2"/>
    <row r="24359" x14ac:dyDescent="0.2"/>
    <row r="24360" x14ac:dyDescent="0.2"/>
    <row r="24361" x14ac:dyDescent="0.2"/>
    <row r="24362" x14ac:dyDescent="0.2"/>
    <row r="24363" x14ac:dyDescent="0.2"/>
    <row r="24364" x14ac:dyDescent="0.2"/>
    <row r="24365" x14ac:dyDescent="0.2"/>
    <row r="24366" x14ac:dyDescent="0.2"/>
    <row r="24367" x14ac:dyDescent="0.2"/>
    <row r="24368" x14ac:dyDescent="0.2"/>
    <row r="24369" x14ac:dyDescent="0.2"/>
    <row r="24370" x14ac:dyDescent="0.2"/>
    <row r="24371" x14ac:dyDescent="0.2"/>
    <row r="24372" x14ac:dyDescent="0.2"/>
    <row r="24373" x14ac:dyDescent="0.2"/>
    <row r="24374" x14ac:dyDescent="0.2"/>
    <row r="24375" x14ac:dyDescent="0.2"/>
    <row r="24376" x14ac:dyDescent="0.2"/>
    <row r="24377" x14ac:dyDescent="0.2"/>
    <row r="24378" x14ac:dyDescent="0.2"/>
    <row r="24379" x14ac:dyDescent="0.2"/>
    <row r="24380" x14ac:dyDescent="0.2"/>
    <row r="24381" x14ac:dyDescent="0.2"/>
    <row r="24382" x14ac:dyDescent="0.2"/>
    <row r="24383" x14ac:dyDescent="0.2"/>
    <row r="24384" x14ac:dyDescent="0.2"/>
    <row r="24385" x14ac:dyDescent="0.2"/>
    <row r="24386" x14ac:dyDescent="0.2"/>
    <row r="24387" x14ac:dyDescent="0.2"/>
    <row r="24388" x14ac:dyDescent="0.2"/>
    <row r="24389" x14ac:dyDescent="0.2"/>
    <row r="24390" x14ac:dyDescent="0.2"/>
    <row r="24391" x14ac:dyDescent="0.2"/>
    <row r="24392" x14ac:dyDescent="0.2"/>
    <row r="24393" x14ac:dyDescent="0.2"/>
    <row r="24394" x14ac:dyDescent="0.2"/>
    <row r="24395" x14ac:dyDescent="0.2"/>
    <row r="24396" x14ac:dyDescent="0.2"/>
    <row r="24397" x14ac:dyDescent="0.2"/>
    <row r="24398" x14ac:dyDescent="0.2"/>
    <row r="24399" x14ac:dyDescent="0.2"/>
    <row r="24400" x14ac:dyDescent="0.2"/>
    <row r="24401" x14ac:dyDescent="0.2"/>
    <row r="24402" x14ac:dyDescent="0.2"/>
    <row r="24403" x14ac:dyDescent="0.2"/>
    <row r="24404" x14ac:dyDescent="0.2"/>
    <row r="24405" x14ac:dyDescent="0.2"/>
    <row r="24406" x14ac:dyDescent="0.2"/>
    <row r="24407" x14ac:dyDescent="0.2"/>
    <row r="24408" x14ac:dyDescent="0.2"/>
    <row r="24409" x14ac:dyDescent="0.2"/>
    <row r="24410" x14ac:dyDescent="0.2"/>
    <row r="24411" x14ac:dyDescent="0.2"/>
    <row r="24412" x14ac:dyDescent="0.2"/>
    <row r="24413" x14ac:dyDescent="0.2"/>
    <row r="24414" x14ac:dyDescent="0.2"/>
    <row r="24415" x14ac:dyDescent="0.2"/>
    <row r="24416" x14ac:dyDescent="0.2"/>
    <row r="24417" x14ac:dyDescent="0.2"/>
    <row r="24418" x14ac:dyDescent="0.2"/>
    <row r="24419" x14ac:dyDescent="0.2"/>
    <row r="24420" x14ac:dyDescent="0.2"/>
    <row r="24421" x14ac:dyDescent="0.2"/>
    <row r="24422" x14ac:dyDescent="0.2"/>
    <row r="24423" x14ac:dyDescent="0.2"/>
    <row r="24424" x14ac:dyDescent="0.2"/>
    <row r="24425" x14ac:dyDescent="0.2"/>
    <row r="24426" x14ac:dyDescent="0.2"/>
    <row r="24427" x14ac:dyDescent="0.2"/>
    <row r="24428" x14ac:dyDescent="0.2"/>
    <row r="24429" x14ac:dyDescent="0.2"/>
    <row r="24430" x14ac:dyDescent="0.2"/>
    <row r="24431" x14ac:dyDescent="0.2"/>
    <row r="24432" x14ac:dyDescent="0.2"/>
    <row r="24433" x14ac:dyDescent="0.2"/>
    <row r="24434" x14ac:dyDescent="0.2"/>
    <row r="24435" x14ac:dyDescent="0.2"/>
    <row r="24436" x14ac:dyDescent="0.2"/>
    <row r="24437" x14ac:dyDescent="0.2"/>
    <row r="24438" x14ac:dyDescent="0.2"/>
    <row r="24439" x14ac:dyDescent="0.2"/>
    <row r="24440" x14ac:dyDescent="0.2"/>
    <row r="24441" x14ac:dyDescent="0.2"/>
    <row r="24442" x14ac:dyDescent="0.2"/>
    <row r="24443" x14ac:dyDescent="0.2"/>
    <row r="24444" x14ac:dyDescent="0.2"/>
    <row r="24445" x14ac:dyDescent="0.2"/>
    <row r="24446" x14ac:dyDescent="0.2"/>
    <row r="24447" x14ac:dyDescent="0.2"/>
    <row r="24448" x14ac:dyDescent="0.2"/>
    <row r="24449" x14ac:dyDescent="0.2"/>
    <row r="24450" x14ac:dyDescent="0.2"/>
    <row r="24451" x14ac:dyDescent="0.2"/>
    <row r="24452" x14ac:dyDescent="0.2"/>
    <row r="24453" x14ac:dyDescent="0.2"/>
    <row r="24454" x14ac:dyDescent="0.2"/>
    <row r="24455" x14ac:dyDescent="0.2"/>
    <row r="24456" x14ac:dyDescent="0.2"/>
    <row r="24457" x14ac:dyDescent="0.2"/>
    <row r="24458" x14ac:dyDescent="0.2"/>
    <row r="24459" x14ac:dyDescent="0.2"/>
    <row r="24460" x14ac:dyDescent="0.2"/>
    <row r="24461" x14ac:dyDescent="0.2"/>
    <row r="24462" x14ac:dyDescent="0.2"/>
    <row r="24463" x14ac:dyDescent="0.2"/>
    <row r="24464" x14ac:dyDescent="0.2"/>
    <row r="24465" x14ac:dyDescent="0.2"/>
    <row r="24466" x14ac:dyDescent="0.2"/>
    <row r="24467" x14ac:dyDescent="0.2"/>
    <row r="24468" x14ac:dyDescent="0.2"/>
    <row r="24469" x14ac:dyDescent="0.2"/>
    <row r="24470" x14ac:dyDescent="0.2"/>
    <row r="24471" x14ac:dyDescent="0.2"/>
    <row r="24472" x14ac:dyDescent="0.2"/>
    <row r="24473" x14ac:dyDescent="0.2"/>
    <row r="24474" x14ac:dyDescent="0.2"/>
    <row r="24475" x14ac:dyDescent="0.2"/>
    <row r="24476" x14ac:dyDescent="0.2"/>
    <row r="24477" x14ac:dyDescent="0.2"/>
    <row r="24478" x14ac:dyDescent="0.2"/>
    <row r="24479" x14ac:dyDescent="0.2"/>
    <row r="24480" x14ac:dyDescent="0.2"/>
    <row r="24481" x14ac:dyDescent="0.2"/>
    <row r="24482" x14ac:dyDescent="0.2"/>
    <row r="24483" x14ac:dyDescent="0.2"/>
    <row r="24484" x14ac:dyDescent="0.2"/>
    <row r="24485" x14ac:dyDescent="0.2"/>
    <row r="24486" x14ac:dyDescent="0.2"/>
    <row r="24487" x14ac:dyDescent="0.2"/>
    <row r="24488" x14ac:dyDescent="0.2"/>
    <row r="24489" x14ac:dyDescent="0.2"/>
    <row r="24490" x14ac:dyDescent="0.2"/>
    <row r="24491" x14ac:dyDescent="0.2"/>
    <row r="24492" x14ac:dyDescent="0.2"/>
    <row r="24493" x14ac:dyDescent="0.2"/>
    <row r="24494" x14ac:dyDescent="0.2"/>
    <row r="24495" x14ac:dyDescent="0.2"/>
    <row r="24496" x14ac:dyDescent="0.2"/>
    <row r="24497" x14ac:dyDescent="0.2"/>
    <row r="24498" x14ac:dyDescent="0.2"/>
    <row r="24499" x14ac:dyDescent="0.2"/>
    <row r="24500" x14ac:dyDescent="0.2"/>
    <row r="24501" x14ac:dyDescent="0.2"/>
    <row r="24502" x14ac:dyDescent="0.2"/>
    <row r="24503" x14ac:dyDescent="0.2"/>
    <row r="24504" x14ac:dyDescent="0.2"/>
    <row r="24505" x14ac:dyDescent="0.2"/>
    <row r="24506" x14ac:dyDescent="0.2"/>
    <row r="24507" x14ac:dyDescent="0.2"/>
    <row r="24508" x14ac:dyDescent="0.2"/>
    <row r="24509" x14ac:dyDescent="0.2"/>
    <row r="24510" x14ac:dyDescent="0.2"/>
    <row r="24511" x14ac:dyDescent="0.2"/>
    <row r="24512" x14ac:dyDescent="0.2"/>
    <row r="24513" x14ac:dyDescent="0.2"/>
    <row r="24514" x14ac:dyDescent="0.2"/>
    <row r="24515" x14ac:dyDescent="0.2"/>
    <row r="24516" x14ac:dyDescent="0.2"/>
    <row r="24517" x14ac:dyDescent="0.2"/>
    <row r="24518" x14ac:dyDescent="0.2"/>
    <row r="24519" x14ac:dyDescent="0.2"/>
    <row r="24520" x14ac:dyDescent="0.2"/>
    <row r="24521" x14ac:dyDescent="0.2"/>
    <row r="24522" x14ac:dyDescent="0.2"/>
    <row r="24523" x14ac:dyDescent="0.2"/>
    <row r="24524" x14ac:dyDescent="0.2"/>
    <row r="24525" x14ac:dyDescent="0.2"/>
    <row r="24526" x14ac:dyDescent="0.2"/>
    <row r="24527" x14ac:dyDescent="0.2"/>
    <row r="24528" x14ac:dyDescent="0.2"/>
    <row r="24529" x14ac:dyDescent="0.2"/>
    <row r="24530" x14ac:dyDescent="0.2"/>
    <row r="24531" x14ac:dyDescent="0.2"/>
    <row r="24532" x14ac:dyDescent="0.2"/>
    <row r="24533" x14ac:dyDescent="0.2"/>
    <row r="24534" x14ac:dyDescent="0.2"/>
    <row r="24535" x14ac:dyDescent="0.2"/>
    <row r="24536" x14ac:dyDescent="0.2"/>
    <row r="24537" x14ac:dyDescent="0.2"/>
    <row r="24538" x14ac:dyDescent="0.2"/>
    <row r="24539" x14ac:dyDescent="0.2"/>
    <row r="24540" x14ac:dyDescent="0.2"/>
    <row r="24541" x14ac:dyDescent="0.2"/>
    <row r="24542" x14ac:dyDescent="0.2"/>
    <row r="24543" x14ac:dyDescent="0.2"/>
    <row r="24544" x14ac:dyDescent="0.2"/>
    <row r="24545" x14ac:dyDescent="0.2"/>
    <row r="24546" x14ac:dyDescent="0.2"/>
    <row r="24547" x14ac:dyDescent="0.2"/>
    <row r="24548" x14ac:dyDescent="0.2"/>
    <row r="24549" x14ac:dyDescent="0.2"/>
    <row r="24550" x14ac:dyDescent="0.2"/>
    <row r="24551" x14ac:dyDescent="0.2"/>
    <row r="24552" x14ac:dyDescent="0.2"/>
    <row r="24553" x14ac:dyDescent="0.2"/>
    <row r="24554" x14ac:dyDescent="0.2"/>
    <row r="24555" x14ac:dyDescent="0.2"/>
    <row r="24556" x14ac:dyDescent="0.2"/>
    <row r="24557" x14ac:dyDescent="0.2"/>
    <row r="24558" x14ac:dyDescent="0.2"/>
    <row r="24559" x14ac:dyDescent="0.2"/>
    <row r="24560" x14ac:dyDescent="0.2"/>
    <row r="24561" x14ac:dyDescent="0.2"/>
    <row r="24562" x14ac:dyDescent="0.2"/>
    <row r="24563" x14ac:dyDescent="0.2"/>
    <row r="24564" x14ac:dyDescent="0.2"/>
    <row r="24565" x14ac:dyDescent="0.2"/>
    <row r="24566" x14ac:dyDescent="0.2"/>
    <row r="24567" x14ac:dyDescent="0.2"/>
    <row r="24568" x14ac:dyDescent="0.2"/>
    <row r="24569" x14ac:dyDescent="0.2"/>
    <row r="24570" x14ac:dyDescent="0.2"/>
    <row r="24571" x14ac:dyDescent="0.2"/>
    <row r="24572" x14ac:dyDescent="0.2"/>
    <row r="24573" x14ac:dyDescent="0.2"/>
    <row r="24574" x14ac:dyDescent="0.2"/>
    <row r="24575" x14ac:dyDescent="0.2"/>
    <row r="24576" x14ac:dyDescent="0.2"/>
    <row r="24577" x14ac:dyDescent="0.2"/>
    <row r="24578" x14ac:dyDescent="0.2"/>
    <row r="24579" x14ac:dyDescent="0.2"/>
    <row r="24580" x14ac:dyDescent="0.2"/>
    <row r="24581" x14ac:dyDescent="0.2"/>
    <row r="24582" x14ac:dyDescent="0.2"/>
    <row r="24583" x14ac:dyDescent="0.2"/>
    <row r="24584" x14ac:dyDescent="0.2"/>
    <row r="24585" x14ac:dyDescent="0.2"/>
    <row r="24586" x14ac:dyDescent="0.2"/>
    <row r="24587" x14ac:dyDescent="0.2"/>
    <row r="24588" x14ac:dyDescent="0.2"/>
    <row r="24589" x14ac:dyDescent="0.2"/>
    <row r="24590" x14ac:dyDescent="0.2"/>
    <row r="24591" x14ac:dyDescent="0.2"/>
    <row r="24592" x14ac:dyDescent="0.2"/>
    <row r="24593" x14ac:dyDescent="0.2"/>
    <row r="24594" x14ac:dyDescent="0.2"/>
    <row r="24595" x14ac:dyDescent="0.2"/>
    <row r="24596" x14ac:dyDescent="0.2"/>
    <row r="24597" x14ac:dyDescent="0.2"/>
    <row r="24598" x14ac:dyDescent="0.2"/>
    <row r="24599" x14ac:dyDescent="0.2"/>
    <row r="24600" x14ac:dyDescent="0.2"/>
    <row r="24601" x14ac:dyDescent="0.2"/>
    <row r="24602" x14ac:dyDescent="0.2"/>
    <row r="24603" x14ac:dyDescent="0.2"/>
    <row r="24604" x14ac:dyDescent="0.2"/>
    <row r="24605" x14ac:dyDescent="0.2"/>
    <row r="24606" x14ac:dyDescent="0.2"/>
    <row r="24607" x14ac:dyDescent="0.2"/>
    <row r="24608" x14ac:dyDescent="0.2"/>
    <row r="24609" x14ac:dyDescent="0.2"/>
    <row r="24610" x14ac:dyDescent="0.2"/>
    <row r="24611" x14ac:dyDescent="0.2"/>
    <row r="24612" x14ac:dyDescent="0.2"/>
    <row r="24613" x14ac:dyDescent="0.2"/>
    <row r="24614" x14ac:dyDescent="0.2"/>
    <row r="24615" x14ac:dyDescent="0.2"/>
    <row r="24616" x14ac:dyDescent="0.2"/>
    <row r="24617" x14ac:dyDescent="0.2"/>
    <row r="24618" x14ac:dyDescent="0.2"/>
    <row r="24619" x14ac:dyDescent="0.2"/>
    <row r="24620" x14ac:dyDescent="0.2"/>
    <row r="24621" x14ac:dyDescent="0.2"/>
    <row r="24622" x14ac:dyDescent="0.2"/>
    <row r="24623" x14ac:dyDescent="0.2"/>
    <row r="24624" x14ac:dyDescent="0.2"/>
    <row r="24625" x14ac:dyDescent="0.2"/>
    <row r="24626" x14ac:dyDescent="0.2"/>
    <row r="24627" x14ac:dyDescent="0.2"/>
    <row r="24628" x14ac:dyDescent="0.2"/>
    <row r="24629" x14ac:dyDescent="0.2"/>
    <row r="24630" x14ac:dyDescent="0.2"/>
    <row r="24631" x14ac:dyDescent="0.2"/>
    <row r="24632" x14ac:dyDescent="0.2"/>
    <row r="24633" x14ac:dyDescent="0.2"/>
    <row r="24634" x14ac:dyDescent="0.2"/>
    <row r="24635" x14ac:dyDescent="0.2"/>
    <row r="24636" x14ac:dyDescent="0.2"/>
    <row r="24637" x14ac:dyDescent="0.2"/>
    <row r="24638" x14ac:dyDescent="0.2"/>
    <row r="24639" x14ac:dyDescent="0.2"/>
    <row r="24640" x14ac:dyDescent="0.2"/>
    <row r="24641" x14ac:dyDescent="0.2"/>
    <row r="24642" x14ac:dyDescent="0.2"/>
    <row r="24643" x14ac:dyDescent="0.2"/>
    <row r="24644" x14ac:dyDescent="0.2"/>
    <row r="24645" x14ac:dyDescent="0.2"/>
    <row r="24646" x14ac:dyDescent="0.2"/>
    <row r="24647" x14ac:dyDescent="0.2"/>
    <row r="24648" x14ac:dyDescent="0.2"/>
    <row r="24649" x14ac:dyDescent="0.2"/>
    <row r="24650" x14ac:dyDescent="0.2"/>
    <row r="24651" x14ac:dyDescent="0.2"/>
    <row r="24652" x14ac:dyDescent="0.2"/>
    <row r="24653" x14ac:dyDescent="0.2"/>
    <row r="24654" x14ac:dyDescent="0.2"/>
    <row r="24655" x14ac:dyDescent="0.2"/>
    <row r="24656" x14ac:dyDescent="0.2"/>
    <row r="24657" x14ac:dyDescent="0.2"/>
    <row r="24658" x14ac:dyDescent="0.2"/>
    <row r="24659" x14ac:dyDescent="0.2"/>
    <row r="24660" x14ac:dyDescent="0.2"/>
    <row r="24661" x14ac:dyDescent="0.2"/>
    <row r="24662" x14ac:dyDescent="0.2"/>
    <row r="24663" x14ac:dyDescent="0.2"/>
    <row r="24664" x14ac:dyDescent="0.2"/>
    <row r="24665" x14ac:dyDescent="0.2"/>
    <row r="24666" x14ac:dyDescent="0.2"/>
    <row r="24667" x14ac:dyDescent="0.2"/>
    <row r="24668" x14ac:dyDescent="0.2"/>
    <row r="24669" x14ac:dyDescent="0.2"/>
    <row r="24670" x14ac:dyDescent="0.2"/>
    <row r="24671" x14ac:dyDescent="0.2"/>
    <row r="24672" x14ac:dyDescent="0.2"/>
    <row r="24673" x14ac:dyDescent="0.2"/>
    <row r="24674" x14ac:dyDescent="0.2"/>
    <row r="24675" x14ac:dyDescent="0.2"/>
    <row r="24676" x14ac:dyDescent="0.2"/>
    <row r="24677" x14ac:dyDescent="0.2"/>
    <row r="24678" x14ac:dyDescent="0.2"/>
    <row r="24679" x14ac:dyDescent="0.2"/>
    <row r="24680" x14ac:dyDescent="0.2"/>
    <row r="24681" x14ac:dyDescent="0.2"/>
    <row r="24682" x14ac:dyDescent="0.2"/>
    <row r="24683" x14ac:dyDescent="0.2"/>
    <row r="24684" x14ac:dyDescent="0.2"/>
    <row r="24685" x14ac:dyDescent="0.2"/>
    <row r="24686" x14ac:dyDescent="0.2"/>
    <row r="24687" x14ac:dyDescent="0.2"/>
    <row r="24688" x14ac:dyDescent="0.2"/>
    <row r="24689" x14ac:dyDescent="0.2"/>
    <row r="24690" x14ac:dyDescent="0.2"/>
    <row r="24691" x14ac:dyDescent="0.2"/>
    <row r="24692" x14ac:dyDescent="0.2"/>
    <row r="24693" x14ac:dyDescent="0.2"/>
    <row r="24694" x14ac:dyDescent="0.2"/>
    <row r="24695" x14ac:dyDescent="0.2"/>
    <row r="24696" x14ac:dyDescent="0.2"/>
    <row r="24697" x14ac:dyDescent="0.2"/>
    <row r="24698" x14ac:dyDescent="0.2"/>
    <row r="24699" x14ac:dyDescent="0.2"/>
    <row r="24700" x14ac:dyDescent="0.2"/>
    <row r="24701" x14ac:dyDescent="0.2"/>
    <row r="24702" x14ac:dyDescent="0.2"/>
    <row r="24703" x14ac:dyDescent="0.2"/>
    <row r="24704" x14ac:dyDescent="0.2"/>
    <row r="24705" x14ac:dyDescent="0.2"/>
    <row r="24706" x14ac:dyDescent="0.2"/>
    <row r="24707" x14ac:dyDescent="0.2"/>
    <row r="24708" x14ac:dyDescent="0.2"/>
    <row r="24709" x14ac:dyDescent="0.2"/>
    <row r="24710" x14ac:dyDescent="0.2"/>
    <row r="24711" x14ac:dyDescent="0.2"/>
    <row r="24712" x14ac:dyDescent="0.2"/>
    <row r="24713" x14ac:dyDescent="0.2"/>
    <row r="24714" x14ac:dyDescent="0.2"/>
    <row r="24715" x14ac:dyDescent="0.2"/>
    <row r="24716" x14ac:dyDescent="0.2"/>
    <row r="24717" x14ac:dyDescent="0.2"/>
    <row r="24718" x14ac:dyDescent="0.2"/>
    <row r="24719" x14ac:dyDescent="0.2"/>
    <row r="24720" x14ac:dyDescent="0.2"/>
    <row r="24721" x14ac:dyDescent="0.2"/>
    <row r="24722" x14ac:dyDescent="0.2"/>
    <row r="24723" x14ac:dyDescent="0.2"/>
    <row r="24724" x14ac:dyDescent="0.2"/>
    <row r="24725" x14ac:dyDescent="0.2"/>
    <row r="24726" x14ac:dyDescent="0.2"/>
    <row r="24727" x14ac:dyDescent="0.2"/>
    <row r="24728" x14ac:dyDescent="0.2"/>
    <row r="24729" x14ac:dyDescent="0.2"/>
    <row r="24730" x14ac:dyDescent="0.2"/>
    <row r="24731" x14ac:dyDescent="0.2"/>
    <row r="24732" x14ac:dyDescent="0.2"/>
    <row r="24733" x14ac:dyDescent="0.2"/>
    <row r="24734" x14ac:dyDescent="0.2"/>
    <row r="24735" x14ac:dyDescent="0.2"/>
    <row r="24736" x14ac:dyDescent="0.2"/>
    <row r="24737" x14ac:dyDescent="0.2"/>
    <row r="24738" x14ac:dyDescent="0.2"/>
    <row r="24739" x14ac:dyDescent="0.2"/>
    <row r="24740" x14ac:dyDescent="0.2"/>
    <row r="24741" x14ac:dyDescent="0.2"/>
    <row r="24742" x14ac:dyDescent="0.2"/>
    <row r="24743" x14ac:dyDescent="0.2"/>
    <row r="24744" x14ac:dyDescent="0.2"/>
    <row r="24745" x14ac:dyDescent="0.2"/>
    <row r="24746" x14ac:dyDescent="0.2"/>
    <row r="24747" x14ac:dyDescent="0.2"/>
    <row r="24748" x14ac:dyDescent="0.2"/>
    <row r="24749" x14ac:dyDescent="0.2"/>
    <row r="24750" x14ac:dyDescent="0.2"/>
    <row r="24751" x14ac:dyDescent="0.2"/>
    <row r="24752" x14ac:dyDescent="0.2"/>
    <row r="24753" x14ac:dyDescent="0.2"/>
    <row r="24754" x14ac:dyDescent="0.2"/>
    <row r="24755" x14ac:dyDescent="0.2"/>
    <row r="24756" x14ac:dyDescent="0.2"/>
    <row r="24757" x14ac:dyDescent="0.2"/>
    <row r="24758" x14ac:dyDescent="0.2"/>
    <row r="24759" x14ac:dyDescent="0.2"/>
    <row r="24760" x14ac:dyDescent="0.2"/>
    <row r="24761" x14ac:dyDescent="0.2"/>
    <row r="24762" x14ac:dyDescent="0.2"/>
    <row r="24763" x14ac:dyDescent="0.2"/>
    <row r="24764" x14ac:dyDescent="0.2"/>
    <row r="24765" x14ac:dyDescent="0.2"/>
    <row r="24766" x14ac:dyDescent="0.2"/>
    <row r="24767" x14ac:dyDescent="0.2"/>
    <row r="24768" x14ac:dyDescent="0.2"/>
    <row r="24769" x14ac:dyDescent="0.2"/>
    <row r="24770" x14ac:dyDescent="0.2"/>
    <row r="24771" x14ac:dyDescent="0.2"/>
    <row r="24772" x14ac:dyDescent="0.2"/>
    <row r="24773" x14ac:dyDescent="0.2"/>
    <row r="24774" x14ac:dyDescent="0.2"/>
    <row r="24775" x14ac:dyDescent="0.2"/>
    <row r="24776" x14ac:dyDescent="0.2"/>
    <row r="24777" x14ac:dyDescent="0.2"/>
    <row r="24778" x14ac:dyDescent="0.2"/>
    <row r="24779" x14ac:dyDescent="0.2"/>
    <row r="24780" x14ac:dyDescent="0.2"/>
    <row r="24781" x14ac:dyDescent="0.2"/>
    <row r="24782" x14ac:dyDescent="0.2"/>
    <row r="24783" x14ac:dyDescent="0.2"/>
    <row r="24784" x14ac:dyDescent="0.2"/>
    <row r="24785" x14ac:dyDescent="0.2"/>
    <row r="24786" x14ac:dyDescent="0.2"/>
    <row r="24787" x14ac:dyDescent="0.2"/>
    <row r="24788" x14ac:dyDescent="0.2"/>
    <row r="24789" x14ac:dyDescent="0.2"/>
    <row r="24790" x14ac:dyDescent="0.2"/>
    <row r="24791" x14ac:dyDescent="0.2"/>
    <row r="24792" x14ac:dyDescent="0.2"/>
    <row r="24793" x14ac:dyDescent="0.2"/>
    <row r="24794" x14ac:dyDescent="0.2"/>
    <row r="24795" x14ac:dyDescent="0.2"/>
    <row r="24796" x14ac:dyDescent="0.2"/>
    <row r="24797" x14ac:dyDescent="0.2"/>
    <row r="24798" x14ac:dyDescent="0.2"/>
    <row r="24799" x14ac:dyDescent="0.2"/>
    <row r="24800" x14ac:dyDescent="0.2"/>
    <row r="24801" x14ac:dyDescent="0.2"/>
    <row r="24802" x14ac:dyDescent="0.2"/>
    <row r="24803" x14ac:dyDescent="0.2"/>
    <row r="24804" x14ac:dyDescent="0.2"/>
    <row r="24805" x14ac:dyDescent="0.2"/>
    <row r="24806" x14ac:dyDescent="0.2"/>
    <row r="24807" x14ac:dyDescent="0.2"/>
    <row r="24808" x14ac:dyDescent="0.2"/>
    <row r="24809" x14ac:dyDescent="0.2"/>
    <row r="24810" x14ac:dyDescent="0.2"/>
    <row r="24811" x14ac:dyDescent="0.2"/>
    <row r="24812" x14ac:dyDescent="0.2"/>
    <row r="24813" x14ac:dyDescent="0.2"/>
    <row r="24814" x14ac:dyDescent="0.2"/>
    <row r="24815" x14ac:dyDescent="0.2"/>
    <row r="24816" x14ac:dyDescent="0.2"/>
    <row r="24817" x14ac:dyDescent="0.2"/>
    <row r="24818" x14ac:dyDescent="0.2"/>
    <row r="24819" x14ac:dyDescent="0.2"/>
    <row r="24820" x14ac:dyDescent="0.2"/>
    <row r="24821" x14ac:dyDescent="0.2"/>
    <row r="24822" x14ac:dyDescent="0.2"/>
    <row r="24823" x14ac:dyDescent="0.2"/>
    <row r="24824" x14ac:dyDescent="0.2"/>
    <row r="24825" x14ac:dyDescent="0.2"/>
    <row r="24826" x14ac:dyDescent="0.2"/>
    <row r="24827" x14ac:dyDescent="0.2"/>
    <row r="24828" x14ac:dyDescent="0.2"/>
    <row r="24829" x14ac:dyDescent="0.2"/>
    <row r="24830" x14ac:dyDescent="0.2"/>
    <row r="24831" x14ac:dyDescent="0.2"/>
    <row r="24832" x14ac:dyDescent="0.2"/>
    <row r="24833" x14ac:dyDescent="0.2"/>
    <row r="24834" x14ac:dyDescent="0.2"/>
    <row r="24835" x14ac:dyDescent="0.2"/>
    <row r="24836" x14ac:dyDescent="0.2"/>
    <row r="24837" x14ac:dyDescent="0.2"/>
    <row r="24838" x14ac:dyDescent="0.2"/>
    <row r="24839" x14ac:dyDescent="0.2"/>
    <row r="24840" x14ac:dyDescent="0.2"/>
    <row r="24841" x14ac:dyDescent="0.2"/>
    <row r="24842" x14ac:dyDescent="0.2"/>
    <row r="24843" x14ac:dyDescent="0.2"/>
    <row r="24844" x14ac:dyDescent="0.2"/>
    <row r="24845" x14ac:dyDescent="0.2"/>
    <row r="24846" x14ac:dyDescent="0.2"/>
    <row r="24847" x14ac:dyDescent="0.2"/>
    <row r="24848" x14ac:dyDescent="0.2"/>
    <row r="24849" x14ac:dyDescent="0.2"/>
    <row r="24850" x14ac:dyDescent="0.2"/>
    <row r="24851" x14ac:dyDescent="0.2"/>
    <row r="24852" x14ac:dyDescent="0.2"/>
    <row r="24853" x14ac:dyDescent="0.2"/>
    <row r="24854" x14ac:dyDescent="0.2"/>
    <row r="24855" x14ac:dyDescent="0.2"/>
    <row r="24856" x14ac:dyDescent="0.2"/>
    <row r="24857" x14ac:dyDescent="0.2"/>
    <row r="24858" x14ac:dyDescent="0.2"/>
    <row r="24859" x14ac:dyDescent="0.2"/>
    <row r="24860" x14ac:dyDescent="0.2"/>
    <row r="24861" x14ac:dyDescent="0.2"/>
    <row r="24862" x14ac:dyDescent="0.2"/>
    <row r="24863" x14ac:dyDescent="0.2"/>
    <row r="24864" x14ac:dyDescent="0.2"/>
    <row r="24865" x14ac:dyDescent="0.2"/>
    <row r="24866" x14ac:dyDescent="0.2"/>
    <row r="24867" x14ac:dyDescent="0.2"/>
    <row r="24868" x14ac:dyDescent="0.2"/>
    <row r="24869" x14ac:dyDescent="0.2"/>
    <row r="24870" x14ac:dyDescent="0.2"/>
    <row r="24871" x14ac:dyDescent="0.2"/>
    <row r="24872" x14ac:dyDescent="0.2"/>
    <row r="24873" x14ac:dyDescent="0.2"/>
    <row r="24874" x14ac:dyDescent="0.2"/>
    <row r="24875" x14ac:dyDescent="0.2"/>
    <row r="24876" x14ac:dyDescent="0.2"/>
    <row r="24877" x14ac:dyDescent="0.2"/>
    <row r="24878" x14ac:dyDescent="0.2"/>
    <row r="24879" x14ac:dyDescent="0.2"/>
    <row r="24880" x14ac:dyDescent="0.2"/>
    <row r="24881" x14ac:dyDescent="0.2"/>
    <row r="24882" x14ac:dyDescent="0.2"/>
    <row r="24883" x14ac:dyDescent="0.2"/>
    <row r="24884" x14ac:dyDescent="0.2"/>
    <row r="24885" x14ac:dyDescent="0.2"/>
    <row r="24886" x14ac:dyDescent="0.2"/>
    <row r="24887" x14ac:dyDescent="0.2"/>
    <row r="24888" x14ac:dyDescent="0.2"/>
    <row r="24889" x14ac:dyDescent="0.2"/>
    <row r="24890" x14ac:dyDescent="0.2"/>
    <row r="24891" x14ac:dyDescent="0.2"/>
    <row r="24892" x14ac:dyDescent="0.2"/>
    <row r="24893" x14ac:dyDescent="0.2"/>
    <row r="24894" x14ac:dyDescent="0.2"/>
    <row r="24895" x14ac:dyDescent="0.2"/>
    <row r="24896" x14ac:dyDescent="0.2"/>
    <row r="24897" x14ac:dyDescent="0.2"/>
    <row r="24898" x14ac:dyDescent="0.2"/>
    <row r="24899" x14ac:dyDescent="0.2"/>
    <row r="24900" x14ac:dyDescent="0.2"/>
    <row r="24901" x14ac:dyDescent="0.2"/>
    <row r="24902" x14ac:dyDescent="0.2"/>
    <row r="24903" x14ac:dyDescent="0.2"/>
    <row r="24904" x14ac:dyDescent="0.2"/>
    <row r="24905" x14ac:dyDescent="0.2"/>
    <row r="24906" x14ac:dyDescent="0.2"/>
    <row r="24907" x14ac:dyDescent="0.2"/>
    <row r="24908" x14ac:dyDescent="0.2"/>
    <row r="24909" x14ac:dyDescent="0.2"/>
    <row r="24910" x14ac:dyDescent="0.2"/>
    <row r="24911" x14ac:dyDescent="0.2"/>
    <row r="24912" x14ac:dyDescent="0.2"/>
    <row r="24913" x14ac:dyDescent="0.2"/>
    <row r="24914" x14ac:dyDescent="0.2"/>
    <row r="24915" x14ac:dyDescent="0.2"/>
    <row r="24916" x14ac:dyDescent="0.2"/>
    <row r="24917" x14ac:dyDescent="0.2"/>
    <row r="24918" x14ac:dyDescent="0.2"/>
    <row r="24919" x14ac:dyDescent="0.2"/>
    <row r="24920" x14ac:dyDescent="0.2"/>
    <row r="24921" x14ac:dyDescent="0.2"/>
    <row r="24922" x14ac:dyDescent="0.2"/>
    <row r="24923" x14ac:dyDescent="0.2"/>
    <row r="24924" x14ac:dyDescent="0.2"/>
    <row r="24925" x14ac:dyDescent="0.2"/>
    <row r="24926" x14ac:dyDescent="0.2"/>
    <row r="24927" x14ac:dyDescent="0.2"/>
    <row r="24928" x14ac:dyDescent="0.2"/>
    <row r="24929" x14ac:dyDescent="0.2"/>
    <row r="24930" x14ac:dyDescent="0.2"/>
    <row r="24931" x14ac:dyDescent="0.2"/>
    <row r="24932" x14ac:dyDescent="0.2"/>
    <row r="24933" x14ac:dyDescent="0.2"/>
    <row r="24934" x14ac:dyDescent="0.2"/>
    <row r="24935" x14ac:dyDescent="0.2"/>
    <row r="24936" x14ac:dyDescent="0.2"/>
    <row r="24937" x14ac:dyDescent="0.2"/>
    <row r="24938" x14ac:dyDescent="0.2"/>
    <row r="24939" x14ac:dyDescent="0.2"/>
    <row r="24940" x14ac:dyDescent="0.2"/>
    <row r="24941" x14ac:dyDescent="0.2"/>
    <row r="24942" x14ac:dyDescent="0.2"/>
    <row r="24943" x14ac:dyDescent="0.2"/>
    <row r="24944" x14ac:dyDescent="0.2"/>
    <row r="24945" x14ac:dyDescent="0.2"/>
    <row r="24946" x14ac:dyDescent="0.2"/>
    <row r="24947" x14ac:dyDescent="0.2"/>
    <row r="24948" x14ac:dyDescent="0.2"/>
    <row r="24949" x14ac:dyDescent="0.2"/>
    <row r="24950" x14ac:dyDescent="0.2"/>
    <row r="24951" x14ac:dyDescent="0.2"/>
    <row r="24952" x14ac:dyDescent="0.2"/>
    <row r="24953" x14ac:dyDescent="0.2"/>
    <row r="24954" x14ac:dyDescent="0.2"/>
    <row r="24955" x14ac:dyDescent="0.2"/>
    <row r="24956" x14ac:dyDescent="0.2"/>
    <row r="24957" x14ac:dyDescent="0.2"/>
    <row r="24958" x14ac:dyDescent="0.2"/>
    <row r="24959" x14ac:dyDescent="0.2"/>
    <row r="24960" x14ac:dyDescent="0.2"/>
    <row r="24961" x14ac:dyDescent="0.2"/>
    <row r="24962" x14ac:dyDescent="0.2"/>
    <row r="24963" x14ac:dyDescent="0.2"/>
    <row r="24964" x14ac:dyDescent="0.2"/>
    <row r="24965" x14ac:dyDescent="0.2"/>
    <row r="24966" x14ac:dyDescent="0.2"/>
    <row r="24967" x14ac:dyDescent="0.2"/>
    <row r="24968" x14ac:dyDescent="0.2"/>
    <row r="24969" x14ac:dyDescent="0.2"/>
    <row r="24970" x14ac:dyDescent="0.2"/>
    <row r="24971" x14ac:dyDescent="0.2"/>
    <row r="24972" x14ac:dyDescent="0.2"/>
    <row r="24973" x14ac:dyDescent="0.2"/>
    <row r="24974" x14ac:dyDescent="0.2"/>
    <row r="24975" x14ac:dyDescent="0.2"/>
    <row r="24976" x14ac:dyDescent="0.2"/>
    <row r="24977" x14ac:dyDescent="0.2"/>
    <row r="24978" x14ac:dyDescent="0.2"/>
    <row r="24979" x14ac:dyDescent="0.2"/>
    <row r="24980" x14ac:dyDescent="0.2"/>
    <row r="24981" x14ac:dyDescent="0.2"/>
    <row r="24982" x14ac:dyDescent="0.2"/>
    <row r="24983" x14ac:dyDescent="0.2"/>
    <row r="24984" x14ac:dyDescent="0.2"/>
    <row r="24985" x14ac:dyDescent="0.2"/>
    <row r="24986" x14ac:dyDescent="0.2"/>
    <row r="24987" x14ac:dyDescent="0.2"/>
    <row r="24988" x14ac:dyDescent="0.2"/>
    <row r="24989" x14ac:dyDescent="0.2"/>
    <row r="24990" x14ac:dyDescent="0.2"/>
    <row r="24991" x14ac:dyDescent="0.2"/>
    <row r="24992" x14ac:dyDescent="0.2"/>
    <row r="24993" x14ac:dyDescent="0.2"/>
    <row r="24994" x14ac:dyDescent="0.2"/>
    <row r="24995" x14ac:dyDescent="0.2"/>
    <row r="24996" x14ac:dyDescent="0.2"/>
    <row r="24997" x14ac:dyDescent="0.2"/>
    <row r="24998" x14ac:dyDescent="0.2"/>
    <row r="24999" x14ac:dyDescent="0.2"/>
    <row r="25000" x14ac:dyDescent="0.2"/>
    <row r="25001" x14ac:dyDescent="0.2"/>
    <row r="25002" x14ac:dyDescent="0.2"/>
    <row r="25003" x14ac:dyDescent="0.2"/>
    <row r="25004" x14ac:dyDescent="0.2"/>
    <row r="25005" x14ac:dyDescent="0.2"/>
    <row r="25006" x14ac:dyDescent="0.2"/>
    <row r="25007" x14ac:dyDescent="0.2"/>
    <row r="25008" x14ac:dyDescent="0.2"/>
    <row r="25009" x14ac:dyDescent="0.2"/>
    <row r="25010" x14ac:dyDescent="0.2"/>
    <row r="25011" x14ac:dyDescent="0.2"/>
    <row r="25012" x14ac:dyDescent="0.2"/>
    <row r="25013" x14ac:dyDescent="0.2"/>
    <row r="25014" x14ac:dyDescent="0.2"/>
    <row r="25015" x14ac:dyDescent="0.2"/>
    <row r="25016" x14ac:dyDescent="0.2"/>
    <row r="25017" x14ac:dyDescent="0.2"/>
    <row r="25018" x14ac:dyDescent="0.2"/>
    <row r="25019" x14ac:dyDescent="0.2"/>
    <row r="25020" x14ac:dyDescent="0.2"/>
    <row r="25021" x14ac:dyDescent="0.2"/>
    <row r="25022" x14ac:dyDescent="0.2"/>
    <row r="25023" x14ac:dyDescent="0.2"/>
    <row r="25024" x14ac:dyDescent="0.2"/>
    <row r="25025" x14ac:dyDescent="0.2"/>
    <row r="25026" x14ac:dyDescent="0.2"/>
    <row r="25027" x14ac:dyDescent="0.2"/>
    <row r="25028" x14ac:dyDescent="0.2"/>
    <row r="25029" x14ac:dyDescent="0.2"/>
    <row r="25030" x14ac:dyDescent="0.2"/>
    <row r="25031" x14ac:dyDescent="0.2"/>
    <row r="25032" x14ac:dyDescent="0.2"/>
    <row r="25033" x14ac:dyDescent="0.2"/>
    <row r="25034" x14ac:dyDescent="0.2"/>
    <row r="25035" x14ac:dyDescent="0.2"/>
    <row r="25036" x14ac:dyDescent="0.2"/>
    <row r="25037" x14ac:dyDescent="0.2"/>
    <row r="25038" x14ac:dyDescent="0.2"/>
    <row r="25039" x14ac:dyDescent="0.2"/>
    <row r="25040" x14ac:dyDescent="0.2"/>
    <row r="25041" x14ac:dyDescent="0.2"/>
    <row r="25042" x14ac:dyDescent="0.2"/>
    <row r="25043" x14ac:dyDescent="0.2"/>
    <row r="25044" x14ac:dyDescent="0.2"/>
    <row r="25045" x14ac:dyDescent="0.2"/>
    <row r="25046" x14ac:dyDescent="0.2"/>
    <row r="25047" x14ac:dyDescent="0.2"/>
    <row r="25048" x14ac:dyDescent="0.2"/>
    <row r="25049" x14ac:dyDescent="0.2"/>
    <row r="25050" x14ac:dyDescent="0.2"/>
    <row r="25051" x14ac:dyDescent="0.2"/>
    <row r="25052" x14ac:dyDescent="0.2"/>
    <row r="25053" x14ac:dyDescent="0.2"/>
    <row r="25054" x14ac:dyDescent="0.2"/>
    <row r="25055" x14ac:dyDescent="0.2"/>
    <row r="25056" x14ac:dyDescent="0.2"/>
    <row r="25057" x14ac:dyDescent="0.2"/>
    <row r="25058" x14ac:dyDescent="0.2"/>
    <row r="25059" x14ac:dyDescent="0.2"/>
    <row r="25060" x14ac:dyDescent="0.2"/>
    <row r="25061" x14ac:dyDescent="0.2"/>
    <row r="25062" x14ac:dyDescent="0.2"/>
    <row r="25063" x14ac:dyDescent="0.2"/>
    <row r="25064" x14ac:dyDescent="0.2"/>
    <row r="25065" x14ac:dyDescent="0.2"/>
    <row r="25066" x14ac:dyDescent="0.2"/>
    <row r="25067" x14ac:dyDescent="0.2"/>
    <row r="25068" x14ac:dyDescent="0.2"/>
    <row r="25069" x14ac:dyDescent="0.2"/>
    <row r="25070" x14ac:dyDescent="0.2"/>
    <row r="25071" x14ac:dyDescent="0.2"/>
    <row r="25072" x14ac:dyDescent="0.2"/>
    <row r="25073" x14ac:dyDescent="0.2"/>
    <row r="25074" x14ac:dyDescent="0.2"/>
    <row r="25075" x14ac:dyDescent="0.2"/>
    <row r="25076" x14ac:dyDescent="0.2"/>
    <row r="25077" x14ac:dyDescent="0.2"/>
    <row r="25078" x14ac:dyDescent="0.2"/>
    <row r="25079" x14ac:dyDescent="0.2"/>
    <row r="25080" x14ac:dyDescent="0.2"/>
    <row r="25081" x14ac:dyDescent="0.2"/>
    <row r="25082" x14ac:dyDescent="0.2"/>
    <row r="25083" x14ac:dyDescent="0.2"/>
    <row r="25084" x14ac:dyDescent="0.2"/>
    <row r="25085" x14ac:dyDescent="0.2"/>
    <row r="25086" x14ac:dyDescent="0.2"/>
    <row r="25087" x14ac:dyDescent="0.2"/>
    <row r="25088" x14ac:dyDescent="0.2"/>
    <row r="25089" x14ac:dyDescent="0.2"/>
    <row r="25090" x14ac:dyDescent="0.2"/>
    <row r="25091" x14ac:dyDescent="0.2"/>
    <row r="25092" x14ac:dyDescent="0.2"/>
    <row r="25093" x14ac:dyDescent="0.2"/>
    <row r="25094" x14ac:dyDescent="0.2"/>
    <row r="25095" x14ac:dyDescent="0.2"/>
    <row r="25096" x14ac:dyDescent="0.2"/>
    <row r="25097" x14ac:dyDescent="0.2"/>
    <row r="25098" x14ac:dyDescent="0.2"/>
    <row r="25099" x14ac:dyDescent="0.2"/>
    <row r="25100" x14ac:dyDescent="0.2"/>
    <row r="25101" x14ac:dyDescent="0.2"/>
    <row r="25102" x14ac:dyDescent="0.2"/>
    <row r="25103" x14ac:dyDescent="0.2"/>
    <row r="25104" x14ac:dyDescent="0.2"/>
    <row r="25105" x14ac:dyDescent="0.2"/>
    <row r="25106" x14ac:dyDescent="0.2"/>
    <row r="25107" x14ac:dyDescent="0.2"/>
    <row r="25108" x14ac:dyDescent="0.2"/>
    <row r="25109" x14ac:dyDescent="0.2"/>
    <row r="25110" x14ac:dyDescent="0.2"/>
    <row r="25111" x14ac:dyDescent="0.2"/>
    <row r="25112" x14ac:dyDescent="0.2"/>
    <row r="25113" x14ac:dyDescent="0.2"/>
    <row r="25114" x14ac:dyDescent="0.2"/>
    <row r="25115" x14ac:dyDescent="0.2"/>
    <row r="25116" x14ac:dyDescent="0.2"/>
    <row r="25117" x14ac:dyDescent="0.2"/>
    <row r="25118" x14ac:dyDescent="0.2"/>
    <row r="25119" x14ac:dyDescent="0.2"/>
    <row r="25120" x14ac:dyDescent="0.2"/>
    <row r="25121" x14ac:dyDescent="0.2"/>
    <row r="25122" x14ac:dyDescent="0.2"/>
    <row r="25123" x14ac:dyDescent="0.2"/>
    <row r="25124" x14ac:dyDescent="0.2"/>
    <row r="25125" x14ac:dyDescent="0.2"/>
    <row r="25126" x14ac:dyDescent="0.2"/>
    <row r="25127" x14ac:dyDescent="0.2"/>
    <row r="25128" x14ac:dyDescent="0.2"/>
    <row r="25129" x14ac:dyDescent="0.2"/>
    <row r="25130" x14ac:dyDescent="0.2"/>
    <row r="25131" x14ac:dyDescent="0.2"/>
    <row r="25132" x14ac:dyDescent="0.2"/>
    <row r="25133" x14ac:dyDescent="0.2"/>
    <row r="25134" x14ac:dyDescent="0.2"/>
    <row r="25135" x14ac:dyDescent="0.2"/>
    <row r="25136" x14ac:dyDescent="0.2"/>
    <row r="25137" x14ac:dyDescent="0.2"/>
    <row r="25138" x14ac:dyDescent="0.2"/>
    <row r="25139" x14ac:dyDescent="0.2"/>
    <row r="25140" x14ac:dyDescent="0.2"/>
    <row r="25141" x14ac:dyDescent="0.2"/>
    <row r="25142" x14ac:dyDescent="0.2"/>
    <row r="25143" x14ac:dyDescent="0.2"/>
    <row r="25144" x14ac:dyDescent="0.2"/>
    <row r="25145" x14ac:dyDescent="0.2"/>
    <row r="25146" x14ac:dyDescent="0.2"/>
    <row r="25147" x14ac:dyDescent="0.2"/>
    <row r="25148" x14ac:dyDescent="0.2"/>
    <row r="25149" x14ac:dyDescent="0.2"/>
    <row r="25150" x14ac:dyDescent="0.2"/>
    <row r="25151" x14ac:dyDescent="0.2"/>
    <row r="25152" x14ac:dyDescent="0.2"/>
    <row r="25153" x14ac:dyDescent="0.2"/>
    <row r="25154" x14ac:dyDescent="0.2"/>
    <row r="25155" x14ac:dyDescent="0.2"/>
    <row r="25156" x14ac:dyDescent="0.2"/>
    <row r="25157" x14ac:dyDescent="0.2"/>
    <row r="25158" x14ac:dyDescent="0.2"/>
    <row r="25159" x14ac:dyDescent="0.2"/>
    <row r="25160" x14ac:dyDescent="0.2"/>
    <row r="25161" x14ac:dyDescent="0.2"/>
    <row r="25162" x14ac:dyDescent="0.2"/>
    <row r="25163" x14ac:dyDescent="0.2"/>
    <row r="25164" x14ac:dyDescent="0.2"/>
    <row r="25165" x14ac:dyDescent="0.2"/>
    <row r="25166" x14ac:dyDescent="0.2"/>
    <row r="25167" x14ac:dyDescent="0.2"/>
    <row r="25168" x14ac:dyDescent="0.2"/>
    <row r="25169" x14ac:dyDescent="0.2"/>
    <row r="25170" x14ac:dyDescent="0.2"/>
    <row r="25171" x14ac:dyDescent="0.2"/>
    <row r="25172" x14ac:dyDescent="0.2"/>
    <row r="25173" x14ac:dyDescent="0.2"/>
    <row r="25174" x14ac:dyDescent="0.2"/>
    <row r="25175" x14ac:dyDescent="0.2"/>
    <row r="25176" x14ac:dyDescent="0.2"/>
    <row r="25177" x14ac:dyDescent="0.2"/>
    <row r="25178" x14ac:dyDescent="0.2"/>
    <row r="25179" x14ac:dyDescent="0.2"/>
    <row r="25180" x14ac:dyDescent="0.2"/>
    <row r="25181" x14ac:dyDescent="0.2"/>
    <row r="25182" x14ac:dyDescent="0.2"/>
    <row r="25183" x14ac:dyDescent="0.2"/>
    <row r="25184" x14ac:dyDescent="0.2"/>
    <row r="25185" x14ac:dyDescent="0.2"/>
    <row r="25186" x14ac:dyDescent="0.2"/>
    <row r="25187" x14ac:dyDescent="0.2"/>
    <row r="25188" x14ac:dyDescent="0.2"/>
    <row r="25189" x14ac:dyDescent="0.2"/>
    <row r="25190" x14ac:dyDescent="0.2"/>
    <row r="25191" x14ac:dyDescent="0.2"/>
    <row r="25192" x14ac:dyDescent="0.2"/>
    <row r="25193" x14ac:dyDescent="0.2"/>
    <row r="25194" x14ac:dyDescent="0.2"/>
    <row r="25195" x14ac:dyDescent="0.2"/>
    <row r="25196" x14ac:dyDescent="0.2"/>
    <row r="25197" x14ac:dyDescent="0.2"/>
    <row r="25198" x14ac:dyDescent="0.2"/>
    <row r="25199" x14ac:dyDescent="0.2"/>
    <row r="25200" x14ac:dyDescent="0.2"/>
    <row r="25201" x14ac:dyDescent="0.2"/>
    <row r="25202" x14ac:dyDescent="0.2"/>
    <row r="25203" x14ac:dyDescent="0.2"/>
    <row r="25204" x14ac:dyDescent="0.2"/>
    <row r="25205" x14ac:dyDescent="0.2"/>
    <row r="25206" x14ac:dyDescent="0.2"/>
    <row r="25207" x14ac:dyDescent="0.2"/>
    <row r="25208" x14ac:dyDescent="0.2"/>
    <row r="25209" x14ac:dyDescent="0.2"/>
    <row r="25210" x14ac:dyDescent="0.2"/>
    <row r="25211" x14ac:dyDescent="0.2"/>
    <row r="25212" x14ac:dyDescent="0.2"/>
    <row r="25213" x14ac:dyDescent="0.2"/>
    <row r="25214" x14ac:dyDescent="0.2"/>
    <row r="25215" x14ac:dyDescent="0.2"/>
    <row r="25216" x14ac:dyDescent="0.2"/>
    <row r="25217" x14ac:dyDescent="0.2"/>
    <row r="25218" x14ac:dyDescent="0.2"/>
    <row r="25219" x14ac:dyDescent="0.2"/>
    <row r="25220" x14ac:dyDescent="0.2"/>
    <row r="25221" x14ac:dyDescent="0.2"/>
    <row r="25222" x14ac:dyDescent="0.2"/>
    <row r="25223" x14ac:dyDescent="0.2"/>
    <row r="25224" x14ac:dyDescent="0.2"/>
    <row r="25225" x14ac:dyDescent="0.2"/>
    <row r="25226" x14ac:dyDescent="0.2"/>
    <row r="25227" x14ac:dyDescent="0.2"/>
    <row r="25228" x14ac:dyDescent="0.2"/>
    <row r="25229" x14ac:dyDescent="0.2"/>
    <row r="25230" x14ac:dyDescent="0.2"/>
    <row r="25231" x14ac:dyDescent="0.2"/>
    <row r="25232" x14ac:dyDescent="0.2"/>
    <row r="25233" x14ac:dyDescent="0.2"/>
    <row r="25234" x14ac:dyDescent="0.2"/>
    <row r="25235" x14ac:dyDescent="0.2"/>
    <row r="25236" x14ac:dyDescent="0.2"/>
    <row r="25237" x14ac:dyDescent="0.2"/>
    <row r="25238" x14ac:dyDescent="0.2"/>
    <row r="25239" x14ac:dyDescent="0.2"/>
    <row r="25240" x14ac:dyDescent="0.2"/>
    <row r="25241" x14ac:dyDescent="0.2"/>
    <row r="25242" x14ac:dyDescent="0.2"/>
    <row r="25243" x14ac:dyDescent="0.2"/>
    <row r="25244" x14ac:dyDescent="0.2"/>
    <row r="25245" x14ac:dyDescent="0.2"/>
    <row r="25246" x14ac:dyDescent="0.2"/>
    <row r="25247" x14ac:dyDescent="0.2"/>
    <row r="25248" x14ac:dyDescent="0.2"/>
    <row r="25249" x14ac:dyDescent="0.2"/>
    <row r="25250" x14ac:dyDescent="0.2"/>
    <row r="25251" x14ac:dyDescent="0.2"/>
    <row r="25252" x14ac:dyDescent="0.2"/>
    <row r="25253" x14ac:dyDescent="0.2"/>
    <row r="25254" x14ac:dyDescent="0.2"/>
    <row r="25255" x14ac:dyDescent="0.2"/>
    <row r="25256" x14ac:dyDescent="0.2"/>
    <row r="25257" x14ac:dyDescent="0.2"/>
    <row r="25258" x14ac:dyDescent="0.2"/>
    <row r="25259" x14ac:dyDescent="0.2"/>
    <row r="25260" x14ac:dyDescent="0.2"/>
    <row r="25261" x14ac:dyDescent="0.2"/>
    <row r="25262" x14ac:dyDescent="0.2"/>
    <row r="25263" x14ac:dyDescent="0.2"/>
    <row r="25264" x14ac:dyDescent="0.2"/>
    <row r="25265" x14ac:dyDescent="0.2"/>
    <row r="25266" x14ac:dyDescent="0.2"/>
    <row r="25267" x14ac:dyDescent="0.2"/>
    <row r="25268" x14ac:dyDescent="0.2"/>
    <row r="25269" x14ac:dyDescent="0.2"/>
    <row r="25270" x14ac:dyDescent="0.2"/>
    <row r="25271" x14ac:dyDescent="0.2"/>
    <row r="25272" x14ac:dyDescent="0.2"/>
    <row r="25273" x14ac:dyDescent="0.2"/>
    <row r="25274" x14ac:dyDescent="0.2"/>
    <row r="25275" x14ac:dyDescent="0.2"/>
    <row r="25276" x14ac:dyDescent="0.2"/>
    <row r="25277" x14ac:dyDescent="0.2"/>
    <row r="25278" x14ac:dyDescent="0.2"/>
    <row r="25279" x14ac:dyDescent="0.2"/>
    <row r="25280" x14ac:dyDescent="0.2"/>
    <row r="25281" x14ac:dyDescent="0.2"/>
    <row r="25282" x14ac:dyDescent="0.2"/>
    <row r="25283" x14ac:dyDescent="0.2"/>
    <row r="25284" x14ac:dyDescent="0.2"/>
    <row r="25285" x14ac:dyDescent="0.2"/>
    <row r="25286" x14ac:dyDescent="0.2"/>
    <row r="25287" x14ac:dyDescent="0.2"/>
    <row r="25288" x14ac:dyDescent="0.2"/>
    <row r="25289" x14ac:dyDescent="0.2"/>
    <row r="25290" x14ac:dyDescent="0.2"/>
    <row r="25291" x14ac:dyDescent="0.2"/>
    <row r="25292" x14ac:dyDescent="0.2"/>
    <row r="25293" x14ac:dyDescent="0.2"/>
    <row r="25294" x14ac:dyDescent="0.2"/>
    <row r="25295" x14ac:dyDescent="0.2"/>
    <row r="25296" x14ac:dyDescent="0.2"/>
    <row r="25297" x14ac:dyDescent="0.2"/>
    <row r="25298" x14ac:dyDescent="0.2"/>
    <row r="25299" x14ac:dyDescent="0.2"/>
    <row r="25300" x14ac:dyDescent="0.2"/>
    <row r="25301" x14ac:dyDescent="0.2"/>
    <row r="25302" x14ac:dyDescent="0.2"/>
    <row r="25303" x14ac:dyDescent="0.2"/>
    <row r="25304" x14ac:dyDescent="0.2"/>
    <row r="25305" x14ac:dyDescent="0.2"/>
    <row r="25306" x14ac:dyDescent="0.2"/>
    <row r="25307" x14ac:dyDescent="0.2"/>
    <row r="25308" x14ac:dyDescent="0.2"/>
    <row r="25309" x14ac:dyDescent="0.2"/>
    <row r="25310" x14ac:dyDescent="0.2"/>
    <row r="25311" x14ac:dyDescent="0.2"/>
    <row r="25312" x14ac:dyDescent="0.2"/>
    <row r="25313" x14ac:dyDescent="0.2"/>
    <row r="25314" x14ac:dyDescent="0.2"/>
    <row r="25315" x14ac:dyDescent="0.2"/>
    <row r="25316" x14ac:dyDescent="0.2"/>
    <row r="25317" x14ac:dyDescent="0.2"/>
    <row r="25318" x14ac:dyDescent="0.2"/>
    <row r="25319" x14ac:dyDescent="0.2"/>
    <row r="25320" x14ac:dyDescent="0.2"/>
    <row r="25321" x14ac:dyDescent="0.2"/>
    <row r="25322" x14ac:dyDescent="0.2"/>
    <row r="25323" x14ac:dyDescent="0.2"/>
    <row r="25324" x14ac:dyDescent="0.2"/>
    <row r="25325" x14ac:dyDescent="0.2"/>
    <row r="25326" x14ac:dyDescent="0.2"/>
    <row r="25327" x14ac:dyDescent="0.2"/>
    <row r="25328" x14ac:dyDescent="0.2"/>
    <row r="25329" x14ac:dyDescent="0.2"/>
    <row r="25330" x14ac:dyDescent="0.2"/>
    <row r="25331" x14ac:dyDescent="0.2"/>
    <row r="25332" x14ac:dyDescent="0.2"/>
    <row r="25333" x14ac:dyDescent="0.2"/>
    <row r="25334" x14ac:dyDescent="0.2"/>
    <row r="25335" x14ac:dyDescent="0.2"/>
    <row r="25336" x14ac:dyDescent="0.2"/>
    <row r="25337" x14ac:dyDescent="0.2"/>
    <row r="25338" x14ac:dyDescent="0.2"/>
    <row r="25339" x14ac:dyDescent="0.2"/>
    <row r="25340" x14ac:dyDescent="0.2"/>
    <row r="25341" x14ac:dyDescent="0.2"/>
    <row r="25342" x14ac:dyDescent="0.2"/>
    <row r="25343" x14ac:dyDescent="0.2"/>
    <row r="25344" x14ac:dyDescent="0.2"/>
    <row r="25345" x14ac:dyDescent="0.2"/>
    <row r="25346" x14ac:dyDescent="0.2"/>
    <row r="25347" x14ac:dyDescent="0.2"/>
    <row r="25348" x14ac:dyDescent="0.2"/>
    <row r="25349" x14ac:dyDescent="0.2"/>
    <row r="25350" x14ac:dyDescent="0.2"/>
    <row r="25351" x14ac:dyDescent="0.2"/>
    <row r="25352" x14ac:dyDescent="0.2"/>
    <row r="25353" x14ac:dyDescent="0.2"/>
    <row r="25354" x14ac:dyDescent="0.2"/>
    <row r="25355" x14ac:dyDescent="0.2"/>
    <row r="25356" x14ac:dyDescent="0.2"/>
    <row r="25357" x14ac:dyDescent="0.2"/>
    <row r="25358" x14ac:dyDescent="0.2"/>
    <row r="25359" x14ac:dyDescent="0.2"/>
    <row r="25360" x14ac:dyDescent="0.2"/>
    <row r="25361" x14ac:dyDescent="0.2"/>
    <row r="25362" x14ac:dyDescent="0.2"/>
    <row r="25363" x14ac:dyDescent="0.2"/>
    <row r="25364" x14ac:dyDescent="0.2"/>
    <row r="25365" x14ac:dyDescent="0.2"/>
    <row r="25366" x14ac:dyDescent="0.2"/>
    <row r="25367" x14ac:dyDescent="0.2"/>
    <row r="25368" x14ac:dyDescent="0.2"/>
    <row r="25369" x14ac:dyDescent="0.2"/>
    <row r="25370" x14ac:dyDescent="0.2"/>
    <row r="25371" x14ac:dyDescent="0.2"/>
    <row r="25372" x14ac:dyDescent="0.2"/>
    <row r="25373" x14ac:dyDescent="0.2"/>
    <row r="25374" x14ac:dyDescent="0.2"/>
    <row r="25375" x14ac:dyDescent="0.2"/>
    <row r="25376" x14ac:dyDescent="0.2"/>
    <row r="25377" x14ac:dyDescent="0.2"/>
    <row r="25378" x14ac:dyDescent="0.2"/>
    <row r="25379" x14ac:dyDescent="0.2"/>
    <row r="25380" x14ac:dyDescent="0.2"/>
    <row r="25381" x14ac:dyDescent="0.2"/>
    <row r="25382" x14ac:dyDescent="0.2"/>
    <row r="25383" x14ac:dyDescent="0.2"/>
    <row r="25384" x14ac:dyDescent="0.2"/>
    <row r="25385" x14ac:dyDescent="0.2"/>
    <row r="25386" x14ac:dyDescent="0.2"/>
    <row r="25387" x14ac:dyDescent="0.2"/>
    <row r="25388" x14ac:dyDescent="0.2"/>
    <row r="25389" x14ac:dyDescent="0.2"/>
    <row r="25390" x14ac:dyDescent="0.2"/>
    <row r="25391" x14ac:dyDescent="0.2"/>
    <row r="25392" x14ac:dyDescent="0.2"/>
    <row r="25393" x14ac:dyDescent="0.2"/>
    <row r="25394" x14ac:dyDescent="0.2"/>
    <row r="25395" x14ac:dyDescent="0.2"/>
    <row r="25396" x14ac:dyDescent="0.2"/>
    <row r="25397" x14ac:dyDescent="0.2"/>
    <row r="25398" x14ac:dyDescent="0.2"/>
    <row r="25399" x14ac:dyDescent="0.2"/>
    <row r="25400" x14ac:dyDescent="0.2"/>
    <row r="25401" x14ac:dyDescent="0.2"/>
    <row r="25402" x14ac:dyDescent="0.2"/>
    <row r="25403" x14ac:dyDescent="0.2"/>
    <row r="25404" x14ac:dyDescent="0.2"/>
    <row r="25405" x14ac:dyDescent="0.2"/>
    <row r="25406" x14ac:dyDescent="0.2"/>
    <row r="25407" x14ac:dyDescent="0.2"/>
    <row r="25408" x14ac:dyDescent="0.2"/>
    <row r="25409" x14ac:dyDescent="0.2"/>
    <row r="25410" x14ac:dyDescent="0.2"/>
    <row r="25411" x14ac:dyDescent="0.2"/>
    <row r="25412" x14ac:dyDescent="0.2"/>
    <row r="25413" x14ac:dyDescent="0.2"/>
    <row r="25414" x14ac:dyDescent="0.2"/>
    <row r="25415" x14ac:dyDescent="0.2"/>
    <row r="25416" x14ac:dyDescent="0.2"/>
    <row r="25417" x14ac:dyDescent="0.2"/>
    <row r="25418" x14ac:dyDescent="0.2"/>
    <row r="25419" x14ac:dyDescent="0.2"/>
    <row r="25420" x14ac:dyDescent="0.2"/>
    <row r="25421" x14ac:dyDescent="0.2"/>
    <row r="25422" x14ac:dyDescent="0.2"/>
    <row r="25423" x14ac:dyDescent="0.2"/>
    <row r="25424" x14ac:dyDescent="0.2"/>
    <row r="25425" x14ac:dyDescent="0.2"/>
    <row r="25426" x14ac:dyDescent="0.2"/>
    <row r="25427" x14ac:dyDescent="0.2"/>
    <row r="25428" x14ac:dyDescent="0.2"/>
    <row r="25429" x14ac:dyDescent="0.2"/>
    <row r="25430" x14ac:dyDescent="0.2"/>
    <row r="25431" x14ac:dyDescent="0.2"/>
    <row r="25432" x14ac:dyDescent="0.2"/>
    <row r="25433" x14ac:dyDescent="0.2"/>
    <row r="25434" x14ac:dyDescent="0.2"/>
    <row r="25435" x14ac:dyDescent="0.2"/>
    <row r="25436" x14ac:dyDescent="0.2"/>
    <row r="25437" x14ac:dyDescent="0.2"/>
    <row r="25438" x14ac:dyDescent="0.2"/>
    <row r="25439" x14ac:dyDescent="0.2"/>
    <row r="25440" x14ac:dyDescent="0.2"/>
    <row r="25441" x14ac:dyDescent="0.2"/>
    <row r="25442" x14ac:dyDescent="0.2"/>
    <row r="25443" x14ac:dyDescent="0.2"/>
    <row r="25444" x14ac:dyDescent="0.2"/>
    <row r="25445" x14ac:dyDescent="0.2"/>
    <row r="25446" x14ac:dyDescent="0.2"/>
    <row r="25447" x14ac:dyDescent="0.2"/>
    <row r="25448" x14ac:dyDescent="0.2"/>
    <row r="25449" x14ac:dyDescent="0.2"/>
    <row r="25450" x14ac:dyDescent="0.2"/>
    <row r="25451" x14ac:dyDescent="0.2"/>
    <row r="25452" x14ac:dyDescent="0.2"/>
    <row r="25453" x14ac:dyDescent="0.2"/>
    <row r="25454" x14ac:dyDescent="0.2"/>
    <row r="25455" x14ac:dyDescent="0.2"/>
    <row r="25456" x14ac:dyDescent="0.2"/>
    <row r="25457" x14ac:dyDescent="0.2"/>
    <row r="25458" x14ac:dyDescent="0.2"/>
    <row r="25459" x14ac:dyDescent="0.2"/>
    <row r="25460" x14ac:dyDescent="0.2"/>
    <row r="25461" x14ac:dyDescent="0.2"/>
    <row r="25462" x14ac:dyDescent="0.2"/>
    <row r="25463" x14ac:dyDescent="0.2"/>
    <row r="25464" x14ac:dyDescent="0.2"/>
    <row r="25465" x14ac:dyDescent="0.2"/>
    <row r="25466" x14ac:dyDescent="0.2"/>
    <row r="25467" x14ac:dyDescent="0.2"/>
    <row r="25468" x14ac:dyDescent="0.2"/>
    <row r="25469" x14ac:dyDescent="0.2"/>
    <row r="25470" x14ac:dyDescent="0.2"/>
    <row r="25471" x14ac:dyDescent="0.2"/>
    <row r="25472" x14ac:dyDescent="0.2"/>
    <row r="25473" x14ac:dyDescent="0.2"/>
    <row r="25474" x14ac:dyDescent="0.2"/>
    <row r="25475" x14ac:dyDescent="0.2"/>
    <row r="25476" x14ac:dyDescent="0.2"/>
    <row r="25477" x14ac:dyDescent="0.2"/>
    <row r="25478" x14ac:dyDescent="0.2"/>
    <row r="25479" x14ac:dyDescent="0.2"/>
    <row r="25480" x14ac:dyDescent="0.2"/>
    <row r="25481" x14ac:dyDescent="0.2"/>
    <row r="25482" x14ac:dyDescent="0.2"/>
    <row r="25483" x14ac:dyDescent="0.2"/>
    <row r="25484" x14ac:dyDescent="0.2"/>
    <row r="25485" x14ac:dyDescent="0.2"/>
    <row r="25486" x14ac:dyDescent="0.2"/>
    <row r="25487" x14ac:dyDescent="0.2"/>
    <row r="25488" x14ac:dyDescent="0.2"/>
    <row r="25489" x14ac:dyDescent="0.2"/>
    <row r="25490" x14ac:dyDescent="0.2"/>
    <row r="25491" x14ac:dyDescent="0.2"/>
    <row r="25492" x14ac:dyDescent="0.2"/>
    <row r="25493" x14ac:dyDescent="0.2"/>
    <row r="25494" x14ac:dyDescent="0.2"/>
    <row r="25495" x14ac:dyDescent="0.2"/>
    <row r="25496" x14ac:dyDescent="0.2"/>
    <row r="25497" x14ac:dyDescent="0.2"/>
    <row r="25498" x14ac:dyDescent="0.2"/>
    <row r="25499" x14ac:dyDescent="0.2"/>
    <row r="25500" x14ac:dyDescent="0.2"/>
    <row r="25501" x14ac:dyDescent="0.2"/>
    <row r="25502" x14ac:dyDescent="0.2"/>
    <row r="25503" x14ac:dyDescent="0.2"/>
    <row r="25504" x14ac:dyDescent="0.2"/>
    <row r="25505" x14ac:dyDescent="0.2"/>
    <row r="25506" x14ac:dyDescent="0.2"/>
    <row r="25507" x14ac:dyDescent="0.2"/>
    <row r="25508" x14ac:dyDescent="0.2"/>
    <row r="25509" x14ac:dyDescent="0.2"/>
    <row r="25510" x14ac:dyDescent="0.2"/>
    <row r="25511" x14ac:dyDescent="0.2"/>
    <row r="25512" x14ac:dyDescent="0.2"/>
    <row r="25513" x14ac:dyDescent="0.2"/>
    <row r="25514" x14ac:dyDescent="0.2"/>
    <row r="25515" x14ac:dyDescent="0.2"/>
    <row r="25516" x14ac:dyDescent="0.2"/>
    <row r="25517" x14ac:dyDescent="0.2"/>
    <row r="25518" x14ac:dyDescent="0.2"/>
    <row r="25519" x14ac:dyDescent="0.2"/>
    <row r="25520" x14ac:dyDescent="0.2"/>
    <row r="25521" x14ac:dyDescent="0.2"/>
    <row r="25522" x14ac:dyDescent="0.2"/>
    <row r="25523" x14ac:dyDescent="0.2"/>
    <row r="25524" x14ac:dyDescent="0.2"/>
    <row r="25525" x14ac:dyDescent="0.2"/>
    <row r="25526" x14ac:dyDescent="0.2"/>
    <row r="25527" x14ac:dyDescent="0.2"/>
    <row r="25528" x14ac:dyDescent="0.2"/>
    <row r="25529" x14ac:dyDescent="0.2"/>
    <row r="25530" x14ac:dyDescent="0.2"/>
    <row r="25531" x14ac:dyDescent="0.2"/>
    <row r="25532" x14ac:dyDescent="0.2"/>
    <row r="25533" x14ac:dyDescent="0.2"/>
    <row r="25534" x14ac:dyDescent="0.2"/>
    <row r="25535" x14ac:dyDescent="0.2"/>
    <row r="25536" x14ac:dyDescent="0.2"/>
    <row r="25537" x14ac:dyDescent="0.2"/>
    <row r="25538" x14ac:dyDescent="0.2"/>
    <row r="25539" x14ac:dyDescent="0.2"/>
    <row r="25540" x14ac:dyDescent="0.2"/>
    <row r="25541" x14ac:dyDescent="0.2"/>
    <row r="25542" x14ac:dyDescent="0.2"/>
    <row r="25543" x14ac:dyDescent="0.2"/>
    <row r="25544" x14ac:dyDescent="0.2"/>
    <row r="25545" x14ac:dyDescent="0.2"/>
    <row r="25546" x14ac:dyDescent="0.2"/>
    <row r="25547" x14ac:dyDescent="0.2"/>
    <row r="25548" x14ac:dyDescent="0.2"/>
    <row r="25549" x14ac:dyDescent="0.2"/>
    <row r="25550" x14ac:dyDescent="0.2"/>
    <row r="25551" x14ac:dyDescent="0.2"/>
    <row r="25552" x14ac:dyDescent="0.2"/>
    <row r="25553" x14ac:dyDescent="0.2"/>
    <row r="25554" x14ac:dyDescent="0.2"/>
    <row r="25555" x14ac:dyDescent="0.2"/>
    <row r="25556" x14ac:dyDescent="0.2"/>
    <row r="25557" x14ac:dyDescent="0.2"/>
    <row r="25558" x14ac:dyDescent="0.2"/>
    <row r="25559" x14ac:dyDescent="0.2"/>
    <row r="25560" x14ac:dyDescent="0.2"/>
    <row r="25561" x14ac:dyDescent="0.2"/>
    <row r="25562" x14ac:dyDescent="0.2"/>
    <row r="25563" x14ac:dyDescent="0.2"/>
    <row r="25564" x14ac:dyDescent="0.2"/>
    <row r="25565" x14ac:dyDescent="0.2"/>
    <row r="25566" x14ac:dyDescent="0.2"/>
    <row r="25567" x14ac:dyDescent="0.2"/>
    <row r="25568" x14ac:dyDescent="0.2"/>
    <row r="25569" x14ac:dyDescent="0.2"/>
    <row r="25570" x14ac:dyDescent="0.2"/>
    <row r="25571" x14ac:dyDescent="0.2"/>
    <row r="25572" x14ac:dyDescent="0.2"/>
    <row r="25573" x14ac:dyDescent="0.2"/>
    <row r="25574" x14ac:dyDescent="0.2"/>
    <row r="25575" x14ac:dyDescent="0.2"/>
    <row r="25576" x14ac:dyDescent="0.2"/>
    <row r="25577" x14ac:dyDescent="0.2"/>
    <row r="25578" x14ac:dyDescent="0.2"/>
    <row r="25579" x14ac:dyDescent="0.2"/>
    <row r="25580" x14ac:dyDescent="0.2"/>
    <row r="25581" x14ac:dyDescent="0.2"/>
    <row r="25582" x14ac:dyDescent="0.2"/>
    <row r="25583" x14ac:dyDescent="0.2"/>
    <row r="25584" x14ac:dyDescent="0.2"/>
    <row r="25585" x14ac:dyDescent="0.2"/>
    <row r="25586" x14ac:dyDescent="0.2"/>
    <row r="25587" x14ac:dyDescent="0.2"/>
    <row r="25588" x14ac:dyDescent="0.2"/>
    <row r="25589" x14ac:dyDescent="0.2"/>
    <row r="25590" x14ac:dyDescent="0.2"/>
    <row r="25591" x14ac:dyDescent="0.2"/>
    <row r="25592" x14ac:dyDescent="0.2"/>
    <row r="25593" x14ac:dyDescent="0.2"/>
    <row r="25594" x14ac:dyDescent="0.2"/>
    <row r="25595" x14ac:dyDescent="0.2"/>
    <row r="25596" x14ac:dyDescent="0.2"/>
    <row r="25597" x14ac:dyDescent="0.2"/>
    <row r="25598" x14ac:dyDescent="0.2"/>
    <row r="25599" x14ac:dyDescent="0.2"/>
    <row r="25600" x14ac:dyDescent="0.2"/>
    <row r="25601" x14ac:dyDescent="0.2"/>
    <row r="25602" x14ac:dyDescent="0.2"/>
    <row r="25603" x14ac:dyDescent="0.2"/>
    <row r="25604" x14ac:dyDescent="0.2"/>
    <row r="25605" x14ac:dyDescent="0.2"/>
    <row r="25606" x14ac:dyDescent="0.2"/>
    <row r="25607" x14ac:dyDescent="0.2"/>
    <row r="25608" x14ac:dyDescent="0.2"/>
    <row r="25609" x14ac:dyDescent="0.2"/>
    <row r="25610" x14ac:dyDescent="0.2"/>
    <row r="25611" x14ac:dyDescent="0.2"/>
    <row r="25612" x14ac:dyDescent="0.2"/>
    <row r="25613" x14ac:dyDescent="0.2"/>
    <row r="25614" x14ac:dyDescent="0.2"/>
    <row r="25615" x14ac:dyDescent="0.2"/>
    <row r="25616" x14ac:dyDescent="0.2"/>
    <row r="25617" x14ac:dyDescent="0.2"/>
    <row r="25618" x14ac:dyDescent="0.2"/>
    <row r="25619" x14ac:dyDescent="0.2"/>
    <row r="25620" x14ac:dyDescent="0.2"/>
    <row r="25621" x14ac:dyDescent="0.2"/>
    <row r="25622" x14ac:dyDescent="0.2"/>
    <row r="25623" x14ac:dyDescent="0.2"/>
    <row r="25624" x14ac:dyDescent="0.2"/>
    <row r="25625" x14ac:dyDescent="0.2"/>
    <row r="25626" x14ac:dyDescent="0.2"/>
    <row r="25627" x14ac:dyDescent="0.2"/>
    <row r="25628" x14ac:dyDescent="0.2"/>
    <row r="25629" x14ac:dyDescent="0.2"/>
    <row r="25630" x14ac:dyDescent="0.2"/>
    <row r="25631" x14ac:dyDescent="0.2"/>
    <row r="25632" x14ac:dyDescent="0.2"/>
    <row r="25633" x14ac:dyDescent="0.2"/>
    <row r="25634" x14ac:dyDescent="0.2"/>
    <row r="25635" x14ac:dyDescent="0.2"/>
    <row r="25636" x14ac:dyDescent="0.2"/>
    <row r="25637" x14ac:dyDescent="0.2"/>
    <row r="25638" x14ac:dyDescent="0.2"/>
    <row r="25639" x14ac:dyDescent="0.2"/>
    <row r="25640" x14ac:dyDescent="0.2"/>
    <row r="25641" x14ac:dyDescent="0.2"/>
    <row r="25642" x14ac:dyDescent="0.2"/>
    <row r="25643" x14ac:dyDescent="0.2"/>
    <row r="25644" x14ac:dyDescent="0.2"/>
    <row r="25645" x14ac:dyDescent="0.2"/>
    <row r="25646" x14ac:dyDescent="0.2"/>
    <row r="25647" x14ac:dyDescent="0.2"/>
    <row r="25648" x14ac:dyDescent="0.2"/>
    <row r="25649" x14ac:dyDescent="0.2"/>
    <row r="25650" x14ac:dyDescent="0.2"/>
    <row r="25651" x14ac:dyDescent="0.2"/>
    <row r="25652" x14ac:dyDescent="0.2"/>
    <row r="25653" x14ac:dyDescent="0.2"/>
    <row r="25654" x14ac:dyDescent="0.2"/>
    <row r="25655" x14ac:dyDescent="0.2"/>
    <row r="25656" x14ac:dyDescent="0.2"/>
    <row r="25657" x14ac:dyDescent="0.2"/>
    <row r="25658" x14ac:dyDescent="0.2"/>
    <row r="25659" x14ac:dyDescent="0.2"/>
    <row r="25660" x14ac:dyDescent="0.2"/>
    <row r="25661" x14ac:dyDescent="0.2"/>
    <row r="25662" x14ac:dyDescent="0.2"/>
    <row r="25663" x14ac:dyDescent="0.2"/>
    <row r="25664" x14ac:dyDescent="0.2"/>
    <row r="25665" x14ac:dyDescent="0.2"/>
    <row r="25666" x14ac:dyDescent="0.2"/>
    <row r="25667" x14ac:dyDescent="0.2"/>
    <row r="25668" x14ac:dyDescent="0.2"/>
    <row r="25669" x14ac:dyDescent="0.2"/>
    <row r="25670" x14ac:dyDescent="0.2"/>
    <row r="25671" x14ac:dyDescent="0.2"/>
    <row r="25672" x14ac:dyDescent="0.2"/>
    <row r="25673" x14ac:dyDescent="0.2"/>
    <row r="25674" x14ac:dyDescent="0.2"/>
    <row r="25675" x14ac:dyDescent="0.2"/>
    <row r="25676" x14ac:dyDescent="0.2"/>
    <row r="25677" x14ac:dyDescent="0.2"/>
    <row r="25678" x14ac:dyDescent="0.2"/>
    <row r="25679" x14ac:dyDescent="0.2"/>
    <row r="25680" x14ac:dyDescent="0.2"/>
    <row r="25681" x14ac:dyDescent="0.2"/>
    <row r="25682" x14ac:dyDescent="0.2"/>
    <row r="25683" x14ac:dyDescent="0.2"/>
    <row r="25684" x14ac:dyDescent="0.2"/>
    <row r="25685" x14ac:dyDescent="0.2"/>
    <row r="25686" x14ac:dyDescent="0.2"/>
    <row r="25687" x14ac:dyDescent="0.2"/>
    <row r="25688" x14ac:dyDescent="0.2"/>
    <row r="25689" x14ac:dyDescent="0.2"/>
    <row r="25690" x14ac:dyDescent="0.2"/>
    <row r="25691" x14ac:dyDescent="0.2"/>
    <row r="25692" x14ac:dyDescent="0.2"/>
    <row r="25693" x14ac:dyDescent="0.2"/>
    <row r="25694" x14ac:dyDescent="0.2"/>
    <row r="25695" x14ac:dyDescent="0.2"/>
    <row r="25696" x14ac:dyDescent="0.2"/>
    <row r="25697" x14ac:dyDescent="0.2"/>
    <row r="25698" x14ac:dyDescent="0.2"/>
    <row r="25699" x14ac:dyDescent="0.2"/>
    <row r="25700" x14ac:dyDescent="0.2"/>
    <row r="25701" x14ac:dyDescent="0.2"/>
    <row r="25702" x14ac:dyDescent="0.2"/>
    <row r="25703" x14ac:dyDescent="0.2"/>
    <row r="25704" x14ac:dyDescent="0.2"/>
    <row r="25705" x14ac:dyDescent="0.2"/>
    <row r="25706" x14ac:dyDescent="0.2"/>
    <row r="25707" x14ac:dyDescent="0.2"/>
    <row r="25708" x14ac:dyDescent="0.2"/>
    <row r="25709" x14ac:dyDescent="0.2"/>
    <row r="25710" x14ac:dyDescent="0.2"/>
    <row r="25711" x14ac:dyDescent="0.2"/>
    <row r="25712" x14ac:dyDescent="0.2"/>
    <row r="25713" x14ac:dyDescent="0.2"/>
    <row r="25714" x14ac:dyDescent="0.2"/>
    <row r="25715" x14ac:dyDescent="0.2"/>
    <row r="25716" x14ac:dyDescent="0.2"/>
    <row r="25717" x14ac:dyDescent="0.2"/>
    <row r="25718" x14ac:dyDescent="0.2"/>
    <row r="25719" x14ac:dyDescent="0.2"/>
    <row r="25720" x14ac:dyDescent="0.2"/>
    <row r="25721" x14ac:dyDescent="0.2"/>
    <row r="25722" x14ac:dyDescent="0.2"/>
    <row r="25723" x14ac:dyDescent="0.2"/>
    <row r="25724" x14ac:dyDescent="0.2"/>
    <row r="25725" x14ac:dyDescent="0.2"/>
    <row r="25726" x14ac:dyDescent="0.2"/>
    <row r="25727" x14ac:dyDescent="0.2"/>
    <row r="25728" x14ac:dyDescent="0.2"/>
    <row r="25729" x14ac:dyDescent="0.2"/>
    <row r="25730" x14ac:dyDescent="0.2"/>
    <row r="25731" x14ac:dyDescent="0.2"/>
    <row r="25732" x14ac:dyDescent="0.2"/>
    <row r="25733" x14ac:dyDescent="0.2"/>
    <row r="25734" x14ac:dyDescent="0.2"/>
    <row r="25735" x14ac:dyDescent="0.2"/>
    <row r="25736" x14ac:dyDescent="0.2"/>
    <row r="25737" x14ac:dyDescent="0.2"/>
    <row r="25738" x14ac:dyDescent="0.2"/>
    <row r="25739" x14ac:dyDescent="0.2"/>
    <row r="25740" x14ac:dyDescent="0.2"/>
    <row r="25741" x14ac:dyDescent="0.2"/>
    <row r="25742" x14ac:dyDescent="0.2"/>
    <row r="25743" x14ac:dyDescent="0.2"/>
    <row r="25744" x14ac:dyDescent="0.2"/>
    <row r="25745" x14ac:dyDescent="0.2"/>
    <row r="25746" x14ac:dyDescent="0.2"/>
    <row r="25747" x14ac:dyDescent="0.2"/>
    <row r="25748" x14ac:dyDescent="0.2"/>
    <row r="25749" x14ac:dyDescent="0.2"/>
    <row r="25750" x14ac:dyDescent="0.2"/>
    <row r="25751" x14ac:dyDescent="0.2"/>
    <row r="25752" x14ac:dyDescent="0.2"/>
    <row r="25753" x14ac:dyDescent="0.2"/>
    <row r="25754" x14ac:dyDescent="0.2"/>
    <row r="25755" x14ac:dyDescent="0.2"/>
    <row r="25756" x14ac:dyDescent="0.2"/>
    <row r="25757" x14ac:dyDescent="0.2"/>
    <row r="25758" x14ac:dyDescent="0.2"/>
    <row r="25759" x14ac:dyDescent="0.2"/>
    <row r="25760" x14ac:dyDescent="0.2"/>
    <row r="25761" x14ac:dyDescent="0.2"/>
    <row r="25762" x14ac:dyDescent="0.2"/>
    <row r="25763" x14ac:dyDescent="0.2"/>
    <row r="25764" x14ac:dyDescent="0.2"/>
    <row r="25765" x14ac:dyDescent="0.2"/>
    <row r="25766" x14ac:dyDescent="0.2"/>
    <row r="25767" x14ac:dyDescent="0.2"/>
    <row r="25768" x14ac:dyDescent="0.2"/>
    <row r="25769" x14ac:dyDescent="0.2"/>
    <row r="25770" x14ac:dyDescent="0.2"/>
    <row r="25771" x14ac:dyDescent="0.2"/>
    <row r="25772" x14ac:dyDescent="0.2"/>
    <row r="25773" x14ac:dyDescent="0.2"/>
    <row r="25774" x14ac:dyDescent="0.2"/>
    <row r="25775" x14ac:dyDescent="0.2"/>
    <row r="25776" x14ac:dyDescent="0.2"/>
    <row r="25777" x14ac:dyDescent="0.2"/>
    <row r="25778" x14ac:dyDescent="0.2"/>
    <row r="25779" x14ac:dyDescent="0.2"/>
    <row r="25780" x14ac:dyDescent="0.2"/>
    <row r="25781" x14ac:dyDescent="0.2"/>
    <row r="25782" x14ac:dyDescent="0.2"/>
    <row r="25783" x14ac:dyDescent="0.2"/>
    <row r="25784" x14ac:dyDescent="0.2"/>
    <row r="25785" x14ac:dyDescent="0.2"/>
    <row r="25786" x14ac:dyDescent="0.2"/>
    <row r="25787" x14ac:dyDescent="0.2"/>
    <row r="25788" x14ac:dyDescent="0.2"/>
    <row r="25789" x14ac:dyDescent="0.2"/>
    <row r="25790" x14ac:dyDescent="0.2"/>
    <row r="25791" x14ac:dyDescent="0.2"/>
    <row r="25792" x14ac:dyDescent="0.2"/>
    <row r="25793" x14ac:dyDescent="0.2"/>
    <row r="25794" x14ac:dyDescent="0.2"/>
    <row r="25795" x14ac:dyDescent="0.2"/>
    <row r="25796" x14ac:dyDescent="0.2"/>
    <row r="25797" x14ac:dyDescent="0.2"/>
    <row r="25798" x14ac:dyDescent="0.2"/>
    <row r="25799" x14ac:dyDescent="0.2"/>
    <row r="25800" x14ac:dyDescent="0.2"/>
    <row r="25801" x14ac:dyDescent="0.2"/>
    <row r="25802" x14ac:dyDescent="0.2"/>
    <row r="25803" x14ac:dyDescent="0.2"/>
    <row r="25804" x14ac:dyDescent="0.2"/>
    <row r="25805" x14ac:dyDescent="0.2"/>
    <row r="25806" x14ac:dyDescent="0.2"/>
    <row r="25807" x14ac:dyDescent="0.2"/>
    <row r="25808" x14ac:dyDescent="0.2"/>
    <row r="25809" x14ac:dyDescent="0.2"/>
    <row r="25810" x14ac:dyDescent="0.2"/>
    <row r="25811" x14ac:dyDescent="0.2"/>
    <row r="25812" x14ac:dyDescent="0.2"/>
    <row r="25813" x14ac:dyDescent="0.2"/>
    <row r="25814" x14ac:dyDescent="0.2"/>
    <row r="25815" x14ac:dyDescent="0.2"/>
    <row r="25816" x14ac:dyDescent="0.2"/>
    <row r="25817" x14ac:dyDescent="0.2"/>
    <row r="25818" x14ac:dyDescent="0.2"/>
    <row r="25819" x14ac:dyDescent="0.2"/>
    <row r="25820" x14ac:dyDescent="0.2"/>
    <row r="25821" x14ac:dyDescent="0.2"/>
    <row r="25822" x14ac:dyDescent="0.2"/>
    <row r="25823" x14ac:dyDescent="0.2"/>
    <row r="25824" x14ac:dyDescent="0.2"/>
    <row r="25825" x14ac:dyDescent="0.2"/>
    <row r="25826" x14ac:dyDescent="0.2"/>
    <row r="25827" x14ac:dyDescent="0.2"/>
    <row r="25828" x14ac:dyDescent="0.2"/>
    <row r="25829" x14ac:dyDescent="0.2"/>
    <row r="25830" x14ac:dyDescent="0.2"/>
    <row r="25831" x14ac:dyDescent="0.2"/>
    <row r="25832" x14ac:dyDescent="0.2"/>
    <row r="25833" x14ac:dyDescent="0.2"/>
    <row r="25834" x14ac:dyDescent="0.2"/>
    <row r="25835" x14ac:dyDescent="0.2"/>
    <row r="25836" x14ac:dyDescent="0.2"/>
    <row r="25837" x14ac:dyDescent="0.2"/>
    <row r="25838" x14ac:dyDescent="0.2"/>
    <row r="25839" x14ac:dyDescent="0.2"/>
    <row r="25840" x14ac:dyDescent="0.2"/>
    <row r="25841" x14ac:dyDescent="0.2"/>
    <row r="25842" x14ac:dyDescent="0.2"/>
    <row r="25843" x14ac:dyDescent="0.2"/>
    <row r="25844" x14ac:dyDescent="0.2"/>
    <row r="25845" x14ac:dyDescent="0.2"/>
    <row r="25846" x14ac:dyDescent="0.2"/>
    <row r="25847" x14ac:dyDescent="0.2"/>
    <row r="25848" x14ac:dyDescent="0.2"/>
    <row r="25849" x14ac:dyDescent="0.2"/>
    <row r="25850" x14ac:dyDescent="0.2"/>
    <row r="25851" x14ac:dyDescent="0.2"/>
    <row r="25852" x14ac:dyDescent="0.2"/>
    <row r="25853" x14ac:dyDescent="0.2"/>
    <row r="25854" x14ac:dyDescent="0.2"/>
    <row r="25855" x14ac:dyDescent="0.2"/>
    <row r="25856" x14ac:dyDescent="0.2"/>
    <row r="25857" x14ac:dyDescent="0.2"/>
    <row r="25858" x14ac:dyDescent="0.2"/>
    <row r="25859" x14ac:dyDescent="0.2"/>
    <row r="25860" x14ac:dyDescent="0.2"/>
    <row r="25861" x14ac:dyDescent="0.2"/>
    <row r="25862" x14ac:dyDescent="0.2"/>
    <row r="25863" x14ac:dyDescent="0.2"/>
    <row r="25864" x14ac:dyDescent="0.2"/>
    <row r="25865" x14ac:dyDescent="0.2"/>
    <row r="25866" x14ac:dyDescent="0.2"/>
    <row r="25867" x14ac:dyDescent="0.2"/>
    <row r="25868" x14ac:dyDescent="0.2"/>
    <row r="25869" x14ac:dyDescent="0.2"/>
    <row r="25870" x14ac:dyDescent="0.2"/>
    <row r="25871" x14ac:dyDescent="0.2"/>
    <row r="25872" x14ac:dyDescent="0.2"/>
    <row r="25873" x14ac:dyDescent="0.2"/>
    <row r="25874" x14ac:dyDescent="0.2"/>
    <row r="25875" x14ac:dyDescent="0.2"/>
    <row r="25876" x14ac:dyDescent="0.2"/>
    <row r="25877" x14ac:dyDescent="0.2"/>
    <row r="25878" x14ac:dyDescent="0.2"/>
    <row r="25879" x14ac:dyDescent="0.2"/>
    <row r="25880" x14ac:dyDescent="0.2"/>
    <row r="25881" x14ac:dyDescent="0.2"/>
    <row r="25882" x14ac:dyDescent="0.2"/>
    <row r="25883" x14ac:dyDescent="0.2"/>
    <row r="25884" x14ac:dyDescent="0.2"/>
    <row r="25885" x14ac:dyDescent="0.2"/>
    <row r="25886" x14ac:dyDescent="0.2"/>
    <row r="25887" x14ac:dyDescent="0.2"/>
    <row r="25888" x14ac:dyDescent="0.2"/>
    <row r="25889" x14ac:dyDescent="0.2"/>
    <row r="25890" x14ac:dyDescent="0.2"/>
    <row r="25891" x14ac:dyDescent="0.2"/>
    <row r="25892" x14ac:dyDescent="0.2"/>
    <row r="25893" x14ac:dyDescent="0.2"/>
    <row r="25894" x14ac:dyDescent="0.2"/>
    <row r="25895" x14ac:dyDescent="0.2"/>
    <row r="25896" x14ac:dyDescent="0.2"/>
    <row r="25897" x14ac:dyDescent="0.2"/>
    <row r="25898" x14ac:dyDescent="0.2"/>
    <row r="25899" x14ac:dyDescent="0.2"/>
    <row r="25900" x14ac:dyDescent="0.2"/>
    <row r="25901" x14ac:dyDescent="0.2"/>
    <row r="25902" x14ac:dyDescent="0.2"/>
    <row r="25903" x14ac:dyDescent="0.2"/>
    <row r="25904" x14ac:dyDescent="0.2"/>
    <row r="25905" x14ac:dyDescent="0.2"/>
    <row r="25906" x14ac:dyDescent="0.2"/>
    <row r="25907" x14ac:dyDescent="0.2"/>
    <row r="25908" x14ac:dyDescent="0.2"/>
    <row r="25909" x14ac:dyDescent="0.2"/>
    <row r="25910" x14ac:dyDescent="0.2"/>
    <row r="25911" x14ac:dyDescent="0.2"/>
    <row r="25912" x14ac:dyDescent="0.2"/>
    <row r="25913" x14ac:dyDescent="0.2"/>
    <row r="25914" x14ac:dyDescent="0.2"/>
    <row r="25915" x14ac:dyDescent="0.2"/>
    <row r="25916" x14ac:dyDescent="0.2"/>
    <row r="25917" x14ac:dyDescent="0.2"/>
    <row r="25918" x14ac:dyDescent="0.2"/>
    <row r="25919" x14ac:dyDescent="0.2"/>
    <row r="25920" x14ac:dyDescent="0.2"/>
    <row r="25921" x14ac:dyDescent="0.2"/>
    <row r="25922" x14ac:dyDescent="0.2"/>
    <row r="25923" x14ac:dyDescent="0.2"/>
    <row r="25924" x14ac:dyDescent="0.2"/>
    <row r="25925" x14ac:dyDescent="0.2"/>
    <row r="25926" x14ac:dyDescent="0.2"/>
    <row r="25927" x14ac:dyDescent="0.2"/>
    <row r="25928" x14ac:dyDescent="0.2"/>
    <row r="25929" x14ac:dyDescent="0.2"/>
    <row r="25930" x14ac:dyDescent="0.2"/>
    <row r="25931" x14ac:dyDescent="0.2"/>
    <row r="25932" x14ac:dyDescent="0.2"/>
    <row r="25933" x14ac:dyDescent="0.2"/>
    <row r="25934" x14ac:dyDescent="0.2"/>
    <row r="25935" x14ac:dyDescent="0.2"/>
    <row r="25936" x14ac:dyDescent="0.2"/>
    <row r="25937" x14ac:dyDescent="0.2"/>
    <row r="25938" x14ac:dyDescent="0.2"/>
    <row r="25939" x14ac:dyDescent="0.2"/>
    <row r="25940" x14ac:dyDescent="0.2"/>
    <row r="25941" x14ac:dyDescent="0.2"/>
    <row r="25942" x14ac:dyDescent="0.2"/>
    <row r="25943" x14ac:dyDescent="0.2"/>
    <row r="25944" x14ac:dyDescent="0.2"/>
    <row r="25945" x14ac:dyDescent="0.2"/>
    <row r="25946" x14ac:dyDescent="0.2"/>
    <row r="25947" x14ac:dyDescent="0.2"/>
    <row r="25948" x14ac:dyDescent="0.2"/>
    <row r="25949" x14ac:dyDescent="0.2"/>
    <row r="25950" x14ac:dyDescent="0.2"/>
    <row r="25951" x14ac:dyDescent="0.2"/>
    <row r="25952" x14ac:dyDescent="0.2"/>
    <row r="25953" x14ac:dyDescent="0.2"/>
    <row r="25954" x14ac:dyDescent="0.2"/>
    <row r="25955" x14ac:dyDescent="0.2"/>
    <row r="25956" x14ac:dyDescent="0.2"/>
    <row r="25957" x14ac:dyDescent="0.2"/>
    <row r="25958" x14ac:dyDescent="0.2"/>
    <row r="25959" x14ac:dyDescent="0.2"/>
    <row r="25960" x14ac:dyDescent="0.2"/>
    <row r="25961" x14ac:dyDescent="0.2"/>
    <row r="25962" x14ac:dyDescent="0.2"/>
    <row r="25963" x14ac:dyDescent="0.2"/>
    <row r="25964" x14ac:dyDescent="0.2"/>
    <row r="25965" x14ac:dyDescent="0.2"/>
    <row r="25966" x14ac:dyDescent="0.2"/>
    <row r="25967" x14ac:dyDescent="0.2"/>
    <row r="25968" x14ac:dyDescent="0.2"/>
    <row r="25969" x14ac:dyDescent="0.2"/>
    <row r="25970" x14ac:dyDescent="0.2"/>
    <row r="25971" x14ac:dyDescent="0.2"/>
    <row r="25972" x14ac:dyDescent="0.2"/>
    <row r="25973" x14ac:dyDescent="0.2"/>
    <row r="25974" x14ac:dyDescent="0.2"/>
    <row r="25975" x14ac:dyDescent="0.2"/>
    <row r="25976" x14ac:dyDescent="0.2"/>
    <row r="25977" x14ac:dyDescent="0.2"/>
    <row r="25978" x14ac:dyDescent="0.2"/>
    <row r="25979" x14ac:dyDescent="0.2"/>
    <row r="25980" x14ac:dyDescent="0.2"/>
    <row r="25981" x14ac:dyDescent="0.2"/>
    <row r="25982" x14ac:dyDescent="0.2"/>
    <row r="25983" x14ac:dyDescent="0.2"/>
    <row r="25984" x14ac:dyDescent="0.2"/>
    <row r="25985" x14ac:dyDescent="0.2"/>
    <row r="25986" x14ac:dyDescent="0.2"/>
    <row r="25987" x14ac:dyDescent="0.2"/>
    <row r="25988" x14ac:dyDescent="0.2"/>
    <row r="25989" x14ac:dyDescent="0.2"/>
    <row r="25990" x14ac:dyDescent="0.2"/>
    <row r="25991" x14ac:dyDescent="0.2"/>
    <row r="25992" x14ac:dyDescent="0.2"/>
    <row r="25993" x14ac:dyDescent="0.2"/>
    <row r="25994" x14ac:dyDescent="0.2"/>
    <row r="25995" x14ac:dyDescent="0.2"/>
    <row r="25996" x14ac:dyDescent="0.2"/>
    <row r="25997" x14ac:dyDescent="0.2"/>
    <row r="25998" x14ac:dyDescent="0.2"/>
    <row r="25999" x14ac:dyDescent="0.2"/>
    <row r="26000" x14ac:dyDescent="0.2"/>
    <row r="26001" x14ac:dyDescent="0.2"/>
    <row r="26002" x14ac:dyDescent="0.2"/>
    <row r="26003" x14ac:dyDescent="0.2"/>
    <row r="26004" x14ac:dyDescent="0.2"/>
    <row r="26005" x14ac:dyDescent="0.2"/>
    <row r="26006" x14ac:dyDescent="0.2"/>
    <row r="26007" x14ac:dyDescent="0.2"/>
    <row r="26008" x14ac:dyDescent="0.2"/>
    <row r="26009" x14ac:dyDescent="0.2"/>
    <row r="26010" x14ac:dyDescent="0.2"/>
    <row r="26011" x14ac:dyDescent="0.2"/>
    <row r="26012" x14ac:dyDescent="0.2"/>
    <row r="26013" x14ac:dyDescent="0.2"/>
    <row r="26014" x14ac:dyDescent="0.2"/>
    <row r="26015" x14ac:dyDescent="0.2"/>
    <row r="26016" x14ac:dyDescent="0.2"/>
    <row r="26017" x14ac:dyDescent="0.2"/>
    <row r="26018" x14ac:dyDescent="0.2"/>
    <row r="26019" x14ac:dyDescent="0.2"/>
    <row r="26020" x14ac:dyDescent="0.2"/>
    <row r="26021" x14ac:dyDescent="0.2"/>
    <row r="26022" x14ac:dyDescent="0.2"/>
    <row r="26023" x14ac:dyDescent="0.2"/>
    <row r="26024" x14ac:dyDescent="0.2"/>
    <row r="26025" x14ac:dyDescent="0.2"/>
    <row r="26026" x14ac:dyDescent="0.2"/>
    <row r="26027" x14ac:dyDescent="0.2"/>
    <row r="26028" x14ac:dyDescent="0.2"/>
    <row r="26029" x14ac:dyDescent="0.2"/>
    <row r="26030" x14ac:dyDescent="0.2"/>
    <row r="26031" x14ac:dyDescent="0.2"/>
    <row r="26032" x14ac:dyDescent="0.2"/>
    <row r="26033" x14ac:dyDescent="0.2"/>
    <row r="26034" x14ac:dyDescent="0.2"/>
    <row r="26035" x14ac:dyDescent="0.2"/>
    <row r="26036" x14ac:dyDescent="0.2"/>
    <row r="26037" x14ac:dyDescent="0.2"/>
    <row r="26038" x14ac:dyDescent="0.2"/>
    <row r="26039" x14ac:dyDescent="0.2"/>
    <row r="26040" x14ac:dyDescent="0.2"/>
    <row r="26041" x14ac:dyDescent="0.2"/>
    <row r="26042" x14ac:dyDescent="0.2"/>
    <row r="26043" x14ac:dyDescent="0.2"/>
    <row r="26044" x14ac:dyDescent="0.2"/>
    <row r="26045" x14ac:dyDescent="0.2"/>
    <row r="26046" x14ac:dyDescent="0.2"/>
    <row r="26047" x14ac:dyDescent="0.2"/>
    <row r="26048" x14ac:dyDescent="0.2"/>
    <row r="26049" x14ac:dyDescent="0.2"/>
    <row r="26050" x14ac:dyDescent="0.2"/>
    <row r="26051" x14ac:dyDescent="0.2"/>
    <row r="26052" x14ac:dyDescent="0.2"/>
    <row r="26053" x14ac:dyDescent="0.2"/>
    <row r="26054" x14ac:dyDescent="0.2"/>
    <row r="26055" x14ac:dyDescent="0.2"/>
    <row r="26056" x14ac:dyDescent="0.2"/>
    <row r="26057" x14ac:dyDescent="0.2"/>
    <row r="26058" x14ac:dyDescent="0.2"/>
    <row r="26059" x14ac:dyDescent="0.2"/>
    <row r="26060" x14ac:dyDescent="0.2"/>
    <row r="26061" x14ac:dyDescent="0.2"/>
    <row r="26062" x14ac:dyDescent="0.2"/>
    <row r="26063" x14ac:dyDescent="0.2"/>
    <row r="26064" x14ac:dyDescent="0.2"/>
    <row r="26065" x14ac:dyDescent="0.2"/>
    <row r="26066" x14ac:dyDescent="0.2"/>
    <row r="26067" x14ac:dyDescent="0.2"/>
    <row r="26068" x14ac:dyDescent="0.2"/>
    <row r="26069" x14ac:dyDescent="0.2"/>
    <row r="26070" x14ac:dyDescent="0.2"/>
    <row r="26071" x14ac:dyDescent="0.2"/>
    <row r="26072" x14ac:dyDescent="0.2"/>
    <row r="26073" x14ac:dyDescent="0.2"/>
    <row r="26074" x14ac:dyDescent="0.2"/>
    <row r="26075" x14ac:dyDescent="0.2"/>
    <row r="26076" x14ac:dyDescent="0.2"/>
    <row r="26077" x14ac:dyDescent="0.2"/>
    <row r="26078" x14ac:dyDescent="0.2"/>
    <row r="26079" x14ac:dyDescent="0.2"/>
    <row r="26080" x14ac:dyDescent="0.2"/>
    <row r="26081" x14ac:dyDescent="0.2"/>
    <row r="26082" x14ac:dyDescent="0.2"/>
    <row r="26083" x14ac:dyDescent="0.2"/>
    <row r="26084" x14ac:dyDescent="0.2"/>
    <row r="26085" x14ac:dyDescent="0.2"/>
    <row r="26086" x14ac:dyDescent="0.2"/>
    <row r="26087" x14ac:dyDescent="0.2"/>
    <row r="26088" x14ac:dyDescent="0.2"/>
    <row r="26089" x14ac:dyDescent="0.2"/>
    <row r="26090" x14ac:dyDescent="0.2"/>
    <row r="26091" x14ac:dyDescent="0.2"/>
    <row r="26092" x14ac:dyDescent="0.2"/>
    <row r="26093" x14ac:dyDescent="0.2"/>
    <row r="26094" x14ac:dyDescent="0.2"/>
    <row r="26095" x14ac:dyDescent="0.2"/>
    <row r="26096" x14ac:dyDescent="0.2"/>
    <row r="26097" x14ac:dyDescent="0.2"/>
    <row r="26098" x14ac:dyDescent="0.2"/>
    <row r="26099" x14ac:dyDescent="0.2"/>
    <row r="26100" x14ac:dyDescent="0.2"/>
    <row r="26101" x14ac:dyDescent="0.2"/>
    <row r="26102" x14ac:dyDescent="0.2"/>
    <row r="26103" x14ac:dyDescent="0.2"/>
    <row r="26104" x14ac:dyDescent="0.2"/>
    <row r="26105" x14ac:dyDescent="0.2"/>
    <row r="26106" x14ac:dyDescent="0.2"/>
    <row r="26107" x14ac:dyDescent="0.2"/>
    <row r="26108" x14ac:dyDescent="0.2"/>
    <row r="26109" x14ac:dyDescent="0.2"/>
    <row r="26110" x14ac:dyDescent="0.2"/>
    <row r="26111" x14ac:dyDescent="0.2"/>
    <row r="26112" x14ac:dyDescent="0.2"/>
    <row r="26113" x14ac:dyDescent="0.2"/>
    <row r="26114" x14ac:dyDescent="0.2"/>
    <row r="26115" x14ac:dyDescent="0.2"/>
    <row r="26116" x14ac:dyDescent="0.2"/>
    <row r="26117" x14ac:dyDescent="0.2"/>
    <row r="26118" x14ac:dyDescent="0.2"/>
    <row r="26119" x14ac:dyDescent="0.2"/>
    <row r="26120" x14ac:dyDescent="0.2"/>
    <row r="26121" x14ac:dyDescent="0.2"/>
    <row r="26122" x14ac:dyDescent="0.2"/>
    <row r="26123" x14ac:dyDescent="0.2"/>
    <row r="26124" x14ac:dyDescent="0.2"/>
    <row r="26125" x14ac:dyDescent="0.2"/>
    <row r="26126" x14ac:dyDescent="0.2"/>
    <row r="26127" x14ac:dyDescent="0.2"/>
    <row r="26128" x14ac:dyDescent="0.2"/>
    <row r="26129" x14ac:dyDescent="0.2"/>
    <row r="26130" x14ac:dyDescent="0.2"/>
    <row r="26131" x14ac:dyDescent="0.2"/>
    <row r="26132" x14ac:dyDescent="0.2"/>
    <row r="26133" x14ac:dyDescent="0.2"/>
    <row r="26134" x14ac:dyDescent="0.2"/>
    <row r="26135" x14ac:dyDescent="0.2"/>
    <row r="26136" x14ac:dyDescent="0.2"/>
    <row r="26137" x14ac:dyDescent="0.2"/>
    <row r="26138" x14ac:dyDescent="0.2"/>
    <row r="26139" x14ac:dyDescent="0.2"/>
    <row r="26140" x14ac:dyDescent="0.2"/>
    <row r="26141" x14ac:dyDescent="0.2"/>
    <row r="26142" x14ac:dyDescent="0.2"/>
    <row r="26143" x14ac:dyDescent="0.2"/>
    <row r="26144" x14ac:dyDescent="0.2"/>
    <row r="26145" x14ac:dyDescent="0.2"/>
    <row r="26146" x14ac:dyDescent="0.2"/>
    <row r="26147" x14ac:dyDescent="0.2"/>
    <row r="26148" x14ac:dyDescent="0.2"/>
    <row r="26149" x14ac:dyDescent="0.2"/>
    <row r="26150" x14ac:dyDescent="0.2"/>
    <row r="26151" x14ac:dyDescent="0.2"/>
    <row r="26152" x14ac:dyDescent="0.2"/>
    <row r="26153" x14ac:dyDescent="0.2"/>
    <row r="26154" x14ac:dyDescent="0.2"/>
    <row r="26155" x14ac:dyDescent="0.2"/>
    <row r="26156" x14ac:dyDescent="0.2"/>
    <row r="26157" x14ac:dyDescent="0.2"/>
    <row r="26158" x14ac:dyDescent="0.2"/>
    <row r="26159" x14ac:dyDescent="0.2"/>
    <row r="26160" x14ac:dyDescent="0.2"/>
    <row r="26161" x14ac:dyDescent="0.2"/>
    <row r="26162" x14ac:dyDescent="0.2"/>
    <row r="26163" x14ac:dyDescent="0.2"/>
    <row r="26164" x14ac:dyDescent="0.2"/>
    <row r="26165" x14ac:dyDescent="0.2"/>
    <row r="26166" x14ac:dyDescent="0.2"/>
    <row r="26167" x14ac:dyDescent="0.2"/>
    <row r="26168" x14ac:dyDescent="0.2"/>
    <row r="26169" x14ac:dyDescent="0.2"/>
    <row r="26170" x14ac:dyDescent="0.2"/>
    <row r="26171" x14ac:dyDescent="0.2"/>
    <row r="26172" x14ac:dyDescent="0.2"/>
    <row r="26173" x14ac:dyDescent="0.2"/>
    <row r="26174" x14ac:dyDescent="0.2"/>
    <row r="26175" x14ac:dyDescent="0.2"/>
    <row r="26176" x14ac:dyDescent="0.2"/>
    <row r="26177" x14ac:dyDescent="0.2"/>
    <row r="26178" x14ac:dyDescent="0.2"/>
    <row r="26179" x14ac:dyDescent="0.2"/>
    <row r="26180" x14ac:dyDescent="0.2"/>
    <row r="26181" x14ac:dyDescent="0.2"/>
    <row r="26182" x14ac:dyDescent="0.2"/>
    <row r="26183" x14ac:dyDescent="0.2"/>
    <row r="26184" x14ac:dyDescent="0.2"/>
    <row r="26185" x14ac:dyDescent="0.2"/>
    <row r="26186" x14ac:dyDescent="0.2"/>
    <row r="26187" x14ac:dyDescent="0.2"/>
    <row r="26188" x14ac:dyDescent="0.2"/>
    <row r="26189" x14ac:dyDescent="0.2"/>
    <row r="26190" x14ac:dyDescent="0.2"/>
    <row r="26191" x14ac:dyDescent="0.2"/>
    <row r="26192" x14ac:dyDescent="0.2"/>
    <row r="26193" x14ac:dyDescent="0.2"/>
    <row r="26194" x14ac:dyDescent="0.2"/>
    <row r="26195" x14ac:dyDescent="0.2"/>
    <row r="26196" x14ac:dyDescent="0.2"/>
    <row r="26197" x14ac:dyDescent="0.2"/>
    <row r="26198" x14ac:dyDescent="0.2"/>
    <row r="26199" x14ac:dyDescent="0.2"/>
    <row r="26200" x14ac:dyDescent="0.2"/>
    <row r="26201" x14ac:dyDescent="0.2"/>
    <row r="26202" x14ac:dyDescent="0.2"/>
    <row r="26203" x14ac:dyDescent="0.2"/>
    <row r="26204" x14ac:dyDescent="0.2"/>
    <row r="26205" x14ac:dyDescent="0.2"/>
    <row r="26206" x14ac:dyDescent="0.2"/>
    <row r="26207" x14ac:dyDescent="0.2"/>
    <row r="26208" x14ac:dyDescent="0.2"/>
    <row r="26209" x14ac:dyDescent="0.2"/>
    <row r="26210" x14ac:dyDescent="0.2"/>
    <row r="26211" x14ac:dyDescent="0.2"/>
    <row r="26212" x14ac:dyDescent="0.2"/>
    <row r="26213" x14ac:dyDescent="0.2"/>
    <row r="26214" x14ac:dyDescent="0.2"/>
    <row r="26215" x14ac:dyDescent="0.2"/>
    <row r="26216" x14ac:dyDescent="0.2"/>
    <row r="26217" x14ac:dyDescent="0.2"/>
    <row r="26218" x14ac:dyDescent="0.2"/>
    <row r="26219" x14ac:dyDescent="0.2"/>
    <row r="26220" x14ac:dyDescent="0.2"/>
    <row r="26221" x14ac:dyDescent="0.2"/>
    <row r="26222" x14ac:dyDescent="0.2"/>
    <row r="26223" x14ac:dyDescent="0.2"/>
    <row r="26224" x14ac:dyDescent="0.2"/>
    <row r="26225" x14ac:dyDescent="0.2"/>
    <row r="26226" x14ac:dyDescent="0.2"/>
    <row r="26227" x14ac:dyDescent="0.2"/>
    <row r="26228" x14ac:dyDescent="0.2"/>
    <row r="26229" x14ac:dyDescent="0.2"/>
    <row r="26230" x14ac:dyDescent="0.2"/>
    <row r="26231" x14ac:dyDescent="0.2"/>
    <row r="26232" x14ac:dyDescent="0.2"/>
    <row r="26233" x14ac:dyDescent="0.2"/>
    <row r="26234" x14ac:dyDescent="0.2"/>
    <row r="26235" x14ac:dyDescent="0.2"/>
    <row r="26236" x14ac:dyDescent="0.2"/>
    <row r="26237" x14ac:dyDescent="0.2"/>
    <row r="26238" x14ac:dyDescent="0.2"/>
    <row r="26239" x14ac:dyDescent="0.2"/>
    <row r="26240" x14ac:dyDescent="0.2"/>
    <row r="26241" x14ac:dyDescent="0.2"/>
    <row r="26242" x14ac:dyDescent="0.2"/>
    <row r="26243" x14ac:dyDescent="0.2"/>
    <row r="26244" x14ac:dyDescent="0.2"/>
    <row r="26245" x14ac:dyDescent="0.2"/>
    <row r="26246" x14ac:dyDescent="0.2"/>
    <row r="26247" x14ac:dyDescent="0.2"/>
    <row r="26248" x14ac:dyDescent="0.2"/>
    <row r="26249" x14ac:dyDescent="0.2"/>
    <row r="26250" x14ac:dyDescent="0.2"/>
    <row r="26251" x14ac:dyDescent="0.2"/>
    <row r="26252" x14ac:dyDescent="0.2"/>
    <row r="26253" x14ac:dyDescent="0.2"/>
    <row r="26254" x14ac:dyDescent="0.2"/>
    <row r="26255" x14ac:dyDescent="0.2"/>
    <row r="26256" x14ac:dyDescent="0.2"/>
    <row r="26257" x14ac:dyDescent="0.2"/>
    <row r="26258" x14ac:dyDescent="0.2"/>
    <row r="26259" x14ac:dyDescent="0.2"/>
    <row r="26260" x14ac:dyDescent="0.2"/>
    <row r="26261" x14ac:dyDescent="0.2"/>
    <row r="26262" x14ac:dyDescent="0.2"/>
    <row r="26263" x14ac:dyDescent="0.2"/>
    <row r="26264" x14ac:dyDescent="0.2"/>
    <row r="26265" x14ac:dyDescent="0.2"/>
    <row r="26266" x14ac:dyDescent="0.2"/>
    <row r="26267" x14ac:dyDescent="0.2"/>
    <row r="26268" x14ac:dyDescent="0.2"/>
    <row r="26269" x14ac:dyDescent="0.2"/>
    <row r="26270" x14ac:dyDescent="0.2"/>
    <row r="26271" x14ac:dyDescent="0.2"/>
    <row r="26272" x14ac:dyDescent="0.2"/>
    <row r="26273" x14ac:dyDescent="0.2"/>
    <row r="26274" x14ac:dyDescent="0.2"/>
    <row r="26275" x14ac:dyDescent="0.2"/>
    <row r="26276" x14ac:dyDescent="0.2"/>
    <row r="26277" x14ac:dyDescent="0.2"/>
    <row r="26278" x14ac:dyDescent="0.2"/>
    <row r="26279" x14ac:dyDescent="0.2"/>
    <row r="26280" x14ac:dyDescent="0.2"/>
    <row r="26281" x14ac:dyDescent="0.2"/>
    <row r="26282" x14ac:dyDescent="0.2"/>
    <row r="26283" x14ac:dyDescent="0.2"/>
    <row r="26284" x14ac:dyDescent="0.2"/>
    <row r="26285" x14ac:dyDescent="0.2"/>
    <row r="26286" x14ac:dyDescent="0.2"/>
    <row r="26287" x14ac:dyDescent="0.2"/>
    <row r="26288" x14ac:dyDescent="0.2"/>
    <row r="26289" x14ac:dyDescent="0.2"/>
    <row r="26290" x14ac:dyDescent="0.2"/>
    <row r="26291" x14ac:dyDescent="0.2"/>
    <row r="26292" x14ac:dyDescent="0.2"/>
    <row r="26293" x14ac:dyDescent="0.2"/>
    <row r="26294" x14ac:dyDescent="0.2"/>
    <row r="26295" x14ac:dyDescent="0.2"/>
    <row r="26296" x14ac:dyDescent="0.2"/>
    <row r="26297" x14ac:dyDescent="0.2"/>
    <row r="26298" x14ac:dyDescent="0.2"/>
    <row r="26299" x14ac:dyDescent="0.2"/>
    <row r="26300" x14ac:dyDescent="0.2"/>
    <row r="26301" x14ac:dyDescent="0.2"/>
    <row r="26302" x14ac:dyDescent="0.2"/>
    <row r="26303" x14ac:dyDescent="0.2"/>
    <row r="26304" x14ac:dyDescent="0.2"/>
    <row r="26305" x14ac:dyDescent="0.2"/>
    <row r="26306" x14ac:dyDescent="0.2"/>
    <row r="26307" x14ac:dyDescent="0.2"/>
    <row r="26308" x14ac:dyDescent="0.2"/>
    <row r="26309" x14ac:dyDescent="0.2"/>
    <row r="26310" x14ac:dyDescent="0.2"/>
    <row r="26311" x14ac:dyDescent="0.2"/>
    <row r="26312" x14ac:dyDescent="0.2"/>
    <row r="26313" x14ac:dyDescent="0.2"/>
    <row r="26314" x14ac:dyDescent="0.2"/>
    <row r="26315" x14ac:dyDescent="0.2"/>
    <row r="26316" x14ac:dyDescent="0.2"/>
    <row r="26317" x14ac:dyDescent="0.2"/>
    <row r="26318" x14ac:dyDescent="0.2"/>
    <row r="26319" x14ac:dyDescent="0.2"/>
    <row r="26320" x14ac:dyDescent="0.2"/>
    <row r="26321" x14ac:dyDescent="0.2"/>
    <row r="26322" x14ac:dyDescent="0.2"/>
    <row r="26323" x14ac:dyDescent="0.2"/>
    <row r="26324" x14ac:dyDescent="0.2"/>
    <row r="26325" x14ac:dyDescent="0.2"/>
    <row r="26326" x14ac:dyDescent="0.2"/>
    <row r="26327" x14ac:dyDescent="0.2"/>
    <row r="26328" x14ac:dyDescent="0.2"/>
    <row r="26329" x14ac:dyDescent="0.2"/>
    <row r="26330" x14ac:dyDescent="0.2"/>
    <row r="26331" x14ac:dyDescent="0.2"/>
    <row r="26332" x14ac:dyDescent="0.2"/>
    <row r="26333" x14ac:dyDescent="0.2"/>
    <row r="26334" x14ac:dyDescent="0.2"/>
    <row r="26335" x14ac:dyDescent="0.2"/>
    <row r="26336" x14ac:dyDescent="0.2"/>
    <row r="26337" x14ac:dyDescent="0.2"/>
    <row r="26338" x14ac:dyDescent="0.2"/>
    <row r="26339" x14ac:dyDescent="0.2"/>
    <row r="26340" x14ac:dyDescent="0.2"/>
    <row r="26341" x14ac:dyDescent="0.2"/>
    <row r="26342" x14ac:dyDescent="0.2"/>
    <row r="26343" x14ac:dyDescent="0.2"/>
    <row r="26344" x14ac:dyDescent="0.2"/>
    <row r="26345" x14ac:dyDescent="0.2"/>
    <row r="26346" x14ac:dyDescent="0.2"/>
    <row r="26347" x14ac:dyDescent="0.2"/>
    <row r="26348" x14ac:dyDescent="0.2"/>
    <row r="26349" x14ac:dyDescent="0.2"/>
    <row r="26350" x14ac:dyDescent="0.2"/>
    <row r="26351" x14ac:dyDescent="0.2"/>
    <row r="26352" x14ac:dyDescent="0.2"/>
    <row r="26353" x14ac:dyDescent="0.2"/>
    <row r="26354" x14ac:dyDescent="0.2"/>
    <row r="26355" x14ac:dyDescent="0.2"/>
    <row r="26356" x14ac:dyDescent="0.2"/>
    <row r="26357" x14ac:dyDescent="0.2"/>
    <row r="26358" x14ac:dyDescent="0.2"/>
    <row r="26359" x14ac:dyDescent="0.2"/>
    <row r="26360" x14ac:dyDescent="0.2"/>
    <row r="26361" x14ac:dyDescent="0.2"/>
    <row r="26362" x14ac:dyDescent="0.2"/>
    <row r="26363" x14ac:dyDescent="0.2"/>
    <row r="26364" x14ac:dyDescent="0.2"/>
    <row r="26365" x14ac:dyDescent="0.2"/>
    <row r="26366" x14ac:dyDescent="0.2"/>
    <row r="26367" x14ac:dyDescent="0.2"/>
    <row r="26368" x14ac:dyDescent="0.2"/>
    <row r="26369" x14ac:dyDescent="0.2"/>
    <row r="26370" x14ac:dyDescent="0.2"/>
    <row r="26371" x14ac:dyDescent="0.2"/>
    <row r="26372" x14ac:dyDescent="0.2"/>
    <row r="26373" x14ac:dyDescent="0.2"/>
    <row r="26374" x14ac:dyDescent="0.2"/>
    <row r="26375" x14ac:dyDescent="0.2"/>
    <row r="26376" x14ac:dyDescent="0.2"/>
    <row r="26377" x14ac:dyDescent="0.2"/>
    <row r="26378" x14ac:dyDescent="0.2"/>
    <row r="26379" x14ac:dyDescent="0.2"/>
    <row r="26380" x14ac:dyDescent="0.2"/>
    <row r="26381" x14ac:dyDescent="0.2"/>
    <row r="26382" x14ac:dyDescent="0.2"/>
    <row r="26383" x14ac:dyDescent="0.2"/>
    <row r="26384" x14ac:dyDescent="0.2"/>
    <row r="26385" x14ac:dyDescent="0.2"/>
    <row r="26386" x14ac:dyDescent="0.2"/>
    <row r="26387" x14ac:dyDescent="0.2"/>
    <row r="26388" x14ac:dyDescent="0.2"/>
    <row r="26389" x14ac:dyDescent="0.2"/>
    <row r="26390" x14ac:dyDescent="0.2"/>
    <row r="26391" x14ac:dyDescent="0.2"/>
    <row r="26392" x14ac:dyDescent="0.2"/>
    <row r="26393" x14ac:dyDescent="0.2"/>
    <row r="26394" x14ac:dyDescent="0.2"/>
    <row r="26395" x14ac:dyDescent="0.2"/>
    <row r="26396" x14ac:dyDescent="0.2"/>
    <row r="26397" x14ac:dyDescent="0.2"/>
    <row r="26398" x14ac:dyDescent="0.2"/>
    <row r="26399" x14ac:dyDescent="0.2"/>
    <row r="26400" x14ac:dyDescent="0.2"/>
    <row r="26401" x14ac:dyDescent="0.2"/>
    <row r="26402" x14ac:dyDescent="0.2"/>
    <row r="26403" x14ac:dyDescent="0.2"/>
    <row r="26404" x14ac:dyDescent="0.2"/>
    <row r="26405" x14ac:dyDescent="0.2"/>
    <row r="26406" x14ac:dyDescent="0.2"/>
    <row r="26407" x14ac:dyDescent="0.2"/>
    <row r="26408" x14ac:dyDescent="0.2"/>
    <row r="26409" x14ac:dyDescent="0.2"/>
    <row r="26410" x14ac:dyDescent="0.2"/>
    <row r="26411" x14ac:dyDescent="0.2"/>
    <row r="26412" x14ac:dyDescent="0.2"/>
    <row r="26413" x14ac:dyDescent="0.2"/>
    <row r="26414" x14ac:dyDescent="0.2"/>
    <row r="26415" x14ac:dyDescent="0.2"/>
    <row r="26416" x14ac:dyDescent="0.2"/>
    <row r="26417" x14ac:dyDescent="0.2"/>
    <row r="26418" x14ac:dyDescent="0.2"/>
    <row r="26419" x14ac:dyDescent="0.2"/>
    <row r="26420" x14ac:dyDescent="0.2"/>
    <row r="26421" x14ac:dyDescent="0.2"/>
    <row r="26422" x14ac:dyDescent="0.2"/>
    <row r="26423" x14ac:dyDescent="0.2"/>
    <row r="26424" x14ac:dyDescent="0.2"/>
    <row r="26425" x14ac:dyDescent="0.2"/>
    <row r="26426" x14ac:dyDescent="0.2"/>
    <row r="26427" x14ac:dyDescent="0.2"/>
    <row r="26428" x14ac:dyDescent="0.2"/>
    <row r="26429" x14ac:dyDescent="0.2"/>
    <row r="26430" x14ac:dyDescent="0.2"/>
    <row r="26431" x14ac:dyDescent="0.2"/>
    <row r="26432" x14ac:dyDescent="0.2"/>
    <row r="26433" x14ac:dyDescent="0.2"/>
    <row r="26434" x14ac:dyDescent="0.2"/>
    <row r="26435" x14ac:dyDescent="0.2"/>
    <row r="26436" x14ac:dyDescent="0.2"/>
    <row r="26437" x14ac:dyDescent="0.2"/>
    <row r="26438" x14ac:dyDescent="0.2"/>
    <row r="26439" x14ac:dyDescent="0.2"/>
    <row r="26440" x14ac:dyDescent="0.2"/>
    <row r="26441" x14ac:dyDescent="0.2"/>
    <row r="26442" x14ac:dyDescent="0.2"/>
    <row r="26443" x14ac:dyDescent="0.2"/>
    <row r="26444" x14ac:dyDescent="0.2"/>
    <row r="26445" x14ac:dyDescent="0.2"/>
    <row r="26446" x14ac:dyDescent="0.2"/>
    <row r="26447" x14ac:dyDescent="0.2"/>
    <row r="26448" x14ac:dyDescent="0.2"/>
    <row r="26449" x14ac:dyDescent="0.2"/>
    <row r="26450" x14ac:dyDescent="0.2"/>
    <row r="26451" x14ac:dyDescent="0.2"/>
    <row r="26452" x14ac:dyDescent="0.2"/>
    <row r="26453" x14ac:dyDescent="0.2"/>
    <row r="26454" x14ac:dyDescent="0.2"/>
    <row r="26455" x14ac:dyDescent="0.2"/>
    <row r="26456" x14ac:dyDescent="0.2"/>
    <row r="26457" x14ac:dyDescent="0.2"/>
    <row r="26458" x14ac:dyDescent="0.2"/>
    <row r="26459" x14ac:dyDescent="0.2"/>
    <row r="26460" x14ac:dyDescent="0.2"/>
    <row r="26461" x14ac:dyDescent="0.2"/>
    <row r="26462" x14ac:dyDescent="0.2"/>
    <row r="26463" x14ac:dyDescent="0.2"/>
    <row r="26464" x14ac:dyDescent="0.2"/>
    <row r="26465" x14ac:dyDescent="0.2"/>
    <row r="26466" x14ac:dyDescent="0.2"/>
    <row r="26467" x14ac:dyDescent="0.2"/>
    <row r="26468" x14ac:dyDescent="0.2"/>
    <row r="26469" x14ac:dyDescent="0.2"/>
    <row r="26470" x14ac:dyDescent="0.2"/>
    <row r="26471" x14ac:dyDescent="0.2"/>
    <row r="26472" x14ac:dyDescent="0.2"/>
    <row r="26473" x14ac:dyDescent="0.2"/>
    <row r="26474" x14ac:dyDescent="0.2"/>
    <row r="26475" x14ac:dyDescent="0.2"/>
    <row r="26476" x14ac:dyDescent="0.2"/>
    <row r="26477" x14ac:dyDescent="0.2"/>
    <row r="26478" x14ac:dyDescent="0.2"/>
    <row r="26479" x14ac:dyDescent="0.2"/>
    <row r="26480" x14ac:dyDescent="0.2"/>
    <row r="26481" x14ac:dyDescent="0.2"/>
    <row r="26482" x14ac:dyDescent="0.2"/>
    <row r="26483" x14ac:dyDescent="0.2"/>
    <row r="26484" x14ac:dyDescent="0.2"/>
    <row r="26485" x14ac:dyDescent="0.2"/>
    <row r="26486" x14ac:dyDescent="0.2"/>
    <row r="26487" x14ac:dyDescent="0.2"/>
    <row r="26488" x14ac:dyDescent="0.2"/>
    <row r="26489" x14ac:dyDescent="0.2"/>
    <row r="26490" x14ac:dyDescent="0.2"/>
    <row r="26491" x14ac:dyDescent="0.2"/>
    <row r="26492" x14ac:dyDescent="0.2"/>
    <row r="26493" x14ac:dyDescent="0.2"/>
    <row r="26494" x14ac:dyDescent="0.2"/>
    <row r="26495" x14ac:dyDescent="0.2"/>
    <row r="26496" x14ac:dyDescent="0.2"/>
    <row r="26497" x14ac:dyDescent="0.2"/>
    <row r="26498" x14ac:dyDescent="0.2"/>
    <row r="26499" x14ac:dyDescent="0.2"/>
    <row r="26500" x14ac:dyDescent="0.2"/>
    <row r="26501" x14ac:dyDescent="0.2"/>
    <row r="26502" x14ac:dyDescent="0.2"/>
    <row r="26503" x14ac:dyDescent="0.2"/>
    <row r="26504" x14ac:dyDescent="0.2"/>
    <row r="26505" x14ac:dyDescent="0.2"/>
    <row r="26506" x14ac:dyDescent="0.2"/>
    <row r="26507" x14ac:dyDescent="0.2"/>
    <row r="26508" x14ac:dyDescent="0.2"/>
    <row r="26509" x14ac:dyDescent="0.2"/>
    <row r="26510" x14ac:dyDescent="0.2"/>
    <row r="26511" x14ac:dyDescent="0.2"/>
    <row r="26512" x14ac:dyDescent="0.2"/>
    <row r="26513" x14ac:dyDescent="0.2"/>
    <row r="26514" x14ac:dyDescent="0.2"/>
    <row r="26515" x14ac:dyDescent="0.2"/>
    <row r="26516" x14ac:dyDescent="0.2"/>
    <row r="26517" x14ac:dyDescent="0.2"/>
    <row r="26518" x14ac:dyDescent="0.2"/>
    <row r="26519" x14ac:dyDescent="0.2"/>
    <row r="26520" x14ac:dyDescent="0.2"/>
    <row r="26521" x14ac:dyDescent="0.2"/>
    <row r="26522" x14ac:dyDescent="0.2"/>
    <row r="26523" x14ac:dyDescent="0.2"/>
    <row r="26524" x14ac:dyDescent="0.2"/>
    <row r="26525" x14ac:dyDescent="0.2"/>
    <row r="26526" x14ac:dyDescent="0.2"/>
    <row r="26527" x14ac:dyDescent="0.2"/>
    <row r="26528" x14ac:dyDescent="0.2"/>
    <row r="26529" x14ac:dyDescent="0.2"/>
    <row r="26530" x14ac:dyDescent="0.2"/>
    <row r="26531" x14ac:dyDescent="0.2"/>
    <row r="26532" x14ac:dyDescent="0.2"/>
    <row r="26533" x14ac:dyDescent="0.2"/>
    <row r="26534" x14ac:dyDescent="0.2"/>
    <row r="26535" x14ac:dyDescent="0.2"/>
    <row r="26536" x14ac:dyDescent="0.2"/>
    <row r="26537" x14ac:dyDescent="0.2"/>
    <row r="26538" x14ac:dyDescent="0.2"/>
    <row r="26539" x14ac:dyDescent="0.2"/>
    <row r="26540" x14ac:dyDescent="0.2"/>
    <row r="26541" x14ac:dyDescent="0.2"/>
    <row r="26542" x14ac:dyDescent="0.2"/>
    <row r="26543" x14ac:dyDescent="0.2"/>
    <row r="26544" x14ac:dyDescent="0.2"/>
    <row r="26545" x14ac:dyDescent="0.2"/>
    <row r="26546" x14ac:dyDescent="0.2"/>
    <row r="26547" x14ac:dyDescent="0.2"/>
    <row r="26548" x14ac:dyDescent="0.2"/>
    <row r="26549" x14ac:dyDescent="0.2"/>
    <row r="26550" x14ac:dyDescent="0.2"/>
    <row r="26551" x14ac:dyDescent="0.2"/>
    <row r="26552" x14ac:dyDescent="0.2"/>
    <row r="26553" x14ac:dyDescent="0.2"/>
    <row r="26554" x14ac:dyDescent="0.2"/>
    <row r="26555" x14ac:dyDescent="0.2"/>
    <row r="26556" x14ac:dyDescent="0.2"/>
    <row r="26557" x14ac:dyDescent="0.2"/>
    <row r="26558" x14ac:dyDescent="0.2"/>
    <row r="26559" x14ac:dyDescent="0.2"/>
    <row r="26560" x14ac:dyDescent="0.2"/>
    <row r="26561" x14ac:dyDescent="0.2"/>
    <row r="26562" x14ac:dyDescent="0.2"/>
    <row r="26563" x14ac:dyDescent="0.2"/>
    <row r="26564" x14ac:dyDescent="0.2"/>
    <row r="26565" x14ac:dyDescent="0.2"/>
    <row r="26566" x14ac:dyDescent="0.2"/>
    <row r="26567" x14ac:dyDescent="0.2"/>
    <row r="26568" x14ac:dyDescent="0.2"/>
    <row r="26569" x14ac:dyDescent="0.2"/>
    <row r="26570" x14ac:dyDescent="0.2"/>
    <row r="26571" x14ac:dyDescent="0.2"/>
    <row r="26572" x14ac:dyDescent="0.2"/>
    <row r="26573" x14ac:dyDescent="0.2"/>
    <row r="26574" x14ac:dyDescent="0.2"/>
    <row r="26575" x14ac:dyDescent="0.2"/>
    <row r="26576" x14ac:dyDescent="0.2"/>
    <row r="26577" x14ac:dyDescent="0.2"/>
    <row r="26578" x14ac:dyDescent="0.2"/>
    <row r="26579" x14ac:dyDescent="0.2"/>
    <row r="26580" x14ac:dyDescent="0.2"/>
    <row r="26581" x14ac:dyDescent="0.2"/>
    <row r="26582" x14ac:dyDescent="0.2"/>
    <row r="26583" x14ac:dyDescent="0.2"/>
    <row r="26584" x14ac:dyDescent="0.2"/>
    <row r="26585" x14ac:dyDescent="0.2"/>
    <row r="26586" x14ac:dyDescent="0.2"/>
    <row r="26587" x14ac:dyDescent="0.2"/>
    <row r="26588" x14ac:dyDescent="0.2"/>
    <row r="26589" x14ac:dyDescent="0.2"/>
    <row r="26590" x14ac:dyDescent="0.2"/>
    <row r="26591" x14ac:dyDescent="0.2"/>
    <row r="26592" x14ac:dyDescent="0.2"/>
    <row r="26593" x14ac:dyDescent="0.2"/>
    <row r="26594" x14ac:dyDescent="0.2"/>
    <row r="26595" x14ac:dyDescent="0.2"/>
    <row r="26596" x14ac:dyDescent="0.2"/>
    <row r="26597" x14ac:dyDescent="0.2"/>
    <row r="26598" x14ac:dyDescent="0.2"/>
    <row r="26599" x14ac:dyDescent="0.2"/>
    <row r="26600" x14ac:dyDescent="0.2"/>
    <row r="26601" x14ac:dyDescent="0.2"/>
    <row r="26602" x14ac:dyDescent="0.2"/>
    <row r="26603" x14ac:dyDescent="0.2"/>
    <row r="26604" x14ac:dyDescent="0.2"/>
    <row r="26605" x14ac:dyDescent="0.2"/>
    <row r="26606" x14ac:dyDescent="0.2"/>
    <row r="26607" x14ac:dyDescent="0.2"/>
    <row r="26608" x14ac:dyDescent="0.2"/>
    <row r="26609" x14ac:dyDescent="0.2"/>
    <row r="26610" x14ac:dyDescent="0.2"/>
    <row r="26611" x14ac:dyDescent="0.2"/>
    <row r="26612" x14ac:dyDescent="0.2"/>
    <row r="26613" x14ac:dyDescent="0.2"/>
    <row r="26614" x14ac:dyDescent="0.2"/>
    <row r="26615" x14ac:dyDescent="0.2"/>
    <row r="26616" x14ac:dyDescent="0.2"/>
    <row r="26617" x14ac:dyDescent="0.2"/>
    <row r="26618" x14ac:dyDescent="0.2"/>
    <row r="26619" x14ac:dyDescent="0.2"/>
    <row r="26620" x14ac:dyDescent="0.2"/>
    <row r="26621" x14ac:dyDescent="0.2"/>
    <row r="26622" x14ac:dyDescent="0.2"/>
    <row r="26623" x14ac:dyDescent="0.2"/>
    <row r="26624" x14ac:dyDescent="0.2"/>
    <row r="26625" x14ac:dyDescent="0.2"/>
    <row r="26626" x14ac:dyDescent="0.2"/>
    <row r="26627" x14ac:dyDescent="0.2"/>
    <row r="26628" x14ac:dyDescent="0.2"/>
    <row r="26629" x14ac:dyDescent="0.2"/>
    <row r="26630" x14ac:dyDescent="0.2"/>
    <row r="26631" x14ac:dyDescent="0.2"/>
    <row r="26632" x14ac:dyDescent="0.2"/>
    <row r="26633" x14ac:dyDescent="0.2"/>
    <row r="26634" x14ac:dyDescent="0.2"/>
    <row r="26635" x14ac:dyDescent="0.2"/>
    <row r="26636" x14ac:dyDescent="0.2"/>
    <row r="26637" x14ac:dyDescent="0.2"/>
    <row r="26638" x14ac:dyDescent="0.2"/>
    <row r="26639" x14ac:dyDescent="0.2"/>
    <row r="26640" x14ac:dyDescent="0.2"/>
    <row r="26641" x14ac:dyDescent="0.2"/>
    <row r="26642" x14ac:dyDescent="0.2"/>
    <row r="26643" x14ac:dyDescent="0.2"/>
    <row r="26644" x14ac:dyDescent="0.2"/>
    <row r="26645" x14ac:dyDescent="0.2"/>
    <row r="26646" x14ac:dyDescent="0.2"/>
    <row r="26647" x14ac:dyDescent="0.2"/>
    <row r="26648" x14ac:dyDescent="0.2"/>
    <row r="26649" x14ac:dyDescent="0.2"/>
    <row r="26650" x14ac:dyDescent="0.2"/>
    <row r="26651" x14ac:dyDescent="0.2"/>
    <row r="26652" x14ac:dyDescent="0.2"/>
    <row r="26653" x14ac:dyDescent="0.2"/>
    <row r="26654" x14ac:dyDescent="0.2"/>
    <row r="26655" x14ac:dyDescent="0.2"/>
    <row r="26656" x14ac:dyDescent="0.2"/>
    <row r="26657" x14ac:dyDescent="0.2"/>
    <row r="26658" x14ac:dyDescent="0.2"/>
    <row r="26659" x14ac:dyDescent="0.2"/>
    <row r="26660" x14ac:dyDescent="0.2"/>
    <row r="26661" x14ac:dyDescent="0.2"/>
    <row r="26662" x14ac:dyDescent="0.2"/>
    <row r="26663" x14ac:dyDescent="0.2"/>
    <row r="26664" x14ac:dyDescent="0.2"/>
    <row r="26665" x14ac:dyDescent="0.2"/>
    <row r="26666" x14ac:dyDescent="0.2"/>
    <row r="26667" x14ac:dyDescent="0.2"/>
    <row r="26668" x14ac:dyDescent="0.2"/>
    <row r="26669" x14ac:dyDescent="0.2"/>
    <row r="26670" x14ac:dyDescent="0.2"/>
    <row r="26671" x14ac:dyDescent="0.2"/>
    <row r="26672" x14ac:dyDescent="0.2"/>
    <row r="26673" x14ac:dyDescent="0.2"/>
    <row r="26674" x14ac:dyDescent="0.2"/>
    <row r="26675" x14ac:dyDescent="0.2"/>
    <row r="26676" x14ac:dyDescent="0.2"/>
    <row r="26677" x14ac:dyDescent="0.2"/>
    <row r="26678" x14ac:dyDescent="0.2"/>
    <row r="26679" x14ac:dyDescent="0.2"/>
    <row r="26680" x14ac:dyDescent="0.2"/>
    <row r="26681" x14ac:dyDescent="0.2"/>
    <row r="26682" x14ac:dyDescent="0.2"/>
    <row r="26683" x14ac:dyDescent="0.2"/>
    <row r="26684" x14ac:dyDescent="0.2"/>
    <row r="26685" x14ac:dyDescent="0.2"/>
    <row r="26686" x14ac:dyDescent="0.2"/>
    <row r="26687" x14ac:dyDescent="0.2"/>
    <row r="26688" x14ac:dyDescent="0.2"/>
    <row r="26689" x14ac:dyDescent="0.2"/>
    <row r="26690" x14ac:dyDescent="0.2"/>
    <row r="26691" x14ac:dyDescent="0.2"/>
    <row r="26692" x14ac:dyDescent="0.2"/>
    <row r="26693" x14ac:dyDescent="0.2"/>
    <row r="26694" x14ac:dyDescent="0.2"/>
    <row r="26695" x14ac:dyDescent="0.2"/>
    <row r="26696" x14ac:dyDescent="0.2"/>
    <row r="26697" x14ac:dyDescent="0.2"/>
    <row r="26698" x14ac:dyDescent="0.2"/>
    <row r="26699" x14ac:dyDescent="0.2"/>
    <row r="26700" x14ac:dyDescent="0.2"/>
    <row r="26701" x14ac:dyDescent="0.2"/>
    <row r="26702" x14ac:dyDescent="0.2"/>
    <row r="26703" x14ac:dyDescent="0.2"/>
    <row r="26704" x14ac:dyDescent="0.2"/>
    <row r="26705" x14ac:dyDescent="0.2"/>
    <row r="26706" x14ac:dyDescent="0.2"/>
    <row r="26707" x14ac:dyDescent="0.2"/>
    <row r="26708" x14ac:dyDescent="0.2"/>
    <row r="26709" x14ac:dyDescent="0.2"/>
    <row r="26710" x14ac:dyDescent="0.2"/>
    <row r="26711" x14ac:dyDescent="0.2"/>
    <row r="26712" x14ac:dyDescent="0.2"/>
    <row r="26713" x14ac:dyDescent="0.2"/>
    <row r="26714" x14ac:dyDescent="0.2"/>
    <row r="26715" x14ac:dyDescent="0.2"/>
    <row r="26716" x14ac:dyDescent="0.2"/>
    <row r="26717" x14ac:dyDescent="0.2"/>
    <row r="26718" x14ac:dyDescent="0.2"/>
    <row r="26719" x14ac:dyDescent="0.2"/>
    <row r="26720" x14ac:dyDescent="0.2"/>
    <row r="26721" x14ac:dyDescent="0.2"/>
    <row r="26722" x14ac:dyDescent="0.2"/>
    <row r="26723" x14ac:dyDescent="0.2"/>
    <row r="26724" x14ac:dyDescent="0.2"/>
    <row r="26725" x14ac:dyDescent="0.2"/>
    <row r="26726" x14ac:dyDescent="0.2"/>
    <row r="26727" x14ac:dyDescent="0.2"/>
    <row r="26728" x14ac:dyDescent="0.2"/>
    <row r="26729" x14ac:dyDescent="0.2"/>
    <row r="26730" x14ac:dyDescent="0.2"/>
    <row r="26731" x14ac:dyDescent="0.2"/>
    <row r="26732" x14ac:dyDescent="0.2"/>
    <row r="26733" x14ac:dyDescent="0.2"/>
    <row r="26734" x14ac:dyDescent="0.2"/>
    <row r="26735" x14ac:dyDescent="0.2"/>
    <row r="26736" x14ac:dyDescent="0.2"/>
    <row r="26737" x14ac:dyDescent="0.2"/>
    <row r="26738" x14ac:dyDescent="0.2"/>
    <row r="26739" x14ac:dyDescent="0.2"/>
    <row r="26740" x14ac:dyDescent="0.2"/>
    <row r="26741" x14ac:dyDescent="0.2"/>
    <row r="26742" x14ac:dyDescent="0.2"/>
    <row r="26743" x14ac:dyDescent="0.2"/>
    <row r="26744" x14ac:dyDescent="0.2"/>
    <row r="26745" x14ac:dyDescent="0.2"/>
    <row r="26746" x14ac:dyDescent="0.2"/>
    <row r="26747" x14ac:dyDescent="0.2"/>
    <row r="26748" x14ac:dyDescent="0.2"/>
    <row r="26749" x14ac:dyDescent="0.2"/>
    <row r="26750" x14ac:dyDescent="0.2"/>
    <row r="26751" x14ac:dyDescent="0.2"/>
    <row r="26752" x14ac:dyDescent="0.2"/>
    <row r="26753" x14ac:dyDescent="0.2"/>
    <row r="26754" x14ac:dyDescent="0.2"/>
    <row r="26755" x14ac:dyDescent="0.2"/>
    <row r="26756" x14ac:dyDescent="0.2"/>
    <row r="26757" x14ac:dyDescent="0.2"/>
    <row r="26758" x14ac:dyDescent="0.2"/>
    <row r="26759" x14ac:dyDescent="0.2"/>
    <row r="26760" x14ac:dyDescent="0.2"/>
    <row r="26761" x14ac:dyDescent="0.2"/>
    <row r="26762" x14ac:dyDescent="0.2"/>
    <row r="26763" x14ac:dyDescent="0.2"/>
    <row r="26764" x14ac:dyDescent="0.2"/>
    <row r="26765" x14ac:dyDescent="0.2"/>
    <row r="26766" x14ac:dyDescent="0.2"/>
    <row r="26767" x14ac:dyDescent="0.2"/>
    <row r="26768" x14ac:dyDescent="0.2"/>
    <row r="26769" x14ac:dyDescent="0.2"/>
    <row r="26770" x14ac:dyDescent="0.2"/>
    <row r="26771" x14ac:dyDescent="0.2"/>
    <row r="26772" x14ac:dyDescent="0.2"/>
    <row r="26773" x14ac:dyDescent="0.2"/>
    <row r="26774" x14ac:dyDescent="0.2"/>
    <row r="26775" x14ac:dyDescent="0.2"/>
    <row r="26776" x14ac:dyDescent="0.2"/>
    <row r="26777" x14ac:dyDescent="0.2"/>
    <row r="26778" x14ac:dyDescent="0.2"/>
    <row r="26779" x14ac:dyDescent="0.2"/>
    <row r="26780" x14ac:dyDescent="0.2"/>
    <row r="26781" x14ac:dyDescent="0.2"/>
    <row r="26782" x14ac:dyDescent="0.2"/>
    <row r="26783" x14ac:dyDescent="0.2"/>
    <row r="26784" x14ac:dyDescent="0.2"/>
    <row r="26785" x14ac:dyDescent="0.2"/>
    <row r="26786" x14ac:dyDescent="0.2"/>
    <row r="26787" x14ac:dyDescent="0.2"/>
    <row r="26788" x14ac:dyDescent="0.2"/>
    <row r="26789" x14ac:dyDescent="0.2"/>
    <row r="26790" x14ac:dyDescent="0.2"/>
    <row r="26791" x14ac:dyDescent="0.2"/>
    <row r="26792" x14ac:dyDescent="0.2"/>
    <row r="26793" x14ac:dyDescent="0.2"/>
    <row r="26794" x14ac:dyDescent="0.2"/>
    <row r="26795" x14ac:dyDescent="0.2"/>
    <row r="26796" x14ac:dyDescent="0.2"/>
    <row r="26797" x14ac:dyDescent="0.2"/>
    <row r="26798" x14ac:dyDescent="0.2"/>
    <row r="26799" x14ac:dyDescent="0.2"/>
    <row r="26800" x14ac:dyDescent="0.2"/>
    <row r="26801" x14ac:dyDescent="0.2"/>
    <row r="26802" x14ac:dyDescent="0.2"/>
    <row r="26803" x14ac:dyDescent="0.2"/>
    <row r="26804" x14ac:dyDescent="0.2"/>
    <row r="26805" x14ac:dyDescent="0.2"/>
    <row r="26806" x14ac:dyDescent="0.2"/>
    <row r="26807" x14ac:dyDescent="0.2"/>
    <row r="26808" x14ac:dyDescent="0.2"/>
    <row r="26809" x14ac:dyDescent="0.2"/>
    <row r="26810" x14ac:dyDescent="0.2"/>
    <row r="26811" x14ac:dyDescent="0.2"/>
    <row r="26812" x14ac:dyDescent="0.2"/>
    <row r="26813" x14ac:dyDescent="0.2"/>
    <row r="26814" x14ac:dyDescent="0.2"/>
    <row r="26815" x14ac:dyDescent="0.2"/>
    <row r="26816" x14ac:dyDescent="0.2"/>
    <row r="26817" x14ac:dyDescent="0.2"/>
    <row r="26818" x14ac:dyDescent="0.2"/>
    <row r="26819" x14ac:dyDescent="0.2"/>
    <row r="26820" x14ac:dyDescent="0.2"/>
    <row r="26821" x14ac:dyDescent="0.2"/>
    <row r="26822" x14ac:dyDescent="0.2"/>
    <row r="26823" x14ac:dyDescent="0.2"/>
    <row r="26824" x14ac:dyDescent="0.2"/>
    <row r="26825" x14ac:dyDescent="0.2"/>
    <row r="26826" x14ac:dyDescent="0.2"/>
    <row r="26827" x14ac:dyDescent="0.2"/>
    <row r="26828" x14ac:dyDescent="0.2"/>
    <row r="26829" x14ac:dyDescent="0.2"/>
    <row r="26830" x14ac:dyDescent="0.2"/>
    <row r="26831" x14ac:dyDescent="0.2"/>
    <row r="26832" x14ac:dyDescent="0.2"/>
    <row r="26833" x14ac:dyDescent="0.2"/>
    <row r="26834" x14ac:dyDescent="0.2"/>
    <row r="26835" x14ac:dyDescent="0.2"/>
    <row r="26836" x14ac:dyDescent="0.2"/>
    <row r="26837" x14ac:dyDescent="0.2"/>
    <row r="26838" x14ac:dyDescent="0.2"/>
    <row r="26839" x14ac:dyDescent="0.2"/>
    <row r="26840" x14ac:dyDescent="0.2"/>
    <row r="26841" x14ac:dyDescent="0.2"/>
    <row r="26842" x14ac:dyDescent="0.2"/>
    <row r="26843" x14ac:dyDescent="0.2"/>
    <row r="26844" x14ac:dyDescent="0.2"/>
    <row r="26845" x14ac:dyDescent="0.2"/>
    <row r="26846" x14ac:dyDescent="0.2"/>
    <row r="26847" x14ac:dyDescent="0.2"/>
    <row r="26848" x14ac:dyDescent="0.2"/>
    <row r="26849" x14ac:dyDescent="0.2"/>
    <row r="26850" x14ac:dyDescent="0.2"/>
    <row r="26851" x14ac:dyDescent="0.2"/>
    <row r="26852" x14ac:dyDescent="0.2"/>
    <row r="26853" x14ac:dyDescent="0.2"/>
    <row r="26854" x14ac:dyDescent="0.2"/>
    <row r="26855" x14ac:dyDescent="0.2"/>
    <row r="26856" x14ac:dyDescent="0.2"/>
    <row r="26857" x14ac:dyDescent="0.2"/>
    <row r="26858" x14ac:dyDescent="0.2"/>
    <row r="26859" x14ac:dyDescent="0.2"/>
    <row r="26860" x14ac:dyDescent="0.2"/>
    <row r="26861" x14ac:dyDescent="0.2"/>
    <row r="26862" x14ac:dyDescent="0.2"/>
    <row r="26863" x14ac:dyDescent="0.2"/>
    <row r="26864" x14ac:dyDescent="0.2"/>
    <row r="26865" x14ac:dyDescent="0.2"/>
    <row r="26866" x14ac:dyDescent="0.2"/>
    <row r="26867" x14ac:dyDescent="0.2"/>
    <row r="26868" x14ac:dyDescent="0.2"/>
    <row r="26869" x14ac:dyDescent="0.2"/>
    <row r="26870" x14ac:dyDescent="0.2"/>
    <row r="26871" x14ac:dyDescent="0.2"/>
    <row r="26872" x14ac:dyDescent="0.2"/>
    <row r="26873" x14ac:dyDescent="0.2"/>
    <row r="26874" x14ac:dyDescent="0.2"/>
    <row r="26875" x14ac:dyDescent="0.2"/>
    <row r="26876" x14ac:dyDescent="0.2"/>
    <row r="26877" x14ac:dyDescent="0.2"/>
    <row r="26878" x14ac:dyDescent="0.2"/>
    <row r="26879" x14ac:dyDescent="0.2"/>
    <row r="26880" x14ac:dyDescent="0.2"/>
    <row r="26881" x14ac:dyDescent="0.2"/>
    <row r="26882" x14ac:dyDescent="0.2"/>
    <row r="26883" x14ac:dyDescent="0.2"/>
    <row r="26884" x14ac:dyDescent="0.2"/>
    <row r="26885" x14ac:dyDescent="0.2"/>
    <row r="26886" x14ac:dyDescent="0.2"/>
    <row r="26887" x14ac:dyDescent="0.2"/>
    <row r="26888" x14ac:dyDescent="0.2"/>
    <row r="26889" x14ac:dyDescent="0.2"/>
    <row r="26890" x14ac:dyDescent="0.2"/>
    <row r="26891" x14ac:dyDescent="0.2"/>
    <row r="26892" x14ac:dyDescent="0.2"/>
    <row r="26893" x14ac:dyDescent="0.2"/>
    <row r="26894" x14ac:dyDescent="0.2"/>
    <row r="26895" x14ac:dyDescent="0.2"/>
    <row r="26896" x14ac:dyDescent="0.2"/>
    <row r="26897" x14ac:dyDescent="0.2"/>
    <row r="26898" x14ac:dyDescent="0.2"/>
    <row r="26899" x14ac:dyDescent="0.2"/>
    <row r="26900" x14ac:dyDescent="0.2"/>
    <row r="26901" x14ac:dyDescent="0.2"/>
    <row r="26902" x14ac:dyDescent="0.2"/>
    <row r="26903" x14ac:dyDescent="0.2"/>
    <row r="26904" x14ac:dyDescent="0.2"/>
    <row r="26905" x14ac:dyDescent="0.2"/>
    <row r="26906" x14ac:dyDescent="0.2"/>
    <row r="26907" x14ac:dyDescent="0.2"/>
    <row r="26908" x14ac:dyDescent="0.2"/>
    <row r="26909" x14ac:dyDescent="0.2"/>
    <row r="26910" x14ac:dyDescent="0.2"/>
    <row r="26911" x14ac:dyDescent="0.2"/>
    <row r="26912" x14ac:dyDescent="0.2"/>
    <row r="26913" x14ac:dyDescent="0.2"/>
    <row r="26914" x14ac:dyDescent="0.2"/>
    <row r="26915" x14ac:dyDescent="0.2"/>
    <row r="26916" x14ac:dyDescent="0.2"/>
    <row r="26917" x14ac:dyDescent="0.2"/>
    <row r="26918" x14ac:dyDescent="0.2"/>
    <row r="26919" x14ac:dyDescent="0.2"/>
    <row r="26920" x14ac:dyDescent="0.2"/>
    <row r="26921" x14ac:dyDescent="0.2"/>
    <row r="26922" x14ac:dyDescent="0.2"/>
    <row r="26923" x14ac:dyDescent="0.2"/>
    <row r="26924" x14ac:dyDescent="0.2"/>
    <row r="26925" x14ac:dyDescent="0.2"/>
    <row r="26926" x14ac:dyDescent="0.2"/>
    <row r="26927" x14ac:dyDescent="0.2"/>
    <row r="26928" x14ac:dyDescent="0.2"/>
    <row r="26929" x14ac:dyDescent="0.2"/>
    <row r="26930" x14ac:dyDescent="0.2"/>
    <row r="26931" x14ac:dyDescent="0.2"/>
    <row r="26932" x14ac:dyDescent="0.2"/>
    <row r="26933" x14ac:dyDescent="0.2"/>
    <row r="26934" x14ac:dyDescent="0.2"/>
    <row r="26935" x14ac:dyDescent="0.2"/>
    <row r="26936" x14ac:dyDescent="0.2"/>
    <row r="26937" x14ac:dyDescent="0.2"/>
    <row r="26938" x14ac:dyDescent="0.2"/>
    <row r="26939" x14ac:dyDescent="0.2"/>
    <row r="26940" x14ac:dyDescent="0.2"/>
    <row r="26941" x14ac:dyDescent="0.2"/>
    <row r="26942" x14ac:dyDescent="0.2"/>
    <row r="26943" x14ac:dyDescent="0.2"/>
    <row r="26944" x14ac:dyDescent="0.2"/>
    <row r="26945" x14ac:dyDescent="0.2"/>
    <row r="26946" x14ac:dyDescent="0.2"/>
    <row r="26947" x14ac:dyDescent="0.2"/>
    <row r="26948" x14ac:dyDescent="0.2"/>
    <row r="26949" x14ac:dyDescent="0.2"/>
    <row r="26950" x14ac:dyDescent="0.2"/>
    <row r="26951" x14ac:dyDescent="0.2"/>
    <row r="26952" x14ac:dyDescent="0.2"/>
    <row r="26953" x14ac:dyDescent="0.2"/>
    <row r="26954" x14ac:dyDescent="0.2"/>
    <row r="26955" x14ac:dyDescent="0.2"/>
    <row r="26956" x14ac:dyDescent="0.2"/>
    <row r="26957" x14ac:dyDescent="0.2"/>
    <row r="26958" x14ac:dyDescent="0.2"/>
    <row r="26959" x14ac:dyDescent="0.2"/>
    <row r="26960" x14ac:dyDescent="0.2"/>
    <row r="26961" x14ac:dyDescent="0.2"/>
    <row r="26962" x14ac:dyDescent="0.2"/>
    <row r="26963" x14ac:dyDescent="0.2"/>
    <row r="26964" x14ac:dyDescent="0.2"/>
    <row r="26965" x14ac:dyDescent="0.2"/>
    <row r="26966" x14ac:dyDescent="0.2"/>
    <row r="26967" x14ac:dyDescent="0.2"/>
    <row r="26968" x14ac:dyDescent="0.2"/>
    <row r="26969" x14ac:dyDescent="0.2"/>
    <row r="26970" x14ac:dyDescent="0.2"/>
    <row r="26971" x14ac:dyDescent="0.2"/>
    <row r="26972" x14ac:dyDescent="0.2"/>
    <row r="26973" x14ac:dyDescent="0.2"/>
    <row r="26974" x14ac:dyDescent="0.2"/>
    <row r="26975" x14ac:dyDescent="0.2"/>
    <row r="26976" x14ac:dyDescent="0.2"/>
    <row r="26977" x14ac:dyDescent="0.2"/>
    <row r="26978" x14ac:dyDescent="0.2"/>
    <row r="26979" x14ac:dyDescent="0.2"/>
    <row r="26980" x14ac:dyDescent="0.2"/>
    <row r="26981" x14ac:dyDescent="0.2"/>
    <row r="26982" x14ac:dyDescent="0.2"/>
    <row r="26983" x14ac:dyDescent="0.2"/>
    <row r="26984" x14ac:dyDescent="0.2"/>
    <row r="26985" x14ac:dyDescent="0.2"/>
    <row r="26986" x14ac:dyDescent="0.2"/>
    <row r="26987" x14ac:dyDescent="0.2"/>
    <row r="26988" x14ac:dyDescent="0.2"/>
    <row r="26989" x14ac:dyDescent="0.2"/>
    <row r="26990" x14ac:dyDescent="0.2"/>
    <row r="26991" x14ac:dyDescent="0.2"/>
    <row r="26992" x14ac:dyDescent="0.2"/>
    <row r="26993" x14ac:dyDescent="0.2"/>
    <row r="26994" x14ac:dyDescent="0.2"/>
    <row r="26995" x14ac:dyDescent="0.2"/>
    <row r="26996" x14ac:dyDescent="0.2"/>
    <row r="26997" x14ac:dyDescent="0.2"/>
    <row r="26998" x14ac:dyDescent="0.2"/>
    <row r="26999" x14ac:dyDescent="0.2"/>
    <row r="27000" x14ac:dyDescent="0.2"/>
    <row r="27001" x14ac:dyDescent="0.2"/>
    <row r="27002" x14ac:dyDescent="0.2"/>
    <row r="27003" x14ac:dyDescent="0.2"/>
    <row r="27004" x14ac:dyDescent="0.2"/>
    <row r="27005" x14ac:dyDescent="0.2"/>
    <row r="27006" x14ac:dyDescent="0.2"/>
    <row r="27007" x14ac:dyDescent="0.2"/>
    <row r="27008" x14ac:dyDescent="0.2"/>
    <row r="27009" x14ac:dyDescent="0.2"/>
    <row r="27010" x14ac:dyDescent="0.2"/>
    <row r="27011" x14ac:dyDescent="0.2"/>
    <row r="27012" x14ac:dyDescent="0.2"/>
    <row r="27013" x14ac:dyDescent="0.2"/>
    <row r="27014" x14ac:dyDescent="0.2"/>
    <row r="27015" x14ac:dyDescent="0.2"/>
    <row r="27016" x14ac:dyDescent="0.2"/>
    <row r="27017" x14ac:dyDescent="0.2"/>
    <row r="27018" x14ac:dyDescent="0.2"/>
    <row r="27019" x14ac:dyDescent="0.2"/>
    <row r="27020" x14ac:dyDescent="0.2"/>
    <row r="27021" x14ac:dyDescent="0.2"/>
    <row r="27022" x14ac:dyDescent="0.2"/>
    <row r="27023" x14ac:dyDescent="0.2"/>
    <row r="27024" x14ac:dyDescent="0.2"/>
    <row r="27025" x14ac:dyDescent="0.2"/>
    <row r="27026" x14ac:dyDescent="0.2"/>
    <row r="27027" x14ac:dyDescent="0.2"/>
    <row r="27028" x14ac:dyDescent="0.2"/>
    <row r="27029" x14ac:dyDescent="0.2"/>
    <row r="27030" x14ac:dyDescent="0.2"/>
    <row r="27031" x14ac:dyDescent="0.2"/>
    <row r="27032" x14ac:dyDescent="0.2"/>
    <row r="27033" x14ac:dyDescent="0.2"/>
    <row r="27034" x14ac:dyDescent="0.2"/>
    <row r="27035" x14ac:dyDescent="0.2"/>
    <row r="27036" x14ac:dyDescent="0.2"/>
    <row r="27037" x14ac:dyDescent="0.2"/>
    <row r="27038" x14ac:dyDescent="0.2"/>
    <row r="27039" x14ac:dyDescent="0.2"/>
    <row r="27040" x14ac:dyDescent="0.2"/>
    <row r="27041" x14ac:dyDescent="0.2"/>
    <row r="27042" x14ac:dyDescent="0.2"/>
    <row r="27043" x14ac:dyDescent="0.2"/>
    <row r="27044" x14ac:dyDescent="0.2"/>
    <row r="27045" x14ac:dyDescent="0.2"/>
    <row r="27046" x14ac:dyDescent="0.2"/>
    <row r="27047" x14ac:dyDescent="0.2"/>
    <row r="27048" x14ac:dyDescent="0.2"/>
    <row r="27049" x14ac:dyDescent="0.2"/>
    <row r="27050" x14ac:dyDescent="0.2"/>
    <row r="27051" x14ac:dyDescent="0.2"/>
    <row r="27052" x14ac:dyDescent="0.2"/>
    <row r="27053" x14ac:dyDescent="0.2"/>
    <row r="27054" x14ac:dyDescent="0.2"/>
    <row r="27055" x14ac:dyDescent="0.2"/>
    <row r="27056" x14ac:dyDescent="0.2"/>
    <row r="27057" x14ac:dyDescent="0.2"/>
    <row r="27058" x14ac:dyDescent="0.2"/>
    <row r="27059" x14ac:dyDescent="0.2"/>
    <row r="27060" x14ac:dyDescent="0.2"/>
    <row r="27061" x14ac:dyDescent="0.2"/>
    <row r="27062" x14ac:dyDescent="0.2"/>
    <row r="27063" x14ac:dyDescent="0.2"/>
    <row r="27064" x14ac:dyDescent="0.2"/>
    <row r="27065" x14ac:dyDescent="0.2"/>
    <row r="27066" x14ac:dyDescent="0.2"/>
    <row r="27067" x14ac:dyDescent="0.2"/>
    <row r="27068" x14ac:dyDescent="0.2"/>
    <row r="27069" x14ac:dyDescent="0.2"/>
    <row r="27070" x14ac:dyDescent="0.2"/>
    <row r="27071" x14ac:dyDescent="0.2"/>
    <row r="27072" x14ac:dyDescent="0.2"/>
    <row r="27073" x14ac:dyDescent="0.2"/>
    <row r="27074" x14ac:dyDescent="0.2"/>
    <row r="27075" x14ac:dyDescent="0.2"/>
    <row r="27076" x14ac:dyDescent="0.2"/>
    <row r="27077" x14ac:dyDescent="0.2"/>
    <row r="27078" x14ac:dyDescent="0.2"/>
    <row r="27079" x14ac:dyDescent="0.2"/>
    <row r="27080" x14ac:dyDescent="0.2"/>
    <row r="27081" x14ac:dyDescent="0.2"/>
    <row r="27082" x14ac:dyDescent="0.2"/>
    <row r="27083" x14ac:dyDescent="0.2"/>
    <row r="27084" x14ac:dyDescent="0.2"/>
    <row r="27085" x14ac:dyDescent="0.2"/>
    <row r="27086" x14ac:dyDescent="0.2"/>
    <row r="27087" x14ac:dyDescent="0.2"/>
    <row r="27088" x14ac:dyDescent="0.2"/>
    <row r="27089" x14ac:dyDescent="0.2"/>
    <row r="27090" x14ac:dyDescent="0.2"/>
    <row r="27091" x14ac:dyDescent="0.2"/>
    <row r="27092" x14ac:dyDescent="0.2"/>
    <row r="27093" x14ac:dyDescent="0.2"/>
    <row r="27094" x14ac:dyDescent="0.2"/>
    <row r="27095" x14ac:dyDescent="0.2"/>
    <row r="27096" x14ac:dyDescent="0.2"/>
    <row r="27097" x14ac:dyDescent="0.2"/>
    <row r="27098" x14ac:dyDescent="0.2"/>
    <row r="27099" x14ac:dyDescent="0.2"/>
    <row r="27100" x14ac:dyDescent="0.2"/>
    <row r="27101" x14ac:dyDescent="0.2"/>
    <row r="27102" x14ac:dyDescent="0.2"/>
    <row r="27103" x14ac:dyDescent="0.2"/>
    <row r="27104" x14ac:dyDescent="0.2"/>
    <row r="27105" x14ac:dyDescent="0.2"/>
    <row r="27106" x14ac:dyDescent="0.2"/>
    <row r="27107" x14ac:dyDescent="0.2"/>
    <row r="27108" x14ac:dyDescent="0.2"/>
    <row r="27109" x14ac:dyDescent="0.2"/>
    <row r="27110" x14ac:dyDescent="0.2"/>
    <row r="27111" x14ac:dyDescent="0.2"/>
    <row r="27112" x14ac:dyDescent="0.2"/>
    <row r="27113" x14ac:dyDescent="0.2"/>
    <row r="27114" x14ac:dyDescent="0.2"/>
    <row r="27115" x14ac:dyDescent="0.2"/>
    <row r="27116" x14ac:dyDescent="0.2"/>
    <row r="27117" x14ac:dyDescent="0.2"/>
    <row r="27118" x14ac:dyDescent="0.2"/>
    <row r="27119" x14ac:dyDescent="0.2"/>
    <row r="27120" x14ac:dyDescent="0.2"/>
    <row r="27121" x14ac:dyDescent="0.2"/>
    <row r="27122" x14ac:dyDescent="0.2"/>
    <row r="27123" x14ac:dyDescent="0.2"/>
    <row r="27124" x14ac:dyDescent="0.2"/>
    <row r="27125" x14ac:dyDescent="0.2"/>
    <row r="27126" x14ac:dyDescent="0.2"/>
    <row r="27127" x14ac:dyDescent="0.2"/>
    <row r="27128" x14ac:dyDescent="0.2"/>
    <row r="27129" x14ac:dyDescent="0.2"/>
    <row r="27130" x14ac:dyDescent="0.2"/>
    <row r="27131" x14ac:dyDescent="0.2"/>
    <row r="27132" x14ac:dyDescent="0.2"/>
    <row r="27133" x14ac:dyDescent="0.2"/>
    <row r="27134" x14ac:dyDescent="0.2"/>
    <row r="27135" x14ac:dyDescent="0.2"/>
    <row r="27136" x14ac:dyDescent="0.2"/>
    <row r="27137" x14ac:dyDescent="0.2"/>
    <row r="27138" x14ac:dyDescent="0.2"/>
    <row r="27139" x14ac:dyDescent="0.2"/>
    <row r="27140" x14ac:dyDescent="0.2"/>
    <row r="27141" x14ac:dyDescent="0.2"/>
    <row r="27142" x14ac:dyDescent="0.2"/>
    <row r="27143" x14ac:dyDescent="0.2"/>
    <row r="27144" x14ac:dyDescent="0.2"/>
    <row r="27145" x14ac:dyDescent="0.2"/>
    <row r="27146" x14ac:dyDescent="0.2"/>
    <row r="27147" x14ac:dyDescent="0.2"/>
    <row r="27148" x14ac:dyDescent="0.2"/>
    <row r="27149" x14ac:dyDescent="0.2"/>
    <row r="27150" x14ac:dyDescent="0.2"/>
    <row r="27151" x14ac:dyDescent="0.2"/>
    <row r="27152" x14ac:dyDescent="0.2"/>
    <row r="27153" x14ac:dyDescent="0.2"/>
    <row r="27154" x14ac:dyDescent="0.2"/>
    <row r="27155" x14ac:dyDescent="0.2"/>
    <row r="27156" x14ac:dyDescent="0.2"/>
    <row r="27157" x14ac:dyDescent="0.2"/>
    <row r="27158" x14ac:dyDescent="0.2"/>
    <row r="27159" x14ac:dyDescent="0.2"/>
    <row r="27160" x14ac:dyDescent="0.2"/>
    <row r="27161" x14ac:dyDescent="0.2"/>
    <row r="27162" x14ac:dyDescent="0.2"/>
    <row r="27163" x14ac:dyDescent="0.2"/>
    <row r="27164" x14ac:dyDescent="0.2"/>
    <row r="27165" x14ac:dyDescent="0.2"/>
    <row r="27166" x14ac:dyDescent="0.2"/>
    <row r="27167" x14ac:dyDescent="0.2"/>
    <row r="27168" x14ac:dyDescent="0.2"/>
    <row r="27169" x14ac:dyDescent="0.2"/>
    <row r="27170" x14ac:dyDescent="0.2"/>
    <row r="27171" x14ac:dyDescent="0.2"/>
    <row r="27172" x14ac:dyDescent="0.2"/>
    <row r="27173" x14ac:dyDescent="0.2"/>
    <row r="27174" x14ac:dyDescent="0.2"/>
    <row r="27175" x14ac:dyDescent="0.2"/>
    <row r="27176" x14ac:dyDescent="0.2"/>
    <row r="27177" x14ac:dyDescent="0.2"/>
    <row r="27178" x14ac:dyDescent="0.2"/>
    <row r="27179" x14ac:dyDescent="0.2"/>
    <row r="27180" x14ac:dyDescent="0.2"/>
    <row r="27181" x14ac:dyDescent="0.2"/>
    <row r="27182" x14ac:dyDescent="0.2"/>
    <row r="27183" x14ac:dyDescent="0.2"/>
    <row r="27184" x14ac:dyDescent="0.2"/>
    <row r="27185" x14ac:dyDescent="0.2"/>
    <row r="27186" x14ac:dyDescent="0.2"/>
    <row r="27187" x14ac:dyDescent="0.2"/>
    <row r="27188" x14ac:dyDescent="0.2"/>
    <row r="27189" x14ac:dyDescent="0.2"/>
    <row r="27190" x14ac:dyDescent="0.2"/>
    <row r="27191" x14ac:dyDescent="0.2"/>
    <row r="27192" x14ac:dyDescent="0.2"/>
    <row r="27193" x14ac:dyDescent="0.2"/>
    <row r="27194" x14ac:dyDescent="0.2"/>
    <row r="27195" x14ac:dyDescent="0.2"/>
    <row r="27196" x14ac:dyDescent="0.2"/>
    <row r="27197" x14ac:dyDescent="0.2"/>
    <row r="27198" x14ac:dyDescent="0.2"/>
    <row r="27199" x14ac:dyDescent="0.2"/>
    <row r="27200" x14ac:dyDescent="0.2"/>
    <row r="27201" x14ac:dyDescent="0.2"/>
    <row r="27202" x14ac:dyDescent="0.2"/>
    <row r="27203" x14ac:dyDescent="0.2"/>
    <row r="27204" x14ac:dyDescent="0.2"/>
    <row r="27205" x14ac:dyDescent="0.2"/>
    <row r="27206" x14ac:dyDescent="0.2"/>
    <row r="27207" x14ac:dyDescent="0.2"/>
    <row r="27208" x14ac:dyDescent="0.2"/>
    <row r="27209" x14ac:dyDescent="0.2"/>
    <row r="27210" x14ac:dyDescent="0.2"/>
    <row r="27211" x14ac:dyDescent="0.2"/>
    <row r="27212" x14ac:dyDescent="0.2"/>
    <row r="27213" x14ac:dyDescent="0.2"/>
    <row r="27214" x14ac:dyDescent="0.2"/>
    <row r="27215" x14ac:dyDescent="0.2"/>
    <row r="27216" x14ac:dyDescent="0.2"/>
    <row r="27217" x14ac:dyDescent="0.2"/>
    <row r="27218" x14ac:dyDescent="0.2"/>
    <row r="27219" x14ac:dyDescent="0.2"/>
    <row r="27220" x14ac:dyDescent="0.2"/>
    <row r="27221" x14ac:dyDescent="0.2"/>
    <row r="27222" x14ac:dyDescent="0.2"/>
    <row r="27223" x14ac:dyDescent="0.2"/>
    <row r="27224" x14ac:dyDescent="0.2"/>
    <row r="27225" x14ac:dyDescent="0.2"/>
    <row r="27226" x14ac:dyDescent="0.2"/>
    <row r="27227" x14ac:dyDescent="0.2"/>
    <row r="27228" x14ac:dyDescent="0.2"/>
    <row r="27229" x14ac:dyDescent="0.2"/>
    <row r="27230" x14ac:dyDescent="0.2"/>
    <row r="27231" x14ac:dyDescent="0.2"/>
    <row r="27232" x14ac:dyDescent="0.2"/>
    <row r="27233" x14ac:dyDescent="0.2"/>
    <row r="27234" x14ac:dyDescent="0.2"/>
    <row r="27235" x14ac:dyDescent="0.2"/>
    <row r="27236" x14ac:dyDescent="0.2"/>
    <row r="27237" x14ac:dyDescent="0.2"/>
    <row r="27238" x14ac:dyDescent="0.2"/>
    <row r="27239" x14ac:dyDescent="0.2"/>
    <row r="27240" x14ac:dyDescent="0.2"/>
    <row r="27241" x14ac:dyDescent="0.2"/>
    <row r="27242" x14ac:dyDescent="0.2"/>
    <row r="27243" x14ac:dyDescent="0.2"/>
    <row r="27244" x14ac:dyDescent="0.2"/>
    <row r="27245" x14ac:dyDescent="0.2"/>
    <row r="27246" x14ac:dyDescent="0.2"/>
    <row r="27247" x14ac:dyDescent="0.2"/>
    <row r="27248" x14ac:dyDescent="0.2"/>
    <row r="27249" x14ac:dyDescent="0.2"/>
    <row r="27250" x14ac:dyDescent="0.2"/>
    <row r="27251" x14ac:dyDescent="0.2"/>
    <row r="27252" x14ac:dyDescent="0.2"/>
    <row r="27253" x14ac:dyDescent="0.2"/>
    <row r="27254" x14ac:dyDescent="0.2"/>
    <row r="27255" x14ac:dyDescent="0.2"/>
    <row r="27256" x14ac:dyDescent="0.2"/>
    <row r="27257" x14ac:dyDescent="0.2"/>
    <row r="27258" x14ac:dyDescent="0.2"/>
    <row r="27259" x14ac:dyDescent="0.2"/>
    <row r="27260" x14ac:dyDescent="0.2"/>
    <row r="27261" x14ac:dyDescent="0.2"/>
    <row r="27262" x14ac:dyDescent="0.2"/>
    <row r="27263" x14ac:dyDescent="0.2"/>
    <row r="27264" x14ac:dyDescent="0.2"/>
    <row r="27265" x14ac:dyDescent="0.2"/>
    <row r="27266" x14ac:dyDescent="0.2"/>
    <row r="27267" x14ac:dyDescent="0.2"/>
    <row r="27268" x14ac:dyDescent="0.2"/>
    <row r="27269" x14ac:dyDescent="0.2"/>
    <row r="27270" x14ac:dyDescent="0.2"/>
    <row r="27271" x14ac:dyDescent="0.2"/>
    <row r="27272" x14ac:dyDescent="0.2"/>
    <row r="27273" x14ac:dyDescent="0.2"/>
    <row r="27274" x14ac:dyDescent="0.2"/>
    <row r="27275" x14ac:dyDescent="0.2"/>
    <row r="27276" x14ac:dyDescent="0.2"/>
    <row r="27277" x14ac:dyDescent="0.2"/>
    <row r="27278" x14ac:dyDescent="0.2"/>
    <row r="27279" x14ac:dyDescent="0.2"/>
    <row r="27280" x14ac:dyDescent="0.2"/>
    <row r="27281" x14ac:dyDescent="0.2"/>
    <row r="27282" x14ac:dyDescent="0.2"/>
    <row r="27283" x14ac:dyDescent="0.2"/>
    <row r="27284" x14ac:dyDescent="0.2"/>
    <row r="27285" x14ac:dyDescent="0.2"/>
    <row r="27286" x14ac:dyDescent="0.2"/>
    <row r="27287" x14ac:dyDescent="0.2"/>
    <row r="27288" x14ac:dyDescent="0.2"/>
    <row r="27289" x14ac:dyDescent="0.2"/>
    <row r="27290" x14ac:dyDescent="0.2"/>
    <row r="27291" x14ac:dyDescent="0.2"/>
    <row r="27292" x14ac:dyDescent="0.2"/>
    <row r="27293" x14ac:dyDescent="0.2"/>
    <row r="27294" x14ac:dyDescent="0.2"/>
    <row r="27295" x14ac:dyDescent="0.2"/>
    <row r="27296" x14ac:dyDescent="0.2"/>
    <row r="27297" x14ac:dyDescent="0.2"/>
    <row r="27298" x14ac:dyDescent="0.2"/>
    <row r="27299" x14ac:dyDescent="0.2"/>
    <row r="27300" x14ac:dyDescent="0.2"/>
    <row r="27301" x14ac:dyDescent="0.2"/>
    <row r="27302" x14ac:dyDescent="0.2"/>
    <row r="27303" x14ac:dyDescent="0.2"/>
    <row r="27304" x14ac:dyDescent="0.2"/>
    <row r="27305" x14ac:dyDescent="0.2"/>
    <row r="27306" x14ac:dyDescent="0.2"/>
    <row r="27307" x14ac:dyDescent="0.2"/>
    <row r="27308" x14ac:dyDescent="0.2"/>
    <row r="27309" x14ac:dyDescent="0.2"/>
    <row r="27310" x14ac:dyDescent="0.2"/>
    <row r="27311" x14ac:dyDescent="0.2"/>
    <row r="27312" x14ac:dyDescent="0.2"/>
    <row r="27313" x14ac:dyDescent="0.2"/>
    <row r="27314" x14ac:dyDescent="0.2"/>
    <row r="27315" x14ac:dyDescent="0.2"/>
    <row r="27316" x14ac:dyDescent="0.2"/>
    <row r="27317" x14ac:dyDescent="0.2"/>
    <row r="27318" x14ac:dyDescent="0.2"/>
    <row r="27319" x14ac:dyDescent="0.2"/>
    <row r="27320" x14ac:dyDescent="0.2"/>
    <row r="27321" x14ac:dyDescent="0.2"/>
    <row r="27322" x14ac:dyDescent="0.2"/>
    <row r="27323" x14ac:dyDescent="0.2"/>
    <row r="27324" x14ac:dyDescent="0.2"/>
    <row r="27325" x14ac:dyDescent="0.2"/>
    <row r="27326" x14ac:dyDescent="0.2"/>
    <row r="27327" x14ac:dyDescent="0.2"/>
    <row r="27328" x14ac:dyDescent="0.2"/>
    <row r="27329" x14ac:dyDescent="0.2"/>
    <row r="27330" x14ac:dyDescent="0.2"/>
    <row r="27331" x14ac:dyDescent="0.2"/>
    <row r="27332" x14ac:dyDescent="0.2"/>
    <row r="27333" x14ac:dyDescent="0.2"/>
    <row r="27334" x14ac:dyDescent="0.2"/>
    <row r="27335" x14ac:dyDescent="0.2"/>
    <row r="27336" x14ac:dyDescent="0.2"/>
    <row r="27337" x14ac:dyDescent="0.2"/>
    <row r="27338" x14ac:dyDescent="0.2"/>
    <row r="27339" x14ac:dyDescent="0.2"/>
    <row r="27340" x14ac:dyDescent="0.2"/>
    <row r="27341" x14ac:dyDescent="0.2"/>
    <row r="27342" x14ac:dyDescent="0.2"/>
    <row r="27343" x14ac:dyDescent="0.2"/>
    <row r="27344" x14ac:dyDescent="0.2"/>
    <row r="27345" x14ac:dyDescent="0.2"/>
    <row r="27346" x14ac:dyDescent="0.2"/>
    <row r="27347" x14ac:dyDescent="0.2"/>
    <row r="27348" x14ac:dyDescent="0.2"/>
    <row r="27349" x14ac:dyDescent="0.2"/>
    <row r="27350" x14ac:dyDescent="0.2"/>
    <row r="27351" x14ac:dyDescent="0.2"/>
    <row r="27352" x14ac:dyDescent="0.2"/>
    <row r="27353" x14ac:dyDescent="0.2"/>
    <row r="27354" x14ac:dyDescent="0.2"/>
    <row r="27355" x14ac:dyDescent="0.2"/>
    <row r="27356" x14ac:dyDescent="0.2"/>
    <row r="27357" x14ac:dyDescent="0.2"/>
    <row r="27358" x14ac:dyDescent="0.2"/>
    <row r="27359" x14ac:dyDescent="0.2"/>
    <row r="27360" x14ac:dyDescent="0.2"/>
    <row r="27361" x14ac:dyDescent="0.2"/>
    <row r="27362" x14ac:dyDescent="0.2"/>
    <row r="27363" x14ac:dyDescent="0.2"/>
    <row r="27364" x14ac:dyDescent="0.2"/>
    <row r="27365" x14ac:dyDescent="0.2"/>
    <row r="27366" x14ac:dyDescent="0.2"/>
    <row r="27367" x14ac:dyDescent="0.2"/>
    <row r="27368" x14ac:dyDescent="0.2"/>
    <row r="27369" x14ac:dyDescent="0.2"/>
    <row r="27370" x14ac:dyDescent="0.2"/>
    <row r="27371" x14ac:dyDescent="0.2"/>
    <row r="27372" x14ac:dyDescent="0.2"/>
    <row r="27373" x14ac:dyDescent="0.2"/>
    <row r="27374" x14ac:dyDescent="0.2"/>
    <row r="27375" x14ac:dyDescent="0.2"/>
    <row r="27376" x14ac:dyDescent="0.2"/>
    <row r="27377" x14ac:dyDescent="0.2"/>
    <row r="27378" x14ac:dyDescent="0.2"/>
    <row r="27379" x14ac:dyDescent="0.2"/>
    <row r="27380" x14ac:dyDescent="0.2"/>
    <row r="27381" x14ac:dyDescent="0.2"/>
    <row r="27382" x14ac:dyDescent="0.2"/>
    <row r="27383" x14ac:dyDescent="0.2"/>
    <row r="27384" x14ac:dyDescent="0.2"/>
    <row r="27385" x14ac:dyDescent="0.2"/>
    <row r="27386" x14ac:dyDescent="0.2"/>
    <row r="27387" x14ac:dyDescent="0.2"/>
    <row r="27388" x14ac:dyDescent="0.2"/>
    <row r="27389" x14ac:dyDescent="0.2"/>
    <row r="27390" x14ac:dyDescent="0.2"/>
    <row r="27391" x14ac:dyDescent="0.2"/>
    <row r="27392" x14ac:dyDescent="0.2"/>
    <row r="27393" x14ac:dyDescent="0.2"/>
    <row r="27394" x14ac:dyDescent="0.2"/>
    <row r="27395" x14ac:dyDescent="0.2"/>
    <row r="27396" x14ac:dyDescent="0.2"/>
    <row r="27397" x14ac:dyDescent="0.2"/>
    <row r="27398" x14ac:dyDescent="0.2"/>
    <row r="27399" x14ac:dyDescent="0.2"/>
    <row r="27400" x14ac:dyDescent="0.2"/>
    <row r="27401" x14ac:dyDescent="0.2"/>
    <row r="27402" x14ac:dyDescent="0.2"/>
    <row r="27403" x14ac:dyDescent="0.2"/>
    <row r="27404" x14ac:dyDescent="0.2"/>
    <row r="27405" x14ac:dyDescent="0.2"/>
    <row r="27406" x14ac:dyDescent="0.2"/>
    <row r="27407" x14ac:dyDescent="0.2"/>
    <row r="27408" x14ac:dyDescent="0.2"/>
    <row r="27409" x14ac:dyDescent="0.2"/>
    <row r="27410" x14ac:dyDescent="0.2"/>
    <row r="27411" x14ac:dyDescent="0.2"/>
    <row r="27412" x14ac:dyDescent="0.2"/>
    <row r="27413" x14ac:dyDescent="0.2"/>
    <row r="27414" x14ac:dyDescent="0.2"/>
    <row r="27415" x14ac:dyDescent="0.2"/>
    <row r="27416" x14ac:dyDescent="0.2"/>
    <row r="27417" x14ac:dyDescent="0.2"/>
    <row r="27418" x14ac:dyDescent="0.2"/>
    <row r="27419" x14ac:dyDescent="0.2"/>
    <row r="27420" x14ac:dyDescent="0.2"/>
    <row r="27421" x14ac:dyDescent="0.2"/>
    <row r="27422" x14ac:dyDescent="0.2"/>
    <row r="27423" x14ac:dyDescent="0.2"/>
    <row r="27424" x14ac:dyDescent="0.2"/>
    <row r="27425" x14ac:dyDescent="0.2"/>
    <row r="27426" x14ac:dyDescent="0.2"/>
    <row r="27427" x14ac:dyDescent="0.2"/>
    <row r="27428" x14ac:dyDescent="0.2"/>
    <row r="27429" x14ac:dyDescent="0.2"/>
    <row r="27430" x14ac:dyDescent="0.2"/>
    <row r="27431" x14ac:dyDescent="0.2"/>
    <row r="27432" x14ac:dyDescent="0.2"/>
    <row r="27433" x14ac:dyDescent="0.2"/>
    <row r="27434" x14ac:dyDescent="0.2"/>
    <row r="27435" x14ac:dyDescent="0.2"/>
    <row r="27436" x14ac:dyDescent="0.2"/>
    <row r="27437" x14ac:dyDescent="0.2"/>
    <row r="27438" x14ac:dyDescent="0.2"/>
    <row r="27439" x14ac:dyDescent="0.2"/>
    <row r="27440" x14ac:dyDescent="0.2"/>
    <row r="27441" x14ac:dyDescent="0.2"/>
    <row r="27442" x14ac:dyDescent="0.2"/>
    <row r="27443" x14ac:dyDescent="0.2"/>
    <row r="27444" x14ac:dyDescent="0.2"/>
    <row r="27445" x14ac:dyDescent="0.2"/>
    <row r="27446" x14ac:dyDescent="0.2"/>
    <row r="27447" x14ac:dyDescent="0.2"/>
    <row r="27448" x14ac:dyDescent="0.2"/>
    <row r="27449" x14ac:dyDescent="0.2"/>
    <row r="27450" x14ac:dyDescent="0.2"/>
    <row r="27451" x14ac:dyDescent="0.2"/>
    <row r="27452" x14ac:dyDescent="0.2"/>
    <row r="27453" x14ac:dyDescent="0.2"/>
    <row r="27454" x14ac:dyDescent="0.2"/>
    <row r="27455" x14ac:dyDescent="0.2"/>
    <row r="27456" x14ac:dyDescent="0.2"/>
    <row r="27457" x14ac:dyDescent="0.2"/>
    <row r="27458" x14ac:dyDescent="0.2"/>
    <row r="27459" x14ac:dyDescent="0.2"/>
    <row r="27460" x14ac:dyDescent="0.2"/>
    <row r="27461" x14ac:dyDescent="0.2"/>
    <row r="27462" x14ac:dyDescent="0.2"/>
    <row r="27463" x14ac:dyDescent="0.2"/>
    <row r="27464" x14ac:dyDescent="0.2"/>
    <row r="27465" x14ac:dyDescent="0.2"/>
    <row r="27466" x14ac:dyDescent="0.2"/>
    <row r="27467" x14ac:dyDescent="0.2"/>
    <row r="27468" x14ac:dyDescent="0.2"/>
    <row r="27469" x14ac:dyDescent="0.2"/>
    <row r="27470" x14ac:dyDescent="0.2"/>
    <row r="27471" x14ac:dyDescent="0.2"/>
    <row r="27472" x14ac:dyDescent="0.2"/>
    <row r="27473" x14ac:dyDescent="0.2"/>
    <row r="27474" x14ac:dyDescent="0.2"/>
    <row r="27475" x14ac:dyDescent="0.2"/>
    <row r="27476" x14ac:dyDescent="0.2"/>
    <row r="27477" x14ac:dyDescent="0.2"/>
    <row r="27478" x14ac:dyDescent="0.2"/>
    <row r="27479" x14ac:dyDescent="0.2"/>
    <row r="27480" x14ac:dyDescent="0.2"/>
    <row r="27481" x14ac:dyDescent="0.2"/>
    <row r="27482" x14ac:dyDescent="0.2"/>
    <row r="27483" x14ac:dyDescent="0.2"/>
    <row r="27484" x14ac:dyDescent="0.2"/>
    <row r="27485" x14ac:dyDescent="0.2"/>
    <row r="27486" x14ac:dyDescent="0.2"/>
    <row r="27487" x14ac:dyDescent="0.2"/>
    <row r="27488" x14ac:dyDescent="0.2"/>
    <row r="27489" x14ac:dyDescent="0.2"/>
    <row r="27490" x14ac:dyDescent="0.2"/>
    <row r="27491" x14ac:dyDescent="0.2"/>
    <row r="27492" x14ac:dyDescent="0.2"/>
    <row r="27493" x14ac:dyDescent="0.2"/>
    <row r="27494" x14ac:dyDescent="0.2"/>
    <row r="27495" x14ac:dyDescent="0.2"/>
    <row r="27496" x14ac:dyDescent="0.2"/>
    <row r="27497" x14ac:dyDescent="0.2"/>
    <row r="27498" x14ac:dyDescent="0.2"/>
    <row r="27499" x14ac:dyDescent="0.2"/>
    <row r="27500" x14ac:dyDescent="0.2"/>
    <row r="27501" x14ac:dyDescent="0.2"/>
    <row r="27502" x14ac:dyDescent="0.2"/>
    <row r="27503" x14ac:dyDescent="0.2"/>
    <row r="27504" x14ac:dyDescent="0.2"/>
    <row r="27505" x14ac:dyDescent="0.2"/>
    <row r="27506" x14ac:dyDescent="0.2"/>
    <row r="27507" x14ac:dyDescent="0.2"/>
    <row r="27508" x14ac:dyDescent="0.2"/>
    <row r="27509" x14ac:dyDescent="0.2"/>
    <row r="27510" x14ac:dyDescent="0.2"/>
    <row r="27511" x14ac:dyDescent="0.2"/>
    <row r="27512" x14ac:dyDescent="0.2"/>
    <row r="27513" x14ac:dyDescent="0.2"/>
    <row r="27514" x14ac:dyDescent="0.2"/>
    <row r="27515" x14ac:dyDescent="0.2"/>
    <row r="27516" x14ac:dyDescent="0.2"/>
    <row r="27517" x14ac:dyDescent="0.2"/>
    <row r="27518" x14ac:dyDescent="0.2"/>
    <row r="27519" x14ac:dyDescent="0.2"/>
    <row r="27520" x14ac:dyDescent="0.2"/>
    <row r="27521" x14ac:dyDescent="0.2"/>
    <row r="27522" x14ac:dyDescent="0.2"/>
    <row r="27523" x14ac:dyDescent="0.2"/>
    <row r="27524" x14ac:dyDescent="0.2"/>
    <row r="27525" x14ac:dyDescent="0.2"/>
    <row r="27526" x14ac:dyDescent="0.2"/>
    <row r="27527" x14ac:dyDescent="0.2"/>
    <row r="27528" x14ac:dyDescent="0.2"/>
    <row r="27529" x14ac:dyDescent="0.2"/>
    <row r="27530" x14ac:dyDescent="0.2"/>
    <row r="27531" x14ac:dyDescent="0.2"/>
    <row r="27532" x14ac:dyDescent="0.2"/>
    <row r="27533" x14ac:dyDescent="0.2"/>
    <row r="27534" x14ac:dyDescent="0.2"/>
    <row r="27535" x14ac:dyDescent="0.2"/>
    <row r="27536" x14ac:dyDescent="0.2"/>
    <row r="27537" x14ac:dyDescent="0.2"/>
    <row r="27538" x14ac:dyDescent="0.2"/>
    <row r="27539" x14ac:dyDescent="0.2"/>
    <row r="27540" x14ac:dyDescent="0.2"/>
    <row r="27541" x14ac:dyDescent="0.2"/>
    <row r="27542" x14ac:dyDescent="0.2"/>
    <row r="27543" x14ac:dyDescent="0.2"/>
    <row r="27544" x14ac:dyDescent="0.2"/>
    <row r="27545" x14ac:dyDescent="0.2"/>
    <row r="27546" x14ac:dyDescent="0.2"/>
    <row r="27547" x14ac:dyDescent="0.2"/>
    <row r="27548" x14ac:dyDescent="0.2"/>
    <row r="27549" x14ac:dyDescent="0.2"/>
    <row r="27550" x14ac:dyDescent="0.2"/>
    <row r="27551" x14ac:dyDescent="0.2"/>
    <row r="27552" x14ac:dyDescent="0.2"/>
    <row r="27553" x14ac:dyDescent="0.2"/>
    <row r="27554" x14ac:dyDescent="0.2"/>
    <row r="27555" x14ac:dyDescent="0.2"/>
    <row r="27556" x14ac:dyDescent="0.2"/>
    <row r="27557" x14ac:dyDescent="0.2"/>
    <row r="27558" x14ac:dyDescent="0.2"/>
    <row r="27559" x14ac:dyDescent="0.2"/>
    <row r="27560" x14ac:dyDescent="0.2"/>
    <row r="27561" x14ac:dyDescent="0.2"/>
    <row r="27562" x14ac:dyDescent="0.2"/>
    <row r="27563" x14ac:dyDescent="0.2"/>
    <row r="27564" x14ac:dyDescent="0.2"/>
    <row r="27565" x14ac:dyDescent="0.2"/>
    <row r="27566" x14ac:dyDescent="0.2"/>
    <row r="27567" x14ac:dyDescent="0.2"/>
    <row r="27568" x14ac:dyDescent="0.2"/>
    <row r="27569" x14ac:dyDescent="0.2"/>
    <row r="27570" x14ac:dyDescent="0.2"/>
    <row r="27571" x14ac:dyDescent="0.2"/>
    <row r="27572" x14ac:dyDescent="0.2"/>
    <row r="27573" x14ac:dyDescent="0.2"/>
    <row r="27574" x14ac:dyDescent="0.2"/>
    <row r="27575" x14ac:dyDescent="0.2"/>
    <row r="27576" x14ac:dyDescent="0.2"/>
    <row r="27577" x14ac:dyDescent="0.2"/>
    <row r="27578" x14ac:dyDescent="0.2"/>
    <row r="27579" x14ac:dyDescent="0.2"/>
    <row r="27580" x14ac:dyDescent="0.2"/>
    <row r="27581" x14ac:dyDescent="0.2"/>
    <row r="27582" x14ac:dyDescent="0.2"/>
    <row r="27583" x14ac:dyDescent="0.2"/>
    <row r="27584" x14ac:dyDescent="0.2"/>
    <row r="27585" x14ac:dyDescent="0.2"/>
    <row r="27586" x14ac:dyDescent="0.2"/>
    <row r="27587" x14ac:dyDescent="0.2"/>
    <row r="27588" x14ac:dyDescent="0.2"/>
    <row r="27589" x14ac:dyDescent="0.2"/>
    <row r="27590" x14ac:dyDescent="0.2"/>
    <row r="27591" x14ac:dyDescent="0.2"/>
    <row r="27592" x14ac:dyDescent="0.2"/>
    <row r="27593" x14ac:dyDescent="0.2"/>
    <row r="27594" x14ac:dyDescent="0.2"/>
    <row r="27595" x14ac:dyDescent="0.2"/>
    <row r="27596" x14ac:dyDescent="0.2"/>
    <row r="27597" x14ac:dyDescent="0.2"/>
    <row r="27598" x14ac:dyDescent="0.2"/>
    <row r="27599" x14ac:dyDescent="0.2"/>
    <row r="27600" x14ac:dyDescent="0.2"/>
    <row r="27601" x14ac:dyDescent="0.2"/>
    <row r="27602" x14ac:dyDescent="0.2"/>
    <row r="27603" x14ac:dyDescent="0.2"/>
    <row r="27604" x14ac:dyDescent="0.2"/>
    <row r="27605" x14ac:dyDescent="0.2"/>
    <row r="27606" x14ac:dyDescent="0.2"/>
    <row r="27607" x14ac:dyDescent="0.2"/>
    <row r="27608" x14ac:dyDescent="0.2"/>
    <row r="27609" x14ac:dyDescent="0.2"/>
    <row r="27610" x14ac:dyDescent="0.2"/>
    <row r="27611" x14ac:dyDescent="0.2"/>
    <row r="27612" x14ac:dyDescent="0.2"/>
    <row r="27613" x14ac:dyDescent="0.2"/>
    <row r="27614" x14ac:dyDescent="0.2"/>
    <row r="27615" x14ac:dyDescent="0.2"/>
    <row r="27616" x14ac:dyDescent="0.2"/>
    <row r="27617" x14ac:dyDescent="0.2"/>
    <row r="27618" x14ac:dyDescent="0.2"/>
    <row r="27619" x14ac:dyDescent="0.2"/>
    <row r="27620" x14ac:dyDescent="0.2"/>
    <row r="27621" x14ac:dyDescent="0.2"/>
    <row r="27622" x14ac:dyDescent="0.2"/>
    <row r="27623" x14ac:dyDescent="0.2"/>
    <row r="27624" x14ac:dyDescent="0.2"/>
    <row r="27625" x14ac:dyDescent="0.2"/>
    <row r="27626" x14ac:dyDescent="0.2"/>
    <row r="27627" x14ac:dyDescent="0.2"/>
    <row r="27628" x14ac:dyDescent="0.2"/>
    <row r="27629" x14ac:dyDescent="0.2"/>
    <row r="27630" x14ac:dyDescent="0.2"/>
    <row r="27631" x14ac:dyDescent="0.2"/>
    <row r="27632" x14ac:dyDescent="0.2"/>
    <row r="27633" x14ac:dyDescent="0.2"/>
    <row r="27634" x14ac:dyDescent="0.2"/>
    <row r="27635" x14ac:dyDescent="0.2"/>
    <row r="27636" x14ac:dyDescent="0.2"/>
    <row r="27637" x14ac:dyDescent="0.2"/>
    <row r="27638" x14ac:dyDescent="0.2"/>
    <row r="27639" x14ac:dyDescent="0.2"/>
    <row r="27640" x14ac:dyDescent="0.2"/>
    <row r="27641" x14ac:dyDescent="0.2"/>
    <row r="27642" x14ac:dyDescent="0.2"/>
    <row r="27643" x14ac:dyDescent="0.2"/>
    <row r="27644" x14ac:dyDescent="0.2"/>
    <row r="27645" x14ac:dyDescent="0.2"/>
    <row r="27646" x14ac:dyDescent="0.2"/>
    <row r="27647" x14ac:dyDescent="0.2"/>
    <row r="27648" x14ac:dyDescent="0.2"/>
    <row r="27649" x14ac:dyDescent="0.2"/>
    <row r="27650" x14ac:dyDescent="0.2"/>
    <row r="27651" x14ac:dyDescent="0.2"/>
    <row r="27652" x14ac:dyDescent="0.2"/>
    <row r="27653" x14ac:dyDescent="0.2"/>
    <row r="27654" x14ac:dyDescent="0.2"/>
    <row r="27655" x14ac:dyDescent="0.2"/>
    <row r="27656" x14ac:dyDescent="0.2"/>
    <row r="27657" x14ac:dyDescent="0.2"/>
    <row r="27658" x14ac:dyDescent="0.2"/>
    <row r="27659" x14ac:dyDescent="0.2"/>
    <row r="27660" x14ac:dyDescent="0.2"/>
    <row r="27661" x14ac:dyDescent="0.2"/>
    <row r="27662" x14ac:dyDescent="0.2"/>
    <row r="27663" x14ac:dyDescent="0.2"/>
    <row r="27664" x14ac:dyDescent="0.2"/>
    <row r="27665" x14ac:dyDescent="0.2"/>
    <row r="27666" x14ac:dyDescent="0.2"/>
    <row r="27667" x14ac:dyDescent="0.2"/>
    <row r="27668" x14ac:dyDescent="0.2"/>
    <row r="27669" x14ac:dyDescent="0.2"/>
    <row r="27670" x14ac:dyDescent="0.2"/>
    <row r="27671" x14ac:dyDescent="0.2"/>
    <row r="27672" x14ac:dyDescent="0.2"/>
    <row r="27673" x14ac:dyDescent="0.2"/>
    <row r="27674" x14ac:dyDescent="0.2"/>
    <row r="27675" x14ac:dyDescent="0.2"/>
    <row r="27676" x14ac:dyDescent="0.2"/>
    <row r="27677" x14ac:dyDescent="0.2"/>
    <row r="27678" x14ac:dyDescent="0.2"/>
    <row r="27679" x14ac:dyDescent="0.2"/>
    <row r="27680" x14ac:dyDescent="0.2"/>
    <row r="27681" x14ac:dyDescent="0.2"/>
    <row r="27682" x14ac:dyDescent="0.2"/>
    <row r="27683" x14ac:dyDescent="0.2"/>
    <row r="27684" x14ac:dyDescent="0.2"/>
    <row r="27685" x14ac:dyDescent="0.2"/>
    <row r="27686" x14ac:dyDescent="0.2"/>
    <row r="27687" x14ac:dyDescent="0.2"/>
    <row r="27688" x14ac:dyDescent="0.2"/>
    <row r="27689" x14ac:dyDescent="0.2"/>
    <row r="27690" x14ac:dyDescent="0.2"/>
    <row r="27691" x14ac:dyDescent="0.2"/>
    <row r="27692" x14ac:dyDescent="0.2"/>
    <row r="27693" x14ac:dyDescent="0.2"/>
    <row r="27694" x14ac:dyDescent="0.2"/>
    <row r="27695" x14ac:dyDescent="0.2"/>
    <row r="27696" x14ac:dyDescent="0.2"/>
    <row r="27697" x14ac:dyDescent="0.2"/>
    <row r="27698" x14ac:dyDescent="0.2"/>
    <row r="27699" x14ac:dyDescent="0.2"/>
    <row r="27700" x14ac:dyDescent="0.2"/>
    <row r="27701" x14ac:dyDescent="0.2"/>
    <row r="27702" x14ac:dyDescent="0.2"/>
    <row r="27703" x14ac:dyDescent="0.2"/>
    <row r="27704" x14ac:dyDescent="0.2"/>
    <row r="27705" x14ac:dyDescent="0.2"/>
    <row r="27706" x14ac:dyDescent="0.2"/>
    <row r="27707" x14ac:dyDescent="0.2"/>
    <row r="27708" x14ac:dyDescent="0.2"/>
    <row r="27709" x14ac:dyDescent="0.2"/>
    <row r="27710" x14ac:dyDescent="0.2"/>
    <row r="27711" x14ac:dyDescent="0.2"/>
    <row r="27712" x14ac:dyDescent="0.2"/>
    <row r="27713" x14ac:dyDescent="0.2"/>
    <row r="27714" x14ac:dyDescent="0.2"/>
    <row r="27715" x14ac:dyDescent="0.2"/>
    <row r="27716" x14ac:dyDescent="0.2"/>
    <row r="27717" x14ac:dyDescent="0.2"/>
    <row r="27718" x14ac:dyDescent="0.2"/>
    <row r="27719" x14ac:dyDescent="0.2"/>
    <row r="27720" x14ac:dyDescent="0.2"/>
    <row r="27721" x14ac:dyDescent="0.2"/>
    <row r="27722" x14ac:dyDescent="0.2"/>
    <row r="27723" x14ac:dyDescent="0.2"/>
    <row r="27724" x14ac:dyDescent="0.2"/>
    <row r="27725" x14ac:dyDescent="0.2"/>
    <row r="27726" x14ac:dyDescent="0.2"/>
    <row r="27727" x14ac:dyDescent="0.2"/>
    <row r="27728" x14ac:dyDescent="0.2"/>
    <row r="27729" x14ac:dyDescent="0.2"/>
    <row r="27730" x14ac:dyDescent="0.2"/>
    <row r="27731" x14ac:dyDescent="0.2"/>
    <row r="27732" x14ac:dyDescent="0.2"/>
    <row r="27733" x14ac:dyDescent="0.2"/>
    <row r="27734" x14ac:dyDescent="0.2"/>
    <row r="27735" x14ac:dyDescent="0.2"/>
    <row r="27736" x14ac:dyDescent="0.2"/>
    <row r="27737" x14ac:dyDescent="0.2"/>
    <row r="27738" x14ac:dyDescent="0.2"/>
    <row r="27739" x14ac:dyDescent="0.2"/>
    <row r="27740" x14ac:dyDescent="0.2"/>
    <row r="27741" x14ac:dyDescent="0.2"/>
    <row r="27742" x14ac:dyDescent="0.2"/>
    <row r="27743" x14ac:dyDescent="0.2"/>
    <row r="27744" x14ac:dyDescent="0.2"/>
    <row r="27745" x14ac:dyDescent="0.2"/>
    <row r="27746" x14ac:dyDescent="0.2"/>
    <row r="27747" x14ac:dyDescent="0.2"/>
    <row r="27748" x14ac:dyDescent="0.2"/>
    <row r="27749" x14ac:dyDescent="0.2"/>
    <row r="27750" x14ac:dyDescent="0.2"/>
    <row r="27751" x14ac:dyDescent="0.2"/>
    <row r="27752" x14ac:dyDescent="0.2"/>
    <row r="27753" x14ac:dyDescent="0.2"/>
    <row r="27754" x14ac:dyDescent="0.2"/>
    <row r="27755" x14ac:dyDescent="0.2"/>
    <row r="27756" x14ac:dyDescent="0.2"/>
    <row r="27757" x14ac:dyDescent="0.2"/>
    <row r="27758" x14ac:dyDescent="0.2"/>
    <row r="27759" x14ac:dyDescent="0.2"/>
    <row r="27760" x14ac:dyDescent="0.2"/>
    <row r="27761" x14ac:dyDescent="0.2"/>
    <row r="27762" x14ac:dyDescent="0.2"/>
    <row r="27763" x14ac:dyDescent="0.2"/>
    <row r="27764" x14ac:dyDescent="0.2"/>
    <row r="27765" x14ac:dyDescent="0.2"/>
    <row r="27766" x14ac:dyDescent="0.2"/>
    <row r="27767" x14ac:dyDescent="0.2"/>
    <row r="27768" x14ac:dyDescent="0.2"/>
    <row r="27769" x14ac:dyDescent="0.2"/>
    <row r="27770" x14ac:dyDescent="0.2"/>
    <row r="27771" x14ac:dyDescent="0.2"/>
    <row r="27772" x14ac:dyDescent="0.2"/>
    <row r="27773" x14ac:dyDescent="0.2"/>
    <row r="27774" x14ac:dyDescent="0.2"/>
    <row r="27775" x14ac:dyDescent="0.2"/>
    <row r="27776" x14ac:dyDescent="0.2"/>
    <row r="27777" x14ac:dyDescent="0.2"/>
    <row r="27778" x14ac:dyDescent="0.2"/>
    <row r="27779" x14ac:dyDescent="0.2"/>
    <row r="27780" x14ac:dyDescent="0.2"/>
    <row r="27781" x14ac:dyDescent="0.2"/>
    <row r="27782" x14ac:dyDescent="0.2"/>
    <row r="27783" x14ac:dyDescent="0.2"/>
    <row r="27784" x14ac:dyDescent="0.2"/>
    <row r="27785" x14ac:dyDescent="0.2"/>
    <row r="27786" x14ac:dyDescent="0.2"/>
    <row r="27787" x14ac:dyDescent="0.2"/>
    <row r="27788" x14ac:dyDescent="0.2"/>
    <row r="27789" x14ac:dyDescent="0.2"/>
    <row r="27790" x14ac:dyDescent="0.2"/>
    <row r="27791" x14ac:dyDescent="0.2"/>
    <row r="27792" x14ac:dyDescent="0.2"/>
    <row r="27793" x14ac:dyDescent="0.2"/>
    <row r="27794" x14ac:dyDescent="0.2"/>
    <row r="27795" x14ac:dyDescent="0.2"/>
    <row r="27796" x14ac:dyDescent="0.2"/>
    <row r="27797" x14ac:dyDescent="0.2"/>
    <row r="27798" x14ac:dyDescent="0.2"/>
    <row r="27799" x14ac:dyDescent="0.2"/>
    <row r="27800" x14ac:dyDescent="0.2"/>
    <row r="27801" x14ac:dyDescent="0.2"/>
    <row r="27802" x14ac:dyDescent="0.2"/>
    <row r="27803" x14ac:dyDescent="0.2"/>
    <row r="27804" x14ac:dyDescent="0.2"/>
    <row r="27805" x14ac:dyDescent="0.2"/>
    <row r="27806" x14ac:dyDescent="0.2"/>
    <row r="27807" x14ac:dyDescent="0.2"/>
    <row r="27808" x14ac:dyDescent="0.2"/>
    <row r="27809" x14ac:dyDescent="0.2"/>
    <row r="27810" x14ac:dyDescent="0.2"/>
    <row r="27811" x14ac:dyDescent="0.2"/>
    <row r="27812" x14ac:dyDescent="0.2"/>
    <row r="27813" x14ac:dyDescent="0.2"/>
    <row r="27814" x14ac:dyDescent="0.2"/>
    <row r="27815" x14ac:dyDescent="0.2"/>
    <row r="27816" x14ac:dyDescent="0.2"/>
    <row r="27817" x14ac:dyDescent="0.2"/>
    <row r="27818" x14ac:dyDescent="0.2"/>
    <row r="27819" x14ac:dyDescent="0.2"/>
    <row r="27820" x14ac:dyDescent="0.2"/>
    <row r="27821" x14ac:dyDescent="0.2"/>
    <row r="27822" x14ac:dyDescent="0.2"/>
    <row r="27823" x14ac:dyDescent="0.2"/>
    <row r="27824" x14ac:dyDescent="0.2"/>
    <row r="27825" x14ac:dyDescent="0.2"/>
    <row r="27826" x14ac:dyDescent="0.2"/>
    <row r="27827" x14ac:dyDescent="0.2"/>
    <row r="27828" x14ac:dyDescent="0.2"/>
    <row r="27829" x14ac:dyDescent="0.2"/>
    <row r="27830" x14ac:dyDescent="0.2"/>
    <row r="27831" x14ac:dyDescent="0.2"/>
    <row r="27832" x14ac:dyDescent="0.2"/>
    <row r="27833" x14ac:dyDescent="0.2"/>
    <row r="27834" x14ac:dyDescent="0.2"/>
    <row r="27835" x14ac:dyDescent="0.2"/>
    <row r="27836" x14ac:dyDescent="0.2"/>
    <row r="27837" x14ac:dyDescent="0.2"/>
    <row r="27838" x14ac:dyDescent="0.2"/>
    <row r="27839" x14ac:dyDescent="0.2"/>
    <row r="27840" x14ac:dyDescent="0.2"/>
    <row r="27841" x14ac:dyDescent="0.2"/>
    <row r="27842" x14ac:dyDescent="0.2"/>
    <row r="27843" x14ac:dyDescent="0.2"/>
    <row r="27844" x14ac:dyDescent="0.2"/>
    <row r="27845" x14ac:dyDescent="0.2"/>
    <row r="27846" x14ac:dyDescent="0.2"/>
    <row r="27847" x14ac:dyDescent="0.2"/>
    <row r="27848" x14ac:dyDescent="0.2"/>
    <row r="27849" x14ac:dyDescent="0.2"/>
    <row r="27850" x14ac:dyDescent="0.2"/>
    <row r="27851" x14ac:dyDescent="0.2"/>
    <row r="27852" x14ac:dyDescent="0.2"/>
    <row r="27853" x14ac:dyDescent="0.2"/>
    <row r="27854" x14ac:dyDescent="0.2"/>
    <row r="27855" x14ac:dyDescent="0.2"/>
    <row r="27856" x14ac:dyDescent="0.2"/>
    <row r="27857" x14ac:dyDescent="0.2"/>
    <row r="27858" x14ac:dyDescent="0.2"/>
    <row r="27859" x14ac:dyDescent="0.2"/>
    <row r="27860" x14ac:dyDescent="0.2"/>
    <row r="27861" x14ac:dyDescent="0.2"/>
    <row r="27862" x14ac:dyDescent="0.2"/>
    <row r="27863" x14ac:dyDescent="0.2"/>
    <row r="27864" x14ac:dyDescent="0.2"/>
    <row r="27865" x14ac:dyDescent="0.2"/>
    <row r="27866" x14ac:dyDescent="0.2"/>
    <row r="27867" x14ac:dyDescent="0.2"/>
    <row r="27868" x14ac:dyDescent="0.2"/>
    <row r="27869" x14ac:dyDescent="0.2"/>
    <row r="27870" x14ac:dyDescent="0.2"/>
    <row r="27871" x14ac:dyDescent="0.2"/>
    <row r="27872" x14ac:dyDescent="0.2"/>
    <row r="27873" x14ac:dyDescent="0.2"/>
    <row r="27874" x14ac:dyDescent="0.2"/>
    <row r="27875" x14ac:dyDescent="0.2"/>
    <row r="27876" x14ac:dyDescent="0.2"/>
    <row r="27877" x14ac:dyDescent="0.2"/>
    <row r="27878" x14ac:dyDescent="0.2"/>
    <row r="27879" x14ac:dyDescent="0.2"/>
    <row r="27880" x14ac:dyDescent="0.2"/>
    <row r="27881" x14ac:dyDescent="0.2"/>
    <row r="27882" x14ac:dyDescent="0.2"/>
    <row r="27883" x14ac:dyDescent="0.2"/>
    <row r="27884" x14ac:dyDescent="0.2"/>
    <row r="27885" x14ac:dyDescent="0.2"/>
    <row r="27886" x14ac:dyDescent="0.2"/>
    <row r="27887" x14ac:dyDescent="0.2"/>
    <row r="27888" x14ac:dyDescent="0.2"/>
    <row r="27889" x14ac:dyDescent="0.2"/>
    <row r="27890" x14ac:dyDescent="0.2"/>
    <row r="27891" x14ac:dyDescent="0.2"/>
    <row r="27892" x14ac:dyDescent="0.2"/>
    <row r="27893" x14ac:dyDescent="0.2"/>
    <row r="27894" x14ac:dyDescent="0.2"/>
    <row r="27895" x14ac:dyDescent="0.2"/>
    <row r="27896" x14ac:dyDescent="0.2"/>
    <row r="27897" x14ac:dyDescent="0.2"/>
    <row r="27898" x14ac:dyDescent="0.2"/>
    <row r="27899" x14ac:dyDescent="0.2"/>
    <row r="27900" x14ac:dyDescent="0.2"/>
    <row r="27901" x14ac:dyDescent="0.2"/>
    <row r="27902" x14ac:dyDescent="0.2"/>
    <row r="27903" x14ac:dyDescent="0.2"/>
    <row r="27904" x14ac:dyDescent="0.2"/>
    <row r="27905" x14ac:dyDescent="0.2"/>
    <row r="27906" x14ac:dyDescent="0.2"/>
    <row r="27907" x14ac:dyDescent="0.2"/>
    <row r="27908" x14ac:dyDescent="0.2"/>
    <row r="27909" x14ac:dyDescent="0.2"/>
    <row r="27910" x14ac:dyDescent="0.2"/>
    <row r="27911" x14ac:dyDescent="0.2"/>
    <row r="27912" x14ac:dyDescent="0.2"/>
    <row r="27913" x14ac:dyDescent="0.2"/>
    <row r="27914" x14ac:dyDescent="0.2"/>
    <row r="27915" x14ac:dyDescent="0.2"/>
    <row r="27916" x14ac:dyDescent="0.2"/>
    <row r="27917" x14ac:dyDescent="0.2"/>
    <row r="27918" x14ac:dyDescent="0.2"/>
    <row r="27919" x14ac:dyDescent="0.2"/>
    <row r="27920" x14ac:dyDescent="0.2"/>
    <row r="27921" x14ac:dyDescent="0.2"/>
    <row r="27922" x14ac:dyDescent="0.2"/>
    <row r="27923" x14ac:dyDescent="0.2"/>
    <row r="27924" x14ac:dyDescent="0.2"/>
    <row r="27925" x14ac:dyDescent="0.2"/>
    <row r="27926" x14ac:dyDescent="0.2"/>
    <row r="27927" x14ac:dyDescent="0.2"/>
    <row r="27928" x14ac:dyDescent="0.2"/>
    <row r="27929" x14ac:dyDescent="0.2"/>
    <row r="27930" x14ac:dyDescent="0.2"/>
    <row r="27931" x14ac:dyDescent="0.2"/>
    <row r="27932" x14ac:dyDescent="0.2"/>
    <row r="27933" x14ac:dyDescent="0.2"/>
    <row r="27934" x14ac:dyDescent="0.2"/>
    <row r="27935" x14ac:dyDescent="0.2"/>
    <row r="27936" x14ac:dyDescent="0.2"/>
    <row r="27937" x14ac:dyDescent="0.2"/>
    <row r="27938" x14ac:dyDescent="0.2"/>
    <row r="27939" x14ac:dyDescent="0.2"/>
    <row r="27940" x14ac:dyDescent="0.2"/>
    <row r="27941" x14ac:dyDescent="0.2"/>
    <row r="27942" x14ac:dyDescent="0.2"/>
    <row r="27943" x14ac:dyDescent="0.2"/>
    <row r="27944" x14ac:dyDescent="0.2"/>
    <row r="27945" x14ac:dyDescent="0.2"/>
    <row r="27946" x14ac:dyDescent="0.2"/>
    <row r="27947" x14ac:dyDescent="0.2"/>
    <row r="27948" x14ac:dyDescent="0.2"/>
    <row r="27949" x14ac:dyDescent="0.2"/>
    <row r="27950" x14ac:dyDescent="0.2"/>
    <row r="27951" x14ac:dyDescent="0.2"/>
    <row r="27952" x14ac:dyDescent="0.2"/>
    <row r="27953" x14ac:dyDescent="0.2"/>
    <row r="27954" x14ac:dyDescent="0.2"/>
    <row r="27955" x14ac:dyDescent="0.2"/>
    <row r="27956" x14ac:dyDescent="0.2"/>
    <row r="27957" x14ac:dyDescent="0.2"/>
    <row r="27958" x14ac:dyDescent="0.2"/>
    <row r="27959" x14ac:dyDescent="0.2"/>
    <row r="27960" x14ac:dyDescent="0.2"/>
    <row r="27961" x14ac:dyDescent="0.2"/>
    <row r="27962" x14ac:dyDescent="0.2"/>
    <row r="27963" x14ac:dyDescent="0.2"/>
    <row r="27964" x14ac:dyDescent="0.2"/>
    <row r="27965" x14ac:dyDescent="0.2"/>
    <row r="27966" x14ac:dyDescent="0.2"/>
    <row r="27967" x14ac:dyDescent="0.2"/>
    <row r="27968" x14ac:dyDescent="0.2"/>
    <row r="27969" x14ac:dyDescent="0.2"/>
    <row r="27970" x14ac:dyDescent="0.2"/>
    <row r="27971" x14ac:dyDescent="0.2"/>
    <row r="27972" x14ac:dyDescent="0.2"/>
    <row r="27973" x14ac:dyDescent="0.2"/>
    <row r="27974" x14ac:dyDescent="0.2"/>
    <row r="27975" x14ac:dyDescent="0.2"/>
    <row r="27976" x14ac:dyDescent="0.2"/>
    <row r="27977" x14ac:dyDescent="0.2"/>
    <row r="27978" x14ac:dyDescent="0.2"/>
    <row r="27979" x14ac:dyDescent="0.2"/>
    <row r="27980" x14ac:dyDescent="0.2"/>
    <row r="27981" x14ac:dyDescent="0.2"/>
    <row r="27982" x14ac:dyDescent="0.2"/>
    <row r="27983" x14ac:dyDescent="0.2"/>
    <row r="27984" x14ac:dyDescent="0.2"/>
    <row r="27985" x14ac:dyDescent="0.2"/>
    <row r="27986" x14ac:dyDescent="0.2"/>
    <row r="27987" x14ac:dyDescent="0.2"/>
    <row r="27988" x14ac:dyDescent="0.2"/>
    <row r="27989" x14ac:dyDescent="0.2"/>
    <row r="27990" x14ac:dyDescent="0.2"/>
    <row r="27991" x14ac:dyDescent="0.2"/>
    <row r="27992" x14ac:dyDescent="0.2"/>
    <row r="27993" x14ac:dyDescent="0.2"/>
    <row r="27994" x14ac:dyDescent="0.2"/>
    <row r="27995" x14ac:dyDescent="0.2"/>
    <row r="27996" x14ac:dyDescent="0.2"/>
    <row r="27997" x14ac:dyDescent="0.2"/>
    <row r="27998" x14ac:dyDescent="0.2"/>
    <row r="27999" x14ac:dyDescent="0.2"/>
    <row r="28000" x14ac:dyDescent="0.2"/>
    <row r="28001" x14ac:dyDescent="0.2"/>
    <row r="28002" x14ac:dyDescent="0.2"/>
    <row r="28003" x14ac:dyDescent="0.2"/>
    <row r="28004" x14ac:dyDescent="0.2"/>
    <row r="28005" x14ac:dyDescent="0.2"/>
    <row r="28006" x14ac:dyDescent="0.2"/>
    <row r="28007" x14ac:dyDescent="0.2"/>
    <row r="28008" x14ac:dyDescent="0.2"/>
    <row r="28009" x14ac:dyDescent="0.2"/>
    <row r="28010" x14ac:dyDescent="0.2"/>
    <row r="28011" x14ac:dyDescent="0.2"/>
    <row r="28012" x14ac:dyDescent="0.2"/>
    <row r="28013" x14ac:dyDescent="0.2"/>
    <row r="28014" x14ac:dyDescent="0.2"/>
    <row r="28015" x14ac:dyDescent="0.2"/>
    <row r="28016" x14ac:dyDescent="0.2"/>
    <row r="28017" x14ac:dyDescent="0.2"/>
    <row r="28018" x14ac:dyDescent="0.2"/>
    <row r="28019" x14ac:dyDescent="0.2"/>
    <row r="28020" x14ac:dyDescent="0.2"/>
    <row r="28021" x14ac:dyDescent="0.2"/>
    <row r="28022" x14ac:dyDescent="0.2"/>
    <row r="28023" x14ac:dyDescent="0.2"/>
    <row r="28024" x14ac:dyDescent="0.2"/>
    <row r="28025" x14ac:dyDescent="0.2"/>
    <row r="28026" x14ac:dyDescent="0.2"/>
    <row r="28027" x14ac:dyDescent="0.2"/>
    <row r="28028" x14ac:dyDescent="0.2"/>
    <row r="28029" x14ac:dyDescent="0.2"/>
    <row r="28030" x14ac:dyDescent="0.2"/>
    <row r="28031" x14ac:dyDescent="0.2"/>
    <row r="28032" x14ac:dyDescent="0.2"/>
    <row r="28033" x14ac:dyDescent="0.2"/>
    <row r="28034" x14ac:dyDescent="0.2"/>
    <row r="28035" x14ac:dyDescent="0.2"/>
    <row r="28036" x14ac:dyDescent="0.2"/>
    <row r="28037" x14ac:dyDescent="0.2"/>
    <row r="28038" x14ac:dyDescent="0.2"/>
    <row r="28039" x14ac:dyDescent="0.2"/>
    <row r="28040" x14ac:dyDescent="0.2"/>
    <row r="28041" x14ac:dyDescent="0.2"/>
    <row r="28042" x14ac:dyDescent="0.2"/>
    <row r="28043" x14ac:dyDescent="0.2"/>
    <row r="28044" x14ac:dyDescent="0.2"/>
    <row r="28045" x14ac:dyDescent="0.2"/>
    <row r="28046" x14ac:dyDescent="0.2"/>
    <row r="28047" x14ac:dyDescent="0.2"/>
    <row r="28048" x14ac:dyDescent="0.2"/>
    <row r="28049" x14ac:dyDescent="0.2"/>
    <row r="28050" x14ac:dyDescent="0.2"/>
    <row r="28051" x14ac:dyDescent="0.2"/>
    <row r="28052" x14ac:dyDescent="0.2"/>
    <row r="28053" x14ac:dyDescent="0.2"/>
    <row r="28054" x14ac:dyDescent="0.2"/>
    <row r="28055" x14ac:dyDescent="0.2"/>
    <row r="28056" x14ac:dyDescent="0.2"/>
    <row r="28057" x14ac:dyDescent="0.2"/>
    <row r="28058" x14ac:dyDescent="0.2"/>
    <row r="28059" x14ac:dyDescent="0.2"/>
    <row r="28060" x14ac:dyDescent="0.2"/>
    <row r="28061" x14ac:dyDescent="0.2"/>
    <row r="28062" x14ac:dyDescent="0.2"/>
    <row r="28063" x14ac:dyDescent="0.2"/>
    <row r="28064" x14ac:dyDescent="0.2"/>
    <row r="28065" x14ac:dyDescent="0.2"/>
    <row r="28066" x14ac:dyDescent="0.2"/>
    <row r="28067" x14ac:dyDescent="0.2"/>
    <row r="28068" x14ac:dyDescent="0.2"/>
    <row r="28069" x14ac:dyDescent="0.2"/>
    <row r="28070" x14ac:dyDescent="0.2"/>
    <row r="28071" x14ac:dyDescent="0.2"/>
    <row r="28072" x14ac:dyDescent="0.2"/>
    <row r="28073" x14ac:dyDescent="0.2"/>
    <row r="28074" x14ac:dyDescent="0.2"/>
    <row r="28075" x14ac:dyDescent="0.2"/>
    <row r="28076" x14ac:dyDescent="0.2"/>
    <row r="28077" x14ac:dyDescent="0.2"/>
    <row r="28078" x14ac:dyDescent="0.2"/>
    <row r="28079" x14ac:dyDescent="0.2"/>
    <row r="28080" x14ac:dyDescent="0.2"/>
    <row r="28081" x14ac:dyDescent="0.2"/>
    <row r="28082" x14ac:dyDescent="0.2"/>
    <row r="28083" x14ac:dyDescent="0.2"/>
    <row r="28084" x14ac:dyDescent="0.2"/>
    <row r="28085" x14ac:dyDescent="0.2"/>
    <row r="28086" x14ac:dyDescent="0.2"/>
    <row r="28087" x14ac:dyDescent="0.2"/>
    <row r="28088" x14ac:dyDescent="0.2"/>
    <row r="28089" x14ac:dyDescent="0.2"/>
    <row r="28090" x14ac:dyDescent="0.2"/>
    <row r="28091" x14ac:dyDescent="0.2"/>
    <row r="28092" x14ac:dyDescent="0.2"/>
    <row r="28093" x14ac:dyDescent="0.2"/>
    <row r="28094" x14ac:dyDescent="0.2"/>
    <row r="28095" x14ac:dyDescent="0.2"/>
    <row r="28096" x14ac:dyDescent="0.2"/>
    <row r="28097" x14ac:dyDescent="0.2"/>
    <row r="28098" x14ac:dyDescent="0.2"/>
    <row r="28099" x14ac:dyDescent="0.2"/>
    <row r="28100" x14ac:dyDescent="0.2"/>
    <row r="28101" x14ac:dyDescent="0.2"/>
    <row r="28102" x14ac:dyDescent="0.2"/>
    <row r="28103" x14ac:dyDescent="0.2"/>
    <row r="28104" x14ac:dyDescent="0.2"/>
    <row r="28105" x14ac:dyDescent="0.2"/>
    <row r="28106" x14ac:dyDescent="0.2"/>
    <row r="28107" x14ac:dyDescent="0.2"/>
    <row r="28108" x14ac:dyDescent="0.2"/>
    <row r="28109" x14ac:dyDescent="0.2"/>
    <row r="28110" x14ac:dyDescent="0.2"/>
    <row r="28111" x14ac:dyDescent="0.2"/>
    <row r="28112" x14ac:dyDescent="0.2"/>
    <row r="28113" x14ac:dyDescent="0.2"/>
    <row r="28114" x14ac:dyDescent="0.2"/>
    <row r="28115" x14ac:dyDescent="0.2"/>
    <row r="28116" x14ac:dyDescent="0.2"/>
    <row r="28117" x14ac:dyDescent="0.2"/>
    <row r="28118" x14ac:dyDescent="0.2"/>
    <row r="28119" x14ac:dyDescent="0.2"/>
    <row r="28120" x14ac:dyDescent="0.2"/>
    <row r="28121" x14ac:dyDescent="0.2"/>
    <row r="28122" x14ac:dyDescent="0.2"/>
    <row r="28123" x14ac:dyDescent="0.2"/>
    <row r="28124" x14ac:dyDescent="0.2"/>
    <row r="28125" x14ac:dyDescent="0.2"/>
    <row r="28126" x14ac:dyDescent="0.2"/>
    <row r="28127" x14ac:dyDescent="0.2"/>
    <row r="28128" x14ac:dyDescent="0.2"/>
    <row r="28129" x14ac:dyDescent="0.2"/>
    <row r="28130" x14ac:dyDescent="0.2"/>
    <row r="28131" x14ac:dyDescent="0.2"/>
    <row r="28132" x14ac:dyDescent="0.2"/>
    <row r="28133" x14ac:dyDescent="0.2"/>
    <row r="28134" x14ac:dyDescent="0.2"/>
    <row r="28135" x14ac:dyDescent="0.2"/>
    <row r="28136" x14ac:dyDescent="0.2"/>
    <row r="28137" x14ac:dyDescent="0.2"/>
    <row r="28138" x14ac:dyDescent="0.2"/>
    <row r="28139" x14ac:dyDescent="0.2"/>
    <row r="28140" x14ac:dyDescent="0.2"/>
    <row r="28141" x14ac:dyDescent="0.2"/>
    <row r="28142" x14ac:dyDescent="0.2"/>
    <row r="28143" x14ac:dyDescent="0.2"/>
    <row r="28144" x14ac:dyDescent="0.2"/>
    <row r="28145" x14ac:dyDescent="0.2"/>
    <row r="28146" x14ac:dyDescent="0.2"/>
    <row r="28147" x14ac:dyDescent="0.2"/>
    <row r="28148" x14ac:dyDescent="0.2"/>
    <row r="28149" x14ac:dyDescent="0.2"/>
    <row r="28150" x14ac:dyDescent="0.2"/>
    <row r="28151" x14ac:dyDescent="0.2"/>
    <row r="28152" x14ac:dyDescent="0.2"/>
    <row r="28153" x14ac:dyDescent="0.2"/>
    <row r="28154" x14ac:dyDescent="0.2"/>
    <row r="28155" x14ac:dyDescent="0.2"/>
    <row r="28156" x14ac:dyDescent="0.2"/>
    <row r="28157" x14ac:dyDescent="0.2"/>
    <row r="28158" x14ac:dyDescent="0.2"/>
    <row r="28159" x14ac:dyDescent="0.2"/>
    <row r="28160" x14ac:dyDescent="0.2"/>
    <row r="28161" x14ac:dyDescent="0.2"/>
    <row r="28162" x14ac:dyDescent="0.2"/>
    <row r="28163" x14ac:dyDescent="0.2"/>
    <row r="28164" x14ac:dyDescent="0.2"/>
    <row r="28165" x14ac:dyDescent="0.2"/>
    <row r="28166" x14ac:dyDescent="0.2"/>
    <row r="28167" x14ac:dyDescent="0.2"/>
    <row r="28168" x14ac:dyDescent="0.2"/>
    <row r="28169" x14ac:dyDescent="0.2"/>
    <row r="28170" x14ac:dyDescent="0.2"/>
    <row r="28171" x14ac:dyDescent="0.2"/>
    <row r="28172" x14ac:dyDescent="0.2"/>
    <row r="28173" x14ac:dyDescent="0.2"/>
    <row r="28174" x14ac:dyDescent="0.2"/>
    <row r="28175" x14ac:dyDescent="0.2"/>
    <row r="28176" x14ac:dyDescent="0.2"/>
    <row r="28177" x14ac:dyDescent="0.2"/>
    <row r="28178" x14ac:dyDescent="0.2"/>
    <row r="28179" x14ac:dyDescent="0.2"/>
    <row r="28180" x14ac:dyDescent="0.2"/>
    <row r="28181" x14ac:dyDescent="0.2"/>
    <row r="28182" x14ac:dyDescent="0.2"/>
    <row r="28183" x14ac:dyDescent="0.2"/>
    <row r="28184" x14ac:dyDescent="0.2"/>
    <row r="28185" x14ac:dyDescent="0.2"/>
    <row r="28186" x14ac:dyDescent="0.2"/>
    <row r="28187" x14ac:dyDescent="0.2"/>
    <row r="28188" x14ac:dyDescent="0.2"/>
    <row r="28189" x14ac:dyDescent="0.2"/>
    <row r="28190" x14ac:dyDescent="0.2"/>
    <row r="28191" x14ac:dyDescent="0.2"/>
    <row r="28192" x14ac:dyDescent="0.2"/>
    <row r="28193" x14ac:dyDescent="0.2"/>
    <row r="28194" x14ac:dyDescent="0.2"/>
    <row r="28195" x14ac:dyDescent="0.2"/>
    <row r="28196" x14ac:dyDescent="0.2"/>
    <row r="28197" x14ac:dyDescent="0.2"/>
    <row r="28198" x14ac:dyDescent="0.2"/>
    <row r="28199" x14ac:dyDescent="0.2"/>
    <row r="28200" x14ac:dyDescent="0.2"/>
    <row r="28201" x14ac:dyDescent="0.2"/>
    <row r="28202" x14ac:dyDescent="0.2"/>
    <row r="28203" x14ac:dyDescent="0.2"/>
    <row r="28204" x14ac:dyDescent="0.2"/>
    <row r="28205" x14ac:dyDescent="0.2"/>
    <row r="28206" x14ac:dyDescent="0.2"/>
    <row r="28207" x14ac:dyDescent="0.2"/>
    <row r="28208" x14ac:dyDescent="0.2"/>
    <row r="28209" x14ac:dyDescent="0.2"/>
    <row r="28210" x14ac:dyDescent="0.2"/>
    <row r="28211" x14ac:dyDescent="0.2"/>
    <row r="28212" x14ac:dyDescent="0.2"/>
    <row r="28213" x14ac:dyDescent="0.2"/>
    <row r="28214" x14ac:dyDescent="0.2"/>
    <row r="28215" x14ac:dyDescent="0.2"/>
    <row r="28216" x14ac:dyDescent="0.2"/>
    <row r="28217" x14ac:dyDescent="0.2"/>
    <row r="28218" x14ac:dyDescent="0.2"/>
    <row r="28219" x14ac:dyDescent="0.2"/>
    <row r="28220" x14ac:dyDescent="0.2"/>
    <row r="28221" x14ac:dyDescent="0.2"/>
    <row r="28222" x14ac:dyDescent="0.2"/>
    <row r="28223" x14ac:dyDescent="0.2"/>
    <row r="28224" x14ac:dyDescent="0.2"/>
    <row r="28225" x14ac:dyDescent="0.2"/>
    <row r="28226" x14ac:dyDescent="0.2"/>
    <row r="28227" x14ac:dyDescent="0.2"/>
    <row r="28228" x14ac:dyDescent="0.2"/>
    <row r="28229" x14ac:dyDescent="0.2"/>
    <row r="28230" x14ac:dyDescent="0.2"/>
    <row r="28231" x14ac:dyDescent="0.2"/>
    <row r="28232" x14ac:dyDescent="0.2"/>
    <row r="28233" x14ac:dyDescent="0.2"/>
    <row r="28234" x14ac:dyDescent="0.2"/>
    <row r="28235" x14ac:dyDescent="0.2"/>
    <row r="28236" x14ac:dyDescent="0.2"/>
    <row r="28237" x14ac:dyDescent="0.2"/>
    <row r="28238" x14ac:dyDescent="0.2"/>
    <row r="28239" x14ac:dyDescent="0.2"/>
    <row r="28240" x14ac:dyDescent="0.2"/>
    <row r="28241" x14ac:dyDescent="0.2"/>
    <row r="28242" x14ac:dyDescent="0.2"/>
    <row r="28243" x14ac:dyDescent="0.2"/>
    <row r="28244" x14ac:dyDescent="0.2"/>
    <row r="28245" x14ac:dyDescent="0.2"/>
    <row r="28246" x14ac:dyDescent="0.2"/>
    <row r="28247" x14ac:dyDescent="0.2"/>
    <row r="28248" x14ac:dyDescent="0.2"/>
    <row r="28249" x14ac:dyDescent="0.2"/>
    <row r="28250" x14ac:dyDescent="0.2"/>
    <row r="28251" x14ac:dyDescent="0.2"/>
    <row r="28252" x14ac:dyDescent="0.2"/>
    <row r="28253" x14ac:dyDescent="0.2"/>
    <row r="28254" x14ac:dyDescent="0.2"/>
    <row r="28255" x14ac:dyDescent="0.2"/>
    <row r="28256" x14ac:dyDescent="0.2"/>
    <row r="28257" x14ac:dyDescent="0.2"/>
    <row r="28258" x14ac:dyDescent="0.2"/>
    <row r="28259" x14ac:dyDescent="0.2"/>
    <row r="28260" x14ac:dyDescent="0.2"/>
    <row r="28261" x14ac:dyDescent="0.2"/>
    <row r="28262" x14ac:dyDescent="0.2"/>
    <row r="28263" x14ac:dyDescent="0.2"/>
    <row r="28264" x14ac:dyDescent="0.2"/>
    <row r="28265" x14ac:dyDescent="0.2"/>
    <row r="28266" x14ac:dyDescent="0.2"/>
    <row r="28267" x14ac:dyDescent="0.2"/>
    <row r="28268" x14ac:dyDescent="0.2"/>
    <row r="28269" x14ac:dyDescent="0.2"/>
    <row r="28270" x14ac:dyDescent="0.2"/>
    <row r="28271" x14ac:dyDescent="0.2"/>
    <row r="28272" x14ac:dyDescent="0.2"/>
    <row r="28273" x14ac:dyDescent="0.2"/>
    <row r="28274" x14ac:dyDescent="0.2"/>
    <row r="28275" x14ac:dyDescent="0.2"/>
    <row r="28276" x14ac:dyDescent="0.2"/>
    <row r="28277" x14ac:dyDescent="0.2"/>
    <row r="28278" x14ac:dyDescent="0.2"/>
    <row r="28279" x14ac:dyDescent="0.2"/>
    <row r="28280" x14ac:dyDescent="0.2"/>
    <row r="28281" x14ac:dyDescent="0.2"/>
    <row r="28282" x14ac:dyDescent="0.2"/>
    <row r="28283" x14ac:dyDescent="0.2"/>
    <row r="28284" x14ac:dyDescent="0.2"/>
    <row r="28285" x14ac:dyDescent="0.2"/>
    <row r="28286" x14ac:dyDescent="0.2"/>
    <row r="28287" x14ac:dyDescent="0.2"/>
    <row r="28288" x14ac:dyDescent="0.2"/>
    <row r="28289" x14ac:dyDescent="0.2"/>
    <row r="28290" x14ac:dyDescent="0.2"/>
    <row r="28291" x14ac:dyDescent="0.2"/>
    <row r="28292" x14ac:dyDescent="0.2"/>
    <row r="28293" x14ac:dyDescent="0.2"/>
    <row r="28294" x14ac:dyDescent="0.2"/>
    <row r="28295" x14ac:dyDescent="0.2"/>
    <row r="28296" x14ac:dyDescent="0.2"/>
    <row r="28297" x14ac:dyDescent="0.2"/>
    <row r="28298" x14ac:dyDescent="0.2"/>
    <row r="28299" x14ac:dyDescent="0.2"/>
    <row r="28300" x14ac:dyDescent="0.2"/>
    <row r="28301" x14ac:dyDescent="0.2"/>
    <row r="28302" x14ac:dyDescent="0.2"/>
    <row r="28303" x14ac:dyDescent="0.2"/>
    <row r="28304" x14ac:dyDescent="0.2"/>
    <row r="28305" x14ac:dyDescent="0.2"/>
    <row r="28306" x14ac:dyDescent="0.2"/>
    <row r="28307" x14ac:dyDescent="0.2"/>
    <row r="28308" x14ac:dyDescent="0.2"/>
    <row r="28309" x14ac:dyDescent="0.2"/>
    <row r="28310" x14ac:dyDescent="0.2"/>
    <row r="28311" x14ac:dyDescent="0.2"/>
    <row r="28312" x14ac:dyDescent="0.2"/>
    <row r="28313" x14ac:dyDescent="0.2"/>
    <row r="28314" x14ac:dyDescent="0.2"/>
    <row r="28315" x14ac:dyDescent="0.2"/>
    <row r="28316" x14ac:dyDescent="0.2"/>
    <row r="28317" x14ac:dyDescent="0.2"/>
    <row r="28318" x14ac:dyDescent="0.2"/>
    <row r="28319" x14ac:dyDescent="0.2"/>
    <row r="28320" x14ac:dyDescent="0.2"/>
    <row r="28321" x14ac:dyDescent="0.2"/>
    <row r="28322" x14ac:dyDescent="0.2"/>
    <row r="28323" x14ac:dyDescent="0.2"/>
    <row r="28324" x14ac:dyDescent="0.2"/>
    <row r="28325" x14ac:dyDescent="0.2"/>
    <row r="28326" x14ac:dyDescent="0.2"/>
    <row r="28327" x14ac:dyDescent="0.2"/>
    <row r="28328" x14ac:dyDescent="0.2"/>
    <row r="28329" x14ac:dyDescent="0.2"/>
    <row r="28330" x14ac:dyDescent="0.2"/>
    <row r="28331" x14ac:dyDescent="0.2"/>
    <row r="28332" x14ac:dyDescent="0.2"/>
    <row r="28333" x14ac:dyDescent="0.2"/>
    <row r="28334" x14ac:dyDescent="0.2"/>
    <row r="28335" x14ac:dyDescent="0.2"/>
    <row r="28336" x14ac:dyDescent="0.2"/>
    <row r="28337" x14ac:dyDescent="0.2"/>
    <row r="28338" x14ac:dyDescent="0.2"/>
    <row r="28339" x14ac:dyDescent="0.2"/>
    <row r="28340" x14ac:dyDescent="0.2"/>
    <row r="28341" x14ac:dyDescent="0.2"/>
    <row r="28342" x14ac:dyDescent="0.2"/>
    <row r="28343" x14ac:dyDescent="0.2"/>
    <row r="28344" x14ac:dyDescent="0.2"/>
    <row r="28345" x14ac:dyDescent="0.2"/>
    <row r="28346" x14ac:dyDescent="0.2"/>
    <row r="28347" x14ac:dyDescent="0.2"/>
    <row r="28348" x14ac:dyDescent="0.2"/>
    <row r="28349" x14ac:dyDescent="0.2"/>
    <row r="28350" x14ac:dyDescent="0.2"/>
    <row r="28351" x14ac:dyDescent="0.2"/>
    <row r="28352" x14ac:dyDescent="0.2"/>
    <row r="28353" x14ac:dyDescent="0.2"/>
    <row r="28354" x14ac:dyDescent="0.2"/>
    <row r="28355" x14ac:dyDescent="0.2"/>
    <row r="28356" x14ac:dyDescent="0.2"/>
    <row r="28357" x14ac:dyDescent="0.2"/>
    <row r="28358" x14ac:dyDescent="0.2"/>
    <row r="28359" x14ac:dyDescent="0.2"/>
    <row r="28360" x14ac:dyDescent="0.2"/>
    <row r="28361" x14ac:dyDescent="0.2"/>
    <row r="28362" x14ac:dyDescent="0.2"/>
    <row r="28363" x14ac:dyDescent="0.2"/>
    <row r="28364" x14ac:dyDescent="0.2"/>
    <row r="28365" x14ac:dyDescent="0.2"/>
    <row r="28366" x14ac:dyDescent="0.2"/>
    <row r="28367" x14ac:dyDescent="0.2"/>
    <row r="28368" x14ac:dyDescent="0.2"/>
    <row r="28369" x14ac:dyDescent="0.2"/>
    <row r="28370" x14ac:dyDescent="0.2"/>
    <row r="28371" x14ac:dyDescent="0.2"/>
    <row r="28372" x14ac:dyDescent="0.2"/>
    <row r="28373" x14ac:dyDescent="0.2"/>
    <row r="28374" x14ac:dyDescent="0.2"/>
    <row r="28375" x14ac:dyDescent="0.2"/>
    <row r="28376" x14ac:dyDescent="0.2"/>
    <row r="28377" x14ac:dyDescent="0.2"/>
    <row r="28378" x14ac:dyDescent="0.2"/>
    <row r="28379" x14ac:dyDescent="0.2"/>
    <row r="28380" x14ac:dyDescent="0.2"/>
    <row r="28381" x14ac:dyDescent="0.2"/>
    <row r="28382" x14ac:dyDescent="0.2"/>
    <row r="28383" x14ac:dyDescent="0.2"/>
    <row r="28384" x14ac:dyDescent="0.2"/>
    <row r="28385" x14ac:dyDescent="0.2"/>
    <row r="28386" x14ac:dyDescent="0.2"/>
    <row r="28387" x14ac:dyDescent="0.2"/>
    <row r="28388" x14ac:dyDescent="0.2"/>
    <row r="28389" x14ac:dyDescent="0.2"/>
    <row r="28390" x14ac:dyDescent="0.2"/>
    <row r="28391" x14ac:dyDescent="0.2"/>
    <row r="28392" x14ac:dyDescent="0.2"/>
    <row r="28393" x14ac:dyDescent="0.2"/>
    <row r="28394" x14ac:dyDescent="0.2"/>
    <row r="28395" x14ac:dyDescent="0.2"/>
    <row r="28396" x14ac:dyDescent="0.2"/>
    <row r="28397" x14ac:dyDescent="0.2"/>
    <row r="28398" x14ac:dyDescent="0.2"/>
    <row r="28399" x14ac:dyDescent="0.2"/>
    <row r="28400" x14ac:dyDescent="0.2"/>
    <row r="28401" x14ac:dyDescent="0.2"/>
    <row r="28402" x14ac:dyDescent="0.2"/>
    <row r="28403" x14ac:dyDescent="0.2"/>
    <row r="28404" x14ac:dyDescent="0.2"/>
    <row r="28405" x14ac:dyDescent="0.2"/>
    <row r="28406" x14ac:dyDescent="0.2"/>
    <row r="28407" x14ac:dyDescent="0.2"/>
    <row r="28408" x14ac:dyDescent="0.2"/>
    <row r="28409" x14ac:dyDescent="0.2"/>
    <row r="28410" x14ac:dyDescent="0.2"/>
    <row r="28411" x14ac:dyDescent="0.2"/>
    <row r="28412" x14ac:dyDescent="0.2"/>
    <row r="28413" x14ac:dyDescent="0.2"/>
    <row r="28414" x14ac:dyDescent="0.2"/>
    <row r="28415" x14ac:dyDescent="0.2"/>
    <row r="28416" x14ac:dyDescent="0.2"/>
    <row r="28417" x14ac:dyDescent="0.2"/>
    <row r="28418" x14ac:dyDescent="0.2"/>
    <row r="28419" x14ac:dyDescent="0.2"/>
    <row r="28420" x14ac:dyDescent="0.2"/>
    <row r="28421" x14ac:dyDescent="0.2"/>
    <row r="28422" x14ac:dyDescent="0.2"/>
    <row r="28423" x14ac:dyDescent="0.2"/>
    <row r="28424" x14ac:dyDescent="0.2"/>
    <row r="28425" x14ac:dyDescent="0.2"/>
    <row r="28426" x14ac:dyDescent="0.2"/>
    <row r="28427" x14ac:dyDescent="0.2"/>
    <row r="28428" x14ac:dyDescent="0.2"/>
    <row r="28429" x14ac:dyDescent="0.2"/>
    <row r="28430" x14ac:dyDescent="0.2"/>
    <row r="28431" x14ac:dyDescent="0.2"/>
    <row r="28432" x14ac:dyDescent="0.2"/>
    <row r="28433" x14ac:dyDescent="0.2"/>
    <row r="28434" x14ac:dyDescent="0.2"/>
    <row r="28435" x14ac:dyDescent="0.2"/>
    <row r="28436" x14ac:dyDescent="0.2"/>
    <row r="28437" x14ac:dyDescent="0.2"/>
    <row r="28438" x14ac:dyDescent="0.2"/>
    <row r="28439" x14ac:dyDescent="0.2"/>
    <row r="28440" x14ac:dyDescent="0.2"/>
    <row r="28441" x14ac:dyDescent="0.2"/>
    <row r="28442" x14ac:dyDescent="0.2"/>
    <row r="28443" x14ac:dyDescent="0.2"/>
    <row r="28444" x14ac:dyDescent="0.2"/>
    <row r="28445" x14ac:dyDescent="0.2"/>
    <row r="28446" x14ac:dyDescent="0.2"/>
    <row r="28447" x14ac:dyDescent="0.2"/>
    <row r="28448" x14ac:dyDescent="0.2"/>
    <row r="28449" x14ac:dyDescent="0.2"/>
    <row r="28450" x14ac:dyDescent="0.2"/>
    <row r="28451" x14ac:dyDescent="0.2"/>
    <row r="28452" x14ac:dyDescent="0.2"/>
    <row r="28453" x14ac:dyDescent="0.2"/>
    <row r="28454" x14ac:dyDescent="0.2"/>
    <row r="28455" x14ac:dyDescent="0.2"/>
    <row r="28456" x14ac:dyDescent="0.2"/>
    <row r="28457" x14ac:dyDescent="0.2"/>
    <row r="28458" x14ac:dyDescent="0.2"/>
    <row r="28459" x14ac:dyDescent="0.2"/>
    <row r="28460" x14ac:dyDescent="0.2"/>
    <row r="28461" x14ac:dyDescent="0.2"/>
    <row r="28462" x14ac:dyDescent="0.2"/>
    <row r="28463" x14ac:dyDescent="0.2"/>
    <row r="28464" x14ac:dyDescent="0.2"/>
    <row r="28465" x14ac:dyDescent="0.2"/>
    <row r="28466" x14ac:dyDescent="0.2"/>
    <row r="28467" x14ac:dyDescent="0.2"/>
    <row r="28468" x14ac:dyDescent="0.2"/>
    <row r="28469" x14ac:dyDescent="0.2"/>
    <row r="28470" x14ac:dyDescent="0.2"/>
    <row r="28471" x14ac:dyDescent="0.2"/>
    <row r="28472" x14ac:dyDescent="0.2"/>
    <row r="28473" x14ac:dyDescent="0.2"/>
    <row r="28474" x14ac:dyDescent="0.2"/>
    <row r="28475" x14ac:dyDescent="0.2"/>
    <row r="28476" x14ac:dyDescent="0.2"/>
    <row r="28477" x14ac:dyDescent="0.2"/>
    <row r="28478" x14ac:dyDescent="0.2"/>
    <row r="28479" x14ac:dyDescent="0.2"/>
    <row r="28480" x14ac:dyDescent="0.2"/>
    <row r="28481" x14ac:dyDescent="0.2"/>
    <row r="28482" x14ac:dyDescent="0.2"/>
    <row r="28483" x14ac:dyDescent="0.2"/>
    <row r="28484" x14ac:dyDescent="0.2"/>
    <row r="28485" x14ac:dyDescent="0.2"/>
    <row r="28486" x14ac:dyDescent="0.2"/>
    <row r="28487" x14ac:dyDescent="0.2"/>
    <row r="28488" x14ac:dyDescent="0.2"/>
    <row r="28489" x14ac:dyDescent="0.2"/>
    <row r="28490" x14ac:dyDescent="0.2"/>
    <row r="28491" x14ac:dyDescent="0.2"/>
    <row r="28492" x14ac:dyDescent="0.2"/>
    <row r="28493" x14ac:dyDescent="0.2"/>
    <row r="28494" x14ac:dyDescent="0.2"/>
    <row r="28495" x14ac:dyDescent="0.2"/>
    <row r="28496" x14ac:dyDescent="0.2"/>
    <row r="28497" x14ac:dyDescent="0.2"/>
    <row r="28498" x14ac:dyDescent="0.2"/>
    <row r="28499" x14ac:dyDescent="0.2"/>
    <row r="28500" x14ac:dyDescent="0.2"/>
    <row r="28501" x14ac:dyDescent="0.2"/>
    <row r="28502" x14ac:dyDescent="0.2"/>
    <row r="28503" x14ac:dyDescent="0.2"/>
    <row r="28504" x14ac:dyDescent="0.2"/>
    <row r="28505" x14ac:dyDescent="0.2"/>
    <row r="28506" x14ac:dyDescent="0.2"/>
    <row r="28507" x14ac:dyDescent="0.2"/>
    <row r="28508" x14ac:dyDescent="0.2"/>
    <row r="28509" x14ac:dyDescent="0.2"/>
    <row r="28510" x14ac:dyDescent="0.2"/>
    <row r="28511" x14ac:dyDescent="0.2"/>
    <row r="28512" x14ac:dyDescent="0.2"/>
    <row r="28513" x14ac:dyDescent="0.2"/>
    <row r="28514" x14ac:dyDescent="0.2"/>
    <row r="28515" x14ac:dyDescent="0.2"/>
    <row r="28516" x14ac:dyDescent="0.2"/>
    <row r="28517" x14ac:dyDescent="0.2"/>
    <row r="28518" x14ac:dyDescent="0.2"/>
    <row r="28519" x14ac:dyDescent="0.2"/>
    <row r="28520" x14ac:dyDescent="0.2"/>
    <row r="28521" x14ac:dyDescent="0.2"/>
    <row r="28522" x14ac:dyDescent="0.2"/>
    <row r="28523" x14ac:dyDescent="0.2"/>
    <row r="28524" x14ac:dyDescent="0.2"/>
    <row r="28525" x14ac:dyDescent="0.2"/>
    <row r="28526" x14ac:dyDescent="0.2"/>
    <row r="28527" x14ac:dyDescent="0.2"/>
    <row r="28528" x14ac:dyDescent="0.2"/>
    <row r="28529" x14ac:dyDescent="0.2"/>
    <row r="28530" x14ac:dyDescent="0.2"/>
    <row r="28531" x14ac:dyDescent="0.2"/>
    <row r="28532" x14ac:dyDescent="0.2"/>
    <row r="28533" x14ac:dyDescent="0.2"/>
    <row r="28534" x14ac:dyDescent="0.2"/>
    <row r="28535" x14ac:dyDescent="0.2"/>
    <row r="28536" x14ac:dyDescent="0.2"/>
    <row r="28537" x14ac:dyDescent="0.2"/>
    <row r="28538" x14ac:dyDescent="0.2"/>
    <row r="28539" x14ac:dyDescent="0.2"/>
    <row r="28540" x14ac:dyDescent="0.2"/>
    <row r="28541" x14ac:dyDescent="0.2"/>
    <row r="28542" x14ac:dyDescent="0.2"/>
    <row r="28543" x14ac:dyDescent="0.2"/>
    <row r="28544" x14ac:dyDescent="0.2"/>
    <row r="28545" x14ac:dyDescent="0.2"/>
    <row r="28546" x14ac:dyDescent="0.2"/>
    <row r="28547" x14ac:dyDescent="0.2"/>
    <row r="28548" x14ac:dyDescent="0.2"/>
    <row r="28549" x14ac:dyDescent="0.2"/>
    <row r="28550" x14ac:dyDescent="0.2"/>
    <row r="28551" x14ac:dyDescent="0.2"/>
    <row r="28552" x14ac:dyDescent="0.2"/>
    <row r="28553" x14ac:dyDescent="0.2"/>
    <row r="28554" x14ac:dyDescent="0.2"/>
    <row r="28555" x14ac:dyDescent="0.2"/>
    <row r="28556" x14ac:dyDescent="0.2"/>
    <row r="28557" x14ac:dyDescent="0.2"/>
    <row r="28558" x14ac:dyDescent="0.2"/>
    <row r="28559" x14ac:dyDescent="0.2"/>
    <row r="28560" x14ac:dyDescent="0.2"/>
    <row r="28561" x14ac:dyDescent="0.2"/>
    <row r="28562" x14ac:dyDescent="0.2"/>
    <row r="28563" x14ac:dyDescent="0.2"/>
    <row r="28564" x14ac:dyDescent="0.2"/>
    <row r="28565" x14ac:dyDescent="0.2"/>
    <row r="28566" x14ac:dyDescent="0.2"/>
    <row r="28567" x14ac:dyDescent="0.2"/>
    <row r="28568" x14ac:dyDescent="0.2"/>
    <row r="28569" x14ac:dyDescent="0.2"/>
    <row r="28570" x14ac:dyDescent="0.2"/>
    <row r="28571" x14ac:dyDescent="0.2"/>
    <row r="28572" x14ac:dyDescent="0.2"/>
    <row r="28573" x14ac:dyDescent="0.2"/>
    <row r="28574" x14ac:dyDescent="0.2"/>
    <row r="28575" x14ac:dyDescent="0.2"/>
    <row r="28576" x14ac:dyDescent="0.2"/>
    <row r="28577" x14ac:dyDescent="0.2"/>
    <row r="28578" x14ac:dyDescent="0.2"/>
    <row r="28579" x14ac:dyDescent="0.2"/>
    <row r="28580" x14ac:dyDescent="0.2"/>
    <row r="28581" x14ac:dyDescent="0.2"/>
    <row r="28582" x14ac:dyDescent="0.2"/>
    <row r="28583" x14ac:dyDescent="0.2"/>
    <row r="28584" x14ac:dyDescent="0.2"/>
    <row r="28585" x14ac:dyDescent="0.2"/>
    <row r="28586" x14ac:dyDescent="0.2"/>
    <row r="28587" x14ac:dyDescent="0.2"/>
    <row r="28588" x14ac:dyDescent="0.2"/>
    <row r="28589" x14ac:dyDescent="0.2"/>
    <row r="28590" x14ac:dyDescent="0.2"/>
    <row r="28591" x14ac:dyDescent="0.2"/>
    <row r="28592" x14ac:dyDescent="0.2"/>
    <row r="28593" x14ac:dyDescent="0.2"/>
    <row r="28594" x14ac:dyDescent="0.2"/>
    <row r="28595" x14ac:dyDescent="0.2"/>
    <row r="28596" x14ac:dyDescent="0.2"/>
    <row r="28597" x14ac:dyDescent="0.2"/>
    <row r="28598" x14ac:dyDescent="0.2"/>
    <row r="28599" x14ac:dyDescent="0.2"/>
    <row r="28600" x14ac:dyDescent="0.2"/>
    <row r="28601" x14ac:dyDescent="0.2"/>
    <row r="28602" x14ac:dyDescent="0.2"/>
    <row r="28603" x14ac:dyDescent="0.2"/>
    <row r="28604" x14ac:dyDescent="0.2"/>
    <row r="28605" x14ac:dyDescent="0.2"/>
    <row r="28606" x14ac:dyDescent="0.2"/>
    <row r="28607" x14ac:dyDescent="0.2"/>
    <row r="28608" x14ac:dyDescent="0.2"/>
    <row r="28609" x14ac:dyDescent="0.2"/>
    <row r="28610" x14ac:dyDescent="0.2"/>
    <row r="28611" x14ac:dyDescent="0.2"/>
    <row r="28612" x14ac:dyDescent="0.2"/>
    <row r="28613" x14ac:dyDescent="0.2"/>
    <row r="28614" x14ac:dyDescent="0.2"/>
    <row r="28615" x14ac:dyDescent="0.2"/>
    <row r="28616" x14ac:dyDescent="0.2"/>
    <row r="28617" x14ac:dyDescent="0.2"/>
    <row r="28618" x14ac:dyDescent="0.2"/>
    <row r="28619" x14ac:dyDescent="0.2"/>
    <row r="28620" x14ac:dyDescent="0.2"/>
    <row r="28621" x14ac:dyDescent="0.2"/>
    <row r="28622" x14ac:dyDescent="0.2"/>
    <row r="28623" x14ac:dyDescent="0.2"/>
    <row r="28624" x14ac:dyDescent="0.2"/>
    <row r="28625" x14ac:dyDescent="0.2"/>
    <row r="28626" x14ac:dyDescent="0.2"/>
    <row r="28627" x14ac:dyDescent="0.2"/>
    <row r="28628" x14ac:dyDescent="0.2"/>
    <row r="28629" x14ac:dyDescent="0.2"/>
    <row r="28630" x14ac:dyDescent="0.2"/>
    <row r="28631" x14ac:dyDescent="0.2"/>
    <row r="28632" x14ac:dyDescent="0.2"/>
    <row r="28633" x14ac:dyDescent="0.2"/>
    <row r="28634" x14ac:dyDescent="0.2"/>
    <row r="28635" x14ac:dyDescent="0.2"/>
    <row r="28636" x14ac:dyDescent="0.2"/>
    <row r="28637" x14ac:dyDescent="0.2"/>
    <row r="28638" x14ac:dyDescent="0.2"/>
    <row r="28639" x14ac:dyDescent="0.2"/>
    <row r="28640" x14ac:dyDescent="0.2"/>
    <row r="28641" x14ac:dyDescent="0.2"/>
    <row r="28642" x14ac:dyDescent="0.2"/>
    <row r="28643" x14ac:dyDescent="0.2"/>
    <row r="28644" x14ac:dyDescent="0.2"/>
    <row r="28645" x14ac:dyDescent="0.2"/>
    <row r="28646" x14ac:dyDescent="0.2"/>
    <row r="28647" x14ac:dyDescent="0.2"/>
    <row r="28648" x14ac:dyDescent="0.2"/>
    <row r="28649" x14ac:dyDescent="0.2"/>
    <row r="28650" x14ac:dyDescent="0.2"/>
    <row r="28651" x14ac:dyDescent="0.2"/>
    <row r="28652" x14ac:dyDescent="0.2"/>
    <row r="28653" x14ac:dyDescent="0.2"/>
    <row r="28654" x14ac:dyDescent="0.2"/>
    <row r="28655" x14ac:dyDescent="0.2"/>
    <row r="28656" x14ac:dyDescent="0.2"/>
    <row r="28657" x14ac:dyDescent="0.2"/>
    <row r="28658" x14ac:dyDescent="0.2"/>
    <row r="28659" x14ac:dyDescent="0.2"/>
    <row r="28660" x14ac:dyDescent="0.2"/>
    <row r="28661" x14ac:dyDescent="0.2"/>
    <row r="28662" x14ac:dyDescent="0.2"/>
    <row r="28663" x14ac:dyDescent="0.2"/>
    <row r="28664" x14ac:dyDescent="0.2"/>
    <row r="28665" x14ac:dyDescent="0.2"/>
    <row r="28666" x14ac:dyDescent="0.2"/>
    <row r="28667" x14ac:dyDescent="0.2"/>
    <row r="28668" x14ac:dyDescent="0.2"/>
    <row r="28669" x14ac:dyDescent="0.2"/>
    <row r="28670" x14ac:dyDescent="0.2"/>
    <row r="28671" x14ac:dyDescent="0.2"/>
    <row r="28672" x14ac:dyDescent="0.2"/>
    <row r="28673" x14ac:dyDescent="0.2"/>
    <row r="28674" x14ac:dyDescent="0.2"/>
    <row r="28675" x14ac:dyDescent="0.2"/>
    <row r="28676" x14ac:dyDescent="0.2"/>
    <row r="28677" x14ac:dyDescent="0.2"/>
    <row r="28678" x14ac:dyDescent="0.2"/>
    <row r="28679" x14ac:dyDescent="0.2"/>
    <row r="28680" x14ac:dyDescent="0.2"/>
    <row r="28681" x14ac:dyDescent="0.2"/>
    <row r="28682" x14ac:dyDescent="0.2"/>
    <row r="28683" x14ac:dyDescent="0.2"/>
    <row r="28684" x14ac:dyDescent="0.2"/>
    <row r="28685" x14ac:dyDescent="0.2"/>
    <row r="28686" x14ac:dyDescent="0.2"/>
    <row r="28687" x14ac:dyDescent="0.2"/>
    <row r="28688" x14ac:dyDescent="0.2"/>
    <row r="28689" x14ac:dyDescent="0.2"/>
    <row r="28690" x14ac:dyDescent="0.2"/>
    <row r="28691" x14ac:dyDescent="0.2"/>
    <row r="28692" x14ac:dyDescent="0.2"/>
    <row r="28693" x14ac:dyDescent="0.2"/>
    <row r="28694" x14ac:dyDescent="0.2"/>
    <row r="28695" x14ac:dyDescent="0.2"/>
    <row r="28696" x14ac:dyDescent="0.2"/>
    <row r="28697" x14ac:dyDescent="0.2"/>
    <row r="28698" x14ac:dyDescent="0.2"/>
    <row r="28699" x14ac:dyDescent="0.2"/>
    <row r="28700" x14ac:dyDescent="0.2"/>
    <row r="28701" x14ac:dyDescent="0.2"/>
    <row r="28702" x14ac:dyDescent="0.2"/>
    <row r="28703" x14ac:dyDescent="0.2"/>
    <row r="28704" x14ac:dyDescent="0.2"/>
    <row r="28705" x14ac:dyDescent="0.2"/>
    <row r="28706" x14ac:dyDescent="0.2"/>
    <row r="28707" x14ac:dyDescent="0.2"/>
    <row r="28708" x14ac:dyDescent="0.2"/>
    <row r="28709" x14ac:dyDescent="0.2"/>
    <row r="28710" x14ac:dyDescent="0.2"/>
    <row r="28711" x14ac:dyDescent="0.2"/>
    <row r="28712" x14ac:dyDescent="0.2"/>
    <row r="28713" x14ac:dyDescent="0.2"/>
    <row r="28714" x14ac:dyDescent="0.2"/>
    <row r="28715" x14ac:dyDescent="0.2"/>
    <row r="28716" x14ac:dyDescent="0.2"/>
    <row r="28717" x14ac:dyDescent="0.2"/>
    <row r="28718" x14ac:dyDescent="0.2"/>
    <row r="28719" x14ac:dyDescent="0.2"/>
    <row r="28720" x14ac:dyDescent="0.2"/>
    <row r="28721" x14ac:dyDescent="0.2"/>
    <row r="28722" x14ac:dyDescent="0.2"/>
    <row r="28723" x14ac:dyDescent="0.2"/>
    <row r="28724" x14ac:dyDescent="0.2"/>
    <row r="28725" x14ac:dyDescent="0.2"/>
    <row r="28726" x14ac:dyDescent="0.2"/>
    <row r="28727" x14ac:dyDescent="0.2"/>
    <row r="28728" x14ac:dyDescent="0.2"/>
    <row r="28729" x14ac:dyDescent="0.2"/>
    <row r="28730" x14ac:dyDescent="0.2"/>
    <row r="28731" x14ac:dyDescent="0.2"/>
    <row r="28732" x14ac:dyDescent="0.2"/>
    <row r="28733" x14ac:dyDescent="0.2"/>
    <row r="28734" x14ac:dyDescent="0.2"/>
    <row r="28735" x14ac:dyDescent="0.2"/>
    <row r="28736" x14ac:dyDescent="0.2"/>
    <row r="28737" x14ac:dyDescent="0.2"/>
    <row r="28738" x14ac:dyDescent="0.2"/>
    <row r="28739" x14ac:dyDescent="0.2"/>
    <row r="28740" x14ac:dyDescent="0.2"/>
    <row r="28741" x14ac:dyDescent="0.2"/>
    <row r="28742" x14ac:dyDescent="0.2"/>
    <row r="28743" x14ac:dyDescent="0.2"/>
    <row r="28744" x14ac:dyDescent="0.2"/>
    <row r="28745" x14ac:dyDescent="0.2"/>
    <row r="28746" x14ac:dyDescent="0.2"/>
    <row r="28747" x14ac:dyDescent="0.2"/>
    <row r="28748" x14ac:dyDescent="0.2"/>
    <row r="28749" x14ac:dyDescent="0.2"/>
    <row r="28750" x14ac:dyDescent="0.2"/>
    <row r="28751" x14ac:dyDescent="0.2"/>
    <row r="28752" x14ac:dyDescent="0.2"/>
    <row r="28753" x14ac:dyDescent="0.2"/>
    <row r="28754" x14ac:dyDescent="0.2"/>
    <row r="28755" x14ac:dyDescent="0.2"/>
    <row r="28756" x14ac:dyDescent="0.2"/>
    <row r="28757" x14ac:dyDescent="0.2"/>
    <row r="28758" x14ac:dyDescent="0.2"/>
    <row r="28759" x14ac:dyDescent="0.2"/>
    <row r="28760" x14ac:dyDescent="0.2"/>
    <row r="28761" x14ac:dyDescent="0.2"/>
    <row r="28762" x14ac:dyDescent="0.2"/>
    <row r="28763" x14ac:dyDescent="0.2"/>
    <row r="28764" x14ac:dyDescent="0.2"/>
    <row r="28765" x14ac:dyDescent="0.2"/>
    <row r="28766" x14ac:dyDescent="0.2"/>
    <row r="28767" x14ac:dyDescent="0.2"/>
    <row r="28768" x14ac:dyDescent="0.2"/>
    <row r="28769" x14ac:dyDescent="0.2"/>
    <row r="28770" x14ac:dyDescent="0.2"/>
    <row r="28771" x14ac:dyDescent="0.2"/>
    <row r="28772" x14ac:dyDescent="0.2"/>
    <row r="28773" x14ac:dyDescent="0.2"/>
    <row r="28774" x14ac:dyDescent="0.2"/>
    <row r="28775" x14ac:dyDescent="0.2"/>
    <row r="28776" x14ac:dyDescent="0.2"/>
    <row r="28777" x14ac:dyDescent="0.2"/>
    <row r="28778" x14ac:dyDescent="0.2"/>
    <row r="28779" x14ac:dyDescent="0.2"/>
    <row r="28780" x14ac:dyDescent="0.2"/>
    <row r="28781" x14ac:dyDescent="0.2"/>
    <row r="28782" x14ac:dyDescent="0.2"/>
    <row r="28783" x14ac:dyDescent="0.2"/>
    <row r="28784" x14ac:dyDescent="0.2"/>
    <row r="28785" x14ac:dyDescent="0.2"/>
    <row r="28786" x14ac:dyDescent="0.2"/>
    <row r="28787" x14ac:dyDescent="0.2"/>
    <row r="28788" x14ac:dyDescent="0.2"/>
    <row r="28789" x14ac:dyDescent="0.2"/>
    <row r="28790" x14ac:dyDescent="0.2"/>
    <row r="28791" x14ac:dyDescent="0.2"/>
    <row r="28792" x14ac:dyDescent="0.2"/>
    <row r="28793" x14ac:dyDescent="0.2"/>
    <row r="28794" x14ac:dyDescent="0.2"/>
    <row r="28795" x14ac:dyDescent="0.2"/>
    <row r="28796" x14ac:dyDescent="0.2"/>
    <row r="28797" x14ac:dyDescent="0.2"/>
    <row r="28798" x14ac:dyDescent="0.2"/>
    <row r="28799" x14ac:dyDescent="0.2"/>
    <row r="28800" x14ac:dyDescent="0.2"/>
    <row r="28801" x14ac:dyDescent="0.2"/>
    <row r="28802" x14ac:dyDescent="0.2"/>
    <row r="28803" x14ac:dyDescent="0.2"/>
    <row r="28804" x14ac:dyDescent="0.2"/>
    <row r="28805" x14ac:dyDescent="0.2"/>
    <row r="28806" x14ac:dyDescent="0.2"/>
    <row r="28807" x14ac:dyDescent="0.2"/>
    <row r="28808" x14ac:dyDescent="0.2"/>
    <row r="28809" x14ac:dyDescent="0.2"/>
    <row r="28810" x14ac:dyDescent="0.2"/>
    <row r="28811" x14ac:dyDescent="0.2"/>
    <row r="28812" x14ac:dyDescent="0.2"/>
    <row r="28813" x14ac:dyDescent="0.2"/>
    <row r="28814" x14ac:dyDescent="0.2"/>
    <row r="28815" x14ac:dyDescent="0.2"/>
    <row r="28816" x14ac:dyDescent="0.2"/>
    <row r="28817" x14ac:dyDescent="0.2"/>
    <row r="28818" x14ac:dyDescent="0.2"/>
    <row r="28819" x14ac:dyDescent="0.2"/>
    <row r="28820" x14ac:dyDescent="0.2"/>
    <row r="28821" x14ac:dyDescent="0.2"/>
    <row r="28822" x14ac:dyDescent="0.2"/>
    <row r="28823" x14ac:dyDescent="0.2"/>
    <row r="28824" x14ac:dyDescent="0.2"/>
    <row r="28825" x14ac:dyDescent="0.2"/>
    <row r="28826" x14ac:dyDescent="0.2"/>
    <row r="28827" x14ac:dyDescent="0.2"/>
    <row r="28828" x14ac:dyDescent="0.2"/>
    <row r="28829" x14ac:dyDescent="0.2"/>
    <row r="28830" x14ac:dyDescent="0.2"/>
    <row r="28831" x14ac:dyDescent="0.2"/>
    <row r="28832" x14ac:dyDescent="0.2"/>
    <row r="28833" x14ac:dyDescent="0.2"/>
    <row r="28834" x14ac:dyDescent="0.2"/>
    <row r="28835" x14ac:dyDescent="0.2"/>
    <row r="28836" x14ac:dyDescent="0.2"/>
    <row r="28837" x14ac:dyDescent="0.2"/>
    <row r="28838" x14ac:dyDescent="0.2"/>
    <row r="28839" x14ac:dyDescent="0.2"/>
    <row r="28840" x14ac:dyDescent="0.2"/>
    <row r="28841" x14ac:dyDescent="0.2"/>
    <row r="28842" x14ac:dyDescent="0.2"/>
    <row r="28843" x14ac:dyDescent="0.2"/>
    <row r="28844" x14ac:dyDescent="0.2"/>
    <row r="28845" x14ac:dyDescent="0.2"/>
    <row r="28846" x14ac:dyDescent="0.2"/>
    <row r="28847" x14ac:dyDescent="0.2"/>
    <row r="28848" x14ac:dyDescent="0.2"/>
    <row r="28849" x14ac:dyDescent="0.2"/>
    <row r="28850" x14ac:dyDescent="0.2"/>
    <row r="28851" x14ac:dyDescent="0.2"/>
    <row r="28852" x14ac:dyDescent="0.2"/>
    <row r="28853" x14ac:dyDescent="0.2"/>
    <row r="28854" x14ac:dyDescent="0.2"/>
    <row r="28855" x14ac:dyDescent="0.2"/>
    <row r="28856" x14ac:dyDescent="0.2"/>
    <row r="28857" x14ac:dyDescent="0.2"/>
    <row r="28858" x14ac:dyDescent="0.2"/>
    <row r="28859" x14ac:dyDescent="0.2"/>
    <row r="28860" x14ac:dyDescent="0.2"/>
    <row r="28861" x14ac:dyDescent="0.2"/>
    <row r="28862" x14ac:dyDescent="0.2"/>
    <row r="28863" x14ac:dyDescent="0.2"/>
    <row r="28864" x14ac:dyDescent="0.2"/>
    <row r="28865" x14ac:dyDescent="0.2"/>
    <row r="28866" x14ac:dyDescent="0.2"/>
    <row r="28867" x14ac:dyDescent="0.2"/>
    <row r="28868" x14ac:dyDescent="0.2"/>
    <row r="28869" x14ac:dyDescent="0.2"/>
    <row r="28870" x14ac:dyDescent="0.2"/>
    <row r="28871" x14ac:dyDescent="0.2"/>
    <row r="28872" x14ac:dyDescent="0.2"/>
    <row r="28873" x14ac:dyDescent="0.2"/>
    <row r="28874" x14ac:dyDescent="0.2"/>
    <row r="28875" x14ac:dyDescent="0.2"/>
    <row r="28876" x14ac:dyDescent="0.2"/>
    <row r="28877" x14ac:dyDescent="0.2"/>
    <row r="28878" x14ac:dyDescent="0.2"/>
    <row r="28879" x14ac:dyDescent="0.2"/>
    <row r="28880" x14ac:dyDescent="0.2"/>
    <row r="28881" x14ac:dyDescent="0.2"/>
    <row r="28882" x14ac:dyDescent="0.2"/>
    <row r="28883" x14ac:dyDescent="0.2"/>
    <row r="28884" x14ac:dyDescent="0.2"/>
    <row r="28885" x14ac:dyDescent="0.2"/>
    <row r="28886" x14ac:dyDescent="0.2"/>
    <row r="28887" x14ac:dyDescent="0.2"/>
    <row r="28888" x14ac:dyDescent="0.2"/>
    <row r="28889" x14ac:dyDescent="0.2"/>
    <row r="28890" x14ac:dyDescent="0.2"/>
    <row r="28891" x14ac:dyDescent="0.2"/>
    <row r="28892" x14ac:dyDescent="0.2"/>
    <row r="28893" x14ac:dyDescent="0.2"/>
    <row r="28894" x14ac:dyDescent="0.2"/>
    <row r="28895" x14ac:dyDescent="0.2"/>
    <row r="28896" x14ac:dyDescent="0.2"/>
    <row r="28897" x14ac:dyDescent="0.2"/>
    <row r="28898" x14ac:dyDescent="0.2"/>
    <row r="28899" x14ac:dyDescent="0.2"/>
    <row r="28900" x14ac:dyDescent="0.2"/>
    <row r="28901" x14ac:dyDescent="0.2"/>
    <row r="28902" x14ac:dyDescent="0.2"/>
    <row r="28903" x14ac:dyDescent="0.2"/>
    <row r="28904" x14ac:dyDescent="0.2"/>
    <row r="28905" x14ac:dyDescent="0.2"/>
    <row r="28906" x14ac:dyDescent="0.2"/>
    <row r="28907" x14ac:dyDescent="0.2"/>
    <row r="28908" x14ac:dyDescent="0.2"/>
    <row r="28909" x14ac:dyDescent="0.2"/>
    <row r="28910" x14ac:dyDescent="0.2"/>
    <row r="28911" x14ac:dyDescent="0.2"/>
    <row r="28912" x14ac:dyDescent="0.2"/>
    <row r="28913" x14ac:dyDescent="0.2"/>
    <row r="28914" x14ac:dyDescent="0.2"/>
    <row r="28915" x14ac:dyDescent="0.2"/>
    <row r="28916" x14ac:dyDescent="0.2"/>
    <row r="28917" x14ac:dyDescent="0.2"/>
    <row r="28918" x14ac:dyDescent="0.2"/>
    <row r="28919" x14ac:dyDescent="0.2"/>
    <row r="28920" x14ac:dyDescent="0.2"/>
    <row r="28921" x14ac:dyDescent="0.2"/>
    <row r="28922" x14ac:dyDescent="0.2"/>
    <row r="28923" x14ac:dyDescent="0.2"/>
    <row r="28924" x14ac:dyDescent="0.2"/>
    <row r="28925" x14ac:dyDescent="0.2"/>
    <row r="28926" x14ac:dyDescent="0.2"/>
    <row r="28927" x14ac:dyDescent="0.2"/>
    <row r="28928" x14ac:dyDescent="0.2"/>
    <row r="28929" x14ac:dyDescent="0.2"/>
    <row r="28930" x14ac:dyDescent="0.2"/>
    <row r="28931" x14ac:dyDescent="0.2"/>
    <row r="28932" x14ac:dyDescent="0.2"/>
    <row r="28933" x14ac:dyDescent="0.2"/>
    <row r="28934" x14ac:dyDescent="0.2"/>
    <row r="28935" x14ac:dyDescent="0.2"/>
    <row r="28936" x14ac:dyDescent="0.2"/>
    <row r="28937" x14ac:dyDescent="0.2"/>
    <row r="28938" x14ac:dyDescent="0.2"/>
    <row r="28939" x14ac:dyDescent="0.2"/>
    <row r="28940" x14ac:dyDescent="0.2"/>
    <row r="28941" x14ac:dyDescent="0.2"/>
    <row r="28942" x14ac:dyDescent="0.2"/>
    <row r="28943" x14ac:dyDescent="0.2"/>
    <row r="28944" x14ac:dyDescent="0.2"/>
    <row r="28945" x14ac:dyDescent="0.2"/>
    <row r="28946" x14ac:dyDescent="0.2"/>
    <row r="28947" x14ac:dyDescent="0.2"/>
    <row r="28948" x14ac:dyDescent="0.2"/>
    <row r="28949" x14ac:dyDescent="0.2"/>
    <row r="28950" x14ac:dyDescent="0.2"/>
    <row r="28951" x14ac:dyDescent="0.2"/>
    <row r="28952" x14ac:dyDescent="0.2"/>
    <row r="28953" x14ac:dyDescent="0.2"/>
    <row r="28954" x14ac:dyDescent="0.2"/>
    <row r="28955" x14ac:dyDescent="0.2"/>
    <row r="28956" x14ac:dyDescent="0.2"/>
    <row r="28957" x14ac:dyDescent="0.2"/>
    <row r="28958" x14ac:dyDescent="0.2"/>
    <row r="28959" x14ac:dyDescent="0.2"/>
    <row r="28960" x14ac:dyDescent="0.2"/>
    <row r="28961" x14ac:dyDescent="0.2"/>
    <row r="28962" x14ac:dyDescent="0.2"/>
    <row r="28963" x14ac:dyDescent="0.2"/>
    <row r="28964" x14ac:dyDescent="0.2"/>
    <row r="28965" x14ac:dyDescent="0.2"/>
    <row r="28966" x14ac:dyDescent="0.2"/>
    <row r="28967" x14ac:dyDescent="0.2"/>
    <row r="28968" x14ac:dyDescent="0.2"/>
    <row r="28969" x14ac:dyDescent="0.2"/>
    <row r="28970" x14ac:dyDescent="0.2"/>
    <row r="28971" x14ac:dyDescent="0.2"/>
    <row r="28972" x14ac:dyDescent="0.2"/>
    <row r="28973" x14ac:dyDescent="0.2"/>
    <row r="28974" x14ac:dyDescent="0.2"/>
    <row r="28975" x14ac:dyDescent="0.2"/>
    <row r="28976" x14ac:dyDescent="0.2"/>
    <row r="28977" x14ac:dyDescent="0.2"/>
    <row r="28978" x14ac:dyDescent="0.2"/>
    <row r="28979" x14ac:dyDescent="0.2"/>
    <row r="28980" x14ac:dyDescent="0.2"/>
    <row r="28981" x14ac:dyDescent="0.2"/>
    <row r="28982" x14ac:dyDescent="0.2"/>
    <row r="28983" x14ac:dyDescent="0.2"/>
    <row r="28984" x14ac:dyDescent="0.2"/>
    <row r="28985" x14ac:dyDescent="0.2"/>
    <row r="28986" x14ac:dyDescent="0.2"/>
    <row r="28987" x14ac:dyDescent="0.2"/>
    <row r="28988" x14ac:dyDescent="0.2"/>
    <row r="28989" x14ac:dyDescent="0.2"/>
    <row r="28990" x14ac:dyDescent="0.2"/>
    <row r="28991" x14ac:dyDescent="0.2"/>
    <row r="28992" x14ac:dyDescent="0.2"/>
    <row r="28993" x14ac:dyDescent="0.2"/>
    <row r="28994" x14ac:dyDescent="0.2"/>
    <row r="28995" x14ac:dyDescent="0.2"/>
    <row r="28996" x14ac:dyDescent="0.2"/>
    <row r="28997" x14ac:dyDescent="0.2"/>
    <row r="28998" x14ac:dyDescent="0.2"/>
    <row r="28999" x14ac:dyDescent="0.2"/>
    <row r="29000" x14ac:dyDescent="0.2"/>
    <row r="29001" x14ac:dyDescent="0.2"/>
    <row r="29002" x14ac:dyDescent="0.2"/>
    <row r="29003" x14ac:dyDescent="0.2"/>
    <row r="29004" x14ac:dyDescent="0.2"/>
    <row r="29005" x14ac:dyDescent="0.2"/>
    <row r="29006" x14ac:dyDescent="0.2"/>
    <row r="29007" x14ac:dyDescent="0.2"/>
    <row r="29008" x14ac:dyDescent="0.2"/>
    <row r="29009" x14ac:dyDescent="0.2"/>
    <row r="29010" x14ac:dyDescent="0.2"/>
    <row r="29011" x14ac:dyDescent="0.2"/>
    <row r="29012" x14ac:dyDescent="0.2"/>
    <row r="29013" x14ac:dyDescent="0.2"/>
    <row r="29014" x14ac:dyDescent="0.2"/>
    <row r="29015" x14ac:dyDescent="0.2"/>
    <row r="29016" x14ac:dyDescent="0.2"/>
    <row r="29017" x14ac:dyDescent="0.2"/>
    <row r="29018" x14ac:dyDescent="0.2"/>
    <row r="29019" x14ac:dyDescent="0.2"/>
    <row r="29020" x14ac:dyDescent="0.2"/>
    <row r="29021" x14ac:dyDescent="0.2"/>
    <row r="29022" x14ac:dyDescent="0.2"/>
    <row r="29023" x14ac:dyDescent="0.2"/>
    <row r="29024" x14ac:dyDescent="0.2"/>
    <row r="29025" x14ac:dyDescent="0.2"/>
    <row r="29026" x14ac:dyDescent="0.2"/>
    <row r="29027" x14ac:dyDescent="0.2"/>
    <row r="29028" x14ac:dyDescent="0.2"/>
    <row r="29029" x14ac:dyDescent="0.2"/>
    <row r="29030" x14ac:dyDescent="0.2"/>
    <row r="29031" x14ac:dyDescent="0.2"/>
    <row r="29032" x14ac:dyDescent="0.2"/>
    <row r="29033" x14ac:dyDescent="0.2"/>
    <row r="29034" x14ac:dyDescent="0.2"/>
    <row r="29035" x14ac:dyDescent="0.2"/>
    <row r="29036" x14ac:dyDescent="0.2"/>
    <row r="29037" x14ac:dyDescent="0.2"/>
    <row r="29038" x14ac:dyDescent="0.2"/>
    <row r="29039" x14ac:dyDescent="0.2"/>
    <row r="29040" x14ac:dyDescent="0.2"/>
    <row r="29041" x14ac:dyDescent="0.2"/>
    <row r="29042" x14ac:dyDescent="0.2"/>
    <row r="29043" x14ac:dyDescent="0.2"/>
    <row r="29044" x14ac:dyDescent="0.2"/>
    <row r="29045" x14ac:dyDescent="0.2"/>
    <row r="29046" x14ac:dyDescent="0.2"/>
    <row r="29047" x14ac:dyDescent="0.2"/>
    <row r="29048" x14ac:dyDescent="0.2"/>
    <row r="29049" x14ac:dyDescent="0.2"/>
    <row r="29050" x14ac:dyDescent="0.2"/>
    <row r="29051" x14ac:dyDescent="0.2"/>
    <row r="29052" x14ac:dyDescent="0.2"/>
    <row r="29053" x14ac:dyDescent="0.2"/>
    <row r="29054" x14ac:dyDescent="0.2"/>
    <row r="29055" x14ac:dyDescent="0.2"/>
    <row r="29056" x14ac:dyDescent="0.2"/>
    <row r="29057" x14ac:dyDescent="0.2"/>
    <row r="29058" x14ac:dyDescent="0.2"/>
    <row r="29059" x14ac:dyDescent="0.2"/>
    <row r="29060" x14ac:dyDescent="0.2"/>
    <row r="29061" x14ac:dyDescent="0.2"/>
    <row r="29062" x14ac:dyDescent="0.2"/>
    <row r="29063" x14ac:dyDescent="0.2"/>
    <row r="29064" x14ac:dyDescent="0.2"/>
    <row r="29065" x14ac:dyDescent="0.2"/>
    <row r="29066" x14ac:dyDescent="0.2"/>
    <row r="29067" x14ac:dyDescent="0.2"/>
    <row r="29068" x14ac:dyDescent="0.2"/>
    <row r="29069" x14ac:dyDescent="0.2"/>
    <row r="29070" x14ac:dyDescent="0.2"/>
    <row r="29071" x14ac:dyDescent="0.2"/>
    <row r="29072" x14ac:dyDescent="0.2"/>
    <row r="29073" x14ac:dyDescent="0.2"/>
    <row r="29074" x14ac:dyDescent="0.2"/>
    <row r="29075" x14ac:dyDescent="0.2"/>
    <row r="29076" x14ac:dyDescent="0.2"/>
    <row r="29077" x14ac:dyDescent="0.2"/>
    <row r="29078" x14ac:dyDescent="0.2"/>
    <row r="29079" x14ac:dyDescent="0.2"/>
    <row r="29080" x14ac:dyDescent="0.2"/>
    <row r="29081" x14ac:dyDescent="0.2"/>
    <row r="29082" x14ac:dyDescent="0.2"/>
    <row r="29083" x14ac:dyDescent="0.2"/>
    <row r="29084" x14ac:dyDescent="0.2"/>
    <row r="29085" x14ac:dyDescent="0.2"/>
    <row r="29086" x14ac:dyDescent="0.2"/>
    <row r="29087" x14ac:dyDescent="0.2"/>
    <row r="29088" x14ac:dyDescent="0.2"/>
    <row r="29089" x14ac:dyDescent="0.2"/>
    <row r="29090" x14ac:dyDescent="0.2"/>
    <row r="29091" x14ac:dyDescent="0.2"/>
    <row r="29092" x14ac:dyDescent="0.2"/>
    <row r="29093" x14ac:dyDescent="0.2"/>
    <row r="29094" x14ac:dyDescent="0.2"/>
    <row r="29095" x14ac:dyDescent="0.2"/>
    <row r="29096" x14ac:dyDescent="0.2"/>
    <row r="29097" x14ac:dyDescent="0.2"/>
    <row r="29098" x14ac:dyDescent="0.2"/>
    <row r="29099" x14ac:dyDescent="0.2"/>
    <row r="29100" x14ac:dyDescent="0.2"/>
    <row r="29101" x14ac:dyDescent="0.2"/>
    <row r="29102" x14ac:dyDescent="0.2"/>
    <row r="29103" x14ac:dyDescent="0.2"/>
    <row r="29104" x14ac:dyDescent="0.2"/>
    <row r="29105" x14ac:dyDescent="0.2"/>
    <row r="29106" x14ac:dyDescent="0.2"/>
    <row r="29107" x14ac:dyDescent="0.2"/>
    <row r="29108" x14ac:dyDescent="0.2"/>
    <row r="29109" x14ac:dyDescent="0.2"/>
    <row r="29110" x14ac:dyDescent="0.2"/>
    <row r="29111" x14ac:dyDescent="0.2"/>
    <row r="29112" x14ac:dyDescent="0.2"/>
    <row r="29113" x14ac:dyDescent="0.2"/>
    <row r="29114" x14ac:dyDescent="0.2"/>
    <row r="29115" x14ac:dyDescent="0.2"/>
    <row r="29116" x14ac:dyDescent="0.2"/>
    <row r="29117" x14ac:dyDescent="0.2"/>
    <row r="29118" x14ac:dyDescent="0.2"/>
    <row r="29119" x14ac:dyDescent="0.2"/>
    <row r="29120" x14ac:dyDescent="0.2"/>
    <row r="29121" x14ac:dyDescent="0.2"/>
    <row r="29122" x14ac:dyDescent="0.2"/>
    <row r="29123" x14ac:dyDescent="0.2"/>
    <row r="29124" x14ac:dyDescent="0.2"/>
    <row r="29125" x14ac:dyDescent="0.2"/>
    <row r="29126" x14ac:dyDescent="0.2"/>
    <row r="29127" x14ac:dyDescent="0.2"/>
    <row r="29128" x14ac:dyDescent="0.2"/>
    <row r="29129" x14ac:dyDescent="0.2"/>
    <row r="29130" x14ac:dyDescent="0.2"/>
    <row r="29131" x14ac:dyDescent="0.2"/>
    <row r="29132" x14ac:dyDescent="0.2"/>
    <row r="29133" x14ac:dyDescent="0.2"/>
    <row r="29134" x14ac:dyDescent="0.2"/>
    <row r="29135" x14ac:dyDescent="0.2"/>
    <row r="29136" x14ac:dyDescent="0.2"/>
    <row r="29137" x14ac:dyDescent="0.2"/>
    <row r="29138" x14ac:dyDescent="0.2"/>
    <row r="29139" x14ac:dyDescent="0.2"/>
    <row r="29140" x14ac:dyDescent="0.2"/>
    <row r="29141" x14ac:dyDescent="0.2"/>
    <row r="29142" x14ac:dyDescent="0.2"/>
    <row r="29143" x14ac:dyDescent="0.2"/>
    <row r="29144" x14ac:dyDescent="0.2"/>
    <row r="29145" x14ac:dyDescent="0.2"/>
    <row r="29146" x14ac:dyDescent="0.2"/>
    <row r="29147" x14ac:dyDescent="0.2"/>
    <row r="29148" x14ac:dyDescent="0.2"/>
    <row r="29149" x14ac:dyDescent="0.2"/>
    <row r="29150" x14ac:dyDescent="0.2"/>
    <row r="29151" x14ac:dyDescent="0.2"/>
    <row r="29152" x14ac:dyDescent="0.2"/>
    <row r="29153" x14ac:dyDescent="0.2"/>
    <row r="29154" x14ac:dyDescent="0.2"/>
    <row r="29155" x14ac:dyDescent="0.2"/>
    <row r="29156" x14ac:dyDescent="0.2"/>
    <row r="29157" x14ac:dyDescent="0.2"/>
    <row r="29158" x14ac:dyDescent="0.2"/>
    <row r="29159" x14ac:dyDescent="0.2"/>
    <row r="29160" x14ac:dyDescent="0.2"/>
    <row r="29161" x14ac:dyDescent="0.2"/>
    <row r="29162" x14ac:dyDescent="0.2"/>
    <row r="29163" x14ac:dyDescent="0.2"/>
    <row r="29164" x14ac:dyDescent="0.2"/>
    <row r="29165" x14ac:dyDescent="0.2"/>
    <row r="29166" x14ac:dyDescent="0.2"/>
    <row r="29167" x14ac:dyDescent="0.2"/>
    <row r="29168" x14ac:dyDescent="0.2"/>
    <row r="29169" x14ac:dyDescent="0.2"/>
    <row r="29170" x14ac:dyDescent="0.2"/>
    <row r="29171" x14ac:dyDescent="0.2"/>
    <row r="29172" x14ac:dyDescent="0.2"/>
    <row r="29173" x14ac:dyDescent="0.2"/>
    <row r="29174" x14ac:dyDescent="0.2"/>
    <row r="29175" x14ac:dyDescent="0.2"/>
    <row r="29176" x14ac:dyDescent="0.2"/>
    <row r="29177" x14ac:dyDescent="0.2"/>
    <row r="29178" x14ac:dyDescent="0.2"/>
    <row r="29179" x14ac:dyDescent="0.2"/>
    <row r="29180" x14ac:dyDescent="0.2"/>
    <row r="29181" x14ac:dyDescent="0.2"/>
    <row r="29182" x14ac:dyDescent="0.2"/>
    <row r="29183" x14ac:dyDescent="0.2"/>
    <row r="29184" x14ac:dyDescent="0.2"/>
    <row r="29185" x14ac:dyDescent="0.2"/>
    <row r="29186" x14ac:dyDescent="0.2"/>
    <row r="29187" x14ac:dyDescent="0.2"/>
    <row r="29188" x14ac:dyDescent="0.2"/>
    <row r="29189" x14ac:dyDescent="0.2"/>
    <row r="29190" x14ac:dyDescent="0.2"/>
    <row r="29191" x14ac:dyDescent="0.2"/>
    <row r="29192" x14ac:dyDescent="0.2"/>
    <row r="29193" x14ac:dyDescent="0.2"/>
    <row r="29194" x14ac:dyDescent="0.2"/>
    <row r="29195" x14ac:dyDescent="0.2"/>
    <row r="29196" x14ac:dyDescent="0.2"/>
    <row r="29197" x14ac:dyDescent="0.2"/>
    <row r="29198" x14ac:dyDescent="0.2"/>
    <row r="29199" x14ac:dyDescent="0.2"/>
    <row r="29200" x14ac:dyDescent="0.2"/>
    <row r="29201" x14ac:dyDescent="0.2"/>
    <row r="29202" x14ac:dyDescent="0.2"/>
    <row r="29203" x14ac:dyDescent="0.2"/>
    <row r="29204" x14ac:dyDescent="0.2"/>
    <row r="29205" x14ac:dyDescent="0.2"/>
    <row r="29206" x14ac:dyDescent="0.2"/>
    <row r="29207" x14ac:dyDescent="0.2"/>
    <row r="29208" x14ac:dyDescent="0.2"/>
    <row r="29209" x14ac:dyDescent="0.2"/>
    <row r="29210" x14ac:dyDescent="0.2"/>
    <row r="29211" x14ac:dyDescent="0.2"/>
    <row r="29212" x14ac:dyDescent="0.2"/>
    <row r="29213" x14ac:dyDescent="0.2"/>
    <row r="29214" x14ac:dyDescent="0.2"/>
    <row r="29215" x14ac:dyDescent="0.2"/>
    <row r="29216" x14ac:dyDescent="0.2"/>
    <row r="29217" x14ac:dyDescent="0.2"/>
    <row r="29218" x14ac:dyDescent="0.2"/>
    <row r="29219" x14ac:dyDescent="0.2"/>
    <row r="29220" x14ac:dyDescent="0.2"/>
    <row r="29221" x14ac:dyDescent="0.2"/>
    <row r="29222" x14ac:dyDescent="0.2"/>
    <row r="29223" x14ac:dyDescent="0.2"/>
    <row r="29224" x14ac:dyDescent="0.2"/>
    <row r="29225" x14ac:dyDescent="0.2"/>
    <row r="29226" x14ac:dyDescent="0.2"/>
    <row r="29227" x14ac:dyDescent="0.2"/>
    <row r="29228" x14ac:dyDescent="0.2"/>
    <row r="29229" x14ac:dyDescent="0.2"/>
    <row r="29230" x14ac:dyDescent="0.2"/>
    <row r="29231" x14ac:dyDescent="0.2"/>
    <row r="29232" x14ac:dyDescent="0.2"/>
    <row r="29233" x14ac:dyDescent="0.2"/>
    <row r="29234" x14ac:dyDescent="0.2"/>
    <row r="29235" x14ac:dyDescent="0.2"/>
    <row r="29236" x14ac:dyDescent="0.2"/>
    <row r="29237" x14ac:dyDescent="0.2"/>
    <row r="29238" x14ac:dyDescent="0.2"/>
    <row r="29239" x14ac:dyDescent="0.2"/>
    <row r="29240" x14ac:dyDescent="0.2"/>
    <row r="29241" x14ac:dyDescent="0.2"/>
    <row r="29242" x14ac:dyDescent="0.2"/>
    <row r="29243" x14ac:dyDescent="0.2"/>
    <row r="29244" x14ac:dyDescent="0.2"/>
    <row r="29245" x14ac:dyDescent="0.2"/>
    <row r="29246" x14ac:dyDescent="0.2"/>
    <row r="29247" x14ac:dyDescent="0.2"/>
    <row r="29248" x14ac:dyDescent="0.2"/>
    <row r="29249" x14ac:dyDescent="0.2"/>
    <row r="29250" x14ac:dyDescent="0.2"/>
    <row r="29251" x14ac:dyDescent="0.2"/>
    <row r="29252" x14ac:dyDescent="0.2"/>
    <row r="29253" x14ac:dyDescent="0.2"/>
    <row r="29254" x14ac:dyDescent="0.2"/>
    <row r="29255" x14ac:dyDescent="0.2"/>
    <row r="29256" x14ac:dyDescent="0.2"/>
    <row r="29257" x14ac:dyDescent="0.2"/>
    <row r="29258" x14ac:dyDescent="0.2"/>
    <row r="29259" x14ac:dyDescent="0.2"/>
    <row r="29260" x14ac:dyDescent="0.2"/>
    <row r="29261" x14ac:dyDescent="0.2"/>
    <row r="29262" x14ac:dyDescent="0.2"/>
    <row r="29263" x14ac:dyDescent="0.2"/>
    <row r="29264" x14ac:dyDescent="0.2"/>
    <row r="29265" x14ac:dyDescent="0.2"/>
    <row r="29266" x14ac:dyDescent="0.2"/>
    <row r="29267" x14ac:dyDescent="0.2"/>
    <row r="29268" x14ac:dyDescent="0.2"/>
    <row r="29269" x14ac:dyDescent="0.2"/>
    <row r="29270" x14ac:dyDescent="0.2"/>
    <row r="29271" x14ac:dyDescent="0.2"/>
    <row r="29272" x14ac:dyDescent="0.2"/>
    <row r="29273" x14ac:dyDescent="0.2"/>
    <row r="29274" x14ac:dyDescent="0.2"/>
    <row r="29275" x14ac:dyDescent="0.2"/>
    <row r="29276" x14ac:dyDescent="0.2"/>
    <row r="29277" x14ac:dyDescent="0.2"/>
    <row r="29278" x14ac:dyDescent="0.2"/>
    <row r="29279" x14ac:dyDescent="0.2"/>
    <row r="29280" x14ac:dyDescent="0.2"/>
    <row r="29281" x14ac:dyDescent="0.2"/>
    <row r="29282" x14ac:dyDescent="0.2"/>
    <row r="29283" x14ac:dyDescent="0.2"/>
    <row r="29284" x14ac:dyDescent="0.2"/>
    <row r="29285" x14ac:dyDescent="0.2"/>
    <row r="29286" x14ac:dyDescent="0.2"/>
    <row r="29287" x14ac:dyDescent="0.2"/>
    <row r="29288" x14ac:dyDescent="0.2"/>
    <row r="29289" x14ac:dyDescent="0.2"/>
    <row r="29290" x14ac:dyDescent="0.2"/>
    <row r="29291" x14ac:dyDescent="0.2"/>
    <row r="29292" x14ac:dyDescent="0.2"/>
    <row r="29293" x14ac:dyDescent="0.2"/>
    <row r="29294" x14ac:dyDescent="0.2"/>
    <row r="29295" x14ac:dyDescent="0.2"/>
    <row r="29296" x14ac:dyDescent="0.2"/>
    <row r="29297" x14ac:dyDescent="0.2"/>
    <row r="29298" x14ac:dyDescent="0.2"/>
    <row r="29299" x14ac:dyDescent="0.2"/>
    <row r="29300" x14ac:dyDescent="0.2"/>
    <row r="29301" x14ac:dyDescent="0.2"/>
    <row r="29302" x14ac:dyDescent="0.2"/>
    <row r="29303" x14ac:dyDescent="0.2"/>
    <row r="29304" x14ac:dyDescent="0.2"/>
    <row r="29305" x14ac:dyDescent="0.2"/>
    <row r="29306" x14ac:dyDescent="0.2"/>
    <row r="29307" x14ac:dyDescent="0.2"/>
    <row r="29308" x14ac:dyDescent="0.2"/>
    <row r="29309" x14ac:dyDescent="0.2"/>
    <row r="29310" x14ac:dyDescent="0.2"/>
    <row r="29311" x14ac:dyDescent="0.2"/>
    <row r="29312" x14ac:dyDescent="0.2"/>
    <row r="29313" x14ac:dyDescent="0.2"/>
    <row r="29314" x14ac:dyDescent="0.2"/>
    <row r="29315" x14ac:dyDescent="0.2"/>
    <row r="29316" x14ac:dyDescent="0.2"/>
    <row r="29317" x14ac:dyDescent="0.2"/>
    <row r="29318" x14ac:dyDescent="0.2"/>
    <row r="29319" x14ac:dyDescent="0.2"/>
    <row r="29320" x14ac:dyDescent="0.2"/>
    <row r="29321" x14ac:dyDescent="0.2"/>
    <row r="29322" x14ac:dyDescent="0.2"/>
    <row r="29323" x14ac:dyDescent="0.2"/>
    <row r="29324" x14ac:dyDescent="0.2"/>
    <row r="29325" x14ac:dyDescent="0.2"/>
    <row r="29326" x14ac:dyDescent="0.2"/>
    <row r="29327" x14ac:dyDescent="0.2"/>
    <row r="29328" x14ac:dyDescent="0.2"/>
    <row r="29329" x14ac:dyDescent="0.2"/>
    <row r="29330" x14ac:dyDescent="0.2"/>
    <row r="29331" x14ac:dyDescent="0.2"/>
    <row r="29332" x14ac:dyDescent="0.2"/>
    <row r="29333" x14ac:dyDescent="0.2"/>
    <row r="29334" x14ac:dyDescent="0.2"/>
    <row r="29335" x14ac:dyDescent="0.2"/>
    <row r="29336" x14ac:dyDescent="0.2"/>
    <row r="29337" x14ac:dyDescent="0.2"/>
    <row r="29338" x14ac:dyDescent="0.2"/>
    <row r="29339" x14ac:dyDescent="0.2"/>
    <row r="29340" x14ac:dyDescent="0.2"/>
    <row r="29341" x14ac:dyDescent="0.2"/>
    <row r="29342" x14ac:dyDescent="0.2"/>
    <row r="29343" x14ac:dyDescent="0.2"/>
    <row r="29344" x14ac:dyDescent="0.2"/>
    <row r="29345" x14ac:dyDescent="0.2"/>
    <row r="29346" x14ac:dyDescent="0.2"/>
    <row r="29347" x14ac:dyDescent="0.2"/>
    <row r="29348" x14ac:dyDescent="0.2"/>
    <row r="29349" x14ac:dyDescent="0.2"/>
    <row r="29350" x14ac:dyDescent="0.2"/>
    <row r="29351" x14ac:dyDescent="0.2"/>
    <row r="29352" x14ac:dyDescent="0.2"/>
    <row r="29353" x14ac:dyDescent="0.2"/>
    <row r="29354" x14ac:dyDescent="0.2"/>
    <row r="29355" x14ac:dyDescent="0.2"/>
    <row r="29356" x14ac:dyDescent="0.2"/>
    <row r="29357" x14ac:dyDescent="0.2"/>
    <row r="29358" x14ac:dyDescent="0.2"/>
    <row r="29359" x14ac:dyDescent="0.2"/>
    <row r="29360" x14ac:dyDescent="0.2"/>
    <row r="29361" x14ac:dyDescent="0.2"/>
    <row r="29362" x14ac:dyDescent="0.2"/>
    <row r="29363" x14ac:dyDescent="0.2"/>
    <row r="29364" x14ac:dyDescent="0.2"/>
    <row r="29365" x14ac:dyDescent="0.2"/>
    <row r="29366" x14ac:dyDescent="0.2"/>
    <row r="29367" x14ac:dyDescent="0.2"/>
    <row r="29368" x14ac:dyDescent="0.2"/>
    <row r="29369" x14ac:dyDescent="0.2"/>
    <row r="29370" x14ac:dyDescent="0.2"/>
    <row r="29371" x14ac:dyDescent="0.2"/>
    <row r="29372" x14ac:dyDescent="0.2"/>
    <row r="29373" x14ac:dyDescent="0.2"/>
    <row r="29374" x14ac:dyDescent="0.2"/>
    <row r="29375" x14ac:dyDescent="0.2"/>
    <row r="29376" x14ac:dyDescent="0.2"/>
    <row r="29377" x14ac:dyDescent="0.2"/>
    <row r="29378" x14ac:dyDescent="0.2"/>
    <row r="29379" x14ac:dyDescent="0.2"/>
    <row r="29380" x14ac:dyDescent="0.2"/>
    <row r="29381" x14ac:dyDescent="0.2"/>
    <row r="29382" x14ac:dyDescent="0.2"/>
    <row r="29383" x14ac:dyDescent="0.2"/>
    <row r="29384" x14ac:dyDescent="0.2"/>
    <row r="29385" x14ac:dyDescent="0.2"/>
    <row r="29386" x14ac:dyDescent="0.2"/>
    <row r="29387" x14ac:dyDescent="0.2"/>
    <row r="29388" x14ac:dyDescent="0.2"/>
    <row r="29389" x14ac:dyDescent="0.2"/>
    <row r="29390" x14ac:dyDescent="0.2"/>
    <row r="29391" x14ac:dyDescent="0.2"/>
    <row r="29392" x14ac:dyDescent="0.2"/>
    <row r="29393" x14ac:dyDescent="0.2"/>
    <row r="29394" x14ac:dyDescent="0.2"/>
    <row r="29395" x14ac:dyDescent="0.2"/>
    <row r="29396" x14ac:dyDescent="0.2"/>
    <row r="29397" x14ac:dyDescent="0.2"/>
    <row r="29398" x14ac:dyDescent="0.2"/>
    <row r="29399" x14ac:dyDescent="0.2"/>
    <row r="29400" x14ac:dyDescent="0.2"/>
    <row r="29401" x14ac:dyDescent="0.2"/>
    <row r="29402" x14ac:dyDescent="0.2"/>
    <row r="29403" x14ac:dyDescent="0.2"/>
    <row r="29404" x14ac:dyDescent="0.2"/>
    <row r="29405" x14ac:dyDescent="0.2"/>
    <row r="29406" x14ac:dyDescent="0.2"/>
    <row r="29407" x14ac:dyDescent="0.2"/>
    <row r="29408" x14ac:dyDescent="0.2"/>
    <row r="29409" x14ac:dyDescent="0.2"/>
    <row r="29410" x14ac:dyDescent="0.2"/>
    <row r="29411" x14ac:dyDescent="0.2"/>
    <row r="29412" x14ac:dyDescent="0.2"/>
    <row r="29413" x14ac:dyDescent="0.2"/>
    <row r="29414" x14ac:dyDescent="0.2"/>
    <row r="29415" x14ac:dyDescent="0.2"/>
    <row r="29416" x14ac:dyDescent="0.2"/>
    <row r="29417" x14ac:dyDescent="0.2"/>
    <row r="29418" x14ac:dyDescent="0.2"/>
    <row r="29419" x14ac:dyDescent="0.2"/>
    <row r="29420" x14ac:dyDescent="0.2"/>
    <row r="29421" x14ac:dyDescent="0.2"/>
    <row r="29422" x14ac:dyDescent="0.2"/>
    <row r="29423" x14ac:dyDescent="0.2"/>
    <row r="29424" x14ac:dyDescent="0.2"/>
    <row r="29425" x14ac:dyDescent="0.2"/>
    <row r="29426" x14ac:dyDescent="0.2"/>
    <row r="29427" x14ac:dyDescent="0.2"/>
    <row r="29428" x14ac:dyDescent="0.2"/>
    <row r="29429" x14ac:dyDescent="0.2"/>
    <row r="29430" x14ac:dyDescent="0.2"/>
    <row r="29431" x14ac:dyDescent="0.2"/>
    <row r="29432" x14ac:dyDescent="0.2"/>
    <row r="29433" x14ac:dyDescent="0.2"/>
    <row r="29434" x14ac:dyDescent="0.2"/>
    <row r="29435" x14ac:dyDescent="0.2"/>
    <row r="29436" x14ac:dyDescent="0.2"/>
    <row r="29437" x14ac:dyDescent="0.2"/>
    <row r="29438" x14ac:dyDescent="0.2"/>
    <row r="29439" x14ac:dyDescent="0.2"/>
    <row r="29440" x14ac:dyDescent="0.2"/>
    <row r="29441" x14ac:dyDescent="0.2"/>
    <row r="29442" x14ac:dyDescent="0.2"/>
    <row r="29443" x14ac:dyDescent="0.2"/>
    <row r="29444" x14ac:dyDescent="0.2"/>
    <row r="29445" x14ac:dyDescent="0.2"/>
    <row r="29446" x14ac:dyDescent="0.2"/>
    <row r="29447" x14ac:dyDescent="0.2"/>
    <row r="29448" x14ac:dyDescent="0.2"/>
    <row r="29449" x14ac:dyDescent="0.2"/>
    <row r="29450" x14ac:dyDescent="0.2"/>
    <row r="29451" x14ac:dyDescent="0.2"/>
    <row r="29452" x14ac:dyDescent="0.2"/>
    <row r="29453" x14ac:dyDescent="0.2"/>
    <row r="29454" x14ac:dyDescent="0.2"/>
    <row r="29455" x14ac:dyDescent="0.2"/>
    <row r="29456" x14ac:dyDescent="0.2"/>
    <row r="29457" x14ac:dyDescent="0.2"/>
    <row r="29458" x14ac:dyDescent="0.2"/>
    <row r="29459" x14ac:dyDescent="0.2"/>
    <row r="29460" x14ac:dyDescent="0.2"/>
    <row r="29461" x14ac:dyDescent="0.2"/>
    <row r="29462" x14ac:dyDescent="0.2"/>
    <row r="29463" x14ac:dyDescent="0.2"/>
    <row r="29464" x14ac:dyDescent="0.2"/>
    <row r="29465" x14ac:dyDescent="0.2"/>
    <row r="29466" x14ac:dyDescent="0.2"/>
    <row r="29467" x14ac:dyDescent="0.2"/>
    <row r="29468" x14ac:dyDescent="0.2"/>
    <row r="29469" x14ac:dyDescent="0.2"/>
    <row r="29470" x14ac:dyDescent="0.2"/>
    <row r="29471" x14ac:dyDescent="0.2"/>
    <row r="29472" x14ac:dyDescent="0.2"/>
    <row r="29473" x14ac:dyDescent="0.2"/>
    <row r="29474" x14ac:dyDescent="0.2"/>
    <row r="29475" x14ac:dyDescent="0.2"/>
    <row r="29476" x14ac:dyDescent="0.2"/>
    <row r="29477" x14ac:dyDescent="0.2"/>
    <row r="29478" x14ac:dyDescent="0.2"/>
    <row r="29479" x14ac:dyDescent="0.2"/>
    <row r="29480" x14ac:dyDescent="0.2"/>
    <row r="29481" x14ac:dyDescent="0.2"/>
    <row r="29482" x14ac:dyDescent="0.2"/>
    <row r="29483" x14ac:dyDescent="0.2"/>
    <row r="29484" x14ac:dyDescent="0.2"/>
    <row r="29485" x14ac:dyDescent="0.2"/>
    <row r="29486" x14ac:dyDescent="0.2"/>
    <row r="29487" x14ac:dyDescent="0.2"/>
    <row r="29488" x14ac:dyDescent="0.2"/>
    <row r="29489" x14ac:dyDescent="0.2"/>
    <row r="29490" x14ac:dyDescent="0.2"/>
    <row r="29491" x14ac:dyDescent="0.2"/>
    <row r="29492" x14ac:dyDescent="0.2"/>
    <row r="29493" x14ac:dyDescent="0.2"/>
    <row r="29494" x14ac:dyDescent="0.2"/>
    <row r="29495" x14ac:dyDescent="0.2"/>
    <row r="29496" x14ac:dyDescent="0.2"/>
    <row r="29497" x14ac:dyDescent="0.2"/>
    <row r="29498" x14ac:dyDescent="0.2"/>
    <row r="29499" x14ac:dyDescent="0.2"/>
    <row r="29500" x14ac:dyDescent="0.2"/>
    <row r="29501" x14ac:dyDescent="0.2"/>
    <row r="29502" x14ac:dyDescent="0.2"/>
    <row r="29503" x14ac:dyDescent="0.2"/>
    <row r="29504" x14ac:dyDescent="0.2"/>
    <row r="29505" x14ac:dyDescent="0.2"/>
    <row r="29506" x14ac:dyDescent="0.2"/>
    <row r="29507" x14ac:dyDescent="0.2"/>
    <row r="29508" x14ac:dyDescent="0.2"/>
    <row r="29509" x14ac:dyDescent="0.2"/>
    <row r="29510" x14ac:dyDescent="0.2"/>
    <row r="29511" x14ac:dyDescent="0.2"/>
    <row r="29512" x14ac:dyDescent="0.2"/>
    <row r="29513" x14ac:dyDescent="0.2"/>
    <row r="29514" x14ac:dyDescent="0.2"/>
    <row r="29515" x14ac:dyDescent="0.2"/>
    <row r="29516" x14ac:dyDescent="0.2"/>
    <row r="29517" x14ac:dyDescent="0.2"/>
    <row r="29518" x14ac:dyDescent="0.2"/>
    <row r="29519" x14ac:dyDescent="0.2"/>
    <row r="29520" x14ac:dyDescent="0.2"/>
    <row r="29521" x14ac:dyDescent="0.2"/>
    <row r="29522" x14ac:dyDescent="0.2"/>
    <row r="29523" x14ac:dyDescent="0.2"/>
    <row r="29524" x14ac:dyDescent="0.2"/>
    <row r="29525" x14ac:dyDescent="0.2"/>
    <row r="29526" x14ac:dyDescent="0.2"/>
    <row r="29527" x14ac:dyDescent="0.2"/>
    <row r="29528" x14ac:dyDescent="0.2"/>
    <row r="29529" x14ac:dyDescent="0.2"/>
    <row r="29530" x14ac:dyDescent="0.2"/>
    <row r="29531" x14ac:dyDescent="0.2"/>
    <row r="29532" x14ac:dyDescent="0.2"/>
    <row r="29533" x14ac:dyDescent="0.2"/>
    <row r="29534" x14ac:dyDescent="0.2"/>
    <row r="29535" x14ac:dyDescent="0.2"/>
    <row r="29536" x14ac:dyDescent="0.2"/>
    <row r="29537" x14ac:dyDescent="0.2"/>
    <row r="29538" x14ac:dyDescent="0.2"/>
    <row r="29539" x14ac:dyDescent="0.2"/>
    <row r="29540" x14ac:dyDescent="0.2"/>
    <row r="29541" x14ac:dyDescent="0.2"/>
    <row r="29542" x14ac:dyDescent="0.2"/>
    <row r="29543" x14ac:dyDescent="0.2"/>
    <row r="29544" x14ac:dyDescent="0.2"/>
    <row r="29545" x14ac:dyDescent="0.2"/>
    <row r="29546" x14ac:dyDescent="0.2"/>
    <row r="29547" x14ac:dyDescent="0.2"/>
    <row r="29548" x14ac:dyDescent="0.2"/>
    <row r="29549" x14ac:dyDescent="0.2"/>
    <row r="29550" x14ac:dyDescent="0.2"/>
    <row r="29551" x14ac:dyDescent="0.2"/>
    <row r="29552" x14ac:dyDescent="0.2"/>
    <row r="29553" x14ac:dyDescent="0.2"/>
    <row r="29554" x14ac:dyDescent="0.2"/>
    <row r="29555" x14ac:dyDescent="0.2"/>
    <row r="29556" x14ac:dyDescent="0.2"/>
    <row r="29557" x14ac:dyDescent="0.2"/>
    <row r="29558" x14ac:dyDescent="0.2"/>
    <row r="29559" x14ac:dyDescent="0.2"/>
    <row r="29560" x14ac:dyDescent="0.2"/>
    <row r="29561" x14ac:dyDescent="0.2"/>
    <row r="29562" x14ac:dyDescent="0.2"/>
    <row r="29563" x14ac:dyDescent="0.2"/>
    <row r="29564" x14ac:dyDescent="0.2"/>
    <row r="29565" x14ac:dyDescent="0.2"/>
    <row r="29566" x14ac:dyDescent="0.2"/>
    <row r="29567" x14ac:dyDescent="0.2"/>
    <row r="29568" x14ac:dyDescent="0.2"/>
    <row r="29569" x14ac:dyDescent="0.2"/>
    <row r="29570" x14ac:dyDescent="0.2"/>
    <row r="29571" x14ac:dyDescent="0.2"/>
    <row r="29572" x14ac:dyDescent="0.2"/>
    <row r="29573" x14ac:dyDescent="0.2"/>
    <row r="29574" x14ac:dyDescent="0.2"/>
    <row r="29575" x14ac:dyDescent="0.2"/>
    <row r="29576" x14ac:dyDescent="0.2"/>
    <row r="29577" x14ac:dyDescent="0.2"/>
    <row r="29578" x14ac:dyDescent="0.2"/>
    <row r="29579" x14ac:dyDescent="0.2"/>
    <row r="29580" x14ac:dyDescent="0.2"/>
    <row r="29581" x14ac:dyDescent="0.2"/>
    <row r="29582" x14ac:dyDescent="0.2"/>
    <row r="29583" x14ac:dyDescent="0.2"/>
    <row r="29584" x14ac:dyDescent="0.2"/>
    <row r="29585" x14ac:dyDescent="0.2"/>
    <row r="29586" x14ac:dyDescent="0.2"/>
    <row r="29587" x14ac:dyDescent="0.2"/>
    <row r="29588" x14ac:dyDescent="0.2"/>
    <row r="29589" x14ac:dyDescent="0.2"/>
    <row r="29590" x14ac:dyDescent="0.2"/>
    <row r="29591" x14ac:dyDescent="0.2"/>
    <row r="29592" x14ac:dyDescent="0.2"/>
    <row r="29593" x14ac:dyDescent="0.2"/>
    <row r="29594" x14ac:dyDescent="0.2"/>
    <row r="29595" x14ac:dyDescent="0.2"/>
    <row r="29596" x14ac:dyDescent="0.2"/>
    <row r="29597" x14ac:dyDescent="0.2"/>
    <row r="29598" x14ac:dyDescent="0.2"/>
    <row r="29599" x14ac:dyDescent="0.2"/>
    <row r="29600" x14ac:dyDescent="0.2"/>
    <row r="29601" x14ac:dyDescent="0.2"/>
    <row r="29602" x14ac:dyDescent="0.2"/>
    <row r="29603" x14ac:dyDescent="0.2"/>
    <row r="29604" x14ac:dyDescent="0.2"/>
    <row r="29605" x14ac:dyDescent="0.2"/>
    <row r="29606" x14ac:dyDescent="0.2"/>
    <row r="29607" x14ac:dyDescent="0.2"/>
    <row r="29608" x14ac:dyDescent="0.2"/>
    <row r="29609" x14ac:dyDescent="0.2"/>
    <row r="29610" x14ac:dyDescent="0.2"/>
    <row r="29611" x14ac:dyDescent="0.2"/>
    <row r="29612" x14ac:dyDescent="0.2"/>
    <row r="29613" x14ac:dyDescent="0.2"/>
    <row r="29614" x14ac:dyDescent="0.2"/>
    <row r="29615" x14ac:dyDescent="0.2"/>
    <row r="29616" x14ac:dyDescent="0.2"/>
    <row r="29617" x14ac:dyDescent="0.2"/>
    <row r="29618" x14ac:dyDescent="0.2"/>
    <row r="29619" x14ac:dyDescent="0.2"/>
    <row r="29620" x14ac:dyDescent="0.2"/>
    <row r="29621" x14ac:dyDescent="0.2"/>
    <row r="29622" x14ac:dyDescent="0.2"/>
    <row r="29623" x14ac:dyDescent="0.2"/>
    <row r="29624" x14ac:dyDescent="0.2"/>
    <row r="29625" x14ac:dyDescent="0.2"/>
    <row r="29626" x14ac:dyDescent="0.2"/>
    <row r="29627" x14ac:dyDescent="0.2"/>
    <row r="29628" x14ac:dyDescent="0.2"/>
    <row r="29629" x14ac:dyDescent="0.2"/>
    <row r="29630" x14ac:dyDescent="0.2"/>
    <row r="29631" x14ac:dyDescent="0.2"/>
    <row r="29632" x14ac:dyDescent="0.2"/>
    <row r="29633" x14ac:dyDescent="0.2"/>
    <row r="29634" x14ac:dyDescent="0.2"/>
    <row r="29635" x14ac:dyDescent="0.2"/>
    <row r="29636" x14ac:dyDescent="0.2"/>
    <row r="29637" x14ac:dyDescent="0.2"/>
    <row r="29638" x14ac:dyDescent="0.2"/>
    <row r="29639" x14ac:dyDescent="0.2"/>
    <row r="29640" x14ac:dyDescent="0.2"/>
    <row r="29641" x14ac:dyDescent="0.2"/>
    <row r="29642" x14ac:dyDescent="0.2"/>
    <row r="29643" x14ac:dyDescent="0.2"/>
    <row r="29644" x14ac:dyDescent="0.2"/>
    <row r="29645" x14ac:dyDescent="0.2"/>
    <row r="29646" x14ac:dyDescent="0.2"/>
    <row r="29647" x14ac:dyDescent="0.2"/>
    <row r="29648" x14ac:dyDescent="0.2"/>
    <row r="29649" x14ac:dyDescent="0.2"/>
    <row r="29650" x14ac:dyDescent="0.2"/>
    <row r="29651" x14ac:dyDescent="0.2"/>
    <row r="29652" x14ac:dyDescent="0.2"/>
    <row r="29653" x14ac:dyDescent="0.2"/>
    <row r="29654" x14ac:dyDescent="0.2"/>
    <row r="29655" x14ac:dyDescent="0.2"/>
    <row r="29656" x14ac:dyDescent="0.2"/>
    <row r="29657" x14ac:dyDescent="0.2"/>
    <row r="29658" x14ac:dyDescent="0.2"/>
    <row r="29659" x14ac:dyDescent="0.2"/>
    <row r="29660" x14ac:dyDescent="0.2"/>
    <row r="29661" x14ac:dyDescent="0.2"/>
    <row r="29662" x14ac:dyDescent="0.2"/>
    <row r="29663" x14ac:dyDescent="0.2"/>
    <row r="29664" x14ac:dyDescent="0.2"/>
    <row r="29665" x14ac:dyDescent="0.2"/>
    <row r="29666" x14ac:dyDescent="0.2"/>
    <row r="29667" x14ac:dyDescent="0.2"/>
    <row r="29668" x14ac:dyDescent="0.2"/>
    <row r="29669" x14ac:dyDescent="0.2"/>
    <row r="29670" x14ac:dyDescent="0.2"/>
    <row r="29671" x14ac:dyDescent="0.2"/>
    <row r="29672" x14ac:dyDescent="0.2"/>
    <row r="29673" x14ac:dyDescent="0.2"/>
    <row r="29674" x14ac:dyDescent="0.2"/>
    <row r="29675" x14ac:dyDescent="0.2"/>
    <row r="29676" x14ac:dyDescent="0.2"/>
    <row r="29677" x14ac:dyDescent="0.2"/>
    <row r="29678" x14ac:dyDescent="0.2"/>
    <row r="29679" x14ac:dyDescent="0.2"/>
    <row r="29680" x14ac:dyDescent="0.2"/>
    <row r="29681" x14ac:dyDescent="0.2"/>
    <row r="29682" x14ac:dyDescent="0.2"/>
    <row r="29683" x14ac:dyDescent="0.2"/>
    <row r="29684" x14ac:dyDescent="0.2"/>
    <row r="29685" x14ac:dyDescent="0.2"/>
    <row r="29686" x14ac:dyDescent="0.2"/>
    <row r="29687" x14ac:dyDescent="0.2"/>
    <row r="29688" x14ac:dyDescent="0.2"/>
    <row r="29689" x14ac:dyDescent="0.2"/>
    <row r="29690" x14ac:dyDescent="0.2"/>
    <row r="29691" x14ac:dyDescent="0.2"/>
    <row r="29692" x14ac:dyDescent="0.2"/>
    <row r="29693" x14ac:dyDescent="0.2"/>
    <row r="29694" x14ac:dyDescent="0.2"/>
    <row r="29695" x14ac:dyDescent="0.2"/>
    <row r="29696" x14ac:dyDescent="0.2"/>
    <row r="29697" x14ac:dyDescent="0.2"/>
    <row r="29698" x14ac:dyDescent="0.2"/>
    <row r="29699" x14ac:dyDescent="0.2"/>
    <row r="29700" x14ac:dyDescent="0.2"/>
    <row r="29701" x14ac:dyDescent="0.2"/>
    <row r="29702" x14ac:dyDescent="0.2"/>
    <row r="29703" x14ac:dyDescent="0.2"/>
    <row r="29704" x14ac:dyDescent="0.2"/>
    <row r="29705" x14ac:dyDescent="0.2"/>
    <row r="29706" x14ac:dyDescent="0.2"/>
    <row r="29707" x14ac:dyDescent="0.2"/>
    <row r="29708" x14ac:dyDescent="0.2"/>
    <row r="29709" x14ac:dyDescent="0.2"/>
    <row r="29710" x14ac:dyDescent="0.2"/>
    <row r="29711" x14ac:dyDescent="0.2"/>
    <row r="29712" x14ac:dyDescent="0.2"/>
    <row r="29713" x14ac:dyDescent="0.2"/>
    <row r="29714" x14ac:dyDescent="0.2"/>
    <row r="29715" x14ac:dyDescent="0.2"/>
    <row r="29716" x14ac:dyDescent="0.2"/>
    <row r="29717" x14ac:dyDescent="0.2"/>
    <row r="29718" x14ac:dyDescent="0.2"/>
    <row r="29719" x14ac:dyDescent="0.2"/>
    <row r="29720" x14ac:dyDescent="0.2"/>
    <row r="29721" x14ac:dyDescent="0.2"/>
    <row r="29722" x14ac:dyDescent="0.2"/>
    <row r="29723" x14ac:dyDescent="0.2"/>
    <row r="29724" x14ac:dyDescent="0.2"/>
    <row r="29725" x14ac:dyDescent="0.2"/>
    <row r="29726" x14ac:dyDescent="0.2"/>
    <row r="29727" x14ac:dyDescent="0.2"/>
    <row r="29728" x14ac:dyDescent="0.2"/>
    <row r="29729" x14ac:dyDescent="0.2"/>
    <row r="29730" x14ac:dyDescent="0.2"/>
    <row r="29731" x14ac:dyDescent="0.2"/>
    <row r="29732" x14ac:dyDescent="0.2"/>
    <row r="29733" x14ac:dyDescent="0.2"/>
    <row r="29734" x14ac:dyDescent="0.2"/>
    <row r="29735" x14ac:dyDescent="0.2"/>
    <row r="29736" x14ac:dyDescent="0.2"/>
    <row r="29737" x14ac:dyDescent="0.2"/>
    <row r="29738" x14ac:dyDescent="0.2"/>
    <row r="29739" x14ac:dyDescent="0.2"/>
    <row r="29740" x14ac:dyDescent="0.2"/>
    <row r="29741" x14ac:dyDescent="0.2"/>
    <row r="29742" x14ac:dyDescent="0.2"/>
    <row r="29743" x14ac:dyDescent="0.2"/>
    <row r="29744" x14ac:dyDescent="0.2"/>
    <row r="29745" x14ac:dyDescent="0.2"/>
    <row r="29746" x14ac:dyDescent="0.2"/>
    <row r="29747" x14ac:dyDescent="0.2"/>
    <row r="29748" x14ac:dyDescent="0.2"/>
    <row r="29749" x14ac:dyDescent="0.2"/>
    <row r="29750" x14ac:dyDescent="0.2"/>
    <row r="29751" x14ac:dyDescent="0.2"/>
    <row r="29752" x14ac:dyDescent="0.2"/>
    <row r="29753" x14ac:dyDescent="0.2"/>
    <row r="29754" x14ac:dyDescent="0.2"/>
    <row r="29755" x14ac:dyDescent="0.2"/>
    <row r="29756" x14ac:dyDescent="0.2"/>
    <row r="29757" x14ac:dyDescent="0.2"/>
    <row r="29758" x14ac:dyDescent="0.2"/>
    <row r="29759" x14ac:dyDescent="0.2"/>
    <row r="29760" x14ac:dyDescent="0.2"/>
    <row r="29761" x14ac:dyDescent="0.2"/>
    <row r="29762" x14ac:dyDescent="0.2"/>
    <row r="29763" x14ac:dyDescent="0.2"/>
    <row r="29764" x14ac:dyDescent="0.2"/>
    <row r="29765" x14ac:dyDescent="0.2"/>
    <row r="29766" x14ac:dyDescent="0.2"/>
    <row r="29767" x14ac:dyDescent="0.2"/>
    <row r="29768" x14ac:dyDescent="0.2"/>
    <row r="29769" x14ac:dyDescent="0.2"/>
    <row r="29770" x14ac:dyDescent="0.2"/>
    <row r="29771" x14ac:dyDescent="0.2"/>
    <row r="29772" x14ac:dyDescent="0.2"/>
    <row r="29773" x14ac:dyDescent="0.2"/>
    <row r="29774" x14ac:dyDescent="0.2"/>
    <row r="29775" x14ac:dyDescent="0.2"/>
    <row r="29776" x14ac:dyDescent="0.2"/>
    <row r="29777" x14ac:dyDescent="0.2"/>
    <row r="29778" x14ac:dyDescent="0.2"/>
    <row r="29779" x14ac:dyDescent="0.2"/>
    <row r="29780" x14ac:dyDescent="0.2"/>
    <row r="29781" x14ac:dyDescent="0.2"/>
    <row r="29782" x14ac:dyDescent="0.2"/>
    <row r="29783" x14ac:dyDescent="0.2"/>
    <row r="29784" x14ac:dyDescent="0.2"/>
    <row r="29785" x14ac:dyDescent="0.2"/>
    <row r="29786" x14ac:dyDescent="0.2"/>
    <row r="29787" x14ac:dyDescent="0.2"/>
    <row r="29788" x14ac:dyDescent="0.2"/>
    <row r="29789" x14ac:dyDescent="0.2"/>
    <row r="29790" x14ac:dyDescent="0.2"/>
    <row r="29791" x14ac:dyDescent="0.2"/>
    <row r="29792" x14ac:dyDescent="0.2"/>
    <row r="29793" x14ac:dyDescent="0.2"/>
    <row r="29794" x14ac:dyDescent="0.2"/>
    <row r="29795" x14ac:dyDescent="0.2"/>
    <row r="29796" x14ac:dyDescent="0.2"/>
    <row r="29797" x14ac:dyDescent="0.2"/>
    <row r="29798" x14ac:dyDescent="0.2"/>
    <row r="29799" x14ac:dyDescent="0.2"/>
    <row r="29800" x14ac:dyDescent="0.2"/>
    <row r="29801" x14ac:dyDescent="0.2"/>
    <row r="29802" x14ac:dyDescent="0.2"/>
    <row r="29803" x14ac:dyDescent="0.2"/>
    <row r="29804" x14ac:dyDescent="0.2"/>
    <row r="29805" x14ac:dyDescent="0.2"/>
    <row r="29806" x14ac:dyDescent="0.2"/>
    <row r="29807" x14ac:dyDescent="0.2"/>
    <row r="29808" x14ac:dyDescent="0.2"/>
    <row r="29809" x14ac:dyDescent="0.2"/>
    <row r="29810" x14ac:dyDescent="0.2"/>
    <row r="29811" x14ac:dyDescent="0.2"/>
    <row r="29812" x14ac:dyDescent="0.2"/>
    <row r="29813" x14ac:dyDescent="0.2"/>
    <row r="29814" x14ac:dyDescent="0.2"/>
    <row r="29815" x14ac:dyDescent="0.2"/>
    <row r="29816" x14ac:dyDescent="0.2"/>
    <row r="29817" x14ac:dyDescent="0.2"/>
    <row r="29818" x14ac:dyDescent="0.2"/>
    <row r="29819" x14ac:dyDescent="0.2"/>
    <row r="29820" x14ac:dyDescent="0.2"/>
    <row r="29821" x14ac:dyDescent="0.2"/>
    <row r="29822" x14ac:dyDescent="0.2"/>
    <row r="29823" x14ac:dyDescent="0.2"/>
    <row r="29824" x14ac:dyDescent="0.2"/>
    <row r="29825" x14ac:dyDescent="0.2"/>
    <row r="29826" x14ac:dyDescent="0.2"/>
    <row r="29827" x14ac:dyDescent="0.2"/>
    <row r="29828" x14ac:dyDescent="0.2"/>
    <row r="29829" x14ac:dyDescent="0.2"/>
    <row r="29830" x14ac:dyDescent="0.2"/>
    <row r="29831" x14ac:dyDescent="0.2"/>
    <row r="29832" x14ac:dyDescent="0.2"/>
    <row r="29833" x14ac:dyDescent="0.2"/>
    <row r="29834" x14ac:dyDescent="0.2"/>
    <row r="29835" x14ac:dyDescent="0.2"/>
    <row r="29836" x14ac:dyDescent="0.2"/>
    <row r="29837" x14ac:dyDescent="0.2"/>
    <row r="29838" x14ac:dyDescent="0.2"/>
    <row r="29839" x14ac:dyDescent="0.2"/>
    <row r="29840" x14ac:dyDescent="0.2"/>
    <row r="29841" x14ac:dyDescent="0.2"/>
    <row r="29842" x14ac:dyDescent="0.2"/>
    <row r="29843" x14ac:dyDescent="0.2"/>
    <row r="29844" x14ac:dyDescent="0.2"/>
    <row r="29845" x14ac:dyDescent="0.2"/>
    <row r="29846" x14ac:dyDescent="0.2"/>
    <row r="29847" x14ac:dyDescent="0.2"/>
    <row r="29848" x14ac:dyDescent="0.2"/>
    <row r="29849" x14ac:dyDescent="0.2"/>
    <row r="29850" x14ac:dyDescent="0.2"/>
    <row r="29851" x14ac:dyDescent="0.2"/>
    <row r="29852" x14ac:dyDescent="0.2"/>
    <row r="29853" x14ac:dyDescent="0.2"/>
    <row r="29854" x14ac:dyDescent="0.2"/>
    <row r="29855" x14ac:dyDescent="0.2"/>
    <row r="29856" x14ac:dyDescent="0.2"/>
    <row r="29857" x14ac:dyDescent="0.2"/>
    <row r="29858" x14ac:dyDescent="0.2"/>
    <row r="29859" x14ac:dyDescent="0.2"/>
    <row r="29860" x14ac:dyDescent="0.2"/>
    <row r="29861" x14ac:dyDescent="0.2"/>
    <row r="29862" x14ac:dyDescent="0.2"/>
    <row r="29863" x14ac:dyDescent="0.2"/>
    <row r="29864" x14ac:dyDescent="0.2"/>
    <row r="29865" x14ac:dyDescent="0.2"/>
    <row r="29866" x14ac:dyDescent="0.2"/>
    <row r="29867" x14ac:dyDescent="0.2"/>
    <row r="29868" x14ac:dyDescent="0.2"/>
    <row r="29869" x14ac:dyDescent="0.2"/>
    <row r="29870" x14ac:dyDescent="0.2"/>
    <row r="29871" x14ac:dyDescent="0.2"/>
    <row r="29872" x14ac:dyDescent="0.2"/>
    <row r="29873" x14ac:dyDescent="0.2"/>
    <row r="29874" x14ac:dyDescent="0.2"/>
    <row r="29875" x14ac:dyDescent="0.2"/>
    <row r="29876" x14ac:dyDescent="0.2"/>
    <row r="29877" x14ac:dyDescent="0.2"/>
    <row r="29878" x14ac:dyDescent="0.2"/>
    <row r="29879" x14ac:dyDescent="0.2"/>
    <row r="29880" x14ac:dyDescent="0.2"/>
    <row r="29881" x14ac:dyDescent="0.2"/>
    <row r="29882" x14ac:dyDescent="0.2"/>
    <row r="29883" x14ac:dyDescent="0.2"/>
    <row r="29884" x14ac:dyDescent="0.2"/>
    <row r="29885" x14ac:dyDescent="0.2"/>
    <row r="29886" x14ac:dyDescent="0.2"/>
    <row r="29887" x14ac:dyDescent="0.2"/>
    <row r="29888" x14ac:dyDescent="0.2"/>
    <row r="29889" x14ac:dyDescent="0.2"/>
    <row r="29890" x14ac:dyDescent="0.2"/>
    <row r="29891" x14ac:dyDescent="0.2"/>
    <row r="29892" x14ac:dyDescent="0.2"/>
    <row r="29893" x14ac:dyDescent="0.2"/>
    <row r="29894" x14ac:dyDescent="0.2"/>
    <row r="29895" x14ac:dyDescent="0.2"/>
    <row r="29896" x14ac:dyDescent="0.2"/>
    <row r="29897" x14ac:dyDescent="0.2"/>
    <row r="29898" x14ac:dyDescent="0.2"/>
    <row r="29899" x14ac:dyDescent="0.2"/>
    <row r="29900" x14ac:dyDescent="0.2"/>
    <row r="29901" x14ac:dyDescent="0.2"/>
    <row r="29902" x14ac:dyDescent="0.2"/>
    <row r="29903" x14ac:dyDescent="0.2"/>
    <row r="29904" x14ac:dyDescent="0.2"/>
    <row r="29905" x14ac:dyDescent="0.2"/>
    <row r="29906" x14ac:dyDescent="0.2"/>
    <row r="29907" x14ac:dyDescent="0.2"/>
    <row r="29908" x14ac:dyDescent="0.2"/>
    <row r="29909" x14ac:dyDescent="0.2"/>
    <row r="29910" x14ac:dyDescent="0.2"/>
    <row r="29911" x14ac:dyDescent="0.2"/>
    <row r="29912" x14ac:dyDescent="0.2"/>
    <row r="29913" x14ac:dyDescent="0.2"/>
    <row r="29914" x14ac:dyDescent="0.2"/>
    <row r="29915" x14ac:dyDescent="0.2"/>
    <row r="29916" x14ac:dyDescent="0.2"/>
    <row r="29917" x14ac:dyDescent="0.2"/>
    <row r="29918" x14ac:dyDescent="0.2"/>
    <row r="29919" x14ac:dyDescent="0.2"/>
    <row r="29920" x14ac:dyDescent="0.2"/>
    <row r="29921" x14ac:dyDescent="0.2"/>
    <row r="29922" x14ac:dyDescent="0.2"/>
    <row r="29923" x14ac:dyDescent="0.2"/>
    <row r="29924" x14ac:dyDescent="0.2"/>
    <row r="29925" x14ac:dyDescent="0.2"/>
    <row r="29926" x14ac:dyDescent="0.2"/>
    <row r="29927" x14ac:dyDescent="0.2"/>
    <row r="29928" x14ac:dyDescent="0.2"/>
    <row r="29929" x14ac:dyDescent="0.2"/>
    <row r="29930" x14ac:dyDescent="0.2"/>
    <row r="29931" x14ac:dyDescent="0.2"/>
    <row r="29932" x14ac:dyDescent="0.2"/>
    <row r="29933" x14ac:dyDescent="0.2"/>
    <row r="29934" x14ac:dyDescent="0.2"/>
    <row r="29935" x14ac:dyDescent="0.2"/>
    <row r="29936" x14ac:dyDescent="0.2"/>
    <row r="29937" x14ac:dyDescent="0.2"/>
    <row r="29938" x14ac:dyDescent="0.2"/>
    <row r="29939" x14ac:dyDescent="0.2"/>
    <row r="29940" x14ac:dyDescent="0.2"/>
    <row r="29941" x14ac:dyDescent="0.2"/>
    <row r="29942" x14ac:dyDescent="0.2"/>
    <row r="29943" x14ac:dyDescent="0.2"/>
    <row r="29944" x14ac:dyDescent="0.2"/>
    <row r="29945" x14ac:dyDescent="0.2"/>
    <row r="29946" x14ac:dyDescent="0.2"/>
    <row r="29947" x14ac:dyDescent="0.2"/>
    <row r="29948" x14ac:dyDescent="0.2"/>
    <row r="29949" x14ac:dyDescent="0.2"/>
    <row r="29950" x14ac:dyDescent="0.2"/>
    <row r="29951" x14ac:dyDescent="0.2"/>
    <row r="29952" x14ac:dyDescent="0.2"/>
    <row r="29953" x14ac:dyDescent="0.2"/>
    <row r="29954" x14ac:dyDescent="0.2"/>
    <row r="29955" x14ac:dyDescent="0.2"/>
    <row r="29956" x14ac:dyDescent="0.2"/>
    <row r="29957" x14ac:dyDescent="0.2"/>
    <row r="29958" x14ac:dyDescent="0.2"/>
    <row r="29959" x14ac:dyDescent="0.2"/>
    <row r="29960" x14ac:dyDescent="0.2"/>
    <row r="29961" x14ac:dyDescent="0.2"/>
    <row r="29962" x14ac:dyDescent="0.2"/>
    <row r="29963" x14ac:dyDescent="0.2"/>
    <row r="29964" x14ac:dyDescent="0.2"/>
    <row r="29965" x14ac:dyDescent="0.2"/>
    <row r="29966" x14ac:dyDescent="0.2"/>
    <row r="29967" x14ac:dyDescent="0.2"/>
    <row r="29968" x14ac:dyDescent="0.2"/>
    <row r="29969" x14ac:dyDescent="0.2"/>
    <row r="29970" x14ac:dyDescent="0.2"/>
    <row r="29971" x14ac:dyDescent="0.2"/>
    <row r="29972" x14ac:dyDescent="0.2"/>
    <row r="29973" x14ac:dyDescent="0.2"/>
    <row r="29974" x14ac:dyDescent="0.2"/>
    <row r="29975" x14ac:dyDescent="0.2"/>
    <row r="29976" x14ac:dyDescent="0.2"/>
    <row r="29977" x14ac:dyDescent="0.2"/>
    <row r="29978" x14ac:dyDescent="0.2"/>
    <row r="29979" x14ac:dyDescent="0.2"/>
    <row r="29980" x14ac:dyDescent="0.2"/>
    <row r="29981" x14ac:dyDescent="0.2"/>
    <row r="29982" x14ac:dyDescent="0.2"/>
    <row r="29983" x14ac:dyDescent="0.2"/>
    <row r="29984" x14ac:dyDescent="0.2"/>
    <row r="29985" x14ac:dyDescent="0.2"/>
    <row r="29986" x14ac:dyDescent="0.2"/>
    <row r="29987" x14ac:dyDescent="0.2"/>
    <row r="29988" x14ac:dyDescent="0.2"/>
    <row r="29989" x14ac:dyDescent="0.2"/>
    <row r="29990" x14ac:dyDescent="0.2"/>
    <row r="29991" x14ac:dyDescent="0.2"/>
    <row r="29992" x14ac:dyDescent="0.2"/>
    <row r="29993" x14ac:dyDescent="0.2"/>
    <row r="29994" x14ac:dyDescent="0.2"/>
    <row r="29995" x14ac:dyDescent="0.2"/>
    <row r="29996" x14ac:dyDescent="0.2"/>
    <row r="29997" x14ac:dyDescent="0.2"/>
    <row r="29998" x14ac:dyDescent="0.2"/>
    <row r="29999" x14ac:dyDescent="0.2"/>
    <row r="30000" x14ac:dyDescent="0.2"/>
    <row r="30001" x14ac:dyDescent="0.2"/>
    <row r="30002" x14ac:dyDescent="0.2"/>
    <row r="30003" x14ac:dyDescent="0.2"/>
    <row r="30004" x14ac:dyDescent="0.2"/>
    <row r="30005" x14ac:dyDescent="0.2"/>
    <row r="30006" x14ac:dyDescent="0.2"/>
    <row r="30007" x14ac:dyDescent="0.2"/>
    <row r="30008" x14ac:dyDescent="0.2"/>
    <row r="30009" x14ac:dyDescent="0.2"/>
    <row r="30010" x14ac:dyDescent="0.2"/>
    <row r="30011" x14ac:dyDescent="0.2"/>
    <row r="30012" x14ac:dyDescent="0.2"/>
    <row r="30013" x14ac:dyDescent="0.2"/>
    <row r="30014" x14ac:dyDescent="0.2"/>
    <row r="30015" x14ac:dyDescent="0.2"/>
    <row r="30016" x14ac:dyDescent="0.2"/>
    <row r="30017" x14ac:dyDescent="0.2"/>
    <row r="30018" x14ac:dyDescent="0.2"/>
    <row r="30019" x14ac:dyDescent="0.2"/>
    <row r="30020" x14ac:dyDescent="0.2"/>
    <row r="30021" x14ac:dyDescent="0.2"/>
    <row r="30022" x14ac:dyDescent="0.2"/>
    <row r="30023" x14ac:dyDescent="0.2"/>
    <row r="30024" x14ac:dyDescent="0.2"/>
    <row r="30025" x14ac:dyDescent="0.2"/>
    <row r="30026" x14ac:dyDescent="0.2"/>
    <row r="30027" x14ac:dyDescent="0.2"/>
    <row r="30028" x14ac:dyDescent="0.2"/>
    <row r="30029" x14ac:dyDescent="0.2"/>
    <row r="30030" x14ac:dyDescent="0.2"/>
    <row r="30031" x14ac:dyDescent="0.2"/>
    <row r="30032" x14ac:dyDescent="0.2"/>
    <row r="30033" x14ac:dyDescent="0.2"/>
    <row r="30034" x14ac:dyDescent="0.2"/>
    <row r="30035" x14ac:dyDescent="0.2"/>
    <row r="30036" x14ac:dyDescent="0.2"/>
    <row r="30037" x14ac:dyDescent="0.2"/>
    <row r="30038" x14ac:dyDescent="0.2"/>
    <row r="30039" x14ac:dyDescent="0.2"/>
    <row r="30040" x14ac:dyDescent="0.2"/>
    <row r="30041" x14ac:dyDescent="0.2"/>
    <row r="30042" x14ac:dyDescent="0.2"/>
    <row r="30043" x14ac:dyDescent="0.2"/>
    <row r="30044" x14ac:dyDescent="0.2"/>
    <row r="30045" x14ac:dyDescent="0.2"/>
    <row r="30046" x14ac:dyDescent="0.2"/>
    <row r="30047" x14ac:dyDescent="0.2"/>
    <row r="30048" x14ac:dyDescent="0.2"/>
    <row r="30049" x14ac:dyDescent="0.2"/>
    <row r="30050" x14ac:dyDescent="0.2"/>
    <row r="30051" x14ac:dyDescent="0.2"/>
    <row r="30052" x14ac:dyDescent="0.2"/>
    <row r="30053" x14ac:dyDescent="0.2"/>
    <row r="30054" x14ac:dyDescent="0.2"/>
    <row r="30055" x14ac:dyDescent="0.2"/>
    <row r="30056" x14ac:dyDescent="0.2"/>
    <row r="30057" x14ac:dyDescent="0.2"/>
    <row r="30058" x14ac:dyDescent="0.2"/>
    <row r="30059" x14ac:dyDescent="0.2"/>
    <row r="30060" x14ac:dyDescent="0.2"/>
    <row r="30061" x14ac:dyDescent="0.2"/>
    <row r="30062" x14ac:dyDescent="0.2"/>
    <row r="30063" x14ac:dyDescent="0.2"/>
    <row r="30064" x14ac:dyDescent="0.2"/>
    <row r="30065" x14ac:dyDescent="0.2"/>
    <row r="30066" x14ac:dyDescent="0.2"/>
    <row r="30067" x14ac:dyDescent="0.2"/>
    <row r="30068" x14ac:dyDescent="0.2"/>
    <row r="30069" x14ac:dyDescent="0.2"/>
    <row r="30070" x14ac:dyDescent="0.2"/>
    <row r="30071" x14ac:dyDescent="0.2"/>
    <row r="30072" x14ac:dyDescent="0.2"/>
    <row r="30073" x14ac:dyDescent="0.2"/>
    <row r="30074" x14ac:dyDescent="0.2"/>
    <row r="30075" x14ac:dyDescent="0.2"/>
    <row r="30076" x14ac:dyDescent="0.2"/>
    <row r="30077" x14ac:dyDescent="0.2"/>
    <row r="30078" x14ac:dyDescent="0.2"/>
    <row r="30079" x14ac:dyDescent="0.2"/>
    <row r="30080" x14ac:dyDescent="0.2"/>
    <row r="30081" x14ac:dyDescent="0.2"/>
    <row r="30082" x14ac:dyDescent="0.2"/>
    <row r="30083" x14ac:dyDescent="0.2"/>
    <row r="30084" x14ac:dyDescent="0.2"/>
    <row r="30085" x14ac:dyDescent="0.2"/>
    <row r="30086" x14ac:dyDescent="0.2"/>
    <row r="30087" x14ac:dyDescent="0.2"/>
    <row r="30088" x14ac:dyDescent="0.2"/>
    <row r="30089" x14ac:dyDescent="0.2"/>
    <row r="30090" x14ac:dyDescent="0.2"/>
    <row r="30091" x14ac:dyDescent="0.2"/>
    <row r="30092" x14ac:dyDescent="0.2"/>
    <row r="30093" x14ac:dyDescent="0.2"/>
    <row r="30094" x14ac:dyDescent="0.2"/>
    <row r="30095" x14ac:dyDescent="0.2"/>
    <row r="30096" x14ac:dyDescent="0.2"/>
    <row r="30097" x14ac:dyDescent="0.2"/>
    <row r="30098" x14ac:dyDescent="0.2"/>
    <row r="30099" x14ac:dyDescent="0.2"/>
    <row r="30100" x14ac:dyDescent="0.2"/>
    <row r="30101" x14ac:dyDescent="0.2"/>
    <row r="30102" x14ac:dyDescent="0.2"/>
    <row r="30103" x14ac:dyDescent="0.2"/>
    <row r="30104" x14ac:dyDescent="0.2"/>
    <row r="30105" x14ac:dyDescent="0.2"/>
    <row r="30106" x14ac:dyDescent="0.2"/>
    <row r="30107" x14ac:dyDescent="0.2"/>
    <row r="30108" x14ac:dyDescent="0.2"/>
    <row r="30109" x14ac:dyDescent="0.2"/>
    <row r="30110" x14ac:dyDescent="0.2"/>
    <row r="30111" x14ac:dyDescent="0.2"/>
    <row r="30112" x14ac:dyDescent="0.2"/>
    <row r="30113" x14ac:dyDescent="0.2"/>
    <row r="30114" x14ac:dyDescent="0.2"/>
    <row r="30115" x14ac:dyDescent="0.2"/>
    <row r="30116" x14ac:dyDescent="0.2"/>
    <row r="30117" x14ac:dyDescent="0.2"/>
    <row r="30118" x14ac:dyDescent="0.2"/>
    <row r="30119" x14ac:dyDescent="0.2"/>
    <row r="30120" x14ac:dyDescent="0.2"/>
    <row r="30121" x14ac:dyDescent="0.2"/>
    <row r="30122" x14ac:dyDescent="0.2"/>
    <row r="30123" x14ac:dyDescent="0.2"/>
    <row r="30124" x14ac:dyDescent="0.2"/>
    <row r="30125" x14ac:dyDescent="0.2"/>
    <row r="30126" x14ac:dyDescent="0.2"/>
    <row r="30127" x14ac:dyDescent="0.2"/>
    <row r="30128" x14ac:dyDescent="0.2"/>
    <row r="30129" x14ac:dyDescent="0.2"/>
    <row r="30130" x14ac:dyDescent="0.2"/>
    <row r="30131" x14ac:dyDescent="0.2"/>
    <row r="30132" x14ac:dyDescent="0.2"/>
    <row r="30133" x14ac:dyDescent="0.2"/>
    <row r="30134" x14ac:dyDescent="0.2"/>
    <row r="30135" x14ac:dyDescent="0.2"/>
    <row r="30136" x14ac:dyDescent="0.2"/>
    <row r="30137" x14ac:dyDescent="0.2"/>
    <row r="30138" x14ac:dyDescent="0.2"/>
    <row r="30139" x14ac:dyDescent="0.2"/>
    <row r="30140" x14ac:dyDescent="0.2"/>
    <row r="30141" x14ac:dyDescent="0.2"/>
    <row r="30142" x14ac:dyDescent="0.2"/>
    <row r="30143" x14ac:dyDescent="0.2"/>
    <row r="30144" x14ac:dyDescent="0.2"/>
    <row r="30145" x14ac:dyDescent="0.2"/>
    <row r="30146" x14ac:dyDescent="0.2"/>
    <row r="30147" x14ac:dyDescent="0.2"/>
    <row r="30148" x14ac:dyDescent="0.2"/>
    <row r="30149" x14ac:dyDescent="0.2"/>
    <row r="30150" x14ac:dyDescent="0.2"/>
    <row r="30151" x14ac:dyDescent="0.2"/>
    <row r="30152" x14ac:dyDescent="0.2"/>
    <row r="30153" x14ac:dyDescent="0.2"/>
    <row r="30154" x14ac:dyDescent="0.2"/>
    <row r="30155" x14ac:dyDescent="0.2"/>
    <row r="30156" x14ac:dyDescent="0.2"/>
    <row r="30157" x14ac:dyDescent="0.2"/>
    <row r="30158" x14ac:dyDescent="0.2"/>
    <row r="30159" x14ac:dyDescent="0.2"/>
    <row r="30160" x14ac:dyDescent="0.2"/>
    <row r="30161" x14ac:dyDescent="0.2"/>
    <row r="30162" x14ac:dyDescent="0.2"/>
    <row r="30163" x14ac:dyDescent="0.2"/>
    <row r="30164" x14ac:dyDescent="0.2"/>
    <row r="30165" x14ac:dyDescent="0.2"/>
    <row r="30166" x14ac:dyDescent="0.2"/>
    <row r="30167" x14ac:dyDescent="0.2"/>
    <row r="30168" x14ac:dyDescent="0.2"/>
    <row r="30169" x14ac:dyDescent="0.2"/>
    <row r="30170" x14ac:dyDescent="0.2"/>
    <row r="30171" x14ac:dyDescent="0.2"/>
    <row r="30172" x14ac:dyDescent="0.2"/>
    <row r="30173" x14ac:dyDescent="0.2"/>
    <row r="30174" x14ac:dyDescent="0.2"/>
    <row r="30175" x14ac:dyDescent="0.2"/>
    <row r="30176" x14ac:dyDescent="0.2"/>
    <row r="30177" x14ac:dyDescent="0.2"/>
    <row r="30178" x14ac:dyDescent="0.2"/>
    <row r="30179" x14ac:dyDescent="0.2"/>
    <row r="30180" x14ac:dyDescent="0.2"/>
    <row r="30181" x14ac:dyDescent="0.2"/>
    <row r="30182" x14ac:dyDescent="0.2"/>
    <row r="30183" x14ac:dyDescent="0.2"/>
    <row r="30184" x14ac:dyDescent="0.2"/>
    <row r="30185" x14ac:dyDescent="0.2"/>
    <row r="30186" x14ac:dyDescent="0.2"/>
    <row r="30187" x14ac:dyDescent="0.2"/>
    <row r="30188" x14ac:dyDescent="0.2"/>
    <row r="30189" x14ac:dyDescent="0.2"/>
    <row r="30190" x14ac:dyDescent="0.2"/>
    <row r="30191" x14ac:dyDescent="0.2"/>
    <row r="30192" x14ac:dyDescent="0.2"/>
    <row r="30193" x14ac:dyDescent="0.2"/>
    <row r="30194" x14ac:dyDescent="0.2"/>
    <row r="30195" x14ac:dyDescent="0.2"/>
    <row r="30196" x14ac:dyDescent="0.2"/>
    <row r="30197" x14ac:dyDescent="0.2"/>
    <row r="30198" x14ac:dyDescent="0.2"/>
    <row r="30199" x14ac:dyDescent="0.2"/>
    <row r="30200" x14ac:dyDescent="0.2"/>
    <row r="30201" x14ac:dyDescent="0.2"/>
    <row r="30202" x14ac:dyDescent="0.2"/>
    <row r="30203" x14ac:dyDescent="0.2"/>
    <row r="30204" x14ac:dyDescent="0.2"/>
    <row r="30205" x14ac:dyDescent="0.2"/>
    <row r="30206" x14ac:dyDescent="0.2"/>
    <row r="30207" x14ac:dyDescent="0.2"/>
    <row r="30208" x14ac:dyDescent="0.2"/>
    <row r="30209" x14ac:dyDescent="0.2"/>
    <row r="30210" x14ac:dyDescent="0.2"/>
    <row r="30211" x14ac:dyDescent="0.2"/>
    <row r="30212" x14ac:dyDescent="0.2"/>
    <row r="30213" x14ac:dyDescent="0.2"/>
    <row r="30214" x14ac:dyDescent="0.2"/>
    <row r="30215" x14ac:dyDescent="0.2"/>
    <row r="30216" x14ac:dyDescent="0.2"/>
    <row r="30217" x14ac:dyDescent="0.2"/>
    <row r="30218" x14ac:dyDescent="0.2"/>
    <row r="30219" x14ac:dyDescent="0.2"/>
    <row r="30220" x14ac:dyDescent="0.2"/>
    <row r="30221" x14ac:dyDescent="0.2"/>
    <row r="30222" x14ac:dyDescent="0.2"/>
    <row r="30223" x14ac:dyDescent="0.2"/>
    <row r="30224" x14ac:dyDescent="0.2"/>
    <row r="30225" x14ac:dyDescent="0.2"/>
    <row r="30226" x14ac:dyDescent="0.2"/>
    <row r="30227" x14ac:dyDescent="0.2"/>
    <row r="30228" x14ac:dyDescent="0.2"/>
    <row r="30229" x14ac:dyDescent="0.2"/>
    <row r="30230" x14ac:dyDescent="0.2"/>
    <row r="30231" x14ac:dyDescent="0.2"/>
    <row r="30232" x14ac:dyDescent="0.2"/>
    <row r="30233" x14ac:dyDescent="0.2"/>
    <row r="30234" x14ac:dyDescent="0.2"/>
    <row r="30235" x14ac:dyDescent="0.2"/>
    <row r="30236" x14ac:dyDescent="0.2"/>
    <row r="30237" x14ac:dyDescent="0.2"/>
    <row r="30238" x14ac:dyDescent="0.2"/>
    <row r="30239" x14ac:dyDescent="0.2"/>
    <row r="30240" x14ac:dyDescent="0.2"/>
    <row r="30241" x14ac:dyDescent="0.2"/>
    <row r="30242" x14ac:dyDescent="0.2"/>
    <row r="30243" x14ac:dyDescent="0.2"/>
    <row r="30244" x14ac:dyDescent="0.2"/>
    <row r="30245" x14ac:dyDescent="0.2"/>
    <row r="30246" x14ac:dyDescent="0.2"/>
    <row r="30247" x14ac:dyDescent="0.2"/>
    <row r="30248" x14ac:dyDescent="0.2"/>
    <row r="30249" x14ac:dyDescent="0.2"/>
    <row r="30250" x14ac:dyDescent="0.2"/>
    <row r="30251" x14ac:dyDescent="0.2"/>
    <row r="30252" x14ac:dyDescent="0.2"/>
    <row r="30253" x14ac:dyDescent="0.2"/>
    <row r="30254" x14ac:dyDescent="0.2"/>
    <row r="30255" x14ac:dyDescent="0.2"/>
    <row r="30256" x14ac:dyDescent="0.2"/>
    <row r="30257" x14ac:dyDescent="0.2"/>
    <row r="30258" x14ac:dyDescent="0.2"/>
    <row r="30259" x14ac:dyDescent="0.2"/>
    <row r="30260" x14ac:dyDescent="0.2"/>
    <row r="30261" x14ac:dyDescent="0.2"/>
    <row r="30262" x14ac:dyDescent="0.2"/>
    <row r="30263" x14ac:dyDescent="0.2"/>
    <row r="30264" x14ac:dyDescent="0.2"/>
    <row r="30265" x14ac:dyDescent="0.2"/>
    <row r="30266" x14ac:dyDescent="0.2"/>
    <row r="30267" x14ac:dyDescent="0.2"/>
    <row r="30268" x14ac:dyDescent="0.2"/>
    <row r="30269" x14ac:dyDescent="0.2"/>
    <row r="30270" x14ac:dyDescent="0.2"/>
    <row r="30271" x14ac:dyDescent="0.2"/>
    <row r="30272" x14ac:dyDescent="0.2"/>
    <row r="30273" x14ac:dyDescent="0.2"/>
    <row r="30274" x14ac:dyDescent="0.2"/>
    <row r="30275" x14ac:dyDescent="0.2"/>
    <row r="30276" x14ac:dyDescent="0.2"/>
    <row r="30277" x14ac:dyDescent="0.2"/>
    <row r="30278" x14ac:dyDescent="0.2"/>
    <row r="30279" x14ac:dyDescent="0.2"/>
    <row r="30280" x14ac:dyDescent="0.2"/>
    <row r="30281" x14ac:dyDescent="0.2"/>
    <row r="30282" x14ac:dyDescent="0.2"/>
    <row r="30283" x14ac:dyDescent="0.2"/>
    <row r="30284" x14ac:dyDescent="0.2"/>
    <row r="30285" x14ac:dyDescent="0.2"/>
    <row r="30286" x14ac:dyDescent="0.2"/>
    <row r="30287" x14ac:dyDescent="0.2"/>
    <row r="30288" x14ac:dyDescent="0.2"/>
    <row r="30289" x14ac:dyDescent="0.2"/>
    <row r="30290" x14ac:dyDescent="0.2"/>
    <row r="30291" x14ac:dyDescent="0.2"/>
    <row r="30292" x14ac:dyDescent="0.2"/>
    <row r="30293" x14ac:dyDescent="0.2"/>
    <row r="30294" x14ac:dyDescent="0.2"/>
    <row r="30295" x14ac:dyDescent="0.2"/>
    <row r="30296" x14ac:dyDescent="0.2"/>
    <row r="30297" x14ac:dyDescent="0.2"/>
    <row r="30298" x14ac:dyDescent="0.2"/>
    <row r="30299" x14ac:dyDescent="0.2"/>
    <row r="30300" x14ac:dyDescent="0.2"/>
    <row r="30301" x14ac:dyDescent="0.2"/>
    <row r="30302" x14ac:dyDescent="0.2"/>
    <row r="30303" x14ac:dyDescent="0.2"/>
    <row r="30304" x14ac:dyDescent="0.2"/>
    <row r="30305" x14ac:dyDescent="0.2"/>
    <row r="30306" x14ac:dyDescent="0.2"/>
    <row r="30307" x14ac:dyDescent="0.2"/>
    <row r="30308" x14ac:dyDescent="0.2"/>
    <row r="30309" x14ac:dyDescent="0.2"/>
    <row r="30310" x14ac:dyDescent="0.2"/>
    <row r="30311" x14ac:dyDescent="0.2"/>
    <row r="30312" x14ac:dyDescent="0.2"/>
    <row r="30313" x14ac:dyDescent="0.2"/>
    <row r="30314" x14ac:dyDescent="0.2"/>
    <row r="30315" x14ac:dyDescent="0.2"/>
    <row r="30316" x14ac:dyDescent="0.2"/>
    <row r="30317" x14ac:dyDescent="0.2"/>
    <row r="30318" x14ac:dyDescent="0.2"/>
    <row r="30319" x14ac:dyDescent="0.2"/>
    <row r="30320" x14ac:dyDescent="0.2"/>
    <row r="30321" x14ac:dyDescent="0.2"/>
    <row r="30322" x14ac:dyDescent="0.2"/>
    <row r="30323" x14ac:dyDescent="0.2"/>
    <row r="30324" x14ac:dyDescent="0.2"/>
    <row r="30325" x14ac:dyDescent="0.2"/>
    <row r="30326" x14ac:dyDescent="0.2"/>
    <row r="30327" x14ac:dyDescent="0.2"/>
    <row r="30328" x14ac:dyDescent="0.2"/>
    <row r="30329" x14ac:dyDescent="0.2"/>
    <row r="30330" x14ac:dyDescent="0.2"/>
    <row r="30331" x14ac:dyDescent="0.2"/>
    <row r="30332" x14ac:dyDescent="0.2"/>
    <row r="30333" x14ac:dyDescent="0.2"/>
    <row r="30334" x14ac:dyDescent="0.2"/>
    <row r="30335" x14ac:dyDescent="0.2"/>
    <row r="30336" x14ac:dyDescent="0.2"/>
    <row r="30337" x14ac:dyDescent="0.2"/>
    <row r="30338" x14ac:dyDescent="0.2"/>
    <row r="30339" x14ac:dyDescent="0.2"/>
    <row r="30340" x14ac:dyDescent="0.2"/>
    <row r="30341" x14ac:dyDescent="0.2"/>
    <row r="30342" x14ac:dyDescent="0.2"/>
    <row r="30343" x14ac:dyDescent="0.2"/>
    <row r="30344" x14ac:dyDescent="0.2"/>
    <row r="30345" x14ac:dyDescent="0.2"/>
    <row r="30346" x14ac:dyDescent="0.2"/>
    <row r="30347" x14ac:dyDescent="0.2"/>
    <row r="30348" x14ac:dyDescent="0.2"/>
    <row r="30349" x14ac:dyDescent="0.2"/>
    <row r="30350" x14ac:dyDescent="0.2"/>
    <row r="30351" x14ac:dyDescent="0.2"/>
    <row r="30352" x14ac:dyDescent="0.2"/>
    <row r="30353" x14ac:dyDescent="0.2"/>
    <row r="30354" x14ac:dyDescent="0.2"/>
    <row r="30355" x14ac:dyDescent="0.2"/>
    <row r="30356" x14ac:dyDescent="0.2"/>
    <row r="30357" x14ac:dyDescent="0.2"/>
    <row r="30358" x14ac:dyDescent="0.2"/>
    <row r="30359" x14ac:dyDescent="0.2"/>
    <row r="30360" x14ac:dyDescent="0.2"/>
    <row r="30361" x14ac:dyDescent="0.2"/>
    <row r="30362" x14ac:dyDescent="0.2"/>
    <row r="30363" x14ac:dyDescent="0.2"/>
    <row r="30364" x14ac:dyDescent="0.2"/>
    <row r="30365" x14ac:dyDescent="0.2"/>
    <row r="30366" x14ac:dyDescent="0.2"/>
    <row r="30367" x14ac:dyDescent="0.2"/>
    <row r="30368" x14ac:dyDescent="0.2"/>
    <row r="30369" x14ac:dyDescent="0.2"/>
    <row r="30370" x14ac:dyDescent="0.2"/>
    <row r="30371" x14ac:dyDescent="0.2"/>
    <row r="30372" x14ac:dyDescent="0.2"/>
    <row r="30373" x14ac:dyDescent="0.2"/>
    <row r="30374" x14ac:dyDescent="0.2"/>
    <row r="30375" x14ac:dyDescent="0.2"/>
    <row r="30376" x14ac:dyDescent="0.2"/>
    <row r="30377" x14ac:dyDescent="0.2"/>
    <row r="30378" x14ac:dyDescent="0.2"/>
    <row r="30379" x14ac:dyDescent="0.2"/>
    <row r="30380" x14ac:dyDescent="0.2"/>
    <row r="30381" x14ac:dyDescent="0.2"/>
    <row r="30382" x14ac:dyDescent="0.2"/>
    <row r="30383" x14ac:dyDescent="0.2"/>
    <row r="30384" x14ac:dyDescent="0.2"/>
    <row r="30385" x14ac:dyDescent="0.2"/>
    <row r="30386" x14ac:dyDescent="0.2"/>
    <row r="30387" x14ac:dyDescent="0.2"/>
    <row r="30388" x14ac:dyDescent="0.2"/>
    <row r="30389" x14ac:dyDescent="0.2"/>
    <row r="30390" x14ac:dyDescent="0.2"/>
    <row r="30391" x14ac:dyDescent="0.2"/>
    <row r="30392" x14ac:dyDescent="0.2"/>
    <row r="30393" x14ac:dyDescent="0.2"/>
    <row r="30394" x14ac:dyDescent="0.2"/>
    <row r="30395" x14ac:dyDescent="0.2"/>
    <row r="30396" x14ac:dyDescent="0.2"/>
    <row r="30397" x14ac:dyDescent="0.2"/>
    <row r="30398" x14ac:dyDescent="0.2"/>
    <row r="30399" x14ac:dyDescent="0.2"/>
    <row r="30400" x14ac:dyDescent="0.2"/>
    <row r="30401" x14ac:dyDescent="0.2"/>
    <row r="30402" x14ac:dyDescent="0.2"/>
    <row r="30403" x14ac:dyDescent="0.2"/>
    <row r="30404" x14ac:dyDescent="0.2"/>
    <row r="30405" x14ac:dyDescent="0.2"/>
    <row r="30406" x14ac:dyDescent="0.2"/>
    <row r="30407" x14ac:dyDescent="0.2"/>
    <row r="30408" x14ac:dyDescent="0.2"/>
    <row r="30409" x14ac:dyDescent="0.2"/>
    <row r="30410" x14ac:dyDescent="0.2"/>
    <row r="30411" x14ac:dyDescent="0.2"/>
    <row r="30412" x14ac:dyDescent="0.2"/>
    <row r="30413" x14ac:dyDescent="0.2"/>
    <row r="30414" x14ac:dyDescent="0.2"/>
    <row r="30415" x14ac:dyDescent="0.2"/>
    <row r="30416" x14ac:dyDescent="0.2"/>
    <row r="30417" x14ac:dyDescent="0.2"/>
    <row r="30418" x14ac:dyDescent="0.2"/>
    <row r="30419" x14ac:dyDescent="0.2"/>
    <row r="30420" x14ac:dyDescent="0.2"/>
    <row r="30421" x14ac:dyDescent="0.2"/>
    <row r="30422" x14ac:dyDescent="0.2"/>
    <row r="30423" x14ac:dyDescent="0.2"/>
    <row r="30424" x14ac:dyDescent="0.2"/>
    <row r="30425" x14ac:dyDescent="0.2"/>
    <row r="30426" x14ac:dyDescent="0.2"/>
    <row r="30427" x14ac:dyDescent="0.2"/>
    <row r="30428" x14ac:dyDescent="0.2"/>
    <row r="30429" x14ac:dyDescent="0.2"/>
    <row r="30430" x14ac:dyDescent="0.2"/>
    <row r="30431" x14ac:dyDescent="0.2"/>
    <row r="30432" x14ac:dyDescent="0.2"/>
    <row r="30433" x14ac:dyDescent="0.2"/>
    <row r="30434" x14ac:dyDescent="0.2"/>
    <row r="30435" x14ac:dyDescent="0.2"/>
    <row r="30436" x14ac:dyDescent="0.2"/>
    <row r="30437" x14ac:dyDescent="0.2"/>
    <row r="30438" x14ac:dyDescent="0.2"/>
    <row r="30439" x14ac:dyDescent="0.2"/>
    <row r="30440" x14ac:dyDescent="0.2"/>
    <row r="30441" x14ac:dyDescent="0.2"/>
    <row r="30442" x14ac:dyDescent="0.2"/>
    <row r="30443" x14ac:dyDescent="0.2"/>
    <row r="30444" x14ac:dyDescent="0.2"/>
    <row r="30445" x14ac:dyDescent="0.2"/>
    <row r="30446" x14ac:dyDescent="0.2"/>
    <row r="30447" x14ac:dyDescent="0.2"/>
    <row r="30448" x14ac:dyDescent="0.2"/>
    <row r="30449" x14ac:dyDescent="0.2"/>
    <row r="30450" x14ac:dyDescent="0.2"/>
    <row r="30451" x14ac:dyDescent="0.2"/>
    <row r="30452" x14ac:dyDescent="0.2"/>
    <row r="30453" x14ac:dyDescent="0.2"/>
    <row r="30454" x14ac:dyDescent="0.2"/>
    <row r="30455" x14ac:dyDescent="0.2"/>
    <row r="30456" x14ac:dyDescent="0.2"/>
    <row r="30457" x14ac:dyDescent="0.2"/>
    <row r="30458" x14ac:dyDescent="0.2"/>
    <row r="30459" x14ac:dyDescent="0.2"/>
    <row r="30460" x14ac:dyDescent="0.2"/>
    <row r="30461" x14ac:dyDescent="0.2"/>
    <row r="30462" x14ac:dyDescent="0.2"/>
    <row r="30463" x14ac:dyDescent="0.2"/>
    <row r="30464" x14ac:dyDescent="0.2"/>
    <row r="30465" x14ac:dyDescent="0.2"/>
    <row r="30466" x14ac:dyDescent="0.2"/>
    <row r="30467" x14ac:dyDescent="0.2"/>
    <row r="30468" x14ac:dyDescent="0.2"/>
    <row r="30469" x14ac:dyDescent="0.2"/>
    <row r="30470" x14ac:dyDescent="0.2"/>
    <row r="30471" x14ac:dyDescent="0.2"/>
    <row r="30472" x14ac:dyDescent="0.2"/>
    <row r="30473" x14ac:dyDescent="0.2"/>
    <row r="30474" x14ac:dyDescent="0.2"/>
    <row r="30475" x14ac:dyDescent="0.2"/>
    <row r="30476" x14ac:dyDescent="0.2"/>
    <row r="30477" x14ac:dyDescent="0.2"/>
    <row r="30478" x14ac:dyDescent="0.2"/>
    <row r="30479" x14ac:dyDescent="0.2"/>
    <row r="30480" x14ac:dyDescent="0.2"/>
    <row r="30481" x14ac:dyDescent="0.2"/>
    <row r="30482" x14ac:dyDescent="0.2"/>
    <row r="30483" x14ac:dyDescent="0.2"/>
    <row r="30484" x14ac:dyDescent="0.2"/>
    <row r="30485" x14ac:dyDescent="0.2"/>
    <row r="30486" x14ac:dyDescent="0.2"/>
    <row r="30487" x14ac:dyDescent="0.2"/>
    <row r="30488" x14ac:dyDescent="0.2"/>
    <row r="30489" x14ac:dyDescent="0.2"/>
    <row r="30490" x14ac:dyDescent="0.2"/>
    <row r="30491" x14ac:dyDescent="0.2"/>
    <row r="30492" x14ac:dyDescent="0.2"/>
    <row r="30493" x14ac:dyDescent="0.2"/>
    <row r="30494" x14ac:dyDescent="0.2"/>
    <row r="30495" x14ac:dyDescent="0.2"/>
    <row r="30496" x14ac:dyDescent="0.2"/>
    <row r="30497" x14ac:dyDescent="0.2"/>
    <row r="30498" x14ac:dyDescent="0.2"/>
    <row r="30499" x14ac:dyDescent="0.2"/>
    <row r="30500" x14ac:dyDescent="0.2"/>
    <row r="30501" x14ac:dyDescent="0.2"/>
    <row r="30502" x14ac:dyDescent="0.2"/>
    <row r="30503" x14ac:dyDescent="0.2"/>
    <row r="30504" x14ac:dyDescent="0.2"/>
    <row r="30505" x14ac:dyDescent="0.2"/>
    <row r="30506" x14ac:dyDescent="0.2"/>
    <row r="30507" x14ac:dyDescent="0.2"/>
    <row r="30508" x14ac:dyDescent="0.2"/>
    <row r="30509" x14ac:dyDescent="0.2"/>
    <row r="30510" x14ac:dyDescent="0.2"/>
    <row r="30511" x14ac:dyDescent="0.2"/>
    <row r="30512" x14ac:dyDescent="0.2"/>
    <row r="30513" x14ac:dyDescent="0.2"/>
    <row r="30514" x14ac:dyDescent="0.2"/>
    <row r="30515" x14ac:dyDescent="0.2"/>
    <row r="30516" x14ac:dyDescent="0.2"/>
    <row r="30517" x14ac:dyDescent="0.2"/>
    <row r="30518" x14ac:dyDescent="0.2"/>
    <row r="30519" x14ac:dyDescent="0.2"/>
    <row r="30520" x14ac:dyDescent="0.2"/>
    <row r="30521" x14ac:dyDescent="0.2"/>
    <row r="30522" x14ac:dyDescent="0.2"/>
    <row r="30523" x14ac:dyDescent="0.2"/>
    <row r="30524" x14ac:dyDescent="0.2"/>
    <row r="30525" x14ac:dyDescent="0.2"/>
    <row r="30526" x14ac:dyDescent="0.2"/>
    <row r="30527" x14ac:dyDescent="0.2"/>
    <row r="30528" x14ac:dyDescent="0.2"/>
    <row r="30529" x14ac:dyDescent="0.2"/>
    <row r="30530" x14ac:dyDescent="0.2"/>
    <row r="30531" x14ac:dyDescent="0.2"/>
    <row r="30532" x14ac:dyDescent="0.2"/>
    <row r="30533" x14ac:dyDescent="0.2"/>
    <row r="30534" x14ac:dyDescent="0.2"/>
    <row r="30535" x14ac:dyDescent="0.2"/>
    <row r="30536" x14ac:dyDescent="0.2"/>
    <row r="30537" x14ac:dyDescent="0.2"/>
    <row r="30538" x14ac:dyDescent="0.2"/>
    <row r="30539" x14ac:dyDescent="0.2"/>
    <row r="30540" x14ac:dyDescent="0.2"/>
    <row r="30541" x14ac:dyDescent="0.2"/>
    <row r="30542" x14ac:dyDescent="0.2"/>
    <row r="30543" x14ac:dyDescent="0.2"/>
    <row r="30544" x14ac:dyDescent="0.2"/>
    <row r="30545" x14ac:dyDescent="0.2"/>
    <row r="30546" x14ac:dyDescent="0.2"/>
    <row r="30547" x14ac:dyDescent="0.2"/>
    <row r="30548" x14ac:dyDescent="0.2"/>
    <row r="30549" x14ac:dyDescent="0.2"/>
    <row r="30550" x14ac:dyDescent="0.2"/>
    <row r="30551" x14ac:dyDescent="0.2"/>
    <row r="30552" x14ac:dyDescent="0.2"/>
    <row r="30553" x14ac:dyDescent="0.2"/>
    <row r="30554" x14ac:dyDescent="0.2"/>
    <row r="30555" x14ac:dyDescent="0.2"/>
    <row r="30556" x14ac:dyDescent="0.2"/>
    <row r="30557" x14ac:dyDescent="0.2"/>
    <row r="30558" x14ac:dyDescent="0.2"/>
    <row r="30559" x14ac:dyDescent="0.2"/>
    <row r="30560" x14ac:dyDescent="0.2"/>
    <row r="30561" x14ac:dyDescent="0.2"/>
    <row r="30562" x14ac:dyDescent="0.2"/>
    <row r="30563" x14ac:dyDescent="0.2"/>
    <row r="30564" x14ac:dyDescent="0.2"/>
    <row r="30565" x14ac:dyDescent="0.2"/>
    <row r="30566" x14ac:dyDescent="0.2"/>
    <row r="30567" x14ac:dyDescent="0.2"/>
    <row r="30568" x14ac:dyDescent="0.2"/>
    <row r="30569" x14ac:dyDescent="0.2"/>
    <row r="30570" x14ac:dyDescent="0.2"/>
    <row r="30571" x14ac:dyDescent="0.2"/>
    <row r="30572" x14ac:dyDescent="0.2"/>
    <row r="30573" x14ac:dyDescent="0.2"/>
    <row r="30574" x14ac:dyDescent="0.2"/>
    <row r="30575" x14ac:dyDescent="0.2"/>
    <row r="30576" x14ac:dyDescent="0.2"/>
    <row r="30577" x14ac:dyDescent="0.2"/>
    <row r="30578" x14ac:dyDescent="0.2"/>
    <row r="30579" x14ac:dyDescent="0.2"/>
    <row r="30580" x14ac:dyDescent="0.2"/>
    <row r="30581" x14ac:dyDescent="0.2"/>
    <row r="30582" x14ac:dyDescent="0.2"/>
    <row r="30583" x14ac:dyDescent="0.2"/>
    <row r="30584" x14ac:dyDescent="0.2"/>
    <row r="30585" x14ac:dyDescent="0.2"/>
    <row r="30586" x14ac:dyDescent="0.2"/>
    <row r="30587" x14ac:dyDescent="0.2"/>
    <row r="30588" x14ac:dyDescent="0.2"/>
    <row r="30589" x14ac:dyDescent="0.2"/>
    <row r="30590" x14ac:dyDescent="0.2"/>
    <row r="30591" x14ac:dyDescent="0.2"/>
    <row r="30592" x14ac:dyDescent="0.2"/>
    <row r="30593" x14ac:dyDescent="0.2"/>
    <row r="30594" x14ac:dyDescent="0.2"/>
    <row r="30595" x14ac:dyDescent="0.2"/>
    <row r="30596" x14ac:dyDescent="0.2"/>
    <row r="30597" x14ac:dyDescent="0.2"/>
    <row r="30598" x14ac:dyDescent="0.2"/>
    <row r="30599" x14ac:dyDescent="0.2"/>
    <row r="30600" x14ac:dyDescent="0.2"/>
    <row r="30601" x14ac:dyDescent="0.2"/>
    <row r="30602" x14ac:dyDescent="0.2"/>
    <row r="30603" x14ac:dyDescent="0.2"/>
    <row r="30604" x14ac:dyDescent="0.2"/>
    <row r="30605" x14ac:dyDescent="0.2"/>
    <row r="30606" x14ac:dyDescent="0.2"/>
    <row r="30607" x14ac:dyDescent="0.2"/>
    <row r="30608" x14ac:dyDescent="0.2"/>
    <row r="30609" x14ac:dyDescent="0.2"/>
    <row r="30610" x14ac:dyDescent="0.2"/>
    <row r="30611" x14ac:dyDescent="0.2"/>
    <row r="30612" x14ac:dyDescent="0.2"/>
    <row r="30613" x14ac:dyDescent="0.2"/>
    <row r="30614" x14ac:dyDescent="0.2"/>
    <row r="30615" x14ac:dyDescent="0.2"/>
    <row r="30616" x14ac:dyDescent="0.2"/>
    <row r="30617" x14ac:dyDescent="0.2"/>
    <row r="30618" x14ac:dyDescent="0.2"/>
    <row r="30619" x14ac:dyDescent="0.2"/>
    <row r="30620" x14ac:dyDescent="0.2"/>
    <row r="30621" x14ac:dyDescent="0.2"/>
    <row r="30622" x14ac:dyDescent="0.2"/>
    <row r="30623" x14ac:dyDescent="0.2"/>
    <row r="30624" x14ac:dyDescent="0.2"/>
    <row r="30625" x14ac:dyDescent="0.2"/>
    <row r="30626" x14ac:dyDescent="0.2"/>
    <row r="30627" x14ac:dyDescent="0.2"/>
    <row r="30628" x14ac:dyDescent="0.2"/>
    <row r="30629" x14ac:dyDescent="0.2"/>
    <row r="30630" x14ac:dyDescent="0.2"/>
    <row r="30631" x14ac:dyDescent="0.2"/>
    <row r="30632" x14ac:dyDescent="0.2"/>
    <row r="30633" x14ac:dyDescent="0.2"/>
    <row r="30634" x14ac:dyDescent="0.2"/>
    <row r="30635" x14ac:dyDescent="0.2"/>
    <row r="30636" x14ac:dyDescent="0.2"/>
    <row r="30637" x14ac:dyDescent="0.2"/>
    <row r="30638" x14ac:dyDescent="0.2"/>
    <row r="30639" x14ac:dyDescent="0.2"/>
    <row r="30640" x14ac:dyDescent="0.2"/>
    <row r="30641" x14ac:dyDescent="0.2"/>
    <row r="30642" x14ac:dyDescent="0.2"/>
    <row r="30643" x14ac:dyDescent="0.2"/>
    <row r="30644" x14ac:dyDescent="0.2"/>
    <row r="30645" x14ac:dyDescent="0.2"/>
    <row r="30646" x14ac:dyDescent="0.2"/>
    <row r="30647" x14ac:dyDescent="0.2"/>
    <row r="30648" x14ac:dyDescent="0.2"/>
    <row r="30649" x14ac:dyDescent="0.2"/>
    <row r="30650" x14ac:dyDescent="0.2"/>
    <row r="30651" x14ac:dyDescent="0.2"/>
    <row r="30652" x14ac:dyDescent="0.2"/>
    <row r="30653" x14ac:dyDescent="0.2"/>
    <row r="30654" x14ac:dyDescent="0.2"/>
    <row r="30655" x14ac:dyDescent="0.2"/>
    <row r="30656" x14ac:dyDescent="0.2"/>
    <row r="30657" x14ac:dyDescent="0.2"/>
    <row r="30658" x14ac:dyDescent="0.2"/>
    <row r="30659" x14ac:dyDescent="0.2"/>
    <row r="30660" x14ac:dyDescent="0.2"/>
    <row r="30661" x14ac:dyDescent="0.2"/>
    <row r="30662" x14ac:dyDescent="0.2"/>
    <row r="30663" x14ac:dyDescent="0.2"/>
    <row r="30664" x14ac:dyDescent="0.2"/>
    <row r="30665" x14ac:dyDescent="0.2"/>
    <row r="30666" x14ac:dyDescent="0.2"/>
    <row r="30667" x14ac:dyDescent="0.2"/>
    <row r="30668" x14ac:dyDescent="0.2"/>
    <row r="30669" x14ac:dyDescent="0.2"/>
    <row r="30670" x14ac:dyDescent="0.2"/>
    <row r="30671" x14ac:dyDescent="0.2"/>
    <row r="30672" x14ac:dyDescent="0.2"/>
    <row r="30673" x14ac:dyDescent="0.2"/>
    <row r="30674" x14ac:dyDescent="0.2"/>
    <row r="30675" x14ac:dyDescent="0.2"/>
    <row r="30676" x14ac:dyDescent="0.2"/>
    <row r="30677" x14ac:dyDescent="0.2"/>
    <row r="30678" x14ac:dyDescent="0.2"/>
    <row r="30679" x14ac:dyDescent="0.2"/>
    <row r="30680" x14ac:dyDescent="0.2"/>
    <row r="30681" x14ac:dyDescent="0.2"/>
    <row r="30682" x14ac:dyDescent="0.2"/>
    <row r="30683" x14ac:dyDescent="0.2"/>
    <row r="30684" x14ac:dyDescent="0.2"/>
    <row r="30685" x14ac:dyDescent="0.2"/>
    <row r="30686" x14ac:dyDescent="0.2"/>
    <row r="30687" x14ac:dyDescent="0.2"/>
    <row r="30688" x14ac:dyDescent="0.2"/>
    <row r="30689" x14ac:dyDescent="0.2"/>
    <row r="30690" x14ac:dyDescent="0.2"/>
    <row r="30691" x14ac:dyDescent="0.2"/>
    <row r="30692" x14ac:dyDescent="0.2"/>
    <row r="30693" x14ac:dyDescent="0.2"/>
    <row r="30694" x14ac:dyDescent="0.2"/>
    <row r="30695" x14ac:dyDescent="0.2"/>
    <row r="30696" x14ac:dyDescent="0.2"/>
    <row r="30697" x14ac:dyDescent="0.2"/>
    <row r="30698" x14ac:dyDescent="0.2"/>
    <row r="30699" x14ac:dyDescent="0.2"/>
    <row r="30700" x14ac:dyDescent="0.2"/>
    <row r="30701" x14ac:dyDescent="0.2"/>
    <row r="30702" x14ac:dyDescent="0.2"/>
    <row r="30703" x14ac:dyDescent="0.2"/>
    <row r="30704" x14ac:dyDescent="0.2"/>
    <row r="30705" x14ac:dyDescent="0.2"/>
    <row r="30706" x14ac:dyDescent="0.2"/>
    <row r="30707" x14ac:dyDescent="0.2"/>
    <row r="30708" x14ac:dyDescent="0.2"/>
    <row r="30709" x14ac:dyDescent="0.2"/>
    <row r="30710" x14ac:dyDescent="0.2"/>
    <row r="30711" x14ac:dyDescent="0.2"/>
    <row r="30712" x14ac:dyDescent="0.2"/>
    <row r="30713" x14ac:dyDescent="0.2"/>
    <row r="30714" x14ac:dyDescent="0.2"/>
    <row r="30715" x14ac:dyDescent="0.2"/>
    <row r="30716" x14ac:dyDescent="0.2"/>
    <row r="30717" x14ac:dyDescent="0.2"/>
    <row r="30718" x14ac:dyDescent="0.2"/>
    <row r="30719" x14ac:dyDescent="0.2"/>
    <row r="30720" x14ac:dyDescent="0.2"/>
    <row r="30721" x14ac:dyDescent="0.2"/>
    <row r="30722" x14ac:dyDescent="0.2"/>
    <row r="30723" x14ac:dyDescent="0.2"/>
    <row r="30724" x14ac:dyDescent="0.2"/>
    <row r="30725" x14ac:dyDescent="0.2"/>
    <row r="30726" x14ac:dyDescent="0.2"/>
    <row r="30727" x14ac:dyDescent="0.2"/>
    <row r="30728" x14ac:dyDescent="0.2"/>
    <row r="30729" x14ac:dyDescent="0.2"/>
    <row r="30730" x14ac:dyDescent="0.2"/>
    <row r="30731" x14ac:dyDescent="0.2"/>
    <row r="30732" x14ac:dyDescent="0.2"/>
    <row r="30733" x14ac:dyDescent="0.2"/>
    <row r="30734" x14ac:dyDescent="0.2"/>
    <row r="30735" x14ac:dyDescent="0.2"/>
    <row r="30736" x14ac:dyDescent="0.2"/>
    <row r="30737" x14ac:dyDescent="0.2"/>
    <row r="30738" x14ac:dyDescent="0.2"/>
    <row r="30739" x14ac:dyDescent="0.2"/>
    <row r="30740" x14ac:dyDescent="0.2"/>
    <row r="30741" x14ac:dyDescent="0.2"/>
    <row r="30742" x14ac:dyDescent="0.2"/>
    <row r="30743" x14ac:dyDescent="0.2"/>
    <row r="30744" x14ac:dyDescent="0.2"/>
    <row r="30745" x14ac:dyDescent="0.2"/>
    <row r="30746" x14ac:dyDescent="0.2"/>
    <row r="30747" x14ac:dyDescent="0.2"/>
    <row r="30748" x14ac:dyDescent="0.2"/>
    <row r="30749" x14ac:dyDescent="0.2"/>
    <row r="30750" x14ac:dyDescent="0.2"/>
    <row r="30751" x14ac:dyDescent="0.2"/>
    <row r="30752" x14ac:dyDescent="0.2"/>
    <row r="30753" x14ac:dyDescent="0.2"/>
    <row r="30754" x14ac:dyDescent="0.2"/>
    <row r="30755" x14ac:dyDescent="0.2"/>
    <row r="30756" x14ac:dyDescent="0.2"/>
    <row r="30757" x14ac:dyDescent="0.2"/>
    <row r="30758" x14ac:dyDescent="0.2"/>
    <row r="30759" x14ac:dyDescent="0.2"/>
    <row r="30760" x14ac:dyDescent="0.2"/>
    <row r="30761" x14ac:dyDescent="0.2"/>
    <row r="30762" x14ac:dyDescent="0.2"/>
    <row r="30763" x14ac:dyDescent="0.2"/>
    <row r="30764" x14ac:dyDescent="0.2"/>
    <row r="30765" x14ac:dyDescent="0.2"/>
    <row r="30766" x14ac:dyDescent="0.2"/>
    <row r="30767" x14ac:dyDescent="0.2"/>
    <row r="30768" x14ac:dyDescent="0.2"/>
    <row r="30769" x14ac:dyDescent="0.2"/>
    <row r="30770" x14ac:dyDescent="0.2"/>
    <row r="30771" x14ac:dyDescent="0.2"/>
    <row r="30772" x14ac:dyDescent="0.2"/>
    <row r="30773" x14ac:dyDescent="0.2"/>
    <row r="30774" x14ac:dyDescent="0.2"/>
    <row r="30775" x14ac:dyDescent="0.2"/>
    <row r="30776" x14ac:dyDescent="0.2"/>
    <row r="30777" x14ac:dyDescent="0.2"/>
    <row r="30778" x14ac:dyDescent="0.2"/>
    <row r="30779" x14ac:dyDescent="0.2"/>
    <row r="30780" x14ac:dyDescent="0.2"/>
    <row r="30781" x14ac:dyDescent="0.2"/>
    <row r="30782" x14ac:dyDescent="0.2"/>
    <row r="30783" x14ac:dyDescent="0.2"/>
    <row r="30784" x14ac:dyDescent="0.2"/>
    <row r="30785" x14ac:dyDescent="0.2"/>
    <row r="30786" x14ac:dyDescent="0.2"/>
    <row r="30787" x14ac:dyDescent="0.2"/>
    <row r="30788" x14ac:dyDescent="0.2"/>
    <row r="30789" x14ac:dyDescent="0.2"/>
    <row r="30790" x14ac:dyDescent="0.2"/>
    <row r="30791" x14ac:dyDescent="0.2"/>
    <row r="30792" x14ac:dyDescent="0.2"/>
    <row r="30793" x14ac:dyDescent="0.2"/>
    <row r="30794" x14ac:dyDescent="0.2"/>
    <row r="30795" x14ac:dyDescent="0.2"/>
    <row r="30796" x14ac:dyDescent="0.2"/>
    <row r="30797" x14ac:dyDescent="0.2"/>
    <row r="30798" x14ac:dyDescent="0.2"/>
    <row r="30799" x14ac:dyDescent="0.2"/>
    <row r="30800" x14ac:dyDescent="0.2"/>
    <row r="30801" x14ac:dyDescent="0.2"/>
    <row r="30802" x14ac:dyDescent="0.2"/>
    <row r="30803" x14ac:dyDescent="0.2"/>
    <row r="30804" x14ac:dyDescent="0.2"/>
    <row r="30805" x14ac:dyDescent="0.2"/>
    <row r="30806" x14ac:dyDescent="0.2"/>
    <row r="30807" x14ac:dyDescent="0.2"/>
    <row r="30808" x14ac:dyDescent="0.2"/>
    <row r="30809" x14ac:dyDescent="0.2"/>
    <row r="30810" x14ac:dyDescent="0.2"/>
    <row r="30811" x14ac:dyDescent="0.2"/>
    <row r="30812" x14ac:dyDescent="0.2"/>
    <row r="30813" x14ac:dyDescent="0.2"/>
    <row r="30814" x14ac:dyDescent="0.2"/>
    <row r="30815" x14ac:dyDescent="0.2"/>
    <row r="30816" x14ac:dyDescent="0.2"/>
    <row r="30817" x14ac:dyDescent="0.2"/>
    <row r="30818" x14ac:dyDescent="0.2"/>
    <row r="30819" x14ac:dyDescent="0.2"/>
    <row r="30820" x14ac:dyDescent="0.2"/>
    <row r="30821" x14ac:dyDescent="0.2"/>
    <row r="30822" x14ac:dyDescent="0.2"/>
    <row r="30823" x14ac:dyDescent="0.2"/>
    <row r="30824" x14ac:dyDescent="0.2"/>
    <row r="30825" x14ac:dyDescent="0.2"/>
    <row r="30826" x14ac:dyDescent="0.2"/>
    <row r="30827" x14ac:dyDescent="0.2"/>
    <row r="30828" x14ac:dyDescent="0.2"/>
    <row r="30829" x14ac:dyDescent="0.2"/>
    <row r="30830" x14ac:dyDescent="0.2"/>
    <row r="30831" x14ac:dyDescent="0.2"/>
    <row r="30832" x14ac:dyDescent="0.2"/>
    <row r="30833" x14ac:dyDescent="0.2"/>
    <row r="30834" x14ac:dyDescent="0.2"/>
    <row r="30835" x14ac:dyDescent="0.2"/>
    <row r="30836" x14ac:dyDescent="0.2"/>
    <row r="30837" x14ac:dyDescent="0.2"/>
    <row r="30838" x14ac:dyDescent="0.2"/>
    <row r="30839" x14ac:dyDescent="0.2"/>
    <row r="30840" x14ac:dyDescent="0.2"/>
    <row r="30841" x14ac:dyDescent="0.2"/>
    <row r="30842" x14ac:dyDescent="0.2"/>
    <row r="30843" x14ac:dyDescent="0.2"/>
    <row r="30844" x14ac:dyDescent="0.2"/>
    <row r="30845" x14ac:dyDescent="0.2"/>
    <row r="30846" x14ac:dyDescent="0.2"/>
    <row r="30847" x14ac:dyDescent="0.2"/>
    <row r="30848" x14ac:dyDescent="0.2"/>
    <row r="30849" x14ac:dyDescent="0.2"/>
    <row r="30850" x14ac:dyDescent="0.2"/>
    <row r="30851" x14ac:dyDescent="0.2"/>
    <row r="30852" x14ac:dyDescent="0.2"/>
    <row r="30853" x14ac:dyDescent="0.2"/>
    <row r="30854" x14ac:dyDescent="0.2"/>
    <row r="30855" x14ac:dyDescent="0.2"/>
    <row r="30856" x14ac:dyDescent="0.2"/>
    <row r="30857" x14ac:dyDescent="0.2"/>
    <row r="30858" x14ac:dyDescent="0.2"/>
    <row r="30859" x14ac:dyDescent="0.2"/>
    <row r="30860" x14ac:dyDescent="0.2"/>
    <row r="30861" x14ac:dyDescent="0.2"/>
    <row r="30862" x14ac:dyDescent="0.2"/>
    <row r="30863" x14ac:dyDescent="0.2"/>
    <row r="30864" x14ac:dyDescent="0.2"/>
    <row r="30865" x14ac:dyDescent="0.2"/>
    <row r="30866" x14ac:dyDescent="0.2"/>
    <row r="30867" x14ac:dyDescent="0.2"/>
    <row r="30868" x14ac:dyDescent="0.2"/>
    <row r="30869" x14ac:dyDescent="0.2"/>
    <row r="30870" x14ac:dyDescent="0.2"/>
    <row r="30871" x14ac:dyDescent="0.2"/>
    <row r="30872" x14ac:dyDescent="0.2"/>
    <row r="30873" x14ac:dyDescent="0.2"/>
    <row r="30874" x14ac:dyDescent="0.2"/>
    <row r="30875" x14ac:dyDescent="0.2"/>
    <row r="30876" x14ac:dyDescent="0.2"/>
    <row r="30877" x14ac:dyDescent="0.2"/>
    <row r="30878" x14ac:dyDescent="0.2"/>
    <row r="30879" x14ac:dyDescent="0.2"/>
    <row r="30880" x14ac:dyDescent="0.2"/>
    <row r="30881" x14ac:dyDescent="0.2"/>
    <row r="30882" x14ac:dyDescent="0.2"/>
    <row r="30883" x14ac:dyDescent="0.2"/>
    <row r="30884" x14ac:dyDescent="0.2"/>
    <row r="30885" x14ac:dyDescent="0.2"/>
    <row r="30886" x14ac:dyDescent="0.2"/>
    <row r="30887" x14ac:dyDescent="0.2"/>
    <row r="30888" x14ac:dyDescent="0.2"/>
    <row r="30889" x14ac:dyDescent="0.2"/>
    <row r="30890" x14ac:dyDescent="0.2"/>
    <row r="30891" x14ac:dyDescent="0.2"/>
    <row r="30892" x14ac:dyDescent="0.2"/>
    <row r="30893" x14ac:dyDescent="0.2"/>
    <row r="30894" x14ac:dyDescent="0.2"/>
    <row r="30895" x14ac:dyDescent="0.2"/>
    <row r="30896" x14ac:dyDescent="0.2"/>
    <row r="30897" x14ac:dyDescent="0.2"/>
    <row r="30898" x14ac:dyDescent="0.2"/>
    <row r="30899" x14ac:dyDescent="0.2"/>
    <row r="30900" x14ac:dyDescent="0.2"/>
    <row r="30901" x14ac:dyDescent="0.2"/>
    <row r="30902" x14ac:dyDescent="0.2"/>
    <row r="30903" x14ac:dyDescent="0.2"/>
    <row r="30904" x14ac:dyDescent="0.2"/>
    <row r="30905" x14ac:dyDescent="0.2"/>
    <row r="30906" x14ac:dyDescent="0.2"/>
    <row r="30907" x14ac:dyDescent="0.2"/>
    <row r="30908" x14ac:dyDescent="0.2"/>
    <row r="30909" x14ac:dyDescent="0.2"/>
    <row r="30910" x14ac:dyDescent="0.2"/>
    <row r="30911" x14ac:dyDescent="0.2"/>
    <row r="30912" x14ac:dyDescent="0.2"/>
    <row r="30913" x14ac:dyDescent="0.2"/>
    <row r="30914" x14ac:dyDescent="0.2"/>
    <row r="30915" x14ac:dyDescent="0.2"/>
    <row r="30916" x14ac:dyDescent="0.2"/>
    <row r="30917" x14ac:dyDescent="0.2"/>
    <row r="30918" x14ac:dyDescent="0.2"/>
    <row r="30919" x14ac:dyDescent="0.2"/>
    <row r="30920" x14ac:dyDescent="0.2"/>
    <row r="30921" x14ac:dyDescent="0.2"/>
    <row r="30922" x14ac:dyDescent="0.2"/>
    <row r="30923" x14ac:dyDescent="0.2"/>
    <row r="30924" x14ac:dyDescent="0.2"/>
    <row r="30925" x14ac:dyDescent="0.2"/>
    <row r="30926" x14ac:dyDescent="0.2"/>
    <row r="30927" x14ac:dyDescent="0.2"/>
    <row r="30928" x14ac:dyDescent="0.2"/>
    <row r="30929" x14ac:dyDescent="0.2"/>
    <row r="30930" x14ac:dyDescent="0.2"/>
    <row r="30931" x14ac:dyDescent="0.2"/>
    <row r="30932" x14ac:dyDescent="0.2"/>
    <row r="30933" x14ac:dyDescent="0.2"/>
    <row r="30934" x14ac:dyDescent="0.2"/>
    <row r="30935" x14ac:dyDescent="0.2"/>
    <row r="30936" x14ac:dyDescent="0.2"/>
    <row r="30937" x14ac:dyDescent="0.2"/>
    <row r="30938" x14ac:dyDescent="0.2"/>
    <row r="30939" x14ac:dyDescent="0.2"/>
    <row r="30940" x14ac:dyDescent="0.2"/>
    <row r="30941" x14ac:dyDescent="0.2"/>
    <row r="30942" x14ac:dyDescent="0.2"/>
    <row r="30943" x14ac:dyDescent="0.2"/>
    <row r="30944" x14ac:dyDescent="0.2"/>
    <row r="30945" x14ac:dyDescent="0.2"/>
    <row r="30946" x14ac:dyDescent="0.2"/>
    <row r="30947" x14ac:dyDescent="0.2"/>
    <row r="30948" x14ac:dyDescent="0.2"/>
    <row r="30949" x14ac:dyDescent="0.2"/>
    <row r="30950" x14ac:dyDescent="0.2"/>
    <row r="30951" x14ac:dyDescent="0.2"/>
    <row r="30952" x14ac:dyDescent="0.2"/>
    <row r="30953" x14ac:dyDescent="0.2"/>
    <row r="30954" x14ac:dyDescent="0.2"/>
    <row r="30955" x14ac:dyDescent="0.2"/>
    <row r="30956" x14ac:dyDescent="0.2"/>
    <row r="30957" x14ac:dyDescent="0.2"/>
    <row r="30958" x14ac:dyDescent="0.2"/>
    <row r="30959" x14ac:dyDescent="0.2"/>
    <row r="30960" x14ac:dyDescent="0.2"/>
    <row r="30961" x14ac:dyDescent="0.2"/>
    <row r="30962" x14ac:dyDescent="0.2"/>
    <row r="30963" x14ac:dyDescent="0.2"/>
    <row r="30964" x14ac:dyDescent="0.2"/>
    <row r="30965" x14ac:dyDescent="0.2"/>
    <row r="30966" x14ac:dyDescent="0.2"/>
    <row r="30967" x14ac:dyDescent="0.2"/>
    <row r="30968" x14ac:dyDescent="0.2"/>
    <row r="30969" x14ac:dyDescent="0.2"/>
    <row r="30970" x14ac:dyDescent="0.2"/>
    <row r="30971" x14ac:dyDescent="0.2"/>
    <row r="30972" x14ac:dyDescent="0.2"/>
    <row r="30973" x14ac:dyDescent="0.2"/>
    <row r="30974" x14ac:dyDescent="0.2"/>
    <row r="30975" x14ac:dyDescent="0.2"/>
    <row r="30976" x14ac:dyDescent="0.2"/>
    <row r="30977" x14ac:dyDescent="0.2"/>
    <row r="30978" x14ac:dyDescent="0.2"/>
    <row r="30979" x14ac:dyDescent="0.2"/>
    <row r="30980" x14ac:dyDescent="0.2"/>
    <row r="30981" x14ac:dyDescent="0.2"/>
    <row r="30982" x14ac:dyDescent="0.2"/>
    <row r="30983" x14ac:dyDescent="0.2"/>
    <row r="30984" x14ac:dyDescent="0.2"/>
    <row r="30985" x14ac:dyDescent="0.2"/>
    <row r="30986" x14ac:dyDescent="0.2"/>
    <row r="30987" x14ac:dyDescent="0.2"/>
    <row r="30988" x14ac:dyDescent="0.2"/>
    <row r="30989" x14ac:dyDescent="0.2"/>
    <row r="30990" x14ac:dyDescent="0.2"/>
    <row r="30991" x14ac:dyDescent="0.2"/>
    <row r="30992" x14ac:dyDescent="0.2"/>
    <row r="30993" x14ac:dyDescent="0.2"/>
    <row r="30994" x14ac:dyDescent="0.2"/>
    <row r="30995" x14ac:dyDescent="0.2"/>
    <row r="30996" x14ac:dyDescent="0.2"/>
    <row r="30997" x14ac:dyDescent="0.2"/>
    <row r="30998" x14ac:dyDescent="0.2"/>
    <row r="30999" x14ac:dyDescent="0.2"/>
    <row r="31000" x14ac:dyDescent="0.2"/>
    <row r="31001" x14ac:dyDescent="0.2"/>
    <row r="31002" x14ac:dyDescent="0.2"/>
    <row r="31003" x14ac:dyDescent="0.2"/>
    <row r="31004" x14ac:dyDescent="0.2"/>
    <row r="31005" x14ac:dyDescent="0.2"/>
    <row r="31006" x14ac:dyDescent="0.2"/>
    <row r="31007" x14ac:dyDescent="0.2"/>
    <row r="31008" x14ac:dyDescent="0.2"/>
    <row r="31009" x14ac:dyDescent="0.2"/>
    <row r="31010" x14ac:dyDescent="0.2"/>
    <row r="31011" x14ac:dyDescent="0.2"/>
    <row r="31012" x14ac:dyDescent="0.2"/>
    <row r="31013" x14ac:dyDescent="0.2"/>
    <row r="31014" x14ac:dyDescent="0.2"/>
    <row r="31015" x14ac:dyDescent="0.2"/>
    <row r="31016" x14ac:dyDescent="0.2"/>
    <row r="31017" x14ac:dyDescent="0.2"/>
    <row r="31018" x14ac:dyDescent="0.2"/>
    <row r="31019" x14ac:dyDescent="0.2"/>
    <row r="31020" x14ac:dyDescent="0.2"/>
    <row r="31021" x14ac:dyDescent="0.2"/>
    <row r="31022" x14ac:dyDescent="0.2"/>
    <row r="31023" x14ac:dyDescent="0.2"/>
    <row r="31024" x14ac:dyDescent="0.2"/>
    <row r="31025" x14ac:dyDescent="0.2"/>
    <row r="31026" x14ac:dyDescent="0.2"/>
    <row r="31027" x14ac:dyDescent="0.2"/>
    <row r="31028" x14ac:dyDescent="0.2"/>
    <row r="31029" x14ac:dyDescent="0.2"/>
    <row r="31030" x14ac:dyDescent="0.2"/>
    <row r="31031" x14ac:dyDescent="0.2"/>
    <row r="31032" x14ac:dyDescent="0.2"/>
    <row r="31033" x14ac:dyDescent="0.2"/>
    <row r="31034" x14ac:dyDescent="0.2"/>
    <row r="31035" x14ac:dyDescent="0.2"/>
    <row r="31036" x14ac:dyDescent="0.2"/>
    <row r="31037" x14ac:dyDescent="0.2"/>
    <row r="31038" x14ac:dyDescent="0.2"/>
    <row r="31039" x14ac:dyDescent="0.2"/>
    <row r="31040" x14ac:dyDescent="0.2"/>
    <row r="31041" x14ac:dyDescent="0.2"/>
    <row r="31042" x14ac:dyDescent="0.2"/>
    <row r="31043" x14ac:dyDescent="0.2"/>
    <row r="31044" x14ac:dyDescent="0.2"/>
    <row r="31045" x14ac:dyDescent="0.2"/>
    <row r="31046" x14ac:dyDescent="0.2"/>
    <row r="31047" x14ac:dyDescent="0.2"/>
    <row r="31048" x14ac:dyDescent="0.2"/>
    <row r="31049" x14ac:dyDescent="0.2"/>
    <row r="31050" x14ac:dyDescent="0.2"/>
    <row r="31051" x14ac:dyDescent="0.2"/>
    <row r="31052" x14ac:dyDescent="0.2"/>
    <row r="31053" x14ac:dyDescent="0.2"/>
    <row r="31054" x14ac:dyDescent="0.2"/>
    <row r="31055" x14ac:dyDescent="0.2"/>
    <row r="31056" x14ac:dyDescent="0.2"/>
    <row r="31057" x14ac:dyDescent="0.2"/>
    <row r="31058" x14ac:dyDescent="0.2"/>
    <row r="31059" x14ac:dyDescent="0.2"/>
    <row r="31060" x14ac:dyDescent="0.2"/>
    <row r="31061" x14ac:dyDescent="0.2"/>
    <row r="31062" x14ac:dyDescent="0.2"/>
    <row r="31063" x14ac:dyDescent="0.2"/>
    <row r="31064" x14ac:dyDescent="0.2"/>
    <row r="31065" x14ac:dyDescent="0.2"/>
    <row r="31066" x14ac:dyDescent="0.2"/>
    <row r="31067" x14ac:dyDescent="0.2"/>
    <row r="31068" x14ac:dyDescent="0.2"/>
    <row r="31069" x14ac:dyDescent="0.2"/>
    <row r="31070" x14ac:dyDescent="0.2"/>
    <row r="31071" x14ac:dyDescent="0.2"/>
    <row r="31072" x14ac:dyDescent="0.2"/>
    <row r="31073" x14ac:dyDescent="0.2"/>
    <row r="31074" x14ac:dyDescent="0.2"/>
    <row r="31075" x14ac:dyDescent="0.2"/>
    <row r="31076" x14ac:dyDescent="0.2"/>
    <row r="31077" x14ac:dyDescent="0.2"/>
    <row r="31078" x14ac:dyDescent="0.2"/>
    <row r="31079" x14ac:dyDescent="0.2"/>
    <row r="31080" x14ac:dyDescent="0.2"/>
    <row r="31081" x14ac:dyDescent="0.2"/>
    <row r="31082" x14ac:dyDescent="0.2"/>
    <row r="31083" x14ac:dyDescent="0.2"/>
    <row r="31084" x14ac:dyDescent="0.2"/>
    <row r="31085" x14ac:dyDescent="0.2"/>
    <row r="31086" x14ac:dyDescent="0.2"/>
    <row r="31087" x14ac:dyDescent="0.2"/>
    <row r="31088" x14ac:dyDescent="0.2"/>
    <row r="31089" x14ac:dyDescent="0.2"/>
    <row r="31090" x14ac:dyDescent="0.2"/>
    <row r="31091" x14ac:dyDescent="0.2"/>
    <row r="31092" x14ac:dyDescent="0.2"/>
    <row r="31093" x14ac:dyDescent="0.2"/>
    <row r="31094" x14ac:dyDescent="0.2"/>
    <row r="31095" x14ac:dyDescent="0.2"/>
    <row r="31096" x14ac:dyDescent="0.2"/>
    <row r="31097" x14ac:dyDescent="0.2"/>
    <row r="31098" x14ac:dyDescent="0.2"/>
    <row r="31099" x14ac:dyDescent="0.2"/>
    <row r="31100" x14ac:dyDescent="0.2"/>
    <row r="31101" x14ac:dyDescent="0.2"/>
    <row r="31102" x14ac:dyDescent="0.2"/>
    <row r="31103" x14ac:dyDescent="0.2"/>
    <row r="31104" x14ac:dyDescent="0.2"/>
    <row r="31105" x14ac:dyDescent="0.2"/>
    <row r="31106" x14ac:dyDescent="0.2"/>
    <row r="31107" x14ac:dyDescent="0.2"/>
    <row r="31108" x14ac:dyDescent="0.2"/>
    <row r="31109" x14ac:dyDescent="0.2"/>
    <row r="31110" x14ac:dyDescent="0.2"/>
    <row r="31111" x14ac:dyDescent="0.2"/>
    <row r="31112" x14ac:dyDescent="0.2"/>
    <row r="31113" x14ac:dyDescent="0.2"/>
    <row r="31114" x14ac:dyDescent="0.2"/>
    <row r="31115" x14ac:dyDescent="0.2"/>
    <row r="31116" x14ac:dyDescent="0.2"/>
    <row r="31117" x14ac:dyDescent="0.2"/>
    <row r="31118" x14ac:dyDescent="0.2"/>
    <row r="31119" x14ac:dyDescent="0.2"/>
    <row r="31120" x14ac:dyDescent="0.2"/>
    <row r="31121" x14ac:dyDescent="0.2"/>
    <row r="31122" x14ac:dyDescent="0.2"/>
    <row r="31123" x14ac:dyDescent="0.2"/>
    <row r="31124" x14ac:dyDescent="0.2"/>
    <row r="31125" x14ac:dyDescent="0.2"/>
    <row r="31126" x14ac:dyDescent="0.2"/>
    <row r="31127" x14ac:dyDescent="0.2"/>
    <row r="31128" x14ac:dyDescent="0.2"/>
    <row r="31129" x14ac:dyDescent="0.2"/>
    <row r="31130" x14ac:dyDescent="0.2"/>
    <row r="31131" x14ac:dyDescent="0.2"/>
    <row r="31132" x14ac:dyDescent="0.2"/>
    <row r="31133" x14ac:dyDescent="0.2"/>
    <row r="31134" x14ac:dyDescent="0.2"/>
    <row r="31135" x14ac:dyDescent="0.2"/>
    <row r="31136" x14ac:dyDescent="0.2"/>
    <row r="31137" x14ac:dyDescent="0.2"/>
    <row r="31138" x14ac:dyDescent="0.2"/>
    <row r="31139" x14ac:dyDescent="0.2"/>
    <row r="31140" x14ac:dyDescent="0.2"/>
    <row r="31141" x14ac:dyDescent="0.2"/>
    <row r="31142" x14ac:dyDescent="0.2"/>
    <row r="31143" x14ac:dyDescent="0.2"/>
    <row r="31144" x14ac:dyDescent="0.2"/>
    <row r="31145" x14ac:dyDescent="0.2"/>
    <row r="31146" x14ac:dyDescent="0.2"/>
    <row r="31147" x14ac:dyDescent="0.2"/>
    <row r="31148" x14ac:dyDescent="0.2"/>
    <row r="31149" x14ac:dyDescent="0.2"/>
    <row r="31150" x14ac:dyDescent="0.2"/>
    <row r="31151" x14ac:dyDescent="0.2"/>
    <row r="31152" x14ac:dyDescent="0.2"/>
    <row r="31153" x14ac:dyDescent="0.2"/>
    <row r="31154" x14ac:dyDescent="0.2"/>
    <row r="31155" x14ac:dyDescent="0.2"/>
    <row r="31156" x14ac:dyDescent="0.2"/>
    <row r="31157" x14ac:dyDescent="0.2"/>
    <row r="31158" x14ac:dyDescent="0.2"/>
    <row r="31159" x14ac:dyDescent="0.2"/>
    <row r="31160" x14ac:dyDescent="0.2"/>
    <row r="31161" x14ac:dyDescent="0.2"/>
    <row r="31162" x14ac:dyDescent="0.2"/>
    <row r="31163" x14ac:dyDescent="0.2"/>
    <row r="31164" x14ac:dyDescent="0.2"/>
    <row r="31165" x14ac:dyDescent="0.2"/>
    <row r="31166" x14ac:dyDescent="0.2"/>
    <row r="31167" x14ac:dyDescent="0.2"/>
    <row r="31168" x14ac:dyDescent="0.2"/>
    <row r="31169" x14ac:dyDescent="0.2"/>
    <row r="31170" x14ac:dyDescent="0.2"/>
    <row r="31171" x14ac:dyDescent="0.2"/>
    <row r="31172" x14ac:dyDescent="0.2"/>
    <row r="31173" x14ac:dyDescent="0.2"/>
    <row r="31174" x14ac:dyDescent="0.2"/>
    <row r="31175" x14ac:dyDescent="0.2"/>
    <row r="31176" x14ac:dyDescent="0.2"/>
    <row r="31177" x14ac:dyDescent="0.2"/>
    <row r="31178" x14ac:dyDescent="0.2"/>
    <row r="31179" x14ac:dyDescent="0.2"/>
    <row r="31180" x14ac:dyDescent="0.2"/>
    <row r="31181" x14ac:dyDescent="0.2"/>
    <row r="31182" x14ac:dyDescent="0.2"/>
    <row r="31183" x14ac:dyDescent="0.2"/>
    <row r="31184" x14ac:dyDescent="0.2"/>
    <row r="31185" x14ac:dyDescent="0.2"/>
    <row r="31186" x14ac:dyDescent="0.2"/>
    <row r="31187" x14ac:dyDescent="0.2"/>
    <row r="31188" x14ac:dyDescent="0.2"/>
    <row r="31189" x14ac:dyDescent="0.2"/>
    <row r="31190" x14ac:dyDescent="0.2"/>
    <row r="31191" x14ac:dyDescent="0.2"/>
    <row r="31192" x14ac:dyDescent="0.2"/>
    <row r="31193" x14ac:dyDescent="0.2"/>
    <row r="31194" x14ac:dyDescent="0.2"/>
    <row r="31195" x14ac:dyDescent="0.2"/>
    <row r="31196" x14ac:dyDescent="0.2"/>
    <row r="31197" x14ac:dyDescent="0.2"/>
    <row r="31198" x14ac:dyDescent="0.2"/>
    <row r="31199" x14ac:dyDescent="0.2"/>
    <row r="31200" x14ac:dyDescent="0.2"/>
    <row r="31201" x14ac:dyDescent="0.2"/>
    <row r="31202" x14ac:dyDescent="0.2"/>
    <row r="31203" x14ac:dyDescent="0.2"/>
    <row r="31204" x14ac:dyDescent="0.2"/>
    <row r="31205" x14ac:dyDescent="0.2"/>
    <row r="31206" x14ac:dyDescent="0.2"/>
    <row r="31207" x14ac:dyDescent="0.2"/>
    <row r="31208" x14ac:dyDescent="0.2"/>
    <row r="31209" x14ac:dyDescent="0.2"/>
    <row r="31210" x14ac:dyDescent="0.2"/>
    <row r="31211" x14ac:dyDescent="0.2"/>
    <row r="31212" x14ac:dyDescent="0.2"/>
    <row r="31213" x14ac:dyDescent="0.2"/>
    <row r="31214" x14ac:dyDescent="0.2"/>
    <row r="31215" x14ac:dyDescent="0.2"/>
    <row r="31216" x14ac:dyDescent="0.2"/>
    <row r="31217" x14ac:dyDescent="0.2"/>
    <row r="31218" x14ac:dyDescent="0.2"/>
    <row r="31219" x14ac:dyDescent="0.2"/>
    <row r="31220" x14ac:dyDescent="0.2"/>
    <row r="31221" x14ac:dyDescent="0.2"/>
    <row r="31222" x14ac:dyDescent="0.2"/>
    <row r="31223" x14ac:dyDescent="0.2"/>
    <row r="31224" x14ac:dyDescent="0.2"/>
    <row r="31225" x14ac:dyDescent="0.2"/>
    <row r="31226" x14ac:dyDescent="0.2"/>
    <row r="31227" x14ac:dyDescent="0.2"/>
    <row r="31228" x14ac:dyDescent="0.2"/>
    <row r="31229" x14ac:dyDescent="0.2"/>
    <row r="31230" x14ac:dyDescent="0.2"/>
    <row r="31231" x14ac:dyDescent="0.2"/>
    <row r="31232" x14ac:dyDescent="0.2"/>
    <row r="31233" x14ac:dyDescent="0.2"/>
    <row r="31234" x14ac:dyDescent="0.2"/>
    <row r="31235" x14ac:dyDescent="0.2"/>
    <row r="31236" x14ac:dyDescent="0.2"/>
    <row r="31237" x14ac:dyDescent="0.2"/>
    <row r="31238" x14ac:dyDescent="0.2"/>
    <row r="31239" x14ac:dyDescent="0.2"/>
    <row r="31240" x14ac:dyDescent="0.2"/>
    <row r="31241" x14ac:dyDescent="0.2"/>
    <row r="31242" x14ac:dyDescent="0.2"/>
    <row r="31243" x14ac:dyDescent="0.2"/>
    <row r="31244" x14ac:dyDescent="0.2"/>
    <row r="31245" x14ac:dyDescent="0.2"/>
    <row r="31246" x14ac:dyDescent="0.2"/>
    <row r="31247" x14ac:dyDescent="0.2"/>
    <row r="31248" x14ac:dyDescent="0.2"/>
    <row r="31249" x14ac:dyDescent="0.2"/>
    <row r="31250" x14ac:dyDescent="0.2"/>
    <row r="31251" x14ac:dyDescent="0.2"/>
    <row r="31252" x14ac:dyDescent="0.2"/>
    <row r="31253" x14ac:dyDescent="0.2"/>
    <row r="31254" x14ac:dyDescent="0.2"/>
    <row r="31255" x14ac:dyDescent="0.2"/>
    <row r="31256" x14ac:dyDescent="0.2"/>
    <row r="31257" x14ac:dyDescent="0.2"/>
    <row r="31258" x14ac:dyDescent="0.2"/>
    <row r="31259" x14ac:dyDescent="0.2"/>
    <row r="31260" x14ac:dyDescent="0.2"/>
    <row r="31261" x14ac:dyDescent="0.2"/>
    <row r="31262" x14ac:dyDescent="0.2"/>
    <row r="31263" x14ac:dyDescent="0.2"/>
    <row r="31264" x14ac:dyDescent="0.2"/>
    <row r="31265" x14ac:dyDescent="0.2"/>
    <row r="31266" x14ac:dyDescent="0.2"/>
    <row r="31267" x14ac:dyDescent="0.2"/>
    <row r="31268" x14ac:dyDescent="0.2"/>
    <row r="31269" x14ac:dyDescent="0.2"/>
    <row r="31270" x14ac:dyDescent="0.2"/>
    <row r="31271" x14ac:dyDescent="0.2"/>
    <row r="31272" x14ac:dyDescent="0.2"/>
    <row r="31273" x14ac:dyDescent="0.2"/>
    <row r="31274" x14ac:dyDescent="0.2"/>
    <row r="31275" x14ac:dyDescent="0.2"/>
    <row r="31276" x14ac:dyDescent="0.2"/>
    <row r="31277" x14ac:dyDescent="0.2"/>
    <row r="31278" x14ac:dyDescent="0.2"/>
    <row r="31279" x14ac:dyDescent="0.2"/>
    <row r="31280" x14ac:dyDescent="0.2"/>
    <row r="31281" x14ac:dyDescent="0.2"/>
    <row r="31282" x14ac:dyDescent="0.2"/>
    <row r="31283" x14ac:dyDescent="0.2"/>
    <row r="31284" x14ac:dyDescent="0.2"/>
    <row r="31285" x14ac:dyDescent="0.2"/>
    <row r="31286" x14ac:dyDescent="0.2"/>
    <row r="31287" x14ac:dyDescent="0.2"/>
    <row r="31288" x14ac:dyDescent="0.2"/>
    <row r="31289" x14ac:dyDescent="0.2"/>
    <row r="31290" x14ac:dyDescent="0.2"/>
    <row r="31291" x14ac:dyDescent="0.2"/>
    <row r="31292" x14ac:dyDescent="0.2"/>
    <row r="31293" x14ac:dyDescent="0.2"/>
    <row r="31294" x14ac:dyDescent="0.2"/>
    <row r="31295" x14ac:dyDescent="0.2"/>
    <row r="31296" x14ac:dyDescent="0.2"/>
    <row r="31297" x14ac:dyDescent="0.2"/>
    <row r="31298" x14ac:dyDescent="0.2"/>
    <row r="31299" x14ac:dyDescent="0.2"/>
    <row r="31300" x14ac:dyDescent="0.2"/>
    <row r="31301" x14ac:dyDescent="0.2"/>
    <row r="31302" x14ac:dyDescent="0.2"/>
    <row r="31303" x14ac:dyDescent="0.2"/>
    <row r="31304" x14ac:dyDescent="0.2"/>
    <row r="31305" x14ac:dyDescent="0.2"/>
    <row r="31306" x14ac:dyDescent="0.2"/>
    <row r="31307" x14ac:dyDescent="0.2"/>
    <row r="31308" x14ac:dyDescent="0.2"/>
    <row r="31309" x14ac:dyDescent="0.2"/>
    <row r="31310" x14ac:dyDescent="0.2"/>
    <row r="31311" x14ac:dyDescent="0.2"/>
    <row r="31312" x14ac:dyDescent="0.2"/>
    <row r="31313" x14ac:dyDescent="0.2"/>
    <row r="31314" x14ac:dyDescent="0.2"/>
    <row r="31315" x14ac:dyDescent="0.2"/>
    <row r="31316" x14ac:dyDescent="0.2"/>
    <row r="31317" x14ac:dyDescent="0.2"/>
    <row r="31318" x14ac:dyDescent="0.2"/>
    <row r="31319" x14ac:dyDescent="0.2"/>
    <row r="31320" x14ac:dyDescent="0.2"/>
    <row r="31321" x14ac:dyDescent="0.2"/>
    <row r="31322" x14ac:dyDescent="0.2"/>
    <row r="31323" x14ac:dyDescent="0.2"/>
    <row r="31324" x14ac:dyDescent="0.2"/>
    <row r="31325" x14ac:dyDescent="0.2"/>
    <row r="31326" x14ac:dyDescent="0.2"/>
    <row r="31327" x14ac:dyDescent="0.2"/>
    <row r="31328" x14ac:dyDescent="0.2"/>
    <row r="31329" x14ac:dyDescent="0.2"/>
    <row r="31330" x14ac:dyDescent="0.2"/>
    <row r="31331" x14ac:dyDescent="0.2"/>
    <row r="31332" x14ac:dyDescent="0.2"/>
    <row r="31333" x14ac:dyDescent="0.2"/>
    <row r="31334" x14ac:dyDescent="0.2"/>
    <row r="31335" x14ac:dyDescent="0.2"/>
    <row r="31336" x14ac:dyDescent="0.2"/>
    <row r="31337" x14ac:dyDescent="0.2"/>
    <row r="31338" x14ac:dyDescent="0.2"/>
    <row r="31339" x14ac:dyDescent="0.2"/>
    <row r="31340" x14ac:dyDescent="0.2"/>
    <row r="31341" x14ac:dyDescent="0.2"/>
    <row r="31342" x14ac:dyDescent="0.2"/>
    <row r="31343" x14ac:dyDescent="0.2"/>
    <row r="31344" x14ac:dyDescent="0.2"/>
    <row r="31345" x14ac:dyDescent="0.2"/>
    <row r="31346" x14ac:dyDescent="0.2"/>
    <row r="31347" x14ac:dyDescent="0.2"/>
    <row r="31348" x14ac:dyDescent="0.2"/>
    <row r="31349" x14ac:dyDescent="0.2"/>
    <row r="31350" x14ac:dyDescent="0.2"/>
    <row r="31351" x14ac:dyDescent="0.2"/>
    <row r="31352" x14ac:dyDescent="0.2"/>
    <row r="31353" x14ac:dyDescent="0.2"/>
    <row r="31354" x14ac:dyDescent="0.2"/>
    <row r="31355" x14ac:dyDescent="0.2"/>
    <row r="31356" x14ac:dyDescent="0.2"/>
    <row r="31357" x14ac:dyDescent="0.2"/>
    <row r="31358" x14ac:dyDescent="0.2"/>
    <row r="31359" x14ac:dyDescent="0.2"/>
    <row r="31360" x14ac:dyDescent="0.2"/>
    <row r="31361" x14ac:dyDescent="0.2"/>
    <row r="31362" x14ac:dyDescent="0.2"/>
    <row r="31363" x14ac:dyDescent="0.2"/>
    <row r="31364" x14ac:dyDescent="0.2"/>
    <row r="31365" x14ac:dyDescent="0.2"/>
    <row r="31366" x14ac:dyDescent="0.2"/>
    <row r="31367" x14ac:dyDescent="0.2"/>
    <row r="31368" x14ac:dyDescent="0.2"/>
    <row r="31369" x14ac:dyDescent="0.2"/>
    <row r="31370" x14ac:dyDescent="0.2"/>
    <row r="31371" x14ac:dyDescent="0.2"/>
    <row r="31372" x14ac:dyDescent="0.2"/>
    <row r="31373" x14ac:dyDescent="0.2"/>
    <row r="31374" x14ac:dyDescent="0.2"/>
    <row r="31375" x14ac:dyDescent="0.2"/>
    <row r="31376" x14ac:dyDescent="0.2"/>
    <row r="31377" x14ac:dyDescent="0.2"/>
    <row r="31378" x14ac:dyDescent="0.2"/>
    <row r="31379" x14ac:dyDescent="0.2"/>
    <row r="31380" x14ac:dyDescent="0.2"/>
    <row r="31381" x14ac:dyDescent="0.2"/>
    <row r="31382" x14ac:dyDescent="0.2"/>
    <row r="31383" x14ac:dyDescent="0.2"/>
    <row r="31384" x14ac:dyDescent="0.2"/>
    <row r="31385" x14ac:dyDescent="0.2"/>
    <row r="31386" x14ac:dyDescent="0.2"/>
    <row r="31387" x14ac:dyDescent="0.2"/>
    <row r="31388" x14ac:dyDescent="0.2"/>
    <row r="31389" x14ac:dyDescent="0.2"/>
    <row r="31390" x14ac:dyDescent="0.2"/>
    <row r="31391" x14ac:dyDescent="0.2"/>
    <row r="31392" x14ac:dyDescent="0.2"/>
    <row r="31393" x14ac:dyDescent="0.2"/>
    <row r="31394" x14ac:dyDescent="0.2"/>
    <row r="31395" x14ac:dyDescent="0.2"/>
    <row r="31396" x14ac:dyDescent="0.2"/>
    <row r="31397" x14ac:dyDescent="0.2"/>
    <row r="31398" x14ac:dyDescent="0.2"/>
    <row r="31399" x14ac:dyDescent="0.2"/>
    <row r="31400" x14ac:dyDescent="0.2"/>
    <row r="31401" x14ac:dyDescent="0.2"/>
    <row r="31402" x14ac:dyDescent="0.2"/>
    <row r="31403" x14ac:dyDescent="0.2"/>
    <row r="31404" x14ac:dyDescent="0.2"/>
    <row r="31405" x14ac:dyDescent="0.2"/>
    <row r="31406" x14ac:dyDescent="0.2"/>
    <row r="31407" x14ac:dyDescent="0.2"/>
    <row r="31408" x14ac:dyDescent="0.2"/>
    <row r="31409" x14ac:dyDescent="0.2"/>
    <row r="31410" x14ac:dyDescent="0.2"/>
    <row r="31411" x14ac:dyDescent="0.2"/>
    <row r="31412" x14ac:dyDescent="0.2"/>
    <row r="31413" x14ac:dyDescent="0.2"/>
    <row r="31414" x14ac:dyDescent="0.2"/>
    <row r="31415" x14ac:dyDescent="0.2"/>
    <row r="31416" x14ac:dyDescent="0.2"/>
    <row r="31417" x14ac:dyDescent="0.2"/>
    <row r="31418" x14ac:dyDescent="0.2"/>
    <row r="31419" x14ac:dyDescent="0.2"/>
    <row r="31420" x14ac:dyDescent="0.2"/>
    <row r="31421" x14ac:dyDescent="0.2"/>
    <row r="31422" x14ac:dyDescent="0.2"/>
    <row r="31423" x14ac:dyDescent="0.2"/>
    <row r="31424" x14ac:dyDescent="0.2"/>
    <row r="31425" x14ac:dyDescent="0.2"/>
    <row r="31426" x14ac:dyDescent="0.2"/>
    <row r="31427" x14ac:dyDescent="0.2"/>
    <row r="31428" x14ac:dyDescent="0.2"/>
    <row r="31429" x14ac:dyDescent="0.2"/>
    <row r="31430" x14ac:dyDescent="0.2"/>
    <row r="31431" x14ac:dyDescent="0.2"/>
    <row r="31432" x14ac:dyDescent="0.2"/>
    <row r="31433" x14ac:dyDescent="0.2"/>
    <row r="31434" x14ac:dyDescent="0.2"/>
    <row r="31435" x14ac:dyDescent="0.2"/>
    <row r="31436" x14ac:dyDescent="0.2"/>
    <row r="31437" x14ac:dyDescent="0.2"/>
    <row r="31438" x14ac:dyDescent="0.2"/>
    <row r="31439" x14ac:dyDescent="0.2"/>
    <row r="31440" x14ac:dyDescent="0.2"/>
    <row r="31441" x14ac:dyDescent="0.2"/>
    <row r="31442" x14ac:dyDescent="0.2"/>
    <row r="31443" x14ac:dyDescent="0.2"/>
    <row r="31444" x14ac:dyDescent="0.2"/>
    <row r="31445" x14ac:dyDescent="0.2"/>
    <row r="31446" x14ac:dyDescent="0.2"/>
    <row r="31447" x14ac:dyDescent="0.2"/>
    <row r="31448" x14ac:dyDescent="0.2"/>
    <row r="31449" x14ac:dyDescent="0.2"/>
    <row r="31450" x14ac:dyDescent="0.2"/>
    <row r="31451" x14ac:dyDescent="0.2"/>
    <row r="31452" x14ac:dyDescent="0.2"/>
    <row r="31453" x14ac:dyDescent="0.2"/>
    <row r="31454" x14ac:dyDescent="0.2"/>
    <row r="31455" x14ac:dyDescent="0.2"/>
    <row r="31456" x14ac:dyDescent="0.2"/>
    <row r="31457" x14ac:dyDescent="0.2"/>
    <row r="31458" x14ac:dyDescent="0.2"/>
    <row r="31459" x14ac:dyDescent="0.2"/>
    <row r="31460" x14ac:dyDescent="0.2"/>
    <row r="31461" x14ac:dyDescent="0.2"/>
    <row r="31462" x14ac:dyDescent="0.2"/>
    <row r="31463" x14ac:dyDescent="0.2"/>
    <row r="31464" x14ac:dyDescent="0.2"/>
    <row r="31465" x14ac:dyDescent="0.2"/>
    <row r="31466" x14ac:dyDescent="0.2"/>
    <row r="31467" x14ac:dyDescent="0.2"/>
    <row r="31468" x14ac:dyDescent="0.2"/>
    <row r="31469" x14ac:dyDescent="0.2"/>
    <row r="31470" x14ac:dyDescent="0.2"/>
    <row r="31471" x14ac:dyDescent="0.2"/>
    <row r="31472" x14ac:dyDescent="0.2"/>
    <row r="31473" x14ac:dyDescent="0.2"/>
    <row r="31474" x14ac:dyDescent="0.2"/>
    <row r="31475" x14ac:dyDescent="0.2"/>
    <row r="31476" x14ac:dyDescent="0.2"/>
    <row r="31477" x14ac:dyDescent="0.2"/>
    <row r="31478" x14ac:dyDescent="0.2"/>
    <row r="31479" x14ac:dyDescent="0.2"/>
    <row r="31480" x14ac:dyDescent="0.2"/>
    <row r="31481" x14ac:dyDescent="0.2"/>
    <row r="31482" x14ac:dyDescent="0.2"/>
    <row r="31483" x14ac:dyDescent="0.2"/>
    <row r="31484" x14ac:dyDescent="0.2"/>
    <row r="31485" x14ac:dyDescent="0.2"/>
    <row r="31486" x14ac:dyDescent="0.2"/>
    <row r="31487" x14ac:dyDescent="0.2"/>
    <row r="31488" x14ac:dyDescent="0.2"/>
    <row r="31489" x14ac:dyDescent="0.2"/>
    <row r="31490" x14ac:dyDescent="0.2"/>
    <row r="31491" x14ac:dyDescent="0.2"/>
    <row r="31492" x14ac:dyDescent="0.2"/>
    <row r="31493" x14ac:dyDescent="0.2"/>
    <row r="31494" x14ac:dyDescent="0.2"/>
    <row r="31495" x14ac:dyDescent="0.2"/>
    <row r="31496" x14ac:dyDescent="0.2"/>
    <row r="31497" x14ac:dyDescent="0.2"/>
    <row r="31498" x14ac:dyDescent="0.2"/>
    <row r="31499" x14ac:dyDescent="0.2"/>
    <row r="31500" x14ac:dyDescent="0.2"/>
    <row r="31501" x14ac:dyDescent="0.2"/>
    <row r="31502" x14ac:dyDescent="0.2"/>
    <row r="31503" x14ac:dyDescent="0.2"/>
    <row r="31504" x14ac:dyDescent="0.2"/>
    <row r="31505" x14ac:dyDescent="0.2"/>
    <row r="31506" x14ac:dyDescent="0.2"/>
    <row r="31507" x14ac:dyDescent="0.2"/>
    <row r="31508" x14ac:dyDescent="0.2"/>
    <row r="31509" x14ac:dyDescent="0.2"/>
    <row r="31510" x14ac:dyDescent="0.2"/>
    <row r="31511" x14ac:dyDescent="0.2"/>
    <row r="31512" x14ac:dyDescent="0.2"/>
    <row r="31513" x14ac:dyDescent="0.2"/>
    <row r="31514" x14ac:dyDescent="0.2"/>
    <row r="31515" x14ac:dyDescent="0.2"/>
    <row r="31516" x14ac:dyDescent="0.2"/>
    <row r="31517" x14ac:dyDescent="0.2"/>
    <row r="31518" x14ac:dyDescent="0.2"/>
    <row r="31519" x14ac:dyDescent="0.2"/>
    <row r="31520" x14ac:dyDescent="0.2"/>
    <row r="31521" x14ac:dyDescent="0.2"/>
    <row r="31522" x14ac:dyDescent="0.2"/>
    <row r="31523" x14ac:dyDescent="0.2"/>
    <row r="31524" x14ac:dyDescent="0.2"/>
    <row r="31525" x14ac:dyDescent="0.2"/>
    <row r="31526" x14ac:dyDescent="0.2"/>
    <row r="31527" x14ac:dyDescent="0.2"/>
    <row r="31528" x14ac:dyDescent="0.2"/>
    <row r="31529" x14ac:dyDescent="0.2"/>
    <row r="31530" x14ac:dyDescent="0.2"/>
    <row r="31531" x14ac:dyDescent="0.2"/>
    <row r="31532" x14ac:dyDescent="0.2"/>
    <row r="31533" x14ac:dyDescent="0.2"/>
    <row r="31534" x14ac:dyDescent="0.2"/>
    <row r="31535" x14ac:dyDescent="0.2"/>
    <row r="31536" x14ac:dyDescent="0.2"/>
    <row r="31537" x14ac:dyDescent="0.2"/>
    <row r="31538" x14ac:dyDescent="0.2"/>
    <row r="31539" x14ac:dyDescent="0.2"/>
    <row r="31540" x14ac:dyDescent="0.2"/>
    <row r="31541" x14ac:dyDescent="0.2"/>
    <row r="31542" x14ac:dyDescent="0.2"/>
    <row r="31543" x14ac:dyDescent="0.2"/>
    <row r="31544" x14ac:dyDescent="0.2"/>
    <row r="31545" x14ac:dyDescent="0.2"/>
    <row r="31546" x14ac:dyDescent="0.2"/>
    <row r="31547" x14ac:dyDescent="0.2"/>
    <row r="31548" x14ac:dyDescent="0.2"/>
    <row r="31549" x14ac:dyDescent="0.2"/>
    <row r="31550" x14ac:dyDescent="0.2"/>
    <row r="31551" x14ac:dyDescent="0.2"/>
    <row r="31552" x14ac:dyDescent="0.2"/>
    <row r="31553" x14ac:dyDescent="0.2"/>
    <row r="31554" x14ac:dyDescent="0.2"/>
    <row r="31555" x14ac:dyDescent="0.2"/>
    <row r="31556" x14ac:dyDescent="0.2"/>
    <row r="31557" x14ac:dyDescent="0.2"/>
    <row r="31558" x14ac:dyDescent="0.2"/>
    <row r="31559" x14ac:dyDescent="0.2"/>
    <row r="31560" x14ac:dyDescent="0.2"/>
    <row r="31561" x14ac:dyDescent="0.2"/>
    <row r="31562" x14ac:dyDescent="0.2"/>
    <row r="31563" x14ac:dyDescent="0.2"/>
    <row r="31564" x14ac:dyDescent="0.2"/>
    <row r="31565" x14ac:dyDescent="0.2"/>
    <row r="31566" x14ac:dyDescent="0.2"/>
    <row r="31567" x14ac:dyDescent="0.2"/>
    <row r="31568" x14ac:dyDescent="0.2"/>
    <row r="31569" x14ac:dyDescent="0.2"/>
    <row r="31570" x14ac:dyDescent="0.2"/>
    <row r="31571" x14ac:dyDescent="0.2"/>
    <row r="31572" x14ac:dyDescent="0.2"/>
    <row r="31573" x14ac:dyDescent="0.2"/>
    <row r="31574" x14ac:dyDescent="0.2"/>
    <row r="31575" x14ac:dyDescent="0.2"/>
    <row r="31576" x14ac:dyDescent="0.2"/>
    <row r="31577" x14ac:dyDescent="0.2"/>
    <row r="31578" x14ac:dyDescent="0.2"/>
    <row r="31579" x14ac:dyDescent="0.2"/>
    <row r="31580" x14ac:dyDescent="0.2"/>
    <row r="31581" x14ac:dyDescent="0.2"/>
    <row r="31582" x14ac:dyDescent="0.2"/>
    <row r="31583" x14ac:dyDescent="0.2"/>
    <row r="31584" x14ac:dyDescent="0.2"/>
    <row r="31585" x14ac:dyDescent="0.2"/>
    <row r="31586" x14ac:dyDescent="0.2"/>
    <row r="31587" x14ac:dyDescent="0.2"/>
    <row r="31588" x14ac:dyDescent="0.2"/>
    <row r="31589" x14ac:dyDescent="0.2"/>
    <row r="31590" x14ac:dyDescent="0.2"/>
    <row r="31591" x14ac:dyDescent="0.2"/>
    <row r="31592" x14ac:dyDescent="0.2"/>
    <row r="31593" x14ac:dyDescent="0.2"/>
    <row r="31594" x14ac:dyDescent="0.2"/>
    <row r="31595" x14ac:dyDescent="0.2"/>
    <row r="31596" x14ac:dyDescent="0.2"/>
    <row r="31597" x14ac:dyDescent="0.2"/>
    <row r="31598" x14ac:dyDescent="0.2"/>
    <row r="31599" x14ac:dyDescent="0.2"/>
    <row r="31600" x14ac:dyDescent="0.2"/>
    <row r="31601" x14ac:dyDescent="0.2"/>
    <row r="31602" x14ac:dyDescent="0.2"/>
    <row r="31603" x14ac:dyDescent="0.2"/>
    <row r="31604" x14ac:dyDescent="0.2"/>
    <row r="31605" x14ac:dyDescent="0.2"/>
    <row r="31606" x14ac:dyDescent="0.2"/>
    <row r="31607" x14ac:dyDescent="0.2"/>
    <row r="31608" x14ac:dyDescent="0.2"/>
    <row r="31609" x14ac:dyDescent="0.2"/>
    <row r="31610" x14ac:dyDescent="0.2"/>
    <row r="31611" x14ac:dyDescent="0.2"/>
    <row r="31612" x14ac:dyDescent="0.2"/>
    <row r="31613" x14ac:dyDescent="0.2"/>
    <row r="31614" x14ac:dyDescent="0.2"/>
    <row r="31615" x14ac:dyDescent="0.2"/>
    <row r="31616" x14ac:dyDescent="0.2"/>
    <row r="31617" x14ac:dyDescent="0.2"/>
    <row r="31618" x14ac:dyDescent="0.2"/>
    <row r="31619" x14ac:dyDescent="0.2"/>
    <row r="31620" x14ac:dyDescent="0.2"/>
    <row r="31621" x14ac:dyDescent="0.2"/>
    <row r="31622" x14ac:dyDescent="0.2"/>
    <row r="31623" x14ac:dyDescent="0.2"/>
    <row r="31624" x14ac:dyDescent="0.2"/>
    <row r="31625" x14ac:dyDescent="0.2"/>
    <row r="31626" x14ac:dyDescent="0.2"/>
    <row r="31627" x14ac:dyDescent="0.2"/>
    <row r="31628" x14ac:dyDescent="0.2"/>
    <row r="31629" x14ac:dyDescent="0.2"/>
    <row r="31630" x14ac:dyDescent="0.2"/>
    <row r="31631" x14ac:dyDescent="0.2"/>
    <row r="31632" x14ac:dyDescent="0.2"/>
    <row r="31633" x14ac:dyDescent="0.2"/>
    <row r="31634" x14ac:dyDescent="0.2"/>
    <row r="31635" x14ac:dyDescent="0.2"/>
    <row r="31636" x14ac:dyDescent="0.2"/>
    <row r="31637" x14ac:dyDescent="0.2"/>
    <row r="31638" x14ac:dyDescent="0.2"/>
    <row r="31639" x14ac:dyDescent="0.2"/>
    <row r="31640" x14ac:dyDescent="0.2"/>
    <row r="31641" x14ac:dyDescent="0.2"/>
    <row r="31642" x14ac:dyDescent="0.2"/>
    <row r="31643" x14ac:dyDescent="0.2"/>
    <row r="31644" x14ac:dyDescent="0.2"/>
    <row r="31645" x14ac:dyDescent="0.2"/>
    <row r="31646" x14ac:dyDescent="0.2"/>
    <row r="31647" x14ac:dyDescent="0.2"/>
    <row r="31648" x14ac:dyDescent="0.2"/>
    <row r="31649" x14ac:dyDescent="0.2"/>
    <row r="31650" x14ac:dyDescent="0.2"/>
    <row r="31651" x14ac:dyDescent="0.2"/>
    <row r="31652" x14ac:dyDescent="0.2"/>
    <row r="31653" x14ac:dyDescent="0.2"/>
    <row r="31654" x14ac:dyDescent="0.2"/>
    <row r="31655" x14ac:dyDescent="0.2"/>
    <row r="31656" x14ac:dyDescent="0.2"/>
    <row r="31657" x14ac:dyDescent="0.2"/>
    <row r="31658" x14ac:dyDescent="0.2"/>
    <row r="31659" x14ac:dyDescent="0.2"/>
    <row r="31660" x14ac:dyDescent="0.2"/>
    <row r="31661" x14ac:dyDescent="0.2"/>
    <row r="31662" x14ac:dyDescent="0.2"/>
    <row r="31663" x14ac:dyDescent="0.2"/>
    <row r="31664" x14ac:dyDescent="0.2"/>
    <row r="31665" x14ac:dyDescent="0.2"/>
    <row r="31666" x14ac:dyDescent="0.2"/>
    <row r="31667" x14ac:dyDescent="0.2"/>
    <row r="31668" x14ac:dyDescent="0.2"/>
    <row r="31669" x14ac:dyDescent="0.2"/>
    <row r="31670" x14ac:dyDescent="0.2"/>
    <row r="31671" x14ac:dyDescent="0.2"/>
    <row r="31672" x14ac:dyDescent="0.2"/>
    <row r="31673" x14ac:dyDescent="0.2"/>
    <row r="31674" x14ac:dyDescent="0.2"/>
    <row r="31675" x14ac:dyDescent="0.2"/>
    <row r="31676" x14ac:dyDescent="0.2"/>
    <row r="31677" x14ac:dyDescent="0.2"/>
    <row r="31678" x14ac:dyDescent="0.2"/>
    <row r="31679" x14ac:dyDescent="0.2"/>
    <row r="31680" x14ac:dyDescent="0.2"/>
    <row r="31681" x14ac:dyDescent="0.2"/>
    <row r="31682" x14ac:dyDescent="0.2"/>
    <row r="31683" x14ac:dyDescent="0.2"/>
    <row r="31684" x14ac:dyDescent="0.2"/>
    <row r="31685" x14ac:dyDescent="0.2"/>
    <row r="31686" x14ac:dyDescent="0.2"/>
    <row r="31687" x14ac:dyDescent="0.2"/>
    <row r="31688" x14ac:dyDescent="0.2"/>
    <row r="31689" x14ac:dyDescent="0.2"/>
    <row r="31690" x14ac:dyDescent="0.2"/>
    <row r="31691" x14ac:dyDescent="0.2"/>
    <row r="31692" x14ac:dyDescent="0.2"/>
    <row r="31693" x14ac:dyDescent="0.2"/>
    <row r="31694" x14ac:dyDescent="0.2"/>
    <row r="31695" x14ac:dyDescent="0.2"/>
    <row r="31696" x14ac:dyDescent="0.2"/>
    <row r="31697" x14ac:dyDescent="0.2"/>
    <row r="31698" x14ac:dyDescent="0.2"/>
    <row r="31699" x14ac:dyDescent="0.2"/>
    <row r="31700" x14ac:dyDescent="0.2"/>
    <row r="31701" x14ac:dyDescent="0.2"/>
    <row r="31702" x14ac:dyDescent="0.2"/>
    <row r="31703" x14ac:dyDescent="0.2"/>
    <row r="31704" x14ac:dyDescent="0.2"/>
    <row r="31705" x14ac:dyDescent="0.2"/>
    <row r="31706" x14ac:dyDescent="0.2"/>
    <row r="31707" x14ac:dyDescent="0.2"/>
    <row r="31708" x14ac:dyDescent="0.2"/>
    <row r="31709" x14ac:dyDescent="0.2"/>
    <row r="31710" x14ac:dyDescent="0.2"/>
    <row r="31711" x14ac:dyDescent="0.2"/>
    <row r="31712" x14ac:dyDescent="0.2"/>
    <row r="31713" x14ac:dyDescent="0.2"/>
    <row r="31714" x14ac:dyDescent="0.2"/>
    <row r="31715" x14ac:dyDescent="0.2"/>
    <row r="31716" x14ac:dyDescent="0.2"/>
    <row r="31717" x14ac:dyDescent="0.2"/>
    <row r="31718" x14ac:dyDescent="0.2"/>
    <row r="31719" x14ac:dyDescent="0.2"/>
    <row r="31720" x14ac:dyDescent="0.2"/>
    <row r="31721" x14ac:dyDescent="0.2"/>
    <row r="31722" x14ac:dyDescent="0.2"/>
    <row r="31723" x14ac:dyDescent="0.2"/>
    <row r="31724" x14ac:dyDescent="0.2"/>
    <row r="31725" x14ac:dyDescent="0.2"/>
    <row r="31726" x14ac:dyDescent="0.2"/>
    <row r="31727" x14ac:dyDescent="0.2"/>
    <row r="31728" x14ac:dyDescent="0.2"/>
    <row r="31729" x14ac:dyDescent="0.2"/>
    <row r="31730" x14ac:dyDescent="0.2"/>
    <row r="31731" x14ac:dyDescent="0.2"/>
    <row r="31732" x14ac:dyDescent="0.2"/>
    <row r="31733" x14ac:dyDescent="0.2"/>
    <row r="31734" x14ac:dyDescent="0.2"/>
    <row r="31735" x14ac:dyDescent="0.2"/>
    <row r="31736" x14ac:dyDescent="0.2"/>
    <row r="31737" x14ac:dyDescent="0.2"/>
    <row r="31738" x14ac:dyDescent="0.2"/>
    <row r="31739" x14ac:dyDescent="0.2"/>
    <row r="31740" x14ac:dyDescent="0.2"/>
    <row r="31741" x14ac:dyDescent="0.2"/>
    <row r="31742" x14ac:dyDescent="0.2"/>
    <row r="31743" x14ac:dyDescent="0.2"/>
    <row r="31744" x14ac:dyDescent="0.2"/>
    <row r="31745" x14ac:dyDescent="0.2"/>
    <row r="31746" x14ac:dyDescent="0.2"/>
    <row r="31747" x14ac:dyDescent="0.2"/>
    <row r="31748" x14ac:dyDescent="0.2"/>
    <row r="31749" x14ac:dyDescent="0.2"/>
    <row r="31750" x14ac:dyDescent="0.2"/>
    <row r="31751" x14ac:dyDescent="0.2"/>
    <row r="31752" x14ac:dyDescent="0.2"/>
    <row r="31753" x14ac:dyDescent="0.2"/>
    <row r="31754" x14ac:dyDescent="0.2"/>
    <row r="31755" x14ac:dyDescent="0.2"/>
    <row r="31756" x14ac:dyDescent="0.2"/>
    <row r="31757" x14ac:dyDescent="0.2"/>
    <row r="31758" x14ac:dyDescent="0.2"/>
    <row r="31759" x14ac:dyDescent="0.2"/>
    <row r="31760" x14ac:dyDescent="0.2"/>
    <row r="31761" x14ac:dyDescent="0.2"/>
    <row r="31762" x14ac:dyDescent="0.2"/>
    <row r="31763" x14ac:dyDescent="0.2"/>
    <row r="31764" x14ac:dyDescent="0.2"/>
    <row r="31765" x14ac:dyDescent="0.2"/>
    <row r="31766" x14ac:dyDescent="0.2"/>
    <row r="31767" x14ac:dyDescent="0.2"/>
    <row r="31768" x14ac:dyDescent="0.2"/>
    <row r="31769" x14ac:dyDescent="0.2"/>
    <row r="31770" x14ac:dyDescent="0.2"/>
    <row r="31771" x14ac:dyDescent="0.2"/>
    <row r="31772" x14ac:dyDescent="0.2"/>
    <row r="31773" x14ac:dyDescent="0.2"/>
    <row r="31774" x14ac:dyDescent="0.2"/>
    <row r="31775" x14ac:dyDescent="0.2"/>
    <row r="31776" x14ac:dyDescent="0.2"/>
    <row r="31777" x14ac:dyDescent="0.2"/>
    <row r="31778" x14ac:dyDescent="0.2"/>
    <row r="31779" x14ac:dyDescent="0.2"/>
    <row r="31780" x14ac:dyDescent="0.2"/>
    <row r="31781" x14ac:dyDescent="0.2"/>
    <row r="31782" x14ac:dyDescent="0.2"/>
    <row r="31783" x14ac:dyDescent="0.2"/>
    <row r="31784" x14ac:dyDescent="0.2"/>
    <row r="31785" x14ac:dyDescent="0.2"/>
    <row r="31786" x14ac:dyDescent="0.2"/>
    <row r="31787" x14ac:dyDescent="0.2"/>
    <row r="31788" x14ac:dyDescent="0.2"/>
    <row r="31789" x14ac:dyDescent="0.2"/>
    <row r="31790" x14ac:dyDescent="0.2"/>
    <row r="31791" x14ac:dyDescent="0.2"/>
    <row r="31792" x14ac:dyDescent="0.2"/>
    <row r="31793" x14ac:dyDescent="0.2"/>
    <row r="31794" x14ac:dyDescent="0.2"/>
    <row r="31795" x14ac:dyDescent="0.2"/>
    <row r="31796" x14ac:dyDescent="0.2"/>
    <row r="31797" x14ac:dyDescent="0.2"/>
    <row r="31798" x14ac:dyDescent="0.2"/>
    <row r="31799" x14ac:dyDescent="0.2"/>
    <row r="31800" x14ac:dyDescent="0.2"/>
    <row r="31801" x14ac:dyDescent="0.2"/>
    <row r="31802" x14ac:dyDescent="0.2"/>
    <row r="31803" x14ac:dyDescent="0.2"/>
    <row r="31804" x14ac:dyDescent="0.2"/>
    <row r="31805" x14ac:dyDescent="0.2"/>
    <row r="31806" x14ac:dyDescent="0.2"/>
    <row r="31807" x14ac:dyDescent="0.2"/>
    <row r="31808" x14ac:dyDescent="0.2"/>
    <row r="31809" x14ac:dyDescent="0.2"/>
    <row r="31810" x14ac:dyDescent="0.2"/>
    <row r="31811" x14ac:dyDescent="0.2"/>
    <row r="31812" x14ac:dyDescent="0.2"/>
    <row r="31813" x14ac:dyDescent="0.2"/>
    <row r="31814" x14ac:dyDescent="0.2"/>
    <row r="31815" x14ac:dyDescent="0.2"/>
    <row r="31816" x14ac:dyDescent="0.2"/>
    <row r="31817" x14ac:dyDescent="0.2"/>
    <row r="31818" x14ac:dyDescent="0.2"/>
    <row r="31819" x14ac:dyDescent="0.2"/>
    <row r="31820" x14ac:dyDescent="0.2"/>
    <row r="31821" x14ac:dyDescent="0.2"/>
    <row r="31822" x14ac:dyDescent="0.2"/>
    <row r="31823" x14ac:dyDescent="0.2"/>
    <row r="31824" x14ac:dyDescent="0.2"/>
    <row r="31825" x14ac:dyDescent="0.2"/>
    <row r="31826" x14ac:dyDescent="0.2"/>
    <row r="31827" x14ac:dyDescent="0.2"/>
    <row r="31828" x14ac:dyDescent="0.2"/>
    <row r="31829" x14ac:dyDescent="0.2"/>
    <row r="31830" x14ac:dyDescent="0.2"/>
    <row r="31831" x14ac:dyDescent="0.2"/>
    <row r="31832" x14ac:dyDescent="0.2"/>
    <row r="31833" x14ac:dyDescent="0.2"/>
    <row r="31834" x14ac:dyDescent="0.2"/>
    <row r="31835" x14ac:dyDescent="0.2"/>
    <row r="31836" x14ac:dyDescent="0.2"/>
    <row r="31837" x14ac:dyDescent="0.2"/>
    <row r="31838" x14ac:dyDescent="0.2"/>
    <row r="31839" x14ac:dyDescent="0.2"/>
    <row r="31840" x14ac:dyDescent="0.2"/>
    <row r="31841" x14ac:dyDescent="0.2"/>
    <row r="31842" x14ac:dyDescent="0.2"/>
    <row r="31843" x14ac:dyDescent="0.2"/>
    <row r="31844" x14ac:dyDescent="0.2"/>
    <row r="31845" x14ac:dyDescent="0.2"/>
    <row r="31846" x14ac:dyDescent="0.2"/>
    <row r="31847" x14ac:dyDescent="0.2"/>
    <row r="31848" x14ac:dyDescent="0.2"/>
    <row r="31849" x14ac:dyDescent="0.2"/>
    <row r="31850" x14ac:dyDescent="0.2"/>
    <row r="31851" x14ac:dyDescent="0.2"/>
    <row r="31852" x14ac:dyDescent="0.2"/>
    <row r="31853" x14ac:dyDescent="0.2"/>
    <row r="31854" x14ac:dyDescent="0.2"/>
    <row r="31855" x14ac:dyDescent="0.2"/>
    <row r="31856" x14ac:dyDescent="0.2"/>
    <row r="31857" x14ac:dyDescent="0.2"/>
    <row r="31858" x14ac:dyDescent="0.2"/>
    <row r="31859" x14ac:dyDescent="0.2"/>
    <row r="31860" x14ac:dyDescent="0.2"/>
    <row r="31861" x14ac:dyDescent="0.2"/>
    <row r="31862" x14ac:dyDescent="0.2"/>
    <row r="31863" x14ac:dyDescent="0.2"/>
    <row r="31864" x14ac:dyDescent="0.2"/>
    <row r="31865" x14ac:dyDescent="0.2"/>
    <row r="31866" x14ac:dyDescent="0.2"/>
    <row r="31867" x14ac:dyDescent="0.2"/>
    <row r="31868" x14ac:dyDescent="0.2"/>
    <row r="31869" x14ac:dyDescent="0.2"/>
    <row r="31870" x14ac:dyDescent="0.2"/>
    <row r="31871" x14ac:dyDescent="0.2"/>
    <row r="31872" x14ac:dyDescent="0.2"/>
    <row r="31873" x14ac:dyDescent="0.2"/>
    <row r="31874" x14ac:dyDescent="0.2"/>
    <row r="31875" x14ac:dyDescent="0.2"/>
    <row r="31876" x14ac:dyDescent="0.2"/>
    <row r="31877" x14ac:dyDescent="0.2"/>
    <row r="31878" x14ac:dyDescent="0.2"/>
    <row r="31879" x14ac:dyDescent="0.2"/>
    <row r="31880" x14ac:dyDescent="0.2"/>
    <row r="31881" x14ac:dyDescent="0.2"/>
    <row r="31882" x14ac:dyDescent="0.2"/>
    <row r="31883" x14ac:dyDescent="0.2"/>
    <row r="31884" x14ac:dyDescent="0.2"/>
    <row r="31885" x14ac:dyDescent="0.2"/>
    <row r="31886" x14ac:dyDescent="0.2"/>
    <row r="31887" x14ac:dyDescent="0.2"/>
    <row r="31888" x14ac:dyDescent="0.2"/>
    <row r="31889" x14ac:dyDescent="0.2"/>
    <row r="31890" x14ac:dyDescent="0.2"/>
    <row r="31891" x14ac:dyDescent="0.2"/>
    <row r="31892" x14ac:dyDescent="0.2"/>
    <row r="31893" x14ac:dyDescent="0.2"/>
    <row r="31894" x14ac:dyDescent="0.2"/>
    <row r="31895" x14ac:dyDescent="0.2"/>
    <row r="31896" x14ac:dyDescent="0.2"/>
    <row r="31897" x14ac:dyDescent="0.2"/>
    <row r="31898" x14ac:dyDescent="0.2"/>
    <row r="31899" x14ac:dyDescent="0.2"/>
    <row r="31900" x14ac:dyDescent="0.2"/>
    <row r="31901" x14ac:dyDescent="0.2"/>
    <row r="31902" x14ac:dyDescent="0.2"/>
    <row r="31903" x14ac:dyDescent="0.2"/>
    <row r="31904" x14ac:dyDescent="0.2"/>
    <row r="31905" x14ac:dyDescent="0.2"/>
    <row r="31906" x14ac:dyDescent="0.2"/>
    <row r="31907" x14ac:dyDescent="0.2"/>
    <row r="31908" x14ac:dyDescent="0.2"/>
    <row r="31909" x14ac:dyDescent="0.2"/>
    <row r="31910" x14ac:dyDescent="0.2"/>
    <row r="31911" x14ac:dyDescent="0.2"/>
    <row r="31912" x14ac:dyDescent="0.2"/>
    <row r="31913" x14ac:dyDescent="0.2"/>
    <row r="31914" x14ac:dyDescent="0.2"/>
    <row r="31915" x14ac:dyDescent="0.2"/>
    <row r="31916" x14ac:dyDescent="0.2"/>
    <row r="31917" x14ac:dyDescent="0.2"/>
    <row r="31918" x14ac:dyDescent="0.2"/>
    <row r="31919" x14ac:dyDescent="0.2"/>
    <row r="31920" x14ac:dyDescent="0.2"/>
    <row r="31921" x14ac:dyDescent="0.2"/>
    <row r="31922" x14ac:dyDescent="0.2"/>
    <row r="31923" x14ac:dyDescent="0.2"/>
    <row r="31924" x14ac:dyDescent="0.2"/>
    <row r="31925" x14ac:dyDescent="0.2"/>
    <row r="31926" x14ac:dyDescent="0.2"/>
    <row r="31927" x14ac:dyDescent="0.2"/>
    <row r="31928" x14ac:dyDescent="0.2"/>
    <row r="31929" x14ac:dyDescent="0.2"/>
    <row r="31930" x14ac:dyDescent="0.2"/>
    <row r="31931" x14ac:dyDescent="0.2"/>
    <row r="31932" x14ac:dyDescent="0.2"/>
    <row r="31933" x14ac:dyDescent="0.2"/>
    <row r="31934" x14ac:dyDescent="0.2"/>
    <row r="31935" x14ac:dyDescent="0.2"/>
    <row r="31936" x14ac:dyDescent="0.2"/>
    <row r="31937" x14ac:dyDescent="0.2"/>
    <row r="31938" x14ac:dyDescent="0.2"/>
    <row r="31939" x14ac:dyDescent="0.2"/>
    <row r="31940" x14ac:dyDescent="0.2"/>
    <row r="31941" x14ac:dyDescent="0.2"/>
    <row r="31942" x14ac:dyDescent="0.2"/>
    <row r="31943" x14ac:dyDescent="0.2"/>
    <row r="31944" x14ac:dyDescent="0.2"/>
    <row r="31945" x14ac:dyDescent="0.2"/>
    <row r="31946" x14ac:dyDescent="0.2"/>
    <row r="31947" x14ac:dyDescent="0.2"/>
    <row r="31948" x14ac:dyDescent="0.2"/>
    <row r="31949" x14ac:dyDescent="0.2"/>
    <row r="31950" x14ac:dyDescent="0.2"/>
    <row r="31951" x14ac:dyDescent="0.2"/>
    <row r="31952" x14ac:dyDescent="0.2"/>
    <row r="31953" x14ac:dyDescent="0.2"/>
    <row r="31954" x14ac:dyDescent="0.2"/>
    <row r="31955" x14ac:dyDescent="0.2"/>
    <row r="31956" x14ac:dyDescent="0.2"/>
    <row r="31957" x14ac:dyDescent="0.2"/>
    <row r="31958" x14ac:dyDescent="0.2"/>
    <row r="31959" x14ac:dyDescent="0.2"/>
    <row r="31960" x14ac:dyDescent="0.2"/>
    <row r="31961" x14ac:dyDescent="0.2"/>
    <row r="31962" x14ac:dyDescent="0.2"/>
    <row r="31963" x14ac:dyDescent="0.2"/>
    <row r="31964" x14ac:dyDescent="0.2"/>
    <row r="31965" x14ac:dyDescent="0.2"/>
    <row r="31966" x14ac:dyDescent="0.2"/>
    <row r="31967" x14ac:dyDescent="0.2"/>
    <row r="31968" x14ac:dyDescent="0.2"/>
    <row r="31969" x14ac:dyDescent="0.2"/>
    <row r="31970" x14ac:dyDescent="0.2"/>
    <row r="31971" x14ac:dyDescent="0.2"/>
    <row r="31972" x14ac:dyDescent="0.2"/>
    <row r="31973" x14ac:dyDescent="0.2"/>
    <row r="31974" x14ac:dyDescent="0.2"/>
    <row r="31975" x14ac:dyDescent="0.2"/>
    <row r="31976" x14ac:dyDescent="0.2"/>
    <row r="31977" x14ac:dyDescent="0.2"/>
    <row r="31978" x14ac:dyDescent="0.2"/>
    <row r="31979" x14ac:dyDescent="0.2"/>
    <row r="31980" x14ac:dyDescent="0.2"/>
    <row r="31981" x14ac:dyDescent="0.2"/>
    <row r="31982" x14ac:dyDescent="0.2"/>
    <row r="31983" x14ac:dyDescent="0.2"/>
    <row r="31984" x14ac:dyDescent="0.2"/>
    <row r="31985" x14ac:dyDescent="0.2"/>
    <row r="31986" x14ac:dyDescent="0.2"/>
    <row r="31987" x14ac:dyDescent="0.2"/>
    <row r="31988" x14ac:dyDescent="0.2"/>
    <row r="31989" x14ac:dyDescent="0.2"/>
    <row r="31990" x14ac:dyDescent="0.2"/>
    <row r="31991" x14ac:dyDescent="0.2"/>
    <row r="31992" x14ac:dyDescent="0.2"/>
    <row r="31993" x14ac:dyDescent="0.2"/>
    <row r="31994" x14ac:dyDescent="0.2"/>
    <row r="31995" x14ac:dyDescent="0.2"/>
    <row r="31996" x14ac:dyDescent="0.2"/>
    <row r="31997" x14ac:dyDescent="0.2"/>
    <row r="31998" x14ac:dyDescent="0.2"/>
    <row r="31999" x14ac:dyDescent="0.2"/>
    <row r="32000" x14ac:dyDescent="0.2"/>
    <row r="32001" x14ac:dyDescent="0.2"/>
    <row r="32002" x14ac:dyDescent="0.2"/>
    <row r="32003" x14ac:dyDescent="0.2"/>
    <row r="32004" x14ac:dyDescent="0.2"/>
    <row r="32005" x14ac:dyDescent="0.2"/>
    <row r="32006" x14ac:dyDescent="0.2"/>
    <row r="32007" x14ac:dyDescent="0.2"/>
    <row r="32008" x14ac:dyDescent="0.2"/>
    <row r="32009" x14ac:dyDescent="0.2"/>
    <row r="32010" x14ac:dyDescent="0.2"/>
    <row r="32011" x14ac:dyDescent="0.2"/>
    <row r="32012" x14ac:dyDescent="0.2"/>
    <row r="32013" x14ac:dyDescent="0.2"/>
    <row r="32014" x14ac:dyDescent="0.2"/>
    <row r="32015" x14ac:dyDescent="0.2"/>
    <row r="32016" x14ac:dyDescent="0.2"/>
    <row r="32017" x14ac:dyDescent="0.2"/>
    <row r="32018" x14ac:dyDescent="0.2"/>
    <row r="32019" x14ac:dyDescent="0.2"/>
    <row r="32020" x14ac:dyDescent="0.2"/>
    <row r="32021" x14ac:dyDescent="0.2"/>
    <row r="32022" x14ac:dyDescent="0.2"/>
    <row r="32023" x14ac:dyDescent="0.2"/>
    <row r="32024" x14ac:dyDescent="0.2"/>
    <row r="32025" x14ac:dyDescent="0.2"/>
    <row r="32026" x14ac:dyDescent="0.2"/>
    <row r="32027" x14ac:dyDescent="0.2"/>
    <row r="32028" x14ac:dyDescent="0.2"/>
    <row r="32029" x14ac:dyDescent="0.2"/>
    <row r="32030" x14ac:dyDescent="0.2"/>
    <row r="32031" x14ac:dyDescent="0.2"/>
    <row r="32032" x14ac:dyDescent="0.2"/>
    <row r="32033" x14ac:dyDescent="0.2"/>
    <row r="32034" x14ac:dyDescent="0.2"/>
    <row r="32035" x14ac:dyDescent="0.2"/>
    <row r="32036" x14ac:dyDescent="0.2"/>
    <row r="32037" x14ac:dyDescent="0.2"/>
    <row r="32038" x14ac:dyDescent="0.2"/>
    <row r="32039" x14ac:dyDescent="0.2"/>
    <row r="32040" x14ac:dyDescent="0.2"/>
    <row r="32041" x14ac:dyDescent="0.2"/>
    <row r="32042" x14ac:dyDescent="0.2"/>
    <row r="32043" x14ac:dyDescent="0.2"/>
    <row r="32044" x14ac:dyDescent="0.2"/>
    <row r="32045" x14ac:dyDescent="0.2"/>
    <row r="32046" x14ac:dyDescent="0.2"/>
    <row r="32047" x14ac:dyDescent="0.2"/>
    <row r="32048" x14ac:dyDescent="0.2"/>
    <row r="32049" x14ac:dyDescent="0.2"/>
    <row r="32050" x14ac:dyDescent="0.2"/>
    <row r="32051" x14ac:dyDescent="0.2"/>
    <row r="32052" x14ac:dyDescent="0.2"/>
    <row r="32053" x14ac:dyDescent="0.2"/>
    <row r="32054" x14ac:dyDescent="0.2"/>
    <row r="32055" x14ac:dyDescent="0.2"/>
    <row r="32056" x14ac:dyDescent="0.2"/>
    <row r="32057" x14ac:dyDescent="0.2"/>
    <row r="32058" x14ac:dyDescent="0.2"/>
    <row r="32059" x14ac:dyDescent="0.2"/>
    <row r="32060" x14ac:dyDescent="0.2"/>
    <row r="32061" x14ac:dyDescent="0.2"/>
    <row r="32062" x14ac:dyDescent="0.2"/>
    <row r="32063" x14ac:dyDescent="0.2"/>
    <row r="32064" x14ac:dyDescent="0.2"/>
    <row r="32065" x14ac:dyDescent="0.2"/>
    <row r="32066" x14ac:dyDescent="0.2"/>
    <row r="32067" x14ac:dyDescent="0.2"/>
    <row r="32068" x14ac:dyDescent="0.2"/>
    <row r="32069" x14ac:dyDescent="0.2"/>
    <row r="32070" x14ac:dyDescent="0.2"/>
    <row r="32071" x14ac:dyDescent="0.2"/>
    <row r="32072" x14ac:dyDescent="0.2"/>
    <row r="32073" x14ac:dyDescent="0.2"/>
    <row r="32074" x14ac:dyDescent="0.2"/>
    <row r="32075" x14ac:dyDescent="0.2"/>
    <row r="32076" x14ac:dyDescent="0.2"/>
    <row r="32077" x14ac:dyDescent="0.2"/>
    <row r="32078" x14ac:dyDescent="0.2"/>
    <row r="32079" x14ac:dyDescent="0.2"/>
    <row r="32080" x14ac:dyDescent="0.2"/>
    <row r="32081" x14ac:dyDescent="0.2"/>
    <row r="32082" x14ac:dyDescent="0.2"/>
    <row r="32083" x14ac:dyDescent="0.2"/>
    <row r="32084" x14ac:dyDescent="0.2"/>
    <row r="32085" x14ac:dyDescent="0.2"/>
    <row r="32086" x14ac:dyDescent="0.2"/>
    <row r="32087" x14ac:dyDescent="0.2"/>
    <row r="32088" x14ac:dyDescent="0.2"/>
    <row r="32089" x14ac:dyDescent="0.2"/>
    <row r="32090" x14ac:dyDescent="0.2"/>
    <row r="32091" x14ac:dyDescent="0.2"/>
    <row r="32092" x14ac:dyDescent="0.2"/>
    <row r="32093" x14ac:dyDescent="0.2"/>
    <row r="32094" x14ac:dyDescent="0.2"/>
    <row r="32095" x14ac:dyDescent="0.2"/>
    <row r="32096" x14ac:dyDescent="0.2"/>
    <row r="32097" x14ac:dyDescent="0.2"/>
    <row r="32098" x14ac:dyDescent="0.2"/>
    <row r="32099" x14ac:dyDescent="0.2"/>
    <row r="32100" x14ac:dyDescent="0.2"/>
    <row r="32101" x14ac:dyDescent="0.2"/>
    <row r="32102" x14ac:dyDescent="0.2"/>
    <row r="32103" x14ac:dyDescent="0.2"/>
    <row r="32104" x14ac:dyDescent="0.2"/>
    <row r="32105" x14ac:dyDescent="0.2"/>
    <row r="32106" x14ac:dyDescent="0.2"/>
    <row r="32107" x14ac:dyDescent="0.2"/>
    <row r="32108" x14ac:dyDescent="0.2"/>
    <row r="32109" x14ac:dyDescent="0.2"/>
    <row r="32110" x14ac:dyDescent="0.2"/>
    <row r="32111" x14ac:dyDescent="0.2"/>
    <row r="32112" x14ac:dyDescent="0.2"/>
    <row r="32113" x14ac:dyDescent="0.2"/>
    <row r="32114" x14ac:dyDescent="0.2"/>
    <row r="32115" x14ac:dyDescent="0.2"/>
    <row r="32116" x14ac:dyDescent="0.2"/>
    <row r="32117" x14ac:dyDescent="0.2"/>
    <row r="32118" x14ac:dyDescent="0.2"/>
    <row r="32119" x14ac:dyDescent="0.2"/>
    <row r="32120" x14ac:dyDescent="0.2"/>
    <row r="32121" x14ac:dyDescent="0.2"/>
    <row r="32122" x14ac:dyDescent="0.2"/>
    <row r="32123" x14ac:dyDescent="0.2"/>
    <row r="32124" x14ac:dyDescent="0.2"/>
    <row r="32125" x14ac:dyDescent="0.2"/>
    <row r="32126" x14ac:dyDescent="0.2"/>
    <row r="32127" x14ac:dyDescent="0.2"/>
    <row r="32128" x14ac:dyDescent="0.2"/>
    <row r="32129" x14ac:dyDescent="0.2"/>
    <row r="32130" x14ac:dyDescent="0.2"/>
    <row r="32131" x14ac:dyDescent="0.2"/>
    <row r="32132" x14ac:dyDescent="0.2"/>
    <row r="32133" x14ac:dyDescent="0.2"/>
    <row r="32134" x14ac:dyDescent="0.2"/>
    <row r="32135" x14ac:dyDescent="0.2"/>
    <row r="32136" x14ac:dyDescent="0.2"/>
    <row r="32137" x14ac:dyDescent="0.2"/>
    <row r="32138" x14ac:dyDescent="0.2"/>
    <row r="32139" x14ac:dyDescent="0.2"/>
    <row r="32140" x14ac:dyDescent="0.2"/>
    <row r="32141" x14ac:dyDescent="0.2"/>
    <row r="32142" x14ac:dyDescent="0.2"/>
    <row r="32143" x14ac:dyDescent="0.2"/>
    <row r="32144" x14ac:dyDescent="0.2"/>
    <row r="32145" x14ac:dyDescent="0.2"/>
    <row r="32146" x14ac:dyDescent="0.2"/>
    <row r="32147" x14ac:dyDescent="0.2"/>
    <row r="32148" x14ac:dyDescent="0.2"/>
    <row r="32149" x14ac:dyDescent="0.2"/>
    <row r="32150" x14ac:dyDescent="0.2"/>
    <row r="32151" x14ac:dyDescent="0.2"/>
    <row r="32152" x14ac:dyDescent="0.2"/>
    <row r="32153" x14ac:dyDescent="0.2"/>
    <row r="32154" x14ac:dyDescent="0.2"/>
    <row r="32155" x14ac:dyDescent="0.2"/>
    <row r="32156" x14ac:dyDescent="0.2"/>
    <row r="32157" x14ac:dyDescent="0.2"/>
    <row r="32158" x14ac:dyDescent="0.2"/>
    <row r="32159" x14ac:dyDescent="0.2"/>
    <row r="32160" x14ac:dyDescent="0.2"/>
    <row r="32161" x14ac:dyDescent="0.2"/>
    <row r="32162" x14ac:dyDescent="0.2"/>
    <row r="32163" x14ac:dyDescent="0.2"/>
    <row r="32164" x14ac:dyDescent="0.2"/>
    <row r="32165" x14ac:dyDescent="0.2"/>
    <row r="32166" x14ac:dyDescent="0.2"/>
    <row r="32167" x14ac:dyDescent="0.2"/>
    <row r="32168" x14ac:dyDescent="0.2"/>
    <row r="32169" x14ac:dyDescent="0.2"/>
    <row r="32170" x14ac:dyDescent="0.2"/>
    <row r="32171" x14ac:dyDescent="0.2"/>
    <row r="32172" x14ac:dyDescent="0.2"/>
    <row r="32173" x14ac:dyDescent="0.2"/>
    <row r="32174" x14ac:dyDescent="0.2"/>
    <row r="32175" x14ac:dyDescent="0.2"/>
    <row r="32176" x14ac:dyDescent="0.2"/>
    <row r="32177" x14ac:dyDescent="0.2"/>
    <row r="32178" x14ac:dyDescent="0.2"/>
    <row r="32179" x14ac:dyDescent="0.2"/>
    <row r="32180" x14ac:dyDescent="0.2"/>
    <row r="32181" x14ac:dyDescent="0.2"/>
    <row r="32182" x14ac:dyDescent="0.2"/>
    <row r="32183" x14ac:dyDescent="0.2"/>
    <row r="32184" x14ac:dyDescent="0.2"/>
    <row r="32185" x14ac:dyDescent="0.2"/>
    <row r="32186" x14ac:dyDescent="0.2"/>
    <row r="32187" x14ac:dyDescent="0.2"/>
    <row r="32188" x14ac:dyDescent="0.2"/>
    <row r="32189" x14ac:dyDescent="0.2"/>
    <row r="32190" x14ac:dyDescent="0.2"/>
    <row r="32191" x14ac:dyDescent="0.2"/>
    <row r="32192" x14ac:dyDescent="0.2"/>
    <row r="32193" x14ac:dyDescent="0.2"/>
    <row r="32194" x14ac:dyDescent="0.2"/>
    <row r="32195" x14ac:dyDescent="0.2"/>
    <row r="32196" x14ac:dyDescent="0.2"/>
    <row r="32197" x14ac:dyDescent="0.2"/>
    <row r="32198" x14ac:dyDescent="0.2"/>
    <row r="32199" x14ac:dyDescent="0.2"/>
    <row r="32200" x14ac:dyDescent="0.2"/>
    <row r="32201" x14ac:dyDescent="0.2"/>
    <row r="32202" x14ac:dyDescent="0.2"/>
    <row r="32203" x14ac:dyDescent="0.2"/>
    <row r="32204" x14ac:dyDescent="0.2"/>
    <row r="32205" x14ac:dyDescent="0.2"/>
    <row r="32206" x14ac:dyDescent="0.2"/>
    <row r="32207" x14ac:dyDescent="0.2"/>
    <row r="32208" x14ac:dyDescent="0.2"/>
    <row r="32209" x14ac:dyDescent="0.2"/>
    <row r="32210" x14ac:dyDescent="0.2"/>
    <row r="32211" x14ac:dyDescent="0.2"/>
    <row r="32212" x14ac:dyDescent="0.2"/>
    <row r="32213" x14ac:dyDescent="0.2"/>
    <row r="32214" x14ac:dyDescent="0.2"/>
    <row r="32215" x14ac:dyDescent="0.2"/>
    <row r="32216" x14ac:dyDescent="0.2"/>
    <row r="32217" x14ac:dyDescent="0.2"/>
    <row r="32218" x14ac:dyDescent="0.2"/>
    <row r="32219" x14ac:dyDescent="0.2"/>
    <row r="32220" x14ac:dyDescent="0.2"/>
    <row r="32221" x14ac:dyDescent="0.2"/>
    <row r="32222" x14ac:dyDescent="0.2"/>
    <row r="32223" x14ac:dyDescent="0.2"/>
    <row r="32224" x14ac:dyDescent="0.2"/>
    <row r="32225" x14ac:dyDescent="0.2"/>
    <row r="32226" x14ac:dyDescent="0.2"/>
    <row r="32227" x14ac:dyDescent="0.2"/>
    <row r="32228" x14ac:dyDescent="0.2"/>
    <row r="32229" x14ac:dyDescent="0.2"/>
    <row r="32230" x14ac:dyDescent="0.2"/>
    <row r="32231" x14ac:dyDescent="0.2"/>
    <row r="32232" x14ac:dyDescent="0.2"/>
    <row r="32233" x14ac:dyDescent="0.2"/>
    <row r="32234" x14ac:dyDescent="0.2"/>
    <row r="32235" x14ac:dyDescent="0.2"/>
    <row r="32236" x14ac:dyDescent="0.2"/>
    <row r="32237" x14ac:dyDescent="0.2"/>
    <row r="32238" x14ac:dyDescent="0.2"/>
    <row r="32239" x14ac:dyDescent="0.2"/>
    <row r="32240" x14ac:dyDescent="0.2"/>
    <row r="32241" x14ac:dyDescent="0.2"/>
    <row r="32242" x14ac:dyDescent="0.2"/>
    <row r="32243" x14ac:dyDescent="0.2"/>
    <row r="32244" x14ac:dyDescent="0.2"/>
    <row r="32245" x14ac:dyDescent="0.2"/>
    <row r="32246" x14ac:dyDescent="0.2"/>
    <row r="32247" x14ac:dyDescent="0.2"/>
    <row r="32248" x14ac:dyDescent="0.2"/>
    <row r="32249" x14ac:dyDescent="0.2"/>
    <row r="32250" x14ac:dyDescent="0.2"/>
    <row r="32251" x14ac:dyDescent="0.2"/>
    <row r="32252" x14ac:dyDescent="0.2"/>
    <row r="32253" x14ac:dyDescent="0.2"/>
    <row r="32254" x14ac:dyDescent="0.2"/>
    <row r="32255" x14ac:dyDescent="0.2"/>
    <row r="32256" x14ac:dyDescent="0.2"/>
    <row r="32257" x14ac:dyDescent="0.2"/>
    <row r="32258" x14ac:dyDescent="0.2"/>
    <row r="32259" x14ac:dyDescent="0.2"/>
    <row r="32260" x14ac:dyDescent="0.2"/>
    <row r="32261" x14ac:dyDescent="0.2"/>
    <row r="32262" x14ac:dyDescent="0.2"/>
    <row r="32263" x14ac:dyDescent="0.2"/>
    <row r="32264" x14ac:dyDescent="0.2"/>
    <row r="32265" x14ac:dyDescent="0.2"/>
    <row r="32266" x14ac:dyDescent="0.2"/>
    <row r="32267" x14ac:dyDescent="0.2"/>
    <row r="32268" x14ac:dyDescent="0.2"/>
    <row r="32269" x14ac:dyDescent="0.2"/>
    <row r="32270" x14ac:dyDescent="0.2"/>
    <row r="32271" x14ac:dyDescent="0.2"/>
    <row r="32272" x14ac:dyDescent="0.2"/>
    <row r="32273" x14ac:dyDescent="0.2"/>
    <row r="32274" x14ac:dyDescent="0.2"/>
    <row r="32275" x14ac:dyDescent="0.2"/>
    <row r="32276" x14ac:dyDescent="0.2"/>
    <row r="32277" x14ac:dyDescent="0.2"/>
    <row r="32278" x14ac:dyDescent="0.2"/>
    <row r="32279" x14ac:dyDescent="0.2"/>
    <row r="32280" x14ac:dyDescent="0.2"/>
    <row r="32281" x14ac:dyDescent="0.2"/>
    <row r="32282" x14ac:dyDescent="0.2"/>
    <row r="32283" x14ac:dyDescent="0.2"/>
    <row r="32284" x14ac:dyDescent="0.2"/>
    <row r="32285" x14ac:dyDescent="0.2"/>
    <row r="32286" x14ac:dyDescent="0.2"/>
    <row r="32287" x14ac:dyDescent="0.2"/>
    <row r="32288" x14ac:dyDescent="0.2"/>
    <row r="32289" x14ac:dyDescent="0.2"/>
    <row r="32290" x14ac:dyDescent="0.2"/>
    <row r="32291" x14ac:dyDescent="0.2"/>
    <row r="32292" x14ac:dyDescent="0.2"/>
    <row r="32293" x14ac:dyDescent="0.2"/>
    <row r="32294" x14ac:dyDescent="0.2"/>
    <row r="32295" x14ac:dyDescent="0.2"/>
    <row r="32296" x14ac:dyDescent="0.2"/>
    <row r="32297" x14ac:dyDescent="0.2"/>
    <row r="32298" x14ac:dyDescent="0.2"/>
    <row r="32299" x14ac:dyDescent="0.2"/>
    <row r="32300" x14ac:dyDescent="0.2"/>
    <row r="32301" x14ac:dyDescent="0.2"/>
    <row r="32302" x14ac:dyDescent="0.2"/>
    <row r="32303" x14ac:dyDescent="0.2"/>
    <row r="32304" x14ac:dyDescent="0.2"/>
    <row r="32305" x14ac:dyDescent="0.2"/>
    <row r="32306" x14ac:dyDescent="0.2"/>
    <row r="32307" x14ac:dyDescent="0.2"/>
    <row r="32308" x14ac:dyDescent="0.2"/>
    <row r="32309" x14ac:dyDescent="0.2"/>
    <row r="32310" x14ac:dyDescent="0.2"/>
    <row r="32311" x14ac:dyDescent="0.2"/>
    <row r="32312" x14ac:dyDescent="0.2"/>
    <row r="32313" x14ac:dyDescent="0.2"/>
    <row r="32314" x14ac:dyDescent="0.2"/>
    <row r="32315" x14ac:dyDescent="0.2"/>
    <row r="32316" x14ac:dyDescent="0.2"/>
    <row r="32317" x14ac:dyDescent="0.2"/>
    <row r="32318" x14ac:dyDescent="0.2"/>
    <row r="32319" x14ac:dyDescent="0.2"/>
    <row r="32320" x14ac:dyDescent="0.2"/>
    <row r="32321" x14ac:dyDescent="0.2"/>
    <row r="32322" x14ac:dyDescent="0.2"/>
    <row r="32323" x14ac:dyDescent="0.2"/>
    <row r="32324" x14ac:dyDescent="0.2"/>
    <row r="32325" x14ac:dyDescent="0.2"/>
    <row r="32326" x14ac:dyDescent="0.2"/>
    <row r="32327" x14ac:dyDescent="0.2"/>
    <row r="32328" x14ac:dyDescent="0.2"/>
    <row r="32329" x14ac:dyDescent="0.2"/>
    <row r="32330" x14ac:dyDescent="0.2"/>
    <row r="32331" x14ac:dyDescent="0.2"/>
    <row r="32332" x14ac:dyDescent="0.2"/>
    <row r="32333" x14ac:dyDescent="0.2"/>
    <row r="32334" x14ac:dyDescent="0.2"/>
    <row r="32335" x14ac:dyDescent="0.2"/>
    <row r="32336" x14ac:dyDescent="0.2"/>
    <row r="32337" x14ac:dyDescent="0.2"/>
    <row r="32338" x14ac:dyDescent="0.2"/>
    <row r="32339" x14ac:dyDescent="0.2"/>
    <row r="32340" x14ac:dyDescent="0.2"/>
    <row r="32341" x14ac:dyDescent="0.2"/>
    <row r="32342" x14ac:dyDescent="0.2"/>
    <row r="32343" x14ac:dyDescent="0.2"/>
    <row r="32344" x14ac:dyDescent="0.2"/>
    <row r="32345" x14ac:dyDescent="0.2"/>
    <row r="32346" x14ac:dyDescent="0.2"/>
    <row r="32347" x14ac:dyDescent="0.2"/>
    <row r="32348" x14ac:dyDescent="0.2"/>
    <row r="32349" x14ac:dyDescent="0.2"/>
    <row r="32350" x14ac:dyDescent="0.2"/>
    <row r="32351" x14ac:dyDescent="0.2"/>
    <row r="32352" x14ac:dyDescent="0.2"/>
    <row r="32353" x14ac:dyDescent="0.2"/>
    <row r="32354" x14ac:dyDescent="0.2"/>
    <row r="32355" x14ac:dyDescent="0.2"/>
    <row r="32356" x14ac:dyDescent="0.2"/>
    <row r="32357" x14ac:dyDescent="0.2"/>
    <row r="32358" x14ac:dyDescent="0.2"/>
    <row r="32359" x14ac:dyDescent="0.2"/>
    <row r="32360" x14ac:dyDescent="0.2"/>
    <row r="32361" x14ac:dyDescent="0.2"/>
    <row r="32362" x14ac:dyDescent="0.2"/>
    <row r="32363" x14ac:dyDescent="0.2"/>
    <row r="32364" x14ac:dyDescent="0.2"/>
    <row r="32365" x14ac:dyDescent="0.2"/>
    <row r="32366" x14ac:dyDescent="0.2"/>
    <row r="32367" x14ac:dyDescent="0.2"/>
    <row r="32368" x14ac:dyDescent="0.2"/>
    <row r="32369" x14ac:dyDescent="0.2"/>
    <row r="32370" x14ac:dyDescent="0.2"/>
    <row r="32371" x14ac:dyDescent="0.2"/>
    <row r="32372" x14ac:dyDescent="0.2"/>
    <row r="32373" x14ac:dyDescent="0.2"/>
    <row r="32374" x14ac:dyDescent="0.2"/>
    <row r="32375" x14ac:dyDescent="0.2"/>
    <row r="32376" x14ac:dyDescent="0.2"/>
    <row r="32377" x14ac:dyDescent="0.2"/>
    <row r="32378" x14ac:dyDescent="0.2"/>
    <row r="32379" x14ac:dyDescent="0.2"/>
    <row r="32380" x14ac:dyDescent="0.2"/>
    <row r="32381" x14ac:dyDescent="0.2"/>
    <row r="32382" x14ac:dyDescent="0.2"/>
    <row r="32383" x14ac:dyDescent="0.2"/>
    <row r="32384" x14ac:dyDescent="0.2"/>
    <row r="32385" x14ac:dyDescent="0.2"/>
    <row r="32386" x14ac:dyDescent="0.2"/>
    <row r="32387" x14ac:dyDescent="0.2"/>
    <row r="32388" x14ac:dyDescent="0.2"/>
    <row r="32389" x14ac:dyDescent="0.2"/>
    <row r="32390" x14ac:dyDescent="0.2"/>
    <row r="32391" x14ac:dyDescent="0.2"/>
    <row r="32392" x14ac:dyDescent="0.2"/>
    <row r="32393" x14ac:dyDescent="0.2"/>
    <row r="32394" x14ac:dyDescent="0.2"/>
    <row r="32395" x14ac:dyDescent="0.2"/>
    <row r="32396" x14ac:dyDescent="0.2"/>
    <row r="32397" x14ac:dyDescent="0.2"/>
    <row r="32398" x14ac:dyDescent="0.2"/>
    <row r="32399" x14ac:dyDescent="0.2"/>
    <row r="32400" x14ac:dyDescent="0.2"/>
    <row r="32401" x14ac:dyDescent="0.2"/>
    <row r="32402" x14ac:dyDescent="0.2"/>
    <row r="32403" x14ac:dyDescent="0.2"/>
    <row r="32404" x14ac:dyDescent="0.2"/>
    <row r="32405" x14ac:dyDescent="0.2"/>
    <row r="32406" x14ac:dyDescent="0.2"/>
    <row r="32407" x14ac:dyDescent="0.2"/>
    <row r="32408" x14ac:dyDescent="0.2"/>
    <row r="32409" x14ac:dyDescent="0.2"/>
    <row r="32410" x14ac:dyDescent="0.2"/>
    <row r="32411" x14ac:dyDescent="0.2"/>
    <row r="32412" x14ac:dyDescent="0.2"/>
    <row r="32413" x14ac:dyDescent="0.2"/>
    <row r="32414" x14ac:dyDescent="0.2"/>
    <row r="32415" x14ac:dyDescent="0.2"/>
    <row r="32416" x14ac:dyDescent="0.2"/>
    <row r="32417" x14ac:dyDescent="0.2"/>
    <row r="32418" x14ac:dyDescent="0.2"/>
    <row r="32419" x14ac:dyDescent="0.2"/>
    <row r="32420" x14ac:dyDescent="0.2"/>
    <row r="32421" x14ac:dyDescent="0.2"/>
    <row r="32422" x14ac:dyDescent="0.2"/>
    <row r="32423" x14ac:dyDescent="0.2"/>
    <row r="32424" x14ac:dyDescent="0.2"/>
    <row r="32425" x14ac:dyDescent="0.2"/>
    <row r="32426" x14ac:dyDescent="0.2"/>
    <row r="32427" x14ac:dyDescent="0.2"/>
    <row r="32428" x14ac:dyDescent="0.2"/>
    <row r="32429" x14ac:dyDescent="0.2"/>
    <row r="32430" x14ac:dyDescent="0.2"/>
    <row r="32431" x14ac:dyDescent="0.2"/>
    <row r="32432" x14ac:dyDescent="0.2"/>
    <row r="32433" x14ac:dyDescent="0.2"/>
    <row r="32434" x14ac:dyDescent="0.2"/>
    <row r="32435" x14ac:dyDescent="0.2"/>
    <row r="32436" x14ac:dyDescent="0.2"/>
    <row r="32437" x14ac:dyDescent="0.2"/>
    <row r="32438" x14ac:dyDescent="0.2"/>
    <row r="32439" x14ac:dyDescent="0.2"/>
    <row r="32440" x14ac:dyDescent="0.2"/>
    <row r="32441" x14ac:dyDescent="0.2"/>
    <row r="32442" x14ac:dyDescent="0.2"/>
    <row r="32443" x14ac:dyDescent="0.2"/>
    <row r="32444" x14ac:dyDescent="0.2"/>
    <row r="32445" x14ac:dyDescent="0.2"/>
    <row r="32446" x14ac:dyDescent="0.2"/>
    <row r="32447" x14ac:dyDescent="0.2"/>
    <row r="32448" x14ac:dyDescent="0.2"/>
    <row r="32449" x14ac:dyDescent="0.2"/>
    <row r="32450" x14ac:dyDescent="0.2"/>
    <row r="32451" x14ac:dyDescent="0.2"/>
    <row r="32452" x14ac:dyDescent="0.2"/>
    <row r="32453" x14ac:dyDescent="0.2"/>
    <row r="32454" x14ac:dyDescent="0.2"/>
    <row r="32455" x14ac:dyDescent="0.2"/>
    <row r="32456" x14ac:dyDescent="0.2"/>
    <row r="32457" x14ac:dyDescent="0.2"/>
    <row r="32458" x14ac:dyDescent="0.2"/>
    <row r="32459" x14ac:dyDescent="0.2"/>
    <row r="32460" x14ac:dyDescent="0.2"/>
    <row r="32461" x14ac:dyDescent="0.2"/>
    <row r="32462" x14ac:dyDescent="0.2"/>
    <row r="32463" x14ac:dyDescent="0.2"/>
    <row r="32464" x14ac:dyDescent="0.2"/>
    <row r="32465" x14ac:dyDescent="0.2"/>
    <row r="32466" x14ac:dyDescent="0.2"/>
    <row r="32467" x14ac:dyDescent="0.2"/>
    <row r="32468" x14ac:dyDescent="0.2"/>
    <row r="32469" x14ac:dyDescent="0.2"/>
    <row r="32470" x14ac:dyDescent="0.2"/>
    <row r="32471" x14ac:dyDescent="0.2"/>
    <row r="32472" x14ac:dyDescent="0.2"/>
    <row r="32473" x14ac:dyDescent="0.2"/>
    <row r="32474" x14ac:dyDescent="0.2"/>
    <row r="32475" x14ac:dyDescent="0.2"/>
    <row r="32476" x14ac:dyDescent="0.2"/>
    <row r="32477" x14ac:dyDescent="0.2"/>
    <row r="32478" x14ac:dyDescent="0.2"/>
    <row r="32479" x14ac:dyDescent="0.2"/>
    <row r="32480" x14ac:dyDescent="0.2"/>
    <row r="32481" x14ac:dyDescent="0.2"/>
    <row r="32482" x14ac:dyDescent="0.2"/>
    <row r="32483" x14ac:dyDescent="0.2"/>
    <row r="32484" x14ac:dyDescent="0.2"/>
    <row r="32485" x14ac:dyDescent="0.2"/>
    <row r="32486" x14ac:dyDescent="0.2"/>
    <row r="32487" x14ac:dyDescent="0.2"/>
    <row r="32488" x14ac:dyDescent="0.2"/>
    <row r="32489" x14ac:dyDescent="0.2"/>
    <row r="32490" x14ac:dyDescent="0.2"/>
    <row r="32491" x14ac:dyDescent="0.2"/>
    <row r="32492" x14ac:dyDescent="0.2"/>
    <row r="32493" x14ac:dyDescent="0.2"/>
    <row r="32494" x14ac:dyDescent="0.2"/>
    <row r="32495" x14ac:dyDescent="0.2"/>
    <row r="32496" x14ac:dyDescent="0.2"/>
    <row r="32497" x14ac:dyDescent="0.2"/>
    <row r="32498" x14ac:dyDescent="0.2"/>
    <row r="32499" x14ac:dyDescent="0.2"/>
    <row r="32500" x14ac:dyDescent="0.2"/>
    <row r="32501" x14ac:dyDescent="0.2"/>
    <row r="32502" x14ac:dyDescent="0.2"/>
    <row r="32503" x14ac:dyDescent="0.2"/>
    <row r="32504" x14ac:dyDescent="0.2"/>
    <row r="32505" x14ac:dyDescent="0.2"/>
    <row r="32506" x14ac:dyDescent="0.2"/>
    <row r="32507" x14ac:dyDescent="0.2"/>
    <row r="32508" x14ac:dyDescent="0.2"/>
    <row r="32509" x14ac:dyDescent="0.2"/>
    <row r="32510" x14ac:dyDescent="0.2"/>
    <row r="32511" x14ac:dyDescent="0.2"/>
    <row r="32512" x14ac:dyDescent="0.2"/>
    <row r="32513" x14ac:dyDescent="0.2"/>
    <row r="32514" x14ac:dyDescent="0.2"/>
    <row r="32515" x14ac:dyDescent="0.2"/>
    <row r="32516" x14ac:dyDescent="0.2"/>
    <row r="32517" x14ac:dyDescent="0.2"/>
    <row r="32518" x14ac:dyDescent="0.2"/>
    <row r="32519" x14ac:dyDescent="0.2"/>
    <row r="32520" x14ac:dyDescent="0.2"/>
    <row r="32521" x14ac:dyDescent="0.2"/>
    <row r="32522" x14ac:dyDescent="0.2"/>
    <row r="32523" x14ac:dyDescent="0.2"/>
    <row r="32524" x14ac:dyDescent="0.2"/>
    <row r="32525" x14ac:dyDescent="0.2"/>
    <row r="32526" x14ac:dyDescent="0.2"/>
    <row r="32527" x14ac:dyDescent="0.2"/>
    <row r="32528" x14ac:dyDescent="0.2"/>
    <row r="32529" x14ac:dyDescent="0.2"/>
    <row r="32530" x14ac:dyDescent="0.2"/>
    <row r="32531" x14ac:dyDescent="0.2"/>
    <row r="32532" x14ac:dyDescent="0.2"/>
    <row r="32533" x14ac:dyDescent="0.2"/>
    <row r="32534" x14ac:dyDescent="0.2"/>
    <row r="32535" x14ac:dyDescent="0.2"/>
    <row r="32536" x14ac:dyDescent="0.2"/>
    <row r="32537" x14ac:dyDescent="0.2"/>
    <row r="32538" x14ac:dyDescent="0.2"/>
    <row r="32539" x14ac:dyDescent="0.2"/>
    <row r="32540" x14ac:dyDescent="0.2"/>
    <row r="32541" x14ac:dyDescent="0.2"/>
    <row r="32542" x14ac:dyDescent="0.2"/>
    <row r="32543" x14ac:dyDescent="0.2"/>
    <row r="32544" x14ac:dyDescent="0.2"/>
    <row r="32545" x14ac:dyDescent="0.2"/>
    <row r="32546" x14ac:dyDescent="0.2"/>
    <row r="32547" x14ac:dyDescent="0.2"/>
    <row r="32548" x14ac:dyDescent="0.2"/>
    <row r="32549" x14ac:dyDescent="0.2"/>
    <row r="32550" x14ac:dyDescent="0.2"/>
    <row r="32551" x14ac:dyDescent="0.2"/>
    <row r="32552" x14ac:dyDescent="0.2"/>
    <row r="32553" x14ac:dyDescent="0.2"/>
    <row r="32554" x14ac:dyDescent="0.2"/>
    <row r="32555" x14ac:dyDescent="0.2"/>
    <row r="32556" x14ac:dyDescent="0.2"/>
    <row r="32557" x14ac:dyDescent="0.2"/>
    <row r="32558" x14ac:dyDescent="0.2"/>
    <row r="32559" x14ac:dyDescent="0.2"/>
    <row r="32560" x14ac:dyDescent="0.2"/>
    <row r="32561" x14ac:dyDescent="0.2"/>
    <row r="32562" x14ac:dyDescent="0.2"/>
    <row r="32563" x14ac:dyDescent="0.2"/>
    <row r="32564" x14ac:dyDescent="0.2"/>
    <row r="32565" x14ac:dyDescent="0.2"/>
    <row r="32566" x14ac:dyDescent="0.2"/>
    <row r="32567" x14ac:dyDescent="0.2"/>
    <row r="32568" x14ac:dyDescent="0.2"/>
    <row r="32569" x14ac:dyDescent="0.2"/>
    <row r="32570" x14ac:dyDescent="0.2"/>
    <row r="32571" x14ac:dyDescent="0.2"/>
    <row r="32572" x14ac:dyDescent="0.2"/>
    <row r="32573" x14ac:dyDescent="0.2"/>
    <row r="32574" x14ac:dyDescent="0.2"/>
    <row r="32575" x14ac:dyDescent="0.2"/>
    <row r="32576" x14ac:dyDescent="0.2"/>
    <row r="32577" x14ac:dyDescent="0.2"/>
    <row r="32578" x14ac:dyDescent="0.2"/>
    <row r="32579" x14ac:dyDescent="0.2"/>
    <row r="32580" x14ac:dyDescent="0.2"/>
    <row r="32581" x14ac:dyDescent="0.2"/>
    <row r="32582" x14ac:dyDescent="0.2"/>
    <row r="32583" x14ac:dyDescent="0.2"/>
    <row r="32584" x14ac:dyDescent="0.2"/>
    <row r="32585" x14ac:dyDescent="0.2"/>
    <row r="32586" x14ac:dyDescent="0.2"/>
    <row r="32587" x14ac:dyDescent="0.2"/>
    <row r="32588" x14ac:dyDescent="0.2"/>
    <row r="32589" x14ac:dyDescent="0.2"/>
    <row r="32590" x14ac:dyDescent="0.2"/>
    <row r="32591" x14ac:dyDescent="0.2"/>
    <row r="32592" x14ac:dyDescent="0.2"/>
    <row r="32593" x14ac:dyDescent="0.2"/>
    <row r="32594" x14ac:dyDescent="0.2"/>
    <row r="32595" x14ac:dyDescent="0.2"/>
    <row r="32596" x14ac:dyDescent="0.2"/>
    <row r="32597" x14ac:dyDescent="0.2"/>
    <row r="32598" x14ac:dyDescent="0.2"/>
    <row r="32599" x14ac:dyDescent="0.2"/>
    <row r="32600" x14ac:dyDescent="0.2"/>
    <row r="32601" x14ac:dyDescent="0.2"/>
    <row r="32602" x14ac:dyDescent="0.2"/>
    <row r="32603" x14ac:dyDescent="0.2"/>
    <row r="32604" x14ac:dyDescent="0.2"/>
    <row r="32605" x14ac:dyDescent="0.2"/>
    <row r="32606" x14ac:dyDescent="0.2"/>
    <row r="32607" x14ac:dyDescent="0.2"/>
    <row r="32608" x14ac:dyDescent="0.2"/>
    <row r="32609" x14ac:dyDescent="0.2"/>
    <row r="32610" x14ac:dyDescent="0.2"/>
    <row r="32611" x14ac:dyDescent="0.2"/>
    <row r="32612" x14ac:dyDescent="0.2"/>
    <row r="32613" x14ac:dyDescent="0.2"/>
    <row r="32614" x14ac:dyDescent="0.2"/>
    <row r="32615" x14ac:dyDescent="0.2"/>
    <row r="32616" x14ac:dyDescent="0.2"/>
    <row r="32617" x14ac:dyDescent="0.2"/>
    <row r="32618" x14ac:dyDescent="0.2"/>
    <row r="32619" x14ac:dyDescent="0.2"/>
    <row r="32620" x14ac:dyDescent="0.2"/>
    <row r="32621" x14ac:dyDescent="0.2"/>
    <row r="32622" x14ac:dyDescent="0.2"/>
    <row r="32623" x14ac:dyDescent="0.2"/>
    <row r="32624" x14ac:dyDescent="0.2"/>
    <row r="32625" x14ac:dyDescent="0.2"/>
    <row r="32626" x14ac:dyDescent="0.2"/>
    <row r="32627" x14ac:dyDescent="0.2"/>
    <row r="32628" x14ac:dyDescent="0.2"/>
    <row r="32629" x14ac:dyDescent="0.2"/>
    <row r="32630" x14ac:dyDescent="0.2"/>
    <row r="32631" x14ac:dyDescent="0.2"/>
    <row r="32632" x14ac:dyDescent="0.2"/>
    <row r="32633" x14ac:dyDescent="0.2"/>
    <row r="32634" x14ac:dyDescent="0.2"/>
    <row r="32635" x14ac:dyDescent="0.2"/>
    <row r="32636" x14ac:dyDescent="0.2"/>
    <row r="32637" x14ac:dyDescent="0.2"/>
    <row r="32638" x14ac:dyDescent="0.2"/>
    <row r="32639" x14ac:dyDescent="0.2"/>
    <row r="32640" x14ac:dyDescent="0.2"/>
    <row r="32641" x14ac:dyDescent="0.2"/>
    <row r="32642" x14ac:dyDescent="0.2"/>
    <row r="32643" x14ac:dyDescent="0.2"/>
    <row r="32644" x14ac:dyDescent="0.2"/>
    <row r="32645" x14ac:dyDescent="0.2"/>
    <row r="32646" x14ac:dyDescent="0.2"/>
    <row r="32647" x14ac:dyDescent="0.2"/>
    <row r="32648" x14ac:dyDescent="0.2"/>
    <row r="32649" x14ac:dyDescent="0.2"/>
    <row r="32650" x14ac:dyDescent="0.2"/>
    <row r="32651" x14ac:dyDescent="0.2"/>
    <row r="32652" x14ac:dyDescent="0.2"/>
    <row r="32653" x14ac:dyDescent="0.2"/>
    <row r="32654" x14ac:dyDescent="0.2"/>
    <row r="32655" x14ac:dyDescent="0.2"/>
    <row r="32656" x14ac:dyDescent="0.2"/>
    <row r="32657" x14ac:dyDescent="0.2"/>
    <row r="32658" x14ac:dyDescent="0.2"/>
    <row r="32659" x14ac:dyDescent="0.2"/>
    <row r="32660" x14ac:dyDescent="0.2"/>
    <row r="32661" x14ac:dyDescent="0.2"/>
    <row r="32662" x14ac:dyDescent="0.2"/>
    <row r="32663" x14ac:dyDescent="0.2"/>
    <row r="32664" x14ac:dyDescent="0.2"/>
    <row r="32665" x14ac:dyDescent="0.2"/>
    <row r="32666" x14ac:dyDescent="0.2"/>
    <row r="32667" x14ac:dyDescent="0.2"/>
    <row r="32668" x14ac:dyDescent="0.2"/>
    <row r="32669" x14ac:dyDescent="0.2"/>
    <row r="32670" x14ac:dyDescent="0.2"/>
    <row r="32671" x14ac:dyDescent="0.2"/>
    <row r="32672" x14ac:dyDescent="0.2"/>
    <row r="32673" x14ac:dyDescent="0.2"/>
    <row r="32674" x14ac:dyDescent="0.2"/>
    <row r="32675" x14ac:dyDescent="0.2"/>
    <row r="32676" x14ac:dyDescent="0.2"/>
    <row r="32677" x14ac:dyDescent="0.2"/>
    <row r="32678" x14ac:dyDescent="0.2"/>
    <row r="32679" x14ac:dyDescent="0.2"/>
    <row r="32680" x14ac:dyDescent="0.2"/>
    <row r="32681" x14ac:dyDescent="0.2"/>
    <row r="32682" x14ac:dyDescent="0.2"/>
    <row r="32683" x14ac:dyDescent="0.2"/>
    <row r="32684" x14ac:dyDescent="0.2"/>
    <row r="32685" x14ac:dyDescent="0.2"/>
    <row r="32686" x14ac:dyDescent="0.2"/>
    <row r="32687" x14ac:dyDescent="0.2"/>
    <row r="32688" x14ac:dyDescent="0.2"/>
    <row r="32689" x14ac:dyDescent="0.2"/>
    <row r="32690" x14ac:dyDescent="0.2"/>
    <row r="32691" x14ac:dyDescent="0.2"/>
    <row r="32692" x14ac:dyDescent="0.2"/>
    <row r="32693" x14ac:dyDescent="0.2"/>
    <row r="32694" x14ac:dyDescent="0.2"/>
    <row r="32695" x14ac:dyDescent="0.2"/>
    <row r="32696" x14ac:dyDescent="0.2"/>
    <row r="32697" x14ac:dyDescent="0.2"/>
    <row r="32698" x14ac:dyDescent="0.2"/>
    <row r="32699" x14ac:dyDescent="0.2"/>
    <row r="32700" x14ac:dyDescent="0.2"/>
    <row r="32701" x14ac:dyDescent="0.2"/>
    <row r="32702" x14ac:dyDescent="0.2"/>
    <row r="32703" x14ac:dyDescent="0.2"/>
    <row r="32704" x14ac:dyDescent="0.2"/>
    <row r="32705" x14ac:dyDescent="0.2"/>
    <row r="32706" x14ac:dyDescent="0.2"/>
    <row r="32707" x14ac:dyDescent="0.2"/>
    <row r="32708" x14ac:dyDescent="0.2"/>
    <row r="32709" x14ac:dyDescent="0.2"/>
    <row r="32710" x14ac:dyDescent="0.2"/>
    <row r="32711" x14ac:dyDescent="0.2"/>
    <row r="32712" x14ac:dyDescent="0.2"/>
    <row r="32713" x14ac:dyDescent="0.2"/>
    <row r="32714" x14ac:dyDescent="0.2"/>
    <row r="32715" x14ac:dyDescent="0.2"/>
    <row r="32716" x14ac:dyDescent="0.2"/>
    <row r="32717" x14ac:dyDescent="0.2"/>
    <row r="32718" x14ac:dyDescent="0.2"/>
    <row r="32719" x14ac:dyDescent="0.2"/>
    <row r="32720" x14ac:dyDescent="0.2"/>
    <row r="32721" x14ac:dyDescent="0.2"/>
    <row r="32722" x14ac:dyDescent="0.2"/>
    <row r="32723" x14ac:dyDescent="0.2"/>
    <row r="32724" x14ac:dyDescent="0.2"/>
    <row r="32725" x14ac:dyDescent="0.2"/>
    <row r="32726" x14ac:dyDescent="0.2"/>
    <row r="32727" x14ac:dyDescent="0.2"/>
    <row r="32728" x14ac:dyDescent="0.2"/>
    <row r="32729" x14ac:dyDescent="0.2"/>
    <row r="32730" x14ac:dyDescent="0.2"/>
    <row r="32731" x14ac:dyDescent="0.2"/>
    <row r="32732" x14ac:dyDescent="0.2"/>
    <row r="32733" x14ac:dyDescent="0.2"/>
    <row r="32734" x14ac:dyDescent="0.2"/>
    <row r="32735" x14ac:dyDescent="0.2"/>
    <row r="32736" x14ac:dyDescent="0.2"/>
    <row r="32737" x14ac:dyDescent="0.2"/>
    <row r="32738" x14ac:dyDescent="0.2"/>
    <row r="32739" x14ac:dyDescent="0.2"/>
    <row r="32740" x14ac:dyDescent="0.2"/>
    <row r="32741" x14ac:dyDescent="0.2"/>
    <row r="32742" x14ac:dyDescent="0.2"/>
    <row r="32743" x14ac:dyDescent="0.2"/>
    <row r="32744" x14ac:dyDescent="0.2"/>
    <row r="32745" x14ac:dyDescent="0.2"/>
    <row r="32746" x14ac:dyDescent="0.2"/>
    <row r="32747" x14ac:dyDescent="0.2"/>
    <row r="32748" x14ac:dyDescent="0.2"/>
    <row r="32749" x14ac:dyDescent="0.2"/>
    <row r="32750" x14ac:dyDescent="0.2"/>
    <row r="32751" x14ac:dyDescent="0.2"/>
    <row r="32752" x14ac:dyDescent="0.2"/>
    <row r="32753" x14ac:dyDescent="0.2"/>
    <row r="32754" x14ac:dyDescent="0.2"/>
    <row r="32755" x14ac:dyDescent="0.2"/>
    <row r="32756" x14ac:dyDescent="0.2"/>
    <row r="32757" x14ac:dyDescent="0.2"/>
    <row r="32758" x14ac:dyDescent="0.2"/>
    <row r="32759" x14ac:dyDescent="0.2"/>
    <row r="32760" x14ac:dyDescent="0.2"/>
    <row r="32761" x14ac:dyDescent="0.2"/>
    <row r="32762" x14ac:dyDescent="0.2"/>
    <row r="32763" x14ac:dyDescent="0.2"/>
    <row r="32764" x14ac:dyDescent="0.2"/>
    <row r="32765" x14ac:dyDescent="0.2"/>
    <row r="32766" x14ac:dyDescent="0.2"/>
    <row r="32767" x14ac:dyDescent="0.2"/>
    <row r="32768" x14ac:dyDescent="0.2"/>
    <row r="32769" x14ac:dyDescent="0.2"/>
    <row r="32770" x14ac:dyDescent="0.2"/>
    <row r="32771" x14ac:dyDescent="0.2"/>
    <row r="32772" x14ac:dyDescent="0.2"/>
    <row r="32773" x14ac:dyDescent="0.2"/>
    <row r="32774" x14ac:dyDescent="0.2"/>
    <row r="32775" x14ac:dyDescent="0.2"/>
    <row r="32776" x14ac:dyDescent="0.2"/>
    <row r="32777" x14ac:dyDescent="0.2"/>
    <row r="32778" x14ac:dyDescent="0.2"/>
    <row r="32779" x14ac:dyDescent="0.2"/>
    <row r="32780" x14ac:dyDescent="0.2"/>
    <row r="32781" x14ac:dyDescent="0.2"/>
    <row r="32782" x14ac:dyDescent="0.2"/>
    <row r="32783" x14ac:dyDescent="0.2"/>
    <row r="32784" x14ac:dyDescent="0.2"/>
    <row r="32785" x14ac:dyDescent="0.2"/>
    <row r="32786" x14ac:dyDescent="0.2"/>
    <row r="32787" x14ac:dyDescent="0.2"/>
    <row r="32788" x14ac:dyDescent="0.2"/>
    <row r="32789" x14ac:dyDescent="0.2"/>
    <row r="32790" x14ac:dyDescent="0.2"/>
    <row r="32791" x14ac:dyDescent="0.2"/>
    <row r="32792" x14ac:dyDescent="0.2"/>
    <row r="32793" x14ac:dyDescent="0.2"/>
    <row r="32794" x14ac:dyDescent="0.2"/>
    <row r="32795" x14ac:dyDescent="0.2"/>
    <row r="32796" x14ac:dyDescent="0.2"/>
    <row r="32797" x14ac:dyDescent="0.2"/>
    <row r="32798" x14ac:dyDescent="0.2"/>
    <row r="32799" x14ac:dyDescent="0.2"/>
    <row r="32800" x14ac:dyDescent="0.2"/>
    <row r="32801" x14ac:dyDescent="0.2"/>
    <row r="32802" x14ac:dyDescent="0.2"/>
    <row r="32803" x14ac:dyDescent="0.2"/>
    <row r="32804" x14ac:dyDescent="0.2"/>
    <row r="32805" x14ac:dyDescent="0.2"/>
    <row r="32806" x14ac:dyDescent="0.2"/>
    <row r="32807" x14ac:dyDescent="0.2"/>
    <row r="32808" x14ac:dyDescent="0.2"/>
    <row r="32809" x14ac:dyDescent="0.2"/>
    <row r="32810" x14ac:dyDescent="0.2"/>
    <row r="32811" x14ac:dyDescent="0.2"/>
    <row r="32812" x14ac:dyDescent="0.2"/>
    <row r="32813" x14ac:dyDescent="0.2"/>
    <row r="32814" x14ac:dyDescent="0.2"/>
    <row r="32815" x14ac:dyDescent="0.2"/>
    <row r="32816" x14ac:dyDescent="0.2"/>
    <row r="32817" x14ac:dyDescent="0.2"/>
    <row r="32818" x14ac:dyDescent="0.2"/>
    <row r="32819" x14ac:dyDescent="0.2"/>
    <row r="32820" x14ac:dyDescent="0.2"/>
    <row r="32821" x14ac:dyDescent="0.2"/>
    <row r="32822" x14ac:dyDescent="0.2"/>
    <row r="32823" x14ac:dyDescent="0.2"/>
    <row r="32824" x14ac:dyDescent="0.2"/>
    <row r="32825" x14ac:dyDescent="0.2"/>
    <row r="32826" x14ac:dyDescent="0.2"/>
    <row r="32827" x14ac:dyDescent="0.2"/>
    <row r="32828" x14ac:dyDescent="0.2"/>
    <row r="32829" x14ac:dyDescent="0.2"/>
    <row r="32830" x14ac:dyDescent="0.2"/>
    <row r="32831" x14ac:dyDescent="0.2"/>
    <row r="32832" x14ac:dyDescent="0.2"/>
    <row r="32833" x14ac:dyDescent="0.2"/>
    <row r="32834" x14ac:dyDescent="0.2"/>
    <row r="32835" x14ac:dyDescent="0.2"/>
    <row r="32836" x14ac:dyDescent="0.2"/>
    <row r="32837" x14ac:dyDescent="0.2"/>
    <row r="32838" x14ac:dyDescent="0.2"/>
    <row r="32839" x14ac:dyDescent="0.2"/>
    <row r="32840" x14ac:dyDescent="0.2"/>
    <row r="32841" x14ac:dyDescent="0.2"/>
    <row r="32842" x14ac:dyDescent="0.2"/>
    <row r="32843" x14ac:dyDescent="0.2"/>
    <row r="32844" x14ac:dyDescent="0.2"/>
    <row r="32845" x14ac:dyDescent="0.2"/>
    <row r="32846" x14ac:dyDescent="0.2"/>
    <row r="32847" x14ac:dyDescent="0.2"/>
    <row r="32848" x14ac:dyDescent="0.2"/>
    <row r="32849" x14ac:dyDescent="0.2"/>
    <row r="32850" x14ac:dyDescent="0.2"/>
    <row r="32851" x14ac:dyDescent="0.2"/>
    <row r="32852" x14ac:dyDescent="0.2"/>
    <row r="32853" x14ac:dyDescent="0.2"/>
    <row r="32854" x14ac:dyDescent="0.2"/>
    <row r="32855" x14ac:dyDescent="0.2"/>
    <row r="32856" x14ac:dyDescent="0.2"/>
    <row r="32857" x14ac:dyDescent="0.2"/>
    <row r="32858" x14ac:dyDescent="0.2"/>
    <row r="32859" x14ac:dyDescent="0.2"/>
    <row r="32860" x14ac:dyDescent="0.2"/>
    <row r="32861" x14ac:dyDescent="0.2"/>
    <row r="32862" x14ac:dyDescent="0.2"/>
    <row r="32863" x14ac:dyDescent="0.2"/>
    <row r="32864" x14ac:dyDescent="0.2"/>
    <row r="32865" x14ac:dyDescent="0.2"/>
    <row r="32866" x14ac:dyDescent="0.2"/>
    <row r="32867" x14ac:dyDescent="0.2"/>
    <row r="32868" x14ac:dyDescent="0.2"/>
    <row r="32869" x14ac:dyDescent="0.2"/>
    <row r="32870" x14ac:dyDescent="0.2"/>
    <row r="32871" x14ac:dyDescent="0.2"/>
    <row r="32872" x14ac:dyDescent="0.2"/>
    <row r="32873" x14ac:dyDescent="0.2"/>
    <row r="32874" x14ac:dyDescent="0.2"/>
    <row r="32875" x14ac:dyDescent="0.2"/>
    <row r="32876" x14ac:dyDescent="0.2"/>
    <row r="32877" x14ac:dyDescent="0.2"/>
    <row r="32878" x14ac:dyDescent="0.2"/>
    <row r="32879" x14ac:dyDescent="0.2"/>
    <row r="32880" x14ac:dyDescent="0.2"/>
    <row r="32881" x14ac:dyDescent="0.2"/>
    <row r="32882" x14ac:dyDescent="0.2"/>
    <row r="32883" x14ac:dyDescent="0.2"/>
    <row r="32884" x14ac:dyDescent="0.2"/>
    <row r="32885" x14ac:dyDescent="0.2"/>
    <row r="32886" x14ac:dyDescent="0.2"/>
    <row r="32887" x14ac:dyDescent="0.2"/>
    <row r="32888" x14ac:dyDescent="0.2"/>
    <row r="32889" x14ac:dyDescent="0.2"/>
    <row r="32890" x14ac:dyDescent="0.2"/>
    <row r="32891" x14ac:dyDescent="0.2"/>
    <row r="32892" x14ac:dyDescent="0.2"/>
    <row r="32893" x14ac:dyDescent="0.2"/>
    <row r="32894" x14ac:dyDescent="0.2"/>
    <row r="32895" x14ac:dyDescent="0.2"/>
    <row r="32896" x14ac:dyDescent="0.2"/>
    <row r="32897" x14ac:dyDescent="0.2"/>
    <row r="32898" x14ac:dyDescent="0.2"/>
    <row r="32899" x14ac:dyDescent="0.2"/>
    <row r="32900" x14ac:dyDescent="0.2"/>
    <row r="32901" x14ac:dyDescent="0.2"/>
    <row r="32902" x14ac:dyDescent="0.2"/>
    <row r="32903" x14ac:dyDescent="0.2"/>
    <row r="32904" x14ac:dyDescent="0.2"/>
    <row r="32905" x14ac:dyDescent="0.2"/>
    <row r="32906" x14ac:dyDescent="0.2"/>
    <row r="32907" x14ac:dyDescent="0.2"/>
    <row r="32908" x14ac:dyDescent="0.2"/>
    <row r="32909" x14ac:dyDescent="0.2"/>
    <row r="32910" x14ac:dyDescent="0.2"/>
    <row r="32911" x14ac:dyDescent="0.2"/>
    <row r="32912" x14ac:dyDescent="0.2"/>
    <row r="32913" x14ac:dyDescent="0.2"/>
    <row r="32914" x14ac:dyDescent="0.2"/>
    <row r="32915" x14ac:dyDescent="0.2"/>
    <row r="32916" x14ac:dyDescent="0.2"/>
    <row r="32917" x14ac:dyDescent="0.2"/>
    <row r="32918" x14ac:dyDescent="0.2"/>
    <row r="32919" x14ac:dyDescent="0.2"/>
    <row r="32920" x14ac:dyDescent="0.2"/>
    <row r="32921" x14ac:dyDescent="0.2"/>
    <row r="32922" x14ac:dyDescent="0.2"/>
    <row r="32923" x14ac:dyDescent="0.2"/>
    <row r="32924" x14ac:dyDescent="0.2"/>
    <row r="32925" x14ac:dyDescent="0.2"/>
    <row r="32926" x14ac:dyDescent="0.2"/>
    <row r="32927" x14ac:dyDescent="0.2"/>
    <row r="32928" x14ac:dyDescent="0.2"/>
    <row r="32929" x14ac:dyDescent="0.2"/>
    <row r="32930" x14ac:dyDescent="0.2"/>
    <row r="32931" x14ac:dyDescent="0.2"/>
    <row r="32932" x14ac:dyDescent="0.2"/>
    <row r="32933" x14ac:dyDescent="0.2"/>
    <row r="32934" x14ac:dyDescent="0.2"/>
    <row r="32935" x14ac:dyDescent="0.2"/>
    <row r="32936" x14ac:dyDescent="0.2"/>
    <row r="32937" x14ac:dyDescent="0.2"/>
    <row r="32938" x14ac:dyDescent="0.2"/>
    <row r="32939" x14ac:dyDescent="0.2"/>
    <row r="32940" x14ac:dyDescent="0.2"/>
    <row r="32941" x14ac:dyDescent="0.2"/>
    <row r="32942" x14ac:dyDescent="0.2"/>
    <row r="32943" x14ac:dyDescent="0.2"/>
    <row r="32944" x14ac:dyDescent="0.2"/>
    <row r="32945" x14ac:dyDescent="0.2"/>
    <row r="32946" x14ac:dyDescent="0.2"/>
    <row r="32947" x14ac:dyDescent="0.2"/>
    <row r="32948" x14ac:dyDescent="0.2"/>
    <row r="32949" x14ac:dyDescent="0.2"/>
    <row r="32950" x14ac:dyDescent="0.2"/>
    <row r="32951" x14ac:dyDescent="0.2"/>
    <row r="32952" x14ac:dyDescent="0.2"/>
    <row r="32953" x14ac:dyDescent="0.2"/>
    <row r="32954" x14ac:dyDescent="0.2"/>
    <row r="32955" x14ac:dyDescent="0.2"/>
    <row r="32956" x14ac:dyDescent="0.2"/>
    <row r="32957" x14ac:dyDescent="0.2"/>
    <row r="32958" x14ac:dyDescent="0.2"/>
    <row r="32959" x14ac:dyDescent="0.2"/>
    <row r="32960" x14ac:dyDescent="0.2"/>
    <row r="32961" x14ac:dyDescent="0.2"/>
    <row r="32962" x14ac:dyDescent="0.2"/>
    <row r="32963" x14ac:dyDescent="0.2"/>
    <row r="32964" x14ac:dyDescent="0.2"/>
    <row r="32965" x14ac:dyDescent="0.2"/>
    <row r="32966" x14ac:dyDescent="0.2"/>
    <row r="32967" x14ac:dyDescent="0.2"/>
    <row r="32968" x14ac:dyDescent="0.2"/>
    <row r="32969" x14ac:dyDescent="0.2"/>
    <row r="32970" x14ac:dyDescent="0.2"/>
    <row r="32971" x14ac:dyDescent="0.2"/>
    <row r="32972" x14ac:dyDescent="0.2"/>
    <row r="32973" x14ac:dyDescent="0.2"/>
    <row r="32974" x14ac:dyDescent="0.2"/>
    <row r="32975" x14ac:dyDescent="0.2"/>
    <row r="32976" x14ac:dyDescent="0.2"/>
    <row r="32977" x14ac:dyDescent="0.2"/>
    <row r="32978" x14ac:dyDescent="0.2"/>
    <row r="32979" x14ac:dyDescent="0.2"/>
    <row r="32980" x14ac:dyDescent="0.2"/>
    <row r="32981" x14ac:dyDescent="0.2"/>
    <row r="32982" x14ac:dyDescent="0.2"/>
    <row r="32983" x14ac:dyDescent="0.2"/>
    <row r="32984" x14ac:dyDescent="0.2"/>
    <row r="32985" x14ac:dyDescent="0.2"/>
    <row r="32986" x14ac:dyDescent="0.2"/>
    <row r="32987" x14ac:dyDescent="0.2"/>
    <row r="32988" x14ac:dyDescent="0.2"/>
    <row r="32989" x14ac:dyDescent="0.2"/>
    <row r="32990" x14ac:dyDescent="0.2"/>
    <row r="32991" x14ac:dyDescent="0.2"/>
    <row r="32992" x14ac:dyDescent="0.2"/>
    <row r="32993" x14ac:dyDescent="0.2"/>
    <row r="32994" x14ac:dyDescent="0.2"/>
    <row r="32995" x14ac:dyDescent="0.2"/>
    <row r="32996" x14ac:dyDescent="0.2"/>
    <row r="32997" x14ac:dyDescent="0.2"/>
    <row r="32998" x14ac:dyDescent="0.2"/>
    <row r="32999" x14ac:dyDescent="0.2"/>
    <row r="33000" x14ac:dyDescent="0.2"/>
    <row r="33001" x14ac:dyDescent="0.2"/>
    <row r="33002" x14ac:dyDescent="0.2"/>
    <row r="33003" x14ac:dyDescent="0.2"/>
    <row r="33004" x14ac:dyDescent="0.2"/>
    <row r="33005" x14ac:dyDescent="0.2"/>
    <row r="33006" x14ac:dyDescent="0.2"/>
    <row r="33007" x14ac:dyDescent="0.2"/>
    <row r="33008" x14ac:dyDescent="0.2"/>
    <row r="33009" x14ac:dyDescent="0.2"/>
    <row r="33010" x14ac:dyDescent="0.2"/>
    <row r="33011" x14ac:dyDescent="0.2"/>
    <row r="33012" x14ac:dyDescent="0.2"/>
    <row r="33013" x14ac:dyDescent="0.2"/>
    <row r="33014" x14ac:dyDescent="0.2"/>
    <row r="33015" x14ac:dyDescent="0.2"/>
    <row r="33016" x14ac:dyDescent="0.2"/>
    <row r="33017" x14ac:dyDescent="0.2"/>
    <row r="33018" x14ac:dyDescent="0.2"/>
    <row r="33019" x14ac:dyDescent="0.2"/>
    <row r="33020" x14ac:dyDescent="0.2"/>
    <row r="33021" x14ac:dyDescent="0.2"/>
    <row r="33022" x14ac:dyDescent="0.2"/>
    <row r="33023" x14ac:dyDescent="0.2"/>
    <row r="33024" x14ac:dyDescent="0.2"/>
    <row r="33025" x14ac:dyDescent="0.2"/>
    <row r="33026" x14ac:dyDescent="0.2"/>
    <row r="33027" x14ac:dyDescent="0.2"/>
    <row r="33028" x14ac:dyDescent="0.2"/>
    <row r="33029" x14ac:dyDescent="0.2"/>
    <row r="33030" x14ac:dyDescent="0.2"/>
    <row r="33031" x14ac:dyDescent="0.2"/>
    <row r="33032" x14ac:dyDescent="0.2"/>
    <row r="33033" x14ac:dyDescent="0.2"/>
    <row r="33034" x14ac:dyDescent="0.2"/>
    <row r="33035" x14ac:dyDescent="0.2"/>
    <row r="33036" x14ac:dyDescent="0.2"/>
    <row r="33037" x14ac:dyDescent="0.2"/>
    <row r="33038" x14ac:dyDescent="0.2"/>
    <row r="33039" x14ac:dyDescent="0.2"/>
    <row r="33040" x14ac:dyDescent="0.2"/>
    <row r="33041" x14ac:dyDescent="0.2"/>
    <row r="33042" x14ac:dyDescent="0.2"/>
    <row r="33043" x14ac:dyDescent="0.2"/>
    <row r="33044" x14ac:dyDescent="0.2"/>
    <row r="33045" x14ac:dyDescent="0.2"/>
    <row r="33046" x14ac:dyDescent="0.2"/>
    <row r="33047" x14ac:dyDescent="0.2"/>
    <row r="33048" x14ac:dyDescent="0.2"/>
    <row r="33049" x14ac:dyDescent="0.2"/>
    <row r="33050" x14ac:dyDescent="0.2"/>
    <row r="33051" x14ac:dyDescent="0.2"/>
    <row r="33052" x14ac:dyDescent="0.2"/>
    <row r="33053" x14ac:dyDescent="0.2"/>
    <row r="33054" x14ac:dyDescent="0.2"/>
    <row r="33055" x14ac:dyDescent="0.2"/>
    <row r="33056" x14ac:dyDescent="0.2"/>
    <row r="33057" x14ac:dyDescent="0.2"/>
    <row r="33058" x14ac:dyDescent="0.2"/>
    <row r="33059" x14ac:dyDescent="0.2"/>
    <row r="33060" x14ac:dyDescent="0.2"/>
    <row r="33061" x14ac:dyDescent="0.2"/>
    <row r="33062" x14ac:dyDescent="0.2"/>
    <row r="33063" x14ac:dyDescent="0.2"/>
    <row r="33064" x14ac:dyDescent="0.2"/>
    <row r="33065" x14ac:dyDescent="0.2"/>
    <row r="33066" x14ac:dyDescent="0.2"/>
    <row r="33067" x14ac:dyDescent="0.2"/>
    <row r="33068" x14ac:dyDescent="0.2"/>
    <row r="33069" x14ac:dyDescent="0.2"/>
    <row r="33070" x14ac:dyDescent="0.2"/>
    <row r="33071" x14ac:dyDescent="0.2"/>
    <row r="33072" x14ac:dyDescent="0.2"/>
    <row r="33073" x14ac:dyDescent="0.2"/>
    <row r="33074" x14ac:dyDescent="0.2"/>
    <row r="33075" x14ac:dyDescent="0.2"/>
    <row r="33076" x14ac:dyDescent="0.2"/>
    <row r="33077" x14ac:dyDescent="0.2"/>
    <row r="33078" x14ac:dyDescent="0.2"/>
    <row r="33079" x14ac:dyDescent="0.2"/>
    <row r="33080" x14ac:dyDescent="0.2"/>
    <row r="33081" x14ac:dyDescent="0.2"/>
    <row r="33082" x14ac:dyDescent="0.2"/>
    <row r="33083" x14ac:dyDescent="0.2"/>
    <row r="33084" x14ac:dyDescent="0.2"/>
    <row r="33085" x14ac:dyDescent="0.2"/>
    <row r="33086" x14ac:dyDescent="0.2"/>
    <row r="33087" x14ac:dyDescent="0.2"/>
    <row r="33088" x14ac:dyDescent="0.2"/>
    <row r="33089" x14ac:dyDescent="0.2"/>
    <row r="33090" x14ac:dyDescent="0.2"/>
    <row r="33091" x14ac:dyDescent="0.2"/>
    <row r="33092" x14ac:dyDescent="0.2"/>
    <row r="33093" x14ac:dyDescent="0.2"/>
    <row r="33094" x14ac:dyDescent="0.2"/>
    <row r="33095" x14ac:dyDescent="0.2"/>
    <row r="33096" x14ac:dyDescent="0.2"/>
    <row r="33097" x14ac:dyDescent="0.2"/>
    <row r="33098" x14ac:dyDescent="0.2"/>
    <row r="33099" x14ac:dyDescent="0.2"/>
    <row r="33100" x14ac:dyDescent="0.2"/>
    <row r="33101" x14ac:dyDescent="0.2"/>
    <row r="33102" x14ac:dyDescent="0.2"/>
    <row r="33103" x14ac:dyDescent="0.2"/>
    <row r="33104" x14ac:dyDescent="0.2"/>
    <row r="33105" x14ac:dyDescent="0.2"/>
    <row r="33106" x14ac:dyDescent="0.2"/>
    <row r="33107" x14ac:dyDescent="0.2"/>
    <row r="33108" x14ac:dyDescent="0.2"/>
    <row r="33109" x14ac:dyDescent="0.2"/>
    <row r="33110" x14ac:dyDescent="0.2"/>
    <row r="33111" x14ac:dyDescent="0.2"/>
    <row r="33112" x14ac:dyDescent="0.2"/>
    <row r="33113" x14ac:dyDescent="0.2"/>
    <row r="33114" x14ac:dyDescent="0.2"/>
    <row r="33115" x14ac:dyDescent="0.2"/>
    <row r="33116" x14ac:dyDescent="0.2"/>
    <row r="33117" x14ac:dyDescent="0.2"/>
    <row r="33118" x14ac:dyDescent="0.2"/>
    <row r="33119" x14ac:dyDescent="0.2"/>
    <row r="33120" x14ac:dyDescent="0.2"/>
    <row r="33121" x14ac:dyDescent="0.2"/>
    <row r="33122" x14ac:dyDescent="0.2"/>
    <row r="33123" x14ac:dyDescent="0.2"/>
    <row r="33124" x14ac:dyDescent="0.2"/>
    <row r="33125" x14ac:dyDescent="0.2"/>
    <row r="33126" x14ac:dyDescent="0.2"/>
    <row r="33127" x14ac:dyDescent="0.2"/>
    <row r="33128" x14ac:dyDescent="0.2"/>
    <row r="33129" x14ac:dyDescent="0.2"/>
    <row r="33130" x14ac:dyDescent="0.2"/>
    <row r="33131" x14ac:dyDescent="0.2"/>
    <row r="33132" x14ac:dyDescent="0.2"/>
    <row r="33133" x14ac:dyDescent="0.2"/>
    <row r="33134" x14ac:dyDescent="0.2"/>
    <row r="33135" x14ac:dyDescent="0.2"/>
    <row r="33136" x14ac:dyDescent="0.2"/>
    <row r="33137" x14ac:dyDescent="0.2"/>
    <row r="33138" x14ac:dyDescent="0.2"/>
    <row r="33139" x14ac:dyDescent="0.2"/>
    <row r="33140" x14ac:dyDescent="0.2"/>
    <row r="33141" x14ac:dyDescent="0.2"/>
    <row r="33142" x14ac:dyDescent="0.2"/>
    <row r="33143" x14ac:dyDescent="0.2"/>
    <row r="33144" x14ac:dyDescent="0.2"/>
    <row r="33145" x14ac:dyDescent="0.2"/>
    <row r="33146" x14ac:dyDescent="0.2"/>
    <row r="33147" x14ac:dyDescent="0.2"/>
    <row r="33148" x14ac:dyDescent="0.2"/>
    <row r="33149" x14ac:dyDescent="0.2"/>
    <row r="33150" x14ac:dyDescent="0.2"/>
    <row r="33151" x14ac:dyDescent="0.2"/>
    <row r="33152" x14ac:dyDescent="0.2"/>
    <row r="33153" x14ac:dyDescent="0.2"/>
    <row r="33154" x14ac:dyDescent="0.2"/>
    <row r="33155" x14ac:dyDescent="0.2"/>
    <row r="33156" x14ac:dyDescent="0.2"/>
    <row r="33157" x14ac:dyDescent="0.2"/>
    <row r="33158" x14ac:dyDescent="0.2"/>
    <row r="33159" x14ac:dyDescent="0.2"/>
    <row r="33160" x14ac:dyDescent="0.2"/>
    <row r="33161" x14ac:dyDescent="0.2"/>
    <row r="33162" x14ac:dyDescent="0.2"/>
    <row r="33163" x14ac:dyDescent="0.2"/>
    <row r="33164" x14ac:dyDescent="0.2"/>
    <row r="33165" x14ac:dyDescent="0.2"/>
    <row r="33166" x14ac:dyDescent="0.2"/>
    <row r="33167" x14ac:dyDescent="0.2"/>
    <row r="33168" x14ac:dyDescent="0.2"/>
    <row r="33169" x14ac:dyDescent="0.2"/>
    <row r="33170" x14ac:dyDescent="0.2"/>
    <row r="33171" x14ac:dyDescent="0.2"/>
    <row r="33172" x14ac:dyDescent="0.2"/>
    <row r="33173" x14ac:dyDescent="0.2"/>
    <row r="33174" x14ac:dyDescent="0.2"/>
    <row r="33175" x14ac:dyDescent="0.2"/>
    <row r="33176" x14ac:dyDescent="0.2"/>
    <row r="33177" x14ac:dyDescent="0.2"/>
    <row r="33178" x14ac:dyDescent="0.2"/>
    <row r="33179" x14ac:dyDescent="0.2"/>
    <row r="33180" x14ac:dyDescent="0.2"/>
    <row r="33181" x14ac:dyDescent="0.2"/>
    <row r="33182" x14ac:dyDescent="0.2"/>
    <row r="33183" x14ac:dyDescent="0.2"/>
    <row r="33184" x14ac:dyDescent="0.2"/>
    <row r="33185" x14ac:dyDescent="0.2"/>
    <row r="33186" x14ac:dyDescent="0.2"/>
    <row r="33187" x14ac:dyDescent="0.2"/>
    <row r="33188" x14ac:dyDescent="0.2"/>
    <row r="33189" x14ac:dyDescent="0.2"/>
    <row r="33190" x14ac:dyDescent="0.2"/>
    <row r="33191" x14ac:dyDescent="0.2"/>
    <row r="33192" x14ac:dyDescent="0.2"/>
    <row r="33193" x14ac:dyDescent="0.2"/>
    <row r="33194" x14ac:dyDescent="0.2"/>
    <row r="33195" x14ac:dyDescent="0.2"/>
    <row r="33196" x14ac:dyDescent="0.2"/>
    <row r="33197" x14ac:dyDescent="0.2"/>
    <row r="33198" x14ac:dyDescent="0.2"/>
    <row r="33199" x14ac:dyDescent="0.2"/>
    <row r="33200" x14ac:dyDescent="0.2"/>
    <row r="33201" x14ac:dyDescent="0.2"/>
    <row r="33202" x14ac:dyDescent="0.2"/>
    <row r="33203" x14ac:dyDescent="0.2"/>
    <row r="33204" x14ac:dyDescent="0.2"/>
    <row r="33205" x14ac:dyDescent="0.2"/>
    <row r="33206" x14ac:dyDescent="0.2"/>
    <row r="33207" x14ac:dyDescent="0.2"/>
    <row r="33208" x14ac:dyDescent="0.2"/>
    <row r="33209" x14ac:dyDescent="0.2"/>
    <row r="33210" x14ac:dyDescent="0.2"/>
    <row r="33211" x14ac:dyDescent="0.2"/>
    <row r="33212" x14ac:dyDescent="0.2"/>
    <row r="33213" x14ac:dyDescent="0.2"/>
    <row r="33214" x14ac:dyDescent="0.2"/>
    <row r="33215" x14ac:dyDescent="0.2"/>
    <row r="33216" x14ac:dyDescent="0.2"/>
    <row r="33217" x14ac:dyDescent="0.2"/>
    <row r="33218" x14ac:dyDescent="0.2"/>
    <row r="33219" x14ac:dyDescent="0.2"/>
    <row r="33220" x14ac:dyDescent="0.2"/>
    <row r="33221" x14ac:dyDescent="0.2"/>
    <row r="33222" x14ac:dyDescent="0.2"/>
    <row r="33223" x14ac:dyDescent="0.2"/>
    <row r="33224" x14ac:dyDescent="0.2"/>
    <row r="33225" x14ac:dyDescent="0.2"/>
    <row r="33226" x14ac:dyDescent="0.2"/>
    <row r="33227" x14ac:dyDescent="0.2"/>
    <row r="33228" x14ac:dyDescent="0.2"/>
    <row r="33229" x14ac:dyDescent="0.2"/>
    <row r="33230" x14ac:dyDescent="0.2"/>
    <row r="33231" x14ac:dyDescent="0.2"/>
    <row r="33232" x14ac:dyDescent="0.2"/>
    <row r="33233" x14ac:dyDescent="0.2"/>
    <row r="33234" x14ac:dyDescent="0.2"/>
    <row r="33235" x14ac:dyDescent="0.2"/>
    <row r="33236" x14ac:dyDescent="0.2"/>
    <row r="33237" x14ac:dyDescent="0.2"/>
    <row r="33238" x14ac:dyDescent="0.2"/>
    <row r="33239" x14ac:dyDescent="0.2"/>
    <row r="33240" x14ac:dyDescent="0.2"/>
    <row r="33241" x14ac:dyDescent="0.2"/>
    <row r="33242" x14ac:dyDescent="0.2"/>
    <row r="33243" x14ac:dyDescent="0.2"/>
    <row r="33244" x14ac:dyDescent="0.2"/>
    <row r="33245" x14ac:dyDescent="0.2"/>
    <row r="33246" x14ac:dyDescent="0.2"/>
    <row r="33247" x14ac:dyDescent="0.2"/>
    <row r="33248" x14ac:dyDescent="0.2"/>
    <row r="33249" x14ac:dyDescent="0.2"/>
    <row r="33250" x14ac:dyDescent="0.2"/>
    <row r="33251" x14ac:dyDescent="0.2"/>
    <row r="33252" x14ac:dyDescent="0.2"/>
    <row r="33253" x14ac:dyDescent="0.2"/>
    <row r="33254" x14ac:dyDescent="0.2"/>
    <row r="33255" x14ac:dyDescent="0.2"/>
    <row r="33256" x14ac:dyDescent="0.2"/>
    <row r="33257" x14ac:dyDescent="0.2"/>
    <row r="33258" x14ac:dyDescent="0.2"/>
    <row r="33259" x14ac:dyDescent="0.2"/>
    <row r="33260" x14ac:dyDescent="0.2"/>
    <row r="33261" x14ac:dyDescent="0.2"/>
    <row r="33262" x14ac:dyDescent="0.2"/>
    <row r="33263" x14ac:dyDescent="0.2"/>
    <row r="33264" x14ac:dyDescent="0.2"/>
    <row r="33265" x14ac:dyDescent="0.2"/>
    <row r="33266" x14ac:dyDescent="0.2"/>
    <row r="33267" x14ac:dyDescent="0.2"/>
    <row r="33268" x14ac:dyDescent="0.2"/>
    <row r="33269" x14ac:dyDescent="0.2"/>
    <row r="33270" x14ac:dyDescent="0.2"/>
    <row r="33271" x14ac:dyDescent="0.2"/>
    <row r="33272" x14ac:dyDescent="0.2"/>
    <row r="33273" x14ac:dyDescent="0.2"/>
    <row r="33274" x14ac:dyDescent="0.2"/>
    <row r="33275" x14ac:dyDescent="0.2"/>
    <row r="33276" x14ac:dyDescent="0.2"/>
    <row r="33277" x14ac:dyDescent="0.2"/>
    <row r="33278" x14ac:dyDescent="0.2"/>
    <row r="33279" x14ac:dyDescent="0.2"/>
    <row r="33280" x14ac:dyDescent="0.2"/>
    <row r="33281" x14ac:dyDescent="0.2"/>
    <row r="33282" x14ac:dyDescent="0.2"/>
    <row r="33283" x14ac:dyDescent="0.2"/>
    <row r="33284" x14ac:dyDescent="0.2"/>
    <row r="33285" x14ac:dyDescent="0.2"/>
    <row r="33286" x14ac:dyDescent="0.2"/>
    <row r="33287" x14ac:dyDescent="0.2"/>
    <row r="33288" x14ac:dyDescent="0.2"/>
    <row r="33289" x14ac:dyDescent="0.2"/>
    <row r="33290" x14ac:dyDescent="0.2"/>
    <row r="33291" x14ac:dyDescent="0.2"/>
    <row r="33292" x14ac:dyDescent="0.2"/>
    <row r="33293" x14ac:dyDescent="0.2"/>
    <row r="33294" x14ac:dyDescent="0.2"/>
    <row r="33295" x14ac:dyDescent="0.2"/>
    <row r="33296" x14ac:dyDescent="0.2"/>
    <row r="33297" x14ac:dyDescent="0.2"/>
    <row r="33298" x14ac:dyDescent="0.2"/>
    <row r="33299" x14ac:dyDescent="0.2"/>
    <row r="33300" x14ac:dyDescent="0.2"/>
    <row r="33301" x14ac:dyDescent="0.2"/>
    <row r="33302" x14ac:dyDescent="0.2"/>
    <row r="33303" x14ac:dyDescent="0.2"/>
    <row r="33304" x14ac:dyDescent="0.2"/>
    <row r="33305" x14ac:dyDescent="0.2"/>
    <row r="33306" x14ac:dyDescent="0.2"/>
    <row r="33307" x14ac:dyDescent="0.2"/>
    <row r="33308" x14ac:dyDescent="0.2"/>
    <row r="33309" x14ac:dyDescent="0.2"/>
    <row r="33310" x14ac:dyDescent="0.2"/>
    <row r="33311" x14ac:dyDescent="0.2"/>
    <row r="33312" x14ac:dyDescent="0.2"/>
    <row r="33313" x14ac:dyDescent="0.2"/>
    <row r="33314" x14ac:dyDescent="0.2"/>
    <row r="33315" x14ac:dyDescent="0.2"/>
    <row r="33316" x14ac:dyDescent="0.2"/>
    <row r="33317" x14ac:dyDescent="0.2"/>
    <row r="33318" x14ac:dyDescent="0.2"/>
    <row r="33319" x14ac:dyDescent="0.2"/>
    <row r="33320" x14ac:dyDescent="0.2"/>
    <row r="33321" x14ac:dyDescent="0.2"/>
    <row r="33322" x14ac:dyDescent="0.2"/>
    <row r="33323" x14ac:dyDescent="0.2"/>
    <row r="33324" x14ac:dyDescent="0.2"/>
    <row r="33325" x14ac:dyDescent="0.2"/>
    <row r="33326" x14ac:dyDescent="0.2"/>
    <row r="33327" x14ac:dyDescent="0.2"/>
    <row r="33328" x14ac:dyDescent="0.2"/>
    <row r="33329" x14ac:dyDescent="0.2"/>
    <row r="33330" x14ac:dyDescent="0.2"/>
    <row r="33331" x14ac:dyDescent="0.2"/>
    <row r="33332" x14ac:dyDescent="0.2"/>
    <row r="33333" x14ac:dyDescent="0.2"/>
    <row r="33334" x14ac:dyDescent="0.2"/>
    <row r="33335" x14ac:dyDescent="0.2"/>
    <row r="33336" x14ac:dyDescent="0.2"/>
    <row r="33337" x14ac:dyDescent="0.2"/>
    <row r="33338" x14ac:dyDescent="0.2"/>
    <row r="33339" x14ac:dyDescent="0.2"/>
    <row r="33340" x14ac:dyDescent="0.2"/>
    <row r="33341" x14ac:dyDescent="0.2"/>
    <row r="33342" x14ac:dyDescent="0.2"/>
    <row r="33343" x14ac:dyDescent="0.2"/>
    <row r="33344" x14ac:dyDescent="0.2"/>
    <row r="33345" x14ac:dyDescent="0.2"/>
    <row r="33346" x14ac:dyDescent="0.2"/>
    <row r="33347" x14ac:dyDescent="0.2"/>
    <row r="33348" x14ac:dyDescent="0.2"/>
    <row r="33349" x14ac:dyDescent="0.2"/>
    <row r="33350" x14ac:dyDescent="0.2"/>
    <row r="33351" x14ac:dyDescent="0.2"/>
    <row r="33352" x14ac:dyDescent="0.2"/>
    <row r="33353" x14ac:dyDescent="0.2"/>
    <row r="33354" x14ac:dyDescent="0.2"/>
    <row r="33355" x14ac:dyDescent="0.2"/>
    <row r="33356" x14ac:dyDescent="0.2"/>
    <row r="33357" x14ac:dyDescent="0.2"/>
    <row r="33358" x14ac:dyDescent="0.2"/>
    <row r="33359" x14ac:dyDescent="0.2"/>
    <row r="33360" x14ac:dyDescent="0.2"/>
    <row r="33361" x14ac:dyDescent="0.2"/>
    <row r="33362" x14ac:dyDescent="0.2"/>
    <row r="33363" x14ac:dyDescent="0.2"/>
    <row r="33364" x14ac:dyDescent="0.2"/>
    <row r="33365" x14ac:dyDescent="0.2"/>
    <row r="33366" x14ac:dyDescent="0.2"/>
    <row r="33367" x14ac:dyDescent="0.2"/>
    <row r="33368" x14ac:dyDescent="0.2"/>
    <row r="33369" x14ac:dyDescent="0.2"/>
    <row r="33370" x14ac:dyDescent="0.2"/>
    <row r="33371" x14ac:dyDescent="0.2"/>
    <row r="33372" x14ac:dyDescent="0.2"/>
    <row r="33373" x14ac:dyDescent="0.2"/>
    <row r="33374" x14ac:dyDescent="0.2"/>
    <row r="33375" x14ac:dyDescent="0.2"/>
    <row r="33376" x14ac:dyDescent="0.2"/>
    <row r="33377" x14ac:dyDescent="0.2"/>
    <row r="33378" x14ac:dyDescent="0.2"/>
    <row r="33379" x14ac:dyDescent="0.2"/>
    <row r="33380" x14ac:dyDescent="0.2"/>
    <row r="33381" x14ac:dyDescent="0.2"/>
    <row r="33382" x14ac:dyDescent="0.2"/>
    <row r="33383" x14ac:dyDescent="0.2"/>
    <row r="33384" x14ac:dyDescent="0.2"/>
    <row r="33385" x14ac:dyDescent="0.2"/>
    <row r="33386" x14ac:dyDescent="0.2"/>
    <row r="33387" x14ac:dyDescent="0.2"/>
    <row r="33388" x14ac:dyDescent="0.2"/>
    <row r="33389" x14ac:dyDescent="0.2"/>
    <row r="33390" x14ac:dyDescent="0.2"/>
    <row r="33391" x14ac:dyDescent="0.2"/>
    <row r="33392" x14ac:dyDescent="0.2"/>
    <row r="33393" x14ac:dyDescent="0.2"/>
    <row r="33394" x14ac:dyDescent="0.2"/>
    <row r="33395" x14ac:dyDescent="0.2"/>
    <row r="33396" x14ac:dyDescent="0.2"/>
    <row r="33397" x14ac:dyDescent="0.2"/>
    <row r="33398" x14ac:dyDescent="0.2"/>
    <row r="33399" x14ac:dyDescent="0.2"/>
    <row r="33400" x14ac:dyDescent="0.2"/>
    <row r="33401" x14ac:dyDescent="0.2"/>
    <row r="33402" x14ac:dyDescent="0.2"/>
    <row r="33403" x14ac:dyDescent="0.2"/>
    <row r="33404" x14ac:dyDescent="0.2"/>
    <row r="33405" x14ac:dyDescent="0.2"/>
    <row r="33406" x14ac:dyDescent="0.2"/>
    <row r="33407" x14ac:dyDescent="0.2"/>
    <row r="33408" x14ac:dyDescent="0.2"/>
    <row r="33409" x14ac:dyDescent="0.2"/>
    <row r="33410" x14ac:dyDescent="0.2"/>
    <row r="33411" x14ac:dyDescent="0.2"/>
    <row r="33412" x14ac:dyDescent="0.2"/>
    <row r="33413" x14ac:dyDescent="0.2"/>
    <row r="33414" x14ac:dyDescent="0.2"/>
    <row r="33415" x14ac:dyDescent="0.2"/>
    <row r="33416" x14ac:dyDescent="0.2"/>
    <row r="33417" x14ac:dyDescent="0.2"/>
    <row r="33418" x14ac:dyDescent="0.2"/>
    <row r="33419" x14ac:dyDescent="0.2"/>
    <row r="33420" x14ac:dyDescent="0.2"/>
    <row r="33421" x14ac:dyDescent="0.2"/>
    <row r="33422" x14ac:dyDescent="0.2"/>
    <row r="33423" x14ac:dyDescent="0.2"/>
    <row r="33424" x14ac:dyDescent="0.2"/>
    <row r="33425" x14ac:dyDescent="0.2"/>
    <row r="33426" x14ac:dyDescent="0.2"/>
    <row r="33427" x14ac:dyDescent="0.2"/>
    <row r="33428" x14ac:dyDescent="0.2"/>
    <row r="33429" x14ac:dyDescent="0.2"/>
    <row r="33430" x14ac:dyDescent="0.2"/>
    <row r="33431" x14ac:dyDescent="0.2"/>
    <row r="33432" x14ac:dyDescent="0.2"/>
    <row r="33433" x14ac:dyDescent="0.2"/>
    <row r="33434" x14ac:dyDescent="0.2"/>
    <row r="33435" x14ac:dyDescent="0.2"/>
    <row r="33436" x14ac:dyDescent="0.2"/>
    <row r="33437" x14ac:dyDescent="0.2"/>
    <row r="33438" x14ac:dyDescent="0.2"/>
    <row r="33439" x14ac:dyDescent="0.2"/>
    <row r="33440" x14ac:dyDescent="0.2"/>
    <row r="33441" x14ac:dyDescent="0.2"/>
    <row r="33442" x14ac:dyDescent="0.2"/>
    <row r="33443" x14ac:dyDescent="0.2"/>
    <row r="33444" x14ac:dyDescent="0.2"/>
    <row r="33445" x14ac:dyDescent="0.2"/>
    <row r="33446" x14ac:dyDescent="0.2"/>
    <row r="33447" x14ac:dyDescent="0.2"/>
    <row r="33448" x14ac:dyDescent="0.2"/>
    <row r="33449" x14ac:dyDescent="0.2"/>
    <row r="33450" x14ac:dyDescent="0.2"/>
    <row r="33451" x14ac:dyDescent="0.2"/>
    <row r="33452" x14ac:dyDescent="0.2"/>
    <row r="33453" x14ac:dyDescent="0.2"/>
    <row r="33454" x14ac:dyDescent="0.2"/>
    <row r="33455" x14ac:dyDescent="0.2"/>
    <row r="33456" x14ac:dyDescent="0.2"/>
    <row r="33457" x14ac:dyDescent="0.2"/>
    <row r="33458" x14ac:dyDescent="0.2"/>
    <row r="33459" x14ac:dyDescent="0.2"/>
    <row r="33460" x14ac:dyDescent="0.2"/>
    <row r="33461" x14ac:dyDescent="0.2"/>
    <row r="33462" x14ac:dyDescent="0.2"/>
    <row r="33463" x14ac:dyDescent="0.2"/>
    <row r="33464" x14ac:dyDescent="0.2"/>
    <row r="33465" x14ac:dyDescent="0.2"/>
    <row r="33466" x14ac:dyDescent="0.2"/>
    <row r="33467" x14ac:dyDescent="0.2"/>
    <row r="33468" x14ac:dyDescent="0.2"/>
    <row r="33469" x14ac:dyDescent="0.2"/>
    <row r="33470" x14ac:dyDescent="0.2"/>
    <row r="33471" x14ac:dyDescent="0.2"/>
    <row r="33472" x14ac:dyDescent="0.2"/>
    <row r="33473" x14ac:dyDescent="0.2"/>
    <row r="33474" x14ac:dyDescent="0.2"/>
    <row r="33475" x14ac:dyDescent="0.2"/>
    <row r="33476" x14ac:dyDescent="0.2"/>
    <row r="33477" x14ac:dyDescent="0.2"/>
    <row r="33478" x14ac:dyDescent="0.2"/>
    <row r="33479" x14ac:dyDescent="0.2"/>
    <row r="33480" x14ac:dyDescent="0.2"/>
    <row r="33481" x14ac:dyDescent="0.2"/>
    <row r="33482" x14ac:dyDescent="0.2"/>
    <row r="33483" x14ac:dyDescent="0.2"/>
    <row r="33484" x14ac:dyDescent="0.2"/>
    <row r="33485" x14ac:dyDescent="0.2"/>
    <row r="33486" x14ac:dyDescent="0.2"/>
    <row r="33487" x14ac:dyDescent="0.2"/>
    <row r="33488" x14ac:dyDescent="0.2"/>
    <row r="33489" x14ac:dyDescent="0.2"/>
    <row r="33490" x14ac:dyDescent="0.2"/>
    <row r="33491" x14ac:dyDescent="0.2"/>
    <row r="33492" x14ac:dyDescent="0.2"/>
    <row r="33493" x14ac:dyDescent="0.2"/>
    <row r="33494" x14ac:dyDescent="0.2"/>
    <row r="33495" x14ac:dyDescent="0.2"/>
    <row r="33496" x14ac:dyDescent="0.2"/>
    <row r="33497" x14ac:dyDescent="0.2"/>
    <row r="33498" x14ac:dyDescent="0.2"/>
    <row r="33499" x14ac:dyDescent="0.2"/>
    <row r="33500" x14ac:dyDescent="0.2"/>
    <row r="33501" x14ac:dyDescent="0.2"/>
    <row r="33502" x14ac:dyDescent="0.2"/>
    <row r="33503" x14ac:dyDescent="0.2"/>
    <row r="33504" x14ac:dyDescent="0.2"/>
    <row r="33505" x14ac:dyDescent="0.2"/>
    <row r="33506" x14ac:dyDescent="0.2"/>
    <row r="33507" x14ac:dyDescent="0.2"/>
    <row r="33508" x14ac:dyDescent="0.2"/>
    <row r="33509" x14ac:dyDescent="0.2"/>
    <row r="33510" x14ac:dyDescent="0.2"/>
    <row r="33511" x14ac:dyDescent="0.2"/>
    <row r="33512" x14ac:dyDescent="0.2"/>
    <row r="33513" x14ac:dyDescent="0.2"/>
    <row r="33514" x14ac:dyDescent="0.2"/>
    <row r="33515" x14ac:dyDescent="0.2"/>
    <row r="33516" x14ac:dyDescent="0.2"/>
    <row r="33517" x14ac:dyDescent="0.2"/>
    <row r="33518" x14ac:dyDescent="0.2"/>
    <row r="33519" x14ac:dyDescent="0.2"/>
    <row r="33520" x14ac:dyDescent="0.2"/>
    <row r="33521" x14ac:dyDescent="0.2"/>
    <row r="33522" x14ac:dyDescent="0.2"/>
    <row r="33523" x14ac:dyDescent="0.2"/>
    <row r="33524" x14ac:dyDescent="0.2"/>
    <row r="33525" x14ac:dyDescent="0.2"/>
    <row r="33526" x14ac:dyDescent="0.2"/>
    <row r="33527" x14ac:dyDescent="0.2"/>
    <row r="33528" x14ac:dyDescent="0.2"/>
    <row r="33529" x14ac:dyDescent="0.2"/>
    <row r="33530" x14ac:dyDescent="0.2"/>
    <row r="33531" x14ac:dyDescent="0.2"/>
    <row r="33532" x14ac:dyDescent="0.2"/>
    <row r="33533" x14ac:dyDescent="0.2"/>
    <row r="33534" x14ac:dyDescent="0.2"/>
    <row r="33535" x14ac:dyDescent="0.2"/>
    <row r="33536" x14ac:dyDescent="0.2"/>
    <row r="33537" x14ac:dyDescent="0.2"/>
    <row r="33538" x14ac:dyDescent="0.2"/>
    <row r="33539" x14ac:dyDescent="0.2"/>
    <row r="33540" x14ac:dyDescent="0.2"/>
    <row r="33541" x14ac:dyDescent="0.2"/>
    <row r="33542" x14ac:dyDescent="0.2"/>
    <row r="33543" x14ac:dyDescent="0.2"/>
    <row r="33544" x14ac:dyDescent="0.2"/>
    <row r="33545" x14ac:dyDescent="0.2"/>
    <row r="33546" x14ac:dyDescent="0.2"/>
    <row r="33547" x14ac:dyDescent="0.2"/>
    <row r="33548" x14ac:dyDescent="0.2"/>
    <row r="33549" x14ac:dyDescent="0.2"/>
    <row r="33550" x14ac:dyDescent="0.2"/>
    <row r="33551" x14ac:dyDescent="0.2"/>
    <row r="33552" x14ac:dyDescent="0.2"/>
    <row r="33553" x14ac:dyDescent="0.2"/>
    <row r="33554" x14ac:dyDescent="0.2"/>
    <row r="33555" x14ac:dyDescent="0.2"/>
    <row r="33556" x14ac:dyDescent="0.2"/>
    <row r="33557" x14ac:dyDescent="0.2"/>
    <row r="33558" x14ac:dyDescent="0.2"/>
    <row r="33559" x14ac:dyDescent="0.2"/>
    <row r="33560" x14ac:dyDescent="0.2"/>
    <row r="33561" x14ac:dyDescent="0.2"/>
    <row r="33562" x14ac:dyDescent="0.2"/>
    <row r="33563" x14ac:dyDescent="0.2"/>
    <row r="33564" x14ac:dyDescent="0.2"/>
    <row r="33565" x14ac:dyDescent="0.2"/>
    <row r="33566" x14ac:dyDescent="0.2"/>
    <row r="33567" x14ac:dyDescent="0.2"/>
    <row r="33568" x14ac:dyDescent="0.2"/>
    <row r="33569" x14ac:dyDescent="0.2"/>
    <row r="33570" x14ac:dyDescent="0.2"/>
    <row r="33571" x14ac:dyDescent="0.2"/>
    <row r="33572" x14ac:dyDescent="0.2"/>
    <row r="33573" x14ac:dyDescent="0.2"/>
    <row r="33574" x14ac:dyDescent="0.2"/>
    <row r="33575" x14ac:dyDescent="0.2"/>
    <row r="33576" x14ac:dyDescent="0.2"/>
    <row r="33577" x14ac:dyDescent="0.2"/>
    <row r="33578" x14ac:dyDescent="0.2"/>
    <row r="33579" x14ac:dyDescent="0.2"/>
    <row r="33580" x14ac:dyDescent="0.2"/>
    <row r="33581" x14ac:dyDescent="0.2"/>
    <row r="33582" x14ac:dyDescent="0.2"/>
    <row r="33583" x14ac:dyDescent="0.2"/>
    <row r="33584" x14ac:dyDescent="0.2"/>
    <row r="33585" x14ac:dyDescent="0.2"/>
    <row r="33586" x14ac:dyDescent="0.2"/>
    <row r="33587" x14ac:dyDescent="0.2"/>
    <row r="33588" x14ac:dyDescent="0.2"/>
    <row r="33589" x14ac:dyDescent="0.2"/>
    <row r="33590" x14ac:dyDescent="0.2"/>
    <row r="33591" x14ac:dyDescent="0.2"/>
    <row r="33592" x14ac:dyDescent="0.2"/>
    <row r="33593" x14ac:dyDescent="0.2"/>
    <row r="33594" x14ac:dyDescent="0.2"/>
    <row r="33595" x14ac:dyDescent="0.2"/>
    <row r="33596" x14ac:dyDescent="0.2"/>
    <row r="33597" x14ac:dyDescent="0.2"/>
    <row r="33598" x14ac:dyDescent="0.2"/>
    <row r="33599" x14ac:dyDescent="0.2"/>
    <row r="33600" x14ac:dyDescent="0.2"/>
    <row r="33601" x14ac:dyDescent="0.2"/>
    <row r="33602" x14ac:dyDescent="0.2"/>
    <row r="33603" x14ac:dyDescent="0.2"/>
    <row r="33604" x14ac:dyDescent="0.2"/>
    <row r="33605" x14ac:dyDescent="0.2"/>
    <row r="33606" x14ac:dyDescent="0.2"/>
    <row r="33607" x14ac:dyDescent="0.2"/>
    <row r="33608" x14ac:dyDescent="0.2"/>
    <row r="33609" x14ac:dyDescent="0.2"/>
    <row r="33610" x14ac:dyDescent="0.2"/>
    <row r="33611" x14ac:dyDescent="0.2"/>
    <row r="33612" x14ac:dyDescent="0.2"/>
    <row r="33613" x14ac:dyDescent="0.2"/>
    <row r="33614" x14ac:dyDescent="0.2"/>
    <row r="33615" x14ac:dyDescent="0.2"/>
    <row r="33616" x14ac:dyDescent="0.2"/>
    <row r="33617" x14ac:dyDescent="0.2"/>
    <row r="33618" x14ac:dyDescent="0.2"/>
    <row r="33619" x14ac:dyDescent="0.2"/>
    <row r="33620" x14ac:dyDescent="0.2"/>
    <row r="33621" x14ac:dyDescent="0.2"/>
    <row r="33622" x14ac:dyDescent="0.2"/>
    <row r="33623" x14ac:dyDescent="0.2"/>
    <row r="33624" x14ac:dyDescent="0.2"/>
    <row r="33625" x14ac:dyDescent="0.2"/>
    <row r="33626" x14ac:dyDescent="0.2"/>
    <row r="33627" x14ac:dyDescent="0.2"/>
    <row r="33628" x14ac:dyDescent="0.2"/>
    <row r="33629" x14ac:dyDescent="0.2"/>
    <row r="33630" x14ac:dyDescent="0.2"/>
    <row r="33631" x14ac:dyDescent="0.2"/>
    <row r="33632" x14ac:dyDescent="0.2"/>
    <row r="33633" x14ac:dyDescent="0.2"/>
    <row r="33634" x14ac:dyDescent="0.2"/>
    <row r="33635" x14ac:dyDescent="0.2"/>
    <row r="33636" x14ac:dyDescent="0.2"/>
    <row r="33637" x14ac:dyDescent="0.2"/>
    <row r="33638" x14ac:dyDescent="0.2"/>
    <row r="33639" x14ac:dyDescent="0.2"/>
    <row r="33640" x14ac:dyDescent="0.2"/>
    <row r="33641" x14ac:dyDescent="0.2"/>
    <row r="33642" x14ac:dyDescent="0.2"/>
    <row r="33643" x14ac:dyDescent="0.2"/>
    <row r="33644" x14ac:dyDescent="0.2"/>
    <row r="33645" x14ac:dyDescent="0.2"/>
    <row r="33646" x14ac:dyDescent="0.2"/>
    <row r="33647" x14ac:dyDescent="0.2"/>
    <row r="33648" x14ac:dyDescent="0.2"/>
    <row r="33649" x14ac:dyDescent="0.2"/>
    <row r="33650" x14ac:dyDescent="0.2"/>
    <row r="33651" x14ac:dyDescent="0.2"/>
    <row r="33652" x14ac:dyDescent="0.2"/>
    <row r="33653" x14ac:dyDescent="0.2"/>
    <row r="33654" x14ac:dyDescent="0.2"/>
    <row r="33655" x14ac:dyDescent="0.2"/>
    <row r="33656" x14ac:dyDescent="0.2"/>
    <row r="33657" x14ac:dyDescent="0.2"/>
    <row r="33658" x14ac:dyDescent="0.2"/>
    <row r="33659" x14ac:dyDescent="0.2"/>
    <row r="33660" x14ac:dyDescent="0.2"/>
    <row r="33661" x14ac:dyDescent="0.2"/>
    <row r="33662" x14ac:dyDescent="0.2"/>
    <row r="33663" x14ac:dyDescent="0.2"/>
    <row r="33664" x14ac:dyDescent="0.2"/>
    <row r="33665" x14ac:dyDescent="0.2"/>
    <row r="33666" x14ac:dyDescent="0.2"/>
    <row r="33667" x14ac:dyDescent="0.2"/>
    <row r="33668" x14ac:dyDescent="0.2"/>
    <row r="33669" x14ac:dyDescent="0.2"/>
    <row r="33670" x14ac:dyDescent="0.2"/>
    <row r="33671" x14ac:dyDescent="0.2"/>
    <row r="33672" x14ac:dyDescent="0.2"/>
    <row r="33673" x14ac:dyDescent="0.2"/>
    <row r="33674" x14ac:dyDescent="0.2"/>
    <row r="33675" x14ac:dyDescent="0.2"/>
    <row r="33676" x14ac:dyDescent="0.2"/>
    <row r="33677" x14ac:dyDescent="0.2"/>
    <row r="33678" x14ac:dyDescent="0.2"/>
    <row r="33679" x14ac:dyDescent="0.2"/>
    <row r="33680" x14ac:dyDescent="0.2"/>
    <row r="33681" x14ac:dyDescent="0.2"/>
    <row r="33682" x14ac:dyDescent="0.2"/>
    <row r="33683" x14ac:dyDescent="0.2"/>
    <row r="33684" x14ac:dyDescent="0.2"/>
    <row r="33685" x14ac:dyDescent="0.2"/>
    <row r="33686" x14ac:dyDescent="0.2"/>
    <row r="33687" x14ac:dyDescent="0.2"/>
    <row r="33688" x14ac:dyDescent="0.2"/>
    <row r="33689" x14ac:dyDescent="0.2"/>
    <row r="33690" x14ac:dyDescent="0.2"/>
    <row r="33691" x14ac:dyDescent="0.2"/>
    <row r="33692" x14ac:dyDescent="0.2"/>
    <row r="33693" x14ac:dyDescent="0.2"/>
    <row r="33694" x14ac:dyDescent="0.2"/>
    <row r="33695" x14ac:dyDescent="0.2"/>
    <row r="33696" x14ac:dyDescent="0.2"/>
    <row r="33697" x14ac:dyDescent="0.2"/>
    <row r="33698" x14ac:dyDescent="0.2"/>
    <row r="33699" x14ac:dyDescent="0.2"/>
    <row r="33700" x14ac:dyDescent="0.2"/>
    <row r="33701" x14ac:dyDescent="0.2"/>
    <row r="33702" x14ac:dyDescent="0.2"/>
    <row r="33703" x14ac:dyDescent="0.2"/>
    <row r="33704" x14ac:dyDescent="0.2"/>
    <row r="33705" x14ac:dyDescent="0.2"/>
    <row r="33706" x14ac:dyDescent="0.2"/>
    <row r="33707" x14ac:dyDescent="0.2"/>
    <row r="33708" x14ac:dyDescent="0.2"/>
    <row r="33709" x14ac:dyDescent="0.2"/>
    <row r="33710" x14ac:dyDescent="0.2"/>
    <row r="33711" x14ac:dyDescent="0.2"/>
    <row r="33712" x14ac:dyDescent="0.2"/>
    <row r="33713" x14ac:dyDescent="0.2"/>
    <row r="33714" x14ac:dyDescent="0.2"/>
    <row r="33715" x14ac:dyDescent="0.2"/>
    <row r="33716" x14ac:dyDescent="0.2"/>
    <row r="33717" x14ac:dyDescent="0.2"/>
    <row r="33718" x14ac:dyDescent="0.2"/>
    <row r="33719" x14ac:dyDescent="0.2"/>
    <row r="33720" x14ac:dyDescent="0.2"/>
    <row r="33721" x14ac:dyDescent="0.2"/>
    <row r="33722" x14ac:dyDescent="0.2"/>
    <row r="33723" x14ac:dyDescent="0.2"/>
    <row r="33724" x14ac:dyDescent="0.2"/>
    <row r="33725" x14ac:dyDescent="0.2"/>
    <row r="33726" x14ac:dyDescent="0.2"/>
    <row r="33727" x14ac:dyDescent="0.2"/>
    <row r="33728" x14ac:dyDescent="0.2"/>
    <row r="33729" x14ac:dyDescent="0.2"/>
    <row r="33730" x14ac:dyDescent="0.2"/>
    <row r="33731" x14ac:dyDescent="0.2"/>
    <row r="33732" x14ac:dyDescent="0.2"/>
    <row r="33733" x14ac:dyDescent="0.2"/>
    <row r="33734" x14ac:dyDescent="0.2"/>
    <row r="33735" x14ac:dyDescent="0.2"/>
    <row r="33736" x14ac:dyDescent="0.2"/>
    <row r="33737" x14ac:dyDescent="0.2"/>
    <row r="33738" x14ac:dyDescent="0.2"/>
    <row r="33739" x14ac:dyDescent="0.2"/>
    <row r="33740" x14ac:dyDescent="0.2"/>
    <row r="33741" x14ac:dyDescent="0.2"/>
    <row r="33742" x14ac:dyDescent="0.2"/>
    <row r="33743" x14ac:dyDescent="0.2"/>
    <row r="33744" x14ac:dyDescent="0.2"/>
    <row r="33745" x14ac:dyDescent="0.2"/>
    <row r="33746" x14ac:dyDescent="0.2"/>
    <row r="33747" x14ac:dyDescent="0.2"/>
    <row r="33748" x14ac:dyDescent="0.2"/>
    <row r="33749" x14ac:dyDescent="0.2"/>
    <row r="33750" x14ac:dyDescent="0.2"/>
    <row r="33751" x14ac:dyDescent="0.2"/>
    <row r="33752" x14ac:dyDescent="0.2"/>
    <row r="33753" x14ac:dyDescent="0.2"/>
    <row r="33754" x14ac:dyDescent="0.2"/>
    <row r="33755" x14ac:dyDescent="0.2"/>
    <row r="33756" x14ac:dyDescent="0.2"/>
    <row r="33757" x14ac:dyDescent="0.2"/>
    <row r="33758" x14ac:dyDescent="0.2"/>
    <row r="33759" x14ac:dyDescent="0.2"/>
    <row r="33760" x14ac:dyDescent="0.2"/>
    <row r="33761" x14ac:dyDescent="0.2"/>
    <row r="33762" x14ac:dyDescent="0.2"/>
    <row r="33763" x14ac:dyDescent="0.2"/>
    <row r="33764" x14ac:dyDescent="0.2"/>
    <row r="33765" x14ac:dyDescent="0.2"/>
    <row r="33766" x14ac:dyDescent="0.2"/>
    <row r="33767" x14ac:dyDescent="0.2"/>
    <row r="33768" x14ac:dyDescent="0.2"/>
    <row r="33769" x14ac:dyDescent="0.2"/>
    <row r="33770" x14ac:dyDescent="0.2"/>
    <row r="33771" x14ac:dyDescent="0.2"/>
    <row r="33772" x14ac:dyDescent="0.2"/>
    <row r="33773" x14ac:dyDescent="0.2"/>
    <row r="33774" x14ac:dyDescent="0.2"/>
    <row r="33775" x14ac:dyDescent="0.2"/>
    <row r="33776" x14ac:dyDescent="0.2"/>
    <row r="33777" x14ac:dyDescent="0.2"/>
    <row r="33778" x14ac:dyDescent="0.2"/>
    <row r="33779" x14ac:dyDescent="0.2"/>
    <row r="33780" x14ac:dyDescent="0.2"/>
    <row r="33781" x14ac:dyDescent="0.2"/>
    <row r="33782" x14ac:dyDescent="0.2"/>
    <row r="33783" x14ac:dyDescent="0.2"/>
    <row r="33784" x14ac:dyDescent="0.2"/>
    <row r="33785" x14ac:dyDescent="0.2"/>
    <row r="33786" x14ac:dyDescent="0.2"/>
    <row r="33787" x14ac:dyDescent="0.2"/>
    <row r="33788" x14ac:dyDescent="0.2"/>
    <row r="33789" x14ac:dyDescent="0.2"/>
    <row r="33790" x14ac:dyDescent="0.2"/>
    <row r="33791" x14ac:dyDescent="0.2"/>
    <row r="33792" x14ac:dyDescent="0.2"/>
    <row r="33793" x14ac:dyDescent="0.2"/>
    <row r="33794" x14ac:dyDescent="0.2"/>
    <row r="33795" x14ac:dyDescent="0.2"/>
    <row r="33796" x14ac:dyDescent="0.2"/>
    <row r="33797" x14ac:dyDescent="0.2"/>
    <row r="33798" x14ac:dyDescent="0.2"/>
    <row r="33799" x14ac:dyDescent="0.2"/>
    <row r="33800" x14ac:dyDescent="0.2"/>
    <row r="33801" x14ac:dyDescent="0.2"/>
    <row r="33802" x14ac:dyDescent="0.2"/>
    <row r="33803" x14ac:dyDescent="0.2"/>
    <row r="33804" x14ac:dyDescent="0.2"/>
    <row r="33805" x14ac:dyDescent="0.2"/>
    <row r="33806" x14ac:dyDescent="0.2"/>
    <row r="33807" x14ac:dyDescent="0.2"/>
    <row r="33808" x14ac:dyDescent="0.2"/>
    <row r="33809" x14ac:dyDescent="0.2"/>
    <row r="33810" x14ac:dyDescent="0.2"/>
    <row r="33811" x14ac:dyDescent="0.2"/>
    <row r="33812" x14ac:dyDescent="0.2"/>
    <row r="33813" x14ac:dyDescent="0.2"/>
    <row r="33814" x14ac:dyDescent="0.2"/>
    <row r="33815" x14ac:dyDescent="0.2"/>
    <row r="33816" x14ac:dyDescent="0.2"/>
    <row r="33817" x14ac:dyDescent="0.2"/>
    <row r="33818" x14ac:dyDescent="0.2"/>
    <row r="33819" x14ac:dyDescent="0.2"/>
    <row r="33820" x14ac:dyDescent="0.2"/>
    <row r="33821" x14ac:dyDescent="0.2"/>
    <row r="33822" x14ac:dyDescent="0.2"/>
    <row r="33823" x14ac:dyDescent="0.2"/>
    <row r="33824" x14ac:dyDescent="0.2"/>
    <row r="33825" x14ac:dyDescent="0.2"/>
    <row r="33826" x14ac:dyDescent="0.2"/>
    <row r="33827" x14ac:dyDescent="0.2"/>
    <row r="33828" x14ac:dyDescent="0.2"/>
    <row r="33829" x14ac:dyDescent="0.2"/>
    <row r="33830" x14ac:dyDescent="0.2"/>
    <row r="33831" x14ac:dyDescent="0.2"/>
    <row r="33832" x14ac:dyDescent="0.2"/>
    <row r="33833" x14ac:dyDescent="0.2"/>
    <row r="33834" x14ac:dyDescent="0.2"/>
    <row r="33835" x14ac:dyDescent="0.2"/>
    <row r="33836" x14ac:dyDescent="0.2"/>
    <row r="33837" x14ac:dyDescent="0.2"/>
    <row r="33838" x14ac:dyDescent="0.2"/>
    <row r="33839" x14ac:dyDescent="0.2"/>
    <row r="33840" x14ac:dyDescent="0.2"/>
    <row r="33841" x14ac:dyDescent="0.2"/>
    <row r="33842" x14ac:dyDescent="0.2"/>
    <row r="33843" x14ac:dyDescent="0.2"/>
    <row r="33844" x14ac:dyDescent="0.2"/>
    <row r="33845" x14ac:dyDescent="0.2"/>
    <row r="33846" x14ac:dyDescent="0.2"/>
    <row r="33847" x14ac:dyDescent="0.2"/>
    <row r="33848" x14ac:dyDescent="0.2"/>
    <row r="33849" x14ac:dyDescent="0.2"/>
    <row r="33850" x14ac:dyDescent="0.2"/>
    <row r="33851" x14ac:dyDescent="0.2"/>
    <row r="33852" x14ac:dyDescent="0.2"/>
    <row r="33853" x14ac:dyDescent="0.2"/>
    <row r="33854" x14ac:dyDescent="0.2"/>
    <row r="33855" x14ac:dyDescent="0.2"/>
    <row r="33856" x14ac:dyDescent="0.2"/>
    <row r="33857" x14ac:dyDescent="0.2"/>
    <row r="33858" x14ac:dyDescent="0.2"/>
    <row r="33859" x14ac:dyDescent="0.2"/>
    <row r="33860" x14ac:dyDescent="0.2"/>
    <row r="33861" x14ac:dyDescent="0.2"/>
    <row r="33862" x14ac:dyDescent="0.2"/>
    <row r="33863" x14ac:dyDescent="0.2"/>
    <row r="33864" x14ac:dyDescent="0.2"/>
    <row r="33865" x14ac:dyDescent="0.2"/>
    <row r="33866" x14ac:dyDescent="0.2"/>
    <row r="33867" x14ac:dyDescent="0.2"/>
    <row r="33868" x14ac:dyDescent="0.2"/>
    <row r="33869" x14ac:dyDescent="0.2"/>
    <row r="33870" x14ac:dyDescent="0.2"/>
    <row r="33871" x14ac:dyDescent="0.2"/>
    <row r="33872" x14ac:dyDescent="0.2"/>
    <row r="33873" x14ac:dyDescent="0.2"/>
    <row r="33874" x14ac:dyDescent="0.2"/>
    <row r="33875" x14ac:dyDescent="0.2"/>
    <row r="33876" x14ac:dyDescent="0.2"/>
    <row r="33877" x14ac:dyDescent="0.2"/>
    <row r="33878" x14ac:dyDescent="0.2"/>
    <row r="33879" x14ac:dyDescent="0.2"/>
    <row r="33880" x14ac:dyDescent="0.2"/>
    <row r="33881" x14ac:dyDescent="0.2"/>
    <row r="33882" x14ac:dyDescent="0.2"/>
    <row r="33883" x14ac:dyDescent="0.2"/>
    <row r="33884" x14ac:dyDescent="0.2"/>
    <row r="33885" x14ac:dyDescent="0.2"/>
    <row r="33886" x14ac:dyDescent="0.2"/>
    <row r="33887" x14ac:dyDescent="0.2"/>
    <row r="33888" x14ac:dyDescent="0.2"/>
    <row r="33889" x14ac:dyDescent="0.2"/>
    <row r="33890" x14ac:dyDescent="0.2"/>
    <row r="33891" x14ac:dyDescent="0.2"/>
    <row r="33892" x14ac:dyDescent="0.2"/>
    <row r="33893" x14ac:dyDescent="0.2"/>
    <row r="33894" x14ac:dyDescent="0.2"/>
    <row r="33895" x14ac:dyDescent="0.2"/>
    <row r="33896" x14ac:dyDescent="0.2"/>
    <row r="33897" x14ac:dyDescent="0.2"/>
    <row r="33898" x14ac:dyDescent="0.2"/>
    <row r="33899" x14ac:dyDescent="0.2"/>
    <row r="33900" x14ac:dyDescent="0.2"/>
    <row r="33901" x14ac:dyDescent="0.2"/>
    <row r="33902" x14ac:dyDescent="0.2"/>
    <row r="33903" x14ac:dyDescent="0.2"/>
    <row r="33904" x14ac:dyDescent="0.2"/>
    <row r="33905" x14ac:dyDescent="0.2"/>
    <row r="33906" x14ac:dyDescent="0.2"/>
    <row r="33907" x14ac:dyDescent="0.2"/>
    <row r="33908" x14ac:dyDescent="0.2"/>
    <row r="33909" x14ac:dyDescent="0.2"/>
    <row r="33910" x14ac:dyDescent="0.2"/>
    <row r="33911" x14ac:dyDescent="0.2"/>
    <row r="33912" x14ac:dyDescent="0.2"/>
    <row r="33913" x14ac:dyDescent="0.2"/>
    <row r="33914" x14ac:dyDescent="0.2"/>
    <row r="33915" x14ac:dyDescent="0.2"/>
    <row r="33916" x14ac:dyDescent="0.2"/>
    <row r="33917" x14ac:dyDescent="0.2"/>
    <row r="33918" x14ac:dyDescent="0.2"/>
    <row r="33919" x14ac:dyDescent="0.2"/>
    <row r="33920" x14ac:dyDescent="0.2"/>
    <row r="33921" x14ac:dyDescent="0.2"/>
    <row r="33922" x14ac:dyDescent="0.2"/>
    <row r="33923" x14ac:dyDescent="0.2"/>
    <row r="33924" x14ac:dyDescent="0.2"/>
    <row r="33925" x14ac:dyDescent="0.2"/>
    <row r="33926" x14ac:dyDescent="0.2"/>
    <row r="33927" x14ac:dyDescent="0.2"/>
    <row r="33928" x14ac:dyDescent="0.2"/>
    <row r="33929" x14ac:dyDescent="0.2"/>
    <row r="33930" x14ac:dyDescent="0.2"/>
    <row r="33931" x14ac:dyDescent="0.2"/>
    <row r="33932" x14ac:dyDescent="0.2"/>
    <row r="33933" x14ac:dyDescent="0.2"/>
    <row r="33934" x14ac:dyDescent="0.2"/>
    <row r="33935" x14ac:dyDescent="0.2"/>
    <row r="33936" x14ac:dyDescent="0.2"/>
    <row r="33937" x14ac:dyDescent="0.2"/>
    <row r="33938" x14ac:dyDescent="0.2"/>
    <row r="33939" x14ac:dyDescent="0.2"/>
    <row r="33940" x14ac:dyDescent="0.2"/>
    <row r="33941" x14ac:dyDescent="0.2"/>
    <row r="33942" x14ac:dyDescent="0.2"/>
    <row r="33943" x14ac:dyDescent="0.2"/>
    <row r="33944" x14ac:dyDescent="0.2"/>
    <row r="33945" x14ac:dyDescent="0.2"/>
    <row r="33946" x14ac:dyDescent="0.2"/>
    <row r="33947" x14ac:dyDescent="0.2"/>
    <row r="33948" x14ac:dyDescent="0.2"/>
    <row r="33949" x14ac:dyDescent="0.2"/>
    <row r="33950" x14ac:dyDescent="0.2"/>
    <row r="33951" x14ac:dyDescent="0.2"/>
    <row r="33952" x14ac:dyDescent="0.2"/>
    <row r="33953" x14ac:dyDescent="0.2"/>
    <row r="33954" x14ac:dyDescent="0.2"/>
    <row r="33955" x14ac:dyDescent="0.2"/>
    <row r="33956" x14ac:dyDescent="0.2"/>
    <row r="33957" x14ac:dyDescent="0.2"/>
    <row r="33958" x14ac:dyDescent="0.2"/>
    <row r="33959" x14ac:dyDescent="0.2"/>
    <row r="33960" x14ac:dyDescent="0.2"/>
    <row r="33961" x14ac:dyDescent="0.2"/>
    <row r="33962" x14ac:dyDescent="0.2"/>
    <row r="33963" x14ac:dyDescent="0.2"/>
    <row r="33964" x14ac:dyDescent="0.2"/>
    <row r="33965" x14ac:dyDescent="0.2"/>
    <row r="33966" x14ac:dyDescent="0.2"/>
    <row r="33967" x14ac:dyDescent="0.2"/>
    <row r="33968" x14ac:dyDescent="0.2"/>
    <row r="33969" x14ac:dyDescent="0.2"/>
    <row r="33970" x14ac:dyDescent="0.2"/>
    <row r="33971" x14ac:dyDescent="0.2"/>
    <row r="33972" x14ac:dyDescent="0.2"/>
    <row r="33973" x14ac:dyDescent="0.2"/>
    <row r="33974" x14ac:dyDescent="0.2"/>
    <row r="33975" x14ac:dyDescent="0.2"/>
    <row r="33976" x14ac:dyDescent="0.2"/>
    <row r="33977" x14ac:dyDescent="0.2"/>
    <row r="33978" x14ac:dyDescent="0.2"/>
    <row r="33979" x14ac:dyDescent="0.2"/>
    <row r="33980" x14ac:dyDescent="0.2"/>
    <row r="33981" x14ac:dyDescent="0.2"/>
    <row r="33982" x14ac:dyDescent="0.2"/>
    <row r="33983" x14ac:dyDescent="0.2"/>
    <row r="33984" x14ac:dyDescent="0.2"/>
    <row r="33985" x14ac:dyDescent="0.2"/>
    <row r="33986" x14ac:dyDescent="0.2"/>
    <row r="33987" x14ac:dyDescent="0.2"/>
    <row r="33988" x14ac:dyDescent="0.2"/>
    <row r="33989" x14ac:dyDescent="0.2"/>
    <row r="33990" x14ac:dyDescent="0.2"/>
    <row r="33991" x14ac:dyDescent="0.2"/>
    <row r="33992" x14ac:dyDescent="0.2"/>
    <row r="33993" x14ac:dyDescent="0.2"/>
    <row r="33994" x14ac:dyDescent="0.2"/>
    <row r="33995" x14ac:dyDescent="0.2"/>
    <row r="33996" x14ac:dyDescent="0.2"/>
    <row r="33997" x14ac:dyDescent="0.2"/>
    <row r="33998" x14ac:dyDescent="0.2"/>
    <row r="33999" x14ac:dyDescent="0.2"/>
    <row r="34000" x14ac:dyDescent="0.2"/>
    <row r="34001" x14ac:dyDescent="0.2"/>
    <row r="34002" x14ac:dyDescent="0.2"/>
    <row r="34003" x14ac:dyDescent="0.2"/>
    <row r="34004" x14ac:dyDescent="0.2"/>
    <row r="34005" x14ac:dyDescent="0.2"/>
    <row r="34006" x14ac:dyDescent="0.2"/>
    <row r="34007" x14ac:dyDescent="0.2"/>
    <row r="34008" x14ac:dyDescent="0.2"/>
    <row r="34009" x14ac:dyDescent="0.2"/>
    <row r="34010" x14ac:dyDescent="0.2"/>
    <row r="34011" x14ac:dyDescent="0.2"/>
    <row r="34012" x14ac:dyDescent="0.2"/>
    <row r="34013" x14ac:dyDescent="0.2"/>
    <row r="34014" x14ac:dyDescent="0.2"/>
    <row r="34015" x14ac:dyDescent="0.2"/>
    <row r="34016" x14ac:dyDescent="0.2"/>
    <row r="34017" x14ac:dyDescent="0.2"/>
    <row r="34018" x14ac:dyDescent="0.2"/>
    <row r="34019" x14ac:dyDescent="0.2"/>
    <row r="34020" x14ac:dyDescent="0.2"/>
    <row r="34021" x14ac:dyDescent="0.2"/>
    <row r="34022" x14ac:dyDescent="0.2"/>
    <row r="34023" x14ac:dyDescent="0.2"/>
    <row r="34024" x14ac:dyDescent="0.2"/>
    <row r="34025" x14ac:dyDescent="0.2"/>
    <row r="34026" x14ac:dyDescent="0.2"/>
    <row r="34027" x14ac:dyDescent="0.2"/>
    <row r="34028" x14ac:dyDescent="0.2"/>
    <row r="34029" x14ac:dyDescent="0.2"/>
    <row r="34030" x14ac:dyDescent="0.2"/>
    <row r="34031" x14ac:dyDescent="0.2"/>
    <row r="34032" x14ac:dyDescent="0.2"/>
    <row r="34033" x14ac:dyDescent="0.2"/>
    <row r="34034" x14ac:dyDescent="0.2"/>
    <row r="34035" x14ac:dyDescent="0.2"/>
    <row r="34036" x14ac:dyDescent="0.2"/>
    <row r="34037" x14ac:dyDescent="0.2"/>
    <row r="34038" x14ac:dyDescent="0.2"/>
    <row r="34039" x14ac:dyDescent="0.2"/>
    <row r="34040" x14ac:dyDescent="0.2"/>
    <row r="34041" x14ac:dyDescent="0.2"/>
    <row r="34042" x14ac:dyDescent="0.2"/>
    <row r="34043" x14ac:dyDescent="0.2"/>
    <row r="34044" x14ac:dyDescent="0.2"/>
    <row r="34045" x14ac:dyDescent="0.2"/>
    <row r="34046" x14ac:dyDescent="0.2"/>
    <row r="34047" x14ac:dyDescent="0.2"/>
    <row r="34048" x14ac:dyDescent="0.2"/>
    <row r="34049" x14ac:dyDescent="0.2"/>
    <row r="34050" x14ac:dyDescent="0.2"/>
    <row r="34051" x14ac:dyDescent="0.2"/>
    <row r="34052" x14ac:dyDescent="0.2"/>
    <row r="34053" x14ac:dyDescent="0.2"/>
    <row r="34054" x14ac:dyDescent="0.2"/>
    <row r="34055" x14ac:dyDescent="0.2"/>
    <row r="34056" x14ac:dyDescent="0.2"/>
    <row r="34057" x14ac:dyDescent="0.2"/>
    <row r="34058" x14ac:dyDescent="0.2"/>
    <row r="34059" x14ac:dyDescent="0.2"/>
    <row r="34060" x14ac:dyDescent="0.2"/>
    <row r="34061" x14ac:dyDescent="0.2"/>
    <row r="34062" x14ac:dyDescent="0.2"/>
    <row r="34063" x14ac:dyDescent="0.2"/>
    <row r="34064" x14ac:dyDescent="0.2"/>
    <row r="34065" x14ac:dyDescent="0.2"/>
    <row r="34066" x14ac:dyDescent="0.2"/>
    <row r="34067" x14ac:dyDescent="0.2"/>
    <row r="34068" x14ac:dyDescent="0.2"/>
    <row r="34069" x14ac:dyDescent="0.2"/>
    <row r="34070" x14ac:dyDescent="0.2"/>
    <row r="34071" x14ac:dyDescent="0.2"/>
    <row r="34072" x14ac:dyDescent="0.2"/>
    <row r="34073" x14ac:dyDescent="0.2"/>
    <row r="34074" x14ac:dyDescent="0.2"/>
    <row r="34075" x14ac:dyDescent="0.2"/>
    <row r="34076" x14ac:dyDescent="0.2"/>
    <row r="34077" x14ac:dyDescent="0.2"/>
    <row r="34078" x14ac:dyDescent="0.2"/>
    <row r="34079" x14ac:dyDescent="0.2"/>
    <row r="34080" x14ac:dyDescent="0.2"/>
    <row r="34081" x14ac:dyDescent="0.2"/>
    <row r="34082" x14ac:dyDescent="0.2"/>
    <row r="34083" x14ac:dyDescent="0.2"/>
    <row r="34084" x14ac:dyDescent="0.2"/>
    <row r="34085" x14ac:dyDescent="0.2"/>
    <row r="34086" x14ac:dyDescent="0.2"/>
    <row r="34087" x14ac:dyDescent="0.2"/>
    <row r="34088" x14ac:dyDescent="0.2"/>
    <row r="34089" x14ac:dyDescent="0.2"/>
    <row r="34090" x14ac:dyDescent="0.2"/>
    <row r="34091" x14ac:dyDescent="0.2"/>
    <row r="34092" x14ac:dyDescent="0.2"/>
    <row r="34093" x14ac:dyDescent="0.2"/>
    <row r="34094" x14ac:dyDescent="0.2"/>
    <row r="34095" x14ac:dyDescent="0.2"/>
    <row r="34096" x14ac:dyDescent="0.2"/>
    <row r="34097" x14ac:dyDescent="0.2"/>
    <row r="34098" x14ac:dyDescent="0.2"/>
    <row r="34099" x14ac:dyDescent="0.2"/>
    <row r="34100" x14ac:dyDescent="0.2"/>
    <row r="34101" x14ac:dyDescent="0.2"/>
    <row r="34102" x14ac:dyDescent="0.2"/>
    <row r="34103" x14ac:dyDescent="0.2"/>
    <row r="34104" x14ac:dyDescent="0.2"/>
    <row r="34105" x14ac:dyDescent="0.2"/>
    <row r="34106" x14ac:dyDescent="0.2"/>
    <row r="34107" x14ac:dyDescent="0.2"/>
    <row r="34108" x14ac:dyDescent="0.2"/>
    <row r="34109" x14ac:dyDescent="0.2"/>
    <row r="34110" x14ac:dyDescent="0.2"/>
    <row r="34111" x14ac:dyDescent="0.2"/>
    <row r="34112" x14ac:dyDescent="0.2"/>
    <row r="34113" x14ac:dyDescent="0.2"/>
    <row r="34114" x14ac:dyDescent="0.2"/>
    <row r="34115" x14ac:dyDescent="0.2"/>
    <row r="34116" x14ac:dyDescent="0.2"/>
    <row r="34117" x14ac:dyDescent="0.2"/>
    <row r="34118" x14ac:dyDescent="0.2"/>
    <row r="34119" x14ac:dyDescent="0.2"/>
    <row r="34120" x14ac:dyDescent="0.2"/>
    <row r="34121" x14ac:dyDescent="0.2"/>
    <row r="34122" x14ac:dyDescent="0.2"/>
    <row r="34123" x14ac:dyDescent="0.2"/>
    <row r="34124" x14ac:dyDescent="0.2"/>
    <row r="34125" x14ac:dyDescent="0.2"/>
    <row r="34126" x14ac:dyDescent="0.2"/>
    <row r="34127" x14ac:dyDescent="0.2"/>
    <row r="34128" x14ac:dyDescent="0.2"/>
    <row r="34129" x14ac:dyDescent="0.2"/>
    <row r="34130" x14ac:dyDescent="0.2"/>
    <row r="34131" x14ac:dyDescent="0.2"/>
    <row r="34132" x14ac:dyDescent="0.2"/>
    <row r="34133" x14ac:dyDescent="0.2"/>
    <row r="34134" x14ac:dyDescent="0.2"/>
    <row r="34135" x14ac:dyDescent="0.2"/>
    <row r="34136" x14ac:dyDescent="0.2"/>
    <row r="34137" x14ac:dyDescent="0.2"/>
    <row r="34138" x14ac:dyDescent="0.2"/>
    <row r="34139" x14ac:dyDescent="0.2"/>
    <row r="34140" x14ac:dyDescent="0.2"/>
    <row r="34141" x14ac:dyDescent="0.2"/>
    <row r="34142" x14ac:dyDescent="0.2"/>
    <row r="34143" x14ac:dyDescent="0.2"/>
    <row r="34144" x14ac:dyDescent="0.2"/>
    <row r="34145" x14ac:dyDescent="0.2"/>
    <row r="34146" x14ac:dyDescent="0.2"/>
    <row r="34147" x14ac:dyDescent="0.2"/>
    <row r="34148" x14ac:dyDescent="0.2"/>
    <row r="34149" x14ac:dyDescent="0.2"/>
    <row r="34150" x14ac:dyDescent="0.2"/>
    <row r="34151" x14ac:dyDescent="0.2"/>
    <row r="34152" x14ac:dyDescent="0.2"/>
    <row r="34153" x14ac:dyDescent="0.2"/>
    <row r="34154" x14ac:dyDescent="0.2"/>
    <row r="34155" x14ac:dyDescent="0.2"/>
    <row r="34156" x14ac:dyDescent="0.2"/>
    <row r="34157" x14ac:dyDescent="0.2"/>
    <row r="34158" x14ac:dyDescent="0.2"/>
    <row r="34159" x14ac:dyDescent="0.2"/>
    <row r="34160" x14ac:dyDescent="0.2"/>
    <row r="34161" x14ac:dyDescent="0.2"/>
    <row r="34162" x14ac:dyDescent="0.2"/>
    <row r="34163" x14ac:dyDescent="0.2"/>
    <row r="34164" x14ac:dyDescent="0.2"/>
    <row r="34165" x14ac:dyDescent="0.2"/>
    <row r="34166" x14ac:dyDescent="0.2"/>
    <row r="34167" x14ac:dyDescent="0.2"/>
    <row r="34168" x14ac:dyDescent="0.2"/>
    <row r="34169" x14ac:dyDescent="0.2"/>
    <row r="34170" x14ac:dyDescent="0.2"/>
    <row r="34171" x14ac:dyDescent="0.2"/>
    <row r="34172" x14ac:dyDescent="0.2"/>
    <row r="34173" x14ac:dyDescent="0.2"/>
    <row r="34174" x14ac:dyDescent="0.2"/>
    <row r="34175" x14ac:dyDescent="0.2"/>
    <row r="34176" x14ac:dyDescent="0.2"/>
    <row r="34177" x14ac:dyDescent="0.2"/>
    <row r="34178" x14ac:dyDescent="0.2"/>
    <row r="34179" x14ac:dyDescent="0.2"/>
    <row r="34180" x14ac:dyDescent="0.2"/>
    <row r="34181" x14ac:dyDescent="0.2"/>
    <row r="34182" x14ac:dyDescent="0.2"/>
    <row r="34183" x14ac:dyDescent="0.2"/>
    <row r="34184" x14ac:dyDescent="0.2"/>
    <row r="34185" x14ac:dyDescent="0.2"/>
    <row r="34186" x14ac:dyDescent="0.2"/>
    <row r="34187" x14ac:dyDescent="0.2"/>
    <row r="34188" x14ac:dyDescent="0.2"/>
    <row r="34189" x14ac:dyDescent="0.2"/>
    <row r="34190" x14ac:dyDescent="0.2"/>
    <row r="34191" x14ac:dyDescent="0.2"/>
    <row r="34192" x14ac:dyDescent="0.2"/>
    <row r="34193" x14ac:dyDescent="0.2"/>
    <row r="34194" x14ac:dyDescent="0.2"/>
    <row r="34195" x14ac:dyDescent="0.2"/>
    <row r="34196" x14ac:dyDescent="0.2"/>
    <row r="34197" x14ac:dyDescent="0.2"/>
    <row r="34198" x14ac:dyDescent="0.2"/>
    <row r="34199" x14ac:dyDescent="0.2"/>
    <row r="34200" x14ac:dyDescent="0.2"/>
    <row r="34201" x14ac:dyDescent="0.2"/>
    <row r="34202" x14ac:dyDescent="0.2"/>
    <row r="34203" x14ac:dyDescent="0.2"/>
    <row r="34204" x14ac:dyDescent="0.2"/>
    <row r="34205" x14ac:dyDescent="0.2"/>
    <row r="34206" x14ac:dyDescent="0.2"/>
    <row r="34207" x14ac:dyDescent="0.2"/>
    <row r="34208" x14ac:dyDescent="0.2"/>
    <row r="34209" x14ac:dyDescent="0.2"/>
    <row r="34210" x14ac:dyDescent="0.2"/>
    <row r="34211" x14ac:dyDescent="0.2"/>
    <row r="34212" x14ac:dyDescent="0.2"/>
    <row r="34213" x14ac:dyDescent="0.2"/>
    <row r="34214" x14ac:dyDescent="0.2"/>
    <row r="34215" x14ac:dyDescent="0.2"/>
    <row r="34216" x14ac:dyDescent="0.2"/>
    <row r="34217" x14ac:dyDescent="0.2"/>
    <row r="34218" x14ac:dyDescent="0.2"/>
    <row r="34219" x14ac:dyDescent="0.2"/>
    <row r="34220" x14ac:dyDescent="0.2"/>
    <row r="34221" x14ac:dyDescent="0.2"/>
    <row r="34222" x14ac:dyDescent="0.2"/>
    <row r="34223" x14ac:dyDescent="0.2"/>
    <row r="34224" x14ac:dyDescent="0.2"/>
    <row r="34225" x14ac:dyDescent="0.2"/>
    <row r="34226" x14ac:dyDescent="0.2"/>
    <row r="34227" x14ac:dyDescent="0.2"/>
    <row r="34228" x14ac:dyDescent="0.2"/>
    <row r="34229" x14ac:dyDescent="0.2"/>
    <row r="34230" x14ac:dyDescent="0.2"/>
    <row r="34231" x14ac:dyDescent="0.2"/>
    <row r="34232" x14ac:dyDescent="0.2"/>
    <row r="34233" x14ac:dyDescent="0.2"/>
    <row r="34234" x14ac:dyDescent="0.2"/>
    <row r="34235" x14ac:dyDescent="0.2"/>
    <row r="34236" x14ac:dyDescent="0.2"/>
    <row r="34237" x14ac:dyDescent="0.2"/>
    <row r="34238" x14ac:dyDescent="0.2"/>
    <row r="34239" x14ac:dyDescent="0.2"/>
    <row r="34240" x14ac:dyDescent="0.2"/>
    <row r="34241" x14ac:dyDescent="0.2"/>
    <row r="34242" x14ac:dyDescent="0.2"/>
    <row r="34243" x14ac:dyDescent="0.2"/>
    <row r="34244" x14ac:dyDescent="0.2"/>
    <row r="34245" x14ac:dyDescent="0.2"/>
    <row r="34246" x14ac:dyDescent="0.2"/>
    <row r="34247" x14ac:dyDescent="0.2"/>
    <row r="34248" x14ac:dyDescent="0.2"/>
    <row r="34249" x14ac:dyDescent="0.2"/>
    <row r="34250" x14ac:dyDescent="0.2"/>
    <row r="34251" x14ac:dyDescent="0.2"/>
    <row r="34252" x14ac:dyDescent="0.2"/>
    <row r="34253" x14ac:dyDescent="0.2"/>
    <row r="34254" x14ac:dyDescent="0.2"/>
    <row r="34255" x14ac:dyDescent="0.2"/>
    <row r="34256" x14ac:dyDescent="0.2"/>
    <row r="34257" x14ac:dyDescent="0.2"/>
    <row r="34258" x14ac:dyDescent="0.2"/>
    <row r="34259" x14ac:dyDescent="0.2"/>
    <row r="34260" x14ac:dyDescent="0.2"/>
    <row r="34261" x14ac:dyDescent="0.2"/>
    <row r="34262" x14ac:dyDescent="0.2"/>
    <row r="34263" x14ac:dyDescent="0.2"/>
    <row r="34264" x14ac:dyDescent="0.2"/>
    <row r="34265" x14ac:dyDescent="0.2"/>
    <row r="34266" x14ac:dyDescent="0.2"/>
    <row r="34267" x14ac:dyDescent="0.2"/>
    <row r="34268" x14ac:dyDescent="0.2"/>
    <row r="34269" x14ac:dyDescent="0.2"/>
    <row r="34270" x14ac:dyDescent="0.2"/>
    <row r="34271" x14ac:dyDescent="0.2"/>
    <row r="34272" x14ac:dyDescent="0.2"/>
    <row r="34273" x14ac:dyDescent="0.2"/>
    <row r="34274" x14ac:dyDescent="0.2"/>
    <row r="34275" x14ac:dyDescent="0.2"/>
    <row r="34276" x14ac:dyDescent="0.2"/>
    <row r="34277" x14ac:dyDescent="0.2"/>
    <row r="34278" x14ac:dyDescent="0.2"/>
    <row r="34279" x14ac:dyDescent="0.2"/>
    <row r="34280" x14ac:dyDescent="0.2"/>
    <row r="34281" x14ac:dyDescent="0.2"/>
    <row r="34282" x14ac:dyDescent="0.2"/>
    <row r="34283" x14ac:dyDescent="0.2"/>
    <row r="34284" x14ac:dyDescent="0.2"/>
    <row r="34285" x14ac:dyDescent="0.2"/>
    <row r="34286" x14ac:dyDescent="0.2"/>
    <row r="34287" x14ac:dyDescent="0.2"/>
    <row r="34288" x14ac:dyDescent="0.2"/>
    <row r="34289" x14ac:dyDescent="0.2"/>
    <row r="34290" x14ac:dyDescent="0.2"/>
    <row r="34291" x14ac:dyDescent="0.2"/>
    <row r="34292" x14ac:dyDescent="0.2"/>
    <row r="34293" x14ac:dyDescent="0.2"/>
    <row r="34294" x14ac:dyDescent="0.2"/>
    <row r="34295" x14ac:dyDescent="0.2"/>
    <row r="34296" x14ac:dyDescent="0.2"/>
    <row r="34297" x14ac:dyDescent="0.2"/>
    <row r="34298" x14ac:dyDescent="0.2"/>
    <row r="34299" x14ac:dyDescent="0.2"/>
    <row r="34300" x14ac:dyDescent="0.2"/>
    <row r="34301" x14ac:dyDescent="0.2"/>
    <row r="34302" x14ac:dyDescent="0.2"/>
    <row r="34303" x14ac:dyDescent="0.2"/>
    <row r="34304" x14ac:dyDescent="0.2"/>
    <row r="34305" x14ac:dyDescent="0.2"/>
    <row r="34306" x14ac:dyDescent="0.2"/>
    <row r="34307" x14ac:dyDescent="0.2"/>
    <row r="34308" x14ac:dyDescent="0.2"/>
    <row r="34309" x14ac:dyDescent="0.2"/>
    <row r="34310" x14ac:dyDescent="0.2"/>
    <row r="34311" x14ac:dyDescent="0.2"/>
    <row r="34312" x14ac:dyDescent="0.2"/>
    <row r="34313" x14ac:dyDescent="0.2"/>
    <row r="34314" x14ac:dyDescent="0.2"/>
    <row r="34315" x14ac:dyDescent="0.2"/>
    <row r="34316" x14ac:dyDescent="0.2"/>
    <row r="34317" x14ac:dyDescent="0.2"/>
    <row r="34318" x14ac:dyDescent="0.2"/>
    <row r="34319" x14ac:dyDescent="0.2"/>
    <row r="34320" x14ac:dyDescent="0.2"/>
    <row r="34321" x14ac:dyDescent="0.2"/>
    <row r="34322" x14ac:dyDescent="0.2"/>
    <row r="34323" x14ac:dyDescent="0.2"/>
    <row r="34324" x14ac:dyDescent="0.2"/>
    <row r="34325" x14ac:dyDescent="0.2"/>
    <row r="34326" x14ac:dyDescent="0.2"/>
    <row r="34327" x14ac:dyDescent="0.2"/>
    <row r="34328" x14ac:dyDescent="0.2"/>
    <row r="34329" x14ac:dyDescent="0.2"/>
    <row r="34330" x14ac:dyDescent="0.2"/>
    <row r="34331" x14ac:dyDescent="0.2"/>
    <row r="34332" x14ac:dyDescent="0.2"/>
    <row r="34333" x14ac:dyDescent="0.2"/>
    <row r="34334" x14ac:dyDescent="0.2"/>
    <row r="34335" x14ac:dyDescent="0.2"/>
    <row r="34336" x14ac:dyDescent="0.2"/>
    <row r="34337" x14ac:dyDescent="0.2"/>
    <row r="34338" x14ac:dyDescent="0.2"/>
    <row r="34339" x14ac:dyDescent="0.2"/>
    <row r="34340" x14ac:dyDescent="0.2"/>
    <row r="34341" x14ac:dyDescent="0.2"/>
    <row r="34342" x14ac:dyDescent="0.2"/>
    <row r="34343" x14ac:dyDescent="0.2"/>
    <row r="34344" x14ac:dyDescent="0.2"/>
    <row r="34345" x14ac:dyDescent="0.2"/>
    <row r="34346" x14ac:dyDescent="0.2"/>
    <row r="34347" x14ac:dyDescent="0.2"/>
    <row r="34348" x14ac:dyDescent="0.2"/>
    <row r="34349" x14ac:dyDescent="0.2"/>
    <row r="34350" x14ac:dyDescent="0.2"/>
    <row r="34351" x14ac:dyDescent="0.2"/>
    <row r="34352" x14ac:dyDescent="0.2"/>
    <row r="34353" x14ac:dyDescent="0.2"/>
    <row r="34354" x14ac:dyDescent="0.2"/>
    <row r="34355" x14ac:dyDescent="0.2"/>
    <row r="34356" x14ac:dyDescent="0.2"/>
    <row r="34357" x14ac:dyDescent="0.2"/>
    <row r="34358" x14ac:dyDescent="0.2"/>
    <row r="34359" x14ac:dyDescent="0.2"/>
    <row r="34360" x14ac:dyDescent="0.2"/>
    <row r="34361" x14ac:dyDescent="0.2"/>
    <row r="34362" x14ac:dyDescent="0.2"/>
    <row r="34363" x14ac:dyDescent="0.2"/>
    <row r="34364" x14ac:dyDescent="0.2"/>
    <row r="34365" x14ac:dyDescent="0.2"/>
    <row r="34366" x14ac:dyDescent="0.2"/>
    <row r="34367" x14ac:dyDescent="0.2"/>
    <row r="34368" x14ac:dyDescent="0.2"/>
    <row r="34369" x14ac:dyDescent="0.2"/>
    <row r="34370" x14ac:dyDescent="0.2"/>
    <row r="34371" x14ac:dyDescent="0.2"/>
    <row r="34372" x14ac:dyDescent="0.2"/>
    <row r="34373" x14ac:dyDescent="0.2"/>
    <row r="34374" x14ac:dyDescent="0.2"/>
    <row r="34375" x14ac:dyDescent="0.2"/>
    <row r="34376" x14ac:dyDescent="0.2"/>
    <row r="34377" x14ac:dyDescent="0.2"/>
    <row r="34378" x14ac:dyDescent="0.2"/>
    <row r="34379" x14ac:dyDescent="0.2"/>
    <row r="34380" x14ac:dyDescent="0.2"/>
    <row r="34381" x14ac:dyDescent="0.2"/>
    <row r="34382" x14ac:dyDescent="0.2"/>
    <row r="34383" x14ac:dyDescent="0.2"/>
    <row r="34384" x14ac:dyDescent="0.2"/>
    <row r="34385" x14ac:dyDescent="0.2"/>
    <row r="34386" x14ac:dyDescent="0.2"/>
    <row r="34387" x14ac:dyDescent="0.2"/>
    <row r="34388" x14ac:dyDescent="0.2"/>
    <row r="34389" x14ac:dyDescent="0.2"/>
    <row r="34390" x14ac:dyDescent="0.2"/>
    <row r="34391" x14ac:dyDescent="0.2"/>
    <row r="34392" x14ac:dyDescent="0.2"/>
    <row r="34393" x14ac:dyDescent="0.2"/>
    <row r="34394" x14ac:dyDescent="0.2"/>
    <row r="34395" x14ac:dyDescent="0.2"/>
    <row r="34396" x14ac:dyDescent="0.2"/>
    <row r="34397" x14ac:dyDescent="0.2"/>
    <row r="34398" x14ac:dyDescent="0.2"/>
    <row r="34399" x14ac:dyDescent="0.2"/>
    <row r="34400" x14ac:dyDescent="0.2"/>
    <row r="34401" x14ac:dyDescent="0.2"/>
    <row r="34402" x14ac:dyDescent="0.2"/>
    <row r="34403" x14ac:dyDescent="0.2"/>
    <row r="34404" x14ac:dyDescent="0.2"/>
    <row r="34405" x14ac:dyDescent="0.2"/>
    <row r="34406" x14ac:dyDescent="0.2"/>
    <row r="34407" x14ac:dyDescent="0.2"/>
    <row r="34408" x14ac:dyDescent="0.2"/>
    <row r="34409" x14ac:dyDescent="0.2"/>
    <row r="34410" x14ac:dyDescent="0.2"/>
    <row r="34411" x14ac:dyDescent="0.2"/>
    <row r="34412" x14ac:dyDescent="0.2"/>
    <row r="34413" x14ac:dyDescent="0.2"/>
    <row r="34414" x14ac:dyDescent="0.2"/>
    <row r="34415" x14ac:dyDescent="0.2"/>
    <row r="34416" x14ac:dyDescent="0.2"/>
    <row r="34417" x14ac:dyDescent="0.2"/>
    <row r="34418" x14ac:dyDescent="0.2"/>
    <row r="34419" x14ac:dyDescent="0.2"/>
    <row r="34420" x14ac:dyDescent="0.2"/>
    <row r="34421" x14ac:dyDescent="0.2"/>
    <row r="34422" x14ac:dyDescent="0.2"/>
    <row r="34423" x14ac:dyDescent="0.2"/>
    <row r="34424" x14ac:dyDescent="0.2"/>
    <row r="34425" x14ac:dyDescent="0.2"/>
    <row r="34426" x14ac:dyDescent="0.2"/>
    <row r="34427" x14ac:dyDescent="0.2"/>
    <row r="34428" x14ac:dyDescent="0.2"/>
    <row r="34429" x14ac:dyDescent="0.2"/>
    <row r="34430" x14ac:dyDescent="0.2"/>
    <row r="34431" x14ac:dyDescent="0.2"/>
    <row r="34432" x14ac:dyDescent="0.2"/>
    <row r="34433" x14ac:dyDescent="0.2"/>
    <row r="34434" x14ac:dyDescent="0.2"/>
    <row r="34435" x14ac:dyDescent="0.2"/>
    <row r="34436" x14ac:dyDescent="0.2"/>
    <row r="34437" x14ac:dyDescent="0.2"/>
    <row r="34438" x14ac:dyDescent="0.2"/>
    <row r="34439" x14ac:dyDescent="0.2"/>
    <row r="34440" x14ac:dyDescent="0.2"/>
    <row r="34441" x14ac:dyDescent="0.2"/>
    <row r="34442" x14ac:dyDescent="0.2"/>
    <row r="34443" x14ac:dyDescent="0.2"/>
    <row r="34444" x14ac:dyDescent="0.2"/>
    <row r="34445" x14ac:dyDescent="0.2"/>
    <row r="34446" x14ac:dyDescent="0.2"/>
    <row r="34447" x14ac:dyDescent="0.2"/>
    <row r="34448" x14ac:dyDescent="0.2"/>
    <row r="34449" x14ac:dyDescent="0.2"/>
    <row r="34450" x14ac:dyDescent="0.2"/>
    <row r="34451" x14ac:dyDescent="0.2"/>
    <row r="34452" x14ac:dyDescent="0.2"/>
    <row r="34453" x14ac:dyDescent="0.2"/>
    <row r="34454" x14ac:dyDescent="0.2"/>
    <row r="34455" x14ac:dyDescent="0.2"/>
    <row r="34456" x14ac:dyDescent="0.2"/>
    <row r="34457" x14ac:dyDescent="0.2"/>
    <row r="34458" x14ac:dyDescent="0.2"/>
    <row r="34459" x14ac:dyDescent="0.2"/>
    <row r="34460" x14ac:dyDescent="0.2"/>
    <row r="34461" x14ac:dyDescent="0.2"/>
    <row r="34462" x14ac:dyDescent="0.2"/>
    <row r="34463" x14ac:dyDescent="0.2"/>
    <row r="34464" x14ac:dyDescent="0.2"/>
    <row r="34465" x14ac:dyDescent="0.2"/>
    <row r="34466" x14ac:dyDescent="0.2"/>
    <row r="34467" x14ac:dyDescent="0.2"/>
    <row r="34468" x14ac:dyDescent="0.2"/>
    <row r="34469" x14ac:dyDescent="0.2"/>
    <row r="34470" x14ac:dyDescent="0.2"/>
    <row r="34471" x14ac:dyDescent="0.2"/>
    <row r="34472" x14ac:dyDescent="0.2"/>
    <row r="34473" x14ac:dyDescent="0.2"/>
    <row r="34474" x14ac:dyDescent="0.2"/>
    <row r="34475" x14ac:dyDescent="0.2"/>
    <row r="34476" x14ac:dyDescent="0.2"/>
    <row r="34477" x14ac:dyDescent="0.2"/>
    <row r="34478" x14ac:dyDescent="0.2"/>
    <row r="34479" x14ac:dyDescent="0.2"/>
    <row r="34480" x14ac:dyDescent="0.2"/>
    <row r="34481" x14ac:dyDescent="0.2"/>
    <row r="34482" x14ac:dyDescent="0.2"/>
    <row r="34483" x14ac:dyDescent="0.2"/>
    <row r="34484" x14ac:dyDescent="0.2"/>
    <row r="34485" x14ac:dyDescent="0.2"/>
    <row r="34486" x14ac:dyDescent="0.2"/>
    <row r="34487" x14ac:dyDescent="0.2"/>
    <row r="34488" x14ac:dyDescent="0.2"/>
    <row r="34489" x14ac:dyDescent="0.2"/>
    <row r="34490" x14ac:dyDescent="0.2"/>
    <row r="34491" x14ac:dyDescent="0.2"/>
    <row r="34492" x14ac:dyDescent="0.2"/>
    <row r="34493" x14ac:dyDescent="0.2"/>
    <row r="34494" x14ac:dyDescent="0.2"/>
    <row r="34495" x14ac:dyDescent="0.2"/>
    <row r="34496" x14ac:dyDescent="0.2"/>
    <row r="34497" x14ac:dyDescent="0.2"/>
    <row r="34498" x14ac:dyDescent="0.2"/>
    <row r="34499" x14ac:dyDescent="0.2"/>
    <row r="34500" x14ac:dyDescent="0.2"/>
    <row r="34501" x14ac:dyDescent="0.2"/>
    <row r="34502" x14ac:dyDescent="0.2"/>
    <row r="34503" x14ac:dyDescent="0.2"/>
    <row r="34504" x14ac:dyDescent="0.2"/>
    <row r="34505" x14ac:dyDescent="0.2"/>
    <row r="34506" x14ac:dyDescent="0.2"/>
    <row r="34507" x14ac:dyDescent="0.2"/>
    <row r="34508" x14ac:dyDescent="0.2"/>
    <row r="34509" x14ac:dyDescent="0.2"/>
    <row r="34510" x14ac:dyDescent="0.2"/>
    <row r="34511" x14ac:dyDescent="0.2"/>
    <row r="34512" x14ac:dyDescent="0.2"/>
    <row r="34513" x14ac:dyDescent="0.2"/>
    <row r="34514" x14ac:dyDescent="0.2"/>
    <row r="34515" x14ac:dyDescent="0.2"/>
    <row r="34516" x14ac:dyDescent="0.2"/>
    <row r="34517" x14ac:dyDescent="0.2"/>
    <row r="34518" x14ac:dyDescent="0.2"/>
    <row r="34519" x14ac:dyDescent="0.2"/>
    <row r="34520" x14ac:dyDescent="0.2"/>
    <row r="34521" x14ac:dyDescent="0.2"/>
    <row r="34522" x14ac:dyDescent="0.2"/>
    <row r="34523" x14ac:dyDescent="0.2"/>
    <row r="34524" x14ac:dyDescent="0.2"/>
    <row r="34525" x14ac:dyDescent="0.2"/>
    <row r="34526" x14ac:dyDescent="0.2"/>
    <row r="34527" x14ac:dyDescent="0.2"/>
    <row r="34528" x14ac:dyDescent="0.2"/>
    <row r="34529" x14ac:dyDescent="0.2"/>
    <row r="34530" x14ac:dyDescent="0.2"/>
    <row r="34531" x14ac:dyDescent="0.2"/>
    <row r="34532" x14ac:dyDescent="0.2"/>
    <row r="34533" x14ac:dyDescent="0.2"/>
    <row r="34534" x14ac:dyDescent="0.2"/>
    <row r="34535" x14ac:dyDescent="0.2"/>
    <row r="34536" x14ac:dyDescent="0.2"/>
    <row r="34537" x14ac:dyDescent="0.2"/>
    <row r="34538" x14ac:dyDescent="0.2"/>
    <row r="34539" x14ac:dyDescent="0.2"/>
    <row r="34540" x14ac:dyDescent="0.2"/>
    <row r="34541" x14ac:dyDescent="0.2"/>
    <row r="34542" x14ac:dyDescent="0.2"/>
    <row r="34543" x14ac:dyDescent="0.2"/>
    <row r="34544" x14ac:dyDescent="0.2"/>
    <row r="34545" x14ac:dyDescent="0.2"/>
    <row r="34546" x14ac:dyDescent="0.2"/>
    <row r="34547" x14ac:dyDescent="0.2"/>
    <row r="34548" x14ac:dyDescent="0.2"/>
    <row r="34549" x14ac:dyDescent="0.2"/>
    <row r="34550" x14ac:dyDescent="0.2"/>
    <row r="34551" x14ac:dyDescent="0.2"/>
    <row r="34552" x14ac:dyDescent="0.2"/>
    <row r="34553" x14ac:dyDescent="0.2"/>
    <row r="34554" x14ac:dyDescent="0.2"/>
    <row r="34555" x14ac:dyDescent="0.2"/>
    <row r="34556" x14ac:dyDescent="0.2"/>
    <row r="34557" x14ac:dyDescent="0.2"/>
    <row r="34558" x14ac:dyDescent="0.2"/>
    <row r="34559" x14ac:dyDescent="0.2"/>
    <row r="34560" x14ac:dyDescent="0.2"/>
    <row r="34561" x14ac:dyDescent="0.2"/>
    <row r="34562" x14ac:dyDescent="0.2"/>
    <row r="34563" x14ac:dyDescent="0.2"/>
    <row r="34564" x14ac:dyDescent="0.2"/>
    <row r="34565" x14ac:dyDescent="0.2"/>
    <row r="34566" x14ac:dyDescent="0.2"/>
    <row r="34567" x14ac:dyDescent="0.2"/>
    <row r="34568" x14ac:dyDescent="0.2"/>
    <row r="34569" x14ac:dyDescent="0.2"/>
    <row r="34570" x14ac:dyDescent="0.2"/>
    <row r="34571" x14ac:dyDescent="0.2"/>
    <row r="34572" x14ac:dyDescent="0.2"/>
    <row r="34573" x14ac:dyDescent="0.2"/>
    <row r="34574" x14ac:dyDescent="0.2"/>
    <row r="34575" x14ac:dyDescent="0.2"/>
    <row r="34576" x14ac:dyDescent="0.2"/>
    <row r="34577" x14ac:dyDescent="0.2"/>
    <row r="34578" x14ac:dyDescent="0.2"/>
    <row r="34579" x14ac:dyDescent="0.2"/>
    <row r="34580" x14ac:dyDescent="0.2"/>
    <row r="34581" x14ac:dyDescent="0.2"/>
    <row r="34582" x14ac:dyDescent="0.2"/>
    <row r="34583" x14ac:dyDescent="0.2"/>
    <row r="34584" x14ac:dyDescent="0.2"/>
    <row r="34585" x14ac:dyDescent="0.2"/>
    <row r="34586" x14ac:dyDescent="0.2"/>
    <row r="34587" x14ac:dyDescent="0.2"/>
    <row r="34588" x14ac:dyDescent="0.2"/>
    <row r="34589" x14ac:dyDescent="0.2"/>
    <row r="34590" x14ac:dyDescent="0.2"/>
    <row r="34591" x14ac:dyDescent="0.2"/>
    <row r="34592" x14ac:dyDescent="0.2"/>
    <row r="34593" x14ac:dyDescent="0.2"/>
    <row r="34594" x14ac:dyDescent="0.2"/>
    <row r="34595" x14ac:dyDescent="0.2"/>
    <row r="34596" x14ac:dyDescent="0.2"/>
    <row r="34597" x14ac:dyDescent="0.2"/>
    <row r="34598" x14ac:dyDescent="0.2"/>
    <row r="34599" x14ac:dyDescent="0.2"/>
    <row r="34600" x14ac:dyDescent="0.2"/>
    <row r="34601" x14ac:dyDescent="0.2"/>
    <row r="34602" x14ac:dyDescent="0.2"/>
    <row r="34603" x14ac:dyDescent="0.2"/>
    <row r="34604" x14ac:dyDescent="0.2"/>
    <row r="34605" x14ac:dyDescent="0.2"/>
    <row r="34606" x14ac:dyDescent="0.2"/>
    <row r="34607" x14ac:dyDescent="0.2"/>
    <row r="34608" x14ac:dyDescent="0.2"/>
    <row r="34609" x14ac:dyDescent="0.2"/>
    <row r="34610" x14ac:dyDescent="0.2"/>
    <row r="34611" x14ac:dyDescent="0.2"/>
    <row r="34612" x14ac:dyDescent="0.2"/>
    <row r="34613" x14ac:dyDescent="0.2"/>
    <row r="34614" x14ac:dyDescent="0.2"/>
    <row r="34615" x14ac:dyDescent="0.2"/>
    <row r="34616" x14ac:dyDescent="0.2"/>
    <row r="34617" x14ac:dyDescent="0.2"/>
    <row r="34618" x14ac:dyDescent="0.2"/>
    <row r="34619" x14ac:dyDescent="0.2"/>
    <row r="34620" x14ac:dyDescent="0.2"/>
    <row r="34621" x14ac:dyDescent="0.2"/>
    <row r="34622" x14ac:dyDescent="0.2"/>
    <row r="34623" x14ac:dyDescent="0.2"/>
    <row r="34624" x14ac:dyDescent="0.2"/>
    <row r="34625" x14ac:dyDescent="0.2"/>
    <row r="34626" x14ac:dyDescent="0.2"/>
    <row r="34627" x14ac:dyDescent="0.2"/>
    <row r="34628" x14ac:dyDescent="0.2"/>
    <row r="34629" x14ac:dyDescent="0.2"/>
    <row r="34630" x14ac:dyDescent="0.2"/>
    <row r="34631" x14ac:dyDescent="0.2"/>
    <row r="34632" x14ac:dyDescent="0.2"/>
    <row r="34633" x14ac:dyDescent="0.2"/>
    <row r="34634" x14ac:dyDescent="0.2"/>
    <row r="34635" x14ac:dyDescent="0.2"/>
    <row r="34636" x14ac:dyDescent="0.2"/>
    <row r="34637" x14ac:dyDescent="0.2"/>
    <row r="34638" x14ac:dyDescent="0.2"/>
    <row r="34639" x14ac:dyDescent="0.2"/>
    <row r="34640" x14ac:dyDescent="0.2"/>
    <row r="34641" x14ac:dyDescent="0.2"/>
    <row r="34642" x14ac:dyDescent="0.2"/>
    <row r="34643" x14ac:dyDescent="0.2"/>
    <row r="34644" x14ac:dyDescent="0.2"/>
    <row r="34645" x14ac:dyDescent="0.2"/>
    <row r="34646" x14ac:dyDescent="0.2"/>
    <row r="34647" x14ac:dyDescent="0.2"/>
    <row r="34648" x14ac:dyDescent="0.2"/>
    <row r="34649" x14ac:dyDescent="0.2"/>
    <row r="34650" x14ac:dyDescent="0.2"/>
    <row r="34651" x14ac:dyDescent="0.2"/>
    <row r="34652" x14ac:dyDescent="0.2"/>
    <row r="34653" x14ac:dyDescent="0.2"/>
    <row r="34654" x14ac:dyDescent="0.2"/>
    <row r="34655" x14ac:dyDescent="0.2"/>
    <row r="34656" x14ac:dyDescent="0.2"/>
    <row r="34657" x14ac:dyDescent="0.2"/>
    <row r="34658" x14ac:dyDescent="0.2"/>
    <row r="34659" x14ac:dyDescent="0.2"/>
    <row r="34660" x14ac:dyDescent="0.2"/>
    <row r="34661" x14ac:dyDescent="0.2"/>
    <row r="34662" x14ac:dyDescent="0.2"/>
    <row r="34663" x14ac:dyDescent="0.2"/>
    <row r="34664" x14ac:dyDescent="0.2"/>
    <row r="34665" x14ac:dyDescent="0.2"/>
    <row r="34666" x14ac:dyDescent="0.2"/>
    <row r="34667" x14ac:dyDescent="0.2"/>
    <row r="34668" x14ac:dyDescent="0.2"/>
    <row r="34669" x14ac:dyDescent="0.2"/>
    <row r="34670" x14ac:dyDescent="0.2"/>
    <row r="34671" x14ac:dyDescent="0.2"/>
    <row r="34672" x14ac:dyDescent="0.2"/>
    <row r="34673" x14ac:dyDescent="0.2"/>
    <row r="34674" x14ac:dyDescent="0.2"/>
    <row r="34675" x14ac:dyDescent="0.2"/>
    <row r="34676" x14ac:dyDescent="0.2"/>
    <row r="34677" x14ac:dyDescent="0.2"/>
    <row r="34678" x14ac:dyDescent="0.2"/>
    <row r="34679" x14ac:dyDescent="0.2"/>
    <row r="34680" x14ac:dyDescent="0.2"/>
    <row r="34681" x14ac:dyDescent="0.2"/>
    <row r="34682" x14ac:dyDescent="0.2"/>
    <row r="34683" x14ac:dyDescent="0.2"/>
    <row r="34684" x14ac:dyDescent="0.2"/>
    <row r="34685" x14ac:dyDescent="0.2"/>
    <row r="34686" x14ac:dyDescent="0.2"/>
    <row r="34687" x14ac:dyDescent="0.2"/>
    <row r="34688" x14ac:dyDescent="0.2"/>
    <row r="34689" x14ac:dyDescent="0.2"/>
    <row r="34690" x14ac:dyDescent="0.2"/>
    <row r="34691" x14ac:dyDescent="0.2"/>
    <row r="34692" x14ac:dyDescent="0.2"/>
    <row r="34693" x14ac:dyDescent="0.2"/>
    <row r="34694" x14ac:dyDescent="0.2"/>
    <row r="34695" x14ac:dyDescent="0.2"/>
    <row r="34696" x14ac:dyDescent="0.2"/>
    <row r="34697" x14ac:dyDescent="0.2"/>
    <row r="34698" x14ac:dyDescent="0.2"/>
    <row r="34699" x14ac:dyDescent="0.2"/>
    <row r="34700" x14ac:dyDescent="0.2"/>
    <row r="34701" x14ac:dyDescent="0.2"/>
    <row r="34702" x14ac:dyDescent="0.2"/>
    <row r="34703" x14ac:dyDescent="0.2"/>
    <row r="34704" x14ac:dyDescent="0.2"/>
    <row r="34705" x14ac:dyDescent="0.2"/>
    <row r="34706" x14ac:dyDescent="0.2"/>
    <row r="34707" x14ac:dyDescent="0.2"/>
    <row r="34708" x14ac:dyDescent="0.2"/>
    <row r="34709" x14ac:dyDescent="0.2"/>
    <row r="34710" x14ac:dyDescent="0.2"/>
    <row r="34711" x14ac:dyDescent="0.2"/>
    <row r="34712" x14ac:dyDescent="0.2"/>
    <row r="34713" x14ac:dyDescent="0.2"/>
    <row r="34714" x14ac:dyDescent="0.2"/>
    <row r="34715" x14ac:dyDescent="0.2"/>
    <row r="34716" x14ac:dyDescent="0.2"/>
    <row r="34717" x14ac:dyDescent="0.2"/>
    <row r="34718" x14ac:dyDescent="0.2"/>
    <row r="34719" x14ac:dyDescent="0.2"/>
    <row r="34720" x14ac:dyDescent="0.2"/>
    <row r="34721" x14ac:dyDescent="0.2"/>
    <row r="34722" x14ac:dyDescent="0.2"/>
    <row r="34723" x14ac:dyDescent="0.2"/>
    <row r="34724" x14ac:dyDescent="0.2"/>
    <row r="34725" x14ac:dyDescent="0.2"/>
    <row r="34726" x14ac:dyDescent="0.2"/>
    <row r="34727" x14ac:dyDescent="0.2"/>
    <row r="34728" x14ac:dyDescent="0.2"/>
    <row r="34729" x14ac:dyDescent="0.2"/>
    <row r="34730" x14ac:dyDescent="0.2"/>
    <row r="34731" x14ac:dyDescent="0.2"/>
    <row r="34732" x14ac:dyDescent="0.2"/>
    <row r="34733" x14ac:dyDescent="0.2"/>
    <row r="34734" x14ac:dyDescent="0.2"/>
    <row r="34735" x14ac:dyDescent="0.2"/>
    <row r="34736" x14ac:dyDescent="0.2"/>
    <row r="34737" x14ac:dyDescent="0.2"/>
    <row r="34738" x14ac:dyDescent="0.2"/>
    <row r="34739" x14ac:dyDescent="0.2"/>
    <row r="34740" x14ac:dyDescent="0.2"/>
    <row r="34741" x14ac:dyDescent="0.2"/>
    <row r="34742" x14ac:dyDescent="0.2"/>
    <row r="34743" x14ac:dyDescent="0.2"/>
    <row r="34744" x14ac:dyDescent="0.2"/>
    <row r="34745" x14ac:dyDescent="0.2"/>
    <row r="34746" x14ac:dyDescent="0.2"/>
    <row r="34747" x14ac:dyDescent="0.2"/>
    <row r="34748" x14ac:dyDescent="0.2"/>
    <row r="34749" x14ac:dyDescent="0.2"/>
    <row r="34750" x14ac:dyDescent="0.2"/>
    <row r="34751" x14ac:dyDescent="0.2"/>
    <row r="34752" x14ac:dyDescent="0.2"/>
    <row r="34753" x14ac:dyDescent="0.2"/>
    <row r="34754" x14ac:dyDescent="0.2"/>
    <row r="34755" x14ac:dyDescent="0.2"/>
    <row r="34756" x14ac:dyDescent="0.2"/>
    <row r="34757" x14ac:dyDescent="0.2"/>
    <row r="34758" x14ac:dyDescent="0.2"/>
    <row r="34759" x14ac:dyDescent="0.2"/>
    <row r="34760" x14ac:dyDescent="0.2"/>
    <row r="34761" x14ac:dyDescent="0.2"/>
    <row r="34762" x14ac:dyDescent="0.2"/>
    <row r="34763" x14ac:dyDescent="0.2"/>
    <row r="34764" x14ac:dyDescent="0.2"/>
    <row r="34765" x14ac:dyDescent="0.2"/>
    <row r="34766" x14ac:dyDescent="0.2"/>
    <row r="34767" x14ac:dyDescent="0.2"/>
    <row r="34768" x14ac:dyDescent="0.2"/>
    <row r="34769" x14ac:dyDescent="0.2"/>
    <row r="34770" x14ac:dyDescent="0.2"/>
    <row r="34771" x14ac:dyDescent="0.2"/>
    <row r="34772" x14ac:dyDescent="0.2"/>
    <row r="34773" x14ac:dyDescent="0.2"/>
    <row r="34774" x14ac:dyDescent="0.2"/>
    <row r="34775" x14ac:dyDescent="0.2"/>
    <row r="34776" x14ac:dyDescent="0.2"/>
    <row r="34777" x14ac:dyDescent="0.2"/>
    <row r="34778" x14ac:dyDescent="0.2"/>
    <row r="34779" x14ac:dyDescent="0.2"/>
    <row r="34780" x14ac:dyDescent="0.2"/>
    <row r="34781" x14ac:dyDescent="0.2"/>
    <row r="34782" x14ac:dyDescent="0.2"/>
    <row r="34783" x14ac:dyDescent="0.2"/>
    <row r="34784" x14ac:dyDescent="0.2"/>
    <row r="34785" x14ac:dyDescent="0.2"/>
    <row r="34786" x14ac:dyDescent="0.2"/>
    <row r="34787" x14ac:dyDescent="0.2"/>
    <row r="34788" x14ac:dyDescent="0.2"/>
    <row r="34789" x14ac:dyDescent="0.2"/>
    <row r="34790" x14ac:dyDescent="0.2"/>
    <row r="34791" x14ac:dyDescent="0.2"/>
    <row r="34792" x14ac:dyDescent="0.2"/>
    <row r="34793" x14ac:dyDescent="0.2"/>
    <row r="34794" x14ac:dyDescent="0.2"/>
    <row r="34795" x14ac:dyDescent="0.2"/>
    <row r="34796" x14ac:dyDescent="0.2"/>
    <row r="34797" x14ac:dyDescent="0.2"/>
    <row r="34798" x14ac:dyDescent="0.2"/>
    <row r="34799" x14ac:dyDescent="0.2"/>
    <row r="34800" x14ac:dyDescent="0.2"/>
    <row r="34801" x14ac:dyDescent="0.2"/>
    <row r="34802" x14ac:dyDescent="0.2"/>
    <row r="34803" x14ac:dyDescent="0.2"/>
    <row r="34804" x14ac:dyDescent="0.2"/>
    <row r="34805" x14ac:dyDescent="0.2"/>
    <row r="34806" x14ac:dyDescent="0.2"/>
    <row r="34807" x14ac:dyDescent="0.2"/>
    <row r="34808" x14ac:dyDescent="0.2"/>
    <row r="34809" x14ac:dyDescent="0.2"/>
    <row r="34810" x14ac:dyDescent="0.2"/>
    <row r="34811" x14ac:dyDescent="0.2"/>
    <row r="34812" x14ac:dyDescent="0.2"/>
    <row r="34813" x14ac:dyDescent="0.2"/>
    <row r="34814" x14ac:dyDescent="0.2"/>
    <row r="34815" x14ac:dyDescent="0.2"/>
    <row r="34816" x14ac:dyDescent="0.2"/>
    <row r="34817" x14ac:dyDescent="0.2"/>
    <row r="34818" x14ac:dyDescent="0.2"/>
    <row r="34819" x14ac:dyDescent="0.2"/>
    <row r="34820" x14ac:dyDescent="0.2"/>
    <row r="34821" x14ac:dyDescent="0.2"/>
    <row r="34822" x14ac:dyDescent="0.2"/>
    <row r="34823" x14ac:dyDescent="0.2"/>
    <row r="34824" x14ac:dyDescent="0.2"/>
    <row r="34825" x14ac:dyDescent="0.2"/>
    <row r="34826" x14ac:dyDescent="0.2"/>
    <row r="34827" x14ac:dyDescent="0.2"/>
    <row r="34828" x14ac:dyDescent="0.2"/>
    <row r="34829" x14ac:dyDescent="0.2"/>
    <row r="34830" x14ac:dyDescent="0.2"/>
    <row r="34831" x14ac:dyDescent="0.2"/>
    <row r="34832" x14ac:dyDescent="0.2"/>
    <row r="34833" x14ac:dyDescent="0.2"/>
    <row r="34834" x14ac:dyDescent="0.2"/>
    <row r="34835" x14ac:dyDescent="0.2"/>
    <row r="34836" x14ac:dyDescent="0.2"/>
    <row r="34837" x14ac:dyDescent="0.2"/>
    <row r="34838" x14ac:dyDescent="0.2"/>
    <row r="34839" x14ac:dyDescent="0.2"/>
    <row r="34840" x14ac:dyDescent="0.2"/>
    <row r="34841" x14ac:dyDescent="0.2"/>
    <row r="34842" x14ac:dyDescent="0.2"/>
    <row r="34843" x14ac:dyDescent="0.2"/>
    <row r="34844" x14ac:dyDescent="0.2"/>
    <row r="34845" x14ac:dyDescent="0.2"/>
    <row r="34846" x14ac:dyDescent="0.2"/>
    <row r="34847" x14ac:dyDescent="0.2"/>
    <row r="34848" x14ac:dyDescent="0.2"/>
    <row r="34849" x14ac:dyDescent="0.2"/>
    <row r="34850" x14ac:dyDescent="0.2"/>
    <row r="34851" x14ac:dyDescent="0.2"/>
    <row r="34852" x14ac:dyDescent="0.2"/>
    <row r="34853" x14ac:dyDescent="0.2"/>
    <row r="34854" x14ac:dyDescent="0.2"/>
    <row r="34855" x14ac:dyDescent="0.2"/>
    <row r="34856" x14ac:dyDescent="0.2"/>
    <row r="34857" x14ac:dyDescent="0.2"/>
    <row r="34858" x14ac:dyDescent="0.2"/>
    <row r="34859" x14ac:dyDescent="0.2"/>
    <row r="34860" x14ac:dyDescent="0.2"/>
    <row r="34861" x14ac:dyDescent="0.2"/>
    <row r="34862" x14ac:dyDescent="0.2"/>
    <row r="34863" x14ac:dyDescent="0.2"/>
    <row r="34864" x14ac:dyDescent="0.2"/>
    <row r="34865" x14ac:dyDescent="0.2"/>
    <row r="34866" x14ac:dyDescent="0.2"/>
    <row r="34867" x14ac:dyDescent="0.2"/>
    <row r="34868" x14ac:dyDescent="0.2"/>
    <row r="34869" x14ac:dyDescent="0.2"/>
    <row r="34870" x14ac:dyDescent="0.2"/>
    <row r="34871" x14ac:dyDescent="0.2"/>
    <row r="34872" x14ac:dyDescent="0.2"/>
    <row r="34873" x14ac:dyDescent="0.2"/>
    <row r="34874" x14ac:dyDescent="0.2"/>
    <row r="34875" x14ac:dyDescent="0.2"/>
    <row r="34876" x14ac:dyDescent="0.2"/>
    <row r="34877" x14ac:dyDescent="0.2"/>
    <row r="34878" x14ac:dyDescent="0.2"/>
    <row r="34879" x14ac:dyDescent="0.2"/>
    <row r="34880" x14ac:dyDescent="0.2"/>
    <row r="34881" x14ac:dyDescent="0.2"/>
    <row r="34882" x14ac:dyDescent="0.2"/>
    <row r="34883" x14ac:dyDescent="0.2"/>
    <row r="34884" x14ac:dyDescent="0.2"/>
    <row r="34885" x14ac:dyDescent="0.2"/>
    <row r="34886" x14ac:dyDescent="0.2"/>
    <row r="34887" x14ac:dyDescent="0.2"/>
    <row r="34888" x14ac:dyDescent="0.2"/>
    <row r="34889" x14ac:dyDescent="0.2"/>
    <row r="34890" x14ac:dyDescent="0.2"/>
    <row r="34891" x14ac:dyDescent="0.2"/>
    <row r="34892" x14ac:dyDescent="0.2"/>
    <row r="34893" x14ac:dyDescent="0.2"/>
    <row r="34894" x14ac:dyDescent="0.2"/>
    <row r="34895" x14ac:dyDescent="0.2"/>
    <row r="34896" x14ac:dyDescent="0.2"/>
    <row r="34897" x14ac:dyDescent="0.2"/>
    <row r="34898" x14ac:dyDescent="0.2"/>
    <row r="34899" x14ac:dyDescent="0.2"/>
    <row r="34900" x14ac:dyDescent="0.2"/>
    <row r="34901" x14ac:dyDescent="0.2"/>
    <row r="34902" x14ac:dyDescent="0.2"/>
    <row r="34903" x14ac:dyDescent="0.2"/>
    <row r="34904" x14ac:dyDescent="0.2"/>
    <row r="34905" x14ac:dyDescent="0.2"/>
    <row r="34906" x14ac:dyDescent="0.2"/>
    <row r="34907" x14ac:dyDescent="0.2"/>
    <row r="34908" x14ac:dyDescent="0.2"/>
    <row r="34909" x14ac:dyDescent="0.2"/>
    <row r="34910" x14ac:dyDescent="0.2"/>
    <row r="34911" x14ac:dyDescent="0.2"/>
    <row r="34912" x14ac:dyDescent="0.2"/>
    <row r="34913" x14ac:dyDescent="0.2"/>
    <row r="34914" x14ac:dyDescent="0.2"/>
    <row r="34915" x14ac:dyDescent="0.2"/>
    <row r="34916" x14ac:dyDescent="0.2"/>
    <row r="34917" x14ac:dyDescent="0.2"/>
    <row r="34918" x14ac:dyDescent="0.2"/>
    <row r="34919" x14ac:dyDescent="0.2"/>
    <row r="34920" x14ac:dyDescent="0.2"/>
    <row r="34921" x14ac:dyDescent="0.2"/>
    <row r="34922" x14ac:dyDescent="0.2"/>
    <row r="34923" x14ac:dyDescent="0.2"/>
    <row r="34924" x14ac:dyDescent="0.2"/>
    <row r="34925" x14ac:dyDescent="0.2"/>
    <row r="34926" x14ac:dyDescent="0.2"/>
    <row r="34927" x14ac:dyDescent="0.2"/>
    <row r="34928" x14ac:dyDescent="0.2"/>
    <row r="34929" x14ac:dyDescent="0.2"/>
    <row r="34930" x14ac:dyDescent="0.2"/>
    <row r="34931" x14ac:dyDescent="0.2"/>
    <row r="34932" x14ac:dyDescent="0.2"/>
    <row r="34933" x14ac:dyDescent="0.2"/>
    <row r="34934" x14ac:dyDescent="0.2"/>
    <row r="34935" x14ac:dyDescent="0.2"/>
    <row r="34936" x14ac:dyDescent="0.2"/>
    <row r="34937" x14ac:dyDescent="0.2"/>
    <row r="34938" x14ac:dyDescent="0.2"/>
    <row r="34939" x14ac:dyDescent="0.2"/>
    <row r="34940" x14ac:dyDescent="0.2"/>
    <row r="34941" x14ac:dyDescent="0.2"/>
    <row r="34942" x14ac:dyDescent="0.2"/>
    <row r="34943" x14ac:dyDescent="0.2"/>
    <row r="34944" x14ac:dyDescent="0.2"/>
    <row r="34945" x14ac:dyDescent="0.2"/>
    <row r="34946" x14ac:dyDescent="0.2"/>
    <row r="34947" x14ac:dyDescent="0.2"/>
    <row r="34948" x14ac:dyDescent="0.2"/>
    <row r="34949" x14ac:dyDescent="0.2"/>
    <row r="34950" x14ac:dyDescent="0.2"/>
    <row r="34951" x14ac:dyDescent="0.2"/>
    <row r="34952" x14ac:dyDescent="0.2"/>
    <row r="34953" x14ac:dyDescent="0.2"/>
    <row r="34954" x14ac:dyDescent="0.2"/>
    <row r="34955" x14ac:dyDescent="0.2"/>
    <row r="34956" x14ac:dyDescent="0.2"/>
    <row r="34957" x14ac:dyDescent="0.2"/>
    <row r="34958" x14ac:dyDescent="0.2"/>
    <row r="34959" x14ac:dyDescent="0.2"/>
    <row r="34960" x14ac:dyDescent="0.2"/>
    <row r="34961" x14ac:dyDescent="0.2"/>
    <row r="34962" x14ac:dyDescent="0.2"/>
    <row r="34963" x14ac:dyDescent="0.2"/>
    <row r="34964" x14ac:dyDescent="0.2"/>
    <row r="34965" x14ac:dyDescent="0.2"/>
    <row r="34966" x14ac:dyDescent="0.2"/>
    <row r="34967" x14ac:dyDescent="0.2"/>
    <row r="34968" x14ac:dyDescent="0.2"/>
    <row r="34969" x14ac:dyDescent="0.2"/>
    <row r="34970" x14ac:dyDescent="0.2"/>
    <row r="34971" x14ac:dyDescent="0.2"/>
    <row r="34972" x14ac:dyDescent="0.2"/>
    <row r="34973" x14ac:dyDescent="0.2"/>
    <row r="34974" x14ac:dyDescent="0.2"/>
    <row r="34975" x14ac:dyDescent="0.2"/>
    <row r="34976" x14ac:dyDescent="0.2"/>
    <row r="34977" x14ac:dyDescent="0.2"/>
    <row r="34978" x14ac:dyDescent="0.2"/>
    <row r="34979" x14ac:dyDescent="0.2"/>
    <row r="34980" x14ac:dyDescent="0.2"/>
    <row r="34981" x14ac:dyDescent="0.2"/>
    <row r="34982" x14ac:dyDescent="0.2"/>
    <row r="34983" x14ac:dyDescent="0.2"/>
    <row r="34984" x14ac:dyDescent="0.2"/>
    <row r="34985" x14ac:dyDescent="0.2"/>
    <row r="34986" x14ac:dyDescent="0.2"/>
    <row r="34987" x14ac:dyDescent="0.2"/>
    <row r="34988" x14ac:dyDescent="0.2"/>
    <row r="34989" x14ac:dyDescent="0.2"/>
    <row r="34990" x14ac:dyDescent="0.2"/>
    <row r="34991" x14ac:dyDescent="0.2"/>
    <row r="34992" x14ac:dyDescent="0.2"/>
    <row r="34993" x14ac:dyDescent="0.2"/>
    <row r="34994" x14ac:dyDescent="0.2"/>
    <row r="34995" x14ac:dyDescent="0.2"/>
    <row r="34996" x14ac:dyDescent="0.2"/>
    <row r="34997" x14ac:dyDescent="0.2"/>
    <row r="34998" x14ac:dyDescent="0.2"/>
    <row r="34999" x14ac:dyDescent="0.2"/>
    <row r="35000" x14ac:dyDescent="0.2"/>
    <row r="35001" x14ac:dyDescent="0.2"/>
    <row r="35002" x14ac:dyDescent="0.2"/>
    <row r="35003" x14ac:dyDescent="0.2"/>
    <row r="35004" x14ac:dyDescent="0.2"/>
    <row r="35005" x14ac:dyDescent="0.2"/>
    <row r="35006" x14ac:dyDescent="0.2"/>
    <row r="35007" x14ac:dyDescent="0.2"/>
    <row r="35008" x14ac:dyDescent="0.2"/>
    <row r="35009" x14ac:dyDescent="0.2"/>
    <row r="35010" x14ac:dyDescent="0.2"/>
    <row r="35011" x14ac:dyDescent="0.2"/>
    <row r="35012" x14ac:dyDescent="0.2"/>
    <row r="35013" x14ac:dyDescent="0.2"/>
    <row r="35014" x14ac:dyDescent="0.2"/>
    <row r="35015" x14ac:dyDescent="0.2"/>
    <row r="35016" x14ac:dyDescent="0.2"/>
    <row r="35017" x14ac:dyDescent="0.2"/>
    <row r="35018" x14ac:dyDescent="0.2"/>
    <row r="35019" x14ac:dyDescent="0.2"/>
    <row r="35020" x14ac:dyDescent="0.2"/>
    <row r="35021" x14ac:dyDescent="0.2"/>
    <row r="35022" x14ac:dyDescent="0.2"/>
    <row r="35023" x14ac:dyDescent="0.2"/>
    <row r="35024" x14ac:dyDescent="0.2"/>
    <row r="35025" x14ac:dyDescent="0.2"/>
    <row r="35026" x14ac:dyDescent="0.2"/>
    <row r="35027" x14ac:dyDescent="0.2"/>
    <row r="35028" x14ac:dyDescent="0.2"/>
    <row r="35029" x14ac:dyDescent="0.2"/>
    <row r="35030" x14ac:dyDescent="0.2"/>
    <row r="35031" x14ac:dyDescent="0.2"/>
    <row r="35032" x14ac:dyDescent="0.2"/>
    <row r="35033" x14ac:dyDescent="0.2"/>
    <row r="35034" x14ac:dyDescent="0.2"/>
    <row r="35035" x14ac:dyDescent="0.2"/>
    <row r="35036" x14ac:dyDescent="0.2"/>
    <row r="35037" x14ac:dyDescent="0.2"/>
    <row r="35038" x14ac:dyDescent="0.2"/>
    <row r="35039" x14ac:dyDescent="0.2"/>
    <row r="35040" x14ac:dyDescent="0.2"/>
    <row r="35041" x14ac:dyDescent="0.2"/>
    <row r="35042" x14ac:dyDescent="0.2"/>
    <row r="35043" x14ac:dyDescent="0.2"/>
    <row r="35044" x14ac:dyDescent="0.2"/>
    <row r="35045" x14ac:dyDescent="0.2"/>
    <row r="35046" x14ac:dyDescent="0.2"/>
    <row r="35047" x14ac:dyDescent="0.2"/>
    <row r="35048" x14ac:dyDescent="0.2"/>
    <row r="35049" x14ac:dyDescent="0.2"/>
    <row r="35050" x14ac:dyDescent="0.2"/>
    <row r="35051" x14ac:dyDescent="0.2"/>
    <row r="35052" x14ac:dyDescent="0.2"/>
    <row r="35053" x14ac:dyDescent="0.2"/>
    <row r="35054" x14ac:dyDescent="0.2"/>
    <row r="35055" x14ac:dyDescent="0.2"/>
    <row r="35056" x14ac:dyDescent="0.2"/>
    <row r="35057" x14ac:dyDescent="0.2"/>
    <row r="35058" x14ac:dyDescent="0.2"/>
    <row r="35059" x14ac:dyDescent="0.2"/>
    <row r="35060" x14ac:dyDescent="0.2"/>
    <row r="35061" x14ac:dyDescent="0.2"/>
    <row r="35062" x14ac:dyDescent="0.2"/>
    <row r="35063" x14ac:dyDescent="0.2"/>
    <row r="35064" x14ac:dyDescent="0.2"/>
    <row r="35065" x14ac:dyDescent="0.2"/>
    <row r="35066" x14ac:dyDescent="0.2"/>
    <row r="35067" x14ac:dyDescent="0.2"/>
    <row r="35068" x14ac:dyDescent="0.2"/>
    <row r="35069" x14ac:dyDescent="0.2"/>
    <row r="35070" x14ac:dyDescent="0.2"/>
    <row r="35071" x14ac:dyDescent="0.2"/>
    <row r="35072" x14ac:dyDescent="0.2"/>
    <row r="35073" x14ac:dyDescent="0.2"/>
    <row r="35074" x14ac:dyDescent="0.2"/>
    <row r="35075" x14ac:dyDescent="0.2"/>
    <row r="35076" x14ac:dyDescent="0.2"/>
    <row r="35077" x14ac:dyDescent="0.2"/>
    <row r="35078" x14ac:dyDescent="0.2"/>
    <row r="35079" x14ac:dyDescent="0.2"/>
    <row r="35080" x14ac:dyDescent="0.2"/>
    <row r="35081" x14ac:dyDescent="0.2"/>
    <row r="35082" x14ac:dyDescent="0.2"/>
    <row r="35083" x14ac:dyDescent="0.2"/>
    <row r="35084" x14ac:dyDescent="0.2"/>
    <row r="35085" x14ac:dyDescent="0.2"/>
    <row r="35086" x14ac:dyDescent="0.2"/>
    <row r="35087" x14ac:dyDescent="0.2"/>
    <row r="35088" x14ac:dyDescent="0.2"/>
    <row r="35089" x14ac:dyDescent="0.2"/>
    <row r="35090" x14ac:dyDescent="0.2"/>
    <row r="35091" x14ac:dyDescent="0.2"/>
    <row r="35092" x14ac:dyDescent="0.2"/>
    <row r="35093" x14ac:dyDescent="0.2"/>
    <row r="35094" x14ac:dyDescent="0.2"/>
    <row r="35095" x14ac:dyDescent="0.2"/>
    <row r="35096" x14ac:dyDescent="0.2"/>
    <row r="35097" x14ac:dyDescent="0.2"/>
    <row r="35098" x14ac:dyDescent="0.2"/>
    <row r="35099" x14ac:dyDescent="0.2"/>
    <row r="35100" x14ac:dyDescent="0.2"/>
    <row r="35101" x14ac:dyDescent="0.2"/>
    <row r="35102" x14ac:dyDescent="0.2"/>
    <row r="35103" x14ac:dyDescent="0.2"/>
    <row r="35104" x14ac:dyDescent="0.2"/>
    <row r="35105" x14ac:dyDescent="0.2"/>
    <row r="35106" x14ac:dyDescent="0.2"/>
    <row r="35107" x14ac:dyDescent="0.2"/>
    <row r="35108" x14ac:dyDescent="0.2"/>
    <row r="35109" x14ac:dyDescent="0.2"/>
    <row r="35110" x14ac:dyDescent="0.2"/>
    <row r="35111" x14ac:dyDescent="0.2"/>
    <row r="35112" x14ac:dyDescent="0.2"/>
    <row r="35113" x14ac:dyDescent="0.2"/>
    <row r="35114" x14ac:dyDescent="0.2"/>
    <row r="35115" x14ac:dyDescent="0.2"/>
    <row r="35116" x14ac:dyDescent="0.2"/>
    <row r="35117" x14ac:dyDescent="0.2"/>
    <row r="35118" x14ac:dyDescent="0.2"/>
    <row r="35119" x14ac:dyDescent="0.2"/>
    <row r="35120" x14ac:dyDescent="0.2"/>
    <row r="35121" x14ac:dyDescent="0.2"/>
    <row r="35122" x14ac:dyDescent="0.2"/>
    <row r="35123" x14ac:dyDescent="0.2"/>
    <row r="35124" x14ac:dyDescent="0.2"/>
    <row r="35125" x14ac:dyDescent="0.2"/>
    <row r="35126" x14ac:dyDescent="0.2"/>
    <row r="35127" x14ac:dyDescent="0.2"/>
    <row r="35128" x14ac:dyDescent="0.2"/>
    <row r="35129" x14ac:dyDescent="0.2"/>
    <row r="35130" x14ac:dyDescent="0.2"/>
    <row r="35131" x14ac:dyDescent="0.2"/>
    <row r="35132" x14ac:dyDescent="0.2"/>
    <row r="35133" x14ac:dyDescent="0.2"/>
    <row r="35134" x14ac:dyDescent="0.2"/>
    <row r="35135" x14ac:dyDescent="0.2"/>
    <row r="35136" x14ac:dyDescent="0.2"/>
    <row r="35137" x14ac:dyDescent="0.2"/>
    <row r="35138" x14ac:dyDescent="0.2"/>
    <row r="35139" x14ac:dyDescent="0.2"/>
    <row r="35140" x14ac:dyDescent="0.2"/>
    <row r="35141" x14ac:dyDescent="0.2"/>
    <row r="35142" x14ac:dyDescent="0.2"/>
    <row r="35143" x14ac:dyDescent="0.2"/>
    <row r="35144" x14ac:dyDescent="0.2"/>
    <row r="35145" x14ac:dyDescent="0.2"/>
    <row r="35146" x14ac:dyDescent="0.2"/>
    <row r="35147" x14ac:dyDescent="0.2"/>
    <row r="35148" x14ac:dyDescent="0.2"/>
    <row r="35149" x14ac:dyDescent="0.2"/>
    <row r="35150" x14ac:dyDescent="0.2"/>
    <row r="35151" x14ac:dyDescent="0.2"/>
    <row r="35152" x14ac:dyDescent="0.2"/>
    <row r="35153" x14ac:dyDescent="0.2"/>
    <row r="35154" x14ac:dyDescent="0.2"/>
    <row r="35155" x14ac:dyDescent="0.2"/>
    <row r="35156" x14ac:dyDescent="0.2"/>
    <row r="35157" x14ac:dyDescent="0.2"/>
    <row r="35158" x14ac:dyDescent="0.2"/>
    <row r="35159" x14ac:dyDescent="0.2"/>
    <row r="35160" x14ac:dyDescent="0.2"/>
    <row r="35161" x14ac:dyDescent="0.2"/>
    <row r="35162" x14ac:dyDescent="0.2"/>
    <row r="35163" x14ac:dyDescent="0.2"/>
    <row r="35164" x14ac:dyDescent="0.2"/>
    <row r="35165" x14ac:dyDescent="0.2"/>
    <row r="35166" x14ac:dyDescent="0.2"/>
    <row r="35167" x14ac:dyDescent="0.2"/>
    <row r="35168" x14ac:dyDescent="0.2"/>
    <row r="35169" x14ac:dyDescent="0.2"/>
    <row r="35170" x14ac:dyDescent="0.2"/>
    <row r="35171" x14ac:dyDescent="0.2"/>
    <row r="35172" x14ac:dyDescent="0.2"/>
    <row r="35173" x14ac:dyDescent="0.2"/>
    <row r="35174" x14ac:dyDescent="0.2"/>
    <row r="35175" x14ac:dyDescent="0.2"/>
    <row r="35176" x14ac:dyDescent="0.2"/>
    <row r="35177" x14ac:dyDescent="0.2"/>
    <row r="35178" x14ac:dyDescent="0.2"/>
    <row r="35179" x14ac:dyDescent="0.2"/>
    <row r="35180" x14ac:dyDescent="0.2"/>
    <row r="35181" x14ac:dyDescent="0.2"/>
    <row r="35182" x14ac:dyDescent="0.2"/>
    <row r="35183" x14ac:dyDescent="0.2"/>
    <row r="35184" x14ac:dyDescent="0.2"/>
    <row r="35185" x14ac:dyDescent="0.2"/>
    <row r="35186" x14ac:dyDescent="0.2"/>
    <row r="35187" x14ac:dyDescent="0.2"/>
    <row r="35188" x14ac:dyDescent="0.2"/>
    <row r="35189" x14ac:dyDescent="0.2"/>
    <row r="35190" x14ac:dyDescent="0.2"/>
    <row r="35191" x14ac:dyDescent="0.2"/>
    <row r="35192" x14ac:dyDescent="0.2"/>
    <row r="35193" x14ac:dyDescent="0.2"/>
    <row r="35194" x14ac:dyDescent="0.2"/>
    <row r="35195" x14ac:dyDescent="0.2"/>
    <row r="35196" x14ac:dyDescent="0.2"/>
    <row r="35197" x14ac:dyDescent="0.2"/>
    <row r="35198" x14ac:dyDescent="0.2"/>
    <row r="35199" x14ac:dyDescent="0.2"/>
    <row r="35200" x14ac:dyDescent="0.2"/>
    <row r="35201" x14ac:dyDescent="0.2"/>
    <row r="35202" x14ac:dyDescent="0.2"/>
    <row r="35203" x14ac:dyDescent="0.2"/>
    <row r="35204" x14ac:dyDescent="0.2"/>
    <row r="35205" x14ac:dyDescent="0.2"/>
    <row r="35206" x14ac:dyDescent="0.2"/>
    <row r="35207" x14ac:dyDescent="0.2"/>
    <row r="35208" x14ac:dyDescent="0.2"/>
    <row r="35209" x14ac:dyDescent="0.2"/>
    <row r="35210" x14ac:dyDescent="0.2"/>
    <row r="35211" x14ac:dyDescent="0.2"/>
    <row r="35212" x14ac:dyDescent="0.2"/>
    <row r="35213" x14ac:dyDescent="0.2"/>
    <row r="35214" x14ac:dyDescent="0.2"/>
    <row r="35215" x14ac:dyDescent="0.2"/>
    <row r="35216" x14ac:dyDescent="0.2"/>
    <row r="35217" x14ac:dyDescent="0.2"/>
    <row r="35218" x14ac:dyDescent="0.2"/>
    <row r="35219" x14ac:dyDescent="0.2"/>
    <row r="35220" x14ac:dyDescent="0.2"/>
    <row r="35221" x14ac:dyDescent="0.2"/>
    <row r="35222" x14ac:dyDescent="0.2"/>
    <row r="35223" x14ac:dyDescent="0.2"/>
    <row r="35224" x14ac:dyDescent="0.2"/>
    <row r="35225" x14ac:dyDescent="0.2"/>
    <row r="35226" x14ac:dyDescent="0.2"/>
    <row r="35227" x14ac:dyDescent="0.2"/>
    <row r="35228" x14ac:dyDescent="0.2"/>
    <row r="35229" x14ac:dyDescent="0.2"/>
    <row r="35230" x14ac:dyDescent="0.2"/>
    <row r="35231" x14ac:dyDescent="0.2"/>
    <row r="35232" x14ac:dyDescent="0.2"/>
    <row r="35233" x14ac:dyDescent="0.2"/>
    <row r="35234" x14ac:dyDescent="0.2"/>
    <row r="35235" x14ac:dyDescent="0.2"/>
    <row r="35236" x14ac:dyDescent="0.2"/>
    <row r="35237" x14ac:dyDescent="0.2"/>
    <row r="35238" x14ac:dyDescent="0.2"/>
    <row r="35239" x14ac:dyDescent="0.2"/>
    <row r="35240" x14ac:dyDescent="0.2"/>
    <row r="35241" x14ac:dyDescent="0.2"/>
    <row r="35242" x14ac:dyDescent="0.2"/>
    <row r="35243" x14ac:dyDescent="0.2"/>
    <row r="35244" x14ac:dyDescent="0.2"/>
    <row r="35245" x14ac:dyDescent="0.2"/>
    <row r="35246" x14ac:dyDescent="0.2"/>
    <row r="35247" x14ac:dyDescent="0.2"/>
    <row r="35248" x14ac:dyDescent="0.2"/>
    <row r="35249" x14ac:dyDescent="0.2"/>
    <row r="35250" x14ac:dyDescent="0.2"/>
    <row r="35251" x14ac:dyDescent="0.2"/>
    <row r="35252" x14ac:dyDescent="0.2"/>
    <row r="35253" x14ac:dyDescent="0.2"/>
    <row r="35254" x14ac:dyDescent="0.2"/>
    <row r="35255" x14ac:dyDescent="0.2"/>
    <row r="35256" x14ac:dyDescent="0.2"/>
    <row r="35257" x14ac:dyDescent="0.2"/>
    <row r="35258" x14ac:dyDescent="0.2"/>
    <row r="35259" x14ac:dyDescent="0.2"/>
    <row r="35260" x14ac:dyDescent="0.2"/>
    <row r="35261" x14ac:dyDescent="0.2"/>
    <row r="35262" x14ac:dyDescent="0.2"/>
    <row r="35263" x14ac:dyDescent="0.2"/>
    <row r="35264" x14ac:dyDescent="0.2"/>
    <row r="35265" x14ac:dyDescent="0.2"/>
    <row r="35266" x14ac:dyDescent="0.2"/>
    <row r="35267" x14ac:dyDescent="0.2"/>
    <row r="35268" x14ac:dyDescent="0.2"/>
    <row r="35269" x14ac:dyDescent="0.2"/>
    <row r="35270" x14ac:dyDescent="0.2"/>
    <row r="35271" x14ac:dyDescent="0.2"/>
    <row r="35272" x14ac:dyDescent="0.2"/>
    <row r="35273" x14ac:dyDescent="0.2"/>
    <row r="35274" x14ac:dyDescent="0.2"/>
    <row r="35275" x14ac:dyDescent="0.2"/>
    <row r="35276" x14ac:dyDescent="0.2"/>
    <row r="35277" x14ac:dyDescent="0.2"/>
    <row r="35278" x14ac:dyDescent="0.2"/>
    <row r="35279" x14ac:dyDescent="0.2"/>
    <row r="35280" x14ac:dyDescent="0.2"/>
    <row r="35281" x14ac:dyDescent="0.2"/>
    <row r="35282" x14ac:dyDescent="0.2"/>
    <row r="35283" x14ac:dyDescent="0.2"/>
    <row r="35284" x14ac:dyDescent="0.2"/>
    <row r="35285" x14ac:dyDescent="0.2"/>
    <row r="35286" x14ac:dyDescent="0.2"/>
    <row r="35287" x14ac:dyDescent="0.2"/>
    <row r="35288" x14ac:dyDescent="0.2"/>
    <row r="35289" x14ac:dyDescent="0.2"/>
    <row r="35290" x14ac:dyDescent="0.2"/>
    <row r="35291" x14ac:dyDescent="0.2"/>
    <row r="35292" x14ac:dyDescent="0.2"/>
    <row r="35293" x14ac:dyDescent="0.2"/>
    <row r="35294" x14ac:dyDescent="0.2"/>
    <row r="35295" x14ac:dyDescent="0.2"/>
    <row r="35296" x14ac:dyDescent="0.2"/>
    <row r="35297" x14ac:dyDescent="0.2"/>
    <row r="35298" x14ac:dyDescent="0.2"/>
    <row r="35299" x14ac:dyDescent="0.2"/>
    <row r="35300" x14ac:dyDescent="0.2"/>
    <row r="35301" x14ac:dyDescent="0.2"/>
    <row r="35302" x14ac:dyDescent="0.2"/>
    <row r="35303" x14ac:dyDescent="0.2"/>
    <row r="35304" x14ac:dyDescent="0.2"/>
    <row r="35305" x14ac:dyDescent="0.2"/>
    <row r="35306" x14ac:dyDescent="0.2"/>
    <row r="35307" x14ac:dyDescent="0.2"/>
    <row r="35308" x14ac:dyDescent="0.2"/>
    <row r="35309" x14ac:dyDescent="0.2"/>
    <row r="35310" x14ac:dyDescent="0.2"/>
    <row r="35311" x14ac:dyDescent="0.2"/>
    <row r="35312" x14ac:dyDescent="0.2"/>
    <row r="35313" x14ac:dyDescent="0.2"/>
    <row r="35314" x14ac:dyDescent="0.2"/>
    <row r="35315" x14ac:dyDescent="0.2"/>
    <row r="35316" x14ac:dyDescent="0.2"/>
    <row r="35317" x14ac:dyDescent="0.2"/>
    <row r="35318" x14ac:dyDescent="0.2"/>
    <row r="35319" x14ac:dyDescent="0.2"/>
    <row r="35320" x14ac:dyDescent="0.2"/>
    <row r="35321" x14ac:dyDescent="0.2"/>
    <row r="35322" x14ac:dyDescent="0.2"/>
    <row r="35323" x14ac:dyDescent="0.2"/>
    <row r="35324" x14ac:dyDescent="0.2"/>
    <row r="35325" x14ac:dyDescent="0.2"/>
    <row r="35326" x14ac:dyDescent="0.2"/>
    <row r="35327" x14ac:dyDescent="0.2"/>
    <row r="35328" x14ac:dyDescent="0.2"/>
    <row r="35329" x14ac:dyDescent="0.2"/>
    <row r="35330" x14ac:dyDescent="0.2"/>
    <row r="35331" x14ac:dyDescent="0.2"/>
    <row r="35332" x14ac:dyDescent="0.2"/>
    <row r="35333" x14ac:dyDescent="0.2"/>
    <row r="35334" x14ac:dyDescent="0.2"/>
    <row r="35335" x14ac:dyDescent="0.2"/>
    <row r="35336" x14ac:dyDescent="0.2"/>
    <row r="35337" x14ac:dyDescent="0.2"/>
    <row r="35338" x14ac:dyDescent="0.2"/>
    <row r="35339" x14ac:dyDescent="0.2"/>
    <row r="35340" x14ac:dyDescent="0.2"/>
    <row r="35341" x14ac:dyDescent="0.2"/>
    <row r="35342" x14ac:dyDescent="0.2"/>
    <row r="35343" x14ac:dyDescent="0.2"/>
    <row r="35344" x14ac:dyDescent="0.2"/>
    <row r="35345" x14ac:dyDescent="0.2"/>
    <row r="35346" x14ac:dyDescent="0.2"/>
    <row r="35347" x14ac:dyDescent="0.2"/>
    <row r="35348" x14ac:dyDescent="0.2"/>
    <row r="35349" x14ac:dyDescent="0.2"/>
    <row r="35350" x14ac:dyDescent="0.2"/>
    <row r="35351" x14ac:dyDescent="0.2"/>
    <row r="35352" x14ac:dyDescent="0.2"/>
    <row r="35353" x14ac:dyDescent="0.2"/>
    <row r="35354" x14ac:dyDescent="0.2"/>
    <row r="35355" x14ac:dyDescent="0.2"/>
    <row r="35356" x14ac:dyDescent="0.2"/>
    <row r="35357" x14ac:dyDescent="0.2"/>
    <row r="35358" x14ac:dyDescent="0.2"/>
    <row r="35359" x14ac:dyDescent="0.2"/>
    <row r="35360" x14ac:dyDescent="0.2"/>
    <row r="35361" x14ac:dyDescent="0.2"/>
    <row r="35362" x14ac:dyDescent="0.2"/>
    <row r="35363" x14ac:dyDescent="0.2"/>
    <row r="35364" x14ac:dyDescent="0.2"/>
    <row r="35365" x14ac:dyDescent="0.2"/>
    <row r="35366" x14ac:dyDescent="0.2"/>
    <row r="35367" x14ac:dyDescent="0.2"/>
    <row r="35368" x14ac:dyDescent="0.2"/>
    <row r="35369" x14ac:dyDescent="0.2"/>
    <row r="35370" x14ac:dyDescent="0.2"/>
    <row r="35371" x14ac:dyDescent="0.2"/>
    <row r="35372" x14ac:dyDescent="0.2"/>
    <row r="35373" x14ac:dyDescent="0.2"/>
    <row r="35374" x14ac:dyDescent="0.2"/>
    <row r="35375" x14ac:dyDescent="0.2"/>
    <row r="35376" x14ac:dyDescent="0.2"/>
    <row r="35377" x14ac:dyDescent="0.2"/>
    <row r="35378" x14ac:dyDescent="0.2"/>
    <row r="35379" x14ac:dyDescent="0.2"/>
    <row r="35380" x14ac:dyDescent="0.2"/>
    <row r="35381" x14ac:dyDescent="0.2"/>
    <row r="35382" x14ac:dyDescent="0.2"/>
    <row r="35383" x14ac:dyDescent="0.2"/>
    <row r="35384" x14ac:dyDescent="0.2"/>
    <row r="35385" x14ac:dyDescent="0.2"/>
    <row r="35386" x14ac:dyDescent="0.2"/>
    <row r="35387" x14ac:dyDescent="0.2"/>
    <row r="35388" x14ac:dyDescent="0.2"/>
    <row r="35389" x14ac:dyDescent="0.2"/>
    <row r="35390" x14ac:dyDescent="0.2"/>
    <row r="35391" x14ac:dyDescent="0.2"/>
    <row r="35392" x14ac:dyDescent="0.2"/>
    <row r="35393" x14ac:dyDescent="0.2"/>
    <row r="35394" x14ac:dyDescent="0.2"/>
    <row r="35395" x14ac:dyDescent="0.2"/>
    <row r="35396" x14ac:dyDescent="0.2"/>
    <row r="35397" x14ac:dyDescent="0.2"/>
    <row r="35398" x14ac:dyDescent="0.2"/>
    <row r="35399" x14ac:dyDescent="0.2"/>
    <row r="35400" x14ac:dyDescent="0.2"/>
    <row r="35401" x14ac:dyDescent="0.2"/>
    <row r="35402" x14ac:dyDescent="0.2"/>
    <row r="35403" x14ac:dyDescent="0.2"/>
    <row r="35404" x14ac:dyDescent="0.2"/>
    <row r="35405" x14ac:dyDescent="0.2"/>
    <row r="35406" x14ac:dyDescent="0.2"/>
    <row r="35407" x14ac:dyDescent="0.2"/>
    <row r="35408" x14ac:dyDescent="0.2"/>
    <row r="35409" x14ac:dyDescent="0.2"/>
    <row r="35410" x14ac:dyDescent="0.2"/>
    <row r="35411" x14ac:dyDescent="0.2"/>
    <row r="35412" x14ac:dyDescent="0.2"/>
    <row r="35413" x14ac:dyDescent="0.2"/>
    <row r="35414" x14ac:dyDescent="0.2"/>
    <row r="35415" x14ac:dyDescent="0.2"/>
    <row r="35416" x14ac:dyDescent="0.2"/>
    <row r="35417" x14ac:dyDescent="0.2"/>
    <row r="35418" x14ac:dyDescent="0.2"/>
    <row r="35419" x14ac:dyDescent="0.2"/>
    <row r="35420" x14ac:dyDescent="0.2"/>
    <row r="35421" x14ac:dyDescent="0.2"/>
    <row r="35422" x14ac:dyDescent="0.2"/>
    <row r="35423" x14ac:dyDescent="0.2"/>
    <row r="35424" x14ac:dyDescent="0.2"/>
    <row r="35425" x14ac:dyDescent="0.2"/>
    <row r="35426" x14ac:dyDescent="0.2"/>
    <row r="35427" x14ac:dyDescent="0.2"/>
    <row r="35428" x14ac:dyDescent="0.2"/>
    <row r="35429" x14ac:dyDescent="0.2"/>
    <row r="35430" x14ac:dyDescent="0.2"/>
    <row r="35431" x14ac:dyDescent="0.2"/>
    <row r="35432" x14ac:dyDescent="0.2"/>
    <row r="35433" x14ac:dyDescent="0.2"/>
    <row r="35434" x14ac:dyDescent="0.2"/>
    <row r="35435" x14ac:dyDescent="0.2"/>
    <row r="35436" x14ac:dyDescent="0.2"/>
    <row r="35437" x14ac:dyDescent="0.2"/>
    <row r="35438" x14ac:dyDescent="0.2"/>
    <row r="35439" x14ac:dyDescent="0.2"/>
    <row r="35440" x14ac:dyDescent="0.2"/>
    <row r="35441" x14ac:dyDescent="0.2"/>
    <row r="35442" x14ac:dyDescent="0.2"/>
    <row r="35443" x14ac:dyDescent="0.2"/>
    <row r="35444" x14ac:dyDescent="0.2"/>
    <row r="35445" x14ac:dyDescent="0.2"/>
    <row r="35446" x14ac:dyDescent="0.2"/>
    <row r="35447" x14ac:dyDescent="0.2"/>
    <row r="35448" x14ac:dyDescent="0.2"/>
    <row r="35449" x14ac:dyDescent="0.2"/>
    <row r="35450" x14ac:dyDescent="0.2"/>
    <row r="35451" x14ac:dyDescent="0.2"/>
    <row r="35452" x14ac:dyDescent="0.2"/>
    <row r="35453" x14ac:dyDescent="0.2"/>
    <row r="35454" x14ac:dyDescent="0.2"/>
    <row r="35455" x14ac:dyDescent="0.2"/>
    <row r="35456" x14ac:dyDescent="0.2"/>
    <row r="35457" x14ac:dyDescent="0.2"/>
    <row r="35458" x14ac:dyDescent="0.2"/>
    <row r="35459" x14ac:dyDescent="0.2"/>
    <row r="35460" x14ac:dyDescent="0.2"/>
    <row r="35461" x14ac:dyDescent="0.2"/>
    <row r="35462" x14ac:dyDescent="0.2"/>
    <row r="35463" x14ac:dyDescent="0.2"/>
    <row r="35464" x14ac:dyDescent="0.2"/>
    <row r="35465" x14ac:dyDescent="0.2"/>
    <row r="35466" x14ac:dyDescent="0.2"/>
    <row r="35467" x14ac:dyDescent="0.2"/>
    <row r="35468" x14ac:dyDescent="0.2"/>
    <row r="35469" x14ac:dyDescent="0.2"/>
    <row r="35470" x14ac:dyDescent="0.2"/>
    <row r="35471" x14ac:dyDescent="0.2"/>
    <row r="35472" x14ac:dyDescent="0.2"/>
    <row r="35473" x14ac:dyDescent="0.2"/>
    <row r="35474" x14ac:dyDescent="0.2"/>
    <row r="35475" x14ac:dyDescent="0.2"/>
    <row r="35476" x14ac:dyDescent="0.2"/>
    <row r="35477" x14ac:dyDescent="0.2"/>
    <row r="35478" x14ac:dyDescent="0.2"/>
    <row r="35479" x14ac:dyDescent="0.2"/>
    <row r="35480" x14ac:dyDescent="0.2"/>
    <row r="35481" x14ac:dyDescent="0.2"/>
    <row r="35482" x14ac:dyDescent="0.2"/>
    <row r="35483" x14ac:dyDescent="0.2"/>
    <row r="35484" x14ac:dyDescent="0.2"/>
    <row r="35485" x14ac:dyDescent="0.2"/>
    <row r="35486" x14ac:dyDescent="0.2"/>
    <row r="35487" x14ac:dyDescent="0.2"/>
    <row r="35488" x14ac:dyDescent="0.2"/>
    <row r="35489" x14ac:dyDescent="0.2"/>
    <row r="35490" x14ac:dyDescent="0.2"/>
    <row r="35491" x14ac:dyDescent="0.2"/>
    <row r="35492" x14ac:dyDescent="0.2"/>
    <row r="35493" x14ac:dyDescent="0.2"/>
    <row r="35494" x14ac:dyDescent="0.2"/>
    <row r="35495" x14ac:dyDescent="0.2"/>
    <row r="35496" x14ac:dyDescent="0.2"/>
    <row r="35497" x14ac:dyDescent="0.2"/>
    <row r="35498" x14ac:dyDescent="0.2"/>
    <row r="35499" x14ac:dyDescent="0.2"/>
    <row r="35500" x14ac:dyDescent="0.2"/>
    <row r="35501" x14ac:dyDescent="0.2"/>
    <row r="35502" x14ac:dyDescent="0.2"/>
    <row r="35503" x14ac:dyDescent="0.2"/>
    <row r="35504" x14ac:dyDescent="0.2"/>
    <row r="35505" x14ac:dyDescent="0.2"/>
    <row r="35506" x14ac:dyDescent="0.2"/>
    <row r="35507" x14ac:dyDescent="0.2"/>
    <row r="35508" x14ac:dyDescent="0.2"/>
    <row r="35509" x14ac:dyDescent="0.2"/>
    <row r="35510" x14ac:dyDescent="0.2"/>
    <row r="35511" x14ac:dyDescent="0.2"/>
    <row r="35512" x14ac:dyDescent="0.2"/>
    <row r="35513" x14ac:dyDescent="0.2"/>
    <row r="35514" x14ac:dyDescent="0.2"/>
    <row r="35515" x14ac:dyDescent="0.2"/>
    <row r="35516" x14ac:dyDescent="0.2"/>
    <row r="35517" x14ac:dyDescent="0.2"/>
    <row r="35518" x14ac:dyDescent="0.2"/>
    <row r="35519" x14ac:dyDescent="0.2"/>
    <row r="35520" x14ac:dyDescent="0.2"/>
    <row r="35521" x14ac:dyDescent="0.2"/>
    <row r="35522" x14ac:dyDescent="0.2"/>
    <row r="35523" x14ac:dyDescent="0.2"/>
    <row r="35524" x14ac:dyDescent="0.2"/>
    <row r="35525" x14ac:dyDescent="0.2"/>
    <row r="35526" x14ac:dyDescent="0.2"/>
    <row r="35527" x14ac:dyDescent="0.2"/>
    <row r="35528" x14ac:dyDescent="0.2"/>
    <row r="35529" x14ac:dyDescent="0.2"/>
    <row r="35530" x14ac:dyDescent="0.2"/>
    <row r="35531" x14ac:dyDescent="0.2"/>
    <row r="35532" x14ac:dyDescent="0.2"/>
    <row r="35533" x14ac:dyDescent="0.2"/>
    <row r="35534" x14ac:dyDescent="0.2"/>
    <row r="35535" x14ac:dyDescent="0.2"/>
    <row r="35536" x14ac:dyDescent="0.2"/>
    <row r="35537" x14ac:dyDescent="0.2"/>
    <row r="35538" x14ac:dyDescent="0.2"/>
    <row r="35539" x14ac:dyDescent="0.2"/>
    <row r="35540" x14ac:dyDescent="0.2"/>
    <row r="35541" x14ac:dyDescent="0.2"/>
    <row r="35542" x14ac:dyDescent="0.2"/>
    <row r="35543" x14ac:dyDescent="0.2"/>
    <row r="35544" x14ac:dyDescent="0.2"/>
    <row r="35545" x14ac:dyDescent="0.2"/>
    <row r="35546" x14ac:dyDescent="0.2"/>
    <row r="35547" x14ac:dyDescent="0.2"/>
    <row r="35548" x14ac:dyDescent="0.2"/>
    <row r="35549" x14ac:dyDescent="0.2"/>
    <row r="35550" x14ac:dyDescent="0.2"/>
    <row r="35551" x14ac:dyDescent="0.2"/>
    <row r="35552" x14ac:dyDescent="0.2"/>
    <row r="35553" x14ac:dyDescent="0.2"/>
    <row r="35554" x14ac:dyDescent="0.2"/>
    <row r="35555" x14ac:dyDescent="0.2"/>
    <row r="35556" x14ac:dyDescent="0.2"/>
    <row r="35557" x14ac:dyDescent="0.2"/>
    <row r="35558" x14ac:dyDescent="0.2"/>
    <row r="35559" x14ac:dyDescent="0.2"/>
    <row r="35560" x14ac:dyDescent="0.2"/>
    <row r="35561" x14ac:dyDescent="0.2"/>
    <row r="35562" x14ac:dyDescent="0.2"/>
    <row r="35563" x14ac:dyDescent="0.2"/>
    <row r="35564" x14ac:dyDescent="0.2"/>
    <row r="35565" x14ac:dyDescent="0.2"/>
    <row r="35566" x14ac:dyDescent="0.2"/>
    <row r="35567" x14ac:dyDescent="0.2"/>
    <row r="35568" x14ac:dyDescent="0.2"/>
    <row r="35569" x14ac:dyDescent="0.2"/>
    <row r="35570" x14ac:dyDescent="0.2"/>
    <row r="35571" x14ac:dyDescent="0.2"/>
    <row r="35572" x14ac:dyDescent="0.2"/>
    <row r="35573" x14ac:dyDescent="0.2"/>
    <row r="35574" x14ac:dyDescent="0.2"/>
    <row r="35575" x14ac:dyDescent="0.2"/>
    <row r="35576" x14ac:dyDescent="0.2"/>
    <row r="35577" x14ac:dyDescent="0.2"/>
    <row r="35578" x14ac:dyDescent="0.2"/>
    <row r="35579" x14ac:dyDescent="0.2"/>
    <row r="35580" x14ac:dyDescent="0.2"/>
    <row r="35581" x14ac:dyDescent="0.2"/>
    <row r="35582" x14ac:dyDescent="0.2"/>
    <row r="35583" x14ac:dyDescent="0.2"/>
    <row r="35584" x14ac:dyDescent="0.2"/>
    <row r="35585" x14ac:dyDescent="0.2"/>
    <row r="35586" x14ac:dyDescent="0.2"/>
    <row r="35587" x14ac:dyDescent="0.2"/>
    <row r="35588" x14ac:dyDescent="0.2"/>
    <row r="35589" x14ac:dyDescent="0.2"/>
    <row r="35590" x14ac:dyDescent="0.2"/>
    <row r="35591" x14ac:dyDescent="0.2"/>
    <row r="35592" x14ac:dyDescent="0.2"/>
    <row r="35593" x14ac:dyDescent="0.2"/>
    <row r="35594" x14ac:dyDescent="0.2"/>
    <row r="35595" x14ac:dyDescent="0.2"/>
    <row r="35596" x14ac:dyDescent="0.2"/>
    <row r="35597" x14ac:dyDescent="0.2"/>
    <row r="35598" x14ac:dyDescent="0.2"/>
    <row r="35599" x14ac:dyDescent="0.2"/>
    <row r="35600" x14ac:dyDescent="0.2"/>
    <row r="35601" x14ac:dyDescent="0.2"/>
    <row r="35602" x14ac:dyDescent="0.2"/>
    <row r="35603" x14ac:dyDescent="0.2"/>
    <row r="35604" x14ac:dyDescent="0.2"/>
    <row r="35605" x14ac:dyDescent="0.2"/>
    <row r="35606" x14ac:dyDescent="0.2"/>
    <row r="35607" x14ac:dyDescent="0.2"/>
    <row r="35608" x14ac:dyDescent="0.2"/>
    <row r="35609" x14ac:dyDescent="0.2"/>
    <row r="35610" x14ac:dyDescent="0.2"/>
    <row r="35611" x14ac:dyDescent="0.2"/>
    <row r="35612" x14ac:dyDescent="0.2"/>
    <row r="35613" x14ac:dyDescent="0.2"/>
    <row r="35614" x14ac:dyDescent="0.2"/>
    <row r="35615" x14ac:dyDescent="0.2"/>
    <row r="35616" x14ac:dyDescent="0.2"/>
    <row r="35617" x14ac:dyDescent="0.2"/>
    <row r="35618" x14ac:dyDescent="0.2"/>
    <row r="35619" x14ac:dyDescent="0.2"/>
    <row r="35620" x14ac:dyDescent="0.2"/>
    <row r="35621" x14ac:dyDescent="0.2"/>
    <row r="35622" x14ac:dyDescent="0.2"/>
    <row r="35623" x14ac:dyDescent="0.2"/>
    <row r="35624" x14ac:dyDescent="0.2"/>
    <row r="35625" x14ac:dyDescent="0.2"/>
    <row r="35626" x14ac:dyDescent="0.2"/>
    <row r="35627" x14ac:dyDescent="0.2"/>
    <row r="35628" x14ac:dyDescent="0.2"/>
    <row r="35629" x14ac:dyDescent="0.2"/>
    <row r="35630" x14ac:dyDescent="0.2"/>
    <row r="35631" x14ac:dyDescent="0.2"/>
    <row r="35632" x14ac:dyDescent="0.2"/>
    <row r="35633" x14ac:dyDescent="0.2"/>
    <row r="35634" x14ac:dyDescent="0.2"/>
    <row r="35635" x14ac:dyDescent="0.2"/>
    <row r="35636" x14ac:dyDescent="0.2"/>
    <row r="35637" x14ac:dyDescent="0.2"/>
    <row r="35638" x14ac:dyDescent="0.2"/>
    <row r="35639" x14ac:dyDescent="0.2"/>
    <row r="35640" x14ac:dyDescent="0.2"/>
    <row r="35641" x14ac:dyDescent="0.2"/>
    <row r="35642" x14ac:dyDescent="0.2"/>
    <row r="35643" x14ac:dyDescent="0.2"/>
    <row r="35644" x14ac:dyDescent="0.2"/>
    <row r="35645" x14ac:dyDescent="0.2"/>
    <row r="35646" x14ac:dyDescent="0.2"/>
    <row r="35647" x14ac:dyDescent="0.2"/>
    <row r="35648" x14ac:dyDescent="0.2"/>
    <row r="35649" x14ac:dyDescent="0.2"/>
    <row r="35650" x14ac:dyDescent="0.2"/>
    <row r="35651" x14ac:dyDescent="0.2"/>
    <row r="35652" x14ac:dyDescent="0.2"/>
    <row r="35653" x14ac:dyDescent="0.2"/>
    <row r="35654" x14ac:dyDescent="0.2"/>
    <row r="35655" x14ac:dyDescent="0.2"/>
    <row r="35656" x14ac:dyDescent="0.2"/>
    <row r="35657" x14ac:dyDescent="0.2"/>
    <row r="35658" x14ac:dyDescent="0.2"/>
    <row r="35659" x14ac:dyDescent="0.2"/>
    <row r="35660" x14ac:dyDescent="0.2"/>
    <row r="35661" x14ac:dyDescent="0.2"/>
    <row r="35662" x14ac:dyDescent="0.2"/>
    <row r="35663" x14ac:dyDescent="0.2"/>
    <row r="35664" x14ac:dyDescent="0.2"/>
    <row r="35665" x14ac:dyDescent="0.2"/>
    <row r="35666" x14ac:dyDescent="0.2"/>
    <row r="35667" x14ac:dyDescent="0.2"/>
    <row r="35668" x14ac:dyDescent="0.2"/>
    <row r="35669" x14ac:dyDescent="0.2"/>
    <row r="35670" x14ac:dyDescent="0.2"/>
    <row r="35671" x14ac:dyDescent="0.2"/>
    <row r="35672" x14ac:dyDescent="0.2"/>
    <row r="35673" x14ac:dyDescent="0.2"/>
    <row r="35674" x14ac:dyDescent="0.2"/>
    <row r="35675" x14ac:dyDescent="0.2"/>
    <row r="35676" x14ac:dyDescent="0.2"/>
    <row r="35677" x14ac:dyDescent="0.2"/>
    <row r="35678" x14ac:dyDescent="0.2"/>
    <row r="35679" x14ac:dyDescent="0.2"/>
    <row r="35680" x14ac:dyDescent="0.2"/>
    <row r="35681" x14ac:dyDescent="0.2"/>
    <row r="35682" x14ac:dyDescent="0.2"/>
    <row r="35683" x14ac:dyDescent="0.2"/>
    <row r="35684" x14ac:dyDescent="0.2"/>
    <row r="35685" x14ac:dyDescent="0.2"/>
    <row r="35686" x14ac:dyDescent="0.2"/>
    <row r="35687" x14ac:dyDescent="0.2"/>
    <row r="35688" x14ac:dyDescent="0.2"/>
    <row r="35689" x14ac:dyDescent="0.2"/>
    <row r="35690" x14ac:dyDescent="0.2"/>
    <row r="35691" x14ac:dyDescent="0.2"/>
    <row r="35692" x14ac:dyDescent="0.2"/>
    <row r="35693" x14ac:dyDescent="0.2"/>
    <row r="35694" x14ac:dyDescent="0.2"/>
    <row r="35695" x14ac:dyDescent="0.2"/>
    <row r="35696" x14ac:dyDescent="0.2"/>
    <row r="35697" x14ac:dyDescent="0.2"/>
    <row r="35698" x14ac:dyDescent="0.2"/>
    <row r="35699" x14ac:dyDescent="0.2"/>
    <row r="35700" x14ac:dyDescent="0.2"/>
    <row r="35701" x14ac:dyDescent="0.2"/>
    <row r="35702" x14ac:dyDescent="0.2"/>
    <row r="35703" x14ac:dyDescent="0.2"/>
    <row r="35704" x14ac:dyDescent="0.2"/>
    <row r="35705" x14ac:dyDescent="0.2"/>
    <row r="35706" x14ac:dyDescent="0.2"/>
    <row r="35707" x14ac:dyDescent="0.2"/>
    <row r="35708" x14ac:dyDescent="0.2"/>
    <row r="35709" x14ac:dyDescent="0.2"/>
    <row r="35710" x14ac:dyDescent="0.2"/>
    <row r="35711" x14ac:dyDescent="0.2"/>
    <row r="35712" x14ac:dyDescent="0.2"/>
    <row r="35713" x14ac:dyDescent="0.2"/>
    <row r="35714" x14ac:dyDescent="0.2"/>
    <row r="35715" x14ac:dyDescent="0.2"/>
    <row r="35716" x14ac:dyDescent="0.2"/>
    <row r="35717" x14ac:dyDescent="0.2"/>
    <row r="35718" x14ac:dyDescent="0.2"/>
    <row r="35719" x14ac:dyDescent="0.2"/>
    <row r="35720" x14ac:dyDescent="0.2"/>
    <row r="35721" x14ac:dyDescent="0.2"/>
    <row r="35722" x14ac:dyDescent="0.2"/>
    <row r="35723" x14ac:dyDescent="0.2"/>
    <row r="35724" x14ac:dyDescent="0.2"/>
    <row r="35725" x14ac:dyDescent="0.2"/>
    <row r="35726" x14ac:dyDescent="0.2"/>
    <row r="35727" x14ac:dyDescent="0.2"/>
    <row r="35728" x14ac:dyDescent="0.2"/>
    <row r="35729" x14ac:dyDescent="0.2"/>
    <row r="35730" x14ac:dyDescent="0.2"/>
    <row r="35731" x14ac:dyDescent="0.2"/>
    <row r="35732" x14ac:dyDescent="0.2"/>
    <row r="35733" x14ac:dyDescent="0.2"/>
    <row r="35734" x14ac:dyDescent="0.2"/>
    <row r="35735" x14ac:dyDescent="0.2"/>
    <row r="35736" x14ac:dyDescent="0.2"/>
    <row r="35737" x14ac:dyDescent="0.2"/>
    <row r="35738" x14ac:dyDescent="0.2"/>
    <row r="35739" x14ac:dyDescent="0.2"/>
    <row r="35740" x14ac:dyDescent="0.2"/>
    <row r="35741" x14ac:dyDescent="0.2"/>
    <row r="35742" x14ac:dyDescent="0.2"/>
    <row r="35743" x14ac:dyDescent="0.2"/>
    <row r="35744" x14ac:dyDescent="0.2"/>
    <row r="35745" x14ac:dyDescent="0.2"/>
    <row r="35746" x14ac:dyDescent="0.2"/>
    <row r="35747" x14ac:dyDescent="0.2"/>
    <row r="35748" x14ac:dyDescent="0.2"/>
    <row r="35749" x14ac:dyDescent="0.2"/>
    <row r="35750" x14ac:dyDescent="0.2"/>
    <row r="35751" x14ac:dyDescent="0.2"/>
    <row r="35752" x14ac:dyDescent="0.2"/>
    <row r="35753" x14ac:dyDescent="0.2"/>
    <row r="35754" x14ac:dyDescent="0.2"/>
    <row r="35755" x14ac:dyDescent="0.2"/>
    <row r="35756" x14ac:dyDescent="0.2"/>
    <row r="35757" x14ac:dyDescent="0.2"/>
    <row r="35758" x14ac:dyDescent="0.2"/>
    <row r="35759" x14ac:dyDescent="0.2"/>
    <row r="35760" x14ac:dyDescent="0.2"/>
    <row r="35761" x14ac:dyDescent="0.2"/>
    <row r="35762" x14ac:dyDescent="0.2"/>
    <row r="35763" x14ac:dyDescent="0.2"/>
    <row r="35764" x14ac:dyDescent="0.2"/>
    <row r="35765" x14ac:dyDescent="0.2"/>
    <row r="35766" x14ac:dyDescent="0.2"/>
    <row r="35767" x14ac:dyDescent="0.2"/>
    <row r="35768" x14ac:dyDescent="0.2"/>
    <row r="35769" x14ac:dyDescent="0.2"/>
    <row r="35770" x14ac:dyDescent="0.2"/>
    <row r="35771" x14ac:dyDescent="0.2"/>
    <row r="35772" x14ac:dyDescent="0.2"/>
    <row r="35773" x14ac:dyDescent="0.2"/>
    <row r="35774" x14ac:dyDescent="0.2"/>
    <row r="35775" x14ac:dyDescent="0.2"/>
    <row r="35776" x14ac:dyDescent="0.2"/>
    <row r="35777" x14ac:dyDescent="0.2"/>
    <row r="35778" x14ac:dyDescent="0.2"/>
    <row r="35779" x14ac:dyDescent="0.2"/>
    <row r="35780" x14ac:dyDescent="0.2"/>
    <row r="35781" x14ac:dyDescent="0.2"/>
    <row r="35782" x14ac:dyDescent="0.2"/>
    <row r="35783" x14ac:dyDescent="0.2"/>
    <row r="35784" x14ac:dyDescent="0.2"/>
    <row r="35785" x14ac:dyDescent="0.2"/>
    <row r="35786" x14ac:dyDescent="0.2"/>
    <row r="35787" x14ac:dyDescent="0.2"/>
    <row r="35788" x14ac:dyDescent="0.2"/>
    <row r="35789" x14ac:dyDescent="0.2"/>
    <row r="35790" x14ac:dyDescent="0.2"/>
    <row r="35791" x14ac:dyDescent="0.2"/>
    <row r="35792" x14ac:dyDescent="0.2"/>
    <row r="35793" x14ac:dyDescent="0.2"/>
    <row r="35794" x14ac:dyDescent="0.2"/>
    <row r="35795" x14ac:dyDescent="0.2"/>
    <row r="35796" x14ac:dyDescent="0.2"/>
    <row r="35797" x14ac:dyDescent="0.2"/>
    <row r="35798" x14ac:dyDescent="0.2"/>
    <row r="35799" x14ac:dyDescent="0.2"/>
    <row r="35800" x14ac:dyDescent="0.2"/>
    <row r="35801" x14ac:dyDescent="0.2"/>
    <row r="35802" x14ac:dyDescent="0.2"/>
    <row r="35803" x14ac:dyDescent="0.2"/>
    <row r="35804" x14ac:dyDescent="0.2"/>
    <row r="35805" x14ac:dyDescent="0.2"/>
    <row r="35806" x14ac:dyDescent="0.2"/>
    <row r="35807" x14ac:dyDescent="0.2"/>
    <row r="35808" x14ac:dyDescent="0.2"/>
    <row r="35809" x14ac:dyDescent="0.2"/>
    <row r="35810" x14ac:dyDescent="0.2"/>
    <row r="35811" x14ac:dyDescent="0.2"/>
    <row r="35812" x14ac:dyDescent="0.2"/>
    <row r="35813" x14ac:dyDescent="0.2"/>
    <row r="35814" x14ac:dyDescent="0.2"/>
    <row r="35815" x14ac:dyDescent="0.2"/>
    <row r="35816" x14ac:dyDescent="0.2"/>
    <row r="35817" x14ac:dyDescent="0.2"/>
    <row r="35818" x14ac:dyDescent="0.2"/>
    <row r="35819" x14ac:dyDescent="0.2"/>
    <row r="35820" x14ac:dyDescent="0.2"/>
    <row r="35821" x14ac:dyDescent="0.2"/>
    <row r="35822" x14ac:dyDescent="0.2"/>
    <row r="35823" x14ac:dyDescent="0.2"/>
    <row r="35824" x14ac:dyDescent="0.2"/>
    <row r="35825" x14ac:dyDescent="0.2"/>
    <row r="35826" x14ac:dyDescent="0.2"/>
    <row r="35827" x14ac:dyDescent="0.2"/>
    <row r="35828" x14ac:dyDescent="0.2"/>
    <row r="35829" x14ac:dyDescent="0.2"/>
    <row r="35830" x14ac:dyDescent="0.2"/>
    <row r="35831" x14ac:dyDescent="0.2"/>
    <row r="35832" x14ac:dyDescent="0.2"/>
    <row r="35833" x14ac:dyDescent="0.2"/>
    <row r="35834" x14ac:dyDescent="0.2"/>
    <row r="35835" x14ac:dyDescent="0.2"/>
    <row r="35836" x14ac:dyDescent="0.2"/>
    <row r="35837" x14ac:dyDescent="0.2"/>
    <row r="35838" x14ac:dyDescent="0.2"/>
    <row r="35839" x14ac:dyDescent="0.2"/>
    <row r="35840" x14ac:dyDescent="0.2"/>
    <row r="35841" x14ac:dyDescent="0.2"/>
    <row r="35842" x14ac:dyDescent="0.2"/>
    <row r="35843" x14ac:dyDescent="0.2"/>
    <row r="35844" x14ac:dyDescent="0.2"/>
    <row r="35845" x14ac:dyDescent="0.2"/>
    <row r="35846" x14ac:dyDescent="0.2"/>
    <row r="35847" x14ac:dyDescent="0.2"/>
    <row r="35848" x14ac:dyDescent="0.2"/>
    <row r="35849" x14ac:dyDescent="0.2"/>
    <row r="35850" x14ac:dyDescent="0.2"/>
    <row r="35851" x14ac:dyDescent="0.2"/>
    <row r="35852" x14ac:dyDescent="0.2"/>
    <row r="35853" x14ac:dyDescent="0.2"/>
    <row r="35854" x14ac:dyDescent="0.2"/>
    <row r="35855" x14ac:dyDescent="0.2"/>
    <row r="35856" x14ac:dyDescent="0.2"/>
    <row r="35857" x14ac:dyDescent="0.2"/>
    <row r="35858" x14ac:dyDescent="0.2"/>
    <row r="35859" x14ac:dyDescent="0.2"/>
    <row r="35860" x14ac:dyDescent="0.2"/>
    <row r="35861" x14ac:dyDescent="0.2"/>
    <row r="35862" x14ac:dyDescent="0.2"/>
    <row r="35863" x14ac:dyDescent="0.2"/>
    <row r="35864" x14ac:dyDescent="0.2"/>
    <row r="35865" x14ac:dyDescent="0.2"/>
    <row r="35866" x14ac:dyDescent="0.2"/>
    <row r="35867" x14ac:dyDescent="0.2"/>
    <row r="35868" x14ac:dyDescent="0.2"/>
    <row r="35869" x14ac:dyDescent="0.2"/>
    <row r="35870" x14ac:dyDescent="0.2"/>
    <row r="35871" x14ac:dyDescent="0.2"/>
    <row r="35872" x14ac:dyDescent="0.2"/>
    <row r="35873" x14ac:dyDescent="0.2"/>
    <row r="35874" x14ac:dyDescent="0.2"/>
    <row r="35875" x14ac:dyDescent="0.2"/>
    <row r="35876" x14ac:dyDescent="0.2"/>
    <row r="35877" x14ac:dyDescent="0.2"/>
    <row r="35878" x14ac:dyDescent="0.2"/>
    <row r="35879" x14ac:dyDescent="0.2"/>
    <row r="35880" x14ac:dyDescent="0.2"/>
    <row r="35881" x14ac:dyDescent="0.2"/>
    <row r="35882" x14ac:dyDescent="0.2"/>
    <row r="35883" x14ac:dyDescent="0.2"/>
    <row r="35884" x14ac:dyDescent="0.2"/>
    <row r="35885" x14ac:dyDescent="0.2"/>
    <row r="35886" x14ac:dyDescent="0.2"/>
    <row r="35887" x14ac:dyDescent="0.2"/>
    <row r="35888" x14ac:dyDescent="0.2"/>
    <row r="35889" x14ac:dyDescent="0.2"/>
    <row r="35890" x14ac:dyDescent="0.2"/>
    <row r="35891" x14ac:dyDescent="0.2"/>
    <row r="35892" x14ac:dyDescent="0.2"/>
    <row r="35893" x14ac:dyDescent="0.2"/>
    <row r="35894" x14ac:dyDescent="0.2"/>
    <row r="35895" x14ac:dyDescent="0.2"/>
    <row r="35896" x14ac:dyDescent="0.2"/>
    <row r="35897" x14ac:dyDescent="0.2"/>
    <row r="35898" x14ac:dyDescent="0.2"/>
    <row r="35899" x14ac:dyDescent="0.2"/>
    <row r="35900" x14ac:dyDescent="0.2"/>
    <row r="35901" x14ac:dyDescent="0.2"/>
    <row r="35902" x14ac:dyDescent="0.2"/>
    <row r="35903" x14ac:dyDescent="0.2"/>
    <row r="35904" x14ac:dyDescent="0.2"/>
    <row r="35905" x14ac:dyDescent="0.2"/>
    <row r="35906" x14ac:dyDescent="0.2"/>
    <row r="35907" x14ac:dyDescent="0.2"/>
    <row r="35908" x14ac:dyDescent="0.2"/>
    <row r="35909" x14ac:dyDescent="0.2"/>
    <row r="35910" x14ac:dyDescent="0.2"/>
    <row r="35911" x14ac:dyDescent="0.2"/>
    <row r="35912" x14ac:dyDescent="0.2"/>
    <row r="35913" x14ac:dyDescent="0.2"/>
    <row r="35914" x14ac:dyDescent="0.2"/>
    <row r="35915" x14ac:dyDescent="0.2"/>
    <row r="35916" x14ac:dyDescent="0.2"/>
    <row r="35917" x14ac:dyDescent="0.2"/>
    <row r="35918" x14ac:dyDescent="0.2"/>
    <row r="35919" x14ac:dyDescent="0.2"/>
    <row r="35920" x14ac:dyDescent="0.2"/>
    <row r="35921" x14ac:dyDescent="0.2"/>
    <row r="35922" x14ac:dyDescent="0.2"/>
    <row r="35923" x14ac:dyDescent="0.2"/>
    <row r="35924" x14ac:dyDescent="0.2"/>
    <row r="35925" x14ac:dyDescent="0.2"/>
    <row r="35926" x14ac:dyDescent="0.2"/>
    <row r="35927" x14ac:dyDescent="0.2"/>
    <row r="35928" x14ac:dyDescent="0.2"/>
    <row r="35929" x14ac:dyDescent="0.2"/>
    <row r="35930" x14ac:dyDescent="0.2"/>
    <row r="35931" x14ac:dyDescent="0.2"/>
    <row r="35932" x14ac:dyDescent="0.2"/>
    <row r="35933" x14ac:dyDescent="0.2"/>
    <row r="35934" x14ac:dyDescent="0.2"/>
    <row r="35935" x14ac:dyDescent="0.2"/>
    <row r="35936" x14ac:dyDescent="0.2"/>
    <row r="35937" x14ac:dyDescent="0.2"/>
    <row r="35938" x14ac:dyDescent="0.2"/>
    <row r="35939" x14ac:dyDescent="0.2"/>
    <row r="35940" x14ac:dyDescent="0.2"/>
    <row r="35941" x14ac:dyDescent="0.2"/>
    <row r="35942" x14ac:dyDescent="0.2"/>
    <row r="35943" x14ac:dyDescent="0.2"/>
    <row r="35944" x14ac:dyDescent="0.2"/>
    <row r="35945" x14ac:dyDescent="0.2"/>
    <row r="35946" x14ac:dyDescent="0.2"/>
    <row r="35947" x14ac:dyDescent="0.2"/>
    <row r="35948" x14ac:dyDescent="0.2"/>
    <row r="35949" x14ac:dyDescent="0.2"/>
    <row r="35950" x14ac:dyDescent="0.2"/>
    <row r="35951" x14ac:dyDescent="0.2"/>
    <row r="35952" x14ac:dyDescent="0.2"/>
    <row r="35953" x14ac:dyDescent="0.2"/>
    <row r="35954" x14ac:dyDescent="0.2"/>
    <row r="35955" x14ac:dyDescent="0.2"/>
    <row r="35956" x14ac:dyDescent="0.2"/>
    <row r="35957" x14ac:dyDescent="0.2"/>
    <row r="35958" x14ac:dyDescent="0.2"/>
    <row r="35959" x14ac:dyDescent="0.2"/>
    <row r="35960" x14ac:dyDescent="0.2"/>
    <row r="35961" x14ac:dyDescent="0.2"/>
    <row r="35962" x14ac:dyDescent="0.2"/>
    <row r="35963" x14ac:dyDescent="0.2"/>
    <row r="35964" x14ac:dyDescent="0.2"/>
    <row r="35965" x14ac:dyDescent="0.2"/>
    <row r="35966" x14ac:dyDescent="0.2"/>
    <row r="35967" x14ac:dyDescent="0.2"/>
    <row r="35968" x14ac:dyDescent="0.2"/>
    <row r="35969" x14ac:dyDescent="0.2"/>
    <row r="35970" x14ac:dyDescent="0.2"/>
    <row r="35971" x14ac:dyDescent="0.2"/>
    <row r="35972" x14ac:dyDescent="0.2"/>
    <row r="35973" x14ac:dyDescent="0.2"/>
    <row r="35974" x14ac:dyDescent="0.2"/>
    <row r="35975" x14ac:dyDescent="0.2"/>
    <row r="35976" x14ac:dyDescent="0.2"/>
    <row r="35977" x14ac:dyDescent="0.2"/>
    <row r="35978" x14ac:dyDescent="0.2"/>
    <row r="35979" x14ac:dyDescent="0.2"/>
    <row r="35980" x14ac:dyDescent="0.2"/>
    <row r="35981" x14ac:dyDescent="0.2"/>
    <row r="35982" x14ac:dyDescent="0.2"/>
    <row r="35983" x14ac:dyDescent="0.2"/>
    <row r="35984" x14ac:dyDescent="0.2"/>
    <row r="35985" x14ac:dyDescent="0.2"/>
    <row r="35986" x14ac:dyDescent="0.2"/>
    <row r="35987" x14ac:dyDescent="0.2"/>
    <row r="35988" x14ac:dyDescent="0.2"/>
    <row r="35989" x14ac:dyDescent="0.2"/>
    <row r="35990" x14ac:dyDescent="0.2"/>
    <row r="35991" x14ac:dyDescent="0.2"/>
    <row r="35992" x14ac:dyDescent="0.2"/>
    <row r="35993" x14ac:dyDescent="0.2"/>
    <row r="35994" x14ac:dyDescent="0.2"/>
    <row r="35995" x14ac:dyDescent="0.2"/>
    <row r="35996" x14ac:dyDescent="0.2"/>
    <row r="35997" x14ac:dyDescent="0.2"/>
    <row r="35998" x14ac:dyDescent="0.2"/>
    <row r="35999" x14ac:dyDescent="0.2"/>
    <row r="36000" x14ac:dyDescent="0.2"/>
    <row r="36001" x14ac:dyDescent="0.2"/>
    <row r="36002" x14ac:dyDescent="0.2"/>
    <row r="36003" x14ac:dyDescent="0.2"/>
    <row r="36004" x14ac:dyDescent="0.2"/>
    <row r="36005" x14ac:dyDescent="0.2"/>
    <row r="36006" x14ac:dyDescent="0.2"/>
    <row r="36007" x14ac:dyDescent="0.2"/>
    <row r="36008" x14ac:dyDescent="0.2"/>
    <row r="36009" x14ac:dyDescent="0.2"/>
    <row r="36010" x14ac:dyDescent="0.2"/>
    <row r="36011" x14ac:dyDescent="0.2"/>
    <row r="36012" x14ac:dyDescent="0.2"/>
    <row r="36013" x14ac:dyDescent="0.2"/>
    <row r="36014" x14ac:dyDescent="0.2"/>
    <row r="36015" x14ac:dyDescent="0.2"/>
    <row r="36016" x14ac:dyDescent="0.2"/>
    <row r="36017" x14ac:dyDescent="0.2"/>
    <row r="36018" x14ac:dyDescent="0.2"/>
    <row r="36019" x14ac:dyDescent="0.2"/>
    <row r="36020" x14ac:dyDescent="0.2"/>
    <row r="36021" x14ac:dyDescent="0.2"/>
    <row r="36022" x14ac:dyDescent="0.2"/>
    <row r="36023" x14ac:dyDescent="0.2"/>
    <row r="36024" x14ac:dyDescent="0.2"/>
    <row r="36025" x14ac:dyDescent="0.2"/>
    <row r="36026" x14ac:dyDescent="0.2"/>
    <row r="36027" x14ac:dyDescent="0.2"/>
    <row r="36028" x14ac:dyDescent="0.2"/>
    <row r="36029" x14ac:dyDescent="0.2"/>
    <row r="36030" x14ac:dyDescent="0.2"/>
    <row r="36031" x14ac:dyDescent="0.2"/>
    <row r="36032" x14ac:dyDescent="0.2"/>
    <row r="36033" x14ac:dyDescent="0.2"/>
    <row r="36034" x14ac:dyDescent="0.2"/>
    <row r="36035" x14ac:dyDescent="0.2"/>
    <row r="36036" x14ac:dyDescent="0.2"/>
    <row r="36037" x14ac:dyDescent="0.2"/>
    <row r="36038" x14ac:dyDescent="0.2"/>
    <row r="36039" x14ac:dyDescent="0.2"/>
    <row r="36040" x14ac:dyDescent="0.2"/>
    <row r="36041" x14ac:dyDescent="0.2"/>
    <row r="36042" x14ac:dyDescent="0.2"/>
    <row r="36043" x14ac:dyDescent="0.2"/>
    <row r="36044" x14ac:dyDescent="0.2"/>
    <row r="36045" x14ac:dyDescent="0.2"/>
    <row r="36046" x14ac:dyDescent="0.2"/>
    <row r="36047" x14ac:dyDescent="0.2"/>
    <row r="36048" x14ac:dyDescent="0.2"/>
    <row r="36049" x14ac:dyDescent="0.2"/>
    <row r="36050" x14ac:dyDescent="0.2"/>
    <row r="36051" x14ac:dyDescent="0.2"/>
    <row r="36052" x14ac:dyDescent="0.2"/>
    <row r="36053" x14ac:dyDescent="0.2"/>
    <row r="36054" x14ac:dyDescent="0.2"/>
    <row r="36055" x14ac:dyDescent="0.2"/>
    <row r="36056" x14ac:dyDescent="0.2"/>
    <row r="36057" x14ac:dyDescent="0.2"/>
    <row r="36058" x14ac:dyDescent="0.2"/>
    <row r="36059" x14ac:dyDescent="0.2"/>
    <row r="36060" x14ac:dyDescent="0.2"/>
    <row r="36061" x14ac:dyDescent="0.2"/>
    <row r="36062" x14ac:dyDescent="0.2"/>
    <row r="36063" x14ac:dyDescent="0.2"/>
    <row r="36064" x14ac:dyDescent="0.2"/>
    <row r="36065" x14ac:dyDescent="0.2"/>
    <row r="36066" x14ac:dyDescent="0.2"/>
    <row r="36067" x14ac:dyDescent="0.2"/>
    <row r="36068" x14ac:dyDescent="0.2"/>
    <row r="36069" x14ac:dyDescent="0.2"/>
    <row r="36070" x14ac:dyDescent="0.2"/>
    <row r="36071" x14ac:dyDescent="0.2"/>
    <row r="36072" x14ac:dyDescent="0.2"/>
    <row r="36073" x14ac:dyDescent="0.2"/>
    <row r="36074" x14ac:dyDescent="0.2"/>
    <row r="36075" x14ac:dyDescent="0.2"/>
    <row r="36076" x14ac:dyDescent="0.2"/>
    <row r="36077" x14ac:dyDescent="0.2"/>
    <row r="36078" x14ac:dyDescent="0.2"/>
    <row r="36079" x14ac:dyDescent="0.2"/>
    <row r="36080" x14ac:dyDescent="0.2"/>
    <row r="36081" x14ac:dyDescent="0.2"/>
    <row r="36082" x14ac:dyDescent="0.2"/>
    <row r="36083" x14ac:dyDescent="0.2"/>
    <row r="36084" x14ac:dyDescent="0.2"/>
    <row r="36085" x14ac:dyDescent="0.2"/>
    <row r="36086" x14ac:dyDescent="0.2"/>
    <row r="36087" x14ac:dyDescent="0.2"/>
    <row r="36088" x14ac:dyDescent="0.2"/>
    <row r="36089" x14ac:dyDescent="0.2"/>
    <row r="36090" x14ac:dyDescent="0.2"/>
    <row r="36091" x14ac:dyDescent="0.2"/>
    <row r="36092" x14ac:dyDescent="0.2"/>
    <row r="36093" x14ac:dyDescent="0.2"/>
    <row r="36094" x14ac:dyDescent="0.2"/>
    <row r="36095" x14ac:dyDescent="0.2"/>
    <row r="36096" x14ac:dyDescent="0.2"/>
    <row r="36097" x14ac:dyDescent="0.2"/>
    <row r="36098" x14ac:dyDescent="0.2"/>
    <row r="36099" x14ac:dyDescent="0.2"/>
    <row r="36100" x14ac:dyDescent="0.2"/>
    <row r="36101" x14ac:dyDescent="0.2"/>
    <row r="36102" x14ac:dyDescent="0.2"/>
    <row r="36103" x14ac:dyDescent="0.2"/>
    <row r="36104" x14ac:dyDescent="0.2"/>
    <row r="36105" x14ac:dyDescent="0.2"/>
    <row r="36106" x14ac:dyDescent="0.2"/>
    <row r="36107" x14ac:dyDescent="0.2"/>
    <row r="36108" x14ac:dyDescent="0.2"/>
    <row r="36109" x14ac:dyDescent="0.2"/>
    <row r="36110" x14ac:dyDescent="0.2"/>
    <row r="36111" x14ac:dyDescent="0.2"/>
    <row r="36112" x14ac:dyDescent="0.2"/>
    <row r="36113" x14ac:dyDescent="0.2"/>
    <row r="36114" x14ac:dyDescent="0.2"/>
    <row r="36115" x14ac:dyDescent="0.2"/>
    <row r="36116" x14ac:dyDescent="0.2"/>
    <row r="36117" x14ac:dyDescent="0.2"/>
    <row r="36118" x14ac:dyDescent="0.2"/>
    <row r="36119" x14ac:dyDescent="0.2"/>
    <row r="36120" x14ac:dyDescent="0.2"/>
    <row r="36121" x14ac:dyDescent="0.2"/>
    <row r="36122" x14ac:dyDescent="0.2"/>
    <row r="36123" x14ac:dyDescent="0.2"/>
    <row r="36124" x14ac:dyDescent="0.2"/>
    <row r="36125" x14ac:dyDescent="0.2"/>
    <row r="36126" x14ac:dyDescent="0.2"/>
    <row r="36127" x14ac:dyDescent="0.2"/>
    <row r="36128" x14ac:dyDescent="0.2"/>
    <row r="36129" x14ac:dyDescent="0.2"/>
    <row r="36130" x14ac:dyDescent="0.2"/>
    <row r="36131" x14ac:dyDescent="0.2"/>
    <row r="36132" x14ac:dyDescent="0.2"/>
    <row r="36133" x14ac:dyDescent="0.2"/>
    <row r="36134" x14ac:dyDescent="0.2"/>
    <row r="36135" x14ac:dyDescent="0.2"/>
    <row r="36136" x14ac:dyDescent="0.2"/>
    <row r="36137" x14ac:dyDescent="0.2"/>
    <row r="36138" x14ac:dyDescent="0.2"/>
    <row r="36139" x14ac:dyDescent="0.2"/>
    <row r="36140" x14ac:dyDescent="0.2"/>
    <row r="36141" x14ac:dyDescent="0.2"/>
    <row r="36142" x14ac:dyDescent="0.2"/>
    <row r="36143" x14ac:dyDescent="0.2"/>
    <row r="36144" x14ac:dyDescent="0.2"/>
    <row r="36145" x14ac:dyDescent="0.2"/>
    <row r="36146" x14ac:dyDescent="0.2"/>
    <row r="36147" x14ac:dyDescent="0.2"/>
    <row r="36148" x14ac:dyDescent="0.2"/>
    <row r="36149" x14ac:dyDescent="0.2"/>
    <row r="36150" x14ac:dyDescent="0.2"/>
    <row r="36151" x14ac:dyDescent="0.2"/>
    <row r="36152" x14ac:dyDescent="0.2"/>
    <row r="36153" x14ac:dyDescent="0.2"/>
    <row r="36154" x14ac:dyDescent="0.2"/>
    <row r="36155" x14ac:dyDescent="0.2"/>
    <row r="36156" x14ac:dyDescent="0.2"/>
    <row r="36157" x14ac:dyDescent="0.2"/>
    <row r="36158" x14ac:dyDescent="0.2"/>
    <row r="36159" x14ac:dyDescent="0.2"/>
    <row r="36160" x14ac:dyDescent="0.2"/>
    <row r="36161" x14ac:dyDescent="0.2"/>
    <row r="36162" x14ac:dyDescent="0.2"/>
    <row r="36163" x14ac:dyDescent="0.2"/>
    <row r="36164" x14ac:dyDescent="0.2"/>
    <row r="36165" x14ac:dyDescent="0.2"/>
    <row r="36166" x14ac:dyDescent="0.2"/>
    <row r="36167" x14ac:dyDescent="0.2"/>
    <row r="36168" x14ac:dyDescent="0.2"/>
    <row r="36169" x14ac:dyDescent="0.2"/>
    <row r="36170" x14ac:dyDescent="0.2"/>
    <row r="36171" x14ac:dyDescent="0.2"/>
    <row r="36172" x14ac:dyDescent="0.2"/>
    <row r="36173" x14ac:dyDescent="0.2"/>
    <row r="36174" x14ac:dyDescent="0.2"/>
    <row r="36175" x14ac:dyDescent="0.2"/>
    <row r="36176" x14ac:dyDescent="0.2"/>
    <row r="36177" x14ac:dyDescent="0.2"/>
    <row r="36178" x14ac:dyDescent="0.2"/>
    <row r="36179" x14ac:dyDescent="0.2"/>
    <row r="36180" x14ac:dyDescent="0.2"/>
    <row r="36181" x14ac:dyDescent="0.2"/>
    <row r="36182" x14ac:dyDescent="0.2"/>
    <row r="36183" x14ac:dyDescent="0.2"/>
    <row r="36184" x14ac:dyDescent="0.2"/>
    <row r="36185" x14ac:dyDescent="0.2"/>
    <row r="36186" x14ac:dyDescent="0.2"/>
    <row r="36187" x14ac:dyDescent="0.2"/>
    <row r="36188" x14ac:dyDescent="0.2"/>
    <row r="36189" x14ac:dyDescent="0.2"/>
    <row r="36190" x14ac:dyDescent="0.2"/>
    <row r="36191" x14ac:dyDescent="0.2"/>
    <row r="36192" x14ac:dyDescent="0.2"/>
    <row r="36193" x14ac:dyDescent="0.2"/>
    <row r="36194" x14ac:dyDescent="0.2"/>
    <row r="36195" x14ac:dyDescent="0.2"/>
    <row r="36196" x14ac:dyDescent="0.2"/>
    <row r="36197" x14ac:dyDescent="0.2"/>
    <row r="36198" x14ac:dyDescent="0.2"/>
    <row r="36199" x14ac:dyDescent="0.2"/>
    <row r="36200" x14ac:dyDescent="0.2"/>
    <row r="36201" x14ac:dyDescent="0.2"/>
    <row r="36202" x14ac:dyDescent="0.2"/>
    <row r="36203" x14ac:dyDescent="0.2"/>
    <row r="36204" x14ac:dyDescent="0.2"/>
    <row r="36205" x14ac:dyDescent="0.2"/>
    <row r="36206" x14ac:dyDescent="0.2"/>
    <row r="36207" x14ac:dyDescent="0.2"/>
    <row r="36208" x14ac:dyDescent="0.2"/>
    <row r="36209" x14ac:dyDescent="0.2"/>
    <row r="36210" x14ac:dyDescent="0.2"/>
    <row r="36211" x14ac:dyDescent="0.2"/>
    <row r="36212" x14ac:dyDescent="0.2"/>
    <row r="36213" x14ac:dyDescent="0.2"/>
    <row r="36214" x14ac:dyDescent="0.2"/>
    <row r="36215" x14ac:dyDescent="0.2"/>
    <row r="36216" x14ac:dyDescent="0.2"/>
    <row r="36217" x14ac:dyDescent="0.2"/>
    <row r="36218" x14ac:dyDescent="0.2"/>
    <row r="36219" x14ac:dyDescent="0.2"/>
    <row r="36220" x14ac:dyDescent="0.2"/>
    <row r="36221" x14ac:dyDescent="0.2"/>
    <row r="36222" x14ac:dyDescent="0.2"/>
    <row r="36223" x14ac:dyDescent="0.2"/>
    <row r="36224" x14ac:dyDescent="0.2"/>
    <row r="36225" x14ac:dyDescent="0.2"/>
    <row r="36226" x14ac:dyDescent="0.2"/>
    <row r="36227" x14ac:dyDescent="0.2"/>
    <row r="36228" x14ac:dyDescent="0.2"/>
    <row r="36229" x14ac:dyDescent="0.2"/>
    <row r="36230" x14ac:dyDescent="0.2"/>
    <row r="36231" x14ac:dyDescent="0.2"/>
    <row r="36232" x14ac:dyDescent="0.2"/>
    <row r="36233" x14ac:dyDescent="0.2"/>
    <row r="36234" x14ac:dyDescent="0.2"/>
    <row r="36235" x14ac:dyDescent="0.2"/>
    <row r="36236" x14ac:dyDescent="0.2"/>
    <row r="36237" x14ac:dyDescent="0.2"/>
    <row r="36238" x14ac:dyDescent="0.2"/>
    <row r="36239" x14ac:dyDescent="0.2"/>
    <row r="36240" x14ac:dyDescent="0.2"/>
    <row r="36241" x14ac:dyDescent="0.2"/>
    <row r="36242" x14ac:dyDescent="0.2"/>
    <row r="36243" x14ac:dyDescent="0.2"/>
    <row r="36244" x14ac:dyDescent="0.2"/>
    <row r="36245" x14ac:dyDescent="0.2"/>
    <row r="36246" x14ac:dyDescent="0.2"/>
    <row r="36247" x14ac:dyDescent="0.2"/>
    <row r="36248" x14ac:dyDescent="0.2"/>
    <row r="36249" x14ac:dyDescent="0.2"/>
    <row r="36250" x14ac:dyDescent="0.2"/>
    <row r="36251" x14ac:dyDescent="0.2"/>
    <row r="36252" x14ac:dyDescent="0.2"/>
    <row r="36253" x14ac:dyDescent="0.2"/>
    <row r="36254" x14ac:dyDescent="0.2"/>
    <row r="36255" x14ac:dyDescent="0.2"/>
    <row r="36256" x14ac:dyDescent="0.2"/>
    <row r="36257" x14ac:dyDescent="0.2"/>
    <row r="36258" x14ac:dyDescent="0.2"/>
    <row r="36259" x14ac:dyDescent="0.2"/>
    <row r="36260" x14ac:dyDescent="0.2"/>
    <row r="36261" x14ac:dyDescent="0.2"/>
    <row r="36262" x14ac:dyDescent="0.2"/>
    <row r="36263" x14ac:dyDescent="0.2"/>
    <row r="36264" x14ac:dyDescent="0.2"/>
    <row r="36265" x14ac:dyDescent="0.2"/>
    <row r="36266" x14ac:dyDescent="0.2"/>
    <row r="36267" x14ac:dyDescent="0.2"/>
    <row r="36268" x14ac:dyDescent="0.2"/>
    <row r="36269" x14ac:dyDescent="0.2"/>
    <row r="36270" x14ac:dyDescent="0.2"/>
    <row r="36271" x14ac:dyDescent="0.2"/>
    <row r="36272" x14ac:dyDescent="0.2"/>
    <row r="36273" x14ac:dyDescent="0.2"/>
    <row r="36274" x14ac:dyDescent="0.2"/>
    <row r="36275" x14ac:dyDescent="0.2"/>
    <row r="36276" x14ac:dyDescent="0.2"/>
    <row r="36277" x14ac:dyDescent="0.2"/>
    <row r="36278" x14ac:dyDescent="0.2"/>
    <row r="36279" x14ac:dyDescent="0.2"/>
    <row r="36280" x14ac:dyDescent="0.2"/>
    <row r="36281" x14ac:dyDescent="0.2"/>
    <row r="36282" x14ac:dyDescent="0.2"/>
    <row r="36283" x14ac:dyDescent="0.2"/>
    <row r="36284" x14ac:dyDescent="0.2"/>
    <row r="36285" x14ac:dyDescent="0.2"/>
    <row r="36286" x14ac:dyDescent="0.2"/>
    <row r="36287" x14ac:dyDescent="0.2"/>
    <row r="36288" x14ac:dyDescent="0.2"/>
    <row r="36289" x14ac:dyDescent="0.2"/>
    <row r="36290" x14ac:dyDescent="0.2"/>
    <row r="36291" x14ac:dyDescent="0.2"/>
    <row r="36292" x14ac:dyDescent="0.2"/>
    <row r="36293" x14ac:dyDescent="0.2"/>
    <row r="36294" x14ac:dyDescent="0.2"/>
    <row r="36295" x14ac:dyDescent="0.2"/>
    <row r="36296" x14ac:dyDescent="0.2"/>
    <row r="36297" x14ac:dyDescent="0.2"/>
    <row r="36298" x14ac:dyDescent="0.2"/>
    <row r="36299" x14ac:dyDescent="0.2"/>
    <row r="36300" x14ac:dyDescent="0.2"/>
    <row r="36301" x14ac:dyDescent="0.2"/>
    <row r="36302" x14ac:dyDescent="0.2"/>
    <row r="36303" x14ac:dyDescent="0.2"/>
    <row r="36304" x14ac:dyDescent="0.2"/>
    <row r="36305" x14ac:dyDescent="0.2"/>
    <row r="36306" x14ac:dyDescent="0.2"/>
    <row r="36307" x14ac:dyDescent="0.2"/>
    <row r="36308" x14ac:dyDescent="0.2"/>
    <row r="36309" x14ac:dyDescent="0.2"/>
    <row r="36310" x14ac:dyDescent="0.2"/>
    <row r="36311" x14ac:dyDescent="0.2"/>
    <row r="36312" x14ac:dyDescent="0.2"/>
    <row r="36313" x14ac:dyDescent="0.2"/>
    <row r="36314" x14ac:dyDescent="0.2"/>
    <row r="36315" x14ac:dyDescent="0.2"/>
    <row r="36316" x14ac:dyDescent="0.2"/>
    <row r="36317" x14ac:dyDescent="0.2"/>
    <row r="36318" x14ac:dyDescent="0.2"/>
    <row r="36319" x14ac:dyDescent="0.2"/>
    <row r="36320" x14ac:dyDescent="0.2"/>
    <row r="36321" x14ac:dyDescent="0.2"/>
    <row r="36322" x14ac:dyDescent="0.2"/>
    <row r="36323" x14ac:dyDescent="0.2"/>
    <row r="36324" x14ac:dyDescent="0.2"/>
    <row r="36325" x14ac:dyDescent="0.2"/>
    <row r="36326" x14ac:dyDescent="0.2"/>
    <row r="36327" x14ac:dyDescent="0.2"/>
    <row r="36328" x14ac:dyDescent="0.2"/>
    <row r="36329" x14ac:dyDescent="0.2"/>
    <row r="36330" x14ac:dyDescent="0.2"/>
    <row r="36331" x14ac:dyDescent="0.2"/>
    <row r="36332" x14ac:dyDescent="0.2"/>
    <row r="36333" x14ac:dyDescent="0.2"/>
    <row r="36334" x14ac:dyDescent="0.2"/>
    <row r="36335" x14ac:dyDescent="0.2"/>
    <row r="36336" x14ac:dyDescent="0.2"/>
    <row r="36337" x14ac:dyDescent="0.2"/>
    <row r="36338" x14ac:dyDescent="0.2"/>
    <row r="36339" x14ac:dyDescent="0.2"/>
    <row r="36340" x14ac:dyDescent="0.2"/>
    <row r="36341" x14ac:dyDescent="0.2"/>
    <row r="36342" x14ac:dyDescent="0.2"/>
    <row r="36343" x14ac:dyDescent="0.2"/>
    <row r="36344" x14ac:dyDescent="0.2"/>
    <row r="36345" x14ac:dyDescent="0.2"/>
    <row r="36346" x14ac:dyDescent="0.2"/>
    <row r="36347" x14ac:dyDescent="0.2"/>
    <row r="36348" x14ac:dyDescent="0.2"/>
    <row r="36349" x14ac:dyDescent="0.2"/>
    <row r="36350" x14ac:dyDescent="0.2"/>
    <row r="36351" x14ac:dyDescent="0.2"/>
    <row r="36352" x14ac:dyDescent="0.2"/>
    <row r="36353" x14ac:dyDescent="0.2"/>
    <row r="36354" x14ac:dyDescent="0.2"/>
    <row r="36355" x14ac:dyDescent="0.2"/>
    <row r="36356" x14ac:dyDescent="0.2"/>
    <row r="36357" x14ac:dyDescent="0.2"/>
    <row r="36358" x14ac:dyDescent="0.2"/>
    <row r="36359" x14ac:dyDescent="0.2"/>
    <row r="36360" x14ac:dyDescent="0.2"/>
    <row r="36361" x14ac:dyDescent="0.2"/>
    <row r="36362" x14ac:dyDescent="0.2"/>
    <row r="36363" x14ac:dyDescent="0.2"/>
    <row r="36364" x14ac:dyDescent="0.2"/>
    <row r="36365" x14ac:dyDescent="0.2"/>
    <row r="36366" x14ac:dyDescent="0.2"/>
    <row r="36367" x14ac:dyDescent="0.2"/>
    <row r="36368" x14ac:dyDescent="0.2"/>
    <row r="36369" x14ac:dyDescent="0.2"/>
    <row r="36370" x14ac:dyDescent="0.2"/>
    <row r="36371" x14ac:dyDescent="0.2"/>
    <row r="36372" x14ac:dyDescent="0.2"/>
    <row r="36373" x14ac:dyDescent="0.2"/>
    <row r="36374" x14ac:dyDescent="0.2"/>
    <row r="36375" x14ac:dyDescent="0.2"/>
    <row r="36376" x14ac:dyDescent="0.2"/>
    <row r="36377" x14ac:dyDescent="0.2"/>
    <row r="36378" x14ac:dyDescent="0.2"/>
    <row r="36379" x14ac:dyDescent="0.2"/>
    <row r="36380" x14ac:dyDescent="0.2"/>
    <row r="36381" x14ac:dyDescent="0.2"/>
    <row r="36382" x14ac:dyDescent="0.2"/>
    <row r="36383" x14ac:dyDescent="0.2"/>
    <row r="36384" x14ac:dyDescent="0.2"/>
    <row r="36385" x14ac:dyDescent="0.2"/>
    <row r="36386" x14ac:dyDescent="0.2"/>
    <row r="36387" x14ac:dyDescent="0.2"/>
    <row r="36388" x14ac:dyDescent="0.2"/>
    <row r="36389" x14ac:dyDescent="0.2"/>
    <row r="36390" x14ac:dyDescent="0.2"/>
    <row r="36391" x14ac:dyDescent="0.2"/>
    <row r="36392" x14ac:dyDescent="0.2"/>
    <row r="36393" x14ac:dyDescent="0.2"/>
    <row r="36394" x14ac:dyDescent="0.2"/>
    <row r="36395" x14ac:dyDescent="0.2"/>
    <row r="36396" x14ac:dyDescent="0.2"/>
    <row r="36397" x14ac:dyDescent="0.2"/>
    <row r="36398" x14ac:dyDescent="0.2"/>
    <row r="36399" x14ac:dyDescent="0.2"/>
    <row r="36400" x14ac:dyDescent="0.2"/>
    <row r="36401" x14ac:dyDescent="0.2"/>
    <row r="36402" x14ac:dyDescent="0.2"/>
    <row r="36403" x14ac:dyDescent="0.2"/>
    <row r="36404" x14ac:dyDescent="0.2"/>
    <row r="36405" x14ac:dyDescent="0.2"/>
    <row r="36406" x14ac:dyDescent="0.2"/>
    <row r="36407" x14ac:dyDescent="0.2"/>
    <row r="36408" x14ac:dyDescent="0.2"/>
    <row r="36409" x14ac:dyDescent="0.2"/>
    <row r="36410" x14ac:dyDescent="0.2"/>
    <row r="36411" x14ac:dyDescent="0.2"/>
    <row r="36412" x14ac:dyDescent="0.2"/>
    <row r="36413" x14ac:dyDescent="0.2"/>
    <row r="36414" x14ac:dyDescent="0.2"/>
    <row r="36415" x14ac:dyDescent="0.2"/>
    <row r="36416" x14ac:dyDescent="0.2"/>
    <row r="36417" x14ac:dyDescent="0.2"/>
    <row r="36418" x14ac:dyDescent="0.2"/>
    <row r="36419" x14ac:dyDescent="0.2"/>
    <row r="36420" x14ac:dyDescent="0.2"/>
    <row r="36421" x14ac:dyDescent="0.2"/>
    <row r="36422" x14ac:dyDescent="0.2"/>
    <row r="36423" x14ac:dyDescent="0.2"/>
    <row r="36424" x14ac:dyDescent="0.2"/>
    <row r="36425" x14ac:dyDescent="0.2"/>
    <row r="36426" x14ac:dyDescent="0.2"/>
    <row r="36427" x14ac:dyDescent="0.2"/>
    <row r="36428" x14ac:dyDescent="0.2"/>
    <row r="36429" x14ac:dyDescent="0.2"/>
    <row r="36430" x14ac:dyDescent="0.2"/>
    <row r="36431" x14ac:dyDescent="0.2"/>
    <row r="36432" x14ac:dyDescent="0.2"/>
    <row r="36433" x14ac:dyDescent="0.2"/>
    <row r="36434" x14ac:dyDescent="0.2"/>
    <row r="36435" x14ac:dyDescent="0.2"/>
    <row r="36436" x14ac:dyDescent="0.2"/>
    <row r="36437" x14ac:dyDescent="0.2"/>
    <row r="36438" x14ac:dyDescent="0.2"/>
    <row r="36439" x14ac:dyDescent="0.2"/>
    <row r="36440" x14ac:dyDescent="0.2"/>
    <row r="36441" x14ac:dyDescent="0.2"/>
    <row r="36442" x14ac:dyDescent="0.2"/>
    <row r="36443" x14ac:dyDescent="0.2"/>
    <row r="36444" x14ac:dyDescent="0.2"/>
    <row r="36445" x14ac:dyDescent="0.2"/>
    <row r="36446" x14ac:dyDescent="0.2"/>
    <row r="36447" x14ac:dyDescent="0.2"/>
    <row r="36448" x14ac:dyDescent="0.2"/>
    <row r="36449" x14ac:dyDescent="0.2"/>
    <row r="36450" x14ac:dyDescent="0.2"/>
    <row r="36451" x14ac:dyDescent="0.2"/>
    <row r="36452" x14ac:dyDescent="0.2"/>
    <row r="36453" x14ac:dyDescent="0.2"/>
    <row r="36454" x14ac:dyDescent="0.2"/>
    <row r="36455" x14ac:dyDescent="0.2"/>
    <row r="36456" x14ac:dyDescent="0.2"/>
    <row r="36457" x14ac:dyDescent="0.2"/>
    <row r="36458" x14ac:dyDescent="0.2"/>
    <row r="36459" x14ac:dyDescent="0.2"/>
    <row r="36460" x14ac:dyDescent="0.2"/>
    <row r="36461" x14ac:dyDescent="0.2"/>
    <row r="36462" x14ac:dyDescent="0.2"/>
    <row r="36463" x14ac:dyDescent="0.2"/>
    <row r="36464" x14ac:dyDescent="0.2"/>
    <row r="36465" x14ac:dyDescent="0.2"/>
    <row r="36466" x14ac:dyDescent="0.2"/>
    <row r="36467" x14ac:dyDescent="0.2"/>
    <row r="36468" x14ac:dyDescent="0.2"/>
    <row r="36469" x14ac:dyDescent="0.2"/>
    <row r="36470" x14ac:dyDescent="0.2"/>
    <row r="36471" x14ac:dyDescent="0.2"/>
    <row r="36472" x14ac:dyDescent="0.2"/>
    <row r="36473" x14ac:dyDescent="0.2"/>
    <row r="36474" x14ac:dyDescent="0.2"/>
    <row r="36475" x14ac:dyDescent="0.2"/>
    <row r="36476" x14ac:dyDescent="0.2"/>
    <row r="36477" x14ac:dyDescent="0.2"/>
    <row r="36478" x14ac:dyDescent="0.2"/>
    <row r="36479" x14ac:dyDescent="0.2"/>
    <row r="36480" x14ac:dyDescent="0.2"/>
    <row r="36481" x14ac:dyDescent="0.2"/>
    <row r="36482" x14ac:dyDescent="0.2"/>
    <row r="36483" x14ac:dyDescent="0.2"/>
    <row r="36484" x14ac:dyDescent="0.2"/>
    <row r="36485" x14ac:dyDescent="0.2"/>
    <row r="36486" x14ac:dyDescent="0.2"/>
    <row r="36487" x14ac:dyDescent="0.2"/>
    <row r="36488" x14ac:dyDescent="0.2"/>
    <row r="36489" x14ac:dyDescent="0.2"/>
    <row r="36490" x14ac:dyDescent="0.2"/>
    <row r="36491" x14ac:dyDescent="0.2"/>
    <row r="36492" x14ac:dyDescent="0.2"/>
    <row r="36493" x14ac:dyDescent="0.2"/>
    <row r="36494" x14ac:dyDescent="0.2"/>
    <row r="36495" x14ac:dyDescent="0.2"/>
    <row r="36496" x14ac:dyDescent="0.2"/>
    <row r="36497" x14ac:dyDescent="0.2"/>
    <row r="36498" x14ac:dyDescent="0.2"/>
    <row r="36499" x14ac:dyDescent="0.2"/>
    <row r="36500" x14ac:dyDescent="0.2"/>
    <row r="36501" x14ac:dyDescent="0.2"/>
    <row r="36502" x14ac:dyDescent="0.2"/>
    <row r="36503" x14ac:dyDescent="0.2"/>
    <row r="36504" x14ac:dyDescent="0.2"/>
    <row r="36505" x14ac:dyDescent="0.2"/>
    <row r="36506" x14ac:dyDescent="0.2"/>
    <row r="36507" x14ac:dyDescent="0.2"/>
    <row r="36508" x14ac:dyDescent="0.2"/>
    <row r="36509" x14ac:dyDescent="0.2"/>
    <row r="36510" x14ac:dyDescent="0.2"/>
    <row r="36511" x14ac:dyDescent="0.2"/>
    <row r="36512" x14ac:dyDescent="0.2"/>
    <row r="36513" x14ac:dyDescent="0.2"/>
    <row r="36514" x14ac:dyDescent="0.2"/>
    <row r="36515" x14ac:dyDescent="0.2"/>
    <row r="36516" x14ac:dyDescent="0.2"/>
    <row r="36517" x14ac:dyDescent="0.2"/>
    <row r="36518" x14ac:dyDescent="0.2"/>
    <row r="36519" x14ac:dyDescent="0.2"/>
    <row r="36520" x14ac:dyDescent="0.2"/>
    <row r="36521" x14ac:dyDescent="0.2"/>
    <row r="36522" x14ac:dyDescent="0.2"/>
    <row r="36523" x14ac:dyDescent="0.2"/>
    <row r="36524" x14ac:dyDescent="0.2"/>
    <row r="36525" x14ac:dyDescent="0.2"/>
    <row r="36526" x14ac:dyDescent="0.2"/>
    <row r="36527" x14ac:dyDescent="0.2"/>
    <row r="36528" x14ac:dyDescent="0.2"/>
    <row r="36529" x14ac:dyDescent="0.2"/>
    <row r="36530" x14ac:dyDescent="0.2"/>
    <row r="36531" x14ac:dyDescent="0.2"/>
    <row r="36532" x14ac:dyDescent="0.2"/>
    <row r="36533" x14ac:dyDescent="0.2"/>
    <row r="36534" x14ac:dyDescent="0.2"/>
    <row r="36535" x14ac:dyDescent="0.2"/>
    <row r="36536" x14ac:dyDescent="0.2"/>
    <row r="36537" x14ac:dyDescent="0.2"/>
    <row r="36538" x14ac:dyDescent="0.2"/>
    <row r="36539" x14ac:dyDescent="0.2"/>
    <row r="36540" x14ac:dyDescent="0.2"/>
    <row r="36541" x14ac:dyDescent="0.2"/>
    <row r="36542" x14ac:dyDescent="0.2"/>
    <row r="36543" x14ac:dyDescent="0.2"/>
    <row r="36544" x14ac:dyDescent="0.2"/>
    <row r="36545" x14ac:dyDescent="0.2"/>
    <row r="36546" x14ac:dyDescent="0.2"/>
    <row r="36547" x14ac:dyDescent="0.2"/>
    <row r="36548" x14ac:dyDescent="0.2"/>
    <row r="36549" x14ac:dyDescent="0.2"/>
    <row r="36550" x14ac:dyDescent="0.2"/>
    <row r="36551" x14ac:dyDescent="0.2"/>
    <row r="36552" x14ac:dyDescent="0.2"/>
    <row r="36553" x14ac:dyDescent="0.2"/>
    <row r="36554" x14ac:dyDescent="0.2"/>
    <row r="36555" x14ac:dyDescent="0.2"/>
    <row r="36556" x14ac:dyDescent="0.2"/>
    <row r="36557" x14ac:dyDescent="0.2"/>
    <row r="36558" x14ac:dyDescent="0.2"/>
    <row r="36559" x14ac:dyDescent="0.2"/>
    <row r="36560" x14ac:dyDescent="0.2"/>
    <row r="36561" x14ac:dyDescent="0.2"/>
    <row r="36562" x14ac:dyDescent="0.2"/>
    <row r="36563" x14ac:dyDescent="0.2"/>
    <row r="36564" x14ac:dyDescent="0.2"/>
    <row r="36565" x14ac:dyDescent="0.2"/>
    <row r="36566" x14ac:dyDescent="0.2"/>
    <row r="36567" x14ac:dyDescent="0.2"/>
    <row r="36568" x14ac:dyDescent="0.2"/>
    <row r="36569" x14ac:dyDescent="0.2"/>
    <row r="36570" x14ac:dyDescent="0.2"/>
    <row r="36571" x14ac:dyDescent="0.2"/>
    <row r="36572" x14ac:dyDescent="0.2"/>
    <row r="36573" x14ac:dyDescent="0.2"/>
    <row r="36574" x14ac:dyDescent="0.2"/>
    <row r="36575" x14ac:dyDescent="0.2"/>
    <row r="36576" x14ac:dyDescent="0.2"/>
    <row r="36577" x14ac:dyDescent="0.2"/>
    <row r="36578" x14ac:dyDescent="0.2"/>
    <row r="36579" x14ac:dyDescent="0.2"/>
    <row r="36580" x14ac:dyDescent="0.2"/>
    <row r="36581" x14ac:dyDescent="0.2"/>
    <row r="36582" x14ac:dyDescent="0.2"/>
    <row r="36583" x14ac:dyDescent="0.2"/>
    <row r="36584" x14ac:dyDescent="0.2"/>
    <row r="36585" x14ac:dyDescent="0.2"/>
    <row r="36586" x14ac:dyDescent="0.2"/>
    <row r="36587" x14ac:dyDescent="0.2"/>
    <row r="36588" x14ac:dyDescent="0.2"/>
    <row r="36589" x14ac:dyDescent="0.2"/>
    <row r="36590" x14ac:dyDescent="0.2"/>
    <row r="36591" x14ac:dyDescent="0.2"/>
    <row r="36592" x14ac:dyDescent="0.2"/>
    <row r="36593" x14ac:dyDescent="0.2"/>
    <row r="36594" x14ac:dyDescent="0.2"/>
    <row r="36595" x14ac:dyDescent="0.2"/>
    <row r="36596" x14ac:dyDescent="0.2"/>
    <row r="36597" x14ac:dyDescent="0.2"/>
    <row r="36598" x14ac:dyDescent="0.2"/>
    <row r="36599" x14ac:dyDescent="0.2"/>
    <row r="36600" x14ac:dyDescent="0.2"/>
    <row r="36601" x14ac:dyDescent="0.2"/>
    <row r="36602" x14ac:dyDescent="0.2"/>
    <row r="36603" x14ac:dyDescent="0.2"/>
    <row r="36604" x14ac:dyDescent="0.2"/>
    <row r="36605" x14ac:dyDescent="0.2"/>
    <row r="36606" x14ac:dyDescent="0.2"/>
    <row r="36607" x14ac:dyDescent="0.2"/>
    <row r="36608" x14ac:dyDescent="0.2"/>
    <row r="36609" x14ac:dyDescent="0.2"/>
    <row r="36610" x14ac:dyDescent="0.2"/>
    <row r="36611" x14ac:dyDescent="0.2"/>
    <row r="36612" x14ac:dyDescent="0.2"/>
    <row r="36613" x14ac:dyDescent="0.2"/>
    <row r="36614" x14ac:dyDescent="0.2"/>
    <row r="36615" x14ac:dyDescent="0.2"/>
    <row r="36616" x14ac:dyDescent="0.2"/>
    <row r="36617" x14ac:dyDescent="0.2"/>
    <row r="36618" x14ac:dyDescent="0.2"/>
    <row r="36619" x14ac:dyDescent="0.2"/>
    <row r="36620" x14ac:dyDescent="0.2"/>
    <row r="36621" x14ac:dyDescent="0.2"/>
    <row r="36622" x14ac:dyDescent="0.2"/>
    <row r="36623" x14ac:dyDescent="0.2"/>
    <row r="36624" x14ac:dyDescent="0.2"/>
    <row r="36625" x14ac:dyDescent="0.2"/>
    <row r="36626" x14ac:dyDescent="0.2"/>
    <row r="36627" x14ac:dyDescent="0.2"/>
    <row r="36628" x14ac:dyDescent="0.2"/>
    <row r="36629" x14ac:dyDescent="0.2"/>
    <row r="36630" x14ac:dyDescent="0.2"/>
    <row r="36631" x14ac:dyDescent="0.2"/>
    <row r="36632" x14ac:dyDescent="0.2"/>
    <row r="36633" x14ac:dyDescent="0.2"/>
    <row r="36634" x14ac:dyDescent="0.2"/>
    <row r="36635" x14ac:dyDescent="0.2"/>
    <row r="36636" x14ac:dyDescent="0.2"/>
    <row r="36637" x14ac:dyDescent="0.2"/>
    <row r="36638" x14ac:dyDescent="0.2"/>
    <row r="36639" x14ac:dyDescent="0.2"/>
    <row r="36640" x14ac:dyDescent="0.2"/>
    <row r="36641" x14ac:dyDescent="0.2"/>
    <row r="36642" x14ac:dyDescent="0.2"/>
    <row r="36643" x14ac:dyDescent="0.2"/>
    <row r="36644" x14ac:dyDescent="0.2"/>
    <row r="36645" x14ac:dyDescent="0.2"/>
    <row r="36646" x14ac:dyDescent="0.2"/>
    <row r="36647" x14ac:dyDescent="0.2"/>
    <row r="36648" x14ac:dyDescent="0.2"/>
    <row r="36649" x14ac:dyDescent="0.2"/>
    <row r="36650" x14ac:dyDescent="0.2"/>
    <row r="36651" x14ac:dyDescent="0.2"/>
    <row r="36652" x14ac:dyDescent="0.2"/>
    <row r="36653" x14ac:dyDescent="0.2"/>
    <row r="36654" x14ac:dyDescent="0.2"/>
    <row r="36655" x14ac:dyDescent="0.2"/>
    <row r="36656" x14ac:dyDescent="0.2"/>
    <row r="36657" x14ac:dyDescent="0.2"/>
    <row r="36658" x14ac:dyDescent="0.2"/>
    <row r="36659" x14ac:dyDescent="0.2"/>
    <row r="36660" x14ac:dyDescent="0.2"/>
    <row r="36661" x14ac:dyDescent="0.2"/>
    <row r="36662" x14ac:dyDescent="0.2"/>
    <row r="36663" x14ac:dyDescent="0.2"/>
    <row r="36664" x14ac:dyDescent="0.2"/>
    <row r="36665" x14ac:dyDescent="0.2"/>
    <row r="36666" x14ac:dyDescent="0.2"/>
    <row r="36667" x14ac:dyDescent="0.2"/>
    <row r="36668" x14ac:dyDescent="0.2"/>
    <row r="36669" x14ac:dyDescent="0.2"/>
    <row r="36670" x14ac:dyDescent="0.2"/>
    <row r="36671" x14ac:dyDescent="0.2"/>
    <row r="36672" x14ac:dyDescent="0.2"/>
    <row r="36673" x14ac:dyDescent="0.2"/>
    <row r="36674" x14ac:dyDescent="0.2"/>
    <row r="36675" x14ac:dyDescent="0.2"/>
    <row r="36676" x14ac:dyDescent="0.2"/>
    <row r="36677" x14ac:dyDescent="0.2"/>
    <row r="36678" x14ac:dyDescent="0.2"/>
    <row r="36679" x14ac:dyDescent="0.2"/>
    <row r="36680" x14ac:dyDescent="0.2"/>
    <row r="36681" x14ac:dyDescent="0.2"/>
    <row r="36682" x14ac:dyDescent="0.2"/>
    <row r="36683" x14ac:dyDescent="0.2"/>
    <row r="36684" x14ac:dyDescent="0.2"/>
    <row r="36685" x14ac:dyDescent="0.2"/>
    <row r="36686" x14ac:dyDescent="0.2"/>
    <row r="36687" x14ac:dyDescent="0.2"/>
    <row r="36688" x14ac:dyDescent="0.2"/>
    <row r="36689" x14ac:dyDescent="0.2"/>
    <row r="36690" x14ac:dyDescent="0.2"/>
    <row r="36691" x14ac:dyDescent="0.2"/>
    <row r="36692" x14ac:dyDescent="0.2"/>
    <row r="36693" x14ac:dyDescent="0.2"/>
    <row r="36694" x14ac:dyDescent="0.2"/>
    <row r="36695" x14ac:dyDescent="0.2"/>
    <row r="36696" x14ac:dyDescent="0.2"/>
    <row r="36697" x14ac:dyDescent="0.2"/>
    <row r="36698" x14ac:dyDescent="0.2"/>
    <row r="36699" x14ac:dyDescent="0.2"/>
    <row r="36700" x14ac:dyDescent="0.2"/>
    <row r="36701" x14ac:dyDescent="0.2"/>
    <row r="36702" x14ac:dyDescent="0.2"/>
    <row r="36703" x14ac:dyDescent="0.2"/>
    <row r="36704" x14ac:dyDescent="0.2"/>
    <row r="36705" x14ac:dyDescent="0.2"/>
    <row r="36706" x14ac:dyDescent="0.2"/>
    <row r="36707" x14ac:dyDescent="0.2"/>
    <row r="36708" x14ac:dyDescent="0.2"/>
    <row r="36709" x14ac:dyDescent="0.2"/>
    <row r="36710" x14ac:dyDescent="0.2"/>
    <row r="36711" x14ac:dyDescent="0.2"/>
    <row r="36712" x14ac:dyDescent="0.2"/>
    <row r="36713" x14ac:dyDescent="0.2"/>
    <row r="36714" x14ac:dyDescent="0.2"/>
    <row r="36715" x14ac:dyDescent="0.2"/>
    <row r="36716" x14ac:dyDescent="0.2"/>
    <row r="36717" x14ac:dyDescent="0.2"/>
    <row r="36718" x14ac:dyDescent="0.2"/>
    <row r="36719" x14ac:dyDescent="0.2"/>
    <row r="36720" x14ac:dyDescent="0.2"/>
    <row r="36721" x14ac:dyDescent="0.2"/>
    <row r="36722" x14ac:dyDescent="0.2"/>
    <row r="36723" x14ac:dyDescent="0.2"/>
    <row r="36724" x14ac:dyDescent="0.2"/>
    <row r="36725" x14ac:dyDescent="0.2"/>
    <row r="36726" x14ac:dyDescent="0.2"/>
    <row r="36727" x14ac:dyDescent="0.2"/>
    <row r="36728" x14ac:dyDescent="0.2"/>
    <row r="36729" x14ac:dyDescent="0.2"/>
    <row r="36730" x14ac:dyDescent="0.2"/>
    <row r="36731" x14ac:dyDescent="0.2"/>
    <row r="36732" x14ac:dyDescent="0.2"/>
    <row r="36733" x14ac:dyDescent="0.2"/>
    <row r="36734" x14ac:dyDescent="0.2"/>
    <row r="36735" x14ac:dyDescent="0.2"/>
    <row r="36736" x14ac:dyDescent="0.2"/>
    <row r="36737" x14ac:dyDescent="0.2"/>
    <row r="36738" x14ac:dyDescent="0.2"/>
    <row r="36739" x14ac:dyDescent="0.2"/>
    <row r="36740" x14ac:dyDescent="0.2"/>
    <row r="36741" x14ac:dyDescent="0.2"/>
    <row r="36742" x14ac:dyDescent="0.2"/>
    <row r="36743" x14ac:dyDescent="0.2"/>
    <row r="36744" x14ac:dyDescent="0.2"/>
    <row r="36745" x14ac:dyDescent="0.2"/>
    <row r="36746" x14ac:dyDescent="0.2"/>
    <row r="36747" x14ac:dyDescent="0.2"/>
    <row r="36748" x14ac:dyDescent="0.2"/>
    <row r="36749" x14ac:dyDescent="0.2"/>
    <row r="36750" x14ac:dyDescent="0.2"/>
    <row r="36751" x14ac:dyDescent="0.2"/>
    <row r="36752" x14ac:dyDescent="0.2"/>
    <row r="36753" x14ac:dyDescent="0.2"/>
    <row r="36754" x14ac:dyDescent="0.2"/>
    <row r="36755" x14ac:dyDescent="0.2"/>
    <row r="36756" x14ac:dyDescent="0.2"/>
    <row r="36757" x14ac:dyDescent="0.2"/>
    <row r="36758" x14ac:dyDescent="0.2"/>
    <row r="36759" x14ac:dyDescent="0.2"/>
    <row r="36760" x14ac:dyDescent="0.2"/>
    <row r="36761" x14ac:dyDescent="0.2"/>
    <row r="36762" x14ac:dyDescent="0.2"/>
    <row r="36763" x14ac:dyDescent="0.2"/>
    <row r="36764" x14ac:dyDescent="0.2"/>
    <row r="36765" x14ac:dyDescent="0.2"/>
    <row r="36766" x14ac:dyDescent="0.2"/>
    <row r="36767" x14ac:dyDescent="0.2"/>
    <row r="36768" x14ac:dyDescent="0.2"/>
    <row r="36769" x14ac:dyDescent="0.2"/>
    <row r="36770" x14ac:dyDescent="0.2"/>
    <row r="36771" x14ac:dyDescent="0.2"/>
    <row r="36772" x14ac:dyDescent="0.2"/>
    <row r="36773" x14ac:dyDescent="0.2"/>
    <row r="36774" x14ac:dyDescent="0.2"/>
    <row r="36775" x14ac:dyDescent="0.2"/>
    <row r="36776" x14ac:dyDescent="0.2"/>
    <row r="36777" x14ac:dyDescent="0.2"/>
    <row r="36778" x14ac:dyDescent="0.2"/>
    <row r="36779" x14ac:dyDescent="0.2"/>
    <row r="36780" x14ac:dyDescent="0.2"/>
    <row r="36781" x14ac:dyDescent="0.2"/>
    <row r="36782" x14ac:dyDescent="0.2"/>
    <row r="36783" x14ac:dyDescent="0.2"/>
    <row r="36784" x14ac:dyDescent="0.2"/>
    <row r="36785" x14ac:dyDescent="0.2"/>
    <row r="36786" x14ac:dyDescent="0.2"/>
    <row r="36787" x14ac:dyDescent="0.2"/>
    <row r="36788" x14ac:dyDescent="0.2"/>
    <row r="36789" x14ac:dyDescent="0.2"/>
    <row r="36790" x14ac:dyDescent="0.2"/>
    <row r="36791" x14ac:dyDescent="0.2"/>
    <row r="36792" x14ac:dyDescent="0.2"/>
    <row r="36793" x14ac:dyDescent="0.2"/>
    <row r="36794" x14ac:dyDescent="0.2"/>
    <row r="36795" x14ac:dyDescent="0.2"/>
    <row r="36796" x14ac:dyDescent="0.2"/>
    <row r="36797" x14ac:dyDescent="0.2"/>
    <row r="36798" x14ac:dyDescent="0.2"/>
    <row r="36799" x14ac:dyDescent="0.2"/>
    <row r="36800" x14ac:dyDescent="0.2"/>
    <row r="36801" x14ac:dyDescent="0.2"/>
    <row r="36802" x14ac:dyDescent="0.2"/>
    <row r="36803" x14ac:dyDescent="0.2"/>
    <row r="36804" x14ac:dyDescent="0.2"/>
    <row r="36805" x14ac:dyDescent="0.2"/>
    <row r="36806" x14ac:dyDescent="0.2"/>
    <row r="36807" x14ac:dyDescent="0.2"/>
    <row r="36808" x14ac:dyDescent="0.2"/>
    <row r="36809" x14ac:dyDescent="0.2"/>
    <row r="36810" x14ac:dyDescent="0.2"/>
    <row r="36811" x14ac:dyDescent="0.2"/>
    <row r="36812" x14ac:dyDescent="0.2"/>
    <row r="36813" x14ac:dyDescent="0.2"/>
    <row r="36814" x14ac:dyDescent="0.2"/>
    <row r="36815" x14ac:dyDescent="0.2"/>
    <row r="36816" x14ac:dyDescent="0.2"/>
    <row r="36817" x14ac:dyDescent="0.2"/>
    <row r="36818" x14ac:dyDescent="0.2"/>
    <row r="36819" x14ac:dyDescent="0.2"/>
    <row r="36820" x14ac:dyDescent="0.2"/>
    <row r="36821" x14ac:dyDescent="0.2"/>
    <row r="36822" x14ac:dyDescent="0.2"/>
    <row r="36823" x14ac:dyDescent="0.2"/>
    <row r="36824" x14ac:dyDescent="0.2"/>
    <row r="36825" x14ac:dyDescent="0.2"/>
    <row r="36826" x14ac:dyDescent="0.2"/>
    <row r="36827" x14ac:dyDescent="0.2"/>
    <row r="36828" x14ac:dyDescent="0.2"/>
    <row r="36829" x14ac:dyDescent="0.2"/>
    <row r="36830" x14ac:dyDescent="0.2"/>
    <row r="36831" x14ac:dyDescent="0.2"/>
    <row r="36832" x14ac:dyDescent="0.2"/>
    <row r="36833" x14ac:dyDescent="0.2"/>
    <row r="36834" x14ac:dyDescent="0.2"/>
    <row r="36835" x14ac:dyDescent="0.2"/>
    <row r="36836" x14ac:dyDescent="0.2"/>
    <row r="36837" x14ac:dyDescent="0.2"/>
    <row r="36838" x14ac:dyDescent="0.2"/>
    <row r="36839" x14ac:dyDescent="0.2"/>
    <row r="36840" x14ac:dyDescent="0.2"/>
    <row r="36841" x14ac:dyDescent="0.2"/>
    <row r="36842" x14ac:dyDescent="0.2"/>
    <row r="36843" x14ac:dyDescent="0.2"/>
    <row r="36844" x14ac:dyDescent="0.2"/>
    <row r="36845" x14ac:dyDescent="0.2"/>
    <row r="36846" x14ac:dyDescent="0.2"/>
    <row r="36847" x14ac:dyDescent="0.2"/>
    <row r="36848" x14ac:dyDescent="0.2"/>
    <row r="36849" x14ac:dyDescent="0.2"/>
    <row r="36850" x14ac:dyDescent="0.2"/>
    <row r="36851" x14ac:dyDescent="0.2"/>
    <row r="36852" x14ac:dyDescent="0.2"/>
    <row r="36853" x14ac:dyDescent="0.2"/>
    <row r="36854" x14ac:dyDescent="0.2"/>
    <row r="36855" x14ac:dyDescent="0.2"/>
    <row r="36856" x14ac:dyDescent="0.2"/>
    <row r="36857" x14ac:dyDescent="0.2"/>
    <row r="36858" x14ac:dyDescent="0.2"/>
    <row r="36859" x14ac:dyDescent="0.2"/>
    <row r="36860" x14ac:dyDescent="0.2"/>
    <row r="36861" x14ac:dyDescent="0.2"/>
    <row r="36862" x14ac:dyDescent="0.2"/>
    <row r="36863" x14ac:dyDescent="0.2"/>
    <row r="36864" x14ac:dyDescent="0.2"/>
    <row r="36865" x14ac:dyDescent="0.2"/>
    <row r="36866" x14ac:dyDescent="0.2"/>
    <row r="36867" x14ac:dyDescent="0.2"/>
    <row r="36868" x14ac:dyDescent="0.2"/>
    <row r="36869" x14ac:dyDescent="0.2"/>
    <row r="36870" x14ac:dyDescent="0.2"/>
    <row r="36871" x14ac:dyDescent="0.2"/>
    <row r="36872" x14ac:dyDescent="0.2"/>
    <row r="36873" x14ac:dyDescent="0.2"/>
    <row r="36874" x14ac:dyDescent="0.2"/>
    <row r="36875" x14ac:dyDescent="0.2"/>
    <row r="36876" x14ac:dyDescent="0.2"/>
    <row r="36877" x14ac:dyDescent="0.2"/>
    <row r="36878" x14ac:dyDescent="0.2"/>
    <row r="36879" x14ac:dyDescent="0.2"/>
    <row r="36880" x14ac:dyDescent="0.2"/>
    <row r="36881" x14ac:dyDescent="0.2"/>
    <row r="36882" x14ac:dyDescent="0.2"/>
    <row r="36883" x14ac:dyDescent="0.2"/>
    <row r="36884" x14ac:dyDescent="0.2"/>
    <row r="36885" x14ac:dyDescent="0.2"/>
    <row r="36886" x14ac:dyDescent="0.2"/>
    <row r="36887" x14ac:dyDescent="0.2"/>
    <row r="36888" x14ac:dyDescent="0.2"/>
    <row r="36889" x14ac:dyDescent="0.2"/>
    <row r="36890" x14ac:dyDescent="0.2"/>
    <row r="36891" x14ac:dyDescent="0.2"/>
    <row r="36892" x14ac:dyDescent="0.2"/>
    <row r="36893" x14ac:dyDescent="0.2"/>
    <row r="36894" x14ac:dyDescent="0.2"/>
    <row r="36895" x14ac:dyDescent="0.2"/>
    <row r="36896" x14ac:dyDescent="0.2"/>
    <row r="36897" x14ac:dyDescent="0.2"/>
    <row r="36898" x14ac:dyDescent="0.2"/>
    <row r="36899" x14ac:dyDescent="0.2"/>
    <row r="36900" x14ac:dyDescent="0.2"/>
    <row r="36901" x14ac:dyDescent="0.2"/>
    <row r="36902" x14ac:dyDescent="0.2"/>
    <row r="36903" x14ac:dyDescent="0.2"/>
    <row r="36904" x14ac:dyDescent="0.2"/>
    <row r="36905" x14ac:dyDescent="0.2"/>
    <row r="36906" x14ac:dyDescent="0.2"/>
    <row r="36907" x14ac:dyDescent="0.2"/>
    <row r="36908" x14ac:dyDescent="0.2"/>
    <row r="36909" x14ac:dyDescent="0.2"/>
    <row r="36910" x14ac:dyDescent="0.2"/>
    <row r="36911" x14ac:dyDescent="0.2"/>
    <row r="36912" x14ac:dyDescent="0.2"/>
    <row r="36913" x14ac:dyDescent="0.2"/>
    <row r="36914" x14ac:dyDescent="0.2"/>
    <row r="36915" x14ac:dyDescent="0.2"/>
    <row r="36916" x14ac:dyDescent="0.2"/>
    <row r="36917" x14ac:dyDescent="0.2"/>
    <row r="36918" x14ac:dyDescent="0.2"/>
    <row r="36919" x14ac:dyDescent="0.2"/>
    <row r="36920" x14ac:dyDescent="0.2"/>
    <row r="36921" x14ac:dyDescent="0.2"/>
    <row r="36922" x14ac:dyDescent="0.2"/>
    <row r="36923" x14ac:dyDescent="0.2"/>
    <row r="36924" x14ac:dyDescent="0.2"/>
    <row r="36925" x14ac:dyDescent="0.2"/>
    <row r="36926" x14ac:dyDescent="0.2"/>
    <row r="36927" x14ac:dyDescent="0.2"/>
    <row r="36928" x14ac:dyDescent="0.2"/>
    <row r="36929" x14ac:dyDescent="0.2"/>
    <row r="36930" x14ac:dyDescent="0.2"/>
    <row r="36931" x14ac:dyDescent="0.2"/>
    <row r="36932" x14ac:dyDescent="0.2"/>
    <row r="36933" x14ac:dyDescent="0.2"/>
    <row r="36934" x14ac:dyDescent="0.2"/>
    <row r="36935" x14ac:dyDescent="0.2"/>
    <row r="36936" x14ac:dyDescent="0.2"/>
    <row r="36937" x14ac:dyDescent="0.2"/>
    <row r="36938" x14ac:dyDescent="0.2"/>
    <row r="36939" x14ac:dyDescent="0.2"/>
    <row r="36940" x14ac:dyDescent="0.2"/>
    <row r="36941" x14ac:dyDescent="0.2"/>
    <row r="36942" x14ac:dyDescent="0.2"/>
    <row r="36943" x14ac:dyDescent="0.2"/>
    <row r="36944" x14ac:dyDescent="0.2"/>
    <row r="36945" x14ac:dyDescent="0.2"/>
    <row r="36946" x14ac:dyDescent="0.2"/>
    <row r="36947" x14ac:dyDescent="0.2"/>
    <row r="36948" x14ac:dyDescent="0.2"/>
    <row r="36949" x14ac:dyDescent="0.2"/>
    <row r="36950" x14ac:dyDescent="0.2"/>
    <row r="36951" x14ac:dyDescent="0.2"/>
    <row r="36952" x14ac:dyDescent="0.2"/>
    <row r="36953" x14ac:dyDescent="0.2"/>
    <row r="36954" x14ac:dyDescent="0.2"/>
    <row r="36955" x14ac:dyDescent="0.2"/>
    <row r="36956" x14ac:dyDescent="0.2"/>
    <row r="36957" x14ac:dyDescent="0.2"/>
    <row r="36958" x14ac:dyDescent="0.2"/>
    <row r="36959" x14ac:dyDescent="0.2"/>
    <row r="36960" x14ac:dyDescent="0.2"/>
    <row r="36961" x14ac:dyDescent="0.2"/>
    <row r="36962" x14ac:dyDescent="0.2"/>
    <row r="36963" x14ac:dyDescent="0.2"/>
    <row r="36964" x14ac:dyDescent="0.2"/>
    <row r="36965" x14ac:dyDescent="0.2"/>
    <row r="36966" x14ac:dyDescent="0.2"/>
    <row r="36967" x14ac:dyDescent="0.2"/>
    <row r="36968" x14ac:dyDescent="0.2"/>
    <row r="36969" x14ac:dyDescent="0.2"/>
    <row r="36970" x14ac:dyDescent="0.2"/>
    <row r="36971" x14ac:dyDescent="0.2"/>
    <row r="36972" x14ac:dyDescent="0.2"/>
    <row r="36973" x14ac:dyDescent="0.2"/>
    <row r="36974" x14ac:dyDescent="0.2"/>
    <row r="36975" x14ac:dyDescent="0.2"/>
    <row r="36976" x14ac:dyDescent="0.2"/>
    <row r="36977" x14ac:dyDescent="0.2"/>
    <row r="36978" x14ac:dyDescent="0.2"/>
    <row r="36979" x14ac:dyDescent="0.2"/>
    <row r="36980" x14ac:dyDescent="0.2"/>
    <row r="36981" x14ac:dyDescent="0.2"/>
    <row r="36982" x14ac:dyDescent="0.2"/>
    <row r="36983" x14ac:dyDescent="0.2"/>
    <row r="36984" x14ac:dyDescent="0.2"/>
    <row r="36985" x14ac:dyDescent="0.2"/>
    <row r="36986" x14ac:dyDescent="0.2"/>
    <row r="36987" x14ac:dyDescent="0.2"/>
    <row r="36988" x14ac:dyDescent="0.2"/>
    <row r="36989" x14ac:dyDescent="0.2"/>
    <row r="36990" x14ac:dyDescent="0.2"/>
    <row r="36991" x14ac:dyDescent="0.2"/>
    <row r="36992" x14ac:dyDescent="0.2"/>
    <row r="36993" x14ac:dyDescent="0.2"/>
    <row r="36994" x14ac:dyDescent="0.2"/>
    <row r="36995" x14ac:dyDescent="0.2"/>
    <row r="36996" x14ac:dyDescent="0.2"/>
    <row r="36997" x14ac:dyDescent="0.2"/>
    <row r="36998" x14ac:dyDescent="0.2"/>
    <row r="36999" x14ac:dyDescent="0.2"/>
    <row r="37000" x14ac:dyDescent="0.2"/>
    <row r="37001" x14ac:dyDescent="0.2"/>
    <row r="37002" x14ac:dyDescent="0.2"/>
    <row r="37003" x14ac:dyDescent="0.2"/>
    <row r="37004" x14ac:dyDescent="0.2"/>
    <row r="37005" x14ac:dyDescent="0.2"/>
    <row r="37006" x14ac:dyDescent="0.2"/>
    <row r="37007" x14ac:dyDescent="0.2"/>
    <row r="37008" x14ac:dyDescent="0.2"/>
    <row r="37009" x14ac:dyDescent="0.2"/>
    <row r="37010" x14ac:dyDescent="0.2"/>
    <row r="37011" x14ac:dyDescent="0.2"/>
    <row r="37012" x14ac:dyDescent="0.2"/>
    <row r="37013" x14ac:dyDescent="0.2"/>
    <row r="37014" x14ac:dyDescent="0.2"/>
    <row r="37015" x14ac:dyDescent="0.2"/>
    <row r="37016" x14ac:dyDescent="0.2"/>
    <row r="37017" x14ac:dyDescent="0.2"/>
    <row r="37018" x14ac:dyDescent="0.2"/>
    <row r="37019" x14ac:dyDescent="0.2"/>
    <row r="37020" x14ac:dyDescent="0.2"/>
    <row r="37021" x14ac:dyDescent="0.2"/>
    <row r="37022" x14ac:dyDescent="0.2"/>
    <row r="37023" x14ac:dyDescent="0.2"/>
    <row r="37024" x14ac:dyDescent="0.2"/>
    <row r="37025" x14ac:dyDescent="0.2"/>
    <row r="37026" x14ac:dyDescent="0.2"/>
    <row r="37027" x14ac:dyDescent="0.2"/>
    <row r="37028" x14ac:dyDescent="0.2"/>
    <row r="37029" x14ac:dyDescent="0.2"/>
    <row r="37030" x14ac:dyDescent="0.2"/>
    <row r="37031" x14ac:dyDescent="0.2"/>
    <row r="37032" x14ac:dyDescent="0.2"/>
    <row r="37033" x14ac:dyDescent="0.2"/>
    <row r="37034" x14ac:dyDescent="0.2"/>
    <row r="37035" x14ac:dyDescent="0.2"/>
    <row r="37036" x14ac:dyDescent="0.2"/>
    <row r="37037" x14ac:dyDescent="0.2"/>
    <row r="37038" x14ac:dyDescent="0.2"/>
    <row r="37039" x14ac:dyDescent="0.2"/>
    <row r="37040" x14ac:dyDescent="0.2"/>
    <row r="37041" x14ac:dyDescent="0.2"/>
    <row r="37042" x14ac:dyDescent="0.2"/>
    <row r="37043" x14ac:dyDescent="0.2"/>
    <row r="37044" x14ac:dyDescent="0.2"/>
    <row r="37045" x14ac:dyDescent="0.2"/>
    <row r="37046" x14ac:dyDescent="0.2"/>
    <row r="37047" x14ac:dyDescent="0.2"/>
    <row r="37048" x14ac:dyDescent="0.2"/>
    <row r="37049" x14ac:dyDescent="0.2"/>
    <row r="37050" x14ac:dyDescent="0.2"/>
    <row r="37051" x14ac:dyDescent="0.2"/>
    <row r="37052" x14ac:dyDescent="0.2"/>
    <row r="37053" x14ac:dyDescent="0.2"/>
    <row r="37054" x14ac:dyDescent="0.2"/>
    <row r="37055" x14ac:dyDescent="0.2"/>
    <row r="37056" x14ac:dyDescent="0.2"/>
    <row r="37057" x14ac:dyDescent="0.2"/>
    <row r="37058" x14ac:dyDescent="0.2"/>
    <row r="37059" x14ac:dyDescent="0.2"/>
    <row r="37060" x14ac:dyDescent="0.2"/>
    <row r="37061" x14ac:dyDescent="0.2"/>
    <row r="37062" x14ac:dyDescent="0.2"/>
    <row r="37063" x14ac:dyDescent="0.2"/>
    <row r="37064" x14ac:dyDescent="0.2"/>
    <row r="37065" x14ac:dyDescent="0.2"/>
    <row r="37066" x14ac:dyDescent="0.2"/>
    <row r="37067" x14ac:dyDescent="0.2"/>
    <row r="37068" x14ac:dyDescent="0.2"/>
    <row r="37069" x14ac:dyDescent="0.2"/>
    <row r="37070" x14ac:dyDescent="0.2"/>
    <row r="37071" x14ac:dyDescent="0.2"/>
    <row r="37072" x14ac:dyDescent="0.2"/>
    <row r="37073" x14ac:dyDescent="0.2"/>
    <row r="37074" x14ac:dyDescent="0.2"/>
    <row r="37075" x14ac:dyDescent="0.2"/>
    <row r="37076" x14ac:dyDescent="0.2"/>
    <row r="37077" x14ac:dyDescent="0.2"/>
    <row r="37078" x14ac:dyDescent="0.2"/>
    <row r="37079" x14ac:dyDescent="0.2"/>
    <row r="37080" x14ac:dyDescent="0.2"/>
    <row r="37081" x14ac:dyDescent="0.2"/>
    <row r="37082" x14ac:dyDescent="0.2"/>
    <row r="37083" x14ac:dyDescent="0.2"/>
    <row r="37084" x14ac:dyDescent="0.2"/>
    <row r="37085" x14ac:dyDescent="0.2"/>
    <row r="37086" x14ac:dyDescent="0.2"/>
    <row r="37087" x14ac:dyDescent="0.2"/>
    <row r="37088" x14ac:dyDescent="0.2"/>
    <row r="37089" x14ac:dyDescent="0.2"/>
    <row r="37090" x14ac:dyDescent="0.2"/>
    <row r="37091" x14ac:dyDescent="0.2"/>
    <row r="37092" x14ac:dyDescent="0.2"/>
    <row r="37093" x14ac:dyDescent="0.2"/>
    <row r="37094" x14ac:dyDescent="0.2"/>
    <row r="37095" x14ac:dyDescent="0.2"/>
    <row r="37096" x14ac:dyDescent="0.2"/>
    <row r="37097" x14ac:dyDescent="0.2"/>
    <row r="37098" x14ac:dyDescent="0.2"/>
    <row r="37099" x14ac:dyDescent="0.2"/>
    <row r="37100" x14ac:dyDescent="0.2"/>
    <row r="37101" x14ac:dyDescent="0.2"/>
    <row r="37102" x14ac:dyDescent="0.2"/>
    <row r="37103" x14ac:dyDescent="0.2"/>
    <row r="37104" x14ac:dyDescent="0.2"/>
    <row r="37105" x14ac:dyDescent="0.2"/>
    <row r="37106" x14ac:dyDescent="0.2"/>
    <row r="37107" x14ac:dyDescent="0.2"/>
    <row r="37108" x14ac:dyDescent="0.2"/>
    <row r="37109" x14ac:dyDescent="0.2"/>
    <row r="37110" x14ac:dyDescent="0.2"/>
    <row r="37111" x14ac:dyDescent="0.2"/>
    <row r="37112" x14ac:dyDescent="0.2"/>
    <row r="37113" x14ac:dyDescent="0.2"/>
    <row r="37114" x14ac:dyDescent="0.2"/>
    <row r="37115" x14ac:dyDescent="0.2"/>
    <row r="37116" x14ac:dyDescent="0.2"/>
    <row r="37117" x14ac:dyDescent="0.2"/>
    <row r="37118" x14ac:dyDescent="0.2"/>
    <row r="37119" x14ac:dyDescent="0.2"/>
    <row r="37120" x14ac:dyDescent="0.2"/>
    <row r="37121" x14ac:dyDescent="0.2"/>
    <row r="37122" x14ac:dyDescent="0.2"/>
    <row r="37123" x14ac:dyDescent="0.2"/>
    <row r="37124" x14ac:dyDescent="0.2"/>
    <row r="37125" x14ac:dyDescent="0.2"/>
    <row r="37126" x14ac:dyDescent="0.2"/>
    <row r="37127" x14ac:dyDescent="0.2"/>
    <row r="37128" x14ac:dyDescent="0.2"/>
    <row r="37129" x14ac:dyDescent="0.2"/>
    <row r="37130" x14ac:dyDescent="0.2"/>
    <row r="37131" x14ac:dyDescent="0.2"/>
    <row r="37132" x14ac:dyDescent="0.2"/>
    <row r="37133" x14ac:dyDescent="0.2"/>
    <row r="37134" x14ac:dyDescent="0.2"/>
    <row r="37135" x14ac:dyDescent="0.2"/>
    <row r="37136" x14ac:dyDescent="0.2"/>
    <row r="37137" x14ac:dyDescent="0.2"/>
    <row r="37138" x14ac:dyDescent="0.2"/>
    <row r="37139" x14ac:dyDescent="0.2"/>
    <row r="37140" x14ac:dyDescent="0.2"/>
    <row r="37141" x14ac:dyDescent="0.2"/>
    <row r="37142" x14ac:dyDescent="0.2"/>
    <row r="37143" x14ac:dyDescent="0.2"/>
    <row r="37144" x14ac:dyDescent="0.2"/>
    <row r="37145" x14ac:dyDescent="0.2"/>
    <row r="37146" x14ac:dyDescent="0.2"/>
    <row r="37147" x14ac:dyDescent="0.2"/>
    <row r="37148" x14ac:dyDescent="0.2"/>
    <row r="37149" x14ac:dyDescent="0.2"/>
    <row r="37150" x14ac:dyDescent="0.2"/>
    <row r="37151" x14ac:dyDescent="0.2"/>
    <row r="37152" x14ac:dyDescent="0.2"/>
    <row r="37153" x14ac:dyDescent="0.2"/>
    <row r="37154" x14ac:dyDescent="0.2"/>
    <row r="37155" x14ac:dyDescent="0.2"/>
    <row r="37156" x14ac:dyDescent="0.2"/>
    <row r="37157" x14ac:dyDescent="0.2"/>
    <row r="37158" x14ac:dyDescent="0.2"/>
    <row r="37159" x14ac:dyDescent="0.2"/>
    <row r="37160" x14ac:dyDescent="0.2"/>
    <row r="37161" x14ac:dyDescent="0.2"/>
    <row r="37162" x14ac:dyDescent="0.2"/>
    <row r="37163" x14ac:dyDescent="0.2"/>
    <row r="37164" x14ac:dyDescent="0.2"/>
    <row r="37165" x14ac:dyDescent="0.2"/>
    <row r="37166" x14ac:dyDescent="0.2"/>
    <row r="37167" x14ac:dyDescent="0.2"/>
    <row r="37168" x14ac:dyDescent="0.2"/>
    <row r="37169" x14ac:dyDescent="0.2"/>
    <row r="37170" x14ac:dyDescent="0.2"/>
    <row r="37171" x14ac:dyDescent="0.2"/>
    <row r="37172" x14ac:dyDescent="0.2"/>
    <row r="37173" x14ac:dyDescent="0.2"/>
    <row r="37174" x14ac:dyDescent="0.2"/>
    <row r="37175" x14ac:dyDescent="0.2"/>
    <row r="37176" x14ac:dyDescent="0.2"/>
    <row r="37177" x14ac:dyDescent="0.2"/>
    <row r="37178" x14ac:dyDescent="0.2"/>
    <row r="37179" x14ac:dyDescent="0.2"/>
    <row r="37180" x14ac:dyDescent="0.2"/>
    <row r="37181" x14ac:dyDescent="0.2"/>
    <row r="37182" x14ac:dyDescent="0.2"/>
    <row r="37183" x14ac:dyDescent="0.2"/>
    <row r="37184" x14ac:dyDescent="0.2"/>
    <row r="37185" x14ac:dyDescent="0.2"/>
    <row r="37186" x14ac:dyDescent="0.2"/>
    <row r="37187" x14ac:dyDescent="0.2"/>
    <row r="37188" x14ac:dyDescent="0.2"/>
    <row r="37189" x14ac:dyDescent="0.2"/>
    <row r="37190" x14ac:dyDescent="0.2"/>
    <row r="37191" x14ac:dyDescent="0.2"/>
    <row r="37192" x14ac:dyDescent="0.2"/>
    <row r="37193" x14ac:dyDescent="0.2"/>
    <row r="37194" x14ac:dyDescent="0.2"/>
    <row r="37195" x14ac:dyDescent="0.2"/>
    <row r="37196" x14ac:dyDescent="0.2"/>
    <row r="37197" x14ac:dyDescent="0.2"/>
    <row r="37198" x14ac:dyDescent="0.2"/>
    <row r="37199" x14ac:dyDescent="0.2"/>
    <row r="37200" x14ac:dyDescent="0.2"/>
    <row r="37201" x14ac:dyDescent="0.2"/>
    <row r="37202" x14ac:dyDescent="0.2"/>
    <row r="37203" x14ac:dyDescent="0.2"/>
    <row r="37204" x14ac:dyDescent="0.2"/>
    <row r="37205" x14ac:dyDescent="0.2"/>
    <row r="37206" x14ac:dyDescent="0.2"/>
    <row r="37207" x14ac:dyDescent="0.2"/>
    <row r="37208" x14ac:dyDescent="0.2"/>
    <row r="37209" x14ac:dyDescent="0.2"/>
    <row r="37210" x14ac:dyDescent="0.2"/>
    <row r="37211" x14ac:dyDescent="0.2"/>
    <row r="37212" x14ac:dyDescent="0.2"/>
    <row r="37213" x14ac:dyDescent="0.2"/>
    <row r="37214" x14ac:dyDescent="0.2"/>
    <row r="37215" x14ac:dyDescent="0.2"/>
    <row r="37216" x14ac:dyDescent="0.2"/>
    <row r="37217" x14ac:dyDescent="0.2"/>
    <row r="37218" x14ac:dyDescent="0.2"/>
    <row r="37219" x14ac:dyDescent="0.2"/>
    <row r="37220" x14ac:dyDescent="0.2"/>
    <row r="37221" x14ac:dyDescent="0.2"/>
    <row r="37222" x14ac:dyDescent="0.2"/>
    <row r="37223" x14ac:dyDescent="0.2"/>
    <row r="37224" x14ac:dyDescent="0.2"/>
    <row r="37225" x14ac:dyDescent="0.2"/>
    <row r="37226" x14ac:dyDescent="0.2"/>
    <row r="37227" x14ac:dyDescent="0.2"/>
    <row r="37228" x14ac:dyDescent="0.2"/>
    <row r="37229" x14ac:dyDescent="0.2"/>
    <row r="37230" x14ac:dyDescent="0.2"/>
    <row r="37231" x14ac:dyDescent="0.2"/>
    <row r="37232" x14ac:dyDescent="0.2"/>
    <row r="37233" x14ac:dyDescent="0.2"/>
    <row r="37234" x14ac:dyDescent="0.2"/>
    <row r="37235" x14ac:dyDescent="0.2"/>
    <row r="37236" x14ac:dyDescent="0.2"/>
    <row r="37237" x14ac:dyDescent="0.2"/>
    <row r="37238" x14ac:dyDescent="0.2"/>
    <row r="37239" x14ac:dyDescent="0.2"/>
    <row r="37240" x14ac:dyDescent="0.2"/>
    <row r="37241" x14ac:dyDescent="0.2"/>
    <row r="37242" x14ac:dyDescent="0.2"/>
    <row r="37243" x14ac:dyDescent="0.2"/>
    <row r="37244" x14ac:dyDescent="0.2"/>
    <row r="37245" x14ac:dyDescent="0.2"/>
    <row r="37246" x14ac:dyDescent="0.2"/>
    <row r="37247" x14ac:dyDescent="0.2"/>
    <row r="37248" x14ac:dyDescent="0.2"/>
    <row r="37249" x14ac:dyDescent="0.2"/>
    <row r="37250" x14ac:dyDescent="0.2"/>
    <row r="37251" x14ac:dyDescent="0.2"/>
    <row r="37252" x14ac:dyDescent="0.2"/>
    <row r="37253" x14ac:dyDescent="0.2"/>
    <row r="37254" x14ac:dyDescent="0.2"/>
    <row r="37255" x14ac:dyDescent="0.2"/>
    <row r="37256" x14ac:dyDescent="0.2"/>
    <row r="37257" x14ac:dyDescent="0.2"/>
    <row r="37258" x14ac:dyDescent="0.2"/>
    <row r="37259" x14ac:dyDescent="0.2"/>
    <row r="37260" x14ac:dyDescent="0.2"/>
    <row r="37261" x14ac:dyDescent="0.2"/>
    <row r="37262" x14ac:dyDescent="0.2"/>
    <row r="37263" x14ac:dyDescent="0.2"/>
    <row r="37264" x14ac:dyDescent="0.2"/>
    <row r="37265" x14ac:dyDescent="0.2"/>
    <row r="37266" x14ac:dyDescent="0.2"/>
    <row r="37267" x14ac:dyDescent="0.2"/>
    <row r="37268" x14ac:dyDescent="0.2"/>
    <row r="37269" x14ac:dyDescent="0.2"/>
    <row r="37270" x14ac:dyDescent="0.2"/>
    <row r="37271" x14ac:dyDescent="0.2"/>
    <row r="37272" x14ac:dyDescent="0.2"/>
    <row r="37273" x14ac:dyDescent="0.2"/>
    <row r="37274" x14ac:dyDescent="0.2"/>
    <row r="37275" x14ac:dyDescent="0.2"/>
    <row r="37276" x14ac:dyDescent="0.2"/>
    <row r="37277" x14ac:dyDescent="0.2"/>
    <row r="37278" x14ac:dyDescent="0.2"/>
    <row r="37279" x14ac:dyDescent="0.2"/>
    <row r="37280" x14ac:dyDescent="0.2"/>
    <row r="37281" x14ac:dyDescent="0.2"/>
    <row r="37282" x14ac:dyDescent="0.2"/>
    <row r="37283" x14ac:dyDescent="0.2"/>
    <row r="37284" x14ac:dyDescent="0.2"/>
    <row r="37285" x14ac:dyDescent="0.2"/>
    <row r="37286" x14ac:dyDescent="0.2"/>
    <row r="37287" x14ac:dyDescent="0.2"/>
    <row r="37288" x14ac:dyDescent="0.2"/>
    <row r="37289" x14ac:dyDescent="0.2"/>
    <row r="37290" x14ac:dyDescent="0.2"/>
    <row r="37291" x14ac:dyDescent="0.2"/>
    <row r="37292" x14ac:dyDescent="0.2"/>
    <row r="37293" x14ac:dyDescent="0.2"/>
    <row r="37294" x14ac:dyDescent="0.2"/>
    <row r="37295" x14ac:dyDescent="0.2"/>
    <row r="37296" x14ac:dyDescent="0.2"/>
    <row r="37297" x14ac:dyDescent="0.2"/>
    <row r="37298" x14ac:dyDescent="0.2"/>
    <row r="37299" x14ac:dyDescent="0.2"/>
    <row r="37300" x14ac:dyDescent="0.2"/>
    <row r="37301" x14ac:dyDescent="0.2"/>
    <row r="37302" x14ac:dyDescent="0.2"/>
    <row r="37303" x14ac:dyDescent="0.2"/>
    <row r="37304" x14ac:dyDescent="0.2"/>
    <row r="37305" x14ac:dyDescent="0.2"/>
    <row r="37306" x14ac:dyDescent="0.2"/>
    <row r="37307" x14ac:dyDescent="0.2"/>
    <row r="37308" x14ac:dyDescent="0.2"/>
    <row r="37309" x14ac:dyDescent="0.2"/>
    <row r="37310" x14ac:dyDescent="0.2"/>
    <row r="37311" x14ac:dyDescent="0.2"/>
    <row r="37312" x14ac:dyDescent="0.2"/>
    <row r="37313" x14ac:dyDescent="0.2"/>
    <row r="37314" x14ac:dyDescent="0.2"/>
    <row r="37315" x14ac:dyDescent="0.2"/>
    <row r="37316" x14ac:dyDescent="0.2"/>
    <row r="37317" x14ac:dyDescent="0.2"/>
    <row r="37318" x14ac:dyDescent="0.2"/>
    <row r="37319" x14ac:dyDescent="0.2"/>
    <row r="37320" x14ac:dyDescent="0.2"/>
    <row r="37321" x14ac:dyDescent="0.2"/>
    <row r="37322" x14ac:dyDescent="0.2"/>
    <row r="37323" x14ac:dyDescent="0.2"/>
    <row r="37324" x14ac:dyDescent="0.2"/>
    <row r="37325" x14ac:dyDescent="0.2"/>
    <row r="37326" x14ac:dyDescent="0.2"/>
    <row r="37327" x14ac:dyDescent="0.2"/>
    <row r="37328" x14ac:dyDescent="0.2"/>
    <row r="37329" x14ac:dyDescent="0.2"/>
    <row r="37330" x14ac:dyDescent="0.2"/>
    <row r="37331" x14ac:dyDescent="0.2"/>
    <row r="37332" x14ac:dyDescent="0.2"/>
    <row r="37333" x14ac:dyDescent="0.2"/>
    <row r="37334" x14ac:dyDescent="0.2"/>
    <row r="37335" x14ac:dyDescent="0.2"/>
    <row r="37336" x14ac:dyDescent="0.2"/>
    <row r="37337" x14ac:dyDescent="0.2"/>
    <row r="37338" x14ac:dyDescent="0.2"/>
    <row r="37339" x14ac:dyDescent="0.2"/>
    <row r="37340" x14ac:dyDescent="0.2"/>
    <row r="37341" x14ac:dyDescent="0.2"/>
    <row r="37342" x14ac:dyDescent="0.2"/>
    <row r="37343" x14ac:dyDescent="0.2"/>
    <row r="37344" x14ac:dyDescent="0.2"/>
    <row r="37345" x14ac:dyDescent="0.2"/>
    <row r="37346" x14ac:dyDescent="0.2"/>
    <row r="37347" x14ac:dyDescent="0.2"/>
    <row r="37348" x14ac:dyDescent="0.2"/>
    <row r="37349" x14ac:dyDescent="0.2"/>
    <row r="37350" x14ac:dyDescent="0.2"/>
    <row r="37351" x14ac:dyDescent="0.2"/>
    <row r="37352" x14ac:dyDescent="0.2"/>
    <row r="37353" x14ac:dyDescent="0.2"/>
    <row r="37354" x14ac:dyDescent="0.2"/>
    <row r="37355" x14ac:dyDescent="0.2"/>
    <row r="37356" x14ac:dyDescent="0.2"/>
    <row r="37357" x14ac:dyDescent="0.2"/>
    <row r="37358" x14ac:dyDescent="0.2"/>
    <row r="37359" x14ac:dyDescent="0.2"/>
    <row r="37360" x14ac:dyDescent="0.2"/>
    <row r="37361" x14ac:dyDescent="0.2"/>
    <row r="37362" x14ac:dyDescent="0.2"/>
    <row r="37363" x14ac:dyDescent="0.2"/>
    <row r="37364" x14ac:dyDescent="0.2"/>
    <row r="37365" x14ac:dyDescent="0.2"/>
    <row r="37366" x14ac:dyDescent="0.2"/>
    <row r="37367" x14ac:dyDescent="0.2"/>
    <row r="37368" x14ac:dyDescent="0.2"/>
    <row r="37369" x14ac:dyDescent="0.2"/>
    <row r="37370" x14ac:dyDescent="0.2"/>
    <row r="37371" x14ac:dyDescent="0.2"/>
    <row r="37372" x14ac:dyDescent="0.2"/>
    <row r="37373" x14ac:dyDescent="0.2"/>
    <row r="37374" x14ac:dyDescent="0.2"/>
    <row r="37375" x14ac:dyDescent="0.2"/>
    <row r="37376" x14ac:dyDescent="0.2"/>
    <row r="37377" x14ac:dyDescent="0.2"/>
    <row r="37378" x14ac:dyDescent="0.2"/>
    <row r="37379" x14ac:dyDescent="0.2"/>
    <row r="37380" x14ac:dyDescent="0.2"/>
    <row r="37381" x14ac:dyDescent="0.2"/>
    <row r="37382" x14ac:dyDescent="0.2"/>
    <row r="37383" x14ac:dyDescent="0.2"/>
    <row r="37384" x14ac:dyDescent="0.2"/>
    <row r="37385" x14ac:dyDescent="0.2"/>
    <row r="37386" x14ac:dyDescent="0.2"/>
    <row r="37387" x14ac:dyDescent="0.2"/>
    <row r="37388" x14ac:dyDescent="0.2"/>
    <row r="37389" x14ac:dyDescent="0.2"/>
    <row r="37390" x14ac:dyDescent="0.2"/>
    <row r="37391" x14ac:dyDescent="0.2"/>
    <row r="37392" x14ac:dyDescent="0.2"/>
    <row r="37393" x14ac:dyDescent="0.2"/>
    <row r="37394" x14ac:dyDescent="0.2"/>
    <row r="37395" x14ac:dyDescent="0.2"/>
    <row r="37396" x14ac:dyDescent="0.2"/>
    <row r="37397" x14ac:dyDescent="0.2"/>
    <row r="37398" x14ac:dyDescent="0.2"/>
    <row r="37399" x14ac:dyDescent="0.2"/>
    <row r="37400" x14ac:dyDescent="0.2"/>
    <row r="37401" x14ac:dyDescent="0.2"/>
    <row r="37402" x14ac:dyDescent="0.2"/>
    <row r="37403" x14ac:dyDescent="0.2"/>
    <row r="37404" x14ac:dyDescent="0.2"/>
    <row r="37405" x14ac:dyDescent="0.2"/>
    <row r="37406" x14ac:dyDescent="0.2"/>
    <row r="37407" x14ac:dyDescent="0.2"/>
    <row r="37408" x14ac:dyDescent="0.2"/>
    <row r="37409" x14ac:dyDescent="0.2"/>
    <row r="37410" x14ac:dyDescent="0.2"/>
    <row r="37411" x14ac:dyDescent="0.2"/>
    <row r="37412" x14ac:dyDescent="0.2"/>
    <row r="37413" x14ac:dyDescent="0.2"/>
    <row r="37414" x14ac:dyDescent="0.2"/>
    <row r="37415" x14ac:dyDescent="0.2"/>
    <row r="37416" x14ac:dyDescent="0.2"/>
    <row r="37417" x14ac:dyDescent="0.2"/>
    <row r="37418" x14ac:dyDescent="0.2"/>
    <row r="37419" x14ac:dyDescent="0.2"/>
    <row r="37420" x14ac:dyDescent="0.2"/>
    <row r="37421" x14ac:dyDescent="0.2"/>
    <row r="37422" x14ac:dyDescent="0.2"/>
    <row r="37423" x14ac:dyDescent="0.2"/>
    <row r="37424" x14ac:dyDescent="0.2"/>
    <row r="37425" x14ac:dyDescent="0.2"/>
    <row r="37426" x14ac:dyDescent="0.2"/>
    <row r="37427" x14ac:dyDescent="0.2"/>
    <row r="37428" x14ac:dyDescent="0.2"/>
    <row r="37429" x14ac:dyDescent="0.2"/>
    <row r="37430" x14ac:dyDescent="0.2"/>
    <row r="37431" x14ac:dyDescent="0.2"/>
    <row r="37432" x14ac:dyDescent="0.2"/>
    <row r="37433" x14ac:dyDescent="0.2"/>
    <row r="37434" x14ac:dyDescent="0.2"/>
    <row r="37435" x14ac:dyDescent="0.2"/>
    <row r="37436" x14ac:dyDescent="0.2"/>
    <row r="37437" x14ac:dyDescent="0.2"/>
    <row r="37438" x14ac:dyDescent="0.2"/>
    <row r="37439" x14ac:dyDescent="0.2"/>
    <row r="37440" x14ac:dyDescent="0.2"/>
    <row r="37441" x14ac:dyDescent="0.2"/>
    <row r="37442" x14ac:dyDescent="0.2"/>
    <row r="37443" x14ac:dyDescent="0.2"/>
    <row r="37444" x14ac:dyDescent="0.2"/>
    <row r="37445" x14ac:dyDescent="0.2"/>
    <row r="37446" x14ac:dyDescent="0.2"/>
    <row r="37447" x14ac:dyDescent="0.2"/>
    <row r="37448" x14ac:dyDescent="0.2"/>
    <row r="37449" x14ac:dyDescent="0.2"/>
    <row r="37450" x14ac:dyDescent="0.2"/>
    <row r="37451" x14ac:dyDescent="0.2"/>
    <row r="37452" x14ac:dyDescent="0.2"/>
    <row r="37453" x14ac:dyDescent="0.2"/>
    <row r="37454" x14ac:dyDescent="0.2"/>
    <row r="37455" x14ac:dyDescent="0.2"/>
    <row r="37456" x14ac:dyDescent="0.2"/>
    <row r="37457" x14ac:dyDescent="0.2"/>
    <row r="37458" x14ac:dyDescent="0.2"/>
    <row r="37459" x14ac:dyDescent="0.2"/>
    <row r="37460" x14ac:dyDescent="0.2"/>
    <row r="37461" x14ac:dyDescent="0.2"/>
    <row r="37462" x14ac:dyDescent="0.2"/>
    <row r="37463" x14ac:dyDescent="0.2"/>
    <row r="37464" x14ac:dyDescent="0.2"/>
    <row r="37465" x14ac:dyDescent="0.2"/>
    <row r="37466" x14ac:dyDescent="0.2"/>
    <row r="37467" x14ac:dyDescent="0.2"/>
    <row r="37468" x14ac:dyDescent="0.2"/>
    <row r="37469" x14ac:dyDescent="0.2"/>
    <row r="37470" x14ac:dyDescent="0.2"/>
    <row r="37471" x14ac:dyDescent="0.2"/>
    <row r="37472" x14ac:dyDescent="0.2"/>
    <row r="37473" x14ac:dyDescent="0.2"/>
    <row r="37474" x14ac:dyDescent="0.2"/>
    <row r="37475" x14ac:dyDescent="0.2"/>
    <row r="37476" x14ac:dyDescent="0.2"/>
    <row r="37477" x14ac:dyDescent="0.2"/>
    <row r="37478" x14ac:dyDescent="0.2"/>
    <row r="37479" x14ac:dyDescent="0.2"/>
    <row r="37480" x14ac:dyDescent="0.2"/>
    <row r="37481" x14ac:dyDescent="0.2"/>
    <row r="37482" x14ac:dyDescent="0.2"/>
    <row r="37483" x14ac:dyDescent="0.2"/>
    <row r="37484" x14ac:dyDescent="0.2"/>
    <row r="37485" x14ac:dyDescent="0.2"/>
    <row r="37486" x14ac:dyDescent="0.2"/>
    <row r="37487" x14ac:dyDescent="0.2"/>
    <row r="37488" x14ac:dyDescent="0.2"/>
    <row r="37489" x14ac:dyDescent="0.2"/>
    <row r="37490" x14ac:dyDescent="0.2"/>
    <row r="37491" x14ac:dyDescent="0.2"/>
    <row r="37492" x14ac:dyDescent="0.2"/>
    <row r="37493" x14ac:dyDescent="0.2"/>
    <row r="37494" x14ac:dyDescent="0.2"/>
    <row r="37495" x14ac:dyDescent="0.2"/>
    <row r="37496" x14ac:dyDescent="0.2"/>
    <row r="37497" x14ac:dyDescent="0.2"/>
    <row r="37498" x14ac:dyDescent="0.2"/>
    <row r="37499" x14ac:dyDescent="0.2"/>
    <row r="37500" x14ac:dyDescent="0.2"/>
    <row r="37501" x14ac:dyDescent="0.2"/>
    <row r="37502" x14ac:dyDescent="0.2"/>
    <row r="37503" x14ac:dyDescent="0.2"/>
    <row r="37504" x14ac:dyDescent="0.2"/>
    <row r="37505" x14ac:dyDescent="0.2"/>
    <row r="37506" x14ac:dyDescent="0.2"/>
    <row r="37507" x14ac:dyDescent="0.2"/>
    <row r="37508" x14ac:dyDescent="0.2"/>
    <row r="37509" x14ac:dyDescent="0.2"/>
    <row r="37510" x14ac:dyDescent="0.2"/>
    <row r="37511" x14ac:dyDescent="0.2"/>
    <row r="37512" x14ac:dyDescent="0.2"/>
    <row r="37513" x14ac:dyDescent="0.2"/>
    <row r="37514" x14ac:dyDescent="0.2"/>
    <row r="37515" x14ac:dyDescent="0.2"/>
    <row r="37516" x14ac:dyDescent="0.2"/>
    <row r="37517" x14ac:dyDescent="0.2"/>
    <row r="37518" x14ac:dyDescent="0.2"/>
    <row r="37519" x14ac:dyDescent="0.2"/>
    <row r="37520" x14ac:dyDescent="0.2"/>
    <row r="37521" x14ac:dyDescent="0.2"/>
    <row r="37522" x14ac:dyDescent="0.2"/>
    <row r="37523" x14ac:dyDescent="0.2"/>
    <row r="37524" x14ac:dyDescent="0.2"/>
    <row r="37525" x14ac:dyDescent="0.2"/>
    <row r="37526" x14ac:dyDescent="0.2"/>
    <row r="37527" x14ac:dyDescent="0.2"/>
    <row r="37528" x14ac:dyDescent="0.2"/>
    <row r="37529" x14ac:dyDescent="0.2"/>
    <row r="37530" x14ac:dyDescent="0.2"/>
    <row r="37531" x14ac:dyDescent="0.2"/>
    <row r="37532" x14ac:dyDescent="0.2"/>
    <row r="37533" x14ac:dyDescent="0.2"/>
    <row r="37534" x14ac:dyDescent="0.2"/>
    <row r="37535" x14ac:dyDescent="0.2"/>
    <row r="37536" x14ac:dyDescent="0.2"/>
    <row r="37537" x14ac:dyDescent="0.2"/>
    <row r="37538" x14ac:dyDescent="0.2"/>
    <row r="37539" x14ac:dyDescent="0.2"/>
    <row r="37540" x14ac:dyDescent="0.2"/>
    <row r="37541" x14ac:dyDescent="0.2"/>
    <row r="37542" x14ac:dyDescent="0.2"/>
    <row r="37543" x14ac:dyDescent="0.2"/>
    <row r="37544" x14ac:dyDescent="0.2"/>
    <row r="37545" x14ac:dyDescent="0.2"/>
    <row r="37546" x14ac:dyDescent="0.2"/>
    <row r="37547" x14ac:dyDescent="0.2"/>
    <row r="37548" x14ac:dyDescent="0.2"/>
    <row r="37549" x14ac:dyDescent="0.2"/>
    <row r="37550" x14ac:dyDescent="0.2"/>
    <row r="37551" x14ac:dyDescent="0.2"/>
    <row r="37552" x14ac:dyDescent="0.2"/>
    <row r="37553" x14ac:dyDescent="0.2"/>
    <row r="37554" x14ac:dyDescent="0.2"/>
    <row r="37555" x14ac:dyDescent="0.2"/>
    <row r="37556" x14ac:dyDescent="0.2"/>
    <row r="37557" x14ac:dyDescent="0.2"/>
    <row r="37558" x14ac:dyDescent="0.2"/>
    <row r="37559" x14ac:dyDescent="0.2"/>
    <row r="37560" x14ac:dyDescent="0.2"/>
    <row r="37561" x14ac:dyDescent="0.2"/>
    <row r="37562" x14ac:dyDescent="0.2"/>
    <row r="37563" x14ac:dyDescent="0.2"/>
    <row r="37564" x14ac:dyDescent="0.2"/>
    <row r="37565" x14ac:dyDescent="0.2"/>
    <row r="37566" x14ac:dyDescent="0.2"/>
    <row r="37567" x14ac:dyDescent="0.2"/>
    <row r="37568" x14ac:dyDescent="0.2"/>
    <row r="37569" x14ac:dyDescent="0.2"/>
    <row r="37570" x14ac:dyDescent="0.2"/>
    <row r="37571" x14ac:dyDescent="0.2"/>
    <row r="37572" x14ac:dyDescent="0.2"/>
    <row r="37573" x14ac:dyDescent="0.2"/>
    <row r="37574" x14ac:dyDescent="0.2"/>
    <row r="37575" x14ac:dyDescent="0.2"/>
    <row r="37576" x14ac:dyDescent="0.2"/>
    <row r="37577" x14ac:dyDescent="0.2"/>
    <row r="37578" x14ac:dyDescent="0.2"/>
    <row r="37579" x14ac:dyDescent="0.2"/>
    <row r="37580" x14ac:dyDescent="0.2"/>
    <row r="37581" x14ac:dyDescent="0.2"/>
    <row r="37582" x14ac:dyDescent="0.2"/>
    <row r="37583" x14ac:dyDescent="0.2"/>
    <row r="37584" x14ac:dyDescent="0.2"/>
    <row r="37585" x14ac:dyDescent="0.2"/>
    <row r="37586" x14ac:dyDescent="0.2"/>
    <row r="37587" x14ac:dyDescent="0.2"/>
    <row r="37588" x14ac:dyDescent="0.2"/>
    <row r="37589" x14ac:dyDescent="0.2"/>
    <row r="37590" x14ac:dyDescent="0.2"/>
    <row r="37591" x14ac:dyDescent="0.2"/>
    <row r="37592" x14ac:dyDescent="0.2"/>
    <row r="37593" x14ac:dyDescent="0.2"/>
    <row r="37594" x14ac:dyDescent="0.2"/>
    <row r="37595" x14ac:dyDescent="0.2"/>
    <row r="37596" x14ac:dyDescent="0.2"/>
    <row r="37597" x14ac:dyDescent="0.2"/>
    <row r="37598" x14ac:dyDescent="0.2"/>
    <row r="37599" x14ac:dyDescent="0.2"/>
    <row r="37600" x14ac:dyDescent="0.2"/>
    <row r="37601" x14ac:dyDescent="0.2"/>
    <row r="37602" x14ac:dyDescent="0.2"/>
    <row r="37603" x14ac:dyDescent="0.2"/>
    <row r="37604" x14ac:dyDescent="0.2"/>
    <row r="37605" x14ac:dyDescent="0.2"/>
    <row r="37606" x14ac:dyDescent="0.2"/>
    <row r="37607" x14ac:dyDescent="0.2"/>
    <row r="37608" x14ac:dyDescent="0.2"/>
    <row r="37609" x14ac:dyDescent="0.2"/>
    <row r="37610" x14ac:dyDescent="0.2"/>
    <row r="37611" x14ac:dyDescent="0.2"/>
    <row r="37612" x14ac:dyDescent="0.2"/>
    <row r="37613" x14ac:dyDescent="0.2"/>
    <row r="37614" x14ac:dyDescent="0.2"/>
    <row r="37615" x14ac:dyDescent="0.2"/>
    <row r="37616" x14ac:dyDescent="0.2"/>
    <row r="37617" x14ac:dyDescent="0.2"/>
    <row r="37618" x14ac:dyDescent="0.2"/>
    <row r="37619" x14ac:dyDescent="0.2"/>
    <row r="37620" x14ac:dyDescent="0.2"/>
    <row r="37621" x14ac:dyDescent="0.2"/>
    <row r="37622" x14ac:dyDescent="0.2"/>
    <row r="37623" x14ac:dyDescent="0.2"/>
    <row r="37624" x14ac:dyDescent="0.2"/>
    <row r="37625" x14ac:dyDescent="0.2"/>
    <row r="37626" x14ac:dyDescent="0.2"/>
    <row r="37627" x14ac:dyDescent="0.2"/>
    <row r="37628" x14ac:dyDescent="0.2"/>
    <row r="37629" x14ac:dyDescent="0.2"/>
    <row r="37630" x14ac:dyDescent="0.2"/>
    <row r="37631" x14ac:dyDescent="0.2"/>
    <row r="37632" x14ac:dyDescent="0.2"/>
    <row r="37633" x14ac:dyDescent="0.2"/>
    <row r="37634" x14ac:dyDescent="0.2"/>
    <row r="37635" x14ac:dyDescent="0.2"/>
    <row r="37636" x14ac:dyDescent="0.2"/>
    <row r="37637" x14ac:dyDescent="0.2"/>
    <row r="37638" x14ac:dyDescent="0.2"/>
    <row r="37639" x14ac:dyDescent="0.2"/>
    <row r="37640" x14ac:dyDescent="0.2"/>
    <row r="37641" x14ac:dyDescent="0.2"/>
    <row r="37642" x14ac:dyDescent="0.2"/>
    <row r="37643" x14ac:dyDescent="0.2"/>
    <row r="37644" x14ac:dyDescent="0.2"/>
    <row r="37645" x14ac:dyDescent="0.2"/>
    <row r="37646" x14ac:dyDescent="0.2"/>
    <row r="37647" x14ac:dyDescent="0.2"/>
    <row r="37648" x14ac:dyDescent="0.2"/>
    <row r="37649" x14ac:dyDescent="0.2"/>
    <row r="37650" x14ac:dyDescent="0.2"/>
    <row r="37651" x14ac:dyDescent="0.2"/>
    <row r="37652" x14ac:dyDescent="0.2"/>
    <row r="37653" x14ac:dyDescent="0.2"/>
    <row r="37654" x14ac:dyDescent="0.2"/>
    <row r="37655" x14ac:dyDescent="0.2"/>
    <row r="37656" x14ac:dyDescent="0.2"/>
    <row r="37657" x14ac:dyDescent="0.2"/>
    <row r="37658" x14ac:dyDescent="0.2"/>
    <row r="37659" x14ac:dyDescent="0.2"/>
    <row r="37660" x14ac:dyDescent="0.2"/>
    <row r="37661" x14ac:dyDescent="0.2"/>
    <row r="37662" x14ac:dyDescent="0.2"/>
    <row r="37663" x14ac:dyDescent="0.2"/>
    <row r="37664" x14ac:dyDescent="0.2"/>
    <row r="37665" x14ac:dyDescent="0.2"/>
    <row r="37666" x14ac:dyDescent="0.2"/>
    <row r="37667" x14ac:dyDescent="0.2"/>
    <row r="37668" x14ac:dyDescent="0.2"/>
    <row r="37669" x14ac:dyDescent="0.2"/>
    <row r="37670" x14ac:dyDescent="0.2"/>
    <row r="37671" x14ac:dyDescent="0.2"/>
    <row r="37672" x14ac:dyDescent="0.2"/>
    <row r="37673" x14ac:dyDescent="0.2"/>
    <row r="37674" x14ac:dyDescent="0.2"/>
    <row r="37675" x14ac:dyDescent="0.2"/>
    <row r="37676" x14ac:dyDescent="0.2"/>
    <row r="37677" x14ac:dyDescent="0.2"/>
    <row r="37678" x14ac:dyDescent="0.2"/>
    <row r="37679" x14ac:dyDescent="0.2"/>
    <row r="37680" x14ac:dyDescent="0.2"/>
    <row r="37681" x14ac:dyDescent="0.2"/>
    <row r="37682" x14ac:dyDescent="0.2"/>
    <row r="37683" x14ac:dyDescent="0.2"/>
    <row r="37684" x14ac:dyDescent="0.2"/>
    <row r="37685" x14ac:dyDescent="0.2"/>
    <row r="37686" x14ac:dyDescent="0.2"/>
    <row r="37687" x14ac:dyDescent="0.2"/>
    <row r="37688" x14ac:dyDescent="0.2"/>
    <row r="37689" x14ac:dyDescent="0.2"/>
    <row r="37690" x14ac:dyDescent="0.2"/>
    <row r="37691" x14ac:dyDescent="0.2"/>
    <row r="37692" x14ac:dyDescent="0.2"/>
    <row r="37693" x14ac:dyDescent="0.2"/>
    <row r="37694" x14ac:dyDescent="0.2"/>
    <row r="37695" x14ac:dyDescent="0.2"/>
    <row r="37696" x14ac:dyDescent="0.2"/>
    <row r="37697" x14ac:dyDescent="0.2"/>
    <row r="37698" x14ac:dyDescent="0.2"/>
    <row r="37699" x14ac:dyDescent="0.2"/>
    <row r="37700" x14ac:dyDescent="0.2"/>
    <row r="37701" x14ac:dyDescent="0.2"/>
    <row r="37702" x14ac:dyDescent="0.2"/>
    <row r="37703" x14ac:dyDescent="0.2"/>
    <row r="37704" x14ac:dyDescent="0.2"/>
    <row r="37705" x14ac:dyDescent="0.2"/>
    <row r="37706" x14ac:dyDescent="0.2"/>
    <row r="37707" x14ac:dyDescent="0.2"/>
    <row r="37708" x14ac:dyDescent="0.2"/>
    <row r="37709" x14ac:dyDescent="0.2"/>
    <row r="37710" x14ac:dyDescent="0.2"/>
    <row r="37711" x14ac:dyDescent="0.2"/>
    <row r="37712" x14ac:dyDescent="0.2"/>
    <row r="37713" x14ac:dyDescent="0.2"/>
    <row r="37714" x14ac:dyDescent="0.2"/>
    <row r="37715" x14ac:dyDescent="0.2"/>
    <row r="37716" x14ac:dyDescent="0.2"/>
    <row r="37717" x14ac:dyDescent="0.2"/>
    <row r="37718" x14ac:dyDescent="0.2"/>
    <row r="37719" x14ac:dyDescent="0.2"/>
    <row r="37720" x14ac:dyDescent="0.2"/>
    <row r="37721" x14ac:dyDescent="0.2"/>
    <row r="37722" x14ac:dyDescent="0.2"/>
    <row r="37723" x14ac:dyDescent="0.2"/>
    <row r="37724" x14ac:dyDescent="0.2"/>
    <row r="37725" x14ac:dyDescent="0.2"/>
    <row r="37726" x14ac:dyDescent="0.2"/>
    <row r="37727" x14ac:dyDescent="0.2"/>
    <row r="37728" x14ac:dyDescent="0.2"/>
    <row r="37729" x14ac:dyDescent="0.2"/>
    <row r="37730" x14ac:dyDescent="0.2"/>
    <row r="37731" x14ac:dyDescent="0.2"/>
    <row r="37732" x14ac:dyDescent="0.2"/>
    <row r="37733" x14ac:dyDescent="0.2"/>
    <row r="37734" x14ac:dyDescent="0.2"/>
    <row r="37735" x14ac:dyDescent="0.2"/>
    <row r="37736" x14ac:dyDescent="0.2"/>
    <row r="37737" x14ac:dyDescent="0.2"/>
    <row r="37738" x14ac:dyDescent="0.2"/>
    <row r="37739" x14ac:dyDescent="0.2"/>
    <row r="37740" x14ac:dyDescent="0.2"/>
    <row r="37741" x14ac:dyDescent="0.2"/>
    <row r="37742" x14ac:dyDescent="0.2"/>
    <row r="37743" x14ac:dyDescent="0.2"/>
    <row r="37744" x14ac:dyDescent="0.2"/>
    <row r="37745" x14ac:dyDescent="0.2"/>
    <row r="37746" x14ac:dyDescent="0.2"/>
    <row r="37747" x14ac:dyDescent="0.2"/>
    <row r="37748" x14ac:dyDescent="0.2"/>
    <row r="37749" x14ac:dyDescent="0.2"/>
    <row r="37750" x14ac:dyDescent="0.2"/>
    <row r="37751" x14ac:dyDescent="0.2"/>
    <row r="37752" x14ac:dyDescent="0.2"/>
    <row r="37753" x14ac:dyDescent="0.2"/>
    <row r="37754" x14ac:dyDescent="0.2"/>
    <row r="37755" x14ac:dyDescent="0.2"/>
    <row r="37756" x14ac:dyDescent="0.2"/>
    <row r="37757" x14ac:dyDescent="0.2"/>
    <row r="37758" x14ac:dyDescent="0.2"/>
    <row r="37759" x14ac:dyDescent="0.2"/>
    <row r="37760" x14ac:dyDescent="0.2"/>
    <row r="37761" x14ac:dyDescent="0.2"/>
    <row r="37762" x14ac:dyDescent="0.2"/>
    <row r="37763" x14ac:dyDescent="0.2"/>
    <row r="37764" x14ac:dyDescent="0.2"/>
    <row r="37765" x14ac:dyDescent="0.2"/>
    <row r="37766" x14ac:dyDescent="0.2"/>
    <row r="37767" x14ac:dyDescent="0.2"/>
    <row r="37768" x14ac:dyDescent="0.2"/>
    <row r="37769" x14ac:dyDescent="0.2"/>
    <row r="37770" x14ac:dyDescent="0.2"/>
    <row r="37771" x14ac:dyDescent="0.2"/>
    <row r="37772" x14ac:dyDescent="0.2"/>
    <row r="37773" x14ac:dyDescent="0.2"/>
    <row r="37774" x14ac:dyDescent="0.2"/>
    <row r="37775" x14ac:dyDescent="0.2"/>
    <row r="37776" x14ac:dyDescent="0.2"/>
    <row r="37777" x14ac:dyDescent="0.2"/>
    <row r="37778" x14ac:dyDescent="0.2"/>
    <row r="37779" x14ac:dyDescent="0.2"/>
    <row r="37780" x14ac:dyDescent="0.2"/>
    <row r="37781" x14ac:dyDescent="0.2"/>
    <row r="37782" x14ac:dyDescent="0.2"/>
    <row r="37783" x14ac:dyDescent="0.2"/>
    <row r="37784" x14ac:dyDescent="0.2"/>
    <row r="37785" x14ac:dyDescent="0.2"/>
    <row r="37786" x14ac:dyDescent="0.2"/>
    <row r="37787" x14ac:dyDescent="0.2"/>
    <row r="37788" x14ac:dyDescent="0.2"/>
    <row r="37789" x14ac:dyDescent="0.2"/>
    <row r="37790" x14ac:dyDescent="0.2"/>
    <row r="37791" x14ac:dyDescent="0.2"/>
    <row r="37792" x14ac:dyDescent="0.2"/>
    <row r="37793" x14ac:dyDescent="0.2"/>
    <row r="37794" x14ac:dyDescent="0.2"/>
    <row r="37795" x14ac:dyDescent="0.2"/>
    <row r="37796" x14ac:dyDescent="0.2"/>
    <row r="37797" x14ac:dyDescent="0.2"/>
    <row r="37798" x14ac:dyDescent="0.2"/>
    <row r="37799" x14ac:dyDescent="0.2"/>
    <row r="37800" x14ac:dyDescent="0.2"/>
    <row r="37801" x14ac:dyDescent="0.2"/>
    <row r="37802" x14ac:dyDescent="0.2"/>
    <row r="37803" x14ac:dyDescent="0.2"/>
    <row r="37804" x14ac:dyDescent="0.2"/>
    <row r="37805" x14ac:dyDescent="0.2"/>
    <row r="37806" x14ac:dyDescent="0.2"/>
    <row r="37807" x14ac:dyDescent="0.2"/>
    <row r="37808" x14ac:dyDescent="0.2"/>
    <row r="37809" x14ac:dyDescent="0.2"/>
    <row r="37810" x14ac:dyDescent="0.2"/>
    <row r="37811" x14ac:dyDescent="0.2"/>
    <row r="37812" x14ac:dyDescent="0.2"/>
    <row r="37813" x14ac:dyDescent="0.2"/>
    <row r="37814" x14ac:dyDescent="0.2"/>
    <row r="37815" x14ac:dyDescent="0.2"/>
    <row r="37816" x14ac:dyDescent="0.2"/>
    <row r="37817" x14ac:dyDescent="0.2"/>
    <row r="37818" x14ac:dyDescent="0.2"/>
    <row r="37819" x14ac:dyDescent="0.2"/>
    <row r="37820" x14ac:dyDescent="0.2"/>
    <row r="37821" x14ac:dyDescent="0.2"/>
    <row r="37822" x14ac:dyDescent="0.2"/>
    <row r="37823" x14ac:dyDescent="0.2"/>
    <row r="37824" x14ac:dyDescent="0.2"/>
    <row r="37825" x14ac:dyDescent="0.2"/>
    <row r="37826" x14ac:dyDescent="0.2"/>
    <row r="37827" x14ac:dyDescent="0.2"/>
    <row r="37828" x14ac:dyDescent="0.2"/>
    <row r="37829" x14ac:dyDescent="0.2"/>
    <row r="37830" x14ac:dyDescent="0.2"/>
    <row r="37831" x14ac:dyDescent="0.2"/>
    <row r="37832" x14ac:dyDescent="0.2"/>
    <row r="37833" x14ac:dyDescent="0.2"/>
    <row r="37834" x14ac:dyDescent="0.2"/>
    <row r="37835" x14ac:dyDescent="0.2"/>
    <row r="37836" x14ac:dyDescent="0.2"/>
    <row r="37837" x14ac:dyDescent="0.2"/>
    <row r="37838" x14ac:dyDescent="0.2"/>
    <row r="37839" x14ac:dyDescent="0.2"/>
    <row r="37840" x14ac:dyDescent="0.2"/>
    <row r="37841" x14ac:dyDescent="0.2"/>
    <row r="37842" x14ac:dyDescent="0.2"/>
    <row r="37843" x14ac:dyDescent="0.2"/>
    <row r="37844" x14ac:dyDescent="0.2"/>
    <row r="37845" x14ac:dyDescent="0.2"/>
    <row r="37846" x14ac:dyDescent="0.2"/>
    <row r="37847" x14ac:dyDescent="0.2"/>
    <row r="37848" x14ac:dyDescent="0.2"/>
    <row r="37849" x14ac:dyDescent="0.2"/>
    <row r="37850" x14ac:dyDescent="0.2"/>
    <row r="37851" x14ac:dyDescent="0.2"/>
    <row r="37852" x14ac:dyDescent="0.2"/>
    <row r="37853" x14ac:dyDescent="0.2"/>
    <row r="37854" x14ac:dyDescent="0.2"/>
    <row r="37855" x14ac:dyDescent="0.2"/>
    <row r="37856" x14ac:dyDescent="0.2"/>
    <row r="37857" x14ac:dyDescent="0.2"/>
    <row r="37858" x14ac:dyDescent="0.2"/>
    <row r="37859" x14ac:dyDescent="0.2"/>
    <row r="37860" x14ac:dyDescent="0.2"/>
    <row r="37861" x14ac:dyDescent="0.2"/>
    <row r="37862" x14ac:dyDescent="0.2"/>
    <row r="37863" x14ac:dyDescent="0.2"/>
    <row r="37864" x14ac:dyDescent="0.2"/>
    <row r="37865" x14ac:dyDescent="0.2"/>
    <row r="37866" x14ac:dyDescent="0.2"/>
    <row r="37867" x14ac:dyDescent="0.2"/>
    <row r="37868" x14ac:dyDescent="0.2"/>
    <row r="37869" x14ac:dyDescent="0.2"/>
    <row r="37870" x14ac:dyDescent="0.2"/>
    <row r="37871" x14ac:dyDescent="0.2"/>
    <row r="37872" x14ac:dyDescent="0.2"/>
    <row r="37873" x14ac:dyDescent="0.2"/>
    <row r="37874" x14ac:dyDescent="0.2"/>
    <row r="37875" x14ac:dyDescent="0.2"/>
    <row r="37876" x14ac:dyDescent="0.2"/>
    <row r="37877" x14ac:dyDescent="0.2"/>
    <row r="37878" x14ac:dyDescent="0.2"/>
    <row r="37879" x14ac:dyDescent="0.2"/>
    <row r="37880" x14ac:dyDescent="0.2"/>
    <row r="37881" x14ac:dyDescent="0.2"/>
    <row r="37882" x14ac:dyDescent="0.2"/>
    <row r="37883" x14ac:dyDescent="0.2"/>
    <row r="37884" x14ac:dyDescent="0.2"/>
    <row r="37885" x14ac:dyDescent="0.2"/>
    <row r="37886" x14ac:dyDescent="0.2"/>
    <row r="37887" x14ac:dyDescent="0.2"/>
    <row r="37888" x14ac:dyDescent="0.2"/>
    <row r="37889" x14ac:dyDescent="0.2"/>
    <row r="37890" x14ac:dyDescent="0.2"/>
    <row r="37891" x14ac:dyDescent="0.2"/>
    <row r="37892" x14ac:dyDescent="0.2"/>
    <row r="37893" x14ac:dyDescent="0.2"/>
    <row r="37894" x14ac:dyDescent="0.2"/>
    <row r="37895" x14ac:dyDescent="0.2"/>
    <row r="37896" x14ac:dyDescent="0.2"/>
    <row r="37897" x14ac:dyDescent="0.2"/>
    <row r="37898" x14ac:dyDescent="0.2"/>
    <row r="37899" x14ac:dyDescent="0.2"/>
    <row r="37900" x14ac:dyDescent="0.2"/>
    <row r="37901" x14ac:dyDescent="0.2"/>
    <row r="37902" x14ac:dyDescent="0.2"/>
    <row r="37903" x14ac:dyDescent="0.2"/>
    <row r="37904" x14ac:dyDescent="0.2"/>
    <row r="37905" x14ac:dyDescent="0.2"/>
    <row r="37906" x14ac:dyDescent="0.2"/>
    <row r="37907" x14ac:dyDescent="0.2"/>
    <row r="37908" x14ac:dyDescent="0.2"/>
    <row r="37909" x14ac:dyDescent="0.2"/>
    <row r="37910" x14ac:dyDescent="0.2"/>
    <row r="37911" x14ac:dyDescent="0.2"/>
    <row r="37912" x14ac:dyDescent="0.2"/>
    <row r="37913" x14ac:dyDescent="0.2"/>
    <row r="37914" x14ac:dyDescent="0.2"/>
    <row r="37915" x14ac:dyDescent="0.2"/>
    <row r="37916" x14ac:dyDescent="0.2"/>
    <row r="37917" x14ac:dyDescent="0.2"/>
    <row r="37918" x14ac:dyDescent="0.2"/>
    <row r="37919" x14ac:dyDescent="0.2"/>
    <row r="37920" x14ac:dyDescent="0.2"/>
    <row r="37921" x14ac:dyDescent="0.2"/>
    <row r="37922" x14ac:dyDescent="0.2"/>
    <row r="37923" x14ac:dyDescent="0.2"/>
    <row r="37924" x14ac:dyDescent="0.2"/>
    <row r="37925" x14ac:dyDescent="0.2"/>
    <row r="37926" x14ac:dyDescent="0.2"/>
    <row r="37927" x14ac:dyDescent="0.2"/>
    <row r="37928" x14ac:dyDescent="0.2"/>
    <row r="37929" x14ac:dyDescent="0.2"/>
    <row r="37930" x14ac:dyDescent="0.2"/>
    <row r="37931" x14ac:dyDescent="0.2"/>
    <row r="37932" x14ac:dyDescent="0.2"/>
    <row r="37933" x14ac:dyDescent="0.2"/>
    <row r="37934" x14ac:dyDescent="0.2"/>
    <row r="37935" x14ac:dyDescent="0.2"/>
    <row r="37936" x14ac:dyDescent="0.2"/>
    <row r="37937" x14ac:dyDescent="0.2"/>
    <row r="37938" x14ac:dyDescent="0.2"/>
    <row r="37939" x14ac:dyDescent="0.2"/>
    <row r="37940" x14ac:dyDescent="0.2"/>
    <row r="37941" x14ac:dyDescent="0.2"/>
    <row r="37942" x14ac:dyDescent="0.2"/>
    <row r="37943" x14ac:dyDescent="0.2"/>
    <row r="37944" x14ac:dyDescent="0.2"/>
    <row r="37945" x14ac:dyDescent="0.2"/>
    <row r="37946" x14ac:dyDescent="0.2"/>
    <row r="37947" x14ac:dyDescent="0.2"/>
    <row r="37948" x14ac:dyDescent="0.2"/>
    <row r="37949" x14ac:dyDescent="0.2"/>
    <row r="37950" x14ac:dyDescent="0.2"/>
    <row r="37951" x14ac:dyDescent="0.2"/>
    <row r="37952" x14ac:dyDescent="0.2"/>
    <row r="37953" x14ac:dyDescent="0.2"/>
    <row r="37954" x14ac:dyDescent="0.2"/>
    <row r="37955" x14ac:dyDescent="0.2"/>
    <row r="37956" x14ac:dyDescent="0.2"/>
    <row r="37957" x14ac:dyDescent="0.2"/>
    <row r="37958" x14ac:dyDescent="0.2"/>
    <row r="37959" x14ac:dyDescent="0.2"/>
    <row r="37960" x14ac:dyDescent="0.2"/>
    <row r="37961" x14ac:dyDescent="0.2"/>
    <row r="37962" x14ac:dyDescent="0.2"/>
    <row r="37963" x14ac:dyDescent="0.2"/>
    <row r="37964" x14ac:dyDescent="0.2"/>
    <row r="37965" x14ac:dyDescent="0.2"/>
    <row r="37966" x14ac:dyDescent="0.2"/>
    <row r="37967" x14ac:dyDescent="0.2"/>
    <row r="37968" x14ac:dyDescent="0.2"/>
    <row r="37969" x14ac:dyDescent="0.2"/>
    <row r="37970" x14ac:dyDescent="0.2"/>
    <row r="37971" x14ac:dyDescent="0.2"/>
    <row r="37972" x14ac:dyDescent="0.2"/>
    <row r="37973" x14ac:dyDescent="0.2"/>
    <row r="37974" x14ac:dyDescent="0.2"/>
    <row r="37975" x14ac:dyDescent="0.2"/>
    <row r="37976" x14ac:dyDescent="0.2"/>
    <row r="37977" x14ac:dyDescent="0.2"/>
    <row r="37978" x14ac:dyDescent="0.2"/>
    <row r="37979" x14ac:dyDescent="0.2"/>
    <row r="37980" x14ac:dyDescent="0.2"/>
    <row r="37981" x14ac:dyDescent="0.2"/>
    <row r="37982" x14ac:dyDescent="0.2"/>
    <row r="37983" x14ac:dyDescent="0.2"/>
    <row r="37984" x14ac:dyDescent="0.2"/>
    <row r="37985" x14ac:dyDescent="0.2"/>
    <row r="37986" x14ac:dyDescent="0.2"/>
    <row r="37987" x14ac:dyDescent="0.2"/>
    <row r="37988" x14ac:dyDescent="0.2"/>
    <row r="37989" x14ac:dyDescent="0.2"/>
    <row r="37990" x14ac:dyDescent="0.2"/>
    <row r="37991" x14ac:dyDescent="0.2"/>
    <row r="37992" x14ac:dyDescent="0.2"/>
    <row r="37993" x14ac:dyDescent="0.2"/>
    <row r="37994" x14ac:dyDescent="0.2"/>
    <row r="37995" x14ac:dyDescent="0.2"/>
    <row r="37996" x14ac:dyDescent="0.2"/>
    <row r="37997" x14ac:dyDescent="0.2"/>
    <row r="37998" x14ac:dyDescent="0.2"/>
    <row r="37999" x14ac:dyDescent="0.2"/>
    <row r="38000" x14ac:dyDescent="0.2"/>
    <row r="38001" x14ac:dyDescent="0.2"/>
    <row r="38002" x14ac:dyDescent="0.2"/>
    <row r="38003" x14ac:dyDescent="0.2"/>
    <row r="38004" x14ac:dyDescent="0.2"/>
    <row r="38005" x14ac:dyDescent="0.2"/>
    <row r="38006" x14ac:dyDescent="0.2"/>
    <row r="38007" x14ac:dyDescent="0.2"/>
    <row r="38008" x14ac:dyDescent="0.2"/>
    <row r="38009" x14ac:dyDescent="0.2"/>
    <row r="38010" x14ac:dyDescent="0.2"/>
    <row r="38011" x14ac:dyDescent="0.2"/>
    <row r="38012" x14ac:dyDescent="0.2"/>
    <row r="38013" x14ac:dyDescent="0.2"/>
    <row r="38014" x14ac:dyDescent="0.2"/>
    <row r="38015" x14ac:dyDescent="0.2"/>
    <row r="38016" x14ac:dyDescent="0.2"/>
    <row r="38017" x14ac:dyDescent="0.2"/>
    <row r="38018" x14ac:dyDescent="0.2"/>
    <row r="38019" x14ac:dyDescent="0.2"/>
    <row r="38020" x14ac:dyDescent="0.2"/>
    <row r="38021" x14ac:dyDescent="0.2"/>
    <row r="38022" x14ac:dyDescent="0.2"/>
    <row r="38023" x14ac:dyDescent="0.2"/>
    <row r="38024" x14ac:dyDescent="0.2"/>
    <row r="38025" x14ac:dyDescent="0.2"/>
    <row r="38026" x14ac:dyDescent="0.2"/>
    <row r="38027" x14ac:dyDescent="0.2"/>
    <row r="38028" x14ac:dyDescent="0.2"/>
    <row r="38029" x14ac:dyDescent="0.2"/>
    <row r="38030" x14ac:dyDescent="0.2"/>
    <row r="38031" x14ac:dyDescent="0.2"/>
    <row r="38032" x14ac:dyDescent="0.2"/>
    <row r="38033" x14ac:dyDescent="0.2"/>
    <row r="38034" x14ac:dyDescent="0.2"/>
    <row r="38035" x14ac:dyDescent="0.2"/>
    <row r="38036" x14ac:dyDescent="0.2"/>
    <row r="38037" x14ac:dyDescent="0.2"/>
    <row r="38038" x14ac:dyDescent="0.2"/>
    <row r="38039" x14ac:dyDescent="0.2"/>
    <row r="38040" x14ac:dyDescent="0.2"/>
    <row r="38041" x14ac:dyDescent="0.2"/>
    <row r="38042" x14ac:dyDescent="0.2"/>
    <row r="38043" x14ac:dyDescent="0.2"/>
    <row r="38044" x14ac:dyDescent="0.2"/>
    <row r="38045" x14ac:dyDescent="0.2"/>
    <row r="38046" x14ac:dyDescent="0.2"/>
    <row r="38047" x14ac:dyDescent="0.2"/>
    <row r="38048" x14ac:dyDescent="0.2"/>
    <row r="38049" x14ac:dyDescent="0.2"/>
    <row r="38050" x14ac:dyDescent="0.2"/>
    <row r="38051" x14ac:dyDescent="0.2"/>
    <row r="38052" x14ac:dyDescent="0.2"/>
    <row r="38053" x14ac:dyDescent="0.2"/>
    <row r="38054" x14ac:dyDescent="0.2"/>
    <row r="38055" x14ac:dyDescent="0.2"/>
    <row r="38056" x14ac:dyDescent="0.2"/>
    <row r="38057" x14ac:dyDescent="0.2"/>
    <row r="38058" x14ac:dyDescent="0.2"/>
    <row r="38059" x14ac:dyDescent="0.2"/>
    <row r="38060" x14ac:dyDescent="0.2"/>
    <row r="38061" x14ac:dyDescent="0.2"/>
    <row r="38062" x14ac:dyDescent="0.2"/>
    <row r="38063" x14ac:dyDescent="0.2"/>
    <row r="38064" x14ac:dyDescent="0.2"/>
    <row r="38065" x14ac:dyDescent="0.2"/>
    <row r="38066" x14ac:dyDescent="0.2"/>
    <row r="38067" x14ac:dyDescent="0.2"/>
    <row r="38068" x14ac:dyDescent="0.2"/>
    <row r="38069" x14ac:dyDescent="0.2"/>
    <row r="38070" x14ac:dyDescent="0.2"/>
    <row r="38071" x14ac:dyDescent="0.2"/>
    <row r="38072" x14ac:dyDescent="0.2"/>
    <row r="38073" x14ac:dyDescent="0.2"/>
    <row r="38074" x14ac:dyDescent="0.2"/>
    <row r="38075" x14ac:dyDescent="0.2"/>
    <row r="38076" x14ac:dyDescent="0.2"/>
    <row r="38077" x14ac:dyDescent="0.2"/>
    <row r="38078" x14ac:dyDescent="0.2"/>
    <row r="38079" x14ac:dyDescent="0.2"/>
    <row r="38080" x14ac:dyDescent="0.2"/>
    <row r="38081" x14ac:dyDescent="0.2"/>
    <row r="38082" x14ac:dyDescent="0.2"/>
    <row r="38083" x14ac:dyDescent="0.2"/>
    <row r="38084" x14ac:dyDescent="0.2"/>
    <row r="38085" x14ac:dyDescent="0.2"/>
    <row r="38086" x14ac:dyDescent="0.2"/>
    <row r="38087" x14ac:dyDescent="0.2"/>
    <row r="38088" x14ac:dyDescent="0.2"/>
    <row r="38089" x14ac:dyDescent="0.2"/>
    <row r="38090" x14ac:dyDescent="0.2"/>
    <row r="38091" x14ac:dyDescent="0.2"/>
    <row r="38092" x14ac:dyDescent="0.2"/>
    <row r="38093" x14ac:dyDescent="0.2"/>
    <row r="38094" x14ac:dyDescent="0.2"/>
    <row r="38095" x14ac:dyDescent="0.2"/>
    <row r="38096" x14ac:dyDescent="0.2"/>
    <row r="38097" x14ac:dyDescent="0.2"/>
    <row r="38098" x14ac:dyDescent="0.2"/>
    <row r="38099" x14ac:dyDescent="0.2"/>
    <row r="38100" x14ac:dyDescent="0.2"/>
    <row r="38101" x14ac:dyDescent="0.2"/>
    <row r="38102" x14ac:dyDescent="0.2"/>
    <row r="38103" x14ac:dyDescent="0.2"/>
    <row r="38104" x14ac:dyDescent="0.2"/>
    <row r="38105" x14ac:dyDescent="0.2"/>
    <row r="38106" x14ac:dyDescent="0.2"/>
    <row r="38107" x14ac:dyDescent="0.2"/>
    <row r="38108" x14ac:dyDescent="0.2"/>
    <row r="38109" x14ac:dyDescent="0.2"/>
    <row r="38110" x14ac:dyDescent="0.2"/>
    <row r="38111" x14ac:dyDescent="0.2"/>
    <row r="38112" x14ac:dyDescent="0.2"/>
    <row r="38113" x14ac:dyDescent="0.2"/>
    <row r="38114" x14ac:dyDescent="0.2"/>
    <row r="38115" x14ac:dyDescent="0.2"/>
    <row r="38116" x14ac:dyDescent="0.2"/>
    <row r="38117" x14ac:dyDescent="0.2"/>
    <row r="38118" x14ac:dyDescent="0.2"/>
    <row r="38119" x14ac:dyDescent="0.2"/>
    <row r="38120" x14ac:dyDescent="0.2"/>
    <row r="38121" x14ac:dyDescent="0.2"/>
    <row r="38122" x14ac:dyDescent="0.2"/>
    <row r="38123" x14ac:dyDescent="0.2"/>
    <row r="38124" x14ac:dyDescent="0.2"/>
    <row r="38125" x14ac:dyDescent="0.2"/>
    <row r="38126" x14ac:dyDescent="0.2"/>
    <row r="38127" x14ac:dyDescent="0.2"/>
    <row r="38128" x14ac:dyDescent="0.2"/>
    <row r="38129" x14ac:dyDescent="0.2"/>
    <row r="38130" x14ac:dyDescent="0.2"/>
    <row r="38131" x14ac:dyDescent="0.2"/>
    <row r="38132" x14ac:dyDescent="0.2"/>
    <row r="38133" x14ac:dyDescent="0.2"/>
    <row r="38134" x14ac:dyDescent="0.2"/>
    <row r="38135" x14ac:dyDescent="0.2"/>
    <row r="38136" x14ac:dyDescent="0.2"/>
    <row r="38137" x14ac:dyDescent="0.2"/>
    <row r="38138" x14ac:dyDescent="0.2"/>
    <row r="38139" x14ac:dyDescent="0.2"/>
    <row r="38140" x14ac:dyDescent="0.2"/>
    <row r="38141" x14ac:dyDescent="0.2"/>
    <row r="38142" x14ac:dyDescent="0.2"/>
    <row r="38143" x14ac:dyDescent="0.2"/>
    <row r="38144" x14ac:dyDescent="0.2"/>
    <row r="38145" x14ac:dyDescent="0.2"/>
    <row r="38146" x14ac:dyDescent="0.2"/>
    <row r="38147" x14ac:dyDescent="0.2"/>
    <row r="38148" x14ac:dyDescent="0.2"/>
    <row r="38149" x14ac:dyDescent="0.2"/>
    <row r="38150" x14ac:dyDescent="0.2"/>
    <row r="38151" x14ac:dyDescent="0.2"/>
    <row r="38152" x14ac:dyDescent="0.2"/>
    <row r="38153" x14ac:dyDescent="0.2"/>
    <row r="38154" x14ac:dyDescent="0.2"/>
    <row r="38155" x14ac:dyDescent="0.2"/>
    <row r="38156" x14ac:dyDescent="0.2"/>
    <row r="38157" x14ac:dyDescent="0.2"/>
    <row r="38158" x14ac:dyDescent="0.2"/>
    <row r="38159" x14ac:dyDescent="0.2"/>
    <row r="38160" x14ac:dyDescent="0.2"/>
    <row r="38161" x14ac:dyDescent="0.2"/>
    <row r="38162" x14ac:dyDescent="0.2"/>
    <row r="38163" x14ac:dyDescent="0.2"/>
    <row r="38164" x14ac:dyDescent="0.2"/>
    <row r="38165" x14ac:dyDescent="0.2"/>
    <row r="38166" x14ac:dyDescent="0.2"/>
    <row r="38167" x14ac:dyDescent="0.2"/>
    <row r="38168" x14ac:dyDescent="0.2"/>
    <row r="38169" x14ac:dyDescent="0.2"/>
    <row r="38170" x14ac:dyDescent="0.2"/>
    <row r="38171" x14ac:dyDescent="0.2"/>
    <row r="38172" x14ac:dyDescent="0.2"/>
    <row r="38173" x14ac:dyDescent="0.2"/>
    <row r="38174" x14ac:dyDescent="0.2"/>
    <row r="38175" x14ac:dyDescent="0.2"/>
    <row r="38176" x14ac:dyDescent="0.2"/>
    <row r="38177" x14ac:dyDescent="0.2"/>
    <row r="38178" x14ac:dyDescent="0.2"/>
    <row r="38179" x14ac:dyDescent="0.2"/>
    <row r="38180" x14ac:dyDescent="0.2"/>
    <row r="38181" x14ac:dyDescent="0.2"/>
    <row r="38182" x14ac:dyDescent="0.2"/>
    <row r="38183" x14ac:dyDescent="0.2"/>
    <row r="38184" x14ac:dyDescent="0.2"/>
    <row r="38185" x14ac:dyDescent="0.2"/>
    <row r="38186" x14ac:dyDescent="0.2"/>
    <row r="38187" x14ac:dyDescent="0.2"/>
    <row r="38188" x14ac:dyDescent="0.2"/>
    <row r="38189" x14ac:dyDescent="0.2"/>
    <row r="38190" x14ac:dyDescent="0.2"/>
    <row r="38191" x14ac:dyDescent="0.2"/>
    <row r="38192" x14ac:dyDescent="0.2"/>
    <row r="38193" x14ac:dyDescent="0.2"/>
    <row r="38194" x14ac:dyDescent="0.2"/>
    <row r="38195" x14ac:dyDescent="0.2"/>
    <row r="38196" x14ac:dyDescent="0.2"/>
    <row r="38197" x14ac:dyDescent="0.2"/>
    <row r="38198" x14ac:dyDescent="0.2"/>
    <row r="38199" x14ac:dyDescent="0.2"/>
    <row r="38200" x14ac:dyDescent="0.2"/>
    <row r="38201" x14ac:dyDescent="0.2"/>
    <row r="38202" x14ac:dyDescent="0.2"/>
    <row r="38203" x14ac:dyDescent="0.2"/>
    <row r="38204" x14ac:dyDescent="0.2"/>
    <row r="38205" x14ac:dyDescent="0.2"/>
    <row r="38206" x14ac:dyDescent="0.2"/>
    <row r="38207" x14ac:dyDescent="0.2"/>
    <row r="38208" x14ac:dyDescent="0.2"/>
    <row r="38209" x14ac:dyDescent="0.2"/>
    <row r="38210" x14ac:dyDescent="0.2"/>
    <row r="38211" x14ac:dyDescent="0.2"/>
    <row r="38212" x14ac:dyDescent="0.2"/>
    <row r="38213" x14ac:dyDescent="0.2"/>
    <row r="38214" x14ac:dyDescent="0.2"/>
    <row r="38215" x14ac:dyDescent="0.2"/>
    <row r="38216" x14ac:dyDescent="0.2"/>
    <row r="38217" x14ac:dyDescent="0.2"/>
    <row r="38218" x14ac:dyDescent="0.2"/>
    <row r="38219" x14ac:dyDescent="0.2"/>
    <row r="38220" x14ac:dyDescent="0.2"/>
    <row r="38221" x14ac:dyDescent="0.2"/>
    <row r="38222" x14ac:dyDescent="0.2"/>
    <row r="38223" x14ac:dyDescent="0.2"/>
    <row r="38224" x14ac:dyDescent="0.2"/>
    <row r="38225" x14ac:dyDescent="0.2"/>
    <row r="38226" x14ac:dyDescent="0.2"/>
    <row r="38227" x14ac:dyDescent="0.2"/>
    <row r="38228" x14ac:dyDescent="0.2"/>
    <row r="38229" x14ac:dyDescent="0.2"/>
    <row r="38230" x14ac:dyDescent="0.2"/>
    <row r="38231" x14ac:dyDescent="0.2"/>
    <row r="38232" x14ac:dyDescent="0.2"/>
    <row r="38233" x14ac:dyDescent="0.2"/>
    <row r="38234" x14ac:dyDescent="0.2"/>
    <row r="38235" x14ac:dyDescent="0.2"/>
    <row r="38236" x14ac:dyDescent="0.2"/>
    <row r="38237" x14ac:dyDescent="0.2"/>
    <row r="38238" x14ac:dyDescent="0.2"/>
    <row r="38239" x14ac:dyDescent="0.2"/>
    <row r="38240" x14ac:dyDescent="0.2"/>
    <row r="38241" x14ac:dyDescent="0.2"/>
    <row r="38242" x14ac:dyDescent="0.2"/>
    <row r="38243" x14ac:dyDescent="0.2"/>
    <row r="38244" x14ac:dyDescent="0.2"/>
    <row r="38245" x14ac:dyDescent="0.2"/>
    <row r="38246" x14ac:dyDescent="0.2"/>
    <row r="38247" x14ac:dyDescent="0.2"/>
    <row r="38248" x14ac:dyDescent="0.2"/>
    <row r="38249" x14ac:dyDescent="0.2"/>
    <row r="38250" x14ac:dyDescent="0.2"/>
    <row r="38251" x14ac:dyDescent="0.2"/>
    <row r="38252" x14ac:dyDescent="0.2"/>
    <row r="38253" x14ac:dyDescent="0.2"/>
    <row r="38254" x14ac:dyDescent="0.2"/>
    <row r="38255" x14ac:dyDescent="0.2"/>
    <row r="38256" x14ac:dyDescent="0.2"/>
    <row r="38257" x14ac:dyDescent="0.2"/>
    <row r="38258" x14ac:dyDescent="0.2"/>
    <row r="38259" x14ac:dyDescent="0.2"/>
    <row r="38260" x14ac:dyDescent="0.2"/>
    <row r="38261" x14ac:dyDescent="0.2"/>
    <row r="38262" x14ac:dyDescent="0.2"/>
    <row r="38263" x14ac:dyDescent="0.2"/>
    <row r="38264" x14ac:dyDescent="0.2"/>
    <row r="38265" x14ac:dyDescent="0.2"/>
    <row r="38266" x14ac:dyDescent="0.2"/>
    <row r="38267" x14ac:dyDescent="0.2"/>
    <row r="38268" x14ac:dyDescent="0.2"/>
    <row r="38269" x14ac:dyDescent="0.2"/>
    <row r="38270" x14ac:dyDescent="0.2"/>
    <row r="38271" x14ac:dyDescent="0.2"/>
    <row r="38272" x14ac:dyDescent="0.2"/>
    <row r="38273" x14ac:dyDescent="0.2"/>
    <row r="38274" x14ac:dyDescent="0.2"/>
    <row r="38275" x14ac:dyDescent="0.2"/>
    <row r="38276" x14ac:dyDescent="0.2"/>
    <row r="38277" x14ac:dyDescent="0.2"/>
    <row r="38278" x14ac:dyDescent="0.2"/>
    <row r="38279" x14ac:dyDescent="0.2"/>
    <row r="38280" x14ac:dyDescent="0.2"/>
    <row r="38281" x14ac:dyDescent="0.2"/>
    <row r="38282" x14ac:dyDescent="0.2"/>
    <row r="38283" x14ac:dyDescent="0.2"/>
    <row r="38284" x14ac:dyDescent="0.2"/>
    <row r="38285" x14ac:dyDescent="0.2"/>
    <row r="38286" x14ac:dyDescent="0.2"/>
    <row r="38287" x14ac:dyDescent="0.2"/>
    <row r="38288" x14ac:dyDescent="0.2"/>
    <row r="38289" x14ac:dyDescent="0.2"/>
    <row r="38290" x14ac:dyDescent="0.2"/>
    <row r="38291" x14ac:dyDescent="0.2"/>
    <row r="38292" x14ac:dyDescent="0.2"/>
    <row r="38293" x14ac:dyDescent="0.2"/>
    <row r="38294" x14ac:dyDescent="0.2"/>
    <row r="38295" x14ac:dyDescent="0.2"/>
    <row r="38296" x14ac:dyDescent="0.2"/>
    <row r="38297" x14ac:dyDescent="0.2"/>
    <row r="38298" x14ac:dyDescent="0.2"/>
    <row r="38299" x14ac:dyDescent="0.2"/>
    <row r="38300" x14ac:dyDescent="0.2"/>
    <row r="38301" x14ac:dyDescent="0.2"/>
    <row r="38302" x14ac:dyDescent="0.2"/>
    <row r="38303" x14ac:dyDescent="0.2"/>
    <row r="38304" x14ac:dyDescent="0.2"/>
    <row r="38305" x14ac:dyDescent="0.2"/>
    <row r="38306" x14ac:dyDescent="0.2"/>
    <row r="38307" x14ac:dyDescent="0.2"/>
    <row r="38308" x14ac:dyDescent="0.2"/>
    <row r="38309" x14ac:dyDescent="0.2"/>
    <row r="38310" x14ac:dyDescent="0.2"/>
    <row r="38311" x14ac:dyDescent="0.2"/>
    <row r="38312" x14ac:dyDescent="0.2"/>
    <row r="38313" x14ac:dyDescent="0.2"/>
    <row r="38314" x14ac:dyDescent="0.2"/>
    <row r="38315" x14ac:dyDescent="0.2"/>
    <row r="38316" x14ac:dyDescent="0.2"/>
    <row r="38317" x14ac:dyDescent="0.2"/>
    <row r="38318" x14ac:dyDescent="0.2"/>
    <row r="38319" x14ac:dyDescent="0.2"/>
    <row r="38320" x14ac:dyDescent="0.2"/>
    <row r="38321" x14ac:dyDescent="0.2"/>
    <row r="38322" x14ac:dyDescent="0.2"/>
    <row r="38323" x14ac:dyDescent="0.2"/>
    <row r="38324" x14ac:dyDescent="0.2"/>
    <row r="38325" x14ac:dyDescent="0.2"/>
    <row r="38326" x14ac:dyDescent="0.2"/>
    <row r="38327" x14ac:dyDescent="0.2"/>
    <row r="38328" x14ac:dyDescent="0.2"/>
    <row r="38329" x14ac:dyDescent="0.2"/>
    <row r="38330" x14ac:dyDescent="0.2"/>
    <row r="38331" x14ac:dyDescent="0.2"/>
    <row r="38332" x14ac:dyDescent="0.2"/>
    <row r="38333" x14ac:dyDescent="0.2"/>
    <row r="38334" x14ac:dyDescent="0.2"/>
    <row r="38335" x14ac:dyDescent="0.2"/>
    <row r="38336" x14ac:dyDescent="0.2"/>
    <row r="38337" x14ac:dyDescent="0.2"/>
    <row r="38338" x14ac:dyDescent="0.2"/>
    <row r="38339" x14ac:dyDescent="0.2"/>
    <row r="38340" x14ac:dyDescent="0.2"/>
    <row r="38341" x14ac:dyDescent="0.2"/>
    <row r="38342" x14ac:dyDescent="0.2"/>
    <row r="38343" x14ac:dyDescent="0.2"/>
    <row r="38344" x14ac:dyDescent="0.2"/>
    <row r="38345" x14ac:dyDescent="0.2"/>
    <row r="38346" x14ac:dyDescent="0.2"/>
    <row r="38347" x14ac:dyDescent="0.2"/>
    <row r="38348" x14ac:dyDescent="0.2"/>
    <row r="38349" x14ac:dyDescent="0.2"/>
    <row r="38350" x14ac:dyDescent="0.2"/>
    <row r="38351" x14ac:dyDescent="0.2"/>
    <row r="38352" x14ac:dyDescent="0.2"/>
    <row r="38353" x14ac:dyDescent="0.2"/>
    <row r="38354" x14ac:dyDescent="0.2"/>
    <row r="38355" x14ac:dyDescent="0.2"/>
    <row r="38356" x14ac:dyDescent="0.2"/>
    <row r="38357" x14ac:dyDescent="0.2"/>
    <row r="38358" x14ac:dyDescent="0.2"/>
    <row r="38359" x14ac:dyDescent="0.2"/>
    <row r="38360" x14ac:dyDescent="0.2"/>
    <row r="38361" x14ac:dyDescent="0.2"/>
    <row r="38362" x14ac:dyDescent="0.2"/>
    <row r="38363" x14ac:dyDescent="0.2"/>
    <row r="38364" x14ac:dyDescent="0.2"/>
    <row r="38365" x14ac:dyDescent="0.2"/>
    <row r="38366" x14ac:dyDescent="0.2"/>
    <row r="38367" x14ac:dyDescent="0.2"/>
    <row r="38368" x14ac:dyDescent="0.2"/>
    <row r="38369" x14ac:dyDescent="0.2"/>
    <row r="38370" x14ac:dyDescent="0.2"/>
    <row r="38371" x14ac:dyDescent="0.2"/>
    <row r="38372" x14ac:dyDescent="0.2"/>
    <row r="38373" x14ac:dyDescent="0.2"/>
    <row r="38374" x14ac:dyDescent="0.2"/>
    <row r="38375" x14ac:dyDescent="0.2"/>
    <row r="38376" x14ac:dyDescent="0.2"/>
    <row r="38377" x14ac:dyDescent="0.2"/>
    <row r="38378" x14ac:dyDescent="0.2"/>
    <row r="38379" x14ac:dyDescent="0.2"/>
    <row r="38380" x14ac:dyDescent="0.2"/>
    <row r="38381" x14ac:dyDescent="0.2"/>
    <row r="38382" x14ac:dyDescent="0.2"/>
    <row r="38383" x14ac:dyDescent="0.2"/>
    <row r="38384" x14ac:dyDescent="0.2"/>
    <row r="38385" x14ac:dyDescent="0.2"/>
    <row r="38386" x14ac:dyDescent="0.2"/>
    <row r="38387" x14ac:dyDescent="0.2"/>
    <row r="38388" x14ac:dyDescent="0.2"/>
    <row r="38389" x14ac:dyDescent="0.2"/>
    <row r="38390" x14ac:dyDescent="0.2"/>
    <row r="38391" x14ac:dyDescent="0.2"/>
    <row r="38392" x14ac:dyDescent="0.2"/>
    <row r="38393" x14ac:dyDescent="0.2"/>
    <row r="38394" x14ac:dyDescent="0.2"/>
    <row r="38395" x14ac:dyDescent="0.2"/>
    <row r="38396" x14ac:dyDescent="0.2"/>
    <row r="38397" x14ac:dyDescent="0.2"/>
    <row r="38398" x14ac:dyDescent="0.2"/>
    <row r="38399" x14ac:dyDescent="0.2"/>
    <row r="38400" x14ac:dyDescent="0.2"/>
    <row r="38401" x14ac:dyDescent="0.2"/>
    <row r="38402" x14ac:dyDescent="0.2"/>
    <row r="38403" x14ac:dyDescent="0.2"/>
    <row r="38404" x14ac:dyDescent="0.2"/>
    <row r="38405" x14ac:dyDescent="0.2"/>
    <row r="38406" x14ac:dyDescent="0.2"/>
    <row r="38407" x14ac:dyDescent="0.2"/>
    <row r="38408" x14ac:dyDescent="0.2"/>
    <row r="38409" x14ac:dyDescent="0.2"/>
    <row r="38410" x14ac:dyDescent="0.2"/>
    <row r="38411" x14ac:dyDescent="0.2"/>
    <row r="38412" x14ac:dyDescent="0.2"/>
    <row r="38413" x14ac:dyDescent="0.2"/>
    <row r="38414" x14ac:dyDescent="0.2"/>
    <row r="38415" x14ac:dyDescent="0.2"/>
    <row r="38416" x14ac:dyDescent="0.2"/>
    <row r="38417" x14ac:dyDescent="0.2"/>
    <row r="38418" x14ac:dyDescent="0.2"/>
    <row r="38419" x14ac:dyDescent="0.2"/>
    <row r="38420" x14ac:dyDescent="0.2"/>
    <row r="38421" x14ac:dyDescent="0.2"/>
    <row r="38422" x14ac:dyDescent="0.2"/>
    <row r="38423" x14ac:dyDescent="0.2"/>
    <row r="38424" x14ac:dyDescent="0.2"/>
    <row r="38425" x14ac:dyDescent="0.2"/>
    <row r="38426" x14ac:dyDescent="0.2"/>
    <row r="38427" x14ac:dyDescent="0.2"/>
    <row r="38428" x14ac:dyDescent="0.2"/>
    <row r="38429" x14ac:dyDescent="0.2"/>
    <row r="38430" x14ac:dyDescent="0.2"/>
    <row r="38431" x14ac:dyDescent="0.2"/>
    <row r="38432" x14ac:dyDescent="0.2"/>
    <row r="38433" x14ac:dyDescent="0.2"/>
    <row r="38434" x14ac:dyDescent="0.2"/>
    <row r="38435" x14ac:dyDescent="0.2"/>
    <row r="38436" x14ac:dyDescent="0.2"/>
    <row r="38437" x14ac:dyDescent="0.2"/>
    <row r="38438" x14ac:dyDescent="0.2"/>
    <row r="38439" x14ac:dyDescent="0.2"/>
    <row r="38440" x14ac:dyDescent="0.2"/>
    <row r="38441" x14ac:dyDescent="0.2"/>
    <row r="38442" x14ac:dyDescent="0.2"/>
    <row r="38443" x14ac:dyDescent="0.2"/>
    <row r="38444" x14ac:dyDescent="0.2"/>
    <row r="38445" x14ac:dyDescent="0.2"/>
    <row r="38446" x14ac:dyDescent="0.2"/>
    <row r="38447" x14ac:dyDescent="0.2"/>
    <row r="38448" x14ac:dyDescent="0.2"/>
    <row r="38449" x14ac:dyDescent="0.2"/>
    <row r="38450" x14ac:dyDescent="0.2"/>
    <row r="38451" x14ac:dyDescent="0.2"/>
    <row r="38452" x14ac:dyDescent="0.2"/>
    <row r="38453" x14ac:dyDescent="0.2"/>
    <row r="38454" x14ac:dyDescent="0.2"/>
    <row r="38455" x14ac:dyDescent="0.2"/>
    <row r="38456" x14ac:dyDescent="0.2"/>
    <row r="38457" x14ac:dyDescent="0.2"/>
    <row r="38458" x14ac:dyDescent="0.2"/>
    <row r="38459" x14ac:dyDescent="0.2"/>
    <row r="38460" x14ac:dyDescent="0.2"/>
    <row r="38461" x14ac:dyDescent="0.2"/>
    <row r="38462" x14ac:dyDescent="0.2"/>
    <row r="38463" x14ac:dyDescent="0.2"/>
    <row r="38464" x14ac:dyDescent="0.2"/>
    <row r="38465" x14ac:dyDescent="0.2"/>
    <row r="38466" x14ac:dyDescent="0.2"/>
    <row r="38467" x14ac:dyDescent="0.2"/>
    <row r="38468" x14ac:dyDescent="0.2"/>
    <row r="38469" x14ac:dyDescent="0.2"/>
    <row r="38470" x14ac:dyDescent="0.2"/>
    <row r="38471" x14ac:dyDescent="0.2"/>
    <row r="38472" x14ac:dyDescent="0.2"/>
    <row r="38473" x14ac:dyDescent="0.2"/>
    <row r="38474" x14ac:dyDescent="0.2"/>
    <row r="38475" x14ac:dyDescent="0.2"/>
    <row r="38476" x14ac:dyDescent="0.2"/>
    <row r="38477" x14ac:dyDescent="0.2"/>
    <row r="38478" x14ac:dyDescent="0.2"/>
    <row r="38479" x14ac:dyDescent="0.2"/>
    <row r="38480" x14ac:dyDescent="0.2"/>
    <row r="38481" x14ac:dyDescent="0.2"/>
    <row r="38482" x14ac:dyDescent="0.2"/>
    <row r="38483" x14ac:dyDescent="0.2"/>
    <row r="38484" x14ac:dyDescent="0.2"/>
    <row r="38485" x14ac:dyDescent="0.2"/>
    <row r="38486" x14ac:dyDescent="0.2"/>
    <row r="38487" x14ac:dyDescent="0.2"/>
    <row r="38488" x14ac:dyDescent="0.2"/>
    <row r="38489" x14ac:dyDescent="0.2"/>
    <row r="38490" x14ac:dyDescent="0.2"/>
    <row r="38491" x14ac:dyDescent="0.2"/>
    <row r="38492" x14ac:dyDescent="0.2"/>
    <row r="38493" x14ac:dyDescent="0.2"/>
    <row r="38494" x14ac:dyDescent="0.2"/>
    <row r="38495" x14ac:dyDescent="0.2"/>
    <row r="38496" x14ac:dyDescent="0.2"/>
    <row r="38497" x14ac:dyDescent="0.2"/>
    <row r="38498" x14ac:dyDescent="0.2"/>
    <row r="38499" x14ac:dyDescent="0.2"/>
    <row r="38500" x14ac:dyDescent="0.2"/>
    <row r="38501" x14ac:dyDescent="0.2"/>
    <row r="38502" x14ac:dyDescent="0.2"/>
    <row r="38503" x14ac:dyDescent="0.2"/>
    <row r="38504" x14ac:dyDescent="0.2"/>
    <row r="38505" x14ac:dyDescent="0.2"/>
    <row r="38506" x14ac:dyDescent="0.2"/>
    <row r="38507" x14ac:dyDescent="0.2"/>
    <row r="38508" x14ac:dyDescent="0.2"/>
    <row r="38509" x14ac:dyDescent="0.2"/>
    <row r="38510" x14ac:dyDescent="0.2"/>
    <row r="38511" x14ac:dyDescent="0.2"/>
    <row r="38512" x14ac:dyDescent="0.2"/>
    <row r="38513" x14ac:dyDescent="0.2"/>
    <row r="38514" x14ac:dyDescent="0.2"/>
    <row r="38515" x14ac:dyDescent="0.2"/>
    <row r="38516" x14ac:dyDescent="0.2"/>
    <row r="38517" x14ac:dyDescent="0.2"/>
    <row r="38518" x14ac:dyDescent="0.2"/>
    <row r="38519" x14ac:dyDescent="0.2"/>
    <row r="38520" x14ac:dyDescent="0.2"/>
    <row r="38521" x14ac:dyDescent="0.2"/>
    <row r="38522" x14ac:dyDescent="0.2"/>
    <row r="38523" x14ac:dyDescent="0.2"/>
    <row r="38524" x14ac:dyDescent="0.2"/>
    <row r="38525" x14ac:dyDescent="0.2"/>
    <row r="38526" x14ac:dyDescent="0.2"/>
    <row r="38527" x14ac:dyDescent="0.2"/>
    <row r="38528" x14ac:dyDescent="0.2"/>
    <row r="38529" x14ac:dyDescent="0.2"/>
    <row r="38530" x14ac:dyDescent="0.2"/>
    <row r="38531" x14ac:dyDescent="0.2"/>
    <row r="38532" x14ac:dyDescent="0.2"/>
    <row r="38533" x14ac:dyDescent="0.2"/>
    <row r="38534" x14ac:dyDescent="0.2"/>
    <row r="38535" x14ac:dyDescent="0.2"/>
    <row r="38536" x14ac:dyDescent="0.2"/>
    <row r="38537" x14ac:dyDescent="0.2"/>
    <row r="38538" x14ac:dyDescent="0.2"/>
    <row r="38539" x14ac:dyDescent="0.2"/>
    <row r="38540" x14ac:dyDescent="0.2"/>
    <row r="38541" x14ac:dyDescent="0.2"/>
    <row r="38542" x14ac:dyDescent="0.2"/>
    <row r="38543" x14ac:dyDescent="0.2"/>
    <row r="38544" x14ac:dyDescent="0.2"/>
    <row r="38545" x14ac:dyDescent="0.2"/>
    <row r="38546" x14ac:dyDescent="0.2"/>
    <row r="38547" x14ac:dyDescent="0.2"/>
    <row r="38548" x14ac:dyDescent="0.2"/>
    <row r="38549" x14ac:dyDescent="0.2"/>
    <row r="38550" x14ac:dyDescent="0.2"/>
    <row r="38551" x14ac:dyDescent="0.2"/>
    <row r="38552" x14ac:dyDescent="0.2"/>
    <row r="38553" x14ac:dyDescent="0.2"/>
    <row r="38554" x14ac:dyDescent="0.2"/>
    <row r="38555" x14ac:dyDescent="0.2"/>
    <row r="38556" x14ac:dyDescent="0.2"/>
    <row r="38557" x14ac:dyDescent="0.2"/>
    <row r="38558" x14ac:dyDescent="0.2"/>
    <row r="38559" x14ac:dyDescent="0.2"/>
    <row r="38560" x14ac:dyDescent="0.2"/>
    <row r="38561" x14ac:dyDescent="0.2"/>
    <row r="38562" x14ac:dyDescent="0.2"/>
    <row r="38563" x14ac:dyDescent="0.2"/>
    <row r="38564" x14ac:dyDescent="0.2"/>
    <row r="38565" x14ac:dyDescent="0.2"/>
    <row r="38566" x14ac:dyDescent="0.2"/>
    <row r="38567" x14ac:dyDescent="0.2"/>
    <row r="38568" x14ac:dyDescent="0.2"/>
    <row r="38569" x14ac:dyDescent="0.2"/>
    <row r="38570" x14ac:dyDescent="0.2"/>
    <row r="38571" x14ac:dyDescent="0.2"/>
    <row r="38572" x14ac:dyDescent="0.2"/>
    <row r="38573" x14ac:dyDescent="0.2"/>
    <row r="38574" x14ac:dyDescent="0.2"/>
    <row r="38575" x14ac:dyDescent="0.2"/>
    <row r="38576" x14ac:dyDescent="0.2"/>
    <row r="38577" x14ac:dyDescent="0.2"/>
    <row r="38578" x14ac:dyDescent="0.2"/>
    <row r="38579" x14ac:dyDescent="0.2"/>
    <row r="38580" x14ac:dyDescent="0.2"/>
    <row r="38581" x14ac:dyDescent="0.2"/>
    <row r="38582" x14ac:dyDescent="0.2"/>
    <row r="38583" x14ac:dyDescent="0.2"/>
    <row r="38584" x14ac:dyDescent="0.2"/>
    <row r="38585" x14ac:dyDescent="0.2"/>
    <row r="38586" x14ac:dyDescent="0.2"/>
    <row r="38587" x14ac:dyDescent="0.2"/>
    <row r="38588" x14ac:dyDescent="0.2"/>
    <row r="38589" x14ac:dyDescent="0.2"/>
    <row r="38590" x14ac:dyDescent="0.2"/>
    <row r="38591" x14ac:dyDescent="0.2"/>
    <row r="38592" x14ac:dyDescent="0.2"/>
    <row r="38593" x14ac:dyDescent="0.2"/>
    <row r="38594" x14ac:dyDescent="0.2"/>
    <row r="38595" x14ac:dyDescent="0.2"/>
    <row r="38596" x14ac:dyDescent="0.2"/>
    <row r="38597" x14ac:dyDescent="0.2"/>
    <row r="38598" x14ac:dyDescent="0.2"/>
    <row r="38599" x14ac:dyDescent="0.2"/>
    <row r="38600" x14ac:dyDescent="0.2"/>
    <row r="38601" x14ac:dyDescent="0.2"/>
    <row r="38602" x14ac:dyDescent="0.2"/>
    <row r="38603" x14ac:dyDescent="0.2"/>
    <row r="38604" x14ac:dyDescent="0.2"/>
    <row r="38605" x14ac:dyDescent="0.2"/>
    <row r="38606" x14ac:dyDescent="0.2"/>
    <row r="38607" x14ac:dyDescent="0.2"/>
    <row r="38608" x14ac:dyDescent="0.2"/>
    <row r="38609" x14ac:dyDescent="0.2"/>
    <row r="38610" x14ac:dyDescent="0.2"/>
    <row r="38611" x14ac:dyDescent="0.2"/>
    <row r="38612" x14ac:dyDescent="0.2"/>
    <row r="38613" x14ac:dyDescent="0.2"/>
    <row r="38614" x14ac:dyDescent="0.2"/>
    <row r="38615" x14ac:dyDescent="0.2"/>
    <row r="38616" x14ac:dyDescent="0.2"/>
    <row r="38617" x14ac:dyDescent="0.2"/>
    <row r="38618" x14ac:dyDescent="0.2"/>
    <row r="38619" x14ac:dyDescent="0.2"/>
    <row r="38620" x14ac:dyDescent="0.2"/>
    <row r="38621" x14ac:dyDescent="0.2"/>
    <row r="38622" x14ac:dyDescent="0.2"/>
    <row r="38623" x14ac:dyDescent="0.2"/>
    <row r="38624" x14ac:dyDescent="0.2"/>
    <row r="38625" x14ac:dyDescent="0.2"/>
    <row r="38626" x14ac:dyDescent="0.2"/>
    <row r="38627" x14ac:dyDescent="0.2"/>
    <row r="38628" x14ac:dyDescent="0.2"/>
    <row r="38629" x14ac:dyDescent="0.2"/>
    <row r="38630" x14ac:dyDescent="0.2"/>
    <row r="38631" x14ac:dyDescent="0.2"/>
    <row r="38632" x14ac:dyDescent="0.2"/>
    <row r="38633" x14ac:dyDescent="0.2"/>
    <row r="38634" x14ac:dyDescent="0.2"/>
    <row r="38635" x14ac:dyDescent="0.2"/>
    <row r="38636" x14ac:dyDescent="0.2"/>
    <row r="38637" x14ac:dyDescent="0.2"/>
    <row r="38638" x14ac:dyDescent="0.2"/>
    <row r="38639" x14ac:dyDescent="0.2"/>
    <row r="38640" x14ac:dyDescent="0.2"/>
    <row r="38641" x14ac:dyDescent="0.2"/>
    <row r="38642" x14ac:dyDescent="0.2"/>
    <row r="38643" x14ac:dyDescent="0.2"/>
    <row r="38644" x14ac:dyDescent="0.2"/>
    <row r="38645" x14ac:dyDescent="0.2"/>
    <row r="38646" x14ac:dyDescent="0.2"/>
    <row r="38647" x14ac:dyDescent="0.2"/>
    <row r="38648" x14ac:dyDescent="0.2"/>
    <row r="38649" x14ac:dyDescent="0.2"/>
    <row r="38650" x14ac:dyDescent="0.2"/>
    <row r="38651" x14ac:dyDescent="0.2"/>
    <row r="38652" x14ac:dyDescent="0.2"/>
    <row r="38653" x14ac:dyDescent="0.2"/>
    <row r="38654" x14ac:dyDescent="0.2"/>
    <row r="38655" x14ac:dyDescent="0.2"/>
    <row r="38656" x14ac:dyDescent="0.2"/>
    <row r="38657" x14ac:dyDescent="0.2"/>
    <row r="38658" x14ac:dyDescent="0.2"/>
    <row r="38659" x14ac:dyDescent="0.2"/>
    <row r="38660" x14ac:dyDescent="0.2"/>
    <row r="38661" x14ac:dyDescent="0.2"/>
    <row r="38662" x14ac:dyDescent="0.2"/>
    <row r="38663" x14ac:dyDescent="0.2"/>
    <row r="38664" x14ac:dyDescent="0.2"/>
    <row r="38665" x14ac:dyDescent="0.2"/>
    <row r="38666" x14ac:dyDescent="0.2"/>
    <row r="38667" x14ac:dyDescent="0.2"/>
    <row r="38668" x14ac:dyDescent="0.2"/>
    <row r="38669" x14ac:dyDescent="0.2"/>
    <row r="38670" x14ac:dyDescent="0.2"/>
    <row r="38671" x14ac:dyDescent="0.2"/>
    <row r="38672" x14ac:dyDescent="0.2"/>
    <row r="38673" x14ac:dyDescent="0.2"/>
    <row r="38674" x14ac:dyDescent="0.2"/>
    <row r="38675" x14ac:dyDescent="0.2"/>
    <row r="38676" x14ac:dyDescent="0.2"/>
    <row r="38677" x14ac:dyDescent="0.2"/>
    <row r="38678" x14ac:dyDescent="0.2"/>
    <row r="38679" x14ac:dyDescent="0.2"/>
    <row r="38680" x14ac:dyDescent="0.2"/>
    <row r="38681" x14ac:dyDescent="0.2"/>
    <row r="38682" x14ac:dyDescent="0.2"/>
    <row r="38683" x14ac:dyDescent="0.2"/>
    <row r="38684" x14ac:dyDescent="0.2"/>
    <row r="38685" x14ac:dyDescent="0.2"/>
    <row r="38686" x14ac:dyDescent="0.2"/>
    <row r="38687" x14ac:dyDescent="0.2"/>
    <row r="38688" x14ac:dyDescent="0.2"/>
    <row r="38689" x14ac:dyDescent="0.2"/>
    <row r="38690" x14ac:dyDescent="0.2"/>
    <row r="38691" x14ac:dyDescent="0.2"/>
    <row r="38692" x14ac:dyDescent="0.2"/>
    <row r="38693" x14ac:dyDescent="0.2"/>
    <row r="38694" x14ac:dyDescent="0.2"/>
    <row r="38695" x14ac:dyDescent="0.2"/>
    <row r="38696" x14ac:dyDescent="0.2"/>
    <row r="38697" x14ac:dyDescent="0.2"/>
    <row r="38698" x14ac:dyDescent="0.2"/>
    <row r="38699" x14ac:dyDescent="0.2"/>
    <row r="38700" x14ac:dyDescent="0.2"/>
    <row r="38701" x14ac:dyDescent="0.2"/>
    <row r="38702" x14ac:dyDescent="0.2"/>
    <row r="38703" x14ac:dyDescent="0.2"/>
    <row r="38704" x14ac:dyDescent="0.2"/>
    <row r="38705" x14ac:dyDescent="0.2"/>
    <row r="38706" x14ac:dyDescent="0.2"/>
    <row r="38707" x14ac:dyDescent="0.2"/>
    <row r="38708" x14ac:dyDescent="0.2"/>
    <row r="38709" x14ac:dyDescent="0.2"/>
    <row r="38710" x14ac:dyDescent="0.2"/>
    <row r="38711" x14ac:dyDescent="0.2"/>
    <row r="38712" x14ac:dyDescent="0.2"/>
    <row r="38713" x14ac:dyDescent="0.2"/>
    <row r="38714" x14ac:dyDescent="0.2"/>
    <row r="38715" x14ac:dyDescent="0.2"/>
    <row r="38716" x14ac:dyDescent="0.2"/>
    <row r="38717" x14ac:dyDescent="0.2"/>
    <row r="38718" x14ac:dyDescent="0.2"/>
    <row r="38719" x14ac:dyDescent="0.2"/>
    <row r="38720" x14ac:dyDescent="0.2"/>
    <row r="38721" x14ac:dyDescent="0.2"/>
    <row r="38722" x14ac:dyDescent="0.2"/>
    <row r="38723" x14ac:dyDescent="0.2"/>
    <row r="38724" x14ac:dyDescent="0.2"/>
    <row r="38725" x14ac:dyDescent="0.2"/>
    <row r="38726" x14ac:dyDescent="0.2"/>
    <row r="38727" x14ac:dyDescent="0.2"/>
    <row r="38728" x14ac:dyDescent="0.2"/>
    <row r="38729" x14ac:dyDescent="0.2"/>
    <row r="38730" x14ac:dyDescent="0.2"/>
    <row r="38731" x14ac:dyDescent="0.2"/>
    <row r="38732" x14ac:dyDescent="0.2"/>
    <row r="38733" x14ac:dyDescent="0.2"/>
    <row r="38734" x14ac:dyDescent="0.2"/>
    <row r="38735" x14ac:dyDescent="0.2"/>
    <row r="38736" x14ac:dyDescent="0.2"/>
    <row r="38737" x14ac:dyDescent="0.2"/>
    <row r="38738" x14ac:dyDescent="0.2"/>
    <row r="38739" x14ac:dyDescent="0.2"/>
    <row r="38740" x14ac:dyDescent="0.2"/>
    <row r="38741" x14ac:dyDescent="0.2"/>
    <row r="38742" x14ac:dyDescent="0.2"/>
    <row r="38743" x14ac:dyDescent="0.2"/>
    <row r="38744" x14ac:dyDescent="0.2"/>
    <row r="38745" x14ac:dyDescent="0.2"/>
    <row r="38746" x14ac:dyDescent="0.2"/>
    <row r="38747" x14ac:dyDescent="0.2"/>
    <row r="38748" x14ac:dyDescent="0.2"/>
    <row r="38749" x14ac:dyDescent="0.2"/>
    <row r="38750" x14ac:dyDescent="0.2"/>
    <row r="38751" x14ac:dyDescent="0.2"/>
    <row r="38752" x14ac:dyDescent="0.2"/>
    <row r="38753" x14ac:dyDescent="0.2"/>
    <row r="38754" x14ac:dyDescent="0.2"/>
    <row r="38755" x14ac:dyDescent="0.2"/>
    <row r="38756" x14ac:dyDescent="0.2"/>
    <row r="38757" x14ac:dyDescent="0.2"/>
    <row r="38758" x14ac:dyDescent="0.2"/>
    <row r="38759" x14ac:dyDescent="0.2"/>
    <row r="38760" x14ac:dyDescent="0.2"/>
    <row r="38761" x14ac:dyDescent="0.2"/>
    <row r="38762" x14ac:dyDescent="0.2"/>
    <row r="38763" x14ac:dyDescent="0.2"/>
    <row r="38764" x14ac:dyDescent="0.2"/>
    <row r="38765" x14ac:dyDescent="0.2"/>
    <row r="38766" x14ac:dyDescent="0.2"/>
    <row r="38767" x14ac:dyDescent="0.2"/>
    <row r="38768" x14ac:dyDescent="0.2"/>
    <row r="38769" x14ac:dyDescent="0.2"/>
    <row r="38770" x14ac:dyDescent="0.2"/>
    <row r="38771" x14ac:dyDescent="0.2"/>
    <row r="38772" x14ac:dyDescent="0.2"/>
    <row r="38773" x14ac:dyDescent="0.2"/>
    <row r="38774" x14ac:dyDescent="0.2"/>
    <row r="38775" x14ac:dyDescent="0.2"/>
    <row r="38776" x14ac:dyDescent="0.2"/>
    <row r="38777" x14ac:dyDescent="0.2"/>
    <row r="38778" x14ac:dyDescent="0.2"/>
    <row r="38779" x14ac:dyDescent="0.2"/>
    <row r="38780" x14ac:dyDescent="0.2"/>
    <row r="38781" x14ac:dyDescent="0.2"/>
    <row r="38782" x14ac:dyDescent="0.2"/>
    <row r="38783" x14ac:dyDescent="0.2"/>
    <row r="38784" x14ac:dyDescent="0.2"/>
    <row r="38785" x14ac:dyDescent="0.2"/>
    <row r="38786" x14ac:dyDescent="0.2"/>
    <row r="38787" x14ac:dyDescent="0.2"/>
    <row r="38788" x14ac:dyDescent="0.2"/>
    <row r="38789" x14ac:dyDescent="0.2"/>
    <row r="38790" x14ac:dyDescent="0.2"/>
    <row r="38791" x14ac:dyDescent="0.2"/>
    <row r="38792" x14ac:dyDescent="0.2"/>
    <row r="38793" x14ac:dyDescent="0.2"/>
    <row r="38794" x14ac:dyDescent="0.2"/>
    <row r="38795" x14ac:dyDescent="0.2"/>
    <row r="38796" x14ac:dyDescent="0.2"/>
    <row r="38797" x14ac:dyDescent="0.2"/>
    <row r="38798" x14ac:dyDescent="0.2"/>
    <row r="38799" x14ac:dyDescent="0.2"/>
    <row r="38800" x14ac:dyDescent="0.2"/>
    <row r="38801" x14ac:dyDescent="0.2"/>
    <row r="38802" x14ac:dyDescent="0.2"/>
    <row r="38803" x14ac:dyDescent="0.2"/>
    <row r="38804" x14ac:dyDescent="0.2"/>
    <row r="38805" x14ac:dyDescent="0.2"/>
    <row r="38806" x14ac:dyDescent="0.2"/>
    <row r="38807" x14ac:dyDescent="0.2"/>
    <row r="38808" x14ac:dyDescent="0.2"/>
    <row r="38809" x14ac:dyDescent="0.2"/>
    <row r="38810" x14ac:dyDescent="0.2"/>
    <row r="38811" x14ac:dyDescent="0.2"/>
    <row r="38812" x14ac:dyDescent="0.2"/>
    <row r="38813" x14ac:dyDescent="0.2"/>
    <row r="38814" x14ac:dyDescent="0.2"/>
    <row r="38815" x14ac:dyDescent="0.2"/>
    <row r="38816" x14ac:dyDescent="0.2"/>
    <row r="38817" x14ac:dyDescent="0.2"/>
    <row r="38818" x14ac:dyDescent="0.2"/>
    <row r="38819" x14ac:dyDescent="0.2"/>
    <row r="38820" x14ac:dyDescent="0.2"/>
    <row r="38821" x14ac:dyDescent="0.2"/>
    <row r="38822" x14ac:dyDescent="0.2"/>
    <row r="38823" x14ac:dyDescent="0.2"/>
    <row r="38824" x14ac:dyDescent="0.2"/>
    <row r="38825" x14ac:dyDescent="0.2"/>
    <row r="38826" x14ac:dyDescent="0.2"/>
    <row r="38827" x14ac:dyDescent="0.2"/>
    <row r="38828" x14ac:dyDescent="0.2"/>
    <row r="38829" x14ac:dyDescent="0.2"/>
    <row r="38830" x14ac:dyDescent="0.2"/>
    <row r="38831" x14ac:dyDescent="0.2"/>
    <row r="38832" x14ac:dyDescent="0.2"/>
    <row r="38833" x14ac:dyDescent="0.2"/>
    <row r="38834" x14ac:dyDescent="0.2"/>
    <row r="38835" x14ac:dyDescent="0.2"/>
    <row r="38836" x14ac:dyDescent="0.2"/>
    <row r="38837" x14ac:dyDescent="0.2"/>
    <row r="38838" x14ac:dyDescent="0.2"/>
    <row r="38839" x14ac:dyDescent="0.2"/>
    <row r="38840" x14ac:dyDescent="0.2"/>
    <row r="38841" x14ac:dyDescent="0.2"/>
    <row r="38842" x14ac:dyDescent="0.2"/>
    <row r="38843" x14ac:dyDescent="0.2"/>
    <row r="38844" x14ac:dyDescent="0.2"/>
    <row r="38845" x14ac:dyDescent="0.2"/>
    <row r="38846" x14ac:dyDescent="0.2"/>
    <row r="38847" x14ac:dyDescent="0.2"/>
    <row r="38848" x14ac:dyDescent="0.2"/>
    <row r="38849" x14ac:dyDescent="0.2"/>
    <row r="38850" x14ac:dyDescent="0.2"/>
    <row r="38851" x14ac:dyDescent="0.2"/>
    <row r="38852" x14ac:dyDescent="0.2"/>
    <row r="38853" x14ac:dyDescent="0.2"/>
    <row r="38854" x14ac:dyDescent="0.2"/>
    <row r="38855" x14ac:dyDescent="0.2"/>
    <row r="38856" x14ac:dyDescent="0.2"/>
    <row r="38857" x14ac:dyDescent="0.2"/>
    <row r="38858" x14ac:dyDescent="0.2"/>
    <row r="38859" x14ac:dyDescent="0.2"/>
    <row r="38860" x14ac:dyDescent="0.2"/>
    <row r="38861" x14ac:dyDescent="0.2"/>
    <row r="38862" x14ac:dyDescent="0.2"/>
    <row r="38863" x14ac:dyDescent="0.2"/>
    <row r="38864" x14ac:dyDescent="0.2"/>
    <row r="38865" x14ac:dyDescent="0.2"/>
    <row r="38866" x14ac:dyDescent="0.2"/>
    <row r="38867" x14ac:dyDescent="0.2"/>
    <row r="38868" x14ac:dyDescent="0.2"/>
    <row r="38869" x14ac:dyDescent="0.2"/>
    <row r="38870" x14ac:dyDescent="0.2"/>
    <row r="38871" x14ac:dyDescent="0.2"/>
    <row r="38872" x14ac:dyDescent="0.2"/>
    <row r="38873" x14ac:dyDescent="0.2"/>
    <row r="38874" x14ac:dyDescent="0.2"/>
    <row r="38875" x14ac:dyDescent="0.2"/>
    <row r="38876" x14ac:dyDescent="0.2"/>
    <row r="38877" x14ac:dyDescent="0.2"/>
    <row r="38878" x14ac:dyDescent="0.2"/>
    <row r="38879" x14ac:dyDescent="0.2"/>
    <row r="38880" x14ac:dyDescent="0.2"/>
    <row r="38881" x14ac:dyDescent="0.2"/>
    <row r="38882" x14ac:dyDescent="0.2"/>
    <row r="38883" x14ac:dyDescent="0.2"/>
    <row r="38884" x14ac:dyDescent="0.2"/>
    <row r="38885" x14ac:dyDescent="0.2"/>
    <row r="38886" x14ac:dyDescent="0.2"/>
    <row r="38887" x14ac:dyDescent="0.2"/>
    <row r="38888" x14ac:dyDescent="0.2"/>
    <row r="38889" x14ac:dyDescent="0.2"/>
    <row r="38890" x14ac:dyDescent="0.2"/>
    <row r="38891" x14ac:dyDescent="0.2"/>
    <row r="38892" x14ac:dyDescent="0.2"/>
    <row r="38893" x14ac:dyDescent="0.2"/>
    <row r="38894" x14ac:dyDescent="0.2"/>
    <row r="38895" x14ac:dyDescent="0.2"/>
    <row r="38896" x14ac:dyDescent="0.2"/>
    <row r="38897" x14ac:dyDescent="0.2"/>
    <row r="38898" x14ac:dyDescent="0.2"/>
    <row r="38899" x14ac:dyDescent="0.2"/>
    <row r="38900" x14ac:dyDescent="0.2"/>
    <row r="38901" x14ac:dyDescent="0.2"/>
    <row r="38902" x14ac:dyDescent="0.2"/>
    <row r="38903" x14ac:dyDescent="0.2"/>
    <row r="38904" x14ac:dyDescent="0.2"/>
    <row r="38905" x14ac:dyDescent="0.2"/>
    <row r="38906" x14ac:dyDescent="0.2"/>
    <row r="38907" x14ac:dyDescent="0.2"/>
    <row r="38908" x14ac:dyDescent="0.2"/>
    <row r="38909" x14ac:dyDescent="0.2"/>
    <row r="38910" x14ac:dyDescent="0.2"/>
    <row r="38911" x14ac:dyDescent="0.2"/>
    <row r="38912" x14ac:dyDescent="0.2"/>
    <row r="38913" x14ac:dyDescent="0.2"/>
    <row r="38914" x14ac:dyDescent="0.2"/>
    <row r="38915" x14ac:dyDescent="0.2"/>
    <row r="38916" x14ac:dyDescent="0.2"/>
    <row r="38917" x14ac:dyDescent="0.2"/>
    <row r="38918" x14ac:dyDescent="0.2"/>
    <row r="38919" x14ac:dyDescent="0.2"/>
    <row r="38920" x14ac:dyDescent="0.2"/>
    <row r="38921" x14ac:dyDescent="0.2"/>
    <row r="38922" x14ac:dyDescent="0.2"/>
    <row r="38923" x14ac:dyDescent="0.2"/>
    <row r="38924" x14ac:dyDescent="0.2"/>
    <row r="38925" x14ac:dyDescent="0.2"/>
    <row r="38926" x14ac:dyDescent="0.2"/>
    <row r="38927" x14ac:dyDescent="0.2"/>
    <row r="38928" x14ac:dyDescent="0.2"/>
    <row r="38929" x14ac:dyDescent="0.2"/>
    <row r="38930" x14ac:dyDescent="0.2"/>
    <row r="38931" x14ac:dyDescent="0.2"/>
    <row r="38932" x14ac:dyDescent="0.2"/>
    <row r="38933" x14ac:dyDescent="0.2"/>
    <row r="38934" x14ac:dyDescent="0.2"/>
    <row r="38935" x14ac:dyDescent="0.2"/>
    <row r="38936" x14ac:dyDescent="0.2"/>
    <row r="38937" x14ac:dyDescent="0.2"/>
    <row r="38938" x14ac:dyDescent="0.2"/>
    <row r="38939" x14ac:dyDescent="0.2"/>
    <row r="38940" x14ac:dyDescent="0.2"/>
    <row r="38941" x14ac:dyDescent="0.2"/>
    <row r="38942" x14ac:dyDescent="0.2"/>
    <row r="38943" x14ac:dyDescent="0.2"/>
    <row r="38944" x14ac:dyDescent="0.2"/>
    <row r="38945" x14ac:dyDescent="0.2"/>
    <row r="38946" x14ac:dyDescent="0.2"/>
    <row r="38947" x14ac:dyDescent="0.2"/>
    <row r="38948" x14ac:dyDescent="0.2"/>
    <row r="38949" x14ac:dyDescent="0.2"/>
    <row r="38950" x14ac:dyDescent="0.2"/>
    <row r="38951" x14ac:dyDescent="0.2"/>
    <row r="38952" x14ac:dyDescent="0.2"/>
    <row r="38953" x14ac:dyDescent="0.2"/>
    <row r="38954" x14ac:dyDescent="0.2"/>
    <row r="38955" x14ac:dyDescent="0.2"/>
    <row r="38956" x14ac:dyDescent="0.2"/>
    <row r="38957" x14ac:dyDescent="0.2"/>
    <row r="38958" x14ac:dyDescent="0.2"/>
    <row r="38959" x14ac:dyDescent="0.2"/>
    <row r="38960" x14ac:dyDescent="0.2"/>
    <row r="38961" x14ac:dyDescent="0.2"/>
    <row r="38962" x14ac:dyDescent="0.2"/>
    <row r="38963" x14ac:dyDescent="0.2"/>
    <row r="38964" x14ac:dyDescent="0.2"/>
    <row r="38965" x14ac:dyDescent="0.2"/>
    <row r="38966" x14ac:dyDescent="0.2"/>
    <row r="38967" x14ac:dyDescent="0.2"/>
    <row r="38968" x14ac:dyDescent="0.2"/>
    <row r="38969" x14ac:dyDescent="0.2"/>
    <row r="38970" x14ac:dyDescent="0.2"/>
    <row r="38971" x14ac:dyDescent="0.2"/>
    <row r="38972" x14ac:dyDescent="0.2"/>
    <row r="38973" x14ac:dyDescent="0.2"/>
    <row r="38974" x14ac:dyDescent="0.2"/>
    <row r="38975" x14ac:dyDescent="0.2"/>
    <row r="38976" x14ac:dyDescent="0.2"/>
    <row r="38977" x14ac:dyDescent="0.2"/>
    <row r="38978" x14ac:dyDescent="0.2"/>
    <row r="38979" x14ac:dyDescent="0.2"/>
    <row r="38980" x14ac:dyDescent="0.2"/>
    <row r="38981" x14ac:dyDescent="0.2"/>
    <row r="38982" x14ac:dyDescent="0.2"/>
    <row r="38983" x14ac:dyDescent="0.2"/>
    <row r="38984" x14ac:dyDescent="0.2"/>
    <row r="38985" x14ac:dyDescent="0.2"/>
    <row r="38986" x14ac:dyDescent="0.2"/>
    <row r="38987" x14ac:dyDescent="0.2"/>
    <row r="38988" x14ac:dyDescent="0.2"/>
    <row r="38989" x14ac:dyDescent="0.2"/>
    <row r="38990" x14ac:dyDescent="0.2"/>
    <row r="38991" x14ac:dyDescent="0.2"/>
    <row r="38992" x14ac:dyDescent="0.2"/>
    <row r="38993" x14ac:dyDescent="0.2"/>
    <row r="38994" x14ac:dyDescent="0.2"/>
    <row r="38995" x14ac:dyDescent="0.2"/>
    <row r="38996" x14ac:dyDescent="0.2"/>
    <row r="38997" x14ac:dyDescent="0.2"/>
    <row r="38998" x14ac:dyDescent="0.2"/>
    <row r="38999" x14ac:dyDescent="0.2"/>
    <row r="39000" x14ac:dyDescent="0.2"/>
    <row r="39001" x14ac:dyDescent="0.2"/>
    <row r="39002" x14ac:dyDescent="0.2"/>
    <row r="39003" x14ac:dyDescent="0.2"/>
    <row r="39004" x14ac:dyDescent="0.2"/>
    <row r="39005" x14ac:dyDescent="0.2"/>
    <row r="39006" x14ac:dyDescent="0.2"/>
    <row r="39007" x14ac:dyDescent="0.2"/>
    <row r="39008" x14ac:dyDescent="0.2"/>
    <row r="39009" x14ac:dyDescent="0.2"/>
    <row r="39010" x14ac:dyDescent="0.2"/>
    <row r="39011" x14ac:dyDescent="0.2"/>
    <row r="39012" x14ac:dyDescent="0.2"/>
    <row r="39013" x14ac:dyDescent="0.2"/>
    <row r="39014" x14ac:dyDescent="0.2"/>
    <row r="39015" x14ac:dyDescent="0.2"/>
    <row r="39016" x14ac:dyDescent="0.2"/>
    <row r="39017" x14ac:dyDescent="0.2"/>
    <row r="39018" x14ac:dyDescent="0.2"/>
    <row r="39019" x14ac:dyDescent="0.2"/>
    <row r="39020" x14ac:dyDescent="0.2"/>
    <row r="39021" x14ac:dyDescent="0.2"/>
    <row r="39022" x14ac:dyDescent="0.2"/>
    <row r="39023" x14ac:dyDescent="0.2"/>
    <row r="39024" x14ac:dyDescent="0.2"/>
    <row r="39025" x14ac:dyDescent="0.2"/>
    <row r="39026" x14ac:dyDescent="0.2"/>
    <row r="39027" x14ac:dyDescent="0.2"/>
    <row r="39028" x14ac:dyDescent="0.2"/>
    <row r="39029" x14ac:dyDescent="0.2"/>
    <row r="39030" x14ac:dyDescent="0.2"/>
    <row r="39031" x14ac:dyDescent="0.2"/>
    <row r="39032" x14ac:dyDescent="0.2"/>
    <row r="39033" x14ac:dyDescent="0.2"/>
    <row r="39034" x14ac:dyDescent="0.2"/>
    <row r="39035" x14ac:dyDescent="0.2"/>
    <row r="39036" x14ac:dyDescent="0.2"/>
    <row r="39037" x14ac:dyDescent="0.2"/>
    <row r="39038" x14ac:dyDescent="0.2"/>
    <row r="39039" x14ac:dyDescent="0.2"/>
    <row r="39040" x14ac:dyDescent="0.2"/>
    <row r="39041" x14ac:dyDescent="0.2"/>
    <row r="39042" x14ac:dyDescent="0.2"/>
    <row r="39043" x14ac:dyDescent="0.2"/>
    <row r="39044" x14ac:dyDescent="0.2"/>
    <row r="39045" x14ac:dyDescent="0.2"/>
    <row r="39046" x14ac:dyDescent="0.2"/>
    <row r="39047" x14ac:dyDescent="0.2"/>
    <row r="39048" x14ac:dyDescent="0.2"/>
    <row r="39049" x14ac:dyDescent="0.2"/>
    <row r="39050" x14ac:dyDescent="0.2"/>
    <row r="39051" x14ac:dyDescent="0.2"/>
    <row r="39052" x14ac:dyDescent="0.2"/>
    <row r="39053" x14ac:dyDescent="0.2"/>
    <row r="39054" x14ac:dyDescent="0.2"/>
    <row r="39055" x14ac:dyDescent="0.2"/>
    <row r="39056" x14ac:dyDescent="0.2"/>
    <row r="39057" x14ac:dyDescent="0.2"/>
    <row r="39058" x14ac:dyDescent="0.2"/>
    <row r="39059" x14ac:dyDescent="0.2"/>
    <row r="39060" x14ac:dyDescent="0.2"/>
    <row r="39061" x14ac:dyDescent="0.2"/>
    <row r="39062" x14ac:dyDescent="0.2"/>
    <row r="39063" x14ac:dyDescent="0.2"/>
    <row r="39064" x14ac:dyDescent="0.2"/>
    <row r="39065" x14ac:dyDescent="0.2"/>
    <row r="39066" x14ac:dyDescent="0.2"/>
    <row r="39067" x14ac:dyDescent="0.2"/>
    <row r="39068" x14ac:dyDescent="0.2"/>
    <row r="39069" x14ac:dyDescent="0.2"/>
    <row r="39070" x14ac:dyDescent="0.2"/>
    <row r="39071" x14ac:dyDescent="0.2"/>
    <row r="39072" x14ac:dyDescent="0.2"/>
    <row r="39073" x14ac:dyDescent="0.2"/>
    <row r="39074" x14ac:dyDescent="0.2"/>
    <row r="39075" x14ac:dyDescent="0.2"/>
    <row r="39076" x14ac:dyDescent="0.2"/>
    <row r="39077" x14ac:dyDescent="0.2"/>
    <row r="39078" x14ac:dyDescent="0.2"/>
    <row r="39079" x14ac:dyDescent="0.2"/>
    <row r="39080" x14ac:dyDescent="0.2"/>
    <row r="39081" x14ac:dyDescent="0.2"/>
    <row r="39082" x14ac:dyDescent="0.2"/>
    <row r="39083" x14ac:dyDescent="0.2"/>
    <row r="39084" x14ac:dyDescent="0.2"/>
    <row r="39085" x14ac:dyDescent="0.2"/>
    <row r="39086" x14ac:dyDescent="0.2"/>
    <row r="39087" x14ac:dyDescent="0.2"/>
    <row r="39088" x14ac:dyDescent="0.2"/>
    <row r="39089" x14ac:dyDescent="0.2"/>
    <row r="39090" x14ac:dyDescent="0.2"/>
    <row r="39091" x14ac:dyDescent="0.2"/>
    <row r="39092" x14ac:dyDescent="0.2"/>
    <row r="39093" x14ac:dyDescent="0.2"/>
    <row r="39094" x14ac:dyDescent="0.2"/>
    <row r="39095" x14ac:dyDescent="0.2"/>
    <row r="39096" x14ac:dyDescent="0.2"/>
    <row r="39097" x14ac:dyDescent="0.2"/>
    <row r="39098" x14ac:dyDescent="0.2"/>
    <row r="39099" x14ac:dyDescent="0.2"/>
    <row r="39100" x14ac:dyDescent="0.2"/>
    <row r="39101" x14ac:dyDescent="0.2"/>
    <row r="39102" x14ac:dyDescent="0.2"/>
    <row r="39103" x14ac:dyDescent="0.2"/>
    <row r="39104" x14ac:dyDescent="0.2"/>
    <row r="39105" x14ac:dyDescent="0.2"/>
    <row r="39106" x14ac:dyDescent="0.2"/>
    <row r="39107" x14ac:dyDescent="0.2"/>
    <row r="39108" x14ac:dyDescent="0.2"/>
    <row r="39109" x14ac:dyDescent="0.2"/>
    <row r="39110" x14ac:dyDescent="0.2"/>
    <row r="39111" x14ac:dyDescent="0.2"/>
    <row r="39112" x14ac:dyDescent="0.2"/>
    <row r="39113" x14ac:dyDescent="0.2"/>
    <row r="39114" x14ac:dyDescent="0.2"/>
    <row r="39115" x14ac:dyDescent="0.2"/>
    <row r="39116" x14ac:dyDescent="0.2"/>
    <row r="39117" x14ac:dyDescent="0.2"/>
    <row r="39118" x14ac:dyDescent="0.2"/>
    <row r="39119" x14ac:dyDescent="0.2"/>
    <row r="39120" x14ac:dyDescent="0.2"/>
    <row r="39121" x14ac:dyDescent="0.2"/>
    <row r="39122" x14ac:dyDescent="0.2"/>
    <row r="39123" x14ac:dyDescent="0.2"/>
    <row r="39124" x14ac:dyDescent="0.2"/>
    <row r="39125" x14ac:dyDescent="0.2"/>
    <row r="39126" x14ac:dyDescent="0.2"/>
    <row r="39127" x14ac:dyDescent="0.2"/>
    <row r="39128" x14ac:dyDescent="0.2"/>
    <row r="39129" x14ac:dyDescent="0.2"/>
    <row r="39130" x14ac:dyDescent="0.2"/>
    <row r="39131" x14ac:dyDescent="0.2"/>
    <row r="39132" x14ac:dyDescent="0.2"/>
    <row r="39133" x14ac:dyDescent="0.2"/>
    <row r="39134" x14ac:dyDescent="0.2"/>
    <row r="39135" x14ac:dyDescent="0.2"/>
    <row r="39136" x14ac:dyDescent="0.2"/>
    <row r="39137" x14ac:dyDescent="0.2"/>
    <row r="39138" x14ac:dyDescent="0.2"/>
    <row r="39139" x14ac:dyDescent="0.2"/>
    <row r="39140" x14ac:dyDescent="0.2"/>
    <row r="39141" x14ac:dyDescent="0.2"/>
    <row r="39142" x14ac:dyDescent="0.2"/>
    <row r="39143" x14ac:dyDescent="0.2"/>
    <row r="39144" x14ac:dyDescent="0.2"/>
    <row r="39145" x14ac:dyDescent="0.2"/>
    <row r="39146" x14ac:dyDescent="0.2"/>
    <row r="39147" x14ac:dyDescent="0.2"/>
    <row r="39148" x14ac:dyDescent="0.2"/>
    <row r="39149" x14ac:dyDescent="0.2"/>
    <row r="39150" x14ac:dyDescent="0.2"/>
    <row r="39151" x14ac:dyDescent="0.2"/>
    <row r="39152" x14ac:dyDescent="0.2"/>
    <row r="39153" x14ac:dyDescent="0.2"/>
    <row r="39154" x14ac:dyDescent="0.2"/>
    <row r="39155" x14ac:dyDescent="0.2"/>
    <row r="39156" x14ac:dyDescent="0.2"/>
    <row r="39157" x14ac:dyDescent="0.2"/>
    <row r="39158" x14ac:dyDescent="0.2"/>
    <row r="39159" x14ac:dyDescent="0.2"/>
    <row r="39160" x14ac:dyDescent="0.2"/>
    <row r="39161" x14ac:dyDescent="0.2"/>
    <row r="39162" x14ac:dyDescent="0.2"/>
    <row r="39163" x14ac:dyDescent="0.2"/>
    <row r="39164" x14ac:dyDescent="0.2"/>
    <row r="39165" x14ac:dyDescent="0.2"/>
    <row r="39166" x14ac:dyDescent="0.2"/>
    <row r="39167" x14ac:dyDescent="0.2"/>
    <row r="39168" x14ac:dyDescent="0.2"/>
    <row r="39169" x14ac:dyDescent="0.2"/>
    <row r="39170" x14ac:dyDescent="0.2"/>
    <row r="39171" x14ac:dyDescent="0.2"/>
    <row r="39172" x14ac:dyDescent="0.2"/>
    <row r="39173" x14ac:dyDescent="0.2"/>
    <row r="39174" x14ac:dyDescent="0.2"/>
    <row r="39175" x14ac:dyDescent="0.2"/>
    <row r="39176" x14ac:dyDescent="0.2"/>
    <row r="39177" x14ac:dyDescent="0.2"/>
    <row r="39178" x14ac:dyDescent="0.2"/>
    <row r="39179" x14ac:dyDescent="0.2"/>
    <row r="39180" x14ac:dyDescent="0.2"/>
    <row r="39181" x14ac:dyDescent="0.2"/>
    <row r="39182" x14ac:dyDescent="0.2"/>
    <row r="39183" x14ac:dyDescent="0.2"/>
    <row r="39184" x14ac:dyDescent="0.2"/>
    <row r="39185" x14ac:dyDescent="0.2"/>
    <row r="39186" x14ac:dyDescent="0.2"/>
    <row r="39187" x14ac:dyDescent="0.2"/>
    <row r="39188" x14ac:dyDescent="0.2"/>
    <row r="39189" x14ac:dyDescent="0.2"/>
    <row r="39190" x14ac:dyDescent="0.2"/>
    <row r="39191" x14ac:dyDescent="0.2"/>
    <row r="39192" x14ac:dyDescent="0.2"/>
    <row r="39193" x14ac:dyDescent="0.2"/>
    <row r="39194" x14ac:dyDescent="0.2"/>
    <row r="39195" x14ac:dyDescent="0.2"/>
    <row r="39196" x14ac:dyDescent="0.2"/>
    <row r="39197" x14ac:dyDescent="0.2"/>
    <row r="39198" x14ac:dyDescent="0.2"/>
    <row r="39199" x14ac:dyDescent="0.2"/>
    <row r="39200" x14ac:dyDescent="0.2"/>
    <row r="39201" x14ac:dyDescent="0.2"/>
    <row r="39202" x14ac:dyDescent="0.2"/>
    <row r="39203" x14ac:dyDescent="0.2"/>
    <row r="39204" x14ac:dyDescent="0.2"/>
    <row r="39205" x14ac:dyDescent="0.2"/>
    <row r="39206" x14ac:dyDescent="0.2"/>
    <row r="39207" x14ac:dyDescent="0.2"/>
    <row r="39208" x14ac:dyDescent="0.2"/>
    <row r="39209" x14ac:dyDescent="0.2"/>
    <row r="39210" x14ac:dyDescent="0.2"/>
    <row r="39211" x14ac:dyDescent="0.2"/>
    <row r="39212" x14ac:dyDescent="0.2"/>
    <row r="39213" x14ac:dyDescent="0.2"/>
    <row r="39214" x14ac:dyDescent="0.2"/>
    <row r="39215" x14ac:dyDescent="0.2"/>
    <row r="39216" x14ac:dyDescent="0.2"/>
    <row r="39217" x14ac:dyDescent="0.2"/>
    <row r="39218" x14ac:dyDescent="0.2"/>
    <row r="39219" x14ac:dyDescent="0.2"/>
    <row r="39220" x14ac:dyDescent="0.2"/>
    <row r="39221" x14ac:dyDescent="0.2"/>
    <row r="39222" x14ac:dyDescent="0.2"/>
    <row r="39223" x14ac:dyDescent="0.2"/>
    <row r="39224" x14ac:dyDescent="0.2"/>
    <row r="39225" x14ac:dyDescent="0.2"/>
    <row r="39226" x14ac:dyDescent="0.2"/>
    <row r="39227" x14ac:dyDescent="0.2"/>
    <row r="39228" x14ac:dyDescent="0.2"/>
    <row r="39229" x14ac:dyDescent="0.2"/>
    <row r="39230" x14ac:dyDescent="0.2"/>
    <row r="39231" x14ac:dyDescent="0.2"/>
    <row r="39232" x14ac:dyDescent="0.2"/>
    <row r="39233" x14ac:dyDescent="0.2"/>
    <row r="39234" x14ac:dyDescent="0.2"/>
    <row r="39235" x14ac:dyDescent="0.2"/>
    <row r="39236" x14ac:dyDescent="0.2"/>
    <row r="39237" x14ac:dyDescent="0.2"/>
    <row r="39238" x14ac:dyDescent="0.2"/>
    <row r="39239" x14ac:dyDescent="0.2"/>
    <row r="39240" x14ac:dyDescent="0.2"/>
    <row r="39241" x14ac:dyDescent="0.2"/>
    <row r="39242" x14ac:dyDescent="0.2"/>
    <row r="39243" x14ac:dyDescent="0.2"/>
    <row r="39244" x14ac:dyDescent="0.2"/>
    <row r="39245" x14ac:dyDescent="0.2"/>
    <row r="39246" x14ac:dyDescent="0.2"/>
    <row r="39247" x14ac:dyDescent="0.2"/>
    <row r="39248" x14ac:dyDescent="0.2"/>
    <row r="39249" x14ac:dyDescent="0.2"/>
    <row r="39250" x14ac:dyDescent="0.2"/>
    <row r="39251" x14ac:dyDescent="0.2"/>
    <row r="39252" x14ac:dyDescent="0.2"/>
    <row r="39253" x14ac:dyDescent="0.2"/>
    <row r="39254" x14ac:dyDescent="0.2"/>
    <row r="39255" x14ac:dyDescent="0.2"/>
    <row r="39256" x14ac:dyDescent="0.2"/>
    <row r="39257" x14ac:dyDescent="0.2"/>
    <row r="39258" x14ac:dyDescent="0.2"/>
    <row r="39259" x14ac:dyDescent="0.2"/>
    <row r="39260" x14ac:dyDescent="0.2"/>
    <row r="39261" x14ac:dyDescent="0.2"/>
    <row r="39262" x14ac:dyDescent="0.2"/>
    <row r="39263" x14ac:dyDescent="0.2"/>
    <row r="39264" x14ac:dyDescent="0.2"/>
    <row r="39265" x14ac:dyDescent="0.2"/>
    <row r="39266" x14ac:dyDescent="0.2"/>
    <row r="39267" x14ac:dyDescent="0.2"/>
    <row r="39268" x14ac:dyDescent="0.2"/>
    <row r="39269" x14ac:dyDescent="0.2"/>
    <row r="39270" x14ac:dyDescent="0.2"/>
    <row r="39271" x14ac:dyDescent="0.2"/>
    <row r="39272" x14ac:dyDescent="0.2"/>
    <row r="39273" x14ac:dyDescent="0.2"/>
    <row r="39274" x14ac:dyDescent="0.2"/>
    <row r="39275" x14ac:dyDescent="0.2"/>
    <row r="39276" x14ac:dyDescent="0.2"/>
    <row r="39277" x14ac:dyDescent="0.2"/>
    <row r="39278" x14ac:dyDescent="0.2"/>
    <row r="39279" x14ac:dyDescent="0.2"/>
    <row r="39280" x14ac:dyDescent="0.2"/>
    <row r="39281" x14ac:dyDescent="0.2"/>
    <row r="39282" x14ac:dyDescent="0.2"/>
    <row r="39283" x14ac:dyDescent="0.2"/>
    <row r="39284" x14ac:dyDescent="0.2"/>
    <row r="39285" x14ac:dyDescent="0.2"/>
    <row r="39286" x14ac:dyDescent="0.2"/>
    <row r="39287" x14ac:dyDescent="0.2"/>
    <row r="39288" x14ac:dyDescent="0.2"/>
    <row r="39289" x14ac:dyDescent="0.2"/>
    <row r="39290" x14ac:dyDescent="0.2"/>
    <row r="39291" x14ac:dyDescent="0.2"/>
    <row r="39292" x14ac:dyDescent="0.2"/>
    <row r="39293" x14ac:dyDescent="0.2"/>
    <row r="39294" x14ac:dyDescent="0.2"/>
    <row r="39295" x14ac:dyDescent="0.2"/>
    <row r="39296" x14ac:dyDescent="0.2"/>
    <row r="39297" x14ac:dyDescent="0.2"/>
    <row r="39298" x14ac:dyDescent="0.2"/>
    <row r="39299" x14ac:dyDescent="0.2"/>
    <row r="39300" x14ac:dyDescent="0.2"/>
    <row r="39301" x14ac:dyDescent="0.2"/>
    <row r="39302" x14ac:dyDescent="0.2"/>
    <row r="39303" x14ac:dyDescent="0.2"/>
    <row r="39304" x14ac:dyDescent="0.2"/>
    <row r="39305" x14ac:dyDescent="0.2"/>
    <row r="39306" x14ac:dyDescent="0.2"/>
    <row r="39307" x14ac:dyDescent="0.2"/>
    <row r="39308" x14ac:dyDescent="0.2"/>
    <row r="39309" x14ac:dyDescent="0.2"/>
    <row r="39310" x14ac:dyDescent="0.2"/>
    <row r="39311" x14ac:dyDescent="0.2"/>
    <row r="39312" x14ac:dyDescent="0.2"/>
    <row r="39313" x14ac:dyDescent="0.2"/>
    <row r="39314" x14ac:dyDescent="0.2"/>
    <row r="39315" x14ac:dyDescent="0.2"/>
    <row r="39316" x14ac:dyDescent="0.2"/>
    <row r="39317" x14ac:dyDescent="0.2"/>
    <row r="39318" x14ac:dyDescent="0.2"/>
    <row r="39319" x14ac:dyDescent="0.2"/>
    <row r="39320" x14ac:dyDescent="0.2"/>
    <row r="39321" x14ac:dyDescent="0.2"/>
    <row r="39322" x14ac:dyDescent="0.2"/>
    <row r="39323" x14ac:dyDescent="0.2"/>
    <row r="39324" x14ac:dyDescent="0.2"/>
    <row r="39325" x14ac:dyDescent="0.2"/>
    <row r="39326" x14ac:dyDescent="0.2"/>
    <row r="39327" x14ac:dyDescent="0.2"/>
    <row r="39328" x14ac:dyDescent="0.2"/>
    <row r="39329" x14ac:dyDescent="0.2"/>
    <row r="39330" x14ac:dyDescent="0.2"/>
    <row r="39331" x14ac:dyDescent="0.2"/>
    <row r="39332" x14ac:dyDescent="0.2"/>
    <row r="39333" x14ac:dyDescent="0.2"/>
    <row r="39334" x14ac:dyDescent="0.2"/>
    <row r="39335" x14ac:dyDescent="0.2"/>
    <row r="39336" x14ac:dyDescent="0.2"/>
    <row r="39337" x14ac:dyDescent="0.2"/>
    <row r="39338" x14ac:dyDescent="0.2"/>
    <row r="39339" x14ac:dyDescent="0.2"/>
    <row r="39340" x14ac:dyDescent="0.2"/>
    <row r="39341" x14ac:dyDescent="0.2"/>
    <row r="39342" x14ac:dyDescent="0.2"/>
    <row r="39343" x14ac:dyDescent="0.2"/>
    <row r="39344" x14ac:dyDescent="0.2"/>
    <row r="39345" x14ac:dyDescent="0.2"/>
    <row r="39346" x14ac:dyDescent="0.2"/>
    <row r="39347" x14ac:dyDescent="0.2"/>
    <row r="39348" x14ac:dyDescent="0.2"/>
    <row r="39349" x14ac:dyDescent="0.2"/>
    <row r="39350" x14ac:dyDescent="0.2"/>
    <row r="39351" x14ac:dyDescent="0.2"/>
    <row r="39352" x14ac:dyDescent="0.2"/>
    <row r="39353" x14ac:dyDescent="0.2"/>
    <row r="39354" x14ac:dyDescent="0.2"/>
    <row r="39355" x14ac:dyDescent="0.2"/>
    <row r="39356" x14ac:dyDescent="0.2"/>
    <row r="39357" x14ac:dyDescent="0.2"/>
    <row r="39358" x14ac:dyDescent="0.2"/>
    <row r="39359" x14ac:dyDescent="0.2"/>
    <row r="39360" x14ac:dyDescent="0.2"/>
    <row r="39361" x14ac:dyDescent="0.2"/>
    <row r="39362" x14ac:dyDescent="0.2"/>
    <row r="39363" x14ac:dyDescent="0.2"/>
    <row r="39364" x14ac:dyDescent="0.2"/>
    <row r="39365" x14ac:dyDescent="0.2"/>
    <row r="39366" x14ac:dyDescent="0.2"/>
    <row r="39367" x14ac:dyDescent="0.2"/>
    <row r="39368" x14ac:dyDescent="0.2"/>
    <row r="39369" x14ac:dyDescent="0.2"/>
    <row r="39370" x14ac:dyDescent="0.2"/>
    <row r="39371" x14ac:dyDescent="0.2"/>
    <row r="39372" x14ac:dyDescent="0.2"/>
    <row r="39373" x14ac:dyDescent="0.2"/>
    <row r="39374" x14ac:dyDescent="0.2"/>
    <row r="39375" x14ac:dyDescent="0.2"/>
    <row r="39376" x14ac:dyDescent="0.2"/>
    <row r="39377" x14ac:dyDescent="0.2"/>
    <row r="39378" x14ac:dyDescent="0.2"/>
    <row r="39379" x14ac:dyDescent="0.2"/>
    <row r="39380" x14ac:dyDescent="0.2"/>
    <row r="39381" x14ac:dyDescent="0.2"/>
    <row r="39382" x14ac:dyDescent="0.2"/>
    <row r="39383" x14ac:dyDescent="0.2"/>
    <row r="39384" x14ac:dyDescent="0.2"/>
    <row r="39385" x14ac:dyDescent="0.2"/>
    <row r="39386" x14ac:dyDescent="0.2"/>
    <row r="39387" x14ac:dyDescent="0.2"/>
    <row r="39388" x14ac:dyDescent="0.2"/>
    <row r="39389" x14ac:dyDescent="0.2"/>
    <row r="39390" x14ac:dyDescent="0.2"/>
    <row r="39391" x14ac:dyDescent="0.2"/>
    <row r="39392" x14ac:dyDescent="0.2"/>
    <row r="39393" x14ac:dyDescent="0.2"/>
    <row r="39394" x14ac:dyDescent="0.2"/>
    <row r="39395" x14ac:dyDescent="0.2"/>
    <row r="39396" x14ac:dyDescent="0.2"/>
    <row r="39397" x14ac:dyDescent="0.2"/>
    <row r="39398" x14ac:dyDescent="0.2"/>
    <row r="39399" x14ac:dyDescent="0.2"/>
    <row r="39400" x14ac:dyDescent="0.2"/>
    <row r="39401" x14ac:dyDescent="0.2"/>
    <row r="39402" x14ac:dyDescent="0.2"/>
    <row r="39403" x14ac:dyDescent="0.2"/>
    <row r="39404" x14ac:dyDescent="0.2"/>
    <row r="39405" x14ac:dyDescent="0.2"/>
    <row r="39406" x14ac:dyDescent="0.2"/>
    <row r="39407" x14ac:dyDescent="0.2"/>
    <row r="39408" x14ac:dyDescent="0.2"/>
    <row r="39409" x14ac:dyDescent="0.2"/>
    <row r="39410" x14ac:dyDescent="0.2"/>
    <row r="39411" x14ac:dyDescent="0.2"/>
    <row r="39412" x14ac:dyDescent="0.2"/>
    <row r="39413" x14ac:dyDescent="0.2"/>
    <row r="39414" x14ac:dyDescent="0.2"/>
    <row r="39415" x14ac:dyDescent="0.2"/>
    <row r="39416" x14ac:dyDescent="0.2"/>
    <row r="39417" x14ac:dyDescent="0.2"/>
    <row r="39418" x14ac:dyDescent="0.2"/>
    <row r="39419" x14ac:dyDescent="0.2"/>
    <row r="39420" x14ac:dyDescent="0.2"/>
    <row r="39421" x14ac:dyDescent="0.2"/>
    <row r="39422" x14ac:dyDescent="0.2"/>
    <row r="39423" x14ac:dyDescent="0.2"/>
    <row r="39424" x14ac:dyDescent="0.2"/>
    <row r="39425" x14ac:dyDescent="0.2"/>
    <row r="39426" x14ac:dyDescent="0.2"/>
    <row r="39427" x14ac:dyDescent="0.2"/>
    <row r="39428" x14ac:dyDescent="0.2"/>
    <row r="39429" x14ac:dyDescent="0.2"/>
    <row r="39430" x14ac:dyDescent="0.2"/>
    <row r="39431" x14ac:dyDescent="0.2"/>
    <row r="39432" x14ac:dyDescent="0.2"/>
    <row r="39433" x14ac:dyDescent="0.2"/>
    <row r="39434" x14ac:dyDescent="0.2"/>
    <row r="39435" x14ac:dyDescent="0.2"/>
    <row r="39436" x14ac:dyDescent="0.2"/>
    <row r="39437" x14ac:dyDescent="0.2"/>
    <row r="39438" x14ac:dyDescent="0.2"/>
    <row r="39439" x14ac:dyDescent="0.2"/>
    <row r="39440" x14ac:dyDescent="0.2"/>
    <row r="39441" x14ac:dyDescent="0.2"/>
    <row r="39442" x14ac:dyDescent="0.2"/>
    <row r="39443" x14ac:dyDescent="0.2"/>
    <row r="39444" x14ac:dyDescent="0.2"/>
    <row r="39445" x14ac:dyDescent="0.2"/>
    <row r="39446" x14ac:dyDescent="0.2"/>
    <row r="39447" x14ac:dyDescent="0.2"/>
    <row r="39448" x14ac:dyDescent="0.2"/>
    <row r="39449" x14ac:dyDescent="0.2"/>
    <row r="39450" x14ac:dyDescent="0.2"/>
    <row r="39451" x14ac:dyDescent="0.2"/>
    <row r="39452" x14ac:dyDescent="0.2"/>
    <row r="39453" x14ac:dyDescent="0.2"/>
    <row r="39454" x14ac:dyDescent="0.2"/>
    <row r="39455" x14ac:dyDescent="0.2"/>
    <row r="39456" x14ac:dyDescent="0.2"/>
    <row r="39457" x14ac:dyDescent="0.2"/>
    <row r="39458" x14ac:dyDescent="0.2"/>
    <row r="39459" x14ac:dyDescent="0.2"/>
    <row r="39460" x14ac:dyDescent="0.2"/>
    <row r="39461" x14ac:dyDescent="0.2"/>
    <row r="39462" x14ac:dyDescent="0.2"/>
    <row r="39463" x14ac:dyDescent="0.2"/>
    <row r="39464" x14ac:dyDescent="0.2"/>
    <row r="39465" x14ac:dyDescent="0.2"/>
    <row r="39466" x14ac:dyDescent="0.2"/>
    <row r="39467" x14ac:dyDescent="0.2"/>
    <row r="39468" x14ac:dyDescent="0.2"/>
    <row r="39469" x14ac:dyDescent="0.2"/>
    <row r="39470" x14ac:dyDescent="0.2"/>
    <row r="39471" x14ac:dyDescent="0.2"/>
    <row r="39472" x14ac:dyDescent="0.2"/>
    <row r="39473" x14ac:dyDescent="0.2"/>
    <row r="39474" x14ac:dyDescent="0.2"/>
    <row r="39475" x14ac:dyDescent="0.2"/>
    <row r="39476" x14ac:dyDescent="0.2"/>
    <row r="39477" x14ac:dyDescent="0.2"/>
    <row r="39478" x14ac:dyDescent="0.2"/>
    <row r="39479" x14ac:dyDescent="0.2"/>
    <row r="39480" x14ac:dyDescent="0.2"/>
    <row r="39481" x14ac:dyDescent="0.2"/>
    <row r="39482" x14ac:dyDescent="0.2"/>
    <row r="39483" x14ac:dyDescent="0.2"/>
    <row r="39484" x14ac:dyDescent="0.2"/>
    <row r="39485" x14ac:dyDescent="0.2"/>
    <row r="39486" x14ac:dyDescent="0.2"/>
    <row r="39487" x14ac:dyDescent="0.2"/>
    <row r="39488" x14ac:dyDescent="0.2"/>
    <row r="39489" x14ac:dyDescent="0.2"/>
    <row r="39490" x14ac:dyDescent="0.2"/>
    <row r="39491" x14ac:dyDescent="0.2"/>
    <row r="39492" x14ac:dyDescent="0.2"/>
    <row r="39493" x14ac:dyDescent="0.2"/>
    <row r="39494" x14ac:dyDescent="0.2"/>
    <row r="39495" x14ac:dyDescent="0.2"/>
    <row r="39496" x14ac:dyDescent="0.2"/>
    <row r="39497" x14ac:dyDescent="0.2"/>
    <row r="39498" x14ac:dyDescent="0.2"/>
    <row r="39499" x14ac:dyDescent="0.2"/>
    <row r="39500" x14ac:dyDescent="0.2"/>
    <row r="39501" x14ac:dyDescent="0.2"/>
    <row r="39502" x14ac:dyDescent="0.2"/>
    <row r="39503" x14ac:dyDescent="0.2"/>
    <row r="39504" x14ac:dyDescent="0.2"/>
    <row r="39505" x14ac:dyDescent="0.2"/>
    <row r="39506" x14ac:dyDescent="0.2"/>
    <row r="39507" x14ac:dyDescent="0.2"/>
    <row r="39508" x14ac:dyDescent="0.2"/>
    <row r="39509" x14ac:dyDescent="0.2"/>
    <row r="39510" x14ac:dyDescent="0.2"/>
    <row r="39511" x14ac:dyDescent="0.2"/>
    <row r="39512" x14ac:dyDescent="0.2"/>
    <row r="39513" x14ac:dyDescent="0.2"/>
    <row r="39514" x14ac:dyDescent="0.2"/>
    <row r="39515" x14ac:dyDescent="0.2"/>
    <row r="39516" x14ac:dyDescent="0.2"/>
    <row r="39517" x14ac:dyDescent="0.2"/>
    <row r="39518" x14ac:dyDescent="0.2"/>
    <row r="39519" x14ac:dyDescent="0.2"/>
    <row r="39520" x14ac:dyDescent="0.2"/>
    <row r="39521" x14ac:dyDescent="0.2"/>
    <row r="39522" x14ac:dyDescent="0.2"/>
    <row r="39523" x14ac:dyDescent="0.2"/>
    <row r="39524" x14ac:dyDescent="0.2"/>
    <row r="39525" x14ac:dyDescent="0.2"/>
    <row r="39526" x14ac:dyDescent="0.2"/>
    <row r="39527" x14ac:dyDescent="0.2"/>
    <row r="39528" x14ac:dyDescent="0.2"/>
    <row r="39529" x14ac:dyDescent="0.2"/>
    <row r="39530" x14ac:dyDescent="0.2"/>
    <row r="39531" x14ac:dyDescent="0.2"/>
    <row r="39532" x14ac:dyDescent="0.2"/>
    <row r="39533" x14ac:dyDescent="0.2"/>
    <row r="39534" x14ac:dyDescent="0.2"/>
    <row r="39535" x14ac:dyDescent="0.2"/>
    <row r="39536" x14ac:dyDescent="0.2"/>
    <row r="39537" x14ac:dyDescent="0.2"/>
    <row r="39538" x14ac:dyDescent="0.2"/>
    <row r="39539" x14ac:dyDescent="0.2"/>
    <row r="39540" x14ac:dyDescent="0.2"/>
    <row r="39541" x14ac:dyDescent="0.2"/>
    <row r="39542" x14ac:dyDescent="0.2"/>
    <row r="39543" x14ac:dyDescent="0.2"/>
    <row r="39544" x14ac:dyDescent="0.2"/>
    <row r="39545" x14ac:dyDescent="0.2"/>
    <row r="39546" x14ac:dyDescent="0.2"/>
    <row r="39547" x14ac:dyDescent="0.2"/>
    <row r="39548" x14ac:dyDescent="0.2"/>
    <row r="39549" x14ac:dyDescent="0.2"/>
    <row r="39550" x14ac:dyDescent="0.2"/>
    <row r="39551" x14ac:dyDescent="0.2"/>
    <row r="39552" x14ac:dyDescent="0.2"/>
    <row r="39553" x14ac:dyDescent="0.2"/>
    <row r="39554" x14ac:dyDescent="0.2"/>
    <row r="39555" x14ac:dyDescent="0.2"/>
    <row r="39556" x14ac:dyDescent="0.2"/>
    <row r="39557" x14ac:dyDescent="0.2"/>
    <row r="39558" x14ac:dyDescent="0.2"/>
    <row r="39559" x14ac:dyDescent="0.2"/>
    <row r="39560" x14ac:dyDescent="0.2"/>
    <row r="39561" x14ac:dyDescent="0.2"/>
    <row r="39562" x14ac:dyDescent="0.2"/>
    <row r="39563" x14ac:dyDescent="0.2"/>
    <row r="39564" x14ac:dyDescent="0.2"/>
    <row r="39565" x14ac:dyDescent="0.2"/>
    <row r="39566" x14ac:dyDescent="0.2"/>
    <row r="39567" x14ac:dyDescent="0.2"/>
    <row r="39568" x14ac:dyDescent="0.2"/>
    <row r="39569" x14ac:dyDescent="0.2"/>
    <row r="39570" x14ac:dyDescent="0.2"/>
    <row r="39571" x14ac:dyDescent="0.2"/>
    <row r="39572" x14ac:dyDescent="0.2"/>
    <row r="39573" x14ac:dyDescent="0.2"/>
    <row r="39574" x14ac:dyDescent="0.2"/>
    <row r="39575" x14ac:dyDescent="0.2"/>
    <row r="39576" x14ac:dyDescent="0.2"/>
    <row r="39577" x14ac:dyDescent="0.2"/>
    <row r="39578" x14ac:dyDescent="0.2"/>
    <row r="39579" x14ac:dyDescent="0.2"/>
    <row r="39580" x14ac:dyDescent="0.2"/>
    <row r="39581" x14ac:dyDescent="0.2"/>
    <row r="39582" x14ac:dyDescent="0.2"/>
    <row r="39583" x14ac:dyDescent="0.2"/>
    <row r="39584" x14ac:dyDescent="0.2"/>
    <row r="39585" x14ac:dyDescent="0.2"/>
    <row r="39586" x14ac:dyDescent="0.2"/>
    <row r="39587" x14ac:dyDescent="0.2"/>
    <row r="39588" x14ac:dyDescent="0.2"/>
    <row r="39589" x14ac:dyDescent="0.2"/>
    <row r="39590" x14ac:dyDescent="0.2"/>
    <row r="39591" x14ac:dyDescent="0.2"/>
    <row r="39592" x14ac:dyDescent="0.2"/>
    <row r="39593" x14ac:dyDescent="0.2"/>
    <row r="39594" x14ac:dyDescent="0.2"/>
    <row r="39595" x14ac:dyDescent="0.2"/>
    <row r="39596" x14ac:dyDescent="0.2"/>
    <row r="39597" x14ac:dyDescent="0.2"/>
    <row r="39598" x14ac:dyDescent="0.2"/>
    <row r="39599" x14ac:dyDescent="0.2"/>
    <row r="39600" x14ac:dyDescent="0.2"/>
    <row r="39601" x14ac:dyDescent="0.2"/>
    <row r="39602" x14ac:dyDescent="0.2"/>
    <row r="39603" x14ac:dyDescent="0.2"/>
    <row r="39604" x14ac:dyDescent="0.2"/>
    <row r="39605" x14ac:dyDescent="0.2"/>
    <row r="39606" x14ac:dyDescent="0.2"/>
    <row r="39607" x14ac:dyDescent="0.2"/>
    <row r="39608" x14ac:dyDescent="0.2"/>
    <row r="39609" x14ac:dyDescent="0.2"/>
    <row r="39610" x14ac:dyDescent="0.2"/>
    <row r="39611" x14ac:dyDescent="0.2"/>
    <row r="39612" x14ac:dyDescent="0.2"/>
    <row r="39613" x14ac:dyDescent="0.2"/>
    <row r="39614" x14ac:dyDescent="0.2"/>
    <row r="39615" x14ac:dyDescent="0.2"/>
    <row r="39616" x14ac:dyDescent="0.2"/>
    <row r="39617" x14ac:dyDescent="0.2"/>
    <row r="39618" x14ac:dyDescent="0.2"/>
    <row r="39619" x14ac:dyDescent="0.2"/>
    <row r="39620" x14ac:dyDescent="0.2"/>
    <row r="39621" x14ac:dyDescent="0.2"/>
    <row r="39622" x14ac:dyDescent="0.2"/>
    <row r="39623" x14ac:dyDescent="0.2"/>
    <row r="39624" x14ac:dyDescent="0.2"/>
    <row r="39625" x14ac:dyDescent="0.2"/>
    <row r="39626" x14ac:dyDescent="0.2"/>
    <row r="39627" x14ac:dyDescent="0.2"/>
    <row r="39628" x14ac:dyDescent="0.2"/>
    <row r="39629" x14ac:dyDescent="0.2"/>
    <row r="39630" x14ac:dyDescent="0.2"/>
    <row r="39631" x14ac:dyDescent="0.2"/>
    <row r="39632" x14ac:dyDescent="0.2"/>
    <row r="39633" x14ac:dyDescent="0.2"/>
    <row r="39634" x14ac:dyDescent="0.2"/>
    <row r="39635" x14ac:dyDescent="0.2"/>
    <row r="39636" x14ac:dyDescent="0.2"/>
    <row r="39637" x14ac:dyDescent="0.2"/>
    <row r="39638" x14ac:dyDescent="0.2"/>
    <row r="39639" x14ac:dyDescent="0.2"/>
    <row r="39640" x14ac:dyDescent="0.2"/>
    <row r="39641" x14ac:dyDescent="0.2"/>
    <row r="39642" x14ac:dyDescent="0.2"/>
    <row r="39643" x14ac:dyDescent="0.2"/>
    <row r="39644" x14ac:dyDescent="0.2"/>
    <row r="39645" x14ac:dyDescent="0.2"/>
    <row r="39646" x14ac:dyDescent="0.2"/>
    <row r="39647" x14ac:dyDescent="0.2"/>
    <row r="39648" x14ac:dyDescent="0.2"/>
    <row r="39649" x14ac:dyDescent="0.2"/>
    <row r="39650" x14ac:dyDescent="0.2"/>
    <row r="39651" x14ac:dyDescent="0.2"/>
    <row r="39652" x14ac:dyDescent="0.2"/>
    <row r="39653" x14ac:dyDescent="0.2"/>
    <row r="39654" x14ac:dyDescent="0.2"/>
    <row r="39655" x14ac:dyDescent="0.2"/>
    <row r="39656" x14ac:dyDescent="0.2"/>
    <row r="39657" x14ac:dyDescent="0.2"/>
    <row r="39658" x14ac:dyDescent="0.2"/>
    <row r="39659" x14ac:dyDescent="0.2"/>
    <row r="39660" x14ac:dyDescent="0.2"/>
    <row r="39661" x14ac:dyDescent="0.2"/>
    <row r="39662" x14ac:dyDescent="0.2"/>
    <row r="39663" x14ac:dyDescent="0.2"/>
    <row r="39664" x14ac:dyDescent="0.2"/>
    <row r="39665" x14ac:dyDescent="0.2"/>
    <row r="39666" x14ac:dyDescent="0.2"/>
    <row r="39667" x14ac:dyDescent="0.2"/>
    <row r="39668" x14ac:dyDescent="0.2"/>
    <row r="39669" x14ac:dyDescent="0.2"/>
    <row r="39670" x14ac:dyDescent="0.2"/>
    <row r="39671" x14ac:dyDescent="0.2"/>
    <row r="39672" x14ac:dyDescent="0.2"/>
    <row r="39673" x14ac:dyDescent="0.2"/>
    <row r="39674" x14ac:dyDescent="0.2"/>
    <row r="39675" x14ac:dyDescent="0.2"/>
    <row r="39676" x14ac:dyDescent="0.2"/>
    <row r="39677" x14ac:dyDescent="0.2"/>
    <row r="39678" x14ac:dyDescent="0.2"/>
    <row r="39679" x14ac:dyDescent="0.2"/>
    <row r="39680" x14ac:dyDescent="0.2"/>
    <row r="39681" x14ac:dyDescent="0.2"/>
    <row r="39682" x14ac:dyDescent="0.2"/>
    <row r="39683" x14ac:dyDescent="0.2"/>
    <row r="39684" x14ac:dyDescent="0.2"/>
    <row r="39685" x14ac:dyDescent="0.2"/>
    <row r="39686" x14ac:dyDescent="0.2"/>
    <row r="39687" x14ac:dyDescent="0.2"/>
    <row r="39688" x14ac:dyDescent="0.2"/>
    <row r="39689" x14ac:dyDescent="0.2"/>
    <row r="39690" x14ac:dyDescent="0.2"/>
    <row r="39691" x14ac:dyDescent="0.2"/>
    <row r="39692" x14ac:dyDescent="0.2"/>
    <row r="39693" x14ac:dyDescent="0.2"/>
    <row r="39694" x14ac:dyDescent="0.2"/>
    <row r="39695" x14ac:dyDescent="0.2"/>
    <row r="39696" x14ac:dyDescent="0.2"/>
    <row r="39697" x14ac:dyDescent="0.2"/>
    <row r="39698" x14ac:dyDescent="0.2"/>
    <row r="39699" x14ac:dyDescent="0.2"/>
    <row r="39700" x14ac:dyDescent="0.2"/>
    <row r="39701" x14ac:dyDescent="0.2"/>
    <row r="39702" x14ac:dyDescent="0.2"/>
    <row r="39703" x14ac:dyDescent="0.2"/>
    <row r="39704" x14ac:dyDescent="0.2"/>
    <row r="39705" x14ac:dyDescent="0.2"/>
    <row r="39706" x14ac:dyDescent="0.2"/>
    <row r="39707" x14ac:dyDescent="0.2"/>
    <row r="39708" x14ac:dyDescent="0.2"/>
    <row r="39709" x14ac:dyDescent="0.2"/>
    <row r="39710" x14ac:dyDescent="0.2"/>
    <row r="39711" x14ac:dyDescent="0.2"/>
    <row r="39712" x14ac:dyDescent="0.2"/>
    <row r="39713" x14ac:dyDescent="0.2"/>
    <row r="39714" x14ac:dyDescent="0.2"/>
    <row r="39715" x14ac:dyDescent="0.2"/>
    <row r="39716" x14ac:dyDescent="0.2"/>
    <row r="39717" x14ac:dyDescent="0.2"/>
    <row r="39718" x14ac:dyDescent="0.2"/>
    <row r="39719" x14ac:dyDescent="0.2"/>
    <row r="39720" x14ac:dyDescent="0.2"/>
    <row r="39721" x14ac:dyDescent="0.2"/>
    <row r="39722" x14ac:dyDescent="0.2"/>
    <row r="39723" x14ac:dyDescent="0.2"/>
    <row r="39724" x14ac:dyDescent="0.2"/>
    <row r="39725" x14ac:dyDescent="0.2"/>
    <row r="39726" x14ac:dyDescent="0.2"/>
    <row r="39727" x14ac:dyDescent="0.2"/>
    <row r="39728" x14ac:dyDescent="0.2"/>
    <row r="39729" x14ac:dyDescent="0.2"/>
    <row r="39730" x14ac:dyDescent="0.2"/>
    <row r="39731" x14ac:dyDescent="0.2"/>
    <row r="39732" x14ac:dyDescent="0.2"/>
    <row r="39733" x14ac:dyDescent="0.2"/>
    <row r="39734" x14ac:dyDescent="0.2"/>
    <row r="39735" x14ac:dyDescent="0.2"/>
    <row r="39736" x14ac:dyDescent="0.2"/>
    <row r="39737" x14ac:dyDescent="0.2"/>
    <row r="39738" x14ac:dyDescent="0.2"/>
    <row r="39739" x14ac:dyDescent="0.2"/>
    <row r="39740" x14ac:dyDescent="0.2"/>
    <row r="39741" x14ac:dyDescent="0.2"/>
    <row r="39742" x14ac:dyDescent="0.2"/>
    <row r="39743" x14ac:dyDescent="0.2"/>
    <row r="39744" x14ac:dyDescent="0.2"/>
    <row r="39745" x14ac:dyDescent="0.2"/>
    <row r="39746" x14ac:dyDescent="0.2"/>
    <row r="39747" x14ac:dyDescent="0.2"/>
    <row r="39748" x14ac:dyDescent="0.2"/>
    <row r="39749" x14ac:dyDescent="0.2"/>
    <row r="39750" x14ac:dyDescent="0.2"/>
    <row r="39751" x14ac:dyDescent="0.2"/>
    <row r="39752" x14ac:dyDescent="0.2"/>
    <row r="39753" x14ac:dyDescent="0.2"/>
    <row r="39754" x14ac:dyDescent="0.2"/>
    <row r="39755" x14ac:dyDescent="0.2"/>
    <row r="39756" x14ac:dyDescent="0.2"/>
    <row r="39757" x14ac:dyDescent="0.2"/>
    <row r="39758" x14ac:dyDescent="0.2"/>
    <row r="39759" x14ac:dyDescent="0.2"/>
    <row r="39760" x14ac:dyDescent="0.2"/>
    <row r="39761" x14ac:dyDescent="0.2"/>
    <row r="39762" x14ac:dyDescent="0.2"/>
    <row r="39763" x14ac:dyDescent="0.2"/>
    <row r="39764" x14ac:dyDescent="0.2"/>
    <row r="39765" x14ac:dyDescent="0.2"/>
    <row r="39766" x14ac:dyDescent="0.2"/>
    <row r="39767" x14ac:dyDescent="0.2"/>
    <row r="39768" x14ac:dyDescent="0.2"/>
    <row r="39769" x14ac:dyDescent="0.2"/>
    <row r="39770" x14ac:dyDescent="0.2"/>
    <row r="39771" x14ac:dyDescent="0.2"/>
    <row r="39772" x14ac:dyDescent="0.2"/>
    <row r="39773" x14ac:dyDescent="0.2"/>
    <row r="39774" x14ac:dyDescent="0.2"/>
    <row r="39775" x14ac:dyDescent="0.2"/>
    <row r="39776" x14ac:dyDescent="0.2"/>
    <row r="39777" x14ac:dyDescent="0.2"/>
    <row r="39778" x14ac:dyDescent="0.2"/>
    <row r="39779" x14ac:dyDescent="0.2"/>
    <row r="39780" x14ac:dyDescent="0.2"/>
    <row r="39781" x14ac:dyDescent="0.2"/>
    <row r="39782" x14ac:dyDescent="0.2"/>
    <row r="39783" x14ac:dyDescent="0.2"/>
    <row r="39784" x14ac:dyDescent="0.2"/>
    <row r="39785" x14ac:dyDescent="0.2"/>
    <row r="39786" x14ac:dyDescent="0.2"/>
    <row r="39787" x14ac:dyDescent="0.2"/>
    <row r="39788" x14ac:dyDescent="0.2"/>
    <row r="39789" x14ac:dyDescent="0.2"/>
    <row r="39790" x14ac:dyDescent="0.2"/>
    <row r="39791" x14ac:dyDescent="0.2"/>
    <row r="39792" x14ac:dyDescent="0.2"/>
    <row r="39793" x14ac:dyDescent="0.2"/>
    <row r="39794" x14ac:dyDescent="0.2"/>
    <row r="39795" x14ac:dyDescent="0.2"/>
    <row r="39796" x14ac:dyDescent="0.2"/>
    <row r="39797" x14ac:dyDescent="0.2"/>
    <row r="39798" x14ac:dyDescent="0.2"/>
    <row r="39799" x14ac:dyDescent="0.2"/>
    <row r="39800" x14ac:dyDescent="0.2"/>
    <row r="39801" x14ac:dyDescent="0.2"/>
    <row r="39802" x14ac:dyDescent="0.2"/>
    <row r="39803" x14ac:dyDescent="0.2"/>
    <row r="39804" x14ac:dyDescent="0.2"/>
    <row r="39805" x14ac:dyDescent="0.2"/>
    <row r="39806" x14ac:dyDescent="0.2"/>
    <row r="39807" x14ac:dyDescent="0.2"/>
    <row r="39808" x14ac:dyDescent="0.2"/>
    <row r="39809" x14ac:dyDescent="0.2"/>
    <row r="39810" x14ac:dyDescent="0.2"/>
    <row r="39811" x14ac:dyDescent="0.2"/>
    <row r="39812" x14ac:dyDescent="0.2"/>
    <row r="39813" x14ac:dyDescent="0.2"/>
    <row r="39814" x14ac:dyDescent="0.2"/>
    <row r="39815" x14ac:dyDescent="0.2"/>
    <row r="39816" x14ac:dyDescent="0.2"/>
    <row r="39817" x14ac:dyDescent="0.2"/>
    <row r="39818" x14ac:dyDescent="0.2"/>
    <row r="39819" x14ac:dyDescent="0.2"/>
    <row r="39820" x14ac:dyDescent="0.2"/>
    <row r="39821" x14ac:dyDescent="0.2"/>
    <row r="39822" x14ac:dyDescent="0.2"/>
    <row r="39823" x14ac:dyDescent="0.2"/>
    <row r="39824" x14ac:dyDescent="0.2"/>
    <row r="39825" x14ac:dyDescent="0.2"/>
    <row r="39826" x14ac:dyDescent="0.2"/>
    <row r="39827" x14ac:dyDescent="0.2"/>
    <row r="39828" x14ac:dyDescent="0.2"/>
    <row r="39829" x14ac:dyDescent="0.2"/>
    <row r="39830" x14ac:dyDescent="0.2"/>
    <row r="39831" x14ac:dyDescent="0.2"/>
    <row r="39832" x14ac:dyDescent="0.2"/>
    <row r="39833" x14ac:dyDescent="0.2"/>
    <row r="39834" x14ac:dyDescent="0.2"/>
    <row r="39835" x14ac:dyDescent="0.2"/>
    <row r="39836" x14ac:dyDescent="0.2"/>
    <row r="39837" x14ac:dyDescent="0.2"/>
    <row r="39838" x14ac:dyDescent="0.2"/>
    <row r="39839" x14ac:dyDescent="0.2"/>
    <row r="39840" x14ac:dyDescent="0.2"/>
    <row r="39841" x14ac:dyDescent="0.2"/>
    <row r="39842" x14ac:dyDescent="0.2"/>
    <row r="39843" x14ac:dyDescent="0.2"/>
    <row r="39844" x14ac:dyDescent="0.2"/>
    <row r="39845" x14ac:dyDescent="0.2"/>
    <row r="39846" x14ac:dyDescent="0.2"/>
    <row r="39847" x14ac:dyDescent="0.2"/>
    <row r="39848" x14ac:dyDescent="0.2"/>
    <row r="39849" x14ac:dyDescent="0.2"/>
    <row r="39850" x14ac:dyDescent="0.2"/>
    <row r="39851" x14ac:dyDescent="0.2"/>
    <row r="39852" x14ac:dyDescent="0.2"/>
    <row r="39853" x14ac:dyDescent="0.2"/>
    <row r="39854" x14ac:dyDescent="0.2"/>
    <row r="39855" x14ac:dyDescent="0.2"/>
    <row r="39856" x14ac:dyDescent="0.2"/>
    <row r="39857" x14ac:dyDescent="0.2"/>
    <row r="39858" x14ac:dyDescent="0.2"/>
    <row r="39859" x14ac:dyDescent="0.2"/>
    <row r="39860" x14ac:dyDescent="0.2"/>
    <row r="39861" x14ac:dyDescent="0.2"/>
    <row r="39862" x14ac:dyDescent="0.2"/>
    <row r="39863" x14ac:dyDescent="0.2"/>
    <row r="39864" x14ac:dyDescent="0.2"/>
    <row r="39865" x14ac:dyDescent="0.2"/>
    <row r="39866" x14ac:dyDescent="0.2"/>
    <row r="39867" x14ac:dyDescent="0.2"/>
    <row r="39868" x14ac:dyDescent="0.2"/>
    <row r="39869" x14ac:dyDescent="0.2"/>
    <row r="39870" x14ac:dyDescent="0.2"/>
    <row r="39871" x14ac:dyDescent="0.2"/>
    <row r="39872" x14ac:dyDescent="0.2"/>
    <row r="39873" x14ac:dyDescent="0.2"/>
    <row r="39874" x14ac:dyDescent="0.2"/>
    <row r="39875" x14ac:dyDescent="0.2"/>
    <row r="39876" x14ac:dyDescent="0.2"/>
    <row r="39877" x14ac:dyDescent="0.2"/>
    <row r="39878" x14ac:dyDescent="0.2"/>
    <row r="39879" x14ac:dyDescent="0.2"/>
    <row r="39880" x14ac:dyDescent="0.2"/>
    <row r="39881" x14ac:dyDescent="0.2"/>
    <row r="39882" x14ac:dyDescent="0.2"/>
    <row r="39883" x14ac:dyDescent="0.2"/>
    <row r="39884" x14ac:dyDescent="0.2"/>
    <row r="39885" x14ac:dyDescent="0.2"/>
    <row r="39886" x14ac:dyDescent="0.2"/>
    <row r="39887" x14ac:dyDescent="0.2"/>
    <row r="39888" x14ac:dyDescent="0.2"/>
    <row r="39889" x14ac:dyDescent="0.2"/>
    <row r="39890" x14ac:dyDescent="0.2"/>
    <row r="39891" x14ac:dyDescent="0.2"/>
    <row r="39892" x14ac:dyDescent="0.2"/>
    <row r="39893" x14ac:dyDescent="0.2"/>
    <row r="39894" x14ac:dyDescent="0.2"/>
    <row r="39895" x14ac:dyDescent="0.2"/>
    <row r="39896" x14ac:dyDescent="0.2"/>
    <row r="39897" x14ac:dyDescent="0.2"/>
    <row r="39898" x14ac:dyDescent="0.2"/>
    <row r="39899" x14ac:dyDescent="0.2"/>
    <row r="39900" x14ac:dyDescent="0.2"/>
    <row r="39901" x14ac:dyDescent="0.2"/>
    <row r="39902" x14ac:dyDescent="0.2"/>
    <row r="39903" x14ac:dyDescent="0.2"/>
    <row r="39904" x14ac:dyDescent="0.2"/>
    <row r="39905" x14ac:dyDescent="0.2"/>
    <row r="39906" x14ac:dyDescent="0.2"/>
    <row r="39907" x14ac:dyDescent="0.2"/>
    <row r="39908" x14ac:dyDescent="0.2"/>
    <row r="39909" x14ac:dyDescent="0.2"/>
    <row r="39910" x14ac:dyDescent="0.2"/>
    <row r="39911" x14ac:dyDescent="0.2"/>
    <row r="39912" x14ac:dyDescent="0.2"/>
    <row r="39913" x14ac:dyDescent="0.2"/>
    <row r="39914" x14ac:dyDescent="0.2"/>
    <row r="39915" x14ac:dyDescent="0.2"/>
    <row r="39916" x14ac:dyDescent="0.2"/>
    <row r="39917" x14ac:dyDescent="0.2"/>
    <row r="39918" x14ac:dyDescent="0.2"/>
    <row r="39919" x14ac:dyDescent="0.2"/>
    <row r="39920" x14ac:dyDescent="0.2"/>
    <row r="39921" x14ac:dyDescent="0.2"/>
    <row r="39922" x14ac:dyDescent="0.2"/>
    <row r="39923" x14ac:dyDescent="0.2"/>
    <row r="39924" x14ac:dyDescent="0.2"/>
    <row r="39925" x14ac:dyDescent="0.2"/>
    <row r="39926" x14ac:dyDescent="0.2"/>
    <row r="39927" x14ac:dyDescent="0.2"/>
    <row r="39928" x14ac:dyDescent="0.2"/>
    <row r="39929" x14ac:dyDescent="0.2"/>
    <row r="39930" x14ac:dyDescent="0.2"/>
    <row r="39931" x14ac:dyDescent="0.2"/>
    <row r="39932" x14ac:dyDescent="0.2"/>
    <row r="39933" x14ac:dyDescent="0.2"/>
    <row r="39934" x14ac:dyDescent="0.2"/>
    <row r="39935" x14ac:dyDescent="0.2"/>
    <row r="39936" x14ac:dyDescent="0.2"/>
    <row r="39937" x14ac:dyDescent="0.2"/>
    <row r="39938" x14ac:dyDescent="0.2"/>
    <row r="39939" x14ac:dyDescent="0.2"/>
    <row r="39940" x14ac:dyDescent="0.2"/>
    <row r="39941" x14ac:dyDescent="0.2"/>
    <row r="39942" x14ac:dyDescent="0.2"/>
    <row r="39943" x14ac:dyDescent="0.2"/>
    <row r="39944" x14ac:dyDescent="0.2"/>
    <row r="39945" x14ac:dyDescent="0.2"/>
    <row r="39946" x14ac:dyDescent="0.2"/>
    <row r="39947" x14ac:dyDescent="0.2"/>
    <row r="39948" x14ac:dyDescent="0.2"/>
    <row r="39949" x14ac:dyDescent="0.2"/>
    <row r="39950" x14ac:dyDescent="0.2"/>
    <row r="39951" x14ac:dyDescent="0.2"/>
    <row r="39952" x14ac:dyDescent="0.2"/>
    <row r="39953" x14ac:dyDescent="0.2"/>
    <row r="39954" x14ac:dyDescent="0.2"/>
    <row r="39955" x14ac:dyDescent="0.2"/>
    <row r="39956" x14ac:dyDescent="0.2"/>
    <row r="39957" x14ac:dyDescent="0.2"/>
    <row r="39958" x14ac:dyDescent="0.2"/>
    <row r="39959" x14ac:dyDescent="0.2"/>
    <row r="39960" x14ac:dyDescent="0.2"/>
    <row r="39961" x14ac:dyDescent="0.2"/>
    <row r="39962" x14ac:dyDescent="0.2"/>
    <row r="39963" x14ac:dyDescent="0.2"/>
    <row r="39964" x14ac:dyDescent="0.2"/>
    <row r="39965" x14ac:dyDescent="0.2"/>
    <row r="39966" x14ac:dyDescent="0.2"/>
    <row r="39967" x14ac:dyDescent="0.2"/>
    <row r="39968" x14ac:dyDescent="0.2"/>
    <row r="39969" x14ac:dyDescent="0.2"/>
    <row r="39970" x14ac:dyDescent="0.2"/>
    <row r="39971" x14ac:dyDescent="0.2"/>
    <row r="39972" x14ac:dyDescent="0.2"/>
    <row r="39973" x14ac:dyDescent="0.2"/>
    <row r="39974" x14ac:dyDescent="0.2"/>
    <row r="39975" x14ac:dyDescent="0.2"/>
    <row r="39976" x14ac:dyDescent="0.2"/>
    <row r="39977" x14ac:dyDescent="0.2"/>
    <row r="39978" x14ac:dyDescent="0.2"/>
    <row r="39979" x14ac:dyDescent="0.2"/>
    <row r="39980" x14ac:dyDescent="0.2"/>
    <row r="39981" x14ac:dyDescent="0.2"/>
    <row r="39982" x14ac:dyDescent="0.2"/>
    <row r="39983" x14ac:dyDescent="0.2"/>
    <row r="39984" x14ac:dyDescent="0.2"/>
    <row r="39985" x14ac:dyDescent="0.2"/>
    <row r="39986" x14ac:dyDescent="0.2"/>
    <row r="39987" x14ac:dyDescent="0.2"/>
    <row r="39988" x14ac:dyDescent="0.2"/>
    <row r="39989" x14ac:dyDescent="0.2"/>
    <row r="39990" x14ac:dyDescent="0.2"/>
    <row r="39991" x14ac:dyDescent="0.2"/>
    <row r="39992" x14ac:dyDescent="0.2"/>
    <row r="39993" x14ac:dyDescent="0.2"/>
    <row r="39994" x14ac:dyDescent="0.2"/>
    <row r="39995" x14ac:dyDescent="0.2"/>
    <row r="39996" x14ac:dyDescent="0.2"/>
    <row r="39997" x14ac:dyDescent="0.2"/>
    <row r="39998" x14ac:dyDescent="0.2"/>
    <row r="39999" x14ac:dyDescent="0.2"/>
    <row r="40000" x14ac:dyDescent="0.2"/>
    <row r="40001" x14ac:dyDescent="0.2"/>
    <row r="40002" x14ac:dyDescent="0.2"/>
    <row r="40003" x14ac:dyDescent="0.2"/>
    <row r="40004" x14ac:dyDescent="0.2"/>
    <row r="40005" x14ac:dyDescent="0.2"/>
    <row r="40006" x14ac:dyDescent="0.2"/>
    <row r="40007" x14ac:dyDescent="0.2"/>
    <row r="40008" x14ac:dyDescent="0.2"/>
    <row r="40009" x14ac:dyDescent="0.2"/>
    <row r="40010" x14ac:dyDescent="0.2"/>
    <row r="40011" x14ac:dyDescent="0.2"/>
    <row r="40012" x14ac:dyDescent="0.2"/>
    <row r="40013" x14ac:dyDescent="0.2"/>
    <row r="40014" x14ac:dyDescent="0.2"/>
    <row r="40015" x14ac:dyDescent="0.2"/>
    <row r="40016" x14ac:dyDescent="0.2"/>
    <row r="40017" x14ac:dyDescent="0.2"/>
    <row r="40018" x14ac:dyDescent="0.2"/>
    <row r="40019" x14ac:dyDescent="0.2"/>
    <row r="40020" x14ac:dyDescent="0.2"/>
    <row r="40021" x14ac:dyDescent="0.2"/>
    <row r="40022" x14ac:dyDescent="0.2"/>
    <row r="40023" x14ac:dyDescent="0.2"/>
    <row r="40024" x14ac:dyDescent="0.2"/>
    <row r="40025" x14ac:dyDescent="0.2"/>
    <row r="40026" x14ac:dyDescent="0.2"/>
    <row r="40027" x14ac:dyDescent="0.2"/>
    <row r="40028" x14ac:dyDescent="0.2"/>
    <row r="40029" x14ac:dyDescent="0.2"/>
    <row r="40030" x14ac:dyDescent="0.2"/>
    <row r="40031" x14ac:dyDescent="0.2"/>
    <row r="40032" x14ac:dyDescent="0.2"/>
    <row r="40033" x14ac:dyDescent="0.2"/>
    <row r="40034" x14ac:dyDescent="0.2"/>
    <row r="40035" x14ac:dyDescent="0.2"/>
    <row r="40036" x14ac:dyDescent="0.2"/>
    <row r="40037" x14ac:dyDescent="0.2"/>
    <row r="40038" x14ac:dyDescent="0.2"/>
    <row r="40039" x14ac:dyDescent="0.2"/>
    <row r="40040" x14ac:dyDescent="0.2"/>
    <row r="40041" x14ac:dyDescent="0.2"/>
    <row r="40042" x14ac:dyDescent="0.2"/>
    <row r="40043" x14ac:dyDescent="0.2"/>
    <row r="40044" x14ac:dyDescent="0.2"/>
    <row r="40045" x14ac:dyDescent="0.2"/>
    <row r="40046" x14ac:dyDescent="0.2"/>
    <row r="40047" x14ac:dyDescent="0.2"/>
    <row r="40048" x14ac:dyDescent="0.2"/>
    <row r="40049" x14ac:dyDescent="0.2"/>
    <row r="40050" x14ac:dyDescent="0.2"/>
    <row r="40051" x14ac:dyDescent="0.2"/>
    <row r="40052" x14ac:dyDescent="0.2"/>
    <row r="40053" x14ac:dyDescent="0.2"/>
    <row r="40054" x14ac:dyDescent="0.2"/>
    <row r="40055" x14ac:dyDescent="0.2"/>
    <row r="40056" x14ac:dyDescent="0.2"/>
    <row r="40057" x14ac:dyDescent="0.2"/>
    <row r="40058" x14ac:dyDescent="0.2"/>
    <row r="40059" x14ac:dyDescent="0.2"/>
    <row r="40060" x14ac:dyDescent="0.2"/>
    <row r="40061" x14ac:dyDescent="0.2"/>
    <row r="40062" x14ac:dyDescent="0.2"/>
    <row r="40063" x14ac:dyDescent="0.2"/>
    <row r="40064" x14ac:dyDescent="0.2"/>
    <row r="40065" x14ac:dyDescent="0.2"/>
    <row r="40066" x14ac:dyDescent="0.2"/>
    <row r="40067" x14ac:dyDescent="0.2"/>
    <row r="40068" x14ac:dyDescent="0.2"/>
    <row r="40069" x14ac:dyDescent="0.2"/>
    <row r="40070" x14ac:dyDescent="0.2"/>
    <row r="40071" x14ac:dyDescent="0.2"/>
    <row r="40072" x14ac:dyDescent="0.2"/>
    <row r="40073" x14ac:dyDescent="0.2"/>
    <row r="40074" x14ac:dyDescent="0.2"/>
    <row r="40075" x14ac:dyDescent="0.2"/>
    <row r="40076" x14ac:dyDescent="0.2"/>
    <row r="40077" x14ac:dyDescent="0.2"/>
    <row r="40078" x14ac:dyDescent="0.2"/>
    <row r="40079" x14ac:dyDescent="0.2"/>
    <row r="40080" x14ac:dyDescent="0.2"/>
    <row r="40081" x14ac:dyDescent="0.2"/>
    <row r="40082" x14ac:dyDescent="0.2"/>
    <row r="40083" x14ac:dyDescent="0.2"/>
    <row r="40084" x14ac:dyDescent="0.2"/>
    <row r="40085" x14ac:dyDescent="0.2"/>
    <row r="40086" x14ac:dyDescent="0.2"/>
    <row r="40087" x14ac:dyDescent="0.2"/>
    <row r="40088" x14ac:dyDescent="0.2"/>
    <row r="40089" x14ac:dyDescent="0.2"/>
    <row r="40090" x14ac:dyDescent="0.2"/>
    <row r="40091" x14ac:dyDescent="0.2"/>
    <row r="40092" x14ac:dyDescent="0.2"/>
    <row r="40093" x14ac:dyDescent="0.2"/>
    <row r="40094" x14ac:dyDescent="0.2"/>
    <row r="40095" x14ac:dyDescent="0.2"/>
    <row r="40096" x14ac:dyDescent="0.2"/>
    <row r="40097" x14ac:dyDescent="0.2"/>
    <row r="40098" x14ac:dyDescent="0.2"/>
    <row r="40099" x14ac:dyDescent="0.2"/>
    <row r="40100" x14ac:dyDescent="0.2"/>
    <row r="40101" x14ac:dyDescent="0.2"/>
    <row r="40102" x14ac:dyDescent="0.2"/>
    <row r="40103" x14ac:dyDescent="0.2"/>
    <row r="40104" x14ac:dyDescent="0.2"/>
    <row r="40105" x14ac:dyDescent="0.2"/>
    <row r="40106" x14ac:dyDescent="0.2"/>
    <row r="40107" x14ac:dyDescent="0.2"/>
    <row r="40108" x14ac:dyDescent="0.2"/>
    <row r="40109" x14ac:dyDescent="0.2"/>
    <row r="40110" x14ac:dyDescent="0.2"/>
    <row r="40111" x14ac:dyDescent="0.2"/>
    <row r="40112" x14ac:dyDescent="0.2"/>
    <row r="40113" x14ac:dyDescent="0.2"/>
    <row r="40114" x14ac:dyDescent="0.2"/>
    <row r="40115" x14ac:dyDescent="0.2"/>
    <row r="40116" x14ac:dyDescent="0.2"/>
    <row r="40117" x14ac:dyDescent="0.2"/>
    <row r="40118" x14ac:dyDescent="0.2"/>
    <row r="40119" x14ac:dyDescent="0.2"/>
    <row r="40120" x14ac:dyDescent="0.2"/>
    <row r="40121" x14ac:dyDescent="0.2"/>
    <row r="40122" x14ac:dyDescent="0.2"/>
    <row r="40123" x14ac:dyDescent="0.2"/>
    <row r="40124" x14ac:dyDescent="0.2"/>
    <row r="40125" x14ac:dyDescent="0.2"/>
    <row r="40126" x14ac:dyDescent="0.2"/>
    <row r="40127" x14ac:dyDescent="0.2"/>
    <row r="40128" x14ac:dyDescent="0.2"/>
    <row r="40129" x14ac:dyDescent="0.2"/>
    <row r="40130" x14ac:dyDescent="0.2"/>
    <row r="40131" x14ac:dyDescent="0.2"/>
    <row r="40132" x14ac:dyDescent="0.2"/>
    <row r="40133" x14ac:dyDescent="0.2"/>
    <row r="40134" x14ac:dyDescent="0.2"/>
    <row r="40135" x14ac:dyDescent="0.2"/>
    <row r="40136" x14ac:dyDescent="0.2"/>
    <row r="40137" x14ac:dyDescent="0.2"/>
    <row r="40138" x14ac:dyDescent="0.2"/>
    <row r="40139" x14ac:dyDescent="0.2"/>
    <row r="40140" x14ac:dyDescent="0.2"/>
    <row r="40141" x14ac:dyDescent="0.2"/>
    <row r="40142" x14ac:dyDescent="0.2"/>
    <row r="40143" x14ac:dyDescent="0.2"/>
    <row r="40144" x14ac:dyDescent="0.2"/>
    <row r="40145" x14ac:dyDescent="0.2"/>
    <row r="40146" x14ac:dyDescent="0.2"/>
    <row r="40147" x14ac:dyDescent="0.2"/>
    <row r="40148" x14ac:dyDescent="0.2"/>
    <row r="40149" x14ac:dyDescent="0.2"/>
    <row r="40150" x14ac:dyDescent="0.2"/>
    <row r="40151" x14ac:dyDescent="0.2"/>
    <row r="40152" x14ac:dyDescent="0.2"/>
    <row r="40153" x14ac:dyDescent="0.2"/>
    <row r="40154" x14ac:dyDescent="0.2"/>
    <row r="40155" x14ac:dyDescent="0.2"/>
    <row r="40156" x14ac:dyDescent="0.2"/>
    <row r="40157" x14ac:dyDescent="0.2"/>
    <row r="40158" x14ac:dyDescent="0.2"/>
    <row r="40159" x14ac:dyDescent="0.2"/>
    <row r="40160" x14ac:dyDescent="0.2"/>
    <row r="40161" x14ac:dyDescent="0.2"/>
    <row r="40162" x14ac:dyDescent="0.2"/>
    <row r="40163" x14ac:dyDescent="0.2"/>
    <row r="40164" x14ac:dyDescent="0.2"/>
    <row r="40165" x14ac:dyDescent="0.2"/>
    <row r="40166" x14ac:dyDescent="0.2"/>
    <row r="40167" x14ac:dyDescent="0.2"/>
    <row r="40168" x14ac:dyDescent="0.2"/>
    <row r="40169" x14ac:dyDescent="0.2"/>
    <row r="40170" x14ac:dyDescent="0.2"/>
    <row r="40171" x14ac:dyDescent="0.2"/>
    <row r="40172" x14ac:dyDescent="0.2"/>
    <row r="40173" x14ac:dyDescent="0.2"/>
    <row r="40174" x14ac:dyDescent="0.2"/>
    <row r="40175" x14ac:dyDescent="0.2"/>
    <row r="40176" x14ac:dyDescent="0.2"/>
    <row r="40177" x14ac:dyDescent="0.2"/>
    <row r="40178" x14ac:dyDescent="0.2"/>
    <row r="40179" x14ac:dyDescent="0.2"/>
    <row r="40180" x14ac:dyDescent="0.2"/>
    <row r="40181" x14ac:dyDescent="0.2"/>
    <row r="40182" x14ac:dyDescent="0.2"/>
    <row r="40183" x14ac:dyDescent="0.2"/>
    <row r="40184" x14ac:dyDescent="0.2"/>
    <row r="40185" x14ac:dyDescent="0.2"/>
    <row r="40186" x14ac:dyDescent="0.2"/>
    <row r="40187" x14ac:dyDescent="0.2"/>
    <row r="40188" x14ac:dyDescent="0.2"/>
    <row r="40189" x14ac:dyDescent="0.2"/>
    <row r="40190" x14ac:dyDescent="0.2"/>
    <row r="40191" x14ac:dyDescent="0.2"/>
    <row r="40192" x14ac:dyDescent="0.2"/>
    <row r="40193" x14ac:dyDescent="0.2"/>
    <row r="40194" x14ac:dyDescent="0.2"/>
    <row r="40195" x14ac:dyDescent="0.2"/>
    <row r="40196" x14ac:dyDescent="0.2"/>
    <row r="40197" x14ac:dyDescent="0.2"/>
    <row r="40198" x14ac:dyDescent="0.2"/>
    <row r="40199" x14ac:dyDescent="0.2"/>
    <row r="40200" x14ac:dyDescent="0.2"/>
    <row r="40201" x14ac:dyDescent="0.2"/>
    <row r="40202" x14ac:dyDescent="0.2"/>
    <row r="40203" x14ac:dyDescent="0.2"/>
    <row r="40204" x14ac:dyDescent="0.2"/>
    <row r="40205" x14ac:dyDescent="0.2"/>
    <row r="40206" x14ac:dyDescent="0.2"/>
    <row r="40207" x14ac:dyDescent="0.2"/>
    <row r="40208" x14ac:dyDescent="0.2"/>
    <row r="40209" x14ac:dyDescent="0.2"/>
    <row r="40210" x14ac:dyDescent="0.2"/>
    <row r="40211" x14ac:dyDescent="0.2"/>
    <row r="40212" x14ac:dyDescent="0.2"/>
    <row r="40213" x14ac:dyDescent="0.2"/>
    <row r="40214" x14ac:dyDescent="0.2"/>
    <row r="40215" x14ac:dyDescent="0.2"/>
    <row r="40216" x14ac:dyDescent="0.2"/>
    <row r="40217" x14ac:dyDescent="0.2"/>
    <row r="40218" x14ac:dyDescent="0.2"/>
    <row r="40219" x14ac:dyDescent="0.2"/>
    <row r="40220" x14ac:dyDescent="0.2"/>
    <row r="40221" x14ac:dyDescent="0.2"/>
    <row r="40222" x14ac:dyDescent="0.2"/>
    <row r="40223" x14ac:dyDescent="0.2"/>
    <row r="40224" x14ac:dyDescent="0.2"/>
    <row r="40225" x14ac:dyDescent="0.2"/>
    <row r="40226" x14ac:dyDescent="0.2"/>
    <row r="40227" x14ac:dyDescent="0.2"/>
    <row r="40228" x14ac:dyDescent="0.2"/>
    <row r="40229" x14ac:dyDescent="0.2"/>
    <row r="40230" x14ac:dyDescent="0.2"/>
    <row r="40231" x14ac:dyDescent="0.2"/>
    <row r="40232" x14ac:dyDescent="0.2"/>
    <row r="40233" x14ac:dyDescent="0.2"/>
    <row r="40234" x14ac:dyDescent="0.2"/>
    <row r="40235" x14ac:dyDescent="0.2"/>
    <row r="40236" x14ac:dyDescent="0.2"/>
    <row r="40237" x14ac:dyDescent="0.2"/>
    <row r="40238" x14ac:dyDescent="0.2"/>
    <row r="40239" x14ac:dyDescent="0.2"/>
    <row r="40240" x14ac:dyDescent="0.2"/>
    <row r="40241" x14ac:dyDescent="0.2"/>
    <row r="40242" x14ac:dyDescent="0.2"/>
    <row r="40243" x14ac:dyDescent="0.2"/>
    <row r="40244" x14ac:dyDescent="0.2"/>
    <row r="40245" x14ac:dyDescent="0.2"/>
    <row r="40246" x14ac:dyDescent="0.2"/>
    <row r="40247" x14ac:dyDescent="0.2"/>
    <row r="40248" x14ac:dyDescent="0.2"/>
    <row r="40249" x14ac:dyDescent="0.2"/>
    <row r="40250" x14ac:dyDescent="0.2"/>
    <row r="40251" x14ac:dyDescent="0.2"/>
    <row r="40252" x14ac:dyDescent="0.2"/>
    <row r="40253" x14ac:dyDescent="0.2"/>
    <row r="40254" x14ac:dyDescent="0.2"/>
    <row r="40255" x14ac:dyDescent="0.2"/>
    <row r="40256" x14ac:dyDescent="0.2"/>
    <row r="40257" x14ac:dyDescent="0.2"/>
    <row r="40258" x14ac:dyDescent="0.2"/>
    <row r="40259" x14ac:dyDescent="0.2"/>
    <row r="40260" x14ac:dyDescent="0.2"/>
    <row r="40261" x14ac:dyDescent="0.2"/>
    <row r="40262" x14ac:dyDescent="0.2"/>
    <row r="40263" x14ac:dyDescent="0.2"/>
    <row r="40264" x14ac:dyDescent="0.2"/>
    <row r="40265" x14ac:dyDescent="0.2"/>
    <row r="40266" x14ac:dyDescent="0.2"/>
    <row r="40267" x14ac:dyDescent="0.2"/>
    <row r="40268" x14ac:dyDescent="0.2"/>
    <row r="40269" x14ac:dyDescent="0.2"/>
    <row r="40270" x14ac:dyDescent="0.2"/>
    <row r="40271" x14ac:dyDescent="0.2"/>
    <row r="40272" x14ac:dyDescent="0.2"/>
    <row r="40273" x14ac:dyDescent="0.2"/>
    <row r="40274" x14ac:dyDescent="0.2"/>
    <row r="40275" x14ac:dyDescent="0.2"/>
    <row r="40276" x14ac:dyDescent="0.2"/>
    <row r="40277" x14ac:dyDescent="0.2"/>
    <row r="40278" x14ac:dyDescent="0.2"/>
    <row r="40279" x14ac:dyDescent="0.2"/>
    <row r="40280" x14ac:dyDescent="0.2"/>
    <row r="40281" x14ac:dyDescent="0.2"/>
    <row r="40282" x14ac:dyDescent="0.2"/>
    <row r="40283" x14ac:dyDescent="0.2"/>
    <row r="40284" x14ac:dyDescent="0.2"/>
    <row r="40285" x14ac:dyDescent="0.2"/>
    <row r="40286" x14ac:dyDescent="0.2"/>
    <row r="40287" x14ac:dyDescent="0.2"/>
    <row r="40288" x14ac:dyDescent="0.2"/>
    <row r="40289" x14ac:dyDescent="0.2"/>
    <row r="40290" x14ac:dyDescent="0.2"/>
    <row r="40291" x14ac:dyDescent="0.2"/>
    <row r="40292" x14ac:dyDescent="0.2"/>
    <row r="40293" x14ac:dyDescent="0.2"/>
    <row r="40294" x14ac:dyDescent="0.2"/>
    <row r="40295" x14ac:dyDescent="0.2"/>
    <row r="40296" x14ac:dyDescent="0.2"/>
    <row r="40297" x14ac:dyDescent="0.2"/>
    <row r="40298" x14ac:dyDescent="0.2"/>
    <row r="40299" x14ac:dyDescent="0.2"/>
    <row r="40300" x14ac:dyDescent="0.2"/>
    <row r="40301" x14ac:dyDescent="0.2"/>
    <row r="40302" x14ac:dyDescent="0.2"/>
    <row r="40303" x14ac:dyDescent="0.2"/>
    <row r="40304" x14ac:dyDescent="0.2"/>
    <row r="40305" x14ac:dyDescent="0.2"/>
    <row r="40306" x14ac:dyDescent="0.2"/>
    <row r="40307" x14ac:dyDescent="0.2"/>
    <row r="40308" x14ac:dyDescent="0.2"/>
    <row r="40309" x14ac:dyDescent="0.2"/>
    <row r="40310" x14ac:dyDescent="0.2"/>
    <row r="40311" x14ac:dyDescent="0.2"/>
    <row r="40312" x14ac:dyDescent="0.2"/>
    <row r="40313" x14ac:dyDescent="0.2"/>
    <row r="40314" x14ac:dyDescent="0.2"/>
    <row r="40315" x14ac:dyDescent="0.2"/>
    <row r="40316" x14ac:dyDescent="0.2"/>
    <row r="40317" x14ac:dyDescent="0.2"/>
    <row r="40318" x14ac:dyDescent="0.2"/>
    <row r="40319" x14ac:dyDescent="0.2"/>
    <row r="40320" x14ac:dyDescent="0.2"/>
    <row r="40321" x14ac:dyDescent="0.2"/>
    <row r="40322" x14ac:dyDescent="0.2"/>
    <row r="40323" x14ac:dyDescent="0.2"/>
    <row r="40324" x14ac:dyDescent="0.2"/>
    <row r="40325" x14ac:dyDescent="0.2"/>
    <row r="40326" x14ac:dyDescent="0.2"/>
    <row r="40327" x14ac:dyDescent="0.2"/>
    <row r="40328" x14ac:dyDescent="0.2"/>
    <row r="40329" x14ac:dyDescent="0.2"/>
    <row r="40330" x14ac:dyDescent="0.2"/>
    <row r="40331" x14ac:dyDescent="0.2"/>
    <row r="40332" x14ac:dyDescent="0.2"/>
    <row r="40333" x14ac:dyDescent="0.2"/>
    <row r="40334" x14ac:dyDescent="0.2"/>
    <row r="40335" x14ac:dyDescent="0.2"/>
    <row r="40336" x14ac:dyDescent="0.2"/>
    <row r="40337" x14ac:dyDescent="0.2"/>
    <row r="40338" x14ac:dyDescent="0.2"/>
    <row r="40339" x14ac:dyDescent="0.2"/>
    <row r="40340" x14ac:dyDescent="0.2"/>
    <row r="40341" x14ac:dyDescent="0.2"/>
    <row r="40342" x14ac:dyDescent="0.2"/>
    <row r="40343" x14ac:dyDescent="0.2"/>
    <row r="40344" x14ac:dyDescent="0.2"/>
    <row r="40345" x14ac:dyDescent="0.2"/>
    <row r="40346" x14ac:dyDescent="0.2"/>
    <row r="40347" x14ac:dyDescent="0.2"/>
    <row r="40348" x14ac:dyDescent="0.2"/>
    <row r="40349" x14ac:dyDescent="0.2"/>
    <row r="40350" x14ac:dyDescent="0.2"/>
    <row r="40351" x14ac:dyDescent="0.2"/>
    <row r="40352" x14ac:dyDescent="0.2"/>
    <row r="40353" x14ac:dyDescent="0.2"/>
    <row r="40354" x14ac:dyDescent="0.2"/>
    <row r="40355" x14ac:dyDescent="0.2"/>
    <row r="40356" x14ac:dyDescent="0.2"/>
    <row r="40357" x14ac:dyDescent="0.2"/>
    <row r="40358" x14ac:dyDescent="0.2"/>
    <row r="40359" x14ac:dyDescent="0.2"/>
    <row r="40360" x14ac:dyDescent="0.2"/>
    <row r="40361" x14ac:dyDescent="0.2"/>
    <row r="40362" x14ac:dyDescent="0.2"/>
    <row r="40363" x14ac:dyDescent="0.2"/>
    <row r="40364" x14ac:dyDescent="0.2"/>
    <row r="40365" x14ac:dyDescent="0.2"/>
    <row r="40366" x14ac:dyDescent="0.2"/>
    <row r="40367" x14ac:dyDescent="0.2"/>
    <row r="40368" x14ac:dyDescent="0.2"/>
    <row r="40369" x14ac:dyDescent="0.2"/>
    <row r="40370" x14ac:dyDescent="0.2"/>
    <row r="40371" x14ac:dyDescent="0.2"/>
    <row r="40372" x14ac:dyDescent="0.2"/>
    <row r="40373" x14ac:dyDescent="0.2"/>
    <row r="40374" x14ac:dyDescent="0.2"/>
    <row r="40375" x14ac:dyDescent="0.2"/>
    <row r="40376" x14ac:dyDescent="0.2"/>
    <row r="40377" x14ac:dyDescent="0.2"/>
    <row r="40378" x14ac:dyDescent="0.2"/>
    <row r="40379" x14ac:dyDescent="0.2"/>
    <row r="40380" x14ac:dyDescent="0.2"/>
    <row r="40381" x14ac:dyDescent="0.2"/>
    <row r="40382" x14ac:dyDescent="0.2"/>
    <row r="40383" x14ac:dyDescent="0.2"/>
    <row r="40384" x14ac:dyDescent="0.2"/>
    <row r="40385" x14ac:dyDescent="0.2"/>
    <row r="40386" x14ac:dyDescent="0.2"/>
    <row r="40387" x14ac:dyDescent="0.2"/>
    <row r="40388" x14ac:dyDescent="0.2"/>
    <row r="40389" x14ac:dyDescent="0.2"/>
    <row r="40390" x14ac:dyDescent="0.2"/>
    <row r="40391" x14ac:dyDescent="0.2"/>
    <row r="40392" x14ac:dyDescent="0.2"/>
    <row r="40393" x14ac:dyDescent="0.2"/>
    <row r="40394" x14ac:dyDescent="0.2"/>
    <row r="40395" x14ac:dyDescent="0.2"/>
    <row r="40396" x14ac:dyDescent="0.2"/>
    <row r="40397" x14ac:dyDescent="0.2"/>
    <row r="40398" x14ac:dyDescent="0.2"/>
    <row r="40399" x14ac:dyDescent="0.2"/>
    <row r="40400" x14ac:dyDescent="0.2"/>
    <row r="40401" x14ac:dyDescent="0.2"/>
    <row r="40402" x14ac:dyDescent="0.2"/>
    <row r="40403" x14ac:dyDescent="0.2"/>
    <row r="40404" x14ac:dyDescent="0.2"/>
    <row r="40405" x14ac:dyDescent="0.2"/>
    <row r="40406" x14ac:dyDescent="0.2"/>
    <row r="40407" x14ac:dyDescent="0.2"/>
    <row r="40408" x14ac:dyDescent="0.2"/>
    <row r="40409" x14ac:dyDescent="0.2"/>
    <row r="40410" x14ac:dyDescent="0.2"/>
    <row r="40411" x14ac:dyDescent="0.2"/>
    <row r="40412" x14ac:dyDescent="0.2"/>
    <row r="40413" x14ac:dyDescent="0.2"/>
    <row r="40414" x14ac:dyDescent="0.2"/>
    <row r="40415" x14ac:dyDescent="0.2"/>
    <row r="40416" x14ac:dyDescent="0.2"/>
    <row r="40417" x14ac:dyDescent="0.2"/>
    <row r="40418" x14ac:dyDescent="0.2"/>
    <row r="40419" x14ac:dyDescent="0.2"/>
    <row r="40420" x14ac:dyDescent="0.2"/>
    <row r="40421" x14ac:dyDescent="0.2"/>
    <row r="40422" x14ac:dyDescent="0.2"/>
    <row r="40423" x14ac:dyDescent="0.2"/>
    <row r="40424" x14ac:dyDescent="0.2"/>
    <row r="40425" x14ac:dyDescent="0.2"/>
    <row r="40426" x14ac:dyDescent="0.2"/>
    <row r="40427" x14ac:dyDescent="0.2"/>
    <row r="40428" x14ac:dyDescent="0.2"/>
    <row r="40429" x14ac:dyDescent="0.2"/>
    <row r="40430" x14ac:dyDescent="0.2"/>
    <row r="40431" x14ac:dyDescent="0.2"/>
    <row r="40432" x14ac:dyDescent="0.2"/>
    <row r="40433" x14ac:dyDescent="0.2"/>
    <row r="40434" x14ac:dyDescent="0.2"/>
    <row r="40435" x14ac:dyDescent="0.2"/>
    <row r="40436" x14ac:dyDescent="0.2"/>
    <row r="40437" x14ac:dyDescent="0.2"/>
    <row r="40438" x14ac:dyDescent="0.2"/>
    <row r="40439" x14ac:dyDescent="0.2"/>
    <row r="40440" x14ac:dyDescent="0.2"/>
    <row r="40441" x14ac:dyDescent="0.2"/>
    <row r="40442" x14ac:dyDescent="0.2"/>
    <row r="40443" x14ac:dyDescent="0.2"/>
    <row r="40444" x14ac:dyDescent="0.2"/>
    <row r="40445" x14ac:dyDescent="0.2"/>
    <row r="40446" x14ac:dyDescent="0.2"/>
    <row r="40447" x14ac:dyDescent="0.2"/>
    <row r="40448" x14ac:dyDescent="0.2"/>
    <row r="40449" x14ac:dyDescent="0.2"/>
    <row r="40450" x14ac:dyDescent="0.2"/>
    <row r="40451" x14ac:dyDescent="0.2"/>
    <row r="40452" x14ac:dyDescent="0.2"/>
    <row r="40453" x14ac:dyDescent="0.2"/>
    <row r="40454" x14ac:dyDescent="0.2"/>
    <row r="40455" x14ac:dyDescent="0.2"/>
    <row r="40456" x14ac:dyDescent="0.2"/>
    <row r="40457" x14ac:dyDescent="0.2"/>
    <row r="40458" x14ac:dyDescent="0.2"/>
    <row r="40459" x14ac:dyDescent="0.2"/>
    <row r="40460" x14ac:dyDescent="0.2"/>
    <row r="40461" x14ac:dyDescent="0.2"/>
    <row r="40462" x14ac:dyDescent="0.2"/>
    <row r="40463" x14ac:dyDescent="0.2"/>
    <row r="40464" x14ac:dyDescent="0.2"/>
    <row r="40465" x14ac:dyDescent="0.2"/>
    <row r="40466" x14ac:dyDescent="0.2"/>
    <row r="40467" x14ac:dyDescent="0.2"/>
    <row r="40468" x14ac:dyDescent="0.2"/>
    <row r="40469" x14ac:dyDescent="0.2"/>
    <row r="40470" x14ac:dyDescent="0.2"/>
    <row r="40471" x14ac:dyDescent="0.2"/>
    <row r="40472" x14ac:dyDescent="0.2"/>
    <row r="40473" x14ac:dyDescent="0.2"/>
    <row r="40474" x14ac:dyDescent="0.2"/>
    <row r="40475" x14ac:dyDescent="0.2"/>
    <row r="40476" x14ac:dyDescent="0.2"/>
    <row r="40477" x14ac:dyDescent="0.2"/>
    <row r="40478" x14ac:dyDescent="0.2"/>
    <row r="40479" x14ac:dyDescent="0.2"/>
    <row r="40480" x14ac:dyDescent="0.2"/>
    <row r="40481" x14ac:dyDescent="0.2"/>
    <row r="40482" x14ac:dyDescent="0.2"/>
    <row r="40483" x14ac:dyDescent="0.2"/>
    <row r="40484" x14ac:dyDescent="0.2"/>
    <row r="40485" x14ac:dyDescent="0.2"/>
    <row r="40486" x14ac:dyDescent="0.2"/>
    <row r="40487" x14ac:dyDescent="0.2"/>
    <row r="40488" x14ac:dyDescent="0.2"/>
    <row r="40489" x14ac:dyDescent="0.2"/>
    <row r="40490" x14ac:dyDescent="0.2"/>
    <row r="40491" x14ac:dyDescent="0.2"/>
    <row r="40492" x14ac:dyDescent="0.2"/>
    <row r="40493" x14ac:dyDescent="0.2"/>
    <row r="40494" x14ac:dyDescent="0.2"/>
    <row r="40495" x14ac:dyDescent="0.2"/>
    <row r="40496" x14ac:dyDescent="0.2"/>
    <row r="40497" x14ac:dyDescent="0.2"/>
    <row r="40498" x14ac:dyDescent="0.2"/>
    <row r="40499" x14ac:dyDescent="0.2"/>
    <row r="40500" x14ac:dyDescent="0.2"/>
    <row r="40501" x14ac:dyDescent="0.2"/>
    <row r="40502" x14ac:dyDescent="0.2"/>
    <row r="40503" x14ac:dyDescent="0.2"/>
    <row r="40504" x14ac:dyDescent="0.2"/>
    <row r="40505" x14ac:dyDescent="0.2"/>
    <row r="40506" x14ac:dyDescent="0.2"/>
    <row r="40507" x14ac:dyDescent="0.2"/>
    <row r="40508" x14ac:dyDescent="0.2"/>
    <row r="40509" x14ac:dyDescent="0.2"/>
    <row r="40510" x14ac:dyDescent="0.2"/>
    <row r="40511" x14ac:dyDescent="0.2"/>
    <row r="40512" x14ac:dyDescent="0.2"/>
    <row r="40513" x14ac:dyDescent="0.2"/>
    <row r="40514" x14ac:dyDescent="0.2"/>
    <row r="40515" x14ac:dyDescent="0.2"/>
    <row r="40516" x14ac:dyDescent="0.2"/>
    <row r="40517" x14ac:dyDescent="0.2"/>
    <row r="40518" x14ac:dyDescent="0.2"/>
    <row r="40519" x14ac:dyDescent="0.2"/>
    <row r="40520" x14ac:dyDescent="0.2"/>
    <row r="40521" x14ac:dyDescent="0.2"/>
    <row r="40522" x14ac:dyDescent="0.2"/>
    <row r="40523" x14ac:dyDescent="0.2"/>
    <row r="40524" x14ac:dyDescent="0.2"/>
    <row r="40525" x14ac:dyDescent="0.2"/>
    <row r="40526" x14ac:dyDescent="0.2"/>
    <row r="40527" x14ac:dyDescent="0.2"/>
    <row r="40528" x14ac:dyDescent="0.2"/>
    <row r="40529" x14ac:dyDescent="0.2"/>
    <row r="40530" x14ac:dyDescent="0.2"/>
    <row r="40531" x14ac:dyDescent="0.2"/>
    <row r="40532" x14ac:dyDescent="0.2"/>
    <row r="40533" x14ac:dyDescent="0.2"/>
    <row r="40534" x14ac:dyDescent="0.2"/>
    <row r="40535" x14ac:dyDescent="0.2"/>
    <row r="40536" x14ac:dyDescent="0.2"/>
    <row r="40537" x14ac:dyDescent="0.2"/>
    <row r="40538" x14ac:dyDescent="0.2"/>
    <row r="40539" x14ac:dyDescent="0.2"/>
    <row r="40540" x14ac:dyDescent="0.2"/>
    <row r="40541" x14ac:dyDescent="0.2"/>
    <row r="40542" x14ac:dyDescent="0.2"/>
    <row r="40543" x14ac:dyDescent="0.2"/>
    <row r="40544" x14ac:dyDescent="0.2"/>
    <row r="40545" x14ac:dyDescent="0.2"/>
    <row r="40546" x14ac:dyDescent="0.2"/>
    <row r="40547" x14ac:dyDescent="0.2"/>
    <row r="40548" x14ac:dyDescent="0.2"/>
    <row r="40549" x14ac:dyDescent="0.2"/>
    <row r="40550" x14ac:dyDescent="0.2"/>
    <row r="40551" x14ac:dyDescent="0.2"/>
    <row r="40552" x14ac:dyDescent="0.2"/>
    <row r="40553" x14ac:dyDescent="0.2"/>
    <row r="40554" x14ac:dyDescent="0.2"/>
    <row r="40555" x14ac:dyDescent="0.2"/>
    <row r="40556" x14ac:dyDescent="0.2"/>
    <row r="40557" x14ac:dyDescent="0.2"/>
    <row r="40558" x14ac:dyDescent="0.2"/>
    <row r="40559" x14ac:dyDescent="0.2"/>
    <row r="40560" x14ac:dyDescent="0.2"/>
    <row r="40561" x14ac:dyDescent="0.2"/>
    <row r="40562" x14ac:dyDescent="0.2"/>
    <row r="40563" x14ac:dyDescent="0.2"/>
    <row r="40564" x14ac:dyDescent="0.2"/>
    <row r="40565" x14ac:dyDescent="0.2"/>
    <row r="40566" x14ac:dyDescent="0.2"/>
    <row r="40567" x14ac:dyDescent="0.2"/>
    <row r="40568" x14ac:dyDescent="0.2"/>
    <row r="40569" x14ac:dyDescent="0.2"/>
    <row r="40570" x14ac:dyDescent="0.2"/>
    <row r="40571" x14ac:dyDescent="0.2"/>
    <row r="40572" x14ac:dyDescent="0.2"/>
    <row r="40573" x14ac:dyDescent="0.2"/>
    <row r="40574" x14ac:dyDescent="0.2"/>
    <row r="40575" x14ac:dyDescent="0.2"/>
    <row r="40576" x14ac:dyDescent="0.2"/>
    <row r="40577" x14ac:dyDescent="0.2"/>
    <row r="40578" x14ac:dyDescent="0.2"/>
    <row r="40579" x14ac:dyDescent="0.2"/>
    <row r="40580" x14ac:dyDescent="0.2"/>
    <row r="40581" x14ac:dyDescent="0.2"/>
    <row r="40582" x14ac:dyDescent="0.2"/>
    <row r="40583" x14ac:dyDescent="0.2"/>
    <row r="40584" x14ac:dyDescent="0.2"/>
    <row r="40585" x14ac:dyDescent="0.2"/>
    <row r="40586" x14ac:dyDescent="0.2"/>
    <row r="40587" x14ac:dyDescent="0.2"/>
    <row r="40588" x14ac:dyDescent="0.2"/>
    <row r="40589" x14ac:dyDescent="0.2"/>
    <row r="40590" x14ac:dyDescent="0.2"/>
    <row r="40591" x14ac:dyDescent="0.2"/>
    <row r="40592" x14ac:dyDescent="0.2"/>
    <row r="40593" x14ac:dyDescent="0.2"/>
    <row r="40594" x14ac:dyDescent="0.2"/>
    <row r="40595" x14ac:dyDescent="0.2"/>
    <row r="40596" x14ac:dyDescent="0.2"/>
    <row r="40597" x14ac:dyDescent="0.2"/>
    <row r="40598" x14ac:dyDescent="0.2"/>
    <row r="40599" x14ac:dyDescent="0.2"/>
    <row r="40600" x14ac:dyDescent="0.2"/>
    <row r="40601" x14ac:dyDescent="0.2"/>
    <row r="40602" x14ac:dyDescent="0.2"/>
    <row r="40603" x14ac:dyDescent="0.2"/>
    <row r="40604" x14ac:dyDescent="0.2"/>
    <row r="40605" x14ac:dyDescent="0.2"/>
    <row r="40606" x14ac:dyDescent="0.2"/>
    <row r="40607" x14ac:dyDescent="0.2"/>
    <row r="40608" x14ac:dyDescent="0.2"/>
    <row r="40609" x14ac:dyDescent="0.2"/>
    <row r="40610" x14ac:dyDescent="0.2"/>
    <row r="40611" x14ac:dyDescent="0.2"/>
    <row r="40612" x14ac:dyDescent="0.2"/>
    <row r="40613" x14ac:dyDescent="0.2"/>
    <row r="40614" x14ac:dyDescent="0.2"/>
    <row r="40615" x14ac:dyDescent="0.2"/>
    <row r="40616" x14ac:dyDescent="0.2"/>
    <row r="40617" x14ac:dyDescent="0.2"/>
    <row r="40618" x14ac:dyDescent="0.2"/>
    <row r="40619" x14ac:dyDescent="0.2"/>
    <row r="40620" x14ac:dyDescent="0.2"/>
    <row r="40621" x14ac:dyDescent="0.2"/>
    <row r="40622" x14ac:dyDescent="0.2"/>
    <row r="40623" x14ac:dyDescent="0.2"/>
    <row r="40624" x14ac:dyDescent="0.2"/>
    <row r="40625" x14ac:dyDescent="0.2"/>
    <row r="40626" x14ac:dyDescent="0.2"/>
    <row r="40627" x14ac:dyDescent="0.2"/>
    <row r="40628" x14ac:dyDescent="0.2"/>
    <row r="40629" x14ac:dyDescent="0.2"/>
    <row r="40630" x14ac:dyDescent="0.2"/>
    <row r="40631" x14ac:dyDescent="0.2"/>
    <row r="40632" x14ac:dyDescent="0.2"/>
    <row r="40633" x14ac:dyDescent="0.2"/>
    <row r="40634" x14ac:dyDescent="0.2"/>
    <row r="40635" x14ac:dyDescent="0.2"/>
    <row r="40636" x14ac:dyDescent="0.2"/>
    <row r="40637" x14ac:dyDescent="0.2"/>
    <row r="40638" x14ac:dyDescent="0.2"/>
    <row r="40639" x14ac:dyDescent="0.2"/>
    <row r="40640" x14ac:dyDescent="0.2"/>
    <row r="40641" x14ac:dyDescent="0.2"/>
    <row r="40642" x14ac:dyDescent="0.2"/>
    <row r="40643" x14ac:dyDescent="0.2"/>
    <row r="40644" x14ac:dyDescent="0.2"/>
    <row r="40645" x14ac:dyDescent="0.2"/>
    <row r="40646" x14ac:dyDescent="0.2"/>
    <row r="40647" x14ac:dyDescent="0.2"/>
    <row r="40648" x14ac:dyDescent="0.2"/>
    <row r="40649" x14ac:dyDescent="0.2"/>
    <row r="40650" x14ac:dyDescent="0.2"/>
    <row r="40651" x14ac:dyDescent="0.2"/>
    <row r="40652" x14ac:dyDescent="0.2"/>
    <row r="40653" x14ac:dyDescent="0.2"/>
    <row r="40654" x14ac:dyDescent="0.2"/>
    <row r="40655" x14ac:dyDescent="0.2"/>
    <row r="40656" x14ac:dyDescent="0.2"/>
    <row r="40657" x14ac:dyDescent="0.2"/>
    <row r="40658" x14ac:dyDescent="0.2"/>
    <row r="40659" x14ac:dyDescent="0.2"/>
    <row r="40660" x14ac:dyDescent="0.2"/>
    <row r="40661" x14ac:dyDescent="0.2"/>
    <row r="40662" x14ac:dyDescent="0.2"/>
    <row r="40663" x14ac:dyDescent="0.2"/>
    <row r="40664" x14ac:dyDescent="0.2"/>
    <row r="40665" x14ac:dyDescent="0.2"/>
    <row r="40666" x14ac:dyDescent="0.2"/>
    <row r="40667" x14ac:dyDescent="0.2"/>
    <row r="40668" x14ac:dyDescent="0.2"/>
    <row r="40669" x14ac:dyDescent="0.2"/>
    <row r="40670" x14ac:dyDescent="0.2"/>
    <row r="40671" x14ac:dyDescent="0.2"/>
    <row r="40672" x14ac:dyDescent="0.2"/>
    <row r="40673" x14ac:dyDescent="0.2"/>
    <row r="40674" x14ac:dyDescent="0.2"/>
    <row r="40675" x14ac:dyDescent="0.2"/>
    <row r="40676" x14ac:dyDescent="0.2"/>
    <row r="40677" x14ac:dyDescent="0.2"/>
    <row r="40678" x14ac:dyDescent="0.2"/>
    <row r="40679" x14ac:dyDescent="0.2"/>
    <row r="40680" x14ac:dyDescent="0.2"/>
    <row r="40681" x14ac:dyDescent="0.2"/>
    <row r="40682" x14ac:dyDescent="0.2"/>
    <row r="40683" x14ac:dyDescent="0.2"/>
    <row r="40684" x14ac:dyDescent="0.2"/>
    <row r="40685" x14ac:dyDescent="0.2"/>
    <row r="40686" x14ac:dyDescent="0.2"/>
    <row r="40687" x14ac:dyDescent="0.2"/>
    <row r="40688" x14ac:dyDescent="0.2"/>
    <row r="40689" x14ac:dyDescent="0.2"/>
    <row r="40690" x14ac:dyDescent="0.2"/>
    <row r="40691" x14ac:dyDescent="0.2"/>
    <row r="40692" x14ac:dyDescent="0.2"/>
    <row r="40693" x14ac:dyDescent="0.2"/>
    <row r="40694" x14ac:dyDescent="0.2"/>
    <row r="40695" x14ac:dyDescent="0.2"/>
    <row r="40696" x14ac:dyDescent="0.2"/>
    <row r="40697" x14ac:dyDescent="0.2"/>
    <row r="40698" x14ac:dyDescent="0.2"/>
    <row r="40699" x14ac:dyDescent="0.2"/>
    <row r="40700" x14ac:dyDescent="0.2"/>
    <row r="40701" x14ac:dyDescent="0.2"/>
    <row r="40702" x14ac:dyDescent="0.2"/>
    <row r="40703" x14ac:dyDescent="0.2"/>
    <row r="40704" x14ac:dyDescent="0.2"/>
    <row r="40705" x14ac:dyDescent="0.2"/>
    <row r="40706" x14ac:dyDescent="0.2"/>
    <row r="40707" x14ac:dyDescent="0.2"/>
    <row r="40708" x14ac:dyDescent="0.2"/>
    <row r="40709" x14ac:dyDescent="0.2"/>
    <row r="40710" x14ac:dyDescent="0.2"/>
    <row r="40711" x14ac:dyDescent="0.2"/>
    <row r="40712" x14ac:dyDescent="0.2"/>
    <row r="40713" x14ac:dyDescent="0.2"/>
    <row r="40714" x14ac:dyDescent="0.2"/>
    <row r="40715" x14ac:dyDescent="0.2"/>
    <row r="40716" x14ac:dyDescent="0.2"/>
    <row r="40717" x14ac:dyDescent="0.2"/>
    <row r="40718" x14ac:dyDescent="0.2"/>
    <row r="40719" x14ac:dyDescent="0.2"/>
    <row r="40720" x14ac:dyDescent="0.2"/>
    <row r="40721" x14ac:dyDescent="0.2"/>
    <row r="40722" x14ac:dyDescent="0.2"/>
    <row r="40723" x14ac:dyDescent="0.2"/>
    <row r="40724" x14ac:dyDescent="0.2"/>
    <row r="40725" x14ac:dyDescent="0.2"/>
    <row r="40726" x14ac:dyDescent="0.2"/>
    <row r="40727" x14ac:dyDescent="0.2"/>
    <row r="40728" x14ac:dyDescent="0.2"/>
    <row r="40729" x14ac:dyDescent="0.2"/>
    <row r="40730" x14ac:dyDescent="0.2"/>
    <row r="40731" x14ac:dyDescent="0.2"/>
    <row r="40732" x14ac:dyDescent="0.2"/>
    <row r="40733" x14ac:dyDescent="0.2"/>
    <row r="40734" x14ac:dyDescent="0.2"/>
    <row r="40735" x14ac:dyDescent="0.2"/>
    <row r="40736" x14ac:dyDescent="0.2"/>
    <row r="40737" x14ac:dyDescent="0.2"/>
    <row r="40738" x14ac:dyDescent="0.2"/>
    <row r="40739" x14ac:dyDescent="0.2"/>
    <row r="40740" x14ac:dyDescent="0.2"/>
    <row r="40741" x14ac:dyDescent="0.2"/>
    <row r="40742" x14ac:dyDescent="0.2"/>
    <row r="40743" x14ac:dyDescent="0.2"/>
    <row r="40744" x14ac:dyDescent="0.2"/>
    <row r="40745" x14ac:dyDescent="0.2"/>
    <row r="40746" x14ac:dyDescent="0.2"/>
    <row r="40747" x14ac:dyDescent="0.2"/>
    <row r="40748" x14ac:dyDescent="0.2"/>
    <row r="40749" x14ac:dyDescent="0.2"/>
    <row r="40750" x14ac:dyDescent="0.2"/>
    <row r="40751" x14ac:dyDescent="0.2"/>
    <row r="40752" x14ac:dyDescent="0.2"/>
    <row r="40753" x14ac:dyDescent="0.2"/>
    <row r="40754" x14ac:dyDescent="0.2"/>
    <row r="40755" x14ac:dyDescent="0.2"/>
    <row r="40756" x14ac:dyDescent="0.2"/>
    <row r="40757" x14ac:dyDescent="0.2"/>
    <row r="40758" x14ac:dyDescent="0.2"/>
    <row r="40759" x14ac:dyDescent="0.2"/>
    <row r="40760" x14ac:dyDescent="0.2"/>
    <row r="40761" x14ac:dyDescent="0.2"/>
    <row r="40762" x14ac:dyDescent="0.2"/>
    <row r="40763" x14ac:dyDescent="0.2"/>
    <row r="40764" x14ac:dyDescent="0.2"/>
    <row r="40765" x14ac:dyDescent="0.2"/>
    <row r="40766" x14ac:dyDescent="0.2"/>
    <row r="40767" x14ac:dyDescent="0.2"/>
    <row r="40768" x14ac:dyDescent="0.2"/>
    <row r="40769" x14ac:dyDescent="0.2"/>
    <row r="40770" x14ac:dyDescent="0.2"/>
    <row r="40771" x14ac:dyDescent="0.2"/>
    <row r="40772" x14ac:dyDescent="0.2"/>
    <row r="40773" x14ac:dyDescent="0.2"/>
    <row r="40774" x14ac:dyDescent="0.2"/>
    <row r="40775" x14ac:dyDescent="0.2"/>
    <row r="40776" x14ac:dyDescent="0.2"/>
    <row r="40777" x14ac:dyDescent="0.2"/>
    <row r="40778" x14ac:dyDescent="0.2"/>
    <row r="40779" x14ac:dyDescent="0.2"/>
    <row r="40780" x14ac:dyDescent="0.2"/>
    <row r="40781" x14ac:dyDescent="0.2"/>
    <row r="40782" x14ac:dyDescent="0.2"/>
    <row r="40783" x14ac:dyDescent="0.2"/>
    <row r="40784" x14ac:dyDescent="0.2"/>
    <row r="40785" x14ac:dyDescent="0.2"/>
    <row r="40786" x14ac:dyDescent="0.2"/>
    <row r="40787" x14ac:dyDescent="0.2"/>
    <row r="40788" x14ac:dyDescent="0.2"/>
    <row r="40789" x14ac:dyDescent="0.2"/>
    <row r="40790" x14ac:dyDescent="0.2"/>
    <row r="40791" x14ac:dyDescent="0.2"/>
    <row r="40792" x14ac:dyDescent="0.2"/>
    <row r="40793" x14ac:dyDescent="0.2"/>
    <row r="40794" x14ac:dyDescent="0.2"/>
    <row r="40795" x14ac:dyDescent="0.2"/>
    <row r="40796" x14ac:dyDescent="0.2"/>
    <row r="40797" x14ac:dyDescent="0.2"/>
    <row r="40798" x14ac:dyDescent="0.2"/>
    <row r="40799" x14ac:dyDescent="0.2"/>
    <row r="40800" x14ac:dyDescent="0.2"/>
    <row r="40801" x14ac:dyDescent="0.2"/>
    <row r="40802" x14ac:dyDescent="0.2"/>
    <row r="40803" x14ac:dyDescent="0.2"/>
    <row r="40804" x14ac:dyDescent="0.2"/>
    <row r="40805" x14ac:dyDescent="0.2"/>
    <row r="40806" x14ac:dyDescent="0.2"/>
    <row r="40807" x14ac:dyDescent="0.2"/>
    <row r="40808" x14ac:dyDescent="0.2"/>
    <row r="40809" x14ac:dyDescent="0.2"/>
    <row r="40810" x14ac:dyDescent="0.2"/>
    <row r="40811" x14ac:dyDescent="0.2"/>
    <row r="40812" x14ac:dyDescent="0.2"/>
    <row r="40813" x14ac:dyDescent="0.2"/>
    <row r="40814" x14ac:dyDescent="0.2"/>
    <row r="40815" x14ac:dyDescent="0.2"/>
    <row r="40816" x14ac:dyDescent="0.2"/>
    <row r="40817" x14ac:dyDescent="0.2"/>
    <row r="40818" x14ac:dyDescent="0.2"/>
    <row r="40819" x14ac:dyDescent="0.2"/>
    <row r="40820" x14ac:dyDescent="0.2"/>
    <row r="40821" x14ac:dyDescent="0.2"/>
    <row r="40822" x14ac:dyDescent="0.2"/>
    <row r="40823" x14ac:dyDescent="0.2"/>
    <row r="40824" x14ac:dyDescent="0.2"/>
    <row r="40825" x14ac:dyDescent="0.2"/>
    <row r="40826" x14ac:dyDescent="0.2"/>
    <row r="40827" x14ac:dyDescent="0.2"/>
    <row r="40828" x14ac:dyDescent="0.2"/>
    <row r="40829" x14ac:dyDescent="0.2"/>
    <row r="40830" x14ac:dyDescent="0.2"/>
    <row r="40831" x14ac:dyDescent="0.2"/>
    <row r="40832" x14ac:dyDescent="0.2"/>
    <row r="40833" x14ac:dyDescent="0.2"/>
    <row r="40834" x14ac:dyDescent="0.2"/>
    <row r="40835" x14ac:dyDescent="0.2"/>
    <row r="40836" x14ac:dyDescent="0.2"/>
    <row r="40837" x14ac:dyDescent="0.2"/>
    <row r="40838" x14ac:dyDescent="0.2"/>
    <row r="40839" x14ac:dyDescent="0.2"/>
    <row r="40840" x14ac:dyDescent="0.2"/>
    <row r="40841" x14ac:dyDescent="0.2"/>
    <row r="40842" x14ac:dyDescent="0.2"/>
    <row r="40843" x14ac:dyDescent="0.2"/>
    <row r="40844" x14ac:dyDescent="0.2"/>
    <row r="40845" x14ac:dyDescent="0.2"/>
    <row r="40846" x14ac:dyDescent="0.2"/>
    <row r="40847" x14ac:dyDescent="0.2"/>
    <row r="40848" x14ac:dyDescent="0.2"/>
    <row r="40849" x14ac:dyDescent="0.2"/>
    <row r="40850" x14ac:dyDescent="0.2"/>
    <row r="40851" x14ac:dyDescent="0.2"/>
    <row r="40852" x14ac:dyDescent="0.2"/>
    <row r="40853" x14ac:dyDescent="0.2"/>
    <row r="40854" x14ac:dyDescent="0.2"/>
    <row r="40855" x14ac:dyDescent="0.2"/>
    <row r="40856" x14ac:dyDescent="0.2"/>
    <row r="40857" x14ac:dyDescent="0.2"/>
    <row r="40858" x14ac:dyDescent="0.2"/>
    <row r="40859" x14ac:dyDescent="0.2"/>
    <row r="40860" x14ac:dyDescent="0.2"/>
    <row r="40861" x14ac:dyDescent="0.2"/>
    <row r="40862" x14ac:dyDescent="0.2"/>
    <row r="40863" x14ac:dyDescent="0.2"/>
    <row r="40864" x14ac:dyDescent="0.2"/>
    <row r="40865" x14ac:dyDescent="0.2"/>
    <row r="40866" x14ac:dyDescent="0.2"/>
    <row r="40867" x14ac:dyDescent="0.2"/>
    <row r="40868" x14ac:dyDescent="0.2"/>
    <row r="40869" x14ac:dyDescent="0.2"/>
    <row r="40870" x14ac:dyDescent="0.2"/>
    <row r="40871" x14ac:dyDescent="0.2"/>
    <row r="40872" x14ac:dyDescent="0.2"/>
    <row r="40873" x14ac:dyDescent="0.2"/>
    <row r="40874" x14ac:dyDescent="0.2"/>
    <row r="40875" x14ac:dyDescent="0.2"/>
    <row r="40876" x14ac:dyDescent="0.2"/>
    <row r="40877" x14ac:dyDescent="0.2"/>
    <row r="40878" x14ac:dyDescent="0.2"/>
    <row r="40879" x14ac:dyDescent="0.2"/>
    <row r="40880" x14ac:dyDescent="0.2"/>
    <row r="40881" x14ac:dyDescent="0.2"/>
    <row r="40882" x14ac:dyDescent="0.2"/>
    <row r="40883" x14ac:dyDescent="0.2"/>
    <row r="40884" x14ac:dyDescent="0.2"/>
    <row r="40885" x14ac:dyDescent="0.2"/>
    <row r="40886" x14ac:dyDescent="0.2"/>
    <row r="40887" x14ac:dyDescent="0.2"/>
    <row r="40888" x14ac:dyDescent="0.2"/>
    <row r="40889" x14ac:dyDescent="0.2"/>
    <row r="40890" x14ac:dyDescent="0.2"/>
    <row r="40891" x14ac:dyDescent="0.2"/>
    <row r="40892" x14ac:dyDescent="0.2"/>
    <row r="40893" x14ac:dyDescent="0.2"/>
    <row r="40894" x14ac:dyDescent="0.2"/>
    <row r="40895" x14ac:dyDescent="0.2"/>
    <row r="40896" x14ac:dyDescent="0.2"/>
    <row r="40897" x14ac:dyDescent="0.2"/>
    <row r="40898" x14ac:dyDescent="0.2"/>
    <row r="40899" x14ac:dyDescent="0.2"/>
    <row r="40900" x14ac:dyDescent="0.2"/>
    <row r="40901" x14ac:dyDescent="0.2"/>
    <row r="40902" x14ac:dyDescent="0.2"/>
    <row r="40903" x14ac:dyDescent="0.2"/>
    <row r="40904" x14ac:dyDescent="0.2"/>
    <row r="40905" x14ac:dyDescent="0.2"/>
    <row r="40906" x14ac:dyDescent="0.2"/>
    <row r="40907" x14ac:dyDescent="0.2"/>
    <row r="40908" x14ac:dyDescent="0.2"/>
    <row r="40909" x14ac:dyDescent="0.2"/>
    <row r="40910" x14ac:dyDescent="0.2"/>
    <row r="40911" x14ac:dyDescent="0.2"/>
    <row r="40912" x14ac:dyDescent="0.2"/>
    <row r="40913" x14ac:dyDescent="0.2"/>
    <row r="40914" x14ac:dyDescent="0.2"/>
    <row r="40915" x14ac:dyDescent="0.2"/>
    <row r="40916" x14ac:dyDescent="0.2"/>
    <row r="40917" x14ac:dyDescent="0.2"/>
    <row r="40918" x14ac:dyDescent="0.2"/>
    <row r="40919" x14ac:dyDescent="0.2"/>
    <row r="40920" x14ac:dyDescent="0.2"/>
    <row r="40921" x14ac:dyDescent="0.2"/>
    <row r="40922" x14ac:dyDescent="0.2"/>
    <row r="40923" x14ac:dyDescent="0.2"/>
    <row r="40924" x14ac:dyDescent="0.2"/>
    <row r="40925" x14ac:dyDescent="0.2"/>
    <row r="40926" x14ac:dyDescent="0.2"/>
    <row r="40927" x14ac:dyDescent="0.2"/>
    <row r="40928" x14ac:dyDescent="0.2"/>
    <row r="40929" x14ac:dyDescent="0.2"/>
    <row r="40930" x14ac:dyDescent="0.2"/>
    <row r="40931" x14ac:dyDescent="0.2"/>
    <row r="40932" x14ac:dyDescent="0.2"/>
    <row r="40933" x14ac:dyDescent="0.2"/>
    <row r="40934" x14ac:dyDescent="0.2"/>
    <row r="40935" x14ac:dyDescent="0.2"/>
    <row r="40936" x14ac:dyDescent="0.2"/>
    <row r="40937" x14ac:dyDescent="0.2"/>
    <row r="40938" x14ac:dyDescent="0.2"/>
    <row r="40939" x14ac:dyDescent="0.2"/>
    <row r="40940" x14ac:dyDescent="0.2"/>
    <row r="40941" x14ac:dyDescent="0.2"/>
    <row r="40942" x14ac:dyDescent="0.2"/>
    <row r="40943" x14ac:dyDescent="0.2"/>
    <row r="40944" x14ac:dyDescent="0.2"/>
    <row r="40945" x14ac:dyDescent="0.2"/>
    <row r="40946" x14ac:dyDescent="0.2"/>
    <row r="40947" x14ac:dyDescent="0.2"/>
    <row r="40948" x14ac:dyDescent="0.2"/>
    <row r="40949" x14ac:dyDescent="0.2"/>
    <row r="40950" x14ac:dyDescent="0.2"/>
    <row r="40951" x14ac:dyDescent="0.2"/>
    <row r="40952" x14ac:dyDescent="0.2"/>
    <row r="40953" x14ac:dyDescent="0.2"/>
    <row r="40954" x14ac:dyDescent="0.2"/>
    <row r="40955" x14ac:dyDescent="0.2"/>
    <row r="40956" x14ac:dyDescent="0.2"/>
    <row r="40957" x14ac:dyDescent="0.2"/>
    <row r="40958" x14ac:dyDescent="0.2"/>
    <row r="40959" x14ac:dyDescent="0.2"/>
    <row r="40960" x14ac:dyDescent="0.2"/>
    <row r="40961" x14ac:dyDescent="0.2"/>
    <row r="40962" x14ac:dyDescent="0.2"/>
    <row r="40963" x14ac:dyDescent="0.2"/>
    <row r="40964" x14ac:dyDescent="0.2"/>
    <row r="40965" x14ac:dyDescent="0.2"/>
    <row r="40966" x14ac:dyDescent="0.2"/>
    <row r="40967" x14ac:dyDescent="0.2"/>
    <row r="40968" x14ac:dyDescent="0.2"/>
    <row r="40969" x14ac:dyDescent="0.2"/>
    <row r="40970" x14ac:dyDescent="0.2"/>
    <row r="40971" x14ac:dyDescent="0.2"/>
    <row r="40972" x14ac:dyDescent="0.2"/>
    <row r="40973" x14ac:dyDescent="0.2"/>
    <row r="40974" x14ac:dyDescent="0.2"/>
    <row r="40975" x14ac:dyDescent="0.2"/>
    <row r="40976" x14ac:dyDescent="0.2"/>
    <row r="40977" x14ac:dyDescent="0.2"/>
    <row r="40978" x14ac:dyDescent="0.2"/>
    <row r="40979" x14ac:dyDescent="0.2"/>
    <row r="40980" x14ac:dyDescent="0.2"/>
    <row r="40981" x14ac:dyDescent="0.2"/>
    <row r="40982" x14ac:dyDescent="0.2"/>
    <row r="40983" x14ac:dyDescent="0.2"/>
    <row r="40984" x14ac:dyDescent="0.2"/>
    <row r="40985" x14ac:dyDescent="0.2"/>
    <row r="40986" x14ac:dyDescent="0.2"/>
    <row r="40987" x14ac:dyDescent="0.2"/>
    <row r="40988" x14ac:dyDescent="0.2"/>
    <row r="40989" x14ac:dyDescent="0.2"/>
    <row r="40990" x14ac:dyDescent="0.2"/>
    <row r="40991" x14ac:dyDescent="0.2"/>
    <row r="40992" x14ac:dyDescent="0.2"/>
    <row r="40993" x14ac:dyDescent="0.2"/>
    <row r="40994" x14ac:dyDescent="0.2"/>
    <row r="40995" x14ac:dyDescent="0.2"/>
    <row r="40996" x14ac:dyDescent="0.2"/>
    <row r="40997" x14ac:dyDescent="0.2"/>
    <row r="40998" x14ac:dyDescent="0.2"/>
    <row r="40999" x14ac:dyDescent="0.2"/>
    <row r="41000" x14ac:dyDescent="0.2"/>
    <row r="41001" x14ac:dyDescent="0.2"/>
    <row r="41002" x14ac:dyDescent="0.2"/>
    <row r="41003" x14ac:dyDescent="0.2"/>
    <row r="41004" x14ac:dyDescent="0.2"/>
    <row r="41005" x14ac:dyDescent="0.2"/>
    <row r="41006" x14ac:dyDescent="0.2"/>
    <row r="41007" x14ac:dyDescent="0.2"/>
    <row r="41008" x14ac:dyDescent="0.2"/>
    <row r="41009" x14ac:dyDescent="0.2"/>
    <row r="41010" x14ac:dyDescent="0.2"/>
    <row r="41011" x14ac:dyDescent="0.2"/>
    <row r="41012" x14ac:dyDescent="0.2"/>
    <row r="41013" x14ac:dyDescent="0.2"/>
    <row r="41014" x14ac:dyDescent="0.2"/>
    <row r="41015" x14ac:dyDescent="0.2"/>
    <row r="41016" x14ac:dyDescent="0.2"/>
    <row r="41017" x14ac:dyDescent="0.2"/>
    <row r="41018" x14ac:dyDescent="0.2"/>
    <row r="41019" x14ac:dyDescent="0.2"/>
    <row r="41020" x14ac:dyDescent="0.2"/>
    <row r="41021" x14ac:dyDescent="0.2"/>
    <row r="41022" x14ac:dyDescent="0.2"/>
    <row r="41023" x14ac:dyDescent="0.2"/>
    <row r="41024" x14ac:dyDescent="0.2"/>
    <row r="41025" x14ac:dyDescent="0.2"/>
    <row r="41026" x14ac:dyDescent="0.2"/>
    <row r="41027" x14ac:dyDescent="0.2"/>
    <row r="41028" x14ac:dyDescent="0.2"/>
    <row r="41029" x14ac:dyDescent="0.2"/>
    <row r="41030" x14ac:dyDescent="0.2"/>
    <row r="41031" x14ac:dyDescent="0.2"/>
    <row r="41032" x14ac:dyDescent="0.2"/>
    <row r="41033" x14ac:dyDescent="0.2"/>
    <row r="41034" x14ac:dyDescent="0.2"/>
    <row r="41035" x14ac:dyDescent="0.2"/>
    <row r="41036" x14ac:dyDescent="0.2"/>
    <row r="41037" x14ac:dyDescent="0.2"/>
    <row r="41038" x14ac:dyDescent="0.2"/>
    <row r="41039" x14ac:dyDescent="0.2"/>
    <row r="41040" x14ac:dyDescent="0.2"/>
    <row r="41041" x14ac:dyDescent="0.2"/>
    <row r="41042" x14ac:dyDescent="0.2"/>
    <row r="41043" x14ac:dyDescent="0.2"/>
    <row r="41044" x14ac:dyDescent="0.2"/>
    <row r="41045" x14ac:dyDescent="0.2"/>
    <row r="41046" x14ac:dyDescent="0.2"/>
    <row r="41047" x14ac:dyDescent="0.2"/>
    <row r="41048" x14ac:dyDescent="0.2"/>
    <row r="41049" x14ac:dyDescent="0.2"/>
    <row r="41050" x14ac:dyDescent="0.2"/>
    <row r="41051" x14ac:dyDescent="0.2"/>
    <row r="41052" x14ac:dyDescent="0.2"/>
    <row r="41053" x14ac:dyDescent="0.2"/>
    <row r="41054" x14ac:dyDescent="0.2"/>
    <row r="41055" x14ac:dyDescent="0.2"/>
    <row r="41056" x14ac:dyDescent="0.2"/>
    <row r="41057" x14ac:dyDescent="0.2"/>
    <row r="41058" x14ac:dyDescent="0.2"/>
    <row r="41059" x14ac:dyDescent="0.2"/>
    <row r="41060" x14ac:dyDescent="0.2"/>
    <row r="41061" x14ac:dyDescent="0.2"/>
    <row r="41062" x14ac:dyDescent="0.2"/>
    <row r="41063" x14ac:dyDescent="0.2"/>
    <row r="41064" x14ac:dyDescent="0.2"/>
    <row r="41065" x14ac:dyDescent="0.2"/>
    <row r="41066" x14ac:dyDescent="0.2"/>
    <row r="41067" x14ac:dyDescent="0.2"/>
    <row r="41068" x14ac:dyDescent="0.2"/>
    <row r="41069" x14ac:dyDescent="0.2"/>
    <row r="41070" x14ac:dyDescent="0.2"/>
    <row r="41071" x14ac:dyDescent="0.2"/>
    <row r="41072" x14ac:dyDescent="0.2"/>
    <row r="41073" x14ac:dyDescent="0.2"/>
    <row r="41074" x14ac:dyDescent="0.2"/>
    <row r="41075" x14ac:dyDescent="0.2"/>
    <row r="41076" x14ac:dyDescent="0.2"/>
    <row r="41077" x14ac:dyDescent="0.2"/>
    <row r="41078" x14ac:dyDescent="0.2"/>
    <row r="41079" x14ac:dyDescent="0.2"/>
    <row r="41080" x14ac:dyDescent="0.2"/>
    <row r="41081" x14ac:dyDescent="0.2"/>
    <row r="41082" x14ac:dyDescent="0.2"/>
    <row r="41083" x14ac:dyDescent="0.2"/>
    <row r="41084" x14ac:dyDescent="0.2"/>
    <row r="41085" x14ac:dyDescent="0.2"/>
    <row r="41086" x14ac:dyDescent="0.2"/>
    <row r="41087" x14ac:dyDescent="0.2"/>
    <row r="41088" x14ac:dyDescent="0.2"/>
    <row r="41089" x14ac:dyDescent="0.2"/>
    <row r="41090" x14ac:dyDescent="0.2"/>
    <row r="41091" x14ac:dyDescent="0.2"/>
    <row r="41092" x14ac:dyDescent="0.2"/>
    <row r="41093" x14ac:dyDescent="0.2"/>
    <row r="41094" x14ac:dyDescent="0.2"/>
    <row r="41095" x14ac:dyDescent="0.2"/>
    <row r="41096" x14ac:dyDescent="0.2"/>
    <row r="41097" x14ac:dyDescent="0.2"/>
    <row r="41098" x14ac:dyDescent="0.2"/>
    <row r="41099" x14ac:dyDescent="0.2"/>
    <row r="41100" x14ac:dyDescent="0.2"/>
    <row r="41101" x14ac:dyDescent="0.2"/>
    <row r="41102" x14ac:dyDescent="0.2"/>
    <row r="41103" x14ac:dyDescent="0.2"/>
    <row r="41104" x14ac:dyDescent="0.2"/>
    <row r="41105" x14ac:dyDescent="0.2"/>
    <row r="41106" x14ac:dyDescent="0.2"/>
    <row r="41107" x14ac:dyDescent="0.2"/>
    <row r="41108" x14ac:dyDescent="0.2"/>
    <row r="41109" x14ac:dyDescent="0.2"/>
    <row r="41110" x14ac:dyDescent="0.2"/>
    <row r="41111" x14ac:dyDescent="0.2"/>
    <row r="41112" x14ac:dyDescent="0.2"/>
    <row r="41113" x14ac:dyDescent="0.2"/>
    <row r="41114" x14ac:dyDescent="0.2"/>
    <row r="41115" x14ac:dyDescent="0.2"/>
    <row r="41116" x14ac:dyDescent="0.2"/>
    <row r="41117" x14ac:dyDescent="0.2"/>
    <row r="41118" x14ac:dyDescent="0.2"/>
    <row r="41119" x14ac:dyDescent="0.2"/>
    <row r="41120" x14ac:dyDescent="0.2"/>
    <row r="41121" x14ac:dyDescent="0.2"/>
    <row r="41122" x14ac:dyDescent="0.2"/>
    <row r="41123" x14ac:dyDescent="0.2"/>
    <row r="41124" x14ac:dyDescent="0.2"/>
    <row r="41125" x14ac:dyDescent="0.2"/>
    <row r="41126" x14ac:dyDescent="0.2"/>
    <row r="41127" x14ac:dyDescent="0.2"/>
    <row r="41128" x14ac:dyDescent="0.2"/>
    <row r="41129" x14ac:dyDescent="0.2"/>
    <row r="41130" x14ac:dyDescent="0.2"/>
    <row r="41131" x14ac:dyDescent="0.2"/>
    <row r="41132" x14ac:dyDescent="0.2"/>
    <row r="41133" x14ac:dyDescent="0.2"/>
    <row r="41134" x14ac:dyDescent="0.2"/>
    <row r="41135" x14ac:dyDescent="0.2"/>
    <row r="41136" x14ac:dyDescent="0.2"/>
    <row r="41137" x14ac:dyDescent="0.2"/>
    <row r="41138" x14ac:dyDescent="0.2"/>
    <row r="41139" x14ac:dyDescent="0.2"/>
    <row r="41140" x14ac:dyDescent="0.2"/>
    <row r="41141" x14ac:dyDescent="0.2"/>
    <row r="41142" x14ac:dyDescent="0.2"/>
    <row r="41143" x14ac:dyDescent="0.2"/>
    <row r="41144" x14ac:dyDescent="0.2"/>
    <row r="41145" x14ac:dyDescent="0.2"/>
    <row r="41146" x14ac:dyDescent="0.2"/>
    <row r="41147" x14ac:dyDescent="0.2"/>
    <row r="41148" x14ac:dyDescent="0.2"/>
    <row r="41149" x14ac:dyDescent="0.2"/>
    <row r="41150" x14ac:dyDescent="0.2"/>
    <row r="41151" x14ac:dyDescent="0.2"/>
    <row r="41152" x14ac:dyDescent="0.2"/>
    <row r="41153" x14ac:dyDescent="0.2"/>
    <row r="41154" x14ac:dyDescent="0.2"/>
    <row r="41155" x14ac:dyDescent="0.2"/>
    <row r="41156" x14ac:dyDescent="0.2"/>
    <row r="41157" x14ac:dyDescent="0.2"/>
    <row r="41158" x14ac:dyDescent="0.2"/>
    <row r="41159" x14ac:dyDescent="0.2"/>
    <row r="41160" x14ac:dyDescent="0.2"/>
    <row r="41161" x14ac:dyDescent="0.2"/>
    <row r="41162" x14ac:dyDescent="0.2"/>
    <row r="41163" x14ac:dyDescent="0.2"/>
    <row r="41164" x14ac:dyDescent="0.2"/>
    <row r="41165" x14ac:dyDescent="0.2"/>
    <row r="41166" x14ac:dyDescent="0.2"/>
    <row r="41167" x14ac:dyDescent="0.2"/>
    <row r="41168" x14ac:dyDescent="0.2"/>
    <row r="41169" x14ac:dyDescent="0.2"/>
    <row r="41170" x14ac:dyDescent="0.2"/>
    <row r="41171" x14ac:dyDescent="0.2"/>
    <row r="41172" x14ac:dyDescent="0.2"/>
    <row r="41173" x14ac:dyDescent="0.2"/>
    <row r="41174" x14ac:dyDescent="0.2"/>
    <row r="41175" x14ac:dyDescent="0.2"/>
    <row r="41176" x14ac:dyDescent="0.2"/>
    <row r="41177" x14ac:dyDescent="0.2"/>
    <row r="41178" x14ac:dyDescent="0.2"/>
    <row r="41179" x14ac:dyDescent="0.2"/>
    <row r="41180" x14ac:dyDescent="0.2"/>
    <row r="41181" x14ac:dyDescent="0.2"/>
    <row r="41182" x14ac:dyDescent="0.2"/>
    <row r="41183" x14ac:dyDescent="0.2"/>
    <row r="41184" x14ac:dyDescent="0.2"/>
    <row r="41185" x14ac:dyDescent="0.2"/>
    <row r="41186" x14ac:dyDescent="0.2"/>
    <row r="41187" x14ac:dyDescent="0.2"/>
    <row r="41188" x14ac:dyDescent="0.2"/>
    <row r="41189" x14ac:dyDescent="0.2"/>
    <row r="41190" x14ac:dyDescent="0.2"/>
    <row r="41191" x14ac:dyDescent="0.2"/>
    <row r="41192" x14ac:dyDescent="0.2"/>
    <row r="41193" x14ac:dyDescent="0.2"/>
    <row r="41194" x14ac:dyDescent="0.2"/>
    <row r="41195" x14ac:dyDescent="0.2"/>
    <row r="41196" x14ac:dyDescent="0.2"/>
    <row r="41197" x14ac:dyDescent="0.2"/>
    <row r="41198" x14ac:dyDescent="0.2"/>
    <row r="41199" x14ac:dyDescent="0.2"/>
    <row r="41200" x14ac:dyDescent="0.2"/>
    <row r="41201" x14ac:dyDescent="0.2"/>
    <row r="41202" x14ac:dyDescent="0.2"/>
    <row r="41203" x14ac:dyDescent="0.2"/>
    <row r="41204" x14ac:dyDescent="0.2"/>
    <row r="41205" x14ac:dyDescent="0.2"/>
    <row r="41206" x14ac:dyDescent="0.2"/>
    <row r="41207" x14ac:dyDescent="0.2"/>
    <row r="41208" x14ac:dyDescent="0.2"/>
    <row r="41209" x14ac:dyDescent="0.2"/>
    <row r="41210" x14ac:dyDescent="0.2"/>
    <row r="41211" x14ac:dyDescent="0.2"/>
    <row r="41212" x14ac:dyDescent="0.2"/>
    <row r="41213" x14ac:dyDescent="0.2"/>
    <row r="41214" x14ac:dyDescent="0.2"/>
    <row r="41215" x14ac:dyDescent="0.2"/>
    <row r="41216" x14ac:dyDescent="0.2"/>
    <row r="41217" x14ac:dyDescent="0.2"/>
    <row r="41218" x14ac:dyDescent="0.2"/>
    <row r="41219" x14ac:dyDescent="0.2"/>
    <row r="41220" x14ac:dyDescent="0.2"/>
    <row r="41221" x14ac:dyDescent="0.2"/>
    <row r="41222" x14ac:dyDescent="0.2"/>
    <row r="41223" x14ac:dyDescent="0.2"/>
    <row r="41224" x14ac:dyDescent="0.2"/>
    <row r="41225" x14ac:dyDescent="0.2"/>
    <row r="41226" x14ac:dyDescent="0.2"/>
    <row r="41227" x14ac:dyDescent="0.2"/>
    <row r="41228" x14ac:dyDescent="0.2"/>
    <row r="41229" x14ac:dyDescent="0.2"/>
    <row r="41230" x14ac:dyDescent="0.2"/>
    <row r="41231" x14ac:dyDescent="0.2"/>
    <row r="41232" x14ac:dyDescent="0.2"/>
    <row r="41233" x14ac:dyDescent="0.2"/>
    <row r="41234" x14ac:dyDescent="0.2"/>
    <row r="41235" x14ac:dyDescent="0.2"/>
    <row r="41236" x14ac:dyDescent="0.2"/>
    <row r="41237" x14ac:dyDescent="0.2"/>
    <row r="41238" x14ac:dyDescent="0.2"/>
    <row r="41239" x14ac:dyDescent="0.2"/>
    <row r="41240" x14ac:dyDescent="0.2"/>
    <row r="41241" x14ac:dyDescent="0.2"/>
    <row r="41242" x14ac:dyDescent="0.2"/>
    <row r="41243" x14ac:dyDescent="0.2"/>
    <row r="41244" x14ac:dyDescent="0.2"/>
    <row r="41245" x14ac:dyDescent="0.2"/>
    <row r="41246" x14ac:dyDescent="0.2"/>
    <row r="41247" x14ac:dyDescent="0.2"/>
    <row r="41248" x14ac:dyDescent="0.2"/>
    <row r="41249" x14ac:dyDescent="0.2"/>
    <row r="41250" x14ac:dyDescent="0.2"/>
    <row r="41251" x14ac:dyDescent="0.2"/>
    <row r="41252" x14ac:dyDescent="0.2"/>
    <row r="41253" x14ac:dyDescent="0.2"/>
    <row r="41254" x14ac:dyDescent="0.2"/>
    <row r="41255" x14ac:dyDescent="0.2"/>
    <row r="41256" x14ac:dyDescent="0.2"/>
    <row r="41257" x14ac:dyDescent="0.2"/>
    <row r="41258" x14ac:dyDescent="0.2"/>
    <row r="41259" x14ac:dyDescent="0.2"/>
    <row r="41260" x14ac:dyDescent="0.2"/>
    <row r="41261" x14ac:dyDescent="0.2"/>
    <row r="41262" x14ac:dyDescent="0.2"/>
    <row r="41263" x14ac:dyDescent="0.2"/>
    <row r="41264" x14ac:dyDescent="0.2"/>
    <row r="41265" x14ac:dyDescent="0.2"/>
    <row r="41266" x14ac:dyDescent="0.2"/>
    <row r="41267" x14ac:dyDescent="0.2"/>
    <row r="41268" x14ac:dyDescent="0.2"/>
    <row r="41269" x14ac:dyDescent="0.2"/>
    <row r="41270" x14ac:dyDescent="0.2"/>
    <row r="41271" x14ac:dyDescent="0.2"/>
    <row r="41272" x14ac:dyDescent="0.2"/>
    <row r="41273" x14ac:dyDescent="0.2"/>
    <row r="41274" x14ac:dyDescent="0.2"/>
    <row r="41275" x14ac:dyDescent="0.2"/>
    <row r="41276" x14ac:dyDescent="0.2"/>
    <row r="41277" x14ac:dyDescent="0.2"/>
    <row r="41278" x14ac:dyDescent="0.2"/>
    <row r="41279" x14ac:dyDescent="0.2"/>
    <row r="41280" x14ac:dyDescent="0.2"/>
    <row r="41281" x14ac:dyDescent="0.2"/>
    <row r="41282" x14ac:dyDescent="0.2"/>
    <row r="41283" x14ac:dyDescent="0.2"/>
    <row r="41284" x14ac:dyDescent="0.2"/>
    <row r="41285" x14ac:dyDescent="0.2"/>
    <row r="41286" x14ac:dyDescent="0.2"/>
    <row r="41287" x14ac:dyDescent="0.2"/>
    <row r="41288" x14ac:dyDescent="0.2"/>
    <row r="41289" x14ac:dyDescent="0.2"/>
    <row r="41290" x14ac:dyDescent="0.2"/>
    <row r="41291" x14ac:dyDescent="0.2"/>
    <row r="41292" x14ac:dyDescent="0.2"/>
    <row r="41293" x14ac:dyDescent="0.2"/>
    <row r="41294" x14ac:dyDescent="0.2"/>
    <row r="41295" x14ac:dyDescent="0.2"/>
    <row r="41296" x14ac:dyDescent="0.2"/>
    <row r="41297" x14ac:dyDescent="0.2"/>
    <row r="41298" x14ac:dyDescent="0.2"/>
    <row r="41299" x14ac:dyDescent="0.2"/>
    <row r="41300" x14ac:dyDescent="0.2"/>
    <row r="41301" x14ac:dyDescent="0.2"/>
    <row r="41302" x14ac:dyDescent="0.2"/>
    <row r="41303" x14ac:dyDescent="0.2"/>
    <row r="41304" x14ac:dyDescent="0.2"/>
    <row r="41305" x14ac:dyDescent="0.2"/>
    <row r="41306" x14ac:dyDescent="0.2"/>
    <row r="41307" x14ac:dyDescent="0.2"/>
    <row r="41308" x14ac:dyDescent="0.2"/>
    <row r="41309" x14ac:dyDescent="0.2"/>
    <row r="41310" x14ac:dyDescent="0.2"/>
    <row r="41311" x14ac:dyDescent="0.2"/>
    <row r="41312" x14ac:dyDescent="0.2"/>
    <row r="41313" x14ac:dyDescent="0.2"/>
    <row r="41314" x14ac:dyDescent="0.2"/>
    <row r="41315" x14ac:dyDescent="0.2"/>
    <row r="41316" x14ac:dyDescent="0.2"/>
    <row r="41317" x14ac:dyDescent="0.2"/>
    <row r="41318" x14ac:dyDescent="0.2"/>
    <row r="41319" x14ac:dyDescent="0.2"/>
    <row r="41320" x14ac:dyDescent="0.2"/>
    <row r="41321" x14ac:dyDescent="0.2"/>
    <row r="41322" x14ac:dyDescent="0.2"/>
    <row r="41323" x14ac:dyDescent="0.2"/>
    <row r="41324" x14ac:dyDescent="0.2"/>
    <row r="41325" x14ac:dyDescent="0.2"/>
    <row r="41326" x14ac:dyDescent="0.2"/>
    <row r="41327" x14ac:dyDescent="0.2"/>
    <row r="41328" x14ac:dyDescent="0.2"/>
    <row r="41329" x14ac:dyDescent="0.2"/>
    <row r="41330" x14ac:dyDescent="0.2"/>
    <row r="41331" x14ac:dyDescent="0.2"/>
    <row r="41332" x14ac:dyDescent="0.2"/>
    <row r="41333" x14ac:dyDescent="0.2"/>
    <row r="41334" x14ac:dyDescent="0.2"/>
    <row r="41335" x14ac:dyDescent="0.2"/>
    <row r="41336" x14ac:dyDescent="0.2"/>
    <row r="41337" x14ac:dyDescent="0.2"/>
    <row r="41338" x14ac:dyDescent="0.2"/>
    <row r="41339" x14ac:dyDescent="0.2"/>
    <row r="41340" x14ac:dyDescent="0.2"/>
    <row r="41341" x14ac:dyDescent="0.2"/>
    <row r="41342" x14ac:dyDescent="0.2"/>
    <row r="41343" x14ac:dyDescent="0.2"/>
    <row r="41344" x14ac:dyDescent="0.2"/>
    <row r="41345" x14ac:dyDescent="0.2"/>
    <row r="41346" x14ac:dyDescent="0.2"/>
    <row r="41347" x14ac:dyDescent="0.2"/>
    <row r="41348" x14ac:dyDescent="0.2"/>
    <row r="41349" x14ac:dyDescent="0.2"/>
    <row r="41350" x14ac:dyDescent="0.2"/>
    <row r="41351" x14ac:dyDescent="0.2"/>
    <row r="41352" x14ac:dyDescent="0.2"/>
    <row r="41353" x14ac:dyDescent="0.2"/>
    <row r="41354" x14ac:dyDescent="0.2"/>
    <row r="41355" x14ac:dyDescent="0.2"/>
    <row r="41356" x14ac:dyDescent="0.2"/>
    <row r="41357" x14ac:dyDescent="0.2"/>
    <row r="41358" x14ac:dyDescent="0.2"/>
    <row r="41359" x14ac:dyDescent="0.2"/>
    <row r="41360" x14ac:dyDescent="0.2"/>
    <row r="41361" x14ac:dyDescent="0.2"/>
    <row r="41362" x14ac:dyDescent="0.2"/>
    <row r="41363" x14ac:dyDescent="0.2"/>
    <row r="41364" x14ac:dyDescent="0.2"/>
    <row r="41365" x14ac:dyDescent="0.2"/>
    <row r="41366" x14ac:dyDescent="0.2"/>
    <row r="41367" x14ac:dyDescent="0.2"/>
    <row r="41368" x14ac:dyDescent="0.2"/>
    <row r="41369" x14ac:dyDescent="0.2"/>
    <row r="41370" x14ac:dyDescent="0.2"/>
    <row r="41371" x14ac:dyDescent="0.2"/>
    <row r="41372" x14ac:dyDescent="0.2"/>
    <row r="41373" x14ac:dyDescent="0.2"/>
    <row r="41374" x14ac:dyDescent="0.2"/>
    <row r="41375" x14ac:dyDescent="0.2"/>
    <row r="41376" x14ac:dyDescent="0.2"/>
    <row r="41377" x14ac:dyDescent="0.2"/>
    <row r="41378" x14ac:dyDescent="0.2"/>
    <row r="41379" x14ac:dyDescent="0.2"/>
    <row r="41380" x14ac:dyDescent="0.2"/>
    <row r="41381" x14ac:dyDescent="0.2"/>
    <row r="41382" x14ac:dyDescent="0.2"/>
    <row r="41383" x14ac:dyDescent="0.2"/>
    <row r="41384" x14ac:dyDescent="0.2"/>
    <row r="41385" x14ac:dyDescent="0.2"/>
    <row r="41386" x14ac:dyDescent="0.2"/>
    <row r="41387" x14ac:dyDescent="0.2"/>
    <row r="41388" x14ac:dyDescent="0.2"/>
    <row r="41389" x14ac:dyDescent="0.2"/>
    <row r="41390" x14ac:dyDescent="0.2"/>
    <row r="41391" x14ac:dyDescent="0.2"/>
    <row r="41392" x14ac:dyDescent="0.2"/>
    <row r="41393" x14ac:dyDescent="0.2"/>
    <row r="41394" x14ac:dyDescent="0.2"/>
    <row r="41395" x14ac:dyDescent="0.2"/>
    <row r="41396" x14ac:dyDescent="0.2"/>
    <row r="41397" x14ac:dyDescent="0.2"/>
    <row r="41398" x14ac:dyDescent="0.2"/>
    <row r="41399" x14ac:dyDescent="0.2"/>
    <row r="41400" x14ac:dyDescent="0.2"/>
    <row r="41401" x14ac:dyDescent="0.2"/>
    <row r="41402" x14ac:dyDescent="0.2"/>
    <row r="41403" x14ac:dyDescent="0.2"/>
    <row r="41404" x14ac:dyDescent="0.2"/>
    <row r="41405" x14ac:dyDescent="0.2"/>
    <row r="41406" x14ac:dyDescent="0.2"/>
    <row r="41407" x14ac:dyDescent="0.2"/>
    <row r="41408" x14ac:dyDescent="0.2"/>
    <row r="41409" x14ac:dyDescent="0.2"/>
    <row r="41410" x14ac:dyDescent="0.2"/>
    <row r="41411" x14ac:dyDescent="0.2"/>
    <row r="41412" x14ac:dyDescent="0.2"/>
    <row r="41413" x14ac:dyDescent="0.2"/>
    <row r="41414" x14ac:dyDescent="0.2"/>
    <row r="41415" x14ac:dyDescent="0.2"/>
    <row r="41416" x14ac:dyDescent="0.2"/>
    <row r="41417" x14ac:dyDescent="0.2"/>
    <row r="41418" x14ac:dyDescent="0.2"/>
    <row r="41419" x14ac:dyDescent="0.2"/>
    <row r="41420" x14ac:dyDescent="0.2"/>
    <row r="41421" x14ac:dyDescent="0.2"/>
    <row r="41422" x14ac:dyDescent="0.2"/>
    <row r="41423" x14ac:dyDescent="0.2"/>
    <row r="41424" x14ac:dyDescent="0.2"/>
    <row r="41425" x14ac:dyDescent="0.2"/>
    <row r="41426" x14ac:dyDescent="0.2"/>
    <row r="41427" x14ac:dyDescent="0.2"/>
    <row r="41428" x14ac:dyDescent="0.2"/>
    <row r="41429" x14ac:dyDescent="0.2"/>
    <row r="41430" x14ac:dyDescent="0.2"/>
    <row r="41431" x14ac:dyDescent="0.2"/>
    <row r="41432" x14ac:dyDescent="0.2"/>
    <row r="41433" x14ac:dyDescent="0.2"/>
    <row r="41434" x14ac:dyDescent="0.2"/>
    <row r="41435" x14ac:dyDescent="0.2"/>
    <row r="41436" x14ac:dyDescent="0.2"/>
    <row r="41437" x14ac:dyDescent="0.2"/>
    <row r="41438" x14ac:dyDescent="0.2"/>
    <row r="41439" x14ac:dyDescent="0.2"/>
    <row r="41440" x14ac:dyDescent="0.2"/>
    <row r="41441" x14ac:dyDescent="0.2"/>
    <row r="41442" x14ac:dyDescent="0.2"/>
    <row r="41443" x14ac:dyDescent="0.2"/>
    <row r="41444" x14ac:dyDescent="0.2"/>
    <row r="41445" x14ac:dyDescent="0.2"/>
    <row r="41446" x14ac:dyDescent="0.2"/>
    <row r="41447" x14ac:dyDescent="0.2"/>
    <row r="41448" x14ac:dyDescent="0.2"/>
    <row r="41449" x14ac:dyDescent="0.2"/>
    <row r="41450" x14ac:dyDescent="0.2"/>
    <row r="41451" x14ac:dyDescent="0.2"/>
    <row r="41452" x14ac:dyDescent="0.2"/>
    <row r="41453" x14ac:dyDescent="0.2"/>
    <row r="41454" x14ac:dyDescent="0.2"/>
    <row r="41455" x14ac:dyDescent="0.2"/>
    <row r="41456" x14ac:dyDescent="0.2"/>
    <row r="41457" x14ac:dyDescent="0.2"/>
    <row r="41458" x14ac:dyDescent="0.2"/>
    <row r="41459" x14ac:dyDescent="0.2"/>
    <row r="41460" x14ac:dyDescent="0.2"/>
    <row r="41461" x14ac:dyDescent="0.2"/>
    <row r="41462" x14ac:dyDescent="0.2"/>
    <row r="41463" x14ac:dyDescent="0.2"/>
    <row r="41464" x14ac:dyDescent="0.2"/>
    <row r="41465" x14ac:dyDescent="0.2"/>
    <row r="41466" x14ac:dyDescent="0.2"/>
    <row r="41467" x14ac:dyDescent="0.2"/>
    <row r="41468" x14ac:dyDescent="0.2"/>
    <row r="41469" x14ac:dyDescent="0.2"/>
    <row r="41470" x14ac:dyDescent="0.2"/>
    <row r="41471" x14ac:dyDescent="0.2"/>
    <row r="41472" x14ac:dyDescent="0.2"/>
    <row r="41473" x14ac:dyDescent="0.2"/>
    <row r="41474" x14ac:dyDescent="0.2"/>
    <row r="41475" x14ac:dyDescent="0.2"/>
    <row r="41476" x14ac:dyDescent="0.2"/>
    <row r="41477" x14ac:dyDescent="0.2"/>
    <row r="41478" x14ac:dyDescent="0.2"/>
    <row r="41479" x14ac:dyDescent="0.2"/>
    <row r="41480" x14ac:dyDescent="0.2"/>
    <row r="41481" x14ac:dyDescent="0.2"/>
    <row r="41482" x14ac:dyDescent="0.2"/>
    <row r="41483" x14ac:dyDescent="0.2"/>
    <row r="41484" x14ac:dyDescent="0.2"/>
    <row r="41485" x14ac:dyDescent="0.2"/>
    <row r="41486" x14ac:dyDescent="0.2"/>
    <row r="41487" x14ac:dyDescent="0.2"/>
    <row r="41488" x14ac:dyDescent="0.2"/>
    <row r="41489" x14ac:dyDescent="0.2"/>
    <row r="41490" x14ac:dyDescent="0.2"/>
    <row r="41491" x14ac:dyDescent="0.2"/>
    <row r="41492" x14ac:dyDescent="0.2"/>
    <row r="41493" x14ac:dyDescent="0.2"/>
    <row r="41494" x14ac:dyDescent="0.2"/>
    <row r="41495" x14ac:dyDescent="0.2"/>
    <row r="41496" x14ac:dyDescent="0.2"/>
    <row r="41497" x14ac:dyDescent="0.2"/>
    <row r="41498" x14ac:dyDescent="0.2"/>
    <row r="41499" x14ac:dyDescent="0.2"/>
    <row r="41500" x14ac:dyDescent="0.2"/>
    <row r="41501" x14ac:dyDescent="0.2"/>
    <row r="41502" x14ac:dyDescent="0.2"/>
    <row r="41503" x14ac:dyDescent="0.2"/>
    <row r="41504" x14ac:dyDescent="0.2"/>
    <row r="41505" x14ac:dyDescent="0.2"/>
    <row r="41506" x14ac:dyDescent="0.2"/>
    <row r="41507" x14ac:dyDescent="0.2"/>
    <row r="41508" x14ac:dyDescent="0.2"/>
    <row r="41509" x14ac:dyDescent="0.2"/>
    <row r="41510" x14ac:dyDescent="0.2"/>
    <row r="41511" x14ac:dyDescent="0.2"/>
    <row r="41512" x14ac:dyDescent="0.2"/>
    <row r="41513" x14ac:dyDescent="0.2"/>
    <row r="41514" x14ac:dyDescent="0.2"/>
    <row r="41515" x14ac:dyDescent="0.2"/>
    <row r="41516" x14ac:dyDescent="0.2"/>
    <row r="41517" x14ac:dyDescent="0.2"/>
    <row r="41518" x14ac:dyDescent="0.2"/>
    <row r="41519" x14ac:dyDescent="0.2"/>
    <row r="41520" x14ac:dyDescent="0.2"/>
    <row r="41521" x14ac:dyDescent="0.2"/>
    <row r="41522" x14ac:dyDescent="0.2"/>
    <row r="41523" x14ac:dyDescent="0.2"/>
    <row r="41524" x14ac:dyDescent="0.2"/>
    <row r="41525" x14ac:dyDescent="0.2"/>
    <row r="41526" x14ac:dyDescent="0.2"/>
    <row r="41527" x14ac:dyDescent="0.2"/>
    <row r="41528" x14ac:dyDescent="0.2"/>
    <row r="41529" x14ac:dyDescent="0.2"/>
    <row r="41530" x14ac:dyDescent="0.2"/>
    <row r="41531" x14ac:dyDescent="0.2"/>
    <row r="41532" x14ac:dyDescent="0.2"/>
    <row r="41533" x14ac:dyDescent="0.2"/>
    <row r="41534" x14ac:dyDescent="0.2"/>
    <row r="41535" x14ac:dyDescent="0.2"/>
    <row r="41536" x14ac:dyDescent="0.2"/>
    <row r="41537" x14ac:dyDescent="0.2"/>
    <row r="41538" x14ac:dyDescent="0.2"/>
    <row r="41539" x14ac:dyDescent="0.2"/>
    <row r="41540" x14ac:dyDescent="0.2"/>
    <row r="41541" x14ac:dyDescent="0.2"/>
    <row r="41542" x14ac:dyDescent="0.2"/>
    <row r="41543" x14ac:dyDescent="0.2"/>
    <row r="41544" x14ac:dyDescent="0.2"/>
    <row r="41545" x14ac:dyDescent="0.2"/>
    <row r="41546" x14ac:dyDescent="0.2"/>
    <row r="41547" x14ac:dyDescent="0.2"/>
    <row r="41548" x14ac:dyDescent="0.2"/>
    <row r="41549" x14ac:dyDescent="0.2"/>
    <row r="41550" x14ac:dyDescent="0.2"/>
    <row r="41551" x14ac:dyDescent="0.2"/>
    <row r="41552" x14ac:dyDescent="0.2"/>
    <row r="41553" x14ac:dyDescent="0.2"/>
    <row r="41554" x14ac:dyDescent="0.2"/>
    <row r="41555" x14ac:dyDescent="0.2"/>
    <row r="41556" x14ac:dyDescent="0.2"/>
    <row r="41557" x14ac:dyDescent="0.2"/>
    <row r="41558" x14ac:dyDescent="0.2"/>
    <row r="41559" x14ac:dyDescent="0.2"/>
    <row r="41560" x14ac:dyDescent="0.2"/>
    <row r="41561" x14ac:dyDescent="0.2"/>
    <row r="41562" x14ac:dyDescent="0.2"/>
    <row r="41563" x14ac:dyDescent="0.2"/>
    <row r="41564" x14ac:dyDescent="0.2"/>
    <row r="41565" x14ac:dyDescent="0.2"/>
    <row r="41566" x14ac:dyDescent="0.2"/>
    <row r="41567" x14ac:dyDescent="0.2"/>
    <row r="41568" x14ac:dyDescent="0.2"/>
    <row r="41569" x14ac:dyDescent="0.2"/>
    <row r="41570" x14ac:dyDescent="0.2"/>
    <row r="41571" x14ac:dyDescent="0.2"/>
    <row r="41572" x14ac:dyDescent="0.2"/>
    <row r="41573" x14ac:dyDescent="0.2"/>
    <row r="41574" x14ac:dyDescent="0.2"/>
    <row r="41575" x14ac:dyDescent="0.2"/>
    <row r="41576" x14ac:dyDescent="0.2"/>
    <row r="41577" x14ac:dyDescent="0.2"/>
    <row r="41578" x14ac:dyDescent="0.2"/>
    <row r="41579" x14ac:dyDescent="0.2"/>
    <row r="41580" x14ac:dyDescent="0.2"/>
    <row r="41581" x14ac:dyDescent="0.2"/>
    <row r="41582" x14ac:dyDescent="0.2"/>
    <row r="41583" x14ac:dyDescent="0.2"/>
    <row r="41584" x14ac:dyDescent="0.2"/>
    <row r="41585" x14ac:dyDescent="0.2"/>
    <row r="41586" x14ac:dyDescent="0.2"/>
    <row r="41587" x14ac:dyDescent="0.2"/>
    <row r="41588" x14ac:dyDescent="0.2"/>
    <row r="41589" x14ac:dyDescent="0.2"/>
    <row r="41590" x14ac:dyDescent="0.2"/>
    <row r="41591" x14ac:dyDescent="0.2"/>
    <row r="41592" x14ac:dyDescent="0.2"/>
    <row r="41593" x14ac:dyDescent="0.2"/>
    <row r="41594" x14ac:dyDescent="0.2"/>
    <row r="41595" x14ac:dyDescent="0.2"/>
    <row r="41596" x14ac:dyDescent="0.2"/>
    <row r="41597" x14ac:dyDescent="0.2"/>
    <row r="41598" x14ac:dyDescent="0.2"/>
    <row r="41599" x14ac:dyDescent="0.2"/>
    <row r="41600" x14ac:dyDescent="0.2"/>
    <row r="41601" x14ac:dyDescent="0.2"/>
    <row r="41602" x14ac:dyDescent="0.2"/>
    <row r="41603" x14ac:dyDescent="0.2"/>
    <row r="41604" x14ac:dyDescent="0.2"/>
    <row r="41605" x14ac:dyDescent="0.2"/>
    <row r="41606" x14ac:dyDescent="0.2"/>
    <row r="41607" x14ac:dyDescent="0.2"/>
    <row r="41608" x14ac:dyDescent="0.2"/>
    <row r="41609" x14ac:dyDescent="0.2"/>
    <row r="41610" x14ac:dyDescent="0.2"/>
    <row r="41611" x14ac:dyDescent="0.2"/>
    <row r="41612" x14ac:dyDescent="0.2"/>
    <row r="41613" x14ac:dyDescent="0.2"/>
    <row r="41614" x14ac:dyDescent="0.2"/>
    <row r="41615" x14ac:dyDescent="0.2"/>
    <row r="41616" x14ac:dyDescent="0.2"/>
    <row r="41617" x14ac:dyDescent="0.2"/>
    <row r="41618" x14ac:dyDescent="0.2"/>
    <row r="41619" x14ac:dyDescent="0.2"/>
    <row r="41620" x14ac:dyDescent="0.2"/>
    <row r="41621" x14ac:dyDescent="0.2"/>
    <row r="41622" x14ac:dyDescent="0.2"/>
    <row r="41623" x14ac:dyDescent="0.2"/>
    <row r="41624" x14ac:dyDescent="0.2"/>
    <row r="41625" x14ac:dyDescent="0.2"/>
    <row r="41626" x14ac:dyDescent="0.2"/>
    <row r="41627" x14ac:dyDescent="0.2"/>
    <row r="41628" x14ac:dyDescent="0.2"/>
    <row r="41629" x14ac:dyDescent="0.2"/>
    <row r="41630" x14ac:dyDescent="0.2"/>
    <row r="41631" x14ac:dyDescent="0.2"/>
    <row r="41632" x14ac:dyDescent="0.2"/>
    <row r="41633" x14ac:dyDescent="0.2"/>
    <row r="41634" x14ac:dyDescent="0.2"/>
    <row r="41635" x14ac:dyDescent="0.2"/>
    <row r="41636" x14ac:dyDescent="0.2"/>
    <row r="41637" x14ac:dyDescent="0.2"/>
    <row r="41638" x14ac:dyDescent="0.2"/>
    <row r="41639" x14ac:dyDescent="0.2"/>
    <row r="41640" x14ac:dyDescent="0.2"/>
    <row r="41641" x14ac:dyDescent="0.2"/>
    <row r="41642" x14ac:dyDescent="0.2"/>
    <row r="41643" x14ac:dyDescent="0.2"/>
    <row r="41644" x14ac:dyDescent="0.2"/>
    <row r="41645" x14ac:dyDescent="0.2"/>
    <row r="41646" x14ac:dyDescent="0.2"/>
    <row r="41647" x14ac:dyDescent="0.2"/>
    <row r="41648" x14ac:dyDescent="0.2"/>
    <row r="41649" x14ac:dyDescent="0.2"/>
    <row r="41650" x14ac:dyDescent="0.2"/>
    <row r="41651" x14ac:dyDescent="0.2"/>
    <row r="41652" x14ac:dyDescent="0.2"/>
    <row r="41653" x14ac:dyDescent="0.2"/>
    <row r="41654" x14ac:dyDescent="0.2"/>
    <row r="41655" x14ac:dyDescent="0.2"/>
    <row r="41656" x14ac:dyDescent="0.2"/>
    <row r="41657" x14ac:dyDescent="0.2"/>
    <row r="41658" x14ac:dyDescent="0.2"/>
    <row r="41659" x14ac:dyDescent="0.2"/>
    <row r="41660" x14ac:dyDescent="0.2"/>
    <row r="41661" x14ac:dyDescent="0.2"/>
    <row r="41662" x14ac:dyDescent="0.2"/>
    <row r="41663" x14ac:dyDescent="0.2"/>
    <row r="41664" x14ac:dyDescent="0.2"/>
    <row r="41665" x14ac:dyDescent="0.2"/>
    <row r="41666" x14ac:dyDescent="0.2"/>
    <row r="41667" x14ac:dyDescent="0.2"/>
    <row r="41668" x14ac:dyDescent="0.2"/>
    <row r="41669" x14ac:dyDescent="0.2"/>
    <row r="41670" x14ac:dyDescent="0.2"/>
    <row r="41671" x14ac:dyDescent="0.2"/>
    <row r="41672" x14ac:dyDescent="0.2"/>
    <row r="41673" x14ac:dyDescent="0.2"/>
    <row r="41674" x14ac:dyDescent="0.2"/>
    <row r="41675" x14ac:dyDescent="0.2"/>
    <row r="41676" x14ac:dyDescent="0.2"/>
    <row r="41677" x14ac:dyDescent="0.2"/>
    <row r="41678" x14ac:dyDescent="0.2"/>
    <row r="41679" x14ac:dyDescent="0.2"/>
    <row r="41680" x14ac:dyDescent="0.2"/>
    <row r="41681" x14ac:dyDescent="0.2"/>
    <row r="41682" x14ac:dyDescent="0.2"/>
    <row r="41683" x14ac:dyDescent="0.2"/>
    <row r="41684" x14ac:dyDescent="0.2"/>
    <row r="41685" x14ac:dyDescent="0.2"/>
    <row r="41686" x14ac:dyDescent="0.2"/>
    <row r="41687" x14ac:dyDescent="0.2"/>
    <row r="41688" x14ac:dyDescent="0.2"/>
    <row r="41689" x14ac:dyDescent="0.2"/>
    <row r="41690" x14ac:dyDescent="0.2"/>
    <row r="41691" x14ac:dyDescent="0.2"/>
    <row r="41692" x14ac:dyDescent="0.2"/>
    <row r="41693" x14ac:dyDescent="0.2"/>
    <row r="41694" x14ac:dyDescent="0.2"/>
    <row r="41695" x14ac:dyDescent="0.2"/>
    <row r="41696" x14ac:dyDescent="0.2"/>
    <row r="41697" x14ac:dyDescent="0.2"/>
    <row r="41698" x14ac:dyDescent="0.2"/>
    <row r="41699" x14ac:dyDescent="0.2"/>
    <row r="41700" x14ac:dyDescent="0.2"/>
    <row r="41701" x14ac:dyDescent="0.2"/>
    <row r="41702" x14ac:dyDescent="0.2"/>
    <row r="41703" x14ac:dyDescent="0.2"/>
    <row r="41704" x14ac:dyDescent="0.2"/>
    <row r="41705" x14ac:dyDescent="0.2"/>
    <row r="41706" x14ac:dyDescent="0.2"/>
    <row r="41707" x14ac:dyDescent="0.2"/>
    <row r="41708" x14ac:dyDescent="0.2"/>
    <row r="41709" x14ac:dyDescent="0.2"/>
    <row r="41710" x14ac:dyDescent="0.2"/>
    <row r="41711" x14ac:dyDescent="0.2"/>
    <row r="41712" x14ac:dyDescent="0.2"/>
    <row r="41713" x14ac:dyDescent="0.2"/>
    <row r="41714" x14ac:dyDescent="0.2"/>
    <row r="41715" x14ac:dyDescent="0.2"/>
    <row r="41716" x14ac:dyDescent="0.2"/>
    <row r="41717" x14ac:dyDescent="0.2"/>
    <row r="41718" x14ac:dyDescent="0.2"/>
    <row r="41719" x14ac:dyDescent="0.2"/>
    <row r="41720" x14ac:dyDescent="0.2"/>
    <row r="41721" x14ac:dyDescent="0.2"/>
    <row r="41722" x14ac:dyDescent="0.2"/>
    <row r="41723" x14ac:dyDescent="0.2"/>
    <row r="41724" x14ac:dyDescent="0.2"/>
    <row r="41725" x14ac:dyDescent="0.2"/>
    <row r="41726" x14ac:dyDescent="0.2"/>
    <row r="41727" x14ac:dyDescent="0.2"/>
    <row r="41728" x14ac:dyDescent="0.2"/>
    <row r="41729" x14ac:dyDescent="0.2"/>
    <row r="41730" x14ac:dyDescent="0.2"/>
    <row r="41731" x14ac:dyDescent="0.2"/>
    <row r="41732" x14ac:dyDescent="0.2"/>
    <row r="41733" x14ac:dyDescent="0.2"/>
    <row r="41734" x14ac:dyDescent="0.2"/>
    <row r="41735" x14ac:dyDescent="0.2"/>
    <row r="41736" x14ac:dyDescent="0.2"/>
    <row r="41737" x14ac:dyDescent="0.2"/>
    <row r="41738" x14ac:dyDescent="0.2"/>
    <row r="41739" x14ac:dyDescent="0.2"/>
    <row r="41740" x14ac:dyDescent="0.2"/>
    <row r="41741" x14ac:dyDescent="0.2"/>
    <row r="41742" x14ac:dyDescent="0.2"/>
    <row r="41743" x14ac:dyDescent="0.2"/>
    <row r="41744" x14ac:dyDescent="0.2"/>
    <row r="41745" x14ac:dyDescent="0.2"/>
    <row r="41746" x14ac:dyDescent="0.2"/>
    <row r="41747" x14ac:dyDescent="0.2"/>
    <row r="41748" x14ac:dyDescent="0.2"/>
    <row r="41749" x14ac:dyDescent="0.2"/>
    <row r="41750" x14ac:dyDescent="0.2"/>
    <row r="41751" x14ac:dyDescent="0.2"/>
    <row r="41752" x14ac:dyDescent="0.2"/>
    <row r="41753" x14ac:dyDescent="0.2"/>
    <row r="41754" x14ac:dyDescent="0.2"/>
    <row r="41755" x14ac:dyDescent="0.2"/>
    <row r="41756" x14ac:dyDescent="0.2"/>
    <row r="41757" x14ac:dyDescent="0.2"/>
    <row r="41758" x14ac:dyDescent="0.2"/>
    <row r="41759" x14ac:dyDescent="0.2"/>
    <row r="41760" x14ac:dyDescent="0.2"/>
    <row r="41761" x14ac:dyDescent="0.2"/>
    <row r="41762" x14ac:dyDescent="0.2"/>
    <row r="41763" x14ac:dyDescent="0.2"/>
    <row r="41764" x14ac:dyDescent="0.2"/>
    <row r="41765" x14ac:dyDescent="0.2"/>
    <row r="41766" x14ac:dyDescent="0.2"/>
    <row r="41767" x14ac:dyDescent="0.2"/>
    <row r="41768" x14ac:dyDescent="0.2"/>
    <row r="41769" x14ac:dyDescent="0.2"/>
    <row r="41770" x14ac:dyDescent="0.2"/>
    <row r="41771" x14ac:dyDescent="0.2"/>
    <row r="41772" x14ac:dyDescent="0.2"/>
    <row r="41773" x14ac:dyDescent="0.2"/>
    <row r="41774" x14ac:dyDescent="0.2"/>
    <row r="41775" x14ac:dyDescent="0.2"/>
    <row r="41776" x14ac:dyDescent="0.2"/>
    <row r="41777" x14ac:dyDescent="0.2"/>
    <row r="41778" x14ac:dyDescent="0.2"/>
    <row r="41779" x14ac:dyDescent="0.2"/>
    <row r="41780" x14ac:dyDescent="0.2"/>
    <row r="41781" x14ac:dyDescent="0.2"/>
    <row r="41782" x14ac:dyDescent="0.2"/>
    <row r="41783" x14ac:dyDescent="0.2"/>
    <row r="41784" x14ac:dyDescent="0.2"/>
    <row r="41785" x14ac:dyDescent="0.2"/>
    <row r="41786" x14ac:dyDescent="0.2"/>
    <row r="41787" x14ac:dyDescent="0.2"/>
    <row r="41788" x14ac:dyDescent="0.2"/>
    <row r="41789" x14ac:dyDescent="0.2"/>
    <row r="41790" x14ac:dyDescent="0.2"/>
    <row r="41791" x14ac:dyDescent="0.2"/>
    <row r="41792" x14ac:dyDescent="0.2"/>
    <row r="41793" x14ac:dyDescent="0.2"/>
    <row r="41794" x14ac:dyDescent="0.2"/>
    <row r="41795" x14ac:dyDescent="0.2"/>
    <row r="41796" x14ac:dyDescent="0.2"/>
    <row r="41797" x14ac:dyDescent="0.2"/>
    <row r="41798" x14ac:dyDescent="0.2"/>
    <row r="41799" x14ac:dyDescent="0.2"/>
    <row r="41800" x14ac:dyDescent="0.2"/>
    <row r="41801" x14ac:dyDescent="0.2"/>
    <row r="41802" x14ac:dyDescent="0.2"/>
    <row r="41803" x14ac:dyDescent="0.2"/>
    <row r="41804" x14ac:dyDescent="0.2"/>
    <row r="41805" x14ac:dyDescent="0.2"/>
    <row r="41806" x14ac:dyDescent="0.2"/>
    <row r="41807" x14ac:dyDescent="0.2"/>
    <row r="41808" x14ac:dyDescent="0.2"/>
    <row r="41809" x14ac:dyDescent="0.2"/>
    <row r="41810" x14ac:dyDescent="0.2"/>
    <row r="41811" x14ac:dyDescent="0.2"/>
    <row r="41812" x14ac:dyDescent="0.2"/>
    <row r="41813" x14ac:dyDescent="0.2"/>
    <row r="41814" x14ac:dyDescent="0.2"/>
    <row r="41815" x14ac:dyDescent="0.2"/>
    <row r="41816" x14ac:dyDescent="0.2"/>
    <row r="41817" x14ac:dyDescent="0.2"/>
    <row r="41818" x14ac:dyDescent="0.2"/>
    <row r="41819" x14ac:dyDescent="0.2"/>
    <row r="41820" x14ac:dyDescent="0.2"/>
    <row r="41821" x14ac:dyDescent="0.2"/>
    <row r="41822" x14ac:dyDescent="0.2"/>
    <row r="41823" x14ac:dyDescent="0.2"/>
    <row r="41824" x14ac:dyDescent="0.2"/>
    <row r="41825" x14ac:dyDescent="0.2"/>
    <row r="41826" x14ac:dyDescent="0.2"/>
    <row r="41827" x14ac:dyDescent="0.2"/>
    <row r="41828" x14ac:dyDescent="0.2"/>
    <row r="41829" x14ac:dyDescent="0.2"/>
    <row r="41830" x14ac:dyDescent="0.2"/>
    <row r="41831" x14ac:dyDescent="0.2"/>
    <row r="41832" x14ac:dyDescent="0.2"/>
    <row r="41833" x14ac:dyDescent="0.2"/>
    <row r="41834" x14ac:dyDescent="0.2"/>
    <row r="41835" x14ac:dyDescent="0.2"/>
    <row r="41836" x14ac:dyDescent="0.2"/>
    <row r="41837" x14ac:dyDescent="0.2"/>
    <row r="41838" x14ac:dyDescent="0.2"/>
    <row r="41839" x14ac:dyDescent="0.2"/>
    <row r="41840" x14ac:dyDescent="0.2"/>
    <row r="41841" x14ac:dyDescent="0.2"/>
    <row r="41842" x14ac:dyDescent="0.2"/>
    <row r="41843" x14ac:dyDescent="0.2"/>
    <row r="41844" x14ac:dyDescent="0.2"/>
    <row r="41845" x14ac:dyDescent="0.2"/>
    <row r="41846" x14ac:dyDescent="0.2"/>
    <row r="41847" x14ac:dyDescent="0.2"/>
    <row r="41848" x14ac:dyDescent="0.2"/>
    <row r="41849" x14ac:dyDescent="0.2"/>
    <row r="41850" x14ac:dyDescent="0.2"/>
    <row r="41851" x14ac:dyDescent="0.2"/>
    <row r="41852" x14ac:dyDescent="0.2"/>
    <row r="41853" x14ac:dyDescent="0.2"/>
    <row r="41854" x14ac:dyDescent="0.2"/>
    <row r="41855" x14ac:dyDescent="0.2"/>
    <row r="41856" x14ac:dyDescent="0.2"/>
    <row r="41857" x14ac:dyDescent="0.2"/>
    <row r="41858" x14ac:dyDescent="0.2"/>
    <row r="41859" x14ac:dyDescent="0.2"/>
    <row r="41860" x14ac:dyDescent="0.2"/>
    <row r="41861" x14ac:dyDescent="0.2"/>
    <row r="41862" x14ac:dyDescent="0.2"/>
    <row r="41863" x14ac:dyDescent="0.2"/>
    <row r="41864" x14ac:dyDescent="0.2"/>
    <row r="41865" x14ac:dyDescent="0.2"/>
    <row r="41866" x14ac:dyDescent="0.2"/>
    <row r="41867" x14ac:dyDescent="0.2"/>
    <row r="41868" x14ac:dyDescent="0.2"/>
    <row r="41869" x14ac:dyDescent="0.2"/>
    <row r="41870" x14ac:dyDescent="0.2"/>
    <row r="41871" x14ac:dyDescent="0.2"/>
    <row r="41872" x14ac:dyDescent="0.2"/>
    <row r="41873" x14ac:dyDescent="0.2"/>
    <row r="41874" x14ac:dyDescent="0.2"/>
    <row r="41875" x14ac:dyDescent="0.2"/>
    <row r="41876" x14ac:dyDescent="0.2"/>
    <row r="41877" x14ac:dyDescent="0.2"/>
    <row r="41878" x14ac:dyDescent="0.2"/>
    <row r="41879" x14ac:dyDescent="0.2"/>
    <row r="41880" x14ac:dyDescent="0.2"/>
    <row r="41881" x14ac:dyDescent="0.2"/>
    <row r="41882" x14ac:dyDescent="0.2"/>
    <row r="41883" x14ac:dyDescent="0.2"/>
    <row r="41884" x14ac:dyDescent="0.2"/>
    <row r="41885" x14ac:dyDescent="0.2"/>
    <row r="41886" x14ac:dyDescent="0.2"/>
    <row r="41887" x14ac:dyDescent="0.2"/>
    <row r="41888" x14ac:dyDescent="0.2"/>
    <row r="41889" x14ac:dyDescent="0.2"/>
    <row r="41890" x14ac:dyDescent="0.2"/>
    <row r="41891" x14ac:dyDescent="0.2"/>
    <row r="41892" x14ac:dyDescent="0.2"/>
    <row r="41893" x14ac:dyDescent="0.2"/>
    <row r="41894" x14ac:dyDescent="0.2"/>
    <row r="41895" x14ac:dyDescent="0.2"/>
    <row r="41896" x14ac:dyDescent="0.2"/>
    <row r="41897" x14ac:dyDescent="0.2"/>
    <row r="41898" x14ac:dyDescent="0.2"/>
    <row r="41899" x14ac:dyDescent="0.2"/>
    <row r="41900" x14ac:dyDescent="0.2"/>
    <row r="41901" x14ac:dyDescent="0.2"/>
    <row r="41902" x14ac:dyDescent="0.2"/>
    <row r="41903" x14ac:dyDescent="0.2"/>
    <row r="41904" x14ac:dyDescent="0.2"/>
    <row r="41905" x14ac:dyDescent="0.2"/>
    <row r="41906" x14ac:dyDescent="0.2"/>
    <row r="41907" x14ac:dyDescent="0.2"/>
    <row r="41908" x14ac:dyDescent="0.2"/>
    <row r="41909" x14ac:dyDescent="0.2"/>
    <row r="41910" x14ac:dyDescent="0.2"/>
    <row r="41911" x14ac:dyDescent="0.2"/>
    <row r="41912" x14ac:dyDescent="0.2"/>
    <row r="41913" x14ac:dyDescent="0.2"/>
    <row r="41914" x14ac:dyDescent="0.2"/>
    <row r="41915" x14ac:dyDescent="0.2"/>
    <row r="41916" x14ac:dyDescent="0.2"/>
    <row r="41917" x14ac:dyDescent="0.2"/>
    <row r="41918" x14ac:dyDescent="0.2"/>
    <row r="41919" x14ac:dyDescent="0.2"/>
    <row r="41920" x14ac:dyDescent="0.2"/>
    <row r="41921" x14ac:dyDescent="0.2"/>
    <row r="41922" x14ac:dyDescent="0.2"/>
    <row r="41923" x14ac:dyDescent="0.2"/>
    <row r="41924" x14ac:dyDescent="0.2"/>
    <row r="41925" x14ac:dyDescent="0.2"/>
    <row r="41926" x14ac:dyDescent="0.2"/>
    <row r="41927" x14ac:dyDescent="0.2"/>
    <row r="41928" x14ac:dyDescent="0.2"/>
    <row r="41929" x14ac:dyDescent="0.2"/>
    <row r="41930" x14ac:dyDescent="0.2"/>
    <row r="41931" x14ac:dyDescent="0.2"/>
    <row r="41932" x14ac:dyDescent="0.2"/>
    <row r="41933" x14ac:dyDescent="0.2"/>
    <row r="41934" x14ac:dyDescent="0.2"/>
    <row r="41935" x14ac:dyDescent="0.2"/>
    <row r="41936" x14ac:dyDescent="0.2"/>
    <row r="41937" x14ac:dyDescent="0.2"/>
    <row r="41938" x14ac:dyDescent="0.2"/>
    <row r="41939" x14ac:dyDescent="0.2"/>
    <row r="41940" x14ac:dyDescent="0.2"/>
    <row r="41941" x14ac:dyDescent="0.2"/>
    <row r="41942" x14ac:dyDescent="0.2"/>
    <row r="41943" x14ac:dyDescent="0.2"/>
    <row r="41944" x14ac:dyDescent="0.2"/>
    <row r="41945" x14ac:dyDescent="0.2"/>
    <row r="41946" x14ac:dyDescent="0.2"/>
    <row r="41947" x14ac:dyDescent="0.2"/>
    <row r="41948" x14ac:dyDescent="0.2"/>
    <row r="41949" x14ac:dyDescent="0.2"/>
    <row r="41950" x14ac:dyDescent="0.2"/>
    <row r="41951" x14ac:dyDescent="0.2"/>
    <row r="41952" x14ac:dyDescent="0.2"/>
    <row r="41953" x14ac:dyDescent="0.2"/>
    <row r="41954" x14ac:dyDescent="0.2"/>
    <row r="41955" x14ac:dyDescent="0.2"/>
    <row r="41956" x14ac:dyDescent="0.2"/>
    <row r="41957" x14ac:dyDescent="0.2"/>
    <row r="41958" x14ac:dyDescent="0.2"/>
    <row r="41959" x14ac:dyDescent="0.2"/>
    <row r="41960" x14ac:dyDescent="0.2"/>
    <row r="41961" x14ac:dyDescent="0.2"/>
    <row r="41962" x14ac:dyDescent="0.2"/>
    <row r="41963" x14ac:dyDescent="0.2"/>
    <row r="41964" x14ac:dyDescent="0.2"/>
    <row r="41965" x14ac:dyDescent="0.2"/>
    <row r="41966" x14ac:dyDescent="0.2"/>
    <row r="41967" x14ac:dyDescent="0.2"/>
    <row r="41968" x14ac:dyDescent="0.2"/>
    <row r="41969" x14ac:dyDescent="0.2"/>
    <row r="41970" x14ac:dyDescent="0.2"/>
    <row r="41971" x14ac:dyDescent="0.2"/>
    <row r="41972" x14ac:dyDescent="0.2"/>
    <row r="41973" x14ac:dyDescent="0.2"/>
    <row r="41974" x14ac:dyDescent="0.2"/>
    <row r="41975" x14ac:dyDescent="0.2"/>
    <row r="41976" x14ac:dyDescent="0.2"/>
    <row r="41977" x14ac:dyDescent="0.2"/>
    <row r="41978" x14ac:dyDescent="0.2"/>
    <row r="41979" x14ac:dyDescent="0.2"/>
    <row r="41980" x14ac:dyDescent="0.2"/>
    <row r="41981" x14ac:dyDescent="0.2"/>
    <row r="41982" x14ac:dyDescent="0.2"/>
    <row r="41983" x14ac:dyDescent="0.2"/>
    <row r="41984" x14ac:dyDescent="0.2"/>
    <row r="41985" x14ac:dyDescent="0.2"/>
    <row r="41986" x14ac:dyDescent="0.2"/>
    <row r="41987" x14ac:dyDescent="0.2"/>
    <row r="41988" x14ac:dyDescent="0.2"/>
    <row r="41989" x14ac:dyDescent="0.2"/>
    <row r="41990" x14ac:dyDescent="0.2"/>
    <row r="41991" x14ac:dyDescent="0.2"/>
    <row r="41992" x14ac:dyDescent="0.2"/>
    <row r="41993" x14ac:dyDescent="0.2"/>
    <row r="41994" x14ac:dyDescent="0.2"/>
    <row r="41995" x14ac:dyDescent="0.2"/>
    <row r="41996" x14ac:dyDescent="0.2"/>
    <row r="41997" x14ac:dyDescent="0.2"/>
    <row r="41998" x14ac:dyDescent="0.2"/>
    <row r="41999" x14ac:dyDescent="0.2"/>
    <row r="42000" x14ac:dyDescent="0.2"/>
    <row r="42001" x14ac:dyDescent="0.2"/>
    <row r="42002" x14ac:dyDescent="0.2"/>
    <row r="42003" x14ac:dyDescent="0.2"/>
    <row r="42004" x14ac:dyDescent="0.2"/>
    <row r="42005" x14ac:dyDescent="0.2"/>
    <row r="42006" x14ac:dyDescent="0.2"/>
    <row r="42007" x14ac:dyDescent="0.2"/>
    <row r="42008" x14ac:dyDescent="0.2"/>
    <row r="42009" x14ac:dyDescent="0.2"/>
    <row r="42010" x14ac:dyDescent="0.2"/>
    <row r="42011" x14ac:dyDescent="0.2"/>
    <row r="42012" x14ac:dyDescent="0.2"/>
    <row r="42013" x14ac:dyDescent="0.2"/>
    <row r="42014" x14ac:dyDescent="0.2"/>
    <row r="42015" x14ac:dyDescent="0.2"/>
    <row r="42016" x14ac:dyDescent="0.2"/>
    <row r="42017" x14ac:dyDescent="0.2"/>
    <row r="42018" x14ac:dyDescent="0.2"/>
    <row r="42019" x14ac:dyDescent="0.2"/>
    <row r="42020" x14ac:dyDescent="0.2"/>
    <row r="42021" x14ac:dyDescent="0.2"/>
    <row r="42022" x14ac:dyDescent="0.2"/>
    <row r="42023" x14ac:dyDescent="0.2"/>
    <row r="42024" x14ac:dyDescent="0.2"/>
    <row r="42025" x14ac:dyDescent="0.2"/>
    <row r="42026" x14ac:dyDescent="0.2"/>
    <row r="42027" x14ac:dyDescent="0.2"/>
    <row r="42028" x14ac:dyDescent="0.2"/>
    <row r="42029" x14ac:dyDescent="0.2"/>
    <row r="42030" x14ac:dyDescent="0.2"/>
    <row r="42031" x14ac:dyDescent="0.2"/>
    <row r="42032" x14ac:dyDescent="0.2"/>
    <row r="42033" x14ac:dyDescent="0.2"/>
    <row r="42034" x14ac:dyDescent="0.2"/>
    <row r="42035" x14ac:dyDescent="0.2"/>
    <row r="42036" x14ac:dyDescent="0.2"/>
    <row r="42037" x14ac:dyDescent="0.2"/>
    <row r="42038" x14ac:dyDescent="0.2"/>
    <row r="42039" x14ac:dyDescent="0.2"/>
    <row r="42040" x14ac:dyDescent="0.2"/>
    <row r="42041" x14ac:dyDescent="0.2"/>
    <row r="42042" x14ac:dyDescent="0.2"/>
    <row r="42043" x14ac:dyDescent="0.2"/>
    <row r="42044" x14ac:dyDescent="0.2"/>
    <row r="42045" x14ac:dyDescent="0.2"/>
    <row r="42046" x14ac:dyDescent="0.2"/>
    <row r="42047" x14ac:dyDescent="0.2"/>
    <row r="42048" x14ac:dyDescent="0.2"/>
    <row r="42049" x14ac:dyDescent="0.2"/>
    <row r="42050" x14ac:dyDescent="0.2"/>
    <row r="42051" x14ac:dyDescent="0.2"/>
    <row r="42052" x14ac:dyDescent="0.2"/>
    <row r="42053" x14ac:dyDescent="0.2"/>
    <row r="42054" x14ac:dyDescent="0.2"/>
    <row r="42055" x14ac:dyDescent="0.2"/>
    <row r="42056" x14ac:dyDescent="0.2"/>
    <row r="42057" x14ac:dyDescent="0.2"/>
    <row r="42058" x14ac:dyDescent="0.2"/>
    <row r="42059" x14ac:dyDescent="0.2"/>
    <row r="42060" x14ac:dyDescent="0.2"/>
    <row r="42061" x14ac:dyDescent="0.2"/>
    <row r="42062" x14ac:dyDescent="0.2"/>
    <row r="42063" x14ac:dyDescent="0.2"/>
    <row r="42064" x14ac:dyDescent="0.2"/>
    <row r="42065" x14ac:dyDescent="0.2"/>
    <row r="42066" x14ac:dyDescent="0.2"/>
    <row r="42067" x14ac:dyDescent="0.2"/>
    <row r="42068" x14ac:dyDescent="0.2"/>
    <row r="42069" x14ac:dyDescent="0.2"/>
    <row r="42070" x14ac:dyDescent="0.2"/>
    <row r="42071" x14ac:dyDescent="0.2"/>
    <row r="42072" x14ac:dyDescent="0.2"/>
    <row r="42073" x14ac:dyDescent="0.2"/>
    <row r="42074" x14ac:dyDescent="0.2"/>
    <row r="42075" x14ac:dyDescent="0.2"/>
    <row r="42076" x14ac:dyDescent="0.2"/>
    <row r="42077" x14ac:dyDescent="0.2"/>
    <row r="42078" x14ac:dyDescent="0.2"/>
    <row r="42079" x14ac:dyDescent="0.2"/>
    <row r="42080" x14ac:dyDescent="0.2"/>
    <row r="42081" x14ac:dyDescent="0.2"/>
    <row r="42082" x14ac:dyDescent="0.2"/>
    <row r="42083" x14ac:dyDescent="0.2"/>
    <row r="42084" x14ac:dyDescent="0.2"/>
    <row r="42085" x14ac:dyDescent="0.2"/>
    <row r="42086" x14ac:dyDescent="0.2"/>
    <row r="42087" x14ac:dyDescent="0.2"/>
    <row r="42088" x14ac:dyDescent="0.2"/>
    <row r="42089" x14ac:dyDescent="0.2"/>
    <row r="42090" x14ac:dyDescent="0.2"/>
    <row r="42091" x14ac:dyDescent="0.2"/>
    <row r="42092" x14ac:dyDescent="0.2"/>
    <row r="42093" x14ac:dyDescent="0.2"/>
    <row r="42094" x14ac:dyDescent="0.2"/>
    <row r="42095" x14ac:dyDescent="0.2"/>
    <row r="42096" x14ac:dyDescent="0.2"/>
    <row r="42097" x14ac:dyDescent="0.2"/>
    <row r="42098" x14ac:dyDescent="0.2"/>
    <row r="42099" x14ac:dyDescent="0.2"/>
    <row r="42100" x14ac:dyDescent="0.2"/>
    <row r="42101" x14ac:dyDescent="0.2"/>
    <row r="42102" x14ac:dyDescent="0.2"/>
    <row r="42103" x14ac:dyDescent="0.2"/>
    <row r="42104" x14ac:dyDescent="0.2"/>
    <row r="42105" x14ac:dyDescent="0.2"/>
    <row r="42106" x14ac:dyDescent="0.2"/>
    <row r="42107" x14ac:dyDescent="0.2"/>
    <row r="42108" x14ac:dyDescent="0.2"/>
    <row r="42109" x14ac:dyDescent="0.2"/>
    <row r="42110" x14ac:dyDescent="0.2"/>
    <row r="42111" x14ac:dyDescent="0.2"/>
    <row r="42112" x14ac:dyDescent="0.2"/>
    <row r="42113" x14ac:dyDescent="0.2"/>
    <row r="42114" x14ac:dyDescent="0.2"/>
    <row r="42115" x14ac:dyDescent="0.2"/>
    <row r="42116" x14ac:dyDescent="0.2"/>
    <row r="42117" x14ac:dyDescent="0.2"/>
    <row r="42118" x14ac:dyDescent="0.2"/>
    <row r="42119" x14ac:dyDescent="0.2"/>
    <row r="42120" x14ac:dyDescent="0.2"/>
    <row r="42121" x14ac:dyDescent="0.2"/>
    <row r="42122" x14ac:dyDescent="0.2"/>
    <row r="42123" x14ac:dyDescent="0.2"/>
    <row r="42124" x14ac:dyDescent="0.2"/>
    <row r="42125" x14ac:dyDescent="0.2"/>
    <row r="42126" x14ac:dyDescent="0.2"/>
    <row r="42127" x14ac:dyDescent="0.2"/>
    <row r="42128" x14ac:dyDescent="0.2"/>
    <row r="42129" x14ac:dyDescent="0.2"/>
    <row r="42130" x14ac:dyDescent="0.2"/>
    <row r="42131" x14ac:dyDescent="0.2"/>
    <row r="42132" x14ac:dyDescent="0.2"/>
    <row r="42133" x14ac:dyDescent="0.2"/>
    <row r="42134" x14ac:dyDescent="0.2"/>
    <row r="42135" x14ac:dyDescent="0.2"/>
    <row r="42136" x14ac:dyDescent="0.2"/>
    <row r="42137" x14ac:dyDescent="0.2"/>
    <row r="42138" x14ac:dyDescent="0.2"/>
    <row r="42139" x14ac:dyDescent="0.2"/>
    <row r="42140" x14ac:dyDescent="0.2"/>
    <row r="42141" x14ac:dyDescent="0.2"/>
    <row r="42142" x14ac:dyDescent="0.2"/>
    <row r="42143" x14ac:dyDescent="0.2"/>
    <row r="42144" x14ac:dyDescent="0.2"/>
    <row r="42145" x14ac:dyDescent="0.2"/>
    <row r="42146" x14ac:dyDescent="0.2"/>
    <row r="42147" x14ac:dyDescent="0.2"/>
    <row r="42148" x14ac:dyDescent="0.2"/>
    <row r="42149" x14ac:dyDescent="0.2"/>
    <row r="42150" x14ac:dyDescent="0.2"/>
    <row r="42151" x14ac:dyDescent="0.2"/>
    <row r="42152" x14ac:dyDescent="0.2"/>
    <row r="42153" x14ac:dyDescent="0.2"/>
    <row r="42154" x14ac:dyDescent="0.2"/>
    <row r="42155" x14ac:dyDescent="0.2"/>
    <row r="42156" x14ac:dyDescent="0.2"/>
    <row r="42157" x14ac:dyDescent="0.2"/>
    <row r="42158" x14ac:dyDescent="0.2"/>
    <row r="42159" x14ac:dyDescent="0.2"/>
    <row r="42160" x14ac:dyDescent="0.2"/>
    <row r="42161" x14ac:dyDescent="0.2"/>
    <row r="42162" x14ac:dyDescent="0.2"/>
    <row r="42163" x14ac:dyDescent="0.2"/>
    <row r="42164" x14ac:dyDescent="0.2"/>
    <row r="42165" x14ac:dyDescent="0.2"/>
    <row r="42166" x14ac:dyDescent="0.2"/>
    <row r="42167" x14ac:dyDescent="0.2"/>
    <row r="42168" x14ac:dyDescent="0.2"/>
    <row r="42169" x14ac:dyDescent="0.2"/>
    <row r="42170" x14ac:dyDescent="0.2"/>
    <row r="42171" x14ac:dyDescent="0.2"/>
    <row r="42172" x14ac:dyDescent="0.2"/>
    <row r="42173" x14ac:dyDescent="0.2"/>
    <row r="42174" x14ac:dyDescent="0.2"/>
    <row r="42175" x14ac:dyDescent="0.2"/>
    <row r="42176" x14ac:dyDescent="0.2"/>
    <row r="42177" x14ac:dyDescent="0.2"/>
    <row r="42178" x14ac:dyDescent="0.2"/>
    <row r="42179" x14ac:dyDescent="0.2"/>
    <row r="42180" x14ac:dyDescent="0.2"/>
    <row r="42181" x14ac:dyDescent="0.2"/>
    <row r="42182" x14ac:dyDescent="0.2"/>
    <row r="42183" x14ac:dyDescent="0.2"/>
    <row r="42184" x14ac:dyDescent="0.2"/>
    <row r="42185" x14ac:dyDescent="0.2"/>
    <row r="42186" x14ac:dyDescent="0.2"/>
    <row r="42187" x14ac:dyDescent="0.2"/>
    <row r="42188" x14ac:dyDescent="0.2"/>
    <row r="42189" x14ac:dyDescent="0.2"/>
    <row r="42190" x14ac:dyDescent="0.2"/>
    <row r="42191" x14ac:dyDescent="0.2"/>
    <row r="42192" x14ac:dyDescent="0.2"/>
    <row r="42193" x14ac:dyDescent="0.2"/>
    <row r="42194" x14ac:dyDescent="0.2"/>
    <row r="42195" x14ac:dyDescent="0.2"/>
    <row r="42196" x14ac:dyDescent="0.2"/>
    <row r="42197" x14ac:dyDescent="0.2"/>
    <row r="42198" x14ac:dyDescent="0.2"/>
    <row r="42199" x14ac:dyDescent="0.2"/>
    <row r="42200" x14ac:dyDescent="0.2"/>
    <row r="42201" x14ac:dyDescent="0.2"/>
    <row r="42202" x14ac:dyDescent="0.2"/>
    <row r="42203" x14ac:dyDescent="0.2"/>
    <row r="42204" x14ac:dyDescent="0.2"/>
    <row r="42205" x14ac:dyDescent="0.2"/>
    <row r="42206" x14ac:dyDescent="0.2"/>
    <row r="42207" x14ac:dyDescent="0.2"/>
    <row r="42208" x14ac:dyDescent="0.2"/>
    <row r="42209" x14ac:dyDescent="0.2"/>
    <row r="42210" x14ac:dyDescent="0.2"/>
    <row r="42211" x14ac:dyDescent="0.2"/>
    <row r="42212" x14ac:dyDescent="0.2"/>
    <row r="42213" x14ac:dyDescent="0.2"/>
    <row r="42214" x14ac:dyDescent="0.2"/>
    <row r="42215" x14ac:dyDescent="0.2"/>
    <row r="42216" x14ac:dyDescent="0.2"/>
    <row r="42217" x14ac:dyDescent="0.2"/>
    <row r="42218" x14ac:dyDescent="0.2"/>
    <row r="42219" x14ac:dyDescent="0.2"/>
    <row r="42220" x14ac:dyDescent="0.2"/>
    <row r="42221" x14ac:dyDescent="0.2"/>
    <row r="42222" x14ac:dyDescent="0.2"/>
    <row r="42223" x14ac:dyDescent="0.2"/>
    <row r="42224" x14ac:dyDescent="0.2"/>
    <row r="42225" x14ac:dyDescent="0.2"/>
    <row r="42226" x14ac:dyDescent="0.2"/>
    <row r="42227" x14ac:dyDescent="0.2"/>
    <row r="42228" x14ac:dyDescent="0.2"/>
    <row r="42229" x14ac:dyDescent="0.2"/>
    <row r="42230" x14ac:dyDescent="0.2"/>
    <row r="42231" x14ac:dyDescent="0.2"/>
    <row r="42232" x14ac:dyDescent="0.2"/>
    <row r="42233" x14ac:dyDescent="0.2"/>
    <row r="42234" x14ac:dyDescent="0.2"/>
    <row r="42235" x14ac:dyDescent="0.2"/>
    <row r="42236" x14ac:dyDescent="0.2"/>
    <row r="42237" x14ac:dyDescent="0.2"/>
    <row r="42238" x14ac:dyDescent="0.2"/>
    <row r="42239" x14ac:dyDescent="0.2"/>
    <row r="42240" x14ac:dyDescent="0.2"/>
    <row r="42241" x14ac:dyDescent="0.2"/>
    <row r="42242" x14ac:dyDescent="0.2"/>
    <row r="42243" x14ac:dyDescent="0.2"/>
    <row r="42244" x14ac:dyDescent="0.2"/>
    <row r="42245" x14ac:dyDescent="0.2"/>
    <row r="42246" x14ac:dyDescent="0.2"/>
    <row r="42247" x14ac:dyDescent="0.2"/>
    <row r="42248" x14ac:dyDescent="0.2"/>
    <row r="42249" x14ac:dyDescent="0.2"/>
    <row r="42250" x14ac:dyDescent="0.2"/>
    <row r="42251" x14ac:dyDescent="0.2"/>
    <row r="42252" x14ac:dyDescent="0.2"/>
    <row r="42253" x14ac:dyDescent="0.2"/>
    <row r="42254" x14ac:dyDescent="0.2"/>
    <row r="42255" x14ac:dyDescent="0.2"/>
    <row r="42256" x14ac:dyDescent="0.2"/>
    <row r="42257" x14ac:dyDescent="0.2"/>
    <row r="42258" x14ac:dyDescent="0.2"/>
    <row r="42259" x14ac:dyDescent="0.2"/>
    <row r="42260" x14ac:dyDescent="0.2"/>
    <row r="42261" x14ac:dyDescent="0.2"/>
    <row r="42262" x14ac:dyDescent="0.2"/>
    <row r="42263" x14ac:dyDescent="0.2"/>
    <row r="42264" x14ac:dyDescent="0.2"/>
    <row r="42265" x14ac:dyDescent="0.2"/>
    <row r="42266" x14ac:dyDescent="0.2"/>
    <row r="42267" x14ac:dyDescent="0.2"/>
    <row r="42268" x14ac:dyDescent="0.2"/>
    <row r="42269" x14ac:dyDescent="0.2"/>
    <row r="42270" x14ac:dyDescent="0.2"/>
    <row r="42271" x14ac:dyDescent="0.2"/>
    <row r="42272" x14ac:dyDescent="0.2"/>
    <row r="42273" x14ac:dyDescent="0.2"/>
    <row r="42274" x14ac:dyDescent="0.2"/>
    <row r="42275" x14ac:dyDescent="0.2"/>
    <row r="42276" x14ac:dyDescent="0.2"/>
    <row r="42277" x14ac:dyDescent="0.2"/>
    <row r="42278" x14ac:dyDescent="0.2"/>
    <row r="42279" x14ac:dyDescent="0.2"/>
    <row r="42280" x14ac:dyDescent="0.2"/>
    <row r="42281" x14ac:dyDescent="0.2"/>
    <row r="42282" x14ac:dyDescent="0.2"/>
    <row r="42283" x14ac:dyDescent="0.2"/>
    <row r="42284" x14ac:dyDescent="0.2"/>
    <row r="42285" x14ac:dyDescent="0.2"/>
    <row r="42286" x14ac:dyDescent="0.2"/>
    <row r="42287" x14ac:dyDescent="0.2"/>
    <row r="42288" x14ac:dyDescent="0.2"/>
    <row r="42289" x14ac:dyDescent="0.2"/>
    <row r="42290" x14ac:dyDescent="0.2"/>
    <row r="42291" x14ac:dyDescent="0.2"/>
    <row r="42292" x14ac:dyDescent="0.2"/>
    <row r="42293" x14ac:dyDescent="0.2"/>
    <row r="42294" x14ac:dyDescent="0.2"/>
    <row r="42295" x14ac:dyDescent="0.2"/>
    <row r="42296" x14ac:dyDescent="0.2"/>
    <row r="42297" x14ac:dyDescent="0.2"/>
    <row r="42298" x14ac:dyDescent="0.2"/>
    <row r="42299" x14ac:dyDescent="0.2"/>
    <row r="42300" x14ac:dyDescent="0.2"/>
    <row r="42301" x14ac:dyDescent="0.2"/>
    <row r="42302" x14ac:dyDescent="0.2"/>
    <row r="42303" x14ac:dyDescent="0.2"/>
    <row r="42304" x14ac:dyDescent="0.2"/>
    <row r="42305" x14ac:dyDescent="0.2"/>
    <row r="42306" x14ac:dyDescent="0.2"/>
    <row r="42307" x14ac:dyDescent="0.2"/>
    <row r="42308" x14ac:dyDescent="0.2"/>
    <row r="42309" x14ac:dyDescent="0.2"/>
    <row r="42310" x14ac:dyDescent="0.2"/>
    <row r="42311" x14ac:dyDescent="0.2"/>
    <row r="42312" x14ac:dyDescent="0.2"/>
    <row r="42313" x14ac:dyDescent="0.2"/>
    <row r="42314" x14ac:dyDescent="0.2"/>
    <row r="42315" x14ac:dyDescent="0.2"/>
    <row r="42316" x14ac:dyDescent="0.2"/>
    <row r="42317" x14ac:dyDescent="0.2"/>
    <row r="42318" x14ac:dyDescent="0.2"/>
    <row r="42319" x14ac:dyDescent="0.2"/>
    <row r="42320" x14ac:dyDescent="0.2"/>
    <row r="42321" x14ac:dyDescent="0.2"/>
    <row r="42322" x14ac:dyDescent="0.2"/>
    <row r="42323" x14ac:dyDescent="0.2"/>
    <row r="42324" x14ac:dyDescent="0.2"/>
    <row r="42325" x14ac:dyDescent="0.2"/>
    <row r="42326" x14ac:dyDescent="0.2"/>
    <row r="42327" x14ac:dyDescent="0.2"/>
    <row r="42328" x14ac:dyDescent="0.2"/>
    <row r="42329" x14ac:dyDescent="0.2"/>
    <row r="42330" x14ac:dyDescent="0.2"/>
    <row r="42331" x14ac:dyDescent="0.2"/>
    <row r="42332" x14ac:dyDescent="0.2"/>
    <row r="42333" x14ac:dyDescent="0.2"/>
    <row r="42334" x14ac:dyDescent="0.2"/>
    <row r="42335" x14ac:dyDescent="0.2"/>
    <row r="42336" x14ac:dyDescent="0.2"/>
    <row r="42337" x14ac:dyDescent="0.2"/>
    <row r="42338" x14ac:dyDescent="0.2"/>
    <row r="42339" x14ac:dyDescent="0.2"/>
    <row r="42340" x14ac:dyDescent="0.2"/>
    <row r="42341" x14ac:dyDescent="0.2"/>
    <row r="42342" x14ac:dyDescent="0.2"/>
    <row r="42343" x14ac:dyDescent="0.2"/>
    <row r="42344" x14ac:dyDescent="0.2"/>
    <row r="42345" x14ac:dyDescent="0.2"/>
    <row r="42346" x14ac:dyDescent="0.2"/>
    <row r="42347" x14ac:dyDescent="0.2"/>
    <row r="42348" x14ac:dyDescent="0.2"/>
    <row r="42349" x14ac:dyDescent="0.2"/>
    <row r="42350" x14ac:dyDescent="0.2"/>
    <row r="42351" x14ac:dyDescent="0.2"/>
    <row r="42352" x14ac:dyDescent="0.2"/>
    <row r="42353" x14ac:dyDescent="0.2"/>
    <row r="42354" x14ac:dyDescent="0.2"/>
    <row r="42355" x14ac:dyDescent="0.2"/>
    <row r="42356" x14ac:dyDescent="0.2"/>
    <row r="42357" x14ac:dyDescent="0.2"/>
    <row r="42358" x14ac:dyDescent="0.2"/>
    <row r="42359" x14ac:dyDescent="0.2"/>
    <row r="42360" x14ac:dyDescent="0.2"/>
    <row r="42361" x14ac:dyDescent="0.2"/>
    <row r="42362" x14ac:dyDescent="0.2"/>
    <row r="42363" x14ac:dyDescent="0.2"/>
    <row r="42364" x14ac:dyDescent="0.2"/>
    <row r="42365" x14ac:dyDescent="0.2"/>
    <row r="42366" x14ac:dyDescent="0.2"/>
    <row r="42367" x14ac:dyDescent="0.2"/>
    <row r="42368" x14ac:dyDescent="0.2"/>
    <row r="42369" x14ac:dyDescent="0.2"/>
    <row r="42370" x14ac:dyDescent="0.2"/>
    <row r="42371" x14ac:dyDescent="0.2"/>
    <row r="42372" x14ac:dyDescent="0.2"/>
    <row r="42373" x14ac:dyDescent="0.2"/>
    <row r="42374" x14ac:dyDescent="0.2"/>
    <row r="42375" x14ac:dyDescent="0.2"/>
    <row r="42376" x14ac:dyDescent="0.2"/>
    <row r="42377" x14ac:dyDescent="0.2"/>
    <row r="42378" x14ac:dyDescent="0.2"/>
    <row r="42379" x14ac:dyDescent="0.2"/>
    <row r="42380" x14ac:dyDescent="0.2"/>
    <row r="42381" x14ac:dyDescent="0.2"/>
    <row r="42382" x14ac:dyDescent="0.2"/>
    <row r="42383" x14ac:dyDescent="0.2"/>
    <row r="42384" x14ac:dyDescent="0.2"/>
    <row r="42385" x14ac:dyDescent="0.2"/>
    <row r="42386" x14ac:dyDescent="0.2"/>
    <row r="42387" x14ac:dyDescent="0.2"/>
    <row r="42388" x14ac:dyDescent="0.2"/>
    <row r="42389" x14ac:dyDescent="0.2"/>
    <row r="42390" x14ac:dyDescent="0.2"/>
    <row r="42391" x14ac:dyDescent="0.2"/>
    <row r="42392" x14ac:dyDescent="0.2"/>
    <row r="42393" x14ac:dyDescent="0.2"/>
    <row r="42394" x14ac:dyDescent="0.2"/>
    <row r="42395" x14ac:dyDescent="0.2"/>
    <row r="42396" x14ac:dyDescent="0.2"/>
    <row r="42397" x14ac:dyDescent="0.2"/>
    <row r="42398" x14ac:dyDescent="0.2"/>
    <row r="42399" x14ac:dyDescent="0.2"/>
    <row r="42400" x14ac:dyDescent="0.2"/>
    <row r="42401" x14ac:dyDescent="0.2"/>
    <row r="42402" x14ac:dyDescent="0.2"/>
    <row r="42403" x14ac:dyDescent="0.2"/>
    <row r="42404" x14ac:dyDescent="0.2"/>
    <row r="42405" x14ac:dyDescent="0.2"/>
    <row r="42406" x14ac:dyDescent="0.2"/>
    <row r="42407" x14ac:dyDescent="0.2"/>
    <row r="42408" x14ac:dyDescent="0.2"/>
    <row r="42409" x14ac:dyDescent="0.2"/>
    <row r="42410" x14ac:dyDescent="0.2"/>
    <row r="42411" x14ac:dyDescent="0.2"/>
    <row r="42412" x14ac:dyDescent="0.2"/>
    <row r="42413" x14ac:dyDescent="0.2"/>
    <row r="42414" x14ac:dyDescent="0.2"/>
    <row r="42415" x14ac:dyDescent="0.2"/>
    <row r="42416" x14ac:dyDescent="0.2"/>
    <row r="42417" x14ac:dyDescent="0.2"/>
    <row r="42418" x14ac:dyDescent="0.2"/>
    <row r="42419" x14ac:dyDescent="0.2"/>
    <row r="42420" x14ac:dyDescent="0.2"/>
    <row r="42421" x14ac:dyDescent="0.2"/>
    <row r="42422" x14ac:dyDescent="0.2"/>
    <row r="42423" x14ac:dyDescent="0.2"/>
    <row r="42424" x14ac:dyDescent="0.2"/>
    <row r="42425" x14ac:dyDescent="0.2"/>
    <row r="42426" x14ac:dyDescent="0.2"/>
    <row r="42427" x14ac:dyDescent="0.2"/>
    <row r="42428" x14ac:dyDescent="0.2"/>
    <row r="42429" x14ac:dyDescent="0.2"/>
    <row r="42430" x14ac:dyDescent="0.2"/>
    <row r="42431" x14ac:dyDescent="0.2"/>
    <row r="42432" x14ac:dyDescent="0.2"/>
    <row r="42433" x14ac:dyDescent="0.2"/>
    <row r="42434" x14ac:dyDescent="0.2"/>
    <row r="42435" x14ac:dyDescent="0.2"/>
    <row r="42436" x14ac:dyDescent="0.2"/>
    <row r="42437" x14ac:dyDescent="0.2"/>
    <row r="42438" x14ac:dyDescent="0.2"/>
    <row r="42439" x14ac:dyDescent="0.2"/>
    <row r="42440" x14ac:dyDescent="0.2"/>
    <row r="42441" x14ac:dyDescent="0.2"/>
    <row r="42442" x14ac:dyDescent="0.2"/>
    <row r="42443" x14ac:dyDescent="0.2"/>
    <row r="42444" x14ac:dyDescent="0.2"/>
    <row r="42445" x14ac:dyDescent="0.2"/>
    <row r="42446" x14ac:dyDescent="0.2"/>
    <row r="42447" x14ac:dyDescent="0.2"/>
    <row r="42448" x14ac:dyDescent="0.2"/>
    <row r="42449" x14ac:dyDescent="0.2"/>
    <row r="42450" x14ac:dyDescent="0.2"/>
    <row r="42451" x14ac:dyDescent="0.2"/>
    <row r="42452" x14ac:dyDescent="0.2"/>
    <row r="42453" x14ac:dyDescent="0.2"/>
    <row r="42454" x14ac:dyDescent="0.2"/>
    <row r="42455" x14ac:dyDescent="0.2"/>
    <row r="42456" x14ac:dyDescent="0.2"/>
    <row r="42457" x14ac:dyDescent="0.2"/>
    <row r="42458" x14ac:dyDescent="0.2"/>
    <row r="42459" x14ac:dyDescent="0.2"/>
    <row r="42460" x14ac:dyDescent="0.2"/>
    <row r="42461" x14ac:dyDescent="0.2"/>
    <row r="42462" x14ac:dyDescent="0.2"/>
    <row r="42463" x14ac:dyDescent="0.2"/>
    <row r="42464" x14ac:dyDescent="0.2"/>
    <row r="42465" x14ac:dyDescent="0.2"/>
    <row r="42466" x14ac:dyDescent="0.2"/>
    <row r="42467" x14ac:dyDescent="0.2"/>
    <row r="42468" x14ac:dyDescent="0.2"/>
    <row r="42469" x14ac:dyDescent="0.2"/>
    <row r="42470" x14ac:dyDescent="0.2"/>
    <row r="42471" x14ac:dyDescent="0.2"/>
    <row r="42472" x14ac:dyDescent="0.2"/>
    <row r="42473" x14ac:dyDescent="0.2"/>
    <row r="42474" x14ac:dyDescent="0.2"/>
    <row r="42475" x14ac:dyDescent="0.2"/>
    <row r="42476" x14ac:dyDescent="0.2"/>
    <row r="42477" x14ac:dyDescent="0.2"/>
    <row r="42478" x14ac:dyDescent="0.2"/>
    <row r="42479" x14ac:dyDescent="0.2"/>
    <row r="42480" x14ac:dyDescent="0.2"/>
    <row r="42481" x14ac:dyDescent="0.2"/>
    <row r="42482" x14ac:dyDescent="0.2"/>
    <row r="42483" x14ac:dyDescent="0.2"/>
    <row r="42484" x14ac:dyDescent="0.2"/>
    <row r="42485" x14ac:dyDescent="0.2"/>
    <row r="42486" x14ac:dyDescent="0.2"/>
    <row r="42487" x14ac:dyDescent="0.2"/>
    <row r="42488" x14ac:dyDescent="0.2"/>
    <row r="42489" x14ac:dyDescent="0.2"/>
    <row r="42490" x14ac:dyDescent="0.2"/>
    <row r="42491" x14ac:dyDescent="0.2"/>
    <row r="42492" x14ac:dyDescent="0.2"/>
    <row r="42493" x14ac:dyDescent="0.2"/>
    <row r="42494" x14ac:dyDescent="0.2"/>
    <row r="42495" x14ac:dyDescent="0.2"/>
    <row r="42496" x14ac:dyDescent="0.2"/>
    <row r="42497" x14ac:dyDescent="0.2"/>
    <row r="42498" x14ac:dyDescent="0.2"/>
    <row r="42499" x14ac:dyDescent="0.2"/>
    <row r="42500" x14ac:dyDescent="0.2"/>
    <row r="42501" x14ac:dyDescent="0.2"/>
    <row r="42502" x14ac:dyDescent="0.2"/>
    <row r="42503" x14ac:dyDescent="0.2"/>
    <row r="42504" x14ac:dyDescent="0.2"/>
    <row r="42505" x14ac:dyDescent="0.2"/>
    <row r="42506" x14ac:dyDescent="0.2"/>
    <row r="42507" x14ac:dyDescent="0.2"/>
    <row r="42508" x14ac:dyDescent="0.2"/>
    <row r="42509" x14ac:dyDescent="0.2"/>
    <row r="42510" x14ac:dyDescent="0.2"/>
    <row r="42511" x14ac:dyDescent="0.2"/>
    <row r="42512" x14ac:dyDescent="0.2"/>
    <row r="42513" x14ac:dyDescent="0.2"/>
    <row r="42514" x14ac:dyDescent="0.2"/>
    <row r="42515" x14ac:dyDescent="0.2"/>
    <row r="42516" x14ac:dyDescent="0.2"/>
    <row r="42517" x14ac:dyDescent="0.2"/>
    <row r="42518" x14ac:dyDescent="0.2"/>
    <row r="42519" x14ac:dyDescent="0.2"/>
    <row r="42520" x14ac:dyDescent="0.2"/>
    <row r="42521" x14ac:dyDescent="0.2"/>
    <row r="42522" x14ac:dyDescent="0.2"/>
    <row r="42523" x14ac:dyDescent="0.2"/>
    <row r="42524" x14ac:dyDescent="0.2"/>
    <row r="42525" x14ac:dyDescent="0.2"/>
    <row r="42526" x14ac:dyDescent="0.2"/>
    <row r="42527" x14ac:dyDescent="0.2"/>
    <row r="42528" x14ac:dyDescent="0.2"/>
    <row r="42529" x14ac:dyDescent="0.2"/>
    <row r="42530" x14ac:dyDescent="0.2"/>
    <row r="42531" x14ac:dyDescent="0.2"/>
    <row r="42532" x14ac:dyDescent="0.2"/>
    <row r="42533" x14ac:dyDescent="0.2"/>
    <row r="42534" x14ac:dyDescent="0.2"/>
    <row r="42535" x14ac:dyDescent="0.2"/>
    <row r="42536" x14ac:dyDescent="0.2"/>
    <row r="42537" x14ac:dyDescent="0.2"/>
    <row r="42538" x14ac:dyDescent="0.2"/>
    <row r="42539" x14ac:dyDescent="0.2"/>
    <row r="42540" x14ac:dyDescent="0.2"/>
    <row r="42541" x14ac:dyDescent="0.2"/>
    <row r="42542" x14ac:dyDescent="0.2"/>
    <row r="42543" x14ac:dyDescent="0.2"/>
    <row r="42544" x14ac:dyDescent="0.2"/>
    <row r="42545" x14ac:dyDescent="0.2"/>
    <row r="42546" x14ac:dyDescent="0.2"/>
    <row r="42547" x14ac:dyDescent="0.2"/>
    <row r="42548" x14ac:dyDescent="0.2"/>
    <row r="42549" x14ac:dyDescent="0.2"/>
    <row r="42550" x14ac:dyDescent="0.2"/>
    <row r="42551" x14ac:dyDescent="0.2"/>
    <row r="42552" x14ac:dyDescent="0.2"/>
    <row r="42553" x14ac:dyDescent="0.2"/>
    <row r="42554" x14ac:dyDescent="0.2"/>
    <row r="42555" x14ac:dyDescent="0.2"/>
    <row r="42556" x14ac:dyDescent="0.2"/>
    <row r="42557" x14ac:dyDescent="0.2"/>
    <row r="42558" x14ac:dyDescent="0.2"/>
    <row r="42559" x14ac:dyDescent="0.2"/>
    <row r="42560" x14ac:dyDescent="0.2"/>
    <row r="42561" x14ac:dyDescent="0.2"/>
    <row r="42562" x14ac:dyDescent="0.2"/>
    <row r="42563" x14ac:dyDescent="0.2"/>
    <row r="42564" x14ac:dyDescent="0.2"/>
    <row r="42565" x14ac:dyDescent="0.2"/>
    <row r="42566" x14ac:dyDescent="0.2"/>
    <row r="42567" x14ac:dyDescent="0.2"/>
    <row r="42568" x14ac:dyDescent="0.2"/>
    <row r="42569" x14ac:dyDescent="0.2"/>
    <row r="42570" x14ac:dyDescent="0.2"/>
    <row r="42571" x14ac:dyDescent="0.2"/>
    <row r="42572" x14ac:dyDescent="0.2"/>
    <row r="42573" x14ac:dyDescent="0.2"/>
    <row r="42574" x14ac:dyDescent="0.2"/>
    <row r="42575" x14ac:dyDescent="0.2"/>
    <row r="42576" x14ac:dyDescent="0.2"/>
    <row r="42577" x14ac:dyDescent="0.2"/>
    <row r="42578" x14ac:dyDescent="0.2"/>
    <row r="42579" x14ac:dyDescent="0.2"/>
    <row r="42580" x14ac:dyDescent="0.2"/>
    <row r="42581" x14ac:dyDescent="0.2"/>
    <row r="42582" x14ac:dyDescent="0.2"/>
    <row r="42583" x14ac:dyDescent="0.2"/>
    <row r="42584" x14ac:dyDescent="0.2"/>
    <row r="42585" x14ac:dyDescent="0.2"/>
    <row r="42586" x14ac:dyDescent="0.2"/>
    <row r="42587" x14ac:dyDescent="0.2"/>
    <row r="42588" x14ac:dyDescent="0.2"/>
    <row r="42589" x14ac:dyDescent="0.2"/>
    <row r="42590" x14ac:dyDescent="0.2"/>
    <row r="42591" x14ac:dyDescent="0.2"/>
    <row r="42592" x14ac:dyDescent="0.2"/>
    <row r="42593" x14ac:dyDescent="0.2"/>
    <row r="42594" x14ac:dyDescent="0.2"/>
    <row r="42595" x14ac:dyDescent="0.2"/>
    <row r="42596" x14ac:dyDescent="0.2"/>
    <row r="42597" x14ac:dyDescent="0.2"/>
    <row r="42598" x14ac:dyDescent="0.2"/>
    <row r="42599" x14ac:dyDescent="0.2"/>
    <row r="42600" x14ac:dyDescent="0.2"/>
    <row r="42601" x14ac:dyDescent="0.2"/>
    <row r="42602" x14ac:dyDescent="0.2"/>
    <row r="42603" x14ac:dyDescent="0.2"/>
    <row r="42604" x14ac:dyDescent="0.2"/>
    <row r="42605" x14ac:dyDescent="0.2"/>
    <row r="42606" x14ac:dyDescent="0.2"/>
    <row r="42607" x14ac:dyDescent="0.2"/>
    <row r="42608" x14ac:dyDescent="0.2"/>
    <row r="42609" x14ac:dyDescent="0.2"/>
    <row r="42610" x14ac:dyDescent="0.2"/>
    <row r="42611" x14ac:dyDescent="0.2"/>
    <row r="42612" x14ac:dyDescent="0.2"/>
    <row r="42613" x14ac:dyDescent="0.2"/>
    <row r="42614" x14ac:dyDescent="0.2"/>
    <row r="42615" x14ac:dyDescent="0.2"/>
    <row r="42616" x14ac:dyDescent="0.2"/>
    <row r="42617" x14ac:dyDescent="0.2"/>
    <row r="42618" x14ac:dyDescent="0.2"/>
    <row r="42619" x14ac:dyDescent="0.2"/>
    <row r="42620" x14ac:dyDescent="0.2"/>
    <row r="42621" x14ac:dyDescent="0.2"/>
    <row r="42622" x14ac:dyDescent="0.2"/>
    <row r="42623" x14ac:dyDescent="0.2"/>
    <row r="42624" x14ac:dyDescent="0.2"/>
    <row r="42625" x14ac:dyDescent="0.2"/>
    <row r="42626" x14ac:dyDescent="0.2"/>
    <row r="42627" x14ac:dyDescent="0.2"/>
    <row r="42628" x14ac:dyDescent="0.2"/>
    <row r="42629" x14ac:dyDescent="0.2"/>
    <row r="42630" x14ac:dyDescent="0.2"/>
    <row r="42631" x14ac:dyDescent="0.2"/>
    <row r="42632" x14ac:dyDescent="0.2"/>
    <row r="42633" x14ac:dyDescent="0.2"/>
    <row r="42634" x14ac:dyDescent="0.2"/>
    <row r="42635" x14ac:dyDescent="0.2"/>
    <row r="42636" x14ac:dyDescent="0.2"/>
    <row r="42637" x14ac:dyDescent="0.2"/>
    <row r="42638" x14ac:dyDescent="0.2"/>
    <row r="42639" x14ac:dyDescent="0.2"/>
    <row r="42640" x14ac:dyDescent="0.2"/>
    <row r="42641" x14ac:dyDescent="0.2"/>
    <row r="42642" x14ac:dyDescent="0.2"/>
    <row r="42643" x14ac:dyDescent="0.2"/>
    <row r="42644" x14ac:dyDescent="0.2"/>
    <row r="42645" x14ac:dyDescent="0.2"/>
    <row r="42646" x14ac:dyDescent="0.2"/>
    <row r="42647" x14ac:dyDescent="0.2"/>
    <row r="42648" x14ac:dyDescent="0.2"/>
    <row r="42649" x14ac:dyDescent="0.2"/>
    <row r="42650" x14ac:dyDescent="0.2"/>
    <row r="42651" x14ac:dyDescent="0.2"/>
    <row r="42652" x14ac:dyDescent="0.2"/>
    <row r="42653" x14ac:dyDescent="0.2"/>
    <row r="42654" x14ac:dyDescent="0.2"/>
    <row r="42655" x14ac:dyDescent="0.2"/>
    <row r="42656" x14ac:dyDescent="0.2"/>
    <row r="42657" x14ac:dyDescent="0.2"/>
    <row r="42658" x14ac:dyDescent="0.2"/>
    <row r="42659" x14ac:dyDescent="0.2"/>
    <row r="42660" x14ac:dyDescent="0.2"/>
    <row r="42661" x14ac:dyDescent="0.2"/>
    <row r="42662" x14ac:dyDescent="0.2"/>
    <row r="42663" x14ac:dyDescent="0.2"/>
    <row r="42664" x14ac:dyDescent="0.2"/>
    <row r="42665" x14ac:dyDescent="0.2"/>
    <row r="42666" x14ac:dyDescent="0.2"/>
    <row r="42667" x14ac:dyDescent="0.2"/>
    <row r="42668" x14ac:dyDescent="0.2"/>
    <row r="42669" x14ac:dyDescent="0.2"/>
    <row r="42670" x14ac:dyDescent="0.2"/>
    <row r="42671" x14ac:dyDescent="0.2"/>
    <row r="42672" x14ac:dyDescent="0.2"/>
    <row r="42673" x14ac:dyDescent="0.2"/>
    <row r="42674" x14ac:dyDescent="0.2"/>
    <row r="42675" x14ac:dyDescent="0.2"/>
    <row r="42676" x14ac:dyDescent="0.2"/>
    <row r="42677" x14ac:dyDescent="0.2"/>
    <row r="42678" x14ac:dyDescent="0.2"/>
    <row r="42679" x14ac:dyDescent="0.2"/>
    <row r="42680" x14ac:dyDescent="0.2"/>
    <row r="42681" x14ac:dyDescent="0.2"/>
    <row r="42682" x14ac:dyDescent="0.2"/>
    <row r="42683" x14ac:dyDescent="0.2"/>
    <row r="42684" x14ac:dyDescent="0.2"/>
    <row r="42685" x14ac:dyDescent="0.2"/>
    <row r="42686" x14ac:dyDescent="0.2"/>
    <row r="42687" x14ac:dyDescent="0.2"/>
    <row r="42688" x14ac:dyDescent="0.2"/>
    <row r="42689" x14ac:dyDescent="0.2"/>
    <row r="42690" x14ac:dyDescent="0.2"/>
    <row r="42691" x14ac:dyDescent="0.2"/>
    <row r="42692" x14ac:dyDescent="0.2"/>
    <row r="42693" x14ac:dyDescent="0.2"/>
    <row r="42694" x14ac:dyDescent="0.2"/>
    <row r="42695" x14ac:dyDescent="0.2"/>
    <row r="42696" x14ac:dyDescent="0.2"/>
    <row r="42697" x14ac:dyDescent="0.2"/>
    <row r="42698" x14ac:dyDescent="0.2"/>
    <row r="42699" x14ac:dyDescent="0.2"/>
    <row r="42700" x14ac:dyDescent="0.2"/>
    <row r="42701" x14ac:dyDescent="0.2"/>
    <row r="42702" x14ac:dyDescent="0.2"/>
    <row r="42703" x14ac:dyDescent="0.2"/>
    <row r="42704" x14ac:dyDescent="0.2"/>
    <row r="42705" x14ac:dyDescent="0.2"/>
    <row r="42706" x14ac:dyDescent="0.2"/>
    <row r="42707" x14ac:dyDescent="0.2"/>
    <row r="42708" x14ac:dyDescent="0.2"/>
    <row r="42709" x14ac:dyDescent="0.2"/>
    <row r="42710" x14ac:dyDescent="0.2"/>
    <row r="42711" x14ac:dyDescent="0.2"/>
    <row r="42712" x14ac:dyDescent="0.2"/>
    <row r="42713" x14ac:dyDescent="0.2"/>
    <row r="42714" x14ac:dyDescent="0.2"/>
    <row r="42715" x14ac:dyDescent="0.2"/>
    <row r="42716" x14ac:dyDescent="0.2"/>
    <row r="42717" x14ac:dyDescent="0.2"/>
    <row r="42718" x14ac:dyDescent="0.2"/>
    <row r="42719" x14ac:dyDescent="0.2"/>
    <row r="42720" x14ac:dyDescent="0.2"/>
    <row r="42721" x14ac:dyDescent="0.2"/>
    <row r="42722" x14ac:dyDescent="0.2"/>
    <row r="42723" x14ac:dyDescent="0.2"/>
    <row r="42724" x14ac:dyDescent="0.2"/>
    <row r="42725" x14ac:dyDescent="0.2"/>
    <row r="42726" x14ac:dyDescent="0.2"/>
    <row r="42727" x14ac:dyDescent="0.2"/>
    <row r="42728" x14ac:dyDescent="0.2"/>
    <row r="42729" x14ac:dyDescent="0.2"/>
    <row r="42730" x14ac:dyDescent="0.2"/>
    <row r="42731" x14ac:dyDescent="0.2"/>
    <row r="42732" x14ac:dyDescent="0.2"/>
    <row r="42733" x14ac:dyDescent="0.2"/>
    <row r="42734" x14ac:dyDescent="0.2"/>
    <row r="42735" x14ac:dyDescent="0.2"/>
    <row r="42736" x14ac:dyDescent="0.2"/>
    <row r="42737" x14ac:dyDescent="0.2"/>
    <row r="42738" x14ac:dyDescent="0.2"/>
    <row r="42739" x14ac:dyDescent="0.2"/>
    <row r="42740" x14ac:dyDescent="0.2"/>
    <row r="42741" x14ac:dyDescent="0.2"/>
    <row r="42742" x14ac:dyDescent="0.2"/>
    <row r="42743" x14ac:dyDescent="0.2"/>
    <row r="42744" x14ac:dyDescent="0.2"/>
    <row r="42745" x14ac:dyDescent="0.2"/>
    <row r="42746" x14ac:dyDescent="0.2"/>
    <row r="42747" x14ac:dyDescent="0.2"/>
    <row r="42748" x14ac:dyDescent="0.2"/>
    <row r="42749" x14ac:dyDescent="0.2"/>
    <row r="42750" x14ac:dyDescent="0.2"/>
    <row r="42751" x14ac:dyDescent="0.2"/>
    <row r="42752" x14ac:dyDescent="0.2"/>
    <row r="42753" x14ac:dyDescent="0.2"/>
    <row r="42754" x14ac:dyDescent="0.2"/>
    <row r="42755" x14ac:dyDescent="0.2"/>
    <row r="42756" x14ac:dyDescent="0.2"/>
    <row r="42757" x14ac:dyDescent="0.2"/>
    <row r="42758" x14ac:dyDescent="0.2"/>
    <row r="42759" x14ac:dyDescent="0.2"/>
    <row r="42760" x14ac:dyDescent="0.2"/>
    <row r="42761" x14ac:dyDescent="0.2"/>
    <row r="42762" x14ac:dyDescent="0.2"/>
    <row r="42763" x14ac:dyDescent="0.2"/>
    <row r="42764" x14ac:dyDescent="0.2"/>
    <row r="42765" x14ac:dyDescent="0.2"/>
    <row r="42766" x14ac:dyDescent="0.2"/>
    <row r="42767" x14ac:dyDescent="0.2"/>
    <row r="42768" x14ac:dyDescent="0.2"/>
    <row r="42769" x14ac:dyDescent="0.2"/>
    <row r="42770" x14ac:dyDescent="0.2"/>
    <row r="42771" x14ac:dyDescent="0.2"/>
    <row r="42772" x14ac:dyDescent="0.2"/>
    <row r="42773" x14ac:dyDescent="0.2"/>
    <row r="42774" x14ac:dyDescent="0.2"/>
    <row r="42775" x14ac:dyDescent="0.2"/>
    <row r="42776" x14ac:dyDescent="0.2"/>
    <row r="42777" x14ac:dyDescent="0.2"/>
    <row r="42778" x14ac:dyDescent="0.2"/>
    <row r="42779" x14ac:dyDescent="0.2"/>
    <row r="42780" x14ac:dyDescent="0.2"/>
    <row r="42781" x14ac:dyDescent="0.2"/>
    <row r="42782" x14ac:dyDescent="0.2"/>
    <row r="42783" x14ac:dyDescent="0.2"/>
    <row r="42784" x14ac:dyDescent="0.2"/>
    <row r="42785" x14ac:dyDescent="0.2"/>
    <row r="42786" x14ac:dyDescent="0.2"/>
    <row r="42787" x14ac:dyDescent="0.2"/>
    <row r="42788" x14ac:dyDescent="0.2"/>
    <row r="42789" x14ac:dyDescent="0.2"/>
    <row r="42790" x14ac:dyDescent="0.2"/>
    <row r="42791" x14ac:dyDescent="0.2"/>
    <row r="42792" x14ac:dyDescent="0.2"/>
    <row r="42793" x14ac:dyDescent="0.2"/>
    <row r="42794" x14ac:dyDescent="0.2"/>
    <row r="42795" x14ac:dyDescent="0.2"/>
    <row r="42796" x14ac:dyDescent="0.2"/>
    <row r="42797" x14ac:dyDescent="0.2"/>
    <row r="42798" x14ac:dyDescent="0.2"/>
    <row r="42799" x14ac:dyDescent="0.2"/>
    <row r="42800" x14ac:dyDescent="0.2"/>
    <row r="42801" x14ac:dyDescent="0.2"/>
    <row r="42802" x14ac:dyDescent="0.2"/>
    <row r="42803" x14ac:dyDescent="0.2"/>
    <row r="42804" x14ac:dyDescent="0.2"/>
    <row r="42805" x14ac:dyDescent="0.2"/>
    <row r="42806" x14ac:dyDescent="0.2"/>
    <row r="42807" x14ac:dyDescent="0.2"/>
    <row r="42808" x14ac:dyDescent="0.2"/>
    <row r="42809" x14ac:dyDescent="0.2"/>
    <row r="42810" x14ac:dyDescent="0.2"/>
    <row r="42811" x14ac:dyDescent="0.2"/>
    <row r="42812" x14ac:dyDescent="0.2"/>
    <row r="42813" x14ac:dyDescent="0.2"/>
    <row r="42814" x14ac:dyDescent="0.2"/>
    <row r="42815" x14ac:dyDescent="0.2"/>
    <row r="42816" x14ac:dyDescent="0.2"/>
    <row r="42817" x14ac:dyDescent="0.2"/>
    <row r="42818" x14ac:dyDescent="0.2"/>
    <row r="42819" x14ac:dyDescent="0.2"/>
    <row r="42820" x14ac:dyDescent="0.2"/>
    <row r="42821" x14ac:dyDescent="0.2"/>
    <row r="42822" x14ac:dyDescent="0.2"/>
    <row r="42823" x14ac:dyDescent="0.2"/>
    <row r="42824" x14ac:dyDescent="0.2"/>
    <row r="42825" x14ac:dyDescent="0.2"/>
    <row r="42826" x14ac:dyDescent="0.2"/>
    <row r="42827" x14ac:dyDescent="0.2"/>
    <row r="42828" x14ac:dyDescent="0.2"/>
    <row r="42829" x14ac:dyDescent="0.2"/>
    <row r="42830" x14ac:dyDescent="0.2"/>
    <row r="42831" x14ac:dyDescent="0.2"/>
    <row r="42832" x14ac:dyDescent="0.2"/>
    <row r="42833" x14ac:dyDescent="0.2"/>
    <row r="42834" x14ac:dyDescent="0.2"/>
    <row r="42835" x14ac:dyDescent="0.2"/>
    <row r="42836" x14ac:dyDescent="0.2"/>
    <row r="42837" x14ac:dyDescent="0.2"/>
    <row r="42838" x14ac:dyDescent="0.2"/>
    <row r="42839" x14ac:dyDescent="0.2"/>
    <row r="42840" x14ac:dyDescent="0.2"/>
    <row r="42841" x14ac:dyDescent="0.2"/>
    <row r="42842" x14ac:dyDescent="0.2"/>
    <row r="42843" x14ac:dyDescent="0.2"/>
    <row r="42844" x14ac:dyDescent="0.2"/>
    <row r="42845" x14ac:dyDescent="0.2"/>
    <row r="42846" x14ac:dyDescent="0.2"/>
    <row r="42847" x14ac:dyDescent="0.2"/>
    <row r="42848" x14ac:dyDescent="0.2"/>
    <row r="42849" x14ac:dyDescent="0.2"/>
    <row r="42850" x14ac:dyDescent="0.2"/>
    <row r="42851" x14ac:dyDescent="0.2"/>
    <row r="42852" x14ac:dyDescent="0.2"/>
    <row r="42853" x14ac:dyDescent="0.2"/>
    <row r="42854" x14ac:dyDescent="0.2"/>
    <row r="42855" x14ac:dyDescent="0.2"/>
    <row r="42856" x14ac:dyDescent="0.2"/>
    <row r="42857" x14ac:dyDescent="0.2"/>
    <row r="42858" x14ac:dyDescent="0.2"/>
    <row r="42859" x14ac:dyDescent="0.2"/>
    <row r="42860" x14ac:dyDescent="0.2"/>
    <row r="42861" x14ac:dyDescent="0.2"/>
    <row r="42862" x14ac:dyDescent="0.2"/>
    <row r="42863" x14ac:dyDescent="0.2"/>
    <row r="42864" x14ac:dyDescent="0.2"/>
    <row r="42865" x14ac:dyDescent="0.2"/>
    <row r="42866" x14ac:dyDescent="0.2"/>
    <row r="42867" x14ac:dyDescent="0.2"/>
    <row r="42868" x14ac:dyDescent="0.2"/>
    <row r="42869" x14ac:dyDescent="0.2"/>
    <row r="42870" x14ac:dyDescent="0.2"/>
    <row r="42871" x14ac:dyDescent="0.2"/>
    <row r="42872" x14ac:dyDescent="0.2"/>
    <row r="42873" x14ac:dyDescent="0.2"/>
    <row r="42874" x14ac:dyDescent="0.2"/>
    <row r="42875" x14ac:dyDescent="0.2"/>
    <row r="42876" x14ac:dyDescent="0.2"/>
    <row r="42877" x14ac:dyDescent="0.2"/>
    <row r="42878" x14ac:dyDescent="0.2"/>
    <row r="42879" x14ac:dyDescent="0.2"/>
    <row r="42880" x14ac:dyDescent="0.2"/>
    <row r="42881" x14ac:dyDescent="0.2"/>
    <row r="42882" x14ac:dyDescent="0.2"/>
    <row r="42883" x14ac:dyDescent="0.2"/>
    <row r="42884" x14ac:dyDescent="0.2"/>
    <row r="42885" x14ac:dyDescent="0.2"/>
    <row r="42886" x14ac:dyDescent="0.2"/>
    <row r="42887" x14ac:dyDescent="0.2"/>
    <row r="42888" x14ac:dyDescent="0.2"/>
    <row r="42889" x14ac:dyDescent="0.2"/>
    <row r="42890" x14ac:dyDescent="0.2"/>
    <row r="42891" x14ac:dyDescent="0.2"/>
    <row r="42892" x14ac:dyDescent="0.2"/>
    <row r="42893" x14ac:dyDescent="0.2"/>
    <row r="42894" x14ac:dyDescent="0.2"/>
    <row r="42895" x14ac:dyDescent="0.2"/>
    <row r="42896" x14ac:dyDescent="0.2"/>
    <row r="42897" x14ac:dyDescent="0.2"/>
    <row r="42898" x14ac:dyDescent="0.2"/>
    <row r="42899" x14ac:dyDescent="0.2"/>
    <row r="42900" x14ac:dyDescent="0.2"/>
    <row r="42901" x14ac:dyDescent="0.2"/>
    <row r="42902" x14ac:dyDescent="0.2"/>
    <row r="42903" x14ac:dyDescent="0.2"/>
    <row r="42904" x14ac:dyDescent="0.2"/>
    <row r="42905" x14ac:dyDescent="0.2"/>
    <row r="42906" x14ac:dyDescent="0.2"/>
    <row r="42907" x14ac:dyDescent="0.2"/>
    <row r="42908" x14ac:dyDescent="0.2"/>
    <row r="42909" x14ac:dyDescent="0.2"/>
    <row r="42910" x14ac:dyDescent="0.2"/>
    <row r="42911" x14ac:dyDescent="0.2"/>
    <row r="42912" x14ac:dyDescent="0.2"/>
    <row r="42913" x14ac:dyDescent="0.2"/>
    <row r="42914" x14ac:dyDescent="0.2"/>
    <row r="42915" x14ac:dyDescent="0.2"/>
    <row r="42916" x14ac:dyDescent="0.2"/>
    <row r="42917" x14ac:dyDescent="0.2"/>
    <row r="42918" x14ac:dyDescent="0.2"/>
    <row r="42919" x14ac:dyDescent="0.2"/>
    <row r="42920" x14ac:dyDescent="0.2"/>
    <row r="42921" x14ac:dyDescent="0.2"/>
    <row r="42922" x14ac:dyDescent="0.2"/>
    <row r="42923" x14ac:dyDescent="0.2"/>
    <row r="42924" x14ac:dyDescent="0.2"/>
    <row r="42925" x14ac:dyDescent="0.2"/>
    <row r="42926" x14ac:dyDescent="0.2"/>
    <row r="42927" x14ac:dyDescent="0.2"/>
    <row r="42928" x14ac:dyDescent="0.2"/>
    <row r="42929" x14ac:dyDescent="0.2"/>
    <row r="42930" x14ac:dyDescent="0.2"/>
    <row r="42931" x14ac:dyDescent="0.2"/>
    <row r="42932" x14ac:dyDescent="0.2"/>
    <row r="42933" x14ac:dyDescent="0.2"/>
    <row r="42934" x14ac:dyDescent="0.2"/>
    <row r="42935" x14ac:dyDescent="0.2"/>
    <row r="42936" x14ac:dyDescent="0.2"/>
    <row r="42937" x14ac:dyDescent="0.2"/>
    <row r="42938" x14ac:dyDescent="0.2"/>
    <row r="42939" x14ac:dyDescent="0.2"/>
    <row r="42940" x14ac:dyDescent="0.2"/>
    <row r="42941" x14ac:dyDescent="0.2"/>
    <row r="42942" x14ac:dyDescent="0.2"/>
    <row r="42943" x14ac:dyDescent="0.2"/>
    <row r="42944" x14ac:dyDescent="0.2"/>
    <row r="42945" x14ac:dyDescent="0.2"/>
    <row r="42946" x14ac:dyDescent="0.2"/>
    <row r="42947" x14ac:dyDescent="0.2"/>
    <row r="42948" x14ac:dyDescent="0.2"/>
    <row r="42949" x14ac:dyDescent="0.2"/>
    <row r="42950" x14ac:dyDescent="0.2"/>
    <row r="42951" x14ac:dyDescent="0.2"/>
    <row r="42952" x14ac:dyDescent="0.2"/>
    <row r="42953" x14ac:dyDescent="0.2"/>
    <row r="42954" x14ac:dyDescent="0.2"/>
    <row r="42955" x14ac:dyDescent="0.2"/>
    <row r="42956" x14ac:dyDescent="0.2"/>
    <row r="42957" x14ac:dyDescent="0.2"/>
    <row r="42958" x14ac:dyDescent="0.2"/>
    <row r="42959" x14ac:dyDescent="0.2"/>
    <row r="42960" x14ac:dyDescent="0.2"/>
    <row r="42961" x14ac:dyDescent="0.2"/>
    <row r="42962" x14ac:dyDescent="0.2"/>
    <row r="42963" x14ac:dyDescent="0.2"/>
    <row r="42964" x14ac:dyDescent="0.2"/>
    <row r="42965" x14ac:dyDescent="0.2"/>
    <row r="42966" x14ac:dyDescent="0.2"/>
    <row r="42967" x14ac:dyDescent="0.2"/>
    <row r="42968" x14ac:dyDescent="0.2"/>
    <row r="42969" x14ac:dyDescent="0.2"/>
    <row r="42970" x14ac:dyDescent="0.2"/>
    <row r="42971" x14ac:dyDescent="0.2"/>
    <row r="42972" x14ac:dyDescent="0.2"/>
    <row r="42973" x14ac:dyDescent="0.2"/>
    <row r="42974" x14ac:dyDescent="0.2"/>
    <row r="42975" x14ac:dyDescent="0.2"/>
    <row r="42976" x14ac:dyDescent="0.2"/>
    <row r="42977" x14ac:dyDescent="0.2"/>
    <row r="42978" x14ac:dyDescent="0.2"/>
    <row r="42979" x14ac:dyDescent="0.2"/>
    <row r="42980" x14ac:dyDescent="0.2"/>
    <row r="42981" x14ac:dyDescent="0.2"/>
    <row r="42982" x14ac:dyDescent="0.2"/>
    <row r="42983" x14ac:dyDescent="0.2"/>
    <row r="42984" x14ac:dyDescent="0.2"/>
    <row r="42985" x14ac:dyDescent="0.2"/>
    <row r="42986" x14ac:dyDescent="0.2"/>
    <row r="42987" x14ac:dyDescent="0.2"/>
    <row r="42988" x14ac:dyDescent="0.2"/>
    <row r="42989" x14ac:dyDescent="0.2"/>
    <row r="42990" x14ac:dyDescent="0.2"/>
    <row r="42991" x14ac:dyDescent="0.2"/>
    <row r="42992" x14ac:dyDescent="0.2"/>
    <row r="42993" x14ac:dyDescent="0.2"/>
    <row r="42994" x14ac:dyDescent="0.2"/>
    <row r="42995" x14ac:dyDescent="0.2"/>
    <row r="42996" x14ac:dyDescent="0.2"/>
    <row r="42997" x14ac:dyDescent="0.2"/>
    <row r="42998" x14ac:dyDescent="0.2"/>
    <row r="42999" x14ac:dyDescent="0.2"/>
    <row r="43000" x14ac:dyDescent="0.2"/>
    <row r="43001" x14ac:dyDescent="0.2"/>
    <row r="43002" x14ac:dyDescent="0.2"/>
    <row r="43003" x14ac:dyDescent="0.2"/>
    <row r="43004" x14ac:dyDescent="0.2"/>
    <row r="43005" x14ac:dyDescent="0.2"/>
    <row r="43006" x14ac:dyDescent="0.2"/>
    <row r="43007" x14ac:dyDescent="0.2"/>
    <row r="43008" x14ac:dyDescent="0.2"/>
    <row r="43009" x14ac:dyDescent="0.2"/>
    <row r="43010" x14ac:dyDescent="0.2"/>
    <row r="43011" x14ac:dyDescent="0.2"/>
    <row r="43012" x14ac:dyDescent="0.2"/>
    <row r="43013" x14ac:dyDescent="0.2"/>
    <row r="43014" x14ac:dyDescent="0.2"/>
    <row r="43015" x14ac:dyDescent="0.2"/>
    <row r="43016" x14ac:dyDescent="0.2"/>
    <row r="43017" x14ac:dyDescent="0.2"/>
    <row r="43018" x14ac:dyDescent="0.2"/>
    <row r="43019" x14ac:dyDescent="0.2"/>
    <row r="43020" x14ac:dyDescent="0.2"/>
    <row r="43021" x14ac:dyDescent="0.2"/>
    <row r="43022" x14ac:dyDescent="0.2"/>
    <row r="43023" x14ac:dyDescent="0.2"/>
    <row r="43024" x14ac:dyDescent="0.2"/>
    <row r="43025" x14ac:dyDescent="0.2"/>
    <row r="43026" x14ac:dyDescent="0.2"/>
    <row r="43027" x14ac:dyDescent="0.2"/>
    <row r="43028" x14ac:dyDescent="0.2"/>
    <row r="43029" x14ac:dyDescent="0.2"/>
    <row r="43030" x14ac:dyDescent="0.2"/>
    <row r="43031" x14ac:dyDescent="0.2"/>
    <row r="43032" x14ac:dyDescent="0.2"/>
    <row r="43033" x14ac:dyDescent="0.2"/>
    <row r="43034" x14ac:dyDescent="0.2"/>
    <row r="43035" x14ac:dyDescent="0.2"/>
    <row r="43036" x14ac:dyDescent="0.2"/>
    <row r="43037" x14ac:dyDescent="0.2"/>
    <row r="43038" x14ac:dyDescent="0.2"/>
    <row r="43039" x14ac:dyDescent="0.2"/>
    <row r="43040" x14ac:dyDescent="0.2"/>
    <row r="43041" x14ac:dyDescent="0.2"/>
    <row r="43042" x14ac:dyDescent="0.2"/>
    <row r="43043" x14ac:dyDescent="0.2"/>
    <row r="43044" x14ac:dyDescent="0.2"/>
    <row r="43045" x14ac:dyDescent="0.2"/>
    <row r="43046" x14ac:dyDescent="0.2"/>
    <row r="43047" x14ac:dyDescent="0.2"/>
    <row r="43048" x14ac:dyDescent="0.2"/>
    <row r="43049" x14ac:dyDescent="0.2"/>
    <row r="43050" x14ac:dyDescent="0.2"/>
    <row r="43051" x14ac:dyDescent="0.2"/>
    <row r="43052" x14ac:dyDescent="0.2"/>
    <row r="43053" x14ac:dyDescent="0.2"/>
    <row r="43054" x14ac:dyDescent="0.2"/>
    <row r="43055" x14ac:dyDescent="0.2"/>
    <row r="43056" x14ac:dyDescent="0.2"/>
    <row r="43057" x14ac:dyDescent="0.2"/>
    <row r="43058" x14ac:dyDescent="0.2"/>
    <row r="43059" x14ac:dyDescent="0.2"/>
    <row r="43060" x14ac:dyDescent="0.2"/>
    <row r="43061" x14ac:dyDescent="0.2"/>
    <row r="43062" x14ac:dyDescent="0.2"/>
    <row r="43063" x14ac:dyDescent="0.2"/>
    <row r="43064" x14ac:dyDescent="0.2"/>
    <row r="43065" x14ac:dyDescent="0.2"/>
    <row r="43066" x14ac:dyDescent="0.2"/>
    <row r="43067" x14ac:dyDescent="0.2"/>
    <row r="43068" x14ac:dyDescent="0.2"/>
    <row r="43069" x14ac:dyDescent="0.2"/>
    <row r="43070" x14ac:dyDescent="0.2"/>
    <row r="43071" x14ac:dyDescent="0.2"/>
    <row r="43072" x14ac:dyDescent="0.2"/>
    <row r="43073" x14ac:dyDescent="0.2"/>
    <row r="43074" x14ac:dyDescent="0.2"/>
    <row r="43075" x14ac:dyDescent="0.2"/>
    <row r="43076" x14ac:dyDescent="0.2"/>
    <row r="43077" x14ac:dyDescent="0.2"/>
    <row r="43078" x14ac:dyDescent="0.2"/>
    <row r="43079" x14ac:dyDescent="0.2"/>
    <row r="43080" x14ac:dyDescent="0.2"/>
    <row r="43081" x14ac:dyDescent="0.2"/>
    <row r="43082" x14ac:dyDescent="0.2"/>
    <row r="43083" x14ac:dyDescent="0.2"/>
    <row r="43084" x14ac:dyDescent="0.2"/>
    <row r="43085" x14ac:dyDescent="0.2"/>
    <row r="43086" x14ac:dyDescent="0.2"/>
    <row r="43087" x14ac:dyDescent="0.2"/>
    <row r="43088" x14ac:dyDescent="0.2"/>
    <row r="43089" x14ac:dyDescent="0.2"/>
    <row r="43090" x14ac:dyDescent="0.2"/>
    <row r="43091" x14ac:dyDescent="0.2"/>
    <row r="43092" x14ac:dyDescent="0.2"/>
    <row r="43093" x14ac:dyDescent="0.2"/>
    <row r="43094" x14ac:dyDescent="0.2"/>
    <row r="43095" x14ac:dyDescent="0.2"/>
    <row r="43096" x14ac:dyDescent="0.2"/>
    <row r="43097" x14ac:dyDescent="0.2"/>
    <row r="43098" x14ac:dyDescent="0.2"/>
    <row r="43099" x14ac:dyDescent="0.2"/>
    <row r="43100" x14ac:dyDescent="0.2"/>
    <row r="43101" x14ac:dyDescent="0.2"/>
    <row r="43102" x14ac:dyDescent="0.2"/>
    <row r="43103" x14ac:dyDescent="0.2"/>
    <row r="43104" x14ac:dyDescent="0.2"/>
    <row r="43105" x14ac:dyDescent="0.2"/>
    <row r="43106" x14ac:dyDescent="0.2"/>
    <row r="43107" x14ac:dyDescent="0.2"/>
    <row r="43108" x14ac:dyDescent="0.2"/>
    <row r="43109" x14ac:dyDescent="0.2"/>
    <row r="43110" x14ac:dyDescent="0.2"/>
    <row r="43111" x14ac:dyDescent="0.2"/>
    <row r="43112" x14ac:dyDescent="0.2"/>
    <row r="43113" x14ac:dyDescent="0.2"/>
    <row r="43114" x14ac:dyDescent="0.2"/>
    <row r="43115" x14ac:dyDescent="0.2"/>
    <row r="43116" x14ac:dyDescent="0.2"/>
    <row r="43117" x14ac:dyDescent="0.2"/>
    <row r="43118" x14ac:dyDescent="0.2"/>
    <row r="43119" x14ac:dyDescent="0.2"/>
    <row r="43120" x14ac:dyDescent="0.2"/>
    <row r="43121" x14ac:dyDescent="0.2"/>
    <row r="43122" x14ac:dyDescent="0.2"/>
    <row r="43123" x14ac:dyDescent="0.2"/>
    <row r="43124" x14ac:dyDescent="0.2"/>
    <row r="43125" x14ac:dyDescent="0.2"/>
    <row r="43126" x14ac:dyDescent="0.2"/>
    <row r="43127" x14ac:dyDescent="0.2"/>
    <row r="43128" x14ac:dyDescent="0.2"/>
    <row r="43129" x14ac:dyDescent="0.2"/>
    <row r="43130" x14ac:dyDescent="0.2"/>
    <row r="43131" x14ac:dyDescent="0.2"/>
    <row r="43132" x14ac:dyDescent="0.2"/>
    <row r="43133" x14ac:dyDescent="0.2"/>
    <row r="43134" x14ac:dyDescent="0.2"/>
    <row r="43135" x14ac:dyDescent="0.2"/>
    <row r="43136" x14ac:dyDescent="0.2"/>
    <row r="43137" x14ac:dyDescent="0.2"/>
    <row r="43138" x14ac:dyDescent="0.2"/>
    <row r="43139" x14ac:dyDescent="0.2"/>
    <row r="43140" x14ac:dyDescent="0.2"/>
    <row r="43141" x14ac:dyDescent="0.2"/>
    <row r="43142" x14ac:dyDescent="0.2"/>
    <row r="43143" x14ac:dyDescent="0.2"/>
    <row r="43144" x14ac:dyDescent="0.2"/>
    <row r="43145" x14ac:dyDescent="0.2"/>
    <row r="43146" x14ac:dyDescent="0.2"/>
    <row r="43147" x14ac:dyDescent="0.2"/>
    <row r="43148" x14ac:dyDescent="0.2"/>
    <row r="43149" x14ac:dyDescent="0.2"/>
    <row r="43150" x14ac:dyDescent="0.2"/>
    <row r="43151" x14ac:dyDescent="0.2"/>
    <row r="43152" x14ac:dyDescent="0.2"/>
    <row r="43153" x14ac:dyDescent="0.2"/>
    <row r="43154" x14ac:dyDescent="0.2"/>
    <row r="43155" x14ac:dyDescent="0.2"/>
    <row r="43156" x14ac:dyDescent="0.2"/>
    <row r="43157" x14ac:dyDescent="0.2"/>
    <row r="43158" x14ac:dyDescent="0.2"/>
    <row r="43159" x14ac:dyDescent="0.2"/>
    <row r="43160" x14ac:dyDescent="0.2"/>
    <row r="43161" x14ac:dyDescent="0.2"/>
    <row r="43162" x14ac:dyDescent="0.2"/>
    <row r="43163" x14ac:dyDescent="0.2"/>
    <row r="43164" x14ac:dyDescent="0.2"/>
    <row r="43165" x14ac:dyDescent="0.2"/>
    <row r="43166" x14ac:dyDescent="0.2"/>
    <row r="43167" x14ac:dyDescent="0.2"/>
    <row r="43168" x14ac:dyDescent="0.2"/>
    <row r="43169" x14ac:dyDescent="0.2"/>
    <row r="43170" x14ac:dyDescent="0.2"/>
    <row r="43171" x14ac:dyDescent="0.2"/>
    <row r="43172" x14ac:dyDescent="0.2"/>
    <row r="43173" x14ac:dyDescent="0.2"/>
    <row r="43174" x14ac:dyDescent="0.2"/>
    <row r="43175" x14ac:dyDescent="0.2"/>
    <row r="43176" x14ac:dyDescent="0.2"/>
    <row r="43177" x14ac:dyDescent="0.2"/>
    <row r="43178" x14ac:dyDescent="0.2"/>
    <row r="43179" x14ac:dyDescent="0.2"/>
    <row r="43180" x14ac:dyDescent="0.2"/>
    <row r="43181" x14ac:dyDescent="0.2"/>
    <row r="43182" x14ac:dyDescent="0.2"/>
    <row r="43183" x14ac:dyDescent="0.2"/>
    <row r="43184" x14ac:dyDescent="0.2"/>
    <row r="43185" x14ac:dyDescent="0.2"/>
    <row r="43186" x14ac:dyDescent="0.2"/>
    <row r="43187" x14ac:dyDescent="0.2"/>
    <row r="43188" x14ac:dyDescent="0.2"/>
    <row r="43189" x14ac:dyDescent="0.2"/>
    <row r="43190" x14ac:dyDescent="0.2"/>
    <row r="43191" x14ac:dyDescent="0.2"/>
    <row r="43192" x14ac:dyDescent="0.2"/>
    <row r="43193" x14ac:dyDescent="0.2"/>
    <row r="43194" x14ac:dyDescent="0.2"/>
    <row r="43195" x14ac:dyDescent="0.2"/>
    <row r="43196" x14ac:dyDescent="0.2"/>
    <row r="43197" x14ac:dyDescent="0.2"/>
    <row r="43198" x14ac:dyDescent="0.2"/>
    <row r="43199" x14ac:dyDescent="0.2"/>
    <row r="43200" x14ac:dyDescent="0.2"/>
    <row r="43201" x14ac:dyDescent="0.2"/>
    <row r="43202" x14ac:dyDescent="0.2"/>
    <row r="43203" x14ac:dyDescent="0.2"/>
    <row r="43204" x14ac:dyDescent="0.2"/>
    <row r="43205" x14ac:dyDescent="0.2"/>
    <row r="43206" x14ac:dyDescent="0.2"/>
    <row r="43207" x14ac:dyDescent="0.2"/>
    <row r="43208" x14ac:dyDescent="0.2"/>
    <row r="43209" x14ac:dyDescent="0.2"/>
    <row r="43210" x14ac:dyDescent="0.2"/>
    <row r="43211" x14ac:dyDescent="0.2"/>
    <row r="43212" x14ac:dyDescent="0.2"/>
    <row r="43213" x14ac:dyDescent="0.2"/>
    <row r="43214" x14ac:dyDescent="0.2"/>
    <row r="43215" x14ac:dyDescent="0.2"/>
    <row r="43216" x14ac:dyDescent="0.2"/>
    <row r="43217" x14ac:dyDescent="0.2"/>
    <row r="43218" x14ac:dyDescent="0.2"/>
    <row r="43219" x14ac:dyDescent="0.2"/>
    <row r="43220" x14ac:dyDescent="0.2"/>
    <row r="43221" x14ac:dyDescent="0.2"/>
    <row r="43222" x14ac:dyDescent="0.2"/>
    <row r="43223" x14ac:dyDescent="0.2"/>
    <row r="43224" x14ac:dyDescent="0.2"/>
    <row r="43225" x14ac:dyDescent="0.2"/>
    <row r="43226" x14ac:dyDescent="0.2"/>
    <row r="43227" x14ac:dyDescent="0.2"/>
    <row r="43228" x14ac:dyDescent="0.2"/>
    <row r="43229" x14ac:dyDescent="0.2"/>
    <row r="43230" x14ac:dyDescent="0.2"/>
    <row r="43231" x14ac:dyDescent="0.2"/>
    <row r="43232" x14ac:dyDescent="0.2"/>
    <row r="43233" x14ac:dyDescent="0.2"/>
    <row r="43234" x14ac:dyDescent="0.2"/>
    <row r="43235" x14ac:dyDescent="0.2"/>
    <row r="43236" x14ac:dyDescent="0.2"/>
    <row r="43237" x14ac:dyDescent="0.2"/>
    <row r="43238" x14ac:dyDescent="0.2"/>
    <row r="43239" x14ac:dyDescent="0.2"/>
    <row r="43240" x14ac:dyDescent="0.2"/>
    <row r="43241" x14ac:dyDescent="0.2"/>
    <row r="43242" x14ac:dyDescent="0.2"/>
    <row r="43243" x14ac:dyDescent="0.2"/>
    <row r="43244" x14ac:dyDescent="0.2"/>
    <row r="43245" x14ac:dyDescent="0.2"/>
    <row r="43246" x14ac:dyDescent="0.2"/>
    <row r="43247" x14ac:dyDescent="0.2"/>
    <row r="43248" x14ac:dyDescent="0.2"/>
    <row r="43249" x14ac:dyDescent="0.2"/>
    <row r="43250" x14ac:dyDescent="0.2"/>
    <row r="43251" x14ac:dyDescent="0.2"/>
    <row r="43252" x14ac:dyDescent="0.2"/>
    <row r="43253" x14ac:dyDescent="0.2"/>
    <row r="43254" x14ac:dyDescent="0.2"/>
    <row r="43255" x14ac:dyDescent="0.2"/>
    <row r="43256" x14ac:dyDescent="0.2"/>
    <row r="43257" x14ac:dyDescent="0.2"/>
    <row r="43258" x14ac:dyDescent="0.2"/>
    <row r="43259" x14ac:dyDescent="0.2"/>
    <row r="43260" x14ac:dyDescent="0.2"/>
    <row r="43261" x14ac:dyDescent="0.2"/>
    <row r="43262" x14ac:dyDescent="0.2"/>
    <row r="43263" x14ac:dyDescent="0.2"/>
    <row r="43264" x14ac:dyDescent="0.2"/>
    <row r="43265" x14ac:dyDescent="0.2"/>
    <row r="43266" x14ac:dyDescent="0.2"/>
    <row r="43267" x14ac:dyDescent="0.2"/>
    <row r="43268" x14ac:dyDescent="0.2"/>
    <row r="43269" x14ac:dyDescent="0.2"/>
    <row r="43270" x14ac:dyDescent="0.2"/>
    <row r="43271" x14ac:dyDescent="0.2"/>
    <row r="43272" x14ac:dyDescent="0.2"/>
    <row r="43273" x14ac:dyDescent="0.2"/>
    <row r="43274" x14ac:dyDescent="0.2"/>
    <row r="43275" x14ac:dyDescent="0.2"/>
    <row r="43276" x14ac:dyDescent="0.2"/>
    <row r="43277" x14ac:dyDescent="0.2"/>
    <row r="43278" x14ac:dyDescent="0.2"/>
    <row r="43279" x14ac:dyDescent="0.2"/>
    <row r="43280" x14ac:dyDescent="0.2"/>
    <row r="43281" x14ac:dyDescent="0.2"/>
    <row r="43282" x14ac:dyDescent="0.2"/>
    <row r="43283" x14ac:dyDescent="0.2"/>
    <row r="43284" x14ac:dyDescent="0.2"/>
    <row r="43285" x14ac:dyDescent="0.2"/>
    <row r="43286" x14ac:dyDescent="0.2"/>
    <row r="43287" x14ac:dyDescent="0.2"/>
    <row r="43288" x14ac:dyDescent="0.2"/>
    <row r="43289" x14ac:dyDescent="0.2"/>
    <row r="43290" x14ac:dyDescent="0.2"/>
    <row r="43291" x14ac:dyDescent="0.2"/>
    <row r="43292" x14ac:dyDescent="0.2"/>
    <row r="43293" x14ac:dyDescent="0.2"/>
    <row r="43294" x14ac:dyDescent="0.2"/>
    <row r="43295" x14ac:dyDescent="0.2"/>
    <row r="43296" x14ac:dyDescent="0.2"/>
    <row r="43297" x14ac:dyDescent="0.2"/>
    <row r="43298" x14ac:dyDescent="0.2"/>
    <row r="43299" x14ac:dyDescent="0.2"/>
    <row r="43300" x14ac:dyDescent="0.2"/>
    <row r="43301" x14ac:dyDescent="0.2"/>
    <row r="43302" x14ac:dyDescent="0.2"/>
    <row r="43303" x14ac:dyDescent="0.2"/>
    <row r="43304" x14ac:dyDescent="0.2"/>
    <row r="43305" x14ac:dyDescent="0.2"/>
    <row r="43306" x14ac:dyDescent="0.2"/>
    <row r="43307" x14ac:dyDescent="0.2"/>
    <row r="43308" x14ac:dyDescent="0.2"/>
    <row r="43309" x14ac:dyDescent="0.2"/>
    <row r="43310" x14ac:dyDescent="0.2"/>
    <row r="43311" x14ac:dyDescent="0.2"/>
    <row r="43312" x14ac:dyDescent="0.2"/>
    <row r="43313" x14ac:dyDescent="0.2"/>
    <row r="43314" x14ac:dyDescent="0.2"/>
    <row r="43315" x14ac:dyDescent="0.2"/>
    <row r="43316" x14ac:dyDescent="0.2"/>
    <row r="43317" x14ac:dyDescent="0.2"/>
    <row r="43318" x14ac:dyDescent="0.2"/>
    <row r="43319" x14ac:dyDescent="0.2"/>
    <row r="43320" x14ac:dyDescent="0.2"/>
    <row r="43321" x14ac:dyDescent="0.2"/>
    <row r="43322" x14ac:dyDescent="0.2"/>
    <row r="43323" x14ac:dyDescent="0.2"/>
    <row r="43324" x14ac:dyDescent="0.2"/>
    <row r="43325" x14ac:dyDescent="0.2"/>
    <row r="43326" x14ac:dyDescent="0.2"/>
    <row r="43327" x14ac:dyDescent="0.2"/>
    <row r="43328" x14ac:dyDescent="0.2"/>
    <row r="43329" x14ac:dyDescent="0.2"/>
    <row r="43330" x14ac:dyDescent="0.2"/>
    <row r="43331" x14ac:dyDescent="0.2"/>
    <row r="43332" x14ac:dyDescent="0.2"/>
    <row r="43333" x14ac:dyDescent="0.2"/>
    <row r="43334" x14ac:dyDescent="0.2"/>
    <row r="43335" x14ac:dyDescent="0.2"/>
    <row r="43336" x14ac:dyDescent="0.2"/>
    <row r="43337" x14ac:dyDescent="0.2"/>
    <row r="43338" x14ac:dyDescent="0.2"/>
    <row r="43339" x14ac:dyDescent="0.2"/>
    <row r="43340" x14ac:dyDescent="0.2"/>
    <row r="43341" x14ac:dyDescent="0.2"/>
    <row r="43342" x14ac:dyDescent="0.2"/>
    <row r="43343" x14ac:dyDescent="0.2"/>
    <row r="43344" x14ac:dyDescent="0.2"/>
    <row r="43345" x14ac:dyDescent="0.2"/>
    <row r="43346" x14ac:dyDescent="0.2"/>
    <row r="43347" x14ac:dyDescent="0.2"/>
    <row r="43348" x14ac:dyDescent="0.2"/>
    <row r="43349" x14ac:dyDescent="0.2"/>
    <row r="43350" x14ac:dyDescent="0.2"/>
    <row r="43351" x14ac:dyDescent="0.2"/>
    <row r="43352" x14ac:dyDescent="0.2"/>
    <row r="43353" x14ac:dyDescent="0.2"/>
    <row r="43354" x14ac:dyDescent="0.2"/>
    <row r="43355" x14ac:dyDescent="0.2"/>
    <row r="43356" x14ac:dyDescent="0.2"/>
    <row r="43357" x14ac:dyDescent="0.2"/>
    <row r="43358" x14ac:dyDescent="0.2"/>
    <row r="43359" x14ac:dyDescent="0.2"/>
    <row r="43360" x14ac:dyDescent="0.2"/>
    <row r="43361" x14ac:dyDescent="0.2"/>
    <row r="43362" x14ac:dyDescent="0.2"/>
    <row r="43363" x14ac:dyDescent="0.2"/>
    <row r="43364" x14ac:dyDescent="0.2"/>
    <row r="43365" x14ac:dyDescent="0.2"/>
    <row r="43366" x14ac:dyDescent="0.2"/>
    <row r="43367" x14ac:dyDescent="0.2"/>
    <row r="43368" x14ac:dyDescent="0.2"/>
    <row r="43369" x14ac:dyDescent="0.2"/>
    <row r="43370" x14ac:dyDescent="0.2"/>
    <row r="43371" x14ac:dyDescent="0.2"/>
    <row r="43372" x14ac:dyDescent="0.2"/>
    <row r="43373" x14ac:dyDescent="0.2"/>
    <row r="43374" x14ac:dyDescent="0.2"/>
    <row r="43375" x14ac:dyDescent="0.2"/>
    <row r="43376" x14ac:dyDescent="0.2"/>
    <row r="43377" x14ac:dyDescent="0.2"/>
    <row r="43378" x14ac:dyDescent="0.2"/>
    <row r="43379" x14ac:dyDescent="0.2"/>
    <row r="43380" x14ac:dyDescent="0.2"/>
    <row r="43381" x14ac:dyDescent="0.2"/>
    <row r="43382" x14ac:dyDescent="0.2"/>
    <row r="43383" x14ac:dyDescent="0.2"/>
    <row r="43384" x14ac:dyDescent="0.2"/>
    <row r="43385" x14ac:dyDescent="0.2"/>
    <row r="43386" x14ac:dyDescent="0.2"/>
    <row r="43387" x14ac:dyDescent="0.2"/>
    <row r="43388" x14ac:dyDescent="0.2"/>
    <row r="43389" x14ac:dyDescent="0.2"/>
    <row r="43390" x14ac:dyDescent="0.2"/>
    <row r="43391" x14ac:dyDescent="0.2"/>
    <row r="43392" x14ac:dyDescent="0.2"/>
    <row r="43393" x14ac:dyDescent="0.2"/>
    <row r="43394" x14ac:dyDescent="0.2"/>
    <row r="43395" x14ac:dyDescent="0.2"/>
    <row r="43396" x14ac:dyDescent="0.2"/>
    <row r="43397" x14ac:dyDescent="0.2"/>
    <row r="43398" x14ac:dyDescent="0.2"/>
    <row r="43399" x14ac:dyDescent="0.2"/>
    <row r="43400" x14ac:dyDescent="0.2"/>
    <row r="43401" x14ac:dyDescent="0.2"/>
    <row r="43402" x14ac:dyDescent="0.2"/>
    <row r="43403" x14ac:dyDescent="0.2"/>
    <row r="43404" x14ac:dyDescent="0.2"/>
    <row r="43405" x14ac:dyDescent="0.2"/>
    <row r="43406" x14ac:dyDescent="0.2"/>
    <row r="43407" x14ac:dyDescent="0.2"/>
    <row r="43408" x14ac:dyDescent="0.2"/>
    <row r="43409" x14ac:dyDescent="0.2"/>
    <row r="43410" x14ac:dyDescent="0.2"/>
    <row r="43411" x14ac:dyDescent="0.2"/>
    <row r="43412" x14ac:dyDescent="0.2"/>
    <row r="43413" x14ac:dyDescent="0.2"/>
    <row r="43414" x14ac:dyDescent="0.2"/>
    <row r="43415" x14ac:dyDescent="0.2"/>
    <row r="43416" x14ac:dyDescent="0.2"/>
    <row r="43417" x14ac:dyDescent="0.2"/>
    <row r="43418" x14ac:dyDescent="0.2"/>
    <row r="43419" x14ac:dyDescent="0.2"/>
    <row r="43420" x14ac:dyDescent="0.2"/>
    <row r="43421" x14ac:dyDescent="0.2"/>
    <row r="43422" x14ac:dyDescent="0.2"/>
    <row r="43423" x14ac:dyDescent="0.2"/>
    <row r="43424" x14ac:dyDescent="0.2"/>
    <row r="43425" x14ac:dyDescent="0.2"/>
    <row r="43426" x14ac:dyDescent="0.2"/>
    <row r="43427" x14ac:dyDescent="0.2"/>
    <row r="43428" x14ac:dyDescent="0.2"/>
    <row r="43429" x14ac:dyDescent="0.2"/>
    <row r="43430" x14ac:dyDescent="0.2"/>
    <row r="43431" x14ac:dyDescent="0.2"/>
    <row r="43432" x14ac:dyDescent="0.2"/>
    <row r="43433" x14ac:dyDescent="0.2"/>
    <row r="43434" x14ac:dyDescent="0.2"/>
    <row r="43435" x14ac:dyDescent="0.2"/>
    <row r="43436" x14ac:dyDescent="0.2"/>
    <row r="43437" x14ac:dyDescent="0.2"/>
    <row r="43438" x14ac:dyDescent="0.2"/>
    <row r="43439" x14ac:dyDescent="0.2"/>
    <row r="43440" x14ac:dyDescent="0.2"/>
    <row r="43441" x14ac:dyDescent="0.2"/>
    <row r="43442" x14ac:dyDescent="0.2"/>
    <row r="43443" x14ac:dyDescent="0.2"/>
    <row r="43444" x14ac:dyDescent="0.2"/>
    <row r="43445" x14ac:dyDescent="0.2"/>
    <row r="43446" x14ac:dyDescent="0.2"/>
    <row r="43447" x14ac:dyDescent="0.2"/>
    <row r="43448" x14ac:dyDescent="0.2"/>
    <row r="43449" x14ac:dyDescent="0.2"/>
    <row r="43450" x14ac:dyDescent="0.2"/>
    <row r="43451" x14ac:dyDescent="0.2"/>
    <row r="43452" x14ac:dyDescent="0.2"/>
    <row r="43453" x14ac:dyDescent="0.2"/>
    <row r="43454" x14ac:dyDescent="0.2"/>
    <row r="43455" x14ac:dyDescent="0.2"/>
    <row r="43456" x14ac:dyDescent="0.2"/>
    <row r="43457" x14ac:dyDescent="0.2"/>
    <row r="43458" x14ac:dyDescent="0.2"/>
    <row r="43459" x14ac:dyDescent="0.2"/>
    <row r="43460" x14ac:dyDescent="0.2"/>
    <row r="43461" x14ac:dyDescent="0.2"/>
    <row r="43462" x14ac:dyDescent="0.2"/>
    <row r="43463" x14ac:dyDescent="0.2"/>
    <row r="43464" x14ac:dyDescent="0.2"/>
    <row r="43465" x14ac:dyDescent="0.2"/>
    <row r="43466" x14ac:dyDescent="0.2"/>
    <row r="43467" x14ac:dyDescent="0.2"/>
    <row r="43468" x14ac:dyDescent="0.2"/>
    <row r="43469" x14ac:dyDescent="0.2"/>
    <row r="43470" x14ac:dyDescent="0.2"/>
    <row r="43471" x14ac:dyDescent="0.2"/>
    <row r="43472" x14ac:dyDescent="0.2"/>
    <row r="43473" x14ac:dyDescent="0.2"/>
    <row r="43474" x14ac:dyDescent="0.2"/>
    <row r="43475" x14ac:dyDescent="0.2"/>
    <row r="43476" x14ac:dyDescent="0.2"/>
    <row r="43477" x14ac:dyDescent="0.2"/>
    <row r="43478" x14ac:dyDescent="0.2"/>
    <row r="43479" x14ac:dyDescent="0.2"/>
    <row r="43480" x14ac:dyDescent="0.2"/>
    <row r="43481" x14ac:dyDescent="0.2"/>
    <row r="43482" x14ac:dyDescent="0.2"/>
    <row r="43483" x14ac:dyDescent="0.2"/>
    <row r="43484" x14ac:dyDescent="0.2"/>
    <row r="43485" x14ac:dyDescent="0.2"/>
    <row r="43486" x14ac:dyDescent="0.2"/>
    <row r="43487" x14ac:dyDescent="0.2"/>
    <row r="43488" x14ac:dyDescent="0.2"/>
    <row r="43489" x14ac:dyDescent="0.2"/>
    <row r="43490" x14ac:dyDescent="0.2"/>
    <row r="43491" x14ac:dyDescent="0.2"/>
    <row r="43492" x14ac:dyDescent="0.2"/>
    <row r="43493" x14ac:dyDescent="0.2"/>
    <row r="43494" x14ac:dyDescent="0.2"/>
    <row r="43495" x14ac:dyDescent="0.2"/>
    <row r="43496" x14ac:dyDescent="0.2"/>
    <row r="43497" x14ac:dyDescent="0.2"/>
    <row r="43498" x14ac:dyDescent="0.2"/>
    <row r="43499" x14ac:dyDescent="0.2"/>
    <row r="43500" x14ac:dyDescent="0.2"/>
    <row r="43501" x14ac:dyDescent="0.2"/>
    <row r="43502" x14ac:dyDescent="0.2"/>
    <row r="43503" x14ac:dyDescent="0.2"/>
    <row r="43504" x14ac:dyDescent="0.2"/>
    <row r="43505" x14ac:dyDescent="0.2"/>
    <row r="43506" x14ac:dyDescent="0.2"/>
    <row r="43507" x14ac:dyDescent="0.2"/>
    <row r="43508" x14ac:dyDescent="0.2"/>
    <row r="43509" x14ac:dyDescent="0.2"/>
    <row r="43510" x14ac:dyDescent="0.2"/>
    <row r="43511" x14ac:dyDescent="0.2"/>
    <row r="43512" x14ac:dyDescent="0.2"/>
    <row r="43513" x14ac:dyDescent="0.2"/>
    <row r="43514" x14ac:dyDescent="0.2"/>
    <row r="43515" x14ac:dyDescent="0.2"/>
    <row r="43516" x14ac:dyDescent="0.2"/>
    <row r="43517" x14ac:dyDescent="0.2"/>
    <row r="43518" x14ac:dyDescent="0.2"/>
    <row r="43519" x14ac:dyDescent="0.2"/>
    <row r="43520" x14ac:dyDescent="0.2"/>
    <row r="43521" x14ac:dyDescent="0.2"/>
    <row r="43522" x14ac:dyDescent="0.2"/>
    <row r="43523" x14ac:dyDescent="0.2"/>
    <row r="43524" x14ac:dyDescent="0.2"/>
    <row r="43525" x14ac:dyDescent="0.2"/>
    <row r="43526" x14ac:dyDescent="0.2"/>
    <row r="43527" x14ac:dyDescent="0.2"/>
    <row r="43528" x14ac:dyDescent="0.2"/>
    <row r="43529" x14ac:dyDescent="0.2"/>
    <row r="43530" x14ac:dyDescent="0.2"/>
    <row r="43531" x14ac:dyDescent="0.2"/>
    <row r="43532" x14ac:dyDescent="0.2"/>
    <row r="43533" x14ac:dyDescent="0.2"/>
    <row r="43534" x14ac:dyDescent="0.2"/>
    <row r="43535" x14ac:dyDescent="0.2"/>
    <row r="43536" x14ac:dyDescent="0.2"/>
    <row r="43537" x14ac:dyDescent="0.2"/>
    <row r="43538" x14ac:dyDescent="0.2"/>
    <row r="43539" x14ac:dyDescent="0.2"/>
    <row r="43540" x14ac:dyDescent="0.2"/>
    <row r="43541" x14ac:dyDescent="0.2"/>
    <row r="43542" x14ac:dyDescent="0.2"/>
    <row r="43543" x14ac:dyDescent="0.2"/>
    <row r="43544" x14ac:dyDescent="0.2"/>
    <row r="43545" x14ac:dyDescent="0.2"/>
    <row r="43546" x14ac:dyDescent="0.2"/>
    <row r="43547" x14ac:dyDescent="0.2"/>
    <row r="43548" x14ac:dyDescent="0.2"/>
    <row r="43549" x14ac:dyDescent="0.2"/>
    <row r="43550" x14ac:dyDescent="0.2"/>
    <row r="43551" x14ac:dyDescent="0.2"/>
    <row r="43552" x14ac:dyDescent="0.2"/>
    <row r="43553" x14ac:dyDescent="0.2"/>
    <row r="43554" x14ac:dyDescent="0.2"/>
    <row r="43555" x14ac:dyDescent="0.2"/>
    <row r="43556" x14ac:dyDescent="0.2"/>
    <row r="43557" x14ac:dyDescent="0.2"/>
    <row r="43558" x14ac:dyDescent="0.2"/>
    <row r="43559" x14ac:dyDescent="0.2"/>
    <row r="43560" x14ac:dyDescent="0.2"/>
    <row r="43561" x14ac:dyDescent="0.2"/>
    <row r="43562" x14ac:dyDescent="0.2"/>
    <row r="43563" x14ac:dyDescent="0.2"/>
    <row r="43564" x14ac:dyDescent="0.2"/>
    <row r="43565" x14ac:dyDescent="0.2"/>
    <row r="43566" x14ac:dyDescent="0.2"/>
    <row r="43567" x14ac:dyDescent="0.2"/>
    <row r="43568" x14ac:dyDescent="0.2"/>
    <row r="43569" x14ac:dyDescent="0.2"/>
    <row r="43570" x14ac:dyDescent="0.2"/>
    <row r="43571" x14ac:dyDescent="0.2"/>
    <row r="43572" x14ac:dyDescent="0.2"/>
    <row r="43573" x14ac:dyDescent="0.2"/>
    <row r="43574" x14ac:dyDescent="0.2"/>
    <row r="43575" x14ac:dyDescent="0.2"/>
    <row r="43576" x14ac:dyDescent="0.2"/>
    <row r="43577" x14ac:dyDescent="0.2"/>
    <row r="43578" x14ac:dyDescent="0.2"/>
    <row r="43579" x14ac:dyDescent="0.2"/>
    <row r="43580" x14ac:dyDescent="0.2"/>
    <row r="43581" x14ac:dyDescent="0.2"/>
    <row r="43582" x14ac:dyDescent="0.2"/>
    <row r="43583" x14ac:dyDescent="0.2"/>
    <row r="43584" x14ac:dyDescent="0.2"/>
    <row r="43585" x14ac:dyDescent="0.2"/>
    <row r="43586" x14ac:dyDescent="0.2"/>
    <row r="43587" x14ac:dyDescent="0.2"/>
    <row r="43588" x14ac:dyDescent="0.2"/>
    <row r="43589" x14ac:dyDescent="0.2"/>
    <row r="43590" x14ac:dyDescent="0.2"/>
    <row r="43591" x14ac:dyDescent="0.2"/>
    <row r="43592" x14ac:dyDescent="0.2"/>
    <row r="43593" x14ac:dyDescent="0.2"/>
    <row r="43594" x14ac:dyDescent="0.2"/>
    <row r="43595" x14ac:dyDescent="0.2"/>
    <row r="43596" x14ac:dyDescent="0.2"/>
    <row r="43597" x14ac:dyDescent="0.2"/>
    <row r="43598" x14ac:dyDescent="0.2"/>
    <row r="43599" x14ac:dyDescent="0.2"/>
    <row r="43600" x14ac:dyDescent="0.2"/>
    <row r="43601" x14ac:dyDescent="0.2"/>
    <row r="43602" x14ac:dyDescent="0.2"/>
    <row r="43603" x14ac:dyDescent="0.2"/>
    <row r="43604" x14ac:dyDescent="0.2"/>
    <row r="43605" x14ac:dyDescent="0.2"/>
    <row r="43606" x14ac:dyDescent="0.2"/>
    <row r="43607" x14ac:dyDescent="0.2"/>
    <row r="43608" x14ac:dyDescent="0.2"/>
    <row r="43609" x14ac:dyDescent="0.2"/>
    <row r="43610" x14ac:dyDescent="0.2"/>
    <row r="43611" x14ac:dyDescent="0.2"/>
    <row r="43612" x14ac:dyDescent="0.2"/>
    <row r="43613" x14ac:dyDescent="0.2"/>
    <row r="43614" x14ac:dyDescent="0.2"/>
    <row r="43615" x14ac:dyDescent="0.2"/>
    <row r="43616" x14ac:dyDescent="0.2"/>
    <row r="43617" x14ac:dyDescent="0.2"/>
    <row r="43618" x14ac:dyDescent="0.2"/>
    <row r="43619" x14ac:dyDescent="0.2"/>
    <row r="43620" x14ac:dyDescent="0.2"/>
    <row r="43621" x14ac:dyDescent="0.2"/>
    <row r="43622" x14ac:dyDescent="0.2"/>
    <row r="43623" x14ac:dyDescent="0.2"/>
    <row r="43624" x14ac:dyDescent="0.2"/>
    <row r="43625" x14ac:dyDescent="0.2"/>
    <row r="43626" x14ac:dyDescent="0.2"/>
    <row r="43627" x14ac:dyDescent="0.2"/>
    <row r="43628" x14ac:dyDescent="0.2"/>
    <row r="43629" x14ac:dyDescent="0.2"/>
    <row r="43630" x14ac:dyDescent="0.2"/>
    <row r="43631" x14ac:dyDescent="0.2"/>
    <row r="43632" x14ac:dyDescent="0.2"/>
    <row r="43633" x14ac:dyDescent="0.2"/>
    <row r="43634" x14ac:dyDescent="0.2"/>
    <row r="43635" x14ac:dyDescent="0.2"/>
    <row r="43636" x14ac:dyDescent="0.2"/>
    <row r="43637" x14ac:dyDescent="0.2"/>
    <row r="43638" x14ac:dyDescent="0.2"/>
    <row r="43639" x14ac:dyDescent="0.2"/>
    <row r="43640" x14ac:dyDescent="0.2"/>
    <row r="43641" x14ac:dyDescent="0.2"/>
    <row r="43642" x14ac:dyDescent="0.2"/>
    <row r="43643" x14ac:dyDescent="0.2"/>
    <row r="43644" x14ac:dyDescent="0.2"/>
    <row r="43645" x14ac:dyDescent="0.2"/>
    <row r="43646" x14ac:dyDescent="0.2"/>
    <row r="43647" x14ac:dyDescent="0.2"/>
    <row r="43648" x14ac:dyDescent="0.2"/>
    <row r="43649" x14ac:dyDescent="0.2"/>
    <row r="43650" x14ac:dyDescent="0.2"/>
    <row r="43651" x14ac:dyDescent="0.2"/>
    <row r="43652" x14ac:dyDescent="0.2"/>
    <row r="43653" x14ac:dyDescent="0.2"/>
    <row r="43654" x14ac:dyDescent="0.2"/>
    <row r="43655" x14ac:dyDescent="0.2"/>
    <row r="43656" x14ac:dyDescent="0.2"/>
    <row r="43657" x14ac:dyDescent="0.2"/>
    <row r="43658" x14ac:dyDescent="0.2"/>
    <row r="43659" x14ac:dyDescent="0.2"/>
    <row r="43660" x14ac:dyDescent="0.2"/>
    <row r="43661" x14ac:dyDescent="0.2"/>
    <row r="43662" x14ac:dyDescent="0.2"/>
    <row r="43663" x14ac:dyDescent="0.2"/>
    <row r="43664" x14ac:dyDescent="0.2"/>
    <row r="43665" x14ac:dyDescent="0.2"/>
    <row r="43666" x14ac:dyDescent="0.2"/>
    <row r="43667" x14ac:dyDescent="0.2"/>
    <row r="43668" x14ac:dyDescent="0.2"/>
    <row r="43669" x14ac:dyDescent="0.2"/>
    <row r="43670" x14ac:dyDescent="0.2"/>
    <row r="43671" x14ac:dyDescent="0.2"/>
    <row r="43672" x14ac:dyDescent="0.2"/>
    <row r="43673" x14ac:dyDescent="0.2"/>
    <row r="43674" x14ac:dyDescent="0.2"/>
    <row r="43675" x14ac:dyDescent="0.2"/>
    <row r="43676" x14ac:dyDescent="0.2"/>
    <row r="43677" x14ac:dyDescent="0.2"/>
    <row r="43678" x14ac:dyDescent="0.2"/>
    <row r="43679" x14ac:dyDescent="0.2"/>
    <row r="43680" x14ac:dyDescent="0.2"/>
    <row r="43681" x14ac:dyDescent="0.2"/>
    <row r="43682" x14ac:dyDescent="0.2"/>
    <row r="43683" x14ac:dyDescent="0.2"/>
    <row r="43684" x14ac:dyDescent="0.2"/>
    <row r="43685" x14ac:dyDescent="0.2"/>
    <row r="43686" x14ac:dyDescent="0.2"/>
    <row r="43687" x14ac:dyDescent="0.2"/>
    <row r="43688" x14ac:dyDescent="0.2"/>
    <row r="43689" x14ac:dyDescent="0.2"/>
    <row r="43690" x14ac:dyDescent="0.2"/>
    <row r="43691" x14ac:dyDescent="0.2"/>
    <row r="43692" x14ac:dyDescent="0.2"/>
    <row r="43693" x14ac:dyDescent="0.2"/>
    <row r="43694" x14ac:dyDescent="0.2"/>
    <row r="43695" x14ac:dyDescent="0.2"/>
    <row r="43696" x14ac:dyDescent="0.2"/>
    <row r="43697" x14ac:dyDescent="0.2"/>
    <row r="43698" x14ac:dyDescent="0.2"/>
    <row r="43699" x14ac:dyDescent="0.2"/>
    <row r="43700" x14ac:dyDescent="0.2"/>
    <row r="43701" x14ac:dyDescent="0.2"/>
    <row r="43702" x14ac:dyDescent="0.2"/>
    <row r="43703" x14ac:dyDescent="0.2"/>
    <row r="43704" x14ac:dyDescent="0.2"/>
    <row r="43705" x14ac:dyDescent="0.2"/>
    <row r="43706" x14ac:dyDescent="0.2"/>
    <row r="43707" x14ac:dyDescent="0.2"/>
    <row r="43708" x14ac:dyDescent="0.2"/>
    <row r="43709" x14ac:dyDescent="0.2"/>
    <row r="43710" x14ac:dyDescent="0.2"/>
    <row r="43711" x14ac:dyDescent="0.2"/>
    <row r="43712" x14ac:dyDescent="0.2"/>
    <row r="43713" x14ac:dyDescent="0.2"/>
    <row r="43714" x14ac:dyDescent="0.2"/>
    <row r="43715" x14ac:dyDescent="0.2"/>
    <row r="43716" x14ac:dyDescent="0.2"/>
    <row r="43717" x14ac:dyDescent="0.2"/>
    <row r="43718" x14ac:dyDescent="0.2"/>
    <row r="43719" x14ac:dyDescent="0.2"/>
    <row r="43720" x14ac:dyDescent="0.2"/>
    <row r="43721" x14ac:dyDescent="0.2"/>
    <row r="43722" x14ac:dyDescent="0.2"/>
    <row r="43723" x14ac:dyDescent="0.2"/>
    <row r="43724" x14ac:dyDescent="0.2"/>
    <row r="43725" x14ac:dyDescent="0.2"/>
    <row r="43726" x14ac:dyDescent="0.2"/>
    <row r="43727" x14ac:dyDescent="0.2"/>
    <row r="43728" x14ac:dyDescent="0.2"/>
    <row r="43729" x14ac:dyDescent="0.2"/>
    <row r="43730" x14ac:dyDescent="0.2"/>
    <row r="43731" x14ac:dyDescent="0.2"/>
    <row r="43732" x14ac:dyDescent="0.2"/>
    <row r="43733" x14ac:dyDescent="0.2"/>
    <row r="43734" x14ac:dyDescent="0.2"/>
    <row r="43735" x14ac:dyDescent="0.2"/>
    <row r="43736" x14ac:dyDescent="0.2"/>
    <row r="43737" x14ac:dyDescent="0.2"/>
    <row r="43738" x14ac:dyDescent="0.2"/>
    <row r="43739" x14ac:dyDescent="0.2"/>
    <row r="43740" x14ac:dyDescent="0.2"/>
    <row r="43741" x14ac:dyDescent="0.2"/>
    <row r="43742" x14ac:dyDescent="0.2"/>
    <row r="43743" x14ac:dyDescent="0.2"/>
    <row r="43744" x14ac:dyDescent="0.2"/>
    <row r="43745" x14ac:dyDescent="0.2"/>
    <row r="43746" x14ac:dyDescent="0.2"/>
    <row r="43747" x14ac:dyDescent="0.2"/>
    <row r="43748" x14ac:dyDescent="0.2"/>
    <row r="43749" x14ac:dyDescent="0.2"/>
    <row r="43750" x14ac:dyDescent="0.2"/>
    <row r="43751" x14ac:dyDescent="0.2"/>
    <row r="43752" x14ac:dyDescent="0.2"/>
    <row r="43753" x14ac:dyDescent="0.2"/>
    <row r="43754" x14ac:dyDescent="0.2"/>
    <row r="43755" x14ac:dyDescent="0.2"/>
    <row r="43756" x14ac:dyDescent="0.2"/>
    <row r="43757" x14ac:dyDescent="0.2"/>
    <row r="43758" x14ac:dyDescent="0.2"/>
    <row r="43759" x14ac:dyDescent="0.2"/>
    <row r="43760" x14ac:dyDescent="0.2"/>
    <row r="43761" x14ac:dyDescent="0.2"/>
    <row r="43762" x14ac:dyDescent="0.2"/>
    <row r="43763" x14ac:dyDescent="0.2"/>
    <row r="43764" x14ac:dyDescent="0.2"/>
    <row r="43765" x14ac:dyDescent="0.2"/>
    <row r="43766" x14ac:dyDescent="0.2"/>
    <row r="43767" x14ac:dyDescent="0.2"/>
    <row r="43768" x14ac:dyDescent="0.2"/>
    <row r="43769" x14ac:dyDescent="0.2"/>
    <row r="43770" x14ac:dyDescent="0.2"/>
    <row r="43771" x14ac:dyDescent="0.2"/>
    <row r="43772" x14ac:dyDescent="0.2"/>
    <row r="43773" x14ac:dyDescent="0.2"/>
    <row r="43774" x14ac:dyDescent="0.2"/>
    <row r="43775" x14ac:dyDescent="0.2"/>
    <row r="43776" x14ac:dyDescent="0.2"/>
    <row r="43777" x14ac:dyDescent="0.2"/>
    <row r="43778" x14ac:dyDescent="0.2"/>
    <row r="43779" x14ac:dyDescent="0.2"/>
    <row r="43780" x14ac:dyDescent="0.2"/>
    <row r="43781" x14ac:dyDescent="0.2"/>
    <row r="43782" x14ac:dyDescent="0.2"/>
    <row r="43783" x14ac:dyDescent="0.2"/>
    <row r="43784" x14ac:dyDescent="0.2"/>
    <row r="43785" x14ac:dyDescent="0.2"/>
    <row r="43786" x14ac:dyDescent="0.2"/>
    <row r="43787" x14ac:dyDescent="0.2"/>
    <row r="43788" x14ac:dyDescent="0.2"/>
    <row r="43789" x14ac:dyDescent="0.2"/>
    <row r="43790" x14ac:dyDescent="0.2"/>
    <row r="43791" x14ac:dyDescent="0.2"/>
    <row r="43792" x14ac:dyDescent="0.2"/>
    <row r="43793" x14ac:dyDescent="0.2"/>
    <row r="43794" x14ac:dyDescent="0.2"/>
    <row r="43795" x14ac:dyDescent="0.2"/>
    <row r="43796" x14ac:dyDescent="0.2"/>
    <row r="43797" x14ac:dyDescent="0.2"/>
    <row r="43798" x14ac:dyDescent="0.2"/>
    <row r="43799" x14ac:dyDescent="0.2"/>
    <row r="43800" x14ac:dyDescent="0.2"/>
    <row r="43801" x14ac:dyDescent="0.2"/>
    <row r="43802" x14ac:dyDescent="0.2"/>
    <row r="43803" x14ac:dyDescent="0.2"/>
    <row r="43804" x14ac:dyDescent="0.2"/>
    <row r="43805" x14ac:dyDescent="0.2"/>
    <row r="43806" x14ac:dyDescent="0.2"/>
    <row r="43807" x14ac:dyDescent="0.2"/>
    <row r="43808" x14ac:dyDescent="0.2"/>
    <row r="43809" x14ac:dyDescent="0.2"/>
    <row r="43810" x14ac:dyDescent="0.2"/>
    <row r="43811" x14ac:dyDescent="0.2"/>
    <row r="43812" x14ac:dyDescent="0.2"/>
    <row r="43813" x14ac:dyDescent="0.2"/>
    <row r="43814" x14ac:dyDescent="0.2"/>
    <row r="43815" x14ac:dyDescent="0.2"/>
    <row r="43816" x14ac:dyDescent="0.2"/>
    <row r="43817" x14ac:dyDescent="0.2"/>
    <row r="43818" x14ac:dyDescent="0.2"/>
    <row r="43819" x14ac:dyDescent="0.2"/>
    <row r="43820" x14ac:dyDescent="0.2"/>
    <row r="43821" x14ac:dyDescent="0.2"/>
    <row r="43822" x14ac:dyDescent="0.2"/>
    <row r="43823" x14ac:dyDescent="0.2"/>
    <row r="43824" x14ac:dyDescent="0.2"/>
    <row r="43825" x14ac:dyDescent="0.2"/>
    <row r="43826" x14ac:dyDescent="0.2"/>
    <row r="43827" x14ac:dyDescent="0.2"/>
    <row r="43828" x14ac:dyDescent="0.2"/>
    <row r="43829" x14ac:dyDescent="0.2"/>
    <row r="43830" x14ac:dyDescent="0.2"/>
    <row r="43831" x14ac:dyDescent="0.2"/>
    <row r="43832" x14ac:dyDescent="0.2"/>
    <row r="43833" x14ac:dyDescent="0.2"/>
    <row r="43834" x14ac:dyDescent="0.2"/>
    <row r="43835" x14ac:dyDescent="0.2"/>
    <row r="43836" x14ac:dyDescent="0.2"/>
    <row r="43837" x14ac:dyDescent="0.2"/>
    <row r="43838" x14ac:dyDescent="0.2"/>
    <row r="43839" x14ac:dyDescent="0.2"/>
    <row r="43840" x14ac:dyDescent="0.2"/>
    <row r="43841" x14ac:dyDescent="0.2"/>
    <row r="43842" x14ac:dyDescent="0.2"/>
    <row r="43843" x14ac:dyDescent="0.2"/>
    <row r="43844" x14ac:dyDescent="0.2"/>
    <row r="43845" x14ac:dyDescent="0.2"/>
    <row r="43846" x14ac:dyDescent="0.2"/>
    <row r="43847" x14ac:dyDescent="0.2"/>
    <row r="43848" x14ac:dyDescent="0.2"/>
    <row r="43849" x14ac:dyDescent="0.2"/>
    <row r="43850" x14ac:dyDescent="0.2"/>
    <row r="43851" x14ac:dyDescent="0.2"/>
    <row r="43852" x14ac:dyDescent="0.2"/>
    <row r="43853" x14ac:dyDescent="0.2"/>
    <row r="43854" x14ac:dyDescent="0.2"/>
    <row r="43855" x14ac:dyDescent="0.2"/>
    <row r="43856" x14ac:dyDescent="0.2"/>
    <row r="43857" x14ac:dyDescent="0.2"/>
    <row r="43858" x14ac:dyDescent="0.2"/>
    <row r="43859" x14ac:dyDescent="0.2"/>
    <row r="43860" x14ac:dyDescent="0.2"/>
    <row r="43861" x14ac:dyDescent="0.2"/>
    <row r="43862" x14ac:dyDescent="0.2"/>
    <row r="43863" x14ac:dyDescent="0.2"/>
    <row r="43864" x14ac:dyDescent="0.2"/>
    <row r="43865" x14ac:dyDescent="0.2"/>
    <row r="43866" x14ac:dyDescent="0.2"/>
    <row r="43867" x14ac:dyDescent="0.2"/>
    <row r="43868" x14ac:dyDescent="0.2"/>
    <row r="43869" x14ac:dyDescent="0.2"/>
    <row r="43870" x14ac:dyDescent="0.2"/>
    <row r="43871" x14ac:dyDescent="0.2"/>
    <row r="43872" x14ac:dyDescent="0.2"/>
    <row r="43873" x14ac:dyDescent="0.2"/>
    <row r="43874" x14ac:dyDescent="0.2"/>
    <row r="43875" x14ac:dyDescent="0.2"/>
    <row r="43876" x14ac:dyDescent="0.2"/>
    <row r="43877" x14ac:dyDescent="0.2"/>
    <row r="43878" x14ac:dyDescent="0.2"/>
    <row r="43879" x14ac:dyDescent="0.2"/>
    <row r="43880" x14ac:dyDescent="0.2"/>
    <row r="43881" x14ac:dyDescent="0.2"/>
    <row r="43882" x14ac:dyDescent="0.2"/>
    <row r="43883" x14ac:dyDescent="0.2"/>
    <row r="43884" x14ac:dyDescent="0.2"/>
    <row r="43885" x14ac:dyDescent="0.2"/>
    <row r="43886" x14ac:dyDescent="0.2"/>
    <row r="43887" x14ac:dyDescent="0.2"/>
    <row r="43888" x14ac:dyDescent="0.2"/>
    <row r="43889" x14ac:dyDescent="0.2"/>
    <row r="43890" x14ac:dyDescent="0.2"/>
    <row r="43891" x14ac:dyDescent="0.2"/>
    <row r="43892" x14ac:dyDescent="0.2"/>
    <row r="43893" x14ac:dyDescent="0.2"/>
    <row r="43894" x14ac:dyDescent="0.2"/>
    <row r="43895" x14ac:dyDescent="0.2"/>
    <row r="43896" x14ac:dyDescent="0.2"/>
    <row r="43897" x14ac:dyDescent="0.2"/>
    <row r="43898" x14ac:dyDescent="0.2"/>
    <row r="43899" x14ac:dyDescent="0.2"/>
    <row r="43900" x14ac:dyDescent="0.2"/>
    <row r="43901" x14ac:dyDescent="0.2"/>
    <row r="43902" x14ac:dyDescent="0.2"/>
    <row r="43903" x14ac:dyDescent="0.2"/>
    <row r="43904" x14ac:dyDescent="0.2"/>
    <row r="43905" x14ac:dyDescent="0.2"/>
    <row r="43906" x14ac:dyDescent="0.2"/>
    <row r="43907" x14ac:dyDescent="0.2"/>
    <row r="43908" x14ac:dyDescent="0.2"/>
    <row r="43909" x14ac:dyDescent="0.2"/>
    <row r="43910" x14ac:dyDescent="0.2"/>
    <row r="43911" x14ac:dyDescent="0.2"/>
    <row r="43912" x14ac:dyDescent="0.2"/>
    <row r="43913" x14ac:dyDescent="0.2"/>
    <row r="43914" x14ac:dyDescent="0.2"/>
    <row r="43915" x14ac:dyDescent="0.2"/>
    <row r="43916" x14ac:dyDescent="0.2"/>
    <row r="43917" x14ac:dyDescent="0.2"/>
    <row r="43918" x14ac:dyDescent="0.2"/>
    <row r="43919" x14ac:dyDescent="0.2"/>
    <row r="43920" x14ac:dyDescent="0.2"/>
    <row r="43921" x14ac:dyDescent="0.2"/>
    <row r="43922" x14ac:dyDescent="0.2"/>
    <row r="43923" x14ac:dyDescent="0.2"/>
    <row r="43924" x14ac:dyDescent="0.2"/>
    <row r="43925" x14ac:dyDescent="0.2"/>
    <row r="43926" x14ac:dyDescent="0.2"/>
    <row r="43927" x14ac:dyDescent="0.2"/>
    <row r="43928" x14ac:dyDescent="0.2"/>
    <row r="43929" x14ac:dyDescent="0.2"/>
    <row r="43930" x14ac:dyDescent="0.2"/>
    <row r="43931" x14ac:dyDescent="0.2"/>
    <row r="43932" x14ac:dyDescent="0.2"/>
    <row r="43933" x14ac:dyDescent="0.2"/>
    <row r="43934" x14ac:dyDescent="0.2"/>
    <row r="43935" x14ac:dyDescent="0.2"/>
    <row r="43936" x14ac:dyDescent="0.2"/>
    <row r="43937" x14ac:dyDescent="0.2"/>
    <row r="43938" x14ac:dyDescent="0.2"/>
    <row r="43939" x14ac:dyDescent="0.2"/>
    <row r="43940" x14ac:dyDescent="0.2"/>
    <row r="43941" x14ac:dyDescent="0.2"/>
    <row r="43942" x14ac:dyDescent="0.2"/>
    <row r="43943" x14ac:dyDescent="0.2"/>
    <row r="43944" x14ac:dyDescent="0.2"/>
    <row r="43945" x14ac:dyDescent="0.2"/>
    <row r="43946" x14ac:dyDescent="0.2"/>
    <row r="43947" x14ac:dyDescent="0.2"/>
    <row r="43948" x14ac:dyDescent="0.2"/>
    <row r="43949" x14ac:dyDescent="0.2"/>
    <row r="43950" x14ac:dyDescent="0.2"/>
    <row r="43951" x14ac:dyDescent="0.2"/>
    <row r="43952" x14ac:dyDescent="0.2"/>
    <row r="43953" x14ac:dyDescent="0.2"/>
    <row r="43954" x14ac:dyDescent="0.2"/>
    <row r="43955" x14ac:dyDescent="0.2"/>
    <row r="43956" x14ac:dyDescent="0.2"/>
    <row r="43957" x14ac:dyDescent="0.2"/>
    <row r="43958" x14ac:dyDescent="0.2"/>
    <row r="43959" x14ac:dyDescent="0.2"/>
    <row r="43960" x14ac:dyDescent="0.2"/>
    <row r="43961" x14ac:dyDescent="0.2"/>
    <row r="43962" x14ac:dyDescent="0.2"/>
    <row r="43963" x14ac:dyDescent="0.2"/>
    <row r="43964" x14ac:dyDescent="0.2"/>
    <row r="43965" x14ac:dyDescent="0.2"/>
    <row r="43966" x14ac:dyDescent="0.2"/>
    <row r="43967" x14ac:dyDescent="0.2"/>
    <row r="43968" x14ac:dyDescent="0.2"/>
    <row r="43969" x14ac:dyDescent="0.2"/>
    <row r="43970" x14ac:dyDescent="0.2"/>
    <row r="43971" x14ac:dyDescent="0.2"/>
    <row r="43972" x14ac:dyDescent="0.2"/>
    <row r="43973" x14ac:dyDescent="0.2"/>
    <row r="43974" x14ac:dyDescent="0.2"/>
    <row r="43975" x14ac:dyDescent="0.2"/>
    <row r="43976" x14ac:dyDescent="0.2"/>
    <row r="43977" x14ac:dyDescent="0.2"/>
    <row r="43978" x14ac:dyDescent="0.2"/>
    <row r="43979" x14ac:dyDescent="0.2"/>
    <row r="43980" x14ac:dyDescent="0.2"/>
    <row r="43981" x14ac:dyDescent="0.2"/>
    <row r="43982" x14ac:dyDescent="0.2"/>
    <row r="43983" x14ac:dyDescent="0.2"/>
    <row r="43984" x14ac:dyDescent="0.2"/>
    <row r="43985" x14ac:dyDescent="0.2"/>
    <row r="43986" x14ac:dyDescent="0.2"/>
    <row r="43987" x14ac:dyDescent="0.2"/>
    <row r="43988" x14ac:dyDescent="0.2"/>
    <row r="43989" x14ac:dyDescent="0.2"/>
    <row r="43990" x14ac:dyDescent="0.2"/>
    <row r="43991" x14ac:dyDescent="0.2"/>
    <row r="43992" x14ac:dyDescent="0.2"/>
    <row r="43993" x14ac:dyDescent="0.2"/>
    <row r="43994" x14ac:dyDescent="0.2"/>
    <row r="43995" x14ac:dyDescent="0.2"/>
    <row r="43996" x14ac:dyDescent="0.2"/>
    <row r="43997" x14ac:dyDescent="0.2"/>
    <row r="43998" x14ac:dyDescent="0.2"/>
    <row r="43999" x14ac:dyDescent="0.2"/>
    <row r="44000" x14ac:dyDescent="0.2"/>
    <row r="44001" x14ac:dyDescent="0.2"/>
    <row r="44002" x14ac:dyDescent="0.2"/>
    <row r="44003" x14ac:dyDescent="0.2"/>
    <row r="44004" x14ac:dyDescent="0.2"/>
    <row r="44005" x14ac:dyDescent="0.2"/>
    <row r="44006" x14ac:dyDescent="0.2"/>
    <row r="44007" x14ac:dyDescent="0.2"/>
    <row r="44008" x14ac:dyDescent="0.2"/>
    <row r="44009" x14ac:dyDescent="0.2"/>
    <row r="44010" x14ac:dyDescent="0.2"/>
    <row r="44011" x14ac:dyDescent="0.2"/>
    <row r="44012" x14ac:dyDescent="0.2"/>
    <row r="44013" x14ac:dyDescent="0.2"/>
    <row r="44014" x14ac:dyDescent="0.2"/>
    <row r="44015" x14ac:dyDescent="0.2"/>
    <row r="44016" x14ac:dyDescent="0.2"/>
    <row r="44017" x14ac:dyDescent="0.2"/>
    <row r="44018" x14ac:dyDescent="0.2"/>
    <row r="44019" x14ac:dyDescent="0.2"/>
    <row r="44020" x14ac:dyDescent="0.2"/>
    <row r="44021" x14ac:dyDescent="0.2"/>
    <row r="44022" x14ac:dyDescent="0.2"/>
    <row r="44023" x14ac:dyDescent="0.2"/>
    <row r="44024" x14ac:dyDescent="0.2"/>
    <row r="44025" x14ac:dyDescent="0.2"/>
    <row r="44026" x14ac:dyDescent="0.2"/>
    <row r="44027" x14ac:dyDescent="0.2"/>
    <row r="44028" x14ac:dyDescent="0.2"/>
    <row r="44029" x14ac:dyDescent="0.2"/>
    <row r="44030" x14ac:dyDescent="0.2"/>
    <row r="44031" x14ac:dyDescent="0.2"/>
    <row r="44032" x14ac:dyDescent="0.2"/>
    <row r="44033" x14ac:dyDescent="0.2"/>
    <row r="44034" x14ac:dyDescent="0.2"/>
    <row r="44035" x14ac:dyDescent="0.2"/>
    <row r="44036" x14ac:dyDescent="0.2"/>
    <row r="44037" x14ac:dyDescent="0.2"/>
    <row r="44038" x14ac:dyDescent="0.2"/>
    <row r="44039" x14ac:dyDescent="0.2"/>
    <row r="44040" x14ac:dyDescent="0.2"/>
    <row r="44041" x14ac:dyDescent="0.2"/>
    <row r="44042" x14ac:dyDescent="0.2"/>
    <row r="44043" x14ac:dyDescent="0.2"/>
    <row r="44044" x14ac:dyDescent="0.2"/>
    <row r="44045" x14ac:dyDescent="0.2"/>
    <row r="44046" x14ac:dyDescent="0.2"/>
    <row r="44047" x14ac:dyDescent="0.2"/>
    <row r="44048" x14ac:dyDescent="0.2"/>
    <row r="44049" x14ac:dyDescent="0.2"/>
    <row r="44050" x14ac:dyDescent="0.2"/>
    <row r="44051" x14ac:dyDescent="0.2"/>
    <row r="44052" x14ac:dyDescent="0.2"/>
    <row r="44053" x14ac:dyDescent="0.2"/>
    <row r="44054" x14ac:dyDescent="0.2"/>
    <row r="44055" x14ac:dyDescent="0.2"/>
    <row r="44056" x14ac:dyDescent="0.2"/>
    <row r="44057" x14ac:dyDescent="0.2"/>
    <row r="44058" x14ac:dyDescent="0.2"/>
    <row r="44059" x14ac:dyDescent="0.2"/>
    <row r="44060" x14ac:dyDescent="0.2"/>
    <row r="44061" x14ac:dyDescent="0.2"/>
    <row r="44062" x14ac:dyDescent="0.2"/>
    <row r="44063" x14ac:dyDescent="0.2"/>
    <row r="44064" x14ac:dyDescent="0.2"/>
    <row r="44065" x14ac:dyDescent="0.2"/>
    <row r="44066" x14ac:dyDescent="0.2"/>
    <row r="44067" x14ac:dyDescent="0.2"/>
    <row r="44068" x14ac:dyDescent="0.2"/>
    <row r="44069" x14ac:dyDescent="0.2"/>
    <row r="44070" x14ac:dyDescent="0.2"/>
    <row r="44071" x14ac:dyDescent="0.2"/>
    <row r="44072" x14ac:dyDescent="0.2"/>
    <row r="44073" x14ac:dyDescent="0.2"/>
    <row r="44074" x14ac:dyDescent="0.2"/>
    <row r="44075" x14ac:dyDescent="0.2"/>
    <row r="44076" x14ac:dyDescent="0.2"/>
    <row r="44077" x14ac:dyDescent="0.2"/>
    <row r="44078" x14ac:dyDescent="0.2"/>
    <row r="44079" x14ac:dyDescent="0.2"/>
    <row r="44080" x14ac:dyDescent="0.2"/>
    <row r="44081" x14ac:dyDescent="0.2"/>
    <row r="44082" x14ac:dyDescent="0.2"/>
    <row r="44083" x14ac:dyDescent="0.2"/>
    <row r="44084" x14ac:dyDescent="0.2"/>
    <row r="44085" x14ac:dyDescent="0.2"/>
    <row r="44086" x14ac:dyDescent="0.2"/>
    <row r="44087" x14ac:dyDescent="0.2"/>
    <row r="44088" x14ac:dyDescent="0.2"/>
    <row r="44089" x14ac:dyDescent="0.2"/>
    <row r="44090" x14ac:dyDescent="0.2"/>
    <row r="44091" x14ac:dyDescent="0.2"/>
    <row r="44092" x14ac:dyDescent="0.2"/>
    <row r="44093" x14ac:dyDescent="0.2"/>
    <row r="44094" x14ac:dyDescent="0.2"/>
    <row r="44095" x14ac:dyDescent="0.2"/>
    <row r="44096" x14ac:dyDescent="0.2"/>
    <row r="44097" x14ac:dyDescent="0.2"/>
    <row r="44098" x14ac:dyDescent="0.2"/>
    <row r="44099" x14ac:dyDescent="0.2"/>
    <row r="44100" x14ac:dyDescent="0.2"/>
    <row r="44101" x14ac:dyDescent="0.2"/>
    <row r="44102" x14ac:dyDescent="0.2"/>
    <row r="44103" x14ac:dyDescent="0.2"/>
    <row r="44104" x14ac:dyDescent="0.2"/>
    <row r="44105" x14ac:dyDescent="0.2"/>
    <row r="44106" x14ac:dyDescent="0.2"/>
    <row r="44107" x14ac:dyDescent="0.2"/>
    <row r="44108" x14ac:dyDescent="0.2"/>
    <row r="44109" x14ac:dyDescent="0.2"/>
    <row r="44110" x14ac:dyDescent="0.2"/>
    <row r="44111" x14ac:dyDescent="0.2"/>
    <row r="44112" x14ac:dyDescent="0.2"/>
    <row r="44113" x14ac:dyDescent="0.2"/>
    <row r="44114" x14ac:dyDescent="0.2"/>
    <row r="44115" x14ac:dyDescent="0.2"/>
    <row r="44116" x14ac:dyDescent="0.2"/>
    <row r="44117" x14ac:dyDescent="0.2"/>
    <row r="44118" x14ac:dyDescent="0.2"/>
    <row r="44119" x14ac:dyDescent="0.2"/>
    <row r="44120" x14ac:dyDescent="0.2"/>
    <row r="44121" x14ac:dyDescent="0.2"/>
    <row r="44122" x14ac:dyDescent="0.2"/>
    <row r="44123" x14ac:dyDescent="0.2"/>
    <row r="44124" x14ac:dyDescent="0.2"/>
    <row r="44125" x14ac:dyDescent="0.2"/>
    <row r="44126" x14ac:dyDescent="0.2"/>
    <row r="44127" x14ac:dyDescent="0.2"/>
    <row r="44128" x14ac:dyDescent="0.2"/>
    <row r="44129" x14ac:dyDescent="0.2"/>
    <row r="44130" x14ac:dyDescent="0.2"/>
    <row r="44131" x14ac:dyDescent="0.2"/>
    <row r="44132" x14ac:dyDescent="0.2"/>
    <row r="44133" x14ac:dyDescent="0.2"/>
    <row r="44134" x14ac:dyDescent="0.2"/>
    <row r="44135" x14ac:dyDescent="0.2"/>
    <row r="44136" x14ac:dyDescent="0.2"/>
    <row r="44137" x14ac:dyDescent="0.2"/>
    <row r="44138" x14ac:dyDescent="0.2"/>
    <row r="44139" x14ac:dyDescent="0.2"/>
    <row r="44140" x14ac:dyDescent="0.2"/>
    <row r="44141" x14ac:dyDescent="0.2"/>
    <row r="44142" x14ac:dyDescent="0.2"/>
    <row r="44143" x14ac:dyDescent="0.2"/>
    <row r="44144" x14ac:dyDescent="0.2"/>
    <row r="44145" x14ac:dyDescent="0.2"/>
    <row r="44146" x14ac:dyDescent="0.2"/>
    <row r="44147" x14ac:dyDescent="0.2"/>
    <row r="44148" x14ac:dyDescent="0.2"/>
    <row r="44149" x14ac:dyDescent="0.2"/>
    <row r="44150" x14ac:dyDescent="0.2"/>
    <row r="44151" x14ac:dyDescent="0.2"/>
    <row r="44152" x14ac:dyDescent="0.2"/>
    <row r="44153" x14ac:dyDescent="0.2"/>
    <row r="44154" x14ac:dyDescent="0.2"/>
    <row r="44155" x14ac:dyDescent="0.2"/>
    <row r="44156" x14ac:dyDescent="0.2"/>
    <row r="44157" x14ac:dyDescent="0.2"/>
    <row r="44158" x14ac:dyDescent="0.2"/>
    <row r="44159" x14ac:dyDescent="0.2"/>
    <row r="44160" x14ac:dyDescent="0.2"/>
    <row r="44161" x14ac:dyDescent="0.2"/>
    <row r="44162" x14ac:dyDescent="0.2"/>
    <row r="44163" x14ac:dyDescent="0.2"/>
    <row r="44164" x14ac:dyDescent="0.2"/>
    <row r="44165" x14ac:dyDescent="0.2"/>
    <row r="44166" x14ac:dyDescent="0.2"/>
    <row r="44167" x14ac:dyDescent="0.2"/>
    <row r="44168" x14ac:dyDescent="0.2"/>
    <row r="44169" x14ac:dyDescent="0.2"/>
    <row r="44170" x14ac:dyDescent="0.2"/>
    <row r="44171" x14ac:dyDescent="0.2"/>
    <row r="44172" x14ac:dyDescent="0.2"/>
    <row r="44173" x14ac:dyDescent="0.2"/>
    <row r="44174" x14ac:dyDescent="0.2"/>
    <row r="44175" x14ac:dyDescent="0.2"/>
    <row r="44176" x14ac:dyDescent="0.2"/>
    <row r="44177" x14ac:dyDescent="0.2"/>
    <row r="44178" x14ac:dyDescent="0.2"/>
    <row r="44179" x14ac:dyDescent="0.2"/>
    <row r="44180" x14ac:dyDescent="0.2"/>
    <row r="44181" x14ac:dyDescent="0.2"/>
    <row r="44182" x14ac:dyDescent="0.2"/>
    <row r="44183" x14ac:dyDescent="0.2"/>
    <row r="44184" x14ac:dyDescent="0.2"/>
    <row r="44185" x14ac:dyDescent="0.2"/>
    <row r="44186" x14ac:dyDescent="0.2"/>
    <row r="44187" x14ac:dyDescent="0.2"/>
    <row r="44188" x14ac:dyDescent="0.2"/>
    <row r="44189" x14ac:dyDescent="0.2"/>
    <row r="44190" x14ac:dyDescent="0.2"/>
    <row r="44191" x14ac:dyDescent="0.2"/>
    <row r="44192" x14ac:dyDescent="0.2"/>
    <row r="44193" x14ac:dyDescent="0.2"/>
    <row r="44194" x14ac:dyDescent="0.2"/>
    <row r="44195" x14ac:dyDescent="0.2"/>
    <row r="44196" x14ac:dyDescent="0.2"/>
    <row r="44197" x14ac:dyDescent="0.2"/>
    <row r="44198" x14ac:dyDescent="0.2"/>
    <row r="44199" x14ac:dyDescent="0.2"/>
    <row r="44200" x14ac:dyDescent="0.2"/>
    <row r="44201" x14ac:dyDescent="0.2"/>
    <row r="44202" x14ac:dyDescent="0.2"/>
    <row r="44203" x14ac:dyDescent="0.2"/>
    <row r="44204" x14ac:dyDescent="0.2"/>
    <row r="44205" x14ac:dyDescent="0.2"/>
    <row r="44206" x14ac:dyDescent="0.2"/>
    <row r="44207" x14ac:dyDescent="0.2"/>
    <row r="44208" x14ac:dyDescent="0.2"/>
    <row r="44209" x14ac:dyDescent="0.2"/>
    <row r="44210" x14ac:dyDescent="0.2"/>
    <row r="44211" x14ac:dyDescent="0.2"/>
    <row r="44212" x14ac:dyDescent="0.2"/>
    <row r="44213" x14ac:dyDescent="0.2"/>
    <row r="44214" x14ac:dyDescent="0.2"/>
    <row r="44215" x14ac:dyDescent="0.2"/>
    <row r="44216" x14ac:dyDescent="0.2"/>
    <row r="44217" x14ac:dyDescent="0.2"/>
    <row r="44218" x14ac:dyDescent="0.2"/>
    <row r="44219" x14ac:dyDescent="0.2"/>
    <row r="44220" x14ac:dyDescent="0.2"/>
    <row r="44221" x14ac:dyDescent="0.2"/>
    <row r="44222" x14ac:dyDescent="0.2"/>
    <row r="44223" x14ac:dyDescent="0.2"/>
    <row r="44224" x14ac:dyDescent="0.2"/>
    <row r="44225" x14ac:dyDescent="0.2"/>
    <row r="44226" x14ac:dyDescent="0.2"/>
    <row r="44227" x14ac:dyDescent="0.2"/>
    <row r="44228" x14ac:dyDescent="0.2"/>
    <row r="44229" x14ac:dyDescent="0.2"/>
    <row r="44230" x14ac:dyDescent="0.2"/>
    <row r="44231" x14ac:dyDescent="0.2"/>
    <row r="44232" x14ac:dyDescent="0.2"/>
    <row r="44233" x14ac:dyDescent="0.2"/>
    <row r="44234" x14ac:dyDescent="0.2"/>
    <row r="44235" x14ac:dyDescent="0.2"/>
    <row r="44236" x14ac:dyDescent="0.2"/>
    <row r="44237" x14ac:dyDescent="0.2"/>
    <row r="44238" x14ac:dyDescent="0.2"/>
    <row r="44239" x14ac:dyDescent="0.2"/>
    <row r="44240" x14ac:dyDescent="0.2"/>
    <row r="44241" x14ac:dyDescent="0.2"/>
    <row r="44242" x14ac:dyDescent="0.2"/>
    <row r="44243" x14ac:dyDescent="0.2"/>
    <row r="44244" x14ac:dyDescent="0.2"/>
    <row r="44245" x14ac:dyDescent="0.2"/>
    <row r="44246" x14ac:dyDescent="0.2"/>
    <row r="44247" x14ac:dyDescent="0.2"/>
    <row r="44248" x14ac:dyDescent="0.2"/>
    <row r="44249" x14ac:dyDescent="0.2"/>
    <row r="44250" x14ac:dyDescent="0.2"/>
    <row r="44251" x14ac:dyDescent="0.2"/>
    <row r="44252" x14ac:dyDescent="0.2"/>
    <row r="44253" x14ac:dyDescent="0.2"/>
    <row r="44254" x14ac:dyDescent="0.2"/>
    <row r="44255" x14ac:dyDescent="0.2"/>
    <row r="44256" x14ac:dyDescent="0.2"/>
    <row r="44257" x14ac:dyDescent="0.2"/>
    <row r="44258" x14ac:dyDescent="0.2"/>
    <row r="44259" x14ac:dyDescent="0.2"/>
    <row r="44260" x14ac:dyDescent="0.2"/>
    <row r="44261" x14ac:dyDescent="0.2"/>
    <row r="44262" x14ac:dyDescent="0.2"/>
    <row r="44263" x14ac:dyDescent="0.2"/>
    <row r="44264" x14ac:dyDescent="0.2"/>
    <row r="44265" x14ac:dyDescent="0.2"/>
    <row r="44266" x14ac:dyDescent="0.2"/>
    <row r="44267" x14ac:dyDescent="0.2"/>
    <row r="44268" x14ac:dyDescent="0.2"/>
    <row r="44269" x14ac:dyDescent="0.2"/>
    <row r="44270" x14ac:dyDescent="0.2"/>
    <row r="44271" x14ac:dyDescent="0.2"/>
    <row r="44272" x14ac:dyDescent="0.2"/>
    <row r="44273" x14ac:dyDescent="0.2"/>
    <row r="44274" x14ac:dyDescent="0.2"/>
    <row r="44275" x14ac:dyDescent="0.2"/>
    <row r="44276" x14ac:dyDescent="0.2"/>
    <row r="44277" x14ac:dyDescent="0.2"/>
    <row r="44278" x14ac:dyDescent="0.2"/>
    <row r="44279" x14ac:dyDescent="0.2"/>
    <row r="44280" x14ac:dyDescent="0.2"/>
    <row r="44281" x14ac:dyDescent="0.2"/>
    <row r="44282" x14ac:dyDescent="0.2"/>
    <row r="44283" x14ac:dyDescent="0.2"/>
    <row r="44284" x14ac:dyDescent="0.2"/>
    <row r="44285" x14ac:dyDescent="0.2"/>
    <row r="44286" x14ac:dyDescent="0.2"/>
    <row r="44287" x14ac:dyDescent="0.2"/>
    <row r="44288" x14ac:dyDescent="0.2"/>
    <row r="44289" x14ac:dyDescent="0.2"/>
    <row r="44290" x14ac:dyDescent="0.2"/>
    <row r="44291" x14ac:dyDescent="0.2"/>
    <row r="44292" x14ac:dyDescent="0.2"/>
    <row r="44293" x14ac:dyDescent="0.2"/>
    <row r="44294" x14ac:dyDescent="0.2"/>
    <row r="44295" x14ac:dyDescent="0.2"/>
    <row r="44296" x14ac:dyDescent="0.2"/>
    <row r="44297" x14ac:dyDescent="0.2"/>
    <row r="44298" x14ac:dyDescent="0.2"/>
    <row r="44299" x14ac:dyDescent="0.2"/>
    <row r="44300" x14ac:dyDescent="0.2"/>
    <row r="44301" x14ac:dyDescent="0.2"/>
    <row r="44302" x14ac:dyDescent="0.2"/>
    <row r="44303" x14ac:dyDescent="0.2"/>
    <row r="44304" x14ac:dyDescent="0.2"/>
    <row r="44305" x14ac:dyDescent="0.2"/>
    <row r="44306" x14ac:dyDescent="0.2"/>
    <row r="44307" x14ac:dyDescent="0.2"/>
    <row r="44308" x14ac:dyDescent="0.2"/>
    <row r="44309" x14ac:dyDescent="0.2"/>
    <row r="44310" x14ac:dyDescent="0.2"/>
    <row r="44311" x14ac:dyDescent="0.2"/>
    <row r="44312" x14ac:dyDescent="0.2"/>
    <row r="44313" x14ac:dyDescent="0.2"/>
    <row r="44314" x14ac:dyDescent="0.2"/>
    <row r="44315" x14ac:dyDescent="0.2"/>
    <row r="44316" x14ac:dyDescent="0.2"/>
    <row r="44317" x14ac:dyDescent="0.2"/>
    <row r="44318" x14ac:dyDescent="0.2"/>
    <row r="44319" x14ac:dyDescent="0.2"/>
    <row r="44320" x14ac:dyDescent="0.2"/>
    <row r="44321" x14ac:dyDescent="0.2"/>
    <row r="44322" x14ac:dyDescent="0.2"/>
    <row r="44323" x14ac:dyDescent="0.2"/>
    <row r="44324" x14ac:dyDescent="0.2"/>
    <row r="44325" x14ac:dyDescent="0.2"/>
    <row r="44326" x14ac:dyDescent="0.2"/>
    <row r="44327" x14ac:dyDescent="0.2"/>
    <row r="44328" x14ac:dyDescent="0.2"/>
    <row r="44329" x14ac:dyDescent="0.2"/>
    <row r="44330" x14ac:dyDescent="0.2"/>
    <row r="44331" x14ac:dyDescent="0.2"/>
    <row r="44332" x14ac:dyDescent="0.2"/>
    <row r="44333" x14ac:dyDescent="0.2"/>
    <row r="44334" x14ac:dyDescent="0.2"/>
    <row r="44335" x14ac:dyDescent="0.2"/>
    <row r="44336" x14ac:dyDescent="0.2"/>
    <row r="44337" x14ac:dyDescent="0.2"/>
    <row r="44338" x14ac:dyDescent="0.2"/>
    <row r="44339" x14ac:dyDescent="0.2"/>
    <row r="44340" x14ac:dyDescent="0.2"/>
    <row r="44341" x14ac:dyDescent="0.2"/>
    <row r="44342" x14ac:dyDescent="0.2"/>
    <row r="44343" x14ac:dyDescent="0.2"/>
    <row r="44344" x14ac:dyDescent="0.2"/>
    <row r="44345" x14ac:dyDescent="0.2"/>
    <row r="44346" x14ac:dyDescent="0.2"/>
    <row r="44347" x14ac:dyDescent="0.2"/>
    <row r="44348" x14ac:dyDescent="0.2"/>
    <row r="44349" x14ac:dyDescent="0.2"/>
    <row r="44350" x14ac:dyDescent="0.2"/>
    <row r="44351" x14ac:dyDescent="0.2"/>
    <row r="44352" x14ac:dyDescent="0.2"/>
    <row r="44353" x14ac:dyDescent="0.2"/>
    <row r="44354" x14ac:dyDescent="0.2"/>
    <row r="44355" x14ac:dyDescent="0.2"/>
    <row r="44356" x14ac:dyDescent="0.2"/>
    <row r="44357" x14ac:dyDescent="0.2"/>
    <row r="44358" x14ac:dyDescent="0.2"/>
    <row r="44359" x14ac:dyDescent="0.2"/>
    <row r="44360" x14ac:dyDescent="0.2"/>
    <row r="44361" x14ac:dyDescent="0.2"/>
    <row r="44362" x14ac:dyDescent="0.2"/>
    <row r="44363" x14ac:dyDescent="0.2"/>
    <row r="44364" x14ac:dyDescent="0.2"/>
    <row r="44365" x14ac:dyDescent="0.2"/>
    <row r="44366" x14ac:dyDescent="0.2"/>
    <row r="44367" x14ac:dyDescent="0.2"/>
    <row r="44368" x14ac:dyDescent="0.2"/>
    <row r="44369" x14ac:dyDescent="0.2"/>
    <row r="44370" x14ac:dyDescent="0.2"/>
    <row r="44371" x14ac:dyDescent="0.2"/>
    <row r="44372" x14ac:dyDescent="0.2"/>
    <row r="44373" x14ac:dyDescent="0.2"/>
    <row r="44374" x14ac:dyDescent="0.2"/>
    <row r="44375" x14ac:dyDescent="0.2"/>
    <row r="44376" x14ac:dyDescent="0.2"/>
    <row r="44377" x14ac:dyDescent="0.2"/>
    <row r="44378" x14ac:dyDescent="0.2"/>
    <row r="44379" x14ac:dyDescent="0.2"/>
    <row r="44380" x14ac:dyDescent="0.2"/>
    <row r="44381" x14ac:dyDescent="0.2"/>
    <row r="44382" x14ac:dyDescent="0.2"/>
    <row r="44383" x14ac:dyDescent="0.2"/>
    <row r="44384" x14ac:dyDescent="0.2"/>
    <row r="44385" x14ac:dyDescent="0.2"/>
    <row r="44386" x14ac:dyDescent="0.2"/>
    <row r="44387" x14ac:dyDescent="0.2"/>
    <row r="44388" x14ac:dyDescent="0.2"/>
    <row r="44389" x14ac:dyDescent="0.2"/>
    <row r="44390" x14ac:dyDescent="0.2"/>
    <row r="44391" x14ac:dyDescent="0.2"/>
    <row r="44392" x14ac:dyDescent="0.2"/>
    <row r="44393" x14ac:dyDescent="0.2"/>
    <row r="44394" x14ac:dyDescent="0.2"/>
    <row r="44395" x14ac:dyDescent="0.2"/>
    <row r="44396" x14ac:dyDescent="0.2"/>
    <row r="44397" x14ac:dyDescent="0.2"/>
    <row r="44398" x14ac:dyDescent="0.2"/>
    <row r="44399" x14ac:dyDescent="0.2"/>
    <row r="44400" x14ac:dyDescent="0.2"/>
    <row r="44401" x14ac:dyDescent="0.2"/>
    <row r="44402" x14ac:dyDescent="0.2"/>
    <row r="44403" x14ac:dyDescent="0.2"/>
    <row r="44404" x14ac:dyDescent="0.2"/>
    <row r="44405" x14ac:dyDescent="0.2"/>
    <row r="44406" x14ac:dyDescent="0.2"/>
    <row r="44407" x14ac:dyDescent="0.2"/>
    <row r="44408" x14ac:dyDescent="0.2"/>
    <row r="44409" x14ac:dyDescent="0.2"/>
    <row r="44410" x14ac:dyDescent="0.2"/>
    <row r="44411" x14ac:dyDescent="0.2"/>
    <row r="44412" x14ac:dyDescent="0.2"/>
    <row r="44413" x14ac:dyDescent="0.2"/>
    <row r="44414" x14ac:dyDescent="0.2"/>
    <row r="44415" x14ac:dyDescent="0.2"/>
    <row r="44416" x14ac:dyDescent="0.2"/>
    <row r="44417" x14ac:dyDescent="0.2"/>
    <row r="44418" x14ac:dyDescent="0.2"/>
    <row r="44419" x14ac:dyDescent="0.2"/>
    <row r="44420" x14ac:dyDescent="0.2"/>
    <row r="44421" x14ac:dyDescent="0.2"/>
    <row r="44422" x14ac:dyDescent="0.2"/>
    <row r="44423" x14ac:dyDescent="0.2"/>
    <row r="44424" x14ac:dyDescent="0.2"/>
    <row r="44425" x14ac:dyDescent="0.2"/>
    <row r="44426" x14ac:dyDescent="0.2"/>
    <row r="44427" x14ac:dyDescent="0.2"/>
    <row r="44428" x14ac:dyDescent="0.2"/>
    <row r="44429" x14ac:dyDescent="0.2"/>
    <row r="44430" x14ac:dyDescent="0.2"/>
    <row r="44431" x14ac:dyDescent="0.2"/>
    <row r="44432" x14ac:dyDescent="0.2"/>
    <row r="44433" x14ac:dyDescent="0.2"/>
    <row r="44434" x14ac:dyDescent="0.2"/>
    <row r="44435" x14ac:dyDescent="0.2"/>
    <row r="44436" x14ac:dyDescent="0.2"/>
    <row r="44437" x14ac:dyDescent="0.2"/>
    <row r="44438" x14ac:dyDescent="0.2"/>
    <row r="44439" x14ac:dyDescent="0.2"/>
    <row r="44440" x14ac:dyDescent="0.2"/>
    <row r="44441" x14ac:dyDescent="0.2"/>
    <row r="44442" x14ac:dyDescent="0.2"/>
    <row r="44443" x14ac:dyDescent="0.2"/>
    <row r="44444" x14ac:dyDescent="0.2"/>
    <row r="44445" x14ac:dyDescent="0.2"/>
    <row r="44446" x14ac:dyDescent="0.2"/>
    <row r="44447" x14ac:dyDescent="0.2"/>
    <row r="44448" x14ac:dyDescent="0.2"/>
    <row r="44449" x14ac:dyDescent="0.2"/>
    <row r="44450" x14ac:dyDescent="0.2"/>
    <row r="44451" x14ac:dyDescent="0.2"/>
    <row r="44452" x14ac:dyDescent="0.2"/>
    <row r="44453" x14ac:dyDescent="0.2"/>
    <row r="44454" x14ac:dyDescent="0.2"/>
    <row r="44455" x14ac:dyDescent="0.2"/>
    <row r="44456" x14ac:dyDescent="0.2"/>
    <row r="44457" x14ac:dyDescent="0.2"/>
    <row r="44458" x14ac:dyDescent="0.2"/>
    <row r="44459" x14ac:dyDescent="0.2"/>
    <row r="44460" x14ac:dyDescent="0.2"/>
    <row r="44461" x14ac:dyDescent="0.2"/>
    <row r="44462" x14ac:dyDescent="0.2"/>
    <row r="44463" x14ac:dyDescent="0.2"/>
    <row r="44464" x14ac:dyDescent="0.2"/>
    <row r="44465" x14ac:dyDescent="0.2"/>
    <row r="44466" x14ac:dyDescent="0.2"/>
    <row r="44467" x14ac:dyDescent="0.2"/>
    <row r="44468" x14ac:dyDescent="0.2"/>
    <row r="44469" x14ac:dyDescent="0.2"/>
    <row r="44470" x14ac:dyDescent="0.2"/>
    <row r="44471" x14ac:dyDescent="0.2"/>
    <row r="44472" x14ac:dyDescent="0.2"/>
    <row r="44473" x14ac:dyDescent="0.2"/>
    <row r="44474" x14ac:dyDescent="0.2"/>
    <row r="44475" x14ac:dyDescent="0.2"/>
    <row r="44476" x14ac:dyDescent="0.2"/>
    <row r="44477" x14ac:dyDescent="0.2"/>
    <row r="44478" x14ac:dyDescent="0.2"/>
    <row r="44479" x14ac:dyDescent="0.2"/>
    <row r="44480" x14ac:dyDescent="0.2"/>
    <row r="44481" x14ac:dyDescent="0.2"/>
    <row r="44482" x14ac:dyDescent="0.2"/>
    <row r="44483" x14ac:dyDescent="0.2"/>
    <row r="44484" x14ac:dyDescent="0.2"/>
    <row r="44485" x14ac:dyDescent="0.2"/>
    <row r="44486" x14ac:dyDescent="0.2"/>
    <row r="44487" x14ac:dyDescent="0.2"/>
    <row r="44488" x14ac:dyDescent="0.2"/>
    <row r="44489" x14ac:dyDescent="0.2"/>
    <row r="44490" x14ac:dyDescent="0.2"/>
    <row r="44491" x14ac:dyDescent="0.2"/>
    <row r="44492" x14ac:dyDescent="0.2"/>
    <row r="44493" x14ac:dyDescent="0.2"/>
    <row r="44494" x14ac:dyDescent="0.2"/>
    <row r="44495" x14ac:dyDescent="0.2"/>
    <row r="44496" x14ac:dyDescent="0.2"/>
    <row r="44497" x14ac:dyDescent="0.2"/>
    <row r="44498" x14ac:dyDescent="0.2"/>
    <row r="44499" x14ac:dyDescent="0.2"/>
    <row r="44500" x14ac:dyDescent="0.2"/>
    <row r="44501" x14ac:dyDescent="0.2"/>
    <row r="44502" x14ac:dyDescent="0.2"/>
    <row r="44503" x14ac:dyDescent="0.2"/>
    <row r="44504" x14ac:dyDescent="0.2"/>
    <row r="44505" x14ac:dyDescent="0.2"/>
    <row r="44506" x14ac:dyDescent="0.2"/>
    <row r="44507" x14ac:dyDescent="0.2"/>
    <row r="44508" x14ac:dyDescent="0.2"/>
    <row r="44509" x14ac:dyDescent="0.2"/>
    <row r="44510" x14ac:dyDescent="0.2"/>
    <row r="44511" x14ac:dyDescent="0.2"/>
    <row r="44512" x14ac:dyDescent="0.2"/>
    <row r="44513" x14ac:dyDescent="0.2"/>
    <row r="44514" x14ac:dyDescent="0.2"/>
    <row r="44515" x14ac:dyDescent="0.2"/>
    <row r="44516" x14ac:dyDescent="0.2"/>
    <row r="44517" x14ac:dyDescent="0.2"/>
    <row r="44518" x14ac:dyDescent="0.2"/>
    <row r="44519" x14ac:dyDescent="0.2"/>
    <row r="44520" x14ac:dyDescent="0.2"/>
    <row r="44521" x14ac:dyDescent="0.2"/>
    <row r="44522" x14ac:dyDescent="0.2"/>
    <row r="44523" x14ac:dyDescent="0.2"/>
    <row r="44524" x14ac:dyDescent="0.2"/>
    <row r="44525" x14ac:dyDescent="0.2"/>
    <row r="44526" x14ac:dyDescent="0.2"/>
    <row r="44527" x14ac:dyDescent="0.2"/>
    <row r="44528" x14ac:dyDescent="0.2"/>
    <row r="44529" x14ac:dyDescent="0.2"/>
    <row r="44530" x14ac:dyDescent="0.2"/>
    <row r="44531" x14ac:dyDescent="0.2"/>
    <row r="44532" x14ac:dyDescent="0.2"/>
    <row r="44533" x14ac:dyDescent="0.2"/>
    <row r="44534" x14ac:dyDescent="0.2"/>
    <row r="44535" x14ac:dyDescent="0.2"/>
    <row r="44536" x14ac:dyDescent="0.2"/>
    <row r="44537" x14ac:dyDescent="0.2"/>
    <row r="44538" x14ac:dyDescent="0.2"/>
    <row r="44539" x14ac:dyDescent="0.2"/>
    <row r="44540" x14ac:dyDescent="0.2"/>
    <row r="44541" x14ac:dyDescent="0.2"/>
    <row r="44542" x14ac:dyDescent="0.2"/>
    <row r="44543" x14ac:dyDescent="0.2"/>
    <row r="44544" x14ac:dyDescent="0.2"/>
    <row r="44545" x14ac:dyDescent="0.2"/>
    <row r="44546" x14ac:dyDescent="0.2"/>
    <row r="44547" x14ac:dyDescent="0.2"/>
    <row r="44548" x14ac:dyDescent="0.2"/>
    <row r="44549" x14ac:dyDescent="0.2"/>
    <row r="44550" x14ac:dyDescent="0.2"/>
    <row r="44551" x14ac:dyDescent="0.2"/>
    <row r="44552" x14ac:dyDescent="0.2"/>
    <row r="44553" x14ac:dyDescent="0.2"/>
    <row r="44554" x14ac:dyDescent="0.2"/>
    <row r="44555" x14ac:dyDescent="0.2"/>
    <row r="44556" x14ac:dyDescent="0.2"/>
    <row r="44557" x14ac:dyDescent="0.2"/>
    <row r="44558" x14ac:dyDescent="0.2"/>
    <row r="44559" x14ac:dyDescent="0.2"/>
    <row r="44560" x14ac:dyDescent="0.2"/>
    <row r="44561" x14ac:dyDescent="0.2"/>
    <row r="44562" x14ac:dyDescent="0.2"/>
    <row r="44563" x14ac:dyDescent="0.2"/>
    <row r="44564" x14ac:dyDescent="0.2"/>
    <row r="44565" x14ac:dyDescent="0.2"/>
    <row r="44566" x14ac:dyDescent="0.2"/>
    <row r="44567" x14ac:dyDescent="0.2"/>
    <row r="44568" x14ac:dyDescent="0.2"/>
    <row r="44569" x14ac:dyDescent="0.2"/>
    <row r="44570" x14ac:dyDescent="0.2"/>
    <row r="44571" x14ac:dyDescent="0.2"/>
    <row r="44572" x14ac:dyDescent="0.2"/>
    <row r="44573" x14ac:dyDescent="0.2"/>
    <row r="44574" x14ac:dyDescent="0.2"/>
    <row r="44575" x14ac:dyDescent="0.2"/>
    <row r="44576" x14ac:dyDescent="0.2"/>
    <row r="44577" x14ac:dyDescent="0.2"/>
    <row r="44578" x14ac:dyDescent="0.2"/>
    <row r="44579" x14ac:dyDescent="0.2"/>
    <row r="44580" x14ac:dyDescent="0.2"/>
    <row r="44581" x14ac:dyDescent="0.2"/>
    <row r="44582" x14ac:dyDescent="0.2"/>
    <row r="44583" x14ac:dyDescent="0.2"/>
    <row r="44584" x14ac:dyDescent="0.2"/>
    <row r="44585" x14ac:dyDescent="0.2"/>
    <row r="44586" x14ac:dyDescent="0.2"/>
    <row r="44587" x14ac:dyDescent="0.2"/>
    <row r="44588" x14ac:dyDescent="0.2"/>
    <row r="44589" x14ac:dyDescent="0.2"/>
    <row r="44590" x14ac:dyDescent="0.2"/>
    <row r="44591" x14ac:dyDescent="0.2"/>
    <row r="44592" x14ac:dyDescent="0.2"/>
    <row r="44593" x14ac:dyDescent="0.2"/>
    <row r="44594" x14ac:dyDescent="0.2"/>
    <row r="44595" x14ac:dyDescent="0.2"/>
    <row r="44596" x14ac:dyDescent="0.2"/>
    <row r="44597" x14ac:dyDescent="0.2"/>
    <row r="44598" x14ac:dyDescent="0.2"/>
    <row r="44599" x14ac:dyDescent="0.2"/>
    <row r="44600" x14ac:dyDescent="0.2"/>
    <row r="44601" x14ac:dyDescent="0.2"/>
    <row r="44602" x14ac:dyDescent="0.2"/>
    <row r="44603" x14ac:dyDescent="0.2"/>
    <row r="44604" x14ac:dyDescent="0.2"/>
    <row r="44605" x14ac:dyDescent="0.2"/>
    <row r="44606" x14ac:dyDescent="0.2"/>
    <row r="44607" x14ac:dyDescent="0.2"/>
    <row r="44608" x14ac:dyDescent="0.2"/>
    <row r="44609" x14ac:dyDescent="0.2"/>
    <row r="44610" x14ac:dyDescent="0.2"/>
    <row r="44611" x14ac:dyDescent="0.2"/>
    <row r="44612" x14ac:dyDescent="0.2"/>
    <row r="44613" x14ac:dyDescent="0.2"/>
    <row r="44614" x14ac:dyDescent="0.2"/>
    <row r="44615" x14ac:dyDescent="0.2"/>
    <row r="44616" x14ac:dyDescent="0.2"/>
    <row r="44617" x14ac:dyDescent="0.2"/>
    <row r="44618" x14ac:dyDescent="0.2"/>
    <row r="44619" x14ac:dyDescent="0.2"/>
    <row r="44620" x14ac:dyDescent="0.2"/>
    <row r="44621" x14ac:dyDescent="0.2"/>
    <row r="44622" x14ac:dyDescent="0.2"/>
    <row r="44623" x14ac:dyDescent="0.2"/>
    <row r="44624" x14ac:dyDescent="0.2"/>
    <row r="44625" x14ac:dyDescent="0.2"/>
    <row r="44626" x14ac:dyDescent="0.2"/>
    <row r="44627" x14ac:dyDescent="0.2"/>
    <row r="44628" x14ac:dyDescent="0.2"/>
    <row r="44629" x14ac:dyDescent="0.2"/>
    <row r="44630" x14ac:dyDescent="0.2"/>
    <row r="44631" x14ac:dyDescent="0.2"/>
    <row r="44632" x14ac:dyDescent="0.2"/>
    <row r="44633" x14ac:dyDescent="0.2"/>
    <row r="44634" x14ac:dyDescent="0.2"/>
    <row r="44635" x14ac:dyDescent="0.2"/>
    <row r="44636" x14ac:dyDescent="0.2"/>
    <row r="44637" x14ac:dyDescent="0.2"/>
    <row r="44638" x14ac:dyDescent="0.2"/>
    <row r="44639" x14ac:dyDescent="0.2"/>
    <row r="44640" x14ac:dyDescent="0.2"/>
    <row r="44641" x14ac:dyDescent="0.2"/>
    <row r="44642" x14ac:dyDescent="0.2"/>
    <row r="44643" x14ac:dyDescent="0.2"/>
    <row r="44644" x14ac:dyDescent="0.2"/>
    <row r="44645" x14ac:dyDescent="0.2"/>
    <row r="44646" x14ac:dyDescent="0.2"/>
    <row r="44647" x14ac:dyDescent="0.2"/>
    <row r="44648" x14ac:dyDescent="0.2"/>
    <row r="44649" x14ac:dyDescent="0.2"/>
    <row r="44650" x14ac:dyDescent="0.2"/>
    <row r="44651" x14ac:dyDescent="0.2"/>
    <row r="44652" x14ac:dyDescent="0.2"/>
    <row r="44653" x14ac:dyDescent="0.2"/>
    <row r="44654" x14ac:dyDescent="0.2"/>
    <row r="44655" x14ac:dyDescent="0.2"/>
    <row r="44656" x14ac:dyDescent="0.2"/>
    <row r="44657" x14ac:dyDescent="0.2"/>
    <row r="44658" x14ac:dyDescent="0.2"/>
    <row r="44659" x14ac:dyDescent="0.2"/>
    <row r="44660" x14ac:dyDescent="0.2"/>
    <row r="44661" x14ac:dyDescent="0.2"/>
    <row r="44662" x14ac:dyDescent="0.2"/>
    <row r="44663" x14ac:dyDescent="0.2"/>
    <row r="44664" x14ac:dyDescent="0.2"/>
    <row r="44665" x14ac:dyDescent="0.2"/>
    <row r="44666" x14ac:dyDescent="0.2"/>
    <row r="44667" x14ac:dyDescent="0.2"/>
    <row r="44668" x14ac:dyDescent="0.2"/>
    <row r="44669" x14ac:dyDescent="0.2"/>
    <row r="44670" x14ac:dyDescent="0.2"/>
    <row r="44671" x14ac:dyDescent="0.2"/>
    <row r="44672" x14ac:dyDescent="0.2"/>
    <row r="44673" x14ac:dyDescent="0.2"/>
    <row r="44674" x14ac:dyDescent="0.2"/>
    <row r="44675" x14ac:dyDescent="0.2"/>
    <row r="44676" x14ac:dyDescent="0.2"/>
    <row r="44677" x14ac:dyDescent="0.2"/>
    <row r="44678" x14ac:dyDescent="0.2"/>
    <row r="44679" x14ac:dyDescent="0.2"/>
    <row r="44680" x14ac:dyDescent="0.2"/>
    <row r="44681" x14ac:dyDescent="0.2"/>
    <row r="44682" x14ac:dyDescent="0.2"/>
    <row r="44683" x14ac:dyDescent="0.2"/>
    <row r="44684" x14ac:dyDescent="0.2"/>
    <row r="44685" x14ac:dyDescent="0.2"/>
    <row r="44686" x14ac:dyDescent="0.2"/>
    <row r="44687" x14ac:dyDescent="0.2"/>
    <row r="44688" x14ac:dyDescent="0.2"/>
    <row r="44689" x14ac:dyDescent="0.2"/>
    <row r="44690" x14ac:dyDescent="0.2"/>
    <row r="44691" x14ac:dyDescent="0.2"/>
    <row r="44692" x14ac:dyDescent="0.2"/>
    <row r="44693" x14ac:dyDescent="0.2"/>
    <row r="44694" x14ac:dyDescent="0.2"/>
    <row r="44695" x14ac:dyDescent="0.2"/>
    <row r="44696" x14ac:dyDescent="0.2"/>
    <row r="44697" x14ac:dyDescent="0.2"/>
    <row r="44698" x14ac:dyDescent="0.2"/>
    <row r="44699" x14ac:dyDescent="0.2"/>
    <row r="44700" x14ac:dyDescent="0.2"/>
    <row r="44701" x14ac:dyDescent="0.2"/>
    <row r="44702" x14ac:dyDescent="0.2"/>
    <row r="44703" x14ac:dyDescent="0.2"/>
    <row r="44704" x14ac:dyDescent="0.2"/>
    <row r="44705" x14ac:dyDescent="0.2"/>
    <row r="44706" x14ac:dyDescent="0.2"/>
    <row r="44707" x14ac:dyDescent="0.2"/>
    <row r="44708" x14ac:dyDescent="0.2"/>
    <row r="44709" x14ac:dyDescent="0.2"/>
    <row r="44710" x14ac:dyDescent="0.2"/>
    <row r="44711" x14ac:dyDescent="0.2"/>
    <row r="44712" x14ac:dyDescent="0.2"/>
    <row r="44713" x14ac:dyDescent="0.2"/>
    <row r="44714" x14ac:dyDescent="0.2"/>
    <row r="44715" x14ac:dyDescent="0.2"/>
    <row r="44716" x14ac:dyDescent="0.2"/>
    <row r="44717" x14ac:dyDescent="0.2"/>
    <row r="44718" x14ac:dyDescent="0.2"/>
    <row r="44719" x14ac:dyDescent="0.2"/>
    <row r="44720" x14ac:dyDescent="0.2"/>
    <row r="44721" x14ac:dyDescent="0.2"/>
    <row r="44722" x14ac:dyDescent="0.2"/>
    <row r="44723" x14ac:dyDescent="0.2"/>
    <row r="44724" x14ac:dyDescent="0.2"/>
    <row r="44725" x14ac:dyDescent="0.2"/>
    <row r="44726" x14ac:dyDescent="0.2"/>
    <row r="44727" x14ac:dyDescent="0.2"/>
    <row r="44728" x14ac:dyDescent="0.2"/>
    <row r="44729" x14ac:dyDescent="0.2"/>
    <row r="44730" x14ac:dyDescent="0.2"/>
    <row r="44731" x14ac:dyDescent="0.2"/>
    <row r="44732" x14ac:dyDescent="0.2"/>
    <row r="44733" x14ac:dyDescent="0.2"/>
    <row r="44734" x14ac:dyDescent="0.2"/>
    <row r="44735" x14ac:dyDescent="0.2"/>
    <row r="44736" x14ac:dyDescent="0.2"/>
    <row r="44737" x14ac:dyDescent="0.2"/>
    <row r="44738" x14ac:dyDescent="0.2"/>
    <row r="44739" x14ac:dyDescent="0.2"/>
    <row r="44740" x14ac:dyDescent="0.2"/>
    <row r="44741" x14ac:dyDescent="0.2"/>
    <row r="44742" x14ac:dyDescent="0.2"/>
    <row r="44743" x14ac:dyDescent="0.2"/>
    <row r="44744" x14ac:dyDescent="0.2"/>
    <row r="44745" x14ac:dyDescent="0.2"/>
    <row r="44746" x14ac:dyDescent="0.2"/>
    <row r="44747" x14ac:dyDescent="0.2"/>
    <row r="44748" x14ac:dyDescent="0.2"/>
    <row r="44749" x14ac:dyDescent="0.2"/>
    <row r="44750" x14ac:dyDescent="0.2"/>
    <row r="44751" x14ac:dyDescent="0.2"/>
    <row r="44752" x14ac:dyDescent="0.2"/>
    <row r="44753" x14ac:dyDescent="0.2"/>
    <row r="44754" x14ac:dyDescent="0.2"/>
    <row r="44755" x14ac:dyDescent="0.2"/>
    <row r="44756" x14ac:dyDescent="0.2"/>
    <row r="44757" x14ac:dyDescent="0.2"/>
    <row r="44758" x14ac:dyDescent="0.2"/>
    <row r="44759" x14ac:dyDescent="0.2"/>
    <row r="44760" x14ac:dyDescent="0.2"/>
    <row r="44761" x14ac:dyDescent="0.2"/>
    <row r="44762" x14ac:dyDescent="0.2"/>
    <row r="44763" x14ac:dyDescent="0.2"/>
    <row r="44764" x14ac:dyDescent="0.2"/>
    <row r="44765" x14ac:dyDescent="0.2"/>
    <row r="44766" x14ac:dyDescent="0.2"/>
    <row r="44767" x14ac:dyDescent="0.2"/>
    <row r="44768" x14ac:dyDescent="0.2"/>
    <row r="44769" x14ac:dyDescent="0.2"/>
    <row r="44770" x14ac:dyDescent="0.2"/>
    <row r="44771" x14ac:dyDescent="0.2"/>
    <row r="44772" x14ac:dyDescent="0.2"/>
    <row r="44773" x14ac:dyDescent="0.2"/>
    <row r="44774" x14ac:dyDescent="0.2"/>
    <row r="44775" x14ac:dyDescent="0.2"/>
    <row r="44776" x14ac:dyDescent="0.2"/>
    <row r="44777" x14ac:dyDescent="0.2"/>
    <row r="44778" x14ac:dyDescent="0.2"/>
    <row r="44779" x14ac:dyDescent="0.2"/>
    <row r="44780" x14ac:dyDescent="0.2"/>
    <row r="44781" x14ac:dyDescent="0.2"/>
    <row r="44782" x14ac:dyDescent="0.2"/>
    <row r="44783" x14ac:dyDescent="0.2"/>
    <row r="44784" x14ac:dyDescent="0.2"/>
    <row r="44785" x14ac:dyDescent="0.2"/>
    <row r="44786" x14ac:dyDescent="0.2"/>
    <row r="44787" x14ac:dyDescent="0.2"/>
    <row r="44788" x14ac:dyDescent="0.2"/>
    <row r="44789" x14ac:dyDescent="0.2"/>
    <row r="44790" x14ac:dyDescent="0.2"/>
    <row r="44791" x14ac:dyDescent="0.2"/>
    <row r="44792" x14ac:dyDescent="0.2"/>
    <row r="44793" x14ac:dyDescent="0.2"/>
    <row r="44794" x14ac:dyDescent="0.2"/>
    <row r="44795" x14ac:dyDescent="0.2"/>
    <row r="44796" x14ac:dyDescent="0.2"/>
    <row r="44797" x14ac:dyDescent="0.2"/>
    <row r="44798" x14ac:dyDescent="0.2"/>
    <row r="44799" x14ac:dyDescent="0.2"/>
    <row r="44800" x14ac:dyDescent="0.2"/>
    <row r="44801" x14ac:dyDescent="0.2"/>
    <row r="44802" x14ac:dyDescent="0.2"/>
    <row r="44803" x14ac:dyDescent="0.2"/>
    <row r="44804" x14ac:dyDescent="0.2"/>
    <row r="44805" x14ac:dyDescent="0.2"/>
    <row r="44806" x14ac:dyDescent="0.2"/>
    <row r="44807" x14ac:dyDescent="0.2"/>
    <row r="44808" x14ac:dyDescent="0.2"/>
    <row r="44809" x14ac:dyDescent="0.2"/>
    <row r="44810" x14ac:dyDescent="0.2"/>
    <row r="44811" x14ac:dyDescent="0.2"/>
    <row r="44812" x14ac:dyDescent="0.2"/>
    <row r="44813" x14ac:dyDescent="0.2"/>
    <row r="44814" x14ac:dyDescent="0.2"/>
    <row r="44815" x14ac:dyDescent="0.2"/>
    <row r="44816" x14ac:dyDescent="0.2"/>
    <row r="44817" x14ac:dyDescent="0.2"/>
    <row r="44818" x14ac:dyDescent="0.2"/>
    <row r="44819" x14ac:dyDescent="0.2"/>
    <row r="44820" x14ac:dyDescent="0.2"/>
    <row r="44821" x14ac:dyDescent="0.2"/>
    <row r="44822" x14ac:dyDescent="0.2"/>
    <row r="44823" x14ac:dyDescent="0.2"/>
    <row r="44824" x14ac:dyDescent="0.2"/>
    <row r="44825" x14ac:dyDescent="0.2"/>
    <row r="44826" x14ac:dyDescent="0.2"/>
    <row r="44827" x14ac:dyDescent="0.2"/>
    <row r="44828" x14ac:dyDescent="0.2"/>
    <row r="44829" x14ac:dyDescent="0.2"/>
    <row r="44830" x14ac:dyDescent="0.2"/>
    <row r="44831" x14ac:dyDescent="0.2"/>
    <row r="44832" x14ac:dyDescent="0.2"/>
    <row r="44833" x14ac:dyDescent="0.2"/>
    <row r="44834" x14ac:dyDescent="0.2"/>
    <row r="44835" x14ac:dyDescent="0.2"/>
    <row r="44836" x14ac:dyDescent="0.2"/>
    <row r="44837" x14ac:dyDescent="0.2"/>
    <row r="44838" x14ac:dyDescent="0.2"/>
    <row r="44839" x14ac:dyDescent="0.2"/>
    <row r="44840" x14ac:dyDescent="0.2"/>
    <row r="44841" x14ac:dyDescent="0.2"/>
    <row r="44842" x14ac:dyDescent="0.2"/>
    <row r="44843" x14ac:dyDescent="0.2"/>
    <row r="44844" x14ac:dyDescent="0.2"/>
    <row r="44845" x14ac:dyDescent="0.2"/>
    <row r="44846" x14ac:dyDescent="0.2"/>
    <row r="44847" x14ac:dyDescent="0.2"/>
    <row r="44848" x14ac:dyDescent="0.2"/>
    <row r="44849" x14ac:dyDescent="0.2"/>
    <row r="44850" x14ac:dyDescent="0.2"/>
    <row r="44851" x14ac:dyDescent="0.2"/>
    <row r="44852" x14ac:dyDescent="0.2"/>
    <row r="44853" x14ac:dyDescent="0.2"/>
    <row r="44854" x14ac:dyDescent="0.2"/>
    <row r="44855" x14ac:dyDescent="0.2"/>
    <row r="44856" x14ac:dyDescent="0.2"/>
    <row r="44857" x14ac:dyDescent="0.2"/>
    <row r="44858" x14ac:dyDescent="0.2"/>
    <row r="44859" x14ac:dyDescent="0.2"/>
    <row r="44860" x14ac:dyDescent="0.2"/>
    <row r="44861" x14ac:dyDescent="0.2"/>
    <row r="44862" x14ac:dyDescent="0.2"/>
    <row r="44863" x14ac:dyDescent="0.2"/>
    <row r="44864" x14ac:dyDescent="0.2"/>
    <row r="44865" x14ac:dyDescent="0.2"/>
    <row r="44866" x14ac:dyDescent="0.2"/>
    <row r="44867" x14ac:dyDescent="0.2"/>
    <row r="44868" x14ac:dyDescent="0.2"/>
    <row r="44869" x14ac:dyDescent="0.2"/>
    <row r="44870" x14ac:dyDescent="0.2"/>
    <row r="44871" x14ac:dyDescent="0.2"/>
    <row r="44872" x14ac:dyDescent="0.2"/>
    <row r="44873" x14ac:dyDescent="0.2"/>
    <row r="44874" x14ac:dyDescent="0.2"/>
    <row r="44875" x14ac:dyDescent="0.2"/>
    <row r="44876" x14ac:dyDescent="0.2"/>
    <row r="44877" x14ac:dyDescent="0.2"/>
    <row r="44878" x14ac:dyDescent="0.2"/>
    <row r="44879" x14ac:dyDescent="0.2"/>
    <row r="44880" x14ac:dyDescent="0.2"/>
    <row r="44881" x14ac:dyDescent="0.2"/>
    <row r="44882" x14ac:dyDescent="0.2"/>
    <row r="44883" x14ac:dyDescent="0.2"/>
    <row r="44884" x14ac:dyDescent="0.2"/>
    <row r="44885" x14ac:dyDescent="0.2"/>
    <row r="44886" x14ac:dyDescent="0.2"/>
    <row r="44887" x14ac:dyDescent="0.2"/>
    <row r="44888" x14ac:dyDescent="0.2"/>
    <row r="44889" x14ac:dyDescent="0.2"/>
    <row r="44890" x14ac:dyDescent="0.2"/>
    <row r="44891" x14ac:dyDescent="0.2"/>
    <row r="44892" x14ac:dyDescent="0.2"/>
    <row r="44893" x14ac:dyDescent="0.2"/>
    <row r="44894" x14ac:dyDescent="0.2"/>
    <row r="44895" x14ac:dyDescent="0.2"/>
    <row r="44896" x14ac:dyDescent="0.2"/>
    <row r="44897" x14ac:dyDescent="0.2"/>
    <row r="44898" x14ac:dyDescent="0.2"/>
    <row r="44899" x14ac:dyDescent="0.2"/>
    <row r="44900" x14ac:dyDescent="0.2"/>
    <row r="44901" x14ac:dyDescent="0.2"/>
    <row r="44902" x14ac:dyDescent="0.2"/>
    <row r="44903" x14ac:dyDescent="0.2"/>
    <row r="44904" x14ac:dyDescent="0.2"/>
    <row r="44905" x14ac:dyDescent="0.2"/>
    <row r="44906" x14ac:dyDescent="0.2"/>
    <row r="44907" x14ac:dyDescent="0.2"/>
    <row r="44908" x14ac:dyDescent="0.2"/>
    <row r="44909" x14ac:dyDescent="0.2"/>
    <row r="44910" x14ac:dyDescent="0.2"/>
    <row r="44911" x14ac:dyDescent="0.2"/>
    <row r="44912" x14ac:dyDescent="0.2"/>
    <row r="44913" x14ac:dyDescent="0.2"/>
    <row r="44914" x14ac:dyDescent="0.2"/>
    <row r="44915" x14ac:dyDescent="0.2"/>
    <row r="44916" x14ac:dyDescent="0.2"/>
    <row r="44917" x14ac:dyDescent="0.2"/>
    <row r="44918" x14ac:dyDescent="0.2"/>
    <row r="44919" x14ac:dyDescent="0.2"/>
    <row r="44920" x14ac:dyDescent="0.2"/>
    <row r="44921" x14ac:dyDescent="0.2"/>
    <row r="44922" x14ac:dyDescent="0.2"/>
    <row r="44923" x14ac:dyDescent="0.2"/>
    <row r="44924" x14ac:dyDescent="0.2"/>
    <row r="44925" x14ac:dyDescent="0.2"/>
    <row r="44926" x14ac:dyDescent="0.2"/>
    <row r="44927" x14ac:dyDescent="0.2"/>
    <row r="44928" x14ac:dyDescent="0.2"/>
    <row r="44929" x14ac:dyDescent="0.2"/>
    <row r="44930" x14ac:dyDescent="0.2"/>
    <row r="44931" x14ac:dyDescent="0.2"/>
    <row r="44932" x14ac:dyDescent="0.2"/>
    <row r="44933" x14ac:dyDescent="0.2"/>
    <row r="44934" x14ac:dyDescent="0.2"/>
    <row r="44935" x14ac:dyDescent="0.2"/>
    <row r="44936" x14ac:dyDescent="0.2"/>
    <row r="44937" x14ac:dyDescent="0.2"/>
    <row r="44938" x14ac:dyDescent="0.2"/>
    <row r="44939" x14ac:dyDescent="0.2"/>
    <row r="44940" x14ac:dyDescent="0.2"/>
    <row r="44941" x14ac:dyDescent="0.2"/>
    <row r="44942" x14ac:dyDescent="0.2"/>
    <row r="44943" x14ac:dyDescent="0.2"/>
    <row r="44944" x14ac:dyDescent="0.2"/>
    <row r="44945" x14ac:dyDescent="0.2"/>
    <row r="44946" x14ac:dyDescent="0.2"/>
    <row r="44947" x14ac:dyDescent="0.2"/>
    <row r="44948" x14ac:dyDescent="0.2"/>
    <row r="44949" x14ac:dyDescent="0.2"/>
    <row r="44950" x14ac:dyDescent="0.2"/>
    <row r="44951" x14ac:dyDescent="0.2"/>
    <row r="44952" x14ac:dyDescent="0.2"/>
    <row r="44953" x14ac:dyDescent="0.2"/>
    <row r="44954" x14ac:dyDescent="0.2"/>
    <row r="44955" x14ac:dyDescent="0.2"/>
    <row r="44956" x14ac:dyDescent="0.2"/>
    <row r="44957" x14ac:dyDescent="0.2"/>
    <row r="44958" x14ac:dyDescent="0.2"/>
    <row r="44959" x14ac:dyDescent="0.2"/>
    <row r="44960" x14ac:dyDescent="0.2"/>
    <row r="44961" x14ac:dyDescent="0.2"/>
    <row r="44962" x14ac:dyDescent="0.2"/>
    <row r="44963" x14ac:dyDescent="0.2"/>
    <row r="44964" x14ac:dyDescent="0.2"/>
    <row r="44965" x14ac:dyDescent="0.2"/>
    <row r="44966" x14ac:dyDescent="0.2"/>
    <row r="44967" x14ac:dyDescent="0.2"/>
    <row r="44968" x14ac:dyDescent="0.2"/>
    <row r="44969" x14ac:dyDescent="0.2"/>
    <row r="44970" x14ac:dyDescent="0.2"/>
    <row r="44971" x14ac:dyDescent="0.2"/>
    <row r="44972" x14ac:dyDescent="0.2"/>
    <row r="44973" x14ac:dyDescent="0.2"/>
    <row r="44974" x14ac:dyDescent="0.2"/>
    <row r="44975" x14ac:dyDescent="0.2"/>
    <row r="44976" x14ac:dyDescent="0.2"/>
    <row r="44977" x14ac:dyDescent="0.2"/>
    <row r="44978" x14ac:dyDescent="0.2"/>
    <row r="44979" x14ac:dyDescent="0.2"/>
    <row r="44980" x14ac:dyDescent="0.2"/>
    <row r="44981" x14ac:dyDescent="0.2"/>
    <row r="44982" x14ac:dyDescent="0.2"/>
    <row r="44983" x14ac:dyDescent="0.2"/>
    <row r="44984" x14ac:dyDescent="0.2"/>
    <row r="44985" x14ac:dyDescent="0.2"/>
    <row r="44986" x14ac:dyDescent="0.2"/>
    <row r="44987" x14ac:dyDescent="0.2"/>
    <row r="44988" x14ac:dyDescent="0.2"/>
    <row r="44989" x14ac:dyDescent="0.2"/>
    <row r="44990" x14ac:dyDescent="0.2"/>
    <row r="44991" x14ac:dyDescent="0.2"/>
    <row r="44992" x14ac:dyDescent="0.2"/>
    <row r="44993" x14ac:dyDescent="0.2"/>
    <row r="44994" x14ac:dyDescent="0.2"/>
    <row r="44995" x14ac:dyDescent="0.2"/>
    <row r="44996" x14ac:dyDescent="0.2"/>
    <row r="44997" x14ac:dyDescent="0.2"/>
    <row r="44998" x14ac:dyDescent="0.2"/>
    <row r="44999" x14ac:dyDescent="0.2"/>
    <row r="45000" x14ac:dyDescent="0.2"/>
    <row r="45001" x14ac:dyDescent="0.2"/>
    <row r="45002" x14ac:dyDescent="0.2"/>
    <row r="45003" x14ac:dyDescent="0.2"/>
    <row r="45004" x14ac:dyDescent="0.2"/>
    <row r="45005" x14ac:dyDescent="0.2"/>
    <row r="45006" x14ac:dyDescent="0.2"/>
    <row r="45007" x14ac:dyDescent="0.2"/>
    <row r="45008" x14ac:dyDescent="0.2"/>
    <row r="45009" x14ac:dyDescent="0.2"/>
    <row r="45010" x14ac:dyDescent="0.2"/>
    <row r="45011" x14ac:dyDescent="0.2"/>
    <row r="45012" x14ac:dyDescent="0.2"/>
    <row r="45013" x14ac:dyDescent="0.2"/>
    <row r="45014" x14ac:dyDescent="0.2"/>
    <row r="45015" x14ac:dyDescent="0.2"/>
    <row r="45016" x14ac:dyDescent="0.2"/>
    <row r="45017" x14ac:dyDescent="0.2"/>
    <row r="45018" x14ac:dyDescent="0.2"/>
    <row r="45019" x14ac:dyDescent="0.2"/>
    <row r="45020" x14ac:dyDescent="0.2"/>
    <row r="45021" x14ac:dyDescent="0.2"/>
    <row r="45022" x14ac:dyDescent="0.2"/>
    <row r="45023" x14ac:dyDescent="0.2"/>
    <row r="45024" x14ac:dyDescent="0.2"/>
    <row r="45025" x14ac:dyDescent="0.2"/>
    <row r="45026" x14ac:dyDescent="0.2"/>
    <row r="45027" x14ac:dyDescent="0.2"/>
    <row r="45028" x14ac:dyDescent="0.2"/>
    <row r="45029" x14ac:dyDescent="0.2"/>
    <row r="45030" x14ac:dyDescent="0.2"/>
    <row r="45031" x14ac:dyDescent="0.2"/>
    <row r="45032" x14ac:dyDescent="0.2"/>
    <row r="45033" x14ac:dyDescent="0.2"/>
    <row r="45034" x14ac:dyDescent="0.2"/>
    <row r="45035" x14ac:dyDescent="0.2"/>
    <row r="45036" x14ac:dyDescent="0.2"/>
    <row r="45037" x14ac:dyDescent="0.2"/>
    <row r="45038" x14ac:dyDescent="0.2"/>
    <row r="45039" x14ac:dyDescent="0.2"/>
    <row r="45040" x14ac:dyDescent="0.2"/>
    <row r="45041" x14ac:dyDescent="0.2"/>
    <row r="45042" x14ac:dyDescent="0.2"/>
    <row r="45043" x14ac:dyDescent="0.2"/>
    <row r="45044" x14ac:dyDescent="0.2"/>
    <row r="45045" x14ac:dyDescent="0.2"/>
    <row r="45046" x14ac:dyDescent="0.2"/>
    <row r="45047" x14ac:dyDescent="0.2"/>
    <row r="45048" x14ac:dyDescent="0.2"/>
    <row r="45049" x14ac:dyDescent="0.2"/>
    <row r="45050" x14ac:dyDescent="0.2"/>
    <row r="45051" x14ac:dyDescent="0.2"/>
    <row r="45052" x14ac:dyDescent="0.2"/>
    <row r="45053" x14ac:dyDescent="0.2"/>
    <row r="45054" x14ac:dyDescent="0.2"/>
    <row r="45055" x14ac:dyDescent="0.2"/>
    <row r="45056" x14ac:dyDescent="0.2"/>
    <row r="45057" x14ac:dyDescent="0.2"/>
    <row r="45058" x14ac:dyDescent="0.2"/>
    <row r="45059" x14ac:dyDescent="0.2"/>
    <row r="45060" x14ac:dyDescent="0.2"/>
    <row r="45061" x14ac:dyDescent="0.2"/>
    <row r="45062" x14ac:dyDescent="0.2"/>
    <row r="45063" x14ac:dyDescent="0.2"/>
    <row r="45064" x14ac:dyDescent="0.2"/>
    <row r="45065" x14ac:dyDescent="0.2"/>
    <row r="45066" x14ac:dyDescent="0.2"/>
    <row r="45067" x14ac:dyDescent="0.2"/>
    <row r="45068" x14ac:dyDescent="0.2"/>
    <row r="45069" x14ac:dyDescent="0.2"/>
    <row r="45070" x14ac:dyDescent="0.2"/>
    <row r="45071" x14ac:dyDescent="0.2"/>
    <row r="45072" x14ac:dyDescent="0.2"/>
    <row r="45073" x14ac:dyDescent="0.2"/>
    <row r="45074" x14ac:dyDescent="0.2"/>
    <row r="45075" x14ac:dyDescent="0.2"/>
    <row r="45076" x14ac:dyDescent="0.2"/>
    <row r="45077" x14ac:dyDescent="0.2"/>
    <row r="45078" x14ac:dyDescent="0.2"/>
    <row r="45079" x14ac:dyDescent="0.2"/>
    <row r="45080" x14ac:dyDescent="0.2"/>
    <row r="45081" x14ac:dyDescent="0.2"/>
    <row r="45082" x14ac:dyDescent="0.2"/>
    <row r="45083" x14ac:dyDescent="0.2"/>
    <row r="45084" x14ac:dyDescent="0.2"/>
    <row r="45085" x14ac:dyDescent="0.2"/>
    <row r="45086" x14ac:dyDescent="0.2"/>
    <row r="45087" x14ac:dyDescent="0.2"/>
    <row r="45088" x14ac:dyDescent="0.2"/>
    <row r="45089" x14ac:dyDescent="0.2"/>
    <row r="45090" x14ac:dyDescent="0.2"/>
    <row r="45091" x14ac:dyDescent="0.2"/>
    <row r="45092" x14ac:dyDescent="0.2"/>
    <row r="45093" x14ac:dyDescent="0.2"/>
    <row r="45094" x14ac:dyDescent="0.2"/>
    <row r="45095" x14ac:dyDescent="0.2"/>
    <row r="45096" x14ac:dyDescent="0.2"/>
    <row r="45097" x14ac:dyDescent="0.2"/>
    <row r="45098" x14ac:dyDescent="0.2"/>
    <row r="45099" x14ac:dyDescent="0.2"/>
    <row r="45100" x14ac:dyDescent="0.2"/>
    <row r="45101" x14ac:dyDescent="0.2"/>
    <row r="45102" x14ac:dyDescent="0.2"/>
    <row r="45103" x14ac:dyDescent="0.2"/>
    <row r="45104" x14ac:dyDescent="0.2"/>
    <row r="45105" x14ac:dyDescent="0.2"/>
    <row r="45106" x14ac:dyDescent="0.2"/>
    <row r="45107" x14ac:dyDescent="0.2"/>
    <row r="45108" x14ac:dyDescent="0.2"/>
    <row r="45109" x14ac:dyDescent="0.2"/>
    <row r="45110" x14ac:dyDescent="0.2"/>
    <row r="45111" x14ac:dyDescent="0.2"/>
    <row r="45112" x14ac:dyDescent="0.2"/>
    <row r="45113" x14ac:dyDescent="0.2"/>
    <row r="45114" x14ac:dyDescent="0.2"/>
    <row r="45115" x14ac:dyDescent="0.2"/>
    <row r="45116" x14ac:dyDescent="0.2"/>
    <row r="45117" x14ac:dyDescent="0.2"/>
    <row r="45118" x14ac:dyDescent="0.2"/>
    <row r="45119" x14ac:dyDescent="0.2"/>
    <row r="45120" x14ac:dyDescent="0.2"/>
    <row r="45121" x14ac:dyDescent="0.2"/>
    <row r="45122" x14ac:dyDescent="0.2"/>
    <row r="45123" x14ac:dyDescent="0.2"/>
    <row r="45124" x14ac:dyDescent="0.2"/>
    <row r="45125" x14ac:dyDescent="0.2"/>
    <row r="45126" x14ac:dyDescent="0.2"/>
    <row r="45127" x14ac:dyDescent="0.2"/>
    <row r="45128" x14ac:dyDescent="0.2"/>
    <row r="45129" x14ac:dyDescent="0.2"/>
    <row r="45130" x14ac:dyDescent="0.2"/>
    <row r="45131" x14ac:dyDescent="0.2"/>
    <row r="45132" x14ac:dyDescent="0.2"/>
    <row r="45133" x14ac:dyDescent="0.2"/>
    <row r="45134" x14ac:dyDescent="0.2"/>
    <row r="45135" x14ac:dyDescent="0.2"/>
    <row r="45136" x14ac:dyDescent="0.2"/>
    <row r="45137" x14ac:dyDescent="0.2"/>
    <row r="45138" x14ac:dyDescent="0.2"/>
    <row r="45139" x14ac:dyDescent="0.2"/>
    <row r="45140" x14ac:dyDescent="0.2"/>
    <row r="45141" x14ac:dyDescent="0.2"/>
    <row r="45142" x14ac:dyDescent="0.2"/>
    <row r="45143" x14ac:dyDescent="0.2"/>
    <row r="45144" x14ac:dyDescent="0.2"/>
    <row r="45145" x14ac:dyDescent="0.2"/>
    <row r="45146" x14ac:dyDescent="0.2"/>
    <row r="45147" x14ac:dyDescent="0.2"/>
    <row r="45148" x14ac:dyDescent="0.2"/>
    <row r="45149" x14ac:dyDescent="0.2"/>
    <row r="45150" x14ac:dyDescent="0.2"/>
    <row r="45151" x14ac:dyDescent="0.2"/>
    <row r="45152" x14ac:dyDescent="0.2"/>
    <row r="45153" x14ac:dyDescent="0.2"/>
    <row r="45154" x14ac:dyDescent="0.2"/>
    <row r="45155" x14ac:dyDescent="0.2"/>
    <row r="45156" x14ac:dyDescent="0.2"/>
    <row r="45157" x14ac:dyDescent="0.2"/>
    <row r="45158" x14ac:dyDescent="0.2"/>
    <row r="45159" x14ac:dyDescent="0.2"/>
    <row r="45160" x14ac:dyDescent="0.2"/>
    <row r="45161" x14ac:dyDescent="0.2"/>
    <row r="45162" x14ac:dyDescent="0.2"/>
    <row r="45163" x14ac:dyDescent="0.2"/>
    <row r="45164" x14ac:dyDescent="0.2"/>
    <row r="45165" x14ac:dyDescent="0.2"/>
    <row r="45166" x14ac:dyDescent="0.2"/>
    <row r="45167" x14ac:dyDescent="0.2"/>
    <row r="45168" x14ac:dyDescent="0.2"/>
    <row r="45169" x14ac:dyDescent="0.2"/>
    <row r="45170" x14ac:dyDescent="0.2"/>
    <row r="45171" x14ac:dyDescent="0.2"/>
    <row r="45172" x14ac:dyDescent="0.2"/>
    <row r="45173" x14ac:dyDescent="0.2"/>
    <row r="45174" x14ac:dyDescent="0.2"/>
    <row r="45175" x14ac:dyDescent="0.2"/>
    <row r="45176" x14ac:dyDescent="0.2"/>
    <row r="45177" x14ac:dyDescent="0.2"/>
    <row r="45178" x14ac:dyDescent="0.2"/>
    <row r="45179" x14ac:dyDescent="0.2"/>
    <row r="45180" x14ac:dyDescent="0.2"/>
    <row r="45181" x14ac:dyDescent="0.2"/>
    <row r="45182" x14ac:dyDescent="0.2"/>
    <row r="45183" x14ac:dyDescent="0.2"/>
    <row r="45184" x14ac:dyDescent="0.2"/>
    <row r="45185" x14ac:dyDescent="0.2"/>
    <row r="45186" x14ac:dyDescent="0.2"/>
    <row r="45187" x14ac:dyDescent="0.2"/>
    <row r="45188" x14ac:dyDescent="0.2"/>
    <row r="45189" x14ac:dyDescent="0.2"/>
    <row r="45190" x14ac:dyDescent="0.2"/>
    <row r="45191" x14ac:dyDescent="0.2"/>
    <row r="45192" x14ac:dyDescent="0.2"/>
    <row r="45193" x14ac:dyDescent="0.2"/>
    <row r="45194" x14ac:dyDescent="0.2"/>
    <row r="45195" x14ac:dyDescent="0.2"/>
    <row r="45196" x14ac:dyDescent="0.2"/>
    <row r="45197" x14ac:dyDescent="0.2"/>
    <row r="45198" x14ac:dyDescent="0.2"/>
    <row r="45199" x14ac:dyDescent="0.2"/>
    <row r="45200" x14ac:dyDescent="0.2"/>
    <row r="45201" x14ac:dyDescent="0.2"/>
    <row r="45202" x14ac:dyDescent="0.2"/>
    <row r="45203" x14ac:dyDescent="0.2"/>
    <row r="45204" x14ac:dyDescent="0.2"/>
    <row r="45205" x14ac:dyDescent="0.2"/>
    <row r="45206" x14ac:dyDescent="0.2"/>
    <row r="45207" x14ac:dyDescent="0.2"/>
    <row r="45208" x14ac:dyDescent="0.2"/>
    <row r="45209" x14ac:dyDescent="0.2"/>
    <row r="45210" x14ac:dyDescent="0.2"/>
    <row r="45211" x14ac:dyDescent="0.2"/>
    <row r="45212" x14ac:dyDescent="0.2"/>
    <row r="45213" x14ac:dyDescent="0.2"/>
    <row r="45214" x14ac:dyDescent="0.2"/>
    <row r="45215" x14ac:dyDescent="0.2"/>
    <row r="45216" x14ac:dyDescent="0.2"/>
    <row r="45217" x14ac:dyDescent="0.2"/>
    <row r="45218" x14ac:dyDescent="0.2"/>
    <row r="45219" x14ac:dyDescent="0.2"/>
    <row r="45220" x14ac:dyDescent="0.2"/>
    <row r="45221" x14ac:dyDescent="0.2"/>
    <row r="45222" x14ac:dyDescent="0.2"/>
    <row r="45223" x14ac:dyDescent="0.2"/>
    <row r="45224" x14ac:dyDescent="0.2"/>
    <row r="45225" x14ac:dyDescent="0.2"/>
    <row r="45226" x14ac:dyDescent="0.2"/>
    <row r="45227" x14ac:dyDescent="0.2"/>
    <row r="45228" x14ac:dyDescent="0.2"/>
    <row r="45229" x14ac:dyDescent="0.2"/>
    <row r="45230" x14ac:dyDescent="0.2"/>
    <row r="45231" x14ac:dyDescent="0.2"/>
    <row r="45232" x14ac:dyDescent="0.2"/>
    <row r="45233" x14ac:dyDescent="0.2"/>
    <row r="45234" x14ac:dyDescent="0.2"/>
    <row r="45235" x14ac:dyDescent="0.2"/>
    <row r="45236" x14ac:dyDescent="0.2"/>
    <row r="45237" x14ac:dyDescent="0.2"/>
    <row r="45238" x14ac:dyDescent="0.2"/>
    <row r="45239" x14ac:dyDescent="0.2"/>
    <row r="45240" x14ac:dyDescent="0.2"/>
    <row r="45241" x14ac:dyDescent="0.2"/>
    <row r="45242" x14ac:dyDescent="0.2"/>
    <row r="45243" x14ac:dyDescent="0.2"/>
    <row r="45244" x14ac:dyDescent="0.2"/>
    <row r="45245" x14ac:dyDescent="0.2"/>
    <row r="45246" x14ac:dyDescent="0.2"/>
    <row r="45247" x14ac:dyDescent="0.2"/>
    <row r="45248" x14ac:dyDescent="0.2"/>
    <row r="45249" x14ac:dyDescent="0.2"/>
    <row r="45250" x14ac:dyDescent="0.2"/>
    <row r="45251" x14ac:dyDescent="0.2"/>
    <row r="45252" x14ac:dyDescent="0.2"/>
    <row r="45253" x14ac:dyDescent="0.2"/>
    <row r="45254" x14ac:dyDescent="0.2"/>
    <row r="45255" x14ac:dyDescent="0.2"/>
    <row r="45256" x14ac:dyDescent="0.2"/>
    <row r="45257" x14ac:dyDescent="0.2"/>
    <row r="45258" x14ac:dyDescent="0.2"/>
    <row r="45259" x14ac:dyDescent="0.2"/>
    <row r="45260" x14ac:dyDescent="0.2"/>
    <row r="45261" x14ac:dyDescent="0.2"/>
    <row r="45262" x14ac:dyDescent="0.2"/>
    <row r="45263" x14ac:dyDescent="0.2"/>
    <row r="45264" x14ac:dyDescent="0.2"/>
    <row r="45265" x14ac:dyDescent="0.2"/>
    <row r="45266" x14ac:dyDescent="0.2"/>
    <row r="45267" x14ac:dyDescent="0.2"/>
    <row r="45268" x14ac:dyDescent="0.2"/>
    <row r="45269" x14ac:dyDescent="0.2"/>
    <row r="45270" x14ac:dyDescent="0.2"/>
    <row r="45271" x14ac:dyDescent="0.2"/>
    <row r="45272" x14ac:dyDescent="0.2"/>
    <row r="45273" x14ac:dyDescent="0.2"/>
    <row r="45274" x14ac:dyDescent="0.2"/>
    <row r="45275" x14ac:dyDescent="0.2"/>
    <row r="45276" x14ac:dyDescent="0.2"/>
    <row r="45277" x14ac:dyDescent="0.2"/>
    <row r="45278" x14ac:dyDescent="0.2"/>
    <row r="45279" x14ac:dyDescent="0.2"/>
    <row r="45280" x14ac:dyDescent="0.2"/>
    <row r="45281" x14ac:dyDescent="0.2"/>
    <row r="45282" x14ac:dyDescent="0.2"/>
    <row r="45283" x14ac:dyDescent="0.2"/>
    <row r="45284" x14ac:dyDescent="0.2"/>
    <row r="45285" x14ac:dyDescent="0.2"/>
    <row r="45286" x14ac:dyDescent="0.2"/>
    <row r="45287" x14ac:dyDescent="0.2"/>
    <row r="45288" x14ac:dyDescent="0.2"/>
    <row r="45289" x14ac:dyDescent="0.2"/>
    <row r="45290" x14ac:dyDescent="0.2"/>
    <row r="45291" x14ac:dyDescent="0.2"/>
    <row r="45292" x14ac:dyDescent="0.2"/>
    <row r="45293" x14ac:dyDescent="0.2"/>
    <row r="45294" x14ac:dyDescent="0.2"/>
    <row r="45295" x14ac:dyDescent="0.2"/>
    <row r="45296" x14ac:dyDescent="0.2"/>
    <row r="45297" x14ac:dyDescent="0.2"/>
    <row r="45298" x14ac:dyDescent="0.2"/>
    <row r="45299" x14ac:dyDescent="0.2"/>
    <row r="45300" x14ac:dyDescent="0.2"/>
    <row r="45301" x14ac:dyDescent="0.2"/>
    <row r="45302" x14ac:dyDescent="0.2"/>
    <row r="45303" x14ac:dyDescent="0.2"/>
    <row r="45304" x14ac:dyDescent="0.2"/>
    <row r="45305" x14ac:dyDescent="0.2"/>
    <row r="45306" x14ac:dyDescent="0.2"/>
    <row r="45307" x14ac:dyDescent="0.2"/>
    <row r="45308" x14ac:dyDescent="0.2"/>
    <row r="45309" x14ac:dyDescent="0.2"/>
    <row r="45310" x14ac:dyDescent="0.2"/>
    <row r="45311" x14ac:dyDescent="0.2"/>
    <row r="45312" x14ac:dyDescent="0.2"/>
    <row r="45313" x14ac:dyDescent="0.2"/>
    <row r="45314" x14ac:dyDescent="0.2"/>
    <row r="45315" x14ac:dyDescent="0.2"/>
    <row r="45316" x14ac:dyDescent="0.2"/>
    <row r="45317" x14ac:dyDescent="0.2"/>
    <row r="45318" x14ac:dyDescent="0.2"/>
    <row r="45319" x14ac:dyDescent="0.2"/>
    <row r="45320" x14ac:dyDescent="0.2"/>
    <row r="45321" x14ac:dyDescent="0.2"/>
    <row r="45322" x14ac:dyDescent="0.2"/>
    <row r="45323" x14ac:dyDescent="0.2"/>
    <row r="45324" x14ac:dyDescent="0.2"/>
    <row r="45325" x14ac:dyDescent="0.2"/>
    <row r="45326" x14ac:dyDescent="0.2"/>
    <row r="45327" x14ac:dyDescent="0.2"/>
    <row r="45328" x14ac:dyDescent="0.2"/>
    <row r="45329" x14ac:dyDescent="0.2"/>
    <row r="45330" x14ac:dyDescent="0.2"/>
    <row r="45331" x14ac:dyDescent="0.2"/>
    <row r="45332" x14ac:dyDescent="0.2"/>
    <row r="45333" x14ac:dyDescent="0.2"/>
    <row r="45334" x14ac:dyDescent="0.2"/>
    <row r="45335" x14ac:dyDescent="0.2"/>
    <row r="45336" x14ac:dyDescent="0.2"/>
    <row r="45337" x14ac:dyDescent="0.2"/>
    <row r="45338" x14ac:dyDescent="0.2"/>
    <row r="45339" x14ac:dyDescent="0.2"/>
    <row r="45340" x14ac:dyDescent="0.2"/>
    <row r="45341" x14ac:dyDescent="0.2"/>
    <row r="45342" x14ac:dyDescent="0.2"/>
    <row r="45343" x14ac:dyDescent="0.2"/>
    <row r="45344" x14ac:dyDescent="0.2"/>
    <row r="45345" x14ac:dyDescent="0.2"/>
    <row r="45346" x14ac:dyDescent="0.2"/>
    <row r="45347" x14ac:dyDescent="0.2"/>
    <row r="45348" x14ac:dyDescent="0.2"/>
    <row r="45349" x14ac:dyDescent="0.2"/>
    <row r="45350" x14ac:dyDescent="0.2"/>
    <row r="45351" x14ac:dyDescent="0.2"/>
    <row r="45352" x14ac:dyDescent="0.2"/>
    <row r="45353" x14ac:dyDescent="0.2"/>
    <row r="45354" x14ac:dyDescent="0.2"/>
    <row r="45355" x14ac:dyDescent="0.2"/>
    <row r="45356" x14ac:dyDescent="0.2"/>
    <row r="45357" x14ac:dyDescent="0.2"/>
    <row r="45358" x14ac:dyDescent="0.2"/>
    <row r="45359" x14ac:dyDescent="0.2"/>
    <row r="45360" x14ac:dyDescent="0.2"/>
    <row r="45361" x14ac:dyDescent="0.2"/>
    <row r="45362" x14ac:dyDescent="0.2"/>
    <row r="45363" x14ac:dyDescent="0.2"/>
    <row r="45364" x14ac:dyDescent="0.2"/>
    <row r="45365" x14ac:dyDescent="0.2"/>
    <row r="45366" x14ac:dyDescent="0.2"/>
    <row r="45367" x14ac:dyDescent="0.2"/>
    <row r="45368" x14ac:dyDescent="0.2"/>
    <row r="45369" x14ac:dyDescent="0.2"/>
    <row r="45370" x14ac:dyDescent="0.2"/>
    <row r="45371" x14ac:dyDescent="0.2"/>
    <row r="45372" x14ac:dyDescent="0.2"/>
    <row r="45373" x14ac:dyDescent="0.2"/>
    <row r="45374" x14ac:dyDescent="0.2"/>
    <row r="45375" x14ac:dyDescent="0.2"/>
    <row r="45376" x14ac:dyDescent="0.2"/>
    <row r="45377" x14ac:dyDescent="0.2"/>
    <row r="45378" x14ac:dyDescent="0.2"/>
    <row r="45379" x14ac:dyDescent="0.2"/>
    <row r="45380" x14ac:dyDescent="0.2"/>
    <row r="45381" x14ac:dyDescent="0.2"/>
    <row r="45382" x14ac:dyDescent="0.2"/>
    <row r="45383" x14ac:dyDescent="0.2"/>
    <row r="45384" x14ac:dyDescent="0.2"/>
    <row r="45385" x14ac:dyDescent="0.2"/>
    <row r="45386" x14ac:dyDescent="0.2"/>
    <row r="45387" x14ac:dyDescent="0.2"/>
    <row r="45388" x14ac:dyDescent="0.2"/>
    <row r="45389" x14ac:dyDescent="0.2"/>
    <row r="45390" x14ac:dyDescent="0.2"/>
    <row r="45391" x14ac:dyDescent="0.2"/>
    <row r="45392" x14ac:dyDescent="0.2"/>
    <row r="45393" x14ac:dyDescent="0.2"/>
    <row r="45394" x14ac:dyDescent="0.2"/>
    <row r="45395" x14ac:dyDescent="0.2"/>
    <row r="45396" x14ac:dyDescent="0.2"/>
    <row r="45397" x14ac:dyDescent="0.2"/>
    <row r="45398" x14ac:dyDescent="0.2"/>
    <row r="45399" x14ac:dyDescent="0.2"/>
    <row r="45400" x14ac:dyDescent="0.2"/>
    <row r="45401" x14ac:dyDescent="0.2"/>
    <row r="45402" x14ac:dyDescent="0.2"/>
    <row r="45403" x14ac:dyDescent="0.2"/>
    <row r="45404" x14ac:dyDescent="0.2"/>
    <row r="45405" x14ac:dyDescent="0.2"/>
    <row r="45406" x14ac:dyDescent="0.2"/>
    <row r="45407" x14ac:dyDescent="0.2"/>
    <row r="45408" x14ac:dyDescent="0.2"/>
    <row r="45409" x14ac:dyDescent="0.2"/>
    <row r="45410" x14ac:dyDescent="0.2"/>
    <row r="45411" x14ac:dyDescent="0.2"/>
    <row r="45412" x14ac:dyDescent="0.2"/>
    <row r="45413" x14ac:dyDescent="0.2"/>
    <row r="45414" x14ac:dyDescent="0.2"/>
    <row r="45415" x14ac:dyDescent="0.2"/>
    <row r="45416" x14ac:dyDescent="0.2"/>
    <row r="45417" x14ac:dyDescent="0.2"/>
    <row r="45418" x14ac:dyDescent="0.2"/>
    <row r="45419" x14ac:dyDescent="0.2"/>
    <row r="45420" x14ac:dyDescent="0.2"/>
    <row r="45421" x14ac:dyDescent="0.2"/>
    <row r="45422" x14ac:dyDescent="0.2"/>
    <row r="45423" x14ac:dyDescent="0.2"/>
    <row r="45424" x14ac:dyDescent="0.2"/>
    <row r="45425" x14ac:dyDescent="0.2"/>
    <row r="45426" x14ac:dyDescent="0.2"/>
    <row r="45427" x14ac:dyDescent="0.2"/>
    <row r="45428" x14ac:dyDescent="0.2"/>
    <row r="45429" x14ac:dyDescent="0.2"/>
    <row r="45430" x14ac:dyDescent="0.2"/>
    <row r="45431" x14ac:dyDescent="0.2"/>
    <row r="45432" x14ac:dyDescent="0.2"/>
    <row r="45433" x14ac:dyDescent="0.2"/>
    <row r="45434" x14ac:dyDescent="0.2"/>
    <row r="45435" x14ac:dyDescent="0.2"/>
    <row r="45436" x14ac:dyDescent="0.2"/>
    <row r="45437" x14ac:dyDescent="0.2"/>
    <row r="45438" x14ac:dyDescent="0.2"/>
    <row r="45439" x14ac:dyDescent="0.2"/>
    <row r="45440" x14ac:dyDescent="0.2"/>
    <row r="45441" x14ac:dyDescent="0.2"/>
    <row r="45442" x14ac:dyDescent="0.2"/>
    <row r="45443" x14ac:dyDescent="0.2"/>
    <row r="45444" x14ac:dyDescent="0.2"/>
    <row r="45445" x14ac:dyDescent="0.2"/>
    <row r="45446" x14ac:dyDescent="0.2"/>
    <row r="45447" x14ac:dyDescent="0.2"/>
    <row r="45448" x14ac:dyDescent="0.2"/>
    <row r="45449" x14ac:dyDescent="0.2"/>
    <row r="45450" x14ac:dyDescent="0.2"/>
    <row r="45451" x14ac:dyDescent="0.2"/>
    <row r="45452" x14ac:dyDescent="0.2"/>
    <row r="45453" x14ac:dyDescent="0.2"/>
    <row r="45454" x14ac:dyDescent="0.2"/>
    <row r="45455" x14ac:dyDescent="0.2"/>
    <row r="45456" x14ac:dyDescent="0.2"/>
    <row r="45457" x14ac:dyDescent="0.2"/>
    <row r="45458" x14ac:dyDescent="0.2"/>
    <row r="45459" x14ac:dyDescent="0.2"/>
    <row r="45460" x14ac:dyDescent="0.2"/>
    <row r="45461" x14ac:dyDescent="0.2"/>
    <row r="45462" x14ac:dyDescent="0.2"/>
    <row r="45463" x14ac:dyDescent="0.2"/>
    <row r="45464" x14ac:dyDescent="0.2"/>
    <row r="45465" x14ac:dyDescent="0.2"/>
    <row r="45466" x14ac:dyDescent="0.2"/>
    <row r="45467" x14ac:dyDescent="0.2"/>
    <row r="45468" x14ac:dyDescent="0.2"/>
    <row r="45469" x14ac:dyDescent="0.2"/>
    <row r="45470" x14ac:dyDescent="0.2"/>
    <row r="45471" x14ac:dyDescent="0.2"/>
    <row r="45472" x14ac:dyDescent="0.2"/>
    <row r="45473" x14ac:dyDescent="0.2"/>
    <row r="45474" x14ac:dyDescent="0.2"/>
    <row r="45475" x14ac:dyDescent="0.2"/>
    <row r="45476" x14ac:dyDescent="0.2"/>
    <row r="45477" x14ac:dyDescent="0.2"/>
    <row r="45478" x14ac:dyDescent="0.2"/>
    <row r="45479" x14ac:dyDescent="0.2"/>
    <row r="45480" x14ac:dyDescent="0.2"/>
    <row r="45481" x14ac:dyDescent="0.2"/>
    <row r="45482" x14ac:dyDescent="0.2"/>
    <row r="45483" x14ac:dyDescent="0.2"/>
    <row r="45484" x14ac:dyDescent="0.2"/>
    <row r="45485" x14ac:dyDescent="0.2"/>
    <row r="45486" x14ac:dyDescent="0.2"/>
    <row r="45487" x14ac:dyDescent="0.2"/>
    <row r="45488" x14ac:dyDescent="0.2"/>
    <row r="45489" x14ac:dyDescent="0.2"/>
    <row r="45490" x14ac:dyDescent="0.2"/>
    <row r="45491" x14ac:dyDescent="0.2"/>
    <row r="45492" x14ac:dyDescent="0.2"/>
    <row r="45493" x14ac:dyDescent="0.2"/>
    <row r="45494" x14ac:dyDescent="0.2"/>
    <row r="45495" x14ac:dyDescent="0.2"/>
    <row r="45496" x14ac:dyDescent="0.2"/>
    <row r="45497" x14ac:dyDescent="0.2"/>
    <row r="45498" x14ac:dyDescent="0.2"/>
    <row r="45499" x14ac:dyDescent="0.2"/>
    <row r="45500" x14ac:dyDescent="0.2"/>
    <row r="45501" x14ac:dyDescent="0.2"/>
    <row r="45502" x14ac:dyDescent="0.2"/>
    <row r="45503" x14ac:dyDescent="0.2"/>
    <row r="45504" x14ac:dyDescent="0.2"/>
    <row r="45505" x14ac:dyDescent="0.2"/>
    <row r="45506" x14ac:dyDescent="0.2"/>
    <row r="45507" x14ac:dyDescent="0.2"/>
    <row r="45508" x14ac:dyDescent="0.2"/>
    <row r="45509" x14ac:dyDescent="0.2"/>
    <row r="45510" x14ac:dyDescent="0.2"/>
    <row r="45511" x14ac:dyDescent="0.2"/>
    <row r="45512" x14ac:dyDescent="0.2"/>
    <row r="45513" x14ac:dyDescent="0.2"/>
    <row r="45514" x14ac:dyDescent="0.2"/>
    <row r="45515" x14ac:dyDescent="0.2"/>
    <row r="45516" x14ac:dyDescent="0.2"/>
    <row r="45517" x14ac:dyDescent="0.2"/>
    <row r="45518" x14ac:dyDescent="0.2"/>
    <row r="45519" x14ac:dyDescent="0.2"/>
    <row r="45520" x14ac:dyDescent="0.2"/>
    <row r="45521" x14ac:dyDescent="0.2"/>
    <row r="45522" x14ac:dyDescent="0.2"/>
    <row r="45523" x14ac:dyDescent="0.2"/>
    <row r="45524" x14ac:dyDescent="0.2"/>
    <row r="45525" x14ac:dyDescent="0.2"/>
    <row r="45526" x14ac:dyDescent="0.2"/>
    <row r="45527" x14ac:dyDescent="0.2"/>
    <row r="45528" x14ac:dyDescent="0.2"/>
    <row r="45529" x14ac:dyDescent="0.2"/>
    <row r="45530" x14ac:dyDescent="0.2"/>
    <row r="45531" x14ac:dyDescent="0.2"/>
    <row r="45532" x14ac:dyDescent="0.2"/>
    <row r="45533" x14ac:dyDescent="0.2"/>
    <row r="45534" x14ac:dyDescent="0.2"/>
    <row r="45535" x14ac:dyDescent="0.2"/>
    <row r="45536" x14ac:dyDescent="0.2"/>
    <row r="45537" x14ac:dyDescent="0.2"/>
    <row r="45538" x14ac:dyDescent="0.2"/>
    <row r="45539" x14ac:dyDescent="0.2"/>
    <row r="45540" x14ac:dyDescent="0.2"/>
    <row r="45541" x14ac:dyDescent="0.2"/>
    <row r="45542" x14ac:dyDescent="0.2"/>
    <row r="45543" x14ac:dyDescent="0.2"/>
    <row r="45544" x14ac:dyDescent="0.2"/>
    <row r="45545" x14ac:dyDescent="0.2"/>
    <row r="45546" x14ac:dyDescent="0.2"/>
    <row r="45547" x14ac:dyDescent="0.2"/>
    <row r="45548" x14ac:dyDescent="0.2"/>
    <row r="45549" x14ac:dyDescent="0.2"/>
    <row r="45550" x14ac:dyDescent="0.2"/>
    <row r="45551" x14ac:dyDescent="0.2"/>
    <row r="45552" x14ac:dyDescent="0.2"/>
    <row r="45553" x14ac:dyDescent="0.2"/>
    <row r="45554" x14ac:dyDescent="0.2"/>
    <row r="45555" x14ac:dyDescent="0.2"/>
    <row r="45556" x14ac:dyDescent="0.2"/>
    <row r="45557" x14ac:dyDescent="0.2"/>
    <row r="45558" x14ac:dyDescent="0.2"/>
    <row r="45559" x14ac:dyDescent="0.2"/>
    <row r="45560" x14ac:dyDescent="0.2"/>
    <row r="45561" x14ac:dyDescent="0.2"/>
    <row r="45562" x14ac:dyDescent="0.2"/>
    <row r="45563" x14ac:dyDescent="0.2"/>
    <row r="45564" x14ac:dyDescent="0.2"/>
    <row r="45565" x14ac:dyDescent="0.2"/>
    <row r="45566" x14ac:dyDescent="0.2"/>
    <row r="45567" x14ac:dyDescent="0.2"/>
    <row r="45568" x14ac:dyDescent="0.2"/>
    <row r="45569" x14ac:dyDescent="0.2"/>
    <row r="45570" x14ac:dyDescent="0.2"/>
    <row r="45571" x14ac:dyDescent="0.2"/>
    <row r="45572" x14ac:dyDescent="0.2"/>
    <row r="45573" x14ac:dyDescent="0.2"/>
    <row r="45574" x14ac:dyDescent="0.2"/>
    <row r="45575" x14ac:dyDescent="0.2"/>
    <row r="45576" x14ac:dyDescent="0.2"/>
    <row r="45577" x14ac:dyDescent="0.2"/>
    <row r="45578" x14ac:dyDescent="0.2"/>
    <row r="45579" x14ac:dyDescent="0.2"/>
    <row r="45580" x14ac:dyDescent="0.2"/>
    <row r="45581" x14ac:dyDescent="0.2"/>
    <row r="45582" x14ac:dyDescent="0.2"/>
    <row r="45583" x14ac:dyDescent="0.2"/>
    <row r="45584" x14ac:dyDescent="0.2"/>
    <row r="45585" x14ac:dyDescent="0.2"/>
    <row r="45586" x14ac:dyDescent="0.2"/>
    <row r="45587" x14ac:dyDescent="0.2"/>
    <row r="45588" x14ac:dyDescent="0.2"/>
    <row r="45589" x14ac:dyDescent="0.2"/>
    <row r="45590" x14ac:dyDescent="0.2"/>
    <row r="45591" x14ac:dyDescent="0.2"/>
    <row r="45592" x14ac:dyDescent="0.2"/>
    <row r="45593" x14ac:dyDescent="0.2"/>
    <row r="45594" x14ac:dyDescent="0.2"/>
    <row r="45595" x14ac:dyDescent="0.2"/>
    <row r="45596" x14ac:dyDescent="0.2"/>
    <row r="45597" x14ac:dyDescent="0.2"/>
    <row r="45598" x14ac:dyDescent="0.2"/>
    <row r="45599" x14ac:dyDescent="0.2"/>
    <row r="45600" x14ac:dyDescent="0.2"/>
    <row r="45601" x14ac:dyDescent="0.2"/>
    <row r="45602" x14ac:dyDescent="0.2"/>
    <row r="45603" x14ac:dyDescent="0.2"/>
    <row r="45604" x14ac:dyDescent="0.2"/>
    <row r="45605" x14ac:dyDescent="0.2"/>
    <row r="45606" x14ac:dyDescent="0.2"/>
    <row r="45607" x14ac:dyDescent="0.2"/>
    <row r="45608" x14ac:dyDescent="0.2"/>
    <row r="45609" x14ac:dyDescent="0.2"/>
    <row r="45610" x14ac:dyDescent="0.2"/>
    <row r="45611" x14ac:dyDescent="0.2"/>
    <row r="45612" x14ac:dyDescent="0.2"/>
    <row r="45613" x14ac:dyDescent="0.2"/>
    <row r="45614" x14ac:dyDescent="0.2"/>
    <row r="45615" x14ac:dyDescent="0.2"/>
    <row r="45616" x14ac:dyDescent="0.2"/>
    <row r="45617" x14ac:dyDescent="0.2"/>
    <row r="45618" x14ac:dyDescent="0.2"/>
    <row r="45619" x14ac:dyDescent="0.2"/>
    <row r="45620" x14ac:dyDescent="0.2"/>
    <row r="45621" x14ac:dyDescent="0.2"/>
    <row r="45622" x14ac:dyDescent="0.2"/>
    <row r="45623" x14ac:dyDescent="0.2"/>
    <row r="45624" x14ac:dyDescent="0.2"/>
    <row r="45625" x14ac:dyDescent="0.2"/>
    <row r="45626" x14ac:dyDescent="0.2"/>
    <row r="45627" x14ac:dyDescent="0.2"/>
    <row r="45628" x14ac:dyDescent="0.2"/>
    <row r="45629" x14ac:dyDescent="0.2"/>
    <row r="45630" x14ac:dyDescent="0.2"/>
    <row r="45631" x14ac:dyDescent="0.2"/>
    <row r="45632" x14ac:dyDescent="0.2"/>
    <row r="45633" x14ac:dyDescent="0.2"/>
    <row r="45634" x14ac:dyDescent="0.2"/>
    <row r="45635" x14ac:dyDescent="0.2"/>
    <row r="45636" x14ac:dyDescent="0.2"/>
    <row r="45637" x14ac:dyDescent="0.2"/>
    <row r="45638" x14ac:dyDescent="0.2"/>
    <row r="45639" x14ac:dyDescent="0.2"/>
    <row r="45640" x14ac:dyDescent="0.2"/>
    <row r="45641" x14ac:dyDescent="0.2"/>
    <row r="45642" x14ac:dyDescent="0.2"/>
    <row r="45643" x14ac:dyDescent="0.2"/>
    <row r="45644" x14ac:dyDescent="0.2"/>
    <row r="45645" x14ac:dyDescent="0.2"/>
    <row r="45646" x14ac:dyDescent="0.2"/>
    <row r="45647" x14ac:dyDescent="0.2"/>
    <row r="45648" x14ac:dyDescent="0.2"/>
    <row r="45649" x14ac:dyDescent="0.2"/>
    <row r="45650" x14ac:dyDescent="0.2"/>
    <row r="45651" x14ac:dyDescent="0.2"/>
    <row r="45652" x14ac:dyDescent="0.2"/>
    <row r="45653" x14ac:dyDescent="0.2"/>
    <row r="45654" x14ac:dyDescent="0.2"/>
    <row r="45655" x14ac:dyDescent="0.2"/>
    <row r="45656" x14ac:dyDescent="0.2"/>
    <row r="45657" x14ac:dyDescent="0.2"/>
    <row r="45658" x14ac:dyDescent="0.2"/>
    <row r="45659" x14ac:dyDescent="0.2"/>
    <row r="45660" x14ac:dyDescent="0.2"/>
    <row r="45661" x14ac:dyDescent="0.2"/>
    <row r="45662" x14ac:dyDescent="0.2"/>
    <row r="45663" x14ac:dyDescent="0.2"/>
    <row r="45664" x14ac:dyDescent="0.2"/>
    <row r="45665" x14ac:dyDescent="0.2"/>
    <row r="45666" x14ac:dyDescent="0.2"/>
    <row r="45667" x14ac:dyDescent="0.2"/>
    <row r="45668" x14ac:dyDescent="0.2"/>
    <row r="45669" x14ac:dyDescent="0.2"/>
    <row r="45670" x14ac:dyDescent="0.2"/>
    <row r="45671" x14ac:dyDescent="0.2"/>
    <row r="45672" x14ac:dyDescent="0.2"/>
    <row r="45673" x14ac:dyDescent="0.2"/>
    <row r="45674" x14ac:dyDescent="0.2"/>
    <row r="45675" x14ac:dyDescent="0.2"/>
    <row r="45676" x14ac:dyDescent="0.2"/>
    <row r="45677" x14ac:dyDescent="0.2"/>
    <row r="45678" x14ac:dyDescent="0.2"/>
    <row r="45679" x14ac:dyDescent="0.2"/>
    <row r="45680" x14ac:dyDescent="0.2"/>
    <row r="45681" x14ac:dyDescent="0.2"/>
    <row r="45682" x14ac:dyDescent="0.2"/>
    <row r="45683" x14ac:dyDescent="0.2"/>
    <row r="45684" x14ac:dyDescent="0.2"/>
    <row r="45685" x14ac:dyDescent="0.2"/>
    <row r="45686" x14ac:dyDescent="0.2"/>
    <row r="45687" x14ac:dyDescent="0.2"/>
    <row r="45688" x14ac:dyDescent="0.2"/>
    <row r="45689" x14ac:dyDescent="0.2"/>
    <row r="45690" x14ac:dyDescent="0.2"/>
    <row r="45691" x14ac:dyDescent="0.2"/>
    <row r="45692" x14ac:dyDescent="0.2"/>
    <row r="45693" x14ac:dyDescent="0.2"/>
    <row r="45694" x14ac:dyDescent="0.2"/>
    <row r="45695" x14ac:dyDescent="0.2"/>
    <row r="45696" x14ac:dyDescent="0.2"/>
    <row r="45697" x14ac:dyDescent="0.2"/>
    <row r="45698" x14ac:dyDescent="0.2"/>
    <row r="45699" x14ac:dyDescent="0.2"/>
    <row r="45700" x14ac:dyDescent="0.2"/>
    <row r="45701" x14ac:dyDescent="0.2"/>
    <row r="45702" x14ac:dyDescent="0.2"/>
    <row r="45703" x14ac:dyDescent="0.2"/>
    <row r="45704" x14ac:dyDescent="0.2"/>
    <row r="45705" x14ac:dyDescent="0.2"/>
    <row r="45706" x14ac:dyDescent="0.2"/>
    <row r="45707" x14ac:dyDescent="0.2"/>
    <row r="45708" x14ac:dyDescent="0.2"/>
    <row r="45709" x14ac:dyDescent="0.2"/>
    <row r="45710" x14ac:dyDescent="0.2"/>
    <row r="45711" x14ac:dyDescent="0.2"/>
    <row r="45712" x14ac:dyDescent="0.2"/>
    <row r="45713" x14ac:dyDescent="0.2"/>
    <row r="45714" x14ac:dyDescent="0.2"/>
    <row r="45715" x14ac:dyDescent="0.2"/>
    <row r="45716" x14ac:dyDescent="0.2"/>
    <row r="45717" x14ac:dyDescent="0.2"/>
    <row r="45718" x14ac:dyDescent="0.2"/>
    <row r="45719" x14ac:dyDescent="0.2"/>
    <row r="45720" x14ac:dyDescent="0.2"/>
    <row r="45721" x14ac:dyDescent="0.2"/>
    <row r="45722" x14ac:dyDescent="0.2"/>
    <row r="45723" x14ac:dyDescent="0.2"/>
    <row r="45724" x14ac:dyDescent="0.2"/>
    <row r="45725" x14ac:dyDescent="0.2"/>
    <row r="45726" x14ac:dyDescent="0.2"/>
    <row r="45727" x14ac:dyDescent="0.2"/>
    <row r="45728" x14ac:dyDescent="0.2"/>
    <row r="45729" x14ac:dyDescent="0.2"/>
    <row r="45730" x14ac:dyDescent="0.2"/>
    <row r="45731" x14ac:dyDescent="0.2"/>
    <row r="45732" x14ac:dyDescent="0.2"/>
    <row r="45733" x14ac:dyDescent="0.2"/>
    <row r="45734" x14ac:dyDescent="0.2"/>
    <row r="45735" x14ac:dyDescent="0.2"/>
    <row r="45736" x14ac:dyDescent="0.2"/>
    <row r="45737" x14ac:dyDescent="0.2"/>
    <row r="45738" x14ac:dyDescent="0.2"/>
    <row r="45739" x14ac:dyDescent="0.2"/>
    <row r="45740" x14ac:dyDescent="0.2"/>
    <row r="45741" x14ac:dyDescent="0.2"/>
    <row r="45742" x14ac:dyDescent="0.2"/>
    <row r="45743" x14ac:dyDescent="0.2"/>
    <row r="45744" x14ac:dyDescent="0.2"/>
    <row r="45745" x14ac:dyDescent="0.2"/>
    <row r="45746" x14ac:dyDescent="0.2"/>
    <row r="45747" x14ac:dyDescent="0.2"/>
    <row r="45748" x14ac:dyDescent="0.2"/>
    <row r="45749" x14ac:dyDescent="0.2"/>
    <row r="45750" x14ac:dyDescent="0.2"/>
    <row r="45751" x14ac:dyDescent="0.2"/>
    <row r="45752" x14ac:dyDescent="0.2"/>
    <row r="45753" x14ac:dyDescent="0.2"/>
    <row r="45754" x14ac:dyDescent="0.2"/>
    <row r="45755" x14ac:dyDescent="0.2"/>
    <row r="45756" x14ac:dyDescent="0.2"/>
    <row r="45757" x14ac:dyDescent="0.2"/>
    <row r="45758" x14ac:dyDescent="0.2"/>
    <row r="45759" x14ac:dyDescent="0.2"/>
    <row r="45760" x14ac:dyDescent="0.2"/>
    <row r="45761" x14ac:dyDescent="0.2"/>
    <row r="45762" x14ac:dyDescent="0.2"/>
    <row r="45763" x14ac:dyDescent="0.2"/>
    <row r="45764" x14ac:dyDescent="0.2"/>
    <row r="45765" x14ac:dyDescent="0.2"/>
    <row r="45766" x14ac:dyDescent="0.2"/>
    <row r="45767" x14ac:dyDescent="0.2"/>
    <row r="45768" x14ac:dyDescent="0.2"/>
    <row r="45769" x14ac:dyDescent="0.2"/>
    <row r="45770" x14ac:dyDescent="0.2"/>
    <row r="45771" x14ac:dyDescent="0.2"/>
    <row r="45772" x14ac:dyDescent="0.2"/>
    <row r="45773" x14ac:dyDescent="0.2"/>
    <row r="45774" x14ac:dyDescent="0.2"/>
    <row r="45775" x14ac:dyDescent="0.2"/>
    <row r="45776" x14ac:dyDescent="0.2"/>
    <row r="45777" x14ac:dyDescent="0.2"/>
    <row r="45778" x14ac:dyDescent="0.2"/>
    <row r="45779" x14ac:dyDescent="0.2"/>
    <row r="45780" x14ac:dyDescent="0.2"/>
    <row r="45781" x14ac:dyDescent="0.2"/>
    <row r="45782" x14ac:dyDescent="0.2"/>
    <row r="45783" x14ac:dyDescent="0.2"/>
    <row r="45784" x14ac:dyDescent="0.2"/>
    <row r="45785" x14ac:dyDescent="0.2"/>
    <row r="45786" x14ac:dyDescent="0.2"/>
    <row r="45787" x14ac:dyDescent="0.2"/>
    <row r="45788" x14ac:dyDescent="0.2"/>
    <row r="45789" x14ac:dyDescent="0.2"/>
    <row r="45790" x14ac:dyDescent="0.2"/>
    <row r="45791" x14ac:dyDescent="0.2"/>
    <row r="45792" x14ac:dyDescent="0.2"/>
    <row r="45793" x14ac:dyDescent="0.2"/>
    <row r="45794" x14ac:dyDescent="0.2"/>
    <row r="45795" x14ac:dyDescent="0.2"/>
    <row r="45796" x14ac:dyDescent="0.2"/>
    <row r="45797" x14ac:dyDescent="0.2"/>
    <row r="45798" x14ac:dyDescent="0.2"/>
    <row r="45799" x14ac:dyDescent="0.2"/>
    <row r="45800" x14ac:dyDescent="0.2"/>
    <row r="45801" x14ac:dyDescent="0.2"/>
    <row r="45802" x14ac:dyDescent="0.2"/>
    <row r="45803" x14ac:dyDescent="0.2"/>
    <row r="45804" x14ac:dyDescent="0.2"/>
    <row r="45805" x14ac:dyDescent="0.2"/>
    <row r="45806" x14ac:dyDescent="0.2"/>
    <row r="45807" x14ac:dyDescent="0.2"/>
    <row r="45808" x14ac:dyDescent="0.2"/>
    <row r="45809" x14ac:dyDescent="0.2"/>
    <row r="45810" x14ac:dyDescent="0.2"/>
    <row r="45811" x14ac:dyDescent="0.2"/>
    <row r="45812" x14ac:dyDescent="0.2"/>
    <row r="45813" x14ac:dyDescent="0.2"/>
    <row r="45814" x14ac:dyDescent="0.2"/>
    <row r="45815" x14ac:dyDescent="0.2"/>
    <row r="45816" x14ac:dyDescent="0.2"/>
    <row r="45817" x14ac:dyDescent="0.2"/>
    <row r="45818" x14ac:dyDescent="0.2"/>
    <row r="45819" x14ac:dyDescent="0.2"/>
    <row r="45820" x14ac:dyDescent="0.2"/>
    <row r="45821" x14ac:dyDescent="0.2"/>
    <row r="45822" x14ac:dyDescent="0.2"/>
    <row r="45823" x14ac:dyDescent="0.2"/>
    <row r="45824" x14ac:dyDescent="0.2"/>
    <row r="45825" x14ac:dyDescent="0.2"/>
    <row r="45826" x14ac:dyDescent="0.2"/>
    <row r="45827" x14ac:dyDescent="0.2"/>
    <row r="45828" x14ac:dyDescent="0.2"/>
    <row r="45829" x14ac:dyDescent="0.2"/>
    <row r="45830" x14ac:dyDescent="0.2"/>
    <row r="45831" x14ac:dyDescent="0.2"/>
    <row r="45832" x14ac:dyDescent="0.2"/>
    <row r="45833" x14ac:dyDescent="0.2"/>
    <row r="45834" x14ac:dyDescent="0.2"/>
    <row r="45835" x14ac:dyDescent="0.2"/>
    <row r="45836" x14ac:dyDescent="0.2"/>
    <row r="45837" x14ac:dyDescent="0.2"/>
    <row r="45838" x14ac:dyDescent="0.2"/>
    <row r="45839" x14ac:dyDescent="0.2"/>
    <row r="45840" x14ac:dyDescent="0.2"/>
    <row r="45841" x14ac:dyDescent="0.2"/>
    <row r="45842" x14ac:dyDescent="0.2"/>
    <row r="45843" x14ac:dyDescent="0.2"/>
    <row r="45844" x14ac:dyDescent="0.2"/>
    <row r="45845" x14ac:dyDescent="0.2"/>
    <row r="45846" x14ac:dyDescent="0.2"/>
    <row r="45847" x14ac:dyDescent="0.2"/>
    <row r="45848" x14ac:dyDescent="0.2"/>
    <row r="45849" x14ac:dyDescent="0.2"/>
    <row r="45850" x14ac:dyDescent="0.2"/>
    <row r="45851" x14ac:dyDescent="0.2"/>
    <row r="45852" x14ac:dyDescent="0.2"/>
    <row r="45853" x14ac:dyDescent="0.2"/>
    <row r="45854" x14ac:dyDescent="0.2"/>
    <row r="45855" x14ac:dyDescent="0.2"/>
    <row r="45856" x14ac:dyDescent="0.2"/>
    <row r="45857" x14ac:dyDescent="0.2"/>
    <row r="45858" x14ac:dyDescent="0.2"/>
    <row r="45859" x14ac:dyDescent="0.2"/>
    <row r="45860" x14ac:dyDescent="0.2"/>
    <row r="45861" x14ac:dyDescent="0.2"/>
    <row r="45862" x14ac:dyDescent="0.2"/>
    <row r="45863" x14ac:dyDescent="0.2"/>
    <row r="45864" x14ac:dyDescent="0.2"/>
    <row r="45865" x14ac:dyDescent="0.2"/>
    <row r="45866" x14ac:dyDescent="0.2"/>
    <row r="45867" x14ac:dyDescent="0.2"/>
    <row r="45868" x14ac:dyDescent="0.2"/>
    <row r="45869" x14ac:dyDescent="0.2"/>
    <row r="45870" x14ac:dyDescent="0.2"/>
    <row r="45871" x14ac:dyDescent="0.2"/>
    <row r="45872" x14ac:dyDescent="0.2"/>
    <row r="45873" x14ac:dyDescent="0.2"/>
    <row r="45874" x14ac:dyDescent="0.2"/>
    <row r="45875" x14ac:dyDescent="0.2"/>
    <row r="45876" x14ac:dyDescent="0.2"/>
    <row r="45877" x14ac:dyDescent="0.2"/>
    <row r="45878" x14ac:dyDescent="0.2"/>
    <row r="45879" x14ac:dyDescent="0.2"/>
    <row r="45880" x14ac:dyDescent="0.2"/>
    <row r="45881" x14ac:dyDescent="0.2"/>
    <row r="45882" x14ac:dyDescent="0.2"/>
    <row r="45883" x14ac:dyDescent="0.2"/>
    <row r="45884" x14ac:dyDescent="0.2"/>
    <row r="45885" x14ac:dyDescent="0.2"/>
    <row r="45886" x14ac:dyDescent="0.2"/>
    <row r="45887" x14ac:dyDescent="0.2"/>
    <row r="45888" x14ac:dyDescent="0.2"/>
    <row r="45889" x14ac:dyDescent="0.2"/>
    <row r="45890" x14ac:dyDescent="0.2"/>
    <row r="45891" x14ac:dyDescent="0.2"/>
    <row r="45892" x14ac:dyDescent="0.2"/>
    <row r="45893" x14ac:dyDescent="0.2"/>
    <row r="45894" x14ac:dyDescent="0.2"/>
    <row r="45895" x14ac:dyDescent="0.2"/>
    <row r="45896" x14ac:dyDescent="0.2"/>
    <row r="45897" x14ac:dyDescent="0.2"/>
    <row r="45898" x14ac:dyDescent="0.2"/>
    <row r="45899" x14ac:dyDescent="0.2"/>
    <row r="45900" x14ac:dyDescent="0.2"/>
    <row r="45901" x14ac:dyDescent="0.2"/>
    <row r="45902" x14ac:dyDescent="0.2"/>
    <row r="45903" x14ac:dyDescent="0.2"/>
    <row r="45904" x14ac:dyDescent="0.2"/>
    <row r="45905" x14ac:dyDescent="0.2"/>
    <row r="45906" x14ac:dyDescent="0.2"/>
    <row r="45907" x14ac:dyDescent="0.2"/>
    <row r="45908" x14ac:dyDescent="0.2"/>
    <row r="45909" x14ac:dyDescent="0.2"/>
    <row r="45910" x14ac:dyDescent="0.2"/>
    <row r="45911" x14ac:dyDescent="0.2"/>
    <row r="45912" x14ac:dyDescent="0.2"/>
    <row r="45913" x14ac:dyDescent="0.2"/>
    <row r="45914" x14ac:dyDescent="0.2"/>
    <row r="45915" x14ac:dyDescent="0.2"/>
    <row r="45916" x14ac:dyDescent="0.2"/>
    <row r="45917" x14ac:dyDescent="0.2"/>
    <row r="45918" x14ac:dyDescent="0.2"/>
    <row r="45919" x14ac:dyDescent="0.2"/>
    <row r="45920" x14ac:dyDescent="0.2"/>
    <row r="45921" x14ac:dyDescent="0.2"/>
    <row r="45922" x14ac:dyDescent="0.2"/>
    <row r="45923" x14ac:dyDescent="0.2"/>
    <row r="45924" x14ac:dyDescent="0.2"/>
    <row r="45925" x14ac:dyDescent="0.2"/>
    <row r="45926" x14ac:dyDescent="0.2"/>
    <row r="45927" x14ac:dyDescent="0.2"/>
    <row r="45928" x14ac:dyDescent="0.2"/>
    <row r="45929" x14ac:dyDescent="0.2"/>
    <row r="45930" x14ac:dyDescent="0.2"/>
    <row r="45931" x14ac:dyDescent="0.2"/>
    <row r="45932" x14ac:dyDescent="0.2"/>
    <row r="45933" x14ac:dyDescent="0.2"/>
    <row r="45934" x14ac:dyDescent="0.2"/>
    <row r="45935" x14ac:dyDescent="0.2"/>
    <row r="45936" x14ac:dyDescent="0.2"/>
    <row r="45937" x14ac:dyDescent="0.2"/>
    <row r="45938" x14ac:dyDescent="0.2"/>
    <row r="45939" x14ac:dyDescent="0.2"/>
    <row r="45940" x14ac:dyDescent="0.2"/>
    <row r="45941" x14ac:dyDescent="0.2"/>
    <row r="45942" x14ac:dyDescent="0.2"/>
    <row r="45943" x14ac:dyDescent="0.2"/>
    <row r="45944" x14ac:dyDescent="0.2"/>
    <row r="45945" x14ac:dyDescent="0.2"/>
    <row r="45946" x14ac:dyDescent="0.2"/>
    <row r="45947" x14ac:dyDescent="0.2"/>
    <row r="45948" x14ac:dyDescent="0.2"/>
    <row r="45949" x14ac:dyDescent="0.2"/>
    <row r="45950" x14ac:dyDescent="0.2"/>
    <row r="45951" x14ac:dyDescent="0.2"/>
    <row r="45952" x14ac:dyDescent="0.2"/>
    <row r="45953" x14ac:dyDescent="0.2"/>
    <row r="45954" x14ac:dyDescent="0.2"/>
    <row r="45955" x14ac:dyDescent="0.2"/>
    <row r="45956" x14ac:dyDescent="0.2"/>
    <row r="45957" x14ac:dyDescent="0.2"/>
    <row r="45958" x14ac:dyDescent="0.2"/>
    <row r="45959" x14ac:dyDescent="0.2"/>
    <row r="45960" x14ac:dyDescent="0.2"/>
    <row r="45961" x14ac:dyDescent="0.2"/>
    <row r="45962" x14ac:dyDescent="0.2"/>
    <row r="45963" x14ac:dyDescent="0.2"/>
    <row r="45964" x14ac:dyDescent="0.2"/>
    <row r="45965" x14ac:dyDescent="0.2"/>
    <row r="45966" x14ac:dyDescent="0.2"/>
    <row r="45967" x14ac:dyDescent="0.2"/>
    <row r="45968" x14ac:dyDescent="0.2"/>
    <row r="45969" x14ac:dyDescent="0.2"/>
    <row r="45970" x14ac:dyDescent="0.2"/>
    <row r="45971" x14ac:dyDescent="0.2"/>
    <row r="45972" x14ac:dyDescent="0.2"/>
    <row r="45973" x14ac:dyDescent="0.2"/>
    <row r="45974" x14ac:dyDescent="0.2"/>
    <row r="45975" x14ac:dyDescent="0.2"/>
    <row r="45976" x14ac:dyDescent="0.2"/>
    <row r="45977" x14ac:dyDescent="0.2"/>
    <row r="45978" x14ac:dyDescent="0.2"/>
    <row r="45979" x14ac:dyDescent="0.2"/>
    <row r="45980" x14ac:dyDescent="0.2"/>
    <row r="45981" x14ac:dyDescent="0.2"/>
    <row r="45982" x14ac:dyDescent="0.2"/>
    <row r="45983" x14ac:dyDescent="0.2"/>
    <row r="45984" x14ac:dyDescent="0.2"/>
    <row r="45985" x14ac:dyDescent="0.2"/>
    <row r="45986" x14ac:dyDescent="0.2"/>
    <row r="45987" x14ac:dyDescent="0.2"/>
    <row r="45988" x14ac:dyDescent="0.2"/>
    <row r="45989" x14ac:dyDescent="0.2"/>
    <row r="45990" x14ac:dyDescent="0.2"/>
    <row r="45991" x14ac:dyDescent="0.2"/>
    <row r="45992" x14ac:dyDescent="0.2"/>
    <row r="45993" x14ac:dyDescent="0.2"/>
    <row r="45994" x14ac:dyDescent="0.2"/>
    <row r="45995" x14ac:dyDescent="0.2"/>
    <row r="45996" x14ac:dyDescent="0.2"/>
    <row r="45997" x14ac:dyDescent="0.2"/>
    <row r="45998" x14ac:dyDescent="0.2"/>
    <row r="45999" x14ac:dyDescent="0.2"/>
    <row r="46000" x14ac:dyDescent="0.2"/>
    <row r="46001" x14ac:dyDescent="0.2"/>
    <row r="46002" x14ac:dyDescent="0.2"/>
    <row r="46003" x14ac:dyDescent="0.2"/>
    <row r="46004" x14ac:dyDescent="0.2"/>
    <row r="46005" x14ac:dyDescent="0.2"/>
    <row r="46006" x14ac:dyDescent="0.2"/>
    <row r="46007" x14ac:dyDescent="0.2"/>
    <row r="46008" x14ac:dyDescent="0.2"/>
    <row r="46009" x14ac:dyDescent="0.2"/>
    <row r="46010" x14ac:dyDescent="0.2"/>
    <row r="46011" x14ac:dyDescent="0.2"/>
    <row r="46012" x14ac:dyDescent="0.2"/>
    <row r="46013" x14ac:dyDescent="0.2"/>
    <row r="46014" x14ac:dyDescent="0.2"/>
    <row r="46015" x14ac:dyDescent="0.2"/>
    <row r="46016" x14ac:dyDescent="0.2"/>
    <row r="46017" x14ac:dyDescent="0.2"/>
    <row r="46018" x14ac:dyDescent="0.2"/>
    <row r="46019" x14ac:dyDescent="0.2"/>
    <row r="46020" x14ac:dyDescent="0.2"/>
    <row r="46021" x14ac:dyDescent="0.2"/>
    <row r="46022" x14ac:dyDescent="0.2"/>
    <row r="46023" x14ac:dyDescent="0.2"/>
    <row r="46024" x14ac:dyDescent="0.2"/>
    <row r="46025" x14ac:dyDescent="0.2"/>
    <row r="46026" x14ac:dyDescent="0.2"/>
    <row r="46027" x14ac:dyDescent="0.2"/>
    <row r="46028" x14ac:dyDescent="0.2"/>
    <row r="46029" x14ac:dyDescent="0.2"/>
    <row r="46030" x14ac:dyDescent="0.2"/>
    <row r="46031" x14ac:dyDescent="0.2"/>
    <row r="46032" x14ac:dyDescent="0.2"/>
    <row r="46033" x14ac:dyDescent="0.2"/>
    <row r="46034" x14ac:dyDescent="0.2"/>
    <row r="46035" x14ac:dyDescent="0.2"/>
    <row r="46036" x14ac:dyDescent="0.2"/>
    <row r="46037" x14ac:dyDescent="0.2"/>
    <row r="46038" x14ac:dyDescent="0.2"/>
    <row r="46039" x14ac:dyDescent="0.2"/>
    <row r="46040" x14ac:dyDescent="0.2"/>
    <row r="46041" x14ac:dyDescent="0.2"/>
    <row r="46042" x14ac:dyDescent="0.2"/>
    <row r="46043" x14ac:dyDescent="0.2"/>
    <row r="46044" x14ac:dyDescent="0.2"/>
    <row r="46045" x14ac:dyDescent="0.2"/>
    <row r="46046" x14ac:dyDescent="0.2"/>
    <row r="46047" x14ac:dyDescent="0.2"/>
    <row r="46048" x14ac:dyDescent="0.2"/>
    <row r="46049" x14ac:dyDescent="0.2"/>
    <row r="46050" x14ac:dyDescent="0.2"/>
    <row r="46051" x14ac:dyDescent="0.2"/>
    <row r="46052" x14ac:dyDescent="0.2"/>
    <row r="46053" x14ac:dyDescent="0.2"/>
    <row r="46054" x14ac:dyDescent="0.2"/>
    <row r="46055" x14ac:dyDescent="0.2"/>
    <row r="46056" x14ac:dyDescent="0.2"/>
    <row r="46057" x14ac:dyDescent="0.2"/>
    <row r="46058" x14ac:dyDescent="0.2"/>
    <row r="46059" x14ac:dyDescent="0.2"/>
    <row r="46060" x14ac:dyDescent="0.2"/>
    <row r="46061" x14ac:dyDescent="0.2"/>
    <row r="46062" x14ac:dyDescent="0.2"/>
    <row r="46063" x14ac:dyDescent="0.2"/>
    <row r="46064" x14ac:dyDescent="0.2"/>
    <row r="46065" x14ac:dyDescent="0.2"/>
    <row r="46066" x14ac:dyDescent="0.2"/>
    <row r="46067" x14ac:dyDescent="0.2"/>
    <row r="46068" x14ac:dyDescent="0.2"/>
    <row r="46069" x14ac:dyDescent="0.2"/>
    <row r="46070" x14ac:dyDescent="0.2"/>
    <row r="46071" x14ac:dyDescent="0.2"/>
    <row r="46072" x14ac:dyDescent="0.2"/>
    <row r="46073" x14ac:dyDescent="0.2"/>
    <row r="46074" x14ac:dyDescent="0.2"/>
    <row r="46075" x14ac:dyDescent="0.2"/>
    <row r="46076" x14ac:dyDescent="0.2"/>
    <row r="46077" x14ac:dyDescent="0.2"/>
    <row r="46078" x14ac:dyDescent="0.2"/>
    <row r="46079" x14ac:dyDescent="0.2"/>
    <row r="46080" x14ac:dyDescent="0.2"/>
    <row r="46081" x14ac:dyDescent="0.2"/>
    <row r="46082" x14ac:dyDescent="0.2"/>
    <row r="46083" x14ac:dyDescent="0.2"/>
    <row r="46084" x14ac:dyDescent="0.2"/>
    <row r="46085" x14ac:dyDescent="0.2"/>
    <row r="46086" x14ac:dyDescent="0.2"/>
    <row r="46087" x14ac:dyDescent="0.2"/>
    <row r="46088" x14ac:dyDescent="0.2"/>
    <row r="46089" x14ac:dyDescent="0.2"/>
    <row r="46090" x14ac:dyDescent="0.2"/>
    <row r="46091" x14ac:dyDescent="0.2"/>
    <row r="46092" x14ac:dyDescent="0.2"/>
    <row r="46093" x14ac:dyDescent="0.2"/>
    <row r="46094" x14ac:dyDescent="0.2"/>
    <row r="46095" x14ac:dyDescent="0.2"/>
    <row r="46096" x14ac:dyDescent="0.2"/>
    <row r="46097" x14ac:dyDescent="0.2"/>
    <row r="46098" x14ac:dyDescent="0.2"/>
    <row r="46099" x14ac:dyDescent="0.2"/>
    <row r="46100" x14ac:dyDescent="0.2"/>
    <row r="46101" x14ac:dyDescent="0.2"/>
    <row r="46102" x14ac:dyDescent="0.2"/>
    <row r="46103" x14ac:dyDescent="0.2"/>
    <row r="46104" x14ac:dyDescent="0.2"/>
    <row r="46105" x14ac:dyDescent="0.2"/>
    <row r="46106" x14ac:dyDescent="0.2"/>
    <row r="46107" x14ac:dyDescent="0.2"/>
    <row r="46108" x14ac:dyDescent="0.2"/>
    <row r="46109" x14ac:dyDescent="0.2"/>
    <row r="46110" x14ac:dyDescent="0.2"/>
    <row r="46111" x14ac:dyDescent="0.2"/>
    <row r="46112" x14ac:dyDescent="0.2"/>
    <row r="46113" x14ac:dyDescent="0.2"/>
    <row r="46114" x14ac:dyDescent="0.2"/>
    <row r="46115" x14ac:dyDescent="0.2"/>
    <row r="46116" x14ac:dyDescent="0.2"/>
    <row r="46117" x14ac:dyDescent="0.2"/>
    <row r="46118" x14ac:dyDescent="0.2"/>
    <row r="46119" x14ac:dyDescent="0.2"/>
    <row r="46120" x14ac:dyDescent="0.2"/>
    <row r="46121" x14ac:dyDescent="0.2"/>
    <row r="46122" x14ac:dyDescent="0.2"/>
    <row r="46123" x14ac:dyDescent="0.2"/>
    <row r="46124" x14ac:dyDescent="0.2"/>
    <row r="46125" x14ac:dyDescent="0.2"/>
    <row r="46126" x14ac:dyDescent="0.2"/>
    <row r="46127" x14ac:dyDescent="0.2"/>
    <row r="46128" x14ac:dyDescent="0.2"/>
    <row r="46129" x14ac:dyDescent="0.2"/>
    <row r="46130" x14ac:dyDescent="0.2"/>
    <row r="46131" x14ac:dyDescent="0.2"/>
    <row r="46132" x14ac:dyDescent="0.2"/>
    <row r="46133" x14ac:dyDescent="0.2"/>
    <row r="46134" x14ac:dyDescent="0.2"/>
    <row r="46135" x14ac:dyDescent="0.2"/>
    <row r="46136" x14ac:dyDescent="0.2"/>
    <row r="46137" x14ac:dyDescent="0.2"/>
    <row r="46138" x14ac:dyDescent="0.2"/>
    <row r="46139" x14ac:dyDescent="0.2"/>
    <row r="46140" x14ac:dyDescent="0.2"/>
    <row r="46141" x14ac:dyDescent="0.2"/>
    <row r="46142" x14ac:dyDescent="0.2"/>
    <row r="46143" x14ac:dyDescent="0.2"/>
    <row r="46144" x14ac:dyDescent="0.2"/>
    <row r="46145" x14ac:dyDescent="0.2"/>
    <row r="46146" x14ac:dyDescent="0.2"/>
    <row r="46147" x14ac:dyDescent="0.2"/>
    <row r="46148" x14ac:dyDescent="0.2"/>
    <row r="46149" x14ac:dyDescent="0.2"/>
    <row r="46150" x14ac:dyDescent="0.2"/>
    <row r="46151" x14ac:dyDescent="0.2"/>
    <row r="46152" x14ac:dyDescent="0.2"/>
    <row r="46153" x14ac:dyDescent="0.2"/>
    <row r="46154" x14ac:dyDescent="0.2"/>
    <row r="46155" x14ac:dyDescent="0.2"/>
    <row r="46156" x14ac:dyDescent="0.2"/>
    <row r="46157" x14ac:dyDescent="0.2"/>
    <row r="46158" x14ac:dyDescent="0.2"/>
    <row r="46159" x14ac:dyDescent="0.2"/>
    <row r="46160" x14ac:dyDescent="0.2"/>
    <row r="46161" x14ac:dyDescent="0.2"/>
    <row r="46162" x14ac:dyDescent="0.2"/>
    <row r="46163" x14ac:dyDescent="0.2"/>
    <row r="46164" x14ac:dyDescent="0.2"/>
    <row r="46165" x14ac:dyDescent="0.2"/>
    <row r="46166" x14ac:dyDescent="0.2"/>
    <row r="46167" x14ac:dyDescent="0.2"/>
    <row r="46168" x14ac:dyDescent="0.2"/>
    <row r="46169" x14ac:dyDescent="0.2"/>
    <row r="46170" x14ac:dyDescent="0.2"/>
    <row r="46171" x14ac:dyDescent="0.2"/>
    <row r="46172" x14ac:dyDescent="0.2"/>
    <row r="46173" x14ac:dyDescent="0.2"/>
    <row r="46174" x14ac:dyDescent="0.2"/>
    <row r="46175" x14ac:dyDescent="0.2"/>
    <row r="46176" x14ac:dyDescent="0.2"/>
    <row r="46177" x14ac:dyDescent="0.2"/>
    <row r="46178" x14ac:dyDescent="0.2"/>
    <row r="46179" x14ac:dyDescent="0.2"/>
    <row r="46180" x14ac:dyDescent="0.2"/>
    <row r="46181" x14ac:dyDescent="0.2"/>
    <row r="46182" x14ac:dyDescent="0.2"/>
    <row r="46183" x14ac:dyDescent="0.2"/>
    <row r="46184" x14ac:dyDescent="0.2"/>
    <row r="46185" x14ac:dyDescent="0.2"/>
    <row r="46186" x14ac:dyDescent="0.2"/>
    <row r="46187" x14ac:dyDescent="0.2"/>
    <row r="46188" x14ac:dyDescent="0.2"/>
    <row r="46189" x14ac:dyDescent="0.2"/>
    <row r="46190" x14ac:dyDescent="0.2"/>
    <row r="46191" x14ac:dyDescent="0.2"/>
    <row r="46192" x14ac:dyDescent="0.2"/>
    <row r="46193" x14ac:dyDescent="0.2"/>
    <row r="46194" x14ac:dyDescent="0.2"/>
    <row r="46195" x14ac:dyDescent="0.2"/>
    <row r="46196" x14ac:dyDescent="0.2"/>
    <row r="46197" x14ac:dyDescent="0.2"/>
    <row r="46198" x14ac:dyDescent="0.2"/>
    <row r="46199" x14ac:dyDescent="0.2"/>
    <row r="46200" x14ac:dyDescent="0.2"/>
    <row r="46201" x14ac:dyDescent="0.2"/>
    <row r="46202" x14ac:dyDescent="0.2"/>
    <row r="46203" x14ac:dyDescent="0.2"/>
    <row r="46204" x14ac:dyDescent="0.2"/>
    <row r="46205" x14ac:dyDescent="0.2"/>
    <row r="46206" x14ac:dyDescent="0.2"/>
    <row r="46207" x14ac:dyDescent="0.2"/>
    <row r="46208" x14ac:dyDescent="0.2"/>
    <row r="46209" x14ac:dyDescent="0.2"/>
    <row r="46210" x14ac:dyDescent="0.2"/>
    <row r="46211" x14ac:dyDescent="0.2"/>
    <row r="46212" x14ac:dyDescent="0.2"/>
    <row r="46213" x14ac:dyDescent="0.2"/>
    <row r="46214" x14ac:dyDescent="0.2"/>
    <row r="46215" x14ac:dyDescent="0.2"/>
    <row r="46216" x14ac:dyDescent="0.2"/>
    <row r="46217" x14ac:dyDescent="0.2"/>
    <row r="46218" x14ac:dyDescent="0.2"/>
    <row r="46219" x14ac:dyDescent="0.2"/>
    <row r="46220" x14ac:dyDescent="0.2"/>
    <row r="46221" x14ac:dyDescent="0.2"/>
    <row r="46222" x14ac:dyDescent="0.2"/>
    <row r="46223" x14ac:dyDescent="0.2"/>
    <row r="46224" x14ac:dyDescent="0.2"/>
    <row r="46225" x14ac:dyDescent="0.2"/>
    <row r="46226" x14ac:dyDescent="0.2"/>
    <row r="46227" x14ac:dyDescent="0.2"/>
    <row r="46228" x14ac:dyDescent="0.2"/>
    <row r="46229" x14ac:dyDescent="0.2"/>
    <row r="46230" x14ac:dyDescent="0.2"/>
    <row r="46231" x14ac:dyDescent="0.2"/>
    <row r="46232" x14ac:dyDescent="0.2"/>
    <row r="46233" x14ac:dyDescent="0.2"/>
    <row r="46234" x14ac:dyDescent="0.2"/>
    <row r="46235" x14ac:dyDescent="0.2"/>
    <row r="46236" x14ac:dyDescent="0.2"/>
    <row r="46237" x14ac:dyDescent="0.2"/>
    <row r="46238" x14ac:dyDescent="0.2"/>
    <row r="46239" x14ac:dyDescent="0.2"/>
    <row r="46240" x14ac:dyDescent="0.2"/>
    <row r="46241" x14ac:dyDescent="0.2"/>
    <row r="46242" x14ac:dyDescent="0.2"/>
    <row r="46243" x14ac:dyDescent="0.2"/>
    <row r="46244" x14ac:dyDescent="0.2"/>
    <row r="46245" x14ac:dyDescent="0.2"/>
    <row r="46246" x14ac:dyDescent="0.2"/>
    <row r="46247" x14ac:dyDescent="0.2"/>
    <row r="46248" x14ac:dyDescent="0.2"/>
    <row r="46249" x14ac:dyDescent="0.2"/>
    <row r="46250" x14ac:dyDescent="0.2"/>
    <row r="46251" x14ac:dyDescent="0.2"/>
    <row r="46252" x14ac:dyDescent="0.2"/>
    <row r="46253" x14ac:dyDescent="0.2"/>
    <row r="46254" x14ac:dyDescent="0.2"/>
    <row r="46255" x14ac:dyDescent="0.2"/>
    <row r="46256" x14ac:dyDescent="0.2"/>
    <row r="46257" x14ac:dyDescent="0.2"/>
    <row r="46258" x14ac:dyDescent="0.2"/>
    <row r="46259" x14ac:dyDescent="0.2"/>
    <row r="46260" x14ac:dyDescent="0.2"/>
    <row r="46261" x14ac:dyDescent="0.2"/>
    <row r="46262" x14ac:dyDescent="0.2"/>
    <row r="46263" x14ac:dyDescent="0.2"/>
    <row r="46264" x14ac:dyDescent="0.2"/>
    <row r="46265" x14ac:dyDescent="0.2"/>
    <row r="46266" x14ac:dyDescent="0.2"/>
    <row r="46267" x14ac:dyDescent="0.2"/>
    <row r="46268" x14ac:dyDescent="0.2"/>
    <row r="46269" x14ac:dyDescent="0.2"/>
    <row r="46270" x14ac:dyDescent="0.2"/>
    <row r="46271" x14ac:dyDescent="0.2"/>
    <row r="46272" x14ac:dyDescent="0.2"/>
    <row r="46273" x14ac:dyDescent="0.2"/>
    <row r="46274" x14ac:dyDescent="0.2"/>
    <row r="46275" x14ac:dyDescent="0.2"/>
    <row r="46276" x14ac:dyDescent="0.2"/>
    <row r="46277" x14ac:dyDescent="0.2"/>
    <row r="46278" x14ac:dyDescent="0.2"/>
    <row r="46279" x14ac:dyDescent="0.2"/>
    <row r="46280" x14ac:dyDescent="0.2"/>
    <row r="46281" x14ac:dyDescent="0.2"/>
    <row r="46282" x14ac:dyDescent="0.2"/>
    <row r="46283" x14ac:dyDescent="0.2"/>
    <row r="46284" x14ac:dyDescent="0.2"/>
    <row r="46285" x14ac:dyDescent="0.2"/>
    <row r="46286" x14ac:dyDescent="0.2"/>
    <row r="46287" x14ac:dyDescent="0.2"/>
    <row r="46288" x14ac:dyDescent="0.2"/>
    <row r="46289" x14ac:dyDescent="0.2"/>
    <row r="46290" x14ac:dyDescent="0.2"/>
    <row r="46291" x14ac:dyDescent="0.2"/>
    <row r="46292" x14ac:dyDescent="0.2"/>
    <row r="46293" x14ac:dyDescent="0.2"/>
    <row r="46294" x14ac:dyDescent="0.2"/>
    <row r="46295" x14ac:dyDescent="0.2"/>
    <row r="46296" x14ac:dyDescent="0.2"/>
    <row r="46297" x14ac:dyDescent="0.2"/>
    <row r="46298" x14ac:dyDescent="0.2"/>
    <row r="46299" x14ac:dyDescent="0.2"/>
    <row r="46300" x14ac:dyDescent="0.2"/>
    <row r="46301" x14ac:dyDescent="0.2"/>
    <row r="46302" x14ac:dyDescent="0.2"/>
    <row r="46303" x14ac:dyDescent="0.2"/>
    <row r="46304" x14ac:dyDescent="0.2"/>
    <row r="46305" x14ac:dyDescent="0.2"/>
    <row r="46306" x14ac:dyDescent="0.2"/>
    <row r="46307" x14ac:dyDescent="0.2"/>
    <row r="46308" x14ac:dyDescent="0.2"/>
    <row r="46309" x14ac:dyDescent="0.2"/>
    <row r="46310" x14ac:dyDescent="0.2"/>
    <row r="46311" x14ac:dyDescent="0.2"/>
    <row r="46312" x14ac:dyDescent="0.2"/>
    <row r="46313" x14ac:dyDescent="0.2"/>
    <row r="46314" x14ac:dyDescent="0.2"/>
    <row r="46315" x14ac:dyDescent="0.2"/>
    <row r="46316" x14ac:dyDescent="0.2"/>
    <row r="46317" x14ac:dyDescent="0.2"/>
    <row r="46318" x14ac:dyDescent="0.2"/>
    <row r="46319" x14ac:dyDescent="0.2"/>
    <row r="46320" x14ac:dyDescent="0.2"/>
    <row r="46321" x14ac:dyDescent="0.2"/>
    <row r="46322" x14ac:dyDescent="0.2"/>
    <row r="46323" x14ac:dyDescent="0.2"/>
    <row r="46324" x14ac:dyDescent="0.2"/>
    <row r="46325" x14ac:dyDescent="0.2"/>
    <row r="46326" x14ac:dyDescent="0.2"/>
    <row r="46327" x14ac:dyDescent="0.2"/>
    <row r="46328" x14ac:dyDescent="0.2"/>
    <row r="46329" x14ac:dyDescent="0.2"/>
    <row r="46330" x14ac:dyDescent="0.2"/>
    <row r="46331" x14ac:dyDescent="0.2"/>
    <row r="46332" x14ac:dyDescent="0.2"/>
    <row r="46333" x14ac:dyDescent="0.2"/>
    <row r="46334" x14ac:dyDescent="0.2"/>
    <row r="46335" x14ac:dyDescent="0.2"/>
    <row r="46336" x14ac:dyDescent="0.2"/>
    <row r="46337" x14ac:dyDescent="0.2"/>
    <row r="46338" x14ac:dyDescent="0.2"/>
    <row r="46339" x14ac:dyDescent="0.2"/>
    <row r="46340" x14ac:dyDescent="0.2"/>
    <row r="46341" x14ac:dyDescent="0.2"/>
    <row r="46342" x14ac:dyDescent="0.2"/>
    <row r="46343" x14ac:dyDescent="0.2"/>
    <row r="46344" x14ac:dyDescent="0.2"/>
    <row r="46345" x14ac:dyDescent="0.2"/>
    <row r="46346" x14ac:dyDescent="0.2"/>
    <row r="46347" x14ac:dyDescent="0.2"/>
    <row r="46348" x14ac:dyDescent="0.2"/>
    <row r="46349" x14ac:dyDescent="0.2"/>
    <row r="46350" x14ac:dyDescent="0.2"/>
    <row r="46351" x14ac:dyDescent="0.2"/>
    <row r="46352" x14ac:dyDescent="0.2"/>
    <row r="46353" x14ac:dyDescent="0.2"/>
    <row r="46354" x14ac:dyDescent="0.2"/>
    <row r="46355" x14ac:dyDescent="0.2"/>
    <row r="46356" x14ac:dyDescent="0.2"/>
    <row r="46357" x14ac:dyDescent="0.2"/>
    <row r="46358" x14ac:dyDescent="0.2"/>
    <row r="46359" x14ac:dyDescent="0.2"/>
    <row r="46360" x14ac:dyDescent="0.2"/>
    <row r="46361" x14ac:dyDescent="0.2"/>
    <row r="46362" x14ac:dyDescent="0.2"/>
    <row r="46363" x14ac:dyDescent="0.2"/>
    <row r="46364" x14ac:dyDescent="0.2"/>
    <row r="46365" x14ac:dyDescent="0.2"/>
    <row r="46366" x14ac:dyDescent="0.2"/>
    <row r="46367" x14ac:dyDescent="0.2"/>
    <row r="46368" x14ac:dyDescent="0.2"/>
    <row r="46369" x14ac:dyDescent="0.2"/>
    <row r="46370" x14ac:dyDescent="0.2"/>
    <row r="46371" x14ac:dyDescent="0.2"/>
    <row r="46372" x14ac:dyDescent="0.2"/>
    <row r="46373" x14ac:dyDescent="0.2"/>
    <row r="46374" x14ac:dyDescent="0.2"/>
    <row r="46375" x14ac:dyDescent="0.2"/>
    <row r="46376" x14ac:dyDescent="0.2"/>
    <row r="46377" x14ac:dyDescent="0.2"/>
    <row r="46378" x14ac:dyDescent="0.2"/>
    <row r="46379" x14ac:dyDescent="0.2"/>
    <row r="46380" x14ac:dyDescent="0.2"/>
    <row r="46381" x14ac:dyDescent="0.2"/>
    <row r="46382" x14ac:dyDescent="0.2"/>
    <row r="46383" x14ac:dyDescent="0.2"/>
    <row r="46384" x14ac:dyDescent="0.2"/>
    <row r="46385" x14ac:dyDescent="0.2"/>
    <row r="46386" x14ac:dyDescent="0.2"/>
    <row r="46387" x14ac:dyDescent="0.2"/>
    <row r="46388" x14ac:dyDescent="0.2"/>
    <row r="46389" x14ac:dyDescent="0.2"/>
    <row r="46390" x14ac:dyDescent="0.2"/>
    <row r="46391" x14ac:dyDescent="0.2"/>
    <row r="46392" x14ac:dyDescent="0.2"/>
    <row r="46393" x14ac:dyDescent="0.2"/>
    <row r="46394" x14ac:dyDescent="0.2"/>
    <row r="46395" x14ac:dyDescent="0.2"/>
    <row r="46396" x14ac:dyDescent="0.2"/>
    <row r="46397" x14ac:dyDescent="0.2"/>
    <row r="46398" x14ac:dyDescent="0.2"/>
    <row r="46399" x14ac:dyDescent="0.2"/>
    <row r="46400" x14ac:dyDescent="0.2"/>
    <row r="46401" x14ac:dyDescent="0.2"/>
    <row r="46402" x14ac:dyDescent="0.2"/>
    <row r="46403" x14ac:dyDescent="0.2"/>
    <row r="46404" x14ac:dyDescent="0.2"/>
    <row r="46405" x14ac:dyDescent="0.2"/>
    <row r="46406" x14ac:dyDescent="0.2"/>
    <row r="46407" x14ac:dyDescent="0.2"/>
    <row r="46408" x14ac:dyDescent="0.2"/>
    <row r="46409" x14ac:dyDescent="0.2"/>
    <row r="46410" x14ac:dyDescent="0.2"/>
    <row r="46411" x14ac:dyDescent="0.2"/>
    <row r="46412" x14ac:dyDescent="0.2"/>
    <row r="46413" x14ac:dyDescent="0.2"/>
    <row r="46414" x14ac:dyDescent="0.2"/>
    <row r="46415" x14ac:dyDescent="0.2"/>
    <row r="46416" x14ac:dyDescent="0.2"/>
    <row r="46417" x14ac:dyDescent="0.2"/>
    <row r="46418" x14ac:dyDescent="0.2"/>
    <row r="46419" x14ac:dyDescent="0.2"/>
    <row r="46420" x14ac:dyDescent="0.2"/>
    <row r="46421" x14ac:dyDescent="0.2"/>
    <row r="46422" x14ac:dyDescent="0.2"/>
    <row r="46423" x14ac:dyDescent="0.2"/>
    <row r="46424" x14ac:dyDescent="0.2"/>
    <row r="46425" x14ac:dyDescent="0.2"/>
    <row r="46426" x14ac:dyDescent="0.2"/>
    <row r="46427" x14ac:dyDescent="0.2"/>
    <row r="46428" x14ac:dyDescent="0.2"/>
    <row r="46429" x14ac:dyDescent="0.2"/>
    <row r="46430" x14ac:dyDescent="0.2"/>
    <row r="46431" x14ac:dyDescent="0.2"/>
    <row r="46432" x14ac:dyDescent="0.2"/>
    <row r="46433" x14ac:dyDescent="0.2"/>
    <row r="46434" x14ac:dyDescent="0.2"/>
    <row r="46435" x14ac:dyDescent="0.2"/>
    <row r="46436" x14ac:dyDescent="0.2"/>
    <row r="46437" x14ac:dyDescent="0.2"/>
    <row r="46438" x14ac:dyDescent="0.2"/>
    <row r="46439" x14ac:dyDescent="0.2"/>
    <row r="46440" x14ac:dyDescent="0.2"/>
    <row r="46441" x14ac:dyDescent="0.2"/>
    <row r="46442" x14ac:dyDescent="0.2"/>
    <row r="46443" x14ac:dyDescent="0.2"/>
    <row r="46444" x14ac:dyDescent="0.2"/>
    <row r="46445" x14ac:dyDescent="0.2"/>
    <row r="46446" x14ac:dyDescent="0.2"/>
    <row r="46447" x14ac:dyDescent="0.2"/>
    <row r="46448" x14ac:dyDescent="0.2"/>
    <row r="46449" x14ac:dyDescent="0.2"/>
    <row r="46450" x14ac:dyDescent="0.2"/>
    <row r="46451" x14ac:dyDescent="0.2"/>
    <row r="46452" x14ac:dyDescent="0.2"/>
    <row r="46453" x14ac:dyDescent="0.2"/>
    <row r="46454" x14ac:dyDescent="0.2"/>
    <row r="46455" x14ac:dyDescent="0.2"/>
    <row r="46456" x14ac:dyDescent="0.2"/>
    <row r="46457" x14ac:dyDescent="0.2"/>
    <row r="46458" x14ac:dyDescent="0.2"/>
    <row r="46459" x14ac:dyDescent="0.2"/>
    <row r="46460" x14ac:dyDescent="0.2"/>
    <row r="46461" x14ac:dyDescent="0.2"/>
    <row r="46462" x14ac:dyDescent="0.2"/>
    <row r="46463" x14ac:dyDescent="0.2"/>
    <row r="46464" x14ac:dyDescent="0.2"/>
    <row r="46465" x14ac:dyDescent="0.2"/>
    <row r="46466" x14ac:dyDescent="0.2"/>
    <row r="46467" x14ac:dyDescent="0.2"/>
    <row r="46468" x14ac:dyDescent="0.2"/>
    <row r="46469" x14ac:dyDescent="0.2"/>
    <row r="46470" x14ac:dyDescent="0.2"/>
    <row r="46471" x14ac:dyDescent="0.2"/>
    <row r="46472" x14ac:dyDescent="0.2"/>
    <row r="46473" x14ac:dyDescent="0.2"/>
    <row r="46474" x14ac:dyDescent="0.2"/>
    <row r="46475" x14ac:dyDescent="0.2"/>
    <row r="46476" x14ac:dyDescent="0.2"/>
    <row r="46477" x14ac:dyDescent="0.2"/>
    <row r="46478" x14ac:dyDescent="0.2"/>
    <row r="46479" x14ac:dyDescent="0.2"/>
    <row r="46480" x14ac:dyDescent="0.2"/>
    <row r="46481" x14ac:dyDescent="0.2"/>
    <row r="46482" x14ac:dyDescent="0.2"/>
    <row r="46483" x14ac:dyDescent="0.2"/>
    <row r="46484" x14ac:dyDescent="0.2"/>
    <row r="46485" x14ac:dyDescent="0.2"/>
    <row r="46486" x14ac:dyDescent="0.2"/>
    <row r="46487" x14ac:dyDescent="0.2"/>
    <row r="46488" x14ac:dyDescent="0.2"/>
    <row r="46489" x14ac:dyDescent="0.2"/>
    <row r="46490" x14ac:dyDescent="0.2"/>
    <row r="46491" x14ac:dyDescent="0.2"/>
    <row r="46492" x14ac:dyDescent="0.2"/>
    <row r="46493" x14ac:dyDescent="0.2"/>
    <row r="46494" x14ac:dyDescent="0.2"/>
    <row r="46495" x14ac:dyDescent="0.2"/>
    <row r="46496" x14ac:dyDescent="0.2"/>
    <row r="46497" x14ac:dyDescent="0.2"/>
    <row r="46498" x14ac:dyDescent="0.2"/>
    <row r="46499" x14ac:dyDescent="0.2"/>
    <row r="46500" x14ac:dyDescent="0.2"/>
    <row r="46501" x14ac:dyDescent="0.2"/>
    <row r="46502" x14ac:dyDescent="0.2"/>
    <row r="46503" x14ac:dyDescent="0.2"/>
    <row r="46504" x14ac:dyDescent="0.2"/>
    <row r="46505" x14ac:dyDescent="0.2"/>
    <row r="46506" x14ac:dyDescent="0.2"/>
    <row r="46507" x14ac:dyDescent="0.2"/>
    <row r="46508" x14ac:dyDescent="0.2"/>
    <row r="46509" x14ac:dyDescent="0.2"/>
    <row r="46510" x14ac:dyDescent="0.2"/>
    <row r="46511" x14ac:dyDescent="0.2"/>
    <row r="46512" x14ac:dyDescent="0.2"/>
    <row r="46513" x14ac:dyDescent="0.2"/>
    <row r="46514" x14ac:dyDescent="0.2"/>
    <row r="46515" x14ac:dyDescent="0.2"/>
    <row r="46516" x14ac:dyDescent="0.2"/>
    <row r="46517" x14ac:dyDescent="0.2"/>
    <row r="46518" x14ac:dyDescent="0.2"/>
    <row r="46519" x14ac:dyDescent="0.2"/>
    <row r="46520" x14ac:dyDescent="0.2"/>
    <row r="46521" x14ac:dyDescent="0.2"/>
    <row r="46522" x14ac:dyDescent="0.2"/>
    <row r="46523" x14ac:dyDescent="0.2"/>
    <row r="46524" x14ac:dyDescent="0.2"/>
    <row r="46525" x14ac:dyDescent="0.2"/>
    <row r="46526" x14ac:dyDescent="0.2"/>
    <row r="46527" x14ac:dyDescent="0.2"/>
    <row r="46528" x14ac:dyDescent="0.2"/>
    <row r="46529" x14ac:dyDescent="0.2"/>
    <row r="46530" x14ac:dyDescent="0.2"/>
    <row r="46531" x14ac:dyDescent="0.2"/>
    <row r="46532" x14ac:dyDescent="0.2"/>
    <row r="46533" x14ac:dyDescent="0.2"/>
    <row r="46534" x14ac:dyDescent="0.2"/>
    <row r="46535" x14ac:dyDescent="0.2"/>
    <row r="46536" x14ac:dyDescent="0.2"/>
    <row r="46537" x14ac:dyDescent="0.2"/>
    <row r="46538" x14ac:dyDescent="0.2"/>
    <row r="46539" x14ac:dyDescent="0.2"/>
    <row r="46540" x14ac:dyDescent="0.2"/>
    <row r="46541" x14ac:dyDescent="0.2"/>
    <row r="46542" x14ac:dyDescent="0.2"/>
    <row r="46543" x14ac:dyDescent="0.2"/>
    <row r="46544" x14ac:dyDescent="0.2"/>
    <row r="46545" x14ac:dyDescent="0.2"/>
    <row r="46546" x14ac:dyDescent="0.2"/>
    <row r="46547" x14ac:dyDescent="0.2"/>
    <row r="46548" x14ac:dyDescent="0.2"/>
    <row r="46549" x14ac:dyDescent="0.2"/>
    <row r="46550" x14ac:dyDescent="0.2"/>
    <row r="46551" x14ac:dyDescent="0.2"/>
    <row r="46552" x14ac:dyDescent="0.2"/>
    <row r="46553" x14ac:dyDescent="0.2"/>
    <row r="46554" x14ac:dyDescent="0.2"/>
    <row r="46555" x14ac:dyDescent="0.2"/>
    <row r="46556" x14ac:dyDescent="0.2"/>
    <row r="46557" x14ac:dyDescent="0.2"/>
    <row r="46558" x14ac:dyDescent="0.2"/>
    <row r="46559" x14ac:dyDescent="0.2"/>
    <row r="46560" x14ac:dyDescent="0.2"/>
    <row r="46561" x14ac:dyDescent="0.2"/>
    <row r="46562" x14ac:dyDescent="0.2"/>
    <row r="46563" x14ac:dyDescent="0.2"/>
    <row r="46564" x14ac:dyDescent="0.2"/>
    <row r="46565" x14ac:dyDescent="0.2"/>
    <row r="46566" x14ac:dyDescent="0.2"/>
    <row r="46567" x14ac:dyDescent="0.2"/>
    <row r="46568" x14ac:dyDescent="0.2"/>
    <row r="46569" x14ac:dyDescent="0.2"/>
    <row r="46570" x14ac:dyDescent="0.2"/>
    <row r="46571" x14ac:dyDescent="0.2"/>
    <row r="46572" x14ac:dyDescent="0.2"/>
    <row r="46573" x14ac:dyDescent="0.2"/>
    <row r="46574" x14ac:dyDescent="0.2"/>
    <row r="46575" x14ac:dyDescent="0.2"/>
    <row r="46576" x14ac:dyDescent="0.2"/>
    <row r="46577" x14ac:dyDescent="0.2"/>
    <row r="46578" x14ac:dyDescent="0.2"/>
    <row r="46579" x14ac:dyDescent="0.2"/>
    <row r="46580" x14ac:dyDescent="0.2"/>
    <row r="46581" x14ac:dyDescent="0.2"/>
    <row r="46582" x14ac:dyDescent="0.2"/>
    <row r="46583" x14ac:dyDescent="0.2"/>
    <row r="46584" x14ac:dyDescent="0.2"/>
    <row r="46585" x14ac:dyDescent="0.2"/>
    <row r="46586" x14ac:dyDescent="0.2"/>
    <row r="46587" x14ac:dyDescent="0.2"/>
    <row r="46588" x14ac:dyDescent="0.2"/>
    <row r="46589" x14ac:dyDescent="0.2"/>
    <row r="46590" x14ac:dyDescent="0.2"/>
    <row r="46591" x14ac:dyDescent="0.2"/>
    <row r="46592" x14ac:dyDescent="0.2"/>
    <row r="46593" x14ac:dyDescent="0.2"/>
    <row r="46594" x14ac:dyDescent="0.2"/>
    <row r="46595" x14ac:dyDescent="0.2"/>
    <row r="46596" x14ac:dyDescent="0.2"/>
    <row r="46597" x14ac:dyDescent="0.2"/>
    <row r="46598" x14ac:dyDescent="0.2"/>
    <row r="46599" x14ac:dyDescent="0.2"/>
    <row r="46600" x14ac:dyDescent="0.2"/>
    <row r="46601" x14ac:dyDescent="0.2"/>
    <row r="46602" x14ac:dyDescent="0.2"/>
    <row r="46603" x14ac:dyDescent="0.2"/>
    <row r="46604" x14ac:dyDescent="0.2"/>
    <row r="46605" x14ac:dyDescent="0.2"/>
    <row r="46606" x14ac:dyDescent="0.2"/>
    <row r="46607" x14ac:dyDescent="0.2"/>
    <row r="46608" x14ac:dyDescent="0.2"/>
    <row r="46609" x14ac:dyDescent="0.2"/>
    <row r="46610" x14ac:dyDescent="0.2"/>
    <row r="46611" x14ac:dyDescent="0.2"/>
    <row r="46612" x14ac:dyDescent="0.2"/>
    <row r="46613" x14ac:dyDescent="0.2"/>
    <row r="46614" x14ac:dyDescent="0.2"/>
    <row r="46615" x14ac:dyDescent="0.2"/>
    <row r="46616" x14ac:dyDescent="0.2"/>
    <row r="46617" x14ac:dyDescent="0.2"/>
    <row r="46618" x14ac:dyDescent="0.2"/>
    <row r="46619" x14ac:dyDescent="0.2"/>
    <row r="46620" x14ac:dyDescent="0.2"/>
    <row r="46621" x14ac:dyDescent="0.2"/>
    <row r="46622" x14ac:dyDescent="0.2"/>
    <row r="46623" x14ac:dyDescent="0.2"/>
    <row r="46624" x14ac:dyDescent="0.2"/>
    <row r="46625" x14ac:dyDescent="0.2"/>
    <row r="46626" x14ac:dyDescent="0.2"/>
    <row r="46627" x14ac:dyDescent="0.2"/>
    <row r="46628" x14ac:dyDescent="0.2"/>
    <row r="46629" x14ac:dyDescent="0.2"/>
    <row r="46630" x14ac:dyDescent="0.2"/>
    <row r="46631" x14ac:dyDescent="0.2"/>
    <row r="46632" x14ac:dyDescent="0.2"/>
    <row r="46633" x14ac:dyDescent="0.2"/>
    <row r="46634" x14ac:dyDescent="0.2"/>
    <row r="46635" x14ac:dyDescent="0.2"/>
    <row r="46636" x14ac:dyDescent="0.2"/>
    <row r="46637" x14ac:dyDescent="0.2"/>
    <row r="46638" x14ac:dyDescent="0.2"/>
    <row r="46639" x14ac:dyDescent="0.2"/>
    <row r="46640" x14ac:dyDescent="0.2"/>
    <row r="46641" x14ac:dyDescent="0.2"/>
    <row r="46642" x14ac:dyDescent="0.2"/>
    <row r="46643" x14ac:dyDescent="0.2"/>
    <row r="46644" x14ac:dyDescent="0.2"/>
    <row r="46645" x14ac:dyDescent="0.2"/>
    <row r="46646" x14ac:dyDescent="0.2"/>
    <row r="46647" x14ac:dyDescent="0.2"/>
    <row r="46648" x14ac:dyDescent="0.2"/>
    <row r="46649" x14ac:dyDescent="0.2"/>
    <row r="46650" x14ac:dyDescent="0.2"/>
    <row r="46651" x14ac:dyDescent="0.2"/>
    <row r="46652" x14ac:dyDescent="0.2"/>
    <row r="46653" x14ac:dyDescent="0.2"/>
    <row r="46654" x14ac:dyDescent="0.2"/>
    <row r="46655" x14ac:dyDescent="0.2"/>
    <row r="46656" x14ac:dyDescent="0.2"/>
    <row r="46657" x14ac:dyDescent="0.2"/>
    <row r="46658" x14ac:dyDescent="0.2"/>
    <row r="46659" x14ac:dyDescent="0.2"/>
    <row r="46660" x14ac:dyDescent="0.2"/>
    <row r="46661" x14ac:dyDescent="0.2"/>
    <row r="46662" x14ac:dyDescent="0.2"/>
    <row r="46663" x14ac:dyDescent="0.2"/>
    <row r="46664" x14ac:dyDescent="0.2"/>
    <row r="46665" x14ac:dyDescent="0.2"/>
    <row r="46666" x14ac:dyDescent="0.2"/>
    <row r="46667" x14ac:dyDescent="0.2"/>
    <row r="46668" x14ac:dyDescent="0.2"/>
    <row r="46669" x14ac:dyDescent="0.2"/>
    <row r="46670" x14ac:dyDescent="0.2"/>
    <row r="46671" x14ac:dyDescent="0.2"/>
    <row r="46672" x14ac:dyDescent="0.2"/>
    <row r="46673" x14ac:dyDescent="0.2"/>
    <row r="46674" x14ac:dyDescent="0.2"/>
    <row r="46675" x14ac:dyDescent="0.2"/>
    <row r="46676" x14ac:dyDescent="0.2"/>
    <row r="46677" x14ac:dyDescent="0.2"/>
    <row r="46678" x14ac:dyDescent="0.2"/>
    <row r="46679" x14ac:dyDescent="0.2"/>
    <row r="46680" x14ac:dyDescent="0.2"/>
    <row r="46681" x14ac:dyDescent="0.2"/>
    <row r="46682" x14ac:dyDescent="0.2"/>
    <row r="46683" x14ac:dyDescent="0.2"/>
    <row r="46684" x14ac:dyDescent="0.2"/>
    <row r="46685" x14ac:dyDescent="0.2"/>
    <row r="46686" x14ac:dyDescent="0.2"/>
    <row r="46687" x14ac:dyDescent="0.2"/>
    <row r="46688" x14ac:dyDescent="0.2"/>
    <row r="46689" x14ac:dyDescent="0.2"/>
    <row r="46690" x14ac:dyDescent="0.2"/>
    <row r="46691" x14ac:dyDescent="0.2"/>
    <row r="46692" x14ac:dyDescent="0.2"/>
    <row r="46693" x14ac:dyDescent="0.2"/>
    <row r="46694" x14ac:dyDescent="0.2"/>
    <row r="46695" x14ac:dyDescent="0.2"/>
    <row r="46696" x14ac:dyDescent="0.2"/>
    <row r="46697" x14ac:dyDescent="0.2"/>
    <row r="46698" x14ac:dyDescent="0.2"/>
    <row r="46699" x14ac:dyDescent="0.2"/>
    <row r="46700" x14ac:dyDescent="0.2"/>
    <row r="46701" x14ac:dyDescent="0.2"/>
    <row r="46702" x14ac:dyDescent="0.2"/>
    <row r="46703" x14ac:dyDescent="0.2"/>
    <row r="46704" x14ac:dyDescent="0.2"/>
    <row r="46705" x14ac:dyDescent="0.2"/>
    <row r="46706" x14ac:dyDescent="0.2"/>
    <row r="46707" x14ac:dyDescent="0.2"/>
    <row r="46708" x14ac:dyDescent="0.2"/>
    <row r="46709" x14ac:dyDescent="0.2"/>
    <row r="46710" x14ac:dyDescent="0.2"/>
    <row r="46711" x14ac:dyDescent="0.2"/>
    <row r="46712" x14ac:dyDescent="0.2"/>
    <row r="46713" x14ac:dyDescent="0.2"/>
    <row r="46714" x14ac:dyDescent="0.2"/>
    <row r="46715" x14ac:dyDescent="0.2"/>
    <row r="46716" x14ac:dyDescent="0.2"/>
    <row r="46717" x14ac:dyDescent="0.2"/>
    <row r="46718" x14ac:dyDescent="0.2"/>
    <row r="46719" x14ac:dyDescent="0.2"/>
    <row r="46720" x14ac:dyDescent="0.2"/>
    <row r="46721" x14ac:dyDescent="0.2"/>
    <row r="46722" x14ac:dyDescent="0.2"/>
    <row r="46723" x14ac:dyDescent="0.2"/>
    <row r="46724" x14ac:dyDescent="0.2"/>
    <row r="46725" x14ac:dyDescent="0.2"/>
    <row r="46726" x14ac:dyDescent="0.2"/>
    <row r="46727" x14ac:dyDescent="0.2"/>
    <row r="46728" x14ac:dyDescent="0.2"/>
    <row r="46729" x14ac:dyDescent="0.2"/>
    <row r="46730" x14ac:dyDescent="0.2"/>
    <row r="46731" x14ac:dyDescent="0.2"/>
    <row r="46732" x14ac:dyDescent="0.2"/>
    <row r="46733" x14ac:dyDescent="0.2"/>
    <row r="46734" x14ac:dyDescent="0.2"/>
    <row r="46735" x14ac:dyDescent="0.2"/>
    <row r="46736" x14ac:dyDescent="0.2"/>
    <row r="46737" x14ac:dyDescent="0.2"/>
    <row r="46738" x14ac:dyDescent="0.2"/>
    <row r="46739" x14ac:dyDescent="0.2"/>
    <row r="46740" x14ac:dyDescent="0.2"/>
    <row r="46741" x14ac:dyDescent="0.2"/>
    <row r="46742" x14ac:dyDescent="0.2"/>
    <row r="46743" x14ac:dyDescent="0.2"/>
    <row r="46744" x14ac:dyDescent="0.2"/>
    <row r="46745" x14ac:dyDescent="0.2"/>
    <row r="46746" x14ac:dyDescent="0.2"/>
    <row r="46747" x14ac:dyDescent="0.2"/>
    <row r="46748" x14ac:dyDescent="0.2"/>
    <row r="46749" x14ac:dyDescent="0.2"/>
    <row r="46750" x14ac:dyDescent="0.2"/>
    <row r="46751" x14ac:dyDescent="0.2"/>
    <row r="46752" x14ac:dyDescent="0.2"/>
    <row r="46753" x14ac:dyDescent="0.2"/>
    <row r="46754" x14ac:dyDescent="0.2"/>
    <row r="46755" x14ac:dyDescent="0.2"/>
    <row r="46756" x14ac:dyDescent="0.2"/>
    <row r="46757" x14ac:dyDescent="0.2"/>
    <row r="46758" x14ac:dyDescent="0.2"/>
    <row r="46759" x14ac:dyDescent="0.2"/>
    <row r="46760" x14ac:dyDescent="0.2"/>
    <row r="46761" x14ac:dyDescent="0.2"/>
    <row r="46762" x14ac:dyDescent="0.2"/>
    <row r="46763" x14ac:dyDescent="0.2"/>
    <row r="46764" x14ac:dyDescent="0.2"/>
    <row r="46765" x14ac:dyDescent="0.2"/>
    <row r="46766" x14ac:dyDescent="0.2"/>
    <row r="46767" x14ac:dyDescent="0.2"/>
    <row r="46768" x14ac:dyDescent="0.2"/>
    <row r="46769" x14ac:dyDescent="0.2"/>
    <row r="46770" x14ac:dyDescent="0.2"/>
    <row r="46771" x14ac:dyDescent="0.2"/>
    <row r="46772" x14ac:dyDescent="0.2"/>
    <row r="46773" x14ac:dyDescent="0.2"/>
    <row r="46774" x14ac:dyDescent="0.2"/>
    <row r="46775" x14ac:dyDescent="0.2"/>
    <row r="46776" x14ac:dyDescent="0.2"/>
    <row r="46777" x14ac:dyDescent="0.2"/>
    <row r="46778" x14ac:dyDescent="0.2"/>
    <row r="46779" x14ac:dyDescent="0.2"/>
    <row r="46780" x14ac:dyDescent="0.2"/>
    <row r="46781" x14ac:dyDescent="0.2"/>
    <row r="46782" x14ac:dyDescent="0.2"/>
    <row r="46783" x14ac:dyDescent="0.2"/>
    <row r="46784" x14ac:dyDescent="0.2"/>
    <row r="46785" x14ac:dyDescent="0.2"/>
    <row r="46786" x14ac:dyDescent="0.2"/>
    <row r="46787" x14ac:dyDescent="0.2"/>
    <row r="46788" x14ac:dyDescent="0.2"/>
    <row r="46789" x14ac:dyDescent="0.2"/>
    <row r="46790" x14ac:dyDescent="0.2"/>
    <row r="46791" x14ac:dyDescent="0.2"/>
    <row r="46792" x14ac:dyDescent="0.2"/>
    <row r="46793" x14ac:dyDescent="0.2"/>
    <row r="46794" x14ac:dyDescent="0.2"/>
    <row r="46795" x14ac:dyDescent="0.2"/>
    <row r="46796" x14ac:dyDescent="0.2"/>
    <row r="46797" x14ac:dyDescent="0.2"/>
    <row r="46798" x14ac:dyDescent="0.2"/>
    <row r="46799" x14ac:dyDescent="0.2"/>
    <row r="46800" x14ac:dyDescent="0.2"/>
    <row r="46801" x14ac:dyDescent="0.2"/>
    <row r="46802" x14ac:dyDescent="0.2"/>
    <row r="46803" x14ac:dyDescent="0.2"/>
    <row r="46804" x14ac:dyDescent="0.2"/>
    <row r="46805" x14ac:dyDescent="0.2"/>
    <row r="46806" x14ac:dyDescent="0.2"/>
    <row r="46807" x14ac:dyDescent="0.2"/>
    <row r="46808" x14ac:dyDescent="0.2"/>
    <row r="46809" x14ac:dyDescent="0.2"/>
    <row r="46810" x14ac:dyDescent="0.2"/>
    <row r="46811" x14ac:dyDescent="0.2"/>
    <row r="46812" x14ac:dyDescent="0.2"/>
    <row r="46813" x14ac:dyDescent="0.2"/>
    <row r="46814" x14ac:dyDescent="0.2"/>
    <row r="46815" x14ac:dyDescent="0.2"/>
    <row r="46816" x14ac:dyDescent="0.2"/>
    <row r="46817" x14ac:dyDescent="0.2"/>
    <row r="46818" x14ac:dyDescent="0.2"/>
    <row r="46819" x14ac:dyDescent="0.2"/>
    <row r="46820" x14ac:dyDescent="0.2"/>
    <row r="46821" x14ac:dyDescent="0.2"/>
    <row r="46822" x14ac:dyDescent="0.2"/>
    <row r="46823" x14ac:dyDescent="0.2"/>
    <row r="46824" x14ac:dyDescent="0.2"/>
    <row r="46825" x14ac:dyDescent="0.2"/>
    <row r="46826" x14ac:dyDescent="0.2"/>
    <row r="46827" x14ac:dyDescent="0.2"/>
    <row r="46828" x14ac:dyDescent="0.2"/>
    <row r="46829" x14ac:dyDescent="0.2"/>
    <row r="46830" x14ac:dyDescent="0.2"/>
    <row r="46831" x14ac:dyDescent="0.2"/>
    <row r="46832" x14ac:dyDescent="0.2"/>
    <row r="46833" x14ac:dyDescent="0.2"/>
    <row r="46834" x14ac:dyDescent="0.2"/>
    <row r="46835" x14ac:dyDescent="0.2"/>
    <row r="46836" x14ac:dyDescent="0.2"/>
    <row r="46837" x14ac:dyDescent="0.2"/>
    <row r="46838" x14ac:dyDescent="0.2"/>
    <row r="46839" x14ac:dyDescent="0.2"/>
    <row r="46840" x14ac:dyDescent="0.2"/>
    <row r="46841" x14ac:dyDescent="0.2"/>
    <row r="46842" x14ac:dyDescent="0.2"/>
    <row r="46843" x14ac:dyDescent="0.2"/>
    <row r="46844" x14ac:dyDescent="0.2"/>
    <row r="46845" x14ac:dyDescent="0.2"/>
    <row r="46846" x14ac:dyDescent="0.2"/>
    <row r="46847" x14ac:dyDescent="0.2"/>
    <row r="46848" x14ac:dyDescent="0.2"/>
    <row r="46849" x14ac:dyDescent="0.2"/>
    <row r="46850" x14ac:dyDescent="0.2"/>
    <row r="46851" x14ac:dyDescent="0.2"/>
    <row r="46852" x14ac:dyDescent="0.2"/>
    <row r="46853" x14ac:dyDescent="0.2"/>
    <row r="46854" x14ac:dyDescent="0.2"/>
    <row r="46855" x14ac:dyDescent="0.2"/>
    <row r="46856" x14ac:dyDescent="0.2"/>
    <row r="46857" x14ac:dyDescent="0.2"/>
    <row r="46858" x14ac:dyDescent="0.2"/>
    <row r="46859" x14ac:dyDescent="0.2"/>
    <row r="46860" x14ac:dyDescent="0.2"/>
    <row r="46861" x14ac:dyDescent="0.2"/>
    <row r="46862" x14ac:dyDescent="0.2"/>
    <row r="46863" x14ac:dyDescent="0.2"/>
    <row r="46864" x14ac:dyDescent="0.2"/>
    <row r="46865" x14ac:dyDescent="0.2"/>
    <row r="46866" x14ac:dyDescent="0.2"/>
    <row r="46867" x14ac:dyDescent="0.2"/>
    <row r="46868" x14ac:dyDescent="0.2"/>
    <row r="46869" x14ac:dyDescent="0.2"/>
    <row r="46870" x14ac:dyDescent="0.2"/>
    <row r="46871" x14ac:dyDescent="0.2"/>
    <row r="46872" x14ac:dyDescent="0.2"/>
    <row r="46873" x14ac:dyDescent="0.2"/>
    <row r="46874" x14ac:dyDescent="0.2"/>
    <row r="46875" x14ac:dyDescent="0.2"/>
    <row r="46876" x14ac:dyDescent="0.2"/>
    <row r="46877" x14ac:dyDescent="0.2"/>
    <row r="46878" x14ac:dyDescent="0.2"/>
    <row r="46879" x14ac:dyDescent="0.2"/>
    <row r="46880" x14ac:dyDescent="0.2"/>
    <row r="46881" x14ac:dyDescent="0.2"/>
    <row r="46882" x14ac:dyDescent="0.2"/>
    <row r="46883" x14ac:dyDescent="0.2"/>
    <row r="46884" x14ac:dyDescent="0.2"/>
    <row r="46885" x14ac:dyDescent="0.2"/>
    <row r="46886" x14ac:dyDescent="0.2"/>
    <row r="46887" x14ac:dyDescent="0.2"/>
    <row r="46888" x14ac:dyDescent="0.2"/>
    <row r="46889" x14ac:dyDescent="0.2"/>
    <row r="46890" x14ac:dyDescent="0.2"/>
    <row r="46891" x14ac:dyDescent="0.2"/>
    <row r="46892" x14ac:dyDescent="0.2"/>
    <row r="46893" x14ac:dyDescent="0.2"/>
    <row r="46894" x14ac:dyDescent="0.2"/>
    <row r="46895" x14ac:dyDescent="0.2"/>
    <row r="46896" x14ac:dyDescent="0.2"/>
    <row r="46897" x14ac:dyDescent="0.2"/>
    <row r="46898" x14ac:dyDescent="0.2"/>
    <row r="46899" x14ac:dyDescent="0.2"/>
    <row r="46900" x14ac:dyDescent="0.2"/>
    <row r="46901" x14ac:dyDescent="0.2"/>
    <row r="46902" x14ac:dyDescent="0.2"/>
    <row r="46903" x14ac:dyDescent="0.2"/>
    <row r="46904" x14ac:dyDescent="0.2"/>
    <row r="46905" x14ac:dyDescent="0.2"/>
    <row r="46906" x14ac:dyDescent="0.2"/>
    <row r="46907" x14ac:dyDescent="0.2"/>
    <row r="46908" x14ac:dyDescent="0.2"/>
    <row r="46909" x14ac:dyDescent="0.2"/>
    <row r="46910" x14ac:dyDescent="0.2"/>
    <row r="46911" x14ac:dyDescent="0.2"/>
    <row r="46912" x14ac:dyDescent="0.2"/>
    <row r="46913" x14ac:dyDescent="0.2"/>
    <row r="46914" x14ac:dyDescent="0.2"/>
    <row r="46915" x14ac:dyDescent="0.2"/>
    <row r="46916" x14ac:dyDescent="0.2"/>
    <row r="46917" x14ac:dyDescent="0.2"/>
    <row r="46918" x14ac:dyDescent="0.2"/>
    <row r="46919" x14ac:dyDescent="0.2"/>
    <row r="46920" x14ac:dyDescent="0.2"/>
    <row r="46921" x14ac:dyDescent="0.2"/>
    <row r="46922" x14ac:dyDescent="0.2"/>
    <row r="46923" x14ac:dyDescent="0.2"/>
    <row r="46924" x14ac:dyDescent="0.2"/>
    <row r="46925" x14ac:dyDescent="0.2"/>
    <row r="46926" x14ac:dyDescent="0.2"/>
    <row r="46927" x14ac:dyDescent="0.2"/>
    <row r="46928" x14ac:dyDescent="0.2"/>
    <row r="46929" x14ac:dyDescent="0.2"/>
    <row r="46930" x14ac:dyDescent="0.2"/>
    <row r="46931" x14ac:dyDescent="0.2"/>
    <row r="46932" x14ac:dyDescent="0.2"/>
    <row r="46933" x14ac:dyDescent="0.2"/>
    <row r="46934" x14ac:dyDescent="0.2"/>
    <row r="46935" x14ac:dyDescent="0.2"/>
    <row r="46936" x14ac:dyDescent="0.2"/>
    <row r="46937" x14ac:dyDescent="0.2"/>
    <row r="46938" x14ac:dyDescent="0.2"/>
    <row r="46939" x14ac:dyDescent="0.2"/>
    <row r="46940" x14ac:dyDescent="0.2"/>
    <row r="46941" x14ac:dyDescent="0.2"/>
    <row r="46942" x14ac:dyDescent="0.2"/>
    <row r="46943" x14ac:dyDescent="0.2"/>
    <row r="46944" x14ac:dyDescent="0.2"/>
    <row r="46945" x14ac:dyDescent="0.2"/>
    <row r="46946" x14ac:dyDescent="0.2"/>
    <row r="46947" x14ac:dyDescent="0.2"/>
    <row r="46948" x14ac:dyDescent="0.2"/>
    <row r="46949" x14ac:dyDescent="0.2"/>
    <row r="46950" x14ac:dyDescent="0.2"/>
    <row r="46951" x14ac:dyDescent="0.2"/>
    <row r="46952" x14ac:dyDescent="0.2"/>
    <row r="46953" x14ac:dyDescent="0.2"/>
    <row r="46954" x14ac:dyDescent="0.2"/>
    <row r="46955" x14ac:dyDescent="0.2"/>
    <row r="46956" x14ac:dyDescent="0.2"/>
    <row r="46957" x14ac:dyDescent="0.2"/>
    <row r="46958" x14ac:dyDescent="0.2"/>
    <row r="46959" x14ac:dyDescent="0.2"/>
    <row r="46960" x14ac:dyDescent="0.2"/>
    <row r="46961" x14ac:dyDescent="0.2"/>
    <row r="46962" x14ac:dyDescent="0.2"/>
    <row r="46963" x14ac:dyDescent="0.2"/>
    <row r="46964" x14ac:dyDescent="0.2"/>
    <row r="46965" x14ac:dyDescent="0.2"/>
    <row r="46966" x14ac:dyDescent="0.2"/>
    <row r="46967" x14ac:dyDescent="0.2"/>
    <row r="46968" x14ac:dyDescent="0.2"/>
    <row r="46969" x14ac:dyDescent="0.2"/>
    <row r="46970" x14ac:dyDescent="0.2"/>
    <row r="46971" x14ac:dyDescent="0.2"/>
    <row r="46972" x14ac:dyDescent="0.2"/>
    <row r="46973" x14ac:dyDescent="0.2"/>
    <row r="46974" x14ac:dyDescent="0.2"/>
    <row r="46975" x14ac:dyDescent="0.2"/>
    <row r="46976" x14ac:dyDescent="0.2"/>
    <row r="46977" x14ac:dyDescent="0.2"/>
    <row r="46978" x14ac:dyDescent="0.2"/>
    <row r="46979" x14ac:dyDescent="0.2"/>
    <row r="46980" x14ac:dyDescent="0.2"/>
    <row r="46981" x14ac:dyDescent="0.2"/>
    <row r="46982" x14ac:dyDescent="0.2"/>
    <row r="46983" x14ac:dyDescent="0.2"/>
    <row r="46984" x14ac:dyDescent="0.2"/>
    <row r="46985" x14ac:dyDescent="0.2"/>
    <row r="46986" x14ac:dyDescent="0.2"/>
    <row r="46987" x14ac:dyDescent="0.2"/>
    <row r="46988" x14ac:dyDescent="0.2"/>
    <row r="46989" x14ac:dyDescent="0.2"/>
    <row r="46990" x14ac:dyDescent="0.2"/>
    <row r="46991" x14ac:dyDescent="0.2"/>
    <row r="46992" x14ac:dyDescent="0.2"/>
    <row r="46993" x14ac:dyDescent="0.2"/>
    <row r="46994" x14ac:dyDescent="0.2"/>
    <row r="46995" x14ac:dyDescent="0.2"/>
    <row r="46996" x14ac:dyDescent="0.2"/>
    <row r="46997" x14ac:dyDescent="0.2"/>
    <row r="46998" x14ac:dyDescent="0.2"/>
    <row r="46999" x14ac:dyDescent="0.2"/>
    <row r="47000" x14ac:dyDescent="0.2"/>
    <row r="47001" x14ac:dyDescent="0.2"/>
    <row r="47002" x14ac:dyDescent="0.2"/>
    <row r="47003" x14ac:dyDescent="0.2"/>
    <row r="47004" x14ac:dyDescent="0.2"/>
    <row r="47005" x14ac:dyDescent="0.2"/>
    <row r="47006" x14ac:dyDescent="0.2"/>
    <row r="47007" x14ac:dyDescent="0.2"/>
    <row r="47008" x14ac:dyDescent="0.2"/>
    <row r="47009" x14ac:dyDescent="0.2"/>
    <row r="47010" x14ac:dyDescent="0.2"/>
    <row r="47011" x14ac:dyDescent="0.2"/>
    <row r="47012" x14ac:dyDescent="0.2"/>
    <row r="47013" x14ac:dyDescent="0.2"/>
    <row r="47014" x14ac:dyDescent="0.2"/>
    <row r="47015" x14ac:dyDescent="0.2"/>
    <row r="47016" x14ac:dyDescent="0.2"/>
    <row r="47017" x14ac:dyDescent="0.2"/>
    <row r="47018" x14ac:dyDescent="0.2"/>
    <row r="47019" x14ac:dyDescent="0.2"/>
    <row r="47020" x14ac:dyDescent="0.2"/>
    <row r="47021" x14ac:dyDescent="0.2"/>
    <row r="47022" x14ac:dyDescent="0.2"/>
    <row r="47023" x14ac:dyDescent="0.2"/>
    <row r="47024" x14ac:dyDescent="0.2"/>
    <row r="47025" x14ac:dyDescent="0.2"/>
    <row r="47026" x14ac:dyDescent="0.2"/>
    <row r="47027" x14ac:dyDescent="0.2"/>
    <row r="47028" x14ac:dyDescent="0.2"/>
    <row r="47029" x14ac:dyDescent="0.2"/>
    <row r="47030" x14ac:dyDescent="0.2"/>
    <row r="47031" x14ac:dyDescent="0.2"/>
    <row r="47032" x14ac:dyDescent="0.2"/>
    <row r="47033" x14ac:dyDescent="0.2"/>
    <row r="47034" x14ac:dyDescent="0.2"/>
    <row r="47035" x14ac:dyDescent="0.2"/>
    <row r="47036" x14ac:dyDescent="0.2"/>
    <row r="47037" x14ac:dyDescent="0.2"/>
    <row r="47038" x14ac:dyDescent="0.2"/>
    <row r="47039" x14ac:dyDescent="0.2"/>
    <row r="47040" x14ac:dyDescent="0.2"/>
    <row r="47041" x14ac:dyDescent="0.2"/>
    <row r="47042" x14ac:dyDescent="0.2"/>
    <row r="47043" x14ac:dyDescent="0.2"/>
    <row r="47044" x14ac:dyDescent="0.2"/>
    <row r="47045" x14ac:dyDescent="0.2"/>
    <row r="47046" x14ac:dyDescent="0.2"/>
    <row r="47047" x14ac:dyDescent="0.2"/>
    <row r="47048" x14ac:dyDescent="0.2"/>
    <row r="47049" x14ac:dyDescent="0.2"/>
    <row r="47050" x14ac:dyDescent="0.2"/>
    <row r="47051" x14ac:dyDescent="0.2"/>
    <row r="47052" x14ac:dyDescent="0.2"/>
    <row r="47053" x14ac:dyDescent="0.2"/>
    <row r="47054" x14ac:dyDescent="0.2"/>
    <row r="47055" x14ac:dyDescent="0.2"/>
    <row r="47056" x14ac:dyDescent="0.2"/>
    <row r="47057" x14ac:dyDescent="0.2"/>
    <row r="47058" x14ac:dyDescent="0.2"/>
    <row r="47059" x14ac:dyDescent="0.2"/>
    <row r="47060" x14ac:dyDescent="0.2"/>
    <row r="47061" x14ac:dyDescent="0.2"/>
    <row r="47062" x14ac:dyDescent="0.2"/>
    <row r="47063" x14ac:dyDescent="0.2"/>
    <row r="47064" x14ac:dyDescent="0.2"/>
    <row r="47065" x14ac:dyDescent="0.2"/>
    <row r="47066" x14ac:dyDescent="0.2"/>
    <row r="47067" x14ac:dyDescent="0.2"/>
    <row r="47068" x14ac:dyDescent="0.2"/>
    <row r="47069" x14ac:dyDescent="0.2"/>
    <row r="47070" x14ac:dyDescent="0.2"/>
    <row r="47071" x14ac:dyDescent="0.2"/>
    <row r="47072" x14ac:dyDescent="0.2"/>
    <row r="47073" x14ac:dyDescent="0.2"/>
    <row r="47074" x14ac:dyDescent="0.2"/>
    <row r="47075" x14ac:dyDescent="0.2"/>
    <row r="47076" x14ac:dyDescent="0.2"/>
    <row r="47077" x14ac:dyDescent="0.2"/>
    <row r="47078" x14ac:dyDescent="0.2"/>
    <row r="47079" x14ac:dyDescent="0.2"/>
    <row r="47080" x14ac:dyDescent="0.2"/>
    <row r="47081" x14ac:dyDescent="0.2"/>
    <row r="47082" x14ac:dyDescent="0.2"/>
    <row r="47083" x14ac:dyDescent="0.2"/>
    <row r="47084" x14ac:dyDescent="0.2"/>
    <row r="47085" x14ac:dyDescent="0.2"/>
    <row r="47086" x14ac:dyDescent="0.2"/>
    <row r="47087" x14ac:dyDescent="0.2"/>
    <row r="47088" x14ac:dyDescent="0.2"/>
    <row r="47089" x14ac:dyDescent="0.2"/>
    <row r="47090" x14ac:dyDescent="0.2"/>
    <row r="47091" x14ac:dyDescent="0.2"/>
    <row r="47092" x14ac:dyDescent="0.2"/>
    <row r="47093" x14ac:dyDescent="0.2"/>
    <row r="47094" x14ac:dyDescent="0.2"/>
    <row r="47095" x14ac:dyDescent="0.2"/>
    <row r="47096" x14ac:dyDescent="0.2"/>
    <row r="47097" x14ac:dyDescent="0.2"/>
    <row r="47098" x14ac:dyDescent="0.2"/>
    <row r="47099" x14ac:dyDescent="0.2"/>
    <row r="47100" x14ac:dyDescent="0.2"/>
    <row r="47101" x14ac:dyDescent="0.2"/>
    <row r="47102" x14ac:dyDescent="0.2"/>
    <row r="47103" x14ac:dyDescent="0.2"/>
    <row r="47104" x14ac:dyDescent="0.2"/>
    <row r="47105" x14ac:dyDescent="0.2"/>
    <row r="47106" x14ac:dyDescent="0.2"/>
    <row r="47107" x14ac:dyDescent="0.2"/>
    <row r="47108" x14ac:dyDescent="0.2"/>
    <row r="47109" x14ac:dyDescent="0.2"/>
    <row r="47110" x14ac:dyDescent="0.2"/>
    <row r="47111" x14ac:dyDescent="0.2"/>
    <row r="47112" x14ac:dyDescent="0.2"/>
    <row r="47113" x14ac:dyDescent="0.2"/>
    <row r="47114" x14ac:dyDescent="0.2"/>
    <row r="47115" x14ac:dyDescent="0.2"/>
    <row r="47116" x14ac:dyDescent="0.2"/>
    <row r="47117" x14ac:dyDescent="0.2"/>
    <row r="47118" x14ac:dyDescent="0.2"/>
    <row r="47119" x14ac:dyDescent="0.2"/>
    <row r="47120" x14ac:dyDescent="0.2"/>
    <row r="47121" x14ac:dyDescent="0.2"/>
    <row r="47122" x14ac:dyDescent="0.2"/>
    <row r="47123" x14ac:dyDescent="0.2"/>
    <row r="47124" x14ac:dyDescent="0.2"/>
    <row r="47125" x14ac:dyDescent="0.2"/>
    <row r="47126" x14ac:dyDescent="0.2"/>
    <row r="47127" x14ac:dyDescent="0.2"/>
    <row r="47128" x14ac:dyDescent="0.2"/>
    <row r="47129" x14ac:dyDescent="0.2"/>
    <row r="47130" x14ac:dyDescent="0.2"/>
    <row r="47131" x14ac:dyDescent="0.2"/>
    <row r="47132" x14ac:dyDescent="0.2"/>
    <row r="47133" x14ac:dyDescent="0.2"/>
    <row r="47134" x14ac:dyDescent="0.2"/>
    <row r="47135" x14ac:dyDescent="0.2"/>
    <row r="47136" x14ac:dyDescent="0.2"/>
    <row r="47137" x14ac:dyDescent="0.2"/>
    <row r="47138" x14ac:dyDescent="0.2"/>
    <row r="47139" x14ac:dyDescent="0.2"/>
    <row r="47140" x14ac:dyDescent="0.2"/>
    <row r="47141" x14ac:dyDescent="0.2"/>
    <row r="47142" x14ac:dyDescent="0.2"/>
    <row r="47143" x14ac:dyDescent="0.2"/>
    <row r="47144" x14ac:dyDescent="0.2"/>
    <row r="47145" x14ac:dyDescent="0.2"/>
    <row r="47146" x14ac:dyDescent="0.2"/>
    <row r="47147" x14ac:dyDescent="0.2"/>
    <row r="47148" x14ac:dyDescent="0.2"/>
    <row r="47149" x14ac:dyDescent="0.2"/>
    <row r="47150" x14ac:dyDescent="0.2"/>
    <row r="47151" x14ac:dyDescent="0.2"/>
    <row r="47152" x14ac:dyDescent="0.2"/>
    <row r="47153" x14ac:dyDescent="0.2"/>
    <row r="47154" x14ac:dyDescent="0.2"/>
    <row r="47155" x14ac:dyDescent="0.2"/>
    <row r="47156" x14ac:dyDescent="0.2"/>
    <row r="47157" x14ac:dyDescent="0.2"/>
    <row r="47158" x14ac:dyDescent="0.2"/>
    <row r="47159" x14ac:dyDescent="0.2"/>
    <row r="47160" x14ac:dyDescent="0.2"/>
    <row r="47161" x14ac:dyDescent="0.2"/>
    <row r="47162" x14ac:dyDescent="0.2"/>
    <row r="47163" x14ac:dyDescent="0.2"/>
    <row r="47164" x14ac:dyDescent="0.2"/>
    <row r="47165" x14ac:dyDescent="0.2"/>
    <row r="47166" x14ac:dyDescent="0.2"/>
    <row r="47167" x14ac:dyDescent="0.2"/>
    <row r="47168" x14ac:dyDescent="0.2"/>
    <row r="47169" x14ac:dyDescent="0.2"/>
    <row r="47170" x14ac:dyDescent="0.2"/>
    <row r="47171" x14ac:dyDescent="0.2"/>
    <row r="47172" x14ac:dyDescent="0.2"/>
    <row r="47173" x14ac:dyDescent="0.2"/>
    <row r="47174" x14ac:dyDescent="0.2"/>
    <row r="47175" x14ac:dyDescent="0.2"/>
    <row r="47176" x14ac:dyDescent="0.2"/>
    <row r="47177" x14ac:dyDescent="0.2"/>
    <row r="47178" x14ac:dyDescent="0.2"/>
    <row r="47179" x14ac:dyDescent="0.2"/>
    <row r="47180" x14ac:dyDescent="0.2"/>
    <row r="47181" x14ac:dyDescent="0.2"/>
    <row r="47182" x14ac:dyDescent="0.2"/>
    <row r="47183" x14ac:dyDescent="0.2"/>
    <row r="47184" x14ac:dyDescent="0.2"/>
    <row r="47185" x14ac:dyDescent="0.2"/>
    <row r="47186" x14ac:dyDescent="0.2"/>
    <row r="47187" x14ac:dyDescent="0.2"/>
    <row r="47188" x14ac:dyDescent="0.2"/>
    <row r="47189" x14ac:dyDescent="0.2"/>
    <row r="47190" x14ac:dyDescent="0.2"/>
    <row r="47191" x14ac:dyDescent="0.2"/>
    <row r="47192" x14ac:dyDescent="0.2"/>
    <row r="47193" x14ac:dyDescent="0.2"/>
    <row r="47194" x14ac:dyDescent="0.2"/>
    <row r="47195" x14ac:dyDescent="0.2"/>
    <row r="47196" x14ac:dyDescent="0.2"/>
    <row r="47197" x14ac:dyDescent="0.2"/>
    <row r="47198" x14ac:dyDescent="0.2"/>
    <row r="47199" x14ac:dyDescent="0.2"/>
    <row r="47200" x14ac:dyDescent="0.2"/>
    <row r="47201" x14ac:dyDescent="0.2"/>
    <row r="47202" x14ac:dyDescent="0.2"/>
    <row r="47203" x14ac:dyDescent="0.2"/>
    <row r="47204" x14ac:dyDescent="0.2"/>
    <row r="47205" x14ac:dyDescent="0.2"/>
    <row r="47206" x14ac:dyDescent="0.2"/>
    <row r="47207" x14ac:dyDescent="0.2"/>
    <row r="47208" x14ac:dyDescent="0.2"/>
    <row r="47209" x14ac:dyDescent="0.2"/>
    <row r="47210" x14ac:dyDescent="0.2"/>
    <row r="47211" x14ac:dyDescent="0.2"/>
    <row r="47212" x14ac:dyDescent="0.2"/>
    <row r="47213" x14ac:dyDescent="0.2"/>
    <row r="47214" x14ac:dyDescent="0.2"/>
    <row r="47215" x14ac:dyDescent="0.2"/>
    <row r="47216" x14ac:dyDescent="0.2"/>
    <row r="47217" x14ac:dyDescent="0.2"/>
    <row r="47218" x14ac:dyDescent="0.2"/>
    <row r="47219" x14ac:dyDescent="0.2"/>
    <row r="47220" x14ac:dyDescent="0.2"/>
    <row r="47221" x14ac:dyDescent="0.2"/>
    <row r="47222" x14ac:dyDescent="0.2"/>
    <row r="47223" x14ac:dyDescent="0.2"/>
    <row r="47224" x14ac:dyDescent="0.2"/>
    <row r="47225" x14ac:dyDescent="0.2"/>
    <row r="47226" x14ac:dyDescent="0.2"/>
    <row r="47227" x14ac:dyDescent="0.2"/>
    <row r="47228" x14ac:dyDescent="0.2"/>
    <row r="47229" x14ac:dyDescent="0.2"/>
    <row r="47230" x14ac:dyDescent="0.2"/>
    <row r="47231" x14ac:dyDescent="0.2"/>
    <row r="47232" x14ac:dyDescent="0.2"/>
    <row r="47233" x14ac:dyDescent="0.2"/>
    <row r="47234" x14ac:dyDescent="0.2"/>
    <row r="47235" x14ac:dyDescent="0.2"/>
    <row r="47236" x14ac:dyDescent="0.2"/>
    <row r="47237" x14ac:dyDescent="0.2"/>
    <row r="47238" x14ac:dyDescent="0.2"/>
    <row r="47239" x14ac:dyDescent="0.2"/>
    <row r="47240" x14ac:dyDescent="0.2"/>
    <row r="47241" x14ac:dyDescent="0.2"/>
    <row r="47242" x14ac:dyDescent="0.2"/>
    <row r="47243" x14ac:dyDescent="0.2"/>
    <row r="47244" x14ac:dyDescent="0.2"/>
    <row r="47245" x14ac:dyDescent="0.2"/>
    <row r="47246" x14ac:dyDescent="0.2"/>
    <row r="47247" x14ac:dyDescent="0.2"/>
    <row r="47248" x14ac:dyDescent="0.2"/>
    <row r="47249" x14ac:dyDescent="0.2"/>
    <row r="47250" x14ac:dyDescent="0.2"/>
    <row r="47251" x14ac:dyDescent="0.2"/>
    <row r="47252" x14ac:dyDescent="0.2"/>
    <row r="47253" x14ac:dyDescent="0.2"/>
    <row r="47254" x14ac:dyDescent="0.2"/>
    <row r="47255" x14ac:dyDescent="0.2"/>
    <row r="47256" x14ac:dyDescent="0.2"/>
    <row r="47257" x14ac:dyDescent="0.2"/>
    <row r="47258" x14ac:dyDescent="0.2"/>
    <row r="47259" x14ac:dyDescent="0.2"/>
    <row r="47260" x14ac:dyDescent="0.2"/>
    <row r="47261" x14ac:dyDescent="0.2"/>
    <row r="47262" x14ac:dyDescent="0.2"/>
    <row r="47263" x14ac:dyDescent="0.2"/>
    <row r="47264" x14ac:dyDescent="0.2"/>
    <row r="47265" x14ac:dyDescent="0.2"/>
    <row r="47266" x14ac:dyDescent="0.2"/>
    <row r="47267" x14ac:dyDescent="0.2"/>
    <row r="47268" x14ac:dyDescent="0.2"/>
    <row r="47269" x14ac:dyDescent="0.2"/>
    <row r="47270" x14ac:dyDescent="0.2"/>
    <row r="47271" x14ac:dyDescent="0.2"/>
    <row r="47272" x14ac:dyDescent="0.2"/>
    <row r="47273" x14ac:dyDescent="0.2"/>
    <row r="47274" x14ac:dyDescent="0.2"/>
    <row r="47275" x14ac:dyDescent="0.2"/>
    <row r="47276" x14ac:dyDescent="0.2"/>
    <row r="47277" x14ac:dyDescent="0.2"/>
    <row r="47278" x14ac:dyDescent="0.2"/>
    <row r="47279" x14ac:dyDescent="0.2"/>
    <row r="47280" x14ac:dyDescent="0.2"/>
    <row r="47281" x14ac:dyDescent="0.2"/>
    <row r="47282" x14ac:dyDescent="0.2"/>
    <row r="47283" x14ac:dyDescent="0.2"/>
    <row r="47284" x14ac:dyDescent="0.2"/>
    <row r="47285" x14ac:dyDescent="0.2"/>
    <row r="47286" x14ac:dyDescent="0.2"/>
    <row r="47287" x14ac:dyDescent="0.2"/>
    <row r="47288" x14ac:dyDescent="0.2"/>
    <row r="47289" x14ac:dyDescent="0.2"/>
    <row r="47290" x14ac:dyDescent="0.2"/>
    <row r="47291" x14ac:dyDescent="0.2"/>
    <row r="47292" x14ac:dyDescent="0.2"/>
    <row r="47293" x14ac:dyDescent="0.2"/>
    <row r="47294" x14ac:dyDescent="0.2"/>
    <row r="47295" x14ac:dyDescent="0.2"/>
    <row r="47296" x14ac:dyDescent="0.2"/>
    <row r="47297" x14ac:dyDescent="0.2"/>
    <row r="47298" x14ac:dyDescent="0.2"/>
    <row r="47299" x14ac:dyDescent="0.2"/>
    <row r="47300" x14ac:dyDescent="0.2"/>
    <row r="47301" x14ac:dyDescent="0.2"/>
    <row r="47302" x14ac:dyDescent="0.2"/>
    <row r="47303" x14ac:dyDescent="0.2"/>
    <row r="47304" x14ac:dyDescent="0.2"/>
    <row r="47305" x14ac:dyDescent="0.2"/>
    <row r="47306" x14ac:dyDescent="0.2"/>
    <row r="47307" x14ac:dyDescent="0.2"/>
    <row r="47308" x14ac:dyDescent="0.2"/>
    <row r="47309" x14ac:dyDescent="0.2"/>
    <row r="47310" x14ac:dyDescent="0.2"/>
    <row r="47311" x14ac:dyDescent="0.2"/>
    <row r="47312" x14ac:dyDescent="0.2"/>
    <row r="47313" x14ac:dyDescent="0.2"/>
    <row r="47314" x14ac:dyDescent="0.2"/>
    <row r="47315" x14ac:dyDescent="0.2"/>
    <row r="47316" x14ac:dyDescent="0.2"/>
    <row r="47317" x14ac:dyDescent="0.2"/>
    <row r="47318" x14ac:dyDescent="0.2"/>
    <row r="47319" x14ac:dyDescent="0.2"/>
    <row r="47320" x14ac:dyDescent="0.2"/>
    <row r="47321" x14ac:dyDescent="0.2"/>
    <row r="47322" x14ac:dyDescent="0.2"/>
    <row r="47323" x14ac:dyDescent="0.2"/>
    <row r="47324" x14ac:dyDescent="0.2"/>
    <row r="47325" x14ac:dyDescent="0.2"/>
    <row r="47326" x14ac:dyDescent="0.2"/>
    <row r="47327" x14ac:dyDescent="0.2"/>
    <row r="47328" x14ac:dyDescent="0.2"/>
    <row r="47329" x14ac:dyDescent="0.2"/>
    <row r="47330" x14ac:dyDescent="0.2"/>
    <row r="47331" x14ac:dyDescent="0.2"/>
    <row r="47332" x14ac:dyDescent="0.2"/>
    <row r="47333" x14ac:dyDescent="0.2"/>
    <row r="47334" x14ac:dyDescent="0.2"/>
    <row r="47335" x14ac:dyDescent="0.2"/>
    <row r="47336" x14ac:dyDescent="0.2"/>
    <row r="47337" x14ac:dyDescent="0.2"/>
    <row r="47338" x14ac:dyDescent="0.2"/>
    <row r="47339" x14ac:dyDescent="0.2"/>
    <row r="47340" x14ac:dyDescent="0.2"/>
    <row r="47341" x14ac:dyDescent="0.2"/>
    <row r="47342" x14ac:dyDescent="0.2"/>
    <row r="47343" x14ac:dyDescent="0.2"/>
    <row r="47344" x14ac:dyDescent="0.2"/>
    <row r="47345" x14ac:dyDescent="0.2"/>
    <row r="47346" x14ac:dyDescent="0.2"/>
    <row r="47347" x14ac:dyDescent="0.2"/>
    <row r="47348" x14ac:dyDescent="0.2"/>
    <row r="47349" x14ac:dyDescent="0.2"/>
    <row r="47350" x14ac:dyDescent="0.2"/>
    <row r="47351" x14ac:dyDescent="0.2"/>
    <row r="47352" x14ac:dyDescent="0.2"/>
    <row r="47353" x14ac:dyDescent="0.2"/>
    <row r="47354" x14ac:dyDescent="0.2"/>
    <row r="47355" x14ac:dyDescent="0.2"/>
    <row r="47356" x14ac:dyDescent="0.2"/>
    <row r="47357" x14ac:dyDescent="0.2"/>
    <row r="47358" x14ac:dyDescent="0.2"/>
    <row r="47359" x14ac:dyDescent="0.2"/>
    <row r="47360" x14ac:dyDescent="0.2"/>
    <row r="47361" x14ac:dyDescent="0.2"/>
    <row r="47362" x14ac:dyDescent="0.2"/>
    <row r="47363" x14ac:dyDescent="0.2"/>
    <row r="47364" x14ac:dyDescent="0.2"/>
    <row r="47365" x14ac:dyDescent="0.2"/>
    <row r="47366" x14ac:dyDescent="0.2"/>
    <row r="47367" x14ac:dyDescent="0.2"/>
    <row r="47368" x14ac:dyDescent="0.2"/>
    <row r="47369" x14ac:dyDescent="0.2"/>
    <row r="47370" x14ac:dyDescent="0.2"/>
    <row r="47371" x14ac:dyDescent="0.2"/>
    <row r="47372" x14ac:dyDescent="0.2"/>
    <row r="47373" x14ac:dyDescent="0.2"/>
    <row r="47374" x14ac:dyDescent="0.2"/>
    <row r="47375" x14ac:dyDescent="0.2"/>
    <row r="47376" x14ac:dyDescent="0.2"/>
    <row r="47377" x14ac:dyDescent="0.2"/>
    <row r="47378" x14ac:dyDescent="0.2"/>
    <row r="47379" x14ac:dyDescent="0.2"/>
    <row r="47380" x14ac:dyDescent="0.2"/>
    <row r="47381" x14ac:dyDescent="0.2"/>
    <row r="47382" x14ac:dyDescent="0.2"/>
    <row r="47383" x14ac:dyDescent="0.2"/>
    <row r="47384" x14ac:dyDescent="0.2"/>
    <row r="47385" x14ac:dyDescent="0.2"/>
    <row r="47386" x14ac:dyDescent="0.2"/>
    <row r="47387" x14ac:dyDescent="0.2"/>
    <row r="47388" x14ac:dyDescent="0.2"/>
    <row r="47389" x14ac:dyDescent="0.2"/>
    <row r="47390" x14ac:dyDescent="0.2"/>
    <row r="47391" x14ac:dyDescent="0.2"/>
    <row r="47392" x14ac:dyDescent="0.2"/>
    <row r="47393" x14ac:dyDescent="0.2"/>
    <row r="47394" x14ac:dyDescent="0.2"/>
    <row r="47395" x14ac:dyDescent="0.2"/>
    <row r="47396" x14ac:dyDescent="0.2"/>
    <row r="47397" x14ac:dyDescent="0.2"/>
    <row r="47398" x14ac:dyDescent="0.2"/>
    <row r="47399" x14ac:dyDescent="0.2"/>
    <row r="47400" x14ac:dyDescent="0.2"/>
    <row r="47401" x14ac:dyDescent="0.2"/>
    <row r="47402" x14ac:dyDescent="0.2"/>
    <row r="47403" x14ac:dyDescent="0.2"/>
    <row r="47404" x14ac:dyDescent="0.2"/>
    <row r="47405" x14ac:dyDescent="0.2"/>
    <row r="47406" x14ac:dyDescent="0.2"/>
    <row r="47407" x14ac:dyDescent="0.2"/>
    <row r="47408" x14ac:dyDescent="0.2"/>
    <row r="47409" x14ac:dyDescent="0.2"/>
    <row r="47410" x14ac:dyDescent="0.2"/>
    <row r="47411" x14ac:dyDescent="0.2"/>
    <row r="47412" x14ac:dyDescent="0.2"/>
    <row r="47413" x14ac:dyDescent="0.2"/>
    <row r="47414" x14ac:dyDescent="0.2"/>
    <row r="47415" x14ac:dyDescent="0.2"/>
    <row r="47416" x14ac:dyDescent="0.2"/>
    <row r="47417" x14ac:dyDescent="0.2"/>
    <row r="47418" x14ac:dyDescent="0.2"/>
    <row r="47419" x14ac:dyDescent="0.2"/>
    <row r="47420" x14ac:dyDescent="0.2"/>
    <row r="47421" x14ac:dyDescent="0.2"/>
    <row r="47422" x14ac:dyDescent="0.2"/>
    <row r="47423" x14ac:dyDescent="0.2"/>
    <row r="47424" x14ac:dyDescent="0.2"/>
    <row r="47425" x14ac:dyDescent="0.2"/>
    <row r="47426" x14ac:dyDescent="0.2"/>
    <row r="47427" x14ac:dyDescent="0.2"/>
    <row r="47428" x14ac:dyDescent="0.2"/>
    <row r="47429" x14ac:dyDescent="0.2"/>
    <row r="47430" x14ac:dyDescent="0.2"/>
    <row r="47431" x14ac:dyDescent="0.2"/>
    <row r="47432" x14ac:dyDescent="0.2"/>
    <row r="47433" x14ac:dyDescent="0.2"/>
    <row r="47434" x14ac:dyDescent="0.2"/>
    <row r="47435" x14ac:dyDescent="0.2"/>
    <row r="47436" x14ac:dyDescent="0.2"/>
    <row r="47437" x14ac:dyDescent="0.2"/>
    <row r="47438" x14ac:dyDescent="0.2"/>
    <row r="47439" x14ac:dyDescent="0.2"/>
    <row r="47440" x14ac:dyDescent="0.2"/>
    <row r="47441" x14ac:dyDescent="0.2"/>
    <row r="47442" x14ac:dyDescent="0.2"/>
    <row r="47443" x14ac:dyDescent="0.2"/>
    <row r="47444" x14ac:dyDescent="0.2"/>
    <row r="47445" x14ac:dyDescent="0.2"/>
    <row r="47446" x14ac:dyDescent="0.2"/>
    <row r="47447" x14ac:dyDescent="0.2"/>
    <row r="47448" x14ac:dyDescent="0.2"/>
    <row r="47449" x14ac:dyDescent="0.2"/>
    <row r="47450" x14ac:dyDescent="0.2"/>
    <row r="47451" x14ac:dyDescent="0.2"/>
    <row r="47452" x14ac:dyDescent="0.2"/>
    <row r="47453" x14ac:dyDescent="0.2"/>
    <row r="47454" x14ac:dyDescent="0.2"/>
    <row r="47455" x14ac:dyDescent="0.2"/>
    <row r="47456" x14ac:dyDescent="0.2"/>
    <row r="47457" x14ac:dyDescent="0.2"/>
    <row r="47458" x14ac:dyDescent="0.2"/>
    <row r="47459" x14ac:dyDescent="0.2"/>
    <row r="47460" x14ac:dyDescent="0.2"/>
    <row r="47461" x14ac:dyDescent="0.2"/>
    <row r="47462" x14ac:dyDescent="0.2"/>
    <row r="47463" x14ac:dyDescent="0.2"/>
    <row r="47464" x14ac:dyDescent="0.2"/>
    <row r="47465" x14ac:dyDescent="0.2"/>
    <row r="47466" x14ac:dyDescent="0.2"/>
    <row r="47467" x14ac:dyDescent="0.2"/>
    <row r="47468" x14ac:dyDescent="0.2"/>
    <row r="47469" x14ac:dyDescent="0.2"/>
    <row r="47470" x14ac:dyDescent="0.2"/>
    <row r="47471" x14ac:dyDescent="0.2"/>
    <row r="47472" x14ac:dyDescent="0.2"/>
    <row r="47473" x14ac:dyDescent="0.2"/>
    <row r="47474" x14ac:dyDescent="0.2"/>
    <row r="47475" x14ac:dyDescent="0.2"/>
    <row r="47476" x14ac:dyDescent="0.2"/>
    <row r="47477" x14ac:dyDescent="0.2"/>
    <row r="47478" x14ac:dyDescent="0.2"/>
    <row r="47479" x14ac:dyDescent="0.2"/>
    <row r="47480" x14ac:dyDescent="0.2"/>
    <row r="47481" x14ac:dyDescent="0.2"/>
    <row r="47482" x14ac:dyDescent="0.2"/>
    <row r="47483" x14ac:dyDescent="0.2"/>
    <row r="47484" x14ac:dyDescent="0.2"/>
    <row r="47485" x14ac:dyDescent="0.2"/>
    <row r="47486" x14ac:dyDescent="0.2"/>
    <row r="47487" x14ac:dyDescent="0.2"/>
    <row r="47488" x14ac:dyDescent="0.2"/>
    <row r="47489" x14ac:dyDescent="0.2"/>
    <row r="47490" x14ac:dyDescent="0.2"/>
    <row r="47491" x14ac:dyDescent="0.2"/>
    <row r="47492" x14ac:dyDescent="0.2"/>
    <row r="47493" x14ac:dyDescent="0.2"/>
    <row r="47494" x14ac:dyDescent="0.2"/>
    <row r="47495" x14ac:dyDescent="0.2"/>
    <row r="47496" x14ac:dyDescent="0.2"/>
    <row r="47497" x14ac:dyDescent="0.2"/>
    <row r="47498" x14ac:dyDescent="0.2"/>
    <row r="47499" x14ac:dyDescent="0.2"/>
    <row r="47500" x14ac:dyDescent="0.2"/>
    <row r="47501" x14ac:dyDescent="0.2"/>
    <row r="47502" x14ac:dyDescent="0.2"/>
    <row r="47503" x14ac:dyDescent="0.2"/>
    <row r="47504" x14ac:dyDescent="0.2"/>
    <row r="47505" x14ac:dyDescent="0.2"/>
    <row r="47506" x14ac:dyDescent="0.2"/>
    <row r="47507" x14ac:dyDescent="0.2"/>
    <row r="47508" x14ac:dyDescent="0.2"/>
    <row r="47509" x14ac:dyDescent="0.2"/>
    <row r="47510" x14ac:dyDescent="0.2"/>
    <row r="47511" x14ac:dyDescent="0.2"/>
    <row r="47512" x14ac:dyDescent="0.2"/>
    <row r="47513" x14ac:dyDescent="0.2"/>
    <row r="47514" x14ac:dyDescent="0.2"/>
    <row r="47515" x14ac:dyDescent="0.2"/>
    <row r="47516" x14ac:dyDescent="0.2"/>
    <row r="47517" x14ac:dyDescent="0.2"/>
    <row r="47518" x14ac:dyDescent="0.2"/>
    <row r="47519" x14ac:dyDescent="0.2"/>
    <row r="47520" x14ac:dyDescent="0.2"/>
    <row r="47521" x14ac:dyDescent="0.2"/>
    <row r="47522" x14ac:dyDescent="0.2"/>
    <row r="47523" x14ac:dyDescent="0.2"/>
    <row r="47524" x14ac:dyDescent="0.2"/>
    <row r="47525" x14ac:dyDescent="0.2"/>
    <row r="47526" x14ac:dyDescent="0.2"/>
    <row r="47527" x14ac:dyDescent="0.2"/>
    <row r="47528" x14ac:dyDescent="0.2"/>
    <row r="47529" x14ac:dyDescent="0.2"/>
    <row r="47530" x14ac:dyDescent="0.2"/>
    <row r="47531" x14ac:dyDescent="0.2"/>
    <row r="47532" x14ac:dyDescent="0.2"/>
    <row r="47533" x14ac:dyDescent="0.2"/>
    <row r="47534" x14ac:dyDescent="0.2"/>
    <row r="47535" x14ac:dyDescent="0.2"/>
    <row r="47536" x14ac:dyDescent="0.2"/>
    <row r="47537" x14ac:dyDescent="0.2"/>
    <row r="47538" x14ac:dyDescent="0.2"/>
    <row r="47539" x14ac:dyDescent="0.2"/>
    <row r="47540" x14ac:dyDescent="0.2"/>
    <row r="47541" x14ac:dyDescent="0.2"/>
    <row r="47542" x14ac:dyDescent="0.2"/>
    <row r="47543" x14ac:dyDescent="0.2"/>
    <row r="47544" x14ac:dyDescent="0.2"/>
    <row r="47545" x14ac:dyDescent="0.2"/>
    <row r="47546" x14ac:dyDescent="0.2"/>
    <row r="47547" x14ac:dyDescent="0.2"/>
    <row r="47548" x14ac:dyDescent="0.2"/>
    <row r="47549" x14ac:dyDescent="0.2"/>
    <row r="47550" x14ac:dyDescent="0.2"/>
    <row r="47551" x14ac:dyDescent="0.2"/>
    <row r="47552" x14ac:dyDescent="0.2"/>
    <row r="47553" x14ac:dyDescent="0.2"/>
    <row r="47554" x14ac:dyDescent="0.2"/>
    <row r="47555" x14ac:dyDescent="0.2"/>
    <row r="47556" x14ac:dyDescent="0.2"/>
    <row r="47557" x14ac:dyDescent="0.2"/>
    <row r="47558" x14ac:dyDescent="0.2"/>
    <row r="47559" x14ac:dyDescent="0.2"/>
    <row r="47560" x14ac:dyDescent="0.2"/>
    <row r="47561" x14ac:dyDescent="0.2"/>
    <row r="47562" x14ac:dyDescent="0.2"/>
    <row r="47563" x14ac:dyDescent="0.2"/>
    <row r="47564" x14ac:dyDescent="0.2"/>
    <row r="47565" x14ac:dyDescent="0.2"/>
    <row r="47566" x14ac:dyDescent="0.2"/>
    <row r="47567" x14ac:dyDescent="0.2"/>
    <row r="47568" x14ac:dyDescent="0.2"/>
    <row r="47569" x14ac:dyDescent="0.2"/>
    <row r="47570" x14ac:dyDescent="0.2"/>
    <row r="47571" x14ac:dyDescent="0.2"/>
    <row r="47572" x14ac:dyDescent="0.2"/>
    <row r="47573" x14ac:dyDescent="0.2"/>
    <row r="47574" x14ac:dyDescent="0.2"/>
    <row r="47575" x14ac:dyDescent="0.2"/>
    <row r="47576" x14ac:dyDescent="0.2"/>
    <row r="47577" x14ac:dyDescent="0.2"/>
    <row r="47578" x14ac:dyDescent="0.2"/>
    <row r="47579" x14ac:dyDescent="0.2"/>
    <row r="47580" x14ac:dyDescent="0.2"/>
    <row r="47581" x14ac:dyDescent="0.2"/>
    <row r="47582" x14ac:dyDescent="0.2"/>
    <row r="47583" x14ac:dyDescent="0.2"/>
    <row r="47584" x14ac:dyDescent="0.2"/>
    <row r="47585" x14ac:dyDescent="0.2"/>
    <row r="47586" x14ac:dyDescent="0.2"/>
    <row r="47587" x14ac:dyDescent="0.2"/>
    <row r="47588" x14ac:dyDescent="0.2"/>
    <row r="47589" x14ac:dyDescent="0.2"/>
    <row r="47590" x14ac:dyDescent="0.2"/>
    <row r="47591" x14ac:dyDescent="0.2"/>
    <row r="47592" x14ac:dyDescent="0.2"/>
    <row r="47593" x14ac:dyDescent="0.2"/>
    <row r="47594" x14ac:dyDescent="0.2"/>
    <row r="47595" x14ac:dyDescent="0.2"/>
    <row r="47596" x14ac:dyDescent="0.2"/>
    <row r="47597" x14ac:dyDescent="0.2"/>
    <row r="47598" x14ac:dyDescent="0.2"/>
    <row r="47599" x14ac:dyDescent="0.2"/>
    <row r="47600" x14ac:dyDescent="0.2"/>
    <row r="47601" x14ac:dyDescent="0.2"/>
    <row r="47602" x14ac:dyDescent="0.2"/>
    <row r="47603" x14ac:dyDescent="0.2"/>
    <row r="47604" x14ac:dyDescent="0.2"/>
    <row r="47605" x14ac:dyDescent="0.2"/>
    <row r="47606" x14ac:dyDescent="0.2"/>
    <row r="47607" x14ac:dyDescent="0.2"/>
    <row r="47608" x14ac:dyDescent="0.2"/>
    <row r="47609" x14ac:dyDescent="0.2"/>
    <row r="47610" x14ac:dyDescent="0.2"/>
    <row r="47611" x14ac:dyDescent="0.2"/>
    <row r="47612" x14ac:dyDescent="0.2"/>
    <row r="47613" x14ac:dyDescent="0.2"/>
    <row r="47614" x14ac:dyDescent="0.2"/>
    <row r="47615" x14ac:dyDescent="0.2"/>
    <row r="47616" x14ac:dyDescent="0.2"/>
    <row r="47617" x14ac:dyDescent="0.2"/>
    <row r="47618" x14ac:dyDescent="0.2"/>
    <row r="47619" x14ac:dyDescent="0.2"/>
    <row r="47620" x14ac:dyDescent="0.2"/>
    <row r="47621" x14ac:dyDescent="0.2"/>
    <row r="47622" x14ac:dyDescent="0.2"/>
    <row r="47623" x14ac:dyDescent="0.2"/>
    <row r="47624" x14ac:dyDescent="0.2"/>
    <row r="47625" x14ac:dyDescent="0.2"/>
    <row r="47626" x14ac:dyDescent="0.2"/>
    <row r="47627" x14ac:dyDescent="0.2"/>
    <row r="47628" x14ac:dyDescent="0.2"/>
    <row r="47629" x14ac:dyDescent="0.2"/>
    <row r="47630" x14ac:dyDescent="0.2"/>
    <row r="47631" x14ac:dyDescent="0.2"/>
    <row r="47632" x14ac:dyDescent="0.2"/>
    <row r="47633" x14ac:dyDescent="0.2"/>
    <row r="47634" x14ac:dyDescent="0.2"/>
    <row r="47635" x14ac:dyDescent="0.2"/>
    <row r="47636" x14ac:dyDescent="0.2"/>
    <row r="47637" x14ac:dyDescent="0.2"/>
    <row r="47638" x14ac:dyDescent="0.2"/>
    <row r="47639" x14ac:dyDescent="0.2"/>
    <row r="47640" x14ac:dyDescent="0.2"/>
    <row r="47641" x14ac:dyDescent="0.2"/>
    <row r="47642" x14ac:dyDescent="0.2"/>
    <row r="47643" x14ac:dyDescent="0.2"/>
    <row r="47644" x14ac:dyDescent="0.2"/>
    <row r="47645" x14ac:dyDescent="0.2"/>
    <row r="47646" x14ac:dyDescent="0.2"/>
    <row r="47647" x14ac:dyDescent="0.2"/>
    <row r="47648" x14ac:dyDescent="0.2"/>
    <row r="47649" x14ac:dyDescent="0.2"/>
    <row r="47650" x14ac:dyDescent="0.2"/>
    <row r="47651" x14ac:dyDescent="0.2"/>
    <row r="47652" x14ac:dyDescent="0.2"/>
    <row r="47653" x14ac:dyDescent="0.2"/>
    <row r="47654" x14ac:dyDescent="0.2"/>
    <row r="47655" x14ac:dyDescent="0.2"/>
    <row r="47656" x14ac:dyDescent="0.2"/>
    <row r="47657" x14ac:dyDescent="0.2"/>
    <row r="47658" x14ac:dyDescent="0.2"/>
    <row r="47659" x14ac:dyDescent="0.2"/>
    <row r="47660" x14ac:dyDescent="0.2"/>
    <row r="47661" x14ac:dyDescent="0.2"/>
    <row r="47662" x14ac:dyDescent="0.2"/>
    <row r="47663" x14ac:dyDescent="0.2"/>
    <row r="47664" x14ac:dyDescent="0.2"/>
    <row r="47665" x14ac:dyDescent="0.2"/>
    <row r="47666" x14ac:dyDescent="0.2"/>
    <row r="47667" x14ac:dyDescent="0.2"/>
    <row r="47668" x14ac:dyDescent="0.2"/>
    <row r="47669" x14ac:dyDescent="0.2"/>
    <row r="47670" x14ac:dyDescent="0.2"/>
    <row r="47671" x14ac:dyDescent="0.2"/>
    <row r="47672" x14ac:dyDescent="0.2"/>
    <row r="47673" x14ac:dyDescent="0.2"/>
    <row r="47674" x14ac:dyDescent="0.2"/>
    <row r="47675" x14ac:dyDescent="0.2"/>
    <row r="47676" x14ac:dyDescent="0.2"/>
    <row r="47677" x14ac:dyDescent="0.2"/>
    <row r="47678" x14ac:dyDescent="0.2"/>
    <row r="47679" x14ac:dyDescent="0.2"/>
    <row r="47680" x14ac:dyDescent="0.2"/>
    <row r="47681" x14ac:dyDescent="0.2"/>
    <row r="47682" x14ac:dyDescent="0.2"/>
    <row r="47683" x14ac:dyDescent="0.2"/>
    <row r="47684" x14ac:dyDescent="0.2"/>
    <row r="47685" x14ac:dyDescent="0.2"/>
    <row r="47686" x14ac:dyDescent="0.2"/>
    <row r="47687" x14ac:dyDescent="0.2"/>
    <row r="47688" x14ac:dyDescent="0.2"/>
    <row r="47689" x14ac:dyDescent="0.2"/>
    <row r="47690" x14ac:dyDescent="0.2"/>
    <row r="47691" x14ac:dyDescent="0.2"/>
    <row r="47692" x14ac:dyDescent="0.2"/>
    <row r="47693" x14ac:dyDescent="0.2"/>
    <row r="47694" x14ac:dyDescent="0.2"/>
    <row r="47695" x14ac:dyDescent="0.2"/>
    <row r="47696" x14ac:dyDescent="0.2"/>
    <row r="47697" x14ac:dyDescent="0.2"/>
    <row r="47698" x14ac:dyDescent="0.2"/>
    <row r="47699" x14ac:dyDescent="0.2"/>
    <row r="47700" x14ac:dyDescent="0.2"/>
    <row r="47701" x14ac:dyDescent="0.2"/>
    <row r="47702" x14ac:dyDescent="0.2"/>
    <row r="47703" x14ac:dyDescent="0.2"/>
    <row r="47704" x14ac:dyDescent="0.2"/>
    <row r="47705" x14ac:dyDescent="0.2"/>
    <row r="47706" x14ac:dyDescent="0.2"/>
    <row r="47707" x14ac:dyDescent="0.2"/>
    <row r="47708" x14ac:dyDescent="0.2"/>
    <row r="47709" x14ac:dyDescent="0.2"/>
    <row r="47710" x14ac:dyDescent="0.2"/>
    <row r="47711" x14ac:dyDescent="0.2"/>
    <row r="47712" x14ac:dyDescent="0.2"/>
    <row r="47713" x14ac:dyDescent="0.2"/>
    <row r="47714" x14ac:dyDescent="0.2"/>
    <row r="47715" x14ac:dyDescent="0.2"/>
    <row r="47716" x14ac:dyDescent="0.2"/>
    <row r="47717" x14ac:dyDescent="0.2"/>
    <row r="47718" x14ac:dyDescent="0.2"/>
    <row r="47719" x14ac:dyDescent="0.2"/>
    <row r="47720" x14ac:dyDescent="0.2"/>
    <row r="47721" x14ac:dyDescent="0.2"/>
    <row r="47722" x14ac:dyDescent="0.2"/>
    <row r="47723" x14ac:dyDescent="0.2"/>
    <row r="47724" x14ac:dyDescent="0.2"/>
    <row r="47725" x14ac:dyDescent="0.2"/>
    <row r="47726" x14ac:dyDescent="0.2"/>
    <row r="47727" x14ac:dyDescent="0.2"/>
    <row r="47728" x14ac:dyDescent="0.2"/>
    <row r="47729" x14ac:dyDescent="0.2"/>
    <row r="47730" x14ac:dyDescent="0.2"/>
    <row r="47731" x14ac:dyDescent="0.2"/>
    <row r="47732" x14ac:dyDescent="0.2"/>
    <row r="47733" x14ac:dyDescent="0.2"/>
    <row r="47734" x14ac:dyDescent="0.2"/>
    <row r="47735" x14ac:dyDescent="0.2"/>
    <row r="47736" x14ac:dyDescent="0.2"/>
    <row r="47737" x14ac:dyDescent="0.2"/>
    <row r="47738" x14ac:dyDescent="0.2"/>
    <row r="47739" x14ac:dyDescent="0.2"/>
    <row r="47740" x14ac:dyDescent="0.2"/>
    <row r="47741" x14ac:dyDescent="0.2"/>
    <row r="47742" x14ac:dyDescent="0.2"/>
    <row r="47743" x14ac:dyDescent="0.2"/>
    <row r="47744" x14ac:dyDescent="0.2"/>
    <row r="47745" x14ac:dyDescent="0.2"/>
    <row r="47746" x14ac:dyDescent="0.2"/>
    <row r="47747" x14ac:dyDescent="0.2"/>
    <row r="47748" x14ac:dyDescent="0.2"/>
    <row r="47749" x14ac:dyDescent="0.2"/>
    <row r="47750" x14ac:dyDescent="0.2"/>
    <row r="47751" x14ac:dyDescent="0.2"/>
    <row r="47752" x14ac:dyDescent="0.2"/>
    <row r="47753" x14ac:dyDescent="0.2"/>
    <row r="47754" x14ac:dyDescent="0.2"/>
    <row r="47755" x14ac:dyDescent="0.2"/>
    <row r="47756" x14ac:dyDescent="0.2"/>
    <row r="47757" x14ac:dyDescent="0.2"/>
    <row r="47758" x14ac:dyDescent="0.2"/>
    <row r="47759" x14ac:dyDescent="0.2"/>
    <row r="47760" x14ac:dyDescent="0.2"/>
    <row r="47761" x14ac:dyDescent="0.2"/>
    <row r="47762" x14ac:dyDescent="0.2"/>
    <row r="47763" x14ac:dyDescent="0.2"/>
    <row r="47764" x14ac:dyDescent="0.2"/>
    <row r="47765" x14ac:dyDescent="0.2"/>
    <row r="47766" x14ac:dyDescent="0.2"/>
    <row r="47767" x14ac:dyDescent="0.2"/>
    <row r="47768" x14ac:dyDescent="0.2"/>
    <row r="47769" x14ac:dyDescent="0.2"/>
    <row r="47770" x14ac:dyDescent="0.2"/>
    <row r="47771" x14ac:dyDescent="0.2"/>
    <row r="47772" x14ac:dyDescent="0.2"/>
    <row r="47773" x14ac:dyDescent="0.2"/>
    <row r="47774" x14ac:dyDescent="0.2"/>
    <row r="47775" x14ac:dyDescent="0.2"/>
    <row r="47776" x14ac:dyDescent="0.2"/>
    <row r="47777" x14ac:dyDescent="0.2"/>
    <row r="47778" x14ac:dyDescent="0.2"/>
    <row r="47779" x14ac:dyDescent="0.2"/>
    <row r="47780" x14ac:dyDescent="0.2"/>
    <row r="47781" x14ac:dyDescent="0.2"/>
    <row r="47782" x14ac:dyDescent="0.2"/>
    <row r="47783" x14ac:dyDescent="0.2"/>
    <row r="47784" x14ac:dyDescent="0.2"/>
    <row r="47785" x14ac:dyDescent="0.2"/>
    <row r="47786" x14ac:dyDescent="0.2"/>
    <row r="47787" x14ac:dyDescent="0.2"/>
    <row r="47788" x14ac:dyDescent="0.2"/>
    <row r="47789" x14ac:dyDescent="0.2"/>
    <row r="47790" x14ac:dyDescent="0.2"/>
    <row r="47791" x14ac:dyDescent="0.2"/>
    <row r="47792" x14ac:dyDescent="0.2"/>
    <row r="47793" x14ac:dyDescent="0.2"/>
    <row r="47794" x14ac:dyDescent="0.2"/>
    <row r="47795" x14ac:dyDescent="0.2"/>
    <row r="47796" x14ac:dyDescent="0.2"/>
    <row r="47797" x14ac:dyDescent="0.2"/>
    <row r="47798" x14ac:dyDescent="0.2"/>
    <row r="47799" x14ac:dyDescent="0.2"/>
    <row r="47800" x14ac:dyDescent="0.2"/>
    <row r="47801" x14ac:dyDescent="0.2"/>
    <row r="47802" x14ac:dyDescent="0.2"/>
    <row r="47803" x14ac:dyDescent="0.2"/>
    <row r="47804" x14ac:dyDescent="0.2"/>
    <row r="47805" x14ac:dyDescent="0.2"/>
    <row r="47806" x14ac:dyDescent="0.2"/>
    <row r="47807" x14ac:dyDescent="0.2"/>
    <row r="47808" x14ac:dyDescent="0.2"/>
    <row r="47809" x14ac:dyDescent="0.2"/>
    <row r="47810" x14ac:dyDescent="0.2"/>
    <row r="47811" x14ac:dyDescent="0.2"/>
    <row r="47812" x14ac:dyDescent="0.2"/>
    <row r="47813" x14ac:dyDescent="0.2"/>
    <row r="47814" x14ac:dyDescent="0.2"/>
    <row r="47815" x14ac:dyDescent="0.2"/>
    <row r="47816" x14ac:dyDescent="0.2"/>
    <row r="47817" x14ac:dyDescent="0.2"/>
    <row r="47818" x14ac:dyDescent="0.2"/>
    <row r="47819" x14ac:dyDescent="0.2"/>
    <row r="47820" x14ac:dyDescent="0.2"/>
    <row r="47821" x14ac:dyDescent="0.2"/>
    <row r="47822" x14ac:dyDescent="0.2"/>
    <row r="47823" x14ac:dyDescent="0.2"/>
    <row r="47824" x14ac:dyDescent="0.2"/>
    <row r="47825" x14ac:dyDescent="0.2"/>
    <row r="47826" x14ac:dyDescent="0.2"/>
    <row r="47827" x14ac:dyDescent="0.2"/>
    <row r="47828" x14ac:dyDescent="0.2"/>
    <row r="47829" x14ac:dyDescent="0.2"/>
    <row r="47830" x14ac:dyDescent="0.2"/>
    <row r="47831" x14ac:dyDescent="0.2"/>
    <row r="47832" x14ac:dyDescent="0.2"/>
    <row r="47833" x14ac:dyDescent="0.2"/>
    <row r="47834" x14ac:dyDescent="0.2"/>
    <row r="47835" x14ac:dyDescent="0.2"/>
    <row r="47836" x14ac:dyDescent="0.2"/>
    <row r="47837" x14ac:dyDescent="0.2"/>
    <row r="47838" x14ac:dyDescent="0.2"/>
    <row r="47839" x14ac:dyDescent="0.2"/>
    <row r="47840" x14ac:dyDescent="0.2"/>
    <row r="47841" x14ac:dyDescent="0.2"/>
    <row r="47842" x14ac:dyDescent="0.2"/>
    <row r="47843" x14ac:dyDescent="0.2"/>
    <row r="47844" x14ac:dyDescent="0.2"/>
    <row r="47845" x14ac:dyDescent="0.2"/>
    <row r="47846" x14ac:dyDescent="0.2"/>
    <row r="47847" x14ac:dyDescent="0.2"/>
    <row r="47848" x14ac:dyDescent="0.2"/>
    <row r="47849" x14ac:dyDescent="0.2"/>
    <row r="47850" x14ac:dyDescent="0.2"/>
    <row r="47851" x14ac:dyDescent="0.2"/>
    <row r="47852" x14ac:dyDescent="0.2"/>
    <row r="47853" x14ac:dyDescent="0.2"/>
    <row r="47854" x14ac:dyDescent="0.2"/>
    <row r="47855" x14ac:dyDescent="0.2"/>
    <row r="47856" x14ac:dyDescent="0.2"/>
    <row r="47857" x14ac:dyDescent="0.2"/>
    <row r="47858" x14ac:dyDescent="0.2"/>
    <row r="47859" x14ac:dyDescent="0.2"/>
    <row r="47860" x14ac:dyDescent="0.2"/>
    <row r="47861" x14ac:dyDescent="0.2"/>
    <row r="47862" x14ac:dyDescent="0.2"/>
    <row r="47863" x14ac:dyDescent="0.2"/>
    <row r="47864" x14ac:dyDescent="0.2"/>
    <row r="47865" x14ac:dyDescent="0.2"/>
    <row r="47866" x14ac:dyDescent="0.2"/>
    <row r="47867" x14ac:dyDescent="0.2"/>
    <row r="47868" x14ac:dyDescent="0.2"/>
    <row r="47869" x14ac:dyDescent="0.2"/>
    <row r="47870" x14ac:dyDescent="0.2"/>
    <row r="47871" x14ac:dyDescent="0.2"/>
    <row r="47872" x14ac:dyDescent="0.2"/>
    <row r="47873" x14ac:dyDescent="0.2"/>
    <row r="47874" x14ac:dyDescent="0.2"/>
    <row r="47875" x14ac:dyDescent="0.2"/>
    <row r="47876" x14ac:dyDescent="0.2"/>
    <row r="47877" x14ac:dyDescent="0.2"/>
    <row r="47878" x14ac:dyDescent="0.2"/>
    <row r="47879" x14ac:dyDescent="0.2"/>
    <row r="47880" x14ac:dyDescent="0.2"/>
    <row r="47881" x14ac:dyDescent="0.2"/>
    <row r="47882" x14ac:dyDescent="0.2"/>
    <row r="47883" x14ac:dyDescent="0.2"/>
    <row r="47884" x14ac:dyDescent="0.2"/>
    <row r="47885" x14ac:dyDescent="0.2"/>
    <row r="47886" x14ac:dyDescent="0.2"/>
    <row r="47887" x14ac:dyDescent="0.2"/>
    <row r="47888" x14ac:dyDescent="0.2"/>
    <row r="47889" x14ac:dyDescent="0.2"/>
    <row r="47890" x14ac:dyDescent="0.2"/>
    <row r="47891" x14ac:dyDescent="0.2"/>
    <row r="47892" x14ac:dyDescent="0.2"/>
    <row r="47893" x14ac:dyDescent="0.2"/>
    <row r="47894" x14ac:dyDescent="0.2"/>
    <row r="47895" x14ac:dyDescent="0.2"/>
    <row r="47896" x14ac:dyDescent="0.2"/>
    <row r="47897" x14ac:dyDescent="0.2"/>
    <row r="47898" x14ac:dyDescent="0.2"/>
    <row r="47899" x14ac:dyDescent="0.2"/>
    <row r="47900" x14ac:dyDescent="0.2"/>
    <row r="47901" x14ac:dyDescent="0.2"/>
    <row r="47902" x14ac:dyDescent="0.2"/>
    <row r="47903" x14ac:dyDescent="0.2"/>
    <row r="47904" x14ac:dyDescent="0.2"/>
    <row r="47905" x14ac:dyDescent="0.2"/>
    <row r="47906" x14ac:dyDescent="0.2"/>
    <row r="47907" x14ac:dyDescent="0.2"/>
    <row r="47908" x14ac:dyDescent="0.2"/>
    <row r="47909" x14ac:dyDescent="0.2"/>
    <row r="47910" x14ac:dyDescent="0.2"/>
    <row r="47911" x14ac:dyDescent="0.2"/>
    <row r="47912" x14ac:dyDescent="0.2"/>
    <row r="47913" x14ac:dyDescent="0.2"/>
    <row r="47914" x14ac:dyDescent="0.2"/>
    <row r="47915" x14ac:dyDescent="0.2"/>
    <row r="47916" x14ac:dyDescent="0.2"/>
    <row r="47917" x14ac:dyDescent="0.2"/>
    <row r="47918" x14ac:dyDescent="0.2"/>
    <row r="47919" x14ac:dyDescent="0.2"/>
    <row r="47920" x14ac:dyDescent="0.2"/>
    <row r="47921" x14ac:dyDescent="0.2"/>
    <row r="47922" x14ac:dyDescent="0.2"/>
    <row r="47923" x14ac:dyDescent="0.2"/>
    <row r="47924" x14ac:dyDescent="0.2"/>
    <row r="47925" x14ac:dyDescent="0.2"/>
    <row r="47926" x14ac:dyDescent="0.2"/>
    <row r="47927" x14ac:dyDescent="0.2"/>
    <row r="47928" x14ac:dyDescent="0.2"/>
    <row r="47929" x14ac:dyDescent="0.2"/>
    <row r="47930" x14ac:dyDescent="0.2"/>
    <row r="47931" x14ac:dyDescent="0.2"/>
    <row r="47932" x14ac:dyDescent="0.2"/>
    <row r="47933" x14ac:dyDescent="0.2"/>
    <row r="47934" x14ac:dyDescent="0.2"/>
    <row r="47935" x14ac:dyDescent="0.2"/>
    <row r="47936" x14ac:dyDescent="0.2"/>
    <row r="47937" x14ac:dyDescent="0.2"/>
    <row r="47938" x14ac:dyDescent="0.2"/>
    <row r="47939" x14ac:dyDescent="0.2"/>
    <row r="47940" x14ac:dyDescent="0.2"/>
    <row r="47941" x14ac:dyDescent="0.2"/>
    <row r="47942" x14ac:dyDescent="0.2"/>
    <row r="47943" x14ac:dyDescent="0.2"/>
    <row r="47944" x14ac:dyDescent="0.2"/>
    <row r="47945" x14ac:dyDescent="0.2"/>
    <row r="47946" x14ac:dyDescent="0.2"/>
    <row r="47947" x14ac:dyDescent="0.2"/>
    <row r="47948" x14ac:dyDescent="0.2"/>
    <row r="47949" x14ac:dyDescent="0.2"/>
    <row r="47950" x14ac:dyDescent="0.2"/>
    <row r="47951" x14ac:dyDescent="0.2"/>
    <row r="47952" x14ac:dyDescent="0.2"/>
    <row r="47953" x14ac:dyDescent="0.2"/>
    <row r="47954" x14ac:dyDescent="0.2"/>
    <row r="47955" x14ac:dyDescent="0.2"/>
    <row r="47956" x14ac:dyDescent="0.2"/>
    <row r="47957" x14ac:dyDescent="0.2"/>
    <row r="47958" x14ac:dyDescent="0.2"/>
    <row r="47959" x14ac:dyDescent="0.2"/>
    <row r="47960" x14ac:dyDescent="0.2"/>
    <row r="47961" x14ac:dyDescent="0.2"/>
    <row r="47962" x14ac:dyDescent="0.2"/>
    <row r="47963" x14ac:dyDescent="0.2"/>
    <row r="47964" x14ac:dyDescent="0.2"/>
    <row r="47965" x14ac:dyDescent="0.2"/>
    <row r="47966" x14ac:dyDescent="0.2"/>
    <row r="47967" x14ac:dyDescent="0.2"/>
    <row r="47968" x14ac:dyDescent="0.2"/>
    <row r="47969" x14ac:dyDescent="0.2"/>
    <row r="47970" x14ac:dyDescent="0.2"/>
    <row r="47971" x14ac:dyDescent="0.2"/>
    <row r="47972" x14ac:dyDescent="0.2"/>
    <row r="47973" x14ac:dyDescent="0.2"/>
    <row r="47974" x14ac:dyDescent="0.2"/>
    <row r="47975" x14ac:dyDescent="0.2"/>
    <row r="47976" x14ac:dyDescent="0.2"/>
    <row r="47977" x14ac:dyDescent="0.2"/>
    <row r="47978" x14ac:dyDescent="0.2"/>
    <row r="47979" x14ac:dyDescent="0.2"/>
    <row r="47980" x14ac:dyDescent="0.2"/>
    <row r="47981" x14ac:dyDescent="0.2"/>
    <row r="47982" x14ac:dyDescent="0.2"/>
    <row r="47983" x14ac:dyDescent="0.2"/>
    <row r="47984" x14ac:dyDescent="0.2"/>
    <row r="47985" x14ac:dyDescent="0.2"/>
    <row r="47986" x14ac:dyDescent="0.2"/>
    <row r="47987" x14ac:dyDescent="0.2"/>
    <row r="47988" x14ac:dyDescent="0.2"/>
    <row r="47989" x14ac:dyDescent="0.2"/>
    <row r="47990" x14ac:dyDescent="0.2"/>
    <row r="47991" x14ac:dyDescent="0.2"/>
    <row r="47992" x14ac:dyDescent="0.2"/>
    <row r="47993" x14ac:dyDescent="0.2"/>
    <row r="47994" x14ac:dyDescent="0.2"/>
    <row r="47995" x14ac:dyDescent="0.2"/>
    <row r="47996" x14ac:dyDescent="0.2"/>
    <row r="47997" x14ac:dyDescent="0.2"/>
    <row r="47998" x14ac:dyDescent="0.2"/>
    <row r="47999" x14ac:dyDescent="0.2"/>
    <row r="48000" x14ac:dyDescent="0.2"/>
    <row r="48001" x14ac:dyDescent="0.2"/>
    <row r="48002" x14ac:dyDescent="0.2"/>
    <row r="48003" x14ac:dyDescent="0.2"/>
    <row r="48004" x14ac:dyDescent="0.2"/>
    <row r="48005" x14ac:dyDescent="0.2"/>
    <row r="48006" x14ac:dyDescent="0.2"/>
    <row r="48007" x14ac:dyDescent="0.2"/>
    <row r="48008" x14ac:dyDescent="0.2"/>
    <row r="48009" x14ac:dyDescent="0.2"/>
    <row r="48010" x14ac:dyDescent="0.2"/>
    <row r="48011" x14ac:dyDescent="0.2"/>
    <row r="48012" x14ac:dyDescent="0.2"/>
    <row r="48013" x14ac:dyDescent="0.2"/>
    <row r="48014" x14ac:dyDescent="0.2"/>
    <row r="48015" x14ac:dyDescent="0.2"/>
    <row r="48016" x14ac:dyDescent="0.2"/>
    <row r="48017" x14ac:dyDescent="0.2"/>
    <row r="48018" x14ac:dyDescent="0.2"/>
    <row r="48019" x14ac:dyDescent="0.2"/>
    <row r="48020" x14ac:dyDescent="0.2"/>
    <row r="48021" x14ac:dyDescent="0.2"/>
    <row r="48022" x14ac:dyDescent="0.2"/>
    <row r="48023" x14ac:dyDescent="0.2"/>
    <row r="48024" x14ac:dyDescent="0.2"/>
    <row r="48025" x14ac:dyDescent="0.2"/>
    <row r="48026" x14ac:dyDescent="0.2"/>
    <row r="48027" x14ac:dyDescent="0.2"/>
    <row r="48028" x14ac:dyDescent="0.2"/>
    <row r="48029" x14ac:dyDescent="0.2"/>
    <row r="48030" x14ac:dyDescent="0.2"/>
    <row r="48031" x14ac:dyDescent="0.2"/>
    <row r="48032" x14ac:dyDescent="0.2"/>
    <row r="48033" x14ac:dyDescent="0.2"/>
    <row r="48034" x14ac:dyDescent="0.2"/>
    <row r="48035" x14ac:dyDescent="0.2"/>
    <row r="48036" x14ac:dyDescent="0.2"/>
    <row r="48037" x14ac:dyDescent="0.2"/>
    <row r="48038" x14ac:dyDescent="0.2"/>
    <row r="48039" x14ac:dyDescent="0.2"/>
    <row r="48040" x14ac:dyDescent="0.2"/>
    <row r="48041" x14ac:dyDescent="0.2"/>
    <row r="48042" x14ac:dyDescent="0.2"/>
    <row r="48043" x14ac:dyDescent="0.2"/>
    <row r="48044" x14ac:dyDescent="0.2"/>
    <row r="48045" x14ac:dyDescent="0.2"/>
    <row r="48046" x14ac:dyDescent="0.2"/>
    <row r="48047" x14ac:dyDescent="0.2"/>
    <row r="48048" x14ac:dyDescent="0.2"/>
    <row r="48049" x14ac:dyDescent="0.2"/>
    <row r="48050" x14ac:dyDescent="0.2"/>
    <row r="48051" x14ac:dyDescent="0.2"/>
    <row r="48052" x14ac:dyDescent="0.2"/>
    <row r="48053" x14ac:dyDescent="0.2"/>
    <row r="48054" x14ac:dyDescent="0.2"/>
    <row r="48055" x14ac:dyDescent="0.2"/>
    <row r="48056" x14ac:dyDescent="0.2"/>
    <row r="48057" x14ac:dyDescent="0.2"/>
    <row r="48058" x14ac:dyDescent="0.2"/>
    <row r="48059" x14ac:dyDescent="0.2"/>
    <row r="48060" x14ac:dyDescent="0.2"/>
    <row r="48061" x14ac:dyDescent="0.2"/>
    <row r="48062" x14ac:dyDescent="0.2"/>
    <row r="48063" x14ac:dyDescent="0.2"/>
    <row r="48064" x14ac:dyDescent="0.2"/>
    <row r="48065" x14ac:dyDescent="0.2"/>
    <row r="48066" x14ac:dyDescent="0.2"/>
    <row r="48067" x14ac:dyDescent="0.2"/>
    <row r="48068" x14ac:dyDescent="0.2"/>
    <row r="48069" x14ac:dyDescent="0.2"/>
    <row r="48070" x14ac:dyDescent="0.2"/>
    <row r="48071" x14ac:dyDescent="0.2"/>
    <row r="48072" x14ac:dyDescent="0.2"/>
    <row r="48073" x14ac:dyDescent="0.2"/>
    <row r="48074" x14ac:dyDescent="0.2"/>
    <row r="48075" x14ac:dyDescent="0.2"/>
    <row r="48076" x14ac:dyDescent="0.2"/>
    <row r="48077" x14ac:dyDescent="0.2"/>
    <row r="48078" x14ac:dyDescent="0.2"/>
    <row r="48079" x14ac:dyDescent="0.2"/>
    <row r="48080" x14ac:dyDescent="0.2"/>
    <row r="48081" x14ac:dyDescent="0.2"/>
    <row r="48082" x14ac:dyDescent="0.2"/>
    <row r="48083" x14ac:dyDescent="0.2"/>
    <row r="48084" x14ac:dyDescent="0.2"/>
    <row r="48085" x14ac:dyDescent="0.2"/>
    <row r="48086" x14ac:dyDescent="0.2"/>
    <row r="48087" x14ac:dyDescent="0.2"/>
    <row r="48088" x14ac:dyDescent="0.2"/>
    <row r="48089" x14ac:dyDescent="0.2"/>
    <row r="48090" x14ac:dyDescent="0.2"/>
    <row r="48091" x14ac:dyDescent="0.2"/>
    <row r="48092" x14ac:dyDescent="0.2"/>
    <row r="48093" x14ac:dyDescent="0.2"/>
    <row r="48094" x14ac:dyDescent="0.2"/>
    <row r="48095" x14ac:dyDescent="0.2"/>
    <row r="48096" x14ac:dyDescent="0.2"/>
    <row r="48097" x14ac:dyDescent="0.2"/>
    <row r="48098" x14ac:dyDescent="0.2"/>
    <row r="48099" x14ac:dyDescent="0.2"/>
    <row r="48100" x14ac:dyDescent="0.2"/>
    <row r="48101" x14ac:dyDescent="0.2"/>
    <row r="48102" x14ac:dyDescent="0.2"/>
    <row r="48103" x14ac:dyDescent="0.2"/>
    <row r="48104" x14ac:dyDescent="0.2"/>
    <row r="48105" x14ac:dyDescent="0.2"/>
    <row r="48106" x14ac:dyDescent="0.2"/>
    <row r="48107" x14ac:dyDescent="0.2"/>
    <row r="48108" x14ac:dyDescent="0.2"/>
    <row r="48109" x14ac:dyDescent="0.2"/>
    <row r="48110" x14ac:dyDescent="0.2"/>
    <row r="48111" x14ac:dyDescent="0.2"/>
    <row r="48112" x14ac:dyDescent="0.2"/>
    <row r="48113" x14ac:dyDescent="0.2"/>
    <row r="48114" x14ac:dyDescent="0.2"/>
    <row r="48115" x14ac:dyDescent="0.2"/>
    <row r="48116" x14ac:dyDescent="0.2"/>
    <row r="48117" x14ac:dyDescent="0.2"/>
    <row r="48118" x14ac:dyDescent="0.2"/>
    <row r="48119" x14ac:dyDescent="0.2"/>
    <row r="48120" x14ac:dyDescent="0.2"/>
    <row r="48121" x14ac:dyDescent="0.2"/>
    <row r="48122" x14ac:dyDescent="0.2"/>
    <row r="48123" x14ac:dyDescent="0.2"/>
    <row r="48124" x14ac:dyDescent="0.2"/>
    <row r="48125" x14ac:dyDescent="0.2"/>
    <row r="48126" x14ac:dyDescent="0.2"/>
    <row r="48127" x14ac:dyDescent="0.2"/>
    <row r="48128" x14ac:dyDescent="0.2"/>
    <row r="48129" x14ac:dyDescent="0.2"/>
    <row r="48130" x14ac:dyDescent="0.2"/>
    <row r="48131" x14ac:dyDescent="0.2"/>
    <row r="48132" x14ac:dyDescent="0.2"/>
    <row r="48133" x14ac:dyDescent="0.2"/>
    <row r="48134" x14ac:dyDescent="0.2"/>
    <row r="48135" x14ac:dyDescent="0.2"/>
    <row r="48136" x14ac:dyDescent="0.2"/>
    <row r="48137" x14ac:dyDescent="0.2"/>
    <row r="48138" x14ac:dyDescent="0.2"/>
    <row r="48139" x14ac:dyDescent="0.2"/>
    <row r="48140" x14ac:dyDescent="0.2"/>
    <row r="48141" x14ac:dyDescent="0.2"/>
    <row r="48142" x14ac:dyDescent="0.2"/>
    <row r="48143" x14ac:dyDescent="0.2"/>
    <row r="48144" x14ac:dyDescent="0.2"/>
    <row r="48145" x14ac:dyDescent="0.2"/>
    <row r="48146" x14ac:dyDescent="0.2"/>
    <row r="48147" x14ac:dyDescent="0.2"/>
    <row r="48148" x14ac:dyDescent="0.2"/>
    <row r="48149" x14ac:dyDescent="0.2"/>
    <row r="48150" x14ac:dyDescent="0.2"/>
    <row r="48151" x14ac:dyDescent="0.2"/>
    <row r="48152" x14ac:dyDescent="0.2"/>
    <row r="48153" x14ac:dyDescent="0.2"/>
    <row r="48154" x14ac:dyDescent="0.2"/>
    <row r="48155" x14ac:dyDescent="0.2"/>
    <row r="48156" x14ac:dyDescent="0.2"/>
    <row r="48157" x14ac:dyDescent="0.2"/>
    <row r="48158" x14ac:dyDescent="0.2"/>
    <row r="48159" x14ac:dyDescent="0.2"/>
    <row r="48160" x14ac:dyDescent="0.2"/>
    <row r="48161" x14ac:dyDescent="0.2"/>
    <row r="48162" x14ac:dyDescent="0.2"/>
    <row r="48163" x14ac:dyDescent="0.2"/>
    <row r="48164" x14ac:dyDescent="0.2"/>
    <row r="48165" x14ac:dyDescent="0.2"/>
    <row r="48166" x14ac:dyDescent="0.2"/>
    <row r="48167" x14ac:dyDescent="0.2"/>
    <row r="48168" x14ac:dyDescent="0.2"/>
    <row r="48169" x14ac:dyDescent="0.2"/>
    <row r="48170" x14ac:dyDescent="0.2"/>
    <row r="48171" x14ac:dyDescent="0.2"/>
    <row r="48172" x14ac:dyDescent="0.2"/>
    <row r="48173" x14ac:dyDescent="0.2"/>
    <row r="48174" x14ac:dyDescent="0.2"/>
    <row r="48175" x14ac:dyDescent="0.2"/>
    <row r="48176" x14ac:dyDescent="0.2"/>
    <row r="48177" x14ac:dyDescent="0.2"/>
    <row r="48178" x14ac:dyDescent="0.2"/>
    <row r="48179" x14ac:dyDescent="0.2"/>
    <row r="48180" x14ac:dyDescent="0.2"/>
    <row r="48181" x14ac:dyDescent="0.2"/>
    <row r="48182" x14ac:dyDescent="0.2"/>
    <row r="48183" x14ac:dyDescent="0.2"/>
    <row r="48184" x14ac:dyDescent="0.2"/>
    <row r="48185" x14ac:dyDescent="0.2"/>
    <row r="48186" x14ac:dyDescent="0.2"/>
    <row r="48187" x14ac:dyDescent="0.2"/>
    <row r="48188" x14ac:dyDescent="0.2"/>
    <row r="48189" x14ac:dyDescent="0.2"/>
    <row r="48190" x14ac:dyDescent="0.2"/>
    <row r="48191" x14ac:dyDescent="0.2"/>
    <row r="48192" x14ac:dyDescent="0.2"/>
    <row r="48193" x14ac:dyDescent="0.2"/>
    <row r="48194" x14ac:dyDescent="0.2"/>
    <row r="48195" x14ac:dyDescent="0.2"/>
    <row r="48196" x14ac:dyDescent="0.2"/>
    <row r="48197" x14ac:dyDescent="0.2"/>
    <row r="48198" x14ac:dyDescent="0.2"/>
    <row r="48199" x14ac:dyDescent="0.2"/>
    <row r="48200" x14ac:dyDescent="0.2"/>
    <row r="48201" x14ac:dyDescent="0.2"/>
    <row r="48202" x14ac:dyDescent="0.2"/>
    <row r="48203" x14ac:dyDescent="0.2"/>
    <row r="48204" x14ac:dyDescent="0.2"/>
    <row r="48205" x14ac:dyDescent="0.2"/>
    <row r="48206" x14ac:dyDescent="0.2"/>
    <row r="48207" x14ac:dyDescent="0.2"/>
    <row r="48208" x14ac:dyDescent="0.2"/>
    <row r="48209" x14ac:dyDescent="0.2"/>
    <row r="48210" x14ac:dyDescent="0.2"/>
    <row r="48211" x14ac:dyDescent="0.2"/>
    <row r="48212" x14ac:dyDescent="0.2"/>
    <row r="48213" x14ac:dyDescent="0.2"/>
    <row r="48214" x14ac:dyDescent="0.2"/>
    <row r="48215" x14ac:dyDescent="0.2"/>
    <row r="48216" x14ac:dyDescent="0.2"/>
    <row r="48217" x14ac:dyDescent="0.2"/>
    <row r="48218" x14ac:dyDescent="0.2"/>
    <row r="48219" x14ac:dyDescent="0.2"/>
    <row r="48220" x14ac:dyDescent="0.2"/>
    <row r="48221" x14ac:dyDescent="0.2"/>
    <row r="48222" x14ac:dyDescent="0.2"/>
    <row r="48223" x14ac:dyDescent="0.2"/>
    <row r="48224" x14ac:dyDescent="0.2"/>
    <row r="48225" x14ac:dyDescent="0.2"/>
    <row r="48226" x14ac:dyDescent="0.2"/>
    <row r="48227" x14ac:dyDescent="0.2"/>
    <row r="48228" x14ac:dyDescent="0.2"/>
    <row r="48229" x14ac:dyDescent="0.2"/>
    <row r="48230" x14ac:dyDescent="0.2"/>
    <row r="48231" x14ac:dyDescent="0.2"/>
    <row r="48232" x14ac:dyDescent="0.2"/>
    <row r="48233" x14ac:dyDescent="0.2"/>
    <row r="48234" x14ac:dyDescent="0.2"/>
    <row r="48235" x14ac:dyDescent="0.2"/>
    <row r="48236" x14ac:dyDescent="0.2"/>
    <row r="48237" x14ac:dyDescent="0.2"/>
    <row r="48238" x14ac:dyDescent="0.2"/>
    <row r="48239" x14ac:dyDescent="0.2"/>
    <row r="48240" x14ac:dyDescent="0.2"/>
    <row r="48241" x14ac:dyDescent="0.2"/>
    <row r="48242" x14ac:dyDescent="0.2"/>
    <row r="48243" x14ac:dyDescent="0.2"/>
    <row r="48244" x14ac:dyDescent="0.2"/>
    <row r="48245" x14ac:dyDescent="0.2"/>
    <row r="48246" x14ac:dyDescent="0.2"/>
    <row r="48247" x14ac:dyDescent="0.2"/>
    <row r="48248" x14ac:dyDescent="0.2"/>
    <row r="48249" x14ac:dyDescent="0.2"/>
    <row r="48250" x14ac:dyDescent="0.2"/>
    <row r="48251" x14ac:dyDescent="0.2"/>
    <row r="48252" x14ac:dyDescent="0.2"/>
    <row r="48253" x14ac:dyDescent="0.2"/>
    <row r="48254" x14ac:dyDescent="0.2"/>
    <row r="48255" x14ac:dyDescent="0.2"/>
    <row r="48256" x14ac:dyDescent="0.2"/>
    <row r="48257" x14ac:dyDescent="0.2"/>
    <row r="48258" x14ac:dyDescent="0.2"/>
    <row r="48259" x14ac:dyDescent="0.2"/>
    <row r="48260" x14ac:dyDescent="0.2"/>
    <row r="48261" x14ac:dyDescent="0.2"/>
    <row r="48262" x14ac:dyDescent="0.2"/>
    <row r="48263" x14ac:dyDescent="0.2"/>
    <row r="48264" x14ac:dyDescent="0.2"/>
    <row r="48265" x14ac:dyDescent="0.2"/>
    <row r="48266" x14ac:dyDescent="0.2"/>
    <row r="48267" x14ac:dyDescent="0.2"/>
    <row r="48268" x14ac:dyDescent="0.2"/>
    <row r="48269" x14ac:dyDescent="0.2"/>
    <row r="48270" x14ac:dyDescent="0.2"/>
    <row r="48271" x14ac:dyDescent="0.2"/>
    <row r="48272" x14ac:dyDescent="0.2"/>
    <row r="48273" x14ac:dyDescent="0.2"/>
    <row r="48274" x14ac:dyDescent="0.2"/>
    <row r="48275" x14ac:dyDescent="0.2"/>
    <row r="48276" x14ac:dyDescent="0.2"/>
    <row r="48277" x14ac:dyDescent="0.2"/>
    <row r="48278" x14ac:dyDescent="0.2"/>
    <row r="48279" x14ac:dyDescent="0.2"/>
    <row r="48280" x14ac:dyDescent="0.2"/>
    <row r="48281" x14ac:dyDescent="0.2"/>
    <row r="48282" x14ac:dyDescent="0.2"/>
    <row r="48283" x14ac:dyDescent="0.2"/>
    <row r="48284" x14ac:dyDescent="0.2"/>
    <row r="48285" x14ac:dyDescent="0.2"/>
    <row r="48286" x14ac:dyDescent="0.2"/>
    <row r="48287" x14ac:dyDescent="0.2"/>
    <row r="48288" x14ac:dyDescent="0.2"/>
    <row r="48289" x14ac:dyDescent="0.2"/>
    <row r="48290" x14ac:dyDescent="0.2"/>
    <row r="48291" x14ac:dyDescent="0.2"/>
    <row r="48292" x14ac:dyDescent="0.2"/>
    <row r="48293" x14ac:dyDescent="0.2"/>
    <row r="48294" x14ac:dyDescent="0.2"/>
    <row r="48295" x14ac:dyDescent="0.2"/>
    <row r="48296" x14ac:dyDescent="0.2"/>
    <row r="48297" x14ac:dyDescent="0.2"/>
    <row r="48298" x14ac:dyDescent="0.2"/>
    <row r="48299" x14ac:dyDescent="0.2"/>
    <row r="48300" x14ac:dyDescent="0.2"/>
    <row r="48301" x14ac:dyDescent="0.2"/>
    <row r="48302" x14ac:dyDescent="0.2"/>
    <row r="48303" x14ac:dyDescent="0.2"/>
    <row r="48304" x14ac:dyDescent="0.2"/>
    <row r="48305" x14ac:dyDescent="0.2"/>
    <row r="48306" x14ac:dyDescent="0.2"/>
    <row r="48307" x14ac:dyDescent="0.2"/>
    <row r="48308" x14ac:dyDescent="0.2"/>
    <row r="48309" x14ac:dyDescent="0.2"/>
    <row r="48310" x14ac:dyDescent="0.2"/>
    <row r="48311" x14ac:dyDescent="0.2"/>
    <row r="48312" x14ac:dyDescent="0.2"/>
    <row r="48313" x14ac:dyDescent="0.2"/>
    <row r="48314" x14ac:dyDescent="0.2"/>
    <row r="48315" x14ac:dyDescent="0.2"/>
    <row r="48316" x14ac:dyDescent="0.2"/>
    <row r="48317" x14ac:dyDescent="0.2"/>
    <row r="48318" x14ac:dyDescent="0.2"/>
    <row r="48319" x14ac:dyDescent="0.2"/>
    <row r="48320" x14ac:dyDescent="0.2"/>
    <row r="48321" x14ac:dyDescent="0.2"/>
    <row r="48322" x14ac:dyDescent="0.2"/>
    <row r="48323" x14ac:dyDescent="0.2"/>
    <row r="48324" x14ac:dyDescent="0.2"/>
    <row r="48325" x14ac:dyDescent="0.2"/>
    <row r="48326" x14ac:dyDescent="0.2"/>
    <row r="48327" x14ac:dyDescent="0.2"/>
    <row r="48328" x14ac:dyDescent="0.2"/>
    <row r="48329" x14ac:dyDescent="0.2"/>
    <row r="48330" x14ac:dyDescent="0.2"/>
    <row r="48331" x14ac:dyDescent="0.2"/>
    <row r="48332" x14ac:dyDescent="0.2"/>
    <row r="48333" x14ac:dyDescent="0.2"/>
    <row r="48334" x14ac:dyDescent="0.2"/>
    <row r="48335" x14ac:dyDescent="0.2"/>
    <row r="48336" x14ac:dyDescent="0.2"/>
    <row r="48337" x14ac:dyDescent="0.2"/>
    <row r="48338" x14ac:dyDescent="0.2"/>
    <row r="48339" x14ac:dyDescent="0.2"/>
    <row r="48340" x14ac:dyDescent="0.2"/>
    <row r="48341" x14ac:dyDescent="0.2"/>
    <row r="48342" x14ac:dyDescent="0.2"/>
    <row r="48343" x14ac:dyDescent="0.2"/>
    <row r="48344" x14ac:dyDescent="0.2"/>
    <row r="48345" x14ac:dyDescent="0.2"/>
    <row r="48346" x14ac:dyDescent="0.2"/>
    <row r="48347" x14ac:dyDescent="0.2"/>
    <row r="48348" x14ac:dyDescent="0.2"/>
    <row r="48349" x14ac:dyDescent="0.2"/>
    <row r="48350" x14ac:dyDescent="0.2"/>
    <row r="48351" x14ac:dyDescent="0.2"/>
    <row r="48352" x14ac:dyDescent="0.2"/>
    <row r="48353" x14ac:dyDescent="0.2"/>
    <row r="48354" x14ac:dyDescent="0.2"/>
    <row r="48355" x14ac:dyDescent="0.2"/>
    <row r="48356" x14ac:dyDescent="0.2"/>
    <row r="48357" x14ac:dyDescent="0.2"/>
    <row r="48358" x14ac:dyDescent="0.2"/>
    <row r="48359" x14ac:dyDescent="0.2"/>
    <row r="48360" x14ac:dyDescent="0.2"/>
    <row r="48361" x14ac:dyDescent="0.2"/>
    <row r="48362" x14ac:dyDescent="0.2"/>
    <row r="48363" x14ac:dyDescent="0.2"/>
    <row r="48364" x14ac:dyDescent="0.2"/>
    <row r="48365" x14ac:dyDescent="0.2"/>
    <row r="48366" x14ac:dyDescent="0.2"/>
    <row r="48367" x14ac:dyDescent="0.2"/>
    <row r="48368" x14ac:dyDescent="0.2"/>
    <row r="48369" x14ac:dyDescent="0.2"/>
    <row r="48370" x14ac:dyDescent="0.2"/>
    <row r="48371" x14ac:dyDescent="0.2"/>
    <row r="48372" x14ac:dyDescent="0.2"/>
    <row r="48373" x14ac:dyDescent="0.2"/>
    <row r="48374" x14ac:dyDescent="0.2"/>
    <row r="48375" x14ac:dyDescent="0.2"/>
    <row r="48376" x14ac:dyDescent="0.2"/>
    <row r="48377" x14ac:dyDescent="0.2"/>
    <row r="48378" x14ac:dyDescent="0.2"/>
    <row r="48379" x14ac:dyDescent="0.2"/>
    <row r="48380" x14ac:dyDescent="0.2"/>
    <row r="48381" x14ac:dyDescent="0.2"/>
    <row r="48382" x14ac:dyDescent="0.2"/>
    <row r="48383" x14ac:dyDescent="0.2"/>
    <row r="48384" x14ac:dyDescent="0.2"/>
    <row r="48385" x14ac:dyDescent="0.2"/>
    <row r="48386" x14ac:dyDescent="0.2"/>
    <row r="48387" x14ac:dyDescent="0.2"/>
    <row r="48388" x14ac:dyDescent="0.2"/>
    <row r="48389" x14ac:dyDescent="0.2"/>
    <row r="48390" x14ac:dyDescent="0.2"/>
    <row r="48391" x14ac:dyDescent="0.2"/>
    <row r="48392" x14ac:dyDescent="0.2"/>
    <row r="48393" x14ac:dyDescent="0.2"/>
    <row r="48394" x14ac:dyDescent="0.2"/>
    <row r="48395" x14ac:dyDescent="0.2"/>
    <row r="48396" x14ac:dyDescent="0.2"/>
    <row r="48397" x14ac:dyDescent="0.2"/>
    <row r="48398" x14ac:dyDescent="0.2"/>
    <row r="48399" x14ac:dyDescent="0.2"/>
    <row r="48400" x14ac:dyDescent="0.2"/>
    <row r="48401" x14ac:dyDescent="0.2"/>
    <row r="48402" x14ac:dyDescent="0.2"/>
    <row r="48403" x14ac:dyDescent="0.2"/>
    <row r="48404" x14ac:dyDescent="0.2"/>
    <row r="48405" x14ac:dyDescent="0.2"/>
    <row r="48406" x14ac:dyDescent="0.2"/>
    <row r="48407" x14ac:dyDescent="0.2"/>
    <row r="48408" x14ac:dyDescent="0.2"/>
    <row r="48409" x14ac:dyDescent="0.2"/>
    <row r="48410" x14ac:dyDescent="0.2"/>
    <row r="48411" x14ac:dyDescent="0.2"/>
    <row r="48412" x14ac:dyDescent="0.2"/>
    <row r="48413" x14ac:dyDescent="0.2"/>
    <row r="48414" x14ac:dyDescent="0.2"/>
    <row r="48415" x14ac:dyDescent="0.2"/>
    <row r="48416" x14ac:dyDescent="0.2"/>
    <row r="48417" x14ac:dyDescent="0.2"/>
    <row r="48418" x14ac:dyDescent="0.2"/>
    <row r="48419" x14ac:dyDescent="0.2"/>
    <row r="48420" x14ac:dyDescent="0.2"/>
    <row r="48421" x14ac:dyDescent="0.2"/>
    <row r="48422" x14ac:dyDescent="0.2"/>
    <row r="48423" x14ac:dyDescent="0.2"/>
    <row r="48424" x14ac:dyDescent="0.2"/>
    <row r="48425" x14ac:dyDescent="0.2"/>
    <row r="48426" x14ac:dyDescent="0.2"/>
    <row r="48427" x14ac:dyDescent="0.2"/>
    <row r="48428" x14ac:dyDescent="0.2"/>
    <row r="48429" x14ac:dyDescent="0.2"/>
    <row r="48430" x14ac:dyDescent="0.2"/>
    <row r="48431" x14ac:dyDescent="0.2"/>
    <row r="48432" x14ac:dyDescent="0.2"/>
    <row r="48433" x14ac:dyDescent="0.2"/>
    <row r="48434" x14ac:dyDescent="0.2"/>
    <row r="48435" x14ac:dyDescent="0.2"/>
    <row r="48436" x14ac:dyDescent="0.2"/>
    <row r="48437" x14ac:dyDescent="0.2"/>
    <row r="48438" x14ac:dyDescent="0.2"/>
    <row r="48439" x14ac:dyDescent="0.2"/>
    <row r="48440" x14ac:dyDescent="0.2"/>
    <row r="48441" x14ac:dyDescent="0.2"/>
    <row r="48442" x14ac:dyDescent="0.2"/>
    <row r="48443" x14ac:dyDescent="0.2"/>
    <row r="48444" x14ac:dyDescent="0.2"/>
    <row r="48445" x14ac:dyDescent="0.2"/>
    <row r="48446" x14ac:dyDescent="0.2"/>
    <row r="48447" x14ac:dyDescent="0.2"/>
    <row r="48448" x14ac:dyDescent="0.2"/>
    <row r="48449" x14ac:dyDescent="0.2"/>
    <row r="48450" x14ac:dyDescent="0.2"/>
    <row r="48451" x14ac:dyDescent="0.2"/>
    <row r="48452" x14ac:dyDescent="0.2"/>
    <row r="48453" x14ac:dyDescent="0.2"/>
    <row r="48454" x14ac:dyDescent="0.2"/>
    <row r="48455" x14ac:dyDescent="0.2"/>
    <row r="48456" x14ac:dyDescent="0.2"/>
    <row r="48457" x14ac:dyDescent="0.2"/>
    <row r="48458" x14ac:dyDescent="0.2"/>
    <row r="48459" x14ac:dyDescent="0.2"/>
    <row r="48460" x14ac:dyDescent="0.2"/>
    <row r="48461" x14ac:dyDescent="0.2"/>
    <row r="48462" x14ac:dyDescent="0.2"/>
    <row r="48463" x14ac:dyDescent="0.2"/>
    <row r="48464" x14ac:dyDescent="0.2"/>
    <row r="48465" x14ac:dyDescent="0.2"/>
    <row r="48466" x14ac:dyDescent="0.2"/>
    <row r="48467" x14ac:dyDescent="0.2"/>
    <row r="48468" x14ac:dyDescent="0.2"/>
    <row r="48469" x14ac:dyDescent="0.2"/>
    <row r="48470" x14ac:dyDescent="0.2"/>
    <row r="48471" x14ac:dyDescent="0.2"/>
    <row r="48472" x14ac:dyDescent="0.2"/>
    <row r="48473" x14ac:dyDescent="0.2"/>
    <row r="48474" x14ac:dyDescent="0.2"/>
    <row r="48475" x14ac:dyDescent="0.2"/>
    <row r="48476" x14ac:dyDescent="0.2"/>
    <row r="48477" x14ac:dyDescent="0.2"/>
    <row r="48478" x14ac:dyDescent="0.2"/>
    <row r="48479" x14ac:dyDescent="0.2"/>
    <row r="48480" x14ac:dyDescent="0.2"/>
    <row r="48481" x14ac:dyDescent="0.2"/>
    <row r="48482" x14ac:dyDescent="0.2"/>
    <row r="48483" x14ac:dyDescent="0.2"/>
    <row r="48484" x14ac:dyDescent="0.2"/>
    <row r="48485" x14ac:dyDescent="0.2"/>
    <row r="48486" x14ac:dyDescent="0.2"/>
    <row r="48487" x14ac:dyDescent="0.2"/>
    <row r="48488" x14ac:dyDescent="0.2"/>
    <row r="48489" x14ac:dyDescent="0.2"/>
    <row r="48490" x14ac:dyDescent="0.2"/>
    <row r="48491" x14ac:dyDescent="0.2"/>
    <row r="48492" x14ac:dyDescent="0.2"/>
    <row r="48493" x14ac:dyDescent="0.2"/>
    <row r="48494" x14ac:dyDescent="0.2"/>
    <row r="48495" x14ac:dyDescent="0.2"/>
    <row r="48496" x14ac:dyDescent="0.2"/>
    <row r="48497" x14ac:dyDescent="0.2"/>
    <row r="48498" x14ac:dyDescent="0.2"/>
    <row r="48499" x14ac:dyDescent="0.2"/>
    <row r="48500" x14ac:dyDescent="0.2"/>
    <row r="48501" x14ac:dyDescent="0.2"/>
    <row r="48502" x14ac:dyDescent="0.2"/>
    <row r="48503" x14ac:dyDescent="0.2"/>
    <row r="48504" x14ac:dyDescent="0.2"/>
    <row r="48505" x14ac:dyDescent="0.2"/>
    <row r="48506" x14ac:dyDescent="0.2"/>
    <row r="48507" x14ac:dyDescent="0.2"/>
    <row r="48508" x14ac:dyDescent="0.2"/>
    <row r="48509" x14ac:dyDescent="0.2"/>
    <row r="48510" x14ac:dyDescent="0.2"/>
    <row r="48511" x14ac:dyDescent="0.2"/>
    <row r="48512" x14ac:dyDescent="0.2"/>
    <row r="48513" x14ac:dyDescent="0.2"/>
    <row r="48514" x14ac:dyDescent="0.2"/>
    <row r="48515" x14ac:dyDescent="0.2"/>
    <row r="48516" x14ac:dyDescent="0.2"/>
    <row r="48517" x14ac:dyDescent="0.2"/>
    <row r="48518" x14ac:dyDescent="0.2"/>
    <row r="48519" x14ac:dyDescent="0.2"/>
    <row r="48520" x14ac:dyDescent="0.2"/>
    <row r="48521" x14ac:dyDescent="0.2"/>
    <row r="48522" x14ac:dyDescent="0.2"/>
    <row r="48523" x14ac:dyDescent="0.2"/>
    <row r="48524" x14ac:dyDescent="0.2"/>
    <row r="48525" x14ac:dyDescent="0.2"/>
    <row r="48526" x14ac:dyDescent="0.2"/>
    <row r="48527" x14ac:dyDescent="0.2"/>
    <row r="48528" x14ac:dyDescent="0.2"/>
    <row r="48529" x14ac:dyDescent="0.2"/>
    <row r="48530" x14ac:dyDescent="0.2"/>
    <row r="48531" x14ac:dyDescent="0.2"/>
    <row r="48532" x14ac:dyDescent="0.2"/>
    <row r="48533" x14ac:dyDescent="0.2"/>
    <row r="48534" x14ac:dyDescent="0.2"/>
    <row r="48535" x14ac:dyDescent="0.2"/>
    <row r="48536" x14ac:dyDescent="0.2"/>
    <row r="48537" x14ac:dyDescent="0.2"/>
    <row r="48538" x14ac:dyDescent="0.2"/>
    <row r="48539" x14ac:dyDescent="0.2"/>
    <row r="48540" x14ac:dyDescent="0.2"/>
    <row r="48541" x14ac:dyDescent="0.2"/>
    <row r="48542" x14ac:dyDescent="0.2"/>
    <row r="48543" x14ac:dyDescent="0.2"/>
    <row r="48544" x14ac:dyDescent="0.2"/>
    <row r="48545" x14ac:dyDescent="0.2"/>
    <row r="48546" x14ac:dyDescent="0.2"/>
    <row r="48547" x14ac:dyDescent="0.2"/>
    <row r="48548" x14ac:dyDescent="0.2"/>
    <row r="48549" x14ac:dyDescent="0.2"/>
    <row r="48550" x14ac:dyDescent="0.2"/>
    <row r="48551" x14ac:dyDescent="0.2"/>
    <row r="48552" x14ac:dyDescent="0.2"/>
    <row r="48553" x14ac:dyDescent="0.2"/>
    <row r="48554" x14ac:dyDescent="0.2"/>
    <row r="48555" x14ac:dyDescent="0.2"/>
    <row r="48556" x14ac:dyDescent="0.2"/>
    <row r="48557" x14ac:dyDescent="0.2"/>
    <row r="48558" x14ac:dyDescent="0.2"/>
    <row r="48559" x14ac:dyDescent="0.2"/>
    <row r="48560" x14ac:dyDescent="0.2"/>
    <row r="48561" x14ac:dyDescent="0.2"/>
    <row r="48562" x14ac:dyDescent="0.2"/>
    <row r="48563" x14ac:dyDescent="0.2"/>
    <row r="48564" x14ac:dyDescent="0.2"/>
    <row r="48565" x14ac:dyDescent="0.2"/>
    <row r="48566" x14ac:dyDescent="0.2"/>
    <row r="48567" x14ac:dyDescent="0.2"/>
    <row r="48568" x14ac:dyDescent="0.2"/>
    <row r="48569" x14ac:dyDescent="0.2"/>
    <row r="48570" x14ac:dyDescent="0.2"/>
    <row r="48571" x14ac:dyDescent="0.2"/>
    <row r="48572" x14ac:dyDescent="0.2"/>
    <row r="48573" x14ac:dyDescent="0.2"/>
    <row r="48574" x14ac:dyDescent="0.2"/>
    <row r="48575" x14ac:dyDescent="0.2"/>
    <row r="48576" x14ac:dyDescent="0.2"/>
    <row r="48577" x14ac:dyDescent="0.2"/>
    <row r="48578" x14ac:dyDescent="0.2"/>
    <row r="48579" x14ac:dyDescent="0.2"/>
    <row r="48580" x14ac:dyDescent="0.2"/>
    <row r="48581" x14ac:dyDescent="0.2"/>
    <row r="48582" x14ac:dyDescent="0.2"/>
    <row r="48583" x14ac:dyDescent="0.2"/>
    <row r="48584" x14ac:dyDescent="0.2"/>
    <row r="48585" x14ac:dyDescent="0.2"/>
    <row r="48586" x14ac:dyDescent="0.2"/>
    <row r="48587" x14ac:dyDescent="0.2"/>
    <row r="48588" x14ac:dyDescent="0.2"/>
    <row r="48589" x14ac:dyDescent="0.2"/>
    <row r="48590" x14ac:dyDescent="0.2"/>
    <row r="48591" x14ac:dyDescent="0.2"/>
    <row r="48592" x14ac:dyDescent="0.2"/>
    <row r="48593" x14ac:dyDescent="0.2"/>
    <row r="48594" x14ac:dyDescent="0.2"/>
    <row r="48595" x14ac:dyDescent="0.2"/>
    <row r="48596" x14ac:dyDescent="0.2"/>
    <row r="48597" x14ac:dyDescent="0.2"/>
    <row r="48598" x14ac:dyDescent="0.2"/>
    <row r="48599" x14ac:dyDescent="0.2"/>
    <row r="48600" x14ac:dyDescent="0.2"/>
    <row r="48601" x14ac:dyDescent="0.2"/>
    <row r="48602" x14ac:dyDescent="0.2"/>
    <row r="48603" x14ac:dyDescent="0.2"/>
    <row r="48604" x14ac:dyDescent="0.2"/>
    <row r="48605" x14ac:dyDescent="0.2"/>
    <row r="48606" x14ac:dyDescent="0.2"/>
    <row r="48607" x14ac:dyDescent="0.2"/>
    <row r="48608" x14ac:dyDescent="0.2"/>
    <row r="48609" x14ac:dyDescent="0.2"/>
    <row r="48610" x14ac:dyDescent="0.2"/>
    <row r="48611" x14ac:dyDescent="0.2"/>
    <row r="48612" x14ac:dyDescent="0.2"/>
    <row r="48613" x14ac:dyDescent="0.2"/>
    <row r="48614" x14ac:dyDescent="0.2"/>
    <row r="48615" x14ac:dyDescent="0.2"/>
    <row r="48616" x14ac:dyDescent="0.2"/>
    <row r="48617" x14ac:dyDescent="0.2"/>
    <row r="48618" x14ac:dyDescent="0.2"/>
    <row r="48619" x14ac:dyDescent="0.2"/>
    <row r="48620" x14ac:dyDescent="0.2"/>
    <row r="48621" x14ac:dyDescent="0.2"/>
    <row r="48622" x14ac:dyDescent="0.2"/>
    <row r="48623" x14ac:dyDescent="0.2"/>
    <row r="48624" x14ac:dyDescent="0.2"/>
    <row r="48625" x14ac:dyDescent="0.2"/>
    <row r="48626" x14ac:dyDescent="0.2"/>
    <row r="48627" x14ac:dyDescent="0.2"/>
    <row r="48628" x14ac:dyDescent="0.2"/>
    <row r="48629" x14ac:dyDescent="0.2"/>
    <row r="48630" x14ac:dyDescent="0.2"/>
    <row r="48631" x14ac:dyDescent="0.2"/>
    <row r="48632" x14ac:dyDescent="0.2"/>
    <row r="48633" x14ac:dyDescent="0.2"/>
    <row r="48634" x14ac:dyDescent="0.2"/>
    <row r="48635" x14ac:dyDescent="0.2"/>
    <row r="48636" x14ac:dyDescent="0.2"/>
    <row r="48637" x14ac:dyDescent="0.2"/>
    <row r="48638" x14ac:dyDescent="0.2"/>
    <row r="48639" x14ac:dyDescent="0.2"/>
    <row r="48640" x14ac:dyDescent="0.2"/>
    <row r="48641" x14ac:dyDescent="0.2"/>
    <row r="48642" x14ac:dyDescent="0.2"/>
    <row r="48643" x14ac:dyDescent="0.2"/>
    <row r="48644" x14ac:dyDescent="0.2"/>
    <row r="48645" x14ac:dyDescent="0.2"/>
    <row r="48646" x14ac:dyDescent="0.2"/>
    <row r="48647" x14ac:dyDescent="0.2"/>
    <row r="48648" x14ac:dyDescent="0.2"/>
    <row r="48649" x14ac:dyDescent="0.2"/>
    <row r="48650" x14ac:dyDescent="0.2"/>
    <row r="48651" x14ac:dyDescent="0.2"/>
    <row r="48652" x14ac:dyDescent="0.2"/>
    <row r="48653" x14ac:dyDescent="0.2"/>
    <row r="48654" x14ac:dyDescent="0.2"/>
    <row r="48655" x14ac:dyDescent="0.2"/>
    <row r="48656" x14ac:dyDescent="0.2"/>
    <row r="48657" x14ac:dyDescent="0.2"/>
    <row r="48658" x14ac:dyDescent="0.2"/>
    <row r="48659" x14ac:dyDescent="0.2"/>
    <row r="48660" x14ac:dyDescent="0.2"/>
    <row r="48661" x14ac:dyDescent="0.2"/>
    <row r="48662" x14ac:dyDescent="0.2"/>
    <row r="48663" x14ac:dyDescent="0.2"/>
    <row r="48664" x14ac:dyDescent="0.2"/>
    <row r="48665" x14ac:dyDescent="0.2"/>
    <row r="48666" x14ac:dyDescent="0.2"/>
    <row r="48667" x14ac:dyDescent="0.2"/>
    <row r="48668" x14ac:dyDescent="0.2"/>
    <row r="48669" x14ac:dyDescent="0.2"/>
    <row r="48670" x14ac:dyDescent="0.2"/>
    <row r="48671" x14ac:dyDescent="0.2"/>
    <row r="48672" x14ac:dyDescent="0.2"/>
    <row r="48673" x14ac:dyDescent="0.2"/>
    <row r="48674" x14ac:dyDescent="0.2"/>
    <row r="48675" x14ac:dyDescent="0.2"/>
    <row r="48676" x14ac:dyDescent="0.2"/>
    <row r="48677" x14ac:dyDescent="0.2"/>
    <row r="48678" x14ac:dyDescent="0.2"/>
    <row r="48679" x14ac:dyDescent="0.2"/>
    <row r="48680" x14ac:dyDescent="0.2"/>
    <row r="48681" x14ac:dyDescent="0.2"/>
    <row r="48682" x14ac:dyDescent="0.2"/>
    <row r="48683" x14ac:dyDescent="0.2"/>
    <row r="48684" x14ac:dyDescent="0.2"/>
    <row r="48685" x14ac:dyDescent="0.2"/>
    <row r="48686" x14ac:dyDescent="0.2"/>
    <row r="48687" x14ac:dyDescent="0.2"/>
    <row r="48688" x14ac:dyDescent="0.2"/>
    <row r="48689" x14ac:dyDescent="0.2"/>
    <row r="48690" x14ac:dyDescent="0.2"/>
    <row r="48691" x14ac:dyDescent="0.2"/>
    <row r="48692" x14ac:dyDescent="0.2"/>
    <row r="48693" x14ac:dyDescent="0.2"/>
    <row r="48694" x14ac:dyDescent="0.2"/>
    <row r="48695" x14ac:dyDescent="0.2"/>
    <row r="48696" x14ac:dyDescent="0.2"/>
    <row r="48697" x14ac:dyDescent="0.2"/>
    <row r="48698" x14ac:dyDescent="0.2"/>
    <row r="48699" x14ac:dyDescent="0.2"/>
    <row r="48700" x14ac:dyDescent="0.2"/>
    <row r="48701" x14ac:dyDescent="0.2"/>
    <row r="48702" x14ac:dyDescent="0.2"/>
    <row r="48703" x14ac:dyDescent="0.2"/>
    <row r="48704" x14ac:dyDescent="0.2"/>
    <row r="48705" x14ac:dyDescent="0.2"/>
    <row r="48706" x14ac:dyDescent="0.2"/>
    <row r="48707" x14ac:dyDescent="0.2"/>
    <row r="48708" x14ac:dyDescent="0.2"/>
    <row r="48709" x14ac:dyDescent="0.2"/>
    <row r="48710" x14ac:dyDescent="0.2"/>
    <row r="48711" x14ac:dyDescent="0.2"/>
    <row r="48712" x14ac:dyDescent="0.2"/>
    <row r="48713" x14ac:dyDescent="0.2"/>
    <row r="48714" x14ac:dyDescent="0.2"/>
    <row r="48715" x14ac:dyDescent="0.2"/>
    <row r="48716" x14ac:dyDescent="0.2"/>
    <row r="48717" x14ac:dyDescent="0.2"/>
    <row r="48718" x14ac:dyDescent="0.2"/>
    <row r="48719" x14ac:dyDescent="0.2"/>
    <row r="48720" x14ac:dyDescent="0.2"/>
    <row r="48721" x14ac:dyDescent="0.2"/>
    <row r="48722" x14ac:dyDescent="0.2"/>
    <row r="48723" x14ac:dyDescent="0.2"/>
    <row r="48724" x14ac:dyDescent="0.2"/>
    <row r="48725" x14ac:dyDescent="0.2"/>
    <row r="48726" x14ac:dyDescent="0.2"/>
    <row r="48727" x14ac:dyDescent="0.2"/>
    <row r="48728" x14ac:dyDescent="0.2"/>
    <row r="48729" x14ac:dyDescent="0.2"/>
    <row r="48730" x14ac:dyDescent="0.2"/>
    <row r="48731" x14ac:dyDescent="0.2"/>
    <row r="48732" x14ac:dyDescent="0.2"/>
    <row r="48733" x14ac:dyDescent="0.2"/>
    <row r="48734" x14ac:dyDescent="0.2"/>
    <row r="48735" x14ac:dyDescent="0.2"/>
    <row r="48736" x14ac:dyDescent="0.2"/>
    <row r="48737" x14ac:dyDescent="0.2"/>
    <row r="48738" x14ac:dyDescent="0.2"/>
    <row r="48739" x14ac:dyDescent="0.2"/>
    <row r="48740" x14ac:dyDescent="0.2"/>
    <row r="48741" x14ac:dyDescent="0.2"/>
    <row r="48742" x14ac:dyDescent="0.2"/>
    <row r="48743" x14ac:dyDescent="0.2"/>
    <row r="48744" x14ac:dyDescent="0.2"/>
    <row r="48745" x14ac:dyDescent="0.2"/>
    <row r="48746" x14ac:dyDescent="0.2"/>
    <row r="48747" x14ac:dyDescent="0.2"/>
    <row r="48748" x14ac:dyDescent="0.2"/>
    <row r="48749" x14ac:dyDescent="0.2"/>
    <row r="48750" x14ac:dyDescent="0.2"/>
    <row r="48751" x14ac:dyDescent="0.2"/>
    <row r="48752" x14ac:dyDescent="0.2"/>
    <row r="48753" x14ac:dyDescent="0.2"/>
    <row r="48754" x14ac:dyDescent="0.2"/>
    <row r="48755" x14ac:dyDescent="0.2"/>
    <row r="48756" x14ac:dyDescent="0.2"/>
    <row r="48757" x14ac:dyDescent="0.2"/>
    <row r="48758" x14ac:dyDescent="0.2"/>
    <row r="48759" x14ac:dyDescent="0.2"/>
    <row r="48760" x14ac:dyDescent="0.2"/>
    <row r="48761" x14ac:dyDescent="0.2"/>
    <row r="48762" x14ac:dyDescent="0.2"/>
    <row r="48763" x14ac:dyDescent="0.2"/>
    <row r="48764" x14ac:dyDescent="0.2"/>
    <row r="48765" x14ac:dyDescent="0.2"/>
    <row r="48766" x14ac:dyDescent="0.2"/>
    <row r="48767" x14ac:dyDescent="0.2"/>
    <row r="48768" x14ac:dyDescent="0.2"/>
    <row r="48769" x14ac:dyDescent="0.2"/>
    <row r="48770" x14ac:dyDescent="0.2"/>
    <row r="48771" x14ac:dyDescent="0.2"/>
    <row r="48772" x14ac:dyDescent="0.2"/>
    <row r="48773" x14ac:dyDescent="0.2"/>
    <row r="48774" x14ac:dyDescent="0.2"/>
    <row r="48775" x14ac:dyDescent="0.2"/>
    <row r="48776" x14ac:dyDescent="0.2"/>
    <row r="48777" x14ac:dyDescent="0.2"/>
    <row r="48778" x14ac:dyDescent="0.2"/>
    <row r="48779" x14ac:dyDescent="0.2"/>
    <row r="48780" x14ac:dyDescent="0.2"/>
    <row r="48781" x14ac:dyDescent="0.2"/>
    <row r="48782" x14ac:dyDescent="0.2"/>
    <row r="48783" x14ac:dyDescent="0.2"/>
    <row r="48784" x14ac:dyDescent="0.2"/>
    <row r="48785" x14ac:dyDescent="0.2"/>
    <row r="48786" x14ac:dyDescent="0.2"/>
    <row r="48787" x14ac:dyDescent="0.2"/>
    <row r="48788" x14ac:dyDescent="0.2"/>
    <row r="48789" x14ac:dyDescent="0.2"/>
    <row r="48790" x14ac:dyDescent="0.2"/>
    <row r="48791" x14ac:dyDescent="0.2"/>
    <row r="48792" x14ac:dyDescent="0.2"/>
    <row r="48793" x14ac:dyDescent="0.2"/>
    <row r="48794" x14ac:dyDescent="0.2"/>
    <row r="48795" x14ac:dyDescent="0.2"/>
    <row r="48796" x14ac:dyDescent="0.2"/>
    <row r="48797" x14ac:dyDescent="0.2"/>
    <row r="48798" x14ac:dyDescent="0.2"/>
    <row r="48799" x14ac:dyDescent="0.2"/>
    <row r="48800" x14ac:dyDescent="0.2"/>
    <row r="48801" x14ac:dyDescent="0.2"/>
    <row r="48802" x14ac:dyDescent="0.2"/>
    <row r="48803" x14ac:dyDescent="0.2"/>
    <row r="48804" x14ac:dyDescent="0.2"/>
    <row r="48805" x14ac:dyDescent="0.2"/>
    <row r="48806" x14ac:dyDescent="0.2"/>
    <row r="48807" x14ac:dyDescent="0.2"/>
    <row r="48808" x14ac:dyDescent="0.2"/>
    <row r="48809" x14ac:dyDescent="0.2"/>
    <row r="48810" x14ac:dyDescent="0.2"/>
    <row r="48811" x14ac:dyDescent="0.2"/>
    <row r="48812" x14ac:dyDescent="0.2"/>
    <row r="48813" x14ac:dyDescent="0.2"/>
    <row r="48814" x14ac:dyDescent="0.2"/>
    <row r="48815" x14ac:dyDescent="0.2"/>
    <row r="48816" x14ac:dyDescent="0.2"/>
    <row r="48817" x14ac:dyDescent="0.2"/>
    <row r="48818" x14ac:dyDescent="0.2"/>
    <row r="48819" x14ac:dyDescent="0.2"/>
    <row r="48820" x14ac:dyDescent="0.2"/>
    <row r="48821" x14ac:dyDescent="0.2"/>
    <row r="48822" x14ac:dyDescent="0.2"/>
    <row r="48823" x14ac:dyDescent="0.2"/>
    <row r="48824" x14ac:dyDescent="0.2"/>
    <row r="48825" x14ac:dyDescent="0.2"/>
    <row r="48826" x14ac:dyDescent="0.2"/>
    <row r="48827" x14ac:dyDescent="0.2"/>
    <row r="48828" x14ac:dyDescent="0.2"/>
    <row r="48829" x14ac:dyDescent="0.2"/>
    <row r="48830" x14ac:dyDescent="0.2"/>
    <row r="48831" x14ac:dyDescent="0.2"/>
    <row r="48832" x14ac:dyDescent="0.2"/>
    <row r="48833" x14ac:dyDescent="0.2"/>
    <row r="48834" x14ac:dyDescent="0.2"/>
    <row r="48835" x14ac:dyDescent="0.2"/>
    <row r="48836" x14ac:dyDescent="0.2"/>
    <row r="48837" x14ac:dyDescent="0.2"/>
    <row r="48838" x14ac:dyDescent="0.2"/>
    <row r="48839" x14ac:dyDescent="0.2"/>
    <row r="48840" x14ac:dyDescent="0.2"/>
    <row r="48841" x14ac:dyDescent="0.2"/>
    <row r="48842" x14ac:dyDescent="0.2"/>
    <row r="48843" x14ac:dyDescent="0.2"/>
    <row r="48844" x14ac:dyDescent="0.2"/>
    <row r="48845" x14ac:dyDescent="0.2"/>
    <row r="48846" x14ac:dyDescent="0.2"/>
    <row r="48847" x14ac:dyDescent="0.2"/>
    <row r="48848" x14ac:dyDescent="0.2"/>
    <row r="48849" x14ac:dyDescent="0.2"/>
    <row r="48850" x14ac:dyDescent="0.2"/>
    <row r="48851" x14ac:dyDescent="0.2"/>
    <row r="48852" x14ac:dyDescent="0.2"/>
    <row r="48853" x14ac:dyDescent="0.2"/>
    <row r="48854" x14ac:dyDescent="0.2"/>
    <row r="48855" x14ac:dyDescent="0.2"/>
    <row r="48856" x14ac:dyDescent="0.2"/>
    <row r="48857" x14ac:dyDescent="0.2"/>
    <row r="48858" x14ac:dyDescent="0.2"/>
    <row r="48859" x14ac:dyDescent="0.2"/>
    <row r="48860" x14ac:dyDescent="0.2"/>
    <row r="48861" x14ac:dyDescent="0.2"/>
    <row r="48862" x14ac:dyDescent="0.2"/>
    <row r="48863" x14ac:dyDescent="0.2"/>
    <row r="48864" x14ac:dyDescent="0.2"/>
    <row r="48865" x14ac:dyDescent="0.2"/>
    <row r="48866" x14ac:dyDescent="0.2"/>
    <row r="48867" x14ac:dyDescent="0.2"/>
    <row r="48868" x14ac:dyDescent="0.2"/>
    <row r="48869" x14ac:dyDescent="0.2"/>
    <row r="48870" x14ac:dyDescent="0.2"/>
    <row r="48871" x14ac:dyDescent="0.2"/>
    <row r="48872" x14ac:dyDescent="0.2"/>
    <row r="48873" x14ac:dyDescent="0.2"/>
    <row r="48874" x14ac:dyDescent="0.2"/>
    <row r="48875" x14ac:dyDescent="0.2"/>
    <row r="48876" x14ac:dyDescent="0.2"/>
    <row r="48877" x14ac:dyDescent="0.2"/>
    <row r="48878" x14ac:dyDescent="0.2"/>
    <row r="48879" x14ac:dyDescent="0.2"/>
    <row r="48880" x14ac:dyDescent="0.2"/>
    <row r="48881" x14ac:dyDescent="0.2"/>
    <row r="48882" x14ac:dyDescent="0.2"/>
    <row r="48883" x14ac:dyDescent="0.2"/>
    <row r="48884" x14ac:dyDescent="0.2"/>
    <row r="48885" x14ac:dyDescent="0.2"/>
    <row r="48886" x14ac:dyDescent="0.2"/>
    <row r="48887" x14ac:dyDescent="0.2"/>
    <row r="48888" x14ac:dyDescent="0.2"/>
    <row r="48889" x14ac:dyDescent="0.2"/>
    <row r="48890" x14ac:dyDescent="0.2"/>
    <row r="48891" x14ac:dyDescent="0.2"/>
    <row r="48892" x14ac:dyDescent="0.2"/>
    <row r="48893" x14ac:dyDescent="0.2"/>
    <row r="48894" x14ac:dyDescent="0.2"/>
    <row r="48895" x14ac:dyDescent="0.2"/>
    <row r="48896" x14ac:dyDescent="0.2"/>
    <row r="48897" x14ac:dyDescent="0.2"/>
    <row r="48898" x14ac:dyDescent="0.2"/>
    <row r="48899" x14ac:dyDescent="0.2"/>
    <row r="48900" x14ac:dyDescent="0.2"/>
    <row r="48901" x14ac:dyDescent="0.2"/>
    <row r="48902" x14ac:dyDescent="0.2"/>
    <row r="48903" x14ac:dyDescent="0.2"/>
    <row r="48904" x14ac:dyDescent="0.2"/>
    <row r="48905" x14ac:dyDescent="0.2"/>
    <row r="48906" x14ac:dyDescent="0.2"/>
    <row r="48907" x14ac:dyDescent="0.2"/>
    <row r="48908" x14ac:dyDescent="0.2"/>
    <row r="48909" x14ac:dyDescent="0.2"/>
    <row r="48910" x14ac:dyDescent="0.2"/>
    <row r="48911" x14ac:dyDescent="0.2"/>
    <row r="48912" x14ac:dyDescent="0.2"/>
    <row r="48913" x14ac:dyDescent="0.2"/>
    <row r="48914" x14ac:dyDescent="0.2"/>
    <row r="48915" x14ac:dyDescent="0.2"/>
    <row r="48916" x14ac:dyDescent="0.2"/>
    <row r="48917" x14ac:dyDescent="0.2"/>
    <row r="48918" x14ac:dyDescent="0.2"/>
    <row r="48919" x14ac:dyDescent="0.2"/>
    <row r="48920" x14ac:dyDescent="0.2"/>
    <row r="48921" x14ac:dyDescent="0.2"/>
    <row r="48922" x14ac:dyDescent="0.2"/>
    <row r="48923" x14ac:dyDescent="0.2"/>
    <row r="48924" x14ac:dyDescent="0.2"/>
    <row r="48925" x14ac:dyDescent="0.2"/>
    <row r="48926" x14ac:dyDescent="0.2"/>
    <row r="48927" x14ac:dyDescent="0.2"/>
    <row r="48928" x14ac:dyDescent="0.2"/>
    <row r="48929" x14ac:dyDescent="0.2"/>
    <row r="48930" x14ac:dyDescent="0.2"/>
    <row r="48931" x14ac:dyDescent="0.2"/>
    <row r="48932" x14ac:dyDescent="0.2"/>
    <row r="48933" x14ac:dyDescent="0.2"/>
    <row r="48934" x14ac:dyDescent="0.2"/>
    <row r="48935" x14ac:dyDescent="0.2"/>
    <row r="48936" x14ac:dyDescent="0.2"/>
    <row r="48937" x14ac:dyDescent="0.2"/>
    <row r="48938" x14ac:dyDescent="0.2"/>
    <row r="48939" x14ac:dyDescent="0.2"/>
    <row r="48940" x14ac:dyDescent="0.2"/>
    <row r="48941" x14ac:dyDescent="0.2"/>
    <row r="48942" x14ac:dyDescent="0.2"/>
    <row r="48943" x14ac:dyDescent="0.2"/>
    <row r="48944" x14ac:dyDescent="0.2"/>
    <row r="48945" x14ac:dyDescent="0.2"/>
    <row r="48946" x14ac:dyDescent="0.2"/>
    <row r="48947" x14ac:dyDescent="0.2"/>
    <row r="48948" x14ac:dyDescent="0.2"/>
    <row r="48949" x14ac:dyDescent="0.2"/>
    <row r="48950" x14ac:dyDescent="0.2"/>
    <row r="48951" x14ac:dyDescent="0.2"/>
    <row r="48952" x14ac:dyDescent="0.2"/>
    <row r="48953" x14ac:dyDescent="0.2"/>
    <row r="48954" x14ac:dyDescent="0.2"/>
    <row r="48955" x14ac:dyDescent="0.2"/>
    <row r="48956" x14ac:dyDescent="0.2"/>
    <row r="48957" x14ac:dyDescent="0.2"/>
    <row r="48958" x14ac:dyDescent="0.2"/>
    <row r="48959" x14ac:dyDescent="0.2"/>
    <row r="48960" x14ac:dyDescent="0.2"/>
    <row r="48961" x14ac:dyDescent="0.2"/>
    <row r="48962" x14ac:dyDescent="0.2"/>
    <row r="48963" x14ac:dyDescent="0.2"/>
    <row r="48964" x14ac:dyDescent="0.2"/>
    <row r="48965" x14ac:dyDescent="0.2"/>
    <row r="48966" x14ac:dyDescent="0.2"/>
    <row r="48967" x14ac:dyDescent="0.2"/>
    <row r="48968" x14ac:dyDescent="0.2"/>
    <row r="48969" x14ac:dyDescent="0.2"/>
    <row r="48970" x14ac:dyDescent="0.2"/>
    <row r="48971" x14ac:dyDescent="0.2"/>
    <row r="48972" x14ac:dyDescent="0.2"/>
    <row r="48973" x14ac:dyDescent="0.2"/>
    <row r="48974" x14ac:dyDescent="0.2"/>
    <row r="48975" x14ac:dyDescent="0.2"/>
    <row r="48976" x14ac:dyDescent="0.2"/>
    <row r="48977" x14ac:dyDescent="0.2"/>
    <row r="48978" x14ac:dyDescent="0.2"/>
    <row r="48979" x14ac:dyDescent="0.2"/>
    <row r="48980" x14ac:dyDescent="0.2"/>
    <row r="48981" x14ac:dyDescent="0.2"/>
    <row r="48982" x14ac:dyDescent="0.2"/>
    <row r="48983" x14ac:dyDescent="0.2"/>
    <row r="48984" x14ac:dyDescent="0.2"/>
    <row r="48985" x14ac:dyDescent="0.2"/>
    <row r="48986" x14ac:dyDescent="0.2"/>
    <row r="48987" x14ac:dyDescent="0.2"/>
    <row r="48988" x14ac:dyDescent="0.2"/>
    <row r="48989" x14ac:dyDescent="0.2"/>
    <row r="48990" x14ac:dyDescent="0.2"/>
    <row r="48991" x14ac:dyDescent="0.2"/>
    <row r="48992" x14ac:dyDescent="0.2"/>
    <row r="48993" x14ac:dyDescent="0.2"/>
    <row r="48994" x14ac:dyDescent="0.2"/>
    <row r="48995" x14ac:dyDescent="0.2"/>
    <row r="48996" x14ac:dyDescent="0.2"/>
    <row r="48997" x14ac:dyDescent="0.2"/>
    <row r="48998" x14ac:dyDescent="0.2"/>
    <row r="48999" x14ac:dyDescent="0.2"/>
    <row r="49000" x14ac:dyDescent="0.2"/>
    <row r="49001" x14ac:dyDescent="0.2"/>
    <row r="49002" x14ac:dyDescent="0.2"/>
    <row r="49003" x14ac:dyDescent="0.2"/>
    <row r="49004" x14ac:dyDescent="0.2"/>
    <row r="49005" x14ac:dyDescent="0.2"/>
    <row r="49006" x14ac:dyDescent="0.2"/>
    <row r="49007" x14ac:dyDescent="0.2"/>
    <row r="49008" x14ac:dyDescent="0.2"/>
    <row r="49009" x14ac:dyDescent="0.2"/>
    <row r="49010" x14ac:dyDescent="0.2"/>
    <row r="49011" x14ac:dyDescent="0.2"/>
    <row r="49012" x14ac:dyDescent="0.2"/>
    <row r="49013" x14ac:dyDescent="0.2"/>
    <row r="49014" x14ac:dyDescent="0.2"/>
    <row r="49015" x14ac:dyDescent="0.2"/>
    <row r="49016" x14ac:dyDescent="0.2"/>
    <row r="49017" x14ac:dyDescent="0.2"/>
    <row r="49018" x14ac:dyDescent="0.2"/>
    <row r="49019" x14ac:dyDescent="0.2"/>
    <row r="49020" x14ac:dyDescent="0.2"/>
    <row r="49021" x14ac:dyDescent="0.2"/>
    <row r="49022" x14ac:dyDescent="0.2"/>
    <row r="49023" x14ac:dyDescent="0.2"/>
    <row r="49024" x14ac:dyDescent="0.2"/>
    <row r="49025" x14ac:dyDescent="0.2"/>
    <row r="49026" x14ac:dyDescent="0.2"/>
    <row r="49027" x14ac:dyDescent="0.2"/>
    <row r="49028" x14ac:dyDescent="0.2"/>
    <row r="49029" x14ac:dyDescent="0.2"/>
    <row r="49030" x14ac:dyDescent="0.2"/>
    <row r="49031" x14ac:dyDescent="0.2"/>
    <row r="49032" x14ac:dyDescent="0.2"/>
    <row r="49033" x14ac:dyDescent="0.2"/>
    <row r="49034" x14ac:dyDescent="0.2"/>
    <row r="49035" x14ac:dyDescent="0.2"/>
    <row r="49036" x14ac:dyDescent="0.2"/>
    <row r="49037" x14ac:dyDescent="0.2"/>
    <row r="49038" x14ac:dyDescent="0.2"/>
    <row r="49039" x14ac:dyDescent="0.2"/>
    <row r="49040" x14ac:dyDescent="0.2"/>
    <row r="49041" x14ac:dyDescent="0.2"/>
    <row r="49042" x14ac:dyDescent="0.2"/>
    <row r="49043" x14ac:dyDescent="0.2"/>
    <row r="49044" x14ac:dyDescent="0.2"/>
    <row r="49045" x14ac:dyDescent="0.2"/>
    <row r="49046" x14ac:dyDescent="0.2"/>
    <row r="49047" x14ac:dyDescent="0.2"/>
    <row r="49048" x14ac:dyDescent="0.2"/>
    <row r="49049" x14ac:dyDescent="0.2"/>
    <row r="49050" x14ac:dyDescent="0.2"/>
    <row r="49051" x14ac:dyDescent="0.2"/>
    <row r="49052" x14ac:dyDescent="0.2"/>
    <row r="49053" x14ac:dyDescent="0.2"/>
    <row r="49054" x14ac:dyDescent="0.2"/>
    <row r="49055" x14ac:dyDescent="0.2"/>
    <row r="49056" x14ac:dyDescent="0.2"/>
    <row r="49057" x14ac:dyDescent="0.2"/>
    <row r="49058" x14ac:dyDescent="0.2"/>
    <row r="49059" x14ac:dyDescent="0.2"/>
    <row r="49060" x14ac:dyDescent="0.2"/>
    <row r="49061" x14ac:dyDescent="0.2"/>
    <row r="49062" x14ac:dyDescent="0.2"/>
    <row r="49063" x14ac:dyDescent="0.2"/>
    <row r="49064" x14ac:dyDescent="0.2"/>
    <row r="49065" x14ac:dyDescent="0.2"/>
    <row r="49066" x14ac:dyDescent="0.2"/>
    <row r="49067" x14ac:dyDescent="0.2"/>
    <row r="49068" x14ac:dyDescent="0.2"/>
    <row r="49069" x14ac:dyDescent="0.2"/>
    <row r="49070" x14ac:dyDescent="0.2"/>
    <row r="49071" x14ac:dyDescent="0.2"/>
    <row r="49072" x14ac:dyDescent="0.2"/>
    <row r="49073" x14ac:dyDescent="0.2"/>
    <row r="49074" x14ac:dyDescent="0.2"/>
    <row r="49075" x14ac:dyDescent="0.2"/>
    <row r="49076" x14ac:dyDescent="0.2"/>
    <row r="49077" x14ac:dyDescent="0.2"/>
    <row r="49078" x14ac:dyDescent="0.2"/>
    <row r="49079" x14ac:dyDescent="0.2"/>
    <row r="49080" x14ac:dyDescent="0.2"/>
    <row r="49081" x14ac:dyDescent="0.2"/>
    <row r="49082" x14ac:dyDescent="0.2"/>
    <row r="49083" x14ac:dyDescent="0.2"/>
    <row r="49084" x14ac:dyDescent="0.2"/>
    <row r="49085" x14ac:dyDescent="0.2"/>
    <row r="49086" x14ac:dyDescent="0.2"/>
    <row r="49087" x14ac:dyDescent="0.2"/>
    <row r="49088" x14ac:dyDescent="0.2"/>
    <row r="49089" x14ac:dyDescent="0.2"/>
    <row r="49090" x14ac:dyDescent="0.2"/>
    <row r="49091" x14ac:dyDescent="0.2"/>
    <row r="49092" x14ac:dyDescent="0.2"/>
    <row r="49093" x14ac:dyDescent="0.2"/>
    <row r="49094" x14ac:dyDescent="0.2"/>
    <row r="49095" x14ac:dyDescent="0.2"/>
    <row r="49096" x14ac:dyDescent="0.2"/>
    <row r="49097" x14ac:dyDescent="0.2"/>
    <row r="49098" x14ac:dyDescent="0.2"/>
    <row r="49099" x14ac:dyDescent="0.2"/>
    <row r="49100" x14ac:dyDescent="0.2"/>
    <row r="49101" x14ac:dyDescent="0.2"/>
    <row r="49102" x14ac:dyDescent="0.2"/>
    <row r="49103" x14ac:dyDescent="0.2"/>
    <row r="49104" x14ac:dyDescent="0.2"/>
    <row r="49105" x14ac:dyDescent="0.2"/>
    <row r="49106" x14ac:dyDescent="0.2"/>
    <row r="49107" x14ac:dyDescent="0.2"/>
    <row r="49108" x14ac:dyDescent="0.2"/>
    <row r="49109" x14ac:dyDescent="0.2"/>
    <row r="49110" x14ac:dyDescent="0.2"/>
    <row r="49111" x14ac:dyDescent="0.2"/>
    <row r="49112" x14ac:dyDescent="0.2"/>
    <row r="49113" x14ac:dyDescent="0.2"/>
    <row r="49114" x14ac:dyDescent="0.2"/>
    <row r="49115" x14ac:dyDescent="0.2"/>
    <row r="49116" x14ac:dyDescent="0.2"/>
    <row r="49117" x14ac:dyDescent="0.2"/>
    <row r="49118" x14ac:dyDescent="0.2"/>
    <row r="49119" x14ac:dyDescent="0.2"/>
    <row r="49120" x14ac:dyDescent="0.2"/>
    <row r="49121" x14ac:dyDescent="0.2"/>
    <row r="49122" x14ac:dyDescent="0.2"/>
    <row r="49123" x14ac:dyDescent="0.2"/>
    <row r="49124" x14ac:dyDescent="0.2"/>
    <row r="49125" x14ac:dyDescent="0.2"/>
    <row r="49126" x14ac:dyDescent="0.2"/>
    <row r="49127" x14ac:dyDescent="0.2"/>
    <row r="49128" x14ac:dyDescent="0.2"/>
    <row r="49129" x14ac:dyDescent="0.2"/>
    <row r="49130" x14ac:dyDescent="0.2"/>
    <row r="49131" x14ac:dyDescent="0.2"/>
    <row r="49132" x14ac:dyDescent="0.2"/>
    <row r="49133" x14ac:dyDescent="0.2"/>
    <row r="49134" x14ac:dyDescent="0.2"/>
    <row r="49135" x14ac:dyDescent="0.2"/>
    <row r="49136" x14ac:dyDescent="0.2"/>
    <row r="49137" x14ac:dyDescent="0.2"/>
    <row r="49138" x14ac:dyDescent="0.2"/>
    <row r="49139" x14ac:dyDescent="0.2"/>
    <row r="49140" x14ac:dyDescent="0.2"/>
    <row r="49141" x14ac:dyDescent="0.2"/>
    <row r="49142" x14ac:dyDescent="0.2"/>
    <row r="49143" x14ac:dyDescent="0.2"/>
    <row r="49144" x14ac:dyDescent="0.2"/>
    <row r="49145" x14ac:dyDescent="0.2"/>
    <row r="49146" x14ac:dyDescent="0.2"/>
    <row r="49147" x14ac:dyDescent="0.2"/>
    <row r="49148" x14ac:dyDescent="0.2"/>
    <row r="49149" x14ac:dyDescent="0.2"/>
    <row r="49150" x14ac:dyDescent="0.2"/>
    <row r="49151" x14ac:dyDescent="0.2"/>
    <row r="49152" x14ac:dyDescent="0.2"/>
    <row r="49153" x14ac:dyDescent="0.2"/>
    <row r="49154" x14ac:dyDescent="0.2"/>
    <row r="49155" x14ac:dyDescent="0.2"/>
    <row r="49156" x14ac:dyDescent="0.2"/>
    <row r="49157" x14ac:dyDescent="0.2"/>
    <row r="49158" x14ac:dyDescent="0.2"/>
    <row r="49159" x14ac:dyDescent="0.2"/>
    <row r="49160" x14ac:dyDescent="0.2"/>
    <row r="49161" x14ac:dyDescent="0.2"/>
    <row r="49162" x14ac:dyDescent="0.2"/>
    <row r="49163" x14ac:dyDescent="0.2"/>
    <row r="49164" x14ac:dyDescent="0.2"/>
    <row r="49165" x14ac:dyDescent="0.2"/>
    <row r="49166" x14ac:dyDescent="0.2"/>
    <row r="49167" x14ac:dyDescent="0.2"/>
    <row r="49168" x14ac:dyDescent="0.2"/>
    <row r="49169" x14ac:dyDescent="0.2"/>
    <row r="49170" x14ac:dyDescent="0.2"/>
    <row r="49171" x14ac:dyDescent="0.2"/>
    <row r="49172" x14ac:dyDescent="0.2"/>
    <row r="49173" x14ac:dyDescent="0.2"/>
    <row r="49174" x14ac:dyDescent="0.2"/>
    <row r="49175" x14ac:dyDescent="0.2"/>
    <row r="49176" x14ac:dyDescent="0.2"/>
    <row r="49177" x14ac:dyDescent="0.2"/>
    <row r="49178" x14ac:dyDescent="0.2"/>
    <row r="49179" x14ac:dyDescent="0.2"/>
    <row r="49180" x14ac:dyDescent="0.2"/>
    <row r="49181" x14ac:dyDescent="0.2"/>
    <row r="49182" x14ac:dyDescent="0.2"/>
    <row r="49183" x14ac:dyDescent="0.2"/>
    <row r="49184" x14ac:dyDescent="0.2"/>
    <row r="49185" x14ac:dyDescent="0.2"/>
    <row r="49186" x14ac:dyDescent="0.2"/>
    <row r="49187" x14ac:dyDescent="0.2"/>
    <row r="49188" x14ac:dyDescent="0.2"/>
    <row r="49189" x14ac:dyDescent="0.2"/>
    <row r="49190" x14ac:dyDescent="0.2"/>
    <row r="49191" x14ac:dyDescent="0.2"/>
    <row r="49192" x14ac:dyDescent="0.2"/>
    <row r="49193" x14ac:dyDescent="0.2"/>
    <row r="49194" x14ac:dyDescent="0.2"/>
    <row r="49195" x14ac:dyDescent="0.2"/>
    <row r="49196" x14ac:dyDescent="0.2"/>
    <row r="49197" x14ac:dyDescent="0.2"/>
    <row r="49198" x14ac:dyDescent="0.2"/>
    <row r="49199" x14ac:dyDescent="0.2"/>
    <row r="49200" x14ac:dyDescent="0.2"/>
    <row r="49201" x14ac:dyDescent="0.2"/>
    <row r="49202" x14ac:dyDescent="0.2"/>
    <row r="49203" x14ac:dyDescent="0.2"/>
    <row r="49204" x14ac:dyDescent="0.2"/>
    <row r="49205" x14ac:dyDescent="0.2"/>
    <row r="49206" x14ac:dyDescent="0.2"/>
    <row r="49207" x14ac:dyDescent="0.2"/>
    <row r="49208" x14ac:dyDescent="0.2"/>
    <row r="49209" x14ac:dyDescent="0.2"/>
    <row r="49210" x14ac:dyDescent="0.2"/>
    <row r="49211" x14ac:dyDescent="0.2"/>
    <row r="49212" x14ac:dyDescent="0.2"/>
    <row r="49213" x14ac:dyDescent="0.2"/>
    <row r="49214" x14ac:dyDescent="0.2"/>
    <row r="49215" x14ac:dyDescent="0.2"/>
    <row r="49216" x14ac:dyDescent="0.2"/>
    <row r="49217" x14ac:dyDescent="0.2"/>
    <row r="49218" x14ac:dyDescent="0.2"/>
    <row r="49219" x14ac:dyDescent="0.2"/>
    <row r="49220" x14ac:dyDescent="0.2"/>
    <row r="49221" x14ac:dyDescent="0.2"/>
    <row r="49222" x14ac:dyDescent="0.2"/>
    <row r="49223" x14ac:dyDescent="0.2"/>
    <row r="49224" x14ac:dyDescent="0.2"/>
    <row r="49225" x14ac:dyDescent="0.2"/>
    <row r="49226" x14ac:dyDescent="0.2"/>
    <row r="49227" x14ac:dyDescent="0.2"/>
    <row r="49228" x14ac:dyDescent="0.2"/>
    <row r="49229" x14ac:dyDescent="0.2"/>
    <row r="49230" x14ac:dyDescent="0.2"/>
    <row r="49231" x14ac:dyDescent="0.2"/>
    <row r="49232" x14ac:dyDescent="0.2"/>
    <row r="49233" x14ac:dyDescent="0.2"/>
    <row r="49234" x14ac:dyDescent="0.2"/>
    <row r="49235" x14ac:dyDescent="0.2"/>
    <row r="49236" x14ac:dyDescent="0.2"/>
    <row r="49237" x14ac:dyDescent="0.2"/>
    <row r="49238" x14ac:dyDescent="0.2"/>
    <row r="49239" x14ac:dyDescent="0.2"/>
    <row r="49240" x14ac:dyDescent="0.2"/>
    <row r="49241" x14ac:dyDescent="0.2"/>
    <row r="49242" x14ac:dyDescent="0.2"/>
    <row r="49243" x14ac:dyDescent="0.2"/>
    <row r="49244" x14ac:dyDescent="0.2"/>
    <row r="49245" x14ac:dyDescent="0.2"/>
    <row r="49246" x14ac:dyDescent="0.2"/>
    <row r="49247" x14ac:dyDescent="0.2"/>
    <row r="49248" x14ac:dyDescent="0.2"/>
    <row r="49249" x14ac:dyDescent="0.2"/>
    <row r="49250" x14ac:dyDescent="0.2"/>
    <row r="49251" x14ac:dyDescent="0.2"/>
    <row r="49252" x14ac:dyDescent="0.2"/>
    <row r="49253" x14ac:dyDescent="0.2"/>
    <row r="49254" x14ac:dyDescent="0.2"/>
    <row r="49255" x14ac:dyDescent="0.2"/>
    <row r="49256" x14ac:dyDescent="0.2"/>
    <row r="49257" x14ac:dyDescent="0.2"/>
    <row r="49258" x14ac:dyDescent="0.2"/>
    <row r="49259" x14ac:dyDescent="0.2"/>
    <row r="49260" x14ac:dyDescent="0.2"/>
    <row r="49261" x14ac:dyDescent="0.2"/>
    <row r="49262" x14ac:dyDescent="0.2"/>
    <row r="49263" x14ac:dyDescent="0.2"/>
    <row r="49264" x14ac:dyDescent="0.2"/>
    <row r="49265" x14ac:dyDescent="0.2"/>
    <row r="49266" x14ac:dyDescent="0.2"/>
    <row r="49267" x14ac:dyDescent="0.2"/>
    <row r="49268" x14ac:dyDescent="0.2"/>
    <row r="49269" x14ac:dyDescent="0.2"/>
    <row r="49270" x14ac:dyDescent="0.2"/>
    <row r="49271" x14ac:dyDescent="0.2"/>
    <row r="49272" x14ac:dyDescent="0.2"/>
    <row r="49273" x14ac:dyDescent="0.2"/>
    <row r="49274" x14ac:dyDescent="0.2"/>
    <row r="49275" x14ac:dyDescent="0.2"/>
    <row r="49276" x14ac:dyDescent="0.2"/>
    <row r="49277" x14ac:dyDescent="0.2"/>
    <row r="49278" x14ac:dyDescent="0.2"/>
    <row r="49279" x14ac:dyDescent="0.2"/>
    <row r="49280" x14ac:dyDescent="0.2"/>
    <row r="49281" x14ac:dyDescent="0.2"/>
    <row r="49282" x14ac:dyDescent="0.2"/>
    <row r="49283" x14ac:dyDescent="0.2"/>
    <row r="49284" x14ac:dyDescent="0.2"/>
    <row r="49285" x14ac:dyDescent="0.2"/>
    <row r="49286" x14ac:dyDescent="0.2"/>
    <row r="49287" x14ac:dyDescent="0.2"/>
    <row r="49288" x14ac:dyDescent="0.2"/>
    <row r="49289" x14ac:dyDescent="0.2"/>
    <row r="49290" x14ac:dyDescent="0.2"/>
    <row r="49291" x14ac:dyDescent="0.2"/>
    <row r="49292" x14ac:dyDescent="0.2"/>
    <row r="49293" x14ac:dyDescent="0.2"/>
    <row r="49294" x14ac:dyDescent="0.2"/>
    <row r="49295" x14ac:dyDescent="0.2"/>
    <row r="49296" x14ac:dyDescent="0.2"/>
    <row r="49297" x14ac:dyDescent="0.2"/>
    <row r="49298" x14ac:dyDescent="0.2"/>
    <row r="49299" x14ac:dyDescent="0.2"/>
    <row r="49300" x14ac:dyDescent="0.2"/>
    <row r="49301" x14ac:dyDescent="0.2"/>
    <row r="49302" x14ac:dyDescent="0.2"/>
    <row r="49303" x14ac:dyDescent="0.2"/>
    <row r="49304" x14ac:dyDescent="0.2"/>
    <row r="49305" x14ac:dyDescent="0.2"/>
    <row r="49306" x14ac:dyDescent="0.2"/>
    <row r="49307" x14ac:dyDescent="0.2"/>
    <row r="49308" x14ac:dyDescent="0.2"/>
    <row r="49309" x14ac:dyDescent="0.2"/>
    <row r="49310" x14ac:dyDescent="0.2"/>
    <row r="49311" x14ac:dyDescent="0.2"/>
    <row r="49312" x14ac:dyDescent="0.2"/>
    <row r="49313" x14ac:dyDescent="0.2"/>
    <row r="49314" x14ac:dyDescent="0.2"/>
    <row r="49315" x14ac:dyDescent="0.2"/>
    <row r="49316" x14ac:dyDescent="0.2"/>
    <row r="49317" x14ac:dyDescent="0.2"/>
    <row r="49318" x14ac:dyDescent="0.2"/>
    <row r="49319" x14ac:dyDescent="0.2"/>
    <row r="49320" x14ac:dyDescent="0.2"/>
    <row r="49321" x14ac:dyDescent="0.2"/>
    <row r="49322" x14ac:dyDescent="0.2"/>
    <row r="49323" x14ac:dyDescent="0.2"/>
    <row r="49324" x14ac:dyDescent="0.2"/>
    <row r="49325" x14ac:dyDescent="0.2"/>
    <row r="49326" x14ac:dyDescent="0.2"/>
    <row r="49327" x14ac:dyDescent="0.2"/>
    <row r="49328" x14ac:dyDescent="0.2"/>
    <row r="49329" x14ac:dyDescent="0.2"/>
    <row r="49330" x14ac:dyDescent="0.2"/>
    <row r="49331" x14ac:dyDescent="0.2"/>
    <row r="49332" x14ac:dyDescent="0.2"/>
    <row r="49333" x14ac:dyDescent="0.2"/>
    <row r="49334" x14ac:dyDescent="0.2"/>
    <row r="49335" x14ac:dyDescent="0.2"/>
    <row r="49336" x14ac:dyDescent="0.2"/>
    <row r="49337" x14ac:dyDescent="0.2"/>
    <row r="49338" x14ac:dyDescent="0.2"/>
    <row r="49339" x14ac:dyDescent="0.2"/>
    <row r="49340" x14ac:dyDescent="0.2"/>
    <row r="49341" x14ac:dyDescent="0.2"/>
    <row r="49342" x14ac:dyDescent="0.2"/>
    <row r="49343" x14ac:dyDescent="0.2"/>
    <row r="49344" x14ac:dyDescent="0.2"/>
    <row r="49345" x14ac:dyDescent="0.2"/>
    <row r="49346" x14ac:dyDescent="0.2"/>
    <row r="49347" x14ac:dyDescent="0.2"/>
    <row r="49348" x14ac:dyDescent="0.2"/>
    <row r="49349" x14ac:dyDescent="0.2"/>
    <row r="49350" x14ac:dyDescent="0.2"/>
    <row r="49351" x14ac:dyDescent="0.2"/>
    <row r="49352" x14ac:dyDescent="0.2"/>
    <row r="49353" x14ac:dyDescent="0.2"/>
    <row r="49354" x14ac:dyDescent="0.2"/>
    <row r="49355" x14ac:dyDescent="0.2"/>
    <row r="49356" x14ac:dyDescent="0.2"/>
    <row r="49357" x14ac:dyDescent="0.2"/>
    <row r="49358" x14ac:dyDescent="0.2"/>
    <row r="49359" x14ac:dyDescent="0.2"/>
    <row r="49360" x14ac:dyDescent="0.2"/>
    <row r="49361" x14ac:dyDescent="0.2"/>
    <row r="49362" x14ac:dyDescent="0.2"/>
    <row r="49363" x14ac:dyDescent="0.2"/>
    <row r="49364" x14ac:dyDescent="0.2"/>
    <row r="49365" x14ac:dyDescent="0.2"/>
    <row r="49366" x14ac:dyDescent="0.2"/>
    <row r="49367" x14ac:dyDescent="0.2"/>
    <row r="49368" x14ac:dyDescent="0.2"/>
    <row r="49369" x14ac:dyDescent="0.2"/>
    <row r="49370" x14ac:dyDescent="0.2"/>
    <row r="49371" x14ac:dyDescent="0.2"/>
    <row r="49372" x14ac:dyDescent="0.2"/>
    <row r="49373" x14ac:dyDescent="0.2"/>
    <row r="49374" x14ac:dyDescent="0.2"/>
    <row r="49375" x14ac:dyDescent="0.2"/>
    <row r="49376" x14ac:dyDescent="0.2"/>
    <row r="49377" x14ac:dyDescent="0.2"/>
    <row r="49378" x14ac:dyDescent="0.2"/>
    <row r="49379" x14ac:dyDescent="0.2"/>
    <row r="49380" x14ac:dyDescent="0.2"/>
    <row r="49381" x14ac:dyDescent="0.2"/>
    <row r="49382" x14ac:dyDescent="0.2"/>
    <row r="49383" x14ac:dyDescent="0.2"/>
    <row r="49384" x14ac:dyDescent="0.2"/>
    <row r="49385" x14ac:dyDescent="0.2"/>
    <row r="49386" x14ac:dyDescent="0.2"/>
    <row r="49387" x14ac:dyDescent="0.2"/>
    <row r="49388" x14ac:dyDescent="0.2"/>
    <row r="49389" x14ac:dyDescent="0.2"/>
    <row r="49390" x14ac:dyDescent="0.2"/>
    <row r="49391" x14ac:dyDescent="0.2"/>
    <row r="49392" x14ac:dyDescent="0.2"/>
    <row r="49393" x14ac:dyDescent="0.2"/>
    <row r="49394" x14ac:dyDescent="0.2"/>
    <row r="49395" x14ac:dyDescent="0.2"/>
    <row r="49396" x14ac:dyDescent="0.2"/>
    <row r="49397" x14ac:dyDescent="0.2"/>
    <row r="49398" x14ac:dyDescent="0.2"/>
    <row r="49399" x14ac:dyDescent="0.2"/>
    <row r="49400" x14ac:dyDescent="0.2"/>
    <row r="49401" x14ac:dyDescent="0.2"/>
    <row r="49402" x14ac:dyDescent="0.2"/>
    <row r="49403" x14ac:dyDescent="0.2"/>
    <row r="49404" x14ac:dyDescent="0.2"/>
    <row r="49405" x14ac:dyDescent="0.2"/>
    <row r="49406" x14ac:dyDescent="0.2"/>
    <row r="49407" x14ac:dyDescent="0.2"/>
    <row r="49408" x14ac:dyDescent="0.2"/>
    <row r="49409" x14ac:dyDescent="0.2"/>
    <row r="49410" x14ac:dyDescent="0.2"/>
    <row r="49411" x14ac:dyDescent="0.2"/>
    <row r="49412" x14ac:dyDescent="0.2"/>
    <row r="49413" x14ac:dyDescent="0.2"/>
    <row r="49414" x14ac:dyDescent="0.2"/>
    <row r="49415" x14ac:dyDescent="0.2"/>
    <row r="49416" x14ac:dyDescent="0.2"/>
    <row r="49417" x14ac:dyDescent="0.2"/>
    <row r="49418" x14ac:dyDescent="0.2"/>
    <row r="49419" x14ac:dyDescent="0.2"/>
    <row r="49420" x14ac:dyDescent="0.2"/>
    <row r="49421" x14ac:dyDescent="0.2"/>
    <row r="49422" x14ac:dyDescent="0.2"/>
    <row r="49423" x14ac:dyDescent="0.2"/>
    <row r="49424" x14ac:dyDescent="0.2"/>
    <row r="49425" x14ac:dyDescent="0.2"/>
    <row r="49426" x14ac:dyDescent="0.2"/>
    <row r="49427" x14ac:dyDescent="0.2"/>
    <row r="49428" x14ac:dyDescent="0.2"/>
    <row r="49429" x14ac:dyDescent="0.2"/>
    <row r="49430" x14ac:dyDescent="0.2"/>
    <row r="49431" x14ac:dyDescent="0.2"/>
    <row r="49432" x14ac:dyDescent="0.2"/>
    <row r="49433" x14ac:dyDescent="0.2"/>
    <row r="49434" x14ac:dyDescent="0.2"/>
    <row r="49435" x14ac:dyDescent="0.2"/>
    <row r="49436" x14ac:dyDescent="0.2"/>
    <row r="49437" x14ac:dyDescent="0.2"/>
    <row r="49438" x14ac:dyDescent="0.2"/>
    <row r="49439" x14ac:dyDescent="0.2"/>
    <row r="49440" x14ac:dyDescent="0.2"/>
    <row r="49441" x14ac:dyDescent="0.2"/>
    <row r="49442" x14ac:dyDescent="0.2"/>
    <row r="49443" x14ac:dyDescent="0.2"/>
    <row r="49444" x14ac:dyDescent="0.2"/>
    <row r="49445" x14ac:dyDescent="0.2"/>
    <row r="49446" x14ac:dyDescent="0.2"/>
    <row r="49447" x14ac:dyDescent="0.2"/>
    <row r="49448" x14ac:dyDescent="0.2"/>
    <row r="49449" x14ac:dyDescent="0.2"/>
    <row r="49450" x14ac:dyDescent="0.2"/>
    <row r="49451" x14ac:dyDescent="0.2"/>
    <row r="49452" x14ac:dyDescent="0.2"/>
    <row r="49453" x14ac:dyDescent="0.2"/>
    <row r="49454" x14ac:dyDescent="0.2"/>
    <row r="49455" x14ac:dyDescent="0.2"/>
    <row r="49456" x14ac:dyDescent="0.2"/>
    <row r="49457" x14ac:dyDescent="0.2"/>
    <row r="49458" x14ac:dyDescent="0.2"/>
    <row r="49459" x14ac:dyDescent="0.2"/>
    <row r="49460" x14ac:dyDescent="0.2"/>
    <row r="49461" x14ac:dyDescent="0.2"/>
    <row r="49462" x14ac:dyDescent="0.2"/>
    <row r="49463" x14ac:dyDescent="0.2"/>
    <row r="49464" x14ac:dyDescent="0.2"/>
    <row r="49465" x14ac:dyDescent="0.2"/>
    <row r="49466" x14ac:dyDescent="0.2"/>
    <row r="49467" x14ac:dyDescent="0.2"/>
    <row r="49468" x14ac:dyDescent="0.2"/>
    <row r="49469" x14ac:dyDescent="0.2"/>
    <row r="49470" x14ac:dyDescent="0.2"/>
    <row r="49471" x14ac:dyDescent="0.2"/>
    <row r="49472" x14ac:dyDescent="0.2"/>
    <row r="49473" x14ac:dyDescent="0.2"/>
    <row r="49474" x14ac:dyDescent="0.2"/>
    <row r="49475" x14ac:dyDescent="0.2"/>
    <row r="49476" x14ac:dyDescent="0.2"/>
    <row r="49477" x14ac:dyDescent="0.2"/>
    <row r="49478" x14ac:dyDescent="0.2"/>
    <row r="49479" x14ac:dyDescent="0.2"/>
    <row r="49480" x14ac:dyDescent="0.2"/>
    <row r="49481" x14ac:dyDescent="0.2"/>
    <row r="49482" x14ac:dyDescent="0.2"/>
    <row r="49483" x14ac:dyDescent="0.2"/>
    <row r="49484" x14ac:dyDescent="0.2"/>
    <row r="49485" x14ac:dyDescent="0.2"/>
    <row r="49486" x14ac:dyDescent="0.2"/>
    <row r="49487" x14ac:dyDescent="0.2"/>
    <row r="49488" x14ac:dyDescent="0.2"/>
    <row r="49489" x14ac:dyDescent="0.2"/>
    <row r="49490" x14ac:dyDescent="0.2"/>
    <row r="49491" x14ac:dyDescent="0.2"/>
    <row r="49492" x14ac:dyDescent="0.2"/>
    <row r="49493" x14ac:dyDescent="0.2"/>
    <row r="49494" x14ac:dyDescent="0.2"/>
    <row r="49495" x14ac:dyDescent="0.2"/>
    <row r="49496" x14ac:dyDescent="0.2"/>
    <row r="49497" x14ac:dyDescent="0.2"/>
    <row r="49498" x14ac:dyDescent="0.2"/>
    <row r="49499" x14ac:dyDescent="0.2"/>
    <row r="49500" x14ac:dyDescent="0.2"/>
    <row r="49501" x14ac:dyDescent="0.2"/>
    <row r="49502" x14ac:dyDescent="0.2"/>
    <row r="49503" x14ac:dyDescent="0.2"/>
    <row r="49504" x14ac:dyDescent="0.2"/>
    <row r="49505" x14ac:dyDescent="0.2"/>
    <row r="49506" x14ac:dyDescent="0.2"/>
    <row r="49507" x14ac:dyDescent="0.2"/>
    <row r="49508" x14ac:dyDescent="0.2"/>
    <row r="49509" x14ac:dyDescent="0.2"/>
    <row r="49510" x14ac:dyDescent="0.2"/>
    <row r="49511" x14ac:dyDescent="0.2"/>
    <row r="49512" x14ac:dyDescent="0.2"/>
    <row r="49513" x14ac:dyDescent="0.2"/>
    <row r="49514" x14ac:dyDescent="0.2"/>
    <row r="49515" x14ac:dyDescent="0.2"/>
    <row r="49516" x14ac:dyDescent="0.2"/>
    <row r="49517" x14ac:dyDescent="0.2"/>
    <row r="49518" x14ac:dyDescent="0.2"/>
    <row r="49519" x14ac:dyDescent="0.2"/>
    <row r="49520" x14ac:dyDescent="0.2"/>
    <row r="49521" x14ac:dyDescent="0.2"/>
    <row r="49522" x14ac:dyDescent="0.2"/>
    <row r="49523" x14ac:dyDescent="0.2"/>
    <row r="49524" x14ac:dyDescent="0.2"/>
    <row r="49525" x14ac:dyDescent="0.2"/>
    <row r="49526" x14ac:dyDescent="0.2"/>
    <row r="49527" x14ac:dyDescent="0.2"/>
    <row r="49528" x14ac:dyDescent="0.2"/>
    <row r="49529" x14ac:dyDescent="0.2"/>
    <row r="49530" x14ac:dyDescent="0.2"/>
    <row r="49531" x14ac:dyDescent="0.2"/>
    <row r="49532" x14ac:dyDescent="0.2"/>
    <row r="49533" x14ac:dyDescent="0.2"/>
    <row r="49534" x14ac:dyDescent="0.2"/>
    <row r="49535" x14ac:dyDescent="0.2"/>
    <row r="49536" x14ac:dyDescent="0.2"/>
    <row r="49537" x14ac:dyDescent="0.2"/>
    <row r="49538" x14ac:dyDescent="0.2"/>
    <row r="49539" x14ac:dyDescent="0.2"/>
    <row r="49540" x14ac:dyDescent="0.2"/>
    <row r="49541" x14ac:dyDescent="0.2"/>
    <row r="49542" x14ac:dyDescent="0.2"/>
    <row r="49543" x14ac:dyDescent="0.2"/>
    <row r="49544" x14ac:dyDescent="0.2"/>
    <row r="49545" x14ac:dyDescent="0.2"/>
    <row r="49546" x14ac:dyDescent="0.2"/>
    <row r="49547" x14ac:dyDescent="0.2"/>
    <row r="49548" x14ac:dyDescent="0.2"/>
    <row r="49549" x14ac:dyDescent="0.2"/>
    <row r="49550" x14ac:dyDescent="0.2"/>
    <row r="49551" x14ac:dyDescent="0.2"/>
    <row r="49552" x14ac:dyDescent="0.2"/>
    <row r="49553" x14ac:dyDescent="0.2"/>
    <row r="49554" x14ac:dyDescent="0.2"/>
    <row r="49555" x14ac:dyDescent="0.2"/>
    <row r="49556" x14ac:dyDescent="0.2"/>
    <row r="49557" x14ac:dyDescent="0.2"/>
    <row r="49558" x14ac:dyDescent="0.2"/>
    <row r="49559" x14ac:dyDescent="0.2"/>
    <row r="49560" x14ac:dyDescent="0.2"/>
    <row r="49561" x14ac:dyDescent="0.2"/>
    <row r="49562" x14ac:dyDescent="0.2"/>
    <row r="49563" x14ac:dyDescent="0.2"/>
    <row r="49564" x14ac:dyDescent="0.2"/>
    <row r="49565" x14ac:dyDescent="0.2"/>
    <row r="49566" x14ac:dyDescent="0.2"/>
    <row r="49567" x14ac:dyDescent="0.2"/>
    <row r="49568" x14ac:dyDescent="0.2"/>
    <row r="49569" x14ac:dyDescent="0.2"/>
    <row r="49570" x14ac:dyDescent="0.2"/>
    <row r="49571" x14ac:dyDescent="0.2"/>
    <row r="49572" x14ac:dyDescent="0.2"/>
    <row r="49573" x14ac:dyDescent="0.2"/>
    <row r="49574" x14ac:dyDescent="0.2"/>
    <row r="49575" x14ac:dyDescent="0.2"/>
    <row r="49576" x14ac:dyDescent="0.2"/>
    <row r="49577" x14ac:dyDescent="0.2"/>
    <row r="49578" x14ac:dyDescent="0.2"/>
    <row r="49579" x14ac:dyDescent="0.2"/>
    <row r="49580" x14ac:dyDescent="0.2"/>
    <row r="49581" x14ac:dyDescent="0.2"/>
    <row r="49582" x14ac:dyDescent="0.2"/>
    <row r="49583" x14ac:dyDescent="0.2"/>
    <row r="49584" x14ac:dyDescent="0.2"/>
    <row r="49585" x14ac:dyDescent="0.2"/>
    <row r="49586" x14ac:dyDescent="0.2"/>
    <row r="49587" x14ac:dyDescent="0.2"/>
    <row r="49588" x14ac:dyDescent="0.2"/>
    <row r="49589" x14ac:dyDescent="0.2"/>
    <row r="49590" x14ac:dyDescent="0.2"/>
    <row r="49591" x14ac:dyDescent="0.2"/>
    <row r="49592" x14ac:dyDescent="0.2"/>
    <row r="49593" x14ac:dyDescent="0.2"/>
    <row r="49594" x14ac:dyDescent="0.2"/>
    <row r="49595" x14ac:dyDescent="0.2"/>
    <row r="49596" x14ac:dyDescent="0.2"/>
    <row r="49597" x14ac:dyDescent="0.2"/>
    <row r="49598" x14ac:dyDescent="0.2"/>
    <row r="49599" x14ac:dyDescent="0.2"/>
    <row r="49600" x14ac:dyDescent="0.2"/>
    <row r="49601" x14ac:dyDescent="0.2"/>
    <row r="49602" x14ac:dyDescent="0.2"/>
    <row r="49603" x14ac:dyDescent="0.2"/>
    <row r="49604" x14ac:dyDescent="0.2"/>
    <row r="49605" x14ac:dyDescent="0.2"/>
    <row r="49606" x14ac:dyDescent="0.2"/>
    <row r="49607" x14ac:dyDescent="0.2"/>
    <row r="49608" x14ac:dyDescent="0.2"/>
    <row r="49609" x14ac:dyDescent="0.2"/>
    <row r="49610" x14ac:dyDescent="0.2"/>
    <row r="49611" x14ac:dyDescent="0.2"/>
    <row r="49612" x14ac:dyDescent="0.2"/>
    <row r="49613" x14ac:dyDescent="0.2"/>
    <row r="49614" x14ac:dyDescent="0.2"/>
    <row r="49615" x14ac:dyDescent="0.2"/>
    <row r="49616" x14ac:dyDescent="0.2"/>
    <row r="49617" x14ac:dyDescent="0.2"/>
    <row r="49618" x14ac:dyDescent="0.2"/>
    <row r="49619" x14ac:dyDescent="0.2"/>
    <row r="49620" x14ac:dyDescent="0.2"/>
    <row r="49621" x14ac:dyDescent="0.2"/>
    <row r="49622" x14ac:dyDescent="0.2"/>
    <row r="49623" x14ac:dyDescent="0.2"/>
    <row r="49624" x14ac:dyDescent="0.2"/>
    <row r="49625" x14ac:dyDescent="0.2"/>
    <row r="49626" x14ac:dyDescent="0.2"/>
    <row r="49627" x14ac:dyDescent="0.2"/>
    <row r="49628" x14ac:dyDescent="0.2"/>
    <row r="49629" x14ac:dyDescent="0.2"/>
    <row r="49630" x14ac:dyDescent="0.2"/>
    <row r="49631" x14ac:dyDescent="0.2"/>
    <row r="49632" x14ac:dyDescent="0.2"/>
    <row r="49633" x14ac:dyDescent="0.2"/>
    <row r="49634" x14ac:dyDescent="0.2"/>
    <row r="49635" x14ac:dyDescent="0.2"/>
    <row r="49636" x14ac:dyDescent="0.2"/>
    <row r="49637" x14ac:dyDescent="0.2"/>
    <row r="49638" x14ac:dyDescent="0.2"/>
    <row r="49639" x14ac:dyDescent="0.2"/>
    <row r="49640" x14ac:dyDescent="0.2"/>
    <row r="49641" x14ac:dyDescent="0.2"/>
    <row r="49642" x14ac:dyDescent="0.2"/>
    <row r="49643" x14ac:dyDescent="0.2"/>
    <row r="49644" x14ac:dyDescent="0.2"/>
    <row r="49645" x14ac:dyDescent="0.2"/>
    <row r="49646" x14ac:dyDescent="0.2"/>
    <row r="49647" x14ac:dyDescent="0.2"/>
    <row r="49648" x14ac:dyDescent="0.2"/>
    <row r="49649" x14ac:dyDescent="0.2"/>
    <row r="49650" x14ac:dyDescent="0.2"/>
    <row r="49651" x14ac:dyDescent="0.2"/>
    <row r="49652" x14ac:dyDescent="0.2"/>
    <row r="49653" x14ac:dyDescent="0.2"/>
    <row r="49654" x14ac:dyDescent="0.2"/>
    <row r="49655" x14ac:dyDescent="0.2"/>
    <row r="49656" x14ac:dyDescent="0.2"/>
    <row r="49657" x14ac:dyDescent="0.2"/>
    <row r="49658" x14ac:dyDescent="0.2"/>
    <row r="49659" x14ac:dyDescent="0.2"/>
    <row r="49660" x14ac:dyDescent="0.2"/>
    <row r="49661" x14ac:dyDescent="0.2"/>
    <row r="49662" x14ac:dyDescent="0.2"/>
    <row r="49663" x14ac:dyDescent="0.2"/>
    <row r="49664" x14ac:dyDescent="0.2"/>
    <row r="49665" x14ac:dyDescent="0.2"/>
    <row r="49666" x14ac:dyDescent="0.2"/>
    <row r="49667" x14ac:dyDescent="0.2"/>
    <row r="49668" x14ac:dyDescent="0.2"/>
    <row r="49669" x14ac:dyDescent="0.2"/>
    <row r="49670" x14ac:dyDescent="0.2"/>
    <row r="49671" x14ac:dyDescent="0.2"/>
    <row r="49672" x14ac:dyDescent="0.2"/>
    <row r="49673" x14ac:dyDescent="0.2"/>
    <row r="49674" x14ac:dyDescent="0.2"/>
    <row r="49675" x14ac:dyDescent="0.2"/>
    <row r="49676" x14ac:dyDescent="0.2"/>
    <row r="49677" x14ac:dyDescent="0.2"/>
    <row r="49678" x14ac:dyDescent="0.2"/>
    <row r="49679" x14ac:dyDescent="0.2"/>
    <row r="49680" x14ac:dyDescent="0.2"/>
    <row r="49681" x14ac:dyDescent="0.2"/>
    <row r="49682" x14ac:dyDescent="0.2"/>
    <row r="49683" x14ac:dyDescent="0.2"/>
    <row r="49684" x14ac:dyDescent="0.2"/>
    <row r="49685" x14ac:dyDescent="0.2"/>
    <row r="49686" x14ac:dyDescent="0.2"/>
    <row r="49687" x14ac:dyDescent="0.2"/>
    <row r="49688" x14ac:dyDescent="0.2"/>
    <row r="49689" x14ac:dyDescent="0.2"/>
    <row r="49690" x14ac:dyDescent="0.2"/>
    <row r="49691" x14ac:dyDescent="0.2"/>
    <row r="49692" x14ac:dyDescent="0.2"/>
    <row r="49693" x14ac:dyDescent="0.2"/>
    <row r="49694" x14ac:dyDescent="0.2"/>
    <row r="49695" x14ac:dyDescent="0.2"/>
    <row r="49696" x14ac:dyDescent="0.2"/>
    <row r="49697" x14ac:dyDescent="0.2"/>
    <row r="49698" x14ac:dyDescent="0.2"/>
    <row r="49699" x14ac:dyDescent="0.2"/>
    <row r="49700" x14ac:dyDescent="0.2"/>
    <row r="49701" x14ac:dyDescent="0.2"/>
    <row r="49702" x14ac:dyDescent="0.2"/>
    <row r="49703" x14ac:dyDescent="0.2"/>
    <row r="49704" x14ac:dyDescent="0.2"/>
    <row r="49705" x14ac:dyDescent="0.2"/>
    <row r="49706" x14ac:dyDescent="0.2"/>
    <row r="49707" x14ac:dyDescent="0.2"/>
    <row r="49708" x14ac:dyDescent="0.2"/>
    <row r="49709" x14ac:dyDescent="0.2"/>
    <row r="49710" x14ac:dyDescent="0.2"/>
    <row r="49711" x14ac:dyDescent="0.2"/>
    <row r="49712" x14ac:dyDescent="0.2"/>
    <row r="49713" x14ac:dyDescent="0.2"/>
    <row r="49714" x14ac:dyDescent="0.2"/>
    <row r="49715" x14ac:dyDescent="0.2"/>
    <row r="49716" x14ac:dyDescent="0.2"/>
    <row r="49717" x14ac:dyDescent="0.2"/>
    <row r="49718" x14ac:dyDescent="0.2"/>
    <row r="49719" x14ac:dyDescent="0.2"/>
    <row r="49720" x14ac:dyDescent="0.2"/>
    <row r="49721" x14ac:dyDescent="0.2"/>
    <row r="49722" x14ac:dyDescent="0.2"/>
    <row r="49723" x14ac:dyDescent="0.2"/>
    <row r="49724" x14ac:dyDescent="0.2"/>
    <row r="49725" x14ac:dyDescent="0.2"/>
    <row r="49726" x14ac:dyDescent="0.2"/>
    <row r="49727" x14ac:dyDescent="0.2"/>
    <row r="49728" x14ac:dyDescent="0.2"/>
    <row r="49729" x14ac:dyDescent="0.2"/>
    <row r="49730" x14ac:dyDescent="0.2"/>
    <row r="49731" x14ac:dyDescent="0.2"/>
    <row r="49732" x14ac:dyDescent="0.2"/>
    <row r="49733" x14ac:dyDescent="0.2"/>
    <row r="49734" x14ac:dyDescent="0.2"/>
    <row r="49735" x14ac:dyDescent="0.2"/>
    <row r="49736" x14ac:dyDescent="0.2"/>
    <row r="49737" x14ac:dyDescent="0.2"/>
    <row r="49738" x14ac:dyDescent="0.2"/>
    <row r="49739" x14ac:dyDescent="0.2"/>
    <row r="49740" x14ac:dyDescent="0.2"/>
    <row r="49741" x14ac:dyDescent="0.2"/>
    <row r="49742" x14ac:dyDescent="0.2"/>
    <row r="49743" x14ac:dyDescent="0.2"/>
    <row r="49744" x14ac:dyDescent="0.2"/>
    <row r="49745" x14ac:dyDescent="0.2"/>
    <row r="49746" x14ac:dyDescent="0.2"/>
    <row r="49747" x14ac:dyDescent="0.2"/>
    <row r="49748" x14ac:dyDescent="0.2"/>
    <row r="49749" x14ac:dyDescent="0.2"/>
    <row r="49750" x14ac:dyDescent="0.2"/>
    <row r="49751" x14ac:dyDescent="0.2"/>
    <row r="49752" x14ac:dyDescent="0.2"/>
    <row r="49753" x14ac:dyDescent="0.2"/>
    <row r="49754" x14ac:dyDescent="0.2"/>
    <row r="49755" x14ac:dyDescent="0.2"/>
    <row r="49756" x14ac:dyDescent="0.2"/>
    <row r="49757" x14ac:dyDescent="0.2"/>
    <row r="49758" x14ac:dyDescent="0.2"/>
    <row r="49759" x14ac:dyDescent="0.2"/>
    <row r="49760" x14ac:dyDescent="0.2"/>
    <row r="49761" x14ac:dyDescent="0.2"/>
    <row r="49762" x14ac:dyDescent="0.2"/>
    <row r="49763" x14ac:dyDescent="0.2"/>
    <row r="49764" x14ac:dyDescent="0.2"/>
    <row r="49765" x14ac:dyDescent="0.2"/>
    <row r="49766" x14ac:dyDescent="0.2"/>
    <row r="49767" x14ac:dyDescent="0.2"/>
    <row r="49768" x14ac:dyDescent="0.2"/>
    <row r="49769" x14ac:dyDescent="0.2"/>
    <row r="49770" x14ac:dyDescent="0.2"/>
    <row r="49771" x14ac:dyDescent="0.2"/>
    <row r="49772" x14ac:dyDescent="0.2"/>
    <row r="49773" x14ac:dyDescent="0.2"/>
    <row r="49774" x14ac:dyDescent="0.2"/>
    <row r="49775" x14ac:dyDescent="0.2"/>
    <row r="49776" x14ac:dyDescent="0.2"/>
    <row r="49777" x14ac:dyDescent="0.2"/>
    <row r="49778" x14ac:dyDescent="0.2"/>
    <row r="49779" x14ac:dyDescent="0.2"/>
    <row r="49780" x14ac:dyDescent="0.2"/>
    <row r="49781" x14ac:dyDescent="0.2"/>
    <row r="49782" x14ac:dyDescent="0.2"/>
    <row r="49783" x14ac:dyDescent="0.2"/>
    <row r="49784" x14ac:dyDescent="0.2"/>
    <row r="49785" x14ac:dyDescent="0.2"/>
    <row r="49786" x14ac:dyDescent="0.2"/>
    <row r="49787" x14ac:dyDescent="0.2"/>
    <row r="49788" x14ac:dyDescent="0.2"/>
    <row r="49789" x14ac:dyDescent="0.2"/>
    <row r="49790" x14ac:dyDescent="0.2"/>
    <row r="49791" x14ac:dyDescent="0.2"/>
    <row r="49792" x14ac:dyDescent="0.2"/>
    <row r="49793" x14ac:dyDescent="0.2"/>
    <row r="49794" x14ac:dyDescent="0.2"/>
    <row r="49795" x14ac:dyDescent="0.2"/>
    <row r="49796" x14ac:dyDescent="0.2"/>
    <row r="49797" x14ac:dyDescent="0.2"/>
    <row r="49798" x14ac:dyDescent="0.2"/>
    <row r="49799" x14ac:dyDescent="0.2"/>
    <row r="49800" x14ac:dyDescent="0.2"/>
    <row r="49801" x14ac:dyDescent="0.2"/>
    <row r="49802" x14ac:dyDescent="0.2"/>
    <row r="49803" x14ac:dyDescent="0.2"/>
    <row r="49804" x14ac:dyDescent="0.2"/>
    <row r="49805" x14ac:dyDescent="0.2"/>
    <row r="49806" x14ac:dyDescent="0.2"/>
    <row r="49807" x14ac:dyDescent="0.2"/>
    <row r="49808" x14ac:dyDescent="0.2"/>
    <row r="49809" x14ac:dyDescent="0.2"/>
    <row r="49810" x14ac:dyDescent="0.2"/>
    <row r="49811" x14ac:dyDescent="0.2"/>
    <row r="49812" x14ac:dyDescent="0.2"/>
    <row r="49813" x14ac:dyDescent="0.2"/>
    <row r="49814" x14ac:dyDescent="0.2"/>
    <row r="49815" x14ac:dyDescent="0.2"/>
    <row r="49816" x14ac:dyDescent="0.2"/>
    <row r="49817" x14ac:dyDescent="0.2"/>
    <row r="49818" x14ac:dyDescent="0.2"/>
    <row r="49819" x14ac:dyDescent="0.2"/>
    <row r="49820" x14ac:dyDescent="0.2"/>
    <row r="49821" x14ac:dyDescent="0.2"/>
    <row r="49822" x14ac:dyDescent="0.2"/>
    <row r="49823" x14ac:dyDescent="0.2"/>
    <row r="49824" x14ac:dyDescent="0.2"/>
    <row r="49825" x14ac:dyDescent="0.2"/>
    <row r="49826" x14ac:dyDescent="0.2"/>
    <row r="49827" x14ac:dyDescent="0.2"/>
    <row r="49828" x14ac:dyDescent="0.2"/>
    <row r="49829" x14ac:dyDescent="0.2"/>
    <row r="49830" x14ac:dyDescent="0.2"/>
    <row r="49831" x14ac:dyDescent="0.2"/>
    <row r="49832" x14ac:dyDescent="0.2"/>
    <row r="49833" x14ac:dyDescent="0.2"/>
    <row r="49834" x14ac:dyDescent="0.2"/>
    <row r="49835" x14ac:dyDescent="0.2"/>
    <row r="49836" x14ac:dyDescent="0.2"/>
    <row r="49837" x14ac:dyDescent="0.2"/>
    <row r="49838" x14ac:dyDescent="0.2"/>
    <row r="49839" x14ac:dyDescent="0.2"/>
    <row r="49840" x14ac:dyDescent="0.2"/>
    <row r="49841" x14ac:dyDescent="0.2"/>
    <row r="49842" x14ac:dyDescent="0.2"/>
    <row r="49843" x14ac:dyDescent="0.2"/>
    <row r="49844" x14ac:dyDescent="0.2"/>
    <row r="49845" x14ac:dyDescent="0.2"/>
    <row r="49846" x14ac:dyDescent="0.2"/>
    <row r="49847" x14ac:dyDescent="0.2"/>
    <row r="49848" x14ac:dyDescent="0.2"/>
    <row r="49849" x14ac:dyDescent="0.2"/>
    <row r="49850" x14ac:dyDescent="0.2"/>
    <row r="49851" x14ac:dyDescent="0.2"/>
    <row r="49852" x14ac:dyDescent="0.2"/>
    <row r="49853" x14ac:dyDescent="0.2"/>
    <row r="49854" x14ac:dyDescent="0.2"/>
    <row r="49855" x14ac:dyDescent="0.2"/>
    <row r="49856" x14ac:dyDescent="0.2"/>
    <row r="49857" x14ac:dyDescent="0.2"/>
    <row r="49858" x14ac:dyDescent="0.2"/>
    <row r="49859" x14ac:dyDescent="0.2"/>
    <row r="49860" x14ac:dyDescent="0.2"/>
    <row r="49861" x14ac:dyDescent="0.2"/>
    <row r="49862" x14ac:dyDescent="0.2"/>
    <row r="49863" x14ac:dyDescent="0.2"/>
    <row r="49864" x14ac:dyDescent="0.2"/>
    <row r="49865" x14ac:dyDescent="0.2"/>
    <row r="49866" x14ac:dyDescent="0.2"/>
    <row r="49867" x14ac:dyDescent="0.2"/>
    <row r="49868" x14ac:dyDescent="0.2"/>
    <row r="49869" x14ac:dyDescent="0.2"/>
    <row r="49870" x14ac:dyDescent="0.2"/>
    <row r="49871" x14ac:dyDescent="0.2"/>
    <row r="49872" x14ac:dyDescent="0.2"/>
    <row r="49873" x14ac:dyDescent="0.2"/>
    <row r="49874" x14ac:dyDescent="0.2"/>
    <row r="49875" x14ac:dyDescent="0.2"/>
    <row r="49876" x14ac:dyDescent="0.2"/>
    <row r="49877" x14ac:dyDescent="0.2"/>
    <row r="49878" x14ac:dyDescent="0.2"/>
    <row r="49879" x14ac:dyDescent="0.2"/>
    <row r="49880" x14ac:dyDescent="0.2"/>
    <row r="49881" x14ac:dyDescent="0.2"/>
    <row r="49882" x14ac:dyDescent="0.2"/>
    <row r="49883" x14ac:dyDescent="0.2"/>
    <row r="49884" x14ac:dyDescent="0.2"/>
    <row r="49885" x14ac:dyDescent="0.2"/>
    <row r="49886" x14ac:dyDescent="0.2"/>
    <row r="49887" x14ac:dyDescent="0.2"/>
    <row r="49888" x14ac:dyDescent="0.2"/>
    <row r="49889" x14ac:dyDescent="0.2"/>
    <row r="49890" x14ac:dyDescent="0.2"/>
    <row r="49891" x14ac:dyDescent="0.2"/>
    <row r="49892" x14ac:dyDescent="0.2"/>
    <row r="49893" x14ac:dyDescent="0.2"/>
    <row r="49894" x14ac:dyDescent="0.2"/>
    <row r="49895" x14ac:dyDescent="0.2"/>
    <row r="49896" x14ac:dyDescent="0.2"/>
    <row r="49897" x14ac:dyDescent="0.2"/>
    <row r="49898" x14ac:dyDescent="0.2"/>
    <row r="49899" x14ac:dyDescent="0.2"/>
    <row r="49900" x14ac:dyDescent="0.2"/>
    <row r="49901" x14ac:dyDescent="0.2"/>
    <row r="49902" x14ac:dyDescent="0.2"/>
    <row r="49903" x14ac:dyDescent="0.2"/>
    <row r="49904" x14ac:dyDescent="0.2"/>
    <row r="49905" x14ac:dyDescent="0.2"/>
    <row r="49906" x14ac:dyDescent="0.2"/>
    <row r="49907" x14ac:dyDescent="0.2"/>
    <row r="49908" x14ac:dyDescent="0.2"/>
    <row r="49909" x14ac:dyDescent="0.2"/>
    <row r="49910" x14ac:dyDescent="0.2"/>
    <row r="49911" x14ac:dyDescent="0.2"/>
    <row r="49912" x14ac:dyDescent="0.2"/>
    <row r="49913" x14ac:dyDescent="0.2"/>
    <row r="49914" x14ac:dyDescent="0.2"/>
    <row r="49915" x14ac:dyDescent="0.2"/>
    <row r="49916" x14ac:dyDescent="0.2"/>
    <row r="49917" x14ac:dyDescent="0.2"/>
    <row r="49918" x14ac:dyDescent="0.2"/>
    <row r="49919" x14ac:dyDescent="0.2"/>
    <row r="49920" x14ac:dyDescent="0.2"/>
    <row r="49921" x14ac:dyDescent="0.2"/>
    <row r="49922" x14ac:dyDescent="0.2"/>
    <row r="49923" x14ac:dyDescent="0.2"/>
    <row r="49924" x14ac:dyDescent="0.2"/>
    <row r="49925" x14ac:dyDescent="0.2"/>
    <row r="49926" x14ac:dyDescent="0.2"/>
    <row r="49927" x14ac:dyDescent="0.2"/>
    <row r="49928" x14ac:dyDescent="0.2"/>
    <row r="49929" x14ac:dyDescent="0.2"/>
    <row r="49930" x14ac:dyDescent="0.2"/>
    <row r="49931" x14ac:dyDescent="0.2"/>
    <row r="49932" x14ac:dyDescent="0.2"/>
    <row r="49933" x14ac:dyDescent="0.2"/>
    <row r="49934" x14ac:dyDescent="0.2"/>
    <row r="49935" x14ac:dyDescent="0.2"/>
    <row r="49936" x14ac:dyDescent="0.2"/>
    <row r="49937" x14ac:dyDescent="0.2"/>
    <row r="49938" x14ac:dyDescent="0.2"/>
    <row r="49939" x14ac:dyDescent="0.2"/>
    <row r="49940" x14ac:dyDescent="0.2"/>
    <row r="49941" x14ac:dyDescent="0.2"/>
    <row r="49942" x14ac:dyDescent="0.2"/>
    <row r="49943" x14ac:dyDescent="0.2"/>
    <row r="49944" x14ac:dyDescent="0.2"/>
    <row r="49945" x14ac:dyDescent="0.2"/>
    <row r="49946" x14ac:dyDescent="0.2"/>
    <row r="49947" x14ac:dyDescent="0.2"/>
    <row r="49948" x14ac:dyDescent="0.2"/>
    <row r="49949" x14ac:dyDescent="0.2"/>
    <row r="49950" x14ac:dyDescent="0.2"/>
    <row r="49951" x14ac:dyDescent="0.2"/>
    <row r="49952" x14ac:dyDescent="0.2"/>
    <row r="49953" x14ac:dyDescent="0.2"/>
    <row r="49954" x14ac:dyDescent="0.2"/>
    <row r="49955" x14ac:dyDescent="0.2"/>
    <row r="49956" x14ac:dyDescent="0.2"/>
    <row r="49957" x14ac:dyDescent="0.2"/>
    <row r="49958" x14ac:dyDescent="0.2"/>
    <row r="49959" x14ac:dyDescent="0.2"/>
    <row r="49960" x14ac:dyDescent="0.2"/>
    <row r="49961" x14ac:dyDescent="0.2"/>
    <row r="49962" x14ac:dyDescent="0.2"/>
    <row r="49963" x14ac:dyDescent="0.2"/>
    <row r="49964" x14ac:dyDescent="0.2"/>
    <row r="49965" x14ac:dyDescent="0.2"/>
    <row r="49966" x14ac:dyDescent="0.2"/>
    <row r="49967" x14ac:dyDescent="0.2"/>
    <row r="49968" x14ac:dyDescent="0.2"/>
    <row r="49969" x14ac:dyDescent="0.2"/>
    <row r="49970" x14ac:dyDescent="0.2"/>
    <row r="49971" x14ac:dyDescent="0.2"/>
    <row r="49972" x14ac:dyDescent="0.2"/>
    <row r="49973" x14ac:dyDescent="0.2"/>
    <row r="49974" x14ac:dyDescent="0.2"/>
    <row r="49975" x14ac:dyDescent="0.2"/>
    <row r="49976" x14ac:dyDescent="0.2"/>
    <row r="49977" x14ac:dyDescent="0.2"/>
    <row r="49978" x14ac:dyDescent="0.2"/>
    <row r="49979" x14ac:dyDescent="0.2"/>
    <row r="49980" x14ac:dyDescent="0.2"/>
    <row r="49981" x14ac:dyDescent="0.2"/>
    <row r="49982" x14ac:dyDescent="0.2"/>
    <row r="49983" x14ac:dyDescent="0.2"/>
    <row r="49984" x14ac:dyDescent="0.2"/>
    <row r="49985" x14ac:dyDescent="0.2"/>
    <row r="49986" x14ac:dyDescent="0.2"/>
    <row r="49987" x14ac:dyDescent="0.2"/>
    <row r="49988" x14ac:dyDescent="0.2"/>
    <row r="49989" x14ac:dyDescent="0.2"/>
    <row r="49990" x14ac:dyDescent="0.2"/>
    <row r="49991" x14ac:dyDescent="0.2"/>
    <row r="49992" x14ac:dyDescent="0.2"/>
    <row r="49993" x14ac:dyDescent="0.2"/>
    <row r="49994" x14ac:dyDescent="0.2"/>
    <row r="49995" x14ac:dyDescent="0.2"/>
    <row r="49996" x14ac:dyDescent="0.2"/>
    <row r="49997" x14ac:dyDescent="0.2"/>
    <row r="49998" x14ac:dyDescent="0.2"/>
    <row r="49999" x14ac:dyDescent="0.2"/>
    <row r="50000" x14ac:dyDescent="0.2"/>
    <row r="50001" x14ac:dyDescent="0.2"/>
    <row r="50002" x14ac:dyDescent="0.2"/>
    <row r="50003" x14ac:dyDescent="0.2"/>
    <row r="50004" x14ac:dyDescent="0.2"/>
    <row r="50005" x14ac:dyDescent="0.2"/>
    <row r="50006" x14ac:dyDescent="0.2"/>
    <row r="50007" x14ac:dyDescent="0.2"/>
    <row r="50008" x14ac:dyDescent="0.2"/>
    <row r="50009" x14ac:dyDescent="0.2"/>
    <row r="50010" x14ac:dyDescent="0.2"/>
    <row r="50011" x14ac:dyDescent="0.2"/>
    <row r="50012" x14ac:dyDescent="0.2"/>
    <row r="50013" x14ac:dyDescent="0.2"/>
    <row r="50014" x14ac:dyDescent="0.2"/>
    <row r="50015" x14ac:dyDescent="0.2"/>
    <row r="50016" x14ac:dyDescent="0.2"/>
    <row r="50017" x14ac:dyDescent="0.2"/>
    <row r="50018" x14ac:dyDescent="0.2"/>
    <row r="50019" x14ac:dyDescent="0.2"/>
    <row r="50020" x14ac:dyDescent="0.2"/>
    <row r="50021" x14ac:dyDescent="0.2"/>
    <row r="50022" x14ac:dyDescent="0.2"/>
    <row r="50023" x14ac:dyDescent="0.2"/>
    <row r="50024" x14ac:dyDescent="0.2"/>
    <row r="50025" x14ac:dyDescent="0.2"/>
    <row r="50026" x14ac:dyDescent="0.2"/>
    <row r="50027" x14ac:dyDescent="0.2"/>
    <row r="50028" x14ac:dyDescent="0.2"/>
    <row r="50029" x14ac:dyDescent="0.2"/>
    <row r="50030" x14ac:dyDescent="0.2"/>
    <row r="50031" x14ac:dyDescent="0.2"/>
    <row r="50032" x14ac:dyDescent="0.2"/>
    <row r="50033" x14ac:dyDescent="0.2"/>
    <row r="50034" x14ac:dyDescent="0.2"/>
    <row r="50035" x14ac:dyDescent="0.2"/>
    <row r="50036" x14ac:dyDescent="0.2"/>
    <row r="50037" x14ac:dyDescent="0.2"/>
    <row r="50038" x14ac:dyDescent="0.2"/>
    <row r="50039" x14ac:dyDescent="0.2"/>
    <row r="50040" x14ac:dyDescent="0.2"/>
    <row r="50041" x14ac:dyDescent="0.2"/>
    <row r="50042" x14ac:dyDescent="0.2"/>
    <row r="50043" x14ac:dyDescent="0.2"/>
    <row r="50044" x14ac:dyDescent="0.2"/>
    <row r="50045" x14ac:dyDescent="0.2"/>
    <row r="50046" x14ac:dyDescent="0.2"/>
    <row r="50047" x14ac:dyDescent="0.2"/>
    <row r="50048" x14ac:dyDescent="0.2"/>
    <row r="50049" x14ac:dyDescent="0.2"/>
    <row r="50050" x14ac:dyDescent="0.2"/>
    <row r="50051" x14ac:dyDescent="0.2"/>
    <row r="50052" x14ac:dyDescent="0.2"/>
    <row r="50053" x14ac:dyDescent="0.2"/>
    <row r="50054" x14ac:dyDescent="0.2"/>
    <row r="50055" x14ac:dyDescent="0.2"/>
    <row r="50056" x14ac:dyDescent="0.2"/>
    <row r="50057" x14ac:dyDescent="0.2"/>
    <row r="50058" x14ac:dyDescent="0.2"/>
    <row r="50059" x14ac:dyDescent="0.2"/>
    <row r="50060" x14ac:dyDescent="0.2"/>
    <row r="50061" x14ac:dyDescent="0.2"/>
    <row r="50062" x14ac:dyDescent="0.2"/>
    <row r="50063" x14ac:dyDescent="0.2"/>
    <row r="50064" x14ac:dyDescent="0.2"/>
    <row r="50065" x14ac:dyDescent="0.2"/>
    <row r="50066" x14ac:dyDescent="0.2"/>
    <row r="50067" x14ac:dyDescent="0.2"/>
    <row r="50068" x14ac:dyDescent="0.2"/>
    <row r="50069" x14ac:dyDescent="0.2"/>
    <row r="50070" x14ac:dyDescent="0.2"/>
    <row r="50071" x14ac:dyDescent="0.2"/>
    <row r="50072" x14ac:dyDescent="0.2"/>
    <row r="50073" x14ac:dyDescent="0.2"/>
    <row r="50074" x14ac:dyDescent="0.2"/>
    <row r="50075" x14ac:dyDescent="0.2"/>
    <row r="50076" x14ac:dyDescent="0.2"/>
    <row r="50077" x14ac:dyDescent="0.2"/>
    <row r="50078" x14ac:dyDescent="0.2"/>
    <row r="50079" x14ac:dyDescent="0.2"/>
    <row r="50080" x14ac:dyDescent="0.2"/>
    <row r="50081" x14ac:dyDescent="0.2"/>
    <row r="50082" x14ac:dyDescent="0.2"/>
    <row r="50083" x14ac:dyDescent="0.2"/>
    <row r="50084" x14ac:dyDescent="0.2"/>
    <row r="50085" x14ac:dyDescent="0.2"/>
    <row r="50086" x14ac:dyDescent="0.2"/>
    <row r="50087" x14ac:dyDescent="0.2"/>
    <row r="50088" x14ac:dyDescent="0.2"/>
    <row r="50089" x14ac:dyDescent="0.2"/>
    <row r="50090" x14ac:dyDescent="0.2"/>
    <row r="50091" x14ac:dyDescent="0.2"/>
    <row r="50092" x14ac:dyDescent="0.2"/>
    <row r="50093" x14ac:dyDescent="0.2"/>
    <row r="50094" x14ac:dyDescent="0.2"/>
    <row r="50095" x14ac:dyDescent="0.2"/>
    <row r="50096" x14ac:dyDescent="0.2"/>
    <row r="50097" x14ac:dyDescent="0.2"/>
    <row r="50098" x14ac:dyDescent="0.2"/>
    <row r="50099" x14ac:dyDescent="0.2"/>
    <row r="50100" x14ac:dyDescent="0.2"/>
    <row r="50101" x14ac:dyDescent="0.2"/>
    <row r="50102" x14ac:dyDescent="0.2"/>
    <row r="50103" x14ac:dyDescent="0.2"/>
    <row r="50104" x14ac:dyDescent="0.2"/>
    <row r="50105" x14ac:dyDescent="0.2"/>
    <row r="50106" x14ac:dyDescent="0.2"/>
    <row r="50107" x14ac:dyDescent="0.2"/>
    <row r="50108" x14ac:dyDescent="0.2"/>
    <row r="50109" x14ac:dyDescent="0.2"/>
    <row r="50110" x14ac:dyDescent="0.2"/>
    <row r="50111" x14ac:dyDescent="0.2"/>
    <row r="50112" x14ac:dyDescent="0.2"/>
    <row r="50113" x14ac:dyDescent="0.2"/>
    <row r="50114" x14ac:dyDescent="0.2"/>
    <row r="50115" x14ac:dyDescent="0.2"/>
    <row r="50116" x14ac:dyDescent="0.2"/>
    <row r="50117" x14ac:dyDescent="0.2"/>
    <row r="50118" x14ac:dyDescent="0.2"/>
    <row r="50119" x14ac:dyDescent="0.2"/>
    <row r="50120" x14ac:dyDescent="0.2"/>
    <row r="50121" x14ac:dyDescent="0.2"/>
    <row r="50122" x14ac:dyDescent="0.2"/>
    <row r="50123" x14ac:dyDescent="0.2"/>
    <row r="50124" x14ac:dyDescent="0.2"/>
    <row r="50125" x14ac:dyDescent="0.2"/>
    <row r="50126" x14ac:dyDescent="0.2"/>
    <row r="50127" x14ac:dyDescent="0.2"/>
    <row r="50128" x14ac:dyDescent="0.2"/>
    <row r="50129" x14ac:dyDescent="0.2"/>
    <row r="50130" x14ac:dyDescent="0.2"/>
    <row r="50131" x14ac:dyDescent="0.2"/>
    <row r="50132" x14ac:dyDescent="0.2"/>
    <row r="50133" x14ac:dyDescent="0.2"/>
    <row r="50134" x14ac:dyDescent="0.2"/>
    <row r="50135" x14ac:dyDescent="0.2"/>
    <row r="50136" x14ac:dyDescent="0.2"/>
    <row r="50137" x14ac:dyDescent="0.2"/>
    <row r="50138" x14ac:dyDescent="0.2"/>
    <row r="50139" x14ac:dyDescent="0.2"/>
    <row r="50140" x14ac:dyDescent="0.2"/>
    <row r="50141" x14ac:dyDescent="0.2"/>
    <row r="50142" x14ac:dyDescent="0.2"/>
    <row r="50143" x14ac:dyDescent="0.2"/>
    <row r="50144" x14ac:dyDescent="0.2"/>
    <row r="50145" x14ac:dyDescent="0.2"/>
    <row r="50146" x14ac:dyDescent="0.2"/>
    <row r="50147" x14ac:dyDescent="0.2"/>
    <row r="50148" x14ac:dyDescent="0.2"/>
    <row r="50149" x14ac:dyDescent="0.2"/>
    <row r="50150" x14ac:dyDescent="0.2"/>
    <row r="50151" x14ac:dyDescent="0.2"/>
    <row r="50152" x14ac:dyDescent="0.2"/>
    <row r="50153" x14ac:dyDescent="0.2"/>
    <row r="50154" x14ac:dyDescent="0.2"/>
    <row r="50155" x14ac:dyDescent="0.2"/>
    <row r="50156" x14ac:dyDescent="0.2"/>
    <row r="50157" x14ac:dyDescent="0.2"/>
    <row r="50158" x14ac:dyDescent="0.2"/>
    <row r="50159" x14ac:dyDescent="0.2"/>
    <row r="50160" x14ac:dyDescent="0.2"/>
    <row r="50161" x14ac:dyDescent="0.2"/>
    <row r="50162" x14ac:dyDescent="0.2"/>
    <row r="50163" x14ac:dyDescent="0.2"/>
    <row r="50164" x14ac:dyDescent="0.2"/>
    <row r="50165" x14ac:dyDescent="0.2"/>
    <row r="50166" x14ac:dyDescent="0.2"/>
    <row r="50167" x14ac:dyDescent="0.2"/>
    <row r="50168" x14ac:dyDescent="0.2"/>
    <row r="50169" x14ac:dyDescent="0.2"/>
    <row r="50170" x14ac:dyDescent="0.2"/>
    <row r="50171" x14ac:dyDescent="0.2"/>
    <row r="50172" x14ac:dyDescent="0.2"/>
    <row r="50173" x14ac:dyDescent="0.2"/>
    <row r="50174" x14ac:dyDescent="0.2"/>
    <row r="50175" x14ac:dyDescent="0.2"/>
    <row r="50176" x14ac:dyDescent="0.2"/>
    <row r="50177" x14ac:dyDescent="0.2"/>
    <row r="50178" x14ac:dyDescent="0.2"/>
    <row r="50179" x14ac:dyDescent="0.2"/>
    <row r="50180" x14ac:dyDescent="0.2"/>
    <row r="50181" x14ac:dyDescent="0.2"/>
    <row r="50182" x14ac:dyDescent="0.2"/>
    <row r="50183" x14ac:dyDescent="0.2"/>
    <row r="50184" x14ac:dyDescent="0.2"/>
    <row r="50185" x14ac:dyDescent="0.2"/>
    <row r="50186" x14ac:dyDescent="0.2"/>
    <row r="50187" x14ac:dyDescent="0.2"/>
    <row r="50188" x14ac:dyDescent="0.2"/>
    <row r="50189" x14ac:dyDescent="0.2"/>
    <row r="50190" x14ac:dyDescent="0.2"/>
    <row r="50191" x14ac:dyDescent="0.2"/>
    <row r="50192" x14ac:dyDescent="0.2"/>
    <row r="50193" x14ac:dyDescent="0.2"/>
    <row r="50194" x14ac:dyDescent="0.2"/>
    <row r="50195" x14ac:dyDescent="0.2"/>
    <row r="50196" x14ac:dyDescent="0.2"/>
    <row r="50197" x14ac:dyDescent="0.2"/>
    <row r="50198" x14ac:dyDescent="0.2"/>
    <row r="50199" x14ac:dyDescent="0.2"/>
    <row r="50200" x14ac:dyDescent="0.2"/>
    <row r="50201" x14ac:dyDescent="0.2"/>
    <row r="50202" x14ac:dyDescent="0.2"/>
    <row r="50203" x14ac:dyDescent="0.2"/>
    <row r="50204" x14ac:dyDescent="0.2"/>
    <row r="50205" x14ac:dyDescent="0.2"/>
    <row r="50206" x14ac:dyDescent="0.2"/>
    <row r="50207" x14ac:dyDescent="0.2"/>
    <row r="50208" x14ac:dyDescent="0.2"/>
    <row r="50209" x14ac:dyDescent="0.2"/>
    <row r="50210" x14ac:dyDescent="0.2"/>
    <row r="50211" x14ac:dyDescent="0.2"/>
    <row r="50212" x14ac:dyDescent="0.2"/>
    <row r="50213" x14ac:dyDescent="0.2"/>
    <row r="50214" x14ac:dyDescent="0.2"/>
    <row r="50215" x14ac:dyDescent="0.2"/>
    <row r="50216" x14ac:dyDescent="0.2"/>
    <row r="50217" x14ac:dyDescent="0.2"/>
    <row r="50218" x14ac:dyDescent="0.2"/>
    <row r="50219" x14ac:dyDescent="0.2"/>
    <row r="50220" x14ac:dyDescent="0.2"/>
    <row r="50221" x14ac:dyDescent="0.2"/>
    <row r="50222" x14ac:dyDescent="0.2"/>
    <row r="50223" x14ac:dyDescent="0.2"/>
    <row r="50224" x14ac:dyDescent="0.2"/>
    <row r="50225" x14ac:dyDescent="0.2"/>
    <row r="50226" x14ac:dyDescent="0.2"/>
    <row r="50227" x14ac:dyDescent="0.2"/>
    <row r="50228" x14ac:dyDescent="0.2"/>
    <row r="50229" x14ac:dyDescent="0.2"/>
    <row r="50230" x14ac:dyDescent="0.2"/>
    <row r="50231" x14ac:dyDescent="0.2"/>
    <row r="50232" x14ac:dyDescent="0.2"/>
    <row r="50233" x14ac:dyDescent="0.2"/>
    <row r="50234" x14ac:dyDescent="0.2"/>
    <row r="50235" x14ac:dyDescent="0.2"/>
    <row r="50236" x14ac:dyDescent="0.2"/>
    <row r="50237" x14ac:dyDescent="0.2"/>
    <row r="50238" x14ac:dyDescent="0.2"/>
    <row r="50239" x14ac:dyDescent="0.2"/>
    <row r="50240" x14ac:dyDescent="0.2"/>
    <row r="50241" x14ac:dyDescent="0.2"/>
    <row r="50242" x14ac:dyDescent="0.2"/>
    <row r="50243" x14ac:dyDescent="0.2"/>
    <row r="50244" x14ac:dyDescent="0.2"/>
    <row r="50245" x14ac:dyDescent="0.2"/>
    <row r="50246" x14ac:dyDescent="0.2"/>
    <row r="50247" x14ac:dyDescent="0.2"/>
    <row r="50248" x14ac:dyDescent="0.2"/>
    <row r="50249" x14ac:dyDescent="0.2"/>
    <row r="50250" x14ac:dyDescent="0.2"/>
    <row r="50251" x14ac:dyDescent="0.2"/>
    <row r="50252" x14ac:dyDescent="0.2"/>
    <row r="50253" x14ac:dyDescent="0.2"/>
    <row r="50254" x14ac:dyDescent="0.2"/>
    <row r="50255" x14ac:dyDescent="0.2"/>
    <row r="50256" x14ac:dyDescent="0.2"/>
    <row r="50257" x14ac:dyDescent="0.2"/>
    <row r="50258" x14ac:dyDescent="0.2"/>
    <row r="50259" x14ac:dyDescent="0.2"/>
    <row r="50260" x14ac:dyDescent="0.2"/>
    <row r="50261" x14ac:dyDescent="0.2"/>
    <row r="50262" x14ac:dyDescent="0.2"/>
    <row r="50263" x14ac:dyDescent="0.2"/>
    <row r="50264" x14ac:dyDescent="0.2"/>
    <row r="50265" x14ac:dyDescent="0.2"/>
    <row r="50266" x14ac:dyDescent="0.2"/>
    <row r="50267" x14ac:dyDescent="0.2"/>
    <row r="50268" x14ac:dyDescent="0.2"/>
    <row r="50269" x14ac:dyDescent="0.2"/>
    <row r="50270" x14ac:dyDescent="0.2"/>
    <row r="50271" x14ac:dyDescent="0.2"/>
    <row r="50272" x14ac:dyDescent="0.2"/>
    <row r="50273" x14ac:dyDescent="0.2"/>
    <row r="50274" x14ac:dyDescent="0.2"/>
    <row r="50275" x14ac:dyDescent="0.2"/>
    <row r="50276" x14ac:dyDescent="0.2"/>
    <row r="50277" x14ac:dyDescent="0.2"/>
    <row r="50278" x14ac:dyDescent="0.2"/>
    <row r="50279" x14ac:dyDescent="0.2"/>
    <row r="50280" x14ac:dyDescent="0.2"/>
    <row r="50281" x14ac:dyDescent="0.2"/>
    <row r="50282" x14ac:dyDescent="0.2"/>
    <row r="50283" x14ac:dyDescent="0.2"/>
    <row r="50284" x14ac:dyDescent="0.2"/>
    <row r="50285" x14ac:dyDescent="0.2"/>
    <row r="50286" x14ac:dyDescent="0.2"/>
    <row r="50287" x14ac:dyDescent="0.2"/>
    <row r="50288" x14ac:dyDescent="0.2"/>
    <row r="50289" x14ac:dyDescent="0.2"/>
    <row r="50290" x14ac:dyDescent="0.2"/>
    <row r="50291" x14ac:dyDescent="0.2"/>
    <row r="50292" x14ac:dyDescent="0.2"/>
    <row r="50293" x14ac:dyDescent="0.2"/>
    <row r="50294" x14ac:dyDescent="0.2"/>
    <row r="50295" x14ac:dyDescent="0.2"/>
    <row r="50296" x14ac:dyDescent="0.2"/>
    <row r="50297" x14ac:dyDescent="0.2"/>
    <row r="50298" x14ac:dyDescent="0.2"/>
    <row r="50299" x14ac:dyDescent="0.2"/>
    <row r="50300" x14ac:dyDescent="0.2"/>
    <row r="50301" x14ac:dyDescent="0.2"/>
    <row r="50302" x14ac:dyDescent="0.2"/>
    <row r="50303" x14ac:dyDescent="0.2"/>
    <row r="50304" x14ac:dyDescent="0.2"/>
    <row r="50305" x14ac:dyDescent="0.2"/>
    <row r="50306" x14ac:dyDescent="0.2"/>
    <row r="50307" x14ac:dyDescent="0.2"/>
    <row r="50308" x14ac:dyDescent="0.2"/>
    <row r="50309" x14ac:dyDescent="0.2"/>
    <row r="50310" x14ac:dyDescent="0.2"/>
    <row r="50311" x14ac:dyDescent="0.2"/>
    <row r="50312" x14ac:dyDescent="0.2"/>
    <row r="50313" x14ac:dyDescent="0.2"/>
    <row r="50314" x14ac:dyDescent="0.2"/>
    <row r="50315" x14ac:dyDescent="0.2"/>
    <row r="50316" x14ac:dyDescent="0.2"/>
    <row r="50317" x14ac:dyDescent="0.2"/>
    <row r="50318" x14ac:dyDescent="0.2"/>
    <row r="50319" x14ac:dyDescent="0.2"/>
    <row r="50320" x14ac:dyDescent="0.2"/>
    <row r="50321" x14ac:dyDescent="0.2"/>
    <row r="50322" x14ac:dyDescent="0.2"/>
    <row r="50323" x14ac:dyDescent="0.2"/>
    <row r="50324" x14ac:dyDescent="0.2"/>
    <row r="50325" x14ac:dyDescent="0.2"/>
    <row r="50326" x14ac:dyDescent="0.2"/>
    <row r="50327" x14ac:dyDescent="0.2"/>
    <row r="50328" x14ac:dyDescent="0.2"/>
    <row r="50329" x14ac:dyDescent="0.2"/>
    <row r="50330" x14ac:dyDescent="0.2"/>
    <row r="50331" x14ac:dyDescent="0.2"/>
    <row r="50332" x14ac:dyDescent="0.2"/>
    <row r="50333" x14ac:dyDescent="0.2"/>
    <row r="50334" x14ac:dyDescent="0.2"/>
    <row r="50335" x14ac:dyDescent="0.2"/>
    <row r="50336" x14ac:dyDescent="0.2"/>
    <row r="50337" x14ac:dyDescent="0.2"/>
    <row r="50338" x14ac:dyDescent="0.2"/>
    <row r="50339" x14ac:dyDescent="0.2"/>
    <row r="50340" x14ac:dyDescent="0.2"/>
    <row r="50341" x14ac:dyDescent="0.2"/>
    <row r="50342" x14ac:dyDescent="0.2"/>
    <row r="50343" x14ac:dyDescent="0.2"/>
    <row r="50344" x14ac:dyDescent="0.2"/>
    <row r="50345" x14ac:dyDescent="0.2"/>
    <row r="50346" x14ac:dyDescent="0.2"/>
    <row r="50347" x14ac:dyDescent="0.2"/>
    <row r="50348" x14ac:dyDescent="0.2"/>
    <row r="50349" x14ac:dyDescent="0.2"/>
    <row r="50350" x14ac:dyDescent="0.2"/>
    <row r="50351" x14ac:dyDescent="0.2"/>
    <row r="50352" x14ac:dyDescent="0.2"/>
    <row r="50353" x14ac:dyDescent="0.2"/>
    <row r="50354" x14ac:dyDescent="0.2"/>
    <row r="50355" x14ac:dyDescent="0.2"/>
    <row r="50356" x14ac:dyDescent="0.2"/>
    <row r="50357" x14ac:dyDescent="0.2"/>
    <row r="50358" x14ac:dyDescent="0.2"/>
    <row r="50359" x14ac:dyDescent="0.2"/>
    <row r="50360" x14ac:dyDescent="0.2"/>
    <row r="50361" x14ac:dyDescent="0.2"/>
    <row r="50362" x14ac:dyDescent="0.2"/>
    <row r="50363" x14ac:dyDescent="0.2"/>
    <row r="50364" x14ac:dyDescent="0.2"/>
    <row r="50365" x14ac:dyDescent="0.2"/>
    <row r="50366" x14ac:dyDescent="0.2"/>
    <row r="50367" x14ac:dyDescent="0.2"/>
    <row r="50368" x14ac:dyDescent="0.2"/>
    <row r="50369" x14ac:dyDescent="0.2"/>
    <row r="50370" x14ac:dyDescent="0.2"/>
    <row r="50371" x14ac:dyDescent="0.2"/>
    <row r="50372" x14ac:dyDescent="0.2"/>
    <row r="50373" x14ac:dyDescent="0.2"/>
    <row r="50374" x14ac:dyDescent="0.2"/>
    <row r="50375" x14ac:dyDescent="0.2"/>
    <row r="50376" x14ac:dyDescent="0.2"/>
    <row r="50377" x14ac:dyDescent="0.2"/>
    <row r="50378" x14ac:dyDescent="0.2"/>
    <row r="50379" x14ac:dyDescent="0.2"/>
    <row r="50380" x14ac:dyDescent="0.2"/>
    <row r="50381" x14ac:dyDescent="0.2"/>
    <row r="50382" x14ac:dyDescent="0.2"/>
    <row r="50383" x14ac:dyDescent="0.2"/>
    <row r="50384" x14ac:dyDescent="0.2"/>
    <row r="50385" x14ac:dyDescent="0.2"/>
    <row r="50386" x14ac:dyDescent="0.2"/>
    <row r="50387" x14ac:dyDescent="0.2"/>
    <row r="50388" x14ac:dyDescent="0.2"/>
    <row r="50389" x14ac:dyDescent="0.2"/>
    <row r="50390" x14ac:dyDescent="0.2"/>
    <row r="50391" x14ac:dyDescent="0.2"/>
    <row r="50392" x14ac:dyDescent="0.2"/>
    <row r="50393" x14ac:dyDescent="0.2"/>
    <row r="50394" x14ac:dyDescent="0.2"/>
    <row r="50395" x14ac:dyDescent="0.2"/>
    <row r="50396" x14ac:dyDescent="0.2"/>
    <row r="50397" x14ac:dyDescent="0.2"/>
    <row r="50398" x14ac:dyDescent="0.2"/>
    <row r="50399" x14ac:dyDescent="0.2"/>
    <row r="50400" x14ac:dyDescent="0.2"/>
    <row r="50401" x14ac:dyDescent="0.2"/>
    <row r="50402" x14ac:dyDescent="0.2"/>
    <row r="50403" x14ac:dyDescent="0.2"/>
    <row r="50404" x14ac:dyDescent="0.2"/>
    <row r="50405" x14ac:dyDescent="0.2"/>
    <row r="50406" x14ac:dyDescent="0.2"/>
    <row r="50407" x14ac:dyDescent="0.2"/>
    <row r="50408" x14ac:dyDescent="0.2"/>
    <row r="50409" x14ac:dyDescent="0.2"/>
    <row r="50410" x14ac:dyDescent="0.2"/>
    <row r="50411" x14ac:dyDescent="0.2"/>
    <row r="50412" x14ac:dyDescent="0.2"/>
    <row r="50413" x14ac:dyDescent="0.2"/>
    <row r="50414" x14ac:dyDescent="0.2"/>
    <row r="50415" x14ac:dyDescent="0.2"/>
    <row r="50416" x14ac:dyDescent="0.2"/>
    <row r="50417" x14ac:dyDescent="0.2"/>
    <row r="50418" x14ac:dyDescent="0.2"/>
    <row r="50419" x14ac:dyDescent="0.2"/>
    <row r="50420" x14ac:dyDescent="0.2"/>
    <row r="50421" x14ac:dyDescent="0.2"/>
    <row r="50422" x14ac:dyDescent="0.2"/>
    <row r="50423" x14ac:dyDescent="0.2"/>
    <row r="50424" x14ac:dyDescent="0.2"/>
    <row r="50425" x14ac:dyDescent="0.2"/>
    <row r="50426" x14ac:dyDescent="0.2"/>
    <row r="50427" x14ac:dyDescent="0.2"/>
    <row r="50428" x14ac:dyDescent="0.2"/>
    <row r="50429" x14ac:dyDescent="0.2"/>
    <row r="50430" x14ac:dyDescent="0.2"/>
    <row r="50431" x14ac:dyDescent="0.2"/>
    <row r="50432" x14ac:dyDescent="0.2"/>
    <row r="50433" x14ac:dyDescent="0.2"/>
    <row r="50434" x14ac:dyDescent="0.2"/>
    <row r="50435" x14ac:dyDescent="0.2"/>
    <row r="50436" x14ac:dyDescent="0.2"/>
    <row r="50437" x14ac:dyDescent="0.2"/>
    <row r="50438" x14ac:dyDescent="0.2"/>
    <row r="50439" x14ac:dyDescent="0.2"/>
    <row r="50440" x14ac:dyDescent="0.2"/>
    <row r="50441" x14ac:dyDescent="0.2"/>
    <row r="50442" x14ac:dyDescent="0.2"/>
    <row r="50443" x14ac:dyDescent="0.2"/>
    <row r="50444" x14ac:dyDescent="0.2"/>
    <row r="50445" x14ac:dyDescent="0.2"/>
    <row r="50446" x14ac:dyDescent="0.2"/>
    <row r="50447" x14ac:dyDescent="0.2"/>
    <row r="50448" x14ac:dyDescent="0.2"/>
    <row r="50449" x14ac:dyDescent="0.2"/>
    <row r="50450" x14ac:dyDescent="0.2"/>
    <row r="50451" x14ac:dyDescent="0.2"/>
    <row r="50452" x14ac:dyDescent="0.2"/>
    <row r="50453" x14ac:dyDescent="0.2"/>
    <row r="50454" x14ac:dyDescent="0.2"/>
    <row r="50455" x14ac:dyDescent="0.2"/>
    <row r="50456" x14ac:dyDescent="0.2"/>
    <row r="50457" x14ac:dyDescent="0.2"/>
    <row r="50458" x14ac:dyDescent="0.2"/>
    <row r="50459" x14ac:dyDescent="0.2"/>
    <row r="50460" x14ac:dyDescent="0.2"/>
    <row r="50461" x14ac:dyDescent="0.2"/>
    <row r="50462" x14ac:dyDescent="0.2"/>
    <row r="50463" x14ac:dyDescent="0.2"/>
    <row r="50464" x14ac:dyDescent="0.2"/>
    <row r="50465" x14ac:dyDescent="0.2"/>
    <row r="50466" x14ac:dyDescent="0.2"/>
    <row r="50467" x14ac:dyDescent="0.2"/>
    <row r="50468" x14ac:dyDescent="0.2"/>
    <row r="50469" x14ac:dyDescent="0.2"/>
    <row r="50470" x14ac:dyDescent="0.2"/>
    <row r="50471" x14ac:dyDescent="0.2"/>
    <row r="50472" x14ac:dyDescent="0.2"/>
    <row r="50473" x14ac:dyDescent="0.2"/>
    <row r="50474" x14ac:dyDescent="0.2"/>
    <row r="50475" x14ac:dyDescent="0.2"/>
    <row r="50476" x14ac:dyDescent="0.2"/>
    <row r="50477" x14ac:dyDescent="0.2"/>
    <row r="50478" x14ac:dyDescent="0.2"/>
    <row r="50479" x14ac:dyDescent="0.2"/>
    <row r="50480" x14ac:dyDescent="0.2"/>
    <row r="50481" x14ac:dyDescent="0.2"/>
    <row r="50482" x14ac:dyDescent="0.2"/>
    <row r="50483" x14ac:dyDescent="0.2"/>
    <row r="50484" x14ac:dyDescent="0.2"/>
    <row r="50485" x14ac:dyDescent="0.2"/>
    <row r="50486" x14ac:dyDescent="0.2"/>
    <row r="50487" x14ac:dyDescent="0.2"/>
    <row r="50488" x14ac:dyDescent="0.2"/>
    <row r="50489" x14ac:dyDescent="0.2"/>
    <row r="50490" x14ac:dyDescent="0.2"/>
    <row r="50491" x14ac:dyDescent="0.2"/>
    <row r="50492" x14ac:dyDescent="0.2"/>
    <row r="50493" x14ac:dyDescent="0.2"/>
    <row r="50494" x14ac:dyDescent="0.2"/>
    <row r="50495" x14ac:dyDescent="0.2"/>
    <row r="50496" x14ac:dyDescent="0.2"/>
    <row r="50497" x14ac:dyDescent="0.2"/>
    <row r="50498" x14ac:dyDescent="0.2"/>
    <row r="50499" x14ac:dyDescent="0.2"/>
    <row r="50500" x14ac:dyDescent="0.2"/>
    <row r="50501" x14ac:dyDescent="0.2"/>
    <row r="50502" x14ac:dyDescent="0.2"/>
    <row r="50503" x14ac:dyDescent="0.2"/>
    <row r="50504" x14ac:dyDescent="0.2"/>
    <row r="50505" x14ac:dyDescent="0.2"/>
    <row r="50506" x14ac:dyDescent="0.2"/>
    <row r="50507" x14ac:dyDescent="0.2"/>
    <row r="50508" x14ac:dyDescent="0.2"/>
    <row r="50509" x14ac:dyDescent="0.2"/>
    <row r="50510" x14ac:dyDescent="0.2"/>
    <row r="50511" x14ac:dyDescent="0.2"/>
    <row r="50512" x14ac:dyDescent="0.2"/>
    <row r="50513" x14ac:dyDescent="0.2"/>
    <row r="50514" x14ac:dyDescent="0.2"/>
    <row r="50515" x14ac:dyDescent="0.2"/>
    <row r="50516" x14ac:dyDescent="0.2"/>
    <row r="50517" x14ac:dyDescent="0.2"/>
    <row r="50518" x14ac:dyDescent="0.2"/>
    <row r="50519" x14ac:dyDescent="0.2"/>
    <row r="50520" x14ac:dyDescent="0.2"/>
    <row r="50521" x14ac:dyDescent="0.2"/>
    <row r="50522" x14ac:dyDescent="0.2"/>
    <row r="50523" x14ac:dyDescent="0.2"/>
    <row r="50524" x14ac:dyDescent="0.2"/>
    <row r="50525" x14ac:dyDescent="0.2"/>
    <row r="50526" x14ac:dyDescent="0.2"/>
    <row r="50527" x14ac:dyDescent="0.2"/>
    <row r="50528" x14ac:dyDescent="0.2"/>
    <row r="50529" x14ac:dyDescent="0.2"/>
    <row r="50530" x14ac:dyDescent="0.2"/>
    <row r="50531" x14ac:dyDescent="0.2"/>
    <row r="50532" x14ac:dyDescent="0.2"/>
    <row r="50533" x14ac:dyDescent="0.2"/>
    <row r="50534" x14ac:dyDescent="0.2"/>
    <row r="50535" x14ac:dyDescent="0.2"/>
    <row r="50536" x14ac:dyDescent="0.2"/>
    <row r="50537" x14ac:dyDescent="0.2"/>
    <row r="50538" x14ac:dyDescent="0.2"/>
    <row r="50539" x14ac:dyDescent="0.2"/>
    <row r="50540" x14ac:dyDescent="0.2"/>
    <row r="50541" x14ac:dyDescent="0.2"/>
    <row r="50542" x14ac:dyDescent="0.2"/>
    <row r="50543" x14ac:dyDescent="0.2"/>
    <row r="50544" x14ac:dyDescent="0.2"/>
    <row r="50545" x14ac:dyDescent="0.2"/>
    <row r="50546" x14ac:dyDescent="0.2"/>
    <row r="50547" x14ac:dyDescent="0.2"/>
    <row r="50548" x14ac:dyDescent="0.2"/>
    <row r="50549" x14ac:dyDescent="0.2"/>
    <row r="50550" x14ac:dyDescent="0.2"/>
    <row r="50551" x14ac:dyDescent="0.2"/>
    <row r="50552" x14ac:dyDescent="0.2"/>
    <row r="50553" x14ac:dyDescent="0.2"/>
    <row r="50554" x14ac:dyDescent="0.2"/>
    <row r="50555" x14ac:dyDescent="0.2"/>
    <row r="50556" x14ac:dyDescent="0.2"/>
    <row r="50557" x14ac:dyDescent="0.2"/>
    <row r="50558" x14ac:dyDescent="0.2"/>
    <row r="50559" x14ac:dyDescent="0.2"/>
    <row r="50560" x14ac:dyDescent="0.2"/>
    <row r="50561" x14ac:dyDescent="0.2"/>
    <row r="50562" x14ac:dyDescent="0.2"/>
    <row r="50563" x14ac:dyDescent="0.2"/>
    <row r="50564" x14ac:dyDescent="0.2"/>
    <row r="50565" x14ac:dyDescent="0.2"/>
    <row r="50566" x14ac:dyDescent="0.2"/>
    <row r="50567" x14ac:dyDescent="0.2"/>
    <row r="50568" x14ac:dyDescent="0.2"/>
    <row r="50569" x14ac:dyDescent="0.2"/>
    <row r="50570" x14ac:dyDescent="0.2"/>
    <row r="50571" x14ac:dyDescent="0.2"/>
    <row r="50572" x14ac:dyDescent="0.2"/>
    <row r="50573" x14ac:dyDescent="0.2"/>
    <row r="50574" x14ac:dyDescent="0.2"/>
    <row r="50575" x14ac:dyDescent="0.2"/>
    <row r="50576" x14ac:dyDescent="0.2"/>
    <row r="50577" x14ac:dyDescent="0.2"/>
    <row r="50578" x14ac:dyDescent="0.2"/>
    <row r="50579" x14ac:dyDescent="0.2"/>
    <row r="50580" x14ac:dyDescent="0.2"/>
    <row r="50581" x14ac:dyDescent="0.2"/>
    <row r="50582" x14ac:dyDescent="0.2"/>
    <row r="50583" x14ac:dyDescent="0.2"/>
    <row r="50584" x14ac:dyDescent="0.2"/>
    <row r="50585" x14ac:dyDescent="0.2"/>
    <row r="50586" x14ac:dyDescent="0.2"/>
    <row r="50587" x14ac:dyDescent="0.2"/>
    <row r="50588" x14ac:dyDescent="0.2"/>
    <row r="50589" x14ac:dyDescent="0.2"/>
    <row r="50590" x14ac:dyDescent="0.2"/>
    <row r="50591" x14ac:dyDescent="0.2"/>
    <row r="50592" x14ac:dyDescent="0.2"/>
    <row r="50593" x14ac:dyDescent="0.2"/>
    <row r="50594" x14ac:dyDescent="0.2"/>
    <row r="50595" x14ac:dyDescent="0.2"/>
    <row r="50596" x14ac:dyDescent="0.2"/>
    <row r="50597" x14ac:dyDescent="0.2"/>
    <row r="50598" x14ac:dyDescent="0.2"/>
    <row r="50599" x14ac:dyDescent="0.2"/>
    <row r="50600" x14ac:dyDescent="0.2"/>
    <row r="50601" x14ac:dyDescent="0.2"/>
    <row r="50602" x14ac:dyDescent="0.2"/>
    <row r="50603" x14ac:dyDescent="0.2"/>
    <row r="50604" x14ac:dyDescent="0.2"/>
    <row r="50605" x14ac:dyDescent="0.2"/>
    <row r="50606" x14ac:dyDescent="0.2"/>
    <row r="50607" x14ac:dyDescent="0.2"/>
    <row r="50608" x14ac:dyDescent="0.2"/>
    <row r="50609" x14ac:dyDescent="0.2"/>
    <row r="50610" x14ac:dyDescent="0.2"/>
    <row r="50611" x14ac:dyDescent="0.2"/>
    <row r="50612" x14ac:dyDescent="0.2"/>
    <row r="50613" x14ac:dyDescent="0.2"/>
    <row r="50614" x14ac:dyDescent="0.2"/>
    <row r="50615" x14ac:dyDescent="0.2"/>
    <row r="50616" x14ac:dyDescent="0.2"/>
    <row r="50617" x14ac:dyDescent="0.2"/>
    <row r="50618" x14ac:dyDescent="0.2"/>
    <row r="50619" x14ac:dyDescent="0.2"/>
    <row r="50620" x14ac:dyDescent="0.2"/>
    <row r="50621" x14ac:dyDescent="0.2"/>
    <row r="50622" x14ac:dyDescent="0.2"/>
    <row r="50623" x14ac:dyDescent="0.2"/>
    <row r="50624" x14ac:dyDescent="0.2"/>
    <row r="50625" x14ac:dyDescent="0.2"/>
    <row r="50626" x14ac:dyDescent="0.2"/>
    <row r="50627" x14ac:dyDescent="0.2"/>
    <row r="50628" x14ac:dyDescent="0.2"/>
    <row r="50629" x14ac:dyDescent="0.2"/>
    <row r="50630" x14ac:dyDescent="0.2"/>
    <row r="50631" x14ac:dyDescent="0.2"/>
    <row r="50632" x14ac:dyDescent="0.2"/>
    <row r="50633" x14ac:dyDescent="0.2"/>
    <row r="50634" x14ac:dyDescent="0.2"/>
    <row r="50635" x14ac:dyDescent="0.2"/>
    <row r="50636" x14ac:dyDescent="0.2"/>
    <row r="50637" x14ac:dyDescent="0.2"/>
    <row r="50638" x14ac:dyDescent="0.2"/>
    <row r="50639" x14ac:dyDescent="0.2"/>
    <row r="50640" x14ac:dyDescent="0.2"/>
    <row r="50641" x14ac:dyDescent="0.2"/>
    <row r="50642" x14ac:dyDescent="0.2"/>
    <row r="50643" x14ac:dyDescent="0.2"/>
    <row r="50644" x14ac:dyDescent="0.2"/>
    <row r="50645" x14ac:dyDescent="0.2"/>
    <row r="50646" x14ac:dyDescent="0.2"/>
    <row r="50647" x14ac:dyDescent="0.2"/>
    <row r="50648" x14ac:dyDescent="0.2"/>
    <row r="50649" x14ac:dyDescent="0.2"/>
    <row r="50650" x14ac:dyDescent="0.2"/>
    <row r="50651" x14ac:dyDescent="0.2"/>
    <row r="50652" x14ac:dyDescent="0.2"/>
    <row r="50653" x14ac:dyDescent="0.2"/>
    <row r="50654" x14ac:dyDescent="0.2"/>
    <row r="50655" x14ac:dyDescent="0.2"/>
    <row r="50656" x14ac:dyDescent="0.2"/>
    <row r="50657" x14ac:dyDescent="0.2"/>
    <row r="50658" x14ac:dyDescent="0.2"/>
    <row r="50659" x14ac:dyDescent="0.2"/>
    <row r="50660" x14ac:dyDescent="0.2"/>
    <row r="50661" x14ac:dyDescent="0.2"/>
    <row r="50662" x14ac:dyDescent="0.2"/>
    <row r="50663" x14ac:dyDescent="0.2"/>
    <row r="50664" x14ac:dyDescent="0.2"/>
    <row r="50665" x14ac:dyDescent="0.2"/>
    <row r="50666" x14ac:dyDescent="0.2"/>
    <row r="50667" x14ac:dyDescent="0.2"/>
    <row r="50668" x14ac:dyDescent="0.2"/>
    <row r="50669" x14ac:dyDescent="0.2"/>
    <row r="50670" x14ac:dyDescent="0.2"/>
    <row r="50671" x14ac:dyDescent="0.2"/>
    <row r="50672" x14ac:dyDescent="0.2"/>
    <row r="50673" x14ac:dyDescent="0.2"/>
    <row r="50674" x14ac:dyDescent="0.2"/>
    <row r="50675" x14ac:dyDescent="0.2"/>
    <row r="50676" x14ac:dyDescent="0.2"/>
    <row r="50677" x14ac:dyDescent="0.2"/>
    <row r="50678" x14ac:dyDescent="0.2"/>
    <row r="50679" x14ac:dyDescent="0.2"/>
    <row r="50680" x14ac:dyDescent="0.2"/>
    <row r="50681" x14ac:dyDescent="0.2"/>
    <row r="50682" x14ac:dyDescent="0.2"/>
    <row r="50683" x14ac:dyDescent="0.2"/>
    <row r="50684" x14ac:dyDescent="0.2"/>
    <row r="50685" x14ac:dyDescent="0.2"/>
    <row r="50686" x14ac:dyDescent="0.2"/>
    <row r="50687" x14ac:dyDescent="0.2"/>
    <row r="50688" x14ac:dyDescent="0.2"/>
    <row r="50689" x14ac:dyDescent="0.2"/>
    <row r="50690" x14ac:dyDescent="0.2"/>
    <row r="50691" x14ac:dyDescent="0.2"/>
    <row r="50692" x14ac:dyDescent="0.2"/>
    <row r="50693" x14ac:dyDescent="0.2"/>
    <row r="50694" x14ac:dyDescent="0.2"/>
    <row r="50695" x14ac:dyDescent="0.2"/>
    <row r="50696" x14ac:dyDescent="0.2"/>
    <row r="50697" x14ac:dyDescent="0.2"/>
    <row r="50698" x14ac:dyDescent="0.2"/>
    <row r="50699" x14ac:dyDescent="0.2"/>
    <row r="50700" x14ac:dyDescent="0.2"/>
    <row r="50701" x14ac:dyDescent="0.2"/>
    <row r="50702" x14ac:dyDescent="0.2"/>
    <row r="50703" x14ac:dyDescent="0.2"/>
    <row r="50704" x14ac:dyDescent="0.2"/>
    <row r="50705" x14ac:dyDescent="0.2"/>
    <row r="50706" x14ac:dyDescent="0.2"/>
    <row r="50707" x14ac:dyDescent="0.2"/>
    <row r="50708" x14ac:dyDescent="0.2"/>
    <row r="50709" x14ac:dyDescent="0.2"/>
    <row r="50710" x14ac:dyDescent="0.2"/>
    <row r="50711" x14ac:dyDescent="0.2"/>
    <row r="50712" x14ac:dyDescent="0.2"/>
    <row r="50713" x14ac:dyDescent="0.2"/>
    <row r="50714" x14ac:dyDescent="0.2"/>
    <row r="50715" x14ac:dyDescent="0.2"/>
    <row r="50716" x14ac:dyDescent="0.2"/>
    <row r="50717" x14ac:dyDescent="0.2"/>
    <row r="50718" x14ac:dyDescent="0.2"/>
    <row r="50719" x14ac:dyDescent="0.2"/>
    <row r="50720" x14ac:dyDescent="0.2"/>
    <row r="50721" x14ac:dyDescent="0.2"/>
    <row r="50722" x14ac:dyDescent="0.2"/>
    <row r="50723" x14ac:dyDescent="0.2"/>
    <row r="50724" x14ac:dyDescent="0.2"/>
    <row r="50725" x14ac:dyDescent="0.2"/>
    <row r="50726" x14ac:dyDescent="0.2"/>
    <row r="50727" x14ac:dyDescent="0.2"/>
    <row r="50728" x14ac:dyDescent="0.2"/>
    <row r="50729" x14ac:dyDescent="0.2"/>
    <row r="50730" x14ac:dyDescent="0.2"/>
    <row r="50731" x14ac:dyDescent="0.2"/>
    <row r="50732" x14ac:dyDescent="0.2"/>
    <row r="50733" x14ac:dyDescent="0.2"/>
    <row r="50734" x14ac:dyDescent="0.2"/>
    <row r="50735" x14ac:dyDescent="0.2"/>
    <row r="50736" x14ac:dyDescent="0.2"/>
    <row r="50737" x14ac:dyDescent="0.2"/>
    <row r="50738" x14ac:dyDescent="0.2"/>
    <row r="50739" x14ac:dyDescent="0.2"/>
    <row r="50740" x14ac:dyDescent="0.2"/>
    <row r="50741" x14ac:dyDescent="0.2"/>
    <row r="50742" x14ac:dyDescent="0.2"/>
    <row r="50743" x14ac:dyDescent="0.2"/>
    <row r="50744" x14ac:dyDescent="0.2"/>
    <row r="50745" x14ac:dyDescent="0.2"/>
    <row r="50746" x14ac:dyDescent="0.2"/>
    <row r="50747" x14ac:dyDescent="0.2"/>
    <row r="50748" x14ac:dyDescent="0.2"/>
    <row r="50749" x14ac:dyDescent="0.2"/>
    <row r="50750" x14ac:dyDescent="0.2"/>
    <row r="50751" x14ac:dyDescent="0.2"/>
    <row r="50752" x14ac:dyDescent="0.2"/>
    <row r="50753" x14ac:dyDescent="0.2"/>
    <row r="50754" x14ac:dyDescent="0.2"/>
    <row r="50755" x14ac:dyDescent="0.2"/>
    <row r="50756" x14ac:dyDescent="0.2"/>
    <row r="50757" x14ac:dyDescent="0.2"/>
    <row r="50758" x14ac:dyDescent="0.2"/>
    <row r="50759" x14ac:dyDescent="0.2"/>
    <row r="50760" x14ac:dyDescent="0.2"/>
    <row r="50761" x14ac:dyDescent="0.2"/>
    <row r="50762" x14ac:dyDescent="0.2"/>
    <row r="50763" x14ac:dyDescent="0.2"/>
    <row r="50764" x14ac:dyDescent="0.2"/>
    <row r="50765" x14ac:dyDescent="0.2"/>
    <row r="50766" x14ac:dyDescent="0.2"/>
    <row r="50767" x14ac:dyDescent="0.2"/>
    <row r="50768" x14ac:dyDescent="0.2"/>
    <row r="50769" x14ac:dyDescent="0.2"/>
    <row r="50770" x14ac:dyDescent="0.2"/>
    <row r="50771" x14ac:dyDescent="0.2"/>
    <row r="50772" x14ac:dyDescent="0.2"/>
    <row r="50773" x14ac:dyDescent="0.2"/>
    <row r="50774" x14ac:dyDescent="0.2"/>
    <row r="50775" x14ac:dyDescent="0.2"/>
    <row r="50776" x14ac:dyDescent="0.2"/>
    <row r="50777" x14ac:dyDescent="0.2"/>
    <row r="50778" x14ac:dyDescent="0.2"/>
    <row r="50779" x14ac:dyDescent="0.2"/>
    <row r="50780" x14ac:dyDescent="0.2"/>
    <row r="50781" x14ac:dyDescent="0.2"/>
    <row r="50782" x14ac:dyDescent="0.2"/>
    <row r="50783" x14ac:dyDescent="0.2"/>
    <row r="50784" x14ac:dyDescent="0.2"/>
    <row r="50785" x14ac:dyDescent="0.2"/>
    <row r="50786" x14ac:dyDescent="0.2"/>
    <row r="50787" x14ac:dyDescent="0.2"/>
    <row r="50788" x14ac:dyDescent="0.2"/>
    <row r="50789" x14ac:dyDescent="0.2"/>
    <row r="50790" x14ac:dyDescent="0.2"/>
    <row r="50791" x14ac:dyDescent="0.2"/>
    <row r="50792" x14ac:dyDescent="0.2"/>
    <row r="50793" x14ac:dyDescent="0.2"/>
    <row r="50794" x14ac:dyDescent="0.2"/>
    <row r="50795" x14ac:dyDescent="0.2"/>
    <row r="50796" x14ac:dyDescent="0.2"/>
    <row r="50797" x14ac:dyDescent="0.2"/>
    <row r="50798" x14ac:dyDescent="0.2"/>
    <row r="50799" x14ac:dyDescent="0.2"/>
    <row r="50800" x14ac:dyDescent="0.2"/>
    <row r="50801" x14ac:dyDescent="0.2"/>
    <row r="50802" x14ac:dyDescent="0.2"/>
    <row r="50803" x14ac:dyDescent="0.2"/>
    <row r="50804" x14ac:dyDescent="0.2"/>
    <row r="50805" x14ac:dyDescent="0.2"/>
    <row r="50806" x14ac:dyDescent="0.2"/>
    <row r="50807" x14ac:dyDescent="0.2"/>
    <row r="50808" x14ac:dyDescent="0.2"/>
    <row r="50809" x14ac:dyDescent="0.2"/>
    <row r="50810" x14ac:dyDescent="0.2"/>
    <row r="50811" x14ac:dyDescent="0.2"/>
    <row r="50812" x14ac:dyDescent="0.2"/>
    <row r="50813" x14ac:dyDescent="0.2"/>
    <row r="50814" x14ac:dyDescent="0.2"/>
    <row r="50815" x14ac:dyDescent="0.2"/>
    <row r="50816" x14ac:dyDescent="0.2"/>
    <row r="50817" x14ac:dyDescent="0.2"/>
    <row r="50818" x14ac:dyDescent="0.2"/>
    <row r="50819" x14ac:dyDescent="0.2"/>
    <row r="50820" x14ac:dyDescent="0.2"/>
    <row r="50821" x14ac:dyDescent="0.2"/>
    <row r="50822" x14ac:dyDescent="0.2"/>
    <row r="50823" x14ac:dyDescent="0.2"/>
    <row r="50824" x14ac:dyDescent="0.2"/>
    <row r="50825" x14ac:dyDescent="0.2"/>
    <row r="50826" x14ac:dyDescent="0.2"/>
    <row r="50827" x14ac:dyDescent="0.2"/>
    <row r="50828" x14ac:dyDescent="0.2"/>
    <row r="50829" x14ac:dyDescent="0.2"/>
    <row r="50830" x14ac:dyDescent="0.2"/>
    <row r="50831" x14ac:dyDescent="0.2"/>
    <row r="50832" x14ac:dyDescent="0.2"/>
    <row r="50833" x14ac:dyDescent="0.2"/>
    <row r="50834" x14ac:dyDescent="0.2"/>
    <row r="50835" x14ac:dyDescent="0.2"/>
    <row r="50836" x14ac:dyDescent="0.2"/>
    <row r="50837" x14ac:dyDescent="0.2"/>
    <row r="50838" x14ac:dyDescent="0.2"/>
    <row r="50839" x14ac:dyDescent="0.2"/>
    <row r="50840" x14ac:dyDescent="0.2"/>
    <row r="50841" x14ac:dyDescent="0.2"/>
    <row r="50842" x14ac:dyDescent="0.2"/>
    <row r="50843" x14ac:dyDescent="0.2"/>
    <row r="50844" x14ac:dyDescent="0.2"/>
    <row r="50845" x14ac:dyDescent="0.2"/>
    <row r="50846" x14ac:dyDescent="0.2"/>
    <row r="50847" x14ac:dyDescent="0.2"/>
    <row r="50848" x14ac:dyDescent="0.2"/>
    <row r="50849" x14ac:dyDescent="0.2"/>
    <row r="50850" x14ac:dyDescent="0.2"/>
    <row r="50851" x14ac:dyDescent="0.2"/>
    <row r="50852" x14ac:dyDescent="0.2"/>
    <row r="50853" x14ac:dyDescent="0.2"/>
    <row r="50854" x14ac:dyDescent="0.2"/>
    <row r="50855" x14ac:dyDescent="0.2"/>
    <row r="50856" x14ac:dyDescent="0.2"/>
    <row r="50857" x14ac:dyDescent="0.2"/>
    <row r="50858" x14ac:dyDescent="0.2"/>
    <row r="50859" x14ac:dyDescent="0.2"/>
    <row r="50860" x14ac:dyDescent="0.2"/>
    <row r="50861" x14ac:dyDescent="0.2"/>
    <row r="50862" x14ac:dyDescent="0.2"/>
    <row r="50863" x14ac:dyDescent="0.2"/>
    <row r="50864" x14ac:dyDescent="0.2"/>
    <row r="50865" x14ac:dyDescent="0.2"/>
    <row r="50866" x14ac:dyDescent="0.2"/>
    <row r="50867" x14ac:dyDescent="0.2"/>
    <row r="50868" x14ac:dyDescent="0.2"/>
    <row r="50869" x14ac:dyDescent="0.2"/>
    <row r="50870" x14ac:dyDescent="0.2"/>
    <row r="50871" x14ac:dyDescent="0.2"/>
    <row r="50872" x14ac:dyDescent="0.2"/>
    <row r="50873" x14ac:dyDescent="0.2"/>
    <row r="50874" x14ac:dyDescent="0.2"/>
    <row r="50875" x14ac:dyDescent="0.2"/>
    <row r="50876" x14ac:dyDescent="0.2"/>
    <row r="50877" x14ac:dyDescent="0.2"/>
    <row r="50878" x14ac:dyDescent="0.2"/>
    <row r="50879" x14ac:dyDescent="0.2"/>
    <row r="50880" x14ac:dyDescent="0.2"/>
    <row r="50881" x14ac:dyDescent="0.2"/>
    <row r="50882" x14ac:dyDescent="0.2"/>
    <row r="50883" x14ac:dyDescent="0.2"/>
    <row r="50884" x14ac:dyDescent="0.2"/>
    <row r="50885" x14ac:dyDescent="0.2"/>
    <row r="50886" x14ac:dyDescent="0.2"/>
    <row r="50887" x14ac:dyDescent="0.2"/>
    <row r="50888" x14ac:dyDescent="0.2"/>
    <row r="50889" x14ac:dyDescent="0.2"/>
    <row r="50890" x14ac:dyDescent="0.2"/>
    <row r="50891" x14ac:dyDescent="0.2"/>
    <row r="50892" x14ac:dyDescent="0.2"/>
    <row r="50893" x14ac:dyDescent="0.2"/>
    <row r="50894" x14ac:dyDescent="0.2"/>
    <row r="50895" x14ac:dyDescent="0.2"/>
    <row r="50896" x14ac:dyDescent="0.2"/>
    <row r="50897" x14ac:dyDescent="0.2"/>
    <row r="50898" x14ac:dyDescent="0.2"/>
    <row r="50899" x14ac:dyDescent="0.2"/>
    <row r="50900" x14ac:dyDescent="0.2"/>
    <row r="50901" x14ac:dyDescent="0.2"/>
    <row r="50902" x14ac:dyDescent="0.2"/>
    <row r="50903" x14ac:dyDescent="0.2"/>
    <row r="50904" x14ac:dyDescent="0.2"/>
    <row r="50905" x14ac:dyDescent="0.2"/>
    <row r="50906" x14ac:dyDescent="0.2"/>
    <row r="50907" x14ac:dyDescent="0.2"/>
    <row r="50908" x14ac:dyDescent="0.2"/>
    <row r="50909" x14ac:dyDescent="0.2"/>
    <row r="50910" x14ac:dyDescent="0.2"/>
    <row r="50911" x14ac:dyDescent="0.2"/>
    <row r="50912" x14ac:dyDescent="0.2"/>
    <row r="50913" x14ac:dyDescent="0.2"/>
    <row r="50914" x14ac:dyDescent="0.2"/>
    <row r="50915" x14ac:dyDescent="0.2"/>
    <row r="50916" x14ac:dyDescent="0.2"/>
    <row r="50917" x14ac:dyDescent="0.2"/>
    <row r="50918" x14ac:dyDescent="0.2"/>
    <row r="50919" x14ac:dyDescent="0.2"/>
    <row r="50920" x14ac:dyDescent="0.2"/>
    <row r="50921" x14ac:dyDescent="0.2"/>
    <row r="50922" x14ac:dyDescent="0.2"/>
    <row r="50923" x14ac:dyDescent="0.2"/>
    <row r="50924" x14ac:dyDescent="0.2"/>
    <row r="50925" x14ac:dyDescent="0.2"/>
    <row r="50926" x14ac:dyDescent="0.2"/>
    <row r="50927" x14ac:dyDescent="0.2"/>
    <row r="50928" x14ac:dyDescent="0.2"/>
    <row r="50929" x14ac:dyDescent="0.2"/>
    <row r="50930" x14ac:dyDescent="0.2"/>
    <row r="50931" x14ac:dyDescent="0.2"/>
    <row r="50932" x14ac:dyDescent="0.2"/>
    <row r="50933" x14ac:dyDescent="0.2"/>
    <row r="50934" x14ac:dyDescent="0.2"/>
    <row r="50935" x14ac:dyDescent="0.2"/>
    <row r="50936" x14ac:dyDescent="0.2"/>
    <row r="50937" x14ac:dyDescent="0.2"/>
    <row r="50938" x14ac:dyDescent="0.2"/>
    <row r="50939" x14ac:dyDescent="0.2"/>
    <row r="50940" x14ac:dyDescent="0.2"/>
    <row r="50941" x14ac:dyDescent="0.2"/>
    <row r="50942" x14ac:dyDescent="0.2"/>
    <row r="50943" x14ac:dyDescent="0.2"/>
    <row r="50944" x14ac:dyDescent="0.2"/>
    <row r="50945" x14ac:dyDescent="0.2"/>
    <row r="50946" x14ac:dyDescent="0.2"/>
    <row r="50947" x14ac:dyDescent="0.2"/>
    <row r="50948" x14ac:dyDescent="0.2"/>
    <row r="50949" x14ac:dyDescent="0.2"/>
    <row r="50950" x14ac:dyDescent="0.2"/>
    <row r="50951" x14ac:dyDescent="0.2"/>
    <row r="50952" x14ac:dyDescent="0.2"/>
    <row r="50953" x14ac:dyDescent="0.2"/>
    <row r="50954" x14ac:dyDescent="0.2"/>
    <row r="50955" x14ac:dyDescent="0.2"/>
    <row r="50956" x14ac:dyDescent="0.2"/>
    <row r="50957" x14ac:dyDescent="0.2"/>
    <row r="50958" x14ac:dyDescent="0.2"/>
    <row r="50959" x14ac:dyDescent="0.2"/>
    <row r="50960" x14ac:dyDescent="0.2"/>
    <row r="50961" x14ac:dyDescent="0.2"/>
    <row r="50962" x14ac:dyDescent="0.2"/>
    <row r="50963" x14ac:dyDescent="0.2"/>
    <row r="50964" x14ac:dyDescent="0.2"/>
    <row r="50965" x14ac:dyDescent="0.2"/>
    <row r="50966" x14ac:dyDescent="0.2"/>
    <row r="50967" x14ac:dyDescent="0.2"/>
    <row r="50968" x14ac:dyDescent="0.2"/>
    <row r="50969" x14ac:dyDescent="0.2"/>
    <row r="50970" x14ac:dyDescent="0.2"/>
    <row r="50971" x14ac:dyDescent="0.2"/>
    <row r="50972" x14ac:dyDescent="0.2"/>
    <row r="50973" x14ac:dyDescent="0.2"/>
    <row r="50974" x14ac:dyDescent="0.2"/>
    <row r="50975" x14ac:dyDescent="0.2"/>
    <row r="50976" x14ac:dyDescent="0.2"/>
    <row r="50977" x14ac:dyDescent="0.2"/>
    <row r="50978" x14ac:dyDescent="0.2"/>
    <row r="50979" x14ac:dyDescent="0.2"/>
    <row r="50980" x14ac:dyDescent="0.2"/>
    <row r="50981" x14ac:dyDescent="0.2"/>
    <row r="50982" x14ac:dyDescent="0.2"/>
    <row r="50983" x14ac:dyDescent="0.2"/>
    <row r="50984" x14ac:dyDescent="0.2"/>
    <row r="50985" x14ac:dyDescent="0.2"/>
    <row r="50986" x14ac:dyDescent="0.2"/>
    <row r="50987" x14ac:dyDescent="0.2"/>
    <row r="50988" x14ac:dyDescent="0.2"/>
    <row r="50989" x14ac:dyDescent="0.2"/>
    <row r="50990" x14ac:dyDescent="0.2"/>
    <row r="50991" x14ac:dyDescent="0.2"/>
    <row r="50992" x14ac:dyDescent="0.2"/>
    <row r="50993" x14ac:dyDescent="0.2"/>
    <row r="50994" x14ac:dyDescent="0.2"/>
    <row r="50995" x14ac:dyDescent="0.2"/>
    <row r="50996" x14ac:dyDescent="0.2"/>
    <row r="50997" x14ac:dyDescent="0.2"/>
    <row r="50998" x14ac:dyDescent="0.2"/>
    <row r="50999" x14ac:dyDescent="0.2"/>
    <row r="51000" x14ac:dyDescent="0.2"/>
    <row r="51001" x14ac:dyDescent="0.2"/>
    <row r="51002" x14ac:dyDescent="0.2"/>
    <row r="51003" x14ac:dyDescent="0.2"/>
    <row r="51004" x14ac:dyDescent="0.2"/>
    <row r="51005" x14ac:dyDescent="0.2"/>
    <row r="51006" x14ac:dyDescent="0.2"/>
    <row r="51007" x14ac:dyDescent="0.2"/>
    <row r="51008" x14ac:dyDescent="0.2"/>
    <row r="51009" x14ac:dyDescent="0.2"/>
    <row r="51010" x14ac:dyDescent="0.2"/>
    <row r="51011" x14ac:dyDescent="0.2"/>
    <row r="51012" x14ac:dyDescent="0.2"/>
    <row r="51013" x14ac:dyDescent="0.2"/>
    <row r="51014" x14ac:dyDescent="0.2"/>
    <row r="51015" x14ac:dyDescent="0.2"/>
    <row r="51016" x14ac:dyDescent="0.2"/>
    <row r="51017" x14ac:dyDescent="0.2"/>
    <row r="51018" x14ac:dyDescent="0.2"/>
    <row r="51019" x14ac:dyDescent="0.2"/>
    <row r="51020" x14ac:dyDescent="0.2"/>
    <row r="51021" x14ac:dyDescent="0.2"/>
    <row r="51022" x14ac:dyDescent="0.2"/>
    <row r="51023" x14ac:dyDescent="0.2"/>
    <row r="51024" x14ac:dyDescent="0.2"/>
    <row r="51025" x14ac:dyDescent="0.2"/>
    <row r="51026" x14ac:dyDescent="0.2"/>
    <row r="51027" x14ac:dyDescent="0.2"/>
    <row r="51028" x14ac:dyDescent="0.2"/>
    <row r="51029" x14ac:dyDescent="0.2"/>
    <row r="51030" x14ac:dyDescent="0.2"/>
    <row r="51031" x14ac:dyDescent="0.2"/>
    <row r="51032" x14ac:dyDescent="0.2"/>
    <row r="51033" x14ac:dyDescent="0.2"/>
    <row r="51034" x14ac:dyDescent="0.2"/>
    <row r="51035" x14ac:dyDescent="0.2"/>
    <row r="51036" x14ac:dyDescent="0.2"/>
    <row r="51037" x14ac:dyDescent="0.2"/>
    <row r="51038" x14ac:dyDescent="0.2"/>
    <row r="51039" x14ac:dyDescent="0.2"/>
    <row r="51040" x14ac:dyDescent="0.2"/>
    <row r="51041" x14ac:dyDescent="0.2"/>
    <row r="51042" x14ac:dyDescent="0.2"/>
    <row r="51043" x14ac:dyDescent="0.2"/>
    <row r="51044" x14ac:dyDescent="0.2"/>
    <row r="51045" x14ac:dyDescent="0.2"/>
    <row r="51046" x14ac:dyDescent="0.2"/>
    <row r="51047" x14ac:dyDescent="0.2"/>
    <row r="51048" x14ac:dyDescent="0.2"/>
    <row r="51049" x14ac:dyDescent="0.2"/>
    <row r="51050" x14ac:dyDescent="0.2"/>
    <row r="51051" x14ac:dyDescent="0.2"/>
    <row r="51052" x14ac:dyDescent="0.2"/>
    <row r="51053" x14ac:dyDescent="0.2"/>
    <row r="51054" x14ac:dyDescent="0.2"/>
    <row r="51055" x14ac:dyDescent="0.2"/>
    <row r="51056" x14ac:dyDescent="0.2"/>
    <row r="51057" x14ac:dyDescent="0.2"/>
    <row r="51058" x14ac:dyDescent="0.2"/>
    <row r="51059" x14ac:dyDescent="0.2"/>
    <row r="51060" x14ac:dyDescent="0.2"/>
    <row r="51061" x14ac:dyDescent="0.2"/>
    <row r="51062" x14ac:dyDescent="0.2"/>
    <row r="51063" x14ac:dyDescent="0.2"/>
    <row r="51064" x14ac:dyDescent="0.2"/>
    <row r="51065" x14ac:dyDescent="0.2"/>
    <row r="51066" x14ac:dyDescent="0.2"/>
    <row r="51067" x14ac:dyDescent="0.2"/>
    <row r="51068" x14ac:dyDescent="0.2"/>
    <row r="51069" x14ac:dyDescent="0.2"/>
    <row r="51070" x14ac:dyDescent="0.2"/>
    <row r="51071" x14ac:dyDescent="0.2"/>
    <row r="51072" x14ac:dyDescent="0.2"/>
    <row r="51073" x14ac:dyDescent="0.2"/>
    <row r="51074" x14ac:dyDescent="0.2"/>
    <row r="51075" x14ac:dyDescent="0.2"/>
    <row r="51076" x14ac:dyDescent="0.2"/>
    <row r="51077" x14ac:dyDescent="0.2"/>
    <row r="51078" x14ac:dyDescent="0.2"/>
    <row r="51079" x14ac:dyDescent="0.2"/>
    <row r="51080" x14ac:dyDescent="0.2"/>
    <row r="51081" x14ac:dyDescent="0.2"/>
    <row r="51082" x14ac:dyDescent="0.2"/>
    <row r="51083" x14ac:dyDescent="0.2"/>
    <row r="51084" x14ac:dyDescent="0.2"/>
    <row r="51085" x14ac:dyDescent="0.2"/>
    <row r="51086" x14ac:dyDescent="0.2"/>
    <row r="51087" x14ac:dyDescent="0.2"/>
    <row r="51088" x14ac:dyDescent="0.2"/>
    <row r="51089" x14ac:dyDescent="0.2"/>
    <row r="51090" x14ac:dyDescent="0.2"/>
    <row r="51091" x14ac:dyDescent="0.2"/>
    <row r="51092" x14ac:dyDescent="0.2"/>
    <row r="51093" x14ac:dyDescent="0.2"/>
    <row r="51094" x14ac:dyDescent="0.2"/>
    <row r="51095" x14ac:dyDescent="0.2"/>
    <row r="51096" x14ac:dyDescent="0.2"/>
    <row r="51097" x14ac:dyDescent="0.2"/>
    <row r="51098" x14ac:dyDescent="0.2"/>
    <row r="51099" x14ac:dyDescent="0.2"/>
    <row r="51100" x14ac:dyDescent="0.2"/>
    <row r="51101" x14ac:dyDescent="0.2"/>
    <row r="51102" x14ac:dyDescent="0.2"/>
    <row r="51103" x14ac:dyDescent="0.2"/>
    <row r="51104" x14ac:dyDescent="0.2"/>
    <row r="51105" x14ac:dyDescent="0.2"/>
    <row r="51106" x14ac:dyDescent="0.2"/>
    <row r="51107" x14ac:dyDescent="0.2"/>
    <row r="51108" x14ac:dyDescent="0.2"/>
    <row r="51109" x14ac:dyDescent="0.2"/>
    <row r="51110" x14ac:dyDescent="0.2"/>
    <row r="51111" x14ac:dyDescent="0.2"/>
    <row r="51112" x14ac:dyDescent="0.2"/>
    <row r="51113" x14ac:dyDescent="0.2"/>
    <row r="51114" x14ac:dyDescent="0.2"/>
    <row r="51115" x14ac:dyDescent="0.2"/>
    <row r="51116" x14ac:dyDescent="0.2"/>
    <row r="51117" x14ac:dyDescent="0.2"/>
    <row r="51118" x14ac:dyDescent="0.2"/>
    <row r="51119" x14ac:dyDescent="0.2"/>
    <row r="51120" x14ac:dyDescent="0.2"/>
    <row r="51121" x14ac:dyDescent="0.2"/>
    <row r="51122" x14ac:dyDescent="0.2"/>
    <row r="51123" x14ac:dyDescent="0.2"/>
    <row r="51124" x14ac:dyDescent="0.2"/>
    <row r="51125" x14ac:dyDescent="0.2"/>
    <row r="51126" x14ac:dyDescent="0.2"/>
    <row r="51127" x14ac:dyDescent="0.2"/>
    <row r="51128" x14ac:dyDescent="0.2"/>
    <row r="51129" x14ac:dyDescent="0.2"/>
    <row r="51130" x14ac:dyDescent="0.2"/>
    <row r="51131" x14ac:dyDescent="0.2"/>
    <row r="51132" x14ac:dyDescent="0.2"/>
    <row r="51133" x14ac:dyDescent="0.2"/>
    <row r="51134" x14ac:dyDescent="0.2"/>
    <row r="51135" x14ac:dyDescent="0.2"/>
    <row r="51136" x14ac:dyDescent="0.2"/>
    <row r="51137" x14ac:dyDescent="0.2"/>
    <row r="51138" x14ac:dyDescent="0.2"/>
    <row r="51139" x14ac:dyDescent="0.2"/>
    <row r="51140" x14ac:dyDescent="0.2"/>
    <row r="51141" x14ac:dyDescent="0.2"/>
    <row r="51142" x14ac:dyDescent="0.2"/>
    <row r="51143" x14ac:dyDescent="0.2"/>
    <row r="51144" x14ac:dyDescent="0.2"/>
    <row r="51145" x14ac:dyDescent="0.2"/>
    <row r="51146" x14ac:dyDescent="0.2"/>
    <row r="51147" x14ac:dyDescent="0.2"/>
    <row r="51148" x14ac:dyDescent="0.2"/>
    <row r="51149" x14ac:dyDescent="0.2"/>
    <row r="51150" x14ac:dyDescent="0.2"/>
    <row r="51151" x14ac:dyDescent="0.2"/>
    <row r="51152" x14ac:dyDescent="0.2"/>
    <row r="51153" x14ac:dyDescent="0.2"/>
    <row r="51154" x14ac:dyDescent="0.2"/>
    <row r="51155" x14ac:dyDescent="0.2"/>
    <row r="51156" x14ac:dyDescent="0.2"/>
    <row r="51157" x14ac:dyDescent="0.2"/>
    <row r="51158" x14ac:dyDescent="0.2"/>
    <row r="51159" x14ac:dyDescent="0.2"/>
    <row r="51160" x14ac:dyDescent="0.2"/>
    <row r="51161" x14ac:dyDescent="0.2"/>
    <row r="51162" x14ac:dyDescent="0.2"/>
    <row r="51163" x14ac:dyDescent="0.2"/>
    <row r="51164" x14ac:dyDescent="0.2"/>
    <row r="51165" x14ac:dyDescent="0.2"/>
    <row r="51166" x14ac:dyDescent="0.2"/>
    <row r="51167" x14ac:dyDescent="0.2"/>
    <row r="51168" x14ac:dyDescent="0.2"/>
    <row r="51169" x14ac:dyDescent="0.2"/>
    <row r="51170" x14ac:dyDescent="0.2"/>
    <row r="51171" x14ac:dyDescent="0.2"/>
    <row r="51172" x14ac:dyDescent="0.2"/>
    <row r="51173" x14ac:dyDescent="0.2"/>
    <row r="51174" x14ac:dyDescent="0.2"/>
    <row r="51175" x14ac:dyDescent="0.2"/>
    <row r="51176" x14ac:dyDescent="0.2"/>
    <row r="51177" x14ac:dyDescent="0.2"/>
    <row r="51178" x14ac:dyDescent="0.2"/>
    <row r="51179" x14ac:dyDescent="0.2"/>
    <row r="51180" x14ac:dyDescent="0.2"/>
    <row r="51181" x14ac:dyDescent="0.2"/>
    <row r="51182" x14ac:dyDescent="0.2"/>
    <row r="51183" x14ac:dyDescent="0.2"/>
    <row r="51184" x14ac:dyDescent="0.2"/>
    <row r="51185" x14ac:dyDescent="0.2"/>
    <row r="51186" x14ac:dyDescent="0.2"/>
    <row r="51187" x14ac:dyDescent="0.2"/>
    <row r="51188" x14ac:dyDescent="0.2"/>
    <row r="51189" x14ac:dyDescent="0.2"/>
    <row r="51190" x14ac:dyDescent="0.2"/>
    <row r="51191" x14ac:dyDescent="0.2"/>
    <row r="51192" x14ac:dyDescent="0.2"/>
    <row r="51193" x14ac:dyDescent="0.2"/>
    <row r="51194" x14ac:dyDescent="0.2"/>
    <row r="51195" x14ac:dyDescent="0.2"/>
    <row r="51196" x14ac:dyDescent="0.2"/>
    <row r="51197" x14ac:dyDescent="0.2"/>
    <row r="51198" x14ac:dyDescent="0.2"/>
    <row r="51199" x14ac:dyDescent="0.2"/>
    <row r="51200" x14ac:dyDescent="0.2"/>
    <row r="51201" x14ac:dyDescent="0.2"/>
    <row r="51202" x14ac:dyDescent="0.2"/>
    <row r="51203" x14ac:dyDescent="0.2"/>
    <row r="51204" x14ac:dyDescent="0.2"/>
    <row r="51205" x14ac:dyDescent="0.2"/>
    <row r="51206" x14ac:dyDescent="0.2"/>
    <row r="51207" x14ac:dyDescent="0.2"/>
    <row r="51208" x14ac:dyDescent="0.2"/>
    <row r="51209" x14ac:dyDescent="0.2"/>
    <row r="51210" x14ac:dyDescent="0.2"/>
    <row r="51211" x14ac:dyDescent="0.2"/>
    <row r="51212" x14ac:dyDescent="0.2"/>
    <row r="51213" x14ac:dyDescent="0.2"/>
    <row r="51214" x14ac:dyDescent="0.2"/>
    <row r="51215" x14ac:dyDescent="0.2"/>
    <row r="51216" x14ac:dyDescent="0.2"/>
    <row r="51217" x14ac:dyDescent="0.2"/>
    <row r="51218" x14ac:dyDescent="0.2"/>
    <row r="51219" x14ac:dyDescent="0.2"/>
    <row r="51220" x14ac:dyDescent="0.2"/>
    <row r="51221" x14ac:dyDescent="0.2"/>
    <row r="51222" x14ac:dyDescent="0.2"/>
    <row r="51223" x14ac:dyDescent="0.2"/>
    <row r="51224" x14ac:dyDescent="0.2"/>
    <row r="51225" x14ac:dyDescent="0.2"/>
    <row r="51226" x14ac:dyDescent="0.2"/>
    <row r="51227" x14ac:dyDescent="0.2"/>
    <row r="51228" x14ac:dyDescent="0.2"/>
    <row r="51229" x14ac:dyDescent="0.2"/>
    <row r="51230" x14ac:dyDescent="0.2"/>
    <row r="51231" x14ac:dyDescent="0.2"/>
    <row r="51232" x14ac:dyDescent="0.2"/>
    <row r="51233" x14ac:dyDescent="0.2"/>
    <row r="51234" x14ac:dyDescent="0.2"/>
    <row r="51235" x14ac:dyDescent="0.2"/>
    <row r="51236" x14ac:dyDescent="0.2"/>
    <row r="51237" x14ac:dyDescent="0.2"/>
    <row r="51238" x14ac:dyDescent="0.2"/>
    <row r="51239" x14ac:dyDescent="0.2"/>
    <row r="51240" x14ac:dyDescent="0.2"/>
    <row r="51241" x14ac:dyDescent="0.2"/>
    <row r="51242" x14ac:dyDescent="0.2"/>
    <row r="51243" x14ac:dyDescent="0.2"/>
    <row r="51244" x14ac:dyDescent="0.2"/>
    <row r="51245" x14ac:dyDescent="0.2"/>
    <row r="51246" x14ac:dyDescent="0.2"/>
    <row r="51247" x14ac:dyDescent="0.2"/>
    <row r="51248" x14ac:dyDescent="0.2"/>
    <row r="51249" x14ac:dyDescent="0.2"/>
    <row r="51250" x14ac:dyDescent="0.2"/>
    <row r="51251" x14ac:dyDescent="0.2"/>
    <row r="51252" x14ac:dyDescent="0.2"/>
    <row r="51253" x14ac:dyDescent="0.2"/>
    <row r="51254" x14ac:dyDescent="0.2"/>
    <row r="51255" x14ac:dyDescent="0.2"/>
    <row r="51256" x14ac:dyDescent="0.2"/>
    <row r="51257" x14ac:dyDescent="0.2"/>
    <row r="51258" x14ac:dyDescent="0.2"/>
    <row r="51259" x14ac:dyDescent="0.2"/>
    <row r="51260" x14ac:dyDescent="0.2"/>
    <row r="51261" x14ac:dyDescent="0.2"/>
    <row r="51262" x14ac:dyDescent="0.2"/>
    <row r="51263" x14ac:dyDescent="0.2"/>
    <row r="51264" x14ac:dyDescent="0.2"/>
    <row r="51265" x14ac:dyDescent="0.2"/>
    <row r="51266" x14ac:dyDescent="0.2"/>
    <row r="51267" x14ac:dyDescent="0.2"/>
    <row r="51268" x14ac:dyDescent="0.2"/>
    <row r="51269" x14ac:dyDescent="0.2"/>
    <row r="51270" x14ac:dyDescent="0.2"/>
    <row r="51271" x14ac:dyDescent="0.2"/>
    <row r="51272" x14ac:dyDescent="0.2"/>
    <row r="51273" x14ac:dyDescent="0.2"/>
    <row r="51274" x14ac:dyDescent="0.2"/>
    <row r="51275" x14ac:dyDescent="0.2"/>
    <row r="51276" x14ac:dyDescent="0.2"/>
    <row r="51277" x14ac:dyDescent="0.2"/>
    <row r="51278" x14ac:dyDescent="0.2"/>
    <row r="51279" x14ac:dyDescent="0.2"/>
    <row r="51280" x14ac:dyDescent="0.2"/>
    <row r="51281" x14ac:dyDescent="0.2"/>
    <row r="51282" x14ac:dyDescent="0.2"/>
    <row r="51283" x14ac:dyDescent="0.2"/>
    <row r="51284" x14ac:dyDescent="0.2"/>
    <row r="51285" x14ac:dyDescent="0.2"/>
    <row r="51286" x14ac:dyDescent="0.2"/>
    <row r="51287" x14ac:dyDescent="0.2"/>
    <row r="51288" x14ac:dyDescent="0.2"/>
    <row r="51289" x14ac:dyDescent="0.2"/>
    <row r="51290" x14ac:dyDescent="0.2"/>
    <row r="51291" x14ac:dyDescent="0.2"/>
    <row r="51292" x14ac:dyDescent="0.2"/>
    <row r="51293" x14ac:dyDescent="0.2"/>
    <row r="51294" x14ac:dyDescent="0.2"/>
    <row r="51295" x14ac:dyDescent="0.2"/>
    <row r="51296" x14ac:dyDescent="0.2"/>
    <row r="51297" x14ac:dyDescent="0.2"/>
    <row r="51298" x14ac:dyDescent="0.2"/>
    <row r="51299" x14ac:dyDescent="0.2"/>
    <row r="51300" x14ac:dyDescent="0.2"/>
    <row r="51301" x14ac:dyDescent="0.2"/>
    <row r="51302" x14ac:dyDescent="0.2"/>
    <row r="51303" x14ac:dyDescent="0.2"/>
    <row r="51304" x14ac:dyDescent="0.2"/>
    <row r="51305" x14ac:dyDescent="0.2"/>
    <row r="51306" x14ac:dyDescent="0.2"/>
    <row r="51307" x14ac:dyDescent="0.2"/>
    <row r="51308" x14ac:dyDescent="0.2"/>
    <row r="51309" x14ac:dyDescent="0.2"/>
    <row r="51310" x14ac:dyDescent="0.2"/>
    <row r="51311" x14ac:dyDescent="0.2"/>
    <row r="51312" x14ac:dyDescent="0.2"/>
    <row r="51313" x14ac:dyDescent="0.2"/>
    <row r="51314" x14ac:dyDescent="0.2"/>
    <row r="51315" x14ac:dyDescent="0.2"/>
    <row r="51316" x14ac:dyDescent="0.2"/>
    <row r="51317" x14ac:dyDescent="0.2"/>
    <row r="51318" x14ac:dyDescent="0.2"/>
    <row r="51319" x14ac:dyDescent="0.2"/>
    <row r="51320" x14ac:dyDescent="0.2"/>
    <row r="51321" x14ac:dyDescent="0.2"/>
    <row r="51322" x14ac:dyDescent="0.2"/>
    <row r="51323" x14ac:dyDescent="0.2"/>
    <row r="51324" x14ac:dyDescent="0.2"/>
    <row r="51325" x14ac:dyDescent="0.2"/>
    <row r="51326" x14ac:dyDescent="0.2"/>
    <row r="51327" x14ac:dyDescent="0.2"/>
    <row r="51328" x14ac:dyDescent="0.2"/>
    <row r="51329" x14ac:dyDescent="0.2"/>
    <row r="51330" x14ac:dyDescent="0.2"/>
    <row r="51331" x14ac:dyDescent="0.2"/>
    <row r="51332" x14ac:dyDescent="0.2"/>
    <row r="51333" x14ac:dyDescent="0.2"/>
    <row r="51334" x14ac:dyDescent="0.2"/>
    <row r="51335" x14ac:dyDescent="0.2"/>
    <row r="51336" x14ac:dyDescent="0.2"/>
    <row r="51337" x14ac:dyDescent="0.2"/>
    <row r="51338" x14ac:dyDescent="0.2"/>
    <row r="51339" x14ac:dyDescent="0.2"/>
    <row r="51340" x14ac:dyDescent="0.2"/>
    <row r="51341" x14ac:dyDescent="0.2"/>
    <row r="51342" x14ac:dyDescent="0.2"/>
    <row r="51343" x14ac:dyDescent="0.2"/>
    <row r="51344" x14ac:dyDescent="0.2"/>
    <row r="51345" x14ac:dyDescent="0.2"/>
    <row r="51346" x14ac:dyDescent="0.2"/>
    <row r="51347" x14ac:dyDescent="0.2"/>
    <row r="51348" x14ac:dyDescent="0.2"/>
    <row r="51349" x14ac:dyDescent="0.2"/>
    <row r="51350" x14ac:dyDescent="0.2"/>
    <row r="51351" x14ac:dyDescent="0.2"/>
    <row r="51352" x14ac:dyDescent="0.2"/>
    <row r="51353" x14ac:dyDescent="0.2"/>
    <row r="51354" x14ac:dyDescent="0.2"/>
    <row r="51355" x14ac:dyDescent="0.2"/>
    <row r="51356" x14ac:dyDescent="0.2"/>
    <row r="51357" x14ac:dyDescent="0.2"/>
    <row r="51358" x14ac:dyDescent="0.2"/>
    <row r="51359" x14ac:dyDescent="0.2"/>
    <row r="51360" x14ac:dyDescent="0.2"/>
    <row r="51361" x14ac:dyDescent="0.2"/>
    <row r="51362" x14ac:dyDescent="0.2"/>
    <row r="51363" x14ac:dyDescent="0.2"/>
    <row r="51364" x14ac:dyDescent="0.2"/>
    <row r="51365" x14ac:dyDescent="0.2"/>
    <row r="51366" x14ac:dyDescent="0.2"/>
    <row r="51367" x14ac:dyDescent="0.2"/>
    <row r="51368" x14ac:dyDescent="0.2"/>
    <row r="51369" x14ac:dyDescent="0.2"/>
    <row r="51370" x14ac:dyDescent="0.2"/>
    <row r="51371" x14ac:dyDescent="0.2"/>
    <row r="51372" x14ac:dyDescent="0.2"/>
    <row r="51373" x14ac:dyDescent="0.2"/>
    <row r="51374" x14ac:dyDescent="0.2"/>
    <row r="51375" x14ac:dyDescent="0.2"/>
    <row r="51376" x14ac:dyDescent="0.2"/>
    <row r="51377" x14ac:dyDescent="0.2"/>
    <row r="51378" x14ac:dyDescent="0.2"/>
    <row r="51379" x14ac:dyDescent="0.2"/>
    <row r="51380" x14ac:dyDescent="0.2"/>
    <row r="51381" x14ac:dyDescent="0.2"/>
    <row r="51382" x14ac:dyDescent="0.2"/>
    <row r="51383" x14ac:dyDescent="0.2"/>
    <row r="51384" x14ac:dyDescent="0.2"/>
    <row r="51385" x14ac:dyDescent="0.2"/>
    <row r="51386" x14ac:dyDescent="0.2"/>
    <row r="51387" x14ac:dyDescent="0.2"/>
    <row r="51388" x14ac:dyDescent="0.2"/>
    <row r="51389" x14ac:dyDescent="0.2"/>
    <row r="51390" x14ac:dyDescent="0.2"/>
    <row r="51391" x14ac:dyDescent="0.2"/>
    <row r="51392" x14ac:dyDescent="0.2"/>
    <row r="51393" x14ac:dyDescent="0.2"/>
    <row r="51394" x14ac:dyDescent="0.2"/>
    <row r="51395" x14ac:dyDescent="0.2"/>
    <row r="51396" x14ac:dyDescent="0.2"/>
    <row r="51397" x14ac:dyDescent="0.2"/>
    <row r="51398" x14ac:dyDescent="0.2"/>
    <row r="51399" x14ac:dyDescent="0.2"/>
    <row r="51400" x14ac:dyDescent="0.2"/>
    <row r="51401" x14ac:dyDescent="0.2"/>
    <row r="51402" x14ac:dyDescent="0.2"/>
    <row r="51403" x14ac:dyDescent="0.2"/>
    <row r="51404" x14ac:dyDescent="0.2"/>
    <row r="51405" x14ac:dyDescent="0.2"/>
    <row r="51406" x14ac:dyDescent="0.2"/>
    <row r="51407" x14ac:dyDescent="0.2"/>
    <row r="51408" x14ac:dyDescent="0.2"/>
    <row r="51409" x14ac:dyDescent="0.2"/>
    <row r="51410" x14ac:dyDescent="0.2"/>
    <row r="51411" x14ac:dyDescent="0.2"/>
    <row r="51412" x14ac:dyDescent="0.2"/>
    <row r="51413" x14ac:dyDescent="0.2"/>
    <row r="51414" x14ac:dyDescent="0.2"/>
    <row r="51415" x14ac:dyDescent="0.2"/>
    <row r="51416" x14ac:dyDescent="0.2"/>
    <row r="51417" x14ac:dyDescent="0.2"/>
    <row r="51418" x14ac:dyDescent="0.2"/>
    <row r="51419" x14ac:dyDescent="0.2"/>
    <row r="51420" x14ac:dyDescent="0.2"/>
    <row r="51421" x14ac:dyDescent="0.2"/>
    <row r="51422" x14ac:dyDescent="0.2"/>
    <row r="51423" x14ac:dyDescent="0.2"/>
    <row r="51424" x14ac:dyDescent="0.2"/>
    <row r="51425" x14ac:dyDescent="0.2"/>
    <row r="51426" x14ac:dyDescent="0.2"/>
    <row r="51427" x14ac:dyDescent="0.2"/>
    <row r="51428" x14ac:dyDescent="0.2"/>
    <row r="51429" x14ac:dyDescent="0.2"/>
    <row r="51430" x14ac:dyDescent="0.2"/>
    <row r="51431" x14ac:dyDescent="0.2"/>
    <row r="51432" x14ac:dyDescent="0.2"/>
    <row r="51433" x14ac:dyDescent="0.2"/>
    <row r="51434" x14ac:dyDescent="0.2"/>
    <row r="51435" x14ac:dyDescent="0.2"/>
    <row r="51436" x14ac:dyDescent="0.2"/>
    <row r="51437" x14ac:dyDescent="0.2"/>
    <row r="51438" x14ac:dyDescent="0.2"/>
    <row r="51439" x14ac:dyDescent="0.2"/>
    <row r="51440" x14ac:dyDescent="0.2"/>
    <row r="51441" x14ac:dyDescent="0.2"/>
    <row r="51442" x14ac:dyDescent="0.2"/>
    <row r="51443" x14ac:dyDescent="0.2"/>
    <row r="51444" x14ac:dyDescent="0.2"/>
    <row r="51445" x14ac:dyDescent="0.2"/>
    <row r="51446" x14ac:dyDescent="0.2"/>
    <row r="51447" x14ac:dyDescent="0.2"/>
    <row r="51448" x14ac:dyDescent="0.2"/>
    <row r="51449" x14ac:dyDescent="0.2"/>
    <row r="51450" x14ac:dyDescent="0.2"/>
    <row r="51451" x14ac:dyDescent="0.2"/>
    <row r="51452" x14ac:dyDescent="0.2"/>
    <row r="51453" x14ac:dyDescent="0.2"/>
    <row r="51454" x14ac:dyDescent="0.2"/>
    <row r="51455" x14ac:dyDescent="0.2"/>
    <row r="51456" x14ac:dyDescent="0.2"/>
    <row r="51457" x14ac:dyDescent="0.2"/>
    <row r="51458" x14ac:dyDescent="0.2"/>
    <row r="51459" x14ac:dyDescent="0.2"/>
    <row r="51460" x14ac:dyDescent="0.2"/>
    <row r="51461" x14ac:dyDescent="0.2"/>
    <row r="51462" x14ac:dyDescent="0.2"/>
    <row r="51463" x14ac:dyDescent="0.2"/>
    <row r="51464" x14ac:dyDescent="0.2"/>
    <row r="51465" x14ac:dyDescent="0.2"/>
    <row r="51466" x14ac:dyDescent="0.2"/>
    <row r="51467" x14ac:dyDescent="0.2"/>
    <row r="51468" x14ac:dyDescent="0.2"/>
    <row r="51469" x14ac:dyDescent="0.2"/>
    <row r="51470" x14ac:dyDescent="0.2"/>
    <row r="51471" x14ac:dyDescent="0.2"/>
    <row r="51472" x14ac:dyDescent="0.2"/>
    <row r="51473" x14ac:dyDescent="0.2"/>
    <row r="51474" x14ac:dyDescent="0.2"/>
    <row r="51475" x14ac:dyDescent="0.2"/>
    <row r="51476" x14ac:dyDescent="0.2"/>
    <row r="51477" x14ac:dyDescent="0.2"/>
    <row r="51478" x14ac:dyDescent="0.2"/>
    <row r="51479" x14ac:dyDescent="0.2"/>
    <row r="51480" x14ac:dyDescent="0.2"/>
    <row r="51481" x14ac:dyDescent="0.2"/>
    <row r="51482" x14ac:dyDescent="0.2"/>
    <row r="51483" x14ac:dyDescent="0.2"/>
    <row r="51484" x14ac:dyDescent="0.2"/>
    <row r="51485" x14ac:dyDescent="0.2"/>
    <row r="51486" x14ac:dyDescent="0.2"/>
    <row r="51487" x14ac:dyDescent="0.2"/>
    <row r="51488" x14ac:dyDescent="0.2"/>
    <row r="51489" x14ac:dyDescent="0.2"/>
    <row r="51490" x14ac:dyDescent="0.2"/>
    <row r="51491" x14ac:dyDescent="0.2"/>
    <row r="51492" x14ac:dyDescent="0.2"/>
    <row r="51493" x14ac:dyDescent="0.2"/>
    <row r="51494" x14ac:dyDescent="0.2"/>
    <row r="51495" x14ac:dyDescent="0.2"/>
    <row r="51496" x14ac:dyDescent="0.2"/>
    <row r="51497" x14ac:dyDescent="0.2"/>
    <row r="51498" x14ac:dyDescent="0.2"/>
    <row r="51499" x14ac:dyDescent="0.2"/>
    <row r="51500" x14ac:dyDescent="0.2"/>
    <row r="51501" x14ac:dyDescent="0.2"/>
    <row r="51502" x14ac:dyDescent="0.2"/>
    <row r="51503" x14ac:dyDescent="0.2"/>
    <row r="51504" x14ac:dyDescent="0.2"/>
    <row r="51505" x14ac:dyDescent="0.2"/>
    <row r="51506" x14ac:dyDescent="0.2"/>
    <row r="51507" x14ac:dyDescent="0.2"/>
    <row r="51508" x14ac:dyDescent="0.2"/>
    <row r="51509" x14ac:dyDescent="0.2"/>
    <row r="51510" x14ac:dyDescent="0.2"/>
    <row r="51511" x14ac:dyDescent="0.2"/>
    <row r="51512" x14ac:dyDescent="0.2"/>
    <row r="51513" x14ac:dyDescent="0.2"/>
    <row r="51514" x14ac:dyDescent="0.2"/>
    <row r="51515" x14ac:dyDescent="0.2"/>
    <row r="51516" x14ac:dyDescent="0.2"/>
    <row r="51517" x14ac:dyDescent="0.2"/>
    <row r="51518" x14ac:dyDescent="0.2"/>
    <row r="51519" x14ac:dyDescent="0.2"/>
    <row r="51520" x14ac:dyDescent="0.2"/>
    <row r="51521" x14ac:dyDescent="0.2"/>
    <row r="51522" x14ac:dyDescent="0.2"/>
    <row r="51523" x14ac:dyDescent="0.2"/>
    <row r="51524" x14ac:dyDescent="0.2"/>
    <row r="51525" x14ac:dyDescent="0.2"/>
    <row r="51526" x14ac:dyDescent="0.2"/>
    <row r="51527" x14ac:dyDescent="0.2"/>
    <row r="51528" x14ac:dyDescent="0.2"/>
    <row r="51529" x14ac:dyDescent="0.2"/>
    <row r="51530" x14ac:dyDescent="0.2"/>
    <row r="51531" x14ac:dyDescent="0.2"/>
    <row r="51532" x14ac:dyDescent="0.2"/>
    <row r="51533" x14ac:dyDescent="0.2"/>
    <row r="51534" x14ac:dyDescent="0.2"/>
    <row r="51535" x14ac:dyDescent="0.2"/>
    <row r="51536" x14ac:dyDescent="0.2"/>
    <row r="51537" x14ac:dyDescent="0.2"/>
    <row r="51538" x14ac:dyDescent="0.2"/>
    <row r="51539" x14ac:dyDescent="0.2"/>
    <row r="51540" x14ac:dyDescent="0.2"/>
    <row r="51541" x14ac:dyDescent="0.2"/>
    <row r="51542" x14ac:dyDescent="0.2"/>
    <row r="51543" x14ac:dyDescent="0.2"/>
    <row r="51544" x14ac:dyDescent="0.2"/>
    <row r="51545" x14ac:dyDescent="0.2"/>
    <row r="51546" x14ac:dyDescent="0.2"/>
    <row r="51547" x14ac:dyDescent="0.2"/>
    <row r="51548" x14ac:dyDescent="0.2"/>
    <row r="51549" x14ac:dyDescent="0.2"/>
    <row r="51550" x14ac:dyDescent="0.2"/>
    <row r="51551" x14ac:dyDescent="0.2"/>
    <row r="51552" x14ac:dyDescent="0.2"/>
    <row r="51553" x14ac:dyDescent="0.2"/>
    <row r="51554" x14ac:dyDescent="0.2"/>
    <row r="51555" x14ac:dyDescent="0.2"/>
    <row r="51556" x14ac:dyDescent="0.2"/>
    <row r="51557" x14ac:dyDescent="0.2"/>
    <row r="51558" x14ac:dyDescent="0.2"/>
    <row r="51559" x14ac:dyDescent="0.2"/>
    <row r="51560" x14ac:dyDescent="0.2"/>
    <row r="51561" x14ac:dyDescent="0.2"/>
    <row r="51562" x14ac:dyDescent="0.2"/>
    <row r="51563" x14ac:dyDescent="0.2"/>
    <row r="51564" x14ac:dyDescent="0.2"/>
    <row r="51565" x14ac:dyDescent="0.2"/>
    <row r="51566" x14ac:dyDescent="0.2"/>
    <row r="51567" x14ac:dyDescent="0.2"/>
    <row r="51568" x14ac:dyDescent="0.2"/>
    <row r="51569" x14ac:dyDescent="0.2"/>
    <row r="51570" x14ac:dyDescent="0.2"/>
    <row r="51571" x14ac:dyDescent="0.2"/>
    <row r="51572" x14ac:dyDescent="0.2"/>
    <row r="51573" x14ac:dyDescent="0.2"/>
    <row r="51574" x14ac:dyDescent="0.2"/>
    <row r="51575" x14ac:dyDescent="0.2"/>
    <row r="51576" x14ac:dyDescent="0.2"/>
    <row r="51577" x14ac:dyDescent="0.2"/>
    <row r="51578" x14ac:dyDescent="0.2"/>
    <row r="51579" x14ac:dyDescent="0.2"/>
    <row r="51580" x14ac:dyDescent="0.2"/>
    <row r="51581" x14ac:dyDescent="0.2"/>
    <row r="51582" x14ac:dyDescent="0.2"/>
    <row r="51583" x14ac:dyDescent="0.2"/>
    <row r="51584" x14ac:dyDescent="0.2"/>
    <row r="51585" x14ac:dyDescent="0.2"/>
    <row r="51586" x14ac:dyDescent="0.2"/>
    <row r="51587" x14ac:dyDescent="0.2"/>
    <row r="51588" x14ac:dyDescent="0.2"/>
    <row r="51589" x14ac:dyDescent="0.2"/>
    <row r="51590" x14ac:dyDescent="0.2"/>
    <row r="51591" x14ac:dyDescent="0.2"/>
    <row r="51592" x14ac:dyDescent="0.2"/>
    <row r="51593" x14ac:dyDescent="0.2"/>
    <row r="51594" x14ac:dyDescent="0.2"/>
    <row r="51595" x14ac:dyDescent="0.2"/>
    <row r="51596" x14ac:dyDescent="0.2"/>
    <row r="51597" x14ac:dyDescent="0.2"/>
    <row r="51598" x14ac:dyDescent="0.2"/>
    <row r="51599" x14ac:dyDescent="0.2"/>
    <row r="51600" x14ac:dyDescent="0.2"/>
    <row r="51601" x14ac:dyDescent="0.2"/>
    <row r="51602" x14ac:dyDescent="0.2"/>
    <row r="51603" x14ac:dyDescent="0.2"/>
    <row r="51604" x14ac:dyDescent="0.2"/>
    <row r="51605" x14ac:dyDescent="0.2"/>
    <row r="51606" x14ac:dyDescent="0.2"/>
    <row r="51607" x14ac:dyDescent="0.2"/>
    <row r="51608" x14ac:dyDescent="0.2"/>
    <row r="51609" x14ac:dyDescent="0.2"/>
    <row r="51610" x14ac:dyDescent="0.2"/>
    <row r="51611" x14ac:dyDescent="0.2"/>
    <row r="51612" x14ac:dyDescent="0.2"/>
    <row r="51613" x14ac:dyDescent="0.2"/>
    <row r="51614" x14ac:dyDescent="0.2"/>
    <row r="51615" x14ac:dyDescent="0.2"/>
    <row r="51616" x14ac:dyDescent="0.2"/>
    <row r="51617" x14ac:dyDescent="0.2"/>
    <row r="51618" x14ac:dyDescent="0.2"/>
    <row r="51619" x14ac:dyDescent="0.2"/>
    <row r="51620" x14ac:dyDescent="0.2"/>
    <row r="51621" x14ac:dyDescent="0.2"/>
    <row r="51622" x14ac:dyDescent="0.2"/>
    <row r="51623" x14ac:dyDescent="0.2"/>
    <row r="51624" x14ac:dyDescent="0.2"/>
    <row r="51625" x14ac:dyDescent="0.2"/>
    <row r="51626" x14ac:dyDescent="0.2"/>
    <row r="51627" x14ac:dyDescent="0.2"/>
    <row r="51628" x14ac:dyDescent="0.2"/>
    <row r="51629" x14ac:dyDescent="0.2"/>
    <row r="51630" x14ac:dyDescent="0.2"/>
    <row r="51631" x14ac:dyDescent="0.2"/>
    <row r="51632" x14ac:dyDescent="0.2"/>
    <row r="51633" x14ac:dyDescent="0.2"/>
    <row r="51634" x14ac:dyDescent="0.2"/>
    <row r="51635" x14ac:dyDescent="0.2"/>
    <row r="51636" x14ac:dyDescent="0.2"/>
    <row r="51637" x14ac:dyDescent="0.2"/>
    <row r="51638" x14ac:dyDescent="0.2"/>
    <row r="51639" x14ac:dyDescent="0.2"/>
    <row r="51640" x14ac:dyDescent="0.2"/>
    <row r="51641" x14ac:dyDescent="0.2"/>
    <row r="51642" x14ac:dyDescent="0.2"/>
    <row r="51643" x14ac:dyDescent="0.2"/>
    <row r="51644" x14ac:dyDescent="0.2"/>
    <row r="51645" x14ac:dyDescent="0.2"/>
    <row r="51646" x14ac:dyDescent="0.2"/>
    <row r="51647" x14ac:dyDescent="0.2"/>
    <row r="51648" x14ac:dyDescent="0.2"/>
    <row r="51649" x14ac:dyDescent="0.2"/>
    <row r="51650" x14ac:dyDescent="0.2"/>
    <row r="51651" x14ac:dyDescent="0.2"/>
    <row r="51652" x14ac:dyDescent="0.2"/>
    <row r="51653" x14ac:dyDescent="0.2"/>
    <row r="51654" x14ac:dyDescent="0.2"/>
    <row r="51655" x14ac:dyDescent="0.2"/>
    <row r="51656" x14ac:dyDescent="0.2"/>
    <row r="51657" x14ac:dyDescent="0.2"/>
    <row r="51658" x14ac:dyDescent="0.2"/>
    <row r="51659" x14ac:dyDescent="0.2"/>
    <row r="51660" x14ac:dyDescent="0.2"/>
    <row r="51661" x14ac:dyDescent="0.2"/>
    <row r="51662" x14ac:dyDescent="0.2"/>
    <row r="51663" x14ac:dyDescent="0.2"/>
    <row r="51664" x14ac:dyDescent="0.2"/>
    <row r="51665" x14ac:dyDescent="0.2"/>
    <row r="51666" x14ac:dyDescent="0.2"/>
    <row r="51667" x14ac:dyDescent="0.2"/>
    <row r="51668" x14ac:dyDescent="0.2"/>
    <row r="51669" x14ac:dyDescent="0.2"/>
    <row r="51670" x14ac:dyDescent="0.2"/>
    <row r="51671" x14ac:dyDescent="0.2"/>
    <row r="51672" x14ac:dyDescent="0.2"/>
    <row r="51673" x14ac:dyDescent="0.2"/>
    <row r="51674" x14ac:dyDescent="0.2"/>
    <row r="51675" x14ac:dyDescent="0.2"/>
    <row r="51676" x14ac:dyDescent="0.2"/>
    <row r="51677" x14ac:dyDescent="0.2"/>
    <row r="51678" x14ac:dyDescent="0.2"/>
    <row r="51679" x14ac:dyDescent="0.2"/>
    <row r="51680" x14ac:dyDescent="0.2"/>
    <row r="51681" x14ac:dyDescent="0.2"/>
    <row r="51682" x14ac:dyDescent="0.2"/>
    <row r="51683" x14ac:dyDescent="0.2"/>
    <row r="51684" x14ac:dyDescent="0.2"/>
    <row r="51685" x14ac:dyDescent="0.2"/>
    <row r="51686" x14ac:dyDescent="0.2"/>
    <row r="51687" x14ac:dyDescent="0.2"/>
    <row r="51688" x14ac:dyDescent="0.2"/>
    <row r="51689" x14ac:dyDescent="0.2"/>
    <row r="51690" x14ac:dyDescent="0.2"/>
    <row r="51691" x14ac:dyDescent="0.2"/>
    <row r="51692" x14ac:dyDescent="0.2"/>
    <row r="51693" x14ac:dyDescent="0.2"/>
    <row r="51694" x14ac:dyDescent="0.2"/>
    <row r="51695" x14ac:dyDescent="0.2"/>
    <row r="51696" x14ac:dyDescent="0.2"/>
    <row r="51697" x14ac:dyDescent="0.2"/>
    <row r="51698" x14ac:dyDescent="0.2"/>
    <row r="51699" x14ac:dyDescent="0.2"/>
    <row r="51700" x14ac:dyDescent="0.2"/>
    <row r="51701" x14ac:dyDescent="0.2"/>
    <row r="51702" x14ac:dyDescent="0.2"/>
    <row r="51703" x14ac:dyDescent="0.2"/>
    <row r="51704" x14ac:dyDescent="0.2"/>
    <row r="51705" x14ac:dyDescent="0.2"/>
    <row r="51706" x14ac:dyDescent="0.2"/>
    <row r="51707" x14ac:dyDescent="0.2"/>
    <row r="51708" x14ac:dyDescent="0.2"/>
    <row r="51709" x14ac:dyDescent="0.2"/>
    <row r="51710" x14ac:dyDescent="0.2"/>
    <row r="51711" x14ac:dyDescent="0.2"/>
    <row r="51712" x14ac:dyDescent="0.2"/>
    <row r="51713" x14ac:dyDescent="0.2"/>
    <row r="51714" x14ac:dyDescent="0.2"/>
    <row r="51715" x14ac:dyDescent="0.2"/>
    <row r="51716" x14ac:dyDescent="0.2"/>
    <row r="51717" x14ac:dyDescent="0.2"/>
    <row r="51718" x14ac:dyDescent="0.2"/>
    <row r="51719" x14ac:dyDescent="0.2"/>
    <row r="51720" x14ac:dyDescent="0.2"/>
    <row r="51721" x14ac:dyDescent="0.2"/>
    <row r="51722" x14ac:dyDescent="0.2"/>
    <row r="51723" x14ac:dyDescent="0.2"/>
    <row r="51724" x14ac:dyDescent="0.2"/>
    <row r="51725" x14ac:dyDescent="0.2"/>
    <row r="51726" x14ac:dyDescent="0.2"/>
    <row r="51727" x14ac:dyDescent="0.2"/>
    <row r="51728" x14ac:dyDescent="0.2"/>
    <row r="51729" x14ac:dyDescent="0.2"/>
    <row r="51730" x14ac:dyDescent="0.2"/>
    <row r="51731" x14ac:dyDescent="0.2"/>
    <row r="51732" x14ac:dyDescent="0.2"/>
    <row r="51733" x14ac:dyDescent="0.2"/>
    <row r="51734" x14ac:dyDescent="0.2"/>
    <row r="51735" x14ac:dyDescent="0.2"/>
    <row r="51736" x14ac:dyDescent="0.2"/>
    <row r="51737" x14ac:dyDescent="0.2"/>
    <row r="51738" x14ac:dyDescent="0.2"/>
    <row r="51739" x14ac:dyDescent="0.2"/>
    <row r="51740" x14ac:dyDescent="0.2"/>
    <row r="51741" x14ac:dyDescent="0.2"/>
    <row r="51742" x14ac:dyDescent="0.2"/>
    <row r="51743" x14ac:dyDescent="0.2"/>
    <row r="51744" x14ac:dyDescent="0.2"/>
    <row r="51745" x14ac:dyDescent="0.2"/>
    <row r="51746" x14ac:dyDescent="0.2"/>
    <row r="51747" x14ac:dyDescent="0.2"/>
    <row r="51748" x14ac:dyDescent="0.2"/>
    <row r="51749" x14ac:dyDescent="0.2"/>
    <row r="51750" x14ac:dyDescent="0.2"/>
    <row r="51751" x14ac:dyDescent="0.2"/>
    <row r="51752" x14ac:dyDescent="0.2"/>
    <row r="51753" x14ac:dyDescent="0.2"/>
    <row r="51754" x14ac:dyDescent="0.2"/>
    <row r="51755" x14ac:dyDescent="0.2"/>
    <row r="51756" x14ac:dyDescent="0.2"/>
    <row r="51757" x14ac:dyDescent="0.2"/>
    <row r="51758" x14ac:dyDescent="0.2"/>
    <row r="51759" x14ac:dyDescent="0.2"/>
    <row r="51760" x14ac:dyDescent="0.2"/>
    <row r="51761" x14ac:dyDescent="0.2"/>
    <row r="51762" x14ac:dyDescent="0.2"/>
    <row r="51763" x14ac:dyDescent="0.2"/>
    <row r="51764" x14ac:dyDescent="0.2"/>
    <row r="51765" x14ac:dyDescent="0.2"/>
    <row r="51766" x14ac:dyDescent="0.2"/>
    <row r="51767" x14ac:dyDescent="0.2"/>
    <row r="51768" x14ac:dyDescent="0.2"/>
    <row r="51769" x14ac:dyDescent="0.2"/>
    <row r="51770" x14ac:dyDescent="0.2"/>
    <row r="51771" x14ac:dyDescent="0.2"/>
    <row r="51772" x14ac:dyDescent="0.2"/>
    <row r="51773" x14ac:dyDescent="0.2"/>
    <row r="51774" x14ac:dyDescent="0.2"/>
    <row r="51775" x14ac:dyDescent="0.2"/>
    <row r="51776" x14ac:dyDescent="0.2"/>
    <row r="51777" x14ac:dyDescent="0.2"/>
    <row r="51778" x14ac:dyDescent="0.2"/>
    <row r="51779" x14ac:dyDescent="0.2"/>
    <row r="51780" x14ac:dyDescent="0.2"/>
    <row r="51781" x14ac:dyDescent="0.2"/>
    <row r="51782" x14ac:dyDescent="0.2"/>
    <row r="51783" x14ac:dyDescent="0.2"/>
    <row r="51784" x14ac:dyDescent="0.2"/>
    <row r="51785" x14ac:dyDescent="0.2"/>
    <row r="51786" x14ac:dyDescent="0.2"/>
    <row r="51787" x14ac:dyDescent="0.2"/>
    <row r="51788" x14ac:dyDescent="0.2"/>
    <row r="51789" x14ac:dyDescent="0.2"/>
    <row r="51790" x14ac:dyDescent="0.2"/>
    <row r="51791" x14ac:dyDescent="0.2"/>
    <row r="51792" x14ac:dyDescent="0.2"/>
    <row r="51793" x14ac:dyDescent="0.2"/>
    <row r="51794" x14ac:dyDescent="0.2"/>
    <row r="51795" x14ac:dyDescent="0.2"/>
    <row r="51796" x14ac:dyDescent="0.2"/>
    <row r="51797" x14ac:dyDescent="0.2"/>
    <row r="51798" x14ac:dyDescent="0.2"/>
    <row r="51799" x14ac:dyDescent="0.2"/>
    <row r="51800" x14ac:dyDescent="0.2"/>
    <row r="51801" x14ac:dyDescent="0.2"/>
    <row r="51802" x14ac:dyDescent="0.2"/>
    <row r="51803" x14ac:dyDescent="0.2"/>
    <row r="51804" x14ac:dyDescent="0.2"/>
    <row r="51805" x14ac:dyDescent="0.2"/>
    <row r="51806" x14ac:dyDescent="0.2"/>
    <row r="51807" x14ac:dyDescent="0.2"/>
    <row r="51808" x14ac:dyDescent="0.2"/>
    <row r="51809" x14ac:dyDescent="0.2"/>
    <row r="51810" x14ac:dyDescent="0.2"/>
    <row r="51811" x14ac:dyDescent="0.2"/>
    <row r="51812" x14ac:dyDescent="0.2"/>
    <row r="51813" x14ac:dyDescent="0.2"/>
    <row r="51814" x14ac:dyDescent="0.2"/>
    <row r="51815" x14ac:dyDescent="0.2"/>
    <row r="51816" x14ac:dyDescent="0.2"/>
    <row r="51817" x14ac:dyDescent="0.2"/>
    <row r="51818" x14ac:dyDescent="0.2"/>
    <row r="51819" x14ac:dyDescent="0.2"/>
    <row r="51820" x14ac:dyDescent="0.2"/>
    <row r="51821" x14ac:dyDescent="0.2"/>
    <row r="51822" x14ac:dyDescent="0.2"/>
    <row r="51823" x14ac:dyDescent="0.2"/>
    <row r="51824" x14ac:dyDescent="0.2"/>
    <row r="51825" x14ac:dyDescent="0.2"/>
    <row r="51826" x14ac:dyDescent="0.2"/>
    <row r="51827" x14ac:dyDescent="0.2"/>
    <row r="51828" x14ac:dyDescent="0.2"/>
    <row r="51829" x14ac:dyDescent="0.2"/>
    <row r="51830" x14ac:dyDescent="0.2"/>
    <row r="51831" x14ac:dyDescent="0.2"/>
    <row r="51832" x14ac:dyDescent="0.2"/>
    <row r="51833" x14ac:dyDescent="0.2"/>
    <row r="51834" x14ac:dyDescent="0.2"/>
    <row r="51835" x14ac:dyDescent="0.2"/>
    <row r="51836" x14ac:dyDescent="0.2"/>
    <row r="51837" x14ac:dyDescent="0.2"/>
    <row r="51838" x14ac:dyDescent="0.2"/>
    <row r="51839" x14ac:dyDescent="0.2"/>
    <row r="51840" x14ac:dyDescent="0.2"/>
    <row r="51841" x14ac:dyDescent="0.2"/>
    <row r="51842" x14ac:dyDescent="0.2"/>
    <row r="51843" x14ac:dyDescent="0.2"/>
    <row r="51844" x14ac:dyDescent="0.2"/>
    <row r="51845" x14ac:dyDescent="0.2"/>
    <row r="51846" x14ac:dyDescent="0.2"/>
    <row r="51847" x14ac:dyDescent="0.2"/>
    <row r="51848" x14ac:dyDescent="0.2"/>
    <row r="51849" x14ac:dyDescent="0.2"/>
    <row r="51850" x14ac:dyDescent="0.2"/>
    <row r="51851" x14ac:dyDescent="0.2"/>
    <row r="51852" x14ac:dyDescent="0.2"/>
    <row r="51853" x14ac:dyDescent="0.2"/>
    <row r="51854" x14ac:dyDescent="0.2"/>
    <row r="51855" x14ac:dyDescent="0.2"/>
    <row r="51856" x14ac:dyDescent="0.2"/>
    <row r="51857" x14ac:dyDescent="0.2"/>
    <row r="51858" x14ac:dyDescent="0.2"/>
    <row r="51859" x14ac:dyDescent="0.2"/>
    <row r="51860" x14ac:dyDescent="0.2"/>
    <row r="51861" x14ac:dyDescent="0.2"/>
    <row r="51862" x14ac:dyDescent="0.2"/>
    <row r="51863" x14ac:dyDescent="0.2"/>
    <row r="51864" x14ac:dyDescent="0.2"/>
    <row r="51865" x14ac:dyDescent="0.2"/>
    <row r="51866" x14ac:dyDescent="0.2"/>
    <row r="51867" x14ac:dyDescent="0.2"/>
    <row r="51868" x14ac:dyDescent="0.2"/>
    <row r="51869" x14ac:dyDescent="0.2"/>
    <row r="51870" x14ac:dyDescent="0.2"/>
    <row r="51871" x14ac:dyDescent="0.2"/>
    <row r="51872" x14ac:dyDescent="0.2"/>
    <row r="51873" x14ac:dyDescent="0.2"/>
    <row r="51874" x14ac:dyDescent="0.2"/>
    <row r="51875" x14ac:dyDescent="0.2"/>
    <row r="51876" x14ac:dyDescent="0.2"/>
    <row r="51877" x14ac:dyDescent="0.2"/>
    <row r="51878" x14ac:dyDescent="0.2"/>
    <row r="51879" x14ac:dyDescent="0.2"/>
    <row r="51880" x14ac:dyDescent="0.2"/>
    <row r="51881" x14ac:dyDescent="0.2"/>
    <row r="51882" x14ac:dyDescent="0.2"/>
    <row r="51883" x14ac:dyDescent="0.2"/>
    <row r="51884" x14ac:dyDescent="0.2"/>
    <row r="51885" x14ac:dyDescent="0.2"/>
    <row r="51886" x14ac:dyDescent="0.2"/>
    <row r="51887" x14ac:dyDescent="0.2"/>
    <row r="51888" x14ac:dyDescent="0.2"/>
    <row r="51889" x14ac:dyDescent="0.2"/>
    <row r="51890" x14ac:dyDescent="0.2"/>
    <row r="51891" x14ac:dyDescent="0.2"/>
    <row r="51892" x14ac:dyDescent="0.2"/>
    <row r="51893" x14ac:dyDescent="0.2"/>
    <row r="51894" x14ac:dyDescent="0.2"/>
    <row r="51895" x14ac:dyDescent="0.2"/>
    <row r="51896" x14ac:dyDescent="0.2"/>
    <row r="51897" x14ac:dyDescent="0.2"/>
    <row r="51898" x14ac:dyDescent="0.2"/>
    <row r="51899" x14ac:dyDescent="0.2"/>
    <row r="51900" x14ac:dyDescent="0.2"/>
    <row r="51901" x14ac:dyDescent="0.2"/>
    <row r="51902" x14ac:dyDescent="0.2"/>
    <row r="51903" x14ac:dyDescent="0.2"/>
    <row r="51904" x14ac:dyDescent="0.2"/>
    <row r="51905" x14ac:dyDescent="0.2"/>
    <row r="51906" x14ac:dyDescent="0.2"/>
    <row r="51907" x14ac:dyDescent="0.2"/>
    <row r="51908" x14ac:dyDescent="0.2"/>
    <row r="51909" x14ac:dyDescent="0.2"/>
    <row r="51910" x14ac:dyDescent="0.2"/>
    <row r="51911" x14ac:dyDescent="0.2"/>
    <row r="51912" x14ac:dyDescent="0.2"/>
    <row r="51913" x14ac:dyDescent="0.2"/>
    <row r="51914" x14ac:dyDescent="0.2"/>
    <row r="51915" x14ac:dyDescent="0.2"/>
    <row r="51916" x14ac:dyDescent="0.2"/>
    <row r="51917" x14ac:dyDescent="0.2"/>
    <row r="51918" x14ac:dyDescent="0.2"/>
    <row r="51919" x14ac:dyDescent="0.2"/>
    <row r="51920" x14ac:dyDescent="0.2"/>
    <row r="51921" x14ac:dyDescent="0.2"/>
    <row r="51922" x14ac:dyDescent="0.2"/>
    <row r="51923" x14ac:dyDescent="0.2"/>
    <row r="51924" x14ac:dyDescent="0.2"/>
    <row r="51925" x14ac:dyDescent="0.2"/>
    <row r="51926" x14ac:dyDescent="0.2"/>
    <row r="51927" x14ac:dyDescent="0.2"/>
    <row r="51928" x14ac:dyDescent="0.2"/>
    <row r="51929" x14ac:dyDescent="0.2"/>
    <row r="51930" x14ac:dyDescent="0.2"/>
    <row r="51931" x14ac:dyDescent="0.2"/>
    <row r="51932" x14ac:dyDescent="0.2"/>
    <row r="51933" x14ac:dyDescent="0.2"/>
    <row r="51934" x14ac:dyDescent="0.2"/>
    <row r="51935" x14ac:dyDescent="0.2"/>
    <row r="51936" x14ac:dyDescent="0.2"/>
    <row r="51937" x14ac:dyDescent="0.2"/>
    <row r="51938" x14ac:dyDescent="0.2"/>
    <row r="51939" x14ac:dyDescent="0.2"/>
    <row r="51940" x14ac:dyDescent="0.2"/>
    <row r="51941" x14ac:dyDescent="0.2"/>
    <row r="51942" x14ac:dyDescent="0.2"/>
    <row r="51943" x14ac:dyDescent="0.2"/>
    <row r="51944" x14ac:dyDescent="0.2"/>
    <row r="51945" x14ac:dyDescent="0.2"/>
    <row r="51946" x14ac:dyDescent="0.2"/>
    <row r="51947" x14ac:dyDescent="0.2"/>
    <row r="51948" x14ac:dyDescent="0.2"/>
    <row r="51949" x14ac:dyDescent="0.2"/>
    <row r="51950" x14ac:dyDescent="0.2"/>
    <row r="51951" x14ac:dyDescent="0.2"/>
    <row r="51952" x14ac:dyDescent="0.2"/>
    <row r="51953" x14ac:dyDescent="0.2"/>
    <row r="51954" x14ac:dyDescent="0.2"/>
    <row r="51955" x14ac:dyDescent="0.2"/>
    <row r="51956" x14ac:dyDescent="0.2"/>
    <row r="51957" x14ac:dyDescent="0.2"/>
    <row r="51958" x14ac:dyDescent="0.2"/>
    <row r="51959" x14ac:dyDescent="0.2"/>
    <row r="51960" x14ac:dyDescent="0.2"/>
    <row r="51961" x14ac:dyDescent="0.2"/>
    <row r="51962" x14ac:dyDescent="0.2"/>
    <row r="51963" x14ac:dyDescent="0.2"/>
    <row r="51964" x14ac:dyDescent="0.2"/>
    <row r="51965" x14ac:dyDescent="0.2"/>
    <row r="51966" x14ac:dyDescent="0.2"/>
    <row r="51967" x14ac:dyDescent="0.2"/>
    <row r="51968" x14ac:dyDescent="0.2"/>
    <row r="51969" x14ac:dyDescent="0.2"/>
    <row r="51970" x14ac:dyDescent="0.2"/>
    <row r="51971" x14ac:dyDescent="0.2"/>
    <row r="51972" x14ac:dyDescent="0.2"/>
    <row r="51973" x14ac:dyDescent="0.2"/>
    <row r="51974" x14ac:dyDescent="0.2"/>
    <row r="51975" x14ac:dyDescent="0.2"/>
    <row r="51976" x14ac:dyDescent="0.2"/>
    <row r="51977" x14ac:dyDescent="0.2"/>
    <row r="51978" x14ac:dyDescent="0.2"/>
    <row r="51979" x14ac:dyDescent="0.2"/>
    <row r="51980" x14ac:dyDescent="0.2"/>
    <row r="51981" x14ac:dyDescent="0.2"/>
    <row r="51982" x14ac:dyDescent="0.2"/>
    <row r="51983" x14ac:dyDescent="0.2"/>
    <row r="51984" x14ac:dyDescent="0.2"/>
    <row r="51985" x14ac:dyDescent="0.2"/>
    <row r="51986" x14ac:dyDescent="0.2"/>
    <row r="51987" x14ac:dyDescent="0.2"/>
    <row r="51988" x14ac:dyDescent="0.2"/>
    <row r="51989" x14ac:dyDescent="0.2"/>
    <row r="51990" x14ac:dyDescent="0.2"/>
    <row r="51991" x14ac:dyDescent="0.2"/>
    <row r="51992" x14ac:dyDescent="0.2"/>
    <row r="51993" x14ac:dyDescent="0.2"/>
    <row r="51994" x14ac:dyDescent="0.2"/>
    <row r="51995" x14ac:dyDescent="0.2"/>
    <row r="51996" x14ac:dyDescent="0.2"/>
    <row r="51997" x14ac:dyDescent="0.2"/>
    <row r="51998" x14ac:dyDescent="0.2"/>
    <row r="51999" x14ac:dyDescent="0.2"/>
    <row r="52000" x14ac:dyDescent="0.2"/>
    <row r="52001" x14ac:dyDescent="0.2"/>
    <row r="52002" x14ac:dyDescent="0.2"/>
    <row r="52003" x14ac:dyDescent="0.2"/>
    <row r="52004" x14ac:dyDescent="0.2"/>
    <row r="52005" x14ac:dyDescent="0.2"/>
    <row r="52006" x14ac:dyDescent="0.2"/>
    <row r="52007" x14ac:dyDescent="0.2"/>
    <row r="52008" x14ac:dyDescent="0.2"/>
    <row r="52009" x14ac:dyDescent="0.2"/>
    <row r="52010" x14ac:dyDescent="0.2"/>
    <row r="52011" x14ac:dyDescent="0.2"/>
    <row r="52012" x14ac:dyDescent="0.2"/>
    <row r="52013" x14ac:dyDescent="0.2"/>
    <row r="52014" x14ac:dyDescent="0.2"/>
    <row r="52015" x14ac:dyDescent="0.2"/>
    <row r="52016" x14ac:dyDescent="0.2"/>
    <row r="52017" x14ac:dyDescent="0.2"/>
    <row r="52018" x14ac:dyDescent="0.2"/>
    <row r="52019" x14ac:dyDescent="0.2"/>
    <row r="52020" x14ac:dyDescent="0.2"/>
    <row r="52021" x14ac:dyDescent="0.2"/>
    <row r="52022" x14ac:dyDescent="0.2"/>
    <row r="52023" x14ac:dyDescent="0.2"/>
    <row r="52024" x14ac:dyDescent="0.2"/>
    <row r="52025" x14ac:dyDescent="0.2"/>
    <row r="52026" x14ac:dyDescent="0.2"/>
    <row r="52027" x14ac:dyDescent="0.2"/>
    <row r="52028" x14ac:dyDescent="0.2"/>
    <row r="52029" x14ac:dyDescent="0.2"/>
    <row r="52030" x14ac:dyDescent="0.2"/>
    <row r="52031" x14ac:dyDescent="0.2"/>
    <row r="52032" x14ac:dyDescent="0.2"/>
    <row r="52033" x14ac:dyDescent="0.2"/>
    <row r="52034" x14ac:dyDescent="0.2"/>
    <row r="52035" x14ac:dyDescent="0.2"/>
    <row r="52036" x14ac:dyDescent="0.2"/>
    <row r="52037" x14ac:dyDescent="0.2"/>
    <row r="52038" x14ac:dyDescent="0.2"/>
    <row r="52039" x14ac:dyDescent="0.2"/>
    <row r="52040" x14ac:dyDescent="0.2"/>
    <row r="52041" x14ac:dyDescent="0.2"/>
    <row r="52042" x14ac:dyDescent="0.2"/>
    <row r="52043" x14ac:dyDescent="0.2"/>
    <row r="52044" x14ac:dyDescent="0.2"/>
    <row r="52045" x14ac:dyDescent="0.2"/>
    <row r="52046" x14ac:dyDescent="0.2"/>
    <row r="52047" x14ac:dyDescent="0.2"/>
    <row r="52048" x14ac:dyDescent="0.2"/>
    <row r="52049" x14ac:dyDescent="0.2"/>
    <row r="52050" x14ac:dyDescent="0.2"/>
    <row r="52051" x14ac:dyDescent="0.2"/>
    <row r="52052" x14ac:dyDescent="0.2"/>
    <row r="52053" x14ac:dyDescent="0.2"/>
    <row r="52054" x14ac:dyDescent="0.2"/>
    <row r="52055" x14ac:dyDescent="0.2"/>
    <row r="52056" x14ac:dyDescent="0.2"/>
    <row r="52057" x14ac:dyDescent="0.2"/>
    <row r="52058" x14ac:dyDescent="0.2"/>
    <row r="52059" x14ac:dyDescent="0.2"/>
    <row r="52060" x14ac:dyDescent="0.2"/>
    <row r="52061" x14ac:dyDescent="0.2"/>
    <row r="52062" x14ac:dyDescent="0.2"/>
    <row r="52063" x14ac:dyDescent="0.2"/>
    <row r="52064" x14ac:dyDescent="0.2"/>
    <row r="52065" x14ac:dyDescent="0.2"/>
    <row r="52066" x14ac:dyDescent="0.2"/>
    <row r="52067" x14ac:dyDescent="0.2"/>
    <row r="52068" x14ac:dyDescent="0.2"/>
    <row r="52069" x14ac:dyDescent="0.2"/>
    <row r="52070" x14ac:dyDescent="0.2"/>
    <row r="52071" x14ac:dyDescent="0.2"/>
    <row r="52072" x14ac:dyDescent="0.2"/>
    <row r="52073" x14ac:dyDescent="0.2"/>
    <row r="52074" x14ac:dyDescent="0.2"/>
    <row r="52075" x14ac:dyDescent="0.2"/>
    <row r="52076" x14ac:dyDescent="0.2"/>
    <row r="52077" x14ac:dyDescent="0.2"/>
    <row r="52078" x14ac:dyDescent="0.2"/>
    <row r="52079" x14ac:dyDescent="0.2"/>
    <row r="52080" x14ac:dyDescent="0.2"/>
    <row r="52081" x14ac:dyDescent="0.2"/>
    <row r="52082" x14ac:dyDescent="0.2"/>
    <row r="52083" x14ac:dyDescent="0.2"/>
    <row r="52084" x14ac:dyDescent="0.2"/>
    <row r="52085" x14ac:dyDescent="0.2"/>
    <row r="52086" x14ac:dyDescent="0.2"/>
    <row r="52087" x14ac:dyDescent="0.2"/>
    <row r="52088" x14ac:dyDescent="0.2"/>
    <row r="52089" x14ac:dyDescent="0.2"/>
    <row r="52090" x14ac:dyDescent="0.2"/>
    <row r="52091" x14ac:dyDescent="0.2"/>
    <row r="52092" x14ac:dyDescent="0.2"/>
    <row r="52093" x14ac:dyDescent="0.2"/>
    <row r="52094" x14ac:dyDescent="0.2"/>
    <row r="52095" x14ac:dyDescent="0.2"/>
    <row r="52096" x14ac:dyDescent="0.2"/>
    <row r="52097" x14ac:dyDescent="0.2"/>
    <row r="52098" x14ac:dyDescent="0.2"/>
    <row r="52099" x14ac:dyDescent="0.2"/>
    <row r="52100" x14ac:dyDescent="0.2"/>
    <row r="52101" x14ac:dyDescent="0.2"/>
    <row r="52102" x14ac:dyDescent="0.2"/>
    <row r="52103" x14ac:dyDescent="0.2"/>
    <row r="52104" x14ac:dyDescent="0.2"/>
    <row r="52105" x14ac:dyDescent="0.2"/>
    <row r="52106" x14ac:dyDescent="0.2"/>
    <row r="52107" x14ac:dyDescent="0.2"/>
    <row r="52108" x14ac:dyDescent="0.2"/>
    <row r="52109" x14ac:dyDescent="0.2"/>
    <row r="52110" x14ac:dyDescent="0.2"/>
    <row r="52111" x14ac:dyDescent="0.2"/>
    <row r="52112" x14ac:dyDescent="0.2"/>
    <row r="52113" x14ac:dyDescent="0.2"/>
    <row r="52114" x14ac:dyDescent="0.2"/>
    <row r="52115" x14ac:dyDescent="0.2"/>
    <row r="52116" x14ac:dyDescent="0.2"/>
    <row r="52117" x14ac:dyDescent="0.2"/>
    <row r="52118" x14ac:dyDescent="0.2"/>
    <row r="52119" x14ac:dyDescent="0.2"/>
    <row r="52120" x14ac:dyDescent="0.2"/>
    <row r="52121" x14ac:dyDescent="0.2"/>
    <row r="52122" x14ac:dyDescent="0.2"/>
    <row r="52123" x14ac:dyDescent="0.2"/>
    <row r="52124" x14ac:dyDescent="0.2"/>
    <row r="52125" x14ac:dyDescent="0.2"/>
    <row r="52126" x14ac:dyDescent="0.2"/>
    <row r="52127" x14ac:dyDescent="0.2"/>
    <row r="52128" x14ac:dyDescent="0.2"/>
    <row r="52129" x14ac:dyDescent="0.2"/>
    <row r="52130" x14ac:dyDescent="0.2"/>
    <row r="52131" x14ac:dyDescent="0.2"/>
    <row r="52132" x14ac:dyDescent="0.2"/>
    <row r="52133" x14ac:dyDescent="0.2"/>
    <row r="52134" x14ac:dyDescent="0.2"/>
    <row r="52135" x14ac:dyDescent="0.2"/>
    <row r="52136" x14ac:dyDescent="0.2"/>
    <row r="52137" x14ac:dyDescent="0.2"/>
    <row r="52138" x14ac:dyDescent="0.2"/>
    <row r="52139" x14ac:dyDescent="0.2"/>
    <row r="52140" x14ac:dyDescent="0.2"/>
    <row r="52141" x14ac:dyDescent="0.2"/>
    <row r="52142" x14ac:dyDescent="0.2"/>
    <row r="52143" x14ac:dyDescent="0.2"/>
    <row r="52144" x14ac:dyDescent="0.2"/>
    <row r="52145" x14ac:dyDescent="0.2"/>
    <row r="52146" x14ac:dyDescent="0.2"/>
    <row r="52147" x14ac:dyDescent="0.2"/>
    <row r="52148" x14ac:dyDescent="0.2"/>
    <row r="52149" x14ac:dyDescent="0.2"/>
    <row r="52150" x14ac:dyDescent="0.2"/>
    <row r="52151" x14ac:dyDescent="0.2"/>
    <row r="52152" x14ac:dyDescent="0.2"/>
    <row r="52153" x14ac:dyDescent="0.2"/>
    <row r="52154" x14ac:dyDescent="0.2"/>
    <row r="52155" x14ac:dyDescent="0.2"/>
    <row r="52156" x14ac:dyDescent="0.2"/>
    <row r="52157" x14ac:dyDescent="0.2"/>
    <row r="52158" x14ac:dyDescent="0.2"/>
    <row r="52159" x14ac:dyDescent="0.2"/>
    <row r="52160" x14ac:dyDescent="0.2"/>
    <row r="52161" x14ac:dyDescent="0.2"/>
    <row r="52162" x14ac:dyDescent="0.2"/>
    <row r="52163" x14ac:dyDescent="0.2"/>
    <row r="52164" x14ac:dyDescent="0.2"/>
    <row r="52165" x14ac:dyDescent="0.2"/>
    <row r="52166" x14ac:dyDescent="0.2"/>
    <row r="52167" x14ac:dyDescent="0.2"/>
    <row r="52168" x14ac:dyDescent="0.2"/>
    <row r="52169" x14ac:dyDescent="0.2"/>
    <row r="52170" x14ac:dyDescent="0.2"/>
    <row r="52171" x14ac:dyDescent="0.2"/>
    <row r="52172" x14ac:dyDescent="0.2"/>
    <row r="52173" x14ac:dyDescent="0.2"/>
    <row r="52174" x14ac:dyDescent="0.2"/>
    <row r="52175" x14ac:dyDescent="0.2"/>
    <row r="52176" x14ac:dyDescent="0.2"/>
    <row r="52177" x14ac:dyDescent="0.2"/>
    <row r="52178" x14ac:dyDescent="0.2"/>
    <row r="52179" x14ac:dyDescent="0.2"/>
    <row r="52180" x14ac:dyDescent="0.2"/>
    <row r="52181" x14ac:dyDescent="0.2"/>
    <row r="52182" x14ac:dyDescent="0.2"/>
    <row r="52183" x14ac:dyDescent="0.2"/>
    <row r="52184" x14ac:dyDescent="0.2"/>
    <row r="52185" x14ac:dyDescent="0.2"/>
    <row r="52186" x14ac:dyDescent="0.2"/>
    <row r="52187" x14ac:dyDescent="0.2"/>
    <row r="52188" x14ac:dyDescent="0.2"/>
    <row r="52189" x14ac:dyDescent="0.2"/>
    <row r="52190" x14ac:dyDescent="0.2"/>
    <row r="52191" x14ac:dyDescent="0.2"/>
    <row r="52192" x14ac:dyDescent="0.2"/>
    <row r="52193" x14ac:dyDescent="0.2"/>
    <row r="52194" x14ac:dyDescent="0.2"/>
    <row r="52195" x14ac:dyDescent="0.2"/>
    <row r="52196" x14ac:dyDescent="0.2"/>
    <row r="52197" x14ac:dyDescent="0.2"/>
    <row r="52198" x14ac:dyDescent="0.2"/>
    <row r="52199" x14ac:dyDescent="0.2"/>
    <row r="52200" x14ac:dyDescent="0.2"/>
    <row r="52201" x14ac:dyDescent="0.2"/>
    <row r="52202" x14ac:dyDescent="0.2"/>
    <row r="52203" x14ac:dyDescent="0.2"/>
    <row r="52204" x14ac:dyDescent="0.2"/>
    <row r="52205" x14ac:dyDescent="0.2"/>
    <row r="52206" x14ac:dyDescent="0.2"/>
    <row r="52207" x14ac:dyDescent="0.2"/>
    <row r="52208" x14ac:dyDescent="0.2"/>
    <row r="52209" x14ac:dyDescent="0.2"/>
    <row r="52210" x14ac:dyDescent="0.2"/>
    <row r="52211" x14ac:dyDescent="0.2"/>
    <row r="52212" x14ac:dyDescent="0.2"/>
    <row r="52213" x14ac:dyDescent="0.2"/>
    <row r="52214" x14ac:dyDescent="0.2"/>
    <row r="52215" x14ac:dyDescent="0.2"/>
    <row r="52216" x14ac:dyDescent="0.2"/>
    <row r="52217" x14ac:dyDescent="0.2"/>
    <row r="52218" x14ac:dyDescent="0.2"/>
    <row r="52219" x14ac:dyDescent="0.2"/>
    <row r="52220" x14ac:dyDescent="0.2"/>
    <row r="52221" x14ac:dyDescent="0.2"/>
    <row r="52222" x14ac:dyDescent="0.2"/>
    <row r="52223" x14ac:dyDescent="0.2"/>
    <row r="52224" x14ac:dyDescent="0.2"/>
    <row r="52225" x14ac:dyDescent="0.2"/>
    <row r="52226" x14ac:dyDescent="0.2"/>
    <row r="52227" x14ac:dyDescent="0.2"/>
    <row r="52228" x14ac:dyDescent="0.2"/>
    <row r="52229" x14ac:dyDescent="0.2"/>
    <row r="52230" x14ac:dyDescent="0.2"/>
    <row r="52231" x14ac:dyDescent="0.2"/>
    <row r="52232" x14ac:dyDescent="0.2"/>
    <row r="52233" x14ac:dyDescent="0.2"/>
    <row r="52234" x14ac:dyDescent="0.2"/>
    <row r="52235" x14ac:dyDescent="0.2"/>
    <row r="52236" x14ac:dyDescent="0.2"/>
    <row r="52237" x14ac:dyDescent="0.2"/>
    <row r="52238" x14ac:dyDescent="0.2"/>
    <row r="52239" x14ac:dyDescent="0.2"/>
    <row r="52240" x14ac:dyDescent="0.2"/>
    <row r="52241" x14ac:dyDescent="0.2"/>
    <row r="52242" x14ac:dyDescent="0.2"/>
    <row r="52243" x14ac:dyDescent="0.2"/>
    <row r="52244" x14ac:dyDescent="0.2"/>
    <row r="52245" x14ac:dyDescent="0.2"/>
    <row r="52246" x14ac:dyDescent="0.2"/>
    <row r="52247" x14ac:dyDescent="0.2"/>
    <row r="52248" x14ac:dyDescent="0.2"/>
    <row r="52249" x14ac:dyDescent="0.2"/>
    <row r="52250" x14ac:dyDescent="0.2"/>
    <row r="52251" x14ac:dyDescent="0.2"/>
    <row r="52252" x14ac:dyDescent="0.2"/>
    <row r="52253" x14ac:dyDescent="0.2"/>
    <row r="52254" x14ac:dyDescent="0.2"/>
    <row r="52255" x14ac:dyDescent="0.2"/>
    <row r="52256" x14ac:dyDescent="0.2"/>
    <row r="52257" x14ac:dyDescent="0.2"/>
    <row r="52258" x14ac:dyDescent="0.2"/>
    <row r="52259" x14ac:dyDescent="0.2"/>
    <row r="52260" x14ac:dyDescent="0.2"/>
    <row r="52261" x14ac:dyDescent="0.2"/>
    <row r="52262" x14ac:dyDescent="0.2"/>
    <row r="52263" x14ac:dyDescent="0.2"/>
    <row r="52264" x14ac:dyDescent="0.2"/>
    <row r="52265" x14ac:dyDescent="0.2"/>
    <row r="52266" x14ac:dyDescent="0.2"/>
    <row r="52267" x14ac:dyDescent="0.2"/>
    <row r="52268" x14ac:dyDescent="0.2"/>
    <row r="52269" x14ac:dyDescent="0.2"/>
    <row r="52270" x14ac:dyDescent="0.2"/>
    <row r="52271" x14ac:dyDescent="0.2"/>
    <row r="52272" x14ac:dyDescent="0.2"/>
    <row r="52273" x14ac:dyDescent="0.2"/>
    <row r="52274" x14ac:dyDescent="0.2"/>
    <row r="52275" x14ac:dyDescent="0.2"/>
    <row r="52276" x14ac:dyDescent="0.2"/>
    <row r="52277" x14ac:dyDescent="0.2"/>
    <row r="52278" x14ac:dyDescent="0.2"/>
    <row r="52279" x14ac:dyDescent="0.2"/>
    <row r="52280" x14ac:dyDescent="0.2"/>
    <row r="52281" x14ac:dyDescent="0.2"/>
    <row r="52282" x14ac:dyDescent="0.2"/>
    <row r="52283" x14ac:dyDescent="0.2"/>
    <row r="52284" x14ac:dyDescent="0.2"/>
    <row r="52285" x14ac:dyDescent="0.2"/>
    <row r="52286" x14ac:dyDescent="0.2"/>
    <row r="52287" x14ac:dyDescent="0.2"/>
    <row r="52288" x14ac:dyDescent="0.2"/>
    <row r="52289" x14ac:dyDescent="0.2"/>
    <row r="52290" x14ac:dyDescent="0.2"/>
    <row r="52291" x14ac:dyDescent="0.2"/>
    <row r="52292" x14ac:dyDescent="0.2"/>
    <row r="52293" x14ac:dyDescent="0.2"/>
    <row r="52294" x14ac:dyDescent="0.2"/>
    <row r="52295" x14ac:dyDescent="0.2"/>
    <row r="52296" x14ac:dyDescent="0.2"/>
    <row r="52297" x14ac:dyDescent="0.2"/>
    <row r="52298" x14ac:dyDescent="0.2"/>
    <row r="52299" x14ac:dyDescent="0.2"/>
    <row r="52300" x14ac:dyDescent="0.2"/>
    <row r="52301" x14ac:dyDescent="0.2"/>
    <row r="52302" x14ac:dyDescent="0.2"/>
    <row r="52303" x14ac:dyDescent="0.2"/>
    <row r="52304" x14ac:dyDescent="0.2"/>
    <row r="52305" x14ac:dyDescent="0.2"/>
    <row r="52306" x14ac:dyDescent="0.2"/>
    <row r="52307" x14ac:dyDescent="0.2"/>
    <row r="52308" x14ac:dyDescent="0.2"/>
    <row r="52309" x14ac:dyDescent="0.2"/>
    <row r="52310" x14ac:dyDescent="0.2"/>
    <row r="52311" x14ac:dyDescent="0.2"/>
    <row r="52312" x14ac:dyDescent="0.2"/>
    <row r="52313" x14ac:dyDescent="0.2"/>
    <row r="52314" x14ac:dyDescent="0.2"/>
    <row r="52315" x14ac:dyDescent="0.2"/>
    <row r="52316" x14ac:dyDescent="0.2"/>
    <row r="52317" x14ac:dyDescent="0.2"/>
    <row r="52318" x14ac:dyDescent="0.2"/>
    <row r="52319" x14ac:dyDescent="0.2"/>
    <row r="52320" x14ac:dyDescent="0.2"/>
    <row r="52321" x14ac:dyDescent="0.2"/>
    <row r="52322" x14ac:dyDescent="0.2"/>
    <row r="52323" x14ac:dyDescent="0.2"/>
    <row r="52324" x14ac:dyDescent="0.2"/>
    <row r="52325" x14ac:dyDescent="0.2"/>
    <row r="52326" x14ac:dyDescent="0.2"/>
    <row r="52327" x14ac:dyDescent="0.2"/>
    <row r="52328" x14ac:dyDescent="0.2"/>
    <row r="52329" x14ac:dyDescent="0.2"/>
    <row r="52330" x14ac:dyDescent="0.2"/>
    <row r="52331" x14ac:dyDescent="0.2"/>
    <row r="52332" x14ac:dyDescent="0.2"/>
    <row r="52333" x14ac:dyDescent="0.2"/>
    <row r="52334" x14ac:dyDescent="0.2"/>
    <row r="52335" x14ac:dyDescent="0.2"/>
    <row r="52336" x14ac:dyDescent="0.2"/>
    <row r="52337" x14ac:dyDescent="0.2"/>
    <row r="52338" x14ac:dyDescent="0.2"/>
    <row r="52339" x14ac:dyDescent="0.2"/>
    <row r="52340" x14ac:dyDescent="0.2"/>
    <row r="52341" x14ac:dyDescent="0.2"/>
    <row r="52342" x14ac:dyDescent="0.2"/>
    <row r="52343" x14ac:dyDescent="0.2"/>
    <row r="52344" x14ac:dyDescent="0.2"/>
    <row r="52345" x14ac:dyDescent="0.2"/>
    <row r="52346" x14ac:dyDescent="0.2"/>
    <row r="52347" x14ac:dyDescent="0.2"/>
    <row r="52348" x14ac:dyDescent="0.2"/>
    <row r="52349" x14ac:dyDescent="0.2"/>
    <row r="52350" x14ac:dyDescent="0.2"/>
    <row r="52351" x14ac:dyDescent="0.2"/>
    <row r="52352" x14ac:dyDescent="0.2"/>
    <row r="52353" x14ac:dyDescent="0.2"/>
    <row r="52354" x14ac:dyDescent="0.2"/>
    <row r="52355" x14ac:dyDescent="0.2"/>
    <row r="52356" x14ac:dyDescent="0.2"/>
    <row r="52357" x14ac:dyDescent="0.2"/>
    <row r="52358" x14ac:dyDescent="0.2"/>
    <row r="52359" x14ac:dyDescent="0.2"/>
    <row r="52360" x14ac:dyDescent="0.2"/>
    <row r="52361" x14ac:dyDescent="0.2"/>
    <row r="52362" x14ac:dyDescent="0.2"/>
    <row r="52363" x14ac:dyDescent="0.2"/>
    <row r="52364" x14ac:dyDescent="0.2"/>
    <row r="52365" x14ac:dyDescent="0.2"/>
    <row r="52366" x14ac:dyDescent="0.2"/>
    <row r="52367" x14ac:dyDescent="0.2"/>
    <row r="52368" x14ac:dyDescent="0.2"/>
    <row r="52369" x14ac:dyDescent="0.2"/>
    <row r="52370" x14ac:dyDescent="0.2"/>
    <row r="52371" x14ac:dyDescent="0.2"/>
    <row r="52372" x14ac:dyDescent="0.2"/>
    <row r="52373" x14ac:dyDescent="0.2"/>
    <row r="52374" x14ac:dyDescent="0.2"/>
    <row r="52375" x14ac:dyDescent="0.2"/>
    <row r="52376" x14ac:dyDescent="0.2"/>
    <row r="52377" x14ac:dyDescent="0.2"/>
    <row r="52378" x14ac:dyDescent="0.2"/>
    <row r="52379" x14ac:dyDescent="0.2"/>
    <row r="52380" x14ac:dyDescent="0.2"/>
    <row r="52381" x14ac:dyDescent="0.2"/>
    <row r="52382" x14ac:dyDescent="0.2"/>
    <row r="52383" x14ac:dyDescent="0.2"/>
    <row r="52384" x14ac:dyDescent="0.2"/>
    <row r="52385" x14ac:dyDescent="0.2"/>
    <row r="52386" x14ac:dyDescent="0.2"/>
    <row r="52387" x14ac:dyDescent="0.2"/>
    <row r="52388" x14ac:dyDescent="0.2"/>
    <row r="52389" x14ac:dyDescent="0.2"/>
    <row r="52390" x14ac:dyDescent="0.2"/>
    <row r="52391" x14ac:dyDescent="0.2"/>
    <row r="52392" x14ac:dyDescent="0.2"/>
    <row r="52393" x14ac:dyDescent="0.2"/>
    <row r="52394" x14ac:dyDescent="0.2"/>
    <row r="52395" x14ac:dyDescent="0.2"/>
    <row r="52396" x14ac:dyDescent="0.2"/>
    <row r="52397" x14ac:dyDescent="0.2"/>
    <row r="52398" x14ac:dyDescent="0.2"/>
    <row r="52399" x14ac:dyDescent="0.2"/>
    <row r="52400" x14ac:dyDescent="0.2"/>
    <row r="52401" x14ac:dyDescent="0.2"/>
    <row r="52402" x14ac:dyDescent="0.2"/>
    <row r="52403" x14ac:dyDescent="0.2"/>
    <row r="52404" x14ac:dyDescent="0.2"/>
    <row r="52405" x14ac:dyDescent="0.2"/>
    <row r="52406" x14ac:dyDescent="0.2"/>
    <row r="52407" x14ac:dyDescent="0.2"/>
    <row r="52408" x14ac:dyDescent="0.2"/>
    <row r="52409" x14ac:dyDescent="0.2"/>
    <row r="52410" x14ac:dyDescent="0.2"/>
    <row r="52411" x14ac:dyDescent="0.2"/>
    <row r="52412" x14ac:dyDescent="0.2"/>
    <row r="52413" x14ac:dyDescent="0.2"/>
    <row r="52414" x14ac:dyDescent="0.2"/>
    <row r="52415" x14ac:dyDescent="0.2"/>
    <row r="52416" x14ac:dyDescent="0.2"/>
    <row r="52417" x14ac:dyDescent="0.2"/>
    <row r="52418" x14ac:dyDescent="0.2"/>
    <row r="52419" x14ac:dyDescent="0.2"/>
    <row r="52420" x14ac:dyDescent="0.2"/>
    <row r="52421" x14ac:dyDescent="0.2"/>
    <row r="52422" x14ac:dyDescent="0.2"/>
    <row r="52423" x14ac:dyDescent="0.2"/>
    <row r="52424" x14ac:dyDescent="0.2"/>
    <row r="52425" x14ac:dyDescent="0.2"/>
    <row r="52426" x14ac:dyDescent="0.2"/>
    <row r="52427" x14ac:dyDescent="0.2"/>
    <row r="52428" x14ac:dyDescent="0.2"/>
    <row r="52429" x14ac:dyDescent="0.2"/>
    <row r="52430" x14ac:dyDescent="0.2"/>
    <row r="52431" x14ac:dyDescent="0.2"/>
    <row r="52432" x14ac:dyDescent="0.2"/>
    <row r="52433" x14ac:dyDescent="0.2"/>
    <row r="52434" x14ac:dyDescent="0.2"/>
    <row r="52435" x14ac:dyDescent="0.2"/>
    <row r="52436" x14ac:dyDescent="0.2"/>
    <row r="52437" x14ac:dyDescent="0.2"/>
    <row r="52438" x14ac:dyDescent="0.2"/>
    <row r="52439" x14ac:dyDescent="0.2"/>
    <row r="52440" x14ac:dyDescent="0.2"/>
    <row r="52441" x14ac:dyDescent="0.2"/>
    <row r="52442" x14ac:dyDescent="0.2"/>
    <row r="52443" x14ac:dyDescent="0.2"/>
    <row r="52444" x14ac:dyDescent="0.2"/>
    <row r="52445" x14ac:dyDescent="0.2"/>
    <row r="52446" x14ac:dyDescent="0.2"/>
    <row r="52447" x14ac:dyDescent="0.2"/>
    <row r="52448" x14ac:dyDescent="0.2"/>
    <row r="52449" x14ac:dyDescent="0.2"/>
    <row r="52450" x14ac:dyDescent="0.2"/>
    <row r="52451" x14ac:dyDescent="0.2"/>
    <row r="52452" x14ac:dyDescent="0.2"/>
    <row r="52453" x14ac:dyDescent="0.2"/>
    <row r="52454" x14ac:dyDescent="0.2"/>
    <row r="52455" x14ac:dyDescent="0.2"/>
    <row r="52456" x14ac:dyDescent="0.2"/>
    <row r="52457" x14ac:dyDescent="0.2"/>
    <row r="52458" x14ac:dyDescent="0.2"/>
    <row r="52459" x14ac:dyDescent="0.2"/>
    <row r="52460" x14ac:dyDescent="0.2"/>
    <row r="52461" x14ac:dyDescent="0.2"/>
    <row r="52462" x14ac:dyDescent="0.2"/>
    <row r="52463" x14ac:dyDescent="0.2"/>
    <row r="52464" x14ac:dyDescent="0.2"/>
    <row r="52465" x14ac:dyDescent="0.2"/>
    <row r="52466" x14ac:dyDescent="0.2"/>
    <row r="52467" x14ac:dyDescent="0.2"/>
    <row r="52468" x14ac:dyDescent="0.2"/>
    <row r="52469" x14ac:dyDescent="0.2"/>
    <row r="52470" x14ac:dyDescent="0.2"/>
    <row r="52471" x14ac:dyDescent="0.2"/>
    <row r="52472" x14ac:dyDescent="0.2"/>
    <row r="52473" x14ac:dyDescent="0.2"/>
    <row r="52474" x14ac:dyDescent="0.2"/>
    <row r="52475" x14ac:dyDescent="0.2"/>
    <row r="52476" x14ac:dyDescent="0.2"/>
    <row r="52477" x14ac:dyDescent="0.2"/>
    <row r="52478" x14ac:dyDescent="0.2"/>
    <row r="52479" x14ac:dyDescent="0.2"/>
    <row r="52480" x14ac:dyDescent="0.2"/>
    <row r="52481" x14ac:dyDescent="0.2"/>
    <row r="52482" x14ac:dyDescent="0.2"/>
    <row r="52483" x14ac:dyDescent="0.2"/>
    <row r="52484" x14ac:dyDescent="0.2"/>
    <row r="52485" x14ac:dyDescent="0.2"/>
    <row r="52486" x14ac:dyDescent="0.2"/>
    <row r="52487" x14ac:dyDescent="0.2"/>
    <row r="52488" x14ac:dyDescent="0.2"/>
    <row r="52489" x14ac:dyDescent="0.2"/>
    <row r="52490" x14ac:dyDescent="0.2"/>
    <row r="52491" x14ac:dyDescent="0.2"/>
    <row r="52492" x14ac:dyDescent="0.2"/>
    <row r="52493" x14ac:dyDescent="0.2"/>
    <row r="52494" x14ac:dyDescent="0.2"/>
    <row r="52495" x14ac:dyDescent="0.2"/>
    <row r="52496" x14ac:dyDescent="0.2"/>
    <row r="52497" x14ac:dyDescent="0.2"/>
    <row r="52498" x14ac:dyDescent="0.2"/>
    <row r="52499" x14ac:dyDescent="0.2"/>
    <row r="52500" x14ac:dyDescent="0.2"/>
    <row r="52501" x14ac:dyDescent="0.2"/>
    <row r="52502" x14ac:dyDescent="0.2"/>
    <row r="52503" x14ac:dyDescent="0.2"/>
    <row r="52504" x14ac:dyDescent="0.2"/>
    <row r="52505" x14ac:dyDescent="0.2"/>
    <row r="52506" x14ac:dyDescent="0.2"/>
    <row r="52507" x14ac:dyDescent="0.2"/>
    <row r="52508" x14ac:dyDescent="0.2"/>
    <row r="52509" x14ac:dyDescent="0.2"/>
    <row r="52510" x14ac:dyDescent="0.2"/>
    <row r="52511" x14ac:dyDescent="0.2"/>
    <row r="52512" x14ac:dyDescent="0.2"/>
    <row r="52513" x14ac:dyDescent="0.2"/>
    <row r="52514" x14ac:dyDescent="0.2"/>
    <row r="52515" x14ac:dyDescent="0.2"/>
    <row r="52516" x14ac:dyDescent="0.2"/>
    <row r="52517" x14ac:dyDescent="0.2"/>
    <row r="52518" x14ac:dyDescent="0.2"/>
    <row r="52519" x14ac:dyDescent="0.2"/>
    <row r="52520" x14ac:dyDescent="0.2"/>
    <row r="52521" x14ac:dyDescent="0.2"/>
    <row r="52522" x14ac:dyDescent="0.2"/>
    <row r="52523" x14ac:dyDescent="0.2"/>
    <row r="52524" x14ac:dyDescent="0.2"/>
    <row r="52525" x14ac:dyDescent="0.2"/>
    <row r="52526" x14ac:dyDescent="0.2"/>
    <row r="52527" x14ac:dyDescent="0.2"/>
    <row r="52528" x14ac:dyDescent="0.2"/>
    <row r="52529" x14ac:dyDescent="0.2"/>
    <row r="52530" x14ac:dyDescent="0.2"/>
    <row r="52531" x14ac:dyDescent="0.2"/>
    <row r="52532" x14ac:dyDescent="0.2"/>
    <row r="52533" x14ac:dyDescent="0.2"/>
    <row r="52534" x14ac:dyDescent="0.2"/>
    <row r="52535" x14ac:dyDescent="0.2"/>
    <row r="52536" x14ac:dyDescent="0.2"/>
    <row r="52537" x14ac:dyDescent="0.2"/>
    <row r="52538" x14ac:dyDescent="0.2"/>
    <row r="52539" x14ac:dyDescent="0.2"/>
    <row r="52540" x14ac:dyDescent="0.2"/>
    <row r="52541" x14ac:dyDescent="0.2"/>
    <row r="52542" x14ac:dyDescent="0.2"/>
    <row r="52543" x14ac:dyDescent="0.2"/>
    <row r="52544" x14ac:dyDescent="0.2"/>
    <row r="52545" x14ac:dyDescent="0.2"/>
    <row r="52546" x14ac:dyDescent="0.2"/>
    <row r="52547" x14ac:dyDescent="0.2"/>
    <row r="52548" x14ac:dyDescent="0.2"/>
    <row r="52549" x14ac:dyDescent="0.2"/>
    <row r="52550" x14ac:dyDescent="0.2"/>
    <row r="52551" x14ac:dyDescent="0.2"/>
    <row r="52552" x14ac:dyDescent="0.2"/>
    <row r="52553" x14ac:dyDescent="0.2"/>
    <row r="52554" x14ac:dyDescent="0.2"/>
    <row r="52555" x14ac:dyDescent="0.2"/>
    <row r="52556" x14ac:dyDescent="0.2"/>
    <row r="52557" x14ac:dyDescent="0.2"/>
    <row r="52558" x14ac:dyDescent="0.2"/>
    <row r="52559" x14ac:dyDescent="0.2"/>
    <row r="52560" x14ac:dyDescent="0.2"/>
    <row r="52561" x14ac:dyDescent="0.2"/>
    <row r="52562" x14ac:dyDescent="0.2"/>
    <row r="52563" x14ac:dyDescent="0.2"/>
    <row r="52564" x14ac:dyDescent="0.2"/>
    <row r="52565" x14ac:dyDescent="0.2"/>
    <row r="52566" x14ac:dyDescent="0.2"/>
    <row r="52567" x14ac:dyDescent="0.2"/>
    <row r="52568" x14ac:dyDescent="0.2"/>
    <row r="52569" x14ac:dyDescent="0.2"/>
    <row r="52570" x14ac:dyDescent="0.2"/>
    <row r="52571" x14ac:dyDescent="0.2"/>
    <row r="52572" x14ac:dyDescent="0.2"/>
    <row r="52573" x14ac:dyDescent="0.2"/>
    <row r="52574" x14ac:dyDescent="0.2"/>
    <row r="52575" x14ac:dyDescent="0.2"/>
    <row r="52576" x14ac:dyDescent="0.2"/>
    <row r="52577" x14ac:dyDescent="0.2"/>
    <row r="52578" x14ac:dyDescent="0.2"/>
    <row r="52579" x14ac:dyDescent="0.2"/>
    <row r="52580" x14ac:dyDescent="0.2"/>
    <row r="52581" x14ac:dyDescent="0.2"/>
    <row r="52582" x14ac:dyDescent="0.2"/>
    <row r="52583" x14ac:dyDescent="0.2"/>
    <row r="52584" x14ac:dyDescent="0.2"/>
    <row r="52585" x14ac:dyDescent="0.2"/>
    <row r="52586" x14ac:dyDescent="0.2"/>
    <row r="52587" x14ac:dyDescent="0.2"/>
    <row r="52588" x14ac:dyDescent="0.2"/>
    <row r="52589" x14ac:dyDescent="0.2"/>
    <row r="52590" x14ac:dyDescent="0.2"/>
    <row r="52591" x14ac:dyDescent="0.2"/>
    <row r="52592" x14ac:dyDescent="0.2"/>
    <row r="52593" x14ac:dyDescent="0.2"/>
    <row r="52594" x14ac:dyDescent="0.2"/>
    <row r="52595" x14ac:dyDescent="0.2"/>
    <row r="52596" x14ac:dyDescent="0.2"/>
    <row r="52597" x14ac:dyDescent="0.2"/>
    <row r="52598" x14ac:dyDescent="0.2"/>
    <row r="52599" x14ac:dyDescent="0.2"/>
    <row r="52600" x14ac:dyDescent="0.2"/>
    <row r="52601" x14ac:dyDescent="0.2"/>
    <row r="52602" x14ac:dyDescent="0.2"/>
    <row r="52603" x14ac:dyDescent="0.2"/>
    <row r="52604" x14ac:dyDescent="0.2"/>
    <row r="52605" x14ac:dyDescent="0.2"/>
    <row r="52606" x14ac:dyDescent="0.2"/>
    <row r="52607" x14ac:dyDescent="0.2"/>
    <row r="52608" x14ac:dyDescent="0.2"/>
    <row r="52609" x14ac:dyDescent="0.2"/>
    <row r="52610" x14ac:dyDescent="0.2"/>
    <row r="52611" x14ac:dyDescent="0.2"/>
    <row r="52612" x14ac:dyDescent="0.2"/>
    <row r="52613" x14ac:dyDescent="0.2"/>
    <row r="52614" x14ac:dyDescent="0.2"/>
    <row r="52615" x14ac:dyDescent="0.2"/>
    <row r="52616" x14ac:dyDescent="0.2"/>
    <row r="52617" x14ac:dyDescent="0.2"/>
    <row r="52618" x14ac:dyDescent="0.2"/>
    <row r="52619" x14ac:dyDescent="0.2"/>
    <row r="52620" x14ac:dyDescent="0.2"/>
    <row r="52621" x14ac:dyDescent="0.2"/>
    <row r="52622" x14ac:dyDescent="0.2"/>
    <row r="52623" x14ac:dyDescent="0.2"/>
    <row r="52624" x14ac:dyDescent="0.2"/>
    <row r="52625" x14ac:dyDescent="0.2"/>
    <row r="52626" x14ac:dyDescent="0.2"/>
    <row r="52627" x14ac:dyDescent="0.2"/>
    <row r="52628" x14ac:dyDescent="0.2"/>
    <row r="52629" x14ac:dyDescent="0.2"/>
    <row r="52630" x14ac:dyDescent="0.2"/>
    <row r="52631" x14ac:dyDescent="0.2"/>
    <row r="52632" x14ac:dyDescent="0.2"/>
    <row r="52633" x14ac:dyDescent="0.2"/>
    <row r="52634" x14ac:dyDescent="0.2"/>
    <row r="52635" x14ac:dyDescent="0.2"/>
    <row r="52636" x14ac:dyDescent="0.2"/>
    <row r="52637" x14ac:dyDescent="0.2"/>
    <row r="52638" x14ac:dyDescent="0.2"/>
    <row r="52639" x14ac:dyDescent="0.2"/>
    <row r="52640" x14ac:dyDescent="0.2"/>
    <row r="52641" x14ac:dyDescent="0.2"/>
    <row r="52642" x14ac:dyDescent="0.2"/>
    <row r="52643" x14ac:dyDescent="0.2"/>
    <row r="52644" x14ac:dyDescent="0.2"/>
    <row r="52645" x14ac:dyDescent="0.2"/>
    <row r="52646" x14ac:dyDescent="0.2"/>
    <row r="52647" x14ac:dyDescent="0.2"/>
    <row r="52648" x14ac:dyDescent="0.2"/>
    <row r="52649" x14ac:dyDescent="0.2"/>
    <row r="52650" x14ac:dyDescent="0.2"/>
    <row r="52651" x14ac:dyDescent="0.2"/>
    <row r="52652" x14ac:dyDescent="0.2"/>
    <row r="52653" x14ac:dyDescent="0.2"/>
    <row r="52654" x14ac:dyDescent="0.2"/>
    <row r="52655" x14ac:dyDescent="0.2"/>
    <row r="52656" x14ac:dyDescent="0.2"/>
    <row r="52657" x14ac:dyDescent="0.2"/>
    <row r="52658" x14ac:dyDescent="0.2"/>
    <row r="52659" x14ac:dyDescent="0.2"/>
    <row r="52660" x14ac:dyDescent="0.2"/>
    <row r="52661" x14ac:dyDescent="0.2"/>
    <row r="52662" x14ac:dyDescent="0.2"/>
    <row r="52663" x14ac:dyDescent="0.2"/>
    <row r="52664" x14ac:dyDescent="0.2"/>
    <row r="52665" x14ac:dyDescent="0.2"/>
    <row r="52666" x14ac:dyDescent="0.2"/>
    <row r="52667" x14ac:dyDescent="0.2"/>
    <row r="52668" x14ac:dyDescent="0.2"/>
    <row r="52669" x14ac:dyDescent="0.2"/>
    <row r="52670" x14ac:dyDescent="0.2"/>
    <row r="52671" x14ac:dyDescent="0.2"/>
    <row r="52672" x14ac:dyDescent="0.2"/>
    <row r="52673" x14ac:dyDescent="0.2"/>
    <row r="52674" x14ac:dyDescent="0.2"/>
    <row r="52675" x14ac:dyDescent="0.2"/>
    <row r="52676" x14ac:dyDescent="0.2"/>
    <row r="52677" x14ac:dyDescent="0.2"/>
    <row r="52678" x14ac:dyDescent="0.2"/>
    <row r="52679" x14ac:dyDescent="0.2"/>
    <row r="52680" x14ac:dyDescent="0.2"/>
    <row r="52681" x14ac:dyDescent="0.2"/>
    <row r="52682" x14ac:dyDescent="0.2"/>
    <row r="52683" x14ac:dyDescent="0.2"/>
    <row r="52684" x14ac:dyDescent="0.2"/>
    <row r="52685" x14ac:dyDescent="0.2"/>
    <row r="52686" x14ac:dyDescent="0.2"/>
    <row r="52687" x14ac:dyDescent="0.2"/>
    <row r="52688" x14ac:dyDescent="0.2"/>
    <row r="52689" x14ac:dyDescent="0.2"/>
    <row r="52690" x14ac:dyDescent="0.2"/>
    <row r="52691" x14ac:dyDescent="0.2"/>
    <row r="52692" x14ac:dyDescent="0.2"/>
    <row r="52693" x14ac:dyDescent="0.2"/>
    <row r="52694" x14ac:dyDescent="0.2"/>
    <row r="52695" x14ac:dyDescent="0.2"/>
    <row r="52696" x14ac:dyDescent="0.2"/>
    <row r="52697" x14ac:dyDescent="0.2"/>
    <row r="52698" x14ac:dyDescent="0.2"/>
    <row r="52699" x14ac:dyDescent="0.2"/>
    <row r="52700" x14ac:dyDescent="0.2"/>
    <row r="52701" x14ac:dyDescent="0.2"/>
    <row r="52702" x14ac:dyDescent="0.2"/>
    <row r="52703" x14ac:dyDescent="0.2"/>
    <row r="52704" x14ac:dyDescent="0.2"/>
    <row r="52705" x14ac:dyDescent="0.2"/>
    <row r="52706" x14ac:dyDescent="0.2"/>
    <row r="52707" x14ac:dyDescent="0.2"/>
    <row r="52708" x14ac:dyDescent="0.2"/>
    <row r="52709" x14ac:dyDescent="0.2"/>
    <row r="52710" x14ac:dyDescent="0.2"/>
    <row r="52711" x14ac:dyDescent="0.2"/>
    <row r="52712" x14ac:dyDescent="0.2"/>
    <row r="52713" x14ac:dyDescent="0.2"/>
    <row r="52714" x14ac:dyDescent="0.2"/>
    <row r="52715" x14ac:dyDescent="0.2"/>
    <row r="52716" x14ac:dyDescent="0.2"/>
    <row r="52717" x14ac:dyDescent="0.2"/>
    <row r="52718" x14ac:dyDescent="0.2"/>
    <row r="52719" x14ac:dyDescent="0.2"/>
    <row r="52720" x14ac:dyDescent="0.2"/>
    <row r="52721" x14ac:dyDescent="0.2"/>
    <row r="52722" x14ac:dyDescent="0.2"/>
    <row r="52723" x14ac:dyDescent="0.2"/>
    <row r="52724" x14ac:dyDescent="0.2"/>
    <row r="52725" x14ac:dyDescent="0.2"/>
    <row r="52726" x14ac:dyDescent="0.2"/>
    <row r="52727" x14ac:dyDescent="0.2"/>
    <row r="52728" x14ac:dyDescent="0.2"/>
    <row r="52729" x14ac:dyDescent="0.2"/>
    <row r="52730" x14ac:dyDescent="0.2"/>
    <row r="52731" x14ac:dyDescent="0.2"/>
    <row r="52732" x14ac:dyDescent="0.2"/>
    <row r="52733" x14ac:dyDescent="0.2"/>
    <row r="52734" x14ac:dyDescent="0.2"/>
    <row r="52735" x14ac:dyDescent="0.2"/>
    <row r="52736" x14ac:dyDescent="0.2"/>
    <row r="52737" x14ac:dyDescent="0.2"/>
    <row r="52738" x14ac:dyDescent="0.2"/>
    <row r="52739" x14ac:dyDescent="0.2"/>
    <row r="52740" x14ac:dyDescent="0.2"/>
    <row r="52741" x14ac:dyDescent="0.2"/>
    <row r="52742" x14ac:dyDescent="0.2"/>
    <row r="52743" x14ac:dyDescent="0.2"/>
    <row r="52744" x14ac:dyDescent="0.2"/>
    <row r="52745" x14ac:dyDescent="0.2"/>
    <row r="52746" x14ac:dyDescent="0.2"/>
    <row r="52747" x14ac:dyDescent="0.2"/>
    <row r="52748" x14ac:dyDescent="0.2"/>
    <row r="52749" x14ac:dyDescent="0.2"/>
    <row r="52750" x14ac:dyDescent="0.2"/>
    <row r="52751" x14ac:dyDescent="0.2"/>
    <row r="52752" x14ac:dyDescent="0.2"/>
    <row r="52753" x14ac:dyDescent="0.2"/>
    <row r="52754" x14ac:dyDescent="0.2"/>
    <row r="52755" x14ac:dyDescent="0.2"/>
    <row r="52756" x14ac:dyDescent="0.2"/>
    <row r="52757" x14ac:dyDescent="0.2"/>
    <row r="52758" x14ac:dyDescent="0.2"/>
    <row r="52759" x14ac:dyDescent="0.2"/>
    <row r="52760" x14ac:dyDescent="0.2"/>
    <row r="52761" x14ac:dyDescent="0.2"/>
    <row r="52762" x14ac:dyDescent="0.2"/>
    <row r="52763" x14ac:dyDescent="0.2"/>
    <row r="52764" x14ac:dyDescent="0.2"/>
    <row r="52765" x14ac:dyDescent="0.2"/>
    <row r="52766" x14ac:dyDescent="0.2"/>
    <row r="52767" x14ac:dyDescent="0.2"/>
    <row r="52768" x14ac:dyDescent="0.2"/>
    <row r="52769" x14ac:dyDescent="0.2"/>
    <row r="52770" x14ac:dyDescent="0.2"/>
    <row r="52771" x14ac:dyDescent="0.2"/>
    <row r="52772" x14ac:dyDescent="0.2"/>
    <row r="52773" x14ac:dyDescent="0.2"/>
    <row r="52774" x14ac:dyDescent="0.2"/>
    <row r="52775" x14ac:dyDescent="0.2"/>
    <row r="52776" x14ac:dyDescent="0.2"/>
    <row r="52777" x14ac:dyDescent="0.2"/>
    <row r="52778" x14ac:dyDescent="0.2"/>
    <row r="52779" x14ac:dyDescent="0.2"/>
    <row r="52780" x14ac:dyDescent="0.2"/>
    <row r="52781" x14ac:dyDescent="0.2"/>
    <row r="52782" x14ac:dyDescent="0.2"/>
    <row r="52783" x14ac:dyDescent="0.2"/>
    <row r="52784" x14ac:dyDescent="0.2"/>
    <row r="52785" x14ac:dyDescent="0.2"/>
    <row r="52786" x14ac:dyDescent="0.2"/>
    <row r="52787" x14ac:dyDescent="0.2"/>
    <row r="52788" x14ac:dyDescent="0.2"/>
    <row r="52789" x14ac:dyDescent="0.2"/>
    <row r="52790" x14ac:dyDescent="0.2"/>
    <row r="52791" x14ac:dyDescent="0.2"/>
    <row r="52792" x14ac:dyDescent="0.2"/>
    <row r="52793" x14ac:dyDescent="0.2"/>
    <row r="52794" x14ac:dyDescent="0.2"/>
    <row r="52795" x14ac:dyDescent="0.2"/>
    <row r="52796" x14ac:dyDescent="0.2"/>
    <row r="52797" x14ac:dyDescent="0.2"/>
    <row r="52798" x14ac:dyDescent="0.2"/>
    <row r="52799" x14ac:dyDescent="0.2"/>
    <row r="52800" x14ac:dyDescent="0.2"/>
    <row r="52801" x14ac:dyDescent="0.2"/>
    <row r="52802" x14ac:dyDescent="0.2"/>
    <row r="52803" x14ac:dyDescent="0.2"/>
    <row r="52804" x14ac:dyDescent="0.2"/>
    <row r="52805" x14ac:dyDescent="0.2"/>
    <row r="52806" x14ac:dyDescent="0.2"/>
    <row r="52807" x14ac:dyDescent="0.2"/>
    <row r="52808" x14ac:dyDescent="0.2"/>
    <row r="52809" x14ac:dyDescent="0.2"/>
    <row r="52810" x14ac:dyDescent="0.2"/>
    <row r="52811" x14ac:dyDescent="0.2"/>
    <row r="52812" x14ac:dyDescent="0.2"/>
    <row r="52813" x14ac:dyDescent="0.2"/>
    <row r="52814" x14ac:dyDescent="0.2"/>
    <row r="52815" x14ac:dyDescent="0.2"/>
    <row r="52816" x14ac:dyDescent="0.2"/>
    <row r="52817" x14ac:dyDescent="0.2"/>
    <row r="52818" x14ac:dyDescent="0.2"/>
    <row r="52819" x14ac:dyDescent="0.2"/>
    <row r="52820" x14ac:dyDescent="0.2"/>
    <row r="52821" x14ac:dyDescent="0.2"/>
    <row r="52822" x14ac:dyDescent="0.2"/>
    <row r="52823" x14ac:dyDescent="0.2"/>
    <row r="52824" x14ac:dyDescent="0.2"/>
    <row r="52825" x14ac:dyDescent="0.2"/>
    <row r="52826" x14ac:dyDescent="0.2"/>
    <row r="52827" x14ac:dyDescent="0.2"/>
    <row r="52828" x14ac:dyDescent="0.2"/>
    <row r="52829" x14ac:dyDescent="0.2"/>
    <row r="52830" x14ac:dyDescent="0.2"/>
    <row r="52831" x14ac:dyDescent="0.2"/>
    <row r="52832" x14ac:dyDescent="0.2"/>
    <row r="52833" x14ac:dyDescent="0.2"/>
    <row r="52834" x14ac:dyDescent="0.2"/>
    <row r="52835" x14ac:dyDescent="0.2"/>
    <row r="52836" x14ac:dyDescent="0.2"/>
    <row r="52837" x14ac:dyDescent="0.2"/>
    <row r="52838" x14ac:dyDescent="0.2"/>
    <row r="52839" x14ac:dyDescent="0.2"/>
    <row r="52840" x14ac:dyDescent="0.2"/>
    <row r="52841" x14ac:dyDescent="0.2"/>
    <row r="52842" x14ac:dyDescent="0.2"/>
    <row r="52843" x14ac:dyDescent="0.2"/>
    <row r="52844" x14ac:dyDescent="0.2"/>
    <row r="52845" x14ac:dyDescent="0.2"/>
    <row r="52846" x14ac:dyDescent="0.2"/>
    <row r="52847" x14ac:dyDescent="0.2"/>
    <row r="52848" x14ac:dyDescent="0.2"/>
    <row r="52849" x14ac:dyDescent="0.2"/>
    <row r="52850" x14ac:dyDescent="0.2"/>
    <row r="52851" x14ac:dyDescent="0.2"/>
    <row r="52852" x14ac:dyDescent="0.2"/>
    <row r="52853" x14ac:dyDescent="0.2"/>
    <row r="52854" x14ac:dyDescent="0.2"/>
    <row r="52855" x14ac:dyDescent="0.2"/>
    <row r="52856" x14ac:dyDescent="0.2"/>
    <row r="52857" x14ac:dyDescent="0.2"/>
    <row r="52858" x14ac:dyDescent="0.2"/>
    <row r="52859" x14ac:dyDescent="0.2"/>
    <row r="52860" x14ac:dyDescent="0.2"/>
    <row r="52861" x14ac:dyDescent="0.2"/>
    <row r="52862" x14ac:dyDescent="0.2"/>
    <row r="52863" x14ac:dyDescent="0.2"/>
    <row r="52864" x14ac:dyDescent="0.2"/>
    <row r="52865" x14ac:dyDescent="0.2"/>
    <row r="52866" x14ac:dyDescent="0.2"/>
    <row r="52867" x14ac:dyDescent="0.2"/>
    <row r="52868" x14ac:dyDescent="0.2"/>
    <row r="52869" x14ac:dyDescent="0.2"/>
    <row r="52870" x14ac:dyDescent="0.2"/>
    <row r="52871" x14ac:dyDescent="0.2"/>
    <row r="52872" x14ac:dyDescent="0.2"/>
    <row r="52873" x14ac:dyDescent="0.2"/>
    <row r="52874" x14ac:dyDescent="0.2"/>
    <row r="52875" x14ac:dyDescent="0.2"/>
    <row r="52876" x14ac:dyDescent="0.2"/>
    <row r="52877" x14ac:dyDescent="0.2"/>
    <row r="52878" x14ac:dyDescent="0.2"/>
    <row r="52879" x14ac:dyDescent="0.2"/>
    <row r="52880" x14ac:dyDescent="0.2"/>
    <row r="52881" x14ac:dyDescent="0.2"/>
    <row r="52882" x14ac:dyDescent="0.2"/>
    <row r="52883" x14ac:dyDescent="0.2"/>
    <row r="52884" x14ac:dyDescent="0.2"/>
    <row r="52885" x14ac:dyDescent="0.2"/>
    <row r="52886" x14ac:dyDescent="0.2"/>
    <row r="52887" x14ac:dyDescent="0.2"/>
    <row r="52888" x14ac:dyDescent="0.2"/>
    <row r="52889" x14ac:dyDescent="0.2"/>
    <row r="52890" x14ac:dyDescent="0.2"/>
    <row r="52891" x14ac:dyDescent="0.2"/>
    <row r="52892" x14ac:dyDescent="0.2"/>
    <row r="52893" x14ac:dyDescent="0.2"/>
    <row r="52894" x14ac:dyDescent="0.2"/>
    <row r="52895" x14ac:dyDescent="0.2"/>
    <row r="52896" x14ac:dyDescent="0.2"/>
    <row r="52897" x14ac:dyDescent="0.2"/>
    <row r="52898" x14ac:dyDescent="0.2"/>
    <row r="52899" x14ac:dyDescent="0.2"/>
    <row r="52900" x14ac:dyDescent="0.2"/>
    <row r="52901" x14ac:dyDescent="0.2"/>
    <row r="52902" x14ac:dyDescent="0.2"/>
    <row r="52903" x14ac:dyDescent="0.2"/>
    <row r="52904" x14ac:dyDescent="0.2"/>
    <row r="52905" x14ac:dyDescent="0.2"/>
    <row r="52906" x14ac:dyDescent="0.2"/>
    <row r="52907" x14ac:dyDescent="0.2"/>
    <row r="52908" x14ac:dyDescent="0.2"/>
    <row r="52909" x14ac:dyDescent="0.2"/>
    <row r="52910" x14ac:dyDescent="0.2"/>
    <row r="52911" x14ac:dyDescent="0.2"/>
    <row r="52912" x14ac:dyDescent="0.2"/>
    <row r="52913" x14ac:dyDescent="0.2"/>
    <row r="52914" x14ac:dyDescent="0.2"/>
    <row r="52915" x14ac:dyDescent="0.2"/>
    <row r="52916" x14ac:dyDescent="0.2"/>
    <row r="52917" x14ac:dyDescent="0.2"/>
    <row r="52918" x14ac:dyDescent="0.2"/>
    <row r="52919" x14ac:dyDescent="0.2"/>
    <row r="52920" x14ac:dyDescent="0.2"/>
    <row r="52921" x14ac:dyDescent="0.2"/>
    <row r="52922" x14ac:dyDescent="0.2"/>
    <row r="52923" x14ac:dyDescent="0.2"/>
    <row r="52924" x14ac:dyDescent="0.2"/>
    <row r="52925" x14ac:dyDescent="0.2"/>
    <row r="52926" x14ac:dyDescent="0.2"/>
    <row r="52927" x14ac:dyDescent="0.2"/>
    <row r="52928" x14ac:dyDescent="0.2"/>
    <row r="52929" x14ac:dyDescent="0.2"/>
    <row r="52930" x14ac:dyDescent="0.2"/>
    <row r="52931" x14ac:dyDescent="0.2"/>
    <row r="52932" x14ac:dyDescent="0.2"/>
    <row r="52933" x14ac:dyDescent="0.2"/>
    <row r="52934" x14ac:dyDescent="0.2"/>
    <row r="52935" x14ac:dyDescent="0.2"/>
    <row r="52936" x14ac:dyDescent="0.2"/>
    <row r="52937" x14ac:dyDescent="0.2"/>
    <row r="52938" x14ac:dyDescent="0.2"/>
    <row r="52939" x14ac:dyDescent="0.2"/>
    <row r="52940" x14ac:dyDescent="0.2"/>
    <row r="52941" x14ac:dyDescent="0.2"/>
    <row r="52942" x14ac:dyDescent="0.2"/>
    <row r="52943" x14ac:dyDescent="0.2"/>
    <row r="52944" x14ac:dyDescent="0.2"/>
    <row r="52945" x14ac:dyDescent="0.2"/>
    <row r="52946" x14ac:dyDescent="0.2"/>
    <row r="52947" x14ac:dyDescent="0.2"/>
    <row r="52948" x14ac:dyDescent="0.2"/>
    <row r="52949" x14ac:dyDescent="0.2"/>
    <row r="52950" x14ac:dyDescent="0.2"/>
    <row r="52951" x14ac:dyDescent="0.2"/>
    <row r="52952" x14ac:dyDescent="0.2"/>
    <row r="52953" x14ac:dyDescent="0.2"/>
    <row r="52954" x14ac:dyDescent="0.2"/>
    <row r="52955" x14ac:dyDescent="0.2"/>
    <row r="52956" x14ac:dyDescent="0.2"/>
    <row r="52957" x14ac:dyDescent="0.2"/>
    <row r="52958" x14ac:dyDescent="0.2"/>
    <row r="52959" x14ac:dyDescent="0.2"/>
    <row r="52960" x14ac:dyDescent="0.2"/>
    <row r="52961" x14ac:dyDescent="0.2"/>
    <row r="52962" x14ac:dyDescent="0.2"/>
    <row r="52963" x14ac:dyDescent="0.2"/>
    <row r="52964" x14ac:dyDescent="0.2"/>
    <row r="52965" x14ac:dyDescent="0.2"/>
    <row r="52966" x14ac:dyDescent="0.2"/>
    <row r="52967" x14ac:dyDescent="0.2"/>
    <row r="52968" x14ac:dyDescent="0.2"/>
    <row r="52969" x14ac:dyDescent="0.2"/>
    <row r="52970" x14ac:dyDescent="0.2"/>
    <row r="52971" x14ac:dyDescent="0.2"/>
    <row r="52972" x14ac:dyDescent="0.2"/>
    <row r="52973" x14ac:dyDescent="0.2"/>
    <row r="52974" x14ac:dyDescent="0.2"/>
    <row r="52975" x14ac:dyDescent="0.2"/>
    <row r="52976" x14ac:dyDescent="0.2"/>
    <row r="52977" x14ac:dyDescent="0.2"/>
    <row r="52978" x14ac:dyDescent="0.2"/>
    <row r="52979" x14ac:dyDescent="0.2"/>
    <row r="52980" x14ac:dyDescent="0.2"/>
    <row r="52981" x14ac:dyDescent="0.2"/>
    <row r="52982" x14ac:dyDescent="0.2"/>
    <row r="52983" x14ac:dyDescent="0.2"/>
    <row r="52984" x14ac:dyDescent="0.2"/>
    <row r="52985" x14ac:dyDescent="0.2"/>
    <row r="52986" x14ac:dyDescent="0.2"/>
    <row r="52987" x14ac:dyDescent="0.2"/>
    <row r="52988" x14ac:dyDescent="0.2"/>
    <row r="52989" x14ac:dyDescent="0.2"/>
    <row r="52990" x14ac:dyDescent="0.2"/>
    <row r="52991" x14ac:dyDescent="0.2"/>
    <row r="52992" x14ac:dyDescent="0.2"/>
    <row r="52993" x14ac:dyDescent="0.2"/>
    <row r="52994" x14ac:dyDescent="0.2"/>
    <row r="52995" x14ac:dyDescent="0.2"/>
    <row r="52996" x14ac:dyDescent="0.2"/>
    <row r="52997" x14ac:dyDescent="0.2"/>
    <row r="52998" x14ac:dyDescent="0.2"/>
    <row r="52999" x14ac:dyDescent="0.2"/>
    <row r="53000" x14ac:dyDescent="0.2"/>
    <row r="53001" x14ac:dyDescent="0.2"/>
    <row r="53002" x14ac:dyDescent="0.2"/>
    <row r="53003" x14ac:dyDescent="0.2"/>
    <row r="53004" x14ac:dyDescent="0.2"/>
    <row r="53005" x14ac:dyDescent="0.2"/>
    <row r="53006" x14ac:dyDescent="0.2"/>
    <row r="53007" x14ac:dyDescent="0.2"/>
    <row r="53008" x14ac:dyDescent="0.2"/>
    <row r="53009" x14ac:dyDescent="0.2"/>
    <row r="53010" x14ac:dyDescent="0.2"/>
    <row r="53011" x14ac:dyDescent="0.2"/>
    <row r="53012" x14ac:dyDescent="0.2"/>
    <row r="53013" x14ac:dyDescent="0.2"/>
    <row r="53014" x14ac:dyDescent="0.2"/>
    <row r="53015" x14ac:dyDescent="0.2"/>
    <row r="53016" x14ac:dyDescent="0.2"/>
    <row r="53017" x14ac:dyDescent="0.2"/>
    <row r="53018" x14ac:dyDescent="0.2"/>
    <row r="53019" x14ac:dyDescent="0.2"/>
    <row r="53020" x14ac:dyDescent="0.2"/>
    <row r="53021" x14ac:dyDescent="0.2"/>
    <row r="53022" x14ac:dyDescent="0.2"/>
    <row r="53023" x14ac:dyDescent="0.2"/>
    <row r="53024" x14ac:dyDescent="0.2"/>
    <row r="53025" x14ac:dyDescent="0.2"/>
    <row r="53026" x14ac:dyDescent="0.2"/>
    <row r="53027" x14ac:dyDescent="0.2"/>
    <row r="53028" x14ac:dyDescent="0.2"/>
    <row r="53029" x14ac:dyDescent="0.2"/>
    <row r="53030" x14ac:dyDescent="0.2"/>
    <row r="53031" x14ac:dyDescent="0.2"/>
    <row r="53032" x14ac:dyDescent="0.2"/>
    <row r="53033" x14ac:dyDescent="0.2"/>
    <row r="53034" x14ac:dyDescent="0.2"/>
    <row r="53035" x14ac:dyDescent="0.2"/>
    <row r="53036" x14ac:dyDescent="0.2"/>
    <row r="53037" x14ac:dyDescent="0.2"/>
    <row r="53038" x14ac:dyDescent="0.2"/>
    <row r="53039" x14ac:dyDescent="0.2"/>
    <row r="53040" x14ac:dyDescent="0.2"/>
    <row r="53041" x14ac:dyDescent="0.2"/>
    <row r="53042" x14ac:dyDescent="0.2"/>
    <row r="53043" x14ac:dyDescent="0.2"/>
    <row r="53044" x14ac:dyDescent="0.2"/>
    <row r="53045" x14ac:dyDescent="0.2"/>
    <row r="53046" x14ac:dyDescent="0.2"/>
    <row r="53047" x14ac:dyDescent="0.2"/>
    <row r="53048" x14ac:dyDescent="0.2"/>
    <row r="53049" x14ac:dyDescent="0.2"/>
    <row r="53050" x14ac:dyDescent="0.2"/>
    <row r="53051" x14ac:dyDescent="0.2"/>
    <row r="53052" x14ac:dyDescent="0.2"/>
    <row r="53053" x14ac:dyDescent="0.2"/>
    <row r="53054" x14ac:dyDescent="0.2"/>
    <row r="53055" x14ac:dyDescent="0.2"/>
    <row r="53056" x14ac:dyDescent="0.2"/>
    <row r="53057" x14ac:dyDescent="0.2"/>
    <row r="53058" x14ac:dyDescent="0.2"/>
    <row r="53059" x14ac:dyDescent="0.2"/>
    <row r="53060" x14ac:dyDescent="0.2"/>
    <row r="53061" x14ac:dyDescent="0.2"/>
    <row r="53062" x14ac:dyDescent="0.2"/>
    <row r="53063" x14ac:dyDescent="0.2"/>
    <row r="53064" x14ac:dyDescent="0.2"/>
    <row r="53065" x14ac:dyDescent="0.2"/>
    <row r="53066" x14ac:dyDescent="0.2"/>
    <row r="53067" x14ac:dyDescent="0.2"/>
    <row r="53068" x14ac:dyDescent="0.2"/>
    <row r="53069" x14ac:dyDescent="0.2"/>
    <row r="53070" x14ac:dyDescent="0.2"/>
    <row r="53071" x14ac:dyDescent="0.2"/>
    <row r="53072" x14ac:dyDescent="0.2"/>
    <row r="53073" x14ac:dyDescent="0.2"/>
    <row r="53074" x14ac:dyDescent="0.2"/>
    <row r="53075" x14ac:dyDescent="0.2"/>
    <row r="53076" x14ac:dyDescent="0.2"/>
    <row r="53077" x14ac:dyDescent="0.2"/>
    <row r="53078" x14ac:dyDescent="0.2"/>
    <row r="53079" x14ac:dyDescent="0.2"/>
    <row r="53080" x14ac:dyDescent="0.2"/>
    <row r="53081" x14ac:dyDescent="0.2"/>
    <row r="53082" x14ac:dyDescent="0.2"/>
    <row r="53083" x14ac:dyDescent="0.2"/>
    <row r="53084" x14ac:dyDescent="0.2"/>
    <row r="53085" x14ac:dyDescent="0.2"/>
    <row r="53086" x14ac:dyDescent="0.2"/>
    <row r="53087" x14ac:dyDescent="0.2"/>
    <row r="53088" x14ac:dyDescent="0.2"/>
    <row r="53089" x14ac:dyDescent="0.2"/>
    <row r="53090" x14ac:dyDescent="0.2"/>
    <row r="53091" x14ac:dyDescent="0.2"/>
    <row r="53092" x14ac:dyDescent="0.2"/>
    <row r="53093" x14ac:dyDescent="0.2"/>
    <row r="53094" x14ac:dyDescent="0.2"/>
    <row r="53095" x14ac:dyDescent="0.2"/>
    <row r="53096" x14ac:dyDescent="0.2"/>
    <row r="53097" x14ac:dyDescent="0.2"/>
    <row r="53098" x14ac:dyDescent="0.2"/>
    <row r="53099" x14ac:dyDescent="0.2"/>
    <row r="53100" x14ac:dyDescent="0.2"/>
    <row r="53101" x14ac:dyDescent="0.2"/>
    <row r="53102" x14ac:dyDescent="0.2"/>
    <row r="53103" x14ac:dyDescent="0.2"/>
    <row r="53104" x14ac:dyDescent="0.2"/>
    <row r="53105" x14ac:dyDescent="0.2"/>
    <row r="53106" x14ac:dyDescent="0.2"/>
    <row r="53107" x14ac:dyDescent="0.2"/>
    <row r="53108" x14ac:dyDescent="0.2"/>
    <row r="53109" x14ac:dyDescent="0.2"/>
    <row r="53110" x14ac:dyDescent="0.2"/>
    <row r="53111" x14ac:dyDescent="0.2"/>
    <row r="53112" x14ac:dyDescent="0.2"/>
    <row r="53113" x14ac:dyDescent="0.2"/>
    <row r="53114" x14ac:dyDescent="0.2"/>
    <row r="53115" x14ac:dyDescent="0.2"/>
    <row r="53116" x14ac:dyDescent="0.2"/>
    <row r="53117" x14ac:dyDescent="0.2"/>
    <row r="53118" x14ac:dyDescent="0.2"/>
    <row r="53119" x14ac:dyDescent="0.2"/>
    <row r="53120" x14ac:dyDescent="0.2"/>
    <row r="53121" x14ac:dyDescent="0.2"/>
    <row r="53122" x14ac:dyDescent="0.2"/>
    <row r="53123" x14ac:dyDescent="0.2"/>
    <row r="53124" x14ac:dyDescent="0.2"/>
    <row r="53125" x14ac:dyDescent="0.2"/>
    <row r="53126" x14ac:dyDescent="0.2"/>
    <row r="53127" x14ac:dyDescent="0.2"/>
    <row r="53128" x14ac:dyDescent="0.2"/>
    <row r="53129" x14ac:dyDescent="0.2"/>
    <row r="53130" x14ac:dyDescent="0.2"/>
    <row r="53131" x14ac:dyDescent="0.2"/>
    <row r="53132" x14ac:dyDescent="0.2"/>
    <row r="53133" x14ac:dyDescent="0.2"/>
    <row r="53134" x14ac:dyDescent="0.2"/>
    <row r="53135" x14ac:dyDescent="0.2"/>
    <row r="53136" x14ac:dyDescent="0.2"/>
    <row r="53137" x14ac:dyDescent="0.2"/>
    <row r="53138" x14ac:dyDescent="0.2"/>
    <row r="53139" x14ac:dyDescent="0.2"/>
    <row r="53140" x14ac:dyDescent="0.2"/>
    <row r="53141" x14ac:dyDescent="0.2"/>
    <row r="53142" x14ac:dyDescent="0.2"/>
    <row r="53143" x14ac:dyDescent="0.2"/>
    <row r="53144" x14ac:dyDescent="0.2"/>
    <row r="53145" x14ac:dyDescent="0.2"/>
    <row r="53146" x14ac:dyDescent="0.2"/>
    <row r="53147" x14ac:dyDescent="0.2"/>
    <row r="53148" x14ac:dyDescent="0.2"/>
    <row r="53149" x14ac:dyDescent="0.2"/>
    <row r="53150" x14ac:dyDescent="0.2"/>
    <row r="53151" x14ac:dyDescent="0.2"/>
    <row r="53152" x14ac:dyDescent="0.2"/>
    <row r="53153" x14ac:dyDescent="0.2"/>
    <row r="53154" x14ac:dyDescent="0.2"/>
    <row r="53155" x14ac:dyDescent="0.2"/>
    <row r="53156" x14ac:dyDescent="0.2"/>
    <row r="53157" x14ac:dyDescent="0.2"/>
    <row r="53158" x14ac:dyDescent="0.2"/>
    <row r="53159" x14ac:dyDescent="0.2"/>
    <row r="53160" x14ac:dyDescent="0.2"/>
    <row r="53161" x14ac:dyDescent="0.2"/>
    <row r="53162" x14ac:dyDescent="0.2"/>
    <row r="53163" x14ac:dyDescent="0.2"/>
    <row r="53164" x14ac:dyDescent="0.2"/>
    <row r="53165" x14ac:dyDescent="0.2"/>
    <row r="53166" x14ac:dyDescent="0.2"/>
    <row r="53167" x14ac:dyDescent="0.2"/>
    <row r="53168" x14ac:dyDescent="0.2"/>
    <row r="53169" x14ac:dyDescent="0.2"/>
    <row r="53170" x14ac:dyDescent="0.2"/>
    <row r="53171" x14ac:dyDescent="0.2"/>
    <row r="53172" x14ac:dyDescent="0.2"/>
    <row r="53173" x14ac:dyDescent="0.2"/>
    <row r="53174" x14ac:dyDescent="0.2"/>
    <row r="53175" x14ac:dyDescent="0.2"/>
    <row r="53176" x14ac:dyDescent="0.2"/>
    <row r="53177" x14ac:dyDescent="0.2"/>
    <row r="53178" x14ac:dyDescent="0.2"/>
    <row r="53179" x14ac:dyDescent="0.2"/>
    <row r="53180" x14ac:dyDescent="0.2"/>
    <row r="53181" x14ac:dyDescent="0.2"/>
    <row r="53182" x14ac:dyDescent="0.2"/>
    <row r="53183" x14ac:dyDescent="0.2"/>
    <row r="53184" x14ac:dyDescent="0.2"/>
    <row r="53185" x14ac:dyDescent="0.2"/>
    <row r="53186" x14ac:dyDescent="0.2"/>
    <row r="53187" x14ac:dyDescent="0.2"/>
    <row r="53188" x14ac:dyDescent="0.2"/>
    <row r="53189" x14ac:dyDescent="0.2"/>
    <row r="53190" x14ac:dyDescent="0.2"/>
    <row r="53191" x14ac:dyDescent="0.2"/>
    <row r="53192" x14ac:dyDescent="0.2"/>
    <row r="53193" x14ac:dyDescent="0.2"/>
    <row r="53194" x14ac:dyDescent="0.2"/>
    <row r="53195" x14ac:dyDescent="0.2"/>
    <row r="53196" x14ac:dyDescent="0.2"/>
    <row r="53197" x14ac:dyDescent="0.2"/>
    <row r="53198" x14ac:dyDescent="0.2"/>
    <row r="53199" x14ac:dyDescent="0.2"/>
    <row r="53200" x14ac:dyDescent="0.2"/>
    <row r="53201" x14ac:dyDescent="0.2"/>
    <row r="53202" x14ac:dyDescent="0.2"/>
    <row r="53203" x14ac:dyDescent="0.2"/>
    <row r="53204" x14ac:dyDescent="0.2"/>
    <row r="53205" x14ac:dyDescent="0.2"/>
    <row r="53206" x14ac:dyDescent="0.2"/>
    <row r="53207" x14ac:dyDescent="0.2"/>
    <row r="53208" x14ac:dyDescent="0.2"/>
    <row r="53209" x14ac:dyDescent="0.2"/>
    <row r="53210" x14ac:dyDescent="0.2"/>
    <row r="53211" x14ac:dyDescent="0.2"/>
    <row r="53212" x14ac:dyDescent="0.2"/>
    <row r="53213" x14ac:dyDescent="0.2"/>
    <row r="53214" x14ac:dyDescent="0.2"/>
    <row r="53215" x14ac:dyDescent="0.2"/>
    <row r="53216" x14ac:dyDescent="0.2"/>
    <row r="53217" x14ac:dyDescent="0.2"/>
    <row r="53218" x14ac:dyDescent="0.2"/>
    <row r="53219" x14ac:dyDescent="0.2"/>
    <row r="53220" x14ac:dyDescent="0.2"/>
    <row r="53221" x14ac:dyDescent="0.2"/>
    <row r="53222" x14ac:dyDescent="0.2"/>
    <row r="53223" x14ac:dyDescent="0.2"/>
    <row r="53224" x14ac:dyDescent="0.2"/>
    <row r="53225" x14ac:dyDescent="0.2"/>
    <row r="53226" x14ac:dyDescent="0.2"/>
    <row r="53227" x14ac:dyDescent="0.2"/>
    <row r="53228" x14ac:dyDescent="0.2"/>
    <row r="53229" x14ac:dyDescent="0.2"/>
    <row r="53230" x14ac:dyDescent="0.2"/>
    <row r="53231" x14ac:dyDescent="0.2"/>
    <row r="53232" x14ac:dyDescent="0.2"/>
    <row r="53233" x14ac:dyDescent="0.2"/>
    <row r="53234" x14ac:dyDescent="0.2"/>
    <row r="53235" x14ac:dyDescent="0.2"/>
    <row r="53236" x14ac:dyDescent="0.2"/>
    <row r="53237" x14ac:dyDescent="0.2"/>
    <row r="53238" x14ac:dyDescent="0.2"/>
    <row r="53239" x14ac:dyDescent="0.2"/>
    <row r="53240" x14ac:dyDescent="0.2"/>
    <row r="53241" x14ac:dyDescent="0.2"/>
    <row r="53242" x14ac:dyDescent="0.2"/>
    <row r="53243" x14ac:dyDescent="0.2"/>
    <row r="53244" x14ac:dyDescent="0.2"/>
    <row r="53245" x14ac:dyDescent="0.2"/>
    <row r="53246" x14ac:dyDescent="0.2"/>
    <row r="53247" x14ac:dyDescent="0.2"/>
    <row r="53248" x14ac:dyDescent="0.2"/>
    <row r="53249" x14ac:dyDescent="0.2"/>
    <row r="53250" x14ac:dyDescent="0.2"/>
    <row r="53251" x14ac:dyDescent="0.2"/>
    <row r="53252" x14ac:dyDescent="0.2"/>
    <row r="53253" x14ac:dyDescent="0.2"/>
    <row r="53254" x14ac:dyDescent="0.2"/>
    <row r="53255" x14ac:dyDescent="0.2"/>
    <row r="53256" x14ac:dyDescent="0.2"/>
    <row r="53257" x14ac:dyDescent="0.2"/>
    <row r="53258" x14ac:dyDescent="0.2"/>
    <row r="53259" x14ac:dyDescent="0.2"/>
    <row r="53260" x14ac:dyDescent="0.2"/>
    <row r="53261" x14ac:dyDescent="0.2"/>
    <row r="53262" x14ac:dyDescent="0.2"/>
    <row r="53263" x14ac:dyDescent="0.2"/>
    <row r="53264" x14ac:dyDescent="0.2"/>
    <row r="53265" x14ac:dyDescent="0.2"/>
    <row r="53266" x14ac:dyDescent="0.2"/>
    <row r="53267" x14ac:dyDescent="0.2"/>
    <row r="53268" x14ac:dyDescent="0.2"/>
    <row r="53269" x14ac:dyDescent="0.2"/>
    <row r="53270" x14ac:dyDescent="0.2"/>
    <row r="53271" x14ac:dyDescent="0.2"/>
    <row r="53272" x14ac:dyDescent="0.2"/>
    <row r="53273" x14ac:dyDescent="0.2"/>
    <row r="53274" x14ac:dyDescent="0.2"/>
    <row r="53275" x14ac:dyDescent="0.2"/>
    <row r="53276" x14ac:dyDescent="0.2"/>
    <row r="53277" x14ac:dyDescent="0.2"/>
    <row r="53278" x14ac:dyDescent="0.2"/>
    <row r="53279" x14ac:dyDescent="0.2"/>
    <row r="53280" x14ac:dyDescent="0.2"/>
    <row r="53281" x14ac:dyDescent="0.2"/>
    <row r="53282" x14ac:dyDescent="0.2"/>
    <row r="53283" x14ac:dyDescent="0.2"/>
    <row r="53284" x14ac:dyDescent="0.2"/>
    <row r="53285" x14ac:dyDescent="0.2"/>
    <row r="53286" x14ac:dyDescent="0.2"/>
    <row r="53287" x14ac:dyDescent="0.2"/>
    <row r="53288" x14ac:dyDescent="0.2"/>
    <row r="53289" x14ac:dyDescent="0.2"/>
    <row r="53290" x14ac:dyDescent="0.2"/>
    <row r="53291" x14ac:dyDescent="0.2"/>
    <row r="53292" x14ac:dyDescent="0.2"/>
    <row r="53293" x14ac:dyDescent="0.2"/>
    <row r="53294" x14ac:dyDescent="0.2"/>
    <row r="53295" x14ac:dyDescent="0.2"/>
    <row r="53296" x14ac:dyDescent="0.2"/>
    <row r="53297" x14ac:dyDescent="0.2"/>
    <row r="53298" x14ac:dyDescent="0.2"/>
    <row r="53299" x14ac:dyDescent="0.2"/>
    <row r="53300" x14ac:dyDescent="0.2"/>
    <row r="53301" x14ac:dyDescent="0.2"/>
    <row r="53302" x14ac:dyDescent="0.2"/>
    <row r="53303" x14ac:dyDescent="0.2"/>
    <row r="53304" x14ac:dyDescent="0.2"/>
    <row r="53305" x14ac:dyDescent="0.2"/>
    <row r="53306" x14ac:dyDescent="0.2"/>
    <row r="53307" x14ac:dyDescent="0.2"/>
    <row r="53308" x14ac:dyDescent="0.2"/>
    <row r="53309" x14ac:dyDescent="0.2"/>
    <row r="53310" x14ac:dyDescent="0.2"/>
    <row r="53311" x14ac:dyDescent="0.2"/>
    <row r="53312" x14ac:dyDescent="0.2"/>
    <row r="53313" x14ac:dyDescent="0.2"/>
    <row r="53314" x14ac:dyDescent="0.2"/>
    <row r="53315" x14ac:dyDescent="0.2"/>
    <row r="53316" x14ac:dyDescent="0.2"/>
    <row r="53317" x14ac:dyDescent="0.2"/>
    <row r="53318" x14ac:dyDescent="0.2"/>
    <row r="53319" x14ac:dyDescent="0.2"/>
    <row r="53320" x14ac:dyDescent="0.2"/>
    <row r="53321" x14ac:dyDescent="0.2"/>
    <row r="53322" x14ac:dyDescent="0.2"/>
    <row r="53323" x14ac:dyDescent="0.2"/>
    <row r="53324" x14ac:dyDescent="0.2"/>
    <row r="53325" x14ac:dyDescent="0.2"/>
    <row r="53326" x14ac:dyDescent="0.2"/>
    <row r="53327" x14ac:dyDescent="0.2"/>
    <row r="53328" x14ac:dyDescent="0.2"/>
    <row r="53329" x14ac:dyDescent="0.2"/>
    <row r="53330" x14ac:dyDescent="0.2"/>
    <row r="53331" x14ac:dyDescent="0.2"/>
    <row r="53332" x14ac:dyDescent="0.2"/>
    <row r="53333" x14ac:dyDescent="0.2"/>
    <row r="53334" x14ac:dyDescent="0.2"/>
    <row r="53335" x14ac:dyDescent="0.2"/>
    <row r="53336" x14ac:dyDescent="0.2"/>
    <row r="53337" x14ac:dyDescent="0.2"/>
    <row r="53338" x14ac:dyDescent="0.2"/>
    <row r="53339" x14ac:dyDescent="0.2"/>
    <row r="53340" x14ac:dyDescent="0.2"/>
    <row r="53341" x14ac:dyDescent="0.2"/>
    <row r="53342" x14ac:dyDescent="0.2"/>
    <row r="53343" x14ac:dyDescent="0.2"/>
    <row r="53344" x14ac:dyDescent="0.2"/>
    <row r="53345" x14ac:dyDescent="0.2"/>
    <row r="53346" x14ac:dyDescent="0.2"/>
    <row r="53347" x14ac:dyDescent="0.2"/>
    <row r="53348" x14ac:dyDescent="0.2"/>
    <row r="53349" x14ac:dyDescent="0.2"/>
    <row r="53350" x14ac:dyDescent="0.2"/>
    <row r="53351" x14ac:dyDescent="0.2"/>
    <row r="53352" x14ac:dyDescent="0.2"/>
    <row r="53353" x14ac:dyDescent="0.2"/>
    <row r="53354" x14ac:dyDescent="0.2"/>
    <row r="53355" x14ac:dyDescent="0.2"/>
    <row r="53356" x14ac:dyDescent="0.2"/>
    <row r="53357" x14ac:dyDescent="0.2"/>
    <row r="53358" x14ac:dyDescent="0.2"/>
    <row r="53359" x14ac:dyDescent="0.2"/>
    <row r="53360" x14ac:dyDescent="0.2"/>
    <row r="53361" x14ac:dyDescent="0.2"/>
    <row r="53362" x14ac:dyDescent="0.2"/>
    <row r="53363" x14ac:dyDescent="0.2"/>
    <row r="53364" x14ac:dyDescent="0.2"/>
    <row r="53365" x14ac:dyDescent="0.2"/>
    <row r="53366" x14ac:dyDescent="0.2"/>
    <row r="53367" x14ac:dyDescent="0.2"/>
    <row r="53368" x14ac:dyDescent="0.2"/>
    <row r="53369" x14ac:dyDescent="0.2"/>
    <row r="53370" x14ac:dyDescent="0.2"/>
    <row r="53371" x14ac:dyDescent="0.2"/>
    <row r="53372" x14ac:dyDescent="0.2"/>
    <row r="53373" x14ac:dyDescent="0.2"/>
    <row r="53374" x14ac:dyDescent="0.2"/>
    <row r="53375" x14ac:dyDescent="0.2"/>
    <row r="53376" x14ac:dyDescent="0.2"/>
    <row r="53377" x14ac:dyDescent="0.2"/>
    <row r="53378" x14ac:dyDescent="0.2"/>
    <row r="53379" x14ac:dyDescent="0.2"/>
    <row r="53380" x14ac:dyDescent="0.2"/>
    <row r="53381" x14ac:dyDescent="0.2"/>
    <row r="53382" x14ac:dyDescent="0.2"/>
    <row r="53383" x14ac:dyDescent="0.2"/>
    <row r="53384" x14ac:dyDescent="0.2"/>
    <row r="53385" x14ac:dyDescent="0.2"/>
    <row r="53386" x14ac:dyDescent="0.2"/>
    <row r="53387" x14ac:dyDescent="0.2"/>
    <row r="53388" x14ac:dyDescent="0.2"/>
    <row r="53389" x14ac:dyDescent="0.2"/>
    <row r="53390" x14ac:dyDescent="0.2"/>
    <row r="53391" x14ac:dyDescent="0.2"/>
    <row r="53392" x14ac:dyDescent="0.2"/>
    <row r="53393" x14ac:dyDescent="0.2"/>
    <row r="53394" x14ac:dyDescent="0.2"/>
    <row r="53395" x14ac:dyDescent="0.2"/>
    <row r="53396" x14ac:dyDescent="0.2"/>
    <row r="53397" x14ac:dyDescent="0.2"/>
    <row r="53398" x14ac:dyDescent="0.2"/>
    <row r="53399" x14ac:dyDescent="0.2"/>
    <row r="53400" x14ac:dyDescent="0.2"/>
    <row r="53401" x14ac:dyDescent="0.2"/>
    <row r="53402" x14ac:dyDescent="0.2"/>
    <row r="53403" x14ac:dyDescent="0.2"/>
    <row r="53404" x14ac:dyDescent="0.2"/>
    <row r="53405" x14ac:dyDescent="0.2"/>
    <row r="53406" x14ac:dyDescent="0.2"/>
    <row r="53407" x14ac:dyDescent="0.2"/>
    <row r="53408" x14ac:dyDescent="0.2"/>
    <row r="53409" x14ac:dyDescent="0.2"/>
    <row r="53410" x14ac:dyDescent="0.2"/>
    <row r="53411" x14ac:dyDescent="0.2"/>
    <row r="53412" x14ac:dyDescent="0.2"/>
    <row r="53413" x14ac:dyDescent="0.2"/>
    <row r="53414" x14ac:dyDescent="0.2"/>
    <row r="53415" x14ac:dyDescent="0.2"/>
    <row r="53416" x14ac:dyDescent="0.2"/>
    <row r="53417" x14ac:dyDescent="0.2"/>
    <row r="53418" x14ac:dyDescent="0.2"/>
    <row r="53419" x14ac:dyDescent="0.2"/>
    <row r="53420" x14ac:dyDescent="0.2"/>
    <row r="53421" x14ac:dyDescent="0.2"/>
    <row r="53422" x14ac:dyDescent="0.2"/>
    <row r="53423" x14ac:dyDescent="0.2"/>
    <row r="53424" x14ac:dyDescent="0.2"/>
    <row r="53425" x14ac:dyDescent="0.2"/>
    <row r="53426" x14ac:dyDescent="0.2"/>
    <row r="53427" x14ac:dyDescent="0.2"/>
    <row r="53428" x14ac:dyDescent="0.2"/>
    <row r="53429" x14ac:dyDescent="0.2"/>
    <row r="53430" x14ac:dyDescent="0.2"/>
    <row r="53431" x14ac:dyDescent="0.2"/>
    <row r="53432" x14ac:dyDescent="0.2"/>
    <row r="53433" x14ac:dyDescent="0.2"/>
    <row r="53434" x14ac:dyDescent="0.2"/>
    <row r="53435" x14ac:dyDescent="0.2"/>
    <row r="53436" x14ac:dyDescent="0.2"/>
    <row r="53437" x14ac:dyDescent="0.2"/>
    <row r="53438" x14ac:dyDescent="0.2"/>
    <row r="53439" x14ac:dyDescent="0.2"/>
    <row r="53440" x14ac:dyDescent="0.2"/>
    <row r="53441" x14ac:dyDescent="0.2"/>
    <row r="53442" x14ac:dyDescent="0.2"/>
    <row r="53443" x14ac:dyDescent="0.2"/>
    <row r="53444" x14ac:dyDescent="0.2"/>
    <row r="53445" x14ac:dyDescent="0.2"/>
    <row r="53446" x14ac:dyDescent="0.2"/>
    <row r="53447" x14ac:dyDescent="0.2"/>
    <row r="53448" x14ac:dyDescent="0.2"/>
    <row r="53449" x14ac:dyDescent="0.2"/>
    <row r="53450" x14ac:dyDescent="0.2"/>
    <row r="53451" x14ac:dyDescent="0.2"/>
    <row r="53452" x14ac:dyDescent="0.2"/>
    <row r="53453" x14ac:dyDescent="0.2"/>
    <row r="53454" x14ac:dyDescent="0.2"/>
    <row r="53455" x14ac:dyDescent="0.2"/>
    <row r="53456" x14ac:dyDescent="0.2"/>
    <row r="53457" x14ac:dyDescent="0.2"/>
    <row r="53458" x14ac:dyDescent="0.2"/>
    <row r="53459" x14ac:dyDescent="0.2"/>
    <row r="53460" x14ac:dyDescent="0.2"/>
    <row r="53461" x14ac:dyDescent="0.2"/>
    <row r="53462" x14ac:dyDescent="0.2"/>
    <row r="53463" x14ac:dyDescent="0.2"/>
    <row r="53464" x14ac:dyDescent="0.2"/>
    <row r="53465" x14ac:dyDescent="0.2"/>
    <row r="53466" x14ac:dyDescent="0.2"/>
    <row r="53467" x14ac:dyDescent="0.2"/>
    <row r="53468" x14ac:dyDescent="0.2"/>
    <row r="53469" x14ac:dyDescent="0.2"/>
    <row r="53470" x14ac:dyDescent="0.2"/>
    <row r="53471" x14ac:dyDescent="0.2"/>
    <row r="53472" x14ac:dyDescent="0.2"/>
    <row r="53473" x14ac:dyDescent="0.2"/>
    <row r="53474" x14ac:dyDescent="0.2"/>
    <row r="53475" x14ac:dyDescent="0.2"/>
    <row r="53476" x14ac:dyDescent="0.2"/>
    <row r="53477" x14ac:dyDescent="0.2"/>
    <row r="53478" x14ac:dyDescent="0.2"/>
    <row r="53479" x14ac:dyDescent="0.2"/>
    <row r="53480" x14ac:dyDescent="0.2"/>
    <row r="53481" x14ac:dyDescent="0.2"/>
    <row r="53482" x14ac:dyDescent="0.2"/>
    <row r="53483" x14ac:dyDescent="0.2"/>
    <row r="53484" x14ac:dyDescent="0.2"/>
    <row r="53485" x14ac:dyDescent="0.2"/>
    <row r="53486" x14ac:dyDescent="0.2"/>
    <row r="53487" x14ac:dyDescent="0.2"/>
    <row r="53488" x14ac:dyDescent="0.2"/>
    <row r="53489" x14ac:dyDescent="0.2"/>
    <row r="53490" x14ac:dyDescent="0.2"/>
    <row r="53491" x14ac:dyDescent="0.2"/>
    <row r="53492" x14ac:dyDescent="0.2"/>
    <row r="53493" x14ac:dyDescent="0.2"/>
    <row r="53494" x14ac:dyDescent="0.2"/>
    <row r="53495" x14ac:dyDescent="0.2"/>
    <row r="53496" x14ac:dyDescent="0.2"/>
    <row r="53497" x14ac:dyDescent="0.2"/>
    <row r="53498" x14ac:dyDescent="0.2"/>
    <row r="53499" x14ac:dyDescent="0.2"/>
    <row r="53500" x14ac:dyDescent="0.2"/>
    <row r="53501" x14ac:dyDescent="0.2"/>
    <row r="53502" x14ac:dyDescent="0.2"/>
    <row r="53503" x14ac:dyDescent="0.2"/>
    <row r="53504" x14ac:dyDescent="0.2"/>
    <row r="53505" x14ac:dyDescent="0.2"/>
    <row r="53506" x14ac:dyDescent="0.2"/>
    <row r="53507" x14ac:dyDescent="0.2"/>
    <row r="53508" x14ac:dyDescent="0.2"/>
    <row r="53509" x14ac:dyDescent="0.2"/>
    <row r="53510" x14ac:dyDescent="0.2"/>
    <row r="53511" x14ac:dyDescent="0.2"/>
    <row r="53512" x14ac:dyDescent="0.2"/>
    <row r="53513" x14ac:dyDescent="0.2"/>
    <row r="53514" x14ac:dyDescent="0.2"/>
    <row r="53515" x14ac:dyDescent="0.2"/>
    <row r="53516" x14ac:dyDescent="0.2"/>
    <row r="53517" x14ac:dyDescent="0.2"/>
    <row r="53518" x14ac:dyDescent="0.2"/>
    <row r="53519" x14ac:dyDescent="0.2"/>
    <row r="53520" x14ac:dyDescent="0.2"/>
    <row r="53521" x14ac:dyDescent="0.2"/>
    <row r="53522" x14ac:dyDescent="0.2"/>
    <row r="53523" x14ac:dyDescent="0.2"/>
    <row r="53524" x14ac:dyDescent="0.2"/>
    <row r="53525" x14ac:dyDescent="0.2"/>
    <row r="53526" x14ac:dyDescent="0.2"/>
    <row r="53527" x14ac:dyDescent="0.2"/>
    <row r="53528" x14ac:dyDescent="0.2"/>
    <row r="53529" x14ac:dyDescent="0.2"/>
    <row r="53530" x14ac:dyDescent="0.2"/>
    <row r="53531" x14ac:dyDescent="0.2"/>
    <row r="53532" x14ac:dyDescent="0.2"/>
    <row r="53533" x14ac:dyDescent="0.2"/>
    <row r="53534" x14ac:dyDescent="0.2"/>
    <row r="53535" x14ac:dyDescent="0.2"/>
    <row r="53536" x14ac:dyDescent="0.2"/>
    <row r="53537" x14ac:dyDescent="0.2"/>
    <row r="53538" x14ac:dyDescent="0.2"/>
    <row r="53539" x14ac:dyDescent="0.2"/>
    <row r="53540" x14ac:dyDescent="0.2"/>
    <row r="53541" x14ac:dyDescent="0.2"/>
    <row r="53542" x14ac:dyDescent="0.2"/>
    <row r="53543" x14ac:dyDescent="0.2"/>
    <row r="53544" x14ac:dyDescent="0.2"/>
    <row r="53545" x14ac:dyDescent="0.2"/>
    <row r="53546" x14ac:dyDescent="0.2"/>
    <row r="53547" x14ac:dyDescent="0.2"/>
    <row r="53548" x14ac:dyDescent="0.2"/>
    <row r="53549" x14ac:dyDescent="0.2"/>
    <row r="53550" x14ac:dyDescent="0.2"/>
    <row r="53551" x14ac:dyDescent="0.2"/>
    <row r="53552" x14ac:dyDescent="0.2"/>
    <row r="53553" x14ac:dyDescent="0.2"/>
    <row r="53554" x14ac:dyDescent="0.2"/>
    <row r="53555" x14ac:dyDescent="0.2"/>
    <row r="53556" x14ac:dyDescent="0.2"/>
    <row r="53557" x14ac:dyDescent="0.2"/>
    <row r="53558" x14ac:dyDescent="0.2"/>
    <row r="53559" x14ac:dyDescent="0.2"/>
    <row r="53560" x14ac:dyDescent="0.2"/>
    <row r="53561" x14ac:dyDescent="0.2"/>
    <row r="53562" x14ac:dyDescent="0.2"/>
    <row r="53563" x14ac:dyDescent="0.2"/>
    <row r="53564" x14ac:dyDescent="0.2"/>
    <row r="53565" x14ac:dyDescent="0.2"/>
    <row r="53566" x14ac:dyDescent="0.2"/>
    <row r="53567" x14ac:dyDescent="0.2"/>
    <row r="53568" x14ac:dyDescent="0.2"/>
    <row r="53569" x14ac:dyDescent="0.2"/>
    <row r="53570" x14ac:dyDescent="0.2"/>
    <row r="53571" x14ac:dyDescent="0.2"/>
    <row r="53572" x14ac:dyDescent="0.2"/>
    <row r="53573" x14ac:dyDescent="0.2"/>
    <row r="53574" x14ac:dyDescent="0.2"/>
    <row r="53575" x14ac:dyDescent="0.2"/>
    <row r="53576" x14ac:dyDescent="0.2"/>
    <row r="53577" x14ac:dyDescent="0.2"/>
    <row r="53578" x14ac:dyDescent="0.2"/>
    <row r="53579" x14ac:dyDescent="0.2"/>
    <row r="53580" x14ac:dyDescent="0.2"/>
    <row r="53581" x14ac:dyDescent="0.2"/>
    <row r="53582" x14ac:dyDescent="0.2"/>
    <row r="53583" x14ac:dyDescent="0.2"/>
    <row r="53584" x14ac:dyDescent="0.2"/>
    <row r="53585" x14ac:dyDescent="0.2"/>
    <row r="53586" x14ac:dyDescent="0.2"/>
    <row r="53587" x14ac:dyDescent="0.2"/>
    <row r="53588" x14ac:dyDescent="0.2"/>
    <row r="53589" x14ac:dyDescent="0.2"/>
    <row r="53590" x14ac:dyDescent="0.2"/>
    <row r="53591" x14ac:dyDescent="0.2"/>
    <row r="53592" x14ac:dyDescent="0.2"/>
    <row r="53593" x14ac:dyDescent="0.2"/>
    <row r="53594" x14ac:dyDescent="0.2"/>
    <row r="53595" x14ac:dyDescent="0.2"/>
    <row r="53596" x14ac:dyDescent="0.2"/>
    <row r="53597" x14ac:dyDescent="0.2"/>
    <row r="53598" x14ac:dyDescent="0.2"/>
    <row r="53599" x14ac:dyDescent="0.2"/>
    <row r="53600" x14ac:dyDescent="0.2"/>
    <row r="53601" x14ac:dyDescent="0.2"/>
    <row r="53602" x14ac:dyDescent="0.2"/>
    <row r="53603" x14ac:dyDescent="0.2"/>
    <row r="53604" x14ac:dyDescent="0.2"/>
    <row r="53605" x14ac:dyDescent="0.2"/>
    <row r="53606" x14ac:dyDescent="0.2"/>
    <row r="53607" x14ac:dyDescent="0.2"/>
    <row r="53608" x14ac:dyDescent="0.2"/>
    <row r="53609" x14ac:dyDescent="0.2"/>
    <row r="53610" x14ac:dyDescent="0.2"/>
    <row r="53611" x14ac:dyDescent="0.2"/>
    <row r="53612" x14ac:dyDescent="0.2"/>
    <row r="53613" x14ac:dyDescent="0.2"/>
    <row r="53614" x14ac:dyDescent="0.2"/>
    <row r="53615" x14ac:dyDescent="0.2"/>
    <row r="53616" x14ac:dyDescent="0.2"/>
    <row r="53617" x14ac:dyDescent="0.2"/>
    <row r="53618" x14ac:dyDescent="0.2"/>
    <row r="53619" x14ac:dyDescent="0.2"/>
    <row r="53620" x14ac:dyDescent="0.2"/>
    <row r="53621" x14ac:dyDescent="0.2"/>
    <row r="53622" x14ac:dyDescent="0.2"/>
    <row r="53623" x14ac:dyDescent="0.2"/>
    <row r="53624" x14ac:dyDescent="0.2"/>
    <row r="53625" x14ac:dyDescent="0.2"/>
    <row r="53626" x14ac:dyDescent="0.2"/>
    <row r="53627" x14ac:dyDescent="0.2"/>
    <row r="53628" x14ac:dyDescent="0.2"/>
    <row r="53629" x14ac:dyDescent="0.2"/>
    <row r="53630" x14ac:dyDescent="0.2"/>
    <row r="53631" x14ac:dyDescent="0.2"/>
    <row r="53632" x14ac:dyDescent="0.2"/>
    <row r="53633" x14ac:dyDescent="0.2"/>
    <row r="53634" x14ac:dyDescent="0.2"/>
    <row r="53635" x14ac:dyDescent="0.2"/>
    <row r="53636" x14ac:dyDescent="0.2"/>
    <row r="53637" x14ac:dyDescent="0.2"/>
    <row r="53638" x14ac:dyDescent="0.2"/>
    <row r="53639" x14ac:dyDescent="0.2"/>
    <row r="53640" x14ac:dyDescent="0.2"/>
    <row r="53641" x14ac:dyDescent="0.2"/>
    <row r="53642" x14ac:dyDescent="0.2"/>
    <row r="53643" x14ac:dyDescent="0.2"/>
    <row r="53644" x14ac:dyDescent="0.2"/>
    <row r="53645" x14ac:dyDescent="0.2"/>
    <row r="53646" x14ac:dyDescent="0.2"/>
    <row r="53647" x14ac:dyDescent="0.2"/>
    <row r="53648" x14ac:dyDescent="0.2"/>
    <row r="53649" x14ac:dyDescent="0.2"/>
    <row r="53650" x14ac:dyDescent="0.2"/>
    <row r="53651" x14ac:dyDescent="0.2"/>
    <row r="53652" x14ac:dyDescent="0.2"/>
    <row r="53653" x14ac:dyDescent="0.2"/>
    <row r="53654" x14ac:dyDescent="0.2"/>
    <row r="53655" x14ac:dyDescent="0.2"/>
    <row r="53656" x14ac:dyDescent="0.2"/>
    <row r="53657" x14ac:dyDescent="0.2"/>
    <row r="53658" x14ac:dyDescent="0.2"/>
    <row r="53659" x14ac:dyDescent="0.2"/>
    <row r="53660" x14ac:dyDescent="0.2"/>
    <row r="53661" x14ac:dyDescent="0.2"/>
    <row r="53662" x14ac:dyDescent="0.2"/>
    <row r="53663" x14ac:dyDescent="0.2"/>
    <row r="53664" x14ac:dyDescent="0.2"/>
    <row r="53665" x14ac:dyDescent="0.2"/>
    <row r="53666" x14ac:dyDescent="0.2"/>
    <row r="53667" x14ac:dyDescent="0.2"/>
    <row r="53668" x14ac:dyDescent="0.2"/>
    <row r="53669" x14ac:dyDescent="0.2"/>
    <row r="53670" x14ac:dyDescent="0.2"/>
    <row r="53671" x14ac:dyDescent="0.2"/>
    <row r="53672" x14ac:dyDescent="0.2"/>
    <row r="53673" x14ac:dyDescent="0.2"/>
    <row r="53674" x14ac:dyDescent="0.2"/>
    <row r="53675" x14ac:dyDescent="0.2"/>
    <row r="53676" x14ac:dyDescent="0.2"/>
    <row r="53677" x14ac:dyDescent="0.2"/>
    <row r="53678" x14ac:dyDescent="0.2"/>
    <row r="53679" x14ac:dyDescent="0.2"/>
    <row r="53680" x14ac:dyDescent="0.2"/>
    <row r="53681" x14ac:dyDescent="0.2"/>
    <row r="53682" x14ac:dyDescent="0.2"/>
    <row r="53683" x14ac:dyDescent="0.2"/>
    <row r="53684" x14ac:dyDescent="0.2"/>
    <row r="53685" x14ac:dyDescent="0.2"/>
    <row r="53686" x14ac:dyDescent="0.2"/>
    <row r="53687" x14ac:dyDescent="0.2"/>
    <row r="53688" x14ac:dyDescent="0.2"/>
    <row r="53689" x14ac:dyDescent="0.2"/>
    <row r="53690" x14ac:dyDescent="0.2"/>
    <row r="53691" x14ac:dyDescent="0.2"/>
    <row r="53692" x14ac:dyDescent="0.2"/>
    <row r="53693" x14ac:dyDescent="0.2"/>
    <row r="53694" x14ac:dyDescent="0.2"/>
    <row r="53695" x14ac:dyDescent="0.2"/>
    <row r="53696" x14ac:dyDescent="0.2"/>
    <row r="53697" x14ac:dyDescent="0.2"/>
    <row r="53698" x14ac:dyDescent="0.2"/>
    <row r="53699" x14ac:dyDescent="0.2"/>
    <row r="53700" x14ac:dyDescent="0.2"/>
    <row r="53701" x14ac:dyDescent="0.2"/>
    <row r="53702" x14ac:dyDescent="0.2"/>
    <row r="53703" x14ac:dyDescent="0.2"/>
    <row r="53704" x14ac:dyDescent="0.2"/>
    <row r="53705" x14ac:dyDescent="0.2"/>
    <row r="53706" x14ac:dyDescent="0.2"/>
    <row r="53707" x14ac:dyDescent="0.2"/>
    <row r="53708" x14ac:dyDescent="0.2"/>
    <row r="53709" x14ac:dyDescent="0.2"/>
    <row r="53710" x14ac:dyDescent="0.2"/>
    <row r="53711" x14ac:dyDescent="0.2"/>
    <row r="53712" x14ac:dyDescent="0.2"/>
    <row r="53713" x14ac:dyDescent="0.2"/>
    <row r="53714" x14ac:dyDescent="0.2"/>
    <row r="53715" x14ac:dyDescent="0.2"/>
    <row r="53716" x14ac:dyDescent="0.2"/>
    <row r="53717" x14ac:dyDescent="0.2"/>
    <row r="53718" x14ac:dyDescent="0.2"/>
    <row r="53719" x14ac:dyDescent="0.2"/>
    <row r="53720" x14ac:dyDescent="0.2"/>
    <row r="53721" x14ac:dyDescent="0.2"/>
    <row r="53722" x14ac:dyDescent="0.2"/>
    <row r="53723" x14ac:dyDescent="0.2"/>
    <row r="53724" x14ac:dyDescent="0.2"/>
    <row r="53725" x14ac:dyDescent="0.2"/>
    <row r="53726" x14ac:dyDescent="0.2"/>
    <row r="53727" x14ac:dyDescent="0.2"/>
    <row r="53728" x14ac:dyDescent="0.2"/>
    <row r="53729" x14ac:dyDescent="0.2"/>
    <row r="53730" x14ac:dyDescent="0.2"/>
    <row r="53731" x14ac:dyDescent="0.2"/>
    <row r="53732" x14ac:dyDescent="0.2"/>
    <row r="53733" x14ac:dyDescent="0.2"/>
    <row r="53734" x14ac:dyDescent="0.2"/>
    <row r="53735" x14ac:dyDescent="0.2"/>
    <row r="53736" x14ac:dyDescent="0.2"/>
    <row r="53737" x14ac:dyDescent="0.2"/>
    <row r="53738" x14ac:dyDescent="0.2"/>
    <row r="53739" x14ac:dyDescent="0.2"/>
    <row r="53740" x14ac:dyDescent="0.2"/>
    <row r="53741" x14ac:dyDescent="0.2"/>
    <row r="53742" x14ac:dyDescent="0.2"/>
    <row r="53743" x14ac:dyDescent="0.2"/>
    <row r="53744" x14ac:dyDescent="0.2"/>
    <row r="53745" x14ac:dyDescent="0.2"/>
    <row r="53746" x14ac:dyDescent="0.2"/>
    <row r="53747" x14ac:dyDescent="0.2"/>
    <row r="53748" x14ac:dyDescent="0.2"/>
    <row r="53749" x14ac:dyDescent="0.2"/>
    <row r="53750" x14ac:dyDescent="0.2"/>
    <row r="53751" x14ac:dyDescent="0.2"/>
    <row r="53752" x14ac:dyDescent="0.2"/>
    <row r="53753" x14ac:dyDescent="0.2"/>
    <row r="53754" x14ac:dyDescent="0.2"/>
    <row r="53755" x14ac:dyDescent="0.2"/>
    <row r="53756" x14ac:dyDescent="0.2"/>
    <row r="53757" x14ac:dyDescent="0.2"/>
    <row r="53758" x14ac:dyDescent="0.2"/>
    <row r="53759" x14ac:dyDescent="0.2"/>
    <row r="53760" x14ac:dyDescent="0.2"/>
    <row r="53761" x14ac:dyDescent="0.2"/>
    <row r="53762" x14ac:dyDescent="0.2"/>
    <row r="53763" x14ac:dyDescent="0.2"/>
    <row r="53764" x14ac:dyDescent="0.2"/>
    <row r="53765" x14ac:dyDescent="0.2"/>
    <row r="53766" x14ac:dyDescent="0.2"/>
    <row r="53767" x14ac:dyDescent="0.2"/>
    <row r="53768" x14ac:dyDescent="0.2"/>
    <row r="53769" x14ac:dyDescent="0.2"/>
    <row r="53770" x14ac:dyDescent="0.2"/>
    <row r="53771" x14ac:dyDescent="0.2"/>
    <row r="53772" x14ac:dyDescent="0.2"/>
    <row r="53773" x14ac:dyDescent="0.2"/>
    <row r="53774" x14ac:dyDescent="0.2"/>
    <row r="53775" x14ac:dyDescent="0.2"/>
    <row r="53776" x14ac:dyDescent="0.2"/>
    <row r="53777" x14ac:dyDescent="0.2"/>
    <row r="53778" x14ac:dyDescent="0.2"/>
    <row r="53779" x14ac:dyDescent="0.2"/>
    <row r="53780" x14ac:dyDescent="0.2"/>
    <row r="53781" x14ac:dyDescent="0.2"/>
    <row r="53782" x14ac:dyDescent="0.2"/>
    <row r="53783" x14ac:dyDescent="0.2"/>
    <row r="53784" x14ac:dyDescent="0.2"/>
    <row r="53785" x14ac:dyDescent="0.2"/>
    <row r="53786" x14ac:dyDescent="0.2"/>
    <row r="53787" x14ac:dyDescent="0.2"/>
    <row r="53788" x14ac:dyDescent="0.2"/>
    <row r="53789" x14ac:dyDescent="0.2"/>
    <row r="53790" x14ac:dyDescent="0.2"/>
    <row r="53791" x14ac:dyDescent="0.2"/>
    <row r="53792" x14ac:dyDescent="0.2"/>
    <row r="53793" x14ac:dyDescent="0.2"/>
    <row r="53794" x14ac:dyDescent="0.2"/>
    <row r="53795" x14ac:dyDescent="0.2"/>
    <row r="53796" x14ac:dyDescent="0.2"/>
    <row r="53797" x14ac:dyDescent="0.2"/>
    <row r="53798" x14ac:dyDescent="0.2"/>
    <row r="53799" x14ac:dyDescent="0.2"/>
    <row r="53800" x14ac:dyDescent="0.2"/>
    <row r="53801" x14ac:dyDescent="0.2"/>
    <row r="53802" x14ac:dyDescent="0.2"/>
    <row r="53803" x14ac:dyDescent="0.2"/>
    <row r="53804" x14ac:dyDescent="0.2"/>
    <row r="53805" x14ac:dyDescent="0.2"/>
    <row r="53806" x14ac:dyDescent="0.2"/>
    <row r="53807" x14ac:dyDescent="0.2"/>
    <row r="53808" x14ac:dyDescent="0.2"/>
    <row r="53809" x14ac:dyDescent="0.2"/>
    <row r="53810" x14ac:dyDescent="0.2"/>
    <row r="53811" x14ac:dyDescent="0.2"/>
    <row r="53812" x14ac:dyDescent="0.2"/>
    <row r="53813" x14ac:dyDescent="0.2"/>
    <row r="53814" x14ac:dyDescent="0.2"/>
    <row r="53815" x14ac:dyDescent="0.2"/>
    <row r="53816" x14ac:dyDescent="0.2"/>
    <row r="53817" x14ac:dyDescent="0.2"/>
    <row r="53818" x14ac:dyDescent="0.2"/>
    <row r="53819" x14ac:dyDescent="0.2"/>
    <row r="53820" x14ac:dyDescent="0.2"/>
    <row r="53821" x14ac:dyDescent="0.2"/>
    <row r="53822" x14ac:dyDescent="0.2"/>
    <row r="53823" x14ac:dyDescent="0.2"/>
    <row r="53824" x14ac:dyDescent="0.2"/>
    <row r="53825" x14ac:dyDescent="0.2"/>
    <row r="53826" x14ac:dyDescent="0.2"/>
    <row r="53827" x14ac:dyDescent="0.2"/>
    <row r="53828" x14ac:dyDescent="0.2"/>
    <row r="53829" x14ac:dyDescent="0.2"/>
    <row r="53830" x14ac:dyDescent="0.2"/>
    <row r="53831" x14ac:dyDescent="0.2"/>
    <row r="53832" x14ac:dyDescent="0.2"/>
    <row r="53833" x14ac:dyDescent="0.2"/>
    <row r="53834" x14ac:dyDescent="0.2"/>
    <row r="53835" x14ac:dyDescent="0.2"/>
    <row r="53836" x14ac:dyDescent="0.2"/>
    <row r="53837" x14ac:dyDescent="0.2"/>
    <row r="53838" x14ac:dyDescent="0.2"/>
    <row r="53839" x14ac:dyDescent="0.2"/>
    <row r="53840" x14ac:dyDescent="0.2"/>
    <row r="53841" x14ac:dyDescent="0.2"/>
    <row r="53842" x14ac:dyDescent="0.2"/>
    <row r="53843" x14ac:dyDescent="0.2"/>
    <row r="53844" x14ac:dyDescent="0.2"/>
    <row r="53845" x14ac:dyDescent="0.2"/>
    <row r="53846" x14ac:dyDescent="0.2"/>
    <row r="53847" x14ac:dyDescent="0.2"/>
    <row r="53848" x14ac:dyDescent="0.2"/>
    <row r="53849" x14ac:dyDescent="0.2"/>
    <row r="53850" x14ac:dyDescent="0.2"/>
    <row r="53851" x14ac:dyDescent="0.2"/>
    <row r="53852" x14ac:dyDescent="0.2"/>
    <row r="53853" x14ac:dyDescent="0.2"/>
    <row r="53854" x14ac:dyDescent="0.2"/>
    <row r="53855" x14ac:dyDescent="0.2"/>
    <row r="53856" x14ac:dyDescent="0.2"/>
    <row r="53857" x14ac:dyDescent="0.2"/>
    <row r="53858" x14ac:dyDescent="0.2"/>
    <row r="53859" x14ac:dyDescent="0.2"/>
    <row r="53860" x14ac:dyDescent="0.2"/>
    <row r="53861" x14ac:dyDescent="0.2"/>
    <row r="53862" x14ac:dyDescent="0.2"/>
    <row r="53863" x14ac:dyDescent="0.2"/>
    <row r="53864" x14ac:dyDescent="0.2"/>
    <row r="53865" x14ac:dyDescent="0.2"/>
    <row r="53866" x14ac:dyDescent="0.2"/>
    <row r="53867" x14ac:dyDescent="0.2"/>
    <row r="53868" x14ac:dyDescent="0.2"/>
    <row r="53869" x14ac:dyDescent="0.2"/>
    <row r="53870" x14ac:dyDescent="0.2"/>
    <row r="53871" x14ac:dyDescent="0.2"/>
    <row r="53872" x14ac:dyDescent="0.2"/>
    <row r="53873" x14ac:dyDescent="0.2"/>
    <row r="53874" x14ac:dyDescent="0.2"/>
    <row r="53875" x14ac:dyDescent="0.2"/>
    <row r="53876" x14ac:dyDescent="0.2"/>
    <row r="53877" x14ac:dyDescent="0.2"/>
    <row r="53878" x14ac:dyDescent="0.2"/>
    <row r="53879" x14ac:dyDescent="0.2"/>
    <row r="53880" x14ac:dyDescent="0.2"/>
    <row r="53881" x14ac:dyDescent="0.2"/>
    <row r="53882" x14ac:dyDescent="0.2"/>
    <row r="53883" x14ac:dyDescent="0.2"/>
    <row r="53884" x14ac:dyDescent="0.2"/>
    <row r="53885" x14ac:dyDescent="0.2"/>
    <row r="53886" x14ac:dyDescent="0.2"/>
    <row r="53887" x14ac:dyDescent="0.2"/>
    <row r="53888" x14ac:dyDescent="0.2"/>
    <row r="53889" x14ac:dyDescent="0.2"/>
    <row r="53890" x14ac:dyDescent="0.2"/>
    <row r="53891" x14ac:dyDescent="0.2"/>
    <row r="53892" x14ac:dyDescent="0.2"/>
    <row r="53893" x14ac:dyDescent="0.2"/>
    <row r="53894" x14ac:dyDescent="0.2"/>
    <row r="53895" x14ac:dyDescent="0.2"/>
    <row r="53896" x14ac:dyDescent="0.2"/>
    <row r="53897" x14ac:dyDescent="0.2"/>
    <row r="53898" x14ac:dyDescent="0.2"/>
    <row r="53899" x14ac:dyDescent="0.2"/>
    <row r="53900" x14ac:dyDescent="0.2"/>
    <row r="53901" x14ac:dyDescent="0.2"/>
    <row r="53902" x14ac:dyDescent="0.2"/>
    <row r="53903" x14ac:dyDescent="0.2"/>
    <row r="53904" x14ac:dyDescent="0.2"/>
    <row r="53905" x14ac:dyDescent="0.2"/>
    <row r="53906" x14ac:dyDescent="0.2"/>
    <row r="53907" x14ac:dyDescent="0.2"/>
    <row r="53908" x14ac:dyDescent="0.2"/>
    <row r="53909" x14ac:dyDescent="0.2"/>
    <row r="53910" x14ac:dyDescent="0.2"/>
    <row r="53911" x14ac:dyDescent="0.2"/>
    <row r="53912" x14ac:dyDescent="0.2"/>
    <row r="53913" x14ac:dyDescent="0.2"/>
    <row r="53914" x14ac:dyDescent="0.2"/>
    <row r="53915" x14ac:dyDescent="0.2"/>
    <row r="53916" x14ac:dyDescent="0.2"/>
    <row r="53917" x14ac:dyDescent="0.2"/>
    <row r="53918" x14ac:dyDescent="0.2"/>
    <row r="53919" x14ac:dyDescent="0.2"/>
    <row r="53920" x14ac:dyDescent="0.2"/>
    <row r="53921" x14ac:dyDescent="0.2"/>
    <row r="53922" x14ac:dyDescent="0.2"/>
    <row r="53923" x14ac:dyDescent="0.2"/>
    <row r="53924" x14ac:dyDescent="0.2"/>
    <row r="53925" x14ac:dyDescent="0.2"/>
    <row r="53926" x14ac:dyDescent="0.2"/>
    <row r="53927" x14ac:dyDescent="0.2"/>
    <row r="53928" x14ac:dyDescent="0.2"/>
    <row r="53929" x14ac:dyDescent="0.2"/>
    <row r="53930" x14ac:dyDescent="0.2"/>
    <row r="53931" x14ac:dyDescent="0.2"/>
    <row r="53932" x14ac:dyDescent="0.2"/>
    <row r="53933" x14ac:dyDescent="0.2"/>
    <row r="53934" x14ac:dyDescent="0.2"/>
    <row r="53935" x14ac:dyDescent="0.2"/>
    <row r="53936" x14ac:dyDescent="0.2"/>
    <row r="53937" x14ac:dyDescent="0.2"/>
    <row r="53938" x14ac:dyDescent="0.2"/>
    <row r="53939" x14ac:dyDescent="0.2"/>
    <row r="53940" x14ac:dyDescent="0.2"/>
    <row r="53941" x14ac:dyDescent="0.2"/>
    <row r="53942" x14ac:dyDescent="0.2"/>
    <row r="53943" x14ac:dyDescent="0.2"/>
    <row r="53944" x14ac:dyDescent="0.2"/>
    <row r="53945" x14ac:dyDescent="0.2"/>
    <row r="53946" x14ac:dyDescent="0.2"/>
    <row r="53947" x14ac:dyDescent="0.2"/>
    <row r="53948" x14ac:dyDescent="0.2"/>
    <row r="53949" x14ac:dyDescent="0.2"/>
    <row r="53950" x14ac:dyDescent="0.2"/>
    <row r="53951" x14ac:dyDescent="0.2"/>
    <row r="53952" x14ac:dyDescent="0.2"/>
    <row r="53953" x14ac:dyDescent="0.2"/>
    <row r="53954" x14ac:dyDescent="0.2"/>
    <row r="53955" x14ac:dyDescent="0.2"/>
    <row r="53956" x14ac:dyDescent="0.2"/>
    <row r="53957" x14ac:dyDescent="0.2"/>
    <row r="53958" x14ac:dyDescent="0.2"/>
    <row r="53959" x14ac:dyDescent="0.2"/>
    <row r="53960" x14ac:dyDescent="0.2"/>
    <row r="53961" x14ac:dyDescent="0.2"/>
    <row r="53962" x14ac:dyDescent="0.2"/>
    <row r="53963" x14ac:dyDescent="0.2"/>
    <row r="53964" x14ac:dyDescent="0.2"/>
    <row r="53965" x14ac:dyDescent="0.2"/>
    <row r="53966" x14ac:dyDescent="0.2"/>
    <row r="53967" x14ac:dyDescent="0.2"/>
    <row r="53968" x14ac:dyDescent="0.2"/>
    <row r="53969" x14ac:dyDescent="0.2"/>
    <row r="53970" x14ac:dyDescent="0.2"/>
    <row r="53971" x14ac:dyDescent="0.2"/>
    <row r="53972" x14ac:dyDescent="0.2"/>
    <row r="53973" x14ac:dyDescent="0.2"/>
    <row r="53974" x14ac:dyDescent="0.2"/>
    <row r="53975" x14ac:dyDescent="0.2"/>
    <row r="53976" x14ac:dyDescent="0.2"/>
    <row r="53977" x14ac:dyDescent="0.2"/>
    <row r="53978" x14ac:dyDescent="0.2"/>
    <row r="53979" x14ac:dyDescent="0.2"/>
    <row r="53980" x14ac:dyDescent="0.2"/>
    <row r="53981" x14ac:dyDescent="0.2"/>
    <row r="53982" x14ac:dyDescent="0.2"/>
    <row r="53983" x14ac:dyDescent="0.2"/>
    <row r="53984" x14ac:dyDescent="0.2"/>
    <row r="53985" x14ac:dyDescent="0.2"/>
    <row r="53986" x14ac:dyDescent="0.2"/>
    <row r="53987" x14ac:dyDescent="0.2"/>
    <row r="53988" x14ac:dyDescent="0.2"/>
    <row r="53989" x14ac:dyDescent="0.2"/>
    <row r="53990" x14ac:dyDescent="0.2"/>
    <row r="53991" x14ac:dyDescent="0.2"/>
    <row r="53992" x14ac:dyDescent="0.2"/>
    <row r="53993" x14ac:dyDescent="0.2"/>
    <row r="53994" x14ac:dyDescent="0.2"/>
    <row r="53995" x14ac:dyDescent="0.2"/>
    <row r="53996" x14ac:dyDescent="0.2"/>
    <row r="53997" x14ac:dyDescent="0.2"/>
    <row r="53998" x14ac:dyDescent="0.2"/>
    <row r="53999" x14ac:dyDescent="0.2"/>
    <row r="54000" x14ac:dyDescent="0.2"/>
    <row r="54001" x14ac:dyDescent="0.2"/>
    <row r="54002" x14ac:dyDescent="0.2"/>
    <row r="54003" x14ac:dyDescent="0.2"/>
    <row r="54004" x14ac:dyDescent="0.2"/>
    <row r="54005" x14ac:dyDescent="0.2"/>
    <row r="54006" x14ac:dyDescent="0.2"/>
    <row r="54007" x14ac:dyDescent="0.2"/>
    <row r="54008" x14ac:dyDescent="0.2"/>
    <row r="54009" x14ac:dyDescent="0.2"/>
    <row r="54010" x14ac:dyDescent="0.2"/>
    <row r="54011" x14ac:dyDescent="0.2"/>
    <row r="54012" x14ac:dyDescent="0.2"/>
    <row r="54013" x14ac:dyDescent="0.2"/>
    <row r="54014" x14ac:dyDescent="0.2"/>
    <row r="54015" x14ac:dyDescent="0.2"/>
    <row r="54016" x14ac:dyDescent="0.2"/>
    <row r="54017" x14ac:dyDescent="0.2"/>
    <row r="54018" x14ac:dyDescent="0.2"/>
    <row r="54019" x14ac:dyDescent="0.2"/>
    <row r="54020" x14ac:dyDescent="0.2"/>
    <row r="54021" x14ac:dyDescent="0.2"/>
    <row r="54022" x14ac:dyDescent="0.2"/>
    <row r="54023" x14ac:dyDescent="0.2"/>
    <row r="54024" x14ac:dyDescent="0.2"/>
    <row r="54025" x14ac:dyDescent="0.2"/>
    <row r="54026" x14ac:dyDescent="0.2"/>
    <row r="54027" x14ac:dyDescent="0.2"/>
    <row r="54028" x14ac:dyDescent="0.2"/>
    <row r="54029" x14ac:dyDescent="0.2"/>
    <row r="54030" x14ac:dyDescent="0.2"/>
    <row r="54031" x14ac:dyDescent="0.2"/>
    <row r="54032" x14ac:dyDescent="0.2"/>
    <row r="54033" x14ac:dyDescent="0.2"/>
    <row r="54034" x14ac:dyDescent="0.2"/>
    <row r="54035" x14ac:dyDescent="0.2"/>
    <row r="54036" x14ac:dyDescent="0.2"/>
    <row r="54037" x14ac:dyDescent="0.2"/>
    <row r="54038" x14ac:dyDescent="0.2"/>
    <row r="54039" x14ac:dyDescent="0.2"/>
    <row r="54040" x14ac:dyDescent="0.2"/>
    <row r="54041" x14ac:dyDescent="0.2"/>
    <row r="54042" x14ac:dyDescent="0.2"/>
    <row r="54043" x14ac:dyDescent="0.2"/>
    <row r="54044" x14ac:dyDescent="0.2"/>
    <row r="54045" x14ac:dyDescent="0.2"/>
    <row r="54046" x14ac:dyDescent="0.2"/>
    <row r="54047" x14ac:dyDescent="0.2"/>
    <row r="54048" x14ac:dyDescent="0.2"/>
    <row r="54049" x14ac:dyDescent="0.2"/>
    <row r="54050" x14ac:dyDescent="0.2"/>
    <row r="54051" x14ac:dyDescent="0.2"/>
    <row r="54052" x14ac:dyDescent="0.2"/>
    <row r="54053" x14ac:dyDescent="0.2"/>
    <row r="54054" x14ac:dyDescent="0.2"/>
    <row r="54055" x14ac:dyDescent="0.2"/>
    <row r="54056" x14ac:dyDescent="0.2"/>
    <row r="54057" x14ac:dyDescent="0.2"/>
    <row r="54058" x14ac:dyDescent="0.2"/>
    <row r="54059" x14ac:dyDescent="0.2"/>
    <row r="54060" x14ac:dyDescent="0.2"/>
    <row r="54061" x14ac:dyDescent="0.2"/>
    <row r="54062" x14ac:dyDescent="0.2"/>
    <row r="54063" x14ac:dyDescent="0.2"/>
    <row r="54064" x14ac:dyDescent="0.2"/>
    <row r="54065" x14ac:dyDescent="0.2"/>
    <row r="54066" x14ac:dyDescent="0.2"/>
    <row r="54067" x14ac:dyDescent="0.2"/>
    <row r="54068" x14ac:dyDescent="0.2"/>
    <row r="54069" x14ac:dyDescent="0.2"/>
    <row r="54070" x14ac:dyDescent="0.2"/>
    <row r="54071" x14ac:dyDescent="0.2"/>
    <row r="54072" x14ac:dyDescent="0.2"/>
    <row r="54073" x14ac:dyDescent="0.2"/>
    <row r="54074" x14ac:dyDescent="0.2"/>
    <row r="54075" x14ac:dyDescent="0.2"/>
    <row r="54076" x14ac:dyDescent="0.2"/>
    <row r="54077" x14ac:dyDescent="0.2"/>
    <row r="54078" x14ac:dyDescent="0.2"/>
    <row r="54079" x14ac:dyDescent="0.2"/>
    <row r="54080" x14ac:dyDescent="0.2"/>
    <row r="54081" x14ac:dyDescent="0.2"/>
    <row r="54082" x14ac:dyDescent="0.2"/>
    <row r="54083" x14ac:dyDescent="0.2"/>
    <row r="54084" x14ac:dyDescent="0.2"/>
    <row r="54085" x14ac:dyDescent="0.2"/>
    <row r="54086" x14ac:dyDescent="0.2"/>
    <row r="54087" x14ac:dyDescent="0.2"/>
    <row r="54088" x14ac:dyDescent="0.2"/>
    <row r="54089" x14ac:dyDescent="0.2"/>
    <row r="54090" x14ac:dyDescent="0.2"/>
    <row r="54091" x14ac:dyDescent="0.2"/>
    <row r="54092" x14ac:dyDescent="0.2"/>
    <row r="54093" x14ac:dyDescent="0.2"/>
    <row r="54094" x14ac:dyDescent="0.2"/>
    <row r="54095" x14ac:dyDescent="0.2"/>
    <row r="54096" x14ac:dyDescent="0.2"/>
    <row r="54097" x14ac:dyDescent="0.2"/>
    <row r="54098" x14ac:dyDescent="0.2"/>
    <row r="54099" x14ac:dyDescent="0.2"/>
    <row r="54100" x14ac:dyDescent="0.2"/>
    <row r="54101" x14ac:dyDescent="0.2"/>
    <row r="54102" x14ac:dyDescent="0.2"/>
    <row r="54103" x14ac:dyDescent="0.2"/>
    <row r="54104" x14ac:dyDescent="0.2"/>
    <row r="54105" x14ac:dyDescent="0.2"/>
    <row r="54106" x14ac:dyDescent="0.2"/>
    <row r="54107" x14ac:dyDescent="0.2"/>
    <row r="54108" x14ac:dyDescent="0.2"/>
    <row r="54109" x14ac:dyDescent="0.2"/>
    <row r="54110" x14ac:dyDescent="0.2"/>
    <row r="54111" x14ac:dyDescent="0.2"/>
    <row r="54112" x14ac:dyDescent="0.2"/>
    <row r="54113" x14ac:dyDescent="0.2"/>
    <row r="54114" x14ac:dyDescent="0.2"/>
    <row r="54115" x14ac:dyDescent="0.2"/>
    <row r="54116" x14ac:dyDescent="0.2"/>
    <row r="54117" x14ac:dyDescent="0.2"/>
    <row r="54118" x14ac:dyDescent="0.2"/>
    <row r="54119" x14ac:dyDescent="0.2"/>
    <row r="54120" x14ac:dyDescent="0.2"/>
    <row r="54121" x14ac:dyDescent="0.2"/>
    <row r="54122" x14ac:dyDescent="0.2"/>
    <row r="54123" x14ac:dyDescent="0.2"/>
    <row r="54124" x14ac:dyDescent="0.2"/>
    <row r="54125" x14ac:dyDescent="0.2"/>
    <row r="54126" x14ac:dyDescent="0.2"/>
    <row r="54127" x14ac:dyDescent="0.2"/>
    <row r="54128" x14ac:dyDescent="0.2"/>
    <row r="54129" x14ac:dyDescent="0.2"/>
    <row r="54130" x14ac:dyDescent="0.2"/>
    <row r="54131" x14ac:dyDescent="0.2"/>
    <row r="54132" x14ac:dyDescent="0.2"/>
    <row r="54133" x14ac:dyDescent="0.2"/>
    <row r="54134" x14ac:dyDescent="0.2"/>
    <row r="54135" x14ac:dyDescent="0.2"/>
    <row r="54136" x14ac:dyDescent="0.2"/>
    <row r="54137" x14ac:dyDescent="0.2"/>
    <row r="54138" x14ac:dyDescent="0.2"/>
    <row r="54139" x14ac:dyDescent="0.2"/>
    <row r="54140" x14ac:dyDescent="0.2"/>
    <row r="54141" x14ac:dyDescent="0.2"/>
    <row r="54142" x14ac:dyDescent="0.2"/>
    <row r="54143" x14ac:dyDescent="0.2"/>
    <row r="54144" x14ac:dyDescent="0.2"/>
    <row r="54145" x14ac:dyDescent="0.2"/>
    <row r="54146" x14ac:dyDescent="0.2"/>
    <row r="54147" x14ac:dyDescent="0.2"/>
    <row r="54148" x14ac:dyDescent="0.2"/>
    <row r="54149" x14ac:dyDescent="0.2"/>
    <row r="54150" x14ac:dyDescent="0.2"/>
    <row r="54151" x14ac:dyDescent="0.2"/>
    <row r="54152" x14ac:dyDescent="0.2"/>
    <row r="54153" x14ac:dyDescent="0.2"/>
    <row r="54154" x14ac:dyDescent="0.2"/>
    <row r="54155" x14ac:dyDescent="0.2"/>
    <row r="54156" x14ac:dyDescent="0.2"/>
    <row r="54157" x14ac:dyDescent="0.2"/>
    <row r="54158" x14ac:dyDescent="0.2"/>
    <row r="54159" x14ac:dyDescent="0.2"/>
    <row r="54160" x14ac:dyDescent="0.2"/>
    <row r="54161" x14ac:dyDescent="0.2"/>
    <row r="54162" x14ac:dyDescent="0.2"/>
    <row r="54163" x14ac:dyDescent="0.2"/>
    <row r="54164" x14ac:dyDescent="0.2"/>
    <row r="54165" x14ac:dyDescent="0.2"/>
    <row r="54166" x14ac:dyDescent="0.2"/>
    <row r="54167" x14ac:dyDescent="0.2"/>
    <row r="54168" x14ac:dyDescent="0.2"/>
    <row r="54169" x14ac:dyDescent="0.2"/>
    <row r="54170" x14ac:dyDescent="0.2"/>
    <row r="54171" x14ac:dyDescent="0.2"/>
    <row r="54172" x14ac:dyDescent="0.2"/>
    <row r="54173" x14ac:dyDescent="0.2"/>
    <row r="54174" x14ac:dyDescent="0.2"/>
    <row r="54175" x14ac:dyDescent="0.2"/>
    <row r="54176" x14ac:dyDescent="0.2"/>
    <row r="54177" x14ac:dyDescent="0.2"/>
    <row r="54178" x14ac:dyDescent="0.2"/>
    <row r="54179" x14ac:dyDescent="0.2"/>
    <row r="54180" x14ac:dyDescent="0.2"/>
    <row r="54181" x14ac:dyDescent="0.2"/>
    <row r="54182" x14ac:dyDescent="0.2"/>
    <row r="54183" x14ac:dyDescent="0.2"/>
    <row r="54184" x14ac:dyDescent="0.2"/>
    <row r="54185" x14ac:dyDescent="0.2"/>
    <row r="54186" x14ac:dyDescent="0.2"/>
    <row r="54187" x14ac:dyDescent="0.2"/>
    <row r="54188" x14ac:dyDescent="0.2"/>
    <row r="54189" x14ac:dyDescent="0.2"/>
    <row r="54190" x14ac:dyDescent="0.2"/>
    <row r="54191" x14ac:dyDescent="0.2"/>
    <row r="54192" x14ac:dyDescent="0.2"/>
    <row r="54193" x14ac:dyDescent="0.2"/>
    <row r="54194" x14ac:dyDescent="0.2"/>
    <row r="54195" x14ac:dyDescent="0.2"/>
    <row r="54196" x14ac:dyDescent="0.2"/>
    <row r="54197" x14ac:dyDescent="0.2"/>
    <row r="54198" x14ac:dyDescent="0.2"/>
    <row r="54199" x14ac:dyDescent="0.2"/>
    <row r="54200" x14ac:dyDescent="0.2"/>
    <row r="54201" x14ac:dyDescent="0.2"/>
    <row r="54202" x14ac:dyDescent="0.2"/>
    <row r="54203" x14ac:dyDescent="0.2"/>
    <row r="54204" x14ac:dyDescent="0.2"/>
    <row r="54205" x14ac:dyDescent="0.2"/>
    <row r="54206" x14ac:dyDescent="0.2"/>
    <row r="54207" x14ac:dyDescent="0.2"/>
    <row r="54208" x14ac:dyDescent="0.2"/>
    <row r="54209" x14ac:dyDescent="0.2"/>
    <row r="54210" x14ac:dyDescent="0.2"/>
    <row r="54211" x14ac:dyDescent="0.2"/>
    <row r="54212" x14ac:dyDescent="0.2"/>
    <row r="54213" x14ac:dyDescent="0.2"/>
    <row r="54214" x14ac:dyDescent="0.2"/>
    <row r="54215" x14ac:dyDescent="0.2"/>
    <row r="54216" x14ac:dyDescent="0.2"/>
    <row r="54217" x14ac:dyDescent="0.2"/>
    <row r="54218" x14ac:dyDescent="0.2"/>
    <row r="54219" x14ac:dyDescent="0.2"/>
    <row r="54220" x14ac:dyDescent="0.2"/>
    <row r="54221" x14ac:dyDescent="0.2"/>
    <row r="54222" x14ac:dyDescent="0.2"/>
    <row r="54223" x14ac:dyDescent="0.2"/>
    <row r="54224" x14ac:dyDescent="0.2"/>
    <row r="54225" x14ac:dyDescent="0.2"/>
    <row r="54226" x14ac:dyDescent="0.2"/>
    <row r="54227" x14ac:dyDescent="0.2"/>
    <row r="54228" x14ac:dyDescent="0.2"/>
    <row r="54229" x14ac:dyDescent="0.2"/>
    <row r="54230" x14ac:dyDescent="0.2"/>
    <row r="54231" x14ac:dyDescent="0.2"/>
    <row r="54232" x14ac:dyDescent="0.2"/>
    <row r="54233" x14ac:dyDescent="0.2"/>
    <row r="54234" x14ac:dyDescent="0.2"/>
    <row r="54235" x14ac:dyDescent="0.2"/>
    <row r="54236" x14ac:dyDescent="0.2"/>
    <row r="54237" x14ac:dyDescent="0.2"/>
    <row r="54238" x14ac:dyDescent="0.2"/>
    <row r="54239" x14ac:dyDescent="0.2"/>
    <row r="54240" x14ac:dyDescent="0.2"/>
    <row r="54241" x14ac:dyDescent="0.2"/>
    <row r="54242" x14ac:dyDescent="0.2"/>
    <row r="54243" x14ac:dyDescent="0.2"/>
    <row r="54244" x14ac:dyDescent="0.2"/>
    <row r="54245" x14ac:dyDescent="0.2"/>
    <row r="54246" x14ac:dyDescent="0.2"/>
    <row r="54247" x14ac:dyDescent="0.2"/>
    <row r="54248" x14ac:dyDescent="0.2"/>
    <row r="54249" x14ac:dyDescent="0.2"/>
    <row r="54250" x14ac:dyDescent="0.2"/>
    <row r="54251" x14ac:dyDescent="0.2"/>
    <row r="54252" x14ac:dyDescent="0.2"/>
    <row r="54253" x14ac:dyDescent="0.2"/>
    <row r="54254" x14ac:dyDescent="0.2"/>
    <row r="54255" x14ac:dyDescent="0.2"/>
    <row r="54256" x14ac:dyDescent="0.2"/>
    <row r="54257" x14ac:dyDescent="0.2"/>
    <row r="54258" x14ac:dyDescent="0.2"/>
    <row r="54259" x14ac:dyDescent="0.2"/>
    <row r="54260" x14ac:dyDescent="0.2"/>
    <row r="54261" x14ac:dyDescent="0.2"/>
    <row r="54262" x14ac:dyDescent="0.2"/>
    <row r="54263" x14ac:dyDescent="0.2"/>
    <row r="54264" x14ac:dyDescent="0.2"/>
    <row r="54265" x14ac:dyDescent="0.2"/>
    <row r="54266" x14ac:dyDescent="0.2"/>
    <row r="54267" x14ac:dyDescent="0.2"/>
    <row r="54268" x14ac:dyDescent="0.2"/>
    <row r="54269" x14ac:dyDescent="0.2"/>
    <row r="54270" x14ac:dyDescent="0.2"/>
    <row r="54271" x14ac:dyDescent="0.2"/>
    <row r="54272" x14ac:dyDescent="0.2"/>
    <row r="54273" x14ac:dyDescent="0.2"/>
    <row r="54274" x14ac:dyDescent="0.2"/>
    <row r="54275" x14ac:dyDescent="0.2"/>
    <row r="54276" x14ac:dyDescent="0.2"/>
    <row r="54277" x14ac:dyDescent="0.2"/>
    <row r="54278" x14ac:dyDescent="0.2"/>
    <row r="54279" x14ac:dyDescent="0.2"/>
    <row r="54280" x14ac:dyDescent="0.2"/>
    <row r="54281" x14ac:dyDescent="0.2"/>
    <row r="54282" x14ac:dyDescent="0.2"/>
    <row r="54283" x14ac:dyDescent="0.2"/>
    <row r="54284" x14ac:dyDescent="0.2"/>
    <row r="54285" x14ac:dyDescent="0.2"/>
    <row r="54286" x14ac:dyDescent="0.2"/>
    <row r="54287" x14ac:dyDescent="0.2"/>
    <row r="54288" x14ac:dyDescent="0.2"/>
    <row r="54289" x14ac:dyDescent="0.2"/>
    <row r="54290" x14ac:dyDescent="0.2"/>
    <row r="54291" x14ac:dyDescent="0.2"/>
    <row r="54292" x14ac:dyDescent="0.2"/>
    <row r="54293" x14ac:dyDescent="0.2"/>
    <row r="54294" x14ac:dyDescent="0.2"/>
    <row r="54295" x14ac:dyDescent="0.2"/>
    <row r="54296" x14ac:dyDescent="0.2"/>
    <row r="54297" x14ac:dyDescent="0.2"/>
    <row r="54298" x14ac:dyDescent="0.2"/>
    <row r="54299" x14ac:dyDescent="0.2"/>
    <row r="54300" x14ac:dyDescent="0.2"/>
    <row r="54301" x14ac:dyDescent="0.2"/>
    <row r="54302" x14ac:dyDescent="0.2"/>
    <row r="54303" x14ac:dyDescent="0.2"/>
    <row r="54304" x14ac:dyDescent="0.2"/>
    <row r="54305" x14ac:dyDescent="0.2"/>
    <row r="54306" x14ac:dyDescent="0.2"/>
    <row r="54307" x14ac:dyDescent="0.2"/>
    <row r="54308" x14ac:dyDescent="0.2"/>
    <row r="54309" x14ac:dyDescent="0.2"/>
    <row r="54310" x14ac:dyDescent="0.2"/>
    <row r="54311" x14ac:dyDescent="0.2"/>
    <row r="54312" x14ac:dyDescent="0.2"/>
    <row r="54313" x14ac:dyDescent="0.2"/>
    <row r="54314" x14ac:dyDescent="0.2"/>
    <row r="54315" x14ac:dyDescent="0.2"/>
    <row r="54316" x14ac:dyDescent="0.2"/>
    <row r="54317" x14ac:dyDescent="0.2"/>
    <row r="54318" x14ac:dyDescent="0.2"/>
    <row r="54319" x14ac:dyDescent="0.2"/>
    <row r="54320" x14ac:dyDescent="0.2"/>
    <row r="54321" x14ac:dyDescent="0.2"/>
    <row r="54322" x14ac:dyDescent="0.2"/>
    <row r="54323" x14ac:dyDescent="0.2"/>
    <row r="54324" x14ac:dyDescent="0.2"/>
    <row r="54325" x14ac:dyDescent="0.2"/>
    <row r="54326" x14ac:dyDescent="0.2"/>
    <row r="54327" x14ac:dyDescent="0.2"/>
    <row r="54328" x14ac:dyDescent="0.2"/>
    <row r="54329" x14ac:dyDescent="0.2"/>
    <row r="54330" x14ac:dyDescent="0.2"/>
    <row r="54331" x14ac:dyDescent="0.2"/>
    <row r="54332" x14ac:dyDescent="0.2"/>
    <row r="54333" x14ac:dyDescent="0.2"/>
    <row r="54334" x14ac:dyDescent="0.2"/>
    <row r="54335" x14ac:dyDescent="0.2"/>
    <row r="54336" x14ac:dyDescent="0.2"/>
    <row r="54337" x14ac:dyDescent="0.2"/>
    <row r="54338" x14ac:dyDescent="0.2"/>
    <row r="54339" x14ac:dyDescent="0.2"/>
    <row r="54340" x14ac:dyDescent="0.2"/>
    <row r="54341" x14ac:dyDescent="0.2"/>
    <row r="54342" x14ac:dyDescent="0.2"/>
    <row r="54343" x14ac:dyDescent="0.2"/>
    <row r="54344" x14ac:dyDescent="0.2"/>
    <row r="54345" x14ac:dyDescent="0.2"/>
    <row r="54346" x14ac:dyDescent="0.2"/>
    <row r="54347" x14ac:dyDescent="0.2"/>
    <row r="54348" x14ac:dyDescent="0.2"/>
    <row r="54349" x14ac:dyDescent="0.2"/>
    <row r="54350" x14ac:dyDescent="0.2"/>
    <row r="54351" x14ac:dyDescent="0.2"/>
    <row r="54352" x14ac:dyDescent="0.2"/>
    <row r="54353" x14ac:dyDescent="0.2"/>
    <row r="54354" x14ac:dyDescent="0.2"/>
    <row r="54355" x14ac:dyDescent="0.2"/>
    <row r="54356" x14ac:dyDescent="0.2"/>
    <row r="54357" x14ac:dyDescent="0.2"/>
    <row r="54358" x14ac:dyDescent="0.2"/>
    <row r="54359" x14ac:dyDescent="0.2"/>
    <row r="54360" x14ac:dyDescent="0.2"/>
    <row r="54361" x14ac:dyDescent="0.2"/>
    <row r="54362" x14ac:dyDescent="0.2"/>
    <row r="54363" x14ac:dyDescent="0.2"/>
    <row r="54364" x14ac:dyDescent="0.2"/>
    <row r="54365" x14ac:dyDescent="0.2"/>
    <row r="54366" x14ac:dyDescent="0.2"/>
    <row r="54367" x14ac:dyDescent="0.2"/>
    <row r="54368" x14ac:dyDescent="0.2"/>
    <row r="54369" x14ac:dyDescent="0.2"/>
    <row r="54370" x14ac:dyDescent="0.2"/>
    <row r="54371" x14ac:dyDescent="0.2"/>
    <row r="54372" x14ac:dyDescent="0.2"/>
    <row r="54373" x14ac:dyDescent="0.2"/>
    <row r="54374" x14ac:dyDescent="0.2"/>
    <row r="54375" x14ac:dyDescent="0.2"/>
    <row r="54376" x14ac:dyDescent="0.2"/>
    <row r="54377" x14ac:dyDescent="0.2"/>
    <row r="54378" x14ac:dyDescent="0.2"/>
    <row r="54379" x14ac:dyDescent="0.2"/>
    <row r="54380" x14ac:dyDescent="0.2"/>
    <row r="54381" x14ac:dyDescent="0.2"/>
    <row r="54382" x14ac:dyDescent="0.2"/>
    <row r="54383" x14ac:dyDescent="0.2"/>
    <row r="54384" x14ac:dyDescent="0.2"/>
    <row r="54385" x14ac:dyDescent="0.2"/>
    <row r="54386" x14ac:dyDescent="0.2"/>
    <row r="54387" x14ac:dyDescent="0.2"/>
    <row r="54388" x14ac:dyDescent="0.2"/>
    <row r="54389" x14ac:dyDescent="0.2"/>
    <row r="54390" x14ac:dyDescent="0.2"/>
    <row r="54391" x14ac:dyDescent="0.2"/>
    <row r="54392" x14ac:dyDescent="0.2"/>
    <row r="54393" x14ac:dyDescent="0.2"/>
    <row r="54394" x14ac:dyDescent="0.2"/>
    <row r="54395" x14ac:dyDescent="0.2"/>
    <row r="54396" x14ac:dyDescent="0.2"/>
    <row r="54397" x14ac:dyDescent="0.2"/>
    <row r="54398" x14ac:dyDescent="0.2"/>
    <row r="54399" x14ac:dyDescent="0.2"/>
    <row r="54400" x14ac:dyDescent="0.2"/>
    <row r="54401" x14ac:dyDescent="0.2"/>
    <row r="54402" x14ac:dyDescent="0.2"/>
    <row r="54403" x14ac:dyDescent="0.2"/>
    <row r="54404" x14ac:dyDescent="0.2"/>
    <row r="54405" x14ac:dyDescent="0.2"/>
    <row r="54406" x14ac:dyDescent="0.2"/>
    <row r="54407" x14ac:dyDescent="0.2"/>
    <row r="54408" x14ac:dyDescent="0.2"/>
    <row r="54409" x14ac:dyDescent="0.2"/>
    <row r="54410" x14ac:dyDescent="0.2"/>
    <row r="54411" x14ac:dyDescent="0.2"/>
    <row r="54412" x14ac:dyDescent="0.2"/>
    <row r="54413" x14ac:dyDescent="0.2"/>
    <row r="54414" x14ac:dyDescent="0.2"/>
    <row r="54415" x14ac:dyDescent="0.2"/>
    <row r="54416" x14ac:dyDescent="0.2"/>
    <row r="54417" x14ac:dyDescent="0.2"/>
    <row r="54418" x14ac:dyDescent="0.2"/>
    <row r="54419" x14ac:dyDescent="0.2"/>
    <row r="54420" x14ac:dyDescent="0.2"/>
    <row r="54421" x14ac:dyDescent="0.2"/>
    <row r="54422" x14ac:dyDescent="0.2"/>
    <row r="54423" x14ac:dyDescent="0.2"/>
    <row r="54424" x14ac:dyDescent="0.2"/>
    <row r="54425" x14ac:dyDescent="0.2"/>
    <row r="54426" x14ac:dyDescent="0.2"/>
    <row r="54427" x14ac:dyDescent="0.2"/>
    <row r="54428" x14ac:dyDescent="0.2"/>
    <row r="54429" x14ac:dyDescent="0.2"/>
    <row r="54430" x14ac:dyDescent="0.2"/>
    <row r="54431" x14ac:dyDescent="0.2"/>
    <row r="54432" x14ac:dyDescent="0.2"/>
    <row r="54433" x14ac:dyDescent="0.2"/>
    <row r="54434" x14ac:dyDescent="0.2"/>
    <row r="54435" x14ac:dyDescent="0.2"/>
    <row r="54436" x14ac:dyDescent="0.2"/>
    <row r="54437" x14ac:dyDescent="0.2"/>
    <row r="54438" x14ac:dyDescent="0.2"/>
    <row r="54439" x14ac:dyDescent="0.2"/>
    <row r="54440" x14ac:dyDescent="0.2"/>
    <row r="54441" x14ac:dyDescent="0.2"/>
    <row r="54442" x14ac:dyDescent="0.2"/>
    <row r="54443" x14ac:dyDescent="0.2"/>
    <row r="54444" x14ac:dyDescent="0.2"/>
    <row r="54445" x14ac:dyDescent="0.2"/>
    <row r="54446" x14ac:dyDescent="0.2"/>
    <row r="54447" x14ac:dyDescent="0.2"/>
    <row r="54448" x14ac:dyDescent="0.2"/>
    <row r="54449" x14ac:dyDescent="0.2"/>
    <row r="54450" x14ac:dyDescent="0.2"/>
    <row r="54451" x14ac:dyDescent="0.2"/>
    <row r="54452" x14ac:dyDescent="0.2"/>
    <row r="54453" x14ac:dyDescent="0.2"/>
    <row r="54454" x14ac:dyDescent="0.2"/>
    <row r="54455" x14ac:dyDescent="0.2"/>
    <row r="54456" x14ac:dyDescent="0.2"/>
    <row r="54457" x14ac:dyDescent="0.2"/>
    <row r="54458" x14ac:dyDescent="0.2"/>
    <row r="54459" x14ac:dyDescent="0.2"/>
    <row r="54460" x14ac:dyDescent="0.2"/>
    <row r="54461" x14ac:dyDescent="0.2"/>
    <row r="54462" x14ac:dyDescent="0.2"/>
    <row r="54463" x14ac:dyDescent="0.2"/>
    <row r="54464" x14ac:dyDescent="0.2"/>
    <row r="54465" x14ac:dyDescent="0.2"/>
    <row r="54466" x14ac:dyDescent="0.2"/>
    <row r="54467" x14ac:dyDescent="0.2"/>
    <row r="54468" x14ac:dyDescent="0.2"/>
    <row r="54469" x14ac:dyDescent="0.2"/>
    <row r="54470" x14ac:dyDescent="0.2"/>
    <row r="54471" x14ac:dyDescent="0.2"/>
    <row r="54472" x14ac:dyDescent="0.2"/>
    <row r="54473" x14ac:dyDescent="0.2"/>
    <row r="54474" x14ac:dyDescent="0.2"/>
    <row r="54475" x14ac:dyDescent="0.2"/>
    <row r="54476" x14ac:dyDescent="0.2"/>
    <row r="54477" x14ac:dyDescent="0.2"/>
    <row r="54478" x14ac:dyDescent="0.2"/>
    <row r="54479" x14ac:dyDescent="0.2"/>
    <row r="54480" x14ac:dyDescent="0.2"/>
    <row r="54481" x14ac:dyDescent="0.2"/>
    <row r="54482" x14ac:dyDescent="0.2"/>
    <row r="54483" x14ac:dyDescent="0.2"/>
    <row r="54484" x14ac:dyDescent="0.2"/>
    <row r="54485" x14ac:dyDescent="0.2"/>
    <row r="54486" x14ac:dyDescent="0.2"/>
    <row r="54487" x14ac:dyDescent="0.2"/>
    <row r="54488" x14ac:dyDescent="0.2"/>
    <row r="54489" x14ac:dyDescent="0.2"/>
    <row r="54490" x14ac:dyDescent="0.2"/>
    <row r="54491" x14ac:dyDescent="0.2"/>
    <row r="54492" x14ac:dyDescent="0.2"/>
    <row r="54493" x14ac:dyDescent="0.2"/>
    <row r="54494" x14ac:dyDescent="0.2"/>
    <row r="54495" x14ac:dyDescent="0.2"/>
    <row r="54496" x14ac:dyDescent="0.2"/>
    <row r="54497" x14ac:dyDescent="0.2"/>
    <row r="54498" x14ac:dyDescent="0.2"/>
    <row r="54499" x14ac:dyDescent="0.2"/>
    <row r="54500" x14ac:dyDescent="0.2"/>
    <row r="54501" x14ac:dyDescent="0.2"/>
    <row r="54502" x14ac:dyDescent="0.2"/>
    <row r="54503" x14ac:dyDescent="0.2"/>
    <row r="54504" x14ac:dyDescent="0.2"/>
    <row r="54505" x14ac:dyDescent="0.2"/>
    <row r="54506" x14ac:dyDescent="0.2"/>
    <row r="54507" x14ac:dyDescent="0.2"/>
    <row r="54508" x14ac:dyDescent="0.2"/>
    <row r="54509" x14ac:dyDescent="0.2"/>
    <row r="54510" x14ac:dyDescent="0.2"/>
    <row r="54511" x14ac:dyDescent="0.2"/>
    <row r="54512" x14ac:dyDescent="0.2"/>
    <row r="54513" x14ac:dyDescent="0.2"/>
    <row r="54514" x14ac:dyDescent="0.2"/>
    <row r="54515" x14ac:dyDescent="0.2"/>
    <row r="54516" x14ac:dyDescent="0.2"/>
    <row r="54517" x14ac:dyDescent="0.2"/>
    <row r="54518" x14ac:dyDescent="0.2"/>
    <row r="54519" x14ac:dyDescent="0.2"/>
    <row r="54520" x14ac:dyDescent="0.2"/>
    <row r="54521" x14ac:dyDescent="0.2"/>
    <row r="54522" x14ac:dyDescent="0.2"/>
    <row r="54523" x14ac:dyDescent="0.2"/>
    <row r="54524" x14ac:dyDescent="0.2"/>
    <row r="54525" x14ac:dyDescent="0.2"/>
    <row r="54526" x14ac:dyDescent="0.2"/>
    <row r="54527" x14ac:dyDescent="0.2"/>
    <row r="54528" x14ac:dyDescent="0.2"/>
    <row r="54529" x14ac:dyDescent="0.2"/>
    <row r="54530" x14ac:dyDescent="0.2"/>
    <row r="54531" x14ac:dyDescent="0.2"/>
    <row r="54532" x14ac:dyDescent="0.2"/>
    <row r="54533" x14ac:dyDescent="0.2"/>
    <row r="54534" x14ac:dyDescent="0.2"/>
    <row r="54535" x14ac:dyDescent="0.2"/>
    <row r="54536" x14ac:dyDescent="0.2"/>
    <row r="54537" x14ac:dyDescent="0.2"/>
    <row r="54538" x14ac:dyDescent="0.2"/>
    <row r="54539" x14ac:dyDescent="0.2"/>
    <row r="54540" x14ac:dyDescent="0.2"/>
    <row r="54541" x14ac:dyDescent="0.2"/>
    <row r="54542" x14ac:dyDescent="0.2"/>
    <row r="54543" x14ac:dyDescent="0.2"/>
    <row r="54544" x14ac:dyDescent="0.2"/>
    <row r="54545" x14ac:dyDescent="0.2"/>
    <row r="54546" x14ac:dyDescent="0.2"/>
    <row r="54547" x14ac:dyDescent="0.2"/>
    <row r="54548" x14ac:dyDescent="0.2"/>
    <row r="54549" x14ac:dyDescent="0.2"/>
    <row r="54550" x14ac:dyDescent="0.2"/>
    <row r="54551" x14ac:dyDescent="0.2"/>
    <row r="54552" x14ac:dyDescent="0.2"/>
    <row r="54553" x14ac:dyDescent="0.2"/>
    <row r="54554" x14ac:dyDescent="0.2"/>
    <row r="54555" x14ac:dyDescent="0.2"/>
    <row r="54556" x14ac:dyDescent="0.2"/>
    <row r="54557" x14ac:dyDescent="0.2"/>
    <row r="54558" x14ac:dyDescent="0.2"/>
    <row r="54559" x14ac:dyDescent="0.2"/>
    <row r="54560" x14ac:dyDescent="0.2"/>
    <row r="54561" x14ac:dyDescent="0.2"/>
    <row r="54562" x14ac:dyDescent="0.2"/>
    <row r="54563" x14ac:dyDescent="0.2"/>
    <row r="54564" x14ac:dyDescent="0.2"/>
    <row r="54565" x14ac:dyDescent="0.2"/>
    <row r="54566" x14ac:dyDescent="0.2"/>
    <row r="54567" x14ac:dyDescent="0.2"/>
    <row r="54568" x14ac:dyDescent="0.2"/>
    <row r="54569" x14ac:dyDescent="0.2"/>
    <row r="54570" x14ac:dyDescent="0.2"/>
    <row r="54571" x14ac:dyDescent="0.2"/>
    <row r="54572" x14ac:dyDescent="0.2"/>
    <row r="54573" x14ac:dyDescent="0.2"/>
    <row r="54574" x14ac:dyDescent="0.2"/>
    <row r="54575" x14ac:dyDescent="0.2"/>
    <row r="54576" x14ac:dyDescent="0.2"/>
    <row r="54577" x14ac:dyDescent="0.2"/>
    <row r="54578" x14ac:dyDescent="0.2"/>
    <row r="54579" x14ac:dyDescent="0.2"/>
    <row r="54580" x14ac:dyDescent="0.2"/>
    <row r="54581" x14ac:dyDescent="0.2"/>
    <row r="54582" x14ac:dyDescent="0.2"/>
    <row r="54583" x14ac:dyDescent="0.2"/>
    <row r="54584" x14ac:dyDescent="0.2"/>
    <row r="54585" x14ac:dyDescent="0.2"/>
    <row r="54586" x14ac:dyDescent="0.2"/>
    <row r="54587" x14ac:dyDescent="0.2"/>
    <row r="54588" x14ac:dyDescent="0.2"/>
    <row r="54589" x14ac:dyDescent="0.2"/>
    <row r="54590" x14ac:dyDescent="0.2"/>
    <row r="54591" x14ac:dyDescent="0.2"/>
    <row r="54592" x14ac:dyDescent="0.2"/>
    <row r="54593" x14ac:dyDescent="0.2"/>
    <row r="54594" x14ac:dyDescent="0.2"/>
    <row r="54595" x14ac:dyDescent="0.2"/>
    <row r="54596" x14ac:dyDescent="0.2"/>
    <row r="54597" x14ac:dyDescent="0.2"/>
    <row r="54598" x14ac:dyDescent="0.2"/>
    <row r="54599" x14ac:dyDescent="0.2"/>
    <row r="54600" x14ac:dyDescent="0.2"/>
    <row r="54601" x14ac:dyDescent="0.2"/>
    <row r="54602" x14ac:dyDescent="0.2"/>
    <row r="54603" x14ac:dyDescent="0.2"/>
    <row r="54604" x14ac:dyDescent="0.2"/>
    <row r="54605" x14ac:dyDescent="0.2"/>
    <row r="54606" x14ac:dyDescent="0.2"/>
    <row r="54607" x14ac:dyDescent="0.2"/>
    <row r="54608" x14ac:dyDescent="0.2"/>
    <row r="54609" x14ac:dyDescent="0.2"/>
    <row r="54610" x14ac:dyDescent="0.2"/>
    <row r="54611" x14ac:dyDescent="0.2"/>
    <row r="54612" x14ac:dyDescent="0.2"/>
    <row r="54613" x14ac:dyDescent="0.2"/>
    <row r="54614" x14ac:dyDescent="0.2"/>
    <row r="54615" x14ac:dyDescent="0.2"/>
    <row r="54616" x14ac:dyDescent="0.2"/>
    <row r="54617" x14ac:dyDescent="0.2"/>
    <row r="54618" x14ac:dyDescent="0.2"/>
    <row r="54619" x14ac:dyDescent="0.2"/>
    <row r="54620" x14ac:dyDescent="0.2"/>
    <row r="54621" x14ac:dyDescent="0.2"/>
    <row r="54622" x14ac:dyDescent="0.2"/>
    <row r="54623" x14ac:dyDescent="0.2"/>
    <row r="54624" x14ac:dyDescent="0.2"/>
    <row r="54625" x14ac:dyDescent="0.2"/>
    <row r="54626" x14ac:dyDescent="0.2"/>
    <row r="54627" x14ac:dyDescent="0.2"/>
    <row r="54628" x14ac:dyDescent="0.2"/>
    <row r="54629" x14ac:dyDescent="0.2"/>
    <row r="54630" x14ac:dyDescent="0.2"/>
    <row r="54631" x14ac:dyDescent="0.2"/>
    <row r="54632" x14ac:dyDescent="0.2"/>
    <row r="54633" x14ac:dyDescent="0.2"/>
    <row r="54634" x14ac:dyDescent="0.2"/>
    <row r="54635" x14ac:dyDescent="0.2"/>
    <row r="54636" x14ac:dyDescent="0.2"/>
    <row r="54637" x14ac:dyDescent="0.2"/>
    <row r="54638" x14ac:dyDescent="0.2"/>
    <row r="54639" x14ac:dyDescent="0.2"/>
    <row r="54640" x14ac:dyDescent="0.2"/>
    <row r="54641" x14ac:dyDescent="0.2"/>
    <row r="54642" x14ac:dyDescent="0.2"/>
    <row r="54643" x14ac:dyDescent="0.2"/>
    <row r="54644" x14ac:dyDescent="0.2"/>
    <row r="54645" x14ac:dyDescent="0.2"/>
    <row r="54646" x14ac:dyDescent="0.2"/>
    <row r="54647" x14ac:dyDescent="0.2"/>
    <row r="54648" x14ac:dyDescent="0.2"/>
    <row r="54649" x14ac:dyDescent="0.2"/>
    <row r="54650" x14ac:dyDescent="0.2"/>
    <row r="54651" x14ac:dyDescent="0.2"/>
    <row r="54652" x14ac:dyDescent="0.2"/>
    <row r="54653" x14ac:dyDescent="0.2"/>
    <row r="54654" x14ac:dyDescent="0.2"/>
    <row r="54655" x14ac:dyDescent="0.2"/>
    <row r="54656" x14ac:dyDescent="0.2"/>
    <row r="54657" x14ac:dyDescent="0.2"/>
    <row r="54658" x14ac:dyDescent="0.2"/>
    <row r="54659" x14ac:dyDescent="0.2"/>
    <row r="54660" x14ac:dyDescent="0.2"/>
    <row r="54661" x14ac:dyDescent="0.2"/>
    <row r="54662" x14ac:dyDescent="0.2"/>
    <row r="54663" x14ac:dyDescent="0.2"/>
    <row r="54664" x14ac:dyDescent="0.2"/>
    <row r="54665" x14ac:dyDescent="0.2"/>
    <row r="54666" x14ac:dyDescent="0.2"/>
    <row r="54667" x14ac:dyDescent="0.2"/>
    <row r="54668" x14ac:dyDescent="0.2"/>
    <row r="54669" x14ac:dyDescent="0.2"/>
    <row r="54670" x14ac:dyDescent="0.2"/>
    <row r="54671" x14ac:dyDescent="0.2"/>
    <row r="54672" x14ac:dyDescent="0.2"/>
    <row r="54673" x14ac:dyDescent="0.2"/>
    <row r="54674" x14ac:dyDescent="0.2"/>
    <row r="54675" x14ac:dyDescent="0.2"/>
    <row r="54676" x14ac:dyDescent="0.2"/>
    <row r="54677" x14ac:dyDescent="0.2"/>
    <row r="54678" x14ac:dyDescent="0.2"/>
    <row r="54679" x14ac:dyDescent="0.2"/>
    <row r="54680" x14ac:dyDescent="0.2"/>
    <row r="54681" x14ac:dyDescent="0.2"/>
    <row r="54682" x14ac:dyDescent="0.2"/>
    <row r="54683" x14ac:dyDescent="0.2"/>
    <row r="54684" x14ac:dyDescent="0.2"/>
    <row r="54685" x14ac:dyDescent="0.2"/>
    <row r="54686" x14ac:dyDescent="0.2"/>
    <row r="54687" x14ac:dyDescent="0.2"/>
    <row r="54688" x14ac:dyDescent="0.2"/>
    <row r="54689" x14ac:dyDescent="0.2"/>
    <row r="54690" x14ac:dyDescent="0.2"/>
    <row r="54691" x14ac:dyDescent="0.2"/>
    <row r="54692" x14ac:dyDescent="0.2"/>
    <row r="54693" x14ac:dyDescent="0.2"/>
    <row r="54694" x14ac:dyDescent="0.2"/>
    <row r="54695" x14ac:dyDescent="0.2"/>
    <row r="54696" x14ac:dyDescent="0.2"/>
    <row r="54697" x14ac:dyDescent="0.2"/>
    <row r="54698" x14ac:dyDescent="0.2"/>
    <row r="54699" x14ac:dyDescent="0.2"/>
    <row r="54700" x14ac:dyDescent="0.2"/>
    <row r="54701" x14ac:dyDescent="0.2"/>
    <row r="54702" x14ac:dyDescent="0.2"/>
    <row r="54703" x14ac:dyDescent="0.2"/>
    <row r="54704" x14ac:dyDescent="0.2"/>
    <row r="54705" x14ac:dyDescent="0.2"/>
    <row r="54706" x14ac:dyDescent="0.2"/>
    <row r="54707" x14ac:dyDescent="0.2"/>
    <row r="54708" x14ac:dyDescent="0.2"/>
    <row r="54709" x14ac:dyDescent="0.2"/>
    <row r="54710" x14ac:dyDescent="0.2"/>
    <row r="54711" x14ac:dyDescent="0.2"/>
    <row r="54712" x14ac:dyDescent="0.2"/>
    <row r="54713" x14ac:dyDescent="0.2"/>
    <row r="54714" x14ac:dyDescent="0.2"/>
    <row r="54715" x14ac:dyDescent="0.2"/>
    <row r="54716" x14ac:dyDescent="0.2"/>
    <row r="54717" x14ac:dyDescent="0.2"/>
    <row r="54718" x14ac:dyDescent="0.2"/>
    <row r="54719" x14ac:dyDescent="0.2"/>
    <row r="54720" x14ac:dyDescent="0.2"/>
    <row r="54721" x14ac:dyDescent="0.2"/>
    <row r="54722" x14ac:dyDescent="0.2"/>
    <row r="54723" x14ac:dyDescent="0.2"/>
    <row r="54724" x14ac:dyDescent="0.2"/>
    <row r="54725" x14ac:dyDescent="0.2"/>
    <row r="54726" x14ac:dyDescent="0.2"/>
    <row r="54727" x14ac:dyDescent="0.2"/>
    <row r="54728" x14ac:dyDescent="0.2"/>
    <row r="54729" x14ac:dyDescent="0.2"/>
    <row r="54730" x14ac:dyDescent="0.2"/>
    <row r="54731" x14ac:dyDescent="0.2"/>
    <row r="54732" x14ac:dyDescent="0.2"/>
    <row r="54733" x14ac:dyDescent="0.2"/>
    <row r="54734" x14ac:dyDescent="0.2"/>
    <row r="54735" x14ac:dyDescent="0.2"/>
    <row r="54736" x14ac:dyDescent="0.2"/>
    <row r="54737" x14ac:dyDescent="0.2"/>
    <row r="54738" x14ac:dyDescent="0.2"/>
    <row r="54739" x14ac:dyDescent="0.2"/>
    <row r="54740" x14ac:dyDescent="0.2"/>
    <row r="54741" x14ac:dyDescent="0.2"/>
    <row r="54742" x14ac:dyDescent="0.2"/>
    <row r="54743" x14ac:dyDescent="0.2"/>
    <row r="54744" x14ac:dyDescent="0.2"/>
    <row r="54745" x14ac:dyDescent="0.2"/>
    <row r="54746" x14ac:dyDescent="0.2"/>
    <row r="54747" x14ac:dyDescent="0.2"/>
    <row r="54748" x14ac:dyDescent="0.2"/>
    <row r="54749" x14ac:dyDescent="0.2"/>
    <row r="54750" x14ac:dyDescent="0.2"/>
    <row r="54751" x14ac:dyDescent="0.2"/>
    <row r="54752" x14ac:dyDescent="0.2"/>
    <row r="54753" x14ac:dyDescent="0.2"/>
    <row r="54754" x14ac:dyDescent="0.2"/>
    <row r="54755" x14ac:dyDescent="0.2"/>
    <row r="54756" x14ac:dyDescent="0.2"/>
    <row r="54757" x14ac:dyDescent="0.2"/>
    <row r="54758" x14ac:dyDescent="0.2"/>
    <row r="54759" x14ac:dyDescent="0.2"/>
    <row r="54760" x14ac:dyDescent="0.2"/>
    <row r="54761" x14ac:dyDescent="0.2"/>
    <row r="54762" x14ac:dyDescent="0.2"/>
    <row r="54763" x14ac:dyDescent="0.2"/>
    <row r="54764" x14ac:dyDescent="0.2"/>
    <row r="54765" x14ac:dyDescent="0.2"/>
    <row r="54766" x14ac:dyDescent="0.2"/>
    <row r="54767" x14ac:dyDescent="0.2"/>
    <row r="54768" x14ac:dyDescent="0.2"/>
    <row r="54769" x14ac:dyDescent="0.2"/>
    <row r="54770" x14ac:dyDescent="0.2"/>
    <row r="54771" x14ac:dyDescent="0.2"/>
    <row r="54772" x14ac:dyDescent="0.2"/>
    <row r="54773" x14ac:dyDescent="0.2"/>
    <row r="54774" x14ac:dyDescent="0.2"/>
    <row r="54775" x14ac:dyDescent="0.2"/>
    <row r="54776" x14ac:dyDescent="0.2"/>
    <row r="54777" x14ac:dyDescent="0.2"/>
    <row r="54778" x14ac:dyDescent="0.2"/>
    <row r="54779" x14ac:dyDescent="0.2"/>
    <row r="54780" x14ac:dyDescent="0.2"/>
    <row r="54781" x14ac:dyDescent="0.2"/>
    <row r="54782" x14ac:dyDescent="0.2"/>
    <row r="54783" x14ac:dyDescent="0.2"/>
    <row r="54784" x14ac:dyDescent="0.2"/>
    <row r="54785" x14ac:dyDescent="0.2"/>
    <row r="54786" x14ac:dyDescent="0.2"/>
    <row r="54787" x14ac:dyDescent="0.2"/>
    <row r="54788" x14ac:dyDescent="0.2"/>
    <row r="54789" x14ac:dyDescent="0.2"/>
    <row r="54790" x14ac:dyDescent="0.2"/>
    <row r="54791" x14ac:dyDescent="0.2"/>
    <row r="54792" x14ac:dyDescent="0.2"/>
    <row r="54793" x14ac:dyDescent="0.2"/>
    <row r="54794" x14ac:dyDescent="0.2"/>
    <row r="54795" x14ac:dyDescent="0.2"/>
    <row r="54796" x14ac:dyDescent="0.2"/>
    <row r="54797" x14ac:dyDescent="0.2"/>
    <row r="54798" x14ac:dyDescent="0.2"/>
    <row r="54799" x14ac:dyDescent="0.2"/>
    <row r="54800" x14ac:dyDescent="0.2"/>
    <row r="54801" x14ac:dyDescent="0.2"/>
    <row r="54802" x14ac:dyDescent="0.2"/>
    <row r="54803" x14ac:dyDescent="0.2"/>
    <row r="54804" x14ac:dyDescent="0.2"/>
    <row r="54805" x14ac:dyDescent="0.2"/>
    <row r="54806" x14ac:dyDescent="0.2"/>
    <row r="54807" x14ac:dyDescent="0.2"/>
    <row r="54808" x14ac:dyDescent="0.2"/>
    <row r="54809" x14ac:dyDescent="0.2"/>
    <row r="54810" x14ac:dyDescent="0.2"/>
    <row r="54811" x14ac:dyDescent="0.2"/>
    <row r="54812" x14ac:dyDescent="0.2"/>
    <row r="54813" x14ac:dyDescent="0.2"/>
    <row r="54814" x14ac:dyDescent="0.2"/>
    <row r="54815" x14ac:dyDescent="0.2"/>
    <row r="54816" x14ac:dyDescent="0.2"/>
    <row r="54817" x14ac:dyDescent="0.2"/>
    <row r="54818" x14ac:dyDescent="0.2"/>
    <row r="54819" x14ac:dyDescent="0.2"/>
    <row r="54820" x14ac:dyDescent="0.2"/>
    <row r="54821" x14ac:dyDescent="0.2"/>
    <row r="54822" x14ac:dyDescent="0.2"/>
    <row r="54823" x14ac:dyDescent="0.2"/>
    <row r="54824" x14ac:dyDescent="0.2"/>
    <row r="54825" x14ac:dyDescent="0.2"/>
    <row r="54826" x14ac:dyDescent="0.2"/>
    <row r="54827" x14ac:dyDescent="0.2"/>
    <row r="54828" x14ac:dyDescent="0.2"/>
    <row r="54829" x14ac:dyDescent="0.2"/>
    <row r="54830" x14ac:dyDescent="0.2"/>
    <row r="54831" x14ac:dyDescent="0.2"/>
    <row r="54832" x14ac:dyDescent="0.2"/>
    <row r="54833" x14ac:dyDescent="0.2"/>
    <row r="54834" x14ac:dyDescent="0.2"/>
    <row r="54835" x14ac:dyDescent="0.2"/>
    <row r="54836" x14ac:dyDescent="0.2"/>
    <row r="54837" x14ac:dyDescent="0.2"/>
    <row r="54838" x14ac:dyDescent="0.2"/>
    <row r="54839" x14ac:dyDescent="0.2"/>
    <row r="54840" x14ac:dyDescent="0.2"/>
    <row r="54841" x14ac:dyDescent="0.2"/>
    <row r="54842" x14ac:dyDescent="0.2"/>
    <row r="54843" x14ac:dyDescent="0.2"/>
    <row r="54844" x14ac:dyDescent="0.2"/>
    <row r="54845" x14ac:dyDescent="0.2"/>
    <row r="54846" x14ac:dyDescent="0.2"/>
    <row r="54847" x14ac:dyDescent="0.2"/>
    <row r="54848" x14ac:dyDescent="0.2"/>
    <row r="54849" x14ac:dyDescent="0.2"/>
    <row r="54850" x14ac:dyDescent="0.2"/>
    <row r="54851" x14ac:dyDescent="0.2"/>
    <row r="54852" x14ac:dyDescent="0.2"/>
    <row r="54853" x14ac:dyDescent="0.2"/>
    <row r="54854" x14ac:dyDescent="0.2"/>
    <row r="54855" x14ac:dyDescent="0.2"/>
    <row r="54856" x14ac:dyDescent="0.2"/>
    <row r="54857" x14ac:dyDescent="0.2"/>
    <row r="54858" x14ac:dyDescent="0.2"/>
    <row r="54859" x14ac:dyDescent="0.2"/>
    <row r="54860" x14ac:dyDescent="0.2"/>
    <row r="54861" x14ac:dyDescent="0.2"/>
    <row r="54862" x14ac:dyDescent="0.2"/>
    <row r="54863" x14ac:dyDescent="0.2"/>
    <row r="54864" x14ac:dyDescent="0.2"/>
    <row r="54865" x14ac:dyDescent="0.2"/>
    <row r="54866" x14ac:dyDescent="0.2"/>
    <row r="54867" x14ac:dyDescent="0.2"/>
    <row r="54868" x14ac:dyDescent="0.2"/>
    <row r="54869" x14ac:dyDescent="0.2"/>
    <row r="54870" x14ac:dyDescent="0.2"/>
    <row r="54871" x14ac:dyDescent="0.2"/>
    <row r="54872" x14ac:dyDescent="0.2"/>
    <row r="54873" x14ac:dyDescent="0.2"/>
    <row r="54874" x14ac:dyDescent="0.2"/>
    <row r="54875" x14ac:dyDescent="0.2"/>
    <row r="54876" x14ac:dyDescent="0.2"/>
    <row r="54877" x14ac:dyDescent="0.2"/>
    <row r="54878" x14ac:dyDescent="0.2"/>
    <row r="54879" x14ac:dyDescent="0.2"/>
    <row r="54880" x14ac:dyDescent="0.2"/>
    <row r="54881" x14ac:dyDescent="0.2"/>
    <row r="54882" x14ac:dyDescent="0.2"/>
    <row r="54883" x14ac:dyDescent="0.2"/>
    <row r="54884" x14ac:dyDescent="0.2"/>
    <row r="54885" x14ac:dyDescent="0.2"/>
    <row r="54886" x14ac:dyDescent="0.2"/>
    <row r="54887" x14ac:dyDescent="0.2"/>
    <row r="54888" x14ac:dyDescent="0.2"/>
    <row r="54889" x14ac:dyDescent="0.2"/>
    <row r="54890" x14ac:dyDescent="0.2"/>
    <row r="54891" x14ac:dyDescent="0.2"/>
    <row r="54892" x14ac:dyDescent="0.2"/>
    <row r="54893" x14ac:dyDescent="0.2"/>
    <row r="54894" x14ac:dyDescent="0.2"/>
    <row r="54895" x14ac:dyDescent="0.2"/>
    <row r="54896" x14ac:dyDescent="0.2"/>
    <row r="54897" x14ac:dyDescent="0.2"/>
    <row r="54898" x14ac:dyDescent="0.2"/>
    <row r="54899" x14ac:dyDescent="0.2"/>
    <row r="54900" x14ac:dyDescent="0.2"/>
    <row r="54901" x14ac:dyDescent="0.2"/>
    <row r="54902" x14ac:dyDescent="0.2"/>
    <row r="54903" x14ac:dyDescent="0.2"/>
    <row r="54904" x14ac:dyDescent="0.2"/>
    <row r="54905" x14ac:dyDescent="0.2"/>
    <row r="54906" x14ac:dyDescent="0.2"/>
    <row r="54907" x14ac:dyDescent="0.2"/>
    <row r="54908" x14ac:dyDescent="0.2"/>
    <row r="54909" x14ac:dyDescent="0.2"/>
    <row r="54910" x14ac:dyDescent="0.2"/>
    <row r="54911" x14ac:dyDescent="0.2"/>
    <row r="54912" x14ac:dyDescent="0.2"/>
    <row r="54913" x14ac:dyDescent="0.2"/>
    <row r="54914" x14ac:dyDescent="0.2"/>
    <row r="54915" x14ac:dyDescent="0.2"/>
    <row r="54916" x14ac:dyDescent="0.2"/>
    <row r="54917" x14ac:dyDescent="0.2"/>
    <row r="54918" x14ac:dyDescent="0.2"/>
    <row r="54919" x14ac:dyDescent="0.2"/>
    <row r="54920" x14ac:dyDescent="0.2"/>
    <row r="54921" x14ac:dyDescent="0.2"/>
    <row r="54922" x14ac:dyDescent="0.2"/>
    <row r="54923" x14ac:dyDescent="0.2"/>
    <row r="54924" x14ac:dyDescent="0.2"/>
    <row r="54925" x14ac:dyDescent="0.2"/>
    <row r="54926" x14ac:dyDescent="0.2"/>
    <row r="54927" x14ac:dyDescent="0.2"/>
    <row r="54928" x14ac:dyDescent="0.2"/>
    <row r="54929" x14ac:dyDescent="0.2"/>
    <row r="54930" x14ac:dyDescent="0.2"/>
    <row r="54931" x14ac:dyDescent="0.2"/>
    <row r="54932" x14ac:dyDescent="0.2"/>
    <row r="54933" x14ac:dyDescent="0.2"/>
    <row r="54934" x14ac:dyDescent="0.2"/>
    <row r="54935" x14ac:dyDescent="0.2"/>
    <row r="54936" x14ac:dyDescent="0.2"/>
    <row r="54937" x14ac:dyDescent="0.2"/>
    <row r="54938" x14ac:dyDescent="0.2"/>
    <row r="54939" x14ac:dyDescent="0.2"/>
    <row r="54940" x14ac:dyDescent="0.2"/>
    <row r="54941" x14ac:dyDescent="0.2"/>
    <row r="54942" x14ac:dyDescent="0.2"/>
    <row r="54943" x14ac:dyDescent="0.2"/>
    <row r="54944" x14ac:dyDescent="0.2"/>
    <row r="54945" x14ac:dyDescent="0.2"/>
    <row r="54946" x14ac:dyDescent="0.2"/>
    <row r="54947" x14ac:dyDescent="0.2"/>
    <row r="54948" x14ac:dyDescent="0.2"/>
    <row r="54949" x14ac:dyDescent="0.2"/>
    <row r="54950" x14ac:dyDescent="0.2"/>
    <row r="54951" x14ac:dyDescent="0.2"/>
    <row r="54952" x14ac:dyDescent="0.2"/>
    <row r="54953" x14ac:dyDescent="0.2"/>
    <row r="54954" x14ac:dyDescent="0.2"/>
    <row r="54955" x14ac:dyDescent="0.2"/>
    <row r="54956" x14ac:dyDescent="0.2"/>
    <row r="54957" x14ac:dyDescent="0.2"/>
    <row r="54958" x14ac:dyDescent="0.2"/>
    <row r="54959" x14ac:dyDescent="0.2"/>
    <row r="54960" x14ac:dyDescent="0.2"/>
    <row r="54961" x14ac:dyDescent="0.2"/>
    <row r="54962" x14ac:dyDescent="0.2"/>
    <row r="54963" x14ac:dyDescent="0.2"/>
    <row r="54964" x14ac:dyDescent="0.2"/>
    <row r="54965" x14ac:dyDescent="0.2"/>
    <row r="54966" x14ac:dyDescent="0.2"/>
    <row r="54967" x14ac:dyDescent="0.2"/>
    <row r="54968" x14ac:dyDescent="0.2"/>
    <row r="54969" x14ac:dyDescent="0.2"/>
    <row r="54970" x14ac:dyDescent="0.2"/>
    <row r="54971" x14ac:dyDescent="0.2"/>
    <row r="54972" x14ac:dyDescent="0.2"/>
    <row r="54973" x14ac:dyDescent="0.2"/>
    <row r="54974" x14ac:dyDescent="0.2"/>
    <row r="54975" x14ac:dyDescent="0.2"/>
    <row r="54976" x14ac:dyDescent="0.2"/>
    <row r="54977" x14ac:dyDescent="0.2"/>
    <row r="54978" x14ac:dyDescent="0.2"/>
    <row r="54979" x14ac:dyDescent="0.2"/>
    <row r="54980" x14ac:dyDescent="0.2"/>
    <row r="54981" x14ac:dyDescent="0.2"/>
    <row r="54982" x14ac:dyDescent="0.2"/>
    <row r="54983" x14ac:dyDescent="0.2"/>
    <row r="54984" x14ac:dyDescent="0.2"/>
    <row r="54985" x14ac:dyDescent="0.2"/>
    <row r="54986" x14ac:dyDescent="0.2"/>
    <row r="54987" x14ac:dyDescent="0.2"/>
    <row r="54988" x14ac:dyDescent="0.2"/>
    <row r="54989" x14ac:dyDescent="0.2"/>
    <row r="54990" x14ac:dyDescent="0.2"/>
    <row r="54991" x14ac:dyDescent="0.2"/>
    <row r="54992" x14ac:dyDescent="0.2"/>
    <row r="54993" x14ac:dyDescent="0.2"/>
    <row r="54994" x14ac:dyDescent="0.2"/>
    <row r="54995" x14ac:dyDescent="0.2"/>
    <row r="54996" x14ac:dyDescent="0.2"/>
    <row r="54997" x14ac:dyDescent="0.2"/>
    <row r="54998" x14ac:dyDescent="0.2"/>
    <row r="54999" x14ac:dyDescent="0.2"/>
    <row r="55000" x14ac:dyDescent="0.2"/>
    <row r="55001" x14ac:dyDescent="0.2"/>
    <row r="55002" x14ac:dyDescent="0.2"/>
    <row r="55003" x14ac:dyDescent="0.2"/>
    <row r="55004" x14ac:dyDescent="0.2"/>
    <row r="55005" x14ac:dyDescent="0.2"/>
    <row r="55006" x14ac:dyDescent="0.2"/>
    <row r="55007" x14ac:dyDescent="0.2"/>
    <row r="55008" x14ac:dyDescent="0.2"/>
    <row r="55009" x14ac:dyDescent="0.2"/>
    <row r="55010" x14ac:dyDescent="0.2"/>
    <row r="55011" x14ac:dyDescent="0.2"/>
    <row r="55012" x14ac:dyDescent="0.2"/>
    <row r="55013" x14ac:dyDescent="0.2"/>
    <row r="55014" x14ac:dyDescent="0.2"/>
    <row r="55015" x14ac:dyDescent="0.2"/>
    <row r="55016" x14ac:dyDescent="0.2"/>
    <row r="55017" x14ac:dyDescent="0.2"/>
    <row r="55018" x14ac:dyDescent="0.2"/>
    <row r="55019" x14ac:dyDescent="0.2"/>
    <row r="55020" x14ac:dyDescent="0.2"/>
    <row r="55021" x14ac:dyDescent="0.2"/>
    <row r="55022" x14ac:dyDescent="0.2"/>
    <row r="55023" x14ac:dyDescent="0.2"/>
    <row r="55024" x14ac:dyDescent="0.2"/>
    <row r="55025" x14ac:dyDescent="0.2"/>
    <row r="55026" x14ac:dyDescent="0.2"/>
    <row r="55027" x14ac:dyDescent="0.2"/>
    <row r="55028" x14ac:dyDescent="0.2"/>
    <row r="55029" x14ac:dyDescent="0.2"/>
    <row r="55030" x14ac:dyDescent="0.2"/>
    <row r="55031" x14ac:dyDescent="0.2"/>
    <row r="55032" x14ac:dyDescent="0.2"/>
    <row r="55033" x14ac:dyDescent="0.2"/>
    <row r="55034" x14ac:dyDescent="0.2"/>
    <row r="55035" x14ac:dyDescent="0.2"/>
    <row r="55036" x14ac:dyDescent="0.2"/>
    <row r="55037" x14ac:dyDescent="0.2"/>
    <row r="55038" x14ac:dyDescent="0.2"/>
    <row r="55039" x14ac:dyDescent="0.2"/>
    <row r="55040" x14ac:dyDescent="0.2"/>
    <row r="55041" x14ac:dyDescent="0.2"/>
    <row r="55042" x14ac:dyDescent="0.2"/>
    <row r="55043" x14ac:dyDescent="0.2"/>
    <row r="55044" x14ac:dyDescent="0.2"/>
    <row r="55045" x14ac:dyDescent="0.2"/>
    <row r="55046" x14ac:dyDescent="0.2"/>
    <row r="55047" x14ac:dyDescent="0.2"/>
    <row r="55048" x14ac:dyDescent="0.2"/>
    <row r="55049" x14ac:dyDescent="0.2"/>
    <row r="55050" x14ac:dyDescent="0.2"/>
    <row r="55051" x14ac:dyDescent="0.2"/>
    <row r="55052" x14ac:dyDescent="0.2"/>
    <row r="55053" x14ac:dyDescent="0.2"/>
    <row r="55054" x14ac:dyDescent="0.2"/>
    <row r="55055" x14ac:dyDescent="0.2"/>
    <row r="55056" x14ac:dyDescent="0.2"/>
    <row r="55057" x14ac:dyDescent="0.2"/>
    <row r="55058" x14ac:dyDescent="0.2"/>
    <row r="55059" x14ac:dyDescent="0.2"/>
    <row r="55060" x14ac:dyDescent="0.2"/>
    <row r="55061" x14ac:dyDescent="0.2"/>
    <row r="55062" x14ac:dyDescent="0.2"/>
    <row r="55063" x14ac:dyDescent="0.2"/>
    <row r="55064" x14ac:dyDescent="0.2"/>
    <row r="55065" x14ac:dyDescent="0.2"/>
    <row r="55066" x14ac:dyDescent="0.2"/>
    <row r="55067" x14ac:dyDescent="0.2"/>
    <row r="55068" x14ac:dyDescent="0.2"/>
    <row r="55069" x14ac:dyDescent="0.2"/>
    <row r="55070" x14ac:dyDescent="0.2"/>
    <row r="55071" x14ac:dyDescent="0.2"/>
    <row r="55072" x14ac:dyDescent="0.2"/>
    <row r="55073" x14ac:dyDescent="0.2"/>
    <row r="55074" x14ac:dyDescent="0.2"/>
    <row r="55075" x14ac:dyDescent="0.2"/>
    <row r="55076" x14ac:dyDescent="0.2"/>
    <row r="55077" x14ac:dyDescent="0.2"/>
    <row r="55078" x14ac:dyDescent="0.2"/>
    <row r="55079" x14ac:dyDescent="0.2"/>
    <row r="55080" x14ac:dyDescent="0.2"/>
    <row r="55081" x14ac:dyDescent="0.2"/>
    <row r="55082" x14ac:dyDescent="0.2"/>
    <row r="55083" x14ac:dyDescent="0.2"/>
    <row r="55084" x14ac:dyDescent="0.2"/>
    <row r="55085" x14ac:dyDescent="0.2"/>
    <row r="55086" x14ac:dyDescent="0.2"/>
    <row r="55087" x14ac:dyDescent="0.2"/>
    <row r="55088" x14ac:dyDescent="0.2"/>
    <row r="55089" x14ac:dyDescent="0.2"/>
    <row r="55090" x14ac:dyDescent="0.2"/>
    <row r="55091" x14ac:dyDescent="0.2"/>
    <row r="55092" x14ac:dyDescent="0.2"/>
    <row r="55093" x14ac:dyDescent="0.2"/>
    <row r="55094" x14ac:dyDescent="0.2"/>
    <row r="55095" x14ac:dyDescent="0.2"/>
    <row r="55096" x14ac:dyDescent="0.2"/>
    <row r="55097" x14ac:dyDescent="0.2"/>
    <row r="55098" x14ac:dyDescent="0.2"/>
    <row r="55099" x14ac:dyDescent="0.2"/>
    <row r="55100" x14ac:dyDescent="0.2"/>
    <row r="55101" x14ac:dyDescent="0.2"/>
    <row r="55102" x14ac:dyDescent="0.2"/>
    <row r="55103" x14ac:dyDescent="0.2"/>
    <row r="55104" x14ac:dyDescent="0.2"/>
    <row r="55105" x14ac:dyDescent="0.2"/>
    <row r="55106" x14ac:dyDescent="0.2"/>
    <row r="55107" x14ac:dyDescent="0.2"/>
    <row r="55108" x14ac:dyDescent="0.2"/>
    <row r="55109" x14ac:dyDescent="0.2"/>
    <row r="55110" x14ac:dyDescent="0.2"/>
    <row r="55111" x14ac:dyDescent="0.2"/>
    <row r="55112" x14ac:dyDescent="0.2"/>
    <row r="55113" x14ac:dyDescent="0.2"/>
    <row r="55114" x14ac:dyDescent="0.2"/>
    <row r="55115" x14ac:dyDescent="0.2"/>
    <row r="55116" x14ac:dyDescent="0.2"/>
    <row r="55117" x14ac:dyDescent="0.2"/>
    <row r="55118" x14ac:dyDescent="0.2"/>
    <row r="55119" x14ac:dyDescent="0.2"/>
    <row r="55120" x14ac:dyDescent="0.2"/>
    <row r="55121" x14ac:dyDescent="0.2"/>
    <row r="55122" x14ac:dyDescent="0.2"/>
    <row r="55123" x14ac:dyDescent="0.2"/>
    <row r="55124" x14ac:dyDescent="0.2"/>
    <row r="55125" x14ac:dyDescent="0.2"/>
    <row r="55126" x14ac:dyDescent="0.2"/>
    <row r="55127" x14ac:dyDescent="0.2"/>
    <row r="55128" x14ac:dyDescent="0.2"/>
    <row r="55129" x14ac:dyDescent="0.2"/>
    <row r="55130" x14ac:dyDescent="0.2"/>
    <row r="55131" x14ac:dyDescent="0.2"/>
    <row r="55132" x14ac:dyDescent="0.2"/>
    <row r="55133" x14ac:dyDescent="0.2"/>
    <row r="55134" x14ac:dyDescent="0.2"/>
    <row r="55135" x14ac:dyDescent="0.2"/>
    <row r="55136" x14ac:dyDescent="0.2"/>
    <row r="55137" x14ac:dyDescent="0.2"/>
    <row r="55138" x14ac:dyDescent="0.2"/>
    <row r="55139" x14ac:dyDescent="0.2"/>
    <row r="55140" x14ac:dyDescent="0.2"/>
    <row r="55141" x14ac:dyDescent="0.2"/>
    <row r="55142" x14ac:dyDescent="0.2"/>
    <row r="55143" x14ac:dyDescent="0.2"/>
    <row r="55144" x14ac:dyDescent="0.2"/>
    <row r="55145" x14ac:dyDescent="0.2"/>
    <row r="55146" x14ac:dyDescent="0.2"/>
    <row r="55147" x14ac:dyDescent="0.2"/>
    <row r="55148" x14ac:dyDescent="0.2"/>
    <row r="55149" x14ac:dyDescent="0.2"/>
    <row r="55150" x14ac:dyDescent="0.2"/>
    <row r="55151" x14ac:dyDescent="0.2"/>
    <row r="55152" x14ac:dyDescent="0.2"/>
    <row r="55153" x14ac:dyDescent="0.2"/>
    <row r="55154" x14ac:dyDescent="0.2"/>
    <row r="55155" x14ac:dyDescent="0.2"/>
    <row r="55156" x14ac:dyDescent="0.2"/>
    <row r="55157" x14ac:dyDescent="0.2"/>
    <row r="55158" x14ac:dyDescent="0.2"/>
    <row r="55159" x14ac:dyDescent="0.2"/>
    <row r="55160" x14ac:dyDescent="0.2"/>
    <row r="55161" x14ac:dyDescent="0.2"/>
    <row r="55162" x14ac:dyDescent="0.2"/>
    <row r="55163" x14ac:dyDescent="0.2"/>
    <row r="55164" x14ac:dyDescent="0.2"/>
    <row r="55165" x14ac:dyDescent="0.2"/>
    <row r="55166" x14ac:dyDescent="0.2"/>
    <row r="55167" x14ac:dyDescent="0.2"/>
    <row r="55168" x14ac:dyDescent="0.2"/>
    <row r="55169" x14ac:dyDescent="0.2"/>
    <row r="55170" x14ac:dyDescent="0.2"/>
    <row r="55171" x14ac:dyDescent="0.2"/>
    <row r="55172" x14ac:dyDescent="0.2"/>
    <row r="55173" x14ac:dyDescent="0.2"/>
    <row r="55174" x14ac:dyDescent="0.2"/>
    <row r="55175" x14ac:dyDescent="0.2"/>
    <row r="55176" x14ac:dyDescent="0.2"/>
    <row r="55177" x14ac:dyDescent="0.2"/>
    <row r="55178" x14ac:dyDescent="0.2"/>
    <row r="55179" x14ac:dyDescent="0.2"/>
    <row r="55180" x14ac:dyDescent="0.2"/>
    <row r="55181" x14ac:dyDescent="0.2"/>
    <row r="55182" x14ac:dyDescent="0.2"/>
    <row r="55183" x14ac:dyDescent="0.2"/>
    <row r="55184" x14ac:dyDescent="0.2"/>
    <row r="55185" x14ac:dyDescent="0.2"/>
    <row r="55186" x14ac:dyDescent="0.2"/>
    <row r="55187" x14ac:dyDescent="0.2"/>
    <row r="55188" x14ac:dyDescent="0.2"/>
    <row r="55189" x14ac:dyDescent="0.2"/>
    <row r="55190" x14ac:dyDescent="0.2"/>
    <row r="55191" x14ac:dyDescent="0.2"/>
    <row r="55192" x14ac:dyDescent="0.2"/>
    <row r="55193" x14ac:dyDescent="0.2"/>
    <row r="55194" x14ac:dyDescent="0.2"/>
    <row r="55195" x14ac:dyDescent="0.2"/>
    <row r="55196" x14ac:dyDescent="0.2"/>
    <row r="55197" x14ac:dyDescent="0.2"/>
    <row r="55198" x14ac:dyDescent="0.2"/>
    <row r="55199" x14ac:dyDescent="0.2"/>
    <row r="55200" x14ac:dyDescent="0.2"/>
    <row r="55201" x14ac:dyDescent="0.2"/>
    <row r="55202" x14ac:dyDescent="0.2"/>
    <row r="55203" x14ac:dyDescent="0.2"/>
    <row r="55204" x14ac:dyDescent="0.2"/>
    <row r="55205" x14ac:dyDescent="0.2"/>
    <row r="55206" x14ac:dyDescent="0.2"/>
    <row r="55207" x14ac:dyDescent="0.2"/>
    <row r="55208" x14ac:dyDescent="0.2"/>
    <row r="55209" x14ac:dyDescent="0.2"/>
    <row r="55210" x14ac:dyDescent="0.2"/>
    <row r="55211" x14ac:dyDescent="0.2"/>
    <row r="55212" x14ac:dyDescent="0.2"/>
    <row r="55213" x14ac:dyDescent="0.2"/>
    <row r="55214" x14ac:dyDescent="0.2"/>
    <row r="55215" x14ac:dyDescent="0.2"/>
    <row r="55216" x14ac:dyDescent="0.2"/>
    <row r="55217" x14ac:dyDescent="0.2"/>
    <row r="55218" x14ac:dyDescent="0.2"/>
    <row r="55219" x14ac:dyDescent="0.2"/>
    <row r="55220" x14ac:dyDescent="0.2"/>
    <row r="55221" x14ac:dyDescent="0.2"/>
    <row r="55222" x14ac:dyDescent="0.2"/>
    <row r="55223" x14ac:dyDescent="0.2"/>
    <row r="55224" x14ac:dyDescent="0.2"/>
    <row r="55225" x14ac:dyDescent="0.2"/>
    <row r="55226" x14ac:dyDescent="0.2"/>
    <row r="55227" x14ac:dyDescent="0.2"/>
    <row r="55228" x14ac:dyDescent="0.2"/>
    <row r="55229" x14ac:dyDescent="0.2"/>
    <row r="55230" x14ac:dyDescent="0.2"/>
    <row r="55231" x14ac:dyDescent="0.2"/>
    <row r="55232" x14ac:dyDescent="0.2"/>
    <row r="55233" x14ac:dyDescent="0.2"/>
    <row r="55234" x14ac:dyDescent="0.2"/>
    <row r="55235" x14ac:dyDescent="0.2"/>
    <row r="55236" x14ac:dyDescent="0.2"/>
    <row r="55237" x14ac:dyDescent="0.2"/>
    <row r="55238" x14ac:dyDescent="0.2"/>
    <row r="55239" x14ac:dyDescent="0.2"/>
    <row r="55240" x14ac:dyDescent="0.2"/>
    <row r="55241" x14ac:dyDescent="0.2"/>
    <row r="55242" x14ac:dyDescent="0.2"/>
    <row r="55243" x14ac:dyDescent="0.2"/>
    <row r="55244" x14ac:dyDescent="0.2"/>
    <row r="55245" x14ac:dyDescent="0.2"/>
    <row r="55246" x14ac:dyDescent="0.2"/>
    <row r="55247" x14ac:dyDescent="0.2"/>
    <row r="55248" x14ac:dyDescent="0.2"/>
    <row r="55249" x14ac:dyDescent="0.2"/>
    <row r="55250" x14ac:dyDescent="0.2"/>
    <row r="55251" x14ac:dyDescent="0.2"/>
    <row r="55252" x14ac:dyDescent="0.2"/>
    <row r="55253" x14ac:dyDescent="0.2"/>
    <row r="55254" x14ac:dyDescent="0.2"/>
    <row r="55255" x14ac:dyDescent="0.2"/>
    <row r="55256" x14ac:dyDescent="0.2"/>
    <row r="55257" x14ac:dyDescent="0.2"/>
    <row r="55258" x14ac:dyDescent="0.2"/>
    <row r="55259" x14ac:dyDescent="0.2"/>
    <row r="55260" x14ac:dyDescent="0.2"/>
    <row r="55261" x14ac:dyDescent="0.2"/>
    <row r="55262" x14ac:dyDescent="0.2"/>
    <row r="55263" x14ac:dyDescent="0.2"/>
    <row r="55264" x14ac:dyDescent="0.2"/>
    <row r="55265" x14ac:dyDescent="0.2"/>
    <row r="55266" x14ac:dyDescent="0.2"/>
    <row r="55267" x14ac:dyDescent="0.2"/>
    <row r="55268" x14ac:dyDescent="0.2"/>
    <row r="55269" x14ac:dyDescent="0.2"/>
    <row r="55270" x14ac:dyDescent="0.2"/>
    <row r="55271" x14ac:dyDescent="0.2"/>
    <row r="55272" x14ac:dyDescent="0.2"/>
    <row r="55273" x14ac:dyDescent="0.2"/>
    <row r="55274" x14ac:dyDescent="0.2"/>
    <row r="55275" x14ac:dyDescent="0.2"/>
    <row r="55276" x14ac:dyDescent="0.2"/>
    <row r="55277" x14ac:dyDescent="0.2"/>
    <row r="55278" x14ac:dyDescent="0.2"/>
    <row r="55279" x14ac:dyDescent="0.2"/>
    <row r="55280" x14ac:dyDescent="0.2"/>
    <row r="55281" x14ac:dyDescent="0.2"/>
    <row r="55282" x14ac:dyDescent="0.2"/>
    <row r="55283" x14ac:dyDescent="0.2"/>
    <row r="55284" x14ac:dyDescent="0.2"/>
    <row r="55285" x14ac:dyDescent="0.2"/>
    <row r="55286" x14ac:dyDescent="0.2"/>
    <row r="55287" x14ac:dyDescent="0.2"/>
    <row r="55288" x14ac:dyDescent="0.2"/>
    <row r="55289" x14ac:dyDescent="0.2"/>
    <row r="55290" x14ac:dyDescent="0.2"/>
    <row r="55291" x14ac:dyDescent="0.2"/>
    <row r="55292" x14ac:dyDescent="0.2"/>
    <row r="55293" x14ac:dyDescent="0.2"/>
    <row r="55294" x14ac:dyDescent="0.2"/>
    <row r="55295" x14ac:dyDescent="0.2"/>
    <row r="55296" x14ac:dyDescent="0.2"/>
    <row r="55297" x14ac:dyDescent="0.2"/>
    <row r="55298" x14ac:dyDescent="0.2"/>
    <row r="55299" x14ac:dyDescent="0.2"/>
    <row r="55300" x14ac:dyDescent="0.2"/>
    <row r="55301" x14ac:dyDescent="0.2"/>
    <row r="55302" x14ac:dyDescent="0.2"/>
    <row r="55303" x14ac:dyDescent="0.2"/>
    <row r="55304" x14ac:dyDescent="0.2"/>
    <row r="55305" x14ac:dyDescent="0.2"/>
    <row r="55306" x14ac:dyDescent="0.2"/>
    <row r="55307" x14ac:dyDescent="0.2"/>
    <row r="55308" x14ac:dyDescent="0.2"/>
    <row r="55309" x14ac:dyDescent="0.2"/>
    <row r="55310" x14ac:dyDescent="0.2"/>
    <row r="55311" x14ac:dyDescent="0.2"/>
    <row r="55312" x14ac:dyDescent="0.2"/>
    <row r="55313" x14ac:dyDescent="0.2"/>
    <row r="55314" x14ac:dyDescent="0.2"/>
    <row r="55315" x14ac:dyDescent="0.2"/>
    <row r="55316" x14ac:dyDescent="0.2"/>
    <row r="55317" x14ac:dyDescent="0.2"/>
    <row r="55318" x14ac:dyDescent="0.2"/>
    <row r="55319" x14ac:dyDescent="0.2"/>
    <row r="55320" x14ac:dyDescent="0.2"/>
    <row r="55321" x14ac:dyDescent="0.2"/>
    <row r="55322" x14ac:dyDescent="0.2"/>
    <row r="55323" x14ac:dyDescent="0.2"/>
    <row r="55324" x14ac:dyDescent="0.2"/>
    <row r="55325" x14ac:dyDescent="0.2"/>
    <row r="55326" x14ac:dyDescent="0.2"/>
    <row r="55327" x14ac:dyDescent="0.2"/>
    <row r="55328" x14ac:dyDescent="0.2"/>
    <row r="55329" x14ac:dyDescent="0.2"/>
    <row r="55330" x14ac:dyDescent="0.2"/>
    <row r="55331" x14ac:dyDescent="0.2"/>
    <row r="55332" x14ac:dyDescent="0.2"/>
    <row r="55333" x14ac:dyDescent="0.2"/>
    <row r="55334" x14ac:dyDescent="0.2"/>
    <row r="55335" x14ac:dyDescent="0.2"/>
    <row r="55336" x14ac:dyDescent="0.2"/>
    <row r="55337" x14ac:dyDescent="0.2"/>
    <row r="55338" x14ac:dyDescent="0.2"/>
    <row r="55339" x14ac:dyDescent="0.2"/>
    <row r="55340" x14ac:dyDescent="0.2"/>
    <row r="55341" x14ac:dyDescent="0.2"/>
    <row r="55342" x14ac:dyDescent="0.2"/>
    <row r="55343" x14ac:dyDescent="0.2"/>
    <row r="55344" x14ac:dyDescent="0.2"/>
    <row r="55345" x14ac:dyDescent="0.2"/>
    <row r="55346" x14ac:dyDescent="0.2"/>
    <row r="55347" x14ac:dyDescent="0.2"/>
    <row r="55348" x14ac:dyDescent="0.2"/>
    <row r="55349" x14ac:dyDescent="0.2"/>
    <row r="55350" x14ac:dyDescent="0.2"/>
    <row r="55351" x14ac:dyDescent="0.2"/>
    <row r="55352" x14ac:dyDescent="0.2"/>
    <row r="55353" x14ac:dyDescent="0.2"/>
    <row r="55354" x14ac:dyDescent="0.2"/>
    <row r="55355" x14ac:dyDescent="0.2"/>
    <row r="55356" x14ac:dyDescent="0.2"/>
    <row r="55357" x14ac:dyDescent="0.2"/>
    <row r="55358" x14ac:dyDescent="0.2"/>
    <row r="55359" x14ac:dyDescent="0.2"/>
    <row r="55360" x14ac:dyDescent="0.2"/>
    <row r="55361" x14ac:dyDescent="0.2"/>
    <row r="55362" x14ac:dyDescent="0.2"/>
    <row r="55363" x14ac:dyDescent="0.2"/>
    <row r="55364" x14ac:dyDescent="0.2"/>
    <row r="55365" x14ac:dyDescent="0.2"/>
    <row r="55366" x14ac:dyDescent="0.2"/>
    <row r="55367" x14ac:dyDescent="0.2"/>
    <row r="55368" x14ac:dyDescent="0.2"/>
    <row r="55369" x14ac:dyDescent="0.2"/>
    <row r="55370" x14ac:dyDescent="0.2"/>
    <row r="55371" x14ac:dyDescent="0.2"/>
    <row r="55372" x14ac:dyDescent="0.2"/>
    <row r="55373" x14ac:dyDescent="0.2"/>
    <row r="55374" x14ac:dyDescent="0.2"/>
    <row r="55375" x14ac:dyDescent="0.2"/>
    <row r="55376" x14ac:dyDescent="0.2"/>
    <row r="55377" x14ac:dyDescent="0.2"/>
    <row r="55378" x14ac:dyDescent="0.2"/>
    <row r="55379" x14ac:dyDescent="0.2"/>
    <row r="55380" x14ac:dyDescent="0.2"/>
    <row r="55381" x14ac:dyDescent="0.2"/>
    <row r="55382" x14ac:dyDescent="0.2"/>
    <row r="55383" x14ac:dyDescent="0.2"/>
    <row r="55384" x14ac:dyDescent="0.2"/>
    <row r="55385" x14ac:dyDescent="0.2"/>
    <row r="55386" x14ac:dyDescent="0.2"/>
    <row r="55387" x14ac:dyDescent="0.2"/>
    <row r="55388" x14ac:dyDescent="0.2"/>
    <row r="55389" x14ac:dyDescent="0.2"/>
    <row r="55390" x14ac:dyDescent="0.2"/>
    <row r="55391" x14ac:dyDescent="0.2"/>
    <row r="55392" x14ac:dyDescent="0.2"/>
    <row r="55393" x14ac:dyDescent="0.2"/>
    <row r="55394" x14ac:dyDescent="0.2"/>
    <row r="55395" x14ac:dyDescent="0.2"/>
    <row r="55396" x14ac:dyDescent="0.2"/>
    <row r="55397" x14ac:dyDescent="0.2"/>
    <row r="55398" x14ac:dyDescent="0.2"/>
    <row r="55399" x14ac:dyDescent="0.2"/>
    <row r="55400" x14ac:dyDescent="0.2"/>
    <row r="55401" x14ac:dyDescent="0.2"/>
    <row r="55402" x14ac:dyDescent="0.2"/>
    <row r="55403" x14ac:dyDescent="0.2"/>
    <row r="55404" x14ac:dyDescent="0.2"/>
    <row r="55405" x14ac:dyDescent="0.2"/>
    <row r="55406" x14ac:dyDescent="0.2"/>
    <row r="55407" x14ac:dyDescent="0.2"/>
    <row r="55408" x14ac:dyDescent="0.2"/>
    <row r="55409" x14ac:dyDescent="0.2"/>
    <row r="55410" x14ac:dyDescent="0.2"/>
    <row r="55411" x14ac:dyDescent="0.2"/>
    <row r="55412" x14ac:dyDescent="0.2"/>
    <row r="55413" x14ac:dyDescent="0.2"/>
    <row r="55414" x14ac:dyDescent="0.2"/>
    <row r="55415" x14ac:dyDescent="0.2"/>
    <row r="55416" x14ac:dyDescent="0.2"/>
    <row r="55417" x14ac:dyDescent="0.2"/>
    <row r="55418" x14ac:dyDescent="0.2"/>
    <row r="55419" x14ac:dyDescent="0.2"/>
    <row r="55420" x14ac:dyDescent="0.2"/>
    <row r="55421" x14ac:dyDescent="0.2"/>
    <row r="55422" x14ac:dyDescent="0.2"/>
    <row r="55423" x14ac:dyDescent="0.2"/>
    <row r="55424" x14ac:dyDescent="0.2"/>
    <row r="55425" x14ac:dyDescent="0.2"/>
    <row r="55426" x14ac:dyDescent="0.2"/>
    <row r="55427" x14ac:dyDescent="0.2"/>
    <row r="55428" x14ac:dyDescent="0.2"/>
    <row r="55429" x14ac:dyDescent="0.2"/>
    <row r="55430" x14ac:dyDescent="0.2"/>
    <row r="55431" x14ac:dyDescent="0.2"/>
    <row r="55432" x14ac:dyDescent="0.2"/>
    <row r="55433" x14ac:dyDescent="0.2"/>
    <row r="55434" x14ac:dyDescent="0.2"/>
    <row r="55435" x14ac:dyDescent="0.2"/>
    <row r="55436" x14ac:dyDescent="0.2"/>
    <row r="55437" x14ac:dyDescent="0.2"/>
    <row r="55438" x14ac:dyDescent="0.2"/>
    <row r="55439" x14ac:dyDescent="0.2"/>
    <row r="55440" x14ac:dyDescent="0.2"/>
    <row r="55441" x14ac:dyDescent="0.2"/>
    <row r="55442" x14ac:dyDescent="0.2"/>
    <row r="55443" x14ac:dyDescent="0.2"/>
    <row r="55444" x14ac:dyDescent="0.2"/>
    <row r="55445" x14ac:dyDescent="0.2"/>
    <row r="55446" x14ac:dyDescent="0.2"/>
    <row r="55447" x14ac:dyDescent="0.2"/>
    <row r="55448" x14ac:dyDescent="0.2"/>
    <row r="55449" x14ac:dyDescent="0.2"/>
    <row r="55450" x14ac:dyDescent="0.2"/>
    <row r="55451" x14ac:dyDescent="0.2"/>
    <row r="55452" x14ac:dyDescent="0.2"/>
    <row r="55453" x14ac:dyDescent="0.2"/>
    <row r="55454" x14ac:dyDescent="0.2"/>
    <row r="55455" x14ac:dyDescent="0.2"/>
    <row r="55456" x14ac:dyDescent="0.2"/>
    <row r="55457" x14ac:dyDescent="0.2"/>
    <row r="55458" x14ac:dyDescent="0.2"/>
    <row r="55459" x14ac:dyDescent="0.2"/>
    <row r="55460" x14ac:dyDescent="0.2"/>
    <row r="55461" x14ac:dyDescent="0.2"/>
    <row r="55462" x14ac:dyDescent="0.2"/>
    <row r="55463" x14ac:dyDescent="0.2"/>
    <row r="55464" x14ac:dyDescent="0.2"/>
    <row r="55465" x14ac:dyDescent="0.2"/>
    <row r="55466" x14ac:dyDescent="0.2"/>
    <row r="55467" x14ac:dyDescent="0.2"/>
    <row r="55468" x14ac:dyDescent="0.2"/>
    <row r="55469" x14ac:dyDescent="0.2"/>
    <row r="55470" x14ac:dyDescent="0.2"/>
    <row r="55471" x14ac:dyDescent="0.2"/>
    <row r="55472" x14ac:dyDescent="0.2"/>
    <row r="55473" x14ac:dyDescent="0.2"/>
    <row r="55474" x14ac:dyDescent="0.2"/>
    <row r="55475" x14ac:dyDescent="0.2"/>
    <row r="55476" x14ac:dyDescent="0.2"/>
    <row r="55477" x14ac:dyDescent="0.2"/>
    <row r="55478" x14ac:dyDescent="0.2"/>
    <row r="55479" x14ac:dyDescent="0.2"/>
    <row r="55480" x14ac:dyDescent="0.2"/>
    <row r="55481" x14ac:dyDescent="0.2"/>
    <row r="55482" x14ac:dyDescent="0.2"/>
    <row r="55483" x14ac:dyDescent="0.2"/>
    <row r="55484" x14ac:dyDescent="0.2"/>
    <row r="55485" x14ac:dyDescent="0.2"/>
    <row r="55486" x14ac:dyDescent="0.2"/>
    <row r="55487" x14ac:dyDescent="0.2"/>
    <row r="55488" x14ac:dyDescent="0.2"/>
    <row r="55489" x14ac:dyDescent="0.2"/>
    <row r="55490" x14ac:dyDescent="0.2"/>
    <row r="55491" x14ac:dyDescent="0.2"/>
    <row r="55492" x14ac:dyDescent="0.2"/>
    <row r="55493" x14ac:dyDescent="0.2"/>
    <row r="55494" x14ac:dyDescent="0.2"/>
    <row r="55495" x14ac:dyDescent="0.2"/>
    <row r="55496" x14ac:dyDescent="0.2"/>
    <row r="55497" x14ac:dyDescent="0.2"/>
    <row r="55498" x14ac:dyDescent="0.2"/>
    <row r="55499" x14ac:dyDescent="0.2"/>
    <row r="55500" x14ac:dyDescent="0.2"/>
    <row r="55501" x14ac:dyDescent="0.2"/>
    <row r="55502" x14ac:dyDescent="0.2"/>
    <row r="55503" x14ac:dyDescent="0.2"/>
    <row r="55504" x14ac:dyDescent="0.2"/>
    <row r="55505" x14ac:dyDescent="0.2"/>
    <row r="55506" x14ac:dyDescent="0.2"/>
    <row r="55507" x14ac:dyDescent="0.2"/>
    <row r="55508" x14ac:dyDescent="0.2"/>
    <row r="55509" x14ac:dyDescent="0.2"/>
    <row r="55510" x14ac:dyDescent="0.2"/>
    <row r="55511" x14ac:dyDescent="0.2"/>
    <row r="55512" x14ac:dyDescent="0.2"/>
    <row r="55513" x14ac:dyDescent="0.2"/>
    <row r="55514" x14ac:dyDescent="0.2"/>
    <row r="55515" x14ac:dyDescent="0.2"/>
    <row r="55516" x14ac:dyDescent="0.2"/>
    <row r="55517" x14ac:dyDescent="0.2"/>
    <row r="55518" x14ac:dyDescent="0.2"/>
    <row r="55519" x14ac:dyDescent="0.2"/>
    <row r="55520" x14ac:dyDescent="0.2"/>
    <row r="55521" x14ac:dyDescent="0.2"/>
    <row r="55522" x14ac:dyDescent="0.2"/>
    <row r="55523" x14ac:dyDescent="0.2"/>
    <row r="55524" x14ac:dyDescent="0.2"/>
    <row r="55525" x14ac:dyDescent="0.2"/>
    <row r="55526" x14ac:dyDescent="0.2"/>
    <row r="55527" x14ac:dyDescent="0.2"/>
    <row r="55528" x14ac:dyDescent="0.2"/>
    <row r="55529" x14ac:dyDescent="0.2"/>
    <row r="55530" x14ac:dyDescent="0.2"/>
    <row r="55531" x14ac:dyDescent="0.2"/>
    <row r="55532" x14ac:dyDescent="0.2"/>
    <row r="55533" x14ac:dyDescent="0.2"/>
    <row r="55534" x14ac:dyDescent="0.2"/>
    <row r="55535" x14ac:dyDescent="0.2"/>
    <row r="55536" x14ac:dyDescent="0.2"/>
    <row r="55537" x14ac:dyDescent="0.2"/>
    <row r="55538" x14ac:dyDescent="0.2"/>
    <row r="55539" x14ac:dyDescent="0.2"/>
    <row r="55540" x14ac:dyDescent="0.2"/>
    <row r="55541" x14ac:dyDescent="0.2"/>
    <row r="55542" x14ac:dyDescent="0.2"/>
    <row r="55543" x14ac:dyDescent="0.2"/>
    <row r="55544" x14ac:dyDescent="0.2"/>
    <row r="55545" x14ac:dyDescent="0.2"/>
    <row r="55546" x14ac:dyDescent="0.2"/>
    <row r="55547" x14ac:dyDescent="0.2"/>
    <row r="55548" x14ac:dyDescent="0.2"/>
    <row r="55549" x14ac:dyDescent="0.2"/>
    <row r="55550" x14ac:dyDescent="0.2"/>
    <row r="55551" x14ac:dyDescent="0.2"/>
    <row r="55552" x14ac:dyDescent="0.2"/>
    <row r="55553" x14ac:dyDescent="0.2"/>
    <row r="55554" x14ac:dyDescent="0.2"/>
    <row r="55555" x14ac:dyDescent="0.2"/>
    <row r="55556" x14ac:dyDescent="0.2"/>
    <row r="55557" x14ac:dyDescent="0.2"/>
    <row r="55558" x14ac:dyDescent="0.2"/>
    <row r="55559" x14ac:dyDescent="0.2"/>
    <row r="55560" x14ac:dyDescent="0.2"/>
    <row r="55561" x14ac:dyDescent="0.2"/>
    <row r="55562" x14ac:dyDescent="0.2"/>
    <row r="55563" x14ac:dyDescent="0.2"/>
    <row r="55564" x14ac:dyDescent="0.2"/>
    <row r="55565" x14ac:dyDescent="0.2"/>
    <row r="55566" x14ac:dyDescent="0.2"/>
    <row r="55567" x14ac:dyDescent="0.2"/>
    <row r="55568" x14ac:dyDescent="0.2"/>
    <row r="55569" x14ac:dyDescent="0.2"/>
    <row r="55570" x14ac:dyDescent="0.2"/>
    <row r="55571" x14ac:dyDescent="0.2"/>
    <row r="55572" x14ac:dyDescent="0.2"/>
    <row r="55573" x14ac:dyDescent="0.2"/>
    <row r="55574" x14ac:dyDescent="0.2"/>
    <row r="55575" x14ac:dyDescent="0.2"/>
    <row r="55576" x14ac:dyDescent="0.2"/>
    <row r="55577" x14ac:dyDescent="0.2"/>
    <row r="55578" x14ac:dyDescent="0.2"/>
    <row r="55579" x14ac:dyDescent="0.2"/>
    <row r="55580" x14ac:dyDescent="0.2"/>
    <row r="55581" x14ac:dyDescent="0.2"/>
    <row r="55582" x14ac:dyDescent="0.2"/>
    <row r="55583" x14ac:dyDescent="0.2"/>
    <row r="55584" x14ac:dyDescent="0.2"/>
    <row r="55585" x14ac:dyDescent="0.2"/>
    <row r="55586" x14ac:dyDescent="0.2"/>
    <row r="55587" x14ac:dyDescent="0.2"/>
    <row r="55588" x14ac:dyDescent="0.2"/>
    <row r="55589" x14ac:dyDescent="0.2"/>
    <row r="55590" x14ac:dyDescent="0.2"/>
    <row r="55591" x14ac:dyDescent="0.2"/>
    <row r="55592" x14ac:dyDescent="0.2"/>
    <row r="55593" x14ac:dyDescent="0.2"/>
    <row r="55594" x14ac:dyDescent="0.2"/>
    <row r="55595" x14ac:dyDescent="0.2"/>
    <row r="55596" x14ac:dyDescent="0.2"/>
    <row r="55597" x14ac:dyDescent="0.2"/>
    <row r="55598" x14ac:dyDescent="0.2"/>
    <row r="55599" x14ac:dyDescent="0.2"/>
    <row r="55600" x14ac:dyDescent="0.2"/>
    <row r="55601" x14ac:dyDescent="0.2"/>
    <row r="55602" x14ac:dyDescent="0.2"/>
    <row r="55603" x14ac:dyDescent="0.2"/>
    <row r="55604" x14ac:dyDescent="0.2"/>
    <row r="55605" x14ac:dyDescent="0.2"/>
    <row r="55606" x14ac:dyDescent="0.2"/>
    <row r="55607" x14ac:dyDescent="0.2"/>
    <row r="55608" x14ac:dyDescent="0.2"/>
    <row r="55609" x14ac:dyDescent="0.2"/>
    <row r="55610" x14ac:dyDescent="0.2"/>
    <row r="55611" x14ac:dyDescent="0.2"/>
    <row r="55612" x14ac:dyDescent="0.2"/>
    <row r="55613" x14ac:dyDescent="0.2"/>
    <row r="55614" x14ac:dyDescent="0.2"/>
    <row r="55615" x14ac:dyDescent="0.2"/>
    <row r="55616" x14ac:dyDescent="0.2"/>
    <row r="55617" x14ac:dyDescent="0.2"/>
    <row r="55618" x14ac:dyDescent="0.2"/>
    <row r="55619" x14ac:dyDescent="0.2"/>
    <row r="55620" x14ac:dyDescent="0.2"/>
    <row r="55621" x14ac:dyDescent="0.2"/>
    <row r="55622" x14ac:dyDescent="0.2"/>
    <row r="55623" x14ac:dyDescent="0.2"/>
    <row r="55624" x14ac:dyDescent="0.2"/>
    <row r="55625" x14ac:dyDescent="0.2"/>
    <row r="55626" x14ac:dyDescent="0.2"/>
    <row r="55627" x14ac:dyDescent="0.2"/>
    <row r="55628" x14ac:dyDescent="0.2"/>
    <row r="55629" x14ac:dyDescent="0.2"/>
    <row r="55630" x14ac:dyDescent="0.2"/>
    <row r="55631" x14ac:dyDescent="0.2"/>
    <row r="55632" x14ac:dyDescent="0.2"/>
    <row r="55633" x14ac:dyDescent="0.2"/>
    <row r="55634" x14ac:dyDescent="0.2"/>
    <row r="55635" x14ac:dyDescent="0.2"/>
    <row r="55636" x14ac:dyDescent="0.2"/>
    <row r="55637" x14ac:dyDescent="0.2"/>
    <row r="55638" x14ac:dyDescent="0.2"/>
    <row r="55639" x14ac:dyDescent="0.2"/>
    <row r="55640" x14ac:dyDescent="0.2"/>
    <row r="55641" x14ac:dyDescent="0.2"/>
    <row r="55642" x14ac:dyDescent="0.2"/>
    <row r="55643" x14ac:dyDescent="0.2"/>
    <row r="55644" x14ac:dyDescent="0.2"/>
    <row r="55645" x14ac:dyDescent="0.2"/>
    <row r="55646" x14ac:dyDescent="0.2"/>
    <row r="55647" x14ac:dyDescent="0.2"/>
    <row r="55648" x14ac:dyDescent="0.2"/>
    <row r="55649" x14ac:dyDescent="0.2"/>
    <row r="55650" x14ac:dyDescent="0.2"/>
    <row r="55651" x14ac:dyDescent="0.2"/>
    <row r="55652" x14ac:dyDescent="0.2"/>
    <row r="55653" x14ac:dyDescent="0.2"/>
    <row r="55654" x14ac:dyDescent="0.2"/>
    <row r="55655" x14ac:dyDescent="0.2"/>
    <row r="55656" x14ac:dyDescent="0.2"/>
    <row r="55657" x14ac:dyDescent="0.2"/>
    <row r="55658" x14ac:dyDescent="0.2"/>
    <row r="55659" x14ac:dyDescent="0.2"/>
    <row r="55660" x14ac:dyDescent="0.2"/>
    <row r="55661" x14ac:dyDescent="0.2"/>
    <row r="55662" x14ac:dyDescent="0.2"/>
    <row r="55663" x14ac:dyDescent="0.2"/>
    <row r="55664" x14ac:dyDescent="0.2"/>
    <row r="55665" x14ac:dyDescent="0.2"/>
    <row r="55666" x14ac:dyDescent="0.2"/>
    <row r="55667" x14ac:dyDescent="0.2"/>
    <row r="55668" x14ac:dyDescent="0.2"/>
    <row r="55669" x14ac:dyDescent="0.2"/>
    <row r="55670" x14ac:dyDescent="0.2"/>
    <row r="55671" x14ac:dyDescent="0.2"/>
    <row r="55672" x14ac:dyDescent="0.2"/>
    <row r="55673" x14ac:dyDescent="0.2"/>
    <row r="55674" x14ac:dyDescent="0.2"/>
    <row r="55675" x14ac:dyDescent="0.2"/>
    <row r="55676" x14ac:dyDescent="0.2"/>
    <row r="55677" x14ac:dyDescent="0.2"/>
    <row r="55678" x14ac:dyDescent="0.2"/>
    <row r="55679" x14ac:dyDescent="0.2"/>
    <row r="55680" x14ac:dyDescent="0.2"/>
    <row r="55681" x14ac:dyDescent="0.2"/>
    <row r="55682" x14ac:dyDescent="0.2"/>
    <row r="55683" x14ac:dyDescent="0.2"/>
    <row r="55684" x14ac:dyDescent="0.2"/>
    <row r="55685" x14ac:dyDescent="0.2"/>
    <row r="55686" x14ac:dyDescent="0.2"/>
    <row r="55687" x14ac:dyDescent="0.2"/>
    <row r="55688" x14ac:dyDescent="0.2"/>
    <row r="55689" x14ac:dyDescent="0.2"/>
    <row r="55690" x14ac:dyDescent="0.2"/>
    <row r="55691" x14ac:dyDescent="0.2"/>
    <row r="55692" x14ac:dyDescent="0.2"/>
    <row r="55693" x14ac:dyDescent="0.2"/>
    <row r="55694" x14ac:dyDescent="0.2"/>
    <row r="55695" x14ac:dyDescent="0.2"/>
    <row r="55696" x14ac:dyDescent="0.2"/>
    <row r="55697" x14ac:dyDescent="0.2"/>
    <row r="55698" x14ac:dyDescent="0.2"/>
    <row r="55699" x14ac:dyDescent="0.2"/>
    <row r="55700" x14ac:dyDescent="0.2"/>
    <row r="55701" x14ac:dyDescent="0.2"/>
    <row r="55702" x14ac:dyDescent="0.2"/>
    <row r="55703" x14ac:dyDescent="0.2"/>
    <row r="55704" x14ac:dyDescent="0.2"/>
    <row r="55705" x14ac:dyDescent="0.2"/>
    <row r="55706" x14ac:dyDescent="0.2"/>
    <row r="55707" x14ac:dyDescent="0.2"/>
    <row r="55708" x14ac:dyDescent="0.2"/>
    <row r="55709" x14ac:dyDescent="0.2"/>
    <row r="55710" x14ac:dyDescent="0.2"/>
    <row r="55711" x14ac:dyDescent="0.2"/>
    <row r="55712" x14ac:dyDescent="0.2"/>
    <row r="55713" x14ac:dyDescent="0.2"/>
    <row r="55714" x14ac:dyDescent="0.2"/>
    <row r="55715" x14ac:dyDescent="0.2"/>
    <row r="55716" x14ac:dyDescent="0.2"/>
    <row r="55717" x14ac:dyDescent="0.2"/>
    <row r="55718" x14ac:dyDescent="0.2"/>
    <row r="55719" x14ac:dyDescent="0.2"/>
    <row r="55720" x14ac:dyDescent="0.2"/>
    <row r="55721" x14ac:dyDescent="0.2"/>
    <row r="55722" x14ac:dyDescent="0.2"/>
    <row r="55723" x14ac:dyDescent="0.2"/>
    <row r="55724" x14ac:dyDescent="0.2"/>
    <row r="55725" x14ac:dyDescent="0.2"/>
    <row r="55726" x14ac:dyDescent="0.2"/>
    <row r="55727" x14ac:dyDescent="0.2"/>
    <row r="55728" x14ac:dyDescent="0.2"/>
    <row r="55729" x14ac:dyDescent="0.2"/>
    <row r="55730" x14ac:dyDescent="0.2"/>
    <row r="55731" x14ac:dyDescent="0.2"/>
    <row r="55732" x14ac:dyDescent="0.2"/>
    <row r="55733" x14ac:dyDescent="0.2"/>
    <row r="55734" x14ac:dyDescent="0.2"/>
    <row r="55735" x14ac:dyDescent="0.2"/>
    <row r="55736" x14ac:dyDescent="0.2"/>
    <row r="55737" x14ac:dyDescent="0.2"/>
    <row r="55738" x14ac:dyDescent="0.2"/>
    <row r="55739" x14ac:dyDescent="0.2"/>
    <row r="55740" x14ac:dyDescent="0.2"/>
    <row r="55741" x14ac:dyDescent="0.2"/>
    <row r="55742" x14ac:dyDescent="0.2"/>
    <row r="55743" x14ac:dyDescent="0.2"/>
    <row r="55744" x14ac:dyDescent="0.2"/>
    <row r="55745" x14ac:dyDescent="0.2"/>
    <row r="55746" x14ac:dyDescent="0.2"/>
    <row r="55747" x14ac:dyDescent="0.2"/>
    <row r="55748" x14ac:dyDescent="0.2"/>
    <row r="55749" x14ac:dyDescent="0.2"/>
    <row r="55750" x14ac:dyDescent="0.2"/>
    <row r="55751" x14ac:dyDescent="0.2"/>
    <row r="55752" x14ac:dyDescent="0.2"/>
    <row r="55753" x14ac:dyDescent="0.2"/>
    <row r="55754" x14ac:dyDescent="0.2"/>
    <row r="55755" x14ac:dyDescent="0.2"/>
    <row r="55756" x14ac:dyDescent="0.2"/>
    <row r="55757" x14ac:dyDescent="0.2"/>
    <row r="55758" x14ac:dyDescent="0.2"/>
    <row r="55759" x14ac:dyDescent="0.2"/>
    <row r="55760" x14ac:dyDescent="0.2"/>
    <row r="55761" x14ac:dyDescent="0.2"/>
    <row r="55762" x14ac:dyDescent="0.2"/>
    <row r="55763" x14ac:dyDescent="0.2"/>
    <row r="55764" x14ac:dyDescent="0.2"/>
    <row r="55765" x14ac:dyDescent="0.2"/>
    <row r="55766" x14ac:dyDescent="0.2"/>
    <row r="55767" x14ac:dyDescent="0.2"/>
    <row r="55768" x14ac:dyDescent="0.2"/>
    <row r="55769" x14ac:dyDescent="0.2"/>
    <row r="55770" x14ac:dyDescent="0.2"/>
    <row r="55771" x14ac:dyDescent="0.2"/>
    <row r="55772" x14ac:dyDescent="0.2"/>
    <row r="55773" x14ac:dyDescent="0.2"/>
    <row r="55774" x14ac:dyDescent="0.2"/>
    <row r="55775" x14ac:dyDescent="0.2"/>
    <row r="55776" x14ac:dyDescent="0.2"/>
    <row r="55777" x14ac:dyDescent="0.2"/>
    <row r="55778" x14ac:dyDescent="0.2"/>
    <row r="55779" x14ac:dyDescent="0.2"/>
    <row r="55780" x14ac:dyDescent="0.2"/>
    <row r="55781" x14ac:dyDescent="0.2"/>
    <row r="55782" x14ac:dyDescent="0.2"/>
    <row r="55783" x14ac:dyDescent="0.2"/>
    <row r="55784" x14ac:dyDescent="0.2"/>
    <row r="55785" x14ac:dyDescent="0.2"/>
    <row r="55786" x14ac:dyDescent="0.2"/>
    <row r="55787" x14ac:dyDescent="0.2"/>
    <row r="55788" x14ac:dyDescent="0.2"/>
    <row r="55789" x14ac:dyDescent="0.2"/>
    <row r="55790" x14ac:dyDescent="0.2"/>
    <row r="55791" x14ac:dyDescent="0.2"/>
    <row r="55792" x14ac:dyDescent="0.2"/>
    <row r="55793" x14ac:dyDescent="0.2"/>
    <row r="55794" x14ac:dyDescent="0.2"/>
    <row r="55795" x14ac:dyDescent="0.2"/>
    <row r="55796" x14ac:dyDescent="0.2"/>
    <row r="55797" x14ac:dyDescent="0.2"/>
    <row r="55798" x14ac:dyDescent="0.2"/>
    <row r="55799" x14ac:dyDescent="0.2"/>
    <row r="55800" x14ac:dyDescent="0.2"/>
    <row r="55801" x14ac:dyDescent="0.2"/>
    <row r="55802" x14ac:dyDescent="0.2"/>
    <row r="55803" x14ac:dyDescent="0.2"/>
    <row r="55804" x14ac:dyDescent="0.2"/>
    <row r="55805" x14ac:dyDescent="0.2"/>
    <row r="55806" x14ac:dyDescent="0.2"/>
    <row r="55807" x14ac:dyDescent="0.2"/>
    <row r="55808" x14ac:dyDescent="0.2"/>
    <row r="55809" x14ac:dyDescent="0.2"/>
    <row r="55810" x14ac:dyDescent="0.2"/>
    <row r="55811" x14ac:dyDescent="0.2"/>
    <row r="55812" x14ac:dyDescent="0.2"/>
    <row r="55813" x14ac:dyDescent="0.2"/>
    <row r="55814" x14ac:dyDescent="0.2"/>
    <row r="55815" x14ac:dyDescent="0.2"/>
    <row r="55816" x14ac:dyDescent="0.2"/>
    <row r="55817" x14ac:dyDescent="0.2"/>
    <row r="55818" x14ac:dyDescent="0.2"/>
    <row r="55819" x14ac:dyDescent="0.2"/>
    <row r="55820" x14ac:dyDescent="0.2"/>
    <row r="55821" x14ac:dyDescent="0.2"/>
    <row r="55822" x14ac:dyDescent="0.2"/>
    <row r="55823" x14ac:dyDescent="0.2"/>
    <row r="55824" x14ac:dyDescent="0.2"/>
    <row r="55825" x14ac:dyDescent="0.2"/>
    <row r="55826" x14ac:dyDescent="0.2"/>
    <row r="55827" x14ac:dyDescent="0.2"/>
    <row r="55828" x14ac:dyDescent="0.2"/>
    <row r="55829" x14ac:dyDescent="0.2"/>
    <row r="55830" x14ac:dyDescent="0.2"/>
    <row r="55831" x14ac:dyDescent="0.2"/>
    <row r="55832" x14ac:dyDescent="0.2"/>
    <row r="55833" x14ac:dyDescent="0.2"/>
    <row r="55834" x14ac:dyDescent="0.2"/>
    <row r="55835" x14ac:dyDescent="0.2"/>
    <row r="55836" x14ac:dyDescent="0.2"/>
    <row r="55837" x14ac:dyDescent="0.2"/>
    <row r="55838" x14ac:dyDescent="0.2"/>
    <row r="55839" x14ac:dyDescent="0.2"/>
    <row r="55840" x14ac:dyDescent="0.2"/>
    <row r="55841" x14ac:dyDescent="0.2"/>
    <row r="55842" x14ac:dyDescent="0.2"/>
    <row r="55843" x14ac:dyDescent="0.2"/>
    <row r="55844" x14ac:dyDescent="0.2"/>
    <row r="55845" x14ac:dyDescent="0.2"/>
    <row r="55846" x14ac:dyDescent="0.2"/>
    <row r="55847" x14ac:dyDescent="0.2"/>
    <row r="55848" x14ac:dyDescent="0.2"/>
    <row r="55849" x14ac:dyDescent="0.2"/>
    <row r="55850" x14ac:dyDescent="0.2"/>
    <row r="55851" x14ac:dyDescent="0.2"/>
    <row r="55852" x14ac:dyDescent="0.2"/>
    <row r="55853" x14ac:dyDescent="0.2"/>
    <row r="55854" x14ac:dyDescent="0.2"/>
    <row r="55855" x14ac:dyDescent="0.2"/>
    <row r="55856" x14ac:dyDescent="0.2"/>
    <row r="55857" x14ac:dyDescent="0.2"/>
    <row r="55858" x14ac:dyDescent="0.2"/>
    <row r="55859" x14ac:dyDescent="0.2"/>
    <row r="55860" x14ac:dyDescent="0.2"/>
    <row r="55861" x14ac:dyDescent="0.2"/>
    <row r="55862" x14ac:dyDescent="0.2"/>
    <row r="55863" x14ac:dyDescent="0.2"/>
    <row r="55864" x14ac:dyDescent="0.2"/>
    <row r="55865" x14ac:dyDescent="0.2"/>
    <row r="55866" x14ac:dyDescent="0.2"/>
    <row r="55867" x14ac:dyDescent="0.2"/>
    <row r="55868" x14ac:dyDescent="0.2"/>
    <row r="55869" x14ac:dyDescent="0.2"/>
    <row r="55870" x14ac:dyDescent="0.2"/>
    <row r="55871" x14ac:dyDescent="0.2"/>
    <row r="55872" x14ac:dyDescent="0.2"/>
    <row r="55873" x14ac:dyDescent="0.2"/>
    <row r="55874" x14ac:dyDescent="0.2"/>
    <row r="55875" x14ac:dyDescent="0.2"/>
    <row r="55876" x14ac:dyDescent="0.2"/>
    <row r="55877" x14ac:dyDescent="0.2"/>
    <row r="55878" x14ac:dyDescent="0.2"/>
    <row r="55879" x14ac:dyDescent="0.2"/>
    <row r="55880" x14ac:dyDescent="0.2"/>
    <row r="55881" x14ac:dyDescent="0.2"/>
    <row r="55882" x14ac:dyDescent="0.2"/>
    <row r="55883" x14ac:dyDescent="0.2"/>
    <row r="55884" x14ac:dyDescent="0.2"/>
    <row r="55885" x14ac:dyDescent="0.2"/>
    <row r="55886" x14ac:dyDescent="0.2"/>
    <row r="55887" x14ac:dyDescent="0.2"/>
    <row r="55888" x14ac:dyDescent="0.2"/>
    <row r="55889" x14ac:dyDescent="0.2"/>
    <row r="55890" x14ac:dyDescent="0.2"/>
    <row r="55891" x14ac:dyDescent="0.2"/>
    <row r="55892" x14ac:dyDescent="0.2"/>
    <row r="55893" x14ac:dyDescent="0.2"/>
    <row r="55894" x14ac:dyDescent="0.2"/>
    <row r="55895" x14ac:dyDescent="0.2"/>
    <row r="55896" x14ac:dyDescent="0.2"/>
    <row r="55897" x14ac:dyDescent="0.2"/>
    <row r="55898" x14ac:dyDescent="0.2"/>
    <row r="55899" x14ac:dyDescent="0.2"/>
    <row r="55900" x14ac:dyDescent="0.2"/>
    <row r="55901" x14ac:dyDescent="0.2"/>
    <row r="55902" x14ac:dyDescent="0.2"/>
    <row r="55903" x14ac:dyDescent="0.2"/>
    <row r="55904" x14ac:dyDescent="0.2"/>
    <row r="55905" x14ac:dyDescent="0.2"/>
    <row r="55906" x14ac:dyDescent="0.2"/>
    <row r="55907" x14ac:dyDescent="0.2"/>
    <row r="55908" x14ac:dyDescent="0.2"/>
    <row r="55909" x14ac:dyDescent="0.2"/>
    <row r="55910" x14ac:dyDescent="0.2"/>
    <row r="55911" x14ac:dyDescent="0.2"/>
    <row r="55912" x14ac:dyDescent="0.2"/>
    <row r="55913" x14ac:dyDescent="0.2"/>
    <row r="55914" x14ac:dyDescent="0.2"/>
    <row r="55915" x14ac:dyDescent="0.2"/>
    <row r="55916" x14ac:dyDescent="0.2"/>
    <row r="55917" x14ac:dyDescent="0.2"/>
    <row r="55918" x14ac:dyDescent="0.2"/>
    <row r="55919" x14ac:dyDescent="0.2"/>
    <row r="55920" x14ac:dyDescent="0.2"/>
    <row r="55921" x14ac:dyDescent="0.2"/>
    <row r="55922" x14ac:dyDescent="0.2"/>
    <row r="55923" x14ac:dyDescent="0.2"/>
    <row r="55924" x14ac:dyDescent="0.2"/>
    <row r="55925" x14ac:dyDescent="0.2"/>
    <row r="55926" x14ac:dyDescent="0.2"/>
    <row r="55927" x14ac:dyDescent="0.2"/>
    <row r="55928" x14ac:dyDescent="0.2"/>
    <row r="55929" x14ac:dyDescent="0.2"/>
    <row r="55930" x14ac:dyDescent="0.2"/>
    <row r="55931" x14ac:dyDescent="0.2"/>
    <row r="55932" x14ac:dyDescent="0.2"/>
    <row r="55933" x14ac:dyDescent="0.2"/>
    <row r="55934" x14ac:dyDescent="0.2"/>
    <row r="55935" x14ac:dyDescent="0.2"/>
    <row r="55936" x14ac:dyDescent="0.2"/>
    <row r="55937" x14ac:dyDescent="0.2"/>
    <row r="55938" x14ac:dyDescent="0.2"/>
    <row r="55939" x14ac:dyDescent="0.2"/>
    <row r="55940" x14ac:dyDescent="0.2"/>
    <row r="55941" x14ac:dyDescent="0.2"/>
    <row r="55942" x14ac:dyDescent="0.2"/>
    <row r="55943" x14ac:dyDescent="0.2"/>
    <row r="55944" x14ac:dyDescent="0.2"/>
    <row r="55945" x14ac:dyDescent="0.2"/>
    <row r="55946" x14ac:dyDescent="0.2"/>
    <row r="55947" x14ac:dyDescent="0.2"/>
    <row r="55948" x14ac:dyDescent="0.2"/>
    <row r="55949" x14ac:dyDescent="0.2"/>
    <row r="55950" x14ac:dyDescent="0.2"/>
    <row r="55951" x14ac:dyDescent="0.2"/>
    <row r="55952" x14ac:dyDescent="0.2"/>
    <row r="55953" x14ac:dyDescent="0.2"/>
    <row r="55954" x14ac:dyDescent="0.2"/>
    <row r="55955" x14ac:dyDescent="0.2"/>
    <row r="55956" x14ac:dyDescent="0.2"/>
    <row r="55957" x14ac:dyDescent="0.2"/>
    <row r="55958" x14ac:dyDescent="0.2"/>
    <row r="55959" x14ac:dyDescent="0.2"/>
    <row r="55960" x14ac:dyDescent="0.2"/>
    <row r="55961" x14ac:dyDescent="0.2"/>
    <row r="55962" x14ac:dyDescent="0.2"/>
    <row r="55963" x14ac:dyDescent="0.2"/>
    <row r="55964" x14ac:dyDescent="0.2"/>
    <row r="55965" x14ac:dyDescent="0.2"/>
    <row r="55966" x14ac:dyDescent="0.2"/>
    <row r="55967" x14ac:dyDescent="0.2"/>
    <row r="55968" x14ac:dyDescent="0.2"/>
    <row r="55969" x14ac:dyDescent="0.2"/>
    <row r="55970" x14ac:dyDescent="0.2"/>
    <row r="55971" x14ac:dyDescent="0.2"/>
    <row r="55972" x14ac:dyDescent="0.2"/>
    <row r="55973" x14ac:dyDescent="0.2"/>
    <row r="55974" x14ac:dyDescent="0.2"/>
    <row r="55975" x14ac:dyDescent="0.2"/>
    <row r="55976" x14ac:dyDescent="0.2"/>
    <row r="55977" x14ac:dyDescent="0.2"/>
    <row r="55978" x14ac:dyDescent="0.2"/>
    <row r="55979" x14ac:dyDescent="0.2"/>
    <row r="55980" x14ac:dyDescent="0.2"/>
    <row r="55981" x14ac:dyDescent="0.2"/>
    <row r="55982" x14ac:dyDescent="0.2"/>
    <row r="55983" x14ac:dyDescent="0.2"/>
    <row r="55984" x14ac:dyDescent="0.2"/>
    <row r="55985" x14ac:dyDescent="0.2"/>
    <row r="55986" x14ac:dyDescent="0.2"/>
    <row r="55987" x14ac:dyDescent="0.2"/>
    <row r="55988" x14ac:dyDescent="0.2"/>
    <row r="55989" x14ac:dyDescent="0.2"/>
    <row r="55990" x14ac:dyDescent="0.2"/>
    <row r="55991" x14ac:dyDescent="0.2"/>
    <row r="55992" x14ac:dyDescent="0.2"/>
    <row r="55993" x14ac:dyDescent="0.2"/>
    <row r="55994" x14ac:dyDescent="0.2"/>
    <row r="55995" x14ac:dyDescent="0.2"/>
    <row r="55996" x14ac:dyDescent="0.2"/>
    <row r="55997" x14ac:dyDescent="0.2"/>
    <row r="55998" x14ac:dyDescent="0.2"/>
    <row r="55999" x14ac:dyDescent="0.2"/>
    <row r="56000" x14ac:dyDescent="0.2"/>
    <row r="56001" x14ac:dyDescent="0.2"/>
    <row r="56002" x14ac:dyDescent="0.2"/>
    <row r="56003" x14ac:dyDescent="0.2"/>
    <row r="56004" x14ac:dyDescent="0.2"/>
    <row r="56005" x14ac:dyDescent="0.2"/>
    <row r="56006" x14ac:dyDescent="0.2"/>
    <row r="56007" x14ac:dyDescent="0.2"/>
    <row r="56008" x14ac:dyDescent="0.2"/>
    <row r="56009" x14ac:dyDescent="0.2"/>
    <row r="56010" x14ac:dyDescent="0.2"/>
    <row r="56011" x14ac:dyDescent="0.2"/>
    <row r="56012" x14ac:dyDescent="0.2"/>
    <row r="56013" x14ac:dyDescent="0.2"/>
    <row r="56014" x14ac:dyDescent="0.2"/>
    <row r="56015" x14ac:dyDescent="0.2"/>
    <row r="56016" x14ac:dyDescent="0.2"/>
    <row r="56017" x14ac:dyDescent="0.2"/>
    <row r="56018" x14ac:dyDescent="0.2"/>
    <row r="56019" x14ac:dyDescent="0.2"/>
    <row r="56020" x14ac:dyDescent="0.2"/>
    <row r="56021" x14ac:dyDescent="0.2"/>
    <row r="56022" x14ac:dyDescent="0.2"/>
    <row r="56023" x14ac:dyDescent="0.2"/>
    <row r="56024" x14ac:dyDescent="0.2"/>
    <row r="56025" x14ac:dyDescent="0.2"/>
    <row r="56026" x14ac:dyDescent="0.2"/>
    <row r="56027" x14ac:dyDescent="0.2"/>
    <row r="56028" x14ac:dyDescent="0.2"/>
    <row r="56029" x14ac:dyDescent="0.2"/>
    <row r="56030" x14ac:dyDescent="0.2"/>
    <row r="56031" x14ac:dyDescent="0.2"/>
    <row r="56032" x14ac:dyDescent="0.2"/>
    <row r="56033" x14ac:dyDescent="0.2"/>
    <row r="56034" x14ac:dyDescent="0.2"/>
    <row r="56035" x14ac:dyDescent="0.2"/>
    <row r="56036" x14ac:dyDescent="0.2"/>
    <row r="56037" x14ac:dyDescent="0.2"/>
    <row r="56038" x14ac:dyDescent="0.2"/>
    <row r="56039" x14ac:dyDescent="0.2"/>
    <row r="56040" x14ac:dyDescent="0.2"/>
    <row r="56041" x14ac:dyDescent="0.2"/>
    <row r="56042" x14ac:dyDescent="0.2"/>
    <row r="56043" x14ac:dyDescent="0.2"/>
    <row r="56044" x14ac:dyDescent="0.2"/>
    <row r="56045" x14ac:dyDescent="0.2"/>
    <row r="56046" x14ac:dyDescent="0.2"/>
    <row r="56047" x14ac:dyDescent="0.2"/>
    <row r="56048" x14ac:dyDescent="0.2"/>
    <row r="56049" x14ac:dyDescent="0.2"/>
    <row r="56050" x14ac:dyDescent="0.2"/>
    <row r="56051" x14ac:dyDescent="0.2"/>
    <row r="56052" x14ac:dyDescent="0.2"/>
    <row r="56053" x14ac:dyDescent="0.2"/>
    <row r="56054" x14ac:dyDescent="0.2"/>
    <row r="56055" x14ac:dyDescent="0.2"/>
    <row r="56056" x14ac:dyDescent="0.2"/>
    <row r="56057" x14ac:dyDescent="0.2"/>
    <row r="56058" x14ac:dyDescent="0.2"/>
    <row r="56059" x14ac:dyDescent="0.2"/>
    <row r="56060" x14ac:dyDescent="0.2"/>
    <row r="56061" x14ac:dyDescent="0.2"/>
    <row r="56062" x14ac:dyDescent="0.2"/>
    <row r="56063" x14ac:dyDescent="0.2"/>
    <row r="56064" x14ac:dyDescent="0.2"/>
    <row r="56065" x14ac:dyDescent="0.2"/>
    <row r="56066" x14ac:dyDescent="0.2"/>
    <row r="56067" x14ac:dyDescent="0.2"/>
    <row r="56068" x14ac:dyDescent="0.2"/>
    <row r="56069" x14ac:dyDescent="0.2"/>
    <row r="56070" x14ac:dyDescent="0.2"/>
    <row r="56071" x14ac:dyDescent="0.2"/>
    <row r="56072" x14ac:dyDescent="0.2"/>
    <row r="56073" x14ac:dyDescent="0.2"/>
    <row r="56074" x14ac:dyDescent="0.2"/>
    <row r="56075" x14ac:dyDescent="0.2"/>
    <row r="56076" x14ac:dyDescent="0.2"/>
    <row r="56077" x14ac:dyDescent="0.2"/>
    <row r="56078" x14ac:dyDescent="0.2"/>
    <row r="56079" x14ac:dyDescent="0.2"/>
    <row r="56080" x14ac:dyDescent="0.2"/>
    <row r="56081" x14ac:dyDescent="0.2"/>
    <row r="56082" x14ac:dyDescent="0.2"/>
    <row r="56083" x14ac:dyDescent="0.2"/>
    <row r="56084" x14ac:dyDescent="0.2"/>
    <row r="56085" x14ac:dyDescent="0.2"/>
    <row r="56086" x14ac:dyDescent="0.2"/>
    <row r="56087" x14ac:dyDescent="0.2"/>
    <row r="56088" x14ac:dyDescent="0.2"/>
    <row r="56089" x14ac:dyDescent="0.2"/>
    <row r="56090" x14ac:dyDescent="0.2"/>
    <row r="56091" x14ac:dyDescent="0.2"/>
    <row r="56092" x14ac:dyDescent="0.2"/>
    <row r="56093" x14ac:dyDescent="0.2"/>
    <row r="56094" x14ac:dyDescent="0.2"/>
    <row r="56095" x14ac:dyDescent="0.2"/>
    <row r="56096" x14ac:dyDescent="0.2"/>
    <row r="56097" x14ac:dyDescent="0.2"/>
    <row r="56098" x14ac:dyDescent="0.2"/>
    <row r="56099" x14ac:dyDescent="0.2"/>
    <row r="56100" x14ac:dyDescent="0.2"/>
    <row r="56101" x14ac:dyDescent="0.2"/>
    <row r="56102" x14ac:dyDescent="0.2"/>
    <row r="56103" x14ac:dyDescent="0.2"/>
    <row r="56104" x14ac:dyDescent="0.2"/>
    <row r="56105" x14ac:dyDescent="0.2"/>
    <row r="56106" x14ac:dyDescent="0.2"/>
    <row r="56107" x14ac:dyDescent="0.2"/>
    <row r="56108" x14ac:dyDescent="0.2"/>
    <row r="56109" x14ac:dyDescent="0.2"/>
    <row r="56110" x14ac:dyDescent="0.2"/>
    <row r="56111" x14ac:dyDescent="0.2"/>
    <row r="56112" x14ac:dyDescent="0.2"/>
    <row r="56113" x14ac:dyDescent="0.2"/>
    <row r="56114" x14ac:dyDescent="0.2"/>
    <row r="56115" x14ac:dyDescent="0.2"/>
    <row r="56116" x14ac:dyDescent="0.2"/>
    <row r="56117" x14ac:dyDescent="0.2"/>
    <row r="56118" x14ac:dyDescent="0.2"/>
    <row r="56119" x14ac:dyDescent="0.2"/>
    <row r="56120" x14ac:dyDescent="0.2"/>
    <row r="56121" x14ac:dyDescent="0.2"/>
    <row r="56122" x14ac:dyDescent="0.2"/>
    <row r="56123" x14ac:dyDescent="0.2"/>
    <row r="56124" x14ac:dyDescent="0.2"/>
    <row r="56125" x14ac:dyDescent="0.2"/>
    <row r="56126" x14ac:dyDescent="0.2"/>
    <row r="56127" x14ac:dyDescent="0.2"/>
    <row r="56128" x14ac:dyDescent="0.2"/>
    <row r="56129" x14ac:dyDescent="0.2"/>
    <row r="56130" x14ac:dyDescent="0.2"/>
    <row r="56131" x14ac:dyDescent="0.2"/>
    <row r="56132" x14ac:dyDescent="0.2"/>
    <row r="56133" x14ac:dyDescent="0.2"/>
    <row r="56134" x14ac:dyDescent="0.2"/>
    <row r="56135" x14ac:dyDescent="0.2"/>
    <row r="56136" x14ac:dyDescent="0.2"/>
    <row r="56137" x14ac:dyDescent="0.2"/>
    <row r="56138" x14ac:dyDescent="0.2"/>
    <row r="56139" x14ac:dyDescent="0.2"/>
    <row r="56140" x14ac:dyDescent="0.2"/>
    <row r="56141" x14ac:dyDescent="0.2"/>
    <row r="56142" x14ac:dyDescent="0.2"/>
    <row r="56143" x14ac:dyDescent="0.2"/>
    <row r="56144" x14ac:dyDescent="0.2"/>
    <row r="56145" x14ac:dyDescent="0.2"/>
    <row r="56146" x14ac:dyDescent="0.2"/>
    <row r="56147" x14ac:dyDescent="0.2"/>
    <row r="56148" x14ac:dyDescent="0.2"/>
    <row r="56149" x14ac:dyDescent="0.2"/>
    <row r="56150" x14ac:dyDescent="0.2"/>
    <row r="56151" x14ac:dyDescent="0.2"/>
    <row r="56152" x14ac:dyDescent="0.2"/>
    <row r="56153" x14ac:dyDescent="0.2"/>
    <row r="56154" x14ac:dyDescent="0.2"/>
    <row r="56155" x14ac:dyDescent="0.2"/>
    <row r="56156" x14ac:dyDescent="0.2"/>
    <row r="56157" x14ac:dyDescent="0.2"/>
    <row r="56158" x14ac:dyDescent="0.2"/>
    <row r="56159" x14ac:dyDescent="0.2"/>
    <row r="56160" x14ac:dyDescent="0.2"/>
    <row r="56161" x14ac:dyDescent="0.2"/>
    <row r="56162" x14ac:dyDescent="0.2"/>
    <row r="56163" x14ac:dyDescent="0.2"/>
    <row r="56164" x14ac:dyDescent="0.2"/>
    <row r="56165" x14ac:dyDescent="0.2"/>
    <row r="56166" x14ac:dyDescent="0.2"/>
    <row r="56167" x14ac:dyDescent="0.2"/>
    <row r="56168" x14ac:dyDescent="0.2"/>
    <row r="56169" x14ac:dyDescent="0.2"/>
    <row r="56170" x14ac:dyDescent="0.2"/>
    <row r="56171" x14ac:dyDescent="0.2"/>
    <row r="56172" x14ac:dyDescent="0.2"/>
    <row r="56173" x14ac:dyDescent="0.2"/>
    <row r="56174" x14ac:dyDescent="0.2"/>
    <row r="56175" x14ac:dyDescent="0.2"/>
    <row r="56176" x14ac:dyDescent="0.2"/>
    <row r="56177" x14ac:dyDescent="0.2"/>
    <row r="56178" x14ac:dyDescent="0.2"/>
    <row r="56179" x14ac:dyDescent="0.2"/>
    <row r="56180" x14ac:dyDescent="0.2"/>
    <row r="56181" x14ac:dyDescent="0.2"/>
    <row r="56182" x14ac:dyDescent="0.2"/>
    <row r="56183" x14ac:dyDescent="0.2"/>
    <row r="56184" x14ac:dyDescent="0.2"/>
    <row r="56185" x14ac:dyDescent="0.2"/>
    <row r="56186" x14ac:dyDescent="0.2"/>
    <row r="56187" x14ac:dyDescent="0.2"/>
    <row r="56188" x14ac:dyDescent="0.2"/>
    <row r="56189" x14ac:dyDescent="0.2"/>
    <row r="56190" x14ac:dyDescent="0.2"/>
    <row r="56191" x14ac:dyDescent="0.2"/>
    <row r="56192" x14ac:dyDescent="0.2"/>
    <row r="56193" x14ac:dyDescent="0.2"/>
    <row r="56194" x14ac:dyDescent="0.2"/>
    <row r="56195" x14ac:dyDescent="0.2"/>
    <row r="56196" x14ac:dyDescent="0.2"/>
    <row r="56197" x14ac:dyDescent="0.2"/>
    <row r="56198" x14ac:dyDescent="0.2"/>
    <row r="56199" x14ac:dyDescent="0.2"/>
    <row r="56200" x14ac:dyDescent="0.2"/>
    <row r="56201" x14ac:dyDescent="0.2"/>
    <row r="56202" x14ac:dyDescent="0.2"/>
    <row r="56203" x14ac:dyDescent="0.2"/>
    <row r="56204" x14ac:dyDescent="0.2"/>
    <row r="56205" x14ac:dyDescent="0.2"/>
    <row r="56206" x14ac:dyDescent="0.2"/>
    <row r="56207" x14ac:dyDescent="0.2"/>
    <row r="56208" x14ac:dyDescent="0.2"/>
    <row r="56209" x14ac:dyDescent="0.2"/>
    <row r="56210" x14ac:dyDescent="0.2"/>
    <row r="56211" x14ac:dyDescent="0.2"/>
    <row r="56212" x14ac:dyDescent="0.2"/>
    <row r="56213" x14ac:dyDescent="0.2"/>
    <row r="56214" x14ac:dyDescent="0.2"/>
    <row r="56215" x14ac:dyDescent="0.2"/>
    <row r="56216" x14ac:dyDescent="0.2"/>
    <row r="56217" x14ac:dyDescent="0.2"/>
    <row r="56218" x14ac:dyDescent="0.2"/>
    <row r="56219" x14ac:dyDescent="0.2"/>
    <row r="56220" x14ac:dyDescent="0.2"/>
    <row r="56221" x14ac:dyDescent="0.2"/>
    <row r="56222" x14ac:dyDescent="0.2"/>
    <row r="56223" x14ac:dyDescent="0.2"/>
    <row r="56224" x14ac:dyDescent="0.2"/>
    <row r="56225" x14ac:dyDescent="0.2"/>
    <row r="56226" x14ac:dyDescent="0.2"/>
    <row r="56227" x14ac:dyDescent="0.2"/>
    <row r="56228" x14ac:dyDescent="0.2"/>
    <row r="56229" x14ac:dyDescent="0.2"/>
    <row r="56230" x14ac:dyDescent="0.2"/>
    <row r="56231" x14ac:dyDescent="0.2"/>
    <row r="56232" x14ac:dyDescent="0.2"/>
    <row r="56233" x14ac:dyDescent="0.2"/>
    <row r="56234" x14ac:dyDescent="0.2"/>
    <row r="56235" x14ac:dyDescent="0.2"/>
    <row r="56236" x14ac:dyDescent="0.2"/>
    <row r="56237" x14ac:dyDescent="0.2"/>
    <row r="56238" x14ac:dyDescent="0.2"/>
    <row r="56239" x14ac:dyDescent="0.2"/>
    <row r="56240" x14ac:dyDescent="0.2"/>
    <row r="56241" x14ac:dyDescent="0.2"/>
    <row r="56242" x14ac:dyDescent="0.2"/>
    <row r="56243" x14ac:dyDescent="0.2"/>
    <row r="56244" x14ac:dyDescent="0.2"/>
    <row r="56245" x14ac:dyDescent="0.2"/>
    <row r="56246" x14ac:dyDescent="0.2"/>
    <row r="56247" x14ac:dyDescent="0.2"/>
    <row r="56248" x14ac:dyDescent="0.2"/>
    <row r="56249" x14ac:dyDescent="0.2"/>
    <row r="56250" x14ac:dyDescent="0.2"/>
    <row r="56251" x14ac:dyDescent="0.2"/>
    <row r="56252" x14ac:dyDescent="0.2"/>
    <row r="56253" x14ac:dyDescent="0.2"/>
    <row r="56254" x14ac:dyDescent="0.2"/>
    <row r="56255" x14ac:dyDescent="0.2"/>
    <row r="56256" x14ac:dyDescent="0.2"/>
    <row r="56257" x14ac:dyDescent="0.2"/>
    <row r="56258" x14ac:dyDescent="0.2"/>
    <row r="56259" x14ac:dyDescent="0.2"/>
    <row r="56260" x14ac:dyDescent="0.2"/>
    <row r="56261" x14ac:dyDescent="0.2"/>
    <row r="56262" x14ac:dyDescent="0.2"/>
    <row r="56263" x14ac:dyDescent="0.2"/>
    <row r="56264" x14ac:dyDescent="0.2"/>
    <row r="56265" x14ac:dyDescent="0.2"/>
    <row r="56266" x14ac:dyDescent="0.2"/>
    <row r="56267" x14ac:dyDescent="0.2"/>
    <row r="56268" x14ac:dyDescent="0.2"/>
    <row r="56269" x14ac:dyDescent="0.2"/>
    <row r="56270" x14ac:dyDescent="0.2"/>
    <row r="56271" x14ac:dyDescent="0.2"/>
    <row r="56272" x14ac:dyDescent="0.2"/>
    <row r="56273" x14ac:dyDescent="0.2"/>
    <row r="56274" x14ac:dyDescent="0.2"/>
    <row r="56275" x14ac:dyDescent="0.2"/>
    <row r="56276" x14ac:dyDescent="0.2"/>
    <row r="56277" x14ac:dyDescent="0.2"/>
    <row r="56278" x14ac:dyDescent="0.2"/>
    <row r="56279" x14ac:dyDescent="0.2"/>
    <row r="56280" x14ac:dyDescent="0.2"/>
    <row r="56281" x14ac:dyDescent="0.2"/>
    <row r="56282" x14ac:dyDescent="0.2"/>
    <row r="56283" x14ac:dyDescent="0.2"/>
    <row r="56284" x14ac:dyDescent="0.2"/>
    <row r="56285" x14ac:dyDescent="0.2"/>
    <row r="56286" x14ac:dyDescent="0.2"/>
    <row r="56287" x14ac:dyDescent="0.2"/>
    <row r="56288" x14ac:dyDescent="0.2"/>
    <row r="56289" x14ac:dyDescent="0.2"/>
    <row r="56290" x14ac:dyDescent="0.2"/>
    <row r="56291" x14ac:dyDescent="0.2"/>
    <row r="56292" x14ac:dyDescent="0.2"/>
    <row r="56293" x14ac:dyDescent="0.2"/>
    <row r="56294" x14ac:dyDescent="0.2"/>
    <row r="56295" x14ac:dyDescent="0.2"/>
    <row r="56296" x14ac:dyDescent="0.2"/>
    <row r="56297" x14ac:dyDescent="0.2"/>
    <row r="56298" x14ac:dyDescent="0.2"/>
    <row r="56299" x14ac:dyDescent="0.2"/>
    <row r="56300" x14ac:dyDescent="0.2"/>
    <row r="56301" x14ac:dyDescent="0.2"/>
    <row r="56302" x14ac:dyDescent="0.2"/>
    <row r="56303" x14ac:dyDescent="0.2"/>
    <row r="56304" x14ac:dyDescent="0.2"/>
    <row r="56305" x14ac:dyDescent="0.2"/>
    <row r="56306" x14ac:dyDescent="0.2"/>
    <row r="56307" x14ac:dyDescent="0.2"/>
    <row r="56308" x14ac:dyDescent="0.2"/>
    <row r="56309" x14ac:dyDescent="0.2"/>
    <row r="56310" x14ac:dyDescent="0.2"/>
    <row r="56311" x14ac:dyDescent="0.2"/>
    <row r="56312" x14ac:dyDescent="0.2"/>
    <row r="56313" x14ac:dyDescent="0.2"/>
    <row r="56314" x14ac:dyDescent="0.2"/>
    <row r="56315" x14ac:dyDescent="0.2"/>
    <row r="56316" x14ac:dyDescent="0.2"/>
    <row r="56317" x14ac:dyDescent="0.2"/>
    <row r="56318" x14ac:dyDescent="0.2"/>
    <row r="56319" x14ac:dyDescent="0.2"/>
    <row r="56320" x14ac:dyDescent="0.2"/>
    <row r="56321" x14ac:dyDescent="0.2"/>
    <row r="56322" x14ac:dyDescent="0.2"/>
    <row r="56323" x14ac:dyDescent="0.2"/>
    <row r="56324" x14ac:dyDescent="0.2"/>
    <row r="56325" x14ac:dyDescent="0.2"/>
    <row r="56326" x14ac:dyDescent="0.2"/>
    <row r="56327" x14ac:dyDescent="0.2"/>
    <row r="56328" x14ac:dyDescent="0.2"/>
    <row r="56329" x14ac:dyDescent="0.2"/>
    <row r="56330" x14ac:dyDescent="0.2"/>
    <row r="56331" x14ac:dyDescent="0.2"/>
    <row r="56332" x14ac:dyDescent="0.2"/>
    <row r="56333" x14ac:dyDescent="0.2"/>
    <row r="56334" x14ac:dyDescent="0.2"/>
    <row r="56335" x14ac:dyDescent="0.2"/>
    <row r="56336" x14ac:dyDescent="0.2"/>
    <row r="56337" x14ac:dyDescent="0.2"/>
    <row r="56338" x14ac:dyDescent="0.2"/>
    <row r="56339" x14ac:dyDescent="0.2"/>
    <row r="56340" x14ac:dyDescent="0.2"/>
    <row r="56341" x14ac:dyDescent="0.2"/>
    <row r="56342" x14ac:dyDescent="0.2"/>
    <row r="56343" x14ac:dyDescent="0.2"/>
    <row r="56344" x14ac:dyDescent="0.2"/>
    <row r="56345" x14ac:dyDescent="0.2"/>
    <row r="56346" x14ac:dyDescent="0.2"/>
    <row r="56347" x14ac:dyDescent="0.2"/>
    <row r="56348" x14ac:dyDescent="0.2"/>
    <row r="56349" x14ac:dyDescent="0.2"/>
    <row r="56350" x14ac:dyDescent="0.2"/>
    <row r="56351" x14ac:dyDescent="0.2"/>
    <row r="56352" x14ac:dyDescent="0.2"/>
    <row r="56353" x14ac:dyDescent="0.2"/>
    <row r="56354" x14ac:dyDescent="0.2"/>
    <row r="56355" x14ac:dyDescent="0.2"/>
    <row r="56356" x14ac:dyDescent="0.2"/>
    <row r="56357" x14ac:dyDescent="0.2"/>
    <row r="56358" x14ac:dyDescent="0.2"/>
    <row r="56359" x14ac:dyDescent="0.2"/>
    <row r="56360" x14ac:dyDescent="0.2"/>
    <row r="56361" x14ac:dyDescent="0.2"/>
    <row r="56362" x14ac:dyDescent="0.2"/>
    <row r="56363" x14ac:dyDescent="0.2"/>
    <row r="56364" x14ac:dyDescent="0.2"/>
    <row r="56365" x14ac:dyDescent="0.2"/>
    <row r="56366" x14ac:dyDescent="0.2"/>
    <row r="56367" x14ac:dyDescent="0.2"/>
    <row r="56368" x14ac:dyDescent="0.2"/>
    <row r="56369" x14ac:dyDescent="0.2"/>
    <row r="56370" x14ac:dyDescent="0.2"/>
    <row r="56371" x14ac:dyDescent="0.2"/>
    <row r="56372" x14ac:dyDescent="0.2"/>
    <row r="56373" x14ac:dyDescent="0.2"/>
    <row r="56374" x14ac:dyDescent="0.2"/>
    <row r="56375" x14ac:dyDescent="0.2"/>
    <row r="56376" x14ac:dyDescent="0.2"/>
    <row r="56377" x14ac:dyDescent="0.2"/>
    <row r="56378" x14ac:dyDescent="0.2"/>
    <row r="56379" x14ac:dyDescent="0.2"/>
    <row r="56380" x14ac:dyDescent="0.2"/>
    <row r="56381" x14ac:dyDescent="0.2"/>
    <row r="56382" x14ac:dyDescent="0.2"/>
    <row r="56383" x14ac:dyDescent="0.2"/>
    <row r="56384" x14ac:dyDescent="0.2"/>
    <row r="56385" x14ac:dyDescent="0.2"/>
    <row r="56386" x14ac:dyDescent="0.2"/>
    <row r="56387" x14ac:dyDescent="0.2"/>
    <row r="56388" x14ac:dyDescent="0.2"/>
    <row r="56389" x14ac:dyDescent="0.2"/>
    <row r="56390" x14ac:dyDescent="0.2"/>
    <row r="56391" x14ac:dyDescent="0.2"/>
    <row r="56392" x14ac:dyDescent="0.2"/>
    <row r="56393" x14ac:dyDescent="0.2"/>
    <row r="56394" x14ac:dyDescent="0.2"/>
    <row r="56395" x14ac:dyDescent="0.2"/>
    <row r="56396" x14ac:dyDescent="0.2"/>
    <row r="56397" x14ac:dyDescent="0.2"/>
    <row r="56398" x14ac:dyDescent="0.2"/>
    <row r="56399" x14ac:dyDescent="0.2"/>
    <row r="56400" x14ac:dyDescent="0.2"/>
    <row r="56401" x14ac:dyDescent="0.2"/>
    <row r="56402" x14ac:dyDescent="0.2"/>
    <row r="56403" x14ac:dyDescent="0.2"/>
    <row r="56404" x14ac:dyDescent="0.2"/>
    <row r="56405" x14ac:dyDescent="0.2"/>
    <row r="56406" x14ac:dyDescent="0.2"/>
    <row r="56407" x14ac:dyDescent="0.2"/>
    <row r="56408" x14ac:dyDescent="0.2"/>
    <row r="56409" x14ac:dyDescent="0.2"/>
    <row r="56410" x14ac:dyDescent="0.2"/>
    <row r="56411" x14ac:dyDescent="0.2"/>
    <row r="56412" x14ac:dyDescent="0.2"/>
    <row r="56413" x14ac:dyDescent="0.2"/>
    <row r="56414" x14ac:dyDescent="0.2"/>
    <row r="56415" x14ac:dyDescent="0.2"/>
    <row r="56416" x14ac:dyDescent="0.2"/>
    <row r="56417" x14ac:dyDescent="0.2"/>
    <row r="56418" x14ac:dyDescent="0.2"/>
    <row r="56419" x14ac:dyDescent="0.2"/>
    <row r="56420" x14ac:dyDescent="0.2"/>
    <row r="56421" x14ac:dyDescent="0.2"/>
    <row r="56422" x14ac:dyDescent="0.2"/>
    <row r="56423" x14ac:dyDescent="0.2"/>
    <row r="56424" x14ac:dyDescent="0.2"/>
    <row r="56425" x14ac:dyDescent="0.2"/>
    <row r="56426" x14ac:dyDescent="0.2"/>
    <row r="56427" x14ac:dyDescent="0.2"/>
    <row r="56428" x14ac:dyDescent="0.2"/>
    <row r="56429" x14ac:dyDescent="0.2"/>
    <row r="56430" x14ac:dyDescent="0.2"/>
    <row r="56431" x14ac:dyDescent="0.2"/>
    <row r="56432" x14ac:dyDescent="0.2"/>
    <row r="56433" x14ac:dyDescent="0.2"/>
    <row r="56434" x14ac:dyDescent="0.2"/>
    <row r="56435" x14ac:dyDescent="0.2"/>
    <row r="56436" x14ac:dyDescent="0.2"/>
    <row r="56437" x14ac:dyDescent="0.2"/>
    <row r="56438" x14ac:dyDescent="0.2"/>
    <row r="56439" x14ac:dyDescent="0.2"/>
    <row r="56440" x14ac:dyDescent="0.2"/>
    <row r="56441" x14ac:dyDescent="0.2"/>
    <row r="56442" x14ac:dyDescent="0.2"/>
    <row r="56443" x14ac:dyDescent="0.2"/>
    <row r="56444" x14ac:dyDescent="0.2"/>
    <row r="56445" x14ac:dyDescent="0.2"/>
    <row r="56446" x14ac:dyDescent="0.2"/>
    <row r="56447" x14ac:dyDescent="0.2"/>
    <row r="56448" x14ac:dyDescent="0.2"/>
    <row r="56449" x14ac:dyDescent="0.2"/>
    <row r="56450" x14ac:dyDescent="0.2"/>
    <row r="56451" x14ac:dyDescent="0.2"/>
    <row r="56452" x14ac:dyDescent="0.2"/>
    <row r="56453" x14ac:dyDescent="0.2"/>
    <row r="56454" x14ac:dyDescent="0.2"/>
    <row r="56455" x14ac:dyDescent="0.2"/>
    <row r="56456" x14ac:dyDescent="0.2"/>
    <row r="56457" x14ac:dyDescent="0.2"/>
    <row r="56458" x14ac:dyDescent="0.2"/>
    <row r="56459" x14ac:dyDescent="0.2"/>
    <row r="56460" x14ac:dyDescent="0.2"/>
    <row r="56461" x14ac:dyDescent="0.2"/>
    <row r="56462" x14ac:dyDescent="0.2"/>
    <row r="56463" x14ac:dyDescent="0.2"/>
    <row r="56464" x14ac:dyDescent="0.2"/>
    <row r="56465" x14ac:dyDescent="0.2"/>
    <row r="56466" x14ac:dyDescent="0.2"/>
    <row r="56467" x14ac:dyDescent="0.2"/>
    <row r="56468" x14ac:dyDescent="0.2"/>
    <row r="56469" x14ac:dyDescent="0.2"/>
    <row r="56470" x14ac:dyDescent="0.2"/>
    <row r="56471" x14ac:dyDescent="0.2"/>
    <row r="56472" x14ac:dyDescent="0.2"/>
    <row r="56473" x14ac:dyDescent="0.2"/>
    <row r="56474" x14ac:dyDescent="0.2"/>
    <row r="56475" x14ac:dyDescent="0.2"/>
    <row r="56476" x14ac:dyDescent="0.2"/>
    <row r="56477" x14ac:dyDescent="0.2"/>
    <row r="56478" x14ac:dyDescent="0.2"/>
    <row r="56479" x14ac:dyDescent="0.2"/>
    <row r="56480" x14ac:dyDescent="0.2"/>
    <row r="56481" x14ac:dyDescent="0.2"/>
    <row r="56482" x14ac:dyDescent="0.2"/>
    <row r="56483" x14ac:dyDescent="0.2"/>
    <row r="56484" x14ac:dyDescent="0.2"/>
    <row r="56485" x14ac:dyDescent="0.2"/>
    <row r="56486" x14ac:dyDescent="0.2"/>
    <row r="56487" x14ac:dyDescent="0.2"/>
    <row r="56488" x14ac:dyDescent="0.2"/>
    <row r="56489" x14ac:dyDescent="0.2"/>
    <row r="56490" x14ac:dyDescent="0.2"/>
    <row r="56491" x14ac:dyDescent="0.2"/>
    <row r="56492" x14ac:dyDescent="0.2"/>
    <row r="56493" x14ac:dyDescent="0.2"/>
    <row r="56494" x14ac:dyDescent="0.2"/>
    <row r="56495" x14ac:dyDescent="0.2"/>
    <row r="56496" x14ac:dyDescent="0.2"/>
    <row r="56497" x14ac:dyDescent="0.2"/>
    <row r="56498" x14ac:dyDescent="0.2"/>
    <row r="56499" x14ac:dyDescent="0.2"/>
    <row r="56500" x14ac:dyDescent="0.2"/>
    <row r="56501" x14ac:dyDescent="0.2"/>
    <row r="56502" x14ac:dyDescent="0.2"/>
    <row r="56503" x14ac:dyDescent="0.2"/>
    <row r="56504" x14ac:dyDescent="0.2"/>
    <row r="56505" x14ac:dyDescent="0.2"/>
    <row r="56506" x14ac:dyDescent="0.2"/>
    <row r="56507" x14ac:dyDescent="0.2"/>
    <row r="56508" x14ac:dyDescent="0.2"/>
    <row r="56509" x14ac:dyDescent="0.2"/>
    <row r="56510" x14ac:dyDescent="0.2"/>
    <row r="56511" x14ac:dyDescent="0.2"/>
    <row r="56512" x14ac:dyDescent="0.2"/>
    <row r="56513" x14ac:dyDescent="0.2"/>
    <row r="56514" x14ac:dyDescent="0.2"/>
    <row r="56515" x14ac:dyDescent="0.2"/>
    <row r="56516" x14ac:dyDescent="0.2"/>
    <row r="56517" x14ac:dyDescent="0.2"/>
    <row r="56518" x14ac:dyDescent="0.2"/>
    <row r="56519" x14ac:dyDescent="0.2"/>
    <row r="56520" x14ac:dyDescent="0.2"/>
    <row r="56521" x14ac:dyDescent="0.2"/>
    <row r="56522" x14ac:dyDescent="0.2"/>
    <row r="56523" x14ac:dyDescent="0.2"/>
    <row r="56524" x14ac:dyDescent="0.2"/>
    <row r="56525" x14ac:dyDescent="0.2"/>
    <row r="56526" x14ac:dyDescent="0.2"/>
    <row r="56527" x14ac:dyDescent="0.2"/>
    <row r="56528" x14ac:dyDescent="0.2"/>
    <row r="56529" x14ac:dyDescent="0.2"/>
    <row r="56530" x14ac:dyDescent="0.2"/>
    <row r="56531" x14ac:dyDescent="0.2"/>
    <row r="56532" x14ac:dyDescent="0.2"/>
    <row r="56533" x14ac:dyDescent="0.2"/>
    <row r="56534" x14ac:dyDescent="0.2"/>
    <row r="56535" x14ac:dyDescent="0.2"/>
    <row r="56536" x14ac:dyDescent="0.2"/>
    <row r="56537" x14ac:dyDescent="0.2"/>
    <row r="56538" x14ac:dyDescent="0.2"/>
    <row r="56539" x14ac:dyDescent="0.2"/>
    <row r="56540" x14ac:dyDescent="0.2"/>
    <row r="56541" x14ac:dyDescent="0.2"/>
    <row r="56542" x14ac:dyDescent="0.2"/>
    <row r="56543" x14ac:dyDescent="0.2"/>
    <row r="56544" x14ac:dyDescent="0.2"/>
    <row r="56545" x14ac:dyDescent="0.2"/>
    <row r="56546" x14ac:dyDescent="0.2"/>
    <row r="56547" x14ac:dyDescent="0.2"/>
    <row r="56548" x14ac:dyDescent="0.2"/>
    <row r="56549" x14ac:dyDescent="0.2"/>
    <row r="56550" x14ac:dyDescent="0.2"/>
    <row r="56551" x14ac:dyDescent="0.2"/>
    <row r="56552" x14ac:dyDescent="0.2"/>
    <row r="56553" x14ac:dyDescent="0.2"/>
    <row r="56554" x14ac:dyDescent="0.2"/>
    <row r="56555" x14ac:dyDescent="0.2"/>
    <row r="56556" x14ac:dyDescent="0.2"/>
    <row r="56557" x14ac:dyDescent="0.2"/>
    <row r="56558" x14ac:dyDescent="0.2"/>
    <row r="56559" x14ac:dyDescent="0.2"/>
    <row r="56560" x14ac:dyDescent="0.2"/>
    <row r="56561" x14ac:dyDescent="0.2"/>
    <row r="56562" x14ac:dyDescent="0.2"/>
    <row r="56563" x14ac:dyDescent="0.2"/>
    <row r="56564" x14ac:dyDescent="0.2"/>
    <row r="56565" x14ac:dyDescent="0.2"/>
    <row r="56566" x14ac:dyDescent="0.2"/>
    <row r="56567" x14ac:dyDescent="0.2"/>
    <row r="56568" x14ac:dyDescent="0.2"/>
    <row r="56569" x14ac:dyDescent="0.2"/>
    <row r="56570" x14ac:dyDescent="0.2"/>
    <row r="56571" x14ac:dyDescent="0.2"/>
    <row r="56572" x14ac:dyDescent="0.2"/>
    <row r="56573" x14ac:dyDescent="0.2"/>
    <row r="56574" x14ac:dyDescent="0.2"/>
    <row r="56575" x14ac:dyDescent="0.2"/>
    <row r="56576" x14ac:dyDescent="0.2"/>
    <row r="56577" x14ac:dyDescent="0.2"/>
    <row r="56578" x14ac:dyDescent="0.2"/>
    <row r="56579" x14ac:dyDescent="0.2"/>
    <row r="56580" x14ac:dyDescent="0.2"/>
    <row r="56581" x14ac:dyDescent="0.2"/>
    <row r="56582" x14ac:dyDescent="0.2"/>
    <row r="56583" x14ac:dyDescent="0.2"/>
    <row r="56584" x14ac:dyDescent="0.2"/>
    <row r="56585" x14ac:dyDescent="0.2"/>
    <row r="56586" x14ac:dyDescent="0.2"/>
    <row r="56587" x14ac:dyDescent="0.2"/>
    <row r="56588" x14ac:dyDescent="0.2"/>
    <row r="56589" x14ac:dyDescent="0.2"/>
    <row r="56590" x14ac:dyDescent="0.2"/>
    <row r="56591" x14ac:dyDescent="0.2"/>
    <row r="56592" x14ac:dyDescent="0.2"/>
    <row r="56593" x14ac:dyDescent="0.2"/>
    <row r="56594" x14ac:dyDescent="0.2"/>
    <row r="56595" x14ac:dyDescent="0.2"/>
    <row r="56596" x14ac:dyDescent="0.2"/>
    <row r="56597" x14ac:dyDescent="0.2"/>
    <row r="56598" x14ac:dyDescent="0.2"/>
    <row r="56599" x14ac:dyDescent="0.2"/>
    <row r="56600" x14ac:dyDescent="0.2"/>
    <row r="56601" x14ac:dyDescent="0.2"/>
    <row r="56602" x14ac:dyDescent="0.2"/>
    <row r="56603" x14ac:dyDescent="0.2"/>
    <row r="56604" x14ac:dyDescent="0.2"/>
    <row r="56605" x14ac:dyDescent="0.2"/>
    <row r="56606" x14ac:dyDescent="0.2"/>
    <row r="56607" x14ac:dyDescent="0.2"/>
    <row r="56608" x14ac:dyDescent="0.2"/>
    <row r="56609" x14ac:dyDescent="0.2"/>
    <row r="56610" x14ac:dyDescent="0.2"/>
    <row r="56611" x14ac:dyDescent="0.2"/>
    <row r="56612" x14ac:dyDescent="0.2"/>
    <row r="56613" x14ac:dyDescent="0.2"/>
    <row r="56614" x14ac:dyDescent="0.2"/>
    <row r="56615" x14ac:dyDescent="0.2"/>
    <row r="56616" x14ac:dyDescent="0.2"/>
    <row r="56617" x14ac:dyDescent="0.2"/>
    <row r="56618" x14ac:dyDescent="0.2"/>
    <row r="56619" x14ac:dyDescent="0.2"/>
    <row r="56620" x14ac:dyDescent="0.2"/>
    <row r="56621" x14ac:dyDescent="0.2"/>
    <row r="56622" x14ac:dyDescent="0.2"/>
    <row r="56623" x14ac:dyDescent="0.2"/>
    <row r="56624" x14ac:dyDescent="0.2"/>
    <row r="56625" x14ac:dyDescent="0.2"/>
    <row r="56626" x14ac:dyDescent="0.2"/>
    <row r="56627" x14ac:dyDescent="0.2"/>
    <row r="56628" x14ac:dyDescent="0.2"/>
    <row r="56629" x14ac:dyDescent="0.2"/>
    <row r="56630" x14ac:dyDescent="0.2"/>
    <row r="56631" x14ac:dyDescent="0.2"/>
    <row r="56632" x14ac:dyDescent="0.2"/>
    <row r="56633" x14ac:dyDescent="0.2"/>
    <row r="56634" x14ac:dyDescent="0.2"/>
    <row r="56635" x14ac:dyDescent="0.2"/>
    <row r="56636" x14ac:dyDescent="0.2"/>
    <row r="56637" x14ac:dyDescent="0.2"/>
    <row r="56638" x14ac:dyDescent="0.2"/>
    <row r="56639" x14ac:dyDescent="0.2"/>
    <row r="56640" x14ac:dyDescent="0.2"/>
    <row r="56641" x14ac:dyDescent="0.2"/>
    <row r="56642" x14ac:dyDescent="0.2"/>
    <row r="56643" x14ac:dyDescent="0.2"/>
    <row r="56644" x14ac:dyDescent="0.2"/>
    <row r="56645" x14ac:dyDescent="0.2"/>
    <row r="56646" x14ac:dyDescent="0.2"/>
    <row r="56647" x14ac:dyDescent="0.2"/>
    <row r="56648" x14ac:dyDescent="0.2"/>
    <row r="56649" x14ac:dyDescent="0.2"/>
    <row r="56650" x14ac:dyDescent="0.2"/>
    <row r="56651" x14ac:dyDescent="0.2"/>
    <row r="56652" x14ac:dyDescent="0.2"/>
    <row r="56653" x14ac:dyDescent="0.2"/>
    <row r="56654" x14ac:dyDescent="0.2"/>
    <row r="56655" x14ac:dyDescent="0.2"/>
    <row r="56656" x14ac:dyDescent="0.2"/>
    <row r="56657" x14ac:dyDescent="0.2"/>
    <row r="56658" x14ac:dyDescent="0.2"/>
    <row r="56659" x14ac:dyDescent="0.2"/>
    <row r="56660" x14ac:dyDescent="0.2"/>
    <row r="56661" x14ac:dyDescent="0.2"/>
    <row r="56662" x14ac:dyDescent="0.2"/>
    <row r="56663" x14ac:dyDescent="0.2"/>
    <row r="56664" x14ac:dyDescent="0.2"/>
    <row r="56665" x14ac:dyDescent="0.2"/>
    <row r="56666" x14ac:dyDescent="0.2"/>
    <row r="56667" x14ac:dyDescent="0.2"/>
    <row r="56668" x14ac:dyDescent="0.2"/>
    <row r="56669" x14ac:dyDescent="0.2"/>
    <row r="56670" x14ac:dyDescent="0.2"/>
    <row r="56671" x14ac:dyDescent="0.2"/>
    <row r="56672" x14ac:dyDescent="0.2"/>
    <row r="56673" x14ac:dyDescent="0.2"/>
    <row r="56674" x14ac:dyDescent="0.2"/>
    <row r="56675" x14ac:dyDescent="0.2"/>
    <row r="56676" x14ac:dyDescent="0.2"/>
    <row r="56677" x14ac:dyDescent="0.2"/>
    <row r="56678" x14ac:dyDescent="0.2"/>
    <row r="56679" x14ac:dyDescent="0.2"/>
    <row r="56680" x14ac:dyDescent="0.2"/>
    <row r="56681" x14ac:dyDescent="0.2"/>
    <row r="56682" x14ac:dyDescent="0.2"/>
    <row r="56683" x14ac:dyDescent="0.2"/>
    <row r="56684" x14ac:dyDescent="0.2"/>
    <row r="56685" x14ac:dyDescent="0.2"/>
    <row r="56686" x14ac:dyDescent="0.2"/>
    <row r="56687" x14ac:dyDescent="0.2"/>
    <row r="56688" x14ac:dyDescent="0.2"/>
    <row r="56689" x14ac:dyDescent="0.2"/>
    <row r="56690" x14ac:dyDescent="0.2"/>
    <row r="56691" x14ac:dyDescent="0.2"/>
    <row r="56692" x14ac:dyDescent="0.2"/>
    <row r="56693" x14ac:dyDescent="0.2"/>
    <row r="56694" x14ac:dyDescent="0.2"/>
    <row r="56695" x14ac:dyDescent="0.2"/>
    <row r="56696" x14ac:dyDescent="0.2"/>
    <row r="56697" x14ac:dyDescent="0.2"/>
    <row r="56698" x14ac:dyDescent="0.2"/>
    <row r="56699" x14ac:dyDescent="0.2"/>
    <row r="56700" x14ac:dyDescent="0.2"/>
    <row r="56701" x14ac:dyDescent="0.2"/>
    <row r="56702" x14ac:dyDescent="0.2"/>
    <row r="56703" x14ac:dyDescent="0.2"/>
    <row r="56704" x14ac:dyDescent="0.2"/>
    <row r="56705" x14ac:dyDescent="0.2"/>
    <row r="56706" x14ac:dyDescent="0.2"/>
    <row r="56707" x14ac:dyDescent="0.2"/>
    <row r="56708" x14ac:dyDescent="0.2"/>
    <row r="56709" x14ac:dyDescent="0.2"/>
    <row r="56710" x14ac:dyDescent="0.2"/>
    <row r="56711" x14ac:dyDescent="0.2"/>
    <row r="56712" x14ac:dyDescent="0.2"/>
    <row r="56713" x14ac:dyDescent="0.2"/>
    <row r="56714" x14ac:dyDescent="0.2"/>
    <row r="56715" x14ac:dyDescent="0.2"/>
    <row r="56716" x14ac:dyDescent="0.2"/>
    <row r="56717" x14ac:dyDescent="0.2"/>
    <row r="56718" x14ac:dyDescent="0.2"/>
    <row r="56719" x14ac:dyDescent="0.2"/>
    <row r="56720" x14ac:dyDescent="0.2"/>
    <row r="56721" x14ac:dyDescent="0.2"/>
    <row r="56722" x14ac:dyDescent="0.2"/>
    <row r="56723" x14ac:dyDescent="0.2"/>
    <row r="56724" x14ac:dyDescent="0.2"/>
    <row r="56725" x14ac:dyDescent="0.2"/>
    <row r="56726" x14ac:dyDescent="0.2"/>
    <row r="56727" x14ac:dyDescent="0.2"/>
    <row r="56728" x14ac:dyDescent="0.2"/>
    <row r="56729" x14ac:dyDescent="0.2"/>
    <row r="56730" x14ac:dyDescent="0.2"/>
    <row r="56731" x14ac:dyDescent="0.2"/>
    <row r="56732" x14ac:dyDescent="0.2"/>
    <row r="56733" x14ac:dyDescent="0.2"/>
    <row r="56734" x14ac:dyDescent="0.2"/>
    <row r="56735" x14ac:dyDescent="0.2"/>
    <row r="56736" x14ac:dyDescent="0.2"/>
    <row r="56737" x14ac:dyDescent="0.2"/>
    <row r="56738" x14ac:dyDescent="0.2"/>
    <row r="56739" x14ac:dyDescent="0.2"/>
    <row r="56740" x14ac:dyDescent="0.2"/>
    <row r="56741" x14ac:dyDescent="0.2"/>
    <row r="56742" x14ac:dyDescent="0.2"/>
    <row r="56743" x14ac:dyDescent="0.2"/>
    <row r="56744" x14ac:dyDescent="0.2"/>
    <row r="56745" x14ac:dyDescent="0.2"/>
    <row r="56746" x14ac:dyDescent="0.2"/>
    <row r="56747" x14ac:dyDescent="0.2"/>
    <row r="56748" x14ac:dyDescent="0.2"/>
    <row r="56749" x14ac:dyDescent="0.2"/>
    <row r="56750" x14ac:dyDescent="0.2"/>
    <row r="56751" x14ac:dyDescent="0.2"/>
    <row r="56752" x14ac:dyDescent="0.2"/>
    <row r="56753" x14ac:dyDescent="0.2"/>
    <row r="56754" x14ac:dyDescent="0.2"/>
    <row r="56755" x14ac:dyDescent="0.2"/>
    <row r="56756" x14ac:dyDescent="0.2"/>
    <row r="56757" x14ac:dyDescent="0.2"/>
    <row r="56758" x14ac:dyDescent="0.2"/>
    <row r="56759" x14ac:dyDescent="0.2"/>
    <row r="56760" x14ac:dyDescent="0.2"/>
    <row r="56761" x14ac:dyDescent="0.2"/>
    <row r="56762" x14ac:dyDescent="0.2"/>
    <row r="56763" x14ac:dyDescent="0.2"/>
    <row r="56764" x14ac:dyDescent="0.2"/>
    <row r="56765" x14ac:dyDescent="0.2"/>
    <row r="56766" x14ac:dyDescent="0.2"/>
    <row r="56767" x14ac:dyDescent="0.2"/>
    <row r="56768" x14ac:dyDescent="0.2"/>
    <row r="56769" x14ac:dyDescent="0.2"/>
    <row r="56770" x14ac:dyDescent="0.2"/>
    <row r="56771" x14ac:dyDescent="0.2"/>
    <row r="56772" x14ac:dyDescent="0.2"/>
    <row r="56773" x14ac:dyDescent="0.2"/>
    <row r="56774" x14ac:dyDescent="0.2"/>
    <row r="56775" x14ac:dyDescent="0.2"/>
    <row r="56776" x14ac:dyDescent="0.2"/>
    <row r="56777" x14ac:dyDescent="0.2"/>
    <row r="56778" x14ac:dyDescent="0.2"/>
    <row r="56779" x14ac:dyDescent="0.2"/>
    <row r="56780" x14ac:dyDescent="0.2"/>
    <row r="56781" x14ac:dyDescent="0.2"/>
    <row r="56782" x14ac:dyDescent="0.2"/>
    <row r="56783" x14ac:dyDescent="0.2"/>
    <row r="56784" x14ac:dyDescent="0.2"/>
    <row r="56785" x14ac:dyDescent="0.2"/>
    <row r="56786" x14ac:dyDescent="0.2"/>
    <row r="56787" x14ac:dyDescent="0.2"/>
    <row r="56788" x14ac:dyDescent="0.2"/>
    <row r="56789" x14ac:dyDescent="0.2"/>
    <row r="56790" x14ac:dyDescent="0.2"/>
    <row r="56791" x14ac:dyDescent="0.2"/>
    <row r="56792" x14ac:dyDescent="0.2"/>
    <row r="56793" x14ac:dyDescent="0.2"/>
    <row r="56794" x14ac:dyDescent="0.2"/>
    <row r="56795" x14ac:dyDescent="0.2"/>
    <row r="56796" x14ac:dyDescent="0.2"/>
    <row r="56797" x14ac:dyDescent="0.2"/>
    <row r="56798" x14ac:dyDescent="0.2"/>
    <row r="56799" x14ac:dyDescent="0.2"/>
    <row r="56800" x14ac:dyDescent="0.2"/>
    <row r="56801" x14ac:dyDescent="0.2"/>
    <row r="56802" x14ac:dyDescent="0.2"/>
    <row r="56803" x14ac:dyDescent="0.2"/>
    <row r="56804" x14ac:dyDescent="0.2"/>
    <row r="56805" x14ac:dyDescent="0.2"/>
    <row r="56806" x14ac:dyDescent="0.2"/>
    <row r="56807" x14ac:dyDescent="0.2"/>
    <row r="56808" x14ac:dyDescent="0.2"/>
    <row r="56809" x14ac:dyDescent="0.2"/>
    <row r="56810" x14ac:dyDescent="0.2"/>
    <row r="56811" x14ac:dyDescent="0.2"/>
    <row r="56812" x14ac:dyDescent="0.2"/>
    <row r="56813" x14ac:dyDescent="0.2"/>
    <row r="56814" x14ac:dyDescent="0.2"/>
    <row r="56815" x14ac:dyDescent="0.2"/>
    <row r="56816" x14ac:dyDescent="0.2"/>
    <row r="56817" x14ac:dyDescent="0.2"/>
    <row r="56818" x14ac:dyDescent="0.2"/>
    <row r="56819" x14ac:dyDescent="0.2"/>
    <row r="56820" x14ac:dyDescent="0.2"/>
    <row r="56821" x14ac:dyDescent="0.2"/>
    <row r="56822" x14ac:dyDescent="0.2"/>
    <row r="56823" x14ac:dyDescent="0.2"/>
    <row r="56824" x14ac:dyDescent="0.2"/>
    <row r="56825" x14ac:dyDescent="0.2"/>
    <row r="56826" x14ac:dyDescent="0.2"/>
    <row r="56827" x14ac:dyDescent="0.2"/>
    <row r="56828" x14ac:dyDescent="0.2"/>
    <row r="56829" x14ac:dyDescent="0.2"/>
    <row r="56830" x14ac:dyDescent="0.2"/>
    <row r="56831" x14ac:dyDescent="0.2"/>
    <row r="56832" x14ac:dyDescent="0.2"/>
    <row r="56833" x14ac:dyDescent="0.2"/>
    <row r="56834" x14ac:dyDescent="0.2"/>
    <row r="56835" x14ac:dyDescent="0.2"/>
    <row r="56836" x14ac:dyDescent="0.2"/>
    <row r="56837" x14ac:dyDescent="0.2"/>
    <row r="56838" x14ac:dyDescent="0.2"/>
    <row r="56839" x14ac:dyDescent="0.2"/>
    <row r="56840" x14ac:dyDescent="0.2"/>
    <row r="56841" x14ac:dyDescent="0.2"/>
    <row r="56842" x14ac:dyDescent="0.2"/>
    <row r="56843" x14ac:dyDescent="0.2"/>
    <row r="56844" x14ac:dyDescent="0.2"/>
    <row r="56845" x14ac:dyDescent="0.2"/>
    <row r="56846" x14ac:dyDescent="0.2"/>
    <row r="56847" x14ac:dyDescent="0.2"/>
    <row r="56848" x14ac:dyDescent="0.2"/>
    <row r="56849" x14ac:dyDescent="0.2"/>
    <row r="56850" x14ac:dyDescent="0.2"/>
    <row r="56851" x14ac:dyDescent="0.2"/>
    <row r="56852" x14ac:dyDescent="0.2"/>
    <row r="56853" x14ac:dyDescent="0.2"/>
    <row r="56854" x14ac:dyDescent="0.2"/>
    <row r="56855" x14ac:dyDescent="0.2"/>
    <row r="56856" x14ac:dyDescent="0.2"/>
    <row r="56857" x14ac:dyDescent="0.2"/>
    <row r="56858" x14ac:dyDescent="0.2"/>
    <row r="56859" x14ac:dyDescent="0.2"/>
    <row r="56860" x14ac:dyDescent="0.2"/>
    <row r="56861" x14ac:dyDescent="0.2"/>
    <row r="56862" x14ac:dyDescent="0.2"/>
    <row r="56863" x14ac:dyDescent="0.2"/>
    <row r="56864" x14ac:dyDescent="0.2"/>
    <row r="56865" x14ac:dyDescent="0.2"/>
    <row r="56866" x14ac:dyDescent="0.2"/>
    <row r="56867" x14ac:dyDescent="0.2"/>
    <row r="56868" x14ac:dyDescent="0.2"/>
    <row r="56869" x14ac:dyDescent="0.2"/>
    <row r="56870" x14ac:dyDescent="0.2"/>
    <row r="56871" x14ac:dyDescent="0.2"/>
    <row r="56872" x14ac:dyDescent="0.2"/>
    <row r="56873" x14ac:dyDescent="0.2"/>
    <row r="56874" x14ac:dyDescent="0.2"/>
    <row r="56875" x14ac:dyDescent="0.2"/>
    <row r="56876" x14ac:dyDescent="0.2"/>
    <row r="56877" x14ac:dyDescent="0.2"/>
    <row r="56878" x14ac:dyDescent="0.2"/>
    <row r="56879" x14ac:dyDescent="0.2"/>
    <row r="56880" x14ac:dyDescent="0.2"/>
    <row r="56881" x14ac:dyDescent="0.2"/>
    <row r="56882" x14ac:dyDescent="0.2"/>
    <row r="56883" x14ac:dyDescent="0.2"/>
    <row r="56884" x14ac:dyDescent="0.2"/>
    <row r="56885" x14ac:dyDescent="0.2"/>
    <row r="56886" x14ac:dyDescent="0.2"/>
    <row r="56887" x14ac:dyDescent="0.2"/>
    <row r="56888" x14ac:dyDescent="0.2"/>
    <row r="56889" x14ac:dyDescent="0.2"/>
    <row r="56890" x14ac:dyDescent="0.2"/>
    <row r="56891" x14ac:dyDescent="0.2"/>
    <row r="56892" x14ac:dyDescent="0.2"/>
    <row r="56893" x14ac:dyDescent="0.2"/>
    <row r="56894" x14ac:dyDescent="0.2"/>
    <row r="56895" x14ac:dyDescent="0.2"/>
    <row r="56896" x14ac:dyDescent="0.2"/>
    <row r="56897" x14ac:dyDescent="0.2"/>
    <row r="56898" x14ac:dyDescent="0.2"/>
    <row r="56899" x14ac:dyDescent="0.2"/>
    <row r="56900" x14ac:dyDescent="0.2"/>
    <row r="56901" x14ac:dyDescent="0.2"/>
    <row r="56902" x14ac:dyDescent="0.2"/>
    <row r="56903" x14ac:dyDescent="0.2"/>
    <row r="56904" x14ac:dyDescent="0.2"/>
    <row r="56905" x14ac:dyDescent="0.2"/>
    <row r="56906" x14ac:dyDescent="0.2"/>
    <row r="56907" x14ac:dyDescent="0.2"/>
    <row r="56908" x14ac:dyDescent="0.2"/>
    <row r="56909" x14ac:dyDescent="0.2"/>
    <row r="56910" x14ac:dyDescent="0.2"/>
    <row r="56911" x14ac:dyDescent="0.2"/>
    <row r="56912" x14ac:dyDescent="0.2"/>
    <row r="56913" x14ac:dyDescent="0.2"/>
    <row r="56914" x14ac:dyDescent="0.2"/>
    <row r="56915" x14ac:dyDescent="0.2"/>
    <row r="56916" x14ac:dyDescent="0.2"/>
    <row r="56917" x14ac:dyDescent="0.2"/>
    <row r="56918" x14ac:dyDescent="0.2"/>
    <row r="56919" x14ac:dyDescent="0.2"/>
    <row r="56920" x14ac:dyDescent="0.2"/>
    <row r="56921" x14ac:dyDescent="0.2"/>
    <row r="56922" x14ac:dyDescent="0.2"/>
    <row r="56923" x14ac:dyDescent="0.2"/>
    <row r="56924" x14ac:dyDescent="0.2"/>
    <row r="56925" x14ac:dyDescent="0.2"/>
    <row r="56926" x14ac:dyDescent="0.2"/>
    <row r="56927" x14ac:dyDescent="0.2"/>
    <row r="56928" x14ac:dyDescent="0.2"/>
    <row r="56929" x14ac:dyDescent="0.2"/>
    <row r="56930" x14ac:dyDescent="0.2"/>
    <row r="56931" x14ac:dyDescent="0.2"/>
    <row r="56932" x14ac:dyDescent="0.2"/>
    <row r="56933" x14ac:dyDescent="0.2"/>
    <row r="56934" x14ac:dyDescent="0.2"/>
    <row r="56935" x14ac:dyDescent="0.2"/>
    <row r="56936" x14ac:dyDescent="0.2"/>
    <row r="56937" x14ac:dyDescent="0.2"/>
    <row r="56938" x14ac:dyDescent="0.2"/>
    <row r="56939" x14ac:dyDescent="0.2"/>
    <row r="56940" x14ac:dyDescent="0.2"/>
    <row r="56941" x14ac:dyDescent="0.2"/>
    <row r="56942" x14ac:dyDescent="0.2"/>
    <row r="56943" x14ac:dyDescent="0.2"/>
    <row r="56944" x14ac:dyDescent="0.2"/>
    <row r="56945" x14ac:dyDescent="0.2"/>
    <row r="56946" x14ac:dyDescent="0.2"/>
    <row r="56947" x14ac:dyDescent="0.2"/>
    <row r="56948" x14ac:dyDescent="0.2"/>
    <row r="56949" x14ac:dyDescent="0.2"/>
    <row r="56950" x14ac:dyDescent="0.2"/>
    <row r="56951" x14ac:dyDescent="0.2"/>
    <row r="56952" x14ac:dyDescent="0.2"/>
    <row r="56953" x14ac:dyDescent="0.2"/>
    <row r="56954" x14ac:dyDescent="0.2"/>
    <row r="56955" x14ac:dyDescent="0.2"/>
    <row r="56956" x14ac:dyDescent="0.2"/>
    <row r="56957" x14ac:dyDescent="0.2"/>
    <row r="56958" x14ac:dyDescent="0.2"/>
    <row r="56959" x14ac:dyDescent="0.2"/>
    <row r="56960" x14ac:dyDescent="0.2"/>
    <row r="56961" x14ac:dyDescent="0.2"/>
    <row r="56962" x14ac:dyDescent="0.2"/>
    <row r="56963" x14ac:dyDescent="0.2"/>
    <row r="56964" x14ac:dyDescent="0.2"/>
    <row r="56965" x14ac:dyDescent="0.2"/>
    <row r="56966" x14ac:dyDescent="0.2"/>
    <row r="56967" x14ac:dyDescent="0.2"/>
    <row r="56968" x14ac:dyDescent="0.2"/>
    <row r="56969" x14ac:dyDescent="0.2"/>
    <row r="56970" x14ac:dyDescent="0.2"/>
    <row r="56971" x14ac:dyDescent="0.2"/>
    <row r="56972" x14ac:dyDescent="0.2"/>
    <row r="56973" x14ac:dyDescent="0.2"/>
    <row r="56974" x14ac:dyDescent="0.2"/>
    <row r="56975" x14ac:dyDescent="0.2"/>
    <row r="56976" x14ac:dyDescent="0.2"/>
    <row r="56977" x14ac:dyDescent="0.2"/>
    <row r="56978" x14ac:dyDescent="0.2"/>
    <row r="56979" x14ac:dyDescent="0.2"/>
    <row r="56980" x14ac:dyDescent="0.2"/>
    <row r="56981" x14ac:dyDescent="0.2"/>
    <row r="56982" x14ac:dyDescent="0.2"/>
    <row r="56983" x14ac:dyDescent="0.2"/>
    <row r="56984" x14ac:dyDescent="0.2"/>
    <row r="56985" x14ac:dyDescent="0.2"/>
    <row r="56986" x14ac:dyDescent="0.2"/>
    <row r="56987" x14ac:dyDescent="0.2"/>
    <row r="56988" x14ac:dyDescent="0.2"/>
    <row r="56989" x14ac:dyDescent="0.2"/>
    <row r="56990" x14ac:dyDescent="0.2"/>
    <row r="56991" x14ac:dyDescent="0.2"/>
    <row r="56992" x14ac:dyDescent="0.2"/>
    <row r="56993" x14ac:dyDescent="0.2"/>
    <row r="56994" x14ac:dyDescent="0.2"/>
    <row r="56995" x14ac:dyDescent="0.2"/>
    <row r="56996" x14ac:dyDescent="0.2"/>
    <row r="56997" x14ac:dyDescent="0.2"/>
    <row r="56998" x14ac:dyDescent="0.2"/>
    <row r="56999" x14ac:dyDescent="0.2"/>
    <row r="57000" x14ac:dyDescent="0.2"/>
    <row r="57001" x14ac:dyDescent="0.2"/>
    <row r="57002" x14ac:dyDescent="0.2"/>
    <row r="57003" x14ac:dyDescent="0.2"/>
    <row r="57004" x14ac:dyDescent="0.2"/>
    <row r="57005" x14ac:dyDescent="0.2"/>
    <row r="57006" x14ac:dyDescent="0.2"/>
    <row r="57007" x14ac:dyDescent="0.2"/>
    <row r="57008" x14ac:dyDescent="0.2"/>
    <row r="57009" x14ac:dyDescent="0.2"/>
    <row r="57010" x14ac:dyDescent="0.2"/>
    <row r="57011" x14ac:dyDescent="0.2"/>
    <row r="57012" x14ac:dyDescent="0.2"/>
    <row r="57013" x14ac:dyDescent="0.2"/>
    <row r="57014" x14ac:dyDescent="0.2"/>
    <row r="57015" x14ac:dyDescent="0.2"/>
    <row r="57016" x14ac:dyDescent="0.2"/>
    <row r="57017" x14ac:dyDescent="0.2"/>
    <row r="57018" x14ac:dyDescent="0.2"/>
    <row r="57019" x14ac:dyDescent="0.2"/>
    <row r="57020" x14ac:dyDescent="0.2"/>
    <row r="57021" x14ac:dyDescent="0.2"/>
    <row r="57022" x14ac:dyDescent="0.2"/>
    <row r="57023" x14ac:dyDescent="0.2"/>
    <row r="57024" x14ac:dyDescent="0.2"/>
    <row r="57025" x14ac:dyDescent="0.2"/>
    <row r="57026" x14ac:dyDescent="0.2"/>
    <row r="57027" x14ac:dyDescent="0.2"/>
    <row r="57028" x14ac:dyDescent="0.2"/>
    <row r="57029" x14ac:dyDescent="0.2"/>
    <row r="57030" x14ac:dyDescent="0.2"/>
    <row r="57031" x14ac:dyDescent="0.2"/>
    <row r="57032" x14ac:dyDescent="0.2"/>
    <row r="57033" x14ac:dyDescent="0.2"/>
    <row r="57034" x14ac:dyDescent="0.2"/>
    <row r="57035" x14ac:dyDescent="0.2"/>
    <row r="57036" x14ac:dyDescent="0.2"/>
    <row r="57037" x14ac:dyDescent="0.2"/>
    <row r="57038" x14ac:dyDescent="0.2"/>
    <row r="57039" x14ac:dyDescent="0.2"/>
    <row r="57040" x14ac:dyDescent="0.2"/>
    <row r="57041" x14ac:dyDescent="0.2"/>
    <row r="57042" x14ac:dyDescent="0.2"/>
    <row r="57043" x14ac:dyDescent="0.2"/>
    <row r="57044" x14ac:dyDescent="0.2"/>
    <row r="57045" x14ac:dyDescent="0.2"/>
    <row r="57046" x14ac:dyDescent="0.2"/>
    <row r="57047" x14ac:dyDescent="0.2"/>
    <row r="57048" x14ac:dyDescent="0.2"/>
    <row r="57049" x14ac:dyDescent="0.2"/>
    <row r="57050" x14ac:dyDescent="0.2"/>
    <row r="57051" x14ac:dyDescent="0.2"/>
    <row r="57052" x14ac:dyDescent="0.2"/>
    <row r="57053" x14ac:dyDescent="0.2"/>
    <row r="57054" x14ac:dyDescent="0.2"/>
    <row r="57055" x14ac:dyDescent="0.2"/>
    <row r="57056" x14ac:dyDescent="0.2"/>
    <row r="57057" x14ac:dyDescent="0.2"/>
    <row r="57058" x14ac:dyDescent="0.2"/>
    <row r="57059" x14ac:dyDescent="0.2"/>
    <row r="57060" x14ac:dyDescent="0.2"/>
    <row r="57061" x14ac:dyDescent="0.2"/>
    <row r="57062" x14ac:dyDescent="0.2"/>
    <row r="57063" x14ac:dyDescent="0.2"/>
    <row r="57064" x14ac:dyDescent="0.2"/>
    <row r="57065" x14ac:dyDescent="0.2"/>
    <row r="57066" x14ac:dyDescent="0.2"/>
    <row r="57067" x14ac:dyDescent="0.2"/>
    <row r="57068" x14ac:dyDescent="0.2"/>
    <row r="57069" x14ac:dyDescent="0.2"/>
    <row r="57070" x14ac:dyDescent="0.2"/>
    <row r="57071" x14ac:dyDescent="0.2"/>
    <row r="57072" x14ac:dyDescent="0.2"/>
    <row r="57073" x14ac:dyDescent="0.2"/>
    <row r="57074" x14ac:dyDescent="0.2"/>
    <row r="57075" x14ac:dyDescent="0.2"/>
    <row r="57076" x14ac:dyDescent="0.2"/>
    <row r="57077" x14ac:dyDescent="0.2"/>
    <row r="57078" x14ac:dyDescent="0.2"/>
    <row r="57079" x14ac:dyDescent="0.2"/>
    <row r="57080" x14ac:dyDescent="0.2"/>
    <row r="57081" x14ac:dyDescent="0.2"/>
    <row r="57082" x14ac:dyDescent="0.2"/>
    <row r="57083" x14ac:dyDescent="0.2"/>
    <row r="57084" x14ac:dyDescent="0.2"/>
    <row r="57085" x14ac:dyDescent="0.2"/>
    <row r="57086" x14ac:dyDescent="0.2"/>
    <row r="57087" x14ac:dyDescent="0.2"/>
    <row r="57088" x14ac:dyDescent="0.2"/>
    <row r="57089" x14ac:dyDescent="0.2"/>
    <row r="57090" x14ac:dyDescent="0.2"/>
    <row r="57091" x14ac:dyDescent="0.2"/>
    <row r="57092" x14ac:dyDescent="0.2"/>
    <row r="57093" x14ac:dyDescent="0.2"/>
    <row r="57094" x14ac:dyDescent="0.2"/>
    <row r="57095" x14ac:dyDescent="0.2"/>
    <row r="57096" x14ac:dyDescent="0.2"/>
    <row r="57097" x14ac:dyDescent="0.2"/>
    <row r="57098" x14ac:dyDescent="0.2"/>
    <row r="57099" x14ac:dyDescent="0.2"/>
    <row r="57100" x14ac:dyDescent="0.2"/>
    <row r="57101" x14ac:dyDescent="0.2"/>
    <row r="57102" x14ac:dyDescent="0.2"/>
    <row r="57103" x14ac:dyDescent="0.2"/>
    <row r="57104" x14ac:dyDescent="0.2"/>
    <row r="57105" x14ac:dyDescent="0.2"/>
    <row r="57106" x14ac:dyDescent="0.2"/>
    <row r="57107" x14ac:dyDescent="0.2"/>
    <row r="57108" x14ac:dyDescent="0.2"/>
    <row r="57109" x14ac:dyDescent="0.2"/>
    <row r="57110" x14ac:dyDescent="0.2"/>
    <row r="57111" x14ac:dyDescent="0.2"/>
    <row r="57112" x14ac:dyDescent="0.2"/>
    <row r="57113" x14ac:dyDescent="0.2"/>
    <row r="57114" x14ac:dyDescent="0.2"/>
    <row r="57115" x14ac:dyDescent="0.2"/>
    <row r="57116" x14ac:dyDescent="0.2"/>
    <row r="57117" x14ac:dyDescent="0.2"/>
    <row r="57118" x14ac:dyDescent="0.2"/>
    <row r="57119" x14ac:dyDescent="0.2"/>
    <row r="57120" x14ac:dyDescent="0.2"/>
    <row r="57121" x14ac:dyDescent="0.2"/>
    <row r="57122" x14ac:dyDescent="0.2"/>
    <row r="57123" x14ac:dyDescent="0.2"/>
    <row r="57124" x14ac:dyDescent="0.2"/>
    <row r="57125" x14ac:dyDescent="0.2"/>
    <row r="57126" x14ac:dyDescent="0.2"/>
    <row r="57127" x14ac:dyDescent="0.2"/>
    <row r="57128" x14ac:dyDescent="0.2"/>
    <row r="57129" x14ac:dyDescent="0.2"/>
    <row r="57130" x14ac:dyDescent="0.2"/>
    <row r="57131" x14ac:dyDescent="0.2"/>
    <row r="57132" x14ac:dyDescent="0.2"/>
    <row r="57133" x14ac:dyDescent="0.2"/>
    <row r="57134" x14ac:dyDescent="0.2"/>
    <row r="57135" x14ac:dyDescent="0.2"/>
    <row r="57136" x14ac:dyDescent="0.2"/>
    <row r="57137" x14ac:dyDescent="0.2"/>
    <row r="57138" x14ac:dyDescent="0.2"/>
    <row r="57139" x14ac:dyDescent="0.2"/>
    <row r="57140" x14ac:dyDescent="0.2"/>
    <row r="57141" x14ac:dyDescent="0.2"/>
    <row r="57142" x14ac:dyDescent="0.2"/>
    <row r="57143" x14ac:dyDescent="0.2"/>
    <row r="57144" x14ac:dyDescent="0.2"/>
    <row r="57145" x14ac:dyDescent="0.2"/>
    <row r="57146" x14ac:dyDescent="0.2"/>
    <row r="57147" x14ac:dyDescent="0.2"/>
    <row r="57148" x14ac:dyDescent="0.2"/>
    <row r="57149" x14ac:dyDescent="0.2"/>
    <row r="57150" x14ac:dyDescent="0.2"/>
    <row r="57151" x14ac:dyDescent="0.2"/>
    <row r="57152" x14ac:dyDescent="0.2"/>
    <row r="57153" x14ac:dyDescent="0.2"/>
    <row r="57154" x14ac:dyDescent="0.2"/>
    <row r="57155" x14ac:dyDescent="0.2"/>
    <row r="57156" x14ac:dyDescent="0.2"/>
    <row r="57157" x14ac:dyDescent="0.2"/>
    <row r="57158" x14ac:dyDescent="0.2"/>
    <row r="57159" x14ac:dyDescent="0.2"/>
    <row r="57160" x14ac:dyDescent="0.2"/>
    <row r="57161" x14ac:dyDescent="0.2"/>
    <row r="57162" x14ac:dyDescent="0.2"/>
    <row r="57163" x14ac:dyDescent="0.2"/>
    <row r="57164" x14ac:dyDescent="0.2"/>
    <row r="57165" x14ac:dyDescent="0.2"/>
    <row r="57166" x14ac:dyDescent="0.2"/>
    <row r="57167" x14ac:dyDescent="0.2"/>
    <row r="57168" x14ac:dyDescent="0.2"/>
    <row r="57169" x14ac:dyDescent="0.2"/>
    <row r="57170" x14ac:dyDescent="0.2"/>
    <row r="57171" x14ac:dyDescent="0.2"/>
    <row r="57172" x14ac:dyDescent="0.2"/>
    <row r="57173" x14ac:dyDescent="0.2"/>
    <row r="57174" x14ac:dyDescent="0.2"/>
    <row r="57175" x14ac:dyDescent="0.2"/>
    <row r="57176" x14ac:dyDescent="0.2"/>
    <row r="57177" x14ac:dyDescent="0.2"/>
    <row r="57178" x14ac:dyDescent="0.2"/>
    <row r="57179" x14ac:dyDescent="0.2"/>
    <row r="57180" x14ac:dyDescent="0.2"/>
    <row r="57181" x14ac:dyDescent="0.2"/>
    <row r="57182" x14ac:dyDescent="0.2"/>
    <row r="57183" x14ac:dyDescent="0.2"/>
    <row r="57184" x14ac:dyDescent="0.2"/>
    <row r="57185" x14ac:dyDescent="0.2"/>
    <row r="57186" x14ac:dyDescent="0.2"/>
    <row r="57187" x14ac:dyDescent="0.2"/>
    <row r="57188" x14ac:dyDescent="0.2"/>
    <row r="57189" x14ac:dyDescent="0.2"/>
    <row r="57190" x14ac:dyDescent="0.2"/>
    <row r="57191" x14ac:dyDescent="0.2"/>
    <row r="57192" x14ac:dyDescent="0.2"/>
    <row r="57193" x14ac:dyDescent="0.2"/>
    <row r="57194" x14ac:dyDescent="0.2"/>
    <row r="57195" x14ac:dyDescent="0.2"/>
    <row r="57196" x14ac:dyDescent="0.2"/>
    <row r="57197" x14ac:dyDescent="0.2"/>
    <row r="57198" x14ac:dyDescent="0.2"/>
    <row r="57199" x14ac:dyDescent="0.2"/>
    <row r="57200" x14ac:dyDescent="0.2"/>
    <row r="57201" x14ac:dyDescent="0.2"/>
    <row r="57202" x14ac:dyDescent="0.2"/>
    <row r="57203" x14ac:dyDescent="0.2"/>
    <row r="57204" x14ac:dyDescent="0.2"/>
    <row r="57205" x14ac:dyDescent="0.2"/>
    <row r="57206" x14ac:dyDescent="0.2"/>
    <row r="57207" x14ac:dyDescent="0.2"/>
    <row r="57208" x14ac:dyDescent="0.2"/>
    <row r="57209" x14ac:dyDescent="0.2"/>
    <row r="57210" x14ac:dyDescent="0.2"/>
    <row r="57211" x14ac:dyDescent="0.2"/>
    <row r="57212" x14ac:dyDescent="0.2"/>
    <row r="57213" x14ac:dyDescent="0.2"/>
    <row r="57214" x14ac:dyDescent="0.2"/>
    <row r="57215" x14ac:dyDescent="0.2"/>
    <row r="57216" x14ac:dyDescent="0.2"/>
    <row r="57217" x14ac:dyDescent="0.2"/>
    <row r="57218" x14ac:dyDescent="0.2"/>
    <row r="57219" x14ac:dyDescent="0.2"/>
    <row r="57220" x14ac:dyDescent="0.2"/>
    <row r="57221" x14ac:dyDescent="0.2"/>
    <row r="57222" x14ac:dyDescent="0.2"/>
    <row r="57223" x14ac:dyDescent="0.2"/>
    <row r="57224" x14ac:dyDescent="0.2"/>
    <row r="57225" x14ac:dyDescent="0.2"/>
    <row r="57226" x14ac:dyDescent="0.2"/>
    <row r="57227" x14ac:dyDescent="0.2"/>
    <row r="57228" x14ac:dyDescent="0.2"/>
    <row r="57229" x14ac:dyDescent="0.2"/>
    <row r="57230" x14ac:dyDescent="0.2"/>
    <row r="57231" x14ac:dyDescent="0.2"/>
    <row r="57232" x14ac:dyDescent="0.2"/>
    <row r="57233" x14ac:dyDescent="0.2"/>
    <row r="57234" x14ac:dyDescent="0.2"/>
    <row r="57235" x14ac:dyDescent="0.2"/>
    <row r="57236" x14ac:dyDescent="0.2"/>
    <row r="57237" x14ac:dyDescent="0.2"/>
    <row r="57238" x14ac:dyDescent="0.2"/>
    <row r="57239" x14ac:dyDescent="0.2"/>
    <row r="57240" x14ac:dyDescent="0.2"/>
    <row r="57241" x14ac:dyDescent="0.2"/>
    <row r="57242" x14ac:dyDescent="0.2"/>
    <row r="57243" x14ac:dyDescent="0.2"/>
    <row r="57244" x14ac:dyDescent="0.2"/>
    <row r="57245" x14ac:dyDescent="0.2"/>
    <row r="57246" x14ac:dyDescent="0.2"/>
    <row r="57247" x14ac:dyDescent="0.2"/>
    <row r="57248" x14ac:dyDescent="0.2"/>
    <row r="57249" x14ac:dyDescent="0.2"/>
    <row r="57250" x14ac:dyDescent="0.2"/>
    <row r="57251" x14ac:dyDescent="0.2"/>
    <row r="57252" x14ac:dyDescent="0.2"/>
    <row r="57253" x14ac:dyDescent="0.2"/>
    <row r="57254" x14ac:dyDescent="0.2"/>
    <row r="57255" x14ac:dyDescent="0.2"/>
    <row r="57256" x14ac:dyDescent="0.2"/>
    <row r="57257" x14ac:dyDescent="0.2"/>
    <row r="57258" x14ac:dyDescent="0.2"/>
    <row r="57259" x14ac:dyDescent="0.2"/>
    <row r="57260" x14ac:dyDescent="0.2"/>
    <row r="57261" x14ac:dyDescent="0.2"/>
    <row r="57262" x14ac:dyDescent="0.2"/>
    <row r="57263" x14ac:dyDescent="0.2"/>
    <row r="57264" x14ac:dyDescent="0.2"/>
    <row r="57265" x14ac:dyDescent="0.2"/>
    <row r="57266" x14ac:dyDescent="0.2"/>
    <row r="57267" x14ac:dyDescent="0.2"/>
    <row r="57268" x14ac:dyDescent="0.2"/>
    <row r="57269" x14ac:dyDescent="0.2"/>
    <row r="57270" x14ac:dyDescent="0.2"/>
    <row r="57271" x14ac:dyDescent="0.2"/>
    <row r="57272" x14ac:dyDescent="0.2"/>
    <row r="57273" x14ac:dyDescent="0.2"/>
    <row r="57274" x14ac:dyDescent="0.2"/>
    <row r="57275" x14ac:dyDescent="0.2"/>
    <row r="57276" x14ac:dyDescent="0.2"/>
    <row r="57277" x14ac:dyDescent="0.2"/>
    <row r="57278" x14ac:dyDescent="0.2"/>
    <row r="57279" x14ac:dyDescent="0.2"/>
    <row r="57280" x14ac:dyDescent="0.2"/>
    <row r="57281" x14ac:dyDescent="0.2"/>
    <row r="57282" x14ac:dyDescent="0.2"/>
    <row r="57283" x14ac:dyDescent="0.2"/>
    <row r="57284" x14ac:dyDescent="0.2"/>
    <row r="57285" x14ac:dyDescent="0.2"/>
    <row r="57286" x14ac:dyDescent="0.2"/>
    <row r="57287" x14ac:dyDescent="0.2"/>
    <row r="57288" x14ac:dyDescent="0.2"/>
    <row r="57289" x14ac:dyDescent="0.2"/>
    <row r="57290" x14ac:dyDescent="0.2"/>
    <row r="57291" x14ac:dyDescent="0.2"/>
    <row r="57292" x14ac:dyDescent="0.2"/>
    <row r="57293" x14ac:dyDescent="0.2"/>
    <row r="57294" x14ac:dyDescent="0.2"/>
    <row r="57295" x14ac:dyDescent="0.2"/>
    <row r="57296" x14ac:dyDescent="0.2"/>
    <row r="57297" x14ac:dyDescent="0.2"/>
    <row r="57298" x14ac:dyDescent="0.2"/>
    <row r="57299" x14ac:dyDescent="0.2"/>
    <row r="57300" x14ac:dyDescent="0.2"/>
    <row r="57301" x14ac:dyDescent="0.2"/>
    <row r="57302" x14ac:dyDescent="0.2"/>
    <row r="57303" x14ac:dyDescent="0.2"/>
    <row r="57304" x14ac:dyDescent="0.2"/>
    <row r="57305" x14ac:dyDescent="0.2"/>
    <row r="57306" x14ac:dyDescent="0.2"/>
    <row r="57307" x14ac:dyDescent="0.2"/>
    <row r="57308" x14ac:dyDescent="0.2"/>
    <row r="57309" x14ac:dyDescent="0.2"/>
    <row r="57310" x14ac:dyDescent="0.2"/>
    <row r="57311" x14ac:dyDescent="0.2"/>
    <row r="57312" x14ac:dyDescent="0.2"/>
    <row r="57313" x14ac:dyDescent="0.2"/>
    <row r="57314" x14ac:dyDescent="0.2"/>
    <row r="57315" x14ac:dyDescent="0.2"/>
    <row r="57316" x14ac:dyDescent="0.2"/>
    <row r="57317" x14ac:dyDescent="0.2"/>
    <row r="57318" x14ac:dyDescent="0.2"/>
    <row r="57319" x14ac:dyDescent="0.2"/>
    <row r="57320" x14ac:dyDescent="0.2"/>
    <row r="57321" x14ac:dyDescent="0.2"/>
    <row r="57322" x14ac:dyDescent="0.2"/>
    <row r="57323" x14ac:dyDescent="0.2"/>
    <row r="57324" x14ac:dyDescent="0.2"/>
    <row r="57325" x14ac:dyDescent="0.2"/>
    <row r="57326" x14ac:dyDescent="0.2"/>
    <row r="57327" x14ac:dyDescent="0.2"/>
    <row r="57328" x14ac:dyDescent="0.2"/>
    <row r="57329" x14ac:dyDescent="0.2"/>
    <row r="57330" x14ac:dyDescent="0.2"/>
    <row r="57331" x14ac:dyDescent="0.2"/>
    <row r="57332" x14ac:dyDescent="0.2"/>
    <row r="57333" x14ac:dyDescent="0.2"/>
    <row r="57334" x14ac:dyDescent="0.2"/>
    <row r="57335" x14ac:dyDescent="0.2"/>
    <row r="57336" x14ac:dyDescent="0.2"/>
    <row r="57337" x14ac:dyDescent="0.2"/>
    <row r="57338" x14ac:dyDescent="0.2"/>
    <row r="57339" x14ac:dyDescent="0.2"/>
    <row r="57340" x14ac:dyDescent="0.2"/>
    <row r="57341" x14ac:dyDescent="0.2"/>
    <row r="57342" x14ac:dyDescent="0.2"/>
    <row r="57343" x14ac:dyDescent="0.2"/>
    <row r="57344" x14ac:dyDescent="0.2"/>
    <row r="57345" x14ac:dyDescent="0.2"/>
    <row r="57346" x14ac:dyDescent="0.2"/>
    <row r="57347" x14ac:dyDescent="0.2"/>
    <row r="57348" x14ac:dyDescent="0.2"/>
    <row r="57349" x14ac:dyDescent="0.2"/>
    <row r="57350" x14ac:dyDescent="0.2"/>
    <row r="57351" x14ac:dyDescent="0.2"/>
    <row r="57352" x14ac:dyDescent="0.2"/>
    <row r="57353" x14ac:dyDescent="0.2"/>
    <row r="57354" x14ac:dyDescent="0.2"/>
    <row r="57355" x14ac:dyDescent="0.2"/>
    <row r="57356" x14ac:dyDescent="0.2"/>
    <row r="57357" x14ac:dyDescent="0.2"/>
    <row r="57358" x14ac:dyDescent="0.2"/>
    <row r="57359" x14ac:dyDescent="0.2"/>
    <row r="57360" x14ac:dyDescent="0.2"/>
    <row r="57361" x14ac:dyDescent="0.2"/>
    <row r="57362" x14ac:dyDescent="0.2"/>
    <row r="57363" x14ac:dyDescent="0.2"/>
    <row r="57364" x14ac:dyDescent="0.2"/>
    <row r="57365" x14ac:dyDescent="0.2"/>
    <row r="57366" x14ac:dyDescent="0.2"/>
    <row r="57367" x14ac:dyDescent="0.2"/>
    <row r="57368" x14ac:dyDescent="0.2"/>
    <row r="57369" x14ac:dyDescent="0.2"/>
    <row r="57370" x14ac:dyDescent="0.2"/>
    <row r="57371" x14ac:dyDescent="0.2"/>
    <row r="57372" x14ac:dyDescent="0.2"/>
    <row r="57373" x14ac:dyDescent="0.2"/>
    <row r="57374" x14ac:dyDescent="0.2"/>
    <row r="57375" x14ac:dyDescent="0.2"/>
    <row r="57376" x14ac:dyDescent="0.2"/>
    <row r="57377" x14ac:dyDescent="0.2"/>
    <row r="57378" x14ac:dyDescent="0.2"/>
    <row r="57379" x14ac:dyDescent="0.2"/>
    <row r="57380" x14ac:dyDescent="0.2"/>
    <row r="57381" x14ac:dyDescent="0.2"/>
    <row r="57382" x14ac:dyDescent="0.2"/>
    <row r="57383" x14ac:dyDescent="0.2"/>
    <row r="57384" x14ac:dyDescent="0.2"/>
    <row r="57385" x14ac:dyDescent="0.2"/>
    <row r="57386" x14ac:dyDescent="0.2"/>
    <row r="57387" x14ac:dyDescent="0.2"/>
    <row r="57388" x14ac:dyDescent="0.2"/>
    <row r="57389" x14ac:dyDescent="0.2"/>
    <row r="57390" x14ac:dyDescent="0.2"/>
    <row r="57391" x14ac:dyDescent="0.2"/>
    <row r="57392" x14ac:dyDescent="0.2"/>
    <row r="57393" x14ac:dyDescent="0.2"/>
    <row r="57394" x14ac:dyDescent="0.2"/>
    <row r="57395" x14ac:dyDescent="0.2"/>
    <row r="57396" x14ac:dyDescent="0.2"/>
    <row r="57397" x14ac:dyDescent="0.2"/>
    <row r="57398" x14ac:dyDescent="0.2"/>
    <row r="57399" x14ac:dyDescent="0.2"/>
    <row r="57400" x14ac:dyDescent="0.2"/>
    <row r="57401" x14ac:dyDescent="0.2"/>
    <row r="57402" x14ac:dyDescent="0.2"/>
    <row r="57403" x14ac:dyDescent="0.2"/>
    <row r="57404" x14ac:dyDescent="0.2"/>
    <row r="57405" x14ac:dyDescent="0.2"/>
    <row r="57406" x14ac:dyDescent="0.2"/>
    <row r="57407" x14ac:dyDescent="0.2"/>
    <row r="57408" x14ac:dyDescent="0.2"/>
    <row r="57409" x14ac:dyDescent="0.2"/>
    <row r="57410" x14ac:dyDescent="0.2"/>
    <row r="57411" x14ac:dyDescent="0.2"/>
    <row r="57412" x14ac:dyDescent="0.2"/>
    <row r="57413" x14ac:dyDescent="0.2"/>
    <row r="57414" x14ac:dyDescent="0.2"/>
    <row r="57415" x14ac:dyDescent="0.2"/>
    <row r="57416" x14ac:dyDescent="0.2"/>
    <row r="57417" x14ac:dyDescent="0.2"/>
    <row r="57418" x14ac:dyDescent="0.2"/>
    <row r="57419" x14ac:dyDescent="0.2"/>
    <row r="57420" x14ac:dyDescent="0.2"/>
    <row r="57421" x14ac:dyDescent="0.2"/>
    <row r="57422" x14ac:dyDescent="0.2"/>
    <row r="57423" x14ac:dyDescent="0.2"/>
    <row r="57424" x14ac:dyDescent="0.2"/>
    <row r="57425" x14ac:dyDescent="0.2"/>
    <row r="57426" x14ac:dyDescent="0.2"/>
    <row r="57427" x14ac:dyDescent="0.2"/>
    <row r="57428" x14ac:dyDescent="0.2"/>
    <row r="57429" x14ac:dyDescent="0.2"/>
    <row r="57430" x14ac:dyDescent="0.2"/>
    <row r="57431" x14ac:dyDescent="0.2"/>
    <row r="57432" x14ac:dyDescent="0.2"/>
    <row r="57433" x14ac:dyDescent="0.2"/>
    <row r="57434" x14ac:dyDescent="0.2"/>
    <row r="57435" x14ac:dyDescent="0.2"/>
    <row r="57436" x14ac:dyDescent="0.2"/>
    <row r="57437" x14ac:dyDescent="0.2"/>
    <row r="57438" x14ac:dyDescent="0.2"/>
    <row r="57439" x14ac:dyDescent="0.2"/>
    <row r="57440" x14ac:dyDescent="0.2"/>
    <row r="57441" x14ac:dyDescent="0.2"/>
    <row r="57442" x14ac:dyDescent="0.2"/>
    <row r="57443" x14ac:dyDescent="0.2"/>
    <row r="57444" x14ac:dyDescent="0.2"/>
    <row r="57445" x14ac:dyDescent="0.2"/>
    <row r="57446" x14ac:dyDescent="0.2"/>
    <row r="57447" x14ac:dyDescent="0.2"/>
    <row r="57448" x14ac:dyDescent="0.2"/>
    <row r="57449" x14ac:dyDescent="0.2"/>
    <row r="57450" x14ac:dyDescent="0.2"/>
    <row r="57451" x14ac:dyDescent="0.2"/>
    <row r="57452" x14ac:dyDescent="0.2"/>
    <row r="57453" x14ac:dyDescent="0.2"/>
    <row r="57454" x14ac:dyDescent="0.2"/>
    <row r="57455" x14ac:dyDescent="0.2"/>
    <row r="57456" x14ac:dyDescent="0.2"/>
    <row r="57457" x14ac:dyDescent="0.2"/>
    <row r="57458" x14ac:dyDescent="0.2"/>
    <row r="57459" x14ac:dyDescent="0.2"/>
    <row r="57460" x14ac:dyDescent="0.2"/>
    <row r="57461" x14ac:dyDescent="0.2"/>
    <row r="57462" x14ac:dyDescent="0.2"/>
    <row r="57463" x14ac:dyDescent="0.2"/>
    <row r="57464" x14ac:dyDescent="0.2"/>
    <row r="57465" x14ac:dyDescent="0.2"/>
    <row r="57466" x14ac:dyDescent="0.2"/>
    <row r="57467" x14ac:dyDescent="0.2"/>
    <row r="57468" x14ac:dyDescent="0.2"/>
    <row r="57469" x14ac:dyDescent="0.2"/>
    <row r="57470" x14ac:dyDescent="0.2"/>
    <row r="57471" x14ac:dyDescent="0.2"/>
    <row r="57472" x14ac:dyDescent="0.2"/>
    <row r="57473" x14ac:dyDescent="0.2"/>
    <row r="57474" x14ac:dyDescent="0.2"/>
    <row r="57475" x14ac:dyDescent="0.2"/>
    <row r="57476" x14ac:dyDescent="0.2"/>
    <row r="57477" x14ac:dyDescent="0.2"/>
    <row r="57478" x14ac:dyDescent="0.2"/>
    <row r="57479" x14ac:dyDescent="0.2"/>
    <row r="57480" x14ac:dyDescent="0.2"/>
    <row r="57481" x14ac:dyDescent="0.2"/>
    <row r="57482" x14ac:dyDescent="0.2"/>
    <row r="57483" x14ac:dyDescent="0.2"/>
    <row r="57484" x14ac:dyDescent="0.2"/>
    <row r="57485" x14ac:dyDescent="0.2"/>
    <row r="57486" x14ac:dyDescent="0.2"/>
    <row r="57487" x14ac:dyDescent="0.2"/>
    <row r="57488" x14ac:dyDescent="0.2"/>
    <row r="57489" x14ac:dyDescent="0.2"/>
    <row r="57490" x14ac:dyDescent="0.2"/>
    <row r="57491" x14ac:dyDescent="0.2"/>
    <row r="57492" x14ac:dyDescent="0.2"/>
    <row r="57493" x14ac:dyDescent="0.2"/>
    <row r="57494" x14ac:dyDescent="0.2"/>
    <row r="57495" x14ac:dyDescent="0.2"/>
    <row r="57496" x14ac:dyDescent="0.2"/>
    <row r="57497" x14ac:dyDescent="0.2"/>
    <row r="57498" x14ac:dyDescent="0.2"/>
    <row r="57499" x14ac:dyDescent="0.2"/>
    <row r="57500" x14ac:dyDescent="0.2"/>
    <row r="57501" x14ac:dyDescent="0.2"/>
    <row r="57502" x14ac:dyDescent="0.2"/>
    <row r="57503" x14ac:dyDescent="0.2"/>
    <row r="57504" x14ac:dyDescent="0.2"/>
    <row r="57505" x14ac:dyDescent="0.2"/>
    <row r="57506" x14ac:dyDescent="0.2"/>
    <row r="57507" x14ac:dyDescent="0.2"/>
    <row r="57508" x14ac:dyDescent="0.2"/>
    <row r="57509" x14ac:dyDescent="0.2"/>
    <row r="57510" x14ac:dyDescent="0.2"/>
    <row r="57511" x14ac:dyDescent="0.2"/>
    <row r="57512" x14ac:dyDescent="0.2"/>
    <row r="57513" x14ac:dyDescent="0.2"/>
    <row r="57514" x14ac:dyDescent="0.2"/>
    <row r="57515" x14ac:dyDescent="0.2"/>
    <row r="57516" x14ac:dyDescent="0.2"/>
    <row r="57517" x14ac:dyDescent="0.2"/>
    <row r="57518" x14ac:dyDescent="0.2"/>
    <row r="57519" x14ac:dyDescent="0.2"/>
    <row r="57520" x14ac:dyDescent="0.2"/>
    <row r="57521" x14ac:dyDescent="0.2"/>
    <row r="57522" x14ac:dyDescent="0.2"/>
    <row r="57523" x14ac:dyDescent="0.2"/>
    <row r="57524" x14ac:dyDescent="0.2"/>
    <row r="57525" x14ac:dyDescent="0.2"/>
    <row r="57526" x14ac:dyDescent="0.2"/>
    <row r="57527" x14ac:dyDescent="0.2"/>
    <row r="57528" x14ac:dyDescent="0.2"/>
    <row r="57529" x14ac:dyDescent="0.2"/>
    <row r="57530" x14ac:dyDescent="0.2"/>
    <row r="57531" x14ac:dyDescent="0.2"/>
    <row r="57532" x14ac:dyDescent="0.2"/>
    <row r="57533" x14ac:dyDescent="0.2"/>
    <row r="57534" x14ac:dyDescent="0.2"/>
    <row r="57535" x14ac:dyDescent="0.2"/>
    <row r="57536" x14ac:dyDescent="0.2"/>
    <row r="57537" x14ac:dyDescent="0.2"/>
    <row r="57538" x14ac:dyDescent="0.2"/>
    <row r="57539" x14ac:dyDescent="0.2"/>
    <row r="57540" x14ac:dyDescent="0.2"/>
    <row r="57541" x14ac:dyDescent="0.2"/>
    <row r="57542" x14ac:dyDescent="0.2"/>
    <row r="57543" x14ac:dyDescent="0.2"/>
    <row r="57544" x14ac:dyDescent="0.2"/>
    <row r="57545" x14ac:dyDescent="0.2"/>
    <row r="57546" x14ac:dyDescent="0.2"/>
    <row r="57547" x14ac:dyDescent="0.2"/>
    <row r="57548" x14ac:dyDescent="0.2"/>
    <row r="57549" x14ac:dyDescent="0.2"/>
    <row r="57550" x14ac:dyDescent="0.2"/>
    <row r="57551" x14ac:dyDescent="0.2"/>
    <row r="57552" x14ac:dyDescent="0.2"/>
    <row r="57553" x14ac:dyDescent="0.2"/>
    <row r="57554" x14ac:dyDescent="0.2"/>
    <row r="57555" x14ac:dyDescent="0.2"/>
    <row r="57556" x14ac:dyDescent="0.2"/>
    <row r="57557" x14ac:dyDescent="0.2"/>
    <row r="57558" x14ac:dyDescent="0.2"/>
    <row r="57559" x14ac:dyDescent="0.2"/>
    <row r="57560" x14ac:dyDescent="0.2"/>
    <row r="57561" x14ac:dyDescent="0.2"/>
    <row r="57562" x14ac:dyDescent="0.2"/>
    <row r="57563" x14ac:dyDescent="0.2"/>
    <row r="57564" x14ac:dyDescent="0.2"/>
    <row r="57565" x14ac:dyDescent="0.2"/>
    <row r="57566" x14ac:dyDescent="0.2"/>
    <row r="57567" x14ac:dyDescent="0.2"/>
    <row r="57568" x14ac:dyDescent="0.2"/>
    <row r="57569" x14ac:dyDescent="0.2"/>
    <row r="57570" x14ac:dyDescent="0.2"/>
    <row r="57571" x14ac:dyDescent="0.2"/>
    <row r="57572" x14ac:dyDescent="0.2"/>
    <row r="57573" x14ac:dyDescent="0.2"/>
    <row r="57574" x14ac:dyDescent="0.2"/>
    <row r="57575" x14ac:dyDescent="0.2"/>
    <row r="57576" x14ac:dyDescent="0.2"/>
    <row r="57577" x14ac:dyDescent="0.2"/>
    <row r="57578" x14ac:dyDescent="0.2"/>
    <row r="57579" x14ac:dyDescent="0.2"/>
    <row r="57580" x14ac:dyDescent="0.2"/>
    <row r="57581" x14ac:dyDescent="0.2"/>
    <row r="57582" x14ac:dyDescent="0.2"/>
    <row r="57583" x14ac:dyDescent="0.2"/>
    <row r="57584" x14ac:dyDescent="0.2"/>
    <row r="57585" x14ac:dyDescent="0.2"/>
    <row r="57586" x14ac:dyDescent="0.2"/>
    <row r="57587" x14ac:dyDescent="0.2"/>
    <row r="57588" x14ac:dyDescent="0.2"/>
    <row r="57589" x14ac:dyDescent="0.2"/>
    <row r="57590" x14ac:dyDescent="0.2"/>
    <row r="57591" x14ac:dyDescent="0.2"/>
    <row r="57592" x14ac:dyDescent="0.2"/>
    <row r="57593" x14ac:dyDescent="0.2"/>
    <row r="57594" x14ac:dyDescent="0.2"/>
    <row r="57595" x14ac:dyDescent="0.2"/>
    <row r="57596" x14ac:dyDescent="0.2"/>
    <row r="57597" x14ac:dyDescent="0.2"/>
    <row r="57598" x14ac:dyDescent="0.2"/>
    <row r="57599" x14ac:dyDescent="0.2"/>
    <row r="57600" x14ac:dyDescent="0.2"/>
    <row r="57601" x14ac:dyDescent="0.2"/>
    <row r="57602" x14ac:dyDescent="0.2"/>
    <row r="57603" x14ac:dyDescent="0.2"/>
    <row r="57604" x14ac:dyDescent="0.2"/>
    <row r="57605" x14ac:dyDescent="0.2"/>
    <row r="57606" x14ac:dyDescent="0.2"/>
    <row r="57607" x14ac:dyDescent="0.2"/>
    <row r="57608" x14ac:dyDescent="0.2"/>
    <row r="57609" x14ac:dyDescent="0.2"/>
    <row r="57610" x14ac:dyDescent="0.2"/>
    <row r="57611" x14ac:dyDescent="0.2"/>
    <row r="57612" x14ac:dyDescent="0.2"/>
    <row r="57613" x14ac:dyDescent="0.2"/>
    <row r="57614" x14ac:dyDescent="0.2"/>
    <row r="57615" x14ac:dyDescent="0.2"/>
    <row r="57616" x14ac:dyDescent="0.2"/>
    <row r="57617" x14ac:dyDescent="0.2"/>
    <row r="57618" x14ac:dyDescent="0.2"/>
    <row r="57619" x14ac:dyDescent="0.2"/>
    <row r="57620" x14ac:dyDescent="0.2"/>
    <row r="57621" x14ac:dyDescent="0.2"/>
    <row r="57622" x14ac:dyDescent="0.2"/>
    <row r="57623" x14ac:dyDescent="0.2"/>
    <row r="57624" x14ac:dyDescent="0.2"/>
    <row r="57625" x14ac:dyDescent="0.2"/>
    <row r="57626" x14ac:dyDescent="0.2"/>
    <row r="57627" x14ac:dyDescent="0.2"/>
    <row r="57628" x14ac:dyDescent="0.2"/>
    <row r="57629" x14ac:dyDescent="0.2"/>
    <row r="57630" x14ac:dyDescent="0.2"/>
    <row r="57631" x14ac:dyDescent="0.2"/>
    <row r="57632" x14ac:dyDescent="0.2"/>
    <row r="57633" x14ac:dyDescent="0.2"/>
    <row r="57634" x14ac:dyDescent="0.2"/>
    <row r="57635" x14ac:dyDescent="0.2"/>
    <row r="57636" x14ac:dyDescent="0.2"/>
    <row r="57637" x14ac:dyDescent="0.2"/>
    <row r="57638" x14ac:dyDescent="0.2"/>
    <row r="57639" x14ac:dyDescent="0.2"/>
    <row r="57640" x14ac:dyDescent="0.2"/>
    <row r="57641" x14ac:dyDescent="0.2"/>
    <row r="57642" x14ac:dyDescent="0.2"/>
    <row r="57643" x14ac:dyDescent="0.2"/>
    <row r="57644" x14ac:dyDescent="0.2"/>
    <row r="57645" x14ac:dyDescent="0.2"/>
    <row r="57646" x14ac:dyDescent="0.2"/>
    <row r="57647" x14ac:dyDescent="0.2"/>
    <row r="57648" x14ac:dyDescent="0.2"/>
    <row r="57649" x14ac:dyDescent="0.2"/>
    <row r="57650" x14ac:dyDescent="0.2"/>
    <row r="57651" x14ac:dyDescent="0.2"/>
    <row r="57652" x14ac:dyDescent="0.2"/>
    <row r="57653" x14ac:dyDescent="0.2"/>
    <row r="57654" x14ac:dyDescent="0.2"/>
    <row r="57655" x14ac:dyDescent="0.2"/>
    <row r="57656" x14ac:dyDescent="0.2"/>
    <row r="57657" x14ac:dyDescent="0.2"/>
    <row r="57658" x14ac:dyDescent="0.2"/>
    <row r="57659" x14ac:dyDescent="0.2"/>
    <row r="57660" x14ac:dyDescent="0.2"/>
    <row r="57661" x14ac:dyDescent="0.2"/>
    <row r="57662" x14ac:dyDescent="0.2"/>
    <row r="57663" x14ac:dyDescent="0.2"/>
    <row r="57664" x14ac:dyDescent="0.2"/>
    <row r="57665" x14ac:dyDescent="0.2"/>
    <row r="57666" x14ac:dyDescent="0.2"/>
    <row r="57667" x14ac:dyDescent="0.2"/>
    <row r="57668" x14ac:dyDescent="0.2"/>
    <row r="57669" x14ac:dyDescent="0.2"/>
    <row r="57670" x14ac:dyDescent="0.2"/>
    <row r="57671" x14ac:dyDescent="0.2"/>
    <row r="57672" x14ac:dyDescent="0.2"/>
    <row r="57673" x14ac:dyDescent="0.2"/>
    <row r="57674" x14ac:dyDescent="0.2"/>
    <row r="57675" x14ac:dyDescent="0.2"/>
    <row r="57676" x14ac:dyDescent="0.2"/>
    <row r="57677" x14ac:dyDescent="0.2"/>
    <row r="57678" x14ac:dyDescent="0.2"/>
    <row r="57679" x14ac:dyDescent="0.2"/>
    <row r="57680" x14ac:dyDescent="0.2"/>
    <row r="57681" x14ac:dyDescent="0.2"/>
    <row r="57682" x14ac:dyDescent="0.2"/>
    <row r="57683" x14ac:dyDescent="0.2"/>
    <row r="57684" x14ac:dyDescent="0.2"/>
    <row r="57685" x14ac:dyDescent="0.2"/>
    <row r="57686" x14ac:dyDescent="0.2"/>
    <row r="57687" x14ac:dyDescent="0.2"/>
    <row r="57688" x14ac:dyDescent="0.2"/>
    <row r="57689" x14ac:dyDescent="0.2"/>
    <row r="57690" x14ac:dyDescent="0.2"/>
    <row r="57691" x14ac:dyDescent="0.2"/>
    <row r="57692" x14ac:dyDescent="0.2"/>
    <row r="57693" x14ac:dyDescent="0.2"/>
    <row r="57694" x14ac:dyDescent="0.2"/>
    <row r="57695" x14ac:dyDescent="0.2"/>
    <row r="57696" x14ac:dyDescent="0.2"/>
    <row r="57697" x14ac:dyDescent="0.2"/>
    <row r="57698" x14ac:dyDescent="0.2"/>
    <row r="57699" x14ac:dyDescent="0.2"/>
    <row r="57700" x14ac:dyDescent="0.2"/>
    <row r="57701" x14ac:dyDescent="0.2"/>
    <row r="57702" x14ac:dyDescent="0.2"/>
    <row r="57703" x14ac:dyDescent="0.2"/>
    <row r="57704" x14ac:dyDescent="0.2"/>
    <row r="57705" x14ac:dyDescent="0.2"/>
    <row r="57706" x14ac:dyDescent="0.2"/>
    <row r="57707" x14ac:dyDescent="0.2"/>
    <row r="57708" x14ac:dyDescent="0.2"/>
    <row r="57709" x14ac:dyDescent="0.2"/>
    <row r="57710" x14ac:dyDescent="0.2"/>
    <row r="57711" x14ac:dyDescent="0.2"/>
    <row r="57712" x14ac:dyDescent="0.2"/>
    <row r="57713" x14ac:dyDescent="0.2"/>
    <row r="57714" x14ac:dyDescent="0.2"/>
    <row r="57715" x14ac:dyDescent="0.2"/>
    <row r="57716" x14ac:dyDescent="0.2"/>
    <row r="57717" x14ac:dyDescent="0.2"/>
    <row r="57718" x14ac:dyDescent="0.2"/>
    <row r="57719" x14ac:dyDescent="0.2"/>
    <row r="57720" x14ac:dyDescent="0.2"/>
    <row r="57721" x14ac:dyDescent="0.2"/>
    <row r="57722" x14ac:dyDescent="0.2"/>
    <row r="57723" x14ac:dyDescent="0.2"/>
    <row r="57724" x14ac:dyDescent="0.2"/>
    <row r="57725" x14ac:dyDescent="0.2"/>
    <row r="57726" x14ac:dyDescent="0.2"/>
    <row r="57727" x14ac:dyDescent="0.2"/>
    <row r="57728" x14ac:dyDescent="0.2"/>
    <row r="57729" x14ac:dyDescent="0.2"/>
    <row r="57730" x14ac:dyDescent="0.2"/>
    <row r="57731" x14ac:dyDescent="0.2"/>
    <row r="57732" x14ac:dyDescent="0.2"/>
    <row r="57733" x14ac:dyDescent="0.2"/>
    <row r="57734" x14ac:dyDescent="0.2"/>
    <row r="57735" x14ac:dyDescent="0.2"/>
    <row r="57736" x14ac:dyDescent="0.2"/>
    <row r="57737" x14ac:dyDescent="0.2"/>
    <row r="57738" x14ac:dyDescent="0.2"/>
    <row r="57739" x14ac:dyDescent="0.2"/>
    <row r="57740" x14ac:dyDescent="0.2"/>
    <row r="57741" x14ac:dyDescent="0.2"/>
    <row r="57742" x14ac:dyDescent="0.2"/>
    <row r="57743" x14ac:dyDescent="0.2"/>
    <row r="57744" x14ac:dyDescent="0.2"/>
    <row r="57745" x14ac:dyDescent="0.2"/>
    <row r="57746" x14ac:dyDescent="0.2"/>
    <row r="57747" x14ac:dyDescent="0.2"/>
    <row r="57748" x14ac:dyDescent="0.2"/>
    <row r="57749" x14ac:dyDescent="0.2"/>
    <row r="57750" x14ac:dyDescent="0.2"/>
    <row r="57751" x14ac:dyDescent="0.2"/>
    <row r="57752" x14ac:dyDescent="0.2"/>
    <row r="57753" x14ac:dyDescent="0.2"/>
    <row r="57754" x14ac:dyDescent="0.2"/>
    <row r="57755" x14ac:dyDescent="0.2"/>
    <row r="57756" x14ac:dyDescent="0.2"/>
    <row r="57757" x14ac:dyDescent="0.2"/>
    <row r="57758" x14ac:dyDescent="0.2"/>
    <row r="57759" x14ac:dyDescent="0.2"/>
    <row r="57760" x14ac:dyDescent="0.2"/>
    <row r="57761" x14ac:dyDescent="0.2"/>
    <row r="57762" x14ac:dyDescent="0.2"/>
    <row r="57763" x14ac:dyDescent="0.2"/>
    <row r="57764" x14ac:dyDescent="0.2"/>
    <row r="57765" x14ac:dyDescent="0.2"/>
    <row r="57766" x14ac:dyDescent="0.2"/>
    <row r="57767" x14ac:dyDescent="0.2"/>
    <row r="57768" x14ac:dyDescent="0.2"/>
    <row r="57769" x14ac:dyDescent="0.2"/>
    <row r="57770" x14ac:dyDescent="0.2"/>
    <row r="57771" x14ac:dyDescent="0.2"/>
    <row r="57772" x14ac:dyDescent="0.2"/>
    <row r="57773" x14ac:dyDescent="0.2"/>
    <row r="57774" x14ac:dyDescent="0.2"/>
    <row r="57775" x14ac:dyDescent="0.2"/>
    <row r="57776" x14ac:dyDescent="0.2"/>
    <row r="57777" x14ac:dyDescent="0.2"/>
    <row r="57778" x14ac:dyDescent="0.2"/>
    <row r="57779" x14ac:dyDescent="0.2"/>
    <row r="57780" x14ac:dyDescent="0.2"/>
    <row r="57781" x14ac:dyDescent="0.2"/>
    <row r="57782" x14ac:dyDescent="0.2"/>
    <row r="57783" x14ac:dyDescent="0.2"/>
    <row r="57784" x14ac:dyDescent="0.2"/>
    <row r="57785" x14ac:dyDescent="0.2"/>
    <row r="57786" x14ac:dyDescent="0.2"/>
    <row r="57787" x14ac:dyDescent="0.2"/>
    <row r="57788" x14ac:dyDescent="0.2"/>
    <row r="57789" x14ac:dyDescent="0.2"/>
    <row r="57790" x14ac:dyDescent="0.2"/>
    <row r="57791" x14ac:dyDescent="0.2"/>
    <row r="57792" x14ac:dyDescent="0.2"/>
    <row r="57793" x14ac:dyDescent="0.2"/>
    <row r="57794" x14ac:dyDescent="0.2"/>
    <row r="57795" x14ac:dyDescent="0.2"/>
    <row r="57796" x14ac:dyDescent="0.2"/>
    <row r="57797" x14ac:dyDescent="0.2"/>
    <row r="57798" x14ac:dyDescent="0.2"/>
    <row r="57799" x14ac:dyDescent="0.2"/>
    <row r="57800" x14ac:dyDescent="0.2"/>
    <row r="57801" x14ac:dyDescent="0.2"/>
    <row r="57802" x14ac:dyDescent="0.2"/>
    <row r="57803" x14ac:dyDescent="0.2"/>
    <row r="57804" x14ac:dyDescent="0.2"/>
    <row r="57805" x14ac:dyDescent="0.2"/>
    <row r="57806" x14ac:dyDescent="0.2"/>
    <row r="57807" x14ac:dyDescent="0.2"/>
    <row r="57808" x14ac:dyDescent="0.2"/>
    <row r="57809" x14ac:dyDescent="0.2"/>
    <row r="57810" x14ac:dyDescent="0.2"/>
    <row r="57811" x14ac:dyDescent="0.2"/>
    <row r="57812" x14ac:dyDescent="0.2"/>
    <row r="57813" x14ac:dyDescent="0.2"/>
    <row r="57814" x14ac:dyDescent="0.2"/>
    <row r="57815" x14ac:dyDescent="0.2"/>
    <row r="57816" x14ac:dyDescent="0.2"/>
    <row r="57817" x14ac:dyDescent="0.2"/>
    <row r="57818" x14ac:dyDescent="0.2"/>
    <row r="57819" x14ac:dyDescent="0.2"/>
    <row r="57820" x14ac:dyDescent="0.2"/>
    <row r="57821" x14ac:dyDescent="0.2"/>
    <row r="57822" x14ac:dyDescent="0.2"/>
    <row r="57823" x14ac:dyDescent="0.2"/>
    <row r="57824" x14ac:dyDescent="0.2"/>
    <row r="57825" x14ac:dyDescent="0.2"/>
    <row r="57826" x14ac:dyDescent="0.2"/>
    <row r="57827" x14ac:dyDescent="0.2"/>
    <row r="57828" x14ac:dyDescent="0.2"/>
    <row r="57829" x14ac:dyDescent="0.2"/>
    <row r="57830" x14ac:dyDescent="0.2"/>
    <row r="57831" x14ac:dyDescent="0.2"/>
    <row r="57832" x14ac:dyDescent="0.2"/>
    <row r="57833" x14ac:dyDescent="0.2"/>
    <row r="57834" x14ac:dyDescent="0.2"/>
    <row r="57835" x14ac:dyDescent="0.2"/>
    <row r="57836" x14ac:dyDescent="0.2"/>
    <row r="57837" x14ac:dyDescent="0.2"/>
    <row r="57838" x14ac:dyDescent="0.2"/>
    <row r="57839" x14ac:dyDescent="0.2"/>
    <row r="57840" x14ac:dyDescent="0.2"/>
    <row r="57841" x14ac:dyDescent="0.2"/>
    <row r="57842" x14ac:dyDescent="0.2"/>
    <row r="57843" x14ac:dyDescent="0.2"/>
    <row r="57844" x14ac:dyDescent="0.2"/>
    <row r="57845" x14ac:dyDescent="0.2"/>
    <row r="57846" x14ac:dyDescent="0.2"/>
    <row r="57847" x14ac:dyDescent="0.2"/>
    <row r="57848" x14ac:dyDescent="0.2"/>
    <row r="57849" x14ac:dyDescent="0.2"/>
    <row r="57850" x14ac:dyDescent="0.2"/>
    <row r="57851" x14ac:dyDescent="0.2"/>
    <row r="57852" x14ac:dyDescent="0.2"/>
    <row r="57853" x14ac:dyDescent="0.2"/>
    <row r="57854" x14ac:dyDescent="0.2"/>
    <row r="57855" x14ac:dyDescent="0.2"/>
    <row r="57856" x14ac:dyDescent="0.2"/>
    <row r="57857" x14ac:dyDescent="0.2"/>
    <row r="57858" x14ac:dyDescent="0.2"/>
    <row r="57859" x14ac:dyDescent="0.2"/>
    <row r="57860" x14ac:dyDescent="0.2"/>
    <row r="57861" x14ac:dyDescent="0.2"/>
    <row r="57862" x14ac:dyDescent="0.2"/>
    <row r="57863" x14ac:dyDescent="0.2"/>
    <row r="57864" x14ac:dyDescent="0.2"/>
    <row r="57865" x14ac:dyDescent="0.2"/>
    <row r="57866" x14ac:dyDescent="0.2"/>
    <row r="57867" x14ac:dyDescent="0.2"/>
    <row r="57868" x14ac:dyDescent="0.2"/>
    <row r="57869" x14ac:dyDescent="0.2"/>
    <row r="57870" x14ac:dyDescent="0.2"/>
    <row r="57871" x14ac:dyDescent="0.2"/>
    <row r="57872" x14ac:dyDescent="0.2"/>
    <row r="57873" x14ac:dyDescent="0.2"/>
    <row r="57874" x14ac:dyDescent="0.2"/>
    <row r="57875" x14ac:dyDescent="0.2"/>
    <row r="57876" x14ac:dyDescent="0.2"/>
    <row r="57877" x14ac:dyDescent="0.2"/>
    <row r="57878" x14ac:dyDescent="0.2"/>
    <row r="57879" x14ac:dyDescent="0.2"/>
    <row r="57880" x14ac:dyDescent="0.2"/>
    <row r="57881" x14ac:dyDescent="0.2"/>
    <row r="57882" x14ac:dyDescent="0.2"/>
    <row r="57883" x14ac:dyDescent="0.2"/>
    <row r="57884" x14ac:dyDescent="0.2"/>
    <row r="57885" x14ac:dyDescent="0.2"/>
    <row r="57886" x14ac:dyDescent="0.2"/>
    <row r="57887" x14ac:dyDescent="0.2"/>
    <row r="57888" x14ac:dyDescent="0.2"/>
    <row r="57889" x14ac:dyDescent="0.2"/>
    <row r="57890" x14ac:dyDescent="0.2"/>
    <row r="57891" x14ac:dyDescent="0.2"/>
    <row r="57892" x14ac:dyDescent="0.2"/>
    <row r="57893" x14ac:dyDescent="0.2"/>
    <row r="57894" x14ac:dyDescent="0.2"/>
    <row r="57895" x14ac:dyDescent="0.2"/>
    <row r="57896" x14ac:dyDescent="0.2"/>
    <row r="57897" x14ac:dyDescent="0.2"/>
    <row r="57898" x14ac:dyDescent="0.2"/>
    <row r="57899" x14ac:dyDescent="0.2"/>
    <row r="57900" x14ac:dyDescent="0.2"/>
    <row r="57901" x14ac:dyDescent="0.2"/>
    <row r="57902" x14ac:dyDescent="0.2"/>
    <row r="57903" x14ac:dyDescent="0.2"/>
    <row r="57904" x14ac:dyDescent="0.2"/>
    <row r="57905" x14ac:dyDescent="0.2"/>
    <row r="57906" x14ac:dyDescent="0.2"/>
    <row r="57907" x14ac:dyDescent="0.2"/>
    <row r="57908" x14ac:dyDescent="0.2"/>
    <row r="57909" x14ac:dyDescent="0.2"/>
    <row r="57910" x14ac:dyDescent="0.2"/>
    <row r="57911" x14ac:dyDescent="0.2"/>
    <row r="57912" x14ac:dyDescent="0.2"/>
    <row r="57913" x14ac:dyDescent="0.2"/>
    <row r="57914" x14ac:dyDescent="0.2"/>
    <row r="57915" x14ac:dyDescent="0.2"/>
    <row r="57916" x14ac:dyDescent="0.2"/>
    <row r="57917" x14ac:dyDescent="0.2"/>
    <row r="57918" x14ac:dyDescent="0.2"/>
    <row r="57919" x14ac:dyDescent="0.2"/>
    <row r="57920" x14ac:dyDescent="0.2"/>
    <row r="57921" x14ac:dyDescent="0.2"/>
    <row r="57922" x14ac:dyDescent="0.2"/>
    <row r="57923" x14ac:dyDescent="0.2"/>
    <row r="57924" x14ac:dyDescent="0.2"/>
    <row r="57925" x14ac:dyDescent="0.2"/>
    <row r="57926" x14ac:dyDescent="0.2"/>
    <row r="57927" x14ac:dyDescent="0.2"/>
    <row r="57928" x14ac:dyDescent="0.2"/>
    <row r="57929" x14ac:dyDescent="0.2"/>
    <row r="57930" x14ac:dyDescent="0.2"/>
    <row r="57931" x14ac:dyDescent="0.2"/>
    <row r="57932" x14ac:dyDescent="0.2"/>
    <row r="57933" x14ac:dyDescent="0.2"/>
    <row r="57934" x14ac:dyDescent="0.2"/>
    <row r="57935" x14ac:dyDescent="0.2"/>
    <row r="57936" x14ac:dyDescent="0.2"/>
    <row r="57937" x14ac:dyDescent="0.2"/>
    <row r="57938" x14ac:dyDescent="0.2"/>
    <row r="57939" x14ac:dyDescent="0.2"/>
    <row r="57940" x14ac:dyDescent="0.2"/>
    <row r="57941" x14ac:dyDescent="0.2"/>
    <row r="57942" x14ac:dyDescent="0.2"/>
    <row r="57943" x14ac:dyDescent="0.2"/>
    <row r="57944" x14ac:dyDescent="0.2"/>
    <row r="57945" x14ac:dyDescent="0.2"/>
    <row r="57946" x14ac:dyDescent="0.2"/>
    <row r="57947" x14ac:dyDescent="0.2"/>
    <row r="57948" x14ac:dyDescent="0.2"/>
    <row r="57949" x14ac:dyDescent="0.2"/>
    <row r="57950" x14ac:dyDescent="0.2"/>
    <row r="57951" x14ac:dyDescent="0.2"/>
    <row r="57952" x14ac:dyDescent="0.2"/>
    <row r="57953" x14ac:dyDescent="0.2"/>
    <row r="57954" x14ac:dyDescent="0.2"/>
    <row r="57955" x14ac:dyDescent="0.2"/>
    <row r="57956" x14ac:dyDescent="0.2"/>
    <row r="57957" x14ac:dyDescent="0.2"/>
    <row r="57958" x14ac:dyDescent="0.2"/>
    <row r="57959" x14ac:dyDescent="0.2"/>
    <row r="57960" x14ac:dyDescent="0.2"/>
    <row r="57961" x14ac:dyDescent="0.2"/>
    <row r="57962" x14ac:dyDescent="0.2"/>
    <row r="57963" x14ac:dyDescent="0.2"/>
    <row r="57964" x14ac:dyDescent="0.2"/>
    <row r="57965" x14ac:dyDescent="0.2"/>
    <row r="57966" x14ac:dyDescent="0.2"/>
    <row r="57967" x14ac:dyDescent="0.2"/>
    <row r="57968" x14ac:dyDescent="0.2"/>
    <row r="57969" x14ac:dyDescent="0.2"/>
    <row r="57970" x14ac:dyDescent="0.2"/>
    <row r="57971" x14ac:dyDescent="0.2"/>
    <row r="57972" x14ac:dyDescent="0.2"/>
    <row r="57973" x14ac:dyDescent="0.2"/>
    <row r="57974" x14ac:dyDescent="0.2"/>
    <row r="57975" x14ac:dyDescent="0.2"/>
    <row r="57976" x14ac:dyDescent="0.2"/>
    <row r="57977" x14ac:dyDescent="0.2"/>
    <row r="57978" x14ac:dyDescent="0.2"/>
    <row r="57979" x14ac:dyDescent="0.2"/>
    <row r="57980" x14ac:dyDescent="0.2"/>
    <row r="57981" x14ac:dyDescent="0.2"/>
    <row r="57982" x14ac:dyDescent="0.2"/>
    <row r="57983" x14ac:dyDescent="0.2"/>
    <row r="57984" x14ac:dyDescent="0.2"/>
    <row r="57985" x14ac:dyDescent="0.2"/>
    <row r="57986" x14ac:dyDescent="0.2"/>
    <row r="57987" x14ac:dyDescent="0.2"/>
    <row r="57988" x14ac:dyDescent="0.2"/>
    <row r="57989" x14ac:dyDescent="0.2"/>
    <row r="57990" x14ac:dyDescent="0.2"/>
    <row r="57991" x14ac:dyDescent="0.2"/>
    <row r="57992" x14ac:dyDescent="0.2"/>
    <row r="57993" x14ac:dyDescent="0.2"/>
    <row r="57994" x14ac:dyDescent="0.2"/>
    <row r="57995" x14ac:dyDescent="0.2"/>
    <row r="57996" x14ac:dyDescent="0.2"/>
    <row r="57997" x14ac:dyDescent="0.2"/>
    <row r="57998" x14ac:dyDescent="0.2"/>
    <row r="57999" x14ac:dyDescent="0.2"/>
    <row r="58000" x14ac:dyDescent="0.2"/>
    <row r="58001" x14ac:dyDescent="0.2"/>
    <row r="58002" x14ac:dyDescent="0.2"/>
    <row r="58003" x14ac:dyDescent="0.2"/>
    <row r="58004" x14ac:dyDescent="0.2"/>
    <row r="58005" x14ac:dyDescent="0.2"/>
    <row r="58006" x14ac:dyDescent="0.2"/>
    <row r="58007" x14ac:dyDescent="0.2"/>
    <row r="58008" x14ac:dyDescent="0.2"/>
    <row r="58009" x14ac:dyDescent="0.2"/>
    <row r="58010" x14ac:dyDescent="0.2"/>
    <row r="58011" x14ac:dyDescent="0.2"/>
    <row r="58012" x14ac:dyDescent="0.2"/>
    <row r="58013" x14ac:dyDescent="0.2"/>
    <row r="58014" x14ac:dyDescent="0.2"/>
    <row r="58015" x14ac:dyDescent="0.2"/>
    <row r="58016" x14ac:dyDescent="0.2"/>
    <row r="58017" x14ac:dyDescent="0.2"/>
    <row r="58018" x14ac:dyDescent="0.2"/>
    <row r="58019" x14ac:dyDescent="0.2"/>
    <row r="58020" x14ac:dyDescent="0.2"/>
    <row r="58021" x14ac:dyDescent="0.2"/>
    <row r="58022" x14ac:dyDescent="0.2"/>
    <row r="58023" x14ac:dyDescent="0.2"/>
    <row r="58024" x14ac:dyDescent="0.2"/>
    <row r="58025" x14ac:dyDescent="0.2"/>
    <row r="58026" x14ac:dyDescent="0.2"/>
    <row r="58027" x14ac:dyDescent="0.2"/>
    <row r="58028" x14ac:dyDescent="0.2"/>
    <row r="58029" x14ac:dyDescent="0.2"/>
    <row r="58030" x14ac:dyDescent="0.2"/>
    <row r="58031" x14ac:dyDescent="0.2"/>
    <row r="58032" x14ac:dyDescent="0.2"/>
    <row r="58033" x14ac:dyDescent="0.2"/>
    <row r="58034" x14ac:dyDescent="0.2"/>
    <row r="58035" x14ac:dyDescent="0.2"/>
    <row r="58036" x14ac:dyDescent="0.2"/>
    <row r="58037" x14ac:dyDescent="0.2"/>
    <row r="58038" x14ac:dyDescent="0.2"/>
    <row r="58039" x14ac:dyDescent="0.2"/>
    <row r="58040" x14ac:dyDescent="0.2"/>
    <row r="58041" x14ac:dyDescent="0.2"/>
    <row r="58042" x14ac:dyDescent="0.2"/>
    <row r="58043" x14ac:dyDescent="0.2"/>
    <row r="58044" x14ac:dyDescent="0.2"/>
    <row r="58045" x14ac:dyDescent="0.2"/>
    <row r="58046" x14ac:dyDescent="0.2"/>
    <row r="58047" x14ac:dyDescent="0.2"/>
    <row r="58048" x14ac:dyDescent="0.2"/>
    <row r="58049" x14ac:dyDescent="0.2"/>
    <row r="58050" x14ac:dyDescent="0.2"/>
    <row r="58051" x14ac:dyDescent="0.2"/>
    <row r="58052" x14ac:dyDescent="0.2"/>
    <row r="58053" x14ac:dyDescent="0.2"/>
    <row r="58054" x14ac:dyDescent="0.2"/>
    <row r="58055" x14ac:dyDescent="0.2"/>
    <row r="58056" x14ac:dyDescent="0.2"/>
    <row r="58057" x14ac:dyDescent="0.2"/>
    <row r="58058" x14ac:dyDescent="0.2"/>
    <row r="58059" x14ac:dyDescent="0.2"/>
    <row r="58060" x14ac:dyDescent="0.2"/>
    <row r="58061" x14ac:dyDescent="0.2"/>
    <row r="58062" x14ac:dyDescent="0.2"/>
    <row r="58063" x14ac:dyDescent="0.2"/>
    <row r="58064" x14ac:dyDescent="0.2"/>
    <row r="58065" x14ac:dyDescent="0.2"/>
    <row r="58066" x14ac:dyDescent="0.2"/>
    <row r="58067" x14ac:dyDescent="0.2"/>
    <row r="58068" x14ac:dyDescent="0.2"/>
    <row r="58069" x14ac:dyDescent="0.2"/>
    <row r="58070" x14ac:dyDescent="0.2"/>
    <row r="58071" x14ac:dyDescent="0.2"/>
    <row r="58072" x14ac:dyDescent="0.2"/>
    <row r="58073" x14ac:dyDescent="0.2"/>
    <row r="58074" x14ac:dyDescent="0.2"/>
    <row r="58075" x14ac:dyDescent="0.2"/>
    <row r="58076" x14ac:dyDescent="0.2"/>
    <row r="58077" x14ac:dyDescent="0.2"/>
    <row r="58078" x14ac:dyDescent="0.2"/>
    <row r="58079" x14ac:dyDescent="0.2"/>
    <row r="58080" x14ac:dyDescent="0.2"/>
    <row r="58081" x14ac:dyDescent="0.2"/>
    <row r="58082" x14ac:dyDescent="0.2"/>
    <row r="58083" x14ac:dyDescent="0.2"/>
    <row r="58084" x14ac:dyDescent="0.2"/>
    <row r="58085" x14ac:dyDescent="0.2"/>
    <row r="58086" x14ac:dyDescent="0.2"/>
    <row r="58087" x14ac:dyDescent="0.2"/>
    <row r="58088" x14ac:dyDescent="0.2"/>
    <row r="58089" x14ac:dyDescent="0.2"/>
    <row r="58090" x14ac:dyDescent="0.2"/>
    <row r="58091" x14ac:dyDescent="0.2"/>
    <row r="58092" x14ac:dyDescent="0.2"/>
    <row r="58093" x14ac:dyDescent="0.2"/>
    <row r="58094" x14ac:dyDescent="0.2"/>
    <row r="58095" x14ac:dyDescent="0.2"/>
    <row r="58096" x14ac:dyDescent="0.2"/>
    <row r="58097" x14ac:dyDescent="0.2"/>
    <row r="58098" x14ac:dyDescent="0.2"/>
    <row r="58099" x14ac:dyDescent="0.2"/>
    <row r="58100" x14ac:dyDescent="0.2"/>
    <row r="58101" x14ac:dyDescent="0.2"/>
    <row r="58102" x14ac:dyDescent="0.2"/>
    <row r="58103" x14ac:dyDescent="0.2"/>
    <row r="58104" x14ac:dyDescent="0.2"/>
    <row r="58105" x14ac:dyDescent="0.2"/>
    <row r="58106" x14ac:dyDescent="0.2"/>
    <row r="58107" x14ac:dyDescent="0.2"/>
    <row r="58108" x14ac:dyDescent="0.2"/>
    <row r="58109" x14ac:dyDescent="0.2"/>
    <row r="58110" x14ac:dyDescent="0.2"/>
    <row r="58111" x14ac:dyDescent="0.2"/>
    <row r="58112" x14ac:dyDescent="0.2"/>
    <row r="58113" x14ac:dyDescent="0.2"/>
    <row r="58114" x14ac:dyDescent="0.2"/>
    <row r="58115" x14ac:dyDescent="0.2"/>
    <row r="58116" x14ac:dyDescent="0.2"/>
    <row r="58117" x14ac:dyDescent="0.2"/>
    <row r="58118" x14ac:dyDescent="0.2"/>
    <row r="58119" x14ac:dyDescent="0.2"/>
    <row r="58120" x14ac:dyDescent="0.2"/>
    <row r="58121" x14ac:dyDescent="0.2"/>
    <row r="58122" x14ac:dyDescent="0.2"/>
    <row r="58123" x14ac:dyDescent="0.2"/>
    <row r="58124" x14ac:dyDescent="0.2"/>
    <row r="58125" x14ac:dyDescent="0.2"/>
    <row r="58126" x14ac:dyDescent="0.2"/>
    <row r="58127" x14ac:dyDescent="0.2"/>
    <row r="58128" x14ac:dyDescent="0.2"/>
    <row r="58129" x14ac:dyDescent="0.2"/>
    <row r="58130" x14ac:dyDescent="0.2"/>
    <row r="58131" x14ac:dyDescent="0.2"/>
    <row r="58132" x14ac:dyDescent="0.2"/>
    <row r="58133" x14ac:dyDescent="0.2"/>
    <row r="58134" x14ac:dyDescent="0.2"/>
    <row r="58135" x14ac:dyDescent="0.2"/>
    <row r="58136" x14ac:dyDescent="0.2"/>
    <row r="58137" x14ac:dyDescent="0.2"/>
    <row r="58138" x14ac:dyDescent="0.2"/>
    <row r="58139" x14ac:dyDescent="0.2"/>
    <row r="58140" x14ac:dyDescent="0.2"/>
    <row r="58141" x14ac:dyDescent="0.2"/>
    <row r="58142" x14ac:dyDescent="0.2"/>
    <row r="58143" x14ac:dyDescent="0.2"/>
    <row r="58144" x14ac:dyDescent="0.2"/>
    <row r="58145" x14ac:dyDescent="0.2"/>
    <row r="58146" x14ac:dyDescent="0.2"/>
    <row r="58147" x14ac:dyDescent="0.2"/>
    <row r="58148" x14ac:dyDescent="0.2"/>
    <row r="58149" x14ac:dyDescent="0.2"/>
    <row r="58150" x14ac:dyDescent="0.2"/>
    <row r="58151" x14ac:dyDescent="0.2"/>
    <row r="58152" x14ac:dyDescent="0.2"/>
    <row r="58153" x14ac:dyDescent="0.2"/>
    <row r="58154" x14ac:dyDescent="0.2"/>
    <row r="58155" x14ac:dyDescent="0.2"/>
    <row r="58156" x14ac:dyDescent="0.2"/>
    <row r="58157" x14ac:dyDescent="0.2"/>
    <row r="58158" x14ac:dyDescent="0.2"/>
    <row r="58159" x14ac:dyDescent="0.2"/>
    <row r="58160" x14ac:dyDescent="0.2"/>
    <row r="58161" x14ac:dyDescent="0.2"/>
    <row r="58162" x14ac:dyDescent="0.2"/>
    <row r="58163" x14ac:dyDescent="0.2"/>
    <row r="58164" x14ac:dyDescent="0.2"/>
    <row r="58165" x14ac:dyDescent="0.2"/>
    <row r="58166" x14ac:dyDescent="0.2"/>
    <row r="58167" x14ac:dyDescent="0.2"/>
    <row r="58168" x14ac:dyDescent="0.2"/>
    <row r="58169" x14ac:dyDescent="0.2"/>
    <row r="58170" x14ac:dyDescent="0.2"/>
    <row r="58171" x14ac:dyDescent="0.2"/>
    <row r="58172" x14ac:dyDescent="0.2"/>
    <row r="58173" x14ac:dyDescent="0.2"/>
    <row r="58174" x14ac:dyDescent="0.2"/>
    <row r="58175" x14ac:dyDescent="0.2"/>
    <row r="58176" x14ac:dyDescent="0.2"/>
    <row r="58177" x14ac:dyDescent="0.2"/>
    <row r="58178" x14ac:dyDescent="0.2"/>
    <row r="58179" x14ac:dyDescent="0.2"/>
    <row r="58180" x14ac:dyDescent="0.2"/>
    <row r="58181" x14ac:dyDescent="0.2"/>
    <row r="58182" x14ac:dyDescent="0.2"/>
    <row r="58183" x14ac:dyDescent="0.2"/>
    <row r="58184" x14ac:dyDescent="0.2"/>
    <row r="58185" x14ac:dyDescent="0.2"/>
    <row r="58186" x14ac:dyDescent="0.2"/>
    <row r="58187" x14ac:dyDescent="0.2"/>
    <row r="58188" x14ac:dyDescent="0.2"/>
    <row r="58189" x14ac:dyDescent="0.2"/>
    <row r="58190" x14ac:dyDescent="0.2"/>
    <row r="58191" x14ac:dyDescent="0.2"/>
    <row r="58192" x14ac:dyDescent="0.2"/>
    <row r="58193" x14ac:dyDescent="0.2"/>
    <row r="58194" x14ac:dyDescent="0.2"/>
    <row r="58195" x14ac:dyDescent="0.2"/>
    <row r="58196" x14ac:dyDescent="0.2"/>
    <row r="58197" x14ac:dyDescent="0.2"/>
    <row r="58198" x14ac:dyDescent="0.2"/>
    <row r="58199" x14ac:dyDescent="0.2"/>
    <row r="58200" x14ac:dyDescent="0.2"/>
    <row r="58201" x14ac:dyDescent="0.2"/>
    <row r="58202" x14ac:dyDescent="0.2"/>
    <row r="58203" x14ac:dyDescent="0.2"/>
    <row r="58204" x14ac:dyDescent="0.2"/>
    <row r="58205" x14ac:dyDescent="0.2"/>
    <row r="58206" x14ac:dyDescent="0.2"/>
    <row r="58207" x14ac:dyDescent="0.2"/>
    <row r="58208" x14ac:dyDescent="0.2"/>
    <row r="58209" x14ac:dyDescent="0.2"/>
    <row r="58210" x14ac:dyDescent="0.2"/>
    <row r="58211" x14ac:dyDescent="0.2"/>
    <row r="58212" x14ac:dyDescent="0.2"/>
    <row r="58213" x14ac:dyDescent="0.2"/>
    <row r="58214" x14ac:dyDescent="0.2"/>
    <row r="58215" x14ac:dyDescent="0.2"/>
    <row r="58216" x14ac:dyDescent="0.2"/>
    <row r="58217" x14ac:dyDescent="0.2"/>
    <row r="58218" x14ac:dyDescent="0.2"/>
    <row r="58219" x14ac:dyDescent="0.2"/>
    <row r="58220" x14ac:dyDescent="0.2"/>
    <row r="58221" x14ac:dyDescent="0.2"/>
    <row r="58222" x14ac:dyDescent="0.2"/>
    <row r="58223" x14ac:dyDescent="0.2"/>
    <row r="58224" x14ac:dyDescent="0.2"/>
    <row r="58225" x14ac:dyDescent="0.2"/>
    <row r="58226" x14ac:dyDescent="0.2"/>
    <row r="58227" x14ac:dyDescent="0.2"/>
    <row r="58228" x14ac:dyDescent="0.2"/>
    <row r="58229" x14ac:dyDescent="0.2"/>
    <row r="58230" x14ac:dyDescent="0.2"/>
    <row r="58231" x14ac:dyDescent="0.2"/>
    <row r="58232" x14ac:dyDescent="0.2"/>
    <row r="58233" x14ac:dyDescent="0.2"/>
    <row r="58234" x14ac:dyDescent="0.2"/>
    <row r="58235" x14ac:dyDescent="0.2"/>
    <row r="58236" x14ac:dyDescent="0.2"/>
    <row r="58237" x14ac:dyDescent="0.2"/>
    <row r="58238" x14ac:dyDescent="0.2"/>
    <row r="58239" x14ac:dyDescent="0.2"/>
    <row r="58240" x14ac:dyDescent="0.2"/>
    <row r="58241" x14ac:dyDescent="0.2"/>
    <row r="58242" x14ac:dyDescent="0.2"/>
    <row r="58243" x14ac:dyDescent="0.2"/>
    <row r="58244" x14ac:dyDescent="0.2"/>
    <row r="58245" x14ac:dyDescent="0.2"/>
    <row r="58246" x14ac:dyDescent="0.2"/>
    <row r="58247" x14ac:dyDescent="0.2"/>
    <row r="58248" x14ac:dyDescent="0.2"/>
    <row r="58249" x14ac:dyDescent="0.2"/>
    <row r="58250" x14ac:dyDescent="0.2"/>
    <row r="58251" x14ac:dyDescent="0.2"/>
    <row r="58252" x14ac:dyDescent="0.2"/>
    <row r="58253" x14ac:dyDescent="0.2"/>
    <row r="58254" x14ac:dyDescent="0.2"/>
    <row r="58255" x14ac:dyDescent="0.2"/>
    <row r="58256" x14ac:dyDescent="0.2"/>
    <row r="58257" x14ac:dyDescent="0.2"/>
    <row r="58258" x14ac:dyDescent="0.2"/>
    <row r="58259" x14ac:dyDescent="0.2"/>
    <row r="58260" x14ac:dyDescent="0.2"/>
    <row r="58261" x14ac:dyDescent="0.2"/>
    <row r="58262" x14ac:dyDescent="0.2"/>
    <row r="58263" x14ac:dyDescent="0.2"/>
    <row r="58264" x14ac:dyDescent="0.2"/>
    <row r="58265" x14ac:dyDescent="0.2"/>
    <row r="58266" x14ac:dyDescent="0.2"/>
    <row r="58267" x14ac:dyDescent="0.2"/>
    <row r="58268" x14ac:dyDescent="0.2"/>
    <row r="58269" x14ac:dyDescent="0.2"/>
    <row r="58270" x14ac:dyDescent="0.2"/>
    <row r="58271" x14ac:dyDescent="0.2"/>
    <row r="58272" x14ac:dyDescent="0.2"/>
    <row r="58273" x14ac:dyDescent="0.2"/>
    <row r="58274" x14ac:dyDescent="0.2"/>
    <row r="58275" x14ac:dyDescent="0.2"/>
    <row r="58276" x14ac:dyDescent="0.2"/>
    <row r="58277" x14ac:dyDescent="0.2"/>
    <row r="58278" x14ac:dyDescent="0.2"/>
    <row r="58279" x14ac:dyDescent="0.2"/>
    <row r="58280" x14ac:dyDescent="0.2"/>
    <row r="58281" x14ac:dyDescent="0.2"/>
    <row r="58282" x14ac:dyDescent="0.2"/>
    <row r="58283" x14ac:dyDescent="0.2"/>
    <row r="58284" x14ac:dyDescent="0.2"/>
    <row r="58285" x14ac:dyDescent="0.2"/>
    <row r="58286" x14ac:dyDescent="0.2"/>
    <row r="58287" x14ac:dyDescent="0.2"/>
    <row r="58288" x14ac:dyDescent="0.2"/>
    <row r="58289" x14ac:dyDescent="0.2"/>
    <row r="58290" x14ac:dyDescent="0.2"/>
    <row r="58291" x14ac:dyDescent="0.2"/>
    <row r="58292" x14ac:dyDescent="0.2"/>
    <row r="58293" x14ac:dyDescent="0.2"/>
    <row r="58294" x14ac:dyDescent="0.2"/>
    <row r="58295" x14ac:dyDescent="0.2"/>
    <row r="58296" x14ac:dyDescent="0.2"/>
    <row r="58297" x14ac:dyDescent="0.2"/>
    <row r="58298" x14ac:dyDescent="0.2"/>
    <row r="58299" x14ac:dyDescent="0.2"/>
    <row r="58300" x14ac:dyDescent="0.2"/>
    <row r="58301" x14ac:dyDescent="0.2"/>
    <row r="58302" x14ac:dyDescent="0.2"/>
    <row r="58303" x14ac:dyDescent="0.2"/>
    <row r="58304" x14ac:dyDescent="0.2"/>
    <row r="58305" x14ac:dyDescent="0.2"/>
    <row r="58306" x14ac:dyDescent="0.2"/>
    <row r="58307" x14ac:dyDescent="0.2"/>
    <row r="58308" x14ac:dyDescent="0.2"/>
    <row r="58309" x14ac:dyDescent="0.2"/>
    <row r="58310" x14ac:dyDescent="0.2"/>
    <row r="58311" x14ac:dyDescent="0.2"/>
    <row r="58312" x14ac:dyDescent="0.2"/>
    <row r="58313" x14ac:dyDescent="0.2"/>
    <row r="58314" x14ac:dyDescent="0.2"/>
    <row r="58315" x14ac:dyDescent="0.2"/>
    <row r="58316" x14ac:dyDescent="0.2"/>
    <row r="58317" x14ac:dyDescent="0.2"/>
    <row r="58318" x14ac:dyDescent="0.2"/>
    <row r="58319" x14ac:dyDescent="0.2"/>
    <row r="58320" x14ac:dyDescent="0.2"/>
    <row r="58321" x14ac:dyDescent="0.2"/>
    <row r="58322" x14ac:dyDescent="0.2"/>
    <row r="58323" x14ac:dyDescent="0.2"/>
    <row r="58324" x14ac:dyDescent="0.2"/>
    <row r="58325" x14ac:dyDescent="0.2"/>
    <row r="58326" x14ac:dyDescent="0.2"/>
    <row r="58327" x14ac:dyDescent="0.2"/>
    <row r="58328" x14ac:dyDescent="0.2"/>
    <row r="58329" x14ac:dyDescent="0.2"/>
    <row r="58330" x14ac:dyDescent="0.2"/>
    <row r="58331" x14ac:dyDescent="0.2"/>
    <row r="58332" x14ac:dyDescent="0.2"/>
    <row r="58333" x14ac:dyDescent="0.2"/>
    <row r="58334" x14ac:dyDescent="0.2"/>
    <row r="58335" x14ac:dyDescent="0.2"/>
    <row r="58336" x14ac:dyDescent="0.2"/>
    <row r="58337" x14ac:dyDescent="0.2"/>
    <row r="58338" x14ac:dyDescent="0.2"/>
    <row r="58339" x14ac:dyDescent="0.2"/>
    <row r="58340" x14ac:dyDescent="0.2"/>
    <row r="58341" x14ac:dyDescent="0.2"/>
    <row r="58342" x14ac:dyDescent="0.2"/>
    <row r="58343" x14ac:dyDescent="0.2"/>
    <row r="58344" x14ac:dyDescent="0.2"/>
    <row r="58345" x14ac:dyDescent="0.2"/>
    <row r="58346" x14ac:dyDescent="0.2"/>
    <row r="58347" x14ac:dyDescent="0.2"/>
    <row r="58348" x14ac:dyDescent="0.2"/>
    <row r="58349" x14ac:dyDescent="0.2"/>
    <row r="58350" x14ac:dyDescent="0.2"/>
    <row r="58351" x14ac:dyDescent="0.2"/>
    <row r="58352" x14ac:dyDescent="0.2"/>
    <row r="58353" x14ac:dyDescent="0.2"/>
    <row r="58354" x14ac:dyDescent="0.2"/>
    <row r="58355" x14ac:dyDescent="0.2"/>
    <row r="58356" x14ac:dyDescent="0.2"/>
    <row r="58357" x14ac:dyDescent="0.2"/>
    <row r="58358" x14ac:dyDescent="0.2"/>
    <row r="58359" x14ac:dyDescent="0.2"/>
    <row r="58360" x14ac:dyDescent="0.2"/>
    <row r="58361" x14ac:dyDescent="0.2"/>
    <row r="58362" x14ac:dyDescent="0.2"/>
    <row r="58363" x14ac:dyDescent="0.2"/>
    <row r="58364" x14ac:dyDescent="0.2"/>
    <row r="58365" x14ac:dyDescent="0.2"/>
    <row r="58366" x14ac:dyDescent="0.2"/>
    <row r="58367" x14ac:dyDescent="0.2"/>
    <row r="58368" x14ac:dyDescent="0.2"/>
    <row r="58369" x14ac:dyDescent="0.2"/>
    <row r="58370" x14ac:dyDescent="0.2"/>
    <row r="58371" x14ac:dyDescent="0.2"/>
    <row r="58372" x14ac:dyDescent="0.2"/>
    <row r="58373" x14ac:dyDescent="0.2"/>
    <row r="58374" x14ac:dyDescent="0.2"/>
    <row r="58375" x14ac:dyDescent="0.2"/>
    <row r="58376" x14ac:dyDescent="0.2"/>
    <row r="58377" x14ac:dyDescent="0.2"/>
    <row r="58378" x14ac:dyDescent="0.2"/>
    <row r="58379" x14ac:dyDescent="0.2"/>
    <row r="58380" x14ac:dyDescent="0.2"/>
    <row r="58381" x14ac:dyDescent="0.2"/>
    <row r="58382" x14ac:dyDescent="0.2"/>
    <row r="58383" x14ac:dyDescent="0.2"/>
    <row r="58384" x14ac:dyDescent="0.2"/>
    <row r="58385" x14ac:dyDescent="0.2"/>
    <row r="58386" x14ac:dyDescent="0.2"/>
    <row r="58387" x14ac:dyDescent="0.2"/>
    <row r="58388" x14ac:dyDescent="0.2"/>
    <row r="58389" x14ac:dyDescent="0.2"/>
    <row r="58390" x14ac:dyDescent="0.2"/>
    <row r="58391" x14ac:dyDescent="0.2"/>
    <row r="58392" x14ac:dyDescent="0.2"/>
    <row r="58393" x14ac:dyDescent="0.2"/>
    <row r="58394" x14ac:dyDescent="0.2"/>
    <row r="58395" x14ac:dyDescent="0.2"/>
    <row r="58396" x14ac:dyDescent="0.2"/>
    <row r="58397" x14ac:dyDescent="0.2"/>
    <row r="58398" x14ac:dyDescent="0.2"/>
    <row r="58399" x14ac:dyDescent="0.2"/>
    <row r="58400" x14ac:dyDescent="0.2"/>
    <row r="58401" x14ac:dyDescent="0.2"/>
    <row r="58402" x14ac:dyDescent="0.2"/>
    <row r="58403" x14ac:dyDescent="0.2"/>
    <row r="58404" x14ac:dyDescent="0.2"/>
    <row r="58405" x14ac:dyDescent="0.2"/>
    <row r="58406" x14ac:dyDescent="0.2"/>
    <row r="58407" x14ac:dyDescent="0.2"/>
    <row r="58408" x14ac:dyDescent="0.2"/>
    <row r="58409" x14ac:dyDescent="0.2"/>
    <row r="58410" x14ac:dyDescent="0.2"/>
    <row r="58411" x14ac:dyDescent="0.2"/>
    <row r="58412" x14ac:dyDescent="0.2"/>
    <row r="58413" x14ac:dyDescent="0.2"/>
    <row r="58414" x14ac:dyDescent="0.2"/>
    <row r="58415" x14ac:dyDescent="0.2"/>
    <row r="58416" x14ac:dyDescent="0.2"/>
    <row r="58417" x14ac:dyDescent="0.2"/>
    <row r="58418" x14ac:dyDescent="0.2"/>
    <row r="58419" x14ac:dyDescent="0.2"/>
    <row r="58420" x14ac:dyDescent="0.2"/>
    <row r="58421" x14ac:dyDescent="0.2"/>
    <row r="58422" x14ac:dyDescent="0.2"/>
    <row r="58423" x14ac:dyDescent="0.2"/>
    <row r="58424" x14ac:dyDescent="0.2"/>
    <row r="58425" x14ac:dyDescent="0.2"/>
    <row r="58426" x14ac:dyDescent="0.2"/>
    <row r="58427" x14ac:dyDescent="0.2"/>
    <row r="58428" x14ac:dyDescent="0.2"/>
    <row r="58429" x14ac:dyDescent="0.2"/>
    <row r="58430" x14ac:dyDescent="0.2"/>
    <row r="58431" x14ac:dyDescent="0.2"/>
    <row r="58432" x14ac:dyDescent="0.2"/>
    <row r="58433" x14ac:dyDescent="0.2"/>
    <row r="58434" x14ac:dyDescent="0.2"/>
    <row r="58435" x14ac:dyDescent="0.2"/>
    <row r="58436" x14ac:dyDescent="0.2"/>
    <row r="58437" x14ac:dyDescent="0.2"/>
    <row r="58438" x14ac:dyDescent="0.2"/>
    <row r="58439" x14ac:dyDescent="0.2"/>
    <row r="58440" x14ac:dyDescent="0.2"/>
    <row r="58441" x14ac:dyDescent="0.2"/>
    <row r="58442" x14ac:dyDescent="0.2"/>
    <row r="58443" x14ac:dyDescent="0.2"/>
    <row r="58444" x14ac:dyDescent="0.2"/>
    <row r="58445" x14ac:dyDescent="0.2"/>
    <row r="58446" x14ac:dyDescent="0.2"/>
    <row r="58447" x14ac:dyDescent="0.2"/>
    <row r="58448" x14ac:dyDescent="0.2"/>
    <row r="58449" x14ac:dyDescent="0.2"/>
    <row r="58450" x14ac:dyDescent="0.2"/>
    <row r="58451" x14ac:dyDescent="0.2"/>
    <row r="58452" x14ac:dyDescent="0.2"/>
    <row r="58453" x14ac:dyDescent="0.2"/>
    <row r="58454" x14ac:dyDescent="0.2"/>
    <row r="58455" x14ac:dyDescent="0.2"/>
    <row r="58456" x14ac:dyDescent="0.2"/>
    <row r="58457" x14ac:dyDescent="0.2"/>
    <row r="58458" x14ac:dyDescent="0.2"/>
    <row r="58459" x14ac:dyDescent="0.2"/>
    <row r="58460" x14ac:dyDescent="0.2"/>
    <row r="58461" x14ac:dyDescent="0.2"/>
    <row r="58462" x14ac:dyDescent="0.2"/>
    <row r="58463" x14ac:dyDescent="0.2"/>
    <row r="58464" x14ac:dyDescent="0.2"/>
    <row r="58465" x14ac:dyDescent="0.2"/>
    <row r="58466" x14ac:dyDescent="0.2"/>
    <row r="58467" x14ac:dyDescent="0.2"/>
    <row r="58468" x14ac:dyDescent="0.2"/>
    <row r="58469" x14ac:dyDescent="0.2"/>
    <row r="58470" x14ac:dyDescent="0.2"/>
    <row r="58471" x14ac:dyDescent="0.2"/>
    <row r="58472" x14ac:dyDescent="0.2"/>
    <row r="58473" x14ac:dyDescent="0.2"/>
    <row r="58474" x14ac:dyDescent="0.2"/>
    <row r="58475" x14ac:dyDescent="0.2"/>
    <row r="58476" x14ac:dyDescent="0.2"/>
    <row r="58477" x14ac:dyDescent="0.2"/>
    <row r="58478" x14ac:dyDescent="0.2"/>
    <row r="58479" x14ac:dyDescent="0.2"/>
    <row r="58480" x14ac:dyDescent="0.2"/>
    <row r="58481" x14ac:dyDescent="0.2"/>
    <row r="58482" x14ac:dyDescent="0.2"/>
    <row r="58483" x14ac:dyDescent="0.2"/>
    <row r="58484" x14ac:dyDescent="0.2"/>
    <row r="58485" x14ac:dyDescent="0.2"/>
    <row r="58486" x14ac:dyDescent="0.2"/>
    <row r="58487" x14ac:dyDescent="0.2"/>
    <row r="58488" x14ac:dyDescent="0.2"/>
    <row r="58489" x14ac:dyDescent="0.2"/>
    <row r="58490" x14ac:dyDescent="0.2"/>
    <row r="58491" x14ac:dyDescent="0.2"/>
    <row r="58492" x14ac:dyDescent="0.2"/>
    <row r="58493" x14ac:dyDescent="0.2"/>
    <row r="58494" x14ac:dyDescent="0.2"/>
    <row r="58495" x14ac:dyDescent="0.2"/>
    <row r="58496" x14ac:dyDescent="0.2"/>
    <row r="58497" x14ac:dyDescent="0.2"/>
    <row r="58498" x14ac:dyDescent="0.2"/>
    <row r="58499" x14ac:dyDescent="0.2"/>
    <row r="58500" x14ac:dyDescent="0.2"/>
    <row r="58501" x14ac:dyDescent="0.2"/>
    <row r="58502" x14ac:dyDescent="0.2"/>
    <row r="58503" x14ac:dyDescent="0.2"/>
    <row r="58504" x14ac:dyDescent="0.2"/>
    <row r="58505" x14ac:dyDescent="0.2"/>
    <row r="58506" x14ac:dyDescent="0.2"/>
    <row r="58507" x14ac:dyDescent="0.2"/>
    <row r="58508" x14ac:dyDescent="0.2"/>
    <row r="58509" x14ac:dyDescent="0.2"/>
    <row r="58510" x14ac:dyDescent="0.2"/>
    <row r="58511" x14ac:dyDescent="0.2"/>
    <row r="58512" x14ac:dyDescent="0.2"/>
    <row r="58513" x14ac:dyDescent="0.2"/>
    <row r="58514" x14ac:dyDescent="0.2"/>
    <row r="58515" x14ac:dyDescent="0.2"/>
    <row r="58516" x14ac:dyDescent="0.2"/>
    <row r="58517" x14ac:dyDescent="0.2"/>
    <row r="58518" x14ac:dyDescent="0.2"/>
    <row r="58519" x14ac:dyDescent="0.2"/>
    <row r="58520" x14ac:dyDescent="0.2"/>
    <row r="58521" x14ac:dyDescent="0.2"/>
    <row r="58522" x14ac:dyDescent="0.2"/>
    <row r="58523" x14ac:dyDescent="0.2"/>
    <row r="58524" x14ac:dyDescent="0.2"/>
    <row r="58525" x14ac:dyDescent="0.2"/>
    <row r="58526" x14ac:dyDescent="0.2"/>
    <row r="58527" x14ac:dyDescent="0.2"/>
    <row r="58528" x14ac:dyDescent="0.2"/>
    <row r="58529" x14ac:dyDescent="0.2"/>
    <row r="58530" x14ac:dyDescent="0.2"/>
    <row r="58531" x14ac:dyDescent="0.2"/>
    <row r="58532" x14ac:dyDescent="0.2"/>
    <row r="58533" x14ac:dyDescent="0.2"/>
    <row r="58534" x14ac:dyDescent="0.2"/>
    <row r="58535" x14ac:dyDescent="0.2"/>
    <row r="58536" x14ac:dyDescent="0.2"/>
    <row r="58537" x14ac:dyDescent="0.2"/>
    <row r="58538" x14ac:dyDescent="0.2"/>
    <row r="58539" x14ac:dyDescent="0.2"/>
    <row r="58540" x14ac:dyDescent="0.2"/>
    <row r="58541" x14ac:dyDescent="0.2"/>
    <row r="58542" x14ac:dyDescent="0.2"/>
    <row r="58543" x14ac:dyDescent="0.2"/>
    <row r="58544" x14ac:dyDescent="0.2"/>
    <row r="58545" x14ac:dyDescent="0.2"/>
    <row r="58546" x14ac:dyDescent="0.2"/>
    <row r="58547" x14ac:dyDescent="0.2"/>
    <row r="58548" x14ac:dyDescent="0.2"/>
    <row r="58549" x14ac:dyDescent="0.2"/>
    <row r="58550" x14ac:dyDescent="0.2"/>
    <row r="58551" x14ac:dyDescent="0.2"/>
    <row r="58552" x14ac:dyDescent="0.2"/>
    <row r="58553" x14ac:dyDescent="0.2"/>
    <row r="58554" x14ac:dyDescent="0.2"/>
    <row r="58555" x14ac:dyDescent="0.2"/>
    <row r="58556" x14ac:dyDescent="0.2"/>
    <row r="58557" x14ac:dyDescent="0.2"/>
    <row r="58558" x14ac:dyDescent="0.2"/>
    <row r="58559" x14ac:dyDescent="0.2"/>
    <row r="58560" x14ac:dyDescent="0.2"/>
    <row r="58561" x14ac:dyDescent="0.2"/>
    <row r="58562" x14ac:dyDescent="0.2"/>
    <row r="58563" x14ac:dyDescent="0.2"/>
    <row r="58564" x14ac:dyDescent="0.2"/>
    <row r="58565" x14ac:dyDescent="0.2"/>
    <row r="58566" x14ac:dyDescent="0.2"/>
    <row r="58567" x14ac:dyDescent="0.2"/>
    <row r="58568" x14ac:dyDescent="0.2"/>
    <row r="58569" x14ac:dyDescent="0.2"/>
    <row r="58570" x14ac:dyDescent="0.2"/>
    <row r="58571" x14ac:dyDescent="0.2"/>
    <row r="58572" x14ac:dyDescent="0.2"/>
    <row r="58573" x14ac:dyDescent="0.2"/>
    <row r="58574" x14ac:dyDescent="0.2"/>
    <row r="58575" x14ac:dyDescent="0.2"/>
    <row r="58576" x14ac:dyDescent="0.2"/>
    <row r="58577" x14ac:dyDescent="0.2"/>
    <row r="58578" x14ac:dyDescent="0.2"/>
    <row r="58579" x14ac:dyDescent="0.2"/>
    <row r="58580" x14ac:dyDescent="0.2"/>
    <row r="58581" x14ac:dyDescent="0.2"/>
    <row r="58582" x14ac:dyDescent="0.2"/>
    <row r="58583" x14ac:dyDescent="0.2"/>
    <row r="58584" x14ac:dyDescent="0.2"/>
    <row r="58585" x14ac:dyDescent="0.2"/>
    <row r="58586" x14ac:dyDescent="0.2"/>
    <row r="58587" x14ac:dyDescent="0.2"/>
    <row r="58588" x14ac:dyDescent="0.2"/>
    <row r="58589" x14ac:dyDescent="0.2"/>
    <row r="58590" x14ac:dyDescent="0.2"/>
    <row r="58591" x14ac:dyDescent="0.2"/>
    <row r="58592" x14ac:dyDescent="0.2"/>
    <row r="58593" x14ac:dyDescent="0.2"/>
    <row r="58594" x14ac:dyDescent="0.2"/>
    <row r="58595" x14ac:dyDescent="0.2"/>
    <row r="58596" x14ac:dyDescent="0.2"/>
    <row r="58597" x14ac:dyDescent="0.2"/>
    <row r="58598" x14ac:dyDescent="0.2"/>
    <row r="58599" x14ac:dyDescent="0.2"/>
    <row r="58600" x14ac:dyDescent="0.2"/>
    <row r="58601" x14ac:dyDescent="0.2"/>
    <row r="58602" x14ac:dyDescent="0.2"/>
    <row r="58603" x14ac:dyDescent="0.2"/>
    <row r="58604" x14ac:dyDescent="0.2"/>
    <row r="58605" x14ac:dyDescent="0.2"/>
    <row r="58606" x14ac:dyDescent="0.2"/>
    <row r="58607" x14ac:dyDescent="0.2"/>
    <row r="58608" x14ac:dyDescent="0.2"/>
    <row r="58609" x14ac:dyDescent="0.2"/>
    <row r="58610" x14ac:dyDescent="0.2"/>
    <row r="58611" x14ac:dyDescent="0.2"/>
    <row r="58612" x14ac:dyDescent="0.2"/>
    <row r="58613" x14ac:dyDescent="0.2"/>
    <row r="58614" x14ac:dyDescent="0.2"/>
    <row r="58615" x14ac:dyDescent="0.2"/>
    <row r="58616" x14ac:dyDescent="0.2"/>
    <row r="58617" x14ac:dyDescent="0.2"/>
    <row r="58618" x14ac:dyDescent="0.2"/>
    <row r="58619" x14ac:dyDescent="0.2"/>
    <row r="58620" x14ac:dyDescent="0.2"/>
    <row r="58621" x14ac:dyDescent="0.2"/>
    <row r="58622" x14ac:dyDescent="0.2"/>
    <row r="58623" x14ac:dyDescent="0.2"/>
    <row r="58624" x14ac:dyDescent="0.2"/>
    <row r="58625" x14ac:dyDescent="0.2"/>
    <row r="58626" x14ac:dyDescent="0.2"/>
    <row r="58627" x14ac:dyDescent="0.2"/>
    <row r="58628" x14ac:dyDescent="0.2"/>
    <row r="58629" x14ac:dyDescent="0.2"/>
    <row r="58630" x14ac:dyDescent="0.2"/>
    <row r="58631" x14ac:dyDescent="0.2"/>
    <row r="58632" x14ac:dyDescent="0.2"/>
    <row r="58633" x14ac:dyDescent="0.2"/>
    <row r="58634" x14ac:dyDescent="0.2"/>
    <row r="58635" x14ac:dyDescent="0.2"/>
    <row r="58636" x14ac:dyDescent="0.2"/>
    <row r="58637" x14ac:dyDescent="0.2"/>
    <row r="58638" x14ac:dyDescent="0.2"/>
    <row r="58639" x14ac:dyDescent="0.2"/>
    <row r="58640" x14ac:dyDescent="0.2"/>
    <row r="58641" x14ac:dyDescent="0.2"/>
    <row r="58642" x14ac:dyDescent="0.2"/>
    <row r="58643" x14ac:dyDescent="0.2"/>
    <row r="58644" x14ac:dyDescent="0.2"/>
    <row r="58645" x14ac:dyDescent="0.2"/>
    <row r="58646" x14ac:dyDescent="0.2"/>
    <row r="58647" x14ac:dyDescent="0.2"/>
    <row r="58648" x14ac:dyDescent="0.2"/>
    <row r="58649" x14ac:dyDescent="0.2"/>
    <row r="58650" x14ac:dyDescent="0.2"/>
    <row r="58651" x14ac:dyDescent="0.2"/>
    <row r="58652" x14ac:dyDescent="0.2"/>
    <row r="58653" x14ac:dyDescent="0.2"/>
    <row r="58654" x14ac:dyDescent="0.2"/>
    <row r="58655" x14ac:dyDescent="0.2"/>
    <row r="58656" x14ac:dyDescent="0.2"/>
    <row r="58657" x14ac:dyDescent="0.2"/>
    <row r="58658" x14ac:dyDescent="0.2"/>
    <row r="58659" x14ac:dyDescent="0.2"/>
    <row r="58660" x14ac:dyDescent="0.2"/>
    <row r="58661" x14ac:dyDescent="0.2"/>
    <row r="58662" x14ac:dyDescent="0.2"/>
    <row r="58663" x14ac:dyDescent="0.2"/>
    <row r="58664" x14ac:dyDescent="0.2"/>
    <row r="58665" x14ac:dyDescent="0.2"/>
    <row r="58666" x14ac:dyDescent="0.2"/>
    <row r="58667" x14ac:dyDescent="0.2"/>
    <row r="58668" x14ac:dyDescent="0.2"/>
    <row r="58669" x14ac:dyDescent="0.2"/>
    <row r="58670" x14ac:dyDescent="0.2"/>
    <row r="58671" x14ac:dyDescent="0.2"/>
    <row r="58672" x14ac:dyDescent="0.2"/>
    <row r="58673" x14ac:dyDescent="0.2"/>
    <row r="58674" x14ac:dyDescent="0.2"/>
    <row r="58675" x14ac:dyDescent="0.2"/>
    <row r="58676" x14ac:dyDescent="0.2"/>
    <row r="58677" x14ac:dyDescent="0.2"/>
    <row r="58678" x14ac:dyDescent="0.2"/>
    <row r="58679" x14ac:dyDescent="0.2"/>
    <row r="58680" x14ac:dyDescent="0.2"/>
    <row r="58681" x14ac:dyDescent="0.2"/>
    <row r="58682" x14ac:dyDescent="0.2"/>
    <row r="58683" x14ac:dyDescent="0.2"/>
    <row r="58684" x14ac:dyDescent="0.2"/>
    <row r="58685" x14ac:dyDescent="0.2"/>
    <row r="58686" x14ac:dyDescent="0.2"/>
    <row r="58687" x14ac:dyDescent="0.2"/>
    <row r="58688" x14ac:dyDescent="0.2"/>
    <row r="58689" x14ac:dyDescent="0.2"/>
    <row r="58690" x14ac:dyDescent="0.2"/>
    <row r="58691" x14ac:dyDescent="0.2"/>
    <row r="58692" x14ac:dyDescent="0.2"/>
    <row r="58693" x14ac:dyDescent="0.2"/>
    <row r="58694" x14ac:dyDescent="0.2"/>
    <row r="58695" x14ac:dyDescent="0.2"/>
    <row r="58696" x14ac:dyDescent="0.2"/>
    <row r="58697" x14ac:dyDescent="0.2"/>
    <row r="58698" x14ac:dyDescent="0.2"/>
    <row r="58699" x14ac:dyDescent="0.2"/>
    <row r="58700" x14ac:dyDescent="0.2"/>
    <row r="58701" x14ac:dyDescent="0.2"/>
    <row r="58702" x14ac:dyDescent="0.2"/>
    <row r="58703" x14ac:dyDescent="0.2"/>
    <row r="58704" x14ac:dyDescent="0.2"/>
    <row r="58705" x14ac:dyDescent="0.2"/>
    <row r="58706" x14ac:dyDescent="0.2"/>
    <row r="58707" x14ac:dyDescent="0.2"/>
    <row r="58708" x14ac:dyDescent="0.2"/>
    <row r="58709" x14ac:dyDescent="0.2"/>
    <row r="58710" x14ac:dyDescent="0.2"/>
    <row r="58711" x14ac:dyDescent="0.2"/>
    <row r="58712" x14ac:dyDescent="0.2"/>
    <row r="58713" x14ac:dyDescent="0.2"/>
    <row r="58714" x14ac:dyDescent="0.2"/>
    <row r="58715" x14ac:dyDescent="0.2"/>
    <row r="58716" x14ac:dyDescent="0.2"/>
    <row r="58717" x14ac:dyDescent="0.2"/>
    <row r="58718" x14ac:dyDescent="0.2"/>
    <row r="58719" x14ac:dyDescent="0.2"/>
    <row r="58720" x14ac:dyDescent="0.2"/>
    <row r="58721" x14ac:dyDescent="0.2"/>
    <row r="58722" x14ac:dyDescent="0.2"/>
    <row r="58723" x14ac:dyDescent="0.2"/>
    <row r="58724" x14ac:dyDescent="0.2"/>
    <row r="58725" x14ac:dyDescent="0.2"/>
    <row r="58726" x14ac:dyDescent="0.2"/>
    <row r="58727" x14ac:dyDescent="0.2"/>
    <row r="58728" x14ac:dyDescent="0.2"/>
    <row r="58729" x14ac:dyDescent="0.2"/>
    <row r="58730" x14ac:dyDescent="0.2"/>
    <row r="58731" x14ac:dyDescent="0.2"/>
    <row r="58732" x14ac:dyDescent="0.2"/>
    <row r="58733" x14ac:dyDescent="0.2"/>
    <row r="58734" x14ac:dyDescent="0.2"/>
    <row r="58735" x14ac:dyDescent="0.2"/>
    <row r="58736" x14ac:dyDescent="0.2"/>
    <row r="58737" x14ac:dyDescent="0.2"/>
    <row r="58738" x14ac:dyDescent="0.2"/>
    <row r="58739" x14ac:dyDescent="0.2"/>
    <row r="58740" x14ac:dyDescent="0.2"/>
    <row r="58741" x14ac:dyDescent="0.2"/>
    <row r="58742" x14ac:dyDescent="0.2"/>
    <row r="58743" x14ac:dyDescent="0.2"/>
    <row r="58744" x14ac:dyDescent="0.2"/>
    <row r="58745" x14ac:dyDescent="0.2"/>
    <row r="58746" x14ac:dyDescent="0.2"/>
    <row r="58747" x14ac:dyDescent="0.2"/>
    <row r="58748" x14ac:dyDescent="0.2"/>
    <row r="58749" x14ac:dyDescent="0.2"/>
    <row r="58750" x14ac:dyDescent="0.2"/>
    <row r="58751" x14ac:dyDescent="0.2"/>
    <row r="58752" x14ac:dyDescent="0.2"/>
    <row r="58753" x14ac:dyDescent="0.2"/>
    <row r="58754" x14ac:dyDescent="0.2"/>
    <row r="58755" x14ac:dyDescent="0.2"/>
    <row r="58756" x14ac:dyDescent="0.2"/>
    <row r="58757" x14ac:dyDescent="0.2"/>
    <row r="58758" x14ac:dyDescent="0.2"/>
    <row r="58759" x14ac:dyDescent="0.2"/>
    <row r="58760" x14ac:dyDescent="0.2"/>
    <row r="58761" x14ac:dyDescent="0.2"/>
    <row r="58762" x14ac:dyDescent="0.2"/>
    <row r="58763" x14ac:dyDescent="0.2"/>
    <row r="58764" x14ac:dyDescent="0.2"/>
    <row r="58765" x14ac:dyDescent="0.2"/>
    <row r="58766" x14ac:dyDescent="0.2"/>
    <row r="58767" x14ac:dyDescent="0.2"/>
    <row r="58768" x14ac:dyDescent="0.2"/>
    <row r="58769" x14ac:dyDescent="0.2"/>
    <row r="58770" x14ac:dyDescent="0.2"/>
    <row r="58771" x14ac:dyDescent="0.2"/>
    <row r="58772" x14ac:dyDescent="0.2"/>
    <row r="58773" x14ac:dyDescent="0.2"/>
    <row r="58774" x14ac:dyDescent="0.2"/>
    <row r="58775" x14ac:dyDescent="0.2"/>
    <row r="58776" x14ac:dyDescent="0.2"/>
    <row r="58777" x14ac:dyDescent="0.2"/>
    <row r="58778" x14ac:dyDescent="0.2"/>
    <row r="58779" x14ac:dyDescent="0.2"/>
    <row r="58780" x14ac:dyDescent="0.2"/>
    <row r="58781" x14ac:dyDescent="0.2"/>
    <row r="58782" x14ac:dyDescent="0.2"/>
    <row r="58783" x14ac:dyDescent="0.2"/>
    <row r="58784" x14ac:dyDescent="0.2"/>
    <row r="58785" x14ac:dyDescent="0.2"/>
    <row r="58786" x14ac:dyDescent="0.2"/>
    <row r="58787" x14ac:dyDescent="0.2"/>
    <row r="58788" x14ac:dyDescent="0.2"/>
    <row r="58789" x14ac:dyDescent="0.2"/>
    <row r="58790" x14ac:dyDescent="0.2"/>
    <row r="58791" x14ac:dyDescent="0.2"/>
    <row r="58792" x14ac:dyDescent="0.2"/>
    <row r="58793" x14ac:dyDescent="0.2"/>
    <row r="58794" x14ac:dyDescent="0.2"/>
    <row r="58795" x14ac:dyDescent="0.2"/>
    <row r="58796" x14ac:dyDescent="0.2"/>
    <row r="58797" x14ac:dyDescent="0.2"/>
    <row r="58798" x14ac:dyDescent="0.2"/>
    <row r="58799" x14ac:dyDescent="0.2"/>
    <row r="58800" x14ac:dyDescent="0.2"/>
    <row r="58801" x14ac:dyDescent="0.2"/>
    <row r="58802" x14ac:dyDescent="0.2"/>
    <row r="58803" x14ac:dyDescent="0.2"/>
    <row r="58804" x14ac:dyDescent="0.2"/>
    <row r="58805" x14ac:dyDescent="0.2"/>
    <row r="58806" x14ac:dyDescent="0.2"/>
    <row r="58807" x14ac:dyDescent="0.2"/>
    <row r="58808" x14ac:dyDescent="0.2"/>
    <row r="58809" x14ac:dyDescent="0.2"/>
    <row r="58810" x14ac:dyDescent="0.2"/>
    <row r="58811" x14ac:dyDescent="0.2"/>
    <row r="58812" x14ac:dyDescent="0.2"/>
    <row r="58813" x14ac:dyDescent="0.2"/>
    <row r="58814" x14ac:dyDescent="0.2"/>
    <row r="58815" x14ac:dyDescent="0.2"/>
    <row r="58816" x14ac:dyDescent="0.2"/>
    <row r="58817" x14ac:dyDescent="0.2"/>
    <row r="58818" x14ac:dyDescent="0.2"/>
    <row r="58819" x14ac:dyDescent="0.2"/>
    <row r="58820" x14ac:dyDescent="0.2"/>
    <row r="58821" x14ac:dyDescent="0.2"/>
    <row r="58822" x14ac:dyDescent="0.2"/>
    <row r="58823" x14ac:dyDescent="0.2"/>
    <row r="58824" x14ac:dyDescent="0.2"/>
    <row r="58825" x14ac:dyDescent="0.2"/>
    <row r="58826" x14ac:dyDescent="0.2"/>
    <row r="58827" x14ac:dyDescent="0.2"/>
    <row r="58828" x14ac:dyDescent="0.2"/>
    <row r="58829" x14ac:dyDescent="0.2"/>
    <row r="58830" x14ac:dyDescent="0.2"/>
    <row r="58831" x14ac:dyDescent="0.2"/>
    <row r="58832" x14ac:dyDescent="0.2"/>
    <row r="58833" x14ac:dyDescent="0.2"/>
    <row r="58834" x14ac:dyDescent="0.2"/>
    <row r="58835" x14ac:dyDescent="0.2"/>
    <row r="58836" x14ac:dyDescent="0.2"/>
    <row r="58837" x14ac:dyDescent="0.2"/>
    <row r="58838" x14ac:dyDescent="0.2"/>
    <row r="58839" x14ac:dyDescent="0.2"/>
    <row r="58840" x14ac:dyDescent="0.2"/>
    <row r="58841" x14ac:dyDescent="0.2"/>
    <row r="58842" x14ac:dyDescent="0.2"/>
    <row r="58843" x14ac:dyDescent="0.2"/>
    <row r="58844" x14ac:dyDescent="0.2"/>
    <row r="58845" x14ac:dyDescent="0.2"/>
    <row r="58846" x14ac:dyDescent="0.2"/>
    <row r="58847" x14ac:dyDescent="0.2"/>
    <row r="58848" x14ac:dyDescent="0.2"/>
    <row r="58849" x14ac:dyDescent="0.2"/>
    <row r="58850" x14ac:dyDescent="0.2"/>
    <row r="58851" x14ac:dyDescent="0.2"/>
    <row r="58852" x14ac:dyDescent="0.2"/>
    <row r="58853" x14ac:dyDescent="0.2"/>
    <row r="58854" x14ac:dyDescent="0.2"/>
    <row r="58855" x14ac:dyDescent="0.2"/>
    <row r="58856" x14ac:dyDescent="0.2"/>
    <row r="58857" x14ac:dyDescent="0.2"/>
    <row r="58858" x14ac:dyDescent="0.2"/>
    <row r="58859" x14ac:dyDescent="0.2"/>
    <row r="58860" x14ac:dyDescent="0.2"/>
    <row r="58861" x14ac:dyDescent="0.2"/>
    <row r="58862" x14ac:dyDescent="0.2"/>
    <row r="58863" x14ac:dyDescent="0.2"/>
    <row r="58864" x14ac:dyDescent="0.2"/>
    <row r="58865" x14ac:dyDescent="0.2"/>
    <row r="58866" x14ac:dyDescent="0.2"/>
    <row r="58867" x14ac:dyDescent="0.2"/>
    <row r="58868" x14ac:dyDescent="0.2"/>
    <row r="58869" x14ac:dyDescent="0.2"/>
    <row r="58870" x14ac:dyDescent="0.2"/>
    <row r="58871" x14ac:dyDescent="0.2"/>
    <row r="58872" x14ac:dyDescent="0.2"/>
    <row r="58873" x14ac:dyDescent="0.2"/>
    <row r="58874" x14ac:dyDescent="0.2"/>
    <row r="58875" x14ac:dyDescent="0.2"/>
    <row r="58876" x14ac:dyDescent="0.2"/>
    <row r="58877" x14ac:dyDescent="0.2"/>
    <row r="58878" x14ac:dyDescent="0.2"/>
    <row r="58879" x14ac:dyDescent="0.2"/>
    <row r="58880" x14ac:dyDescent="0.2"/>
    <row r="58881" x14ac:dyDescent="0.2"/>
    <row r="58882" x14ac:dyDescent="0.2"/>
    <row r="58883" x14ac:dyDescent="0.2"/>
    <row r="58884" x14ac:dyDescent="0.2"/>
    <row r="58885" x14ac:dyDescent="0.2"/>
    <row r="58886" x14ac:dyDescent="0.2"/>
    <row r="58887" x14ac:dyDescent="0.2"/>
    <row r="58888" x14ac:dyDescent="0.2"/>
    <row r="58889" x14ac:dyDescent="0.2"/>
    <row r="58890" x14ac:dyDescent="0.2"/>
    <row r="58891" x14ac:dyDescent="0.2"/>
    <row r="58892" x14ac:dyDescent="0.2"/>
    <row r="58893" x14ac:dyDescent="0.2"/>
    <row r="58894" x14ac:dyDescent="0.2"/>
    <row r="58895" x14ac:dyDescent="0.2"/>
    <row r="58896" x14ac:dyDescent="0.2"/>
    <row r="58897" x14ac:dyDescent="0.2"/>
    <row r="58898" x14ac:dyDescent="0.2"/>
    <row r="58899" x14ac:dyDescent="0.2"/>
    <row r="58900" x14ac:dyDescent="0.2"/>
    <row r="58901" x14ac:dyDescent="0.2"/>
    <row r="58902" x14ac:dyDescent="0.2"/>
    <row r="58903" x14ac:dyDescent="0.2"/>
    <row r="58904" x14ac:dyDescent="0.2"/>
    <row r="58905" x14ac:dyDescent="0.2"/>
    <row r="58906" x14ac:dyDescent="0.2"/>
    <row r="58907" x14ac:dyDescent="0.2"/>
    <row r="58908" x14ac:dyDescent="0.2"/>
    <row r="58909" x14ac:dyDescent="0.2"/>
    <row r="58910" x14ac:dyDescent="0.2"/>
    <row r="58911" x14ac:dyDescent="0.2"/>
    <row r="58912" x14ac:dyDescent="0.2"/>
    <row r="58913" x14ac:dyDescent="0.2"/>
    <row r="58914" x14ac:dyDescent="0.2"/>
    <row r="58915" x14ac:dyDescent="0.2"/>
    <row r="58916" x14ac:dyDescent="0.2"/>
    <row r="58917" x14ac:dyDescent="0.2"/>
    <row r="58918" x14ac:dyDescent="0.2"/>
    <row r="58919" x14ac:dyDescent="0.2"/>
    <row r="58920" x14ac:dyDescent="0.2"/>
    <row r="58921" x14ac:dyDescent="0.2"/>
    <row r="58922" x14ac:dyDescent="0.2"/>
    <row r="58923" x14ac:dyDescent="0.2"/>
    <row r="58924" x14ac:dyDescent="0.2"/>
    <row r="58925" x14ac:dyDescent="0.2"/>
    <row r="58926" x14ac:dyDescent="0.2"/>
    <row r="58927" x14ac:dyDescent="0.2"/>
    <row r="58928" x14ac:dyDescent="0.2"/>
    <row r="58929" x14ac:dyDescent="0.2"/>
    <row r="58930" x14ac:dyDescent="0.2"/>
    <row r="58931" x14ac:dyDescent="0.2"/>
    <row r="58932" x14ac:dyDescent="0.2"/>
    <row r="58933" x14ac:dyDescent="0.2"/>
    <row r="58934" x14ac:dyDescent="0.2"/>
    <row r="58935" x14ac:dyDescent="0.2"/>
    <row r="58936" x14ac:dyDescent="0.2"/>
    <row r="58937" x14ac:dyDescent="0.2"/>
    <row r="58938" x14ac:dyDescent="0.2"/>
    <row r="58939" x14ac:dyDescent="0.2"/>
    <row r="58940" x14ac:dyDescent="0.2"/>
    <row r="58941" x14ac:dyDescent="0.2"/>
    <row r="58942" x14ac:dyDescent="0.2"/>
    <row r="58943" x14ac:dyDescent="0.2"/>
    <row r="58944" x14ac:dyDescent="0.2"/>
    <row r="58945" x14ac:dyDescent="0.2"/>
    <row r="58946" x14ac:dyDescent="0.2"/>
    <row r="58947" x14ac:dyDescent="0.2"/>
    <row r="58948" x14ac:dyDescent="0.2"/>
    <row r="58949" x14ac:dyDescent="0.2"/>
    <row r="58950" x14ac:dyDescent="0.2"/>
    <row r="58951" x14ac:dyDescent="0.2"/>
    <row r="58952" x14ac:dyDescent="0.2"/>
    <row r="58953" x14ac:dyDescent="0.2"/>
    <row r="58954" x14ac:dyDescent="0.2"/>
    <row r="58955" x14ac:dyDescent="0.2"/>
    <row r="58956" x14ac:dyDescent="0.2"/>
    <row r="58957" x14ac:dyDescent="0.2"/>
    <row r="58958" x14ac:dyDescent="0.2"/>
    <row r="58959" x14ac:dyDescent="0.2"/>
    <row r="58960" x14ac:dyDescent="0.2"/>
    <row r="58961" x14ac:dyDescent="0.2"/>
    <row r="58962" x14ac:dyDescent="0.2"/>
    <row r="58963" x14ac:dyDescent="0.2"/>
    <row r="58964" x14ac:dyDescent="0.2"/>
    <row r="58965" x14ac:dyDescent="0.2"/>
    <row r="58966" x14ac:dyDescent="0.2"/>
    <row r="58967" x14ac:dyDescent="0.2"/>
    <row r="58968" x14ac:dyDescent="0.2"/>
    <row r="58969" x14ac:dyDescent="0.2"/>
    <row r="58970" x14ac:dyDescent="0.2"/>
    <row r="58971" x14ac:dyDescent="0.2"/>
    <row r="58972" x14ac:dyDescent="0.2"/>
    <row r="58973" x14ac:dyDescent="0.2"/>
    <row r="58974" x14ac:dyDescent="0.2"/>
    <row r="58975" x14ac:dyDescent="0.2"/>
    <row r="58976" x14ac:dyDescent="0.2"/>
    <row r="58977" x14ac:dyDescent="0.2"/>
    <row r="58978" x14ac:dyDescent="0.2"/>
    <row r="58979" x14ac:dyDescent="0.2"/>
    <row r="58980" x14ac:dyDescent="0.2"/>
    <row r="58981" x14ac:dyDescent="0.2"/>
    <row r="58982" x14ac:dyDescent="0.2"/>
    <row r="58983" x14ac:dyDescent="0.2"/>
    <row r="58984" x14ac:dyDescent="0.2"/>
    <row r="58985" x14ac:dyDescent="0.2"/>
    <row r="58986" x14ac:dyDescent="0.2"/>
    <row r="58987" x14ac:dyDescent="0.2"/>
    <row r="58988" x14ac:dyDescent="0.2"/>
    <row r="58989" x14ac:dyDescent="0.2"/>
    <row r="58990" x14ac:dyDescent="0.2"/>
    <row r="58991" x14ac:dyDescent="0.2"/>
    <row r="58992" x14ac:dyDescent="0.2"/>
    <row r="58993" x14ac:dyDescent="0.2"/>
    <row r="58994" x14ac:dyDescent="0.2"/>
    <row r="58995" x14ac:dyDescent="0.2"/>
    <row r="58996" x14ac:dyDescent="0.2"/>
    <row r="58997" x14ac:dyDescent="0.2"/>
    <row r="58998" x14ac:dyDescent="0.2"/>
    <row r="58999" x14ac:dyDescent="0.2"/>
    <row r="59000" x14ac:dyDescent="0.2"/>
    <row r="59001" x14ac:dyDescent="0.2"/>
    <row r="59002" x14ac:dyDescent="0.2"/>
    <row r="59003" x14ac:dyDescent="0.2"/>
    <row r="59004" x14ac:dyDescent="0.2"/>
    <row r="59005" x14ac:dyDescent="0.2"/>
    <row r="59006" x14ac:dyDescent="0.2"/>
    <row r="59007" x14ac:dyDescent="0.2"/>
    <row r="59008" x14ac:dyDescent="0.2"/>
    <row r="59009" x14ac:dyDescent="0.2"/>
    <row r="59010" x14ac:dyDescent="0.2"/>
    <row r="59011" x14ac:dyDescent="0.2"/>
    <row r="59012" x14ac:dyDescent="0.2"/>
    <row r="59013" x14ac:dyDescent="0.2"/>
    <row r="59014" x14ac:dyDescent="0.2"/>
    <row r="59015" x14ac:dyDescent="0.2"/>
    <row r="59016" x14ac:dyDescent="0.2"/>
    <row r="59017" x14ac:dyDescent="0.2"/>
    <row r="59018" x14ac:dyDescent="0.2"/>
    <row r="59019" x14ac:dyDescent="0.2"/>
    <row r="59020" x14ac:dyDescent="0.2"/>
    <row r="59021" x14ac:dyDescent="0.2"/>
    <row r="59022" x14ac:dyDescent="0.2"/>
    <row r="59023" x14ac:dyDescent="0.2"/>
    <row r="59024" x14ac:dyDescent="0.2"/>
    <row r="59025" x14ac:dyDescent="0.2"/>
    <row r="59026" x14ac:dyDescent="0.2"/>
    <row r="59027" x14ac:dyDescent="0.2"/>
    <row r="59028" x14ac:dyDescent="0.2"/>
    <row r="59029" x14ac:dyDescent="0.2"/>
    <row r="59030" x14ac:dyDescent="0.2"/>
    <row r="59031" x14ac:dyDescent="0.2"/>
    <row r="59032" x14ac:dyDescent="0.2"/>
    <row r="59033" x14ac:dyDescent="0.2"/>
    <row r="59034" x14ac:dyDescent="0.2"/>
    <row r="59035" x14ac:dyDescent="0.2"/>
    <row r="59036" x14ac:dyDescent="0.2"/>
    <row r="59037" x14ac:dyDescent="0.2"/>
    <row r="59038" x14ac:dyDescent="0.2"/>
    <row r="59039" x14ac:dyDescent="0.2"/>
    <row r="59040" x14ac:dyDescent="0.2"/>
    <row r="59041" x14ac:dyDescent="0.2"/>
    <row r="59042" x14ac:dyDescent="0.2"/>
    <row r="59043" x14ac:dyDescent="0.2"/>
    <row r="59044" x14ac:dyDescent="0.2"/>
    <row r="59045" x14ac:dyDescent="0.2"/>
    <row r="59046" x14ac:dyDescent="0.2"/>
    <row r="59047" x14ac:dyDescent="0.2"/>
    <row r="59048" x14ac:dyDescent="0.2"/>
    <row r="59049" x14ac:dyDescent="0.2"/>
    <row r="59050" x14ac:dyDescent="0.2"/>
    <row r="59051" x14ac:dyDescent="0.2"/>
    <row r="59052" x14ac:dyDescent="0.2"/>
    <row r="59053" x14ac:dyDescent="0.2"/>
    <row r="59054" x14ac:dyDescent="0.2"/>
    <row r="59055" x14ac:dyDescent="0.2"/>
    <row r="59056" x14ac:dyDescent="0.2"/>
    <row r="59057" x14ac:dyDescent="0.2"/>
    <row r="59058" x14ac:dyDescent="0.2"/>
    <row r="59059" x14ac:dyDescent="0.2"/>
    <row r="59060" x14ac:dyDescent="0.2"/>
    <row r="59061" x14ac:dyDescent="0.2"/>
    <row r="59062" x14ac:dyDescent="0.2"/>
    <row r="59063" x14ac:dyDescent="0.2"/>
    <row r="59064" x14ac:dyDescent="0.2"/>
    <row r="59065" x14ac:dyDescent="0.2"/>
    <row r="59066" x14ac:dyDescent="0.2"/>
    <row r="59067" x14ac:dyDescent="0.2"/>
    <row r="59068" x14ac:dyDescent="0.2"/>
    <row r="59069" x14ac:dyDescent="0.2"/>
    <row r="59070" x14ac:dyDescent="0.2"/>
    <row r="59071" x14ac:dyDescent="0.2"/>
    <row r="59072" x14ac:dyDescent="0.2"/>
    <row r="59073" x14ac:dyDescent="0.2"/>
    <row r="59074" x14ac:dyDescent="0.2"/>
    <row r="59075" x14ac:dyDescent="0.2"/>
    <row r="59076" x14ac:dyDescent="0.2"/>
    <row r="59077" x14ac:dyDescent="0.2"/>
    <row r="59078" x14ac:dyDescent="0.2"/>
    <row r="59079" x14ac:dyDescent="0.2"/>
    <row r="59080" x14ac:dyDescent="0.2"/>
    <row r="59081" x14ac:dyDescent="0.2"/>
    <row r="59082" x14ac:dyDescent="0.2"/>
    <row r="59083" x14ac:dyDescent="0.2"/>
    <row r="59084" x14ac:dyDescent="0.2"/>
    <row r="59085" x14ac:dyDescent="0.2"/>
    <row r="59086" x14ac:dyDescent="0.2"/>
    <row r="59087" x14ac:dyDescent="0.2"/>
    <row r="59088" x14ac:dyDescent="0.2"/>
    <row r="59089" x14ac:dyDescent="0.2"/>
    <row r="59090" x14ac:dyDescent="0.2"/>
    <row r="59091" x14ac:dyDescent="0.2"/>
    <row r="59092" x14ac:dyDescent="0.2"/>
    <row r="59093" x14ac:dyDescent="0.2"/>
    <row r="59094" x14ac:dyDescent="0.2"/>
    <row r="59095" x14ac:dyDescent="0.2"/>
    <row r="59096" x14ac:dyDescent="0.2"/>
    <row r="59097" x14ac:dyDescent="0.2"/>
    <row r="59098" x14ac:dyDescent="0.2"/>
    <row r="59099" x14ac:dyDescent="0.2"/>
    <row r="59100" x14ac:dyDescent="0.2"/>
    <row r="59101" x14ac:dyDescent="0.2"/>
    <row r="59102" x14ac:dyDescent="0.2"/>
    <row r="59103" x14ac:dyDescent="0.2"/>
    <row r="59104" x14ac:dyDescent="0.2"/>
    <row r="59105" x14ac:dyDescent="0.2"/>
    <row r="59106" x14ac:dyDescent="0.2"/>
    <row r="59107" x14ac:dyDescent="0.2"/>
    <row r="59108" x14ac:dyDescent="0.2"/>
    <row r="59109" x14ac:dyDescent="0.2"/>
    <row r="59110" x14ac:dyDescent="0.2"/>
    <row r="59111" x14ac:dyDescent="0.2"/>
    <row r="59112" x14ac:dyDescent="0.2"/>
    <row r="59113" x14ac:dyDescent="0.2"/>
    <row r="59114" x14ac:dyDescent="0.2"/>
    <row r="59115" x14ac:dyDescent="0.2"/>
    <row r="59116" x14ac:dyDescent="0.2"/>
    <row r="59117" x14ac:dyDescent="0.2"/>
    <row r="59118" x14ac:dyDescent="0.2"/>
    <row r="59119" x14ac:dyDescent="0.2"/>
    <row r="59120" x14ac:dyDescent="0.2"/>
    <row r="59121" x14ac:dyDescent="0.2"/>
    <row r="59122" x14ac:dyDescent="0.2"/>
    <row r="59123" x14ac:dyDescent="0.2"/>
    <row r="59124" x14ac:dyDescent="0.2"/>
    <row r="59125" x14ac:dyDescent="0.2"/>
    <row r="59126" x14ac:dyDescent="0.2"/>
    <row r="59127" x14ac:dyDescent="0.2"/>
    <row r="59128" x14ac:dyDescent="0.2"/>
    <row r="59129" x14ac:dyDescent="0.2"/>
    <row r="59130" x14ac:dyDescent="0.2"/>
    <row r="59131" x14ac:dyDescent="0.2"/>
    <row r="59132" x14ac:dyDescent="0.2"/>
    <row r="59133" x14ac:dyDescent="0.2"/>
    <row r="59134" x14ac:dyDescent="0.2"/>
    <row r="59135" x14ac:dyDescent="0.2"/>
    <row r="59136" x14ac:dyDescent="0.2"/>
    <row r="59137" x14ac:dyDescent="0.2"/>
    <row r="59138" x14ac:dyDescent="0.2"/>
    <row r="59139" x14ac:dyDescent="0.2"/>
    <row r="59140" x14ac:dyDescent="0.2"/>
    <row r="59141" x14ac:dyDescent="0.2"/>
    <row r="59142" x14ac:dyDescent="0.2"/>
    <row r="59143" x14ac:dyDescent="0.2"/>
    <row r="59144" x14ac:dyDescent="0.2"/>
    <row r="59145" x14ac:dyDescent="0.2"/>
    <row r="59146" x14ac:dyDescent="0.2"/>
    <row r="59147" x14ac:dyDescent="0.2"/>
    <row r="59148" x14ac:dyDescent="0.2"/>
    <row r="59149" x14ac:dyDescent="0.2"/>
    <row r="59150" x14ac:dyDescent="0.2"/>
    <row r="59151" x14ac:dyDescent="0.2"/>
    <row r="59152" x14ac:dyDescent="0.2"/>
    <row r="59153" x14ac:dyDescent="0.2"/>
    <row r="59154" x14ac:dyDescent="0.2"/>
    <row r="59155" x14ac:dyDescent="0.2"/>
    <row r="59156" x14ac:dyDescent="0.2"/>
    <row r="59157" x14ac:dyDescent="0.2"/>
    <row r="59158" x14ac:dyDescent="0.2"/>
    <row r="59159" x14ac:dyDescent="0.2"/>
    <row r="59160" x14ac:dyDescent="0.2"/>
    <row r="59161" x14ac:dyDescent="0.2"/>
    <row r="59162" x14ac:dyDescent="0.2"/>
    <row r="59163" x14ac:dyDescent="0.2"/>
    <row r="59164" x14ac:dyDescent="0.2"/>
    <row r="59165" x14ac:dyDescent="0.2"/>
    <row r="59166" x14ac:dyDescent="0.2"/>
    <row r="59167" x14ac:dyDescent="0.2"/>
    <row r="59168" x14ac:dyDescent="0.2"/>
    <row r="59169" x14ac:dyDescent="0.2"/>
    <row r="59170" x14ac:dyDescent="0.2"/>
    <row r="59171" x14ac:dyDescent="0.2"/>
    <row r="59172" x14ac:dyDescent="0.2"/>
    <row r="59173" x14ac:dyDescent="0.2"/>
    <row r="59174" x14ac:dyDescent="0.2"/>
    <row r="59175" x14ac:dyDescent="0.2"/>
    <row r="59176" x14ac:dyDescent="0.2"/>
    <row r="59177" x14ac:dyDescent="0.2"/>
    <row r="59178" x14ac:dyDescent="0.2"/>
    <row r="59179" x14ac:dyDescent="0.2"/>
    <row r="59180" x14ac:dyDescent="0.2"/>
    <row r="59181" x14ac:dyDescent="0.2"/>
    <row r="59182" x14ac:dyDescent="0.2"/>
    <row r="59183" x14ac:dyDescent="0.2"/>
    <row r="59184" x14ac:dyDescent="0.2"/>
    <row r="59185" x14ac:dyDescent="0.2"/>
    <row r="59186" x14ac:dyDescent="0.2"/>
    <row r="59187" x14ac:dyDescent="0.2"/>
    <row r="59188" x14ac:dyDescent="0.2"/>
    <row r="59189" x14ac:dyDescent="0.2"/>
    <row r="59190" x14ac:dyDescent="0.2"/>
    <row r="59191" x14ac:dyDescent="0.2"/>
    <row r="59192" x14ac:dyDescent="0.2"/>
    <row r="59193" x14ac:dyDescent="0.2"/>
    <row r="59194" x14ac:dyDescent="0.2"/>
    <row r="59195" x14ac:dyDescent="0.2"/>
    <row r="59196" x14ac:dyDescent="0.2"/>
    <row r="59197" x14ac:dyDescent="0.2"/>
    <row r="59198" x14ac:dyDescent="0.2"/>
    <row r="59199" x14ac:dyDescent="0.2"/>
    <row r="59200" x14ac:dyDescent="0.2"/>
    <row r="59201" x14ac:dyDescent="0.2"/>
    <row r="59202" x14ac:dyDescent="0.2"/>
    <row r="59203" x14ac:dyDescent="0.2"/>
    <row r="59204" x14ac:dyDescent="0.2"/>
    <row r="59205" x14ac:dyDescent="0.2"/>
    <row r="59206" x14ac:dyDescent="0.2"/>
    <row r="59207" x14ac:dyDescent="0.2"/>
    <row r="59208" x14ac:dyDescent="0.2"/>
    <row r="59209" x14ac:dyDescent="0.2"/>
    <row r="59210" x14ac:dyDescent="0.2"/>
    <row r="59211" x14ac:dyDescent="0.2"/>
    <row r="59212" x14ac:dyDescent="0.2"/>
    <row r="59213" x14ac:dyDescent="0.2"/>
    <row r="59214" x14ac:dyDescent="0.2"/>
    <row r="59215" x14ac:dyDescent="0.2"/>
    <row r="59216" x14ac:dyDescent="0.2"/>
    <row r="59217" x14ac:dyDescent="0.2"/>
    <row r="59218" x14ac:dyDescent="0.2"/>
    <row r="59219" x14ac:dyDescent="0.2"/>
    <row r="59220" x14ac:dyDescent="0.2"/>
    <row r="59221" x14ac:dyDescent="0.2"/>
    <row r="59222" x14ac:dyDescent="0.2"/>
    <row r="59223" x14ac:dyDescent="0.2"/>
    <row r="59224" x14ac:dyDescent="0.2"/>
    <row r="59225" x14ac:dyDescent="0.2"/>
    <row r="59226" x14ac:dyDescent="0.2"/>
    <row r="59227" x14ac:dyDescent="0.2"/>
    <row r="59228" x14ac:dyDescent="0.2"/>
    <row r="59229" x14ac:dyDescent="0.2"/>
    <row r="59230" x14ac:dyDescent="0.2"/>
    <row r="59231" x14ac:dyDescent="0.2"/>
    <row r="59232" x14ac:dyDescent="0.2"/>
    <row r="59233" x14ac:dyDescent="0.2"/>
    <row r="59234" x14ac:dyDescent="0.2"/>
    <row r="59235" x14ac:dyDescent="0.2"/>
    <row r="59236" x14ac:dyDescent="0.2"/>
    <row r="59237" x14ac:dyDescent="0.2"/>
    <row r="59238" x14ac:dyDescent="0.2"/>
    <row r="59239" x14ac:dyDescent="0.2"/>
    <row r="59240" x14ac:dyDescent="0.2"/>
    <row r="59241" x14ac:dyDescent="0.2"/>
    <row r="59242" x14ac:dyDescent="0.2"/>
    <row r="59243" x14ac:dyDescent="0.2"/>
    <row r="59244" x14ac:dyDescent="0.2"/>
    <row r="59245" x14ac:dyDescent="0.2"/>
    <row r="59246" x14ac:dyDescent="0.2"/>
    <row r="59247" x14ac:dyDescent="0.2"/>
    <row r="59248" x14ac:dyDescent="0.2"/>
    <row r="59249" x14ac:dyDescent="0.2"/>
    <row r="59250" x14ac:dyDescent="0.2"/>
    <row r="59251" x14ac:dyDescent="0.2"/>
    <row r="59252" x14ac:dyDescent="0.2"/>
    <row r="59253" x14ac:dyDescent="0.2"/>
    <row r="59254" x14ac:dyDescent="0.2"/>
    <row r="59255" x14ac:dyDescent="0.2"/>
    <row r="59256" x14ac:dyDescent="0.2"/>
    <row r="59257" x14ac:dyDescent="0.2"/>
    <row r="59258" x14ac:dyDescent="0.2"/>
    <row r="59259" x14ac:dyDescent="0.2"/>
    <row r="59260" x14ac:dyDescent="0.2"/>
    <row r="59261" x14ac:dyDescent="0.2"/>
    <row r="59262" x14ac:dyDescent="0.2"/>
    <row r="59263" x14ac:dyDescent="0.2"/>
    <row r="59264" x14ac:dyDescent="0.2"/>
    <row r="59265" x14ac:dyDescent="0.2"/>
    <row r="59266" x14ac:dyDescent="0.2"/>
    <row r="59267" x14ac:dyDescent="0.2"/>
    <row r="59268" x14ac:dyDescent="0.2"/>
    <row r="59269" x14ac:dyDescent="0.2"/>
    <row r="59270" x14ac:dyDescent="0.2"/>
    <row r="59271" x14ac:dyDescent="0.2"/>
    <row r="59272" x14ac:dyDescent="0.2"/>
    <row r="59273" x14ac:dyDescent="0.2"/>
    <row r="59274" x14ac:dyDescent="0.2"/>
    <row r="59275" x14ac:dyDescent="0.2"/>
    <row r="59276" x14ac:dyDescent="0.2"/>
    <row r="59277" x14ac:dyDescent="0.2"/>
    <row r="59278" x14ac:dyDescent="0.2"/>
    <row r="59279" x14ac:dyDescent="0.2"/>
    <row r="59280" x14ac:dyDescent="0.2"/>
    <row r="59281" x14ac:dyDescent="0.2"/>
    <row r="59282" x14ac:dyDescent="0.2"/>
    <row r="59283" x14ac:dyDescent="0.2"/>
    <row r="59284" x14ac:dyDescent="0.2"/>
    <row r="59285" x14ac:dyDescent="0.2"/>
    <row r="59286" x14ac:dyDescent="0.2"/>
    <row r="59287" x14ac:dyDescent="0.2"/>
    <row r="59288" x14ac:dyDescent="0.2"/>
    <row r="59289" x14ac:dyDescent="0.2"/>
    <row r="59290" x14ac:dyDescent="0.2"/>
    <row r="59291" x14ac:dyDescent="0.2"/>
    <row r="59292" x14ac:dyDescent="0.2"/>
    <row r="59293" x14ac:dyDescent="0.2"/>
    <row r="59294" x14ac:dyDescent="0.2"/>
    <row r="59295" x14ac:dyDescent="0.2"/>
    <row r="59296" x14ac:dyDescent="0.2"/>
    <row r="59297" x14ac:dyDescent="0.2"/>
    <row r="59298" x14ac:dyDescent="0.2"/>
    <row r="59299" x14ac:dyDescent="0.2"/>
    <row r="59300" x14ac:dyDescent="0.2"/>
    <row r="59301" x14ac:dyDescent="0.2"/>
    <row r="59302" x14ac:dyDescent="0.2"/>
    <row r="59303" x14ac:dyDescent="0.2"/>
    <row r="59304" x14ac:dyDescent="0.2"/>
    <row r="59305" x14ac:dyDescent="0.2"/>
    <row r="59306" x14ac:dyDescent="0.2"/>
    <row r="59307" x14ac:dyDescent="0.2"/>
    <row r="59308" x14ac:dyDescent="0.2"/>
    <row r="59309" x14ac:dyDescent="0.2"/>
    <row r="59310" x14ac:dyDescent="0.2"/>
    <row r="59311" x14ac:dyDescent="0.2"/>
    <row r="59312" x14ac:dyDescent="0.2"/>
    <row r="59313" x14ac:dyDescent="0.2"/>
    <row r="59314" x14ac:dyDescent="0.2"/>
    <row r="59315" x14ac:dyDescent="0.2"/>
    <row r="59316" x14ac:dyDescent="0.2"/>
    <row r="59317" x14ac:dyDescent="0.2"/>
    <row r="59318" x14ac:dyDescent="0.2"/>
    <row r="59319" x14ac:dyDescent="0.2"/>
    <row r="59320" x14ac:dyDescent="0.2"/>
    <row r="59321" x14ac:dyDescent="0.2"/>
    <row r="59322" x14ac:dyDescent="0.2"/>
    <row r="59323" x14ac:dyDescent="0.2"/>
    <row r="59324" x14ac:dyDescent="0.2"/>
    <row r="59325" x14ac:dyDescent="0.2"/>
    <row r="59326" x14ac:dyDescent="0.2"/>
    <row r="59327" x14ac:dyDescent="0.2"/>
    <row r="59328" x14ac:dyDescent="0.2"/>
    <row r="59329" x14ac:dyDescent="0.2"/>
    <row r="59330" x14ac:dyDescent="0.2"/>
    <row r="59331" x14ac:dyDescent="0.2"/>
    <row r="59332" x14ac:dyDescent="0.2"/>
    <row r="59333" x14ac:dyDescent="0.2"/>
    <row r="59334" x14ac:dyDescent="0.2"/>
    <row r="59335" x14ac:dyDescent="0.2"/>
    <row r="59336" x14ac:dyDescent="0.2"/>
    <row r="59337" x14ac:dyDescent="0.2"/>
    <row r="59338" x14ac:dyDescent="0.2"/>
    <row r="59339" x14ac:dyDescent="0.2"/>
    <row r="59340" x14ac:dyDescent="0.2"/>
    <row r="59341" x14ac:dyDescent="0.2"/>
    <row r="59342" x14ac:dyDescent="0.2"/>
    <row r="59343" x14ac:dyDescent="0.2"/>
    <row r="59344" x14ac:dyDescent="0.2"/>
    <row r="59345" x14ac:dyDescent="0.2"/>
    <row r="59346" x14ac:dyDescent="0.2"/>
    <row r="59347" x14ac:dyDescent="0.2"/>
    <row r="59348" x14ac:dyDescent="0.2"/>
    <row r="59349" x14ac:dyDescent="0.2"/>
    <row r="59350" x14ac:dyDescent="0.2"/>
    <row r="59351" x14ac:dyDescent="0.2"/>
    <row r="59352" x14ac:dyDescent="0.2"/>
    <row r="59353" x14ac:dyDescent="0.2"/>
    <row r="59354" x14ac:dyDescent="0.2"/>
    <row r="59355" x14ac:dyDescent="0.2"/>
    <row r="59356" x14ac:dyDescent="0.2"/>
    <row r="59357" x14ac:dyDescent="0.2"/>
    <row r="59358" x14ac:dyDescent="0.2"/>
    <row r="59359" x14ac:dyDescent="0.2"/>
    <row r="59360" x14ac:dyDescent="0.2"/>
    <row r="59361" x14ac:dyDescent="0.2"/>
    <row r="59362" x14ac:dyDescent="0.2"/>
    <row r="59363" x14ac:dyDescent="0.2"/>
    <row r="59364" x14ac:dyDescent="0.2"/>
    <row r="59365" x14ac:dyDescent="0.2"/>
    <row r="59366" x14ac:dyDescent="0.2"/>
    <row r="59367" x14ac:dyDescent="0.2"/>
    <row r="59368" x14ac:dyDescent="0.2"/>
    <row r="59369" x14ac:dyDescent="0.2"/>
    <row r="59370" x14ac:dyDescent="0.2"/>
    <row r="59371" x14ac:dyDescent="0.2"/>
    <row r="59372" x14ac:dyDescent="0.2"/>
    <row r="59373" x14ac:dyDescent="0.2"/>
    <row r="59374" x14ac:dyDescent="0.2"/>
    <row r="59375" x14ac:dyDescent="0.2"/>
    <row r="59376" x14ac:dyDescent="0.2"/>
    <row r="59377" x14ac:dyDescent="0.2"/>
    <row r="59378" x14ac:dyDescent="0.2"/>
    <row r="59379" x14ac:dyDescent="0.2"/>
    <row r="59380" x14ac:dyDescent="0.2"/>
    <row r="59381" x14ac:dyDescent="0.2"/>
    <row r="59382" x14ac:dyDescent="0.2"/>
    <row r="59383" x14ac:dyDescent="0.2"/>
    <row r="59384" x14ac:dyDescent="0.2"/>
    <row r="59385" x14ac:dyDescent="0.2"/>
    <row r="59386" x14ac:dyDescent="0.2"/>
    <row r="59387" x14ac:dyDescent="0.2"/>
    <row r="59388" x14ac:dyDescent="0.2"/>
    <row r="59389" x14ac:dyDescent="0.2"/>
    <row r="59390" x14ac:dyDescent="0.2"/>
    <row r="59391" x14ac:dyDescent="0.2"/>
    <row r="59392" x14ac:dyDescent="0.2"/>
    <row r="59393" x14ac:dyDescent="0.2"/>
    <row r="59394" x14ac:dyDescent="0.2"/>
    <row r="59395" x14ac:dyDescent="0.2"/>
    <row r="59396" x14ac:dyDescent="0.2"/>
    <row r="59397" x14ac:dyDescent="0.2"/>
    <row r="59398" x14ac:dyDescent="0.2"/>
    <row r="59399" x14ac:dyDescent="0.2"/>
    <row r="59400" x14ac:dyDescent="0.2"/>
    <row r="59401" x14ac:dyDescent="0.2"/>
    <row r="59402" x14ac:dyDescent="0.2"/>
    <row r="59403" x14ac:dyDescent="0.2"/>
    <row r="59404" x14ac:dyDescent="0.2"/>
    <row r="59405" x14ac:dyDescent="0.2"/>
    <row r="59406" x14ac:dyDescent="0.2"/>
    <row r="59407" x14ac:dyDescent="0.2"/>
    <row r="59408" x14ac:dyDescent="0.2"/>
    <row r="59409" x14ac:dyDescent="0.2"/>
    <row r="59410" x14ac:dyDescent="0.2"/>
    <row r="59411" x14ac:dyDescent="0.2"/>
    <row r="59412" x14ac:dyDescent="0.2"/>
    <row r="59413" x14ac:dyDescent="0.2"/>
    <row r="59414" x14ac:dyDescent="0.2"/>
    <row r="59415" x14ac:dyDescent="0.2"/>
    <row r="59416" x14ac:dyDescent="0.2"/>
    <row r="59417" x14ac:dyDescent="0.2"/>
    <row r="59418" x14ac:dyDescent="0.2"/>
    <row r="59419" x14ac:dyDescent="0.2"/>
    <row r="59420" x14ac:dyDescent="0.2"/>
    <row r="59421" x14ac:dyDescent="0.2"/>
    <row r="59422" x14ac:dyDescent="0.2"/>
    <row r="59423" x14ac:dyDescent="0.2"/>
    <row r="59424" x14ac:dyDescent="0.2"/>
    <row r="59425" x14ac:dyDescent="0.2"/>
    <row r="59426" x14ac:dyDescent="0.2"/>
    <row r="59427" x14ac:dyDescent="0.2"/>
    <row r="59428" x14ac:dyDescent="0.2"/>
    <row r="59429" x14ac:dyDescent="0.2"/>
    <row r="59430" x14ac:dyDescent="0.2"/>
    <row r="59431" x14ac:dyDescent="0.2"/>
    <row r="59432" x14ac:dyDescent="0.2"/>
    <row r="59433" x14ac:dyDescent="0.2"/>
    <row r="59434" x14ac:dyDescent="0.2"/>
    <row r="59435" x14ac:dyDescent="0.2"/>
    <row r="59436" x14ac:dyDescent="0.2"/>
    <row r="59437" x14ac:dyDescent="0.2"/>
    <row r="59438" x14ac:dyDescent="0.2"/>
    <row r="59439" x14ac:dyDescent="0.2"/>
    <row r="59440" x14ac:dyDescent="0.2"/>
    <row r="59441" x14ac:dyDescent="0.2"/>
    <row r="59442" x14ac:dyDescent="0.2"/>
    <row r="59443" x14ac:dyDescent="0.2"/>
    <row r="59444" x14ac:dyDescent="0.2"/>
    <row r="59445" x14ac:dyDescent="0.2"/>
    <row r="59446" x14ac:dyDescent="0.2"/>
    <row r="59447" x14ac:dyDescent="0.2"/>
    <row r="59448" x14ac:dyDescent="0.2"/>
    <row r="59449" x14ac:dyDescent="0.2"/>
    <row r="59450" x14ac:dyDescent="0.2"/>
    <row r="59451" x14ac:dyDescent="0.2"/>
    <row r="59452" x14ac:dyDescent="0.2"/>
    <row r="59453" x14ac:dyDescent="0.2"/>
    <row r="59454" x14ac:dyDescent="0.2"/>
    <row r="59455" x14ac:dyDescent="0.2"/>
    <row r="59456" x14ac:dyDescent="0.2"/>
    <row r="59457" x14ac:dyDescent="0.2"/>
    <row r="59458" x14ac:dyDescent="0.2"/>
    <row r="59459" x14ac:dyDescent="0.2"/>
    <row r="59460" x14ac:dyDescent="0.2"/>
    <row r="59461" x14ac:dyDescent="0.2"/>
    <row r="59462" x14ac:dyDescent="0.2"/>
    <row r="59463" x14ac:dyDescent="0.2"/>
    <row r="59464" x14ac:dyDescent="0.2"/>
    <row r="59465" x14ac:dyDescent="0.2"/>
    <row r="59466" x14ac:dyDescent="0.2"/>
    <row r="59467" x14ac:dyDescent="0.2"/>
    <row r="59468" x14ac:dyDescent="0.2"/>
    <row r="59469" x14ac:dyDescent="0.2"/>
    <row r="59470" x14ac:dyDescent="0.2"/>
    <row r="59471" x14ac:dyDescent="0.2"/>
    <row r="59472" x14ac:dyDescent="0.2"/>
    <row r="59473" x14ac:dyDescent="0.2"/>
    <row r="59474" x14ac:dyDescent="0.2"/>
    <row r="59475" x14ac:dyDescent="0.2"/>
    <row r="59476" x14ac:dyDescent="0.2"/>
    <row r="59477" x14ac:dyDescent="0.2"/>
    <row r="59478" x14ac:dyDescent="0.2"/>
    <row r="59479" x14ac:dyDescent="0.2"/>
    <row r="59480" x14ac:dyDescent="0.2"/>
    <row r="59481" x14ac:dyDescent="0.2"/>
    <row r="59482" x14ac:dyDescent="0.2"/>
    <row r="59483" x14ac:dyDescent="0.2"/>
    <row r="59484" x14ac:dyDescent="0.2"/>
    <row r="59485" x14ac:dyDescent="0.2"/>
    <row r="59486" x14ac:dyDescent="0.2"/>
    <row r="59487" x14ac:dyDescent="0.2"/>
    <row r="59488" x14ac:dyDescent="0.2"/>
    <row r="59489" x14ac:dyDescent="0.2"/>
    <row r="59490" x14ac:dyDescent="0.2"/>
    <row r="59491" x14ac:dyDescent="0.2"/>
    <row r="59492" x14ac:dyDescent="0.2"/>
    <row r="59493" x14ac:dyDescent="0.2"/>
    <row r="59494" x14ac:dyDescent="0.2"/>
    <row r="59495" x14ac:dyDescent="0.2"/>
    <row r="59496" x14ac:dyDescent="0.2"/>
    <row r="59497" x14ac:dyDescent="0.2"/>
    <row r="59498" x14ac:dyDescent="0.2"/>
    <row r="59499" x14ac:dyDescent="0.2"/>
    <row r="59500" x14ac:dyDescent="0.2"/>
    <row r="59501" x14ac:dyDescent="0.2"/>
    <row r="59502" x14ac:dyDescent="0.2"/>
    <row r="59503" x14ac:dyDescent="0.2"/>
    <row r="59504" x14ac:dyDescent="0.2"/>
    <row r="59505" x14ac:dyDescent="0.2"/>
    <row r="59506" x14ac:dyDescent="0.2"/>
    <row r="59507" x14ac:dyDescent="0.2"/>
    <row r="59508" x14ac:dyDescent="0.2"/>
    <row r="59509" x14ac:dyDescent="0.2"/>
    <row r="59510" x14ac:dyDescent="0.2"/>
    <row r="59511" x14ac:dyDescent="0.2"/>
    <row r="59512" x14ac:dyDescent="0.2"/>
    <row r="59513" x14ac:dyDescent="0.2"/>
    <row r="59514" x14ac:dyDescent="0.2"/>
    <row r="59515" x14ac:dyDescent="0.2"/>
    <row r="59516" x14ac:dyDescent="0.2"/>
    <row r="59517" x14ac:dyDescent="0.2"/>
    <row r="59518" x14ac:dyDescent="0.2"/>
    <row r="59519" x14ac:dyDescent="0.2"/>
    <row r="59520" x14ac:dyDescent="0.2"/>
    <row r="59521" x14ac:dyDescent="0.2"/>
    <row r="59522" x14ac:dyDescent="0.2"/>
    <row r="59523" x14ac:dyDescent="0.2"/>
    <row r="59524" x14ac:dyDescent="0.2"/>
    <row r="59525" x14ac:dyDescent="0.2"/>
    <row r="59526" x14ac:dyDescent="0.2"/>
    <row r="59527" x14ac:dyDescent="0.2"/>
    <row r="59528" x14ac:dyDescent="0.2"/>
    <row r="59529" x14ac:dyDescent="0.2"/>
    <row r="59530" x14ac:dyDescent="0.2"/>
    <row r="59531" x14ac:dyDescent="0.2"/>
    <row r="59532" x14ac:dyDescent="0.2"/>
    <row r="59533" x14ac:dyDescent="0.2"/>
    <row r="59534" x14ac:dyDescent="0.2"/>
    <row r="59535" x14ac:dyDescent="0.2"/>
    <row r="59536" x14ac:dyDescent="0.2"/>
    <row r="59537" x14ac:dyDescent="0.2"/>
    <row r="59538" x14ac:dyDescent="0.2"/>
    <row r="59539" x14ac:dyDescent="0.2"/>
    <row r="59540" x14ac:dyDescent="0.2"/>
    <row r="59541" x14ac:dyDescent="0.2"/>
    <row r="59542" x14ac:dyDescent="0.2"/>
    <row r="59543" x14ac:dyDescent="0.2"/>
    <row r="59544" x14ac:dyDescent="0.2"/>
    <row r="59545" x14ac:dyDescent="0.2"/>
    <row r="59546" x14ac:dyDescent="0.2"/>
    <row r="59547" x14ac:dyDescent="0.2"/>
    <row r="59548" x14ac:dyDescent="0.2"/>
    <row r="59549" x14ac:dyDescent="0.2"/>
    <row r="59550" x14ac:dyDescent="0.2"/>
    <row r="59551" x14ac:dyDescent="0.2"/>
    <row r="59552" x14ac:dyDescent="0.2"/>
    <row r="59553" x14ac:dyDescent="0.2"/>
    <row r="59554" x14ac:dyDescent="0.2"/>
    <row r="59555" x14ac:dyDescent="0.2"/>
    <row r="59556" x14ac:dyDescent="0.2"/>
    <row r="59557" x14ac:dyDescent="0.2"/>
    <row r="59558" x14ac:dyDescent="0.2"/>
    <row r="59559" x14ac:dyDescent="0.2"/>
    <row r="59560" x14ac:dyDescent="0.2"/>
    <row r="59561" x14ac:dyDescent="0.2"/>
    <row r="59562" x14ac:dyDescent="0.2"/>
    <row r="59563" x14ac:dyDescent="0.2"/>
    <row r="59564" x14ac:dyDescent="0.2"/>
    <row r="59565" x14ac:dyDescent="0.2"/>
    <row r="59566" x14ac:dyDescent="0.2"/>
    <row r="59567" x14ac:dyDescent="0.2"/>
    <row r="59568" x14ac:dyDescent="0.2"/>
    <row r="59569" x14ac:dyDescent="0.2"/>
    <row r="59570" x14ac:dyDescent="0.2"/>
    <row r="59571" x14ac:dyDescent="0.2"/>
    <row r="59572" x14ac:dyDescent="0.2"/>
    <row r="59573" x14ac:dyDescent="0.2"/>
    <row r="59574" x14ac:dyDescent="0.2"/>
    <row r="59575" x14ac:dyDescent="0.2"/>
    <row r="59576" x14ac:dyDescent="0.2"/>
    <row r="59577" x14ac:dyDescent="0.2"/>
    <row r="59578" x14ac:dyDescent="0.2"/>
    <row r="59579" x14ac:dyDescent="0.2"/>
    <row r="59580" x14ac:dyDescent="0.2"/>
    <row r="59581" x14ac:dyDescent="0.2"/>
    <row r="59582" x14ac:dyDescent="0.2"/>
    <row r="59583" x14ac:dyDescent="0.2"/>
    <row r="59584" x14ac:dyDescent="0.2"/>
    <row r="59585" x14ac:dyDescent="0.2"/>
    <row r="59586" x14ac:dyDescent="0.2"/>
    <row r="59587" x14ac:dyDescent="0.2"/>
    <row r="59588" x14ac:dyDescent="0.2"/>
    <row r="59589" x14ac:dyDescent="0.2"/>
    <row r="59590" x14ac:dyDescent="0.2"/>
    <row r="59591" x14ac:dyDescent="0.2"/>
    <row r="59592" x14ac:dyDescent="0.2"/>
    <row r="59593" x14ac:dyDescent="0.2"/>
    <row r="59594" x14ac:dyDescent="0.2"/>
    <row r="59595" x14ac:dyDescent="0.2"/>
    <row r="59596" x14ac:dyDescent="0.2"/>
    <row r="59597" x14ac:dyDescent="0.2"/>
    <row r="59598" x14ac:dyDescent="0.2"/>
    <row r="59599" x14ac:dyDescent="0.2"/>
    <row r="59600" x14ac:dyDescent="0.2"/>
    <row r="59601" x14ac:dyDescent="0.2"/>
    <row r="59602" x14ac:dyDescent="0.2"/>
    <row r="59603" x14ac:dyDescent="0.2"/>
    <row r="59604" x14ac:dyDescent="0.2"/>
    <row r="59605" x14ac:dyDescent="0.2"/>
    <row r="59606" x14ac:dyDescent="0.2"/>
    <row r="59607" x14ac:dyDescent="0.2"/>
    <row r="59608" x14ac:dyDescent="0.2"/>
    <row r="59609" x14ac:dyDescent="0.2"/>
    <row r="59610" x14ac:dyDescent="0.2"/>
    <row r="59611" x14ac:dyDescent="0.2"/>
    <row r="59612" x14ac:dyDescent="0.2"/>
    <row r="59613" x14ac:dyDescent="0.2"/>
    <row r="59614" x14ac:dyDescent="0.2"/>
    <row r="59615" x14ac:dyDescent="0.2"/>
    <row r="59616" x14ac:dyDescent="0.2"/>
    <row r="59617" x14ac:dyDescent="0.2"/>
    <row r="59618" x14ac:dyDescent="0.2"/>
    <row r="59619" x14ac:dyDescent="0.2"/>
    <row r="59620" x14ac:dyDescent="0.2"/>
    <row r="59621" x14ac:dyDescent="0.2"/>
    <row r="59622" x14ac:dyDescent="0.2"/>
    <row r="59623" x14ac:dyDescent="0.2"/>
    <row r="59624" x14ac:dyDescent="0.2"/>
    <row r="59625" x14ac:dyDescent="0.2"/>
    <row r="59626" x14ac:dyDescent="0.2"/>
    <row r="59627" x14ac:dyDescent="0.2"/>
    <row r="59628" x14ac:dyDescent="0.2"/>
    <row r="59629" x14ac:dyDescent="0.2"/>
    <row r="59630" x14ac:dyDescent="0.2"/>
    <row r="59631" x14ac:dyDescent="0.2"/>
    <row r="59632" x14ac:dyDescent="0.2"/>
    <row r="59633" x14ac:dyDescent="0.2"/>
    <row r="59634" x14ac:dyDescent="0.2"/>
    <row r="59635" x14ac:dyDescent="0.2"/>
    <row r="59636" x14ac:dyDescent="0.2"/>
    <row r="59637" x14ac:dyDescent="0.2"/>
    <row r="59638" x14ac:dyDescent="0.2"/>
    <row r="59639" x14ac:dyDescent="0.2"/>
    <row r="59640" x14ac:dyDescent="0.2"/>
    <row r="59641" x14ac:dyDescent="0.2"/>
    <row r="59642" x14ac:dyDescent="0.2"/>
    <row r="59643" x14ac:dyDescent="0.2"/>
    <row r="59644" x14ac:dyDescent="0.2"/>
    <row r="59645" x14ac:dyDescent="0.2"/>
    <row r="59646" x14ac:dyDescent="0.2"/>
    <row r="59647" x14ac:dyDescent="0.2"/>
    <row r="59648" x14ac:dyDescent="0.2"/>
    <row r="59649" x14ac:dyDescent="0.2"/>
    <row r="59650" x14ac:dyDescent="0.2"/>
    <row r="59651" x14ac:dyDescent="0.2"/>
    <row r="59652" x14ac:dyDescent="0.2"/>
    <row r="59653" x14ac:dyDescent="0.2"/>
    <row r="59654" x14ac:dyDescent="0.2"/>
    <row r="59655" x14ac:dyDescent="0.2"/>
    <row r="59656" x14ac:dyDescent="0.2"/>
    <row r="59657" x14ac:dyDescent="0.2"/>
    <row r="59658" x14ac:dyDescent="0.2"/>
    <row r="59659" x14ac:dyDescent="0.2"/>
    <row r="59660" x14ac:dyDescent="0.2"/>
    <row r="59661" x14ac:dyDescent="0.2"/>
    <row r="59662" x14ac:dyDescent="0.2"/>
    <row r="59663" x14ac:dyDescent="0.2"/>
    <row r="59664" x14ac:dyDescent="0.2"/>
    <row r="59665" x14ac:dyDescent="0.2"/>
    <row r="59666" x14ac:dyDescent="0.2"/>
    <row r="59667" x14ac:dyDescent="0.2"/>
    <row r="59668" x14ac:dyDescent="0.2"/>
    <row r="59669" x14ac:dyDescent="0.2"/>
    <row r="59670" x14ac:dyDescent="0.2"/>
    <row r="59671" x14ac:dyDescent="0.2"/>
    <row r="59672" x14ac:dyDescent="0.2"/>
    <row r="59673" x14ac:dyDescent="0.2"/>
    <row r="59674" x14ac:dyDescent="0.2"/>
    <row r="59675" x14ac:dyDescent="0.2"/>
    <row r="59676" x14ac:dyDescent="0.2"/>
    <row r="59677" x14ac:dyDescent="0.2"/>
    <row r="59678" x14ac:dyDescent="0.2"/>
    <row r="59679" x14ac:dyDescent="0.2"/>
    <row r="59680" x14ac:dyDescent="0.2"/>
    <row r="59681" x14ac:dyDescent="0.2"/>
    <row r="59682" x14ac:dyDescent="0.2"/>
    <row r="59683" x14ac:dyDescent="0.2"/>
    <row r="59684" x14ac:dyDescent="0.2"/>
    <row r="59685" x14ac:dyDescent="0.2"/>
    <row r="59686" x14ac:dyDescent="0.2"/>
    <row r="59687" x14ac:dyDescent="0.2"/>
    <row r="59688" x14ac:dyDescent="0.2"/>
    <row r="59689" x14ac:dyDescent="0.2"/>
    <row r="59690" x14ac:dyDescent="0.2"/>
    <row r="59691" x14ac:dyDescent="0.2"/>
    <row r="59692" x14ac:dyDescent="0.2"/>
    <row r="59693" x14ac:dyDescent="0.2"/>
    <row r="59694" x14ac:dyDescent="0.2"/>
    <row r="59695" x14ac:dyDescent="0.2"/>
    <row r="59696" x14ac:dyDescent="0.2"/>
    <row r="59697" x14ac:dyDescent="0.2"/>
    <row r="59698" x14ac:dyDescent="0.2"/>
    <row r="59699" x14ac:dyDescent="0.2"/>
    <row r="59700" x14ac:dyDescent="0.2"/>
    <row r="59701" x14ac:dyDescent="0.2"/>
    <row r="59702" x14ac:dyDescent="0.2"/>
    <row r="59703" x14ac:dyDescent="0.2"/>
    <row r="59704" x14ac:dyDescent="0.2"/>
    <row r="59705" x14ac:dyDescent="0.2"/>
    <row r="59706" x14ac:dyDescent="0.2"/>
    <row r="59707" x14ac:dyDescent="0.2"/>
    <row r="59708" x14ac:dyDescent="0.2"/>
    <row r="59709" x14ac:dyDescent="0.2"/>
    <row r="59710" x14ac:dyDescent="0.2"/>
    <row r="59711" x14ac:dyDescent="0.2"/>
    <row r="59712" x14ac:dyDescent="0.2"/>
    <row r="59713" x14ac:dyDescent="0.2"/>
    <row r="59714" x14ac:dyDescent="0.2"/>
    <row r="59715" x14ac:dyDescent="0.2"/>
    <row r="59716" x14ac:dyDescent="0.2"/>
    <row r="59717" x14ac:dyDescent="0.2"/>
    <row r="59718" x14ac:dyDescent="0.2"/>
    <row r="59719" x14ac:dyDescent="0.2"/>
    <row r="59720" x14ac:dyDescent="0.2"/>
    <row r="59721" x14ac:dyDescent="0.2"/>
    <row r="59722" x14ac:dyDescent="0.2"/>
    <row r="59723" x14ac:dyDescent="0.2"/>
    <row r="59724" x14ac:dyDescent="0.2"/>
    <row r="59725" x14ac:dyDescent="0.2"/>
    <row r="59726" x14ac:dyDescent="0.2"/>
    <row r="59727" x14ac:dyDescent="0.2"/>
    <row r="59728" x14ac:dyDescent="0.2"/>
    <row r="59729" x14ac:dyDescent="0.2"/>
    <row r="59730" x14ac:dyDescent="0.2"/>
    <row r="59731" x14ac:dyDescent="0.2"/>
    <row r="59732" x14ac:dyDescent="0.2"/>
    <row r="59733" x14ac:dyDescent="0.2"/>
    <row r="59734" x14ac:dyDescent="0.2"/>
    <row r="59735" x14ac:dyDescent="0.2"/>
    <row r="59736" x14ac:dyDescent="0.2"/>
    <row r="59737" x14ac:dyDescent="0.2"/>
    <row r="59738" x14ac:dyDescent="0.2"/>
    <row r="59739" x14ac:dyDescent="0.2"/>
    <row r="59740" x14ac:dyDescent="0.2"/>
    <row r="59741" x14ac:dyDescent="0.2"/>
    <row r="59742" x14ac:dyDescent="0.2"/>
    <row r="59743" x14ac:dyDescent="0.2"/>
    <row r="59744" x14ac:dyDescent="0.2"/>
    <row r="59745" x14ac:dyDescent="0.2"/>
    <row r="59746" x14ac:dyDescent="0.2"/>
    <row r="59747" x14ac:dyDescent="0.2"/>
    <row r="59748" x14ac:dyDescent="0.2"/>
    <row r="59749" x14ac:dyDescent="0.2"/>
    <row r="59750" x14ac:dyDescent="0.2"/>
    <row r="59751" x14ac:dyDescent="0.2"/>
    <row r="59752" x14ac:dyDescent="0.2"/>
    <row r="59753" x14ac:dyDescent="0.2"/>
    <row r="59754" x14ac:dyDescent="0.2"/>
    <row r="59755" x14ac:dyDescent="0.2"/>
    <row r="59756" x14ac:dyDescent="0.2"/>
    <row r="59757" x14ac:dyDescent="0.2"/>
    <row r="59758" x14ac:dyDescent="0.2"/>
    <row r="59759" x14ac:dyDescent="0.2"/>
    <row r="59760" x14ac:dyDescent="0.2"/>
    <row r="59761" x14ac:dyDescent="0.2"/>
    <row r="59762" x14ac:dyDescent="0.2"/>
    <row r="59763" x14ac:dyDescent="0.2"/>
    <row r="59764" x14ac:dyDescent="0.2"/>
    <row r="59765" x14ac:dyDescent="0.2"/>
    <row r="59766" x14ac:dyDescent="0.2"/>
    <row r="59767" x14ac:dyDescent="0.2"/>
    <row r="59768" x14ac:dyDescent="0.2"/>
    <row r="59769" x14ac:dyDescent="0.2"/>
    <row r="59770" x14ac:dyDescent="0.2"/>
    <row r="59771" x14ac:dyDescent="0.2"/>
    <row r="59772" x14ac:dyDescent="0.2"/>
    <row r="59773" x14ac:dyDescent="0.2"/>
    <row r="59774" x14ac:dyDescent="0.2"/>
    <row r="59775" x14ac:dyDescent="0.2"/>
    <row r="59776" x14ac:dyDescent="0.2"/>
    <row r="59777" x14ac:dyDescent="0.2"/>
    <row r="59778" x14ac:dyDescent="0.2"/>
    <row r="59779" x14ac:dyDescent="0.2"/>
    <row r="59780" x14ac:dyDescent="0.2"/>
    <row r="59781" x14ac:dyDescent="0.2"/>
    <row r="59782" x14ac:dyDescent="0.2"/>
    <row r="59783" x14ac:dyDescent="0.2"/>
    <row r="59784" x14ac:dyDescent="0.2"/>
    <row r="59785" x14ac:dyDescent="0.2"/>
    <row r="59786" x14ac:dyDescent="0.2"/>
    <row r="59787" x14ac:dyDescent="0.2"/>
    <row r="59788" x14ac:dyDescent="0.2"/>
    <row r="59789" x14ac:dyDescent="0.2"/>
    <row r="59790" x14ac:dyDescent="0.2"/>
    <row r="59791" x14ac:dyDescent="0.2"/>
    <row r="59792" x14ac:dyDescent="0.2"/>
    <row r="59793" x14ac:dyDescent="0.2"/>
    <row r="59794" x14ac:dyDescent="0.2"/>
    <row r="59795" x14ac:dyDescent="0.2"/>
    <row r="59796" x14ac:dyDescent="0.2"/>
    <row r="59797" x14ac:dyDescent="0.2"/>
    <row r="59798" x14ac:dyDescent="0.2"/>
    <row r="59799" x14ac:dyDescent="0.2"/>
    <row r="59800" x14ac:dyDescent="0.2"/>
    <row r="59801" x14ac:dyDescent="0.2"/>
    <row r="59802" x14ac:dyDescent="0.2"/>
    <row r="59803" x14ac:dyDescent="0.2"/>
    <row r="59804" x14ac:dyDescent="0.2"/>
    <row r="59805" x14ac:dyDescent="0.2"/>
    <row r="59806" x14ac:dyDescent="0.2"/>
    <row r="59807" x14ac:dyDescent="0.2"/>
    <row r="59808" x14ac:dyDescent="0.2"/>
    <row r="59809" x14ac:dyDescent="0.2"/>
    <row r="59810" x14ac:dyDescent="0.2"/>
    <row r="59811" x14ac:dyDescent="0.2"/>
    <row r="59812" x14ac:dyDescent="0.2"/>
    <row r="59813" x14ac:dyDescent="0.2"/>
    <row r="59814" x14ac:dyDescent="0.2"/>
    <row r="59815" x14ac:dyDescent="0.2"/>
    <row r="59816" x14ac:dyDescent="0.2"/>
    <row r="59817" x14ac:dyDescent="0.2"/>
    <row r="59818" x14ac:dyDescent="0.2"/>
    <row r="59819" x14ac:dyDescent="0.2"/>
    <row r="59820" x14ac:dyDescent="0.2"/>
    <row r="59821" x14ac:dyDescent="0.2"/>
    <row r="59822" x14ac:dyDescent="0.2"/>
    <row r="59823" x14ac:dyDescent="0.2"/>
    <row r="59824" x14ac:dyDescent="0.2"/>
    <row r="59825" x14ac:dyDescent="0.2"/>
    <row r="59826" x14ac:dyDescent="0.2"/>
    <row r="59827" x14ac:dyDescent="0.2"/>
    <row r="59828" x14ac:dyDescent="0.2"/>
    <row r="59829" x14ac:dyDescent="0.2"/>
    <row r="59830" x14ac:dyDescent="0.2"/>
    <row r="59831" x14ac:dyDescent="0.2"/>
    <row r="59832" x14ac:dyDescent="0.2"/>
    <row r="59833" x14ac:dyDescent="0.2"/>
    <row r="59834" x14ac:dyDescent="0.2"/>
    <row r="59835" x14ac:dyDescent="0.2"/>
    <row r="59836" x14ac:dyDescent="0.2"/>
    <row r="59837" x14ac:dyDescent="0.2"/>
    <row r="59838" x14ac:dyDescent="0.2"/>
    <row r="59839" x14ac:dyDescent="0.2"/>
    <row r="59840" x14ac:dyDescent="0.2"/>
    <row r="59841" x14ac:dyDescent="0.2"/>
    <row r="59842" x14ac:dyDescent="0.2"/>
    <row r="59843" x14ac:dyDescent="0.2"/>
    <row r="59844" x14ac:dyDescent="0.2"/>
    <row r="59845" x14ac:dyDescent="0.2"/>
    <row r="59846" x14ac:dyDescent="0.2"/>
    <row r="59847" x14ac:dyDescent="0.2"/>
    <row r="59848" x14ac:dyDescent="0.2"/>
    <row r="59849" x14ac:dyDescent="0.2"/>
    <row r="59850" x14ac:dyDescent="0.2"/>
    <row r="59851" x14ac:dyDescent="0.2"/>
    <row r="59852" x14ac:dyDescent="0.2"/>
    <row r="59853" x14ac:dyDescent="0.2"/>
    <row r="59854" x14ac:dyDescent="0.2"/>
    <row r="59855" x14ac:dyDescent="0.2"/>
    <row r="59856" x14ac:dyDescent="0.2"/>
    <row r="59857" x14ac:dyDescent="0.2"/>
    <row r="59858" x14ac:dyDescent="0.2"/>
    <row r="59859" x14ac:dyDescent="0.2"/>
    <row r="59860" x14ac:dyDescent="0.2"/>
    <row r="59861" x14ac:dyDescent="0.2"/>
    <row r="59862" x14ac:dyDescent="0.2"/>
    <row r="59863" x14ac:dyDescent="0.2"/>
    <row r="59864" x14ac:dyDescent="0.2"/>
    <row r="59865" x14ac:dyDescent="0.2"/>
    <row r="59866" x14ac:dyDescent="0.2"/>
    <row r="59867" x14ac:dyDescent="0.2"/>
    <row r="59868" x14ac:dyDescent="0.2"/>
    <row r="59869" x14ac:dyDescent="0.2"/>
    <row r="59870" x14ac:dyDescent="0.2"/>
    <row r="59871" x14ac:dyDescent="0.2"/>
    <row r="59872" x14ac:dyDescent="0.2"/>
    <row r="59873" x14ac:dyDescent="0.2"/>
    <row r="59874" x14ac:dyDescent="0.2"/>
    <row r="59875" x14ac:dyDescent="0.2"/>
    <row r="59876" x14ac:dyDescent="0.2"/>
    <row r="59877" x14ac:dyDescent="0.2"/>
    <row r="59878" x14ac:dyDescent="0.2"/>
    <row r="59879" x14ac:dyDescent="0.2"/>
    <row r="59880" x14ac:dyDescent="0.2"/>
    <row r="59881" x14ac:dyDescent="0.2"/>
    <row r="59882" x14ac:dyDescent="0.2"/>
    <row r="59883" x14ac:dyDescent="0.2"/>
    <row r="59884" x14ac:dyDescent="0.2"/>
    <row r="59885" x14ac:dyDescent="0.2"/>
    <row r="59886" x14ac:dyDescent="0.2"/>
    <row r="59887" x14ac:dyDescent="0.2"/>
    <row r="59888" x14ac:dyDescent="0.2"/>
    <row r="59889" x14ac:dyDescent="0.2"/>
    <row r="59890" x14ac:dyDescent="0.2"/>
    <row r="59891" x14ac:dyDescent="0.2"/>
    <row r="59892" x14ac:dyDescent="0.2"/>
    <row r="59893" x14ac:dyDescent="0.2"/>
    <row r="59894" x14ac:dyDescent="0.2"/>
    <row r="59895" x14ac:dyDescent="0.2"/>
    <row r="59896" x14ac:dyDescent="0.2"/>
    <row r="59897" x14ac:dyDescent="0.2"/>
    <row r="59898" x14ac:dyDescent="0.2"/>
    <row r="59899" x14ac:dyDescent="0.2"/>
    <row r="59900" x14ac:dyDescent="0.2"/>
    <row r="59901" x14ac:dyDescent="0.2"/>
    <row r="59902" x14ac:dyDescent="0.2"/>
    <row r="59903" x14ac:dyDescent="0.2"/>
    <row r="59904" x14ac:dyDescent="0.2"/>
    <row r="59905" x14ac:dyDescent="0.2"/>
    <row r="59906" x14ac:dyDescent="0.2"/>
    <row r="59907" x14ac:dyDescent="0.2"/>
    <row r="59908" x14ac:dyDescent="0.2"/>
    <row r="59909" x14ac:dyDescent="0.2"/>
    <row r="59910" x14ac:dyDescent="0.2"/>
    <row r="59911" x14ac:dyDescent="0.2"/>
    <row r="59912" x14ac:dyDescent="0.2"/>
    <row r="59913" x14ac:dyDescent="0.2"/>
    <row r="59914" x14ac:dyDescent="0.2"/>
    <row r="59915" x14ac:dyDescent="0.2"/>
    <row r="59916" x14ac:dyDescent="0.2"/>
    <row r="59917" x14ac:dyDescent="0.2"/>
    <row r="59918" x14ac:dyDescent="0.2"/>
    <row r="59919" x14ac:dyDescent="0.2"/>
    <row r="59920" x14ac:dyDescent="0.2"/>
    <row r="59921" x14ac:dyDescent="0.2"/>
    <row r="59922" x14ac:dyDescent="0.2"/>
    <row r="59923" x14ac:dyDescent="0.2"/>
    <row r="59924" x14ac:dyDescent="0.2"/>
    <row r="59925" x14ac:dyDescent="0.2"/>
    <row r="59926" x14ac:dyDescent="0.2"/>
    <row r="59927" x14ac:dyDescent="0.2"/>
    <row r="59928" x14ac:dyDescent="0.2"/>
    <row r="59929" x14ac:dyDescent="0.2"/>
    <row r="59930" x14ac:dyDescent="0.2"/>
    <row r="59931" x14ac:dyDescent="0.2"/>
    <row r="59932" x14ac:dyDescent="0.2"/>
    <row r="59933" x14ac:dyDescent="0.2"/>
    <row r="59934" x14ac:dyDescent="0.2"/>
    <row r="59935" x14ac:dyDescent="0.2"/>
    <row r="59936" x14ac:dyDescent="0.2"/>
    <row r="59937" x14ac:dyDescent="0.2"/>
    <row r="59938" x14ac:dyDescent="0.2"/>
    <row r="59939" x14ac:dyDescent="0.2"/>
    <row r="59940" x14ac:dyDescent="0.2"/>
    <row r="59941" x14ac:dyDescent="0.2"/>
    <row r="59942" x14ac:dyDescent="0.2"/>
    <row r="59943" x14ac:dyDescent="0.2"/>
    <row r="59944" x14ac:dyDescent="0.2"/>
    <row r="59945" x14ac:dyDescent="0.2"/>
    <row r="59946" x14ac:dyDescent="0.2"/>
    <row r="59947" x14ac:dyDescent="0.2"/>
    <row r="59948" x14ac:dyDescent="0.2"/>
    <row r="59949" x14ac:dyDescent="0.2"/>
    <row r="59950" x14ac:dyDescent="0.2"/>
    <row r="59951" x14ac:dyDescent="0.2"/>
    <row r="59952" x14ac:dyDescent="0.2"/>
    <row r="59953" x14ac:dyDescent="0.2"/>
    <row r="59954" x14ac:dyDescent="0.2"/>
    <row r="59955" x14ac:dyDescent="0.2"/>
    <row r="59956" x14ac:dyDescent="0.2"/>
    <row r="59957" x14ac:dyDescent="0.2"/>
    <row r="59958" x14ac:dyDescent="0.2"/>
    <row r="59959" x14ac:dyDescent="0.2"/>
    <row r="59960" x14ac:dyDescent="0.2"/>
    <row r="59961" x14ac:dyDescent="0.2"/>
    <row r="59962" x14ac:dyDescent="0.2"/>
    <row r="59963" x14ac:dyDescent="0.2"/>
    <row r="59964" x14ac:dyDescent="0.2"/>
    <row r="59965" x14ac:dyDescent="0.2"/>
    <row r="59966" x14ac:dyDescent="0.2"/>
    <row r="59967" x14ac:dyDescent="0.2"/>
    <row r="59968" x14ac:dyDescent="0.2"/>
    <row r="59969" x14ac:dyDescent="0.2"/>
    <row r="59970" x14ac:dyDescent="0.2"/>
    <row r="59971" x14ac:dyDescent="0.2"/>
    <row r="59972" x14ac:dyDescent="0.2"/>
    <row r="59973" x14ac:dyDescent="0.2"/>
    <row r="59974" x14ac:dyDescent="0.2"/>
    <row r="59975" x14ac:dyDescent="0.2"/>
    <row r="59976" x14ac:dyDescent="0.2"/>
    <row r="59977" x14ac:dyDescent="0.2"/>
    <row r="59978" x14ac:dyDescent="0.2"/>
    <row r="59979" x14ac:dyDescent="0.2"/>
    <row r="59980" x14ac:dyDescent="0.2"/>
    <row r="59981" x14ac:dyDescent="0.2"/>
    <row r="59982" x14ac:dyDescent="0.2"/>
    <row r="59983" x14ac:dyDescent="0.2"/>
    <row r="59984" x14ac:dyDescent="0.2"/>
    <row r="59985" x14ac:dyDescent="0.2"/>
    <row r="59986" x14ac:dyDescent="0.2"/>
    <row r="59987" x14ac:dyDescent="0.2"/>
    <row r="59988" x14ac:dyDescent="0.2"/>
    <row r="59989" x14ac:dyDescent="0.2"/>
    <row r="59990" x14ac:dyDescent="0.2"/>
    <row r="59991" x14ac:dyDescent="0.2"/>
    <row r="59992" x14ac:dyDescent="0.2"/>
    <row r="59993" x14ac:dyDescent="0.2"/>
    <row r="59994" x14ac:dyDescent="0.2"/>
    <row r="59995" x14ac:dyDescent="0.2"/>
    <row r="59996" x14ac:dyDescent="0.2"/>
    <row r="59997" x14ac:dyDescent="0.2"/>
    <row r="59998" x14ac:dyDescent="0.2"/>
    <row r="59999" x14ac:dyDescent="0.2"/>
    <row r="60000" x14ac:dyDescent="0.2"/>
    <row r="60001" x14ac:dyDescent="0.2"/>
    <row r="60002" x14ac:dyDescent="0.2"/>
    <row r="60003" x14ac:dyDescent="0.2"/>
    <row r="60004" x14ac:dyDescent="0.2"/>
    <row r="60005" x14ac:dyDescent="0.2"/>
    <row r="60006" x14ac:dyDescent="0.2"/>
    <row r="60007" x14ac:dyDescent="0.2"/>
    <row r="60008" x14ac:dyDescent="0.2"/>
    <row r="60009" x14ac:dyDescent="0.2"/>
    <row r="60010" x14ac:dyDescent="0.2"/>
    <row r="60011" x14ac:dyDescent="0.2"/>
    <row r="60012" x14ac:dyDescent="0.2"/>
    <row r="60013" x14ac:dyDescent="0.2"/>
    <row r="60014" x14ac:dyDescent="0.2"/>
    <row r="60015" x14ac:dyDescent="0.2"/>
    <row r="60016" x14ac:dyDescent="0.2"/>
    <row r="60017" x14ac:dyDescent="0.2"/>
    <row r="60018" x14ac:dyDescent="0.2"/>
    <row r="60019" x14ac:dyDescent="0.2"/>
    <row r="60020" x14ac:dyDescent="0.2"/>
    <row r="60021" x14ac:dyDescent="0.2"/>
    <row r="60022" x14ac:dyDescent="0.2"/>
    <row r="60023" x14ac:dyDescent="0.2"/>
    <row r="60024" x14ac:dyDescent="0.2"/>
    <row r="60025" x14ac:dyDescent="0.2"/>
    <row r="60026" x14ac:dyDescent="0.2"/>
    <row r="60027" x14ac:dyDescent="0.2"/>
    <row r="60028" x14ac:dyDescent="0.2"/>
    <row r="60029" x14ac:dyDescent="0.2"/>
    <row r="60030" x14ac:dyDescent="0.2"/>
    <row r="60031" x14ac:dyDescent="0.2"/>
    <row r="60032" x14ac:dyDescent="0.2"/>
    <row r="60033" x14ac:dyDescent="0.2"/>
    <row r="60034" x14ac:dyDescent="0.2"/>
    <row r="60035" x14ac:dyDescent="0.2"/>
    <row r="60036" x14ac:dyDescent="0.2"/>
    <row r="60037" x14ac:dyDescent="0.2"/>
    <row r="60038" x14ac:dyDescent="0.2"/>
    <row r="60039" x14ac:dyDescent="0.2"/>
    <row r="60040" x14ac:dyDescent="0.2"/>
    <row r="60041" x14ac:dyDescent="0.2"/>
    <row r="60042" x14ac:dyDescent="0.2"/>
    <row r="60043" x14ac:dyDescent="0.2"/>
    <row r="60044" x14ac:dyDescent="0.2"/>
    <row r="60045" x14ac:dyDescent="0.2"/>
    <row r="60046" x14ac:dyDescent="0.2"/>
    <row r="60047" x14ac:dyDescent="0.2"/>
    <row r="60048" x14ac:dyDescent="0.2"/>
    <row r="60049" x14ac:dyDescent="0.2"/>
    <row r="60050" x14ac:dyDescent="0.2"/>
    <row r="60051" x14ac:dyDescent="0.2"/>
    <row r="60052" x14ac:dyDescent="0.2"/>
    <row r="60053" x14ac:dyDescent="0.2"/>
    <row r="60054" x14ac:dyDescent="0.2"/>
    <row r="60055" x14ac:dyDescent="0.2"/>
    <row r="60056" x14ac:dyDescent="0.2"/>
    <row r="60057" x14ac:dyDescent="0.2"/>
    <row r="60058" x14ac:dyDescent="0.2"/>
    <row r="60059" x14ac:dyDescent="0.2"/>
    <row r="60060" x14ac:dyDescent="0.2"/>
    <row r="60061" x14ac:dyDescent="0.2"/>
    <row r="60062" x14ac:dyDescent="0.2"/>
    <row r="60063" x14ac:dyDescent="0.2"/>
    <row r="60064" x14ac:dyDescent="0.2"/>
    <row r="60065" x14ac:dyDescent="0.2"/>
    <row r="60066" x14ac:dyDescent="0.2"/>
    <row r="60067" x14ac:dyDescent="0.2"/>
    <row r="60068" x14ac:dyDescent="0.2"/>
    <row r="60069" x14ac:dyDescent="0.2"/>
    <row r="60070" x14ac:dyDescent="0.2"/>
    <row r="60071" x14ac:dyDescent="0.2"/>
    <row r="60072" x14ac:dyDescent="0.2"/>
    <row r="60073" x14ac:dyDescent="0.2"/>
    <row r="60074" x14ac:dyDescent="0.2"/>
    <row r="60075" x14ac:dyDescent="0.2"/>
    <row r="60076" x14ac:dyDescent="0.2"/>
    <row r="60077" x14ac:dyDescent="0.2"/>
    <row r="60078" x14ac:dyDescent="0.2"/>
    <row r="60079" x14ac:dyDescent="0.2"/>
    <row r="60080" x14ac:dyDescent="0.2"/>
    <row r="60081" x14ac:dyDescent="0.2"/>
    <row r="60082" x14ac:dyDescent="0.2"/>
    <row r="60083" x14ac:dyDescent="0.2"/>
    <row r="60084" x14ac:dyDescent="0.2"/>
    <row r="60085" x14ac:dyDescent="0.2"/>
    <row r="60086" x14ac:dyDescent="0.2"/>
    <row r="60087" x14ac:dyDescent="0.2"/>
    <row r="60088" x14ac:dyDescent="0.2"/>
    <row r="60089" x14ac:dyDescent="0.2"/>
    <row r="60090" x14ac:dyDescent="0.2"/>
    <row r="60091" x14ac:dyDescent="0.2"/>
    <row r="60092" x14ac:dyDescent="0.2"/>
    <row r="60093" x14ac:dyDescent="0.2"/>
    <row r="60094" x14ac:dyDescent="0.2"/>
    <row r="60095" x14ac:dyDescent="0.2"/>
    <row r="60096" x14ac:dyDescent="0.2"/>
    <row r="60097" x14ac:dyDescent="0.2"/>
    <row r="60098" x14ac:dyDescent="0.2"/>
    <row r="60099" x14ac:dyDescent="0.2"/>
    <row r="60100" x14ac:dyDescent="0.2"/>
    <row r="60101" x14ac:dyDescent="0.2"/>
    <row r="60102" x14ac:dyDescent="0.2"/>
    <row r="60103" x14ac:dyDescent="0.2"/>
    <row r="60104" x14ac:dyDescent="0.2"/>
    <row r="60105" x14ac:dyDescent="0.2"/>
    <row r="60106" x14ac:dyDescent="0.2"/>
    <row r="60107" x14ac:dyDescent="0.2"/>
    <row r="60108" x14ac:dyDescent="0.2"/>
    <row r="60109" x14ac:dyDescent="0.2"/>
    <row r="60110" x14ac:dyDescent="0.2"/>
    <row r="60111" x14ac:dyDescent="0.2"/>
    <row r="60112" x14ac:dyDescent="0.2"/>
    <row r="60113" x14ac:dyDescent="0.2"/>
    <row r="60114" x14ac:dyDescent="0.2"/>
    <row r="60115" x14ac:dyDescent="0.2"/>
    <row r="60116" x14ac:dyDescent="0.2"/>
    <row r="60117" x14ac:dyDescent="0.2"/>
    <row r="60118" x14ac:dyDescent="0.2"/>
    <row r="60119" x14ac:dyDescent="0.2"/>
    <row r="60120" x14ac:dyDescent="0.2"/>
    <row r="60121" x14ac:dyDescent="0.2"/>
    <row r="60122" x14ac:dyDescent="0.2"/>
    <row r="60123" x14ac:dyDescent="0.2"/>
    <row r="60124" x14ac:dyDescent="0.2"/>
    <row r="60125" x14ac:dyDescent="0.2"/>
    <row r="60126" x14ac:dyDescent="0.2"/>
    <row r="60127" x14ac:dyDescent="0.2"/>
    <row r="60128" x14ac:dyDescent="0.2"/>
    <row r="60129" x14ac:dyDescent="0.2"/>
    <row r="60130" x14ac:dyDescent="0.2"/>
    <row r="60131" x14ac:dyDescent="0.2"/>
    <row r="60132" x14ac:dyDescent="0.2"/>
    <row r="60133" x14ac:dyDescent="0.2"/>
    <row r="60134" x14ac:dyDescent="0.2"/>
    <row r="60135" x14ac:dyDescent="0.2"/>
    <row r="60136" x14ac:dyDescent="0.2"/>
    <row r="60137" x14ac:dyDescent="0.2"/>
    <row r="60138" x14ac:dyDescent="0.2"/>
    <row r="60139" x14ac:dyDescent="0.2"/>
    <row r="60140" x14ac:dyDescent="0.2"/>
    <row r="60141" x14ac:dyDescent="0.2"/>
    <row r="60142" x14ac:dyDescent="0.2"/>
    <row r="60143" x14ac:dyDescent="0.2"/>
    <row r="60144" x14ac:dyDescent="0.2"/>
    <row r="60145" x14ac:dyDescent="0.2"/>
    <row r="60146" x14ac:dyDescent="0.2"/>
    <row r="60147" x14ac:dyDescent="0.2"/>
    <row r="60148" x14ac:dyDescent="0.2"/>
    <row r="60149" x14ac:dyDescent="0.2"/>
    <row r="60150" x14ac:dyDescent="0.2"/>
    <row r="60151" x14ac:dyDescent="0.2"/>
    <row r="60152" x14ac:dyDescent="0.2"/>
    <row r="60153" x14ac:dyDescent="0.2"/>
    <row r="60154" x14ac:dyDescent="0.2"/>
    <row r="60155" x14ac:dyDescent="0.2"/>
    <row r="60156" x14ac:dyDescent="0.2"/>
    <row r="60157" x14ac:dyDescent="0.2"/>
    <row r="60158" x14ac:dyDescent="0.2"/>
    <row r="60159" x14ac:dyDescent="0.2"/>
    <row r="60160" x14ac:dyDescent="0.2"/>
    <row r="60161" x14ac:dyDescent="0.2"/>
    <row r="60162" x14ac:dyDescent="0.2"/>
    <row r="60163" x14ac:dyDescent="0.2"/>
    <row r="60164" x14ac:dyDescent="0.2"/>
    <row r="60165" x14ac:dyDescent="0.2"/>
    <row r="60166" x14ac:dyDescent="0.2"/>
    <row r="60167" x14ac:dyDescent="0.2"/>
    <row r="60168" x14ac:dyDescent="0.2"/>
    <row r="60169" x14ac:dyDescent="0.2"/>
    <row r="60170" x14ac:dyDescent="0.2"/>
    <row r="60171" x14ac:dyDescent="0.2"/>
    <row r="60172" x14ac:dyDescent="0.2"/>
    <row r="60173" x14ac:dyDescent="0.2"/>
    <row r="60174" x14ac:dyDescent="0.2"/>
    <row r="60175" x14ac:dyDescent="0.2"/>
    <row r="60176" x14ac:dyDescent="0.2"/>
    <row r="60177" x14ac:dyDescent="0.2"/>
    <row r="60178" x14ac:dyDescent="0.2"/>
    <row r="60179" x14ac:dyDescent="0.2"/>
    <row r="60180" x14ac:dyDescent="0.2"/>
    <row r="60181" x14ac:dyDescent="0.2"/>
    <row r="60182" x14ac:dyDescent="0.2"/>
    <row r="60183" x14ac:dyDescent="0.2"/>
    <row r="60184" x14ac:dyDescent="0.2"/>
    <row r="60185" x14ac:dyDescent="0.2"/>
    <row r="60186" x14ac:dyDescent="0.2"/>
    <row r="60187" x14ac:dyDescent="0.2"/>
    <row r="60188" x14ac:dyDescent="0.2"/>
    <row r="60189" x14ac:dyDescent="0.2"/>
    <row r="60190" x14ac:dyDescent="0.2"/>
    <row r="60191" x14ac:dyDescent="0.2"/>
    <row r="60192" x14ac:dyDescent="0.2"/>
    <row r="60193" x14ac:dyDescent="0.2"/>
    <row r="60194" x14ac:dyDescent="0.2"/>
    <row r="60195" x14ac:dyDescent="0.2"/>
    <row r="60196" x14ac:dyDescent="0.2"/>
    <row r="60197" x14ac:dyDescent="0.2"/>
    <row r="60198" x14ac:dyDescent="0.2"/>
    <row r="60199" x14ac:dyDescent="0.2"/>
    <row r="60200" x14ac:dyDescent="0.2"/>
    <row r="60201" x14ac:dyDescent="0.2"/>
    <row r="60202" x14ac:dyDescent="0.2"/>
    <row r="60203" x14ac:dyDescent="0.2"/>
    <row r="60204" x14ac:dyDescent="0.2"/>
    <row r="60205" x14ac:dyDescent="0.2"/>
    <row r="60206" x14ac:dyDescent="0.2"/>
    <row r="60207" x14ac:dyDescent="0.2"/>
    <row r="60208" x14ac:dyDescent="0.2"/>
    <row r="60209" x14ac:dyDescent="0.2"/>
    <row r="60210" x14ac:dyDescent="0.2"/>
    <row r="60211" x14ac:dyDescent="0.2"/>
    <row r="60212" x14ac:dyDescent="0.2"/>
    <row r="60213" x14ac:dyDescent="0.2"/>
    <row r="60214" x14ac:dyDescent="0.2"/>
    <row r="60215" x14ac:dyDescent="0.2"/>
    <row r="60216" x14ac:dyDescent="0.2"/>
    <row r="60217" x14ac:dyDescent="0.2"/>
    <row r="60218" x14ac:dyDescent="0.2"/>
    <row r="60219" x14ac:dyDescent="0.2"/>
    <row r="60220" x14ac:dyDescent="0.2"/>
    <row r="60221" x14ac:dyDescent="0.2"/>
    <row r="60222" x14ac:dyDescent="0.2"/>
    <row r="60223" x14ac:dyDescent="0.2"/>
    <row r="60224" x14ac:dyDescent="0.2"/>
    <row r="60225" x14ac:dyDescent="0.2"/>
    <row r="60226" x14ac:dyDescent="0.2"/>
    <row r="60227" x14ac:dyDescent="0.2"/>
    <row r="60228" x14ac:dyDescent="0.2"/>
    <row r="60229" x14ac:dyDescent="0.2"/>
    <row r="60230" x14ac:dyDescent="0.2"/>
    <row r="60231" x14ac:dyDescent="0.2"/>
    <row r="60232" x14ac:dyDescent="0.2"/>
    <row r="60233" x14ac:dyDescent="0.2"/>
    <row r="60234" x14ac:dyDescent="0.2"/>
    <row r="60235" x14ac:dyDescent="0.2"/>
    <row r="60236" x14ac:dyDescent="0.2"/>
    <row r="60237" x14ac:dyDescent="0.2"/>
    <row r="60238" x14ac:dyDescent="0.2"/>
    <row r="60239" x14ac:dyDescent="0.2"/>
    <row r="60240" x14ac:dyDescent="0.2"/>
    <row r="60241" x14ac:dyDescent="0.2"/>
    <row r="60242" x14ac:dyDescent="0.2"/>
    <row r="60243" x14ac:dyDescent="0.2"/>
    <row r="60244" x14ac:dyDescent="0.2"/>
    <row r="60245" x14ac:dyDescent="0.2"/>
    <row r="60246" x14ac:dyDescent="0.2"/>
    <row r="60247" x14ac:dyDescent="0.2"/>
    <row r="60248" x14ac:dyDescent="0.2"/>
    <row r="60249" x14ac:dyDescent="0.2"/>
    <row r="60250" x14ac:dyDescent="0.2"/>
    <row r="60251" x14ac:dyDescent="0.2"/>
    <row r="60252" x14ac:dyDescent="0.2"/>
    <row r="60253" x14ac:dyDescent="0.2"/>
    <row r="60254" x14ac:dyDescent="0.2"/>
    <row r="60255" x14ac:dyDescent="0.2"/>
    <row r="60256" x14ac:dyDescent="0.2"/>
    <row r="60257" x14ac:dyDescent="0.2"/>
    <row r="60258" x14ac:dyDescent="0.2"/>
    <row r="60259" x14ac:dyDescent="0.2"/>
    <row r="60260" x14ac:dyDescent="0.2"/>
    <row r="60261" x14ac:dyDescent="0.2"/>
    <row r="60262" x14ac:dyDescent="0.2"/>
    <row r="60263" x14ac:dyDescent="0.2"/>
    <row r="60264" x14ac:dyDescent="0.2"/>
    <row r="60265" x14ac:dyDescent="0.2"/>
    <row r="60266" x14ac:dyDescent="0.2"/>
    <row r="60267" x14ac:dyDescent="0.2"/>
    <row r="60268" x14ac:dyDescent="0.2"/>
    <row r="60269" x14ac:dyDescent="0.2"/>
    <row r="60270" x14ac:dyDescent="0.2"/>
    <row r="60271" x14ac:dyDescent="0.2"/>
    <row r="60272" x14ac:dyDescent="0.2"/>
    <row r="60273" x14ac:dyDescent="0.2"/>
    <row r="60274" x14ac:dyDescent="0.2"/>
    <row r="60275" x14ac:dyDescent="0.2"/>
    <row r="60276" x14ac:dyDescent="0.2"/>
    <row r="60277" x14ac:dyDescent="0.2"/>
    <row r="60278" x14ac:dyDescent="0.2"/>
    <row r="60279" x14ac:dyDescent="0.2"/>
    <row r="60280" x14ac:dyDescent="0.2"/>
    <row r="60281" x14ac:dyDescent="0.2"/>
    <row r="60282" x14ac:dyDescent="0.2"/>
    <row r="60283" x14ac:dyDescent="0.2"/>
    <row r="60284" x14ac:dyDescent="0.2"/>
    <row r="60285" x14ac:dyDescent="0.2"/>
    <row r="60286" x14ac:dyDescent="0.2"/>
    <row r="60287" x14ac:dyDescent="0.2"/>
    <row r="60288" x14ac:dyDescent="0.2"/>
    <row r="60289" x14ac:dyDescent="0.2"/>
    <row r="60290" x14ac:dyDescent="0.2"/>
    <row r="60291" x14ac:dyDescent="0.2"/>
    <row r="60292" x14ac:dyDescent="0.2"/>
    <row r="60293" x14ac:dyDescent="0.2"/>
    <row r="60294" x14ac:dyDescent="0.2"/>
    <row r="60295" x14ac:dyDescent="0.2"/>
    <row r="60296" x14ac:dyDescent="0.2"/>
    <row r="60297" x14ac:dyDescent="0.2"/>
    <row r="60298" x14ac:dyDescent="0.2"/>
    <row r="60299" x14ac:dyDescent="0.2"/>
    <row r="60300" x14ac:dyDescent="0.2"/>
    <row r="60301" x14ac:dyDescent="0.2"/>
    <row r="60302" x14ac:dyDescent="0.2"/>
    <row r="60303" x14ac:dyDescent="0.2"/>
    <row r="60304" x14ac:dyDescent="0.2"/>
    <row r="60305" x14ac:dyDescent="0.2"/>
    <row r="60306" x14ac:dyDescent="0.2"/>
    <row r="60307" x14ac:dyDescent="0.2"/>
    <row r="60308" x14ac:dyDescent="0.2"/>
    <row r="60309" x14ac:dyDescent="0.2"/>
    <row r="60310" x14ac:dyDescent="0.2"/>
    <row r="60311" x14ac:dyDescent="0.2"/>
    <row r="60312" x14ac:dyDescent="0.2"/>
    <row r="60313" x14ac:dyDescent="0.2"/>
    <row r="60314" x14ac:dyDescent="0.2"/>
    <row r="60315" x14ac:dyDescent="0.2"/>
    <row r="60316" x14ac:dyDescent="0.2"/>
    <row r="60317" x14ac:dyDescent="0.2"/>
    <row r="60318" x14ac:dyDescent="0.2"/>
    <row r="60319" x14ac:dyDescent="0.2"/>
    <row r="60320" x14ac:dyDescent="0.2"/>
    <row r="60321" x14ac:dyDescent="0.2"/>
    <row r="60322" x14ac:dyDescent="0.2"/>
    <row r="60323" x14ac:dyDescent="0.2"/>
    <row r="60324" x14ac:dyDescent="0.2"/>
    <row r="60325" x14ac:dyDescent="0.2"/>
    <row r="60326" x14ac:dyDescent="0.2"/>
    <row r="60327" x14ac:dyDescent="0.2"/>
    <row r="60328" x14ac:dyDescent="0.2"/>
    <row r="60329" x14ac:dyDescent="0.2"/>
    <row r="60330" x14ac:dyDescent="0.2"/>
    <row r="60331" x14ac:dyDescent="0.2"/>
    <row r="60332" x14ac:dyDescent="0.2"/>
    <row r="60333" x14ac:dyDescent="0.2"/>
    <row r="60334" x14ac:dyDescent="0.2"/>
    <row r="60335" x14ac:dyDescent="0.2"/>
    <row r="60336" x14ac:dyDescent="0.2"/>
    <row r="60337" x14ac:dyDescent="0.2"/>
    <row r="60338" x14ac:dyDescent="0.2"/>
    <row r="60339" x14ac:dyDescent="0.2"/>
    <row r="60340" x14ac:dyDescent="0.2"/>
    <row r="60341" x14ac:dyDescent="0.2"/>
    <row r="60342" x14ac:dyDescent="0.2"/>
    <row r="60343" x14ac:dyDescent="0.2"/>
    <row r="60344" x14ac:dyDescent="0.2"/>
    <row r="60345" x14ac:dyDescent="0.2"/>
    <row r="60346" x14ac:dyDescent="0.2"/>
    <row r="60347" x14ac:dyDescent="0.2"/>
    <row r="60348" x14ac:dyDescent="0.2"/>
    <row r="60349" x14ac:dyDescent="0.2"/>
    <row r="60350" x14ac:dyDescent="0.2"/>
    <row r="60351" x14ac:dyDescent="0.2"/>
    <row r="60352" x14ac:dyDescent="0.2"/>
    <row r="60353" x14ac:dyDescent="0.2"/>
    <row r="60354" x14ac:dyDescent="0.2"/>
    <row r="60355" x14ac:dyDescent="0.2"/>
    <row r="60356" x14ac:dyDescent="0.2"/>
    <row r="60357" x14ac:dyDescent="0.2"/>
    <row r="60358" x14ac:dyDescent="0.2"/>
    <row r="60359" x14ac:dyDescent="0.2"/>
    <row r="60360" x14ac:dyDescent="0.2"/>
    <row r="60361" x14ac:dyDescent="0.2"/>
    <row r="60362" x14ac:dyDescent="0.2"/>
    <row r="60363" x14ac:dyDescent="0.2"/>
    <row r="60364" x14ac:dyDescent="0.2"/>
    <row r="60365" x14ac:dyDescent="0.2"/>
    <row r="60366" x14ac:dyDescent="0.2"/>
    <row r="60367" x14ac:dyDescent="0.2"/>
    <row r="60368" x14ac:dyDescent="0.2"/>
    <row r="60369" x14ac:dyDescent="0.2"/>
    <row r="60370" x14ac:dyDescent="0.2"/>
    <row r="60371" x14ac:dyDescent="0.2"/>
    <row r="60372" x14ac:dyDescent="0.2"/>
    <row r="60373" x14ac:dyDescent="0.2"/>
    <row r="60374" x14ac:dyDescent="0.2"/>
    <row r="60375" x14ac:dyDescent="0.2"/>
    <row r="60376" x14ac:dyDescent="0.2"/>
    <row r="60377" x14ac:dyDescent="0.2"/>
    <row r="60378" x14ac:dyDescent="0.2"/>
    <row r="60379" x14ac:dyDescent="0.2"/>
    <row r="60380" x14ac:dyDescent="0.2"/>
    <row r="60381" x14ac:dyDescent="0.2"/>
    <row r="60382" x14ac:dyDescent="0.2"/>
    <row r="60383" x14ac:dyDescent="0.2"/>
    <row r="60384" x14ac:dyDescent="0.2"/>
    <row r="60385" x14ac:dyDescent="0.2"/>
    <row r="60386" x14ac:dyDescent="0.2"/>
    <row r="60387" x14ac:dyDescent="0.2"/>
    <row r="60388" x14ac:dyDescent="0.2"/>
    <row r="60389" x14ac:dyDescent="0.2"/>
    <row r="60390" x14ac:dyDescent="0.2"/>
    <row r="60391" x14ac:dyDescent="0.2"/>
    <row r="60392" x14ac:dyDescent="0.2"/>
    <row r="60393" x14ac:dyDescent="0.2"/>
    <row r="60394" x14ac:dyDescent="0.2"/>
    <row r="60395" x14ac:dyDescent="0.2"/>
    <row r="60396" x14ac:dyDescent="0.2"/>
    <row r="60397" x14ac:dyDescent="0.2"/>
    <row r="60398" x14ac:dyDescent="0.2"/>
    <row r="60399" x14ac:dyDescent="0.2"/>
    <row r="60400" x14ac:dyDescent="0.2"/>
    <row r="60401" x14ac:dyDescent="0.2"/>
    <row r="60402" x14ac:dyDescent="0.2"/>
    <row r="60403" x14ac:dyDescent="0.2"/>
    <row r="60404" x14ac:dyDescent="0.2"/>
    <row r="60405" x14ac:dyDescent="0.2"/>
    <row r="60406" x14ac:dyDescent="0.2"/>
    <row r="60407" x14ac:dyDescent="0.2"/>
    <row r="60408" x14ac:dyDescent="0.2"/>
    <row r="60409" x14ac:dyDescent="0.2"/>
    <row r="60410" x14ac:dyDescent="0.2"/>
    <row r="60411" x14ac:dyDescent="0.2"/>
    <row r="60412" x14ac:dyDescent="0.2"/>
    <row r="60413" x14ac:dyDescent="0.2"/>
    <row r="60414" x14ac:dyDescent="0.2"/>
    <row r="60415" x14ac:dyDescent="0.2"/>
    <row r="60416" x14ac:dyDescent="0.2"/>
    <row r="60417" x14ac:dyDescent="0.2"/>
    <row r="60418" x14ac:dyDescent="0.2"/>
    <row r="60419" x14ac:dyDescent="0.2"/>
    <row r="60420" x14ac:dyDescent="0.2"/>
    <row r="60421" x14ac:dyDescent="0.2"/>
    <row r="60422" x14ac:dyDescent="0.2"/>
    <row r="60423" x14ac:dyDescent="0.2"/>
    <row r="60424" x14ac:dyDescent="0.2"/>
    <row r="60425" x14ac:dyDescent="0.2"/>
    <row r="60426" x14ac:dyDescent="0.2"/>
    <row r="60427" x14ac:dyDescent="0.2"/>
    <row r="60428" x14ac:dyDescent="0.2"/>
    <row r="60429" x14ac:dyDescent="0.2"/>
    <row r="60430" x14ac:dyDescent="0.2"/>
    <row r="60431" x14ac:dyDescent="0.2"/>
    <row r="60432" x14ac:dyDescent="0.2"/>
    <row r="60433" x14ac:dyDescent="0.2"/>
    <row r="60434" x14ac:dyDescent="0.2"/>
    <row r="60435" x14ac:dyDescent="0.2"/>
    <row r="60436" x14ac:dyDescent="0.2"/>
    <row r="60437" x14ac:dyDescent="0.2"/>
    <row r="60438" x14ac:dyDescent="0.2"/>
    <row r="60439" x14ac:dyDescent="0.2"/>
    <row r="60440" x14ac:dyDescent="0.2"/>
    <row r="60441" x14ac:dyDescent="0.2"/>
    <row r="60442" x14ac:dyDescent="0.2"/>
    <row r="60443" x14ac:dyDescent="0.2"/>
    <row r="60444" x14ac:dyDescent="0.2"/>
    <row r="60445" x14ac:dyDescent="0.2"/>
    <row r="60446" x14ac:dyDescent="0.2"/>
    <row r="60447" x14ac:dyDescent="0.2"/>
    <row r="60448" x14ac:dyDescent="0.2"/>
    <row r="60449" x14ac:dyDescent="0.2"/>
    <row r="60450" x14ac:dyDescent="0.2"/>
    <row r="60451" x14ac:dyDescent="0.2"/>
    <row r="60452" x14ac:dyDescent="0.2"/>
    <row r="60453" x14ac:dyDescent="0.2"/>
    <row r="60454" x14ac:dyDescent="0.2"/>
    <row r="60455" x14ac:dyDescent="0.2"/>
    <row r="60456" x14ac:dyDescent="0.2"/>
    <row r="60457" x14ac:dyDescent="0.2"/>
    <row r="60458" x14ac:dyDescent="0.2"/>
    <row r="60459" x14ac:dyDescent="0.2"/>
    <row r="60460" x14ac:dyDescent="0.2"/>
    <row r="60461" x14ac:dyDescent="0.2"/>
    <row r="60462" x14ac:dyDescent="0.2"/>
    <row r="60463" x14ac:dyDescent="0.2"/>
    <row r="60464" x14ac:dyDescent="0.2"/>
    <row r="60465" x14ac:dyDescent="0.2"/>
    <row r="60466" x14ac:dyDescent="0.2"/>
    <row r="60467" x14ac:dyDescent="0.2"/>
    <row r="60468" x14ac:dyDescent="0.2"/>
    <row r="60469" x14ac:dyDescent="0.2"/>
    <row r="60470" x14ac:dyDescent="0.2"/>
    <row r="60471" x14ac:dyDescent="0.2"/>
    <row r="60472" x14ac:dyDescent="0.2"/>
    <row r="60473" x14ac:dyDescent="0.2"/>
    <row r="60474" x14ac:dyDescent="0.2"/>
    <row r="60475" x14ac:dyDescent="0.2"/>
    <row r="60476" x14ac:dyDescent="0.2"/>
    <row r="60477" x14ac:dyDescent="0.2"/>
    <row r="60478" x14ac:dyDescent="0.2"/>
    <row r="60479" x14ac:dyDescent="0.2"/>
    <row r="60480" x14ac:dyDescent="0.2"/>
    <row r="60481" x14ac:dyDescent="0.2"/>
    <row r="60482" x14ac:dyDescent="0.2"/>
    <row r="60483" x14ac:dyDescent="0.2"/>
    <row r="60484" x14ac:dyDescent="0.2"/>
    <row r="60485" x14ac:dyDescent="0.2"/>
    <row r="60486" x14ac:dyDescent="0.2"/>
    <row r="60487" x14ac:dyDescent="0.2"/>
    <row r="60488" x14ac:dyDescent="0.2"/>
    <row r="60489" x14ac:dyDescent="0.2"/>
    <row r="60490" x14ac:dyDescent="0.2"/>
    <row r="60491" x14ac:dyDescent="0.2"/>
    <row r="60492" x14ac:dyDescent="0.2"/>
    <row r="60493" x14ac:dyDescent="0.2"/>
    <row r="60494" x14ac:dyDescent="0.2"/>
    <row r="60495" x14ac:dyDescent="0.2"/>
    <row r="60496" x14ac:dyDescent="0.2"/>
    <row r="60497" x14ac:dyDescent="0.2"/>
    <row r="60498" x14ac:dyDescent="0.2"/>
    <row r="60499" x14ac:dyDescent="0.2"/>
    <row r="60500" x14ac:dyDescent="0.2"/>
    <row r="60501" x14ac:dyDescent="0.2"/>
    <row r="60502" x14ac:dyDescent="0.2"/>
    <row r="60503" x14ac:dyDescent="0.2"/>
    <row r="60504" x14ac:dyDescent="0.2"/>
    <row r="60505" x14ac:dyDescent="0.2"/>
    <row r="60506" x14ac:dyDescent="0.2"/>
    <row r="60507" x14ac:dyDescent="0.2"/>
    <row r="60508" x14ac:dyDescent="0.2"/>
    <row r="60509" x14ac:dyDescent="0.2"/>
    <row r="60510" x14ac:dyDescent="0.2"/>
    <row r="60511" x14ac:dyDescent="0.2"/>
    <row r="60512" x14ac:dyDescent="0.2"/>
    <row r="60513" x14ac:dyDescent="0.2"/>
    <row r="60514" x14ac:dyDescent="0.2"/>
    <row r="60515" x14ac:dyDescent="0.2"/>
    <row r="60516" x14ac:dyDescent="0.2"/>
    <row r="60517" x14ac:dyDescent="0.2"/>
    <row r="60518" x14ac:dyDescent="0.2"/>
    <row r="60519" x14ac:dyDescent="0.2"/>
    <row r="60520" x14ac:dyDescent="0.2"/>
    <row r="60521" x14ac:dyDescent="0.2"/>
    <row r="60522" x14ac:dyDescent="0.2"/>
    <row r="60523" x14ac:dyDescent="0.2"/>
    <row r="60524" x14ac:dyDescent="0.2"/>
    <row r="60525" x14ac:dyDescent="0.2"/>
    <row r="60526" x14ac:dyDescent="0.2"/>
    <row r="60527" x14ac:dyDescent="0.2"/>
    <row r="60528" x14ac:dyDescent="0.2"/>
    <row r="60529" x14ac:dyDescent="0.2"/>
    <row r="60530" x14ac:dyDescent="0.2"/>
    <row r="60531" x14ac:dyDescent="0.2"/>
    <row r="60532" x14ac:dyDescent="0.2"/>
    <row r="60533" x14ac:dyDescent="0.2"/>
    <row r="60534" x14ac:dyDescent="0.2"/>
    <row r="60535" x14ac:dyDescent="0.2"/>
    <row r="60536" x14ac:dyDescent="0.2"/>
    <row r="60537" x14ac:dyDescent="0.2"/>
    <row r="60538" x14ac:dyDescent="0.2"/>
    <row r="60539" x14ac:dyDescent="0.2"/>
    <row r="60540" x14ac:dyDescent="0.2"/>
    <row r="60541" x14ac:dyDescent="0.2"/>
    <row r="60542" x14ac:dyDescent="0.2"/>
    <row r="60543" x14ac:dyDescent="0.2"/>
    <row r="60544" x14ac:dyDescent="0.2"/>
    <row r="60545" x14ac:dyDescent="0.2"/>
    <row r="60546" x14ac:dyDescent="0.2"/>
    <row r="60547" x14ac:dyDescent="0.2"/>
    <row r="60548" x14ac:dyDescent="0.2"/>
    <row r="60549" x14ac:dyDescent="0.2"/>
    <row r="60550" x14ac:dyDescent="0.2"/>
    <row r="60551" x14ac:dyDescent="0.2"/>
    <row r="60552" x14ac:dyDescent="0.2"/>
    <row r="60553" x14ac:dyDescent="0.2"/>
    <row r="60554" x14ac:dyDescent="0.2"/>
    <row r="60555" x14ac:dyDescent="0.2"/>
    <row r="60556" x14ac:dyDescent="0.2"/>
    <row r="60557" x14ac:dyDescent="0.2"/>
    <row r="60558" x14ac:dyDescent="0.2"/>
    <row r="60559" x14ac:dyDescent="0.2"/>
    <row r="60560" x14ac:dyDescent="0.2"/>
    <row r="60561" x14ac:dyDescent="0.2"/>
    <row r="60562" x14ac:dyDescent="0.2"/>
    <row r="60563" x14ac:dyDescent="0.2"/>
    <row r="60564" x14ac:dyDescent="0.2"/>
    <row r="60565" x14ac:dyDescent="0.2"/>
    <row r="60566" x14ac:dyDescent="0.2"/>
    <row r="60567" x14ac:dyDescent="0.2"/>
    <row r="60568" x14ac:dyDescent="0.2"/>
    <row r="60569" x14ac:dyDescent="0.2"/>
    <row r="60570" x14ac:dyDescent="0.2"/>
    <row r="60571" x14ac:dyDescent="0.2"/>
    <row r="60572" x14ac:dyDescent="0.2"/>
    <row r="60573" x14ac:dyDescent="0.2"/>
    <row r="60574" x14ac:dyDescent="0.2"/>
    <row r="60575" x14ac:dyDescent="0.2"/>
    <row r="60576" x14ac:dyDescent="0.2"/>
    <row r="60577" x14ac:dyDescent="0.2"/>
    <row r="60578" x14ac:dyDescent="0.2"/>
    <row r="60579" x14ac:dyDescent="0.2"/>
    <row r="60580" x14ac:dyDescent="0.2"/>
    <row r="60581" x14ac:dyDescent="0.2"/>
    <row r="60582" x14ac:dyDescent="0.2"/>
    <row r="60583" x14ac:dyDescent="0.2"/>
    <row r="60584" x14ac:dyDescent="0.2"/>
    <row r="60585" x14ac:dyDescent="0.2"/>
    <row r="60586" x14ac:dyDescent="0.2"/>
    <row r="60587" x14ac:dyDescent="0.2"/>
    <row r="60588" x14ac:dyDescent="0.2"/>
    <row r="60589" x14ac:dyDescent="0.2"/>
    <row r="60590" x14ac:dyDescent="0.2"/>
    <row r="60591" x14ac:dyDescent="0.2"/>
    <row r="60592" x14ac:dyDescent="0.2"/>
    <row r="60593" x14ac:dyDescent="0.2"/>
    <row r="60594" x14ac:dyDescent="0.2"/>
    <row r="60595" x14ac:dyDescent="0.2"/>
    <row r="60596" x14ac:dyDescent="0.2"/>
    <row r="60597" x14ac:dyDescent="0.2"/>
    <row r="60598" x14ac:dyDescent="0.2"/>
    <row r="60599" x14ac:dyDescent="0.2"/>
    <row r="60600" x14ac:dyDescent="0.2"/>
    <row r="60601" x14ac:dyDescent="0.2"/>
    <row r="60602" x14ac:dyDescent="0.2"/>
    <row r="60603" x14ac:dyDescent="0.2"/>
    <row r="60604" x14ac:dyDescent="0.2"/>
    <row r="60605" x14ac:dyDescent="0.2"/>
    <row r="60606" x14ac:dyDescent="0.2"/>
    <row r="60607" x14ac:dyDescent="0.2"/>
    <row r="60608" x14ac:dyDescent="0.2"/>
    <row r="60609" x14ac:dyDescent="0.2"/>
    <row r="60610" x14ac:dyDescent="0.2"/>
    <row r="60611" x14ac:dyDescent="0.2"/>
    <row r="60612" x14ac:dyDescent="0.2"/>
    <row r="60613" x14ac:dyDescent="0.2"/>
    <row r="60614" x14ac:dyDescent="0.2"/>
    <row r="60615" x14ac:dyDescent="0.2"/>
    <row r="60616" x14ac:dyDescent="0.2"/>
    <row r="60617" x14ac:dyDescent="0.2"/>
    <row r="60618" x14ac:dyDescent="0.2"/>
    <row r="60619" x14ac:dyDescent="0.2"/>
    <row r="60620" x14ac:dyDescent="0.2"/>
    <row r="60621" x14ac:dyDescent="0.2"/>
    <row r="60622" x14ac:dyDescent="0.2"/>
    <row r="60623" x14ac:dyDescent="0.2"/>
    <row r="60624" x14ac:dyDescent="0.2"/>
    <row r="60625" x14ac:dyDescent="0.2"/>
    <row r="60626" x14ac:dyDescent="0.2"/>
    <row r="60627" x14ac:dyDescent="0.2"/>
    <row r="60628" x14ac:dyDescent="0.2"/>
    <row r="60629" x14ac:dyDescent="0.2"/>
    <row r="60630" x14ac:dyDescent="0.2"/>
    <row r="60631" x14ac:dyDescent="0.2"/>
    <row r="60632" x14ac:dyDescent="0.2"/>
    <row r="60633" x14ac:dyDescent="0.2"/>
    <row r="60634" x14ac:dyDescent="0.2"/>
    <row r="60635" x14ac:dyDescent="0.2"/>
    <row r="60636" x14ac:dyDescent="0.2"/>
    <row r="60637" x14ac:dyDescent="0.2"/>
    <row r="60638" x14ac:dyDescent="0.2"/>
    <row r="60639" x14ac:dyDescent="0.2"/>
    <row r="60640" x14ac:dyDescent="0.2"/>
    <row r="60641" x14ac:dyDescent="0.2"/>
    <row r="60642" x14ac:dyDescent="0.2"/>
    <row r="60643" x14ac:dyDescent="0.2"/>
    <row r="60644" x14ac:dyDescent="0.2"/>
    <row r="60645" x14ac:dyDescent="0.2"/>
    <row r="60646" x14ac:dyDescent="0.2"/>
    <row r="60647" x14ac:dyDescent="0.2"/>
    <row r="60648" x14ac:dyDescent="0.2"/>
    <row r="60649" x14ac:dyDescent="0.2"/>
    <row r="60650" x14ac:dyDescent="0.2"/>
    <row r="60651" x14ac:dyDescent="0.2"/>
    <row r="60652" x14ac:dyDescent="0.2"/>
    <row r="60653" x14ac:dyDescent="0.2"/>
    <row r="60654" x14ac:dyDescent="0.2"/>
    <row r="60655" x14ac:dyDescent="0.2"/>
    <row r="60656" x14ac:dyDescent="0.2"/>
    <row r="60657" x14ac:dyDescent="0.2"/>
    <row r="60658" x14ac:dyDescent="0.2"/>
    <row r="60659" x14ac:dyDescent="0.2"/>
    <row r="60660" x14ac:dyDescent="0.2"/>
    <row r="60661" x14ac:dyDescent="0.2"/>
    <row r="60662" x14ac:dyDescent="0.2"/>
    <row r="60663" x14ac:dyDescent="0.2"/>
    <row r="60664" x14ac:dyDescent="0.2"/>
    <row r="60665" x14ac:dyDescent="0.2"/>
    <row r="60666" x14ac:dyDescent="0.2"/>
    <row r="60667" x14ac:dyDescent="0.2"/>
    <row r="60668" x14ac:dyDescent="0.2"/>
    <row r="60669" x14ac:dyDescent="0.2"/>
    <row r="60670" x14ac:dyDescent="0.2"/>
    <row r="60671" x14ac:dyDescent="0.2"/>
    <row r="60672" x14ac:dyDescent="0.2"/>
    <row r="60673" x14ac:dyDescent="0.2"/>
    <row r="60674" x14ac:dyDescent="0.2"/>
    <row r="60675" x14ac:dyDescent="0.2"/>
    <row r="60676" x14ac:dyDescent="0.2"/>
    <row r="60677" x14ac:dyDescent="0.2"/>
    <row r="60678" x14ac:dyDescent="0.2"/>
    <row r="60679" x14ac:dyDescent="0.2"/>
    <row r="60680" x14ac:dyDescent="0.2"/>
    <row r="60681" x14ac:dyDescent="0.2"/>
    <row r="60682" x14ac:dyDescent="0.2"/>
    <row r="60683" x14ac:dyDescent="0.2"/>
    <row r="60684" x14ac:dyDescent="0.2"/>
    <row r="60685" x14ac:dyDescent="0.2"/>
    <row r="60686" x14ac:dyDescent="0.2"/>
    <row r="60687" x14ac:dyDescent="0.2"/>
    <row r="60688" x14ac:dyDescent="0.2"/>
    <row r="60689" x14ac:dyDescent="0.2"/>
    <row r="60690" x14ac:dyDescent="0.2"/>
    <row r="60691" x14ac:dyDescent="0.2"/>
    <row r="60692" x14ac:dyDescent="0.2"/>
    <row r="60693" x14ac:dyDescent="0.2"/>
    <row r="60694" x14ac:dyDescent="0.2"/>
    <row r="60695" x14ac:dyDescent="0.2"/>
    <row r="60696" x14ac:dyDescent="0.2"/>
    <row r="60697" x14ac:dyDescent="0.2"/>
    <row r="60698" x14ac:dyDescent="0.2"/>
    <row r="60699" x14ac:dyDescent="0.2"/>
    <row r="60700" x14ac:dyDescent="0.2"/>
    <row r="60701" x14ac:dyDescent="0.2"/>
    <row r="60702" x14ac:dyDescent="0.2"/>
    <row r="60703" x14ac:dyDescent="0.2"/>
    <row r="60704" x14ac:dyDescent="0.2"/>
    <row r="60705" x14ac:dyDescent="0.2"/>
    <row r="60706" x14ac:dyDescent="0.2"/>
    <row r="60707" x14ac:dyDescent="0.2"/>
    <row r="60708" x14ac:dyDescent="0.2"/>
    <row r="60709" x14ac:dyDescent="0.2"/>
    <row r="60710" x14ac:dyDescent="0.2"/>
    <row r="60711" x14ac:dyDescent="0.2"/>
    <row r="60712" x14ac:dyDescent="0.2"/>
    <row r="60713" x14ac:dyDescent="0.2"/>
    <row r="60714" x14ac:dyDescent="0.2"/>
    <row r="60715" x14ac:dyDescent="0.2"/>
    <row r="60716" x14ac:dyDescent="0.2"/>
    <row r="60717" x14ac:dyDescent="0.2"/>
    <row r="60718" x14ac:dyDescent="0.2"/>
    <row r="60719" x14ac:dyDescent="0.2"/>
    <row r="60720" x14ac:dyDescent="0.2"/>
    <row r="60721" x14ac:dyDescent="0.2"/>
    <row r="60722" x14ac:dyDescent="0.2"/>
    <row r="60723" x14ac:dyDescent="0.2"/>
    <row r="60724" x14ac:dyDescent="0.2"/>
    <row r="60725" x14ac:dyDescent="0.2"/>
    <row r="60726" x14ac:dyDescent="0.2"/>
    <row r="60727" x14ac:dyDescent="0.2"/>
    <row r="60728" x14ac:dyDescent="0.2"/>
    <row r="60729" x14ac:dyDescent="0.2"/>
    <row r="60730" x14ac:dyDescent="0.2"/>
    <row r="60731" x14ac:dyDescent="0.2"/>
    <row r="60732" x14ac:dyDescent="0.2"/>
    <row r="60733" x14ac:dyDescent="0.2"/>
    <row r="60734" x14ac:dyDescent="0.2"/>
    <row r="60735" x14ac:dyDescent="0.2"/>
    <row r="60736" x14ac:dyDescent="0.2"/>
    <row r="60737" x14ac:dyDescent="0.2"/>
    <row r="60738" x14ac:dyDescent="0.2"/>
    <row r="60739" x14ac:dyDescent="0.2"/>
    <row r="60740" x14ac:dyDescent="0.2"/>
    <row r="60741" x14ac:dyDescent="0.2"/>
    <row r="60742" x14ac:dyDescent="0.2"/>
    <row r="60743" x14ac:dyDescent="0.2"/>
    <row r="60744" x14ac:dyDescent="0.2"/>
    <row r="60745" x14ac:dyDescent="0.2"/>
    <row r="60746" x14ac:dyDescent="0.2"/>
    <row r="60747" x14ac:dyDescent="0.2"/>
    <row r="60748" x14ac:dyDescent="0.2"/>
    <row r="60749" x14ac:dyDescent="0.2"/>
    <row r="60750" x14ac:dyDescent="0.2"/>
    <row r="60751" x14ac:dyDescent="0.2"/>
    <row r="60752" x14ac:dyDescent="0.2"/>
    <row r="60753" x14ac:dyDescent="0.2"/>
    <row r="60754" x14ac:dyDescent="0.2"/>
    <row r="60755" x14ac:dyDescent="0.2"/>
    <row r="60756" x14ac:dyDescent="0.2"/>
    <row r="60757" x14ac:dyDescent="0.2"/>
    <row r="60758" x14ac:dyDescent="0.2"/>
    <row r="60759" x14ac:dyDescent="0.2"/>
    <row r="60760" x14ac:dyDescent="0.2"/>
    <row r="60761" x14ac:dyDescent="0.2"/>
    <row r="60762" x14ac:dyDescent="0.2"/>
    <row r="60763" x14ac:dyDescent="0.2"/>
    <row r="60764" x14ac:dyDescent="0.2"/>
    <row r="60765" x14ac:dyDescent="0.2"/>
    <row r="60766" x14ac:dyDescent="0.2"/>
    <row r="60767" x14ac:dyDescent="0.2"/>
    <row r="60768" x14ac:dyDescent="0.2"/>
    <row r="60769" x14ac:dyDescent="0.2"/>
    <row r="60770" x14ac:dyDescent="0.2"/>
    <row r="60771" x14ac:dyDescent="0.2"/>
    <row r="60772" x14ac:dyDescent="0.2"/>
    <row r="60773" x14ac:dyDescent="0.2"/>
    <row r="60774" x14ac:dyDescent="0.2"/>
    <row r="60775" x14ac:dyDescent="0.2"/>
    <row r="60776" x14ac:dyDescent="0.2"/>
    <row r="60777" x14ac:dyDescent="0.2"/>
    <row r="60778" x14ac:dyDescent="0.2"/>
    <row r="60779" x14ac:dyDescent="0.2"/>
    <row r="60780" x14ac:dyDescent="0.2"/>
    <row r="60781" x14ac:dyDescent="0.2"/>
    <row r="60782" x14ac:dyDescent="0.2"/>
    <row r="60783" x14ac:dyDescent="0.2"/>
    <row r="60784" x14ac:dyDescent="0.2"/>
    <row r="60785" x14ac:dyDescent="0.2"/>
    <row r="60786" x14ac:dyDescent="0.2"/>
    <row r="60787" x14ac:dyDescent="0.2"/>
    <row r="60788" x14ac:dyDescent="0.2"/>
    <row r="60789" x14ac:dyDescent="0.2"/>
    <row r="60790" x14ac:dyDescent="0.2"/>
    <row r="60791" x14ac:dyDescent="0.2"/>
    <row r="60792" x14ac:dyDescent="0.2"/>
    <row r="60793" x14ac:dyDescent="0.2"/>
    <row r="60794" x14ac:dyDescent="0.2"/>
    <row r="60795" x14ac:dyDescent="0.2"/>
    <row r="60796" x14ac:dyDescent="0.2"/>
    <row r="60797" x14ac:dyDescent="0.2"/>
    <row r="60798" x14ac:dyDescent="0.2"/>
    <row r="60799" x14ac:dyDescent="0.2"/>
    <row r="60800" x14ac:dyDescent="0.2"/>
    <row r="60801" x14ac:dyDescent="0.2"/>
    <row r="60802" x14ac:dyDescent="0.2"/>
    <row r="60803" x14ac:dyDescent="0.2"/>
    <row r="60804" x14ac:dyDescent="0.2"/>
    <row r="60805" x14ac:dyDescent="0.2"/>
    <row r="60806" x14ac:dyDescent="0.2"/>
    <row r="60807" x14ac:dyDescent="0.2"/>
    <row r="60808" x14ac:dyDescent="0.2"/>
    <row r="60809" x14ac:dyDescent="0.2"/>
    <row r="60810" x14ac:dyDescent="0.2"/>
    <row r="60811" x14ac:dyDescent="0.2"/>
    <row r="60812" x14ac:dyDescent="0.2"/>
    <row r="60813" x14ac:dyDescent="0.2"/>
    <row r="60814" x14ac:dyDescent="0.2"/>
    <row r="60815" x14ac:dyDescent="0.2"/>
    <row r="60816" x14ac:dyDescent="0.2"/>
    <row r="60817" x14ac:dyDescent="0.2"/>
    <row r="60818" x14ac:dyDescent="0.2"/>
    <row r="60819" x14ac:dyDescent="0.2"/>
    <row r="60820" x14ac:dyDescent="0.2"/>
    <row r="60821" x14ac:dyDescent="0.2"/>
    <row r="60822" x14ac:dyDescent="0.2"/>
    <row r="60823" x14ac:dyDescent="0.2"/>
    <row r="60824" x14ac:dyDescent="0.2"/>
    <row r="60825" x14ac:dyDescent="0.2"/>
    <row r="60826" x14ac:dyDescent="0.2"/>
    <row r="60827" x14ac:dyDescent="0.2"/>
    <row r="60828" x14ac:dyDescent="0.2"/>
    <row r="60829" x14ac:dyDescent="0.2"/>
    <row r="60830" x14ac:dyDescent="0.2"/>
    <row r="60831" x14ac:dyDescent="0.2"/>
    <row r="60832" x14ac:dyDescent="0.2"/>
    <row r="60833" x14ac:dyDescent="0.2"/>
    <row r="60834" x14ac:dyDescent="0.2"/>
    <row r="60835" x14ac:dyDescent="0.2"/>
    <row r="60836" x14ac:dyDescent="0.2"/>
    <row r="60837" x14ac:dyDescent="0.2"/>
    <row r="60838" x14ac:dyDescent="0.2"/>
    <row r="60839" x14ac:dyDescent="0.2"/>
    <row r="60840" x14ac:dyDescent="0.2"/>
    <row r="60841" x14ac:dyDescent="0.2"/>
    <row r="60842" x14ac:dyDescent="0.2"/>
    <row r="60843" x14ac:dyDescent="0.2"/>
    <row r="60844" x14ac:dyDescent="0.2"/>
    <row r="60845" x14ac:dyDescent="0.2"/>
    <row r="60846" x14ac:dyDescent="0.2"/>
    <row r="60847" x14ac:dyDescent="0.2"/>
    <row r="60848" x14ac:dyDescent="0.2"/>
    <row r="60849" x14ac:dyDescent="0.2"/>
    <row r="60850" x14ac:dyDescent="0.2"/>
    <row r="60851" x14ac:dyDescent="0.2"/>
    <row r="60852" x14ac:dyDescent="0.2"/>
    <row r="60853" x14ac:dyDescent="0.2"/>
    <row r="60854" x14ac:dyDescent="0.2"/>
    <row r="60855" x14ac:dyDescent="0.2"/>
    <row r="60856" x14ac:dyDescent="0.2"/>
    <row r="60857" x14ac:dyDescent="0.2"/>
    <row r="60858" x14ac:dyDescent="0.2"/>
    <row r="60859" x14ac:dyDescent="0.2"/>
    <row r="60860" x14ac:dyDescent="0.2"/>
    <row r="60861" x14ac:dyDescent="0.2"/>
    <row r="60862" x14ac:dyDescent="0.2"/>
    <row r="60863" x14ac:dyDescent="0.2"/>
    <row r="60864" x14ac:dyDescent="0.2"/>
    <row r="60865" x14ac:dyDescent="0.2"/>
    <row r="60866" x14ac:dyDescent="0.2"/>
    <row r="60867" x14ac:dyDescent="0.2"/>
    <row r="60868" x14ac:dyDescent="0.2"/>
    <row r="60869" x14ac:dyDescent="0.2"/>
    <row r="60870" x14ac:dyDescent="0.2"/>
    <row r="60871" x14ac:dyDescent="0.2"/>
    <row r="60872" x14ac:dyDescent="0.2"/>
    <row r="60873" x14ac:dyDescent="0.2"/>
    <row r="60874" x14ac:dyDescent="0.2"/>
    <row r="60875" x14ac:dyDescent="0.2"/>
    <row r="60876" x14ac:dyDescent="0.2"/>
    <row r="60877" x14ac:dyDescent="0.2"/>
    <row r="60878" x14ac:dyDescent="0.2"/>
    <row r="60879" x14ac:dyDescent="0.2"/>
    <row r="60880" x14ac:dyDescent="0.2"/>
    <row r="60881" x14ac:dyDescent="0.2"/>
    <row r="60882" x14ac:dyDescent="0.2"/>
    <row r="60883" x14ac:dyDescent="0.2"/>
    <row r="60884" x14ac:dyDescent="0.2"/>
    <row r="60885" x14ac:dyDescent="0.2"/>
    <row r="60886" x14ac:dyDescent="0.2"/>
    <row r="60887" x14ac:dyDescent="0.2"/>
    <row r="60888" x14ac:dyDescent="0.2"/>
    <row r="60889" x14ac:dyDescent="0.2"/>
    <row r="60890" x14ac:dyDescent="0.2"/>
    <row r="60891" x14ac:dyDescent="0.2"/>
    <row r="60892" x14ac:dyDescent="0.2"/>
    <row r="60893" x14ac:dyDescent="0.2"/>
    <row r="60894" x14ac:dyDescent="0.2"/>
    <row r="60895" x14ac:dyDescent="0.2"/>
    <row r="60896" x14ac:dyDescent="0.2"/>
    <row r="60897" x14ac:dyDescent="0.2"/>
    <row r="60898" x14ac:dyDescent="0.2"/>
    <row r="60899" x14ac:dyDescent="0.2"/>
    <row r="60900" x14ac:dyDescent="0.2"/>
    <row r="60901" x14ac:dyDescent="0.2"/>
    <row r="60902" x14ac:dyDescent="0.2"/>
    <row r="60903" x14ac:dyDescent="0.2"/>
    <row r="60904" x14ac:dyDescent="0.2"/>
    <row r="60905" x14ac:dyDescent="0.2"/>
    <row r="60906" x14ac:dyDescent="0.2"/>
    <row r="60907" x14ac:dyDescent="0.2"/>
    <row r="60908" x14ac:dyDescent="0.2"/>
    <row r="60909" x14ac:dyDescent="0.2"/>
    <row r="60910" x14ac:dyDescent="0.2"/>
    <row r="60911" x14ac:dyDescent="0.2"/>
    <row r="60912" x14ac:dyDescent="0.2"/>
    <row r="60913" x14ac:dyDescent="0.2"/>
    <row r="60914" x14ac:dyDescent="0.2"/>
    <row r="60915" x14ac:dyDescent="0.2"/>
    <row r="60916" x14ac:dyDescent="0.2"/>
    <row r="60917" x14ac:dyDescent="0.2"/>
    <row r="60918" x14ac:dyDescent="0.2"/>
    <row r="60919" x14ac:dyDescent="0.2"/>
    <row r="60920" x14ac:dyDescent="0.2"/>
    <row r="60921" x14ac:dyDescent="0.2"/>
    <row r="60922" x14ac:dyDescent="0.2"/>
    <row r="60923" x14ac:dyDescent="0.2"/>
    <row r="60924" x14ac:dyDescent="0.2"/>
    <row r="60925" x14ac:dyDescent="0.2"/>
    <row r="60926" x14ac:dyDescent="0.2"/>
    <row r="60927" x14ac:dyDescent="0.2"/>
    <row r="60928" x14ac:dyDescent="0.2"/>
    <row r="60929" x14ac:dyDescent="0.2"/>
    <row r="60930" x14ac:dyDescent="0.2"/>
    <row r="60931" x14ac:dyDescent="0.2"/>
    <row r="60932" x14ac:dyDescent="0.2"/>
    <row r="60933" x14ac:dyDescent="0.2"/>
    <row r="60934" x14ac:dyDescent="0.2"/>
    <row r="60935" x14ac:dyDescent="0.2"/>
    <row r="60936" x14ac:dyDescent="0.2"/>
    <row r="60937" x14ac:dyDescent="0.2"/>
    <row r="60938" x14ac:dyDescent="0.2"/>
    <row r="60939" x14ac:dyDescent="0.2"/>
    <row r="60940" x14ac:dyDescent="0.2"/>
    <row r="60941" x14ac:dyDescent="0.2"/>
    <row r="60942" x14ac:dyDescent="0.2"/>
    <row r="60943" x14ac:dyDescent="0.2"/>
    <row r="60944" x14ac:dyDescent="0.2"/>
    <row r="60945" x14ac:dyDescent="0.2"/>
    <row r="60946" x14ac:dyDescent="0.2"/>
    <row r="60947" x14ac:dyDescent="0.2"/>
    <row r="60948" x14ac:dyDescent="0.2"/>
    <row r="60949" x14ac:dyDescent="0.2"/>
    <row r="60950" x14ac:dyDescent="0.2"/>
    <row r="60951" x14ac:dyDescent="0.2"/>
    <row r="60952" x14ac:dyDescent="0.2"/>
    <row r="60953" x14ac:dyDescent="0.2"/>
    <row r="60954" x14ac:dyDescent="0.2"/>
    <row r="60955" x14ac:dyDescent="0.2"/>
    <row r="60956" x14ac:dyDescent="0.2"/>
    <row r="60957" x14ac:dyDescent="0.2"/>
    <row r="60958" x14ac:dyDescent="0.2"/>
    <row r="60959" x14ac:dyDescent="0.2"/>
    <row r="60960" x14ac:dyDescent="0.2"/>
    <row r="60961" x14ac:dyDescent="0.2"/>
    <row r="60962" x14ac:dyDescent="0.2"/>
    <row r="60963" x14ac:dyDescent="0.2"/>
    <row r="60964" x14ac:dyDescent="0.2"/>
    <row r="60965" x14ac:dyDescent="0.2"/>
    <row r="60966" x14ac:dyDescent="0.2"/>
    <row r="60967" x14ac:dyDescent="0.2"/>
    <row r="60968" x14ac:dyDescent="0.2"/>
    <row r="60969" x14ac:dyDescent="0.2"/>
    <row r="60970" x14ac:dyDescent="0.2"/>
    <row r="60971" x14ac:dyDescent="0.2"/>
    <row r="60972" x14ac:dyDescent="0.2"/>
    <row r="60973" x14ac:dyDescent="0.2"/>
    <row r="60974" x14ac:dyDescent="0.2"/>
    <row r="60975" x14ac:dyDescent="0.2"/>
    <row r="60976" x14ac:dyDescent="0.2"/>
    <row r="60977" x14ac:dyDescent="0.2"/>
    <row r="60978" x14ac:dyDescent="0.2"/>
    <row r="60979" x14ac:dyDescent="0.2"/>
    <row r="60980" x14ac:dyDescent="0.2"/>
    <row r="60981" x14ac:dyDescent="0.2"/>
    <row r="60982" x14ac:dyDescent="0.2"/>
    <row r="60983" x14ac:dyDescent="0.2"/>
    <row r="60984" x14ac:dyDescent="0.2"/>
    <row r="60985" x14ac:dyDescent="0.2"/>
    <row r="60986" x14ac:dyDescent="0.2"/>
    <row r="60987" x14ac:dyDescent="0.2"/>
    <row r="60988" x14ac:dyDescent="0.2"/>
    <row r="60989" x14ac:dyDescent="0.2"/>
    <row r="60990" x14ac:dyDescent="0.2"/>
    <row r="60991" x14ac:dyDescent="0.2"/>
    <row r="60992" x14ac:dyDescent="0.2"/>
    <row r="60993" x14ac:dyDescent="0.2"/>
    <row r="60994" x14ac:dyDescent="0.2"/>
    <row r="60995" x14ac:dyDescent="0.2"/>
    <row r="60996" x14ac:dyDescent="0.2"/>
    <row r="60997" x14ac:dyDescent="0.2"/>
    <row r="60998" x14ac:dyDescent="0.2"/>
    <row r="60999" x14ac:dyDescent="0.2"/>
    <row r="61000" x14ac:dyDescent="0.2"/>
    <row r="61001" x14ac:dyDescent="0.2"/>
    <row r="61002" x14ac:dyDescent="0.2"/>
    <row r="61003" x14ac:dyDescent="0.2"/>
    <row r="61004" x14ac:dyDescent="0.2"/>
    <row r="61005" x14ac:dyDescent="0.2"/>
    <row r="61006" x14ac:dyDescent="0.2"/>
    <row r="61007" x14ac:dyDescent="0.2"/>
    <row r="61008" x14ac:dyDescent="0.2"/>
    <row r="61009" x14ac:dyDescent="0.2"/>
    <row r="61010" x14ac:dyDescent="0.2"/>
    <row r="61011" x14ac:dyDescent="0.2"/>
    <row r="61012" x14ac:dyDescent="0.2"/>
    <row r="61013" x14ac:dyDescent="0.2"/>
    <row r="61014" x14ac:dyDescent="0.2"/>
    <row r="61015" x14ac:dyDescent="0.2"/>
    <row r="61016" x14ac:dyDescent="0.2"/>
    <row r="61017" x14ac:dyDescent="0.2"/>
    <row r="61018" x14ac:dyDescent="0.2"/>
    <row r="61019" x14ac:dyDescent="0.2"/>
    <row r="61020" x14ac:dyDescent="0.2"/>
    <row r="61021" x14ac:dyDescent="0.2"/>
    <row r="61022" x14ac:dyDescent="0.2"/>
    <row r="61023" x14ac:dyDescent="0.2"/>
    <row r="61024" x14ac:dyDescent="0.2"/>
    <row r="61025" x14ac:dyDescent="0.2"/>
    <row r="61026" x14ac:dyDescent="0.2"/>
    <row r="61027" x14ac:dyDescent="0.2"/>
    <row r="61028" x14ac:dyDescent="0.2"/>
    <row r="61029" x14ac:dyDescent="0.2"/>
    <row r="61030" x14ac:dyDescent="0.2"/>
    <row r="61031" x14ac:dyDescent="0.2"/>
    <row r="61032" x14ac:dyDescent="0.2"/>
    <row r="61033" x14ac:dyDescent="0.2"/>
    <row r="61034" x14ac:dyDescent="0.2"/>
    <row r="61035" x14ac:dyDescent="0.2"/>
    <row r="61036" x14ac:dyDescent="0.2"/>
    <row r="61037" x14ac:dyDescent="0.2"/>
    <row r="61038" x14ac:dyDescent="0.2"/>
    <row r="61039" x14ac:dyDescent="0.2"/>
    <row r="61040" x14ac:dyDescent="0.2"/>
    <row r="61041" x14ac:dyDescent="0.2"/>
    <row r="61042" x14ac:dyDescent="0.2"/>
    <row r="61043" x14ac:dyDescent="0.2"/>
    <row r="61044" x14ac:dyDescent="0.2"/>
    <row r="61045" x14ac:dyDescent="0.2"/>
    <row r="61046" x14ac:dyDescent="0.2"/>
    <row r="61047" x14ac:dyDescent="0.2"/>
    <row r="61048" x14ac:dyDescent="0.2"/>
    <row r="61049" x14ac:dyDescent="0.2"/>
    <row r="61050" x14ac:dyDescent="0.2"/>
    <row r="61051" x14ac:dyDescent="0.2"/>
    <row r="61052" x14ac:dyDescent="0.2"/>
    <row r="61053" x14ac:dyDescent="0.2"/>
    <row r="61054" x14ac:dyDescent="0.2"/>
    <row r="61055" x14ac:dyDescent="0.2"/>
    <row r="61056" x14ac:dyDescent="0.2"/>
    <row r="61057" x14ac:dyDescent="0.2"/>
    <row r="61058" x14ac:dyDescent="0.2"/>
    <row r="61059" x14ac:dyDescent="0.2"/>
    <row r="61060" x14ac:dyDescent="0.2"/>
    <row r="61061" x14ac:dyDescent="0.2"/>
    <row r="61062" x14ac:dyDescent="0.2"/>
    <row r="61063" x14ac:dyDescent="0.2"/>
    <row r="61064" x14ac:dyDescent="0.2"/>
    <row r="61065" x14ac:dyDescent="0.2"/>
    <row r="61066" x14ac:dyDescent="0.2"/>
    <row r="61067" x14ac:dyDescent="0.2"/>
    <row r="61068" x14ac:dyDescent="0.2"/>
    <row r="61069" x14ac:dyDescent="0.2"/>
    <row r="61070" x14ac:dyDescent="0.2"/>
    <row r="61071" x14ac:dyDescent="0.2"/>
    <row r="61072" x14ac:dyDescent="0.2"/>
    <row r="61073" x14ac:dyDescent="0.2"/>
    <row r="61074" x14ac:dyDescent="0.2"/>
    <row r="61075" x14ac:dyDescent="0.2"/>
    <row r="61076" x14ac:dyDescent="0.2"/>
    <row r="61077" x14ac:dyDescent="0.2"/>
    <row r="61078" x14ac:dyDescent="0.2"/>
    <row r="61079" x14ac:dyDescent="0.2"/>
    <row r="61080" x14ac:dyDescent="0.2"/>
    <row r="61081" x14ac:dyDescent="0.2"/>
    <row r="61082" x14ac:dyDescent="0.2"/>
    <row r="61083" x14ac:dyDescent="0.2"/>
    <row r="61084" x14ac:dyDescent="0.2"/>
    <row r="61085" x14ac:dyDescent="0.2"/>
    <row r="61086" x14ac:dyDescent="0.2"/>
    <row r="61087" x14ac:dyDescent="0.2"/>
    <row r="61088" x14ac:dyDescent="0.2"/>
    <row r="61089" x14ac:dyDescent="0.2"/>
    <row r="61090" x14ac:dyDescent="0.2"/>
    <row r="61091" x14ac:dyDescent="0.2"/>
    <row r="61092" x14ac:dyDescent="0.2"/>
    <row r="61093" x14ac:dyDescent="0.2"/>
    <row r="61094" x14ac:dyDescent="0.2"/>
    <row r="61095" x14ac:dyDescent="0.2"/>
    <row r="61096" x14ac:dyDescent="0.2"/>
    <row r="61097" x14ac:dyDescent="0.2"/>
    <row r="61098" x14ac:dyDescent="0.2"/>
    <row r="61099" x14ac:dyDescent="0.2"/>
    <row r="61100" x14ac:dyDescent="0.2"/>
    <row r="61101" x14ac:dyDescent="0.2"/>
    <row r="61102" x14ac:dyDescent="0.2"/>
    <row r="61103" x14ac:dyDescent="0.2"/>
    <row r="61104" x14ac:dyDescent="0.2"/>
    <row r="61105" x14ac:dyDescent="0.2"/>
    <row r="61106" x14ac:dyDescent="0.2"/>
    <row r="61107" x14ac:dyDescent="0.2"/>
    <row r="61108" x14ac:dyDescent="0.2"/>
    <row r="61109" x14ac:dyDescent="0.2"/>
    <row r="61110" x14ac:dyDescent="0.2"/>
    <row r="61111" x14ac:dyDescent="0.2"/>
    <row r="61112" x14ac:dyDescent="0.2"/>
    <row r="61113" x14ac:dyDescent="0.2"/>
    <row r="61114" x14ac:dyDescent="0.2"/>
    <row r="61115" x14ac:dyDescent="0.2"/>
    <row r="61116" x14ac:dyDescent="0.2"/>
    <row r="61117" x14ac:dyDescent="0.2"/>
    <row r="61118" x14ac:dyDescent="0.2"/>
    <row r="61119" x14ac:dyDescent="0.2"/>
    <row r="61120" x14ac:dyDescent="0.2"/>
    <row r="61121" x14ac:dyDescent="0.2"/>
    <row r="61122" x14ac:dyDescent="0.2"/>
    <row r="61123" x14ac:dyDescent="0.2"/>
    <row r="61124" x14ac:dyDescent="0.2"/>
    <row r="61125" x14ac:dyDescent="0.2"/>
    <row r="61126" x14ac:dyDescent="0.2"/>
    <row r="61127" x14ac:dyDescent="0.2"/>
    <row r="61128" x14ac:dyDescent="0.2"/>
    <row r="61129" x14ac:dyDescent="0.2"/>
    <row r="61130" x14ac:dyDescent="0.2"/>
    <row r="61131" x14ac:dyDescent="0.2"/>
    <row r="61132" x14ac:dyDescent="0.2"/>
    <row r="61133" x14ac:dyDescent="0.2"/>
    <row r="61134" x14ac:dyDescent="0.2"/>
    <row r="61135" x14ac:dyDescent="0.2"/>
    <row r="61136" x14ac:dyDescent="0.2"/>
    <row r="61137" x14ac:dyDescent="0.2"/>
    <row r="61138" x14ac:dyDescent="0.2"/>
    <row r="61139" x14ac:dyDescent="0.2"/>
    <row r="61140" x14ac:dyDescent="0.2"/>
    <row r="61141" x14ac:dyDescent="0.2"/>
    <row r="61142" x14ac:dyDescent="0.2"/>
    <row r="61143" x14ac:dyDescent="0.2"/>
    <row r="61144" x14ac:dyDescent="0.2"/>
    <row r="61145" x14ac:dyDescent="0.2"/>
    <row r="61146" x14ac:dyDescent="0.2"/>
    <row r="61147" x14ac:dyDescent="0.2"/>
    <row r="61148" x14ac:dyDescent="0.2"/>
    <row r="61149" x14ac:dyDescent="0.2"/>
    <row r="61150" x14ac:dyDescent="0.2"/>
    <row r="61151" x14ac:dyDescent="0.2"/>
    <row r="61152" x14ac:dyDescent="0.2"/>
    <row r="61153" x14ac:dyDescent="0.2"/>
    <row r="61154" x14ac:dyDescent="0.2"/>
    <row r="61155" x14ac:dyDescent="0.2"/>
    <row r="61156" x14ac:dyDescent="0.2"/>
    <row r="61157" x14ac:dyDescent="0.2"/>
    <row r="61158" x14ac:dyDescent="0.2"/>
    <row r="61159" x14ac:dyDescent="0.2"/>
    <row r="61160" x14ac:dyDescent="0.2"/>
    <row r="61161" x14ac:dyDescent="0.2"/>
    <row r="61162" x14ac:dyDescent="0.2"/>
    <row r="61163" x14ac:dyDescent="0.2"/>
    <row r="61164" x14ac:dyDescent="0.2"/>
    <row r="61165" x14ac:dyDescent="0.2"/>
    <row r="61166" x14ac:dyDescent="0.2"/>
    <row r="61167" x14ac:dyDescent="0.2"/>
    <row r="61168" x14ac:dyDescent="0.2"/>
    <row r="61169" x14ac:dyDescent="0.2"/>
    <row r="61170" x14ac:dyDescent="0.2"/>
    <row r="61171" x14ac:dyDescent="0.2"/>
    <row r="61172" x14ac:dyDescent="0.2"/>
    <row r="61173" x14ac:dyDescent="0.2"/>
    <row r="61174" x14ac:dyDescent="0.2"/>
    <row r="61175" x14ac:dyDescent="0.2"/>
    <row r="61176" x14ac:dyDescent="0.2"/>
    <row r="61177" x14ac:dyDescent="0.2"/>
    <row r="61178" x14ac:dyDescent="0.2"/>
    <row r="61179" x14ac:dyDescent="0.2"/>
    <row r="61180" x14ac:dyDescent="0.2"/>
    <row r="61181" x14ac:dyDescent="0.2"/>
    <row r="61182" x14ac:dyDescent="0.2"/>
    <row r="61183" x14ac:dyDescent="0.2"/>
    <row r="61184" x14ac:dyDescent="0.2"/>
    <row r="61185" x14ac:dyDescent="0.2"/>
    <row r="61186" x14ac:dyDescent="0.2"/>
    <row r="61187" x14ac:dyDescent="0.2"/>
    <row r="61188" x14ac:dyDescent="0.2"/>
    <row r="61189" x14ac:dyDescent="0.2"/>
    <row r="61190" x14ac:dyDescent="0.2"/>
    <row r="61191" x14ac:dyDescent="0.2"/>
    <row r="61192" x14ac:dyDescent="0.2"/>
    <row r="61193" x14ac:dyDescent="0.2"/>
    <row r="61194" x14ac:dyDescent="0.2"/>
    <row r="61195" x14ac:dyDescent="0.2"/>
    <row r="61196" x14ac:dyDescent="0.2"/>
    <row r="61197" x14ac:dyDescent="0.2"/>
    <row r="61198" x14ac:dyDescent="0.2"/>
    <row r="61199" x14ac:dyDescent="0.2"/>
    <row r="61200" x14ac:dyDescent="0.2"/>
    <row r="61201" x14ac:dyDescent="0.2"/>
    <row r="61202" x14ac:dyDescent="0.2"/>
    <row r="61203" x14ac:dyDescent="0.2"/>
    <row r="61204" x14ac:dyDescent="0.2"/>
    <row r="61205" x14ac:dyDescent="0.2"/>
    <row r="61206" x14ac:dyDescent="0.2"/>
    <row r="61207" x14ac:dyDescent="0.2"/>
    <row r="61208" x14ac:dyDescent="0.2"/>
    <row r="61209" x14ac:dyDescent="0.2"/>
    <row r="61210" x14ac:dyDescent="0.2"/>
    <row r="61211" x14ac:dyDescent="0.2"/>
    <row r="61212" x14ac:dyDescent="0.2"/>
    <row r="61213" x14ac:dyDescent="0.2"/>
    <row r="61214" x14ac:dyDescent="0.2"/>
    <row r="61215" x14ac:dyDescent="0.2"/>
    <row r="61216" x14ac:dyDescent="0.2"/>
    <row r="61217" x14ac:dyDescent="0.2"/>
    <row r="61218" x14ac:dyDescent="0.2"/>
    <row r="61219" x14ac:dyDescent="0.2"/>
    <row r="61220" x14ac:dyDescent="0.2"/>
    <row r="61221" x14ac:dyDescent="0.2"/>
    <row r="61222" x14ac:dyDescent="0.2"/>
    <row r="61223" x14ac:dyDescent="0.2"/>
    <row r="61224" x14ac:dyDescent="0.2"/>
    <row r="61225" x14ac:dyDescent="0.2"/>
    <row r="61226" x14ac:dyDescent="0.2"/>
    <row r="61227" x14ac:dyDescent="0.2"/>
    <row r="61228" x14ac:dyDescent="0.2"/>
    <row r="61229" x14ac:dyDescent="0.2"/>
    <row r="61230" x14ac:dyDescent="0.2"/>
    <row r="61231" x14ac:dyDescent="0.2"/>
    <row r="61232" x14ac:dyDescent="0.2"/>
    <row r="61233" x14ac:dyDescent="0.2"/>
    <row r="61234" x14ac:dyDescent="0.2"/>
    <row r="61235" x14ac:dyDescent="0.2"/>
    <row r="61236" x14ac:dyDescent="0.2"/>
    <row r="61237" x14ac:dyDescent="0.2"/>
    <row r="61238" x14ac:dyDescent="0.2"/>
    <row r="61239" x14ac:dyDescent="0.2"/>
    <row r="61240" x14ac:dyDescent="0.2"/>
    <row r="61241" x14ac:dyDescent="0.2"/>
    <row r="61242" x14ac:dyDescent="0.2"/>
    <row r="61243" x14ac:dyDescent="0.2"/>
    <row r="61244" x14ac:dyDescent="0.2"/>
    <row r="61245" x14ac:dyDescent="0.2"/>
    <row r="61246" x14ac:dyDescent="0.2"/>
    <row r="61247" x14ac:dyDescent="0.2"/>
    <row r="61248" x14ac:dyDescent="0.2"/>
    <row r="61249" x14ac:dyDescent="0.2"/>
    <row r="61250" x14ac:dyDescent="0.2"/>
    <row r="61251" x14ac:dyDescent="0.2"/>
    <row r="61252" x14ac:dyDescent="0.2"/>
    <row r="61253" x14ac:dyDescent="0.2"/>
    <row r="61254" x14ac:dyDescent="0.2"/>
    <row r="61255" x14ac:dyDescent="0.2"/>
    <row r="61256" x14ac:dyDescent="0.2"/>
    <row r="61257" x14ac:dyDescent="0.2"/>
    <row r="61258" x14ac:dyDescent="0.2"/>
    <row r="61259" x14ac:dyDescent="0.2"/>
    <row r="61260" x14ac:dyDescent="0.2"/>
    <row r="61261" x14ac:dyDescent="0.2"/>
    <row r="61262" x14ac:dyDescent="0.2"/>
    <row r="61263" x14ac:dyDescent="0.2"/>
    <row r="61264" x14ac:dyDescent="0.2"/>
    <row r="61265" x14ac:dyDescent="0.2"/>
    <row r="61266" x14ac:dyDescent="0.2"/>
    <row r="61267" x14ac:dyDescent="0.2"/>
    <row r="61268" x14ac:dyDescent="0.2"/>
    <row r="61269" x14ac:dyDescent="0.2"/>
    <row r="61270" x14ac:dyDescent="0.2"/>
    <row r="61271" x14ac:dyDescent="0.2"/>
    <row r="61272" x14ac:dyDescent="0.2"/>
    <row r="61273" x14ac:dyDescent="0.2"/>
    <row r="61274" x14ac:dyDescent="0.2"/>
    <row r="61275" x14ac:dyDescent="0.2"/>
    <row r="61276" x14ac:dyDescent="0.2"/>
    <row r="61277" x14ac:dyDescent="0.2"/>
    <row r="61278" x14ac:dyDescent="0.2"/>
    <row r="61279" x14ac:dyDescent="0.2"/>
    <row r="61280" x14ac:dyDescent="0.2"/>
    <row r="61281" x14ac:dyDescent="0.2"/>
    <row r="61282" x14ac:dyDescent="0.2"/>
    <row r="61283" x14ac:dyDescent="0.2"/>
    <row r="61284" x14ac:dyDescent="0.2"/>
    <row r="61285" x14ac:dyDescent="0.2"/>
    <row r="61286" x14ac:dyDescent="0.2"/>
    <row r="61287" x14ac:dyDescent="0.2"/>
    <row r="61288" x14ac:dyDescent="0.2"/>
    <row r="61289" x14ac:dyDescent="0.2"/>
    <row r="61290" x14ac:dyDescent="0.2"/>
    <row r="61291" x14ac:dyDescent="0.2"/>
    <row r="61292" x14ac:dyDescent="0.2"/>
    <row r="61293" x14ac:dyDescent="0.2"/>
    <row r="61294" x14ac:dyDescent="0.2"/>
    <row r="61295" x14ac:dyDescent="0.2"/>
    <row r="61296" x14ac:dyDescent="0.2"/>
    <row r="61297" x14ac:dyDescent="0.2"/>
    <row r="61298" x14ac:dyDescent="0.2"/>
    <row r="61299" x14ac:dyDescent="0.2"/>
    <row r="61300" x14ac:dyDescent="0.2"/>
    <row r="61301" x14ac:dyDescent="0.2"/>
    <row r="61302" x14ac:dyDescent="0.2"/>
    <row r="61303" x14ac:dyDescent="0.2"/>
    <row r="61304" x14ac:dyDescent="0.2"/>
    <row r="61305" x14ac:dyDescent="0.2"/>
    <row r="61306" x14ac:dyDescent="0.2"/>
    <row r="61307" x14ac:dyDescent="0.2"/>
    <row r="61308" x14ac:dyDescent="0.2"/>
    <row r="61309" x14ac:dyDescent="0.2"/>
    <row r="61310" x14ac:dyDescent="0.2"/>
    <row r="61311" x14ac:dyDescent="0.2"/>
    <row r="61312" x14ac:dyDescent="0.2"/>
    <row r="61313" x14ac:dyDescent="0.2"/>
    <row r="61314" x14ac:dyDescent="0.2"/>
    <row r="61315" x14ac:dyDescent="0.2"/>
    <row r="61316" x14ac:dyDescent="0.2"/>
    <row r="61317" x14ac:dyDescent="0.2"/>
    <row r="61318" x14ac:dyDescent="0.2"/>
    <row r="61319" x14ac:dyDescent="0.2"/>
    <row r="61320" x14ac:dyDescent="0.2"/>
    <row r="61321" x14ac:dyDescent="0.2"/>
    <row r="61322" x14ac:dyDescent="0.2"/>
    <row r="61323" x14ac:dyDescent="0.2"/>
    <row r="61324" x14ac:dyDescent="0.2"/>
    <row r="61325" x14ac:dyDescent="0.2"/>
    <row r="61326" x14ac:dyDescent="0.2"/>
    <row r="61327" x14ac:dyDescent="0.2"/>
    <row r="61328" x14ac:dyDescent="0.2"/>
    <row r="61329" x14ac:dyDescent="0.2"/>
    <row r="61330" x14ac:dyDescent="0.2"/>
    <row r="61331" x14ac:dyDescent="0.2"/>
    <row r="61332" x14ac:dyDescent="0.2"/>
    <row r="61333" x14ac:dyDescent="0.2"/>
    <row r="61334" x14ac:dyDescent="0.2"/>
    <row r="61335" x14ac:dyDescent="0.2"/>
    <row r="61336" x14ac:dyDescent="0.2"/>
    <row r="61337" x14ac:dyDescent="0.2"/>
    <row r="61338" x14ac:dyDescent="0.2"/>
    <row r="61339" x14ac:dyDescent="0.2"/>
    <row r="61340" x14ac:dyDescent="0.2"/>
    <row r="61341" x14ac:dyDescent="0.2"/>
    <row r="61342" x14ac:dyDescent="0.2"/>
    <row r="61343" x14ac:dyDescent="0.2"/>
    <row r="61344" x14ac:dyDescent="0.2"/>
    <row r="61345" x14ac:dyDescent="0.2"/>
    <row r="61346" x14ac:dyDescent="0.2"/>
    <row r="61347" x14ac:dyDescent="0.2"/>
    <row r="61348" x14ac:dyDescent="0.2"/>
    <row r="61349" x14ac:dyDescent="0.2"/>
    <row r="61350" x14ac:dyDescent="0.2"/>
    <row r="61351" x14ac:dyDescent="0.2"/>
    <row r="61352" x14ac:dyDescent="0.2"/>
    <row r="61353" x14ac:dyDescent="0.2"/>
    <row r="61354" x14ac:dyDescent="0.2"/>
    <row r="61355" x14ac:dyDescent="0.2"/>
    <row r="61356" x14ac:dyDescent="0.2"/>
    <row r="61357" x14ac:dyDescent="0.2"/>
    <row r="61358" x14ac:dyDescent="0.2"/>
    <row r="61359" x14ac:dyDescent="0.2"/>
    <row r="61360" x14ac:dyDescent="0.2"/>
    <row r="61361" x14ac:dyDescent="0.2"/>
    <row r="61362" x14ac:dyDescent="0.2"/>
    <row r="61363" x14ac:dyDescent="0.2"/>
    <row r="61364" x14ac:dyDescent="0.2"/>
    <row r="61365" x14ac:dyDescent="0.2"/>
    <row r="61366" x14ac:dyDescent="0.2"/>
    <row r="61367" x14ac:dyDescent="0.2"/>
    <row r="61368" x14ac:dyDescent="0.2"/>
    <row r="61369" x14ac:dyDescent="0.2"/>
    <row r="61370" x14ac:dyDescent="0.2"/>
    <row r="61371" x14ac:dyDescent="0.2"/>
    <row r="61372" x14ac:dyDescent="0.2"/>
    <row r="61373" x14ac:dyDescent="0.2"/>
    <row r="61374" x14ac:dyDescent="0.2"/>
    <row r="61375" x14ac:dyDescent="0.2"/>
    <row r="61376" x14ac:dyDescent="0.2"/>
    <row r="61377" x14ac:dyDescent="0.2"/>
    <row r="61378" x14ac:dyDescent="0.2"/>
    <row r="61379" x14ac:dyDescent="0.2"/>
    <row r="61380" x14ac:dyDescent="0.2"/>
    <row r="61381" x14ac:dyDescent="0.2"/>
    <row r="61382" x14ac:dyDescent="0.2"/>
    <row r="61383" x14ac:dyDescent="0.2"/>
    <row r="61384" x14ac:dyDescent="0.2"/>
    <row r="61385" x14ac:dyDescent="0.2"/>
    <row r="61386" x14ac:dyDescent="0.2"/>
    <row r="61387" x14ac:dyDescent="0.2"/>
    <row r="61388" x14ac:dyDescent="0.2"/>
    <row r="61389" x14ac:dyDescent="0.2"/>
    <row r="61390" x14ac:dyDescent="0.2"/>
    <row r="61391" x14ac:dyDescent="0.2"/>
    <row r="61392" x14ac:dyDescent="0.2"/>
    <row r="61393" x14ac:dyDescent="0.2"/>
    <row r="61394" x14ac:dyDescent="0.2"/>
    <row r="61395" x14ac:dyDescent="0.2"/>
    <row r="61396" x14ac:dyDescent="0.2"/>
    <row r="61397" x14ac:dyDescent="0.2"/>
    <row r="61398" x14ac:dyDescent="0.2"/>
    <row r="61399" x14ac:dyDescent="0.2"/>
    <row r="61400" x14ac:dyDescent="0.2"/>
    <row r="61401" x14ac:dyDescent="0.2"/>
    <row r="61402" x14ac:dyDescent="0.2"/>
    <row r="61403" x14ac:dyDescent="0.2"/>
    <row r="61404" x14ac:dyDescent="0.2"/>
    <row r="61405" x14ac:dyDescent="0.2"/>
    <row r="61406" x14ac:dyDescent="0.2"/>
    <row r="61407" x14ac:dyDescent="0.2"/>
    <row r="61408" x14ac:dyDescent="0.2"/>
    <row r="61409" x14ac:dyDescent="0.2"/>
    <row r="61410" x14ac:dyDescent="0.2"/>
    <row r="61411" x14ac:dyDescent="0.2"/>
    <row r="61412" x14ac:dyDescent="0.2"/>
    <row r="61413" x14ac:dyDescent="0.2"/>
    <row r="61414" x14ac:dyDescent="0.2"/>
    <row r="61415" x14ac:dyDescent="0.2"/>
    <row r="61416" x14ac:dyDescent="0.2"/>
    <row r="61417" x14ac:dyDescent="0.2"/>
    <row r="61418" x14ac:dyDescent="0.2"/>
    <row r="61419" x14ac:dyDescent="0.2"/>
    <row r="61420" x14ac:dyDescent="0.2"/>
    <row r="61421" x14ac:dyDescent="0.2"/>
    <row r="61422" x14ac:dyDescent="0.2"/>
    <row r="61423" x14ac:dyDescent="0.2"/>
    <row r="61424" x14ac:dyDescent="0.2"/>
    <row r="61425" x14ac:dyDescent="0.2"/>
    <row r="61426" x14ac:dyDescent="0.2"/>
    <row r="61427" x14ac:dyDescent="0.2"/>
    <row r="61428" x14ac:dyDescent="0.2"/>
    <row r="61429" x14ac:dyDescent="0.2"/>
    <row r="61430" x14ac:dyDescent="0.2"/>
    <row r="61431" x14ac:dyDescent="0.2"/>
    <row r="61432" x14ac:dyDescent="0.2"/>
    <row r="61433" x14ac:dyDescent="0.2"/>
    <row r="61434" x14ac:dyDescent="0.2"/>
    <row r="61435" x14ac:dyDescent="0.2"/>
    <row r="61436" x14ac:dyDescent="0.2"/>
    <row r="61437" x14ac:dyDescent="0.2"/>
    <row r="61438" x14ac:dyDescent="0.2"/>
    <row r="61439" x14ac:dyDescent="0.2"/>
    <row r="61440" x14ac:dyDescent="0.2"/>
    <row r="61441" x14ac:dyDescent="0.2"/>
    <row r="61442" x14ac:dyDescent="0.2"/>
    <row r="61443" x14ac:dyDescent="0.2"/>
    <row r="61444" x14ac:dyDescent="0.2"/>
    <row r="61445" x14ac:dyDescent="0.2"/>
    <row r="61446" x14ac:dyDescent="0.2"/>
    <row r="61447" x14ac:dyDescent="0.2"/>
    <row r="61448" x14ac:dyDescent="0.2"/>
    <row r="61449" x14ac:dyDescent="0.2"/>
    <row r="61450" x14ac:dyDescent="0.2"/>
    <row r="61451" x14ac:dyDescent="0.2"/>
    <row r="61452" x14ac:dyDescent="0.2"/>
    <row r="61453" x14ac:dyDescent="0.2"/>
    <row r="61454" x14ac:dyDescent="0.2"/>
    <row r="61455" x14ac:dyDescent="0.2"/>
    <row r="61456" x14ac:dyDescent="0.2"/>
    <row r="61457" x14ac:dyDescent="0.2"/>
    <row r="61458" x14ac:dyDescent="0.2"/>
    <row r="61459" x14ac:dyDescent="0.2"/>
    <row r="61460" x14ac:dyDescent="0.2"/>
    <row r="61461" x14ac:dyDescent="0.2"/>
    <row r="61462" x14ac:dyDescent="0.2"/>
    <row r="61463" x14ac:dyDescent="0.2"/>
    <row r="61464" x14ac:dyDescent="0.2"/>
    <row r="61465" x14ac:dyDescent="0.2"/>
    <row r="61466" x14ac:dyDescent="0.2"/>
    <row r="61467" x14ac:dyDescent="0.2"/>
    <row r="61468" x14ac:dyDescent="0.2"/>
    <row r="61469" x14ac:dyDescent="0.2"/>
    <row r="61470" x14ac:dyDescent="0.2"/>
    <row r="61471" x14ac:dyDescent="0.2"/>
    <row r="61472" x14ac:dyDescent="0.2"/>
    <row r="61473" x14ac:dyDescent="0.2"/>
    <row r="61474" x14ac:dyDescent="0.2"/>
    <row r="61475" x14ac:dyDescent="0.2"/>
    <row r="61476" x14ac:dyDescent="0.2"/>
    <row r="61477" x14ac:dyDescent="0.2"/>
    <row r="61478" x14ac:dyDescent="0.2"/>
    <row r="61479" x14ac:dyDescent="0.2"/>
    <row r="61480" x14ac:dyDescent="0.2"/>
    <row r="61481" x14ac:dyDescent="0.2"/>
    <row r="61482" x14ac:dyDescent="0.2"/>
    <row r="61483" x14ac:dyDescent="0.2"/>
    <row r="61484" x14ac:dyDescent="0.2"/>
    <row r="61485" x14ac:dyDescent="0.2"/>
    <row r="61486" x14ac:dyDescent="0.2"/>
    <row r="61487" x14ac:dyDescent="0.2"/>
    <row r="61488" x14ac:dyDescent="0.2"/>
    <row r="61489" x14ac:dyDescent="0.2"/>
    <row r="61490" x14ac:dyDescent="0.2"/>
    <row r="61491" x14ac:dyDescent="0.2"/>
    <row r="61492" x14ac:dyDescent="0.2"/>
    <row r="61493" x14ac:dyDescent="0.2"/>
    <row r="61494" x14ac:dyDescent="0.2"/>
    <row r="61495" x14ac:dyDescent="0.2"/>
    <row r="61496" x14ac:dyDescent="0.2"/>
    <row r="61497" x14ac:dyDescent="0.2"/>
    <row r="61498" x14ac:dyDescent="0.2"/>
    <row r="61499" x14ac:dyDescent="0.2"/>
    <row r="61500" x14ac:dyDescent="0.2"/>
    <row r="61501" x14ac:dyDescent="0.2"/>
    <row r="61502" x14ac:dyDescent="0.2"/>
    <row r="61503" x14ac:dyDescent="0.2"/>
    <row r="61504" x14ac:dyDescent="0.2"/>
    <row r="61505" x14ac:dyDescent="0.2"/>
    <row r="61506" x14ac:dyDescent="0.2"/>
    <row r="61507" x14ac:dyDescent="0.2"/>
    <row r="61508" x14ac:dyDescent="0.2"/>
    <row r="61509" x14ac:dyDescent="0.2"/>
    <row r="61510" x14ac:dyDescent="0.2"/>
    <row r="61511" x14ac:dyDescent="0.2"/>
    <row r="61512" x14ac:dyDescent="0.2"/>
    <row r="61513" x14ac:dyDescent="0.2"/>
    <row r="61514" x14ac:dyDescent="0.2"/>
    <row r="61515" x14ac:dyDescent="0.2"/>
    <row r="61516" x14ac:dyDescent="0.2"/>
    <row r="61517" x14ac:dyDescent="0.2"/>
    <row r="61518" x14ac:dyDescent="0.2"/>
    <row r="61519" x14ac:dyDescent="0.2"/>
    <row r="61520" x14ac:dyDescent="0.2"/>
    <row r="61521" x14ac:dyDescent="0.2"/>
    <row r="61522" x14ac:dyDescent="0.2"/>
    <row r="61523" x14ac:dyDescent="0.2"/>
    <row r="61524" x14ac:dyDescent="0.2"/>
    <row r="61525" x14ac:dyDescent="0.2"/>
    <row r="61526" x14ac:dyDescent="0.2"/>
    <row r="61527" x14ac:dyDescent="0.2"/>
    <row r="61528" x14ac:dyDescent="0.2"/>
    <row r="61529" x14ac:dyDescent="0.2"/>
    <row r="61530" x14ac:dyDescent="0.2"/>
    <row r="61531" x14ac:dyDescent="0.2"/>
    <row r="61532" x14ac:dyDescent="0.2"/>
    <row r="61533" x14ac:dyDescent="0.2"/>
    <row r="61534" x14ac:dyDescent="0.2"/>
    <row r="61535" x14ac:dyDescent="0.2"/>
    <row r="61536" x14ac:dyDescent="0.2"/>
    <row r="61537" x14ac:dyDescent="0.2"/>
    <row r="61538" x14ac:dyDescent="0.2"/>
    <row r="61539" x14ac:dyDescent="0.2"/>
    <row r="61540" x14ac:dyDescent="0.2"/>
    <row r="61541" x14ac:dyDescent="0.2"/>
    <row r="61542" x14ac:dyDescent="0.2"/>
    <row r="61543" x14ac:dyDescent="0.2"/>
    <row r="61544" x14ac:dyDescent="0.2"/>
    <row r="61545" x14ac:dyDescent="0.2"/>
    <row r="61546" x14ac:dyDescent="0.2"/>
    <row r="61547" x14ac:dyDescent="0.2"/>
    <row r="61548" x14ac:dyDescent="0.2"/>
    <row r="61549" x14ac:dyDescent="0.2"/>
    <row r="61550" x14ac:dyDescent="0.2"/>
    <row r="61551" x14ac:dyDescent="0.2"/>
    <row r="61552" x14ac:dyDescent="0.2"/>
    <row r="61553" x14ac:dyDescent="0.2"/>
    <row r="61554" x14ac:dyDescent="0.2"/>
    <row r="61555" x14ac:dyDescent="0.2"/>
    <row r="61556" x14ac:dyDescent="0.2"/>
    <row r="61557" x14ac:dyDescent="0.2"/>
    <row r="61558" x14ac:dyDescent="0.2"/>
    <row r="61559" x14ac:dyDescent="0.2"/>
    <row r="61560" x14ac:dyDescent="0.2"/>
    <row r="61561" x14ac:dyDescent="0.2"/>
    <row r="61562" x14ac:dyDescent="0.2"/>
    <row r="61563" x14ac:dyDescent="0.2"/>
    <row r="61564" x14ac:dyDescent="0.2"/>
    <row r="61565" x14ac:dyDescent="0.2"/>
    <row r="61566" x14ac:dyDescent="0.2"/>
    <row r="61567" x14ac:dyDescent="0.2"/>
    <row r="61568" x14ac:dyDescent="0.2"/>
    <row r="61569" x14ac:dyDescent="0.2"/>
    <row r="61570" x14ac:dyDescent="0.2"/>
    <row r="61571" x14ac:dyDescent="0.2"/>
    <row r="61572" x14ac:dyDescent="0.2"/>
    <row r="61573" x14ac:dyDescent="0.2"/>
    <row r="61574" x14ac:dyDescent="0.2"/>
    <row r="61575" x14ac:dyDescent="0.2"/>
    <row r="61576" x14ac:dyDescent="0.2"/>
    <row r="61577" x14ac:dyDescent="0.2"/>
    <row r="61578" x14ac:dyDescent="0.2"/>
    <row r="61579" x14ac:dyDescent="0.2"/>
    <row r="61580" x14ac:dyDescent="0.2"/>
    <row r="61581" x14ac:dyDescent="0.2"/>
    <row r="61582" x14ac:dyDescent="0.2"/>
    <row r="61583" x14ac:dyDescent="0.2"/>
    <row r="61584" x14ac:dyDescent="0.2"/>
    <row r="61585" x14ac:dyDescent="0.2"/>
    <row r="61586" x14ac:dyDescent="0.2"/>
    <row r="61587" x14ac:dyDescent="0.2"/>
    <row r="61588" x14ac:dyDescent="0.2"/>
    <row r="61589" x14ac:dyDescent="0.2"/>
    <row r="61590" x14ac:dyDescent="0.2"/>
    <row r="61591" x14ac:dyDescent="0.2"/>
    <row r="61592" x14ac:dyDescent="0.2"/>
    <row r="61593" x14ac:dyDescent="0.2"/>
    <row r="61594" x14ac:dyDescent="0.2"/>
    <row r="61595" x14ac:dyDescent="0.2"/>
    <row r="61596" x14ac:dyDescent="0.2"/>
    <row r="61597" x14ac:dyDescent="0.2"/>
    <row r="61598" x14ac:dyDescent="0.2"/>
    <row r="61599" x14ac:dyDescent="0.2"/>
    <row r="61600" x14ac:dyDescent="0.2"/>
    <row r="61601" x14ac:dyDescent="0.2"/>
    <row r="61602" x14ac:dyDescent="0.2"/>
    <row r="61603" x14ac:dyDescent="0.2"/>
    <row r="61604" x14ac:dyDescent="0.2"/>
    <row r="61605" x14ac:dyDescent="0.2"/>
    <row r="61606" x14ac:dyDescent="0.2"/>
    <row r="61607" x14ac:dyDescent="0.2"/>
    <row r="61608" x14ac:dyDescent="0.2"/>
    <row r="61609" x14ac:dyDescent="0.2"/>
    <row r="61610" x14ac:dyDescent="0.2"/>
    <row r="61611" x14ac:dyDescent="0.2"/>
    <row r="61612" x14ac:dyDescent="0.2"/>
    <row r="61613" x14ac:dyDescent="0.2"/>
    <row r="61614" x14ac:dyDescent="0.2"/>
    <row r="61615" x14ac:dyDescent="0.2"/>
    <row r="61616" x14ac:dyDescent="0.2"/>
    <row r="61617" x14ac:dyDescent="0.2"/>
    <row r="61618" x14ac:dyDescent="0.2"/>
    <row r="61619" x14ac:dyDescent="0.2"/>
    <row r="61620" x14ac:dyDescent="0.2"/>
    <row r="61621" x14ac:dyDescent="0.2"/>
    <row r="61622" x14ac:dyDescent="0.2"/>
    <row r="61623" x14ac:dyDescent="0.2"/>
    <row r="61624" x14ac:dyDescent="0.2"/>
    <row r="61625" x14ac:dyDescent="0.2"/>
    <row r="61626" x14ac:dyDescent="0.2"/>
    <row r="61627" x14ac:dyDescent="0.2"/>
    <row r="61628" x14ac:dyDescent="0.2"/>
    <row r="61629" x14ac:dyDescent="0.2"/>
    <row r="61630" x14ac:dyDescent="0.2"/>
    <row r="61631" x14ac:dyDescent="0.2"/>
    <row r="61632" x14ac:dyDescent="0.2"/>
    <row r="61633" x14ac:dyDescent="0.2"/>
    <row r="61634" x14ac:dyDescent="0.2"/>
    <row r="61635" x14ac:dyDescent="0.2"/>
    <row r="61636" x14ac:dyDescent="0.2"/>
    <row r="61637" x14ac:dyDescent="0.2"/>
    <row r="61638" x14ac:dyDescent="0.2"/>
    <row r="61639" x14ac:dyDescent="0.2"/>
    <row r="61640" x14ac:dyDescent="0.2"/>
    <row r="61641" x14ac:dyDescent="0.2"/>
    <row r="61642" x14ac:dyDescent="0.2"/>
    <row r="61643" x14ac:dyDescent="0.2"/>
    <row r="61644" x14ac:dyDescent="0.2"/>
    <row r="61645" x14ac:dyDescent="0.2"/>
    <row r="61646" x14ac:dyDescent="0.2"/>
    <row r="61647" x14ac:dyDescent="0.2"/>
    <row r="61648" x14ac:dyDescent="0.2"/>
    <row r="61649" x14ac:dyDescent="0.2"/>
    <row r="61650" x14ac:dyDescent="0.2"/>
    <row r="61651" x14ac:dyDescent="0.2"/>
    <row r="61652" x14ac:dyDescent="0.2"/>
    <row r="61653" x14ac:dyDescent="0.2"/>
    <row r="61654" x14ac:dyDescent="0.2"/>
    <row r="61655" x14ac:dyDescent="0.2"/>
    <row r="61656" x14ac:dyDescent="0.2"/>
    <row r="61657" x14ac:dyDescent="0.2"/>
    <row r="61658" x14ac:dyDescent="0.2"/>
    <row r="61659" x14ac:dyDescent="0.2"/>
    <row r="61660" x14ac:dyDescent="0.2"/>
    <row r="61661" x14ac:dyDescent="0.2"/>
    <row r="61662" x14ac:dyDescent="0.2"/>
    <row r="61663" x14ac:dyDescent="0.2"/>
    <row r="61664" x14ac:dyDescent="0.2"/>
    <row r="61665" x14ac:dyDescent="0.2"/>
    <row r="61666" x14ac:dyDescent="0.2"/>
    <row r="61667" x14ac:dyDescent="0.2"/>
    <row r="61668" x14ac:dyDescent="0.2"/>
    <row r="61669" x14ac:dyDescent="0.2"/>
    <row r="61670" x14ac:dyDescent="0.2"/>
    <row r="61671" x14ac:dyDescent="0.2"/>
    <row r="61672" x14ac:dyDescent="0.2"/>
    <row r="61673" x14ac:dyDescent="0.2"/>
    <row r="61674" x14ac:dyDescent="0.2"/>
    <row r="61675" x14ac:dyDescent="0.2"/>
    <row r="61676" x14ac:dyDescent="0.2"/>
    <row r="61677" x14ac:dyDescent="0.2"/>
    <row r="61678" x14ac:dyDescent="0.2"/>
    <row r="61679" x14ac:dyDescent="0.2"/>
    <row r="61680" x14ac:dyDescent="0.2"/>
    <row r="61681" x14ac:dyDescent="0.2"/>
    <row r="61682" x14ac:dyDescent="0.2"/>
    <row r="61683" x14ac:dyDescent="0.2"/>
    <row r="61684" x14ac:dyDescent="0.2"/>
    <row r="61685" x14ac:dyDescent="0.2"/>
    <row r="61686" x14ac:dyDescent="0.2"/>
    <row r="61687" x14ac:dyDescent="0.2"/>
    <row r="61688" x14ac:dyDescent="0.2"/>
    <row r="61689" x14ac:dyDescent="0.2"/>
    <row r="61690" x14ac:dyDescent="0.2"/>
    <row r="61691" x14ac:dyDescent="0.2"/>
    <row r="61692" x14ac:dyDescent="0.2"/>
    <row r="61693" x14ac:dyDescent="0.2"/>
    <row r="61694" x14ac:dyDescent="0.2"/>
    <row r="61695" x14ac:dyDescent="0.2"/>
    <row r="61696" x14ac:dyDescent="0.2"/>
    <row r="61697" x14ac:dyDescent="0.2"/>
    <row r="61698" x14ac:dyDescent="0.2"/>
    <row r="61699" x14ac:dyDescent="0.2"/>
    <row r="61700" x14ac:dyDescent="0.2"/>
    <row r="61701" x14ac:dyDescent="0.2"/>
    <row r="61702" x14ac:dyDescent="0.2"/>
    <row r="61703" x14ac:dyDescent="0.2"/>
    <row r="61704" x14ac:dyDescent="0.2"/>
    <row r="61705" x14ac:dyDescent="0.2"/>
    <row r="61706" x14ac:dyDescent="0.2"/>
    <row r="61707" x14ac:dyDescent="0.2"/>
    <row r="61708" x14ac:dyDescent="0.2"/>
    <row r="61709" x14ac:dyDescent="0.2"/>
    <row r="61710" x14ac:dyDescent="0.2"/>
    <row r="61711" x14ac:dyDescent="0.2"/>
    <row r="61712" x14ac:dyDescent="0.2"/>
    <row r="61713" x14ac:dyDescent="0.2"/>
    <row r="61714" x14ac:dyDescent="0.2"/>
    <row r="61715" x14ac:dyDescent="0.2"/>
    <row r="61716" x14ac:dyDescent="0.2"/>
    <row r="61717" x14ac:dyDescent="0.2"/>
    <row r="61718" x14ac:dyDescent="0.2"/>
    <row r="61719" x14ac:dyDescent="0.2"/>
    <row r="61720" x14ac:dyDescent="0.2"/>
    <row r="61721" x14ac:dyDescent="0.2"/>
    <row r="61722" x14ac:dyDescent="0.2"/>
    <row r="61723" x14ac:dyDescent="0.2"/>
    <row r="61724" x14ac:dyDescent="0.2"/>
    <row r="61725" x14ac:dyDescent="0.2"/>
    <row r="61726" x14ac:dyDescent="0.2"/>
    <row r="61727" x14ac:dyDescent="0.2"/>
    <row r="61728" x14ac:dyDescent="0.2"/>
    <row r="61729" x14ac:dyDescent="0.2"/>
    <row r="61730" x14ac:dyDescent="0.2"/>
    <row r="61731" x14ac:dyDescent="0.2"/>
    <row r="61732" x14ac:dyDescent="0.2"/>
    <row r="61733" x14ac:dyDescent="0.2"/>
    <row r="61734" x14ac:dyDescent="0.2"/>
    <row r="61735" x14ac:dyDescent="0.2"/>
    <row r="61736" x14ac:dyDescent="0.2"/>
    <row r="61737" x14ac:dyDescent="0.2"/>
    <row r="61738" x14ac:dyDescent="0.2"/>
    <row r="61739" x14ac:dyDescent="0.2"/>
    <row r="61740" x14ac:dyDescent="0.2"/>
    <row r="61741" x14ac:dyDescent="0.2"/>
    <row r="61742" x14ac:dyDescent="0.2"/>
    <row r="61743" x14ac:dyDescent="0.2"/>
    <row r="61744" x14ac:dyDescent="0.2"/>
    <row r="61745" x14ac:dyDescent="0.2"/>
    <row r="61746" x14ac:dyDescent="0.2"/>
    <row r="61747" x14ac:dyDescent="0.2"/>
    <row r="61748" x14ac:dyDescent="0.2"/>
    <row r="61749" x14ac:dyDescent="0.2"/>
    <row r="61750" x14ac:dyDescent="0.2"/>
    <row r="61751" x14ac:dyDescent="0.2"/>
    <row r="61752" x14ac:dyDescent="0.2"/>
    <row r="61753" x14ac:dyDescent="0.2"/>
    <row r="61754" x14ac:dyDescent="0.2"/>
    <row r="61755" x14ac:dyDescent="0.2"/>
    <row r="61756" x14ac:dyDescent="0.2"/>
    <row r="61757" x14ac:dyDescent="0.2"/>
    <row r="61758" x14ac:dyDescent="0.2"/>
    <row r="61759" x14ac:dyDescent="0.2"/>
    <row r="61760" x14ac:dyDescent="0.2"/>
    <row r="61761" x14ac:dyDescent="0.2"/>
    <row r="61762" x14ac:dyDescent="0.2"/>
    <row r="61763" x14ac:dyDescent="0.2"/>
    <row r="61764" x14ac:dyDescent="0.2"/>
    <row r="61765" x14ac:dyDescent="0.2"/>
    <row r="61766" x14ac:dyDescent="0.2"/>
    <row r="61767" x14ac:dyDescent="0.2"/>
    <row r="61768" x14ac:dyDescent="0.2"/>
    <row r="61769" x14ac:dyDescent="0.2"/>
    <row r="61770" x14ac:dyDescent="0.2"/>
    <row r="61771" x14ac:dyDescent="0.2"/>
    <row r="61772" x14ac:dyDescent="0.2"/>
    <row r="61773" x14ac:dyDescent="0.2"/>
    <row r="61774" x14ac:dyDescent="0.2"/>
    <row r="61775" x14ac:dyDescent="0.2"/>
    <row r="61776" x14ac:dyDescent="0.2"/>
    <row r="61777" x14ac:dyDescent="0.2"/>
    <row r="61778" x14ac:dyDescent="0.2"/>
    <row r="61779" x14ac:dyDescent="0.2"/>
    <row r="61780" x14ac:dyDescent="0.2"/>
    <row r="61781" x14ac:dyDescent="0.2"/>
    <row r="61782" x14ac:dyDescent="0.2"/>
    <row r="61783" x14ac:dyDescent="0.2"/>
    <row r="61784" x14ac:dyDescent="0.2"/>
    <row r="61785" x14ac:dyDescent="0.2"/>
    <row r="61786" x14ac:dyDescent="0.2"/>
    <row r="61787" x14ac:dyDescent="0.2"/>
    <row r="61788" x14ac:dyDescent="0.2"/>
    <row r="61789" x14ac:dyDescent="0.2"/>
    <row r="61790" x14ac:dyDescent="0.2"/>
    <row r="61791" x14ac:dyDescent="0.2"/>
    <row r="61792" x14ac:dyDescent="0.2"/>
    <row r="61793" x14ac:dyDescent="0.2"/>
    <row r="61794" x14ac:dyDescent="0.2"/>
    <row r="61795" x14ac:dyDescent="0.2"/>
    <row r="61796" x14ac:dyDescent="0.2"/>
    <row r="61797" x14ac:dyDescent="0.2"/>
    <row r="61798" x14ac:dyDescent="0.2"/>
    <row r="61799" x14ac:dyDescent="0.2"/>
    <row r="61800" x14ac:dyDescent="0.2"/>
    <row r="61801" x14ac:dyDescent="0.2"/>
    <row r="61802" x14ac:dyDescent="0.2"/>
    <row r="61803" x14ac:dyDescent="0.2"/>
    <row r="61804" x14ac:dyDescent="0.2"/>
    <row r="61805" x14ac:dyDescent="0.2"/>
    <row r="61806" x14ac:dyDescent="0.2"/>
    <row r="61807" x14ac:dyDescent="0.2"/>
    <row r="61808" x14ac:dyDescent="0.2"/>
    <row r="61809" x14ac:dyDescent="0.2"/>
    <row r="61810" x14ac:dyDescent="0.2"/>
    <row r="61811" x14ac:dyDescent="0.2"/>
    <row r="61812" x14ac:dyDescent="0.2"/>
    <row r="61813" x14ac:dyDescent="0.2"/>
    <row r="61814" x14ac:dyDescent="0.2"/>
    <row r="61815" x14ac:dyDescent="0.2"/>
    <row r="61816" x14ac:dyDescent="0.2"/>
    <row r="61817" x14ac:dyDescent="0.2"/>
    <row r="61818" x14ac:dyDescent="0.2"/>
    <row r="61819" x14ac:dyDescent="0.2"/>
    <row r="61820" x14ac:dyDescent="0.2"/>
    <row r="61821" x14ac:dyDescent="0.2"/>
    <row r="61822" x14ac:dyDescent="0.2"/>
    <row r="61823" x14ac:dyDescent="0.2"/>
    <row r="61824" x14ac:dyDescent="0.2"/>
    <row r="61825" x14ac:dyDescent="0.2"/>
    <row r="61826" x14ac:dyDescent="0.2"/>
    <row r="61827" x14ac:dyDescent="0.2"/>
    <row r="61828" x14ac:dyDescent="0.2"/>
    <row r="61829" x14ac:dyDescent="0.2"/>
    <row r="61830" x14ac:dyDescent="0.2"/>
    <row r="61831" x14ac:dyDescent="0.2"/>
    <row r="61832" x14ac:dyDescent="0.2"/>
    <row r="61833" x14ac:dyDescent="0.2"/>
    <row r="61834" x14ac:dyDescent="0.2"/>
    <row r="61835" x14ac:dyDescent="0.2"/>
    <row r="61836" x14ac:dyDescent="0.2"/>
    <row r="61837" x14ac:dyDescent="0.2"/>
    <row r="61838" x14ac:dyDescent="0.2"/>
    <row r="61839" x14ac:dyDescent="0.2"/>
    <row r="61840" x14ac:dyDescent="0.2"/>
    <row r="61841" x14ac:dyDescent="0.2"/>
    <row r="61842" x14ac:dyDescent="0.2"/>
    <row r="61843" x14ac:dyDescent="0.2"/>
    <row r="61844" x14ac:dyDescent="0.2"/>
    <row r="61845" x14ac:dyDescent="0.2"/>
    <row r="61846" x14ac:dyDescent="0.2"/>
    <row r="61847" x14ac:dyDescent="0.2"/>
    <row r="61848" x14ac:dyDescent="0.2"/>
    <row r="61849" x14ac:dyDescent="0.2"/>
    <row r="61850" x14ac:dyDescent="0.2"/>
    <row r="61851" x14ac:dyDescent="0.2"/>
    <row r="61852" x14ac:dyDescent="0.2"/>
    <row r="61853" x14ac:dyDescent="0.2"/>
    <row r="61854" x14ac:dyDescent="0.2"/>
    <row r="61855" x14ac:dyDescent="0.2"/>
    <row r="61856" x14ac:dyDescent="0.2"/>
    <row r="61857" x14ac:dyDescent="0.2"/>
    <row r="61858" x14ac:dyDescent="0.2"/>
    <row r="61859" x14ac:dyDescent="0.2"/>
    <row r="61860" x14ac:dyDescent="0.2"/>
    <row r="61861" x14ac:dyDescent="0.2"/>
    <row r="61862" x14ac:dyDescent="0.2"/>
    <row r="61863" x14ac:dyDescent="0.2"/>
    <row r="61864" x14ac:dyDescent="0.2"/>
    <row r="61865" x14ac:dyDescent="0.2"/>
    <row r="61866" x14ac:dyDescent="0.2"/>
    <row r="61867" x14ac:dyDescent="0.2"/>
    <row r="61868" x14ac:dyDescent="0.2"/>
    <row r="61869" x14ac:dyDescent="0.2"/>
    <row r="61870" x14ac:dyDescent="0.2"/>
    <row r="61871" x14ac:dyDescent="0.2"/>
    <row r="61872" x14ac:dyDescent="0.2"/>
    <row r="61873" x14ac:dyDescent="0.2"/>
    <row r="61874" x14ac:dyDescent="0.2"/>
    <row r="61875" x14ac:dyDescent="0.2"/>
    <row r="61876" x14ac:dyDescent="0.2"/>
    <row r="61877" x14ac:dyDescent="0.2"/>
    <row r="61878" x14ac:dyDescent="0.2"/>
    <row r="61879" x14ac:dyDescent="0.2"/>
    <row r="61880" x14ac:dyDescent="0.2"/>
    <row r="61881" x14ac:dyDescent="0.2"/>
    <row r="61882" x14ac:dyDescent="0.2"/>
    <row r="61883" x14ac:dyDescent="0.2"/>
    <row r="61884" x14ac:dyDescent="0.2"/>
    <row r="61885" x14ac:dyDescent="0.2"/>
    <row r="61886" x14ac:dyDescent="0.2"/>
    <row r="61887" x14ac:dyDescent="0.2"/>
    <row r="61888" x14ac:dyDescent="0.2"/>
    <row r="61889" x14ac:dyDescent="0.2"/>
    <row r="61890" x14ac:dyDescent="0.2"/>
    <row r="61891" x14ac:dyDescent="0.2"/>
    <row r="61892" x14ac:dyDescent="0.2"/>
    <row r="61893" x14ac:dyDescent="0.2"/>
    <row r="61894" x14ac:dyDescent="0.2"/>
    <row r="61895" x14ac:dyDescent="0.2"/>
    <row r="61896" x14ac:dyDescent="0.2"/>
    <row r="61897" x14ac:dyDescent="0.2"/>
    <row r="61898" x14ac:dyDescent="0.2"/>
    <row r="61899" x14ac:dyDescent="0.2"/>
    <row r="61900" x14ac:dyDescent="0.2"/>
    <row r="61901" x14ac:dyDescent="0.2"/>
    <row r="61902" x14ac:dyDescent="0.2"/>
    <row r="61903" x14ac:dyDescent="0.2"/>
    <row r="61904" x14ac:dyDescent="0.2"/>
    <row r="61905" x14ac:dyDescent="0.2"/>
    <row r="61906" x14ac:dyDescent="0.2"/>
    <row r="61907" x14ac:dyDescent="0.2"/>
    <row r="61908" x14ac:dyDescent="0.2"/>
    <row r="61909" x14ac:dyDescent="0.2"/>
    <row r="61910" x14ac:dyDescent="0.2"/>
    <row r="61911" x14ac:dyDescent="0.2"/>
    <row r="61912" x14ac:dyDescent="0.2"/>
    <row r="61913" x14ac:dyDescent="0.2"/>
    <row r="61914" x14ac:dyDescent="0.2"/>
    <row r="61915" x14ac:dyDescent="0.2"/>
    <row r="61916" x14ac:dyDescent="0.2"/>
    <row r="61917" x14ac:dyDescent="0.2"/>
    <row r="61918" x14ac:dyDescent="0.2"/>
    <row r="61919" x14ac:dyDescent="0.2"/>
    <row r="61920" x14ac:dyDescent="0.2"/>
    <row r="61921" x14ac:dyDescent="0.2"/>
    <row r="61922" x14ac:dyDescent="0.2"/>
    <row r="61923" x14ac:dyDescent="0.2"/>
    <row r="61924" x14ac:dyDescent="0.2"/>
    <row r="61925" x14ac:dyDescent="0.2"/>
    <row r="61926" x14ac:dyDescent="0.2"/>
    <row r="61927" x14ac:dyDescent="0.2"/>
    <row r="61928" x14ac:dyDescent="0.2"/>
    <row r="61929" x14ac:dyDescent="0.2"/>
    <row r="61930" x14ac:dyDescent="0.2"/>
    <row r="61931" x14ac:dyDescent="0.2"/>
    <row r="61932" x14ac:dyDescent="0.2"/>
    <row r="61933" x14ac:dyDescent="0.2"/>
    <row r="61934" x14ac:dyDescent="0.2"/>
    <row r="61935" x14ac:dyDescent="0.2"/>
    <row r="61936" x14ac:dyDescent="0.2"/>
    <row r="61937" x14ac:dyDescent="0.2"/>
    <row r="61938" x14ac:dyDescent="0.2"/>
    <row r="61939" x14ac:dyDescent="0.2"/>
    <row r="61940" x14ac:dyDescent="0.2"/>
    <row r="61941" x14ac:dyDescent="0.2"/>
    <row r="61942" x14ac:dyDescent="0.2"/>
    <row r="61943" x14ac:dyDescent="0.2"/>
    <row r="61944" x14ac:dyDescent="0.2"/>
    <row r="61945" x14ac:dyDescent="0.2"/>
    <row r="61946" x14ac:dyDescent="0.2"/>
    <row r="61947" x14ac:dyDescent="0.2"/>
    <row r="61948" x14ac:dyDescent="0.2"/>
    <row r="61949" x14ac:dyDescent="0.2"/>
    <row r="61950" x14ac:dyDescent="0.2"/>
    <row r="61951" x14ac:dyDescent="0.2"/>
    <row r="61952" x14ac:dyDescent="0.2"/>
    <row r="61953" x14ac:dyDescent="0.2"/>
    <row r="61954" x14ac:dyDescent="0.2"/>
    <row r="61955" x14ac:dyDescent="0.2"/>
    <row r="61956" x14ac:dyDescent="0.2"/>
    <row r="61957" x14ac:dyDescent="0.2"/>
    <row r="61958" x14ac:dyDescent="0.2"/>
    <row r="61959" x14ac:dyDescent="0.2"/>
    <row r="61960" x14ac:dyDescent="0.2"/>
    <row r="61961" x14ac:dyDescent="0.2"/>
    <row r="61962" x14ac:dyDescent="0.2"/>
    <row r="61963" x14ac:dyDescent="0.2"/>
    <row r="61964" x14ac:dyDescent="0.2"/>
    <row r="61965" x14ac:dyDescent="0.2"/>
    <row r="61966" x14ac:dyDescent="0.2"/>
    <row r="61967" x14ac:dyDescent="0.2"/>
    <row r="61968" x14ac:dyDescent="0.2"/>
    <row r="61969" x14ac:dyDescent="0.2"/>
    <row r="61970" x14ac:dyDescent="0.2"/>
    <row r="61971" x14ac:dyDescent="0.2"/>
    <row r="61972" x14ac:dyDescent="0.2"/>
    <row r="61973" x14ac:dyDescent="0.2"/>
    <row r="61974" x14ac:dyDescent="0.2"/>
    <row r="61975" x14ac:dyDescent="0.2"/>
    <row r="61976" x14ac:dyDescent="0.2"/>
    <row r="61977" x14ac:dyDescent="0.2"/>
    <row r="61978" x14ac:dyDescent="0.2"/>
    <row r="61979" x14ac:dyDescent="0.2"/>
    <row r="61980" x14ac:dyDescent="0.2"/>
    <row r="61981" x14ac:dyDescent="0.2"/>
    <row r="61982" x14ac:dyDescent="0.2"/>
    <row r="61983" x14ac:dyDescent="0.2"/>
    <row r="61984" x14ac:dyDescent="0.2"/>
    <row r="61985" x14ac:dyDescent="0.2"/>
    <row r="61986" x14ac:dyDescent="0.2"/>
    <row r="61987" x14ac:dyDescent="0.2"/>
    <row r="61988" x14ac:dyDescent="0.2"/>
    <row r="61989" x14ac:dyDescent="0.2"/>
    <row r="61990" x14ac:dyDescent="0.2"/>
    <row r="61991" x14ac:dyDescent="0.2"/>
    <row r="61992" x14ac:dyDescent="0.2"/>
    <row r="61993" x14ac:dyDescent="0.2"/>
    <row r="61994" x14ac:dyDescent="0.2"/>
    <row r="61995" x14ac:dyDescent="0.2"/>
    <row r="61996" x14ac:dyDescent="0.2"/>
    <row r="61997" x14ac:dyDescent="0.2"/>
    <row r="61998" x14ac:dyDescent="0.2"/>
    <row r="61999" x14ac:dyDescent="0.2"/>
    <row r="62000" x14ac:dyDescent="0.2"/>
    <row r="62001" x14ac:dyDescent="0.2"/>
    <row r="62002" x14ac:dyDescent="0.2"/>
    <row r="62003" x14ac:dyDescent="0.2"/>
    <row r="62004" x14ac:dyDescent="0.2"/>
    <row r="62005" x14ac:dyDescent="0.2"/>
    <row r="62006" x14ac:dyDescent="0.2"/>
    <row r="62007" x14ac:dyDescent="0.2"/>
    <row r="62008" x14ac:dyDescent="0.2"/>
    <row r="62009" x14ac:dyDescent="0.2"/>
    <row r="62010" x14ac:dyDescent="0.2"/>
    <row r="62011" x14ac:dyDescent="0.2"/>
    <row r="62012" x14ac:dyDescent="0.2"/>
    <row r="62013" x14ac:dyDescent="0.2"/>
    <row r="62014" x14ac:dyDescent="0.2"/>
    <row r="62015" x14ac:dyDescent="0.2"/>
    <row r="62016" x14ac:dyDescent="0.2"/>
    <row r="62017" x14ac:dyDescent="0.2"/>
    <row r="62018" x14ac:dyDescent="0.2"/>
    <row r="62019" x14ac:dyDescent="0.2"/>
    <row r="62020" x14ac:dyDescent="0.2"/>
    <row r="62021" x14ac:dyDescent="0.2"/>
    <row r="62022" x14ac:dyDescent="0.2"/>
    <row r="62023" x14ac:dyDescent="0.2"/>
    <row r="62024" x14ac:dyDescent="0.2"/>
    <row r="62025" x14ac:dyDescent="0.2"/>
    <row r="62026" x14ac:dyDescent="0.2"/>
    <row r="62027" x14ac:dyDescent="0.2"/>
    <row r="62028" x14ac:dyDescent="0.2"/>
    <row r="62029" x14ac:dyDescent="0.2"/>
    <row r="62030" x14ac:dyDescent="0.2"/>
    <row r="62031" x14ac:dyDescent="0.2"/>
    <row r="62032" x14ac:dyDescent="0.2"/>
    <row r="62033" x14ac:dyDescent="0.2"/>
    <row r="62034" x14ac:dyDescent="0.2"/>
    <row r="62035" x14ac:dyDescent="0.2"/>
    <row r="62036" x14ac:dyDescent="0.2"/>
    <row r="62037" x14ac:dyDescent="0.2"/>
    <row r="62038" x14ac:dyDescent="0.2"/>
    <row r="62039" x14ac:dyDescent="0.2"/>
    <row r="62040" x14ac:dyDescent="0.2"/>
    <row r="62041" x14ac:dyDescent="0.2"/>
    <row r="62042" x14ac:dyDescent="0.2"/>
    <row r="62043" x14ac:dyDescent="0.2"/>
    <row r="62044" x14ac:dyDescent="0.2"/>
    <row r="62045" x14ac:dyDescent="0.2"/>
    <row r="62046" x14ac:dyDescent="0.2"/>
    <row r="62047" x14ac:dyDescent="0.2"/>
    <row r="62048" x14ac:dyDescent="0.2"/>
    <row r="62049" x14ac:dyDescent="0.2"/>
    <row r="62050" x14ac:dyDescent="0.2"/>
    <row r="62051" x14ac:dyDescent="0.2"/>
    <row r="62052" x14ac:dyDescent="0.2"/>
    <row r="62053" x14ac:dyDescent="0.2"/>
    <row r="62054" x14ac:dyDescent="0.2"/>
    <row r="62055" x14ac:dyDescent="0.2"/>
    <row r="62056" x14ac:dyDescent="0.2"/>
    <row r="62057" x14ac:dyDescent="0.2"/>
    <row r="62058" x14ac:dyDescent="0.2"/>
    <row r="62059" x14ac:dyDescent="0.2"/>
    <row r="62060" x14ac:dyDescent="0.2"/>
    <row r="62061" x14ac:dyDescent="0.2"/>
    <row r="62062" x14ac:dyDescent="0.2"/>
    <row r="62063" x14ac:dyDescent="0.2"/>
    <row r="62064" x14ac:dyDescent="0.2"/>
    <row r="62065" x14ac:dyDescent="0.2"/>
    <row r="62066" x14ac:dyDescent="0.2"/>
    <row r="62067" x14ac:dyDescent="0.2"/>
    <row r="62068" x14ac:dyDescent="0.2"/>
    <row r="62069" x14ac:dyDescent="0.2"/>
    <row r="62070" x14ac:dyDescent="0.2"/>
    <row r="62071" x14ac:dyDescent="0.2"/>
    <row r="62072" x14ac:dyDescent="0.2"/>
    <row r="62073" x14ac:dyDescent="0.2"/>
    <row r="62074" x14ac:dyDescent="0.2"/>
    <row r="62075" x14ac:dyDescent="0.2"/>
    <row r="62076" x14ac:dyDescent="0.2"/>
    <row r="62077" x14ac:dyDescent="0.2"/>
    <row r="62078" x14ac:dyDescent="0.2"/>
    <row r="62079" x14ac:dyDescent="0.2"/>
    <row r="62080" x14ac:dyDescent="0.2"/>
    <row r="62081" x14ac:dyDescent="0.2"/>
    <row r="62082" x14ac:dyDescent="0.2"/>
    <row r="62083" x14ac:dyDescent="0.2"/>
    <row r="62084" x14ac:dyDescent="0.2"/>
    <row r="62085" x14ac:dyDescent="0.2"/>
    <row r="62086" x14ac:dyDescent="0.2"/>
    <row r="62087" x14ac:dyDescent="0.2"/>
    <row r="62088" x14ac:dyDescent="0.2"/>
    <row r="62089" x14ac:dyDescent="0.2"/>
    <row r="62090" x14ac:dyDescent="0.2"/>
    <row r="62091" x14ac:dyDescent="0.2"/>
    <row r="62092" x14ac:dyDescent="0.2"/>
    <row r="62093" x14ac:dyDescent="0.2"/>
    <row r="62094" x14ac:dyDescent="0.2"/>
    <row r="62095" x14ac:dyDescent="0.2"/>
    <row r="62096" x14ac:dyDescent="0.2"/>
    <row r="62097" x14ac:dyDescent="0.2"/>
    <row r="62098" x14ac:dyDescent="0.2"/>
    <row r="62099" x14ac:dyDescent="0.2"/>
    <row r="62100" x14ac:dyDescent="0.2"/>
    <row r="62101" x14ac:dyDescent="0.2"/>
    <row r="62102" x14ac:dyDescent="0.2"/>
    <row r="62103" x14ac:dyDescent="0.2"/>
    <row r="62104" x14ac:dyDescent="0.2"/>
    <row r="62105" x14ac:dyDescent="0.2"/>
    <row r="62106" x14ac:dyDescent="0.2"/>
    <row r="62107" x14ac:dyDescent="0.2"/>
    <row r="62108" x14ac:dyDescent="0.2"/>
    <row r="62109" x14ac:dyDescent="0.2"/>
    <row r="62110" x14ac:dyDescent="0.2"/>
    <row r="62111" x14ac:dyDescent="0.2"/>
    <row r="62112" x14ac:dyDescent="0.2"/>
    <row r="62113" x14ac:dyDescent="0.2"/>
    <row r="62114" x14ac:dyDescent="0.2"/>
    <row r="62115" x14ac:dyDescent="0.2"/>
    <row r="62116" x14ac:dyDescent="0.2"/>
    <row r="62117" x14ac:dyDescent="0.2"/>
    <row r="62118" x14ac:dyDescent="0.2"/>
    <row r="62119" x14ac:dyDescent="0.2"/>
    <row r="62120" x14ac:dyDescent="0.2"/>
    <row r="62121" x14ac:dyDescent="0.2"/>
    <row r="62122" x14ac:dyDescent="0.2"/>
    <row r="62123" x14ac:dyDescent="0.2"/>
    <row r="62124" x14ac:dyDescent="0.2"/>
    <row r="62125" x14ac:dyDescent="0.2"/>
    <row r="62126" x14ac:dyDescent="0.2"/>
    <row r="62127" x14ac:dyDescent="0.2"/>
    <row r="62128" x14ac:dyDescent="0.2"/>
    <row r="62129" x14ac:dyDescent="0.2"/>
    <row r="62130" x14ac:dyDescent="0.2"/>
    <row r="62131" x14ac:dyDescent="0.2"/>
    <row r="62132" x14ac:dyDescent="0.2"/>
    <row r="62133" x14ac:dyDescent="0.2"/>
    <row r="62134" x14ac:dyDescent="0.2"/>
    <row r="62135" x14ac:dyDescent="0.2"/>
    <row r="62136" x14ac:dyDescent="0.2"/>
    <row r="62137" x14ac:dyDescent="0.2"/>
    <row r="62138" x14ac:dyDescent="0.2"/>
    <row r="62139" x14ac:dyDescent="0.2"/>
    <row r="62140" x14ac:dyDescent="0.2"/>
    <row r="62141" x14ac:dyDescent="0.2"/>
    <row r="62142" x14ac:dyDescent="0.2"/>
    <row r="62143" x14ac:dyDescent="0.2"/>
    <row r="62144" x14ac:dyDescent="0.2"/>
    <row r="62145" x14ac:dyDescent="0.2"/>
    <row r="62146" x14ac:dyDescent="0.2"/>
    <row r="62147" x14ac:dyDescent="0.2"/>
    <row r="62148" x14ac:dyDescent="0.2"/>
    <row r="62149" x14ac:dyDescent="0.2"/>
    <row r="62150" x14ac:dyDescent="0.2"/>
    <row r="62151" x14ac:dyDescent="0.2"/>
    <row r="62152" x14ac:dyDescent="0.2"/>
    <row r="62153" x14ac:dyDescent="0.2"/>
    <row r="62154" x14ac:dyDescent="0.2"/>
    <row r="62155" x14ac:dyDescent="0.2"/>
    <row r="62156" x14ac:dyDescent="0.2"/>
    <row r="62157" x14ac:dyDescent="0.2"/>
    <row r="62158" x14ac:dyDescent="0.2"/>
    <row r="62159" x14ac:dyDescent="0.2"/>
    <row r="62160" x14ac:dyDescent="0.2"/>
    <row r="62161" x14ac:dyDescent="0.2"/>
    <row r="62162" x14ac:dyDescent="0.2"/>
    <row r="62163" x14ac:dyDescent="0.2"/>
    <row r="62164" x14ac:dyDescent="0.2"/>
    <row r="62165" x14ac:dyDescent="0.2"/>
    <row r="62166" x14ac:dyDescent="0.2"/>
    <row r="62167" x14ac:dyDescent="0.2"/>
    <row r="62168" x14ac:dyDescent="0.2"/>
    <row r="62169" x14ac:dyDescent="0.2"/>
    <row r="62170" x14ac:dyDescent="0.2"/>
    <row r="62171" x14ac:dyDescent="0.2"/>
    <row r="62172" x14ac:dyDescent="0.2"/>
    <row r="62173" x14ac:dyDescent="0.2"/>
    <row r="62174" x14ac:dyDescent="0.2"/>
    <row r="62175" x14ac:dyDescent="0.2"/>
    <row r="62176" x14ac:dyDescent="0.2"/>
    <row r="62177" x14ac:dyDescent="0.2"/>
    <row r="62178" x14ac:dyDescent="0.2"/>
    <row r="62179" x14ac:dyDescent="0.2"/>
    <row r="62180" x14ac:dyDescent="0.2"/>
    <row r="62181" x14ac:dyDescent="0.2"/>
    <row r="62182" x14ac:dyDescent="0.2"/>
    <row r="62183" x14ac:dyDescent="0.2"/>
    <row r="62184" x14ac:dyDescent="0.2"/>
    <row r="62185" x14ac:dyDescent="0.2"/>
    <row r="62186" x14ac:dyDescent="0.2"/>
    <row r="62187" x14ac:dyDescent="0.2"/>
    <row r="62188" x14ac:dyDescent="0.2"/>
    <row r="62189" x14ac:dyDescent="0.2"/>
    <row r="62190" x14ac:dyDescent="0.2"/>
    <row r="62191" x14ac:dyDescent="0.2"/>
    <row r="62192" x14ac:dyDescent="0.2"/>
    <row r="62193" x14ac:dyDescent="0.2"/>
    <row r="62194" x14ac:dyDescent="0.2"/>
    <row r="62195" x14ac:dyDescent="0.2"/>
    <row r="62196" x14ac:dyDescent="0.2"/>
    <row r="62197" x14ac:dyDescent="0.2"/>
    <row r="62198" x14ac:dyDescent="0.2"/>
    <row r="62199" x14ac:dyDescent="0.2"/>
    <row r="62200" x14ac:dyDescent="0.2"/>
    <row r="62201" x14ac:dyDescent="0.2"/>
    <row r="62202" x14ac:dyDescent="0.2"/>
    <row r="62203" x14ac:dyDescent="0.2"/>
    <row r="62204" x14ac:dyDescent="0.2"/>
    <row r="62205" x14ac:dyDescent="0.2"/>
    <row r="62206" x14ac:dyDescent="0.2"/>
    <row r="62207" x14ac:dyDescent="0.2"/>
    <row r="62208" x14ac:dyDescent="0.2"/>
    <row r="62209" x14ac:dyDescent="0.2"/>
    <row r="62210" x14ac:dyDescent="0.2"/>
    <row r="62211" x14ac:dyDescent="0.2"/>
    <row r="62212" x14ac:dyDescent="0.2"/>
    <row r="62213" x14ac:dyDescent="0.2"/>
    <row r="62214" x14ac:dyDescent="0.2"/>
    <row r="62215" x14ac:dyDescent="0.2"/>
    <row r="62216" x14ac:dyDescent="0.2"/>
    <row r="62217" x14ac:dyDescent="0.2"/>
    <row r="62218" x14ac:dyDescent="0.2"/>
    <row r="62219" x14ac:dyDescent="0.2"/>
    <row r="62220" x14ac:dyDescent="0.2"/>
    <row r="62221" x14ac:dyDescent="0.2"/>
    <row r="62222" x14ac:dyDescent="0.2"/>
    <row r="62223" x14ac:dyDescent="0.2"/>
    <row r="62224" x14ac:dyDescent="0.2"/>
    <row r="62225" x14ac:dyDescent="0.2"/>
    <row r="62226" x14ac:dyDescent="0.2"/>
    <row r="62227" x14ac:dyDescent="0.2"/>
    <row r="62228" x14ac:dyDescent="0.2"/>
    <row r="62229" x14ac:dyDescent="0.2"/>
    <row r="62230" x14ac:dyDescent="0.2"/>
    <row r="62231" x14ac:dyDescent="0.2"/>
    <row r="62232" x14ac:dyDescent="0.2"/>
    <row r="62233" x14ac:dyDescent="0.2"/>
    <row r="62234" x14ac:dyDescent="0.2"/>
    <row r="62235" x14ac:dyDescent="0.2"/>
    <row r="62236" x14ac:dyDescent="0.2"/>
    <row r="62237" x14ac:dyDescent="0.2"/>
    <row r="62238" x14ac:dyDescent="0.2"/>
    <row r="62239" x14ac:dyDescent="0.2"/>
    <row r="62240" x14ac:dyDescent="0.2"/>
    <row r="62241" x14ac:dyDescent="0.2"/>
    <row r="62242" x14ac:dyDescent="0.2"/>
    <row r="62243" x14ac:dyDescent="0.2"/>
    <row r="62244" x14ac:dyDescent="0.2"/>
    <row r="62245" x14ac:dyDescent="0.2"/>
    <row r="62246" x14ac:dyDescent="0.2"/>
    <row r="62247" x14ac:dyDescent="0.2"/>
    <row r="62248" x14ac:dyDescent="0.2"/>
    <row r="62249" x14ac:dyDescent="0.2"/>
    <row r="62250" x14ac:dyDescent="0.2"/>
    <row r="62251" x14ac:dyDescent="0.2"/>
    <row r="62252" x14ac:dyDescent="0.2"/>
    <row r="62253" x14ac:dyDescent="0.2"/>
    <row r="62254" x14ac:dyDescent="0.2"/>
    <row r="62255" x14ac:dyDescent="0.2"/>
    <row r="62256" x14ac:dyDescent="0.2"/>
    <row r="62257" x14ac:dyDescent="0.2"/>
    <row r="62258" x14ac:dyDescent="0.2"/>
    <row r="62259" x14ac:dyDescent="0.2"/>
    <row r="62260" x14ac:dyDescent="0.2"/>
    <row r="62261" x14ac:dyDescent="0.2"/>
    <row r="62262" x14ac:dyDescent="0.2"/>
    <row r="62263" x14ac:dyDescent="0.2"/>
    <row r="62264" x14ac:dyDescent="0.2"/>
    <row r="62265" x14ac:dyDescent="0.2"/>
    <row r="62266" x14ac:dyDescent="0.2"/>
    <row r="62267" x14ac:dyDescent="0.2"/>
    <row r="62268" x14ac:dyDescent="0.2"/>
    <row r="62269" x14ac:dyDescent="0.2"/>
    <row r="62270" x14ac:dyDescent="0.2"/>
    <row r="62271" x14ac:dyDescent="0.2"/>
    <row r="62272" x14ac:dyDescent="0.2"/>
    <row r="62273" x14ac:dyDescent="0.2"/>
    <row r="62274" x14ac:dyDescent="0.2"/>
    <row r="62275" x14ac:dyDescent="0.2"/>
    <row r="62276" x14ac:dyDescent="0.2"/>
    <row r="62277" x14ac:dyDescent="0.2"/>
    <row r="62278" x14ac:dyDescent="0.2"/>
    <row r="62279" x14ac:dyDescent="0.2"/>
    <row r="62280" x14ac:dyDescent="0.2"/>
    <row r="62281" x14ac:dyDescent="0.2"/>
    <row r="62282" x14ac:dyDescent="0.2"/>
    <row r="62283" x14ac:dyDescent="0.2"/>
    <row r="62284" x14ac:dyDescent="0.2"/>
    <row r="62285" x14ac:dyDescent="0.2"/>
    <row r="62286" x14ac:dyDescent="0.2"/>
    <row r="62287" x14ac:dyDescent="0.2"/>
    <row r="62288" x14ac:dyDescent="0.2"/>
    <row r="62289" x14ac:dyDescent="0.2"/>
    <row r="62290" x14ac:dyDescent="0.2"/>
    <row r="62291" x14ac:dyDescent="0.2"/>
    <row r="62292" x14ac:dyDescent="0.2"/>
    <row r="62293" x14ac:dyDescent="0.2"/>
    <row r="62294" x14ac:dyDescent="0.2"/>
    <row r="62295" x14ac:dyDescent="0.2"/>
    <row r="62296" x14ac:dyDescent="0.2"/>
    <row r="62297" x14ac:dyDescent="0.2"/>
    <row r="62298" x14ac:dyDescent="0.2"/>
    <row r="62299" x14ac:dyDescent="0.2"/>
    <row r="62300" x14ac:dyDescent="0.2"/>
    <row r="62301" x14ac:dyDescent="0.2"/>
    <row r="62302" x14ac:dyDescent="0.2"/>
    <row r="62303" x14ac:dyDescent="0.2"/>
    <row r="62304" x14ac:dyDescent="0.2"/>
    <row r="62305" x14ac:dyDescent="0.2"/>
    <row r="62306" x14ac:dyDescent="0.2"/>
    <row r="62307" x14ac:dyDescent="0.2"/>
    <row r="62308" x14ac:dyDescent="0.2"/>
    <row r="62309" x14ac:dyDescent="0.2"/>
    <row r="62310" x14ac:dyDescent="0.2"/>
    <row r="62311" x14ac:dyDescent="0.2"/>
    <row r="62312" x14ac:dyDescent="0.2"/>
    <row r="62313" x14ac:dyDescent="0.2"/>
    <row r="62314" x14ac:dyDescent="0.2"/>
    <row r="62315" x14ac:dyDescent="0.2"/>
    <row r="62316" x14ac:dyDescent="0.2"/>
    <row r="62317" x14ac:dyDescent="0.2"/>
    <row r="62318" x14ac:dyDescent="0.2"/>
    <row r="62319" x14ac:dyDescent="0.2"/>
    <row r="62320" x14ac:dyDescent="0.2"/>
    <row r="62321" x14ac:dyDescent="0.2"/>
    <row r="62322" x14ac:dyDescent="0.2"/>
    <row r="62323" x14ac:dyDescent="0.2"/>
    <row r="62324" x14ac:dyDescent="0.2"/>
    <row r="62325" x14ac:dyDescent="0.2"/>
    <row r="62326" x14ac:dyDescent="0.2"/>
    <row r="62327" x14ac:dyDescent="0.2"/>
    <row r="62328" x14ac:dyDescent="0.2"/>
    <row r="62329" x14ac:dyDescent="0.2"/>
    <row r="62330" x14ac:dyDescent="0.2"/>
    <row r="62331" x14ac:dyDescent="0.2"/>
    <row r="62332" x14ac:dyDescent="0.2"/>
    <row r="62333" x14ac:dyDescent="0.2"/>
    <row r="62334" x14ac:dyDescent="0.2"/>
    <row r="62335" x14ac:dyDescent="0.2"/>
    <row r="62336" x14ac:dyDescent="0.2"/>
    <row r="62337" x14ac:dyDescent="0.2"/>
    <row r="62338" x14ac:dyDescent="0.2"/>
    <row r="62339" x14ac:dyDescent="0.2"/>
    <row r="62340" x14ac:dyDescent="0.2"/>
    <row r="62341" x14ac:dyDescent="0.2"/>
    <row r="62342" x14ac:dyDescent="0.2"/>
    <row r="62343" x14ac:dyDescent="0.2"/>
    <row r="62344" x14ac:dyDescent="0.2"/>
    <row r="62345" x14ac:dyDescent="0.2"/>
    <row r="62346" x14ac:dyDescent="0.2"/>
    <row r="62347" x14ac:dyDescent="0.2"/>
    <row r="62348" x14ac:dyDescent="0.2"/>
    <row r="62349" x14ac:dyDescent="0.2"/>
    <row r="62350" x14ac:dyDescent="0.2"/>
    <row r="62351" x14ac:dyDescent="0.2"/>
    <row r="62352" x14ac:dyDescent="0.2"/>
    <row r="62353" x14ac:dyDescent="0.2"/>
    <row r="62354" x14ac:dyDescent="0.2"/>
    <row r="62355" x14ac:dyDescent="0.2"/>
    <row r="62356" x14ac:dyDescent="0.2"/>
    <row r="62357" x14ac:dyDescent="0.2"/>
    <row r="62358" x14ac:dyDescent="0.2"/>
    <row r="62359" x14ac:dyDescent="0.2"/>
    <row r="62360" x14ac:dyDescent="0.2"/>
    <row r="62361" x14ac:dyDescent="0.2"/>
    <row r="62362" x14ac:dyDescent="0.2"/>
    <row r="62363" x14ac:dyDescent="0.2"/>
    <row r="62364" x14ac:dyDescent="0.2"/>
    <row r="62365" x14ac:dyDescent="0.2"/>
    <row r="62366" x14ac:dyDescent="0.2"/>
    <row r="62367" x14ac:dyDescent="0.2"/>
    <row r="62368" x14ac:dyDescent="0.2"/>
    <row r="62369" x14ac:dyDescent="0.2"/>
    <row r="62370" x14ac:dyDescent="0.2"/>
    <row r="62371" x14ac:dyDescent="0.2"/>
    <row r="62372" x14ac:dyDescent="0.2"/>
    <row r="62373" x14ac:dyDescent="0.2"/>
    <row r="62374" x14ac:dyDescent="0.2"/>
    <row r="62375" x14ac:dyDescent="0.2"/>
    <row r="62376" x14ac:dyDescent="0.2"/>
    <row r="62377" x14ac:dyDescent="0.2"/>
    <row r="62378" x14ac:dyDescent="0.2"/>
    <row r="62379" x14ac:dyDescent="0.2"/>
    <row r="62380" x14ac:dyDescent="0.2"/>
    <row r="62381" x14ac:dyDescent="0.2"/>
    <row r="62382" x14ac:dyDescent="0.2"/>
    <row r="62383" x14ac:dyDescent="0.2"/>
    <row r="62384" x14ac:dyDescent="0.2"/>
    <row r="62385" x14ac:dyDescent="0.2"/>
    <row r="62386" x14ac:dyDescent="0.2"/>
    <row r="62387" x14ac:dyDescent="0.2"/>
    <row r="62388" x14ac:dyDescent="0.2"/>
    <row r="62389" x14ac:dyDescent="0.2"/>
    <row r="62390" x14ac:dyDescent="0.2"/>
    <row r="62391" x14ac:dyDescent="0.2"/>
    <row r="62392" x14ac:dyDescent="0.2"/>
    <row r="62393" x14ac:dyDescent="0.2"/>
    <row r="62394" x14ac:dyDescent="0.2"/>
    <row r="62395" x14ac:dyDescent="0.2"/>
    <row r="62396" x14ac:dyDescent="0.2"/>
    <row r="62397" x14ac:dyDescent="0.2"/>
    <row r="62398" x14ac:dyDescent="0.2"/>
    <row r="62399" x14ac:dyDescent="0.2"/>
    <row r="62400" x14ac:dyDescent="0.2"/>
    <row r="62401" x14ac:dyDescent="0.2"/>
    <row r="62402" x14ac:dyDescent="0.2"/>
    <row r="62403" x14ac:dyDescent="0.2"/>
    <row r="62404" x14ac:dyDescent="0.2"/>
    <row r="62405" x14ac:dyDescent="0.2"/>
    <row r="62406" x14ac:dyDescent="0.2"/>
    <row r="62407" x14ac:dyDescent="0.2"/>
    <row r="62408" x14ac:dyDescent="0.2"/>
    <row r="62409" x14ac:dyDescent="0.2"/>
    <row r="62410" x14ac:dyDescent="0.2"/>
    <row r="62411" x14ac:dyDescent="0.2"/>
    <row r="62412" x14ac:dyDescent="0.2"/>
    <row r="62413" x14ac:dyDescent="0.2"/>
    <row r="62414" x14ac:dyDescent="0.2"/>
    <row r="62415" x14ac:dyDescent="0.2"/>
    <row r="62416" x14ac:dyDescent="0.2"/>
    <row r="62417" x14ac:dyDescent="0.2"/>
    <row r="62418" x14ac:dyDescent="0.2"/>
    <row r="62419" x14ac:dyDescent="0.2"/>
    <row r="62420" x14ac:dyDescent="0.2"/>
    <row r="62421" x14ac:dyDescent="0.2"/>
    <row r="62422" x14ac:dyDescent="0.2"/>
    <row r="62423" x14ac:dyDescent="0.2"/>
    <row r="62424" x14ac:dyDescent="0.2"/>
    <row r="62425" x14ac:dyDescent="0.2"/>
    <row r="62426" x14ac:dyDescent="0.2"/>
    <row r="62427" x14ac:dyDescent="0.2"/>
    <row r="62428" x14ac:dyDescent="0.2"/>
    <row r="62429" x14ac:dyDescent="0.2"/>
    <row r="62430" x14ac:dyDescent="0.2"/>
    <row r="62431" x14ac:dyDescent="0.2"/>
    <row r="62432" x14ac:dyDescent="0.2"/>
    <row r="62433" x14ac:dyDescent="0.2"/>
    <row r="62434" x14ac:dyDescent="0.2"/>
    <row r="62435" x14ac:dyDescent="0.2"/>
    <row r="62436" x14ac:dyDescent="0.2"/>
    <row r="62437" x14ac:dyDescent="0.2"/>
    <row r="62438" x14ac:dyDescent="0.2"/>
    <row r="62439" x14ac:dyDescent="0.2"/>
    <row r="62440" x14ac:dyDescent="0.2"/>
    <row r="62441" x14ac:dyDescent="0.2"/>
    <row r="62442" x14ac:dyDescent="0.2"/>
    <row r="62443" x14ac:dyDescent="0.2"/>
    <row r="62444" x14ac:dyDescent="0.2"/>
    <row r="62445" x14ac:dyDescent="0.2"/>
    <row r="62446" x14ac:dyDescent="0.2"/>
    <row r="62447" x14ac:dyDescent="0.2"/>
    <row r="62448" x14ac:dyDescent="0.2"/>
    <row r="62449" x14ac:dyDescent="0.2"/>
    <row r="62450" x14ac:dyDescent="0.2"/>
    <row r="62451" x14ac:dyDescent="0.2"/>
    <row r="62452" x14ac:dyDescent="0.2"/>
    <row r="62453" x14ac:dyDescent="0.2"/>
    <row r="62454" x14ac:dyDescent="0.2"/>
    <row r="62455" x14ac:dyDescent="0.2"/>
    <row r="62456" x14ac:dyDescent="0.2"/>
    <row r="62457" x14ac:dyDescent="0.2"/>
    <row r="62458" x14ac:dyDescent="0.2"/>
    <row r="62459" x14ac:dyDescent="0.2"/>
    <row r="62460" x14ac:dyDescent="0.2"/>
    <row r="62461" x14ac:dyDescent="0.2"/>
    <row r="62462" x14ac:dyDescent="0.2"/>
    <row r="62463" x14ac:dyDescent="0.2"/>
    <row r="62464" x14ac:dyDescent="0.2"/>
    <row r="62465" x14ac:dyDescent="0.2"/>
    <row r="62466" x14ac:dyDescent="0.2"/>
    <row r="62467" x14ac:dyDescent="0.2"/>
    <row r="62468" x14ac:dyDescent="0.2"/>
    <row r="62469" x14ac:dyDescent="0.2"/>
    <row r="62470" x14ac:dyDescent="0.2"/>
    <row r="62471" x14ac:dyDescent="0.2"/>
    <row r="62472" x14ac:dyDescent="0.2"/>
    <row r="62473" x14ac:dyDescent="0.2"/>
    <row r="62474" x14ac:dyDescent="0.2"/>
    <row r="62475" x14ac:dyDescent="0.2"/>
    <row r="62476" x14ac:dyDescent="0.2"/>
    <row r="62477" x14ac:dyDescent="0.2"/>
    <row r="62478" x14ac:dyDescent="0.2"/>
    <row r="62479" x14ac:dyDescent="0.2"/>
    <row r="62480" x14ac:dyDescent="0.2"/>
    <row r="62481" x14ac:dyDescent="0.2"/>
    <row r="62482" x14ac:dyDescent="0.2"/>
    <row r="62483" x14ac:dyDescent="0.2"/>
    <row r="62484" x14ac:dyDescent="0.2"/>
    <row r="62485" x14ac:dyDescent="0.2"/>
    <row r="62486" x14ac:dyDescent="0.2"/>
    <row r="62487" x14ac:dyDescent="0.2"/>
    <row r="62488" x14ac:dyDescent="0.2"/>
    <row r="62489" x14ac:dyDescent="0.2"/>
    <row r="62490" x14ac:dyDescent="0.2"/>
    <row r="62491" x14ac:dyDescent="0.2"/>
    <row r="62492" x14ac:dyDescent="0.2"/>
    <row r="62493" x14ac:dyDescent="0.2"/>
    <row r="62494" x14ac:dyDescent="0.2"/>
    <row r="62495" x14ac:dyDescent="0.2"/>
    <row r="62496" x14ac:dyDescent="0.2"/>
    <row r="62497" x14ac:dyDescent="0.2"/>
    <row r="62498" x14ac:dyDescent="0.2"/>
    <row r="62499" x14ac:dyDescent="0.2"/>
    <row r="62500" x14ac:dyDescent="0.2"/>
    <row r="62501" x14ac:dyDescent="0.2"/>
    <row r="62502" x14ac:dyDescent="0.2"/>
    <row r="62503" x14ac:dyDescent="0.2"/>
    <row r="62504" x14ac:dyDescent="0.2"/>
    <row r="62505" x14ac:dyDescent="0.2"/>
    <row r="62506" x14ac:dyDescent="0.2"/>
    <row r="62507" x14ac:dyDescent="0.2"/>
    <row r="62508" x14ac:dyDescent="0.2"/>
    <row r="62509" x14ac:dyDescent="0.2"/>
    <row r="62510" x14ac:dyDescent="0.2"/>
    <row r="62511" x14ac:dyDescent="0.2"/>
    <row r="62512" x14ac:dyDescent="0.2"/>
    <row r="62513" x14ac:dyDescent="0.2"/>
    <row r="62514" x14ac:dyDescent="0.2"/>
    <row r="62515" x14ac:dyDescent="0.2"/>
    <row r="62516" x14ac:dyDescent="0.2"/>
    <row r="62517" x14ac:dyDescent="0.2"/>
    <row r="62518" x14ac:dyDescent="0.2"/>
    <row r="62519" x14ac:dyDescent="0.2"/>
    <row r="62520" x14ac:dyDescent="0.2"/>
    <row r="62521" x14ac:dyDescent="0.2"/>
    <row r="62522" x14ac:dyDescent="0.2"/>
    <row r="62523" x14ac:dyDescent="0.2"/>
    <row r="62524" x14ac:dyDescent="0.2"/>
    <row r="62525" x14ac:dyDescent="0.2"/>
    <row r="62526" x14ac:dyDescent="0.2"/>
    <row r="62527" x14ac:dyDescent="0.2"/>
    <row r="62528" x14ac:dyDescent="0.2"/>
    <row r="62529" x14ac:dyDescent="0.2"/>
    <row r="62530" x14ac:dyDescent="0.2"/>
    <row r="62531" x14ac:dyDescent="0.2"/>
    <row r="62532" x14ac:dyDescent="0.2"/>
    <row r="62533" x14ac:dyDescent="0.2"/>
    <row r="62534" x14ac:dyDescent="0.2"/>
    <row r="62535" x14ac:dyDescent="0.2"/>
    <row r="62536" x14ac:dyDescent="0.2"/>
    <row r="62537" x14ac:dyDescent="0.2"/>
    <row r="62538" x14ac:dyDescent="0.2"/>
    <row r="62539" x14ac:dyDescent="0.2"/>
    <row r="62540" x14ac:dyDescent="0.2"/>
    <row r="62541" x14ac:dyDescent="0.2"/>
    <row r="62542" x14ac:dyDescent="0.2"/>
    <row r="62543" x14ac:dyDescent="0.2"/>
    <row r="62544" x14ac:dyDescent="0.2"/>
    <row r="62545" x14ac:dyDescent="0.2"/>
    <row r="62546" x14ac:dyDescent="0.2"/>
    <row r="62547" x14ac:dyDescent="0.2"/>
    <row r="62548" x14ac:dyDescent="0.2"/>
    <row r="62549" x14ac:dyDescent="0.2"/>
    <row r="62550" x14ac:dyDescent="0.2"/>
    <row r="62551" x14ac:dyDescent="0.2"/>
    <row r="62552" x14ac:dyDescent="0.2"/>
    <row r="62553" x14ac:dyDescent="0.2"/>
    <row r="62554" x14ac:dyDescent="0.2"/>
    <row r="62555" x14ac:dyDescent="0.2"/>
    <row r="62556" x14ac:dyDescent="0.2"/>
    <row r="62557" x14ac:dyDescent="0.2"/>
    <row r="62558" x14ac:dyDescent="0.2"/>
    <row r="62559" x14ac:dyDescent="0.2"/>
    <row r="62560" x14ac:dyDescent="0.2"/>
    <row r="62561" x14ac:dyDescent="0.2"/>
    <row r="62562" x14ac:dyDescent="0.2"/>
    <row r="62563" x14ac:dyDescent="0.2"/>
    <row r="62564" x14ac:dyDescent="0.2"/>
    <row r="62565" x14ac:dyDescent="0.2"/>
    <row r="62566" x14ac:dyDescent="0.2"/>
    <row r="62567" x14ac:dyDescent="0.2"/>
    <row r="62568" x14ac:dyDescent="0.2"/>
    <row r="62569" x14ac:dyDescent="0.2"/>
    <row r="62570" x14ac:dyDescent="0.2"/>
    <row r="62571" x14ac:dyDescent="0.2"/>
    <row r="62572" x14ac:dyDescent="0.2"/>
    <row r="62573" x14ac:dyDescent="0.2"/>
    <row r="62574" x14ac:dyDescent="0.2"/>
    <row r="62575" x14ac:dyDescent="0.2"/>
    <row r="62576" x14ac:dyDescent="0.2"/>
    <row r="62577" x14ac:dyDescent="0.2"/>
    <row r="62578" x14ac:dyDescent="0.2"/>
    <row r="62579" x14ac:dyDescent="0.2"/>
    <row r="62580" x14ac:dyDescent="0.2"/>
    <row r="62581" x14ac:dyDescent="0.2"/>
    <row r="62582" x14ac:dyDescent="0.2"/>
    <row r="62583" x14ac:dyDescent="0.2"/>
    <row r="62584" x14ac:dyDescent="0.2"/>
    <row r="62585" x14ac:dyDescent="0.2"/>
    <row r="62586" x14ac:dyDescent="0.2"/>
    <row r="62587" x14ac:dyDescent="0.2"/>
    <row r="62588" x14ac:dyDescent="0.2"/>
    <row r="62589" x14ac:dyDescent="0.2"/>
    <row r="62590" x14ac:dyDescent="0.2"/>
    <row r="62591" x14ac:dyDescent="0.2"/>
    <row r="62592" x14ac:dyDescent="0.2"/>
    <row r="62593" x14ac:dyDescent="0.2"/>
    <row r="62594" x14ac:dyDescent="0.2"/>
    <row r="62595" x14ac:dyDescent="0.2"/>
    <row r="62596" x14ac:dyDescent="0.2"/>
    <row r="62597" x14ac:dyDescent="0.2"/>
    <row r="62598" x14ac:dyDescent="0.2"/>
    <row r="62599" x14ac:dyDescent="0.2"/>
    <row r="62600" x14ac:dyDescent="0.2"/>
    <row r="62601" x14ac:dyDescent="0.2"/>
    <row r="62602" x14ac:dyDescent="0.2"/>
    <row r="62603" x14ac:dyDescent="0.2"/>
    <row r="62604" x14ac:dyDescent="0.2"/>
    <row r="62605" x14ac:dyDescent="0.2"/>
    <row r="62606" x14ac:dyDescent="0.2"/>
    <row r="62607" x14ac:dyDescent="0.2"/>
    <row r="62608" x14ac:dyDescent="0.2"/>
    <row r="62609" x14ac:dyDescent="0.2"/>
    <row r="62610" x14ac:dyDescent="0.2"/>
    <row r="62611" x14ac:dyDescent="0.2"/>
    <row r="62612" x14ac:dyDescent="0.2"/>
    <row r="62613" x14ac:dyDescent="0.2"/>
    <row r="62614" x14ac:dyDescent="0.2"/>
    <row r="62615" x14ac:dyDescent="0.2"/>
    <row r="62616" x14ac:dyDescent="0.2"/>
    <row r="62617" x14ac:dyDescent="0.2"/>
    <row r="62618" x14ac:dyDescent="0.2"/>
    <row r="62619" x14ac:dyDescent="0.2"/>
    <row r="62620" x14ac:dyDescent="0.2"/>
    <row r="62621" x14ac:dyDescent="0.2"/>
    <row r="62622" x14ac:dyDescent="0.2"/>
    <row r="62623" x14ac:dyDescent="0.2"/>
    <row r="62624" x14ac:dyDescent="0.2"/>
    <row r="62625" x14ac:dyDescent="0.2"/>
    <row r="62626" x14ac:dyDescent="0.2"/>
    <row r="62627" x14ac:dyDescent="0.2"/>
    <row r="62628" x14ac:dyDescent="0.2"/>
    <row r="62629" x14ac:dyDescent="0.2"/>
    <row r="62630" x14ac:dyDescent="0.2"/>
    <row r="62631" x14ac:dyDescent="0.2"/>
    <row r="62632" x14ac:dyDescent="0.2"/>
    <row r="62633" x14ac:dyDescent="0.2"/>
    <row r="62634" x14ac:dyDescent="0.2"/>
    <row r="62635" x14ac:dyDescent="0.2"/>
    <row r="62636" x14ac:dyDescent="0.2"/>
    <row r="62637" x14ac:dyDescent="0.2"/>
    <row r="62638" x14ac:dyDescent="0.2"/>
    <row r="62639" x14ac:dyDescent="0.2"/>
    <row r="62640" x14ac:dyDescent="0.2"/>
    <row r="62641" x14ac:dyDescent="0.2"/>
    <row r="62642" x14ac:dyDescent="0.2"/>
    <row r="62643" x14ac:dyDescent="0.2"/>
    <row r="62644" x14ac:dyDescent="0.2"/>
    <row r="62645" x14ac:dyDescent="0.2"/>
    <row r="62646" x14ac:dyDescent="0.2"/>
    <row r="62647" x14ac:dyDescent="0.2"/>
    <row r="62648" x14ac:dyDescent="0.2"/>
    <row r="62649" x14ac:dyDescent="0.2"/>
    <row r="62650" x14ac:dyDescent="0.2"/>
    <row r="62651" x14ac:dyDescent="0.2"/>
    <row r="62652" x14ac:dyDescent="0.2"/>
    <row r="62653" x14ac:dyDescent="0.2"/>
    <row r="62654" x14ac:dyDescent="0.2"/>
    <row r="62655" x14ac:dyDescent="0.2"/>
    <row r="62656" x14ac:dyDescent="0.2"/>
    <row r="62657" x14ac:dyDescent="0.2"/>
    <row r="62658" x14ac:dyDescent="0.2"/>
    <row r="62659" x14ac:dyDescent="0.2"/>
    <row r="62660" x14ac:dyDescent="0.2"/>
    <row r="62661" x14ac:dyDescent="0.2"/>
    <row r="62662" x14ac:dyDescent="0.2"/>
    <row r="62663" x14ac:dyDescent="0.2"/>
    <row r="62664" x14ac:dyDescent="0.2"/>
    <row r="62665" x14ac:dyDescent="0.2"/>
    <row r="62666" x14ac:dyDescent="0.2"/>
    <row r="62667" x14ac:dyDescent="0.2"/>
    <row r="62668" x14ac:dyDescent="0.2"/>
    <row r="62669" x14ac:dyDescent="0.2"/>
    <row r="62670" x14ac:dyDescent="0.2"/>
    <row r="62671" x14ac:dyDescent="0.2"/>
    <row r="62672" x14ac:dyDescent="0.2"/>
    <row r="62673" x14ac:dyDescent="0.2"/>
    <row r="62674" x14ac:dyDescent="0.2"/>
    <row r="62675" x14ac:dyDescent="0.2"/>
    <row r="62676" x14ac:dyDescent="0.2"/>
    <row r="62677" x14ac:dyDescent="0.2"/>
    <row r="62678" x14ac:dyDescent="0.2"/>
    <row r="62679" x14ac:dyDescent="0.2"/>
    <row r="62680" x14ac:dyDescent="0.2"/>
    <row r="62681" x14ac:dyDescent="0.2"/>
    <row r="62682" x14ac:dyDescent="0.2"/>
    <row r="62683" x14ac:dyDescent="0.2"/>
    <row r="62684" x14ac:dyDescent="0.2"/>
    <row r="62685" x14ac:dyDescent="0.2"/>
    <row r="62686" x14ac:dyDescent="0.2"/>
    <row r="62687" x14ac:dyDescent="0.2"/>
    <row r="62688" x14ac:dyDescent="0.2"/>
    <row r="62689" x14ac:dyDescent="0.2"/>
    <row r="62690" x14ac:dyDescent="0.2"/>
    <row r="62691" x14ac:dyDescent="0.2"/>
    <row r="62692" x14ac:dyDescent="0.2"/>
    <row r="62693" x14ac:dyDescent="0.2"/>
    <row r="62694" x14ac:dyDescent="0.2"/>
    <row r="62695" x14ac:dyDescent="0.2"/>
    <row r="62696" x14ac:dyDescent="0.2"/>
    <row r="62697" x14ac:dyDescent="0.2"/>
    <row r="62698" x14ac:dyDescent="0.2"/>
    <row r="62699" x14ac:dyDescent="0.2"/>
    <row r="62700" x14ac:dyDescent="0.2"/>
    <row r="62701" x14ac:dyDescent="0.2"/>
    <row r="62702" x14ac:dyDescent="0.2"/>
    <row r="62703" x14ac:dyDescent="0.2"/>
    <row r="62704" x14ac:dyDescent="0.2"/>
    <row r="62705" x14ac:dyDescent="0.2"/>
    <row r="62706" x14ac:dyDescent="0.2"/>
    <row r="62707" x14ac:dyDescent="0.2"/>
    <row r="62708" x14ac:dyDescent="0.2"/>
    <row r="62709" x14ac:dyDescent="0.2"/>
    <row r="62710" x14ac:dyDescent="0.2"/>
    <row r="62711" x14ac:dyDescent="0.2"/>
    <row r="62712" x14ac:dyDescent="0.2"/>
    <row r="62713" x14ac:dyDescent="0.2"/>
    <row r="62714" x14ac:dyDescent="0.2"/>
    <row r="62715" x14ac:dyDescent="0.2"/>
    <row r="62716" x14ac:dyDescent="0.2"/>
    <row r="62717" x14ac:dyDescent="0.2"/>
    <row r="62718" x14ac:dyDescent="0.2"/>
    <row r="62719" x14ac:dyDescent="0.2"/>
    <row r="62720" x14ac:dyDescent="0.2"/>
    <row r="62721" x14ac:dyDescent="0.2"/>
    <row r="62722" x14ac:dyDescent="0.2"/>
    <row r="62723" x14ac:dyDescent="0.2"/>
    <row r="62724" x14ac:dyDescent="0.2"/>
    <row r="62725" x14ac:dyDescent="0.2"/>
    <row r="62726" x14ac:dyDescent="0.2"/>
    <row r="62727" x14ac:dyDescent="0.2"/>
    <row r="62728" x14ac:dyDescent="0.2"/>
    <row r="62729" x14ac:dyDescent="0.2"/>
    <row r="62730" x14ac:dyDescent="0.2"/>
    <row r="62731" x14ac:dyDescent="0.2"/>
    <row r="62732" x14ac:dyDescent="0.2"/>
    <row r="62733" x14ac:dyDescent="0.2"/>
    <row r="62734" x14ac:dyDescent="0.2"/>
    <row r="62735" x14ac:dyDescent="0.2"/>
    <row r="62736" x14ac:dyDescent="0.2"/>
    <row r="62737" x14ac:dyDescent="0.2"/>
    <row r="62738" x14ac:dyDescent="0.2"/>
    <row r="62739" x14ac:dyDescent="0.2"/>
    <row r="62740" x14ac:dyDescent="0.2"/>
    <row r="62741" x14ac:dyDescent="0.2"/>
    <row r="62742" x14ac:dyDescent="0.2"/>
    <row r="62743" x14ac:dyDescent="0.2"/>
    <row r="62744" x14ac:dyDescent="0.2"/>
    <row r="62745" x14ac:dyDescent="0.2"/>
    <row r="62746" x14ac:dyDescent="0.2"/>
    <row r="62747" x14ac:dyDescent="0.2"/>
    <row r="62748" x14ac:dyDescent="0.2"/>
    <row r="62749" x14ac:dyDescent="0.2"/>
    <row r="62750" x14ac:dyDescent="0.2"/>
    <row r="62751" x14ac:dyDescent="0.2"/>
    <row r="62752" x14ac:dyDescent="0.2"/>
    <row r="62753" x14ac:dyDescent="0.2"/>
    <row r="62754" x14ac:dyDescent="0.2"/>
    <row r="62755" x14ac:dyDescent="0.2"/>
    <row r="62756" x14ac:dyDescent="0.2"/>
    <row r="62757" x14ac:dyDescent="0.2"/>
    <row r="62758" x14ac:dyDescent="0.2"/>
    <row r="62759" x14ac:dyDescent="0.2"/>
    <row r="62760" x14ac:dyDescent="0.2"/>
    <row r="62761" x14ac:dyDescent="0.2"/>
    <row r="62762" x14ac:dyDescent="0.2"/>
    <row r="62763" x14ac:dyDescent="0.2"/>
    <row r="62764" x14ac:dyDescent="0.2"/>
    <row r="62765" x14ac:dyDescent="0.2"/>
    <row r="62766" x14ac:dyDescent="0.2"/>
    <row r="62767" x14ac:dyDescent="0.2"/>
    <row r="62768" x14ac:dyDescent="0.2"/>
    <row r="62769" x14ac:dyDescent="0.2"/>
    <row r="62770" x14ac:dyDescent="0.2"/>
    <row r="62771" x14ac:dyDescent="0.2"/>
    <row r="62772" x14ac:dyDescent="0.2"/>
    <row r="62773" x14ac:dyDescent="0.2"/>
    <row r="62774" x14ac:dyDescent="0.2"/>
    <row r="62775" x14ac:dyDescent="0.2"/>
    <row r="62776" x14ac:dyDescent="0.2"/>
    <row r="62777" x14ac:dyDescent="0.2"/>
    <row r="62778" x14ac:dyDescent="0.2"/>
    <row r="62779" x14ac:dyDescent="0.2"/>
    <row r="62780" x14ac:dyDescent="0.2"/>
    <row r="62781" x14ac:dyDescent="0.2"/>
    <row r="62782" x14ac:dyDescent="0.2"/>
    <row r="62783" x14ac:dyDescent="0.2"/>
    <row r="62784" x14ac:dyDescent="0.2"/>
    <row r="62785" x14ac:dyDescent="0.2"/>
    <row r="62786" x14ac:dyDescent="0.2"/>
    <row r="62787" x14ac:dyDescent="0.2"/>
    <row r="62788" x14ac:dyDescent="0.2"/>
    <row r="62789" x14ac:dyDescent="0.2"/>
    <row r="62790" x14ac:dyDescent="0.2"/>
    <row r="62791" x14ac:dyDescent="0.2"/>
    <row r="62792" x14ac:dyDescent="0.2"/>
    <row r="62793" x14ac:dyDescent="0.2"/>
    <row r="62794" x14ac:dyDescent="0.2"/>
    <row r="62795" x14ac:dyDescent="0.2"/>
    <row r="62796" x14ac:dyDescent="0.2"/>
    <row r="62797" x14ac:dyDescent="0.2"/>
    <row r="62798" x14ac:dyDescent="0.2"/>
    <row r="62799" x14ac:dyDescent="0.2"/>
    <row r="62800" x14ac:dyDescent="0.2"/>
    <row r="62801" x14ac:dyDescent="0.2"/>
    <row r="62802" x14ac:dyDescent="0.2"/>
    <row r="62803" x14ac:dyDescent="0.2"/>
    <row r="62804" x14ac:dyDescent="0.2"/>
    <row r="62805" x14ac:dyDescent="0.2"/>
    <row r="62806" x14ac:dyDescent="0.2"/>
    <row r="62807" x14ac:dyDescent="0.2"/>
    <row r="62808" x14ac:dyDescent="0.2"/>
    <row r="62809" x14ac:dyDescent="0.2"/>
    <row r="62810" x14ac:dyDescent="0.2"/>
    <row r="62811" x14ac:dyDescent="0.2"/>
    <row r="62812" x14ac:dyDescent="0.2"/>
    <row r="62813" x14ac:dyDescent="0.2"/>
    <row r="62814" x14ac:dyDescent="0.2"/>
    <row r="62815" x14ac:dyDescent="0.2"/>
    <row r="62816" x14ac:dyDescent="0.2"/>
    <row r="62817" x14ac:dyDescent="0.2"/>
    <row r="62818" x14ac:dyDescent="0.2"/>
    <row r="62819" x14ac:dyDescent="0.2"/>
    <row r="62820" x14ac:dyDescent="0.2"/>
    <row r="62821" x14ac:dyDescent="0.2"/>
    <row r="62822" x14ac:dyDescent="0.2"/>
    <row r="62823" x14ac:dyDescent="0.2"/>
    <row r="62824" x14ac:dyDescent="0.2"/>
    <row r="62825" x14ac:dyDescent="0.2"/>
    <row r="62826" x14ac:dyDescent="0.2"/>
    <row r="62827" x14ac:dyDescent="0.2"/>
    <row r="62828" x14ac:dyDescent="0.2"/>
    <row r="62829" x14ac:dyDescent="0.2"/>
    <row r="62830" x14ac:dyDescent="0.2"/>
    <row r="62831" x14ac:dyDescent="0.2"/>
    <row r="62832" x14ac:dyDescent="0.2"/>
    <row r="62833" x14ac:dyDescent="0.2"/>
    <row r="62834" x14ac:dyDescent="0.2"/>
    <row r="62835" x14ac:dyDescent="0.2"/>
    <row r="62836" x14ac:dyDescent="0.2"/>
    <row r="62837" x14ac:dyDescent="0.2"/>
    <row r="62838" x14ac:dyDescent="0.2"/>
    <row r="62839" x14ac:dyDescent="0.2"/>
    <row r="62840" x14ac:dyDescent="0.2"/>
    <row r="62841" x14ac:dyDescent="0.2"/>
    <row r="62842" x14ac:dyDescent="0.2"/>
    <row r="62843" x14ac:dyDescent="0.2"/>
    <row r="62844" x14ac:dyDescent="0.2"/>
    <row r="62845" x14ac:dyDescent="0.2"/>
    <row r="62846" x14ac:dyDescent="0.2"/>
    <row r="62847" x14ac:dyDescent="0.2"/>
    <row r="62848" x14ac:dyDescent="0.2"/>
    <row r="62849" x14ac:dyDescent="0.2"/>
    <row r="62850" x14ac:dyDescent="0.2"/>
    <row r="62851" x14ac:dyDescent="0.2"/>
    <row r="62852" x14ac:dyDescent="0.2"/>
    <row r="62853" x14ac:dyDescent="0.2"/>
    <row r="62854" x14ac:dyDescent="0.2"/>
    <row r="62855" x14ac:dyDescent="0.2"/>
    <row r="62856" x14ac:dyDescent="0.2"/>
    <row r="62857" x14ac:dyDescent="0.2"/>
    <row r="62858" x14ac:dyDescent="0.2"/>
    <row r="62859" x14ac:dyDescent="0.2"/>
    <row r="62860" x14ac:dyDescent="0.2"/>
    <row r="62861" x14ac:dyDescent="0.2"/>
    <row r="62862" x14ac:dyDescent="0.2"/>
    <row r="62863" x14ac:dyDescent="0.2"/>
    <row r="62864" x14ac:dyDescent="0.2"/>
    <row r="62865" x14ac:dyDescent="0.2"/>
    <row r="62866" x14ac:dyDescent="0.2"/>
    <row r="62867" x14ac:dyDescent="0.2"/>
    <row r="62868" x14ac:dyDescent="0.2"/>
    <row r="62869" x14ac:dyDescent="0.2"/>
    <row r="62870" x14ac:dyDescent="0.2"/>
    <row r="62871" x14ac:dyDescent="0.2"/>
    <row r="62872" x14ac:dyDescent="0.2"/>
    <row r="62873" x14ac:dyDescent="0.2"/>
    <row r="62874" x14ac:dyDescent="0.2"/>
    <row r="62875" x14ac:dyDescent="0.2"/>
    <row r="62876" x14ac:dyDescent="0.2"/>
    <row r="62877" x14ac:dyDescent="0.2"/>
    <row r="62878" x14ac:dyDescent="0.2"/>
    <row r="62879" x14ac:dyDescent="0.2"/>
    <row r="62880" x14ac:dyDescent="0.2"/>
    <row r="62881" x14ac:dyDescent="0.2"/>
    <row r="62882" x14ac:dyDescent="0.2"/>
    <row r="62883" x14ac:dyDescent="0.2"/>
    <row r="62884" x14ac:dyDescent="0.2"/>
    <row r="62885" x14ac:dyDescent="0.2"/>
    <row r="62886" x14ac:dyDescent="0.2"/>
    <row r="62887" x14ac:dyDescent="0.2"/>
    <row r="62888" x14ac:dyDescent="0.2"/>
    <row r="62889" x14ac:dyDescent="0.2"/>
    <row r="62890" x14ac:dyDescent="0.2"/>
    <row r="62891" x14ac:dyDescent="0.2"/>
    <row r="62892" x14ac:dyDescent="0.2"/>
    <row r="62893" x14ac:dyDescent="0.2"/>
    <row r="62894" x14ac:dyDescent="0.2"/>
    <row r="62895" x14ac:dyDescent="0.2"/>
    <row r="62896" x14ac:dyDescent="0.2"/>
    <row r="62897" x14ac:dyDescent="0.2"/>
    <row r="62898" x14ac:dyDescent="0.2"/>
    <row r="62899" x14ac:dyDescent="0.2"/>
    <row r="62900" x14ac:dyDescent="0.2"/>
    <row r="62901" x14ac:dyDescent="0.2"/>
    <row r="62902" x14ac:dyDescent="0.2"/>
    <row r="62903" x14ac:dyDescent="0.2"/>
    <row r="62904" x14ac:dyDescent="0.2"/>
    <row r="62905" x14ac:dyDescent="0.2"/>
    <row r="62906" x14ac:dyDescent="0.2"/>
    <row r="62907" x14ac:dyDescent="0.2"/>
    <row r="62908" x14ac:dyDescent="0.2"/>
    <row r="62909" x14ac:dyDescent="0.2"/>
    <row r="62910" x14ac:dyDescent="0.2"/>
    <row r="62911" x14ac:dyDescent="0.2"/>
    <row r="62912" x14ac:dyDescent="0.2"/>
    <row r="62913" x14ac:dyDescent="0.2"/>
    <row r="62914" x14ac:dyDescent="0.2"/>
    <row r="62915" x14ac:dyDescent="0.2"/>
    <row r="62916" x14ac:dyDescent="0.2"/>
    <row r="62917" x14ac:dyDescent="0.2"/>
    <row r="62918" x14ac:dyDescent="0.2"/>
    <row r="62919" x14ac:dyDescent="0.2"/>
    <row r="62920" x14ac:dyDescent="0.2"/>
    <row r="62921" x14ac:dyDescent="0.2"/>
    <row r="62922" x14ac:dyDescent="0.2"/>
    <row r="62923" x14ac:dyDescent="0.2"/>
    <row r="62924" x14ac:dyDescent="0.2"/>
    <row r="62925" x14ac:dyDescent="0.2"/>
    <row r="62926" x14ac:dyDescent="0.2"/>
    <row r="62927" x14ac:dyDescent="0.2"/>
    <row r="62928" x14ac:dyDescent="0.2"/>
    <row r="62929" x14ac:dyDescent="0.2"/>
    <row r="62930" x14ac:dyDescent="0.2"/>
    <row r="62931" x14ac:dyDescent="0.2"/>
    <row r="62932" x14ac:dyDescent="0.2"/>
    <row r="62933" x14ac:dyDescent="0.2"/>
    <row r="62934" x14ac:dyDescent="0.2"/>
    <row r="62935" x14ac:dyDescent="0.2"/>
    <row r="62936" x14ac:dyDescent="0.2"/>
    <row r="62937" x14ac:dyDescent="0.2"/>
    <row r="62938" x14ac:dyDescent="0.2"/>
    <row r="62939" x14ac:dyDescent="0.2"/>
    <row r="62940" x14ac:dyDescent="0.2"/>
    <row r="62941" x14ac:dyDescent="0.2"/>
    <row r="62942" x14ac:dyDescent="0.2"/>
    <row r="62943" x14ac:dyDescent="0.2"/>
    <row r="62944" x14ac:dyDescent="0.2"/>
    <row r="62945" x14ac:dyDescent="0.2"/>
    <row r="62946" x14ac:dyDescent="0.2"/>
    <row r="62947" x14ac:dyDescent="0.2"/>
    <row r="62948" x14ac:dyDescent="0.2"/>
    <row r="62949" x14ac:dyDescent="0.2"/>
    <row r="62950" x14ac:dyDescent="0.2"/>
    <row r="62951" x14ac:dyDescent="0.2"/>
    <row r="62952" x14ac:dyDescent="0.2"/>
    <row r="62953" x14ac:dyDescent="0.2"/>
    <row r="62954" x14ac:dyDescent="0.2"/>
    <row r="62955" x14ac:dyDescent="0.2"/>
    <row r="62956" x14ac:dyDescent="0.2"/>
    <row r="62957" x14ac:dyDescent="0.2"/>
    <row r="62958" x14ac:dyDescent="0.2"/>
    <row r="62959" x14ac:dyDescent="0.2"/>
    <row r="62960" x14ac:dyDescent="0.2"/>
    <row r="62961" x14ac:dyDescent="0.2"/>
    <row r="62962" x14ac:dyDescent="0.2"/>
    <row r="62963" x14ac:dyDescent="0.2"/>
    <row r="62964" x14ac:dyDescent="0.2"/>
    <row r="62965" x14ac:dyDescent="0.2"/>
    <row r="62966" x14ac:dyDescent="0.2"/>
    <row r="62967" x14ac:dyDescent="0.2"/>
    <row r="62968" x14ac:dyDescent="0.2"/>
    <row r="62969" x14ac:dyDescent="0.2"/>
    <row r="62970" x14ac:dyDescent="0.2"/>
    <row r="62971" x14ac:dyDescent="0.2"/>
    <row r="62972" x14ac:dyDescent="0.2"/>
    <row r="62973" x14ac:dyDescent="0.2"/>
    <row r="62974" x14ac:dyDescent="0.2"/>
    <row r="62975" x14ac:dyDescent="0.2"/>
    <row r="62976" x14ac:dyDescent="0.2"/>
    <row r="62977" x14ac:dyDescent="0.2"/>
    <row r="62978" x14ac:dyDescent="0.2"/>
    <row r="62979" x14ac:dyDescent="0.2"/>
    <row r="62980" x14ac:dyDescent="0.2"/>
    <row r="62981" x14ac:dyDescent="0.2"/>
    <row r="62982" x14ac:dyDescent="0.2"/>
    <row r="62983" x14ac:dyDescent="0.2"/>
    <row r="62984" x14ac:dyDescent="0.2"/>
    <row r="62985" x14ac:dyDescent="0.2"/>
    <row r="62986" x14ac:dyDescent="0.2"/>
    <row r="62987" x14ac:dyDescent="0.2"/>
    <row r="62988" x14ac:dyDescent="0.2"/>
    <row r="62989" x14ac:dyDescent="0.2"/>
    <row r="62990" x14ac:dyDescent="0.2"/>
    <row r="62991" x14ac:dyDescent="0.2"/>
    <row r="62992" x14ac:dyDescent="0.2"/>
    <row r="62993" x14ac:dyDescent="0.2"/>
    <row r="62994" x14ac:dyDescent="0.2"/>
    <row r="62995" x14ac:dyDescent="0.2"/>
    <row r="62996" x14ac:dyDescent="0.2"/>
    <row r="62997" x14ac:dyDescent="0.2"/>
    <row r="62998" x14ac:dyDescent="0.2"/>
    <row r="62999" x14ac:dyDescent="0.2"/>
    <row r="63000" x14ac:dyDescent="0.2"/>
    <row r="63001" x14ac:dyDescent="0.2"/>
    <row r="63002" x14ac:dyDescent="0.2"/>
    <row r="63003" x14ac:dyDescent="0.2"/>
    <row r="63004" x14ac:dyDescent="0.2"/>
    <row r="63005" x14ac:dyDescent="0.2"/>
    <row r="63006" x14ac:dyDescent="0.2"/>
    <row r="63007" x14ac:dyDescent="0.2"/>
    <row r="63008" x14ac:dyDescent="0.2"/>
    <row r="63009" x14ac:dyDescent="0.2"/>
    <row r="63010" x14ac:dyDescent="0.2"/>
    <row r="63011" x14ac:dyDescent="0.2"/>
    <row r="63012" x14ac:dyDescent="0.2"/>
    <row r="63013" x14ac:dyDescent="0.2"/>
    <row r="63014" x14ac:dyDescent="0.2"/>
    <row r="63015" x14ac:dyDescent="0.2"/>
    <row r="63016" x14ac:dyDescent="0.2"/>
    <row r="63017" x14ac:dyDescent="0.2"/>
    <row r="63018" x14ac:dyDescent="0.2"/>
    <row r="63019" x14ac:dyDescent="0.2"/>
    <row r="63020" x14ac:dyDescent="0.2"/>
    <row r="63021" x14ac:dyDescent="0.2"/>
    <row r="63022" x14ac:dyDescent="0.2"/>
    <row r="63023" x14ac:dyDescent="0.2"/>
    <row r="63024" x14ac:dyDescent="0.2"/>
    <row r="63025" x14ac:dyDescent="0.2"/>
    <row r="63026" x14ac:dyDescent="0.2"/>
    <row r="63027" x14ac:dyDescent="0.2"/>
    <row r="63028" x14ac:dyDescent="0.2"/>
    <row r="63029" x14ac:dyDescent="0.2"/>
    <row r="63030" x14ac:dyDescent="0.2"/>
    <row r="63031" x14ac:dyDescent="0.2"/>
    <row r="63032" x14ac:dyDescent="0.2"/>
    <row r="63033" x14ac:dyDescent="0.2"/>
    <row r="63034" x14ac:dyDescent="0.2"/>
    <row r="63035" x14ac:dyDescent="0.2"/>
    <row r="63036" x14ac:dyDescent="0.2"/>
    <row r="63037" x14ac:dyDescent="0.2"/>
    <row r="63038" x14ac:dyDescent="0.2"/>
    <row r="63039" x14ac:dyDescent="0.2"/>
    <row r="63040" x14ac:dyDescent="0.2"/>
    <row r="63041" x14ac:dyDescent="0.2"/>
    <row r="63042" x14ac:dyDescent="0.2"/>
    <row r="63043" x14ac:dyDescent="0.2"/>
    <row r="63044" x14ac:dyDescent="0.2"/>
    <row r="63045" x14ac:dyDescent="0.2"/>
    <row r="63046" x14ac:dyDescent="0.2"/>
    <row r="63047" x14ac:dyDescent="0.2"/>
    <row r="63048" x14ac:dyDescent="0.2"/>
    <row r="63049" x14ac:dyDescent="0.2"/>
    <row r="63050" x14ac:dyDescent="0.2"/>
    <row r="63051" x14ac:dyDescent="0.2"/>
    <row r="63052" x14ac:dyDescent="0.2"/>
    <row r="63053" x14ac:dyDescent="0.2"/>
    <row r="63054" x14ac:dyDescent="0.2"/>
    <row r="63055" x14ac:dyDescent="0.2"/>
    <row r="63056" x14ac:dyDescent="0.2"/>
    <row r="63057" x14ac:dyDescent="0.2"/>
    <row r="63058" x14ac:dyDescent="0.2"/>
    <row r="63059" x14ac:dyDescent="0.2"/>
    <row r="63060" x14ac:dyDescent="0.2"/>
    <row r="63061" x14ac:dyDescent="0.2"/>
    <row r="63062" x14ac:dyDescent="0.2"/>
    <row r="63063" x14ac:dyDescent="0.2"/>
    <row r="63064" x14ac:dyDescent="0.2"/>
    <row r="63065" x14ac:dyDescent="0.2"/>
    <row r="63066" x14ac:dyDescent="0.2"/>
    <row r="63067" x14ac:dyDescent="0.2"/>
    <row r="63068" x14ac:dyDescent="0.2"/>
    <row r="63069" x14ac:dyDescent="0.2"/>
    <row r="63070" x14ac:dyDescent="0.2"/>
    <row r="63071" x14ac:dyDescent="0.2"/>
    <row r="63072" x14ac:dyDescent="0.2"/>
    <row r="63073" x14ac:dyDescent="0.2"/>
    <row r="63074" x14ac:dyDescent="0.2"/>
    <row r="63075" x14ac:dyDescent="0.2"/>
    <row r="63076" x14ac:dyDescent="0.2"/>
    <row r="63077" x14ac:dyDescent="0.2"/>
    <row r="63078" x14ac:dyDescent="0.2"/>
    <row r="63079" x14ac:dyDescent="0.2"/>
    <row r="63080" x14ac:dyDescent="0.2"/>
    <row r="63081" x14ac:dyDescent="0.2"/>
    <row r="63082" x14ac:dyDescent="0.2"/>
    <row r="63083" x14ac:dyDescent="0.2"/>
    <row r="63084" x14ac:dyDescent="0.2"/>
    <row r="63085" x14ac:dyDescent="0.2"/>
    <row r="63086" x14ac:dyDescent="0.2"/>
    <row r="63087" x14ac:dyDescent="0.2"/>
    <row r="63088" x14ac:dyDescent="0.2"/>
    <row r="63089" x14ac:dyDescent="0.2"/>
    <row r="63090" x14ac:dyDescent="0.2"/>
    <row r="63091" x14ac:dyDescent="0.2"/>
    <row r="63092" x14ac:dyDescent="0.2"/>
    <row r="63093" x14ac:dyDescent="0.2"/>
    <row r="63094" x14ac:dyDescent="0.2"/>
    <row r="63095" x14ac:dyDescent="0.2"/>
    <row r="63096" x14ac:dyDescent="0.2"/>
    <row r="63097" x14ac:dyDescent="0.2"/>
    <row r="63098" x14ac:dyDescent="0.2"/>
    <row r="63099" x14ac:dyDescent="0.2"/>
    <row r="63100" x14ac:dyDescent="0.2"/>
    <row r="63101" x14ac:dyDescent="0.2"/>
    <row r="63102" x14ac:dyDescent="0.2"/>
    <row r="63103" x14ac:dyDescent="0.2"/>
    <row r="63104" x14ac:dyDescent="0.2"/>
    <row r="63105" x14ac:dyDescent="0.2"/>
    <row r="63106" x14ac:dyDescent="0.2"/>
    <row r="63107" x14ac:dyDescent="0.2"/>
    <row r="63108" x14ac:dyDescent="0.2"/>
    <row r="63109" x14ac:dyDescent="0.2"/>
    <row r="63110" x14ac:dyDescent="0.2"/>
    <row r="63111" x14ac:dyDescent="0.2"/>
    <row r="63112" x14ac:dyDescent="0.2"/>
    <row r="63113" x14ac:dyDescent="0.2"/>
    <row r="63114" x14ac:dyDescent="0.2"/>
    <row r="63115" x14ac:dyDescent="0.2"/>
    <row r="63116" x14ac:dyDescent="0.2"/>
    <row r="63117" x14ac:dyDescent="0.2"/>
    <row r="63118" x14ac:dyDescent="0.2"/>
    <row r="63119" x14ac:dyDescent="0.2"/>
    <row r="63120" x14ac:dyDescent="0.2"/>
    <row r="63121" x14ac:dyDescent="0.2"/>
    <row r="63122" x14ac:dyDescent="0.2"/>
    <row r="63123" x14ac:dyDescent="0.2"/>
    <row r="63124" x14ac:dyDescent="0.2"/>
    <row r="63125" x14ac:dyDescent="0.2"/>
    <row r="63126" x14ac:dyDescent="0.2"/>
    <row r="63127" x14ac:dyDescent="0.2"/>
    <row r="63128" x14ac:dyDescent="0.2"/>
    <row r="63129" x14ac:dyDescent="0.2"/>
    <row r="63130" x14ac:dyDescent="0.2"/>
    <row r="63131" x14ac:dyDescent="0.2"/>
    <row r="63132" x14ac:dyDescent="0.2"/>
    <row r="63133" x14ac:dyDescent="0.2"/>
    <row r="63134" x14ac:dyDescent="0.2"/>
    <row r="63135" x14ac:dyDescent="0.2"/>
    <row r="63136" x14ac:dyDescent="0.2"/>
    <row r="63137" x14ac:dyDescent="0.2"/>
    <row r="63138" x14ac:dyDescent="0.2"/>
    <row r="63139" x14ac:dyDescent="0.2"/>
    <row r="63140" x14ac:dyDescent="0.2"/>
    <row r="63141" x14ac:dyDescent="0.2"/>
    <row r="63142" x14ac:dyDescent="0.2"/>
    <row r="63143" x14ac:dyDescent="0.2"/>
    <row r="63144" x14ac:dyDescent="0.2"/>
    <row r="63145" x14ac:dyDescent="0.2"/>
    <row r="63146" x14ac:dyDescent="0.2"/>
    <row r="63147" x14ac:dyDescent="0.2"/>
    <row r="63148" x14ac:dyDescent="0.2"/>
    <row r="63149" x14ac:dyDescent="0.2"/>
    <row r="63150" x14ac:dyDescent="0.2"/>
    <row r="63151" x14ac:dyDescent="0.2"/>
    <row r="63152" x14ac:dyDescent="0.2"/>
    <row r="63153" x14ac:dyDescent="0.2"/>
    <row r="63154" x14ac:dyDescent="0.2"/>
    <row r="63155" x14ac:dyDescent="0.2"/>
    <row r="63156" x14ac:dyDescent="0.2"/>
    <row r="63157" x14ac:dyDescent="0.2"/>
    <row r="63158" x14ac:dyDescent="0.2"/>
    <row r="63159" x14ac:dyDescent="0.2"/>
    <row r="63160" x14ac:dyDescent="0.2"/>
    <row r="63161" x14ac:dyDescent="0.2"/>
    <row r="63162" x14ac:dyDescent="0.2"/>
    <row r="63163" x14ac:dyDescent="0.2"/>
    <row r="63164" x14ac:dyDescent="0.2"/>
    <row r="63165" x14ac:dyDescent="0.2"/>
    <row r="63166" x14ac:dyDescent="0.2"/>
    <row r="63167" x14ac:dyDescent="0.2"/>
    <row r="63168" x14ac:dyDescent="0.2"/>
    <row r="63169" x14ac:dyDescent="0.2"/>
    <row r="63170" x14ac:dyDescent="0.2"/>
    <row r="63171" x14ac:dyDescent="0.2"/>
    <row r="63172" x14ac:dyDescent="0.2"/>
    <row r="63173" x14ac:dyDescent="0.2"/>
    <row r="63174" x14ac:dyDescent="0.2"/>
    <row r="63175" x14ac:dyDescent="0.2"/>
    <row r="63176" x14ac:dyDescent="0.2"/>
    <row r="63177" x14ac:dyDescent="0.2"/>
    <row r="63178" x14ac:dyDescent="0.2"/>
    <row r="63179" x14ac:dyDescent="0.2"/>
    <row r="63180" x14ac:dyDescent="0.2"/>
    <row r="63181" x14ac:dyDescent="0.2"/>
    <row r="63182" x14ac:dyDescent="0.2"/>
    <row r="63183" x14ac:dyDescent="0.2"/>
    <row r="63184" x14ac:dyDescent="0.2"/>
    <row r="63185" x14ac:dyDescent="0.2"/>
    <row r="63186" x14ac:dyDescent="0.2"/>
    <row r="63187" x14ac:dyDescent="0.2"/>
    <row r="63188" x14ac:dyDescent="0.2"/>
    <row r="63189" x14ac:dyDescent="0.2"/>
    <row r="63190" x14ac:dyDescent="0.2"/>
    <row r="63191" x14ac:dyDescent="0.2"/>
    <row r="63192" x14ac:dyDescent="0.2"/>
    <row r="63193" x14ac:dyDescent="0.2"/>
    <row r="63194" x14ac:dyDescent="0.2"/>
    <row r="63195" x14ac:dyDescent="0.2"/>
    <row r="63196" x14ac:dyDescent="0.2"/>
    <row r="63197" x14ac:dyDescent="0.2"/>
    <row r="63198" x14ac:dyDescent="0.2"/>
    <row r="63199" x14ac:dyDescent="0.2"/>
    <row r="63200" x14ac:dyDescent="0.2"/>
    <row r="63201" x14ac:dyDescent="0.2"/>
    <row r="63202" x14ac:dyDescent="0.2"/>
    <row r="63203" x14ac:dyDescent="0.2"/>
    <row r="63204" x14ac:dyDescent="0.2"/>
    <row r="63205" x14ac:dyDescent="0.2"/>
    <row r="63206" x14ac:dyDescent="0.2"/>
    <row r="63207" x14ac:dyDescent="0.2"/>
    <row r="63208" x14ac:dyDescent="0.2"/>
    <row r="63209" x14ac:dyDescent="0.2"/>
    <row r="63210" x14ac:dyDescent="0.2"/>
    <row r="63211" x14ac:dyDescent="0.2"/>
    <row r="63212" x14ac:dyDescent="0.2"/>
    <row r="63213" x14ac:dyDescent="0.2"/>
    <row r="63214" x14ac:dyDescent="0.2"/>
    <row r="63215" x14ac:dyDescent="0.2"/>
    <row r="63216" x14ac:dyDescent="0.2"/>
    <row r="63217" x14ac:dyDescent="0.2"/>
    <row r="63218" x14ac:dyDescent="0.2"/>
    <row r="63219" x14ac:dyDescent="0.2"/>
    <row r="63220" x14ac:dyDescent="0.2"/>
    <row r="63221" x14ac:dyDescent="0.2"/>
    <row r="63222" x14ac:dyDescent="0.2"/>
    <row r="63223" x14ac:dyDescent="0.2"/>
    <row r="63224" x14ac:dyDescent="0.2"/>
    <row r="63225" x14ac:dyDescent="0.2"/>
    <row r="63226" x14ac:dyDescent="0.2"/>
    <row r="63227" x14ac:dyDescent="0.2"/>
    <row r="63228" x14ac:dyDescent="0.2"/>
    <row r="63229" x14ac:dyDescent="0.2"/>
    <row r="63230" x14ac:dyDescent="0.2"/>
    <row r="63231" x14ac:dyDescent="0.2"/>
    <row r="63232" x14ac:dyDescent="0.2"/>
    <row r="63233" x14ac:dyDescent="0.2"/>
    <row r="63234" x14ac:dyDescent="0.2"/>
    <row r="63235" x14ac:dyDescent="0.2"/>
    <row r="63236" x14ac:dyDescent="0.2"/>
    <row r="63237" x14ac:dyDescent="0.2"/>
    <row r="63238" x14ac:dyDescent="0.2"/>
    <row r="63239" x14ac:dyDescent="0.2"/>
    <row r="63240" x14ac:dyDescent="0.2"/>
    <row r="63241" x14ac:dyDescent="0.2"/>
    <row r="63242" x14ac:dyDescent="0.2"/>
    <row r="63243" x14ac:dyDescent="0.2"/>
    <row r="63244" x14ac:dyDescent="0.2"/>
    <row r="63245" x14ac:dyDescent="0.2"/>
    <row r="63246" x14ac:dyDescent="0.2"/>
    <row r="63247" x14ac:dyDescent="0.2"/>
    <row r="63248" x14ac:dyDescent="0.2"/>
    <row r="63249" x14ac:dyDescent="0.2"/>
    <row r="63250" x14ac:dyDescent="0.2"/>
    <row r="63251" x14ac:dyDescent="0.2"/>
    <row r="63252" x14ac:dyDescent="0.2"/>
    <row r="63253" x14ac:dyDescent="0.2"/>
    <row r="63254" x14ac:dyDescent="0.2"/>
    <row r="63255" x14ac:dyDescent="0.2"/>
    <row r="63256" x14ac:dyDescent="0.2"/>
    <row r="63257" x14ac:dyDescent="0.2"/>
    <row r="63258" x14ac:dyDescent="0.2"/>
    <row r="63259" x14ac:dyDescent="0.2"/>
    <row r="63260" x14ac:dyDescent="0.2"/>
    <row r="63261" x14ac:dyDescent="0.2"/>
    <row r="63262" x14ac:dyDescent="0.2"/>
    <row r="63263" x14ac:dyDescent="0.2"/>
    <row r="63264" x14ac:dyDescent="0.2"/>
    <row r="63265" x14ac:dyDescent="0.2"/>
    <row r="63266" x14ac:dyDescent="0.2"/>
    <row r="63267" x14ac:dyDescent="0.2"/>
    <row r="63268" x14ac:dyDescent="0.2"/>
    <row r="63269" x14ac:dyDescent="0.2"/>
    <row r="63270" x14ac:dyDescent="0.2"/>
    <row r="63271" x14ac:dyDescent="0.2"/>
    <row r="63272" x14ac:dyDescent="0.2"/>
    <row r="63273" x14ac:dyDescent="0.2"/>
    <row r="63274" x14ac:dyDescent="0.2"/>
    <row r="63275" x14ac:dyDescent="0.2"/>
    <row r="63276" x14ac:dyDescent="0.2"/>
    <row r="63277" x14ac:dyDescent="0.2"/>
    <row r="63278" x14ac:dyDescent="0.2"/>
    <row r="63279" x14ac:dyDescent="0.2"/>
    <row r="63280" x14ac:dyDescent="0.2"/>
    <row r="63281" x14ac:dyDescent="0.2"/>
    <row r="63282" x14ac:dyDescent="0.2"/>
    <row r="63283" x14ac:dyDescent="0.2"/>
    <row r="63284" x14ac:dyDescent="0.2"/>
    <row r="63285" x14ac:dyDescent="0.2"/>
    <row r="63286" x14ac:dyDescent="0.2"/>
    <row r="63287" x14ac:dyDescent="0.2"/>
    <row r="63288" x14ac:dyDescent="0.2"/>
    <row r="63289" x14ac:dyDescent="0.2"/>
    <row r="63290" x14ac:dyDescent="0.2"/>
    <row r="63291" x14ac:dyDescent="0.2"/>
    <row r="63292" x14ac:dyDescent="0.2"/>
    <row r="63293" x14ac:dyDescent="0.2"/>
    <row r="63294" x14ac:dyDescent="0.2"/>
    <row r="63295" x14ac:dyDescent="0.2"/>
    <row r="63296" x14ac:dyDescent="0.2"/>
    <row r="63297" x14ac:dyDescent="0.2"/>
    <row r="63298" x14ac:dyDescent="0.2"/>
    <row r="63299" x14ac:dyDescent="0.2"/>
    <row r="63300" x14ac:dyDescent="0.2"/>
    <row r="63301" x14ac:dyDescent="0.2"/>
    <row r="63302" x14ac:dyDescent="0.2"/>
    <row r="63303" x14ac:dyDescent="0.2"/>
    <row r="63304" x14ac:dyDescent="0.2"/>
    <row r="63305" x14ac:dyDescent="0.2"/>
    <row r="63306" x14ac:dyDescent="0.2"/>
    <row r="63307" x14ac:dyDescent="0.2"/>
    <row r="63308" x14ac:dyDescent="0.2"/>
    <row r="63309" x14ac:dyDescent="0.2"/>
    <row r="63310" x14ac:dyDescent="0.2"/>
    <row r="63311" x14ac:dyDescent="0.2"/>
    <row r="63312" x14ac:dyDescent="0.2"/>
    <row r="63313" x14ac:dyDescent="0.2"/>
    <row r="63314" x14ac:dyDescent="0.2"/>
    <row r="63315" x14ac:dyDescent="0.2"/>
    <row r="63316" x14ac:dyDescent="0.2"/>
    <row r="63317" x14ac:dyDescent="0.2"/>
    <row r="63318" x14ac:dyDescent="0.2"/>
    <row r="63319" x14ac:dyDescent="0.2"/>
    <row r="63320" x14ac:dyDescent="0.2"/>
    <row r="63321" x14ac:dyDescent="0.2"/>
    <row r="63322" x14ac:dyDescent="0.2"/>
    <row r="63323" x14ac:dyDescent="0.2"/>
    <row r="63324" x14ac:dyDescent="0.2"/>
    <row r="63325" x14ac:dyDescent="0.2"/>
    <row r="63326" x14ac:dyDescent="0.2"/>
    <row r="63327" x14ac:dyDescent="0.2"/>
    <row r="63328" x14ac:dyDescent="0.2"/>
    <row r="63329" x14ac:dyDescent="0.2"/>
    <row r="63330" x14ac:dyDescent="0.2"/>
    <row r="63331" x14ac:dyDescent="0.2"/>
    <row r="63332" x14ac:dyDescent="0.2"/>
    <row r="63333" x14ac:dyDescent="0.2"/>
    <row r="63334" x14ac:dyDescent="0.2"/>
    <row r="63335" x14ac:dyDescent="0.2"/>
    <row r="63336" x14ac:dyDescent="0.2"/>
    <row r="63337" x14ac:dyDescent="0.2"/>
    <row r="63338" x14ac:dyDescent="0.2"/>
    <row r="63339" x14ac:dyDescent="0.2"/>
    <row r="63340" x14ac:dyDescent="0.2"/>
    <row r="63341" x14ac:dyDescent="0.2"/>
    <row r="63342" x14ac:dyDescent="0.2"/>
    <row r="63343" x14ac:dyDescent="0.2"/>
    <row r="63344" x14ac:dyDescent="0.2"/>
    <row r="63345" x14ac:dyDescent="0.2"/>
    <row r="63346" x14ac:dyDescent="0.2"/>
    <row r="63347" x14ac:dyDescent="0.2"/>
    <row r="63348" x14ac:dyDescent="0.2"/>
    <row r="63349" x14ac:dyDescent="0.2"/>
    <row r="63350" x14ac:dyDescent="0.2"/>
    <row r="63351" x14ac:dyDescent="0.2"/>
    <row r="63352" x14ac:dyDescent="0.2"/>
    <row r="63353" x14ac:dyDescent="0.2"/>
    <row r="63354" x14ac:dyDescent="0.2"/>
    <row r="63355" x14ac:dyDescent="0.2"/>
    <row r="63356" x14ac:dyDescent="0.2"/>
    <row r="63357" x14ac:dyDescent="0.2"/>
    <row r="63358" x14ac:dyDescent="0.2"/>
    <row r="63359" x14ac:dyDescent="0.2"/>
    <row r="63360" x14ac:dyDescent="0.2"/>
    <row r="63361" x14ac:dyDescent="0.2"/>
    <row r="63362" x14ac:dyDescent="0.2"/>
    <row r="63363" x14ac:dyDescent="0.2"/>
    <row r="63364" x14ac:dyDescent="0.2"/>
    <row r="63365" x14ac:dyDescent="0.2"/>
    <row r="63366" x14ac:dyDescent="0.2"/>
    <row r="63367" x14ac:dyDescent="0.2"/>
    <row r="63368" x14ac:dyDescent="0.2"/>
    <row r="63369" x14ac:dyDescent="0.2"/>
    <row r="63370" x14ac:dyDescent="0.2"/>
    <row r="63371" x14ac:dyDescent="0.2"/>
    <row r="63372" x14ac:dyDescent="0.2"/>
    <row r="63373" x14ac:dyDescent="0.2"/>
    <row r="63374" x14ac:dyDescent="0.2"/>
    <row r="63375" x14ac:dyDescent="0.2"/>
    <row r="63376" x14ac:dyDescent="0.2"/>
    <row r="63377" x14ac:dyDescent="0.2"/>
    <row r="63378" x14ac:dyDescent="0.2"/>
    <row r="63379" x14ac:dyDescent="0.2"/>
    <row r="63380" x14ac:dyDescent="0.2"/>
    <row r="63381" x14ac:dyDescent="0.2"/>
    <row r="63382" x14ac:dyDescent="0.2"/>
    <row r="63383" x14ac:dyDescent="0.2"/>
    <row r="63384" x14ac:dyDescent="0.2"/>
    <row r="63385" x14ac:dyDescent="0.2"/>
    <row r="63386" x14ac:dyDescent="0.2"/>
    <row r="63387" x14ac:dyDescent="0.2"/>
    <row r="63388" x14ac:dyDescent="0.2"/>
    <row r="63389" x14ac:dyDescent="0.2"/>
    <row r="63390" x14ac:dyDescent="0.2"/>
    <row r="63391" x14ac:dyDescent="0.2"/>
    <row r="63392" x14ac:dyDescent="0.2"/>
    <row r="63393" x14ac:dyDescent="0.2"/>
    <row r="63394" x14ac:dyDescent="0.2"/>
    <row r="63395" x14ac:dyDescent="0.2"/>
    <row r="63396" x14ac:dyDescent="0.2"/>
    <row r="63397" x14ac:dyDescent="0.2"/>
    <row r="63398" x14ac:dyDescent="0.2"/>
    <row r="63399" x14ac:dyDescent="0.2"/>
    <row r="63400" x14ac:dyDescent="0.2"/>
    <row r="63401" x14ac:dyDescent="0.2"/>
    <row r="63402" x14ac:dyDescent="0.2"/>
    <row r="63403" x14ac:dyDescent="0.2"/>
    <row r="63404" x14ac:dyDescent="0.2"/>
    <row r="63405" x14ac:dyDescent="0.2"/>
    <row r="63406" x14ac:dyDescent="0.2"/>
    <row r="63407" x14ac:dyDescent="0.2"/>
    <row r="63408" x14ac:dyDescent="0.2"/>
    <row r="63409" x14ac:dyDescent="0.2"/>
    <row r="63410" x14ac:dyDescent="0.2"/>
    <row r="63411" x14ac:dyDescent="0.2"/>
    <row r="63412" x14ac:dyDescent="0.2"/>
    <row r="63413" x14ac:dyDescent="0.2"/>
    <row r="63414" x14ac:dyDescent="0.2"/>
    <row r="63415" x14ac:dyDescent="0.2"/>
    <row r="63416" x14ac:dyDescent="0.2"/>
    <row r="63417" x14ac:dyDescent="0.2"/>
    <row r="63418" x14ac:dyDescent="0.2"/>
    <row r="63419" x14ac:dyDescent="0.2"/>
    <row r="63420" x14ac:dyDescent="0.2"/>
    <row r="63421" x14ac:dyDescent="0.2"/>
    <row r="63422" x14ac:dyDescent="0.2"/>
    <row r="63423" x14ac:dyDescent="0.2"/>
    <row r="63424" x14ac:dyDescent="0.2"/>
    <row r="63425" x14ac:dyDescent="0.2"/>
    <row r="63426" x14ac:dyDescent="0.2"/>
    <row r="63427" x14ac:dyDescent="0.2"/>
    <row r="63428" x14ac:dyDescent="0.2"/>
    <row r="63429" x14ac:dyDescent="0.2"/>
    <row r="63430" x14ac:dyDescent="0.2"/>
    <row r="63431" x14ac:dyDescent="0.2"/>
    <row r="63432" x14ac:dyDescent="0.2"/>
    <row r="63433" x14ac:dyDescent="0.2"/>
    <row r="63434" x14ac:dyDescent="0.2"/>
    <row r="63435" x14ac:dyDescent="0.2"/>
    <row r="63436" x14ac:dyDescent="0.2"/>
    <row r="63437" x14ac:dyDescent="0.2"/>
    <row r="63438" x14ac:dyDescent="0.2"/>
    <row r="63439" x14ac:dyDescent="0.2"/>
    <row r="63440" x14ac:dyDescent="0.2"/>
    <row r="63441" x14ac:dyDescent="0.2"/>
    <row r="63442" x14ac:dyDescent="0.2"/>
    <row r="63443" x14ac:dyDescent="0.2"/>
    <row r="63444" x14ac:dyDescent="0.2"/>
    <row r="63445" x14ac:dyDescent="0.2"/>
    <row r="63446" x14ac:dyDescent="0.2"/>
    <row r="63447" x14ac:dyDescent="0.2"/>
    <row r="63448" x14ac:dyDescent="0.2"/>
    <row r="63449" x14ac:dyDescent="0.2"/>
    <row r="63450" x14ac:dyDescent="0.2"/>
    <row r="63451" x14ac:dyDescent="0.2"/>
    <row r="63452" x14ac:dyDescent="0.2"/>
    <row r="63453" x14ac:dyDescent="0.2"/>
    <row r="63454" x14ac:dyDescent="0.2"/>
    <row r="63455" x14ac:dyDescent="0.2"/>
    <row r="63456" x14ac:dyDescent="0.2"/>
    <row r="63457" x14ac:dyDescent="0.2"/>
    <row r="63458" x14ac:dyDescent="0.2"/>
    <row r="63459" x14ac:dyDescent="0.2"/>
    <row r="63460" x14ac:dyDescent="0.2"/>
    <row r="63461" x14ac:dyDescent="0.2"/>
    <row r="63462" x14ac:dyDescent="0.2"/>
    <row r="63463" x14ac:dyDescent="0.2"/>
    <row r="63464" x14ac:dyDescent="0.2"/>
    <row r="63465" x14ac:dyDescent="0.2"/>
    <row r="63466" x14ac:dyDescent="0.2"/>
    <row r="63467" x14ac:dyDescent="0.2"/>
    <row r="63468" x14ac:dyDescent="0.2"/>
    <row r="63469" x14ac:dyDescent="0.2"/>
    <row r="63470" x14ac:dyDescent="0.2"/>
    <row r="63471" x14ac:dyDescent="0.2"/>
    <row r="63472" x14ac:dyDescent="0.2"/>
    <row r="63473" x14ac:dyDescent="0.2"/>
    <row r="63474" x14ac:dyDescent="0.2"/>
    <row r="63475" x14ac:dyDescent="0.2"/>
    <row r="63476" x14ac:dyDescent="0.2"/>
    <row r="63477" x14ac:dyDescent="0.2"/>
    <row r="63478" x14ac:dyDescent="0.2"/>
    <row r="63479" x14ac:dyDescent="0.2"/>
    <row r="63480" x14ac:dyDescent="0.2"/>
    <row r="63481" x14ac:dyDescent="0.2"/>
    <row r="63482" x14ac:dyDescent="0.2"/>
    <row r="63483" x14ac:dyDescent="0.2"/>
    <row r="63484" x14ac:dyDescent="0.2"/>
    <row r="63485" x14ac:dyDescent="0.2"/>
    <row r="63486" x14ac:dyDescent="0.2"/>
    <row r="63487" x14ac:dyDescent="0.2"/>
    <row r="63488" x14ac:dyDescent="0.2"/>
    <row r="63489" x14ac:dyDescent="0.2"/>
    <row r="63490" x14ac:dyDescent="0.2"/>
    <row r="63491" x14ac:dyDescent="0.2"/>
    <row r="63492" x14ac:dyDescent="0.2"/>
    <row r="63493" x14ac:dyDescent="0.2"/>
    <row r="63494" x14ac:dyDescent="0.2"/>
    <row r="63495" x14ac:dyDescent="0.2"/>
    <row r="63496" x14ac:dyDescent="0.2"/>
    <row r="63497" x14ac:dyDescent="0.2"/>
    <row r="63498" x14ac:dyDescent="0.2"/>
    <row r="63499" x14ac:dyDescent="0.2"/>
    <row r="63500" x14ac:dyDescent="0.2"/>
    <row r="63501" x14ac:dyDescent="0.2"/>
    <row r="63502" x14ac:dyDescent="0.2"/>
    <row r="63503" x14ac:dyDescent="0.2"/>
    <row r="63504" x14ac:dyDescent="0.2"/>
    <row r="63505" x14ac:dyDescent="0.2"/>
    <row r="63506" x14ac:dyDescent="0.2"/>
    <row r="63507" x14ac:dyDescent="0.2"/>
    <row r="63508" x14ac:dyDescent="0.2"/>
    <row r="63509" x14ac:dyDescent="0.2"/>
    <row r="63510" x14ac:dyDescent="0.2"/>
    <row r="63511" x14ac:dyDescent="0.2"/>
    <row r="63512" x14ac:dyDescent="0.2"/>
    <row r="63513" x14ac:dyDescent="0.2"/>
    <row r="63514" x14ac:dyDescent="0.2"/>
    <row r="63515" x14ac:dyDescent="0.2"/>
    <row r="63516" x14ac:dyDescent="0.2"/>
    <row r="63517" x14ac:dyDescent="0.2"/>
    <row r="63518" x14ac:dyDescent="0.2"/>
    <row r="63519" x14ac:dyDescent="0.2"/>
    <row r="63520" x14ac:dyDescent="0.2"/>
    <row r="63521" x14ac:dyDescent="0.2"/>
    <row r="63522" x14ac:dyDescent="0.2"/>
    <row r="63523" x14ac:dyDescent="0.2"/>
    <row r="63524" x14ac:dyDescent="0.2"/>
    <row r="63525" x14ac:dyDescent="0.2"/>
    <row r="63526" x14ac:dyDescent="0.2"/>
    <row r="63527" x14ac:dyDescent="0.2"/>
    <row r="63528" x14ac:dyDescent="0.2"/>
    <row r="63529" x14ac:dyDescent="0.2"/>
    <row r="63530" x14ac:dyDescent="0.2"/>
    <row r="63531" x14ac:dyDescent="0.2"/>
    <row r="63532" x14ac:dyDescent="0.2"/>
    <row r="63533" x14ac:dyDescent="0.2"/>
    <row r="63534" x14ac:dyDescent="0.2"/>
    <row r="63535" x14ac:dyDescent="0.2"/>
    <row r="63536" x14ac:dyDescent="0.2"/>
    <row r="63537" x14ac:dyDescent="0.2"/>
    <row r="63538" x14ac:dyDescent="0.2"/>
    <row r="63539" x14ac:dyDescent="0.2"/>
    <row r="63540" x14ac:dyDescent="0.2"/>
    <row r="63541" x14ac:dyDescent="0.2"/>
    <row r="63542" x14ac:dyDescent="0.2"/>
    <row r="63543" x14ac:dyDescent="0.2"/>
    <row r="63544" x14ac:dyDescent="0.2"/>
    <row r="63545" x14ac:dyDescent="0.2"/>
    <row r="63546" x14ac:dyDescent="0.2"/>
    <row r="63547" x14ac:dyDescent="0.2"/>
    <row r="63548" x14ac:dyDescent="0.2"/>
    <row r="63549" x14ac:dyDescent="0.2"/>
    <row r="63550" x14ac:dyDescent="0.2"/>
    <row r="63551" x14ac:dyDescent="0.2"/>
    <row r="63552" x14ac:dyDescent="0.2"/>
    <row r="63553" x14ac:dyDescent="0.2"/>
    <row r="63554" x14ac:dyDescent="0.2"/>
    <row r="63555" x14ac:dyDescent="0.2"/>
    <row r="63556" x14ac:dyDescent="0.2"/>
    <row r="63557" x14ac:dyDescent="0.2"/>
    <row r="63558" x14ac:dyDescent="0.2"/>
    <row r="63559" x14ac:dyDescent="0.2"/>
    <row r="63560" x14ac:dyDescent="0.2"/>
    <row r="63561" x14ac:dyDescent="0.2"/>
    <row r="63562" x14ac:dyDescent="0.2"/>
    <row r="63563" x14ac:dyDescent="0.2"/>
    <row r="63564" x14ac:dyDescent="0.2"/>
    <row r="63565" x14ac:dyDescent="0.2"/>
    <row r="63566" x14ac:dyDescent="0.2"/>
    <row r="63567" x14ac:dyDescent="0.2"/>
    <row r="63568" x14ac:dyDescent="0.2"/>
    <row r="63569" x14ac:dyDescent="0.2"/>
    <row r="63570" x14ac:dyDescent="0.2"/>
    <row r="63571" x14ac:dyDescent="0.2"/>
    <row r="63572" x14ac:dyDescent="0.2"/>
    <row r="63573" x14ac:dyDescent="0.2"/>
    <row r="63574" x14ac:dyDescent="0.2"/>
    <row r="63575" x14ac:dyDescent="0.2"/>
    <row r="63576" x14ac:dyDescent="0.2"/>
    <row r="63577" x14ac:dyDescent="0.2"/>
    <row r="63578" x14ac:dyDescent="0.2"/>
    <row r="63579" x14ac:dyDescent="0.2"/>
    <row r="63580" x14ac:dyDescent="0.2"/>
    <row r="63581" x14ac:dyDescent="0.2"/>
    <row r="63582" x14ac:dyDescent="0.2"/>
    <row r="63583" x14ac:dyDescent="0.2"/>
    <row r="63584" x14ac:dyDescent="0.2"/>
    <row r="63585" x14ac:dyDescent="0.2"/>
    <row r="63586" x14ac:dyDescent="0.2"/>
    <row r="63587" x14ac:dyDescent="0.2"/>
    <row r="63588" x14ac:dyDescent="0.2"/>
    <row r="63589" x14ac:dyDescent="0.2"/>
    <row r="63590" x14ac:dyDescent="0.2"/>
    <row r="63591" x14ac:dyDescent="0.2"/>
    <row r="63592" x14ac:dyDescent="0.2"/>
    <row r="63593" x14ac:dyDescent="0.2"/>
    <row r="63594" x14ac:dyDescent="0.2"/>
    <row r="63595" x14ac:dyDescent="0.2"/>
    <row r="63596" x14ac:dyDescent="0.2"/>
    <row r="63597" x14ac:dyDescent="0.2"/>
    <row r="63598" x14ac:dyDescent="0.2"/>
    <row r="63599" x14ac:dyDescent="0.2"/>
    <row r="63600" x14ac:dyDescent="0.2"/>
    <row r="63601" x14ac:dyDescent="0.2"/>
    <row r="63602" x14ac:dyDescent="0.2"/>
    <row r="63603" x14ac:dyDescent="0.2"/>
    <row r="63604" x14ac:dyDescent="0.2"/>
    <row r="63605" x14ac:dyDescent="0.2"/>
    <row r="63606" x14ac:dyDescent="0.2"/>
    <row r="63607" x14ac:dyDescent="0.2"/>
    <row r="63608" x14ac:dyDescent="0.2"/>
    <row r="63609" x14ac:dyDescent="0.2"/>
    <row r="63610" x14ac:dyDescent="0.2"/>
    <row r="63611" x14ac:dyDescent="0.2"/>
    <row r="63612" x14ac:dyDescent="0.2"/>
    <row r="63613" x14ac:dyDescent="0.2"/>
    <row r="63614" x14ac:dyDescent="0.2"/>
    <row r="63615" x14ac:dyDescent="0.2"/>
    <row r="63616" x14ac:dyDescent="0.2"/>
    <row r="63617" x14ac:dyDescent="0.2"/>
    <row r="63618" x14ac:dyDescent="0.2"/>
    <row r="63619" x14ac:dyDescent="0.2"/>
    <row r="63620" x14ac:dyDescent="0.2"/>
    <row r="63621" x14ac:dyDescent="0.2"/>
    <row r="63622" x14ac:dyDescent="0.2"/>
    <row r="63623" x14ac:dyDescent="0.2"/>
    <row r="63624" x14ac:dyDescent="0.2"/>
    <row r="63625" x14ac:dyDescent="0.2"/>
    <row r="63626" x14ac:dyDescent="0.2"/>
    <row r="63627" x14ac:dyDescent="0.2"/>
    <row r="63628" x14ac:dyDescent="0.2"/>
    <row r="63629" x14ac:dyDescent="0.2"/>
    <row r="63630" x14ac:dyDescent="0.2"/>
    <row r="63631" x14ac:dyDescent="0.2"/>
    <row r="63632" x14ac:dyDescent="0.2"/>
    <row r="63633" x14ac:dyDescent="0.2"/>
    <row r="63634" x14ac:dyDescent="0.2"/>
    <row r="63635" x14ac:dyDescent="0.2"/>
    <row r="63636" x14ac:dyDescent="0.2"/>
    <row r="63637" x14ac:dyDescent="0.2"/>
    <row r="63638" x14ac:dyDescent="0.2"/>
    <row r="63639" x14ac:dyDescent="0.2"/>
    <row r="63640" x14ac:dyDescent="0.2"/>
    <row r="63641" x14ac:dyDescent="0.2"/>
    <row r="63642" x14ac:dyDescent="0.2"/>
    <row r="63643" x14ac:dyDescent="0.2"/>
    <row r="63644" x14ac:dyDescent="0.2"/>
    <row r="63645" x14ac:dyDescent="0.2"/>
    <row r="63646" x14ac:dyDescent="0.2"/>
    <row r="63647" x14ac:dyDescent="0.2"/>
    <row r="63648" x14ac:dyDescent="0.2"/>
    <row r="63649" x14ac:dyDescent="0.2"/>
    <row r="63650" x14ac:dyDescent="0.2"/>
    <row r="63651" x14ac:dyDescent="0.2"/>
    <row r="63652" x14ac:dyDescent="0.2"/>
    <row r="63653" x14ac:dyDescent="0.2"/>
    <row r="63654" x14ac:dyDescent="0.2"/>
    <row r="63655" x14ac:dyDescent="0.2"/>
    <row r="63656" x14ac:dyDescent="0.2"/>
    <row r="63657" x14ac:dyDescent="0.2"/>
    <row r="63658" x14ac:dyDescent="0.2"/>
    <row r="63659" x14ac:dyDescent="0.2"/>
    <row r="63660" x14ac:dyDescent="0.2"/>
    <row r="63661" x14ac:dyDescent="0.2"/>
    <row r="63662" x14ac:dyDescent="0.2"/>
    <row r="63663" x14ac:dyDescent="0.2"/>
    <row r="63664" x14ac:dyDescent="0.2"/>
    <row r="63665" x14ac:dyDescent="0.2"/>
    <row r="63666" x14ac:dyDescent="0.2"/>
    <row r="63667" x14ac:dyDescent="0.2"/>
    <row r="63668" x14ac:dyDescent="0.2"/>
    <row r="63669" x14ac:dyDescent="0.2"/>
    <row r="63670" x14ac:dyDescent="0.2"/>
    <row r="63671" x14ac:dyDescent="0.2"/>
    <row r="63672" x14ac:dyDescent="0.2"/>
    <row r="63673" x14ac:dyDescent="0.2"/>
    <row r="63674" x14ac:dyDescent="0.2"/>
    <row r="63675" x14ac:dyDescent="0.2"/>
    <row r="63676" x14ac:dyDescent="0.2"/>
    <row r="63677" x14ac:dyDescent="0.2"/>
    <row r="63678" x14ac:dyDescent="0.2"/>
    <row r="63679" x14ac:dyDescent="0.2"/>
    <row r="63680" x14ac:dyDescent="0.2"/>
    <row r="63681" x14ac:dyDescent="0.2"/>
    <row r="63682" x14ac:dyDescent="0.2"/>
    <row r="63683" x14ac:dyDescent="0.2"/>
    <row r="63684" x14ac:dyDescent="0.2"/>
    <row r="63685" x14ac:dyDescent="0.2"/>
    <row r="63686" x14ac:dyDescent="0.2"/>
    <row r="63687" x14ac:dyDescent="0.2"/>
    <row r="63688" x14ac:dyDescent="0.2"/>
    <row r="63689" x14ac:dyDescent="0.2"/>
    <row r="63690" x14ac:dyDescent="0.2"/>
    <row r="63691" x14ac:dyDescent="0.2"/>
    <row r="63692" x14ac:dyDescent="0.2"/>
    <row r="63693" x14ac:dyDescent="0.2"/>
    <row r="63694" x14ac:dyDescent="0.2"/>
    <row r="63695" x14ac:dyDescent="0.2"/>
    <row r="63696" x14ac:dyDescent="0.2"/>
    <row r="63697" x14ac:dyDescent="0.2"/>
    <row r="63698" x14ac:dyDescent="0.2"/>
    <row r="63699" x14ac:dyDescent="0.2"/>
    <row r="63700" x14ac:dyDescent="0.2"/>
    <row r="63701" x14ac:dyDescent="0.2"/>
    <row r="63702" x14ac:dyDescent="0.2"/>
    <row r="63703" x14ac:dyDescent="0.2"/>
    <row r="63704" x14ac:dyDescent="0.2"/>
    <row r="63705" x14ac:dyDescent="0.2"/>
    <row r="63706" x14ac:dyDescent="0.2"/>
    <row r="63707" x14ac:dyDescent="0.2"/>
    <row r="63708" x14ac:dyDescent="0.2"/>
    <row r="63709" x14ac:dyDescent="0.2"/>
    <row r="63710" x14ac:dyDescent="0.2"/>
    <row r="63711" x14ac:dyDescent="0.2"/>
    <row r="63712" x14ac:dyDescent="0.2"/>
    <row r="63713" x14ac:dyDescent="0.2"/>
    <row r="63714" x14ac:dyDescent="0.2"/>
    <row r="63715" x14ac:dyDescent="0.2"/>
    <row r="63716" x14ac:dyDescent="0.2"/>
    <row r="63717" x14ac:dyDescent="0.2"/>
    <row r="63718" x14ac:dyDescent="0.2"/>
    <row r="63719" x14ac:dyDescent="0.2"/>
    <row r="63720" x14ac:dyDescent="0.2"/>
    <row r="63721" x14ac:dyDescent="0.2"/>
    <row r="63722" x14ac:dyDescent="0.2"/>
    <row r="63723" x14ac:dyDescent="0.2"/>
    <row r="63724" x14ac:dyDescent="0.2"/>
    <row r="63725" x14ac:dyDescent="0.2"/>
    <row r="63726" x14ac:dyDescent="0.2"/>
    <row r="63727" x14ac:dyDescent="0.2"/>
    <row r="63728" x14ac:dyDescent="0.2"/>
    <row r="63729" x14ac:dyDescent="0.2"/>
    <row r="63730" x14ac:dyDescent="0.2"/>
    <row r="63731" x14ac:dyDescent="0.2"/>
    <row r="63732" x14ac:dyDescent="0.2"/>
    <row r="63733" x14ac:dyDescent="0.2"/>
    <row r="63734" x14ac:dyDescent="0.2"/>
    <row r="63735" x14ac:dyDescent="0.2"/>
    <row r="63736" x14ac:dyDescent="0.2"/>
    <row r="63737" x14ac:dyDescent="0.2"/>
    <row r="63738" x14ac:dyDescent="0.2"/>
    <row r="63739" x14ac:dyDescent="0.2"/>
    <row r="63740" x14ac:dyDescent="0.2"/>
    <row r="63741" x14ac:dyDescent="0.2"/>
    <row r="63742" x14ac:dyDescent="0.2"/>
    <row r="63743" x14ac:dyDescent="0.2"/>
    <row r="63744" x14ac:dyDescent="0.2"/>
    <row r="63745" x14ac:dyDescent="0.2"/>
    <row r="63746" x14ac:dyDescent="0.2"/>
    <row r="63747" x14ac:dyDescent="0.2"/>
    <row r="63748" x14ac:dyDescent="0.2"/>
    <row r="63749" x14ac:dyDescent="0.2"/>
    <row r="63750" x14ac:dyDescent="0.2"/>
    <row r="63751" x14ac:dyDescent="0.2"/>
    <row r="63752" x14ac:dyDescent="0.2"/>
    <row r="63753" x14ac:dyDescent="0.2"/>
    <row r="63754" x14ac:dyDescent="0.2"/>
    <row r="63755" x14ac:dyDescent="0.2"/>
    <row r="63756" x14ac:dyDescent="0.2"/>
    <row r="63757" x14ac:dyDescent="0.2"/>
    <row r="63758" x14ac:dyDescent="0.2"/>
    <row r="63759" x14ac:dyDescent="0.2"/>
    <row r="63760" x14ac:dyDescent="0.2"/>
    <row r="63761" x14ac:dyDescent="0.2"/>
    <row r="63762" x14ac:dyDescent="0.2"/>
    <row r="63763" x14ac:dyDescent="0.2"/>
    <row r="63764" x14ac:dyDescent="0.2"/>
    <row r="63765" x14ac:dyDescent="0.2"/>
    <row r="63766" x14ac:dyDescent="0.2"/>
    <row r="63767" x14ac:dyDescent="0.2"/>
    <row r="63768" x14ac:dyDescent="0.2"/>
    <row r="63769" x14ac:dyDescent="0.2"/>
    <row r="63770" x14ac:dyDescent="0.2"/>
    <row r="63771" x14ac:dyDescent="0.2"/>
    <row r="63772" x14ac:dyDescent="0.2"/>
    <row r="63773" x14ac:dyDescent="0.2"/>
    <row r="63774" x14ac:dyDescent="0.2"/>
    <row r="63775" x14ac:dyDescent="0.2"/>
    <row r="63776" x14ac:dyDescent="0.2"/>
    <row r="63777" x14ac:dyDescent="0.2"/>
    <row r="63778" x14ac:dyDescent="0.2"/>
    <row r="63779" x14ac:dyDescent="0.2"/>
    <row r="63780" x14ac:dyDescent="0.2"/>
    <row r="63781" x14ac:dyDescent="0.2"/>
    <row r="63782" x14ac:dyDescent="0.2"/>
    <row r="63783" x14ac:dyDescent="0.2"/>
    <row r="63784" x14ac:dyDescent="0.2"/>
    <row r="63785" x14ac:dyDescent="0.2"/>
    <row r="63786" x14ac:dyDescent="0.2"/>
    <row r="63787" x14ac:dyDescent="0.2"/>
    <row r="63788" x14ac:dyDescent="0.2"/>
    <row r="63789" x14ac:dyDescent="0.2"/>
    <row r="63790" x14ac:dyDescent="0.2"/>
    <row r="63791" x14ac:dyDescent="0.2"/>
    <row r="63792" x14ac:dyDescent="0.2"/>
    <row r="63793" x14ac:dyDescent="0.2"/>
    <row r="63794" x14ac:dyDescent="0.2"/>
    <row r="63795" x14ac:dyDescent="0.2"/>
    <row r="63796" x14ac:dyDescent="0.2"/>
    <row r="63797" x14ac:dyDescent="0.2"/>
    <row r="63798" x14ac:dyDescent="0.2"/>
    <row r="63799" x14ac:dyDescent="0.2"/>
    <row r="63800" x14ac:dyDescent="0.2"/>
    <row r="63801" x14ac:dyDescent="0.2"/>
    <row r="63802" x14ac:dyDescent="0.2"/>
    <row r="63803" x14ac:dyDescent="0.2"/>
    <row r="63804" x14ac:dyDescent="0.2"/>
    <row r="63805" x14ac:dyDescent="0.2"/>
    <row r="63806" x14ac:dyDescent="0.2"/>
    <row r="63807" x14ac:dyDescent="0.2"/>
    <row r="63808" x14ac:dyDescent="0.2"/>
    <row r="63809" x14ac:dyDescent="0.2"/>
    <row r="63810" x14ac:dyDescent="0.2"/>
    <row r="63811" x14ac:dyDescent="0.2"/>
    <row r="63812" x14ac:dyDescent="0.2"/>
    <row r="63813" x14ac:dyDescent="0.2"/>
    <row r="63814" x14ac:dyDescent="0.2"/>
    <row r="63815" x14ac:dyDescent="0.2"/>
    <row r="63816" x14ac:dyDescent="0.2"/>
    <row r="63817" x14ac:dyDescent="0.2"/>
    <row r="63818" x14ac:dyDescent="0.2"/>
    <row r="63819" x14ac:dyDescent="0.2"/>
    <row r="63820" x14ac:dyDescent="0.2"/>
    <row r="63821" x14ac:dyDescent="0.2"/>
    <row r="63822" x14ac:dyDescent="0.2"/>
    <row r="63823" x14ac:dyDescent="0.2"/>
    <row r="63824" x14ac:dyDescent="0.2"/>
    <row r="63825" x14ac:dyDescent="0.2"/>
    <row r="63826" x14ac:dyDescent="0.2"/>
    <row r="63827" x14ac:dyDescent="0.2"/>
    <row r="63828" x14ac:dyDescent="0.2"/>
    <row r="63829" x14ac:dyDescent="0.2"/>
    <row r="63830" x14ac:dyDescent="0.2"/>
    <row r="63831" x14ac:dyDescent="0.2"/>
    <row r="63832" x14ac:dyDescent="0.2"/>
    <row r="63833" x14ac:dyDescent="0.2"/>
    <row r="63834" x14ac:dyDescent="0.2"/>
    <row r="63835" x14ac:dyDescent="0.2"/>
    <row r="63836" x14ac:dyDescent="0.2"/>
    <row r="63837" x14ac:dyDescent="0.2"/>
    <row r="63838" x14ac:dyDescent="0.2"/>
    <row r="63839" x14ac:dyDescent="0.2"/>
    <row r="63840" x14ac:dyDescent="0.2"/>
    <row r="63841" x14ac:dyDescent="0.2"/>
    <row r="63842" x14ac:dyDescent="0.2"/>
    <row r="63843" x14ac:dyDescent="0.2"/>
    <row r="63844" x14ac:dyDescent="0.2"/>
    <row r="63845" x14ac:dyDescent="0.2"/>
    <row r="63846" x14ac:dyDescent="0.2"/>
    <row r="63847" x14ac:dyDescent="0.2"/>
    <row r="63848" x14ac:dyDescent="0.2"/>
    <row r="63849" x14ac:dyDescent="0.2"/>
    <row r="63850" x14ac:dyDescent="0.2"/>
    <row r="63851" x14ac:dyDescent="0.2"/>
    <row r="63852" x14ac:dyDescent="0.2"/>
    <row r="63853" x14ac:dyDescent="0.2"/>
    <row r="63854" x14ac:dyDescent="0.2"/>
    <row r="63855" x14ac:dyDescent="0.2"/>
    <row r="63856" x14ac:dyDescent="0.2"/>
    <row r="63857" x14ac:dyDescent="0.2"/>
    <row r="63858" x14ac:dyDescent="0.2"/>
    <row r="63859" x14ac:dyDescent="0.2"/>
    <row r="63860" x14ac:dyDescent="0.2"/>
    <row r="63861" x14ac:dyDescent="0.2"/>
    <row r="63862" x14ac:dyDescent="0.2"/>
    <row r="63863" x14ac:dyDescent="0.2"/>
    <row r="63864" x14ac:dyDescent="0.2"/>
    <row r="63865" x14ac:dyDescent="0.2"/>
    <row r="63866" x14ac:dyDescent="0.2"/>
    <row r="63867" x14ac:dyDescent="0.2"/>
    <row r="63868" x14ac:dyDescent="0.2"/>
    <row r="63869" x14ac:dyDescent="0.2"/>
    <row r="63870" x14ac:dyDescent="0.2"/>
    <row r="63871" x14ac:dyDescent="0.2"/>
    <row r="63872" x14ac:dyDescent="0.2"/>
    <row r="63873" x14ac:dyDescent="0.2"/>
    <row r="63874" x14ac:dyDescent="0.2"/>
    <row r="63875" x14ac:dyDescent="0.2"/>
    <row r="63876" x14ac:dyDescent="0.2"/>
    <row r="63877" x14ac:dyDescent="0.2"/>
    <row r="63878" x14ac:dyDescent="0.2"/>
    <row r="63879" x14ac:dyDescent="0.2"/>
    <row r="63880" x14ac:dyDescent="0.2"/>
    <row r="63881" x14ac:dyDescent="0.2"/>
    <row r="63882" x14ac:dyDescent="0.2"/>
    <row r="63883" x14ac:dyDescent="0.2"/>
    <row r="63884" x14ac:dyDescent="0.2"/>
    <row r="63885" x14ac:dyDescent="0.2"/>
    <row r="63886" x14ac:dyDescent="0.2"/>
    <row r="63887" x14ac:dyDescent="0.2"/>
    <row r="63888" x14ac:dyDescent="0.2"/>
    <row r="63889" x14ac:dyDescent="0.2"/>
    <row r="63890" x14ac:dyDescent="0.2"/>
    <row r="63891" x14ac:dyDescent="0.2"/>
    <row r="63892" x14ac:dyDescent="0.2"/>
    <row r="63893" x14ac:dyDescent="0.2"/>
    <row r="63894" x14ac:dyDescent="0.2"/>
    <row r="63895" x14ac:dyDescent="0.2"/>
    <row r="63896" x14ac:dyDescent="0.2"/>
    <row r="63897" x14ac:dyDescent="0.2"/>
    <row r="63898" x14ac:dyDescent="0.2"/>
    <row r="63899" x14ac:dyDescent="0.2"/>
    <row r="63900" x14ac:dyDescent="0.2"/>
    <row r="63901" x14ac:dyDescent="0.2"/>
    <row r="63902" x14ac:dyDescent="0.2"/>
    <row r="63903" x14ac:dyDescent="0.2"/>
    <row r="63904" x14ac:dyDescent="0.2"/>
    <row r="63905" x14ac:dyDescent="0.2"/>
    <row r="63906" x14ac:dyDescent="0.2"/>
    <row r="63907" x14ac:dyDescent="0.2"/>
    <row r="63908" x14ac:dyDescent="0.2"/>
    <row r="63909" x14ac:dyDescent="0.2"/>
    <row r="63910" x14ac:dyDescent="0.2"/>
    <row r="63911" x14ac:dyDescent="0.2"/>
    <row r="63912" x14ac:dyDescent="0.2"/>
    <row r="63913" x14ac:dyDescent="0.2"/>
    <row r="63914" x14ac:dyDescent="0.2"/>
    <row r="63915" x14ac:dyDescent="0.2"/>
    <row r="63916" x14ac:dyDescent="0.2"/>
    <row r="63917" x14ac:dyDescent="0.2"/>
    <row r="63918" x14ac:dyDescent="0.2"/>
    <row r="63919" x14ac:dyDescent="0.2"/>
    <row r="63920" x14ac:dyDescent="0.2"/>
    <row r="63921" x14ac:dyDescent="0.2"/>
    <row r="63922" x14ac:dyDescent="0.2"/>
    <row r="63923" x14ac:dyDescent="0.2"/>
    <row r="63924" x14ac:dyDescent="0.2"/>
    <row r="63925" x14ac:dyDescent="0.2"/>
    <row r="63926" x14ac:dyDescent="0.2"/>
    <row r="63927" x14ac:dyDescent="0.2"/>
    <row r="63928" x14ac:dyDescent="0.2"/>
    <row r="63929" x14ac:dyDescent="0.2"/>
    <row r="63930" x14ac:dyDescent="0.2"/>
    <row r="63931" x14ac:dyDescent="0.2"/>
    <row r="63932" x14ac:dyDescent="0.2"/>
    <row r="63933" x14ac:dyDescent="0.2"/>
    <row r="63934" x14ac:dyDescent="0.2"/>
    <row r="63935" x14ac:dyDescent="0.2"/>
    <row r="63936" x14ac:dyDescent="0.2"/>
    <row r="63937" x14ac:dyDescent="0.2"/>
    <row r="63938" x14ac:dyDescent="0.2"/>
    <row r="63939" x14ac:dyDescent="0.2"/>
    <row r="63940" x14ac:dyDescent="0.2"/>
    <row r="63941" x14ac:dyDescent="0.2"/>
    <row r="63942" x14ac:dyDescent="0.2"/>
    <row r="63943" x14ac:dyDescent="0.2"/>
    <row r="63944" x14ac:dyDescent="0.2"/>
    <row r="63945" x14ac:dyDescent="0.2"/>
    <row r="63946" x14ac:dyDescent="0.2"/>
    <row r="63947" x14ac:dyDescent="0.2"/>
    <row r="63948" x14ac:dyDescent="0.2"/>
    <row r="63949" x14ac:dyDescent="0.2"/>
    <row r="63950" x14ac:dyDescent="0.2"/>
    <row r="63951" x14ac:dyDescent="0.2"/>
    <row r="63952" x14ac:dyDescent="0.2"/>
    <row r="63953" x14ac:dyDescent="0.2"/>
    <row r="63954" x14ac:dyDescent="0.2"/>
    <row r="63955" x14ac:dyDescent="0.2"/>
    <row r="63956" x14ac:dyDescent="0.2"/>
    <row r="63957" x14ac:dyDescent="0.2"/>
    <row r="63958" x14ac:dyDescent="0.2"/>
    <row r="63959" x14ac:dyDescent="0.2"/>
    <row r="63960" x14ac:dyDescent="0.2"/>
    <row r="63961" x14ac:dyDescent="0.2"/>
    <row r="63962" x14ac:dyDescent="0.2"/>
    <row r="63963" x14ac:dyDescent="0.2"/>
    <row r="63964" x14ac:dyDescent="0.2"/>
    <row r="63965" x14ac:dyDescent="0.2"/>
    <row r="63966" x14ac:dyDescent="0.2"/>
    <row r="63967" x14ac:dyDescent="0.2"/>
    <row r="63968" x14ac:dyDescent="0.2"/>
    <row r="63969" x14ac:dyDescent="0.2"/>
    <row r="63970" x14ac:dyDescent="0.2"/>
    <row r="63971" x14ac:dyDescent="0.2"/>
    <row r="63972" x14ac:dyDescent="0.2"/>
    <row r="63973" x14ac:dyDescent="0.2"/>
    <row r="63974" x14ac:dyDescent="0.2"/>
    <row r="63975" x14ac:dyDescent="0.2"/>
    <row r="63976" x14ac:dyDescent="0.2"/>
    <row r="63977" x14ac:dyDescent="0.2"/>
    <row r="63978" x14ac:dyDescent="0.2"/>
    <row r="63979" x14ac:dyDescent="0.2"/>
    <row r="63980" x14ac:dyDescent="0.2"/>
    <row r="63981" x14ac:dyDescent="0.2"/>
    <row r="63982" x14ac:dyDescent="0.2"/>
    <row r="63983" x14ac:dyDescent="0.2"/>
    <row r="63984" x14ac:dyDescent="0.2"/>
    <row r="63985" x14ac:dyDescent="0.2"/>
    <row r="63986" x14ac:dyDescent="0.2"/>
    <row r="63987" x14ac:dyDescent="0.2"/>
    <row r="63988" x14ac:dyDescent="0.2"/>
    <row r="63989" x14ac:dyDescent="0.2"/>
    <row r="63990" x14ac:dyDescent="0.2"/>
    <row r="63991" x14ac:dyDescent="0.2"/>
    <row r="63992" x14ac:dyDescent="0.2"/>
    <row r="63993" x14ac:dyDescent="0.2"/>
    <row r="63994" x14ac:dyDescent="0.2"/>
    <row r="63995" x14ac:dyDescent="0.2"/>
    <row r="63996" x14ac:dyDescent="0.2"/>
    <row r="63997" x14ac:dyDescent="0.2"/>
    <row r="63998" x14ac:dyDescent="0.2"/>
    <row r="63999" x14ac:dyDescent="0.2"/>
    <row r="64000" x14ac:dyDescent="0.2"/>
    <row r="64001" x14ac:dyDescent="0.2"/>
    <row r="64002" x14ac:dyDescent="0.2"/>
    <row r="64003" x14ac:dyDescent="0.2"/>
    <row r="64004" x14ac:dyDescent="0.2"/>
    <row r="64005" x14ac:dyDescent="0.2"/>
    <row r="64006" x14ac:dyDescent="0.2"/>
    <row r="64007" x14ac:dyDescent="0.2"/>
    <row r="64008" x14ac:dyDescent="0.2"/>
    <row r="64009" x14ac:dyDescent="0.2"/>
    <row r="64010" x14ac:dyDescent="0.2"/>
    <row r="64011" x14ac:dyDescent="0.2"/>
    <row r="64012" x14ac:dyDescent="0.2"/>
    <row r="64013" x14ac:dyDescent="0.2"/>
    <row r="64014" x14ac:dyDescent="0.2"/>
    <row r="64015" x14ac:dyDescent="0.2"/>
    <row r="64016" x14ac:dyDescent="0.2"/>
    <row r="64017" x14ac:dyDescent="0.2"/>
    <row r="64018" x14ac:dyDescent="0.2"/>
    <row r="64019" x14ac:dyDescent="0.2"/>
    <row r="64020" x14ac:dyDescent="0.2"/>
    <row r="64021" x14ac:dyDescent="0.2"/>
    <row r="64022" x14ac:dyDescent="0.2"/>
    <row r="64023" x14ac:dyDescent="0.2"/>
    <row r="64024" x14ac:dyDescent="0.2"/>
    <row r="64025" x14ac:dyDescent="0.2"/>
    <row r="64026" x14ac:dyDescent="0.2"/>
    <row r="64027" x14ac:dyDescent="0.2"/>
    <row r="64028" x14ac:dyDescent="0.2"/>
    <row r="64029" x14ac:dyDescent="0.2"/>
    <row r="64030" x14ac:dyDescent="0.2"/>
    <row r="64031" x14ac:dyDescent="0.2"/>
    <row r="64032" x14ac:dyDescent="0.2"/>
    <row r="64033" x14ac:dyDescent="0.2"/>
    <row r="64034" x14ac:dyDescent="0.2"/>
    <row r="64035" x14ac:dyDescent="0.2"/>
    <row r="64036" x14ac:dyDescent="0.2"/>
    <row r="64037" x14ac:dyDescent="0.2"/>
    <row r="64038" x14ac:dyDescent="0.2"/>
    <row r="64039" x14ac:dyDescent="0.2"/>
    <row r="64040" x14ac:dyDescent="0.2"/>
    <row r="64041" x14ac:dyDescent="0.2"/>
    <row r="64042" x14ac:dyDescent="0.2"/>
    <row r="64043" x14ac:dyDescent="0.2"/>
    <row r="64044" x14ac:dyDescent="0.2"/>
    <row r="64045" x14ac:dyDescent="0.2"/>
    <row r="64046" x14ac:dyDescent="0.2"/>
    <row r="64047" x14ac:dyDescent="0.2"/>
    <row r="64048" x14ac:dyDescent="0.2"/>
    <row r="64049" x14ac:dyDescent="0.2"/>
    <row r="64050" x14ac:dyDescent="0.2"/>
    <row r="64051" x14ac:dyDescent="0.2"/>
    <row r="64052" x14ac:dyDescent="0.2"/>
    <row r="64053" x14ac:dyDescent="0.2"/>
    <row r="64054" x14ac:dyDescent="0.2"/>
    <row r="64055" x14ac:dyDescent="0.2"/>
    <row r="64056" x14ac:dyDescent="0.2"/>
    <row r="64057" x14ac:dyDescent="0.2"/>
    <row r="64058" x14ac:dyDescent="0.2"/>
    <row r="64059" x14ac:dyDescent="0.2"/>
    <row r="64060" x14ac:dyDescent="0.2"/>
    <row r="64061" x14ac:dyDescent="0.2"/>
    <row r="64062" x14ac:dyDescent="0.2"/>
    <row r="64063" x14ac:dyDescent="0.2"/>
    <row r="64064" x14ac:dyDescent="0.2"/>
    <row r="64065" x14ac:dyDescent="0.2"/>
    <row r="64066" x14ac:dyDescent="0.2"/>
    <row r="64067" x14ac:dyDescent="0.2"/>
    <row r="64068" x14ac:dyDescent="0.2"/>
    <row r="64069" x14ac:dyDescent="0.2"/>
    <row r="64070" x14ac:dyDescent="0.2"/>
    <row r="64071" x14ac:dyDescent="0.2"/>
    <row r="64072" x14ac:dyDescent="0.2"/>
    <row r="64073" x14ac:dyDescent="0.2"/>
    <row r="64074" x14ac:dyDescent="0.2"/>
    <row r="64075" x14ac:dyDescent="0.2"/>
    <row r="64076" x14ac:dyDescent="0.2"/>
    <row r="64077" x14ac:dyDescent="0.2"/>
    <row r="64078" x14ac:dyDescent="0.2"/>
    <row r="64079" x14ac:dyDescent="0.2"/>
    <row r="64080" x14ac:dyDescent="0.2"/>
    <row r="64081" x14ac:dyDescent="0.2"/>
    <row r="64082" x14ac:dyDescent="0.2"/>
    <row r="64083" x14ac:dyDescent="0.2"/>
    <row r="64084" x14ac:dyDescent="0.2"/>
    <row r="64085" x14ac:dyDescent="0.2"/>
    <row r="64086" x14ac:dyDescent="0.2"/>
    <row r="64087" x14ac:dyDescent="0.2"/>
    <row r="64088" x14ac:dyDescent="0.2"/>
    <row r="64089" x14ac:dyDescent="0.2"/>
    <row r="64090" x14ac:dyDescent="0.2"/>
    <row r="64091" x14ac:dyDescent="0.2"/>
    <row r="64092" x14ac:dyDescent="0.2"/>
    <row r="64093" x14ac:dyDescent="0.2"/>
    <row r="64094" x14ac:dyDescent="0.2"/>
    <row r="64095" x14ac:dyDescent="0.2"/>
    <row r="64096" x14ac:dyDescent="0.2"/>
    <row r="64097" x14ac:dyDescent="0.2"/>
    <row r="64098" x14ac:dyDescent="0.2"/>
    <row r="64099" x14ac:dyDescent="0.2"/>
    <row r="64100" x14ac:dyDescent="0.2"/>
    <row r="64101" x14ac:dyDescent="0.2"/>
    <row r="64102" x14ac:dyDescent="0.2"/>
    <row r="64103" x14ac:dyDescent="0.2"/>
    <row r="64104" x14ac:dyDescent="0.2"/>
    <row r="64105" x14ac:dyDescent="0.2"/>
    <row r="64106" x14ac:dyDescent="0.2"/>
    <row r="64107" x14ac:dyDescent="0.2"/>
    <row r="64108" x14ac:dyDescent="0.2"/>
    <row r="64109" x14ac:dyDescent="0.2"/>
    <row r="64110" x14ac:dyDescent="0.2"/>
    <row r="64111" x14ac:dyDescent="0.2"/>
    <row r="64112" x14ac:dyDescent="0.2"/>
    <row r="64113" x14ac:dyDescent="0.2"/>
    <row r="64114" x14ac:dyDescent="0.2"/>
    <row r="64115" x14ac:dyDescent="0.2"/>
    <row r="64116" x14ac:dyDescent="0.2"/>
    <row r="64117" x14ac:dyDescent="0.2"/>
    <row r="64118" x14ac:dyDescent="0.2"/>
    <row r="64119" x14ac:dyDescent="0.2"/>
    <row r="64120" x14ac:dyDescent="0.2"/>
    <row r="64121" x14ac:dyDescent="0.2"/>
    <row r="64122" x14ac:dyDescent="0.2"/>
    <row r="64123" x14ac:dyDescent="0.2"/>
    <row r="64124" x14ac:dyDescent="0.2"/>
    <row r="64125" x14ac:dyDescent="0.2"/>
    <row r="64126" x14ac:dyDescent="0.2"/>
    <row r="64127" x14ac:dyDescent="0.2"/>
    <row r="64128" x14ac:dyDescent="0.2"/>
    <row r="64129" x14ac:dyDescent="0.2"/>
    <row r="64130" x14ac:dyDescent="0.2"/>
    <row r="64131" x14ac:dyDescent="0.2"/>
    <row r="64132" x14ac:dyDescent="0.2"/>
    <row r="64133" x14ac:dyDescent="0.2"/>
    <row r="64134" x14ac:dyDescent="0.2"/>
    <row r="64135" x14ac:dyDescent="0.2"/>
    <row r="64136" x14ac:dyDescent="0.2"/>
    <row r="64137" x14ac:dyDescent="0.2"/>
    <row r="64138" x14ac:dyDescent="0.2"/>
    <row r="64139" x14ac:dyDescent="0.2"/>
    <row r="64140" x14ac:dyDescent="0.2"/>
    <row r="64141" x14ac:dyDescent="0.2"/>
    <row r="64142" x14ac:dyDescent="0.2"/>
    <row r="64143" x14ac:dyDescent="0.2"/>
    <row r="64144" x14ac:dyDescent="0.2"/>
    <row r="64145" x14ac:dyDescent="0.2"/>
    <row r="64146" x14ac:dyDescent="0.2"/>
    <row r="64147" x14ac:dyDescent="0.2"/>
    <row r="64148" x14ac:dyDescent="0.2"/>
    <row r="64149" x14ac:dyDescent="0.2"/>
    <row r="64150" x14ac:dyDescent="0.2"/>
    <row r="64151" x14ac:dyDescent="0.2"/>
    <row r="64152" x14ac:dyDescent="0.2"/>
    <row r="64153" x14ac:dyDescent="0.2"/>
    <row r="64154" x14ac:dyDescent="0.2"/>
    <row r="64155" x14ac:dyDescent="0.2"/>
    <row r="64156" x14ac:dyDescent="0.2"/>
    <row r="64157" x14ac:dyDescent="0.2"/>
    <row r="64158" x14ac:dyDescent="0.2"/>
    <row r="64159" x14ac:dyDescent="0.2"/>
    <row r="64160" x14ac:dyDescent="0.2"/>
    <row r="64161" x14ac:dyDescent="0.2"/>
    <row r="64162" x14ac:dyDescent="0.2"/>
    <row r="64163" x14ac:dyDescent="0.2"/>
    <row r="64164" x14ac:dyDescent="0.2"/>
    <row r="64165" x14ac:dyDescent="0.2"/>
    <row r="64166" x14ac:dyDescent="0.2"/>
    <row r="64167" x14ac:dyDescent="0.2"/>
    <row r="64168" x14ac:dyDescent="0.2"/>
    <row r="64169" x14ac:dyDescent="0.2"/>
    <row r="64170" x14ac:dyDescent="0.2"/>
    <row r="64171" x14ac:dyDescent="0.2"/>
    <row r="64172" x14ac:dyDescent="0.2"/>
    <row r="64173" x14ac:dyDescent="0.2"/>
    <row r="64174" x14ac:dyDescent="0.2"/>
    <row r="64175" x14ac:dyDescent="0.2"/>
    <row r="64176" x14ac:dyDescent="0.2"/>
    <row r="64177" x14ac:dyDescent="0.2"/>
    <row r="64178" x14ac:dyDescent="0.2"/>
    <row r="64179" x14ac:dyDescent="0.2"/>
    <row r="64180" x14ac:dyDescent="0.2"/>
    <row r="64181" x14ac:dyDescent="0.2"/>
    <row r="64182" x14ac:dyDescent="0.2"/>
    <row r="64183" x14ac:dyDescent="0.2"/>
    <row r="64184" x14ac:dyDescent="0.2"/>
    <row r="64185" x14ac:dyDescent="0.2"/>
    <row r="64186" x14ac:dyDescent="0.2"/>
    <row r="64187" x14ac:dyDescent="0.2"/>
    <row r="64188" x14ac:dyDescent="0.2"/>
    <row r="64189" x14ac:dyDescent="0.2"/>
    <row r="64190" x14ac:dyDescent="0.2"/>
    <row r="64191" x14ac:dyDescent="0.2"/>
    <row r="64192" x14ac:dyDescent="0.2"/>
    <row r="64193" x14ac:dyDescent="0.2"/>
    <row r="64194" x14ac:dyDescent="0.2"/>
    <row r="64195" x14ac:dyDescent="0.2"/>
    <row r="64196" x14ac:dyDescent="0.2"/>
    <row r="64197" x14ac:dyDescent="0.2"/>
    <row r="64198" x14ac:dyDescent="0.2"/>
    <row r="64199" x14ac:dyDescent="0.2"/>
    <row r="64200" x14ac:dyDescent="0.2"/>
    <row r="64201" x14ac:dyDescent="0.2"/>
    <row r="64202" x14ac:dyDescent="0.2"/>
    <row r="64203" x14ac:dyDescent="0.2"/>
    <row r="64204" x14ac:dyDescent="0.2"/>
    <row r="64205" x14ac:dyDescent="0.2"/>
    <row r="64206" x14ac:dyDescent="0.2"/>
    <row r="64207" x14ac:dyDescent="0.2"/>
    <row r="64208" x14ac:dyDescent="0.2"/>
    <row r="64209" x14ac:dyDescent="0.2"/>
    <row r="64210" x14ac:dyDescent="0.2"/>
    <row r="64211" x14ac:dyDescent="0.2"/>
    <row r="64212" x14ac:dyDescent="0.2"/>
    <row r="64213" x14ac:dyDescent="0.2"/>
    <row r="64214" x14ac:dyDescent="0.2"/>
    <row r="64215" x14ac:dyDescent="0.2"/>
    <row r="64216" x14ac:dyDescent="0.2"/>
    <row r="64217" x14ac:dyDescent="0.2"/>
    <row r="64218" x14ac:dyDescent="0.2"/>
    <row r="64219" x14ac:dyDescent="0.2"/>
    <row r="64220" x14ac:dyDescent="0.2"/>
    <row r="64221" x14ac:dyDescent="0.2"/>
    <row r="64222" x14ac:dyDescent="0.2"/>
    <row r="64223" x14ac:dyDescent="0.2"/>
    <row r="64224" x14ac:dyDescent="0.2"/>
    <row r="64225" x14ac:dyDescent="0.2"/>
    <row r="64226" x14ac:dyDescent="0.2"/>
    <row r="64227" x14ac:dyDescent="0.2"/>
    <row r="64228" x14ac:dyDescent="0.2"/>
    <row r="64229" x14ac:dyDescent="0.2"/>
    <row r="64230" x14ac:dyDescent="0.2"/>
    <row r="64231" x14ac:dyDescent="0.2"/>
    <row r="64232" x14ac:dyDescent="0.2"/>
    <row r="64233" x14ac:dyDescent="0.2"/>
    <row r="64234" x14ac:dyDescent="0.2"/>
    <row r="64235" x14ac:dyDescent="0.2"/>
    <row r="64236" x14ac:dyDescent="0.2"/>
    <row r="64237" x14ac:dyDescent="0.2"/>
    <row r="64238" x14ac:dyDescent="0.2"/>
    <row r="64239" x14ac:dyDescent="0.2"/>
    <row r="64240" x14ac:dyDescent="0.2"/>
    <row r="64241" x14ac:dyDescent="0.2"/>
    <row r="64242" x14ac:dyDescent="0.2"/>
    <row r="64243" x14ac:dyDescent="0.2"/>
    <row r="64244" x14ac:dyDescent="0.2"/>
    <row r="64245" x14ac:dyDescent="0.2"/>
    <row r="64246" x14ac:dyDescent="0.2"/>
    <row r="64247" x14ac:dyDescent="0.2"/>
    <row r="64248" x14ac:dyDescent="0.2"/>
    <row r="64249" x14ac:dyDescent="0.2"/>
    <row r="64250" x14ac:dyDescent="0.2"/>
    <row r="64251" x14ac:dyDescent="0.2"/>
    <row r="64252" x14ac:dyDescent="0.2"/>
    <row r="64253" x14ac:dyDescent="0.2"/>
    <row r="64254" x14ac:dyDescent="0.2"/>
    <row r="64255" x14ac:dyDescent="0.2"/>
    <row r="64256" x14ac:dyDescent="0.2"/>
    <row r="64257" x14ac:dyDescent="0.2"/>
    <row r="64258" x14ac:dyDescent="0.2"/>
    <row r="64259" x14ac:dyDescent="0.2"/>
    <row r="64260" x14ac:dyDescent="0.2"/>
    <row r="64261" x14ac:dyDescent="0.2"/>
    <row r="64262" x14ac:dyDescent="0.2"/>
    <row r="64263" x14ac:dyDescent="0.2"/>
    <row r="64264" x14ac:dyDescent="0.2"/>
    <row r="64265" x14ac:dyDescent="0.2"/>
    <row r="64266" x14ac:dyDescent="0.2"/>
    <row r="64267" x14ac:dyDescent="0.2"/>
    <row r="64268" x14ac:dyDescent="0.2"/>
    <row r="64269" x14ac:dyDescent="0.2"/>
    <row r="64270" x14ac:dyDescent="0.2"/>
    <row r="64271" x14ac:dyDescent="0.2"/>
    <row r="64272" x14ac:dyDescent="0.2"/>
    <row r="64273" x14ac:dyDescent="0.2"/>
    <row r="64274" x14ac:dyDescent="0.2"/>
    <row r="64275" x14ac:dyDescent="0.2"/>
    <row r="64276" x14ac:dyDescent="0.2"/>
    <row r="64277" x14ac:dyDescent="0.2"/>
    <row r="64278" x14ac:dyDescent="0.2"/>
    <row r="64279" x14ac:dyDescent="0.2"/>
    <row r="64280" x14ac:dyDescent="0.2"/>
    <row r="64281" x14ac:dyDescent="0.2"/>
    <row r="64282" x14ac:dyDescent="0.2"/>
    <row r="64283" x14ac:dyDescent="0.2"/>
    <row r="64284" x14ac:dyDescent="0.2"/>
    <row r="64285" x14ac:dyDescent="0.2"/>
    <row r="64286" x14ac:dyDescent="0.2"/>
    <row r="64287" x14ac:dyDescent="0.2"/>
    <row r="64288" x14ac:dyDescent="0.2"/>
    <row r="64289" x14ac:dyDescent="0.2"/>
    <row r="64290" x14ac:dyDescent="0.2"/>
    <row r="64291" x14ac:dyDescent="0.2"/>
    <row r="64292" x14ac:dyDescent="0.2"/>
    <row r="64293" x14ac:dyDescent="0.2"/>
    <row r="64294" x14ac:dyDescent="0.2"/>
    <row r="64295" x14ac:dyDescent="0.2"/>
    <row r="64296" x14ac:dyDescent="0.2"/>
    <row r="64297" x14ac:dyDescent="0.2"/>
    <row r="64298" x14ac:dyDescent="0.2"/>
    <row r="64299" x14ac:dyDescent="0.2"/>
    <row r="64300" x14ac:dyDescent="0.2"/>
    <row r="64301" x14ac:dyDescent="0.2"/>
    <row r="64302" x14ac:dyDescent="0.2"/>
    <row r="64303" x14ac:dyDescent="0.2"/>
    <row r="64304" x14ac:dyDescent="0.2"/>
    <row r="64305" x14ac:dyDescent="0.2"/>
    <row r="64306" x14ac:dyDescent="0.2"/>
    <row r="64307" x14ac:dyDescent="0.2"/>
    <row r="64308" x14ac:dyDescent="0.2"/>
    <row r="64309" x14ac:dyDescent="0.2"/>
    <row r="64310" x14ac:dyDescent="0.2"/>
    <row r="64311" x14ac:dyDescent="0.2"/>
    <row r="64312" x14ac:dyDescent="0.2"/>
    <row r="64313" x14ac:dyDescent="0.2"/>
    <row r="64314" x14ac:dyDescent="0.2"/>
    <row r="64315" x14ac:dyDescent="0.2"/>
    <row r="64316" x14ac:dyDescent="0.2"/>
    <row r="64317" x14ac:dyDescent="0.2"/>
    <row r="64318" x14ac:dyDescent="0.2"/>
    <row r="64319" x14ac:dyDescent="0.2"/>
    <row r="64320" x14ac:dyDescent="0.2"/>
    <row r="64321" x14ac:dyDescent="0.2"/>
    <row r="64322" x14ac:dyDescent="0.2"/>
    <row r="64323" x14ac:dyDescent="0.2"/>
    <row r="64324" x14ac:dyDescent="0.2"/>
    <row r="64325" x14ac:dyDescent="0.2"/>
    <row r="64326" x14ac:dyDescent="0.2"/>
    <row r="64327" x14ac:dyDescent="0.2"/>
    <row r="64328" x14ac:dyDescent="0.2"/>
    <row r="64329" x14ac:dyDescent="0.2"/>
    <row r="64330" x14ac:dyDescent="0.2"/>
    <row r="64331" x14ac:dyDescent="0.2"/>
    <row r="64332" x14ac:dyDescent="0.2"/>
    <row r="64333" x14ac:dyDescent="0.2"/>
    <row r="64334" x14ac:dyDescent="0.2"/>
    <row r="64335" x14ac:dyDescent="0.2"/>
    <row r="64336" x14ac:dyDescent="0.2"/>
    <row r="64337" x14ac:dyDescent="0.2"/>
    <row r="64338" x14ac:dyDescent="0.2"/>
    <row r="64339" x14ac:dyDescent="0.2"/>
    <row r="64340" x14ac:dyDescent="0.2"/>
    <row r="64341" x14ac:dyDescent="0.2"/>
    <row r="64342" x14ac:dyDescent="0.2"/>
    <row r="64343" x14ac:dyDescent="0.2"/>
    <row r="64344" x14ac:dyDescent="0.2"/>
    <row r="64345" x14ac:dyDescent="0.2"/>
    <row r="64346" x14ac:dyDescent="0.2"/>
    <row r="64347" x14ac:dyDescent="0.2"/>
    <row r="64348" x14ac:dyDescent="0.2"/>
    <row r="64349" x14ac:dyDescent="0.2"/>
    <row r="64350" x14ac:dyDescent="0.2"/>
    <row r="64351" x14ac:dyDescent="0.2"/>
    <row r="64352" x14ac:dyDescent="0.2"/>
    <row r="64353" x14ac:dyDescent="0.2"/>
    <row r="64354" x14ac:dyDescent="0.2"/>
    <row r="64355" x14ac:dyDescent="0.2"/>
    <row r="64356" x14ac:dyDescent="0.2"/>
    <row r="64357" x14ac:dyDescent="0.2"/>
    <row r="64358" x14ac:dyDescent="0.2"/>
    <row r="64359" x14ac:dyDescent="0.2"/>
    <row r="64360" x14ac:dyDescent="0.2"/>
    <row r="64361" x14ac:dyDescent="0.2"/>
    <row r="64362" x14ac:dyDescent="0.2"/>
    <row r="64363" x14ac:dyDescent="0.2"/>
    <row r="64364" x14ac:dyDescent="0.2"/>
    <row r="64365" x14ac:dyDescent="0.2"/>
    <row r="64366" x14ac:dyDescent="0.2"/>
    <row r="64367" x14ac:dyDescent="0.2"/>
    <row r="64368" x14ac:dyDescent="0.2"/>
    <row r="64369" x14ac:dyDescent="0.2"/>
    <row r="64370" x14ac:dyDescent="0.2"/>
    <row r="64371" x14ac:dyDescent="0.2"/>
    <row r="64372" x14ac:dyDescent="0.2"/>
    <row r="64373" x14ac:dyDescent="0.2"/>
    <row r="64374" x14ac:dyDescent="0.2"/>
    <row r="64375" x14ac:dyDescent="0.2"/>
    <row r="64376" x14ac:dyDescent="0.2"/>
    <row r="64377" x14ac:dyDescent="0.2"/>
    <row r="64378" x14ac:dyDescent="0.2"/>
    <row r="64379" x14ac:dyDescent="0.2"/>
    <row r="64380" x14ac:dyDescent="0.2"/>
    <row r="64381" x14ac:dyDescent="0.2"/>
    <row r="64382" x14ac:dyDescent="0.2"/>
    <row r="64383" x14ac:dyDescent="0.2"/>
    <row r="64384" x14ac:dyDescent="0.2"/>
    <row r="64385" x14ac:dyDescent="0.2"/>
    <row r="64386" x14ac:dyDescent="0.2"/>
    <row r="64387" x14ac:dyDescent="0.2"/>
    <row r="64388" x14ac:dyDescent="0.2"/>
    <row r="64389" x14ac:dyDescent="0.2"/>
    <row r="64390" x14ac:dyDescent="0.2"/>
    <row r="64391" x14ac:dyDescent="0.2"/>
    <row r="64392" x14ac:dyDescent="0.2"/>
    <row r="64393" x14ac:dyDescent="0.2"/>
    <row r="64394" x14ac:dyDescent="0.2"/>
    <row r="64395" x14ac:dyDescent="0.2"/>
    <row r="64396" x14ac:dyDescent="0.2"/>
    <row r="64397" x14ac:dyDescent="0.2"/>
    <row r="64398" x14ac:dyDescent="0.2"/>
    <row r="64399" x14ac:dyDescent="0.2"/>
    <row r="64400" x14ac:dyDescent="0.2"/>
    <row r="64401" x14ac:dyDescent="0.2"/>
    <row r="64402" x14ac:dyDescent="0.2"/>
    <row r="64403" x14ac:dyDescent="0.2"/>
    <row r="64404" x14ac:dyDescent="0.2"/>
    <row r="64405" x14ac:dyDescent="0.2"/>
    <row r="64406" x14ac:dyDescent="0.2"/>
    <row r="64407" x14ac:dyDescent="0.2"/>
    <row r="64408" x14ac:dyDescent="0.2"/>
    <row r="64409" x14ac:dyDescent="0.2"/>
    <row r="64410" x14ac:dyDescent="0.2"/>
    <row r="64411" x14ac:dyDescent="0.2"/>
    <row r="64412" x14ac:dyDescent="0.2"/>
    <row r="64413" x14ac:dyDescent="0.2"/>
    <row r="64414" x14ac:dyDescent="0.2"/>
    <row r="64415" x14ac:dyDescent="0.2"/>
    <row r="64416" x14ac:dyDescent="0.2"/>
    <row r="64417" x14ac:dyDescent="0.2"/>
    <row r="64418" x14ac:dyDescent="0.2"/>
    <row r="64419" x14ac:dyDescent="0.2"/>
    <row r="64420" x14ac:dyDescent="0.2"/>
    <row r="64421" x14ac:dyDescent="0.2"/>
    <row r="64422" x14ac:dyDescent="0.2"/>
    <row r="64423" x14ac:dyDescent="0.2"/>
    <row r="64424" x14ac:dyDescent="0.2"/>
    <row r="64425" x14ac:dyDescent="0.2"/>
    <row r="64426" x14ac:dyDescent="0.2"/>
    <row r="64427" x14ac:dyDescent="0.2"/>
    <row r="64428" x14ac:dyDescent="0.2"/>
    <row r="64429" x14ac:dyDescent="0.2"/>
    <row r="64430" x14ac:dyDescent="0.2"/>
    <row r="64431" x14ac:dyDescent="0.2"/>
    <row r="64432" x14ac:dyDescent="0.2"/>
    <row r="64433" x14ac:dyDescent="0.2"/>
    <row r="64434" x14ac:dyDescent="0.2"/>
    <row r="64435" x14ac:dyDescent="0.2"/>
    <row r="64436" x14ac:dyDescent="0.2"/>
    <row r="64437" x14ac:dyDescent="0.2"/>
    <row r="64438" x14ac:dyDescent="0.2"/>
    <row r="64439" x14ac:dyDescent="0.2"/>
    <row r="64440" x14ac:dyDescent="0.2"/>
    <row r="64441" x14ac:dyDescent="0.2"/>
    <row r="64442" x14ac:dyDescent="0.2"/>
    <row r="64443" x14ac:dyDescent="0.2"/>
    <row r="64444" x14ac:dyDescent="0.2"/>
    <row r="64445" x14ac:dyDescent="0.2"/>
    <row r="64446" x14ac:dyDescent="0.2"/>
    <row r="64447" x14ac:dyDescent="0.2"/>
    <row r="64448" x14ac:dyDescent="0.2"/>
    <row r="64449" x14ac:dyDescent="0.2"/>
    <row r="64450" x14ac:dyDescent="0.2"/>
    <row r="64451" x14ac:dyDescent="0.2"/>
    <row r="64452" x14ac:dyDescent="0.2"/>
    <row r="64453" x14ac:dyDescent="0.2"/>
    <row r="64454" x14ac:dyDescent="0.2"/>
    <row r="64455" x14ac:dyDescent="0.2"/>
    <row r="64456" x14ac:dyDescent="0.2"/>
    <row r="64457" x14ac:dyDescent="0.2"/>
    <row r="64458" x14ac:dyDescent="0.2"/>
    <row r="64459" x14ac:dyDescent="0.2"/>
    <row r="64460" x14ac:dyDescent="0.2"/>
    <row r="64461" x14ac:dyDescent="0.2"/>
    <row r="64462" x14ac:dyDescent="0.2"/>
    <row r="64463" x14ac:dyDescent="0.2"/>
    <row r="64464" x14ac:dyDescent="0.2"/>
    <row r="64465" x14ac:dyDescent="0.2"/>
    <row r="64466" x14ac:dyDescent="0.2"/>
    <row r="64467" x14ac:dyDescent="0.2"/>
    <row r="64468" x14ac:dyDescent="0.2"/>
    <row r="64469" x14ac:dyDescent="0.2"/>
    <row r="64470" x14ac:dyDescent="0.2"/>
    <row r="64471" x14ac:dyDescent="0.2"/>
    <row r="64472" x14ac:dyDescent="0.2"/>
    <row r="64473" x14ac:dyDescent="0.2"/>
    <row r="64474" x14ac:dyDescent="0.2"/>
    <row r="64475" x14ac:dyDescent="0.2"/>
    <row r="64476" x14ac:dyDescent="0.2"/>
    <row r="64477" x14ac:dyDescent="0.2"/>
    <row r="64478" x14ac:dyDescent="0.2"/>
    <row r="64479" x14ac:dyDescent="0.2"/>
    <row r="64480" x14ac:dyDescent="0.2"/>
    <row r="64481" x14ac:dyDescent="0.2"/>
    <row r="64482" x14ac:dyDescent="0.2"/>
    <row r="64483" x14ac:dyDescent="0.2"/>
    <row r="64484" x14ac:dyDescent="0.2"/>
    <row r="64485" x14ac:dyDescent="0.2"/>
    <row r="64486" x14ac:dyDescent="0.2"/>
    <row r="64487" x14ac:dyDescent="0.2"/>
    <row r="64488" x14ac:dyDescent="0.2"/>
    <row r="64489" x14ac:dyDescent="0.2"/>
    <row r="64490" x14ac:dyDescent="0.2"/>
    <row r="64491" x14ac:dyDescent="0.2"/>
    <row r="64492" x14ac:dyDescent="0.2"/>
    <row r="64493" x14ac:dyDescent="0.2"/>
    <row r="64494" x14ac:dyDescent="0.2"/>
    <row r="64495" x14ac:dyDescent="0.2"/>
    <row r="64496" x14ac:dyDescent="0.2"/>
    <row r="64497" x14ac:dyDescent="0.2"/>
    <row r="64498" x14ac:dyDescent="0.2"/>
    <row r="64499" x14ac:dyDescent="0.2"/>
    <row r="64500" x14ac:dyDescent="0.2"/>
    <row r="64501" x14ac:dyDescent="0.2"/>
    <row r="64502" x14ac:dyDescent="0.2"/>
    <row r="64503" x14ac:dyDescent="0.2"/>
    <row r="64504" x14ac:dyDescent="0.2"/>
    <row r="64505" x14ac:dyDescent="0.2"/>
    <row r="64506" x14ac:dyDescent="0.2"/>
    <row r="64507" x14ac:dyDescent="0.2"/>
    <row r="64508" x14ac:dyDescent="0.2"/>
    <row r="64509" x14ac:dyDescent="0.2"/>
    <row r="64510" x14ac:dyDescent="0.2"/>
    <row r="64511" x14ac:dyDescent="0.2"/>
    <row r="64512" x14ac:dyDescent="0.2"/>
    <row r="64513" x14ac:dyDescent="0.2"/>
    <row r="64514" x14ac:dyDescent="0.2"/>
    <row r="64515" x14ac:dyDescent="0.2"/>
    <row r="64516" x14ac:dyDescent="0.2"/>
    <row r="64517" x14ac:dyDescent="0.2"/>
    <row r="64518" x14ac:dyDescent="0.2"/>
    <row r="64519" x14ac:dyDescent="0.2"/>
    <row r="64520" x14ac:dyDescent="0.2"/>
    <row r="64521" x14ac:dyDescent="0.2"/>
    <row r="64522" x14ac:dyDescent="0.2"/>
    <row r="64523" x14ac:dyDescent="0.2"/>
    <row r="64524" x14ac:dyDescent="0.2"/>
    <row r="64525" x14ac:dyDescent="0.2"/>
    <row r="64526" x14ac:dyDescent="0.2"/>
    <row r="64527" x14ac:dyDescent="0.2"/>
    <row r="64528" x14ac:dyDescent="0.2"/>
    <row r="64529" x14ac:dyDescent="0.2"/>
    <row r="64530" x14ac:dyDescent="0.2"/>
    <row r="64531" x14ac:dyDescent="0.2"/>
    <row r="64532" x14ac:dyDescent="0.2"/>
    <row r="64533" x14ac:dyDescent="0.2"/>
    <row r="64534" x14ac:dyDescent="0.2"/>
    <row r="64535" x14ac:dyDescent="0.2"/>
    <row r="64536" x14ac:dyDescent="0.2"/>
    <row r="64537" x14ac:dyDescent="0.2"/>
    <row r="64538" x14ac:dyDescent="0.2"/>
    <row r="64539" x14ac:dyDescent="0.2"/>
    <row r="64540" x14ac:dyDescent="0.2"/>
    <row r="64541" x14ac:dyDescent="0.2"/>
    <row r="64542" x14ac:dyDescent="0.2"/>
    <row r="64543" x14ac:dyDescent="0.2"/>
    <row r="64544" x14ac:dyDescent="0.2"/>
    <row r="64545" x14ac:dyDescent="0.2"/>
    <row r="64546" x14ac:dyDescent="0.2"/>
    <row r="64547" x14ac:dyDescent="0.2"/>
    <row r="64548" x14ac:dyDescent="0.2"/>
    <row r="64549" x14ac:dyDescent="0.2"/>
    <row r="64550" x14ac:dyDescent="0.2"/>
    <row r="64551" x14ac:dyDescent="0.2"/>
    <row r="64552" x14ac:dyDescent="0.2"/>
    <row r="64553" x14ac:dyDescent="0.2"/>
    <row r="64554" x14ac:dyDescent="0.2"/>
    <row r="64555" x14ac:dyDescent="0.2"/>
    <row r="64556" x14ac:dyDescent="0.2"/>
    <row r="64557" x14ac:dyDescent="0.2"/>
    <row r="64558" x14ac:dyDescent="0.2"/>
    <row r="64559" x14ac:dyDescent="0.2"/>
    <row r="64560" x14ac:dyDescent="0.2"/>
    <row r="64561" x14ac:dyDescent="0.2"/>
    <row r="64562" x14ac:dyDescent="0.2"/>
    <row r="64563" x14ac:dyDescent="0.2"/>
    <row r="64564" x14ac:dyDescent="0.2"/>
    <row r="64565" x14ac:dyDescent="0.2"/>
    <row r="64566" x14ac:dyDescent="0.2"/>
    <row r="64567" x14ac:dyDescent="0.2"/>
    <row r="64568" x14ac:dyDescent="0.2"/>
    <row r="64569" x14ac:dyDescent="0.2"/>
    <row r="64570" x14ac:dyDescent="0.2"/>
    <row r="64571" x14ac:dyDescent="0.2"/>
    <row r="64572" x14ac:dyDescent="0.2"/>
    <row r="64573" x14ac:dyDescent="0.2"/>
    <row r="64574" x14ac:dyDescent="0.2"/>
    <row r="64575" x14ac:dyDescent="0.2"/>
    <row r="64576" x14ac:dyDescent="0.2"/>
    <row r="64577" x14ac:dyDescent="0.2"/>
    <row r="64578" x14ac:dyDescent="0.2"/>
    <row r="64579" x14ac:dyDescent="0.2"/>
    <row r="64580" x14ac:dyDescent="0.2"/>
    <row r="64581" x14ac:dyDescent="0.2"/>
    <row r="64582" x14ac:dyDescent="0.2"/>
    <row r="64583" x14ac:dyDescent="0.2"/>
    <row r="64584" x14ac:dyDescent="0.2"/>
    <row r="64585" x14ac:dyDescent="0.2"/>
    <row r="64586" x14ac:dyDescent="0.2"/>
    <row r="64587" x14ac:dyDescent="0.2"/>
    <row r="64588" x14ac:dyDescent="0.2"/>
    <row r="64589" x14ac:dyDescent="0.2"/>
    <row r="64590" x14ac:dyDescent="0.2"/>
    <row r="64591" x14ac:dyDescent="0.2"/>
    <row r="64592" x14ac:dyDescent="0.2"/>
    <row r="64593" x14ac:dyDescent="0.2"/>
    <row r="64594" x14ac:dyDescent="0.2"/>
    <row r="64595" x14ac:dyDescent="0.2"/>
    <row r="64596" x14ac:dyDescent="0.2"/>
    <row r="64597" x14ac:dyDescent="0.2"/>
    <row r="64598" x14ac:dyDescent="0.2"/>
    <row r="64599" x14ac:dyDescent="0.2"/>
    <row r="64600" x14ac:dyDescent="0.2"/>
    <row r="64601" x14ac:dyDescent="0.2"/>
    <row r="64602" x14ac:dyDescent="0.2"/>
    <row r="64603" x14ac:dyDescent="0.2"/>
    <row r="64604" x14ac:dyDescent="0.2"/>
    <row r="64605" x14ac:dyDescent="0.2"/>
    <row r="64606" x14ac:dyDescent="0.2"/>
    <row r="64607" x14ac:dyDescent="0.2"/>
    <row r="64608" x14ac:dyDescent="0.2"/>
    <row r="64609" x14ac:dyDescent="0.2"/>
    <row r="64610" x14ac:dyDescent="0.2"/>
    <row r="64611" x14ac:dyDescent="0.2"/>
    <row r="64612" x14ac:dyDescent="0.2"/>
    <row r="64613" x14ac:dyDescent="0.2"/>
    <row r="64614" x14ac:dyDescent="0.2"/>
    <row r="64615" x14ac:dyDescent="0.2"/>
    <row r="64616" x14ac:dyDescent="0.2"/>
    <row r="64617" x14ac:dyDescent="0.2"/>
    <row r="64618" x14ac:dyDescent="0.2"/>
    <row r="64619" x14ac:dyDescent="0.2"/>
    <row r="64620" x14ac:dyDescent="0.2"/>
    <row r="64621" x14ac:dyDescent="0.2"/>
    <row r="64622" x14ac:dyDescent="0.2"/>
    <row r="64623" x14ac:dyDescent="0.2"/>
    <row r="64624" x14ac:dyDescent="0.2"/>
    <row r="64625" x14ac:dyDescent="0.2"/>
    <row r="64626" x14ac:dyDescent="0.2"/>
    <row r="64627" x14ac:dyDescent="0.2"/>
    <row r="64628" x14ac:dyDescent="0.2"/>
    <row r="64629" x14ac:dyDescent="0.2"/>
    <row r="64630" x14ac:dyDescent="0.2"/>
    <row r="64631" x14ac:dyDescent="0.2"/>
    <row r="64632" x14ac:dyDescent="0.2"/>
    <row r="64633" x14ac:dyDescent="0.2"/>
    <row r="64634" x14ac:dyDescent="0.2"/>
    <row r="64635" x14ac:dyDescent="0.2"/>
    <row r="64636" x14ac:dyDescent="0.2"/>
    <row r="64637" x14ac:dyDescent="0.2"/>
    <row r="64638" x14ac:dyDescent="0.2"/>
    <row r="64639" x14ac:dyDescent="0.2"/>
    <row r="64640" x14ac:dyDescent="0.2"/>
    <row r="64641" x14ac:dyDescent="0.2"/>
    <row r="64642" x14ac:dyDescent="0.2"/>
    <row r="64643" x14ac:dyDescent="0.2"/>
    <row r="64644" x14ac:dyDescent="0.2"/>
    <row r="64645" x14ac:dyDescent="0.2"/>
    <row r="64646" x14ac:dyDescent="0.2"/>
    <row r="64647" x14ac:dyDescent="0.2"/>
    <row r="64648" x14ac:dyDescent="0.2"/>
    <row r="64649" x14ac:dyDescent="0.2"/>
    <row r="64650" x14ac:dyDescent="0.2"/>
    <row r="64651" x14ac:dyDescent="0.2"/>
    <row r="64652" x14ac:dyDescent="0.2"/>
    <row r="64653" x14ac:dyDescent="0.2"/>
    <row r="64654" x14ac:dyDescent="0.2"/>
    <row r="64655" x14ac:dyDescent="0.2"/>
    <row r="64656" x14ac:dyDescent="0.2"/>
    <row r="64657" x14ac:dyDescent="0.2"/>
    <row r="64658" x14ac:dyDescent="0.2"/>
    <row r="64659" x14ac:dyDescent="0.2"/>
    <row r="64660" x14ac:dyDescent="0.2"/>
    <row r="64661" x14ac:dyDescent="0.2"/>
    <row r="64662" x14ac:dyDescent="0.2"/>
    <row r="64663" x14ac:dyDescent="0.2"/>
    <row r="64664" x14ac:dyDescent="0.2"/>
    <row r="64665" x14ac:dyDescent="0.2"/>
    <row r="64666" x14ac:dyDescent="0.2"/>
    <row r="64667" x14ac:dyDescent="0.2"/>
    <row r="64668" x14ac:dyDescent="0.2"/>
    <row r="64669" x14ac:dyDescent="0.2"/>
    <row r="64670" x14ac:dyDescent="0.2"/>
    <row r="64671" x14ac:dyDescent="0.2"/>
    <row r="64672" x14ac:dyDescent="0.2"/>
    <row r="64673" x14ac:dyDescent="0.2"/>
    <row r="64674" x14ac:dyDescent="0.2"/>
    <row r="64675" x14ac:dyDescent="0.2"/>
    <row r="64676" x14ac:dyDescent="0.2"/>
    <row r="64677" x14ac:dyDescent="0.2"/>
    <row r="64678" x14ac:dyDescent="0.2"/>
    <row r="64679" x14ac:dyDescent="0.2"/>
    <row r="64680" x14ac:dyDescent="0.2"/>
    <row r="64681" x14ac:dyDescent="0.2"/>
    <row r="64682" x14ac:dyDescent="0.2"/>
    <row r="64683" x14ac:dyDescent="0.2"/>
    <row r="64684" x14ac:dyDescent="0.2"/>
    <row r="64685" x14ac:dyDescent="0.2"/>
    <row r="64686" x14ac:dyDescent="0.2"/>
    <row r="64687" x14ac:dyDescent="0.2"/>
    <row r="64688" x14ac:dyDescent="0.2"/>
    <row r="64689" x14ac:dyDescent="0.2"/>
    <row r="64690" x14ac:dyDescent="0.2"/>
    <row r="64691" x14ac:dyDescent="0.2"/>
    <row r="64692" x14ac:dyDescent="0.2"/>
    <row r="64693" x14ac:dyDescent="0.2"/>
    <row r="64694" x14ac:dyDescent="0.2"/>
    <row r="64695" x14ac:dyDescent="0.2"/>
    <row r="64696" x14ac:dyDescent="0.2"/>
    <row r="64697" x14ac:dyDescent="0.2"/>
    <row r="64698" x14ac:dyDescent="0.2"/>
    <row r="64699" x14ac:dyDescent="0.2"/>
    <row r="64700" x14ac:dyDescent="0.2"/>
    <row r="64701" x14ac:dyDescent="0.2"/>
    <row r="64702" x14ac:dyDescent="0.2"/>
    <row r="64703" x14ac:dyDescent="0.2"/>
    <row r="64704" x14ac:dyDescent="0.2"/>
    <row r="64705" x14ac:dyDescent="0.2"/>
    <row r="64706" x14ac:dyDescent="0.2"/>
    <row r="64707" x14ac:dyDescent="0.2"/>
    <row r="64708" x14ac:dyDescent="0.2"/>
    <row r="64709" x14ac:dyDescent="0.2"/>
    <row r="64710" x14ac:dyDescent="0.2"/>
    <row r="64711" x14ac:dyDescent="0.2"/>
    <row r="64712" x14ac:dyDescent="0.2"/>
    <row r="64713" x14ac:dyDescent="0.2"/>
    <row r="64714" x14ac:dyDescent="0.2"/>
    <row r="64715" x14ac:dyDescent="0.2"/>
    <row r="64716" x14ac:dyDescent="0.2"/>
    <row r="64717" x14ac:dyDescent="0.2"/>
    <row r="64718" x14ac:dyDescent="0.2"/>
    <row r="64719" x14ac:dyDescent="0.2"/>
    <row r="64720" x14ac:dyDescent="0.2"/>
    <row r="64721" x14ac:dyDescent="0.2"/>
    <row r="64722" x14ac:dyDescent="0.2"/>
    <row r="64723" x14ac:dyDescent="0.2"/>
    <row r="64724" x14ac:dyDescent="0.2"/>
    <row r="64725" x14ac:dyDescent="0.2"/>
    <row r="64726" x14ac:dyDescent="0.2"/>
    <row r="64727" x14ac:dyDescent="0.2"/>
    <row r="64728" x14ac:dyDescent="0.2"/>
    <row r="64729" x14ac:dyDescent="0.2"/>
    <row r="64730" x14ac:dyDescent="0.2"/>
    <row r="64731" x14ac:dyDescent="0.2"/>
    <row r="64732" x14ac:dyDescent="0.2"/>
    <row r="64733" x14ac:dyDescent="0.2"/>
    <row r="64734" x14ac:dyDescent="0.2"/>
    <row r="64735" x14ac:dyDescent="0.2"/>
    <row r="64736" x14ac:dyDescent="0.2"/>
    <row r="64737" x14ac:dyDescent="0.2"/>
    <row r="64738" x14ac:dyDescent="0.2"/>
    <row r="64739" x14ac:dyDescent="0.2"/>
    <row r="64740" x14ac:dyDescent="0.2"/>
    <row r="64741" x14ac:dyDescent="0.2"/>
    <row r="64742" x14ac:dyDescent="0.2"/>
    <row r="64743" x14ac:dyDescent="0.2"/>
    <row r="64744" x14ac:dyDescent="0.2"/>
    <row r="64745" x14ac:dyDescent="0.2"/>
    <row r="64746" x14ac:dyDescent="0.2"/>
    <row r="64747" x14ac:dyDescent="0.2"/>
    <row r="64748" x14ac:dyDescent="0.2"/>
    <row r="64749" x14ac:dyDescent="0.2"/>
    <row r="64750" x14ac:dyDescent="0.2"/>
    <row r="64751" x14ac:dyDescent="0.2"/>
    <row r="64752" x14ac:dyDescent="0.2"/>
    <row r="64753" x14ac:dyDescent="0.2"/>
    <row r="64754" x14ac:dyDescent="0.2"/>
    <row r="64755" x14ac:dyDescent="0.2"/>
    <row r="64756" x14ac:dyDescent="0.2"/>
    <row r="64757" x14ac:dyDescent="0.2"/>
    <row r="64758" x14ac:dyDescent="0.2"/>
    <row r="64759" x14ac:dyDescent="0.2"/>
    <row r="64760" x14ac:dyDescent="0.2"/>
    <row r="64761" x14ac:dyDescent="0.2"/>
    <row r="64762" x14ac:dyDescent="0.2"/>
    <row r="64763" x14ac:dyDescent="0.2"/>
    <row r="64764" x14ac:dyDescent="0.2"/>
    <row r="64765" x14ac:dyDescent="0.2"/>
    <row r="64766" x14ac:dyDescent="0.2"/>
    <row r="64767" x14ac:dyDescent="0.2"/>
    <row r="64768" x14ac:dyDescent="0.2"/>
    <row r="64769" x14ac:dyDescent="0.2"/>
    <row r="64770" x14ac:dyDescent="0.2"/>
    <row r="64771" x14ac:dyDescent="0.2"/>
    <row r="64772" x14ac:dyDescent="0.2"/>
    <row r="64773" x14ac:dyDescent="0.2"/>
    <row r="64774" x14ac:dyDescent="0.2"/>
    <row r="64775" x14ac:dyDescent="0.2"/>
    <row r="64776" x14ac:dyDescent="0.2"/>
    <row r="64777" x14ac:dyDescent="0.2"/>
    <row r="64778" x14ac:dyDescent="0.2"/>
    <row r="64779" x14ac:dyDescent="0.2"/>
    <row r="64780" x14ac:dyDescent="0.2"/>
    <row r="64781" x14ac:dyDescent="0.2"/>
    <row r="64782" x14ac:dyDescent="0.2"/>
    <row r="64783" x14ac:dyDescent="0.2"/>
    <row r="64784" x14ac:dyDescent="0.2"/>
    <row r="64785" x14ac:dyDescent="0.2"/>
    <row r="64786" x14ac:dyDescent="0.2"/>
    <row r="64787" x14ac:dyDescent="0.2"/>
    <row r="64788" x14ac:dyDescent="0.2"/>
    <row r="64789" x14ac:dyDescent="0.2"/>
    <row r="64790" x14ac:dyDescent="0.2"/>
    <row r="64791" x14ac:dyDescent="0.2"/>
    <row r="64792" x14ac:dyDescent="0.2"/>
    <row r="64793" x14ac:dyDescent="0.2"/>
    <row r="64794" x14ac:dyDescent="0.2"/>
    <row r="64795" x14ac:dyDescent="0.2"/>
    <row r="64796" x14ac:dyDescent="0.2"/>
    <row r="64797" x14ac:dyDescent="0.2"/>
    <row r="64798" x14ac:dyDescent="0.2"/>
    <row r="64799" x14ac:dyDescent="0.2"/>
    <row r="64800" x14ac:dyDescent="0.2"/>
    <row r="64801" x14ac:dyDescent="0.2"/>
    <row r="64802" x14ac:dyDescent="0.2"/>
    <row r="64803" x14ac:dyDescent="0.2"/>
    <row r="64804" x14ac:dyDescent="0.2"/>
    <row r="64805" x14ac:dyDescent="0.2"/>
    <row r="64806" x14ac:dyDescent="0.2"/>
    <row r="64807" x14ac:dyDescent="0.2"/>
    <row r="64808" x14ac:dyDescent="0.2"/>
    <row r="64809" x14ac:dyDescent="0.2"/>
    <row r="64810" x14ac:dyDescent="0.2"/>
    <row r="64811" x14ac:dyDescent="0.2"/>
    <row r="64812" x14ac:dyDescent="0.2"/>
    <row r="64813" x14ac:dyDescent="0.2"/>
    <row r="64814" x14ac:dyDescent="0.2"/>
    <row r="64815" x14ac:dyDescent="0.2"/>
    <row r="64816" x14ac:dyDescent="0.2"/>
    <row r="64817" x14ac:dyDescent="0.2"/>
    <row r="64818" x14ac:dyDescent="0.2"/>
    <row r="64819" x14ac:dyDescent="0.2"/>
    <row r="64820" x14ac:dyDescent="0.2"/>
    <row r="64821" x14ac:dyDescent="0.2"/>
    <row r="64822" x14ac:dyDescent="0.2"/>
    <row r="64823" x14ac:dyDescent="0.2"/>
    <row r="64824" x14ac:dyDescent="0.2"/>
    <row r="64825" x14ac:dyDescent="0.2"/>
    <row r="64826" x14ac:dyDescent="0.2"/>
    <row r="64827" x14ac:dyDescent="0.2"/>
    <row r="64828" x14ac:dyDescent="0.2"/>
    <row r="64829" x14ac:dyDescent="0.2"/>
    <row r="64830" x14ac:dyDescent="0.2"/>
    <row r="64831" x14ac:dyDescent="0.2"/>
    <row r="64832" x14ac:dyDescent="0.2"/>
    <row r="64833" x14ac:dyDescent="0.2"/>
    <row r="64834" x14ac:dyDescent="0.2"/>
    <row r="64835" x14ac:dyDescent="0.2"/>
    <row r="64836" x14ac:dyDescent="0.2"/>
    <row r="64837" x14ac:dyDescent="0.2"/>
    <row r="64838" x14ac:dyDescent="0.2"/>
    <row r="64839" x14ac:dyDescent="0.2"/>
    <row r="64840" x14ac:dyDescent="0.2"/>
    <row r="64841" x14ac:dyDescent="0.2"/>
    <row r="64842" x14ac:dyDescent="0.2"/>
    <row r="64843" x14ac:dyDescent="0.2"/>
    <row r="64844" x14ac:dyDescent="0.2"/>
    <row r="64845" x14ac:dyDescent="0.2"/>
    <row r="64846" x14ac:dyDescent="0.2"/>
    <row r="64847" x14ac:dyDescent="0.2"/>
    <row r="64848" x14ac:dyDescent="0.2"/>
    <row r="64849" x14ac:dyDescent="0.2"/>
    <row r="64850" x14ac:dyDescent="0.2"/>
    <row r="64851" x14ac:dyDescent="0.2"/>
    <row r="64852" x14ac:dyDescent="0.2"/>
    <row r="64853" x14ac:dyDescent="0.2"/>
    <row r="64854" x14ac:dyDescent="0.2"/>
    <row r="64855" x14ac:dyDescent="0.2"/>
    <row r="64856" x14ac:dyDescent="0.2"/>
    <row r="64857" x14ac:dyDescent="0.2"/>
    <row r="64858" x14ac:dyDescent="0.2"/>
    <row r="64859" x14ac:dyDescent="0.2"/>
    <row r="64860" x14ac:dyDescent="0.2"/>
    <row r="64861" x14ac:dyDescent="0.2"/>
    <row r="64862" x14ac:dyDescent="0.2"/>
    <row r="64863" x14ac:dyDescent="0.2"/>
    <row r="64864" x14ac:dyDescent="0.2"/>
    <row r="64865" x14ac:dyDescent="0.2"/>
    <row r="64866" x14ac:dyDescent="0.2"/>
    <row r="64867" x14ac:dyDescent="0.2"/>
    <row r="64868" x14ac:dyDescent="0.2"/>
    <row r="64869" x14ac:dyDescent="0.2"/>
    <row r="64870" x14ac:dyDescent="0.2"/>
    <row r="64871" x14ac:dyDescent="0.2"/>
    <row r="64872" x14ac:dyDescent="0.2"/>
    <row r="64873" x14ac:dyDescent="0.2"/>
    <row r="64874" x14ac:dyDescent="0.2"/>
    <row r="64875" x14ac:dyDescent="0.2"/>
    <row r="64876" x14ac:dyDescent="0.2"/>
    <row r="64877" x14ac:dyDescent="0.2"/>
    <row r="64878" x14ac:dyDescent="0.2"/>
    <row r="64879" x14ac:dyDescent="0.2"/>
    <row r="64880" x14ac:dyDescent="0.2"/>
    <row r="64881" x14ac:dyDescent="0.2"/>
    <row r="64882" x14ac:dyDescent="0.2"/>
    <row r="64883" x14ac:dyDescent="0.2"/>
    <row r="64884" x14ac:dyDescent="0.2"/>
    <row r="64885" x14ac:dyDescent="0.2"/>
    <row r="64886" x14ac:dyDescent="0.2"/>
    <row r="64887" x14ac:dyDescent="0.2"/>
    <row r="64888" x14ac:dyDescent="0.2"/>
    <row r="64889" x14ac:dyDescent="0.2"/>
    <row r="64890" x14ac:dyDescent="0.2"/>
    <row r="64891" x14ac:dyDescent="0.2"/>
    <row r="64892" x14ac:dyDescent="0.2"/>
    <row r="64893" x14ac:dyDescent="0.2"/>
    <row r="64894" x14ac:dyDescent="0.2"/>
    <row r="64895" x14ac:dyDescent="0.2"/>
    <row r="64896" x14ac:dyDescent="0.2"/>
    <row r="64897" x14ac:dyDescent="0.2"/>
    <row r="64898" x14ac:dyDescent="0.2"/>
    <row r="64899" x14ac:dyDescent="0.2"/>
    <row r="64900" x14ac:dyDescent="0.2"/>
    <row r="64901" x14ac:dyDescent="0.2"/>
    <row r="64902" x14ac:dyDescent="0.2"/>
    <row r="64903" x14ac:dyDescent="0.2"/>
    <row r="64904" x14ac:dyDescent="0.2"/>
    <row r="64905" x14ac:dyDescent="0.2"/>
    <row r="64906" x14ac:dyDescent="0.2"/>
    <row r="64907" x14ac:dyDescent="0.2"/>
    <row r="64908" x14ac:dyDescent="0.2"/>
    <row r="64909" x14ac:dyDescent="0.2"/>
    <row r="64910" x14ac:dyDescent="0.2"/>
    <row r="64911" x14ac:dyDescent="0.2"/>
    <row r="64912" x14ac:dyDescent="0.2"/>
    <row r="64913" x14ac:dyDescent="0.2"/>
    <row r="64914" x14ac:dyDescent="0.2"/>
    <row r="64915" x14ac:dyDescent="0.2"/>
    <row r="64916" x14ac:dyDescent="0.2"/>
    <row r="64917" x14ac:dyDescent="0.2"/>
    <row r="64918" x14ac:dyDescent="0.2"/>
    <row r="64919" x14ac:dyDescent="0.2"/>
    <row r="64920" x14ac:dyDescent="0.2"/>
    <row r="64921" x14ac:dyDescent="0.2"/>
    <row r="64922" x14ac:dyDescent="0.2"/>
    <row r="64923" x14ac:dyDescent="0.2"/>
    <row r="64924" x14ac:dyDescent="0.2"/>
    <row r="64925" x14ac:dyDescent="0.2"/>
    <row r="64926" x14ac:dyDescent="0.2"/>
    <row r="64927" x14ac:dyDescent="0.2"/>
    <row r="64928" x14ac:dyDescent="0.2"/>
    <row r="64929" x14ac:dyDescent="0.2"/>
    <row r="64930" x14ac:dyDescent="0.2"/>
    <row r="64931" x14ac:dyDescent="0.2"/>
    <row r="64932" x14ac:dyDescent="0.2"/>
    <row r="64933" x14ac:dyDescent="0.2"/>
    <row r="64934" x14ac:dyDescent="0.2"/>
    <row r="64935" x14ac:dyDescent="0.2"/>
    <row r="64936" x14ac:dyDescent="0.2"/>
    <row r="64937" x14ac:dyDescent="0.2"/>
    <row r="64938" x14ac:dyDescent="0.2"/>
    <row r="64939" x14ac:dyDescent="0.2"/>
    <row r="64940" x14ac:dyDescent="0.2"/>
    <row r="64941" x14ac:dyDescent="0.2"/>
    <row r="64942" x14ac:dyDescent="0.2"/>
    <row r="64943" x14ac:dyDescent="0.2"/>
    <row r="64944" x14ac:dyDescent="0.2"/>
    <row r="64945" x14ac:dyDescent="0.2"/>
    <row r="64946" x14ac:dyDescent="0.2"/>
    <row r="64947" x14ac:dyDescent="0.2"/>
    <row r="64948" x14ac:dyDescent="0.2"/>
    <row r="64949" x14ac:dyDescent="0.2"/>
    <row r="64950" x14ac:dyDescent="0.2"/>
    <row r="64951" x14ac:dyDescent="0.2"/>
    <row r="64952" x14ac:dyDescent="0.2"/>
    <row r="64953" x14ac:dyDescent="0.2"/>
    <row r="64954" x14ac:dyDescent="0.2"/>
    <row r="64955" x14ac:dyDescent="0.2"/>
    <row r="64956" x14ac:dyDescent="0.2"/>
    <row r="64957" x14ac:dyDescent="0.2"/>
    <row r="64958" x14ac:dyDescent="0.2"/>
    <row r="64959" x14ac:dyDescent="0.2"/>
    <row r="64960" x14ac:dyDescent="0.2"/>
    <row r="64961" x14ac:dyDescent="0.2"/>
    <row r="64962" x14ac:dyDescent="0.2"/>
    <row r="64963" x14ac:dyDescent="0.2"/>
    <row r="64964" x14ac:dyDescent="0.2"/>
    <row r="64965" x14ac:dyDescent="0.2"/>
    <row r="64966" x14ac:dyDescent="0.2"/>
    <row r="64967" x14ac:dyDescent="0.2"/>
    <row r="64968" x14ac:dyDescent="0.2"/>
    <row r="64969" x14ac:dyDescent="0.2"/>
    <row r="64970" x14ac:dyDescent="0.2"/>
    <row r="64971" x14ac:dyDescent="0.2"/>
    <row r="64972" x14ac:dyDescent="0.2"/>
    <row r="64973" x14ac:dyDescent="0.2"/>
    <row r="64974" x14ac:dyDescent="0.2"/>
    <row r="64975" x14ac:dyDescent="0.2"/>
    <row r="64976" x14ac:dyDescent="0.2"/>
    <row r="64977" x14ac:dyDescent="0.2"/>
    <row r="64978" x14ac:dyDescent="0.2"/>
    <row r="64979" x14ac:dyDescent="0.2"/>
    <row r="64980" x14ac:dyDescent="0.2"/>
    <row r="64981" x14ac:dyDescent="0.2"/>
    <row r="64982" x14ac:dyDescent="0.2"/>
    <row r="64983" x14ac:dyDescent="0.2"/>
    <row r="64984" x14ac:dyDescent="0.2"/>
    <row r="64985" x14ac:dyDescent="0.2"/>
    <row r="64986" x14ac:dyDescent="0.2"/>
    <row r="64987" x14ac:dyDescent="0.2"/>
    <row r="64988" x14ac:dyDescent="0.2"/>
    <row r="64989" x14ac:dyDescent="0.2"/>
    <row r="64990" x14ac:dyDescent="0.2"/>
    <row r="64991" x14ac:dyDescent="0.2"/>
    <row r="64992" x14ac:dyDescent="0.2"/>
    <row r="64993" x14ac:dyDescent="0.2"/>
    <row r="64994" x14ac:dyDescent="0.2"/>
    <row r="64995" x14ac:dyDescent="0.2"/>
    <row r="64996" x14ac:dyDescent="0.2"/>
    <row r="64997" x14ac:dyDescent="0.2"/>
    <row r="64998" x14ac:dyDescent="0.2"/>
    <row r="64999" x14ac:dyDescent="0.2"/>
    <row r="65000" x14ac:dyDescent="0.2"/>
    <row r="65001" x14ac:dyDescent="0.2"/>
    <row r="65002" x14ac:dyDescent="0.2"/>
    <row r="65003" x14ac:dyDescent="0.2"/>
    <row r="65004" x14ac:dyDescent="0.2"/>
    <row r="65005" x14ac:dyDescent="0.2"/>
    <row r="65006" x14ac:dyDescent="0.2"/>
    <row r="65007" x14ac:dyDescent="0.2"/>
    <row r="65008" x14ac:dyDescent="0.2"/>
    <row r="65009" x14ac:dyDescent="0.2"/>
    <row r="65010" x14ac:dyDescent="0.2"/>
    <row r="65011" x14ac:dyDescent="0.2"/>
    <row r="65012" x14ac:dyDescent="0.2"/>
    <row r="65013" x14ac:dyDescent="0.2"/>
    <row r="65014" x14ac:dyDescent="0.2"/>
    <row r="65015" x14ac:dyDescent="0.2"/>
    <row r="65016" x14ac:dyDescent="0.2"/>
    <row r="65017" x14ac:dyDescent="0.2"/>
    <row r="65018" x14ac:dyDescent="0.2"/>
    <row r="65019" x14ac:dyDescent="0.2"/>
    <row r="65020" x14ac:dyDescent="0.2"/>
    <row r="65021" x14ac:dyDescent="0.2"/>
    <row r="65022" x14ac:dyDescent="0.2"/>
    <row r="65023" x14ac:dyDescent="0.2"/>
    <row r="65024" x14ac:dyDescent="0.2"/>
    <row r="65025" x14ac:dyDescent="0.2"/>
    <row r="65026" x14ac:dyDescent="0.2"/>
    <row r="65027" x14ac:dyDescent="0.2"/>
    <row r="65028" x14ac:dyDescent="0.2"/>
    <row r="65029" x14ac:dyDescent="0.2"/>
    <row r="65030" x14ac:dyDescent="0.2"/>
    <row r="65031" x14ac:dyDescent="0.2"/>
    <row r="65032" x14ac:dyDescent="0.2"/>
    <row r="65033" x14ac:dyDescent="0.2"/>
    <row r="65034" x14ac:dyDescent="0.2"/>
    <row r="65035" x14ac:dyDescent="0.2"/>
    <row r="65036" x14ac:dyDescent="0.2"/>
    <row r="65037" x14ac:dyDescent="0.2"/>
    <row r="65038" x14ac:dyDescent="0.2"/>
    <row r="65039" x14ac:dyDescent="0.2"/>
    <row r="65040" x14ac:dyDescent="0.2"/>
    <row r="65041" x14ac:dyDescent="0.2"/>
    <row r="65042" x14ac:dyDescent="0.2"/>
    <row r="65043" x14ac:dyDescent="0.2"/>
    <row r="65044" x14ac:dyDescent="0.2"/>
    <row r="65045" x14ac:dyDescent="0.2"/>
    <row r="65046" x14ac:dyDescent="0.2"/>
    <row r="65047" x14ac:dyDescent="0.2"/>
    <row r="65048" x14ac:dyDescent="0.2"/>
    <row r="65049" x14ac:dyDescent="0.2"/>
    <row r="65050" x14ac:dyDescent="0.2"/>
    <row r="65051" x14ac:dyDescent="0.2"/>
    <row r="65052" x14ac:dyDescent="0.2"/>
    <row r="65053" x14ac:dyDescent="0.2"/>
    <row r="65054" x14ac:dyDescent="0.2"/>
    <row r="65055" x14ac:dyDescent="0.2"/>
    <row r="65056" x14ac:dyDescent="0.2"/>
    <row r="65057" x14ac:dyDescent="0.2"/>
    <row r="65058" x14ac:dyDescent="0.2"/>
    <row r="65059" x14ac:dyDescent="0.2"/>
    <row r="65060" x14ac:dyDescent="0.2"/>
    <row r="65061" x14ac:dyDescent="0.2"/>
    <row r="65062" x14ac:dyDescent="0.2"/>
    <row r="65063" x14ac:dyDescent="0.2"/>
    <row r="65064" x14ac:dyDescent="0.2"/>
    <row r="65065" x14ac:dyDescent="0.2"/>
    <row r="65066" x14ac:dyDescent="0.2"/>
    <row r="65067" x14ac:dyDescent="0.2"/>
    <row r="65068" x14ac:dyDescent="0.2"/>
    <row r="65069" x14ac:dyDescent="0.2"/>
    <row r="65070" x14ac:dyDescent="0.2"/>
    <row r="65071" x14ac:dyDescent="0.2"/>
    <row r="65072" x14ac:dyDescent="0.2"/>
    <row r="65073" x14ac:dyDescent="0.2"/>
    <row r="65074" x14ac:dyDescent="0.2"/>
    <row r="65075" x14ac:dyDescent="0.2"/>
    <row r="65076" x14ac:dyDescent="0.2"/>
    <row r="65077" x14ac:dyDescent="0.2"/>
    <row r="65078" x14ac:dyDescent="0.2"/>
    <row r="65079" x14ac:dyDescent="0.2"/>
    <row r="65080" x14ac:dyDescent="0.2"/>
    <row r="65081" x14ac:dyDescent="0.2"/>
    <row r="65082" x14ac:dyDescent="0.2"/>
    <row r="65083" x14ac:dyDescent="0.2"/>
    <row r="65084" x14ac:dyDescent="0.2"/>
    <row r="65085" x14ac:dyDescent="0.2"/>
    <row r="65086" x14ac:dyDescent="0.2"/>
    <row r="65087" x14ac:dyDescent="0.2"/>
    <row r="65088" x14ac:dyDescent="0.2"/>
    <row r="65089" x14ac:dyDescent="0.2"/>
    <row r="65090" x14ac:dyDescent="0.2"/>
    <row r="65091" x14ac:dyDescent="0.2"/>
    <row r="65092" x14ac:dyDescent="0.2"/>
    <row r="65093" x14ac:dyDescent="0.2"/>
    <row r="65094" x14ac:dyDescent="0.2"/>
    <row r="65095" x14ac:dyDescent="0.2"/>
    <row r="65096" x14ac:dyDescent="0.2"/>
    <row r="65097" x14ac:dyDescent="0.2"/>
    <row r="65098" x14ac:dyDescent="0.2"/>
    <row r="65099" x14ac:dyDescent="0.2"/>
    <row r="65100" x14ac:dyDescent="0.2"/>
    <row r="65101" x14ac:dyDescent="0.2"/>
    <row r="65102" x14ac:dyDescent="0.2"/>
    <row r="65103" x14ac:dyDescent="0.2"/>
    <row r="65104" x14ac:dyDescent="0.2"/>
    <row r="65105" x14ac:dyDescent="0.2"/>
    <row r="65106" x14ac:dyDescent="0.2"/>
    <row r="65107" x14ac:dyDescent="0.2"/>
    <row r="65108" x14ac:dyDescent="0.2"/>
    <row r="65109" x14ac:dyDescent="0.2"/>
    <row r="65110" x14ac:dyDescent="0.2"/>
    <row r="65111" x14ac:dyDescent="0.2"/>
    <row r="65112" x14ac:dyDescent="0.2"/>
    <row r="65113" x14ac:dyDescent="0.2"/>
    <row r="65114" x14ac:dyDescent="0.2"/>
    <row r="65115" x14ac:dyDescent="0.2"/>
    <row r="65116" x14ac:dyDescent="0.2"/>
    <row r="65117" x14ac:dyDescent="0.2"/>
    <row r="65118" x14ac:dyDescent="0.2"/>
    <row r="65119" x14ac:dyDescent="0.2"/>
    <row r="65120" x14ac:dyDescent="0.2"/>
    <row r="65121" x14ac:dyDescent="0.2"/>
    <row r="65122" x14ac:dyDescent="0.2"/>
    <row r="65123" x14ac:dyDescent="0.2"/>
    <row r="65124" x14ac:dyDescent="0.2"/>
    <row r="65125" x14ac:dyDescent="0.2"/>
    <row r="65126" x14ac:dyDescent="0.2"/>
    <row r="65127" x14ac:dyDescent="0.2"/>
    <row r="65128" x14ac:dyDescent="0.2"/>
    <row r="65129" x14ac:dyDescent="0.2"/>
    <row r="65130" x14ac:dyDescent="0.2"/>
    <row r="65131" x14ac:dyDescent="0.2"/>
    <row r="65132" x14ac:dyDescent="0.2"/>
    <row r="65133" x14ac:dyDescent="0.2"/>
    <row r="65134" x14ac:dyDescent="0.2"/>
    <row r="65135" x14ac:dyDescent="0.2"/>
    <row r="65136" x14ac:dyDescent="0.2"/>
    <row r="65137" x14ac:dyDescent="0.2"/>
    <row r="65138" x14ac:dyDescent="0.2"/>
    <row r="65139" x14ac:dyDescent="0.2"/>
    <row r="65140" x14ac:dyDescent="0.2"/>
    <row r="65141" x14ac:dyDescent="0.2"/>
    <row r="65142" x14ac:dyDescent="0.2"/>
    <row r="65143" x14ac:dyDescent="0.2"/>
    <row r="65144" x14ac:dyDescent="0.2"/>
    <row r="65145" x14ac:dyDescent="0.2"/>
    <row r="65146" x14ac:dyDescent="0.2"/>
    <row r="65147" x14ac:dyDescent="0.2"/>
    <row r="65148" x14ac:dyDescent="0.2"/>
    <row r="65149" x14ac:dyDescent="0.2"/>
    <row r="65150" x14ac:dyDescent="0.2"/>
    <row r="65151" x14ac:dyDescent="0.2"/>
    <row r="65152" x14ac:dyDescent="0.2"/>
    <row r="65153" x14ac:dyDescent="0.2"/>
    <row r="65154" x14ac:dyDescent="0.2"/>
    <row r="65155" x14ac:dyDescent="0.2"/>
    <row r="65156" x14ac:dyDescent="0.2"/>
    <row r="65157" x14ac:dyDescent="0.2"/>
    <row r="65158" x14ac:dyDescent="0.2"/>
    <row r="65159" x14ac:dyDescent="0.2"/>
    <row r="65160" x14ac:dyDescent="0.2"/>
    <row r="65161" x14ac:dyDescent="0.2"/>
    <row r="65162" x14ac:dyDescent="0.2"/>
    <row r="65163" x14ac:dyDescent="0.2"/>
    <row r="65164" x14ac:dyDescent="0.2"/>
    <row r="65165" x14ac:dyDescent="0.2"/>
    <row r="65166" x14ac:dyDescent="0.2"/>
    <row r="65167" x14ac:dyDescent="0.2"/>
    <row r="65168" x14ac:dyDescent="0.2"/>
    <row r="65169" x14ac:dyDescent="0.2"/>
    <row r="65170" x14ac:dyDescent="0.2"/>
    <row r="65171" x14ac:dyDescent="0.2"/>
    <row r="65172" x14ac:dyDescent="0.2"/>
    <row r="65173" x14ac:dyDescent="0.2"/>
    <row r="65174" x14ac:dyDescent="0.2"/>
    <row r="65175" x14ac:dyDescent="0.2"/>
    <row r="65176" x14ac:dyDescent="0.2"/>
    <row r="65177" x14ac:dyDescent="0.2"/>
    <row r="65178" x14ac:dyDescent="0.2"/>
    <row r="65179" x14ac:dyDescent="0.2"/>
    <row r="65180" x14ac:dyDescent="0.2"/>
    <row r="65181" x14ac:dyDescent="0.2"/>
    <row r="65182" x14ac:dyDescent="0.2"/>
    <row r="65183" x14ac:dyDescent="0.2"/>
    <row r="65184" x14ac:dyDescent="0.2"/>
    <row r="65185" x14ac:dyDescent="0.2"/>
    <row r="65186" x14ac:dyDescent="0.2"/>
    <row r="65187" x14ac:dyDescent="0.2"/>
    <row r="65188" x14ac:dyDescent="0.2"/>
    <row r="65189" x14ac:dyDescent="0.2"/>
    <row r="65190" x14ac:dyDescent="0.2"/>
    <row r="65191" x14ac:dyDescent="0.2"/>
    <row r="65192" x14ac:dyDescent="0.2"/>
    <row r="65193" x14ac:dyDescent="0.2"/>
    <row r="65194" x14ac:dyDescent="0.2"/>
    <row r="65195" x14ac:dyDescent="0.2"/>
    <row r="65196" x14ac:dyDescent="0.2"/>
    <row r="65197" x14ac:dyDescent="0.2"/>
    <row r="65198" x14ac:dyDescent="0.2"/>
    <row r="65199" x14ac:dyDescent="0.2"/>
    <row r="65200" x14ac:dyDescent="0.2"/>
    <row r="65201" x14ac:dyDescent="0.2"/>
    <row r="65202" x14ac:dyDescent="0.2"/>
    <row r="65203" x14ac:dyDescent="0.2"/>
    <row r="65204" x14ac:dyDescent="0.2"/>
    <row r="65205" x14ac:dyDescent="0.2"/>
    <row r="65206" x14ac:dyDescent="0.2"/>
    <row r="65207" x14ac:dyDescent="0.2"/>
    <row r="65208" x14ac:dyDescent="0.2"/>
    <row r="65209" x14ac:dyDescent="0.2"/>
    <row r="65210" x14ac:dyDescent="0.2"/>
    <row r="65211" x14ac:dyDescent="0.2"/>
    <row r="65212" x14ac:dyDescent="0.2"/>
    <row r="65213" x14ac:dyDescent="0.2"/>
    <row r="65214" x14ac:dyDescent="0.2"/>
    <row r="65215" x14ac:dyDescent="0.2"/>
    <row r="65216" x14ac:dyDescent="0.2"/>
    <row r="65217" x14ac:dyDescent="0.2"/>
    <row r="65218" x14ac:dyDescent="0.2"/>
    <row r="65219" x14ac:dyDescent="0.2"/>
    <row r="65220" x14ac:dyDescent="0.2"/>
    <row r="65221" x14ac:dyDescent="0.2"/>
    <row r="65222" x14ac:dyDescent="0.2"/>
    <row r="65223" x14ac:dyDescent="0.2"/>
    <row r="65224" x14ac:dyDescent="0.2"/>
    <row r="65225" x14ac:dyDescent="0.2"/>
    <row r="65226" x14ac:dyDescent="0.2"/>
    <row r="65227" x14ac:dyDescent="0.2"/>
    <row r="65228" x14ac:dyDescent="0.2"/>
    <row r="65229" x14ac:dyDescent="0.2"/>
    <row r="65230" x14ac:dyDescent="0.2"/>
    <row r="65231" x14ac:dyDescent="0.2"/>
    <row r="65232" x14ac:dyDescent="0.2"/>
    <row r="65233" x14ac:dyDescent="0.2"/>
    <row r="65234" x14ac:dyDescent="0.2"/>
    <row r="65235" x14ac:dyDescent="0.2"/>
    <row r="65236" x14ac:dyDescent="0.2"/>
    <row r="65237" x14ac:dyDescent="0.2"/>
    <row r="65238" x14ac:dyDescent="0.2"/>
    <row r="65239" x14ac:dyDescent="0.2"/>
    <row r="65240" x14ac:dyDescent="0.2"/>
    <row r="65241" x14ac:dyDescent="0.2"/>
    <row r="65242" x14ac:dyDescent="0.2"/>
    <row r="65243" x14ac:dyDescent="0.2"/>
    <row r="65244" x14ac:dyDescent="0.2"/>
    <row r="65245" x14ac:dyDescent="0.2"/>
    <row r="65246" x14ac:dyDescent="0.2"/>
    <row r="65247" x14ac:dyDescent="0.2"/>
    <row r="65248" x14ac:dyDescent="0.2"/>
    <row r="65249" x14ac:dyDescent="0.2"/>
    <row r="65250" x14ac:dyDescent="0.2"/>
    <row r="65251" x14ac:dyDescent="0.2"/>
    <row r="65252" x14ac:dyDescent="0.2"/>
    <row r="65253" x14ac:dyDescent="0.2"/>
    <row r="65254" x14ac:dyDescent="0.2"/>
    <row r="65255" x14ac:dyDescent="0.2"/>
    <row r="65256" x14ac:dyDescent="0.2"/>
    <row r="65257" x14ac:dyDescent="0.2"/>
    <row r="65258" x14ac:dyDescent="0.2"/>
    <row r="65259" x14ac:dyDescent="0.2"/>
    <row r="65260" x14ac:dyDescent="0.2"/>
    <row r="65261" x14ac:dyDescent="0.2"/>
    <row r="65262" x14ac:dyDescent="0.2"/>
    <row r="65263" x14ac:dyDescent="0.2"/>
    <row r="65264" x14ac:dyDescent="0.2"/>
    <row r="65265" x14ac:dyDescent="0.2"/>
    <row r="65266" x14ac:dyDescent="0.2"/>
    <row r="65267" x14ac:dyDescent="0.2"/>
    <row r="65268" x14ac:dyDescent="0.2"/>
    <row r="65269" x14ac:dyDescent="0.2"/>
    <row r="65270" x14ac:dyDescent="0.2"/>
    <row r="65271" x14ac:dyDescent="0.2"/>
    <row r="65272" x14ac:dyDescent="0.2"/>
    <row r="65273" x14ac:dyDescent="0.2"/>
    <row r="65274" x14ac:dyDescent="0.2"/>
    <row r="65275" x14ac:dyDescent="0.2"/>
    <row r="65276" x14ac:dyDescent="0.2"/>
    <row r="65277" x14ac:dyDescent="0.2"/>
    <row r="65278" x14ac:dyDescent="0.2"/>
    <row r="65279" x14ac:dyDescent="0.2"/>
    <row r="65280" x14ac:dyDescent="0.2"/>
    <row r="65281" x14ac:dyDescent="0.2"/>
    <row r="65282" x14ac:dyDescent="0.2"/>
    <row r="65283" x14ac:dyDescent="0.2"/>
    <row r="65284" x14ac:dyDescent="0.2"/>
    <row r="65285" x14ac:dyDescent="0.2"/>
    <row r="65286" x14ac:dyDescent="0.2"/>
    <row r="65287" x14ac:dyDescent="0.2"/>
    <row r="65288" x14ac:dyDescent="0.2"/>
    <row r="65289" x14ac:dyDescent="0.2"/>
    <row r="65290" x14ac:dyDescent="0.2"/>
    <row r="65291" x14ac:dyDescent="0.2"/>
    <row r="65292" x14ac:dyDescent="0.2"/>
    <row r="65293" x14ac:dyDescent="0.2"/>
    <row r="65294" x14ac:dyDescent="0.2"/>
    <row r="65295" x14ac:dyDescent="0.2"/>
    <row r="65296" x14ac:dyDescent="0.2"/>
    <row r="65297" x14ac:dyDescent="0.2"/>
    <row r="65298" x14ac:dyDescent="0.2"/>
    <row r="65299" x14ac:dyDescent="0.2"/>
    <row r="65300" x14ac:dyDescent="0.2"/>
    <row r="65301" x14ac:dyDescent="0.2"/>
    <row r="65302" x14ac:dyDescent="0.2"/>
    <row r="65303" x14ac:dyDescent="0.2"/>
    <row r="65304" x14ac:dyDescent="0.2"/>
    <row r="65305" x14ac:dyDescent="0.2"/>
    <row r="65306" x14ac:dyDescent="0.2"/>
    <row r="65307" x14ac:dyDescent="0.2"/>
    <row r="65308" x14ac:dyDescent="0.2"/>
    <row r="65309" x14ac:dyDescent="0.2"/>
    <row r="65310" x14ac:dyDescent="0.2"/>
    <row r="65311" x14ac:dyDescent="0.2"/>
    <row r="65312" x14ac:dyDescent="0.2"/>
    <row r="65313" x14ac:dyDescent="0.2"/>
    <row r="65314" x14ac:dyDescent="0.2"/>
    <row r="65315" x14ac:dyDescent="0.2"/>
    <row r="65316" x14ac:dyDescent="0.2"/>
    <row r="65317" x14ac:dyDescent="0.2"/>
    <row r="65318" x14ac:dyDescent="0.2"/>
    <row r="65319" x14ac:dyDescent="0.2"/>
    <row r="65320" x14ac:dyDescent="0.2"/>
    <row r="65321" x14ac:dyDescent="0.2"/>
    <row r="65322" x14ac:dyDescent="0.2"/>
    <row r="65323" x14ac:dyDescent="0.2"/>
    <row r="65324" x14ac:dyDescent="0.2"/>
    <row r="65325" x14ac:dyDescent="0.2"/>
    <row r="65326" x14ac:dyDescent="0.2"/>
    <row r="65327" x14ac:dyDescent="0.2"/>
    <row r="65328" x14ac:dyDescent="0.2"/>
    <row r="65329" x14ac:dyDescent="0.2"/>
    <row r="65330" x14ac:dyDescent="0.2"/>
    <row r="65331" x14ac:dyDescent="0.2"/>
    <row r="65332" x14ac:dyDescent="0.2"/>
    <row r="65333" x14ac:dyDescent="0.2"/>
    <row r="65334" x14ac:dyDescent="0.2"/>
    <row r="65335" x14ac:dyDescent="0.2"/>
    <row r="65336" x14ac:dyDescent="0.2"/>
    <row r="65337" x14ac:dyDescent="0.2"/>
    <row r="65338" x14ac:dyDescent="0.2"/>
    <row r="65339" x14ac:dyDescent="0.2"/>
    <row r="65340" x14ac:dyDescent="0.2"/>
    <row r="65341" x14ac:dyDescent="0.2"/>
    <row r="65342" x14ac:dyDescent="0.2"/>
    <row r="65343" x14ac:dyDescent="0.2"/>
    <row r="65344" x14ac:dyDescent="0.2"/>
    <row r="65345" x14ac:dyDescent="0.2"/>
    <row r="65346" x14ac:dyDescent="0.2"/>
    <row r="65347" x14ac:dyDescent="0.2"/>
    <row r="65348" x14ac:dyDescent="0.2"/>
    <row r="65349" x14ac:dyDescent="0.2"/>
    <row r="65350" x14ac:dyDescent="0.2"/>
    <row r="65351" x14ac:dyDescent="0.2"/>
    <row r="65352" x14ac:dyDescent="0.2"/>
    <row r="65353" x14ac:dyDescent="0.2"/>
    <row r="65354" x14ac:dyDescent="0.2"/>
    <row r="65355" x14ac:dyDescent="0.2"/>
    <row r="65356" x14ac:dyDescent="0.2"/>
    <row r="65357" x14ac:dyDescent="0.2"/>
    <row r="65358" x14ac:dyDescent="0.2"/>
    <row r="65359" x14ac:dyDescent="0.2"/>
    <row r="65360" x14ac:dyDescent="0.2"/>
    <row r="65361" x14ac:dyDescent="0.2"/>
    <row r="65362" x14ac:dyDescent="0.2"/>
    <row r="65363" x14ac:dyDescent="0.2"/>
    <row r="65364" x14ac:dyDescent="0.2"/>
    <row r="65365" x14ac:dyDescent="0.2"/>
    <row r="65366" x14ac:dyDescent="0.2"/>
    <row r="65367" x14ac:dyDescent="0.2"/>
    <row r="65368" x14ac:dyDescent="0.2"/>
    <row r="65369" x14ac:dyDescent="0.2"/>
    <row r="65370" x14ac:dyDescent="0.2"/>
    <row r="65371" x14ac:dyDescent="0.2"/>
    <row r="65372" x14ac:dyDescent="0.2"/>
    <row r="65373" x14ac:dyDescent="0.2"/>
    <row r="65374" x14ac:dyDescent="0.2"/>
    <row r="65375" x14ac:dyDescent="0.2"/>
    <row r="65376" x14ac:dyDescent="0.2"/>
    <row r="65377" x14ac:dyDescent="0.2"/>
    <row r="65378" x14ac:dyDescent="0.2"/>
    <row r="65379" x14ac:dyDescent="0.2"/>
    <row r="65380" x14ac:dyDescent="0.2"/>
    <row r="65381" x14ac:dyDescent="0.2"/>
    <row r="65382" x14ac:dyDescent="0.2"/>
    <row r="65383" x14ac:dyDescent="0.2"/>
    <row r="65384" x14ac:dyDescent="0.2"/>
    <row r="65385" x14ac:dyDescent="0.2"/>
    <row r="65386" x14ac:dyDescent="0.2"/>
    <row r="65387" x14ac:dyDescent="0.2"/>
    <row r="65388" x14ac:dyDescent="0.2"/>
    <row r="65389" x14ac:dyDescent="0.2"/>
    <row r="65390" x14ac:dyDescent="0.2"/>
    <row r="65391" x14ac:dyDescent="0.2"/>
    <row r="65392" x14ac:dyDescent="0.2"/>
    <row r="65393" x14ac:dyDescent="0.2"/>
    <row r="65394" x14ac:dyDescent="0.2"/>
    <row r="65395" x14ac:dyDescent="0.2"/>
    <row r="65396" x14ac:dyDescent="0.2"/>
    <row r="65397" x14ac:dyDescent="0.2"/>
    <row r="65398" x14ac:dyDescent="0.2"/>
    <row r="65399" x14ac:dyDescent="0.2"/>
    <row r="65400" x14ac:dyDescent="0.2"/>
    <row r="65401" x14ac:dyDescent="0.2"/>
    <row r="65402" x14ac:dyDescent="0.2"/>
    <row r="65403" x14ac:dyDescent="0.2"/>
    <row r="65404" x14ac:dyDescent="0.2"/>
    <row r="65405" x14ac:dyDescent="0.2"/>
    <row r="65406" x14ac:dyDescent="0.2"/>
    <row r="65407" x14ac:dyDescent="0.2"/>
    <row r="65408" x14ac:dyDescent="0.2"/>
    <row r="65409" x14ac:dyDescent="0.2"/>
    <row r="65410" x14ac:dyDescent="0.2"/>
    <row r="65411" x14ac:dyDescent="0.2"/>
    <row r="65412" x14ac:dyDescent="0.2"/>
    <row r="65413" x14ac:dyDescent="0.2"/>
    <row r="65414" x14ac:dyDescent="0.2"/>
    <row r="65415" x14ac:dyDescent="0.2"/>
    <row r="65416" x14ac:dyDescent="0.2"/>
    <row r="65417" x14ac:dyDescent="0.2"/>
    <row r="65418" x14ac:dyDescent="0.2"/>
    <row r="65419" x14ac:dyDescent="0.2"/>
    <row r="65420" x14ac:dyDescent="0.2"/>
    <row r="65421" x14ac:dyDescent="0.2"/>
    <row r="65422" x14ac:dyDescent="0.2"/>
    <row r="65423" x14ac:dyDescent="0.2"/>
    <row r="65424" x14ac:dyDescent="0.2"/>
    <row r="65425" x14ac:dyDescent="0.2"/>
    <row r="65426" x14ac:dyDescent="0.2"/>
    <row r="65427" x14ac:dyDescent="0.2"/>
    <row r="65428" x14ac:dyDescent="0.2"/>
    <row r="65429" x14ac:dyDescent="0.2"/>
    <row r="65430" x14ac:dyDescent="0.2"/>
    <row r="65431" x14ac:dyDescent="0.2"/>
    <row r="65432" x14ac:dyDescent="0.2"/>
    <row r="65433" x14ac:dyDescent="0.2"/>
    <row r="65434" x14ac:dyDescent="0.2"/>
    <row r="65435" x14ac:dyDescent="0.2"/>
    <row r="65436" x14ac:dyDescent="0.2"/>
    <row r="65437" x14ac:dyDescent="0.2"/>
    <row r="65438" x14ac:dyDescent="0.2"/>
    <row r="65439" x14ac:dyDescent="0.2"/>
    <row r="65440" x14ac:dyDescent="0.2"/>
    <row r="65441" x14ac:dyDescent="0.2"/>
    <row r="65442" x14ac:dyDescent="0.2"/>
    <row r="65443" x14ac:dyDescent="0.2"/>
    <row r="65444" x14ac:dyDescent="0.2"/>
    <row r="65445" x14ac:dyDescent="0.2"/>
    <row r="65446" x14ac:dyDescent="0.2"/>
    <row r="65447" x14ac:dyDescent="0.2"/>
    <row r="65448" x14ac:dyDescent="0.2"/>
    <row r="65449" x14ac:dyDescent="0.2"/>
    <row r="65450" x14ac:dyDescent="0.2"/>
    <row r="65451" x14ac:dyDescent="0.2"/>
    <row r="65452" x14ac:dyDescent="0.2"/>
    <row r="65453" x14ac:dyDescent="0.2"/>
    <row r="65454" x14ac:dyDescent="0.2"/>
    <row r="65455" x14ac:dyDescent="0.2"/>
    <row r="65456" x14ac:dyDescent="0.2"/>
    <row r="65457" x14ac:dyDescent="0.2"/>
    <row r="65458" x14ac:dyDescent="0.2"/>
    <row r="65459" x14ac:dyDescent="0.2"/>
    <row r="65460" x14ac:dyDescent="0.2"/>
    <row r="65461" x14ac:dyDescent="0.2"/>
    <row r="65462" x14ac:dyDescent="0.2"/>
    <row r="65463" x14ac:dyDescent="0.2"/>
    <row r="65464" x14ac:dyDescent="0.2"/>
    <row r="65465" x14ac:dyDescent="0.2"/>
    <row r="65466" x14ac:dyDescent="0.2"/>
    <row r="65467" x14ac:dyDescent="0.2"/>
    <row r="65468" x14ac:dyDescent="0.2"/>
    <row r="65469" x14ac:dyDescent="0.2"/>
    <row r="65470" x14ac:dyDescent="0.2"/>
    <row r="65471" x14ac:dyDescent="0.2"/>
    <row r="65472" x14ac:dyDescent="0.2"/>
    <row r="65473" x14ac:dyDescent="0.2"/>
    <row r="65474" x14ac:dyDescent="0.2"/>
    <row r="65475" x14ac:dyDescent="0.2"/>
    <row r="65476" x14ac:dyDescent="0.2"/>
    <row r="65477" x14ac:dyDescent="0.2"/>
    <row r="65478" x14ac:dyDescent="0.2"/>
    <row r="65479" x14ac:dyDescent="0.2"/>
    <row r="65480" x14ac:dyDescent="0.2"/>
    <row r="65481" x14ac:dyDescent="0.2"/>
    <row r="65482" x14ac:dyDescent="0.2"/>
    <row r="65483" x14ac:dyDescent="0.2"/>
    <row r="65484" x14ac:dyDescent="0.2"/>
    <row r="65485" x14ac:dyDescent="0.2"/>
    <row r="65486" x14ac:dyDescent="0.2"/>
    <row r="65487" x14ac:dyDescent="0.2"/>
    <row r="65488" x14ac:dyDescent="0.2"/>
    <row r="65489" x14ac:dyDescent="0.2"/>
    <row r="65490" x14ac:dyDescent="0.2"/>
    <row r="65491" x14ac:dyDescent="0.2"/>
    <row r="65492" x14ac:dyDescent="0.2"/>
    <row r="65493" x14ac:dyDescent="0.2"/>
    <row r="65494" x14ac:dyDescent="0.2"/>
    <row r="65495" x14ac:dyDescent="0.2"/>
    <row r="65496" x14ac:dyDescent="0.2"/>
    <row r="65497" x14ac:dyDescent="0.2"/>
    <row r="65498" x14ac:dyDescent="0.2"/>
    <row r="65499" x14ac:dyDescent="0.2"/>
    <row r="65500" x14ac:dyDescent="0.2"/>
    <row r="65501" x14ac:dyDescent="0.2"/>
    <row r="65502" x14ac:dyDescent="0.2"/>
    <row r="65503" x14ac:dyDescent="0.2"/>
    <row r="65504" x14ac:dyDescent="0.2"/>
    <row r="65505" x14ac:dyDescent="0.2"/>
    <row r="65506" x14ac:dyDescent="0.2"/>
    <row r="65507" x14ac:dyDescent="0.2"/>
    <row r="65508" x14ac:dyDescent="0.2"/>
    <row r="65509" x14ac:dyDescent="0.2"/>
    <row r="65510" x14ac:dyDescent="0.2"/>
    <row r="65511" x14ac:dyDescent="0.2"/>
    <row r="65512" x14ac:dyDescent="0.2"/>
    <row r="65513" x14ac:dyDescent="0.2"/>
    <row r="65514" x14ac:dyDescent="0.2"/>
    <row r="65515" x14ac:dyDescent="0.2"/>
    <row r="65516" x14ac:dyDescent="0.2"/>
    <row r="65517" x14ac:dyDescent="0.2"/>
    <row r="65518" x14ac:dyDescent="0.2"/>
    <row r="65519" x14ac:dyDescent="0.2"/>
    <row r="65520" x14ac:dyDescent="0.2"/>
    <row r="65521" x14ac:dyDescent="0.2"/>
    <row r="65522" x14ac:dyDescent="0.2"/>
    <row r="65523" x14ac:dyDescent="0.2"/>
    <row r="65524" x14ac:dyDescent="0.2"/>
    <row r="65525" x14ac:dyDescent="0.2"/>
    <row r="65526" x14ac:dyDescent="0.2"/>
    <row r="65527" x14ac:dyDescent="0.2"/>
    <row r="65528" x14ac:dyDescent="0.2"/>
    <row r="65529" x14ac:dyDescent="0.2"/>
    <row r="65530" x14ac:dyDescent="0.2"/>
    <row r="65531" x14ac:dyDescent="0.2"/>
    <row r="65532" x14ac:dyDescent="0.2"/>
    <row r="65533" x14ac:dyDescent="0.2"/>
    <row r="65534" x14ac:dyDescent="0.2"/>
    <row r="65535" x14ac:dyDescent="0.2"/>
    <row r="65536" x14ac:dyDescent="0.2"/>
    <row r="65537" x14ac:dyDescent="0.2"/>
    <row r="65538" x14ac:dyDescent="0.2"/>
    <row r="65539" x14ac:dyDescent="0.2"/>
    <row r="65540" x14ac:dyDescent="0.2"/>
    <row r="65541" x14ac:dyDescent="0.2"/>
    <row r="65542" x14ac:dyDescent="0.2"/>
    <row r="65543" x14ac:dyDescent="0.2"/>
    <row r="65544" x14ac:dyDescent="0.2"/>
    <row r="65545" x14ac:dyDescent="0.2"/>
    <row r="65546" x14ac:dyDescent="0.2"/>
    <row r="65547" x14ac:dyDescent="0.2"/>
    <row r="65548" x14ac:dyDescent="0.2"/>
    <row r="65549" x14ac:dyDescent="0.2"/>
    <row r="65550" x14ac:dyDescent="0.2"/>
    <row r="65551" x14ac:dyDescent="0.2"/>
    <row r="65552" x14ac:dyDescent="0.2"/>
    <row r="65553" x14ac:dyDescent="0.2"/>
    <row r="65554" x14ac:dyDescent="0.2"/>
    <row r="65555" x14ac:dyDescent="0.2"/>
    <row r="65556" x14ac:dyDescent="0.2"/>
    <row r="65557" x14ac:dyDescent="0.2"/>
    <row r="65558" x14ac:dyDescent="0.2"/>
    <row r="65559" x14ac:dyDescent="0.2"/>
    <row r="65560" x14ac:dyDescent="0.2"/>
    <row r="65561" x14ac:dyDescent="0.2"/>
    <row r="65562" x14ac:dyDescent="0.2"/>
    <row r="65563" x14ac:dyDescent="0.2"/>
    <row r="65564" x14ac:dyDescent="0.2"/>
    <row r="65565" x14ac:dyDescent="0.2"/>
    <row r="65566" x14ac:dyDescent="0.2"/>
    <row r="65567" x14ac:dyDescent="0.2"/>
    <row r="65568" x14ac:dyDescent="0.2"/>
    <row r="65569" x14ac:dyDescent="0.2"/>
    <row r="65570" x14ac:dyDescent="0.2"/>
    <row r="65571" x14ac:dyDescent="0.2"/>
    <row r="65572" x14ac:dyDescent="0.2"/>
    <row r="65573" x14ac:dyDescent="0.2"/>
    <row r="65574" x14ac:dyDescent="0.2"/>
    <row r="65575" x14ac:dyDescent="0.2"/>
    <row r="65576" x14ac:dyDescent="0.2"/>
    <row r="65577" x14ac:dyDescent="0.2"/>
    <row r="65578" x14ac:dyDescent="0.2"/>
    <row r="65579" x14ac:dyDescent="0.2"/>
    <row r="65580" x14ac:dyDescent="0.2"/>
    <row r="65581" x14ac:dyDescent="0.2"/>
    <row r="65582" x14ac:dyDescent="0.2"/>
    <row r="65583" x14ac:dyDescent="0.2"/>
    <row r="65584" x14ac:dyDescent="0.2"/>
    <row r="65585" x14ac:dyDescent="0.2"/>
    <row r="65586" x14ac:dyDescent="0.2"/>
    <row r="65587" x14ac:dyDescent="0.2"/>
    <row r="65588" x14ac:dyDescent="0.2"/>
    <row r="65589" x14ac:dyDescent="0.2"/>
    <row r="65590" x14ac:dyDescent="0.2"/>
    <row r="65591" x14ac:dyDescent="0.2"/>
    <row r="65592" x14ac:dyDescent="0.2"/>
    <row r="65593" x14ac:dyDescent="0.2"/>
    <row r="65594" x14ac:dyDescent="0.2"/>
    <row r="65595" x14ac:dyDescent="0.2"/>
    <row r="65596" x14ac:dyDescent="0.2"/>
    <row r="65597" x14ac:dyDescent="0.2"/>
    <row r="65598" x14ac:dyDescent="0.2"/>
    <row r="65599" x14ac:dyDescent="0.2"/>
    <row r="65600" x14ac:dyDescent="0.2"/>
    <row r="65601" x14ac:dyDescent="0.2"/>
    <row r="65602" x14ac:dyDescent="0.2"/>
    <row r="65603" x14ac:dyDescent="0.2"/>
  </sheetData>
  <mergeCells count="26">
    <mergeCell ref="B17:W17"/>
    <mergeCell ref="B8:W8"/>
    <mergeCell ref="B25:W25"/>
    <mergeCell ref="B36:W36"/>
    <mergeCell ref="A1:B1"/>
    <mergeCell ref="A2:P2"/>
    <mergeCell ref="A3:A6"/>
    <mergeCell ref="B3:B6"/>
    <mergeCell ref="C3:W3"/>
    <mergeCell ref="C4:W4"/>
    <mergeCell ref="C5:C6"/>
    <mergeCell ref="D5:D6"/>
    <mergeCell ref="E5:G5"/>
    <mergeCell ref="H5:H6"/>
    <mergeCell ref="W5:W6"/>
    <mergeCell ref="I5:I6"/>
    <mergeCell ref="J5:J6"/>
    <mergeCell ref="K5:K6"/>
    <mergeCell ref="L5:L6"/>
    <mergeCell ref="M5:M6"/>
    <mergeCell ref="V5:V6"/>
    <mergeCell ref="N5:Q5"/>
    <mergeCell ref="R5:R6"/>
    <mergeCell ref="S5:S6"/>
    <mergeCell ref="T5:T6"/>
    <mergeCell ref="U5:U6"/>
  </mergeCells>
  <hyperlinks>
    <hyperlink ref="A1" location="Inhaltsübersicht!A1" display="zur Inhaltsübersicht" xr:uid="{00000000-0004-0000-0700-000000000000}"/>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65594"/>
  <sheetViews>
    <sheetView zoomScaleNormal="100" zoomScaleSheetLayoutView="55" workbookViewId="0">
      <pane xSplit="3" ySplit="5" topLeftCell="D6" activePane="bottomRight" state="frozen"/>
      <selection activeCell="C7" sqref="C7"/>
      <selection pane="topRight" activeCell="C7" sqref="C7"/>
      <selection pane="bottomLeft" activeCell="C7" sqref="C7"/>
      <selection pane="bottomRight" sqref="A1:B1"/>
    </sheetView>
  </sheetViews>
  <sheetFormatPr baseColWidth="10" defaultColWidth="11.42578125" defaultRowHeight="12.75" zeroHeight="1" x14ac:dyDescent="0.2"/>
  <cols>
    <col min="1" max="1" width="6.7109375" style="113" customWidth="1"/>
    <col min="2" max="2" width="51.85546875" style="113" customWidth="1"/>
    <col min="3" max="3" width="16.42578125" style="114" customWidth="1"/>
    <col min="4" max="4" width="14.5703125" style="113" customWidth="1"/>
    <col min="5" max="5" width="13" style="113" customWidth="1"/>
    <col min="6" max="8" width="10.7109375" style="113" customWidth="1"/>
    <col min="9" max="9" width="13.42578125" style="113" customWidth="1"/>
    <col min="10" max="12" width="10.7109375" style="113" customWidth="1"/>
    <col min="13" max="13" width="12.5703125" style="113" customWidth="1"/>
    <col min="14" max="14" width="13.42578125" style="113" customWidth="1"/>
    <col min="15" max="24" width="10.7109375" style="113" customWidth="1"/>
    <col min="25" max="16384" width="11.42578125" style="113"/>
  </cols>
  <sheetData>
    <row r="1" spans="1:24" x14ac:dyDescent="0.2">
      <c r="A1" s="308" t="s">
        <v>4</v>
      </c>
      <c r="B1" s="308"/>
      <c r="C1" s="132"/>
      <c r="D1" s="111"/>
      <c r="E1" s="111"/>
      <c r="F1" s="112"/>
      <c r="G1" s="112"/>
      <c r="H1" s="112"/>
      <c r="I1" s="112"/>
      <c r="J1" s="112"/>
      <c r="M1" s="114"/>
    </row>
    <row r="2" spans="1:24" ht="15" x14ac:dyDescent="0.25">
      <c r="A2" s="237" t="s">
        <v>500</v>
      </c>
      <c r="B2" s="237"/>
      <c r="C2" s="237"/>
      <c r="D2" s="238"/>
      <c r="E2" s="238"/>
      <c r="F2" s="238"/>
      <c r="G2" s="238"/>
      <c r="H2" s="238"/>
      <c r="I2" s="238"/>
      <c r="J2" s="238"/>
      <c r="K2" s="238"/>
      <c r="L2" s="238"/>
      <c r="M2" s="238"/>
      <c r="N2" s="238"/>
      <c r="O2" s="238"/>
      <c r="P2" s="238"/>
      <c r="Q2" s="238"/>
    </row>
    <row r="3" spans="1:24" ht="15" customHeight="1" x14ac:dyDescent="0.2">
      <c r="A3" s="312" t="s">
        <v>378</v>
      </c>
      <c r="B3" s="293" t="s">
        <v>501</v>
      </c>
      <c r="C3" s="133"/>
      <c r="D3" s="314">
        <v>2023</v>
      </c>
      <c r="E3" s="315"/>
      <c r="F3" s="315"/>
      <c r="G3" s="315"/>
      <c r="H3" s="315"/>
      <c r="I3" s="315"/>
      <c r="J3" s="315"/>
      <c r="K3" s="315"/>
      <c r="L3" s="315"/>
      <c r="M3" s="315"/>
      <c r="N3" s="315"/>
      <c r="O3" s="315"/>
      <c r="P3" s="315"/>
      <c r="Q3" s="315"/>
      <c r="R3" s="316"/>
      <c r="S3" s="316"/>
      <c r="T3" s="316"/>
      <c r="U3" s="316"/>
      <c r="V3" s="316"/>
      <c r="W3" s="316"/>
      <c r="X3" s="316"/>
    </row>
    <row r="4" spans="1:24" ht="15" customHeight="1" x14ac:dyDescent="0.2">
      <c r="A4" s="312"/>
      <c r="B4" s="293"/>
      <c r="C4" s="140" t="s">
        <v>502</v>
      </c>
      <c r="D4" s="284" t="s">
        <v>3</v>
      </c>
      <c r="E4" s="284" t="s">
        <v>429</v>
      </c>
      <c r="F4" s="286" t="s">
        <v>394</v>
      </c>
      <c r="G4" s="304"/>
      <c r="H4" s="305"/>
      <c r="I4" s="318" t="s">
        <v>503</v>
      </c>
      <c r="J4" s="284" t="s">
        <v>396</v>
      </c>
      <c r="K4" s="284" t="s">
        <v>397</v>
      </c>
      <c r="L4" s="284" t="s">
        <v>398</v>
      </c>
      <c r="M4" s="284" t="s">
        <v>399</v>
      </c>
      <c r="N4" s="284" t="s">
        <v>584</v>
      </c>
      <c r="O4" s="286" t="s">
        <v>401</v>
      </c>
      <c r="P4" s="304"/>
      <c r="Q4" s="304"/>
      <c r="R4" s="305"/>
      <c r="S4" s="284" t="s">
        <v>402</v>
      </c>
      <c r="T4" s="284" t="s">
        <v>403</v>
      </c>
      <c r="U4" s="284" t="s">
        <v>404</v>
      </c>
      <c r="V4" s="284" t="s">
        <v>405</v>
      </c>
      <c r="W4" s="284" t="s">
        <v>406</v>
      </c>
      <c r="X4" s="301" t="s">
        <v>407</v>
      </c>
    </row>
    <row r="5" spans="1:24" ht="15" customHeight="1" x14ac:dyDescent="0.2">
      <c r="A5" s="313"/>
      <c r="B5" s="303"/>
      <c r="C5" s="140"/>
      <c r="D5" s="303"/>
      <c r="E5" s="303"/>
      <c r="F5" s="139" t="s">
        <v>408</v>
      </c>
      <c r="G5" s="139" t="s">
        <v>409</v>
      </c>
      <c r="H5" s="139" t="s">
        <v>410</v>
      </c>
      <c r="I5" s="319"/>
      <c r="J5" s="303"/>
      <c r="K5" s="303"/>
      <c r="L5" s="303"/>
      <c r="M5" s="303"/>
      <c r="N5" s="303"/>
      <c r="O5" s="139" t="s">
        <v>408</v>
      </c>
      <c r="P5" s="139" t="s">
        <v>411</v>
      </c>
      <c r="Q5" s="139" t="s">
        <v>412</v>
      </c>
      <c r="R5" s="139" t="s">
        <v>413</v>
      </c>
      <c r="S5" s="303"/>
      <c r="T5" s="303"/>
      <c r="U5" s="303"/>
      <c r="V5" s="303"/>
      <c r="W5" s="303"/>
      <c r="X5" s="317"/>
    </row>
    <row r="6" spans="1:24" s="203" customFormat="1" ht="39" customHeight="1" x14ac:dyDescent="0.2">
      <c r="A6" s="201">
        <v>1</v>
      </c>
      <c r="B6" s="183" t="s">
        <v>435</v>
      </c>
      <c r="C6" s="201" t="s">
        <v>380</v>
      </c>
      <c r="D6" s="221">
        <v>26113</v>
      </c>
      <c r="E6" s="221">
        <v>2456</v>
      </c>
      <c r="F6" s="221">
        <v>3581</v>
      </c>
      <c r="G6" s="221">
        <v>2370</v>
      </c>
      <c r="H6" s="221">
        <v>1211</v>
      </c>
      <c r="I6" s="221">
        <v>2647</v>
      </c>
      <c r="J6" s="221">
        <v>212</v>
      </c>
      <c r="K6" s="221">
        <v>1001</v>
      </c>
      <c r="L6" s="221">
        <v>1218</v>
      </c>
      <c r="M6" s="221">
        <v>376</v>
      </c>
      <c r="N6" s="221">
        <v>3143</v>
      </c>
      <c r="O6" s="221">
        <v>7426</v>
      </c>
      <c r="P6" s="221">
        <v>2425</v>
      </c>
      <c r="Q6" s="221">
        <v>2327</v>
      </c>
      <c r="R6" s="221">
        <v>2674</v>
      </c>
      <c r="S6" s="221">
        <v>975</v>
      </c>
      <c r="T6" s="221">
        <v>290</v>
      </c>
      <c r="U6" s="221">
        <v>946</v>
      </c>
      <c r="V6" s="221">
        <v>744</v>
      </c>
      <c r="W6" s="221">
        <v>545</v>
      </c>
      <c r="X6" s="221">
        <v>553</v>
      </c>
    </row>
    <row r="7" spans="1:24" s="120" customFormat="1" x14ac:dyDescent="0.2">
      <c r="A7" s="118">
        <v>2</v>
      </c>
      <c r="B7" s="119" t="s">
        <v>504</v>
      </c>
      <c r="C7" s="118" t="s">
        <v>505</v>
      </c>
      <c r="D7" s="213">
        <v>15.328208172174779</v>
      </c>
      <c r="E7" s="213">
        <v>15.1</v>
      </c>
      <c r="F7" s="213">
        <v>12.2</v>
      </c>
      <c r="G7" s="213">
        <v>12.9</v>
      </c>
      <c r="H7" s="213">
        <v>10.9</v>
      </c>
      <c r="I7" s="213">
        <v>18.5</v>
      </c>
      <c r="J7" s="213">
        <v>8.9</v>
      </c>
      <c r="K7" s="213">
        <v>14.4</v>
      </c>
      <c r="L7" s="213">
        <v>16.600000000000001</v>
      </c>
      <c r="M7" s="213">
        <v>24.5</v>
      </c>
      <c r="N7" s="213">
        <v>10.5</v>
      </c>
      <c r="O7" s="213">
        <v>15.9</v>
      </c>
      <c r="P7" s="213">
        <v>15.3</v>
      </c>
      <c r="Q7" s="213">
        <v>16.2</v>
      </c>
      <c r="R7" s="213">
        <v>16.2</v>
      </c>
      <c r="S7" s="213">
        <v>14.1</v>
      </c>
      <c r="T7" s="213">
        <v>22.5</v>
      </c>
      <c r="U7" s="213">
        <v>16.5</v>
      </c>
      <c r="V7" s="213">
        <v>31.2</v>
      </c>
      <c r="W7" s="213">
        <v>11.1</v>
      </c>
      <c r="X7" s="213">
        <v>15.5</v>
      </c>
    </row>
    <row r="8" spans="1:24" s="120" customFormat="1" ht="17.25" customHeight="1" x14ac:dyDescent="0.2">
      <c r="A8" s="113"/>
      <c r="B8" s="306" t="s">
        <v>501</v>
      </c>
      <c r="C8" s="320"/>
      <c r="D8" s="320"/>
      <c r="E8" s="320"/>
      <c r="F8" s="320"/>
      <c r="G8" s="320"/>
      <c r="H8" s="320"/>
      <c r="I8" s="320"/>
      <c r="J8" s="320"/>
      <c r="K8" s="320"/>
      <c r="L8" s="320"/>
      <c r="M8" s="320"/>
      <c r="N8" s="320"/>
      <c r="O8" s="320"/>
      <c r="P8" s="320"/>
      <c r="Q8" s="320"/>
      <c r="R8" s="320"/>
      <c r="S8" s="320"/>
      <c r="T8" s="320"/>
      <c r="U8" s="320"/>
      <c r="V8" s="320"/>
      <c r="W8" s="320"/>
      <c r="X8" s="320"/>
    </row>
    <row r="9" spans="1:24" x14ac:dyDescent="0.2">
      <c r="A9" s="103">
        <v>3</v>
      </c>
      <c r="B9" s="184" t="s">
        <v>506</v>
      </c>
      <c r="C9" s="103" t="s">
        <v>380</v>
      </c>
      <c r="D9" s="211">
        <v>4813</v>
      </c>
      <c r="E9" s="211">
        <v>398</v>
      </c>
      <c r="F9" s="211">
        <v>759</v>
      </c>
      <c r="G9" s="211">
        <v>508</v>
      </c>
      <c r="H9" s="211">
        <v>251</v>
      </c>
      <c r="I9" s="211">
        <v>344</v>
      </c>
      <c r="J9" s="211">
        <v>76</v>
      </c>
      <c r="K9" s="211">
        <v>170</v>
      </c>
      <c r="L9" s="211">
        <v>235</v>
      </c>
      <c r="M9" s="211">
        <v>34</v>
      </c>
      <c r="N9" s="211">
        <v>746</v>
      </c>
      <c r="O9" s="211">
        <v>1350</v>
      </c>
      <c r="P9" s="211">
        <v>416</v>
      </c>
      <c r="Q9" s="211">
        <v>400</v>
      </c>
      <c r="R9" s="211">
        <v>534</v>
      </c>
      <c r="S9" s="211">
        <v>199</v>
      </c>
      <c r="T9" s="211">
        <v>46</v>
      </c>
      <c r="U9" s="211">
        <v>162</v>
      </c>
      <c r="V9" s="211">
        <v>92</v>
      </c>
      <c r="W9" s="211">
        <v>120</v>
      </c>
      <c r="X9" s="211">
        <v>82</v>
      </c>
    </row>
    <row r="10" spans="1:24" x14ac:dyDescent="0.2">
      <c r="A10" s="103">
        <v>4</v>
      </c>
      <c r="B10" s="184" t="s">
        <v>642</v>
      </c>
      <c r="C10" s="103" t="s">
        <v>380</v>
      </c>
      <c r="D10" s="211">
        <v>4881</v>
      </c>
      <c r="E10" s="211">
        <v>365</v>
      </c>
      <c r="F10" s="211">
        <v>720</v>
      </c>
      <c r="G10" s="211">
        <v>473</v>
      </c>
      <c r="H10" s="211">
        <v>247</v>
      </c>
      <c r="I10" s="211">
        <v>476</v>
      </c>
      <c r="J10" s="211">
        <v>31</v>
      </c>
      <c r="K10" s="211">
        <v>205</v>
      </c>
      <c r="L10" s="211">
        <v>224</v>
      </c>
      <c r="M10" s="211">
        <v>53</v>
      </c>
      <c r="N10" s="211">
        <v>776</v>
      </c>
      <c r="O10" s="211">
        <v>1365</v>
      </c>
      <c r="P10" s="211">
        <v>504</v>
      </c>
      <c r="Q10" s="211">
        <v>472</v>
      </c>
      <c r="R10" s="211">
        <v>389</v>
      </c>
      <c r="S10" s="211">
        <v>191</v>
      </c>
      <c r="T10" s="211">
        <v>25</v>
      </c>
      <c r="U10" s="211">
        <v>179</v>
      </c>
      <c r="V10" s="211">
        <v>68</v>
      </c>
      <c r="W10" s="211">
        <v>114</v>
      </c>
      <c r="X10" s="211">
        <v>89</v>
      </c>
    </row>
    <row r="11" spans="1:24" x14ac:dyDescent="0.2">
      <c r="A11" s="103">
        <v>5</v>
      </c>
      <c r="B11" s="184" t="s">
        <v>637</v>
      </c>
      <c r="C11" s="103" t="s">
        <v>380</v>
      </c>
      <c r="D11" s="211">
        <v>5377</v>
      </c>
      <c r="E11" s="211">
        <v>517</v>
      </c>
      <c r="F11" s="211">
        <v>746</v>
      </c>
      <c r="G11" s="211">
        <v>481</v>
      </c>
      <c r="H11" s="211">
        <v>265</v>
      </c>
      <c r="I11" s="211">
        <v>566</v>
      </c>
      <c r="J11" s="211">
        <v>55</v>
      </c>
      <c r="K11" s="211">
        <v>222</v>
      </c>
      <c r="L11" s="211">
        <v>221</v>
      </c>
      <c r="M11" s="211">
        <v>59</v>
      </c>
      <c r="N11" s="211">
        <v>706</v>
      </c>
      <c r="O11" s="211">
        <v>1461</v>
      </c>
      <c r="P11" s="211">
        <v>501</v>
      </c>
      <c r="Q11" s="211">
        <v>432</v>
      </c>
      <c r="R11" s="211">
        <v>528</v>
      </c>
      <c r="S11" s="211">
        <v>190</v>
      </c>
      <c r="T11" s="211">
        <v>52</v>
      </c>
      <c r="U11" s="211">
        <v>224</v>
      </c>
      <c r="V11" s="211">
        <v>103</v>
      </c>
      <c r="W11" s="211">
        <v>140</v>
      </c>
      <c r="X11" s="211">
        <v>115</v>
      </c>
    </row>
    <row r="12" spans="1:24" x14ac:dyDescent="0.2">
      <c r="A12" s="103">
        <v>6</v>
      </c>
      <c r="B12" s="184" t="s">
        <v>507</v>
      </c>
      <c r="C12" s="103" t="s">
        <v>380</v>
      </c>
      <c r="D12" s="211">
        <v>2948</v>
      </c>
      <c r="E12" s="211">
        <v>308</v>
      </c>
      <c r="F12" s="211">
        <v>473</v>
      </c>
      <c r="G12" s="211">
        <v>275</v>
      </c>
      <c r="H12" s="211">
        <v>198</v>
      </c>
      <c r="I12" s="211">
        <v>291</v>
      </c>
      <c r="J12" s="211">
        <v>19</v>
      </c>
      <c r="K12" s="211">
        <v>131</v>
      </c>
      <c r="L12" s="211">
        <v>142</v>
      </c>
      <c r="M12" s="211">
        <v>56</v>
      </c>
      <c r="N12" s="211">
        <v>302</v>
      </c>
      <c r="O12" s="211">
        <v>772</v>
      </c>
      <c r="P12" s="211">
        <v>256</v>
      </c>
      <c r="Q12" s="211">
        <v>229</v>
      </c>
      <c r="R12" s="211">
        <v>287</v>
      </c>
      <c r="S12" s="211">
        <v>110</v>
      </c>
      <c r="T12" s="211">
        <v>21</v>
      </c>
      <c r="U12" s="211">
        <v>82</v>
      </c>
      <c r="V12" s="211">
        <v>63</v>
      </c>
      <c r="W12" s="211">
        <v>83</v>
      </c>
      <c r="X12" s="211">
        <v>95</v>
      </c>
    </row>
    <row r="13" spans="1:24" x14ac:dyDescent="0.2">
      <c r="A13" s="103">
        <v>7</v>
      </c>
      <c r="B13" s="184" t="s">
        <v>508</v>
      </c>
      <c r="C13" s="103" t="s">
        <v>380</v>
      </c>
      <c r="D13" s="211">
        <v>2086</v>
      </c>
      <c r="E13" s="211">
        <v>268</v>
      </c>
      <c r="F13" s="211">
        <v>301</v>
      </c>
      <c r="G13" s="211">
        <v>191</v>
      </c>
      <c r="H13" s="211">
        <v>110</v>
      </c>
      <c r="I13" s="211">
        <v>215</v>
      </c>
      <c r="J13" s="211">
        <v>15</v>
      </c>
      <c r="K13" s="211">
        <v>79</v>
      </c>
      <c r="L13" s="211">
        <v>106</v>
      </c>
      <c r="M13" s="211">
        <v>35</v>
      </c>
      <c r="N13" s="211">
        <v>197</v>
      </c>
      <c r="O13" s="211">
        <v>582</v>
      </c>
      <c r="P13" s="211">
        <v>162</v>
      </c>
      <c r="Q13" s="211">
        <v>211</v>
      </c>
      <c r="R13" s="211">
        <v>209</v>
      </c>
      <c r="S13" s="211">
        <v>83</v>
      </c>
      <c r="T13" s="211">
        <v>15</v>
      </c>
      <c r="U13" s="211">
        <v>74</v>
      </c>
      <c r="V13" s="211">
        <v>44</v>
      </c>
      <c r="W13" s="211">
        <v>37</v>
      </c>
      <c r="X13" s="211">
        <v>35</v>
      </c>
    </row>
    <row r="14" spans="1:24" x14ac:dyDescent="0.2">
      <c r="A14" s="103">
        <v>8</v>
      </c>
      <c r="B14" s="184" t="s">
        <v>509</v>
      </c>
      <c r="C14" s="103" t="s">
        <v>380</v>
      </c>
      <c r="D14" s="211">
        <v>3164</v>
      </c>
      <c r="E14" s="211">
        <v>415</v>
      </c>
      <c r="F14" s="211">
        <v>408</v>
      </c>
      <c r="G14" s="211">
        <v>282</v>
      </c>
      <c r="H14" s="211">
        <v>126</v>
      </c>
      <c r="I14" s="211">
        <v>362</v>
      </c>
      <c r="J14" s="211">
        <v>9</v>
      </c>
      <c r="K14" s="211">
        <v>97</v>
      </c>
      <c r="L14" s="211">
        <v>123</v>
      </c>
      <c r="M14" s="211">
        <v>41</v>
      </c>
      <c r="N14" s="211">
        <v>300</v>
      </c>
      <c r="O14" s="211">
        <v>939</v>
      </c>
      <c r="P14" s="211">
        <v>288</v>
      </c>
      <c r="Q14" s="211">
        <v>285</v>
      </c>
      <c r="R14" s="211">
        <v>366</v>
      </c>
      <c r="S14" s="211">
        <v>116</v>
      </c>
      <c r="T14" s="211">
        <v>40</v>
      </c>
      <c r="U14" s="211">
        <v>100</v>
      </c>
      <c r="V14" s="211">
        <v>98</v>
      </c>
      <c r="W14" s="211">
        <v>27</v>
      </c>
      <c r="X14" s="211">
        <v>89</v>
      </c>
    </row>
    <row r="15" spans="1:24" x14ac:dyDescent="0.2">
      <c r="A15" s="103">
        <v>9</v>
      </c>
      <c r="B15" s="184" t="s">
        <v>510</v>
      </c>
      <c r="C15" s="103" t="s">
        <v>380</v>
      </c>
      <c r="D15" s="211">
        <v>1677</v>
      </c>
      <c r="E15" s="211">
        <v>144</v>
      </c>
      <c r="F15" s="211">
        <v>140</v>
      </c>
      <c r="G15" s="211">
        <v>128</v>
      </c>
      <c r="H15" s="211">
        <v>12</v>
      </c>
      <c r="I15" s="211">
        <v>198</v>
      </c>
      <c r="J15" s="211">
        <v>6</v>
      </c>
      <c r="K15" s="211">
        <v>60</v>
      </c>
      <c r="L15" s="211">
        <v>74</v>
      </c>
      <c r="M15" s="211">
        <v>34</v>
      </c>
      <c r="N15" s="211">
        <v>103</v>
      </c>
      <c r="O15" s="211">
        <v>586</v>
      </c>
      <c r="P15" s="211">
        <v>183</v>
      </c>
      <c r="Q15" s="211">
        <v>164</v>
      </c>
      <c r="R15" s="211">
        <v>239</v>
      </c>
      <c r="S15" s="211">
        <v>50</v>
      </c>
      <c r="T15" s="211">
        <v>73</v>
      </c>
      <c r="U15" s="211">
        <v>63</v>
      </c>
      <c r="V15" s="211">
        <v>105</v>
      </c>
      <c r="W15" s="211">
        <v>10</v>
      </c>
      <c r="X15" s="211">
        <v>31</v>
      </c>
    </row>
    <row r="16" spans="1:24" x14ac:dyDescent="0.2">
      <c r="A16" s="103">
        <v>10</v>
      </c>
      <c r="B16" s="184" t="s">
        <v>511</v>
      </c>
      <c r="C16" s="103" t="s">
        <v>380</v>
      </c>
      <c r="D16" s="211">
        <v>661</v>
      </c>
      <c r="E16" s="211">
        <v>29</v>
      </c>
      <c r="F16" s="211">
        <v>21</v>
      </c>
      <c r="G16" s="211">
        <v>19</v>
      </c>
      <c r="H16" s="211">
        <v>2</v>
      </c>
      <c r="I16" s="211">
        <v>100</v>
      </c>
      <c r="J16" s="212" t="s">
        <v>641</v>
      </c>
      <c r="K16" s="211">
        <v>28</v>
      </c>
      <c r="L16" s="211">
        <v>49</v>
      </c>
      <c r="M16" s="211">
        <v>27</v>
      </c>
      <c r="N16" s="211">
        <v>12</v>
      </c>
      <c r="O16" s="211">
        <v>253</v>
      </c>
      <c r="P16" s="211">
        <v>89</v>
      </c>
      <c r="Q16" s="211">
        <v>77</v>
      </c>
      <c r="R16" s="211">
        <v>87</v>
      </c>
      <c r="S16" s="211">
        <v>22</v>
      </c>
      <c r="T16" s="211">
        <v>15</v>
      </c>
      <c r="U16" s="211">
        <v>34</v>
      </c>
      <c r="V16" s="211">
        <v>52</v>
      </c>
      <c r="W16" s="211">
        <v>9</v>
      </c>
      <c r="X16" s="211">
        <v>10</v>
      </c>
    </row>
    <row r="17" spans="1:24" x14ac:dyDescent="0.2">
      <c r="A17" s="103">
        <v>11</v>
      </c>
      <c r="B17" s="184" t="s">
        <v>512</v>
      </c>
      <c r="C17" s="103" t="s">
        <v>380</v>
      </c>
      <c r="D17" s="211">
        <v>270</v>
      </c>
      <c r="E17" s="211">
        <v>10</v>
      </c>
      <c r="F17" s="211">
        <v>8</v>
      </c>
      <c r="G17" s="211">
        <v>8</v>
      </c>
      <c r="H17" s="212" t="s">
        <v>641</v>
      </c>
      <c r="I17" s="211">
        <v>33</v>
      </c>
      <c r="J17" s="212" t="s">
        <v>641</v>
      </c>
      <c r="K17" s="211">
        <v>4</v>
      </c>
      <c r="L17" s="211">
        <v>24</v>
      </c>
      <c r="M17" s="211">
        <v>20</v>
      </c>
      <c r="N17" s="211" t="s">
        <v>641</v>
      </c>
      <c r="O17" s="211">
        <v>91</v>
      </c>
      <c r="P17" s="211">
        <v>21</v>
      </c>
      <c r="Q17" s="211">
        <v>42</v>
      </c>
      <c r="R17" s="211">
        <v>28</v>
      </c>
      <c r="S17" s="211">
        <v>10</v>
      </c>
      <c r="T17" s="211">
        <v>3</v>
      </c>
      <c r="U17" s="211">
        <v>12</v>
      </c>
      <c r="V17" s="211">
        <v>50</v>
      </c>
      <c r="W17" s="211">
        <v>1</v>
      </c>
      <c r="X17" s="211">
        <v>4</v>
      </c>
    </row>
    <row r="18" spans="1:24" s="120" customFormat="1" x14ac:dyDescent="0.2">
      <c r="A18" s="103">
        <v>12</v>
      </c>
      <c r="B18" s="184" t="s">
        <v>513</v>
      </c>
      <c r="C18" s="103" t="s">
        <v>380</v>
      </c>
      <c r="D18" s="211">
        <v>236</v>
      </c>
      <c r="E18" s="211">
        <v>2</v>
      </c>
      <c r="F18" s="212">
        <v>5</v>
      </c>
      <c r="G18" s="212">
        <v>5</v>
      </c>
      <c r="H18" s="212" t="s">
        <v>641</v>
      </c>
      <c r="I18" s="211">
        <v>62</v>
      </c>
      <c r="J18" s="212">
        <v>1</v>
      </c>
      <c r="K18" s="211">
        <v>5</v>
      </c>
      <c r="L18" s="211">
        <v>20</v>
      </c>
      <c r="M18" s="211">
        <v>17</v>
      </c>
      <c r="N18" s="212">
        <v>1</v>
      </c>
      <c r="O18" s="211">
        <v>27</v>
      </c>
      <c r="P18" s="211">
        <v>5</v>
      </c>
      <c r="Q18" s="211">
        <v>15</v>
      </c>
      <c r="R18" s="211">
        <v>7</v>
      </c>
      <c r="S18" s="211">
        <v>4</v>
      </c>
      <c r="T18" s="211" t="s">
        <v>641</v>
      </c>
      <c r="U18" s="211">
        <v>16</v>
      </c>
      <c r="V18" s="211">
        <v>69</v>
      </c>
      <c r="W18" s="211">
        <v>4</v>
      </c>
      <c r="X18" s="212">
        <v>3</v>
      </c>
    </row>
    <row r="19" spans="1:24" s="215" customFormat="1" ht="17.25" customHeight="1" x14ac:dyDescent="0.2">
      <c r="A19" s="214"/>
      <c r="B19" s="306" t="s">
        <v>501</v>
      </c>
      <c r="C19" s="320"/>
      <c r="D19" s="320"/>
      <c r="E19" s="320"/>
      <c r="F19" s="320"/>
      <c r="G19" s="320"/>
      <c r="H19" s="320"/>
      <c r="I19" s="320"/>
      <c r="J19" s="320"/>
      <c r="K19" s="320"/>
      <c r="L19" s="320"/>
      <c r="M19" s="320"/>
      <c r="N19" s="320"/>
      <c r="O19" s="320"/>
      <c r="P19" s="320"/>
      <c r="Q19" s="320"/>
      <c r="R19" s="320"/>
      <c r="S19" s="320"/>
      <c r="T19" s="320"/>
      <c r="U19" s="320"/>
      <c r="V19" s="320"/>
      <c r="W19" s="320"/>
      <c r="X19" s="320"/>
    </row>
    <row r="20" spans="1:24" s="215" customFormat="1" x14ac:dyDescent="0.2">
      <c r="A20" s="103">
        <v>13</v>
      </c>
      <c r="B20" s="225" t="s">
        <v>506</v>
      </c>
      <c r="C20" s="118" t="s">
        <v>514</v>
      </c>
      <c r="D20" s="216">
        <v>18.431432619767932</v>
      </c>
      <c r="E20" s="216">
        <v>16.205211726384363</v>
      </c>
      <c r="F20" s="216">
        <v>21.195196872382017</v>
      </c>
      <c r="G20" s="216">
        <v>21.434599156118146</v>
      </c>
      <c r="H20" s="216">
        <v>20.726672171758878</v>
      </c>
      <c r="I20" s="216">
        <v>12.995844352096714</v>
      </c>
      <c r="J20" s="216">
        <v>35.849056603773583</v>
      </c>
      <c r="K20" s="216">
        <v>16.983016983016981</v>
      </c>
      <c r="L20" s="216">
        <v>19.293924466338257</v>
      </c>
      <c r="M20" s="216">
        <v>9.0425531914893629</v>
      </c>
      <c r="N20" s="216">
        <v>23.735284759783646</v>
      </c>
      <c r="O20" s="216">
        <v>18.179369781847562</v>
      </c>
      <c r="P20" s="216">
        <v>17.154639175257731</v>
      </c>
      <c r="Q20" s="216">
        <v>17.189514396218307</v>
      </c>
      <c r="R20" s="216">
        <v>19.970082273747195</v>
      </c>
      <c r="S20" s="216">
        <v>20.410256410256412</v>
      </c>
      <c r="T20" s="216">
        <v>15.862068965517242</v>
      </c>
      <c r="U20" s="216">
        <v>17.124735729386892</v>
      </c>
      <c r="V20" s="216">
        <v>12.365591397849462</v>
      </c>
      <c r="W20" s="216">
        <v>22.018348623853214</v>
      </c>
      <c r="X20" s="216">
        <v>14.828209764918626</v>
      </c>
    </row>
    <row r="21" spans="1:24" s="215" customFormat="1" x14ac:dyDescent="0.2">
      <c r="A21" s="103">
        <v>14</v>
      </c>
      <c r="B21" s="225" t="s">
        <v>636</v>
      </c>
      <c r="C21" s="118" t="s">
        <v>514</v>
      </c>
      <c r="D21" s="216">
        <v>18.691839313751771</v>
      </c>
      <c r="E21" s="216">
        <v>14.861563517915311</v>
      </c>
      <c r="F21" s="216">
        <v>20.10611561016476</v>
      </c>
      <c r="G21" s="216">
        <v>19.957805907172997</v>
      </c>
      <c r="H21" s="216">
        <v>20.396366639141206</v>
      </c>
      <c r="I21" s="216">
        <v>17.982621836040803</v>
      </c>
      <c r="J21" s="216">
        <v>14.622641509433961</v>
      </c>
      <c r="K21" s="216">
        <v>20.479520479520481</v>
      </c>
      <c r="L21" s="216">
        <v>18.390804597701148</v>
      </c>
      <c r="M21" s="216">
        <v>14.095744680851062</v>
      </c>
      <c r="N21" s="216">
        <v>24.689786827871458</v>
      </c>
      <c r="O21" s="216">
        <v>18.381362779423647</v>
      </c>
      <c r="P21" s="216">
        <v>20.783505154639176</v>
      </c>
      <c r="Q21" s="216">
        <v>20.283626987537602</v>
      </c>
      <c r="R21" s="216">
        <v>14.547494390426326</v>
      </c>
      <c r="S21" s="216">
        <v>19.589743589743588</v>
      </c>
      <c r="T21" s="216">
        <v>8.6206896551724146</v>
      </c>
      <c r="U21" s="216">
        <v>18.921775898520085</v>
      </c>
      <c r="V21" s="216">
        <v>9.1397849462365599</v>
      </c>
      <c r="W21" s="216">
        <v>20.917431192660551</v>
      </c>
      <c r="X21" s="216">
        <v>16.094032549728752</v>
      </c>
    </row>
    <row r="22" spans="1:24" s="215" customFormat="1" x14ac:dyDescent="0.2">
      <c r="A22" s="103">
        <v>15</v>
      </c>
      <c r="B22" s="225" t="s">
        <v>637</v>
      </c>
      <c r="C22" s="118" t="s">
        <v>514</v>
      </c>
      <c r="D22" s="216">
        <v>20.591276375751541</v>
      </c>
      <c r="E22" s="216">
        <v>21.050488599348537</v>
      </c>
      <c r="F22" s="216">
        <v>20.832169784976266</v>
      </c>
      <c r="G22" s="216">
        <v>20.29535864978903</v>
      </c>
      <c r="H22" s="216">
        <v>21.882741535920726</v>
      </c>
      <c r="I22" s="216">
        <v>21.382697393275407</v>
      </c>
      <c r="J22" s="216">
        <v>25.943396226415093</v>
      </c>
      <c r="K22" s="216">
        <v>22.177822177822179</v>
      </c>
      <c r="L22" s="216">
        <v>18.144499178981938</v>
      </c>
      <c r="M22" s="216">
        <v>15.691489361702127</v>
      </c>
      <c r="N22" s="216">
        <v>22.462615335666563</v>
      </c>
      <c r="O22" s="216">
        <v>19.674117963910582</v>
      </c>
      <c r="P22" s="216">
        <v>20.659793814432987</v>
      </c>
      <c r="Q22" s="216">
        <v>18.564675547915773</v>
      </c>
      <c r="R22" s="216">
        <v>19.74569932685116</v>
      </c>
      <c r="S22" s="216">
        <v>19.487179487179489</v>
      </c>
      <c r="T22" s="216">
        <v>17.931034482758619</v>
      </c>
      <c r="U22" s="216">
        <v>23.678646934460886</v>
      </c>
      <c r="V22" s="216">
        <v>13.844086021505376</v>
      </c>
      <c r="W22" s="216">
        <v>25.688073394495415</v>
      </c>
      <c r="X22" s="216">
        <v>20.795660036166367</v>
      </c>
    </row>
    <row r="23" spans="1:24" s="215" customFormat="1" x14ac:dyDescent="0.2">
      <c r="A23" s="103">
        <v>16</v>
      </c>
      <c r="B23" s="225" t="s">
        <v>507</v>
      </c>
      <c r="C23" s="118" t="s">
        <v>514</v>
      </c>
      <c r="D23" s="216">
        <v>11.28939608624057</v>
      </c>
      <c r="E23" s="216">
        <v>12.54071661237785</v>
      </c>
      <c r="F23" s="216">
        <v>13.208600949455459</v>
      </c>
      <c r="G23" s="216">
        <v>11.603375527426159</v>
      </c>
      <c r="H23" s="216">
        <v>16.35012386457473</v>
      </c>
      <c r="I23" s="216">
        <v>10.993577635058557</v>
      </c>
      <c r="J23" s="216">
        <v>8.9622641509433958</v>
      </c>
      <c r="K23" s="216">
        <v>13.086913086913087</v>
      </c>
      <c r="L23" s="216">
        <v>11.658456486042693</v>
      </c>
      <c r="M23" s="216">
        <v>14.893617021276595</v>
      </c>
      <c r="N23" s="216">
        <v>9.6086541520839965</v>
      </c>
      <c r="O23" s="216">
        <v>10.395906275249125</v>
      </c>
      <c r="P23" s="216">
        <v>10.556701030927835</v>
      </c>
      <c r="Q23" s="216">
        <v>9.8409969918349809</v>
      </c>
      <c r="R23" s="216">
        <v>10.732984293193718</v>
      </c>
      <c r="S23" s="216">
        <v>11.282051282051283</v>
      </c>
      <c r="T23" s="216">
        <v>7.2413793103448283</v>
      </c>
      <c r="U23" s="216">
        <v>8.6680761099365746</v>
      </c>
      <c r="V23" s="216">
        <v>8.4677419354838701</v>
      </c>
      <c r="W23" s="216">
        <v>15.229357798165138</v>
      </c>
      <c r="X23" s="216">
        <v>17.17902350813743</v>
      </c>
    </row>
    <row r="24" spans="1:24" s="215" customFormat="1" x14ac:dyDescent="0.2">
      <c r="A24" s="103">
        <v>17</v>
      </c>
      <c r="B24" s="225" t="s">
        <v>508</v>
      </c>
      <c r="C24" s="118" t="s">
        <v>514</v>
      </c>
      <c r="D24" s="216">
        <v>7.9883582889748395</v>
      </c>
      <c r="E24" s="216">
        <v>10.912052117263844</v>
      </c>
      <c r="F24" s="216">
        <v>8.4054733314716561</v>
      </c>
      <c r="G24" s="216">
        <v>8.0590717299578056</v>
      </c>
      <c r="H24" s="216">
        <v>9.0834021469859625</v>
      </c>
      <c r="I24" s="216">
        <v>8.1224027200604461</v>
      </c>
      <c r="J24" s="216">
        <v>7.0754716981132075</v>
      </c>
      <c r="K24" s="216">
        <v>7.8921078921078927</v>
      </c>
      <c r="L24" s="216">
        <v>8.7027914614121507</v>
      </c>
      <c r="M24" s="216">
        <v>9.3085106382978715</v>
      </c>
      <c r="N24" s="216">
        <v>6.2678969137766467</v>
      </c>
      <c r="O24" s="216">
        <v>7.8373283059520595</v>
      </c>
      <c r="P24" s="216">
        <v>6.68041237113402</v>
      </c>
      <c r="Q24" s="216">
        <v>9.0674688440051572</v>
      </c>
      <c r="R24" s="216">
        <v>7.8160059835452502</v>
      </c>
      <c r="S24" s="216">
        <v>8.5128205128205128</v>
      </c>
      <c r="T24" s="216">
        <v>5.1724137931034484</v>
      </c>
      <c r="U24" s="216">
        <v>7.8224101479915431</v>
      </c>
      <c r="V24" s="216">
        <v>5.913978494623656</v>
      </c>
      <c r="W24" s="216">
        <v>6.7889908256880735</v>
      </c>
      <c r="X24" s="216">
        <v>6.3291139240506329</v>
      </c>
    </row>
    <row r="25" spans="1:24" s="215" customFormat="1" x14ac:dyDescent="0.2">
      <c r="A25" s="103">
        <v>18</v>
      </c>
      <c r="B25" s="225" t="s">
        <v>509</v>
      </c>
      <c r="C25" s="118" t="s">
        <v>514</v>
      </c>
      <c r="D25" s="216">
        <v>12.116570290659824</v>
      </c>
      <c r="E25" s="216">
        <v>16.897394136807815</v>
      </c>
      <c r="F25" s="216">
        <v>11.393465512426697</v>
      </c>
      <c r="G25" s="216">
        <v>11.898734177215189</v>
      </c>
      <c r="H25" s="216">
        <v>10.404624277456648</v>
      </c>
      <c r="I25" s="216">
        <v>13.675859463543635</v>
      </c>
      <c r="J25" s="216">
        <v>4.2452830188679247</v>
      </c>
      <c r="K25" s="216">
        <v>9.6903096903096895</v>
      </c>
      <c r="L25" s="216">
        <v>10.098522167487685</v>
      </c>
      <c r="M25" s="216">
        <v>10.904255319148938</v>
      </c>
      <c r="N25" s="216">
        <v>9.5450206808781406</v>
      </c>
      <c r="O25" s="216">
        <v>12.644761648262859</v>
      </c>
      <c r="P25" s="216">
        <v>11.876288659793815</v>
      </c>
      <c r="Q25" s="216">
        <v>12.247529007305543</v>
      </c>
      <c r="R25" s="216">
        <v>13.687359760658191</v>
      </c>
      <c r="S25" s="216">
        <v>11.897435897435898</v>
      </c>
      <c r="T25" s="216">
        <v>13.793103448275861</v>
      </c>
      <c r="U25" s="216">
        <v>10.570824524312897</v>
      </c>
      <c r="V25" s="216">
        <v>13.172043010752688</v>
      </c>
      <c r="W25" s="216">
        <v>4.954128440366973</v>
      </c>
      <c r="X25" s="216">
        <v>16.094032549728752</v>
      </c>
    </row>
    <row r="26" spans="1:24" s="215" customFormat="1" x14ac:dyDescent="0.2">
      <c r="A26" s="103">
        <v>19</v>
      </c>
      <c r="B26" s="225" t="s">
        <v>510</v>
      </c>
      <c r="C26" s="118" t="s">
        <v>514</v>
      </c>
      <c r="D26" s="216">
        <v>6.4220886148661585</v>
      </c>
      <c r="E26" s="216">
        <v>5.8631921824104234</v>
      </c>
      <c r="F26" s="216">
        <v>3.9095224797542585</v>
      </c>
      <c r="G26" s="216">
        <v>5.4008438818565399</v>
      </c>
      <c r="H26" s="216">
        <v>0.990916597853014</v>
      </c>
      <c r="I26" s="216">
        <v>7.4801662259161308</v>
      </c>
      <c r="J26" s="216">
        <v>2.8301886792452833</v>
      </c>
      <c r="K26" s="216">
        <v>5.9940059940059944</v>
      </c>
      <c r="L26" s="216">
        <v>6.0755336617405584</v>
      </c>
      <c r="M26" s="216">
        <v>9.0425531914893629</v>
      </c>
      <c r="N26" s="216">
        <v>3.2771237671014952</v>
      </c>
      <c r="O26" s="216">
        <v>7.8911931053056827</v>
      </c>
      <c r="P26" s="216">
        <v>7.5463917525773194</v>
      </c>
      <c r="Q26" s="216">
        <v>7.0477009024495052</v>
      </c>
      <c r="R26" s="216">
        <v>8.9379207180254294</v>
      </c>
      <c r="S26" s="216">
        <v>5.1282051282051277</v>
      </c>
      <c r="T26" s="216">
        <v>25.172413793103448</v>
      </c>
      <c r="U26" s="216">
        <v>6.6596194503171251</v>
      </c>
      <c r="V26" s="216">
        <v>14.112903225806454</v>
      </c>
      <c r="W26" s="216">
        <v>1.834862385321101</v>
      </c>
      <c r="X26" s="216">
        <v>5.6057866184448457</v>
      </c>
    </row>
    <row r="27" spans="1:24" s="215" customFormat="1" x14ac:dyDescent="0.2">
      <c r="A27" s="103">
        <v>20</v>
      </c>
      <c r="B27" s="225" t="s">
        <v>511</v>
      </c>
      <c r="C27" s="118" t="s">
        <v>514</v>
      </c>
      <c r="D27" s="216">
        <v>2.5313062459311455</v>
      </c>
      <c r="E27" s="216">
        <v>1.1807817589576548</v>
      </c>
      <c r="F27" s="216">
        <v>0.58642837196313879</v>
      </c>
      <c r="G27" s="216">
        <v>0.80168776371308015</v>
      </c>
      <c r="H27" s="216">
        <v>0.16515276630883566</v>
      </c>
      <c r="I27" s="216">
        <v>3.7778617302606725</v>
      </c>
      <c r="J27" s="217" t="s">
        <v>641</v>
      </c>
      <c r="K27" s="216">
        <v>2.7972027972027971</v>
      </c>
      <c r="L27" s="216">
        <v>4.0229885057471266</v>
      </c>
      <c r="M27" s="216">
        <v>7.1808510638297882</v>
      </c>
      <c r="N27" s="216">
        <v>0.38180082723512571</v>
      </c>
      <c r="O27" s="216">
        <v>3.4069485591166173</v>
      </c>
      <c r="P27" s="216">
        <v>3.6701030927835054</v>
      </c>
      <c r="Q27" s="216">
        <v>3.3089815212720239</v>
      </c>
      <c r="R27" s="216">
        <v>3.2535527299925207</v>
      </c>
      <c r="S27" s="216">
        <v>2.2564102564102564</v>
      </c>
      <c r="T27" s="216">
        <v>5.1724137931034484</v>
      </c>
      <c r="U27" s="216">
        <v>3.5940803382663846</v>
      </c>
      <c r="V27" s="216">
        <v>6.9892473118279561</v>
      </c>
      <c r="W27" s="216">
        <v>1.6513761467889909</v>
      </c>
      <c r="X27" s="216">
        <v>1.8083182640144666</v>
      </c>
    </row>
    <row r="28" spans="1:24" s="215" customFormat="1" x14ac:dyDescent="0.2">
      <c r="A28" s="103">
        <v>21</v>
      </c>
      <c r="B28" s="225" t="s">
        <v>512</v>
      </c>
      <c r="C28" s="118" t="s">
        <v>514</v>
      </c>
      <c r="D28" s="216">
        <v>1.0339677555240685</v>
      </c>
      <c r="E28" s="216">
        <v>0.40716612377850164</v>
      </c>
      <c r="F28" s="216">
        <v>0.2234012845573862</v>
      </c>
      <c r="G28" s="216">
        <v>0.33755274261603374</v>
      </c>
      <c r="H28" s="217" t="s">
        <v>641</v>
      </c>
      <c r="I28" s="216">
        <v>1.2466943709860219</v>
      </c>
      <c r="J28" s="217" t="s">
        <v>641</v>
      </c>
      <c r="K28" s="216">
        <v>0.39960039960039961</v>
      </c>
      <c r="L28" s="216">
        <v>1.9704433497536946</v>
      </c>
      <c r="M28" s="216">
        <v>5.3191489361702127</v>
      </c>
      <c r="N28" s="216" t="s">
        <v>641</v>
      </c>
      <c r="O28" s="216">
        <v>1.2254241852949097</v>
      </c>
      <c r="P28" s="216">
        <v>0.865979381443299</v>
      </c>
      <c r="Q28" s="216">
        <v>1.8048990116029222</v>
      </c>
      <c r="R28" s="216">
        <v>1.0471204188481675</v>
      </c>
      <c r="S28" s="216">
        <v>1.0256410256410255</v>
      </c>
      <c r="T28" s="216">
        <v>1.0344827586206897</v>
      </c>
      <c r="U28" s="216">
        <v>1.2684989429175475</v>
      </c>
      <c r="V28" s="216">
        <v>6.7204301075268811</v>
      </c>
      <c r="W28" s="216">
        <v>0.1834862385321101</v>
      </c>
      <c r="X28" s="216">
        <v>0.72332730560578662</v>
      </c>
    </row>
    <row r="29" spans="1:24" s="215" customFormat="1" x14ac:dyDescent="0.2">
      <c r="A29" s="103">
        <v>22</v>
      </c>
      <c r="B29" s="225" t="s">
        <v>513</v>
      </c>
      <c r="C29" s="118" t="s">
        <v>514</v>
      </c>
      <c r="D29" s="216">
        <v>0.90376440853214868</v>
      </c>
      <c r="E29" s="216">
        <v>8.1433224755700334E-2</v>
      </c>
      <c r="F29" s="217">
        <v>0.13962580284836637</v>
      </c>
      <c r="G29" s="217">
        <v>0.21097046413502107</v>
      </c>
      <c r="H29" s="217" t="s">
        <v>641</v>
      </c>
      <c r="I29" s="216">
        <v>2.342274272761617</v>
      </c>
      <c r="J29" s="217">
        <v>0.47169811320754718</v>
      </c>
      <c r="K29" s="216">
        <v>0.49950049950049952</v>
      </c>
      <c r="L29" s="216">
        <v>1.6420361247947455</v>
      </c>
      <c r="M29" s="216">
        <v>4.5212765957446814</v>
      </c>
      <c r="N29" s="217">
        <v>3.1816735602927138E-2</v>
      </c>
      <c r="O29" s="216">
        <v>0.36358739563695125</v>
      </c>
      <c r="P29" s="216">
        <v>0.2061855670103093</v>
      </c>
      <c r="Q29" s="216">
        <v>0.64460678985818654</v>
      </c>
      <c r="R29" s="216">
        <v>0.26178010471204188</v>
      </c>
      <c r="S29" s="216">
        <v>0.41025641025641024</v>
      </c>
      <c r="T29" s="216" t="s">
        <v>641</v>
      </c>
      <c r="U29" s="216">
        <v>1.6913319238900635</v>
      </c>
      <c r="V29" s="216">
        <v>9.2741935483870961</v>
      </c>
      <c r="W29" s="216">
        <v>0.73394495412844041</v>
      </c>
      <c r="X29" s="217">
        <v>0.54249547920433994</v>
      </c>
    </row>
    <row r="30" spans="1:24" s="215" customFormat="1" ht="17.25" customHeight="1" x14ac:dyDescent="0.2">
      <c r="A30" s="214"/>
      <c r="B30" s="306" t="s">
        <v>501</v>
      </c>
      <c r="C30" s="320"/>
      <c r="D30" s="320"/>
      <c r="E30" s="320"/>
      <c r="F30" s="320"/>
      <c r="G30" s="320"/>
      <c r="H30" s="320"/>
      <c r="I30" s="320"/>
      <c r="J30" s="320"/>
      <c r="K30" s="320"/>
      <c r="L30" s="320"/>
      <c r="M30" s="320"/>
      <c r="N30" s="320"/>
      <c r="O30" s="320"/>
      <c r="P30" s="320"/>
      <c r="Q30" s="320"/>
      <c r="R30" s="320"/>
      <c r="S30" s="320"/>
      <c r="T30" s="320"/>
      <c r="U30" s="320"/>
      <c r="V30" s="320"/>
      <c r="W30" s="320"/>
      <c r="X30" s="320"/>
    </row>
    <row r="31" spans="1:24" s="120" customFormat="1" x14ac:dyDescent="0.2">
      <c r="A31" s="103">
        <v>23</v>
      </c>
      <c r="B31" s="225" t="s">
        <v>506</v>
      </c>
      <c r="C31" s="118" t="s">
        <v>515</v>
      </c>
      <c r="D31" s="216">
        <v>18.431432619767932</v>
      </c>
      <c r="E31" s="216">
        <v>16.205211726384363</v>
      </c>
      <c r="F31" s="216">
        <v>21.195196872382017</v>
      </c>
      <c r="G31" s="216">
        <v>21.434599156118146</v>
      </c>
      <c r="H31" s="216">
        <v>20.726672171758878</v>
      </c>
      <c r="I31" s="216">
        <v>12.995844352096714</v>
      </c>
      <c r="J31" s="216">
        <v>35.849056603773583</v>
      </c>
      <c r="K31" s="216">
        <v>16.983016983016981</v>
      </c>
      <c r="L31" s="216">
        <v>19.293924466338257</v>
      </c>
      <c r="M31" s="216">
        <v>9.0425531914893629</v>
      </c>
      <c r="N31" s="216">
        <v>23.735284759783646</v>
      </c>
      <c r="O31" s="216">
        <v>18.179369781847562</v>
      </c>
      <c r="P31" s="216">
        <v>17.154639175257731</v>
      </c>
      <c r="Q31" s="216">
        <v>17.189514396218307</v>
      </c>
      <c r="R31" s="216">
        <v>19.970082273747195</v>
      </c>
      <c r="S31" s="216">
        <v>20.410256410256412</v>
      </c>
      <c r="T31" s="216">
        <v>15.862068965517242</v>
      </c>
      <c r="U31" s="216">
        <v>17.124735729386892</v>
      </c>
      <c r="V31" s="216">
        <v>12.365591397849462</v>
      </c>
      <c r="W31" s="216">
        <v>22.018348623853214</v>
      </c>
      <c r="X31" s="216">
        <v>14.828209764918626</v>
      </c>
    </row>
    <row r="32" spans="1:24" s="120" customFormat="1" x14ac:dyDescent="0.2">
      <c r="A32" s="103">
        <v>24</v>
      </c>
      <c r="B32" s="225" t="s">
        <v>642</v>
      </c>
      <c r="C32" s="118" t="s">
        <v>515</v>
      </c>
      <c r="D32" s="216">
        <v>37.123271933519703</v>
      </c>
      <c r="E32" s="216">
        <v>31.066775244299674</v>
      </c>
      <c r="F32" s="216">
        <v>41.301312482546777</v>
      </c>
      <c r="G32" s="216">
        <v>41.392405063291143</v>
      </c>
      <c r="H32" s="216">
        <v>41.123038810900084</v>
      </c>
      <c r="I32" s="216">
        <v>30.978466188137517</v>
      </c>
      <c r="J32" s="216">
        <v>50.471698113207545</v>
      </c>
      <c r="K32" s="216">
        <v>37.462537462537462</v>
      </c>
      <c r="L32" s="216">
        <v>37.684729064039402</v>
      </c>
      <c r="M32" s="216">
        <v>23.138297872340424</v>
      </c>
      <c r="N32" s="216">
        <v>48.425071587655104</v>
      </c>
      <c r="O32" s="216">
        <v>36.560732561271209</v>
      </c>
      <c r="P32" s="216">
        <v>37.938144329896907</v>
      </c>
      <c r="Q32" s="216">
        <v>37.473141383755909</v>
      </c>
      <c r="R32" s="216">
        <v>34.517576664173518</v>
      </c>
      <c r="S32" s="216">
        <v>40</v>
      </c>
      <c r="T32" s="216">
        <v>24.482758620689658</v>
      </c>
      <c r="U32" s="216">
        <v>36.04651162790698</v>
      </c>
      <c r="V32" s="216">
        <v>21.505376344086024</v>
      </c>
      <c r="W32" s="216">
        <v>42.935779816513765</v>
      </c>
      <c r="X32" s="216">
        <v>30.922242314647377</v>
      </c>
    </row>
    <row r="33" spans="1:24" s="120" customFormat="1" x14ac:dyDescent="0.2">
      <c r="A33" s="103">
        <v>25</v>
      </c>
      <c r="B33" s="225" t="s">
        <v>637</v>
      </c>
      <c r="C33" s="118" t="s">
        <v>515</v>
      </c>
      <c r="D33" s="216">
        <v>57.714548309271244</v>
      </c>
      <c r="E33" s="216">
        <v>52.11726384364821</v>
      </c>
      <c r="F33" s="216">
        <v>62.133482267523043</v>
      </c>
      <c r="G33" s="216">
        <v>61.687763713080173</v>
      </c>
      <c r="H33" s="216">
        <v>63.005780346820814</v>
      </c>
      <c r="I33" s="216">
        <v>52.361163581412924</v>
      </c>
      <c r="J33" s="216">
        <v>76.415094339622641</v>
      </c>
      <c r="K33" s="216">
        <v>59.640359640359641</v>
      </c>
      <c r="L33" s="216">
        <v>55.82922824302134</v>
      </c>
      <c r="M33" s="216">
        <v>38.829787234042549</v>
      </c>
      <c r="N33" s="216">
        <v>70.887686923321667</v>
      </c>
      <c r="O33" s="216">
        <v>56.234850525181791</v>
      </c>
      <c r="P33" s="216">
        <v>58.597938144329895</v>
      </c>
      <c r="Q33" s="216">
        <v>56.037816931671685</v>
      </c>
      <c r="R33" s="216">
        <v>54.263275991024678</v>
      </c>
      <c r="S33" s="216">
        <v>59.487179487179489</v>
      </c>
      <c r="T33" s="216">
        <v>42.413793103448278</v>
      </c>
      <c r="U33" s="216">
        <v>59.725158562367866</v>
      </c>
      <c r="V33" s="216">
        <v>35.3494623655914</v>
      </c>
      <c r="W33" s="216">
        <v>68.623853211009177</v>
      </c>
      <c r="X33" s="216">
        <v>51.717902350813745</v>
      </c>
    </row>
    <row r="34" spans="1:24" s="120" customFormat="1" x14ac:dyDescent="0.2">
      <c r="A34" s="103">
        <v>26</v>
      </c>
      <c r="B34" s="225" t="s">
        <v>507</v>
      </c>
      <c r="C34" s="118" t="s">
        <v>515</v>
      </c>
      <c r="D34" s="216">
        <v>69.003944395511809</v>
      </c>
      <c r="E34" s="216">
        <v>64.657980456026053</v>
      </c>
      <c r="F34" s="216">
        <v>75.342083216978494</v>
      </c>
      <c r="G34" s="216">
        <v>73.29113924050634</v>
      </c>
      <c r="H34" s="216">
        <v>79.35590421139554</v>
      </c>
      <c r="I34" s="216">
        <v>63.354741216471481</v>
      </c>
      <c r="J34" s="216">
        <v>85.377358490566039</v>
      </c>
      <c r="K34" s="216">
        <v>72.727272727272734</v>
      </c>
      <c r="L34" s="216">
        <v>67.487684729064028</v>
      </c>
      <c r="M34" s="216">
        <v>53.723404255319146</v>
      </c>
      <c r="N34" s="216">
        <v>80.496341075405667</v>
      </c>
      <c r="O34" s="216">
        <v>66.630756800430916</v>
      </c>
      <c r="P34" s="216">
        <v>69.154639175257728</v>
      </c>
      <c r="Q34" s="216">
        <v>65.878813923506669</v>
      </c>
      <c r="R34" s="216">
        <v>64.996260284218394</v>
      </c>
      <c r="S34" s="216">
        <v>70.769230769230774</v>
      </c>
      <c r="T34" s="216">
        <v>49.655172413793103</v>
      </c>
      <c r="U34" s="216">
        <v>68.393234672304445</v>
      </c>
      <c r="V34" s="216">
        <v>43.817204301075272</v>
      </c>
      <c r="W34" s="216">
        <v>83.853211009174316</v>
      </c>
      <c r="X34" s="216">
        <v>68.896925858951178</v>
      </c>
    </row>
    <row r="35" spans="1:24" s="120" customFormat="1" x14ac:dyDescent="0.2">
      <c r="A35" s="103">
        <v>27</v>
      </c>
      <c r="B35" s="225" t="s">
        <v>508</v>
      </c>
      <c r="C35" s="118" t="s">
        <v>515</v>
      </c>
      <c r="D35" s="216">
        <v>76.992302684486646</v>
      </c>
      <c r="E35" s="216">
        <v>75.570032573289893</v>
      </c>
      <c r="F35" s="216">
        <v>83.747556548450149</v>
      </c>
      <c r="G35" s="216">
        <v>81.350210970464147</v>
      </c>
      <c r="H35" s="216">
        <v>88.439306358381501</v>
      </c>
      <c r="I35" s="216">
        <v>71.477143936531931</v>
      </c>
      <c r="J35" s="216">
        <v>92.452830188679243</v>
      </c>
      <c r="K35" s="216">
        <v>80.619380619380621</v>
      </c>
      <c r="L35" s="216">
        <v>76.190476190476176</v>
      </c>
      <c r="M35" s="216">
        <v>63.031914893617014</v>
      </c>
      <c r="N35" s="216">
        <v>86.76423798918232</v>
      </c>
      <c r="O35" s="216">
        <v>74.468085106382972</v>
      </c>
      <c r="P35" s="216">
        <v>75.835051546391753</v>
      </c>
      <c r="Q35" s="216">
        <v>74.946282767511832</v>
      </c>
      <c r="R35" s="216">
        <v>72.812266267763647</v>
      </c>
      <c r="S35" s="216">
        <v>79.282051282051285</v>
      </c>
      <c r="T35" s="216">
        <v>54.827586206896555</v>
      </c>
      <c r="U35" s="216">
        <v>76.215644820295992</v>
      </c>
      <c r="V35" s="216">
        <v>49.731182795698928</v>
      </c>
      <c r="W35" s="216">
        <v>90.642201834862391</v>
      </c>
      <c r="X35" s="216">
        <v>75.226039783001809</v>
      </c>
    </row>
    <row r="36" spans="1:24" s="120" customFormat="1" x14ac:dyDescent="0.2">
      <c r="A36" s="103">
        <v>28</v>
      </c>
      <c r="B36" s="225" t="s">
        <v>509</v>
      </c>
      <c r="C36" s="118" t="s">
        <v>515</v>
      </c>
      <c r="D36" s="216">
        <v>89.108872975146468</v>
      </c>
      <c r="E36" s="216">
        <v>92.467426710097712</v>
      </c>
      <c r="F36" s="216">
        <v>95.14102206087685</v>
      </c>
      <c r="G36" s="216">
        <v>93.248945147679336</v>
      </c>
      <c r="H36" s="216">
        <v>98.843930635838149</v>
      </c>
      <c r="I36" s="216">
        <v>85.153003400075562</v>
      </c>
      <c r="J36" s="216">
        <v>96.698113207547166</v>
      </c>
      <c r="K36" s="216">
        <v>90.309690309690311</v>
      </c>
      <c r="L36" s="216">
        <v>86.288998357963862</v>
      </c>
      <c r="M36" s="216">
        <v>73.936170212765944</v>
      </c>
      <c r="N36" s="216">
        <v>96.309258670060458</v>
      </c>
      <c r="O36" s="216">
        <v>87.11284675464583</v>
      </c>
      <c r="P36" s="216">
        <v>87.711340206185568</v>
      </c>
      <c r="Q36" s="216">
        <v>87.193811774817377</v>
      </c>
      <c r="R36" s="216">
        <v>86.499626028421844</v>
      </c>
      <c r="S36" s="216">
        <v>91.179487179487182</v>
      </c>
      <c r="T36" s="216">
        <v>68.620689655172413</v>
      </c>
      <c r="U36" s="216">
        <v>86.786469344608889</v>
      </c>
      <c r="V36" s="216">
        <v>62.903225806451616</v>
      </c>
      <c r="W36" s="216">
        <v>95.596330275229363</v>
      </c>
      <c r="X36" s="216">
        <v>91.320072332730561</v>
      </c>
    </row>
    <row r="37" spans="1:24" s="120" customFormat="1" x14ac:dyDescent="0.2">
      <c r="A37" s="103">
        <v>29</v>
      </c>
      <c r="B37" s="225" t="s">
        <v>510</v>
      </c>
      <c r="C37" s="118" t="s">
        <v>515</v>
      </c>
      <c r="D37" s="216">
        <v>95.530961590012623</v>
      </c>
      <c r="E37" s="216">
        <v>98.330618892508141</v>
      </c>
      <c r="F37" s="216">
        <v>99.050544540631108</v>
      </c>
      <c r="G37" s="216">
        <v>98.649789029535881</v>
      </c>
      <c r="H37" s="216">
        <v>99.834847233691164</v>
      </c>
      <c r="I37" s="216">
        <v>92.633169625991698</v>
      </c>
      <c r="J37" s="216">
        <v>99.528301886792448</v>
      </c>
      <c r="K37" s="216">
        <v>96.303696303696299</v>
      </c>
      <c r="L37" s="216">
        <v>92.364532019704427</v>
      </c>
      <c r="M37" s="216">
        <v>82.978723404255305</v>
      </c>
      <c r="N37" s="216">
        <v>99.586382437161959</v>
      </c>
      <c r="O37" s="216">
        <v>95.004039859951519</v>
      </c>
      <c r="P37" s="216">
        <v>95.257731958762889</v>
      </c>
      <c r="Q37" s="216">
        <v>94.241512677266883</v>
      </c>
      <c r="R37" s="216">
        <v>95.437546746447268</v>
      </c>
      <c r="S37" s="216">
        <v>96.307692307692307</v>
      </c>
      <c r="T37" s="216">
        <v>93.793103448275858</v>
      </c>
      <c r="U37" s="216">
        <v>93.446088794926013</v>
      </c>
      <c r="V37" s="216">
        <v>77.016129032258064</v>
      </c>
      <c r="W37" s="216">
        <v>97.431192660550465</v>
      </c>
      <c r="X37" s="216">
        <v>96.9258589511754</v>
      </c>
    </row>
    <row r="38" spans="1:24" s="120" customFormat="1" x14ac:dyDescent="0.2">
      <c r="A38" s="103">
        <v>30</v>
      </c>
      <c r="B38" s="225" t="s">
        <v>511</v>
      </c>
      <c r="C38" s="118" t="s">
        <v>515</v>
      </c>
      <c r="D38" s="216">
        <v>98.062267835943771</v>
      </c>
      <c r="E38" s="216">
        <v>99.511400651465792</v>
      </c>
      <c r="F38" s="216">
        <v>99.636972912594246</v>
      </c>
      <c r="G38" s="216">
        <v>99.451476793248958</v>
      </c>
      <c r="H38" s="216">
        <v>100</v>
      </c>
      <c r="I38" s="216">
        <v>96.411031356252366</v>
      </c>
      <c r="J38" s="216">
        <v>99.528301886792448</v>
      </c>
      <c r="K38" s="216">
        <v>99.100899100899099</v>
      </c>
      <c r="L38" s="216">
        <v>96.387520525451549</v>
      </c>
      <c r="M38" s="216">
        <v>90.159574468085097</v>
      </c>
      <c r="N38" s="216">
        <v>99.968183264397084</v>
      </c>
      <c r="O38" s="216">
        <v>98.410988419068133</v>
      </c>
      <c r="P38" s="216">
        <v>98.927835051546396</v>
      </c>
      <c r="Q38" s="216">
        <v>97.5504941985389</v>
      </c>
      <c r="R38" s="216">
        <v>98.691099476439788</v>
      </c>
      <c r="S38" s="216">
        <v>98.564102564102569</v>
      </c>
      <c r="T38" s="216">
        <v>98.965517241379303</v>
      </c>
      <c r="U38" s="216">
        <v>97.040169133192393</v>
      </c>
      <c r="V38" s="216">
        <v>84.005376344086017</v>
      </c>
      <c r="W38" s="216">
        <v>99.082568807339456</v>
      </c>
      <c r="X38" s="216">
        <v>98.73417721518986</v>
      </c>
    </row>
    <row r="39" spans="1:24" s="120" customFormat="1" x14ac:dyDescent="0.2">
      <c r="A39" s="103">
        <v>31</v>
      </c>
      <c r="B39" s="225" t="s">
        <v>512</v>
      </c>
      <c r="C39" s="118" t="s">
        <v>515</v>
      </c>
      <c r="D39" s="216">
        <v>99.096235591467845</v>
      </c>
      <c r="E39" s="216">
        <v>99.918566775244287</v>
      </c>
      <c r="F39" s="216">
        <v>99.860374197151629</v>
      </c>
      <c r="G39" s="216">
        <v>99.789029535864998</v>
      </c>
      <c r="H39" s="216">
        <v>100</v>
      </c>
      <c r="I39" s="216">
        <v>97.657725727238386</v>
      </c>
      <c r="J39" s="216">
        <v>99.528301886792448</v>
      </c>
      <c r="K39" s="216">
        <v>99.500499500499501</v>
      </c>
      <c r="L39" s="216">
        <v>98.357963875205243</v>
      </c>
      <c r="M39" s="216">
        <v>95.478723404255305</v>
      </c>
      <c r="N39" s="216">
        <v>99.968183264397084</v>
      </c>
      <c r="O39" s="216">
        <v>99.636412604363045</v>
      </c>
      <c r="P39" s="216">
        <v>99.793814432989691</v>
      </c>
      <c r="Q39" s="216">
        <v>99.355393210141827</v>
      </c>
      <c r="R39" s="216">
        <v>99.738219895287955</v>
      </c>
      <c r="S39" s="216">
        <v>99.589743589743591</v>
      </c>
      <c r="T39" s="216">
        <v>99.999999999999986</v>
      </c>
      <c r="U39" s="216">
        <v>98.308668076109939</v>
      </c>
      <c r="V39" s="216">
        <v>90.725806451612897</v>
      </c>
      <c r="W39" s="216">
        <v>99.266055045871568</v>
      </c>
      <c r="X39" s="216">
        <v>99.457504520795652</v>
      </c>
    </row>
    <row r="40" spans="1:24" s="120" customFormat="1" ht="31.5" customHeight="1" x14ac:dyDescent="0.2">
      <c r="A40" s="102">
        <v>32</v>
      </c>
      <c r="B40" s="226" t="s">
        <v>513</v>
      </c>
      <c r="C40" s="118" t="s">
        <v>515</v>
      </c>
      <c r="D40" s="216">
        <v>100</v>
      </c>
      <c r="E40" s="216">
        <v>99.999999999999986</v>
      </c>
      <c r="F40" s="216">
        <v>100</v>
      </c>
      <c r="G40" s="216">
        <v>100.00000000000001</v>
      </c>
      <c r="H40" s="216">
        <v>100</v>
      </c>
      <c r="I40" s="216">
        <v>100</v>
      </c>
      <c r="J40" s="216">
        <v>100</v>
      </c>
      <c r="K40" s="216">
        <v>100</v>
      </c>
      <c r="L40" s="216">
        <v>99.999999999999986</v>
      </c>
      <c r="M40" s="216">
        <v>99.999999999999986</v>
      </c>
      <c r="N40" s="216">
        <v>100.00000000000001</v>
      </c>
      <c r="O40" s="216">
        <v>100</v>
      </c>
      <c r="P40" s="216">
        <v>100</v>
      </c>
      <c r="Q40" s="216">
        <v>100.00000000000001</v>
      </c>
      <c r="R40" s="216">
        <v>100</v>
      </c>
      <c r="S40" s="216">
        <v>100</v>
      </c>
      <c r="T40" s="216">
        <v>99.999999999999986</v>
      </c>
      <c r="U40" s="216">
        <v>100</v>
      </c>
      <c r="V40" s="216">
        <v>100</v>
      </c>
      <c r="W40" s="216">
        <v>100.00000000000001</v>
      </c>
      <c r="X40" s="216">
        <v>99.999999999999986</v>
      </c>
    </row>
    <row r="41" spans="1:24" s="120" customFormat="1" ht="25.5" x14ac:dyDescent="0.2">
      <c r="A41" s="118">
        <v>33</v>
      </c>
      <c r="B41" s="186" t="s">
        <v>640</v>
      </c>
      <c r="C41" s="118" t="s">
        <v>380</v>
      </c>
      <c r="D41" s="212">
        <v>4567</v>
      </c>
      <c r="E41" s="212">
        <v>304</v>
      </c>
      <c r="F41" s="212">
        <v>731</v>
      </c>
      <c r="G41" s="212">
        <v>521</v>
      </c>
      <c r="H41" s="212">
        <v>210</v>
      </c>
      <c r="I41" s="212">
        <v>632</v>
      </c>
      <c r="J41" s="212">
        <v>37</v>
      </c>
      <c r="K41" s="212">
        <v>138</v>
      </c>
      <c r="L41" s="212">
        <v>239</v>
      </c>
      <c r="M41" s="212">
        <v>135</v>
      </c>
      <c r="N41" s="212">
        <v>421</v>
      </c>
      <c r="O41" s="212">
        <v>1040</v>
      </c>
      <c r="P41" s="212">
        <v>362</v>
      </c>
      <c r="Q41" s="212">
        <v>291</v>
      </c>
      <c r="R41" s="212">
        <v>387</v>
      </c>
      <c r="S41" s="212">
        <v>220</v>
      </c>
      <c r="T41" s="212">
        <v>90</v>
      </c>
      <c r="U41" s="212">
        <v>281</v>
      </c>
      <c r="V41" s="212">
        <v>104</v>
      </c>
      <c r="W41" s="212">
        <v>98</v>
      </c>
      <c r="X41" s="212">
        <v>97</v>
      </c>
    </row>
    <row r="42" spans="1:24" s="120" customFormat="1" x14ac:dyDescent="0.2">
      <c r="A42" s="103">
        <v>34</v>
      </c>
      <c r="B42" s="119" t="s">
        <v>504</v>
      </c>
      <c r="C42" s="118" t="s">
        <v>505</v>
      </c>
      <c r="D42" s="213">
        <v>22.94996715568206</v>
      </c>
      <c r="E42" s="213">
        <v>20.8</v>
      </c>
      <c r="F42" s="213">
        <v>18.600000000000001</v>
      </c>
      <c r="G42" s="213">
        <v>19.7</v>
      </c>
      <c r="H42" s="213">
        <v>15.8</v>
      </c>
      <c r="I42" s="213">
        <v>25.7</v>
      </c>
      <c r="J42" s="213">
        <v>15.6</v>
      </c>
      <c r="K42" s="213">
        <v>24.4</v>
      </c>
      <c r="L42" s="213">
        <v>24.6</v>
      </c>
      <c r="M42" s="213">
        <v>32.9</v>
      </c>
      <c r="N42" s="213">
        <v>16.7</v>
      </c>
      <c r="O42" s="213">
        <v>23.8</v>
      </c>
      <c r="P42" s="213">
        <v>21.9</v>
      </c>
      <c r="Q42" s="213">
        <v>24.8</v>
      </c>
      <c r="R42" s="213">
        <v>24.9</v>
      </c>
      <c r="S42" s="213">
        <v>23.3</v>
      </c>
      <c r="T42" s="213">
        <v>33.299999999999997</v>
      </c>
      <c r="U42" s="213">
        <v>22.7</v>
      </c>
      <c r="V42" s="213">
        <v>42.3</v>
      </c>
      <c r="W42" s="213">
        <v>15.4</v>
      </c>
      <c r="X42" s="213">
        <v>22.6</v>
      </c>
    </row>
    <row r="43" spans="1:24" s="120" customFormat="1" ht="17.25" customHeight="1" x14ac:dyDescent="0.2">
      <c r="A43" s="113"/>
      <c r="B43" s="306" t="s">
        <v>501</v>
      </c>
      <c r="C43" s="320"/>
      <c r="D43" s="320"/>
      <c r="E43" s="320"/>
      <c r="F43" s="320"/>
      <c r="G43" s="320"/>
      <c r="H43" s="320"/>
      <c r="I43" s="320"/>
      <c r="J43" s="320"/>
      <c r="K43" s="320"/>
      <c r="L43" s="320"/>
      <c r="M43" s="320"/>
      <c r="N43" s="320"/>
      <c r="O43" s="320"/>
      <c r="P43" s="320"/>
      <c r="Q43" s="320"/>
      <c r="R43" s="320"/>
      <c r="S43" s="320"/>
      <c r="T43" s="320"/>
      <c r="U43" s="320"/>
      <c r="V43" s="320"/>
      <c r="W43" s="320"/>
      <c r="X43" s="320"/>
    </row>
    <row r="44" spans="1:24" s="120" customFormat="1" x14ac:dyDescent="0.2">
      <c r="A44" s="103">
        <v>35</v>
      </c>
      <c r="B44" s="184" t="s">
        <v>506</v>
      </c>
      <c r="C44" s="103" t="s">
        <v>380</v>
      </c>
      <c r="D44" s="212">
        <v>159</v>
      </c>
      <c r="E44" s="212">
        <v>13</v>
      </c>
      <c r="F44" s="212">
        <v>27</v>
      </c>
      <c r="G44" s="212">
        <v>20</v>
      </c>
      <c r="H44" s="212">
        <v>7</v>
      </c>
      <c r="I44" s="212">
        <v>7</v>
      </c>
      <c r="J44" s="212">
        <v>5</v>
      </c>
      <c r="K44" s="212">
        <v>3</v>
      </c>
      <c r="L44" s="212">
        <v>5</v>
      </c>
      <c r="M44" s="212">
        <v>2</v>
      </c>
      <c r="N44" s="212">
        <v>31</v>
      </c>
      <c r="O44" s="212">
        <v>40</v>
      </c>
      <c r="P44" s="212">
        <v>13</v>
      </c>
      <c r="Q44" s="212">
        <v>15</v>
      </c>
      <c r="R44" s="212">
        <v>12</v>
      </c>
      <c r="S44" s="212">
        <v>3</v>
      </c>
      <c r="T44" s="212">
        <v>1</v>
      </c>
      <c r="U44" s="212">
        <v>17</v>
      </c>
      <c r="V44" s="212">
        <v>2</v>
      </c>
      <c r="W44" s="212">
        <v>2</v>
      </c>
      <c r="X44" s="212">
        <v>1</v>
      </c>
    </row>
    <row r="45" spans="1:24" s="120" customFormat="1" x14ac:dyDescent="0.2">
      <c r="A45" s="103">
        <v>36</v>
      </c>
      <c r="B45" s="184" t="s">
        <v>636</v>
      </c>
      <c r="C45" s="103" t="s">
        <v>380</v>
      </c>
      <c r="D45" s="212">
        <v>449</v>
      </c>
      <c r="E45" s="212">
        <v>37</v>
      </c>
      <c r="F45" s="212">
        <v>81</v>
      </c>
      <c r="G45" s="212">
        <v>55</v>
      </c>
      <c r="H45" s="212">
        <v>26</v>
      </c>
      <c r="I45" s="212">
        <v>43</v>
      </c>
      <c r="J45" s="212">
        <v>6</v>
      </c>
      <c r="K45" s="212">
        <v>11</v>
      </c>
      <c r="L45" s="212">
        <v>26</v>
      </c>
      <c r="M45" s="212">
        <v>11</v>
      </c>
      <c r="N45" s="212">
        <v>65</v>
      </c>
      <c r="O45" s="212">
        <v>88</v>
      </c>
      <c r="P45" s="212">
        <v>37</v>
      </c>
      <c r="Q45" s="212">
        <v>24</v>
      </c>
      <c r="R45" s="212">
        <v>27</v>
      </c>
      <c r="S45" s="212">
        <v>18</v>
      </c>
      <c r="T45" s="212">
        <v>2</v>
      </c>
      <c r="U45" s="212">
        <v>34</v>
      </c>
      <c r="V45" s="212">
        <v>2</v>
      </c>
      <c r="W45" s="212">
        <v>17</v>
      </c>
      <c r="X45" s="212">
        <v>8</v>
      </c>
    </row>
    <row r="46" spans="1:24" s="120" customFormat="1" x14ac:dyDescent="0.2">
      <c r="A46" s="103">
        <v>37</v>
      </c>
      <c r="B46" s="184" t="s">
        <v>637</v>
      </c>
      <c r="C46" s="103" t="s">
        <v>380</v>
      </c>
      <c r="D46" s="212">
        <v>847</v>
      </c>
      <c r="E46" s="212">
        <v>53</v>
      </c>
      <c r="F46" s="212">
        <v>151</v>
      </c>
      <c r="G46" s="212">
        <v>108</v>
      </c>
      <c r="H46" s="212">
        <v>43</v>
      </c>
      <c r="I46" s="212">
        <v>114</v>
      </c>
      <c r="J46" s="212">
        <v>5</v>
      </c>
      <c r="K46" s="212">
        <v>21</v>
      </c>
      <c r="L46" s="212">
        <v>46</v>
      </c>
      <c r="M46" s="212">
        <v>10</v>
      </c>
      <c r="N46" s="212">
        <v>91</v>
      </c>
      <c r="O46" s="212">
        <v>168</v>
      </c>
      <c r="P46" s="212">
        <v>70</v>
      </c>
      <c r="Q46" s="212">
        <v>42</v>
      </c>
      <c r="R46" s="212">
        <v>56</v>
      </c>
      <c r="S46" s="212">
        <v>42</v>
      </c>
      <c r="T46" s="212">
        <v>8</v>
      </c>
      <c r="U46" s="212">
        <v>67</v>
      </c>
      <c r="V46" s="212">
        <v>9</v>
      </c>
      <c r="W46" s="212">
        <v>31</v>
      </c>
      <c r="X46" s="212">
        <v>31</v>
      </c>
    </row>
    <row r="47" spans="1:24" s="120" customFormat="1" x14ac:dyDescent="0.2">
      <c r="A47" s="103">
        <v>38</v>
      </c>
      <c r="B47" s="184" t="s">
        <v>507</v>
      </c>
      <c r="C47" s="103" t="s">
        <v>380</v>
      </c>
      <c r="D47" s="212">
        <v>686</v>
      </c>
      <c r="E47" s="212">
        <v>34</v>
      </c>
      <c r="F47" s="212">
        <v>151</v>
      </c>
      <c r="G47" s="212">
        <v>86</v>
      </c>
      <c r="H47" s="212">
        <v>65</v>
      </c>
      <c r="I47" s="212">
        <v>88</v>
      </c>
      <c r="J47" s="212">
        <v>8</v>
      </c>
      <c r="K47" s="212">
        <v>27</v>
      </c>
      <c r="L47" s="212">
        <v>33</v>
      </c>
      <c r="M47" s="212">
        <v>26</v>
      </c>
      <c r="N47" s="212">
        <v>66</v>
      </c>
      <c r="O47" s="212">
        <v>153</v>
      </c>
      <c r="P47" s="212">
        <v>57</v>
      </c>
      <c r="Q47" s="212">
        <v>42</v>
      </c>
      <c r="R47" s="212">
        <v>54</v>
      </c>
      <c r="S47" s="212">
        <v>31</v>
      </c>
      <c r="T47" s="212">
        <v>4</v>
      </c>
      <c r="U47" s="212">
        <v>27</v>
      </c>
      <c r="V47" s="212">
        <v>8</v>
      </c>
      <c r="W47" s="212">
        <v>20</v>
      </c>
      <c r="X47" s="212">
        <v>10</v>
      </c>
    </row>
    <row r="48" spans="1:24" s="120" customFormat="1" x14ac:dyDescent="0.2">
      <c r="A48" s="103">
        <v>39</v>
      </c>
      <c r="B48" s="184" t="s">
        <v>508</v>
      </c>
      <c r="C48" s="103" t="s">
        <v>380</v>
      </c>
      <c r="D48" s="212">
        <v>619</v>
      </c>
      <c r="E48" s="212">
        <v>45</v>
      </c>
      <c r="F48" s="212">
        <v>108</v>
      </c>
      <c r="G48" s="212">
        <v>80</v>
      </c>
      <c r="H48" s="212">
        <v>28</v>
      </c>
      <c r="I48" s="212">
        <v>94</v>
      </c>
      <c r="J48" s="212">
        <v>4</v>
      </c>
      <c r="K48" s="212">
        <v>16</v>
      </c>
      <c r="L48" s="212">
        <v>40</v>
      </c>
      <c r="M48" s="212">
        <v>12</v>
      </c>
      <c r="N48" s="212">
        <v>55</v>
      </c>
      <c r="O48" s="212">
        <v>128</v>
      </c>
      <c r="P48" s="212">
        <v>43</v>
      </c>
      <c r="Q48" s="212">
        <v>41</v>
      </c>
      <c r="R48" s="212">
        <v>44</v>
      </c>
      <c r="S48" s="212">
        <v>42</v>
      </c>
      <c r="T48" s="212">
        <v>9</v>
      </c>
      <c r="U48" s="212">
        <v>36</v>
      </c>
      <c r="V48" s="212">
        <v>12</v>
      </c>
      <c r="W48" s="212">
        <v>12</v>
      </c>
      <c r="X48" s="212">
        <v>6</v>
      </c>
    </row>
    <row r="49" spans="1:24" s="120" customFormat="1" x14ac:dyDescent="0.2">
      <c r="A49" s="103">
        <v>40</v>
      </c>
      <c r="B49" s="184" t="s">
        <v>509</v>
      </c>
      <c r="C49" s="103" t="s">
        <v>380</v>
      </c>
      <c r="D49" s="212">
        <v>901</v>
      </c>
      <c r="E49" s="212">
        <v>77</v>
      </c>
      <c r="F49" s="212">
        <v>139</v>
      </c>
      <c r="G49" s="212">
        <v>102</v>
      </c>
      <c r="H49" s="212">
        <v>37</v>
      </c>
      <c r="I49" s="212">
        <v>139</v>
      </c>
      <c r="J49" s="212">
        <v>6</v>
      </c>
      <c r="K49" s="212">
        <v>30</v>
      </c>
      <c r="L49" s="212">
        <v>30</v>
      </c>
      <c r="M49" s="212">
        <v>19</v>
      </c>
      <c r="N49" s="212">
        <v>76</v>
      </c>
      <c r="O49" s="212">
        <v>230</v>
      </c>
      <c r="P49" s="212">
        <v>73</v>
      </c>
      <c r="Q49" s="212">
        <v>56</v>
      </c>
      <c r="R49" s="212">
        <v>101</v>
      </c>
      <c r="S49" s="212">
        <v>42</v>
      </c>
      <c r="T49" s="212">
        <v>21</v>
      </c>
      <c r="U49" s="212">
        <v>41</v>
      </c>
      <c r="V49" s="212">
        <v>17</v>
      </c>
      <c r="W49" s="212">
        <v>9</v>
      </c>
      <c r="X49" s="212">
        <v>25</v>
      </c>
    </row>
    <row r="50" spans="1:24" s="120" customFormat="1" x14ac:dyDescent="0.2">
      <c r="A50" s="103">
        <v>41</v>
      </c>
      <c r="B50" s="184" t="s">
        <v>510</v>
      </c>
      <c r="C50" s="103" t="s">
        <v>380</v>
      </c>
      <c r="D50" s="212">
        <v>538</v>
      </c>
      <c r="E50" s="212">
        <v>35</v>
      </c>
      <c r="F50" s="212">
        <v>61</v>
      </c>
      <c r="G50" s="212">
        <v>59</v>
      </c>
      <c r="H50" s="212">
        <v>2</v>
      </c>
      <c r="I50" s="212">
        <v>76</v>
      </c>
      <c r="J50" s="212">
        <v>3</v>
      </c>
      <c r="K50" s="212">
        <v>18</v>
      </c>
      <c r="L50" s="212">
        <v>26</v>
      </c>
      <c r="M50" s="212">
        <v>20</v>
      </c>
      <c r="N50" s="212">
        <v>33</v>
      </c>
      <c r="O50" s="212">
        <v>143</v>
      </c>
      <c r="P50" s="212">
        <v>40</v>
      </c>
      <c r="Q50" s="212">
        <v>42</v>
      </c>
      <c r="R50" s="212">
        <v>61</v>
      </c>
      <c r="S50" s="212">
        <v>24</v>
      </c>
      <c r="T50" s="212">
        <v>36</v>
      </c>
      <c r="U50" s="212">
        <v>34</v>
      </c>
      <c r="V50" s="212">
        <v>18</v>
      </c>
      <c r="W50" s="212">
        <v>4</v>
      </c>
      <c r="X50" s="212">
        <v>7</v>
      </c>
    </row>
    <row r="51" spans="1:24" s="120" customFormat="1" x14ac:dyDescent="0.2">
      <c r="A51" s="103">
        <v>42</v>
      </c>
      <c r="B51" s="184" t="s">
        <v>511</v>
      </c>
      <c r="C51" s="103" t="s">
        <v>380</v>
      </c>
      <c r="D51" s="212">
        <v>221</v>
      </c>
      <c r="E51" s="212">
        <v>6</v>
      </c>
      <c r="F51" s="212">
        <v>9</v>
      </c>
      <c r="G51" s="212">
        <v>7</v>
      </c>
      <c r="H51" s="212">
        <v>2</v>
      </c>
      <c r="I51" s="212">
        <v>41</v>
      </c>
      <c r="J51" s="212" t="s">
        <v>641</v>
      </c>
      <c r="K51" s="212">
        <v>11</v>
      </c>
      <c r="L51" s="212">
        <v>15</v>
      </c>
      <c r="M51" s="212">
        <v>18</v>
      </c>
      <c r="N51" s="212">
        <v>4</v>
      </c>
      <c r="O51" s="212">
        <v>66</v>
      </c>
      <c r="P51" s="212">
        <v>24</v>
      </c>
      <c r="Q51" s="212">
        <v>20</v>
      </c>
      <c r="R51" s="212">
        <v>22</v>
      </c>
      <c r="S51" s="212">
        <v>10</v>
      </c>
      <c r="T51" s="212">
        <v>7</v>
      </c>
      <c r="U51" s="212">
        <v>14</v>
      </c>
      <c r="V51" s="212">
        <v>12</v>
      </c>
      <c r="W51" s="212">
        <v>3</v>
      </c>
      <c r="X51" s="212">
        <v>5</v>
      </c>
    </row>
    <row r="52" spans="1:24" s="120" customFormat="1" x14ac:dyDescent="0.2">
      <c r="A52" s="103">
        <v>43</v>
      </c>
      <c r="B52" s="184" t="s">
        <v>512</v>
      </c>
      <c r="C52" s="103" t="s">
        <v>380</v>
      </c>
      <c r="D52" s="212">
        <v>82</v>
      </c>
      <c r="E52" s="212">
        <v>4</v>
      </c>
      <c r="F52" s="212">
        <v>2</v>
      </c>
      <c r="G52" s="212">
        <v>2</v>
      </c>
      <c r="H52" s="212" t="s">
        <v>641</v>
      </c>
      <c r="I52" s="212">
        <v>14</v>
      </c>
      <c r="J52" s="212" t="s">
        <v>641</v>
      </c>
      <c r="K52" s="212" t="s">
        <v>641</v>
      </c>
      <c r="L52" s="212">
        <v>13</v>
      </c>
      <c r="M52" s="212">
        <v>9</v>
      </c>
      <c r="N52" s="212" t="s">
        <v>641</v>
      </c>
      <c r="O52" s="212">
        <v>20</v>
      </c>
      <c r="P52" s="212">
        <v>4</v>
      </c>
      <c r="Q52" s="212">
        <v>6</v>
      </c>
      <c r="R52" s="212">
        <v>10</v>
      </c>
      <c r="S52" s="212">
        <v>6</v>
      </c>
      <c r="T52" s="212">
        <v>2</v>
      </c>
      <c r="U52" s="212">
        <v>3</v>
      </c>
      <c r="V52" s="212">
        <v>7</v>
      </c>
      <c r="W52" s="212" t="s">
        <v>641</v>
      </c>
      <c r="X52" s="212">
        <v>2</v>
      </c>
    </row>
    <row r="53" spans="1:24" s="120" customFormat="1" x14ac:dyDescent="0.2">
      <c r="A53" s="103">
        <v>44</v>
      </c>
      <c r="B53" s="185" t="s">
        <v>513</v>
      </c>
      <c r="C53" s="103" t="s">
        <v>380</v>
      </c>
      <c r="D53" s="212">
        <v>65</v>
      </c>
      <c r="E53" s="212" t="s">
        <v>641</v>
      </c>
      <c r="F53" s="212">
        <v>2</v>
      </c>
      <c r="G53" s="212">
        <v>2</v>
      </c>
      <c r="H53" s="212" t="s">
        <v>641</v>
      </c>
      <c r="I53" s="212">
        <v>16</v>
      </c>
      <c r="J53" s="212" t="s">
        <v>641</v>
      </c>
      <c r="K53" s="212">
        <v>1</v>
      </c>
      <c r="L53" s="212">
        <v>5</v>
      </c>
      <c r="M53" s="212">
        <v>8</v>
      </c>
      <c r="N53" s="212" t="s">
        <v>641</v>
      </c>
      <c r="O53" s="212">
        <v>4</v>
      </c>
      <c r="P53" s="212">
        <v>1</v>
      </c>
      <c r="Q53" s="212">
        <v>3</v>
      </c>
      <c r="R53" s="212" t="s">
        <v>641</v>
      </c>
      <c r="S53" s="212">
        <v>2</v>
      </c>
      <c r="T53" s="212" t="s">
        <v>641</v>
      </c>
      <c r="U53" s="212">
        <v>8</v>
      </c>
      <c r="V53" s="212">
        <v>17</v>
      </c>
      <c r="W53" s="212" t="s">
        <v>641</v>
      </c>
      <c r="X53" s="212">
        <v>2</v>
      </c>
    </row>
    <row r="54" spans="1:24" s="215" customFormat="1" ht="17.25" customHeight="1" x14ac:dyDescent="0.2">
      <c r="A54" s="214"/>
      <c r="B54" s="306" t="s">
        <v>501</v>
      </c>
      <c r="C54" s="306"/>
      <c r="D54" s="306"/>
      <c r="E54" s="306"/>
      <c r="F54" s="306"/>
      <c r="G54" s="306"/>
      <c r="H54" s="306"/>
      <c r="I54" s="306"/>
      <c r="J54" s="306"/>
      <c r="K54" s="306"/>
      <c r="L54" s="306"/>
      <c r="M54" s="306"/>
      <c r="N54" s="306"/>
      <c r="O54" s="306"/>
      <c r="P54" s="306"/>
      <c r="Q54" s="306"/>
      <c r="R54" s="306"/>
      <c r="S54" s="306"/>
      <c r="T54" s="306"/>
      <c r="U54" s="306"/>
      <c r="V54" s="306"/>
      <c r="W54" s="306"/>
      <c r="X54" s="306"/>
    </row>
    <row r="55" spans="1:24" s="215" customFormat="1" x14ac:dyDescent="0.2">
      <c r="A55" s="103">
        <v>45</v>
      </c>
      <c r="B55" s="225" t="s">
        <v>506</v>
      </c>
      <c r="C55" s="118" t="s">
        <v>514</v>
      </c>
      <c r="D55" s="216">
        <v>3.4814977008977448</v>
      </c>
      <c r="E55" s="216">
        <v>4.2763157894736841</v>
      </c>
      <c r="F55" s="216">
        <v>3.6935704514363885</v>
      </c>
      <c r="G55" s="216">
        <v>3.8387715930902107</v>
      </c>
      <c r="H55" s="216">
        <v>3.3333333333333335</v>
      </c>
      <c r="I55" s="216">
        <v>1.1075949367088607</v>
      </c>
      <c r="J55" s="216">
        <v>13.513513513513514</v>
      </c>
      <c r="K55" s="216">
        <v>2.1739130434782608</v>
      </c>
      <c r="L55" s="216">
        <v>2.0920502092050208</v>
      </c>
      <c r="M55" s="216">
        <v>1.4814814814814816</v>
      </c>
      <c r="N55" s="216">
        <v>7.3634204275534438</v>
      </c>
      <c r="O55" s="216">
        <v>3.8461538461538463</v>
      </c>
      <c r="P55" s="216">
        <v>3.5911602209944751</v>
      </c>
      <c r="Q55" s="216">
        <v>5.1546391752577314</v>
      </c>
      <c r="R55" s="216">
        <v>3.1007751937984498</v>
      </c>
      <c r="S55" s="216">
        <v>1.3636363636363635</v>
      </c>
      <c r="T55" s="216">
        <v>1.1111111111111112</v>
      </c>
      <c r="U55" s="216">
        <v>6.0498220640569391</v>
      </c>
      <c r="V55" s="216">
        <v>1.9230769230769231</v>
      </c>
      <c r="W55" s="216">
        <v>2.0408163265306123</v>
      </c>
      <c r="X55" s="216">
        <v>1.0309278350515463</v>
      </c>
    </row>
    <row r="56" spans="1:24" s="215" customFormat="1" x14ac:dyDescent="0.2">
      <c r="A56" s="103">
        <v>46</v>
      </c>
      <c r="B56" s="225" t="s">
        <v>636</v>
      </c>
      <c r="C56" s="118" t="s">
        <v>514</v>
      </c>
      <c r="D56" s="216">
        <v>9.8313991679439461</v>
      </c>
      <c r="E56" s="216">
        <v>12.171052631578947</v>
      </c>
      <c r="F56" s="216">
        <v>11.080711354309166</v>
      </c>
      <c r="G56" s="216">
        <v>10.556621880998081</v>
      </c>
      <c r="H56" s="216">
        <v>12.380952380952381</v>
      </c>
      <c r="I56" s="216">
        <v>6.8037974683544302</v>
      </c>
      <c r="J56" s="216">
        <v>16.216216216216218</v>
      </c>
      <c r="K56" s="216">
        <v>7.9710144927536222</v>
      </c>
      <c r="L56" s="216">
        <v>10.87866108786611</v>
      </c>
      <c r="M56" s="216">
        <v>8.1481481481481488</v>
      </c>
      <c r="N56" s="216">
        <v>15.439429928741092</v>
      </c>
      <c r="O56" s="216">
        <v>8.4615384615384617</v>
      </c>
      <c r="P56" s="216">
        <v>10.220994475138122</v>
      </c>
      <c r="Q56" s="216">
        <v>8.2474226804123703</v>
      </c>
      <c r="R56" s="216">
        <v>6.9767441860465116</v>
      </c>
      <c r="S56" s="216">
        <v>8.1818181818181817</v>
      </c>
      <c r="T56" s="216">
        <v>2.2222222222222223</v>
      </c>
      <c r="U56" s="216">
        <v>12.099644128113878</v>
      </c>
      <c r="V56" s="216">
        <v>1.9230769230769231</v>
      </c>
      <c r="W56" s="216">
        <v>17.346938775510203</v>
      </c>
      <c r="X56" s="216">
        <v>8.2474226804123703</v>
      </c>
    </row>
    <row r="57" spans="1:24" s="215" customFormat="1" x14ac:dyDescent="0.2">
      <c r="A57" s="103">
        <v>47</v>
      </c>
      <c r="B57" s="225" t="s">
        <v>637</v>
      </c>
      <c r="C57" s="118" t="s">
        <v>514</v>
      </c>
      <c r="D57" s="216">
        <v>18.546091526165974</v>
      </c>
      <c r="E57" s="216">
        <v>17.434210526315788</v>
      </c>
      <c r="F57" s="216">
        <v>20.656634746922027</v>
      </c>
      <c r="G57" s="216">
        <v>20.72936660268714</v>
      </c>
      <c r="H57" s="216">
        <v>20.476190476190474</v>
      </c>
      <c r="I57" s="216">
        <v>18.037974683544302</v>
      </c>
      <c r="J57" s="216">
        <v>13.513513513513514</v>
      </c>
      <c r="K57" s="216">
        <v>15.217391304347828</v>
      </c>
      <c r="L57" s="216">
        <v>19.246861924686193</v>
      </c>
      <c r="M57" s="216">
        <v>7.4074074074074066</v>
      </c>
      <c r="N57" s="216">
        <v>21.61520190023753</v>
      </c>
      <c r="O57" s="216">
        <v>16.153846153846153</v>
      </c>
      <c r="P57" s="216">
        <v>19.337016574585636</v>
      </c>
      <c r="Q57" s="216">
        <v>14.432989690721648</v>
      </c>
      <c r="R57" s="216">
        <v>14.470284237726098</v>
      </c>
      <c r="S57" s="216">
        <v>19.090909090909093</v>
      </c>
      <c r="T57" s="216">
        <v>8.8888888888888893</v>
      </c>
      <c r="U57" s="216">
        <v>23.843416370106763</v>
      </c>
      <c r="V57" s="216">
        <v>8.6538461538461533</v>
      </c>
      <c r="W57" s="216">
        <v>31.632653061224492</v>
      </c>
      <c r="X57" s="216">
        <v>31.958762886597935</v>
      </c>
    </row>
    <row r="58" spans="1:24" s="215" customFormat="1" x14ac:dyDescent="0.2">
      <c r="A58" s="103">
        <v>48</v>
      </c>
      <c r="B58" s="225" t="s">
        <v>507</v>
      </c>
      <c r="C58" s="118" t="s">
        <v>514</v>
      </c>
      <c r="D58" s="216">
        <v>15.020801401357565</v>
      </c>
      <c r="E58" s="216">
        <v>11.184210526315789</v>
      </c>
      <c r="F58" s="216">
        <v>20.656634746922027</v>
      </c>
      <c r="G58" s="216">
        <v>16.506717850287909</v>
      </c>
      <c r="H58" s="216">
        <v>30.952380952380953</v>
      </c>
      <c r="I58" s="216">
        <v>13.924050632911392</v>
      </c>
      <c r="J58" s="216">
        <v>21.621621621621621</v>
      </c>
      <c r="K58" s="216">
        <v>19.565217391304348</v>
      </c>
      <c r="L58" s="216">
        <v>13.807531380753138</v>
      </c>
      <c r="M58" s="216">
        <v>19.25925925925926</v>
      </c>
      <c r="N58" s="216">
        <v>15.676959619952493</v>
      </c>
      <c r="O58" s="216">
        <v>14.711538461538462</v>
      </c>
      <c r="P58" s="216">
        <v>15.745856353591158</v>
      </c>
      <c r="Q58" s="216">
        <v>14.432989690721648</v>
      </c>
      <c r="R58" s="216">
        <v>13.953488372093023</v>
      </c>
      <c r="S58" s="216">
        <v>14.09090909090909</v>
      </c>
      <c r="T58" s="216">
        <v>4.4444444444444446</v>
      </c>
      <c r="U58" s="216">
        <v>9.6085409252669027</v>
      </c>
      <c r="V58" s="216">
        <v>7.6923076923076925</v>
      </c>
      <c r="W58" s="216">
        <v>20.408163265306122</v>
      </c>
      <c r="X58" s="216">
        <v>10.309278350515463</v>
      </c>
    </row>
    <row r="59" spans="1:24" s="215" customFormat="1" x14ac:dyDescent="0.2">
      <c r="A59" s="103">
        <v>49</v>
      </c>
      <c r="B59" s="225" t="s">
        <v>508</v>
      </c>
      <c r="C59" s="118" t="s">
        <v>514</v>
      </c>
      <c r="D59" s="216">
        <v>13.55375520035034</v>
      </c>
      <c r="E59" s="216">
        <v>14.802631578947366</v>
      </c>
      <c r="F59" s="216">
        <v>14.774281805745554</v>
      </c>
      <c r="G59" s="216">
        <v>15.355086372360843</v>
      </c>
      <c r="H59" s="216">
        <v>13.333333333333334</v>
      </c>
      <c r="I59" s="216">
        <v>14.873417721518987</v>
      </c>
      <c r="J59" s="216">
        <v>10.810810810810811</v>
      </c>
      <c r="K59" s="216">
        <v>11.594202898550725</v>
      </c>
      <c r="L59" s="216">
        <v>16.736401673640167</v>
      </c>
      <c r="M59" s="216">
        <v>8.8888888888888893</v>
      </c>
      <c r="N59" s="216">
        <v>13.064133016627078</v>
      </c>
      <c r="O59" s="216">
        <v>12.307692307692308</v>
      </c>
      <c r="P59" s="216">
        <v>11.878453038674033</v>
      </c>
      <c r="Q59" s="216">
        <v>14.0893470790378</v>
      </c>
      <c r="R59" s="216">
        <v>11.369509043927648</v>
      </c>
      <c r="S59" s="216">
        <v>19.090909090909093</v>
      </c>
      <c r="T59" s="216">
        <v>10</v>
      </c>
      <c r="U59" s="216">
        <v>12.811387900355871</v>
      </c>
      <c r="V59" s="216">
        <v>11.538461538461538</v>
      </c>
      <c r="W59" s="216">
        <v>12.244897959183673</v>
      </c>
      <c r="X59" s="216">
        <v>6.1855670103092786</v>
      </c>
    </row>
    <row r="60" spans="1:24" s="215" customFormat="1" x14ac:dyDescent="0.2">
      <c r="A60" s="103">
        <v>50</v>
      </c>
      <c r="B60" s="225" t="s">
        <v>509</v>
      </c>
      <c r="C60" s="118" t="s">
        <v>514</v>
      </c>
      <c r="D60" s="216">
        <v>19.728486971753885</v>
      </c>
      <c r="E60" s="216">
        <v>25.328947368421051</v>
      </c>
      <c r="F60" s="216">
        <v>19.015047879616965</v>
      </c>
      <c r="G60" s="216">
        <v>19.577735124760075</v>
      </c>
      <c r="H60" s="216">
        <v>17.61904761904762</v>
      </c>
      <c r="I60" s="216">
        <v>21.99367088607595</v>
      </c>
      <c r="J60" s="216">
        <v>16.216216216216218</v>
      </c>
      <c r="K60" s="216">
        <v>21.739130434782609</v>
      </c>
      <c r="L60" s="216">
        <v>12.552301255230125</v>
      </c>
      <c r="M60" s="216">
        <v>14.074074074074074</v>
      </c>
      <c r="N60" s="216">
        <v>18.052256532066508</v>
      </c>
      <c r="O60" s="216">
        <v>22.115384615384613</v>
      </c>
      <c r="P60" s="216">
        <v>20.165745856353592</v>
      </c>
      <c r="Q60" s="216">
        <v>19.243986254295535</v>
      </c>
      <c r="R60" s="216">
        <v>26.098191214470283</v>
      </c>
      <c r="S60" s="216">
        <v>19.090909090909093</v>
      </c>
      <c r="T60" s="216">
        <v>23.333333333333332</v>
      </c>
      <c r="U60" s="216">
        <v>14.590747330960854</v>
      </c>
      <c r="V60" s="216">
        <v>16.346153846153847</v>
      </c>
      <c r="W60" s="216">
        <v>9.183673469387756</v>
      </c>
      <c r="X60" s="216">
        <v>25.773195876288657</v>
      </c>
    </row>
    <row r="61" spans="1:24" s="215" customFormat="1" x14ac:dyDescent="0.2">
      <c r="A61" s="103">
        <v>51</v>
      </c>
      <c r="B61" s="225" t="s">
        <v>510</v>
      </c>
      <c r="C61" s="118" t="s">
        <v>514</v>
      </c>
      <c r="D61" s="216">
        <v>11.780162031968469</v>
      </c>
      <c r="E61" s="216">
        <v>11.513157894736842</v>
      </c>
      <c r="F61" s="216">
        <v>8.3447332421340636</v>
      </c>
      <c r="G61" s="216">
        <v>11.324376199616124</v>
      </c>
      <c r="H61" s="216">
        <v>0.95238095238095244</v>
      </c>
      <c r="I61" s="216">
        <v>12.025316455696203</v>
      </c>
      <c r="J61" s="216">
        <v>8.1081081081081088</v>
      </c>
      <c r="K61" s="216">
        <v>13.043478260869565</v>
      </c>
      <c r="L61" s="216">
        <v>10.87866108786611</v>
      </c>
      <c r="M61" s="216">
        <v>14.814814814814813</v>
      </c>
      <c r="N61" s="216">
        <v>7.8384798099762465</v>
      </c>
      <c r="O61" s="216">
        <v>13.750000000000002</v>
      </c>
      <c r="P61" s="216">
        <v>11.049723756906078</v>
      </c>
      <c r="Q61" s="216">
        <v>14.432989690721648</v>
      </c>
      <c r="R61" s="216">
        <v>15.762273901808785</v>
      </c>
      <c r="S61" s="216">
        <v>10.909090909090908</v>
      </c>
      <c r="T61" s="216">
        <v>40</v>
      </c>
      <c r="U61" s="216">
        <v>12.099644128113878</v>
      </c>
      <c r="V61" s="216">
        <v>17.307692307692307</v>
      </c>
      <c r="W61" s="216">
        <v>4.0816326530612246</v>
      </c>
      <c r="X61" s="216">
        <v>7.216494845360824</v>
      </c>
    </row>
    <row r="62" spans="1:24" s="215" customFormat="1" x14ac:dyDescent="0.2">
      <c r="A62" s="103">
        <v>52</v>
      </c>
      <c r="B62" s="225" t="s">
        <v>511</v>
      </c>
      <c r="C62" s="118" t="s">
        <v>514</v>
      </c>
      <c r="D62" s="216">
        <v>4.8390628421283122</v>
      </c>
      <c r="E62" s="216">
        <v>1.9736842105263157</v>
      </c>
      <c r="F62" s="216">
        <v>1.2311901504787961</v>
      </c>
      <c r="G62" s="216">
        <v>1.3435700575815739</v>
      </c>
      <c r="H62" s="216">
        <v>0.95238095238095244</v>
      </c>
      <c r="I62" s="216">
        <v>6.4873417721518987</v>
      </c>
      <c r="J62" s="217" t="s">
        <v>641</v>
      </c>
      <c r="K62" s="216">
        <v>7.9710144927536222</v>
      </c>
      <c r="L62" s="216">
        <v>6.2761506276150625</v>
      </c>
      <c r="M62" s="216">
        <v>13.333333333333334</v>
      </c>
      <c r="N62" s="216">
        <v>0.95011876484560576</v>
      </c>
      <c r="O62" s="216">
        <v>6.3461538461538458</v>
      </c>
      <c r="P62" s="216">
        <v>6.6298342541436464</v>
      </c>
      <c r="Q62" s="216">
        <v>6.8728522336769764</v>
      </c>
      <c r="R62" s="216">
        <v>5.684754521963824</v>
      </c>
      <c r="S62" s="216">
        <v>4.5454545454545459</v>
      </c>
      <c r="T62" s="216">
        <v>7.7777777777777777</v>
      </c>
      <c r="U62" s="216">
        <v>4.9822064056939501</v>
      </c>
      <c r="V62" s="216">
        <v>11.538461538461538</v>
      </c>
      <c r="W62" s="216">
        <v>3.0612244897959182</v>
      </c>
      <c r="X62" s="216">
        <v>5.1546391752577314</v>
      </c>
    </row>
    <row r="63" spans="1:24" s="215" customFormat="1" x14ac:dyDescent="0.2">
      <c r="A63" s="103">
        <v>53</v>
      </c>
      <c r="B63" s="225" t="s">
        <v>512</v>
      </c>
      <c r="C63" s="118" t="s">
        <v>514</v>
      </c>
      <c r="D63" s="216">
        <v>1.7954893803372018</v>
      </c>
      <c r="E63" s="216">
        <v>1.3157894736842104</v>
      </c>
      <c r="F63" s="216">
        <v>0.27359781121751026</v>
      </c>
      <c r="G63" s="216">
        <v>0.38387715930902111</v>
      </c>
      <c r="H63" s="217" t="s">
        <v>641</v>
      </c>
      <c r="I63" s="216">
        <v>2.2151898734177213</v>
      </c>
      <c r="J63" s="217" t="s">
        <v>641</v>
      </c>
      <c r="K63" s="216" t="s">
        <v>641</v>
      </c>
      <c r="L63" s="216">
        <v>5.439330543933055</v>
      </c>
      <c r="M63" s="216">
        <v>6.666666666666667</v>
      </c>
      <c r="N63" s="216" t="s">
        <v>641</v>
      </c>
      <c r="O63" s="216">
        <v>1.9230769230769231</v>
      </c>
      <c r="P63" s="216">
        <v>1.1049723756906076</v>
      </c>
      <c r="Q63" s="216">
        <v>2.0618556701030926</v>
      </c>
      <c r="R63" s="216">
        <v>2.5839793281653747</v>
      </c>
      <c r="S63" s="216">
        <v>2.7272727272727271</v>
      </c>
      <c r="T63" s="216">
        <v>2.2222222222222223</v>
      </c>
      <c r="U63" s="216">
        <v>1.0676156583629894</v>
      </c>
      <c r="V63" s="216">
        <v>6.7307692307692308</v>
      </c>
      <c r="W63" s="216" t="s">
        <v>641</v>
      </c>
      <c r="X63" s="216">
        <v>2.0618556701030926</v>
      </c>
    </row>
    <row r="64" spans="1:24" s="215" customFormat="1" x14ac:dyDescent="0.2">
      <c r="A64" s="103">
        <v>54</v>
      </c>
      <c r="B64" s="225" t="s">
        <v>513</v>
      </c>
      <c r="C64" s="118" t="s">
        <v>514</v>
      </c>
      <c r="D64" s="216">
        <v>1.4232537770965623</v>
      </c>
      <c r="E64" s="216" t="s">
        <v>641</v>
      </c>
      <c r="F64" s="217">
        <v>0.27359781121751026</v>
      </c>
      <c r="G64" s="217">
        <v>0.38387715930902111</v>
      </c>
      <c r="H64" s="217" t="s">
        <v>641</v>
      </c>
      <c r="I64" s="216">
        <v>2.5316455696202533</v>
      </c>
      <c r="J64" s="217" t="s">
        <v>641</v>
      </c>
      <c r="K64" s="216">
        <v>0.72463768115942029</v>
      </c>
      <c r="L64" s="216">
        <v>2.0920502092050208</v>
      </c>
      <c r="M64" s="216">
        <v>5.9259259259259265</v>
      </c>
      <c r="N64" s="217" t="s">
        <v>641</v>
      </c>
      <c r="O64" s="216">
        <v>0.38461538461538464</v>
      </c>
      <c r="P64" s="216">
        <v>0.27624309392265189</v>
      </c>
      <c r="Q64" s="216">
        <v>1.0309278350515463</v>
      </c>
      <c r="R64" s="216" t="s">
        <v>641</v>
      </c>
      <c r="S64" s="216">
        <v>0.90909090909090906</v>
      </c>
      <c r="T64" s="216" t="s">
        <v>641</v>
      </c>
      <c r="U64" s="216">
        <v>2.8469750889679712</v>
      </c>
      <c r="V64" s="216">
        <v>16.346153846153847</v>
      </c>
      <c r="W64" s="216" t="s">
        <v>641</v>
      </c>
      <c r="X64" s="217">
        <v>2.0618556701030926</v>
      </c>
    </row>
    <row r="65" spans="1:24" s="215" customFormat="1" ht="17.25" customHeight="1" x14ac:dyDescent="0.2">
      <c r="A65" s="214"/>
      <c r="B65" s="306" t="s">
        <v>501</v>
      </c>
      <c r="C65" s="306"/>
      <c r="D65" s="306"/>
      <c r="E65" s="306"/>
      <c r="F65" s="306"/>
      <c r="G65" s="306"/>
      <c r="H65" s="306"/>
      <c r="I65" s="306"/>
      <c r="J65" s="306"/>
      <c r="K65" s="306"/>
      <c r="L65" s="306"/>
      <c r="M65" s="306"/>
      <c r="N65" s="306"/>
      <c r="O65" s="306"/>
      <c r="P65" s="306"/>
      <c r="Q65" s="306"/>
      <c r="R65" s="306"/>
      <c r="S65" s="306"/>
      <c r="T65" s="306"/>
      <c r="U65" s="306"/>
      <c r="V65" s="306"/>
      <c r="W65" s="306"/>
      <c r="X65" s="306"/>
    </row>
    <row r="66" spans="1:24" s="120" customFormat="1" x14ac:dyDescent="0.2">
      <c r="A66" s="103">
        <v>55</v>
      </c>
      <c r="B66" s="225" t="s">
        <v>506</v>
      </c>
      <c r="C66" s="118" t="s">
        <v>515</v>
      </c>
      <c r="D66" s="216">
        <v>3.4814977008977448</v>
      </c>
      <c r="E66" s="216">
        <v>4.2763157894736841</v>
      </c>
      <c r="F66" s="216">
        <v>3.6935704514363885</v>
      </c>
      <c r="G66" s="216">
        <v>3.8387715930902107</v>
      </c>
      <c r="H66" s="216">
        <v>3.3333333333333335</v>
      </c>
      <c r="I66" s="216">
        <v>1.1075949367088607</v>
      </c>
      <c r="J66" s="216">
        <v>13.513513513513514</v>
      </c>
      <c r="K66" s="216">
        <v>2.1739130434782608</v>
      </c>
      <c r="L66" s="216">
        <v>2.0920502092050208</v>
      </c>
      <c r="M66" s="216">
        <v>1.4814814814814816</v>
      </c>
      <c r="N66" s="216">
        <v>7.3634204275534438</v>
      </c>
      <c r="O66" s="216">
        <v>3.8461538461538463</v>
      </c>
      <c r="P66" s="216">
        <v>3.5911602209944751</v>
      </c>
      <c r="Q66" s="216">
        <v>5.1546391752577314</v>
      </c>
      <c r="R66" s="216">
        <v>3.1007751937984498</v>
      </c>
      <c r="S66" s="216">
        <v>1.3636363636363635</v>
      </c>
      <c r="T66" s="216">
        <v>1.1111111111111112</v>
      </c>
      <c r="U66" s="216">
        <v>6.0498220640569391</v>
      </c>
      <c r="V66" s="216">
        <v>1.9230769230769231</v>
      </c>
      <c r="W66" s="216">
        <v>2.0408163265306123</v>
      </c>
      <c r="X66" s="216">
        <v>1.0309278350515463</v>
      </c>
    </row>
    <row r="67" spans="1:24" s="120" customFormat="1" x14ac:dyDescent="0.2">
      <c r="A67" s="103">
        <v>56</v>
      </c>
      <c r="B67" s="225" t="s">
        <v>636</v>
      </c>
      <c r="C67" s="118" t="s">
        <v>515</v>
      </c>
      <c r="D67" s="216">
        <v>13.31289686884169</v>
      </c>
      <c r="E67" s="216">
        <v>16.44736842105263</v>
      </c>
      <c r="F67" s="216">
        <v>14.774281805745554</v>
      </c>
      <c r="G67" s="216">
        <v>14.395393474088293</v>
      </c>
      <c r="H67" s="216">
        <v>15.714285714285715</v>
      </c>
      <c r="I67" s="216">
        <v>7.9113924050632907</v>
      </c>
      <c r="J67" s="216">
        <v>29.729729729729733</v>
      </c>
      <c r="K67" s="216">
        <v>10.144927536231883</v>
      </c>
      <c r="L67" s="216">
        <v>12.97071129707113</v>
      </c>
      <c r="M67" s="216">
        <v>9.6296296296296298</v>
      </c>
      <c r="N67" s="216">
        <v>22.802850356294535</v>
      </c>
      <c r="O67" s="216">
        <v>12.307692307692308</v>
      </c>
      <c r="P67" s="216">
        <v>13.812154696132596</v>
      </c>
      <c r="Q67" s="216">
        <v>13.402061855670102</v>
      </c>
      <c r="R67" s="216">
        <v>10.077519379844961</v>
      </c>
      <c r="S67" s="216">
        <v>9.545454545454545</v>
      </c>
      <c r="T67" s="216">
        <v>3.3333333333333335</v>
      </c>
      <c r="U67" s="216">
        <v>18.149466192170816</v>
      </c>
      <c r="V67" s="216">
        <v>3.8461538461538463</v>
      </c>
      <c r="W67" s="216">
        <v>19.387755102040817</v>
      </c>
      <c r="X67" s="216">
        <v>9.2783505154639165</v>
      </c>
    </row>
    <row r="68" spans="1:24" s="120" customFormat="1" x14ac:dyDescent="0.2">
      <c r="A68" s="103">
        <v>57</v>
      </c>
      <c r="B68" s="225" t="s">
        <v>637</v>
      </c>
      <c r="C68" s="118" t="s">
        <v>515</v>
      </c>
      <c r="D68" s="216">
        <v>31.858988395007664</v>
      </c>
      <c r="E68" s="216">
        <v>33.881578947368418</v>
      </c>
      <c r="F68" s="216">
        <v>35.430916552667583</v>
      </c>
      <c r="G68" s="216">
        <v>35.124760076775431</v>
      </c>
      <c r="H68" s="216">
        <v>36.19047619047619</v>
      </c>
      <c r="I68" s="216">
        <v>25.949367088607595</v>
      </c>
      <c r="J68" s="216">
        <v>43.243243243243249</v>
      </c>
      <c r="K68" s="216">
        <v>25.362318840579711</v>
      </c>
      <c r="L68" s="216">
        <v>32.21757322175732</v>
      </c>
      <c r="M68" s="216">
        <v>17.037037037037038</v>
      </c>
      <c r="N68" s="216">
        <v>44.418052256532064</v>
      </c>
      <c r="O68" s="216">
        <v>28.46153846153846</v>
      </c>
      <c r="P68" s="216">
        <v>33.149171270718234</v>
      </c>
      <c r="Q68" s="216">
        <v>27.83505154639175</v>
      </c>
      <c r="R68" s="216">
        <v>24.547803617571059</v>
      </c>
      <c r="S68" s="216">
        <v>28.63636363636364</v>
      </c>
      <c r="T68" s="216">
        <v>12.222222222222223</v>
      </c>
      <c r="U68" s="216">
        <v>41.992882562277579</v>
      </c>
      <c r="V68" s="216">
        <v>12.5</v>
      </c>
      <c r="W68" s="216">
        <v>51.020408163265309</v>
      </c>
      <c r="X68" s="216">
        <v>41.237113402061851</v>
      </c>
    </row>
    <row r="69" spans="1:24" s="120" customFormat="1" x14ac:dyDescent="0.2">
      <c r="A69" s="103">
        <v>58</v>
      </c>
      <c r="B69" s="225" t="s">
        <v>507</v>
      </c>
      <c r="C69" s="118" t="s">
        <v>515</v>
      </c>
      <c r="D69" s="216">
        <v>46.87978979636523</v>
      </c>
      <c r="E69" s="216">
        <v>45.065789473684205</v>
      </c>
      <c r="F69" s="216">
        <v>56.087551299589606</v>
      </c>
      <c r="G69" s="216">
        <v>51.631477927063344</v>
      </c>
      <c r="H69" s="216">
        <v>67.142857142857139</v>
      </c>
      <c r="I69" s="216">
        <v>39.87341772151899</v>
      </c>
      <c r="J69" s="216">
        <v>64.86486486486487</v>
      </c>
      <c r="K69" s="216">
        <v>44.927536231884062</v>
      </c>
      <c r="L69" s="216">
        <v>46.02510460251046</v>
      </c>
      <c r="M69" s="216">
        <v>36.296296296296298</v>
      </c>
      <c r="N69" s="216">
        <v>60.095011876484556</v>
      </c>
      <c r="O69" s="216">
        <v>43.17307692307692</v>
      </c>
      <c r="P69" s="216">
        <v>48.895027624309392</v>
      </c>
      <c r="Q69" s="216">
        <v>42.268041237113394</v>
      </c>
      <c r="R69" s="216">
        <v>38.501291989664082</v>
      </c>
      <c r="S69" s="216">
        <v>42.727272727272734</v>
      </c>
      <c r="T69" s="216">
        <v>16.666666666666668</v>
      </c>
      <c r="U69" s="216">
        <v>51.60142348754448</v>
      </c>
      <c r="V69" s="216">
        <v>20.192307692307693</v>
      </c>
      <c r="W69" s="216">
        <v>71.428571428571431</v>
      </c>
      <c r="X69" s="216">
        <v>51.546391752577314</v>
      </c>
    </row>
    <row r="70" spans="1:24" s="120" customFormat="1" x14ac:dyDescent="0.2">
      <c r="A70" s="103">
        <v>59</v>
      </c>
      <c r="B70" s="225" t="s">
        <v>508</v>
      </c>
      <c r="C70" s="118" t="s">
        <v>515</v>
      </c>
      <c r="D70" s="216">
        <v>60.433544996715568</v>
      </c>
      <c r="E70" s="216">
        <v>59.868421052631575</v>
      </c>
      <c r="F70" s="216">
        <v>70.861833105335165</v>
      </c>
      <c r="G70" s="216">
        <v>66.986564299424188</v>
      </c>
      <c r="H70" s="216">
        <v>80.476190476190467</v>
      </c>
      <c r="I70" s="216">
        <v>54.74683544303798</v>
      </c>
      <c r="J70" s="216">
        <v>75.675675675675677</v>
      </c>
      <c r="K70" s="216">
        <v>56.521739130434788</v>
      </c>
      <c r="L70" s="216">
        <v>62.761506276150627</v>
      </c>
      <c r="M70" s="216">
        <v>45.18518518518519</v>
      </c>
      <c r="N70" s="216">
        <v>73.15914489311163</v>
      </c>
      <c r="O70" s="216">
        <v>55.480769230769226</v>
      </c>
      <c r="P70" s="216">
        <v>60.773480662983424</v>
      </c>
      <c r="Q70" s="216">
        <v>56.357388316151194</v>
      </c>
      <c r="R70" s="216">
        <v>49.870801033591732</v>
      </c>
      <c r="S70" s="216">
        <v>61.818181818181827</v>
      </c>
      <c r="T70" s="216">
        <v>26.666666666666668</v>
      </c>
      <c r="U70" s="216">
        <v>64.412811387900348</v>
      </c>
      <c r="V70" s="216">
        <v>31.730769230769234</v>
      </c>
      <c r="W70" s="216">
        <v>83.673469387755105</v>
      </c>
      <c r="X70" s="216">
        <v>57.731958762886592</v>
      </c>
    </row>
    <row r="71" spans="1:24" s="120" customFormat="1" x14ac:dyDescent="0.2">
      <c r="A71" s="103">
        <v>60</v>
      </c>
      <c r="B71" s="225" t="s">
        <v>509</v>
      </c>
      <c r="C71" s="118" t="s">
        <v>515</v>
      </c>
      <c r="D71" s="216">
        <v>80.162031968469449</v>
      </c>
      <c r="E71" s="216">
        <v>85.19736842105263</v>
      </c>
      <c r="F71" s="216">
        <v>89.876880984952123</v>
      </c>
      <c r="G71" s="216">
        <v>86.56429942418427</v>
      </c>
      <c r="H71" s="216">
        <v>98.095238095238088</v>
      </c>
      <c r="I71" s="216">
        <v>76.740506329113927</v>
      </c>
      <c r="J71" s="216">
        <v>91.891891891891902</v>
      </c>
      <c r="K71" s="216">
        <v>78.260869565217405</v>
      </c>
      <c r="L71" s="216">
        <v>75.313807531380746</v>
      </c>
      <c r="M71" s="216">
        <v>59.259259259259267</v>
      </c>
      <c r="N71" s="216">
        <v>91.211401425178138</v>
      </c>
      <c r="O71" s="216">
        <v>77.59615384615384</v>
      </c>
      <c r="P71" s="216">
        <v>80.939226519337012</v>
      </c>
      <c r="Q71" s="216">
        <v>75.601374570446723</v>
      </c>
      <c r="R71" s="216">
        <v>75.968992248062023</v>
      </c>
      <c r="S71" s="216">
        <v>80.909090909090921</v>
      </c>
      <c r="T71" s="216">
        <v>50</v>
      </c>
      <c r="U71" s="216">
        <v>79.0035587188612</v>
      </c>
      <c r="V71" s="216">
        <v>48.07692307692308</v>
      </c>
      <c r="W71" s="216">
        <v>92.857142857142861</v>
      </c>
      <c r="X71" s="216">
        <v>83.505154639175245</v>
      </c>
    </row>
    <row r="72" spans="1:24" s="120" customFormat="1" x14ac:dyDescent="0.2">
      <c r="A72" s="103">
        <v>61</v>
      </c>
      <c r="B72" s="225" t="s">
        <v>510</v>
      </c>
      <c r="C72" s="118" t="s">
        <v>515</v>
      </c>
      <c r="D72" s="216">
        <v>91.942194000437922</v>
      </c>
      <c r="E72" s="216">
        <v>96.71052631578948</v>
      </c>
      <c r="F72" s="216">
        <v>98.221614227086192</v>
      </c>
      <c r="G72" s="216">
        <v>97.888675623800395</v>
      </c>
      <c r="H72" s="216">
        <v>99.047619047619037</v>
      </c>
      <c r="I72" s="216">
        <v>88.765822784810126</v>
      </c>
      <c r="J72" s="216">
        <v>100.00000000000001</v>
      </c>
      <c r="K72" s="216">
        <v>91.304347826086968</v>
      </c>
      <c r="L72" s="216">
        <v>86.192468619246853</v>
      </c>
      <c r="M72" s="216">
        <v>74.074074074074076</v>
      </c>
      <c r="N72" s="216">
        <v>99.049881235154388</v>
      </c>
      <c r="O72" s="216">
        <v>91.34615384615384</v>
      </c>
      <c r="P72" s="216">
        <v>91.988950276243088</v>
      </c>
      <c r="Q72" s="216">
        <v>90.034364261168378</v>
      </c>
      <c r="R72" s="216">
        <v>91.731266149870805</v>
      </c>
      <c r="S72" s="216">
        <v>91.818181818181827</v>
      </c>
      <c r="T72" s="216">
        <v>90</v>
      </c>
      <c r="U72" s="216">
        <v>91.10320284697508</v>
      </c>
      <c r="V72" s="216">
        <v>65.384615384615387</v>
      </c>
      <c r="W72" s="216">
        <v>96.938775510204081</v>
      </c>
      <c r="X72" s="216">
        <v>90.721649484536073</v>
      </c>
    </row>
    <row r="73" spans="1:24" s="120" customFormat="1" x14ac:dyDescent="0.2">
      <c r="A73" s="103">
        <v>62</v>
      </c>
      <c r="B73" s="225" t="s">
        <v>511</v>
      </c>
      <c r="C73" s="118" t="s">
        <v>515</v>
      </c>
      <c r="D73" s="216">
        <v>96.781256842566236</v>
      </c>
      <c r="E73" s="216">
        <v>98.684210526315795</v>
      </c>
      <c r="F73" s="216">
        <v>99.452804377564988</v>
      </c>
      <c r="G73" s="216">
        <v>99.232245681381968</v>
      </c>
      <c r="H73" s="216">
        <v>99.999999999999986</v>
      </c>
      <c r="I73" s="216">
        <v>95.25316455696202</v>
      </c>
      <c r="J73" s="216">
        <v>100.00000000000001</v>
      </c>
      <c r="K73" s="216">
        <v>99.275362318840592</v>
      </c>
      <c r="L73" s="216">
        <v>92.46861924686192</v>
      </c>
      <c r="M73" s="216">
        <v>87.407407407407405</v>
      </c>
      <c r="N73" s="216">
        <v>100</v>
      </c>
      <c r="O73" s="216">
        <v>97.692307692307679</v>
      </c>
      <c r="P73" s="216">
        <v>98.618784530386733</v>
      </c>
      <c r="Q73" s="216">
        <v>96.907216494845358</v>
      </c>
      <c r="R73" s="216">
        <v>97.41602067183463</v>
      </c>
      <c r="S73" s="216">
        <v>96.363636363636374</v>
      </c>
      <c r="T73" s="216">
        <v>97.777777777777771</v>
      </c>
      <c r="U73" s="216">
        <v>96.085409252669024</v>
      </c>
      <c r="V73" s="216">
        <v>76.92307692307692</v>
      </c>
      <c r="W73" s="216">
        <v>100</v>
      </c>
      <c r="X73" s="216">
        <v>95.876288659793801</v>
      </c>
    </row>
    <row r="74" spans="1:24" s="120" customFormat="1" x14ac:dyDescent="0.2">
      <c r="A74" s="103">
        <v>63</v>
      </c>
      <c r="B74" s="225" t="s">
        <v>512</v>
      </c>
      <c r="C74" s="118" t="s">
        <v>515</v>
      </c>
      <c r="D74" s="216">
        <v>98.576746222903438</v>
      </c>
      <c r="E74" s="216">
        <v>100</v>
      </c>
      <c r="F74" s="216">
        <v>99.726402188782501</v>
      </c>
      <c r="G74" s="216">
        <v>99.616122840690991</v>
      </c>
      <c r="H74" s="216">
        <v>99.999999999999986</v>
      </c>
      <c r="I74" s="216">
        <v>97.468354430379748</v>
      </c>
      <c r="J74" s="216">
        <v>100.00000000000001</v>
      </c>
      <c r="K74" s="216">
        <v>99.275362318840592</v>
      </c>
      <c r="L74" s="216">
        <v>97.907949790794973</v>
      </c>
      <c r="M74" s="216">
        <v>94.074074074074076</v>
      </c>
      <c r="N74" s="216">
        <v>100</v>
      </c>
      <c r="O74" s="216">
        <v>99.615384615384599</v>
      </c>
      <c r="P74" s="216">
        <v>99.723756906077341</v>
      </c>
      <c r="Q74" s="216">
        <v>98.969072164948443</v>
      </c>
      <c r="R74" s="216">
        <v>100</v>
      </c>
      <c r="S74" s="216">
        <v>99.090909090909108</v>
      </c>
      <c r="T74" s="216">
        <v>100</v>
      </c>
      <c r="U74" s="216">
        <v>97.15302491103202</v>
      </c>
      <c r="V74" s="216">
        <v>83.653846153846146</v>
      </c>
      <c r="W74" s="216">
        <v>100</v>
      </c>
      <c r="X74" s="216">
        <v>97.938144329896886</v>
      </c>
    </row>
    <row r="75" spans="1:24" s="120" customFormat="1" ht="31.5" customHeight="1" x14ac:dyDescent="0.2">
      <c r="A75" s="102">
        <v>64</v>
      </c>
      <c r="B75" s="226" t="s">
        <v>513</v>
      </c>
      <c r="C75" s="118" t="s">
        <v>515</v>
      </c>
      <c r="D75" s="216">
        <v>100</v>
      </c>
      <c r="E75" s="216">
        <v>100</v>
      </c>
      <c r="F75" s="216">
        <v>100.00000000000001</v>
      </c>
      <c r="G75" s="216">
        <v>100.00000000000001</v>
      </c>
      <c r="H75" s="216">
        <v>99.999999999999986</v>
      </c>
      <c r="I75" s="216">
        <v>100</v>
      </c>
      <c r="J75" s="216">
        <v>100.00000000000001</v>
      </c>
      <c r="K75" s="216">
        <v>100.00000000000001</v>
      </c>
      <c r="L75" s="216">
        <v>100</v>
      </c>
      <c r="M75" s="216">
        <v>100</v>
      </c>
      <c r="N75" s="216">
        <v>100</v>
      </c>
      <c r="O75" s="216">
        <v>99.999999999999986</v>
      </c>
      <c r="P75" s="216">
        <v>100</v>
      </c>
      <c r="Q75" s="216">
        <v>99.999999999999986</v>
      </c>
      <c r="R75" s="216">
        <v>100</v>
      </c>
      <c r="S75" s="216">
        <v>100.00000000000001</v>
      </c>
      <c r="T75" s="216">
        <v>100</v>
      </c>
      <c r="U75" s="216">
        <v>99.999999999999986</v>
      </c>
      <c r="V75" s="216">
        <v>100</v>
      </c>
      <c r="W75" s="216">
        <v>100</v>
      </c>
      <c r="X75" s="216">
        <v>99.999999999999972</v>
      </c>
    </row>
    <row r="76" spans="1:24" x14ac:dyDescent="0.2">
      <c r="A76" s="104"/>
    </row>
    <row r="77" spans="1:24" x14ac:dyDescent="0.2">
      <c r="A77" s="108" t="s">
        <v>468</v>
      </c>
      <c r="B77" s="134"/>
    </row>
    <row r="78" spans="1:24" x14ac:dyDescent="0.2"/>
    <row r="79" spans="1:24" x14ac:dyDescent="0.2"/>
    <row r="80" spans="1:24" x14ac:dyDescent="0.2"/>
    <row r="81" x14ac:dyDescent="0.2"/>
    <row r="82" x14ac:dyDescent="0.2"/>
    <row r="83" x14ac:dyDescent="0.2"/>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row r="1107" x14ac:dyDescent="0.2"/>
    <row r="1108" x14ac:dyDescent="0.2"/>
    <row r="1109" x14ac:dyDescent="0.2"/>
    <row r="1110" x14ac:dyDescent="0.2"/>
    <row r="1111" x14ac:dyDescent="0.2"/>
    <row r="1112" x14ac:dyDescent="0.2"/>
    <row r="1113" x14ac:dyDescent="0.2"/>
    <row r="1114" x14ac:dyDescent="0.2"/>
    <row r="1115" x14ac:dyDescent="0.2"/>
    <row r="1116" x14ac:dyDescent="0.2"/>
    <row r="1117" x14ac:dyDescent="0.2"/>
    <row r="1118" x14ac:dyDescent="0.2"/>
    <row r="1119" x14ac:dyDescent="0.2"/>
    <row r="1120" x14ac:dyDescent="0.2"/>
    <row r="1121" x14ac:dyDescent="0.2"/>
    <row r="1122" x14ac:dyDescent="0.2"/>
    <row r="1123" x14ac:dyDescent="0.2"/>
    <row r="1124" x14ac:dyDescent="0.2"/>
    <row r="1125" x14ac:dyDescent="0.2"/>
    <row r="1126" x14ac:dyDescent="0.2"/>
    <row r="1127" x14ac:dyDescent="0.2"/>
    <row r="1128" x14ac:dyDescent="0.2"/>
    <row r="1129" x14ac:dyDescent="0.2"/>
    <row r="1130" x14ac:dyDescent="0.2"/>
    <row r="1131" x14ac:dyDescent="0.2"/>
    <row r="1132" x14ac:dyDescent="0.2"/>
    <row r="1133" x14ac:dyDescent="0.2"/>
    <row r="1134" x14ac:dyDescent="0.2"/>
    <row r="1135" x14ac:dyDescent="0.2"/>
    <row r="1136" x14ac:dyDescent="0.2"/>
    <row r="1137" x14ac:dyDescent="0.2"/>
    <row r="1138" x14ac:dyDescent="0.2"/>
    <row r="1139" x14ac:dyDescent="0.2"/>
    <row r="1140" x14ac:dyDescent="0.2"/>
    <row r="1141" x14ac:dyDescent="0.2"/>
    <row r="1142" x14ac:dyDescent="0.2"/>
    <row r="1143" x14ac:dyDescent="0.2"/>
    <row r="1144" x14ac:dyDescent="0.2"/>
    <row r="1145" x14ac:dyDescent="0.2"/>
    <row r="1146" x14ac:dyDescent="0.2"/>
    <row r="1147" x14ac:dyDescent="0.2"/>
    <row r="1148" x14ac:dyDescent="0.2"/>
    <row r="1149" x14ac:dyDescent="0.2"/>
    <row r="1150" x14ac:dyDescent="0.2"/>
    <row r="1151" x14ac:dyDescent="0.2"/>
    <row r="1152" x14ac:dyDescent="0.2"/>
    <row r="1153" x14ac:dyDescent="0.2"/>
    <row r="1154" x14ac:dyDescent="0.2"/>
    <row r="1155" x14ac:dyDescent="0.2"/>
    <row r="1156" x14ac:dyDescent="0.2"/>
    <row r="1157" x14ac:dyDescent="0.2"/>
    <row r="1158" x14ac:dyDescent="0.2"/>
    <row r="1159" x14ac:dyDescent="0.2"/>
    <row r="1160" x14ac:dyDescent="0.2"/>
    <row r="1161" x14ac:dyDescent="0.2"/>
    <row r="1162" x14ac:dyDescent="0.2"/>
    <row r="1163" x14ac:dyDescent="0.2"/>
    <row r="1164" x14ac:dyDescent="0.2"/>
    <row r="1165" x14ac:dyDescent="0.2"/>
    <row r="1166" x14ac:dyDescent="0.2"/>
    <row r="1167" x14ac:dyDescent="0.2"/>
    <row r="1168" x14ac:dyDescent="0.2"/>
    <row r="1169" x14ac:dyDescent="0.2"/>
    <row r="1170" x14ac:dyDescent="0.2"/>
    <row r="1171" x14ac:dyDescent="0.2"/>
    <row r="1172" x14ac:dyDescent="0.2"/>
    <row r="1173" x14ac:dyDescent="0.2"/>
    <row r="1174" x14ac:dyDescent="0.2"/>
    <row r="1175" x14ac:dyDescent="0.2"/>
    <row r="1176" x14ac:dyDescent="0.2"/>
    <row r="1177" x14ac:dyDescent="0.2"/>
    <row r="1178" x14ac:dyDescent="0.2"/>
    <row r="1179" x14ac:dyDescent="0.2"/>
    <row r="1180" x14ac:dyDescent="0.2"/>
    <row r="1181" x14ac:dyDescent="0.2"/>
    <row r="1182" x14ac:dyDescent="0.2"/>
    <row r="1183" x14ac:dyDescent="0.2"/>
    <row r="1184" x14ac:dyDescent="0.2"/>
    <row r="1185" x14ac:dyDescent="0.2"/>
    <row r="1186" x14ac:dyDescent="0.2"/>
    <row r="1187" x14ac:dyDescent="0.2"/>
    <row r="1188" x14ac:dyDescent="0.2"/>
    <row r="1189" x14ac:dyDescent="0.2"/>
    <row r="1190" x14ac:dyDescent="0.2"/>
    <row r="1191" x14ac:dyDescent="0.2"/>
    <row r="1192" x14ac:dyDescent="0.2"/>
    <row r="1193" x14ac:dyDescent="0.2"/>
    <row r="1194" x14ac:dyDescent="0.2"/>
    <row r="1195" x14ac:dyDescent="0.2"/>
    <row r="1196" x14ac:dyDescent="0.2"/>
    <row r="1197" x14ac:dyDescent="0.2"/>
    <row r="1198" x14ac:dyDescent="0.2"/>
    <row r="1199" x14ac:dyDescent="0.2"/>
    <row r="1200" x14ac:dyDescent="0.2"/>
    <row r="1201" x14ac:dyDescent="0.2"/>
    <row r="1202" x14ac:dyDescent="0.2"/>
    <row r="1203" x14ac:dyDescent="0.2"/>
    <row r="1204" x14ac:dyDescent="0.2"/>
    <row r="1205" x14ac:dyDescent="0.2"/>
    <row r="1206" x14ac:dyDescent="0.2"/>
    <row r="1207" x14ac:dyDescent="0.2"/>
    <row r="1208" x14ac:dyDescent="0.2"/>
    <row r="1209" x14ac:dyDescent="0.2"/>
    <row r="1210" x14ac:dyDescent="0.2"/>
    <row r="1211" x14ac:dyDescent="0.2"/>
    <row r="1212" x14ac:dyDescent="0.2"/>
    <row r="1213" x14ac:dyDescent="0.2"/>
    <row r="1214" x14ac:dyDescent="0.2"/>
    <row r="1215" x14ac:dyDescent="0.2"/>
    <row r="1216" x14ac:dyDescent="0.2"/>
    <row r="1217" x14ac:dyDescent="0.2"/>
    <row r="1218" x14ac:dyDescent="0.2"/>
    <row r="1219" x14ac:dyDescent="0.2"/>
    <row r="1220" x14ac:dyDescent="0.2"/>
    <row r="1221" x14ac:dyDescent="0.2"/>
    <row r="1222" x14ac:dyDescent="0.2"/>
    <row r="1223" x14ac:dyDescent="0.2"/>
    <row r="1224" x14ac:dyDescent="0.2"/>
    <row r="1225" x14ac:dyDescent="0.2"/>
    <row r="1226" x14ac:dyDescent="0.2"/>
    <row r="1227" x14ac:dyDescent="0.2"/>
    <row r="1228" x14ac:dyDescent="0.2"/>
    <row r="1229" x14ac:dyDescent="0.2"/>
    <row r="1230" x14ac:dyDescent="0.2"/>
    <row r="1231" x14ac:dyDescent="0.2"/>
    <row r="1232" x14ac:dyDescent="0.2"/>
    <row r="1233" x14ac:dyDescent="0.2"/>
    <row r="1234" x14ac:dyDescent="0.2"/>
    <row r="1235" x14ac:dyDescent="0.2"/>
    <row r="1236" x14ac:dyDescent="0.2"/>
    <row r="1237" x14ac:dyDescent="0.2"/>
    <row r="1238" x14ac:dyDescent="0.2"/>
    <row r="1239" x14ac:dyDescent="0.2"/>
    <row r="1240" x14ac:dyDescent="0.2"/>
    <row r="1241" x14ac:dyDescent="0.2"/>
    <row r="1242" x14ac:dyDescent="0.2"/>
    <row r="1243" x14ac:dyDescent="0.2"/>
    <row r="1244" x14ac:dyDescent="0.2"/>
    <row r="1245" x14ac:dyDescent="0.2"/>
    <row r="1246" x14ac:dyDescent="0.2"/>
    <row r="1247" x14ac:dyDescent="0.2"/>
    <row r="1248" x14ac:dyDescent="0.2"/>
    <row r="1249" x14ac:dyDescent="0.2"/>
    <row r="1250" x14ac:dyDescent="0.2"/>
    <row r="1251" x14ac:dyDescent="0.2"/>
    <row r="1252" x14ac:dyDescent="0.2"/>
    <row r="1253" x14ac:dyDescent="0.2"/>
    <row r="1254" x14ac:dyDescent="0.2"/>
    <row r="1255" x14ac:dyDescent="0.2"/>
    <row r="1256" x14ac:dyDescent="0.2"/>
    <row r="1257" x14ac:dyDescent="0.2"/>
    <row r="1258" x14ac:dyDescent="0.2"/>
    <row r="1259" x14ac:dyDescent="0.2"/>
    <row r="1260" x14ac:dyDescent="0.2"/>
    <row r="1261" x14ac:dyDescent="0.2"/>
    <row r="1262" x14ac:dyDescent="0.2"/>
    <row r="1263" x14ac:dyDescent="0.2"/>
    <row r="1264" x14ac:dyDescent="0.2"/>
    <row r="1265" x14ac:dyDescent="0.2"/>
    <row r="1266" x14ac:dyDescent="0.2"/>
    <row r="1267" x14ac:dyDescent="0.2"/>
    <row r="1268" x14ac:dyDescent="0.2"/>
    <row r="1269" x14ac:dyDescent="0.2"/>
    <row r="1270" x14ac:dyDescent="0.2"/>
    <row r="1271" x14ac:dyDescent="0.2"/>
    <row r="1272" x14ac:dyDescent="0.2"/>
    <row r="1273" x14ac:dyDescent="0.2"/>
    <row r="1274" x14ac:dyDescent="0.2"/>
    <row r="1275" x14ac:dyDescent="0.2"/>
    <row r="1276" x14ac:dyDescent="0.2"/>
    <row r="1277" x14ac:dyDescent="0.2"/>
    <row r="1278" x14ac:dyDescent="0.2"/>
    <row r="1279" x14ac:dyDescent="0.2"/>
    <row r="1280" x14ac:dyDescent="0.2"/>
    <row r="1281" x14ac:dyDescent="0.2"/>
    <row r="1282" x14ac:dyDescent="0.2"/>
    <row r="1283" x14ac:dyDescent="0.2"/>
    <row r="1284" x14ac:dyDescent="0.2"/>
    <row r="1285" x14ac:dyDescent="0.2"/>
    <row r="1286" x14ac:dyDescent="0.2"/>
    <row r="1287" x14ac:dyDescent="0.2"/>
    <row r="1288" x14ac:dyDescent="0.2"/>
    <row r="1289" x14ac:dyDescent="0.2"/>
    <row r="1290" x14ac:dyDescent="0.2"/>
    <row r="1291" x14ac:dyDescent="0.2"/>
    <row r="1292" x14ac:dyDescent="0.2"/>
    <row r="1293" x14ac:dyDescent="0.2"/>
    <row r="1294" x14ac:dyDescent="0.2"/>
    <row r="1295" x14ac:dyDescent="0.2"/>
    <row r="1296" x14ac:dyDescent="0.2"/>
    <row r="1297" x14ac:dyDescent="0.2"/>
    <row r="1298" x14ac:dyDescent="0.2"/>
    <row r="1299" x14ac:dyDescent="0.2"/>
    <row r="1300" x14ac:dyDescent="0.2"/>
    <row r="1301" x14ac:dyDescent="0.2"/>
    <row r="1302" x14ac:dyDescent="0.2"/>
    <row r="1303" x14ac:dyDescent="0.2"/>
    <row r="1304" x14ac:dyDescent="0.2"/>
    <row r="1305" x14ac:dyDescent="0.2"/>
    <row r="1306" x14ac:dyDescent="0.2"/>
    <row r="1307" x14ac:dyDescent="0.2"/>
    <row r="1308" x14ac:dyDescent="0.2"/>
    <row r="1309" x14ac:dyDescent="0.2"/>
    <row r="1310" x14ac:dyDescent="0.2"/>
    <row r="1311" x14ac:dyDescent="0.2"/>
    <row r="1312" x14ac:dyDescent="0.2"/>
    <row r="1313" x14ac:dyDescent="0.2"/>
    <row r="1314" x14ac:dyDescent="0.2"/>
    <row r="1315" x14ac:dyDescent="0.2"/>
    <row r="1316" x14ac:dyDescent="0.2"/>
    <row r="1317" x14ac:dyDescent="0.2"/>
    <row r="1318" x14ac:dyDescent="0.2"/>
    <row r="1319" x14ac:dyDescent="0.2"/>
    <row r="1320" x14ac:dyDescent="0.2"/>
    <row r="1321" x14ac:dyDescent="0.2"/>
    <row r="1322" x14ac:dyDescent="0.2"/>
    <row r="1323" x14ac:dyDescent="0.2"/>
    <row r="1324" x14ac:dyDescent="0.2"/>
    <row r="1325" x14ac:dyDescent="0.2"/>
    <row r="1326" x14ac:dyDescent="0.2"/>
    <row r="1327" x14ac:dyDescent="0.2"/>
    <row r="1328" x14ac:dyDescent="0.2"/>
    <row r="1329" x14ac:dyDescent="0.2"/>
    <row r="1330" x14ac:dyDescent="0.2"/>
    <row r="1331" x14ac:dyDescent="0.2"/>
    <row r="1332" x14ac:dyDescent="0.2"/>
    <row r="1333" x14ac:dyDescent="0.2"/>
    <row r="1334" x14ac:dyDescent="0.2"/>
    <row r="1335" x14ac:dyDescent="0.2"/>
    <row r="1336" x14ac:dyDescent="0.2"/>
    <row r="1337" x14ac:dyDescent="0.2"/>
    <row r="1338" x14ac:dyDescent="0.2"/>
    <row r="1339" x14ac:dyDescent="0.2"/>
    <row r="1340" x14ac:dyDescent="0.2"/>
    <row r="1341" x14ac:dyDescent="0.2"/>
    <row r="1342" x14ac:dyDescent="0.2"/>
    <row r="1343" x14ac:dyDescent="0.2"/>
    <row r="1344" x14ac:dyDescent="0.2"/>
    <row r="1345" x14ac:dyDescent="0.2"/>
    <row r="1346" x14ac:dyDescent="0.2"/>
    <row r="1347" x14ac:dyDescent="0.2"/>
    <row r="1348" x14ac:dyDescent="0.2"/>
    <row r="1349" x14ac:dyDescent="0.2"/>
    <row r="1350" x14ac:dyDescent="0.2"/>
    <row r="1351" x14ac:dyDescent="0.2"/>
    <row r="1352" x14ac:dyDescent="0.2"/>
    <row r="1353" x14ac:dyDescent="0.2"/>
    <row r="1354" x14ac:dyDescent="0.2"/>
    <row r="1355" x14ac:dyDescent="0.2"/>
    <row r="1356" x14ac:dyDescent="0.2"/>
    <row r="1357" x14ac:dyDescent="0.2"/>
    <row r="1358" x14ac:dyDescent="0.2"/>
    <row r="1359" x14ac:dyDescent="0.2"/>
    <row r="1360" x14ac:dyDescent="0.2"/>
    <row r="1361" x14ac:dyDescent="0.2"/>
    <row r="1362" x14ac:dyDescent="0.2"/>
    <row r="1363" x14ac:dyDescent="0.2"/>
    <row r="1364" x14ac:dyDescent="0.2"/>
    <row r="1365" x14ac:dyDescent="0.2"/>
    <row r="1366" x14ac:dyDescent="0.2"/>
    <row r="1367" x14ac:dyDescent="0.2"/>
    <row r="1368" x14ac:dyDescent="0.2"/>
    <row r="1369" x14ac:dyDescent="0.2"/>
    <row r="1370" x14ac:dyDescent="0.2"/>
    <row r="1371" x14ac:dyDescent="0.2"/>
    <row r="1372" x14ac:dyDescent="0.2"/>
    <row r="1373" x14ac:dyDescent="0.2"/>
    <row r="1374" x14ac:dyDescent="0.2"/>
    <row r="1375" x14ac:dyDescent="0.2"/>
    <row r="1376" x14ac:dyDescent="0.2"/>
    <row r="1377" x14ac:dyDescent="0.2"/>
    <row r="1378" x14ac:dyDescent="0.2"/>
    <row r="1379" x14ac:dyDescent="0.2"/>
    <row r="1380" x14ac:dyDescent="0.2"/>
    <row r="1381" x14ac:dyDescent="0.2"/>
    <row r="1382" x14ac:dyDescent="0.2"/>
    <row r="1383" x14ac:dyDescent="0.2"/>
    <row r="1384" x14ac:dyDescent="0.2"/>
    <row r="1385" x14ac:dyDescent="0.2"/>
    <row r="1386" x14ac:dyDescent="0.2"/>
    <row r="1387" x14ac:dyDescent="0.2"/>
    <row r="1388" x14ac:dyDescent="0.2"/>
    <row r="1389" x14ac:dyDescent="0.2"/>
    <row r="1390" x14ac:dyDescent="0.2"/>
    <row r="1391" x14ac:dyDescent="0.2"/>
    <row r="1392" x14ac:dyDescent="0.2"/>
    <row r="1393" x14ac:dyDescent="0.2"/>
    <row r="1394" x14ac:dyDescent="0.2"/>
    <row r="1395" x14ac:dyDescent="0.2"/>
    <row r="1396" x14ac:dyDescent="0.2"/>
    <row r="1397" x14ac:dyDescent="0.2"/>
    <row r="1398" x14ac:dyDescent="0.2"/>
    <row r="1399" x14ac:dyDescent="0.2"/>
    <row r="1400" x14ac:dyDescent="0.2"/>
    <row r="1401" x14ac:dyDescent="0.2"/>
    <row r="1402" x14ac:dyDescent="0.2"/>
    <row r="1403" x14ac:dyDescent="0.2"/>
    <row r="1404" x14ac:dyDescent="0.2"/>
    <row r="1405" x14ac:dyDescent="0.2"/>
    <row r="1406" x14ac:dyDescent="0.2"/>
    <row r="1407" x14ac:dyDescent="0.2"/>
    <row r="1408" x14ac:dyDescent="0.2"/>
    <row r="1409" x14ac:dyDescent="0.2"/>
    <row r="1410" x14ac:dyDescent="0.2"/>
    <row r="1411" x14ac:dyDescent="0.2"/>
    <row r="1412" x14ac:dyDescent="0.2"/>
    <row r="1413" x14ac:dyDescent="0.2"/>
    <row r="1414" x14ac:dyDescent="0.2"/>
    <row r="1415" x14ac:dyDescent="0.2"/>
    <row r="1416" x14ac:dyDescent="0.2"/>
    <row r="1417" x14ac:dyDescent="0.2"/>
    <row r="1418" x14ac:dyDescent="0.2"/>
    <row r="1419" x14ac:dyDescent="0.2"/>
    <row r="1420" x14ac:dyDescent="0.2"/>
    <row r="1421" x14ac:dyDescent="0.2"/>
    <row r="1422" x14ac:dyDescent="0.2"/>
    <row r="1423" x14ac:dyDescent="0.2"/>
    <row r="1424" x14ac:dyDescent="0.2"/>
    <row r="1425" x14ac:dyDescent="0.2"/>
    <row r="1426" x14ac:dyDescent="0.2"/>
    <row r="1427" x14ac:dyDescent="0.2"/>
    <row r="1428" x14ac:dyDescent="0.2"/>
    <row r="1429" x14ac:dyDescent="0.2"/>
    <row r="1430" x14ac:dyDescent="0.2"/>
    <row r="1431" x14ac:dyDescent="0.2"/>
    <row r="1432" x14ac:dyDescent="0.2"/>
    <row r="1433" x14ac:dyDescent="0.2"/>
    <row r="1434" x14ac:dyDescent="0.2"/>
    <row r="1435" x14ac:dyDescent="0.2"/>
    <row r="1436" x14ac:dyDescent="0.2"/>
    <row r="1437" x14ac:dyDescent="0.2"/>
    <row r="1438" x14ac:dyDescent="0.2"/>
    <row r="1439" x14ac:dyDescent="0.2"/>
    <row r="1440" x14ac:dyDescent="0.2"/>
    <row r="1441" x14ac:dyDescent="0.2"/>
    <row r="1442" x14ac:dyDescent="0.2"/>
    <row r="1443" x14ac:dyDescent="0.2"/>
    <row r="1444" x14ac:dyDescent="0.2"/>
    <row r="1445" x14ac:dyDescent="0.2"/>
    <row r="1446" x14ac:dyDescent="0.2"/>
    <row r="1447" x14ac:dyDescent="0.2"/>
    <row r="1448" x14ac:dyDescent="0.2"/>
    <row r="1449" x14ac:dyDescent="0.2"/>
    <row r="1450" x14ac:dyDescent="0.2"/>
    <row r="1451" x14ac:dyDescent="0.2"/>
    <row r="1452" x14ac:dyDescent="0.2"/>
    <row r="1453" x14ac:dyDescent="0.2"/>
    <row r="1454" x14ac:dyDescent="0.2"/>
    <row r="1455" x14ac:dyDescent="0.2"/>
    <row r="1456" x14ac:dyDescent="0.2"/>
    <row r="1457" x14ac:dyDescent="0.2"/>
    <row r="1458" x14ac:dyDescent="0.2"/>
    <row r="1459" x14ac:dyDescent="0.2"/>
    <row r="1460" x14ac:dyDescent="0.2"/>
    <row r="1461" x14ac:dyDescent="0.2"/>
    <row r="1462" x14ac:dyDescent="0.2"/>
    <row r="1463" x14ac:dyDescent="0.2"/>
    <row r="1464" x14ac:dyDescent="0.2"/>
    <row r="1465" x14ac:dyDescent="0.2"/>
    <row r="1466" x14ac:dyDescent="0.2"/>
    <row r="1467" x14ac:dyDescent="0.2"/>
    <row r="1468" x14ac:dyDescent="0.2"/>
    <row r="1469" x14ac:dyDescent="0.2"/>
    <row r="1470" x14ac:dyDescent="0.2"/>
    <row r="1471" x14ac:dyDescent="0.2"/>
    <row r="1472" x14ac:dyDescent="0.2"/>
    <row r="1473" x14ac:dyDescent="0.2"/>
    <row r="1474" x14ac:dyDescent="0.2"/>
    <row r="1475" x14ac:dyDescent="0.2"/>
    <row r="1476" x14ac:dyDescent="0.2"/>
    <row r="1477" x14ac:dyDescent="0.2"/>
    <row r="1478" x14ac:dyDescent="0.2"/>
    <row r="1479" x14ac:dyDescent="0.2"/>
    <row r="1480" x14ac:dyDescent="0.2"/>
    <row r="1481" x14ac:dyDescent="0.2"/>
    <row r="1482" x14ac:dyDescent="0.2"/>
    <row r="1483" x14ac:dyDescent="0.2"/>
    <row r="1484" x14ac:dyDescent="0.2"/>
    <row r="1485" x14ac:dyDescent="0.2"/>
    <row r="1486" x14ac:dyDescent="0.2"/>
    <row r="1487" x14ac:dyDescent="0.2"/>
    <row r="1488" x14ac:dyDescent="0.2"/>
    <row r="1489" x14ac:dyDescent="0.2"/>
    <row r="1490" x14ac:dyDescent="0.2"/>
    <row r="1491" x14ac:dyDescent="0.2"/>
    <row r="1492" x14ac:dyDescent="0.2"/>
    <row r="1493" x14ac:dyDescent="0.2"/>
    <row r="1494" x14ac:dyDescent="0.2"/>
    <row r="1495" x14ac:dyDescent="0.2"/>
    <row r="1496" x14ac:dyDescent="0.2"/>
    <row r="1497" x14ac:dyDescent="0.2"/>
    <row r="1498" x14ac:dyDescent="0.2"/>
    <row r="1499" x14ac:dyDescent="0.2"/>
    <row r="1500" x14ac:dyDescent="0.2"/>
    <row r="1501" x14ac:dyDescent="0.2"/>
    <row r="1502" x14ac:dyDescent="0.2"/>
    <row r="1503" x14ac:dyDescent="0.2"/>
    <row r="1504" x14ac:dyDescent="0.2"/>
    <row r="1505" x14ac:dyDescent="0.2"/>
    <row r="1506" x14ac:dyDescent="0.2"/>
    <row r="1507" x14ac:dyDescent="0.2"/>
    <row r="1508" x14ac:dyDescent="0.2"/>
    <row r="1509" x14ac:dyDescent="0.2"/>
    <row r="1510" x14ac:dyDescent="0.2"/>
    <row r="1511" x14ac:dyDescent="0.2"/>
    <row r="1512" x14ac:dyDescent="0.2"/>
    <row r="1513" x14ac:dyDescent="0.2"/>
    <row r="1514" x14ac:dyDescent="0.2"/>
    <row r="1515" x14ac:dyDescent="0.2"/>
    <row r="1516" x14ac:dyDescent="0.2"/>
    <row r="1517" x14ac:dyDescent="0.2"/>
    <row r="1518" x14ac:dyDescent="0.2"/>
    <row r="1519" x14ac:dyDescent="0.2"/>
    <row r="1520" x14ac:dyDescent="0.2"/>
    <row r="1521" x14ac:dyDescent="0.2"/>
    <row r="1522" x14ac:dyDescent="0.2"/>
    <row r="1523" x14ac:dyDescent="0.2"/>
    <row r="1524" x14ac:dyDescent="0.2"/>
    <row r="1525" x14ac:dyDescent="0.2"/>
    <row r="1526" x14ac:dyDescent="0.2"/>
    <row r="1527" x14ac:dyDescent="0.2"/>
    <row r="1528" x14ac:dyDescent="0.2"/>
    <row r="1529" x14ac:dyDescent="0.2"/>
    <row r="1530" x14ac:dyDescent="0.2"/>
    <row r="1531" x14ac:dyDescent="0.2"/>
    <row r="1532" x14ac:dyDescent="0.2"/>
    <row r="1533" x14ac:dyDescent="0.2"/>
    <row r="1534" x14ac:dyDescent="0.2"/>
    <row r="1535" x14ac:dyDescent="0.2"/>
    <row r="1536" x14ac:dyDescent="0.2"/>
    <row r="1537" x14ac:dyDescent="0.2"/>
    <row r="1538" x14ac:dyDescent="0.2"/>
    <row r="1539" x14ac:dyDescent="0.2"/>
    <row r="1540" x14ac:dyDescent="0.2"/>
    <row r="1541" x14ac:dyDescent="0.2"/>
    <row r="1542" x14ac:dyDescent="0.2"/>
    <row r="1543" x14ac:dyDescent="0.2"/>
    <row r="1544" x14ac:dyDescent="0.2"/>
    <row r="1545" x14ac:dyDescent="0.2"/>
    <row r="1546" x14ac:dyDescent="0.2"/>
    <row r="1547" x14ac:dyDescent="0.2"/>
    <row r="1548" x14ac:dyDescent="0.2"/>
    <row r="1549" x14ac:dyDescent="0.2"/>
    <row r="1550" x14ac:dyDescent="0.2"/>
    <row r="1551" x14ac:dyDescent="0.2"/>
    <row r="1552" x14ac:dyDescent="0.2"/>
    <row r="1553" x14ac:dyDescent="0.2"/>
    <row r="1554" x14ac:dyDescent="0.2"/>
    <row r="1555" x14ac:dyDescent="0.2"/>
    <row r="1556" x14ac:dyDescent="0.2"/>
    <row r="1557" x14ac:dyDescent="0.2"/>
    <row r="1558" x14ac:dyDescent="0.2"/>
    <row r="1559" x14ac:dyDescent="0.2"/>
    <row r="1560" x14ac:dyDescent="0.2"/>
    <row r="1561" x14ac:dyDescent="0.2"/>
    <row r="1562" x14ac:dyDescent="0.2"/>
    <row r="1563" x14ac:dyDescent="0.2"/>
    <row r="1564" x14ac:dyDescent="0.2"/>
    <row r="1565" x14ac:dyDescent="0.2"/>
    <row r="1566" x14ac:dyDescent="0.2"/>
    <row r="1567" x14ac:dyDescent="0.2"/>
    <row r="1568" x14ac:dyDescent="0.2"/>
    <row r="1569" x14ac:dyDescent="0.2"/>
    <row r="1570" x14ac:dyDescent="0.2"/>
    <row r="1571" x14ac:dyDescent="0.2"/>
    <row r="1572" x14ac:dyDescent="0.2"/>
    <row r="1573" x14ac:dyDescent="0.2"/>
    <row r="1574" x14ac:dyDescent="0.2"/>
    <row r="1575" x14ac:dyDescent="0.2"/>
    <row r="1576" x14ac:dyDescent="0.2"/>
    <row r="1577" x14ac:dyDescent="0.2"/>
    <row r="1578" x14ac:dyDescent="0.2"/>
    <row r="1579" x14ac:dyDescent="0.2"/>
    <row r="1580" x14ac:dyDescent="0.2"/>
    <row r="1581" x14ac:dyDescent="0.2"/>
    <row r="1582" x14ac:dyDescent="0.2"/>
    <row r="1583" x14ac:dyDescent="0.2"/>
    <row r="1584" x14ac:dyDescent="0.2"/>
    <row r="1585" x14ac:dyDescent="0.2"/>
    <row r="1586" x14ac:dyDescent="0.2"/>
    <row r="1587" x14ac:dyDescent="0.2"/>
    <row r="1588" x14ac:dyDescent="0.2"/>
    <row r="1589" x14ac:dyDescent="0.2"/>
    <row r="1590" x14ac:dyDescent="0.2"/>
    <row r="1591" x14ac:dyDescent="0.2"/>
    <row r="1592" x14ac:dyDescent="0.2"/>
    <row r="1593" x14ac:dyDescent="0.2"/>
    <row r="1594" x14ac:dyDescent="0.2"/>
    <row r="1595" x14ac:dyDescent="0.2"/>
    <row r="1596" x14ac:dyDescent="0.2"/>
    <row r="1597" x14ac:dyDescent="0.2"/>
    <row r="1598" x14ac:dyDescent="0.2"/>
    <row r="1599" x14ac:dyDescent="0.2"/>
    <row r="1600" x14ac:dyDescent="0.2"/>
    <row r="1601" x14ac:dyDescent="0.2"/>
    <row r="1602" x14ac:dyDescent="0.2"/>
    <row r="1603" x14ac:dyDescent="0.2"/>
    <row r="1604" x14ac:dyDescent="0.2"/>
    <row r="1605" x14ac:dyDescent="0.2"/>
    <row r="1606" x14ac:dyDescent="0.2"/>
    <row r="1607" x14ac:dyDescent="0.2"/>
    <row r="1608" x14ac:dyDescent="0.2"/>
    <row r="1609" x14ac:dyDescent="0.2"/>
    <row r="1610" x14ac:dyDescent="0.2"/>
    <row r="1611" x14ac:dyDescent="0.2"/>
    <row r="1612" x14ac:dyDescent="0.2"/>
    <row r="1613" x14ac:dyDescent="0.2"/>
    <row r="1614" x14ac:dyDescent="0.2"/>
    <row r="1615" x14ac:dyDescent="0.2"/>
    <row r="1616" x14ac:dyDescent="0.2"/>
    <row r="1617" x14ac:dyDescent="0.2"/>
    <row r="1618" x14ac:dyDescent="0.2"/>
    <row r="1619" x14ac:dyDescent="0.2"/>
    <row r="1620" x14ac:dyDescent="0.2"/>
    <row r="1621" x14ac:dyDescent="0.2"/>
    <row r="1622" x14ac:dyDescent="0.2"/>
    <row r="1623" x14ac:dyDescent="0.2"/>
    <row r="1624" x14ac:dyDescent="0.2"/>
    <row r="1625" x14ac:dyDescent="0.2"/>
    <row r="1626" x14ac:dyDescent="0.2"/>
    <row r="1627" x14ac:dyDescent="0.2"/>
    <row r="1628" x14ac:dyDescent="0.2"/>
    <row r="1629" x14ac:dyDescent="0.2"/>
    <row r="1630" x14ac:dyDescent="0.2"/>
    <row r="1631" x14ac:dyDescent="0.2"/>
    <row r="1632" x14ac:dyDescent="0.2"/>
    <row r="1633" x14ac:dyDescent="0.2"/>
    <row r="1634" x14ac:dyDescent="0.2"/>
    <row r="1635" x14ac:dyDescent="0.2"/>
    <row r="1636" x14ac:dyDescent="0.2"/>
    <row r="1637" x14ac:dyDescent="0.2"/>
    <row r="1638" x14ac:dyDescent="0.2"/>
    <row r="1639" x14ac:dyDescent="0.2"/>
    <row r="1640" x14ac:dyDescent="0.2"/>
    <row r="1641" x14ac:dyDescent="0.2"/>
    <row r="1642" x14ac:dyDescent="0.2"/>
    <row r="1643" x14ac:dyDescent="0.2"/>
    <row r="1644" x14ac:dyDescent="0.2"/>
    <row r="1645" x14ac:dyDescent="0.2"/>
    <row r="1646" x14ac:dyDescent="0.2"/>
    <row r="1647" x14ac:dyDescent="0.2"/>
    <row r="1648" x14ac:dyDescent="0.2"/>
    <row r="1649" x14ac:dyDescent="0.2"/>
    <row r="1650" x14ac:dyDescent="0.2"/>
    <row r="1651" x14ac:dyDescent="0.2"/>
    <row r="1652" x14ac:dyDescent="0.2"/>
    <row r="1653" x14ac:dyDescent="0.2"/>
    <row r="1654" x14ac:dyDescent="0.2"/>
    <row r="1655" x14ac:dyDescent="0.2"/>
    <row r="1656" x14ac:dyDescent="0.2"/>
    <row r="1657" x14ac:dyDescent="0.2"/>
    <row r="1658" x14ac:dyDescent="0.2"/>
    <row r="1659" x14ac:dyDescent="0.2"/>
    <row r="1660" x14ac:dyDescent="0.2"/>
    <row r="1661" x14ac:dyDescent="0.2"/>
    <row r="1662" x14ac:dyDescent="0.2"/>
    <row r="1663" x14ac:dyDescent="0.2"/>
    <row r="1664" x14ac:dyDescent="0.2"/>
    <row r="1665" x14ac:dyDescent="0.2"/>
    <row r="1666" x14ac:dyDescent="0.2"/>
    <row r="1667" x14ac:dyDescent="0.2"/>
    <row r="1668" x14ac:dyDescent="0.2"/>
    <row r="1669" x14ac:dyDescent="0.2"/>
    <row r="1670" x14ac:dyDescent="0.2"/>
    <row r="1671" x14ac:dyDescent="0.2"/>
    <row r="1672" x14ac:dyDescent="0.2"/>
    <row r="1673" x14ac:dyDescent="0.2"/>
    <row r="1674" x14ac:dyDescent="0.2"/>
    <row r="1675" x14ac:dyDescent="0.2"/>
    <row r="1676" x14ac:dyDescent="0.2"/>
    <row r="1677" x14ac:dyDescent="0.2"/>
    <row r="1678" x14ac:dyDescent="0.2"/>
    <row r="1679" x14ac:dyDescent="0.2"/>
    <row r="1680" x14ac:dyDescent="0.2"/>
    <row r="1681" x14ac:dyDescent="0.2"/>
    <row r="1682" x14ac:dyDescent="0.2"/>
    <row r="1683" x14ac:dyDescent="0.2"/>
    <row r="1684" x14ac:dyDescent="0.2"/>
    <row r="1685" x14ac:dyDescent="0.2"/>
    <row r="1686" x14ac:dyDescent="0.2"/>
    <row r="1687" x14ac:dyDescent="0.2"/>
    <row r="1688" x14ac:dyDescent="0.2"/>
    <row r="1689" x14ac:dyDescent="0.2"/>
    <row r="1690" x14ac:dyDescent="0.2"/>
    <row r="1691" x14ac:dyDescent="0.2"/>
    <row r="1692" x14ac:dyDescent="0.2"/>
    <row r="1693" x14ac:dyDescent="0.2"/>
    <row r="1694" x14ac:dyDescent="0.2"/>
    <row r="1695" x14ac:dyDescent="0.2"/>
    <row r="1696" x14ac:dyDescent="0.2"/>
    <row r="1697" x14ac:dyDescent="0.2"/>
    <row r="1698" x14ac:dyDescent="0.2"/>
    <row r="1699" x14ac:dyDescent="0.2"/>
    <row r="1700" x14ac:dyDescent="0.2"/>
    <row r="1701" x14ac:dyDescent="0.2"/>
    <row r="1702" x14ac:dyDescent="0.2"/>
    <row r="1703" x14ac:dyDescent="0.2"/>
    <row r="1704" x14ac:dyDescent="0.2"/>
    <row r="1705" x14ac:dyDescent="0.2"/>
    <row r="1706" x14ac:dyDescent="0.2"/>
    <row r="1707" x14ac:dyDescent="0.2"/>
    <row r="1708" x14ac:dyDescent="0.2"/>
    <row r="1709" x14ac:dyDescent="0.2"/>
    <row r="1710" x14ac:dyDescent="0.2"/>
    <row r="1711" x14ac:dyDescent="0.2"/>
    <row r="1712" x14ac:dyDescent="0.2"/>
    <row r="1713" x14ac:dyDescent="0.2"/>
    <row r="1714" x14ac:dyDescent="0.2"/>
    <row r="1715" x14ac:dyDescent="0.2"/>
    <row r="1716" x14ac:dyDescent="0.2"/>
    <row r="1717" x14ac:dyDescent="0.2"/>
    <row r="1718" x14ac:dyDescent="0.2"/>
    <row r="1719" x14ac:dyDescent="0.2"/>
    <row r="1720" x14ac:dyDescent="0.2"/>
    <row r="1721" x14ac:dyDescent="0.2"/>
    <row r="1722" x14ac:dyDescent="0.2"/>
    <row r="1723" x14ac:dyDescent="0.2"/>
    <row r="1724" x14ac:dyDescent="0.2"/>
    <row r="1725" x14ac:dyDescent="0.2"/>
    <row r="1726" x14ac:dyDescent="0.2"/>
    <row r="1727" x14ac:dyDescent="0.2"/>
    <row r="1728" x14ac:dyDescent="0.2"/>
    <row r="1729" x14ac:dyDescent="0.2"/>
    <row r="1730" x14ac:dyDescent="0.2"/>
    <row r="1731" x14ac:dyDescent="0.2"/>
    <row r="1732" x14ac:dyDescent="0.2"/>
    <row r="1733" x14ac:dyDescent="0.2"/>
    <row r="1734" x14ac:dyDescent="0.2"/>
    <row r="1735" x14ac:dyDescent="0.2"/>
    <row r="1736" x14ac:dyDescent="0.2"/>
    <row r="1737" x14ac:dyDescent="0.2"/>
    <row r="1738" x14ac:dyDescent="0.2"/>
    <row r="1739" x14ac:dyDescent="0.2"/>
    <row r="1740" x14ac:dyDescent="0.2"/>
    <row r="1741" x14ac:dyDescent="0.2"/>
    <row r="1742" x14ac:dyDescent="0.2"/>
    <row r="1743" x14ac:dyDescent="0.2"/>
    <row r="1744" x14ac:dyDescent="0.2"/>
    <row r="1745" x14ac:dyDescent="0.2"/>
    <row r="1746" x14ac:dyDescent="0.2"/>
    <row r="1747" x14ac:dyDescent="0.2"/>
    <row r="1748" x14ac:dyDescent="0.2"/>
    <row r="1749" x14ac:dyDescent="0.2"/>
    <row r="1750" x14ac:dyDescent="0.2"/>
    <row r="1751" x14ac:dyDescent="0.2"/>
    <row r="1752" x14ac:dyDescent="0.2"/>
    <row r="1753" x14ac:dyDescent="0.2"/>
    <row r="1754" x14ac:dyDescent="0.2"/>
    <row r="1755" x14ac:dyDescent="0.2"/>
    <row r="1756" x14ac:dyDescent="0.2"/>
    <row r="1757" x14ac:dyDescent="0.2"/>
    <row r="1758" x14ac:dyDescent="0.2"/>
    <row r="1759" x14ac:dyDescent="0.2"/>
    <row r="1760" x14ac:dyDescent="0.2"/>
    <row r="1761" x14ac:dyDescent="0.2"/>
    <row r="1762" x14ac:dyDescent="0.2"/>
    <row r="1763" x14ac:dyDescent="0.2"/>
    <row r="1764" x14ac:dyDescent="0.2"/>
    <row r="1765" x14ac:dyDescent="0.2"/>
    <row r="1766" x14ac:dyDescent="0.2"/>
    <row r="1767" x14ac:dyDescent="0.2"/>
    <row r="1768" x14ac:dyDescent="0.2"/>
    <row r="1769" x14ac:dyDescent="0.2"/>
    <row r="1770" x14ac:dyDescent="0.2"/>
    <row r="1771" x14ac:dyDescent="0.2"/>
    <row r="1772" x14ac:dyDescent="0.2"/>
    <row r="1773" x14ac:dyDescent="0.2"/>
    <row r="1774" x14ac:dyDescent="0.2"/>
    <row r="1775" x14ac:dyDescent="0.2"/>
    <row r="1776" x14ac:dyDescent="0.2"/>
    <row r="1777" x14ac:dyDescent="0.2"/>
    <row r="1778" x14ac:dyDescent="0.2"/>
    <row r="1779" x14ac:dyDescent="0.2"/>
    <row r="1780" x14ac:dyDescent="0.2"/>
    <row r="1781" x14ac:dyDescent="0.2"/>
    <row r="1782" x14ac:dyDescent="0.2"/>
    <row r="1783" x14ac:dyDescent="0.2"/>
    <row r="1784" x14ac:dyDescent="0.2"/>
    <row r="1785" x14ac:dyDescent="0.2"/>
    <row r="1786" x14ac:dyDescent="0.2"/>
    <row r="1787" x14ac:dyDescent="0.2"/>
    <row r="1788" x14ac:dyDescent="0.2"/>
    <row r="1789" x14ac:dyDescent="0.2"/>
    <row r="1790" x14ac:dyDescent="0.2"/>
    <row r="1791" x14ac:dyDescent="0.2"/>
    <row r="1792" x14ac:dyDescent="0.2"/>
    <row r="1793" x14ac:dyDescent="0.2"/>
    <row r="1794" x14ac:dyDescent="0.2"/>
    <row r="1795" x14ac:dyDescent="0.2"/>
    <row r="1796" x14ac:dyDescent="0.2"/>
    <row r="1797" x14ac:dyDescent="0.2"/>
    <row r="1798" x14ac:dyDescent="0.2"/>
    <row r="1799" x14ac:dyDescent="0.2"/>
    <row r="1800" x14ac:dyDescent="0.2"/>
    <row r="1801" x14ac:dyDescent="0.2"/>
    <row r="1802" x14ac:dyDescent="0.2"/>
    <row r="1803" x14ac:dyDescent="0.2"/>
    <row r="1804" x14ac:dyDescent="0.2"/>
    <row r="1805" x14ac:dyDescent="0.2"/>
    <row r="1806" x14ac:dyDescent="0.2"/>
    <row r="1807" x14ac:dyDescent="0.2"/>
    <row r="1808" x14ac:dyDescent="0.2"/>
    <row r="1809" x14ac:dyDescent="0.2"/>
    <row r="1810" x14ac:dyDescent="0.2"/>
    <row r="1811" x14ac:dyDescent="0.2"/>
    <row r="1812" x14ac:dyDescent="0.2"/>
    <row r="1813" x14ac:dyDescent="0.2"/>
    <row r="1814" x14ac:dyDescent="0.2"/>
    <row r="1815" x14ac:dyDescent="0.2"/>
    <row r="1816" x14ac:dyDescent="0.2"/>
    <row r="1817" x14ac:dyDescent="0.2"/>
    <row r="1818" x14ac:dyDescent="0.2"/>
    <row r="1819" x14ac:dyDescent="0.2"/>
    <row r="1820" x14ac:dyDescent="0.2"/>
    <row r="1821" x14ac:dyDescent="0.2"/>
    <row r="1822" x14ac:dyDescent="0.2"/>
    <row r="1823" x14ac:dyDescent="0.2"/>
    <row r="1824" x14ac:dyDescent="0.2"/>
    <row r="1825" x14ac:dyDescent="0.2"/>
    <row r="1826" x14ac:dyDescent="0.2"/>
    <row r="1827" x14ac:dyDescent="0.2"/>
    <row r="1828" x14ac:dyDescent="0.2"/>
    <row r="1829" x14ac:dyDescent="0.2"/>
    <row r="1830" x14ac:dyDescent="0.2"/>
    <row r="1831" x14ac:dyDescent="0.2"/>
    <row r="1832" x14ac:dyDescent="0.2"/>
    <row r="1833" x14ac:dyDescent="0.2"/>
    <row r="1834" x14ac:dyDescent="0.2"/>
    <row r="1835" x14ac:dyDescent="0.2"/>
    <row r="1836" x14ac:dyDescent="0.2"/>
    <row r="1837" x14ac:dyDescent="0.2"/>
    <row r="1838" x14ac:dyDescent="0.2"/>
    <row r="1839" x14ac:dyDescent="0.2"/>
    <row r="1840" x14ac:dyDescent="0.2"/>
    <row r="1841" x14ac:dyDescent="0.2"/>
    <row r="1842" x14ac:dyDescent="0.2"/>
    <row r="1843" x14ac:dyDescent="0.2"/>
    <row r="1844" x14ac:dyDescent="0.2"/>
    <row r="1845" x14ac:dyDescent="0.2"/>
    <row r="1846" x14ac:dyDescent="0.2"/>
    <row r="1847" x14ac:dyDescent="0.2"/>
    <row r="1848" x14ac:dyDescent="0.2"/>
    <row r="1849" x14ac:dyDescent="0.2"/>
    <row r="1850" x14ac:dyDescent="0.2"/>
    <row r="1851" x14ac:dyDescent="0.2"/>
    <row r="1852" x14ac:dyDescent="0.2"/>
    <row r="1853" x14ac:dyDescent="0.2"/>
    <row r="1854" x14ac:dyDescent="0.2"/>
    <row r="1855" x14ac:dyDescent="0.2"/>
    <row r="1856" x14ac:dyDescent="0.2"/>
    <row r="1857" x14ac:dyDescent="0.2"/>
    <row r="1858" x14ac:dyDescent="0.2"/>
    <row r="1859" x14ac:dyDescent="0.2"/>
    <row r="1860" x14ac:dyDescent="0.2"/>
    <row r="1861" x14ac:dyDescent="0.2"/>
    <row r="1862" x14ac:dyDescent="0.2"/>
    <row r="1863" x14ac:dyDescent="0.2"/>
    <row r="1864" x14ac:dyDescent="0.2"/>
    <row r="1865" x14ac:dyDescent="0.2"/>
    <row r="1866" x14ac:dyDescent="0.2"/>
    <row r="1867" x14ac:dyDescent="0.2"/>
    <row r="1868" x14ac:dyDescent="0.2"/>
    <row r="1869" x14ac:dyDescent="0.2"/>
    <row r="1870" x14ac:dyDescent="0.2"/>
    <row r="1871" x14ac:dyDescent="0.2"/>
    <row r="1872" x14ac:dyDescent="0.2"/>
    <row r="1873" x14ac:dyDescent="0.2"/>
    <row r="1874" x14ac:dyDescent="0.2"/>
    <row r="1875" x14ac:dyDescent="0.2"/>
    <row r="1876" x14ac:dyDescent="0.2"/>
    <row r="1877" x14ac:dyDescent="0.2"/>
    <row r="1878" x14ac:dyDescent="0.2"/>
    <row r="1879" x14ac:dyDescent="0.2"/>
    <row r="1880" x14ac:dyDescent="0.2"/>
    <row r="1881" x14ac:dyDescent="0.2"/>
    <row r="1882" x14ac:dyDescent="0.2"/>
    <row r="1883" x14ac:dyDescent="0.2"/>
    <row r="1884" x14ac:dyDescent="0.2"/>
    <row r="1885" x14ac:dyDescent="0.2"/>
    <row r="1886" x14ac:dyDescent="0.2"/>
    <row r="1887" x14ac:dyDescent="0.2"/>
    <row r="1888" x14ac:dyDescent="0.2"/>
    <row r="1889" x14ac:dyDescent="0.2"/>
    <row r="1890" x14ac:dyDescent="0.2"/>
    <row r="1891" x14ac:dyDescent="0.2"/>
    <row r="1892" x14ac:dyDescent="0.2"/>
    <row r="1893" x14ac:dyDescent="0.2"/>
    <row r="1894" x14ac:dyDescent="0.2"/>
    <row r="1895" x14ac:dyDescent="0.2"/>
    <row r="1896" x14ac:dyDescent="0.2"/>
    <row r="1897" x14ac:dyDescent="0.2"/>
    <row r="1898" x14ac:dyDescent="0.2"/>
    <row r="1899" x14ac:dyDescent="0.2"/>
    <row r="1900" x14ac:dyDescent="0.2"/>
    <row r="1901" x14ac:dyDescent="0.2"/>
    <row r="1902" x14ac:dyDescent="0.2"/>
    <row r="1903" x14ac:dyDescent="0.2"/>
    <row r="1904" x14ac:dyDescent="0.2"/>
    <row r="1905" x14ac:dyDescent="0.2"/>
    <row r="1906" x14ac:dyDescent="0.2"/>
    <row r="1907" x14ac:dyDescent="0.2"/>
    <row r="1908" x14ac:dyDescent="0.2"/>
    <row r="1909" x14ac:dyDescent="0.2"/>
    <row r="1910" x14ac:dyDescent="0.2"/>
    <row r="1911" x14ac:dyDescent="0.2"/>
    <row r="1912" x14ac:dyDescent="0.2"/>
    <row r="1913" x14ac:dyDescent="0.2"/>
    <row r="1914" x14ac:dyDescent="0.2"/>
    <row r="1915" x14ac:dyDescent="0.2"/>
    <row r="1916" x14ac:dyDescent="0.2"/>
    <row r="1917" x14ac:dyDescent="0.2"/>
    <row r="1918" x14ac:dyDescent="0.2"/>
    <row r="1919" x14ac:dyDescent="0.2"/>
    <row r="1920" x14ac:dyDescent="0.2"/>
    <row r="1921" x14ac:dyDescent="0.2"/>
    <row r="1922" x14ac:dyDescent="0.2"/>
    <row r="1923" x14ac:dyDescent="0.2"/>
    <row r="1924" x14ac:dyDescent="0.2"/>
    <row r="1925" x14ac:dyDescent="0.2"/>
    <row r="1926" x14ac:dyDescent="0.2"/>
    <row r="1927" x14ac:dyDescent="0.2"/>
    <row r="1928" x14ac:dyDescent="0.2"/>
    <row r="1929" x14ac:dyDescent="0.2"/>
    <row r="1930" x14ac:dyDescent="0.2"/>
    <row r="1931" x14ac:dyDescent="0.2"/>
    <row r="1932" x14ac:dyDescent="0.2"/>
    <row r="1933" x14ac:dyDescent="0.2"/>
    <row r="1934" x14ac:dyDescent="0.2"/>
    <row r="1935" x14ac:dyDescent="0.2"/>
    <row r="1936" x14ac:dyDescent="0.2"/>
    <row r="1937" x14ac:dyDescent="0.2"/>
    <row r="1938" x14ac:dyDescent="0.2"/>
    <row r="1939" x14ac:dyDescent="0.2"/>
    <row r="1940" x14ac:dyDescent="0.2"/>
    <row r="1941" x14ac:dyDescent="0.2"/>
    <row r="1942" x14ac:dyDescent="0.2"/>
    <row r="1943" x14ac:dyDescent="0.2"/>
    <row r="1944" x14ac:dyDescent="0.2"/>
    <row r="1945" x14ac:dyDescent="0.2"/>
    <row r="1946" x14ac:dyDescent="0.2"/>
    <row r="1947" x14ac:dyDescent="0.2"/>
    <row r="1948" x14ac:dyDescent="0.2"/>
    <row r="1949" x14ac:dyDescent="0.2"/>
    <row r="1950" x14ac:dyDescent="0.2"/>
    <row r="1951" x14ac:dyDescent="0.2"/>
    <row r="1952" x14ac:dyDescent="0.2"/>
    <row r="1953" x14ac:dyDescent="0.2"/>
    <row r="1954" x14ac:dyDescent="0.2"/>
    <row r="1955" x14ac:dyDescent="0.2"/>
    <row r="1956" x14ac:dyDescent="0.2"/>
    <row r="1957" x14ac:dyDescent="0.2"/>
    <row r="1958" x14ac:dyDescent="0.2"/>
    <row r="1959" x14ac:dyDescent="0.2"/>
    <row r="1960" x14ac:dyDescent="0.2"/>
    <row r="1961" x14ac:dyDescent="0.2"/>
    <row r="1962" x14ac:dyDescent="0.2"/>
    <row r="1963" x14ac:dyDescent="0.2"/>
    <row r="1964" x14ac:dyDescent="0.2"/>
    <row r="1965" x14ac:dyDescent="0.2"/>
    <row r="1966" x14ac:dyDescent="0.2"/>
    <row r="1967" x14ac:dyDescent="0.2"/>
    <row r="1968" x14ac:dyDescent="0.2"/>
    <row r="1969" x14ac:dyDescent="0.2"/>
    <row r="1970" x14ac:dyDescent="0.2"/>
    <row r="1971" x14ac:dyDescent="0.2"/>
    <row r="1972" x14ac:dyDescent="0.2"/>
    <row r="1973" x14ac:dyDescent="0.2"/>
    <row r="1974" x14ac:dyDescent="0.2"/>
    <row r="1975" x14ac:dyDescent="0.2"/>
    <row r="1976" x14ac:dyDescent="0.2"/>
    <row r="1977" x14ac:dyDescent="0.2"/>
    <row r="1978" x14ac:dyDescent="0.2"/>
    <row r="1979" x14ac:dyDescent="0.2"/>
    <row r="1980" x14ac:dyDescent="0.2"/>
    <row r="1981" x14ac:dyDescent="0.2"/>
    <row r="1982" x14ac:dyDescent="0.2"/>
    <row r="1983" x14ac:dyDescent="0.2"/>
    <row r="1984" x14ac:dyDescent="0.2"/>
    <row r="1985" x14ac:dyDescent="0.2"/>
    <row r="1986" x14ac:dyDescent="0.2"/>
    <row r="1987" x14ac:dyDescent="0.2"/>
    <row r="1988" x14ac:dyDescent="0.2"/>
    <row r="1989" x14ac:dyDescent="0.2"/>
    <row r="1990" x14ac:dyDescent="0.2"/>
    <row r="1991" x14ac:dyDescent="0.2"/>
    <row r="1992" x14ac:dyDescent="0.2"/>
    <row r="1993" x14ac:dyDescent="0.2"/>
    <row r="1994" x14ac:dyDescent="0.2"/>
    <row r="1995" x14ac:dyDescent="0.2"/>
    <row r="1996" x14ac:dyDescent="0.2"/>
    <row r="1997" x14ac:dyDescent="0.2"/>
    <row r="1998" x14ac:dyDescent="0.2"/>
    <row r="1999" x14ac:dyDescent="0.2"/>
    <row r="2000" x14ac:dyDescent="0.2"/>
    <row r="2001" x14ac:dyDescent="0.2"/>
    <row r="2002" x14ac:dyDescent="0.2"/>
    <row r="2003" x14ac:dyDescent="0.2"/>
    <row r="2004" x14ac:dyDescent="0.2"/>
    <row r="2005" x14ac:dyDescent="0.2"/>
    <row r="2006" x14ac:dyDescent="0.2"/>
    <row r="2007" x14ac:dyDescent="0.2"/>
    <row r="2008" x14ac:dyDescent="0.2"/>
    <row r="2009" x14ac:dyDescent="0.2"/>
    <row r="2010" x14ac:dyDescent="0.2"/>
    <row r="2011" x14ac:dyDescent="0.2"/>
    <row r="2012" x14ac:dyDescent="0.2"/>
    <row r="2013" x14ac:dyDescent="0.2"/>
    <row r="2014" x14ac:dyDescent="0.2"/>
    <row r="2015" x14ac:dyDescent="0.2"/>
    <row r="2016" x14ac:dyDescent="0.2"/>
    <row r="2017" x14ac:dyDescent="0.2"/>
    <row r="2018" x14ac:dyDescent="0.2"/>
    <row r="2019" x14ac:dyDescent="0.2"/>
    <row r="2020" x14ac:dyDescent="0.2"/>
    <row r="2021" x14ac:dyDescent="0.2"/>
    <row r="2022" x14ac:dyDescent="0.2"/>
    <row r="2023" x14ac:dyDescent="0.2"/>
    <row r="2024" x14ac:dyDescent="0.2"/>
    <row r="2025" x14ac:dyDescent="0.2"/>
    <row r="2026" x14ac:dyDescent="0.2"/>
    <row r="2027" x14ac:dyDescent="0.2"/>
    <row r="2028" x14ac:dyDescent="0.2"/>
    <row r="2029" x14ac:dyDescent="0.2"/>
    <row r="2030" x14ac:dyDescent="0.2"/>
    <row r="2031" x14ac:dyDescent="0.2"/>
    <row r="2032" x14ac:dyDescent="0.2"/>
    <row r="2033" x14ac:dyDescent="0.2"/>
    <row r="2034" x14ac:dyDescent="0.2"/>
    <row r="2035" x14ac:dyDescent="0.2"/>
    <row r="2036" x14ac:dyDescent="0.2"/>
    <row r="2037" x14ac:dyDescent="0.2"/>
    <row r="2038" x14ac:dyDescent="0.2"/>
    <row r="2039" x14ac:dyDescent="0.2"/>
    <row r="2040" x14ac:dyDescent="0.2"/>
    <row r="2041" x14ac:dyDescent="0.2"/>
    <row r="2042" x14ac:dyDescent="0.2"/>
    <row r="2043" x14ac:dyDescent="0.2"/>
    <row r="2044" x14ac:dyDescent="0.2"/>
    <row r="2045" x14ac:dyDescent="0.2"/>
    <row r="2046" x14ac:dyDescent="0.2"/>
    <row r="2047" x14ac:dyDescent="0.2"/>
    <row r="2048" x14ac:dyDescent="0.2"/>
    <row r="2049" x14ac:dyDescent="0.2"/>
    <row r="2050" x14ac:dyDescent="0.2"/>
    <row r="2051" x14ac:dyDescent="0.2"/>
    <row r="2052" x14ac:dyDescent="0.2"/>
    <row r="2053" x14ac:dyDescent="0.2"/>
    <row r="2054" x14ac:dyDescent="0.2"/>
    <row r="2055" x14ac:dyDescent="0.2"/>
    <row r="2056" x14ac:dyDescent="0.2"/>
    <row r="2057" x14ac:dyDescent="0.2"/>
    <row r="2058" x14ac:dyDescent="0.2"/>
    <row r="2059" x14ac:dyDescent="0.2"/>
    <row r="2060" x14ac:dyDescent="0.2"/>
    <row r="2061" x14ac:dyDescent="0.2"/>
    <row r="2062" x14ac:dyDescent="0.2"/>
    <row r="2063" x14ac:dyDescent="0.2"/>
    <row r="2064" x14ac:dyDescent="0.2"/>
    <row r="2065" x14ac:dyDescent="0.2"/>
    <row r="2066" x14ac:dyDescent="0.2"/>
    <row r="2067" x14ac:dyDescent="0.2"/>
    <row r="2068" x14ac:dyDescent="0.2"/>
    <row r="2069" x14ac:dyDescent="0.2"/>
    <row r="2070" x14ac:dyDescent="0.2"/>
    <row r="2071" x14ac:dyDescent="0.2"/>
    <row r="2072" x14ac:dyDescent="0.2"/>
    <row r="2073" x14ac:dyDescent="0.2"/>
    <row r="2074" x14ac:dyDescent="0.2"/>
    <row r="2075" x14ac:dyDescent="0.2"/>
    <row r="2076" x14ac:dyDescent="0.2"/>
    <row r="2077" x14ac:dyDescent="0.2"/>
    <row r="2078" x14ac:dyDescent="0.2"/>
    <row r="2079" x14ac:dyDescent="0.2"/>
    <row r="2080" x14ac:dyDescent="0.2"/>
    <row r="2081" x14ac:dyDescent="0.2"/>
    <row r="2082" x14ac:dyDescent="0.2"/>
    <row r="2083" x14ac:dyDescent="0.2"/>
    <row r="2084" x14ac:dyDescent="0.2"/>
    <row r="2085" x14ac:dyDescent="0.2"/>
    <row r="2086" x14ac:dyDescent="0.2"/>
    <row r="2087" x14ac:dyDescent="0.2"/>
    <row r="2088" x14ac:dyDescent="0.2"/>
    <row r="2089" x14ac:dyDescent="0.2"/>
    <row r="2090" x14ac:dyDescent="0.2"/>
    <row r="2091" x14ac:dyDescent="0.2"/>
    <row r="2092" x14ac:dyDescent="0.2"/>
    <row r="2093" x14ac:dyDescent="0.2"/>
    <row r="2094" x14ac:dyDescent="0.2"/>
    <row r="2095" x14ac:dyDescent="0.2"/>
    <row r="2096" x14ac:dyDescent="0.2"/>
    <row r="2097" x14ac:dyDescent="0.2"/>
    <row r="2098" x14ac:dyDescent="0.2"/>
    <row r="2099" x14ac:dyDescent="0.2"/>
    <row r="2100" x14ac:dyDescent="0.2"/>
    <row r="2101" x14ac:dyDescent="0.2"/>
    <row r="2102" x14ac:dyDescent="0.2"/>
    <row r="2103" x14ac:dyDescent="0.2"/>
    <row r="2104" x14ac:dyDescent="0.2"/>
    <row r="2105" x14ac:dyDescent="0.2"/>
    <row r="2106" x14ac:dyDescent="0.2"/>
    <row r="2107" x14ac:dyDescent="0.2"/>
    <row r="2108" x14ac:dyDescent="0.2"/>
    <row r="2109" x14ac:dyDescent="0.2"/>
    <row r="2110" x14ac:dyDescent="0.2"/>
    <row r="2111" x14ac:dyDescent="0.2"/>
    <row r="2112" x14ac:dyDescent="0.2"/>
    <row r="2113" x14ac:dyDescent="0.2"/>
    <row r="2114" x14ac:dyDescent="0.2"/>
    <row r="2115" x14ac:dyDescent="0.2"/>
    <row r="2116" x14ac:dyDescent="0.2"/>
    <row r="2117" x14ac:dyDescent="0.2"/>
    <row r="2118" x14ac:dyDescent="0.2"/>
    <row r="2119" x14ac:dyDescent="0.2"/>
    <row r="2120" x14ac:dyDescent="0.2"/>
    <row r="2121" x14ac:dyDescent="0.2"/>
    <row r="2122" x14ac:dyDescent="0.2"/>
    <row r="2123" x14ac:dyDescent="0.2"/>
    <row r="2124" x14ac:dyDescent="0.2"/>
    <row r="2125" x14ac:dyDescent="0.2"/>
    <row r="2126" x14ac:dyDescent="0.2"/>
    <row r="2127" x14ac:dyDescent="0.2"/>
    <row r="2128" x14ac:dyDescent="0.2"/>
    <row r="2129" x14ac:dyDescent="0.2"/>
    <row r="2130" x14ac:dyDescent="0.2"/>
    <row r="2131" x14ac:dyDescent="0.2"/>
    <row r="2132" x14ac:dyDescent="0.2"/>
    <row r="2133" x14ac:dyDescent="0.2"/>
    <row r="2134" x14ac:dyDescent="0.2"/>
    <row r="2135" x14ac:dyDescent="0.2"/>
    <row r="2136" x14ac:dyDescent="0.2"/>
    <row r="2137" x14ac:dyDescent="0.2"/>
    <row r="2138" x14ac:dyDescent="0.2"/>
    <row r="2139" x14ac:dyDescent="0.2"/>
    <row r="2140" x14ac:dyDescent="0.2"/>
    <row r="2141" x14ac:dyDescent="0.2"/>
    <row r="2142" x14ac:dyDescent="0.2"/>
    <row r="2143" x14ac:dyDescent="0.2"/>
    <row r="2144" x14ac:dyDescent="0.2"/>
    <row r="2145" x14ac:dyDescent="0.2"/>
    <row r="2146" x14ac:dyDescent="0.2"/>
    <row r="2147" x14ac:dyDescent="0.2"/>
    <row r="2148" x14ac:dyDescent="0.2"/>
    <row r="2149" x14ac:dyDescent="0.2"/>
    <row r="2150" x14ac:dyDescent="0.2"/>
    <row r="2151" x14ac:dyDescent="0.2"/>
    <row r="2152" x14ac:dyDescent="0.2"/>
    <row r="2153" x14ac:dyDescent="0.2"/>
    <row r="2154" x14ac:dyDescent="0.2"/>
    <row r="2155" x14ac:dyDescent="0.2"/>
    <row r="2156" x14ac:dyDescent="0.2"/>
    <row r="2157" x14ac:dyDescent="0.2"/>
    <row r="2158" x14ac:dyDescent="0.2"/>
    <row r="2159" x14ac:dyDescent="0.2"/>
    <row r="2160" x14ac:dyDescent="0.2"/>
    <row r="2161" x14ac:dyDescent="0.2"/>
    <row r="2162" x14ac:dyDescent="0.2"/>
    <row r="2163" x14ac:dyDescent="0.2"/>
    <row r="2164" x14ac:dyDescent="0.2"/>
    <row r="2165" x14ac:dyDescent="0.2"/>
    <row r="2166" x14ac:dyDescent="0.2"/>
    <row r="2167" x14ac:dyDescent="0.2"/>
    <row r="2168" x14ac:dyDescent="0.2"/>
    <row r="2169" x14ac:dyDescent="0.2"/>
    <row r="2170" x14ac:dyDescent="0.2"/>
    <row r="2171" x14ac:dyDescent="0.2"/>
    <row r="2172" x14ac:dyDescent="0.2"/>
    <row r="2173" x14ac:dyDescent="0.2"/>
    <row r="2174" x14ac:dyDescent="0.2"/>
    <row r="2175" x14ac:dyDescent="0.2"/>
    <row r="2176" x14ac:dyDescent="0.2"/>
    <row r="2177" x14ac:dyDescent="0.2"/>
    <row r="2178" x14ac:dyDescent="0.2"/>
    <row r="2179" x14ac:dyDescent="0.2"/>
    <row r="2180" x14ac:dyDescent="0.2"/>
    <row r="2181" x14ac:dyDescent="0.2"/>
    <row r="2182" x14ac:dyDescent="0.2"/>
    <row r="2183" x14ac:dyDescent="0.2"/>
    <row r="2184" x14ac:dyDescent="0.2"/>
    <row r="2185" x14ac:dyDescent="0.2"/>
    <row r="2186" x14ac:dyDescent="0.2"/>
    <row r="2187" x14ac:dyDescent="0.2"/>
    <row r="2188" x14ac:dyDescent="0.2"/>
    <row r="2189" x14ac:dyDescent="0.2"/>
    <row r="2190" x14ac:dyDescent="0.2"/>
    <row r="2191" x14ac:dyDescent="0.2"/>
    <row r="2192" x14ac:dyDescent="0.2"/>
    <row r="2193" x14ac:dyDescent="0.2"/>
    <row r="2194" x14ac:dyDescent="0.2"/>
    <row r="2195" x14ac:dyDescent="0.2"/>
    <row r="2196" x14ac:dyDescent="0.2"/>
    <row r="2197" x14ac:dyDescent="0.2"/>
    <row r="2198" x14ac:dyDescent="0.2"/>
    <row r="2199" x14ac:dyDescent="0.2"/>
    <row r="2200" x14ac:dyDescent="0.2"/>
    <row r="2201" x14ac:dyDescent="0.2"/>
    <row r="2202" x14ac:dyDescent="0.2"/>
    <row r="2203" x14ac:dyDescent="0.2"/>
    <row r="2204" x14ac:dyDescent="0.2"/>
    <row r="2205" x14ac:dyDescent="0.2"/>
    <row r="2206" x14ac:dyDescent="0.2"/>
    <row r="2207" x14ac:dyDescent="0.2"/>
    <row r="2208" x14ac:dyDescent="0.2"/>
    <row r="2209" x14ac:dyDescent="0.2"/>
    <row r="2210" x14ac:dyDescent="0.2"/>
    <row r="2211" x14ac:dyDescent="0.2"/>
    <row r="2212" x14ac:dyDescent="0.2"/>
    <row r="2213" x14ac:dyDescent="0.2"/>
    <row r="2214" x14ac:dyDescent="0.2"/>
    <row r="2215" x14ac:dyDescent="0.2"/>
    <row r="2216" x14ac:dyDescent="0.2"/>
    <row r="2217" x14ac:dyDescent="0.2"/>
    <row r="2218" x14ac:dyDescent="0.2"/>
    <row r="2219" x14ac:dyDescent="0.2"/>
    <row r="2220" x14ac:dyDescent="0.2"/>
    <row r="2221" x14ac:dyDescent="0.2"/>
    <row r="2222" x14ac:dyDescent="0.2"/>
    <row r="2223" x14ac:dyDescent="0.2"/>
    <row r="2224" x14ac:dyDescent="0.2"/>
    <row r="2225" x14ac:dyDescent="0.2"/>
    <row r="2226" x14ac:dyDescent="0.2"/>
    <row r="2227" x14ac:dyDescent="0.2"/>
    <row r="2228" x14ac:dyDescent="0.2"/>
    <row r="2229" x14ac:dyDescent="0.2"/>
    <row r="2230" x14ac:dyDescent="0.2"/>
    <row r="2231" x14ac:dyDescent="0.2"/>
    <row r="2232" x14ac:dyDescent="0.2"/>
    <row r="2233" x14ac:dyDescent="0.2"/>
    <row r="2234" x14ac:dyDescent="0.2"/>
    <row r="2235" x14ac:dyDescent="0.2"/>
    <row r="2236" x14ac:dyDescent="0.2"/>
    <row r="2237" x14ac:dyDescent="0.2"/>
    <row r="2238" x14ac:dyDescent="0.2"/>
    <row r="2239" x14ac:dyDescent="0.2"/>
    <row r="2240" x14ac:dyDescent="0.2"/>
    <row r="2241" x14ac:dyDescent="0.2"/>
    <row r="2242" x14ac:dyDescent="0.2"/>
    <row r="2243" x14ac:dyDescent="0.2"/>
    <row r="2244" x14ac:dyDescent="0.2"/>
    <row r="2245" x14ac:dyDescent="0.2"/>
    <row r="2246" x14ac:dyDescent="0.2"/>
    <row r="2247" x14ac:dyDescent="0.2"/>
    <row r="2248" x14ac:dyDescent="0.2"/>
    <row r="2249" x14ac:dyDescent="0.2"/>
    <row r="2250" x14ac:dyDescent="0.2"/>
    <row r="2251" x14ac:dyDescent="0.2"/>
    <row r="2252" x14ac:dyDescent="0.2"/>
    <row r="2253" x14ac:dyDescent="0.2"/>
    <row r="2254" x14ac:dyDescent="0.2"/>
    <row r="2255" x14ac:dyDescent="0.2"/>
    <row r="2256" x14ac:dyDescent="0.2"/>
    <row r="2257" x14ac:dyDescent="0.2"/>
    <row r="2258" x14ac:dyDescent="0.2"/>
    <row r="2259" x14ac:dyDescent="0.2"/>
    <row r="2260" x14ac:dyDescent="0.2"/>
    <row r="2261" x14ac:dyDescent="0.2"/>
    <row r="2262" x14ac:dyDescent="0.2"/>
    <row r="2263" x14ac:dyDescent="0.2"/>
    <row r="2264" x14ac:dyDescent="0.2"/>
    <row r="2265" x14ac:dyDescent="0.2"/>
    <row r="2266" x14ac:dyDescent="0.2"/>
    <row r="2267" x14ac:dyDescent="0.2"/>
    <row r="2268" x14ac:dyDescent="0.2"/>
    <row r="2269" x14ac:dyDescent="0.2"/>
    <row r="2270" x14ac:dyDescent="0.2"/>
    <row r="2271" x14ac:dyDescent="0.2"/>
    <row r="2272" x14ac:dyDescent="0.2"/>
    <row r="2273" x14ac:dyDescent="0.2"/>
    <row r="2274" x14ac:dyDescent="0.2"/>
    <row r="2275" x14ac:dyDescent="0.2"/>
    <row r="2276" x14ac:dyDescent="0.2"/>
    <row r="2277" x14ac:dyDescent="0.2"/>
    <row r="2278" x14ac:dyDescent="0.2"/>
    <row r="2279" x14ac:dyDescent="0.2"/>
    <row r="2280" x14ac:dyDescent="0.2"/>
    <row r="2281" x14ac:dyDescent="0.2"/>
    <row r="2282" x14ac:dyDescent="0.2"/>
    <row r="2283" x14ac:dyDescent="0.2"/>
    <row r="2284" x14ac:dyDescent="0.2"/>
    <row r="2285" x14ac:dyDescent="0.2"/>
    <row r="2286" x14ac:dyDescent="0.2"/>
    <row r="2287" x14ac:dyDescent="0.2"/>
    <row r="2288" x14ac:dyDescent="0.2"/>
    <row r="2289" x14ac:dyDescent="0.2"/>
    <row r="2290" x14ac:dyDescent="0.2"/>
    <row r="2291" x14ac:dyDescent="0.2"/>
    <row r="2292" x14ac:dyDescent="0.2"/>
    <row r="2293" x14ac:dyDescent="0.2"/>
    <row r="2294" x14ac:dyDescent="0.2"/>
    <row r="2295" x14ac:dyDescent="0.2"/>
    <row r="2296" x14ac:dyDescent="0.2"/>
    <row r="2297" x14ac:dyDescent="0.2"/>
    <row r="2298" x14ac:dyDescent="0.2"/>
    <row r="2299" x14ac:dyDescent="0.2"/>
    <row r="2300" x14ac:dyDescent="0.2"/>
    <row r="2301" x14ac:dyDescent="0.2"/>
    <row r="2302" x14ac:dyDescent="0.2"/>
    <row r="2303" x14ac:dyDescent="0.2"/>
    <row r="2304" x14ac:dyDescent="0.2"/>
    <row r="2305" x14ac:dyDescent="0.2"/>
    <row r="2306" x14ac:dyDescent="0.2"/>
    <row r="2307" x14ac:dyDescent="0.2"/>
    <row r="2308" x14ac:dyDescent="0.2"/>
    <row r="2309" x14ac:dyDescent="0.2"/>
    <row r="2310" x14ac:dyDescent="0.2"/>
    <row r="2311" x14ac:dyDescent="0.2"/>
    <row r="2312" x14ac:dyDescent="0.2"/>
    <row r="2313" x14ac:dyDescent="0.2"/>
    <row r="2314" x14ac:dyDescent="0.2"/>
    <row r="2315" x14ac:dyDescent="0.2"/>
    <row r="2316" x14ac:dyDescent="0.2"/>
    <row r="2317" x14ac:dyDescent="0.2"/>
    <row r="2318" x14ac:dyDescent="0.2"/>
    <row r="2319" x14ac:dyDescent="0.2"/>
    <row r="2320" x14ac:dyDescent="0.2"/>
    <row r="2321" x14ac:dyDescent="0.2"/>
    <row r="2322" x14ac:dyDescent="0.2"/>
    <row r="2323" x14ac:dyDescent="0.2"/>
    <row r="2324" x14ac:dyDescent="0.2"/>
    <row r="2325" x14ac:dyDescent="0.2"/>
    <row r="2326" x14ac:dyDescent="0.2"/>
    <row r="2327" x14ac:dyDescent="0.2"/>
    <row r="2328" x14ac:dyDescent="0.2"/>
    <row r="2329" x14ac:dyDescent="0.2"/>
    <row r="2330" x14ac:dyDescent="0.2"/>
    <row r="2331" x14ac:dyDescent="0.2"/>
    <row r="2332" x14ac:dyDescent="0.2"/>
    <row r="2333" x14ac:dyDescent="0.2"/>
    <row r="2334" x14ac:dyDescent="0.2"/>
    <row r="2335" x14ac:dyDescent="0.2"/>
    <row r="2336" x14ac:dyDescent="0.2"/>
    <row r="2337" x14ac:dyDescent="0.2"/>
    <row r="2338" x14ac:dyDescent="0.2"/>
    <row r="2339" x14ac:dyDescent="0.2"/>
    <row r="2340" x14ac:dyDescent="0.2"/>
    <row r="2341" x14ac:dyDescent="0.2"/>
    <row r="2342" x14ac:dyDescent="0.2"/>
    <row r="2343" x14ac:dyDescent="0.2"/>
    <row r="2344" x14ac:dyDescent="0.2"/>
    <row r="2345" x14ac:dyDescent="0.2"/>
    <row r="2346" x14ac:dyDescent="0.2"/>
    <row r="2347" x14ac:dyDescent="0.2"/>
    <row r="2348" x14ac:dyDescent="0.2"/>
    <row r="2349" x14ac:dyDescent="0.2"/>
    <row r="2350" x14ac:dyDescent="0.2"/>
    <row r="2351" x14ac:dyDescent="0.2"/>
    <row r="2352" x14ac:dyDescent="0.2"/>
    <row r="2353" x14ac:dyDescent="0.2"/>
    <row r="2354" x14ac:dyDescent="0.2"/>
    <row r="2355" x14ac:dyDescent="0.2"/>
    <row r="2356" x14ac:dyDescent="0.2"/>
    <row r="2357" x14ac:dyDescent="0.2"/>
    <row r="2358" x14ac:dyDescent="0.2"/>
    <row r="2359" x14ac:dyDescent="0.2"/>
    <row r="2360" x14ac:dyDescent="0.2"/>
    <row r="2361" x14ac:dyDescent="0.2"/>
    <row r="2362" x14ac:dyDescent="0.2"/>
    <row r="2363" x14ac:dyDescent="0.2"/>
    <row r="2364" x14ac:dyDescent="0.2"/>
    <row r="2365" x14ac:dyDescent="0.2"/>
    <row r="2366" x14ac:dyDescent="0.2"/>
    <row r="2367" x14ac:dyDescent="0.2"/>
    <row r="2368" x14ac:dyDescent="0.2"/>
    <row r="2369" x14ac:dyDescent="0.2"/>
    <row r="2370" x14ac:dyDescent="0.2"/>
    <row r="2371" x14ac:dyDescent="0.2"/>
    <row r="2372" x14ac:dyDescent="0.2"/>
    <row r="2373" x14ac:dyDescent="0.2"/>
    <row r="2374" x14ac:dyDescent="0.2"/>
    <row r="2375" x14ac:dyDescent="0.2"/>
    <row r="2376" x14ac:dyDescent="0.2"/>
    <row r="2377" x14ac:dyDescent="0.2"/>
    <row r="2378" x14ac:dyDescent="0.2"/>
    <row r="2379" x14ac:dyDescent="0.2"/>
    <row r="2380" x14ac:dyDescent="0.2"/>
    <row r="2381" x14ac:dyDescent="0.2"/>
    <row r="2382" x14ac:dyDescent="0.2"/>
    <row r="2383" x14ac:dyDescent="0.2"/>
    <row r="2384" x14ac:dyDescent="0.2"/>
    <row r="2385" x14ac:dyDescent="0.2"/>
    <row r="2386" x14ac:dyDescent="0.2"/>
    <row r="2387" x14ac:dyDescent="0.2"/>
    <row r="2388" x14ac:dyDescent="0.2"/>
    <row r="2389" x14ac:dyDescent="0.2"/>
    <row r="2390" x14ac:dyDescent="0.2"/>
    <row r="2391" x14ac:dyDescent="0.2"/>
    <row r="2392" x14ac:dyDescent="0.2"/>
    <row r="2393" x14ac:dyDescent="0.2"/>
    <row r="2394" x14ac:dyDescent="0.2"/>
    <row r="2395" x14ac:dyDescent="0.2"/>
    <row r="2396" x14ac:dyDescent="0.2"/>
    <row r="2397" x14ac:dyDescent="0.2"/>
    <row r="2398" x14ac:dyDescent="0.2"/>
    <row r="2399" x14ac:dyDescent="0.2"/>
    <row r="2400" x14ac:dyDescent="0.2"/>
    <row r="2401" x14ac:dyDescent="0.2"/>
    <row r="2402" x14ac:dyDescent="0.2"/>
    <row r="2403" x14ac:dyDescent="0.2"/>
    <row r="2404" x14ac:dyDescent="0.2"/>
    <row r="2405" x14ac:dyDescent="0.2"/>
    <row r="2406" x14ac:dyDescent="0.2"/>
    <row r="2407" x14ac:dyDescent="0.2"/>
    <row r="2408" x14ac:dyDescent="0.2"/>
    <row r="2409" x14ac:dyDescent="0.2"/>
    <row r="2410" x14ac:dyDescent="0.2"/>
    <row r="2411" x14ac:dyDescent="0.2"/>
    <row r="2412" x14ac:dyDescent="0.2"/>
    <row r="2413" x14ac:dyDescent="0.2"/>
    <row r="2414" x14ac:dyDescent="0.2"/>
    <row r="2415" x14ac:dyDescent="0.2"/>
    <row r="2416" x14ac:dyDescent="0.2"/>
    <row r="2417" x14ac:dyDescent="0.2"/>
    <row r="2418" x14ac:dyDescent="0.2"/>
    <row r="2419" x14ac:dyDescent="0.2"/>
    <row r="2420" x14ac:dyDescent="0.2"/>
    <row r="2421" x14ac:dyDescent="0.2"/>
    <row r="2422" x14ac:dyDescent="0.2"/>
    <row r="2423" x14ac:dyDescent="0.2"/>
    <row r="2424" x14ac:dyDescent="0.2"/>
    <row r="2425" x14ac:dyDescent="0.2"/>
    <row r="2426" x14ac:dyDescent="0.2"/>
    <row r="2427" x14ac:dyDescent="0.2"/>
    <row r="2428" x14ac:dyDescent="0.2"/>
    <row r="2429" x14ac:dyDescent="0.2"/>
    <row r="2430" x14ac:dyDescent="0.2"/>
    <row r="2431" x14ac:dyDescent="0.2"/>
    <row r="2432" x14ac:dyDescent="0.2"/>
    <row r="2433" x14ac:dyDescent="0.2"/>
    <row r="2434" x14ac:dyDescent="0.2"/>
    <row r="2435" x14ac:dyDescent="0.2"/>
    <row r="2436" x14ac:dyDescent="0.2"/>
    <row r="2437" x14ac:dyDescent="0.2"/>
    <row r="2438" x14ac:dyDescent="0.2"/>
    <row r="2439" x14ac:dyDescent="0.2"/>
    <row r="2440" x14ac:dyDescent="0.2"/>
    <row r="2441" x14ac:dyDescent="0.2"/>
    <row r="2442" x14ac:dyDescent="0.2"/>
    <row r="2443" x14ac:dyDescent="0.2"/>
    <row r="2444" x14ac:dyDescent="0.2"/>
    <row r="2445" x14ac:dyDescent="0.2"/>
    <row r="2446" x14ac:dyDescent="0.2"/>
    <row r="2447" x14ac:dyDescent="0.2"/>
    <row r="2448" x14ac:dyDescent="0.2"/>
    <row r="2449" x14ac:dyDescent="0.2"/>
    <row r="2450" x14ac:dyDescent="0.2"/>
    <row r="2451" x14ac:dyDescent="0.2"/>
    <row r="2452" x14ac:dyDescent="0.2"/>
    <row r="2453" x14ac:dyDescent="0.2"/>
    <row r="2454" x14ac:dyDescent="0.2"/>
    <row r="2455" x14ac:dyDescent="0.2"/>
    <row r="2456" x14ac:dyDescent="0.2"/>
    <row r="2457" x14ac:dyDescent="0.2"/>
    <row r="2458" x14ac:dyDescent="0.2"/>
    <row r="2459" x14ac:dyDescent="0.2"/>
    <row r="2460" x14ac:dyDescent="0.2"/>
    <row r="2461" x14ac:dyDescent="0.2"/>
    <row r="2462" x14ac:dyDescent="0.2"/>
    <row r="2463" x14ac:dyDescent="0.2"/>
    <row r="2464" x14ac:dyDescent="0.2"/>
    <row r="2465" x14ac:dyDescent="0.2"/>
    <row r="2466" x14ac:dyDescent="0.2"/>
    <row r="2467" x14ac:dyDescent="0.2"/>
    <row r="2468" x14ac:dyDescent="0.2"/>
    <row r="2469" x14ac:dyDescent="0.2"/>
    <row r="2470" x14ac:dyDescent="0.2"/>
    <row r="2471" x14ac:dyDescent="0.2"/>
    <row r="2472" x14ac:dyDescent="0.2"/>
    <row r="2473" x14ac:dyDescent="0.2"/>
    <row r="2474" x14ac:dyDescent="0.2"/>
    <row r="2475" x14ac:dyDescent="0.2"/>
    <row r="2476" x14ac:dyDescent="0.2"/>
    <row r="2477" x14ac:dyDescent="0.2"/>
    <row r="2478" x14ac:dyDescent="0.2"/>
    <row r="2479" x14ac:dyDescent="0.2"/>
    <row r="2480" x14ac:dyDescent="0.2"/>
    <row r="2481" x14ac:dyDescent="0.2"/>
    <row r="2482" x14ac:dyDescent="0.2"/>
    <row r="2483" x14ac:dyDescent="0.2"/>
    <row r="2484" x14ac:dyDescent="0.2"/>
    <row r="2485" x14ac:dyDescent="0.2"/>
    <row r="2486" x14ac:dyDescent="0.2"/>
    <row r="2487" x14ac:dyDescent="0.2"/>
    <row r="2488" x14ac:dyDescent="0.2"/>
    <row r="2489" x14ac:dyDescent="0.2"/>
    <row r="2490" x14ac:dyDescent="0.2"/>
    <row r="2491" x14ac:dyDescent="0.2"/>
    <row r="2492" x14ac:dyDescent="0.2"/>
    <row r="2493" x14ac:dyDescent="0.2"/>
    <row r="2494" x14ac:dyDescent="0.2"/>
    <row r="2495" x14ac:dyDescent="0.2"/>
    <row r="2496" x14ac:dyDescent="0.2"/>
    <row r="2497" x14ac:dyDescent="0.2"/>
    <row r="2498" x14ac:dyDescent="0.2"/>
    <row r="2499" x14ac:dyDescent="0.2"/>
    <row r="2500" x14ac:dyDescent="0.2"/>
    <row r="2501" x14ac:dyDescent="0.2"/>
    <row r="2502" x14ac:dyDescent="0.2"/>
    <row r="2503" x14ac:dyDescent="0.2"/>
    <row r="2504" x14ac:dyDescent="0.2"/>
    <row r="2505" x14ac:dyDescent="0.2"/>
    <row r="2506" x14ac:dyDescent="0.2"/>
    <row r="2507" x14ac:dyDescent="0.2"/>
    <row r="2508" x14ac:dyDescent="0.2"/>
    <row r="2509" x14ac:dyDescent="0.2"/>
    <row r="2510" x14ac:dyDescent="0.2"/>
    <row r="2511" x14ac:dyDescent="0.2"/>
    <row r="2512" x14ac:dyDescent="0.2"/>
    <row r="2513" x14ac:dyDescent="0.2"/>
    <row r="2514" x14ac:dyDescent="0.2"/>
    <row r="2515" x14ac:dyDescent="0.2"/>
    <row r="2516" x14ac:dyDescent="0.2"/>
    <row r="2517" x14ac:dyDescent="0.2"/>
    <row r="2518" x14ac:dyDescent="0.2"/>
    <row r="2519" x14ac:dyDescent="0.2"/>
    <row r="2520" x14ac:dyDescent="0.2"/>
    <row r="2521" x14ac:dyDescent="0.2"/>
    <row r="2522" x14ac:dyDescent="0.2"/>
    <row r="2523" x14ac:dyDescent="0.2"/>
    <row r="2524" x14ac:dyDescent="0.2"/>
    <row r="2525" x14ac:dyDescent="0.2"/>
    <row r="2526" x14ac:dyDescent="0.2"/>
    <row r="2527" x14ac:dyDescent="0.2"/>
    <row r="2528" x14ac:dyDescent="0.2"/>
    <row r="2529" x14ac:dyDescent="0.2"/>
    <row r="2530" x14ac:dyDescent="0.2"/>
    <row r="2531" x14ac:dyDescent="0.2"/>
    <row r="2532" x14ac:dyDescent="0.2"/>
    <row r="2533" x14ac:dyDescent="0.2"/>
    <row r="2534" x14ac:dyDescent="0.2"/>
    <row r="2535" x14ac:dyDescent="0.2"/>
    <row r="2536" x14ac:dyDescent="0.2"/>
    <row r="2537" x14ac:dyDescent="0.2"/>
    <row r="2538" x14ac:dyDescent="0.2"/>
    <row r="2539" x14ac:dyDescent="0.2"/>
    <row r="2540" x14ac:dyDescent="0.2"/>
    <row r="2541" x14ac:dyDescent="0.2"/>
    <row r="2542" x14ac:dyDescent="0.2"/>
    <row r="2543" x14ac:dyDescent="0.2"/>
    <row r="2544" x14ac:dyDescent="0.2"/>
    <row r="2545" x14ac:dyDescent="0.2"/>
    <row r="2546" x14ac:dyDescent="0.2"/>
    <row r="2547" x14ac:dyDescent="0.2"/>
    <row r="2548" x14ac:dyDescent="0.2"/>
    <row r="2549" x14ac:dyDescent="0.2"/>
    <row r="2550" x14ac:dyDescent="0.2"/>
    <row r="2551" x14ac:dyDescent="0.2"/>
    <row r="2552" x14ac:dyDescent="0.2"/>
    <row r="2553" x14ac:dyDescent="0.2"/>
    <row r="2554" x14ac:dyDescent="0.2"/>
    <row r="2555" x14ac:dyDescent="0.2"/>
    <row r="2556" x14ac:dyDescent="0.2"/>
    <row r="2557" x14ac:dyDescent="0.2"/>
    <row r="2558" x14ac:dyDescent="0.2"/>
    <row r="2559" x14ac:dyDescent="0.2"/>
    <row r="2560" x14ac:dyDescent="0.2"/>
    <row r="2561" x14ac:dyDescent="0.2"/>
    <row r="2562" x14ac:dyDescent="0.2"/>
    <row r="2563" x14ac:dyDescent="0.2"/>
    <row r="2564" x14ac:dyDescent="0.2"/>
    <row r="2565" x14ac:dyDescent="0.2"/>
    <row r="2566" x14ac:dyDescent="0.2"/>
    <row r="2567" x14ac:dyDescent="0.2"/>
    <row r="2568" x14ac:dyDescent="0.2"/>
    <row r="2569" x14ac:dyDescent="0.2"/>
    <row r="2570" x14ac:dyDescent="0.2"/>
    <row r="2571" x14ac:dyDescent="0.2"/>
    <row r="2572" x14ac:dyDescent="0.2"/>
    <row r="2573" x14ac:dyDescent="0.2"/>
    <row r="2574" x14ac:dyDescent="0.2"/>
    <row r="2575" x14ac:dyDescent="0.2"/>
    <row r="2576" x14ac:dyDescent="0.2"/>
    <row r="2577" x14ac:dyDescent="0.2"/>
    <row r="2578" x14ac:dyDescent="0.2"/>
    <row r="2579" x14ac:dyDescent="0.2"/>
    <row r="2580" x14ac:dyDescent="0.2"/>
    <row r="2581" x14ac:dyDescent="0.2"/>
    <row r="2582" x14ac:dyDescent="0.2"/>
    <row r="2583" x14ac:dyDescent="0.2"/>
    <row r="2584" x14ac:dyDescent="0.2"/>
    <row r="2585" x14ac:dyDescent="0.2"/>
    <row r="2586" x14ac:dyDescent="0.2"/>
    <row r="2587" x14ac:dyDescent="0.2"/>
    <row r="2588" x14ac:dyDescent="0.2"/>
    <row r="2589" x14ac:dyDescent="0.2"/>
    <row r="2590" x14ac:dyDescent="0.2"/>
    <row r="2591" x14ac:dyDescent="0.2"/>
    <row r="2592" x14ac:dyDescent="0.2"/>
    <row r="2593" x14ac:dyDescent="0.2"/>
    <row r="2594" x14ac:dyDescent="0.2"/>
    <row r="2595" x14ac:dyDescent="0.2"/>
    <row r="2596" x14ac:dyDescent="0.2"/>
    <row r="2597" x14ac:dyDescent="0.2"/>
    <row r="2598" x14ac:dyDescent="0.2"/>
    <row r="2599" x14ac:dyDescent="0.2"/>
    <row r="2600" x14ac:dyDescent="0.2"/>
    <row r="2601" x14ac:dyDescent="0.2"/>
    <row r="2602" x14ac:dyDescent="0.2"/>
    <row r="2603" x14ac:dyDescent="0.2"/>
    <row r="2604" x14ac:dyDescent="0.2"/>
    <row r="2605" x14ac:dyDescent="0.2"/>
    <row r="2606" x14ac:dyDescent="0.2"/>
    <row r="2607" x14ac:dyDescent="0.2"/>
    <row r="2608" x14ac:dyDescent="0.2"/>
    <row r="2609" x14ac:dyDescent="0.2"/>
    <row r="2610" x14ac:dyDescent="0.2"/>
    <row r="2611" x14ac:dyDescent="0.2"/>
    <row r="2612" x14ac:dyDescent="0.2"/>
    <row r="2613" x14ac:dyDescent="0.2"/>
    <row r="2614" x14ac:dyDescent="0.2"/>
    <row r="2615" x14ac:dyDescent="0.2"/>
    <row r="2616" x14ac:dyDescent="0.2"/>
    <row r="2617" x14ac:dyDescent="0.2"/>
    <row r="2618" x14ac:dyDescent="0.2"/>
    <row r="2619" x14ac:dyDescent="0.2"/>
    <row r="2620" x14ac:dyDescent="0.2"/>
    <row r="2621" x14ac:dyDescent="0.2"/>
    <row r="2622" x14ac:dyDescent="0.2"/>
    <row r="2623" x14ac:dyDescent="0.2"/>
    <row r="2624" x14ac:dyDescent="0.2"/>
    <row r="2625" x14ac:dyDescent="0.2"/>
    <row r="2626" x14ac:dyDescent="0.2"/>
    <row r="2627" x14ac:dyDescent="0.2"/>
    <row r="2628" x14ac:dyDescent="0.2"/>
    <row r="2629" x14ac:dyDescent="0.2"/>
    <row r="2630" x14ac:dyDescent="0.2"/>
    <row r="2631" x14ac:dyDescent="0.2"/>
    <row r="2632" x14ac:dyDescent="0.2"/>
    <row r="2633" x14ac:dyDescent="0.2"/>
    <row r="2634" x14ac:dyDescent="0.2"/>
    <row r="2635" x14ac:dyDescent="0.2"/>
    <row r="2636" x14ac:dyDescent="0.2"/>
    <row r="2637" x14ac:dyDescent="0.2"/>
    <row r="2638" x14ac:dyDescent="0.2"/>
    <row r="2639" x14ac:dyDescent="0.2"/>
    <row r="2640" x14ac:dyDescent="0.2"/>
    <row r="2641" x14ac:dyDescent="0.2"/>
    <row r="2642" x14ac:dyDescent="0.2"/>
    <row r="2643" x14ac:dyDescent="0.2"/>
    <row r="2644" x14ac:dyDescent="0.2"/>
    <row r="2645" x14ac:dyDescent="0.2"/>
    <row r="2646" x14ac:dyDescent="0.2"/>
    <row r="2647" x14ac:dyDescent="0.2"/>
    <row r="2648" x14ac:dyDescent="0.2"/>
    <row r="2649" x14ac:dyDescent="0.2"/>
    <row r="2650" x14ac:dyDescent="0.2"/>
    <row r="2651" x14ac:dyDescent="0.2"/>
    <row r="2652" x14ac:dyDescent="0.2"/>
    <row r="2653" x14ac:dyDescent="0.2"/>
    <row r="2654" x14ac:dyDescent="0.2"/>
    <row r="2655" x14ac:dyDescent="0.2"/>
    <row r="2656" x14ac:dyDescent="0.2"/>
    <row r="2657" x14ac:dyDescent="0.2"/>
    <row r="2658" x14ac:dyDescent="0.2"/>
    <row r="2659" x14ac:dyDescent="0.2"/>
    <row r="2660" x14ac:dyDescent="0.2"/>
    <row r="2661" x14ac:dyDescent="0.2"/>
    <row r="2662" x14ac:dyDescent="0.2"/>
    <row r="2663" x14ac:dyDescent="0.2"/>
    <row r="2664" x14ac:dyDescent="0.2"/>
    <row r="2665" x14ac:dyDescent="0.2"/>
    <row r="2666" x14ac:dyDescent="0.2"/>
    <row r="2667" x14ac:dyDescent="0.2"/>
    <row r="2668" x14ac:dyDescent="0.2"/>
    <row r="2669" x14ac:dyDescent="0.2"/>
    <row r="2670" x14ac:dyDescent="0.2"/>
    <row r="2671" x14ac:dyDescent="0.2"/>
    <row r="2672" x14ac:dyDescent="0.2"/>
    <row r="2673" x14ac:dyDescent="0.2"/>
    <row r="2674" x14ac:dyDescent="0.2"/>
    <row r="2675" x14ac:dyDescent="0.2"/>
    <row r="2676" x14ac:dyDescent="0.2"/>
    <row r="2677" x14ac:dyDescent="0.2"/>
    <row r="2678" x14ac:dyDescent="0.2"/>
    <row r="2679" x14ac:dyDescent="0.2"/>
    <row r="2680" x14ac:dyDescent="0.2"/>
    <row r="2681" x14ac:dyDescent="0.2"/>
    <row r="2682" x14ac:dyDescent="0.2"/>
    <row r="2683" x14ac:dyDescent="0.2"/>
    <row r="2684" x14ac:dyDescent="0.2"/>
    <row r="2685" x14ac:dyDescent="0.2"/>
    <row r="2686" x14ac:dyDescent="0.2"/>
    <row r="2687" x14ac:dyDescent="0.2"/>
    <row r="2688" x14ac:dyDescent="0.2"/>
    <row r="2689" x14ac:dyDescent="0.2"/>
    <row r="2690" x14ac:dyDescent="0.2"/>
    <row r="2691" x14ac:dyDescent="0.2"/>
    <row r="2692" x14ac:dyDescent="0.2"/>
    <row r="2693" x14ac:dyDescent="0.2"/>
    <row r="2694" x14ac:dyDescent="0.2"/>
    <row r="2695" x14ac:dyDescent="0.2"/>
    <row r="2696" x14ac:dyDescent="0.2"/>
    <row r="2697" x14ac:dyDescent="0.2"/>
    <row r="2698" x14ac:dyDescent="0.2"/>
    <row r="2699" x14ac:dyDescent="0.2"/>
    <row r="2700" x14ac:dyDescent="0.2"/>
    <row r="2701" x14ac:dyDescent="0.2"/>
    <row r="2702" x14ac:dyDescent="0.2"/>
    <row r="2703" x14ac:dyDescent="0.2"/>
    <row r="2704" x14ac:dyDescent="0.2"/>
    <row r="2705" x14ac:dyDescent="0.2"/>
    <row r="2706" x14ac:dyDescent="0.2"/>
    <row r="2707" x14ac:dyDescent="0.2"/>
    <row r="2708" x14ac:dyDescent="0.2"/>
    <row r="2709" x14ac:dyDescent="0.2"/>
    <row r="2710" x14ac:dyDescent="0.2"/>
    <row r="2711" x14ac:dyDescent="0.2"/>
    <row r="2712" x14ac:dyDescent="0.2"/>
    <row r="2713" x14ac:dyDescent="0.2"/>
    <row r="2714" x14ac:dyDescent="0.2"/>
    <row r="2715" x14ac:dyDescent="0.2"/>
    <row r="2716" x14ac:dyDescent="0.2"/>
    <row r="2717" x14ac:dyDescent="0.2"/>
    <row r="2718" x14ac:dyDescent="0.2"/>
    <row r="2719" x14ac:dyDescent="0.2"/>
    <row r="2720" x14ac:dyDescent="0.2"/>
    <row r="2721" x14ac:dyDescent="0.2"/>
    <row r="2722" x14ac:dyDescent="0.2"/>
    <row r="2723" x14ac:dyDescent="0.2"/>
    <row r="2724" x14ac:dyDescent="0.2"/>
    <row r="2725" x14ac:dyDescent="0.2"/>
    <row r="2726" x14ac:dyDescent="0.2"/>
    <row r="2727" x14ac:dyDescent="0.2"/>
    <row r="2728" x14ac:dyDescent="0.2"/>
    <row r="2729" x14ac:dyDescent="0.2"/>
    <row r="2730" x14ac:dyDescent="0.2"/>
    <row r="2731" x14ac:dyDescent="0.2"/>
    <row r="2732" x14ac:dyDescent="0.2"/>
    <row r="2733" x14ac:dyDescent="0.2"/>
    <row r="2734" x14ac:dyDescent="0.2"/>
    <row r="2735" x14ac:dyDescent="0.2"/>
    <row r="2736" x14ac:dyDescent="0.2"/>
    <row r="2737" x14ac:dyDescent="0.2"/>
    <row r="2738" x14ac:dyDescent="0.2"/>
    <row r="2739" x14ac:dyDescent="0.2"/>
    <row r="2740" x14ac:dyDescent="0.2"/>
    <row r="2741" x14ac:dyDescent="0.2"/>
    <row r="2742" x14ac:dyDescent="0.2"/>
    <row r="2743" x14ac:dyDescent="0.2"/>
    <row r="2744" x14ac:dyDescent="0.2"/>
    <row r="2745" x14ac:dyDescent="0.2"/>
    <row r="2746" x14ac:dyDescent="0.2"/>
    <row r="2747" x14ac:dyDescent="0.2"/>
    <row r="2748" x14ac:dyDescent="0.2"/>
    <row r="2749" x14ac:dyDescent="0.2"/>
    <row r="2750" x14ac:dyDescent="0.2"/>
    <row r="2751" x14ac:dyDescent="0.2"/>
    <row r="2752" x14ac:dyDescent="0.2"/>
    <row r="2753" x14ac:dyDescent="0.2"/>
    <row r="2754" x14ac:dyDescent="0.2"/>
    <row r="2755" x14ac:dyDescent="0.2"/>
    <row r="2756" x14ac:dyDescent="0.2"/>
    <row r="2757" x14ac:dyDescent="0.2"/>
    <row r="2758" x14ac:dyDescent="0.2"/>
    <row r="2759" x14ac:dyDescent="0.2"/>
    <row r="2760" x14ac:dyDescent="0.2"/>
    <row r="2761" x14ac:dyDescent="0.2"/>
    <row r="2762" x14ac:dyDescent="0.2"/>
    <row r="2763" x14ac:dyDescent="0.2"/>
    <row r="2764" x14ac:dyDescent="0.2"/>
    <row r="2765" x14ac:dyDescent="0.2"/>
    <row r="2766" x14ac:dyDescent="0.2"/>
    <row r="2767" x14ac:dyDescent="0.2"/>
    <row r="2768" x14ac:dyDescent="0.2"/>
    <row r="2769" x14ac:dyDescent="0.2"/>
    <row r="2770" x14ac:dyDescent="0.2"/>
    <row r="2771" x14ac:dyDescent="0.2"/>
    <row r="2772" x14ac:dyDescent="0.2"/>
    <row r="2773" x14ac:dyDescent="0.2"/>
    <row r="2774" x14ac:dyDescent="0.2"/>
    <row r="2775" x14ac:dyDescent="0.2"/>
    <row r="2776" x14ac:dyDescent="0.2"/>
    <row r="2777" x14ac:dyDescent="0.2"/>
    <row r="2778" x14ac:dyDescent="0.2"/>
    <row r="2779" x14ac:dyDescent="0.2"/>
    <row r="2780" x14ac:dyDescent="0.2"/>
    <row r="2781" x14ac:dyDescent="0.2"/>
    <row r="2782" x14ac:dyDescent="0.2"/>
    <row r="2783" x14ac:dyDescent="0.2"/>
    <row r="2784" x14ac:dyDescent="0.2"/>
    <row r="2785" x14ac:dyDescent="0.2"/>
    <row r="2786" x14ac:dyDescent="0.2"/>
    <row r="2787" x14ac:dyDescent="0.2"/>
    <row r="2788" x14ac:dyDescent="0.2"/>
    <row r="2789" x14ac:dyDescent="0.2"/>
    <row r="2790" x14ac:dyDescent="0.2"/>
    <row r="2791" x14ac:dyDescent="0.2"/>
    <row r="2792" x14ac:dyDescent="0.2"/>
    <row r="2793" x14ac:dyDescent="0.2"/>
    <row r="2794" x14ac:dyDescent="0.2"/>
    <row r="2795" x14ac:dyDescent="0.2"/>
    <row r="2796" x14ac:dyDescent="0.2"/>
    <row r="2797" x14ac:dyDescent="0.2"/>
    <row r="2798" x14ac:dyDescent="0.2"/>
    <row r="2799" x14ac:dyDescent="0.2"/>
    <row r="2800" x14ac:dyDescent="0.2"/>
    <row r="2801" x14ac:dyDescent="0.2"/>
    <row r="2802" x14ac:dyDescent="0.2"/>
    <row r="2803" x14ac:dyDescent="0.2"/>
    <row r="2804" x14ac:dyDescent="0.2"/>
    <row r="2805" x14ac:dyDescent="0.2"/>
    <row r="2806" x14ac:dyDescent="0.2"/>
    <row r="2807" x14ac:dyDescent="0.2"/>
    <row r="2808" x14ac:dyDescent="0.2"/>
    <row r="2809" x14ac:dyDescent="0.2"/>
    <row r="2810" x14ac:dyDescent="0.2"/>
    <row r="2811" x14ac:dyDescent="0.2"/>
    <row r="2812" x14ac:dyDescent="0.2"/>
    <row r="2813" x14ac:dyDescent="0.2"/>
    <row r="2814" x14ac:dyDescent="0.2"/>
    <row r="2815" x14ac:dyDescent="0.2"/>
    <row r="2816" x14ac:dyDescent="0.2"/>
    <row r="2817" x14ac:dyDescent="0.2"/>
    <row r="2818" x14ac:dyDescent="0.2"/>
    <row r="2819" x14ac:dyDescent="0.2"/>
    <row r="2820" x14ac:dyDescent="0.2"/>
    <row r="2821" x14ac:dyDescent="0.2"/>
    <row r="2822" x14ac:dyDescent="0.2"/>
    <row r="2823" x14ac:dyDescent="0.2"/>
    <row r="2824" x14ac:dyDescent="0.2"/>
    <row r="2825" x14ac:dyDescent="0.2"/>
    <row r="2826" x14ac:dyDescent="0.2"/>
    <row r="2827" x14ac:dyDescent="0.2"/>
    <row r="2828" x14ac:dyDescent="0.2"/>
    <row r="2829" x14ac:dyDescent="0.2"/>
    <row r="2830" x14ac:dyDescent="0.2"/>
    <row r="2831" x14ac:dyDescent="0.2"/>
    <row r="2832" x14ac:dyDescent="0.2"/>
    <row r="2833" x14ac:dyDescent="0.2"/>
    <row r="2834" x14ac:dyDescent="0.2"/>
    <row r="2835" x14ac:dyDescent="0.2"/>
    <row r="2836" x14ac:dyDescent="0.2"/>
    <row r="2837" x14ac:dyDescent="0.2"/>
    <row r="2838" x14ac:dyDescent="0.2"/>
    <row r="2839" x14ac:dyDescent="0.2"/>
    <row r="2840" x14ac:dyDescent="0.2"/>
    <row r="2841" x14ac:dyDescent="0.2"/>
    <row r="2842" x14ac:dyDescent="0.2"/>
    <row r="2843" x14ac:dyDescent="0.2"/>
    <row r="2844" x14ac:dyDescent="0.2"/>
    <row r="2845" x14ac:dyDescent="0.2"/>
    <row r="2846" x14ac:dyDescent="0.2"/>
    <row r="2847" x14ac:dyDescent="0.2"/>
    <row r="2848" x14ac:dyDescent="0.2"/>
    <row r="2849" x14ac:dyDescent="0.2"/>
    <row r="2850" x14ac:dyDescent="0.2"/>
    <row r="2851" x14ac:dyDescent="0.2"/>
    <row r="2852" x14ac:dyDescent="0.2"/>
    <row r="2853" x14ac:dyDescent="0.2"/>
    <row r="2854" x14ac:dyDescent="0.2"/>
    <row r="2855" x14ac:dyDescent="0.2"/>
    <row r="2856" x14ac:dyDescent="0.2"/>
    <row r="2857" x14ac:dyDescent="0.2"/>
    <row r="2858" x14ac:dyDescent="0.2"/>
    <row r="2859" x14ac:dyDescent="0.2"/>
    <row r="2860" x14ac:dyDescent="0.2"/>
    <row r="2861" x14ac:dyDescent="0.2"/>
    <row r="2862" x14ac:dyDescent="0.2"/>
    <row r="2863" x14ac:dyDescent="0.2"/>
    <row r="2864" x14ac:dyDescent="0.2"/>
    <row r="2865" x14ac:dyDescent="0.2"/>
    <row r="2866" x14ac:dyDescent="0.2"/>
    <row r="2867" x14ac:dyDescent="0.2"/>
    <row r="2868" x14ac:dyDescent="0.2"/>
    <row r="2869" x14ac:dyDescent="0.2"/>
    <row r="2870" x14ac:dyDescent="0.2"/>
    <row r="2871" x14ac:dyDescent="0.2"/>
    <row r="2872" x14ac:dyDescent="0.2"/>
    <row r="2873" x14ac:dyDescent="0.2"/>
    <row r="2874" x14ac:dyDescent="0.2"/>
    <row r="2875" x14ac:dyDescent="0.2"/>
    <row r="2876" x14ac:dyDescent="0.2"/>
    <row r="2877" x14ac:dyDescent="0.2"/>
    <row r="2878" x14ac:dyDescent="0.2"/>
    <row r="2879" x14ac:dyDescent="0.2"/>
    <row r="2880" x14ac:dyDescent="0.2"/>
    <row r="2881" x14ac:dyDescent="0.2"/>
    <row r="2882" x14ac:dyDescent="0.2"/>
    <row r="2883" x14ac:dyDescent="0.2"/>
    <row r="2884" x14ac:dyDescent="0.2"/>
    <row r="2885" x14ac:dyDescent="0.2"/>
    <row r="2886" x14ac:dyDescent="0.2"/>
    <row r="2887" x14ac:dyDescent="0.2"/>
    <row r="2888" x14ac:dyDescent="0.2"/>
    <row r="2889" x14ac:dyDescent="0.2"/>
    <row r="2890" x14ac:dyDescent="0.2"/>
    <row r="2891" x14ac:dyDescent="0.2"/>
    <row r="2892" x14ac:dyDescent="0.2"/>
    <row r="2893" x14ac:dyDescent="0.2"/>
    <row r="2894" x14ac:dyDescent="0.2"/>
    <row r="2895" x14ac:dyDescent="0.2"/>
    <row r="2896" x14ac:dyDescent="0.2"/>
    <row r="2897" x14ac:dyDescent="0.2"/>
    <row r="2898" x14ac:dyDescent="0.2"/>
    <row r="2899" x14ac:dyDescent="0.2"/>
    <row r="2900" x14ac:dyDescent="0.2"/>
    <row r="2901" x14ac:dyDescent="0.2"/>
    <row r="2902" x14ac:dyDescent="0.2"/>
    <row r="2903" x14ac:dyDescent="0.2"/>
    <row r="2904" x14ac:dyDescent="0.2"/>
    <row r="2905" x14ac:dyDescent="0.2"/>
    <row r="2906" x14ac:dyDescent="0.2"/>
    <row r="2907" x14ac:dyDescent="0.2"/>
    <row r="2908" x14ac:dyDescent="0.2"/>
    <row r="2909" x14ac:dyDescent="0.2"/>
    <row r="2910" x14ac:dyDescent="0.2"/>
    <row r="2911" x14ac:dyDescent="0.2"/>
    <row r="2912" x14ac:dyDescent="0.2"/>
    <row r="2913" x14ac:dyDescent="0.2"/>
    <row r="2914" x14ac:dyDescent="0.2"/>
    <row r="2915" x14ac:dyDescent="0.2"/>
    <row r="2916" x14ac:dyDescent="0.2"/>
    <row r="2917" x14ac:dyDescent="0.2"/>
    <row r="2918" x14ac:dyDescent="0.2"/>
    <row r="2919" x14ac:dyDescent="0.2"/>
    <row r="2920" x14ac:dyDescent="0.2"/>
    <row r="2921" x14ac:dyDescent="0.2"/>
    <row r="2922" x14ac:dyDescent="0.2"/>
    <row r="2923" x14ac:dyDescent="0.2"/>
    <row r="2924" x14ac:dyDescent="0.2"/>
    <row r="2925" x14ac:dyDescent="0.2"/>
    <row r="2926" x14ac:dyDescent="0.2"/>
    <row r="2927" x14ac:dyDescent="0.2"/>
    <row r="2928" x14ac:dyDescent="0.2"/>
    <row r="2929" x14ac:dyDescent="0.2"/>
    <row r="2930" x14ac:dyDescent="0.2"/>
    <row r="2931" x14ac:dyDescent="0.2"/>
    <row r="2932" x14ac:dyDescent="0.2"/>
    <row r="2933" x14ac:dyDescent="0.2"/>
    <row r="2934" x14ac:dyDescent="0.2"/>
    <row r="2935" x14ac:dyDescent="0.2"/>
    <row r="2936" x14ac:dyDescent="0.2"/>
    <row r="2937" x14ac:dyDescent="0.2"/>
    <row r="2938" x14ac:dyDescent="0.2"/>
    <row r="2939" x14ac:dyDescent="0.2"/>
    <row r="2940" x14ac:dyDescent="0.2"/>
    <row r="2941" x14ac:dyDescent="0.2"/>
    <row r="2942" x14ac:dyDescent="0.2"/>
    <row r="2943" x14ac:dyDescent="0.2"/>
    <row r="2944" x14ac:dyDescent="0.2"/>
    <row r="2945" x14ac:dyDescent="0.2"/>
    <row r="2946" x14ac:dyDescent="0.2"/>
    <row r="2947" x14ac:dyDescent="0.2"/>
    <row r="2948" x14ac:dyDescent="0.2"/>
    <row r="2949" x14ac:dyDescent="0.2"/>
    <row r="2950" x14ac:dyDescent="0.2"/>
    <row r="2951" x14ac:dyDescent="0.2"/>
    <row r="2952" x14ac:dyDescent="0.2"/>
    <row r="2953" x14ac:dyDescent="0.2"/>
    <row r="2954" x14ac:dyDescent="0.2"/>
    <row r="2955" x14ac:dyDescent="0.2"/>
    <row r="2956" x14ac:dyDescent="0.2"/>
    <row r="2957" x14ac:dyDescent="0.2"/>
    <row r="2958" x14ac:dyDescent="0.2"/>
    <row r="2959" x14ac:dyDescent="0.2"/>
    <row r="2960" x14ac:dyDescent="0.2"/>
    <row r="2961" x14ac:dyDescent="0.2"/>
    <row r="2962" x14ac:dyDescent="0.2"/>
    <row r="2963" x14ac:dyDescent="0.2"/>
    <row r="2964" x14ac:dyDescent="0.2"/>
    <row r="2965" x14ac:dyDescent="0.2"/>
    <row r="2966" x14ac:dyDescent="0.2"/>
    <row r="2967" x14ac:dyDescent="0.2"/>
    <row r="2968" x14ac:dyDescent="0.2"/>
    <row r="2969" x14ac:dyDescent="0.2"/>
    <row r="2970" x14ac:dyDescent="0.2"/>
    <row r="2971" x14ac:dyDescent="0.2"/>
    <row r="2972" x14ac:dyDescent="0.2"/>
    <row r="2973" x14ac:dyDescent="0.2"/>
    <row r="2974" x14ac:dyDescent="0.2"/>
    <row r="2975" x14ac:dyDescent="0.2"/>
    <row r="2976" x14ac:dyDescent="0.2"/>
    <row r="2977" x14ac:dyDescent="0.2"/>
    <row r="2978" x14ac:dyDescent="0.2"/>
    <row r="2979" x14ac:dyDescent="0.2"/>
    <row r="2980" x14ac:dyDescent="0.2"/>
    <row r="2981" x14ac:dyDescent="0.2"/>
    <row r="2982" x14ac:dyDescent="0.2"/>
    <row r="2983" x14ac:dyDescent="0.2"/>
    <row r="2984" x14ac:dyDescent="0.2"/>
    <row r="2985" x14ac:dyDescent="0.2"/>
    <row r="2986" x14ac:dyDescent="0.2"/>
    <row r="2987" x14ac:dyDescent="0.2"/>
    <row r="2988" x14ac:dyDescent="0.2"/>
    <row r="2989" x14ac:dyDescent="0.2"/>
    <row r="2990" x14ac:dyDescent="0.2"/>
    <row r="2991" x14ac:dyDescent="0.2"/>
    <row r="2992" x14ac:dyDescent="0.2"/>
    <row r="2993" x14ac:dyDescent="0.2"/>
    <row r="2994" x14ac:dyDescent="0.2"/>
    <row r="2995" x14ac:dyDescent="0.2"/>
    <row r="2996" x14ac:dyDescent="0.2"/>
    <row r="2997" x14ac:dyDescent="0.2"/>
    <row r="2998" x14ac:dyDescent="0.2"/>
    <row r="2999" x14ac:dyDescent="0.2"/>
    <row r="3000" x14ac:dyDescent="0.2"/>
    <row r="3001" x14ac:dyDescent="0.2"/>
    <row r="3002" x14ac:dyDescent="0.2"/>
    <row r="3003" x14ac:dyDescent="0.2"/>
    <row r="3004" x14ac:dyDescent="0.2"/>
    <row r="3005" x14ac:dyDescent="0.2"/>
    <row r="3006" x14ac:dyDescent="0.2"/>
    <row r="3007" x14ac:dyDescent="0.2"/>
    <row r="3008" x14ac:dyDescent="0.2"/>
    <row r="3009" x14ac:dyDescent="0.2"/>
    <row r="3010" x14ac:dyDescent="0.2"/>
    <row r="3011" x14ac:dyDescent="0.2"/>
    <row r="3012" x14ac:dyDescent="0.2"/>
    <row r="3013" x14ac:dyDescent="0.2"/>
    <row r="3014" x14ac:dyDescent="0.2"/>
    <row r="3015" x14ac:dyDescent="0.2"/>
    <row r="3016" x14ac:dyDescent="0.2"/>
    <row r="3017" x14ac:dyDescent="0.2"/>
    <row r="3018" x14ac:dyDescent="0.2"/>
    <row r="3019" x14ac:dyDescent="0.2"/>
    <row r="3020" x14ac:dyDescent="0.2"/>
    <row r="3021" x14ac:dyDescent="0.2"/>
    <row r="3022" x14ac:dyDescent="0.2"/>
    <row r="3023" x14ac:dyDescent="0.2"/>
    <row r="3024" x14ac:dyDescent="0.2"/>
    <row r="3025" x14ac:dyDescent="0.2"/>
    <row r="3026" x14ac:dyDescent="0.2"/>
    <row r="3027" x14ac:dyDescent="0.2"/>
    <row r="3028" x14ac:dyDescent="0.2"/>
    <row r="3029" x14ac:dyDescent="0.2"/>
    <row r="3030" x14ac:dyDescent="0.2"/>
    <row r="3031" x14ac:dyDescent="0.2"/>
    <row r="3032" x14ac:dyDescent="0.2"/>
    <row r="3033" x14ac:dyDescent="0.2"/>
    <row r="3034" x14ac:dyDescent="0.2"/>
    <row r="3035" x14ac:dyDescent="0.2"/>
    <row r="3036" x14ac:dyDescent="0.2"/>
    <row r="3037" x14ac:dyDescent="0.2"/>
    <row r="3038" x14ac:dyDescent="0.2"/>
    <row r="3039" x14ac:dyDescent="0.2"/>
    <row r="3040" x14ac:dyDescent="0.2"/>
    <row r="3041" x14ac:dyDescent="0.2"/>
    <row r="3042" x14ac:dyDescent="0.2"/>
    <row r="3043" x14ac:dyDescent="0.2"/>
    <row r="3044" x14ac:dyDescent="0.2"/>
    <row r="3045" x14ac:dyDescent="0.2"/>
    <row r="3046" x14ac:dyDescent="0.2"/>
    <row r="3047" x14ac:dyDescent="0.2"/>
    <row r="3048" x14ac:dyDescent="0.2"/>
    <row r="3049" x14ac:dyDescent="0.2"/>
    <row r="3050" x14ac:dyDescent="0.2"/>
    <row r="3051" x14ac:dyDescent="0.2"/>
    <row r="3052" x14ac:dyDescent="0.2"/>
    <row r="3053" x14ac:dyDescent="0.2"/>
    <row r="3054" x14ac:dyDescent="0.2"/>
    <row r="3055" x14ac:dyDescent="0.2"/>
    <row r="3056" x14ac:dyDescent="0.2"/>
    <row r="3057" x14ac:dyDescent="0.2"/>
    <row r="3058" x14ac:dyDescent="0.2"/>
    <row r="3059" x14ac:dyDescent="0.2"/>
    <row r="3060" x14ac:dyDescent="0.2"/>
    <row r="3061" x14ac:dyDescent="0.2"/>
    <row r="3062" x14ac:dyDescent="0.2"/>
    <row r="3063" x14ac:dyDescent="0.2"/>
    <row r="3064" x14ac:dyDescent="0.2"/>
    <row r="3065" x14ac:dyDescent="0.2"/>
    <row r="3066" x14ac:dyDescent="0.2"/>
    <row r="3067" x14ac:dyDescent="0.2"/>
    <row r="3068" x14ac:dyDescent="0.2"/>
    <row r="3069" x14ac:dyDescent="0.2"/>
    <row r="3070" x14ac:dyDescent="0.2"/>
    <row r="3071" x14ac:dyDescent="0.2"/>
    <row r="3072" x14ac:dyDescent="0.2"/>
    <row r="3073" x14ac:dyDescent="0.2"/>
    <row r="3074" x14ac:dyDescent="0.2"/>
    <row r="3075" x14ac:dyDescent="0.2"/>
    <row r="3076" x14ac:dyDescent="0.2"/>
    <row r="3077" x14ac:dyDescent="0.2"/>
    <row r="3078" x14ac:dyDescent="0.2"/>
    <row r="3079" x14ac:dyDescent="0.2"/>
    <row r="3080" x14ac:dyDescent="0.2"/>
    <row r="3081" x14ac:dyDescent="0.2"/>
    <row r="3082" x14ac:dyDescent="0.2"/>
    <row r="3083" x14ac:dyDescent="0.2"/>
    <row r="3084" x14ac:dyDescent="0.2"/>
    <row r="3085" x14ac:dyDescent="0.2"/>
    <row r="3086" x14ac:dyDescent="0.2"/>
    <row r="3087" x14ac:dyDescent="0.2"/>
    <row r="3088" x14ac:dyDescent="0.2"/>
    <row r="3089" x14ac:dyDescent="0.2"/>
    <row r="3090" x14ac:dyDescent="0.2"/>
    <row r="3091" x14ac:dyDescent="0.2"/>
    <row r="3092" x14ac:dyDescent="0.2"/>
    <row r="3093" x14ac:dyDescent="0.2"/>
    <row r="3094" x14ac:dyDescent="0.2"/>
    <row r="3095" x14ac:dyDescent="0.2"/>
    <row r="3096" x14ac:dyDescent="0.2"/>
    <row r="3097" x14ac:dyDescent="0.2"/>
    <row r="3098" x14ac:dyDescent="0.2"/>
    <row r="3099" x14ac:dyDescent="0.2"/>
    <row r="3100" x14ac:dyDescent="0.2"/>
    <row r="3101" x14ac:dyDescent="0.2"/>
    <row r="3102" x14ac:dyDescent="0.2"/>
    <row r="3103" x14ac:dyDescent="0.2"/>
    <row r="3104" x14ac:dyDescent="0.2"/>
    <row r="3105" x14ac:dyDescent="0.2"/>
    <row r="3106" x14ac:dyDescent="0.2"/>
    <row r="3107" x14ac:dyDescent="0.2"/>
    <row r="3108" x14ac:dyDescent="0.2"/>
    <row r="3109" x14ac:dyDescent="0.2"/>
    <row r="3110" x14ac:dyDescent="0.2"/>
    <row r="3111" x14ac:dyDescent="0.2"/>
    <row r="3112" x14ac:dyDescent="0.2"/>
    <row r="3113" x14ac:dyDescent="0.2"/>
    <row r="3114" x14ac:dyDescent="0.2"/>
    <row r="3115" x14ac:dyDescent="0.2"/>
    <row r="3116" x14ac:dyDescent="0.2"/>
    <row r="3117" x14ac:dyDescent="0.2"/>
    <row r="3118" x14ac:dyDescent="0.2"/>
    <row r="3119" x14ac:dyDescent="0.2"/>
    <row r="3120" x14ac:dyDescent="0.2"/>
    <row r="3121" x14ac:dyDescent="0.2"/>
    <row r="3122" x14ac:dyDescent="0.2"/>
    <row r="3123" x14ac:dyDescent="0.2"/>
    <row r="3124" x14ac:dyDescent="0.2"/>
    <row r="3125" x14ac:dyDescent="0.2"/>
    <row r="3126" x14ac:dyDescent="0.2"/>
    <row r="3127" x14ac:dyDescent="0.2"/>
    <row r="3128" x14ac:dyDescent="0.2"/>
    <row r="3129" x14ac:dyDescent="0.2"/>
    <row r="3130" x14ac:dyDescent="0.2"/>
    <row r="3131" x14ac:dyDescent="0.2"/>
    <row r="3132" x14ac:dyDescent="0.2"/>
    <row r="3133" x14ac:dyDescent="0.2"/>
    <row r="3134" x14ac:dyDescent="0.2"/>
    <row r="3135" x14ac:dyDescent="0.2"/>
    <row r="3136" x14ac:dyDescent="0.2"/>
    <row r="3137" x14ac:dyDescent="0.2"/>
    <row r="3138" x14ac:dyDescent="0.2"/>
    <row r="3139" x14ac:dyDescent="0.2"/>
    <row r="3140" x14ac:dyDescent="0.2"/>
    <row r="3141" x14ac:dyDescent="0.2"/>
    <row r="3142" x14ac:dyDescent="0.2"/>
    <row r="3143" x14ac:dyDescent="0.2"/>
    <row r="3144" x14ac:dyDescent="0.2"/>
    <row r="3145" x14ac:dyDescent="0.2"/>
    <row r="3146" x14ac:dyDescent="0.2"/>
    <row r="3147" x14ac:dyDescent="0.2"/>
    <row r="3148" x14ac:dyDescent="0.2"/>
    <row r="3149" x14ac:dyDescent="0.2"/>
    <row r="3150" x14ac:dyDescent="0.2"/>
    <row r="3151" x14ac:dyDescent="0.2"/>
    <row r="3152" x14ac:dyDescent="0.2"/>
    <row r="3153" x14ac:dyDescent="0.2"/>
    <row r="3154" x14ac:dyDescent="0.2"/>
    <row r="3155" x14ac:dyDescent="0.2"/>
    <row r="3156" x14ac:dyDescent="0.2"/>
    <row r="3157" x14ac:dyDescent="0.2"/>
    <row r="3158" x14ac:dyDescent="0.2"/>
    <row r="3159" x14ac:dyDescent="0.2"/>
    <row r="3160" x14ac:dyDescent="0.2"/>
    <row r="3161" x14ac:dyDescent="0.2"/>
    <row r="3162" x14ac:dyDescent="0.2"/>
    <row r="3163" x14ac:dyDescent="0.2"/>
    <row r="3164" x14ac:dyDescent="0.2"/>
    <row r="3165" x14ac:dyDescent="0.2"/>
    <row r="3166" x14ac:dyDescent="0.2"/>
    <row r="3167" x14ac:dyDescent="0.2"/>
    <row r="3168" x14ac:dyDescent="0.2"/>
    <row r="3169" x14ac:dyDescent="0.2"/>
    <row r="3170" x14ac:dyDescent="0.2"/>
    <row r="3171" x14ac:dyDescent="0.2"/>
    <row r="3172" x14ac:dyDescent="0.2"/>
    <row r="3173" x14ac:dyDescent="0.2"/>
    <row r="3174" x14ac:dyDescent="0.2"/>
    <row r="3175" x14ac:dyDescent="0.2"/>
    <row r="3176" x14ac:dyDescent="0.2"/>
    <row r="3177" x14ac:dyDescent="0.2"/>
    <row r="3178" x14ac:dyDescent="0.2"/>
    <row r="3179" x14ac:dyDescent="0.2"/>
    <row r="3180" x14ac:dyDescent="0.2"/>
    <row r="3181" x14ac:dyDescent="0.2"/>
    <row r="3182" x14ac:dyDescent="0.2"/>
    <row r="3183" x14ac:dyDescent="0.2"/>
    <row r="3184" x14ac:dyDescent="0.2"/>
    <row r="3185" x14ac:dyDescent="0.2"/>
    <row r="3186" x14ac:dyDescent="0.2"/>
    <row r="3187" x14ac:dyDescent="0.2"/>
    <row r="3188" x14ac:dyDescent="0.2"/>
    <row r="3189" x14ac:dyDescent="0.2"/>
    <row r="3190" x14ac:dyDescent="0.2"/>
    <row r="3191" x14ac:dyDescent="0.2"/>
    <row r="3192" x14ac:dyDescent="0.2"/>
    <row r="3193" x14ac:dyDescent="0.2"/>
    <row r="3194" x14ac:dyDescent="0.2"/>
    <row r="3195" x14ac:dyDescent="0.2"/>
    <row r="3196" x14ac:dyDescent="0.2"/>
    <row r="3197" x14ac:dyDescent="0.2"/>
    <row r="3198" x14ac:dyDescent="0.2"/>
    <row r="3199" x14ac:dyDescent="0.2"/>
    <row r="3200" x14ac:dyDescent="0.2"/>
    <row r="3201" x14ac:dyDescent="0.2"/>
    <row r="3202" x14ac:dyDescent="0.2"/>
    <row r="3203" x14ac:dyDescent="0.2"/>
    <row r="3204" x14ac:dyDescent="0.2"/>
    <row r="3205" x14ac:dyDescent="0.2"/>
    <row r="3206" x14ac:dyDescent="0.2"/>
    <row r="3207" x14ac:dyDescent="0.2"/>
    <row r="3208" x14ac:dyDescent="0.2"/>
    <row r="3209" x14ac:dyDescent="0.2"/>
    <row r="3210" x14ac:dyDescent="0.2"/>
    <row r="3211" x14ac:dyDescent="0.2"/>
    <row r="3212" x14ac:dyDescent="0.2"/>
    <row r="3213" x14ac:dyDescent="0.2"/>
    <row r="3214" x14ac:dyDescent="0.2"/>
    <row r="3215" x14ac:dyDescent="0.2"/>
    <row r="3216" x14ac:dyDescent="0.2"/>
    <row r="3217" x14ac:dyDescent="0.2"/>
    <row r="3218" x14ac:dyDescent="0.2"/>
    <row r="3219" x14ac:dyDescent="0.2"/>
    <row r="3220" x14ac:dyDescent="0.2"/>
    <row r="3221" x14ac:dyDescent="0.2"/>
    <row r="3222" x14ac:dyDescent="0.2"/>
    <row r="3223" x14ac:dyDescent="0.2"/>
    <row r="3224" x14ac:dyDescent="0.2"/>
    <row r="3225" x14ac:dyDescent="0.2"/>
    <row r="3226" x14ac:dyDescent="0.2"/>
    <row r="3227" x14ac:dyDescent="0.2"/>
    <row r="3228" x14ac:dyDescent="0.2"/>
    <row r="3229" x14ac:dyDescent="0.2"/>
    <row r="3230" x14ac:dyDescent="0.2"/>
    <row r="3231" x14ac:dyDescent="0.2"/>
    <row r="3232" x14ac:dyDescent="0.2"/>
    <row r="3233" x14ac:dyDescent="0.2"/>
    <row r="3234" x14ac:dyDescent="0.2"/>
    <row r="3235" x14ac:dyDescent="0.2"/>
    <row r="3236" x14ac:dyDescent="0.2"/>
    <row r="3237" x14ac:dyDescent="0.2"/>
    <row r="3238" x14ac:dyDescent="0.2"/>
    <row r="3239" x14ac:dyDescent="0.2"/>
    <row r="3240" x14ac:dyDescent="0.2"/>
    <row r="3241" x14ac:dyDescent="0.2"/>
    <row r="3242" x14ac:dyDescent="0.2"/>
    <row r="3243" x14ac:dyDescent="0.2"/>
    <row r="3244" x14ac:dyDescent="0.2"/>
    <row r="3245" x14ac:dyDescent="0.2"/>
    <row r="3246" x14ac:dyDescent="0.2"/>
    <row r="3247" x14ac:dyDescent="0.2"/>
    <row r="3248" x14ac:dyDescent="0.2"/>
    <row r="3249" x14ac:dyDescent="0.2"/>
    <row r="3250" x14ac:dyDescent="0.2"/>
    <row r="3251" x14ac:dyDescent="0.2"/>
    <row r="3252" x14ac:dyDescent="0.2"/>
    <row r="3253" x14ac:dyDescent="0.2"/>
    <row r="3254" x14ac:dyDescent="0.2"/>
    <row r="3255" x14ac:dyDescent="0.2"/>
    <row r="3256" x14ac:dyDescent="0.2"/>
    <row r="3257" x14ac:dyDescent="0.2"/>
    <row r="3258" x14ac:dyDescent="0.2"/>
    <row r="3259" x14ac:dyDescent="0.2"/>
    <row r="3260" x14ac:dyDescent="0.2"/>
    <row r="3261" x14ac:dyDescent="0.2"/>
    <row r="3262" x14ac:dyDescent="0.2"/>
    <row r="3263" x14ac:dyDescent="0.2"/>
    <row r="3264" x14ac:dyDescent="0.2"/>
    <row r="3265" x14ac:dyDescent="0.2"/>
    <row r="3266" x14ac:dyDescent="0.2"/>
    <row r="3267" x14ac:dyDescent="0.2"/>
    <row r="3268" x14ac:dyDescent="0.2"/>
    <row r="3269" x14ac:dyDescent="0.2"/>
    <row r="3270" x14ac:dyDescent="0.2"/>
    <row r="3271" x14ac:dyDescent="0.2"/>
    <row r="3272" x14ac:dyDescent="0.2"/>
    <row r="3273" x14ac:dyDescent="0.2"/>
    <row r="3274" x14ac:dyDescent="0.2"/>
    <row r="3275" x14ac:dyDescent="0.2"/>
    <row r="3276" x14ac:dyDescent="0.2"/>
    <row r="3277" x14ac:dyDescent="0.2"/>
    <row r="3278" x14ac:dyDescent="0.2"/>
    <row r="3279" x14ac:dyDescent="0.2"/>
    <row r="3280" x14ac:dyDescent="0.2"/>
    <row r="3281" x14ac:dyDescent="0.2"/>
    <row r="3282" x14ac:dyDescent="0.2"/>
    <row r="3283" x14ac:dyDescent="0.2"/>
    <row r="3284" x14ac:dyDescent="0.2"/>
    <row r="3285" x14ac:dyDescent="0.2"/>
    <row r="3286" x14ac:dyDescent="0.2"/>
    <row r="3287" x14ac:dyDescent="0.2"/>
    <row r="3288" x14ac:dyDescent="0.2"/>
    <row r="3289" x14ac:dyDescent="0.2"/>
    <row r="3290" x14ac:dyDescent="0.2"/>
    <row r="3291" x14ac:dyDescent="0.2"/>
    <row r="3292" x14ac:dyDescent="0.2"/>
    <row r="3293" x14ac:dyDescent="0.2"/>
    <row r="3294" x14ac:dyDescent="0.2"/>
    <row r="3295" x14ac:dyDescent="0.2"/>
    <row r="3296" x14ac:dyDescent="0.2"/>
    <row r="3297" x14ac:dyDescent="0.2"/>
    <row r="3298" x14ac:dyDescent="0.2"/>
    <row r="3299" x14ac:dyDescent="0.2"/>
    <row r="3300" x14ac:dyDescent="0.2"/>
    <row r="3301" x14ac:dyDescent="0.2"/>
    <row r="3302" x14ac:dyDescent="0.2"/>
    <row r="3303" x14ac:dyDescent="0.2"/>
    <row r="3304" x14ac:dyDescent="0.2"/>
    <row r="3305" x14ac:dyDescent="0.2"/>
    <row r="3306" x14ac:dyDescent="0.2"/>
    <row r="3307" x14ac:dyDescent="0.2"/>
    <row r="3308" x14ac:dyDescent="0.2"/>
    <row r="3309" x14ac:dyDescent="0.2"/>
    <row r="3310" x14ac:dyDescent="0.2"/>
    <row r="3311" x14ac:dyDescent="0.2"/>
    <row r="3312" x14ac:dyDescent="0.2"/>
    <row r="3313" x14ac:dyDescent="0.2"/>
    <row r="3314" x14ac:dyDescent="0.2"/>
    <row r="3315" x14ac:dyDescent="0.2"/>
    <row r="3316" x14ac:dyDescent="0.2"/>
    <row r="3317" x14ac:dyDescent="0.2"/>
    <row r="3318" x14ac:dyDescent="0.2"/>
    <row r="3319" x14ac:dyDescent="0.2"/>
    <row r="3320" x14ac:dyDescent="0.2"/>
    <row r="3321" x14ac:dyDescent="0.2"/>
    <row r="3322" x14ac:dyDescent="0.2"/>
    <row r="3323" x14ac:dyDescent="0.2"/>
    <row r="3324" x14ac:dyDescent="0.2"/>
    <row r="3325" x14ac:dyDescent="0.2"/>
    <row r="3326" x14ac:dyDescent="0.2"/>
    <row r="3327" x14ac:dyDescent="0.2"/>
    <row r="3328" x14ac:dyDescent="0.2"/>
    <row r="3329" x14ac:dyDescent="0.2"/>
    <row r="3330" x14ac:dyDescent="0.2"/>
    <row r="3331" x14ac:dyDescent="0.2"/>
    <row r="3332" x14ac:dyDescent="0.2"/>
    <row r="3333" x14ac:dyDescent="0.2"/>
    <row r="3334" x14ac:dyDescent="0.2"/>
    <row r="3335" x14ac:dyDescent="0.2"/>
    <row r="3336" x14ac:dyDescent="0.2"/>
    <row r="3337" x14ac:dyDescent="0.2"/>
    <row r="3338" x14ac:dyDescent="0.2"/>
    <row r="3339" x14ac:dyDescent="0.2"/>
    <row r="3340" x14ac:dyDescent="0.2"/>
    <row r="3341" x14ac:dyDescent="0.2"/>
    <row r="3342" x14ac:dyDescent="0.2"/>
    <row r="3343" x14ac:dyDescent="0.2"/>
    <row r="3344" x14ac:dyDescent="0.2"/>
    <row r="3345" x14ac:dyDescent="0.2"/>
    <row r="3346" x14ac:dyDescent="0.2"/>
    <row r="3347" x14ac:dyDescent="0.2"/>
    <row r="3348" x14ac:dyDescent="0.2"/>
    <row r="3349" x14ac:dyDescent="0.2"/>
    <row r="3350" x14ac:dyDescent="0.2"/>
    <row r="3351" x14ac:dyDescent="0.2"/>
    <row r="3352" x14ac:dyDescent="0.2"/>
    <row r="3353" x14ac:dyDescent="0.2"/>
    <row r="3354" x14ac:dyDescent="0.2"/>
    <row r="3355" x14ac:dyDescent="0.2"/>
    <row r="3356" x14ac:dyDescent="0.2"/>
    <row r="3357" x14ac:dyDescent="0.2"/>
    <row r="3358" x14ac:dyDescent="0.2"/>
    <row r="3359" x14ac:dyDescent="0.2"/>
    <row r="3360" x14ac:dyDescent="0.2"/>
    <row r="3361" x14ac:dyDescent="0.2"/>
    <row r="3362" x14ac:dyDescent="0.2"/>
    <row r="3363" x14ac:dyDescent="0.2"/>
    <row r="3364" x14ac:dyDescent="0.2"/>
    <row r="3365" x14ac:dyDescent="0.2"/>
    <row r="3366" x14ac:dyDescent="0.2"/>
    <row r="3367" x14ac:dyDescent="0.2"/>
    <row r="3368" x14ac:dyDescent="0.2"/>
    <row r="3369" x14ac:dyDescent="0.2"/>
    <row r="3370" x14ac:dyDescent="0.2"/>
    <row r="3371" x14ac:dyDescent="0.2"/>
    <row r="3372" x14ac:dyDescent="0.2"/>
    <row r="3373" x14ac:dyDescent="0.2"/>
    <row r="3374" x14ac:dyDescent="0.2"/>
    <row r="3375" x14ac:dyDescent="0.2"/>
    <row r="3376" x14ac:dyDescent="0.2"/>
    <row r="3377" x14ac:dyDescent="0.2"/>
    <row r="3378" x14ac:dyDescent="0.2"/>
    <row r="3379" x14ac:dyDescent="0.2"/>
    <row r="3380" x14ac:dyDescent="0.2"/>
    <row r="3381" x14ac:dyDescent="0.2"/>
    <row r="3382" x14ac:dyDescent="0.2"/>
    <row r="3383" x14ac:dyDescent="0.2"/>
    <row r="3384" x14ac:dyDescent="0.2"/>
    <row r="3385" x14ac:dyDescent="0.2"/>
    <row r="3386" x14ac:dyDescent="0.2"/>
    <row r="3387" x14ac:dyDescent="0.2"/>
    <row r="3388" x14ac:dyDescent="0.2"/>
    <row r="3389" x14ac:dyDescent="0.2"/>
    <row r="3390" x14ac:dyDescent="0.2"/>
    <row r="3391" x14ac:dyDescent="0.2"/>
    <row r="3392" x14ac:dyDescent="0.2"/>
    <row r="3393" x14ac:dyDescent="0.2"/>
    <row r="3394" x14ac:dyDescent="0.2"/>
    <row r="3395" x14ac:dyDescent="0.2"/>
    <row r="3396" x14ac:dyDescent="0.2"/>
    <row r="3397" x14ac:dyDescent="0.2"/>
    <row r="3398" x14ac:dyDescent="0.2"/>
    <row r="3399" x14ac:dyDescent="0.2"/>
    <row r="3400" x14ac:dyDescent="0.2"/>
    <row r="3401" x14ac:dyDescent="0.2"/>
    <row r="3402" x14ac:dyDescent="0.2"/>
    <row r="3403" x14ac:dyDescent="0.2"/>
    <row r="3404" x14ac:dyDescent="0.2"/>
    <row r="3405" x14ac:dyDescent="0.2"/>
    <row r="3406" x14ac:dyDescent="0.2"/>
    <row r="3407" x14ac:dyDescent="0.2"/>
    <row r="3408" x14ac:dyDescent="0.2"/>
    <row r="3409" x14ac:dyDescent="0.2"/>
    <row r="3410" x14ac:dyDescent="0.2"/>
    <row r="3411" x14ac:dyDescent="0.2"/>
    <row r="3412" x14ac:dyDescent="0.2"/>
    <row r="3413" x14ac:dyDescent="0.2"/>
    <row r="3414" x14ac:dyDescent="0.2"/>
    <row r="3415" x14ac:dyDescent="0.2"/>
    <row r="3416" x14ac:dyDescent="0.2"/>
    <row r="3417" x14ac:dyDescent="0.2"/>
    <row r="3418" x14ac:dyDescent="0.2"/>
    <row r="3419" x14ac:dyDescent="0.2"/>
    <row r="3420" x14ac:dyDescent="0.2"/>
    <row r="3421" x14ac:dyDescent="0.2"/>
    <row r="3422" x14ac:dyDescent="0.2"/>
    <row r="3423" x14ac:dyDescent="0.2"/>
    <row r="3424" x14ac:dyDescent="0.2"/>
    <row r="3425" x14ac:dyDescent="0.2"/>
    <row r="3426" x14ac:dyDescent="0.2"/>
    <row r="3427" x14ac:dyDescent="0.2"/>
    <row r="3428" x14ac:dyDescent="0.2"/>
    <row r="3429" x14ac:dyDescent="0.2"/>
    <row r="3430" x14ac:dyDescent="0.2"/>
    <row r="3431" x14ac:dyDescent="0.2"/>
    <row r="3432" x14ac:dyDescent="0.2"/>
    <row r="3433" x14ac:dyDescent="0.2"/>
    <row r="3434" x14ac:dyDescent="0.2"/>
    <row r="3435" x14ac:dyDescent="0.2"/>
    <row r="3436" x14ac:dyDescent="0.2"/>
    <row r="3437" x14ac:dyDescent="0.2"/>
    <row r="3438" x14ac:dyDescent="0.2"/>
    <row r="3439" x14ac:dyDescent="0.2"/>
    <row r="3440" x14ac:dyDescent="0.2"/>
    <row r="3441" x14ac:dyDescent="0.2"/>
    <row r="3442" x14ac:dyDescent="0.2"/>
    <row r="3443" x14ac:dyDescent="0.2"/>
    <row r="3444" x14ac:dyDescent="0.2"/>
    <row r="3445" x14ac:dyDescent="0.2"/>
    <row r="3446" x14ac:dyDescent="0.2"/>
    <row r="3447" x14ac:dyDescent="0.2"/>
    <row r="3448" x14ac:dyDescent="0.2"/>
    <row r="3449" x14ac:dyDescent="0.2"/>
    <row r="3450" x14ac:dyDescent="0.2"/>
    <row r="3451" x14ac:dyDescent="0.2"/>
    <row r="3452" x14ac:dyDescent="0.2"/>
    <row r="3453" x14ac:dyDescent="0.2"/>
    <row r="3454" x14ac:dyDescent="0.2"/>
    <row r="3455" x14ac:dyDescent="0.2"/>
    <row r="3456" x14ac:dyDescent="0.2"/>
    <row r="3457" x14ac:dyDescent="0.2"/>
    <row r="3458" x14ac:dyDescent="0.2"/>
    <row r="3459" x14ac:dyDescent="0.2"/>
    <row r="3460" x14ac:dyDescent="0.2"/>
    <row r="3461" x14ac:dyDescent="0.2"/>
    <row r="3462" x14ac:dyDescent="0.2"/>
    <row r="3463" x14ac:dyDescent="0.2"/>
    <row r="3464" x14ac:dyDescent="0.2"/>
    <row r="3465" x14ac:dyDescent="0.2"/>
    <row r="3466" x14ac:dyDescent="0.2"/>
    <row r="3467" x14ac:dyDescent="0.2"/>
    <row r="3468" x14ac:dyDescent="0.2"/>
    <row r="3469" x14ac:dyDescent="0.2"/>
    <row r="3470" x14ac:dyDescent="0.2"/>
    <row r="3471" x14ac:dyDescent="0.2"/>
    <row r="3472" x14ac:dyDescent="0.2"/>
    <row r="3473" x14ac:dyDescent="0.2"/>
    <row r="3474" x14ac:dyDescent="0.2"/>
    <row r="3475" x14ac:dyDescent="0.2"/>
    <row r="3476" x14ac:dyDescent="0.2"/>
    <row r="3477" x14ac:dyDescent="0.2"/>
    <row r="3478" x14ac:dyDescent="0.2"/>
    <row r="3479" x14ac:dyDescent="0.2"/>
    <row r="3480" x14ac:dyDescent="0.2"/>
    <row r="3481" x14ac:dyDescent="0.2"/>
    <row r="3482" x14ac:dyDescent="0.2"/>
    <row r="3483" x14ac:dyDescent="0.2"/>
    <row r="3484" x14ac:dyDescent="0.2"/>
    <row r="3485" x14ac:dyDescent="0.2"/>
    <row r="3486" x14ac:dyDescent="0.2"/>
    <row r="3487" x14ac:dyDescent="0.2"/>
    <row r="3488" x14ac:dyDescent="0.2"/>
    <row r="3489" x14ac:dyDescent="0.2"/>
    <row r="3490" x14ac:dyDescent="0.2"/>
    <row r="3491" x14ac:dyDescent="0.2"/>
    <row r="3492" x14ac:dyDescent="0.2"/>
    <row r="3493" x14ac:dyDescent="0.2"/>
    <row r="3494" x14ac:dyDescent="0.2"/>
    <row r="3495" x14ac:dyDescent="0.2"/>
    <row r="3496" x14ac:dyDescent="0.2"/>
    <row r="3497" x14ac:dyDescent="0.2"/>
    <row r="3498" x14ac:dyDescent="0.2"/>
    <row r="3499" x14ac:dyDescent="0.2"/>
    <row r="3500" x14ac:dyDescent="0.2"/>
    <row r="3501" x14ac:dyDescent="0.2"/>
    <row r="3502" x14ac:dyDescent="0.2"/>
    <row r="3503" x14ac:dyDescent="0.2"/>
    <row r="3504" x14ac:dyDescent="0.2"/>
    <row r="3505" x14ac:dyDescent="0.2"/>
    <row r="3506" x14ac:dyDescent="0.2"/>
    <row r="3507" x14ac:dyDescent="0.2"/>
    <row r="3508" x14ac:dyDescent="0.2"/>
    <row r="3509" x14ac:dyDescent="0.2"/>
    <row r="3510" x14ac:dyDescent="0.2"/>
    <row r="3511" x14ac:dyDescent="0.2"/>
    <row r="3512" x14ac:dyDescent="0.2"/>
    <row r="3513" x14ac:dyDescent="0.2"/>
    <row r="3514" x14ac:dyDescent="0.2"/>
    <row r="3515" x14ac:dyDescent="0.2"/>
    <row r="3516" x14ac:dyDescent="0.2"/>
    <row r="3517" x14ac:dyDescent="0.2"/>
    <row r="3518" x14ac:dyDescent="0.2"/>
    <row r="3519" x14ac:dyDescent="0.2"/>
    <row r="3520" x14ac:dyDescent="0.2"/>
    <row r="3521" x14ac:dyDescent="0.2"/>
    <row r="3522" x14ac:dyDescent="0.2"/>
    <row r="3523" x14ac:dyDescent="0.2"/>
    <row r="3524" x14ac:dyDescent="0.2"/>
    <row r="3525" x14ac:dyDescent="0.2"/>
    <row r="3526" x14ac:dyDescent="0.2"/>
    <row r="3527" x14ac:dyDescent="0.2"/>
    <row r="3528" x14ac:dyDescent="0.2"/>
    <row r="3529" x14ac:dyDescent="0.2"/>
    <row r="3530" x14ac:dyDescent="0.2"/>
    <row r="3531" x14ac:dyDescent="0.2"/>
    <row r="3532" x14ac:dyDescent="0.2"/>
    <row r="3533" x14ac:dyDescent="0.2"/>
    <row r="3534" x14ac:dyDescent="0.2"/>
    <row r="3535" x14ac:dyDescent="0.2"/>
    <row r="3536" x14ac:dyDescent="0.2"/>
    <row r="3537" x14ac:dyDescent="0.2"/>
    <row r="3538" x14ac:dyDescent="0.2"/>
    <row r="3539" x14ac:dyDescent="0.2"/>
    <row r="3540" x14ac:dyDescent="0.2"/>
    <row r="3541" x14ac:dyDescent="0.2"/>
    <row r="3542" x14ac:dyDescent="0.2"/>
    <row r="3543" x14ac:dyDescent="0.2"/>
    <row r="3544" x14ac:dyDescent="0.2"/>
    <row r="3545" x14ac:dyDescent="0.2"/>
    <row r="3546" x14ac:dyDescent="0.2"/>
    <row r="3547" x14ac:dyDescent="0.2"/>
    <row r="3548" x14ac:dyDescent="0.2"/>
    <row r="3549" x14ac:dyDescent="0.2"/>
    <row r="3550" x14ac:dyDescent="0.2"/>
    <row r="3551" x14ac:dyDescent="0.2"/>
    <row r="3552" x14ac:dyDescent="0.2"/>
    <row r="3553" x14ac:dyDescent="0.2"/>
    <row r="3554" x14ac:dyDescent="0.2"/>
    <row r="3555" x14ac:dyDescent="0.2"/>
    <row r="3556" x14ac:dyDescent="0.2"/>
    <row r="3557" x14ac:dyDescent="0.2"/>
    <row r="3558" x14ac:dyDescent="0.2"/>
    <row r="3559" x14ac:dyDescent="0.2"/>
    <row r="3560" x14ac:dyDescent="0.2"/>
    <row r="3561" x14ac:dyDescent="0.2"/>
    <row r="3562" x14ac:dyDescent="0.2"/>
    <row r="3563" x14ac:dyDescent="0.2"/>
    <row r="3564" x14ac:dyDescent="0.2"/>
    <row r="3565" x14ac:dyDescent="0.2"/>
    <row r="3566" x14ac:dyDescent="0.2"/>
    <row r="3567" x14ac:dyDescent="0.2"/>
    <row r="3568" x14ac:dyDescent="0.2"/>
    <row r="3569" x14ac:dyDescent="0.2"/>
    <row r="3570" x14ac:dyDescent="0.2"/>
    <row r="3571" x14ac:dyDescent="0.2"/>
    <row r="3572" x14ac:dyDescent="0.2"/>
    <row r="3573" x14ac:dyDescent="0.2"/>
    <row r="3574" x14ac:dyDescent="0.2"/>
    <row r="3575" x14ac:dyDescent="0.2"/>
    <row r="3576" x14ac:dyDescent="0.2"/>
    <row r="3577" x14ac:dyDescent="0.2"/>
    <row r="3578" x14ac:dyDescent="0.2"/>
    <row r="3579" x14ac:dyDescent="0.2"/>
    <row r="3580" x14ac:dyDescent="0.2"/>
    <row r="3581" x14ac:dyDescent="0.2"/>
    <row r="3582" x14ac:dyDescent="0.2"/>
    <row r="3583" x14ac:dyDescent="0.2"/>
    <row r="3584" x14ac:dyDescent="0.2"/>
    <row r="3585" x14ac:dyDescent="0.2"/>
    <row r="3586" x14ac:dyDescent="0.2"/>
    <row r="3587" x14ac:dyDescent="0.2"/>
    <row r="3588" x14ac:dyDescent="0.2"/>
    <row r="3589" x14ac:dyDescent="0.2"/>
    <row r="3590" x14ac:dyDescent="0.2"/>
    <row r="3591" x14ac:dyDescent="0.2"/>
    <row r="3592" x14ac:dyDescent="0.2"/>
    <row r="3593" x14ac:dyDescent="0.2"/>
    <row r="3594" x14ac:dyDescent="0.2"/>
    <row r="3595" x14ac:dyDescent="0.2"/>
    <row r="3596" x14ac:dyDescent="0.2"/>
    <row r="3597" x14ac:dyDescent="0.2"/>
    <row r="3598" x14ac:dyDescent="0.2"/>
    <row r="3599" x14ac:dyDescent="0.2"/>
    <row r="3600" x14ac:dyDescent="0.2"/>
    <row r="3601" x14ac:dyDescent="0.2"/>
    <row r="3602" x14ac:dyDescent="0.2"/>
    <row r="3603" x14ac:dyDescent="0.2"/>
    <row r="3604" x14ac:dyDescent="0.2"/>
    <row r="3605" x14ac:dyDescent="0.2"/>
    <row r="3606" x14ac:dyDescent="0.2"/>
    <row r="3607" x14ac:dyDescent="0.2"/>
    <row r="3608" x14ac:dyDescent="0.2"/>
    <row r="3609" x14ac:dyDescent="0.2"/>
    <row r="3610" x14ac:dyDescent="0.2"/>
    <row r="3611" x14ac:dyDescent="0.2"/>
    <row r="3612" x14ac:dyDescent="0.2"/>
    <row r="3613" x14ac:dyDescent="0.2"/>
    <row r="3614" x14ac:dyDescent="0.2"/>
    <row r="3615" x14ac:dyDescent="0.2"/>
    <row r="3616" x14ac:dyDescent="0.2"/>
    <row r="3617" x14ac:dyDescent="0.2"/>
    <row r="3618" x14ac:dyDescent="0.2"/>
    <row r="3619" x14ac:dyDescent="0.2"/>
    <row r="3620" x14ac:dyDescent="0.2"/>
    <row r="3621" x14ac:dyDescent="0.2"/>
    <row r="3622" x14ac:dyDescent="0.2"/>
    <row r="3623" x14ac:dyDescent="0.2"/>
    <row r="3624" x14ac:dyDescent="0.2"/>
    <row r="3625" x14ac:dyDescent="0.2"/>
    <row r="3626" x14ac:dyDescent="0.2"/>
    <row r="3627" x14ac:dyDescent="0.2"/>
    <row r="3628" x14ac:dyDescent="0.2"/>
    <row r="3629" x14ac:dyDescent="0.2"/>
    <row r="3630" x14ac:dyDescent="0.2"/>
    <row r="3631" x14ac:dyDescent="0.2"/>
    <row r="3632" x14ac:dyDescent="0.2"/>
    <row r="3633" x14ac:dyDescent="0.2"/>
    <row r="3634" x14ac:dyDescent="0.2"/>
    <row r="3635" x14ac:dyDescent="0.2"/>
    <row r="3636" x14ac:dyDescent="0.2"/>
    <row r="3637" x14ac:dyDescent="0.2"/>
    <row r="3638" x14ac:dyDescent="0.2"/>
    <row r="3639" x14ac:dyDescent="0.2"/>
    <row r="3640" x14ac:dyDescent="0.2"/>
    <row r="3641" x14ac:dyDescent="0.2"/>
    <row r="3642" x14ac:dyDescent="0.2"/>
    <row r="3643" x14ac:dyDescent="0.2"/>
    <row r="3644" x14ac:dyDescent="0.2"/>
    <row r="3645" x14ac:dyDescent="0.2"/>
    <row r="3646" x14ac:dyDescent="0.2"/>
    <row r="3647" x14ac:dyDescent="0.2"/>
    <row r="3648" x14ac:dyDescent="0.2"/>
    <row r="3649" x14ac:dyDescent="0.2"/>
    <row r="3650" x14ac:dyDescent="0.2"/>
    <row r="3651" x14ac:dyDescent="0.2"/>
    <row r="3652" x14ac:dyDescent="0.2"/>
    <row r="3653" x14ac:dyDescent="0.2"/>
    <row r="3654" x14ac:dyDescent="0.2"/>
    <row r="3655" x14ac:dyDescent="0.2"/>
    <row r="3656" x14ac:dyDescent="0.2"/>
    <row r="3657" x14ac:dyDescent="0.2"/>
    <row r="3658" x14ac:dyDescent="0.2"/>
    <row r="3659" x14ac:dyDescent="0.2"/>
    <row r="3660" x14ac:dyDescent="0.2"/>
    <row r="3661" x14ac:dyDescent="0.2"/>
    <row r="3662" x14ac:dyDescent="0.2"/>
    <row r="3663" x14ac:dyDescent="0.2"/>
    <row r="3664" x14ac:dyDescent="0.2"/>
    <row r="3665" x14ac:dyDescent="0.2"/>
    <row r="3666" x14ac:dyDescent="0.2"/>
    <row r="3667" x14ac:dyDescent="0.2"/>
    <row r="3668" x14ac:dyDescent="0.2"/>
    <row r="3669" x14ac:dyDescent="0.2"/>
    <row r="3670" x14ac:dyDescent="0.2"/>
    <row r="3671" x14ac:dyDescent="0.2"/>
    <row r="3672" x14ac:dyDescent="0.2"/>
    <row r="3673" x14ac:dyDescent="0.2"/>
    <row r="3674" x14ac:dyDescent="0.2"/>
    <row r="3675" x14ac:dyDescent="0.2"/>
    <row r="3676" x14ac:dyDescent="0.2"/>
    <row r="3677" x14ac:dyDescent="0.2"/>
    <row r="3678" x14ac:dyDescent="0.2"/>
    <row r="3679" x14ac:dyDescent="0.2"/>
    <row r="3680" x14ac:dyDescent="0.2"/>
    <row r="3681" x14ac:dyDescent="0.2"/>
    <row r="3682" x14ac:dyDescent="0.2"/>
    <row r="3683" x14ac:dyDescent="0.2"/>
    <row r="3684" x14ac:dyDescent="0.2"/>
    <row r="3685" x14ac:dyDescent="0.2"/>
    <row r="3686" x14ac:dyDescent="0.2"/>
    <row r="3687" x14ac:dyDescent="0.2"/>
    <row r="3688" x14ac:dyDescent="0.2"/>
    <row r="3689" x14ac:dyDescent="0.2"/>
    <row r="3690" x14ac:dyDescent="0.2"/>
    <row r="3691" x14ac:dyDescent="0.2"/>
    <row r="3692" x14ac:dyDescent="0.2"/>
    <row r="3693" x14ac:dyDescent="0.2"/>
    <row r="3694" x14ac:dyDescent="0.2"/>
    <row r="3695" x14ac:dyDescent="0.2"/>
    <row r="3696" x14ac:dyDescent="0.2"/>
    <row r="3697" x14ac:dyDescent="0.2"/>
    <row r="3698" x14ac:dyDescent="0.2"/>
    <row r="3699" x14ac:dyDescent="0.2"/>
    <row r="3700" x14ac:dyDescent="0.2"/>
    <row r="3701" x14ac:dyDescent="0.2"/>
    <row r="3702" x14ac:dyDescent="0.2"/>
    <row r="3703" x14ac:dyDescent="0.2"/>
    <row r="3704" x14ac:dyDescent="0.2"/>
    <row r="3705" x14ac:dyDescent="0.2"/>
    <row r="3706" x14ac:dyDescent="0.2"/>
    <row r="3707" x14ac:dyDescent="0.2"/>
    <row r="3708" x14ac:dyDescent="0.2"/>
    <row r="3709" x14ac:dyDescent="0.2"/>
    <row r="3710" x14ac:dyDescent="0.2"/>
    <row r="3711" x14ac:dyDescent="0.2"/>
    <row r="3712" x14ac:dyDescent="0.2"/>
    <row r="3713" x14ac:dyDescent="0.2"/>
    <row r="3714" x14ac:dyDescent="0.2"/>
    <row r="3715" x14ac:dyDescent="0.2"/>
    <row r="3716" x14ac:dyDescent="0.2"/>
    <row r="3717" x14ac:dyDescent="0.2"/>
    <row r="3718" x14ac:dyDescent="0.2"/>
    <row r="3719" x14ac:dyDescent="0.2"/>
    <row r="3720" x14ac:dyDescent="0.2"/>
    <row r="3721" x14ac:dyDescent="0.2"/>
    <row r="3722" x14ac:dyDescent="0.2"/>
    <row r="3723" x14ac:dyDescent="0.2"/>
    <row r="3724" x14ac:dyDescent="0.2"/>
    <row r="3725" x14ac:dyDescent="0.2"/>
    <row r="3726" x14ac:dyDescent="0.2"/>
    <row r="3727" x14ac:dyDescent="0.2"/>
    <row r="3728" x14ac:dyDescent="0.2"/>
    <row r="3729" x14ac:dyDescent="0.2"/>
    <row r="3730" x14ac:dyDescent="0.2"/>
    <row r="3731" x14ac:dyDescent="0.2"/>
    <row r="3732" x14ac:dyDescent="0.2"/>
    <row r="3733" x14ac:dyDescent="0.2"/>
    <row r="3734" x14ac:dyDescent="0.2"/>
    <row r="3735" x14ac:dyDescent="0.2"/>
    <row r="3736" x14ac:dyDescent="0.2"/>
    <row r="3737" x14ac:dyDescent="0.2"/>
    <row r="3738" x14ac:dyDescent="0.2"/>
    <row r="3739" x14ac:dyDescent="0.2"/>
    <row r="3740" x14ac:dyDescent="0.2"/>
    <row r="3741" x14ac:dyDescent="0.2"/>
    <row r="3742" x14ac:dyDescent="0.2"/>
    <row r="3743" x14ac:dyDescent="0.2"/>
    <row r="3744" x14ac:dyDescent="0.2"/>
    <row r="3745" x14ac:dyDescent="0.2"/>
    <row r="3746" x14ac:dyDescent="0.2"/>
    <row r="3747" x14ac:dyDescent="0.2"/>
    <row r="3748" x14ac:dyDescent="0.2"/>
    <row r="3749" x14ac:dyDescent="0.2"/>
    <row r="3750" x14ac:dyDescent="0.2"/>
    <row r="3751" x14ac:dyDescent="0.2"/>
    <row r="3752" x14ac:dyDescent="0.2"/>
    <row r="3753" x14ac:dyDescent="0.2"/>
    <row r="3754" x14ac:dyDescent="0.2"/>
    <row r="3755" x14ac:dyDescent="0.2"/>
    <row r="3756" x14ac:dyDescent="0.2"/>
    <row r="3757" x14ac:dyDescent="0.2"/>
    <row r="3758" x14ac:dyDescent="0.2"/>
    <row r="3759" x14ac:dyDescent="0.2"/>
    <row r="3760" x14ac:dyDescent="0.2"/>
    <row r="3761" x14ac:dyDescent="0.2"/>
    <row r="3762" x14ac:dyDescent="0.2"/>
    <row r="3763" x14ac:dyDescent="0.2"/>
    <row r="3764" x14ac:dyDescent="0.2"/>
    <row r="3765" x14ac:dyDescent="0.2"/>
    <row r="3766" x14ac:dyDescent="0.2"/>
    <row r="3767" x14ac:dyDescent="0.2"/>
    <row r="3768" x14ac:dyDescent="0.2"/>
    <row r="3769" x14ac:dyDescent="0.2"/>
    <row r="3770" x14ac:dyDescent="0.2"/>
    <row r="3771" x14ac:dyDescent="0.2"/>
    <row r="3772" x14ac:dyDescent="0.2"/>
    <row r="3773" x14ac:dyDescent="0.2"/>
    <row r="3774" x14ac:dyDescent="0.2"/>
    <row r="3775" x14ac:dyDescent="0.2"/>
    <row r="3776" x14ac:dyDescent="0.2"/>
    <row r="3777" x14ac:dyDescent="0.2"/>
    <row r="3778" x14ac:dyDescent="0.2"/>
    <row r="3779" x14ac:dyDescent="0.2"/>
    <row r="3780" x14ac:dyDescent="0.2"/>
    <row r="3781" x14ac:dyDescent="0.2"/>
    <row r="3782" x14ac:dyDescent="0.2"/>
    <row r="3783" x14ac:dyDescent="0.2"/>
    <row r="3784" x14ac:dyDescent="0.2"/>
    <row r="3785" x14ac:dyDescent="0.2"/>
    <row r="3786" x14ac:dyDescent="0.2"/>
    <row r="3787" x14ac:dyDescent="0.2"/>
    <row r="3788" x14ac:dyDescent="0.2"/>
    <row r="3789" x14ac:dyDescent="0.2"/>
    <row r="3790" x14ac:dyDescent="0.2"/>
    <row r="3791" x14ac:dyDescent="0.2"/>
    <row r="3792" x14ac:dyDescent="0.2"/>
    <row r="3793" x14ac:dyDescent="0.2"/>
    <row r="3794" x14ac:dyDescent="0.2"/>
    <row r="3795" x14ac:dyDescent="0.2"/>
    <row r="3796" x14ac:dyDescent="0.2"/>
    <row r="3797" x14ac:dyDescent="0.2"/>
    <row r="3798" x14ac:dyDescent="0.2"/>
    <row r="3799" x14ac:dyDescent="0.2"/>
    <row r="3800" x14ac:dyDescent="0.2"/>
    <row r="3801" x14ac:dyDescent="0.2"/>
    <row r="3802" x14ac:dyDescent="0.2"/>
    <row r="3803" x14ac:dyDescent="0.2"/>
    <row r="3804" x14ac:dyDescent="0.2"/>
    <row r="3805" x14ac:dyDescent="0.2"/>
    <row r="3806" x14ac:dyDescent="0.2"/>
    <row r="3807" x14ac:dyDescent="0.2"/>
    <row r="3808" x14ac:dyDescent="0.2"/>
    <row r="3809" x14ac:dyDescent="0.2"/>
    <row r="3810" x14ac:dyDescent="0.2"/>
    <row r="3811" x14ac:dyDescent="0.2"/>
    <row r="3812" x14ac:dyDescent="0.2"/>
    <row r="3813" x14ac:dyDescent="0.2"/>
    <row r="3814" x14ac:dyDescent="0.2"/>
    <row r="3815" x14ac:dyDescent="0.2"/>
    <row r="3816" x14ac:dyDescent="0.2"/>
    <row r="3817" x14ac:dyDescent="0.2"/>
    <row r="3818" x14ac:dyDescent="0.2"/>
    <row r="3819" x14ac:dyDescent="0.2"/>
    <row r="3820" x14ac:dyDescent="0.2"/>
    <row r="3821" x14ac:dyDescent="0.2"/>
    <row r="3822" x14ac:dyDescent="0.2"/>
    <row r="3823" x14ac:dyDescent="0.2"/>
    <row r="3824" x14ac:dyDescent="0.2"/>
    <row r="3825" x14ac:dyDescent="0.2"/>
    <row r="3826" x14ac:dyDescent="0.2"/>
    <row r="3827" x14ac:dyDescent="0.2"/>
    <row r="3828" x14ac:dyDescent="0.2"/>
    <row r="3829" x14ac:dyDescent="0.2"/>
    <row r="3830" x14ac:dyDescent="0.2"/>
    <row r="3831" x14ac:dyDescent="0.2"/>
    <row r="3832" x14ac:dyDescent="0.2"/>
    <row r="3833" x14ac:dyDescent="0.2"/>
    <row r="3834" x14ac:dyDescent="0.2"/>
    <row r="3835" x14ac:dyDescent="0.2"/>
    <row r="3836" x14ac:dyDescent="0.2"/>
    <row r="3837" x14ac:dyDescent="0.2"/>
    <row r="3838" x14ac:dyDescent="0.2"/>
    <row r="3839" x14ac:dyDescent="0.2"/>
    <row r="3840" x14ac:dyDescent="0.2"/>
    <row r="3841" x14ac:dyDescent="0.2"/>
    <row r="3842" x14ac:dyDescent="0.2"/>
    <row r="3843" x14ac:dyDescent="0.2"/>
    <row r="3844" x14ac:dyDescent="0.2"/>
    <row r="3845" x14ac:dyDescent="0.2"/>
    <row r="3846" x14ac:dyDescent="0.2"/>
    <row r="3847" x14ac:dyDescent="0.2"/>
    <row r="3848" x14ac:dyDescent="0.2"/>
    <row r="3849" x14ac:dyDescent="0.2"/>
    <row r="3850" x14ac:dyDescent="0.2"/>
    <row r="3851" x14ac:dyDescent="0.2"/>
    <row r="3852" x14ac:dyDescent="0.2"/>
    <row r="3853" x14ac:dyDescent="0.2"/>
    <row r="3854" x14ac:dyDescent="0.2"/>
    <row r="3855" x14ac:dyDescent="0.2"/>
    <row r="3856" x14ac:dyDescent="0.2"/>
    <row r="3857" x14ac:dyDescent="0.2"/>
    <row r="3858" x14ac:dyDescent="0.2"/>
    <row r="3859" x14ac:dyDescent="0.2"/>
    <row r="3860" x14ac:dyDescent="0.2"/>
    <row r="3861" x14ac:dyDescent="0.2"/>
    <row r="3862" x14ac:dyDescent="0.2"/>
    <row r="3863" x14ac:dyDescent="0.2"/>
    <row r="3864" x14ac:dyDescent="0.2"/>
    <row r="3865" x14ac:dyDescent="0.2"/>
    <row r="3866" x14ac:dyDescent="0.2"/>
    <row r="3867" x14ac:dyDescent="0.2"/>
    <row r="3868" x14ac:dyDescent="0.2"/>
    <row r="3869" x14ac:dyDescent="0.2"/>
    <row r="3870" x14ac:dyDescent="0.2"/>
    <row r="3871" x14ac:dyDescent="0.2"/>
    <row r="3872" x14ac:dyDescent="0.2"/>
    <row r="3873" x14ac:dyDescent="0.2"/>
    <row r="3874" x14ac:dyDescent="0.2"/>
    <row r="3875" x14ac:dyDescent="0.2"/>
    <row r="3876" x14ac:dyDescent="0.2"/>
    <row r="3877" x14ac:dyDescent="0.2"/>
    <row r="3878" x14ac:dyDescent="0.2"/>
    <row r="3879" x14ac:dyDescent="0.2"/>
    <row r="3880" x14ac:dyDescent="0.2"/>
    <row r="3881" x14ac:dyDescent="0.2"/>
    <row r="3882" x14ac:dyDescent="0.2"/>
    <row r="3883" x14ac:dyDescent="0.2"/>
    <row r="3884" x14ac:dyDescent="0.2"/>
    <row r="3885" x14ac:dyDescent="0.2"/>
    <row r="3886" x14ac:dyDescent="0.2"/>
    <row r="3887" x14ac:dyDescent="0.2"/>
    <row r="3888" x14ac:dyDescent="0.2"/>
    <row r="3889" x14ac:dyDescent="0.2"/>
    <row r="3890" x14ac:dyDescent="0.2"/>
    <row r="3891" x14ac:dyDescent="0.2"/>
    <row r="3892" x14ac:dyDescent="0.2"/>
    <row r="3893" x14ac:dyDescent="0.2"/>
    <row r="3894" x14ac:dyDescent="0.2"/>
    <row r="3895" x14ac:dyDescent="0.2"/>
    <row r="3896" x14ac:dyDescent="0.2"/>
    <row r="3897" x14ac:dyDescent="0.2"/>
    <row r="3898" x14ac:dyDescent="0.2"/>
    <row r="3899" x14ac:dyDescent="0.2"/>
    <row r="3900" x14ac:dyDescent="0.2"/>
    <row r="3901" x14ac:dyDescent="0.2"/>
    <row r="3902" x14ac:dyDescent="0.2"/>
    <row r="3903" x14ac:dyDescent="0.2"/>
    <row r="3904" x14ac:dyDescent="0.2"/>
    <row r="3905" x14ac:dyDescent="0.2"/>
    <row r="3906" x14ac:dyDescent="0.2"/>
    <row r="3907" x14ac:dyDescent="0.2"/>
    <row r="3908" x14ac:dyDescent="0.2"/>
    <row r="3909" x14ac:dyDescent="0.2"/>
    <row r="3910" x14ac:dyDescent="0.2"/>
    <row r="3911" x14ac:dyDescent="0.2"/>
    <row r="3912" x14ac:dyDescent="0.2"/>
    <row r="3913" x14ac:dyDescent="0.2"/>
    <row r="3914" x14ac:dyDescent="0.2"/>
    <row r="3915" x14ac:dyDescent="0.2"/>
    <row r="3916" x14ac:dyDescent="0.2"/>
    <row r="3917" x14ac:dyDescent="0.2"/>
    <row r="3918" x14ac:dyDescent="0.2"/>
    <row r="3919" x14ac:dyDescent="0.2"/>
    <row r="3920" x14ac:dyDescent="0.2"/>
    <row r="3921" x14ac:dyDescent="0.2"/>
    <row r="3922" x14ac:dyDescent="0.2"/>
    <row r="3923" x14ac:dyDescent="0.2"/>
    <row r="3924" x14ac:dyDescent="0.2"/>
    <row r="3925" x14ac:dyDescent="0.2"/>
    <row r="3926" x14ac:dyDescent="0.2"/>
    <row r="3927" x14ac:dyDescent="0.2"/>
    <row r="3928" x14ac:dyDescent="0.2"/>
    <row r="3929" x14ac:dyDescent="0.2"/>
    <row r="3930" x14ac:dyDescent="0.2"/>
    <row r="3931" x14ac:dyDescent="0.2"/>
    <row r="3932" x14ac:dyDescent="0.2"/>
    <row r="3933" x14ac:dyDescent="0.2"/>
    <row r="3934" x14ac:dyDescent="0.2"/>
    <row r="3935" x14ac:dyDescent="0.2"/>
    <row r="3936" x14ac:dyDescent="0.2"/>
    <row r="3937" x14ac:dyDescent="0.2"/>
    <row r="3938" x14ac:dyDescent="0.2"/>
    <row r="3939" x14ac:dyDescent="0.2"/>
    <row r="3940" x14ac:dyDescent="0.2"/>
    <row r="3941" x14ac:dyDescent="0.2"/>
    <row r="3942" x14ac:dyDescent="0.2"/>
    <row r="3943" x14ac:dyDescent="0.2"/>
    <row r="3944" x14ac:dyDescent="0.2"/>
    <row r="3945" x14ac:dyDescent="0.2"/>
    <row r="3946" x14ac:dyDescent="0.2"/>
    <row r="3947" x14ac:dyDescent="0.2"/>
    <row r="3948" x14ac:dyDescent="0.2"/>
    <row r="3949" x14ac:dyDescent="0.2"/>
    <row r="3950" x14ac:dyDescent="0.2"/>
    <row r="3951" x14ac:dyDescent="0.2"/>
    <row r="3952" x14ac:dyDescent="0.2"/>
    <row r="3953" x14ac:dyDescent="0.2"/>
    <row r="3954" x14ac:dyDescent="0.2"/>
    <row r="3955" x14ac:dyDescent="0.2"/>
    <row r="3956" x14ac:dyDescent="0.2"/>
    <row r="3957" x14ac:dyDescent="0.2"/>
    <row r="3958" x14ac:dyDescent="0.2"/>
    <row r="3959" x14ac:dyDescent="0.2"/>
    <row r="3960" x14ac:dyDescent="0.2"/>
    <row r="3961" x14ac:dyDescent="0.2"/>
    <row r="3962" x14ac:dyDescent="0.2"/>
    <row r="3963" x14ac:dyDescent="0.2"/>
    <row r="3964" x14ac:dyDescent="0.2"/>
    <row r="3965" x14ac:dyDescent="0.2"/>
    <row r="3966" x14ac:dyDescent="0.2"/>
    <row r="3967" x14ac:dyDescent="0.2"/>
    <row r="3968" x14ac:dyDescent="0.2"/>
    <row r="3969" x14ac:dyDescent="0.2"/>
    <row r="3970" x14ac:dyDescent="0.2"/>
    <row r="3971" x14ac:dyDescent="0.2"/>
    <row r="3972" x14ac:dyDescent="0.2"/>
    <row r="3973" x14ac:dyDescent="0.2"/>
    <row r="3974" x14ac:dyDescent="0.2"/>
    <row r="3975" x14ac:dyDescent="0.2"/>
    <row r="3976" x14ac:dyDescent="0.2"/>
    <row r="3977" x14ac:dyDescent="0.2"/>
    <row r="3978" x14ac:dyDescent="0.2"/>
    <row r="3979" x14ac:dyDescent="0.2"/>
    <row r="3980" x14ac:dyDescent="0.2"/>
    <row r="3981" x14ac:dyDescent="0.2"/>
    <row r="3982" x14ac:dyDescent="0.2"/>
    <row r="3983" x14ac:dyDescent="0.2"/>
    <row r="3984" x14ac:dyDescent="0.2"/>
    <row r="3985" x14ac:dyDescent="0.2"/>
    <row r="3986" x14ac:dyDescent="0.2"/>
    <row r="3987" x14ac:dyDescent="0.2"/>
    <row r="3988" x14ac:dyDescent="0.2"/>
    <row r="3989" x14ac:dyDescent="0.2"/>
    <row r="3990" x14ac:dyDescent="0.2"/>
    <row r="3991" x14ac:dyDescent="0.2"/>
    <row r="3992" x14ac:dyDescent="0.2"/>
    <row r="3993" x14ac:dyDescent="0.2"/>
    <row r="3994" x14ac:dyDescent="0.2"/>
    <row r="3995" x14ac:dyDescent="0.2"/>
    <row r="3996" x14ac:dyDescent="0.2"/>
    <row r="3997" x14ac:dyDescent="0.2"/>
    <row r="3998" x14ac:dyDescent="0.2"/>
    <row r="3999" x14ac:dyDescent="0.2"/>
    <row r="4000" x14ac:dyDescent="0.2"/>
    <row r="4001" x14ac:dyDescent="0.2"/>
    <row r="4002" x14ac:dyDescent="0.2"/>
    <row r="4003" x14ac:dyDescent="0.2"/>
    <row r="4004" x14ac:dyDescent="0.2"/>
    <row r="4005" x14ac:dyDescent="0.2"/>
    <row r="4006" x14ac:dyDescent="0.2"/>
    <row r="4007" x14ac:dyDescent="0.2"/>
    <row r="4008" x14ac:dyDescent="0.2"/>
    <row r="4009" x14ac:dyDescent="0.2"/>
    <row r="4010" x14ac:dyDescent="0.2"/>
    <row r="4011" x14ac:dyDescent="0.2"/>
    <row r="4012" x14ac:dyDescent="0.2"/>
    <row r="4013" x14ac:dyDescent="0.2"/>
    <row r="4014" x14ac:dyDescent="0.2"/>
    <row r="4015" x14ac:dyDescent="0.2"/>
    <row r="4016" x14ac:dyDescent="0.2"/>
    <row r="4017" x14ac:dyDescent="0.2"/>
    <row r="4018" x14ac:dyDescent="0.2"/>
    <row r="4019" x14ac:dyDescent="0.2"/>
    <row r="4020" x14ac:dyDescent="0.2"/>
    <row r="4021" x14ac:dyDescent="0.2"/>
    <row r="4022" x14ac:dyDescent="0.2"/>
    <row r="4023" x14ac:dyDescent="0.2"/>
    <row r="4024" x14ac:dyDescent="0.2"/>
    <row r="4025" x14ac:dyDescent="0.2"/>
    <row r="4026" x14ac:dyDescent="0.2"/>
    <row r="4027" x14ac:dyDescent="0.2"/>
    <row r="4028" x14ac:dyDescent="0.2"/>
    <row r="4029" x14ac:dyDescent="0.2"/>
    <row r="4030" x14ac:dyDescent="0.2"/>
    <row r="4031" x14ac:dyDescent="0.2"/>
    <row r="4032" x14ac:dyDescent="0.2"/>
    <row r="4033" x14ac:dyDescent="0.2"/>
    <row r="4034" x14ac:dyDescent="0.2"/>
    <row r="4035" x14ac:dyDescent="0.2"/>
    <row r="4036" x14ac:dyDescent="0.2"/>
    <row r="4037" x14ac:dyDescent="0.2"/>
    <row r="4038" x14ac:dyDescent="0.2"/>
    <row r="4039" x14ac:dyDescent="0.2"/>
    <row r="4040" x14ac:dyDescent="0.2"/>
    <row r="4041" x14ac:dyDescent="0.2"/>
    <row r="4042" x14ac:dyDescent="0.2"/>
    <row r="4043" x14ac:dyDescent="0.2"/>
    <row r="4044" x14ac:dyDescent="0.2"/>
    <row r="4045" x14ac:dyDescent="0.2"/>
    <row r="4046" x14ac:dyDescent="0.2"/>
    <row r="4047" x14ac:dyDescent="0.2"/>
    <row r="4048" x14ac:dyDescent="0.2"/>
    <row r="4049" x14ac:dyDescent="0.2"/>
    <row r="4050" x14ac:dyDescent="0.2"/>
    <row r="4051" x14ac:dyDescent="0.2"/>
    <row r="4052" x14ac:dyDescent="0.2"/>
    <row r="4053" x14ac:dyDescent="0.2"/>
    <row r="4054" x14ac:dyDescent="0.2"/>
    <row r="4055" x14ac:dyDescent="0.2"/>
    <row r="4056" x14ac:dyDescent="0.2"/>
    <row r="4057" x14ac:dyDescent="0.2"/>
    <row r="4058" x14ac:dyDescent="0.2"/>
    <row r="4059" x14ac:dyDescent="0.2"/>
    <row r="4060" x14ac:dyDescent="0.2"/>
    <row r="4061" x14ac:dyDescent="0.2"/>
    <row r="4062" x14ac:dyDescent="0.2"/>
    <row r="4063" x14ac:dyDescent="0.2"/>
    <row r="4064" x14ac:dyDescent="0.2"/>
    <row r="4065" x14ac:dyDescent="0.2"/>
    <row r="4066" x14ac:dyDescent="0.2"/>
    <row r="4067" x14ac:dyDescent="0.2"/>
    <row r="4068" x14ac:dyDescent="0.2"/>
    <row r="4069" x14ac:dyDescent="0.2"/>
    <row r="4070" x14ac:dyDescent="0.2"/>
    <row r="4071" x14ac:dyDescent="0.2"/>
    <row r="4072" x14ac:dyDescent="0.2"/>
    <row r="4073" x14ac:dyDescent="0.2"/>
    <row r="4074" x14ac:dyDescent="0.2"/>
    <row r="4075" x14ac:dyDescent="0.2"/>
    <row r="4076" x14ac:dyDescent="0.2"/>
    <row r="4077" x14ac:dyDescent="0.2"/>
    <row r="4078" x14ac:dyDescent="0.2"/>
    <row r="4079" x14ac:dyDescent="0.2"/>
    <row r="4080" x14ac:dyDescent="0.2"/>
    <row r="4081" x14ac:dyDescent="0.2"/>
    <row r="4082" x14ac:dyDescent="0.2"/>
    <row r="4083" x14ac:dyDescent="0.2"/>
    <row r="4084" x14ac:dyDescent="0.2"/>
    <row r="4085" x14ac:dyDescent="0.2"/>
    <row r="4086" x14ac:dyDescent="0.2"/>
    <row r="4087" x14ac:dyDescent="0.2"/>
    <row r="4088" x14ac:dyDescent="0.2"/>
    <row r="4089" x14ac:dyDescent="0.2"/>
    <row r="4090" x14ac:dyDescent="0.2"/>
    <row r="4091" x14ac:dyDescent="0.2"/>
    <row r="4092" x14ac:dyDescent="0.2"/>
    <row r="4093" x14ac:dyDescent="0.2"/>
    <row r="4094" x14ac:dyDescent="0.2"/>
    <row r="4095" x14ac:dyDescent="0.2"/>
    <row r="4096" x14ac:dyDescent="0.2"/>
    <row r="4097" x14ac:dyDescent="0.2"/>
    <row r="4098" x14ac:dyDescent="0.2"/>
    <row r="4099" x14ac:dyDescent="0.2"/>
    <row r="4100" x14ac:dyDescent="0.2"/>
    <row r="4101" x14ac:dyDescent="0.2"/>
    <row r="4102" x14ac:dyDescent="0.2"/>
    <row r="4103" x14ac:dyDescent="0.2"/>
    <row r="4104" x14ac:dyDescent="0.2"/>
    <row r="4105" x14ac:dyDescent="0.2"/>
    <row r="4106" x14ac:dyDescent="0.2"/>
    <row r="4107" x14ac:dyDescent="0.2"/>
    <row r="4108" x14ac:dyDescent="0.2"/>
    <row r="4109" x14ac:dyDescent="0.2"/>
    <row r="4110" x14ac:dyDescent="0.2"/>
    <row r="4111" x14ac:dyDescent="0.2"/>
    <row r="4112" x14ac:dyDescent="0.2"/>
    <row r="4113" x14ac:dyDescent="0.2"/>
    <row r="4114" x14ac:dyDescent="0.2"/>
    <row r="4115" x14ac:dyDescent="0.2"/>
    <row r="4116" x14ac:dyDescent="0.2"/>
    <row r="4117" x14ac:dyDescent="0.2"/>
    <row r="4118" x14ac:dyDescent="0.2"/>
    <row r="4119" x14ac:dyDescent="0.2"/>
    <row r="4120" x14ac:dyDescent="0.2"/>
    <row r="4121" x14ac:dyDescent="0.2"/>
    <row r="4122" x14ac:dyDescent="0.2"/>
    <row r="4123" x14ac:dyDescent="0.2"/>
    <row r="4124" x14ac:dyDescent="0.2"/>
    <row r="4125" x14ac:dyDescent="0.2"/>
    <row r="4126" x14ac:dyDescent="0.2"/>
    <row r="4127" x14ac:dyDescent="0.2"/>
    <row r="4128" x14ac:dyDescent="0.2"/>
    <row r="4129" x14ac:dyDescent="0.2"/>
    <row r="4130" x14ac:dyDescent="0.2"/>
    <row r="4131" x14ac:dyDescent="0.2"/>
    <row r="4132" x14ac:dyDescent="0.2"/>
    <row r="4133" x14ac:dyDescent="0.2"/>
    <row r="4134" x14ac:dyDescent="0.2"/>
    <row r="4135" x14ac:dyDescent="0.2"/>
    <row r="4136" x14ac:dyDescent="0.2"/>
    <row r="4137" x14ac:dyDescent="0.2"/>
    <row r="4138" x14ac:dyDescent="0.2"/>
    <row r="4139" x14ac:dyDescent="0.2"/>
    <row r="4140" x14ac:dyDescent="0.2"/>
    <row r="4141" x14ac:dyDescent="0.2"/>
    <row r="4142" x14ac:dyDescent="0.2"/>
    <row r="4143" x14ac:dyDescent="0.2"/>
    <row r="4144" x14ac:dyDescent="0.2"/>
    <row r="4145" x14ac:dyDescent="0.2"/>
    <row r="4146" x14ac:dyDescent="0.2"/>
    <row r="4147" x14ac:dyDescent="0.2"/>
    <row r="4148" x14ac:dyDescent="0.2"/>
    <row r="4149" x14ac:dyDescent="0.2"/>
    <row r="4150" x14ac:dyDescent="0.2"/>
    <row r="4151" x14ac:dyDescent="0.2"/>
    <row r="4152" x14ac:dyDescent="0.2"/>
    <row r="4153" x14ac:dyDescent="0.2"/>
    <row r="4154" x14ac:dyDescent="0.2"/>
    <row r="4155" x14ac:dyDescent="0.2"/>
    <row r="4156" x14ac:dyDescent="0.2"/>
    <row r="4157" x14ac:dyDescent="0.2"/>
    <row r="4158" x14ac:dyDescent="0.2"/>
    <row r="4159" x14ac:dyDescent="0.2"/>
    <row r="4160" x14ac:dyDescent="0.2"/>
    <row r="4161" x14ac:dyDescent="0.2"/>
    <row r="4162" x14ac:dyDescent="0.2"/>
    <row r="4163" x14ac:dyDescent="0.2"/>
    <row r="4164" x14ac:dyDescent="0.2"/>
    <row r="4165" x14ac:dyDescent="0.2"/>
    <row r="4166" x14ac:dyDescent="0.2"/>
    <row r="4167" x14ac:dyDescent="0.2"/>
    <row r="4168" x14ac:dyDescent="0.2"/>
    <row r="4169" x14ac:dyDescent="0.2"/>
    <row r="4170" x14ac:dyDescent="0.2"/>
    <row r="4171" x14ac:dyDescent="0.2"/>
    <row r="4172" x14ac:dyDescent="0.2"/>
    <row r="4173" x14ac:dyDescent="0.2"/>
    <row r="4174" x14ac:dyDescent="0.2"/>
    <row r="4175" x14ac:dyDescent="0.2"/>
    <row r="4176" x14ac:dyDescent="0.2"/>
    <row r="4177" x14ac:dyDescent="0.2"/>
    <row r="4178" x14ac:dyDescent="0.2"/>
    <row r="4179" x14ac:dyDescent="0.2"/>
    <row r="4180" x14ac:dyDescent="0.2"/>
    <row r="4181" x14ac:dyDescent="0.2"/>
    <row r="4182" x14ac:dyDescent="0.2"/>
    <row r="4183" x14ac:dyDescent="0.2"/>
    <row r="4184" x14ac:dyDescent="0.2"/>
    <row r="4185" x14ac:dyDescent="0.2"/>
    <row r="4186" x14ac:dyDescent="0.2"/>
    <row r="4187" x14ac:dyDescent="0.2"/>
    <row r="4188" x14ac:dyDescent="0.2"/>
    <row r="4189" x14ac:dyDescent="0.2"/>
    <row r="4190" x14ac:dyDescent="0.2"/>
    <row r="4191" x14ac:dyDescent="0.2"/>
    <row r="4192" x14ac:dyDescent="0.2"/>
    <row r="4193" x14ac:dyDescent="0.2"/>
    <row r="4194" x14ac:dyDescent="0.2"/>
    <row r="4195" x14ac:dyDescent="0.2"/>
    <row r="4196" x14ac:dyDescent="0.2"/>
    <row r="4197" x14ac:dyDescent="0.2"/>
    <row r="4198" x14ac:dyDescent="0.2"/>
    <row r="4199" x14ac:dyDescent="0.2"/>
    <row r="4200" x14ac:dyDescent="0.2"/>
    <row r="4201" x14ac:dyDescent="0.2"/>
    <row r="4202" x14ac:dyDescent="0.2"/>
    <row r="4203" x14ac:dyDescent="0.2"/>
    <row r="4204" x14ac:dyDescent="0.2"/>
    <row r="4205" x14ac:dyDescent="0.2"/>
    <row r="4206" x14ac:dyDescent="0.2"/>
    <row r="4207" x14ac:dyDescent="0.2"/>
    <row r="4208" x14ac:dyDescent="0.2"/>
    <row r="4209" x14ac:dyDescent="0.2"/>
    <row r="4210" x14ac:dyDescent="0.2"/>
    <row r="4211" x14ac:dyDescent="0.2"/>
    <row r="4212" x14ac:dyDescent="0.2"/>
    <row r="4213" x14ac:dyDescent="0.2"/>
    <row r="4214" x14ac:dyDescent="0.2"/>
    <row r="4215" x14ac:dyDescent="0.2"/>
    <row r="4216" x14ac:dyDescent="0.2"/>
    <row r="4217" x14ac:dyDescent="0.2"/>
    <row r="4218" x14ac:dyDescent="0.2"/>
    <row r="4219" x14ac:dyDescent="0.2"/>
    <row r="4220" x14ac:dyDescent="0.2"/>
    <row r="4221" x14ac:dyDescent="0.2"/>
    <row r="4222" x14ac:dyDescent="0.2"/>
    <row r="4223" x14ac:dyDescent="0.2"/>
    <row r="4224" x14ac:dyDescent="0.2"/>
    <row r="4225" x14ac:dyDescent="0.2"/>
    <row r="4226" x14ac:dyDescent="0.2"/>
    <row r="4227" x14ac:dyDescent="0.2"/>
    <row r="4228" x14ac:dyDescent="0.2"/>
    <row r="4229" x14ac:dyDescent="0.2"/>
    <row r="4230" x14ac:dyDescent="0.2"/>
    <row r="4231" x14ac:dyDescent="0.2"/>
    <row r="4232" x14ac:dyDescent="0.2"/>
    <row r="4233" x14ac:dyDescent="0.2"/>
    <row r="4234" x14ac:dyDescent="0.2"/>
    <row r="4235" x14ac:dyDescent="0.2"/>
    <row r="4236" x14ac:dyDescent="0.2"/>
    <row r="4237" x14ac:dyDescent="0.2"/>
    <row r="4238" x14ac:dyDescent="0.2"/>
    <row r="4239" x14ac:dyDescent="0.2"/>
    <row r="4240" x14ac:dyDescent="0.2"/>
    <row r="4241" x14ac:dyDescent="0.2"/>
    <row r="4242" x14ac:dyDescent="0.2"/>
    <row r="4243" x14ac:dyDescent="0.2"/>
    <row r="4244" x14ac:dyDescent="0.2"/>
    <row r="4245" x14ac:dyDescent="0.2"/>
    <row r="4246" x14ac:dyDescent="0.2"/>
    <row r="4247" x14ac:dyDescent="0.2"/>
    <row r="4248" x14ac:dyDescent="0.2"/>
    <row r="4249" x14ac:dyDescent="0.2"/>
    <row r="4250" x14ac:dyDescent="0.2"/>
    <row r="4251" x14ac:dyDescent="0.2"/>
    <row r="4252" x14ac:dyDescent="0.2"/>
    <row r="4253" x14ac:dyDescent="0.2"/>
    <row r="4254" x14ac:dyDescent="0.2"/>
    <row r="4255" x14ac:dyDescent="0.2"/>
    <row r="4256" x14ac:dyDescent="0.2"/>
    <row r="4257" x14ac:dyDescent="0.2"/>
    <row r="4258" x14ac:dyDescent="0.2"/>
    <row r="4259" x14ac:dyDescent="0.2"/>
    <row r="4260" x14ac:dyDescent="0.2"/>
    <row r="4261" x14ac:dyDescent="0.2"/>
    <row r="4262" x14ac:dyDescent="0.2"/>
    <row r="4263" x14ac:dyDescent="0.2"/>
    <row r="4264" x14ac:dyDescent="0.2"/>
    <row r="4265" x14ac:dyDescent="0.2"/>
    <row r="4266" x14ac:dyDescent="0.2"/>
    <row r="4267" x14ac:dyDescent="0.2"/>
    <row r="4268" x14ac:dyDescent="0.2"/>
    <row r="4269" x14ac:dyDescent="0.2"/>
    <row r="4270" x14ac:dyDescent="0.2"/>
    <row r="4271" x14ac:dyDescent="0.2"/>
    <row r="4272" x14ac:dyDescent="0.2"/>
    <row r="4273" x14ac:dyDescent="0.2"/>
    <row r="4274" x14ac:dyDescent="0.2"/>
    <row r="4275" x14ac:dyDescent="0.2"/>
    <row r="4276" x14ac:dyDescent="0.2"/>
    <row r="4277" x14ac:dyDescent="0.2"/>
    <row r="4278" x14ac:dyDescent="0.2"/>
    <row r="4279" x14ac:dyDescent="0.2"/>
    <row r="4280" x14ac:dyDescent="0.2"/>
    <row r="4281" x14ac:dyDescent="0.2"/>
    <row r="4282" x14ac:dyDescent="0.2"/>
    <row r="4283" x14ac:dyDescent="0.2"/>
    <row r="4284" x14ac:dyDescent="0.2"/>
    <row r="4285" x14ac:dyDescent="0.2"/>
    <row r="4286" x14ac:dyDescent="0.2"/>
    <row r="4287" x14ac:dyDescent="0.2"/>
    <row r="4288" x14ac:dyDescent="0.2"/>
    <row r="4289" x14ac:dyDescent="0.2"/>
    <row r="4290" x14ac:dyDescent="0.2"/>
    <row r="4291" x14ac:dyDescent="0.2"/>
    <row r="4292" x14ac:dyDescent="0.2"/>
    <row r="4293" x14ac:dyDescent="0.2"/>
    <row r="4294" x14ac:dyDescent="0.2"/>
    <row r="4295" x14ac:dyDescent="0.2"/>
    <row r="4296" x14ac:dyDescent="0.2"/>
    <row r="4297" x14ac:dyDescent="0.2"/>
    <row r="4298" x14ac:dyDescent="0.2"/>
    <row r="4299" x14ac:dyDescent="0.2"/>
    <row r="4300" x14ac:dyDescent="0.2"/>
    <row r="4301" x14ac:dyDescent="0.2"/>
    <row r="4302" x14ac:dyDescent="0.2"/>
    <row r="4303" x14ac:dyDescent="0.2"/>
    <row r="4304" x14ac:dyDescent="0.2"/>
    <row r="4305" x14ac:dyDescent="0.2"/>
    <row r="4306" x14ac:dyDescent="0.2"/>
    <row r="4307" x14ac:dyDescent="0.2"/>
    <row r="4308" x14ac:dyDescent="0.2"/>
    <row r="4309" x14ac:dyDescent="0.2"/>
    <row r="4310" x14ac:dyDescent="0.2"/>
    <row r="4311" x14ac:dyDescent="0.2"/>
    <row r="4312" x14ac:dyDescent="0.2"/>
    <row r="4313" x14ac:dyDescent="0.2"/>
    <row r="4314" x14ac:dyDescent="0.2"/>
    <row r="4315" x14ac:dyDescent="0.2"/>
    <row r="4316" x14ac:dyDescent="0.2"/>
    <row r="4317" x14ac:dyDescent="0.2"/>
    <row r="4318" x14ac:dyDescent="0.2"/>
    <row r="4319" x14ac:dyDescent="0.2"/>
    <row r="4320" x14ac:dyDescent="0.2"/>
    <row r="4321" x14ac:dyDescent="0.2"/>
    <row r="4322" x14ac:dyDescent="0.2"/>
    <row r="4323" x14ac:dyDescent="0.2"/>
    <row r="4324" x14ac:dyDescent="0.2"/>
    <row r="4325" x14ac:dyDescent="0.2"/>
    <row r="4326" x14ac:dyDescent="0.2"/>
    <row r="4327" x14ac:dyDescent="0.2"/>
    <row r="4328" x14ac:dyDescent="0.2"/>
    <row r="4329" x14ac:dyDescent="0.2"/>
    <row r="4330" x14ac:dyDescent="0.2"/>
    <row r="4331" x14ac:dyDescent="0.2"/>
    <row r="4332" x14ac:dyDescent="0.2"/>
    <row r="4333" x14ac:dyDescent="0.2"/>
    <row r="4334" x14ac:dyDescent="0.2"/>
    <row r="4335" x14ac:dyDescent="0.2"/>
    <row r="4336" x14ac:dyDescent="0.2"/>
    <row r="4337" x14ac:dyDescent="0.2"/>
    <row r="4338" x14ac:dyDescent="0.2"/>
    <row r="4339" x14ac:dyDescent="0.2"/>
    <row r="4340" x14ac:dyDescent="0.2"/>
    <row r="4341" x14ac:dyDescent="0.2"/>
    <row r="4342" x14ac:dyDescent="0.2"/>
    <row r="4343" x14ac:dyDescent="0.2"/>
    <row r="4344" x14ac:dyDescent="0.2"/>
    <row r="4345" x14ac:dyDescent="0.2"/>
    <row r="4346" x14ac:dyDescent="0.2"/>
    <row r="4347" x14ac:dyDescent="0.2"/>
    <row r="4348" x14ac:dyDescent="0.2"/>
    <row r="4349" x14ac:dyDescent="0.2"/>
    <row r="4350" x14ac:dyDescent="0.2"/>
    <row r="4351" x14ac:dyDescent="0.2"/>
    <row r="4352" x14ac:dyDescent="0.2"/>
    <row r="4353" x14ac:dyDescent="0.2"/>
    <row r="4354" x14ac:dyDescent="0.2"/>
    <row r="4355" x14ac:dyDescent="0.2"/>
    <row r="4356" x14ac:dyDescent="0.2"/>
    <row r="4357" x14ac:dyDescent="0.2"/>
    <row r="4358" x14ac:dyDescent="0.2"/>
    <row r="4359" x14ac:dyDescent="0.2"/>
    <row r="4360" x14ac:dyDescent="0.2"/>
    <row r="4361" x14ac:dyDescent="0.2"/>
    <row r="4362" x14ac:dyDescent="0.2"/>
    <row r="4363" x14ac:dyDescent="0.2"/>
    <row r="4364" x14ac:dyDescent="0.2"/>
    <row r="4365" x14ac:dyDescent="0.2"/>
    <row r="4366" x14ac:dyDescent="0.2"/>
    <row r="4367" x14ac:dyDescent="0.2"/>
    <row r="4368" x14ac:dyDescent="0.2"/>
    <row r="4369" x14ac:dyDescent="0.2"/>
    <row r="4370" x14ac:dyDescent="0.2"/>
    <row r="4371" x14ac:dyDescent="0.2"/>
    <row r="4372" x14ac:dyDescent="0.2"/>
    <row r="4373" x14ac:dyDescent="0.2"/>
    <row r="4374" x14ac:dyDescent="0.2"/>
    <row r="4375" x14ac:dyDescent="0.2"/>
    <row r="4376" x14ac:dyDescent="0.2"/>
    <row r="4377" x14ac:dyDescent="0.2"/>
    <row r="4378" x14ac:dyDescent="0.2"/>
    <row r="4379" x14ac:dyDescent="0.2"/>
    <row r="4380" x14ac:dyDescent="0.2"/>
    <row r="4381" x14ac:dyDescent="0.2"/>
    <row r="4382" x14ac:dyDescent="0.2"/>
    <row r="4383" x14ac:dyDescent="0.2"/>
    <row r="4384" x14ac:dyDescent="0.2"/>
    <row r="4385" x14ac:dyDescent="0.2"/>
    <row r="4386" x14ac:dyDescent="0.2"/>
    <row r="4387" x14ac:dyDescent="0.2"/>
    <row r="4388" x14ac:dyDescent="0.2"/>
    <row r="4389" x14ac:dyDescent="0.2"/>
    <row r="4390" x14ac:dyDescent="0.2"/>
    <row r="4391" x14ac:dyDescent="0.2"/>
    <row r="4392" x14ac:dyDescent="0.2"/>
    <row r="4393" x14ac:dyDescent="0.2"/>
    <row r="4394" x14ac:dyDescent="0.2"/>
    <row r="4395" x14ac:dyDescent="0.2"/>
    <row r="4396" x14ac:dyDescent="0.2"/>
    <row r="4397" x14ac:dyDescent="0.2"/>
    <row r="4398" x14ac:dyDescent="0.2"/>
    <row r="4399" x14ac:dyDescent="0.2"/>
    <row r="4400" x14ac:dyDescent="0.2"/>
    <row r="4401" x14ac:dyDescent="0.2"/>
    <row r="4402" x14ac:dyDescent="0.2"/>
    <row r="4403" x14ac:dyDescent="0.2"/>
    <row r="4404" x14ac:dyDescent="0.2"/>
    <row r="4405" x14ac:dyDescent="0.2"/>
    <row r="4406" x14ac:dyDescent="0.2"/>
    <row r="4407" x14ac:dyDescent="0.2"/>
    <row r="4408" x14ac:dyDescent="0.2"/>
    <row r="4409" x14ac:dyDescent="0.2"/>
    <row r="4410" x14ac:dyDescent="0.2"/>
    <row r="4411" x14ac:dyDescent="0.2"/>
    <row r="4412" x14ac:dyDescent="0.2"/>
    <row r="4413" x14ac:dyDescent="0.2"/>
    <row r="4414" x14ac:dyDescent="0.2"/>
    <row r="4415" x14ac:dyDescent="0.2"/>
    <row r="4416" x14ac:dyDescent="0.2"/>
    <row r="4417" x14ac:dyDescent="0.2"/>
    <row r="4418" x14ac:dyDescent="0.2"/>
    <row r="4419" x14ac:dyDescent="0.2"/>
    <row r="4420" x14ac:dyDescent="0.2"/>
    <row r="4421" x14ac:dyDescent="0.2"/>
    <row r="4422" x14ac:dyDescent="0.2"/>
    <row r="4423" x14ac:dyDescent="0.2"/>
    <row r="4424" x14ac:dyDescent="0.2"/>
    <row r="4425" x14ac:dyDescent="0.2"/>
    <row r="4426" x14ac:dyDescent="0.2"/>
    <row r="4427" x14ac:dyDescent="0.2"/>
    <row r="4428" x14ac:dyDescent="0.2"/>
    <row r="4429" x14ac:dyDescent="0.2"/>
    <row r="4430" x14ac:dyDescent="0.2"/>
    <row r="4431" x14ac:dyDescent="0.2"/>
    <row r="4432" x14ac:dyDescent="0.2"/>
    <row r="4433" x14ac:dyDescent="0.2"/>
    <row r="4434" x14ac:dyDescent="0.2"/>
    <row r="4435" x14ac:dyDescent="0.2"/>
    <row r="4436" x14ac:dyDescent="0.2"/>
    <row r="4437" x14ac:dyDescent="0.2"/>
    <row r="4438" x14ac:dyDescent="0.2"/>
    <row r="4439" x14ac:dyDescent="0.2"/>
    <row r="4440" x14ac:dyDescent="0.2"/>
    <row r="4441" x14ac:dyDescent="0.2"/>
    <row r="4442" x14ac:dyDescent="0.2"/>
    <row r="4443" x14ac:dyDescent="0.2"/>
    <row r="4444" x14ac:dyDescent="0.2"/>
    <row r="4445" x14ac:dyDescent="0.2"/>
    <row r="4446" x14ac:dyDescent="0.2"/>
    <row r="4447" x14ac:dyDescent="0.2"/>
    <row r="4448" x14ac:dyDescent="0.2"/>
    <row r="4449" x14ac:dyDescent="0.2"/>
    <row r="4450" x14ac:dyDescent="0.2"/>
    <row r="4451" x14ac:dyDescent="0.2"/>
    <row r="4452" x14ac:dyDescent="0.2"/>
    <row r="4453" x14ac:dyDescent="0.2"/>
    <row r="4454" x14ac:dyDescent="0.2"/>
    <row r="4455" x14ac:dyDescent="0.2"/>
    <row r="4456" x14ac:dyDescent="0.2"/>
    <row r="4457" x14ac:dyDescent="0.2"/>
    <row r="4458" x14ac:dyDescent="0.2"/>
    <row r="4459" x14ac:dyDescent="0.2"/>
    <row r="4460" x14ac:dyDescent="0.2"/>
    <row r="4461" x14ac:dyDescent="0.2"/>
    <row r="4462" x14ac:dyDescent="0.2"/>
    <row r="4463" x14ac:dyDescent="0.2"/>
    <row r="4464" x14ac:dyDescent="0.2"/>
    <row r="4465" x14ac:dyDescent="0.2"/>
    <row r="4466" x14ac:dyDescent="0.2"/>
    <row r="4467" x14ac:dyDescent="0.2"/>
    <row r="4468" x14ac:dyDescent="0.2"/>
    <row r="4469" x14ac:dyDescent="0.2"/>
    <row r="4470" x14ac:dyDescent="0.2"/>
    <row r="4471" x14ac:dyDescent="0.2"/>
    <row r="4472" x14ac:dyDescent="0.2"/>
    <row r="4473" x14ac:dyDescent="0.2"/>
    <row r="4474" x14ac:dyDescent="0.2"/>
    <row r="4475" x14ac:dyDescent="0.2"/>
    <row r="4476" x14ac:dyDescent="0.2"/>
    <row r="4477" x14ac:dyDescent="0.2"/>
    <row r="4478" x14ac:dyDescent="0.2"/>
    <row r="4479" x14ac:dyDescent="0.2"/>
    <row r="4480" x14ac:dyDescent="0.2"/>
    <row r="4481" x14ac:dyDescent="0.2"/>
    <row r="4482" x14ac:dyDescent="0.2"/>
    <row r="4483" x14ac:dyDescent="0.2"/>
    <row r="4484" x14ac:dyDescent="0.2"/>
    <row r="4485" x14ac:dyDescent="0.2"/>
    <row r="4486" x14ac:dyDescent="0.2"/>
    <row r="4487" x14ac:dyDescent="0.2"/>
    <row r="4488" x14ac:dyDescent="0.2"/>
    <row r="4489" x14ac:dyDescent="0.2"/>
    <row r="4490" x14ac:dyDescent="0.2"/>
    <row r="4491" x14ac:dyDescent="0.2"/>
    <row r="4492" x14ac:dyDescent="0.2"/>
    <row r="4493" x14ac:dyDescent="0.2"/>
    <row r="4494" x14ac:dyDescent="0.2"/>
    <row r="4495" x14ac:dyDescent="0.2"/>
    <row r="4496" x14ac:dyDescent="0.2"/>
    <row r="4497" x14ac:dyDescent="0.2"/>
    <row r="4498" x14ac:dyDescent="0.2"/>
    <row r="4499" x14ac:dyDescent="0.2"/>
    <row r="4500" x14ac:dyDescent="0.2"/>
    <row r="4501" x14ac:dyDescent="0.2"/>
    <row r="4502" x14ac:dyDescent="0.2"/>
    <row r="4503" x14ac:dyDescent="0.2"/>
    <row r="4504" x14ac:dyDescent="0.2"/>
    <row r="4505" x14ac:dyDescent="0.2"/>
    <row r="4506" x14ac:dyDescent="0.2"/>
    <row r="4507" x14ac:dyDescent="0.2"/>
    <row r="4508" x14ac:dyDescent="0.2"/>
    <row r="4509" x14ac:dyDescent="0.2"/>
    <row r="4510" x14ac:dyDescent="0.2"/>
    <row r="4511" x14ac:dyDescent="0.2"/>
    <row r="4512" x14ac:dyDescent="0.2"/>
    <row r="4513" x14ac:dyDescent="0.2"/>
    <row r="4514" x14ac:dyDescent="0.2"/>
    <row r="4515" x14ac:dyDescent="0.2"/>
    <row r="4516" x14ac:dyDescent="0.2"/>
    <row r="4517" x14ac:dyDescent="0.2"/>
    <row r="4518" x14ac:dyDescent="0.2"/>
    <row r="4519" x14ac:dyDescent="0.2"/>
    <row r="4520" x14ac:dyDescent="0.2"/>
    <row r="4521" x14ac:dyDescent="0.2"/>
    <row r="4522" x14ac:dyDescent="0.2"/>
    <row r="4523" x14ac:dyDescent="0.2"/>
    <row r="4524" x14ac:dyDescent="0.2"/>
    <row r="4525" x14ac:dyDescent="0.2"/>
    <row r="4526" x14ac:dyDescent="0.2"/>
    <row r="4527" x14ac:dyDescent="0.2"/>
    <row r="4528" x14ac:dyDescent="0.2"/>
    <row r="4529" x14ac:dyDescent="0.2"/>
    <row r="4530" x14ac:dyDescent="0.2"/>
    <row r="4531" x14ac:dyDescent="0.2"/>
    <row r="4532" x14ac:dyDescent="0.2"/>
    <row r="4533" x14ac:dyDescent="0.2"/>
    <row r="4534" x14ac:dyDescent="0.2"/>
    <row r="4535" x14ac:dyDescent="0.2"/>
    <row r="4536" x14ac:dyDescent="0.2"/>
    <row r="4537" x14ac:dyDescent="0.2"/>
    <row r="4538" x14ac:dyDescent="0.2"/>
    <row r="4539" x14ac:dyDescent="0.2"/>
    <row r="4540" x14ac:dyDescent="0.2"/>
    <row r="4541" x14ac:dyDescent="0.2"/>
    <row r="4542" x14ac:dyDescent="0.2"/>
    <row r="4543" x14ac:dyDescent="0.2"/>
    <row r="4544" x14ac:dyDescent="0.2"/>
    <row r="4545" x14ac:dyDescent="0.2"/>
    <row r="4546" x14ac:dyDescent="0.2"/>
    <row r="4547" x14ac:dyDescent="0.2"/>
    <row r="4548" x14ac:dyDescent="0.2"/>
    <row r="4549" x14ac:dyDescent="0.2"/>
    <row r="4550" x14ac:dyDescent="0.2"/>
    <row r="4551" x14ac:dyDescent="0.2"/>
    <row r="4552" x14ac:dyDescent="0.2"/>
    <row r="4553" x14ac:dyDescent="0.2"/>
    <row r="4554" x14ac:dyDescent="0.2"/>
    <row r="4555" x14ac:dyDescent="0.2"/>
    <row r="4556" x14ac:dyDescent="0.2"/>
    <row r="4557" x14ac:dyDescent="0.2"/>
    <row r="4558" x14ac:dyDescent="0.2"/>
    <row r="4559" x14ac:dyDescent="0.2"/>
    <row r="4560" x14ac:dyDescent="0.2"/>
    <row r="4561" x14ac:dyDescent="0.2"/>
    <row r="4562" x14ac:dyDescent="0.2"/>
    <row r="4563" x14ac:dyDescent="0.2"/>
    <row r="4564" x14ac:dyDescent="0.2"/>
    <row r="4565" x14ac:dyDescent="0.2"/>
    <row r="4566" x14ac:dyDescent="0.2"/>
    <row r="4567" x14ac:dyDescent="0.2"/>
    <row r="4568" x14ac:dyDescent="0.2"/>
    <row r="4569" x14ac:dyDescent="0.2"/>
    <row r="4570" x14ac:dyDescent="0.2"/>
    <row r="4571" x14ac:dyDescent="0.2"/>
    <row r="4572" x14ac:dyDescent="0.2"/>
    <row r="4573" x14ac:dyDescent="0.2"/>
    <row r="4574" x14ac:dyDescent="0.2"/>
    <row r="4575" x14ac:dyDescent="0.2"/>
    <row r="4576" x14ac:dyDescent="0.2"/>
    <row r="4577" x14ac:dyDescent="0.2"/>
    <row r="4578" x14ac:dyDescent="0.2"/>
    <row r="4579" x14ac:dyDescent="0.2"/>
    <row r="4580" x14ac:dyDescent="0.2"/>
    <row r="4581" x14ac:dyDescent="0.2"/>
    <row r="4582" x14ac:dyDescent="0.2"/>
    <row r="4583" x14ac:dyDescent="0.2"/>
    <row r="4584" x14ac:dyDescent="0.2"/>
    <row r="4585" x14ac:dyDescent="0.2"/>
    <row r="4586" x14ac:dyDescent="0.2"/>
    <row r="4587" x14ac:dyDescent="0.2"/>
    <row r="4588" x14ac:dyDescent="0.2"/>
    <row r="4589" x14ac:dyDescent="0.2"/>
    <row r="4590" x14ac:dyDescent="0.2"/>
    <row r="4591" x14ac:dyDescent="0.2"/>
    <row r="4592" x14ac:dyDescent="0.2"/>
    <row r="4593" x14ac:dyDescent="0.2"/>
    <row r="4594" x14ac:dyDescent="0.2"/>
    <row r="4595" x14ac:dyDescent="0.2"/>
    <row r="4596" x14ac:dyDescent="0.2"/>
    <row r="4597" x14ac:dyDescent="0.2"/>
    <row r="4598" x14ac:dyDescent="0.2"/>
    <row r="4599" x14ac:dyDescent="0.2"/>
    <row r="4600" x14ac:dyDescent="0.2"/>
    <row r="4601" x14ac:dyDescent="0.2"/>
    <row r="4602" x14ac:dyDescent="0.2"/>
    <row r="4603" x14ac:dyDescent="0.2"/>
    <row r="4604" x14ac:dyDescent="0.2"/>
    <row r="4605" x14ac:dyDescent="0.2"/>
    <row r="4606" x14ac:dyDescent="0.2"/>
    <row r="4607" x14ac:dyDescent="0.2"/>
    <row r="4608" x14ac:dyDescent="0.2"/>
    <row r="4609" x14ac:dyDescent="0.2"/>
    <row r="4610" x14ac:dyDescent="0.2"/>
    <row r="4611" x14ac:dyDescent="0.2"/>
    <row r="4612" x14ac:dyDescent="0.2"/>
    <row r="4613" x14ac:dyDescent="0.2"/>
    <row r="4614" x14ac:dyDescent="0.2"/>
    <row r="4615" x14ac:dyDescent="0.2"/>
    <row r="4616" x14ac:dyDescent="0.2"/>
    <row r="4617" x14ac:dyDescent="0.2"/>
    <row r="4618" x14ac:dyDescent="0.2"/>
    <row r="4619" x14ac:dyDescent="0.2"/>
    <row r="4620" x14ac:dyDescent="0.2"/>
    <row r="4621" x14ac:dyDescent="0.2"/>
    <row r="4622" x14ac:dyDescent="0.2"/>
    <row r="4623" x14ac:dyDescent="0.2"/>
    <row r="4624" x14ac:dyDescent="0.2"/>
    <row r="4625" x14ac:dyDescent="0.2"/>
    <row r="4626" x14ac:dyDescent="0.2"/>
    <row r="4627" x14ac:dyDescent="0.2"/>
    <row r="4628" x14ac:dyDescent="0.2"/>
    <row r="4629" x14ac:dyDescent="0.2"/>
    <row r="4630" x14ac:dyDescent="0.2"/>
    <row r="4631" x14ac:dyDescent="0.2"/>
    <row r="4632" x14ac:dyDescent="0.2"/>
    <row r="4633" x14ac:dyDescent="0.2"/>
    <row r="4634" x14ac:dyDescent="0.2"/>
    <row r="4635" x14ac:dyDescent="0.2"/>
    <row r="4636" x14ac:dyDescent="0.2"/>
    <row r="4637" x14ac:dyDescent="0.2"/>
    <row r="4638" x14ac:dyDescent="0.2"/>
    <row r="4639" x14ac:dyDescent="0.2"/>
    <row r="4640" x14ac:dyDescent="0.2"/>
    <row r="4641" x14ac:dyDescent="0.2"/>
    <row r="4642" x14ac:dyDescent="0.2"/>
    <row r="4643" x14ac:dyDescent="0.2"/>
    <row r="4644" x14ac:dyDescent="0.2"/>
    <row r="4645" x14ac:dyDescent="0.2"/>
    <row r="4646" x14ac:dyDescent="0.2"/>
    <row r="4647" x14ac:dyDescent="0.2"/>
    <row r="4648" x14ac:dyDescent="0.2"/>
    <row r="4649" x14ac:dyDescent="0.2"/>
    <row r="4650" x14ac:dyDescent="0.2"/>
    <row r="4651" x14ac:dyDescent="0.2"/>
    <row r="4652" x14ac:dyDescent="0.2"/>
    <row r="4653" x14ac:dyDescent="0.2"/>
    <row r="4654" x14ac:dyDescent="0.2"/>
    <row r="4655" x14ac:dyDescent="0.2"/>
    <row r="4656" x14ac:dyDescent="0.2"/>
    <row r="4657" x14ac:dyDescent="0.2"/>
    <row r="4658" x14ac:dyDescent="0.2"/>
    <row r="4659" x14ac:dyDescent="0.2"/>
    <row r="4660" x14ac:dyDescent="0.2"/>
    <row r="4661" x14ac:dyDescent="0.2"/>
    <row r="4662" x14ac:dyDescent="0.2"/>
    <row r="4663" x14ac:dyDescent="0.2"/>
    <row r="4664" x14ac:dyDescent="0.2"/>
    <row r="4665" x14ac:dyDescent="0.2"/>
    <row r="4666" x14ac:dyDescent="0.2"/>
    <row r="4667" x14ac:dyDescent="0.2"/>
    <row r="4668" x14ac:dyDescent="0.2"/>
    <row r="4669" x14ac:dyDescent="0.2"/>
    <row r="4670" x14ac:dyDescent="0.2"/>
    <row r="4671" x14ac:dyDescent="0.2"/>
    <row r="4672" x14ac:dyDescent="0.2"/>
    <row r="4673" x14ac:dyDescent="0.2"/>
    <row r="4674" x14ac:dyDescent="0.2"/>
    <row r="4675" x14ac:dyDescent="0.2"/>
    <row r="4676" x14ac:dyDescent="0.2"/>
    <row r="4677" x14ac:dyDescent="0.2"/>
    <row r="4678" x14ac:dyDescent="0.2"/>
    <row r="4679" x14ac:dyDescent="0.2"/>
    <row r="4680" x14ac:dyDescent="0.2"/>
    <row r="4681" x14ac:dyDescent="0.2"/>
    <row r="4682" x14ac:dyDescent="0.2"/>
    <row r="4683" x14ac:dyDescent="0.2"/>
    <row r="4684" x14ac:dyDescent="0.2"/>
    <row r="4685" x14ac:dyDescent="0.2"/>
    <row r="4686" x14ac:dyDescent="0.2"/>
    <row r="4687" x14ac:dyDescent="0.2"/>
    <row r="4688" x14ac:dyDescent="0.2"/>
    <row r="4689" x14ac:dyDescent="0.2"/>
    <row r="4690" x14ac:dyDescent="0.2"/>
    <row r="4691" x14ac:dyDescent="0.2"/>
    <row r="4692" x14ac:dyDescent="0.2"/>
    <row r="4693" x14ac:dyDescent="0.2"/>
    <row r="4694" x14ac:dyDescent="0.2"/>
    <row r="4695" x14ac:dyDescent="0.2"/>
    <row r="4696" x14ac:dyDescent="0.2"/>
    <row r="4697" x14ac:dyDescent="0.2"/>
    <row r="4698" x14ac:dyDescent="0.2"/>
    <row r="4699" x14ac:dyDescent="0.2"/>
    <row r="4700" x14ac:dyDescent="0.2"/>
    <row r="4701" x14ac:dyDescent="0.2"/>
    <row r="4702" x14ac:dyDescent="0.2"/>
    <row r="4703" x14ac:dyDescent="0.2"/>
    <row r="4704" x14ac:dyDescent="0.2"/>
    <row r="4705" x14ac:dyDescent="0.2"/>
    <row r="4706" x14ac:dyDescent="0.2"/>
    <row r="4707" x14ac:dyDescent="0.2"/>
    <row r="4708" x14ac:dyDescent="0.2"/>
    <row r="4709" x14ac:dyDescent="0.2"/>
    <row r="4710" x14ac:dyDescent="0.2"/>
    <row r="4711" x14ac:dyDescent="0.2"/>
    <row r="4712" x14ac:dyDescent="0.2"/>
    <row r="4713" x14ac:dyDescent="0.2"/>
    <row r="4714" x14ac:dyDescent="0.2"/>
    <row r="4715" x14ac:dyDescent="0.2"/>
    <row r="4716" x14ac:dyDescent="0.2"/>
    <row r="4717" x14ac:dyDescent="0.2"/>
    <row r="4718" x14ac:dyDescent="0.2"/>
    <row r="4719" x14ac:dyDescent="0.2"/>
    <row r="4720" x14ac:dyDescent="0.2"/>
    <row r="4721" x14ac:dyDescent="0.2"/>
    <row r="4722" x14ac:dyDescent="0.2"/>
    <row r="4723" x14ac:dyDescent="0.2"/>
    <row r="4724" x14ac:dyDescent="0.2"/>
    <row r="4725" x14ac:dyDescent="0.2"/>
    <row r="4726" x14ac:dyDescent="0.2"/>
    <row r="4727" x14ac:dyDescent="0.2"/>
    <row r="4728" x14ac:dyDescent="0.2"/>
    <row r="4729" x14ac:dyDescent="0.2"/>
    <row r="4730" x14ac:dyDescent="0.2"/>
    <row r="4731" x14ac:dyDescent="0.2"/>
    <row r="4732" x14ac:dyDescent="0.2"/>
    <row r="4733" x14ac:dyDescent="0.2"/>
    <row r="4734" x14ac:dyDescent="0.2"/>
    <row r="4735" x14ac:dyDescent="0.2"/>
    <row r="4736" x14ac:dyDescent="0.2"/>
    <row r="4737" x14ac:dyDescent="0.2"/>
    <row r="4738" x14ac:dyDescent="0.2"/>
    <row r="4739" x14ac:dyDescent="0.2"/>
    <row r="4740" x14ac:dyDescent="0.2"/>
    <row r="4741" x14ac:dyDescent="0.2"/>
    <row r="4742" x14ac:dyDescent="0.2"/>
    <row r="4743" x14ac:dyDescent="0.2"/>
    <row r="4744" x14ac:dyDescent="0.2"/>
    <row r="4745" x14ac:dyDescent="0.2"/>
    <row r="4746" x14ac:dyDescent="0.2"/>
    <row r="4747" x14ac:dyDescent="0.2"/>
    <row r="4748" x14ac:dyDescent="0.2"/>
    <row r="4749" x14ac:dyDescent="0.2"/>
    <row r="4750" x14ac:dyDescent="0.2"/>
    <row r="4751" x14ac:dyDescent="0.2"/>
    <row r="4752" x14ac:dyDescent="0.2"/>
    <row r="4753" x14ac:dyDescent="0.2"/>
    <row r="4754" x14ac:dyDescent="0.2"/>
    <row r="4755" x14ac:dyDescent="0.2"/>
    <row r="4756" x14ac:dyDescent="0.2"/>
    <row r="4757" x14ac:dyDescent="0.2"/>
    <row r="4758" x14ac:dyDescent="0.2"/>
    <row r="4759" x14ac:dyDescent="0.2"/>
    <row r="4760" x14ac:dyDescent="0.2"/>
    <row r="4761" x14ac:dyDescent="0.2"/>
    <row r="4762" x14ac:dyDescent="0.2"/>
    <row r="4763" x14ac:dyDescent="0.2"/>
    <row r="4764" x14ac:dyDescent="0.2"/>
    <row r="4765" x14ac:dyDescent="0.2"/>
    <row r="4766" x14ac:dyDescent="0.2"/>
    <row r="4767" x14ac:dyDescent="0.2"/>
    <row r="4768" x14ac:dyDescent="0.2"/>
    <row r="4769" x14ac:dyDescent="0.2"/>
    <row r="4770" x14ac:dyDescent="0.2"/>
    <row r="4771" x14ac:dyDescent="0.2"/>
    <row r="4772" x14ac:dyDescent="0.2"/>
    <row r="4773" x14ac:dyDescent="0.2"/>
    <row r="4774" x14ac:dyDescent="0.2"/>
    <row r="4775" x14ac:dyDescent="0.2"/>
    <row r="4776" x14ac:dyDescent="0.2"/>
    <row r="4777" x14ac:dyDescent="0.2"/>
    <row r="4778" x14ac:dyDescent="0.2"/>
    <row r="4779" x14ac:dyDescent="0.2"/>
    <row r="4780" x14ac:dyDescent="0.2"/>
    <row r="4781" x14ac:dyDescent="0.2"/>
    <row r="4782" x14ac:dyDescent="0.2"/>
    <row r="4783" x14ac:dyDescent="0.2"/>
    <row r="4784" x14ac:dyDescent="0.2"/>
    <row r="4785" x14ac:dyDescent="0.2"/>
    <row r="4786" x14ac:dyDescent="0.2"/>
    <row r="4787" x14ac:dyDescent="0.2"/>
    <row r="4788" x14ac:dyDescent="0.2"/>
    <row r="4789" x14ac:dyDescent="0.2"/>
    <row r="4790" x14ac:dyDescent="0.2"/>
    <row r="4791" x14ac:dyDescent="0.2"/>
    <row r="4792" x14ac:dyDescent="0.2"/>
    <row r="4793" x14ac:dyDescent="0.2"/>
    <row r="4794" x14ac:dyDescent="0.2"/>
    <row r="4795" x14ac:dyDescent="0.2"/>
    <row r="4796" x14ac:dyDescent="0.2"/>
    <row r="4797" x14ac:dyDescent="0.2"/>
    <row r="4798" x14ac:dyDescent="0.2"/>
    <row r="4799" x14ac:dyDescent="0.2"/>
    <row r="4800" x14ac:dyDescent="0.2"/>
    <row r="4801" x14ac:dyDescent="0.2"/>
    <row r="4802" x14ac:dyDescent="0.2"/>
    <row r="4803" x14ac:dyDescent="0.2"/>
    <row r="4804" x14ac:dyDescent="0.2"/>
    <row r="4805" x14ac:dyDescent="0.2"/>
    <row r="4806" x14ac:dyDescent="0.2"/>
    <row r="4807" x14ac:dyDescent="0.2"/>
    <row r="4808" x14ac:dyDescent="0.2"/>
    <row r="4809" x14ac:dyDescent="0.2"/>
    <row r="4810" x14ac:dyDescent="0.2"/>
    <row r="4811" x14ac:dyDescent="0.2"/>
    <row r="4812" x14ac:dyDescent="0.2"/>
    <row r="4813" x14ac:dyDescent="0.2"/>
    <row r="4814" x14ac:dyDescent="0.2"/>
    <row r="4815" x14ac:dyDescent="0.2"/>
    <row r="4816" x14ac:dyDescent="0.2"/>
    <row r="4817" x14ac:dyDescent="0.2"/>
    <row r="4818" x14ac:dyDescent="0.2"/>
    <row r="4819" x14ac:dyDescent="0.2"/>
    <row r="4820" x14ac:dyDescent="0.2"/>
    <row r="4821" x14ac:dyDescent="0.2"/>
    <row r="4822" x14ac:dyDescent="0.2"/>
    <row r="4823" x14ac:dyDescent="0.2"/>
    <row r="4824" x14ac:dyDescent="0.2"/>
    <row r="4825" x14ac:dyDescent="0.2"/>
    <row r="4826" x14ac:dyDescent="0.2"/>
    <row r="4827" x14ac:dyDescent="0.2"/>
    <row r="4828" x14ac:dyDescent="0.2"/>
    <row r="4829" x14ac:dyDescent="0.2"/>
    <row r="4830" x14ac:dyDescent="0.2"/>
    <row r="4831" x14ac:dyDescent="0.2"/>
    <row r="4832" x14ac:dyDescent="0.2"/>
    <row r="4833" x14ac:dyDescent="0.2"/>
    <row r="4834" x14ac:dyDescent="0.2"/>
    <row r="4835" x14ac:dyDescent="0.2"/>
    <row r="4836" x14ac:dyDescent="0.2"/>
    <row r="4837" x14ac:dyDescent="0.2"/>
    <row r="4838" x14ac:dyDescent="0.2"/>
    <row r="4839" x14ac:dyDescent="0.2"/>
    <row r="4840" x14ac:dyDescent="0.2"/>
    <row r="4841" x14ac:dyDescent="0.2"/>
    <row r="4842" x14ac:dyDescent="0.2"/>
    <row r="4843" x14ac:dyDescent="0.2"/>
    <row r="4844" x14ac:dyDescent="0.2"/>
    <row r="4845" x14ac:dyDescent="0.2"/>
    <row r="4846" x14ac:dyDescent="0.2"/>
    <row r="4847" x14ac:dyDescent="0.2"/>
    <row r="4848" x14ac:dyDescent="0.2"/>
    <row r="4849" x14ac:dyDescent="0.2"/>
    <row r="4850" x14ac:dyDescent="0.2"/>
    <row r="4851" x14ac:dyDescent="0.2"/>
    <row r="4852" x14ac:dyDescent="0.2"/>
    <row r="4853" x14ac:dyDescent="0.2"/>
    <row r="4854" x14ac:dyDescent="0.2"/>
    <row r="4855" x14ac:dyDescent="0.2"/>
    <row r="4856" x14ac:dyDescent="0.2"/>
    <row r="4857" x14ac:dyDescent="0.2"/>
    <row r="4858" x14ac:dyDescent="0.2"/>
    <row r="4859" x14ac:dyDescent="0.2"/>
    <row r="4860" x14ac:dyDescent="0.2"/>
    <row r="4861" x14ac:dyDescent="0.2"/>
    <row r="4862" x14ac:dyDescent="0.2"/>
    <row r="4863" x14ac:dyDescent="0.2"/>
    <row r="4864" x14ac:dyDescent="0.2"/>
    <row r="4865" x14ac:dyDescent="0.2"/>
    <row r="4866" x14ac:dyDescent="0.2"/>
    <row r="4867" x14ac:dyDescent="0.2"/>
    <row r="4868" x14ac:dyDescent="0.2"/>
    <row r="4869" x14ac:dyDescent="0.2"/>
    <row r="4870" x14ac:dyDescent="0.2"/>
    <row r="4871" x14ac:dyDescent="0.2"/>
    <row r="4872" x14ac:dyDescent="0.2"/>
    <row r="4873" x14ac:dyDescent="0.2"/>
    <row r="4874" x14ac:dyDescent="0.2"/>
    <row r="4875" x14ac:dyDescent="0.2"/>
    <row r="4876" x14ac:dyDescent="0.2"/>
    <row r="4877" x14ac:dyDescent="0.2"/>
    <row r="4878" x14ac:dyDescent="0.2"/>
    <row r="4879" x14ac:dyDescent="0.2"/>
    <row r="4880" x14ac:dyDescent="0.2"/>
    <row r="4881" x14ac:dyDescent="0.2"/>
    <row r="4882" x14ac:dyDescent="0.2"/>
    <row r="4883" x14ac:dyDescent="0.2"/>
    <row r="4884" x14ac:dyDescent="0.2"/>
    <row r="4885" x14ac:dyDescent="0.2"/>
    <row r="4886" x14ac:dyDescent="0.2"/>
    <row r="4887" x14ac:dyDescent="0.2"/>
    <row r="4888" x14ac:dyDescent="0.2"/>
    <row r="4889" x14ac:dyDescent="0.2"/>
    <row r="4890" x14ac:dyDescent="0.2"/>
    <row r="4891" x14ac:dyDescent="0.2"/>
    <row r="4892" x14ac:dyDescent="0.2"/>
    <row r="4893" x14ac:dyDescent="0.2"/>
    <row r="4894" x14ac:dyDescent="0.2"/>
    <row r="4895" x14ac:dyDescent="0.2"/>
    <row r="4896" x14ac:dyDescent="0.2"/>
    <row r="4897" x14ac:dyDescent="0.2"/>
    <row r="4898" x14ac:dyDescent="0.2"/>
    <row r="4899" x14ac:dyDescent="0.2"/>
    <row r="4900" x14ac:dyDescent="0.2"/>
    <row r="4901" x14ac:dyDescent="0.2"/>
    <row r="4902" x14ac:dyDescent="0.2"/>
    <row r="4903" x14ac:dyDescent="0.2"/>
    <row r="4904" x14ac:dyDescent="0.2"/>
    <row r="4905" x14ac:dyDescent="0.2"/>
    <row r="4906" x14ac:dyDescent="0.2"/>
    <row r="4907" x14ac:dyDescent="0.2"/>
    <row r="4908" x14ac:dyDescent="0.2"/>
    <row r="4909" x14ac:dyDescent="0.2"/>
    <row r="4910" x14ac:dyDescent="0.2"/>
    <row r="4911" x14ac:dyDescent="0.2"/>
    <row r="4912" x14ac:dyDescent="0.2"/>
    <row r="4913" x14ac:dyDescent="0.2"/>
    <row r="4914" x14ac:dyDescent="0.2"/>
    <row r="4915" x14ac:dyDescent="0.2"/>
    <row r="4916" x14ac:dyDescent="0.2"/>
    <row r="4917" x14ac:dyDescent="0.2"/>
    <row r="4918" x14ac:dyDescent="0.2"/>
    <row r="4919" x14ac:dyDescent="0.2"/>
    <row r="4920" x14ac:dyDescent="0.2"/>
    <row r="4921" x14ac:dyDescent="0.2"/>
    <row r="4922" x14ac:dyDescent="0.2"/>
    <row r="4923" x14ac:dyDescent="0.2"/>
    <row r="4924" x14ac:dyDescent="0.2"/>
    <row r="4925" x14ac:dyDescent="0.2"/>
    <row r="4926" x14ac:dyDescent="0.2"/>
    <row r="4927" x14ac:dyDescent="0.2"/>
    <row r="4928" x14ac:dyDescent="0.2"/>
    <row r="4929" x14ac:dyDescent="0.2"/>
    <row r="4930" x14ac:dyDescent="0.2"/>
    <row r="4931" x14ac:dyDescent="0.2"/>
    <row r="4932" x14ac:dyDescent="0.2"/>
    <row r="4933" x14ac:dyDescent="0.2"/>
    <row r="4934" x14ac:dyDescent="0.2"/>
    <row r="4935" x14ac:dyDescent="0.2"/>
    <row r="4936" x14ac:dyDescent="0.2"/>
    <row r="4937" x14ac:dyDescent="0.2"/>
    <row r="4938" x14ac:dyDescent="0.2"/>
    <row r="4939" x14ac:dyDescent="0.2"/>
    <row r="4940" x14ac:dyDescent="0.2"/>
    <row r="4941" x14ac:dyDescent="0.2"/>
    <row r="4942" x14ac:dyDescent="0.2"/>
    <row r="4943" x14ac:dyDescent="0.2"/>
    <row r="4944" x14ac:dyDescent="0.2"/>
    <row r="4945" x14ac:dyDescent="0.2"/>
    <row r="4946" x14ac:dyDescent="0.2"/>
    <row r="4947" x14ac:dyDescent="0.2"/>
    <row r="4948" x14ac:dyDescent="0.2"/>
    <row r="4949" x14ac:dyDescent="0.2"/>
    <row r="4950" x14ac:dyDescent="0.2"/>
    <row r="4951" x14ac:dyDescent="0.2"/>
    <row r="4952" x14ac:dyDescent="0.2"/>
    <row r="4953" x14ac:dyDescent="0.2"/>
    <row r="4954" x14ac:dyDescent="0.2"/>
    <row r="4955" x14ac:dyDescent="0.2"/>
    <row r="4956" x14ac:dyDescent="0.2"/>
    <row r="4957" x14ac:dyDescent="0.2"/>
    <row r="4958" x14ac:dyDescent="0.2"/>
    <row r="4959" x14ac:dyDescent="0.2"/>
    <row r="4960" x14ac:dyDescent="0.2"/>
    <row r="4961" x14ac:dyDescent="0.2"/>
    <row r="4962" x14ac:dyDescent="0.2"/>
    <row r="4963" x14ac:dyDescent="0.2"/>
    <row r="4964" x14ac:dyDescent="0.2"/>
    <row r="4965" x14ac:dyDescent="0.2"/>
    <row r="4966" x14ac:dyDescent="0.2"/>
    <row r="4967" x14ac:dyDescent="0.2"/>
    <row r="4968" x14ac:dyDescent="0.2"/>
    <row r="4969" x14ac:dyDescent="0.2"/>
    <row r="4970" x14ac:dyDescent="0.2"/>
    <row r="4971" x14ac:dyDescent="0.2"/>
    <row r="4972" x14ac:dyDescent="0.2"/>
    <row r="4973" x14ac:dyDescent="0.2"/>
    <row r="4974" x14ac:dyDescent="0.2"/>
    <row r="4975" x14ac:dyDescent="0.2"/>
    <row r="4976" x14ac:dyDescent="0.2"/>
    <row r="4977" x14ac:dyDescent="0.2"/>
    <row r="4978" x14ac:dyDescent="0.2"/>
    <row r="4979" x14ac:dyDescent="0.2"/>
    <row r="4980" x14ac:dyDescent="0.2"/>
    <row r="4981" x14ac:dyDescent="0.2"/>
    <row r="4982" x14ac:dyDescent="0.2"/>
    <row r="4983" x14ac:dyDescent="0.2"/>
    <row r="4984" x14ac:dyDescent="0.2"/>
    <row r="4985" x14ac:dyDescent="0.2"/>
    <row r="4986" x14ac:dyDescent="0.2"/>
    <row r="4987" x14ac:dyDescent="0.2"/>
    <row r="4988" x14ac:dyDescent="0.2"/>
    <row r="4989" x14ac:dyDescent="0.2"/>
    <row r="4990" x14ac:dyDescent="0.2"/>
    <row r="4991" x14ac:dyDescent="0.2"/>
    <row r="4992" x14ac:dyDescent="0.2"/>
    <row r="4993" x14ac:dyDescent="0.2"/>
    <row r="4994" x14ac:dyDescent="0.2"/>
    <row r="4995" x14ac:dyDescent="0.2"/>
    <row r="4996" x14ac:dyDescent="0.2"/>
    <row r="4997" x14ac:dyDescent="0.2"/>
    <row r="4998" x14ac:dyDescent="0.2"/>
    <row r="4999" x14ac:dyDescent="0.2"/>
    <row r="5000" x14ac:dyDescent="0.2"/>
    <row r="5001" x14ac:dyDescent="0.2"/>
    <row r="5002" x14ac:dyDescent="0.2"/>
    <row r="5003" x14ac:dyDescent="0.2"/>
    <row r="5004" x14ac:dyDescent="0.2"/>
    <row r="5005" x14ac:dyDescent="0.2"/>
    <row r="5006" x14ac:dyDescent="0.2"/>
    <row r="5007" x14ac:dyDescent="0.2"/>
    <row r="5008" x14ac:dyDescent="0.2"/>
    <row r="5009" x14ac:dyDescent="0.2"/>
    <row r="5010" x14ac:dyDescent="0.2"/>
    <row r="5011" x14ac:dyDescent="0.2"/>
    <row r="5012" x14ac:dyDescent="0.2"/>
    <row r="5013" x14ac:dyDescent="0.2"/>
    <row r="5014" x14ac:dyDescent="0.2"/>
    <row r="5015" x14ac:dyDescent="0.2"/>
    <row r="5016" x14ac:dyDescent="0.2"/>
    <row r="5017" x14ac:dyDescent="0.2"/>
    <row r="5018" x14ac:dyDescent="0.2"/>
    <row r="5019" x14ac:dyDescent="0.2"/>
    <row r="5020" x14ac:dyDescent="0.2"/>
    <row r="5021" x14ac:dyDescent="0.2"/>
    <row r="5022" x14ac:dyDescent="0.2"/>
    <row r="5023" x14ac:dyDescent="0.2"/>
    <row r="5024" x14ac:dyDescent="0.2"/>
    <row r="5025" x14ac:dyDescent="0.2"/>
    <row r="5026" x14ac:dyDescent="0.2"/>
    <row r="5027" x14ac:dyDescent="0.2"/>
    <row r="5028" x14ac:dyDescent="0.2"/>
    <row r="5029" x14ac:dyDescent="0.2"/>
    <row r="5030" x14ac:dyDescent="0.2"/>
    <row r="5031" x14ac:dyDescent="0.2"/>
    <row r="5032" x14ac:dyDescent="0.2"/>
    <row r="5033" x14ac:dyDescent="0.2"/>
    <row r="5034" x14ac:dyDescent="0.2"/>
    <row r="5035" x14ac:dyDescent="0.2"/>
    <row r="5036" x14ac:dyDescent="0.2"/>
    <row r="5037" x14ac:dyDescent="0.2"/>
    <row r="5038" x14ac:dyDescent="0.2"/>
    <row r="5039" x14ac:dyDescent="0.2"/>
    <row r="5040" x14ac:dyDescent="0.2"/>
    <row r="5041" x14ac:dyDescent="0.2"/>
    <row r="5042" x14ac:dyDescent="0.2"/>
    <row r="5043" x14ac:dyDescent="0.2"/>
    <row r="5044" x14ac:dyDescent="0.2"/>
    <row r="5045" x14ac:dyDescent="0.2"/>
    <row r="5046" x14ac:dyDescent="0.2"/>
    <row r="5047" x14ac:dyDescent="0.2"/>
    <row r="5048" x14ac:dyDescent="0.2"/>
    <row r="5049" x14ac:dyDescent="0.2"/>
    <row r="5050" x14ac:dyDescent="0.2"/>
    <row r="5051" x14ac:dyDescent="0.2"/>
    <row r="5052" x14ac:dyDescent="0.2"/>
    <row r="5053" x14ac:dyDescent="0.2"/>
    <row r="5054" x14ac:dyDescent="0.2"/>
    <row r="5055" x14ac:dyDescent="0.2"/>
    <row r="5056" x14ac:dyDescent="0.2"/>
    <row r="5057" x14ac:dyDescent="0.2"/>
    <row r="5058" x14ac:dyDescent="0.2"/>
    <row r="5059" x14ac:dyDescent="0.2"/>
    <row r="5060" x14ac:dyDescent="0.2"/>
    <row r="5061" x14ac:dyDescent="0.2"/>
    <row r="5062" x14ac:dyDescent="0.2"/>
    <row r="5063" x14ac:dyDescent="0.2"/>
    <row r="5064" x14ac:dyDescent="0.2"/>
    <row r="5065" x14ac:dyDescent="0.2"/>
    <row r="5066" x14ac:dyDescent="0.2"/>
    <row r="5067" x14ac:dyDescent="0.2"/>
    <row r="5068" x14ac:dyDescent="0.2"/>
    <row r="5069" x14ac:dyDescent="0.2"/>
    <row r="5070" x14ac:dyDescent="0.2"/>
    <row r="5071" x14ac:dyDescent="0.2"/>
    <row r="5072" x14ac:dyDescent="0.2"/>
    <row r="5073" x14ac:dyDescent="0.2"/>
    <row r="5074" x14ac:dyDescent="0.2"/>
    <row r="5075" x14ac:dyDescent="0.2"/>
    <row r="5076" x14ac:dyDescent="0.2"/>
    <row r="5077" x14ac:dyDescent="0.2"/>
    <row r="5078" x14ac:dyDescent="0.2"/>
    <row r="5079" x14ac:dyDescent="0.2"/>
    <row r="5080" x14ac:dyDescent="0.2"/>
    <row r="5081" x14ac:dyDescent="0.2"/>
    <row r="5082" x14ac:dyDescent="0.2"/>
    <row r="5083" x14ac:dyDescent="0.2"/>
    <row r="5084" x14ac:dyDescent="0.2"/>
    <row r="5085" x14ac:dyDescent="0.2"/>
    <row r="5086" x14ac:dyDescent="0.2"/>
    <row r="5087" x14ac:dyDescent="0.2"/>
    <row r="5088" x14ac:dyDescent="0.2"/>
    <row r="5089" x14ac:dyDescent="0.2"/>
    <row r="5090" x14ac:dyDescent="0.2"/>
    <row r="5091" x14ac:dyDescent="0.2"/>
    <row r="5092" x14ac:dyDescent="0.2"/>
    <row r="5093" x14ac:dyDescent="0.2"/>
    <row r="5094" x14ac:dyDescent="0.2"/>
    <row r="5095" x14ac:dyDescent="0.2"/>
    <row r="5096" x14ac:dyDescent="0.2"/>
    <row r="5097" x14ac:dyDescent="0.2"/>
    <row r="5098" x14ac:dyDescent="0.2"/>
    <row r="5099" x14ac:dyDescent="0.2"/>
    <row r="5100" x14ac:dyDescent="0.2"/>
    <row r="5101" x14ac:dyDescent="0.2"/>
    <row r="5102" x14ac:dyDescent="0.2"/>
    <row r="5103" x14ac:dyDescent="0.2"/>
    <row r="5104" x14ac:dyDescent="0.2"/>
    <row r="5105" x14ac:dyDescent="0.2"/>
    <row r="5106" x14ac:dyDescent="0.2"/>
    <row r="5107" x14ac:dyDescent="0.2"/>
    <row r="5108" x14ac:dyDescent="0.2"/>
    <row r="5109" x14ac:dyDescent="0.2"/>
    <row r="5110" x14ac:dyDescent="0.2"/>
    <row r="5111" x14ac:dyDescent="0.2"/>
    <row r="5112" x14ac:dyDescent="0.2"/>
    <row r="5113" x14ac:dyDescent="0.2"/>
    <row r="5114" x14ac:dyDescent="0.2"/>
    <row r="5115" x14ac:dyDescent="0.2"/>
    <row r="5116" x14ac:dyDescent="0.2"/>
    <row r="5117" x14ac:dyDescent="0.2"/>
    <row r="5118" x14ac:dyDescent="0.2"/>
    <row r="5119" x14ac:dyDescent="0.2"/>
    <row r="5120" x14ac:dyDescent="0.2"/>
    <row r="5121" x14ac:dyDescent="0.2"/>
    <row r="5122" x14ac:dyDescent="0.2"/>
    <row r="5123" x14ac:dyDescent="0.2"/>
    <row r="5124" x14ac:dyDescent="0.2"/>
    <row r="5125" x14ac:dyDescent="0.2"/>
    <row r="5126" x14ac:dyDescent="0.2"/>
    <row r="5127" x14ac:dyDescent="0.2"/>
    <row r="5128" x14ac:dyDescent="0.2"/>
    <row r="5129" x14ac:dyDescent="0.2"/>
    <row r="5130" x14ac:dyDescent="0.2"/>
    <row r="5131" x14ac:dyDescent="0.2"/>
    <row r="5132" x14ac:dyDescent="0.2"/>
    <row r="5133" x14ac:dyDescent="0.2"/>
    <row r="5134" x14ac:dyDescent="0.2"/>
    <row r="5135" x14ac:dyDescent="0.2"/>
    <row r="5136" x14ac:dyDescent="0.2"/>
    <row r="5137" x14ac:dyDescent="0.2"/>
    <row r="5138" x14ac:dyDescent="0.2"/>
    <row r="5139" x14ac:dyDescent="0.2"/>
    <row r="5140" x14ac:dyDescent="0.2"/>
    <row r="5141" x14ac:dyDescent="0.2"/>
    <row r="5142" x14ac:dyDescent="0.2"/>
    <row r="5143" x14ac:dyDescent="0.2"/>
    <row r="5144" x14ac:dyDescent="0.2"/>
    <row r="5145" x14ac:dyDescent="0.2"/>
    <row r="5146" x14ac:dyDescent="0.2"/>
    <row r="5147" x14ac:dyDescent="0.2"/>
    <row r="5148" x14ac:dyDescent="0.2"/>
    <row r="5149" x14ac:dyDescent="0.2"/>
    <row r="5150" x14ac:dyDescent="0.2"/>
    <row r="5151" x14ac:dyDescent="0.2"/>
    <row r="5152" x14ac:dyDescent="0.2"/>
    <row r="5153" x14ac:dyDescent="0.2"/>
    <row r="5154" x14ac:dyDescent="0.2"/>
    <row r="5155" x14ac:dyDescent="0.2"/>
    <row r="5156" x14ac:dyDescent="0.2"/>
    <row r="5157" x14ac:dyDescent="0.2"/>
    <row r="5158" x14ac:dyDescent="0.2"/>
    <row r="5159" x14ac:dyDescent="0.2"/>
    <row r="5160" x14ac:dyDescent="0.2"/>
    <row r="5161" x14ac:dyDescent="0.2"/>
    <row r="5162" x14ac:dyDescent="0.2"/>
    <row r="5163" x14ac:dyDescent="0.2"/>
    <row r="5164" x14ac:dyDescent="0.2"/>
    <row r="5165" x14ac:dyDescent="0.2"/>
    <row r="5166" x14ac:dyDescent="0.2"/>
    <row r="5167" x14ac:dyDescent="0.2"/>
    <row r="5168" x14ac:dyDescent="0.2"/>
    <row r="5169" x14ac:dyDescent="0.2"/>
    <row r="5170" x14ac:dyDescent="0.2"/>
    <row r="5171" x14ac:dyDescent="0.2"/>
    <row r="5172" x14ac:dyDescent="0.2"/>
    <row r="5173" x14ac:dyDescent="0.2"/>
    <row r="5174" x14ac:dyDescent="0.2"/>
    <row r="5175" x14ac:dyDescent="0.2"/>
    <row r="5176" x14ac:dyDescent="0.2"/>
    <row r="5177" x14ac:dyDescent="0.2"/>
    <row r="5178" x14ac:dyDescent="0.2"/>
    <row r="5179" x14ac:dyDescent="0.2"/>
    <row r="5180" x14ac:dyDescent="0.2"/>
    <row r="5181" x14ac:dyDescent="0.2"/>
    <row r="5182" x14ac:dyDescent="0.2"/>
    <row r="5183" x14ac:dyDescent="0.2"/>
    <row r="5184" x14ac:dyDescent="0.2"/>
    <row r="5185" x14ac:dyDescent="0.2"/>
    <row r="5186" x14ac:dyDescent="0.2"/>
    <row r="5187" x14ac:dyDescent="0.2"/>
    <row r="5188" x14ac:dyDescent="0.2"/>
    <row r="5189" x14ac:dyDescent="0.2"/>
    <row r="5190" x14ac:dyDescent="0.2"/>
    <row r="5191" x14ac:dyDescent="0.2"/>
    <row r="5192" x14ac:dyDescent="0.2"/>
    <row r="5193" x14ac:dyDescent="0.2"/>
    <row r="5194" x14ac:dyDescent="0.2"/>
    <row r="5195" x14ac:dyDescent="0.2"/>
    <row r="5196" x14ac:dyDescent="0.2"/>
    <row r="5197" x14ac:dyDescent="0.2"/>
    <row r="5198" x14ac:dyDescent="0.2"/>
    <row r="5199" x14ac:dyDescent="0.2"/>
    <row r="5200" x14ac:dyDescent="0.2"/>
    <row r="5201" x14ac:dyDescent="0.2"/>
    <row r="5202" x14ac:dyDescent="0.2"/>
    <row r="5203" x14ac:dyDescent="0.2"/>
    <row r="5204" x14ac:dyDescent="0.2"/>
    <row r="5205" x14ac:dyDescent="0.2"/>
    <row r="5206" x14ac:dyDescent="0.2"/>
    <row r="5207" x14ac:dyDescent="0.2"/>
    <row r="5208" x14ac:dyDescent="0.2"/>
    <row r="5209" x14ac:dyDescent="0.2"/>
    <row r="5210" x14ac:dyDescent="0.2"/>
    <row r="5211" x14ac:dyDescent="0.2"/>
    <row r="5212" x14ac:dyDescent="0.2"/>
    <row r="5213" x14ac:dyDescent="0.2"/>
    <row r="5214" x14ac:dyDescent="0.2"/>
    <row r="5215" x14ac:dyDescent="0.2"/>
    <row r="5216" x14ac:dyDescent="0.2"/>
    <row r="5217" x14ac:dyDescent="0.2"/>
    <row r="5218" x14ac:dyDescent="0.2"/>
    <row r="5219" x14ac:dyDescent="0.2"/>
    <row r="5220" x14ac:dyDescent="0.2"/>
    <row r="5221" x14ac:dyDescent="0.2"/>
    <row r="5222" x14ac:dyDescent="0.2"/>
    <row r="5223" x14ac:dyDescent="0.2"/>
    <row r="5224" x14ac:dyDescent="0.2"/>
    <row r="5225" x14ac:dyDescent="0.2"/>
    <row r="5226" x14ac:dyDescent="0.2"/>
    <row r="5227" x14ac:dyDescent="0.2"/>
    <row r="5228" x14ac:dyDescent="0.2"/>
    <row r="5229" x14ac:dyDescent="0.2"/>
    <row r="5230" x14ac:dyDescent="0.2"/>
    <row r="5231" x14ac:dyDescent="0.2"/>
    <row r="5232" x14ac:dyDescent="0.2"/>
    <row r="5233" x14ac:dyDescent="0.2"/>
    <row r="5234" x14ac:dyDescent="0.2"/>
    <row r="5235" x14ac:dyDescent="0.2"/>
    <row r="5236" x14ac:dyDescent="0.2"/>
    <row r="5237" x14ac:dyDescent="0.2"/>
    <row r="5238" x14ac:dyDescent="0.2"/>
    <row r="5239" x14ac:dyDescent="0.2"/>
    <row r="5240" x14ac:dyDescent="0.2"/>
    <row r="5241" x14ac:dyDescent="0.2"/>
    <row r="5242" x14ac:dyDescent="0.2"/>
    <row r="5243" x14ac:dyDescent="0.2"/>
    <row r="5244" x14ac:dyDescent="0.2"/>
    <row r="5245" x14ac:dyDescent="0.2"/>
    <row r="5246" x14ac:dyDescent="0.2"/>
    <row r="5247" x14ac:dyDescent="0.2"/>
    <row r="5248" x14ac:dyDescent="0.2"/>
    <row r="5249" x14ac:dyDescent="0.2"/>
    <row r="5250" x14ac:dyDescent="0.2"/>
    <row r="5251" x14ac:dyDescent="0.2"/>
    <row r="5252" x14ac:dyDescent="0.2"/>
    <row r="5253" x14ac:dyDescent="0.2"/>
    <row r="5254" x14ac:dyDescent="0.2"/>
    <row r="5255" x14ac:dyDescent="0.2"/>
    <row r="5256" x14ac:dyDescent="0.2"/>
    <row r="5257" x14ac:dyDescent="0.2"/>
    <row r="5258" x14ac:dyDescent="0.2"/>
    <row r="5259" x14ac:dyDescent="0.2"/>
    <row r="5260" x14ac:dyDescent="0.2"/>
    <row r="5261" x14ac:dyDescent="0.2"/>
    <row r="5262" x14ac:dyDescent="0.2"/>
    <row r="5263" x14ac:dyDescent="0.2"/>
    <row r="5264" x14ac:dyDescent="0.2"/>
    <row r="5265" x14ac:dyDescent="0.2"/>
    <row r="5266" x14ac:dyDescent="0.2"/>
    <row r="5267" x14ac:dyDescent="0.2"/>
    <row r="5268" x14ac:dyDescent="0.2"/>
    <row r="5269" x14ac:dyDescent="0.2"/>
    <row r="5270" x14ac:dyDescent="0.2"/>
    <row r="5271" x14ac:dyDescent="0.2"/>
    <row r="5272" x14ac:dyDescent="0.2"/>
    <row r="5273" x14ac:dyDescent="0.2"/>
    <row r="5274" x14ac:dyDescent="0.2"/>
    <row r="5275" x14ac:dyDescent="0.2"/>
    <row r="5276" x14ac:dyDescent="0.2"/>
    <row r="5277" x14ac:dyDescent="0.2"/>
    <row r="5278" x14ac:dyDescent="0.2"/>
    <row r="5279" x14ac:dyDescent="0.2"/>
    <row r="5280" x14ac:dyDescent="0.2"/>
    <row r="5281" x14ac:dyDescent="0.2"/>
    <row r="5282" x14ac:dyDescent="0.2"/>
    <row r="5283" x14ac:dyDescent="0.2"/>
    <row r="5284" x14ac:dyDescent="0.2"/>
    <row r="5285" x14ac:dyDescent="0.2"/>
    <row r="5286" x14ac:dyDescent="0.2"/>
    <row r="5287" x14ac:dyDescent="0.2"/>
    <row r="5288" x14ac:dyDescent="0.2"/>
    <row r="5289" x14ac:dyDescent="0.2"/>
    <row r="5290" x14ac:dyDescent="0.2"/>
    <row r="5291" x14ac:dyDescent="0.2"/>
    <row r="5292" x14ac:dyDescent="0.2"/>
    <row r="5293" x14ac:dyDescent="0.2"/>
    <row r="5294" x14ac:dyDescent="0.2"/>
    <row r="5295" x14ac:dyDescent="0.2"/>
    <row r="5296" x14ac:dyDescent="0.2"/>
    <row r="5297" x14ac:dyDescent="0.2"/>
    <row r="5298" x14ac:dyDescent="0.2"/>
    <row r="5299" x14ac:dyDescent="0.2"/>
    <row r="5300" x14ac:dyDescent="0.2"/>
    <row r="5301" x14ac:dyDescent="0.2"/>
    <row r="5302" x14ac:dyDescent="0.2"/>
    <row r="5303" x14ac:dyDescent="0.2"/>
    <row r="5304" x14ac:dyDescent="0.2"/>
    <row r="5305" x14ac:dyDescent="0.2"/>
    <row r="5306" x14ac:dyDescent="0.2"/>
    <row r="5307" x14ac:dyDescent="0.2"/>
    <row r="5308" x14ac:dyDescent="0.2"/>
    <row r="5309" x14ac:dyDescent="0.2"/>
    <row r="5310" x14ac:dyDescent="0.2"/>
    <row r="5311" x14ac:dyDescent="0.2"/>
    <row r="5312" x14ac:dyDescent="0.2"/>
    <row r="5313" x14ac:dyDescent="0.2"/>
    <row r="5314" x14ac:dyDescent="0.2"/>
    <row r="5315" x14ac:dyDescent="0.2"/>
    <row r="5316" x14ac:dyDescent="0.2"/>
    <row r="5317" x14ac:dyDescent="0.2"/>
    <row r="5318" x14ac:dyDescent="0.2"/>
    <row r="5319" x14ac:dyDescent="0.2"/>
    <row r="5320" x14ac:dyDescent="0.2"/>
    <row r="5321" x14ac:dyDescent="0.2"/>
    <row r="5322" x14ac:dyDescent="0.2"/>
    <row r="5323" x14ac:dyDescent="0.2"/>
    <row r="5324" x14ac:dyDescent="0.2"/>
    <row r="5325" x14ac:dyDescent="0.2"/>
    <row r="5326" x14ac:dyDescent="0.2"/>
    <row r="5327" x14ac:dyDescent="0.2"/>
    <row r="5328" x14ac:dyDescent="0.2"/>
    <row r="5329" x14ac:dyDescent="0.2"/>
    <row r="5330" x14ac:dyDescent="0.2"/>
    <row r="5331" x14ac:dyDescent="0.2"/>
    <row r="5332" x14ac:dyDescent="0.2"/>
    <row r="5333" x14ac:dyDescent="0.2"/>
    <row r="5334" x14ac:dyDescent="0.2"/>
    <row r="5335" x14ac:dyDescent="0.2"/>
    <row r="5336" x14ac:dyDescent="0.2"/>
    <row r="5337" x14ac:dyDescent="0.2"/>
    <row r="5338" x14ac:dyDescent="0.2"/>
    <row r="5339" x14ac:dyDescent="0.2"/>
    <row r="5340" x14ac:dyDescent="0.2"/>
    <row r="5341" x14ac:dyDescent="0.2"/>
    <row r="5342" x14ac:dyDescent="0.2"/>
    <row r="5343" x14ac:dyDescent="0.2"/>
    <row r="5344" x14ac:dyDescent="0.2"/>
    <row r="5345" x14ac:dyDescent="0.2"/>
    <row r="5346" x14ac:dyDescent="0.2"/>
    <row r="5347" x14ac:dyDescent="0.2"/>
    <row r="5348" x14ac:dyDescent="0.2"/>
    <row r="5349" x14ac:dyDescent="0.2"/>
    <row r="5350" x14ac:dyDescent="0.2"/>
    <row r="5351" x14ac:dyDescent="0.2"/>
    <row r="5352" x14ac:dyDescent="0.2"/>
    <row r="5353" x14ac:dyDescent="0.2"/>
    <row r="5354" x14ac:dyDescent="0.2"/>
    <row r="5355" x14ac:dyDescent="0.2"/>
    <row r="5356" x14ac:dyDescent="0.2"/>
    <row r="5357" x14ac:dyDescent="0.2"/>
    <row r="5358" x14ac:dyDescent="0.2"/>
    <row r="5359" x14ac:dyDescent="0.2"/>
    <row r="5360" x14ac:dyDescent="0.2"/>
    <row r="5361" x14ac:dyDescent="0.2"/>
    <row r="5362" x14ac:dyDescent="0.2"/>
    <row r="5363" x14ac:dyDescent="0.2"/>
    <row r="5364" x14ac:dyDescent="0.2"/>
    <row r="5365" x14ac:dyDescent="0.2"/>
    <row r="5366" x14ac:dyDescent="0.2"/>
    <row r="5367" x14ac:dyDescent="0.2"/>
    <row r="5368" x14ac:dyDescent="0.2"/>
    <row r="5369" x14ac:dyDescent="0.2"/>
    <row r="5370" x14ac:dyDescent="0.2"/>
    <row r="5371" x14ac:dyDescent="0.2"/>
    <row r="5372" x14ac:dyDescent="0.2"/>
    <row r="5373" x14ac:dyDescent="0.2"/>
    <row r="5374" x14ac:dyDescent="0.2"/>
    <row r="5375" x14ac:dyDescent="0.2"/>
    <row r="5376" x14ac:dyDescent="0.2"/>
    <row r="5377" x14ac:dyDescent="0.2"/>
    <row r="5378" x14ac:dyDescent="0.2"/>
    <row r="5379" x14ac:dyDescent="0.2"/>
    <row r="5380" x14ac:dyDescent="0.2"/>
    <row r="5381" x14ac:dyDescent="0.2"/>
    <row r="5382" x14ac:dyDescent="0.2"/>
    <row r="5383" x14ac:dyDescent="0.2"/>
    <row r="5384" x14ac:dyDescent="0.2"/>
    <row r="5385" x14ac:dyDescent="0.2"/>
    <row r="5386" x14ac:dyDescent="0.2"/>
    <row r="5387" x14ac:dyDescent="0.2"/>
    <row r="5388" x14ac:dyDescent="0.2"/>
    <row r="5389" x14ac:dyDescent="0.2"/>
    <row r="5390" x14ac:dyDescent="0.2"/>
    <row r="5391" x14ac:dyDescent="0.2"/>
    <row r="5392" x14ac:dyDescent="0.2"/>
    <row r="5393" x14ac:dyDescent="0.2"/>
    <row r="5394" x14ac:dyDescent="0.2"/>
    <row r="5395" x14ac:dyDescent="0.2"/>
    <row r="5396" x14ac:dyDescent="0.2"/>
    <row r="5397" x14ac:dyDescent="0.2"/>
    <row r="5398" x14ac:dyDescent="0.2"/>
    <row r="5399" x14ac:dyDescent="0.2"/>
    <row r="5400" x14ac:dyDescent="0.2"/>
    <row r="5401" x14ac:dyDescent="0.2"/>
    <row r="5402" x14ac:dyDescent="0.2"/>
    <row r="5403" x14ac:dyDescent="0.2"/>
    <row r="5404" x14ac:dyDescent="0.2"/>
    <row r="5405" x14ac:dyDescent="0.2"/>
    <row r="5406" x14ac:dyDescent="0.2"/>
    <row r="5407" x14ac:dyDescent="0.2"/>
    <row r="5408" x14ac:dyDescent="0.2"/>
    <row r="5409" x14ac:dyDescent="0.2"/>
    <row r="5410" x14ac:dyDescent="0.2"/>
    <row r="5411" x14ac:dyDescent="0.2"/>
    <row r="5412" x14ac:dyDescent="0.2"/>
    <row r="5413" x14ac:dyDescent="0.2"/>
    <row r="5414" x14ac:dyDescent="0.2"/>
    <row r="5415" x14ac:dyDescent="0.2"/>
    <row r="5416" x14ac:dyDescent="0.2"/>
    <row r="5417" x14ac:dyDescent="0.2"/>
    <row r="5418" x14ac:dyDescent="0.2"/>
    <row r="5419" x14ac:dyDescent="0.2"/>
    <row r="5420" x14ac:dyDescent="0.2"/>
    <row r="5421" x14ac:dyDescent="0.2"/>
    <row r="5422" x14ac:dyDescent="0.2"/>
    <row r="5423" x14ac:dyDescent="0.2"/>
    <row r="5424" x14ac:dyDescent="0.2"/>
    <row r="5425" x14ac:dyDescent="0.2"/>
    <row r="5426" x14ac:dyDescent="0.2"/>
    <row r="5427" x14ac:dyDescent="0.2"/>
    <row r="5428" x14ac:dyDescent="0.2"/>
    <row r="5429" x14ac:dyDescent="0.2"/>
    <row r="5430" x14ac:dyDescent="0.2"/>
    <row r="5431" x14ac:dyDescent="0.2"/>
    <row r="5432" x14ac:dyDescent="0.2"/>
    <row r="5433" x14ac:dyDescent="0.2"/>
    <row r="5434" x14ac:dyDescent="0.2"/>
    <row r="5435" x14ac:dyDescent="0.2"/>
    <row r="5436" x14ac:dyDescent="0.2"/>
    <row r="5437" x14ac:dyDescent="0.2"/>
    <row r="5438" x14ac:dyDescent="0.2"/>
    <row r="5439" x14ac:dyDescent="0.2"/>
    <row r="5440" x14ac:dyDescent="0.2"/>
    <row r="5441" x14ac:dyDescent="0.2"/>
    <row r="5442" x14ac:dyDescent="0.2"/>
    <row r="5443" x14ac:dyDescent="0.2"/>
    <row r="5444" x14ac:dyDescent="0.2"/>
    <row r="5445" x14ac:dyDescent="0.2"/>
    <row r="5446" x14ac:dyDescent="0.2"/>
    <row r="5447" x14ac:dyDescent="0.2"/>
    <row r="5448" x14ac:dyDescent="0.2"/>
    <row r="5449" x14ac:dyDescent="0.2"/>
    <row r="5450" x14ac:dyDescent="0.2"/>
    <row r="5451" x14ac:dyDescent="0.2"/>
    <row r="5452" x14ac:dyDescent="0.2"/>
    <row r="5453" x14ac:dyDescent="0.2"/>
    <row r="5454" x14ac:dyDescent="0.2"/>
    <row r="5455" x14ac:dyDescent="0.2"/>
    <row r="5456" x14ac:dyDescent="0.2"/>
    <row r="5457" x14ac:dyDescent="0.2"/>
    <row r="5458" x14ac:dyDescent="0.2"/>
    <row r="5459" x14ac:dyDescent="0.2"/>
    <row r="5460" x14ac:dyDescent="0.2"/>
    <row r="5461" x14ac:dyDescent="0.2"/>
    <row r="5462" x14ac:dyDescent="0.2"/>
    <row r="5463" x14ac:dyDescent="0.2"/>
    <row r="5464" x14ac:dyDescent="0.2"/>
    <row r="5465" x14ac:dyDescent="0.2"/>
    <row r="5466" x14ac:dyDescent="0.2"/>
    <row r="5467" x14ac:dyDescent="0.2"/>
    <row r="5468" x14ac:dyDescent="0.2"/>
    <row r="5469" x14ac:dyDescent="0.2"/>
    <row r="5470" x14ac:dyDescent="0.2"/>
    <row r="5471" x14ac:dyDescent="0.2"/>
    <row r="5472" x14ac:dyDescent="0.2"/>
    <row r="5473" x14ac:dyDescent="0.2"/>
    <row r="5474" x14ac:dyDescent="0.2"/>
    <row r="5475" x14ac:dyDescent="0.2"/>
    <row r="5476" x14ac:dyDescent="0.2"/>
    <row r="5477" x14ac:dyDescent="0.2"/>
    <row r="5478" x14ac:dyDescent="0.2"/>
    <row r="5479" x14ac:dyDescent="0.2"/>
    <row r="5480" x14ac:dyDescent="0.2"/>
    <row r="5481" x14ac:dyDescent="0.2"/>
    <row r="5482" x14ac:dyDescent="0.2"/>
    <row r="5483" x14ac:dyDescent="0.2"/>
    <row r="5484" x14ac:dyDescent="0.2"/>
    <row r="5485" x14ac:dyDescent="0.2"/>
    <row r="5486" x14ac:dyDescent="0.2"/>
    <row r="5487" x14ac:dyDescent="0.2"/>
    <row r="5488" x14ac:dyDescent="0.2"/>
    <row r="5489" x14ac:dyDescent="0.2"/>
    <row r="5490" x14ac:dyDescent="0.2"/>
    <row r="5491" x14ac:dyDescent="0.2"/>
    <row r="5492" x14ac:dyDescent="0.2"/>
    <row r="5493" x14ac:dyDescent="0.2"/>
    <row r="5494" x14ac:dyDescent="0.2"/>
    <row r="5495" x14ac:dyDescent="0.2"/>
    <row r="5496" x14ac:dyDescent="0.2"/>
    <row r="5497" x14ac:dyDescent="0.2"/>
    <row r="5498" x14ac:dyDescent="0.2"/>
    <row r="5499" x14ac:dyDescent="0.2"/>
    <row r="5500" x14ac:dyDescent="0.2"/>
    <row r="5501" x14ac:dyDescent="0.2"/>
    <row r="5502" x14ac:dyDescent="0.2"/>
    <row r="5503" x14ac:dyDescent="0.2"/>
    <row r="5504" x14ac:dyDescent="0.2"/>
    <row r="5505" x14ac:dyDescent="0.2"/>
    <row r="5506" x14ac:dyDescent="0.2"/>
    <row r="5507" x14ac:dyDescent="0.2"/>
    <row r="5508" x14ac:dyDescent="0.2"/>
    <row r="5509" x14ac:dyDescent="0.2"/>
    <row r="5510" x14ac:dyDescent="0.2"/>
    <row r="5511" x14ac:dyDescent="0.2"/>
    <row r="5512" x14ac:dyDescent="0.2"/>
    <row r="5513" x14ac:dyDescent="0.2"/>
    <row r="5514" x14ac:dyDescent="0.2"/>
    <row r="5515" x14ac:dyDescent="0.2"/>
    <row r="5516" x14ac:dyDescent="0.2"/>
    <row r="5517" x14ac:dyDescent="0.2"/>
    <row r="5518" x14ac:dyDescent="0.2"/>
    <row r="5519" x14ac:dyDescent="0.2"/>
    <row r="5520" x14ac:dyDescent="0.2"/>
    <row r="5521" x14ac:dyDescent="0.2"/>
    <row r="5522" x14ac:dyDescent="0.2"/>
    <row r="5523" x14ac:dyDescent="0.2"/>
    <row r="5524" x14ac:dyDescent="0.2"/>
    <row r="5525" x14ac:dyDescent="0.2"/>
    <row r="5526" x14ac:dyDescent="0.2"/>
    <row r="5527" x14ac:dyDescent="0.2"/>
    <row r="5528" x14ac:dyDescent="0.2"/>
    <row r="5529" x14ac:dyDescent="0.2"/>
    <row r="5530" x14ac:dyDescent="0.2"/>
    <row r="5531" x14ac:dyDescent="0.2"/>
    <row r="5532" x14ac:dyDescent="0.2"/>
    <row r="5533" x14ac:dyDescent="0.2"/>
    <row r="5534" x14ac:dyDescent="0.2"/>
    <row r="5535" x14ac:dyDescent="0.2"/>
    <row r="5536" x14ac:dyDescent="0.2"/>
    <row r="5537" x14ac:dyDescent="0.2"/>
    <row r="5538" x14ac:dyDescent="0.2"/>
    <row r="5539" x14ac:dyDescent="0.2"/>
    <row r="5540" x14ac:dyDescent="0.2"/>
    <row r="5541" x14ac:dyDescent="0.2"/>
    <row r="5542" x14ac:dyDescent="0.2"/>
    <row r="5543" x14ac:dyDescent="0.2"/>
    <row r="5544" x14ac:dyDescent="0.2"/>
    <row r="5545" x14ac:dyDescent="0.2"/>
    <row r="5546" x14ac:dyDescent="0.2"/>
    <row r="5547" x14ac:dyDescent="0.2"/>
    <row r="5548" x14ac:dyDescent="0.2"/>
    <row r="5549" x14ac:dyDescent="0.2"/>
    <row r="5550" x14ac:dyDescent="0.2"/>
    <row r="5551" x14ac:dyDescent="0.2"/>
    <row r="5552" x14ac:dyDescent="0.2"/>
    <row r="5553" x14ac:dyDescent="0.2"/>
    <row r="5554" x14ac:dyDescent="0.2"/>
    <row r="5555" x14ac:dyDescent="0.2"/>
    <row r="5556" x14ac:dyDescent="0.2"/>
    <row r="5557" x14ac:dyDescent="0.2"/>
    <row r="5558" x14ac:dyDescent="0.2"/>
    <row r="5559" x14ac:dyDescent="0.2"/>
    <row r="5560" x14ac:dyDescent="0.2"/>
    <row r="5561" x14ac:dyDescent="0.2"/>
    <row r="5562" x14ac:dyDescent="0.2"/>
    <row r="5563" x14ac:dyDescent="0.2"/>
    <row r="5564" x14ac:dyDescent="0.2"/>
    <row r="5565" x14ac:dyDescent="0.2"/>
    <row r="5566" x14ac:dyDescent="0.2"/>
    <row r="5567" x14ac:dyDescent="0.2"/>
    <row r="5568" x14ac:dyDescent="0.2"/>
    <row r="5569" x14ac:dyDescent="0.2"/>
    <row r="5570" x14ac:dyDescent="0.2"/>
    <row r="5571" x14ac:dyDescent="0.2"/>
    <row r="5572" x14ac:dyDescent="0.2"/>
    <row r="5573" x14ac:dyDescent="0.2"/>
    <row r="5574" x14ac:dyDescent="0.2"/>
    <row r="5575" x14ac:dyDescent="0.2"/>
    <row r="5576" x14ac:dyDescent="0.2"/>
    <row r="5577" x14ac:dyDescent="0.2"/>
    <row r="5578" x14ac:dyDescent="0.2"/>
    <row r="5579" x14ac:dyDescent="0.2"/>
    <row r="5580" x14ac:dyDescent="0.2"/>
    <row r="5581" x14ac:dyDescent="0.2"/>
    <row r="5582" x14ac:dyDescent="0.2"/>
    <row r="5583" x14ac:dyDescent="0.2"/>
    <row r="5584" x14ac:dyDescent="0.2"/>
    <row r="5585" x14ac:dyDescent="0.2"/>
    <row r="5586" x14ac:dyDescent="0.2"/>
    <row r="5587" x14ac:dyDescent="0.2"/>
    <row r="5588" x14ac:dyDescent="0.2"/>
    <row r="5589" x14ac:dyDescent="0.2"/>
    <row r="5590" x14ac:dyDescent="0.2"/>
    <row r="5591" x14ac:dyDescent="0.2"/>
    <row r="5592" x14ac:dyDescent="0.2"/>
    <row r="5593" x14ac:dyDescent="0.2"/>
    <row r="5594" x14ac:dyDescent="0.2"/>
    <row r="5595" x14ac:dyDescent="0.2"/>
    <row r="5596" x14ac:dyDescent="0.2"/>
    <row r="5597" x14ac:dyDescent="0.2"/>
    <row r="5598" x14ac:dyDescent="0.2"/>
    <row r="5599" x14ac:dyDescent="0.2"/>
    <row r="5600" x14ac:dyDescent="0.2"/>
    <row r="5601" x14ac:dyDescent="0.2"/>
    <row r="5602" x14ac:dyDescent="0.2"/>
    <row r="5603" x14ac:dyDescent="0.2"/>
    <row r="5604" x14ac:dyDescent="0.2"/>
    <row r="5605" x14ac:dyDescent="0.2"/>
    <row r="5606" x14ac:dyDescent="0.2"/>
    <row r="5607" x14ac:dyDescent="0.2"/>
    <row r="5608" x14ac:dyDescent="0.2"/>
    <row r="5609" x14ac:dyDescent="0.2"/>
    <row r="5610" x14ac:dyDescent="0.2"/>
    <row r="5611" x14ac:dyDescent="0.2"/>
    <row r="5612" x14ac:dyDescent="0.2"/>
    <row r="5613" x14ac:dyDescent="0.2"/>
    <row r="5614" x14ac:dyDescent="0.2"/>
    <row r="5615" x14ac:dyDescent="0.2"/>
    <row r="5616" x14ac:dyDescent="0.2"/>
    <row r="5617" x14ac:dyDescent="0.2"/>
    <row r="5618" x14ac:dyDescent="0.2"/>
    <row r="5619" x14ac:dyDescent="0.2"/>
    <row r="5620" x14ac:dyDescent="0.2"/>
    <row r="5621" x14ac:dyDescent="0.2"/>
    <row r="5622" x14ac:dyDescent="0.2"/>
    <row r="5623" x14ac:dyDescent="0.2"/>
    <row r="5624" x14ac:dyDescent="0.2"/>
    <row r="5625" x14ac:dyDescent="0.2"/>
    <row r="5626" x14ac:dyDescent="0.2"/>
    <row r="5627" x14ac:dyDescent="0.2"/>
    <row r="5628" x14ac:dyDescent="0.2"/>
    <row r="5629" x14ac:dyDescent="0.2"/>
    <row r="5630" x14ac:dyDescent="0.2"/>
    <row r="5631" x14ac:dyDescent="0.2"/>
    <row r="5632" x14ac:dyDescent="0.2"/>
    <row r="5633" x14ac:dyDescent="0.2"/>
    <row r="5634" x14ac:dyDescent="0.2"/>
    <row r="5635" x14ac:dyDescent="0.2"/>
    <row r="5636" x14ac:dyDescent="0.2"/>
    <row r="5637" x14ac:dyDescent="0.2"/>
    <row r="5638" x14ac:dyDescent="0.2"/>
    <row r="5639" x14ac:dyDescent="0.2"/>
    <row r="5640" x14ac:dyDescent="0.2"/>
    <row r="5641" x14ac:dyDescent="0.2"/>
    <row r="5642" x14ac:dyDescent="0.2"/>
    <row r="5643" x14ac:dyDescent="0.2"/>
    <row r="5644" x14ac:dyDescent="0.2"/>
    <row r="5645" x14ac:dyDescent="0.2"/>
    <row r="5646" x14ac:dyDescent="0.2"/>
    <row r="5647" x14ac:dyDescent="0.2"/>
    <row r="5648" x14ac:dyDescent="0.2"/>
    <row r="5649" x14ac:dyDescent="0.2"/>
    <row r="5650" x14ac:dyDescent="0.2"/>
    <row r="5651" x14ac:dyDescent="0.2"/>
    <row r="5652" x14ac:dyDescent="0.2"/>
    <row r="5653" x14ac:dyDescent="0.2"/>
    <row r="5654" x14ac:dyDescent="0.2"/>
    <row r="5655" x14ac:dyDescent="0.2"/>
    <row r="5656" x14ac:dyDescent="0.2"/>
    <row r="5657" x14ac:dyDescent="0.2"/>
    <row r="5658" x14ac:dyDescent="0.2"/>
    <row r="5659" x14ac:dyDescent="0.2"/>
    <row r="5660" x14ac:dyDescent="0.2"/>
    <row r="5661" x14ac:dyDescent="0.2"/>
    <row r="5662" x14ac:dyDescent="0.2"/>
    <row r="5663" x14ac:dyDescent="0.2"/>
    <row r="5664" x14ac:dyDescent="0.2"/>
    <row r="5665" x14ac:dyDescent="0.2"/>
    <row r="5666" x14ac:dyDescent="0.2"/>
    <row r="5667" x14ac:dyDescent="0.2"/>
    <row r="5668" x14ac:dyDescent="0.2"/>
    <row r="5669" x14ac:dyDescent="0.2"/>
    <row r="5670" x14ac:dyDescent="0.2"/>
    <row r="5671" x14ac:dyDescent="0.2"/>
    <row r="5672" x14ac:dyDescent="0.2"/>
    <row r="5673" x14ac:dyDescent="0.2"/>
    <row r="5674" x14ac:dyDescent="0.2"/>
    <row r="5675" x14ac:dyDescent="0.2"/>
    <row r="5676" x14ac:dyDescent="0.2"/>
    <row r="5677" x14ac:dyDescent="0.2"/>
    <row r="5678" x14ac:dyDescent="0.2"/>
    <row r="5679" x14ac:dyDescent="0.2"/>
    <row r="5680" x14ac:dyDescent="0.2"/>
    <row r="5681" x14ac:dyDescent="0.2"/>
    <row r="5682" x14ac:dyDescent="0.2"/>
    <row r="5683" x14ac:dyDescent="0.2"/>
    <row r="5684" x14ac:dyDescent="0.2"/>
    <row r="5685" x14ac:dyDescent="0.2"/>
    <row r="5686" x14ac:dyDescent="0.2"/>
    <row r="5687" x14ac:dyDescent="0.2"/>
    <row r="5688" x14ac:dyDescent="0.2"/>
    <row r="5689" x14ac:dyDescent="0.2"/>
    <row r="5690" x14ac:dyDescent="0.2"/>
    <row r="5691" x14ac:dyDescent="0.2"/>
    <row r="5692" x14ac:dyDescent="0.2"/>
    <row r="5693" x14ac:dyDescent="0.2"/>
    <row r="5694" x14ac:dyDescent="0.2"/>
    <row r="5695" x14ac:dyDescent="0.2"/>
    <row r="5696" x14ac:dyDescent="0.2"/>
    <row r="5697" x14ac:dyDescent="0.2"/>
    <row r="5698" x14ac:dyDescent="0.2"/>
    <row r="5699" x14ac:dyDescent="0.2"/>
    <row r="5700" x14ac:dyDescent="0.2"/>
    <row r="5701" x14ac:dyDescent="0.2"/>
    <row r="5702" x14ac:dyDescent="0.2"/>
    <row r="5703" x14ac:dyDescent="0.2"/>
    <row r="5704" x14ac:dyDescent="0.2"/>
    <row r="5705" x14ac:dyDescent="0.2"/>
    <row r="5706" x14ac:dyDescent="0.2"/>
    <row r="5707" x14ac:dyDescent="0.2"/>
    <row r="5708" x14ac:dyDescent="0.2"/>
    <row r="5709" x14ac:dyDescent="0.2"/>
    <row r="5710" x14ac:dyDescent="0.2"/>
    <row r="5711" x14ac:dyDescent="0.2"/>
    <row r="5712" x14ac:dyDescent="0.2"/>
    <row r="5713" x14ac:dyDescent="0.2"/>
    <row r="5714" x14ac:dyDescent="0.2"/>
    <row r="5715" x14ac:dyDescent="0.2"/>
    <row r="5716" x14ac:dyDescent="0.2"/>
    <row r="5717" x14ac:dyDescent="0.2"/>
    <row r="5718" x14ac:dyDescent="0.2"/>
    <row r="5719" x14ac:dyDescent="0.2"/>
    <row r="5720" x14ac:dyDescent="0.2"/>
    <row r="5721" x14ac:dyDescent="0.2"/>
    <row r="5722" x14ac:dyDescent="0.2"/>
    <row r="5723" x14ac:dyDescent="0.2"/>
    <row r="5724" x14ac:dyDescent="0.2"/>
    <row r="5725" x14ac:dyDescent="0.2"/>
    <row r="5726" x14ac:dyDescent="0.2"/>
    <row r="5727" x14ac:dyDescent="0.2"/>
    <row r="5728" x14ac:dyDescent="0.2"/>
    <row r="5729" x14ac:dyDescent="0.2"/>
    <row r="5730" x14ac:dyDescent="0.2"/>
    <row r="5731" x14ac:dyDescent="0.2"/>
    <row r="5732" x14ac:dyDescent="0.2"/>
    <row r="5733" x14ac:dyDescent="0.2"/>
    <row r="5734" x14ac:dyDescent="0.2"/>
    <row r="5735" x14ac:dyDescent="0.2"/>
    <row r="5736" x14ac:dyDescent="0.2"/>
    <row r="5737" x14ac:dyDescent="0.2"/>
    <row r="5738" x14ac:dyDescent="0.2"/>
    <row r="5739" x14ac:dyDescent="0.2"/>
    <row r="5740" x14ac:dyDescent="0.2"/>
    <row r="5741" x14ac:dyDescent="0.2"/>
    <row r="5742" x14ac:dyDescent="0.2"/>
    <row r="5743" x14ac:dyDescent="0.2"/>
    <row r="5744" x14ac:dyDescent="0.2"/>
    <row r="5745" x14ac:dyDescent="0.2"/>
    <row r="5746" x14ac:dyDescent="0.2"/>
    <row r="5747" x14ac:dyDescent="0.2"/>
    <row r="5748" x14ac:dyDescent="0.2"/>
    <row r="5749" x14ac:dyDescent="0.2"/>
    <row r="5750" x14ac:dyDescent="0.2"/>
    <row r="5751" x14ac:dyDescent="0.2"/>
    <row r="5752" x14ac:dyDescent="0.2"/>
    <row r="5753" x14ac:dyDescent="0.2"/>
    <row r="5754" x14ac:dyDescent="0.2"/>
    <row r="5755" x14ac:dyDescent="0.2"/>
    <row r="5756" x14ac:dyDescent="0.2"/>
    <row r="5757" x14ac:dyDescent="0.2"/>
    <row r="5758" x14ac:dyDescent="0.2"/>
    <row r="5759" x14ac:dyDescent="0.2"/>
    <row r="5760" x14ac:dyDescent="0.2"/>
    <row r="5761" x14ac:dyDescent="0.2"/>
    <row r="5762" x14ac:dyDescent="0.2"/>
    <row r="5763" x14ac:dyDescent="0.2"/>
    <row r="5764" x14ac:dyDescent="0.2"/>
    <row r="5765" x14ac:dyDescent="0.2"/>
    <row r="5766" x14ac:dyDescent="0.2"/>
    <row r="5767" x14ac:dyDescent="0.2"/>
    <row r="5768" x14ac:dyDescent="0.2"/>
    <row r="5769" x14ac:dyDescent="0.2"/>
    <row r="5770" x14ac:dyDescent="0.2"/>
    <row r="5771" x14ac:dyDescent="0.2"/>
    <row r="5772" x14ac:dyDescent="0.2"/>
    <row r="5773" x14ac:dyDescent="0.2"/>
    <row r="5774" x14ac:dyDescent="0.2"/>
    <row r="5775" x14ac:dyDescent="0.2"/>
    <row r="5776" x14ac:dyDescent="0.2"/>
    <row r="5777" x14ac:dyDescent="0.2"/>
    <row r="5778" x14ac:dyDescent="0.2"/>
    <row r="5779" x14ac:dyDescent="0.2"/>
    <row r="5780" x14ac:dyDescent="0.2"/>
    <row r="5781" x14ac:dyDescent="0.2"/>
    <row r="5782" x14ac:dyDescent="0.2"/>
    <row r="5783" x14ac:dyDescent="0.2"/>
    <row r="5784" x14ac:dyDescent="0.2"/>
    <row r="5785" x14ac:dyDescent="0.2"/>
    <row r="5786" x14ac:dyDescent="0.2"/>
    <row r="5787" x14ac:dyDescent="0.2"/>
    <row r="5788" x14ac:dyDescent="0.2"/>
    <row r="5789" x14ac:dyDescent="0.2"/>
    <row r="5790" x14ac:dyDescent="0.2"/>
    <row r="5791" x14ac:dyDescent="0.2"/>
    <row r="5792" x14ac:dyDescent="0.2"/>
    <row r="5793" x14ac:dyDescent="0.2"/>
    <row r="5794" x14ac:dyDescent="0.2"/>
    <row r="5795" x14ac:dyDescent="0.2"/>
    <row r="5796" x14ac:dyDescent="0.2"/>
    <row r="5797" x14ac:dyDescent="0.2"/>
    <row r="5798" x14ac:dyDescent="0.2"/>
    <row r="5799" x14ac:dyDescent="0.2"/>
    <row r="5800" x14ac:dyDescent="0.2"/>
    <row r="5801" x14ac:dyDescent="0.2"/>
    <row r="5802" x14ac:dyDescent="0.2"/>
    <row r="5803" x14ac:dyDescent="0.2"/>
    <row r="5804" x14ac:dyDescent="0.2"/>
    <row r="5805" x14ac:dyDescent="0.2"/>
    <row r="5806" x14ac:dyDescent="0.2"/>
    <row r="5807" x14ac:dyDescent="0.2"/>
    <row r="5808" x14ac:dyDescent="0.2"/>
    <row r="5809" x14ac:dyDescent="0.2"/>
    <row r="5810" x14ac:dyDescent="0.2"/>
    <row r="5811" x14ac:dyDescent="0.2"/>
    <row r="5812" x14ac:dyDescent="0.2"/>
    <row r="5813" x14ac:dyDescent="0.2"/>
    <row r="5814" x14ac:dyDescent="0.2"/>
    <row r="5815" x14ac:dyDescent="0.2"/>
    <row r="5816" x14ac:dyDescent="0.2"/>
    <row r="5817" x14ac:dyDescent="0.2"/>
    <row r="5818" x14ac:dyDescent="0.2"/>
    <row r="5819" x14ac:dyDescent="0.2"/>
    <row r="5820" x14ac:dyDescent="0.2"/>
    <row r="5821" x14ac:dyDescent="0.2"/>
    <row r="5822" x14ac:dyDescent="0.2"/>
    <row r="5823" x14ac:dyDescent="0.2"/>
    <row r="5824" x14ac:dyDescent="0.2"/>
    <row r="5825" x14ac:dyDescent="0.2"/>
    <row r="5826" x14ac:dyDescent="0.2"/>
    <row r="5827" x14ac:dyDescent="0.2"/>
    <row r="5828" x14ac:dyDescent="0.2"/>
    <row r="5829" x14ac:dyDescent="0.2"/>
    <row r="5830" x14ac:dyDescent="0.2"/>
    <row r="5831" x14ac:dyDescent="0.2"/>
    <row r="5832" x14ac:dyDescent="0.2"/>
    <row r="5833" x14ac:dyDescent="0.2"/>
    <row r="5834" x14ac:dyDescent="0.2"/>
    <row r="5835" x14ac:dyDescent="0.2"/>
    <row r="5836" x14ac:dyDescent="0.2"/>
    <row r="5837" x14ac:dyDescent="0.2"/>
    <row r="5838" x14ac:dyDescent="0.2"/>
    <row r="5839" x14ac:dyDescent="0.2"/>
    <row r="5840" x14ac:dyDescent="0.2"/>
    <row r="5841" x14ac:dyDescent="0.2"/>
    <row r="5842" x14ac:dyDescent="0.2"/>
    <row r="5843" x14ac:dyDescent="0.2"/>
    <row r="5844" x14ac:dyDescent="0.2"/>
    <row r="5845" x14ac:dyDescent="0.2"/>
    <row r="5846" x14ac:dyDescent="0.2"/>
    <row r="5847" x14ac:dyDescent="0.2"/>
    <row r="5848" x14ac:dyDescent="0.2"/>
    <row r="5849" x14ac:dyDescent="0.2"/>
    <row r="5850" x14ac:dyDescent="0.2"/>
    <row r="5851" x14ac:dyDescent="0.2"/>
    <row r="5852" x14ac:dyDescent="0.2"/>
    <row r="5853" x14ac:dyDescent="0.2"/>
    <row r="5854" x14ac:dyDescent="0.2"/>
    <row r="5855" x14ac:dyDescent="0.2"/>
    <row r="5856" x14ac:dyDescent="0.2"/>
    <row r="5857" x14ac:dyDescent="0.2"/>
    <row r="5858" x14ac:dyDescent="0.2"/>
    <row r="5859" x14ac:dyDescent="0.2"/>
    <row r="5860" x14ac:dyDescent="0.2"/>
    <row r="5861" x14ac:dyDescent="0.2"/>
    <row r="5862" x14ac:dyDescent="0.2"/>
    <row r="5863" x14ac:dyDescent="0.2"/>
    <row r="5864" x14ac:dyDescent="0.2"/>
    <row r="5865" x14ac:dyDescent="0.2"/>
    <row r="5866" x14ac:dyDescent="0.2"/>
    <row r="5867" x14ac:dyDescent="0.2"/>
    <row r="5868" x14ac:dyDescent="0.2"/>
    <row r="5869" x14ac:dyDescent="0.2"/>
    <row r="5870" x14ac:dyDescent="0.2"/>
    <row r="5871" x14ac:dyDescent="0.2"/>
    <row r="5872" x14ac:dyDescent="0.2"/>
    <row r="5873" x14ac:dyDescent="0.2"/>
    <row r="5874" x14ac:dyDescent="0.2"/>
    <row r="5875" x14ac:dyDescent="0.2"/>
    <row r="5876" x14ac:dyDescent="0.2"/>
    <row r="5877" x14ac:dyDescent="0.2"/>
    <row r="5878" x14ac:dyDescent="0.2"/>
    <row r="5879" x14ac:dyDescent="0.2"/>
    <row r="5880" x14ac:dyDescent="0.2"/>
    <row r="5881" x14ac:dyDescent="0.2"/>
    <row r="5882" x14ac:dyDescent="0.2"/>
    <row r="5883" x14ac:dyDescent="0.2"/>
    <row r="5884" x14ac:dyDescent="0.2"/>
    <row r="5885" x14ac:dyDescent="0.2"/>
    <row r="5886" x14ac:dyDescent="0.2"/>
    <row r="5887" x14ac:dyDescent="0.2"/>
    <row r="5888" x14ac:dyDescent="0.2"/>
    <row r="5889" x14ac:dyDescent="0.2"/>
    <row r="5890" x14ac:dyDescent="0.2"/>
    <row r="5891" x14ac:dyDescent="0.2"/>
    <row r="5892" x14ac:dyDescent="0.2"/>
    <row r="5893" x14ac:dyDescent="0.2"/>
    <row r="5894" x14ac:dyDescent="0.2"/>
    <row r="5895" x14ac:dyDescent="0.2"/>
    <row r="5896" x14ac:dyDescent="0.2"/>
    <row r="5897" x14ac:dyDescent="0.2"/>
    <row r="5898" x14ac:dyDescent="0.2"/>
    <row r="5899" x14ac:dyDescent="0.2"/>
    <row r="5900" x14ac:dyDescent="0.2"/>
    <row r="5901" x14ac:dyDescent="0.2"/>
    <row r="5902" x14ac:dyDescent="0.2"/>
    <row r="5903" x14ac:dyDescent="0.2"/>
    <row r="5904" x14ac:dyDescent="0.2"/>
    <row r="5905" x14ac:dyDescent="0.2"/>
    <row r="5906" x14ac:dyDescent="0.2"/>
    <row r="5907" x14ac:dyDescent="0.2"/>
    <row r="5908" x14ac:dyDescent="0.2"/>
    <row r="5909" x14ac:dyDescent="0.2"/>
    <row r="5910" x14ac:dyDescent="0.2"/>
    <row r="5911" x14ac:dyDescent="0.2"/>
    <row r="5912" x14ac:dyDescent="0.2"/>
    <row r="5913" x14ac:dyDescent="0.2"/>
    <row r="5914" x14ac:dyDescent="0.2"/>
    <row r="5915" x14ac:dyDescent="0.2"/>
    <row r="5916" x14ac:dyDescent="0.2"/>
    <row r="5917" x14ac:dyDescent="0.2"/>
    <row r="5918" x14ac:dyDescent="0.2"/>
    <row r="5919" x14ac:dyDescent="0.2"/>
    <row r="5920" x14ac:dyDescent="0.2"/>
    <row r="5921" x14ac:dyDescent="0.2"/>
    <row r="5922" x14ac:dyDescent="0.2"/>
    <row r="5923" x14ac:dyDescent="0.2"/>
    <row r="5924" x14ac:dyDescent="0.2"/>
    <row r="5925" x14ac:dyDescent="0.2"/>
    <row r="5926" x14ac:dyDescent="0.2"/>
    <row r="5927" x14ac:dyDescent="0.2"/>
    <row r="5928" x14ac:dyDescent="0.2"/>
    <row r="5929" x14ac:dyDescent="0.2"/>
    <row r="5930" x14ac:dyDescent="0.2"/>
    <row r="5931" x14ac:dyDescent="0.2"/>
    <row r="5932" x14ac:dyDescent="0.2"/>
    <row r="5933" x14ac:dyDescent="0.2"/>
    <row r="5934" x14ac:dyDescent="0.2"/>
    <row r="5935" x14ac:dyDescent="0.2"/>
    <row r="5936" x14ac:dyDescent="0.2"/>
    <row r="5937" x14ac:dyDescent="0.2"/>
    <row r="5938" x14ac:dyDescent="0.2"/>
    <row r="5939" x14ac:dyDescent="0.2"/>
    <row r="5940" x14ac:dyDescent="0.2"/>
    <row r="5941" x14ac:dyDescent="0.2"/>
    <row r="5942" x14ac:dyDescent="0.2"/>
    <row r="5943" x14ac:dyDescent="0.2"/>
    <row r="5944" x14ac:dyDescent="0.2"/>
    <row r="5945" x14ac:dyDescent="0.2"/>
    <row r="5946" x14ac:dyDescent="0.2"/>
    <row r="5947" x14ac:dyDescent="0.2"/>
    <row r="5948" x14ac:dyDescent="0.2"/>
    <row r="5949" x14ac:dyDescent="0.2"/>
    <row r="5950" x14ac:dyDescent="0.2"/>
    <row r="5951" x14ac:dyDescent="0.2"/>
    <row r="5952" x14ac:dyDescent="0.2"/>
    <row r="5953" x14ac:dyDescent="0.2"/>
    <row r="5954" x14ac:dyDescent="0.2"/>
    <row r="5955" x14ac:dyDescent="0.2"/>
    <row r="5956" x14ac:dyDescent="0.2"/>
    <row r="5957" x14ac:dyDescent="0.2"/>
    <row r="5958" x14ac:dyDescent="0.2"/>
    <row r="5959" x14ac:dyDescent="0.2"/>
    <row r="5960" x14ac:dyDescent="0.2"/>
    <row r="5961" x14ac:dyDescent="0.2"/>
    <row r="5962" x14ac:dyDescent="0.2"/>
    <row r="5963" x14ac:dyDescent="0.2"/>
    <row r="5964" x14ac:dyDescent="0.2"/>
    <row r="5965" x14ac:dyDescent="0.2"/>
    <row r="5966" x14ac:dyDescent="0.2"/>
    <row r="5967" x14ac:dyDescent="0.2"/>
    <row r="5968" x14ac:dyDescent="0.2"/>
    <row r="5969" x14ac:dyDescent="0.2"/>
    <row r="5970" x14ac:dyDescent="0.2"/>
    <row r="5971" x14ac:dyDescent="0.2"/>
    <row r="5972" x14ac:dyDescent="0.2"/>
    <row r="5973" x14ac:dyDescent="0.2"/>
    <row r="5974" x14ac:dyDescent="0.2"/>
    <row r="5975" x14ac:dyDescent="0.2"/>
    <row r="5976" x14ac:dyDescent="0.2"/>
    <row r="5977" x14ac:dyDescent="0.2"/>
    <row r="5978" x14ac:dyDescent="0.2"/>
    <row r="5979" x14ac:dyDescent="0.2"/>
    <row r="5980" x14ac:dyDescent="0.2"/>
    <row r="5981" x14ac:dyDescent="0.2"/>
    <row r="5982" x14ac:dyDescent="0.2"/>
    <row r="5983" x14ac:dyDescent="0.2"/>
    <row r="5984" x14ac:dyDescent="0.2"/>
    <row r="5985" x14ac:dyDescent="0.2"/>
    <row r="5986" x14ac:dyDescent="0.2"/>
    <row r="5987" x14ac:dyDescent="0.2"/>
    <row r="5988" x14ac:dyDescent="0.2"/>
    <row r="5989" x14ac:dyDescent="0.2"/>
    <row r="5990" x14ac:dyDescent="0.2"/>
    <row r="5991" x14ac:dyDescent="0.2"/>
    <row r="5992" x14ac:dyDescent="0.2"/>
    <row r="5993" x14ac:dyDescent="0.2"/>
    <row r="5994" x14ac:dyDescent="0.2"/>
    <row r="5995" x14ac:dyDescent="0.2"/>
    <row r="5996" x14ac:dyDescent="0.2"/>
    <row r="5997" x14ac:dyDescent="0.2"/>
    <row r="5998" x14ac:dyDescent="0.2"/>
    <row r="5999" x14ac:dyDescent="0.2"/>
    <row r="6000" x14ac:dyDescent="0.2"/>
    <row r="6001" x14ac:dyDescent="0.2"/>
    <row r="6002" x14ac:dyDescent="0.2"/>
    <row r="6003" x14ac:dyDescent="0.2"/>
    <row r="6004" x14ac:dyDescent="0.2"/>
    <row r="6005" x14ac:dyDescent="0.2"/>
    <row r="6006" x14ac:dyDescent="0.2"/>
    <row r="6007" x14ac:dyDescent="0.2"/>
    <row r="6008" x14ac:dyDescent="0.2"/>
    <row r="6009" x14ac:dyDescent="0.2"/>
    <row r="6010" x14ac:dyDescent="0.2"/>
    <row r="6011" x14ac:dyDescent="0.2"/>
    <row r="6012" x14ac:dyDescent="0.2"/>
    <row r="6013" x14ac:dyDescent="0.2"/>
    <row r="6014" x14ac:dyDescent="0.2"/>
    <row r="6015" x14ac:dyDescent="0.2"/>
    <row r="6016" x14ac:dyDescent="0.2"/>
    <row r="6017" x14ac:dyDescent="0.2"/>
    <row r="6018" x14ac:dyDescent="0.2"/>
    <row r="6019" x14ac:dyDescent="0.2"/>
    <row r="6020" x14ac:dyDescent="0.2"/>
    <row r="6021" x14ac:dyDescent="0.2"/>
    <row r="6022" x14ac:dyDescent="0.2"/>
    <row r="6023" x14ac:dyDescent="0.2"/>
    <row r="6024" x14ac:dyDescent="0.2"/>
    <row r="6025" x14ac:dyDescent="0.2"/>
    <row r="6026" x14ac:dyDescent="0.2"/>
    <row r="6027" x14ac:dyDescent="0.2"/>
    <row r="6028" x14ac:dyDescent="0.2"/>
    <row r="6029" x14ac:dyDescent="0.2"/>
    <row r="6030" x14ac:dyDescent="0.2"/>
    <row r="6031" x14ac:dyDescent="0.2"/>
    <row r="6032" x14ac:dyDescent="0.2"/>
    <row r="6033" x14ac:dyDescent="0.2"/>
    <row r="6034" x14ac:dyDescent="0.2"/>
    <row r="6035" x14ac:dyDescent="0.2"/>
    <row r="6036" x14ac:dyDescent="0.2"/>
    <row r="6037" x14ac:dyDescent="0.2"/>
    <row r="6038" x14ac:dyDescent="0.2"/>
    <row r="6039" x14ac:dyDescent="0.2"/>
    <row r="6040" x14ac:dyDescent="0.2"/>
    <row r="6041" x14ac:dyDescent="0.2"/>
    <row r="6042" x14ac:dyDescent="0.2"/>
    <row r="6043" x14ac:dyDescent="0.2"/>
    <row r="6044" x14ac:dyDescent="0.2"/>
    <row r="6045" x14ac:dyDescent="0.2"/>
    <row r="6046" x14ac:dyDescent="0.2"/>
    <row r="6047" x14ac:dyDescent="0.2"/>
    <row r="6048" x14ac:dyDescent="0.2"/>
    <row r="6049" x14ac:dyDescent="0.2"/>
    <row r="6050" x14ac:dyDescent="0.2"/>
    <row r="6051" x14ac:dyDescent="0.2"/>
    <row r="6052" x14ac:dyDescent="0.2"/>
    <row r="6053" x14ac:dyDescent="0.2"/>
    <row r="6054" x14ac:dyDescent="0.2"/>
    <row r="6055" x14ac:dyDescent="0.2"/>
    <row r="6056" x14ac:dyDescent="0.2"/>
    <row r="6057" x14ac:dyDescent="0.2"/>
    <row r="6058" x14ac:dyDescent="0.2"/>
    <row r="6059" x14ac:dyDescent="0.2"/>
    <row r="6060" x14ac:dyDescent="0.2"/>
    <row r="6061" x14ac:dyDescent="0.2"/>
    <row r="6062" x14ac:dyDescent="0.2"/>
    <row r="6063" x14ac:dyDescent="0.2"/>
    <row r="6064" x14ac:dyDescent="0.2"/>
    <row r="6065" x14ac:dyDescent="0.2"/>
    <row r="6066" x14ac:dyDescent="0.2"/>
    <row r="6067" x14ac:dyDescent="0.2"/>
    <row r="6068" x14ac:dyDescent="0.2"/>
    <row r="6069" x14ac:dyDescent="0.2"/>
    <row r="6070" x14ac:dyDescent="0.2"/>
    <row r="6071" x14ac:dyDescent="0.2"/>
    <row r="6072" x14ac:dyDescent="0.2"/>
    <row r="6073" x14ac:dyDescent="0.2"/>
    <row r="6074" x14ac:dyDescent="0.2"/>
    <row r="6075" x14ac:dyDescent="0.2"/>
    <row r="6076" x14ac:dyDescent="0.2"/>
    <row r="6077" x14ac:dyDescent="0.2"/>
    <row r="6078" x14ac:dyDescent="0.2"/>
    <row r="6079" x14ac:dyDescent="0.2"/>
    <row r="6080" x14ac:dyDescent="0.2"/>
    <row r="6081" x14ac:dyDescent="0.2"/>
    <row r="6082" x14ac:dyDescent="0.2"/>
    <row r="6083" x14ac:dyDescent="0.2"/>
    <row r="6084" x14ac:dyDescent="0.2"/>
    <row r="6085" x14ac:dyDescent="0.2"/>
    <row r="6086" x14ac:dyDescent="0.2"/>
    <row r="6087" x14ac:dyDescent="0.2"/>
    <row r="6088" x14ac:dyDescent="0.2"/>
    <row r="6089" x14ac:dyDescent="0.2"/>
    <row r="6090" x14ac:dyDescent="0.2"/>
    <row r="6091" x14ac:dyDescent="0.2"/>
    <row r="6092" x14ac:dyDescent="0.2"/>
    <row r="6093" x14ac:dyDescent="0.2"/>
    <row r="6094" x14ac:dyDescent="0.2"/>
    <row r="6095" x14ac:dyDescent="0.2"/>
    <row r="6096" x14ac:dyDescent="0.2"/>
    <row r="6097" x14ac:dyDescent="0.2"/>
    <row r="6098" x14ac:dyDescent="0.2"/>
    <row r="6099" x14ac:dyDescent="0.2"/>
    <row r="6100" x14ac:dyDescent="0.2"/>
    <row r="6101" x14ac:dyDescent="0.2"/>
    <row r="6102" x14ac:dyDescent="0.2"/>
    <row r="6103" x14ac:dyDescent="0.2"/>
    <row r="6104" x14ac:dyDescent="0.2"/>
    <row r="6105" x14ac:dyDescent="0.2"/>
    <row r="6106" x14ac:dyDescent="0.2"/>
    <row r="6107" x14ac:dyDescent="0.2"/>
    <row r="6108" x14ac:dyDescent="0.2"/>
    <row r="6109" x14ac:dyDescent="0.2"/>
    <row r="6110" x14ac:dyDescent="0.2"/>
    <row r="6111" x14ac:dyDescent="0.2"/>
    <row r="6112" x14ac:dyDescent="0.2"/>
    <row r="6113" x14ac:dyDescent="0.2"/>
    <row r="6114" x14ac:dyDescent="0.2"/>
    <row r="6115" x14ac:dyDescent="0.2"/>
    <row r="6116" x14ac:dyDescent="0.2"/>
    <row r="6117" x14ac:dyDescent="0.2"/>
    <row r="6118" x14ac:dyDescent="0.2"/>
    <row r="6119" x14ac:dyDescent="0.2"/>
    <row r="6120" x14ac:dyDescent="0.2"/>
    <row r="6121" x14ac:dyDescent="0.2"/>
    <row r="6122" x14ac:dyDescent="0.2"/>
    <row r="6123" x14ac:dyDescent="0.2"/>
    <row r="6124" x14ac:dyDescent="0.2"/>
    <row r="6125" x14ac:dyDescent="0.2"/>
    <row r="6126" x14ac:dyDescent="0.2"/>
    <row r="6127" x14ac:dyDescent="0.2"/>
    <row r="6128" x14ac:dyDescent="0.2"/>
    <row r="6129" x14ac:dyDescent="0.2"/>
    <row r="6130" x14ac:dyDescent="0.2"/>
    <row r="6131" x14ac:dyDescent="0.2"/>
    <row r="6132" x14ac:dyDescent="0.2"/>
    <row r="6133" x14ac:dyDescent="0.2"/>
    <row r="6134" x14ac:dyDescent="0.2"/>
    <row r="6135" x14ac:dyDescent="0.2"/>
    <row r="6136" x14ac:dyDescent="0.2"/>
    <row r="6137" x14ac:dyDescent="0.2"/>
    <row r="6138" x14ac:dyDescent="0.2"/>
    <row r="6139" x14ac:dyDescent="0.2"/>
    <row r="6140" x14ac:dyDescent="0.2"/>
    <row r="6141" x14ac:dyDescent="0.2"/>
    <row r="6142" x14ac:dyDescent="0.2"/>
    <row r="6143" x14ac:dyDescent="0.2"/>
    <row r="6144" x14ac:dyDescent="0.2"/>
    <row r="6145" x14ac:dyDescent="0.2"/>
    <row r="6146" x14ac:dyDescent="0.2"/>
    <row r="6147" x14ac:dyDescent="0.2"/>
    <row r="6148" x14ac:dyDescent="0.2"/>
    <row r="6149" x14ac:dyDescent="0.2"/>
    <row r="6150" x14ac:dyDescent="0.2"/>
    <row r="6151" x14ac:dyDescent="0.2"/>
    <row r="6152" x14ac:dyDescent="0.2"/>
    <row r="6153" x14ac:dyDescent="0.2"/>
    <row r="6154" x14ac:dyDescent="0.2"/>
    <row r="6155" x14ac:dyDescent="0.2"/>
    <row r="6156" x14ac:dyDescent="0.2"/>
    <row r="6157" x14ac:dyDescent="0.2"/>
    <row r="6158" x14ac:dyDescent="0.2"/>
    <row r="6159" x14ac:dyDescent="0.2"/>
    <row r="6160" x14ac:dyDescent="0.2"/>
    <row r="6161" x14ac:dyDescent="0.2"/>
    <row r="6162" x14ac:dyDescent="0.2"/>
    <row r="6163" x14ac:dyDescent="0.2"/>
    <row r="6164" x14ac:dyDescent="0.2"/>
    <row r="6165" x14ac:dyDescent="0.2"/>
    <row r="6166" x14ac:dyDescent="0.2"/>
    <row r="6167" x14ac:dyDescent="0.2"/>
    <row r="6168" x14ac:dyDescent="0.2"/>
    <row r="6169" x14ac:dyDescent="0.2"/>
    <row r="6170" x14ac:dyDescent="0.2"/>
    <row r="6171" x14ac:dyDescent="0.2"/>
    <row r="6172" x14ac:dyDescent="0.2"/>
    <row r="6173" x14ac:dyDescent="0.2"/>
    <row r="6174" x14ac:dyDescent="0.2"/>
    <row r="6175" x14ac:dyDescent="0.2"/>
    <row r="6176" x14ac:dyDescent="0.2"/>
    <row r="6177" x14ac:dyDescent="0.2"/>
    <row r="6178" x14ac:dyDescent="0.2"/>
    <row r="6179" x14ac:dyDescent="0.2"/>
    <row r="6180" x14ac:dyDescent="0.2"/>
    <row r="6181" x14ac:dyDescent="0.2"/>
    <row r="6182" x14ac:dyDescent="0.2"/>
    <row r="6183" x14ac:dyDescent="0.2"/>
    <row r="6184" x14ac:dyDescent="0.2"/>
    <row r="6185" x14ac:dyDescent="0.2"/>
    <row r="6186" x14ac:dyDescent="0.2"/>
    <row r="6187" x14ac:dyDescent="0.2"/>
    <row r="6188" x14ac:dyDescent="0.2"/>
    <row r="6189" x14ac:dyDescent="0.2"/>
    <row r="6190" x14ac:dyDescent="0.2"/>
    <row r="6191" x14ac:dyDescent="0.2"/>
    <row r="6192" x14ac:dyDescent="0.2"/>
    <row r="6193" x14ac:dyDescent="0.2"/>
    <row r="6194" x14ac:dyDescent="0.2"/>
    <row r="6195" x14ac:dyDescent="0.2"/>
    <row r="6196" x14ac:dyDescent="0.2"/>
    <row r="6197" x14ac:dyDescent="0.2"/>
    <row r="6198" x14ac:dyDescent="0.2"/>
    <row r="6199" x14ac:dyDescent="0.2"/>
    <row r="6200" x14ac:dyDescent="0.2"/>
    <row r="6201" x14ac:dyDescent="0.2"/>
    <row r="6202" x14ac:dyDescent="0.2"/>
    <row r="6203" x14ac:dyDescent="0.2"/>
    <row r="6204" x14ac:dyDescent="0.2"/>
    <row r="6205" x14ac:dyDescent="0.2"/>
    <row r="6206" x14ac:dyDescent="0.2"/>
    <row r="6207" x14ac:dyDescent="0.2"/>
    <row r="6208" x14ac:dyDescent="0.2"/>
    <row r="6209" x14ac:dyDescent="0.2"/>
    <row r="6210" x14ac:dyDescent="0.2"/>
    <row r="6211" x14ac:dyDescent="0.2"/>
    <row r="6212" x14ac:dyDescent="0.2"/>
    <row r="6213" x14ac:dyDescent="0.2"/>
    <row r="6214" x14ac:dyDescent="0.2"/>
    <row r="6215" x14ac:dyDescent="0.2"/>
    <row r="6216" x14ac:dyDescent="0.2"/>
    <row r="6217" x14ac:dyDescent="0.2"/>
    <row r="6218" x14ac:dyDescent="0.2"/>
    <row r="6219" x14ac:dyDescent="0.2"/>
    <row r="6220" x14ac:dyDescent="0.2"/>
    <row r="6221" x14ac:dyDescent="0.2"/>
    <row r="6222" x14ac:dyDescent="0.2"/>
    <row r="6223" x14ac:dyDescent="0.2"/>
    <row r="6224" x14ac:dyDescent="0.2"/>
    <row r="6225" x14ac:dyDescent="0.2"/>
    <row r="6226" x14ac:dyDescent="0.2"/>
    <row r="6227" x14ac:dyDescent="0.2"/>
    <row r="6228" x14ac:dyDescent="0.2"/>
    <row r="6229" x14ac:dyDescent="0.2"/>
    <row r="6230" x14ac:dyDescent="0.2"/>
    <row r="6231" x14ac:dyDescent="0.2"/>
    <row r="6232" x14ac:dyDescent="0.2"/>
    <row r="6233" x14ac:dyDescent="0.2"/>
    <row r="6234" x14ac:dyDescent="0.2"/>
    <row r="6235" x14ac:dyDescent="0.2"/>
    <row r="6236" x14ac:dyDescent="0.2"/>
    <row r="6237" x14ac:dyDescent="0.2"/>
    <row r="6238" x14ac:dyDescent="0.2"/>
    <row r="6239" x14ac:dyDescent="0.2"/>
    <row r="6240" x14ac:dyDescent="0.2"/>
    <row r="6241" x14ac:dyDescent="0.2"/>
    <row r="6242" x14ac:dyDescent="0.2"/>
    <row r="6243" x14ac:dyDescent="0.2"/>
    <row r="6244" x14ac:dyDescent="0.2"/>
    <row r="6245" x14ac:dyDescent="0.2"/>
    <row r="6246" x14ac:dyDescent="0.2"/>
    <row r="6247" x14ac:dyDescent="0.2"/>
    <row r="6248" x14ac:dyDescent="0.2"/>
    <row r="6249" x14ac:dyDescent="0.2"/>
    <row r="6250" x14ac:dyDescent="0.2"/>
    <row r="6251" x14ac:dyDescent="0.2"/>
    <row r="6252" x14ac:dyDescent="0.2"/>
    <row r="6253" x14ac:dyDescent="0.2"/>
    <row r="6254" x14ac:dyDescent="0.2"/>
    <row r="6255" x14ac:dyDescent="0.2"/>
    <row r="6256" x14ac:dyDescent="0.2"/>
    <row r="6257" x14ac:dyDescent="0.2"/>
    <row r="6258" x14ac:dyDescent="0.2"/>
    <row r="6259" x14ac:dyDescent="0.2"/>
    <row r="6260" x14ac:dyDescent="0.2"/>
    <row r="6261" x14ac:dyDescent="0.2"/>
    <row r="6262" x14ac:dyDescent="0.2"/>
    <row r="6263" x14ac:dyDescent="0.2"/>
    <row r="6264" x14ac:dyDescent="0.2"/>
    <row r="6265" x14ac:dyDescent="0.2"/>
    <row r="6266" x14ac:dyDescent="0.2"/>
    <row r="6267" x14ac:dyDescent="0.2"/>
    <row r="6268" x14ac:dyDescent="0.2"/>
    <row r="6269" x14ac:dyDescent="0.2"/>
    <row r="6270" x14ac:dyDescent="0.2"/>
    <row r="6271" x14ac:dyDescent="0.2"/>
    <row r="6272" x14ac:dyDescent="0.2"/>
    <row r="6273" x14ac:dyDescent="0.2"/>
    <row r="6274" x14ac:dyDescent="0.2"/>
    <row r="6275" x14ac:dyDescent="0.2"/>
    <row r="6276" x14ac:dyDescent="0.2"/>
    <row r="6277" x14ac:dyDescent="0.2"/>
    <row r="6278" x14ac:dyDescent="0.2"/>
    <row r="6279" x14ac:dyDescent="0.2"/>
    <row r="6280" x14ac:dyDescent="0.2"/>
    <row r="6281" x14ac:dyDescent="0.2"/>
    <row r="6282" x14ac:dyDescent="0.2"/>
    <row r="6283" x14ac:dyDescent="0.2"/>
    <row r="6284" x14ac:dyDescent="0.2"/>
    <row r="6285" x14ac:dyDescent="0.2"/>
    <row r="6286" x14ac:dyDescent="0.2"/>
    <row r="6287" x14ac:dyDescent="0.2"/>
    <row r="6288" x14ac:dyDescent="0.2"/>
    <row r="6289" x14ac:dyDescent="0.2"/>
    <row r="6290" x14ac:dyDescent="0.2"/>
    <row r="6291" x14ac:dyDescent="0.2"/>
    <row r="6292" x14ac:dyDescent="0.2"/>
    <row r="6293" x14ac:dyDescent="0.2"/>
    <row r="6294" x14ac:dyDescent="0.2"/>
    <row r="6295" x14ac:dyDescent="0.2"/>
    <row r="6296" x14ac:dyDescent="0.2"/>
    <row r="6297" x14ac:dyDescent="0.2"/>
    <row r="6298" x14ac:dyDescent="0.2"/>
    <row r="6299" x14ac:dyDescent="0.2"/>
    <row r="6300" x14ac:dyDescent="0.2"/>
    <row r="6301" x14ac:dyDescent="0.2"/>
    <row r="6302" x14ac:dyDescent="0.2"/>
    <row r="6303" x14ac:dyDescent="0.2"/>
    <row r="6304" x14ac:dyDescent="0.2"/>
    <row r="6305" x14ac:dyDescent="0.2"/>
    <row r="6306" x14ac:dyDescent="0.2"/>
    <row r="6307" x14ac:dyDescent="0.2"/>
    <row r="6308" x14ac:dyDescent="0.2"/>
    <row r="6309" x14ac:dyDescent="0.2"/>
    <row r="6310" x14ac:dyDescent="0.2"/>
    <row r="6311" x14ac:dyDescent="0.2"/>
    <row r="6312" x14ac:dyDescent="0.2"/>
    <row r="6313" x14ac:dyDescent="0.2"/>
    <row r="6314" x14ac:dyDescent="0.2"/>
    <row r="6315" x14ac:dyDescent="0.2"/>
    <row r="6316" x14ac:dyDescent="0.2"/>
    <row r="6317" x14ac:dyDescent="0.2"/>
    <row r="6318" x14ac:dyDescent="0.2"/>
    <row r="6319" x14ac:dyDescent="0.2"/>
    <row r="6320" x14ac:dyDescent="0.2"/>
    <row r="6321" x14ac:dyDescent="0.2"/>
    <row r="6322" x14ac:dyDescent="0.2"/>
    <row r="6323" x14ac:dyDescent="0.2"/>
    <row r="6324" x14ac:dyDescent="0.2"/>
    <row r="6325" x14ac:dyDescent="0.2"/>
    <row r="6326" x14ac:dyDescent="0.2"/>
    <row r="6327" x14ac:dyDescent="0.2"/>
    <row r="6328" x14ac:dyDescent="0.2"/>
    <row r="6329" x14ac:dyDescent="0.2"/>
    <row r="6330" x14ac:dyDescent="0.2"/>
    <row r="6331" x14ac:dyDescent="0.2"/>
    <row r="6332" x14ac:dyDescent="0.2"/>
    <row r="6333" x14ac:dyDescent="0.2"/>
    <row r="6334" x14ac:dyDescent="0.2"/>
    <row r="6335" x14ac:dyDescent="0.2"/>
    <row r="6336" x14ac:dyDescent="0.2"/>
    <row r="6337" x14ac:dyDescent="0.2"/>
    <row r="6338" x14ac:dyDescent="0.2"/>
    <row r="6339" x14ac:dyDescent="0.2"/>
    <row r="6340" x14ac:dyDescent="0.2"/>
    <row r="6341" x14ac:dyDescent="0.2"/>
    <row r="6342" x14ac:dyDescent="0.2"/>
    <row r="6343" x14ac:dyDescent="0.2"/>
    <row r="6344" x14ac:dyDescent="0.2"/>
    <row r="6345" x14ac:dyDescent="0.2"/>
    <row r="6346" x14ac:dyDescent="0.2"/>
    <row r="6347" x14ac:dyDescent="0.2"/>
    <row r="6348" x14ac:dyDescent="0.2"/>
    <row r="6349" x14ac:dyDescent="0.2"/>
    <row r="6350" x14ac:dyDescent="0.2"/>
    <row r="6351" x14ac:dyDescent="0.2"/>
    <row r="6352" x14ac:dyDescent="0.2"/>
    <row r="6353" x14ac:dyDescent="0.2"/>
    <row r="6354" x14ac:dyDescent="0.2"/>
    <row r="6355" x14ac:dyDescent="0.2"/>
    <row r="6356" x14ac:dyDescent="0.2"/>
    <row r="6357" x14ac:dyDescent="0.2"/>
    <row r="6358" x14ac:dyDescent="0.2"/>
    <row r="6359" x14ac:dyDescent="0.2"/>
    <row r="6360" x14ac:dyDescent="0.2"/>
    <row r="6361" x14ac:dyDescent="0.2"/>
    <row r="6362" x14ac:dyDescent="0.2"/>
    <row r="6363" x14ac:dyDescent="0.2"/>
    <row r="6364" x14ac:dyDescent="0.2"/>
    <row r="6365" x14ac:dyDescent="0.2"/>
    <row r="6366" x14ac:dyDescent="0.2"/>
    <row r="6367" x14ac:dyDescent="0.2"/>
    <row r="6368" x14ac:dyDescent="0.2"/>
    <row r="6369" x14ac:dyDescent="0.2"/>
    <row r="6370" x14ac:dyDescent="0.2"/>
    <row r="6371" x14ac:dyDescent="0.2"/>
    <row r="6372" x14ac:dyDescent="0.2"/>
    <row r="6373" x14ac:dyDescent="0.2"/>
    <row r="6374" x14ac:dyDescent="0.2"/>
    <row r="6375" x14ac:dyDescent="0.2"/>
    <row r="6376" x14ac:dyDescent="0.2"/>
    <row r="6377" x14ac:dyDescent="0.2"/>
    <row r="6378" x14ac:dyDescent="0.2"/>
    <row r="6379" x14ac:dyDescent="0.2"/>
    <row r="6380" x14ac:dyDescent="0.2"/>
    <row r="6381" x14ac:dyDescent="0.2"/>
    <row r="6382" x14ac:dyDescent="0.2"/>
    <row r="6383" x14ac:dyDescent="0.2"/>
    <row r="6384" x14ac:dyDescent="0.2"/>
    <row r="6385" x14ac:dyDescent="0.2"/>
    <row r="6386" x14ac:dyDescent="0.2"/>
    <row r="6387" x14ac:dyDescent="0.2"/>
    <row r="6388" x14ac:dyDescent="0.2"/>
    <row r="6389" x14ac:dyDescent="0.2"/>
    <row r="6390" x14ac:dyDescent="0.2"/>
    <row r="6391" x14ac:dyDescent="0.2"/>
    <row r="6392" x14ac:dyDescent="0.2"/>
    <row r="6393" x14ac:dyDescent="0.2"/>
    <row r="6394" x14ac:dyDescent="0.2"/>
    <row r="6395" x14ac:dyDescent="0.2"/>
    <row r="6396" x14ac:dyDescent="0.2"/>
    <row r="6397" x14ac:dyDescent="0.2"/>
    <row r="6398" x14ac:dyDescent="0.2"/>
    <row r="6399" x14ac:dyDescent="0.2"/>
    <row r="6400" x14ac:dyDescent="0.2"/>
    <row r="6401" x14ac:dyDescent="0.2"/>
    <row r="6402" x14ac:dyDescent="0.2"/>
    <row r="6403" x14ac:dyDescent="0.2"/>
    <row r="6404" x14ac:dyDescent="0.2"/>
    <row r="6405" x14ac:dyDescent="0.2"/>
    <row r="6406" x14ac:dyDescent="0.2"/>
    <row r="6407" x14ac:dyDescent="0.2"/>
    <row r="6408" x14ac:dyDescent="0.2"/>
    <row r="6409" x14ac:dyDescent="0.2"/>
    <row r="6410" x14ac:dyDescent="0.2"/>
    <row r="6411" x14ac:dyDescent="0.2"/>
    <row r="6412" x14ac:dyDescent="0.2"/>
    <row r="6413" x14ac:dyDescent="0.2"/>
    <row r="6414" x14ac:dyDescent="0.2"/>
    <row r="6415" x14ac:dyDescent="0.2"/>
    <row r="6416" x14ac:dyDescent="0.2"/>
    <row r="6417" x14ac:dyDescent="0.2"/>
    <row r="6418" x14ac:dyDescent="0.2"/>
    <row r="6419" x14ac:dyDescent="0.2"/>
    <row r="6420" x14ac:dyDescent="0.2"/>
    <row r="6421" x14ac:dyDescent="0.2"/>
    <row r="6422" x14ac:dyDescent="0.2"/>
    <row r="6423" x14ac:dyDescent="0.2"/>
    <row r="6424" x14ac:dyDescent="0.2"/>
    <row r="6425" x14ac:dyDescent="0.2"/>
    <row r="6426" x14ac:dyDescent="0.2"/>
    <row r="6427" x14ac:dyDescent="0.2"/>
    <row r="6428" x14ac:dyDescent="0.2"/>
    <row r="6429" x14ac:dyDescent="0.2"/>
    <row r="6430" x14ac:dyDescent="0.2"/>
    <row r="6431" x14ac:dyDescent="0.2"/>
    <row r="6432" x14ac:dyDescent="0.2"/>
    <row r="6433" x14ac:dyDescent="0.2"/>
    <row r="6434" x14ac:dyDescent="0.2"/>
    <row r="6435" x14ac:dyDescent="0.2"/>
    <row r="6436" x14ac:dyDescent="0.2"/>
    <row r="6437" x14ac:dyDescent="0.2"/>
    <row r="6438" x14ac:dyDescent="0.2"/>
    <row r="6439" x14ac:dyDescent="0.2"/>
    <row r="6440" x14ac:dyDescent="0.2"/>
    <row r="6441" x14ac:dyDescent="0.2"/>
    <row r="6442" x14ac:dyDescent="0.2"/>
    <row r="6443" x14ac:dyDescent="0.2"/>
    <row r="6444" x14ac:dyDescent="0.2"/>
    <row r="6445" x14ac:dyDescent="0.2"/>
    <row r="6446" x14ac:dyDescent="0.2"/>
    <row r="6447" x14ac:dyDescent="0.2"/>
    <row r="6448" x14ac:dyDescent="0.2"/>
    <row r="6449" x14ac:dyDescent="0.2"/>
    <row r="6450" x14ac:dyDescent="0.2"/>
    <row r="6451" x14ac:dyDescent="0.2"/>
    <row r="6452" x14ac:dyDescent="0.2"/>
    <row r="6453" x14ac:dyDescent="0.2"/>
    <row r="6454" x14ac:dyDescent="0.2"/>
    <row r="6455" x14ac:dyDescent="0.2"/>
    <row r="6456" x14ac:dyDescent="0.2"/>
    <row r="6457" x14ac:dyDescent="0.2"/>
    <row r="6458" x14ac:dyDescent="0.2"/>
    <row r="6459" x14ac:dyDescent="0.2"/>
    <row r="6460" x14ac:dyDescent="0.2"/>
    <row r="6461" x14ac:dyDescent="0.2"/>
    <row r="6462" x14ac:dyDescent="0.2"/>
    <row r="6463" x14ac:dyDescent="0.2"/>
    <row r="6464" x14ac:dyDescent="0.2"/>
    <row r="6465" x14ac:dyDescent="0.2"/>
    <row r="6466" x14ac:dyDescent="0.2"/>
    <row r="6467" x14ac:dyDescent="0.2"/>
    <row r="6468" x14ac:dyDescent="0.2"/>
    <row r="6469" x14ac:dyDescent="0.2"/>
    <row r="6470" x14ac:dyDescent="0.2"/>
    <row r="6471" x14ac:dyDescent="0.2"/>
    <row r="6472" x14ac:dyDescent="0.2"/>
    <row r="6473" x14ac:dyDescent="0.2"/>
    <row r="6474" x14ac:dyDescent="0.2"/>
    <row r="6475" x14ac:dyDescent="0.2"/>
    <row r="6476" x14ac:dyDescent="0.2"/>
    <row r="6477" x14ac:dyDescent="0.2"/>
    <row r="6478" x14ac:dyDescent="0.2"/>
    <row r="6479" x14ac:dyDescent="0.2"/>
    <row r="6480" x14ac:dyDescent="0.2"/>
    <row r="6481" x14ac:dyDescent="0.2"/>
    <row r="6482" x14ac:dyDescent="0.2"/>
    <row r="6483" x14ac:dyDescent="0.2"/>
    <row r="6484" x14ac:dyDescent="0.2"/>
    <row r="6485" x14ac:dyDescent="0.2"/>
    <row r="6486" x14ac:dyDescent="0.2"/>
    <row r="6487" x14ac:dyDescent="0.2"/>
    <row r="6488" x14ac:dyDescent="0.2"/>
    <row r="6489" x14ac:dyDescent="0.2"/>
    <row r="6490" x14ac:dyDescent="0.2"/>
    <row r="6491" x14ac:dyDescent="0.2"/>
    <row r="6492" x14ac:dyDescent="0.2"/>
    <row r="6493" x14ac:dyDescent="0.2"/>
    <row r="6494" x14ac:dyDescent="0.2"/>
    <row r="6495" x14ac:dyDescent="0.2"/>
    <row r="6496" x14ac:dyDescent="0.2"/>
    <row r="6497" x14ac:dyDescent="0.2"/>
    <row r="6498" x14ac:dyDescent="0.2"/>
    <row r="6499" x14ac:dyDescent="0.2"/>
    <row r="6500" x14ac:dyDescent="0.2"/>
    <row r="6501" x14ac:dyDescent="0.2"/>
    <row r="6502" x14ac:dyDescent="0.2"/>
    <row r="6503" x14ac:dyDescent="0.2"/>
    <row r="6504" x14ac:dyDescent="0.2"/>
    <row r="6505" x14ac:dyDescent="0.2"/>
    <row r="6506" x14ac:dyDescent="0.2"/>
    <row r="6507" x14ac:dyDescent="0.2"/>
    <row r="6508" x14ac:dyDescent="0.2"/>
    <row r="6509" x14ac:dyDescent="0.2"/>
    <row r="6510" x14ac:dyDescent="0.2"/>
    <row r="6511" x14ac:dyDescent="0.2"/>
    <row r="6512" x14ac:dyDescent="0.2"/>
    <row r="6513" x14ac:dyDescent="0.2"/>
    <row r="6514" x14ac:dyDescent="0.2"/>
    <row r="6515" x14ac:dyDescent="0.2"/>
    <row r="6516" x14ac:dyDescent="0.2"/>
    <row r="6517" x14ac:dyDescent="0.2"/>
    <row r="6518" x14ac:dyDescent="0.2"/>
    <row r="6519" x14ac:dyDescent="0.2"/>
    <row r="6520" x14ac:dyDescent="0.2"/>
    <row r="6521" x14ac:dyDescent="0.2"/>
    <row r="6522" x14ac:dyDescent="0.2"/>
    <row r="6523" x14ac:dyDescent="0.2"/>
    <row r="6524" x14ac:dyDescent="0.2"/>
    <row r="6525" x14ac:dyDescent="0.2"/>
    <row r="6526" x14ac:dyDescent="0.2"/>
    <row r="6527" x14ac:dyDescent="0.2"/>
    <row r="6528" x14ac:dyDescent="0.2"/>
    <row r="6529" x14ac:dyDescent="0.2"/>
    <row r="6530" x14ac:dyDescent="0.2"/>
    <row r="6531" x14ac:dyDescent="0.2"/>
    <row r="6532" x14ac:dyDescent="0.2"/>
    <row r="6533" x14ac:dyDescent="0.2"/>
    <row r="6534" x14ac:dyDescent="0.2"/>
    <row r="6535" x14ac:dyDescent="0.2"/>
    <row r="6536" x14ac:dyDescent="0.2"/>
    <row r="6537" x14ac:dyDescent="0.2"/>
    <row r="6538" x14ac:dyDescent="0.2"/>
    <row r="6539" x14ac:dyDescent="0.2"/>
    <row r="6540" x14ac:dyDescent="0.2"/>
    <row r="6541" x14ac:dyDescent="0.2"/>
    <row r="6542" x14ac:dyDescent="0.2"/>
    <row r="6543" x14ac:dyDescent="0.2"/>
    <row r="6544" x14ac:dyDescent="0.2"/>
    <row r="6545" x14ac:dyDescent="0.2"/>
    <row r="6546" x14ac:dyDescent="0.2"/>
    <row r="6547" x14ac:dyDescent="0.2"/>
    <row r="6548" x14ac:dyDescent="0.2"/>
    <row r="6549" x14ac:dyDescent="0.2"/>
    <row r="6550" x14ac:dyDescent="0.2"/>
    <row r="6551" x14ac:dyDescent="0.2"/>
    <row r="6552" x14ac:dyDescent="0.2"/>
    <row r="6553" x14ac:dyDescent="0.2"/>
    <row r="6554" x14ac:dyDescent="0.2"/>
    <row r="6555" x14ac:dyDescent="0.2"/>
    <row r="6556" x14ac:dyDescent="0.2"/>
    <row r="6557" x14ac:dyDescent="0.2"/>
    <row r="6558" x14ac:dyDescent="0.2"/>
    <row r="6559" x14ac:dyDescent="0.2"/>
    <row r="6560" x14ac:dyDescent="0.2"/>
    <row r="6561" x14ac:dyDescent="0.2"/>
    <row r="6562" x14ac:dyDescent="0.2"/>
    <row r="6563" x14ac:dyDescent="0.2"/>
    <row r="6564" x14ac:dyDescent="0.2"/>
    <row r="6565" x14ac:dyDescent="0.2"/>
    <row r="6566" x14ac:dyDescent="0.2"/>
    <row r="6567" x14ac:dyDescent="0.2"/>
    <row r="6568" x14ac:dyDescent="0.2"/>
    <row r="6569" x14ac:dyDescent="0.2"/>
    <row r="6570" x14ac:dyDescent="0.2"/>
    <row r="6571" x14ac:dyDescent="0.2"/>
    <row r="6572" x14ac:dyDescent="0.2"/>
    <row r="6573" x14ac:dyDescent="0.2"/>
    <row r="6574" x14ac:dyDescent="0.2"/>
    <row r="6575" x14ac:dyDescent="0.2"/>
    <row r="6576" x14ac:dyDescent="0.2"/>
    <row r="6577" x14ac:dyDescent="0.2"/>
    <row r="6578" x14ac:dyDescent="0.2"/>
    <row r="6579" x14ac:dyDescent="0.2"/>
    <row r="6580" x14ac:dyDescent="0.2"/>
    <row r="6581" x14ac:dyDescent="0.2"/>
    <row r="6582" x14ac:dyDescent="0.2"/>
    <row r="6583" x14ac:dyDescent="0.2"/>
    <row r="6584" x14ac:dyDescent="0.2"/>
    <row r="6585" x14ac:dyDescent="0.2"/>
    <row r="6586" x14ac:dyDescent="0.2"/>
    <row r="6587" x14ac:dyDescent="0.2"/>
    <row r="6588" x14ac:dyDescent="0.2"/>
    <row r="6589" x14ac:dyDescent="0.2"/>
    <row r="6590" x14ac:dyDescent="0.2"/>
    <row r="6591" x14ac:dyDescent="0.2"/>
    <row r="6592" x14ac:dyDescent="0.2"/>
    <row r="6593" x14ac:dyDescent="0.2"/>
    <row r="6594" x14ac:dyDescent="0.2"/>
    <row r="6595" x14ac:dyDescent="0.2"/>
    <row r="6596" x14ac:dyDescent="0.2"/>
    <row r="6597" x14ac:dyDescent="0.2"/>
    <row r="6598" x14ac:dyDescent="0.2"/>
    <row r="6599" x14ac:dyDescent="0.2"/>
    <row r="6600" x14ac:dyDescent="0.2"/>
    <row r="6601" x14ac:dyDescent="0.2"/>
    <row r="6602" x14ac:dyDescent="0.2"/>
    <row r="6603" x14ac:dyDescent="0.2"/>
    <row r="6604" x14ac:dyDescent="0.2"/>
    <row r="6605" x14ac:dyDescent="0.2"/>
    <row r="6606" x14ac:dyDescent="0.2"/>
    <row r="6607" x14ac:dyDescent="0.2"/>
    <row r="6608" x14ac:dyDescent="0.2"/>
    <row r="6609" x14ac:dyDescent="0.2"/>
    <row r="6610" x14ac:dyDescent="0.2"/>
    <row r="6611" x14ac:dyDescent="0.2"/>
    <row r="6612" x14ac:dyDescent="0.2"/>
    <row r="6613" x14ac:dyDescent="0.2"/>
    <row r="6614" x14ac:dyDescent="0.2"/>
    <row r="6615" x14ac:dyDescent="0.2"/>
    <row r="6616" x14ac:dyDescent="0.2"/>
    <row r="6617" x14ac:dyDescent="0.2"/>
    <row r="6618" x14ac:dyDescent="0.2"/>
    <row r="6619" x14ac:dyDescent="0.2"/>
    <row r="6620" x14ac:dyDescent="0.2"/>
    <row r="6621" x14ac:dyDescent="0.2"/>
    <row r="6622" x14ac:dyDescent="0.2"/>
    <row r="6623" x14ac:dyDescent="0.2"/>
    <row r="6624" x14ac:dyDescent="0.2"/>
    <row r="6625" x14ac:dyDescent="0.2"/>
    <row r="6626" x14ac:dyDescent="0.2"/>
    <row r="6627" x14ac:dyDescent="0.2"/>
    <row r="6628" x14ac:dyDescent="0.2"/>
    <row r="6629" x14ac:dyDescent="0.2"/>
    <row r="6630" x14ac:dyDescent="0.2"/>
    <row r="6631" x14ac:dyDescent="0.2"/>
    <row r="6632" x14ac:dyDescent="0.2"/>
    <row r="6633" x14ac:dyDescent="0.2"/>
    <row r="6634" x14ac:dyDescent="0.2"/>
    <row r="6635" x14ac:dyDescent="0.2"/>
    <row r="6636" x14ac:dyDescent="0.2"/>
    <row r="6637" x14ac:dyDescent="0.2"/>
    <row r="6638" x14ac:dyDescent="0.2"/>
    <row r="6639" x14ac:dyDescent="0.2"/>
    <row r="6640" x14ac:dyDescent="0.2"/>
    <row r="6641" x14ac:dyDescent="0.2"/>
    <row r="6642" x14ac:dyDescent="0.2"/>
    <row r="6643" x14ac:dyDescent="0.2"/>
    <row r="6644" x14ac:dyDescent="0.2"/>
    <row r="6645" x14ac:dyDescent="0.2"/>
    <row r="6646" x14ac:dyDescent="0.2"/>
    <row r="6647" x14ac:dyDescent="0.2"/>
    <row r="6648" x14ac:dyDescent="0.2"/>
    <row r="6649" x14ac:dyDescent="0.2"/>
    <row r="6650" x14ac:dyDescent="0.2"/>
    <row r="6651" x14ac:dyDescent="0.2"/>
    <row r="6652" x14ac:dyDescent="0.2"/>
    <row r="6653" x14ac:dyDescent="0.2"/>
    <row r="6654" x14ac:dyDescent="0.2"/>
    <row r="6655" x14ac:dyDescent="0.2"/>
    <row r="6656" x14ac:dyDescent="0.2"/>
    <row r="6657" x14ac:dyDescent="0.2"/>
    <row r="6658" x14ac:dyDescent="0.2"/>
    <row r="6659" x14ac:dyDescent="0.2"/>
    <row r="6660" x14ac:dyDescent="0.2"/>
    <row r="6661" x14ac:dyDescent="0.2"/>
    <row r="6662" x14ac:dyDescent="0.2"/>
    <row r="6663" x14ac:dyDescent="0.2"/>
    <row r="6664" x14ac:dyDescent="0.2"/>
    <row r="6665" x14ac:dyDescent="0.2"/>
    <row r="6666" x14ac:dyDescent="0.2"/>
    <row r="6667" x14ac:dyDescent="0.2"/>
    <row r="6668" x14ac:dyDescent="0.2"/>
    <row r="6669" x14ac:dyDescent="0.2"/>
    <row r="6670" x14ac:dyDescent="0.2"/>
    <row r="6671" x14ac:dyDescent="0.2"/>
    <row r="6672" x14ac:dyDescent="0.2"/>
    <row r="6673" x14ac:dyDescent="0.2"/>
    <row r="6674" x14ac:dyDescent="0.2"/>
    <row r="6675" x14ac:dyDescent="0.2"/>
    <row r="6676" x14ac:dyDescent="0.2"/>
    <row r="6677" x14ac:dyDescent="0.2"/>
    <row r="6678" x14ac:dyDescent="0.2"/>
    <row r="6679" x14ac:dyDescent="0.2"/>
    <row r="6680" x14ac:dyDescent="0.2"/>
    <row r="6681" x14ac:dyDescent="0.2"/>
    <row r="6682" x14ac:dyDescent="0.2"/>
    <row r="6683" x14ac:dyDescent="0.2"/>
    <row r="6684" x14ac:dyDescent="0.2"/>
    <row r="6685" x14ac:dyDescent="0.2"/>
    <row r="6686" x14ac:dyDescent="0.2"/>
    <row r="6687" x14ac:dyDescent="0.2"/>
    <row r="6688" x14ac:dyDescent="0.2"/>
    <row r="6689" x14ac:dyDescent="0.2"/>
    <row r="6690" x14ac:dyDescent="0.2"/>
    <row r="6691" x14ac:dyDescent="0.2"/>
    <row r="6692" x14ac:dyDescent="0.2"/>
    <row r="6693" x14ac:dyDescent="0.2"/>
    <row r="6694" x14ac:dyDescent="0.2"/>
    <row r="6695" x14ac:dyDescent="0.2"/>
    <row r="6696" x14ac:dyDescent="0.2"/>
    <row r="6697" x14ac:dyDescent="0.2"/>
    <row r="6698" x14ac:dyDescent="0.2"/>
    <row r="6699" x14ac:dyDescent="0.2"/>
    <row r="6700" x14ac:dyDescent="0.2"/>
    <row r="6701" x14ac:dyDescent="0.2"/>
    <row r="6702" x14ac:dyDescent="0.2"/>
    <row r="6703" x14ac:dyDescent="0.2"/>
    <row r="6704" x14ac:dyDescent="0.2"/>
    <row r="6705" x14ac:dyDescent="0.2"/>
    <row r="6706" x14ac:dyDescent="0.2"/>
    <row r="6707" x14ac:dyDescent="0.2"/>
    <row r="6708" x14ac:dyDescent="0.2"/>
    <row r="6709" x14ac:dyDescent="0.2"/>
    <row r="6710" x14ac:dyDescent="0.2"/>
    <row r="6711" x14ac:dyDescent="0.2"/>
    <row r="6712" x14ac:dyDescent="0.2"/>
    <row r="6713" x14ac:dyDescent="0.2"/>
    <row r="6714" x14ac:dyDescent="0.2"/>
    <row r="6715" x14ac:dyDescent="0.2"/>
    <row r="6716" x14ac:dyDescent="0.2"/>
    <row r="6717" x14ac:dyDescent="0.2"/>
    <row r="6718" x14ac:dyDescent="0.2"/>
    <row r="6719" x14ac:dyDescent="0.2"/>
    <row r="6720" x14ac:dyDescent="0.2"/>
    <row r="6721" x14ac:dyDescent="0.2"/>
    <row r="6722" x14ac:dyDescent="0.2"/>
    <row r="6723" x14ac:dyDescent="0.2"/>
    <row r="6724" x14ac:dyDescent="0.2"/>
    <row r="6725" x14ac:dyDescent="0.2"/>
    <row r="6726" x14ac:dyDescent="0.2"/>
    <row r="6727" x14ac:dyDescent="0.2"/>
    <row r="6728" x14ac:dyDescent="0.2"/>
    <row r="6729" x14ac:dyDescent="0.2"/>
    <row r="6730" x14ac:dyDescent="0.2"/>
    <row r="6731" x14ac:dyDescent="0.2"/>
    <row r="6732" x14ac:dyDescent="0.2"/>
    <row r="6733" x14ac:dyDescent="0.2"/>
    <row r="6734" x14ac:dyDescent="0.2"/>
    <row r="6735" x14ac:dyDescent="0.2"/>
    <row r="6736" x14ac:dyDescent="0.2"/>
    <row r="6737" x14ac:dyDescent="0.2"/>
    <row r="6738" x14ac:dyDescent="0.2"/>
    <row r="6739" x14ac:dyDescent="0.2"/>
    <row r="6740" x14ac:dyDescent="0.2"/>
    <row r="6741" x14ac:dyDescent="0.2"/>
    <row r="6742" x14ac:dyDescent="0.2"/>
    <row r="6743" x14ac:dyDescent="0.2"/>
    <row r="6744" x14ac:dyDescent="0.2"/>
    <row r="6745" x14ac:dyDescent="0.2"/>
    <row r="6746" x14ac:dyDescent="0.2"/>
    <row r="6747" x14ac:dyDescent="0.2"/>
    <row r="6748" x14ac:dyDescent="0.2"/>
    <row r="6749" x14ac:dyDescent="0.2"/>
    <row r="6750" x14ac:dyDescent="0.2"/>
    <row r="6751" x14ac:dyDescent="0.2"/>
    <row r="6752" x14ac:dyDescent="0.2"/>
    <row r="6753" x14ac:dyDescent="0.2"/>
    <row r="6754" x14ac:dyDescent="0.2"/>
    <row r="6755" x14ac:dyDescent="0.2"/>
    <row r="6756" x14ac:dyDescent="0.2"/>
    <row r="6757" x14ac:dyDescent="0.2"/>
    <row r="6758" x14ac:dyDescent="0.2"/>
    <row r="6759" x14ac:dyDescent="0.2"/>
    <row r="6760" x14ac:dyDescent="0.2"/>
    <row r="6761" x14ac:dyDescent="0.2"/>
    <row r="6762" x14ac:dyDescent="0.2"/>
    <row r="6763" x14ac:dyDescent="0.2"/>
    <row r="6764" x14ac:dyDescent="0.2"/>
    <row r="6765" x14ac:dyDescent="0.2"/>
    <row r="6766" x14ac:dyDescent="0.2"/>
    <row r="6767" x14ac:dyDescent="0.2"/>
    <row r="6768" x14ac:dyDescent="0.2"/>
    <row r="6769" x14ac:dyDescent="0.2"/>
    <row r="6770" x14ac:dyDescent="0.2"/>
    <row r="6771" x14ac:dyDescent="0.2"/>
    <row r="6772" x14ac:dyDescent="0.2"/>
    <row r="6773" x14ac:dyDescent="0.2"/>
    <row r="6774" x14ac:dyDescent="0.2"/>
    <row r="6775" x14ac:dyDescent="0.2"/>
    <row r="6776" x14ac:dyDescent="0.2"/>
    <row r="6777" x14ac:dyDescent="0.2"/>
    <row r="6778" x14ac:dyDescent="0.2"/>
    <row r="6779" x14ac:dyDescent="0.2"/>
    <row r="6780" x14ac:dyDescent="0.2"/>
    <row r="6781" x14ac:dyDescent="0.2"/>
    <row r="6782" x14ac:dyDescent="0.2"/>
    <row r="6783" x14ac:dyDescent="0.2"/>
    <row r="6784" x14ac:dyDescent="0.2"/>
    <row r="6785" x14ac:dyDescent="0.2"/>
    <row r="6786" x14ac:dyDescent="0.2"/>
    <row r="6787" x14ac:dyDescent="0.2"/>
    <row r="6788" x14ac:dyDescent="0.2"/>
    <row r="6789" x14ac:dyDescent="0.2"/>
    <row r="6790" x14ac:dyDescent="0.2"/>
    <row r="6791" x14ac:dyDescent="0.2"/>
    <row r="6792" x14ac:dyDescent="0.2"/>
    <row r="6793" x14ac:dyDescent="0.2"/>
    <row r="6794" x14ac:dyDescent="0.2"/>
    <row r="6795" x14ac:dyDescent="0.2"/>
    <row r="6796" x14ac:dyDescent="0.2"/>
    <row r="6797" x14ac:dyDescent="0.2"/>
    <row r="6798" x14ac:dyDescent="0.2"/>
    <row r="6799" x14ac:dyDescent="0.2"/>
    <row r="6800" x14ac:dyDescent="0.2"/>
    <row r="6801" x14ac:dyDescent="0.2"/>
    <row r="6802" x14ac:dyDescent="0.2"/>
    <row r="6803" x14ac:dyDescent="0.2"/>
    <row r="6804" x14ac:dyDescent="0.2"/>
    <row r="6805" x14ac:dyDescent="0.2"/>
    <row r="6806" x14ac:dyDescent="0.2"/>
    <row r="6807" x14ac:dyDescent="0.2"/>
    <row r="6808" x14ac:dyDescent="0.2"/>
    <row r="6809" x14ac:dyDescent="0.2"/>
    <row r="6810" x14ac:dyDescent="0.2"/>
    <row r="6811" x14ac:dyDescent="0.2"/>
    <row r="6812" x14ac:dyDescent="0.2"/>
    <row r="6813" x14ac:dyDescent="0.2"/>
    <row r="6814" x14ac:dyDescent="0.2"/>
    <row r="6815" x14ac:dyDescent="0.2"/>
    <row r="6816" x14ac:dyDescent="0.2"/>
    <row r="6817" x14ac:dyDescent="0.2"/>
    <row r="6818" x14ac:dyDescent="0.2"/>
    <row r="6819" x14ac:dyDescent="0.2"/>
    <row r="6820" x14ac:dyDescent="0.2"/>
    <row r="6821" x14ac:dyDescent="0.2"/>
    <row r="6822" x14ac:dyDescent="0.2"/>
    <row r="6823" x14ac:dyDescent="0.2"/>
    <row r="6824" x14ac:dyDescent="0.2"/>
    <row r="6825" x14ac:dyDescent="0.2"/>
    <row r="6826" x14ac:dyDescent="0.2"/>
    <row r="6827" x14ac:dyDescent="0.2"/>
    <row r="6828" x14ac:dyDescent="0.2"/>
    <row r="6829" x14ac:dyDescent="0.2"/>
    <row r="6830" x14ac:dyDescent="0.2"/>
    <row r="6831" x14ac:dyDescent="0.2"/>
    <row r="6832" x14ac:dyDescent="0.2"/>
    <row r="6833" x14ac:dyDescent="0.2"/>
    <row r="6834" x14ac:dyDescent="0.2"/>
    <row r="6835" x14ac:dyDescent="0.2"/>
    <row r="6836" x14ac:dyDescent="0.2"/>
    <row r="6837" x14ac:dyDescent="0.2"/>
    <row r="6838" x14ac:dyDescent="0.2"/>
    <row r="6839" x14ac:dyDescent="0.2"/>
    <row r="6840" x14ac:dyDescent="0.2"/>
    <row r="6841" x14ac:dyDescent="0.2"/>
    <row r="6842" x14ac:dyDescent="0.2"/>
    <row r="6843" x14ac:dyDescent="0.2"/>
    <row r="6844" x14ac:dyDescent="0.2"/>
    <row r="6845" x14ac:dyDescent="0.2"/>
    <row r="6846" x14ac:dyDescent="0.2"/>
    <row r="6847" x14ac:dyDescent="0.2"/>
    <row r="6848" x14ac:dyDescent="0.2"/>
    <row r="6849" x14ac:dyDescent="0.2"/>
    <row r="6850" x14ac:dyDescent="0.2"/>
    <row r="6851" x14ac:dyDescent="0.2"/>
    <row r="6852" x14ac:dyDescent="0.2"/>
    <row r="6853" x14ac:dyDescent="0.2"/>
    <row r="6854" x14ac:dyDescent="0.2"/>
    <row r="6855" x14ac:dyDescent="0.2"/>
    <row r="6856" x14ac:dyDescent="0.2"/>
    <row r="6857" x14ac:dyDescent="0.2"/>
    <row r="6858" x14ac:dyDescent="0.2"/>
    <row r="6859" x14ac:dyDescent="0.2"/>
    <row r="6860" x14ac:dyDescent="0.2"/>
    <row r="6861" x14ac:dyDescent="0.2"/>
    <row r="6862" x14ac:dyDescent="0.2"/>
    <row r="6863" x14ac:dyDescent="0.2"/>
    <row r="6864" x14ac:dyDescent="0.2"/>
    <row r="6865" x14ac:dyDescent="0.2"/>
    <row r="6866" x14ac:dyDescent="0.2"/>
    <row r="6867" x14ac:dyDescent="0.2"/>
    <row r="6868" x14ac:dyDescent="0.2"/>
    <row r="6869" x14ac:dyDescent="0.2"/>
    <row r="6870" x14ac:dyDescent="0.2"/>
    <row r="6871" x14ac:dyDescent="0.2"/>
    <row r="6872" x14ac:dyDescent="0.2"/>
    <row r="6873" x14ac:dyDescent="0.2"/>
    <row r="6874" x14ac:dyDescent="0.2"/>
    <row r="6875" x14ac:dyDescent="0.2"/>
    <row r="6876" x14ac:dyDescent="0.2"/>
    <row r="6877" x14ac:dyDescent="0.2"/>
    <row r="6878" x14ac:dyDescent="0.2"/>
    <row r="6879" x14ac:dyDescent="0.2"/>
    <row r="6880" x14ac:dyDescent="0.2"/>
    <row r="6881" x14ac:dyDescent="0.2"/>
    <row r="6882" x14ac:dyDescent="0.2"/>
    <row r="6883" x14ac:dyDescent="0.2"/>
    <row r="6884" x14ac:dyDescent="0.2"/>
    <row r="6885" x14ac:dyDescent="0.2"/>
    <row r="6886" x14ac:dyDescent="0.2"/>
    <row r="6887" x14ac:dyDescent="0.2"/>
    <row r="6888" x14ac:dyDescent="0.2"/>
    <row r="6889" x14ac:dyDescent="0.2"/>
    <row r="6890" x14ac:dyDescent="0.2"/>
    <row r="6891" x14ac:dyDescent="0.2"/>
    <row r="6892" x14ac:dyDescent="0.2"/>
    <row r="6893" x14ac:dyDescent="0.2"/>
    <row r="6894" x14ac:dyDescent="0.2"/>
    <row r="6895" x14ac:dyDescent="0.2"/>
    <row r="6896" x14ac:dyDescent="0.2"/>
    <row r="6897" x14ac:dyDescent="0.2"/>
    <row r="6898" x14ac:dyDescent="0.2"/>
    <row r="6899" x14ac:dyDescent="0.2"/>
    <row r="6900" x14ac:dyDescent="0.2"/>
    <row r="6901" x14ac:dyDescent="0.2"/>
    <row r="6902" x14ac:dyDescent="0.2"/>
    <row r="6903" x14ac:dyDescent="0.2"/>
    <row r="6904" x14ac:dyDescent="0.2"/>
    <row r="6905" x14ac:dyDescent="0.2"/>
    <row r="6906" x14ac:dyDescent="0.2"/>
    <row r="6907" x14ac:dyDescent="0.2"/>
    <row r="6908" x14ac:dyDescent="0.2"/>
    <row r="6909" x14ac:dyDescent="0.2"/>
    <row r="6910" x14ac:dyDescent="0.2"/>
    <row r="6911" x14ac:dyDescent="0.2"/>
    <row r="6912" x14ac:dyDescent="0.2"/>
    <row r="6913" x14ac:dyDescent="0.2"/>
    <row r="6914" x14ac:dyDescent="0.2"/>
    <row r="6915" x14ac:dyDescent="0.2"/>
    <row r="6916" x14ac:dyDescent="0.2"/>
    <row r="6917" x14ac:dyDescent="0.2"/>
    <row r="6918" x14ac:dyDescent="0.2"/>
    <row r="6919" x14ac:dyDescent="0.2"/>
    <row r="6920" x14ac:dyDescent="0.2"/>
    <row r="6921" x14ac:dyDescent="0.2"/>
    <row r="6922" x14ac:dyDescent="0.2"/>
    <row r="6923" x14ac:dyDescent="0.2"/>
    <row r="6924" x14ac:dyDescent="0.2"/>
    <row r="6925" x14ac:dyDescent="0.2"/>
    <row r="6926" x14ac:dyDescent="0.2"/>
    <row r="6927" x14ac:dyDescent="0.2"/>
    <row r="6928" x14ac:dyDescent="0.2"/>
    <row r="6929" x14ac:dyDescent="0.2"/>
    <row r="6930" x14ac:dyDescent="0.2"/>
    <row r="6931" x14ac:dyDescent="0.2"/>
    <row r="6932" x14ac:dyDescent="0.2"/>
    <row r="6933" x14ac:dyDescent="0.2"/>
    <row r="6934" x14ac:dyDescent="0.2"/>
    <row r="6935" x14ac:dyDescent="0.2"/>
    <row r="6936" x14ac:dyDescent="0.2"/>
    <row r="6937" x14ac:dyDescent="0.2"/>
    <row r="6938" x14ac:dyDescent="0.2"/>
    <row r="6939" x14ac:dyDescent="0.2"/>
    <row r="6940" x14ac:dyDescent="0.2"/>
    <row r="6941" x14ac:dyDescent="0.2"/>
    <row r="6942" x14ac:dyDescent="0.2"/>
    <row r="6943" x14ac:dyDescent="0.2"/>
    <row r="6944" x14ac:dyDescent="0.2"/>
    <row r="6945" x14ac:dyDescent="0.2"/>
    <row r="6946" x14ac:dyDescent="0.2"/>
    <row r="6947" x14ac:dyDescent="0.2"/>
    <row r="6948" x14ac:dyDescent="0.2"/>
    <row r="6949" x14ac:dyDescent="0.2"/>
    <row r="6950" x14ac:dyDescent="0.2"/>
    <row r="6951" x14ac:dyDescent="0.2"/>
    <row r="6952" x14ac:dyDescent="0.2"/>
    <row r="6953" x14ac:dyDescent="0.2"/>
    <row r="6954" x14ac:dyDescent="0.2"/>
    <row r="6955" x14ac:dyDescent="0.2"/>
    <row r="6956" x14ac:dyDescent="0.2"/>
    <row r="6957" x14ac:dyDescent="0.2"/>
    <row r="6958" x14ac:dyDescent="0.2"/>
    <row r="6959" x14ac:dyDescent="0.2"/>
    <row r="6960" x14ac:dyDescent="0.2"/>
    <row r="6961" x14ac:dyDescent="0.2"/>
    <row r="6962" x14ac:dyDescent="0.2"/>
    <row r="6963" x14ac:dyDescent="0.2"/>
    <row r="6964" x14ac:dyDescent="0.2"/>
    <row r="6965" x14ac:dyDescent="0.2"/>
    <row r="6966" x14ac:dyDescent="0.2"/>
    <row r="6967" x14ac:dyDescent="0.2"/>
    <row r="6968" x14ac:dyDescent="0.2"/>
    <row r="6969" x14ac:dyDescent="0.2"/>
    <row r="6970" x14ac:dyDescent="0.2"/>
    <row r="6971" x14ac:dyDescent="0.2"/>
    <row r="6972" x14ac:dyDescent="0.2"/>
    <row r="6973" x14ac:dyDescent="0.2"/>
    <row r="6974" x14ac:dyDescent="0.2"/>
    <row r="6975" x14ac:dyDescent="0.2"/>
    <row r="6976" x14ac:dyDescent="0.2"/>
    <row r="6977" x14ac:dyDescent="0.2"/>
    <row r="6978" x14ac:dyDescent="0.2"/>
    <row r="6979" x14ac:dyDescent="0.2"/>
    <row r="6980" x14ac:dyDescent="0.2"/>
    <row r="6981" x14ac:dyDescent="0.2"/>
    <row r="6982" x14ac:dyDescent="0.2"/>
    <row r="6983" x14ac:dyDescent="0.2"/>
    <row r="6984" x14ac:dyDescent="0.2"/>
    <row r="6985" x14ac:dyDescent="0.2"/>
    <row r="6986" x14ac:dyDescent="0.2"/>
    <row r="6987" x14ac:dyDescent="0.2"/>
    <row r="6988" x14ac:dyDescent="0.2"/>
    <row r="6989" x14ac:dyDescent="0.2"/>
    <row r="6990" x14ac:dyDescent="0.2"/>
    <row r="6991" x14ac:dyDescent="0.2"/>
    <row r="6992" x14ac:dyDescent="0.2"/>
    <row r="6993" x14ac:dyDescent="0.2"/>
    <row r="6994" x14ac:dyDescent="0.2"/>
    <row r="6995" x14ac:dyDescent="0.2"/>
    <row r="6996" x14ac:dyDescent="0.2"/>
    <row r="6997" x14ac:dyDescent="0.2"/>
    <row r="6998" x14ac:dyDescent="0.2"/>
    <row r="6999" x14ac:dyDescent="0.2"/>
    <row r="7000" x14ac:dyDescent="0.2"/>
    <row r="7001" x14ac:dyDescent="0.2"/>
    <row r="7002" x14ac:dyDescent="0.2"/>
    <row r="7003" x14ac:dyDescent="0.2"/>
    <row r="7004" x14ac:dyDescent="0.2"/>
    <row r="7005" x14ac:dyDescent="0.2"/>
    <row r="7006" x14ac:dyDescent="0.2"/>
    <row r="7007" x14ac:dyDescent="0.2"/>
    <row r="7008" x14ac:dyDescent="0.2"/>
    <row r="7009" x14ac:dyDescent="0.2"/>
    <row r="7010" x14ac:dyDescent="0.2"/>
    <row r="7011" x14ac:dyDescent="0.2"/>
    <row r="7012" x14ac:dyDescent="0.2"/>
    <row r="7013" x14ac:dyDescent="0.2"/>
    <row r="7014" x14ac:dyDescent="0.2"/>
    <row r="7015" x14ac:dyDescent="0.2"/>
    <row r="7016" x14ac:dyDescent="0.2"/>
    <row r="7017" x14ac:dyDescent="0.2"/>
    <row r="7018" x14ac:dyDescent="0.2"/>
    <row r="7019" x14ac:dyDescent="0.2"/>
    <row r="7020" x14ac:dyDescent="0.2"/>
    <row r="7021" x14ac:dyDescent="0.2"/>
    <row r="7022" x14ac:dyDescent="0.2"/>
    <row r="7023" x14ac:dyDescent="0.2"/>
    <row r="7024" x14ac:dyDescent="0.2"/>
    <row r="7025" x14ac:dyDescent="0.2"/>
    <row r="7026" x14ac:dyDescent="0.2"/>
    <row r="7027" x14ac:dyDescent="0.2"/>
    <row r="7028" x14ac:dyDescent="0.2"/>
    <row r="7029" x14ac:dyDescent="0.2"/>
    <row r="7030" x14ac:dyDescent="0.2"/>
    <row r="7031" x14ac:dyDescent="0.2"/>
    <row r="7032" x14ac:dyDescent="0.2"/>
    <row r="7033" x14ac:dyDescent="0.2"/>
    <row r="7034" x14ac:dyDescent="0.2"/>
    <row r="7035" x14ac:dyDescent="0.2"/>
    <row r="7036" x14ac:dyDescent="0.2"/>
    <row r="7037" x14ac:dyDescent="0.2"/>
    <row r="7038" x14ac:dyDescent="0.2"/>
    <row r="7039" x14ac:dyDescent="0.2"/>
    <row r="7040" x14ac:dyDescent="0.2"/>
    <row r="7041" x14ac:dyDescent="0.2"/>
    <row r="7042" x14ac:dyDescent="0.2"/>
    <row r="7043" x14ac:dyDescent="0.2"/>
    <row r="7044" x14ac:dyDescent="0.2"/>
    <row r="7045" x14ac:dyDescent="0.2"/>
    <row r="7046" x14ac:dyDescent="0.2"/>
    <row r="7047" x14ac:dyDescent="0.2"/>
    <row r="7048" x14ac:dyDescent="0.2"/>
    <row r="7049" x14ac:dyDescent="0.2"/>
    <row r="7050" x14ac:dyDescent="0.2"/>
    <row r="7051" x14ac:dyDescent="0.2"/>
    <row r="7052" x14ac:dyDescent="0.2"/>
    <row r="7053" x14ac:dyDescent="0.2"/>
    <row r="7054" x14ac:dyDescent="0.2"/>
    <row r="7055" x14ac:dyDescent="0.2"/>
    <row r="7056" x14ac:dyDescent="0.2"/>
    <row r="7057" x14ac:dyDescent="0.2"/>
    <row r="7058" x14ac:dyDescent="0.2"/>
    <row r="7059" x14ac:dyDescent="0.2"/>
    <row r="7060" x14ac:dyDescent="0.2"/>
    <row r="7061" x14ac:dyDescent="0.2"/>
    <row r="7062" x14ac:dyDescent="0.2"/>
    <row r="7063" x14ac:dyDescent="0.2"/>
    <row r="7064" x14ac:dyDescent="0.2"/>
    <row r="7065" x14ac:dyDescent="0.2"/>
    <row r="7066" x14ac:dyDescent="0.2"/>
    <row r="7067" x14ac:dyDescent="0.2"/>
    <row r="7068" x14ac:dyDescent="0.2"/>
    <row r="7069" x14ac:dyDescent="0.2"/>
    <row r="7070" x14ac:dyDescent="0.2"/>
    <row r="7071" x14ac:dyDescent="0.2"/>
    <row r="7072" x14ac:dyDescent="0.2"/>
    <row r="7073" x14ac:dyDescent="0.2"/>
    <row r="7074" x14ac:dyDescent="0.2"/>
    <row r="7075" x14ac:dyDescent="0.2"/>
    <row r="7076" x14ac:dyDescent="0.2"/>
    <row r="7077" x14ac:dyDescent="0.2"/>
    <row r="7078" x14ac:dyDescent="0.2"/>
    <row r="7079" x14ac:dyDescent="0.2"/>
    <row r="7080" x14ac:dyDescent="0.2"/>
    <row r="7081" x14ac:dyDescent="0.2"/>
    <row r="7082" x14ac:dyDescent="0.2"/>
    <row r="7083" x14ac:dyDescent="0.2"/>
    <row r="7084" x14ac:dyDescent="0.2"/>
    <row r="7085" x14ac:dyDescent="0.2"/>
    <row r="7086" x14ac:dyDescent="0.2"/>
    <row r="7087" x14ac:dyDescent="0.2"/>
    <row r="7088" x14ac:dyDescent="0.2"/>
    <row r="7089" x14ac:dyDescent="0.2"/>
    <row r="7090" x14ac:dyDescent="0.2"/>
    <row r="7091" x14ac:dyDescent="0.2"/>
    <row r="7092" x14ac:dyDescent="0.2"/>
    <row r="7093" x14ac:dyDescent="0.2"/>
    <row r="7094" x14ac:dyDescent="0.2"/>
    <row r="7095" x14ac:dyDescent="0.2"/>
    <row r="7096" x14ac:dyDescent="0.2"/>
    <row r="7097" x14ac:dyDescent="0.2"/>
    <row r="7098" x14ac:dyDescent="0.2"/>
    <row r="7099" x14ac:dyDescent="0.2"/>
    <row r="7100" x14ac:dyDescent="0.2"/>
    <row r="7101" x14ac:dyDescent="0.2"/>
    <row r="7102" x14ac:dyDescent="0.2"/>
    <row r="7103" x14ac:dyDescent="0.2"/>
    <row r="7104" x14ac:dyDescent="0.2"/>
    <row r="7105" x14ac:dyDescent="0.2"/>
    <row r="7106" x14ac:dyDescent="0.2"/>
    <row r="7107" x14ac:dyDescent="0.2"/>
    <row r="7108" x14ac:dyDescent="0.2"/>
    <row r="7109" x14ac:dyDescent="0.2"/>
    <row r="7110" x14ac:dyDescent="0.2"/>
    <row r="7111" x14ac:dyDescent="0.2"/>
    <row r="7112" x14ac:dyDescent="0.2"/>
    <row r="7113" x14ac:dyDescent="0.2"/>
    <row r="7114" x14ac:dyDescent="0.2"/>
    <row r="7115" x14ac:dyDescent="0.2"/>
    <row r="7116" x14ac:dyDescent="0.2"/>
    <row r="7117" x14ac:dyDescent="0.2"/>
    <row r="7118" x14ac:dyDescent="0.2"/>
    <row r="7119" x14ac:dyDescent="0.2"/>
    <row r="7120" x14ac:dyDescent="0.2"/>
    <row r="7121" x14ac:dyDescent="0.2"/>
    <row r="7122" x14ac:dyDescent="0.2"/>
    <row r="7123" x14ac:dyDescent="0.2"/>
    <row r="7124" x14ac:dyDescent="0.2"/>
    <row r="7125" x14ac:dyDescent="0.2"/>
    <row r="7126" x14ac:dyDescent="0.2"/>
    <row r="7127" x14ac:dyDescent="0.2"/>
    <row r="7128" x14ac:dyDescent="0.2"/>
    <row r="7129" x14ac:dyDescent="0.2"/>
    <row r="7130" x14ac:dyDescent="0.2"/>
    <row r="7131" x14ac:dyDescent="0.2"/>
    <row r="7132" x14ac:dyDescent="0.2"/>
    <row r="7133" x14ac:dyDescent="0.2"/>
    <row r="7134" x14ac:dyDescent="0.2"/>
    <row r="7135" x14ac:dyDescent="0.2"/>
    <row r="7136" x14ac:dyDescent="0.2"/>
    <row r="7137" x14ac:dyDescent="0.2"/>
    <row r="7138" x14ac:dyDescent="0.2"/>
    <row r="7139" x14ac:dyDescent="0.2"/>
    <row r="7140" x14ac:dyDescent="0.2"/>
    <row r="7141" x14ac:dyDescent="0.2"/>
    <row r="7142" x14ac:dyDescent="0.2"/>
    <row r="7143" x14ac:dyDescent="0.2"/>
    <row r="7144" x14ac:dyDescent="0.2"/>
    <row r="7145" x14ac:dyDescent="0.2"/>
    <row r="7146" x14ac:dyDescent="0.2"/>
    <row r="7147" x14ac:dyDescent="0.2"/>
    <row r="7148" x14ac:dyDescent="0.2"/>
    <row r="7149" x14ac:dyDescent="0.2"/>
    <row r="7150" x14ac:dyDescent="0.2"/>
    <row r="7151" x14ac:dyDescent="0.2"/>
    <row r="7152" x14ac:dyDescent="0.2"/>
    <row r="7153" x14ac:dyDescent="0.2"/>
    <row r="7154" x14ac:dyDescent="0.2"/>
    <row r="7155" x14ac:dyDescent="0.2"/>
    <row r="7156" x14ac:dyDescent="0.2"/>
    <row r="7157" x14ac:dyDescent="0.2"/>
    <row r="7158" x14ac:dyDescent="0.2"/>
    <row r="7159" x14ac:dyDescent="0.2"/>
    <row r="7160" x14ac:dyDescent="0.2"/>
    <row r="7161" x14ac:dyDescent="0.2"/>
    <row r="7162" x14ac:dyDescent="0.2"/>
    <row r="7163" x14ac:dyDescent="0.2"/>
    <row r="7164" x14ac:dyDescent="0.2"/>
    <row r="7165" x14ac:dyDescent="0.2"/>
    <row r="7166" x14ac:dyDescent="0.2"/>
    <row r="7167" x14ac:dyDescent="0.2"/>
    <row r="7168" x14ac:dyDescent="0.2"/>
    <row r="7169" x14ac:dyDescent="0.2"/>
    <row r="7170" x14ac:dyDescent="0.2"/>
    <row r="7171" x14ac:dyDescent="0.2"/>
    <row r="7172" x14ac:dyDescent="0.2"/>
    <row r="7173" x14ac:dyDescent="0.2"/>
    <row r="7174" x14ac:dyDescent="0.2"/>
    <row r="7175" x14ac:dyDescent="0.2"/>
    <row r="7176" x14ac:dyDescent="0.2"/>
    <row r="7177" x14ac:dyDescent="0.2"/>
    <row r="7178" x14ac:dyDescent="0.2"/>
    <row r="7179" x14ac:dyDescent="0.2"/>
    <row r="7180" x14ac:dyDescent="0.2"/>
    <row r="7181" x14ac:dyDescent="0.2"/>
    <row r="7182" x14ac:dyDescent="0.2"/>
    <row r="7183" x14ac:dyDescent="0.2"/>
    <row r="7184" x14ac:dyDescent="0.2"/>
    <row r="7185" x14ac:dyDescent="0.2"/>
    <row r="7186" x14ac:dyDescent="0.2"/>
    <row r="7187" x14ac:dyDescent="0.2"/>
    <row r="7188" x14ac:dyDescent="0.2"/>
    <row r="7189" x14ac:dyDescent="0.2"/>
    <row r="7190" x14ac:dyDescent="0.2"/>
    <row r="7191" x14ac:dyDescent="0.2"/>
    <row r="7192" x14ac:dyDescent="0.2"/>
    <row r="7193" x14ac:dyDescent="0.2"/>
    <row r="7194" x14ac:dyDescent="0.2"/>
    <row r="7195" x14ac:dyDescent="0.2"/>
    <row r="7196" x14ac:dyDescent="0.2"/>
    <row r="7197" x14ac:dyDescent="0.2"/>
    <row r="7198" x14ac:dyDescent="0.2"/>
    <row r="7199" x14ac:dyDescent="0.2"/>
    <row r="7200" x14ac:dyDescent="0.2"/>
    <row r="7201" x14ac:dyDescent="0.2"/>
    <row r="7202" x14ac:dyDescent="0.2"/>
    <row r="7203" x14ac:dyDescent="0.2"/>
    <row r="7204" x14ac:dyDescent="0.2"/>
    <row r="7205" x14ac:dyDescent="0.2"/>
    <row r="7206" x14ac:dyDescent="0.2"/>
    <row r="7207" x14ac:dyDescent="0.2"/>
    <row r="7208" x14ac:dyDescent="0.2"/>
    <row r="7209" x14ac:dyDescent="0.2"/>
    <row r="7210" x14ac:dyDescent="0.2"/>
    <row r="7211" x14ac:dyDescent="0.2"/>
    <row r="7212" x14ac:dyDescent="0.2"/>
    <row r="7213" x14ac:dyDescent="0.2"/>
    <row r="7214" x14ac:dyDescent="0.2"/>
    <row r="7215" x14ac:dyDescent="0.2"/>
    <row r="7216" x14ac:dyDescent="0.2"/>
    <row r="7217" x14ac:dyDescent="0.2"/>
    <row r="7218" x14ac:dyDescent="0.2"/>
    <row r="7219" x14ac:dyDescent="0.2"/>
    <row r="7220" x14ac:dyDescent="0.2"/>
    <row r="7221" x14ac:dyDescent="0.2"/>
    <row r="7222" x14ac:dyDescent="0.2"/>
    <row r="7223" x14ac:dyDescent="0.2"/>
    <row r="7224" x14ac:dyDescent="0.2"/>
    <row r="7225" x14ac:dyDescent="0.2"/>
    <row r="7226" x14ac:dyDescent="0.2"/>
    <row r="7227" x14ac:dyDescent="0.2"/>
    <row r="7228" x14ac:dyDescent="0.2"/>
    <row r="7229" x14ac:dyDescent="0.2"/>
    <row r="7230" x14ac:dyDescent="0.2"/>
    <row r="7231" x14ac:dyDescent="0.2"/>
    <row r="7232" x14ac:dyDescent="0.2"/>
    <row r="7233" x14ac:dyDescent="0.2"/>
    <row r="7234" x14ac:dyDescent="0.2"/>
    <row r="7235" x14ac:dyDescent="0.2"/>
    <row r="7236" x14ac:dyDescent="0.2"/>
    <row r="7237" x14ac:dyDescent="0.2"/>
    <row r="7238" x14ac:dyDescent="0.2"/>
    <row r="7239" x14ac:dyDescent="0.2"/>
    <row r="7240" x14ac:dyDescent="0.2"/>
    <row r="7241" x14ac:dyDescent="0.2"/>
    <row r="7242" x14ac:dyDescent="0.2"/>
    <row r="7243" x14ac:dyDescent="0.2"/>
    <row r="7244" x14ac:dyDescent="0.2"/>
    <row r="7245" x14ac:dyDescent="0.2"/>
    <row r="7246" x14ac:dyDescent="0.2"/>
    <row r="7247" x14ac:dyDescent="0.2"/>
    <row r="7248" x14ac:dyDescent="0.2"/>
    <row r="7249" x14ac:dyDescent="0.2"/>
    <row r="7250" x14ac:dyDescent="0.2"/>
    <row r="7251" x14ac:dyDescent="0.2"/>
    <row r="7252" x14ac:dyDescent="0.2"/>
    <row r="7253" x14ac:dyDescent="0.2"/>
    <row r="7254" x14ac:dyDescent="0.2"/>
    <row r="7255" x14ac:dyDescent="0.2"/>
    <row r="7256" x14ac:dyDescent="0.2"/>
    <row r="7257" x14ac:dyDescent="0.2"/>
    <row r="7258" x14ac:dyDescent="0.2"/>
    <row r="7259" x14ac:dyDescent="0.2"/>
    <row r="7260" x14ac:dyDescent="0.2"/>
    <row r="7261" x14ac:dyDescent="0.2"/>
    <row r="7262" x14ac:dyDescent="0.2"/>
    <row r="7263" x14ac:dyDescent="0.2"/>
    <row r="7264" x14ac:dyDescent="0.2"/>
    <row r="7265" x14ac:dyDescent="0.2"/>
    <row r="7266" x14ac:dyDescent="0.2"/>
    <row r="7267" x14ac:dyDescent="0.2"/>
    <row r="7268" x14ac:dyDescent="0.2"/>
    <row r="7269" x14ac:dyDescent="0.2"/>
    <row r="7270" x14ac:dyDescent="0.2"/>
    <row r="7271" x14ac:dyDescent="0.2"/>
    <row r="7272" x14ac:dyDescent="0.2"/>
    <row r="7273" x14ac:dyDescent="0.2"/>
    <row r="7274" x14ac:dyDescent="0.2"/>
    <row r="7275" x14ac:dyDescent="0.2"/>
    <row r="7276" x14ac:dyDescent="0.2"/>
    <row r="7277" x14ac:dyDescent="0.2"/>
    <row r="7278" x14ac:dyDescent="0.2"/>
    <row r="7279" x14ac:dyDescent="0.2"/>
    <row r="7280" x14ac:dyDescent="0.2"/>
    <row r="7281" x14ac:dyDescent="0.2"/>
    <row r="7282" x14ac:dyDescent="0.2"/>
    <row r="7283" x14ac:dyDescent="0.2"/>
    <row r="7284" x14ac:dyDescent="0.2"/>
    <row r="7285" x14ac:dyDescent="0.2"/>
    <row r="7286" x14ac:dyDescent="0.2"/>
    <row r="7287" x14ac:dyDescent="0.2"/>
    <row r="7288" x14ac:dyDescent="0.2"/>
    <row r="7289" x14ac:dyDescent="0.2"/>
    <row r="7290" x14ac:dyDescent="0.2"/>
    <row r="7291" x14ac:dyDescent="0.2"/>
    <row r="7292" x14ac:dyDescent="0.2"/>
    <row r="7293" x14ac:dyDescent="0.2"/>
    <row r="7294" x14ac:dyDescent="0.2"/>
    <row r="7295" x14ac:dyDescent="0.2"/>
    <row r="7296" x14ac:dyDescent="0.2"/>
    <row r="7297" x14ac:dyDescent="0.2"/>
    <row r="7298" x14ac:dyDescent="0.2"/>
    <row r="7299" x14ac:dyDescent="0.2"/>
    <row r="7300" x14ac:dyDescent="0.2"/>
    <row r="7301" x14ac:dyDescent="0.2"/>
    <row r="7302" x14ac:dyDescent="0.2"/>
    <row r="7303" x14ac:dyDescent="0.2"/>
    <row r="7304" x14ac:dyDescent="0.2"/>
    <row r="7305" x14ac:dyDescent="0.2"/>
    <row r="7306" x14ac:dyDescent="0.2"/>
    <row r="7307" x14ac:dyDescent="0.2"/>
    <row r="7308" x14ac:dyDescent="0.2"/>
    <row r="7309" x14ac:dyDescent="0.2"/>
    <row r="7310" x14ac:dyDescent="0.2"/>
    <row r="7311" x14ac:dyDescent="0.2"/>
    <row r="7312" x14ac:dyDescent="0.2"/>
    <row r="7313" x14ac:dyDescent="0.2"/>
    <row r="7314" x14ac:dyDescent="0.2"/>
    <row r="7315" x14ac:dyDescent="0.2"/>
    <row r="7316" x14ac:dyDescent="0.2"/>
    <row r="7317" x14ac:dyDescent="0.2"/>
    <row r="7318" x14ac:dyDescent="0.2"/>
    <row r="7319" x14ac:dyDescent="0.2"/>
    <row r="7320" x14ac:dyDescent="0.2"/>
    <row r="7321" x14ac:dyDescent="0.2"/>
    <row r="7322" x14ac:dyDescent="0.2"/>
    <row r="7323" x14ac:dyDescent="0.2"/>
    <row r="7324" x14ac:dyDescent="0.2"/>
    <row r="7325" x14ac:dyDescent="0.2"/>
    <row r="7326" x14ac:dyDescent="0.2"/>
    <row r="7327" x14ac:dyDescent="0.2"/>
    <row r="7328" x14ac:dyDescent="0.2"/>
    <row r="7329" x14ac:dyDescent="0.2"/>
    <row r="7330" x14ac:dyDescent="0.2"/>
    <row r="7331" x14ac:dyDescent="0.2"/>
    <row r="7332" x14ac:dyDescent="0.2"/>
    <row r="7333" x14ac:dyDescent="0.2"/>
    <row r="7334" x14ac:dyDescent="0.2"/>
    <row r="7335" x14ac:dyDescent="0.2"/>
    <row r="7336" x14ac:dyDescent="0.2"/>
    <row r="7337" x14ac:dyDescent="0.2"/>
    <row r="7338" x14ac:dyDescent="0.2"/>
    <row r="7339" x14ac:dyDescent="0.2"/>
    <row r="7340" x14ac:dyDescent="0.2"/>
    <row r="7341" x14ac:dyDescent="0.2"/>
    <row r="7342" x14ac:dyDescent="0.2"/>
    <row r="7343" x14ac:dyDescent="0.2"/>
    <row r="7344" x14ac:dyDescent="0.2"/>
    <row r="7345" x14ac:dyDescent="0.2"/>
    <row r="7346" x14ac:dyDescent="0.2"/>
    <row r="7347" x14ac:dyDescent="0.2"/>
    <row r="7348" x14ac:dyDescent="0.2"/>
    <row r="7349" x14ac:dyDescent="0.2"/>
    <row r="7350" x14ac:dyDescent="0.2"/>
    <row r="7351" x14ac:dyDescent="0.2"/>
    <row r="7352" x14ac:dyDescent="0.2"/>
    <row r="7353" x14ac:dyDescent="0.2"/>
    <row r="7354" x14ac:dyDescent="0.2"/>
    <row r="7355" x14ac:dyDescent="0.2"/>
    <row r="7356" x14ac:dyDescent="0.2"/>
    <row r="7357" x14ac:dyDescent="0.2"/>
    <row r="7358" x14ac:dyDescent="0.2"/>
    <row r="7359" x14ac:dyDescent="0.2"/>
    <row r="7360" x14ac:dyDescent="0.2"/>
    <row r="7361" x14ac:dyDescent="0.2"/>
    <row r="7362" x14ac:dyDescent="0.2"/>
    <row r="7363" x14ac:dyDescent="0.2"/>
    <row r="7364" x14ac:dyDescent="0.2"/>
    <row r="7365" x14ac:dyDescent="0.2"/>
    <row r="7366" x14ac:dyDescent="0.2"/>
    <row r="7367" x14ac:dyDescent="0.2"/>
    <row r="7368" x14ac:dyDescent="0.2"/>
    <row r="7369" x14ac:dyDescent="0.2"/>
    <row r="7370" x14ac:dyDescent="0.2"/>
    <row r="7371" x14ac:dyDescent="0.2"/>
    <row r="7372" x14ac:dyDescent="0.2"/>
    <row r="7373" x14ac:dyDescent="0.2"/>
    <row r="7374" x14ac:dyDescent="0.2"/>
    <row r="7375" x14ac:dyDescent="0.2"/>
    <row r="7376" x14ac:dyDescent="0.2"/>
    <row r="7377" x14ac:dyDescent="0.2"/>
    <row r="7378" x14ac:dyDescent="0.2"/>
    <row r="7379" x14ac:dyDescent="0.2"/>
    <row r="7380" x14ac:dyDescent="0.2"/>
    <row r="7381" x14ac:dyDescent="0.2"/>
    <row r="7382" x14ac:dyDescent="0.2"/>
    <row r="7383" x14ac:dyDescent="0.2"/>
    <row r="7384" x14ac:dyDescent="0.2"/>
    <row r="7385" x14ac:dyDescent="0.2"/>
    <row r="7386" x14ac:dyDescent="0.2"/>
    <row r="7387" x14ac:dyDescent="0.2"/>
    <row r="7388" x14ac:dyDescent="0.2"/>
    <row r="7389" x14ac:dyDescent="0.2"/>
    <row r="7390" x14ac:dyDescent="0.2"/>
    <row r="7391" x14ac:dyDescent="0.2"/>
    <row r="7392" x14ac:dyDescent="0.2"/>
    <row r="7393" x14ac:dyDescent="0.2"/>
    <row r="7394" x14ac:dyDescent="0.2"/>
    <row r="7395" x14ac:dyDescent="0.2"/>
    <row r="7396" x14ac:dyDescent="0.2"/>
    <row r="7397" x14ac:dyDescent="0.2"/>
    <row r="7398" x14ac:dyDescent="0.2"/>
    <row r="7399" x14ac:dyDescent="0.2"/>
    <row r="7400" x14ac:dyDescent="0.2"/>
    <row r="7401" x14ac:dyDescent="0.2"/>
    <row r="7402" x14ac:dyDescent="0.2"/>
    <row r="7403" x14ac:dyDescent="0.2"/>
    <row r="7404" x14ac:dyDescent="0.2"/>
    <row r="7405" x14ac:dyDescent="0.2"/>
    <row r="7406" x14ac:dyDescent="0.2"/>
    <row r="7407" x14ac:dyDescent="0.2"/>
    <row r="7408" x14ac:dyDescent="0.2"/>
    <row r="7409" x14ac:dyDescent="0.2"/>
    <row r="7410" x14ac:dyDescent="0.2"/>
    <row r="7411" x14ac:dyDescent="0.2"/>
    <row r="7412" x14ac:dyDescent="0.2"/>
    <row r="7413" x14ac:dyDescent="0.2"/>
    <row r="7414" x14ac:dyDescent="0.2"/>
    <row r="7415" x14ac:dyDescent="0.2"/>
    <row r="7416" x14ac:dyDescent="0.2"/>
    <row r="7417" x14ac:dyDescent="0.2"/>
    <row r="7418" x14ac:dyDescent="0.2"/>
    <row r="7419" x14ac:dyDescent="0.2"/>
    <row r="7420" x14ac:dyDescent="0.2"/>
    <row r="7421" x14ac:dyDescent="0.2"/>
    <row r="7422" x14ac:dyDescent="0.2"/>
    <row r="7423" x14ac:dyDescent="0.2"/>
    <row r="7424" x14ac:dyDescent="0.2"/>
    <row r="7425" x14ac:dyDescent="0.2"/>
    <row r="7426" x14ac:dyDescent="0.2"/>
    <row r="7427" x14ac:dyDescent="0.2"/>
    <row r="7428" x14ac:dyDescent="0.2"/>
    <row r="7429" x14ac:dyDescent="0.2"/>
    <row r="7430" x14ac:dyDescent="0.2"/>
    <row r="7431" x14ac:dyDescent="0.2"/>
    <row r="7432" x14ac:dyDescent="0.2"/>
    <row r="7433" x14ac:dyDescent="0.2"/>
    <row r="7434" x14ac:dyDescent="0.2"/>
    <row r="7435" x14ac:dyDescent="0.2"/>
    <row r="7436" x14ac:dyDescent="0.2"/>
    <row r="7437" x14ac:dyDescent="0.2"/>
    <row r="7438" x14ac:dyDescent="0.2"/>
    <row r="7439" x14ac:dyDescent="0.2"/>
    <row r="7440" x14ac:dyDescent="0.2"/>
    <row r="7441" x14ac:dyDescent="0.2"/>
    <row r="7442" x14ac:dyDescent="0.2"/>
    <row r="7443" x14ac:dyDescent="0.2"/>
    <row r="7444" x14ac:dyDescent="0.2"/>
    <row r="7445" x14ac:dyDescent="0.2"/>
    <row r="7446" x14ac:dyDescent="0.2"/>
    <row r="7447" x14ac:dyDescent="0.2"/>
    <row r="7448" x14ac:dyDescent="0.2"/>
    <row r="7449" x14ac:dyDescent="0.2"/>
    <row r="7450" x14ac:dyDescent="0.2"/>
    <row r="7451" x14ac:dyDescent="0.2"/>
    <row r="7452" x14ac:dyDescent="0.2"/>
    <row r="7453" x14ac:dyDescent="0.2"/>
    <row r="7454" x14ac:dyDescent="0.2"/>
    <row r="7455" x14ac:dyDescent="0.2"/>
    <row r="7456" x14ac:dyDescent="0.2"/>
    <row r="7457" x14ac:dyDescent="0.2"/>
    <row r="7458" x14ac:dyDescent="0.2"/>
    <row r="7459" x14ac:dyDescent="0.2"/>
    <row r="7460" x14ac:dyDescent="0.2"/>
    <row r="7461" x14ac:dyDescent="0.2"/>
    <row r="7462" x14ac:dyDescent="0.2"/>
    <row r="7463" x14ac:dyDescent="0.2"/>
    <row r="7464" x14ac:dyDescent="0.2"/>
    <row r="7465" x14ac:dyDescent="0.2"/>
    <row r="7466" x14ac:dyDescent="0.2"/>
    <row r="7467" x14ac:dyDescent="0.2"/>
    <row r="7468" x14ac:dyDescent="0.2"/>
    <row r="7469" x14ac:dyDescent="0.2"/>
    <row r="7470" x14ac:dyDescent="0.2"/>
    <row r="7471" x14ac:dyDescent="0.2"/>
    <row r="7472" x14ac:dyDescent="0.2"/>
    <row r="7473" x14ac:dyDescent="0.2"/>
    <row r="7474" x14ac:dyDescent="0.2"/>
    <row r="7475" x14ac:dyDescent="0.2"/>
    <row r="7476" x14ac:dyDescent="0.2"/>
    <row r="7477" x14ac:dyDescent="0.2"/>
    <row r="7478" x14ac:dyDescent="0.2"/>
    <row r="7479" x14ac:dyDescent="0.2"/>
    <row r="7480" x14ac:dyDescent="0.2"/>
    <row r="7481" x14ac:dyDescent="0.2"/>
    <row r="7482" x14ac:dyDescent="0.2"/>
    <row r="7483" x14ac:dyDescent="0.2"/>
    <row r="7484" x14ac:dyDescent="0.2"/>
    <row r="7485" x14ac:dyDescent="0.2"/>
    <row r="7486" x14ac:dyDescent="0.2"/>
    <row r="7487" x14ac:dyDescent="0.2"/>
    <row r="7488" x14ac:dyDescent="0.2"/>
    <row r="7489" x14ac:dyDescent="0.2"/>
    <row r="7490" x14ac:dyDescent="0.2"/>
    <row r="7491" x14ac:dyDescent="0.2"/>
    <row r="7492" x14ac:dyDescent="0.2"/>
    <row r="7493" x14ac:dyDescent="0.2"/>
    <row r="7494" x14ac:dyDescent="0.2"/>
    <row r="7495" x14ac:dyDescent="0.2"/>
    <row r="7496" x14ac:dyDescent="0.2"/>
    <row r="7497" x14ac:dyDescent="0.2"/>
    <row r="7498" x14ac:dyDescent="0.2"/>
    <row r="7499" x14ac:dyDescent="0.2"/>
    <row r="7500" x14ac:dyDescent="0.2"/>
    <row r="7501" x14ac:dyDescent="0.2"/>
    <row r="7502" x14ac:dyDescent="0.2"/>
    <row r="7503" x14ac:dyDescent="0.2"/>
    <row r="7504" x14ac:dyDescent="0.2"/>
    <row r="7505" x14ac:dyDescent="0.2"/>
    <row r="7506" x14ac:dyDescent="0.2"/>
    <row r="7507" x14ac:dyDescent="0.2"/>
    <row r="7508" x14ac:dyDescent="0.2"/>
    <row r="7509" x14ac:dyDescent="0.2"/>
    <row r="7510" x14ac:dyDescent="0.2"/>
    <row r="7511" x14ac:dyDescent="0.2"/>
    <row r="7512" x14ac:dyDescent="0.2"/>
    <row r="7513" x14ac:dyDescent="0.2"/>
    <row r="7514" x14ac:dyDescent="0.2"/>
    <row r="7515" x14ac:dyDescent="0.2"/>
    <row r="7516" x14ac:dyDescent="0.2"/>
    <row r="7517" x14ac:dyDescent="0.2"/>
    <row r="7518" x14ac:dyDescent="0.2"/>
    <row r="7519" x14ac:dyDescent="0.2"/>
    <row r="7520" x14ac:dyDescent="0.2"/>
    <row r="7521" x14ac:dyDescent="0.2"/>
    <row r="7522" x14ac:dyDescent="0.2"/>
    <row r="7523" x14ac:dyDescent="0.2"/>
    <row r="7524" x14ac:dyDescent="0.2"/>
    <row r="7525" x14ac:dyDescent="0.2"/>
    <row r="7526" x14ac:dyDescent="0.2"/>
    <row r="7527" x14ac:dyDescent="0.2"/>
    <row r="7528" x14ac:dyDescent="0.2"/>
    <row r="7529" x14ac:dyDescent="0.2"/>
    <row r="7530" x14ac:dyDescent="0.2"/>
    <row r="7531" x14ac:dyDescent="0.2"/>
    <row r="7532" x14ac:dyDescent="0.2"/>
    <row r="7533" x14ac:dyDescent="0.2"/>
    <row r="7534" x14ac:dyDescent="0.2"/>
    <row r="7535" x14ac:dyDescent="0.2"/>
    <row r="7536" x14ac:dyDescent="0.2"/>
    <row r="7537" x14ac:dyDescent="0.2"/>
    <row r="7538" x14ac:dyDescent="0.2"/>
    <row r="7539" x14ac:dyDescent="0.2"/>
    <row r="7540" x14ac:dyDescent="0.2"/>
    <row r="7541" x14ac:dyDescent="0.2"/>
    <row r="7542" x14ac:dyDescent="0.2"/>
    <row r="7543" x14ac:dyDescent="0.2"/>
    <row r="7544" x14ac:dyDescent="0.2"/>
    <row r="7545" x14ac:dyDescent="0.2"/>
    <row r="7546" x14ac:dyDescent="0.2"/>
    <row r="7547" x14ac:dyDescent="0.2"/>
    <row r="7548" x14ac:dyDescent="0.2"/>
    <row r="7549" x14ac:dyDescent="0.2"/>
    <row r="7550" x14ac:dyDescent="0.2"/>
    <row r="7551" x14ac:dyDescent="0.2"/>
    <row r="7552" x14ac:dyDescent="0.2"/>
    <row r="7553" x14ac:dyDescent="0.2"/>
    <row r="7554" x14ac:dyDescent="0.2"/>
    <row r="7555" x14ac:dyDescent="0.2"/>
    <row r="7556" x14ac:dyDescent="0.2"/>
    <row r="7557" x14ac:dyDescent="0.2"/>
    <row r="7558" x14ac:dyDescent="0.2"/>
    <row r="7559" x14ac:dyDescent="0.2"/>
    <row r="7560" x14ac:dyDescent="0.2"/>
    <row r="7561" x14ac:dyDescent="0.2"/>
    <row r="7562" x14ac:dyDescent="0.2"/>
    <row r="7563" x14ac:dyDescent="0.2"/>
    <row r="7564" x14ac:dyDescent="0.2"/>
    <row r="7565" x14ac:dyDescent="0.2"/>
    <row r="7566" x14ac:dyDescent="0.2"/>
    <row r="7567" x14ac:dyDescent="0.2"/>
    <row r="7568" x14ac:dyDescent="0.2"/>
    <row r="7569" x14ac:dyDescent="0.2"/>
    <row r="7570" x14ac:dyDescent="0.2"/>
    <row r="7571" x14ac:dyDescent="0.2"/>
    <row r="7572" x14ac:dyDescent="0.2"/>
    <row r="7573" x14ac:dyDescent="0.2"/>
    <row r="7574" x14ac:dyDescent="0.2"/>
    <row r="7575" x14ac:dyDescent="0.2"/>
    <row r="7576" x14ac:dyDescent="0.2"/>
    <row r="7577" x14ac:dyDescent="0.2"/>
    <row r="7578" x14ac:dyDescent="0.2"/>
    <row r="7579" x14ac:dyDescent="0.2"/>
    <row r="7580" x14ac:dyDescent="0.2"/>
    <row r="7581" x14ac:dyDescent="0.2"/>
    <row r="7582" x14ac:dyDescent="0.2"/>
    <row r="7583" x14ac:dyDescent="0.2"/>
    <row r="7584" x14ac:dyDescent="0.2"/>
    <row r="7585" x14ac:dyDescent="0.2"/>
    <row r="7586" x14ac:dyDescent="0.2"/>
    <row r="7587" x14ac:dyDescent="0.2"/>
    <row r="7588" x14ac:dyDescent="0.2"/>
    <row r="7589" x14ac:dyDescent="0.2"/>
    <row r="7590" x14ac:dyDescent="0.2"/>
    <row r="7591" x14ac:dyDescent="0.2"/>
    <row r="7592" x14ac:dyDescent="0.2"/>
    <row r="7593" x14ac:dyDescent="0.2"/>
    <row r="7594" x14ac:dyDescent="0.2"/>
    <row r="7595" x14ac:dyDescent="0.2"/>
    <row r="7596" x14ac:dyDescent="0.2"/>
    <row r="7597" x14ac:dyDescent="0.2"/>
    <row r="7598" x14ac:dyDescent="0.2"/>
    <row r="7599" x14ac:dyDescent="0.2"/>
    <row r="7600" x14ac:dyDescent="0.2"/>
    <row r="7601" x14ac:dyDescent="0.2"/>
    <row r="7602" x14ac:dyDescent="0.2"/>
    <row r="7603" x14ac:dyDescent="0.2"/>
    <row r="7604" x14ac:dyDescent="0.2"/>
    <row r="7605" x14ac:dyDescent="0.2"/>
    <row r="7606" x14ac:dyDescent="0.2"/>
    <row r="7607" x14ac:dyDescent="0.2"/>
    <row r="7608" x14ac:dyDescent="0.2"/>
    <row r="7609" x14ac:dyDescent="0.2"/>
    <row r="7610" x14ac:dyDescent="0.2"/>
    <row r="7611" x14ac:dyDescent="0.2"/>
    <row r="7612" x14ac:dyDescent="0.2"/>
    <row r="7613" x14ac:dyDescent="0.2"/>
    <row r="7614" x14ac:dyDescent="0.2"/>
    <row r="7615" x14ac:dyDescent="0.2"/>
    <row r="7616" x14ac:dyDescent="0.2"/>
    <row r="7617" x14ac:dyDescent="0.2"/>
    <row r="7618" x14ac:dyDescent="0.2"/>
    <row r="7619" x14ac:dyDescent="0.2"/>
    <row r="7620" x14ac:dyDescent="0.2"/>
    <row r="7621" x14ac:dyDescent="0.2"/>
    <row r="7622" x14ac:dyDescent="0.2"/>
    <row r="7623" x14ac:dyDescent="0.2"/>
    <row r="7624" x14ac:dyDescent="0.2"/>
    <row r="7625" x14ac:dyDescent="0.2"/>
    <row r="7626" x14ac:dyDescent="0.2"/>
    <row r="7627" x14ac:dyDescent="0.2"/>
    <row r="7628" x14ac:dyDescent="0.2"/>
    <row r="7629" x14ac:dyDescent="0.2"/>
    <row r="7630" x14ac:dyDescent="0.2"/>
    <row r="7631" x14ac:dyDescent="0.2"/>
    <row r="7632" x14ac:dyDescent="0.2"/>
    <row r="7633" x14ac:dyDescent="0.2"/>
    <row r="7634" x14ac:dyDescent="0.2"/>
    <row r="7635" x14ac:dyDescent="0.2"/>
    <row r="7636" x14ac:dyDescent="0.2"/>
    <row r="7637" x14ac:dyDescent="0.2"/>
    <row r="7638" x14ac:dyDescent="0.2"/>
    <row r="7639" x14ac:dyDescent="0.2"/>
    <row r="7640" x14ac:dyDescent="0.2"/>
    <row r="7641" x14ac:dyDescent="0.2"/>
    <row r="7642" x14ac:dyDescent="0.2"/>
    <row r="7643" x14ac:dyDescent="0.2"/>
    <row r="7644" x14ac:dyDescent="0.2"/>
    <row r="7645" x14ac:dyDescent="0.2"/>
    <row r="7646" x14ac:dyDescent="0.2"/>
    <row r="7647" x14ac:dyDescent="0.2"/>
    <row r="7648" x14ac:dyDescent="0.2"/>
    <row r="7649" x14ac:dyDescent="0.2"/>
    <row r="7650" x14ac:dyDescent="0.2"/>
    <row r="7651" x14ac:dyDescent="0.2"/>
    <row r="7652" x14ac:dyDescent="0.2"/>
    <row r="7653" x14ac:dyDescent="0.2"/>
    <row r="7654" x14ac:dyDescent="0.2"/>
    <row r="7655" x14ac:dyDescent="0.2"/>
    <row r="7656" x14ac:dyDescent="0.2"/>
    <row r="7657" x14ac:dyDescent="0.2"/>
    <row r="7658" x14ac:dyDescent="0.2"/>
    <row r="7659" x14ac:dyDescent="0.2"/>
    <row r="7660" x14ac:dyDescent="0.2"/>
    <row r="7661" x14ac:dyDescent="0.2"/>
    <row r="7662" x14ac:dyDescent="0.2"/>
    <row r="7663" x14ac:dyDescent="0.2"/>
    <row r="7664" x14ac:dyDescent="0.2"/>
    <row r="7665" x14ac:dyDescent="0.2"/>
    <row r="7666" x14ac:dyDescent="0.2"/>
    <row r="7667" x14ac:dyDescent="0.2"/>
    <row r="7668" x14ac:dyDescent="0.2"/>
    <row r="7669" x14ac:dyDescent="0.2"/>
    <row r="7670" x14ac:dyDescent="0.2"/>
    <row r="7671" x14ac:dyDescent="0.2"/>
    <row r="7672" x14ac:dyDescent="0.2"/>
    <row r="7673" x14ac:dyDescent="0.2"/>
    <row r="7674" x14ac:dyDescent="0.2"/>
    <row r="7675" x14ac:dyDescent="0.2"/>
    <row r="7676" x14ac:dyDescent="0.2"/>
    <row r="7677" x14ac:dyDescent="0.2"/>
    <row r="7678" x14ac:dyDescent="0.2"/>
    <row r="7679" x14ac:dyDescent="0.2"/>
    <row r="7680" x14ac:dyDescent="0.2"/>
    <row r="7681" x14ac:dyDescent="0.2"/>
    <row r="7682" x14ac:dyDescent="0.2"/>
    <row r="7683" x14ac:dyDescent="0.2"/>
    <row r="7684" x14ac:dyDescent="0.2"/>
    <row r="7685" x14ac:dyDescent="0.2"/>
    <row r="7686" x14ac:dyDescent="0.2"/>
    <row r="7687" x14ac:dyDescent="0.2"/>
    <row r="7688" x14ac:dyDescent="0.2"/>
    <row r="7689" x14ac:dyDescent="0.2"/>
    <row r="7690" x14ac:dyDescent="0.2"/>
    <row r="7691" x14ac:dyDescent="0.2"/>
    <row r="7692" x14ac:dyDescent="0.2"/>
    <row r="7693" x14ac:dyDescent="0.2"/>
    <row r="7694" x14ac:dyDescent="0.2"/>
    <row r="7695" x14ac:dyDescent="0.2"/>
    <row r="7696" x14ac:dyDescent="0.2"/>
    <row r="7697" x14ac:dyDescent="0.2"/>
    <row r="7698" x14ac:dyDescent="0.2"/>
    <row r="7699" x14ac:dyDescent="0.2"/>
    <row r="7700" x14ac:dyDescent="0.2"/>
    <row r="7701" x14ac:dyDescent="0.2"/>
    <row r="7702" x14ac:dyDescent="0.2"/>
    <row r="7703" x14ac:dyDescent="0.2"/>
    <row r="7704" x14ac:dyDescent="0.2"/>
    <row r="7705" x14ac:dyDescent="0.2"/>
    <row r="7706" x14ac:dyDescent="0.2"/>
    <row r="7707" x14ac:dyDescent="0.2"/>
    <row r="7708" x14ac:dyDescent="0.2"/>
    <row r="7709" x14ac:dyDescent="0.2"/>
    <row r="7710" x14ac:dyDescent="0.2"/>
    <row r="7711" x14ac:dyDescent="0.2"/>
    <row r="7712" x14ac:dyDescent="0.2"/>
    <row r="7713" x14ac:dyDescent="0.2"/>
    <row r="7714" x14ac:dyDescent="0.2"/>
    <row r="7715" x14ac:dyDescent="0.2"/>
    <row r="7716" x14ac:dyDescent="0.2"/>
    <row r="7717" x14ac:dyDescent="0.2"/>
    <row r="7718" x14ac:dyDescent="0.2"/>
    <row r="7719" x14ac:dyDescent="0.2"/>
    <row r="7720" x14ac:dyDescent="0.2"/>
    <row r="7721" x14ac:dyDescent="0.2"/>
    <row r="7722" x14ac:dyDescent="0.2"/>
    <row r="7723" x14ac:dyDescent="0.2"/>
    <row r="7724" x14ac:dyDescent="0.2"/>
    <row r="7725" x14ac:dyDescent="0.2"/>
    <row r="7726" x14ac:dyDescent="0.2"/>
    <row r="7727" x14ac:dyDescent="0.2"/>
    <row r="7728" x14ac:dyDescent="0.2"/>
    <row r="7729" x14ac:dyDescent="0.2"/>
    <row r="7730" x14ac:dyDescent="0.2"/>
    <row r="7731" x14ac:dyDescent="0.2"/>
    <row r="7732" x14ac:dyDescent="0.2"/>
    <row r="7733" x14ac:dyDescent="0.2"/>
    <row r="7734" x14ac:dyDescent="0.2"/>
    <row r="7735" x14ac:dyDescent="0.2"/>
    <row r="7736" x14ac:dyDescent="0.2"/>
    <row r="7737" x14ac:dyDescent="0.2"/>
    <row r="7738" x14ac:dyDescent="0.2"/>
    <row r="7739" x14ac:dyDescent="0.2"/>
    <row r="7740" x14ac:dyDescent="0.2"/>
    <row r="7741" x14ac:dyDescent="0.2"/>
    <row r="7742" x14ac:dyDescent="0.2"/>
    <row r="7743" x14ac:dyDescent="0.2"/>
    <row r="7744" x14ac:dyDescent="0.2"/>
    <row r="7745" x14ac:dyDescent="0.2"/>
    <row r="7746" x14ac:dyDescent="0.2"/>
    <row r="7747" x14ac:dyDescent="0.2"/>
    <row r="7748" x14ac:dyDescent="0.2"/>
    <row r="7749" x14ac:dyDescent="0.2"/>
    <row r="7750" x14ac:dyDescent="0.2"/>
    <row r="7751" x14ac:dyDescent="0.2"/>
    <row r="7752" x14ac:dyDescent="0.2"/>
    <row r="7753" x14ac:dyDescent="0.2"/>
    <row r="7754" x14ac:dyDescent="0.2"/>
    <row r="7755" x14ac:dyDescent="0.2"/>
    <row r="7756" x14ac:dyDescent="0.2"/>
    <row r="7757" x14ac:dyDescent="0.2"/>
    <row r="7758" x14ac:dyDescent="0.2"/>
    <row r="7759" x14ac:dyDescent="0.2"/>
    <row r="7760" x14ac:dyDescent="0.2"/>
    <row r="7761" x14ac:dyDescent="0.2"/>
    <row r="7762" x14ac:dyDescent="0.2"/>
    <row r="7763" x14ac:dyDescent="0.2"/>
    <row r="7764" x14ac:dyDescent="0.2"/>
    <row r="7765" x14ac:dyDescent="0.2"/>
    <row r="7766" x14ac:dyDescent="0.2"/>
    <row r="7767" x14ac:dyDescent="0.2"/>
    <row r="7768" x14ac:dyDescent="0.2"/>
    <row r="7769" x14ac:dyDescent="0.2"/>
    <row r="7770" x14ac:dyDescent="0.2"/>
    <row r="7771" x14ac:dyDescent="0.2"/>
    <row r="7772" x14ac:dyDescent="0.2"/>
    <row r="7773" x14ac:dyDescent="0.2"/>
    <row r="7774" x14ac:dyDescent="0.2"/>
    <row r="7775" x14ac:dyDescent="0.2"/>
    <row r="7776" x14ac:dyDescent="0.2"/>
    <row r="7777" x14ac:dyDescent="0.2"/>
    <row r="7778" x14ac:dyDescent="0.2"/>
    <row r="7779" x14ac:dyDescent="0.2"/>
    <row r="7780" x14ac:dyDescent="0.2"/>
    <row r="7781" x14ac:dyDescent="0.2"/>
    <row r="7782" x14ac:dyDescent="0.2"/>
    <row r="7783" x14ac:dyDescent="0.2"/>
    <row r="7784" x14ac:dyDescent="0.2"/>
    <row r="7785" x14ac:dyDescent="0.2"/>
    <row r="7786" x14ac:dyDescent="0.2"/>
    <row r="7787" x14ac:dyDescent="0.2"/>
    <row r="7788" x14ac:dyDescent="0.2"/>
    <row r="7789" x14ac:dyDescent="0.2"/>
    <row r="7790" x14ac:dyDescent="0.2"/>
    <row r="7791" x14ac:dyDescent="0.2"/>
    <row r="7792" x14ac:dyDescent="0.2"/>
    <row r="7793" x14ac:dyDescent="0.2"/>
    <row r="7794" x14ac:dyDescent="0.2"/>
    <row r="7795" x14ac:dyDescent="0.2"/>
    <row r="7796" x14ac:dyDescent="0.2"/>
    <row r="7797" x14ac:dyDescent="0.2"/>
    <row r="7798" x14ac:dyDescent="0.2"/>
    <row r="7799" x14ac:dyDescent="0.2"/>
    <row r="7800" x14ac:dyDescent="0.2"/>
    <row r="7801" x14ac:dyDescent="0.2"/>
    <row r="7802" x14ac:dyDescent="0.2"/>
    <row r="7803" x14ac:dyDescent="0.2"/>
    <row r="7804" x14ac:dyDescent="0.2"/>
    <row r="7805" x14ac:dyDescent="0.2"/>
    <row r="7806" x14ac:dyDescent="0.2"/>
    <row r="7807" x14ac:dyDescent="0.2"/>
    <row r="7808" x14ac:dyDescent="0.2"/>
    <row r="7809" x14ac:dyDescent="0.2"/>
    <row r="7810" x14ac:dyDescent="0.2"/>
    <row r="7811" x14ac:dyDescent="0.2"/>
    <row r="7812" x14ac:dyDescent="0.2"/>
    <row r="7813" x14ac:dyDescent="0.2"/>
    <row r="7814" x14ac:dyDescent="0.2"/>
    <row r="7815" x14ac:dyDescent="0.2"/>
    <row r="7816" x14ac:dyDescent="0.2"/>
    <row r="7817" x14ac:dyDescent="0.2"/>
    <row r="7818" x14ac:dyDescent="0.2"/>
    <row r="7819" x14ac:dyDescent="0.2"/>
    <row r="7820" x14ac:dyDescent="0.2"/>
    <row r="7821" x14ac:dyDescent="0.2"/>
    <row r="7822" x14ac:dyDescent="0.2"/>
    <row r="7823" x14ac:dyDescent="0.2"/>
    <row r="7824" x14ac:dyDescent="0.2"/>
    <row r="7825" x14ac:dyDescent="0.2"/>
    <row r="7826" x14ac:dyDescent="0.2"/>
    <row r="7827" x14ac:dyDescent="0.2"/>
    <row r="7828" x14ac:dyDescent="0.2"/>
    <row r="7829" x14ac:dyDescent="0.2"/>
    <row r="7830" x14ac:dyDescent="0.2"/>
    <row r="7831" x14ac:dyDescent="0.2"/>
    <row r="7832" x14ac:dyDescent="0.2"/>
    <row r="7833" x14ac:dyDescent="0.2"/>
    <row r="7834" x14ac:dyDescent="0.2"/>
    <row r="7835" x14ac:dyDescent="0.2"/>
    <row r="7836" x14ac:dyDescent="0.2"/>
    <row r="7837" x14ac:dyDescent="0.2"/>
    <row r="7838" x14ac:dyDescent="0.2"/>
    <row r="7839" x14ac:dyDescent="0.2"/>
    <row r="7840" x14ac:dyDescent="0.2"/>
    <row r="7841" x14ac:dyDescent="0.2"/>
    <row r="7842" x14ac:dyDescent="0.2"/>
    <row r="7843" x14ac:dyDescent="0.2"/>
    <row r="7844" x14ac:dyDescent="0.2"/>
    <row r="7845" x14ac:dyDescent="0.2"/>
    <row r="7846" x14ac:dyDescent="0.2"/>
    <row r="7847" x14ac:dyDescent="0.2"/>
    <row r="7848" x14ac:dyDescent="0.2"/>
    <row r="7849" x14ac:dyDescent="0.2"/>
    <row r="7850" x14ac:dyDescent="0.2"/>
    <row r="7851" x14ac:dyDescent="0.2"/>
    <row r="7852" x14ac:dyDescent="0.2"/>
    <row r="7853" x14ac:dyDescent="0.2"/>
    <row r="7854" x14ac:dyDescent="0.2"/>
    <row r="7855" x14ac:dyDescent="0.2"/>
    <row r="7856" x14ac:dyDescent="0.2"/>
    <row r="7857" x14ac:dyDescent="0.2"/>
    <row r="7858" x14ac:dyDescent="0.2"/>
    <row r="7859" x14ac:dyDescent="0.2"/>
    <row r="7860" x14ac:dyDescent="0.2"/>
    <row r="7861" x14ac:dyDescent="0.2"/>
    <row r="7862" x14ac:dyDescent="0.2"/>
    <row r="7863" x14ac:dyDescent="0.2"/>
    <row r="7864" x14ac:dyDescent="0.2"/>
    <row r="7865" x14ac:dyDescent="0.2"/>
    <row r="7866" x14ac:dyDescent="0.2"/>
    <row r="7867" x14ac:dyDescent="0.2"/>
    <row r="7868" x14ac:dyDescent="0.2"/>
    <row r="7869" x14ac:dyDescent="0.2"/>
    <row r="7870" x14ac:dyDescent="0.2"/>
    <row r="7871" x14ac:dyDescent="0.2"/>
    <row r="7872" x14ac:dyDescent="0.2"/>
    <row r="7873" x14ac:dyDescent="0.2"/>
    <row r="7874" x14ac:dyDescent="0.2"/>
    <row r="7875" x14ac:dyDescent="0.2"/>
    <row r="7876" x14ac:dyDescent="0.2"/>
    <row r="7877" x14ac:dyDescent="0.2"/>
    <row r="7878" x14ac:dyDescent="0.2"/>
    <row r="7879" x14ac:dyDescent="0.2"/>
    <row r="7880" x14ac:dyDescent="0.2"/>
    <row r="7881" x14ac:dyDescent="0.2"/>
    <row r="7882" x14ac:dyDescent="0.2"/>
    <row r="7883" x14ac:dyDescent="0.2"/>
    <row r="7884" x14ac:dyDescent="0.2"/>
    <row r="7885" x14ac:dyDescent="0.2"/>
    <row r="7886" x14ac:dyDescent="0.2"/>
    <row r="7887" x14ac:dyDescent="0.2"/>
    <row r="7888" x14ac:dyDescent="0.2"/>
    <row r="7889" x14ac:dyDescent="0.2"/>
    <row r="7890" x14ac:dyDescent="0.2"/>
    <row r="7891" x14ac:dyDescent="0.2"/>
    <row r="7892" x14ac:dyDescent="0.2"/>
    <row r="7893" x14ac:dyDescent="0.2"/>
    <row r="7894" x14ac:dyDescent="0.2"/>
    <row r="7895" x14ac:dyDescent="0.2"/>
    <row r="7896" x14ac:dyDescent="0.2"/>
    <row r="7897" x14ac:dyDescent="0.2"/>
    <row r="7898" x14ac:dyDescent="0.2"/>
    <row r="7899" x14ac:dyDescent="0.2"/>
    <row r="7900" x14ac:dyDescent="0.2"/>
    <row r="7901" x14ac:dyDescent="0.2"/>
    <row r="7902" x14ac:dyDescent="0.2"/>
    <row r="7903" x14ac:dyDescent="0.2"/>
    <row r="7904" x14ac:dyDescent="0.2"/>
    <row r="7905" x14ac:dyDescent="0.2"/>
    <row r="7906" x14ac:dyDescent="0.2"/>
    <row r="7907" x14ac:dyDescent="0.2"/>
    <row r="7908" x14ac:dyDescent="0.2"/>
    <row r="7909" x14ac:dyDescent="0.2"/>
    <row r="7910" x14ac:dyDescent="0.2"/>
    <row r="7911" x14ac:dyDescent="0.2"/>
    <row r="7912" x14ac:dyDescent="0.2"/>
    <row r="7913" x14ac:dyDescent="0.2"/>
    <row r="7914" x14ac:dyDescent="0.2"/>
    <row r="7915" x14ac:dyDescent="0.2"/>
    <row r="7916" x14ac:dyDescent="0.2"/>
    <row r="7917" x14ac:dyDescent="0.2"/>
    <row r="7918" x14ac:dyDescent="0.2"/>
    <row r="7919" x14ac:dyDescent="0.2"/>
    <row r="7920" x14ac:dyDescent="0.2"/>
    <row r="7921" x14ac:dyDescent="0.2"/>
    <row r="7922" x14ac:dyDescent="0.2"/>
    <row r="7923" x14ac:dyDescent="0.2"/>
    <row r="7924" x14ac:dyDescent="0.2"/>
    <row r="7925" x14ac:dyDescent="0.2"/>
    <row r="7926" x14ac:dyDescent="0.2"/>
    <row r="7927" x14ac:dyDescent="0.2"/>
    <row r="7928" x14ac:dyDescent="0.2"/>
    <row r="7929" x14ac:dyDescent="0.2"/>
    <row r="7930" x14ac:dyDescent="0.2"/>
    <row r="7931" x14ac:dyDescent="0.2"/>
    <row r="7932" x14ac:dyDescent="0.2"/>
    <row r="7933" x14ac:dyDescent="0.2"/>
    <row r="7934" x14ac:dyDescent="0.2"/>
    <row r="7935" x14ac:dyDescent="0.2"/>
    <row r="7936" x14ac:dyDescent="0.2"/>
    <row r="7937" x14ac:dyDescent="0.2"/>
    <row r="7938" x14ac:dyDescent="0.2"/>
    <row r="7939" x14ac:dyDescent="0.2"/>
    <row r="7940" x14ac:dyDescent="0.2"/>
    <row r="7941" x14ac:dyDescent="0.2"/>
    <row r="7942" x14ac:dyDescent="0.2"/>
    <row r="7943" x14ac:dyDescent="0.2"/>
    <row r="7944" x14ac:dyDescent="0.2"/>
    <row r="7945" x14ac:dyDescent="0.2"/>
    <row r="7946" x14ac:dyDescent="0.2"/>
    <row r="7947" x14ac:dyDescent="0.2"/>
    <row r="7948" x14ac:dyDescent="0.2"/>
    <row r="7949" x14ac:dyDescent="0.2"/>
    <row r="7950" x14ac:dyDescent="0.2"/>
    <row r="7951" x14ac:dyDescent="0.2"/>
    <row r="7952" x14ac:dyDescent="0.2"/>
    <row r="7953" x14ac:dyDescent="0.2"/>
    <row r="7954" x14ac:dyDescent="0.2"/>
    <row r="7955" x14ac:dyDescent="0.2"/>
    <row r="7956" x14ac:dyDescent="0.2"/>
    <row r="7957" x14ac:dyDescent="0.2"/>
    <row r="7958" x14ac:dyDescent="0.2"/>
    <row r="7959" x14ac:dyDescent="0.2"/>
    <row r="7960" x14ac:dyDescent="0.2"/>
    <row r="7961" x14ac:dyDescent="0.2"/>
    <row r="7962" x14ac:dyDescent="0.2"/>
    <row r="7963" x14ac:dyDescent="0.2"/>
    <row r="7964" x14ac:dyDescent="0.2"/>
    <row r="7965" x14ac:dyDescent="0.2"/>
    <row r="7966" x14ac:dyDescent="0.2"/>
    <row r="7967" x14ac:dyDescent="0.2"/>
    <row r="7968" x14ac:dyDescent="0.2"/>
    <row r="7969" x14ac:dyDescent="0.2"/>
    <row r="7970" x14ac:dyDescent="0.2"/>
    <row r="7971" x14ac:dyDescent="0.2"/>
    <row r="7972" x14ac:dyDescent="0.2"/>
    <row r="7973" x14ac:dyDescent="0.2"/>
    <row r="7974" x14ac:dyDescent="0.2"/>
    <row r="7975" x14ac:dyDescent="0.2"/>
    <row r="7976" x14ac:dyDescent="0.2"/>
    <row r="7977" x14ac:dyDescent="0.2"/>
    <row r="7978" x14ac:dyDescent="0.2"/>
    <row r="7979" x14ac:dyDescent="0.2"/>
    <row r="7980" x14ac:dyDescent="0.2"/>
    <row r="7981" x14ac:dyDescent="0.2"/>
    <row r="7982" x14ac:dyDescent="0.2"/>
    <row r="7983" x14ac:dyDescent="0.2"/>
    <row r="7984" x14ac:dyDescent="0.2"/>
    <row r="7985" x14ac:dyDescent="0.2"/>
    <row r="7986" x14ac:dyDescent="0.2"/>
    <row r="7987" x14ac:dyDescent="0.2"/>
    <row r="7988" x14ac:dyDescent="0.2"/>
    <row r="7989" x14ac:dyDescent="0.2"/>
    <row r="7990" x14ac:dyDescent="0.2"/>
    <row r="7991" x14ac:dyDescent="0.2"/>
    <row r="7992" x14ac:dyDescent="0.2"/>
    <row r="7993" x14ac:dyDescent="0.2"/>
    <row r="7994" x14ac:dyDescent="0.2"/>
    <row r="7995" x14ac:dyDescent="0.2"/>
    <row r="7996" x14ac:dyDescent="0.2"/>
    <row r="7997" x14ac:dyDescent="0.2"/>
    <row r="7998" x14ac:dyDescent="0.2"/>
    <row r="7999" x14ac:dyDescent="0.2"/>
    <row r="8000" x14ac:dyDescent="0.2"/>
    <row r="8001" x14ac:dyDescent="0.2"/>
    <row r="8002" x14ac:dyDescent="0.2"/>
    <row r="8003" x14ac:dyDescent="0.2"/>
    <row r="8004" x14ac:dyDescent="0.2"/>
    <row r="8005" x14ac:dyDescent="0.2"/>
    <row r="8006" x14ac:dyDescent="0.2"/>
    <row r="8007" x14ac:dyDescent="0.2"/>
    <row r="8008" x14ac:dyDescent="0.2"/>
    <row r="8009" x14ac:dyDescent="0.2"/>
    <row r="8010" x14ac:dyDescent="0.2"/>
    <row r="8011" x14ac:dyDescent="0.2"/>
    <row r="8012" x14ac:dyDescent="0.2"/>
    <row r="8013" x14ac:dyDescent="0.2"/>
    <row r="8014" x14ac:dyDescent="0.2"/>
    <row r="8015" x14ac:dyDescent="0.2"/>
    <row r="8016" x14ac:dyDescent="0.2"/>
    <row r="8017" x14ac:dyDescent="0.2"/>
    <row r="8018" x14ac:dyDescent="0.2"/>
    <row r="8019" x14ac:dyDescent="0.2"/>
    <row r="8020" x14ac:dyDescent="0.2"/>
    <row r="8021" x14ac:dyDescent="0.2"/>
    <row r="8022" x14ac:dyDescent="0.2"/>
    <row r="8023" x14ac:dyDescent="0.2"/>
    <row r="8024" x14ac:dyDescent="0.2"/>
    <row r="8025" x14ac:dyDescent="0.2"/>
    <row r="8026" x14ac:dyDescent="0.2"/>
    <row r="8027" x14ac:dyDescent="0.2"/>
    <row r="8028" x14ac:dyDescent="0.2"/>
    <row r="8029" x14ac:dyDescent="0.2"/>
    <row r="8030" x14ac:dyDescent="0.2"/>
    <row r="8031" x14ac:dyDescent="0.2"/>
    <row r="8032" x14ac:dyDescent="0.2"/>
    <row r="8033" x14ac:dyDescent="0.2"/>
    <row r="8034" x14ac:dyDescent="0.2"/>
    <row r="8035" x14ac:dyDescent="0.2"/>
    <row r="8036" x14ac:dyDescent="0.2"/>
    <row r="8037" x14ac:dyDescent="0.2"/>
    <row r="8038" x14ac:dyDescent="0.2"/>
    <row r="8039" x14ac:dyDescent="0.2"/>
    <row r="8040" x14ac:dyDescent="0.2"/>
    <row r="8041" x14ac:dyDescent="0.2"/>
    <row r="8042" x14ac:dyDescent="0.2"/>
    <row r="8043" x14ac:dyDescent="0.2"/>
    <row r="8044" x14ac:dyDescent="0.2"/>
    <row r="8045" x14ac:dyDescent="0.2"/>
    <row r="8046" x14ac:dyDescent="0.2"/>
    <row r="8047" x14ac:dyDescent="0.2"/>
    <row r="8048" x14ac:dyDescent="0.2"/>
    <row r="8049" x14ac:dyDescent="0.2"/>
    <row r="8050" x14ac:dyDescent="0.2"/>
    <row r="8051" x14ac:dyDescent="0.2"/>
    <row r="8052" x14ac:dyDescent="0.2"/>
    <row r="8053" x14ac:dyDescent="0.2"/>
    <row r="8054" x14ac:dyDescent="0.2"/>
    <row r="8055" x14ac:dyDescent="0.2"/>
    <row r="8056" x14ac:dyDescent="0.2"/>
    <row r="8057" x14ac:dyDescent="0.2"/>
    <row r="8058" x14ac:dyDescent="0.2"/>
    <row r="8059" x14ac:dyDescent="0.2"/>
    <row r="8060" x14ac:dyDescent="0.2"/>
    <row r="8061" x14ac:dyDescent="0.2"/>
    <row r="8062" x14ac:dyDescent="0.2"/>
    <row r="8063" x14ac:dyDescent="0.2"/>
    <row r="8064" x14ac:dyDescent="0.2"/>
    <row r="8065" x14ac:dyDescent="0.2"/>
    <row r="8066" x14ac:dyDescent="0.2"/>
    <row r="8067" x14ac:dyDescent="0.2"/>
    <row r="8068" x14ac:dyDescent="0.2"/>
    <row r="8069" x14ac:dyDescent="0.2"/>
    <row r="8070" x14ac:dyDescent="0.2"/>
    <row r="8071" x14ac:dyDescent="0.2"/>
    <row r="8072" x14ac:dyDescent="0.2"/>
    <row r="8073" x14ac:dyDescent="0.2"/>
    <row r="8074" x14ac:dyDescent="0.2"/>
    <row r="8075" x14ac:dyDescent="0.2"/>
    <row r="8076" x14ac:dyDescent="0.2"/>
    <row r="8077" x14ac:dyDescent="0.2"/>
    <row r="8078" x14ac:dyDescent="0.2"/>
    <row r="8079" x14ac:dyDescent="0.2"/>
    <row r="8080" x14ac:dyDescent="0.2"/>
    <row r="8081" x14ac:dyDescent="0.2"/>
    <row r="8082" x14ac:dyDescent="0.2"/>
    <row r="8083" x14ac:dyDescent="0.2"/>
    <row r="8084" x14ac:dyDescent="0.2"/>
    <row r="8085" x14ac:dyDescent="0.2"/>
    <row r="8086" x14ac:dyDescent="0.2"/>
    <row r="8087" x14ac:dyDescent="0.2"/>
    <row r="8088" x14ac:dyDescent="0.2"/>
    <row r="8089" x14ac:dyDescent="0.2"/>
    <row r="8090" x14ac:dyDescent="0.2"/>
    <row r="8091" x14ac:dyDescent="0.2"/>
    <row r="8092" x14ac:dyDescent="0.2"/>
    <row r="8093" x14ac:dyDescent="0.2"/>
    <row r="8094" x14ac:dyDescent="0.2"/>
    <row r="8095" x14ac:dyDescent="0.2"/>
    <row r="8096" x14ac:dyDescent="0.2"/>
    <row r="8097" x14ac:dyDescent="0.2"/>
    <row r="8098" x14ac:dyDescent="0.2"/>
    <row r="8099" x14ac:dyDescent="0.2"/>
    <row r="8100" x14ac:dyDescent="0.2"/>
    <row r="8101" x14ac:dyDescent="0.2"/>
    <row r="8102" x14ac:dyDescent="0.2"/>
    <row r="8103" x14ac:dyDescent="0.2"/>
    <row r="8104" x14ac:dyDescent="0.2"/>
    <row r="8105" x14ac:dyDescent="0.2"/>
    <row r="8106" x14ac:dyDescent="0.2"/>
    <row r="8107" x14ac:dyDescent="0.2"/>
    <row r="8108" x14ac:dyDescent="0.2"/>
    <row r="8109" x14ac:dyDescent="0.2"/>
    <row r="8110" x14ac:dyDescent="0.2"/>
    <row r="8111" x14ac:dyDescent="0.2"/>
    <row r="8112" x14ac:dyDescent="0.2"/>
    <row r="8113" x14ac:dyDescent="0.2"/>
    <row r="8114" x14ac:dyDescent="0.2"/>
    <row r="8115" x14ac:dyDescent="0.2"/>
    <row r="8116" x14ac:dyDescent="0.2"/>
    <row r="8117" x14ac:dyDescent="0.2"/>
    <row r="8118" x14ac:dyDescent="0.2"/>
    <row r="8119" x14ac:dyDescent="0.2"/>
    <row r="8120" x14ac:dyDescent="0.2"/>
    <row r="8121" x14ac:dyDescent="0.2"/>
    <row r="8122" x14ac:dyDescent="0.2"/>
    <row r="8123" x14ac:dyDescent="0.2"/>
    <row r="8124" x14ac:dyDescent="0.2"/>
    <row r="8125" x14ac:dyDescent="0.2"/>
    <row r="8126" x14ac:dyDescent="0.2"/>
    <row r="8127" x14ac:dyDescent="0.2"/>
    <row r="8128" x14ac:dyDescent="0.2"/>
    <row r="8129" x14ac:dyDescent="0.2"/>
    <row r="8130" x14ac:dyDescent="0.2"/>
    <row r="8131" x14ac:dyDescent="0.2"/>
    <row r="8132" x14ac:dyDescent="0.2"/>
    <row r="8133" x14ac:dyDescent="0.2"/>
    <row r="8134" x14ac:dyDescent="0.2"/>
    <row r="8135" x14ac:dyDescent="0.2"/>
    <row r="8136" x14ac:dyDescent="0.2"/>
    <row r="8137" x14ac:dyDescent="0.2"/>
    <row r="8138" x14ac:dyDescent="0.2"/>
    <row r="8139" x14ac:dyDescent="0.2"/>
    <row r="8140" x14ac:dyDescent="0.2"/>
    <row r="8141" x14ac:dyDescent="0.2"/>
    <row r="8142" x14ac:dyDescent="0.2"/>
    <row r="8143" x14ac:dyDescent="0.2"/>
    <row r="8144" x14ac:dyDescent="0.2"/>
    <row r="8145" x14ac:dyDescent="0.2"/>
    <row r="8146" x14ac:dyDescent="0.2"/>
    <row r="8147" x14ac:dyDescent="0.2"/>
    <row r="8148" x14ac:dyDescent="0.2"/>
    <row r="8149" x14ac:dyDescent="0.2"/>
    <row r="8150" x14ac:dyDescent="0.2"/>
    <row r="8151" x14ac:dyDescent="0.2"/>
    <row r="8152" x14ac:dyDescent="0.2"/>
    <row r="8153" x14ac:dyDescent="0.2"/>
    <row r="8154" x14ac:dyDescent="0.2"/>
    <row r="8155" x14ac:dyDescent="0.2"/>
    <row r="8156" x14ac:dyDescent="0.2"/>
    <row r="8157" x14ac:dyDescent="0.2"/>
    <row r="8158" x14ac:dyDescent="0.2"/>
    <row r="8159" x14ac:dyDescent="0.2"/>
    <row r="8160" x14ac:dyDescent="0.2"/>
    <row r="8161" x14ac:dyDescent="0.2"/>
    <row r="8162" x14ac:dyDescent="0.2"/>
    <row r="8163" x14ac:dyDescent="0.2"/>
    <row r="8164" x14ac:dyDescent="0.2"/>
    <row r="8165" x14ac:dyDescent="0.2"/>
    <row r="8166" x14ac:dyDescent="0.2"/>
    <row r="8167" x14ac:dyDescent="0.2"/>
    <row r="8168" x14ac:dyDescent="0.2"/>
    <row r="8169" x14ac:dyDescent="0.2"/>
    <row r="8170" x14ac:dyDescent="0.2"/>
    <row r="8171" x14ac:dyDescent="0.2"/>
    <row r="8172" x14ac:dyDescent="0.2"/>
    <row r="8173" x14ac:dyDescent="0.2"/>
    <row r="8174" x14ac:dyDescent="0.2"/>
    <row r="8175" x14ac:dyDescent="0.2"/>
    <row r="8176" x14ac:dyDescent="0.2"/>
    <row r="8177" x14ac:dyDescent="0.2"/>
    <row r="8178" x14ac:dyDescent="0.2"/>
    <row r="8179" x14ac:dyDescent="0.2"/>
    <row r="8180" x14ac:dyDescent="0.2"/>
    <row r="8181" x14ac:dyDescent="0.2"/>
    <row r="8182" x14ac:dyDescent="0.2"/>
    <row r="8183" x14ac:dyDescent="0.2"/>
    <row r="8184" x14ac:dyDescent="0.2"/>
    <row r="8185" x14ac:dyDescent="0.2"/>
    <row r="8186" x14ac:dyDescent="0.2"/>
    <row r="8187" x14ac:dyDescent="0.2"/>
    <row r="8188" x14ac:dyDescent="0.2"/>
    <row r="8189" x14ac:dyDescent="0.2"/>
    <row r="8190" x14ac:dyDescent="0.2"/>
    <row r="8191" x14ac:dyDescent="0.2"/>
    <row r="8192" x14ac:dyDescent="0.2"/>
    <row r="8193" x14ac:dyDescent="0.2"/>
    <row r="8194" x14ac:dyDescent="0.2"/>
    <row r="8195" x14ac:dyDescent="0.2"/>
    <row r="8196" x14ac:dyDescent="0.2"/>
    <row r="8197" x14ac:dyDescent="0.2"/>
    <row r="8198" x14ac:dyDescent="0.2"/>
    <row r="8199" x14ac:dyDescent="0.2"/>
    <row r="8200" x14ac:dyDescent="0.2"/>
    <row r="8201" x14ac:dyDescent="0.2"/>
    <row r="8202" x14ac:dyDescent="0.2"/>
    <row r="8203" x14ac:dyDescent="0.2"/>
    <row r="8204" x14ac:dyDescent="0.2"/>
    <row r="8205" x14ac:dyDescent="0.2"/>
    <row r="8206" x14ac:dyDescent="0.2"/>
    <row r="8207" x14ac:dyDescent="0.2"/>
    <row r="8208" x14ac:dyDescent="0.2"/>
    <row r="8209" x14ac:dyDescent="0.2"/>
    <row r="8210" x14ac:dyDescent="0.2"/>
    <row r="8211" x14ac:dyDescent="0.2"/>
    <row r="8212" x14ac:dyDescent="0.2"/>
    <row r="8213" x14ac:dyDescent="0.2"/>
    <row r="8214" x14ac:dyDescent="0.2"/>
    <row r="8215" x14ac:dyDescent="0.2"/>
    <row r="8216" x14ac:dyDescent="0.2"/>
    <row r="8217" x14ac:dyDescent="0.2"/>
    <row r="8218" x14ac:dyDescent="0.2"/>
    <row r="8219" x14ac:dyDescent="0.2"/>
    <row r="8220" x14ac:dyDescent="0.2"/>
    <row r="8221" x14ac:dyDescent="0.2"/>
    <row r="8222" x14ac:dyDescent="0.2"/>
    <row r="8223" x14ac:dyDescent="0.2"/>
    <row r="8224" x14ac:dyDescent="0.2"/>
    <row r="8225" x14ac:dyDescent="0.2"/>
    <row r="8226" x14ac:dyDescent="0.2"/>
    <row r="8227" x14ac:dyDescent="0.2"/>
    <row r="8228" x14ac:dyDescent="0.2"/>
    <row r="8229" x14ac:dyDescent="0.2"/>
    <row r="8230" x14ac:dyDescent="0.2"/>
    <row r="8231" x14ac:dyDescent="0.2"/>
    <row r="8232" x14ac:dyDescent="0.2"/>
    <row r="8233" x14ac:dyDescent="0.2"/>
    <row r="8234" x14ac:dyDescent="0.2"/>
    <row r="8235" x14ac:dyDescent="0.2"/>
    <row r="8236" x14ac:dyDescent="0.2"/>
    <row r="8237" x14ac:dyDescent="0.2"/>
    <row r="8238" x14ac:dyDescent="0.2"/>
    <row r="8239" x14ac:dyDescent="0.2"/>
    <row r="8240" x14ac:dyDescent="0.2"/>
    <row r="8241" x14ac:dyDescent="0.2"/>
    <row r="8242" x14ac:dyDescent="0.2"/>
    <row r="8243" x14ac:dyDescent="0.2"/>
    <row r="8244" x14ac:dyDescent="0.2"/>
    <row r="8245" x14ac:dyDescent="0.2"/>
    <row r="8246" x14ac:dyDescent="0.2"/>
    <row r="8247" x14ac:dyDescent="0.2"/>
    <row r="8248" x14ac:dyDescent="0.2"/>
    <row r="8249" x14ac:dyDescent="0.2"/>
    <row r="8250" x14ac:dyDescent="0.2"/>
    <row r="8251" x14ac:dyDescent="0.2"/>
    <row r="8252" x14ac:dyDescent="0.2"/>
    <row r="8253" x14ac:dyDescent="0.2"/>
    <row r="8254" x14ac:dyDescent="0.2"/>
    <row r="8255" x14ac:dyDescent="0.2"/>
    <row r="8256" x14ac:dyDescent="0.2"/>
    <row r="8257" x14ac:dyDescent="0.2"/>
    <row r="8258" x14ac:dyDescent="0.2"/>
    <row r="8259" x14ac:dyDescent="0.2"/>
    <row r="8260" x14ac:dyDescent="0.2"/>
    <row r="8261" x14ac:dyDescent="0.2"/>
    <row r="8262" x14ac:dyDescent="0.2"/>
    <row r="8263" x14ac:dyDescent="0.2"/>
    <row r="8264" x14ac:dyDescent="0.2"/>
    <row r="8265" x14ac:dyDescent="0.2"/>
    <row r="8266" x14ac:dyDescent="0.2"/>
    <row r="8267" x14ac:dyDescent="0.2"/>
    <row r="8268" x14ac:dyDescent="0.2"/>
    <row r="8269" x14ac:dyDescent="0.2"/>
    <row r="8270" x14ac:dyDescent="0.2"/>
    <row r="8271" x14ac:dyDescent="0.2"/>
    <row r="8272" x14ac:dyDescent="0.2"/>
    <row r="8273" x14ac:dyDescent="0.2"/>
    <row r="8274" x14ac:dyDescent="0.2"/>
    <row r="8275" x14ac:dyDescent="0.2"/>
    <row r="8276" x14ac:dyDescent="0.2"/>
    <row r="8277" x14ac:dyDescent="0.2"/>
    <row r="8278" x14ac:dyDescent="0.2"/>
    <row r="8279" x14ac:dyDescent="0.2"/>
    <row r="8280" x14ac:dyDescent="0.2"/>
    <row r="8281" x14ac:dyDescent="0.2"/>
    <row r="8282" x14ac:dyDescent="0.2"/>
    <row r="8283" x14ac:dyDescent="0.2"/>
    <row r="8284" x14ac:dyDescent="0.2"/>
    <row r="8285" x14ac:dyDescent="0.2"/>
    <row r="8286" x14ac:dyDescent="0.2"/>
    <row r="8287" x14ac:dyDescent="0.2"/>
    <row r="8288" x14ac:dyDescent="0.2"/>
    <row r="8289" x14ac:dyDescent="0.2"/>
    <row r="8290" x14ac:dyDescent="0.2"/>
    <row r="8291" x14ac:dyDescent="0.2"/>
    <row r="8292" x14ac:dyDescent="0.2"/>
    <row r="8293" x14ac:dyDescent="0.2"/>
    <row r="8294" x14ac:dyDescent="0.2"/>
    <row r="8295" x14ac:dyDescent="0.2"/>
    <row r="8296" x14ac:dyDescent="0.2"/>
    <row r="8297" x14ac:dyDescent="0.2"/>
    <row r="8298" x14ac:dyDescent="0.2"/>
    <row r="8299" x14ac:dyDescent="0.2"/>
    <row r="8300" x14ac:dyDescent="0.2"/>
    <row r="8301" x14ac:dyDescent="0.2"/>
    <row r="8302" x14ac:dyDescent="0.2"/>
    <row r="8303" x14ac:dyDescent="0.2"/>
    <row r="8304" x14ac:dyDescent="0.2"/>
    <row r="8305" x14ac:dyDescent="0.2"/>
    <row r="8306" x14ac:dyDescent="0.2"/>
    <row r="8307" x14ac:dyDescent="0.2"/>
    <row r="8308" x14ac:dyDescent="0.2"/>
    <row r="8309" x14ac:dyDescent="0.2"/>
    <row r="8310" x14ac:dyDescent="0.2"/>
    <row r="8311" x14ac:dyDescent="0.2"/>
    <row r="8312" x14ac:dyDescent="0.2"/>
    <row r="8313" x14ac:dyDescent="0.2"/>
    <row r="8314" x14ac:dyDescent="0.2"/>
    <row r="8315" x14ac:dyDescent="0.2"/>
    <row r="8316" x14ac:dyDescent="0.2"/>
    <row r="8317" x14ac:dyDescent="0.2"/>
    <row r="8318" x14ac:dyDescent="0.2"/>
    <row r="8319" x14ac:dyDescent="0.2"/>
    <row r="8320" x14ac:dyDescent="0.2"/>
    <row r="8321" x14ac:dyDescent="0.2"/>
    <row r="8322" x14ac:dyDescent="0.2"/>
    <row r="8323" x14ac:dyDescent="0.2"/>
    <row r="8324" x14ac:dyDescent="0.2"/>
    <row r="8325" x14ac:dyDescent="0.2"/>
    <row r="8326" x14ac:dyDescent="0.2"/>
    <row r="8327" x14ac:dyDescent="0.2"/>
    <row r="8328" x14ac:dyDescent="0.2"/>
    <row r="8329" x14ac:dyDescent="0.2"/>
    <row r="8330" x14ac:dyDescent="0.2"/>
    <row r="8331" x14ac:dyDescent="0.2"/>
    <row r="8332" x14ac:dyDescent="0.2"/>
    <row r="8333" x14ac:dyDescent="0.2"/>
    <row r="8334" x14ac:dyDescent="0.2"/>
    <row r="8335" x14ac:dyDescent="0.2"/>
    <row r="8336" x14ac:dyDescent="0.2"/>
    <row r="8337" x14ac:dyDescent="0.2"/>
    <row r="8338" x14ac:dyDescent="0.2"/>
    <row r="8339" x14ac:dyDescent="0.2"/>
    <row r="8340" x14ac:dyDescent="0.2"/>
    <row r="8341" x14ac:dyDescent="0.2"/>
    <row r="8342" x14ac:dyDescent="0.2"/>
    <row r="8343" x14ac:dyDescent="0.2"/>
    <row r="8344" x14ac:dyDescent="0.2"/>
    <row r="8345" x14ac:dyDescent="0.2"/>
    <row r="8346" x14ac:dyDescent="0.2"/>
    <row r="8347" x14ac:dyDescent="0.2"/>
    <row r="8348" x14ac:dyDescent="0.2"/>
    <row r="8349" x14ac:dyDescent="0.2"/>
    <row r="8350" x14ac:dyDescent="0.2"/>
    <row r="8351" x14ac:dyDescent="0.2"/>
    <row r="8352" x14ac:dyDescent="0.2"/>
    <row r="8353" x14ac:dyDescent="0.2"/>
    <row r="8354" x14ac:dyDescent="0.2"/>
    <row r="8355" x14ac:dyDescent="0.2"/>
    <row r="8356" x14ac:dyDescent="0.2"/>
    <row r="8357" x14ac:dyDescent="0.2"/>
    <row r="8358" x14ac:dyDescent="0.2"/>
    <row r="8359" x14ac:dyDescent="0.2"/>
    <row r="8360" x14ac:dyDescent="0.2"/>
    <row r="8361" x14ac:dyDescent="0.2"/>
    <row r="8362" x14ac:dyDescent="0.2"/>
    <row r="8363" x14ac:dyDescent="0.2"/>
    <row r="8364" x14ac:dyDescent="0.2"/>
    <row r="8365" x14ac:dyDescent="0.2"/>
    <row r="8366" x14ac:dyDescent="0.2"/>
    <row r="8367" x14ac:dyDescent="0.2"/>
    <row r="8368" x14ac:dyDescent="0.2"/>
    <row r="8369" x14ac:dyDescent="0.2"/>
    <row r="8370" x14ac:dyDescent="0.2"/>
    <row r="8371" x14ac:dyDescent="0.2"/>
    <row r="8372" x14ac:dyDescent="0.2"/>
    <row r="8373" x14ac:dyDescent="0.2"/>
    <row r="8374" x14ac:dyDescent="0.2"/>
    <row r="8375" x14ac:dyDescent="0.2"/>
    <row r="8376" x14ac:dyDescent="0.2"/>
    <row r="8377" x14ac:dyDescent="0.2"/>
    <row r="8378" x14ac:dyDescent="0.2"/>
    <row r="8379" x14ac:dyDescent="0.2"/>
    <row r="8380" x14ac:dyDescent="0.2"/>
    <row r="8381" x14ac:dyDescent="0.2"/>
    <row r="8382" x14ac:dyDescent="0.2"/>
    <row r="8383" x14ac:dyDescent="0.2"/>
    <row r="8384" x14ac:dyDescent="0.2"/>
    <row r="8385" x14ac:dyDescent="0.2"/>
    <row r="8386" x14ac:dyDescent="0.2"/>
    <row r="8387" x14ac:dyDescent="0.2"/>
    <row r="8388" x14ac:dyDescent="0.2"/>
    <row r="8389" x14ac:dyDescent="0.2"/>
    <row r="8390" x14ac:dyDescent="0.2"/>
    <row r="8391" x14ac:dyDescent="0.2"/>
    <row r="8392" x14ac:dyDescent="0.2"/>
    <row r="8393" x14ac:dyDescent="0.2"/>
    <row r="8394" x14ac:dyDescent="0.2"/>
    <row r="8395" x14ac:dyDescent="0.2"/>
    <row r="8396" x14ac:dyDescent="0.2"/>
    <row r="8397" x14ac:dyDescent="0.2"/>
    <row r="8398" x14ac:dyDescent="0.2"/>
    <row r="8399" x14ac:dyDescent="0.2"/>
    <row r="8400" x14ac:dyDescent="0.2"/>
    <row r="8401" x14ac:dyDescent="0.2"/>
    <row r="8402" x14ac:dyDescent="0.2"/>
    <row r="8403" x14ac:dyDescent="0.2"/>
    <row r="8404" x14ac:dyDescent="0.2"/>
    <row r="8405" x14ac:dyDescent="0.2"/>
    <row r="8406" x14ac:dyDescent="0.2"/>
    <row r="8407" x14ac:dyDescent="0.2"/>
    <row r="8408" x14ac:dyDescent="0.2"/>
    <row r="8409" x14ac:dyDescent="0.2"/>
    <row r="8410" x14ac:dyDescent="0.2"/>
    <row r="8411" x14ac:dyDescent="0.2"/>
    <row r="8412" x14ac:dyDescent="0.2"/>
    <row r="8413" x14ac:dyDescent="0.2"/>
    <row r="8414" x14ac:dyDescent="0.2"/>
    <row r="8415" x14ac:dyDescent="0.2"/>
    <row r="8416" x14ac:dyDescent="0.2"/>
    <row r="8417" x14ac:dyDescent="0.2"/>
    <row r="8418" x14ac:dyDescent="0.2"/>
    <row r="8419" x14ac:dyDescent="0.2"/>
    <row r="8420" x14ac:dyDescent="0.2"/>
    <row r="8421" x14ac:dyDescent="0.2"/>
    <row r="8422" x14ac:dyDescent="0.2"/>
    <row r="8423" x14ac:dyDescent="0.2"/>
    <row r="8424" x14ac:dyDescent="0.2"/>
    <row r="8425" x14ac:dyDescent="0.2"/>
    <row r="8426" x14ac:dyDescent="0.2"/>
    <row r="8427" x14ac:dyDescent="0.2"/>
    <row r="8428" x14ac:dyDescent="0.2"/>
    <row r="8429" x14ac:dyDescent="0.2"/>
    <row r="8430" x14ac:dyDescent="0.2"/>
    <row r="8431" x14ac:dyDescent="0.2"/>
    <row r="8432" x14ac:dyDescent="0.2"/>
    <row r="8433" x14ac:dyDescent="0.2"/>
    <row r="8434" x14ac:dyDescent="0.2"/>
    <row r="8435" x14ac:dyDescent="0.2"/>
    <row r="8436" x14ac:dyDescent="0.2"/>
    <row r="8437" x14ac:dyDescent="0.2"/>
    <row r="8438" x14ac:dyDescent="0.2"/>
    <row r="8439" x14ac:dyDescent="0.2"/>
    <row r="8440" x14ac:dyDescent="0.2"/>
    <row r="8441" x14ac:dyDescent="0.2"/>
    <row r="8442" x14ac:dyDescent="0.2"/>
    <row r="8443" x14ac:dyDescent="0.2"/>
    <row r="8444" x14ac:dyDescent="0.2"/>
    <row r="8445" x14ac:dyDescent="0.2"/>
    <row r="8446" x14ac:dyDescent="0.2"/>
    <row r="8447" x14ac:dyDescent="0.2"/>
    <row r="8448" x14ac:dyDescent="0.2"/>
    <row r="8449" x14ac:dyDescent="0.2"/>
    <row r="8450" x14ac:dyDescent="0.2"/>
    <row r="8451" x14ac:dyDescent="0.2"/>
    <row r="8452" x14ac:dyDescent="0.2"/>
    <row r="8453" x14ac:dyDescent="0.2"/>
    <row r="8454" x14ac:dyDescent="0.2"/>
    <row r="8455" x14ac:dyDescent="0.2"/>
    <row r="8456" x14ac:dyDescent="0.2"/>
    <row r="8457" x14ac:dyDescent="0.2"/>
    <row r="8458" x14ac:dyDescent="0.2"/>
    <row r="8459" x14ac:dyDescent="0.2"/>
    <row r="8460" x14ac:dyDescent="0.2"/>
    <row r="8461" x14ac:dyDescent="0.2"/>
    <row r="8462" x14ac:dyDescent="0.2"/>
    <row r="8463" x14ac:dyDescent="0.2"/>
    <row r="8464" x14ac:dyDescent="0.2"/>
    <row r="8465" x14ac:dyDescent="0.2"/>
    <row r="8466" x14ac:dyDescent="0.2"/>
    <row r="8467" x14ac:dyDescent="0.2"/>
    <row r="8468" x14ac:dyDescent="0.2"/>
    <row r="8469" x14ac:dyDescent="0.2"/>
    <row r="8470" x14ac:dyDescent="0.2"/>
    <row r="8471" x14ac:dyDescent="0.2"/>
    <row r="8472" x14ac:dyDescent="0.2"/>
    <row r="8473" x14ac:dyDescent="0.2"/>
    <row r="8474" x14ac:dyDescent="0.2"/>
    <row r="8475" x14ac:dyDescent="0.2"/>
    <row r="8476" x14ac:dyDescent="0.2"/>
    <row r="8477" x14ac:dyDescent="0.2"/>
    <row r="8478" x14ac:dyDescent="0.2"/>
    <row r="8479" x14ac:dyDescent="0.2"/>
    <row r="8480" x14ac:dyDescent="0.2"/>
    <row r="8481" x14ac:dyDescent="0.2"/>
    <row r="8482" x14ac:dyDescent="0.2"/>
    <row r="8483" x14ac:dyDescent="0.2"/>
    <row r="8484" x14ac:dyDescent="0.2"/>
    <row r="8485" x14ac:dyDescent="0.2"/>
    <row r="8486" x14ac:dyDescent="0.2"/>
    <row r="8487" x14ac:dyDescent="0.2"/>
    <row r="8488" x14ac:dyDescent="0.2"/>
    <row r="8489" x14ac:dyDescent="0.2"/>
    <row r="8490" x14ac:dyDescent="0.2"/>
    <row r="8491" x14ac:dyDescent="0.2"/>
    <row r="8492" x14ac:dyDescent="0.2"/>
    <row r="8493" x14ac:dyDescent="0.2"/>
    <row r="8494" x14ac:dyDescent="0.2"/>
    <row r="8495" x14ac:dyDescent="0.2"/>
    <row r="8496" x14ac:dyDescent="0.2"/>
    <row r="8497" x14ac:dyDescent="0.2"/>
    <row r="8498" x14ac:dyDescent="0.2"/>
    <row r="8499" x14ac:dyDescent="0.2"/>
    <row r="8500" x14ac:dyDescent="0.2"/>
    <row r="8501" x14ac:dyDescent="0.2"/>
    <row r="8502" x14ac:dyDescent="0.2"/>
    <row r="8503" x14ac:dyDescent="0.2"/>
    <row r="8504" x14ac:dyDescent="0.2"/>
    <row r="8505" x14ac:dyDescent="0.2"/>
    <row r="8506" x14ac:dyDescent="0.2"/>
    <row r="8507" x14ac:dyDescent="0.2"/>
    <row r="8508" x14ac:dyDescent="0.2"/>
    <row r="8509" x14ac:dyDescent="0.2"/>
    <row r="8510" x14ac:dyDescent="0.2"/>
    <row r="8511" x14ac:dyDescent="0.2"/>
    <row r="8512" x14ac:dyDescent="0.2"/>
    <row r="8513" x14ac:dyDescent="0.2"/>
    <row r="8514" x14ac:dyDescent="0.2"/>
    <row r="8515" x14ac:dyDescent="0.2"/>
    <row r="8516" x14ac:dyDescent="0.2"/>
    <row r="8517" x14ac:dyDescent="0.2"/>
    <row r="8518" x14ac:dyDescent="0.2"/>
    <row r="8519" x14ac:dyDescent="0.2"/>
    <row r="8520" x14ac:dyDescent="0.2"/>
    <row r="8521" x14ac:dyDescent="0.2"/>
    <row r="8522" x14ac:dyDescent="0.2"/>
    <row r="8523" x14ac:dyDescent="0.2"/>
    <row r="8524" x14ac:dyDescent="0.2"/>
    <row r="8525" x14ac:dyDescent="0.2"/>
    <row r="8526" x14ac:dyDescent="0.2"/>
    <row r="8527" x14ac:dyDescent="0.2"/>
    <row r="8528" x14ac:dyDescent="0.2"/>
    <row r="8529" x14ac:dyDescent="0.2"/>
    <row r="8530" x14ac:dyDescent="0.2"/>
    <row r="8531" x14ac:dyDescent="0.2"/>
    <row r="8532" x14ac:dyDescent="0.2"/>
    <row r="8533" x14ac:dyDescent="0.2"/>
    <row r="8534" x14ac:dyDescent="0.2"/>
    <row r="8535" x14ac:dyDescent="0.2"/>
    <row r="8536" x14ac:dyDescent="0.2"/>
    <row r="8537" x14ac:dyDescent="0.2"/>
    <row r="8538" x14ac:dyDescent="0.2"/>
    <row r="8539" x14ac:dyDescent="0.2"/>
    <row r="8540" x14ac:dyDescent="0.2"/>
    <row r="8541" x14ac:dyDescent="0.2"/>
    <row r="8542" x14ac:dyDescent="0.2"/>
    <row r="8543" x14ac:dyDescent="0.2"/>
    <row r="8544" x14ac:dyDescent="0.2"/>
    <row r="8545" x14ac:dyDescent="0.2"/>
    <row r="8546" x14ac:dyDescent="0.2"/>
    <row r="8547" x14ac:dyDescent="0.2"/>
    <row r="8548" x14ac:dyDescent="0.2"/>
    <row r="8549" x14ac:dyDescent="0.2"/>
    <row r="8550" x14ac:dyDescent="0.2"/>
    <row r="8551" x14ac:dyDescent="0.2"/>
    <row r="8552" x14ac:dyDescent="0.2"/>
    <row r="8553" x14ac:dyDescent="0.2"/>
    <row r="8554" x14ac:dyDescent="0.2"/>
    <row r="8555" x14ac:dyDescent="0.2"/>
    <row r="8556" x14ac:dyDescent="0.2"/>
    <row r="8557" x14ac:dyDescent="0.2"/>
    <row r="8558" x14ac:dyDescent="0.2"/>
    <row r="8559" x14ac:dyDescent="0.2"/>
    <row r="8560" x14ac:dyDescent="0.2"/>
    <row r="8561" x14ac:dyDescent="0.2"/>
    <row r="8562" x14ac:dyDescent="0.2"/>
    <row r="8563" x14ac:dyDescent="0.2"/>
    <row r="8564" x14ac:dyDescent="0.2"/>
    <row r="8565" x14ac:dyDescent="0.2"/>
    <row r="8566" x14ac:dyDescent="0.2"/>
    <row r="8567" x14ac:dyDescent="0.2"/>
    <row r="8568" x14ac:dyDescent="0.2"/>
    <row r="8569" x14ac:dyDescent="0.2"/>
    <row r="8570" x14ac:dyDescent="0.2"/>
    <row r="8571" x14ac:dyDescent="0.2"/>
    <row r="8572" x14ac:dyDescent="0.2"/>
    <row r="8573" x14ac:dyDescent="0.2"/>
    <row r="8574" x14ac:dyDescent="0.2"/>
    <row r="8575" x14ac:dyDescent="0.2"/>
    <row r="8576" x14ac:dyDescent="0.2"/>
    <row r="8577" x14ac:dyDescent="0.2"/>
    <row r="8578" x14ac:dyDescent="0.2"/>
    <row r="8579" x14ac:dyDescent="0.2"/>
    <row r="8580" x14ac:dyDescent="0.2"/>
    <row r="8581" x14ac:dyDescent="0.2"/>
    <row r="8582" x14ac:dyDescent="0.2"/>
    <row r="8583" x14ac:dyDescent="0.2"/>
    <row r="8584" x14ac:dyDescent="0.2"/>
    <row r="8585" x14ac:dyDescent="0.2"/>
    <row r="8586" x14ac:dyDescent="0.2"/>
    <row r="8587" x14ac:dyDescent="0.2"/>
    <row r="8588" x14ac:dyDescent="0.2"/>
    <row r="8589" x14ac:dyDescent="0.2"/>
    <row r="8590" x14ac:dyDescent="0.2"/>
    <row r="8591" x14ac:dyDescent="0.2"/>
    <row r="8592" x14ac:dyDescent="0.2"/>
    <row r="8593" x14ac:dyDescent="0.2"/>
    <row r="8594" x14ac:dyDescent="0.2"/>
    <row r="8595" x14ac:dyDescent="0.2"/>
    <row r="8596" x14ac:dyDescent="0.2"/>
    <row r="8597" x14ac:dyDescent="0.2"/>
    <row r="8598" x14ac:dyDescent="0.2"/>
    <row r="8599" x14ac:dyDescent="0.2"/>
    <row r="8600" x14ac:dyDescent="0.2"/>
    <row r="8601" x14ac:dyDescent="0.2"/>
    <row r="8602" x14ac:dyDescent="0.2"/>
    <row r="8603" x14ac:dyDescent="0.2"/>
    <row r="8604" x14ac:dyDescent="0.2"/>
    <row r="8605" x14ac:dyDescent="0.2"/>
    <row r="8606" x14ac:dyDescent="0.2"/>
    <row r="8607" x14ac:dyDescent="0.2"/>
    <row r="8608" x14ac:dyDescent="0.2"/>
    <row r="8609" x14ac:dyDescent="0.2"/>
    <row r="8610" x14ac:dyDescent="0.2"/>
    <row r="8611" x14ac:dyDescent="0.2"/>
    <row r="8612" x14ac:dyDescent="0.2"/>
    <row r="8613" x14ac:dyDescent="0.2"/>
    <row r="8614" x14ac:dyDescent="0.2"/>
    <row r="8615" x14ac:dyDescent="0.2"/>
    <row r="8616" x14ac:dyDescent="0.2"/>
    <row r="8617" x14ac:dyDescent="0.2"/>
    <row r="8618" x14ac:dyDescent="0.2"/>
    <row r="8619" x14ac:dyDescent="0.2"/>
    <row r="8620" x14ac:dyDescent="0.2"/>
    <row r="8621" x14ac:dyDescent="0.2"/>
    <row r="8622" x14ac:dyDescent="0.2"/>
    <row r="8623" x14ac:dyDescent="0.2"/>
    <row r="8624" x14ac:dyDescent="0.2"/>
    <row r="8625" x14ac:dyDescent="0.2"/>
    <row r="8626" x14ac:dyDescent="0.2"/>
    <row r="8627" x14ac:dyDescent="0.2"/>
    <row r="8628" x14ac:dyDescent="0.2"/>
    <row r="8629" x14ac:dyDescent="0.2"/>
    <row r="8630" x14ac:dyDescent="0.2"/>
    <row r="8631" x14ac:dyDescent="0.2"/>
    <row r="8632" x14ac:dyDescent="0.2"/>
    <row r="8633" x14ac:dyDescent="0.2"/>
    <row r="8634" x14ac:dyDescent="0.2"/>
    <row r="8635" x14ac:dyDescent="0.2"/>
    <row r="8636" x14ac:dyDescent="0.2"/>
    <row r="8637" x14ac:dyDescent="0.2"/>
    <row r="8638" x14ac:dyDescent="0.2"/>
    <row r="8639" x14ac:dyDescent="0.2"/>
    <row r="8640" x14ac:dyDescent="0.2"/>
    <row r="8641" x14ac:dyDescent="0.2"/>
    <row r="8642" x14ac:dyDescent="0.2"/>
    <row r="8643" x14ac:dyDescent="0.2"/>
    <row r="8644" x14ac:dyDescent="0.2"/>
    <row r="8645" x14ac:dyDescent="0.2"/>
    <row r="8646" x14ac:dyDescent="0.2"/>
    <row r="8647" x14ac:dyDescent="0.2"/>
    <row r="8648" x14ac:dyDescent="0.2"/>
    <row r="8649" x14ac:dyDescent="0.2"/>
    <row r="8650" x14ac:dyDescent="0.2"/>
    <row r="8651" x14ac:dyDescent="0.2"/>
    <row r="8652" x14ac:dyDescent="0.2"/>
    <row r="8653" x14ac:dyDescent="0.2"/>
    <row r="8654" x14ac:dyDescent="0.2"/>
    <row r="8655" x14ac:dyDescent="0.2"/>
    <row r="8656" x14ac:dyDescent="0.2"/>
    <row r="8657" x14ac:dyDescent="0.2"/>
    <row r="8658" x14ac:dyDescent="0.2"/>
    <row r="8659" x14ac:dyDescent="0.2"/>
    <row r="8660" x14ac:dyDescent="0.2"/>
    <row r="8661" x14ac:dyDescent="0.2"/>
    <row r="8662" x14ac:dyDescent="0.2"/>
    <row r="8663" x14ac:dyDescent="0.2"/>
    <row r="8664" x14ac:dyDescent="0.2"/>
    <row r="8665" x14ac:dyDescent="0.2"/>
    <row r="8666" x14ac:dyDescent="0.2"/>
    <row r="8667" x14ac:dyDescent="0.2"/>
    <row r="8668" x14ac:dyDescent="0.2"/>
    <row r="8669" x14ac:dyDescent="0.2"/>
    <row r="8670" x14ac:dyDescent="0.2"/>
    <row r="8671" x14ac:dyDescent="0.2"/>
    <row r="8672" x14ac:dyDescent="0.2"/>
    <row r="8673" x14ac:dyDescent="0.2"/>
    <row r="8674" x14ac:dyDescent="0.2"/>
    <row r="8675" x14ac:dyDescent="0.2"/>
    <row r="8676" x14ac:dyDescent="0.2"/>
    <row r="8677" x14ac:dyDescent="0.2"/>
    <row r="8678" x14ac:dyDescent="0.2"/>
    <row r="8679" x14ac:dyDescent="0.2"/>
    <row r="8680" x14ac:dyDescent="0.2"/>
    <row r="8681" x14ac:dyDescent="0.2"/>
    <row r="8682" x14ac:dyDescent="0.2"/>
    <row r="8683" x14ac:dyDescent="0.2"/>
    <row r="8684" x14ac:dyDescent="0.2"/>
    <row r="8685" x14ac:dyDescent="0.2"/>
    <row r="8686" x14ac:dyDescent="0.2"/>
    <row r="8687" x14ac:dyDescent="0.2"/>
    <row r="8688" x14ac:dyDescent="0.2"/>
    <row r="8689" x14ac:dyDescent="0.2"/>
    <row r="8690" x14ac:dyDescent="0.2"/>
    <row r="8691" x14ac:dyDescent="0.2"/>
    <row r="8692" x14ac:dyDescent="0.2"/>
    <row r="8693" x14ac:dyDescent="0.2"/>
    <row r="8694" x14ac:dyDescent="0.2"/>
    <row r="8695" x14ac:dyDescent="0.2"/>
    <row r="8696" x14ac:dyDescent="0.2"/>
    <row r="8697" x14ac:dyDescent="0.2"/>
    <row r="8698" x14ac:dyDescent="0.2"/>
    <row r="8699" x14ac:dyDescent="0.2"/>
    <row r="8700" x14ac:dyDescent="0.2"/>
    <row r="8701" x14ac:dyDescent="0.2"/>
    <row r="8702" x14ac:dyDescent="0.2"/>
    <row r="8703" x14ac:dyDescent="0.2"/>
    <row r="8704" x14ac:dyDescent="0.2"/>
    <row r="8705" x14ac:dyDescent="0.2"/>
    <row r="8706" x14ac:dyDescent="0.2"/>
    <row r="8707" x14ac:dyDescent="0.2"/>
    <row r="8708" x14ac:dyDescent="0.2"/>
    <row r="8709" x14ac:dyDescent="0.2"/>
    <row r="8710" x14ac:dyDescent="0.2"/>
    <row r="8711" x14ac:dyDescent="0.2"/>
    <row r="8712" x14ac:dyDescent="0.2"/>
    <row r="8713" x14ac:dyDescent="0.2"/>
    <row r="8714" x14ac:dyDescent="0.2"/>
    <row r="8715" x14ac:dyDescent="0.2"/>
    <row r="8716" x14ac:dyDescent="0.2"/>
    <row r="8717" x14ac:dyDescent="0.2"/>
    <row r="8718" x14ac:dyDescent="0.2"/>
    <row r="8719" x14ac:dyDescent="0.2"/>
    <row r="8720" x14ac:dyDescent="0.2"/>
    <row r="8721" x14ac:dyDescent="0.2"/>
    <row r="8722" x14ac:dyDescent="0.2"/>
    <row r="8723" x14ac:dyDescent="0.2"/>
    <row r="8724" x14ac:dyDescent="0.2"/>
    <row r="8725" x14ac:dyDescent="0.2"/>
    <row r="8726" x14ac:dyDescent="0.2"/>
    <row r="8727" x14ac:dyDescent="0.2"/>
    <row r="8728" x14ac:dyDescent="0.2"/>
    <row r="8729" x14ac:dyDescent="0.2"/>
    <row r="8730" x14ac:dyDescent="0.2"/>
    <row r="8731" x14ac:dyDescent="0.2"/>
    <row r="8732" x14ac:dyDescent="0.2"/>
    <row r="8733" x14ac:dyDescent="0.2"/>
    <row r="8734" x14ac:dyDescent="0.2"/>
    <row r="8735" x14ac:dyDescent="0.2"/>
    <row r="8736" x14ac:dyDescent="0.2"/>
    <row r="8737" x14ac:dyDescent="0.2"/>
    <row r="8738" x14ac:dyDescent="0.2"/>
    <row r="8739" x14ac:dyDescent="0.2"/>
    <row r="8740" x14ac:dyDescent="0.2"/>
    <row r="8741" x14ac:dyDescent="0.2"/>
    <row r="8742" x14ac:dyDescent="0.2"/>
    <row r="8743" x14ac:dyDescent="0.2"/>
    <row r="8744" x14ac:dyDescent="0.2"/>
    <row r="8745" x14ac:dyDescent="0.2"/>
    <row r="8746" x14ac:dyDescent="0.2"/>
    <row r="8747" x14ac:dyDescent="0.2"/>
    <row r="8748" x14ac:dyDescent="0.2"/>
    <row r="8749" x14ac:dyDescent="0.2"/>
    <row r="8750" x14ac:dyDescent="0.2"/>
    <row r="8751" x14ac:dyDescent="0.2"/>
    <row r="8752" x14ac:dyDescent="0.2"/>
    <row r="8753" x14ac:dyDescent="0.2"/>
    <row r="8754" x14ac:dyDescent="0.2"/>
    <row r="8755" x14ac:dyDescent="0.2"/>
    <row r="8756" x14ac:dyDescent="0.2"/>
    <row r="8757" x14ac:dyDescent="0.2"/>
    <row r="8758" x14ac:dyDescent="0.2"/>
    <row r="8759" x14ac:dyDescent="0.2"/>
    <row r="8760" x14ac:dyDescent="0.2"/>
    <row r="8761" x14ac:dyDescent="0.2"/>
    <row r="8762" x14ac:dyDescent="0.2"/>
    <row r="8763" x14ac:dyDescent="0.2"/>
    <row r="8764" x14ac:dyDescent="0.2"/>
    <row r="8765" x14ac:dyDescent="0.2"/>
    <row r="8766" x14ac:dyDescent="0.2"/>
    <row r="8767" x14ac:dyDescent="0.2"/>
    <row r="8768" x14ac:dyDescent="0.2"/>
    <row r="8769" x14ac:dyDescent="0.2"/>
    <row r="8770" x14ac:dyDescent="0.2"/>
    <row r="8771" x14ac:dyDescent="0.2"/>
    <row r="8772" x14ac:dyDescent="0.2"/>
    <row r="8773" x14ac:dyDescent="0.2"/>
    <row r="8774" x14ac:dyDescent="0.2"/>
    <row r="8775" x14ac:dyDescent="0.2"/>
    <row r="8776" x14ac:dyDescent="0.2"/>
    <row r="8777" x14ac:dyDescent="0.2"/>
    <row r="8778" x14ac:dyDescent="0.2"/>
    <row r="8779" x14ac:dyDescent="0.2"/>
    <row r="8780" x14ac:dyDescent="0.2"/>
    <row r="8781" x14ac:dyDescent="0.2"/>
    <row r="8782" x14ac:dyDescent="0.2"/>
    <row r="8783" x14ac:dyDescent="0.2"/>
    <row r="8784" x14ac:dyDescent="0.2"/>
    <row r="8785" x14ac:dyDescent="0.2"/>
    <row r="8786" x14ac:dyDescent="0.2"/>
    <row r="8787" x14ac:dyDescent="0.2"/>
    <row r="8788" x14ac:dyDescent="0.2"/>
    <row r="8789" x14ac:dyDescent="0.2"/>
    <row r="8790" x14ac:dyDescent="0.2"/>
    <row r="8791" x14ac:dyDescent="0.2"/>
    <row r="8792" x14ac:dyDescent="0.2"/>
    <row r="8793" x14ac:dyDescent="0.2"/>
    <row r="8794" x14ac:dyDescent="0.2"/>
    <row r="8795" x14ac:dyDescent="0.2"/>
    <row r="8796" x14ac:dyDescent="0.2"/>
    <row r="8797" x14ac:dyDescent="0.2"/>
    <row r="8798" x14ac:dyDescent="0.2"/>
    <row r="8799" x14ac:dyDescent="0.2"/>
    <row r="8800" x14ac:dyDescent="0.2"/>
    <row r="8801" x14ac:dyDescent="0.2"/>
    <row r="8802" x14ac:dyDescent="0.2"/>
    <row r="8803" x14ac:dyDescent="0.2"/>
    <row r="8804" x14ac:dyDescent="0.2"/>
    <row r="8805" x14ac:dyDescent="0.2"/>
    <row r="8806" x14ac:dyDescent="0.2"/>
    <row r="8807" x14ac:dyDescent="0.2"/>
    <row r="8808" x14ac:dyDescent="0.2"/>
    <row r="8809" x14ac:dyDescent="0.2"/>
    <row r="8810" x14ac:dyDescent="0.2"/>
    <row r="8811" x14ac:dyDescent="0.2"/>
    <row r="8812" x14ac:dyDescent="0.2"/>
    <row r="8813" x14ac:dyDescent="0.2"/>
    <row r="8814" x14ac:dyDescent="0.2"/>
    <row r="8815" x14ac:dyDescent="0.2"/>
    <row r="8816" x14ac:dyDescent="0.2"/>
    <row r="8817" x14ac:dyDescent="0.2"/>
    <row r="8818" x14ac:dyDescent="0.2"/>
    <row r="8819" x14ac:dyDescent="0.2"/>
    <row r="8820" x14ac:dyDescent="0.2"/>
    <row r="8821" x14ac:dyDescent="0.2"/>
    <row r="8822" x14ac:dyDescent="0.2"/>
    <row r="8823" x14ac:dyDescent="0.2"/>
    <row r="8824" x14ac:dyDescent="0.2"/>
    <row r="8825" x14ac:dyDescent="0.2"/>
    <row r="8826" x14ac:dyDescent="0.2"/>
    <row r="8827" x14ac:dyDescent="0.2"/>
    <row r="8828" x14ac:dyDescent="0.2"/>
    <row r="8829" x14ac:dyDescent="0.2"/>
    <row r="8830" x14ac:dyDescent="0.2"/>
    <row r="8831" x14ac:dyDescent="0.2"/>
    <row r="8832" x14ac:dyDescent="0.2"/>
    <row r="8833" x14ac:dyDescent="0.2"/>
    <row r="8834" x14ac:dyDescent="0.2"/>
    <row r="8835" x14ac:dyDescent="0.2"/>
    <row r="8836" x14ac:dyDescent="0.2"/>
    <row r="8837" x14ac:dyDescent="0.2"/>
    <row r="8838" x14ac:dyDescent="0.2"/>
    <row r="8839" x14ac:dyDescent="0.2"/>
    <row r="8840" x14ac:dyDescent="0.2"/>
    <row r="8841" x14ac:dyDescent="0.2"/>
    <row r="8842" x14ac:dyDescent="0.2"/>
    <row r="8843" x14ac:dyDescent="0.2"/>
    <row r="8844" x14ac:dyDescent="0.2"/>
    <row r="8845" x14ac:dyDescent="0.2"/>
    <row r="8846" x14ac:dyDescent="0.2"/>
    <row r="8847" x14ac:dyDescent="0.2"/>
    <row r="8848" x14ac:dyDescent="0.2"/>
    <row r="8849" x14ac:dyDescent="0.2"/>
    <row r="8850" x14ac:dyDescent="0.2"/>
    <row r="8851" x14ac:dyDescent="0.2"/>
    <row r="8852" x14ac:dyDescent="0.2"/>
    <row r="8853" x14ac:dyDescent="0.2"/>
    <row r="8854" x14ac:dyDescent="0.2"/>
    <row r="8855" x14ac:dyDescent="0.2"/>
    <row r="8856" x14ac:dyDescent="0.2"/>
    <row r="8857" x14ac:dyDescent="0.2"/>
    <row r="8858" x14ac:dyDescent="0.2"/>
    <row r="8859" x14ac:dyDescent="0.2"/>
    <row r="8860" x14ac:dyDescent="0.2"/>
    <row r="8861" x14ac:dyDescent="0.2"/>
    <row r="8862" x14ac:dyDescent="0.2"/>
    <row r="8863" x14ac:dyDescent="0.2"/>
    <row r="8864" x14ac:dyDescent="0.2"/>
    <row r="8865" x14ac:dyDescent="0.2"/>
    <row r="8866" x14ac:dyDescent="0.2"/>
    <row r="8867" x14ac:dyDescent="0.2"/>
    <row r="8868" x14ac:dyDescent="0.2"/>
    <row r="8869" x14ac:dyDescent="0.2"/>
    <row r="8870" x14ac:dyDescent="0.2"/>
    <row r="8871" x14ac:dyDescent="0.2"/>
    <row r="8872" x14ac:dyDescent="0.2"/>
    <row r="8873" x14ac:dyDescent="0.2"/>
    <row r="8874" x14ac:dyDescent="0.2"/>
    <row r="8875" x14ac:dyDescent="0.2"/>
    <row r="8876" x14ac:dyDescent="0.2"/>
    <row r="8877" x14ac:dyDescent="0.2"/>
    <row r="8878" x14ac:dyDescent="0.2"/>
    <row r="8879" x14ac:dyDescent="0.2"/>
    <row r="8880" x14ac:dyDescent="0.2"/>
    <row r="8881" x14ac:dyDescent="0.2"/>
    <row r="8882" x14ac:dyDescent="0.2"/>
    <row r="8883" x14ac:dyDescent="0.2"/>
    <row r="8884" x14ac:dyDescent="0.2"/>
    <row r="8885" x14ac:dyDescent="0.2"/>
    <row r="8886" x14ac:dyDescent="0.2"/>
    <row r="8887" x14ac:dyDescent="0.2"/>
    <row r="8888" x14ac:dyDescent="0.2"/>
    <row r="8889" x14ac:dyDescent="0.2"/>
    <row r="8890" x14ac:dyDescent="0.2"/>
    <row r="8891" x14ac:dyDescent="0.2"/>
    <row r="8892" x14ac:dyDescent="0.2"/>
    <row r="8893" x14ac:dyDescent="0.2"/>
    <row r="8894" x14ac:dyDescent="0.2"/>
    <row r="8895" x14ac:dyDescent="0.2"/>
    <row r="8896" x14ac:dyDescent="0.2"/>
    <row r="8897" x14ac:dyDescent="0.2"/>
    <row r="8898" x14ac:dyDescent="0.2"/>
    <row r="8899" x14ac:dyDescent="0.2"/>
    <row r="8900" x14ac:dyDescent="0.2"/>
    <row r="8901" x14ac:dyDescent="0.2"/>
    <row r="8902" x14ac:dyDescent="0.2"/>
    <row r="8903" x14ac:dyDescent="0.2"/>
    <row r="8904" x14ac:dyDescent="0.2"/>
    <row r="8905" x14ac:dyDescent="0.2"/>
    <row r="8906" x14ac:dyDescent="0.2"/>
    <row r="8907" x14ac:dyDescent="0.2"/>
    <row r="8908" x14ac:dyDescent="0.2"/>
    <row r="8909" x14ac:dyDescent="0.2"/>
    <row r="8910" x14ac:dyDescent="0.2"/>
    <row r="8911" x14ac:dyDescent="0.2"/>
    <row r="8912" x14ac:dyDescent="0.2"/>
    <row r="8913" x14ac:dyDescent="0.2"/>
    <row r="8914" x14ac:dyDescent="0.2"/>
    <row r="8915" x14ac:dyDescent="0.2"/>
    <row r="8916" x14ac:dyDescent="0.2"/>
    <row r="8917" x14ac:dyDescent="0.2"/>
    <row r="8918" x14ac:dyDescent="0.2"/>
    <row r="8919" x14ac:dyDescent="0.2"/>
    <row r="8920" x14ac:dyDescent="0.2"/>
    <row r="8921" x14ac:dyDescent="0.2"/>
    <row r="8922" x14ac:dyDescent="0.2"/>
    <row r="8923" x14ac:dyDescent="0.2"/>
    <row r="8924" x14ac:dyDescent="0.2"/>
    <row r="8925" x14ac:dyDescent="0.2"/>
    <row r="8926" x14ac:dyDescent="0.2"/>
    <row r="8927" x14ac:dyDescent="0.2"/>
    <row r="8928" x14ac:dyDescent="0.2"/>
    <row r="8929" x14ac:dyDescent="0.2"/>
    <row r="8930" x14ac:dyDescent="0.2"/>
    <row r="8931" x14ac:dyDescent="0.2"/>
    <row r="8932" x14ac:dyDescent="0.2"/>
    <row r="8933" x14ac:dyDescent="0.2"/>
    <row r="8934" x14ac:dyDescent="0.2"/>
    <row r="8935" x14ac:dyDescent="0.2"/>
    <row r="8936" x14ac:dyDescent="0.2"/>
    <row r="8937" x14ac:dyDescent="0.2"/>
    <row r="8938" x14ac:dyDescent="0.2"/>
    <row r="8939" x14ac:dyDescent="0.2"/>
    <row r="8940" x14ac:dyDescent="0.2"/>
    <row r="8941" x14ac:dyDescent="0.2"/>
    <row r="8942" x14ac:dyDescent="0.2"/>
    <row r="8943" x14ac:dyDescent="0.2"/>
    <row r="8944" x14ac:dyDescent="0.2"/>
    <row r="8945" x14ac:dyDescent="0.2"/>
    <row r="8946" x14ac:dyDescent="0.2"/>
    <row r="8947" x14ac:dyDescent="0.2"/>
    <row r="8948" x14ac:dyDescent="0.2"/>
    <row r="8949" x14ac:dyDescent="0.2"/>
    <row r="8950" x14ac:dyDescent="0.2"/>
    <row r="8951" x14ac:dyDescent="0.2"/>
    <row r="8952" x14ac:dyDescent="0.2"/>
    <row r="8953" x14ac:dyDescent="0.2"/>
    <row r="8954" x14ac:dyDescent="0.2"/>
    <row r="8955" x14ac:dyDescent="0.2"/>
    <row r="8956" x14ac:dyDescent="0.2"/>
    <row r="8957" x14ac:dyDescent="0.2"/>
    <row r="8958" x14ac:dyDescent="0.2"/>
    <row r="8959" x14ac:dyDescent="0.2"/>
    <row r="8960" x14ac:dyDescent="0.2"/>
    <row r="8961" x14ac:dyDescent="0.2"/>
    <row r="8962" x14ac:dyDescent="0.2"/>
    <row r="8963" x14ac:dyDescent="0.2"/>
    <row r="8964" x14ac:dyDescent="0.2"/>
    <row r="8965" x14ac:dyDescent="0.2"/>
    <row r="8966" x14ac:dyDescent="0.2"/>
    <row r="8967" x14ac:dyDescent="0.2"/>
    <row r="8968" x14ac:dyDescent="0.2"/>
    <row r="8969" x14ac:dyDescent="0.2"/>
    <row r="8970" x14ac:dyDescent="0.2"/>
    <row r="8971" x14ac:dyDescent="0.2"/>
    <row r="8972" x14ac:dyDescent="0.2"/>
    <row r="8973" x14ac:dyDescent="0.2"/>
    <row r="8974" x14ac:dyDescent="0.2"/>
    <row r="8975" x14ac:dyDescent="0.2"/>
    <row r="8976" x14ac:dyDescent="0.2"/>
    <row r="8977" x14ac:dyDescent="0.2"/>
    <row r="8978" x14ac:dyDescent="0.2"/>
    <row r="8979" x14ac:dyDescent="0.2"/>
    <row r="8980" x14ac:dyDescent="0.2"/>
    <row r="8981" x14ac:dyDescent="0.2"/>
    <row r="8982" x14ac:dyDescent="0.2"/>
    <row r="8983" x14ac:dyDescent="0.2"/>
    <row r="8984" x14ac:dyDescent="0.2"/>
    <row r="8985" x14ac:dyDescent="0.2"/>
    <row r="8986" x14ac:dyDescent="0.2"/>
    <row r="8987" x14ac:dyDescent="0.2"/>
    <row r="8988" x14ac:dyDescent="0.2"/>
    <row r="8989" x14ac:dyDescent="0.2"/>
    <row r="8990" x14ac:dyDescent="0.2"/>
    <row r="8991" x14ac:dyDescent="0.2"/>
    <row r="8992" x14ac:dyDescent="0.2"/>
    <row r="8993" x14ac:dyDescent="0.2"/>
    <row r="8994" x14ac:dyDescent="0.2"/>
    <row r="8995" x14ac:dyDescent="0.2"/>
    <row r="8996" x14ac:dyDescent="0.2"/>
    <row r="8997" x14ac:dyDescent="0.2"/>
    <row r="8998" x14ac:dyDescent="0.2"/>
    <row r="8999" x14ac:dyDescent="0.2"/>
    <row r="9000" x14ac:dyDescent="0.2"/>
    <row r="9001" x14ac:dyDescent="0.2"/>
    <row r="9002" x14ac:dyDescent="0.2"/>
    <row r="9003" x14ac:dyDescent="0.2"/>
    <row r="9004" x14ac:dyDescent="0.2"/>
    <row r="9005" x14ac:dyDescent="0.2"/>
    <row r="9006" x14ac:dyDescent="0.2"/>
    <row r="9007" x14ac:dyDescent="0.2"/>
    <row r="9008" x14ac:dyDescent="0.2"/>
    <row r="9009" x14ac:dyDescent="0.2"/>
    <row r="9010" x14ac:dyDescent="0.2"/>
    <row r="9011" x14ac:dyDescent="0.2"/>
    <row r="9012" x14ac:dyDescent="0.2"/>
    <row r="9013" x14ac:dyDescent="0.2"/>
    <row r="9014" x14ac:dyDescent="0.2"/>
    <row r="9015" x14ac:dyDescent="0.2"/>
    <row r="9016" x14ac:dyDescent="0.2"/>
    <row r="9017" x14ac:dyDescent="0.2"/>
    <row r="9018" x14ac:dyDescent="0.2"/>
    <row r="9019" x14ac:dyDescent="0.2"/>
    <row r="9020" x14ac:dyDescent="0.2"/>
    <row r="9021" x14ac:dyDescent="0.2"/>
    <row r="9022" x14ac:dyDescent="0.2"/>
    <row r="9023" x14ac:dyDescent="0.2"/>
    <row r="9024" x14ac:dyDescent="0.2"/>
    <row r="9025" x14ac:dyDescent="0.2"/>
    <row r="9026" x14ac:dyDescent="0.2"/>
    <row r="9027" x14ac:dyDescent="0.2"/>
    <row r="9028" x14ac:dyDescent="0.2"/>
    <row r="9029" x14ac:dyDescent="0.2"/>
    <row r="9030" x14ac:dyDescent="0.2"/>
    <row r="9031" x14ac:dyDescent="0.2"/>
    <row r="9032" x14ac:dyDescent="0.2"/>
    <row r="9033" x14ac:dyDescent="0.2"/>
    <row r="9034" x14ac:dyDescent="0.2"/>
    <row r="9035" x14ac:dyDescent="0.2"/>
    <row r="9036" x14ac:dyDescent="0.2"/>
    <row r="9037" x14ac:dyDescent="0.2"/>
    <row r="9038" x14ac:dyDescent="0.2"/>
    <row r="9039" x14ac:dyDescent="0.2"/>
    <row r="9040" x14ac:dyDescent="0.2"/>
    <row r="9041" x14ac:dyDescent="0.2"/>
    <row r="9042" x14ac:dyDescent="0.2"/>
    <row r="9043" x14ac:dyDescent="0.2"/>
    <row r="9044" x14ac:dyDescent="0.2"/>
    <row r="9045" x14ac:dyDescent="0.2"/>
    <row r="9046" x14ac:dyDescent="0.2"/>
    <row r="9047" x14ac:dyDescent="0.2"/>
    <row r="9048" x14ac:dyDescent="0.2"/>
    <row r="9049" x14ac:dyDescent="0.2"/>
    <row r="9050" x14ac:dyDescent="0.2"/>
    <row r="9051" x14ac:dyDescent="0.2"/>
    <row r="9052" x14ac:dyDescent="0.2"/>
    <row r="9053" x14ac:dyDescent="0.2"/>
    <row r="9054" x14ac:dyDescent="0.2"/>
    <row r="9055" x14ac:dyDescent="0.2"/>
    <row r="9056" x14ac:dyDescent="0.2"/>
    <row r="9057" x14ac:dyDescent="0.2"/>
    <row r="9058" x14ac:dyDescent="0.2"/>
    <row r="9059" x14ac:dyDescent="0.2"/>
    <row r="9060" x14ac:dyDescent="0.2"/>
    <row r="9061" x14ac:dyDescent="0.2"/>
    <row r="9062" x14ac:dyDescent="0.2"/>
    <row r="9063" x14ac:dyDescent="0.2"/>
    <row r="9064" x14ac:dyDescent="0.2"/>
    <row r="9065" x14ac:dyDescent="0.2"/>
    <row r="9066" x14ac:dyDescent="0.2"/>
    <row r="9067" x14ac:dyDescent="0.2"/>
    <row r="9068" x14ac:dyDescent="0.2"/>
    <row r="9069" x14ac:dyDescent="0.2"/>
    <row r="9070" x14ac:dyDescent="0.2"/>
    <row r="9071" x14ac:dyDescent="0.2"/>
    <row r="9072" x14ac:dyDescent="0.2"/>
    <row r="9073" x14ac:dyDescent="0.2"/>
    <row r="9074" x14ac:dyDescent="0.2"/>
    <row r="9075" x14ac:dyDescent="0.2"/>
    <row r="9076" x14ac:dyDescent="0.2"/>
    <row r="9077" x14ac:dyDescent="0.2"/>
    <row r="9078" x14ac:dyDescent="0.2"/>
    <row r="9079" x14ac:dyDescent="0.2"/>
    <row r="9080" x14ac:dyDescent="0.2"/>
    <row r="9081" x14ac:dyDescent="0.2"/>
    <row r="9082" x14ac:dyDescent="0.2"/>
    <row r="9083" x14ac:dyDescent="0.2"/>
    <row r="9084" x14ac:dyDescent="0.2"/>
    <row r="9085" x14ac:dyDescent="0.2"/>
    <row r="9086" x14ac:dyDescent="0.2"/>
    <row r="9087" x14ac:dyDescent="0.2"/>
    <row r="9088" x14ac:dyDescent="0.2"/>
    <row r="9089" x14ac:dyDescent="0.2"/>
    <row r="9090" x14ac:dyDescent="0.2"/>
    <row r="9091" x14ac:dyDescent="0.2"/>
    <row r="9092" x14ac:dyDescent="0.2"/>
    <row r="9093" x14ac:dyDescent="0.2"/>
    <row r="9094" x14ac:dyDescent="0.2"/>
    <row r="9095" x14ac:dyDescent="0.2"/>
    <row r="9096" x14ac:dyDescent="0.2"/>
    <row r="9097" x14ac:dyDescent="0.2"/>
    <row r="9098" x14ac:dyDescent="0.2"/>
    <row r="9099" x14ac:dyDescent="0.2"/>
    <row r="9100" x14ac:dyDescent="0.2"/>
    <row r="9101" x14ac:dyDescent="0.2"/>
    <row r="9102" x14ac:dyDescent="0.2"/>
    <row r="9103" x14ac:dyDescent="0.2"/>
    <row r="9104" x14ac:dyDescent="0.2"/>
    <row r="9105" x14ac:dyDescent="0.2"/>
    <row r="9106" x14ac:dyDescent="0.2"/>
    <row r="9107" x14ac:dyDescent="0.2"/>
    <row r="9108" x14ac:dyDescent="0.2"/>
    <row r="9109" x14ac:dyDescent="0.2"/>
    <row r="9110" x14ac:dyDescent="0.2"/>
    <row r="9111" x14ac:dyDescent="0.2"/>
    <row r="9112" x14ac:dyDescent="0.2"/>
    <row r="9113" x14ac:dyDescent="0.2"/>
    <row r="9114" x14ac:dyDescent="0.2"/>
    <row r="9115" x14ac:dyDescent="0.2"/>
    <row r="9116" x14ac:dyDescent="0.2"/>
    <row r="9117" x14ac:dyDescent="0.2"/>
    <row r="9118" x14ac:dyDescent="0.2"/>
    <row r="9119" x14ac:dyDescent="0.2"/>
    <row r="9120" x14ac:dyDescent="0.2"/>
    <row r="9121" x14ac:dyDescent="0.2"/>
    <row r="9122" x14ac:dyDescent="0.2"/>
    <row r="9123" x14ac:dyDescent="0.2"/>
    <row r="9124" x14ac:dyDescent="0.2"/>
    <row r="9125" x14ac:dyDescent="0.2"/>
    <row r="9126" x14ac:dyDescent="0.2"/>
    <row r="9127" x14ac:dyDescent="0.2"/>
    <row r="9128" x14ac:dyDescent="0.2"/>
    <row r="9129" x14ac:dyDescent="0.2"/>
    <row r="9130" x14ac:dyDescent="0.2"/>
    <row r="9131" x14ac:dyDescent="0.2"/>
    <row r="9132" x14ac:dyDescent="0.2"/>
    <row r="9133" x14ac:dyDescent="0.2"/>
    <row r="9134" x14ac:dyDescent="0.2"/>
    <row r="9135" x14ac:dyDescent="0.2"/>
    <row r="9136" x14ac:dyDescent="0.2"/>
    <row r="9137" x14ac:dyDescent="0.2"/>
    <row r="9138" x14ac:dyDescent="0.2"/>
    <row r="9139" x14ac:dyDescent="0.2"/>
    <row r="9140" x14ac:dyDescent="0.2"/>
    <row r="9141" x14ac:dyDescent="0.2"/>
    <row r="9142" x14ac:dyDescent="0.2"/>
    <row r="9143" x14ac:dyDescent="0.2"/>
    <row r="9144" x14ac:dyDescent="0.2"/>
    <row r="9145" x14ac:dyDescent="0.2"/>
    <row r="9146" x14ac:dyDescent="0.2"/>
    <row r="9147" x14ac:dyDescent="0.2"/>
    <row r="9148" x14ac:dyDescent="0.2"/>
    <row r="9149" x14ac:dyDescent="0.2"/>
    <row r="9150" x14ac:dyDescent="0.2"/>
    <row r="9151" x14ac:dyDescent="0.2"/>
    <row r="9152" x14ac:dyDescent="0.2"/>
    <row r="9153" x14ac:dyDescent="0.2"/>
    <row r="9154" x14ac:dyDescent="0.2"/>
    <row r="9155" x14ac:dyDescent="0.2"/>
    <row r="9156" x14ac:dyDescent="0.2"/>
    <row r="9157" x14ac:dyDescent="0.2"/>
    <row r="9158" x14ac:dyDescent="0.2"/>
    <row r="9159" x14ac:dyDescent="0.2"/>
    <row r="9160" x14ac:dyDescent="0.2"/>
    <row r="9161" x14ac:dyDescent="0.2"/>
    <row r="9162" x14ac:dyDescent="0.2"/>
    <row r="9163" x14ac:dyDescent="0.2"/>
    <row r="9164" x14ac:dyDescent="0.2"/>
    <row r="9165" x14ac:dyDescent="0.2"/>
    <row r="9166" x14ac:dyDescent="0.2"/>
    <row r="9167" x14ac:dyDescent="0.2"/>
    <row r="9168" x14ac:dyDescent="0.2"/>
    <row r="9169" x14ac:dyDescent="0.2"/>
    <row r="9170" x14ac:dyDescent="0.2"/>
    <row r="9171" x14ac:dyDescent="0.2"/>
    <row r="9172" x14ac:dyDescent="0.2"/>
    <row r="9173" x14ac:dyDescent="0.2"/>
    <row r="9174" x14ac:dyDescent="0.2"/>
    <row r="9175" x14ac:dyDescent="0.2"/>
    <row r="9176" x14ac:dyDescent="0.2"/>
    <row r="9177" x14ac:dyDescent="0.2"/>
    <row r="9178" x14ac:dyDescent="0.2"/>
    <row r="9179" x14ac:dyDescent="0.2"/>
    <row r="9180" x14ac:dyDescent="0.2"/>
    <row r="9181" x14ac:dyDescent="0.2"/>
    <row r="9182" x14ac:dyDescent="0.2"/>
    <row r="9183" x14ac:dyDescent="0.2"/>
    <row r="9184" x14ac:dyDescent="0.2"/>
    <row r="9185" x14ac:dyDescent="0.2"/>
    <row r="9186" x14ac:dyDescent="0.2"/>
    <row r="9187" x14ac:dyDescent="0.2"/>
    <row r="9188" x14ac:dyDescent="0.2"/>
    <row r="9189" x14ac:dyDescent="0.2"/>
    <row r="9190" x14ac:dyDescent="0.2"/>
    <row r="9191" x14ac:dyDescent="0.2"/>
    <row r="9192" x14ac:dyDescent="0.2"/>
    <row r="9193" x14ac:dyDescent="0.2"/>
    <row r="9194" x14ac:dyDescent="0.2"/>
    <row r="9195" x14ac:dyDescent="0.2"/>
    <row r="9196" x14ac:dyDescent="0.2"/>
    <row r="9197" x14ac:dyDescent="0.2"/>
    <row r="9198" x14ac:dyDescent="0.2"/>
    <row r="9199" x14ac:dyDescent="0.2"/>
    <row r="9200" x14ac:dyDescent="0.2"/>
    <row r="9201" x14ac:dyDescent="0.2"/>
    <row r="9202" x14ac:dyDescent="0.2"/>
    <row r="9203" x14ac:dyDescent="0.2"/>
    <row r="9204" x14ac:dyDescent="0.2"/>
    <row r="9205" x14ac:dyDescent="0.2"/>
    <row r="9206" x14ac:dyDescent="0.2"/>
    <row r="9207" x14ac:dyDescent="0.2"/>
    <row r="9208" x14ac:dyDescent="0.2"/>
    <row r="9209" x14ac:dyDescent="0.2"/>
    <row r="9210" x14ac:dyDescent="0.2"/>
    <row r="9211" x14ac:dyDescent="0.2"/>
    <row r="9212" x14ac:dyDescent="0.2"/>
    <row r="9213" x14ac:dyDescent="0.2"/>
    <row r="9214" x14ac:dyDescent="0.2"/>
    <row r="9215" x14ac:dyDescent="0.2"/>
    <row r="9216" x14ac:dyDescent="0.2"/>
    <row r="9217" x14ac:dyDescent="0.2"/>
    <row r="9218" x14ac:dyDescent="0.2"/>
    <row r="9219" x14ac:dyDescent="0.2"/>
    <row r="9220" x14ac:dyDescent="0.2"/>
    <row r="9221" x14ac:dyDescent="0.2"/>
    <row r="9222" x14ac:dyDescent="0.2"/>
    <row r="9223" x14ac:dyDescent="0.2"/>
    <row r="9224" x14ac:dyDescent="0.2"/>
    <row r="9225" x14ac:dyDescent="0.2"/>
    <row r="9226" x14ac:dyDescent="0.2"/>
    <row r="9227" x14ac:dyDescent="0.2"/>
    <row r="9228" x14ac:dyDescent="0.2"/>
    <row r="9229" x14ac:dyDescent="0.2"/>
    <row r="9230" x14ac:dyDescent="0.2"/>
    <row r="9231" x14ac:dyDescent="0.2"/>
    <row r="9232" x14ac:dyDescent="0.2"/>
    <row r="9233" x14ac:dyDescent="0.2"/>
    <row r="9234" x14ac:dyDescent="0.2"/>
    <row r="9235" x14ac:dyDescent="0.2"/>
    <row r="9236" x14ac:dyDescent="0.2"/>
    <row r="9237" x14ac:dyDescent="0.2"/>
    <row r="9238" x14ac:dyDescent="0.2"/>
    <row r="9239" x14ac:dyDescent="0.2"/>
    <row r="9240" x14ac:dyDescent="0.2"/>
    <row r="9241" x14ac:dyDescent="0.2"/>
    <row r="9242" x14ac:dyDescent="0.2"/>
    <row r="9243" x14ac:dyDescent="0.2"/>
    <row r="9244" x14ac:dyDescent="0.2"/>
    <row r="9245" x14ac:dyDescent="0.2"/>
    <row r="9246" x14ac:dyDescent="0.2"/>
    <row r="9247" x14ac:dyDescent="0.2"/>
    <row r="9248" x14ac:dyDescent="0.2"/>
    <row r="9249" x14ac:dyDescent="0.2"/>
    <row r="9250" x14ac:dyDescent="0.2"/>
    <row r="9251" x14ac:dyDescent="0.2"/>
    <row r="9252" x14ac:dyDescent="0.2"/>
    <row r="9253" x14ac:dyDescent="0.2"/>
    <row r="9254" x14ac:dyDescent="0.2"/>
    <row r="9255" x14ac:dyDescent="0.2"/>
    <row r="9256" x14ac:dyDescent="0.2"/>
    <row r="9257" x14ac:dyDescent="0.2"/>
    <row r="9258" x14ac:dyDescent="0.2"/>
    <row r="9259" x14ac:dyDescent="0.2"/>
    <row r="9260" x14ac:dyDescent="0.2"/>
    <row r="9261" x14ac:dyDescent="0.2"/>
    <row r="9262" x14ac:dyDescent="0.2"/>
    <row r="9263" x14ac:dyDescent="0.2"/>
    <row r="9264" x14ac:dyDescent="0.2"/>
    <row r="9265" x14ac:dyDescent="0.2"/>
    <row r="9266" x14ac:dyDescent="0.2"/>
    <row r="9267" x14ac:dyDescent="0.2"/>
    <row r="9268" x14ac:dyDescent="0.2"/>
    <row r="9269" x14ac:dyDescent="0.2"/>
    <row r="9270" x14ac:dyDescent="0.2"/>
    <row r="9271" x14ac:dyDescent="0.2"/>
    <row r="9272" x14ac:dyDescent="0.2"/>
    <row r="9273" x14ac:dyDescent="0.2"/>
    <row r="9274" x14ac:dyDescent="0.2"/>
    <row r="9275" x14ac:dyDescent="0.2"/>
    <row r="9276" x14ac:dyDescent="0.2"/>
    <row r="9277" x14ac:dyDescent="0.2"/>
    <row r="9278" x14ac:dyDescent="0.2"/>
    <row r="9279" x14ac:dyDescent="0.2"/>
    <row r="9280" x14ac:dyDescent="0.2"/>
    <row r="9281" x14ac:dyDescent="0.2"/>
    <row r="9282" x14ac:dyDescent="0.2"/>
    <row r="9283" x14ac:dyDescent="0.2"/>
    <row r="9284" x14ac:dyDescent="0.2"/>
    <row r="9285" x14ac:dyDescent="0.2"/>
    <row r="9286" x14ac:dyDescent="0.2"/>
    <row r="9287" x14ac:dyDescent="0.2"/>
    <row r="9288" x14ac:dyDescent="0.2"/>
    <row r="9289" x14ac:dyDescent="0.2"/>
    <row r="9290" x14ac:dyDescent="0.2"/>
    <row r="9291" x14ac:dyDescent="0.2"/>
    <row r="9292" x14ac:dyDescent="0.2"/>
    <row r="9293" x14ac:dyDescent="0.2"/>
    <row r="9294" x14ac:dyDescent="0.2"/>
    <row r="9295" x14ac:dyDescent="0.2"/>
    <row r="9296" x14ac:dyDescent="0.2"/>
    <row r="9297" x14ac:dyDescent="0.2"/>
    <row r="9298" x14ac:dyDescent="0.2"/>
    <row r="9299" x14ac:dyDescent="0.2"/>
    <row r="9300" x14ac:dyDescent="0.2"/>
    <row r="9301" x14ac:dyDescent="0.2"/>
    <row r="9302" x14ac:dyDescent="0.2"/>
    <row r="9303" x14ac:dyDescent="0.2"/>
    <row r="9304" x14ac:dyDescent="0.2"/>
    <row r="9305" x14ac:dyDescent="0.2"/>
    <row r="9306" x14ac:dyDescent="0.2"/>
    <row r="9307" x14ac:dyDescent="0.2"/>
    <row r="9308" x14ac:dyDescent="0.2"/>
    <row r="9309" x14ac:dyDescent="0.2"/>
    <row r="9310" x14ac:dyDescent="0.2"/>
    <row r="9311" x14ac:dyDescent="0.2"/>
    <row r="9312" x14ac:dyDescent="0.2"/>
    <row r="9313" x14ac:dyDescent="0.2"/>
    <row r="9314" x14ac:dyDescent="0.2"/>
    <row r="9315" x14ac:dyDescent="0.2"/>
    <row r="9316" x14ac:dyDescent="0.2"/>
    <row r="9317" x14ac:dyDescent="0.2"/>
    <row r="9318" x14ac:dyDescent="0.2"/>
    <row r="9319" x14ac:dyDescent="0.2"/>
    <row r="9320" x14ac:dyDescent="0.2"/>
    <row r="9321" x14ac:dyDescent="0.2"/>
    <row r="9322" x14ac:dyDescent="0.2"/>
    <row r="9323" x14ac:dyDescent="0.2"/>
    <row r="9324" x14ac:dyDescent="0.2"/>
    <row r="9325" x14ac:dyDescent="0.2"/>
    <row r="9326" x14ac:dyDescent="0.2"/>
    <row r="9327" x14ac:dyDescent="0.2"/>
    <row r="9328" x14ac:dyDescent="0.2"/>
    <row r="9329" x14ac:dyDescent="0.2"/>
    <row r="9330" x14ac:dyDescent="0.2"/>
    <row r="9331" x14ac:dyDescent="0.2"/>
    <row r="9332" x14ac:dyDescent="0.2"/>
    <row r="9333" x14ac:dyDescent="0.2"/>
    <row r="9334" x14ac:dyDescent="0.2"/>
    <row r="9335" x14ac:dyDescent="0.2"/>
    <row r="9336" x14ac:dyDescent="0.2"/>
    <row r="9337" x14ac:dyDescent="0.2"/>
    <row r="9338" x14ac:dyDescent="0.2"/>
    <row r="9339" x14ac:dyDescent="0.2"/>
    <row r="9340" x14ac:dyDescent="0.2"/>
    <row r="9341" x14ac:dyDescent="0.2"/>
    <row r="9342" x14ac:dyDescent="0.2"/>
    <row r="9343" x14ac:dyDescent="0.2"/>
    <row r="9344" x14ac:dyDescent="0.2"/>
    <row r="9345" x14ac:dyDescent="0.2"/>
    <row r="9346" x14ac:dyDescent="0.2"/>
    <row r="9347" x14ac:dyDescent="0.2"/>
    <row r="9348" x14ac:dyDescent="0.2"/>
    <row r="9349" x14ac:dyDescent="0.2"/>
    <row r="9350" x14ac:dyDescent="0.2"/>
    <row r="9351" x14ac:dyDescent="0.2"/>
    <row r="9352" x14ac:dyDescent="0.2"/>
    <row r="9353" x14ac:dyDescent="0.2"/>
    <row r="9354" x14ac:dyDescent="0.2"/>
    <row r="9355" x14ac:dyDescent="0.2"/>
    <row r="9356" x14ac:dyDescent="0.2"/>
    <row r="9357" x14ac:dyDescent="0.2"/>
    <row r="9358" x14ac:dyDescent="0.2"/>
    <row r="9359" x14ac:dyDescent="0.2"/>
    <row r="9360" x14ac:dyDescent="0.2"/>
    <row r="9361" x14ac:dyDescent="0.2"/>
    <row r="9362" x14ac:dyDescent="0.2"/>
    <row r="9363" x14ac:dyDescent="0.2"/>
    <row r="9364" x14ac:dyDescent="0.2"/>
    <row r="9365" x14ac:dyDescent="0.2"/>
    <row r="9366" x14ac:dyDescent="0.2"/>
    <row r="9367" x14ac:dyDescent="0.2"/>
    <row r="9368" x14ac:dyDescent="0.2"/>
    <row r="9369" x14ac:dyDescent="0.2"/>
    <row r="9370" x14ac:dyDescent="0.2"/>
    <row r="9371" x14ac:dyDescent="0.2"/>
    <row r="9372" x14ac:dyDescent="0.2"/>
    <row r="9373" x14ac:dyDescent="0.2"/>
    <row r="9374" x14ac:dyDescent="0.2"/>
    <row r="9375" x14ac:dyDescent="0.2"/>
    <row r="9376" x14ac:dyDescent="0.2"/>
    <row r="9377" x14ac:dyDescent="0.2"/>
    <row r="9378" x14ac:dyDescent="0.2"/>
    <row r="9379" x14ac:dyDescent="0.2"/>
    <row r="9380" x14ac:dyDescent="0.2"/>
    <row r="9381" x14ac:dyDescent="0.2"/>
    <row r="9382" x14ac:dyDescent="0.2"/>
    <row r="9383" x14ac:dyDescent="0.2"/>
    <row r="9384" x14ac:dyDescent="0.2"/>
    <row r="9385" x14ac:dyDescent="0.2"/>
    <row r="9386" x14ac:dyDescent="0.2"/>
    <row r="9387" x14ac:dyDescent="0.2"/>
    <row r="9388" x14ac:dyDescent="0.2"/>
    <row r="9389" x14ac:dyDescent="0.2"/>
    <row r="9390" x14ac:dyDescent="0.2"/>
    <row r="9391" x14ac:dyDescent="0.2"/>
    <row r="9392" x14ac:dyDescent="0.2"/>
    <row r="9393" x14ac:dyDescent="0.2"/>
    <row r="9394" x14ac:dyDescent="0.2"/>
    <row r="9395" x14ac:dyDescent="0.2"/>
    <row r="9396" x14ac:dyDescent="0.2"/>
    <row r="9397" x14ac:dyDescent="0.2"/>
    <row r="9398" x14ac:dyDescent="0.2"/>
    <row r="9399" x14ac:dyDescent="0.2"/>
    <row r="9400" x14ac:dyDescent="0.2"/>
    <row r="9401" x14ac:dyDescent="0.2"/>
    <row r="9402" x14ac:dyDescent="0.2"/>
    <row r="9403" x14ac:dyDescent="0.2"/>
    <row r="9404" x14ac:dyDescent="0.2"/>
    <row r="9405" x14ac:dyDescent="0.2"/>
    <row r="9406" x14ac:dyDescent="0.2"/>
    <row r="9407" x14ac:dyDescent="0.2"/>
    <row r="9408" x14ac:dyDescent="0.2"/>
    <row r="9409" x14ac:dyDescent="0.2"/>
    <row r="9410" x14ac:dyDescent="0.2"/>
    <row r="9411" x14ac:dyDescent="0.2"/>
    <row r="9412" x14ac:dyDescent="0.2"/>
    <row r="9413" x14ac:dyDescent="0.2"/>
    <row r="9414" x14ac:dyDescent="0.2"/>
    <row r="9415" x14ac:dyDescent="0.2"/>
    <row r="9416" x14ac:dyDescent="0.2"/>
    <row r="9417" x14ac:dyDescent="0.2"/>
    <row r="9418" x14ac:dyDescent="0.2"/>
    <row r="9419" x14ac:dyDescent="0.2"/>
    <row r="9420" x14ac:dyDescent="0.2"/>
    <row r="9421" x14ac:dyDescent="0.2"/>
    <row r="9422" x14ac:dyDescent="0.2"/>
    <row r="9423" x14ac:dyDescent="0.2"/>
    <row r="9424" x14ac:dyDescent="0.2"/>
    <row r="9425" x14ac:dyDescent="0.2"/>
    <row r="9426" x14ac:dyDescent="0.2"/>
    <row r="9427" x14ac:dyDescent="0.2"/>
    <row r="9428" x14ac:dyDescent="0.2"/>
    <row r="9429" x14ac:dyDescent="0.2"/>
    <row r="9430" x14ac:dyDescent="0.2"/>
    <row r="9431" x14ac:dyDescent="0.2"/>
    <row r="9432" x14ac:dyDescent="0.2"/>
    <row r="9433" x14ac:dyDescent="0.2"/>
    <row r="9434" x14ac:dyDescent="0.2"/>
    <row r="9435" x14ac:dyDescent="0.2"/>
    <row r="9436" x14ac:dyDescent="0.2"/>
    <row r="9437" x14ac:dyDescent="0.2"/>
    <row r="9438" x14ac:dyDescent="0.2"/>
    <row r="9439" x14ac:dyDescent="0.2"/>
    <row r="9440" x14ac:dyDescent="0.2"/>
    <row r="9441" x14ac:dyDescent="0.2"/>
    <row r="9442" x14ac:dyDescent="0.2"/>
    <row r="9443" x14ac:dyDescent="0.2"/>
    <row r="9444" x14ac:dyDescent="0.2"/>
    <row r="9445" x14ac:dyDescent="0.2"/>
    <row r="9446" x14ac:dyDescent="0.2"/>
    <row r="9447" x14ac:dyDescent="0.2"/>
    <row r="9448" x14ac:dyDescent="0.2"/>
    <row r="9449" x14ac:dyDescent="0.2"/>
    <row r="9450" x14ac:dyDescent="0.2"/>
    <row r="9451" x14ac:dyDescent="0.2"/>
    <row r="9452" x14ac:dyDescent="0.2"/>
    <row r="9453" x14ac:dyDescent="0.2"/>
    <row r="9454" x14ac:dyDescent="0.2"/>
    <row r="9455" x14ac:dyDescent="0.2"/>
    <row r="9456" x14ac:dyDescent="0.2"/>
    <row r="9457" x14ac:dyDescent="0.2"/>
    <row r="9458" x14ac:dyDescent="0.2"/>
    <row r="9459" x14ac:dyDescent="0.2"/>
    <row r="9460" x14ac:dyDescent="0.2"/>
    <row r="9461" x14ac:dyDescent="0.2"/>
    <row r="9462" x14ac:dyDescent="0.2"/>
    <row r="9463" x14ac:dyDescent="0.2"/>
    <row r="9464" x14ac:dyDescent="0.2"/>
    <row r="9465" x14ac:dyDescent="0.2"/>
    <row r="9466" x14ac:dyDescent="0.2"/>
    <row r="9467" x14ac:dyDescent="0.2"/>
    <row r="9468" x14ac:dyDescent="0.2"/>
    <row r="9469" x14ac:dyDescent="0.2"/>
    <row r="9470" x14ac:dyDescent="0.2"/>
    <row r="9471" x14ac:dyDescent="0.2"/>
    <row r="9472" x14ac:dyDescent="0.2"/>
    <row r="9473" x14ac:dyDescent="0.2"/>
    <row r="9474" x14ac:dyDescent="0.2"/>
    <row r="9475" x14ac:dyDescent="0.2"/>
    <row r="9476" x14ac:dyDescent="0.2"/>
    <row r="9477" x14ac:dyDescent="0.2"/>
    <row r="9478" x14ac:dyDescent="0.2"/>
    <row r="9479" x14ac:dyDescent="0.2"/>
    <row r="9480" x14ac:dyDescent="0.2"/>
    <row r="9481" x14ac:dyDescent="0.2"/>
    <row r="9482" x14ac:dyDescent="0.2"/>
    <row r="9483" x14ac:dyDescent="0.2"/>
    <row r="9484" x14ac:dyDescent="0.2"/>
    <row r="9485" x14ac:dyDescent="0.2"/>
    <row r="9486" x14ac:dyDescent="0.2"/>
    <row r="9487" x14ac:dyDescent="0.2"/>
    <row r="9488" x14ac:dyDescent="0.2"/>
    <row r="9489" x14ac:dyDescent="0.2"/>
    <row r="9490" x14ac:dyDescent="0.2"/>
    <row r="9491" x14ac:dyDescent="0.2"/>
    <row r="9492" x14ac:dyDescent="0.2"/>
    <row r="9493" x14ac:dyDescent="0.2"/>
    <row r="9494" x14ac:dyDescent="0.2"/>
    <row r="9495" x14ac:dyDescent="0.2"/>
    <row r="9496" x14ac:dyDescent="0.2"/>
    <row r="9497" x14ac:dyDescent="0.2"/>
    <row r="9498" x14ac:dyDescent="0.2"/>
    <row r="9499" x14ac:dyDescent="0.2"/>
    <row r="9500" x14ac:dyDescent="0.2"/>
    <row r="9501" x14ac:dyDescent="0.2"/>
    <row r="9502" x14ac:dyDescent="0.2"/>
    <row r="9503" x14ac:dyDescent="0.2"/>
    <row r="9504" x14ac:dyDescent="0.2"/>
    <row r="9505" x14ac:dyDescent="0.2"/>
    <row r="9506" x14ac:dyDescent="0.2"/>
    <row r="9507" x14ac:dyDescent="0.2"/>
    <row r="9508" x14ac:dyDescent="0.2"/>
    <row r="9509" x14ac:dyDescent="0.2"/>
    <row r="9510" x14ac:dyDescent="0.2"/>
    <row r="9511" x14ac:dyDescent="0.2"/>
    <row r="9512" x14ac:dyDescent="0.2"/>
    <row r="9513" x14ac:dyDescent="0.2"/>
    <row r="9514" x14ac:dyDescent="0.2"/>
    <row r="9515" x14ac:dyDescent="0.2"/>
    <row r="9516" x14ac:dyDescent="0.2"/>
    <row r="9517" x14ac:dyDescent="0.2"/>
    <row r="9518" x14ac:dyDescent="0.2"/>
    <row r="9519" x14ac:dyDescent="0.2"/>
    <row r="9520" x14ac:dyDescent="0.2"/>
    <row r="9521" x14ac:dyDescent="0.2"/>
    <row r="9522" x14ac:dyDescent="0.2"/>
    <row r="9523" x14ac:dyDescent="0.2"/>
    <row r="9524" x14ac:dyDescent="0.2"/>
    <row r="9525" x14ac:dyDescent="0.2"/>
    <row r="9526" x14ac:dyDescent="0.2"/>
    <row r="9527" x14ac:dyDescent="0.2"/>
    <row r="9528" x14ac:dyDescent="0.2"/>
    <row r="9529" x14ac:dyDescent="0.2"/>
    <row r="9530" x14ac:dyDescent="0.2"/>
    <row r="9531" x14ac:dyDescent="0.2"/>
    <row r="9532" x14ac:dyDescent="0.2"/>
    <row r="9533" x14ac:dyDescent="0.2"/>
    <row r="9534" x14ac:dyDescent="0.2"/>
    <row r="9535" x14ac:dyDescent="0.2"/>
    <row r="9536" x14ac:dyDescent="0.2"/>
    <row r="9537" x14ac:dyDescent="0.2"/>
    <row r="9538" x14ac:dyDescent="0.2"/>
    <row r="9539" x14ac:dyDescent="0.2"/>
    <row r="9540" x14ac:dyDescent="0.2"/>
    <row r="9541" x14ac:dyDescent="0.2"/>
    <row r="9542" x14ac:dyDescent="0.2"/>
    <row r="9543" x14ac:dyDescent="0.2"/>
    <row r="9544" x14ac:dyDescent="0.2"/>
    <row r="9545" x14ac:dyDescent="0.2"/>
    <row r="9546" x14ac:dyDescent="0.2"/>
    <row r="9547" x14ac:dyDescent="0.2"/>
    <row r="9548" x14ac:dyDescent="0.2"/>
    <row r="9549" x14ac:dyDescent="0.2"/>
    <row r="9550" x14ac:dyDescent="0.2"/>
    <row r="9551" x14ac:dyDescent="0.2"/>
    <row r="9552" x14ac:dyDescent="0.2"/>
    <row r="9553" x14ac:dyDescent="0.2"/>
    <row r="9554" x14ac:dyDescent="0.2"/>
    <row r="9555" x14ac:dyDescent="0.2"/>
    <row r="9556" x14ac:dyDescent="0.2"/>
    <row r="9557" x14ac:dyDescent="0.2"/>
    <row r="9558" x14ac:dyDescent="0.2"/>
    <row r="9559" x14ac:dyDescent="0.2"/>
    <row r="9560" x14ac:dyDescent="0.2"/>
    <row r="9561" x14ac:dyDescent="0.2"/>
    <row r="9562" x14ac:dyDescent="0.2"/>
    <row r="9563" x14ac:dyDescent="0.2"/>
    <row r="9564" x14ac:dyDescent="0.2"/>
    <row r="9565" x14ac:dyDescent="0.2"/>
    <row r="9566" x14ac:dyDescent="0.2"/>
    <row r="9567" x14ac:dyDescent="0.2"/>
    <row r="9568" x14ac:dyDescent="0.2"/>
    <row r="9569" x14ac:dyDescent="0.2"/>
    <row r="9570" x14ac:dyDescent="0.2"/>
    <row r="9571" x14ac:dyDescent="0.2"/>
    <row r="9572" x14ac:dyDescent="0.2"/>
    <row r="9573" x14ac:dyDescent="0.2"/>
    <row r="9574" x14ac:dyDescent="0.2"/>
    <row r="9575" x14ac:dyDescent="0.2"/>
    <row r="9576" x14ac:dyDescent="0.2"/>
    <row r="9577" x14ac:dyDescent="0.2"/>
    <row r="9578" x14ac:dyDescent="0.2"/>
    <row r="9579" x14ac:dyDescent="0.2"/>
    <row r="9580" x14ac:dyDescent="0.2"/>
    <row r="9581" x14ac:dyDescent="0.2"/>
    <row r="9582" x14ac:dyDescent="0.2"/>
    <row r="9583" x14ac:dyDescent="0.2"/>
    <row r="9584" x14ac:dyDescent="0.2"/>
    <row r="9585" x14ac:dyDescent="0.2"/>
    <row r="9586" x14ac:dyDescent="0.2"/>
    <row r="9587" x14ac:dyDescent="0.2"/>
    <row r="9588" x14ac:dyDescent="0.2"/>
    <row r="9589" x14ac:dyDescent="0.2"/>
    <row r="9590" x14ac:dyDescent="0.2"/>
    <row r="9591" x14ac:dyDescent="0.2"/>
    <row r="9592" x14ac:dyDescent="0.2"/>
    <row r="9593" x14ac:dyDescent="0.2"/>
    <row r="9594" x14ac:dyDescent="0.2"/>
    <row r="9595" x14ac:dyDescent="0.2"/>
    <row r="9596" x14ac:dyDescent="0.2"/>
    <row r="9597" x14ac:dyDescent="0.2"/>
    <row r="9598" x14ac:dyDescent="0.2"/>
    <row r="9599" x14ac:dyDescent="0.2"/>
    <row r="9600" x14ac:dyDescent="0.2"/>
    <row r="9601" x14ac:dyDescent="0.2"/>
    <row r="9602" x14ac:dyDescent="0.2"/>
    <row r="9603" x14ac:dyDescent="0.2"/>
    <row r="9604" x14ac:dyDescent="0.2"/>
    <row r="9605" x14ac:dyDescent="0.2"/>
    <row r="9606" x14ac:dyDescent="0.2"/>
    <row r="9607" x14ac:dyDescent="0.2"/>
    <row r="9608" x14ac:dyDescent="0.2"/>
    <row r="9609" x14ac:dyDescent="0.2"/>
    <row r="9610" x14ac:dyDescent="0.2"/>
    <row r="9611" x14ac:dyDescent="0.2"/>
    <row r="9612" x14ac:dyDescent="0.2"/>
    <row r="9613" x14ac:dyDescent="0.2"/>
    <row r="9614" x14ac:dyDescent="0.2"/>
    <row r="9615" x14ac:dyDescent="0.2"/>
    <row r="9616" x14ac:dyDescent="0.2"/>
    <row r="9617" x14ac:dyDescent="0.2"/>
    <row r="9618" x14ac:dyDescent="0.2"/>
    <row r="9619" x14ac:dyDescent="0.2"/>
    <row r="9620" x14ac:dyDescent="0.2"/>
    <row r="9621" x14ac:dyDescent="0.2"/>
    <row r="9622" x14ac:dyDescent="0.2"/>
    <row r="9623" x14ac:dyDescent="0.2"/>
    <row r="9624" x14ac:dyDescent="0.2"/>
    <row r="9625" x14ac:dyDescent="0.2"/>
    <row r="9626" x14ac:dyDescent="0.2"/>
    <row r="9627" x14ac:dyDescent="0.2"/>
    <row r="9628" x14ac:dyDescent="0.2"/>
    <row r="9629" x14ac:dyDescent="0.2"/>
    <row r="9630" x14ac:dyDescent="0.2"/>
    <row r="9631" x14ac:dyDescent="0.2"/>
    <row r="9632" x14ac:dyDescent="0.2"/>
    <row r="9633" x14ac:dyDescent="0.2"/>
    <row r="9634" x14ac:dyDescent="0.2"/>
    <row r="9635" x14ac:dyDescent="0.2"/>
    <row r="9636" x14ac:dyDescent="0.2"/>
    <row r="9637" x14ac:dyDescent="0.2"/>
    <row r="9638" x14ac:dyDescent="0.2"/>
    <row r="9639" x14ac:dyDescent="0.2"/>
    <row r="9640" x14ac:dyDescent="0.2"/>
    <row r="9641" x14ac:dyDescent="0.2"/>
    <row r="9642" x14ac:dyDescent="0.2"/>
    <row r="9643" x14ac:dyDescent="0.2"/>
    <row r="9644" x14ac:dyDescent="0.2"/>
    <row r="9645" x14ac:dyDescent="0.2"/>
    <row r="9646" x14ac:dyDescent="0.2"/>
    <row r="9647" x14ac:dyDescent="0.2"/>
    <row r="9648" x14ac:dyDescent="0.2"/>
    <row r="9649" x14ac:dyDescent="0.2"/>
    <row r="9650" x14ac:dyDescent="0.2"/>
    <row r="9651" x14ac:dyDescent="0.2"/>
    <row r="9652" x14ac:dyDescent="0.2"/>
    <row r="9653" x14ac:dyDescent="0.2"/>
    <row r="9654" x14ac:dyDescent="0.2"/>
    <row r="9655" x14ac:dyDescent="0.2"/>
    <row r="9656" x14ac:dyDescent="0.2"/>
    <row r="9657" x14ac:dyDescent="0.2"/>
    <row r="9658" x14ac:dyDescent="0.2"/>
    <row r="9659" x14ac:dyDescent="0.2"/>
    <row r="9660" x14ac:dyDescent="0.2"/>
    <row r="9661" x14ac:dyDescent="0.2"/>
    <row r="9662" x14ac:dyDescent="0.2"/>
    <row r="9663" x14ac:dyDescent="0.2"/>
    <row r="9664" x14ac:dyDescent="0.2"/>
    <row r="9665" x14ac:dyDescent="0.2"/>
    <row r="9666" x14ac:dyDescent="0.2"/>
    <row r="9667" x14ac:dyDescent="0.2"/>
    <row r="9668" x14ac:dyDescent="0.2"/>
    <row r="9669" x14ac:dyDescent="0.2"/>
    <row r="9670" x14ac:dyDescent="0.2"/>
    <row r="9671" x14ac:dyDescent="0.2"/>
    <row r="9672" x14ac:dyDescent="0.2"/>
    <row r="9673" x14ac:dyDescent="0.2"/>
    <row r="9674" x14ac:dyDescent="0.2"/>
    <row r="9675" x14ac:dyDescent="0.2"/>
    <row r="9676" x14ac:dyDescent="0.2"/>
    <row r="9677" x14ac:dyDescent="0.2"/>
    <row r="9678" x14ac:dyDescent="0.2"/>
    <row r="9679" x14ac:dyDescent="0.2"/>
    <row r="9680" x14ac:dyDescent="0.2"/>
    <row r="9681" x14ac:dyDescent="0.2"/>
    <row r="9682" x14ac:dyDescent="0.2"/>
    <row r="9683" x14ac:dyDescent="0.2"/>
    <row r="9684" x14ac:dyDescent="0.2"/>
    <row r="9685" x14ac:dyDescent="0.2"/>
    <row r="9686" x14ac:dyDescent="0.2"/>
    <row r="9687" x14ac:dyDescent="0.2"/>
    <row r="9688" x14ac:dyDescent="0.2"/>
    <row r="9689" x14ac:dyDescent="0.2"/>
    <row r="9690" x14ac:dyDescent="0.2"/>
    <row r="9691" x14ac:dyDescent="0.2"/>
    <row r="9692" x14ac:dyDescent="0.2"/>
    <row r="9693" x14ac:dyDescent="0.2"/>
    <row r="9694" x14ac:dyDescent="0.2"/>
    <row r="9695" x14ac:dyDescent="0.2"/>
    <row r="9696" x14ac:dyDescent="0.2"/>
    <row r="9697" x14ac:dyDescent="0.2"/>
    <row r="9698" x14ac:dyDescent="0.2"/>
    <row r="9699" x14ac:dyDescent="0.2"/>
    <row r="9700" x14ac:dyDescent="0.2"/>
    <row r="9701" x14ac:dyDescent="0.2"/>
    <row r="9702" x14ac:dyDescent="0.2"/>
    <row r="9703" x14ac:dyDescent="0.2"/>
    <row r="9704" x14ac:dyDescent="0.2"/>
    <row r="9705" x14ac:dyDescent="0.2"/>
    <row r="9706" x14ac:dyDescent="0.2"/>
    <row r="9707" x14ac:dyDescent="0.2"/>
    <row r="9708" x14ac:dyDescent="0.2"/>
    <row r="9709" x14ac:dyDescent="0.2"/>
    <row r="9710" x14ac:dyDescent="0.2"/>
    <row r="9711" x14ac:dyDescent="0.2"/>
    <row r="9712" x14ac:dyDescent="0.2"/>
    <row r="9713" x14ac:dyDescent="0.2"/>
    <row r="9714" x14ac:dyDescent="0.2"/>
    <row r="9715" x14ac:dyDescent="0.2"/>
    <row r="9716" x14ac:dyDescent="0.2"/>
    <row r="9717" x14ac:dyDescent="0.2"/>
    <row r="9718" x14ac:dyDescent="0.2"/>
    <row r="9719" x14ac:dyDescent="0.2"/>
    <row r="9720" x14ac:dyDescent="0.2"/>
    <row r="9721" x14ac:dyDescent="0.2"/>
    <row r="9722" x14ac:dyDescent="0.2"/>
    <row r="9723" x14ac:dyDescent="0.2"/>
    <row r="9724" x14ac:dyDescent="0.2"/>
    <row r="9725" x14ac:dyDescent="0.2"/>
    <row r="9726" x14ac:dyDescent="0.2"/>
    <row r="9727" x14ac:dyDescent="0.2"/>
    <row r="9728" x14ac:dyDescent="0.2"/>
    <row r="9729" x14ac:dyDescent="0.2"/>
    <row r="9730" x14ac:dyDescent="0.2"/>
    <row r="9731" x14ac:dyDescent="0.2"/>
    <row r="9732" x14ac:dyDescent="0.2"/>
    <row r="9733" x14ac:dyDescent="0.2"/>
    <row r="9734" x14ac:dyDescent="0.2"/>
    <row r="9735" x14ac:dyDescent="0.2"/>
    <row r="9736" x14ac:dyDescent="0.2"/>
    <row r="9737" x14ac:dyDescent="0.2"/>
    <row r="9738" x14ac:dyDescent="0.2"/>
    <row r="9739" x14ac:dyDescent="0.2"/>
    <row r="9740" x14ac:dyDescent="0.2"/>
    <row r="9741" x14ac:dyDescent="0.2"/>
    <row r="9742" x14ac:dyDescent="0.2"/>
    <row r="9743" x14ac:dyDescent="0.2"/>
    <row r="9744" x14ac:dyDescent="0.2"/>
    <row r="9745" x14ac:dyDescent="0.2"/>
    <row r="9746" x14ac:dyDescent="0.2"/>
    <row r="9747" x14ac:dyDescent="0.2"/>
    <row r="9748" x14ac:dyDescent="0.2"/>
    <row r="9749" x14ac:dyDescent="0.2"/>
    <row r="9750" x14ac:dyDescent="0.2"/>
    <row r="9751" x14ac:dyDescent="0.2"/>
    <row r="9752" x14ac:dyDescent="0.2"/>
    <row r="9753" x14ac:dyDescent="0.2"/>
    <row r="9754" x14ac:dyDescent="0.2"/>
    <row r="9755" x14ac:dyDescent="0.2"/>
    <row r="9756" x14ac:dyDescent="0.2"/>
    <row r="9757" x14ac:dyDescent="0.2"/>
    <row r="9758" x14ac:dyDescent="0.2"/>
    <row r="9759" x14ac:dyDescent="0.2"/>
    <row r="9760" x14ac:dyDescent="0.2"/>
    <row r="9761" x14ac:dyDescent="0.2"/>
    <row r="9762" x14ac:dyDescent="0.2"/>
    <row r="9763" x14ac:dyDescent="0.2"/>
    <row r="9764" x14ac:dyDescent="0.2"/>
    <row r="9765" x14ac:dyDescent="0.2"/>
    <row r="9766" x14ac:dyDescent="0.2"/>
    <row r="9767" x14ac:dyDescent="0.2"/>
    <row r="9768" x14ac:dyDescent="0.2"/>
    <row r="9769" x14ac:dyDescent="0.2"/>
    <row r="9770" x14ac:dyDescent="0.2"/>
    <row r="9771" x14ac:dyDescent="0.2"/>
    <row r="9772" x14ac:dyDescent="0.2"/>
    <row r="9773" x14ac:dyDescent="0.2"/>
    <row r="9774" x14ac:dyDescent="0.2"/>
    <row r="9775" x14ac:dyDescent="0.2"/>
    <row r="9776" x14ac:dyDescent="0.2"/>
    <row r="9777" x14ac:dyDescent="0.2"/>
    <row r="9778" x14ac:dyDescent="0.2"/>
    <row r="9779" x14ac:dyDescent="0.2"/>
    <row r="9780" x14ac:dyDescent="0.2"/>
    <row r="9781" x14ac:dyDescent="0.2"/>
    <row r="9782" x14ac:dyDescent="0.2"/>
    <row r="9783" x14ac:dyDescent="0.2"/>
    <row r="9784" x14ac:dyDescent="0.2"/>
    <row r="9785" x14ac:dyDescent="0.2"/>
    <row r="9786" x14ac:dyDescent="0.2"/>
    <row r="9787" x14ac:dyDescent="0.2"/>
    <row r="9788" x14ac:dyDescent="0.2"/>
    <row r="9789" x14ac:dyDescent="0.2"/>
    <row r="9790" x14ac:dyDescent="0.2"/>
    <row r="9791" x14ac:dyDescent="0.2"/>
    <row r="9792" x14ac:dyDescent="0.2"/>
    <row r="9793" x14ac:dyDescent="0.2"/>
    <row r="9794" x14ac:dyDescent="0.2"/>
    <row r="9795" x14ac:dyDescent="0.2"/>
    <row r="9796" x14ac:dyDescent="0.2"/>
    <row r="9797" x14ac:dyDescent="0.2"/>
    <row r="9798" x14ac:dyDescent="0.2"/>
    <row r="9799" x14ac:dyDescent="0.2"/>
    <row r="9800" x14ac:dyDescent="0.2"/>
    <row r="9801" x14ac:dyDescent="0.2"/>
    <row r="9802" x14ac:dyDescent="0.2"/>
    <row r="9803" x14ac:dyDescent="0.2"/>
    <row r="9804" x14ac:dyDescent="0.2"/>
    <row r="9805" x14ac:dyDescent="0.2"/>
    <row r="9806" x14ac:dyDescent="0.2"/>
    <row r="9807" x14ac:dyDescent="0.2"/>
    <row r="9808" x14ac:dyDescent="0.2"/>
    <row r="9809" x14ac:dyDescent="0.2"/>
    <row r="9810" x14ac:dyDescent="0.2"/>
    <row r="9811" x14ac:dyDescent="0.2"/>
    <row r="9812" x14ac:dyDescent="0.2"/>
    <row r="9813" x14ac:dyDescent="0.2"/>
    <row r="9814" x14ac:dyDescent="0.2"/>
    <row r="9815" x14ac:dyDescent="0.2"/>
    <row r="9816" x14ac:dyDescent="0.2"/>
    <row r="9817" x14ac:dyDescent="0.2"/>
    <row r="9818" x14ac:dyDescent="0.2"/>
    <row r="9819" x14ac:dyDescent="0.2"/>
    <row r="9820" x14ac:dyDescent="0.2"/>
    <row r="9821" x14ac:dyDescent="0.2"/>
    <row r="9822" x14ac:dyDescent="0.2"/>
    <row r="9823" x14ac:dyDescent="0.2"/>
    <row r="9824" x14ac:dyDescent="0.2"/>
    <row r="9825" x14ac:dyDescent="0.2"/>
    <row r="9826" x14ac:dyDescent="0.2"/>
    <row r="9827" x14ac:dyDescent="0.2"/>
    <row r="9828" x14ac:dyDescent="0.2"/>
    <row r="9829" x14ac:dyDescent="0.2"/>
    <row r="9830" x14ac:dyDescent="0.2"/>
    <row r="9831" x14ac:dyDescent="0.2"/>
    <row r="9832" x14ac:dyDescent="0.2"/>
    <row r="9833" x14ac:dyDescent="0.2"/>
    <row r="9834" x14ac:dyDescent="0.2"/>
    <row r="9835" x14ac:dyDescent="0.2"/>
    <row r="9836" x14ac:dyDescent="0.2"/>
    <row r="9837" x14ac:dyDescent="0.2"/>
    <row r="9838" x14ac:dyDescent="0.2"/>
    <row r="9839" x14ac:dyDescent="0.2"/>
    <row r="9840" x14ac:dyDescent="0.2"/>
    <row r="9841" x14ac:dyDescent="0.2"/>
    <row r="9842" x14ac:dyDescent="0.2"/>
    <row r="9843" x14ac:dyDescent="0.2"/>
    <row r="9844" x14ac:dyDescent="0.2"/>
    <row r="9845" x14ac:dyDescent="0.2"/>
    <row r="9846" x14ac:dyDescent="0.2"/>
    <row r="9847" x14ac:dyDescent="0.2"/>
    <row r="9848" x14ac:dyDescent="0.2"/>
    <row r="9849" x14ac:dyDescent="0.2"/>
    <row r="9850" x14ac:dyDescent="0.2"/>
    <row r="9851" x14ac:dyDescent="0.2"/>
    <row r="9852" x14ac:dyDescent="0.2"/>
    <row r="9853" x14ac:dyDescent="0.2"/>
    <row r="9854" x14ac:dyDescent="0.2"/>
    <row r="9855" x14ac:dyDescent="0.2"/>
    <row r="9856" x14ac:dyDescent="0.2"/>
    <row r="9857" x14ac:dyDescent="0.2"/>
    <row r="9858" x14ac:dyDescent="0.2"/>
    <row r="9859" x14ac:dyDescent="0.2"/>
    <row r="9860" x14ac:dyDescent="0.2"/>
    <row r="9861" x14ac:dyDescent="0.2"/>
    <row r="9862" x14ac:dyDescent="0.2"/>
    <row r="9863" x14ac:dyDescent="0.2"/>
    <row r="9864" x14ac:dyDescent="0.2"/>
    <row r="9865" x14ac:dyDescent="0.2"/>
    <row r="9866" x14ac:dyDescent="0.2"/>
    <row r="9867" x14ac:dyDescent="0.2"/>
    <row r="9868" x14ac:dyDescent="0.2"/>
    <row r="9869" x14ac:dyDescent="0.2"/>
    <row r="9870" x14ac:dyDescent="0.2"/>
    <row r="9871" x14ac:dyDescent="0.2"/>
    <row r="9872" x14ac:dyDescent="0.2"/>
    <row r="9873" x14ac:dyDescent="0.2"/>
    <row r="9874" x14ac:dyDescent="0.2"/>
    <row r="9875" x14ac:dyDescent="0.2"/>
    <row r="9876" x14ac:dyDescent="0.2"/>
    <row r="9877" x14ac:dyDescent="0.2"/>
    <row r="9878" x14ac:dyDescent="0.2"/>
    <row r="9879" x14ac:dyDescent="0.2"/>
    <row r="9880" x14ac:dyDescent="0.2"/>
    <row r="9881" x14ac:dyDescent="0.2"/>
    <row r="9882" x14ac:dyDescent="0.2"/>
    <row r="9883" x14ac:dyDescent="0.2"/>
    <row r="9884" x14ac:dyDescent="0.2"/>
    <row r="9885" x14ac:dyDescent="0.2"/>
    <row r="9886" x14ac:dyDescent="0.2"/>
    <row r="9887" x14ac:dyDescent="0.2"/>
    <row r="9888" x14ac:dyDescent="0.2"/>
    <row r="9889" x14ac:dyDescent="0.2"/>
    <row r="9890" x14ac:dyDescent="0.2"/>
    <row r="9891" x14ac:dyDescent="0.2"/>
    <row r="9892" x14ac:dyDescent="0.2"/>
    <row r="9893" x14ac:dyDescent="0.2"/>
    <row r="9894" x14ac:dyDescent="0.2"/>
    <row r="9895" x14ac:dyDescent="0.2"/>
    <row r="9896" x14ac:dyDescent="0.2"/>
    <row r="9897" x14ac:dyDescent="0.2"/>
    <row r="9898" x14ac:dyDescent="0.2"/>
    <row r="9899" x14ac:dyDescent="0.2"/>
    <row r="9900" x14ac:dyDescent="0.2"/>
    <row r="9901" x14ac:dyDescent="0.2"/>
    <row r="9902" x14ac:dyDescent="0.2"/>
    <row r="9903" x14ac:dyDescent="0.2"/>
    <row r="9904" x14ac:dyDescent="0.2"/>
    <row r="9905" x14ac:dyDescent="0.2"/>
    <row r="9906" x14ac:dyDescent="0.2"/>
    <row r="9907" x14ac:dyDescent="0.2"/>
    <row r="9908" x14ac:dyDescent="0.2"/>
    <row r="9909" x14ac:dyDescent="0.2"/>
    <row r="9910" x14ac:dyDescent="0.2"/>
    <row r="9911" x14ac:dyDescent="0.2"/>
    <row r="9912" x14ac:dyDescent="0.2"/>
    <row r="9913" x14ac:dyDescent="0.2"/>
    <row r="9914" x14ac:dyDescent="0.2"/>
    <row r="9915" x14ac:dyDescent="0.2"/>
    <row r="9916" x14ac:dyDescent="0.2"/>
    <row r="9917" x14ac:dyDescent="0.2"/>
    <row r="9918" x14ac:dyDescent="0.2"/>
    <row r="9919" x14ac:dyDescent="0.2"/>
    <row r="9920" x14ac:dyDescent="0.2"/>
    <row r="9921" x14ac:dyDescent="0.2"/>
    <row r="9922" x14ac:dyDescent="0.2"/>
    <row r="9923" x14ac:dyDescent="0.2"/>
    <row r="9924" x14ac:dyDescent="0.2"/>
    <row r="9925" x14ac:dyDescent="0.2"/>
    <row r="9926" x14ac:dyDescent="0.2"/>
    <row r="9927" x14ac:dyDescent="0.2"/>
    <row r="9928" x14ac:dyDescent="0.2"/>
    <row r="9929" x14ac:dyDescent="0.2"/>
    <row r="9930" x14ac:dyDescent="0.2"/>
    <row r="9931" x14ac:dyDescent="0.2"/>
    <row r="9932" x14ac:dyDescent="0.2"/>
    <row r="9933" x14ac:dyDescent="0.2"/>
    <row r="9934" x14ac:dyDescent="0.2"/>
    <row r="9935" x14ac:dyDescent="0.2"/>
    <row r="9936" x14ac:dyDescent="0.2"/>
    <row r="9937" x14ac:dyDescent="0.2"/>
    <row r="9938" x14ac:dyDescent="0.2"/>
    <row r="9939" x14ac:dyDescent="0.2"/>
    <row r="9940" x14ac:dyDescent="0.2"/>
    <row r="9941" x14ac:dyDescent="0.2"/>
    <row r="9942" x14ac:dyDescent="0.2"/>
    <row r="9943" x14ac:dyDescent="0.2"/>
    <row r="9944" x14ac:dyDescent="0.2"/>
    <row r="9945" x14ac:dyDescent="0.2"/>
    <row r="9946" x14ac:dyDescent="0.2"/>
    <row r="9947" x14ac:dyDescent="0.2"/>
    <row r="9948" x14ac:dyDescent="0.2"/>
    <row r="9949" x14ac:dyDescent="0.2"/>
    <row r="9950" x14ac:dyDescent="0.2"/>
    <row r="9951" x14ac:dyDescent="0.2"/>
    <row r="9952" x14ac:dyDescent="0.2"/>
    <row r="9953" x14ac:dyDescent="0.2"/>
    <row r="9954" x14ac:dyDescent="0.2"/>
    <row r="9955" x14ac:dyDescent="0.2"/>
    <row r="9956" x14ac:dyDescent="0.2"/>
    <row r="9957" x14ac:dyDescent="0.2"/>
    <row r="9958" x14ac:dyDescent="0.2"/>
    <row r="9959" x14ac:dyDescent="0.2"/>
    <row r="9960" x14ac:dyDescent="0.2"/>
    <row r="9961" x14ac:dyDescent="0.2"/>
    <row r="9962" x14ac:dyDescent="0.2"/>
    <row r="9963" x14ac:dyDescent="0.2"/>
    <row r="9964" x14ac:dyDescent="0.2"/>
    <row r="9965" x14ac:dyDescent="0.2"/>
    <row r="9966" x14ac:dyDescent="0.2"/>
    <row r="9967" x14ac:dyDescent="0.2"/>
    <row r="9968" x14ac:dyDescent="0.2"/>
    <row r="9969" x14ac:dyDescent="0.2"/>
    <row r="9970" x14ac:dyDescent="0.2"/>
    <row r="9971" x14ac:dyDescent="0.2"/>
    <row r="9972" x14ac:dyDescent="0.2"/>
    <row r="9973" x14ac:dyDescent="0.2"/>
    <row r="9974" x14ac:dyDescent="0.2"/>
    <row r="9975" x14ac:dyDescent="0.2"/>
    <row r="9976" x14ac:dyDescent="0.2"/>
    <row r="9977" x14ac:dyDescent="0.2"/>
    <row r="9978" x14ac:dyDescent="0.2"/>
    <row r="9979" x14ac:dyDescent="0.2"/>
    <row r="9980" x14ac:dyDescent="0.2"/>
    <row r="9981" x14ac:dyDescent="0.2"/>
    <row r="9982" x14ac:dyDescent="0.2"/>
    <row r="9983" x14ac:dyDescent="0.2"/>
    <row r="9984" x14ac:dyDescent="0.2"/>
    <row r="9985" x14ac:dyDescent="0.2"/>
    <row r="9986" x14ac:dyDescent="0.2"/>
    <row r="9987" x14ac:dyDescent="0.2"/>
    <row r="9988" x14ac:dyDescent="0.2"/>
    <row r="9989" x14ac:dyDescent="0.2"/>
    <row r="9990" x14ac:dyDescent="0.2"/>
    <row r="9991" x14ac:dyDescent="0.2"/>
    <row r="9992" x14ac:dyDescent="0.2"/>
    <row r="9993" x14ac:dyDescent="0.2"/>
    <row r="9994" x14ac:dyDescent="0.2"/>
    <row r="9995" x14ac:dyDescent="0.2"/>
    <row r="9996" x14ac:dyDescent="0.2"/>
    <row r="9997" x14ac:dyDescent="0.2"/>
    <row r="9998" x14ac:dyDescent="0.2"/>
    <row r="9999" x14ac:dyDescent="0.2"/>
    <row r="10000" x14ac:dyDescent="0.2"/>
    <row r="10001" x14ac:dyDescent="0.2"/>
    <row r="10002" x14ac:dyDescent="0.2"/>
    <row r="10003" x14ac:dyDescent="0.2"/>
    <row r="10004" x14ac:dyDescent="0.2"/>
    <row r="10005" x14ac:dyDescent="0.2"/>
    <row r="10006" x14ac:dyDescent="0.2"/>
    <row r="10007" x14ac:dyDescent="0.2"/>
    <row r="10008" x14ac:dyDescent="0.2"/>
    <row r="10009" x14ac:dyDescent="0.2"/>
    <row r="10010" x14ac:dyDescent="0.2"/>
    <row r="10011" x14ac:dyDescent="0.2"/>
    <row r="10012" x14ac:dyDescent="0.2"/>
    <row r="10013" x14ac:dyDescent="0.2"/>
    <row r="10014" x14ac:dyDescent="0.2"/>
    <row r="10015" x14ac:dyDescent="0.2"/>
    <row r="10016" x14ac:dyDescent="0.2"/>
    <row r="10017" x14ac:dyDescent="0.2"/>
    <row r="10018" x14ac:dyDescent="0.2"/>
    <row r="10019" x14ac:dyDescent="0.2"/>
    <row r="10020" x14ac:dyDescent="0.2"/>
    <row r="10021" x14ac:dyDescent="0.2"/>
    <row r="10022" x14ac:dyDescent="0.2"/>
    <row r="10023" x14ac:dyDescent="0.2"/>
    <row r="10024" x14ac:dyDescent="0.2"/>
    <row r="10025" x14ac:dyDescent="0.2"/>
    <row r="10026" x14ac:dyDescent="0.2"/>
    <row r="10027" x14ac:dyDescent="0.2"/>
    <row r="10028" x14ac:dyDescent="0.2"/>
    <row r="10029" x14ac:dyDescent="0.2"/>
    <row r="10030" x14ac:dyDescent="0.2"/>
    <row r="10031" x14ac:dyDescent="0.2"/>
    <row r="10032" x14ac:dyDescent="0.2"/>
    <row r="10033" x14ac:dyDescent="0.2"/>
    <row r="10034" x14ac:dyDescent="0.2"/>
    <row r="10035" x14ac:dyDescent="0.2"/>
    <row r="10036" x14ac:dyDescent="0.2"/>
    <row r="10037" x14ac:dyDescent="0.2"/>
    <row r="10038" x14ac:dyDescent="0.2"/>
    <row r="10039" x14ac:dyDescent="0.2"/>
    <row r="10040" x14ac:dyDescent="0.2"/>
    <row r="10041" x14ac:dyDescent="0.2"/>
    <row r="10042" x14ac:dyDescent="0.2"/>
    <row r="10043" x14ac:dyDescent="0.2"/>
    <row r="10044" x14ac:dyDescent="0.2"/>
    <row r="10045" x14ac:dyDescent="0.2"/>
    <row r="10046" x14ac:dyDescent="0.2"/>
    <row r="10047" x14ac:dyDescent="0.2"/>
    <row r="10048" x14ac:dyDescent="0.2"/>
    <row r="10049" x14ac:dyDescent="0.2"/>
    <row r="10050" x14ac:dyDescent="0.2"/>
    <row r="10051" x14ac:dyDescent="0.2"/>
    <row r="10052" x14ac:dyDescent="0.2"/>
    <row r="10053" x14ac:dyDescent="0.2"/>
    <row r="10054" x14ac:dyDescent="0.2"/>
    <row r="10055" x14ac:dyDescent="0.2"/>
    <row r="10056" x14ac:dyDescent="0.2"/>
    <row r="10057" x14ac:dyDescent="0.2"/>
    <row r="10058" x14ac:dyDescent="0.2"/>
    <row r="10059" x14ac:dyDescent="0.2"/>
    <row r="10060" x14ac:dyDescent="0.2"/>
    <row r="10061" x14ac:dyDescent="0.2"/>
    <row r="10062" x14ac:dyDescent="0.2"/>
    <row r="10063" x14ac:dyDescent="0.2"/>
    <row r="10064" x14ac:dyDescent="0.2"/>
    <row r="10065" x14ac:dyDescent="0.2"/>
    <row r="10066" x14ac:dyDescent="0.2"/>
    <row r="10067" x14ac:dyDescent="0.2"/>
    <row r="10068" x14ac:dyDescent="0.2"/>
    <row r="10069" x14ac:dyDescent="0.2"/>
    <row r="10070" x14ac:dyDescent="0.2"/>
    <row r="10071" x14ac:dyDescent="0.2"/>
    <row r="10072" x14ac:dyDescent="0.2"/>
    <row r="10073" x14ac:dyDescent="0.2"/>
    <row r="10074" x14ac:dyDescent="0.2"/>
    <row r="10075" x14ac:dyDescent="0.2"/>
    <row r="10076" x14ac:dyDescent="0.2"/>
    <row r="10077" x14ac:dyDescent="0.2"/>
    <row r="10078" x14ac:dyDescent="0.2"/>
    <row r="10079" x14ac:dyDescent="0.2"/>
    <row r="10080" x14ac:dyDescent="0.2"/>
    <row r="10081" x14ac:dyDescent="0.2"/>
    <row r="10082" x14ac:dyDescent="0.2"/>
    <row r="10083" x14ac:dyDescent="0.2"/>
    <row r="10084" x14ac:dyDescent="0.2"/>
    <row r="10085" x14ac:dyDescent="0.2"/>
    <row r="10086" x14ac:dyDescent="0.2"/>
    <row r="10087" x14ac:dyDescent="0.2"/>
    <row r="10088" x14ac:dyDescent="0.2"/>
    <row r="10089" x14ac:dyDescent="0.2"/>
    <row r="10090" x14ac:dyDescent="0.2"/>
    <row r="10091" x14ac:dyDescent="0.2"/>
    <row r="10092" x14ac:dyDescent="0.2"/>
    <row r="10093" x14ac:dyDescent="0.2"/>
    <row r="10094" x14ac:dyDescent="0.2"/>
    <row r="10095" x14ac:dyDescent="0.2"/>
    <row r="10096" x14ac:dyDescent="0.2"/>
    <row r="10097" x14ac:dyDescent="0.2"/>
    <row r="10098" x14ac:dyDescent="0.2"/>
    <row r="10099" x14ac:dyDescent="0.2"/>
    <row r="10100" x14ac:dyDescent="0.2"/>
    <row r="10101" x14ac:dyDescent="0.2"/>
    <row r="10102" x14ac:dyDescent="0.2"/>
    <row r="10103" x14ac:dyDescent="0.2"/>
    <row r="10104" x14ac:dyDescent="0.2"/>
    <row r="10105" x14ac:dyDescent="0.2"/>
    <row r="10106" x14ac:dyDescent="0.2"/>
    <row r="10107" x14ac:dyDescent="0.2"/>
    <row r="10108" x14ac:dyDescent="0.2"/>
    <row r="10109" x14ac:dyDescent="0.2"/>
    <row r="10110" x14ac:dyDescent="0.2"/>
    <row r="10111" x14ac:dyDescent="0.2"/>
    <row r="10112" x14ac:dyDescent="0.2"/>
    <row r="10113" x14ac:dyDescent="0.2"/>
    <row r="10114" x14ac:dyDescent="0.2"/>
    <row r="10115" x14ac:dyDescent="0.2"/>
    <row r="10116" x14ac:dyDescent="0.2"/>
    <row r="10117" x14ac:dyDescent="0.2"/>
    <row r="10118" x14ac:dyDescent="0.2"/>
    <row r="10119" x14ac:dyDescent="0.2"/>
    <row r="10120" x14ac:dyDescent="0.2"/>
    <row r="10121" x14ac:dyDescent="0.2"/>
    <row r="10122" x14ac:dyDescent="0.2"/>
    <row r="10123" x14ac:dyDescent="0.2"/>
    <row r="10124" x14ac:dyDescent="0.2"/>
    <row r="10125" x14ac:dyDescent="0.2"/>
    <row r="10126" x14ac:dyDescent="0.2"/>
    <row r="10127" x14ac:dyDescent="0.2"/>
    <row r="10128" x14ac:dyDescent="0.2"/>
    <row r="10129" x14ac:dyDescent="0.2"/>
    <row r="10130" x14ac:dyDescent="0.2"/>
    <row r="10131" x14ac:dyDescent="0.2"/>
    <row r="10132" x14ac:dyDescent="0.2"/>
    <row r="10133" x14ac:dyDescent="0.2"/>
    <row r="10134" x14ac:dyDescent="0.2"/>
    <row r="10135" x14ac:dyDescent="0.2"/>
    <row r="10136" x14ac:dyDescent="0.2"/>
    <row r="10137" x14ac:dyDescent="0.2"/>
    <row r="10138" x14ac:dyDescent="0.2"/>
    <row r="10139" x14ac:dyDescent="0.2"/>
    <row r="10140" x14ac:dyDescent="0.2"/>
    <row r="10141" x14ac:dyDescent="0.2"/>
    <row r="10142" x14ac:dyDescent="0.2"/>
    <row r="10143" x14ac:dyDescent="0.2"/>
    <row r="10144" x14ac:dyDescent="0.2"/>
    <row r="10145" x14ac:dyDescent="0.2"/>
    <row r="10146" x14ac:dyDescent="0.2"/>
    <row r="10147" x14ac:dyDescent="0.2"/>
    <row r="10148" x14ac:dyDescent="0.2"/>
    <row r="10149" x14ac:dyDescent="0.2"/>
    <row r="10150" x14ac:dyDescent="0.2"/>
    <row r="10151" x14ac:dyDescent="0.2"/>
    <row r="10152" x14ac:dyDescent="0.2"/>
    <row r="10153" x14ac:dyDescent="0.2"/>
    <row r="10154" x14ac:dyDescent="0.2"/>
    <row r="10155" x14ac:dyDescent="0.2"/>
    <row r="10156" x14ac:dyDescent="0.2"/>
    <row r="10157" x14ac:dyDescent="0.2"/>
    <row r="10158" x14ac:dyDescent="0.2"/>
    <row r="10159" x14ac:dyDescent="0.2"/>
    <row r="10160" x14ac:dyDescent="0.2"/>
    <row r="10161" x14ac:dyDescent="0.2"/>
    <row r="10162" x14ac:dyDescent="0.2"/>
    <row r="10163" x14ac:dyDescent="0.2"/>
    <row r="10164" x14ac:dyDescent="0.2"/>
    <row r="10165" x14ac:dyDescent="0.2"/>
    <row r="10166" x14ac:dyDescent="0.2"/>
    <row r="10167" x14ac:dyDescent="0.2"/>
    <row r="10168" x14ac:dyDescent="0.2"/>
    <row r="10169" x14ac:dyDescent="0.2"/>
    <row r="10170" x14ac:dyDescent="0.2"/>
    <row r="10171" x14ac:dyDescent="0.2"/>
    <row r="10172" x14ac:dyDescent="0.2"/>
    <row r="10173" x14ac:dyDescent="0.2"/>
    <row r="10174" x14ac:dyDescent="0.2"/>
    <row r="10175" x14ac:dyDescent="0.2"/>
    <row r="10176" x14ac:dyDescent="0.2"/>
    <row r="10177" x14ac:dyDescent="0.2"/>
    <row r="10178" x14ac:dyDescent="0.2"/>
    <row r="10179" x14ac:dyDescent="0.2"/>
    <row r="10180" x14ac:dyDescent="0.2"/>
    <row r="10181" x14ac:dyDescent="0.2"/>
    <row r="10182" x14ac:dyDescent="0.2"/>
    <row r="10183" x14ac:dyDescent="0.2"/>
    <row r="10184" x14ac:dyDescent="0.2"/>
    <row r="10185" x14ac:dyDescent="0.2"/>
    <row r="10186" x14ac:dyDescent="0.2"/>
    <row r="10187" x14ac:dyDescent="0.2"/>
    <row r="10188" x14ac:dyDescent="0.2"/>
    <row r="10189" x14ac:dyDescent="0.2"/>
    <row r="10190" x14ac:dyDescent="0.2"/>
    <row r="10191" x14ac:dyDescent="0.2"/>
    <row r="10192" x14ac:dyDescent="0.2"/>
    <row r="10193" x14ac:dyDescent="0.2"/>
    <row r="10194" x14ac:dyDescent="0.2"/>
    <row r="10195" x14ac:dyDescent="0.2"/>
    <row r="10196" x14ac:dyDescent="0.2"/>
    <row r="10197" x14ac:dyDescent="0.2"/>
    <row r="10198" x14ac:dyDescent="0.2"/>
    <row r="10199" x14ac:dyDescent="0.2"/>
    <row r="10200" x14ac:dyDescent="0.2"/>
    <row r="10201" x14ac:dyDescent="0.2"/>
    <row r="10202" x14ac:dyDescent="0.2"/>
    <row r="10203" x14ac:dyDescent="0.2"/>
    <row r="10204" x14ac:dyDescent="0.2"/>
    <row r="10205" x14ac:dyDescent="0.2"/>
    <row r="10206" x14ac:dyDescent="0.2"/>
    <row r="10207" x14ac:dyDescent="0.2"/>
    <row r="10208" x14ac:dyDescent="0.2"/>
    <row r="10209" x14ac:dyDescent="0.2"/>
    <row r="10210" x14ac:dyDescent="0.2"/>
    <row r="10211" x14ac:dyDescent="0.2"/>
    <row r="10212" x14ac:dyDescent="0.2"/>
    <row r="10213" x14ac:dyDescent="0.2"/>
    <row r="10214" x14ac:dyDescent="0.2"/>
    <row r="10215" x14ac:dyDescent="0.2"/>
    <row r="10216" x14ac:dyDescent="0.2"/>
    <row r="10217" x14ac:dyDescent="0.2"/>
    <row r="10218" x14ac:dyDescent="0.2"/>
    <row r="10219" x14ac:dyDescent="0.2"/>
    <row r="10220" x14ac:dyDescent="0.2"/>
    <row r="10221" x14ac:dyDescent="0.2"/>
    <row r="10222" x14ac:dyDescent="0.2"/>
    <row r="10223" x14ac:dyDescent="0.2"/>
    <row r="10224" x14ac:dyDescent="0.2"/>
    <row r="10225" x14ac:dyDescent="0.2"/>
    <row r="10226" x14ac:dyDescent="0.2"/>
    <row r="10227" x14ac:dyDescent="0.2"/>
    <row r="10228" x14ac:dyDescent="0.2"/>
    <row r="10229" x14ac:dyDescent="0.2"/>
    <row r="10230" x14ac:dyDescent="0.2"/>
    <row r="10231" x14ac:dyDescent="0.2"/>
    <row r="10232" x14ac:dyDescent="0.2"/>
    <row r="10233" x14ac:dyDescent="0.2"/>
    <row r="10234" x14ac:dyDescent="0.2"/>
    <row r="10235" x14ac:dyDescent="0.2"/>
    <row r="10236" x14ac:dyDescent="0.2"/>
    <row r="10237" x14ac:dyDescent="0.2"/>
    <row r="10238" x14ac:dyDescent="0.2"/>
    <row r="10239" x14ac:dyDescent="0.2"/>
    <row r="10240" x14ac:dyDescent="0.2"/>
    <row r="10241" x14ac:dyDescent="0.2"/>
    <row r="10242" x14ac:dyDescent="0.2"/>
    <row r="10243" x14ac:dyDescent="0.2"/>
    <row r="10244" x14ac:dyDescent="0.2"/>
    <row r="10245" x14ac:dyDescent="0.2"/>
    <row r="10246" x14ac:dyDescent="0.2"/>
    <row r="10247" x14ac:dyDescent="0.2"/>
    <row r="10248" x14ac:dyDescent="0.2"/>
    <row r="10249" x14ac:dyDescent="0.2"/>
    <row r="10250" x14ac:dyDescent="0.2"/>
    <row r="10251" x14ac:dyDescent="0.2"/>
    <row r="10252" x14ac:dyDescent="0.2"/>
    <row r="10253" x14ac:dyDescent="0.2"/>
    <row r="10254" x14ac:dyDescent="0.2"/>
    <row r="10255" x14ac:dyDescent="0.2"/>
    <row r="10256" x14ac:dyDescent="0.2"/>
    <row r="10257" x14ac:dyDescent="0.2"/>
    <row r="10258" x14ac:dyDescent="0.2"/>
    <row r="10259" x14ac:dyDescent="0.2"/>
    <row r="10260" x14ac:dyDescent="0.2"/>
    <row r="10261" x14ac:dyDescent="0.2"/>
    <row r="10262" x14ac:dyDescent="0.2"/>
    <row r="10263" x14ac:dyDescent="0.2"/>
    <row r="10264" x14ac:dyDescent="0.2"/>
    <row r="10265" x14ac:dyDescent="0.2"/>
    <row r="10266" x14ac:dyDescent="0.2"/>
    <row r="10267" x14ac:dyDescent="0.2"/>
    <row r="10268" x14ac:dyDescent="0.2"/>
    <row r="10269" x14ac:dyDescent="0.2"/>
    <row r="10270" x14ac:dyDescent="0.2"/>
    <row r="10271" x14ac:dyDescent="0.2"/>
    <row r="10272" x14ac:dyDescent="0.2"/>
    <row r="10273" x14ac:dyDescent="0.2"/>
    <row r="10274" x14ac:dyDescent="0.2"/>
    <row r="10275" x14ac:dyDescent="0.2"/>
    <row r="10276" x14ac:dyDescent="0.2"/>
    <row r="10277" x14ac:dyDescent="0.2"/>
    <row r="10278" x14ac:dyDescent="0.2"/>
    <row r="10279" x14ac:dyDescent="0.2"/>
    <row r="10280" x14ac:dyDescent="0.2"/>
    <row r="10281" x14ac:dyDescent="0.2"/>
    <row r="10282" x14ac:dyDescent="0.2"/>
    <row r="10283" x14ac:dyDescent="0.2"/>
    <row r="10284" x14ac:dyDescent="0.2"/>
    <row r="10285" x14ac:dyDescent="0.2"/>
    <row r="10286" x14ac:dyDescent="0.2"/>
    <row r="10287" x14ac:dyDescent="0.2"/>
    <row r="10288" x14ac:dyDescent="0.2"/>
    <row r="10289" x14ac:dyDescent="0.2"/>
    <row r="10290" x14ac:dyDescent="0.2"/>
    <row r="10291" x14ac:dyDescent="0.2"/>
    <row r="10292" x14ac:dyDescent="0.2"/>
    <row r="10293" x14ac:dyDescent="0.2"/>
    <row r="10294" x14ac:dyDescent="0.2"/>
    <row r="10295" x14ac:dyDescent="0.2"/>
    <row r="10296" x14ac:dyDescent="0.2"/>
    <row r="10297" x14ac:dyDescent="0.2"/>
    <row r="10298" x14ac:dyDescent="0.2"/>
    <row r="10299" x14ac:dyDescent="0.2"/>
    <row r="10300" x14ac:dyDescent="0.2"/>
    <row r="10301" x14ac:dyDescent="0.2"/>
    <row r="10302" x14ac:dyDescent="0.2"/>
    <row r="10303" x14ac:dyDescent="0.2"/>
    <row r="10304" x14ac:dyDescent="0.2"/>
    <row r="10305" x14ac:dyDescent="0.2"/>
    <row r="10306" x14ac:dyDescent="0.2"/>
    <row r="10307" x14ac:dyDescent="0.2"/>
    <row r="10308" x14ac:dyDescent="0.2"/>
    <row r="10309" x14ac:dyDescent="0.2"/>
    <row r="10310" x14ac:dyDescent="0.2"/>
    <row r="10311" x14ac:dyDescent="0.2"/>
    <row r="10312" x14ac:dyDescent="0.2"/>
    <row r="10313" x14ac:dyDescent="0.2"/>
    <row r="10314" x14ac:dyDescent="0.2"/>
    <row r="10315" x14ac:dyDescent="0.2"/>
    <row r="10316" x14ac:dyDescent="0.2"/>
    <row r="10317" x14ac:dyDescent="0.2"/>
    <row r="10318" x14ac:dyDescent="0.2"/>
    <row r="10319" x14ac:dyDescent="0.2"/>
    <row r="10320" x14ac:dyDescent="0.2"/>
    <row r="10321" x14ac:dyDescent="0.2"/>
    <row r="10322" x14ac:dyDescent="0.2"/>
    <row r="10323" x14ac:dyDescent="0.2"/>
    <row r="10324" x14ac:dyDescent="0.2"/>
    <row r="10325" x14ac:dyDescent="0.2"/>
    <row r="10326" x14ac:dyDescent="0.2"/>
    <row r="10327" x14ac:dyDescent="0.2"/>
    <row r="10328" x14ac:dyDescent="0.2"/>
    <row r="10329" x14ac:dyDescent="0.2"/>
    <row r="10330" x14ac:dyDescent="0.2"/>
    <row r="10331" x14ac:dyDescent="0.2"/>
    <row r="10332" x14ac:dyDescent="0.2"/>
    <row r="10333" x14ac:dyDescent="0.2"/>
    <row r="10334" x14ac:dyDescent="0.2"/>
    <row r="10335" x14ac:dyDescent="0.2"/>
    <row r="10336" x14ac:dyDescent="0.2"/>
    <row r="10337" x14ac:dyDescent="0.2"/>
    <row r="10338" x14ac:dyDescent="0.2"/>
    <row r="10339" x14ac:dyDescent="0.2"/>
    <row r="10340" x14ac:dyDescent="0.2"/>
    <row r="10341" x14ac:dyDescent="0.2"/>
    <row r="10342" x14ac:dyDescent="0.2"/>
    <row r="10343" x14ac:dyDescent="0.2"/>
    <row r="10344" x14ac:dyDescent="0.2"/>
    <row r="10345" x14ac:dyDescent="0.2"/>
    <row r="10346" x14ac:dyDescent="0.2"/>
    <row r="10347" x14ac:dyDescent="0.2"/>
    <row r="10348" x14ac:dyDescent="0.2"/>
    <row r="10349" x14ac:dyDescent="0.2"/>
    <row r="10350" x14ac:dyDescent="0.2"/>
    <row r="10351" x14ac:dyDescent="0.2"/>
    <row r="10352" x14ac:dyDescent="0.2"/>
    <row r="10353" x14ac:dyDescent="0.2"/>
    <row r="10354" x14ac:dyDescent="0.2"/>
    <row r="10355" x14ac:dyDescent="0.2"/>
    <row r="10356" x14ac:dyDescent="0.2"/>
    <row r="10357" x14ac:dyDescent="0.2"/>
    <row r="10358" x14ac:dyDescent="0.2"/>
    <row r="10359" x14ac:dyDescent="0.2"/>
    <row r="10360" x14ac:dyDescent="0.2"/>
    <row r="10361" x14ac:dyDescent="0.2"/>
    <row r="10362" x14ac:dyDescent="0.2"/>
    <row r="10363" x14ac:dyDescent="0.2"/>
    <row r="10364" x14ac:dyDescent="0.2"/>
    <row r="10365" x14ac:dyDescent="0.2"/>
    <row r="10366" x14ac:dyDescent="0.2"/>
    <row r="10367" x14ac:dyDescent="0.2"/>
    <row r="10368" x14ac:dyDescent="0.2"/>
    <row r="10369" x14ac:dyDescent="0.2"/>
    <row r="10370" x14ac:dyDescent="0.2"/>
    <row r="10371" x14ac:dyDescent="0.2"/>
    <row r="10372" x14ac:dyDescent="0.2"/>
    <row r="10373" x14ac:dyDescent="0.2"/>
    <row r="10374" x14ac:dyDescent="0.2"/>
    <row r="10375" x14ac:dyDescent="0.2"/>
    <row r="10376" x14ac:dyDescent="0.2"/>
    <row r="10377" x14ac:dyDescent="0.2"/>
    <row r="10378" x14ac:dyDescent="0.2"/>
    <row r="10379" x14ac:dyDescent="0.2"/>
    <row r="10380" x14ac:dyDescent="0.2"/>
    <row r="10381" x14ac:dyDescent="0.2"/>
    <row r="10382" x14ac:dyDescent="0.2"/>
    <row r="10383" x14ac:dyDescent="0.2"/>
    <row r="10384" x14ac:dyDescent="0.2"/>
    <row r="10385" x14ac:dyDescent="0.2"/>
    <row r="10386" x14ac:dyDescent="0.2"/>
    <row r="10387" x14ac:dyDescent="0.2"/>
    <row r="10388" x14ac:dyDescent="0.2"/>
    <row r="10389" x14ac:dyDescent="0.2"/>
    <row r="10390" x14ac:dyDescent="0.2"/>
    <row r="10391" x14ac:dyDescent="0.2"/>
    <row r="10392" x14ac:dyDescent="0.2"/>
    <row r="10393" x14ac:dyDescent="0.2"/>
    <row r="10394" x14ac:dyDescent="0.2"/>
    <row r="10395" x14ac:dyDescent="0.2"/>
    <row r="10396" x14ac:dyDescent="0.2"/>
    <row r="10397" x14ac:dyDescent="0.2"/>
    <row r="10398" x14ac:dyDescent="0.2"/>
    <row r="10399" x14ac:dyDescent="0.2"/>
    <row r="10400" x14ac:dyDescent="0.2"/>
    <row r="10401" x14ac:dyDescent="0.2"/>
    <row r="10402" x14ac:dyDescent="0.2"/>
    <row r="10403" x14ac:dyDescent="0.2"/>
    <row r="10404" x14ac:dyDescent="0.2"/>
    <row r="10405" x14ac:dyDescent="0.2"/>
    <row r="10406" x14ac:dyDescent="0.2"/>
    <row r="10407" x14ac:dyDescent="0.2"/>
    <row r="10408" x14ac:dyDescent="0.2"/>
    <row r="10409" x14ac:dyDescent="0.2"/>
    <row r="10410" x14ac:dyDescent="0.2"/>
    <row r="10411" x14ac:dyDescent="0.2"/>
    <row r="10412" x14ac:dyDescent="0.2"/>
    <row r="10413" x14ac:dyDescent="0.2"/>
    <row r="10414" x14ac:dyDescent="0.2"/>
    <row r="10415" x14ac:dyDescent="0.2"/>
    <row r="10416" x14ac:dyDescent="0.2"/>
    <row r="10417" x14ac:dyDescent="0.2"/>
    <row r="10418" x14ac:dyDescent="0.2"/>
    <row r="10419" x14ac:dyDescent="0.2"/>
    <row r="10420" x14ac:dyDescent="0.2"/>
    <row r="10421" x14ac:dyDescent="0.2"/>
    <row r="10422" x14ac:dyDescent="0.2"/>
    <row r="10423" x14ac:dyDescent="0.2"/>
    <row r="10424" x14ac:dyDescent="0.2"/>
    <row r="10425" x14ac:dyDescent="0.2"/>
    <row r="10426" x14ac:dyDescent="0.2"/>
    <row r="10427" x14ac:dyDescent="0.2"/>
    <row r="10428" x14ac:dyDescent="0.2"/>
    <row r="10429" x14ac:dyDescent="0.2"/>
    <row r="10430" x14ac:dyDescent="0.2"/>
    <row r="10431" x14ac:dyDescent="0.2"/>
    <row r="10432" x14ac:dyDescent="0.2"/>
    <row r="10433" x14ac:dyDescent="0.2"/>
    <row r="10434" x14ac:dyDescent="0.2"/>
    <row r="10435" x14ac:dyDescent="0.2"/>
    <row r="10436" x14ac:dyDescent="0.2"/>
    <row r="10437" x14ac:dyDescent="0.2"/>
    <row r="10438" x14ac:dyDescent="0.2"/>
    <row r="10439" x14ac:dyDescent="0.2"/>
    <row r="10440" x14ac:dyDescent="0.2"/>
    <row r="10441" x14ac:dyDescent="0.2"/>
    <row r="10442" x14ac:dyDescent="0.2"/>
    <row r="10443" x14ac:dyDescent="0.2"/>
    <row r="10444" x14ac:dyDescent="0.2"/>
    <row r="10445" x14ac:dyDescent="0.2"/>
    <row r="10446" x14ac:dyDescent="0.2"/>
    <row r="10447" x14ac:dyDescent="0.2"/>
    <row r="10448" x14ac:dyDescent="0.2"/>
    <row r="10449" x14ac:dyDescent="0.2"/>
    <row r="10450" x14ac:dyDescent="0.2"/>
    <row r="10451" x14ac:dyDescent="0.2"/>
    <row r="10452" x14ac:dyDescent="0.2"/>
    <row r="10453" x14ac:dyDescent="0.2"/>
    <row r="10454" x14ac:dyDescent="0.2"/>
    <row r="10455" x14ac:dyDescent="0.2"/>
    <row r="10456" x14ac:dyDescent="0.2"/>
    <row r="10457" x14ac:dyDescent="0.2"/>
    <row r="10458" x14ac:dyDescent="0.2"/>
    <row r="10459" x14ac:dyDescent="0.2"/>
    <row r="10460" x14ac:dyDescent="0.2"/>
    <row r="10461" x14ac:dyDescent="0.2"/>
    <row r="10462" x14ac:dyDescent="0.2"/>
    <row r="10463" x14ac:dyDescent="0.2"/>
    <row r="10464" x14ac:dyDescent="0.2"/>
    <row r="10465" x14ac:dyDescent="0.2"/>
    <row r="10466" x14ac:dyDescent="0.2"/>
    <row r="10467" x14ac:dyDescent="0.2"/>
    <row r="10468" x14ac:dyDescent="0.2"/>
    <row r="10469" x14ac:dyDescent="0.2"/>
    <row r="10470" x14ac:dyDescent="0.2"/>
    <row r="10471" x14ac:dyDescent="0.2"/>
    <row r="10472" x14ac:dyDescent="0.2"/>
    <row r="10473" x14ac:dyDescent="0.2"/>
    <row r="10474" x14ac:dyDescent="0.2"/>
    <row r="10475" x14ac:dyDescent="0.2"/>
    <row r="10476" x14ac:dyDescent="0.2"/>
    <row r="10477" x14ac:dyDescent="0.2"/>
    <row r="10478" x14ac:dyDescent="0.2"/>
    <row r="10479" x14ac:dyDescent="0.2"/>
    <row r="10480" x14ac:dyDescent="0.2"/>
    <row r="10481" x14ac:dyDescent="0.2"/>
    <row r="10482" x14ac:dyDescent="0.2"/>
    <row r="10483" x14ac:dyDescent="0.2"/>
    <row r="10484" x14ac:dyDescent="0.2"/>
    <row r="10485" x14ac:dyDescent="0.2"/>
    <row r="10486" x14ac:dyDescent="0.2"/>
    <row r="10487" x14ac:dyDescent="0.2"/>
    <row r="10488" x14ac:dyDescent="0.2"/>
    <row r="10489" x14ac:dyDescent="0.2"/>
    <row r="10490" x14ac:dyDescent="0.2"/>
    <row r="10491" x14ac:dyDescent="0.2"/>
    <row r="10492" x14ac:dyDescent="0.2"/>
    <row r="10493" x14ac:dyDescent="0.2"/>
    <row r="10494" x14ac:dyDescent="0.2"/>
    <row r="10495" x14ac:dyDescent="0.2"/>
    <row r="10496" x14ac:dyDescent="0.2"/>
    <row r="10497" x14ac:dyDescent="0.2"/>
    <row r="10498" x14ac:dyDescent="0.2"/>
    <row r="10499" x14ac:dyDescent="0.2"/>
    <row r="10500" x14ac:dyDescent="0.2"/>
    <row r="10501" x14ac:dyDescent="0.2"/>
    <row r="10502" x14ac:dyDescent="0.2"/>
    <row r="10503" x14ac:dyDescent="0.2"/>
    <row r="10504" x14ac:dyDescent="0.2"/>
    <row r="10505" x14ac:dyDescent="0.2"/>
    <row r="10506" x14ac:dyDescent="0.2"/>
    <row r="10507" x14ac:dyDescent="0.2"/>
    <row r="10508" x14ac:dyDescent="0.2"/>
    <row r="10509" x14ac:dyDescent="0.2"/>
    <row r="10510" x14ac:dyDescent="0.2"/>
    <row r="10511" x14ac:dyDescent="0.2"/>
    <row r="10512" x14ac:dyDescent="0.2"/>
    <row r="10513" x14ac:dyDescent="0.2"/>
    <row r="10514" x14ac:dyDescent="0.2"/>
    <row r="10515" x14ac:dyDescent="0.2"/>
    <row r="10516" x14ac:dyDescent="0.2"/>
    <row r="10517" x14ac:dyDescent="0.2"/>
    <row r="10518" x14ac:dyDescent="0.2"/>
    <row r="10519" x14ac:dyDescent="0.2"/>
    <row r="10520" x14ac:dyDescent="0.2"/>
    <row r="10521" x14ac:dyDescent="0.2"/>
    <row r="10522" x14ac:dyDescent="0.2"/>
    <row r="10523" x14ac:dyDescent="0.2"/>
    <row r="10524" x14ac:dyDescent="0.2"/>
    <row r="10525" x14ac:dyDescent="0.2"/>
    <row r="10526" x14ac:dyDescent="0.2"/>
    <row r="10527" x14ac:dyDescent="0.2"/>
    <row r="10528" x14ac:dyDescent="0.2"/>
    <row r="10529" x14ac:dyDescent="0.2"/>
    <row r="10530" x14ac:dyDescent="0.2"/>
    <row r="10531" x14ac:dyDescent="0.2"/>
    <row r="10532" x14ac:dyDescent="0.2"/>
    <row r="10533" x14ac:dyDescent="0.2"/>
    <row r="10534" x14ac:dyDescent="0.2"/>
    <row r="10535" x14ac:dyDescent="0.2"/>
    <row r="10536" x14ac:dyDescent="0.2"/>
    <row r="10537" x14ac:dyDescent="0.2"/>
    <row r="10538" x14ac:dyDescent="0.2"/>
    <row r="10539" x14ac:dyDescent="0.2"/>
    <row r="10540" x14ac:dyDescent="0.2"/>
    <row r="10541" x14ac:dyDescent="0.2"/>
    <row r="10542" x14ac:dyDescent="0.2"/>
    <row r="10543" x14ac:dyDescent="0.2"/>
    <row r="10544" x14ac:dyDescent="0.2"/>
    <row r="10545" x14ac:dyDescent="0.2"/>
    <row r="10546" x14ac:dyDescent="0.2"/>
    <row r="10547" x14ac:dyDescent="0.2"/>
    <row r="10548" x14ac:dyDescent="0.2"/>
    <row r="10549" x14ac:dyDescent="0.2"/>
    <row r="10550" x14ac:dyDescent="0.2"/>
    <row r="10551" x14ac:dyDescent="0.2"/>
    <row r="10552" x14ac:dyDescent="0.2"/>
    <row r="10553" x14ac:dyDescent="0.2"/>
    <row r="10554" x14ac:dyDescent="0.2"/>
    <row r="10555" x14ac:dyDescent="0.2"/>
    <row r="10556" x14ac:dyDescent="0.2"/>
    <row r="10557" x14ac:dyDescent="0.2"/>
    <row r="10558" x14ac:dyDescent="0.2"/>
    <row r="10559" x14ac:dyDescent="0.2"/>
    <row r="10560" x14ac:dyDescent="0.2"/>
    <row r="10561" x14ac:dyDescent="0.2"/>
    <row r="10562" x14ac:dyDescent="0.2"/>
    <row r="10563" x14ac:dyDescent="0.2"/>
    <row r="10564" x14ac:dyDescent="0.2"/>
    <row r="10565" x14ac:dyDescent="0.2"/>
    <row r="10566" x14ac:dyDescent="0.2"/>
    <row r="10567" x14ac:dyDescent="0.2"/>
    <row r="10568" x14ac:dyDescent="0.2"/>
    <row r="10569" x14ac:dyDescent="0.2"/>
    <row r="10570" x14ac:dyDescent="0.2"/>
    <row r="10571" x14ac:dyDescent="0.2"/>
    <row r="10572" x14ac:dyDescent="0.2"/>
    <row r="10573" x14ac:dyDescent="0.2"/>
    <row r="10574" x14ac:dyDescent="0.2"/>
    <row r="10575" x14ac:dyDescent="0.2"/>
    <row r="10576" x14ac:dyDescent="0.2"/>
    <row r="10577" x14ac:dyDescent="0.2"/>
    <row r="10578" x14ac:dyDescent="0.2"/>
    <row r="10579" x14ac:dyDescent="0.2"/>
    <row r="10580" x14ac:dyDescent="0.2"/>
    <row r="10581" x14ac:dyDescent="0.2"/>
    <row r="10582" x14ac:dyDescent="0.2"/>
    <row r="10583" x14ac:dyDescent="0.2"/>
    <row r="10584" x14ac:dyDescent="0.2"/>
    <row r="10585" x14ac:dyDescent="0.2"/>
    <row r="10586" x14ac:dyDescent="0.2"/>
    <row r="10587" x14ac:dyDescent="0.2"/>
    <row r="10588" x14ac:dyDescent="0.2"/>
    <row r="10589" x14ac:dyDescent="0.2"/>
    <row r="10590" x14ac:dyDescent="0.2"/>
    <row r="10591" x14ac:dyDescent="0.2"/>
    <row r="10592" x14ac:dyDescent="0.2"/>
    <row r="10593" x14ac:dyDescent="0.2"/>
    <row r="10594" x14ac:dyDescent="0.2"/>
    <row r="10595" x14ac:dyDescent="0.2"/>
    <row r="10596" x14ac:dyDescent="0.2"/>
    <row r="10597" x14ac:dyDescent="0.2"/>
    <row r="10598" x14ac:dyDescent="0.2"/>
    <row r="10599" x14ac:dyDescent="0.2"/>
    <row r="10600" x14ac:dyDescent="0.2"/>
    <row r="10601" x14ac:dyDescent="0.2"/>
    <row r="10602" x14ac:dyDescent="0.2"/>
    <row r="10603" x14ac:dyDescent="0.2"/>
    <row r="10604" x14ac:dyDescent="0.2"/>
    <row r="10605" x14ac:dyDescent="0.2"/>
    <row r="10606" x14ac:dyDescent="0.2"/>
    <row r="10607" x14ac:dyDescent="0.2"/>
    <row r="10608" x14ac:dyDescent="0.2"/>
    <row r="10609" x14ac:dyDescent="0.2"/>
    <row r="10610" x14ac:dyDescent="0.2"/>
    <row r="10611" x14ac:dyDescent="0.2"/>
    <row r="10612" x14ac:dyDescent="0.2"/>
    <row r="10613" x14ac:dyDescent="0.2"/>
    <row r="10614" x14ac:dyDescent="0.2"/>
    <row r="10615" x14ac:dyDescent="0.2"/>
    <row r="10616" x14ac:dyDescent="0.2"/>
    <row r="10617" x14ac:dyDescent="0.2"/>
    <row r="10618" x14ac:dyDescent="0.2"/>
    <row r="10619" x14ac:dyDescent="0.2"/>
    <row r="10620" x14ac:dyDescent="0.2"/>
    <row r="10621" x14ac:dyDescent="0.2"/>
    <row r="10622" x14ac:dyDescent="0.2"/>
    <row r="10623" x14ac:dyDescent="0.2"/>
    <row r="10624" x14ac:dyDescent="0.2"/>
    <row r="10625" x14ac:dyDescent="0.2"/>
    <row r="10626" x14ac:dyDescent="0.2"/>
    <row r="10627" x14ac:dyDescent="0.2"/>
    <row r="10628" x14ac:dyDescent="0.2"/>
    <row r="10629" x14ac:dyDescent="0.2"/>
    <row r="10630" x14ac:dyDescent="0.2"/>
    <row r="10631" x14ac:dyDescent="0.2"/>
    <row r="10632" x14ac:dyDescent="0.2"/>
    <row r="10633" x14ac:dyDescent="0.2"/>
    <row r="10634" x14ac:dyDescent="0.2"/>
    <row r="10635" x14ac:dyDescent="0.2"/>
    <row r="10636" x14ac:dyDescent="0.2"/>
    <row r="10637" x14ac:dyDescent="0.2"/>
    <row r="10638" x14ac:dyDescent="0.2"/>
    <row r="10639" x14ac:dyDescent="0.2"/>
    <row r="10640" x14ac:dyDescent="0.2"/>
    <row r="10641" x14ac:dyDescent="0.2"/>
    <row r="10642" x14ac:dyDescent="0.2"/>
    <row r="10643" x14ac:dyDescent="0.2"/>
    <row r="10644" x14ac:dyDescent="0.2"/>
    <row r="10645" x14ac:dyDescent="0.2"/>
    <row r="10646" x14ac:dyDescent="0.2"/>
    <row r="10647" x14ac:dyDescent="0.2"/>
    <row r="10648" x14ac:dyDescent="0.2"/>
    <row r="10649" x14ac:dyDescent="0.2"/>
    <row r="10650" x14ac:dyDescent="0.2"/>
    <row r="10651" x14ac:dyDescent="0.2"/>
    <row r="10652" x14ac:dyDescent="0.2"/>
    <row r="10653" x14ac:dyDescent="0.2"/>
    <row r="10654" x14ac:dyDescent="0.2"/>
    <row r="10655" x14ac:dyDescent="0.2"/>
    <row r="10656" x14ac:dyDescent="0.2"/>
    <row r="10657" x14ac:dyDescent="0.2"/>
    <row r="10658" x14ac:dyDescent="0.2"/>
    <row r="10659" x14ac:dyDescent="0.2"/>
    <row r="10660" x14ac:dyDescent="0.2"/>
    <row r="10661" x14ac:dyDescent="0.2"/>
    <row r="10662" x14ac:dyDescent="0.2"/>
    <row r="10663" x14ac:dyDescent="0.2"/>
    <row r="10664" x14ac:dyDescent="0.2"/>
    <row r="10665" x14ac:dyDescent="0.2"/>
    <row r="10666" x14ac:dyDescent="0.2"/>
    <row r="10667" x14ac:dyDescent="0.2"/>
    <row r="10668" x14ac:dyDescent="0.2"/>
    <row r="10669" x14ac:dyDescent="0.2"/>
    <row r="10670" x14ac:dyDescent="0.2"/>
    <row r="10671" x14ac:dyDescent="0.2"/>
    <row r="10672" x14ac:dyDescent="0.2"/>
    <row r="10673" x14ac:dyDescent="0.2"/>
    <row r="10674" x14ac:dyDescent="0.2"/>
    <row r="10675" x14ac:dyDescent="0.2"/>
    <row r="10676" x14ac:dyDescent="0.2"/>
    <row r="10677" x14ac:dyDescent="0.2"/>
    <row r="10678" x14ac:dyDescent="0.2"/>
    <row r="10679" x14ac:dyDescent="0.2"/>
    <row r="10680" x14ac:dyDescent="0.2"/>
    <row r="10681" x14ac:dyDescent="0.2"/>
    <row r="10682" x14ac:dyDescent="0.2"/>
    <row r="10683" x14ac:dyDescent="0.2"/>
    <row r="10684" x14ac:dyDescent="0.2"/>
    <row r="10685" x14ac:dyDescent="0.2"/>
    <row r="10686" x14ac:dyDescent="0.2"/>
    <row r="10687" x14ac:dyDescent="0.2"/>
    <row r="10688" x14ac:dyDescent="0.2"/>
    <row r="10689" x14ac:dyDescent="0.2"/>
    <row r="10690" x14ac:dyDescent="0.2"/>
    <row r="10691" x14ac:dyDescent="0.2"/>
    <row r="10692" x14ac:dyDescent="0.2"/>
    <row r="10693" x14ac:dyDescent="0.2"/>
    <row r="10694" x14ac:dyDescent="0.2"/>
    <row r="10695" x14ac:dyDescent="0.2"/>
    <row r="10696" x14ac:dyDescent="0.2"/>
    <row r="10697" x14ac:dyDescent="0.2"/>
    <row r="10698" x14ac:dyDescent="0.2"/>
    <row r="10699" x14ac:dyDescent="0.2"/>
    <row r="10700" x14ac:dyDescent="0.2"/>
    <row r="10701" x14ac:dyDescent="0.2"/>
    <row r="10702" x14ac:dyDescent="0.2"/>
    <row r="10703" x14ac:dyDescent="0.2"/>
    <row r="10704" x14ac:dyDescent="0.2"/>
    <row r="10705" x14ac:dyDescent="0.2"/>
    <row r="10706" x14ac:dyDescent="0.2"/>
    <row r="10707" x14ac:dyDescent="0.2"/>
    <row r="10708" x14ac:dyDescent="0.2"/>
    <row r="10709" x14ac:dyDescent="0.2"/>
    <row r="10710" x14ac:dyDescent="0.2"/>
    <row r="10711" x14ac:dyDescent="0.2"/>
    <row r="10712" x14ac:dyDescent="0.2"/>
    <row r="10713" x14ac:dyDescent="0.2"/>
    <row r="10714" x14ac:dyDescent="0.2"/>
    <row r="10715" x14ac:dyDescent="0.2"/>
    <row r="10716" x14ac:dyDescent="0.2"/>
    <row r="10717" x14ac:dyDescent="0.2"/>
    <row r="10718" x14ac:dyDescent="0.2"/>
    <row r="10719" x14ac:dyDescent="0.2"/>
    <row r="10720" x14ac:dyDescent="0.2"/>
    <row r="10721" x14ac:dyDescent="0.2"/>
    <row r="10722" x14ac:dyDescent="0.2"/>
    <row r="10723" x14ac:dyDescent="0.2"/>
    <row r="10724" x14ac:dyDescent="0.2"/>
    <row r="10725" x14ac:dyDescent="0.2"/>
    <row r="10726" x14ac:dyDescent="0.2"/>
    <row r="10727" x14ac:dyDescent="0.2"/>
    <row r="10728" x14ac:dyDescent="0.2"/>
    <row r="10729" x14ac:dyDescent="0.2"/>
    <row r="10730" x14ac:dyDescent="0.2"/>
    <row r="10731" x14ac:dyDescent="0.2"/>
    <row r="10732" x14ac:dyDescent="0.2"/>
    <row r="10733" x14ac:dyDescent="0.2"/>
    <row r="10734" x14ac:dyDescent="0.2"/>
    <row r="10735" x14ac:dyDescent="0.2"/>
    <row r="10736" x14ac:dyDescent="0.2"/>
    <row r="10737" x14ac:dyDescent="0.2"/>
    <row r="10738" x14ac:dyDescent="0.2"/>
    <row r="10739" x14ac:dyDescent="0.2"/>
    <row r="10740" x14ac:dyDescent="0.2"/>
    <row r="10741" x14ac:dyDescent="0.2"/>
    <row r="10742" x14ac:dyDescent="0.2"/>
    <row r="10743" x14ac:dyDescent="0.2"/>
    <row r="10744" x14ac:dyDescent="0.2"/>
    <row r="10745" x14ac:dyDescent="0.2"/>
    <row r="10746" x14ac:dyDescent="0.2"/>
    <row r="10747" x14ac:dyDescent="0.2"/>
    <row r="10748" x14ac:dyDescent="0.2"/>
    <row r="10749" x14ac:dyDescent="0.2"/>
    <row r="10750" x14ac:dyDescent="0.2"/>
    <row r="10751" x14ac:dyDescent="0.2"/>
    <row r="10752" x14ac:dyDescent="0.2"/>
    <row r="10753" x14ac:dyDescent="0.2"/>
    <row r="10754" x14ac:dyDescent="0.2"/>
    <row r="10755" x14ac:dyDescent="0.2"/>
    <row r="10756" x14ac:dyDescent="0.2"/>
    <row r="10757" x14ac:dyDescent="0.2"/>
    <row r="10758" x14ac:dyDescent="0.2"/>
    <row r="10759" x14ac:dyDescent="0.2"/>
    <row r="10760" x14ac:dyDescent="0.2"/>
    <row r="10761" x14ac:dyDescent="0.2"/>
    <row r="10762" x14ac:dyDescent="0.2"/>
    <row r="10763" x14ac:dyDescent="0.2"/>
    <row r="10764" x14ac:dyDescent="0.2"/>
    <row r="10765" x14ac:dyDescent="0.2"/>
    <row r="10766" x14ac:dyDescent="0.2"/>
    <row r="10767" x14ac:dyDescent="0.2"/>
    <row r="10768" x14ac:dyDescent="0.2"/>
    <row r="10769" x14ac:dyDescent="0.2"/>
    <row r="10770" x14ac:dyDescent="0.2"/>
    <row r="10771" x14ac:dyDescent="0.2"/>
    <row r="10772" x14ac:dyDescent="0.2"/>
    <row r="10773" x14ac:dyDescent="0.2"/>
    <row r="10774" x14ac:dyDescent="0.2"/>
    <row r="10775" x14ac:dyDescent="0.2"/>
    <row r="10776" x14ac:dyDescent="0.2"/>
    <row r="10777" x14ac:dyDescent="0.2"/>
    <row r="10778" x14ac:dyDescent="0.2"/>
    <row r="10779" x14ac:dyDescent="0.2"/>
    <row r="10780" x14ac:dyDescent="0.2"/>
    <row r="10781" x14ac:dyDescent="0.2"/>
    <row r="10782" x14ac:dyDescent="0.2"/>
    <row r="10783" x14ac:dyDescent="0.2"/>
    <row r="10784" x14ac:dyDescent="0.2"/>
    <row r="10785" x14ac:dyDescent="0.2"/>
    <row r="10786" x14ac:dyDescent="0.2"/>
    <row r="10787" x14ac:dyDescent="0.2"/>
    <row r="10788" x14ac:dyDescent="0.2"/>
    <row r="10789" x14ac:dyDescent="0.2"/>
    <row r="10790" x14ac:dyDescent="0.2"/>
    <row r="10791" x14ac:dyDescent="0.2"/>
    <row r="10792" x14ac:dyDescent="0.2"/>
    <row r="10793" x14ac:dyDescent="0.2"/>
    <row r="10794" x14ac:dyDescent="0.2"/>
    <row r="10795" x14ac:dyDescent="0.2"/>
    <row r="10796" x14ac:dyDescent="0.2"/>
    <row r="10797" x14ac:dyDescent="0.2"/>
    <row r="10798" x14ac:dyDescent="0.2"/>
    <row r="10799" x14ac:dyDescent="0.2"/>
    <row r="10800" x14ac:dyDescent="0.2"/>
    <row r="10801" x14ac:dyDescent="0.2"/>
    <row r="10802" x14ac:dyDescent="0.2"/>
    <row r="10803" x14ac:dyDescent="0.2"/>
    <row r="10804" x14ac:dyDescent="0.2"/>
    <row r="10805" x14ac:dyDescent="0.2"/>
    <row r="10806" x14ac:dyDescent="0.2"/>
    <row r="10807" x14ac:dyDescent="0.2"/>
    <row r="10808" x14ac:dyDescent="0.2"/>
    <row r="10809" x14ac:dyDescent="0.2"/>
    <row r="10810" x14ac:dyDescent="0.2"/>
    <row r="10811" x14ac:dyDescent="0.2"/>
    <row r="10812" x14ac:dyDescent="0.2"/>
    <row r="10813" x14ac:dyDescent="0.2"/>
    <row r="10814" x14ac:dyDescent="0.2"/>
    <row r="10815" x14ac:dyDescent="0.2"/>
    <row r="10816" x14ac:dyDescent="0.2"/>
    <row r="10817" x14ac:dyDescent="0.2"/>
    <row r="10818" x14ac:dyDescent="0.2"/>
    <row r="10819" x14ac:dyDescent="0.2"/>
    <row r="10820" x14ac:dyDescent="0.2"/>
    <row r="10821" x14ac:dyDescent="0.2"/>
    <row r="10822" x14ac:dyDescent="0.2"/>
    <row r="10823" x14ac:dyDescent="0.2"/>
    <row r="10824" x14ac:dyDescent="0.2"/>
    <row r="10825" x14ac:dyDescent="0.2"/>
    <row r="10826" x14ac:dyDescent="0.2"/>
    <row r="10827" x14ac:dyDescent="0.2"/>
    <row r="10828" x14ac:dyDescent="0.2"/>
    <row r="10829" x14ac:dyDescent="0.2"/>
    <row r="10830" x14ac:dyDescent="0.2"/>
    <row r="10831" x14ac:dyDescent="0.2"/>
    <row r="10832" x14ac:dyDescent="0.2"/>
    <row r="10833" x14ac:dyDescent="0.2"/>
    <row r="10834" x14ac:dyDescent="0.2"/>
    <row r="10835" x14ac:dyDescent="0.2"/>
    <row r="10836" x14ac:dyDescent="0.2"/>
    <row r="10837" x14ac:dyDescent="0.2"/>
    <row r="10838" x14ac:dyDescent="0.2"/>
    <row r="10839" x14ac:dyDescent="0.2"/>
    <row r="10840" x14ac:dyDescent="0.2"/>
    <row r="10841" x14ac:dyDescent="0.2"/>
    <row r="10842" x14ac:dyDescent="0.2"/>
    <row r="10843" x14ac:dyDescent="0.2"/>
    <row r="10844" x14ac:dyDescent="0.2"/>
    <row r="10845" x14ac:dyDescent="0.2"/>
    <row r="10846" x14ac:dyDescent="0.2"/>
    <row r="10847" x14ac:dyDescent="0.2"/>
    <row r="10848" x14ac:dyDescent="0.2"/>
    <row r="10849" x14ac:dyDescent="0.2"/>
    <row r="10850" x14ac:dyDescent="0.2"/>
    <row r="10851" x14ac:dyDescent="0.2"/>
    <row r="10852" x14ac:dyDescent="0.2"/>
    <row r="10853" x14ac:dyDescent="0.2"/>
    <row r="10854" x14ac:dyDescent="0.2"/>
    <row r="10855" x14ac:dyDescent="0.2"/>
    <row r="10856" x14ac:dyDescent="0.2"/>
    <row r="10857" x14ac:dyDescent="0.2"/>
    <row r="10858" x14ac:dyDescent="0.2"/>
    <row r="10859" x14ac:dyDescent="0.2"/>
    <row r="10860" x14ac:dyDescent="0.2"/>
    <row r="10861" x14ac:dyDescent="0.2"/>
    <row r="10862" x14ac:dyDescent="0.2"/>
    <row r="10863" x14ac:dyDescent="0.2"/>
    <row r="10864" x14ac:dyDescent="0.2"/>
    <row r="10865" x14ac:dyDescent="0.2"/>
    <row r="10866" x14ac:dyDescent="0.2"/>
    <row r="10867" x14ac:dyDescent="0.2"/>
    <row r="10868" x14ac:dyDescent="0.2"/>
    <row r="10869" x14ac:dyDescent="0.2"/>
    <row r="10870" x14ac:dyDescent="0.2"/>
    <row r="10871" x14ac:dyDescent="0.2"/>
    <row r="10872" x14ac:dyDescent="0.2"/>
    <row r="10873" x14ac:dyDescent="0.2"/>
    <row r="10874" x14ac:dyDescent="0.2"/>
    <row r="10875" x14ac:dyDescent="0.2"/>
    <row r="10876" x14ac:dyDescent="0.2"/>
    <row r="10877" x14ac:dyDescent="0.2"/>
    <row r="10878" x14ac:dyDescent="0.2"/>
    <row r="10879" x14ac:dyDescent="0.2"/>
    <row r="10880" x14ac:dyDescent="0.2"/>
    <row r="10881" x14ac:dyDescent="0.2"/>
    <row r="10882" x14ac:dyDescent="0.2"/>
    <row r="10883" x14ac:dyDescent="0.2"/>
    <row r="10884" x14ac:dyDescent="0.2"/>
    <row r="10885" x14ac:dyDescent="0.2"/>
    <row r="10886" x14ac:dyDescent="0.2"/>
    <row r="10887" x14ac:dyDescent="0.2"/>
    <row r="10888" x14ac:dyDescent="0.2"/>
    <row r="10889" x14ac:dyDescent="0.2"/>
    <row r="10890" x14ac:dyDescent="0.2"/>
    <row r="10891" x14ac:dyDescent="0.2"/>
    <row r="10892" x14ac:dyDescent="0.2"/>
    <row r="10893" x14ac:dyDescent="0.2"/>
    <row r="10894" x14ac:dyDescent="0.2"/>
    <row r="10895" x14ac:dyDescent="0.2"/>
    <row r="10896" x14ac:dyDescent="0.2"/>
    <row r="10897" x14ac:dyDescent="0.2"/>
    <row r="10898" x14ac:dyDescent="0.2"/>
    <row r="10899" x14ac:dyDescent="0.2"/>
    <row r="10900" x14ac:dyDescent="0.2"/>
    <row r="10901" x14ac:dyDescent="0.2"/>
    <row r="10902" x14ac:dyDescent="0.2"/>
    <row r="10903" x14ac:dyDescent="0.2"/>
    <row r="10904" x14ac:dyDescent="0.2"/>
    <row r="10905" x14ac:dyDescent="0.2"/>
    <row r="10906" x14ac:dyDescent="0.2"/>
    <row r="10907" x14ac:dyDescent="0.2"/>
    <row r="10908" x14ac:dyDescent="0.2"/>
    <row r="10909" x14ac:dyDescent="0.2"/>
    <row r="10910" x14ac:dyDescent="0.2"/>
    <row r="10911" x14ac:dyDescent="0.2"/>
    <row r="10912" x14ac:dyDescent="0.2"/>
    <row r="10913" x14ac:dyDescent="0.2"/>
    <row r="10914" x14ac:dyDescent="0.2"/>
    <row r="10915" x14ac:dyDescent="0.2"/>
    <row r="10916" x14ac:dyDescent="0.2"/>
    <row r="10917" x14ac:dyDescent="0.2"/>
    <row r="10918" x14ac:dyDescent="0.2"/>
    <row r="10919" x14ac:dyDescent="0.2"/>
    <row r="10920" x14ac:dyDescent="0.2"/>
    <row r="10921" x14ac:dyDescent="0.2"/>
    <row r="10922" x14ac:dyDescent="0.2"/>
    <row r="10923" x14ac:dyDescent="0.2"/>
    <row r="10924" x14ac:dyDescent="0.2"/>
    <row r="10925" x14ac:dyDescent="0.2"/>
    <row r="10926" x14ac:dyDescent="0.2"/>
    <row r="10927" x14ac:dyDescent="0.2"/>
    <row r="10928" x14ac:dyDescent="0.2"/>
    <row r="10929" x14ac:dyDescent="0.2"/>
    <row r="10930" x14ac:dyDescent="0.2"/>
    <row r="10931" x14ac:dyDescent="0.2"/>
    <row r="10932" x14ac:dyDescent="0.2"/>
    <row r="10933" x14ac:dyDescent="0.2"/>
    <row r="10934" x14ac:dyDescent="0.2"/>
    <row r="10935" x14ac:dyDescent="0.2"/>
    <row r="10936" x14ac:dyDescent="0.2"/>
    <row r="10937" x14ac:dyDescent="0.2"/>
    <row r="10938" x14ac:dyDescent="0.2"/>
    <row r="10939" x14ac:dyDescent="0.2"/>
    <row r="10940" x14ac:dyDescent="0.2"/>
    <row r="10941" x14ac:dyDescent="0.2"/>
    <row r="10942" x14ac:dyDescent="0.2"/>
    <row r="10943" x14ac:dyDescent="0.2"/>
    <row r="10944" x14ac:dyDescent="0.2"/>
    <row r="10945" x14ac:dyDescent="0.2"/>
    <row r="10946" x14ac:dyDescent="0.2"/>
    <row r="10947" x14ac:dyDescent="0.2"/>
    <row r="10948" x14ac:dyDescent="0.2"/>
    <row r="10949" x14ac:dyDescent="0.2"/>
    <row r="10950" x14ac:dyDescent="0.2"/>
    <row r="10951" x14ac:dyDescent="0.2"/>
    <row r="10952" x14ac:dyDescent="0.2"/>
    <row r="10953" x14ac:dyDescent="0.2"/>
    <row r="10954" x14ac:dyDescent="0.2"/>
    <row r="10955" x14ac:dyDescent="0.2"/>
    <row r="10956" x14ac:dyDescent="0.2"/>
    <row r="10957" x14ac:dyDescent="0.2"/>
    <row r="10958" x14ac:dyDescent="0.2"/>
    <row r="10959" x14ac:dyDescent="0.2"/>
    <row r="10960" x14ac:dyDescent="0.2"/>
    <row r="10961" x14ac:dyDescent="0.2"/>
    <row r="10962" x14ac:dyDescent="0.2"/>
    <row r="10963" x14ac:dyDescent="0.2"/>
    <row r="10964" x14ac:dyDescent="0.2"/>
    <row r="10965" x14ac:dyDescent="0.2"/>
    <row r="10966" x14ac:dyDescent="0.2"/>
    <row r="10967" x14ac:dyDescent="0.2"/>
    <row r="10968" x14ac:dyDescent="0.2"/>
    <row r="10969" x14ac:dyDescent="0.2"/>
    <row r="10970" x14ac:dyDescent="0.2"/>
    <row r="10971" x14ac:dyDescent="0.2"/>
    <row r="10972" x14ac:dyDescent="0.2"/>
    <row r="10973" x14ac:dyDescent="0.2"/>
    <row r="10974" x14ac:dyDescent="0.2"/>
    <row r="10975" x14ac:dyDescent="0.2"/>
    <row r="10976" x14ac:dyDescent="0.2"/>
    <row r="10977" x14ac:dyDescent="0.2"/>
    <row r="10978" x14ac:dyDescent="0.2"/>
    <row r="10979" x14ac:dyDescent="0.2"/>
    <row r="10980" x14ac:dyDescent="0.2"/>
    <row r="10981" x14ac:dyDescent="0.2"/>
    <row r="10982" x14ac:dyDescent="0.2"/>
    <row r="10983" x14ac:dyDescent="0.2"/>
    <row r="10984" x14ac:dyDescent="0.2"/>
    <row r="10985" x14ac:dyDescent="0.2"/>
    <row r="10986" x14ac:dyDescent="0.2"/>
    <row r="10987" x14ac:dyDescent="0.2"/>
    <row r="10988" x14ac:dyDescent="0.2"/>
    <row r="10989" x14ac:dyDescent="0.2"/>
    <row r="10990" x14ac:dyDescent="0.2"/>
    <row r="10991" x14ac:dyDescent="0.2"/>
    <row r="10992" x14ac:dyDescent="0.2"/>
    <row r="10993" x14ac:dyDescent="0.2"/>
    <row r="10994" x14ac:dyDescent="0.2"/>
    <row r="10995" x14ac:dyDescent="0.2"/>
    <row r="10996" x14ac:dyDescent="0.2"/>
    <row r="10997" x14ac:dyDescent="0.2"/>
    <row r="10998" x14ac:dyDescent="0.2"/>
    <row r="10999" x14ac:dyDescent="0.2"/>
    <row r="11000" x14ac:dyDescent="0.2"/>
    <row r="11001" x14ac:dyDescent="0.2"/>
    <row r="11002" x14ac:dyDescent="0.2"/>
    <row r="11003" x14ac:dyDescent="0.2"/>
    <row r="11004" x14ac:dyDescent="0.2"/>
    <row r="11005" x14ac:dyDescent="0.2"/>
    <row r="11006" x14ac:dyDescent="0.2"/>
    <row r="11007" x14ac:dyDescent="0.2"/>
    <row r="11008" x14ac:dyDescent="0.2"/>
    <row r="11009" x14ac:dyDescent="0.2"/>
    <row r="11010" x14ac:dyDescent="0.2"/>
    <row r="11011" x14ac:dyDescent="0.2"/>
    <row r="11012" x14ac:dyDescent="0.2"/>
    <row r="11013" x14ac:dyDescent="0.2"/>
    <row r="11014" x14ac:dyDescent="0.2"/>
    <row r="11015" x14ac:dyDescent="0.2"/>
    <row r="11016" x14ac:dyDescent="0.2"/>
    <row r="11017" x14ac:dyDescent="0.2"/>
    <row r="11018" x14ac:dyDescent="0.2"/>
    <row r="11019" x14ac:dyDescent="0.2"/>
    <row r="11020" x14ac:dyDescent="0.2"/>
    <row r="11021" x14ac:dyDescent="0.2"/>
    <row r="11022" x14ac:dyDescent="0.2"/>
    <row r="11023" x14ac:dyDescent="0.2"/>
    <row r="11024" x14ac:dyDescent="0.2"/>
    <row r="11025" x14ac:dyDescent="0.2"/>
    <row r="11026" x14ac:dyDescent="0.2"/>
    <row r="11027" x14ac:dyDescent="0.2"/>
    <row r="11028" x14ac:dyDescent="0.2"/>
    <row r="11029" x14ac:dyDescent="0.2"/>
    <row r="11030" x14ac:dyDescent="0.2"/>
    <row r="11031" x14ac:dyDescent="0.2"/>
    <row r="11032" x14ac:dyDescent="0.2"/>
    <row r="11033" x14ac:dyDescent="0.2"/>
    <row r="11034" x14ac:dyDescent="0.2"/>
    <row r="11035" x14ac:dyDescent="0.2"/>
    <row r="11036" x14ac:dyDescent="0.2"/>
    <row r="11037" x14ac:dyDescent="0.2"/>
    <row r="11038" x14ac:dyDescent="0.2"/>
    <row r="11039" x14ac:dyDescent="0.2"/>
    <row r="11040" x14ac:dyDescent="0.2"/>
    <row r="11041" x14ac:dyDescent="0.2"/>
    <row r="11042" x14ac:dyDescent="0.2"/>
    <row r="11043" x14ac:dyDescent="0.2"/>
    <row r="11044" x14ac:dyDescent="0.2"/>
    <row r="11045" x14ac:dyDescent="0.2"/>
    <row r="11046" x14ac:dyDescent="0.2"/>
    <row r="11047" x14ac:dyDescent="0.2"/>
    <row r="11048" x14ac:dyDescent="0.2"/>
    <row r="11049" x14ac:dyDescent="0.2"/>
    <row r="11050" x14ac:dyDescent="0.2"/>
    <row r="11051" x14ac:dyDescent="0.2"/>
    <row r="11052" x14ac:dyDescent="0.2"/>
    <row r="11053" x14ac:dyDescent="0.2"/>
    <row r="11054" x14ac:dyDescent="0.2"/>
    <row r="11055" x14ac:dyDescent="0.2"/>
    <row r="11056" x14ac:dyDescent="0.2"/>
    <row r="11057" x14ac:dyDescent="0.2"/>
    <row r="11058" x14ac:dyDescent="0.2"/>
    <row r="11059" x14ac:dyDescent="0.2"/>
    <row r="11060" x14ac:dyDescent="0.2"/>
    <row r="11061" x14ac:dyDescent="0.2"/>
    <row r="11062" x14ac:dyDescent="0.2"/>
    <row r="11063" x14ac:dyDescent="0.2"/>
    <row r="11064" x14ac:dyDescent="0.2"/>
    <row r="11065" x14ac:dyDescent="0.2"/>
    <row r="11066" x14ac:dyDescent="0.2"/>
    <row r="11067" x14ac:dyDescent="0.2"/>
    <row r="11068" x14ac:dyDescent="0.2"/>
    <row r="11069" x14ac:dyDescent="0.2"/>
    <row r="11070" x14ac:dyDescent="0.2"/>
    <row r="11071" x14ac:dyDescent="0.2"/>
    <row r="11072" x14ac:dyDescent="0.2"/>
    <row r="11073" x14ac:dyDescent="0.2"/>
    <row r="11074" x14ac:dyDescent="0.2"/>
    <row r="11075" x14ac:dyDescent="0.2"/>
    <row r="11076" x14ac:dyDescent="0.2"/>
    <row r="11077" x14ac:dyDescent="0.2"/>
    <row r="11078" x14ac:dyDescent="0.2"/>
    <row r="11079" x14ac:dyDescent="0.2"/>
    <row r="11080" x14ac:dyDescent="0.2"/>
    <row r="11081" x14ac:dyDescent="0.2"/>
    <row r="11082" x14ac:dyDescent="0.2"/>
    <row r="11083" x14ac:dyDescent="0.2"/>
    <row r="11084" x14ac:dyDescent="0.2"/>
    <row r="11085" x14ac:dyDescent="0.2"/>
    <row r="11086" x14ac:dyDescent="0.2"/>
    <row r="11087" x14ac:dyDescent="0.2"/>
    <row r="11088" x14ac:dyDescent="0.2"/>
    <row r="11089" x14ac:dyDescent="0.2"/>
    <row r="11090" x14ac:dyDescent="0.2"/>
    <row r="11091" x14ac:dyDescent="0.2"/>
    <row r="11092" x14ac:dyDescent="0.2"/>
    <row r="11093" x14ac:dyDescent="0.2"/>
    <row r="11094" x14ac:dyDescent="0.2"/>
    <row r="11095" x14ac:dyDescent="0.2"/>
    <row r="11096" x14ac:dyDescent="0.2"/>
    <row r="11097" x14ac:dyDescent="0.2"/>
    <row r="11098" x14ac:dyDescent="0.2"/>
    <row r="11099" x14ac:dyDescent="0.2"/>
    <row r="11100" x14ac:dyDescent="0.2"/>
    <row r="11101" x14ac:dyDescent="0.2"/>
    <row r="11102" x14ac:dyDescent="0.2"/>
    <row r="11103" x14ac:dyDescent="0.2"/>
    <row r="11104" x14ac:dyDescent="0.2"/>
    <row r="11105" x14ac:dyDescent="0.2"/>
    <row r="11106" x14ac:dyDescent="0.2"/>
    <row r="11107" x14ac:dyDescent="0.2"/>
    <row r="11108" x14ac:dyDescent="0.2"/>
    <row r="11109" x14ac:dyDescent="0.2"/>
    <row r="11110" x14ac:dyDescent="0.2"/>
    <row r="11111" x14ac:dyDescent="0.2"/>
    <row r="11112" x14ac:dyDescent="0.2"/>
    <row r="11113" x14ac:dyDescent="0.2"/>
    <row r="11114" x14ac:dyDescent="0.2"/>
    <row r="11115" x14ac:dyDescent="0.2"/>
    <row r="11116" x14ac:dyDescent="0.2"/>
    <row r="11117" x14ac:dyDescent="0.2"/>
    <row r="11118" x14ac:dyDescent="0.2"/>
    <row r="11119" x14ac:dyDescent="0.2"/>
    <row r="11120" x14ac:dyDescent="0.2"/>
    <row r="11121" x14ac:dyDescent="0.2"/>
    <row r="11122" x14ac:dyDescent="0.2"/>
    <row r="11123" x14ac:dyDescent="0.2"/>
    <row r="11124" x14ac:dyDescent="0.2"/>
    <row r="11125" x14ac:dyDescent="0.2"/>
    <row r="11126" x14ac:dyDescent="0.2"/>
    <row r="11127" x14ac:dyDescent="0.2"/>
    <row r="11128" x14ac:dyDescent="0.2"/>
    <row r="11129" x14ac:dyDescent="0.2"/>
    <row r="11130" x14ac:dyDescent="0.2"/>
    <row r="11131" x14ac:dyDescent="0.2"/>
    <row r="11132" x14ac:dyDescent="0.2"/>
    <row r="11133" x14ac:dyDescent="0.2"/>
    <row r="11134" x14ac:dyDescent="0.2"/>
    <row r="11135" x14ac:dyDescent="0.2"/>
    <row r="11136" x14ac:dyDescent="0.2"/>
    <row r="11137" x14ac:dyDescent="0.2"/>
    <row r="11138" x14ac:dyDescent="0.2"/>
    <row r="11139" x14ac:dyDescent="0.2"/>
    <row r="11140" x14ac:dyDescent="0.2"/>
    <row r="11141" x14ac:dyDescent="0.2"/>
    <row r="11142" x14ac:dyDescent="0.2"/>
    <row r="11143" x14ac:dyDescent="0.2"/>
    <row r="11144" x14ac:dyDescent="0.2"/>
    <row r="11145" x14ac:dyDescent="0.2"/>
    <row r="11146" x14ac:dyDescent="0.2"/>
    <row r="11147" x14ac:dyDescent="0.2"/>
    <row r="11148" x14ac:dyDescent="0.2"/>
    <row r="11149" x14ac:dyDescent="0.2"/>
    <row r="11150" x14ac:dyDescent="0.2"/>
    <row r="11151" x14ac:dyDescent="0.2"/>
    <row r="11152" x14ac:dyDescent="0.2"/>
    <row r="11153" x14ac:dyDescent="0.2"/>
    <row r="11154" x14ac:dyDescent="0.2"/>
    <row r="11155" x14ac:dyDescent="0.2"/>
    <row r="11156" x14ac:dyDescent="0.2"/>
    <row r="11157" x14ac:dyDescent="0.2"/>
    <row r="11158" x14ac:dyDescent="0.2"/>
    <row r="11159" x14ac:dyDescent="0.2"/>
    <row r="11160" x14ac:dyDescent="0.2"/>
    <row r="11161" x14ac:dyDescent="0.2"/>
    <row r="11162" x14ac:dyDescent="0.2"/>
    <row r="11163" x14ac:dyDescent="0.2"/>
    <row r="11164" x14ac:dyDescent="0.2"/>
    <row r="11165" x14ac:dyDescent="0.2"/>
    <row r="11166" x14ac:dyDescent="0.2"/>
    <row r="11167" x14ac:dyDescent="0.2"/>
    <row r="11168" x14ac:dyDescent="0.2"/>
    <row r="11169" x14ac:dyDescent="0.2"/>
    <row r="11170" x14ac:dyDescent="0.2"/>
    <row r="11171" x14ac:dyDescent="0.2"/>
    <row r="11172" x14ac:dyDescent="0.2"/>
    <row r="11173" x14ac:dyDescent="0.2"/>
    <row r="11174" x14ac:dyDescent="0.2"/>
    <row r="11175" x14ac:dyDescent="0.2"/>
    <row r="11176" x14ac:dyDescent="0.2"/>
    <row r="11177" x14ac:dyDescent="0.2"/>
    <row r="11178" x14ac:dyDescent="0.2"/>
    <row r="11179" x14ac:dyDescent="0.2"/>
    <row r="11180" x14ac:dyDescent="0.2"/>
    <row r="11181" x14ac:dyDescent="0.2"/>
    <row r="11182" x14ac:dyDescent="0.2"/>
    <row r="11183" x14ac:dyDescent="0.2"/>
    <row r="11184" x14ac:dyDescent="0.2"/>
    <row r="11185" x14ac:dyDescent="0.2"/>
    <row r="11186" x14ac:dyDescent="0.2"/>
    <row r="11187" x14ac:dyDescent="0.2"/>
    <row r="11188" x14ac:dyDescent="0.2"/>
    <row r="11189" x14ac:dyDescent="0.2"/>
    <row r="11190" x14ac:dyDescent="0.2"/>
    <row r="11191" x14ac:dyDescent="0.2"/>
    <row r="11192" x14ac:dyDescent="0.2"/>
    <row r="11193" x14ac:dyDescent="0.2"/>
    <row r="11194" x14ac:dyDescent="0.2"/>
    <row r="11195" x14ac:dyDescent="0.2"/>
    <row r="11196" x14ac:dyDescent="0.2"/>
    <row r="11197" x14ac:dyDescent="0.2"/>
    <row r="11198" x14ac:dyDescent="0.2"/>
    <row r="11199" x14ac:dyDescent="0.2"/>
    <row r="11200" x14ac:dyDescent="0.2"/>
    <row r="11201" x14ac:dyDescent="0.2"/>
    <row r="11202" x14ac:dyDescent="0.2"/>
    <row r="11203" x14ac:dyDescent="0.2"/>
    <row r="11204" x14ac:dyDescent="0.2"/>
    <row r="11205" x14ac:dyDescent="0.2"/>
    <row r="11206" x14ac:dyDescent="0.2"/>
    <row r="11207" x14ac:dyDescent="0.2"/>
    <row r="11208" x14ac:dyDescent="0.2"/>
    <row r="11209" x14ac:dyDescent="0.2"/>
    <row r="11210" x14ac:dyDescent="0.2"/>
    <row r="11211" x14ac:dyDescent="0.2"/>
    <row r="11212" x14ac:dyDescent="0.2"/>
    <row r="11213" x14ac:dyDescent="0.2"/>
    <row r="11214" x14ac:dyDescent="0.2"/>
    <row r="11215" x14ac:dyDescent="0.2"/>
    <row r="11216" x14ac:dyDescent="0.2"/>
    <row r="11217" x14ac:dyDescent="0.2"/>
    <row r="11218" x14ac:dyDescent="0.2"/>
    <row r="11219" x14ac:dyDescent="0.2"/>
    <row r="11220" x14ac:dyDescent="0.2"/>
    <row r="11221" x14ac:dyDescent="0.2"/>
    <row r="11222" x14ac:dyDescent="0.2"/>
    <row r="11223" x14ac:dyDescent="0.2"/>
    <row r="11224" x14ac:dyDescent="0.2"/>
    <row r="11225" x14ac:dyDescent="0.2"/>
    <row r="11226" x14ac:dyDescent="0.2"/>
    <row r="11227" x14ac:dyDescent="0.2"/>
    <row r="11228" x14ac:dyDescent="0.2"/>
    <row r="11229" x14ac:dyDescent="0.2"/>
    <row r="11230" x14ac:dyDescent="0.2"/>
    <row r="11231" x14ac:dyDescent="0.2"/>
    <row r="11232" x14ac:dyDescent="0.2"/>
    <row r="11233" x14ac:dyDescent="0.2"/>
    <row r="11234" x14ac:dyDescent="0.2"/>
    <row r="11235" x14ac:dyDescent="0.2"/>
    <row r="11236" x14ac:dyDescent="0.2"/>
    <row r="11237" x14ac:dyDescent="0.2"/>
    <row r="11238" x14ac:dyDescent="0.2"/>
    <row r="11239" x14ac:dyDescent="0.2"/>
    <row r="11240" x14ac:dyDescent="0.2"/>
    <row r="11241" x14ac:dyDescent="0.2"/>
    <row r="11242" x14ac:dyDescent="0.2"/>
    <row r="11243" x14ac:dyDescent="0.2"/>
    <row r="11244" x14ac:dyDescent="0.2"/>
    <row r="11245" x14ac:dyDescent="0.2"/>
    <row r="11246" x14ac:dyDescent="0.2"/>
    <row r="11247" x14ac:dyDescent="0.2"/>
    <row r="11248" x14ac:dyDescent="0.2"/>
    <row r="11249" x14ac:dyDescent="0.2"/>
    <row r="11250" x14ac:dyDescent="0.2"/>
    <row r="11251" x14ac:dyDescent="0.2"/>
    <row r="11252" x14ac:dyDescent="0.2"/>
    <row r="11253" x14ac:dyDescent="0.2"/>
    <row r="11254" x14ac:dyDescent="0.2"/>
    <row r="11255" x14ac:dyDescent="0.2"/>
    <row r="11256" x14ac:dyDescent="0.2"/>
    <row r="11257" x14ac:dyDescent="0.2"/>
    <row r="11258" x14ac:dyDescent="0.2"/>
    <row r="11259" x14ac:dyDescent="0.2"/>
    <row r="11260" x14ac:dyDescent="0.2"/>
    <row r="11261" x14ac:dyDescent="0.2"/>
    <row r="11262" x14ac:dyDescent="0.2"/>
    <row r="11263" x14ac:dyDescent="0.2"/>
    <row r="11264" x14ac:dyDescent="0.2"/>
    <row r="11265" x14ac:dyDescent="0.2"/>
    <row r="11266" x14ac:dyDescent="0.2"/>
    <row r="11267" x14ac:dyDescent="0.2"/>
    <row r="11268" x14ac:dyDescent="0.2"/>
    <row r="11269" x14ac:dyDescent="0.2"/>
    <row r="11270" x14ac:dyDescent="0.2"/>
    <row r="11271" x14ac:dyDescent="0.2"/>
    <row r="11272" x14ac:dyDescent="0.2"/>
    <row r="11273" x14ac:dyDescent="0.2"/>
    <row r="11274" x14ac:dyDescent="0.2"/>
    <row r="11275" x14ac:dyDescent="0.2"/>
    <row r="11276" x14ac:dyDescent="0.2"/>
    <row r="11277" x14ac:dyDescent="0.2"/>
    <row r="11278" x14ac:dyDescent="0.2"/>
    <row r="11279" x14ac:dyDescent="0.2"/>
    <row r="11280" x14ac:dyDescent="0.2"/>
    <row r="11281" x14ac:dyDescent="0.2"/>
    <row r="11282" x14ac:dyDescent="0.2"/>
    <row r="11283" x14ac:dyDescent="0.2"/>
    <row r="11284" x14ac:dyDescent="0.2"/>
    <row r="11285" x14ac:dyDescent="0.2"/>
    <row r="11286" x14ac:dyDescent="0.2"/>
    <row r="11287" x14ac:dyDescent="0.2"/>
    <row r="11288" x14ac:dyDescent="0.2"/>
    <row r="11289" x14ac:dyDescent="0.2"/>
    <row r="11290" x14ac:dyDescent="0.2"/>
    <row r="11291" x14ac:dyDescent="0.2"/>
    <row r="11292" x14ac:dyDescent="0.2"/>
    <row r="11293" x14ac:dyDescent="0.2"/>
    <row r="11294" x14ac:dyDescent="0.2"/>
    <row r="11295" x14ac:dyDescent="0.2"/>
    <row r="11296" x14ac:dyDescent="0.2"/>
    <row r="11297" x14ac:dyDescent="0.2"/>
    <row r="11298" x14ac:dyDescent="0.2"/>
    <row r="11299" x14ac:dyDescent="0.2"/>
    <row r="11300" x14ac:dyDescent="0.2"/>
    <row r="11301" x14ac:dyDescent="0.2"/>
    <row r="11302" x14ac:dyDescent="0.2"/>
    <row r="11303" x14ac:dyDescent="0.2"/>
    <row r="11304" x14ac:dyDescent="0.2"/>
    <row r="11305" x14ac:dyDescent="0.2"/>
    <row r="11306" x14ac:dyDescent="0.2"/>
    <row r="11307" x14ac:dyDescent="0.2"/>
    <row r="11308" x14ac:dyDescent="0.2"/>
    <row r="11309" x14ac:dyDescent="0.2"/>
    <row r="11310" x14ac:dyDescent="0.2"/>
    <row r="11311" x14ac:dyDescent="0.2"/>
    <row r="11312" x14ac:dyDescent="0.2"/>
    <row r="11313" x14ac:dyDescent="0.2"/>
    <row r="11314" x14ac:dyDescent="0.2"/>
    <row r="11315" x14ac:dyDescent="0.2"/>
    <row r="11316" x14ac:dyDescent="0.2"/>
    <row r="11317" x14ac:dyDescent="0.2"/>
    <row r="11318" x14ac:dyDescent="0.2"/>
    <row r="11319" x14ac:dyDescent="0.2"/>
    <row r="11320" x14ac:dyDescent="0.2"/>
    <row r="11321" x14ac:dyDescent="0.2"/>
    <row r="11322" x14ac:dyDescent="0.2"/>
    <row r="11323" x14ac:dyDescent="0.2"/>
    <row r="11324" x14ac:dyDescent="0.2"/>
    <row r="11325" x14ac:dyDescent="0.2"/>
    <row r="11326" x14ac:dyDescent="0.2"/>
    <row r="11327" x14ac:dyDescent="0.2"/>
    <row r="11328" x14ac:dyDescent="0.2"/>
    <row r="11329" x14ac:dyDescent="0.2"/>
    <row r="11330" x14ac:dyDescent="0.2"/>
    <row r="11331" x14ac:dyDescent="0.2"/>
    <row r="11332" x14ac:dyDescent="0.2"/>
    <row r="11333" x14ac:dyDescent="0.2"/>
    <row r="11334" x14ac:dyDescent="0.2"/>
    <row r="11335" x14ac:dyDescent="0.2"/>
    <row r="11336" x14ac:dyDescent="0.2"/>
    <row r="11337" x14ac:dyDescent="0.2"/>
    <row r="11338" x14ac:dyDescent="0.2"/>
    <row r="11339" x14ac:dyDescent="0.2"/>
    <row r="11340" x14ac:dyDescent="0.2"/>
    <row r="11341" x14ac:dyDescent="0.2"/>
    <row r="11342" x14ac:dyDescent="0.2"/>
    <row r="11343" x14ac:dyDescent="0.2"/>
    <row r="11344" x14ac:dyDescent="0.2"/>
    <row r="11345" x14ac:dyDescent="0.2"/>
    <row r="11346" x14ac:dyDescent="0.2"/>
    <row r="11347" x14ac:dyDescent="0.2"/>
    <row r="11348" x14ac:dyDescent="0.2"/>
    <row r="11349" x14ac:dyDescent="0.2"/>
    <row r="11350" x14ac:dyDescent="0.2"/>
    <row r="11351" x14ac:dyDescent="0.2"/>
    <row r="11352" x14ac:dyDescent="0.2"/>
    <row r="11353" x14ac:dyDescent="0.2"/>
    <row r="11354" x14ac:dyDescent="0.2"/>
    <row r="11355" x14ac:dyDescent="0.2"/>
    <row r="11356" x14ac:dyDescent="0.2"/>
    <row r="11357" x14ac:dyDescent="0.2"/>
    <row r="11358" x14ac:dyDescent="0.2"/>
    <row r="11359" x14ac:dyDescent="0.2"/>
    <row r="11360" x14ac:dyDescent="0.2"/>
    <row r="11361" x14ac:dyDescent="0.2"/>
    <row r="11362" x14ac:dyDescent="0.2"/>
    <row r="11363" x14ac:dyDescent="0.2"/>
    <row r="11364" x14ac:dyDescent="0.2"/>
    <row r="11365" x14ac:dyDescent="0.2"/>
    <row r="11366" x14ac:dyDescent="0.2"/>
    <row r="11367" x14ac:dyDescent="0.2"/>
    <row r="11368" x14ac:dyDescent="0.2"/>
    <row r="11369" x14ac:dyDescent="0.2"/>
    <row r="11370" x14ac:dyDescent="0.2"/>
    <row r="11371" x14ac:dyDescent="0.2"/>
    <row r="11372" x14ac:dyDescent="0.2"/>
    <row r="11373" x14ac:dyDescent="0.2"/>
    <row r="11374" x14ac:dyDescent="0.2"/>
    <row r="11375" x14ac:dyDescent="0.2"/>
    <row r="11376" x14ac:dyDescent="0.2"/>
    <row r="11377" x14ac:dyDescent="0.2"/>
    <row r="11378" x14ac:dyDescent="0.2"/>
    <row r="11379" x14ac:dyDescent="0.2"/>
    <row r="11380" x14ac:dyDescent="0.2"/>
    <row r="11381" x14ac:dyDescent="0.2"/>
    <row r="11382" x14ac:dyDescent="0.2"/>
    <row r="11383" x14ac:dyDescent="0.2"/>
    <row r="11384" x14ac:dyDescent="0.2"/>
    <row r="11385" x14ac:dyDescent="0.2"/>
    <row r="11386" x14ac:dyDescent="0.2"/>
    <row r="11387" x14ac:dyDescent="0.2"/>
    <row r="11388" x14ac:dyDescent="0.2"/>
    <row r="11389" x14ac:dyDescent="0.2"/>
    <row r="11390" x14ac:dyDescent="0.2"/>
    <row r="11391" x14ac:dyDescent="0.2"/>
    <row r="11392" x14ac:dyDescent="0.2"/>
    <row r="11393" x14ac:dyDescent="0.2"/>
    <row r="11394" x14ac:dyDescent="0.2"/>
    <row r="11395" x14ac:dyDescent="0.2"/>
    <row r="11396" x14ac:dyDescent="0.2"/>
    <row r="11397" x14ac:dyDescent="0.2"/>
    <row r="11398" x14ac:dyDescent="0.2"/>
    <row r="11399" x14ac:dyDescent="0.2"/>
    <row r="11400" x14ac:dyDescent="0.2"/>
    <row r="11401" x14ac:dyDescent="0.2"/>
    <row r="11402" x14ac:dyDescent="0.2"/>
    <row r="11403" x14ac:dyDescent="0.2"/>
    <row r="11404" x14ac:dyDescent="0.2"/>
    <row r="11405" x14ac:dyDescent="0.2"/>
    <row r="11406" x14ac:dyDescent="0.2"/>
    <row r="11407" x14ac:dyDescent="0.2"/>
    <row r="11408" x14ac:dyDescent="0.2"/>
    <row r="11409" x14ac:dyDescent="0.2"/>
    <row r="11410" x14ac:dyDescent="0.2"/>
    <row r="11411" x14ac:dyDescent="0.2"/>
    <row r="11412" x14ac:dyDescent="0.2"/>
    <row r="11413" x14ac:dyDescent="0.2"/>
    <row r="11414" x14ac:dyDescent="0.2"/>
    <row r="11415" x14ac:dyDescent="0.2"/>
    <row r="11416" x14ac:dyDescent="0.2"/>
    <row r="11417" x14ac:dyDescent="0.2"/>
    <row r="11418" x14ac:dyDescent="0.2"/>
    <row r="11419" x14ac:dyDescent="0.2"/>
    <row r="11420" x14ac:dyDescent="0.2"/>
    <row r="11421" x14ac:dyDescent="0.2"/>
    <row r="11422" x14ac:dyDescent="0.2"/>
    <row r="11423" x14ac:dyDescent="0.2"/>
    <row r="11424" x14ac:dyDescent="0.2"/>
    <row r="11425" x14ac:dyDescent="0.2"/>
    <row r="11426" x14ac:dyDescent="0.2"/>
    <row r="11427" x14ac:dyDescent="0.2"/>
    <row r="11428" x14ac:dyDescent="0.2"/>
    <row r="11429" x14ac:dyDescent="0.2"/>
    <row r="11430" x14ac:dyDescent="0.2"/>
    <row r="11431" x14ac:dyDescent="0.2"/>
    <row r="11432" x14ac:dyDescent="0.2"/>
    <row r="11433" x14ac:dyDescent="0.2"/>
    <row r="11434" x14ac:dyDescent="0.2"/>
    <row r="11435" x14ac:dyDescent="0.2"/>
    <row r="11436" x14ac:dyDescent="0.2"/>
    <row r="11437" x14ac:dyDescent="0.2"/>
    <row r="11438" x14ac:dyDescent="0.2"/>
    <row r="11439" x14ac:dyDescent="0.2"/>
    <row r="11440" x14ac:dyDescent="0.2"/>
    <row r="11441" x14ac:dyDescent="0.2"/>
    <row r="11442" x14ac:dyDescent="0.2"/>
    <row r="11443" x14ac:dyDescent="0.2"/>
    <row r="11444" x14ac:dyDescent="0.2"/>
    <row r="11445" x14ac:dyDescent="0.2"/>
    <row r="11446" x14ac:dyDescent="0.2"/>
    <row r="11447" x14ac:dyDescent="0.2"/>
    <row r="11448" x14ac:dyDescent="0.2"/>
    <row r="11449" x14ac:dyDescent="0.2"/>
    <row r="11450" x14ac:dyDescent="0.2"/>
    <row r="11451" x14ac:dyDescent="0.2"/>
    <row r="11452" x14ac:dyDescent="0.2"/>
    <row r="11453" x14ac:dyDescent="0.2"/>
    <row r="11454" x14ac:dyDescent="0.2"/>
    <row r="11455" x14ac:dyDescent="0.2"/>
    <row r="11456" x14ac:dyDescent="0.2"/>
    <row r="11457" x14ac:dyDescent="0.2"/>
    <row r="11458" x14ac:dyDescent="0.2"/>
    <row r="11459" x14ac:dyDescent="0.2"/>
    <row r="11460" x14ac:dyDescent="0.2"/>
    <row r="11461" x14ac:dyDescent="0.2"/>
    <row r="11462" x14ac:dyDescent="0.2"/>
    <row r="11463" x14ac:dyDescent="0.2"/>
    <row r="11464" x14ac:dyDescent="0.2"/>
    <row r="11465" x14ac:dyDescent="0.2"/>
    <row r="11466" x14ac:dyDescent="0.2"/>
    <row r="11467" x14ac:dyDescent="0.2"/>
    <row r="11468" x14ac:dyDescent="0.2"/>
    <row r="11469" x14ac:dyDescent="0.2"/>
    <row r="11470" x14ac:dyDescent="0.2"/>
    <row r="11471" x14ac:dyDescent="0.2"/>
    <row r="11472" x14ac:dyDescent="0.2"/>
    <row r="11473" x14ac:dyDescent="0.2"/>
    <row r="11474" x14ac:dyDescent="0.2"/>
    <row r="11475" x14ac:dyDescent="0.2"/>
    <row r="11476" x14ac:dyDescent="0.2"/>
    <row r="11477" x14ac:dyDescent="0.2"/>
    <row r="11478" x14ac:dyDescent="0.2"/>
    <row r="11479" x14ac:dyDescent="0.2"/>
    <row r="11480" x14ac:dyDescent="0.2"/>
    <row r="11481" x14ac:dyDescent="0.2"/>
    <row r="11482" x14ac:dyDescent="0.2"/>
    <row r="11483" x14ac:dyDescent="0.2"/>
    <row r="11484" x14ac:dyDescent="0.2"/>
    <row r="11485" x14ac:dyDescent="0.2"/>
    <row r="11486" x14ac:dyDescent="0.2"/>
    <row r="11487" x14ac:dyDescent="0.2"/>
    <row r="11488" x14ac:dyDescent="0.2"/>
    <row r="11489" x14ac:dyDescent="0.2"/>
    <row r="11490" x14ac:dyDescent="0.2"/>
    <row r="11491" x14ac:dyDescent="0.2"/>
    <row r="11492" x14ac:dyDescent="0.2"/>
    <row r="11493" x14ac:dyDescent="0.2"/>
    <row r="11494" x14ac:dyDescent="0.2"/>
    <row r="11495" x14ac:dyDescent="0.2"/>
    <row r="11496" x14ac:dyDescent="0.2"/>
    <row r="11497" x14ac:dyDescent="0.2"/>
    <row r="11498" x14ac:dyDescent="0.2"/>
    <row r="11499" x14ac:dyDescent="0.2"/>
    <row r="11500" x14ac:dyDescent="0.2"/>
    <row r="11501" x14ac:dyDescent="0.2"/>
    <row r="11502" x14ac:dyDescent="0.2"/>
    <row r="11503" x14ac:dyDescent="0.2"/>
    <row r="11504" x14ac:dyDescent="0.2"/>
    <row r="11505" x14ac:dyDescent="0.2"/>
    <row r="11506" x14ac:dyDescent="0.2"/>
    <row r="11507" x14ac:dyDescent="0.2"/>
    <row r="11508" x14ac:dyDescent="0.2"/>
    <row r="11509" x14ac:dyDescent="0.2"/>
    <row r="11510" x14ac:dyDescent="0.2"/>
    <row r="11511" x14ac:dyDescent="0.2"/>
    <row r="11512" x14ac:dyDescent="0.2"/>
    <row r="11513" x14ac:dyDescent="0.2"/>
    <row r="11514" x14ac:dyDescent="0.2"/>
    <row r="11515" x14ac:dyDescent="0.2"/>
    <row r="11516" x14ac:dyDescent="0.2"/>
    <row r="11517" x14ac:dyDescent="0.2"/>
    <row r="11518" x14ac:dyDescent="0.2"/>
    <row r="11519" x14ac:dyDescent="0.2"/>
    <row r="11520" x14ac:dyDescent="0.2"/>
    <row r="11521" x14ac:dyDescent="0.2"/>
    <row r="11522" x14ac:dyDescent="0.2"/>
    <row r="11523" x14ac:dyDescent="0.2"/>
    <row r="11524" x14ac:dyDescent="0.2"/>
    <row r="11525" x14ac:dyDescent="0.2"/>
    <row r="11526" x14ac:dyDescent="0.2"/>
    <row r="11527" x14ac:dyDescent="0.2"/>
    <row r="11528" x14ac:dyDescent="0.2"/>
    <row r="11529" x14ac:dyDescent="0.2"/>
    <row r="11530" x14ac:dyDescent="0.2"/>
    <row r="11531" x14ac:dyDescent="0.2"/>
    <row r="11532" x14ac:dyDescent="0.2"/>
    <row r="11533" x14ac:dyDescent="0.2"/>
    <row r="11534" x14ac:dyDescent="0.2"/>
    <row r="11535" x14ac:dyDescent="0.2"/>
    <row r="11536" x14ac:dyDescent="0.2"/>
    <row r="11537" x14ac:dyDescent="0.2"/>
    <row r="11538" x14ac:dyDescent="0.2"/>
    <row r="11539" x14ac:dyDescent="0.2"/>
    <row r="11540" x14ac:dyDescent="0.2"/>
    <row r="11541" x14ac:dyDescent="0.2"/>
    <row r="11542" x14ac:dyDescent="0.2"/>
    <row r="11543" x14ac:dyDescent="0.2"/>
    <row r="11544" x14ac:dyDescent="0.2"/>
    <row r="11545" x14ac:dyDescent="0.2"/>
    <row r="11546" x14ac:dyDescent="0.2"/>
    <row r="11547" x14ac:dyDescent="0.2"/>
    <row r="11548" x14ac:dyDescent="0.2"/>
    <row r="11549" x14ac:dyDescent="0.2"/>
    <row r="11550" x14ac:dyDescent="0.2"/>
    <row r="11551" x14ac:dyDescent="0.2"/>
    <row r="11552" x14ac:dyDescent="0.2"/>
    <row r="11553" x14ac:dyDescent="0.2"/>
    <row r="11554" x14ac:dyDescent="0.2"/>
    <row r="11555" x14ac:dyDescent="0.2"/>
    <row r="11556" x14ac:dyDescent="0.2"/>
    <row r="11557" x14ac:dyDescent="0.2"/>
    <row r="11558" x14ac:dyDescent="0.2"/>
    <row r="11559" x14ac:dyDescent="0.2"/>
    <row r="11560" x14ac:dyDescent="0.2"/>
    <row r="11561" x14ac:dyDescent="0.2"/>
    <row r="11562" x14ac:dyDescent="0.2"/>
    <row r="11563" x14ac:dyDescent="0.2"/>
    <row r="11564" x14ac:dyDescent="0.2"/>
    <row r="11565" x14ac:dyDescent="0.2"/>
    <row r="11566" x14ac:dyDescent="0.2"/>
    <row r="11567" x14ac:dyDescent="0.2"/>
    <row r="11568" x14ac:dyDescent="0.2"/>
    <row r="11569" x14ac:dyDescent="0.2"/>
    <row r="11570" x14ac:dyDescent="0.2"/>
    <row r="11571" x14ac:dyDescent="0.2"/>
    <row r="11572" x14ac:dyDescent="0.2"/>
    <row r="11573" x14ac:dyDescent="0.2"/>
    <row r="11574" x14ac:dyDescent="0.2"/>
    <row r="11575" x14ac:dyDescent="0.2"/>
    <row r="11576" x14ac:dyDescent="0.2"/>
    <row r="11577" x14ac:dyDescent="0.2"/>
    <row r="11578" x14ac:dyDescent="0.2"/>
    <row r="11579" x14ac:dyDescent="0.2"/>
    <row r="11580" x14ac:dyDescent="0.2"/>
    <row r="11581" x14ac:dyDescent="0.2"/>
    <row r="11582" x14ac:dyDescent="0.2"/>
    <row r="11583" x14ac:dyDescent="0.2"/>
    <row r="11584" x14ac:dyDescent="0.2"/>
    <row r="11585" x14ac:dyDescent="0.2"/>
    <row r="11586" x14ac:dyDescent="0.2"/>
    <row r="11587" x14ac:dyDescent="0.2"/>
    <row r="11588" x14ac:dyDescent="0.2"/>
    <row r="11589" x14ac:dyDescent="0.2"/>
    <row r="11590" x14ac:dyDescent="0.2"/>
    <row r="11591" x14ac:dyDescent="0.2"/>
    <row r="11592" x14ac:dyDescent="0.2"/>
    <row r="11593" x14ac:dyDescent="0.2"/>
    <row r="11594" x14ac:dyDescent="0.2"/>
    <row r="11595" x14ac:dyDescent="0.2"/>
    <row r="11596" x14ac:dyDescent="0.2"/>
    <row r="11597" x14ac:dyDescent="0.2"/>
    <row r="11598" x14ac:dyDescent="0.2"/>
    <row r="11599" x14ac:dyDescent="0.2"/>
    <row r="11600" x14ac:dyDescent="0.2"/>
    <row r="11601" x14ac:dyDescent="0.2"/>
    <row r="11602" x14ac:dyDescent="0.2"/>
    <row r="11603" x14ac:dyDescent="0.2"/>
    <row r="11604" x14ac:dyDescent="0.2"/>
    <row r="11605" x14ac:dyDescent="0.2"/>
    <row r="11606" x14ac:dyDescent="0.2"/>
    <row r="11607" x14ac:dyDescent="0.2"/>
    <row r="11608" x14ac:dyDescent="0.2"/>
    <row r="11609" x14ac:dyDescent="0.2"/>
    <row r="11610" x14ac:dyDescent="0.2"/>
    <row r="11611" x14ac:dyDescent="0.2"/>
    <row r="11612" x14ac:dyDescent="0.2"/>
    <row r="11613" x14ac:dyDescent="0.2"/>
    <row r="11614" x14ac:dyDescent="0.2"/>
    <row r="11615" x14ac:dyDescent="0.2"/>
    <row r="11616" x14ac:dyDescent="0.2"/>
    <row r="11617" x14ac:dyDescent="0.2"/>
    <row r="11618" x14ac:dyDescent="0.2"/>
    <row r="11619" x14ac:dyDescent="0.2"/>
    <row r="11620" x14ac:dyDescent="0.2"/>
    <row r="11621" x14ac:dyDescent="0.2"/>
    <row r="11622" x14ac:dyDescent="0.2"/>
    <row r="11623" x14ac:dyDescent="0.2"/>
    <row r="11624" x14ac:dyDescent="0.2"/>
    <row r="11625" x14ac:dyDescent="0.2"/>
    <row r="11626" x14ac:dyDescent="0.2"/>
    <row r="11627" x14ac:dyDescent="0.2"/>
    <row r="11628" x14ac:dyDescent="0.2"/>
    <row r="11629" x14ac:dyDescent="0.2"/>
    <row r="11630" x14ac:dyDescent="0.2"/>
    <row r="11631" x14ac:dyDescent="0.2"/>
    <row r="11632" x14ac:dyDescent="0.2"/>
    <row r="11633" x14ac:dyDescent="0.2"/>
    <row r="11634" x14ac:dyDescent="0.2"/>
    <row r="11635" x14ac:dyDescent="0.2"/>
    <row r="11636" x14ac:dyDescent="0.2"/>
    <row r="11637" x14ac:dyDescent="0.2"/>
    <row r="11638" x14ac:dyDescent="0.2"/>
    <row r="11639" x14ac:dyDescent="0.2"/>
    <row r="11640" x14ac:dyDescent="0.2"/>
    <row r="11641" x14ac:dyDescent="0.2"/>
    <row r="11642" x14ac:dyDescent="0.2"/>
    <row r="11643" x14ac:dyDescent="0.2"/>
    <row r="11644" x14ac:dyDescent="0.2"/>
    <row r="11645" x14ac:dyDescent="0.2"/>
    <row r="11646" x14ac:dyDescent="0.2"/>
    <row r="11647" x14ac:dyDescent="0.2"/>
    <row r="11648" x14ac:dyDescent="0.2"/>
    <row r="11649" x14ac:dyDescent="0.2"/>
    <row r="11650" x14ac:dyDescent="0.2"/>
    <row r="11651" x14ac:dyDescent="0.2"/>
    <row r="11652" x14ac:dyDescent="0.2"/>
    <row r="11653" x14ac:dyDescent="0.2"/>
    <row r="11654" x14ac:dyDescent="0.2"/>
    <row r="11655" x14ac:dyDescent="0.2"/>
    <row r="11656" x14ac:dyDescent="0.2"/>
    <row r="11657" x14ac:dyDescent="0.2"/>
    <row r="11658" x14ac:dyDescent="0.2"/>
    <row r="11659" x14ac:dyDescent="0.2"/>
    <row r="11660" x14ac:dyDescent="0.2"/>
    <row r="11661" x14ac:dyDescent="0.2"/>
    <row r="11662" x14ac:dyDescent="0.2"/>
    <row r="11663" x14ac:dyDescent="0.2"/>
    <row r="11664" x14ac:dyDescent="0.2"/>
    <row r="11665" x14ac:dyDescent="0.2"/>
    <row r="11666" x14ac:dyDescent="0.2"/>
    <row r="11667" x14ac:dyDescent="0.2"/>
    <row r="11668" x14ac:dyDescent="0.2"/>
    <row r="11669" x14ac:dyDescent="0.2"/>
    <row r="11670" x14ac:dyDescent="0.2"/>
    <row r="11671" x14ac:dyDescent="0.2"/>
    <row r="11672" x14ac:dyDescent="0.2"/>
    <row r="11673" x14ac:dyDescent="0.2"/>
    <row r="11674" x14ac:dyDescent="0.2"/>
    <row r="11675" x14ac:dyDescent="0.2"/>
    <row r="11676" x14ac:dyDescent="0.2"/>
    <row r="11677" x14ac:dyDescent="0.2"/>
    <row r="11678" x14ac:dyDescent="0.2"/>
    <row r="11679" x14ac:dyDescent="0.2"/>
    <row r="11680" x14ac:dyDescent="0.2"/>
    <row r="11681" x14ac:dyDescent="0.2"/>
    <row r="11682" x14ac:dyDescent="0.2"/>
    <row r="11683" x14ac:dyDescent="0.2"/>
    <row r="11684" x14ac:dyDescent="0.2"/>
    <row r="11685" x14ac:dyDescent="0.2"/>
    <row r="11686" x14ac:dyDescent="0.2"/>
    <row r="11687" x14ac:dyDescent="0.2"/>
    <row r="11688" x14ac:dyDescent="0.2"/>
    <row r="11689" x14ac:dyDescent="0.2"/>
    <row r="11690" x14ac:dyDescent="0.2"/>
    <row r="11691" x14ac:dyDescent="0.2"/>
    <row r="11692" x14ac:dyDescent="0.2"/>
    <row r="11693" x14ac:dyDescent="0.2"/>
    <row r="11694" x14ac:dyDescent="0.2"/>
    <row r="11695" x14ac:dyDescent="0.2"/>
    <row r="11696" x14ac:dyDescent="0.2"/>
    <row r="11697" x14ac:dyDescent="0.2"/>
    <row r="11698" x14ac:dyDescent="0.2"/>
    <row r="11699" x14ac:dyDescent="0.2"/>
    <row r="11700" x14ac:dyDescent="0.2"/>
    <row r="11701" x14ac:dyDescent="0.2"/>
    <row r="11702" x14ac:dyDescent="0.2"/>
    <row r="11703" x14ac:dyDescent="0.2"/>
    <row r="11704" x14ac:dyDescent="0.2"/>
    <row r="11705" x14ac:dyDescent="0.2"/>
    <row r="11706" x14ac:dyDescent="0.2"/>
    <row r="11707" x14ac:dyDescent="0.2"/>
    <row r="11708" x14ac:dyDescent="0.2"/>
    <row r="11709" x14ac:dyDescent="0.2"/>
    <row r="11710" x14ac:dyDescent="0.2"/>
    <row r="11711" x14ac:dyDescent="0.2"/>
    <row r="11712" x14ac:dyDescent="0.2"/>
    <row r="11713" x14ac:dyDescent="0.2"/>
    <row r="11714" x14ac:dyDescent="0.2"/>
    <row r="11715" x14ac:dyDescent="0.2"/>
    <row r="11716" x14ac:dyDescent="0.2"/>
    <row r="11717" x14ac:dyDescent="0.2"/>
    <row r="11718" x14ac:dyDescent="0.2"/>
    <row r="11719" x14ac:dyDescent="0.2"/>
    <row r="11720" x14ac:dyDescent="0.2"/>
    <row r="11721" x14ac:dyDescent="0.2"/>
    <row r="11722" x14ac:dyDescent="0.2"/>
    <row r="11723" x14ac:dyDescent="0.2"/>
    <row r="11724" x14ac:dyDescent="0.2"/>
    <row r="11725" x14ac:dyDescent="0.2"/>
    <row r="11726" x14ac:dyDescent="0.2"/>
    <row r="11727" x14ac:dyDescent="0.2"/>
    <row r="11728" x14ac:dyDescent="0.2"/>
    <row r="11729" x14ac:dyDescent="0.2"/>
    <row r="11730" x14ac:dyDescent="0.2"/>
    <row r="11731" x14ac:dyDescent="0.2"/>
    <row r="11732" x14ac:dyDescent="0.2"/>
    <row r="11733" x14ac:dyDescent="0.2"/>
    <row r="11734" x14ac:dyDescent="0.2"/>
    <row r="11735" x14ac:dyDescent="0.2"/>
    <row r="11736" x14ac:dyDescent="0.2"/>
    <row r="11737" x14ac:dyDescent="0.2"/>
    <row r="11738" x14ac:dyDescent="0.2"/>
    <row r="11739" x14ac:dyDescent="0.2"/>
    <row r="11740" x14ac:dyDescent="0.2"/>
    <row r="11741" x14ac:dyDescent="0.2"/>
    <row r="11742" x14ac:dyDescent="0.2"/>
    <row r="11743" x14ac:dyDescent="0.2"/>
    <row r="11744" x14ac:dyDescent="0.2"/>
    <row r="11745" x14ac:dyDescent="0.2"/>
    <row r="11746" x14ac:dyDescent="0.2"/>
    <row r="11747" x14ac:dyDescent="0.2"/>
    <row r="11748" x14ac:dyDescent="0.2"/>
    <row r="11749" x14ac:dyDescent="0.2"/>
    <row r="11750" x14ac:dyDescent="0.2"/>
    <row r="11751" x14ac:dyDescent="0.2"/>
    <row r="11752" x14ac:dyDescent="0.2"/>
    <row r="11753" x14ac:dyDescent="0.2"/>
    <row r="11754" x14ac:dyDescent="0.2"/>
    <row r="11755" x14ac:dyDescent="0.2"/>
    <row r="11756" x14ac:dyDescent="0.2"/>
    <row r="11757" x14ac:dyDescent="0.2"/>
    <row r="11758" x14ac:dyDescent="0.2"/>
    <row r="11759" x14ac:dyDescent="0.2"/>
    <row r="11760" x14ac:dyDescent="0.2"/>
    <row r="11761" x14ac:dyDescent="0.2"/>
    <row r="11762" x14ac:dyDescent="0.2"/>
    <row r="11763" x14ac:dyDescent="0.2"/>
    <row r="11764" x14ac:dyDescent="0.2"/>
    <row r="11765" x14ac:dyDescent="0.2"/>
    <row r="11766" x14ac:dyDescent="0.2"/>
    <row r="11767" x14ac:dyDescent="0.2"/>
    <row r="11768" x14ac:dyDescent="0.2"/>
    <row r="11769" x14ac:dyDescent="0.2"/>
    <row r="11770" x14ac:dyDescent="0.2"/>
    <row r="11771" x14ac:dyDescent="0.2"/>
    <row r="11772" x14ac:dyDescent="0.2"/>
    <row r="11773" x14ac:dyDescent="0.2"/>
    <row r="11774" x14ac:dyDescent="0.2"/>
    <row r="11775" x14ac:dyDescent="0.2"/>
    <row r="11776" x14ac:dyDescent="0.2"/>
    <row r="11777" x14ac:dyDescent="0.2"/>
    <row r="11778" x14ac:dyDescent="0.2"/>
    <row r="11779" x14ac:dyDescent="0.2"/>
    <row r="11780" x14ac:dyDescent="0.2"/>
    <row r="11781" x14ac:dyDescent="0.2"/>
    <row r="11782" x14ac:dyDescent="0.2"/>
    <row r="11783" x14ac:dyDescent="0.2"/>
    <row r="11784" x14ac:dyDescent="0.2"/>
    <row r="11785" x14ac:dyDescent="0.2"/>
    <row r="11786" x14ac:dyDescent="0.2"/>
    <row r="11787" x14ac:dyDescent="0.2"/>
    <row r="11788" x14ac:dyDescent="0.2"/>
    <row r="11789" x14ac:dyDescent="0.2"/>
    <row r="11790" x14ac:dyDescent="0.2"/>
    <row r="11791" x14ac:dyDescent="0.2"/>
    <row r="11792" x14ac:dyDescent="0.2"/>
    <row r="11793" x14ac:dyDescent="0.2"/>
    <row r="11794" x14ac:dyDescent="0.2"/>
    <row r="11795" x14ac:dyDescent="0.2"/>
    <row r="11796" x14ac:dyDescent="0.2"/>
    <row r="11797" x14ac:dyDescent="0.2"/>
    <row r="11798" x14ac:dyDescent="0.2"/>
    <row r="11799" x14ac:dyDescent="0.2"/>
    <row r="11800" x14ac:dyDescent="0.2"/>
    <row r="11801" x14ac:dyDescent="0.2"/>
    <row r="11802" x14ac:dyDescent="0.2"/>
    <row r="11803" x14ac:dyDescent="0.2"/>
    <row r="11804" x14ac:dyDescent="0.2"/>
    <row r="11805" x14ac:dyDescent="0.2"/>
    <row r="11806" x14ac:dyDescent="0.2"/>
    <row r="11807" x14ac:dyDescent="0.2"/>
    <row r="11808" x14ac:dyDescent="0.2"/>
    <row r="11809" x14ac:dyDescent="0.2"/>
    <row r="11810" x14ac:dyDescent="0.2"/>
    <row r="11811" x14ac:dyDescent="0.2"/>
    <row r="11812" x14ac:dyDescent="0.2"/>
    <row r="11813" x14ac:dyDescent="0.2"/>
    <row r="11814" x14ac:dyDescent="0.2"/>
    <row r="11815" x14ac:dyDescent="0.2"/>
    <row r="11816" x14ac:dyDescent="0.2"/>
    <row r="11817" x14ac:dyDescent="0.2"/>
    <row r="11818" x14ac:dyDescent="0.2"/>
    <row r="11819" x14ac:dyDescent="0.2"/>
    <row r="11820" x14ac:dyDescent="0.2"/>
    <row r="11821" x14ac:dyDescent="0.2"/>
    <row r="11822" x14ac:dyDescent="0.2"/>
    <row r="11823" x14ac:dyDescent="0.2"/>
    <row r="11824" x14ac:dyDescent="0.2"/>
    <row r="11825" x14ac:dyDescent="0.2"/>
    <row r="11826" x14ac:dyDescent="0.2"/>
    <row r="11827" x14ac:dyDescent="0.2"/>
    <row r="11828" x14ac:dyDescent="0.2"/>
    <row r="11829" x14ac:dyDescent="0.2"/>
    <row r="11830" x14ac:dyDescent="0.2"/>
    <row r="11831" x14ac:dyDescent="0.2"/>
    <row r="11832" x14ac:dyDescent="0.2"/>
    <row r="11833" x14ac:dyDescent="0.2"/>
    <row r="11834" x14ac:dyDescent="0.2"/>
    <row r="11835" x14ac:dyDescent="0.2"/>
    <row r="11836" x14ac:dyDescent="0.2"/>
    <row r="11837" x14ac:dyDescent="0.2"/>
    <row r="11838" x14ac:dyDescent="0.2"/>
    <row r="11839" x14ac:dyDescent="0.2"/>
    <row r="11840" x14ac:dyDescent="0.2"/>
    <row r="11841" x14ac:dyDescent="0.2"/>
    <row r="11842" x14ac:dyDescent="0.2"/>
    <row r="11843" x14ac:dyDescent="0.2"/>
    <row r="11844" x14ac:dyDescent="0.2"/>
    <row r="11845" x14ac:dyDescent="0.2"/>
    <row r="11846" x14ac:dyDescent="0.2"/>
    <row r="11847" x14ac:dyDescent="0.2"/>
    <row r="11848" x14ac:dyDescent="0.2"/>
    <row r="11849" x14ac:dyDescent="0.2"/>
    <row r="11850" x14ac:dyDescent="0.2"/>
    <row r="11851" x14ac:dyDescent="0.2"/>
    <row r="11852" x14ac:dyDescent="0.2"/>
    <row r="11853" x14ac:dyDescent="0.2"/>
    <row r="11854" x14ac:dyDescent="0.2"/>
    <row r="11855" x14ac:dyDescent="0.2"/>
    <row r="11856" x14ac:dyDescent="0.2"/>
    <row r="11857" x14ac:dyDescent="0.2"/>
    <row r="11858" x14ac:dyDescent="0.2"/>
    <row r="11859" x14ac:dyDescent="0.2"/>
    <row r="11860" x14ac:dyDescent="0.2"/>
    <row r="11861" x14ac:dyDescent="0.2"/>
    <row r="11862" x14ac:dyDescent="0.2"/>
    <row r="11863" x14ac:dyDescent="0.2"/>
    <row r="11864" x14ac:dyDescent="0.2"/>
    <row r="11865" x14ac:dyDescent="0.2"/>
    <row r="11866" x14ac:dyDescent="0.2"/>
    <row r="11867" x14ac:dyDescent="0.2"/>
    <row r="11868" x14ac:dyDescent="0.2"/>
    <row r="11869" x14ac:dyDescent="0.2"/>
    <row r="11870" x14ac:dyDescent="0.2"/>
    <row r="11871" x14ac:dyDescent="0.2"/>
    <row r="11872" x14ac:dyDescent="0.2"/>
    <row r="11873" x14ac:dyDescent="0.2"/>
    <row r="11874" x14ac:dyDescent="0.2"/>
    <row r="11875" x14ac:dyDescent="0.2"/>
    <row r="11876" x14ac:dyDescent="0.2"/>
    <row r="11877" x14ac:dyDescent="0.2"/>
    <row r="11878" x14ac:dyDescent="0.2"/>
    <row r="11879" x14ac:dyDescent="0.2"/>
    <row r="11880" x14ac:dyDescent="0.2"/>
    <row r="11881" x14ac:dyDescent="0.2"/>
    <row r="11882" x14ac:dyDescent="0.2"/>
    <row r="11883" x14ac:dyDescent="0.2"/>
    <row r="11884" x14ac:dyDescent="0.2"/>
    <row r="11885" x14ac:dyDescent="0.2"/>
    <row r="11886" x14ac:dyDescent="0.2"/>
    <row r="11887" x14ac:dyDescent="0.2"/>
    <row r="11888" x14ac:dyDescent="0.2"/>
    <row r="11889" x14ac:dyDescent="0.2"/>
    <row r="11890" x14ac:dyDescent="0.2"/>
    <row r="11891" x14ac:dyDescent="0.2"/>
    <row r="11892" x14ac:dyDescent="0.2"/>
    <row r="11893" x14ac:dyDescent="0.2"/>
    <row r="11894" x14ac:dyDescent="0.2"/>
    <row r="11895" x14ac:dyDescent="0.2"/>
    <row r="11896" x14ac:dyDescent="0.2"/>
    <row r="11897" x14ac:dyDescent="0.2"/>
    <row r="11898" x14ac:dyDescent="0.2"/>
    <row r="11899" x14ac:dyDescent="0.2"/>
    <row r="11900" x14ac:dyDescent="0.2"/>
    <row r="11901" x14ac:dyDescent="0.2"/>
    <row r="11902" x14ac:dyDescent="0.2"/>
    <row r="11903" x14ac:dyDescent="0.2"/>
    <row r="11904" x14ac:dyDescent="0.2"/>
    <row r="11905" x14ac:dyDescent="0.2"/>
    <row r="11906" x14ac:dyDescent="0.2"/>
    <row r="11907" x14ac:dyDescent="0.2"/>
    <row r="11908" x14ac:dyDescent="0.2"/>
    <row r="11909" x14ac:dyDescent="0.2"/>
    <row r="11910" x14ac:dyDescent="0.2"/>
    <row r="11911" x14ac:dyDescent="0.2"/>
    <row r="11912" x14ac:dyDescent="0.2"/>
    <row r="11913" x14ac:dyDescent="0.2"/>
    <row r="11914" x14ac:dyDescent="0.2"/>
    <row r="11915" x14ac:dyDescent="0.2"/>
    <row r="11916" x14ac:dyDescent="0.2"/>
    <row r="11917" x14ac:dyDescent="0.2"/>
    <row r="11918" x14ac:dyDescent="0.2"/>
    <row r="11919" x14ac:dyDescent="0.2"/>
    <row r="11920" x14ac:dyDescent="0.2"/>
    <row r="11921" x14ac:dyDescent="0.2"/>
    <row r="11922" x14ac:dyDescent="0.2"/>
    <row r="11923" x14ac:dyDescent="0.2"/>
    <row r="11924" x14ac:dyDescent="0.2"/>
    <row r="11925" x14ac:dyDescent="0.2"/>
    <row r="11926" x14ac:dyDescent="0.2"/>
    <row r="11927" x14ac:dyDescent="0.2"/>
    <row r="11928" x14ac:dyDescent="0.2"/>
    <row r="11929" x14ac:dyDescent="0.2"/>
    <row r="11930" x14ac:dyDescent="0.2"/>
    <row r="11931" x14ac:dyDescent="0.2"/>
    <row r="11932" x14ac:dyDescent="0.2"/>
    <row r="11933" x14ac:dyDescent="0.2"/>
    <row r="11934" x14ac:dyDescent="0.2"/>
    <row r="11935" x14ac:dyDescent="0.2"/>
    <row r="11936" x14ac:dyDescent="0.2"/>
    <row r="11937" x14ac:dyDescent="0.2"/>
    <row r="11938" x14ac:dyDescent="0.2"/>
    <row r="11939" x14ac:dyDescent="0.2"/>
    <row r="11940" x14ac:dyDescent="0.2"/>
    <row r="11941" x14ac:dyDescent="0.2"/>
    <row r="11942" x14ac:dyDescent="0.2"/>
    <row r="11943" x14ac:dyDescent="0.2"/>
    <row r="11944" x14ac:dyDescent="0.2"/>
    <row r="11945" x14ac:dyDescent="0.2"/>
    <row r="11946" x14ac:dyDescent="0.2"/>
    <row r="11947" x14ac:dyDescent="0.2"/>
    <row r="11948" x14ac:dyDescent="0.2"/>
    <row r="11949" x14ac:dyDescent="0.2"/>
    <row r="11950" x14ac:dyDescent="0.2"/>
    <row r="11951" x14ac:dyDescent="0.2"/>
    <row r="11952" x14ac:dyDescent="0.2"/>
    <row r="11953" x14ac:dyDescent="0.2"/>
    <row r="11954" x14ac:dyDescent="0.2"/>
    <row r="11955" x14ac:dyDescent="0.2"/>
    <row r="11956" x14ac:dyDescent="0.2"/>
    <row r="11957" x14ac:dyDescent="0.2"/>
    <row r="11958" x14ac:dyDescent="0.2"/>
    <row r="11959" x14ac:dyDescent="0.2"/>
    <row r="11960" x14ac:dyDescent="0.2"/>
    <row r="11961" x14ac:dyDescent="0.2"/>
    <row r="11962" x14ac:dyDescent="0.2"/>
    <row r="11963" x14ac:dyDescent="0.2"/>
    <row r="11964" x14ac:dyDescent="0.2"/>
    <row r="11965" x14ac:dyDescent="0.2"/>
    <row r="11966" x14ac:dyDescent="0.2"/>
    <row r="11967" x14ac:dyDescent="0.2"/>
    <row r="11968" x14ac:dyDescent="0.2"/>
    <row r="11969" x14ac:dyDescent="0.2"/>
    <row r="11970" x14ac:dyDescent="0.2"/>
    <row r="11971" x14ac:dyDescent="0.2"/>
    <row r="11972" x14ac:dyDescent="0.2"/>
    <row r="11973" x14ac:dyDescent="0.2"/>
    <row r="11974" x14ac:dyDescent="0.2"/>
    <row r="11975" x14ac:dyDescent="0.2"/>
    <row r="11976" x14ac:dyDescent="0.2"/>
    <row r="11977" x14ac:dyDescent="0.2"/>
    <row r="11978" x14ac:dyDescent="0.2"/>
    <row r="11979" x14ac:dyDescent="0.2"/>
    <row r="11980" x14ac:dyDescent="0.2"/>
    <row r="11981" x14ac:dyDescent="0.2"/>
    <row r="11982" x14ac:dyDescent="0.2"/>
    <row r="11983" x14ac:dyDescent="0.2"/>
    <row r="11984" x14ac:dyDescent="0.2"/>
    <row r="11985" x14ac:dyDescent="0.2"/>
    <row r="11986" x14ac:dyDescent="0.2"/>
    <row r="11987" x14ac:dyDescent="0.2"/>
    <row r="11988" x14ac:dyDescent="0.2"/>
    <row r="11989" x14ac:dyDescent="0.2"/>
    <row r="11990" x14ac:dyDescent="0.2"/>
    <row r="11991" x14ac:dyDescent="0.2"/>
    <row r="11992" x14ac:dyDescent="0.2"/>
    <row r="11993" x14ac:dyDescent="0.2"/>
    <row r="11994" x14ac:dyDescent="0.2"/>
    <row r="11995" x14ac:dyDescent="0.2"/>
    <row r="11996" x14ac:dyDescent="0.2"/>
    <row r="11997" x14ac:dyDescent="0.2"/>
    <row r="11998" x14ac:dyDescent="0.2"/>
    <row r="11999" x14ac:dyDescent="0.2"/>
    <row r="12000" x14ac:dyDescent="0.2"/>
    <row r="12001" x14ac:dyDescent="0.2"/>
    <row r="12002" x14ac:dyDescent="0.2"/>
    <row r="12003" x14ac:dyDescent="0.2"/>
    <row r="12004" x14ac:dyDescent="0.2"/>
    <row r="12005" x14ac:dyDescent="0.2"/>
    <row r="12006" x14ac:dyDescent="0.2"/>
    <row r="12007" x14ac:dyDescent="0.2"/>
    <row r="12008" x14ac:dyDescent="0.2"/>
    <row r="12009" x14ac:dyDescent="0.2"/>
    <row r="12010" x14ac:dyDescent="0.2"/>
    <row r="12011" x14ac:dyDescent="0.2"/>
    <row r="12012" x14ac:dyDescent="0.2"/>
    <row r="12013" x14ac:dyDescent="0.2"/>
    <row r="12014" x14ac:dyDescent="0.2"/>
    <row r="12015" x14ac:dyDescent="0.2"/>
    <row r="12016" x14ac:dyDescent="0.2"/>
    <row r="12017" x14ac:dyDescent="0.2"/>
    <row r="12018" x14ac:dyDescent="0.2"/>
    <row r="12019" x14ac:dyDescent="0.2"/>
    <row r="12020" x14ac:dyDescent="0.2"/>
    <row r="12021" x14ac:dyDescent="0.2"/>
    <row r="12022" x14ac:dyDescent="0.2"/>
    <row r="12023" x14ac:dyDescent="0.2"/>
    <row r="12024" x14ac:dyDescent="0.2"/>
    <row r="12025" x14ac:dyDescent="0.2"/>
    <row r="12026" x14ac:dyDescent="0.2"/>
    <row r="12027" x14ac:dyDescent="0.2"/>
    <row r="12028" x14ac:dyDescent="0.2"/>
    <row r="12029" x14ac:dyDescent="0.2"/>
    <row r="12030" x14ac:dyDescent="0.2"/>
    <row r="12031" x14ac:dyDescent="0.2"/>
    <row r="12032" x14ac:dyDescent="0.2"/>
    <row r="12033" x14ac:dyDescent="0.2"/>
    <row r="12034" x14ac:dyDescent="0.2"/>
    <row r="12035" x14ac:dyDescent="0.2"/>
    <row r="12036" x14ac:dyDescent="0.2"/>
    <row r="12037" x14ac:dyDescent="0.2"/>
    <row r="12038" x14ac:dyDescent="0.2"/>
    <row r="12039" x14ac:dyDescent="0.2"/>
    <row r="12040" x14ac:dyDescent="0.2"/>
    <row r="12041" x14ac:dyDescent="0.2"/>
    <row r="12042" x14ac:dyDescent="0.2"/>
    <row r="12043" x14ac:dyDescent="0.2"/>
    <row r="12044" x14ac:dyDescent="0.2"/>
    <row r="12045" x14ac:dyDescent="0.2"/>
    <row r="12046" x14ac:dyDescent="0.2"/>
    <row r="12047" x14ac:dyDescent="0.2"/>
    <row r="12048" x14ac:dyDescent="0.2"/>
    <row r="12049" x14ac:dyDescent="0.2"/>
    <row r="12050" x14ac:dyDescent="0.2"/>
    <row r="12051" x14ac:dyDescent="0.2"/>
    <row r="12052" x14ac:dyDescent="0.2"/>
    <row r="12053" x14ac:dyDescent="0.2"/>
    <row r="12054" x14ac:dyDescent="0.2"/>
    <row r="12055" x14ac:dyDescent="0.2"/>
    <row r="12056" x14ac:dyDescent="0.2"/>
    <row r="12057" x14ac:dyDescent="0.2"/>
    <row r="12058" x14ac:dyDescent="0.2"/>
    <row r="12059" x14ac:dyDescent="0.2"/>
    <row r="12060" x14ac:dyDescent="0.2"/>
    <row r="12061" x14ac:dyDescent="0.2"/>
    <row r="12062" x14ac:dyDescent="0.2"/>
    <row r="12063" x14ac:dyDescent="0.2"/>
    <row r="12064" x14ac:dyDescent="0.2"/>
    <row r="12065" x14ac:dyDescent="0.2"/>
    <row r="12066" x14ac:dyDescent="0.2"/>
    <row r="12067" x14ac:dyDescent="0.2"/>
    <row r="12068" x14ac:dyDescent="0.2"/>
    <row r="12069" x14ac:dyDescent="0.2"/>
    <row r="12070" x14ac:dyDescent="0.2"/>
    <row r="12071" x14ac:dyDescent="0.2"/>
    <row r="12072" x14ac:dyDescent="0.2"/>
    <row r="12073" x14ac:dyDescent="0.2"/>
    <row r="12074" x14ac:dyDescent="0.2"/>
    <row r="12075" x14ac:dyDescent="0.2"/>
    <row r="12076" x14ac:dyDescent="0.2"/>
    <row r="12077" x14ac:dyDescent="0.2"/>
    <row r="12078" x14ac:dyDescent="0.2"/>
    <row r="12079" x14ac:dyDescent="0.2"/>
    <row r="12080" x14ac:dyDescent="0.2"/>
    <row r="12081" x14ac:dyDescent="0.2"/>
    <row r="12082" x14ac:dyDescent="0.2"/>
    <row r="12083" x14ac:dyDescent="0.2"/>
    <row r="12084" x14ac:dyDescent="0.2"/>
    <row r="12085" x14ac:dyDescent="0.2"/>
    <row r="12086" x14ac:dyDescent="0.2"/>
    <row r="12087" x14ac:dyDescent="0.2"/>
    <row r="12088" x14ac:dyDescent="0.2"/>
    <row r="12089" x14ac:dyDescent="0.2"/>
    <row r="12090" x14ac:dyDescent="0.2"/>
    <row r="12091" x14ac:dyDescent="0.2"/>
    <row r="12092" x14ac:dyDescent="0.2"/>
    <row r="12093" x14ac:dyDescent="0.2"/>
    <row r="12094" x14ac:dyDescent="0.2"/>
    <row r="12095" x14ac:dyDescent="0.2"/>
    <row r="12096" x14ac:dyDescent="0.2"/>
    <row r="12097" x14ac:dyDescent="0.2"/>
    <row r="12098" x14ac:dyDescent="0.2"/>
    <row r="12099" x14ac:dyDescent="0.2"/>
    <row r="12100" x14ac:dyDescent="0.2"/>
    <row r="12101" x14ac:dyDescent="0.2"/>
    <row r="12102" x14ac:dyDescent="0.2"/>
    <row r="12103" x14ac:dyDescent="0.2"/>
    <row r="12104" x14ac:dyDescent="0.2"/>
    <row r="12105" x14ac:dyDescent="0.2"/>
    <row r="12106" x14ac:dyDescent="0.2"/>
    <row r="12107" x14ac:dyDescent="0.2"/>
    <row r="12108" x14ac:dyDescent="0.2"/>
    <row r="12109" x14ac:dyDescent="0.2"/>
    <row r="12110" x14ac:dyDescent="0.2"/>
    <row r="12111" x14ac:dyDescent="0.2"/>
    <row r="12112" x14ac:dyDescent="0.2"/>
    <row r="12113" x14ac:dyDescent="0.2"/>
    <row r="12114" x14ac:dyDescent="0.2"/>
    <row r="12115" x14ac:dyDescent="0.2"/>
    <row r="12116" x14ac:dyDescent="0.2"/>
    <row r="12117" x14ac:dyDescent="0.2"/>
    <row r="12118" x14ac:dyDescent="0.2"/>
    <row r="12119" x14ac:dyDescent="0.2"/>
    <row r="12120" x14ac:dyDescent="0.2"/>
    <row r="12121" x14ac:dyDescent="0.2"/>
    <row r="12122" x14ac:dyDescent="0.2"/>
    <row r="12123" x14ac:dyDescent="0.2"/>
    <row r="12124" x14ac:dyDescent="0.2"/>
    <row r="12125" x14ac:dyDescent="0.2"/>
    <row r="12126" x14ac:dyDescent="0.2"/>
    <row r="12127" x14ac:dyDescent="0.2"/>
    <row r="12128" x14ac:dyDescent="0.2"/>
    <row r="12129" x14ac:dyDescent="0.2"/>
    <row r="12130" x14ac:dyDescent="0.2"/>
    <row r="12131" x14ac:dyDescent="0.2"/>
    <row r="12132" x14ac:dyDescent="0.2"/>
    <row r="12133" x14ac:dyDescent="0.2"/>
    <row r="12134" x14ac:dyDescent="0.2"/>
    <row r="12135" x14ac:dyDescent="0.2"/>
    <row r="12136" x14ac:dyDescent="0.2"/>
    <row r="12137" x14ac:dyDescent="0.2"/>
    <row r="12138" x14ac:dyDescent="0.2"/>
    <row r="12139" x14ac:dyDescent="0.2"/>
    <row r="12140" x14ac:dyDescent="0.2"/>
    <row r="12141" x14ac:dyDescent="0.2"/>
    <row r="12142" x14ac:dyDescent="0.2"/>
    <row r="12143" x14ac:dyDescent="0.2"/>
    <row r="12144" x14ac:dyDescent="0.2"/>
    <row r="12145" x14ac:dyDescent="0.2"/>
    <row r="12146" x14ac:dyDescent="0.2"/>
    <row r="12147" x14ac:dyDescent="0.2"/>
    <row r="12148" x14ac:dyDescent="0.2"/>
    <row r="12149" x14ac:dyDescent="0.2"/>
    <row r="12150" x14ac:dyDescent="0.2"/>
    <row r="12151" x14ac:dyDescent="0.2"/>
    <row r="12152" x14ac:dyDescent="0.2"/>
    <row r="12153" x14ac:dyDescent="0.2"/>
    <row r="12154" x14ac:dyDescent="0.2"/>
    <row r="12155" x14ac:dyDescent="0.2"/>
    <row r="12156" x14ac:dyDescent="0.2"/>
    <row r="12157" x14ac:dyDescent="0.2"/>
    <row r="12158" x14ac:dyDescent="0.2"/>
    <row r="12159" x14ac:dyDescent="0.2"/>
    <row r="12160" x14ac:dyDescent="0.2"/>
    <row r="12161" x14ac:dyDescent="0.2"/>
    <row r="12162" x14ac:dyDescent="0.2"/>
    <row r="12163" x14ac:dyDescent="0.2"/>
    <row r="12164" x14ac:dyDescent="0.2"/>
    <row r="12165" x14ac:dyDescent="0.2"/>
    <row r="12166" x14ac:dyDescent="0.2"/>
    <row r="12167" x14ac:dyDescent="0.2"/>
    <row r="12168" x14ac:dyDescent="0.2"/>
    <row r="12169" x14ac:dyDescent="0.2"/>
    <row r="12170" x14ac:dyDescent="0.2"/>
    <row r="12171" x14ac:dyDescent="0.2"/>
    <row r="12172" x14ac:dyDescent="0.2"/>
    <row r="12173" x14ac:dyDescent="0.2"/>
    <row r="12174" x14ac:dyDescent="0.2"/>
    <row r="12175" x14ac:dyDescent="0.2"/>
    <row r="12176" x14ac:dyDescent="0.2"/>
    <row r="12177" x14ac:dyDescent="0.2"/>
    <row r="12178" x14ac:dyDescent="0.2"/>
    <row r="12179" x14ac:dyDescent="0.2"/>
    <row r="12180" x14ac:dyDescent="0.2"/>
    <row r="12181" x14ac:dyDescent="0.2"/>
    <row r="12182" x14ac:dyDescent="0.2"/>
    <row r="12183" x14ac:dyDescent="0.2"/>
    <row r="12184" x14ac:dyDescent="0.2"/>
    <row r="12185" x14ac:dyDescent="0.2"/>
    <row r="12186" x14ac:dyDescent="0.2"/>
    <row r="12187" x14ac:dyDescent="0.2"/>
    <row r="12188" x14ac:dyDescent="0.2"/>
    <row r="12189" x14ac:dyDescent="0.2"/>
    <row r="12190" x14ac:dyDescent="0.2"/>
    <row r="12191" x14ac:dyDescent="0.2"/>
    <row r="12192" x14ac:dyDescent="0.2"/>
    <row r="12193" x14ac:dyDescent="0.2"/>
    <row r="12194" x14ac:dyDescent="0.2"/>
    <row r="12195" x14ac:dyDescent="0.2"/>
    <row r="12196" x14ac:dyDescent="0.2"/>
    <row r="12197" x14ac:dyDescent="0.2"/>
    <row r="12198" x14ac:dyDescent="0.2"/>
    <row r="12199" x14ac:dyDescent="0.2"/>
    <row r="12200" x14ac:dyDescent="0.2"/>
    <row r="12201" x14ac:dyDescent="0.2"/>
    <row r="12202" x14ac:dyDescent="0.2"/>
    <row r="12203" x14ac:dyDescent="0.2"/>
    <row r="12204" x14ac:dyDescent="0.2"/>
    <row r="12205" x14ac:dyDescent="0.2"/>
    <row r="12206" x14ac:dyDescent="0.2"/>
    <row r="12207" x14ac:dyDescent="0.2"/>
    <row r="12208" x14ac:dyDescent="0.2"/>
    <row r="12209" x14ac:dyDescent="0.2"/>
    <row r="12210" x14ac:dyDescent="0.2"/>
    <row r="12211" x14ac:dyDescent="0.2"/>
    <row r="12212" x14ac:dyDescent="0.2"/>
    <row r="12213" x14ac:dyDescent="0.2"/>
    <row r="12214" x14ac:dyDescent="0.2"/>
    <row r="12215" x14ac:dyDescent="0.2"/>
    <row r="12216" x14ac:dyDescent="0.2"/>
    <row r="12217" x14ac:dyDescent="0.2"/>
    <row r="12218" x14ac:dyDescent="0.2"/>
    <row r="12219" x14ac:dyDescent="0.2"/>
    <row r="12220" x14ac:dyDescent="0.2"/>
    <row r="12221" x14ac:dyDescent="0.2"/>
    <row r="12222" x14ac:dyDescent="0.2"/>
    <row r="12223" x14ac:dyDescent="0.2"/>
    <row r="12224" x14ac:dyDescent="0.2"/>
    <row r="12225" x14ac:dyDescent="0.2"/>
    <row r="12226" x14ac:dyDescent="0.2"/>
    <row r="12227" x14ac:dyDescent="0.2"/>
    <row r="12228" x14ac:dyDescent="0.2"/>
    <row r="12229" x14ac:dyDescent="0.2"/>
    <row r="12230" x14ac:dyDescent="0.2"/>
    <row r="12231" x14ac:dyDescent="0.2"/>
    <row r="12232" x14ac:dyDescent="0.2"/>
    <row r="12233" x14ac:dyDescent="0.2"/>
    <row r="12234" x14ac:dyDescent="0.2"/>
    <row r="12235" x14ac:dyDescent="0.2"/>
    <row r="12236" x14ac:dyDescent="0.2"/>
    <row r="12237" x14ac:dyDescent="0.2"/>
    <row r="12238" x14ac:dyDescent="0.2"/>
    <row r="12239" x14ac:dyDescent="0.2"/>
    <row r="12240" x14ac:dyDescent="0.2"/>
    <row r="12241" x14ac:dyDescent="0.2"/>
    <row r="12242" x14ac:dyDescent="0.2"/>
    <row r="12243" x14ac:dyDescent="0.2"/>
    <row r="12244" x14ac:dyDescent="0.2"/>
    <row r="12245" x14ac:dyDescent="0.2"/>
    <row r="12246" x14ac:dyDescent="0.2"/>
    <row r="12247" x14ac:dyDescent="0.2"/>
    <row r="12248" x14ac:dyDescent="0.2"/>
    <row r="12249" x14ac:dyDescent="0.2"/>
    <row r="12250" x14ac:dyDescent="0.2"/>
    <row r="12251" x14ac:dyDescent="0.2"/>
    <row r="12252" x14ac:dyDescent="0.2"/>
    <row r="12253" x14ac:dyDescent="0.2"/>
    <row r="12254" x14ac:dyDescent="0.2"/>
    <row r="12255" x14ac:dyDescent="0.2"/>
    <row r="12256" x14ac:dyDescent="0.2"/>
    <row r="12257" x14ac:dyDescent="0.2"/>
    <row r="12258" x14ac:dyDescent="0.2"/>
    <row r="12259" x14ac:dyDescent="0.2"/>
    <row r="12260" x14ac:dyDescent="0.2"/>
    <row r="12261" x14ac:dyDescent="0.2"/>
    <row r="12262" x14ac:dyDescent="0.2"/>
    <row r="12263" x14ac:dyDescent="0.2"/>
    <row r="12264" x14ac:dyDescent="0.2"/>
    <row r="12265" x14ac:dyDescent="0.2"/>
    <row r="12266" x14ac:dyDescent="0.2"/>
    <row r="12267" x14ac:dyDescent="0.2"/>
    <row r="12268" x14ac:dyDescent="0.2"/>
    <row r="12269" x14ac:dyDescent="0.2"/>
    <row r="12270" x14ac:dyDescent="0.2"/>
    <row r="12271" x14ac:dyDescent="0.2"/>
    <row r="12272" x14ac:dyDescent="0.2"/>
    <row r="12273" x14ac:dyDescent="0.2"/>
    <row r="12274" x14ac:dyDescent="0.2"/>
    <row r="12275" x14ac:dyDescent="0.2"/>
    <row r="12276" x14ac:dyDescent="0.2"/>
    <row r="12277" x14ac:dyDescent="0.2"/>
    <row r="12278" x14ac:dyDescent="0.2"/>
    <row r="12279" x14ac:dyDescent="0.2"/>
    <row r="12280" x14ac:dyDescent="0.2"/>
    <row r="12281" x14ac:dyDescent="0.2"/>
    <row r="12282" x14ac:dyDescent="0.2"/>
    <row r="12283" x14ac:dyDescent="0.2"/>
    <row r="12284" x14ac:dyDescent="0.2"/>
    <row r="12285" x14ac:dyDescent="0.2"/>
    <row r="12286" x14ac:dyDescent="0.2"/>
    <row r="12287" x14ac:dyDescent="0.2"/>
    <row r="12288" x14ac:dyDescent="0.2"/>
    <row r="12289" x14ac:dyDescent="0.2"/>
    <row r="12290" x14ac:dyDescent="0.2"/>
    <row r="12291" x14ac:dyDescent="0.2"/>
    <row r="12292" x14ac:dyDescent="0.2"/>
    <row r="12293" x14ac:dyDescent="0.2"/>
    <row r="12294" x14ac:dyDescent="0.2"/>
    <row r="12295" x14ac:dyDescent="0.2"/>
    <row r="12296" x14ac:dyDescent="0.2"/>
    <row r="12297" x14ac:dyDescent="0.2"/>
    <row r="12298" x14ac:dyDescent="0.2"/>
    <row r="12299" x14ac:dyDescent="0.2"/>
    <row r="12300" x14ac:dyDescent="0.2"/>
    <row r="12301" x14ac:dyDescent="0.2"/>
    <row r="12302" x14ac:dyDescent="0.2"/>
    <row r="12303" x14ac:dyDescent="0.2"/>
    <row r="12304" x14ac:dyDescent="0.2"/>
    <row r="12305" x14ac:dyDescent="0.2"/>
    <row r="12306" x14ac:dyDescent="0.2"/>
    <row r="12307" x14ac:dyDescent="0.2"/>
    <row r="12308" x14ac:dyDescent="0.2"/>
    <row r="12309" x14ac:dyDescent="0.2"/>
    <row r="12310" x14ac:dyDescent="0.2"/>
    <row r="12311" x14ac:dyDescent="0.2"/>
    <row r="12312" x14ac:dyDescent="0.2"/>
    <row r="12313" x14ac:dyDescent="0.2"/>
    <row r="12314" x14ac:dyDescent="0.2"/>
    <row r="12315" x14ac:dyDescent="0.2"/>
    <row r="12316" x14ac:dyDescent="0.2"/>
    <row r="12317" x14ac:dyDescent="0.2"/>
    <row r="12318" x14ac:dyDescent="0.2"/>
    <row r="12319" x14ac:dyDescent="0.2"/>
    <row r="12320" x14ac:dyDescent="0.2"/>
    <row r="12321" x14ac:dyDescent="0.2"/>
    <row r="12322" x14ac:dyDescent="0.2"/>
    <row r="12323" x14ac:dyDescent="0.2"/>
    <row r="12324" x14ac:dyDescent="0.2"/>
    <row r="12325" x14ac:dyDescent="0.2"/>
    <row r="12326" x14ac:dyDescent="0.2"/>
    <row r="12327" x14ac:dyDescent="0.2"/>
    <row r="12328" x14ac:dyDescent="0.2"/>
    <row r="12329" x14ac:dyDescent="0.2"/>
    <row r="12330" x14ac:dyDescent="0.2"/>
    <row r="12331" x14ac:dyDescent="0.2"/>
    <row r="12332" x14ac:dyDescent="0.2"/>
    <row r="12333" x14ac:dyDescent="0.2"/>
    <row r="12334" x14ac:dyDescent="0.2"/>
    <row r="12335" x14ac:dyDescent="0.2"/>
    <row r="12336" x14ac:dyDescent="0.2"/>
    <row r="12337" x14ac:dyDescent="0.2"/>
    <row r="12338" x14ac:dyDescent="0.2"/>
    <row r="12339" x14ac:dyDescent="0.2"/>
    <row r="12340" x14ac:dyDescent="0.2"/>
    <row r="12341" x14ac:dyDescent="0.2"/>
    <row r="12342" x14ac:dyDescent="0.2"/>
    <row r="12343" x14ac:dyDescent="0.2"/>
    <row r="12344" x14ac:dyDescent="0.2"/>
    <row r="12345" x14ac:dyDescent="0.2"/>
    <row r="12346" x14ac:dyDescent="0.2"/>
    <row r="12347" x14ac:dyDescent="0.2"/>
    <row r="12348" x14ac:dyDescent="0.2"/>
    <row r="12349" x14ac:dyDescent="0.2"/>
    <row r="12350" x14ac:dyDescent="0.2"/>
    <row r="12351" x14ac:dyDescent="0.2"/>
    <row r="12352" x14ac:dyDescent="0.2"/>
    <row r="12353" x14ac:dyDescent="0.2"/>
    <row r="12354" x14ac:dyDescent="0.2"/>
    <row r="12355" x14ac:dyDescent="0.2"/>
    <row r="12356" x14ac:dyDescent="0.2"/>
    <row r="12357" x14ac:dyDescent="0.2"/>
    <row r="12358" x14ac:dyDescent="0.2"/>
    <row r="12359" x14ac:dyDescent="0.2"/>
    <row r="12360" x14ac:dyDescent="0.2"/>
    <row r="12361" x14ac:dyDescent="0.2"/>
    <row r="12362" x14ac:dyDescent="0.2"/>
    <row r="12363" x14ac:dyDescent="0.2"/>
    <row r="12364" x14ac:dyDescent="0.2"/>
    <row r="12365" x14ac:dyDescent="0.2"/>
    <row r="12366" x14ac:dyDescent="0.2"/>
    <row r="12367" x14ac:dyDescent="0.2"/>
    <row r="12368" x14ac:dyDescent="0.2"/>
    <row r="12369" x14ac:dyDescent="0.2"/>
    <row r="12370" x14ac:dyDescent="0.2"/>
    <row r="12371" x14ac:dyDescent="0.2"/>
    <row r="12372" x14ac:dyDescent="0.2"/>
    <row r="12373" x14ac:dyDescent="0.2"/>
    <row r="12374" x14ac:dyDescent="0.2"/>
    <row r="12375" x14ac:dyDescent="0.2"/>
    <row r="12376" x14ac:dyDescent="0.2"/>
    <row r="12377" x14ac:dyDescent="0.2"/>
    <row r="12378" x14ac:dyDescent="0.2"/>
    <row r="12379" x14ac:dyDescent="0.2"/>
    <row r="12380" x14ac:dyDescent="0.2"/>
    <row r="12381" x14ac:dyDescent="0.2"/>
    <row r="12382" x14ac:dyDescent="0.2"/>
    <row r="12383" x14ac:dyDescent="0.2"/>
    <row r="12384" x14ac:dyDescent="0.2"/>
    <row r="12385" x14ac:dyDescent="0.2"/>
    <row r="12386" x14ac:dyDescent="0.2"/>
    <row r="12387" x14ac:dyDescent="0.2"/>
    <row r="12388" x14ac:dyDescent="0.2"/>
    <row r="12389" x14ac:dyDescent="0.2"/>
    <row r="12390" x14ac:dyDescent="0.2"/>
    <row r="12391" x14ac:dyDescent="0.2"/>
    <row r="12392" x14ac:dyDescent="0.2"/>
    <row r="12393" x14ac:dyDescent="0.2"/>
    <row r="12394" x14ac:dyDescent="0.2"/>
    <row r="12395" x14ac:dyDescent="0.2"/>
    <row r="12396" x14ac:dyDescent="0.2"/>
    <row r="12397" x14ac:dyDescent="0.2"/>
    <row r="12398" x14ac:dyDescent="0.2"/>
    <row r="12399" x14ac:dyDescent="0.2"/>
    <row r="12400" x14ac:dyDescent="0.2"/>
    <row r="12401" x14ac:dyDescent="0.2"/>
    <row r="12402" x14ac:dyDescent="0.2"/>
    <row r="12403" x14ac:dyDescent="0.2"/>
    <row r="12404" x14ac:dyDescent="0.2"/>
    <row r="12405" x14ac:dyDescent="0.2"/>
    <row r="12406" x14ac:dyDescent="0.2"/>
    <row r="12407" x14ac:dyDescent="0.2"/>
    <row r="12408" x14ac:dyDescent="0.2"/>
    <row r="12409" x14ac:dyDescent="0.2"/>
    <row r="12410" x14ac:dyDescent="0.2"/>
    <row r="12411" x14ac:dyDescent="0.2"/>
    <row r="12412" x14ac:dyDescent="0.2"/>
    <row r="12413" x14ac:dyDescent="0.2"/>
    <row r="12414" x14ac:dyDescent="0.2"/>
    <row r="12415" x14ac:dyDescent="0.2"/>
    <row r="12416" x14ac:dyDescent="0.2"/>
    <row r="12417" x14ac:dyDescent="0.2"/>
    <row r="12418" x14ac:dyDescent="0.2"/>
    <row r="12419" x14ac:dyDescent="0.2"/>
    <row r="12420" x14ac:dyDescent="0.2"/>
    <row r="12421" x14ac:dyDescent="0.2"/>
    <row r="12422" x14ac:dyDescent="0.2"/>
    <row r="12423" x14ac:dyDescent="0.2"/>
    <row r="12424" x14ac:dyDescent="0.2"/>
    <row r="12425" x14ac:dyDescent="0.2"/>
    <row r="12426" x14ac:dyDescent="0.2"/>
    <row r="12427" x14ac:dyDescent="0.2"/>
    <row r="12428" x14ac:dyDescent="0.2"/>
    <row r="12429" x14ac:dyDescent="0.2"/>
    <row r="12430" x14ac:dyDescent="0.2"/>
    <row r="12431" x14ac:dyDescent="0.2"/>
    <row r="12432" x14ac:dyDescent="0.2"/>
    <row r="12433" x14ac:dyDescent="0.2"/>
    <row r="12434" x14ac:dyDescent="0.2"/>
    <row r="12435" x14ac:dyDescent="0.2"/>
    <row r="12436" x14ac:dyDescent="0.2"/>
    <row r="12437" x14ac:dyDescent="0.2"/>
    <row r="12438" x14ac:dyDescent="0.2"/>
    <row r="12439" x14ac:dyDescent="0.2"/>
    <row r="12440" x14ac:dyDescent="0.2"/>
    <row r="12441" x14ac:dyDescent="0.2"/>
    <row r="12442" x14ac:dyDescent="0.2"/>
    <row r="12443" x14ac:dyDescent="0.2"/>
    <row r="12444" x14ac:dyDescent="0.2"/>
    <row r="12445" x14ac:dyDescent="0.2"/>
    <row r="12446" x14ac:dyDescent="0.2"/>
    <row r="12447" x14ac:dyDescent="0.2"/>
    <row r="12448" x14ac:dyDescent="0.2"/>
    <row r="12449" x14ac:dyDescent="0.2"/>
    <row r="12450" x14ac:dyDescent="0.2"/>
    <row r="12451" x14ac:dyDescent="0.2"/>
    <row r="12452" x14ac:dyDescent="0.2"/>
    <row r="12453" x14ac:dyDescent="0.2"/>
    <row r="12454" x14ac:dyDescent="0.2"/>
    <row r="12455" x14ac:dyDescent="0.2"/>
    <row r="12456" x14ac:dyDescent="0.2"/>
    <row r="12457" x14ac:dyDescent="0.2"/>
    <row r="12458" x14ac:dyDescent="0.2"/>
    <row r="12459" x14ac:dyDescent="0.2"/>
    <row r="12460" x14ac:dyDescent="0.2"/>
    <row r="12461" x14ac:dyDescent="0.2"/>
    <row r="12462" x14ac:dyDescent="0.2"/>
    <row r="12463" x14ac:dyDescent="0.2"/>
    <row r="12464" x14ac:dyDescent="0.2"/>
    <row r="12465" x14ac:dyDescent="0.2"/>
    <row r="12466" x14ac:dyDescent="0.2"/>
    <row r="12467" x14ac:dyDescent="0.2"/>
    <row r="12468" x14ac:dyDescent="0.2"/>
    <row r="12469" x14ac:dyDescent="0.2"/>
    <row r="12470" x14ac:dyDescent="0.2"/>
    <row r="12471" x14ac:dyDescent="0.2"/>
    <row r="12472" x14ac:dyDescent="0.2"/>
    <row r="12473" x14ac:dyDescent="0.2"/>
    <row r="12474" x14ac:dyDescent="0.2"/>
    <row r="12475" x14ac:dyDescent="0.2"/>
    <row r="12476" x14ac:dyDescent="0.2"/>
    <row r="12477" x14ac:dyDescent="0.2"/>
    <row r="12478" x14ac:dyDescent="0.2"/>
    <row r="12479" x14ac:dyDescent="0.2"/>
    <row r="12480" x14ac:dyDescent="0.2"/>
    <row r="12481" x14ac:dyDescent="0.2"/>
    <row r="12482" x14ac:dyDescent="0.2"/>
    <row r="12483" x14ac:dyDescent="0.2"/>
    <row r="12484" x14ac:dyDescent="0.2"/>
    <row r="12485" x14ac:dyDescent="0.2"/>
    <row r="12486" x14ac:dyDescent="0.2"/>
    <row r="12487" x14ac:dyDescent="0.2"/>
    <row r="12488" x14ac:dyDescent="0.2"/>
    <row r="12489" x14ac:dyDescent="0.2"/>
    <row r="12490" x14ac:dyDescent="0.2"/>
    <row r="12491" x14ac:dyDescent="0.2"/>
    <row r="12492" x14ac:dyDescent="0.2"/>
    <row r="12493" x14ac:dyDescent="0.2"/>
    <row r="12494" x14ac:dyDescent="0.2"/>
    <row r="12495" x14ac:dyDescent="0.2"/>
    <row r="12496" x14ac:dyDescent="0.2"/>
    <row r="12497" x14ac:dyDescent="0.2"/>
    <row r="12498" x14ac:dyDescent="0.2"/>
    <row r="12499" x14ac:dyDescent="0.2"/>
    <row r="12500" x14ac:dyDescent="0.2"/>
    <row r="12501" x14ac:dyDescent="0.2"/>
    <row r="12502" x14ac:dyDescent="0.2"/>
    <row r="12503" x14ac:dyDescent="0.2"/>
    <row r="12504" x14ac:dyDescent="0.2"/>
    <row r="12505" x14ac:dyDescent="0.2"/>
    <row r="12506" x14ac:dyDescent="0.2"/>
    <row r="12507" x14ac:dyDescent="0.2"/>
    <row r="12508" x14ac:dyDescent="0.2"/>
    <row r="12509" x14ac:dyDescent="0.2"/>
    <row r="12510" x14ac:dyDescent="0.2"/>
    <row r="12511" x14ac:dyDescent="0.2"/>
    <row r="12512" x14ac:dyDescent="0.2"/>
    <row r="12513" x14ac:dyDescent="0.2"/>
    <row r="12514" x14ac:dyDescent="0.2"/>
    <row r="12515" x14ac:dyDescent="0.2"/>
    <row r="12516" x14ac:dyDescent="0.2"/>
    <row r="12517" x14ac:dyDescent="0.2"/>
    <row r="12518" x14ac:dyDescent="0.2"/>
    <row r="12519" x14ac:dyDescent="0.2"/>
    <row r="12520" x14ac:dyDescent="0.2"/>
    <row r="12521" x14ac:dyDescent="0.2"/>
    <row r="12522" x14ac:dyDescent="0.2"/>
    <row r="12523" x14ac:dyDescent="0.2"/>
    <row r="12524" x14ac:dyDescent="0.2"/>
    <row r="12525" x14ac:dyDescent="0.2"/>
    <row r="12526" x14ac:dyDescent="0.2"/>
    <row r="12527" x14ac:dyDescent="0.2"/>
    <row r="12528" x14ac:dyDescent="0.2"/>
    <row r="12529" x14ac:dyDescent="0.2"/>
    <row r="12530" x14ac:dyDescent="0.2"/>
    <row r="12531" x14ac:dyDescent="0.2"/>
    <row r="12532" x14ac:dyDescent="0.2"/>
    <row r="12533" x14ac:dyDescent="0.2"/>
    <row r="12534" x14ac:dyDescent="0.2"/>
    <row r="12535" x14ac:dyDescent="0.2"/>
    <row r="12536" x14ac:dyDescent="0.2"/>
    <row r="12537" x14ac:dyDescent="0.2"/>
    <row r="12538" x14ac:dyDescent="0.2"/>
    <row r="12539" x14ac:dyDescent="0.2"/>
    <row r="12540" x14ac:dyDescent="0.2"/>
    <row r="12541" x14ac:dyDescent="0.2"/>
    <row r="12542" x14ac:dyDescent="0.2"/>
    <row r="12543" x14ac:dyDescent="0.2"/>
    <row r="12544" x14ac:dyDescent="0.2"/>
    <row r="12545" x14ac:dyDescent="0.2"/>
    <row r="12546" x14ac:dyDescent="0.2"/>
    <row r="12547" x14ac:dyDescent="0.2"/>
    <row r="12548" x14ac:dyDescent="0.2"/>
    <row r="12549" x14ac:dyDescent="0.2"/>
    <row r="12550" x14ac:dyDescent="0.2"/>
    <row r="12551" x14ac:dyDescent="0.2"/>
    <row r="12552" x14ac:dyDescent="0.2"/>
    <row r="12553" x14ac:dyDescent="0.2"/>
    <row r="12554" x14ac:dyDescent="0.2"/>
    <row r="12555" x14ac:dyDescent="0.2"/>
    <row r="12556" x14ac:dyDescent="0.2"/>
    <row r="12557" x14ac:dyDescent="0.2"/>
    <row r="12558" x14ac:dyDescent="0.2"/>
    <row r="12559" x14ac:dyDescent="0.2"/>
    <row r="12560" x14ac:dyDescent="0.2"/>
    <row r="12561" x14ac:dyDescent="0.2"/>
    <row r="12562" x14ac:dyDescent="0.2"/>
    <row r="12563" x14ac:dyDescent="0.2"/>
    <row r="12564" x14ac:dyDescent="0.2"/>
    <row r="12565" x14ac:dyDescent="0.2"/>
    <row r="12566" x14ac:dyDescent="0.2"/>
    <row r="12567" x14ac:dyDescent="0.2"/>
    <row r="12568" x14ac:dyDescent="0.2"/>
    <row r="12569" x14ac:dyDescent="0.2"/>
    <row r="12570" x14ac:dyDescent="0.2"/>
    <row r="12571" x14ac:dyDescent="0.2"/>
    <row r="12572" x14ac:dyDescent="0.2"/>
    <row r="12573" x14ac:dyDescent="0.2"/>
    <row r="12574" x14ac:dyDescent="0.2"/>
    <row r="12575" x14ac:dyDescent="0.2"/>
    <row r="12576" x14ac:dyDescent="0.2"/>
    <row r="12577" x14ac:dyDescent="0.2"/>
    <row r="12578" x14ac:dyDescent="0.2"/>
    <row r="12579" x14ac:dyDescent="0.2"/>
    <row r="12580" x14ac:dyDescent="0.2"/>
    <row r="12581" x14ac:dyDescent="0.2"/>
    <row r="12582" x14ac:dyDescent="0.2"/>
    <row r="12583" x14ac:dyDescent="0.2"/>
    <row r="12584" x14ac:dyDescent="0.2"/>
    <row r="12585" x14ac:dyDescent="0.2"/>
    <row r="12586" x14ac:dyDescent="0.2"/>
    <row r="12587" x14ac:dyDescent="0.2"/>
    <row r="12588" x14ac:dyDescent="0.2"/>
    <row r="12589" x14ac:dyDescent="0.2"/>
    <row r="12590" x14ac:dyDescent="0.2"/>
    <row r="12591" x14ac:dyDescent="0.2"/>
    <row r="12592" x14ac:dyDescent="0.2"/>
    <row r="12593" x14ac:dyDescent="0.2"/>
    <row r="12594" x14ac:dyDescent="0.2"/>
    <row r="12595" x14ac:dyDescent="0.2"/>
    <row r="12596" x14ac:dyDescent="0.2"/>
    <row r="12597" x14ac:dyDescent="0.2"/>
    <row r="12598" x14ac:dyDescent="0.2"/>
    <row r="12599" x14ac:dyDescent="0.2"/>
    <row r="12600" x14ac:dyDescent="0.2"/>
    <row r="12601" x14ac:dyDescent="0.2"/>
    <row r="12602" x14ac:dyDescent="0.2"/>
    <row r="12603" x14ac:dyDescent="0.2"/>
    <row r="12604" x14ac:dyDescent="0.2"/>
    <row r="12605" x14ac:dyDescent="0.2"/>
    <row r="12606" x14ac:dyDescent="0.2"/>
    <row r="12607" x14ac:dyDescent="0.2"/>
    <row r="12608" x14ac:dyDescent="0.2"/>
    <row r="12609" x14ac:dyDescent="0.2"/>
    <row r="12610" x14ac:dyDescent="0.2"/>
    <row r="12611" x14ac:dyDescent="0.2"/>
    <row r="12612" x14ac:dyDescent="0.2"/>
    <row r="12613" x14ac:dyDescent="0.2"/>
    <row r="12614" x14ac:dyDescent="0.2"/>
    <row r="12615" x14ac:dyDescent="0.2"/>
    <row r="12616" x14ac:dyDescent="0.2"/>
    <row r="12617" x14ac:dyDescent="0.2"/>
    <row r="12618" x14ac:dyDescent="0.2"/>
    <row r="12619" x14ac:dyDescent="0.2"/>
    <row r="12620" x14ac:dyDescent="0.2"/>
    <row r="12621" x14ac:dyDescent="0.2"/>
    <row r="12622" x14ac:dyDescent="0.2"/>
    <row r="12623" x14ac:dyDescent="0.2"/>
    <row r="12624" x14ac:dyDescent="0.2"/>
    <row r="12625" x14ac:dyDescent="0.2"/>
    <row r="12626" x14ac:dyDescent="0.2"/>
    <row r="12627" x14ac:dyDescent="0.2"/>
    <row r="12628" x14ac:dyDescent="0.2"/>
    <row r="12629" x14ac:dyDescent="0.2"/>
    <row r="12630" x14ac:dyDescent="0.2"/>
    <row r="12631" x14ac:dyDescent="0.2"/>
    <row r="12632" x14ac:dyDescent="0.2"/>
    <row r="12633" x14ac:dyDescent="0.2"/>
    <row r="12634" x14ac:dyDescent="0.2"/>
    <row r="12635" x14ac:dyDescent="0.2"/>
    <row r="12636" x14ac:dyDescent="0.2"/>
    <row r="12637" x14ac:dyDescent="0.2"/>
    <row r="12638" x14ac:dyDescent="0.2"/>
    <row r="12639" x14ac:dyDescent="0.2"/>
    <row r="12640" x14ac:dyDescent="0.2"/>
    <row r="12641" x14ac:dyDescent="0.2"/>
    <row r="12642" x14ac:dyDescent="0.2"/>
    <row r="12643" x14ac:dyDescent="0.2"/>
    <row r="12644" x14ac:dyDescent="0.2"/>
    <row r="12645" x14ac:dyDescent="0.2"/>
    <row r="12646" x14ac:dyDescent="0.2"/>
    <row r="12647" x14ac:dyDescent="0.2"/>
    <row r="12648" x14ac:dyDescent="0.2"/>
    <row r="12649" x14ac:dyDescent="0.2"/>
    <row r="12650" x14ac:dyDescent="0.2"/>
    <row r="12651" x14ac:dyDescent="0.2"/>
    <row r="12652" x14ac:dyDescent="0.2"/>
    <row r="12653" x14ac:dyDescent="0.2"/>
    <row r="12654" x14ac:dyDescent="0.2"/>
    <row r="12655" x14ac:dyDescent="0.2"/>
    <row r="12656" x14ac:dyDescent="0.2"/>
    <row r="12657" x14ac:dyDescent="0.2"/>
    <row r="12658" x14ac:dyDescent="0.2"/>
    <row r="12659" x14ac:dyDescent="0.2"/>
    <row r="12660" x14ac:dyDescent="0.2"/>
    <row r="12661" x14ac:dyDescent="0.2"/>
    <row r="12662" x14ac:dyDescent="0.2"/>
    <row r="12663" x14ac:dyDescent="0.2"/>
    <row r="12664" x14ac:dyDescent="0.2"/>
    <row r="12665" x14ac:dyDescent="0.2"/>
    <row r="12666" x14ac:dyDescent="0.2"/>
    <row r="12667" x14ac:dyDescent="0.2"/>
    <row r="12668" x14ac:dyDescent="0.2"/>
    <row r="12669" x14ac:dyDescent="0.2"/>
    <row r="12670" x14ac:dyDescent="0.2"/>
    <row r="12671" x14ac:dyDescent="0.2"/>
    <row r="12672" x14ac:dyDescent="0.2"/>
    <row r="12673" x14ac:dyDescent="0.2"/>
    <row r="12674" x14ac:dyDescent="0.2"/>
    <row r="12675" x14ac:dyDescent="0.2"/>
    <row r="12676" x14ac:dyDescent="0.2"/>
    <row r="12677" x14ac:dyDescent="0.2"/>
    <row r="12678" x14ac:dyDescent="0.2"/>
    <row r="12679" x14ac:dyDescent="0.2"/>
    <row r="12680" x14ac:dyDescent="0.2"/>
    <row r="12681" x14ac:dyDescent="0.2"/>
    <row r="12682" x14ac:dyDescent="0.2"/>
    <row r="12683" x14ac:dyDescent="0.2"/>
    <row r="12684" x14ac:dyDescent="0.2"/>
    <row r="12685" x14ac:dyDescent="0.2"/>
    <row r="12686" x14ac:dyDescent="0.2"/>
    <row r="12687" x14ac:dyDescent="0.2"/>
    <row r="12688" x14ac:dyDescent="0.2"/>
    <row r="12689" x14ac:dyDescent="0.2"/>
    <row r="12690" x14ac:dyDescent="0.2"/>
    <row r="12691" x14ac:dyDescent="0.2"/>
    <row r="12692" x14ac:dyDescent="0.2"/>
    <row r="12693" x14ac:dyDescent="0.2"/>
    <row r="12694" x14ac:dyDescent="0.2"/>
    <row r="12695" x14ac:dyDescent="0.2"/>
    <row r="12696" x14ac:dyDescent="0.2"/>
    <row r="12697" x14ac:dyDescent="0.2"/>
    <row r="12698" x14ac:dyDescent="0.2"/>
    <row r="12699" x14ac:dyDescent="0.2"/>
    <row r="12700" x14ac:dyDescent="0.2"/>
    <row r="12701" x14ac:dyDescent="0.2"/>
    <row r="12702" x14ac:dyDescent="0.2"/>
    <row r="12703" x14ac:dyDescent="0.2"/>
    <row r="12704" x14ac:dyDescent="0.2"/>
    <row r="12705" x14ac:dyDescent="0.2"/>
    <row r="12706" x14ac:dyDescent="0.2"/>
    <row r="12707" x14ac:dyDescent="0.2"/>
    <row r="12708" x14ac:dyDescent="0.2"/>
    <row r="12709" x14ac:dyDescent="0.2"/>
    <row r="12710" x14ac:dyDescent="0.2"/>
    <row r="12711" x14ac:dyDescent="0.2"/>
    <row r="12712" x14ac:dyDescent="0.2"/>
    <row r="12713" x14ac:dyDescent="0.2"/>
    <row r="12714" x14ac:dyDescent="0.2"/>
    <row r="12715" x14ac:dyDescent="0.2"/>
    <row r="12716" x14ac:dyDescent="0.2"/>
    <row r="12717" x14ac:dyDescent="0.2"/>
    <row r="12718" x14ac:dyDescent="0.2"/>
    <row r="12719" x14ac:dyDescent="0.2"/>
    <row r="12720" x14ac:dyDescent="0.2"/>
    <row r="12721" x14ac:dyDescent="0.2"/>
    <row r="12722" x14ac:dyDescent="0.2"/>
    <row r="12723" x14ac:dyDescent="0.2"/>
    <row r="12724" x14ac:dyDescent="0.2"/>
    <row r="12725" x14ac:dyDescent="0.2"/>
    <row r="12726" x14ac:dyDescent="0.2"/>
    <row r="12727" x14ac:dyDescent="0.2"/>
    <row r="12728" x14ac:dyDescent="0.2"/>
    <row r="12729" x14ac:dyDescent="0.2"/>
    <row r="12730" x14ac:dyDescent="0.2"/>
    <row r="12731" x14ac:dyDescent="0.2"/>
    <row r="12732" x14ac:dyDescent="0.2"/>
    <row r="12733" x14ac:dyDescent="0.2"/>
    <row r="12734" x14ac:dyDescent="0.2"/>
    <row r="12735" x14ac:dyDescent="0.2"/>
    <row r="12736" x14ac:dyDescent="0.2"/>
    <row r="12737" x14ac:dyDescent="0.2"/>
    <row r="12738" x14ac:dyDescent="0.2"/>
    <row r="12739" x14ac:dyDescent="0.2"/>
    <row r="12740" x14ac:dyDescent="0.2"/>
    <row r="12741" x14ac:dyDescent="0.2"/>
    <row r="12742" x14ac:dyDescent="0.2"/>
    <row r="12743" x14ac:dyDescent="0.2"/>
    <row r="12744" x14ac:dyDescent="0.2"/>
    <row r="12745" x14ac:dyDescent="0.2"/>
    <row r="12746" x14ac:dyDescent="0.2"/>
    <row r="12747" x14ac:dyDescent="0.2"/>
    <row r="12748" x14ac:dyDescent="0.2"/>
    <row r="12749" x14ac:dyDescent="0.2"/>
    <row r="12750" x14ac:dyDescent="0.2"/>
    <row r="12751" x14ac:dyDescent="0.2"/>
    <row r="12752" x14ac:dyDescent="0.2"/>
    <row r="12753" x14ac:dyDescent="0.2"/>
    <row r="12754" x14ac:dyDescent="0.2"/>
    <row r="12755" x14ac:dyDescent="0.2"/>
    <row r="12756" x14ac:dyDescent="0.2"/>
    <row r="12757" x14ac:dyDescent="0.2"/>
    <row r="12758" x14ac:dyDescent="0.2"/>
    <row r="12759" x14ac:dyDescent="0.2"/>
    <row r="12760" x14ac:dyDescent="0.2"/>
    <row r="12761" x14ac:dyDescent="0.2"/>
    <row r="12762" x14ac:dyDescent="0.2"/>
    <row r="12763" x14ac:dyDescent="0.2"/>
    <row r="12764" x14ac:dyDescent="0.2"/>
    <row r="12765" x14ac:dyDescent="0.2"/>
    <row r="12766" x14ac:dyDescent="0.2"/>
    <row r="12767" x14ac:dyDescent="0.2"/>
    <row r="12768" x14ac:dyDescent="0.2"/>
    <row r="12769" x14ac:dyDescent="0.2"/>
    <row r="12770" x14ac:dyDescent="0.2"/>
    <row r="12771" x14ac:dyDescent="0.2"/>
    <row r="12772" x14ac:dyDescent="0.2"/>
    <row r="12773" x14ac:dyDescent="0.2"/>
    <row r="12774" x14ac:dyDescent="0.2"/>
    <row r="12775" x14ac:dyDescent="0.2"/>
    <row r="12776" x14ac:dyDescent="0.2"/>
    <row r="12777" x14ac:dyDescent="0.2"/>
    <row r="12778" x14ac:dyDescent="0.2"/>
    <row r="12779" x14ac:dyDescent="0.2"/>
    <row r="12780" x14ac:dyDescent="0.2"/>
    <row r="12781" x14ac:dyDescent="0.2"/>
    <row r="12782" x14ac:dyDescent="0.2"/>
    <row r="12783" x14ac:dyDescent="0.2"/>
    <row r="12784" x14ac:dyDescent="0.2"/>
    <row r="12785" x14ac:dyDescent="0.2"/>
    <row r="12786" x14ac:dyDescent="0.2"/>
    <row r="12787" x14ac:dyDescent="0.2"/>
    <row r="12788" x14ac:dyDescent="0.2"/>
    <row r="12789" x14ac:dyDescent="0.2"/>
    <row r="12790" x14ac:dyDescent="0.2"/>
    <row r="12791" x14ac:dyDescent="0.2"/>
    <row r="12792" x14ac:dyDescent="0.2"/>
    <row r="12793" x14ac:dyDescent="0.2"/>
    <row r="12794" x14ac:dyDescent="0.2"/>
    <row r="12795" x14ac:dyDescent="0.2"/>
    <row r="12796" x14ac:dyDescent="0.2"/>
    <row r="12797" x14ac:dyDescent="0.2"/>
    <row r="12798" x14ac:dyDescent="0.2"/>
    <row r="12799" x14ac:dyDescent="0.2"/>
    <row r="12800" x14ac:dyDescent="0.2"/>
    <row r="12801" x14ac:dyDescent="0.2"/>
    <row r="12802" x14ac:dyDescent="0.2"/>
    <row r="12803" x14ac:dyDescent="0.2"/>
    <row r="12804" x14ac:dyDescent="0.2"/>
    <row r="12805" x14ac:dyDescent="0.2"/>
    <row r="12806" x14ac:dyDescent="0.2"/>
    <row r="12807" x14ac:dyDescent="0.2"/>
    <row r="12808" x14ac:dyDescent="0.2"/>
    <row r="12809" x14ac:dyDescent="0.2"/>
    <row r="12810" x14ac:dyDescent="0.2"/>
    <row r="12811" x14ac:dyDescent="0.2"/>
    <row r="12812" x14ac:dyDescent="0.2"/>
    <row r="12813" x14ac:dyDescent="0.2"/>
    <row r="12814" x14ac:dyDescent="0.2"/>
    <row r="12815" x14ac:dyDescent="0.2"/>
    <row r="12816" x14ac:dyDescent="0.2"/>
    <row r="12817" x14ac:dyDescent="0.2"/>
    <row r="12818" x14ac:dyDescent="0.2"/>
    <row r="12819" x14ac:dyDescent="0.2"/>
    <row r="12820" x14ac:dyDescent="0.2"/>
    <row r="12821" x14ac:dyDescent="0.2"/>
    <row r="12822" x14ac:dyDescent="0.2"/>
    <row r="12823" x14ac:dyDescent="0.2"/>
    <row r="12824" x14ac:dyDescent="0.2"/>
    <row r="12825" x14ac:dyDescent="0.2"/>
    <row r="12826" x14ac:dyDescent="0.2"/>
    <row r="12827" x14ac:dyDescent="0.2"/>
    <row r="12828" x14ac:dyDescent="0.2"/>
    <row r="12829" x14ac:dyDescent="0.2"/>
    <row r="12830" x14ac:dyDescent="0.2"/>
    <row r="12831" x14ac:dyDescent="0.2"/>
    <row r="12832" x14ac:dyDescent="0.2"/>
    <row r="12833" x14ac:dyDescent="0.2"/>
    <row r="12834" x14ac:dyDescent="0.2"/>
    <row r="12835" x14ac:dyDescent="0.2"/>
    <row r="12836" x14ac:dyDescent="0.2"/>
    <row r="12837" x14ac:dyDescent="0.2"/>
    <row r="12838" x14ac:dyDescent="0.2"/>
    <row r="12839" x14ac:dyDescent="0.2"/>
    <row r="12840" x14ac:dyDescent="0.2"/>
    <row r="12841" x14ac:dyDescent="0.2"/>
    <row r="12842" x14ac:dyDescent="0.2"/>
    <row r="12843" x14ac:dyDescent="0.2"/>
    <row r="12844" x14ac:dyDescent="0.2"/>
    <row r="12845" x14ac:dyDescent="0.2"/>
    <row r="12846" x14ac:dyDescent="0.2"/>
    <row r="12847" x14ac:dyDescent="0.2"/>
    <row r="12848" x14ac:dyDescent="0.2"/>
    <row r="12849" x14ac:dyDescent="0.2"/>
    <row r="12850" x14ac:dyDescent="0.2"/>
    <row r="12851" x14ac:dyDescent="0.2"/>
    <row r="12852" x14ac:dyDescent="0.2"/>
    <row r="12853" x14ac:dyDescent="0.2"/>
    <row r="12854" x14ac:dyDescent="0.2"/>
    <row r="12855" x14ac:dyDescent="0.2"/>
    <row r="12856" x14ac:dyDescent="0.2"/>
    <row r="12857" x14ac:dyDescent="0.2"/>
    <row r="12858" x14ac:dyDescent="0.2"/>
    <row r="12859" x14ac:dyDescent="0.2"/>
    <row r="12860" x14ac:dyDescent="0.2"/>
    <row r="12861" x14ac:dyDescent="0.2"/>
    <row r="12862" x14ac:dyDescent="0.2"/>
    <row r="12863" x14ac:dyDescent="0.2"/>
    <row r="12864" x14ac:dyDescent="0.2"/>
    <row r="12865" x14ac:dyDescent="0.2"/>
    <row r="12866" x14ac:dyDescent="0.2"/>
    <row r="12867" x14ac:dyDescent="0.2"/>
    <row r="12868" x14ac:dyDescent="0.2"/>
    <row r="12869" x14ac:dyDescent="0.2"/>
    <row r="12870" x14ac:dyDescent="0.2"/>
    <row r="12871" x14ac:dyDescent="0.2"/>
    <row r="12872" x14ac:dyDescent="0.2"/>
    <row r="12873" x14ac:dyDescent="0.2"/>
    <row r="12874" x14ac:dyDescent="0.2"/>
    <row r="12875" x14ac:dyDescent="0.2"/>
    <row r="12876" x14ac:dyDescent="0.2"/>
    <row r="12877" x14ac:dyDescent="0.2"/>
    <row r="12878" x14ac:dyDescent="0.2"/>
    <row r="12879" x14ac:dyDescent="0.2"/>
    <row r="12880" x14ac:dyDescent="0.2"/>
    <row r="12881" x14ac:dyDescent="0.2"/>
    <row r="12882" x14ac:dyDescent="0.2"/>
    <row r="12883" x14ac:dyDescent="0.2"/>
    <row r="12884" x14ac:dyDescent="0.2"/>
    <row r="12885" x14ac:dyDescent="0.2"/>
    <row r="12886" x14ac:dyDescent="0.2"/>
    <row r="12887" x14ac:dyDescent="0.2"/>
    <row r="12888" x14ac:dyDescent="0.2"/>
    <row r="12889" x14ac:dyDescent="0.2"/>
    <row r="12890" x14ac:dyDescent="0.2"/>
    <row r="12891" x14ac:dyDescent="0.2"/>
    <row r="12892" x14ac:dyDescent="0.2"/>
    <row r="12893" x14ac:dyDescent="0.2"/>
    <row r="12894" x14ac:dyDescent="0.2"/>
    <row r="12895" x14ac:dyDescent="0.2"/>
    <row r="12896" x14ac:dyDescent="0.2"/>
    <row r="12897" x14ac:dyDescent="0.2"/>
    <row r="12898" x14ac:dyDescent="0.2"/>
    <row r="12899" x14ac:dyDescent="0.2"/>
    <row r="12900" x14ac:dyDescent="0.2"/>
    <row r="12901" x14ac:dyDescent="0.2"/>
    <row r="12902" x14ac:dyDescent="0.2"/>
    <row r="12903" x14ac:dyDescent="0.2"/>
    <row r="12904" x14ac:dyDescent="0.2"/>
    <row r="12905" x14ac:dyDescent="0.2"/>
    <row r="12906" x14ac:dyDescent="0.2"/>
    <row r="12907" x14ac:dyDescent="0.2"/>
    <row r="12908" x14ac:dyDescent="0.2"/>
    <row r="12909" x14ac:dyDescent="0.2"/>
    <row r="12910" x14ac:dyDescent="0.2"/>
    <row r="12911" x14ac:dyDescent="0.2"/>
    <row r="12912" x14ac:dyDescent="0.2"/>
    <row r="12913" x14ac:dyDescent="0.2"/>
    <row r="12914" x14ac:dyDescent="0.2"/>
    <row r="12915" x14ac:dyDescent="0.2"/>
    <row r="12916" x14ac:dyDescent="0.2"/>
    <row r="12917" x14ac:dyDescent="0.2"/>
    <row r="12918" x14ac:dyDescent="0.2"/>
    <row r="12919" x14ac:dyDescent="0.2"/>
    <row r="12920" x14ac:dyDescent="0.2"/>
    <row r="12921" x14ac:dyDescent="0.2"/>
    <row r="12922" x14ac:dyDescent="0.2"/>
    <row r="12923" x14ac:dyDescent="0.2"/>
    <row r="12924" x14ac:dyDescent="0.2"/>
    <row r="12925" x14ac:dyDescent="0.2"/>
    <row r="12926" x14ac:dyDescent="0.2"/>
    <row r="12927" x14ac:dyDescent="0.2"/>
    <row r="12928" x14ac:dyDescent="0.2"/>
    <row r="12929" x14ac:dyDescent="0.2"/>
    <row r="12930" x14ac:dyDescent="0.2"/>
    <row r="12931" x14ac:dyDescent="0.2"/>
    <row r="12932" x14ac:dyDescent="0.2"/>
    <row r="12933" x14ac:dyDescent="0.2"/>
    <row r="12934" x14ac:dyDescent="0.2"/>
    <row r="12935" x14ac:dyDescent="0.2"/>
    <row r="12936" x14ac:dyDescent="0.2"/>
    <row r="12937" x14ac:dyDescent="0.2"/>
    <row r="12938" x14ac:dyDescent="0.2"/>
    <row r="12939" x14ac:dyDescent="0.2"/>
    <row r="12940" x14ac:dyDescent="0.2"/>
    <row r="12941" x14ac:dyDescent="0.2"/>
    <row r="12942" x14ac:dyDescent="0.2"/>
    <row r="12943" x14ac:dyDescent="0.2"/>
    <row r="12944" x14ac:dyDescent="0.2"/>
    <row r="12945" x14ac:dyDescent="0.2"/>
    <row r="12946" x14ac:dyDescent="0.2"/>
    <row r="12947" x14ac:dyDescent="0.2"/>
    <row r="12948" x14ac:dyDescent="0.2"/>
    <row r="12949" x14ac:dyDescent="0.2"/>
    <row r="12950" x14ac:dyDescent="0.2"/>
    <row r="12951" x14ac:dyDescent="0.2"/>
    <row r="12952" x14ac:dyDescent="0.2"/>
    <row r="12953" x14ac:dyDescent="0.2"/>
    <row r="12954" x14ac:dyDescent="0.2"/>
    <row r="12955" x14ac:dyDescent="0.2"/>
    <row r="12956" x14ac:dyDescent="0.2"/>
    <row r="12957" x14ac:dyDescent="0.2"/>
    <row r="12958" x14ac:dyDescent="0.2"/>
    <row r="12959" x14ac:dyDescent="0.2"/>
    <row r="12960" x14ac:dyDescent="0.2"/>
    <row r="12961" x14ac:dyDescent="0.2"/>
    <row r="12962" x14ac:dyDescent="0.2"/>
    <row r="12963" x14ac:dyDescent="0.2"/>
    <row r="12964" x14ac:dyDescent="0.2"/>
    <row r="12965" x14ac:dyDescent="0.2"/>
    <row r="12966" x14ac:dyDescent="0.2"/>
    <row r="12967" x14ac:dyDescent="0.2"/>
    <row r="12968" x14ac:dyDescent="0.2"/>
    <row r="12969" x14ac:dyDescent="0.2"/>
    <row r="12970" x14ac:dyDescent="0.2"/>
    <row r="12971" x14ac:dyDescent="0.2"/>
    <row r="12972" x14ac:dyDescent="0.2"/>
    <row r="12973" x14ac:dyDescent="0.2"/>
    <row r="12974" x14ac:dyDescent="0.2"/>
    <row r="12975" x14ac:dyDescent="0.2"/>
    <row r="12976" x14ac:dyDescent="0.2"/>
    <row r="12977" x14ac:dyDescent="0.2"/>
    <row r="12978" x14ac:dyDescent="0.2"/>
    <row r="12979" x14ac:dyDescent="0.2"/>
    <row r="12980" x14ac:dyDescent="0.2"/>
    <row r="12981" x14ac:dyDescent="0.2"/>
    <row r="12982" x14ac:dyDescent="0.2"/>
    <row r="12983" x14ac:dyDescent="0.2"/>
    <row r="12984" x14ac:dyDescent="0.2"/>
    <row r="12985" x14ac:dyDescent="0.2"/>
    <row r="12986" x14ac:dyDescent="0.2"/>
    <row r="12987" x14ac:dyDescent="0.2"/>
    <row r="12988" x14ac:dyDescent="0.2"/>
    <row r="12989" x14ac:dyDescent="0.2"/>
    <row r="12990" x14ac:dyDescent="0.2"/>
    <row r="12991" x14ac:dyDescent="0.2"/>
    <row r="12992" x14ac:dyDescent="0.2"/>
    <row r="12993" x14ac:dyDescent="0.2"/>
    <row r="12994" x14ac:dyDescent="0.2"/>
    <row r="12995" x14ac:dyDescent="0.2"/>
    <row r="12996" x14ac:dyDescent="0.2"/>
    <row r="12997" x14ac:dyDescent="0.2"/>
    <row r="12998" x14ac:dyDescent="0.2"/>
    <row r="12999" x14ac:dyDescent="0.2"/>
    <row r="13000" x14ac:dyDescent="0.2"/>
    <row r="13001" x14ac:dyDescent="0.2"/>
    <row r="13002" x14ac:dyDescent="0.2"/>
    <row r="13003" x14ac:dyDescent="0.2"/>
    <row r="13004" x14ac:dyDescent="0.2"/>
    <row r="13005" x14ac:dyDescent="0.2"/>
    <row r="13006" x14ac:dyDescent="0.2"/>
    <row r="13007" x14ac:dyDescent="0.2"/>
    <row r="13008" x14ac:dyDescent="0.2"/>
    <row r="13009" x14ac:dyDescent="0.2"/>
    <row r="13010" x14ac:dyDescent="0.2"/>
    <row r="13011" x14ac:dyDescent="0.2"/>
    <row r="13012" x14ac:dyDescent="0.2"/>
    <row r="13013" x14ac:dyDescent="0.2"/>
    <row r="13014" x14ac:dyDescent="0.2"/>
    <row r="13015" x14ac:dyDescent="0.2"/>
    <row r="13016" x14ac:dyDescent="0.2"/>
    <row r="13017" x14ac:dyDescent="0.2"/>
    <row r="13018" x14ac:dyDescent="0.2"/>
    <row r="13019" x14ac:dyDescent="0.2"/>
    <row r="13020" x14ac:dyDescent="0.2"/>
    <row r="13021" x14ac:dyDescent="0.2"/>
    <row r="13022" x14ac:dyDescent="0.2"/>
    <row r="13023" x14ac:dyDescent="0.2"/>
    <row r="13024" x14ac:dyDescent="0.2"/>
    <row r="13025" x14ac:dyDescent="0.2"/>
    <row r="13026" x14ac:dyDescent="0.2"/>
    <row r="13027" x14ac:dyDescent="0.2"/>
    <row r="13028" x14ac:dyDescent="0.2"/>
    <row r="13029" x14ac:dyDescent="0.2"/>
    <row r="13030" x14ac:dyDescent="0.2"/>
    <row r="13031" x14ac:dyDescent="0.2"/>
    <row r="13032" x14ac:dyDescent="0.2"/>
    <row r="13033" x14ac:dyDescent="0.2"/>
    <row r="13034" x14ac:dyDescent="0.2"/>
    <row r="13035" x14ac:dyDescent="0.2"/>
    <row r="13036" x14ac:dyDescent="0.2"/>
    <row r="13037" x14ac:dyDescent="0.2"/>
    <row r="13038" x14ac:dyDescent="0.2"/>
    <row r="13039" x14ac:dyDescent="0.2"/>
    <row r="13040" x14ac:dyDescent="0.2"/>
    <row r="13041" x14ac:dyDescent="0.2"/>
    <row r="13042" x14ac:dyDescent="0.2"/>
    <row r="13043" x14ac:dyDescent="0.2"/>
    <row r="13044" x14ac:dyDescent="0.2"/>
    <row r="13045" x14ac:dyDescent="0.2"/>
    <row r="13046" x14ac:dyDescent="0.2"/>
    <row r="13047" x14ac:dyDescent="0.2"/>
    <row r="13048" x14ac:dyDescent="0.2"/>
    <row r="13049" x14ac:dyDescent="0.2"/>
    <row r="13050" x14ac:dyDescent="0.2"/>
    <row r="13051" x14ac:dyDescent="0.2"/>
    <row r="13052" x14ac:dyDescent="0.2"/>
    <row r="13053" x14ac:dyDescent="0.2"/>
    <row r="13054" x14ac:dyDescent="0.2"/>
    <row r="13055" x14ac:dyDescent="0.2"/>
    <row r="13056" x14ac:dyDescent="0.2"/>
    <row r="13057" x14ac:dyDescent="0.2"/>
    <row r="13058" x14ac:dyDescent="0.2"/>
    <row r="13059" x14ac:dyDescent="0.2"/>
    <row r="13060" x14ac:dyDescent="0.2"/>
    <row r="13061" x14ac:dyDescent="0.2"/>
    <row r="13062" x14ac:dyDescent="0.2"/>
    <row r="13063" x14ac:dyDescent="0.2"/>
    <row r="13064" x14ac:dyDescent="0.2"/>
    <row r="13065" x14ac:dyDescent="0.2"/>
    <row r="13066" x14ac:dyDescent="0.2"/>
    <row r="13067" x14ac:dyDescent="0.2"/>
    <row r="13068" x14ac:dyDescent="0.2"/>
    <row r="13069" x14ac:dyDescent="0.2"/>
    <row r="13070" x14ac:dyDescent="0.2"/>
    <row r="13071" x14ac:dyDescent="0.2"/>
    <row r="13072" x14ac:dyDescent="0.2"/>
    <row r="13073" x14ac:dyDescent="0.2"/>
    <row r="13074" x14ac:dyDescent="0.2"/>
    <row r="13075" x14ac:dyDescent="0.2"/>
    <row r="13076" x14ac:dyDescent="0.2"/>
    <row r="13077" x14ac:dyDescent="0.2"/>
    <row r="13078" x14ac:dyDescent="0.2"/>
    <row r="13079" x14ac:dyDescent="0.2"/>
    <row r="13080" x14ac:dyDescent="0.2"/>
    <row r="13081" x14ac:dyDescent="0.2"/>
    <row r="13082" x14ac:dyDescent="0.2"/>
    <row r="13083" x14ac:dyDescent="0.2"/>
    <row r="13084" x14ac:dyDescent="0.2"/>
    <row r="13085" x14ac:dyDescent="0.2"/>
    <row r="13086" x14ac:dyDescent="0.2"/>
    <row r="13087" x14ac:dyDescent="0.2"/>
    <row r="13088" x14ac:dyDescent="0.2"/>
    <row r="13089" x14ac:dyDescent="0.2"/>
    <row r="13090" x14ac:dyDescent="0.2"/>
    <row r="13091" x14ac:dyDescent="0.2"/>
    <row r="13092" x14ac:dyDescent="0.2"/>
    <row r="13093" x14ac:dyDescent="0.2"/>
    <row r="13094" x14ac:dyDescent="0.2"/>
    <row r="13095" x14ac:dyDescent="0.2"/>
    <row r="13096" x14ac:dyDescent="0.2"/>
    <row r="13097" x14ac:dyDescent="0.2"/>
    <row r="13098" x14ac:dyDescent="0.2"/>
    <row r="13099" x14ac:dyDescent="0.2"/>
    <row r="13100" x14ac:dyDescent="0.2"/>
    <row r="13101" x14ac:dyDescent="0.2"/>
    <row r="13102" x14ac:dyDescent="0.2"/>
    <row r="13103" x14ac:dyDescent="0.2"/>
    <row r="13104" x14ac:dyDescent="0.2"/>
    <row r="13105" x14ac:dyDescent="0.2"/>
    <row r="13106" x14ac:dyDescent="0.2"/>
    <row r="13107" x14ac:dyDescent="0.2"/>
    <row r="13108" x14ac:dyDescent="0.2"/>
    <row r="13109" x14ac:dyDescent="0.2"/>
    <row r="13110" x14ac:dyDescent="0.2"/>
    <row r="13111" x14ac:dyDescent="0.2"/>
    <row r="13112" x14ac:dyDescent="0.2"/>
    <row r="13113" x14ac:dyDescent="0.2"/>
    <row r="13114" x14ac:dyDescent="0.2"/>
    <row r="13115" x14ac:dyDescent="0.2"/>
    <row r="13116" x14ac:dyDescent="0.2"/>
    <row r="13117" x14ac:dyDescent="0.2"/>
    <row r="13118" x14ac:dyDescent="0.2"/>
    <row r="13119" x14ac:dyDescent="0.2"/>
    <row r="13120" x14ac:dyDescent="0.2"/>
    <row r="13121" x14ac:dyDescent="0.2"/>
    <row r="13122" x14ac:dyDescent="0.2"/>
    <row r="13123" x14ac:dyDescent="0.2"/>
    <row r="13124" x14ac:dyDescent="0.2"/>
    <row r="13125" x14ac:dyDescent="0.2"/>
    <row r="13126" x14ac:dyDescent="0.2"/>
    <row r="13127" x14ac:dyDescent="0.2"/>
    <row r="13128" x14ac:dyDescent="0.2"/>
    <row r="13129" x14ac:dyDescent="0.2"/>
    <row r="13130" x14ac:dyDescent="0.2"/>
    <row r="13131" x14ac:dyDescent="0.2"/>
    <row r="13132" x14ac:dyDescent="0.2"/>
    <row r="13133" x14ac:dyDescent="0.2"/>
    <row r="13134" x14ac:dyDescent="0.2"/>
    <row r="13135" x14ac:dyDescent="0.2"/>
    <row r="13136" x14ac:dyDescent="0.2"/>
    <row r="13137" x14ac:dyDescent="0.2"/>
    <row r="13138" x14ac:dyDescent="0.2"/>
    <row r="13139" x14ac:dyDescent="0.2"/>
    <row r="13140" x14ac:dyDescent="0.2"/>
    <row r="13141" x14ac:dyDescent="0.2"/>
    <row r="13142" x14ac:dyDescent="0.2"/>
    <row r="13143" x14ac:dyDescent="0.2"/>
    <row r="13144" x14ac:dyDescent="0.2"/>
    <row r="13145" x14ac:dyDescent="0.2"/>
    <row r="13146" x14ac:dyDescent="0.2"/>
    <row r="13147" x14ac:dyDescent="0.2"/>
    <row r="13148" x14ac:dyDescent="0.2"/>
    <row r="13149" x14ac:dyDescent="0.2"/>
    <row r="13150" x14ac:dyDescent="0.2"/>
    <row r="13151" x14ac:dyDescent="0.2"/>
    <row r="13152" x14ac:dyDescent="0.2"/>
    <row r="13153" x14ac:dyDescent="0.2"/>
    <row r="13154" x14ac:dyDescent="0.2"/>
    <row r="13155" x14ac:dyDescent="0.2"/>
    <row r="13156" x14ac:dyDescent="0.2"/>
    <row r="13157" x14ac:dyDescent="0.2"/>
    <row r="13158" x14ac:dyDescent="0.2"/>
    <row r="13159" x14ac:dyDescent="0.2"/>
    <row r="13160" x14ac:dyDescent="0.2"/>
    <row r="13161" x14ac:dyDescent="0.2"/>
    <row r="13162" x14ac:dyDescent="0.2"/>
    <row r="13163" x14ac:dyDescent="0.2"/>
    <row r="13164" x14ac:dyDescent="0.2"/>
    <row r="13165" x14ac:dyDescent="0.2"/>
    <row r="13166" x14ac:dyDescent="0.2"/>
    <row r="13167" x14ac:dyDescent="0.2"/>
    <row r="13168" x14ac:dyDescent="0.2"/>
    <row r="13169" x14ac:dyDescent="0.2"/>
    <row r="13170" x14ac:dyDescent="0.2"/>
    <row r="13171" x14ac:dyDescent="0.2"/>
    <row r="13172" x14ac:dyDescent="0.2"/>
    <row r="13173" x14ac:dyDescent="0.2"/>
    <row r="13174" x14ac:dyDescent="0.2"/>
    <row r="13175" x14ac:dyDescent="0.2"/>
    <row r="13176" x14ac:dyDescent="0.2"/>
    <row r="13177" x14ac:dyDescent="0.2"/>
    <row r="13178" x14ac:dyDescent="0.2"/>
    <row r="13179" x14ac:dyDescent="0.2"/>
    <row r="13180" x14ac:dyDescent="0.2"/>
    <row r="13181" x14ac:dyDescent="0.2"/>
    <row r="13182" x14ac:dyDescent="0.2"/>
    <row r="13183" x14ac:dyDescent="0.2"/>
    <row r="13184" x14ac:dyDescent="0.2"/>
    <row r="13185" x14ac:dyDescent="0.2"/>
    <row r="13186" x14ac:dyDescent="0.2"/>
    <row r="13187" x14ac:dyDescent="0.2"/>
    <row r="13188" x14ac:dyDescent="0.2"/>
    <row r="13189" x14ac:dyDescent="0.2"/>
    <row r="13190" x14ac:dyDescent="0.2"/>
    <row r="13191" x14ac:dyDescent="0.2"/>
    <row r="13192" x14ac:dyDescent="0.2"/>
    <row r="13193" x14ac:dyDescent="0.2"/>
    <row r="13194" x14ac:dyDescent="0.2"/>
    <row r="13195" x14ac:dyDescent="0.2"/>
    <row r="13196" x14ac:dyDescent="0.2"/>
    <row r="13197" x14ac:dyDescent="0.2"/>
    <row r="13198" x14ac:dyDescent="0.2"/>
    <row r="13199" x14ac:dyDescent="0.2"/>
    <row r="13200" x14ac:dyDescent="0.2"/>
    <row r="13201" x14ac:dyDescent="0.2"/>
    <row r="13202" x14ac:dyDescent="0.2"/>
    <row r="13203" x14ac:dyDescent="0.2"/>
    <row r="13204" x14ac:dyDescent="0.2"/>
    <row r="13205" x14ac:dyDescent="0.2"/>
    <row r="13206" x14ac:dyDescent="0.2"/>
    <row r="13207" x14ac:dyDescent="0.2"/>
    <row r="13208" x14ac:dyDescent="0.2"/>
    <row r="13209" x14ac:dyDescent="0.2"/>
    <row r="13210" x14ac:dyDescent="0.2"/>
    <row r="13211" x14ac:dyDescent="0.2"/>
    <row r="13212" x14ac:dyDescent="0.2"/>
    <row r="13213" x14ac:dyDescent="0.2"/>
    <row r="13214" x14ac:dyDescent="0.2"/>
    <row r="13215" x14ac:dyDescent="0.2"/>
    <row r="13216" x14ac:dyDescent="0.2"/>
    <row r="13217" x14ac:dyDescent="0.2"/>
    <row r="13218" x14ac:dyDescent="0.2"/>
    <row r="13219" x14ac:dyDescent="0.2"/>
    <row r="13220" x14ac:dyDescent="0.2"/>
    <row r="13221" x14ac:dyDescent="0.2"/>
    <row r="13222" x14ac:dyDescent="0.2"/>
    <row r="13223" x14ac:dyDescent="0.2"/>
    <row r="13224" x14ac:dyDescent="0.2"/>
    <row r="13225" x14ac:dyDescent="0.2"/>
    <row r="13226" x14ac:dyDescent="0.2"/>
    <row r="13227" x14ac:dyDescent="0.2"/>
    <row r="13228" x14ac:dyDescent="0.2"/>
    <row r="13229" x14ac:dyDescent="0.2"/>
    <row r="13230" x14ac:dyDescent="0.2"/>
    <row r="13231" x14ac:dyDescent="0.2"/>
    <row r="13232" x14ac:dyDescent="0.2"/>
    <row r="13233" x14ac:dyDescent="0.2"/>
    <row r="13234" x14ac:dyDescent="0.2"/>
    <row r="13235" x14ac:dyDescent="0.2"/>
    <row r="13236" x14ac:dyDescent="0.2"/>
    <row r="13237" x14ac:dyDescent="0.2"/>
    <row r="13238" x14ac:dyDescent="0.2"/>
    <row r="13239" x14ac:dyDescent="0.2"/>
    <row r="13240" x14ac:dyDescent="0.2"/>
    <row r="13241" x14ac:dyDescent="0.2"/>
    <row r="13242" x14ac:dyDescent="0.2"/>
    <row r="13243" x14ac:dyDescent="0.2"/>
    <row r="13244" x14ac:dyDescent="0.2"/>
    <row r="13245" x14ac:dyDescent="0.2"/>
    <row r="13246" x14ac:dyDescent="0.2"/>
    <row r="13247" x14ac:dyDescent="0.2"/>
    <row r="13248" x14ac:dyDescent="0.2"/>
    <row r="13249" x14ac:dyDescent="0.2"/>
    <row r="13250" x14ac:dyDescent="0.2"/>
    <row r="13251" x14ac:dyDescent="0.2"/>
    <row r="13252" x14ac:dyDescent="0.2"/>
    <row r="13253" x14ac:dyDescent="0.2"/>
    <row r="13254" x14ac:dyDescent="0.2"/>
    <row r="13255" x14ac:dyDescent="0.2"/>
    <row r="13256" x14ac:dyDescent="0.2"/>
    <row r="13257" x14ac:dyDescent="0.2"/>
    <row r="13258" x14ac:dyDescent="0.2"/>
    <row r="13259" x14ac:dyDescent="0.2"/>
    <row r="13260" x14ac:dyDescent="0.2"/>
    <row r="13261" x14ac:dyDescent="0.2"/>
    <row r="13262" x14ac:dyDescent="0.2"/>
    <row r="13263" x14ac:dyDescent="0.2"/>
    <row r="13264" x14ac:dyDescent="0.2"/>
    <row r="13265" x14ac:dyDescent="0.2"/>
    <row r="13266" x14ac:dyDescent="0.2"/>
    <row r="13267" x14ac:dyDescent="0.2"/>
    <row r="13268" x14ac:dyDescent="0.2"/>
    <row r="13269" x14ac:dyDescent="0.2"/>
    <row r="13270" x14ac:dyDescent="0.2"/>
    <row r="13271" x14ac:dyDescent="0.2"/>
    <row r="13272" x14ac:dyDescent="0.2"/>
    <row r="13273" x14ac:dyDescent="0.2"/>
    <row r="13274" x14ac:dyDescent="0.2"/>
    <row r="13275" x14ac:dyDescent="0.2"/>
    <row r="13276" x14ac:dyDescent="0.2"/>
    <row r="13277" x14ac:dyDescent="0.2"/>
    <row r="13278" x14ac:dyDescent="0.2"/>
    <row r="13279" x14ac:dyDescent="0.2"/>
    <row r="13280" x14ac:dyDescent="0.2"/>
    <row r="13281" x14ac:dyDescent="0.2"/>
    <row r="13282" x14ac:dyDescent="0.2"/>
    <row r="13283" x14ac:dyDescent="0.2"/>
    <row r="13284" x14ac:dyDescent="0.2"/>
    <row r="13285" x14ac:dyDescent="0.2"/>
    <row r="13286" x14ac:dyDescent="0.2"/>
    <row r="13287" x14ac:dyDescent="0.2"/>
    <row r="13288" x14ac:dyDescent="0.2"/>
    <row r="13289" x14ac:dyDescent="0.2"/>
    <row r="13290" x14ac:dyDescent="0.2"/>
    <row r="13291" x14ac:dyDescent="0.2"/>
    <row r="13292" x14ac:dyDescent="0.2"/>
    <row r="13293" x14ac:dyDescent="0.2"/>
    <row r="13294" x14ac:dyDescent="0.2"/>
    <row r="13295" x14ac:dyDescent="0.2"/>
    <row r="13296" x14ac:dyDescent="0.2"/>
    <row r="13297" x14ac:dyDescent="0.2"/>
    <row r="13298" x14ac:dyDescent="0.2"/>
    <row r="13299" x14ac:dyDescent="0.2"/>
    <row r="13300" x14ac:dyDescent="0.2"/>
    <row r="13301" x14ac:dyDescent="0.2"/>
    <row r="13302" x14ac:dyDescent="0.2"/>
    <row r="13303" x14ac:dyDescent="0.2"/>
    <row r="13304" x14ac:dyDescent="0.2"/>
    <row r="13305" x14ac:dyDescent="0.2"/>
    <row r="13306" x14ac:dyDescent="0.2"/>
    <row r="13307" x14ac:dyDescent="0.2"/>
    <row r="13308" x14ac:dyDescent="0.2"/>
    <row r="13309" x14ac:dyDescent="0.2"/>
    <row r="13310" x14ac:dyDescent="0.2"/>
    <row r="13311" x14ac:dyDescent="0.2"/>
    <row r="13312" x14ac:dyDescent="0.2"/>
    <row r="13313" x14ac:dyDescent="0.2"/>
    <row r="13314" x14ac:dyDescent="0.2"/>
    <row r="13315" x14ac:dyDescent="0.2"/>
    <row r="13316" x14ac:dyDescent="0.2"/>
    <row r="13317" x14ac:dyDescent="0.2"/>
    <row r="13318" x14ac:dyDescent="0.2"/>
    <row r="13319" x14ac:dyDescent="0.2"/>
    <row r="13320" x14ac:dyDescent="0.2"/>
    <row r="13321" x14ac:dyDescent="0.2"/>
    <row r="13322" x14ac:dyDescent="0.2"/>
    <row r="13323" x14ac:dyDescent="0.2"/>
    <row r="13324" x14ac:dyDescent="0.2"/>
    <row r="13325" x14ac:dyDescent="0.2"/>
    <row r="13326" x14ac:dyDescent="0.2"/>
    <row r="13327" x14ac:dyDescent="0.2"/>
    <row r="13328" x14ac:dyDescent="0.2"/>
    <row r="13329" x14ac:dyDescent="0.2"/>
    <row r="13330" x14ac:dyDescent="0.2"/>
    <row r="13331" x14ac:dyDescent="0.2"/>
    <row r="13332" x14ac:dyDescent="0.2"/>
    <row r="13333" x14ac:dyDescent="0.2"/>
    <row r="13334" x14ac:dyDescent="0.2"/>
    <row r="13335" x14ac:dyDescent="0.2"/>
    <row r="13336" x14ac:dyDescent="0.2"/>
    <row r="13337" x14ac:dyDescent="0.2"/>
    <row r="13338" x14ac:dyDescent="0.2"/>
    <row r="13339" x14ac:dyDescent="0.2"/>
    <row r="13340" x14ac:dyDescent="0.2"/>
    <row r="13341" x14ac:dyDescent="0.2"/>
    <row r="13342" x14ac:dyDescent="0.2"/>
    <row r="13343" x14ac:dyDescent="0.2"/>
    <row r="13344" x14ac:dyDescent="0.2"/>
    <row r="13345" x14ac:dyDescent="0.2"/>
    <row r="13346" x14ac:dyDescent="0.2"/>
    <row r="13347" x14ac:dyDescent="0.2"/>
    <row r="13348" x14ac:dyDescent="0.2"/>
    <row r="13349" x14ac:dyDescent="0.2"/>
    <row r="13350" x14ac:dyDescent="0.2"/>
    <row r="13351" x14ac:dyDescent="0.2"/>
    <row r="13352" x14ac:dyDescent="0.2"/>
    <row r="13353" x14ac:dyDescent="0.2"/>
    <row r="13354" x14ac:dyDescent="0.2"/>
    <row r="13355" x14ac:dyDescent="0.2"/>
    <row r="13356" x14ac:dyDescent="0.2"/>
    <row r="13357" x14ac:dyDescent="0.2"/>
    <row r="13358" x14ac:dyDescent="0.2"/>
    <row r="13359" x14ac:dyDescent="0.2"/>
    <row r="13360" x14ac:dyDescent="0.2"/>
    <row r="13361" x14ac:dyDescent="0.2"/>
    <row r="13362" x14ac:dyDescent="0.2"/>
    <row r="13363" x14ac:dyDescent="0.2"/>
    <row r="13364" x14ac:dyDescent="0.2"/>
    <row r="13365" x14ac:dyDescent="0.2"/>
    <row r="13366" x14ac:dyDescent="0.2"/>
    <row r="13367" x14ac:dyDescent="0.2"/>
    <row r="13368" x14ac:dyDescent="0.2"/>
    <row r="13369" x14ac:dyDescent="0.2"/>
    <row r="13370" x14ac:dyDescent="0.2"/>
    <row r="13371" x14ac:dyDescent="0.2"/>
    <row r="13372" x14ac:dyDescent="0.2"/>
    <row r="13373" x14ac:dyDescent="0.2"/>
    <row r="13374" x14ac:dyDescent="0.2"/>
    <row r="13375" x14ac:dyDescent="0.2"/>
    <row r="13376" x14ac:dyDescent="0.2"/>
    <row r="13377" x14ac:dyDescent="0.2"/>
    <row r="13378" x14ac:dyDescent="0.2"/>
    <row r="13379" x14ac:dyDescent="0.2"/>
    <row r="13380" x14ac:dyDescent="0.2"/>
    <row r="13381" x14ac:dyDescent="0.2"/>
    <row r="13382" x14ac:dyDescent="0.2"/>
    <row r="13383" x14ac:dyDescent="0.2"/>
    <row r="13384" x14ac:dyDescent="0.2"/>
    <row r="13385" x14ac:dyDescent="0.2"/>
    <row r="13386" x14ac:dyDescent="0.2"/>
    <row r="13387" x14ac:dyDescent="0.2"/>
    <row r="13388" x14ac:dyDescent="0.2"/>
    <row r="13389" x14ac:dyDescent="0.2"/>
    <row r="13390" x14ac:dyDescent="0.2"/>
    <row r="13391" x14ac:dyDescent="0.2"/>
    <row r="13392" x14ac:dyDescent="0.2"/>
    <row r="13393" x14ac:dyDescent="0.2"/>
    <row r="13394" x14ac:dyDescent="0.2"/>
    <row r="13395" x14ac:dyDescent="0.2"/>
    <row r="13396" x14ac:dyDescent="0.2"/>
    <row r="13397" x14ac:dyDescent="0.2"/>
    <row r="13398" x14ac:dyDescent="0.2"/>
    <row r="13399" x14ac:dyDescent="0.2"/>
    <row r="13400" x14ac:dyDescent="0.2"/>
    <row r="13401" x14ac:dyDescent="0.2"/>
    <row r="13402" x14ac:dyDescent="0.2"/>
    <row r="13403" x14ac:dyDescent="0.2"/>
    <row r="13404" x14ac:dyDescent="0.2"/>
    <row r="13405" x14ac:dyDescent="0.2"/>
    <row r="13406" x14ac:dyDescent="0.2"/>
    <row r="13407" x14ac:dyDescent="0.2"/>
    <row r="13408" x14ac:dyDescent="0.2"/>
    <row r="13409" x14ac:dyDescent="0.2"/>
    <row r="13410" x14ac:dyDescent="0.2"/>
    <row r="13411" x14ac:dyDescent="0.2"/>
    <row r="13412" x14ac:dyDescent="0.2"/>
    <row r="13413" x14ac:dyDescent="0.2"/>
    <row r="13414" x14ac:dyDescent="0.2"/>
    <row r="13415" x14ac:dyDescent="0.2"/>
    <row r="13416" x14ac:dyDescent="0.2"/>
    <row r="13417" x14ac:dyDescent="0.2"/>
    <row r="13418" x14ac:dyDescent="0.2"/>
    <row r="13419" x14ac:dyDescent="0.2"/>
    <row r="13420" x14ac:dyDescent="0.2"/>
    <row r="13421" x14ac:dyDescent="0.2"/>
    <row r="13422" x14ac:dyDescent="0.2"/>
    <row r="13423" x14ac:dyDescent="0.2"/>
    <row r="13424" x14ac:dyDescent="0.2"/>
    <row r="13425" x14ac:dyDescent="0.2"/>
    <row r="13426" x14ac:dyDescent="0.2"/>
    <row r="13427" x14ac:dyDescent="0.2"/>
    <row r="13428" x14ac:dyDescent="0.2"/>
    <row r="13429" x14ac:dyDescent="0.2"/>
    <row r="13430" x14ac:dyDescent="0.2"/>
    <row r="13431" x14ac:dyDescent="0.2"/>
    <row r="13432" x14ac:dyDescent="0.2"/>
    <row r="13433" x14ac:dyDescent="0.2"/>
    <row r="13434" x14ac:dyDescent="0.2"/>
    <row r="13435" x14ac:dyDescent="0.2"/>
    <row r="13436" x14ac:dyDescent="0.2"/>
    <row r="13437" x14ac:dyDescent="0.2"/>
    <row r="13438" x14ac:dyDescent="0.2"/>
    <row r="13439" x14ac:dyDescent="0.2"/>
    <row r="13440" x14ac:dyDescent="0.2"/>
    <row r="13441" x14ac:dyDescent="0.2"/>
    <row r="13442" x14ac:dyDescent="0.2"/>
    <row r="13443" x14ac:dyDescent="0.2"/>
    <row r="13444" x14ac:dyDescent="0.2"/>
    <row r="13445" x14ac:dyDescent="0.2"/>
    <row r="13446" x14ac:dyDescent="0.2"/>
    <row r="13447" x14ac:dyDescent="0.2"/>
    <row r="13448" x14ac:dyDescent="0.2"/>
    <row r="13449" x14ac:dyDescent="0.2"/>
    <row r="13450" x14ac:dyDescent="0.2"/>
    <row r="13451" x14ac:dyDescent="0.2"/>
    <row r="13452" x14ac:dyDescent="0.2"/>
    <row r="13453" x14ac:dyDescent="0.2"/>
    <row r="13454" x14ac:dyDescent="0.2"/>
    <row r="13455" x14ac:dyDescent="0.2"/>
    <row r="13456" x14ac:dyDescent="0.2"/>
    <row r="13457" x14ac:dyDescent="0.2"/>
    <row r="13458" x14ac:dyDescent="0.2"/>
    <row r="13459" x14ac:dyDescent="0.2"/>
    <row r="13460" x14ac:dyDescent="0.2"/>
    <row r="13461" x14ac:dyDescent="0.2"/>
    <row r="13462" x14ac:dyDescent="0.2"/>
    <row r="13463" x14ac:dyDescent="0.2"/>
    <row r="13464" x14ac:dyDescent="0.2"/>
    <row r="13465" x14ac:dyDescent="0.2"/>
    <row r="13466" x14ac:dyDescent="0.2"/>
    <row r="13467" x14ac:dyDescent="0.2"/>
    <row r="13468" x14ac:dyDescent="0.2"/>
    <row r="13469" x14ac:dyDescent="0.2"/>
    <row r="13470" x14ac:dyDescent="0.2"/>
    <row r="13471" x14ac:dyDescent="0.2"/>
    <row r="13472" x14ac:dyDescent="0.2"/>
    <row r="13473" x14ac:dyDescent="0.2"/>
    <row r="13474" x14ac:dyDescent="0.2"/>
    <row r="13475" x14ac:dyDescent="0.2"/>
    <row r="13476" x14ac:dyDescent="0.2"/>
    <row r="13477" x14ac:dyDescent="0.2"/>
    <row r="13478" x14ac:dyDescent="0.2"/>
    <row r="13479" x14ac:dyDescent="0.2"/>
    <row r="13480" x14ac:dyDescent="0.2"/>
    <row r="13481" x14ac:dyDescent="0.2"/>
    <row r="13482" x14ac:dyDescent="0.2"/>
    <row r="13483" x14ac:dyDescent="0.2"/>
    <row r="13484" x14ac:dyDescent="0.2"/>
    <row r="13485" x14ac:dyDescent="0.2"/>
    <row r="13486" x14ac:dyDescent="0.2"/>
    <row r="13487" x14ac:dyDescent="0.2"/>
    <row r="13488" x14ac:dyDescent="0.2"/>
    <row r="13489" x14ac:dyDescent="0.2"/>
    <row r="13490" x14ac:dyDescent="0.2"/>
    <row r="13491" x14ac:dyDescent="0.2"/>
    <row r="13492" x14ac:dyDescent="0.2"/>
    <row r="13493" x14ac:dyDescent="0.2"/>
    <row r="13494" x14ac:dyDescent="0.2"/>
    <row r="13495" x14ac:dyDescent="0.2"/>
    <row r="13496" x14ac:dyDescent="0.2"/>
    <row r="13497" x14ac:dyDescent="0.2"/>
    <row r="13498" x14ac:dyDescent="0.2"/>
    <row r="13499" x14ac:dyDescent="0.2"/>
    <row r="13500" x14ac:dyDescent="0.2"/>
    <row r="13501" x14ac:dyDescent="0.2"/>
    <row r="13502" x14ac:dyDescent="0.2"/>
    <row r="13503" x14ac:dyDescent="0.2"/>
    <row r="13504" x14ac:dyDescent="0.2"/>
    <row r="13505" x14ac:dyDescent="0.2"/>
    <row r="13506" x14ac:dyDescent="0.2"/>
    <row r="13507" x14ac:dyDescent="0.2"/>
    <row r="13508" x14ac:dyDescent="0.2"/>
    <row r="13509" x14ac:dyDescent="0.2"/>
    <row r="13510" x14ac:dyDescent="0.2"/>
    <row r="13511" x14ac:dyDescent="0.2"/>
    <row r="13512" x14ac:dyDescent="0.2"/>
    <row r="13513" x14ac:dyDescent="0.2"/>
    <row r="13514" x14ac:dyDescent="0.2"/>
    <row r="13515" x14ac:dyDescent="0.2"/>
    <row r="13516" x14ac:dyDescent="0.2"/>
    <row r="13517" x14ac:dyDescent="0.2"/>
    <row r="13518" x14ac:dyDescent="0.2"/>
    <row r="13519" x14ac:dyDescent="0.2"/>
    <row r="13520" x14ac:dyDescent="0.2"/>
    <row r="13521" x14ac:dyDescent="0.2"/>
    <row r="13522" x14ac:dyDescent="0.2"/>
    <row r="13523" x14ac:dyDescent="0.2"/>
    <row r="13524" x14ac:dyDescent="0.2"/>
    <row r="13525" x14ac:dyDescent="0.2"/>
    <row r="13526" x14ac:dyDescent="0.2"/>
    <row r="13527" x14ac:dyDescent="0.2"/>
    <row r="13528" x14ac:dyDescent="0.2"/>
    <row r="13529" x14ac:dyDescent="0.2"/>
    <row r="13530" x14ac:dyDescent="0.2"/>
    <row r="13531" x14ac:dyDescent="0.2"/>
    <row r="13532" x14ac:dyDescent="0.2"/>
    <row r="13533" x14ac:dyDescent="0.2"/>
    <row r="13534" x14ac:dyDescent="0.2"/>
    <row r="13535" x14ac:dyDescent="0.2"/>
    <row r="13536" x14ac:dyDescent="0.2"/>
    <row r="13537" x14ac:dyDescent="0.2"/>
    <row r="13538" x14ac:dyDescent="0.2"/>
    <row r="13539" x14ac:dyDescent="0.2"/>
    <row r="13540" x14ac:dyDescent="0.2"/>
    <row r="13541" x14ac:dyDescent="0.2"/>
    <row r="13542" x14ac:dyDescent="0.2"/>
    <row r="13543" x14ac:dyDescent="0.2"/>
    <row r="13544" x14ac:dyDescent="0.2"/>
    <row r="13545" x14ac:dyDescent="0.2"/>
    <row r="13546" x14ac:dyDescent="0.2"/>
    <row r="13547" x14ac:dyDescent="0.2"/>
    <row r="13548" x14ac:dyDescent="0.2"/>
    <row r="13549" x14ac:dyDescent="0.2"/>
    <row r="13550" x14ac:dyDescent="0.2"/>
    <row r="13551" x14ac:dyDescent="0.2"/>
    <row r="13552" x14ac:dyDescent="0.2"/>
    <row r="13553" x14ac:dyDescent="0.2"/>
    <row r="13554" x14ac:dyDescent="0.2"/>
    <row r="13555" x14ac:dyDescent="0.2"/>
    <row r="13556" x14ac:dyDescent="0.2"/>
    <row r="13557" x14ac:dyDescent="0.2"/>
    <row r="13558" x14ac:dyDescent="0.2"/>
    <row r="13559" x14ac:dyDescent="0.2"/>
    <row r="13560" x14ac:dyDescent="0.2"/>
    <row r="13561" x14ac:dyDescent="0.2"/>
    <row r="13562" x14ac:dyDescent="0.2"/>
    <row r="13563" x14ac:dyDescent="0.2"/>
    <row r="13564" x14ac:dyDescent="0.2"/>
    <row r="13565" x14ac:dyDescent="0.2"/>
    <row r="13566" x14ac:dyDescent="0.2"/>
    <row r="13567" x14ac:dyDescent="0.2"/>
    <row r="13568" x14ac:dyDescent="0.2"/>
    <row r="13569" x14ac:dyDescent="0.2"/>
    <row r="13570" x14ac:dyDescent="0.2"/>
    <row r="13571" x14ac:dyDescent="0.2"/>
    <row r="13572" x14ac:dyDescent="0.2"/>
    <row r="13573" x14ac:dyDescent="0.2"/>
    <row r="13574" x14ac:dyDescent="0.2"/>
    <row r="13575" x14ac:dyDescent="0.2"/>
    <row r="13576" x14ac:dyDescent="0.2"/>
    <row r="13577" x14ac:dyDescent="0.2"/>
    <row r="13578" x14ac:dyDescent="0.2"/>
    <row r="13579" x14ac:dyDescent="0.2"/>
    <row r="13580" x14ac:dyDescent="0.2"/>
    <row r="13581" x14ac:dyDescent="0.2"/>
    <row r="13582" x14ac:dyDescent="0.2"/>
    <row r="13583" x14ac:dyDescent="0.2"/>
    <row r="13584" x14ac:dyDescent="0.2"/>
    <row r="13585" x14ac:dyDescent="0.2"/>
    <row r="13586" x14ac:dyDescent="0.2"/>
    <row r="13587" x14ac:dyDescent="0.2"/>
    <row r="13588" x14ac:dyDescent="0.2"/>
    <row r="13589" x14ac:dyDescent="0.2"/>
    <row r="13590" x14ac:dyDescent="0.2"/>
    <row r="13591" x14ac:dyDescent="0.2"/>
    <row r="13592" x14ac:dyDescent="0.2"/>
    <row r="13593" x14ac:dyDescent="0.2"/>
    <row r="13594" x14ac:dyDescent="0.2"/>
    <row r="13595" x14ac:dyDescent="0.2"/>
    <row r="13596" x14ac:dyDescent="0.2"/>
    <row r="13597" x14ac:dyDescent="0.2"/>
    <row r="13598" x14ac:dyDescent="0.2"/>
    <row r="13599" x14ac:dyDescent="0.2"/>
    <row r="13600" x14ac:dyDescent="0.2"/>
    <row r="13601" x14ac:dyDescent="0.2"/>
    <row r="13602" x14ac:dyDescent="0.2"/>
    <row r="13603" x14ac:dyDescent="0.2"/>
    <row r="13604" x14ac:dyDescent="0.2"/>
    <row r="13605" x14ac:dyDescent="0.2"/>
    <row r="13606" x14ac:dyDescent="0.2"/>
    <row r="13607" x14ac:dyDescent="0.2"/>
    <row r="13608" x14ac:dyDescent="0.2"/>
    <row r="13609" x14ac:dyDescent="0.2"/>
    <row r="13610" x14ac:dyDescent="0.2"/>
    <row r="13611" x14ac:dyDescent="0.2"/>
    <row r="13612" x14ac:dyDescent="0.2"/>
    <row r="13613" x14ac:dyDescent="0.2"/>
    <row r="13614" x14ac:dyDescent="0.2"/>
    <row r="13615" x14ac:dyDescent="0.2"/>
    <row r="13616" x14ac:dyDescent="0.2"/>
    <row r="13617" x14ac:dyDescent="0.2"/>
    <row r="13618" x14ac:dyDescent="0.2"/>
    <row r="13619" x14ac:dyDescent="0.2"/>
    <row r="13620" x14ac:dyDescent="0.2"/>
    <row r="13621" x14ac:dyDescent="0.2"/>
    <row r="13622" x14ac:dyDescent="0.2"/>
    <row r="13623" x14ac:dyDescent="0.2"/>
    <row r="13624" x14ac:dyDescent="0.2"/>
    <row r="13625" x14ac:dyDescent="0.2"/>
    <row r="13626" x14ac:dyDescent="0.2"/>
    <row r="13627" x14ac:dyDescent="0.2"/>
    <row r="13628" x14ac:dyDescent="0.2"/>
    <row r="13629" x14ac:dyDescent="0.2"/>
    <row r="13630" x14ac:dyDescent="0.2"/>
    <row r="13631" x14ac:dyDescent="0.2"/>
    <row r="13632" x14ac:dyDescent="0.2"/>
    <row r="13633" x14ac:dyDescent="0.2"/>
    <row r="13634" x14ac:dyDescent="0.2"/>
    <row r="13635" x14ac:dyDescent="0.2"/>
    <row r="13636" x14ac:dyDescent="0.2"/>
    <row r="13637" x14ac:dyDescent="0.2"/>
    <row r="13638" x14ac:dyDescent="0.2"/>
    <row r="13639" x14ac:dyDescent="0.2"/>
    <row r="13640" x14ac:dyDescent="0.2"/>
    <row r="13641" x14ac:dyDescent="0.2"/>
    <row r="13642" x14ac:dyDescent="0.2"/>
    <row r="13643" x14ac:dyDescent="0.2"/>
    <row r="13644" x14ac:dyDescent="0.2"/>
    <row r="13645" x14ac:dyDescent="0.2"/>
    <row r="13646" x14ac:dyDescent="0.2"/>
    <row r="13647" x14ac:dyDescent="0.2"/>
    <row r="13648" x14ac:dyDescent="0.2"/>
    <row r="13649" x14ac:dyDescent="0.2"/>
    <row r="13650" x14ac:dyDescent="0.2"/>
    <row r="13651" x14ac:dyDescent="0.2"/>
    <row r="13652" x14ac:dyDescent="0.2"/>
    <row r="13653" x14ac:dyDescent="0.2"/>
    <row r="13654" x14ac:dyDescent="0.2"/>
    <row r="13655" x14ac:dyDescent="0.2"/>
    <row r="13656" x14ac:dyDescent="0.2"/>
    <row r="13657" x14ac:dyDescent="0.2"/>
    <row r="13658" x14ac:dyDescent="0.2"/>
    <row r="13659" x14ac:dyDescent="0.2"/>
    <row r="13660" x14ac:dyDescent="0.2"/>
    <row r="13661" x14ac:dyDescent="0.2"/>
    <row r="13662" x14ac:dyDescent="0.2"/>
    <row r="13663" x14ac:dyDescent="0.2"/>
    <row r="13664" x14ac:dyDescent="0.2"/>
    <row r="13665" x14ac:dyDescent="0.2"/>
    <row r="13666" x14ac:dyDescent="0.2"/>
    <row r="13667" x14ac:dyDescent="0.2"/>
    <row r="13668" x14ac:dyDescent="0.2"/>
    <row r="13669" x14ac:dyDescent="0.2"/>
    <row r="13670" x14ac:dyDescent="0.2"/>
    <row r="13671" x14ac:dyDescent="0.2"/>
    <row r="13672" x14ac:dyDescent="0.2"/>
    <row r="13673" x14ac:dyDescent="0.2"/>
    <row r="13674" x14ac:dyDescent="0.2"/>
    <row r="13675" x14ac:dyDescent="0.2"/>
    <row r="13676" x14ac:dyDescent="0.2"/>
    <row r="13677" x14ac:dyDescent="0.2"/>
    <row r="13678" x14ac:dyDescent="0.2"/>
    <row r="13679" x14ac:dyDescent="0.2"/>
    <row r="13680" x14ac:dyDescent="0.2"/>
    <row r="13681" x14ac:dyDescent="0.2"/>
    <row r="13682" x14ac:dyDescent="0.2"/>
    <row r="13683" x14ac:dyDescent="0.2"/>
    <row r="13684" x14ac:dyDescent="0.2"/>
    <row r="13685" x14ac:dyDescent="0.2"/>
    <row r="13686" x14ac:dyDescent="0.2"/>
    <row r="13687" x14ac:dyDescent="0.2"/>
    <row r="13688" x14ac:dyDescent="0.2"/>
    <row r="13689" x14ac:dyDescent="0.2"/>
    <row r="13690" x14ac:dyDescent="0.2"/>
    <row r="13691" x14ac:dyDescent="0.2"/>
    <row r="13692" x14ac:dyDescent="0.2"/>
    <row r="13693" x14ac:dyDescent="0.2"/>
    <row r="13694" x14ac:dyDescent="0.2"/>
    <row r="13695" x14ac:dyDescent="0.2"/>
    <row r="13696" x14ac:dyDescent="0.2"/>
    <row r="13697" x14ac:dyDescent="0.2"/>
    <row r="13698" x14ac:dyDescent="0.2"/>
    <row r="13699" x14ac:dyDescent="0.2"/>
    <row r="13700" x14ac:dyDescent="0.2"/>
    <row r="13701" x14ac:dyDescent="0.2"/>
    <row r="13702" x14ac:dyDescent="0.2"/>
    <row r="13703" x14ac:dyDescent="0.2"/>
    <row r="13704" x14ac:dyDescent="0.2"/>
    <row r="13705" x14ac:dyDescent="0.2"/>
    <row r="13706" x14ac:dyDescent="0.2"/>
    <row r="13707" x14ac:dyDescent="0.2"/>
    <row r="13708" x14ac:dyDescent="0.2"/>
    <row r="13709" x14ac:dyDescent="0.2"/>
    <row r="13710" x14ac:dyDescent="0.2"/>
    <row r="13711" x14ac:dyDescent="0.2"/>
    <row r="13712" x14ac:dyDescent="0.2"/>
    <row r="13713" x14ac:dyDescent="0.2"/>
    <row r="13714" x14ac:dyDescent="0.2"/>
    <row r="13715" x14ac:dyDescent="0.2"/>
    <row r="13716" x14ac:dyDescent="0.2"/>
    <row r="13717" x14ac:dyDescent="0.2"/>
    <row r="13718" x14ac:dyDescent="0.2"/>
    <row r="13719" x14ac:dyDescent="0.2"/>
    <row r="13720" x14ac:dyDescent="0.2"/>
    <row r="13721" x14ac:dyDescent="0.2"/>
    <row r="13722" x14ac:dyDescent="0.2"/>
    <row r="13723" x14ac:dyDescent="0.2"/>
    <row r="13724" x14ac:dyDescent="0.2"/>
    <row r="13725" x14ac:dyDescent="0.2"/>
    <row r="13726" x14ac:dyDescent="0.2"/>
    <row r="13727" x14ac:dyDescent="0.2"/>
    <row r="13728" x14ac:dyDescent="0.2"/>
    <row r="13729" x14ac:dyDescent="0.2"/>
    <row r="13730" x14ac:dyDescent="0.2"/>
    <row r="13731" x14ac:dyDescent="0.2"/>
    <row r="13732" x14ac:dyDescent="0.2"/>
    <row r="13733" x14ac:dyDescent="0.2"/>
    <row r="13734" x14ac:dyDescent="0.2"/>
    <row r="13735" x14ac:dyDescent="0.2"/>
    <row r="13736" x14ac:dyDescent="0.2"/>
    <row r="13737" x14ac:dyDescent="0.2"/>
    <row r="13738" x14ac:dyDescent="0.2"/>
    <row r="13739" x14ac:dyDescent="0.2"/>
    <row r="13740" x14ac:dyDescent="0.2"/>
    <row r="13741" x14ac:dyDescent="0.2"/>
    <row r="13742" x14ac:dyDescent="0.2"/>
    <row r="13743" x14ac:dyDescent="0.2"/>
    <row r="13744" x14ac:dyDescent="0.2"/>
    <row r="13745" x14ac:dyDescent="0.2"/>
    <row r="13746" x14ac:dyDescent="0.2"/>
    <row r="13747" x14ac:dyDescent="0.2"/>
    <row r="13748" x14ac:dyDescent="0.2"/>
    <row r="13749" x14ac:dyDescent="0.2"/>
    <row r="13750" x14ac:dyDescent="0.2"/>
    <row r="13751" x14ac:dyDescent="0.2"/>
    <row r="13752" x14ac:dyDescent="0.2"/>
    <row r="13753" x14ac:dyDescent="0.2"/>
    <row r="13754" x14ac:dyDescent="0.2"/>
    <row r="13755" x14ac:dyDescent="0.2"/>
    <row r="13756" x14ac:dyDescent="0.2"/>
    <row r="13757" x14ac:dyDescent="0.2"/>
    <row r="13758" x14ac:dyDescent="0.2"/>
    <row r="13759" x14ac:dyDescent="0.2"/>
    <row r="13760" x14ac:dyDescent="0.2"/>
    <row r="13761" x14ac:dyDescent="0.2"/>
    <row r="13762" x14ac:dyDescent="0.2"/>
    <row r="13763" x14ac:dyDescent="0.2"/>
    <row r="13764" x14ac:dyDescent="0.2"/>
    <row r="13765" x14ac:dyDescent="0.2"/>
    <row r="13766" x14ac:dyDescent="0.2"/>
    <row r="13767" x14ac:dyDescent="0.2"/>
    <row r="13768" x14ac:dyDescent="0.2"/>
    <row r="13769" x14ac:dyDescent="0.2"/>
    <row r="13770" x14ac:dyDescent="0.2"/>
    <row r="13771" x14ac:dyDescent="0.2"/>
    <row r="13772" x14ac:dyDescent="0.2"/>
    <row r="13773" x14ac:dyDescent="0.2"/>
    <row r="13774" x14ac:dyDescent="0.2"/>
    <row r="13775" x14ac:dyDescent="0.2"/>
    <row r="13776" x14ac:dyDescent="0.2"/>
    <row r="13777" x14ac:dyDescent="0.2"/>
    <row r="13778" x14ac:dyDescent="0.2"/>
    <row r="13779" x14ac:dyDescent="0.2"/>
    <row r="13780" x14ac:dyDescent="0.2"/>
    <row r="13781" x14ac:dyDescent="0.2"/>
    <row r="13782" x14ac:dyDescent="0.2"/>
    <row r="13783" x14ac:dyDescent="0.2"/>
    <row r="13784" x14ac:dyDescent="0.2"/>
    <row r="13785" x14ac:dyDescent="0.2"/>
    <row r="13786" x14ac:dyDescent="0.2"/>
    <row r="13787" x14ac:dyDescent="0.2"/>
    <row r="13788" x14ac:dyDescent="0.2"/>
    <row r="13789" x14ac:dyDescent="0.2"/>
    <row r="13790" x14ac:dyDescent="0.2"/>
    <row r="13791" x14ac:dyDescent="0.2"/>
    <row r="13792" x14ac:dyDescent="0.2"/>
    <row r="13793" x14ac:dyDescent="0.2"/>
    <row r="13794" x14ac:dyDescent="0.2"/>
    <row r="13795" x14ac:dyDescent="0.2"/>
    <row r="13796" x14ac:dyDescent="0.2"/>
    <row r="13797" x14ac:dyDescent="0.2"/>
    <row r="13798" x14ac:dyDescent="0.2"/>
    <row r="13799" x14ac:dyDescent="0.2"/>
    <row r="13800" x14ac:dyDescent="0.2"/>
    <row r="13801" x14ac:dyDescent="0.2"/>
    <row r="13802" x14ac:dyDescent="0.2"/>
    <row r="13803" x14ac:dyDescent="0.2"/>
    <row r="13804" x14ac:dyDescent="0.2"/>
    <row r="13805" x14ac:dyDescent="0.2"/>
    <row r="13806" x14ac:dyDescent="0.2"/>
    <row r="13807" x14ac:dyDescent="0.2"/>
    <row r="13808" x14ac:dyDescent="0.2"/>
    <row r="13809" x14ac:dyDescent="0.2"/>
    <row r="13810" x14ac:dyDescent="0.2"/>
    <row r="13811" x14ac:dyDescent="0.2"/>
    <row r="13812" x14ac:dyDescent="0.2"/>
    <row r="13813" x14ac:dyDescent="0.2"/>
    <row r="13814" x14ac:dyDescent="0.2"/>
    <row r="13815" x14ac:dyDescent="0.2"/>
    <row r="13816" x14ac:dyDescent="0.2"/>
    <row r="13817" x14ac:dyDescent="0.2"/>
    <row r="13818" x14ac:dyDescent="0.2"/>
    <row r="13819" x14ac:dyDescent="0.2"/>
    <row r="13820" x14ac:dyDescent="0.2"/>
    <row r="13821" x14ac:dyDescent="0.2"/>
    <row r="13822" x14ac:dyDescent="0.2"/>
    <row r="13823" x14ac:dyDescent="0.2"/>
    <row r="13824" x14ac:dyDescent="0.2"/>
    <row r="13825" x14ac:dyDescent="0.2"/>
    <row r="13826" x14ac:dyDescent="0.2"/>
    <row r="13827" x14ac:dyDescent="0.2"/>
    <row r="13828" x14ac:dyDescent="0.2"/>
    <row r="13829" x14ac:dyDescent="0.2"/>
    <row r="13830" x14ac:dyDescent="0.2"/>
    <row r="13831" x14ac:dyDescent="0.2"/>
    <row r="13832" x14ac:dyDescent="0.2"/>
    <row r="13833" x14ac:dyDescent="0.2"/>
    <row r="13834" x14ac:dyDescent="0.2"/>
    <row r="13835" x14ac:dyDescent="0.2"/>
    <row r="13836" x14ac:dyDescent="0.2"/>
    <row r="13837" x14ac:dyDescent="0.2"/>
    <row r="13838" x14ac:dyDescent="0.2"/>
    <row r="13839" x14ac:dyDescent="0.2"/>
    <row r="13840" x14ac:dyDescent="0.2"/>
    <row r="13841" x14ac:dyDescent="0.2"/>
    <row r="13842" x14ac:dyDescent="0.2"/>
    <row r="13843" x14ac:dyDescent="0.2"/>
    <row r="13844" x14ac:dyDescent="0.2"/>
    <row r="13845" x14ac:dyDescent="0.2"/>
    <row r="13846" x14ac:dyDescent="0.2"/>
    <row r="13847" x14ac:dyDescent="0.2"/>
    <row r="13848" x14ac:dyDescent="0.2"/>
    <row r="13849" x14ac:dyDescent="0.2"/>
    <row r="13850" x14ac:dyDescent="0.2"/>
    <row r="13851" x14ac:dyDescent="0.2"/>
    <row r="13852" x14ac:dyDescent="0.2"/>
    <row r="13853" x14ac:dyDescent="0.2"/>
    <row r="13854" x14ac:dyDescent="0.2"/>
    <row r="13855" x14ac:dyDescent="0.2"/>
    <row r="13856" x14ac:dyDescent="0.2"/>
    <row r="13857" x14ac:dyDescent="0.2"/>
    <row r="13858" x14ac:dyDescent="0.2"/>
    <row r="13859" x14ac:dyDescent="0.2"/>
    <row r="13860" x14ac:dyDescent="0.2"/>
    <row r="13861" x14ac:dyDescent="0.2"/>
    <row r="13862" x14ac:dyDescent="0.2"/>
    <row r="13863" x14ac:dyDescent="0.2"/>
    <row r="13864" x14ac:dyDescent="0.2"/>
    <row r="13865" x14ac:dyDescent="0.2"/>
    <row r="13866" x14ac:dyDescent="0.2"/>
    <row r="13867" x14ac:dyDescent="0.2"/>
    <row r="13868" x14ac:dyDescent="0.2"/>
    <row r="13869" x14ac:dyDescent="0.2"/>
    <row r="13870" x14ac:dyDescent="0.2"/>
    <row r="13871" x14ac:dyDescent="0.2"/>
    <row r="13872" x14ac:dyDescent="0.2"/>
    <row r="13873" x14ac:dyDescent="0.2"/>
    <row r="13874" x14ac:dyDescent="0.2"/>
    <row r="13875" x14ac:dyDescent="0.2"/>
    <row r="13876" x14ac:dyDescent="0.2"/>
    <row r="13877" x14ac:dyDescent="0.2"/>
    <row r="13878" x14ac:dyDescent="0.2"/>
    <row r="13879" x14ac:dyDescent="0.2"/>
    <row r="13880" x14ac:dyDescent="0.2"/>
    <row r="13881" x14ac:dyDescent="0.2"/>
    <row r="13882" x14ac:dyDescent="0.2"/>
    <row r="13883" x14ac:dyDescent="0.2"/>
    <row r="13884" x14ac:dyDescent="0.2"/>
    <row r="13885" x14ac:dyDescent="0.2"/>
    <row r="13886" x14ac:dyDescent="0.2"/>
    <row r="13887" x14ac:dyDescent="0.2"/>
    <row r="13888" x14ac:dyDescent="0.2"/>
    <row r="13889" x14ac:dyDescent="0.2"/>
    <row r="13890" x14ac:dyDescent="0.2"/>
    <row r="13891" x14ac:dyDescent="0.2"/>
    <row r="13892" x14ac:dyDescent="0.2"/>
    <row r="13893" x14ac:dyDescent="0.2"/>
    <row r="13894" x14ac:dyDescent="0.2"/>
    <row r="13895" x14ac:dyDescent="0.2"/>
    <row r="13896" x14ac:dyDescent="0.2"/>
    <row r="13897" x14ac:dyDescent="0.2"/>
    <row r="13898" x14ac:dyDescent="0.2"/>
    <row r="13899" x14ac:dyDescent="0.2"/>
    <row r="13900" x14ac:dyDescent="0.2"/>
    <row r="13901" x14ac:dyDescent="0.2"/>
    <row r="13902" x14ac:dyDescent="0.2"/>
    <row r="13903" x14ac:dyDescent="0.2"/>
    <row r="13904" x14ac:dyDescent="0.2"/>
    <row r="13905" x14ac:dyDescent="0.2"/>
    <row r="13906" x14ac:dyDescent="0.2"/>
    <row r="13907" x14ac:dyDescent="0.2"/>
    <row r="13908" x14ac:dyDescent="0.2"/>
    <row r="13909" x14ac:dyDescent="0.2"/>
    <row r="13910" x14ac:dyDescent="0.2"/>
    <row r="13911" x14ac:dyDescent="0.2"/>
    <row r="13912" x14ac:dyDescent="0.2"/>
    <row r="13913" x14ac:dyDescent="0.2"/>
    <row r="13914" x14ac:dyDescent="0.2"/>
    <row r="13915" x14ac:dyDescent="0.2"/>
    <row r="13916" x14ac:dyDescent="0.2"/>
    <row r="13917" x14ac:dyDescent="0.2"/>
    <row r="13918" x14ac:dyDescent="0.2"/>
    <row r="13919" x14ac:dyDescent="0.2"/>
    <row r="13920" x14ac:dyDescent="0.2"/>
    <row r="13921" x14ac:dyDescent="0.2"/>
    <row r="13922" x14ac:dyDescent="0.2"/>
    <row r="13923" x14ac:dyDescent="0.2"/>
    <row r="13924" x14ac:dyDescent="0.2"/>
    <row r="13925" x14ac:dyDescent="0.2"/>
    <row r="13926" x14ac:dyDescent="0.2"/>
    <row r="13927" x14ac:dyDescent="0.2"/>
    <row r="13928" x14ac:dyDescent="0.2"/>
    <row r="13929" x14ac:dyDescent="0.2"/>
    <row r="13930" x14ac:dyDescent="0.2"/>
    <row r="13931" x14ac:dyDescent="0.2"/>
    <row r="13932" x14ac:dyDescent="0.2"/>
    <row r="13933" x14ac:dyDescent="0.2"/>
    <row r="13934" x14ac:dyDescent="0.2"/>
    <row r="13935" x14ac:dyDescent="0.2"/>
    <row r="13936" x14ac:dyDescent="0.2"/>
    <row r="13937" x14ac:dyDescent="0.2"/>
    <row r="13938" x14ac:dyDescent="0.2"/>
    <row r="13939" x14ac:dyDescent="0.2"/>
    <row r="13940" x14ac:dyDescent="0.2"/>
    <row r="13941" x14ac:dyDescent="0.2"/>
    <row r="13942" x14ac:dyDescent="0.2"/>
    <row r="13943" x14ac:dyDescent="0.2"/>
    <row r="13944" x14ac:dyDescent="0.2"/>
    <row r="13945" x14ac:dyDescent="0.2"/>
    <row r="13946" x14ac:dyDescent="0.2"/>
    <row r="13947" x14ac:dyDescent="0.2"/>
    <row r="13948" x14ac:dyDescent="0.2"/>
    <row r="13949" x14ac:dyDescent="0.2"/>
    <row r="13950" x14ac:dyDescent="0.2"/>
    <row r="13951" x14ac:dyDescent="0.2"/>
    <row r="13952" x14ac:dyDescent="0.2"/>
    <row r="13953" x14ac:dyDescent="0.2"/>
    <row r="13954" x14ac:dyDescent="0.2"/>
    <row r="13955" x14ac:dyDescent="0.2"/>
    <row r="13956" x14ac:dyDescent="0.2"/>
    <row r="13957" x14ac:dyDescent="0.2"/>
    <row r="13958" x14ac:dyDescent="0.2"/>
    <row r="13959" x14ac:dyDescent="0.2"/>
    <row r="13960" x14ac:dyDescent="0.2"/>
    <row r="13961" x14ac:dyDescent="0.2"/>
    <row r="13962" x14ac:dyDescent="0.2"/>
    <row r="13963" x14ac:dyDescent="0.2"/>
    <row r="13964" x14ac:dyDescent="0.2"/>
    <row r="13965" x14ac:dyDescent="0.2"/>
    <row r="13966" x14ac:dyDescent="0.2"/>
    <row r="13967" x14ac:dyDescent="0.2"/>
    <row r="13968" x14ac:dyDescent="0.2"/>
    <row r="13969" x14ac:dyDescent="0.2"/>
    <row r="13970" x14ac:dyDescent="0.2"/>
    <row r="13971" x14ac:dyDescent="0.2"/>
    <row r="13972" x14ac:dyDescent="0.2"/>
    <row r="13973" x14ac:dyDescent="0.2"/>
    <row r="13974" x14ac:dyDescent="0.2"/>
    <row r="13975" x14ac:dyDescent="0.2"/>
    <row r="13976" x14ac:dyDescent="0.2"/>
    <row r="13977" x14ac:dyDescent="0.2"/>
    <row r="13978" x14ac:dyDescent="0.2"/>
    <row r="13979" x14ac:dyDescent="0.2"/>
    <row r="13980" x14ac:dyDescent="0.2"/>
    <row r="13981" x14ac:dyDescent="0.2"/>
    <row r="13982" x14ac:dyDescent="0.2"/>
    <row r="13983" x14ac:dyDescent="0.2"/>
    <row r="13984" x14ac:dyDescent="0.2"/>
    <row r="13985" x14ac:dyDescent="0.2"/>
    <row r="13986" x14ac:dyDescent="0.2"/>
    <row r="13987" x14ac:dyDescent="0.2"/>
    <row r="13988" x14ac:dyDescent="0.2"/>
    <row r="13989" x14ac:dyDescent="0.2"/>
    <row r="13990" x14ac:dyDescent="0.2"/>
    <row r="13991" x14ac:dyDescent="0.2"/>
    <row r="13992" x14ac:dyDescent="0.2"/>
    <row r="13993" x14ac:dyDescent="0.2"/>
    <row r="13994" x14ac:dyDescent="0.2"/>
    <row r="13995" x14ac:dyDescent="0.2"/>
    <row r="13996" x14ac:dyDescent="0.2"/>
    <row r="13997" x14ac:dyDescent="0.2"/>
    <row r="13998" x14ac:dyDescent="0.2"/>
    <row r="13999" x14ac:dyDescent="0.2"/>
    <row r="14000" x14ac:dyDescent="0.2"/>
    <row r="14001" x14ac:dyDescent="0.2"/>
    <row r="14002" x14ac:dyDescent="0.2"/>
    <row r="14003" x14ac:dyDescent="0.2"/>
    <row r="14004" x14ac:dyDescent="0.2"/>
    <row r="14005" x14ac:dyDescent="0.2"/>
    <row r="14006" x14ac:dyDescent="0.2"/>
    <row r="14007" x14ac:dyDescent="0.2"/>
    <row r="14008" x14ac:dyDescent="0.2"/>
    <row r="14009" x14ac:dyDescent="0.2"/>
    <row r="14010" x14ac:dyDescent="0.2"/>
    <row r="14011" x14ac:dyDescent="0.2"/>
    <row r="14012" x14ac:dyDescent="0.2"/>
    <row r="14013" x14ac:dyDescent="0.2"/>
    <row r="14014" x14ac:dyDescent="0.2"/>
    <row r="14015" x14ac:dyDescent="0.2"/>
    <row r="14016" x14ac:dyDescent="0.2"/>
    <row r="14017" x14ac:dyDescent="0.2"/>
    <row r="14018" x14ac:dyDescent="0.2"/>
    <row r="14019" x14ac:dyDescent="0.2"/>
    <row r="14020" x14ac:dyDescent="0.2"/>
    <row r="14021" x14ac:dyDescent="0.2"/>
    <row r="14022" x14ac:dyDescent="0.2"/>
    <row r="14023" x14ac:dyDescent="0.2"/>
    <row r="14024" x14ac:dyDescent="0.2"/>
    <row r="14025" x14ac:dyDescent="0.2"/>
    <row r="14026" x14ac:dyDescent="0.2"/>
    <row r="14027" x14ac:dyDescent="0.2"/>
    <row r="14028" x14ac:dyDescent="0.2"/>
    <row r="14029" x14ac:dyDescent="0.2"/>
    <row r="14030" x14ac:dyDescent="0.2"/>
    <row r="14031" x14ac:dyDescent="0.2"/>
    <row r="14032" x14ac:dyDescent="0.2"/>
    <row r="14033" x14ac:dyDescent="0.2"/>
    <row r="14034" x14ac:dyDescent="0.2"/>
    <row r="14035" x14ac:dyDescent="0.2"/>
    <row r="14036" x14ac:dyDescent="0.2"/>
    <row r="14037" x14ac:dyDescent="0.2"/>
    <row r="14038" x14ac:dyDescent="0.2"/>
    <row r="14039" x14ac:dyDescent="0.2"/>
    <row r="14040" x14ac:dyDescent="0.2"/>
    <row r="14041" x14ac:dyDescent="0.2"/>
    <row r="14042" x14ac:dyDescent="0.2"/>
    <row r="14043" x14ac:dyDescent="0.2"/>
    <row r="14044" x14ac:dyDescent="0.2"/>
    <row r="14045" x14ac:dyDescent="0.2"/>
    <row r="14046" x14ac:dyDescent="0.2"/>
    <row r="14047" x14ac:dyDescent="0.2"/>
    <row r="14048" x14ac:dyDescent="0.2"/>
    <row r="14049" x14ac:dyDescent="0.2"/>
    <row r="14050" x14ac:dyDescent="0.2"/>
    <row r="14051" x14ac:dyDescent="0.2"/>
    <row r="14052" x14ac:dyDescent="0.2"/>
    <row r="14053" x14ac:dyDescent="0.2"/>
    <row r="14054" x14ac:dyDescent="0.2"/>
    <row r="14055" x14ac:dyDescent="0.2"/>
    <row r="14056" x14ac:dyDescent="0.2"/>
    <row r="14057" x14ac:dyDescent="0.2"/>
    <row r="14058" x14ac:dyDescent="0.2"/>
    <row r="14059" x14ac:dyDescent="0.2"/>
    <row r="14060" x14ac:dyDescent="0.2"/>
    <row r="14061" x14ac:dyDescent="0.2"/>
    <row r="14062" x14ac:dyDescent="0.2"/>
    <row r="14063" x14ac:dyDescent="0.2"/>
    <row r="14064" x14ac:dyDescent="0.2"/>
    <row r="14065" x14ac:dyDescent="0.2"/>
    <row r="14066" x14ac:dyDescent="0.2"/>
    <row r="14067" x14ac:dyDescent="0.2"/>
    <row r="14068" x14ac:dyDescent="0.2"/>
    <row r="14069" x14ac:dyDescent="0.2"/>
    <row r="14070" x14ac:dyDescent="0.2"/>
    <row r="14071" x14ac:dyDescent="0.2"/>
    <row r="14072" x14ac:dyDescent="0.2"/>
    <row r="14073" x14ac:dyDescent="0.2"/>
    <row r="14074" x14ac:dyDescent="0.2"/>
    <row r="14075" x14ac:dyDescent="0.2"/>
    <row r="14076" x14ac:dyDescent="0.2"/>
    <row r="14077" x14ac:dyDescent="0.2"/>
    <row r="14078" x14ac:dyDescent="0.2"/>
    <row r="14079" x14ac:dyDescent="0.2"/>
    <row r="14080" x14ac:dyDescent="0.2"/>
    <row r="14081" x14ac:dyDescent="0.2"/>
    <row r="14082" x14ac:dyDescent="0.2"/>
    <row r="14083" x14ac:dyDescent="0.2"/>
    <row r="14084" x14ac:dyDescent="0.2"/>
    <row r="14085" x14ac:dyDescent="0.2"/>
    <row r="14086" x14ac:dyDescent="0.2"/>
    <row r="14087" x14ac:dyDescent="0.2"/>
    <row r="14088" x14ac:dyDescent="0.2"/>
    <row r="14089" x14ac:dyDescent="0.2"/>
    <row r="14090" x14ac:dyDescent="0.2"/>
    <row r="14091" x14ac:dyDescent="0.2"/>
    <row r="14092" x14ac:dyDescent="0.2"/>
    <row r="14093" x14ac:dyDescent="0.2"/>
    <row r="14094" x14ac:dyDescent="0.2"/>
    <row r="14095" x14ac:dyDescent="0.2"/>
    <row r="14096" x14ac:dyDescent="0.2"/>
    <row r="14097" x14ac:dyDescent="0.2"/>
    <row r="14098" x14ac:dyDescent="0.2"/>
    <row r="14099" x14ac:dyDescent="0.2"/>
    <row r="14100" x14ac:dyDescent="0.2"/>
    <row r="14101" x14ac:dyDescent="0.2"/>
    <row r="14102" x14ac:dyDescent="0.2"/>
    <row r="14103" x14ac:dyDescent="0.2"/>
    <row r="14104" x14ac:dyDescent="0.2"/>
    <row r="14105" x14ac:dyDescent="0.2"/>
    <row r="14106" x14ac:dyDescent="0.2"/>
    <row r="14107" x14ac:dyDescent="0.2"/>
    <row r="14108" x14ac:dyDescent="0.2"/>
    <row r="14109" x14ac:dyDescent="0.2"/>
    <row r="14110" x14ac:dyDescent="0.2"/>
    <row r="14111" x14ac:dyDescent="0.2"/>
    <row r="14112" x14ac:dyDescent="0.2"/>
    <row r="14113" x14ac:dyDescent="0.2"/>
    <row r="14114" x14ac:dyDescent="0.2"/>
    <row r="14115" x14ac:dyDescent="0.2"/>
    <row r="14116" x14ac:dyDescent="0.2"/>
    <row r="14117" x14ac:dyDescent="0.2"/>
    <row r="14118" x14ac:dyDescent="0.2"/>
    <row r="14119" x14ac:dyDescent="0.2"/>
    <row r="14120" x14ac:dyDescent="0.2"/>
    <row r="14121" x14ac:dyDescent="0.2"/>
    <row r="14122" x14ac:dyDescent="0.2"/>
    <row r="14123" x14ac:dyDescent="0.2"/>
    <row r="14124" x14ac:dyDescent="0.2"/>
    <row r="14125" x14ac:dyDescent="0.2"/>
    <row r="14126" x14ac:dyDescent="0.2"/>
    <row r="14127" x14ac:dyDescent="0.2"/>
    <row r="14128" x14ac:dyDescent="0.2"/>
    <row r="14129" x14ac:dyDescent="0.2"/>
    <row r="14130" x14ac:dyDescent="0.2"/>
    <row r="14131" x14ac:dyDescent="0.2"/>
    <row r="14132" x14ac:dyDescent="0.2"/>
    <row r="14133" x14ac:dyDescent="0.2"/>
    <row r="14134" x14ac:dyDescent="0.2"/>
    <row r="14135" x14ac:dyDescent="0.2"/>
    <row r="14136" x14ac:dyDescent="0.2"/>
    <row r="14137" x14ac:dyDescent="0.2"/>
    <row r="14138" x14ac:dyDescent="0.2"/>
    <row r="14139" x14ac:dyDescent="0.2"/>
    <row r="14140" x14ac:dyDescent="0.2"/>
    <row r="14141" x14ac:dyDescent="0.2"/>
    <row r="14142" x14ac:dyDescent="0.2"/>
    <row r="14143" x14ac:dyDescent="0.2"/>
    <row r="14144" x14ac:dyDescent="0.2"/>
    <row r="14145" x14ac:dyDescent="0.2"/>
    <row r="14146" x14ac:dyDescent="0.2"/>
    <row r="14147" x14ac:dyDescent="0.2"/>
    <row r="14148" x14ac:dyDescent="0.2"/>
    <row r="14149" x14ac:dyDescent="0.2"/>
    <row r="14150" x14ac:dyDescent="0.2"/>
    <row r="14151" x14ac:dyDescent="0.2"/>
    <row r="14152" x14ac:dyDescent="0.2"/>
    <row r="14153" x14ac:dyDescent="0.2"/>
    <row r="14154" x14ac:dyDescent="0.2"/>
    <row r="14155" x14ac:dyDescent="0.2"/>
    <row r="14156" x14ac:dyDescent="0.2"/>
    <row r="14157" x14ac:dyDescent="0.2"/>
    <row r="14158" x14ac:dyDescent="0.2"/>
    <row r="14159" x14ac:dyDescent="0.2"/>
    <row r="14160" x14ac:dyDescent="0.2"/>
    <row r="14161" x14ac:dyDescent="0.2"/>
    <row r="14162" x14ac:dyDescent="0.2"/>
    <row r="14163" x14ac:dyDescent="0.2"/>
    <row r="14164" x14ac:dyDescent="0.2"/>
    <row r="14165" x14ac:dyDescent="0.2"/>
    <row r="14166" x14ac:dyDescent="0.2"/>
    <row r="14167" x14ac:dyDescent="0.2"/>
    <row r="14168" x14ac:dyDescent="0.2"/>
    <row r="14169" x14ac:dyDescent="0.2"/>
    <row r="14170" x14ac:dyDescent="0.2"/>
    <row r="14171" x14ac:dyDescent="0.2"/>
    <row r="14172" x14ac:dyDescent="0.2"/>
    <row r="14173" x14ac:dyDescent="0.2"/>
    <row r="14174" x14ac:dyDescent="0.2"/>
    <row r="14175" x14ac:dyDescent="0.2"/>
    <row r="14176" x14ac:dyDescent="0.2"/>
    <row r="14177" x14ac:dyDescent="0.2"/>
    <row r="14178" x14ac:dyDescent="0.2"/>
    <row r="14179" x14ac:dyDescent="0.2"/>
    <row r="14180" x14ac:dyDescent="0.2"/>
    <row r="14181" x14ac:dyDescent="0.2"/>
    <row r="14182" x14ac:dyDescent="0.2"/>
    <row r="14183" x14ac:dyDescent="0.2"/>
    <row r="14184" x14ac:dyDescent="0.2"/>
    <row r="14185" x14ac:dyDescent="0.2"/>
    <row r="14186" x14ac:dyDescent="0.2"/>
    <row r="14187" x14ac:dyDescent="0.2"/>
    <row r="14188" x14ac:dyDescent="0.2"/>
    <row r="14189" x14ac:dyDescent="0.2"/>
    <row r="14190" x14ac:dyDescent="0.2"/>
    <row r="14191" x14ac:dyDescent="0.2"/>
    <row r="14192" x14ac:dyDescent="0.2"/>
    <row r="14193" x14ac:dyDescent="0.2"/>
    <row r="14194" x14ac:dyDescent="0.2"/>
    <row r="14195" x14ac:dyDescent="0.2"/>
    <row r="14196" x14ac:dyDescent="0.2"/>
    <row r="14197" x14ac:dyDescent="0.2"/>
    <row r="14198" x14ac:dyDescent="0.2"/>
    <row r="14199" x14ac:dyDescent="0.2"/>
    <row r="14200" x14ac:dyDescent="0.2"/>
    <row r="14201" x14ac:dyDescent="0.2"/>
    <row r="14202" x14ac:dyDescent="0.2"/>
    <row r="14203" x14ac:dyDescent="0.2"/>
    <row r="14204" x14ac:dyDescent="0.2"/>
    <row r="14205" x14ac:dyDescent="0.2"/>
    <row r="14206" x14ac:dyDescent="0.2"/>
    <row r="14207" x14ac:dyDescent="0.2"/>
    <row r="14208" x14ac:dyDescent="0.2"/>
    <row r="14209" x14ac:dyDescent="0.2"/>
    <row r="14210" x14ac:dyDescent="0.2"/>
    <row r="14211" x14ac:dyDescent="0.2"/>
    <row r="14212" x14ac:dyDescent="0.2"/>
    <row r="14213" x14ac:dyDescent="0.2"/>
    <row r="14214" x14ac:dyDescent="0.2"/>
    <row r="14215" x14ac:dyDescent="0.2"/>
    <row r="14216" x14ac:dyDescent="0.2"/>
    <row r="14217" x14ac:dyDescent="0.2"/>
    <row r="14218" x14ac:dyDescent="0.2"/>
    <row r="14219" x14ac:dyDescent="0.2"/>
    <row r="14220" x14ac:dyDescent="0.2"/>
    <row r="14221" x14ac:dyDescent="0.2"/>
    <row r="14222" x14ac:dyDescent="0.2"/>
    <row r="14223" x14ac:dyDescent="0.2"/>
    <row r="14224" x14ac:dyDescent="0.2"/>
    <row r="14225" x14ac:dyDescent="0.2"/>
    <row r="14226" x14ac:dyDescent="0.2"/>
    <row r="14227" x14ac:dyDescent="0.2"/>
    <row r="14228" x14ac:dyDescent="0.2"/>
    <row r="14229" x14ac:dyDescent="0.2"/>
    <row r="14230" x14ac:dyDescent="0.2"/>
    <row r="14231" x14ac:dyDescent="0.2"/>
    <row r="14232" x14ac:dyDescent="0.2"/>
    <row r="14233" x14ac:dyDescent="0.2"/>
    <row r="14234" x14ac:dyDescent="0.2"/>
    <row r="14235" x14ac:dyDescent="0.2"/>
    <row r="14236" x14ac:dyDescent="0.2"/>
    <row r="14237" x14ac:dyDescent="0.2"/>
    <row r="14238" x14ac:dyDescent="0.2"/>
    <row r="14239" x14ac:dyDescent="0.2"/>
    <row r="14240" x14ac:dyDescent="0.2"/>
    <row r="14241" x14ac:dyDescent="0.2"/>
    <row r="14242" x14ac:dyDescent="0.2"/>
    <row r="14243" x14ac:dyDescent="0.2"/>
    <row r="14244" x14ac:dyDescent="0.2"/>
    <row r="14245" x14ac:dyDescent="0.2"/>
    <row r="14246" x14ac:dyDescent="0.2"/>
    <row r="14247" x14ac:dyDescent="0.2"/>
    <row r="14248" x14ac:dyDescent="0.2"/>
    <row r="14249" x14ac:dyDescent="0.2"/>
    <row r="14250" x14ac:dyDescent="0.2"/>
    <row r="14251" x14ac:dyDescent="0.2"/>
    <row r="14252" x14ac:dyDescent="0.2"/>
    <row r="14253" x14ac:dyDescent="0.2"/>
    <row r="14254" x14ac:dyDescent="0.2"/>
    <row r="14255" x14ac:dyDescent="0.2"/>
    <row r="14256" x14ac:dyDescent="0.2"/>
    <row r="14257" x14ac:dyDescent="0.2"/>
    <row r="14258" x14ac:dyDescent="0.2"/>
    <row r="14259" x14ac:dyDescent="0.2"/>
    <row r="14260" x14ac:dyDescent="0.2"/>
    <row r="14261" x14ac:dyDescent="0.2"/>
    <row r="14262" x14ac:dyDescent="0.2"/>
    <row r="14263" x14ac:dyDescent="0.2"/>
    <row r="14264" x14ac:dyDescent="0.2"/>
    <row r="14265" x14ac:dyDescent="0.2"/>
    <row r="14266" x14ac:dyDescent="0.2"/>
    <row r="14267" x14ac:dyDescent="0.2"/>
    <row r="14268" x14ac:dyDescent="0.2"/>
    <row r="14269" x14ac:dyDescent="0.2"/>
    <row r="14270" x14ac:dyDescent="0.2"/>
    <row r="14271" x14ac:dyDescent="0.2"/>
    <row r="14272" x14ac:dyDescent="0.2"/>
    <row r="14273" x14ac:dyDescent="0.2"/>
    <row r="14274" x14ac:dyDescent="0.2"/>
    <row r="14275" x14ac:dyDescent="0.2"/>
    <row r="14276" x14ac:dyDescent="0.2"/>
    <row r="14277" x14ac:dyDescent="0.2"/>
    <row r="14278" x14ac:dyDescent="0.2"/>
    <row r="14279" x14ac:dyDescent="0.2"/>
    <row r="14280" x14ac:dyDescent="0.2"/>
    <row r="14281" x14ac:dyDescent="0.2"/>
    <row r="14282" x14ac:dyDescent="0.2"/>
    <row r="14283" x14ac:dyDescent="0.2"/>
    <row r="14284" x14ac:dyDescent="0.2"/>
    <row r="14285" x14ac:dyDescent="0.2"/>
    <row r="14286" x14ac:dyDescent="0.2"/>
    <row r="14287" x14ac:dyDescent="0.2"/>
    <row r="14288" x14ac:dyDescent="0.2"/>
    <row r="14289" x14ac:dyDescent="0.2"/>
    <row r="14290" x14ac:dyDescent="0.2"/>
    <row r="14291" x14ac:dyDescent="0.2"/>
    <row r="14292" x14ac:dyDescent="0.2"/>
    <row r="14293" x14ac:dyDescent="0.2"/>
    <row r="14294" x14ac:dyDescent="0.2"/>
    <row r="14295" x14ac:dyDescent="0.2"/>
    <row r="14296" x14ac:dyDescent="0.2"/>
    <row r="14297" x14ac:dyDescent="0.2"/>
    <row r="14298" x14ac:dyDescent="0.2"/>
    <row r="14299" x14ac:dyDescent="0.2"/>
    <row r="14300" x14ac:dyDescent="0.2"/>
    <row r="14301" x14ac:dyDescent="0.2"/>
    <row r="14302" x14ac:dyDescent="0.2"/>
    <row r="14303" x14ac:dyDescent="0.2"/>
    <row r="14304" x14ac:dyDescent="0.2"/>
    <row r="14305" x14ac:dyDescent="0.2"/>
    <row r="14306" x14ac:dyDescent="0.2"/>
    <row r="14307" x14ac:dyDescent="0.2"/>
    <row r="14308" x14ac:dyDescent="0.2"/>
    <row r="14309" x14ac:dyDescent="0.2"/>
    <row r="14310" x14ac:dyDescent="0.2"/>
    <row r="14311" x14ac:dyDescent="0.2"/>
    <row r="14312" x14ac:dyDescent="0.2"/>
    <row r="14313" x14ac:dyDescent="0.2"/>
    <row r="14314" x14ac:dyDescent="0.2"/>
    <row r="14315" x14ac:dyDescent="0.2"/>
    <row r="14316" x14ac:dyDescent="0.2"/>
    <row r="14317" x14ac:dyDescent="0.2"/>
    <row r="14318" x14ac:dyDescent="0.2"/>
    <row r="14319" x14ac:dyDescent="0.2"/>
    <row r="14320" x14ac:dyDescent="0.2"/>
    <row r="14321" x14ac:dyDescent="0.2"/>
    <row r="14322" x14ac:dyDescent="0.2"/>
    <row r="14323" x14ac:dyDescent="0.2"/>
    <row r="14324" x14ac:dyDescent="0.2"/>
    <row r="14325" x14ac:dyDescent="0.2"/>
    <row r="14326" x14ac:dyDescent="0.2"/>
    <row r="14327" x14ac:dyDescent="0.2"/>
    <row r="14328" x14ac:dyDescent="0.2"/>
    <row r="14329" x14ac:dyDescent="0.2"/>
    <row r="14330" x14ac:dyDescent="0.2"/>
    <row r="14331" x14ac:dyDescent="0.2"/>
    <row r="14332" x14ac:dyDescent="0.2"/>
    <row r="14333" x14ac:dyDescent="0.2"/>
    <row r="14334" x14ac:dyDescent="0.2"/>
    <row r="14335" x14ac:dyDescent="0.2"/>
    <row r="14336" x14ac:dyDescent="0.2"/>
    <row r="14337" x14ac:dyDescent="0.2"/>
    <row r="14338" x14ac:dyDescent="0.2"/>
    <row r="14339" x14ac:dyDescent="0.2"/>
    <row r="14340" x14ac:dyDescent="0.2"/>
    <row r="14341" x14ac:dyDescent="0.2"/>
    <row r="14342" x14ac:dyDescent="0.2"/>
    <row r="14343" x14ac:dyDescent="0.2"/>
    <row r="14344" x14ac:dyDescent="0.2"/>
    <row r="14345" x14ac:dyDescent="0.2"/>
    <row r="14346" x14ac:dyDescent="0.2"/>
    <row r="14347" x14ac:dyDescent="0.2"/>
    <row r="14348" x14ac:dyDescent="0.2"/>
    <row r="14349" x14ac:dyDescent="0.2"/>
    <row r="14350" x14ac:dyDescent="0.2"/>
    <row r="14351" x14ac:dyDescent="0.2"/>
    <row r="14352" x14ac:dyDescent="0.2"/>
    <row r="14353" x14ac:dyDescent="0.2"/>
    <row r="14354" x14ac:dyDescent="0.2"/>
    <row r="14355" x14ac:dyDescent="0.2"/>
    <row r="14356" x14ac:dyDescent="0.2"/>
    <row r="14357" x14ac:dyDescent="0.2"/>
    <row r="14358" x14ac:dyDescent="0.2"/>
    <row r="14359" x14ac:dyDescent="0.2"/>
    <row r="14360" x14ac:dyDescent="0.2"/>
    <row r="14361" x14ac:dyDescent="0.2"/>
    <row r="14362" x14ac:dyDescent="0.2"/>
    <row r="14363" x14ac:dyDescent="0.2"/>
    <row r="14364" x14ac:dyDescent="0.2"/>
    <row r="14365" x14ac:dyDescent="0.2"/>
    <row r="14366" x14ac:dyDescent="0.2"/>
    <row r="14367" x14ac:dyDescent="0.2"/>
    <row r="14368" x14ac:dyDescent="0.2"/>
    <row r="14369" x14ac:dyDescent="0.2"/>
    <row r="14370" x14ac:dyDescent="0.2"/>
    <row r="14371" x14ac:dyDescent="0.2"/>
    <row r="14372" x14ac:dyDescent="0.2"/>
    <row r="14373" x14ac:dyDescent="0.2"/>
    <row r="14374" x14ac:dyDescent="0.2"/>
    <row r="14375" x14ac:dyDescent="0.2"/>
    <row r="14376" x14ac:dyDescent="0.2"/>
    <row r="14377" x14ac:dyDescent="0.2"/>
    <row r="14378" x14ac:dyDescent="0.2"/>
    <row r="14379" x14ac:dyDescent="0.2"/>
    <row r="14380" x14ac:dyDescent="0.2"/>
    <row r="14381" x14ac:dyDescent="0.2"/>
    <row r="14382" x14ac:dyDescent="0.2"/>
    <row r="14383" x14ac:dyDescent="0.2"/>
    <row r="14384" x14ac:dyDescent="0.2"/>
    <row r="14385" x14ac:dyDescent="0.2"/>
    <row r="14386" x14ac:dyDescent="0.2"/>
    <row r="14387" x14ac:dyDescent="0.2"/>
    <row r="14388" x14ac:dyDescent="0.2"/>
    <row r="14389" x14ac:dyDescent="0.2"/>
    <row r="14390" x14ac:dyDescent="0.2"/>
    <row r="14391" x14ac:dyDescent="0.2"/>
    <row r="14392" x14ac:dyDescent="0.2"/>
    <row r="14393" x14ac:dyDescent="0.2"/>
    <row r="14394" x14ac:dyDescent="0.2"/>
    <row r="14395" x14ac:dyDescent="0.2"/>
    <row r="14396" x14ac:dyDescent="0.2"/>
    <row r="14397" x14ac:dyDescent="0.2"/>
    <row r="14398" x14ac:dyDescent="0.2"/>
    <row r="14399" x14ac:dyDescent="0.2"/>
    <row r="14400" x14ac:dyDescent="0.2"/>
    <row r="14401" x14ac:dyDescent="0.2"/>
    <row r="14402" x14ac:dyDescent="0.2"/>
    <row r="14403" x14ac:dyDescent="0.2"/>
    <row r="14404" x14ac:dyDescent="0.2"/>
    <row r="14405" x14ac:dyDescent="0.2"/>
    <row r="14406" x14ac:dyDescent="0.2"/>
    <row r="14407" x14ac:dyDescent="0.2"/>
    <row r="14408" x14ac:dyDescent="0.2"/>
    <row r="14409" x14ac:dyDescent="0.2"/>
    <row r="14410" x14ac:dyDescent="0.2"/>
    <row r="14411" x14ac:dyDescent="0.2"/>
    <row r="14412" x14ac:dyDescent="0.2"/>
    <row r="14413" x14ac:dyDescent="0.2"/>
    <row r="14414" x14ac:dyDescent="0.2"/>
    <row r="14415" x14ac:dyDescent="0.2"/>
    <row r="14416" x14ac:dyDescent="0.2"/>
    <row r="14417" x14ac:dyDescent="0.2"/>
    <row r="14418" x14ac:dyDescent="0.2"/>
    <row r="14419" x14ac:dyDescent="0.2"/>
    <row r="14420" x14ac:dyDescent="0.2"/>
    <row r="14421" x14ac:dyDescent="0.2"/>
    <row r="14422" x14ac:dyDescent="0.2"/>
    <row r="14423" x14ac:dyDescent="0.2"/>
    <row r="14424" x14ac:dyDescent="0.2"/>
    <row r="14425" x14ac:dyDescent="0.2"/>
    <row r="14426" x14ac:dyDescent="0.2"/>
    <row r="14427" x14ac:dyDescent="0.2"/>
    <row r="14428" x14ac:dyDescent="0.2"/>
    <row r="14429" x14ac:dyDescent="0.2"/>
    <row r="14430" x14ac:dyDescent="0.2"/>
    <row r="14431" x14ac:dyDescent="0.2"/>
    <row r="14432" x14ac:dyDescent="0.2"/>
    <row r="14433" x14ac:dyDescent="0.2"/>
    <row r="14434" x14ac:dyDescent="0.2"/>
    <row r="14435" x14ac:dyDescent="0.2"/>
    <row r="14436" x14ac:dyDescent="0.2"/>
    <row r="14437" x14ac:dyDescent="0.2"/>
    <row r="14438" x14ac:dyDescent="0.2"/>
    <row r="14439" x14ac:dyDescent="0.2"/>
    <row r="14440" x14ac:dyDescent="0.2"/>
    <row r="14441" x14ac:dyDescent="0.2"/>
    <row r="14442" x14ac:dyDescent="0.2"/>
    <row r="14443" x14ac:dyDescent="0.2"/>
    <row r="14444" x14ac:dyDescent="0.2"/>
    <row r="14445" x14ac:dyDescent="0.2"/>
    <row r="14446" x14ac:dyDescent="0.2"/>
    <row r="14447" x14ac:dyDescent="0.2"/>
    <row r="14448" x14ac:dyDescent="0.2"/>
    <row r="14449" x14ac:dyDescent="0.2"/>
    <row r="14450" x14ac:dyDescent="0.2"/>
    <row r="14451" x14ac:dyDescent="0.2"/>
    <row r="14452" x14ac:dyDescent="0.2"/>
    <row r="14453" x14ac:dyDescent="0.2"/>
    <row r="14454" x14ac:dyDescent="0.2"/>
    <row r="14455" x14ac:dyDescent="0.2"/>
    <row r="14456" x14ac:dyDescent="0.2"/>
    <row r="14457" x14ac:dyDescent="0.2"/>
    <row r="14458" x14ac:dyDescent="0.2"/>
    <row r="14459" x14ac:dyDescent="0.2"/>
    <row r="14460" x14ac:dyDescent="0.2"/>
    <row r="14461" x14ac:dyDescent="0.2"/>
    <row r="14462" x14ac:dyDescent="0.2"/>
    <row r="14463" x14ac:dyDescent="0.2"/>
    <row r="14464" x14ac:dyDescent="0.2"/>
    <row r="14465" x14ac:dyDescent="0.2"/>
    <row r="14466" x14ac:dyDescent="0.2"/>
    <row r="14467" x14ac:dyDescent="0.2"/>
    <row r="14468" x14ac:dyDescent="0.2"/>
    <row r="14469" x14ac:dyDescent="0.2"/>
    <row r="14470" x14ac:dyDescent="0.2"/>
    <row r="14471" x14ac:dyDescent="0.2"/>
    <row r="14472" x14ac:dyDescent="0.2"/>
    <row r="14473" x14ac:dyDescent="0.2"/>
    <row r="14474" x14ac:dyDescent="0.2"/>
    <row r="14475" x14ac:dyDescent="0.2"/>
    <row r="14476" x14ac:dyDescent="0.2"/>
    <row r="14477" x14ac:dyDescent="0.2"/>
    <row r="14478" x14ac:dyDescent="0.2"/>
    <row r="14479" x14ac:dyDescent="0.2"/>
    <row r="14480" x14ac:dyDescent="0.2"/>
    <row r="14481" x14ac:dyDescent="0.2"/>
    <row r="14482" x14ac:dyDescent="0.2"/>
    <row r="14483" x14ac:dyDescent="0.2"/>
    <row r="14484" x14ac:dyDescent="0.2"/>
    <row r="14485" x14ac:dyDescent="0.2"/>
    <row r="14486" x14ac:dyDescent="0.2"/>
    <row r="14487" x14ac:dyDescent="0.2"/>
    <row r="14488" x14ac:dyDescent="0.2"/>
    <row r="14489" x14ac:dyDescent="0.2"/>
    <row r="14490" x14ac:dyDescent="0.2"/>
    <row r="14491" x14ac:dyDescent="0.2"/>
    <row r="14492" x14ac:dyDescent="0.2"/>
    <row r="14493" x14ac:dyDescent="0.2"/>
    <row r="14494" x14ac:dyDescent="0.2"/>
    <row r="14495" x14ac:dyDescent="0.2"/>
    <row r="14496" x14ac:dyDescent="0.2"/>
    <row r="14497" x14ac:dyDescent="0.2"/>
    <row r="14498" x14ac:dyDescent="0.2"/>
    <row r="14499" x14ac:dyDescent="0.2"/>
    <row r="14500" x14ac:dyDescent="0.2"/>
    <row r="14501" x14ac:dyDescent="0.2"/>
    <row r="14502" x14ac:dyDescent="0.2"/>
    <row r="14503" x14ac:dyDescent="0.2"/>
    <row r="14504" x14ac:dyDescent="0.2"/>
    <row r="14505" x14ac:dyDescent="0.2"/>
    <row r="14506" x14ac:dyDescent="0.2"/>
    <row r="14507" x14ac:dyDescent="0.2"/>
    <row r="14508" x14ac:dyDescent="0.2"/>
    <row r="14509" x14ac:dyDescent="0.2"/>
    <row r="14510" x14ac:dyDescent="0.2"/>
    <row r="14511" x14ac:dyDescent="0.2"/>
    <row r="14512" x14ac:dyDescent="0.2"/>
    <row r="14513" x14ac:dyDescent="0.2"/>
    <row r="14514" x14ac:dyDescent="0.2"/>
    <row r="14515" x14ac:dyDescent="0.2"/>
    <row r="14516" x14ac:dyDescent="0.2"/>
    <row r="14517" x14ac:dyDescent="0.2"/>
    <row r="14518" x14ac:dyDescent="0.2"/>
    <row r="14519" x14ac:dyDescent="0.2"/>
    <row r="14520" x14ac:dyDescent="0.2"/>
    <row r="14521" x14ac:dyDescent="0.2"/>
    <row r="14522" x14ac:dyDescent="0.2"/>
    <row r="14523" x14ac:dyDescent="0.2"/>
    <row r="14524" x14ac:dyDescent="0.2"/>
    <row r="14525" x14ac:dyDescent="0.2"/>
    <row r="14526" x14ac:dyDescent="0.2"/>
    <row r="14527" x14ac:dyDescent="0.2"/>
    <row r="14528" x14ac:dyDescent="0.2"/>
    <row r="14529" x14ac:dyDescent="0.2"/>
    <row r="14530" x14ac:dyDescent="0.2"/>
    <row r="14531" x14ac:dyDescent="0.2"/>
    <row r="14532" x14ac:dyDescent="0.2"/>
    <row r="14533" x14ac:dyDescent="0.2"/>
    <row r="14534" x14ac:dyDescent="0.2"/>
    <row r="14535" x14ac:dyDescent="0.2"/>
    <row r="14536" x14ac:dyDescent="0.2"/>
    <row r="14537" x14ac:dyDescent="0.2"/>
    <row r="14538" x14ac:dyDescent="0.2"/>
    <row r="14539" x14ac:dyDescent="0.2"/>
    <row r="14540" x14ac:dyDescent="0.2"/>
    <row r="14541" x14ac:dyDescent="0.2"/>
    <row r="14542" x14ac:dyDescent="0.2"/>
    <row r="14543" x14ac:dyDescent="0.2"/>
    <row r="14544" x14ac:dyDescent="0.2"/>
    <row r="14545" x14ac:dyDescent="0.2"/>
    <row r="14546" x14ac:dyDescent="0.2"/>
    <row r="14547" x14ac:dyDescent="0.2"/>
    <row r="14548" x14ac:dyDescent="0.2"/>
    <row r="14549" x14ac:dyDescent="0.2"/>
    <row r="14550" x14ac:dyDescent="0.2"/>
    <row r="14551" x14ac:dyDescent="0.2"/>
    <row r="14552" x14ac:dyDescent="0.2"/>
    <row r="14553" x14ac:dyDescent="0.2"/>
    <row r="14554" x14ac:dyDescent="0.2"/>
    <row r="14555" x14ac:dyDescent="0.2"/>
    <row r="14556" x14ac:dyDescent="0.2"/>
    <row r="14557" x14ac:dyDescent="0.2"/>
    <row r="14558" x14ac:dyDescent="0.2"/>
    <row r="14559" x14ac:dyDescent="0.2"/>
    <row r="14560" x14ac:dyDescent="0.2"/>
    <row r="14561" x14ac:dyDescent="0.2"/>
    <row r="14562" x14ac:dyDescent="0.2"/>
    <row r="14563" x14ac:dyDescent="0.2"/>
    <row r="14564" x14ac:dyDescent="0.2"/>
    <row r="14565" x14ac:dyDescent="0.2"/>
    <row r="14566" x14ac:dyDescent="0.2"/>
    <row r="14567" x14ac:dyDescent="0.2"/>
    <row r="14568" x14ac:dyDescent="0.2"/>
    <row r="14569" x14ac:dyDescent="0.2"/>
    <row r="14570" x14ac:dyDescent="0.2"/>
    <row r="14571" x14ac:dyDescent="0.2"/>
    <row r="14572" x14ac:dyDescent="0.2"/>
    <row r="14573" x14ac:dyDescent="0.2"/>
    <row r="14574" x14ac:dyDescent="0.2"/>
    <row r="14575" x14ac:dyDescent="0.2"/>
    <row r="14576" x14ac:dyDescent="0.2"/>
    <row r="14577" x14ac:dyDescent="0.2"/>
    <row r="14578" x14ac:dyDescent="0.2"/>
    <row r="14579" x14ac:dyDescent="0.2"/>
    <row r="14580" x14ac:dyDescent="0.2"/>
    <row r="14581" x14ac:dyDescent="0.2"/>
    <row r="14582" x14ac:dyDescent="0.2"/>
    <row r="14583" x14ac:dyDescent="0.2"/>
    <row r="14584" x14ac:dyDescent="0.2"/>
    <row r="14585" x14ac:dyDescent="0.2"/>
    <row r="14586" x14ac:dyDescent="0.2"/>
    <row r="14587" x14ac:dyDescent="0.2"/>
    <row r="14588" x14ac:dyDescent="0.2"/>
    <row r="14589" x14ac:dyDescent="0.2"/>
    <row r="14590" x14ac:dyDescent="0.2"/>
    <row r="14591" x14ac:dyDescent="0.2"/>
    <row r="14592" x14ac:dyDescent="0.2"/>
    <row r="14593" x14ac:dyDescent="0.2"/>
    <row r="14594" x14ac:dyDescent="0.2"/>
    <row r="14595" x14ac:dyDescent="0.2"/>
    <row r="14596" x14ac:dyDescent="0.2"/>
    <row r="14597" x14ac:dyDescent="0.2"/>
    <row r="14598" x14ac:dyDescent="0.2"/>
    <row r="14599" x14ac:dyDescent="0.2"/>
    <row r="14600" x14ac:dyDescent="0.2"/>
    <row r="14601" x14ac:dyDescent="0.2"/>
    <row r="14602" x14ac:dyDescent="0.2"/>
    <row r="14603" x14ac:dyDescent="0.2"/>
    <row r="14604" x14ac:dyDescent="0.2"/>
    <row r="14605" x14ac:dyDescent="0.2"/>
    <row r="14606" x14ac:dyDescent="0.2"/>
    <row r="14607" x14ac:dyDescent="0.2"/>
    <row r="14608" x14ac:dyDescent="0.2"/>
    <row r="14609" x14ac:dyDescent="0.2"/>
    <row r="14610" x14ac:dyDescent="0.2"/>
    <row r="14611" x14ac:dyDescent="0.2"/>
    <row r="14612" x14ac:dyDescent="0.2"/>
    <row r="14613" x14ac:dyDescent="0.2"/>
    <row r="14614" x14ac:dyDescent="0.2"/>
    <row r="14615" x14ac:dyDescent="0.2"/>
    <row r="14616" x14ac:dyDescent="0.2"/>
    <row r="14617" x14ac:dyDescent="0.2"/>
    <row r="14618" x14ac:dyDescent="0.2"/>
    <row r="14619" x14ac:dyDescent="0.2"/>
    <row r="14620" x14ac:dyDescent="0.2"/>
    <row r="14621" x14ac:dyDescent="0.2"/>
    <row r="14622" x14ac:dyDescent="0.2"/>
    <row r="14623" x14ac:dyDescent="0.2"/>
    <row r="14624" x14ac:dyDescent="0.2"/>
    <row r="14625" x14ac:dyDescent="0.2"/>
    <row r="14626" x14ac:dyDescent="0.2"/>
    <row r="14627" x14ac:dyDescent="0.2"/>
    <row r="14628" x14ac:dyDescent="0.2"/>
    <row r="14629" x14ac:dyDescent="0.2"/>
    <row r="14630" x14ac:dyDescent="0.2"/>
    <row r="14631" x14ac:dyDescent="0.2"/>
    <row r="14632" x14ac:dyDescent="0.2"/>
    <row r="14633" x14ac:dyDescent="0.2"/>
    <row r="14634" x14ac:dyDescent="0.2"/>
    <row r="14635" x14ac:dyDescent="0.2"/>
    <row r="14636" x14ac:dyDescent="0.2"/>
    <row r="14637" x14ac:dyDescent="0.2"/>
    <row r="14638" x14ac:dyDescent="0.2"/>
    <row r="14639" x14ac:dyDescent="0.2"/>
    <row r="14640" x14ac:dyDescent="0.2"/>
    <row r="14641" x14ac:dyDescent="0.2"/>
    <row r="14642" x14ac:dyDescent="0.2"/>
    <row r="14643" x14ac:dyDescent="0.2"/>
    <row r="14644" x14ac:dyDescent="0.2"/>
    <row r="14645" x14ac:dyDescent="0.2"/>
    <row r="14646" x14ac:dyDescent="0.2"/>
    <row r="14647" x14ac:dyDescent="0.2"/>
    <row r="14648" x14ac:dyDescent="0.2"/>
    <row r="14649" x14ac:dyDescent="0.2"/>
    <row r="14650" x14ac:dyDescent="0.2"/>
    <row r="14651" x14ac:dyDescent="0.2"/>
    <row r="14652" x14ac:dyDescent="0.2"/>
    <row r="14653" x14ac:dyDescent="0.2"/>
    <row r="14654" x14ac:dyDescent="0.2"/>
    <row r="14655" x14ac:dyDescent="0.2"/>
    <row r="14656" x14ac:dyDescent="0.2"/>
    <row r="14657" x14ac:dyDescent="0.2"/>
    <row r="14658" x14ac:dyDescent="0.2"/>
    <row r="14659" x14ac:dyDescent="0.2"/>
    <row r="14660" x14ac:dyDescent="0.2"/>
    <row r="14661" x14ac:dyDescent="0.2"/>
    <row r="14662" x14ac:dyDescent="0.2"/>
    <row r="14663" x14ac:dyDescent="0.2"/>
    <row r="14664" x14ac:dyDescent="0.2"/>
    <row r="14665" x14ac:dyDescent="0.2"/>
    <row r="14666" x14ac:dyDescent="0.2"/>
    <row r="14667" x14ac:dyDescent="0.2"/>
    <row r="14668" x14ac:dyDescent="0.2"/>
    <row r="14669" x14ac:dyDescent="0.2"/>
    <row r="14670" x14ac:dyDescent="0.2"/>
    <row r="14671" x14ac:dyDescent="0.2"/>
    <row r="14672" x14ac:dyDescent="0.2"/>
    <row r="14673" x14ac:dyDescent="0.2"/>
    <row r="14674" x14ac:dyDescent="0.2"/>
    <row r="14675" x14ac:dyDescent="0.2"/>
    <row r="14676" x14ac:dyDescent="0.2"/>
    <row r="14677" x14ac:dyDescent="0.2"/>
    <row r="14678" x14ac:dyDescent="0.2"/>
    <row r="14679" x14ac:dyDescent="0.2"/>
    <row r="14680" x14ac:dyDescent="0.2"/>
    <row r="14681" x14ac:dyDescent="0.2"/>
    <row r="14682" x14ac:dyDescent="0.2"/>
    <row r="14683" x14ac:dyDescent="0.2"/>
    <row r="14684" x14ac:dyDescent="0.2"/>
    <row r="14685" x14ac:dyDescent="0.2"/>
    <row r="14686" x14ac:dyDescent="0.2"/>
    <row r="14687" x14ac:dyDescent="0.2"/>
    <row r="14688" x14ac:dyDescent="0.2"/>
    <row r="14689" x14ac:dyDescent="0.2"/>
    <row r="14690" x14ac:dyDescent="0.2"/>
    <row r="14691" x14ac:dyDescent="0.2"/>
    <row r="14692" x14ac:dyDescent="0.2"/>
    <row r="14693" x14ac:dyDescent="0.2"/>
    <row r="14694" x14ac:dyDescent="0.2"/>
    <row r="14695" x14ac:dyDescent="0.2"/>
    <row r="14696" x14ac:dyDescent="0.2"/>
    <row r="14697" x14ac:dyDescent="0.2"/>
    <row r="14698" x14ac:dyDescent="0.2"/>
    <row r="14699" x14ac:dyDescent="0.2"/>
    <row r="14700" x14ac:dyDescent="0.2"/>
    <row r="14701" x14ac:dyDescent="0.2"/>
    <row r="14702" x14ac:dyDescent="0.2"/>
    <row r="14703" x14ac:dyDescent="0.2"/>
    <row r="14704" x14ac:dyDescent="0.2"/>
    <row r="14705" x14ac:dyDescent="0.2"/>
    <row r="14706" x14ac:dyDescent="0.2"/>
    <row r="14707" x14ac:dyDescent="0.2"/>
    <row r="14708" x14ac:dyDescent="0.2"/>
    <row r="14709" x14ac:dyDescent="0.2"/>
    <row r="14710" x14ac:dyDescent="0.2"/>
    <row r="14711" x14ac:dyDescent="0.2"/>
    <row r="14712" x14ac:dyDescent="0.2"/>
    <row r="14713" x14ac:dyDescent="0.2"/>
    <row r="14714" x14ac:dyDescent="0.2"/>
    <row r="14715" x14ac:dyDescent="0.2"/>
    <row r="14716" x14ac:dyDescent="0.2"/>
    <row r="14717" x14ac:dyDescent="0.2"/>
    <row r="14718" x14ac:dyDescent="0.2"/>
    <row r="14719" x14ac:dyDescent="0.2"/>
    <row r="14720" x14ac:dyDescent="0.2"/>
    <row r="14721" x14ac:dyDescent="0.2"/>
    <row r="14722" x14ac:dyDescent="0.2"/>
    <row r="14723" x14ac:dyDescent="0.2"/>
    <row r="14724" x14ac:dyDescent="0.2"/>
    <row r="14725" x14ac:dyDescent="0.2"/>
    <row r="14726" x14ac:dyDescent="0.2"/>
    <row r="14727" x14ac:dyDescent="0.2"/>
    <row r="14728" x14ac:dyDescent="0.2"/>
    <row r="14729" x14ac:dyDescent="0.2"/>
    <row r="14730" x14ac:dyDescent="0.2"/>
    <row r="14731" x14ac:dyDescent="0.2"/>
    <row r="14732" x14ac:dyDescent="0.2"/>
    <row r="14733" x14ac:dyDescent="0.2"/>
    <row r="14734" x14ac:dyDescent="0.2"/>
    <row r="14735" x14ac:dyDescent="0.2"/>
    <row r="14736" x14ac:dyDescent="0.2"/>
    <row r="14737" x14ac:dyDescent="0.2"/>
    <row r="14738" x14ac:dyDescent="0.2"/>
    <row r="14739" x14ac:dyDescent="0.2"/>
    <row r="14740" x14ac:dyDescent="0.2"/>
    <row r="14741" x14ac:dyDescent="0.2"/>
    <row r="14742" x14ac:dyDescent="0.2"/>
    <row r="14743" x14ac:dyDescent="0.2"/>
    <row r="14744" x14ac:dyDescent="0.2"/>
    <row r="14745" x14ac:dyDescent="0.2"/>
    <row r="14746" x14ac:dyDescent="0.2"/>
    <row r="14747" x14ac:dyDescent="0.2"/>
    <row r="14748" x14ac:dyDescent="0.2"/>
    <row r="14749" x14ac:dyDescent="0.2"/>
    <row r="14750" x14ac:dyDescent="0.2"/>
    <row r="14751" x14ac:dyDescent="0.2"/>
    <row r="14752" x14ac:dyDescent="0.2"/>
    <row r="14753" x14ac:dyDescent="0.2"/>
    <row r="14754" x14ac:dyDescent="0.2"/>
    <row r="14755" x14ac:dyDescent="0.2"/>
    <row r="14756" x14ac:dyDescent="0.2"/>
    <row r="14757" x14ac:dyDescent="0.2"/>
    <row r="14758" x14ac:dyDescent="0.2"/>
    <row r="14759" x14ac:dyDescent="0.2"/>
    <row r="14760" x14ac:dyDescent="0.2"/>
    <row r="14761" x14ac:dyDescent="0.2"/>
    <row r="14762" x14ac:dyDescent="0.2"/>
    <row r="14763" x14ac:dyDescent="0.2"/>
    <row r="14764" x14ac:dyDescent="0.2"/>
    <row r="14765" x14ac:dyDescent="0.2"/>
    <row r="14766" x14ac:dyDescent="0.2"/>
    <row r="14767" x14ac:dyDescent="0.2"/>
    <row r="14768" x14ac:dyDescent="0.2"/>
    <row r="14769" x14ac:dyDescent="0.2"/>
    <row r="14770" x14ac:dyDescent="0.2"/>
    <row r="14771" x14ac:dyDescent="0.2"/>
    <row r="14772" x14ac:dyDescent="0.2"/>
    <row r="14773" x14ac:dyDescent="0.2"/>
    <row r="14774" x14ac:dyDescent="0.2"/>
    <row r="14775" x14ac:dyDescent="0.2"/>
    <row r="14776" x14ac:dyDescent="0.2"/>
    <row r="14777" x14ac:dyDescent="0.2"/>
    <row r="14778" x14ac:dyDescent="0.2"/>
    <row r="14779" x14ac:dyDescent="0.2"/>
    <row r="14780" x14ac:dyDescent="0.2"/>
    <row r="14781" x14ac:dyDescent="0.2"/>
    <row r="14782" x14ac:dyDescent="0.2"/>
    <row r="14783" x14ac:dyDescent="0.2"/>
    <row r="14784" x14ac:dyDescent="0.2"/>
    <row r="14785" x14ac:dyDescent="0.2"/>
    <row r="14786" x14ac:dyDescent="0.2"/>
    <row r="14787" x14ac:dyDescent="0.2"/>
    <row r="14788" x14ac:dyDescent="0.2"/>
    <row r="14789" x14ac:dyDescent="0.2"/>
    <row r="14790" x14ac:dyDescent="0.2"/>
    <row r="14791" x14ac:dyDescent="0.2"/>
    <row r="14792" x14ac:dyDescent="0.2"/>
    <row r="14793" x14ac:dyDescent="0.2"/>
    <row r="14794" x14ac:dyDescent="0.2"/>
    <row r="14795" x14ac:dyDescent="0.2"/>
    <row r="14796" x14ac:dyDescent="0.2"/>
    <row r="14797" x14ac:dyDescent="0.2"/>
    <row r="14798" x14ac:dyDescent="0.2"/>
    <row r="14799" x14ac:dyDescent="0.2"/>
    <row r="14800" x14ac:dyDescent="0.2"/>
    <row r="14801" x14ac:dyDescent="0.2"/>
    <row r="14802" x14ac:dyDescent="0.2"/>
    <row r="14803" x14ac:dyDescent="0.2"/>
    <row r="14804" x14ac:dyDescent="0.2"/>
    <row r="14805" x14ac:dyDescent="0.2"/>
    <row r="14806" x14ac:dyDescent="0.2"/>
    <row r="14807" x14ac:dyDescent="0.2"/>
    <row r="14808" x14ac:dyDescent="0.2"/>
    <row r="14809" x14ac:dyDescent="0.2"/>
    <row r="14810" x14ac:dyDescent="0.2"/>
    <row r="14811" x14ac:dyDescent="0.2"/>
    <row r="14812" x14ac:dyDescent="0.2"/>
    <row r="14813" x14ac:dyDescent="0.2"/>
    <row r="14814" x14ac:dyDescent="0.2"/>
    <row r="14815" x14ac:dyDescent="0.2"/>
    <row r="14816" x14ac:dyDescent="0.2"/>
    <row r="14817" x14ac:dyDescent="0.2"/>
    <row r="14818" x14ac:dyDescent="0.2"/>
    <row r="14819" x14ac:dyDescent="0.2"/>
    <row r="14820" x14ac:dyDescent="0.2"/>
    <row r="14821" x14ac:dyDescent="0.2"/>
    <row r="14822" x14ac:dyDescent="0.2"/>
    <row r="14823" x14ac:dyDescent="0.2"/>
    <row r="14824" x14ac:dyDescent="0.2"/>
    <row r="14825" x14ac:dyDescent="0.2"/>
    <row r="14826" x14ac:dyDescent="0.2"/>
    <row r="14827" x14ac:dyDescent="0.2"/>
    <row r="14828" x14ac:dyDescent="0.2"/>
    <row r="14829" x14ac:dyDescent="0.2"/>
    <row r="14830" x14ac:dyDescent="0.2"/>
    <row r="14831" x14ac:dyDescent="0.2"/>
    <row r="14832" x14ac:dyDescent="0.2"/>
    <row r="14833" x14ac:dyDescent="0.2"/>
    <row r="14834" x14ac:dyDescent="0.2"/>
    <row r="14835" x14ac:dyDescent="0.2"/>
    <row r="14836" x14ac:dyDescent="0.2"/>
    <row r="14837" x14ac:dyDescent="0.2"/>
    <row r="14838" x14ac:dyDescent="0.2"/>
    <row r="14839" x14ac:dyDescent="0.2"/>
    <row r="14840" x14ac:dyDescent="0.2"/>
    <row r="14841" x14ac:dyDescent="0.2"/>
    <row r="14842" x14ac:dyDescent="0.2"/>
    <row r="14843" x14ac:dyDescent="0.2"/>
    <row r="14844" x14ac:dyDescent="0.2"/>
    <row r="14845" x14ac:dyDescent="0.2"/>
    <row r="14846" x14ac:dyDescent="0.2"/>
    <row r="14847" x14ac:dyDescent="0.2"/>
    <row r="14848" x14ac:dyDescent="0.2"/>
    <row r="14849" x14ac:dyDescent="0.2"/>
    <row r="14850" x14ac:dyDescent="0.2"/>
    <row r="14851" x14ac:dyDescent="0.2"/>
    <row r="14852" x14ac:dyDescent="0.2"/>
    <row r="14853" x14ac:dyDescent="0.2"/>
    <row r="14854" x14ac:dyDescent="0.2"/>
    <row r="14855" x14ac:dyDescent="0.2"/>
    <row r="14856" x14ac:dyDescent="0.2"/>
    <row r="14857" x14ac:dyDescent="0.2"/>
    <row r="14858" x14ac:dyDescent="0.2"/>
    <row r="14859" x14ac:dyDescent="0.2"/>
    <row r="14860" x14ac:dyDescent="0.2"/>
    <row r="14861" x14ac:dyDescent="0.2"/>
    <row r="14862" x14ac:dyDescent="0.2"/>
    <row r="14863" x14ac:dyDescent="0.2"/>
    <row r="14864" x14ac:dyDescent="0.2"/>
    <row r="14865" x14ac:dyDescent="0.2"/>
    <row r="14866" x14ac:dyDescent="0.2"/>
    <row r="14867" x14ac:dyDescent="0.2"/>
    <row r="14868" x14ac:dyDescent="0.2"/>
    <row r="14869" x14ac:dyDescent="0.2"/>
    <row r="14870" x14ac:dyDescent="0.2"/>
    <row r="14871" x14ac:dyDescent="0.2"/>
    <row r="14872" x14ac:dyDescent="0.2"/>
    <row r="14873" x14ac:dyDescent="0.2"/>
    <row r="14874" x14ac:dyDescent="0.2"/>
    <row r="14875" x14ac:dyDescent="0.2"/>
    <row r="14876" x14ac:dyDescent="0.2"/>
    <row r="14877" x14ac:dyDescent="0.2"/>
    <row r="14878" x14ac:dyDescent="0.2"/>
    <row r="14879" x14ac:dyDescent="0.2"/>
    <row r="14880" x14ac:dyDescent="0.2"/>
    <row r="14881" x14ac:dyDescent="0.2"/>
    <row r="14882" x14ac:dyDescent="0.2"/>
    <row r="14883" x14ac:dyDescent="0.2"/>
    <row r="14884" x14ac:dyDescent="0.2"/>
    <row r="14885" x14ac:dyDescent="0.2"/>
    <row r="14886" x14ac:dyDescent="0.2"/>
    <row r="14887" x14ac:dyDescent="0.2"/>
    <row r="14888" x14ac:dyDescent="0.2"/>
    <row r="14889" x14ac:dyDescent="0.2"/>
    <row r="14890" x14ac:dyDescent="0.2"/>
    <row r="14891" x14ac:dyDescent="0.2"/>
    <row r="14892" x14ac:dyDescent="0.2"/>
    <row r="14893" x14ac:dyDescent="0.2"/>
    <row r="14894" x14ac:dyDescent="0.2"/>
    <row r="14895" x14ac:dyDescent="0.2"/>
    <row r="14896" x14ac:dyDescent="0.2"/>
    <row r="14897" x14ac:dyDescent="0.2"/>
    <row r="14898" x14ac:dyDescent="0.2"/>
    <row r="14899" x14ac:dyDescent="0.2"/>
    <row r="14900" x14ac:dyDescent="0.2"/>
    <row r="14901" x14ac:dyDescent="0.2"/>
    <row r="14902" x14ac:dyDescent="0.2"/>
    <row r="14903" x14ac:dyDescent="0.2"/>
    <row r="14904" x14ac:dyDescent="0.2"/>
    <row r="14905" x14ac:dyDescent="0.2"/>
    <row r="14906" x14ac:dyDescent="0.2"/>
    <row r="14907" x14ac:dyDescent="0.2"/>
    <row r="14908" x14ac:dyDescent="0.2"/>
    <row r="14909" x14ac:dyDescent="0.2"/>
    <row r="14910" x14ac:dyDescent="0.2"/>
    <row r="14911" x14ac:dyDescent="0.2"/>
    <row r="14912" x14ac:dyDescent="0.2"/>
    <row r="14913" x14ac:dyDescent="0.2"/>
    <row r="14914" x14ac:dyDescent="0.2"/>
    <row r="14915" x14ac:dyDescent="0.2"/>
    <row r="14916" x14ac:dyDescent="0.2"/>
    <row r="14917" x14ac:dyDescent="0.2"/>
    <row r="14918" x14ac:dyDescent="0.2"/>
    <row r="14919" x14ac:dyDescent="0.2"/>
    <row r="14920" x14ac:dyDescent="0.2"/>
    <row r="14921" x14ac:dyDescent="0.2"/>
    <row r="14922" x14ac:dyDescent="0.2"/>
    <row r="14923" x14ac:dyDescent="0.2"/>
    <row r="14924" x14ac:dyDescent="0.2"/>
    <row r="14925" x14ac:dyDescent="0.2"/>
    <row r="14926" x14ac:dyDescent="0.2"/>
    <row r="14927" x14ac:dyDescent="0.2"/>
    <row r="14928" x14ac:dyDescent="0.2"/>
    <row r="14929" x14ac:dyDescent="0.2"/>
    <row r="14930" x14ac:dyDescent="0.2"/>
    <row r="14931" x14ac:dyDescent="0.2"/>
    <row r="14932" x14ac:dyDescent="0.2"/>
    <row r="14933" x14ac:dyDescent="0.2"/>
    <row r="14934" x14ac:dyDescent="0.2"/>
    <row r="14935" x14ac:dyDescent="0.2"/>
    <row r="14936" x14ac:dyDescent="0.2"/>
    <row r="14937" x14ac:dyDescent="0.2"/>
    <row r="14938" x14ac:dyDescent="0.2"/>
    <row r="14939" x14ac:dyDescent="0.2"/>
    <row r="14940" x14ac:dyDescent="0.2"/>
    <row r="14941" x14ac:dyDescent="0.2"/>
    <row r="14942" x14ac:dyDescent="0.2"/>
    <row r="14943" x14ac:dyDescent="0.2"/>
    <row r="14944" x14ac:dyDescent="0.2"/>
    <row r="14945" x14ac:dyDescent="0.2"/>
    <row r="14946" x14ac:dyDescent="0.2"/>
    <row r="14947" x14ac:dyDescent="0.2"/>
    <row r="14948" x14ac:dyDescent="0.2"/>
    <row r="14949" x14ac:dyDescent="0.2"/>
    <row r="14950" x14ac:dyDescent="0.2"/>
    <row r="14951" x14ac:dyDescent="0.2"/>
    <row r="14952" x14ac:dyDescent="0.2"/>
    <row r="14953" x14ac:dyDescent="0.2"/>
    <row r="14954" x14ac:dyDescent="0.2"/>
    <row r="14955" x14ac:dyDescent="0.2"/>
    <row r="14956" x14ac:dyDescent="0.2"/>
    <row r="14957" x14ac:dyDescent="0.2"/>
    <row r="14958" x14ac:dyDescent="0.2"/>
    <row r="14959" x14ac:dyDescent="0.2"/>
    <row r="14960" x14ac:dyDescent="0.2"/>
    <row r="14961" x14ac:dyDescent="0.2"/>
    <row r="14962" x14ac:dyDescent="0.2"/>
    <row r="14963" x14ac:dyDescent="0.2"/>
    <row r="14964" x14ac:dyDescent="0.2"/>
    <row r="14965" x14ac:dyDescent="0.2"/>
    <row r="14966" x14ac:dyDescent="0.2"/>
    <row r="14967" x14ac:dyDescent="0.2"/>
    <row r="14968" x14ac:dyDescent="0.2"/>
    <row r="14969" x14ac:dyDescent="0.2"/>
    <row r="14970" x14ac:dyDescent="0.2"/>
    <row r="14971" x14ac:dyDescent="0.2"/>
    <row r="14972" x14ac:dyDescent="0.2"/>
    <row r="14973" x14ac:dyDescent="0.2"/>
    <row r="14974" x14ac:dyDescent="0.2"/>
    <row r="14975" x14ac:dyDescent="0.2"/>
    <row r="14976" x14ac:dyDescent="0.2"/>
    <row r="14977" x14ac:dyDescent="0.2"/>
    <row r="14978" x14ac:dyDescent="0.2"/>
    <row r="14979" x14ac:dyDescent="0.2"/>
    <row r="14980" x14ac:dyDescent="0.2"/>
    <row r="14981" x14ac:dyDescent="0.2"/>
    <row r="14982" x14ac:dyDescent="0.2"/>
    <row r="14983" x14ac:dyDescent="0.2"/>
    <row r="14984" x14ac:dyDescent="0.2"/>
    <row r="14985" x14ac:dyDescent="0.2"/>
    <row r="14986" x14ac:dyDescent="0.2"/>
    <row r="14987" x14ac:dyDescent="0.2"/>
    <row r="14988" x14ac:dyDescent="0.2"/>
    <row r="14989" x14ac:dyDescent="0.2"/>
    <row r="14990" x14ac:dyDescent="0.2"/>
    <row r="14991" x14ac:dyDescent="0.2"/>
    <row r="14992" x14ac:dyDescent="0.2"/>
    <row r="14993" x14ac:dyDescent="0.2"/>
    <row r="14994" x14ac:dyDescent="0.2"/>
    <row r="14995" x14ac:dyDescent="0.2"/>
    <row r="14996" x14ac:dyDescent="0.2"/>
    <row r="14997" x14ac:dyDescent="0.2"/>
    <row r="14998" x14ac:dyDescent="0.2"/>
    <row r="14999" x14ac:dyDescent="0.2"/>
    <row r="15000" x14ac:dyDescent="0.2"/>
    <row r="15001" x14ac:dyDescent="0.2"/>
    <row r="15002" x14ac:dyDescent="0.2"/>
    <row r="15003" x14ac:dyDescent="0.2"/>
    <row r="15004" x14ac:dyDescent="0.2"/>
    <row r="15005" x14ac:dyDescent="0.2"/>
    <row r="15006" x14ac:dyDescent="0.2"/>
    <row r="15007" x14ac:dyDescent="0.2"/>
    <row r="15008" x14ac:dyDescent="0.2"/>
    <row r="15009" x14ac:dyDescent="0.2"/>
    <row r="15010" x14ac:dyDescent="0.2"/>
    <row r="15011" x14ac:dyDescent="0.2"/>
    <row r="15012" x14ac:dyDescent="0.2"/>
    <row r="15013" x14ac:dyDescent="0.2"/>
    <row r="15014" x14ac:dyDescent="0.2"/>
    <row r="15015" x14ac:dyDescent="0.2"/>
    <row r="15016" x14ac:dyDescent="0.2"/>
    <row r="15017" x14ac:dyDescent="0.2"/>
    <row r="15018" x14ac:dyDescent="0.2"/>
    <row r="15019" x14ac:dyDescent="0.2"/>
    <row r="15020" x14ac:dyDescent="0.2"/>
    <row r="15021" x14ac:dyDescent="0.2"/>
    <row r="15022" x14ac:dyDescent="0.2"/>
    <row r="15023" x14ac:dyDescent="0.2"/>
    <row r="15024" x14ac:dyDescent="0.2"/>
    <row r="15025" x14ac:dyDescent="0.2"/>
    <row r="15026" x14ac:dyDescent="0.2"/>
    <row r="15027" x14ac:dyDescent="0.2"/>
    <row r="15028" x14ac:dyDescent="0.2"/>
    <row r="15029" x14ac:dyDescent="0.2"/>
    <row r="15030" x14ac:dyDescent="0.2"/>
    <row r="15031" x14ac:dyDescent="0.2"/>
    <row r="15032" x14ac:dyDescent="0.2"/>
    <row r="15033" x14ac:dyDescent="0.2"/>
    <row r="15034" x14ac:dyDescent="0.2"/>
    <row r="15035" x14ac:dyDescent="0.2"/>
    <row r="15036" x14ac:dyDescent="0.2"/>
    <row r="15037" x14ac:dyDescent="0.2"/>
    <row r="15038" x14ac:dyDescent="0.2"/>
    <row r="15039" x14ac:dyDescent="0.2"/>
    <row r="15040" x14ac:dyDescent="0.2"/>
    <row r="15041" x14ac:dyDescent="0.2"/>
    <row r="15042" x14ac:dyDescent="0.2"/>
    <row r="15043" x14ac:dyDescent="0.2"/>
    <row r="15044" x14ac:dyDescent="0.2"/>
    <row r="15045" x14ac:dyDescent="0.2"/>
    <row r="15046" x14ac:dyDescent="0.2"/>
    <row r="15047" x14ac:dyDescent="0.2"/>
    <row r="15048" x14ac:dyDescent="0.2"/>
    <row r="15049" x14ac:dyDescent="0.2"/>
    <row r="15050" x14ac:dyDescent="0.2"/>
    <row r="15051" x14ac:dyDescent="0.2"/>
    <row r="15052" x14ac:dyDescent="0.2"/>
    <row r="15053" x14ac:dyDescent="0.2"/>
    <row r="15054" x14ac:dyDescent="0.2"/>
    <row r="15055" x14ac:dyDescent="0.2"/>
    <row r="15056" x14ac:dyDescent="0.2"/>
    <row r="15057" x14ac:dyDescent="0.2"/>
    <row r="15058" x14ac:dyDescent="0.2"/>
    <row r="15059" x14ac:dyDescent="0.2"/>
    <row r="15060" x14ac:dyDescent="0.2"/>
    <row r="15061" x14ac:dyDescent="0.2"/>
    <row r="15062" x14ac:dyDescent="0.2"/>
    <row r="15063" x14ac:dyDescent="0.2"/>
    <row r="15064" x14ac:dyDescent="0.2"/>
    <row r="15065" x14ac:dyDescent="0.2"/>
    <row r="15066" x14ac:dyDescent="0.2"/>
    <row r="15067" x14ac:dyDescent="0.2"/>
    <row r="15068" x14ac:dyDescent="0.2"/>
    <row r="15069" x14ac:dyDescent="0.2"/>
    <row r="15070" x14ac:dyDescent="0.2"/>
    <row r="15071" x14ac:dyDescent="0.2"/>
    <row r="15072" x14ac:dyDescent="0.2"/>
    <row r="15073" x14ac:dyDescent="0.2"/>
    <row r="15074" x14ac:dyDescent="0.2"/>
    <row r="15075" x14ac:dyDescent="0.2"/>
    <row r="15076" x14ac:dyDescent="0.2"/>
    <row r="15077" x14ac:dyDescent="0.2"/>
    <row r="15078" x14ac:dyDescent="0.2"/>
    <row r="15079" x14ac:dyDescent="0.2"/>
    <row r="15080" x14ac:dyDescent="0.2"/>
    <row r="15081" x14ac:dyDescent="0.2"/>
    <row r="15082" x14ac:dyDescent="0.2"/>
    <row r="15083" x14ac:dyDescent="0.2"/>
    <row r="15084" x14ac:dyDescent="0.2"/>
    <row r="15085" x14ac:dyDescent="0.2"/>
    <row r="15086" x14ac:dyDescent="0.2"/>
    <row r="15087" x14ac:dyDescent="0.2"/>
    <row r="15088" x14ac:dyDescent="0.2"/>
    <row r="15089" x14ac:dyDescent="0.2"/>
    <row r="15090" x14ac:dyDescent="0.2"/>
    <row r="15091" x14ac:dyDescent="0.2"/>
    <row r="15092" x14ac:dyDescent="0.2"/>
    <row r="15093" x14ac:dyDescent="0.2"/>
    <row r="15094" x14ac:dyDescent="0.2"/>
    <row r="15095" x14ac:dyDescent="0.2"/>
    <row r="15096" x14ac:dyDescent="0.2"/>
    <row r="15097" x14ac:dyDescent="0.2"/>
    <row r="15098" x14ac:dyDescent="0.2"/>
    <row r="15099" x14ac:dyDescent="0.2"/>
    <row r="15100" x14ac:dyDescent="0.2"/>
    <row r="15101" x14ac:dyDescent="0.2"/>
    <row r="15102" x14ac:dyDescent="0.2"/>
    <row r="15103" x14ac:dyDescent="0.2"/>
    <row r="15104" x14ac:dyDescent="0.2"/>
    <row r="15105" x14ac:dyDescent="0.2"/>
    <row r="15106" x14ac:dyDescent="0.2"/>
    <row r="15107" x14ac:dyDescent="0.2"/>
    <row r="15108" x14ac:dyDescent="0.2"/>
    <row r="15109" x14ac:dyDescent="0.2"/>
    <row r="15110" x14ac:dyDescent="0.2"/>
    <row r="15111" x14ac:dyDescent="0.2"/>
    <row r="15112" x14ac:dyDescent="0.2"/>
    <row r="15113" x14ac:dyDescent="0.2"/>
    <row r="15114" x14ac:dyDescent="0.2"/>
    <row r="15115" x14ac:dyDescent="0.2"/>
    <row r="15116" x14ac:dyDescent="0.2"/>
    <row r="15117" x14ac:dyDescent="0.2"/>
    <row r="15118" x14ac:dyDescent="0.2"/>
    <row r="15119" x14ac:dyDescent="0.2"/>
    <row r="15120" x14ac:dyDescent="0.2"/>
    <row r="15121" x14ac:dyDescent="0.2"/>
    <row r="15122" x14ac:dyDescent="0.2"/>
    <row r="15123" x14ac:dyDescent="0.2"/>
    <row r="15124" x14ac:dyDescent="0.2"/>
    <row r="15125" x14ac:dyDescent="0.2"/>
    <row r="15126" x14ac:dyDescent="0.2"/>
    <row r="15127" x14ac:dyDescent="0.2"/>
    <row r="15128" x14ac:dyDescent="0.2"/>
    <row r="15129" x14ac:dyDescent="0.2"/>
    <row r="15130" x14ac:dyDescent="0.2"/>
    <row r="15131" x14ac:dyDescent="0.2"/>
    <row r="15132" x14ac:dyDescent="0.2"/>
    <row r="15133" x14ac:dyDescent="0.2"/>
    <row r="15134" x14ac:dyDescent="0.2"/>
    <row r="15135" x14ac:dyDescent="0.2"/>
    <row r="15136" x14ac:dyDescent="0.2"/>
    <row r="15137" x14ac:dyDescent="0.2"/>
    <row r="15138" x14ac:dyDescent="0.2"/>
    <row r="15139" x14ac:dyDescent="0.2"/>
    <row r="15140" x14ac:dyDescent="0.2"/>
    <row r="15141" x14ac:dyDescent="0.2"/>
    <row r="15142" x14ac:dyDescent="0.2"/>
    <row r="15143" x14ac:dyDescent="0.2"/>
    <row r="15144" x14ac:dyDescent="0.2"/>
    <row r="15145" x14ac:dyDescent="0.2"/>
    <row r="15146" x14ac:dyDescent="0.2"/>
    <row r="15147" x14ac:dyDescent="0.2"/>
    <row r="15148" x14ac:dyDescent="0.2"/>
    <row r="15149" x14ac:dyDescent="0.2"/>
    <row r="15150" x14ac:dyDescent="0.2"/>
    <row r="15151" x14ac:dyDescent="0.2"/>
    <row r="15152" x14ac:dyDescent="0.2"/>
    <row r="15153" x14ac:dyDescent="0.2"/>
    <row r="15154" x14ac:dyDescent="0.2"/>
    <row r="15155" x14ac:dyDescent="0.2"/>
    <row r="15156" x14ac:dyDescent="0.2"/>
    <row r="15157" x14ac:dyDescent="0.2"/>
    <row r="15158" x14ac:dyDescent="0.2"/>
    <row r="15159" x14ac:dyDescent="0.2"/>
    <row r="15160" x14ac:dyDescent="0.2"/>
    <row r="15161" x14ac:dyDescent="0.2"/>
    <row r="15162" x14ac:dyDescent="0.2"/>
    <row r="15163" x14ac:dyDescent="0.2"/>
    <row r="15164" x14ac:dyDescent="0.2"/>
    <row r="15165" x14ac:dyDescent="0.2"/>
    <row r="15166" x14ac:dyDescent="0.2"/>
    <row r="15167" x14ac:dyDescent="0.2"/>
    <row r="15168" x14ac:dyDescent="0.2"/>
    <row r="15169" x14ac:dyDescent="0.2"/>
    <row r="15170" x14ac:dyDescent="0.2"/>
    <row r="15171" x14ac:dyDescent="0.2"/>
    <row r="15172" x14ac:dyDescent="0.2"/>
    <row r="15173" x14ac:dyDescent="0.2"/>
    <row r="15174" x14ac:dyDescent="0.2"/>
    <row r="15175" x14ac:dyDescent="0.2"/>
    <row r="15176" x14ac:dyDescent="0.2"/>
    <row r="15177" x14ac:dyDescent="0.2"/>
    <row r="15178" x14ac:dyDescent="0.2"/>
    <row r="15179" x14ac:dyDescent="0.2"/>
    <row r="15180" x14ac:dyDescent="0.2"/>
    <row r="15181" x14ac:dyDescent="0.2"/>
    <row r="15182" x14ac:dyDescent="0.2"/>
    <row r="15183" x14ac:dyDescent="0.2"/>
    <row r="15184" x14ac:dyDescent="0.2"/>
    <row r="15185" x14ac:dyDescent="0.2"/>
    <row r="15186" x14ac:dyDescent="0.2"/>
    <row r="15187" x14ac:dyDescent="0.2"/>
    <row r="15188" x14ac:dyDescent="0.2"/>
    <row r="15189" x14ac:dyDescent="0.2"/>
    <row r="15190" x14ac:dyDescent="0.2"/>
    <row r="15191" x14ac:dyDescent="0.2"/>
    <row r="15192" x14ac:dyDescent="0.2"/>
    <row r="15193" x14ac:dyDescent="0.2"/>
    <row r="15194" x14ac:dyDescent="0.2"/>
    <row r="15195" x14ac:dyDescent="0.2"/>
    <row r="15196" x14ac:dyDescent="0.2"/>
    <row r="15197" x14ac:dyDescent="0.2"/>
    <row r="15198" x14ac:dyDescent="0.2"/>
    <row r="15199" x14ac:dyDescent="0.2"/>
    <row r="15200" x14ac:dyDescent="0.2"/>
    <row r="15201" x14ac:dyDescent="0.2"/>
    <row r="15202" x14ac:dyDescent="0.2"/>
    <row r="15203" x14ac:dyDescent="0.2"/>
    <row r="15204" x14ac:dyDescent="0.2"/>
    <row r="15205" x14ac:dyDescent="0.2"/>
    <row r="15206" x14ac:dyDescent="0.2"/>
    <row r="15207" x14ac:dyDescent="0.2"/>
    <row r="15208" x14ac:dyDescent="0.2"/>
    <row r="15209" x14ac:dyDescent="0.2"/>
    <row r="15210" x14ac:dyDescent="0.2"/>
    <row r="15211" x14ac:dyDescent="0.2"/>
    <row r="15212" x14ac:dyDescent="0.2"/>
    <row r="15213" x14ac:dyDescent="0.2"/>
    <row r="15214" x14ac:dyDescent="0.2"/>
    <row r="15215" x14ac:dyDescent="0.2"/>
    <row r="15216" x14ac:dyDescent="0.2"/>
    <row r="15217" x14ac:dyDescent="0.2"/>
    <row r="15218" x14ac:dyDescent="0.2"/>
    <row r="15219" x14ac:dyDescent="0.2"/>
    <row r="15220" x14ac:dyDescent="0.2"/>
    <row r="15221" x14ac:dyDescent="0.2"/>
    <row r="15222" x14ac:dyDescent="0.2"/>
    <row r="15223" x14ac:dyDescent="0.2"/>
    <row r="15224" x14ac:dyDescent="0.2"/>
    <row r="15225" x14ac:dyDescent="0.2"/>
    <row r="15226" x14ac:dyDescent="0.2"/>
    <row r="15227" x14ac:dyDescent="0.2"/>
    <row r="15228" x14ac:dyDescent="0.2"/>
    <row r="15229" x14ac:dyDescent="0.2"/>
    <row r="15230" x14ac:dyDescent="0.2"/>
    <row r="15231" x14ac:dyDescent="0.2"/>
    <row r="15232" x14ac:dyDescent="0.2"/>
    <row r="15233" x14ac:dyDescent="0.2"/>
    <row r="15234" x14ac:dyDescent="0.2"/>
    <row r="15235" x14ac:dyDescent="0.2"/>
    <row r="15236" x14ac:dyDescent="0.2"/>
    <row r="15237" x14ac:dyDescent="0.2"/>
    <row r="15238" x14ac:dyDescent="0.2"/>
    <row r="15239" x14ac:dyDescent="0.2"/>
    <row r="15240" x14ac:dyDescent="0.2"/>
    <row r="15241" x14ac:dyDescent="0.2"/>
    <row r="15242" x14ac:dyDescent="0.2"/>
    <row r="15243" x14ac:dyDescent="0.2"/>
    <row r="15244" x14ac:dyDescent="0.2"/>
    <row r="15245" x14ac:dyDescent="0.2"/>
    <row r="15246" x14ac:dyDescent="0.2"/>
    <row r="15247" x14ac:dyDescent="0.2"/>
    <row r="15248" x14ac:dyDescent="0.2"/>
    <row r="15249" x14ac:dyDescent="0.2"/>
    <row r="15250" x14ac:dyDescent="0.2"/>
    <row r="15251" x14ac:dyDescent="0.2"/>
    <row r="15252" x14ac:dyDescent="0.2"/>
    <row r="15253" x14ac:dyDescent="0.2"/>
    <row r="15254" x14ac:dyDescent="0.2"/>
    <row r="15255" x14ac:dyDescent="0.2"/>
    <row r="15256" x14ac:dyDescent="0.2"/>
    <row r="15257" x14ac:dyDescent="0.2"/>
    <row r="15258" x14ac:dyDescent="0.2"/>
    <row r="15259" x14ac:dyDescent="0.2"/>
    <row r="15260" x14ac:dyDescent="0.2"/>
    <row r="15261" x14ac:dyDescent="0.2"/>
    <row r="15262" x14ac:dyDescent="0.2"/>
    <row r="15263" x14ac:dyDescent="0.2"/>
    <row r="15264" x14ac:dyDescent="0.2"/>
    <row r="15265" x14ac:dyDescent="0.2"/>
    <row r="15266" x14ac:dyDescent="0.2"/>
    <row r="15267" x14ac:dyDescent="0.2"/>
    <row r="15268" x14ac:dyDescent="0.2"/>
    <row r="15269" x14ac:dyDescent="0.2"/>
    <row r="15270" x14ac:dyDescent="0.2"/>
    <row r="15271" x14ac:dyDescent="0.2"/>
    <row r="15272" x14ac:dyDescent="0.2"/>
    <row r="15273" x14ac:dyDescent="0.2"/>
    <row r="15274" x14ac:dyDescent="0.2"/>
    <row r="15275" x14ac:dyDescent="0.2"/>
    <row r="15276" x14ac:dyDescent="0.2"/>
    <row r="15277" x14ac:dyDescent="0.2"/>
    <row r="15278" x14ac:dyDescent="0.2"/>
    <row r="15279" x14ac:dyDescent="0.2"/>
    <row r="15280" x14ac:dyDescent="0.2"/>
    <row r="15281" x14ac:dyDescent="0.2"/>
    <row r="15282" x14ac:dyDescent="0.2"/>
    <row r="15283" x14ac:dyDescent="0.2"/>
    <row r="15284" x14ac:dyDescent="0.2"/>
    <row r="15285" x14ac:dyDescent="0.2"/>
    <row r="15286" x14ac:dyDescent="0.2"/>
    <row r="15287" x14ac:dyDescent="0.2"/>
    <row r="15288" x14ac:dyDescent="0.2"/>
    <row r="15289" x14ac:dyDescent="0.2"/>
    <row r="15290" x14ac:dyDescent="0.2"/>
    <row r="15291" x14ac:dyDescent="0.2"/>
    <row r="15292" x14ac:dyDescent="0.2"/>
    <row r="15293" x14ac:dyDescent="0.2"/>
    <row r="15294" x14ac:dyDescent="0.2"/>
    <row r="15295" x14ac:dyDescent="0.2"/>
    <row r="15296" x14ac:dyDescent="0.2"/>
    <row r="15297" x14ac:dyDescent="0.2"/>
    <row r="15298" x14ac:dyDescent="0.2"/>
    <row r="15299" x14ac:dyDescent="0.2"/>
    <row r="15300" x14ac:dyDescent="0.2"/>
    <row r="15301" x14ac:dyDescent="0.2"/>
    <row r="15302" x14ac:dyDescent="0.2"/>
    <row r="15303" x14ac:dyDescent="0.2"/>
    <row r="15304" x14ac:dyDescent="0.2"/>
    <row r="15305" x14ac:dyDescent="0.2"/>
    <row r="15306" x14ac:dyDescent="0.2"/>
    <row r="15307" x14ac:dyDescent="0.2"/>
    <row r="15308" x14ac:dyDescent="0.2"/>
    <row r="15309" x14ac:dyDescent="0.2"/>
    <row r="15310" x14ac:dyDescent="0.2"/>
    <row r="15311" x14ac:dyDescent="0.2"/>
    <row r="15312" x14ac:dyDescent="0.2"/>
    <row r="15313" x14ac:dyDescent="0.2"/>
    <row r="15314" x14ac:dyDescent="0.2"/>
    <row r="15315" x14ac:dyDescent="0.2"/>
    <row r="15316" x14ac:dyDescent="0.2"/>
    <row r="15317" x14ac:dyDescent="0.2"/>
    <row r="15318" x14ac:dyDescent="0.2"/>
    <row r="15319" x14ac:dyDescent="0.2"/>
    <row r="15320" x14ac:dyDescent="0.2"/>
    <row r="15321" x14ac:dyDescent="0.2"/>
    <row r="15322" x14ac:dyDescent="0.2"/>
    <row r="15323" x14ac:dyDescent="0.2"/>
    <row r="15324" x14ac:dyDescent="0.2"/>
    <row r="15325" x14ac:dyDescent="0.2"/>
    <row r="15326" x14ac:dyDescent="0.2"/>
    <row r="15327" x14ac:dyDescent="0.2"/>
    <row r="15328" x14ac:dyDescent="0.2"/>
    <row r="15329" x14ac:dyDescent="0.2"/>
    <row r="15330" x14ac:dyDescent="0.2"/>
    <row r="15331" x14ac:dyDescent="0.2"/>
    <row r="15332" x14ac:dyDescent="0.2"/>
    <row r="15333" x14ac:dyDescent="0.2"/>
    <row r="15334" x14ac:dyDescent="0.2"/>
    <row r="15335" x14ac:dyDescent="0.2"/>
    <row r="15336" x14ac:dyDescent="0.2"/>
    <row r="15337" x14ac:dyDescent="0.2"/>
    <row r="15338" x14ac:dyDescent="0.2"/>
    <row r="15339" x14ac:dyDescent="0.2"/>
    <row r="15340" x14ac:dyDescent="0.2"/>
    <row r="15341" x14ac:dyDescent="0.2"/>
    <row r="15342" x14ac:dyDescent="0.2"/>
    <row r="15343" x14ac:dyDescent="0.2"/>
    <row r="15344" x14ac:dyDescent="0.2"/>
    <row r="15345" x14ac:dyDescent="0.2"/>
    <row r="15346" x14ac:dyDescent="0.2"/>
    <row r="15347" x14ac:dyDescent="0.2"/>
    <row r="15348" x14ac:dyDescent="0.2"/>
    <row r="15349" x14ac:dyDescent="0.2"/>
    <row r="15350" x14ac:dyDescent="0.2"/>
    <row r="15351" x14ac:dyDescent="0.2"/>
    <row r="15352" x14ac:dyDescent="0.2"/>
    <row r="15353" x14ac:dyDescent="0.2"/>
    <row r="15354" x14ac:dyDescent="0.2"/>
    <row r="15355" x14ac:dyDescent="0.2"/>
    <row r="15356" x14ac:dyDescent="0.2"/>
    <row r="15357" x14ac:dyDescent="0.2"/>
    <row r="15358" x14ac:dyDescent="0.2"/>
    <row r="15359" x14ac:dyDescent="0.2"/>
    <row r="15360" x14ac:dyDescent="0.2"/>
    <row r="15361" x14ac:dyDescent="0.2"/>
    <row r="15362" x14ac:dyDescent="0.2"/>
    <row r="15363" x14ac:dyDescent="0.2"/>
    <row r="15364" x14ac:dyDescent="0.2"/>
    <row r="15365" x14ac:dyDescent="0.2"/>
    <row r="15366" x14ac:dyDescent="0.2"/>
    <row r="15367" x14ac:dyDescent="0.2"/>
    <row r="15368" x14ac:dyDescent="0.2"/>
    <row r="15369" x14ac:dyDescent="0.2"/>
    <row r="15370" x14ac:dyDescent="0.2"/>
    <row r="15371" x14ac:dyDescent="0.2"/>
    <row r="15372" x14ac:dyDescent="0.2"/>
    <row r="15373" x14ac:dyDescent="0.2"/>
    <row r="15374" x14ac:dyDescent="0.2"/>
    <row r="15375" x14ac:dyDescent="0.2"/>
    <row r="15376" x14ac:dyDescent="0.2"/>
    <row r="15377" x14ac:dyDescent="0.2"/>
    <row r="15378" x14ac:dyDescent="0.2"/>
    <row r="15379" x14ac:dyDescent="0.2"/>
    <row r="15380" x14ac:dyDescent="0.2"/>
    <row r="15381" x14ac:dyDescent="0.2"/>
    <row r="15382" x14ac:dyDescent="0.2"/>
    <row r="15383" x14ac:dyDescent="0.2"/>
    <row r="15384" x14ac:dyDescent="0.2"/>
    <row r="15385" x14ac:dyDescent="0.2"/>
    <row r="15386" x14ac:dyDescent="0.2"/>
    <row r="15387" x14ac:dyDescent="0.2"/>
    <row r="15388" x14ac:dyDescent="0.2"/>
    <row r="15389" x14ac:dyDescent="0.2"/>
    <row r="15390" x14ac:dyDescent="0.2"/>
    <row r="15391" x14ac:dyDescent="0.2"/>
    <row r="15392" x14ac:dyDescent="0.2"/>
    <row r="15393" x14ac:dyDescent="0.2"/>
    <row r="15394" x14ac:dyDescent="0.2"/>
    <row r="15395" x14ac:dyDescent="0.2"/>
    <row r="15396" x14ac:dyDescent="0.2"/>
    <row r="15397" x14ac:dyDescent="0.2"/>
    <row r="15398" x14ac:dyDescent="0.2"/>
    <row r="15399" x14ac:dyDescent="0.2"/>
    <row r="15400" x14ac:dyDescent="0.2"/>
    <row r="15401" x14ac:dyDescent="0.2"/>
    <row r="15402" x14ac:dyDescent="0.2"/>
    <row r="15403" x14ac:dyDescent="0.2"/>
    <row r="15404" x14ac:dyDescent="0.2"/>
    <row r="15405" x14ac:dyDescent="0.2"/>
    <row r="15406" x14ac:dyDescent="0.2"/>
    <row r="15407" x14ac:dyDescent="0.2"/>
    <row r="15408" x14ac:dyDescent="0.2"/>
    <row r="15409" x14ac:dyDescent="0.2"/>
    <row r="15410" x14ac:dyDescent="0.2"/>
    <row r="15411" x14ac:dyDescent="0.2"/>
    <row r="15412" x14ac:dyDescent="0.2"/>
    <row r="15413" x14ac:dyDescent="0.2"/>
    <row r="15414" x14ac:dyDescent="0.2"/>
    <row r="15415" x14ac:dyDescent="0.2"/>
    <row r="15416" x14ac:dyDescent="0.2"/>
    <row r="15417" x14ac:dyDescent="0.2"/>
    <row r="15418" x14ac:dyDescent="0.2"/>
    <row r="15419" x14ac:dyDescent="0.2"/>
    <row r="15420" x14ac:dyDescent="0.2"/>
    <row r="15421" x14ac:dyDescent="0.2"/>
    <row r="15422" x14ac:dyDescent="0.2"/>
    <row r="15423" x14ac:dyDescent="0.2"/>
    <row r="15424" x14ac:dyDescent="0.2"/>
    <row r="15425" x14ac:dyDescent="0.2"/>
    <row r="15426" x14ac:dyDescent="0.2"/>
    <row r="15427" x14ac:dyDescent="0.2"/>
    <row r="15428" x14ac:dyDescent="0.2"/>
    <row r="15429" x14ac:dyDescent="0.2"/>
    <row r="15430" x14ac:dyDescent="0.2"/>
    <row r="15431" x14ac:dyDescent="0.2"/>
    <row r="15432" x14ac:dyDescent="0.2"/>
    <row r="15433" x14ac:dyDescent="0.2"/>
    <row r="15434" x14ac:dyDescent="0.2"/>
    <row r="15435" x14ac:dyDescent="0.2"/>
    <row r="15436" x14ac:dyDescent="0.2"/>
    <row r="15437" x14ac:dyDescent="0.2"/>
    <row r="15438" x14ac:dyDescent="0.2"/>
    <row r="15439" x14ac:dyDescent="0.2"/>
    <row r="15440" x14ac:dyDescent="0.2"/>
    <row r="15441" x14ac:dyDescent="0.2"/>
    <row r="15442" x14ac:dyDescent="0.2"/>
    <row r="15443" x14ac:dyDescent="0.2"/>
    <row r="15444" x14ac:dyDescent="0.2"/>
    <row r="15445" x14ac:dyDescent="0.2"/>
    <row r="15446" x14ac:dyDescent="0.2"/>
    <row r="15447" x14ac:dyDescent="0.2"/>
    <row r="15448" x14ac:dyDescent="0.2"/>
    <row r="15449" x14ac:dyDescent="0.2"/>
    <row r="15450" x14ac:dyDescent="0.2"/>
    <row r="15451" x14ac:dyDescent="0.2"/>
    <row r="15452" x14ac:dyDescent="0.2"/>
    <row r="15453" x14ac:dyDescent="0.2"/>
    <row r="15454" x14ac:dyDescent="0.2"/>
    <row r="15455" x14ac:dyDescent="0.2"/>
    <row r="15456" x14ac:dyDescent="0.2"/>
    <row r="15457" x14ac:dyDescent="0.2"/>
    <row r="15458" x14ac:dyDescent="0.2"/>
    <row r="15459" x14ac:dyDescent="0.2"/>
    <row r="15460" x14ac:dyDescent="0.2"/>
    <row r="15461" x14ac:dyDescent="0.2"/>
    <row r="15462" x14ac:dyDescent="0.2"/>
    <row r="15463" x14ac:dyDescent="0.2"/>
    <row r="15464" x14ac:dyDescent="0.2"/>
    <row r="15465" x14ac:dyDescent="0.2"/>
    <row r="15466" x14ac:dyDescent="0.2"/>
    <row r="15467" x14ac:dyDescent="0.2"/>
    <row r="15468" x14ac:dyDescent="0.2"/>
    <row r="15469" x14ac:dyDescent="0.2"/>
    <row r="15470" x14ac:dyDescent="0.2"/>
    <row r="15471" x14ac:dyDescent="0.2"/>
    <row r="15472" x14ac:dyDescent="0.2"/>
    <row r="15473" x14ac:dyDescent="0.2"/>
    <row r="15474" x14ac:dyDescent="0.2"/>
    <row r="15475" x14ac:dyDescent="0.2"/>
    <row r="15476" x14ac:dyDescent="0.2"/>
    <row r="15477" x14ac:dyDescent="0.2"/>
    <row r="15478" x14ac:dyDescent="0.2"/>
    <row r="15479" x14ac:dyDescent="0.2"/>
    <row r="15480" x14ac:dyDescent="0.2"/>
    <row r="15481" x14ac:dyDescent="0.2"/>
    <row r="15482" x14ac:dyDescent="0.2"/>
    <row r="15483" x14ac:dyDescent="0.2"/>
    <row r="15484" x14ac:dyDescent="0.2"/>
    <row r="15485" x14ac:dyDescent="0.2"/>
    <row r="15486" x14ac:dyDescent="0.2"/>
    <row r="15487" x14ac:dyDescent="0.2"/>
    <row r="15488" x14ac:dyDescent="0.2"/>
    <row r="15489" x14ac:dyDescent="0.2"/>
    <row r="15490" x14ac:dyDescent="0.2"/>
    <row r="15491" x14ac:dyDescent="0.2"/>
    <row r="15492" x14ac:dyDescent="0.2"/>
    <row r="15493" x14ac:dyDescent="0.2"/>
    <row r="15494" x14ac:dyDescent="0.2"/>
    <row r="15495" x14ac:dyDescent="0.2"/>
    <row r="15496" x14ac:dyDescent="0.2"/>
    <row r="15497" x14ac:dyDescent="0.2"/>
    <row r="15498" x14ac:dyDescent="0.2"/>
    <row r="15499" x14ac:dyDescent="0.2"/>
    <row r="15500" x14ac:dyDescent="0.2"/>
    <row r="15501" x14ac:dyDescent="0.2"/>
    <row r="15502" x14ac:dyDescent="0.2"/>
    <row r="15503" x14ac:dyDescent="0.2"/>
    <row r="15504" x14ac:dyDescent="0.2"/>
    <row r="15505" x14ac:dyDescent="0.2"/>
    <row r="15506" x14ac:dyDescent="0.2"/>
    <row r="15507" x14ac:dyDescent="0.2"/>
    <row r="15508" x14ac:dyDescent="0.2"/>
    <row r="15509" x14ac:dyDescent="0.2"/>
    <row r="15510" x14ac:dyDescent="0.2"/>
    <row r="15511" x14ac:dyDescent="0.2"/>
    <row r="15512" x14ac:dyDescent="0.2"/>
    <row r="15513" x14ac:dyDescent="0.2"/>
    <row r="15514" x14ac:dyDescent="0.2"/>
    <row r="15515" x14ac:dyDescent="0.2"/>
    <row r="15516" x14ac:dyDescent="0.2"/>
    <row r="15517" x14ac:dyDescent="0.2"/>
    <row r="15518" x14ac:dyDescent="0.2"/>
    <row r="15519" x14ac:dyDescent="0.2"/>
    <row r="15520" x14ac:dyDescent="0.2"/>
    <row r="15521" x14ac:dyDescent="0.2"/>
    <row r="15522" x14ac:dyDescent="0.2"/>
    <row r="15523" x14ac:dyDescent="0.2"/>
    <row r="15524" x14ac:dyDescent="0.2"/>
    <row r="15525" x14ac:dyDescent="0.2"/>
    <row r="15526" x14ac:dyDescent="0.2"/>
    <row r="15527" x14ac:dyDescent="0.2"/>
    <row r="15528" x14ac:dyDescent="0.2"/>
    <row r="15529" x14ac:dyDescent="0.2"/>
    <row r="15530" x14ac:dyDescent="0.2"/>
    <row r="15531" x14ac:dyDescent="0.2"/>
    <row r="15532" x14ac:dyDescent="0.2"/>
    <row r="15533" x14ac:dyDescent="0.2"/>
    <row r="15534" x14ac:dyDescent="0.2"/>
    <row r="15535" x14ac:dyDescent="0.2"/>
    <row r="15536" x14ac:dyDescent="0.2"/>
    <row r="15537" x14ac:dyDescent="0.2"/>
    <row r="15538" x14ac:dyDescent="0.2"/>
    <row r="15539" x14ac:dyDescent="0.2"/>
    <row r="15540" x14ac:dyDescent="0.2"/>
    <row r="15541" x14ac:dyDescent="0.2"/>
    <row r="15542" x14ac:dyDescent="0.2"/>
    <row r="15543" x14ac:dyDescent="0.2"/>
    <row r="15544" x14ac:dyDescent="0.2"/>
    <row r="15545" x14ac:dyDescent="0.2"/>
    <row r="15546" x14ac:dyDescent="0.2"/>
    <row r="15547" x14ac:dyDescent="0.2"/>
    <row r="15548" x14ac:dyDescent="0.2"/>
    <row r="15549" x14ac:dyDescent="0.2"/>
    <row r="15550" x14ac:dyDescent="0.2"/>
    <row r="15551" x14ac:dyDescent="0.2"/>
    <row r="15552" x14ac:dyDescent="0.2"/>
    <row r="15553" x14ac:dyDescent="0.2"/>
    <row r="15554" x14ac:dyDescent="0.2"/>
    <row r="15555" x14ac:dyDescent="0.2"/>
    <row r="15556" x14ac:dyDescent="0.2"/>
    <row r="15557" x14ac:dyDescent="0.2"/>
    <row r="15558" x14ac:dyDescent="0.2"/>
    <row r="15559" x14ac:dyDescent="0.2"/>
    <row r="15560" x14ac:dyDescent="0.2"/>
    <row r="15561" x14ac:dyDescent="0.2"/>
    <row r="15562" x14ac:dyDescent="0.2"/>
    <row r="15563" x14ac:dyDescent="0.2"/>
    <row r="15564" x14ac:dyDescent="0.2"/>
    <row r="15565" x14ac:dyDescent="0.2"/>
    <row r="15566" x14ac:dyDescent="0.2"/>
    <row r="15567" x14ac:dyDescent="0.2"/>
    <row r="15568" x14ac:dyDescent="0.2"/>
    <row r="15569" x14ac:dyDescent="0.2"/>
    <row r="15570" x14ac:dyDescent="0.2"/>
    <row r="15571" x14ac:dyDescent="0.2"/>
    <row r="15572" x14ac:dyDescent="0.2"/>
    <row r="15573" x14ac:dyDescent="0.2"/>
    <row r="15574" x14ac:dyDescent="0.2"/>
    <row r="15575" x14ac:dyDescent="0.2"/>
    <row r="15576" x14ac:dyDescent="0.2"/>
    <row r="15577" x14ac:dyDescent="0.2"/>
    <row r="15578" x14ac:dyDescent="0.2"/>
    <row r="15579" x14ac:dyDescent="0.2"/>
    <row r="15580" x14ac:dyDescent="0.2"/>
    <row r="15581" x14ac:dyDescent="0.2"/>
    <row r="15582" x14ac:dyDescent="0.2"/>
    <row r="15583" x14ac:dyDescent="0.2"/>
    <row r="15584" x14ac:dyDescent="0.2"/>
    <row r="15585" x14ac:dyDescent="0.2"/>
    <row r="15586" x14ac:dyDescent="0.2"/>
    <row r="15587" x14ac:dyDescent="0.2"/>
    <row r="15588" x14ac:dyDescent="0.2"/>
    <row r="15589" x14ac:dyDescent="0.2"/>
    <row r="15590" x14ac:dyDescent="0.2"/>
    <row r="15591" x14ac:dyDescent="0.2"/>
    <row r="15592" x14ac:dyDescent="0.2"/>
    <row r="15593" x14ac:dyDescent="0.2"/>
    <row r="15594" x14ac:dyDescent="0.2"/>
    <row r="15595" x14ac:dyDescent="0.2"/>
    <row r="15596" x14ac:dyDescent="0.2"/>
    <row r="15597" x14ac:dyDescent="0.2"/>
    <row r="15598" x14ac:dyDescent="0.2"/>
    <row r="15599" x14ac:dyDescent="0.2"/>
    <row r="15600" x14ac:dyDescent="0.2"/>
    <row r="15601" x14ac:dyDescent="0.2"/>
    <row r="15602" x14ac:dyDescent="0.2"/>
    <row r="15603" x14ac:dyDescent="0.2"/>
    <row r="15604" x14ac:dyDescent="0.2"/>
    <row r="15605" x14ac:dyDescent="0.2"/>
    <row r="15606" x14ac:dyDescent="0.2"/>
    <row r="15607" x14ac:dyDescent="0.2"/>
    <row r="15608" x14ac:dyDescent="0.2"/>
    <row r="15609" x14ac:dyDescent="0.2"/>
    <row r="15610" x14ac:dyDescent="0.2"/>
    <row r="15611" x14ac:dyDescent="0.2"/>
    <row r="15612" x14ac:dyDescent="0.2"/>
    <row r="15613" x14ac:dyDescent="0.2"/>
    <row r="15614" x14ac:dyDescent="0.2"/>
    <row r="15615" x14ac:dyDescent="0.2"/>
    <row r="15616" x14ac:dyDescent="0.2"/>
    <row r="15617" x14ac:dyDescent="0.2"/>
    <row r="15618" x14ac:dyDescent="0.2"/>
    <row r="15619" x14ac:dyDescent="0.2"/>
    <row r="15620" x14ac:dyDescent="0.2"/>
    <row r="15621" x14ac:dyDescent="0.2"/>
    <row r="15622" x14ac:dyDescent="0.2"/>
    <row r="15623" x14ac:dyDescent="0.2"/>
    <row r="15624" x14ac:dyDescent="0.2"/>
    <row r="15625" x14ac:dyDescent="0.2"/>
    <row r="15626" x14ac:dyDescent="0.2"/>
    <row r="15627" x14ac:dyDescent="0.2"/>
    <row r="15628" x14ac:dyDescent="0.2"/>
    <row r="15629" x14ac:dyDescent="0.2"/>
    <row r="15630" x14ac:dyDescent="0.2"/>
    <row r="15631" x14ac:dyDescent="0.2"/>
    <row r="15632" x14ac:dyDescent="0.2"/>
    <row r="15633" x14ac:dyDescent="0.2"/>
    <row r="15634" x14ac:dyDescent="0.2"/>
    <row r="15635" x14ac:dyDescent="0.2"/>
    <row r="15636" x14ac:dyDescent="0.2"/>
    <row r="15637" x14ac:dyDescent="0.2"/>
    <row r="15638" x14ac:dyDescent="0.2"/>
    <row r="15639" x14ac:dyDescent="0.2"/>
    <row r="15640" x14ac:dyDescent="0.2"/>
    <row r="15641" x14ac:dyDescent="0.2"/>
    <row r="15642" x14ac:dyDescent="0.2"/>
    <row r="15643" x14ac:dyDescent="0.2"/>
    <row r="15644" x14ac:dyDescent="0.2"/>
    <row r="15645" x14ac:dyDescent="0.2"/>
    <row r="15646" x14ac:dyDescent="0.2"/>
    <row r="15647" x14ac:dyDescent="0.2"/>
    <row r="15648" x14ac:dyDescent="0.2"/>
    <row r="15649" x14ac:dyDescent="0.2"/>
    <row r="15650" x14ac:dyDescent="0.2"/>
    <row r="15651" x14ac:dyDescent="0.2"/>
    <row r="15652" x14ac:dyDescent="0.2"/>
    <row r="15653" x14ac:dyDescent="0.2"/>
    <row r="15654" x14ac:dyDescent="0.2"/>
    <row r="15655" x14ac:dyDescent="0.2"/>
    <row r="15656" x14ac:dyDescent="0.2"/>
    <row r="15657" x14ac:dyDescent="0.2"/>
    <row r="15658" x14ac:dyDescent="0.2"/>
    <row r="15659" x14ac:dyDescent="0.2"/>
    <row r="15660" x14ac:dyDescent="0.2"/>
    <row r="15661" x14ac:dyDescent="0.2"/>
    <row r="15662" x14ac:dyDescent="0.2"/>
    <row r="15663" x14ac:dyDescent="0.2"/>
    <row r="15664" x14ac:dyDescent="0.2"/>
    <row r="15665" x14ac:dyDescent="0.2"/>
    <row r="15666" x14ac:dyDescent="0.2"/>
    <row r="15667" x14ac:dyDescent="0.2"/>
    <row r="15668" x14ac:dyDescent="0.2"/>
    <row r="15669" x14ac:dyDescent="0.2"/>
    <row r="15670" x14ac:dyDescent="0.2"/>
    <row r="15671" x14ac:dyDescent="0.2"/>
    <row r="15672" x14ac:dyDescent="0.2"/>
    <row r="15673" x14ac:dyDescent="0.2"/>
    <row r="15674" x14ac:dyDescent="0.2"/>
    <row r="15675" x14ac:dyDescent="0.2"/>
    <row r="15676" x14ac:dyDescent="0.2"/>
    <row r="15677" x14ac:dyDescent="0.2"/>
    <row r="15678" x14ac:dyDescent="0.2"/>
    <row r="15679" x14ac:dyDescent="0.2"/>
    <row r="15680" x14ac:dyDescent="0.2"/>
    <row r="15681" x14ac:dyDescent="0.2"/>
    <row r="15682" x14ac:dyDescent="0.2"/>
    <row r="15683" x14ac:dyDescent="0.2"/>
    <row r="15684" x14ac:dyDescent="0.2"/>
    <row r="15685" x14ac:dyDescent="0.2"/>
    <row r="15686" x14ac:dyDescent="0.2"/>
    <row r="15687" x14ac:dyDescent="0.2"/>
    <row r="15688" x14ac:dyDescent="0.2"/>
    <row r="15689" x14ac:dyDescent="0.2"/>
    <row r="15690" x14ac:dyDescent="0.2"/>
    <row r="15691" x14ac:dyDescent="0.2"/>
    <row r="15692" x14ac:dyDescent="0.2"/>
    <row r="15693" x14ac:dyDescent="0.2"/>
    <row r="15694" x14ac:dyDescent="0.2"/>
    <row r="15695" x14ac:dyDescent="0.2"/>
    <row r="15696" x14ac:dyDescent="0.2"/>
    <row r="15697" x14ac:dyDescent="0.2"/>
    <row r="15698" x14ac:dyDescent="0.2"/>
    <row r="15699" x14ac:dyDescent="0.2"/>
    <row r="15700" x14ac:dyDescent="0.2"/>
    <row r="15701" x14ac:dyDescent="0.2"/>
    <row r="15702" x14ac:dyDescent="0.2"/>
    <row r="15703" x14ac:dyDescent="0.2"/>
    <row r="15704" x14ac:dyDescent="0.2"/>
    <row r="15705" x14ac:dyDescent="0.2"/>
    <row r="15706" x14ac:dyDescent="0.2"/>
    <row r="15707" x14ac:dyDescent="0.2"/>
    <row r="15708" x14ac:dyDescent="0.2"/>
    <row r="15709" x14ac:dyDescent="0.2"/>
    <row r="15710" x14ac:dyDescent="0.2"/>
    <row r="15711" x14ac:dyDescent="0.2"/>
    <row r="15712" x14ac:dyDescent="0.2"/>
    <row r="15713" x14ac:dyDescent="0.2"/>
    <row r="15714" x14ac:dyDescent="0.2"/>
    <row r="15715" x14ac:dyDescent="0.2"/>
    <row r="15716" x14ac:dyDescent="0.2"/>
    <row r="15717" x14ac:dyDescent="0.2"/>
    <row r="15718" x14ac:dyDescent="0.2"/>
    <row r="15719" x14ac:dyDescent="0.2"/>
    <row r="15720" x14ac:dyDescent="0.2"/>
    <row r="15721" x14ac:dyDescent="0.2"/>
    <row r="15722" x14ac:dyDescent="0.2"/>
    <row r="15723" x14ac:dyDescent="0.2"/>
    <row r="15724" x14ac:dyDescent="0.2"/>
    <row r="15725" x14ac:dyDescent="0.2"/>
    <row r="15726" x14ac:dyDescent="0.2"/>
    <row r="15727" x14ac:dyDescent="0.2"/>
    <row r="15728" x14ac:dyDescent="0.2"/>
    <row r="15729" x14ac:dyDescent="0.2"/>
    <row r="15730" x14ac:dyDescent="0.2"/>
    <row r="15731" x14ac:dyDescent="0.2"/>
    <row r="15732" x14ac:dyDescent="0.2"/>
    <row r="15733" x14ac:dyDescent="0.2"/>
    <row r="15734" x14ac:dyDescent="0.2"/>
    <row r="15735" x14ac:dyDescent="0.2"/>
    <row r="15736" x14ac:dyDescent="0.2"/>
    <row r="15737" x14ac:dyDescent="0.2"/>
    <row r="15738" x14ac:dyDescent="0.2"/>
    <row r="15739" x14ac:dyDescent="0.2"/>
    <row r="15740" x14ac:dyDescent="0.2"/>
    <row r="15741" x14ac:dyDescent="0.2"/>
    <row r="15742" x14ac:dyDescent="0.2"/>
    <row r="15743" x14ac:dyDescent="0.2"/>
    <row r="15744" x14ac:dyDescent="0.2"/>
    <row r="15745" x14ac:dyDescent="0.2"/>
    <row r="15746" x14ac:dyDescent="0.2"/>
    <row r="15747" x14ac:dyDescent="0.2"/>
    <row r="15748" x14ac:dyDescent="0.2"/>
    <row r="15749" x14ac:dyDescent="0.2"/>
    <row r="15750" x14ac:dyDescent="0.2"/>
    <row r="15751" x14ac:dyDescent="0.2"/>
    <row r="15752" x14ac:dyDescent="0.2"/>
    <row r="15753" x14ac:dyDescent="0.2"/>
    <row r="15754" x14ac:dyDescent="0.2"/>
    <row r="15755" x14ac:dyDescent="0.2"/>
    <row r="15756" x14ac:dyDescent="0.2"/>
    <row r="15757" x14ac:dyDescent="0.2"/>
    <row r="15758" x14ac:dyDescent="0.2"/>
    <row r="15759" x14ac:dyDescent="0.2"/>
    <row r="15760" x14ac:dyDescent="0.2"/>
    <row r="15761" x14ac:dyDescent="0.2"/>
    <row r="15762" x14ac:dyDescent="0.2"/>
    <row r="15763" x14ac:dyDescent="0.2"/>
    <row r="15764" x14ac:dyDescent="0.2"/>
    <row r="15765" x14ac:dyDescent="0.2"/>
    <row r="15766" x14ac:dyDescent="0.2"/>
    <row r="15767" x14ac:dyDescent="0.2"/>
    <row r="15768" x14ac:dyDescent="0.2"/>
    <row r="15769" x14ac:dyDescent="0.2"/>
    <row r="15770" x14ac:dyDescent="0.2"/>
    <row r="15771" x14ac:dyDescent="0.2"/>
    <row r="15772" x14ac:dyDescent="0.2"/>
    <row r="15773" x14ac:dyDescent="0.2"/>
    <row r="15774" x14ac:dyDescent="0.2"/>
    <row r="15775" x14ac:dyDescent="0.2"/>
    <row r="15776" x14ac:dyDescent="0.2"/>
    <row r="15777" x14ac:dyDescent="0.2"/>
    <row r="15778" x14ac:dyDescent="0.2"/>
    <row r="15779" x14ac:dyDescent="0.2"/>
    <row r="15780" x14ac:dyDescent="0.2"/>
    <row r="15781" x14ac:dyDescent="0.2"/>
    <row r="15782" x14ac:dyDescent="0.2"/>
    <row r="15783" x14ac:dyDescent="0.2"/>
    <row r="15784" x14ac:dyDescent="0.2"/>
    <row r="15785" x14ac:dyDescent="0.2"/>
    <row r="15786" x14ac:dyDescent="0.2"/>
    <row r="15787" x14ac:dyDescent="0.2"/>
    <row r="15788" x14ac:dyDescent="0.2"/>
    <row r="15789" x14ac:dyDescent="0.2"/>
    <row r="15790" x14ac:dyDescent="0.2"/>
    <row r="15791" x14ac:dyDescent="0.2"/>
    <row r="15792" x14ac:dyDescent="0.2"/>
    <row r="15793" x14ac:dyDescent="0.2"/>
    <row r="15794" x14ac:dyDescent="0.2"/>
    <row r="15795" x14ac:dyDescent="0.2"/>
    <row r="15796" x14ac:dyDescent="0.2"/>
    <row r="15797" x14ac:dyDescent="0.2"/>
    <row r="15798" x14ac:dyDescent="0.2"/>
    <row r="15799" x14ac:dyDescent="0.2"/>
    <row r="15800" x14ac:dyDescent="0.2"/>
    <row r="15801" x14ac:dyDescent="0.2"/>
    <row r="15802" x14ac:dyDescent="0.2"/>
    <row r="15803" x14ac:dyDescent="0.2"/>
    <row r="15804" x14ac:dyDescent="0.2"/>
    <row r="15805" x14ac:dyDescent="0.2"/>
    <row r="15806" x14ac:dyDescent="0.2"/>
    <row r="15807" x14ac:dyDescent="0.2"/>
    <row r="15808" x14ac:dyDescent="0.2"/>
    <row r="15809" x14ac:dyDescent="0.2"/>
    <row r="15810" x14ac:dyDescent="0.2"/>
    <row r="15811" x14ac:dyDescent="0.2"/>
    <row r="15812" x14ac:dyDescent="0.2"/>
    <row r="15813" x14ac:dyDescent="0.2"/>
    <row r="15814" x14ac:dyDescent="0.2"/>
    <row r="15815" x14ac:dyDescent="0.2"/>
    <row r="15816" x14ac:dyDescent="0.2"/>
    <row r="15817" x14ac:dyDescent="0.2"/>
    <row r="15818" x14ac:dyDescent="0.2"/>
    <row r="15819" x14ac:dyDescent="0.2"/>
    <row r="15820" x14ac:dyDescent="0.2"/>
    <row r="15821" x14ac:dyDescent="0.2"/>
    <row r="15822" x14ac:dyDescent="0.2"/>
    <row r="15823" x14ac:dyDescent="0.2"/>
    <row r="15824" x14ac:dyDescent="0.2"/>
    <row r="15825" x14ac:dyDescent="0.2"/>
    <row r="15826" x14ac:dyDescent="0.2"/>
    <row r="15827" x14ac:dyDescent="0.2"/>
    <row r="15828" x14ac:dyDescent="0.2"/>
    <row r="15829" x14ac:dyDescent="0.2"/>
    <row r="15830" x14ac:dyDescent="0.2"/>
    <row r="15831" x14ac:dyDescent="0.2"/>
    <row r="15832" x14ac:dyDescent="0.2"/>
    <row r="15833" x14ac:dyDescent="0.2"/>
    <row r="15834" x14ac:dyDescent="0.2"/>
    <row r="15835" x14ac:dyDescent="0.2"/>
    <row r="15836" x14ac:dyDescent="0.2"/>
    <row r="15837" x14ac:dyDescent="0.2"/>
    <row r="15838" x14ac:dyDescent="0.2"/>
    <row r="15839" x14ac:dyDescent="0.2"/>
    <row r="15840" x14ac:dyDescent="0.2"/>
    <row r="15841" x14ac:dyDescent="0.2"/>
    <row r="15842" x14ac:dyDescent="0.2"/>
    <row r="15843" x14ac:dyDescent="0.2"/>
    <row r="15844" x14ac:dyDescent="0.2"/>
    <row r="15845" x14ac:dyDescent="0.2"/>
    <row r="15846" x14ac:dyDescent="0.2"/>
    <row r="15847" x14ac:dyDescent="0.2"/>
    <row r="15848" x14ac:dyDescent="0.2"/>
    <row r="15849" x14ac:dyDescent="0.2"/>
    <row r="15850" x14ac:dyDescent="0.2"/>
    <row r="15851" x14ac:dyDescent="0.2"/>
    <row r="15852" x14ac:dyDescent="0.2"/>
    <row r="15853" x14ac:dyDescent="0.2"/>
    <row r="15854" x14ac:dyDescent="0.2"/>
    <row r="15855" x14ac:dyDescent="0.2"/>
    <row r="15856" x14ac:dyDescent="0.2"/>
    <row r="15857" x14ac:dyDescent="0.2"/>
    <row r="15858" x14ac:dyDescent="0.2"/>
    <row r="15859" x14ac:dyDescent="0.2"/>
    <row r="15860" x14ac:dyDescent="0.2"/>
    <row r="15861" x14ac:dyDescent="0.2"/>
    <row r="15862" x14ac:dyDescent="0.2"/>
    <row r="15863" x14ac:dyDescent="0.2"/>
    <row r="15864" x14ac:dyDescent="0.2"/>
    <row r="15865" x14ac:dyDescent="0.2"/>
    <row r="15866" x14ac:dyDescent="0.2"/>
    <row r="15867" x14ac:dyDescent="0.2"/>
    <row r="15868" x14ac:dyDescent="0.2"/>
    <row r="15869" x14ac:dyDescent="0.2"/>
    <row r="15870" x14ac:dyDescent="0.2"/>
    <row r="15871" x14ac:dyDescent="0.2"/>
    <row r="15872" x14ac:dyDescent="0.2"/>
    <row r="15873" x14ac:dyDescent="0.2"/>
    <row r="15874" x14ac:dyDescent="0.2"/>
    <row r="15875" x14ac:dyDescent="0.2"/>
    <row r="15876" x14ac:dyDescent="0.2"/>
    <row r="15877" x14ac:dyDescent="0.2"/>
    <row r="15878" x14ac:dyDescent="0.2"/>
    <row r="15879" x14ac:dyDescent="0.2"/>
    <row r="15880" x14ac:dyDescent="0.2"/>
    <row r="15881" x14ac:dyDescent="0.2"/>
    <row r="15882" x14ac:dyDescent="0.2"/>
    <row r="15883" x14ac:dyDescent="0.2"/>
    <row r="15884" x14ac:dyDescent="0.2"/>
    <row r="15885" x14ac:dyDescent="0.2"/>
    <row r="15886" x14ac:dyDescent="0.2"/>
    <row r="15887" x14ac:dyDescent="0.2"/>
    <row r="15888" x14ac:dyDescent="0.2"/>
    <row r="15889" x14ac:dyDescent="0.2"/>
    <row r="15890" x14ac:dyDescent="0.2"/>
    <row r="15891" x14ac:dyDescent="0.2"/>
    <row r="15892" x14ac:dyDescent="0.2"/>
    <row r="15893" x14ac:dyDescent="0.2"/>
    <row r="15894" x14ac:dyDescent="0.2"/>
    <row r="15895" x14ac:dyDescent="0.2"/>
    <row r="15896" x14ac:dyDescent="0.2"/>
    <row r="15897" x14ac:dyDescent="0.2"/>
    <row r="15898" x14ac:dyDescent="0.2"/>
    <row r="15899" x14ac:dyDescent="0.2"/>
    <row r="15900" x14ac:dyDescent="0.2"/>
    <row r="15901" x14ac:dyDescent="0.2"/>
    <row r="15902" x14ac:dyDescent="0.2"/>
    <row r="15903" x14ac:dyDescent="0.2"/>
    <row r="15904" x14ac:dyDescent="0.2"/>
    <row r="15905" x14ac:dyDescent="0.2"/>
    <row r="15906" x14ac:dyDescent="0.2"/>
    <row r="15907" x14ac:dyDescent="0.2"/>
    <row r="15908" x14ac:dyDescent="0.2"/>
    <row r="15909" x14ac:dyDescent="0.2"/>
    <row r="15910" x14ac:dyDescent="0.2"/>
    <row r="15911" x14ac:dyDescent="0.2"/>
    <row r="15912" x14ac:dyDescent="0.2"/>
    <row r="15913" x14ac:dyDescent="0.2"/>
    <row r="15914" x14ac:dyDescent="0.2"/>
    <row r="15915" x14ac:dyDescent="0.2"/>
    <row r="15916" x14ac:dyDescent="0.2"/>
    <row r="15917" x14ac:dyDescent="0.2"/>
    <row r="15918" x14ac:dyDescent="0.2"/>
    <row r="15919" x14ac:dyDescent="0.2"/>
    <row r="15920" x14ac:dyDescent="0.2"/>
    <row r="15921" x14ac:dyDescent="0.2"/>
    <row r="15922" x14ac:dyDescent="0.2"/>
    <row r="15923" x14ac:dyDescent="0.2"/>
    <row r="15924" x14ac:dyDescent="0.2"/>
    <row r="15925" x14ac:dyDescent="0.2"/>
    <row r="15926" x14ac:dyDescent="0.2"/>
    <row r="15927" x14ac:dyDescent="0.2"/>
    <row r="15928" x14ac:dyDescent="0.2"/>
    <row r="15929" x14ac:dyDescent="0.2"/>
    <row r="15930" x14ac:dyDescent="0.2"/>
    <row r="15931" x14ac:dyDescent="0.2"/>
    <row r="15932" x14ac:dyDescent="0.2"/>
    <row r="15933" x14ac:dyDescent="0.2"/>
    <row r="15934" x14ac:dyDescent="0.2"/>
    <row r="15935" x14ac:dyDescent="0.2"/>
    <row r="15936" x14ac:dyDescent="0.2"/>
    <row r="15937" x14ac:dyDescent="0.2"/>
    <row r="15938" x14ac:dyDescent="0.2"/>
    <row r="15939" x14ac:dyDescent="0.2"/>
    <row r="15940" x14ac:dyDescent="0.2"/>
    <row r="15941" x14ac:dyDescent="0.2"/>
    <row r="15942" x14ac:dyDescent="0.2"/>
    <row r="15943" x14ac:dyDescent="0.2"/>
    <row r="15944" x14ac:dyDescent="0.2"/>
    <row r="15945" x14ac:dyDescent="0.2"/>
    <row r="15946" x14ac:dyDescent="0.2"/>
    <row r="15947" x14ac:dyDescent="0.2"/>
    <row r="15948" x14ac:dyDescent="0.2"/>
    <row r="15949" x14ac:dyDescent="0.2"/>
    <row r="15950" x14ac:dyDescent="0.2"/>
    <row r="15951" x14ac:dyDescent="0.2"/>
    <row r="15952" x14ac:dyDescent="0.2"/>
    <row r="15953" x14ac:dyDescent="0.2"/>
    <row r="15954" x14ac:dyDescent="0.2"/>
    <row r="15955" x14ac:dyDescent="0.2"/>
    <row r="15956" x14ac:dyDescent="0.2"/>
    <row r="15957" x14ac:dyDescent="0.2"/>
    <row r="15958" x14ac:dyDescent="0.2"/>
    <row r="15959" x14ac:dyDescent="0.2"/>
    <row r="15960" x14ac:dyDescent="0.2"/>
    <row r="15961" x14ac:dyDescent="0.2"/>
    <row r="15962" x14ac:dyDescent="0.2"/>
    <row r="15963" x14ac:dyDescent="0.2"/>
    <row r="15964" x14ac:dyDescent="0.2"/>
    <row r="15965" x14ac:dyDescent="0.2"/>
    <row r="15966" x14ac:dyDescent="0.2"/>
    <row r="15967" x14ac:dyDescent="0.2"/>
    <row r="15968" x14ac:dyDescent="0.2"/>
    <row r="15969" x14ac:dyDescent="0.2"/>
    <row r="15970" x14ac:dyDescent="0.2"/>
    <row r="15971" x14ac:dyDescent="0.2"/>
    <row r="15972" x14ac:dyDescent="0.2"/>
    <row r="15973" x14ac:dyDescent="0.2"/>
    <row r="15974" x14ac:dyDescent="0.2"/>
    <row r="15975" x14ac:dyDescent="0.2"/>
    <row r="15976" x14ac:dyDescent="0.2"/>
    <row r="15977" x14ac:dyDescent="0.2"/>
    <row r="15978" x14ac:dyDescent="0.2"/>
    <row r="15979" x14ac:dyDescent="0.2"/>
    <row r="15980" x14ac:dyDescent="0.2"/>
    <row r="15981" x14ac:dyDescent="0.2"/>
    <row r="15982" x14ac:dyDescent="0.2"/>
    <row r="15983" x14ac:dyDescent="0.2"/>
    <row r="15984" x14ac:dyDescent="0.2"/>
    <row r="15985" x14ac:dyDescent="0.2"/>
    <row r="15986" x14ac:dyDescent="0.2"/>
    <row r="15987" x14ac:dyDescent="0.2"/>
    <row r="15988" x14ac:dyDescent="0.2"/>
    <row r="15989" x14ac:dyDescent="0.2"/>
    <row r="15990" x14ac:dyDescent="0.2"/>
    <row r="15991" x14ac:dyDescent="0.2"/>
    <row r="15992" x14ac:dyDescent="0.2"/>
    <row r="15993" x14ac:dyDescent="0.2"/>
    <row r="15994" x14ac:dyDescent="0.2"/>
    <row r="15995" x14ac:dyDescent="0.2"/>
    <row r="15996" x14ac:dyDescent="0.2"/>
    <row r="15997" x14ac:dyDescent="0.2"/>
    <row r="15998" x14ac:dyDescent="0.2"/>
    <row r="15999" x14ac:dyDescent="0.2"/>
    <row r="16000" x14ac:dyDescent="0.2"/>
    <row r="16001" x14ac:dyDescent="0.2"/>
    <row r="16002" x14ac:dyDescent="0.2"/>
    <row r="16003" x14ac:dyDescent="0.2"/>
    <row r="16004" x14ac:dyDescent="0.2"/>
    <row r="16005" x14ac:dyDescent="0.2"/>
    <row r="16006" x14ac:dyDescent="0.2"/>
    <row r="16007" x14ac:dyDescent="0.2"/>
    <row r="16008" x14ac:dyDescent="0.2"/>
    <row r="16009" x14ac:dyDescent="0.2"/>
    <row r="16010" x14ac:dyDescent="0.2"/>
    <row r="16011" x14ac:dyDescent="0.2"/>
    <row r="16012" x14ac:dyDescent="0.2"/>
    <row r="16013" x14ac:dyDescent="0.2"/>
    <row r="16014" x14ac:dyDescent="0.2"/>
    <row r="16015" x14ac:dyDescent="0.2"/>
    <row r="16016" x14ac:dyDescent="0.2"/>
    <row r="16017" x14ac:dyDescent="0.2"/>
    <row r="16018" x14ac:dyDescent="0.2"/>
    <row r="16019" x14ac:dyDescent="0.2"/>
    <row r="16020" x14ac:dyDescent="0.2"/>
    <row r="16021" x14ac:dyDescent="0.2"/>
    <row r="16022" x14ac:dyDescent="0.2"/>
    <row r="16023" x14ac:dyDescent="0.2"/>
    <row r="16024" x14ac:dyDescent="0.2"/>
    <row r="16025" x14ac:dyDescent="0.2"/>
    <row r="16026" x14ac:dyDescent="0.2"/>
    <row r="16027" x14ac:dyDescent="0.2"/>
    <row r="16028" x14ac:dyDescent="0.2"/>
    <row r="16029" x14ac:dyDescent="0.2"/>
    <row r="16030" x14ac:dyDescent="0.2"/>
    <row r="16031" x14ac:dyDescent="0.2"/>
    <row r="16032" x14ac:dyDescent="0.2"/>
    <row r="16033" x14ac:dyDescent="0.2"/>
    <row r="16034" x14ac:dyDescent="0.2"/>
    <row r="16035" x14ac:dyDescent="0.2"/>
    <row r="16036" x14ac:dyDescent="0.2"/>
    <row r="16037" x14ac:dyDescent="0.2"/>
    <row r="16038" x14ac:dyDescent="0.2"/>
    <row r="16039" x14ac:dyDescent="0.2"/>
    <row r="16040" x14ac:dyDescent="0.2"/>
    <row r="16041" x14ac:dyDescent="0.2"/>
    <row r="16042" x14ac:dyDescent="0.2"/>
    <row r="16043" x14ac:dyDescent="0.2"/>
    <row r="16044" x14ac:dyDescent="0.2"/>
    <row r="16045" x14ac:dyDescent="0.2"/>
    <row r="16046" x14ac:dyDescent="0.2"/>
    <row r="16047" x14ac:dyDescent="0.2"/>
    <row r="16048" x14ac:dyDescent="0.2"/>
    <row r="16049" x14ac:dyDescent="0.2"/>
    <row r="16050" x14ac:dyDescent="0.2"/>
    <row r="16051" x14ac:dyDescent="0.2"/>
    <row r="16052" x14ac:dyDescent="0.2"/>
    <row r="16053" x14ac:dyDescent="0.2"/>
    <row r="16054" x14ac:dyDescent="0.2"/>
    <row r="16055" x14ac:dyDescent="0.2"/>
    <row r="16056" x14ac:dyDescent="0.2"/>
    <row r="16057" x14ac:dyDescent="0.2"/>
    <row r="16058" x14ac:dyDescent="0.2"/>
    <row r="16059" x14ac:dyDescent="0.2"/>
    <row r="16060" x14ac:dyDescent="0.2"/>
    <row r="16061" x14ac:dyDescent="0.2"/>
    <row r="16062" x14ac:dyDescent="0.2"/>
    <row r="16063" x14ac:dyDescent="0.2"/>
    <row r="16064" x14ac:dyDescent="0.2"/>
    <row r="16065" x14ac:dyDescent="0.2"/>
    <row r="16066" x14ac:dyDescent="0.2"/>
    <row r="16067" x14ac:dyDescent="0.2"/>
    <row r="16068" x14ac:dyDescent="0.2"/>
    <row r="16069" x14ac:dyDescent="0.2"/>
    <row r="16070" x14ac:dyDescent="0.2"/>
    <row r="16071" x14ac:dyDescent="0.2"/>
    <row r="16072" x14ac:dyDescent="0.2"/>
    <row r="16073" x14ac:dyDescent="0.2"/>
    <row r="16074" x14ac:dyDescent="0.2"/>
    <row r="16075" x14ac:dyDescent="0.2"/>
    <row r="16076" x14ac:dyDescent="0.2"/>
    <row r="16077" x14ac:dyDescent="0.2"/>
    <row r="16078" x14ac:dyDescent="0.2"/>
    <row r="16079" x14ac:dyDescent="0.2"/>
    <row r="16080" x14ac:dyDescent="0.2"/>
    <row r="16081" x14ac:dyDescent="0.2"/>
    <row r="16082" x14ac:dyDescent="0.2"/>
    <row r="16083" x14ac:dyDescent="0.2"/>
    <row r="16084" x14ac:dyDescent="0.2"/>
    <row r="16085" x14ac:dyDescent="0.2"/>
    <row r="16086" x14ac:dyDescent="0.2"/>
    <row r="16087" x14ac:dyDescent="0.2"/>
    <row r="16088" x14ac:dyDescent="0.2"/>
    <row r="16089" x14ac:dyDescent="0.2"/>
    <row r="16090" x14ac:dyDescent="0.2"/>
    <row r="16091" x14ac:dyDescent="0.2"/>
    <row r="16092" x14ac:dyDescent="0.2"/>
    <row r="16093" x14ac:dyDescent="0.2"/>
    <row r="16094" x14ac:dyDescent="0.2"/>
    <row r="16095" x14ac:dyDescent="0.2"/>
    <row r="16096" x14ac:dyDescent="0.2"/>
    <row r="16097" x14ac:dyDescent="0.2"/>
    <row r="16098" x14ac:dyDescent="0.2"/>
    <row r="16099" x14ac:dyDescent="0.2"/>
    <row r="16100" x14ac:dyDescent="0.2"/>
    <row r="16101" x14ac:dyDescent="0.2"/>
    <row r="16102" x14ac:dyDescent="0.2"/>
    <row r="16103" x14ac:dyDescent="0.2"/>
    <row r="16104" x14ac:dyDescent="0.2"/>
    <row r="16105" x14ac:dyDescent="0.2"/>
    <row r="16106" x14ac:dyDescent="0.2"/>
    <row r="16107" x14ac:dyDescent="0.2"/>
    <row r="16108" x14ac:dyDescent="0.2"/>
    <row r="16109" x14ac:dyDescent="0.2"/>
    <row r="16110" x14ac:dyDescent="0.2"/>
    <row r="16111" x14ac:dyDescent="0.2"/>
    <row r="16112" x14ac:dyDescent="0.2"/>
    <row r="16113" x14ac:dyDescent="0.2"/>
    <row r="16114" x14ac:dyDescent="0.2"/>
    <row r="16115" x14ac:dyDescent="0.2"/>
    <row r="16116" x14ac:dyDescent="0.2"/>
    <row r="16117" x14ac:dyDescent="0.2"/>
    <row r="16118" x14ac:dyDescent="0.2"/>
    <row r="16119" x14ac:dyDescent="0.2"/>
    <row r="16120" x14ac:dyDescent="0.2"/>
    <row r="16121" x14ac:dyDescent="0.2"/>
    <row r="16122" x14ac:dyDescent="0.2"/>
    <row r="16123" x14ac:dyDescent="0.2"/>
    <row r="16124" x14ac:dyDescent="0.2"/>
    <row r="16125" x14ac:dyDescent="0.2"/>
    <row r="16126" x14ac:dyDescent="0.2"/>
    <row r="16127" x14ac:dyDescent="0.2"/>
    <row r="16128" x14ac:dyDescent="0.2"/>
    <row r="16129" x14ac:dyDescent="0.2"/>
    <row r="16130" x14ac:dyDescent="0.2"/>
    <row r="16131" x14ac:dyDescent="0.2"/>
    <row r="16132" x14ac:dyDescent="0.2"/>
    <row r="16133" x14ac:dyDescent="0.2"/>
    <row r="16134" x14ac:dyDescent="0.2"/>
    <row r="16135" x14ac:dyDescent="0.2"/>
    <row r="16136" x14ac:dyDescent="0.2"/>
    <row r="16137" x14ac:dyDescent="0.2"/>
    <row r="16138" x14ac:dyDescent="0.2"/>
    <row r="16139" x14ac:dyDescent="0.2"/>
    <row r="16140" x14ac:dyDescent="0.2"/>
    <row r="16141" x14ac:dyDescent="0.2"/>
    <row r="16142" x14ac:dyDescent="0.2"/>
    <row r="16143" x14ac:dyDescent="0.2"/>
    <row r="16144" x14ac:dyDescent="0.2"/>
    <row r="16145" x14ac:dyDescent="0.2"/>
    <row r="16146" x14ac:dyDescent="0.2"/>
    <row r="16147" x14ac:dyDescent="0.2"/>
    <row r="16148" x14ac:dyDescent="0.2"/>
    <row r="16149" x14ac:dyDescent="0.2"/>
    <row r="16150" x14ac:dyDescent="0.2"/>
    <row r="16151" x14ac:dyDescent="0.2"/>
    <row r="16152" x14ac:dyDescent="0.2"/>
    <row r="16153" x14ac:dyDescent="0.2"/>
    <row r="16154" x14ac:dyDescent="0.2"/>
    <row r="16155" x14ac:dyDescent="0.2"/>
    <row r="16156" x14ac:dyDescent="0.2"/>
    <row r="16157" x14ac:dyDescent="0.2"/>
    <row r="16158" x14ac:dyDescent="0.2"/>
    <row r="16159" x14ac:dyDescent="0.2"/>
    <row r="16160" x14ac:dyDescent="0.2"/>
    <row r="16161" x14ac:dyDescent="0.2"/>
    <row r="16162" x14ac:dyDescent="0.2"/>
    <row r="16163" x14ac:dyDescent="0.2"/>
    <row r="16164" x14ac:dyDescent="0.2"/>
    <row r="16165" x14ac:dyDescent="0.2"/>
    <row r="16166" x14ac:dyDescent="0.2"/>
    <row r="16167" x14ac:dyDescent="0.2"/>
    <row r="16168" x14ac:dyDescent="0.2"/>
    <row r="16169" x14ac:dyDescent="0.2"/>
    <row r="16170" x14ac:dyDescent="0.2"/>
    <row r="16171" x14ac:dyDescent="0.2"/>
    <row r="16172" x14ac:dyDescent="0.2"/>
    <row r="16173" x14ac:dyDescent="0.2"/>
    <row r="16174" x14ac:dyDescent="0.2"/>
    <row r="16175" x14ac:dyDescent="0.2"/>
    <row r="16176" x14ac:dyDescent="0.2"/>
    <row r="16177" x14ac:dyDescent="0.2"/>
    <row r="16178" x14ac:dyDescent="0.2"/>
    <row r="16179" x14ac:dyDescent="0.2"/>
    <row r="16180" x14ac:dyDescent="0.2"/>
    <row r="16181" x14ac:dyDescent="0.2"/>
    <row r="16182" x14ac:dyDescent="0.2"/>
    <row r="16183" x14ac:dyDescent="0.2"/>
    <row r="16184" x14ac:dyDescent="0.2"/>
    <row r="16185" x14ac:dyDescent="0.2"/>
    <row r="16186" x14ac:dyDescent="0.2"/>
    <row r="16187" x14ac:dyDescent="0.2"/>
    <row r="16188" x14ac:dyDescent="0.2"/>
    <row r="16189" x14ac:dyDescent="0.2"/>
    <row r="16190" x14ac:dyDescent="0.2"/>
    <row r="16191" x14ac:dyDescent="0.2"/>
    <row r="16192" x14ac:dyDescent="0.2"/>
    <row r="16193" x14ac:dyDescent="0.2"/>
    <row r="16194" x14ac:dyDescent="0.2"/>
    <row r="16195" x14ac:dyDescent="0.2"/>
    <row r="16196" x14ac:dyDescent="0.2"/>
    <row r="16197" x14ac:dyDescent="0.2"/>
    <row r="16198" x14ac:dyDescent="0.2"/>
    <row r="16199" x14ac:dyDescent="0.2"/>
    <row r="16200" x14ac:dyDescent="0.2"/>
    <row r="16201" x14ac:dyDescent="0.2"/>
    <row r="16202" x14ac:dyDescent="0.2"/>
    <row r="16203" x14ac:dyDescent="0.2"/>
    <row r="16204" x14ac:dyDescent="0.2"/>
    <row r="16205" x14ac:dyDescent="0.2"/>
    <row r="16206" x14ac:dyDescent="0.2"/>
    <row r="16207" x14ac:dyDescent="0.2"/>
    <row r="16208" x14ac:dyDescent="0.2"/>
    <row r="16209" x14ac:dyDescent="0.2"/>
    <row r="16210" x14ac:dyDescent="0.2"/>
    <row r="16211" x14ac:dyDescent="0.2"/>
    <row r="16212" x14ac:dyDescent="0.2"/>
    <row r="16213" x14ac:dyDescent="0.2"/>
    <row r="16214" x14ac:dyDescent="0.2"/>
    <row r="16215" x14ac:dyDescent="0.2"/>
    <row r="16216" x14ac:dyDescent="0.2"/>
    <row r="16217" x14ac:dyDescent="0.2"/>
    <row r="16218" x14ac:dyDescent="0.2"/>
    <row r="16219" x14ac:dyDescent="0.2"/>
    <row r="16220" x14ac:dyDescent="0.2"/>
    <row r="16221" x14ac:dyDescent="0.2"/>
    <row r="16222" x14ac:dyDescent="0.2"/>
    <row r="16223" x14ac:dyDescent="0.2"/>
    <row r="16224" x14ac:dyDescent="0.2"/>
    <row r="16225" x14ac:dyDescent="0.2"/>
    <row r="16226" x14ac:dyDescent="0.2"/>
    <row r="16227" x14ac:dyDescent="0.2"/>
    <row r="16228" x14ac:dyDescent="0.2"/>
    <row r="16229" x14ac:dyDescent="0.2"/>
    <row r="16230" x14ac:dyDescent="0.2"/>
    <row r="16231" x14ac:dyDescent="0.2"/>
    <row r="16232" x14ac:dyDescent="0.2"/>
    <row r="16233" x14ac:dyDescent="0.2"/>
    <row r="16234" x14ac:dyDescent="0.2"/>
    <row r="16235" x14ac:dyDescent="0.2"/>
    <row r="16236" x14ac:dyDescent="0.2"/>
    <row r="16237" x14ac:dyDescent="0.2"/>
    <row r="16238" x14ac:dyDescent="0.2"/>
    <row r="16239" x14ac:dyDescent="0.2"/>
    <row r="16240" x14ac:dyDescent="0.2"/>
    <row r="16241" x14ac:dyDescent="0.2"/>
    <row r="16242" x14ac:dyDescent="0.2"/>
    <row r="16243" x14ac:dyDescent="0.2"/>
    <row r="16244" x14ac:dyDescent="0.2"/>
    <row r="16245" x14ac:dyDescent="0.2"/>
    <row r="16246" x14ac:dyDescent="0.2"/>
    <row r="16247" x14ac:dyDescent="0.2"/>
    <row r="16248" x14ac:dyDescent="0.2"/>
    <row r="16249" x14ac:dyDescent="0.2"/>
    <row r="16250" x14ac:dyDescent="0.2"/>
    <row r="16251" x14ac:dyDescent="0.2"/>
    <row r="16252" x14ac:dyDescent="0.2"/>
    <row r="16253" x14ac:dyDescent="0.2"/>
    <row r="16254" x14ac:dyDescent="0.2"/>
    <row r="16255" x14ac:dyDescent="0.2"/>
    <row r="16256" x14ac:dyDescent="0.2"/>
    <row r="16257" x14ac:dyDescent="0.2"/>
    <row r="16258" x14ac:dyDescent="0.2"/>
    <row r="16259" x14ac:dyDescent="0.2"/>
    <row r="16260" x14ac:dyDescent="0.2"/>
    <row r="16261" x14ac:dyDescent="0.2"/>
    <row r="16262" x14ac:dyDescent="0.2"/>
    <row r="16263" x14ac:dyDescent="0.2"/>
    <row r="16264" x14ac:dyDescent="0.2"/>
    <row r="16265" x14ac:dyDescent="0.2"/>
    <row r="16266" x14ac:dyDescent="0.2"/>
    <row r="16267" x14ac:dyDescent="0.2"/>
    <row r="16268" x14ac:dyDescent="0.2"/>
    <row r="16269" x14ac:dyDescent="0.2"/>
    <row r="16270" x14ac:dyDescent="0.2"/>
    <row r="16271" x14ac:dyDescent="0.2"/>
    <row r="16272" x14ac:dyDescent="0.2"/>
    <row r="16273" x14ac:dyDescent="0.2"/>
    <row r="16274" x14ac:dyDescent="0.2"/>
    <row r="16275" x14ac:dyDescent="0.2"/>
    <row r="16276" x14ac:dyDescent="0.2"/>
    <row r="16277" x14ac:dyDescent="0.2"/>
    <row r="16278" x14ac:dyDescent="0.2"/>
    <row r="16279" x14ac:dyDescent="0.2"/>
    <row r="16280" x14ac:dyDescent="0.2"/>
    <row r="16281" x14ac:dyDescent="0.2"/>
    <row r="16282" x14ac:dyDescent="0.2"/>
    <row r="16283" x14ac:dyDescent="0.2"/>
    <row r="16284" x14ac:dyDescent="0.2"/>
    <row r="16285" x14ac:dyDescent="0.2"/>
    <row r="16286" x14ac:dyDescent="0.2"/>
    <row r="16287" x14ac:dyDescent="0.2"/>
    <row r="16288" x14ac:dyDescent="0.2"/>
    <row r="16289" x14ac:dyDescent="0.2"/>
    <row r="16290" x14ac:dyDescent="0.2"/>
    <row r="16291" x14ac:dyDescent="0.2"/>
    <row r="16292" x14ac:dyDescent="0.2"/>
    <row r="16293" x14ac:dyDescent="0.2"/>
    <row r="16294" x14ac:dyDescent="0.2"/>
    <row r="16295" x14ac:dyDescent="0.2"/>
    <row r="16296" x14ac:dyDescent="0.2"/>
    <row r="16297" x14ac:dyDescent="0.2"/>
    <row r="16298" x14ac:dyDescent="0.2"/>
    <row r="16299" x14ac:dyDescent="0.2"/>
    <row r="16300" x14ac:dyDescent="0.2"/>
    <row r="16301" x14ac:dyDescent="0.2"/>
    <row r="16302" x14ac:dyDescent="0.2"/>
    <row r="16303" x14ac:dyDescent="0.2"/>
    <row r="16304" x14ac:dyDescent="0.2"/>
    <row r="16305" x14ac:dyDescent="0.2"/>
    <row r="16306" x14ac:dyDescent="0.2"/>
    <row r="16307" x14ac:dyDescent="0.2"/>
    <row r="16308" x14ac:dyDescent="0.2"/>
    <row r="16309" x14ac:dyDescent="0.2"/>
    <row r="16310" x14ac:dyDescent="0.2"/>
    <row r="16311" x14ac:dyDescent="0.2"/>
    <row r="16312" x14ac:dyDescent="0.2"/>
    <row r="16313" x14ac:dyDescent="0.2"/>
    <row r="16314" x14ac:dyDescent="0.2"/>
    <row r="16315" x14ac:dyDescent="0.2"/>
    <row r="16316" x14ac:dyDescent="0.2"/>
    <row r="16317" x14ac:dyDescent="0.2"/>
    <row r="16318" x14ac:dyDescent="0.2"/>
    <row r="16319" x14ac:dyDescent="0.2"/>
    <row r="16320" x14ac:dyDescent="0.2"/>
    <row r="16321" x14ac:dyDescent="0.2"/>
    <row r="16322" x14ac:dyDescent="0.2"/>
    <row r="16323" x14ac:dyDescent="0.2"/>
    <row r="16324" x14ac:dyDescent="0.2"/>
    <row r="16325" x14ac:dyDescent="0.2"/>
    <row r="16326" x14ac:dyDescent="0.2"/>
    <row r="16327" x14ac:dyDescent="0.2"/>
    <row r="16328" x14ac:dyDescent="0.2"/>
    <row r="16329" x14ac:dyDescent="0.2"/>
    <row r="16330" x14ac:dyDescent="0.2"/>
    <row r="16331" x14ac:dyDescent="0.2"/>
    <row r="16332" x14ac:dyDescent="0.2"/>
    <row r="16333" x14ac:dyDescent="0.2"/>
    <row r="16334" x14ac:dyDescent="0.2"/>
    <row r="16335" x14ac:dyDescent="0.2"/>
    <row r="16336" x14ac:dyDescent="0.2"/>
    <row r="16337" x14ac:dyDescent="0.2"/>
    <row r="16338" x14ac:dyDescent="0.2"/>
    <row r="16339" x14ac:dyDescent="0.2"/>
    <row r="16340" x14ac:dyDescent="0.2"/>
    <row r="16341" x14ac:dyDescent="0.2"/>
    <row r="16342" x14ac:dyDescent="0.2"/>
    <row r="16343" x14ac:dyDescent="0.2"/>
    <row r="16344" x14ac:dyDescent="0.2"/>
    <row r="16345" x14ac:dyDescent="0.2"/>
    <row r="16346" x14ac:dyDescent="0.2"/>
    <row r="16347" x14ac:dyDescent="0.2"/>
    <row r="16348" x14ac:dyDescent="0.2"/>
    <row r="16349" x14ac:dyDescent="0.2"/>
    <row r="16350" x14ac:dyDescent="0.2"/>
    <row r="16351" x14ac:dyDescent="0.2"/>
    <row r="16352" x14ac:dyDescent="0.2"/>
    <row r="16353" x14ac:dyDescent="0.2"/>
    <row r="16354" x14ac:dyDescent="0.2"/>
    <row r="16355" x14ac:dyDescent="0.2"/>
    <row r="16356" x14ac:dyDescent="0.2"/>
    <row r="16357" x14ac:dyDescent="0.2"/>
    <row r="16358" x14ac:dyDescent="0.2"/>
    <row r="16359" x14ac:dyDescent="0.2"/>
    <row r="16360" x14ac:dyDescent="0.2"/>
    <row r="16361" x14ac:dyDescent="0.2"/>
    <row r="16362" x14ac:dyDescent="0.2"/>
    <row r="16363" x14ac:dyDescent="0.2"/>
    <row r="16364" x14ac:dyDescent="0.2"/>
    <row r="16365" x14ac:dyDescent="0.2"/>
    <row r="16366" x14ac:dyDescent="0.2"/>
    <row r="16367" x14ac:dyDescent="0.2"/>
    <row r="16368" x14ac:dyDescent="0.2"/>
    <row r="16369" x14ac:dyDescent="0.2"/>
    <row r="16370" x14ac:dyDescent="0.2"/>
    <row r="16371" x14ac:dyDescent="0.2"/>
    <row r="16372" x14ac:dyDescent="0.2"/>
    <row r="16373" x14ac:dyDescent="0.2"/>
    <row r="16374" x14ac:dyDescent="0.2"/>
    <row r="16375" x14ac:dyDescent="0.2"/>
    <row r="16376" x14ac:dyDescent="0.2"/>
    <row r="16377" x14ac:dyDescent="0.2"/>
    <row r="16378" x14ac:dyDescent="0.2"/>
    <row r="16379" x14ac:dyDescent="0.2"/>
    <row r="16380" x14ac:dyDescent="0.2"/>
    <row r="16381" x14ac:dyDescent="0.2"/>
    <row r="16382" x14ac:dyDescent="0.2"/>
    <row r="16383" x14ac:dyDescent="0.2"/>
    <row r="16384" x14ac:dyDescent="0.2"/>
    <row r="16385" x14ac:dyDescent="0.2"/>
    <row r="16386" x14ac:dyDescent="0.2"/>
    <row r="16387" x14ac:dyDescent="0.2"/>
    <row r="16388" x14ac:dyDescent="0.2"/>
    <row r="16389" x14ac:dyDescent="0.2"/>
    <row r="16390" x14ac:dyDescent="0.2"/>
    <row r="16391" x14ac:dyDescent="0.2"/>
    <row r="16392" x14ac:dyDescent="0.2"/>
    <row r="16393" x14ac:dyDescent="0.2"/>
    <row r="16394" x14ac:dyDescent="0.2"/>
    <row r="16395" x14ac:dyDescent="0.2"/>
    <row r="16396" x14ac:dyDescent="0.2"/>
    <row r="16397" x14ac:dyDescent="0.2"/>
    <row r="16398" x14ac:dyDescent="0.2"/>
    <row r="16399" x14ac:dyDescent="0.2"/>
    <row r="16400" x14ac:dyDescent="0.2"/>
    <row r="16401" x14ac:dyDescent="0.2"/>
    <row r="16402" x14ac:dyDescent="0.2"/>
    <row r="16403" x14ac:dyDescent="0.2"/>
    <row r="16404" x14ac:dyDescent="0.2"/>
    <row r="16405" x14ac:dyDescent="0.2"/>
    <row r="16406" x14ac:dyDescent="0.2"/>
    <row r="16407" x14ac:dyDescent="0.2"/>
    <row r="16408" x14ac:dyDescent="0.2"/>
    <row r="16409" x14ac:dyDescent="0.2"/>
    <row r="16410" x14ac:dyDescent="0.2"/>
    <row r="16411" x14ac:dyDescent="0.2"/>
    <row r="16412" x14ac:dyDescent="0.2"/>
    <row r="16413" x14ac:dyDescent="0.2"/>
    <row r="16414" x14ac:dyDescent="0.2"/>
    <row r="16415" x14ac:dyDescent="0.2"/>
    <row r="16416" x14ac:dyDescent="0.2"/>
    <row r="16417" x14ac:dyDescent="0.2"/>
    <row r="16418" x14ac:dyDescent="0.2"/>
    <row r="16419" x14ac:dyDescent="0.2"/>
    <row r="16420" x14ac:dyDescent="0.2"/>
    <row r="16421" x14ac:dyDescent="0.2"/>
    <row r="16422" x14ac:dyDescent="0.2"/>
    <row r="16423" x14ac:dyDescent="0.2"/>
    <row r="16424" x14ac:dyDescent="0.2"/>
    <row r="16425" x14ac:dyDescent="0.2"/>
    <row r="16426" x14ac:dyDescent="0.2"/>
    <row r="16427" x14ac:dyDescent="0.2"/>
    <row r="16428" x14ac:dyDescent="0.2"/>
    <row r="16429" x14ac:dyDescent="0.2"/>
    <row r="16430" x14ac:dyDescent="0.2"/>
    <row r="16431" x14ac:dyDescent="0.2"/>
    <row r="16432" x14ac:dyDescent="0.2"/>
    <row r="16433" x14ac:dyDescent="0.2"/>
    <row r="16434" x14ac:dyDescent="0.2"/>
    <row r="16435" x14ac:dyDescent="0.2"/>
    <row r="16436" x14ac:dyDescent="0.2"/>
    <row r="16437" x14ac:dyDescent="0.2"/>
    <row r="16438" x14ac:dyDescent="0.2"/>
    <row r="16439" x14ac:dyDescent="0.2"/>
    <row r="16440" x14ac:dyDescent="0.2"/>
    <row r="16441" x14ac:dyDescent="0.2"/>
    <row r="16442" x14ac:dyDescent="0.2"/>
    <row r="16443" x14ac:dyDescent="0.2"/>
    <row r="16444" x14ac:dyDescent="0.2"/>
    <row r="16445" x14ac:dyDescent="0.2"/>
    <row r="16446" x14ac:dyDescent="0.2"/>
    <row r="16447" x14ac:dyDescent="0.2"/>
    <row r="16448" x14ac:dyDescent="0.2"/>
    <row r="16449" x14ac:dyDescent="0.2"/>
    <row r="16450" x14ac:dyDescent="0.2"/>
    <row r="16451" x14ac:dyDescent="0.2"/>
    <row r="16452" x14ac:dyDescent="0.2"/>
    <row r="16453" x14ac:dyDescent="0.2"/>
    <row r="16454" x14ac:dyDescent="0.2"/>
    <row r="16455" x14ac:dyDescent="0.2"/>
    <row r="16456" x14ac:dyDescent="0.2"/>
    <row r="16457" x14ac:dyDescent="0.2"/>
    <row r="16458" x14ac:dyDescent="0.2"/>
    <row r="16459" x14ac:dyDescent="0.2"/>
    <row r="16460" x14ac:dyDescent="0.2"/>
    <row r="16461" x14ac:dyDescent="0.2"/>
    <row r="16462" x14ac:dyDescent="0.2"/>
    <row r="16463" x14ac:dyDescent="0.2"/>
    <row r="16464" x14ac:dyDescent="0.2"/>
    <row r="16465" x14ac:dyDescent="0.2"/>
    <row r="16466" x14ac:dyDescent="0.2"/>
    <row r="16467" x14ac:dyDescent="0.2"/>
    <row r="16468" x14ac:dyDescent="0.2"/>
    <row r="16469" x14ac:dyDescent="0.2"/>
    <row r="16470" x14ac:dyDescent="0.2"/>
    <row r="16471" x14ac:dyDescent="0.2"/>
    <row r="16472" x14ac:dyDescent="0.2"/>
    <row r="16473" x14ac:dyDescent="0.2"/>
    <row r="16474" x14ac:dyDescent="0.2"/>
    <row r="16475" x14ac:dyDescent="0.2"/>
    <row r="16476" x14ac:dyDescent="0.2"/>
    <row r="16477" x14ac:dyDescent="0.2"/>
    <row r="16478" x14ac:dyDescent="0.2"/>
    <row r="16479" x14ac:dyDescent="0.2"/>
    <row r="16480" x14ac:dyDescent="0.2"/>
    <row r="16481" x14ac:dyDescent="0.2"/>
    <row r="16482" x14ac:dyDescent="0.2"/>
    <row r="16483" x14ac:dyDescent="0.2"/>
    <row r="16484" x14ac:dyDescent="0.2"/>
    <row r="16485" x14ac:dyDescent="0.2"/>
    <row r="16486" x14ac:dyDescent="0.2"/>
    <row r="16487" x14ac:dyDescent="0.2"/>
    <row r="16488" x14ac:dyDescent="0.2"/>
    <row r="16489" x14ac:dyDescent="0.2"/>
    <row r="16490" x14ac:dyDescent="0.2"/>
    <row r="16491" x14ac:dyDescent="0.2"/>
    <row r="16492" x14ac:dyDescent="0.2"/>
    <row r="16493" x14ac:dyDescent="0.2"/>
    <row r="16494" x14ac:dyDescent="0.2"/>
    <row r="16495" x14ac:dyDescent="0.2"/>
    <row r="16496" x14ac:dyDescent="0.2"/>
    <row r="16497" x14ac:dyDescent="0.2"/>
    <row r="16498" x14ac:dyDescent="0.2"/>
    <row r="16499" x14ac:dyDescent="0.2"/>
    <row r="16500" x14ac:dyDescent="0.2"/>
    <row r="16501" x14ac:dyDescent="0.2"/>
    <row r="16502" x14ac:dyDescent="0.2"/>
    <row r="16503" x14ac:dyDescent="0.2"/>
    <row r="16504" x14ac:dyDescent="0.2"/>
    <row r="16505" x14ac:dyDescent="0.2"/>
    <row r="16506" x14ac:dyDescent="0.2"/>
    <row r="16507" x14ac:dyDescent="0.2"/>
    <row r="16508" x14ac:dyDescent="0.2"/>
    <row r="16509" x14ac:dyDescent="0.2"/>
    <row r="16510" x14ac:dyDescent="0.2"/>
    <row r="16511" x14ac:dyDescent="0.2"/>
    <row r="16512" x14ac:dyDescent="0.2"/>
    <row r="16513" x14ac:dyDescent="0.2"/>
    <row r="16514" x14ac:dyDescent="0.2"/>
    <row r="16515" x14ac:dyDescent="0.2"/>
    <row r="16516" x14ac:dyDescent="0.2"/>
    <row r="16517" x14ac:dyDescent="0.2"/>
    <row r="16518" x14ac:dyDescent="0.2"/>
    <row r="16519" x14ac:dyDescent="0.2"/>
    <row r="16520" x14ac:dyDescent="0.2"/>
    <row r="16521" x14ac:dyDescent="0.2"/>
    <row r="16522" x14ac:dyDescent="0.2"/>
    <row r="16523" x14ac:dyDescent="0.2"/>
    <row r="16524" x14ac:dyDescent="0.2"/>
    <row r="16525" x14ac:dyDescent="0.2"/>
    <row r="16526" x14ac:dyDescent="0.2"/>
    <row r="16527" x14ac:dyDescent="0.2"/>
    <row r="16528" x14ac:dyDescent="0.2"/>
    <row r="16529" x14ac:dyDescent="0.2"/>
    <row r="16530" x14ac:dyDescent="0.2"/>
    <row r="16531" x14ac:dyDescent="0.2"/>
    <row r="16532" x14ac:dyDescent="0.2"/>
    <row r="16533" x14ac:dyDescent="0.2"/>
    <row r="16534" x14ac:dyDescent="0.2"/>
    <row r="16535" x14ac:dyDescent="0.2"/>
    <row r="16536" x14ac:dyDescent="0.2"/>
    <row r="16537" x14ac:dyDescent="0.2"/>
    <row r="16538" x14ac:dyDescent="0.2"/>
    <row r="16539" x14ac:dyDescent="0.2"/>
    <row r="16540" x14ac:dyDescent="0.2"/>
    <row r="16541" x14ac:dyDescent="0.2"/>
    <row r="16542" x14ac:dyDescent="0.2"/>
    <row r="16543" x14ac:dyDescent="0.2"/>
    <row r="16544" x14ac:dyDescent="0.2"/>
    <row r="16545" x14ac:dyDescent="0.2"/>
    <row r="16546" x14ac:dyDescent="0.2"/>
    <row r="16547" x14ac:dyDescent="0.2"/>
    <row r="16548" x14ac:dyDescent="0.2"/>
    <row r="16549" x14ac:dyDescent="0.2"/>
    <row r="16550" x14ac:dyDescent="0.2"/>
    <row r="16551" x14ac:dyDescent="0.2"/>
    <row r="16552" x14ac:dyDescent="0.2"/>
    <row r="16553" x14ac:dyDescent="0.2"/>
    <row r="16554" x14ac:dyDescent="0.2"/>
    <row r="16555" x14ac:dyDescent="0.2"/>
    <row r="16556" x14ac:dyDescent="0.2"/>
    <row r="16557" x14ac:dyDescent="0.2"/>
    <row r="16558" x14ac:dyDescent="0.2"/>
    <row r="16559" x14ac:dyDescent="0.2"/>
    <row r="16560" x14ac:dyDescent="0.2"/>
    <row r="16561" x14ac:dyDescent="0.2"/>
    <row r="16562" x14ac:dyDescent="0.2"/>
    <row r="16563" x14ac:dyDescent="0.2"/>
    <row r="16564" x14ac:dyDescent="0.2"/>
    <row r="16565" x14ac:dyDescent="0.2"/>
    <row r="16566" x14ac:dyDescent="0.2"/>
    <row r="16567" x14ac:dyDescent="0.2"/>
    <row r="16568" x14ac:dyDescent="0.2"/>
    <row r="16569" x14ac:dyDescent="0.2"/>
    <row r="16570" x14ac:dyDescent="0.2"/>
    <row r="16571" x14ac:dyDescent="0.2"/>
    <row r="16572" x14ac:dyDescent="0.2"/>
    <row r="16573" x14ac:dyDescent="0.2"/>
    <row r="16574" x14ac:dyDescent="0.2"/>
    <row r="16575" x14ac:dyDescent="0.2"/>
    <row r="16576" x14ac:dyDescent="0.2"/>
    <row r="16577" x14ac:dyDescent="0.2"/>
    <row r="16578" x14ac:dyDescent="0.2"/>
    <row r="16579" x14ac:dyDescent="0.2"/>
    <row r="16580" x14ac:dyDescent="0.2"/>
    <row r="16581" x14ac:dyDescent="0.2"/>
    <row r="16582" x14ac:dyDescent="0.2"/>
    <row r="16583" x14ac:dyDescent="0.2"/>
    <row r="16584" x14ac:dyDescent="0.2"/>
    <row r="16585" x14ac:dyDescent="0.2"/>
    <row r="16586" x14ac:dyDescent="0.2"/>
    <row r="16587" x14ac:dyDescent="0.2"/>
    <row r="16588" x14ac:dyDescent="0.2"/>
    <row r="16589" x14ac:dyDescent="0.2"/>
    <row r="16590" x14ac:dyDescent="0.2"/>
    <row r="16591" x14ac:dyDescent="0.2"/>
    <row r="16592" x14ac:dyDescent="0.2"/>
    <row r="16593" x14ac:dyDescent="0.2"/>
    <row r="16594" x14ac:dyDescent="0.2"/>
    <row r="16595" x14ac:dyDescent="0.2"/>
    <row r="16596" x14ac:dyDescent="0.2"/>
    <row r="16597" x14ac:dyDescent="0.2"/>
    <row r="16598" x14ac:dyDescent="0.2"/>
    <row r="16599" x14ac:dyDescent="0.2"/>
    <row r="16600" x14ac:dyDescent="0.2"/>
    <row r="16601" x14ac:dyDescent="0.2"/>
    <row r="16602" x14ac:dyDescent="0.2"/>
    <row r="16603" x14ac:dyDescent="0.2"/>
    <row r="16604" x14ac:dyDescent="0.2"/>
    <row r="16605" x14ac:dyDescent="0.2"/>
    <row r="16606" x14ac:dyDescent="0.2"/>
    <row r="16607" x14ac:dyDescent="0.2"/>
    <row r="16608" x14ac:dyDescent="0.2"/>
    <row r="16609" x14ac:dyDescent="0.2"/>
    <row r="16610" x14ac:dyDescent="0.2"/>
    <row r="16611" x14ac:dyDescent="0.2"/>
    <row r="16612" x14ac:dyDescent="0.2"/>
    <row r="16613" x14ac:dyDescent="0.2"/>
    <row r="16614" x14ac:dyDescent="0.2"/>
    <row r="16615" x14ac:dyDescent="0.2"/>
    <row r="16616" x14ac:dyDescent="0.2"/>
    <row r="16617" x14ac:dyDescent="0.2"/>
    <row r="16618" x14ac:dyDescent="0.2"/>
    <row r="16619" x14ac:dyDescent="0.2"/>
    <row r="16620" x14ac:dyDescent="0.2"/>
    <row r="16621" x14ac:dyDescent="0.2"/>
    <row r="16622" x14ac:dyDescent="0.2"/>
    <row r="16623" x14ac:dyDescent="0.2"/>
    <row r="16624" x14ac:dyDescent="0.2"/>
    <row r="16625" x14ac:dyDescent="0.2"/>
    <row r="16626" x14ac:dyDescent="0.2"/>
    <row r="16627" x14ac:dyDescent="0.2"/>
    <row r="16628" x14ac:dyDescent="0.2"/>
    <row r="16629" x14ac:dyDescent="0.2"/>
    <row r="16630" x14ac:dyDescent="0.2"/>
    <row r="16631" x14ac:dyDescent="0.2"/>
    <row r="16632" x14ac:dyDescent="0.2"/>
    <row r="16633" x14ac:dyDescent="0.2"/>
    <row r="16634" x14ac:dyDescent="0.2"/>
    <row r="16635" x14ac:dyDescent="0.2"/>
    <row r="16636" x14ac:dyDescent="0.2"/>
    <row r="16637" x14ac:dyDescent="0.2"/>
    <row r="16638" x14ac:dyDescent="0.2"/>
    <row r="16639" x14ac:dyDescent="0.2"/>
    <row r="16640" x14ac:dyDescent="0.2"/>
    <row r="16641" x14ac:dyDescent="0.2"/>
    <row r="16642" x14ac:dyDescent="0.2"/>
    <row r="16643" x14ac:dyDescent="0.2"/>
    <row r="16644" x14ac:dyDescent="0.2"/>
    <row r="16645" x14ac:dyDescent="0.2"/>
    <row r="16646" x14ac:dyDescent="0.2"/>
    <row r="16647" x14ac:dyDescent="0.2"/>
    <row r="16648" x14ac:dyDescent="0.2"/>
    <row r="16649" x14ac:dyDescent="0.2"/>
    <row r="16650" x14ac:dyDescent="0.2"/>
    <row r="16651" x14ac:dyDescent="0.2"/>
    <row r="16652" x14ac:dyDescent="0.2"/>
    <row r="16653" x14ac:dyDescent="0.2"/>
    <row r="16654" x14ac:dyDescent="0.2"/>
    <row r="16655" x14ac:dyDescent="0.2"/>
    <row r="16656" x14ac:dyDescent="0.2"/>
    <row r="16657" x14ac:dyDescent="0.2"/>
    <row r="16658" x14ac:dyDescent="0.2"/>
    <row r="16659" x14ac:dyDescent="0.2"/>
    <row r="16660" x14ac:dyDescent="0.2"/>
    <row r="16661" x14ac:dyDescent="0.2"/>
    <row r="16662" x14ac:dyDescent="0.2"/>
    <row r="16663" x14ac:dyDescent="0.2"/>
    <row r="16664" x14ac:dyDescent="0.2"/>
    <row r="16665" x14ac:dyDescent="0.2"/>
    <row r="16666" x14ac:dyDescent="0.2"/>
    <row r="16667" x14ac:dyDescent="0.2"/>
    <row r="16668" x14ac:dyDescent="0.2"/>
    <row r="16669" x14ac:dyDescent="0.2"/>
    <row r="16670" x14ac:dyDescent="0.2"/>
    <row r="16671" x14ac:dyDescent="0.2"/>
    <row r="16672" x14ac:dyDescent="0.2"/>
    <row r="16673" x14ac:dyDescent="0.2"/>
    <row r="16674" x14ac:dyDescent="0.2"/>
    <row r="16675" x14ac:dyDescent="0.2"/>
    <row r="16676" x14ac:dyDescent="0.2"/>
    <row r="16677" x14ac:dyDescent="0.2"/>
    <row r="16678" x14ac:dyDescent="0.2"/>
    <row r="16679" x14ac:dyDescent="0.2"/>
    <row r="16680" x14ac:dyDescent="0.2"/>
    <row r="16681" x14ac:dyDescent="0.2"/>
    <row r="16682" x14ac:dyDescent="0.2"/>
    <row r="16683" x14ac:dyDescent="0.2"/>
    <row r="16684" x14ac:dyDescent="0.2"/>
    <row r="16685" x14ac:dyDescent="0.2"/>
    <row r="16686" x14ac:dyDescent="0.2"/>
    <row r="16687" x14ac:dyDescent="0.2"/>
    <row r="16688" x14ac:dyDescent="0.2"/>
    <row r="16689" x14ac:dyDescent="0.2"/>
    <row r="16690" x14ac:dyDescent="0.2"/>
    <row r="16691" x14ac:dyDescent="0.2"/>
    <row r="16692" x14ac:dyDescent="0.2"/>
    <row r="16693" x14ac:dyDescent="0.2"/>
    <row r="16694" x14ac:dyDescent="0.2"/>
    <row r="16695" x14ac:dyDescent="0.2"/>
    <row r="16696" x14ac:dyDescent="0.2"/>
    <row r="16697" x14ac:dyDescent="0.2"/>
    <row r="16698" x14ac:dyDescent="0.2"/>
    <row r="16699" x14ac:dyDescent="0.2"/>
    <row r="16700" x14ac:dyDescent="0.2"/>
    <row r="16701" x14ac:dyDescent="0.2"/>
    <row r="16702" x14ac:dyDescent="0.2"/>
    <row r="16703" x14ac:dyDescent="0.2"/>
    <row r="16704" x14ac:dyDescent="0.2"/>
    <row r="16705" x14ac:dyDescent="0.2"/>
    <row r="16706" x14ac:dyDescent="0.2"/>
    <row r="16707" x14ac:dyDescent="0.2"/>
    <row r="16708" x14ac:dyDescent="0.2"/>
    <row r="16709" x14ac:dyDescent="0.2"/>
    <row r="16710" x14ac:dyDescent="0.2"/>
    <row r="16711" x14ac:dyDescent="0.2"/>
    <row r="16712" x14ac:dyDescent="0.2"/>
    <row r="16713" x14ac:dyDescent="0.2"/>
    <row r="16714" x14ac:dyDescent="0.2"/>
    <row r="16715" x14ac:dyDescent="0.2"/>
    <row r="16716" x14ac:dyDescent="0.2"/>
    <row r="16717" x14ac:dyDescent="0.2"/>
    <row r="16718" x14ac:dyDescent="0.2"/>
    <row r="16719" x14ac:dyDescent="0.2"/>
    <row r="16720" x14ac:dyDescent="0.2"/>
    <row r="16721" x14ac:dyDescent="0.2"/>
    <row r="16722" x14ac:dyDescent="0.2"/>
    <row r="16723" x14ac:dyDescent="0.2"/>
    <row r="16724" x14ac:dyDescent="0.2"/>
    <row r="16725" x14ac:dyDescent="0.2"/>
    <row r="16726" x14ac:dyDescent="0.2"/>
    <row r="16727" x14ac:dyDescent="0.2"/>
    <row r="16728" x14ac:dyDescent="0.2"/>
    <row r="16729" x14ac:dyDescent="0.2"/>
    <row r="16730" x14ac:dyDescent="0.2"/>
    <row r="16731" x14ac:dyDescent="0.2"/>
    <row r="16732" x14ac:dyDescent="0.2"/>
    <row r="16733" x14ac:dyDescent="0.2"/>
    <row r="16734" x14ac:dyDescent="0.2"/>
    <row r="16735" x14ac:dyDescent="0.2"/>
    <row r="16736" x14ac:dyDescent="0.2"/>
    <row r="16737" x14ac:dyDescent="0.2"/>
    <row r="16738" x14ac:dyDescent="0.2"/>
    <row r="16739" x14ac:dyDescent="0.2"/>
    <row r="16740" x14ac:dyDescent="0.2"/>
    <row r="16741" x14ac:dyDescent="0.2"/>
    <row r="16742" x14ac:dyDescent="0.2"/>
    <row r="16743" x14ac:dyDescent="0.2"/>
    <row r="16744" x14ac:dyDescent="0.2"/>
    <row r="16745" x14ac:dyDescent="0.2"/>
    <row r="16746" x14ac:dyDescent="0.2"/>
    <row r="16747" x14ac:dyDescent="0.2"/>
    <row r="16748" x14ac:dyDescent="0.2"/>
    <row r="16749" x14ac:dyDescent="0.2"/>
    <row r="16750" x14ac:dyDescent="0.2"/>
    <row r="16751" x14ac:dyDescent="0.2"/>
    <row r="16752" x14ac:dyDescent="0.2"/>
    <row r="16753" x14ac:dyDescent="0.2"/>
    <row r="16754" x14ac:dyDescent="0.2"/>
    <row r="16755" x14ac:dyDescent="0.2"/>
    <row r="16756" x14ac:dyDescent="0.2"/>
    <row r="16757" x14ac:dyDescent="0.2"/>
    <row r="16758" x14ac:dyDescent="0.2"/>
    <row r="16759" x14ac:dyDescent="0.2"/>
    <row r="16760" x14ac:dyDescent="0.2"/>
    <row r="16761" x14ac:dyDescent="0.2"/>
    <row r="16762" x14ac:dyDescent="0.2"/>
    <row r="16763" x14ac:dyDescent="0.2"/>
    <row r="16764" x14ac:dyDescent="0.2"/>
    <row r="16765" x14ac:dyDescent="0.2"/>
    <row r="16766" x14ac:dyDescent="0.2"/>
    <row r="16767" x14ac:dyDescent="0.2"/>
    <row r="16768" x14ac:dyDescent="0.2"/>
    <row r="16769" x14ac:dyDescent="0.2"/>
    <row r="16770" x14ac:dyDescent="0.2"/>
    <row r="16771" x14ac:dyDescent="0.2"/>
    <row r="16772" x14ac:dyDescent="0.2"/>
    <row r="16773" x14ac:dyDescent="0.2"/>
    <row r="16774" x14ac:dyDescent="0.2"/>
    <row r="16775" x14ac:dyDescent="0.2"/>
    <row r="16776" x14ac:dyDescent="0.2"/>
    <row r="16777" x14ac:dyDescent="0.2"/>
    <row r="16778" x14ac:dyDescent="0.2"/>
    <row r="16779" x14ac:dyDescent="0.2"/>
    <row r="16780" x14ac:dyDescent="0.2"/>
    <row r="16781" x14ac:dyDescent="0.2"/>
    <row r="16782" x14ac:dyDescent="0.2"/>
    <row r="16783" x14ac:dyDescent="0.2"/>
    <row r="16784" x14ac:dyDescent="0.2"/>
    <row r="16785" x14ac:dyDescent="0.2"/>
    <row r="16786" x14ac:dyDescent="0.2"/>
    <row r="16787" x14ac:dyDescent="0.2"/>
    <row r="16788" x14ac:dyDescent="0.2"/>
    <row r="16789" x14ac:dyDescent="0.2"/>
    <row r="16790" x14ac:dyDescent="0.2"/>
    <row r="16791" x14ac:dyDescent="0.2"/>
    <row r="16792" x14ac:dyDescent="0.2"/>
    <row r="16793" x14ac:dyDescent="0.2"/>
    <row r="16794" x14ac:dyDescent="0.2"/>
    <row r="16795" x14ac:dyDescent="0.2"/>
    <row r="16796" x14ac:dyDescent="0.2"/>
    <row r="16797" x14ac:dyDescent="0.2"/>
    <row r="16798" x14ac:dyDescent="0.2"/>
    <row r="16799" x14ac:dyDescent="0.2"/>
    <row r="16800" x14ac:dyDescent="0.2"/>
    <row r="16801" x14ac:dyDescent="0.2"/>
    <row r="16802" x14ac:dyDescent="0.2"/>
    <row r="16803" x14ac:dyDescent="0.2"/>
    <row r="16804" x14ac:dyDescent="0.2"/>
    <row r="16805" x14ac:dyDescent="0.2"/>
    <row r="16806" x14ac:dyDescent="0.2"/>
    <row r="16807" x14ac:dyDescent="0.2"/>
    <row r="16808" x14ac:dyDescent="0.2"/>
    <row r="16809" x14ac:dyDescent="0.2"/>
    <row r="16810" x14ac:dyDescent="0.2"/>
    <row r="16811" x14ac:dyDescent="0.2"/>
    <row r="16812" x14ac:dyDescent="0.2"/>
    <row r="16813" x14ac:dyDescent="0.2"/>
    <row r="16814" x14ac:dyDescent="0.2"/>
    <row r="16815" x14ac:dyDescent="0.2"/>
    <row r="16816" x14ac:dyDescent="0.2"/>
    <row r="16817" x14ac:dyDescent="0.2"/>
    <row r="16818" x14ac:dyDescent="0.2"/>
    <row r="16819" x14ac:dyDescent="0.2"/>
    <row r="16820" x14ac:dyDescent="0.2"/>
    <row r="16821" x14ac:dyDescent="0.2"/>
    <row r="16822" x14ac:dyDescent="0.2"/>
    <row r="16823" x14ac:dyDescent="0.2"/>
    <row r="16824" x14ac:dyDescent="0.2"/>
    <row r="16825" x14ac:dyDescent="0.2"/>
    <row r="16826" x14ac:dyDescent="0.2"/>
    <row r="16827" x14ac:dyDescent="0.2"/>
    <row r="16828" x14ac:dyDescent="0.2"/>
    <row r="16829" x14ac:dyDescent="0.2"/>
    <row r="16830" x14ac:dyDescent="0.2"/>
    <row r="16831" x14ac:dyDescent="0.2"/>
    <row r="16832" x14ac:dyDescent="0.2"/>
    <row r="16833" x14ac:dyDescent="0.2"/>
    <row r="16834" x14ac:dyDescent="0.2"/>
    <row r="16835" x14ac:dyDescent="0.2"/>
    <row r="16836" x14ac:dyDescent="0.2"/>
    <row r="16837" x14ac:dyDescent="0.2"/>
    <row r="16838" x14ac:dyDescent="0.2"/>
    <row r="16839" x14ac:dyDescent="0.2"/>
    <row r="16840" x14ac:dyDescent="0.2"/>
    <row r="16841" x14ac:dyDescent="0.2"/>
    <row r="16842" x14ac:dyDescent="0.2"/>
    <row r="16843" x14ac:dyDescent="0.2"/>
    <row r="16844" x14ac:dyDescent="0.2"/>
    <row r="16845" x14ac:dyDescent="0.2"/>
    <row r="16846" x14ac:dyDescent="0.2"/>
    <row r="16847" x14ac:dyDescent="0.2"/>
    <row r="16848" x14ac:dyDescent="0.2"/>
    <row r="16849" x14ac:dyDescent="0.2"/>
    <row r="16850" x14ac:dyDescent="0.2"/>
    <row r="16851" x14ac:dyDescent="0.2"/>
    <row r="16852" x14ac:dyDescent="0.2"/>
    <row r="16853" x14ac:dyDescent="0.2"/>
    <row r="16854" x14ac:dyDescent="0.2"/>
    <row r="16855" x14ac:dyDescent="0.2"/>
    <row r="16856" x14ac:dyDescent="0.2"/>
    <row r="16857" x14ac:dyDescent="0.2"/>
    <row r="16858" x14ac:dyDescent="0.2"/>
    <row r="16859" x14ac:dyDescent="0.2"/>
    <row r="16860" x14ac:dyDescent="0.2"/>
    <row r="16861" x14ac:dyDescent="0.2"/>
    <row r="16862" x14ac:dyDescent="0.2"/>
    <row r="16863" x14ac:dyDescent="0.2"/>
    <row r="16864" x14ac:dyDescent="0.2"/>
    <row r="16865" x14ac:dyDescent="0.2"/>
    <row r="16866" x14ac:dyDescent="0.2"/>
    <row r="16867" x14ac:dyDescent="0.2"/>
    <row r="16868" x14ac:dyDescent="0.2"/>
    <row r="16869" x14ac:dyDescent="0.2"/>
    <row r="16870" x14ac:dyDescent="0.2"/>
    <row r="16871" x14ac:dyDescent="0.2"/>
    <row r="16872" x14ac:dyDescent="0.2"/>
    <row r="16873" x14ac:dyDescent="0.2"/>
    <row r="16874" x14ac:dyDescent="0.2"/>
    <row r="16875" x14ac:dyDescent="0.2"/>
    <row r="16876" x14ac:dyDescent="0.2"/>
    <row r="16877" x14ac:dyDescent="0.2"/>
    <row r="16878" x14ac:dyDescent="0.2"/>
    <row r="16879" x14ac:dyDescent="0.2"/>
    <row r="16880" x14ac:dyDescent="0.2"/>
    <row r="16881" x14ac:dyDescent="0.2"/>
    <row r="16882" x14ac:dyDescent="0.2"/>
    <row r="16883" x14ac:dyDescent="0.2"/>
    <row r="16884" x14ac:dyDescent="0.2"/>
    <row r="16885" x14ac:dyDescent="0.2"/>
    <row r="16886" x14ac:dyDescent="0.2"/>
    <row r="16887" x14ac:dyDescent="0.2"/>
    <row r="16888" x14ac:dyDescent="0.2"/>
    <row r="16889" x14ac:dyDescent="0.2"/>
    <row r="16890" x14ac:dyDescent="0.2"/>
    <row r="16891" x14ac:dyDescent="0.2"/>
    <row r="16892" x14ac:dyDescent="0.2"/>
    <row r="16893" x14ac:dyDescent="0.2"/>
    <row r="16894" x14ac:dyDescent="0.2"/>
    <row r="16895" x14ac:dyDescent="0.2"/>
    <row r="16896" x14ac:dyDescent="0.2"/>
    <row r="16897" x14ac:dyDescent="0.2"/>
    <row r="16898" x14ac:dyDescent="0.2"/>
    <row r="16899" x14ac:dyDescent="0.2"/>
    <row r="16900" x14ac:dyDescent="0.2"/>
    <row r="16901" x14ac:dyDescent="0.2"/>
    <row r="16902" x14ac:dyDescent="0.2"/>
    <row r="16903" x14ac:dyDescent="0.2"/>
    <row r="16904" x14ac:dyDescent="0.2"/>
    <row r="16905" x14ac:dyDescent="0.2"/>
    <row r="16906" x14ac:dyDescent="0.2"/>
    <row r="16907" x14ac:dyDescent="0.2"/>
    <row r="16908" x14ac:dyDescent="0.2"/>
    <row r="16909" x14ac:dyDescent="0.2"/>
    <row r="16910" x14ac:dyDescent="0.2"/>
    <row r="16911" x14ac:dyDescent="0.2"/>
    <row r="16912" x14ac:dyDescent="0.2"/>
    <row r="16913" x14ac:dyDescent="0.2"/>
    <row r="16914" x14ac:dyDescent="0.2"/>
    <row r="16915" x14ac:dyDescent="0.2"/>
    <row r="16916" x14ac:dyDescent="0.2"/>
    <row r="16917" x14ac:dyDescent="0.2"/>
    <row r="16918" x14ac:dyDescent="0.2"/>
    <row r="16919" x14ac:dyDescent="0.2"/>
    <row r="16920" x14ac:dyDescent="0.2"/>
    <row r="16921" x14ac:dyDescent="0.2"/>
    <row r="16922" x14ac:dyDescent="0.2"/>
    <row r="16923" x14ac:dyDescent="0.2"/>
    <row r="16924" x14ac:dyDescent="0.2"/>
    <row r="16925" x14ac:dyDescent="0.2"/>
    <row r="16926" x14ac:dyDescent="0.2"/>
    <row r="16927" x14ac:dyDescent="0.2"/>
    <row r="16928" x14ac:dyDescent="0.2"/>
    <row r="16929" x14ac:dyDescent="0.2"/>
    <row r="16930" x14ac:dyDescent="0.2"/>
    <row r="16931" x14ac:dyDescent="0.2"/>
    <row r="16932" x14ac:dyDescent="0.2"/>
    <row r="16933" x14ac:dyDescent="0.2"/>
    <row r="16934" x14ac:dyDescent="0.2"/>
    <row r="16935" x14ac:dyDescent="0.2"/>
    <row r="16936" x14ac:dyDescent="0.2"/>
    <row r="16937" x14ac:dyDescent="0.2"/>
    <row r="16938" x14ac:dyDescent="0.2"/>
    <row r="16939" x14ac:dyDescent="0.2"/>
    <row r="16940" x14ac:dyDescent="0.2"/>
    <row r="16941" x14ac:dyDescent="0.2"/>
    <row r="16942" x14ac:dyDescent="0.2"/>
    <row r="16943" x14ac:dyDescent="0.2"/>
    <row r="16944" x14ac:dyDescent="0.2"/>
    <row r="16945" x14ac:dyDescent="0.2"/>
    <row r="16946" x14ac:dyDescent="0.2"/>
    <row r="16947" x14ac:dyDescent="0.2"/>
    <row r="16948" x14ac:dyDescent="0.2"/>
    <row r="16949" x14ac:dyDescent="0.2"/>
    <row r="16950" x14ac:dyDescent="0.2"/>
    <row r="16951" x14ac:dyDescent="0.2"/>
    <row r="16952" x14ac:dyDescent="0.2"/>
    <row r="16953" x14ac:dyDescent="0.2"/>
    <row r="16954" x14ac:dyDescent="0.2"/>
    <row r="16955" x14ac:dyDescent="0.2"/>
    <row r="16956" x14ac:dyDescent="0.2"/>
    <row r="16957" x14ac:dyDescent="0.2"/>
    <row r="16958" x14ac:dyDescent="0.2"/>
    <row r="16959" x14ac:dyDescent="0.2"/>
    <row r="16960" x14ac:dyDescent="0.2"/>
    <row r="16961" x14ac:dyDescent="0.2"/>
    <row r="16962" x14ac:dyDescent="0.2"/>
    <row r="16963" x14ac:dyDescent="0.2"/>
    <row r="16964" x14ac:dyDescent="0.2"/>
    <row r="16965" x14ac:dyDescent="0.2"/>
    <row r="16966" x14ac:dyDescent="0.2"/>
    <row r="16967" x14ac:dyDescent="0.2"/>
    <row r="16968" x14ac:dyDescent="0.2"/>
    <row r="16969" x14ac:dyDescent="0.2"/>
    <row r="16970" x14ac:dyDescent="0.2"/>
    <row r="16971" x14ac:dyDescent="0.2"/>
    <row r="16972" x14ac:dyDescent="0.2"/>
    <row r="16973" x14ac:dyDescent="0.2"/>
    <row r="16974" x14ac:dyDescent="0.2"/>
    <row r="16975" x14ac:dyDescent="0.2"/>
    <row r="16976" x14ac:dyDescent="0.2"/>
    <row r="16977" x14ac:dyDescent="0.2"/>
    <row r="16978" x14ac:dyDescent="0.2"/>
    <row r="16979" x14ac:dyDescent="0.2"/>
    <row r="16980" x14ac:dyDescent="0.2"/>
    <row r="16981" x14ac:dyDescent="0.2"/>
    <row r="16982" x14ac:dyDescent="0.2"/>
    <row r="16983" x14ac:dyDescent="0.2"/>
    <row r="16984" x14ac:dyDescent="0.2"/>
    <row r="16985" x14ac:dyDescent="0.2"/>
    <row r="16986" x14ac:dyDescent="0.2"/>
    <row r="16987" x14ac:dyDescent="0.2"/>
    <row r="16988" x14ac:dyDescent="0.2"/>
    <row r="16989" x14ac:dyDescent="0.2"/>
    <row r="16990" x14ac:dyDescent="0.2"/>
    <row r="16991" x14ac:dyDescent="0.2"/>
    <row r="16992" x14ac:dyDescent="0.2"/>
    <row r="16993" x14ac:dyDescent="0.2"/>
    <row r="16994" x14ac:dyDescent="0.2"/>
    <row r="16995" x14ac:dyDescent="0.2"/>
    <row r="16996" x14ac:dyDescent="0.2"/>
    <row r="16997" x14ac:dyDescent="0.2"/>
    <row r="16998" x14ac:dyDescent="0.2"/>
    <row r="16999" x14ac:dyDescent="0.2"/>
    <row r="17000" x14ac:dyDescent="0.2"/>
    <row r="17001" x14ac:dyDescent="0.2"/>
    <row r="17002" x14ac:dyDescent="0.2"/>
    <row r="17003" x14ac:dyDescent="0.2"/>
    <row r="17004" x14ac:dyDescent="0.2"/>
    <row r="17005" x14ac:dyDescent="0.2"/>
    <row r="17006" x14ac:dyDescent="0.2"/>
    <row r="17007" x14ac:dyDescent="0.2"/>
    <row r="17008" x14ac:dyDescent="0.2"/>
    <row r="17009" x14ac:dyDescent="0.2"/>
    <row r="17010" x14ac:dyDescent="0.2"/>
    <row r="17011" x14ac:dyDescent="0.2"/>
    <row r="17012" x14ac:dyDescent="0.2"/>
    <row r="17013" x14ac:dyDescent="0.2"/>
    <row r="17014" x14ac:dyDescent="0.2"/>
    <row r="17015" x14ac:dyDescent="0.2"/>
    <row r="17016" x14ac:dyDescent="0.2"/>
    <row r="17017" x14ac:dyDescent="0.2"/>
    <row r="17018" x14ac:dyDescent="0.2"/>
    <row r="17019" x14ac:dyDescent="0.2"/>
    <row r="17020" x14ac:dyDescent="0.2"/>
    <row r="17021" x14ac:dyDescent="0.2"/>
    <row r="17022" x14ac:dyDescent="0.2"/>
    <row r="17023" x14ac:dyDescent="0.2"/>
    <row r="17024" x14ac:dyDescent="0.2"/>
    <row r="17025" x14ac:dyDescent="0.2"/>
    <row r="17026" x14ac:dyDescent="0.2"/>
    <row r="17027" x14ac:dyDescent="0.2"/>
    <row r="17028" x14ac:dyDescent="0.2"/>
    <row r="17029" x14ac:dyDescent="0.2"/>
    <row r="17030" x14ac:dyDescent="0.2"/>
    <row r="17031" x14ac:dyDescent="0.2"/>
    <row r="17032" x14ac:dyDescent="0.2"/>
    <row r="17033" x14ac:dyDescent="0.2"/>
    <row r="17034" x14ac:dyDescent="0.2"/>
    <row r="17035" x14ac:dyDescent="0.2"/>
    <row r="17036" x14ac:dyDescent="0.2"/>
    <row r="17037" x14ac:dyDescent="0.2"/>
    <row r="17038" x14ac:dyDescent="0.2"/>
    <row r="17039" x14ac:dyDescent="0.2"/>
    <row r="17040" x14ac:dyDescent="0.2"/>
    <row r="17041" x14ac:dyDescent="0.2"/>
    <row r="17042" x14ac:dyDescent="0.2"/>
    <row r="17043" x14ac:dyDescent="0.2"/>
    <row r="17044" x14ac:dyDescent="0.2"/>
    <row r="17045" x14ac:dyDescent="0.2"/>
    <row r="17046" x14ac:dyDescent="0.2"/>
    <row r="17047" x14ac:dyDescent="0.2"/>
    <row r="17048" x14ac:dyDescent="0.2"/>
    <row r="17049" x14ac:dyDescent="0.2"/>
    <row r="17050" x14ac:dyDescent="0.2"/>
    <row r="17051" x14ac:dyDescent="0.2"/>
    <row r="17052" x14ac:dyDescent="0.2"/>
    <row r="17053" x14ac:dyDescent="0.2"/>
    <row r="17054" x14ac:dyDescent="0.2"/>
    <row r="17055" x14ac:dyDescent="0.2"/>
    <row r="17056" x14ac:dyDescent="0.2"/>
    <row r="17057" x14ac:dyDescent="0.2"/>
    <row r="17058" x14ac:dyDescent="0.2"/>
    <row r="17059" x14ac:dyDescent="0.2"/>
    <row r="17060" x14ac:dyDescent="0.2"/>
    <row r="17061" x14ac:dyDescent="0.2"/>
    <row r="17062" x14ac:dyDescent="0.2"/>
    <row r="17063" x14ac:dyDescent="0.2"/>
    <row r="17064" x14ac:dyDescent="0.2"/>
    <row r="17065" x14ac:dyDescent="0.2"/>
    <row r="17066" x14ac:dyDescent="0.2"/>
    <row r="17067" x14ac:dyDescent="0.2"/>
    <row r="17068" x14ac:dyDescent="0.2"/>
    <row r="17069" x14ac:dyDescent="0.2"/>
    <row r="17070" x14ac:dyDescent="0.2"/>
    <row r="17071" x14ac:dyDescent="0.2"/>
    <row r="17072" x14ac:dyDescent="0.2"/>
    <row r="17073" x14ac:dyDescent="0.2"/>
    <row r="17074" x14ac:dyDescent="0.2"/>
    <row r="17075" x14ac:dyDescent="0.2"/>
    <row r="17076" x14ac:dyDescent="0.2"/>
    <row r="17077" x14ac:dyDescent="0.2"/>
    <row r="17078" x14ac:dyDescent="0.2"/>
    <row r="17079" x14ac:dyDescent="0.2"/>
    <row r="17080" x14ac:dyDescent="0.2"/>
    <row r="17081" x14ac:dyDescent="0.2"/>
    <row r="17082" x14ac:dyDescent="0.2"/>
    <row r="17083" x14ac:dyDescent="0.2"/>
    <row r="17084" x14ac:dyDescent="0.2"/>
    <row r="17085" x14ac:dyDescent="0.2"/>
    <row r="17086" x14ac:dyDescent="0.2"/>
    <row r="17087" x14ac:dyDescent="0.2"/>
    <row r="17088" x14ac:dyDescent="0.2"/>
    <row r="17089" x14ac:dyDescent="0.2"/>
    <row r="17090" x14ac:dyDescent="0.2"/>
    <row r="17091" x14ac:dyDescent="0.2"/>
    <row r="17092" x14ac:dyDescent="0.2"/>
    <row r="17093" x14ac:dyDescent="0.2"/>
    <row r="17094" x14ac:dyDescent="0.2"/>
    <row r="17095" x14ac:dyDescent="0.2"/>
    <row r="17096" x14ac:dyDescent="0.2"/>
    <row r="17097" x14ac:dyDescent="0.2"/>
    <row r="17098" x14ac:dyDescent="0.2"/>
    <row r="17099" x14ac:dyDescent="0.2"/>
    <row r="17100" x14ac:dyDescent="0.2"/>
    <row r="17101" x14ac:dyDescent="0.2"/>
    <row r="17102" x14ac:dyDescent="0.2"/>
    <row r="17103" x14ac:dyDescent="0.2"/>
    <row r="17104" x14ac:dyDescent="0.2"/>
    <row r="17105" x14ac:dyDescent="0.2"/>
    <row r="17106" x14ac:dyDescent="0.2"/>
    <row r="17107" x14ac:dyDescent="0.2"/>
    <row r="17108" x14ac:dyDescent="0.2"/>
    <row r="17109" x14ac:dyDescent="0.2"/>
    <row r="17110" x14ac:dyDescent="0.2"/>
    <row r="17111" x14ac:dyDescent="0.2"/>
    <row r="17112" x14ac:dyDescent="0.2"/>
    <row r="17113" x14ac:dyDescent="0.2"/>
    <row r="17114" x14ac:dyDescent="0.2"/>
    <row r="17115" x14ac:dyDescent="0.2"/>
    <row r="17116" x14ac:dyDescent="0.2"/>
    <row r="17117" x14ac:dyDescent="0.2"/>
    <row r="17118" x14ac:dyDescent="0.2"/>
    <row r="17119" x14ac:dyDescent="0.2"/>
    <row r="17120" x14ac:dyDescent="0.2"/>
    <row r="17121" x14ac:dyDescent="0.2"/>
    <row r="17122" x14ac:dyDescent="0.2"/>
    <row r="17123" x14ac:dyDescent="0.2"/>
    <row r="17124" x14ac:dyDescent="0.2"/>
    <row r="17125" x14ac:dyDescent="0.2"/>
    <row r="17126" x14ac:dyDescent="0.2"/>
    <row r="17127" x14ac:dyDescent="0.2"/>
    <row r="17128" x14ac:dyDescent="0.2"/>
    <row r="17129" x14ac:dyDescent="0.2"/>
    <row r="17130" x14ac:dyDescent="0.2"/>
    <row r="17131" x14ac:dyDescent="0.2"/>
    <row r="17132" x14ac:dyDescent="0.2"/>
    <row r="17133" x14ac:dyDescent="0.2"/>
    <row r="17134" x14ac:dyDescent="0.2"/>
    <row r="17135" x14ac:dyDescent="0.2"/>
    <row r="17136" x14ac:dyDescent="0.2"/>
    <row r="17137" x14ac:dyDescent="0.2"/>
    <row r="17138" x14ac:dyDescent="0.2"/>
    <row r="17139" x14ac:dyDescent="0.2"/>
    <row r="17140" x14ac:dyDescent="0.2"/>
    <row r="17141" x14ac:dyDescent="0.2"/>
    <row r="17142" x14ac:dyDescent="0.2"/>
    <row r="17143" x14ac:dyDescent="0.2"/>
    <row r="17144" x14ac:dyDescent="0.2"/>
    <row r="17145" x14ac:dyDescent="0.2"/>
    <row r="17146" x14ac:dyDescent="0.2"/>
    <row r="17147" x14ac:dyDescent="0.2"/>
    <row r="17148" x14ac:dyDescent="0.2"/>
    <row r="17149" x14ac:dyDescent="0.2"/>
    <row r="17150" x14ac:dyDescent="0.2"/>
    <row r="17151" x14ac:dyDescent="0.2"/>
    <row r="17152" x14ac:dyDescent="0.2"/>
    <row r="17153" x14ac:dyDescent="0.2"/>
    <row r="17154" x14ac:dyDescent="0.2"/>
    <row r="17155" x14ac:dyDescent="0.2"/>
    <row r="17156" x14ac:dyDescent="0.2"/>
    <row r="17157" x14ac:dyDescent="0.2"/>
    <row r="17158" x14ac:dyDescent="0.2"/>
    <row r="17159" x14ac:dyDescent="0.2"/>
    <row r="17160" x14ac:dyDescent="0.2"/>
    <row r="17161" x14ac:dyDescent="0.2"/>
    <row r="17162" x14ac:dyDescent="0.2"/>
    <row r="17163" x14ac:dyDescent="0.2"/>
    <row r="17164" x14ac:dyDescent="0.2"/>
    <row r="17165" x14ac:dyDescent="0.2"/>
    <row r="17166" x14ac:dyDescent="0.2"/>
    <row r="17167" x14ac:dyDescent="0.2"/>
    <row r="17168" x14ac:dyDescent="0.2"/>
    <row r="17169" x14ac:dyDescent="0.2"/>
    <row r="17170" x14ac:dyDescent="0.2"/>
    <row r="17171" x14ac:dyDescent="0.2"/>
    <row r="17172" x14ac:dyDescent="0.2"/>
    <row r="17173" x14ac:dyDescent="0.2"/>
    <row r="17174" x14ac:dyDescent="0.2"/>
    <row r="17175" x14ac:dyDescent="0.2"/>
    <row r="17176" x14ac:dyDescent="0.2"/>
    <row r="17177" x14ac:dyDescent="0.2"/>
    <row r="17178" x14ac:dyDescent="0.2"/>
    <row r="17179" x14ac:dyDescent="0.2"/>
    <row r="17180" x14ac:dyDescent="0.2"/>
    <row r="17181" x14ac:dyDescent="0.2"/>
    <row r="17182" x14ac:dyDescent="0.2"/>
    <row r="17183" x14ac:dyDescent="0.2"/>
    <row r="17184" x14ac:dyDescent="0.2"/>
    <row r="17185" x14ac:dyDescent="0.2"/>
    <row r="17186" x14ac:dyDescent="0.2"/>
    <row r="17187" x14ac:dyDescent="0.2"/>
    <row r="17188" x14ac:dyDescent="0.2"/>
    <row r="17189" x14ac:dyDescent="0.2"/>
    <row r="17190" x14ac:dyDescent="0.2"/>
    <row r="17191" x14ac:dyDescent="0.2"/>
    <row r="17192" x14ac:dyDescent="0.2"/>
    <row r="17193" x14ac:dyDescent="0.2"/>
    <row r="17194" x14ac:dyDescent="0.2"/>
    <row r="17195" x14ac:dyDescent="0.2"/>
    <row r="17196" x14ac:dyDescent="0.2"/>
    <row r="17197" x14ac:dyDescent="0.2"/>
    <row r="17198" x14ac:dyDescent="0.2"/>
    <row r="17199" x14ac:dyDescent="0.2"/>
    <row r="17200" x14ac:dyDescent="0.2"/>
    <row r="17201" x14ac:dyDescent="0.2"/>
    <row r="17202" x14ac:dyDescent="0.2"/>
    <row r="17203" x14ac:dyDescent="0.2"/>
    <row r="17204" x14ac:dyDescent="0.2"/>
    <row r="17205" x14ac:dyDescent="0.2"/>
    <row r="17206" x14ac:dyDescent="0.2"/>
    <row r="17207" x14ac:dyDescent="0.2"/>
    <row r="17208" x14ac:dyDescent="0.2"/>
    <row r="17209" x14ac:dyDescent="0.2"/>
    <row r="17210" x14ac:dyDescent="0.2"/>
    <row r="17211" x14ac:dyDescent="0.2"/>
    <row r="17212" x14ac:dyDescent="0.2"/>
    <row r="17213" x14ac:dyDescent="0.2"/>
    <row r="17214" x14ac:dyDescent="0.2"/>
    <row r="17215" x14ac:dyDescent="0.2"/>
    <row r="17216" x14ac:dyDescent="0.2"/>
    <row r="17217" x14ac:dyDescent="0.2"/>
    <row r="17218" x14ac:dyDescent="0.2"/>
    <row r="17219" x14ac:dyDescent="0.2"/>
    <row r="17220" x14ac:dyDescent="0.2"/>
    <row r="17221" x14ac:dyDescent="0.2"/>
    <row r="17222" x14ac:dyDescent="0.2"/>
    <row r="17223" x14ac:dyDescent="0.2"/>
    <row r="17224" x14ac:dyDescent="0.2"/>
    <row r="17225" x14ac:dyDescent="0.2"/>
    <row r="17226" x14ac:dyDescent="0.2"/>
    <row r="17227" x14ac:dyDescent="0.2"/>
    <row r="17228" x14ac:dyDescent="0.2"/>
    <row r="17229" x14ac:dyDescent="0.2"/>
    <row r="17230" x14ac:dyDescent="0.2"/>
    <row r="17231" x14ac:dyDescent="0.2"/>
    <row r="17232" x14ac:dyDescent="0.2"/>
    <row r="17233" x14ac:dyDescent="0.2"/>
    <row r="17234" x14ac:dyDescent="0.2"/>
    <row r="17235" x14ac:dyDescent="0.2"/>
    <row r="17236" x14ac:dyDescent="0.2"/>
    <row r="17237" x14ac:dyDescent="0.2"/>
    <row r="17238" x14ac:dyDescent="0.2"/>
    <row r="17239" x14ac:dyDescent="0.2"/>
    <row r="17240" x14ac:dyDescent="0.2"/>
    <row r="17241" x14ac:dyDescent="0.2"/>
    <row r="17242" x14ac:dyDescent="0.2"/>
    <row r="17243" x14ac:dyDescent="0.2"/>
    <row r="17244" x14ac:dyDescent="0.2"/>
    <row r="17245" x14ac:dyDescent="0.2"/>
    <row r="17246" x14ac:dyDescent="0.2"/>
    <row r="17247" x14ac:dyDescent="0.2"/>
    <row r="17248" x14ac:dyDescent="0.2"/>
    <row r="17249" x14ac:dyDescent="0.2"/>
    <row r="17250" x14ac:dyDescent="0.2"/>
    <row r="17251" x14ac:dyDescent="0.2"/>
    <row r="17252" x14ac:dyDescent="0.2"/>
    <row r="17253" x14ac:dyDescent="0.2"/>
    <row r="17254" x14ac:dyDescent="0.2"/>
    <row r="17255" x14ac:dyDescent="0.2"/>
    <row r="17256" x14ac:dyDescent="0.2"/>
    <row r="17257" x14ac:dyDescent="0.2"/>
    <row r="17258" x14ac:dyDescent="0.2"/>
    <row r="17259" x14ac:dyDescent="0.2"/>
    <row r="17260" x14ac:dyDescent="0.2"/>
    <row r="17261" x14ac:dyDescent="0.2"/>
    <row r="17262" x14ac:dyDescent="0.2"/>
    <row r="17263" x14ac:dyDescent="0.2"/>
    <row r="17264" x14ac:dyDescent="0.2"/>
    <row r="17265" x14ac:dyDescent="0.2"/>
    <row r="17266" x14ac:dyDescent="0.2"/>
    <row r="17267" x14ac:dyDescent="0.2"/>
    <row r="17268" x14ac:dyDescent="0.2"/>
    <row r="17269" x14ac:dyDescent="0.2"/>
    <row r="17270" x14ac:dyDescent="0.2"/>
    <row r="17271" x14ac:dyDescent="0.2"/>
    <row r="17272" x14ac:dyDescent="0.2"/>
    <row r="17273" x14ac:dyDescent="0.2"/>
    <row r="17274" x14ac:dyDescent="0.2"/>
    <row r="17275" x14ac:dyDescent="0.2"/>
    <row r="17276" x14ac:dyDescent="0.2"/>
    <row r="17277" x14ac:dyDescent="0.2"/>
    <row r="17278" x14ac:dyDescent="0.2"/>
    <row r="17279" x14ac:dyDescent="0.2"/>
    <row r="17280" x14ac:dyDescent="0.2"/>
    <row r="17281" x14ac:dyDescent="0.2"/>
    <row r="17282" x14ac:dyDescent="0.2"/>
    <row r="17283" x14ac:dyDescent="0.2"/>
    <row r="17284" x14ac:dyDescent="0.2"/>
    <row r="17285" x14ac:dyDescent="0.2"/>
    <row r="17286" x14ac:dyDescent="0.2"/>
    <row r="17287" x14ac:dyDescent="0.2"/>
    <row r="17288" x14ac:dyDescent="0.2"/>
    <row r="17289" x14ac:dyDescent="0.2"/>
    <row r="17290" x14ac:dyDescent="0.2"/>
    <row r="17291" x14ac:dyDescent="0.2"/>
    <row r="17292" x14ac:dyDescent="0.2"/>
    <row r="17293" x14ac:dyDescent="0.2"/>
    <row r="17294" x14ac:dyDescent="0.2"/>
    <row r="17295" x14ac:dyDescent="0.2"/>
    <row r="17296" x14ac:dyDescent="0.2"/>
    <row r="17297" x14ac:dyDescent="0.2"/>
    <row r="17298" x14ac:dyDescent="0.2"/>
    <row r="17299" x14ac:dyDescent="0.2"/>
    <row r="17300" x14ac:dyDescent="0.2"/>
    <row r="17301" x14ac:dyDescent="0.2"/>
    <row r="17302" x14ac:dyDescent="0.2"/>
    <row r="17303" x14ac:dyDescent="0.2"/>
    <row r="17304" x14ac:dyDescent="0.2"/>
    <row r="17305" x14ac:dyDescent="0.2"/>
    <row r="17306" x14ac:dyDescent="0.2"/>
    <row r="17307" x14ac:dyDescent="0.2"/>
    <row r="17308" x14ac:dyDescent="0.2"/>
    <row r="17309" x14ac:dyDescent="0.2"/>
    <row r="17310" x14ac:dyDescent="0.2"/>
    <row r="17311" x14ac:dyDescent="0.2"/>
    <row r="17312" x14ac:dyDescent="0.2"/>
    <row r="17313" x14ac:dyDescent="0.2"/>
    <row r="17314" x14ac:dyDescent="0.2"/>
    <row r="17315" x14ac:dyDescent="0.2"/>
    <row r="17316" x14ac:dyDescent="0.2"/>
    <row r="17317" x14ac:dyDescent="0.2"/>
    <row r="17318" x14ac:dyDescent="0.2"/>
    <row r="17319" x14ac:dyDescent="0.2"/>
    <row r="17320" x14ac:dyDescent="0.2"/>
    <row r="17321" x14ac:dyDescent="0.2"/>
    <row r="17322" x14ac:dyDescent="0.2"/>
    <row r="17323" x14ac:dyDescent="0.2"/>
    <row r="17324" x14ac:dyDescent="0.2"/>
    <row r="17325" x14ac:dyDescent="0.2"/>
    <row r="17326" x14ac:dyDescent="0.2"/>
    <row r="17327" x14ac:dyDescent="0.2"/>
    <row r="17328" x14ac:dyDescent="0.2"/>
    <row r="17329" x14ac:dyDescent="0.2"/>
    <row r="17330" x14ac:dyDescent="0.2"/>
    <row r="17331" x14ac:dyDescent="0.2"/>
    <row r="17332" x14ac:dyDescent="0.2"/>
    <row r="17333" x14ac:dyDescent="0.2"/>
    <row r="17334" x14ac:dyDescent="0.2"/>
    <row r="17335" x14ac:dyDescent="0.2"/>
    <row r="17336" x14ac:dyDescent="0.2"/>
    <row r="17337" x14ac:dyDescent="0.2"/>
    <row r="17338" x14ac:dyDescent="0.2"/>
    <row r="17339" x14ac:dyDescent="0.2"/>
    <row r="17340" x14ac:dyDescent="0.2"/>
    <row r="17341" x14ac:dyDescent="0.2"/>
    <row r="17342" x14ac:dyDescent="0.2"/>
    <row r="17343" x14ac:dyDescent="0.2"/>
    <row r="17344" x14ac:dyDescent="0.2"/>
    <row r="17345" x14ac:dyDescent="0.2"/>
    <row r="17346" x14ac:dyDescent="0.2"/>
    <row r="17347" x14ac:dyDescent="0.2"/>
    <row r="17348" x14ac:dyDescent="0.2"/>
    <row r="17349" x14ac:dyDescent="0.2"/>
    <row r="17350" x14ac:dyDescent="0.2"/>
    <row r="17351" x14ac:dyDescent="0.2"/>
    <row r="17352" x14ac:dyDescent="0.2"/>
    <row r="17353" x14ac:dyDescent="0.2"/>
    <row r="17354" x14ac:dyDescent="0.2"/>
    <row r="17355" x14ac:dyDescent="0.2"/>
    <row r="17356" x14ac:dyDescent="0.2"/>
    <row r="17357" x14ac:dyDescent="0.2"/>
    <row r="17358" x14ac:dyDescent="0.2"/>
    <row r="17359" x14ac:dyDescent="0.2"/>
    <row r="17360" x14ac:dyDescent="0.2"/>
    <row r="17361" x14ac:dyDescent="0.2"/>
    <row r="17362" x14ac:dyDescent="0.2"/>
    <row r="17363" x14ac:dyDescent="0.2"/>
    <row r="17364" x14ac:dyDescent="0.2"/>
    <row r="17365" x14ac:dyDescent="0.2"/>
    <row r="17366" x14ac:dyDescent="0.2"/>
    <row r="17367" x14ac:dyDescent="0.2"/>
    <row r="17368" x14ac:dyDescent="0.2"/>
    <row r="17369" x14ac:dyDescent="0.2"/>
    <row r="17370" x14ac:dyDescent="0.2"/>
    <row r="17371" x14ac:dyDescent="0.2"/>
    <row r="17372" x14ac:dyDescent="0.2"/>
    <row r="17373" x14ac:dyDescent="0.2"/>
    <row r="17374" x14ac:dyDescent="0.2"/>
    <row r="17375" x14ac:dyDescent="0.2"/>
    <row r="17376" x14ac:dyDescent="0.2"/>
    <row r="17377" x14ac:dyDescent="0.2"/>
    <row r="17378" x14ac:dyDescent="0.2"/>
    <row r="17379" x14ac:dyDescent="0.2"/>
    <row r="17380" x14ac:dyDescent="0.2"/>
    <row r="17381" x14ac:dyDescent="0.2"/>
    <row r="17382" x14ac:dyDescent="0.2"/>
    <row r="17383" x14ac:dyDescent="0.2"/>
    <row r="17384" x14ac:dyDescent="0.2"/>
    <row r="17385" x14ac:dyDescent="0.2"/>
    <row r="17386" x14ac:dyDescent="0.2"/>
    <row r="17387" x14ac:dyDescent="0.2"/>
    <row r="17388" x14ac:dyDescent="0.2"/>
    <row r="17389" x14ac:dyDescent="0.2"/>
    <row r="17390" x14ac:dyDescent="0.2"/>
    <row r="17391" x14ac:dyDescent="0.2"/>
    <row r="17392" x14ac:dyDescent="0.2"/>
    <row r="17393" x14ac:dyDescent="0.2"/>
    <row r="17394" x14ac:dyDescent="0.2"/>
    <row r="17395" x14ac:dyDescent="0.2"/>
    <row r="17396" x14ac:dyDescent="0.2"/>
    <row r="17397" x14ac:dyDescent="0.2"/>
    <row r="17398" x14ac:dyDescent="0.2"/>
    <row r="17399" x14ac:dyDescent="0.2"/>
    <row r="17400" x14ac:dyDescent="0.2"/>
    <row r="17401" x14ac:dyDescent="0.2"/>
    <row r="17402" x14ac:dyDescent="0.2"/>
    <row r="17403" x14ac:dyDescent="0.2"/>
    <row r="17404" x14ac:dyDescent="0.2"/>
    <row r="17405" x14ac:dyDescent="0.2"/>
    <row r="17406" x14ac:dyDescent="0.2"/>
    <row r="17407" x14ac:dyDescent="0.2"/>
    <row r="17408" x14ac:dyDescent="0.2"/>
    <row r="17409" x14ac:dyDescent="0.2"/>
    <row r="17410" x14ac:dyDescent="0.2"/>
    <row r="17411" x14ac:dyDescent="0.2"/>
    <row r="17412" x14ac:dyDescent="0.2"/>
    <row r="17413" x14ac:dyDescent="0.2"/>
    <row r="17414" x14ac:dyDescent="0.2"/>
    <row r="17415" x14ac:dyDescent="0.2"/>
    <row r="17416" x14ac:dyDescent="0.2"/>
    <row r="17417" x14ac:dyDescent="0.2"/>
    <row r="17418" x14ac:dyDescent="0.2"/>
    <row r="17419" x14ac:dyDescent="0.2"/>
    <row r="17420" x14ac:dyDescent="0.2"/>
    <row r="17421" x14ac:dyDescent="0.2"/>
    <row r="17422" x14ac:dyDescent="0.2"/>
    <row r="17423" x14ac:dyDescent="0.2"/>
    <row r="17424" x14ac:dyDescent="0.2"/>
    <row r="17425" x14ac:dyDescent="0.2"/>
    <row r="17426" x14ac:dyDescent="0.2"/>
    <row r="17427" x14ac:dyDescent="0.2"/>
    <row r="17428" x14ac:dyDescent="0.2"/>
    <row r="17429" x14ac:dyDescent="0.2"/>
    <row r="17430" x14ac:dyDescent="0.2"/>
    <row r="17431" x14ac:dyDescent="0.2"/>
    <row r="17432" x14ac:dyDescent="0.2"/>
    <row r="17433" x14ac:dyDescent="0.2"/>
    <row r="17434" x14ac:dyDescent="0.2"/>
    <row r="17435" x14ac:dyDescent="0.2"/>
    <row r="17436" x14ac:dyDescent="0.2"/>
    <row r="17437" x14ac:dyDescent="0.2"/>
    <row r="17438" x14ac:dyDescent="0.2"/>
    <row r="17439" x14ac:dyDescent="0.2"/>
    <row r="17440" x14ac:dyDescent="0.2"/>
    <row r="17441" x14ac:dyDescent="0.2"/>
    <row r="17442" x14ac:dyDescent="0.2"/>
    <row r="17443" x14ac:dyDescent="0.2"/>
    <row r="17444" x14ac:dyDescent="0.2"/>
    <row r="17445" x14ac:dyDescent="0.2"/>
    <row r="17446" x14ac:dyDescent="0.2"/>
    <row r="17447" x14ac:dyDescent="0.2"/>
    <row r="17448" x14ac:dyDescent="0.2"/>
    <row r="17449" x14ac:dyDescent="0.2"/>
    <row r="17450" x14ac:dyDescent="0.2"/>
    <row r="17451" x14ac:dyDescent="0.2"/>
    <row r="17452" x14ac:dyDescent="0.2"/>
    <row r="17453" x14ac:dyDescent="0.2"/>
    <row r="17454" x14ac:dyDescent="0.2"/>
    <row r="17455" x14ac:dyDescent="0.2"/>
    <row r="17456" x14ac:dyDescent="0.2"/>
    <row r="17457" x14ac:dyDescent="0.2"/>
    <row r="17458" x14ac:dyDescent="0.2"/>
    <row r="17459" x14ac:dyDescent="0.2"/>
    <row r="17460" x14ac:dyDescent="0.2"/>
    <row r="17461" x14ac:dyDescent="0.2"/>
    <row r="17462" x14ac:dyDescent="0.2"/>
    <row r="17463" x14ac:dyDescent="0.2"/>
    <row r="17464" x14ac:dyDescent="0.2"/>
    <row r="17465" x14ac:dyDescent="0.2"/>
    <row r="17466" x14ac:dyDescent="0.2"/>
    <row r="17467" x14ac:dyDescent="0.2"/>
    <row r="17468" x14ac:dyDescent="0.2"/>
    <row r="17469" x14ac:dyDescent="0.2"/>
    <row r="17470" x14ac:dyDescent="0.2"/>
    <row r="17471" x14ac:dyDescent="0.2"/>
    <row r="17472" x14ac:dyDescent="0.2"/>
    <row r="17473" x14ac:dyDescent="0.2"/>
    <row r="17474" x14ac:dyDescent="0.2"/>
    <row r="17475" x14ac:dyDescent="0.2"/>
    <row r="17476" x14ac:dyDescent="0.2"/>
    <row r="17477" x14ac:dyDescent="0.2"/>
    <row r="17478" x14ac:dyDescent="0.2"/>
    <row r="17479" x14ac:dyDescent="0.2"/>
    <row r="17480" x14ac:dyDescent="0.2"/>
    <row r="17481" x14ac:dyDescent="0.2"/>
    <row r="17482" x14ac:dyDescent="0.2"/>
    <row r="17483" x14ac:dyDescent="0.2"/>
    <row r="17484" x14ac:dyDescent="0.2"/>
    <row r="17485" x14ac:dyDescent="0.2"/>
    <row r="17486" x14ac:dyDescent="0.2"/>
    <row r="17487" x14ac:dyDescent="0.2"/>
    <row r="17488" x14ac:dyDescent="0.2"/>
    <row r="17489" x14ac:dyDescent="0.2"/>
    <row r="17490" x14ac:dyDescent="0.2"/>
    <row r="17491" x14ac:dyDescent="0.2"/>
    <row r="17492" x14ac:dyDescent="0.2"/>
    <row r="17493" x14ac:dyDescent="0.2"/>
    <row r="17494" x14ac:dyDescent="0.2"/>
    <row r="17495" x14ac:dyDescent="0.2"/>
    <row r="17496" x14ac:dyDescent="0.2"/>
    <row r="17497" x14ac:dyDescent="0.2"/>
    <row r="17498" x14ac:dyDescent="0.2"/>
    <row r="17499" x14ac:dyDescent="0.2"/>
    <row r="17500" x14ac:dyDescent="0.2"/>
    <row r="17501" x14ac:dyDescent="0.2"/>
    <row r="17502" x14ac:dyDescent="0.2"/>
    <row r="17503" x14ac:dyDescent="0.2"/>
    <row r="17504" x14ac:dyDescent="0.2"/>
    <row r="17505" x14ac:dyDescent="0.2"/>
    <row r="17506" x14ac:dyDescent="0.2"/>
    <row r="17507" x14ac:dyDescent="0.2"/>
    <row r="17508" x14ac:dyDescent="0.2"/>
    <row r="17509" x14ac:dyDescent="0.2"/>
    <row r="17510" x14ac:dyDescent="0.2"/>
    <row r="17511" x14ac:dyDescent="0.2"/>
    <row r="17512" x14ac:dyDescent="0.2"/>
    <row r="17513" x14ac:dyDescent="0.2"/>
    <row r="17514" x14ac:dyDescent="0.2"/>
    <row r="17515" x14ac:dyDescent="0.2"/>
    <row r="17516" x14ac:dyDescent="0.2"/>
    <row r="17517" x14ac:dyDescent="0.2"/>
    <row r="17518" x14ac:dyDescent="0.2"/>
    <row r="17519" x14ac:dyDescent="0.2"/>
    <row r="17520" x14ac:dyDescent="0.2"/>
    <row r="17521" x14ac:dyDescent="0.2"/>
    <row r="17522" x14ac:dyDescent="0.2"/>
    <row r="17523" x14ac:dyDescent="0.2"/>
    <row r="17524" x14ac:dyDescent="0.2"/>
    <row r="17525" x14ac:dyDescent="0.2"/>
    <row r="17526" x14ac:dyDescent="0.2"/>
    <row r="17527" x14ac:dyDescent="0.2"/>
    <row r="17528" x14ac:dyDescent="0.2"/>
    <row r="17529" x14ac:dyDescent="0.2"/>
    <row r="17530" x14ac:dyDescent="0.2"/>
    <row r="17531" x14ac:dyDescent="0.2"/>
    <row r="17532" x14ac:dyDescent="0.2"/>
    <row r="17533" x14ac:dyDescent="0.2"/>
    <row r="17534" x14ac:dyDescent="0.2"/>
    <row r="17535" x14ac:dyDescent="0.2"/>
    <row r="17536" x14ac:dyDescent="0.2"/>
    <row r="17537" x14ac:dyDescent="0.2"/>
    <row r="17538" x14ac:dyDescent="0.2"/>
    <row r="17539" x14ac:dyDescent="0.2"/>
    <row r="17540" x14ac:dyDescent="0.2"/>
    <row r="17541" x14ac:dyDescent="0.2"/>
    <row r="17542" x14ac:dyDescent="0.2"/>
    <row r="17543" x14ac:dyDescent="0.2"/>
    <row r="17544" x14ac:dyDescent="0.2"/>
    <row r="17545" x14ac:dyDescent="0.2"/>
    <row r="17546" x14ac:dyDescent="0.2"/>
    <row r="17547" x14ac:dyDescent="0.2"/>
    <row r="17548" x14ac:dyDescent="0.2"/>
    <row r="17549" x14ac:dyDescent="0.2"/>
    <row r="17550" x14ac:dyDescent="0.2"/>
    <row r="17551" x14ac:dyDescent="0.2"/>
    <row r="17552" x14ac:dyDescent="0.2"/>
    <row r="17553" x14ac:dyDescent="0.2"/>
    <row r="17554" x14ac:dyDescent="0.2"/>
    <row r="17555" x14ac:dyDescent="0.2"/>
    <row r="17556" x14ac:dyDescent="0.2"/>
    <row r="17557" x14ac:dyDescent="0.2"/>
    <row r="17558" x14ac:dyDescent="0.2"/>
    <row r="17559" x14ac:dyDescent="0.2"/>
    <row r="17560" x14ac:dyDescent="0.2"/>
    <row r="17561" x14ac:dyDescent="0.2"/>
    <row r="17562" x14ac:dyDescent="0.2"/>
    <row r="17563" x14ac:dyDescent="0.2"/>
    <row r="17564" x14ac:dyDescent="0.2"/>
    <row r="17565" x14ac:dyDescent="0.2"/>
    <row r="17566" x14ac:dyDescent="0.2"/>
    <row r="17567" x14ac:dyDescent="0.2"/>
    <row r="17568" x14ac:dyDescent="0.2"/>
    <row r="17569" x14ac:dyDescent="0.2"/>
    <row r="17570" x14ac:dyDescent="0.2"/>
    <row r="17571" x14ac:dyDescent="0.2"/>
    <row r="17572" x14ac:dyDescent="0.2"/>
    <row r="17573" x14ac:dyDescent="0.2"/>
    <row r="17574" x14ac:dyDescent="0.2"/>
    <row r="17575" x14ac:dyDescent="0.2"/>
    <row r="17576" x14ac:dyDescent="0.2"/>
    <row r="17577" x14ac:dyDescent="0.2"/>
    <row r="17578" x14ac:dyDescent="0.2"/>
    <row r="17579" x14ac:dyDescent="0.2"/>
    <row r="17580" x14ac:dyDescent="0.2"/>
    <row r="17581" x14ac:dyDescent="0.2"/>
    <row r="17582" x14ac:dyDescent="0.2"/>
    <row r="17583" x14ac:dyDescent="0.2"/>
    <row r="17584" x14ac:dyDescent="0.2"/>
    <row r="17585" x14ac:dyDescent="0.2"/>
    <row r="17586" x14ac:dyDescent="0.2"/>
    <row r="17587" x14ac:dyDescent="0.2"/>
    <row r="17588" x14ac:dyDescent="0.2"/>
    <row r="17589" x14ac:dyDescent="0.2"/>
    <row r="17590" x14ac:dyDescent="0.2"/>
    <row r="17591" x14ac:dyDescent="0.2"/>
    <row r="17592" x14ac:dyDescent="0.2"/>
    <row r="17593" x14ac:dyDescent="0.2"/>
    <row r="17594" x14ac:dyDescent="0.2"/>
    <row r="17595" x14ac:dyDescent="0.2"/>
    <row r="17596" x14ac:dyDescent="0.2"/>
    <row r="17597" x14ac:dyDescent="0.2"/>
    <row r="17598" x14ac:dyDescent="0.2"/>
    <row r="17599" x14ac:dyDescent="0.2"/>
    <row r="17600" x14ac:dyDescent="0.2"/>
    <row r="17601" x14ac:dyDescent="0.2"/>
    <row r="17602" x14ac:dyDescent="0.2"/>
    <row r="17603" x14ac:dyDescent="0.2"/>
    <row r="17604" x14ac:dyDescent="0.2"/>
    <row r="17605" x14ac:dyDescent="0.2"/>
    <row r="17606" x14ac:dyDescent="0.2"/>
    <row r="17607" x14ac:dyDescent="0.2"/>
    <row r="17608" x14ac:dyDescent="0.2"/>
    <row r="17609" x14ac:dyDescent="0.2"/>
    <row r="17610" x14ac:dyDescent="0.2"/>
    <row r="17611" x14ac:dyDescent="0.2"/>
    <row r="17612" x14ac:dyDescent="0.2"/>
    <row r="17613" x14ac:dyDescent="0.2"/>
    <row r="17614" x14ac:dyDescent="0.2"/>
    <row r="17615" x14ac:dyDescent="0.2"/>
    <row r="17616" x14ac:dyDescent="0.2"/>
    <row r="17617" x14ac:dyDescent="0.2"/>
    <row r="17618" x14ac:dyDescent="0.2"/>
    <row r="17619" x14ac:dyDescent="0.2"/>
    <row r="17620" x14ac:dyDescent="0.2"/>
    <row r="17621" x14ac:dyDescent="0.2"/>
    <row r="17622" x14ac:dyDescent="0.2"/>
    <row r="17623" x14ac:dyDescent="0.2"/>
    <row r="17624" x14ac:dyDescent="0.2"/>
    <row r="17625" x14ac:dyDescent="0.2"/>
    <row r="17626" x14ac:dyDescent="0.2"/>
    <row r="17627" x14ac:dyDescent="0.2"/>
    <row r="17628" x14ac:dyDescent="0.2"/>
    <row r="17629" x14ac:dyDescent="0.2"/>
    <row r="17630" x14ac:dyDescent="0.2"/>
    <row r="17631" x14ac:dyDescent="0.2"/>
    <row r="17632" x14ac:dyDescent="0.2"/>
    <row r="17633" x14ac:dyDescent="0.2"/>
    <row r="17634" x14ac:dyDescent="0.2"/>
    <row r="17635" x14ac:dyDescent="0.2"/>
    <row r="17636" x14ac:dyDescent="0.2"/>
    <row r="17637" x14ac:dyDescent="0.2"/>
    <row r="17638" x14ac:dyDescent="0.2"/>
    <row r="17639" x14ac:dyDescent="0.2"/>
    <row r="17640" x14ac:dyDescent="0.2"/>
    <row r="17641" x14ac:dyDescent="0.2"/>
    <row r="17642" x14ac:dyDescent="0.2"/>
    <row r="17643" x14ac:dyDescent="0.2"/>
    <row r="17644" x14ac:dyDescent="0.2"/>
    <row r="17645" x14ac:dyDescent="0.2"/>
    <row r="17646" x14ac:dyDescent="0.2"/>
    <row r="17647" x14ac:dyDescent="0.2"/>
    <row r="17648" x14ac:dyDescent="0.2"/>
    <row r="17649" x14ac:dyDescent="0.2"/>
    <row r="17650" x14ac:dyDescent="0.2"/>
    <row r="17651" x14ac:dyDescent="0.2"/>
    <row r="17652" x14ac:dyDescent="0.2"/>
    <row r="17653" x14ac:dyDescent="0.2"/>
    <row r="17654" x14ac:dyDescent="0.2"/>
    <row r="17655" x14ac:dyDescent="0.2"/>
    <row r="17656" x14ac:dyDescent="0.2"/>
    <row r="17657" x14ac:dyDescent="0.2"/>
    <row r="17658" x14ac:dyDescent="0.2"/>
    <row r="17659" x14ac:dyDescent="0.2"/>
    <row r="17660" x14ac:dyDescent="0.2"/>
    <row r="17661" x14ac:dyDescent="0.2"/>
    <row r="17662" x14ac:dyDescent="0.2"/>
    <row r="17663" x14ac:dyDescent="0.2"/>
    <row r="17664" x14ac:dyDescent="0.2"/>
    <row r="17665" x14ac:dyDescent="0.2"/>
    <row r="17666" x14ac:dyDescent="0.2"/>
    <row r="17667" x14ac:dyDescent="0.2"/>
    <row r="17668" x14ac:dyDescent="0.2"/>
    <row r="17669" x14ac:dyDescent="0.2"/>
    <row r="17670" x14ac:dyDescent="0.2"/>
    <row r="17671" x14ac:dyDescent="0.2"/>
    <row r="17672" x14ac:dyDescent="0.2"/>
    <row r="17673" x14ac:dyDescent="0.2"/>
    <row r="17674" x14ac:dyDescent="0.2"/>
    <row r="17675" x14ac:dyDescent="0.2"/>
    <row r="17676" x14ac:dyDescent="0.2"/>
    <row r="17677" x14ac:dyDescent="0.2"/>
    <row r="17678" x14ac:dyDescent="0.2"/>
    <row r="17679" x14ac:dyDescent="0.2"/>
    <row r="17680" x14ac:dyDescent="0.2"/>
    <row r="17681" x14ac:dyDescent="0.2"/>
    <row r="17682" x14ac:dyDescent="0.2"/>
    <row r="17683" x14ac:dyDescent="0.2"/>
    <row r="17684" x14ac:dyDescent="0.2"/>
    <row r="17685" x14ac:dyDescent="0.2"/>
    <row r="17686" x14ac:dyDescent="0.2"/>
    <row r="17687" x14ac:dyDescent="0.2"/>
    <row r="17688" x14ac:dyDescent="0.2"/>
    <row r="17689" x14ac:dyDescent="0.2"/>
    <row r="17690" x14ac:dyDescent="0.2"/>
    <row r="17691" x14ac:dyDescent="0.2"/>
    <row r="17692" x14ac:dyDescent="0.2"/>
    <row r="17693" x14ac:dyDescent="0.2"/>
    <row r="17694" x14ac:dyDescent="0.2"/>
    <row r="17695" x14ac:dyDescent="0.2"/>
    <row r="17696" x14ac:dyDescent="0.2"/>
    <row r="17697" x14ac:dyDescent="0.2"/>
    <row r="17698" x14ac:dyDescent="0.2"/>
    <row r="17699" x14ac:dyDescent="0.2"/>
    <row r="17700" x14ac:dyDescent="0.2"/>
    <row r="17701" x14ac:dyDescent="0.2"/>
    <row r="17702" x14ac:dyDescent="0.2"/>
    <row r="17703" x14ac:dyDescent="0.2"/>
    <row r="17704" x14ac:dyDescent="0.2"/>
    <row r="17705" x14ac:dyDescent="0.2"/>
    <row r="17706" x14ac:dyDescent="0.2"/>
    <row r="17707" x14ac:dyDescent="0.2"/>
    <row r="17708" x14ac:dyDescent="0.2"/>
    <row r="17709" x14ac:dyDescent="0.2"/>
    <row r="17710" x14ac:dyDescent="0.2"/>
    <row r="17711" x14ac:dyDescent="0.2"/>
    <row r="17712" x14ac:dyDescent="0.2"/>
    <row r="17713" x14ac:dyDescent="0.2"/>
    <row r="17714" x14ac:dyDescent="0.2"/>
    <row r="17715" x14ac:dyDescent="0.2"/>
    <row r="17716" x14ac:dyDescent="0.2"/>
    <row r="17717" x14ac:dyDescent="0.2"/>
    <row r="17718" x14ac:dyDescent="0.2"/>
    <row r="17719" x14ac:dyDescent="0.2"/>
    <row r="17720" x14ac:dyDescent="0.2"/>
    <row r="17721" x14ac:dyDescent="0.2"/>
    <row r="17722" x14ac:dyDescent="0.2"/>
    <row r="17723" x14ac:dyDescent="0.2"/>
    <row r="17724" x14ac:dyDescent="0.2"/>
    <row r="17725" x14ac:dyDescent="0.2"/>
    <row r="17726" x14ac:dyDescent="0.2"/>
    <row r="17727" x14ac:dyDescent="0.2"/>
    <row r="17728" x14ac:dyDescent="0.2"/>
    <row r="17729" x14ac:dyDescent="0.2"/>
    <row r="17730" x14ac:dyDescent="0.2"/>
    <row r="17731" x14ac:dyDescent="0.2"/>
    <row r="17732" x14ac:dyDescent="0.2"/>
    <row r="17733" x14ac:dyDescent="0.2"/>
    <row r="17734" x14ac:dyDescent="0.2"/>
    <row r="17735" x14ac:dyDescent="0.2"/>
    <row r="17736" x14ac:dyDescent="0.2"/>
    <row r="17737" x14ac:dyDescent="0.2"/>
    <row r="17738" x14ac:dyDescent="0.2"/>
    <row r="17739" x14ac:dyDescent="0.2"/>
    <row r="17740" x14ac:dyDescent="0.2"/>
    <row r="17741" x14ac:dyDescent="0.2"/>
    <row r="17742" x14ac:dyDescent="0.2"/>
    <row r="17743" x14ac:dyDescent="0.2"/>
    <row r="17744" x14ac:dyDescent="0.2"/>
    <row r="17745" x14ac:dyDescent="0.2"/>
    <row r="17746" x14ac:dyDescent="0.2"/>
    <row r="17747" x14ac:dyDescent="0.2"/>
    <row r="17748" x14ac:dyDescent="0.2"/>
    <row r="17749" x14ac:dyDescent="0.2"/>
    <row r="17750" x14ac:dyDescent="0.2"/>
    <row r="17751" x14ac:dyDescent="0.2"/>
    <row r="17752" x14ac:dyDescent="0.2"/>
    <row r="17753" x14ac:dyDescent="0.2"/>
    <row r="17754" x14ac:dyDescent="0.2"/>
    <row r="17755" x14ac:dyDescent="0.2"/>
    <row r="17756" x14ac:dyDescent="0.2"/>
    <row r="17757" x14ac:dyDescent="0.2"/>
    <row r="17758" x14ac:dyDescent="0.2"/>
    <row r="17759" x14ac:dyDescent="0.2"/>
    <row r="17760" x14ac:dyDescent="0.2"/>
    <row r="17761" x14ac:dyDescent="0.2"/>
    <row r="17762" x14ac:dyDescent="0.2"/>
    <row r="17763" x14ac:dyDescent="0.2"/>
    <row r="17764" x14ac:dyDescent="0.2"/>
    <row r="17765" x14ac:dyDescent="0.2"/>
    <row r="17766" x14ac:dyDescent="0.2"/>
    <row r="17767" x14ac:dyDescent="0.2"/>
    <row r="17768" x14ac:dyDescent="0.2"/>
    <row r="17769" x14ac:dyDescent="0.2"/>
    <row r="17770" x14ac:dyDescent="0.2"/>
    <row r="17771" x14ac:dyDescent="0.2"/>
    <row r="17772" x14ac:dyDescent="0.2"/>
    <row r="17773" x14ac:dyDescent="0.2"/>
    <row r="17774" x14ac:dyDescent="0.2"/>
    <row r="17775" x14ac:dyDescent="0.2"/>
    <row r="17776" x14ac:dyDescent="0.2"/>
    <row r="17777" x14ac:dyDescent="0.2"/>
    <row r="17778" x14ac:dyDescent="0.2"/>
    <row r="17779" x14ac:dyDescent="0.2"/>
    <row r="17780" x14ac:dyDescent="0.2"/>
    <row r="17781" x14ac:dyDescent="0.2"/>
    <row r="17782" x14ac:dyDescent="0.2"/>
    <row r="17783" x14ac:dyDescent="0.2"/>
    <row r="17784" x14ac:dyDescent="0.2"/>
    <row r="17785" x14ac:dyDescent="0.2"/>
    <row r="17786" x14ac:dyDescent="0.2"/>
    <row r="17787" x14ac:dyDescent="0.2"/>
    <row r="17788" x14ac:dyDescent="0.2"/>
    <row r="17789" x14ac:dyDescent="0.2"/>
    <row r="17790" x14ac:dyDescent="0.2"/>
    <row r="17791" x14ac:dyDescent="0.2"/>
    <row r="17792" x14ac:dyDescent="0.2"/>
    <row r="17793" x14ac:dyDescent="0.2"/>
    <row r="17794" x14ac:dyDescent="0.2"/>
    <row r="17795" x14ac:dyDescent="0.2"/>
    <row r="17796" x14ac:dyDescent="0.2"/>
    <row r="17797" x14ac:dyDescent="0.2"/>
    <row r="17798" x14ac:dyDescent="0.2"/>
    <row r="17799" x14ac:dyDescent="0.2"/>
    <row r="17800" x14ac:dyDescent="0.2"/>
    <row r="17801" x14ac:dyDescent="0.2"/>
    <row r="17802" x14ac:dyDescent="0.2"/>
    <row r="17803" x14ac:dyDescent="0.2"/>
    <row r="17804" x14ac:dyDescent="0.2"/>
    <row r="17805" x14ac:dyDescent="0.2"/>
    <row r="17806" x14ac:dyDescent="0.2"/>
    <row r="17807" x14ac:dyDescent="0.2"/>
    <row r="17808" x14ac:dyDescent="0.2"/>
    <row r="17809" x14ac:dyDescent="0.2"/>
    <row r="17810" x14ac:dyDescent="0.2"/>
    <row r="17811" x14ac:dyDescent="0.2"/>
    <row r="17812" x14ac:dyDescent="0.2"/>
    <row r="17813" x14ac:dyDescent="0.2"/>
    <row r="17814" x14ac:dyDescent="0.2"/>
    <row r="17815" x14ac:dyDescent="0.2"/>
    <row r="17816" x14ac:dyDescent="0.2"/>
    <row r="17817" x14ac:dyDescent="0.2"/>
    <row r="17818" x14ac:dyDescent="0.2"/>
    <row r="17819" x14ac:dyDescent="0.2"/>
    <row r="17820" x14ac:dyDescent="0.2"/>
    <row r="17821" x14ac:dyDescent="0.2"/>
    <row r="17822" x14ac:dyDescent="0.2"/>
    <row r="17823" x14ac:dyDescent="0.2"/>
    <row r="17824" x14ac:dyDescent="0.2"/>
    <row r="17825" x14ac:dyDescent="0.2"/>
    <row r="17826" x14ac:dyDescent="0.2"/>
    <row r="17827" x14ac:dyDescent="0.2"/>
    <row r="17828" x14ac:dyDescent="0.2"/>
    <row r="17829" x14ac:dyDescent="0.2"/>
    <row r="17830" x14ac:dyDescent="0.2"/>
    <row r="17831" x14ac:dyDescent="0.2"/>
    <row r="17832" x14ac:dyDescent="0.2"/>
    <row r="17833" x14ac:dyDescent="0.2"/>
    <row r="17834" x14ac:dyDescent="0.2"/>
    <row r="17835" x14ac:dyDescent="0.2"/>
    <row r="17836" x14ac:dyDescent="0.2"/>
    <row r="17837" x14ac:dyDescent="0.2"/>
    <row r="17838" x14ac:dyDescent="0.2"/>
    <row r="17839" x14ac:dyDescent="0.2"/>
    <row r="17840" x14ac:dyDescent="0.2"/>
    <row r="17841" x14ac:dyDescent="0.2"/>
    <row r="17842" x14ac:dyDescent="0.2"/>
    <row r="17843" x14ac:dyDescent="0.2"/>
    <row r="17844" x14ac:dyDescent="0.2"/>
    <row r="17845" x14ac:dyDescent="0.2"/>
    <row r="17846" x14ac:dyDescent="0.2"/>
    <row r="17847" x14ac:dyDescent="0.2"/>
    <row r="17848" x14ac:dyDescent="0.2"/>
    <row r="17849" x14ac:dyDescent="0.2"/>
    <row r="17850" x14ac:dyDescent="0.2"/>
    <row r="17851" x14ac:dyDescent="0.2"/>
    <row r="17852" x14ac:dyDescent="0.2"/>
    <row r="17853" x14ac:dyDescent="0.2"/>
    <row r="17854" x14ac:dyDescent="0.2"/>
    <row r="17855" x14ac:dyDescent="0.2"/>
    <row r="17856" x14ac:dyDescent="0.2"/>
    <row r="17857" x14ac:dyDescent="0.2"/>
    <row r="17858" x14ac:dyDescent="0.2"/>
    <row r="17859" x14ac:dyDescent="0.2"/>
    <row r="17860" x14ac:dyDescent="0.2"/>
    <row r="17861" x14ac:dyDescent="0.2"/>
    <row r="17862" x14ac:dyDescent="0.2"/>
    <row r="17863" x14ac:dyDescent="0.2"/>
    <row r="17864" x14ac:dyDescent="0.2"/>
    <row r="17865" x14ac:dyDescent="0.2"/>
    <row r="17866" x14ac:dyDescent="0.2"/>
    <row r="17867" x14ac:dyDescent="0.2"/>
    <row r="17868" x14ac:dyDescent="0.2"/>
    <row r="17869" x14ac:dyDescent="0.2"/>
    <row r="17870" x14ac:dyDescent="0.2"/>
    <row r="17871" x14ac:dyDescent="0.2"/>
    <row r="17872" x14ac:dyDescent="0.2"/>
    <row r="17873" x14ac:dyDescent="0.2"/>
    <row r="17874" x14ac:dyDescent="0.2"/>
    <row r="17875" x14ac:dyDescent="0.2"/>
    <row r="17876" x14ac:dyDescent="0.2"/>
    <row r="17877" x14ac:dyDescent="0.2"/>
    <row r="17878" x14ac:dyDescent="0.2"/>
    <row r="17879" x14ac:dyDescent="0.2"/>
    <row r="17880" x14ac:dyDescent="0.2"/>
    <row r="17881" x14ac:dyDescent="0.2"/>
    <row r="17882" x14ac:dyDescent="0.2"/>
    <row r="17883" x14ac:dyDescent="0.2"/>
    <row r="17884" x14ac:dyDescent="0.2"/>
    <row r="17885" x14ac:dyDescent="0.2"/>
    <row r="17886" x14ac:dyDescent="0.2"/>
    <row r="17887" x14ac:dyDescent="0.2"/>
    <row r="17888" x14ac:dyDescent="0.2"/>
    <row r="17889" x14ac:dyDescent="0.2"/>
    <row r="17890" x14ac:dyDescent="0.2"/>
    <row r="17891" x14ac:dyDescent="0.2"/>
    <row r="17892" x14ac:dyDescent="0.2"/>
    <row r="17893" x14ac:dyDescent="0.2"/>
    <row r="17894" x14ac:dyDescent="0.2"/>
    <row r="17895" x14ac:dyDescent="0.2"/>
    <row r="17896" x14ac:dyDescent="0.2"/>
    <row r="17897" x14ac:dyDescent="0.2"/>
    <row r="17898" x14ac:dyDescent="0.2"/>
    <row r="17899" x14ac:dyDescent="0.2"/>
    <row r="17900" x14ac:dyDescent="0.2"/>
    <row r="17901" x14ac:dyDescent="0.2"/>
    <row r="17902" x14ac:dyDescent="0.2"/>
    <row r="17903" x14ac:dyDescent="0.2"/>
    <row r="17904" x14ac:dyDescent="0.2"/>
    <row r="17905" x14ac:dyDescent="0.2"/>
    <row r="17906" x14ac:dyDescent="0.2"/>
    <row r="17907" x14ac:dyDescent="0.2"/>
    <row r="17908" x14ac:dyDescent="0.2"/>
    <row r="17909" x14ac:dyDescent="0.2"/>
    <row r="17910" x14ac:dyDescent="0.2"/>
    <row r="17911" x14ac:dyDescent="0.2"/>
    <row r="17912" x14ac:dyDescent="0.2"/>
    <row r="17913" x14ac:dyDescent="0.2"/>
    <row r="17914" x14ac:dyDescent="0.2"/>
    <row r="17915" x14ac:dyDescent="0.2"/>
    <row r="17916" x14ac:dyDescent="0.2"/>
    <row r="17917" x14ac:dyDescent="0.2"/>
    <row r="17918" x14ac:dyDescent="0.2"/>
    <row r="17919" x14ac:dyDescent="0.2"/>
    <row r="17920" x14ac:dyDescent="0.2"/>
    <row r="17921" x14ac:dyDescent="0.2"/>
    <row r="17922" x14ac:dyDescent="0.2"/>
    <row r="17923" x14ac:dyDescent="0.2"/>
    <row r="17924" x14ac:dyDescent="0.2"/>
    <row r="17925" x14ac:dyDescent="0.2"/>
    <row r="17926" x14ac:dyDescent="0.2"/>
    <row r="17927" x14ac:dyDescent="0.2"/>
    <row r="17928" x14ac:dyDescent="0.2"/>
    <row r="17929" x14ac:dyDescent="0.2"/>
    <row r="17930" x14ac:dyDescent="0.2"/>
    <row r="17931" x14ac:dyDescent="0.2"/>
    <row r="17932" x14ac:dyDescent="0.2"/>
    <row r="17933" x14ac:dyDescent="0.2"/>
    <row r="17934" x14ac:dyDescent="0.2"/>
    <row r="17935" x14ac:dyDescent="0.2"/>
    <row r="17936" x14ac:dyDescent="0.2"/>
    <row r="17937" x14ac:dyDescent="0.2"/>
    <row r="17938" x14ac:dyDescent="0.2"/>
    <row r="17939" x14ac:dyDescent="0.2"/>
    <row r="17940" x14ac:dyDescent="0.2"/>
    <row r="17941" x14ac:dyDescent="0.2"/>
    <row r="17942" x14ac:dyDescent="0.2"/>
    <row r="17943" x14ac:dyDescent="0.2"/>
    <row r="17944" x14ac:dyDescent="0.2"/>
    <row r="17945" x14ac:dyDescent="0.2"/>
    <row r="17946" x14ac:dyDescent="0.2"/>
    <row r="17947" x14ac:dyDescent="0.2"/>
    <row r="17948" x14ac:dyDescent="0.2"/>
    <row r="17949" x14ac:dyDescent="0.2"/>
    <row r="17950" x14ac:dyDescent="0.2"/>
    <row r="17951" x14ac:dyDescent="0.2"/>
    <row r="17952" x14ac:dyDescent="0.2"/>
    <row r="17953" x14ac:dyDescent="0.2"/>
    <row r="17954" x14ac:dyDescent="0.2"/>
    <row r="17955" x14ac:dyDescent="0.2"/>
    <row r="17956" x14ac:dyDescent="0.2"/>
    <row r="17957" x14ac:dyDescent="0.2"/>
    <row r="17958" x14ac:dyDescent="0.2"/>
    <row r="17959" x14ac:dyDescent="0.2"/>
    <row r="17960" x14ac:dyDescent="0.2"/>
    <row r="17961" x14ac:dyDescent="0.2"/>
    <row r="17962" x14ac:dyDescent="0.2"/>
    <row r="17963" x14ac:dyDescent="0.2"/>
    <row r="17964" x14ac:dyDescent="0.2"/>
    <row r="17965" x14ac:dyDescent="0.2"/>
    <row r="17966" x14ac:dyDescent="0.2"/>
    <row r="17967" x14ac:dyDescent="0.2"/>
    <row r="17968" x14ac:dyDescent="0.2"/>
    <row r="17969" x14ac:dyDescent="0.2"/>
    <row r="17970" x14ac:dyDescent="0.2"/>
    <row r="17971" x14ac:dyDescent="0.2"/>
    <row r="17972" x14ac:dyDescent="0.2"/>
    <row r="17973" x14ac:dyDescent="0.2"/>
    <row r="17974" x14ac:dyDescent="0.2"/>
    <row r="17975" x14ac:dyDescent="0.2"/>
    <row r="17976" x14ac:dyDescent="0.2"/>
    <row r="17977" x14ac:dyDescent="0.2"/>
    <row r="17978" x14ac:dyDescent="0.2"/>
    <row r="17979" x14ac:dyDescent="0.2"/>
    <row r="17980" x14ac:dyDescent="0.2"/>
    <row r="17981" x14ac:dyDescent="0.2"/>
    <row r="17982" x14ac:dyDescent="0.2"/>
    <row r="17983" x14ac:dyDescent="0.2"/>
    <row r="17984" x14ac:dyDescent="0.2"/>
    <row r="17985" x14ac:dyDescent="0.2"/>
    <row r="17986" x14ac:dyDescent="0.2"/>
    <row r="17987" x14ac:dyDescent="0.2"/>
    <row r="17988" x14ac:dyDescent="0.2"/>
    <row r="17989" x14ac:dyDescent="0.2"/>
    <row r="17990" x14ac:dyDescent="0.2"/>
    <row r="17991" x14ac:dyDescent="0.2"/>
    <row r="17992" x14ac:dyDescent="0.2"/>
    <row r="17993" x14ac:dyDescent="0.2"/>
    <row r="17994" x14ac:dyDescent="0.2"/>
    <row r="17995" x14ac:dyDescent="0.2"/>
    <row r="17996" x14ac:dyDescent="0.2"/>
    <row r="17997" x14ac:dyDescent="0.2"/>
    <row r="17998" x14ac:dyDescent="0.2"/>
    <row r="17999" x14ac:dyDescent="0.2"/>
    <row r="18000" x14ac:dyDescent="0.2"/>
    <row r="18001" x14ac:dyDescent="0.2"/>
    <row r="18002" x14ac:dyDescent="0.2"/>
    <row r="18003" x14ac:dyDescent="0.2"/>
    <row r="18004" x14ac:dyDescent="0.2"/>
    <row r="18005" x14ac:dyDescent="0.2"/>
    <row r="18006" x14ac:dyDescent="0.2"/>
    <row r="18007" x14ac:dyDescent="0.2"/>
    <row r="18008" x14ac:dyDescent="0.2"/>
    <row r="18009" x14ac:dyDescent="0.2"/>
    <row r="18010" x14ac:dyDescent="0.2"/>
    <row r="18011" x14ac:dyDescent="0.2"/>
    <row r="18012" x14ac:dyDescent="0.2"/>
    <row r="18013" x14ac:dyDescent="0.2"/>
    <row r="18014" x14ac:dyDescent="0.2"/>
    <row r="18015" x14ac:dyDescent="0.2"/>
    <row r="18016" x14ac:dyDescent="0.2"/>
    <row r="18017" x14ac:dyDescent="0.2"/>
    <row r="18018" x14ac:dyDescent="0.2"/>
    <row r="18019" x14ac:dyDescent="0.2"/>
    <row r="18020" x14ac:dyDescent="0.2"/>
    <row r="18021" x14ac:dyDescent="0.2"/>
    <row r="18022" x14ac:dyDescent="0.2"/>
    <row r="18023" x14ac:dyDescent="0.2"/>
    <row r="18024" x14ac:dyDescent="0.2"/>
    <row r="18025" x14ac:dyDescent="0.2"/>
    <row r="18026" x14ac:dyDescent="0.2"/>
    <row r="18027" x14ac:dyDescent="0.2"/>
    <row r="18028" x14ac:dyDescent="0.2"/>
    <row r="18029" x14ac:dyDescent="0.2"/>
    <row r="18030" x14ac:dyDescent="0.2"/>
    <row r="18031" x14ac:dyDescent="0.2"/>
    <row r="18032" x14ac:dyDescent="0.2"/>
    <row r="18033" x14ac:dyDescent="0.2"/>
    <row r="18034" x14ac:dyDescent="0.2"/>
    <row r="18035" x14ac:dyDescent="0.2"/>
    <row r="18036" x14ac:dyDescent="0.2"/>
    <row r="18037" x14ac:dyDescent="0.2"/>
    <row r="18038" x14ac:dyDescent="0.2"/>
    <row r="18039" x14ac:dyDescent="0.2"/>
    <row r="18040" x14ac:dyDescent="0.2"/>
    <row r="18041" x14ac:dyDescent="0.2"/>
    <row r="18042" x14ac:dyDescent="0.2"/>
    <row r="18043" x14ac:dyDescent="0.2"/>
    <row r="18044" x14ac:dyDescent="0.2"/>
    <row r="18045" x14ac:dyDescent="0.2"/>
    <row r="18046" x14ac:dyDescent="0.2"/>
    <row r="18047" x14ac:dyDescent="0.2"/>
    <row r="18048" x14ac:dyDescent="0.2"/>
    <row r="18049" x14ac:dyDescent="0.2"/>
    <row r="18050" x14ac:dyDescent="0.2"/>
    <row r="18051" x14ac:dyDescent="0.2"/>
    <row r="18052" x14ac:dyDescent="0.2"/>
    <row r="18053" x14ac:dyDescent="0.2"/>
    <row r="18054" x14ac:dyDescent="0.2"/>
    <row r="18055" x14ac:dyDescent="0.2"/>
    <row r="18056" x14ac:dyDescent="0.2"/>
    <row r="18057" x14ac:dyDescent="0.2"/>
    <row r="18058" x14ac:dyDescent="0.2"/>
    <row r="18059" x14ac:dyDescent="0.2"/>
    <row r="18060" x14ac:dyDescent="0.2"/>
    <row r="18061" x14ac:dyDescent="0.2"/>
    <row r="18062" x14ac:dyDescent="0.2"/>
    <row r="18063" x14ac:dyDescent="0.2"/>
    <row r="18064" x14ac:dyDescent="0.2"/>
    <row r="18065" x14ac:dyDescent="0.2"/>
    <row r="18066" x14ac:dyDescent="0.2"/>
    <row r="18067" x14ac:dyDescent="0.2"/>
    <row r="18068" x14ac:dyDescent="0.2"/>
    <row r="18069" x14ac:dyDescent="0.2"/>
    <row r="18070" x14ac:dyDescent="0.2"/>
    <row r="18071" x14ac:dyDescent="0.2"/>
    <row r="18072" x14ac:dyDescent="0.2"/>
    <row r="18073" x14ac:dyDescent="0.2"/>
    <row r="18074" x14ac:dyDescent="0.2"/>
    <row r="18075" x14ac:dyDescent="0.2"/>
    <row r="18076" x14ac:dyDescent="0.2"/>
    <row r="18077" x14ac:dyDescent="0.2"/>
    <row r="18078" x14ac:dyDescent="0.2"/>
    <row r="18079" x14ac:dyDescent="0.2"/>
    <row r="18080" x14ac:dyDescent="0.2"/>
    <row r="18081" x14ac:dyDescent="0.2"/>
    <row r="18082" x14ac:dyDescent="0.2"/>
    <row r="18083" x14ac:dyDescent="0.2"/>
    <row r="18084" x14ac:dyDescent="0.2"/>
    <row r="18085" x14ac:dyDescent="0.2"/>
    <row r="18086" x14ac:dyDescent="0.2"/>
    <row r="18087" x14ac:dyDescent="0.2"/>
    <row r="18088" x14ac:dyDescent="0.2"/>
    <row r="18089" x14ac:dyDescent="0.2"/>
    <row r="18090" x14ac:dyDescent="0.2"/>
    <row r="18091" x14ac:dyDescent="0.2"/>
    <row r="18092" x14ac:dyDescent="0.2"/>
    <row r="18093" x14ac:dyDescent="0.2"/>
    <row r="18094" x14ac:dyDescent="0.2"/>
    <row r="18095" x14ac:dyDescent="0.2"/>
    <row r="18096" x14ac:dyDescent="0.2"/>
    <row r="18097" x14ac:dyDescent="0.2"/>
    <row r="18098" x14ac:dyDescent="0.2"/>
    <row r="18099" x14ac:dyDescent="0.2"/>
    <row r="18100" x14ac:dyDescent="0.2"/>
    <row r="18101" x14ac:dyDescent="0.2"/>
    <row r="18102" x14ac:dyDescent="0.2"/>
    <row r="18103" x14ac:dyDescent="0.2"/>
    <row r="18104" x14ac:dyDescent="0.2"/>
    <row r="18105" x14ac:dyDescent="0.2"/>
    <row r="18106" x14ac:dyDescent="0.2"/>
    <row r="18107" x14ac:dyDescent="0.2"/>
    <row r="18108" x14ac:dyDescent="0.2"/>
    <row r="18109" x14ac:dyDescent="0.2"/>
    <row r="18110" x14ac:dyDescent="0.2"/>
    <row r="18111" x14ac:dyDescent="0.2"/>
    <row r="18112" x14ac:dyDescent="0.2"/>
    <row r="18113" x14ac:dyDescent="0.2"/>
    <row r="18114" x14ac:dyDescent="0.2"/>
    <row r="18115" x14ac:dyDescent="0.2"/>
    <row r="18116" x14ac:dyDescent="0.2"/>
    <row r="18117" x14ac:dyDescent="0.2"/>
    <row r="18118" x14ac:dyDescent="0.2"/>
    <row r="18119" x14ac:dyDescent="0.2"/>
    <row r="18120" x14ac:dyDescent="0.2"/>
    <row r="18121" x14ac:dyDescent="0.2"/>
    <row r="18122" x14ac:dyDescent="0.2"/>
    <row r="18123" x14ac:dyDescent="0.2"/>
    <row r="18124" x14ac:dyDescent="0.2"/>
    <row r="18125" x14ac:dyDescent="0.2"/>
    <row r="18126" x14ac:dyDescent="0.2"/>
    <row r="18127" x14ac:dyDescent="0.2"/>
    <row r="18128" x14ac:dyDescent="0.2"/>
    <row r="18129" x14ac:dyDescent="0.2"/>
    <row r="18130" x14ac:dyDescent="0.2"/>
    <row r="18131" x14ac:dyDescent="0.2"/>
    <row r="18132" x14ac:dyDescent="0.2"/>
    <row r="18133" x14ac:dyDescent="0.2"/>
    <row r="18134" x14ac:dyDescent="0.2"/>
    <row r="18135" x14ac:dyDescent="0.2"/>
    <row r="18136" x14ac:dyDescent="0.2"/>
    <row r="18137" x14ac:dyDescent="0.2"/>
    <row r="18138" x14ac:dyDescent="0.2"/>
    <row r="18139" x14ac:dyDescent="0.2"/>
    <row r="18140" x14ac:dyDescent="0.2"/>
    <row r="18141" x14ac:dyDescent="0.2"/>
    <row r="18142" x14ac:dyDescent="0.2"/>
    <row r="18143" x14ac:dyDescent="0.2"/>
    <row r="18144" x14ac:dyDescent="0.2"/>
    <row r="18145" x14ac:dyDescent="0.2"/>
    <row r="18146" x14ac:dyDescent="0.2"/>
    <row r="18147" x14ac:dyDescent="0.2"/>
    <row r="18148" x14ac:dyDescent="0.2"/>
    <row r="18149" x14ac:dyDescent="0.2"/>
    <row r="18150" x14ac:dyDescent="0.2"/>
    <row r="18151" x14ac:dyDescent="0.2"/>
    <row r="18152" x14ac:dyDescent="0.2"/>
    <row r="18153" x14ac:dyDescent="0.2"/>
    <row r="18154" x14ac:dyDescent="0.2"/>
    <row r="18155" x14ac:dyDescent="0.2"/>
    <row r="18156" x14ac:dyDescent="0.2"/>
    <row r="18157" x14ac:dyDescent="0.2"/>
    <row r="18158" x14ac:dyDescent="0.2"/>
    <row r="18159" x14ac:dyDescent="0.2"/>
    <row r="18160" x14ac:dyDescent="0.2"/>
    <row r="18161" x14ac:dyDescent="0.2"/>
    <row r="18162" x14ac:dyDescent="0.2"/>
    <row r="18163" x14ac:dyDescent="0.2"/>
    <row r="18164" x14ac:dyDescent="0.2"/>
    <row r="18165" x14ac:dyDescent="0.2"/>
    <row r="18166" x14ac:dyDescent="0.2"/>
    <row r="18167" x14ac:dyDescent="0.2"/>
    <row r="18168" x14ac:dyDescent="0.2"/>
    <row r="18169" x14ac:dyDescent="0.2"/>
    <row r="18170" x14ac:dyDescent="0.2"/>
    <row r="18171" x14ac:dyDescent="0.2"/>
    <row r="18172" x14ac:dyDescent="0.2"/>
    <row r="18173" x14ac:dyDescent="0.2"/>
    <row r="18174" x14ac:dyDescent="0.2"/>
    <row r="18175" x14ac:dyDescent="0.2"/>
    <row r="18176" x14ac:dyDescent="0.2"/>
    <row r="18177" x14ac:dyDescent="0.2"/>
    <row r="18178" x14ac:dyDescent="0.2"/>
    <row r="18179" x14ac:dyDescent="0.2"/>
    <row r="18180" x14ac:dyDescent="0.2"/>
    <row r="18181" x14ac:dyDescent="0.2"/>
    <row r="18182" x14ac:dyDescent="0.2"/>
    <row r="18183" x14ac:dyDescent="0.2"/>
    <row r="18184" x14ac:dyDescent="0.2"/>
    <row r="18185" x14ac:dyDescent="0.2"/>
    <row r="18186" x14ac:dyDescent="0.2"/>
    <row r="18187" x14ac:dyDescent="0.2"/>
    <row r="18188" x14ac:dyDescent="0.2"/>
    <row r="18189" x14ac:dyDescent="0.2"/>
    <row r="18190" x14ac:dyDescent="0.2"/>
    <row r="18191" x14ac:dyDescent="0.2"/>
    <row r="18192" x14ac:dyDescent="0.2"/>
    <row r="18193" x14ac:dyDescent="0.2"/>
    <row r="18194" x14ac:dyDescent="0.2"/>
    <row r="18195" x14ac:dyDescent="0.2"/>
    <row r="18196" x14ac:dyDescent="0.2"/>
    <row r="18197" x14ac:dyDescent="0.2"/>
    <row r="18198" x14ac:dyDescent="0.2"/>
    <row r="18199" x14ac:dyDescent="0.2"/>
    <row r="18200" x14ac:dyDescent="0.2"/>
    <row r="18201" x14ac:dyDescent="0.2"/>
    <row r="18202" x14ac:dyDescent="0.2"/>
    <row r="18203" x14ac:dyDescent="0.2"/>
    <row r="18204" x14ac:dyDescent="0.2"/>
    <row r="18205" x14ac:dyDescent="0.2"/>
    <row r="18206" x14ac:dyDescent="0.2"/>
    <row r="18207" x14ac:dyDescent="0.2"/>
    <row r="18208" x14ac:dyDescent="0.2"/>
    <row r="18209" x14ac:dyDescent="0.2"/>
    <row r="18210" x14ac:dyDescent="0.2"/>
    <row r="18211" x14ac:dyDescent="0.2"/>
    <row r="18212" x14ac:dyDescent="0.2"/>
    <row r="18213" x14ac:dyDescent="0.2"/>
    <row r="18214" x14ac:dyDescent="0.2"/>
    <row r="18215" x14ac:dyDescent="0.2"/>
    <row r="18216" x14ac:dyDescent="0.2"/>
    <row r="18217" x14ac:dyDescent="0.2"/>
    <row r="18218" x14ac:dyDescent="0.2"/>
    <row r="18219" x14ac:dyDescent="0.2"/>
    <row r="18220" x14ac:dyDescent="0.2"/>
    <row r="18221" x14ac:dyDescent="0.2"/>
    <row r="18222" x14ac:dyDescent="0.2"/>
    <row r="18223" x14ac:dyDescent="0.2"/>
    <row r="18224" x14ac:dyDescent="0.2"/>
    <row r="18225" x14ac:dyDescent="0.2"/>
    <row r="18226" x14ac:dyDescent="0.2"/>
    <row r="18227" x14ac:dyDescent="0.2"/>
    <row r="18228" x14ac:dyDescent="0.2"/>
    <row r="18229" x14ac:dyDescent="0.2"/>
    <row r="18230" x14ac:dyDescent="0.2"/>
    <row r="18231" x14ac:dyDescent="0.2"/>
    <row r="18232" x14ac:dyDescent="0.2"/>
    <row r="18233" x14ac:dyDescent="0.2"/>
    <row r="18234" x14ac:dyDescent="0.2"/>
    <row r="18235" x14ac:dyDescent="0.2"/>
    <row r="18236" x14ac:dyDescent="0.2"/>
    <row r="18237" x14ac:dyDescent="0.2"/>
    <row r="18238" x14ac:dyDescent="0.2"/>
    <row r="18239" x14ac:dyDescent="0.2"/>
    <row r="18240" x14ac:dyDescent="0.2"/>
    <row r="18241" x14ac:dyDescent="0.2"/>
    <row r="18242" x14ac:dyDescent="0.2"/>
    <row r="18243" x14ac:dyDescent="0.2"/>
    <row r="18244" x14ac:dyDescent="0.2"/>
    <row r="18245" x14ac:dyDescent="0.2"/>
    <row r="18246" x14ac:dyDescent="0.2"/>
    <row r="18247" x14ac:dyDescent="0.2"/>
    <row r="18248" x14ac:dyDescent="0.2"/>
    <row r="18249" x14ac:dyDescent="0.2"/>
    <row r="18250" x14ac:dyDescent="0.2"/>
    <row r="18251" x14ac:dyDescent="0.2"/>
    <row r="18252" x14ac:dyDescent="0.2"/>
    <row r="18253" x14ac:dyDescent="0.2"/>
    <row r="18254" x14ac:dyDescent="0.2"/>
    <row r="18255" x14ac:dyDescent="0.2"/>
    <row r="18256" x14ac:dyDescent="0.2"/>
    <row r="18257" x14ac:dyDescent="0.2"/>
    <row r="18258" x14ac:dyDescent="0.2"/>
    <row r="18259" x14ac:dyDescent="0.2"/>
    <row r="18260" x14ac:dyDescent="0.2"/>
    <row r="18261" x14ac:dyDescent="0.2"/>
    <row r="18262" x14ac:dyDescent="0.2"/>
    <row r="18263" x14ac:dyDescent="0.2"/>
    <row r="18264" x14ac:dyDescent="0.2"/>
    <row r="18265" x14ac:dyDescent="0.2"/>
    <row r="18266" x14ac:dyDescent="0.2"/>
    <row r="18267" x14ac:dyDescent="0.2"/>
    <row r="18268" x14ac:dyDescent="0.2"/>
    <row r="18269" x14ac:dyDescent="0.2"/>
    <row r="18270" x14ac:dyDescent="0.2"/>
    <row r="18271" x14ac:dyDescent="0.2"/>
    <row r="18272" x14ac:dyDescent="0.2"/>
    <row r="18273" x14ac:dyDescent="0.2"/>
    <row r="18274" x14ac:dyDescent="0.2"/>
    <row r="18275" x14ac:dyDescent="0.2"/>
    <row r="18276" x14ac:dyDescent="0.2"/>
    <row r="18277" x14ac:dyDescent="0.2"/>
    <row r="18278" x14ac:dyDescent="0.2"/>
    <row r="18279" x14ac:dyDescent="0.2"/>
    <row r="18280" x14ac:dyDescent="0.2"/>
    <row r="18281" x14ac:dyDescent="0.2"/>
    <row r="18282" x14ac:dyDescent="0.2"/>
    <row r="18283" x14ac:dyDescent="0.2"/>
    <row r="18284" x14ac:dyDescent="0.2"/>
    <row r="18285" x14ac:dyDescent="0.2"/>
    <row r="18286" x14ac:dyDescent="0.2"/>
    <row r="18287" x14ac:dyDescent="0.2"/>
    <row r="18288" x14ac:dyDescent="0.2"/>
    <row r="18289" x14ac:dyDescent="0.2"/>
    <row r="18290" x14ac:dyDescent="0.2"/>
    <row r="18291" x14ac:dyDescent="0.2"/>
    <row r="18292" x14ac:dyDescent="0.2"/>
    <row r="18293" x14ac:dyDescent="0.2"/>
    <row r="18294" x14ac:dyDescent="0.2"/>
    <row r="18295" x14ac:dyDescent="0.2"/>
    <row r="18296" x14ac:dyDescent="0.2"/>
    <row r="18297" x14ac:dyDescent="0.2"/>
    <row r="18298" x14ac:dyDescent="0.2"/>
    <row r="18299" x14ac:dyDescent="0.2"/>
    <row r="18300" x14ac:dyDescent="0.2"/>
    <row r="18301" x14ac:dyDescent="0.2"/>
    <row r="18302" x14ac:dyDescent="0.2"/>
    <row r="18303" x14ac:dyDescent="0.2"/>
    <row r="18304" x14ac:dyDescent="0.2"/>
    <row r="18305" x14ac:dyDescent="0.2"/>
    <row r="18306" x14ac:dyDescent="0.2"/>
    <row r="18307" x14ac:dyDescent="0.2"/>
    <row r="18308" x14ac:dyDescent="0.2"/>
    <row r="18309" x14ac:dyDescent="0.2"/>
    <row r="18310" x14ac:dyDescent="0.2"/>
    <row r="18311" x14ac:dyDescent="0.2"/>
    <row r="18312" x14ac:dyDescent="0.2"/>
    <row r="18313" x14ac:dyDescent="0.2"/>
    <row r="18314" x14ac:dyDescent="0.2"/>
    <row r="18315" x14ac:dyDescent="0.2"/>
    <row r="18316" x14ac:dyDescent="0.2"/>
    <row r="18317" x14ac:dyDescent="0.2"/>
    <row r="18318" x14ac:dyDescent="0.2"/>
    <row r="18319" x14ac:dyDescent="0.2"/>
    <row r="18320" x14ac:dyDescent="0.2"/>
    <row r="18321" x14ac:dyDescent="0.2"/>
    <row r="18322" x14ac:dyDescent="0.2"/>
    <row r="18323" x14ac:dyDescent="0.2"/>
    <row r="18324" x14ac:dyDescent="0.2"/>
    <row r="18325" x14ac:dyDescent="0.2"/>
    <row r="18326" x14ac:dyDescent="0.2"/>
    <row r="18327" x14ac:dyDescent="0.2"/>
    <row r="18328" x14ac:dyDescent="0.2"/>
    <row r="18329" x14ac:dyDescent="0.2"/>
    <row r="18330" x14ac:dyDescent="0.2"/>
    <row r="18331" x14ac:dyDescent="0.2"/>
    <row r="18332" x14ac:dyDescent="0.2"/>
    <row r="18333" x14ac:dyDescent="0.2"/>
    <row r="18334" x14ac:dyDescent="0.2"/>
    <row r="18335" x14ac:dyDescent="0.2"/>
    <row r="18336" x14ac:dyDescent="0.2"/>
    <row r="18337" x14ac:dyDescent="0.2"/>
    <row r="18338" x14ac:dyDescent="0.2"/>
    <row r="18339" x14ac:dyDescent="0.2"/>
    <row r="18340" x14ac:dyDescent="0.2"/>
    <row r="18341" x14ac:dyDescent="0.2"/>
    <row r="18342" x14ac:dyDescent="0.2"/>
    <row r="18343" x14ac:dyDescent="0.2"/>
    <row r="18344" x14ac:dyDescent="0.2"/>
    <row r="18345" x14ac:dyDescent="0.2"/>
    <row r="18346" x14ac:dyDescent="0.2"/>
    <row r="18347" x14ac:dyDescent="0.2"/>
    <row r="18348" x14ac:dyDescent="0.2"/>
    <row r="18349" x14ac:dyDescent="0.2"/>
    <row r="18350" x14ac:dyDescent="0.2"/>
    <row r="18351" x14ac:dyDescent="0.2"/>
    <row r="18352" x14ac:dyDescent="0.2"/>
    <row r="18353" x14ac:dyDescent="0.2"/>
    <row r="18354" x14ac:dyDescent="0.2"/>
    <row r="18355" x14ac:dyDescent="0.2"/>
    <row r="18356" x14ac:dyDescent="0.2"/>
    <row r="18357" x14ac:dyDescent="0.2"/>
    <row r="18358" x14ac:dyDescent="0.2"/>
    <row r="18359" x14ac:dyDescent="0.2"/>
    <row r="18360" x14ac:dyDescent="0.2"/>
    <row r="18361" x14ac:dyDescent="0.2"/>
    <row r="18362" x14ac:dyDescent="0.2"/>
    <row r="18363" x14ac:dyDescent="0.2"/>
    <row r="18364" x14ac:dyDescent="0.2"/>
    <row r="18365" x14ac:dyDescent="0.2"/>
    <row r="18366" x14ac:dyDescent="0.2"/>
    <row r="18367" x14ac:dyDescent="0.2"/>
    <row r="18368" x14ac:dyDescent="0.2"/>
    <row r="18369" x14ac:dyDescent="0.2"/>
    <row r="18370" x14ac:dyDescent="0.2"/>
    <row r="18371" x14ac:dyDescent="0.2"/>
    <row r="18372" x14ac:dyDescent="0.2"/>
    <row r="18373" x14ac:dyDescent="0.2"/>
    <row r="18374" x14ac:dyDescent="0.2"/>
    <row r="18375" x14ac:dyDescent="0.2"/>
    <row r="18376" x14ac:dyDescent="0.2"/>
    <row r="18377" x14ac:dyDescent="0.2"/>
    <row r="18378" x14ac:dyDescent="0.2"/>
    <row r="18379" x14ac:dyDescent="0.2"/>
    <row r="18380" x14ac:dyDescent="0.2"/>
    <row r="18381" x14ac:dyDescent="0.2"/>
    <row r="18382" x14ac:dyDescent="0.2"/>
    <row r="18383" x14ac:dyDescent="0.2"/>
    <row r="18384" x14ac:dyDescent="0.2"/>
    <row r="18385" x14ac:dyDescent="0.2"/>
    <row r="18386" x14ac:dyDescent="0.2"/>
    <row r="18387" x14ac:dyDescent="0.2"/>
    <row r="18388" x14ac:dyDescent="0.2"/>
    <row r="18389" x14ac:dyDescent="0.2"/>
    <row r="18390" x14ac:dyDescent="0.2"/>
    <row r="18391" x14ac:dyDescent="0.2"/>
    <row r="18392" x14ac:dyDescent="0.2"/>
    <row r="18393" x14ac:dyDescent="0.2"/>
    <row r="18394" x14ac:dyDescent="0.2"/>
    <row r="18395" x14ac:dyDescent="0.2"/>
    <row r="18396" x14ac:dyDescent="0.2"/>
    <row r="18397" x14ac:dyDescent="0.2"/>
    <row r="18398" x14ac:dyDescent="0.2"/>
    <row r="18399" x14ac:dyDescent="0.2"/>
    <row r="18400" x14ac:dyDescent="0.2"/>
    <row r="18401" x14ac:dyDescent="0.2"/>
    <row r="18402" x14ac:dyDescent="0.2"/>
    <row r="18403" x14ac:dyDescent="0.2"/>
    <row r="18404" x14ac:dyDescent="0.2"/>
    <row r="18405" x14ac:dyDescent="0.2"/>
    <row r="18406" x14ac:dyDescent="0.2"/>
    <row r="18407" x14ac:dyDescent="0.2"/>
    <row r="18408" x14ac:dyDescent="0.2"/>
    <row r="18409" x14ac:dyDescent="0.2"/>
    <row r="18410" x14ac:dyDescent="0.2"/>
    <row r="18411" x14ac:dyDescent="0.2"/>
    <row r="18412" x14ac:dyDescent="0.2"/>
    <row r="18413" x14ac:dyDescent="0.2"/>
    <row r="18414" x14ac:dyDescent="0.2"/>
    <row r="18415" x14ac:dyDescent="0.2"/>
    <row r="18416" x14ac:dyDescent="0.2"/>
    <row r="18417" x14ac:dyDescent="0.2"/>
    <row r="18418" x14ac:dyDescent="0.2"/>
    <row r="18419" x14ac:dyDescent="0.2"/>
    <row r="18420" x14ac:dyDescent="0.2"/>
    <row r="18421" x14ac:dyDescent="0.2"/>
    <row r="18422" x14ac:dyDescent="0.2"/>
    <row r="18423" x14ac:dyDescent="0.2"/>
    <row r="18424" x14ac:dyDescent="0.2"/>
    <row r="18425" x14ac:dyDescent="0.2"/>
    <row r="18426" x14ac:dyDescent="0.2"/>
    <row r="18427" x14ac:dyDescent="0.2"/>
    <row r="18428" x14ac:dyDescent="0.2"/>
    <row r="18429" x14ac:dyDescent="0.2"/>
    <row r="18430" x14ac:dyDescent="0.2"/>
    <row r="18431" x14ac:dyDescent="0.2"/>
    <row r="18432" x14ac:dyDescent="0.2"/>
    <row r="18433" x14ac:dyDescent="0.2"/>
    <row r="18434" x14ac:dyDescent="0.2"/>
    <row r="18435" x14ac:dyDescent="0.2"/>
    <row r="18436" x14ac:dyDescent="0.2"/>
    <row r="18437" x14ac:dyDescent="0.2"/>
    <row r="18438" x14ac:dyDescent="0.2"/>
    <row r="18439" x14ac:dyDescent="0.2"/>
    <row r="18440" x14ac:dyDescent="0.2"/>
    <row r="18441" x14ac:dyDescent="0.2"/>
    <row r="18442" x14ac:dyDescent="0.2"/>
    <row r="18443" x14ac:dyDescent="0.2"/>
    <row r="18444" x14ac:dyDescent="0.2"/>
    <row r="18445" x14ac:dyDescent="0.2"/>
    <row r="18446" x14ac:dyDescent="0.2"/>
    <row r="18447" x14ac:dyDescent="0.2"/>
    <row r="18448" x14ac:dyDescent="0.2"/>
    <row r="18449" x14ac:dyDescent="0.2"/>
    <row r="18450" x14ac:dyDescent="0.2"/>
    <row r="18451" x14ac:dyDescent="0.2"/>
    <row r="18452" x14ac:dyDescent="0.2"/>
    <row r="18453" x14ac:dyDescent="0.2"/>
    <row r="18454" x14ac:dyDescent="0.2"/>
    <row r="18455" x14ac:dyDescent="0.2"/>
    <row r="18456" x14ac:dyDescent="0.2"/>
    <row r="18457" x14ac:dyDescent="0.2"/>
    <row r="18458" x14ac:dyDescent="0.2"/>
    <row r="18459" x14ac:dyDescent="0.2"/>
    <row r="18460" x14ac:dyDescent="0.2"/>
    <row r="18461" x14ac:dyDescent="0.2"/>
    <row r="18462" x14ac:dyDescent="0.2"/>
    <row r="18463" x14ac:dyDescent="0.2"/>
    <row r="18464" x14ac:dyDescent="0.2"/>
    <row r="18465" x14ac:dyDescent="0.2"/>
    <row r="18466" x14ac:dyDescent="0.2"/>
    <row r="18467" x14ac:dyDescent="0.2"/>
    <row r="18468" x14ac:dyDescent="0.2"/>
    <row r="18469" x14ac:dyDescent="0.2"/>
    <row r="18470" x14ac:dyDescent="0.2"/>
    <row r="18471" x14ac:dyDescent="0.2"/>
    <row r="18472" x14ac:dyDescent="0.2"/>
    <row r="18473" x14ac:dyDescent="0.2"/>
    <row r="18474" x14ac:dyDescent="0.2"/>
    <row r="18475" x14ac:dyDescent="0.2"/>
    <row r="18476" x14ac:dyDescent="0.2"/>
    <row r="18477" x14ac:dyDescent="0.2"/>
    <row r="18478" x14ac:dyDescent="0.2"/>
    <row r="18479" x14ac:dyDescent="0.2"/>
    <row r="18480" x14ac:dyDescent="0.2"/>
    <row r="18481" x14ac:dyDescent="0.2"/>
    <row r="18482" x14ac:dyDescent="0.2"/>
    <row r="18483" x14ac:dyDescent="0.2"/>
    <row r="18484" x14ac:dyDescent="0.2"/>
    <row r="18485" x14ac:dyDescent="0.2"/>
    <row r="18486" x14ac:dyDescent="0.2"/>
    <row r="18487" x14ac:dyDescent="0.2"/>
    <row r="18488" x14ac:dyDescent="0.2"/>
    <row r="18489" x14ac:dyDescent="0.2"/>
    <row r="18490" x14ac:dyDescent="0.2"/>
    <row r="18491" x14ac:dyDescent="0.2"/>
    <row r="18492" x14ac:dyDescent="0.2"/>
    <row r="18493" x14ac:dyDescent="0.2"/>
    <row r="18494" x14ac:dyDescent="0.2"/>
    <row r="18495" x14ac:dyDescent="0.2"/>
    <row r="18496" x14ac:dyDescent="0.2"/>
    <row r="18497" x14ac:dyDescent="0.2"/>
    <row r="18498" x14ac:dyDescent="0.2"/>
    <row r="18499" x14ac:dyDescent="0.2"/>
    <row r="18500" x14ac:dyDescent="0.2"/>
    <row r="18501" x14ac:dyDescent="0.2"/>
    <row r="18502" x14ac:dyDescent="0.2"/>
    <row r="18503" x14ac:dyDescent="0.2"/>
    <row r="18504" x14ac:dyDescent="0.2"/>
    <row r="18505" x14ac:dyDescent="0.2"/>
    <row r="18506" x14ac:dyDescent="0.2"/>
    <row r="18507" x14ac:dyDescent="0.2"/>
    <row r="18508" x14ac:dyDescent="0.2"/>
    <row r="18509" x14ac:dyDescent="0.2"/>
    <row r="18510" x14ac:dyDescent="0.2"/>
    <row r="18511" x14ac:dyDescent="0.2"/>
    <row r="18512" x14ac:dyDescent="0.2"/>
    <row r="18513" x14ac:dyDescent="0.2"/>
    <row r="18514" x14ac:dyDescent="0.2"/>
    <row r="18515" x14ac:dyDescent="0.2"/>
    <row r="18516" x14ac:dyDescent="0.2"/>
    <row r="18517" x14ac:dyDescent="0.2"/>
    <row r="18518" x14ac:dyDescent="0.2"/>
    <row r="18519" x14ac:dyDescent="0.2"/>
    <row r="18520" x14ac:dyDescent="0.2"/>
    <row r="18521" x14ac:dyDescent="0.2"/>
    <row r="18522" x14ac:dyDescent="0.2"/>
    <row r="18523" x14ac:dyDescent="0.2"/>
    <row r="18524" x14ac:dyDescent="0.2"/>
    <row r="18525" x14ac:dyDescent="0.2"/>
    <row r="18526" x14ac:dyDescent="0.2"/>
    <row r="18527" x14ac:dyDescent="0.2"/>
    <row r="18528" x14ac:dyDescent="0.2"/>
    <row r="18529" x14ac:dyDescent="0.2"/>
    <row r="18530" x14ac:dyDescent="0.2"/>
    <row r="18531" x14ac:dyDescent="0.2"/>
    <row r="18532" x14ac:dyDescent="0.2"/>
    <row r="18533" x14ac:dyDescent="0.2"/>
    <row r="18534" x14ac:dyDescent="0.2"/>
    <row r="18535" x14ac:dyDescent="0.2"/>
    <row r="18536" x14ac:dyDescent="0.2"/>
    <row r="18537" x14ac:dyDescent="0.2"/>
    <row r="18538" x14ac:dyDescent="0.2"/>
    <row r="18539" x14ac:dyDescent="0.2"/>
    <row r="18540" x14ac:dyDescent="0.2"/>
    <row r="18541" x14ac:dyDescent="0.2"/>
    <row r="18542" x14ac:dyDescent="0.2"/>
    <row r="18543" x14ac:dyDescent="0.2"/>
    <row r="18544" x14ac:dyDescent="0.2"/>
    <row r="18545" x14ac:dyDescent="0.2"/>
    <row r="18546" x14ac:dyDescent="0.2"/>
    <row r="18547" x14ac:dyDescent="0.2"/>
    <row r="18548" x14ac:dyDescent="0.2"/>
    <row r="18549" x14ac:dyDescent="0.2"/>
    <row r="18550" x14ac:dyDescent="0.2"/>
    <row r="18551" x14ac:dyDescent="0.2"/>
    <row r="18552" x14ac:dyDescent="0.2"/>
    <row r="18553" x14ac:dyDescent="0.2"/>
    <row r="18554" x14ac:dyDescent="0.2"/>
    <row r="18555" x14ac:dyDescent="0.2"/>
    <row r="18556" x14ac:dyDescent="0.2"/>
    <row r="18557" x14ac:dyDescent="0.2"/>
    <row r="18558" x14ac:dyDescent="0.2"/>
    <row r="18559" x14ac:dyDescent="0.2"/>
    <row r="18560" x14ac:dyDescent="0.2"/>
    <row r="18561" x14ac:dyDescent="0.2"/>
    <row r="18562" x14ac:dyDescent="0.2"/>
    <row r="18563" x14ac:dyDescent="0.2"/>
    <row r="18564" x14ac:dyDescent="0.2"/>
    <row r="18565" x14ac:dyDescent="0.2"/>
    <row r="18566" x14ac:dyDescent="0.2"/>
    <row r="18567" x14ac:dyDescent="0.2"/>
    <row r="18568" x14ac:dyDescent="0.2"/>
    <row r="18569" x14ac:dyDescent="0.2"/>
    <row r="18570" x14ac:dyDescent="0.2"/>
    <row r="18571" x14ac:dyDescent="0.2"/>
    <row r="18572" x14ac:dyDescent="0.2"/>
    <row r="18573" x14ac:dyDescent="0.2"/>
    <row r="18574" x14ac:dyDescent="0.2"/>
    <row r="18575" x14ac:dyDescent="0.2"/>
    <row r="18576" x14ac:dyDescent="0.2"/>
    <row r="18577" x14ac:dyDescent="0.2"/>
    <row r="18578" x14ac:dyDescent="0.2"/>
    <row r="18579" x14ac:dyDescent="0.2"/>
    <row r="18580" x14ac:dyDescent="0.2"/>
    <row r="18581" x14ac:dyDescent="0.2"/>
    <row r="18582" x14ac:dyDescent="0.2"/>
    <row r="18583" x14ac:dyDescent="0.2"/>
    <row r="18584" x14ac:dyDescent="0.2"/>
    <row r="18585" x14ac:dyDescent="0.2"/>
    <row r="18586" x14ac:dyDescent="0.2"/>
    <row r="18587" x14ac:dyDescent="0.2"/>
    <row r="18588" x14ac:dyDescent="0.2"/>
    <row r="18589" x14ac:dyDescent="0.2"/>
    <row r="18590" x14ac:dyDescent="0.2"/>
    <row r="18591" x14ac:dyDescent="0.2"/>
    <row r="18592" x14ac:dyDescent="0.2"/>
    <row r="18593" x14ac:dyDescent="0.2"/>
    <row r="18594" x14ac:dyDescent="0.2"/>
    <row r="18595" x14ac:dyDescent="0.2"/>
    <row r="18596" x14ac:dyDescent="0.2"/>
    <row r="18597" x14ac:dyDescent="0.2"/>
    <row r="18598" x14ac:dyDescent="0.2"/>
    <row r="18599" x14ac:dyDescent="0.2"/>
    <row r="18600" x14ac:dyDescent="0.2"/>
    <row r="18601" x14ac:dyDescent="0.2"/>
    <row r="18602" x14ac:dyDescent="0.2"/>
    <row r="18603" x14ac:dyDescent="0.2"/>
    <row r="18604" x14ac:dyDescent="0.2"/>
    <row r="18605" x14ac:dyDescent="0.2"/>
    <row r="18606" x14ac:dyDescent="0.2"/>
    <row r="18607" x14ac:dyDescent="0.2"/>
    <row r="18608" x14ac:dyDescent="0.2"/>
    <row r="18609" x14ac:dyDescent="0.2"/>
    <row r="18610" x14ac:dyDescent="0.2"/>
    <row r="18611" x14ac:dyDescent="0.2"/>
    <row r="18612" x14ac:dyDescent="0.2"/>
    <row r="18613" x14ac:dyDescent="0.2"/>
    <row r="18614" x14ac:dyDescent="0.2"/>
    <row r="18615" x14ac:dyDescent="0.2"/>
    <row r="18616" x14ac:dyDescent="0.2"/>
    <row r="18617" x14ac:dyDescent="0.2"/>
    <row r="18618" x14ac:dyDescent="0.2"/>
    <row r="18619" x14ac:dyDescent="0.2"/>
    <row r="18620" x14ac:dyDescent="0.2"/>
    <row r="18621" x14ac:dyDescent="0.2"/>
    <row r="18622" x14ac:dyDescent="0.2"/>
    <row r="18623" x14ac:dyDescent="0.2"/>
    <row r="18624" x14ac:dyDescent="0.2"/>
    <row r="18625" x14ac:dyDescent="0.2"/>
    <row r="18626" x14ac:dyDescent="0.2"/>
    <row r="18627" x14ac:dyDescent="0.2"/>
    <row r="18628" x14ac:dyDescent="0.2"/>
    <row r="18629" x14ac:dyDescent="0.2"/>
    <row r="18630" x14ac:dyDescent="0.2"/>
    <row r="18631" x14ac:dyDescent="0.2"/>
    <row r="18632" x14ac:dyDescent="0.2"/>
    <row r="18633" x14ac:dyDescent="0.2"/>
    <row r="18634" x14ac:dyDescent="0.2"/>
    <row r="18635" x14ac:dyDescent="0.2"/>
    <row r="18636" x14ac:dyDescent="0.2"/>
    <row r="18637" x14ac:dyDescent="0.2"/>
    <row r="18638" x14ac:dyDescent="0.2"/>
    <row r="18639" x14ac:dyDescent="0.2"/>
    <row r="18640" x14ac:dyDescent="0.2"/>
    <row r="18641" x14ac:dyDescent="0.2"/>
    <row r="18642" x14ac:dyDescent="0.2"/>
    <row r="18643" x14ac:dyDescent="0.2"/>
    <row r="18644" x14ac:dyDescent="0.2"/>
    <row r="18645" x14ac:dyDescent="0.2"/>
    <row r="18646" x14ac:dyDescent="0.2"/>
    <row r="18647" x14ac:dyDescent="0.2"/>
    <row r="18648" x14ac:dyDescent="0.2"/>
    <row r="18649" x14ac:dyDescent="0.2"/>
    <row r="18650" x14ac:dyDescent="0.2"/>
    <row r="18651" x14ac:dyDescent="0.2"/>
    <row r="18652" x14ac:dyDescent="0.2"/>
    <row r="18653" x14ac:dyDescent="0.2"/>
    <row r="18654" x14ac:dyDescent="0.2"/>
    <row r="18655" x14ac:dyDescent="0.2"/>
    <row r="18656" x14ac:dyDescent="0.2"/>
    <row r="18657" x14ac:dyDescent="0.2"/>
    <row r="18658" x14ac:dyDescent="0.2"/>
    <row r="18659" x14ac:dyDescent="0.2"/>
    <row r="18660" x14ac:dyDescent="0.2"/>
    <row r="18661" x14ac:dyDescent="0.2"/>
    <row r="18662" x14ac:dyDescent="0.2"/>
    <row r="18663" x14ac:dyDescent="0.2"/>
    <row r="18664" x14ac:dyDescent="0.2"/>
    <row r="18665" x14ac:dyDescent="0.2"/>
    <row r="18666" x14ac:dyDescent="0.2"/>
    <row r="18667" x14ac:dyDescent="0.2"/>
    <row r="18668" x14ac:dyDescent="0.2"/>
    <row r="18669" x14ac:dyDescent="0.2"/>
    <row r="18670" x14ac:dyDescent="0.2"/>
    <row r="18671" x14ac:dyDescent="0.2"/>
    <row r="18672" x14ac:dyDescent="0.2"/>
    <row r="18673" x14ac:dyDescent="0.2"/>
    <row r="18674" x14ac:dyDescent="0.2"/>
    <row r="18675" x14ac:dyDescent="0.2"/>
    <row r="18676" x14ac:dyDescent="0.2"/>
    <row r="18677" x14ac:dyDescent="0.2"/>
    <row r="18678" x14ac:dyDescent="0.2"/>
    <row r="18679" x14ac:dyDescent="0.2"/>
    <row r="18680" x14ac:dyDescent="0.2"/>
    <row r="18681" x14ac:dyDescent="0.2"/>
    <row r="18682" x14ac:dyDescent="0.2"/>
    <row r="18683" x14ac:dyDescent="0.2"/>
    <row r="18684" x14ac:dyDescent="0.2"/>
    <row r="18685" x14ac:dyDescent="0.2"/>
    <row r="18686" x14ac:dyDescent="0.2"/>
    <row r="18687" x14ac:dyDescent="0.2"/>
    <row r="18688" x14ac:dyDescent="0.2"/>
    <row r="18689" x14ac:dyDescent="0.2"/>
    <row r="18690" x14ac:dyDescent="0.2"/>
    <row r="18691" x14ac:dyDescent="0.2"/>
    <row r="18692" x14ac:dyDescent="0.2"/>
    <row r="18693" x14ac:dyDescent="0.2"/>
    <row r="18694" x14ac:dyDescent="0.2"/>
    <row r="18695" x14ac:dyDescent="0.2"/>
    <row r="18696" x14ac:dyDescent="0.2"/>
    <row r="18697" x14ac:dyDescent="0.2"/>
    <row r="18698" x14ac:dyDescent="0.2"/>
    <row r="18699" x14ac:dyDescent="0.2"/>
    <row r="18700" x14ac:dyDescent="0.2"/>
    <row r="18701" x14ac:dyDescent="0.2"/>
    <row r="18702" x14ac:dyDescent="0.2"/>
    <row r="18703" x14ac:dyDescent="0.2"/>
    <row r="18704" x14ac:dyDescent="0.2"/>
    <row r="18705" x14ac:dyDescent="0.2"/>
    <row r="18706" x14ac:dyDescent="0.2"/>
    <row r="18707" x14ac:dyDescent="0.2"/>
    <row r="18708" x14ac:dyDescent="0.2"/>
    <row r="18709" x14ac:dyDescent="0.2"/>
    <row r="18710" x14ac:dyDescent="0.2"/>
    <row r="18711" x14ac:dyDescent="0.2"/>
    <row r="18712" x14ac:dyDescent="0.2"/>
    <row r="18713" x14ac:dyDescent="0.2"/>
    <row r="18714" x14ac:dyDescent="0.2"/>
    <row r="18715" x14ac:dyDescent="0.2"/>
    <row r="18716" x14ac:dyDescent="0.2"/>
    <row r="18717" x14ac:dyDescent="0.2"/>
    <row r="18718" x14ac:dyDescent="0.2"/>
    <row r="18719" x14ac:dyDescent="0.2"/>
    <row r="18720" x14ac:dyDescent="0.2"/>
    <row r="18721" x14ac:dyDescent="0.2"/>
    <row r="18722" x14ac:dyDescent="0.2"/>
    <row r="18723" x14ac:dyDescent="0.2"/>
    <row r="18724" x14ac:dyDescent="0.2"/>
    <row r="18725" x14ac:dyDescent="0.2"/>
    <row r="18726" x14ac:dyDescent="0.2"/>
    <row r="18727" x14ac:dyDescent="0.2"/>
    <row r="18728" x14ac:dyDescent="0.2"/>
    <row r="18729" x14ac:dyDescent="0.2"/>
    <row r="18730" x14ac:dyDescent="0.2"/>
    <row r="18731" x14ac:dyDescent="0.2"/>
    <row r="18732" x14ac:dyDescent="0.2"/>
    <row r="18733" x14ac:dyDescent="0.2"/>
    <row r="18734" x14ac:dyDescent="0.2"/>
    <row r="18735" x14ac:dyDescent="0.2"/>
    <row r="18736" x14ac:dyDescent="0.2"/>
    <row r="18737" x14ac:dyDescent="0.2"/>
    <row r="18738" x14ac:dyDescent="0.2"/>
    <row r="18739" x14ac:dyDescent="0.2"/>
    <row r="18740" x14ac:dyDescent="0.2"/>
    <row r="18741" x14ac:dyDescent="0.2"/>
    <row r="18742" x14ac:dyDescent="0.2"/>
    <row r="18743" x14ac:dyDescent="0.2"/>
    <row r="18744" x14ac:dyDescent="0.2"/>
    <row r="18745" x14ac:dyDescent="0.2"/>
    <row r="18746" x14ac:dyDescent="0.2"/>
    <row r="18747" x14ac:dyDescent="0.2"/>
    <row r="18748" x14ac:dyDescent="0.2"/>
    <row r="18749" x14ac:dyDescent="0.2"/>
    <row r="18750" x14ac:dyDescent="0.2"/>
    <row r="18751" x14ac:dyDescent="0.2"/>
    <row r="18752" x14ac:dyDescent="0.2"/>
    <row r="18753" x14ac:dyDescent="0.2"/>
    <row r="18754" x14ac:dyDescent="0.2"/>
    <row r="18755" x14ac:dyDescent="0.2"/>
    <row r="18756" x14ac:dyDescent="0.2"/>
    <row r="18757" x14ac:dyDescent="0.2"/>
    <row r="18758" x14ac:dyDescent="0.2"/>
    <row r="18759" x14ac:dyDescent="0.2"/>
    <row r="18760" x14ac:dyDescent="0.2"/>
    <row r="18761" x14ac:dyDescent="0.2"/>
    <row r="18762" x14ac:dyDescent="0.2"/>
    <row r="18763" x14ac:dyDescent="0.2"/>
    <row r="18764" x14ac:dyDescent="0.2"/>
    <row r="18765" x14ac:dyDescent="0.2"/>
    <row r="18766" x14ac:dyDescent="0.2"/>
    <row r="18767" x14ac:dyDescent="0.2"/>
    <row r="18768" x14ac:dyDescent="0.2"/>
    <row r="18769" x14ac:dyDescent="0.2"/>
    <row r="18770" x14ac:dyDescent="0.2"/>
    <row r="18771" x14ac:dyDescent="0.2"/>
    <row r="18772" x14ac:dyDescent="0.2"/>
    <row r="18773" x14ac:dyDescent="0.2"/>
    <row r="18774" x14ac:dyDescent="0.2"/>
    <row r="18775" x14ac:dyDescent="0.2"/>
    <row r="18776" x14ac:dyDescent="0.2"/>
    <row r="18777" x14ac:dyDescent="0.2"/>
    <row r="18778" x14ac:dyDescent="0.2"/>
    <row r="18779" x14ac:dyDescent="0.2"/>
    <row r="18780" x14ac:dyDescent="0.2"/>
    <row r="18781" x14ac:dyDescent="0.2"/>
    <row r="18782" x14ac:dyDescent="0.2"/>
    <row r="18783" x14ac:dyDescent="0.2"/>
    <row r="18784" x14ac:dyDescent="0.2"/>
    <row r="18785" x14ac:dyDescent="0.2"/>
    <row r="18786" x14ac:dyDescent="0.2"/>
    <row r="18787" x14ac:dyDescent="0.2"/>
    <row r="18788" x14ac:dyDescent="0.2"/>
    <row r="18789" x14ac:dyDescent="0.2"/>
    <row r="18790" x14ac:dyDescent="0.2"/>
    <row r="18791" x14ac:dyDescent="0.2"/>
    <row r="18792" x14ac:dyDescent="0.2"/>
    <row r="18793" x14ac:dyDescent="0.2"/>
    <row r="18794" x14ac:dyDescent="0.2"/>
    <row r="18795" x14ac:dyDescent="0.2"/>
    <row r="18796" x14ac:dyDescent="0.2"/>
    <row r="18797" x14ac:dyDescent="0.2"/>
    <row r="18798" x14ac:dyDescent="0.2"/>
    <row r="18799" x14ac:dyDescent="0.2"/>
    <row r="18800" x14ac:dyDescent="0.2"/>
    <row r="18801" x14ac:dyDescent="0.2"/>
    <row r="18802" x14ac:dyDescent="0.2"/>
    <row r="18803" x14ac:dyDescent="0.2"/>
    <row r="18804" x14ac:dyDescent="0.2"/>
    <row r="18805" x14ac:dyDescent="0.2"/>
    <row r="18806" x14ac:dyDescent="0.2"/>
    <row r="18807" x14ac:dyDescent="0.2"/>
    <row r="18808" x14ac:dyDescent="0.2"/>
    <row r="18809" x14ac:dyDescent="0.2"/>
    <row r="18810" x14ac:dyDescent="0.2"/>
    <row r="18811" x14ac:dyDescent="0.2"/>
    <row r="18812" x14ac:dyDescent="0.2"/>
    <row r="18813" x14ac:dyDescent="0.2"/>
    <row r="18814" x14ac:dyDescent="0.2"/>
    <row r="18815" x14ac:dyDescent="0.2"/>
    <row r="18816" x14ac:dyDescent="0.2"/>
    <row r="18817" x14ac:dyDescent="0.2"/>
    <row r="18818" x14ac:dyDescent="0.2"/>
    <row r="18819" x14ac:dyDescent="0.2"/>
    <row r="18820" x14ac:dyDescent="0.2"/>
    <row r="18821" x14ac:dyDescent="0.2"/>
    <row r="18822" x14ac:dyDescent="0.2"/>
    <row r="18823" x14ac:dyDescent="0.2"/>
    <row r="18824" x14ac:dyDescent="0.2"/>
    <row r="18825" x14ac:dyDescent="0.2"/>
    <row r="18826" x14ac:dyDescent="0.2"/>
    <row r="18827" x14ac:dyDescent="0.2"/>
    <row r="18828" x14ac:dyDescent="0.2"/>
    <row r="18829" x14ac:dyDescent="0.2"/>
    <row r="18830" x14ac:dyDescent="0.2"/>
    <row r="18831" x14ac:dyDescent="0.2"/>
    <row r="18832" x14ac:dyDescent="0.2"/>
    <row r="18833" x14ac:dyDescent="0.2"/>
    <row r="18834" x14ac:dyDescent="0.2"/>
    <row r="18835" x14ac:dyDescent="0.2"/>
    <row r="18836" x14ac:dyDescent="0.2"/>
    <row r="18837" x14ac:dyDescent="0.2"/>
    <row r="18838" x14ac:dyDescent="0.2"/>
    <row r="18839" x14ac:dyDescent="0.2"/>
    <row r="18840" x14ac:dyDescent="0.2"/>
    <row r="18841" x14ac:dyDescent="0.2"/>
    <row r="18842" x14ac:dyDescent="0.2"/>
    <row r="18843" x14ac:dyDescent="0.2"/>
    <row r="18844" x14ac:dyDescent="0.2"/>
    <row r="18845" x14ac:dyDescent="0.2"/>
    <row r="18846" x14ac:dyDescent="0.2"/>
    <row r="18847" x14ac:dyDescent="0.2"/>
    <row r="18848" x14ac:dyDescent="0.2"/>
    <row r="18849" x14ac:dyDescent="0.2"/>
    <row r="18850" x14ac:dyDescent="0.2"/>
    <row r="18851" x14ac:dyDescent="0.2"/>
    <row r="18852" x14ac:dyDescent="0.2"/>
    <row r="18853" x14ac:dyDescent="0.2"/>
    <row r="18854" x14ac:dyDescent="0.2"/>
    <row r="18855" x14ac:dyDescent="0.2"/>
    <row r="18856" x14ac:dyDescent="0.2"/>
    <row r="18857" x14ac:dyDescent="0.2"/>
    <row r="18858" x14ac:dyDescent="0.2"/>
    <row r="18859" x14ac:dyDescent="0.2"/>
    <row r="18860" x14ac:dyDescent="0.2"/>
    <row r="18861" x14ac:dyDescent="0.2"/>
    <row r="18862" x14ac:dyDescent="0.2"/>
    <row r="18863" x14ac:dyDescent="0.2"/>
    <row r="18864" x14ac:dyDescent="0.2"/>
    <row r="18865" x14ac:dyDescent="0.2"/>
    <row r="18866" x14ac:dyDescent="0.2"/>
    <row r="18867" x14ac:dyDescent="0.2"/>
    <row r="18868" x14ac:dyDescent="0.2"/>
    <row r="18869" x14ac:dyDescent="0.2"/>
    <row r="18870" x14ac:dyDescent="0.2"/>
    <row r="18871" x14ac:dyDescent="0.2"/>
    <row r="18872" x14ac:dyDescent="0.2"/>
    <row r="18873" x14ac:dyDescent="0.2"/>
    <row r="18874" x14ac:dyDescent="0.2"/>
    <row r="18875" x14ac:dyDescent="0.2"/>
    <row r="18876" x14ac:dyDescent="0.2"/>
    <row r="18877" x14ac:dyDescent="0.2"/>
    <row r="18878" x14ac:dyDescent="0.2"/>
    <row r="18879" x14ac:dyDescent="0.2"/>
    <row r="18880" x14ac:dyDescent="0.2"/>
    <row r="18881" x14ac:dyDescent="0.2"/>
    <row r="18882" x14ac:dyDescent="0.2"/>
    <row r="18883" x14ac:dyDescent="0.2"/>
    <row r="18884" x14ac:dyDescent="0.2"/>
    <row r="18885" x14ac:dyDescent="0.2"/>
    <row r="18886" x14ac:dyDescent="0.2"/>
    <row r="18887" x14ac:dyDescent="0.2"/>
    <row r="18888" x14ac:dyDescent="0.2"/>
    <row r="18889" x14ac:dyDescent="0.2"/>
    <row r="18890" x14ac:dyDescent="0.2"/>
    <row r="18891" x14ac:dyDescent="0.2"/>
    <row r="18892" x14ac:dyDescent="0.2"/>
    <row r="18893" x14ac:dyDescent="0.2"/>
    <row r="18894" x14ac:dyDescent="0.2"/>
    <row r="18895" x14ac:dyDescent="0.2"/>
    <row r="18896" x14ac:dyDescent="0.2"/>
    <row r="18897" x14ac:dyDescent="0.2"/>
    <row r="18898" x14ac:dyDescent="0.2"/>
    <row r="18899" x14ac:dyDescent="0.2"/>
    <row r="18900" x14ac:dyDescent="0.2"/>
    <row r="18901" x14ac:dyDescent="0.2"/>
    <row r="18902" x14ac:dyDescent="0.2"/>
    <row r="18903" x14ac:dyDescent="0.2"/>
    <row r="18904" x14ac:dyDescent="0.2"/>
    <row r="18905" x14ac:dyDescent="0.2"/>
    <row r="18906" x14ac:dyDescent="0.2"/>
    <row r="18907" x14ac:dyDescent="0.2"/>
    <row r="18908" x14ac:dyDescent="0.2"/>
    <row r="18909" x14ac:dyDescent="0.2"/>
    <row r="18910" x14ac:dyDescent="0.2"/>
    <row r="18911" x14ac:dyDescent="0.2"/>
    <row r="18912" x14ac:dyDescent="0.2"/>
    <row r="18913" x14ac:dyDescent="0.2"/>
    <row r="18914" x14ac:dyDescent="0.2"/>
    <row r="18915" x14ac:dyDescent="0.2"/>
    <row r="18916" x14ac:dyDescent="0.2"/>
    <row r="18917" x14ac:dyDescent="0.2"/>
    <row r="18918" x14ac:dyDescent="0.2"/>
    <row r="18919" x14ac:dyDescent="0.2"/>
    <row r="18920" x14ac:dyDescent="0.2"/>
    <row r="18921" x14ac:dyDescent="0.2"/>
    <row r="18922" x14ac:dyDescent="0.2"/>
    <row r="18923" x14ac:dyDescent="0.2"/>
    <row r="18924" x14ac:dyDescent="0.2"/>
    <row r="18925" x14ac:dyDescent="0.2"/>
    <row r="18926" x14ac:dyDescent="0.2"/>
    <row r="18927" x14ac:dyDescent="0.2"/>
    <row r="18928" x14ac:dyDescent="0.2"/>
    <row r="18929" x14ac:dyDescent="0.2"/>
    <row r="18930" x14ac:dyDescent="0.2"/>
    <row r="18931" x14ac:dyDescent="0.2"/>
    <row r="18932" x14ac:dyDescent="0.2"/>
    <row r="18933" x14ac:dyDescent="0.2"/>
    <row r="18934" x14ac:dyDescent="0.2"/>
    <row r="18935" x14ac:dyDescent="0.2"/>
    <row r="18936" x14ac:dyDescent="0.2"/>
    <row r="18937" x14ac:dyDescent="0.2"/>
    <row r="18938" x14ac:dyDescent="0.2"/>
    <row r="18939" x14ac:dyDescent="0.2"/>
    <row r="18940" x14ac:dyDescent="0.2"/>
    <row r="18941" x14ac:dyDescent="0.2"/>
    <row r="18942" x14ac:dyDescent="0.2"/>
    <row r="18943" x14ac:dyDescent="0.2"/>
    <row r="18944" x14ac:dyDescent="0.2"/>
    <row r="18945" x14ac:dyDescent="0.2"/>
    <row r="18946" x14ac:dyDescent="0.2"/>
    <row r="18947" x14ac:dyDescent="0.2"/>
    <row r="18948" x14ac:dyDescent="0.2"/>
    <row r="18949" x14ac:dyDescent="0.2"/>
    <row r="18950" x14ac:dyDescent="0.2"/>
    <row r="18951" x14ac:dyDescent="0.2"/>
    <row r="18952" x14ac:dyDescent="0.2"/>
    <row r="18953" x14ac:dyDescent="0.2"/>
    <row r="18954" x14ac:dyDescent="0.2"/>
    <row r="18955" x14ac:dyDescent="0.2"/>
    <row r="18956" x14ac:dyDescent="0.2"/>
    <row r="18957" x14ac:dyDescent="0.2"/>
    <row r="18958" x14ac:dyDescent="0.2"/>
    <row r="18959" x14ac:dyDescent="0.2"/>
    <row r="18960" x14ac:dyDescent="0.2"/>
    <row r="18961" x14ac:dyDescent="0.2"/>
    <row r="18962" x14ac:dyDescent="0.2"/>
    <row r="18963" x14ac:dyDescent="0.2"/>
    <row r="18964" x14ac:dyDescent="0.2"/>
    <row r="18965" x14ac:dyDescent="0.2"/>
    <row r="18966" x14ac:dyDescent="0.2"/>
    <row r="18967" x14ac:dyDescent="0.2"/>
    <row r="18968" x14ac:dyDescent="0.2"/>
    <row r="18969" x14ac:dyDescent="0.2"/>
    <row r="18970" x14ac:dyDescent="0.2"/>
    <row r="18971" x14ac:dyDescent="0.2"/>
    <row r="18972" x14ac:dyDescent="0.2"/>
    <row r="18973" x14ac:dyDescent="0.2"/>
    <row r="18974" x14ac:dyDescent="0.2"/>
    <row r="18975" x14ac:dyDescent="0.2"/>
    <row r="18976" x14ac:dyDescent="0.2"/>
    <row r="18977" x14ac:dyDescent="0.2"/>
    <row r="18978" x14ac:dyDescent="0.2"/>
    <row r="18979" x14ac:dyDescent="0.2"/>
    <row r="18980" x14ac:dyDescent="0.2"/>
    <row r="18981" x14ac:dyDescent="0.2"/>
    <row r="18982" x14ac:dyDescent="0.2"/>
    <row r="18983" x14ac:dyDescent="0.2"/>
    <row r="18984" x14ac:dyDescent="0.2"/>
    <row r="18985" x14ac:dyDescent="0.2"/>
    <row r="18986" x14ac:dyDescent="0.2"/>
    <row r="18987" x14ac:dyDescent="0.2"/>
    <row r="18988" x14ac:dyDescent="0.2"/>
    <row r="18989" x14ac:dyDescent="0.2"/>
    <row r="18990" x14ac:dyDescent="0.2"/>
    <row r="18991" x14ac:dyDescent="0.2"/>
    <row r="18992" x14ac:dyDescent="0.2"/>
    <row r="18993" x14ac:dyDescent="0.2"/>
    <row r="18994" x14ac:dyDescent="0.2"/>
    <row r="18995" x14ac:dyDescent="0.2"/>
    <row r="18996" x14ac:dyDescent="0.2"/>
    <row r="18997" x14ac:dyDescent="0.2"/>
    <row r="18998" x14ac:dyDescent="0.2"/>
    <row r="18999" x14ac:dyDescent="0.2"/>
    <row r="19000" x14ac:dyDescent="0.2"/>
    <row r="19001" x14ac:dyDescent="0.2"/>
    <row r="19002" x14ac:dyDescent="0.2"/>
    <row r="19003" x14ac:dyDescent="0.2"/>
    <row r="19004" x14ac:dyDescent="0.2"/>
    <row r="19005" x14ac:dyDescent="0.2"/>
    <row r="19006" x14ac:dyDescent="0.2"/>
    <row r="19007" x14ac:dyDescent="0.2"/>
    <row r="19008" x14ac:dyDescent="0.2"/>
    <row r="19009" x14ac:dyDescent="0.2"/>
    <row r="19010" x14ac:dyDescent="0.2"/>
    <row r="19011" x14ac:dyDescent="0.2"/>
    <row r="19012" x14ac:dyDescent="0.2"/>
    <row r="19013" x14ac:dyDescent="0.2"/>
    <row r="19014" x14ac:dyDescent="0.2"/>
    <row r="19015" x14ac:dyDescent="0.2"/>
    <row r="19016" x14ac:dyDescent="0.2"/>
    <row r="19017" x14ac:dyDescent="0.2"/>
    <row r="19018" x14ac:dyDescent="0.2"/>
    <row r="19019" x14ac:dyDescent="0.2"/>
    <row r="19020" x14ac:dyDescent="0.2"/>
    <row r="19021" x14ac:dyDescent="0.2"/>
    <row r="19022" x14ac:dyDescent="0.2"/>
    <row r="19023" x14ac:dyDescent="0.2"/>
    <row r="19024" x14ac:dyDescent="0.2"/>
    <row r="19025" x14ac:dyDescent="0.2"/>
    <row r="19026" x14ac:dyDescent="0.2"/>
    <row r="19027" x14ac:dyDescent="0.2"/>
    <row r="19028" x14ac:dyDescent="0.2"/>
    <row r="19029" x14ac:dyDescent="0.2"/>
    <row r="19030" x14ac:dyDescent="0.2"/>
    <row r="19031" x14ac:dyDescent="0.2"/>
    <row r="19032" x14ac:dyDescent="0.2"/>
    <row r="19033" x14ac:dyDescent="0.2"/>
    <row r="19034" x14ac:dyDescent="0.2"/>
    <row r="19035" x14ac:dyDescent="0.2"/>
    <row r="19036" x14ac:dyDescent="0.2"/>
    <row r="19037" x14ac:dyDescent="0.2"/>
    <row r="19038" x14ac:dyDescent="0.2"/>
    <row r="19039" x14ac:dyDescent="0.2"/>
    <row r="19040" x14ac:dyDescent="0.2"/>
    <row r="19041" x14ac:dyDescent="0.2"/>
    <row r="19042" x14ac:dyDescent="0.2"/>
    <row r="19043" x14ac:dyDescent="0.2"/>
    <row r="19044" x14ac:dyDescent="0.2"/>
    <row r="19045" x14ac:dyDescent="0.2"/>
    <row r="19046" x14ac:dyDescent="0.2"/>
    <row r="19047" x14ac:dyDescent="0.2"/>
    <row r="19048" x14ac:dyDescent="0.2"/>
    <row r="19049" x14ac:dyDescent="0.2"/>
    <row r="19050" x14ac:dyDescent="0.2"/>
    <row r="19051" x14ac:dyDescent="0.2"/>
    <row r="19052" x14ac:dyDescent="0.2"/>
    <row r="19053" x14ac:dyDescent="0.2"/>
    <row r="19054" x14ac:dyDescent="0.2"/>
    <row r="19055" x14ac:dyDescent="0.2"/>
    <row r="19056" x14ac:dyDescent="0.2"/>
    <row r="19057" x14ac:dyDescent="0.2"/>
    <row r="19058" x14ac:dyDescent="0.2"/>
    <row r="19059" x14ac:dyDescent="0.2"/>
    <row r="19060" x14ac:dyDescent="0.2"/>
    <row r="19061" x14ac:dyDescent="0.2"/>
    <row r="19062" x14ac:dyDescent="0.2"/>
    <row r="19063" x14ac:dyDescent="0.2"/>
    <row r="19064" x14ac:dyDescent="0.2"/>
    <row r="19065" x14ac:dyDescent="0.2"/>
    <row r="19066" x14ac:dyDescent="0.2"/>
    <row r="19067" x14ac:dyDescent="0.2"/>
    <row r="19068" x14ac:dyDescent="0.2"/>
    <row r="19069" x14ac:dyDescent="0.2"/>
    <row r="19070" x14ac:dyDescent="0.2"/>
    <row r="19071" x14ac:dyDescent="0.2"/>
    <row r="19072" x14ac:dyDescent="0.2"/>
    <row r="19073" x14ac:dyDescent="0.2"/>
    <row r="19074" x14ac:dyDescent="0.2"/>
    <row r="19075" x14ac:dyDescent="0.2"/>
    <row r="19076" x14ac:dyDescent="0.2"/>
    <row r="19077" x14ac:dyDescent="0.2"/>
    <row r="19078" x14ac:dyDescent="0.2"/>
    <row r="19079" x14ac:dyDescent="0.2"/>
    <row r="19080" x14ac:dyDescent="0.2"/>
    <row r="19081" x14ac:dyDescent="0.2"/>
    <row r="19082" x14ac:dyDescent="0.2"/>
    <row r="19083" x14ac:dyDescent="0.2"/>
    <row r="19084" x14ac:dyDescent="0.2"/>
    <row r="19085" x14ac:dyDescent="0.2"/>
    <row r="19086" x14ac:dyDescent="0.2"/>
    <row r="19087" x14ac:dyDescent="0.2"/>
    <row r="19088" x14ac:dyDescent="0.2"/>
    <row r="19089" x14ac:dyDescent="0.2"/>
    <row r="19090" x14ac:dyDescent="0.2"/>
    <row r="19091" x14ac:dyDescent="0.2"/>
    <row r="19092" x14ac:dyDescent="0.2"/>
    <row r="19093" x14ac:dyDescent="0.2"/>
    <row r="19094" x14ac:dyDescent="0.2"/>
    <row r="19095" x14ac:dyDescent="0.2"/>
    <row r="19096" x14ac:dyDescent="0.2"/>
    <row r="19097" x14ac:dyDescent="0.2"/>
    <row r="19098" x14ac:dyDescent="0.2"/>
    <row r="19099" x14ac:dyDescent="0.2"/>
    <row r="19100" x14ac:dyDescent="0.2"/>
    <row r="19101" x14ac:dyDescent="0.2"/>
    <row r="19102" x14ac:dyDescent="0.2"/>
    <row r="19103" x14ac:dyDescent="0.2"/>
    <row r="19104" x14ac:dyDescent="0.2"/>
    <row r="19105" x14ac:dyDescent="0.2"/>
    <row r="19106" x14ac:dyDescent="0.2"/>
    <row r="19107" x14ac:dyDescent="0.2"/>
    <row r="19108" x14ac:dyDescent="0.2"/>
    <row r="19109" x14ac:dyDescent="0.2"/>
    <row r="19110" x14ac:dyDescent="0.2"/>
    <row r="19111" x14ac:dyDescent="0.2"/>
    <row r="19112" x14ac:dyDescent="0.2"/>
    <row r="19113" x14ac:dyDescent="0.2"/>
    <row r="19114" x14ac:dyDescent="0.2"/>
    <row r="19115" x14ac:dyDescent="0.2"/>
    <row r="19116" x14ac:dyDescent="0.2"/>
    <row r="19117" x14ac:dyDescent="0.2"/>
    <row r="19118" x14ac:dyDescent="0.2"/>
    <row r="19119" x14ac:dyDescent="0.2"/>
    <row r="19120" x14ac:dyDescent="0.2"/>
    <row r="19121" x14ac:dyDescent="0.2"/>
    <row r="19122" x14ac:dyDescent="0.2"/>
    <row r="19123" x14ac:dyDescent="0.2"/>
    <row r="19124" x14ac:dyDescent="0.2"/>
    <row r="19125" x14ac:dyDescent="0.2"/>
    <row r="19126" x14ac:dyDescent="0.2"/>
    <row r="19127" x14ac:dyDescent="0.2"/>
    <row r="19128" x14ac:dyDescent="0.2"/>
    <row r="19129" x14ac:dyDescent="0.2"/>
    <row r="19130" x14ac:dyDescent="0.2"/>
    <row r="19131" x14ac:dyDescent="0.2"/>
    <row r="19132" x14ac:dyDescent="0.2"/>
    <row r="19133" x14ac:dyDescent="0.2"/>
    <row r="19134" x14ac:dyDescent="0.2"/>
    <row r="19135" x14ac:dyDescent="0.2"/>
    <row r="19136" x14ac:dyDescent="0.2"/>
    <row r="19137" x14ac:dyDescent="0.2"/>
    <row r="19138" x14ac:dyDescent="0.2"/>
    <row r="19139" x14ac:dyDescent="0.2"/>
    <row r="19140" x14ac:dyDescent="0.2"/>
    <row r="19141" x14ac:dyDescent="0.2"/>
    <row r="19142" x14ac:dyDescent="0.2"/>
    <row r="19143" x14ac:dyDescent="0.2"/>
    <row r="19144" x14ac:dyDescent="0.2"/>
    <row r="19145" x14ac:dyDescent="0.2"/>
    <row r="19146" x14ac:dyDescent="0.2"/>
    <row r="19147" x14ac:dyDescent="0.2"/>
    <row r="19148" x14ac:dyDescent="0.2"/>
    <row r="19149" x14ac:dyDescent="0.2"/>
    <row r="19150" x14ac:dyDescent="0.2"/>
    <row r="19151" x14ac:dyDescent="0.2"/>
    <row r="19152" x14ac:dyDescent="0.2"/>
    <row r="19153" x14ac:dyDescent="0.2"/>
    <row r="19154" x14ac:dyDescent="0.2"/>
    <row r="19155" x14ac:dyDescent="0.2"/>
    <row r="19156" x14ac:dyDescent="0.2"/>
    <row r="19157" x14ac:dyDescent="0.2"/>
    <row r="19158" x14ac:dyDescent="0.2"/>
    <row r="19159" x14ac:dyDescent="0.2"/>
    <row r="19160" x14ac:dyDescent="0.2"/>
    <row r="19161" x14ac:dyDescent="0.2"/>
    <row r="19162" x14ac:dyDescent="0.2"/>
    <row r="19163" x14ac:dyDescent="0.2"/>
    <row r="19164" x14ac:dyDescent="0.2"/>
    <row r="19165" x14ac:dyDescent="0.2"/>
    <row r="19166" x14ac:dyDescent="0.2"/>
    <row r="19167" x14ac:dyDescent="0.2"/>
    <row r="19168" x14ac:dyDescent="0.2"/>
    <row r="19169" x14ac:dyDescent="0.2"/>
    <row r="19170" x14ac:dyDescent="0.2"/>
    <row r="19171" x14ac:dyDescent="0.2"/>
    <row r="19172" x14ac:dyDescent="0.2"/>
    <row r="19173" x14ac:dyDescent="0.2"/>
    <row r="19174" x14ac:dyDescent="0.2"/>
    <row r="19175" x14ac:dyDescent="0.2"/>
    <row r="19176" x14ac:dyDescent="0.2"/>
    <row r="19177" x14ac:dyDescent="0.2"/>
    <row r="19178" x14ac:dyDescent="0.2"/>
    <row r="19179" x14ac:dyDescent="0.2"/>
    <row r="19180" x14ac:dyDescent="0.2"/>
    <row r="19181" x14ac:dyDescent="0.2"/>
    <row r="19182" x14ac:dyDescent="0.2"/>
    <row r="19183" x14ac:dyDescent="0.2"/>
    <row r="19184" x14ac:dyDescent="0.2"/>
    <row r="19185" x14ac:dyDescent="0.2"/>
    <row r="19186" x14ac:dyDescent="0.2"/>
    <row r="19187" x14ac:dyDescent="0.2"/>
    <row r="19188" x14ac:dyDescent="0.2"/>
    <row r="19189" x14ac:dyDescent="0.2"/>
    <row r="19190" x14ac:dyDescent="0.2"/>
    <row r="19191" x14ac:dyDescent="0.2"/>
    <row r="19192" x14ac:dyDescent="0.2"/>
    <row r="19193" x14ac:dyDescent="0.2"/>
    <row r="19194" x14ac:dyDescent="0.2"/>
    <row r="19195" x14ac:dyDescent="0.2"/>
    <row r="19196" x14ac:dyDescent="0.2"/>
    <row r="19197" x14ac:dyDescent="0.2"/>
    <row r="19198" x14ac:dyDescent="0.2"/>
    <row r="19199" x14ac:dyDescent="0.2"/>
    <row r="19200" x14ac:dyDescent="0.2"/>
    <row r="19201" x14ac:dyDescent="0.2"/>
    <row r="19202" x14ac:dyDescent="0.2"/>
    <row r="19203" x14ac:dyDescent="0.2"/>
    <row r="19204" x14ac:dyDescent="0.2"/>
    <row r="19205" x14ac:dyDescent="0.2"/>
    <row r="19206" x14ac:dyDescent="0.2"/>
    <row r="19207" x14ac:dyDescent="0.2"/>
    <row r="19208" x14ac:dyDescent="0.2"/>
    <row r="19209" x14ac:dyDescent="0.2"/>
    <row r="19210" x14ac:dyDescent="0.2"/>
    <row r="19211" x14ac:dyDescent="0.2"/>
    <row r="19212" x14ac:dyDescent="0.2"/>
    <row r="19213" x14ac:dyDescent="0.2"/>
    <row r="19214" x14ac:dyDescent="0.2"/>
    <row r="19215" x14ac:dyDescent="0.2"/>
    <row r="19216" x14ac:dyDescent="0.2"/>
    <row r="19217" x14ac:dyDescent="0.2"/>
    <row r="19218" x14ac:dyDescent="0.2"/>
    <row r="19219" x14ac:dyDescent="0.2"/>
    <row r="19220" x14ac:dyDescent="0.2"/>
    <row r="19221" x14ac:dyDescent="0.2"/>
    <row r="19222" x14ac:dyDescent="0.2"/>
    <row r="19223" x14ac:dyDescent="0.2"/>
    <row r="19224" x14ac:dyDescent="0.2"/>
    <row r="19225" x14ac:dyDescent="0.2"/>
    <row r="19226" x14ac:dyDescent="0.2"/>
    <row r="19227" x14ac:dyDescent="0.2"/>
    <row r="19228" x14ac:dyDescent="0.2"/>
    <row r="19229" x14ac:dyDescent="0.2"/>
    <row r="19230" x14ac:dyDescent="0.2"/>
    <row r="19231" x14ac:dyDescent="0.2"/>
    <row r="19232" x14ac:dyDescent="0.2"/>
    <row r="19233" x14ac:dyDescent="0.2"/>
    <row r="19234" x14ac:dyDescent="0.2"/>
    <row r="19235" x14ac:dyDescent="0.2"/>
    <row r="19236" x14ac:dyDescent="0.2"/>
    <row r="19237" x14ac:dyDescent="0.2"/>
    <row r="19238" x14ac:dyDescent="0.2"/>
    <row r="19239" x14ac:dyDescent="0.2"/>
    <row r="19240" x14ac:dyDescent="0.2"/>
    <row r="19241" x14ac:dyDescent="0.2"/>
    <row r="19242" x14ac:dyDescent="0.2"/>
    <row r="19243" x14ac:dyDescent="0.2"/>
    <row r="19244" x14ac:dyDescent="0.2"/>
    <row r="19245" x14ac:dyDescent="0.2"/>
    <row r="19246" x14ac:dyDescent="0.2"/>
    <row r="19247" x14ac:dyDescent="0.2"/>
    <row r="19248" x14ac:dyDescent="0.2"/>
    <row r="19249" x14ac:dyDescent="0.2"/>
    <row r="19250" x14ac:dyDescent="0.2"/>
    <row r="19251" x14ac:dyDescent="0.2"/>
    <row r="19252" x14ac:dyDescent="0.2"/>
    <row r="19253" x14ac:dyDescent="0.2"/>
    <row r="19254" x14ac:dyDescent="0.2"/>
    <row r="19255" x14ac:dyDescent="0.2"/>
    <row r="19256" x14ac:dyDescent="0.2"/>
    <row r="19257" x14ac:dyDescent="0.2"/>
    <row r="19258" x14ac:dyDescent="0.2"/>
    <row r="19259" x14ac:dyDescent="0.2"/>
    <row r="19260" x14ac:dyDescent="0.2"/>
    <row r="19261" x14ac:dyDescent="0.2"/>
    <row r="19262" x14ac:dyDescent="0.2"/>
    <row r="19263" x14ac:dyDescent="0.2"/>
    <row r="19264" x14ac:dyDescent="0.2"/>
    <row r="19265" x14ac:dyDescent="0.2"/>
    <row r="19266" x14ac:dyDescent="0.2"/>
    <row r="19267" x14ac:dyDescent="0.2"/>
    <row r="19268" x14ac:dyDescent="0.2"/>
    <row r="19269" x14ac:dyDescent="0.2"/>
    <row r="19270" x14ac:dyDescent="0.2"/>
    <row r="19271" x14ac:dyDescent="0.2"/>
    <row r="19272" x14ac:dyDescent="0.2"/>
    <row r="19273" x14ac:dyDescent="0.2"/>
    <row r="19274" x14ac:dyDescent="0.2"/>
    <row r="19275" x14ac:dyDescent="0.2"/>
    <row r="19276" x14ac:dyDescent="0.2"/>
    <row r="19277" x14ac:dyDescent="0.2"/>
    <row r="19278" x14ac:dyDescent="0.2"/>
    <row r="19279" x14ac:dyDescent="0.2"/>
    <row r="19280" x14ac:dyDescent="0.2"/>
    <row r="19281" x14ac:dyDescent="0.2"/>
    <row r="19282" x14ac:dyDescent="0.2"/>
    <row r="19283" x14ac:dyDescent="0.2"/>
    <row r="19284" x14ac:dyDescent="0.2"/>
    <row r="19285" x14ac:dyDescent="0.2"/>
    <row r="19286" x14ac:dyDescent="0.2"/>
    <row r="19287" x14ac:dyDescent="0.2"/>
    <row r="19288" x14ac:dyDescent="0.2"/>
    <row r="19289" x14ac:dyDescent="0.2"/>
    <row r="19290" x14ac:dyDescent="0.2"/>
    <row r="19291" x14ac:dyDescent="0.2"/>
    <row r="19292" x14ac:dyDescent="0.2"/>
    <row r="19293" x14ac:dyDescent="0.2"/>
    <row r="19294" x14ac:dyDescent="0.2"/>
    <row r="19295" x14ac:dyDescent="0.2"/>
    <row r="19296" x14ac:dyDescent="0.2"/>
    <row r="19297" x14ac:dyDescent="0.2"/>
    <row r="19298" x14ac:dyDescent="0.2"/>
    <row r="19299" x14ac:dyDescent="0.2"/>
    <row r="19300" x14ac:dyDescent="0.2"/>
    <row r="19301" x14ac:dyDescent="0.2"/>
    <row r="19302" x14ac:dyDescent="0.2"/>
    <row r="19303" x14ac:dyDescent="0.2"/>
    <row r="19304" x14ac:dyDescent="0.2"/>
    <row r="19305" x14ac:dyDescent="0.2"/>
    <row r="19306" x14ac:dyDescent="0.2"/>
    <row r="19307" x14ac:dyDescent="0.2"/>
    <row r="19308" x14ac:dyDescent="0.2"/>
    <row r="19309" x14ac:dyDescent="0.2"/>
    <row r="19310" x14ac:dyDescent="0.2"/>
    <row r="19311" x14ac:dyDescent="0.2"/>
    <row r="19312" x14ac:dyDescent="0.2"/>
    <row r="19313" x14ac:dyDescent="0.2"/>
    <row r="19314" x14ac:dyDescent="0.2"/>
    <row r="19315" x14ac:dyDescent="0.2"/>
    <row r="19316" x14ac:dyDescent="0.2"/>
    <row r="19317" x14ac:dyDescent="0.2"/>
    <row r="19318" x14ac:dyDescent="0.2"/>
    <row r="19319" x14ac:dyDescent="0.2"/>
    <row r="19320" x14ac:dyDescent="0.2"/>
    <row r="19321" x14ac:dyDescent="0.2"/>
    <row r="19322" x14ac:dyDescent="0.2"/>
    <row r="19323" x14ac:dyDescent="0.2"/>
    <row r="19324" x14ac:dyDescent="0.2"/>
    <row r="19325" x14ac:dyDescent="0.2"/>
    <row r="19326" x14ac:dyDescent="0.2"/>
    <row r="19327" x14ac:dyDescent="0.2"/>
    <row r="19328" x14ac:dyDescent="0.2"/>
    <row r="19329" x14ac:dyDescent="0.2"/>
    <row r="19330" x14ac:dyDescent="0.2"/>
    <row r="19331" x14ac:dyDescent="0.2"/>
    <row r="19332" x14ac:dyDescent="0.2"/>
    <row r="19333" x14ac:dyDescent="0.2"/>
    <row r="19334" x14ac:dyDescent="0.2"/>
    <row r="19335" x14ac:dyDescent="0.2"/>
    <row r="19336" x14ac:dyDescent="0.2"/>
    <row r="19337" x14ac:dyDescent="0.2"/>
    <row r="19338" x14ac:dyDescent="0.2"/>
    <row r="19339" x14ac:dyDescent="0.2"/>
    <row r="19340" x14ac:dyDescent="0.2"/>
    <row r="19341" x14ac:dyDescent="0.2"/>
    <row r="19342" x14ac:dyDescent="0.2"/>
    <row r="19343" x14ac:dyDescent="0.2"/>
    <row r="19344" x14ac:dyDescent="0.2"/>
    <row r="19345" x14ac:dyDescent="0.2"/>
    <row r="19346" x14ac:dyDescent="0.2"/>
    <row r="19347" x14ac:dyDescent="0.2"/>
    <row r="19348" x14ac:dyDescent="0.2"/>
    <row r="19349" x14ac:dyDescent="0.2"/>
    <row r="19350" x14ac:dyDescent="0.2"/>
    <row r="19351" x14ac:dyDescent="0.2"/>
    <row r="19352" x14ac:dyDescent="0.2"/>
    <row r="19353" x14ac:dyDescent="0.2"/>
    <row r="19354" x14ac:dyDescent="0.2"/>
    <row r="19355" x14ac:dyDescent="0.2"/>
    <row r="19356" x14ac:dyDescent="0.2"/>
    <row r="19357" x14ac:dyDescent="0.2"/>
    <row r="19358" x14ac:dyDescent="0.2"/>
    <row r="19359" x14ac:dyDescent="0.2"/>
    <row r="19360" x14ac:dyDescent="0.2"/>
    <row r="19361" x14ac:dyDescent="0.2"/>
    <row r="19362" x14ac:dyDescent="0.2"/>
    <row r="19363" x14ac:dyDescent="0.2"/>
    <row r="19364" x14ac:dyDescent="0.2"/>
    <row r="19365" x14ac:dyDescent="0.2"/>
    <row r="19366" x14ac:dyDescent="0.2"/>
    <row r="19367" x14ac:dyDescent="0.2"/>
    <row r="19368" x14ac:dyDescent="0.2"/>
    <row r="19369" x14ac:dyDescent="0.2"/>
    <row r="19370" x14ac:dyDescent="0.2"/>
    <row r="19371" x14ac:dyDescent="0.2"/>
    <row r="19372" x14ac:dyDescent="0.2"/>
    <row r="19373" x14ac:dyDescent="0.2"/>
    <row r="19374" x14ac:dyDescent="0.2"/>
    <row r="19375" x14ac:dyDescent="0.2"/>
    <row r="19376" x14ac:dyDescent="0.2"/>
    <row r="19377" x14ac:dyDescent="0.2"/>
    <row r="19378" x14ac:dyDescent="0.2"/>
    <row r="19379" x14ac:dyDescent="0.2"/>
    <row r="19380" x14ac:dyDescent="0.2"/>
    <row r="19381" x14ac:dyDescent="0.2"/>
    <row r="19382" x14ac:dyDescent="0.2"/>
    <row r="19383" x14ac:dyDescent="0.2"/>
    <row r="19384" x14ac:dyDescent="0.2"/>
    <row r="19385" x14ac:dyDescent="0.2"/>
    <row r="19386" x14ac:dyDescent="0.2"/>
    <row r="19387" x14ac:dyDescent="0.2"/>
    <row r="19388" x14ac:dyDescent="0.2"/>
    <row r="19389" x14ac:dyDescent="0.2"/>
    <row r="19390" x14ac:dyDescent="0.2"/>
    <row r="19391" x14ac:dyDescent="0.2"/>
    <row r="19392" x14ac:dyDescent="0.2"/>
    <row r="19393" x14ac:dyDescent="0.2"/>
    <row r="19394" x14ac:dyDescent="0.2"/>
    <row r="19395" x14ac:dyDescent="0.2"/>
    <row r="19396" x14ac:dyDescent="0.2"/>
    <row r="19397" x14ac:dyDescent="0.2"/>
    <row r="19398" x14ac:dyDescent="0.2"/>
    <row r="19399" x14ac:dyDescent="0.2"/>
    <row r="19400" x14ac:dyDescent="0.2"/>
    <row r="19401" x14ac:dyDescent="0.2"/>
    <row r="19402" x14ac:dyDescent="0.2"/>
    <row r="19403" x14ac:dyDescent="0.2"/>
    <row r="19404" x14ac:dyDescent="0.2"/>
    <row r="19405" x14ac:dyDescent="0.2"/>
    <row r="19406" x14ac:dyDescent="0.2"/>
    <row r="19407" x14ac:dyDescent="0.2"/>
    <row r="19408" x14ac:dyDescent="0.2"/>
    <row r="19409" x14ac:dyDescent="0.2"/>
    <row r="19410" x14ac:dyDescent="0.2"/>
    <row r="19411" x14ac:dyDescent="0.2"/>
    <row r="19412" x14ac:dyDescent="0.2"/>
    <row r="19413" x14ac:dyDescent="0.2"/>
    <row r="19414" x14ac:dyDescent="0.2"/>
    <row r="19415" x14ac:dyDescent="0.2"/>
    <row r="19416" x14ac:dyDescent="0.2"/>
    <row r="19417" x14ac:dyDescent="0.2"/>
    <row r="19418" x14ac:dyDescent="0.2"/>
    <row r="19419" x14ac:dyDescent="0.2"/>
    <row r="19420" x14ac:dyDescent="0.2"/>
    <row r="19421" x14ac:dyDescent="0.2"/>
    <row r="19422" x14ac:dyDescent="0.2"/>
    <row r="19423" x14ac:dyDescent="0.2"/>
    <row r="19424" x14ac:dyDescent="0.2"/>
    <row r="19425" x14ac:dyDescent="0.2"/>
    <row r="19426" x14ac:dyDescent="0.2"/>
    <row r="19427" x14ac:dyDescent="0.2"/>
    <row r="19428" x14ac:dyDescent="0.2"/>
    <row r="19429" x14ac:dyDescent="0.2"/>
    <row r="19430" x14ac:dyDescent="0.2"/>
    <row r="19431" x14ac:dyDescent="0.2"/>
    <row r="19432" x14ac:dyDescent="0.2"/>
    <row r="19433" x14ac:dyDescent="0.2"/>
    <row r="19434" x14ac:dyDescent="0.2"/>
    <row r="19435" x14ac:dyDescent="0.2"/>
    <row r="19436" x14ac:dyDescent="0.2"/>
    <row r="19437" x14ac:dyDescent="0.2"/>
    <row r="19438" x14ac:dyDescent="0.2"/>
    <row r="19439" x14ac:dyDescent="0.2"/>
    <row r="19440" x14ac:dyDescent="0.2"/>
    <row r="19441" x14ac:dyDescent="0.2"/>
    <row r="19442" x14ac:dyDescent="0.2"/>
    <row r="19443" x14ac:dyDescent="0.2"/>
    <row r="19444" x14ac:dyDescent="0.2"/>
    <row r="19445" x14ac:dyDescent="0.2"/>
    <row r="19446" x14ac:dyDescent="0.2"/>
    <row r="19447" x14ac:dyDescent="0.2"/>
    <row r="19448" x14ac:dyDescent="0.2"/>
    <row r="19449" x14ac:dyDescent="0.2"/>
    <row r="19450" x14ac:dyDescent="0.2"/>
    <row r="19451" x14ac:dyDescent="0.2"/>
    <row r="19452" x14ac:dyDescent="0.2"/>
    <row r="19453" x14ac:dyDescent="0.2"/>
    <row r="19454" x14ac:dyDescent="0.2"/>
    <row r="19455" x14ac:dyDescent="0.2"/>
    <row r="19456" x14ac:dyDescent="0.2"/>
    <row r="19457" x14ac:dyDescent="0.2"/>
    <row r="19458" x14ac:dyDescent="0.2"/>
    <row r="19459" x14ac:dyDescent="0.2"/>
    <row r="19460" x14ac:dyDescent="0.2"/>
    <row r="19461" x14ac:dyDescent="0.2"/>
    <row r="19462" x14ac:dyDescent="0.2"/>
    <row r="19463" x14ac:dyDescent="0.2"/>
    <row r="19464" x14ac:dyDescent="0.2"/>
    <row r="19465" x14ac:dyDescent="0.2"/>
    <row r="19466" x14ac:dyDescent="0.2"/>
    <row r="19467" x14ac:dyDescent="0.2"/>
    <row r="19468" x14ac:dyDescent="0.2"/>
    <row r="19469" x14ac:dyDescent="0.2"/>
    <row r="19470" x14ac:dyDescent="0.2"/>
    <row r="19471" x14ac:dyDescent="0.2"/>
    <row r="19472" x14ac:dyDescent="0.2"/>
    <row r="19473" x14ac:dyDescent="0.2"/>
    <row r="19474" x14ac:dyDescent="0.2"/>
    <row r="19475" x14ac:dyDescent="0.2"/>
    <row r="19476" x14ac:dyDescent="0.2"/>
    <row r="19477" x14ac:dyDescent="0.2"/>
    <row r="19478" x14ac:dyDescent="0.2"/>
    <row r="19479" x14ac:dyDescent="0.2"/>
    <row r="19480" x14ac:dyDescent="0.2"/>
    <row r="19481" x14ac:dyDescent="0.2"/>
    <row r="19482" x14ac:dyDescent="0.2"/>
    <row r="19483" x14ac:dyDescent="0.2"/>
    <row r="19484" x14ac:dyDescent="0.2"/>
    <row r="19485" x14ac:dyDescent="0.2"/>
    <row r="19486" x14ac:dyDescent="0.2"/>
    <row r="19487" x14ac:dyDescent="0.2"/>
    <row r="19488" x14ac:dyDescent="0.2"/>
    <row r="19489" x14ac:dyDescent="0.2"/>
    <row r="19490" x14ac:dyDescent="0.2"/>
    <row r="19491" x14ac:dyDescent="0.2"/>
    <row r="19492" x14ac:dyDescent="0.2"/>
    <row r="19493" x14ac:dyDescent="0.2"/>
    <row r="19494" x14ac:dyDescent="0.2"/>
    <row r="19495" x14ac:dyDescent="0.2"/>
    <row r="19496" x14ac:dyDescent="0.2"/>
    <row r="19497" x14ac:dyDescent="0.2"/>
    <row r="19498" x14ac:dyDescent="0.2"/>
    <row r="19499" x14ac:dyDescent="0.2"/>
    <row r="19500" x14ac:dyDescent="0.2"/>
    <row r="19501" x14ac:dyDescent="0.2"/>
    <row r="19502" x14ac:dyDescent="0.2"/>
    <row r="19503" x14ac:dyDescent="0.2"/>
    <row r="19504" x14ac:dyDescent="0.2"/>
    <row r="19505" x14ac:dyDescent="0.2"/>
    <row r="19506" x14ac:dyDescent="0.2"/>
    <row r="19507" x14ac:dyDescent="0.2"/>
    <row r="19508" x14ac:dyDescent="0.2"/>
    <row r="19509" x14ac:dyDescent="0.2"/>
    <row r="19510" x14ac:dyDescent="0.2"/>
    <row r="19511" x14ac:dyDescent="0.2"/>
    <row r="19512" x14ac:dyDescent="0.2"/>
    <row r="19513" x14ac:dyDescent="0.2"/>
    <row r="19514" x14ac:dyDescent="0.2"/>
    <row r="19515" x14ac:dyDescent="0.2"/>
    <row r="19516" x14ac:dyDescent="0.2"/>
    <row r="19517" x14ac:dyDescent="0.2"/>
    <row r="19518" x14ac:dyDescent="0.2"/>
    <row r="19519" x14ac:dyDescent="0.2"/>
    <row r="19520" x14ac:dyDescent="0.2"/>
    <row r="19521" x14ac:dyDescent="0.2"/>
    <row r="19522" x14ac:dyDescent="0.2"/>
    <row r="19523" x14ac:dyDescent="0.2"/>
    <row r="19524" x14ac:dyDescent="0.2"/>
    <row r="19525" x14ac:dyDescent="0.2"/>
    <row r="19526" x14ac:dyDescent="0.2"/>
    <row r="19527" x14ac:dyDescent="0.2"/>
    <row r="19528" x14ac:dyDescent="0.2"/>
    <row r="19529" x14ac:dyDescent="0.2"/>
    <row r="19530" x14ac:dyDescent="0.2"/>
    <row r="19531" x14ac:dyDescent="0.2"/>
    <row r="19532" x14ac:dyDescent="0.2"/>
    <row r="19533" x14ac:dyDescent="0.2"/>
    <row r="19534" x14ac:dyDescent="0.2"/>
    <row r="19535" x14ac:dyDescent="0.2"/>
    <row r="19536" x14ac:dyDescent="0.2"/>
    <row r="19537" x14ac:dyDescent="0.2"/>
    <row r="19538" x14ac:dyDescent="0.2"/>
    <row r="19539" x14ac:dyDescent="0.2"/>
    <row r="19540" x14ac:dyDescent="0.2"/>
    <row r="19541" x14ac:dyDescent="0.2"/>
    <row r="19542" x14ac:dyDescent="0.2"/>
    <row r="19543" x14ac:dyDescent="0.2"/>
    <row r="19544" x14ac:dyDescent="0.2"/>
    <row r="19545" x14ac:dyDescent="0.2"/>
    <row r="19546" x14ac:dyDescent="0.2"/>
    <row r="19547" x14ac:dyDescent="0.2"/>
    <row r="19548" x14ac:dyDescent="0.2"/>
    <row r="19549" x14ac:dyDescent="0.2"/>
    <row r="19550" x14ac:dyDescent="0.2"/>
    <row r="19551" x14ac:dyDescent="0.2"/>
    <row r="19552" x14ac:dyDescent="0.2"/>
    <row r="19553" x14ac:dyDescent="0.2"/>
    <row r="19554" x14ac:dyDescent="0.2"/>
    <row r="19555" x14ac:dyDescent="0.2"/>
    <row r="19556" x14ac:dyDescent="0.2"/>
    <row r="19557" x14ac:dyDescent="0.2"/>
    <row r="19558" x14ac:dyDescent="0.2"/>
    <row r="19559" x14ac:dyDescent="0.2"/>
    <row r="19560" x14ac:dyDescent="0.2"/>
    <row r="19561" x14ac:dyDescent="0.2"/>
    <row r="19562" x14ac:dyDescent="0.2"/>
    <row r="19563" x14ac:dyDescent="0.2"/>
    <row r="19564" x14ac:dyDescent="0.2"/>
    <row r="19565" x14ac:dyDescent="0.2"/>
    <row r="19566" x14ac:dyDescent="0.2"/>
    <row r="19567" x14ac:dyDescent="0.2"/>
    <row r="19568" x14ac:dyDescent="0.2"/>
    <row r="19569" x14ac:dyDescent="0.2"/>
    <row r="19570" x14ac:dyDescent="0.2"/>
    <row r="19571" x14ac:dyDescent="0.2"/>
    <row r="19572" x14ac:dyDescent="0.2"/>
    <row r="19573" x14ac:dyDescent="0.2"/>
    <row r="19574" x14ac:dyDescent="0.2"/>
    <row r="19575" x14ac:dyDescent="0.2"/>
    <row r="19576" x14ac:dyDescent="0.2"/>
    <row r="19577" x14ac:dyDescent="0.2"/>
    <row r="19578" x14ac:dyDescent="0.2"/>
    <row r="19579" x14ac:dyDescent="0.2"/>
    <row r="19580" x14ac:dyDescent="0.2"/>
    <row r="19581" x14ac:dyDescent="0.2"/>
    <row r="19582" x14ac:dyDescent="0.2"/>
    <row r="19583" x14ac:dyDescent="0.2"/>
    <row r="19584" x14ac:dyDescent="0.2"/>
    <row r="19585" x14ac:dyDescent="0.2"/>
    <row r="19586" x14ac:dyDescent="0.2"/>
    <row r="19587" x14ac:dyDescent="0.2"/>
    <row r="19588" x14ac:dyDescent="0.2"/>
    <row r="19589" x14ac:dyDescent="0.2"/>
    <row r="19590" x14ac:dyDescent="0.2"/>
    <row r="19591" x14ac:dyDescent="0.2"/>
    <row r="19592" x14ac:dyDescent="0.2"/>
    <row r="19593" x14ac:dyDescent="0.2"/>
    <row r="19594" x14ac:dyDescent="0.2"/>
    <row r="19595" x14ac:dyDescent="0.2"/>
    <row r="19596" x14ac:dyDescent="0.2"/>
    <row r="19597" x14ac:dyDescent="0.2"/>
    <row r="19598" x14ac:dyDescent="0.2"/>
    <row r="19599" x14ac:dyDescent="0.2"/>
    <row r="19600" x14ac:dyDescent="0.2"/>
    <row r="19601" x14ac:dyDescent="0.2"/>
    <row r="19602" x14ac:dyDescent="0.2"/>
    <row r="19603" x14ac:dyDescent="0.2"/>
    <row r="19604" x14ac:dyDescent="0.2"/>
    <row r="19605" x14ac:dyDescent="0.2"/>
    <row r="19606" x14ac:dyDescent="0.2"/>
    <row r="19607" x14ac:dyDescent="0.2"/>
    <row r="19608" x14ac:dyDescent="0.2"/>
    <row r="19609" x14ac:dyDescent="0.2"/>
    <row r="19610" x14ac:dyDescent="0.2"/>
    <row r="19611" x14ac:dyDescent="0.2"/>
    <row r="19612" x14ac:dyDescent="0.2"/>
    <row r="19613" x14ac:dyDescent="0.2"/>
    <row r="19614" x14ac:dyDescent="0.2"/>
    <row r="19615" x14ac:dyDescent="0.2"/>
    <row r="19616" x14ac:dyDescent="0.2"/>
    <row r="19617" x14ac:dyDescent="0.2"/>
    <row r="19618" x14ac:dyDescent="0.2"/>
    <row r="19619" x14ac:dyDescent="0.2"/>
    <row r="19620" x14ac:dyDescent="0.2"/>
    <row r="19621" x14ac:dyDescent="0.2"/>
    <row r="19622" x14ac:dyDescent="0.2"/>
    <row r="19623" x14ac:dyDescent="0.2"/>
    <row r="19624" x14ac:dyDescent="0.2"/>
    <row r="19625" x14ac:dyDescent="0.2"/>
    <row r="19626" x14ac:dyDescent="0.2"/>
    <row r="19627" x14ac:dyDescent="0.2"/>
    <row r="19628" x14ac:dyDescent="0.2"/>
    <row r="19629" x14ac:dyDescent="0.2"/>
    <row r="19630" x14ac:dyDescent="0.2"/>
    <row r="19631" x14ac:dyDescent="0.2"/>
    <row r="19632" x14ac:dyDescent="0.2"/>
    <row r="19633" x14ac:dyDescent="0.2"/>
    <row r="19634" x14ac:dyDescent="0.2"/>
    <row r="19635" x14ac:dyDescent="0.2"/>
    <row r="19636" x14ac:dyDescent="0.2"/>
    <row r="19637" x14ac:dyDescent="0.2"/>
    <row r="19638" x14ac:dyDescent="0.2"/>
    <row r="19639" x14ac:dyDescent="0.2"/>
    <row r="19640" x14ac:dyDescent="0.2"/>
    <row r="19641" x14ac:dyDescent="0.2"/>
    <row r="19642" x14ac:dyDescent="0.2"/>
    <row r="19643" x14ac:dyDescent="0.2"/>
    <row r="19644" x14ac:dyDescent="0.2"/>
    <row r="19645" x14ac:dyDescent="0.2"/>
    <row r="19646" x14ac:dyDescent="0.2"/>
    <row r="19647" x14ac:dyDescent="0.2"/>
    <row r="19648" x14ac:dyDescent="0.2"/>
    <row r="19649" x14ac:dyDescent="0.2"/>
    <row r="19650" x14ac:dyDescent="0.2"/>
    <row r="19651" x14ac:dyDescent="0.2"/>
    <row r="19652" x14ac:dyDescent="0.2"/>
    <row r="19653" x14ac:dyDescent="0.2"/>
    <row r="19654" x14ac:dyDescent="0.2"/>
    <row r="19655" x14ac:dyDescent="0.2"/>
    <row r="19656" x14ac:dyDescent="0.2"/>
    <row r="19657" x14ac:dyDescent="0.2"/>
    <row r="19658" x14ac:dyDescent="0.2"/>
    <row r="19659" x14ac:dyDescent="0.2"/>
    <row r="19660" x14ac:dyDescent="0.2"/>
    <row r="19661" x14ac:dyDescent="0.2"/>
    <row r="19662" x14ac:dyDescent="0.2"/>
    <row r="19663" x14ac:dyDescent="0.2"/>
    <row r="19664" x14ac:dyDescent="0.2"/>
    <row r="19665" x14ac:dyDescent="0.2"/>
    <row r="19666" x14ac:dyDescent="0.2"/>
    <row r="19667" x14ac:dyDescent="0.2"/>
    <row r="19668" x14ac:dyDescent="0.2"/>
    <row r="19669" x14ac:dyDescent="0.2"/>
    <row r="19670" x14ac:dyDescent="0.2"/>
    <row r="19671" x14ac:dyDescent="0.2"/>
    <row r="19672" x14ac:dyDescent="0.2"/>
    <row r="19673" x14ac:dyDescent="0.2"/>
    <row r="19674" x14ac:dyDescent="0.2"/>
    <row r="19675" x14ac:dyDescent="0.2"/>
    <row r="19676" x14ac:dyDescent="0.2"/>
    <row r="19677" x14ac:dyDescent="0.2"/>
    <row r="19678" x14ac:dyDescent="0.2"/>
    <row r="19679" x14ac:dyDescent="0.2"/>
    <row r="19680" x14ac:dyDescent="0.2"/>
    <row r="19681" x14ac:dyDescent="0.2"/>
    <row r="19682" x14ac:dyDescent="0.2"/>
    <row r="19683" x14ac:dyDescent="0.2"/>
    <row r="19684" x14ac:dyDescent="0.2"/>
    <row r="19685" x14ac:dyDescent="0.2"/>
    <row r="19686" x14ac:dyDescent="0.2"/>
    <row r="19687" x14ac:dyDescent="0.2"/>
    <row r="19688" x14ac:dyDescent="0.2"/>
    <row r="19689" x14ac:dyDescent="0.2"/>
    <row r="19690" x14ac:dyDescent="0.2"/>
    <row r="19691" x14ac:dyDescent="0.2"/>
    <row r="19692" x14ac:dyDescent="0.2"/>
    <row r="19693" x14ac:dyDescent="0.2"/>
    <row r="19694" x14ac:dyDescent="0.2"/>
    <row r="19695" x14ac:dyDescent="0.2"/>
    <row r="19696" x14ac:dyDescent="0.2"/>
    <row r="19697" x14ac:dyDescent="0.2"/>
    <row r="19698" x14ac:dyDescent="0.2"/>
    <row r="19699" x14ac:dyDescent="0.2"/>
    <row r="19700" x14ac:dyDescent="0.2"/>
    <row r="19701" x14ac:dyDescent="0.2"/>
    <row r="19702" x14ac:dyDescent="0.2"/>
    <row r="19703" x14ac:dyDescent="0.2"/>
    <row r="19704" x14ac:dyDescent="0.2"/>
    <row r="19705" x14ac:dyDescent="0.2"/>
    <row r="19706" x14ac:dyDescent="0.2"/>
    <row r="19707" x14ac:dyDescent="0.2"/>
    <row r="19708" x14ac:dyDescent="0.2"/>
    <row r="19709" x14ac:dyDescent="0.2"/>
    <row r="19710" x14ac:dyDescent="0.2"/>
    <row r="19711" x14ac:dyDescent="0.2"/>
    <row r="19712" x14ac:dyDescent="0.2"/>
    <row r="19713" x14ac:dyDescent="0.2"/>
    <row r="19714" x14ac:dyDescent="0.2"/>
    <row r="19715" x14ac:dyDescent="0.2"/>
    <row r="19716" x14ac:dyDescent="0.2"/>
    <row r="19717" x14ac:dyDescent="0.2"/>
    <row r="19718" x14ac:dyDescent="0.2"/>
    <row r="19719" x14ac:dyDescent="0.2"/>
    <row r="19720" x14ac:dyDescent="0.2"/>
    <row r="19721" x14ac:dyDescent="0.2"/>
    <row r="19722" x14ac:dyDescent="0.2"/>
    <row r="19723" x14ac:dyDescent="0.2"/>
    <row r="19724" x14ac:dyDescent="0.2"/>
    <row r="19725" x14ac:dyDescent="0.2"/>
    <row r="19726" x14ac:dyDescent="0.2"/>
    <row r="19727" x14ac:dyDescent="0.2"/>
    <row r="19728" x14ac:dyDescent="0.2"/>
    <row r="19729" x14ac:dyDescent="0.2"/>
    <row r="19730" x14ac:dyDescent="0.2"/>
    <row r="19731" x14ac:dyDescent="0.2"/>
    <row r="19732" x14ac:dyDescent="0.2"/>
    <row r="19733" x14ac:dyDescent="0.2"/>
    <row r="19734" x14ac:dyDescent="0.2"/>
    <row r="19735" x14ac:dyDescent="0.2"/>
    <row r="19736" x14ac:dyDescent="0.2"/>
    <row r="19737" x14ac:dyDescent="0.2"/>
    <row r="19738" x14ac:dyDescent="0.2"/>
    <row r="19739" x14ac:dyDescent="0.2"/>
    <row r="19740" x14ac:dyDescent="0.2"/>
    <row r="19741" x14ac:dyDescent="0.2"/>
    <row r="19742" x14ac:dyDescent="0.2"/>
    <row r="19743" x14ac:dyDescent="0.2"/>
    <row r="19744" x14ac:dyDescent="0.2"/>
    <row r="19745" x14ac:dyDescent="0.2"/>
    <row r="19746" x14ac:dyDescent="0.2"/>
    <row r="19747" x14ac:dyDescent="0.2"/>
    <row r="19748" x14ac:dyDescent="0.2"/>
    <row r="19749" x14ac:dyDescent="0.2"/>
    <row r="19750" x14ac:dyDescent="0.2"/>
    <row r="19751" x14ac:dyDescent="0.2"/>
    <row r="19752" x14ac:dyDescent="0.2"/>
    <row r="19753" x14ac:dyDescent="0.2"/>
    <row r="19754" x14ac:dyDescent="0.2"/>
    <row r="19755" x14ac:dyDescent="0.2"/>
    <row r="19756" x14ac:dyDescent="0.2"/>
    <row r="19757" x14ac:dyDescent="0.2"/>
    <row r="19758" x14ac:dyDescent="0.2"/>
    <row r="19759" x14ac:dyDescent="0.2"/>
    <row r="19760" x14ac:dyDescent="0.2"/>
    <row r="19761" x14ac:dyDescent="0.2"/>
    <row r="19762" x14ac:dyDescent="0.2"/>
    <row r="19763" x14ac:dyDescent="0.2"/>
    <row r="19764" x14ac:dyDescent="0.2"/>
    <row r="19765" x14ac:dyDescent="0.2"/>
    <row r="19766" x14ac:dyDescent="0.2"/>
    <row r="19767" x14ac:dyDescent="0.2"/>
    <row r="19768" x14ac:dyDescent="0.2"/>
    <row r="19769" x14ac:dyDescent="0.2"/>
    <row r="19770" x14ac:dyDescent="0.2"/>
    <row r="19771" x14ac:dyDescent="0.2"/>
    <row r="19772" x14ac:dyDescent="0.2"/>
    <row r="19773" x14ac:dyDescent="0.2"/>
    <row r="19774" x14ac:dyDescent="0.2"/>
    <row r="19775" x14ac:dyDescent="0.2"/>
    <row r="19776" x14ac:dyDescent="0.2"/>
    <row r="19777" x14ac:dyDescent="0.2"/>
    <row r="19778" x14ac:dyDescent="0.2"/>
    <row r="19779" x14ac:dyDescent="0.2"/>
    <row r="19780" x14ac:dyDescent="0.2"/>
    <row r="19781" x14ac:dyDescent="0.2"/>
    <row r="19782" x14ac:dyDescent="0.2"/>
    <row r="19783" x14ac:dyDescent="0.2"/>
    <row r="19784" x14ac:dyDescent="0.2"/>
    <row r="19785" x14ac:dyDescent="0.2"/>
    <row r="19786" x14ac:dyDescent="0.2"/>
    <row r="19787" x14ac:dyDescent="0.2"/>
    <row r="19788" x14ac:dyDescent="0.2"/>
    <row r="19789" x14ac:dyDescent="0.2"/>
    <row r="19790" x14ac:dyDescent="0.2"/>
    <row r="19791" x14ac:dyDescent="0.2"/>
    <row r="19792" x14ac:dyDescent="0.2"/>
    <row r="19793" x14ac:dyDescent="0.2"/>
    <row r="19794" x14ac:dyDescent="0.2"/>
    <row r="19795" x14ac:dyDescent="0.2"/>
    <row r="19796" x14ac:dyDescent="0.2"/>
    <row r="19797" x14ac:dyDescent="0.2"/>
    <row r="19798" x14ac:dyDescent="0.2"/>
    <row r="19799" x14ac:dyDescent="0.2"/>
    <row r="19800" x14ac:dyDescent="0.2"/>
    <row r="19801" x14ac:dyDescent="0.2"/>
    <row r="19802" x14ac:dyDescent="0.2"/>
    <row r="19803" x14ac:dyDescent="0.2"/>
    <row r="19804" x14ac:dyDescent="0.2"/>
    <row r="19805" x14ac:dyDescent="0.2"/>
    <row r="19806" x14ac:dyDescent="0.2"/>
    <row r="19807" x14ac:dyDescent="0.2"/>
    <row r="19808" x14ac:dyDescent="0.2"/>
    <row r="19809" x14ac:dyDescent="0.2"/>
    <row r="19810" x14ac:dyDescent="0.2"/>
    <row r="19811" x14ac:dyDescent="0.2"/>
    <row r="19812" x14ac:dyDescent="0.2"/>
    <row r="19813" x14ac:dyDescent="0.2"/>
    <row r="19814" x14ac:dyDescent="0.2"/>
    <row r="19815" x14ac:dyDescent="0.2"/>
    <row r="19816" x14ac:dyDescent="0.2"/>
    <row r="19817" x14ac:dyDescent="0.2"/>
    <row r="19818" x14ac:dyDescent="0.2"/>
    <row r="19819" x14ac:dyDescent="0.2"/>
    <row r="19820" x14ac:dyDescent="0.2"/>
    <row r="19821" x14ac:dyDescent="0.2"/>
    <row r="19822" x14ac:dyDescent="0.2"/>
    <row r="19823" x14ac:dyDescent="0.2"/>
    <row r="19824" x14ac:dyDescent="0.2"/>
    <row r="19825" x14ac:dyDescent="0.2"/>
    <row r="19826" x14ac:dyDescent="0.2"/>
    <row r="19827" x14ac:dyDescent="0.2"/>
    <row r="19828" x14ac:dyDescent="0.2"/>
    <row r="19829" x14ac:dyDescent="0.2"/>
    <row r="19830" x14ac:dyDescent="0.2"/>
    <row r="19831" x14ac:dyDescent="0.2"/>
    <row r="19832" x14ac:dyDescent="0.2"/>
    <row r="19833" x14ac:dyDescent="0.2"/>
    <row r="19834" x14ac:dyDescent="0.2"/>
    <row r="19835" x14ac:dyDescent="0.2"/>
    <row r="19836" x14ac:dyDescent="0.2"/>
    <row r="19837" x14ac:dyDescent="0.2"/>
    <row r="19838" x14ac:dyDescent="0.2"/>
    <row r="19839" x14ac:dyDescent="0.2"/>
    <row r="19840" x14ac:dyDescent="0.2"/>
    <row r="19841" x14ac:dyDescent="0.2"/>
    <row r="19842" x14ac:dyDescent="0.2"/>
    <row r="19843" x14ac:dyDescent="0.2"/>
    <row r="19844" x14ac:dyDescent="0.2"/>
    <row r="19845" x14ac:dyDescent="0.2"/>
    <row r="19846" x14ac:dyDescent="0.2"/>
    <row r="19847" x14ac:dyDescent="0.2"/>
    <row r="19848" x14ac:dyDescent="0.2"/>
    <row r="19849" x14ac:dyDescent="0.2"/>
    <row r="19850" x14ac:dyDescent="0.2"/>
    <row r="19851" x14ac:dyDescent="0.2"/>
    <row r="19852" x14ac:dyDescent="0.2"/>
    <row r="19853" x14ac:dyDescent="0.2"/>
    <row r="19854" x14ac:dyDescent="0.2"/>
    <row r="19855" x14ac:dyDescent="0.2"/>
    <row r="19856" x14ac:dyDescent="0.2"/>
    <row r="19857" x14ac:dyDescent="0.2"/>
    <row r="19858" x14ac:dyDescent="0.2"/>
    <row r="19859" x14ac:dyDescent="0.2"/>
    <row r="19860" x14ac:dyDescent="0.2"/>
    <row r="19861" x14ac:dyDescent="0.2"/>
    <row r="19862" x14ac:dyDescent="0.2"/>
    <row r="19863" x14ac:dyDescent="0.2"/>
    <row r="19864" x14ac:dyDescent="0.2"/>
    <row r="19865" x14ac:dyDescent="0.2"/>
    <row r="19866" x14ac:dyDescent="0.2"/>
    <row r="19867" x14ac:dyDescent="0.2"/>
    <row r="19868" x14ac:dyDescent="0.2"/>
    <row r="19869" x14ac:dyDescent="0.2"/>
    <row r="19870" x14ac:dyDescent="0.2"/>
    <row r="19871" x14ac:dyDescent="0.2"/>
    <row r="19872" x14ac:dyDescent="0.2"/>
    <row r="19873" x14ac:dyDescent="0.2"/>
    <row r="19874" x14ac:dyDescent="0.2"/>
    <row r="19875" x14ac:dyDescent="0.2"/>
    <row r="19876" x14ac:dyDescent="0.2"/>
    <row r="19877" x14ac:dyDescent="0.2"/>
    <row r="19878" x14ac:dyDescent="0.2"/>
    <row r="19879" x14ac:dyDescent="0.2"/>
    <row r="19880" x14ac:dyDescent="0.2"/>
    <row r="19881" x14ac:dyDescent="0.2"/>
    <row r="19882" x14ac:dyDescent="0.2"/>
    <row r="19883" x14ac:dyDescent="0.2"/>
    <row r="19884" x14ac:dyDescent="0.2"/>
    <row r="19885" x14ac:dyDescent="0.2"/>
    <row r="19886" x14ac:dyDescent="0.2"/>
    <row r="19887" x14ac:dyDescent="0.2"/>
    <row r="19888" x14ac:dyDescent="0.2"/>
    <row r="19889" x14ac:dyDescent="0.2"/>
    <row r="19890" x14ac:dyDescent="0.2"/>
    <row r="19891" x14ac:dyDescent="0.2"/>
    <row r="19892" x14ac:dyDescent="0.2"/>
    <row r="19893" x14ac:dyDescent="0.2"/>
    <row r="19894" x14ac:dyDescent="0.2"/>
    <row r="19895" x14ac:dyDescent="0.2"/>
    <row r="19896" x14ac:dyDescent="0.2"/>
    <row r="19897" x14ac:dyDescent="0.2"/>
    <row r="19898" x14ac:dyDescent="0.2"/>
    <row r="19899" x14ac:dyDescent="0.2"/>
    <row r="19900" x14ac:dyDescent="0.2"/>
    <row r="19901" x14ac:dyDescent="0.2"/>
    <row r="19902" x14ac:dyDescent="0.2"/>
    <row r="19903" x14ac:dyDescent="0.2"/>
    <row r="19904" x14ac:dyDescent="0.2"/>
    <row r="19905" x14ac:dyDescent="0.2"/>
    <row r="19906" x14ac:dyDescent="0.2"/>
    <row r="19907" x14ac:dyDescent="0.2"/>
    <row r="19908" x14ac:dyDescent="0.2"/>
    <row r="19909" x14ac:dyDescent="0.2"/>
    <row r="19910" x14ac:dyDescent="0.2"/>
    <row r="19911" x14ac:dyDescent="0.2"/>
    <row r="19912" x14ac:dyDescent="0.2"/>
    <row r="19913" x14ac:dyDescent="0.2"/>
    <row r="19914" x14ac:dyDescent="0.2"/>
    <row r="19915" x14ac:dyDescent="0.2"/>
    <row r="19916" x14ac:dyDescent="0.2"/>
    <row r="19917" x14ac:dyDescent="0.2"/>
    <row r="19918" x14ac:dyDescent="0.2"/>
    <row r="19919" x14ac:dyDescent="0.2"/>
    <row r="19920" x14ac:dyDescent="0.2"/>
    <row r="19921" x14ac:dyDescent="0.2"/>
    <row r="19922" x14ac:dyDescent="0.2"/>
    <row r="19923" x14ac:dyDescent="0.2"/>
    <row r="19924" x14ac:dyDescent="0.2"/>
    <row r="19925" x14ac:dyDescent="0.2"/>
    <row r="19926" x14ac:dyDescent="0.2"/>
    <row r="19927" x14ac:dyDescent="0.2"/>
    <row r="19928" x14ac:dyDescent="0.2"/>
    <row r="19929" x14ac:dyDescent="0.2"/>
    <row r="19930" x14ac:dyDescent="0.2"/>
    <row r="19931" x14ac:dyDescent="0.2"/>
    <row r="19932" x14ac:dyDescent="0.2"/>
    <row r="19933" x14ac:dyDescent="0.2"/>
    <row r="19934" x14ac:dyDescent="0.2"/>
    <row r="19935" x14ac:dyDescent="0.2"/>
    <row r="19936" x14ac:dyDescent="0.2"/>
    <row r="19937" x14ac:dyDescent="0.2"/>
    <row r="19938" x14ac:dyDescent="0.2"/>
    <row r="19939" x14ac:dyDescent="0.2"/>
    <row r="19940" x14ac:dyDescent="0.2"/>
    <row r="19941" x14ac:dyDescent="0.2"/>
    <row r="19942" x14ac:dyDescent="0.2"/>
    <row r="19943" x14ac:dyDescent="0.2"/>
    <row r="19944" x14ac:dyDescent="0.2"/>
    <row r="19945" x14ac:dyDescent="0.2"/>
    <row r="19946" x14ac:dyDescent="0.2"/>
    <row r="19947" x14ac:dyDescent="0.2"/>
    <row r="19948" x14ac:dyDescent="0.2"/>
    <row r="19949" x14ac:dyDescent="0.2"/>
    <row r="19950" x14ac:dyDescent="0.2"/>
    <row r="19951" x14ac:dyDescent="0.2"/>
    <row r="19952" x14ac:dyDescent="0.2"/>
    <row r="19953" x14ac:dyDescent="0.2"/>
    <row r="19954" x14ac:dyDescent="0.2"/>
    <row r="19955" x14ac:dyDescent="0.2"/>
    <row r="19956" x14ac:dyDescent="0.2"/>
    <row r="19957" x14ac:dyDescent="0.2"/>
    <row r="19958" x14ac:dyDescent="0.2"/>
    <row r="19959" x14ac:dyDescent="0.2"/>
    <row r="19960" x14ac:dyDescent="0.2"/>
    <row r="19961" x14ac:dyDescent="0.2"/>
    <row r="19962" x14ac:dyDescent="0.2"/>
    <row r="19963" x14ac:dyDescent="0.2"/>
    <row r="19964" x14ac:dyDescent="0.2"/>
    <row r="19965" x14ac:dyDescent="0.2"/>
    <row r="19966" x14ac:dyDescent="0.2"/>
    <row r="19967" x14ac:dyDescent="0.2"/>
    <row r="19968" x14ac:dyDescent="0.2"/>
    <row r="19969" x14ac:dyDescent="0.2"/>
    <row r="19970" x14ac:dyDescent="0.2"/>
    <row r="19971" x14ac:dyDescent="0.2"/>
    <row r="19972" x14ac:dyDescent="0.2"/>
    <row r="19973" x14ac:dyDescent="0.2"/>
    <row r="19974" x14ac:dyDescent="0.2"/>
    <row r="19975" x14ac:dyDescent="0.2"/>
    <row r="19976" x14ac:dyDescent="0.2"/>
    <row r="19977" x14ac:dyDescent="0.2"/>
    <row r="19978" x14ac:dyDescent="0.2"/>
    <row r="19979" x14ac:dyDescent="0.2"/>
    <row r="19980" x14ac:dyDescent="0.2"/>
    <row r="19981" x14ac:dyDescent="0.2"/>
    <row r="19982" x14ac:dyDescent="0.2"/>
    <row r="19983" x14ac:dyDescent="0.2"/>
    <row r="19984" x14ac:dyDescent="0.2"/>
    <row r="19985" x14ac:dyDescent="0.2"/>
    <row r="19986" x14ac:dyDescent="0.2"/>
    <row r="19987" x14ac:dyDescent="0.2"/>
    <row r="19988" x14ac:dyDescent="0.2"/>
    <row r="19989" x14ac:dyDescent="0.2"/>
    <row r="19990" x14ac:dyDescent="0.2"/>
    <row r="19991" x14ac:dyDescent="0.2"/>
    <row r="19992" x14ac:dyDescent="0.2"/>
    <row r="19993" x14ac:dyDescent="0.2"/>
    <row r="19994" x14ac:dyDescent="0.2"/>
    <row r="19995" x14ac:dyDescent="0.2"/>
    <row r="19996" x14ac:dyDescent="0.2"/>
    <row r="19997" x14ac:dyDescent="0.2"/>
    <row r="19998" x14ac:dyDescent="0.2"/>
    <row r="19999" x14ac:dyDescent="0.2"/>
    <row r="20000" x14ac:dyDescent="0.2"/>
    <row r="20001" x14ac:dyDescent="0.2"/>
    <row r="20002" x14ac:dyDescent="0.2"/>
    <row r="20003" x14ac:dyDescent="0.2"/>
    <row r="20004" x14ac:dyDescent="0.2"/>
    <row r="20005" x14ac:dyDescent="0.2"/>
    <row r="20006" x14ac:dyDescent="0.2"/>
    <row r="20007" x14ac:dyDescent="0.2"/>
    <row r="20008" x14ac:dyDescent="0.2"/>
    <row r="20009" x14ac:dyDescent="0.2"/>
    <row r="20010" x14ac:dyDescent="0.2"/>
    <row r="20011" x14ac:dyDescent="0.2"/>
    <row r="20012" x14ac:dyDescent="0.2"/>
    <row r="20013" x14ac:dyDescent="0.2"/>
    <row r="20014" x14ac:dyDescent="0.2"/>
    <row r="20015" x14ac:dyDescent="0.2"/>
    <row r="20016" x14ac:dyDescent="0.2"/>
    <row r="20017" x14ac:dyDescent="0.2"/>
    <row r="20018" x14ac:dyDescent="0.2"/>
    <row r="20019" x14ac:dyDescent="0.2"/>
    <row r="20020" x14ac:dyDescent="0.2"/>
    <row r="20021" x14ac:dyDescent="0.2"/>
    <row r="20022" x14ac:dyDescent="0.2"/>
    <row r="20023" x14ac:dyDescent="0.2"/>
    <row r="20024" x14ac:dyDescent="0.2"/>
    <row r="20025" x14ac:dyDescent="0.2"/>
    <row r="20026" x14ac:dyDescent="0.2"/>
    <row r="20027" x14ac:dyDescent="0.2"/>
    <row r="20028" x14ac:dyDescent="0.2"/>
    <row r="20029" x14ac:dyDescent="0.2"/>
    <row r="20030" x14ac:dyDescent="0.2"/>
    <row r="20031" x14ac:dyDescent="0.2"/>
    <row r="20032" x14ac:dyDescent="0.2"/>
    <row r="20033" x14ac:dyDescent="0.2"/>
    <row r="20034" x14ac:dyDescent="0.2"/>
    <row r="20035" x14ac:dyDescent="0.2"/>
    <row r="20036" x14ac:dyDescent="0.2"/>
    <row r="20037" x14ac:dyDescent="0.2"/>
    <row r="20038" x14ac:dyDescent="0.2"/>
    <row r="20039" x14ac:dyDescent="0.2"/>
    <row r="20040" x14ac:dyDescent="0.2"/>
    <row r="20041" x14ac:dyDescent="0.2"/>
    <row r="20042" x14ac:dyDescent="0.2"/>
    <row r="20043" x14ac:dyDescent="0.2"/>
    <row r="20044" x14ac:dyDescent="0.2"/>
    <row r="20045" x14ac:dyDescent="0.2"/>
    <row r="20046" x14ac:dyDescent="0.2"/>
    <row r="20047" x14ac:dyDescent="0.2"/>
    <row r="20048" x14ac:dyDescent="0.2"/>
    <row r="20049" x14ac:dyDescent="0.2"/>
    <row r="20050" x14ac:dyDescent="0.2"/>
    <row r="20051" x14ac:dyDescent="0.2"/>
    <row r="20052" x14ac:dyDescent="0.2"/>
    <row r="20053" x14ac:dyDescent="0.2"/>
    <row r="20054" x14ac:dyDescent="0.2"/>
    <row r="20055" x14ac:dyDescent="0.2"/>
    <row r="20056" x14ac:dyDescent="0.2"/>
    <row r="20057" x14ac:dyDescent="0.2"/>
    <row r="20058" x14ac:dyDescent="0.2"/>
    <row r="20059" x14ac:dyDescent="0.2"/>
    <row r="20060" x14ac:dyDescent="0.2"/>
    <row r="20061" x14ac:dyDescent="0.2"/>
    <row r="20062" x14ac:dyDescent="0.2"/>
    <row r="20063" x14ac:dyDescent="0.2"/>
    <row r="20064" x14ac:dyDescent="0.2"/>
    <row r="20065" x14ac:dyDescent="0.2"/>
    <row r="20066" x14ac:dyDescent="0.2"/>
    <row r="20067" x14ac:dyDescent="0.2"/>
    <row r="20068" x14ac:dyDescent="0.2"/>
    <row r="20069" x14ac:dyDescent="0.2"/>
    <row r="20070" x14ac:dyDescent="0.2"/>
    <row r="20071" x14ac:dyDescent="0.2"/>
    <row r="20072" x14ac:dyDescent="0.2"/>
    <row r="20073" x14ac:dyDescent="0.2"/>
    <row r="20074" x14ac:dyDescent="0.2"/>
    <row r="20075" x14ac:dyDescent="0.2"/>
    <row r="20076" x14ac:dyDescent="0.2"/>
    <row r="20077" x14ac:dyDescent="0.2"/>
    <row r="20078" x14ac:dyDescent="0.2"/>
    <row r="20079" x14ac:dyDescent="0.2"/>
    <row r="20080" x14ac:dyDescent="0.2"/>
    <row r="20081" x14ac:dyDescent="0.2"/>
    <row r="20082" x14ac:dyDescent="0.2"/>
    <row r="20083" x14ac:dyDescent="0.2"/>
    <row r="20084" x14ac:dyDescent="0.2"/>
    <row r="20085" x14ac:dyDescent="0.2"/>
    <row r="20086" x14ac:dyDescent="0.2"/>
    <row r="20087" x14ac:dyDescent="0.2"/>
    <row r="20088" x14ac:dyDescent="0.2"/>
    <row r="20089" x14ac:dyDescent="0.2"/>
    <row r="20090" x14ac:dyDescent="0.2"/>
    <row r="20091" x14ac:dyDescent="0.2"/>
    <row r="20092" x14ac:dyDescent="0.2"/>
    <row r="20093" x14ac:dyDescent="0.2"/>
    <row r="20094" x14ac:dyDescent="0.2"/>
    <row r="20095" x14ac:dyDescent="0.2"/>
    <row r="20096" x14ac:dyDescent="0.2"/>
    <row r="20097" x14ac:dyDescent="0.2"/>
    <row r="20098" x14ac:dyDescent="0.2"/>
    <row r="20099" x14ac:dyDescent="0.2"/>
    <row r="20100" x14ac:dyDescent="0.2"/>
    <row r="20101" x14ac:dyDescent="0.2"/>
    <row r="20102" x14ac:dyDescent="0.2"/>
    <row r="20103" x14ac:dyDescent="0.2"/>
    <row r="20104" x14ac:dyDescent="0.2"/>
    <row r="20105" x14ac:dyDescent="0.2"/>
    <row r="20106" x14ac:dyDescent="0.2"/>
    <row r="20107" x14ac:dyDescent="0.2"/>
    <row r="20108" x14ac:dyDescent="0.2"/>
    <row r="20109" x14ac:dyDescent="0.2"/>
    <row r="20110" x14ac:dyDescent="0.2"/>
    <row r="20111" x14ac:dyDescent="0.2"/>
    <row r="20112" x14ac:dyDescent="0.2"/>
    <row r="20113" x14ac:dyDescent="0.2"/>
    <row r="20114" x14ac:dyDescent="0.2"/>
    <row r="20115" x14ac:dyDescent="0.2"/>
    <row r="20116" x14ac:dyDescent="0.2"/>
    <row r="20117" x14ac:dyDescent="0.2"/>
    <row r="20118" x14ac:dyDescent="0.2"/>
    <row r="20119" x14ac:dyDescent="0.2"/>
    <row r="20120" x14ac:dyDescent="0.2"/>
    <row r="20121" x14ac:dyDescent="0.2"/>
    <row r="20122" x14ac:dyDescent="0.2"/>
    <row r="20123" x14ac:dyDescent="0.2"/>
    <row r="20124" x14ac:dyDescent="0.2"/>
    <row r="20125" x14ac:dyDescent="0.2"/>
    <row r="20126" x14ac:dyDescent="0.2"/>
    <row r="20127" x14ac:dyDescent="0.2"/>
    <row r="20128" x14ac:dyDescent="0.2"/>
    <row r="20129" x14ac:dyDescent="0.2"/>
    <row r="20130" x14ac:dyDescent="0.2"/>
    <row r="20131" x14ac:dyDescent="0.2"/>
    <row r="20132" x14ac:dyDescent="0.2"/>
    <row r="20133" x14ac:dyDescent="0.2"/>
    <row r="20134" x14ac:dyDescent="0.2"/>
    <row r="20135" x14ac:dyDescent="0.2"/>
    <row r="20136" x14ac:dyDescent="0.2"/>
    <row r="20137" x14ac:dyDescent="0.2"/>
    <row r="20138" x14ac:dyDescent="0.2"/>
    <row r="20139" x14ac:dyDescent="0.2"/>
    <row r="20140" x14ac:dyDescent="0.2"/>
    <row r="20141" x14ac:dyDescent="0.2"/>
    <row r="20142" x14ac:dyDescent="0.2"/>
    <row r="20143" x14ac:dyDescent="0.2"/>
    <row r="20144" x14ac:dyDescent="0.2"/>
    <row r="20145" x14ac:dyDescent="0.2"/>
    <row r="20146" x14ac:dyDescent="0.2"/>
    <row r="20147" x14ac:dyDescent="0.2"/>
    <row r="20148" x14ac:dyDescent="0.2"/>
    <row r="20149" x14ac:dyDescent="0.2"/>
    <row r="20150" x14ac:dyDescent="0.2"/>
    <row r="20151" x14ac:dyDescent="0.2"/>
    <row r="20152" x14ac:dyDescent="0.2"/>
    <row r="20153" x14ac:dyDescent="0.2"/>
    <row r="20154" x14ac:dyDescent="0.2"/>
    <row r="20155" x14ac:dyDescent="0.2"/>
    <row r="20156" x14ac:dyDescent="0.2"/>
    <row r="20157" x14ac:dyDescent="0.2"/>
    <row r="20158" x14ac:dyDescent="0.2"/>
    <row r="20159" x14ac:dyDescent="0.2"/>
    <row r="20160" x14ac:dyDescent="0.2"/>
    <row r="20161" x14ac:dyDescent="0.2"/>
    <row r="20162" x14ac:dyDescent="0.2"/>
    <row r="20163" x14ac:dyDescent="0.2"/>
    <row r="20164" x14ac:dyDescent="0.2"/>
    <row r="20165" x14ac:dyDescent="0.2"/>
    <row r="20166" x14ac:dyDescent="0.2"/>
    <row r="20167" x14ac:dyDescent="0.2"/>
    <row r="20168" x14ac:dyDescent="0.2"/>
    <row r="20169" x14ac:dyDescent="0.2"/>
    <row r="20170" x14ac:dyDescent="0.2"/>
    <row r="20171" x14ac:dyDescent="0.2"/>
    <row r="20172" x14ac:dyDescent="0.2"/>
    <row r="20173" x14ac:dyDescent="0.2"/>
    <row r="20174" x14ac:dyDescent="0.2"/>
    <row r="20175" x14ac:dyDescent="0.2"/>
    <row r="20176" x14ac:dyDescent="0.2"/>
    <row r="20177" x14ac:dyDescent="0.2"/>
    <row r="20178" x14ac:dyDescent="0.2"/>
    <row r="20179" x14ac:dyDescent="0.2"/>
    <row r="20180" x14ac:dyDescent="0.2"/>
    <row r="20181" x14ac:dyDescent="0.2"/>
    <row r="20182" x14ac:dyDescent="0.2"/>
    <row r="20183" x14ac:dyDescent="0.2"/>
    <row r="20184" x14ac:dyDescent="0.2"/>
    <row r="20185" x14ac:dyDescent="0.2"/>
    <row r="20186" x14ac:dyDescent="0.2"/>
    <row r="20187" x14ac:dyDescent="0.2"/>
    <row r="20188" x14ac:dyDescent="0.2"/>
    <row r="20189" x14ac:dyDescent="0.2"/>
    <row r="20190" x14ac:dyDescent="0.2"/>
    <row r="20191" x14ac:dyDescent="0.2"/>
    <row r="20192" x14ac:dyDescent="0.2"/>
    <row r="20193" x14ac:dyDescent="0.2"/>
    <row r="20194" x14ac:dyDescent="0.2"/>
    <row r="20195" x14ac:dyDescent="0.2"/>
    <row r="20196" x14ac:dyDescent="0.2"/>
    <row r="20197" x14ac:dyDescent="0.2"/>
    <row r="20198" x14ac:dyDescent="0.2"/>
    <row r="20199" x14ac:dyDescent="0.2"/>
    <row r="20200" x14ac:dyDescent="0.2"/>
    <row r="20201" x14ac:dyDescent="0.2"/>
    <row r="20202" x14ac:dyDescent="0.2"/>
    <row r="20203" x14ac:dyDescent="0.2"/>
    <row r="20204" x14ac:dyDescent="0.2"/>
    <row r="20205" x14ac:dyDescent="0.2"/>
    <row r="20206" x14ac:dyDescent="0.2"/>
    <row r="20207" x14ac:dyDescent="0.2"/>
    <row r="20208" x14ac:dyDescent="0.2"/>
    <row r="20209" x14ac:dyDescent="0.2"/>
    <row r="20210" x14ac:dyDescent="0.2"/>
    <row r="20211" x14ac:dyDescent="0.2"/>
    <row r="20212" x14ac:dyDescent="0.2"/>
    <row r="20213" x14ac:dyDescent="0.2"/>
    <row r="20214" x14ac:dyDescent="0.2"/>
    <row r="20215" x14ac:dyDescent="0.2"/>
    <row r="20216" x14ac:dyDescent="0.2"/>
    <row r="20217" x14ac:dyDescent="0.2"/>
    <row r="20218" x14ac:dyDescent="0.2"/>
    <row r="20219" x14ac:dyDescent="0.2"/>
    <row r="20220" x14ac:dyDescent="0.2"/>
    <row r="20221" x14ac:dyDescent="0.2"/>
    <row r="20222" x14ac:dyDescent="0.2"/>
    <row r="20223" x14ac:dyDescent="0.2"/>
    <row r="20224" x14ac:dyDescent="0.2"/>
    <row r="20225" x14ac:dyDescent="0.2"/>
    <row r="20226" x14ac:dyDescent="0.2"/>
    <row r="20227" x14ac:dyDescent="0.2"/>
    <row r="20228" x14ac:dyDescent="0.2"/>
    <row r="20229" x14ac:dyDescent="0.2"/>
    <row r="20230" x14ac:dyDescent="0.2"/>
    <row r="20231" x14ac:dyDescent="0.2"/>
    <row r="20232" x14ac:dyDescent="0.2"/>
    <row r="20233" x14ac:dyDescent="0.2"/>
    <row r="20234" x14ac:dyDescent="0.2"/>
    <row r="20235" x14ac:dyDescent="0.2"/>
    <row r="20236" x14ac:dyDescent="0.2"/>
    <row r="20237" x14ac:dyDescent="0.2"/>
    <row r="20238" x14ac:dyDescent="0.2"/>
    <row r="20239" x14ac:dyDescent="0.2"/>
    <row r="20240" x14ac:dyDescent="0.2"/>
    <row r="20241" x14ac:dyDescent="0.2"/>
    <row r="20242" x14ac:dyDescent="0.2"/>
    <row r="20243" x14ac:dyDescent="0.2"/>
    <row r="20244" x14ac:dyDescent="0.2"/>
    <row r="20245" x14ac:dyDescent="0.2"/>
    <row r="20246" x14ac:dyDescent="0.2"/>
    <row r="20247" x14ac:dyDescent="0.2"/>
    <row r="20248" x14ac:dyDescent="0.2"/>
    <row r="20249" x14ac:dyDescent="0.2"/>
    <row r="20250" x14ac:dyDescent="0.2"/>
    <row r="20251" x14ac:dyDescent="0.2"/>
    <row r="20252" x14ac:dyDescent="0.2"/>
    <row r="20253" x14ac:dyDescent="0.2"/>
    <row r="20254" x14ac:dyDescent="0.2"/>
    <row r="20255" x14ac:dyDescent="0.2"/>
    <row r="20256" x14ac:dyDescent="0.2"/>
    <row r="20257" x14ac:dyDescent="0.2"/>
    <row r="20258" x14ac:dyDescent="0.2"/>
    <row r="20259" x14ac:dyDescent="0.2"/>
    <row r="20260" x14ac:dyDescent="0.2"/>
    <row r="20261" x14ac:dyDescent="0.2"/>
    <row r="20262" x14ac:dyDescent="0.2"/>
    <row r="20263" x14ac:dyDescent="0.2"/>
    <row r="20264" x14ac:dyDescent="0.2"/>
    <row r="20265" x14ac:dyDescent="0.2"/>
    <row r="20266" x14ac:dyDescent="0.2"/>
    <row r="20267" x14ac:dyDescent="0.2"/>
    <row r="20268" x14ac:dyDescent="0.2"/>
    <row r="20269" x14ac:dyDescent="0.2"/>
    <row r="20270" x14ac:dyDescent="0.2"/>
    <row r="20271" x14ac:dyDescent="0.2"/>
    <row r="20272" x14ac:dyDescent="0.2"/>
    <row r="20273" x14ac:dyDescent="0.2"/>
    <row r="20274" x14ac:dyDescent="0.2"/>
    <row r="20275" x14ac:dyDescent="0.2"/>
    <row r="20276" x14ac:dyDescent="0.2"/>
    <row r="20277" x14ac:dyDescent="0.2"/>
    <row r="20278" x14ac:dyDescent="0.2"/>
    <row r="20279" x14ac:dyDescent="0.2"/>
    <row r="20280" x14ac:dyDescent="0.2"/>
    <row r="20281" x14ac:dyDescent="0.2"/>
    <row r="20282" x14ac:dyDescent="0.2"/>
    <row r="20283" x14ac:dyDescent="0.2"/>
    <row r="20284" x14ac:dyDescent="0.2"/>
    <row r="20285" x14ac:dyDescent="0.2"/>
    <row r="20286" x14ac:dyDescent="0.2"/>
    <row r="20287" x14ac:dyDescent="0.2"/>
    <row r="20288" x14ac:dyDescent="0.2"/>
    <row r="20289" x14ac:dyDescent="0.2"/>
    <row r="20290" x14ac:dyDescent="0.2"/>
    <row r="20291" x14ac:dyDescent="0.2"/>
    <row r="20292" x14ac:dyDescent="0.2"/>
    <row r="20293" x14ac:dyDescent="0.2"/>
    <row r="20294" x14ac:dyDescent="0.2"/>
    <row r="20295" x14ac:dyDescent="0.2"/>
    <row r="20296" x14ac:dyDescent="0.2"/>
    <row r="20297" x14ac:dyDescent="0.2"/>
    <row r="20298" x14ac:dyDescent="0.2"/>
    <row r="20299" x14ac:dyDescent="0.2"/>
    <row r="20300" x14ac:dyDescent="0.2"/>
    <row r="20301" x14ac:dyDescent="0.2"/>
    <row r="20302" x14ac:dyDescent="0.2"/>
    <row r="20303" x14ac:dyDescent="0.2"/>
    <row r="20304" x14ac:dyDescent="0.2"/>
    <row r="20305" x14ac:dyDescent="0.2"/>
    <row r="20306" x14ac:dyDescent="0.2"/>
    <row r="20307" x14ac:dyDescent="0.2"/>
    <row r="20308" x14ac:dyDescent="0.2"/>
    <row r="20309" x14ac:dyDescent="0.2"/>
    <row r="20310" x14ac:dyDescent="0.2"/>
    <row r="20311" x14ac:dyDescent="0.2"/>
    <row r="20312" x14ac:dyDescent="0.2"/>
    <row r="20313" x14ac:dyDescent="0.2"/>
    <row r="20314" x14ac:dyDescent="0.2"/>
    <row r="20315" x14ac:dyDescent="0.2"/>
    <row r="20316" x14ac:dyDescent="0.2"/>
    <row r="20317" x14ac:dyDescent="0.2"/>
    <row r="20318" x14ac:dyDescent="0.2"/>
    <row r="20319" x14ac:dyDescent="0.2"/>
    <row r="20320" x14ac:dyDescent="0.2"/>
    <row r="20321" x14ac:dyDescent="0.2"/>
    <row r="20322" x14ac:dyDescent="0.2"/>
    <row r="20323" x14ac:dyDescent="0.2"/>
    <row r="20324" x14ac:dyDescent="0.2"/>
    <row r="20325" x14ac:dyDescent="0.2"/>
    <row r="20326" x14ac:dyDescent="0.2"/>
    <row r="20327" x14ac:dyDescent="0.2"/>
    <row r="20328" x14ac:dyDescent="0.2"/>
    <row r="20329" x14ac:dyDescent="0.2"/>
    <row r="20330" x14ac:dyDescent="0.2"/>
    <row r="20331" x14ac:dyDescent="0.2"/>
    <row r="20332" x14ac:dyDescent="0.2"/>
    <row r="20333" x14ac:dyDescent="0.2"/>
    <row r="20334" x14ac:dyDescent="0.2"/>
    <row r="20335" x14ac:dyDescent="0.2"/>
    <row r="20336" x14ac:dyDescent="0.2"/>
    <row r="20337" x14ac:dyDescent="0.2"/>
    <row r="20338" x14ac:dyDescent="0.2"/>
    <row r="20339" x14ac:dyDescent="0.2"/>
    <row r="20340" x14ac:dyDescent="0.2"/>
    <row r="20341" x14ac:dyDescent="0.2"/>
    <row r="20342" x14ac:dyDescent="0.2"/>
    <row r="20343" x14ac:dyDescent="0.2"/>
    <row r="20344" x14ac:dyDescent="0.2"/>
    <row r="20345" x14ac:dyDescent="0.2"/>
    <row r="20346" x14ac:dyDescent="0.2"/>
    <row r="20347" x14ac:dyDescent="0.2"/>
    <row r="20348" x14ac:dyDescent="0.2"/>
    <row r="20349" x14ac:dyDescent="0.2"/>
    <row r="20350" x14ac:dyDescent="0.2"/>
    <row r="20351" x14ac:dyDescent="0.2"/>
    <row r="20352" x14ac:dyDescent="0.2"/>
    <row r="20353" x14ac:dyDescent="0.2"/>
    <row r="20354" x14ac:dyDescent="0.2"/>
    <row r="20355" x14ac:dyDescent="0.2"/>
    <row r="20356" x14ac:dyDescent="0.2"/>
    <row r="20357" x14ac:dyDescent="0.2"/>
    <row r="20358" x14ac:dyDescent="0.2"/>
    <row r="20359" x14ac:dyDescent="0.2"/>
    <row r="20360" x14ac:dyDescent="0.2"/>
    <row r="20361" x14ac:dyDescent="0.2"/>
    <row r="20362" x14ac:dyDescent="0.2"/>
    <row r="20363" x14ac:dyDescent="0.2"/>
    <row r="20364" x14ac:dyDescent="0.2"/>
    <row r="20365" x14ac:dyDescent="0.2"/>
    <row r="20366" x14ac:dyDescent="0.2"/>
    <row r="20367" x14ac:dyDescent="0.2"/>
    <row r="20368" x14ac:dyDescent="0.2"/>
    <row r="20369" x14ac:dyDescent="0.2"/>
    <row r="20370" x14ac:dyDescent="0.2"/>
    <row r="20371" x14ac:dyDescent="0.2"/>
    <row r="20372" x14ac:dyDescent="0.2"/>
    <row r="20373" x14ac:dyDescent="0.2"/>
    <row r="20374" x14ac:dyDescent="0.2"/>
    <row r="20375" x14ac:dyDescent="0.2"/>
    <row r="20376" x14ac:dyDescent="0.2"/>
    <row r="20377" x14ac:dyDescent="0.2"/>
    <row r="20378" x14ac:dyDescent="0.2"/>
    <row r="20379" x14ac:dyDescent="0.2"/>
    <row r="20380" x14ac:dyDescent="0.2"/>
    <row r="20381" x14ac:dyDescent="0.2"/>
    <row r="20382" x14ac:dyDescent="0.2"/>
    <row r="20383" x14ac:dyDescent="0.2"/>
    <row r="20384" x14ac:dyDescent="0.2"/>
    <row r="20385" x14ac:dyDescent="0.2"/>
    <row r="20386" x14ac:dyDescent="0.2"/>
    <row r="20387" x14ac:dyDescent="0.2"/>
    <row r="20388" x14ac:dyDescent="0.2"/>
    <row r="20389" x14ac:dyDescent="0.2"/>
    <row r="20390" x14ac:dyDescent="0.2"/>
    <row r="20391" x14ac:dyDescent="0.2"/>
    <row r="20392" x14ac:dyDescent="0.2"/>
    <row r="20393" x14ac:dyDescent="0.2"/>
    <row r="20394" x14ac:dyDescent="0.2"/>
    <row r="20395" x14ac:dyDescent="0.2"/>
    <row r="20396" x14ac:dyDescent="0.2"/>
    <row r="20397" x14ac:dyDescent="0.2"/>
    <row r="20398" x14ac:dyDescent="0.2"/>
    <row r="20399" x14ac:dyDescent="0.2"/>
    <row r="20400" x14ac:dyDescent="0.2"/>
    <row r="20401" x14ac:dyDescent="0.2"/>
    <row r="20402" x14ac:dyDescent="0.2"/>
    <row r="20403" x14ac:dyDescent="0.2"/>
    <row r="20404" x14ac:dyDescent="0.2"/>
    <row r="20405" x14ac:dyDescent="0.2"/>
    <row r="20406" x14ac:dyDescent="0.2"/>
    <row r="20407" x14ac:dyDescent="0.2"/>
    <row r="20408" x14ac:dyDescent="0.2"/>
    <row r="20409" x14ac:dyDescent="0.2"/>
    <row r="20410" x14ac:dyDescent="0.2"/>
    <row r="20411" x14ac:dyDescent="0.2"/>
    <row r="20412" x14ac:dyDescent="0.2"/>
    <row r="20413" x14ac:dyDescent="0.2"/>
    <row r="20414" x14ac:dyDescent="0.2"/>
    <row r="20415" x14ac:dyDescent="0.2"/>
    <row r="20416" x14ac:dyDescent="0.2"/>
    <row r="20417" x14ac:dyDescent="0.2"/>
    <row r="20418" x14ac:dyDescent="0.2"/>
    <row r="20419" x14ac:dyDescent="0.2"/>
    <row r="20420" x14ac:dyDescent="0.2"/>
    <row r="20421" x14ac:dyDescent="0.2"/>
    <row r="20422" x14ac:dyDescent="0.2"/>
    <row r="20423" x14ac:dyDescent="0.2"/>
    <row r="20424" x14ac:dyDescent="0.2"/>
    <row r="20425" x14ac:dyDescent="0.2"/>
    <row r="20426" x14ac:dyDescent="0.2"/>
    <row r="20427" x14ac:dyDescent="0.2"/>
    <row r="20428" x14ac:dyDescent="0.2"/>
    <row r="20429" x14ac:dyDescent="0.2"/>
    <row r="20430" x14ac:dyDescent="0.2"/>
    <row r="20431" x14ac:dyDescent="0.2"/>
    <row r="20432" x14ac:dyDescent="0.2"/>
    <row r="20433" x14ac:dyDescent="0.2"/>
    <row r="20434" x14ac:dyDescent="0.2"/>
    <row r="20435" x14ac:dyDescent="0.2"/>
    <row r="20436" x14ac:dyDescent="0.2"/>
    <row r="20437" x14ac:dyDescent="0.2"/>
    <row r="20438" x14ac:dyDescent="0.2"/>
    <row r="20439" x14ac:dyDescent="0.2"/>
    <row r="20440" x14ac:dyDescent="0.2"/>
    <row r="20441" x14ac:dyDescent="0.2"/>
    <row r="20442" x14ac:dyDescent="0.2"/>
    <row r="20443" x14ac:dyDescent="0.2"/>
    <row r="20444" x14ac:dyDescent="0.2"/>
    <row r="20445" x14ac:dyDescent="0.2"/>
    <row r="20446" x14ac:dyDescent="0.2"/>
    <row r="20447" x14ac:dyDescent="0.2"/>
    <row r="20448" x14ac:dyDescent="0.2"/>
    <row r="20449" x14ac:dyDescent="0.2"/>
    <row r="20450" x14ac:dyDescent="0.2"/>
    <row r="20451" x14ac:dyDescent="0.2"/>
    <row r="20452" x14ac:dyDescent="0.2"/>
    <row r="20453" x14ac:dyDescent="0.2"/>
    <row r="20454" x14ac:dyDescent="0.2"/>
    <row r="20455" x14ac:dyDescent="0.2"/>
    <row r="20456" x14ac:dyDescent="0.2"/>
    <row r="20457" x14ac:dyDescent="0.2"/>
    <row r="20458" x14ac:dyDescent="0.2"/>
    <row r="20459" x14ac:dyDescent="0.2"/>
    <row r="20460" x14ac:dyDescent="0.2"/>
    <row r="20461" x14ac:dyDescent="0.2"/>
    <row r="20462" x14ac:dyDescent="0.2"/>
    <row r="20463" x14ac:dyDescent="0.2"/>
    <row r="20464" x14ac:dyDescent="0.2"/>
    <row r="20465" x14ac:dyDescent="0.2"/>
    <row r="20466" x14ac:dyDescent="0.2"/>
    <row r="20467" x14ac:dyDescent="0.2"/>
    <row r="20468" x14ac:dyDescent="0.2"/>
    <row r="20469" x14ac:dyDescent="0.2"/>
    <row r="20470" x14ac:dyDescent="0.2"/>
    <row r="20471" x14ac:dyDescent="0.2"/>
    <row r="20472" x14ac:dyDescent="0.2"/>
    <row r="20473" x14ac:dyDescent="0.2"/>
    <row r="20474" x14ac:dyDescent="0.2"/>
    <row r="20475" x14ac:dyDescent="0.2"/>
    <row r="20476" x14ac:dyDescent="0.2"/>
    <row r="20477" x14ac:dyDescent="0.2"/>
    <row r="20478" x14ac:dyDescent="0.2"/>
    <row r="20479" x14ac:dyDescent="0.2"/>
    <row r="20480" x14ac:dyDescent="0.2"/>
    <row r="20481" x14ac:dyDescent="0.2"/>
    <row r="20482" x14ac:dyDescent="0.2"/>
    <row r="20483" x14ac:dyDescent="0.2"/>
    <row r="20484" x14ac:dyDescent="0.2"/>
    <row r="20485" x14ac:dyDescent="0.2"/>
    <row r="20486" x14ac:dyDescent="0.2"/>
    <row r="20487" x14ac:dyDescent="0.2"/>
    <row r="20488" x14ac:dyDescent="0.2"/>
    <row r="20489" x14ac:dyDescent="0.2"/>
    <row r="20490" x14ac:dyDescent="0.2"/>
    <row r="20491" x14ac:dyDescent="0.2"/>
    <row r="20492" x14ac:dyDescent="0.2"/>
    <row r="20493" x14ac:dyDescent="0.2"/>
    <row r="20494" x14ac:dyDescent="0.2"/>
    <row r="20495" x14ac:dyDescent="0.2"/>
    <row r="20496" x14ac:dyDescent="0.2"/>
    <row r="20497" x14ac:dyDescent="0.2"/>
    <row r="20498" x14ac:dyDescent="0.2"/>
    <row r="20499" x14ac:dyDescent="0.2"/>
    <row r="20500" x14ac:dyDescent="0.2"/>
    <row r="20501" x14ac:dyDescent="0.2"/>
    <row r="20502" x14ac:dyDescent="0.2"/>
    <row r="20503" x14ac:dyDescent="0.2"/>
    <row r="20504" x14ac:dyDescent="0.2"/>
    <row r="20505" x14ac:dyDescent="0.2"/>
    <row r="20506" x14ac:dyDescent="0.2"/>
    <row r="20507" x14ac:dyDescent="0.2"/>
    <row r="20508" x14ac:dyDescent="0.2"/>
    <row r="20509" x14ac:dyDescent="0.2"/>
    <row r="20510" x14ac:dyDescent="0.2"/>
    <row r="20511" x14ac:dyDescent="0.2"/>
    <row r="20512" x14ac:dyDescent="0.2"/>
    <row r="20513" x14ac:dyDescent="0.2"/>
    <row r="20514" x14ac:dyDescent="0.2"/>
    <row r="20515" x14ac:dyDescent="0.2"/>
    <row r="20516" x14ac:dyDescent="0.2"/>
    <row r="20517" x14ac:dyDescent="0.2"/>
    <row r="20518" x14ac:dyDescent="0.2"/>
    <row r="20519" x14ac:dyDescent="0.2"/>
    <row r="20520" x14ac:dyDescent="0.2"/>
    <row r="20521" x14ac:dyDescent="0.2"/>
    <row r="20522" x14ac:dyDescent="0.2"/>
    <row r="20523" x14ac:dyDescent="0.2"/>
    <row r="20524" x14ac:dyDescent="0.2"/>
    <row r="20525" x14ac:dyDescent="0.2"/>
    <row r="20526" x14ac:dyDescent="0.2"/>
    <row r="20527" x14ac:dyDescent="0.2"/>
    <row r="20528" x14ac:dyDescent="0.2"/>
    <row r="20529" x14ac:dyDescent="0.2"/>
    <row r="20530" x14ac:dyDescent="0.2"/>
    <row r="20531" x14ac:dyDescent="0.2"/>
    <row r="20532" x14ac:dyDescent="0.2"/>
    <row r="20533" x14ac:dyDescent="0.2"/>
    <row r="20534" x14ac:dyDescent="0.2"/>
    <row r="20535" x14ac:dyDescent="0.2"/>
    <row r="20536" x14ac:dyDescent="0.2"/>
    <row r="20537" x14ac:dyDescent="0.2"/>
    <row r="20538" x14ac:dyDescent="0.2"/>
    <row r="20539" x14ac:dyDescent="0.2"/>
    <row r="20540" x14ac:dyDescent="0.2"/>
    <row r="20541" x14ac:dyDescent="0.2"/>
    <row r="20542" x14ac:dyDescent="0.2"/>
    <row r="20543" x14ac:dyDescent="0.2"/>
    <row r="20544" x14ac:dyDescent="0.2"/>
    <row r="20545" x14ac:dyDescent="0.2"/>
    <row r="20546" x14ac:dyDescent="0.2"/>
    <row r="20547" x14ac:dyDescent="0.2"/>
    <row r="20548" x14ac:dyDescent="0.2"/>
    <row r="20549" x14ac:dyDescent="0.2"/>
    <row r="20550" x14ac:dyDescent="0.2"/>
    <row r="20551" x14ac:dyDescent="0.2"/>
    <row r="20552" x14ac:dyDescent="0.2"/>
    <row r="20553" x14ac:dyDescent="0.2"/>
    <row r="20554" x14ac:dyDescent="0.2"/>
    <row r="20555" x14ac:dyDescent="0.2"/>
    <row r="20556" x14ac:dyDescent="0.2"/>
    <row r="20557" x14ac:dyDescent="0.2"/>
    <row r="20558" x14ac:dyDescent="0.2"/>
    <row r="20559" x14ac:dyDescent="0.2"/>
    <row r="20560" x14ac:dyDescent="0.2"/>
    <row r="20561" x14ac:dyDescent="0.2"/>
    <row r="20562" x14ac:dyDescent="0.2"/>
    <row r="20563" x14ac:dyDescent="0.2"/>
    <row r="20564" x14ac:dyDescent="0.2"/>
    <row r="20565" x14ac:dyDescent="0.2"/>
    <row r="20566" x14ac:dyDescent="0.2"/>
    <row r="20567" x14ac:dyDescent="0.2"/>
    <row r="20568" x14ac:dyDescent="0.2"/>
    <row r="20569" x14ac:dyDescent="0.2"/>
    <row r="20570" x14ac:dyDescent="0.2"/>
    <row r="20571" x14ac:dyDescent="0.2"/>
    <row r="20572" x14ac:dyDescent="0.2"/>
    <row r="20573" x14ac:dyDescent="0.2"/>
    <row r="20574" x14ac:dyDescent="0.2"/>
    <row r="20575" x14ac:dyDescent="0.2"/>
    <row r="20576" x14ac:dyDescent="0.2"/>
    <row r="20577" x14ac:dyDescent="0.2"/>
    <row r="20578" x14ac:dyDescent="0.2"/>
    <row r="20579" x14ac:dyDescent="0.2"/>
    <row r="20580" x14ac:dyDescent="0.2"/>
    <row r="20581" x14ac:dyDescent="0.2"/>
    <row r="20582" x14ac:dyDescent="0.2"/>
    <row r="20583" x14ac:dyDescent="0.2"/>
    <row r="20584" x14ac:dyDescent="0.2"/>
    <row r="20585" x14ac:dyDescent="0.2"/>
    <row r="20586" x14ac:dyDescent="0.2"/>
    <row r="20587" x14ac:dyDescent="0.2"/>
    <row r="20588" x14ac:dyDescent="0.2"/>
    <row r="20589" x14ac:dyDescent="0.2"/>
    <row r="20590" x14ac:dyDescent="0.2"/>
    <row r="20591" x14ac:dyDescent="0.2"/>
    <row r="20592" x14ac:dyDescent="0.2"/>
    <row r="20593" x14ac:dyDescent="0.2"/>
    <row r="20594" x14ac:dyDescent="0.2"/>
    <row r="20595" x14ac:dyDescent="0.2"/>
    <row r="20596" x14ac:dyDescent="0.2"/>
    <row r="20597" x14ac:dyDescent="0.2"/>
    <row r="20598" x14ac:dyDescent="0.2"/>
    <row r="20599" x14ac:dyDescent="0.2"/>
    <row r="20600" x14ac:dyDescent="0.2"/>
    <row r="20601" x14ac:dyDescent="0.2"/>
    <row r="20602" x14ac:dyDescent="0.2"/>
    <row r="20603" x14ac:dyDescent="0.2"/>
    <row r="20604" x14ac:dyDescent="0.2"/>
    <row r="20605" x14ac:dyDescent="0.2"/>
    <row r="20606" x14ac:dyDescent="0.2"/>
    <row r="20607" x14ac:dyDescent="0.2"/>
    <row r="20608" x14ac:dyDescent="0.2"/>
    <row r="20609" x14ac:dyDescent="0.2"/>
    <row r="20610" x14ac:dyDescent="0.2"/>
    <row r="20611" x14ac:dyDescent="0.2"/>
    <row r="20612" x14ac:dyDescent="0.2"/>
    <row r="20613" x14ac:dyDescent="0.2"/>
    <row r="20614" x14ac:dyDescent="0.2"/>
    <row r="20615" x14ac:dyDescent="0.2"/>
    <row r="20616" x14ac:dyDescent="0.2"/>
    <row r="20617" x14ac:dyDescent="0.2"/>
    <row r="20618" x14ac:dyDescent="0.2"/>
    <row r="20619" x14ac:dyDescent="0.2"/>
    <row r="20620" x14ac:dyDescent="0.2"/>
    <row r="20621" x14ac:dyDescent="0.2"/>
    <row r="20622" x14ac:dyDescent="0.2"/>
    <row r="20623" x14ac:dyDescent="0.2"/>
    <row r="20624" x14ac:dyDescent="0.2"/>
    <row r="20625" x14ac:dyDescent="0.2"/>
    <row r="20626" x14ac:dyDescent="0.2"/>
    <row r="20627" x14ac:dyDescent="0.2"/>
    <row r="20628" x14ac:dyDescent="0.2"/>
    <row r="20629" x14ac:dyDescent="0.2"/>
    <row r="20630" x14ac:dyDescent="0.2"/>
    <row r="20631" x14ac:dyDescent="0.2"/>
    <row r="20632" x14ac:dyDescent="0.2"/>
    <row r="20633" x14ac:dyDescent="0.2"/>
    <row r="20634" x14ac:dyDescent="0.2"/>
    <row r="20635" x14ac:dyDescent="0.2"/>
    <row r="20636" x14ac:dyDescent="0.2"/>
    <row r="20637" x14ac:dyDescent="0.2"/>
    <row r="20638" x14ac:dyDescent="0.2"/>
    <row r="20639" x14ac:dyDescent="0.2"/>
    <row r="20640" x14ac:dyDescent="0.2"/>
    <row r="20641" x14ac:dyDescent="0.2"/>
    <row r="20642" x14ac:dyDescent="0.2"/>
    <row r="20643" x14ac:dyDescent="0.2"/>
    <row r="20644" x14ac:dyDescent="0.2"/>
    <row r="20645" x14ac:dyDescent="0.2"/>
    <row r="20646" x14ac:dyDescent="0.2"/>
    <row r="20647" x14ac:dyDescent="0.2"/>
    <row r="20648" x14ac:dyDescent="0.2"/>
    <row r="20649" x14ac:dyDescent="0.2"/>
    <row r="20650" x14ac:dyDescent="0.2"/>
    <row r="20651" x14ac:dyDescent="0.2"/>
    <row r="20652" x14ac:dyDescent="0.2"/>
    <row r="20653" x14ac:dyDescent="0.2"/>
    <row r="20654" x14ac:dyDescent="0.2"/>
    <row r="20655" x14ac:dyDescent="0.2"/>
    <row r="20656" x14ac:dyDescent="0.2"/>
    <row r="20657" x14ac:dyDescent="0.2"/>
    <row r="20658" x14ac:dyDescent="0.2"/>
    <row r="20659" x14ac:dyDescent="0.2"/>
    <row r="20660" x14ac:dyDescent="0.2"/>
    <row r="20661" x14ac:dyDescent="0.2"/>
    <row r="20662" x14ac:dyDescent="0.2"/>
    <row r="20663" x14ac:dyDescent="0.2"/>
    <row r="20664" x14ac:dyDescent="0.2"/>
    <row r="20665" x14ac:dyDescent="0.2"/>
    <row r="20666" x14ac:dyDescent="0.2"/>
    <row r="20667" x14ac:dyDescent="0.2"/>
    <row r="20668" x14ac:dyDescent="0.2"/>
    <row r="20669" x14ac:dyDescent="0.2"/>
    <row r="20670" x14ac:dyDescent="0.2"/>
    <row r="20671" x14ac:dyDescent="0.2"/>
    <row r="20672" x14ac:dyDescent="0.2"/>
    <row r="20673" x14ac:dyDescent="0.2"/>
    <row r="20674" x14ac:dyDescent="0.2"/>
    <row r="20675" x14ac:dyDescent="0.2"/>
    <row r="20676" x14ac:dyDescent="0.2"/>
    <row r="20677" x14ac:dyDescent="0.2"/>
    <row r="20678" x14ac:dyDescent="0.2"/>
    <row r="20679" x14ac:dyDescent="0.2"/>
    <row r="20680" x14ac:dyDescent="0.2"/>
    <row r="20681" x14ac:dyDescent="0.2"/>
    <row r="20682" x14ac:dyDescent="0.2"/>
    <row r="20683" x14ac:dyDescent="0.2"/>
    <row r="20684" x14ac:dyDescent="0.2"/>
    <row r="20685" x14ac:dyDescent="0.2"/>
    <row r="20686" x14ac:dyDescent="0.2"/>
    <row r="20687" x14ac:dyDescent="0.2"/>
    <row r="20688" x14ac:dyDescent="0.2"/>
    <row r="20689" x14ac:dyDescent="0.2"/>
    <row r="20690" x14ac:dyDescent="0.2"/>
    <row r="20691" x14ac:dyDescent="0.2"/>
    <row r="20692" x14ac:dyDescent="0.2"/>
    <row r="20693" x14ac:dyDescent="0.2"/>
    <row r="20694" x14ac:dyDescent="0.2"/>
    <row r="20695" x14ac:dyDescent="0.2"/>
    <row r="20696" x14ac:dyDescent="0.2"/>
    <row r="20697" x14ac:dyDescent="0.2"/>
    <row r="20698" x14ac:dyDescent="0.2"/>
    <row r="20699" x14ac:dyDescent="0.2"/>
    <row r="20700" x14ac:dyDescent="0.2"/>
    <row r="20701" x14ac:dyDescent="0.2"/>
    <row r="20702" x14ac:dyDescent="0.2"/>
    <row r="20703" x14ac:dyDescent="0.2"/>
    <row r="20704" x14ac:dyDescent="0.2"/>
    <row r="20705" x14ac:dyDescent="0.2"/>
    <row r="20706" x14ac:dyDescent="0.2"/>
    <row r="20707" x14ac:dyDescent="0.2"/>
    <row r="20708" x14ac:dyDescent="0.2"/>
    <row r="20709" x14ac:dyDescent="0.2"/>
    <row r="20710" x14ac:dyDescent="0.2"/>
    <row r="20711" x14ac:dyDescent="0.2"/>
    <row r="20712" x14ac:dyDescent="0.2"/>
    <row r="20713" x14ac:dyDescent="0.2"/>
    <row r="20714" x14ac:dyDescent="0.2"/>
    <row r="20715" x14ac:dyDescent="0.2"/>
    <row r="20716" x14ac:dyDescent="0.2"/>
    <row r="20717" x14ac:dyDescent="0.2"/>
    <row r="20718" x14ac:dyDescent="0.2"/>
    <row r="20719" x14ac:dyDescent="0.2"/>
    <row r="20720" x14ac:dyDescent="0.2"/>
    <row r="20721" x14ac:dyDescent="0.2"/>
    <row r="20722" x14ac:dyDescent="0.2"/>
    <row r="20723" x14ac:dyDescent="0.2"/>
    <row r="20724" x14ac:dyDescent="0.2"/>
    <row r="20725" x14ac:dyDescent="0.2"/>
    <row r="20726" x14ac:dyDescent="0.2"/>
    <row r="20727" x14ac:dyDescent="0.2"/>
    <row r="20728" x14ac:dyDescent="0.2"/>
    <row r="20729" x14ac:dyDescent="0.2"/>
    <row r="20730" x14ac:dyDescent="0.2"/>
    <row r="20731" x14ac:dyDescent="0.2"/>
    <row r="20732" x14ac:dyDescent="0.2"/>
    <row r="20733" x14ac:dyDescent="0.2"/>
    <row r="20734" x14ac:dyDescent="0.2"/>
    <row r="20735" x14ac:dyDescent="0.2"/>
    <row r="20736" x14ac:dyDescent="0.2"/>
    <row r="20737" x14ac:dyDescent="0.2"/>
    <row r="20738" x14ac:dyDescent="0.2"/>
    <row r="20739" x14ac:dyDescent="0.2"/>
    <row r="20740" x14ac:dyDescent="0.2"/>
    <row r="20741" x14ac:dyDescent="0.2"/>
    <row r="20742" x14ac:dyDescent="0.2"/>
    <row r="20743" x14ac:dyDescent="0.2"/>
    <row r="20744" x14ac:dyDescent="0.2"/>
    <row r="20745" x14ac:dyDescent="0.2"/>
    <row r="20746" x14ac:dyDescent="0.2"/>
    <row r="20747" x14ac:dyDescent="0.2"/>
    <row r="20748" x14ac:dyDescent="0.2"/>
    <row r="20749" x14ac:dyDescent="0.2"/>
    <row r="20750" x14ac:dyDescent="0.2"/>
    <row r="20751" x14ac:dyDescent="0.2"/>
    <row r="20752" x14ac:dyDescent="0.2"/>
    <row r="20753" x14ac:dyDescent="0.2"/>
    <row r="20754" x14ac:dyDescent="0.2"/>
    <row r="20755" x14ac:dyDescent="0.2"/>
    <row r="20756" x14ac:dyDescent="0.2"/>
    <row r="20757" x14ac:dyDescent="0.2"/>
    <row r="20758" x14ac:dyDescent="0.2"/>
    <row r="20759" x14ac:dyDescent="0.2"/>
    <row r="20760" x14ac:dyDescent="0.2"/>
    <row r="20761" x14ac:dyDescent="0.2"/>
    <row r="20762" x14ac:dyDescent="0.2"/>
    <row r="20763" x14ac:dyDescent="0.2"/>
    <row r="20764" x14ac:dyDescent="0.2"/>
    <row r="20765" x14ac:dyDescent="0.2"/>
    <row r="20766" x14ac:dyDescent="0.2"/>
    <row r="20767" x14ac:dyDescent="0.2"/>
    <row r="20768" x14ac:dyDescent="0.2"/>
    <row r="20769" x14ac:dyDescent="0.2"/>
    <row r="20770" x14ac:dyDescent="0.2"/>
    <row r="20771" x14ac:dyDescent="0.2"/>
    <row r="20772" x14ac:dyDescent="0.2"/>
    <row r="20773" x14ac:dyDescent="0.2"/>
    <row r="20774" x14ac:dyDescent="0.2"/>
    <row r="20775" x14ac:dyDescent="0.2"/>
    <row r="20776" x14ac:dyDescent="0.2"/>
    <row r="20777" x14ac:dyDescent="0.2"/>
    <row r="20778" x14ac:dyDescent="0.2"/>
    <row r="20779" x14ac:dyDescent="0.2"/>
    <row r="20780" x14ac:dyDescent="0.2"/>
    <row r="20781" x14ac:dyDescent="0.2"/>
    <row r="20782" x14ac:dyDescent="0.2"/>
    <row r="20783" x14ac:dyDescent="0.2"/>
    <row r="20784" x14ac:dyDescent="0.2"/>
    <row r="20785" x14ac:dyDescent="0.2"/>
    <row r="20786" x14ac:dyDescent="0.2"/>
    <row r="20787" x14ac:dyDescent="0.2"/>
    <row r="20788" x14ac:dyDescent="0.2"/>
    <row r="20789" x14ac:dyDescent="0.2"/>
    <row r="20790" x14ac:dyDescent="0.2"/>
    <row r="20791" x14ac:dyDescent="0.2"/>
    <row r="20792" x14ac:dyDescent="0.2"/>
    <row r="20793" x14ac:dyDescent="0.2"/>
    <row r="20794" x14ac:dyDescent="0.2"/>
    <row r="20795" x14ac:dyDescent="0.2"/>
    <row r="20796" x14ac:dyDescent="0.2"/>
    <row r="20797" x14ac:dyDescent="0.2"/>
    <row r="20798" x14ac:dyDescent="0.2"/>
    <row r="20799" x14ac:dyDescent="0.2"/>
    <row r="20800" x14ac:dyDescent="0.2"/>
    <row r="20801" x14ac:dyDescent="0.2"/>
    <row r="20802" x14ac:dyDescent="0.2"/>
    <row r="20803" x14ac:dyDescent="0.2"/>
    <row r="20804" x14ac:dyDescent="0.2"/>
    <row r="20805" x14ac:dyDescent="0.2"/>
    <row r="20806" x14ac:dyDescent="0.2"/>
    <row r="20807" x14ac:dyDescent="0.2"/>
    <row r="20808" x14ac:dyDescent="0.2"/>
    <row r="20809" x14ac:dyDescent="0.2"/>
    <row r="20810" x14ac:dyDescent="0.2"/>
    <row r="20811" x14ac:dyDescent="0.2"/>
    <row r="20812" x14ac:dyDescent="0.2"/>
    <row r="20813" x14ac:dyDescent="0.2"/>
    <row r="20814" x14ac:dyDescent="0.2"/>
    <row r="20815" x14ac:dyDescent="0.2"/>
    <row r="20816" x14ac:dyDescent="0.2"/>
    <row r="20817" x14ac:dyDescent="0.2"/>
    <row r="20818" x14ac:dyDescent="0.2"/>
    <row r="20819" x14ac:dyDescent="0.2"/>
    <row r="20820" x14ac:dyDescent="0.2"/>
    <row r="20821" x14ac:dyDescent="0.2"/>
    <row r="20822" x14ac:dyDescent="0.2"/>
    <row r="20823" x14ac:dyDescent="0.2"/>
    <row r="20824" x14ac:dyDescent="0.2"/>
    <row r="20825" x14ac:dyDescent="0.2"/>
    <row r="20826" x14ac:dyDescent="0.2"/>
    <row r="20827" x14ac:dyDescent="0.2"/>
    <row r="20828" x14ac:dyDescent="0.2"/>
    <row r="20829" x14ac:dyDescent="0.2"/>
    <row r="20830" x14ac:dyDescent="0.2"/>
    <row r="20831" x14ac:dyDescent="0.2"/>
    <row r="20832" x14ac:dyDescent="0.2"/>
    <row r="20833" x14ac:dyDescent="0.2"/>
    <row r="20834" x14ac:dyDescent="0.2"/>
    <row r="20835" x14ac:dyDescent="0.2"/>
    <row r="20836" x14ac:dyDescent="0.2"/>
    <row r="20837" x14ac:dyDescent="0.2"/>
    <row r="20838" x14ac:dyDescent="0.2"/>
    <row r="20839" x14ac:dyDescent="0.2"/>
    <row r="20840" x14ac:dyDescent="0.2"/>
    <row r="20841" x14ac:dyDescent="0.2"/>
    <row r="20842" x14ac:dyDescent="0.2"/>
    <row r="20843" x14ac:dyDescent="0.2"/>
    <row r="20844" x14ac:dyDescent="0.2"/>
    <row r="20845" x14ac:dyDescent="0.2"/>
    <row r="20846" x14ac:dyDescent="0.2"/>
    <row r="20847" x14ac:dyDescent="0.2"/>
    <row r="20848" x14ac:dyDescent="0.2"/>
    <row r="20849" x14ac:dyDescent="0.2"/>
    <row r="20850" x14ac:dyDescent="0.2"/>
    <row r="20851" x14ac:dyDescent="0.2"/>
    <row r="20852" x14ac:dyDescent="0.2"/>
    <row r="20853" x14ac:dyDescent="0.2"/>
    <row r="20854" x14ac:dyDescent="0.2"/>
    <row r="20855" x14ac:dyDescent="0.2"/>
    <row r="20856" x14ac:dyDescent="0.2"/>
    <row r="20857" x14ac:dyDescent="0.2"/>
    <row r="20858" x14ac:dyDescent="0.2"/>
    <row r="20859" x14ac:dyDescent="0.2"/>
    <row r="20860" x14ac:dyDescent="0.2"/>
    <row r="20861" x14ac:dyDescent="0.2"/>
    <row r="20862" x14ac:dyDescent="0.2"/>
    <row r="20863" x14ac:dyDescent="0.2"/>
    <row r="20864" x14ac:dyDescent="0.2"/>
    <row r="20865" x14ac:dyDescent="0.2"/>
    <row r="20866" x14ac:dyDescent="0.2"/>
    <row r="20867" x14ac:dyDescent="0.2"/>
    <row r="20868" x14ac:dyDescent="0.2"/>
    <row r="20869" x14ac:dyDescent="0.2"/>
    <row r="20870" x14ac:dyDescent="0.2"/>
    <row r="20871" x14ac:dyDescent="0.2"/>
    <row r="20872" x14ac:dyDescent="0.2"/>
    <row r="20873" x14ac:dyDescent="0.2"/>
    <row r="20874" x14ac:dyDescent="0.2"/>
    <row r="20875" x14ac:dyDescent="0.2"/>
    <row r="20876" x14ac:dyDescent="0.2"/>
    <row r="20877" x14ac:dyDescent="0.2"/>
    <row r="20878" x14ac:dyDescent="0.2"/>
    <row r="20879" x14ac:dyDescent="0.2"/>
    <row r="20880" x14ac:dyDescent="0.2"/>
    <row r="20881" x14ac:dyDescent="0.2"/>
    <row r="20882" x14ac:dyDescent="0.2"/>
    <row r="20883" x14ac:dyDescent="0.2"/>
    <row r="20884" x14ac:dyDescent="0.2"/>
    <row r="20885" x14ac:dyDescent="0.2"/>
    <row r="20886" x14ac:dyDescent="0.2"/>
    <row r="20887" x14ac:dyDescent="0.2"/>
    <row r="20888" x14ac:dyDescent="0.2"/>
    <row r="20889" x14ac:dyDescent="0.2"/>
    <row r="20890" x14ac:dyDescent="0.2"/>
    <row r="20891" x14ac:dyDescent="0.2"/>
    <row r="20892" x14ac:dyDescent="0.2"/>
    <row r="20893" x14ac:dyDescent="0.2"/>
    <row r="20894" x14ac:dyDescent="0.2"/>
    <row r="20895" x14ac:dyDescent="0.2"/>
    <row r="20896" x14ac:dyDescent="0.2"/>
    <row r="20897" x14ac:dyDescent="0.2"/>
    <row r="20898" x14ac:dyDescent="0.2"/>
    <row r="20899" x14ac:dyDescent="0.2"/>
    <row r="20900" x14ac:dyDescent="0.2"/>
    <row r="20901" x14ac:dyDescent="0.2"/>
    <row r="20902" x14ac:dyDescent="0.2"/>
    <row r="20903" x14ac:dyDescent="0.2"/>
    <row r="20904" x14ac:dyDescent="0.2"/>
    <row r="20905" x14ac:dyDescent="0.2"/>
    <row r="20906" x14ac:dyDescent="0.2"/>
    <row r="20907" x14ac:dyDescent="0.2"/>
    <row r="20908" x14ac:dyDescent="0.2"/>
    <row r="20909" x14ac:dyDescent="0.2"/>
    <row r="20910" x14ac:dyDescent="0.2"/>
    <row r="20911" x14ac:dyDescent="0.2"/>
    <row r="20912" x14ac:dyDescent="0.2"/>
    <row r="20913" x14ac:dyDescent="0.2"/>
    <row r="20914" x14ac:dyDescent="0.2"/>
    <row r="20915" x14ac:dyDescent="0.2"/>
    <row r="20916" x14ac:dyDescent="0.2"/>
    <row r="20917" x14ac:dyDescent="0.2"/>
    <row r="20918" x14ac:dyDescent="0.2"/>
    <row r="20919" x14ac:dyDescent="0.2"/>
    <row r="20920" x14ac:dyDescent="0.2"/>
    <row r="20921" x14ac:dyDescent="0.2"/>
    <row r="20922" x14ac:dyDescent="0.2"/>
    <row r="20923" x14ac:dyDescent="0.2"/>
    <row r="20924" x14ac:dyDescent="0.2"/>
    <row r="20925" x14ac:dyDescent="0.2"/>
    <row r="20926" x14ac:dyDescent="0.2"/>
    <row r="20927" x14ac:dyDescent="0.2"/>
    <row r="20928" x14ac:dyDescent="0.2"/>
    <row r="20929" x14ac:dyDescent="0.2"/>
    <row r="20930" x14ac:dyDescent="0.2"/>
    <row r="20931" x14ac:dyDescent="0.2"/>
    <row r="20932" x14ac:dyDescent="0.2"/>
    <row r="20933" x14ac:dyDescent="0.2"/>
    <row r="20934" x14ac:dyDescent="0.2"/>
    <row r="20935" x14ac:dyDescent="0.2"/>
    <row r="20936" x14ac:dyDescent="0.2"/>
    <row r="20937" x14ac:dyDescent="0.2"/>
    <row r="20938" x14ac:dyDescent="0.2"/>
    <row r="20939" x14ac:dyDescent="0.2"/>
    <row r="20940" x14ac:dyDescent="0.2"/>
    <row r="20941" x14ac:dyDescent="0.2"/>
    <row r="20942" x14ac:dyDescent="0.2"/>
    <row r="20943" x14ac:dyDescent="0.2"/>
    <row r="20944" x14ac:dyDescent="0.2"/>
    <row r="20945" x14ac:dyDescent="0.2"/>
    <row r="20946" x14ac:dyDescent="0.2"/>
    <row r="20947" x14ac:dyDescent="0.2"/>
    <row r="20948" x14ac:dyDescent="0.2"/>
    <row r="20949" x14ac:dyDescent="0.2"/>
    <row r="20950" x14ac:dyDescent="0.2"/>
    <row r="20951" x14ac:dyDescent="0.2"/>
    <row r="20952" x14ac:dyDescent="0.2"/>
    <row r="20953" x14ac:dyDescent="0.2"/>
    <row r="20954" x14ac:dyDescent="0.2"/>
    <row r="20955" x14ac:dyDescent="0.2"/>
    <row r="20956" x14ac:dyDescent="0.2"/>
    <row r="20957" x14ac:dyDescent="0.2"/>
    <row r="20958" x14ac:dyDescent="0.2"/>
    <row r="20959" x14ac:dyDescent="0.2"/>
    <row r="20960" x14ac:dyDescent="0.2"/>
    <row r="20961" x14ac:dyDescent="0.2"/>
    <row r="20962" x14ac:dyDescent="0.2"/>
    <row r="20963" x14ac:dyDescent="0.2"/>
    <row r="20964" x14ac:dyDescent="0.2"/>
    <row r="20965" x14ac:dyDescent="0.2"/>
    <row r="20966" x14ac:dyDescent="0.2"/>
    <row r="20967" x14ac:dyDescent="0.2"/>
    <row r="20968" x14ac:dyDescent="0.2"/>
    <row r="20969" x14ac:dyDescent="0.2"/>
    <row r="20970" x14ac:dyDescent="0.2"/>
    <row r="20971" x14ac:dyDescent="0.2"/>
    <row r="20972" x14ac:dyDescent="0.2"/>
    <row r="20973" x14ac:dyDescent="0.2"/>
    <row r="20974" x14ac:dyDescent="0.2"/>
    <row r="20975" x14ac:dyDescent="0.2"/>
    <row r="20976" x14ac:dyDescent="0.2"/>
    <row r="20977" x14ac:dyDescent="0.2"/>
    <row r="20978" x14ac:dyDescent="0.2"/>
    <row r="20979" x14ac:dyDescent="0.2"/>
    <row r="20980" x14ac:dyDescent="0.2"/>
    <row r="20981" x14ac:dyDescent="0.2"/>
    <row r="20982" x14ac:dyDescent="0.2"/>
    <row r="20983" x14ac:dyDescent="0.2"/>
    <row r="20984" x14ac:dyDescent="0.2"/>
    <row r="20985" x14ac:dyDescent="0.2"/>
    <row r="20986" x14ac:dyDescent="0.2"/>
    <row r="20987" x14ac:dyDescent="0.2"/>
    <row r="20988" x14ac:dyDescent="0.2"/>
    <row r="20989" x14ac:dyDescent="0.2"/>
    <row r="20990" x14ac:dyDescent="0.2"/>
    <row r="20991" x14ac:dyDescent="0.2"/>
    <row r="20992" x14ac:dyDescent="0.2"/>
    <row r="20993" x14ac:dyDescent="0.2"/>
    <row r="20994" x14ac:dyDescent="0.2"/>
    <row r="20995" x14ac:dyDescent="0.2"/>
    <row r="20996" x14ac:dyDescent="0.2"/>
    <row r="20997" x14ac:dyDescent="0.2"/>
    <row r="20998" x14ac:dyDescent="0.2"/>
    <row r="20999" x14ac:dyDescent="0.2"/>
    <row r="21000" x14ac:dyDescent="0.2"/>
    <row r="21001" x14ac:dyDescent="0.2"/>
    <row r="21002" x14ac:dyDescent="0.2"/>
    <row r="21003" x14ac:dyDescent="0.2"/>
    <row r="21004" x14ac:dyDescent="0.2"/>
    <row r="21005" x14ac:dyDescent="0.2"/>
    <row r="21006" x14ac:dyDescent="0.2"/>
    <row r="21007" x14ac:dyDescent="0.2"/>
    <row r="21008" x14ac:dyDescent="0.2"/>
    <row r="21009" x14ac:dyDescent="0.2"/>
    <row r="21010" x14ac:dyDescent="0.2"/>
    <row r="21011" x14ac:dyDescent="0.2"/>
    <row r="21012" x14ac:dyDescent="0.2"/>
    <row r="21013" x14ac:dyDescent="0.2"/>
    <row r="21014" x14ac:dyDescent="0.2"/>
    <row r="21015" x14ac:dyDescent="0.2"/>
    <row r="21016" x14ac:dyDescent="0.2"/>
    <row r="21017" x14ac:dyDescent="0.2"/>
    <row r="21018" x14ac:dyDescent="0.2"/>
    <row r="21019" x14ac:dyDescent="0.2"/>
    <row r="21020" x14ac:dyDescent="0.2"/>
    <row r="21021" x14ac:dyDescent="0.2"/>
    <row r="21022" x14ac:dyDescent="0.2"/>
    <row r="21023" x14ac:dyDescent="0.2"/>
    <row r="21024" x14ac:dyDescent="0.2"/>
    <row r="21025" x14ac:dyDescent="0.2"/>
    <row r="21026" x14ac:dyDescent="0.2"/>
    <row r="21027" x14ac:dyDescent="0.2"/>
    <row r="21028" x14ac:dyDescent="0.2"/>
    <row r="21029" x14ac:dyDescent="0.2"/>
    <row r="21030" x14ac:dyDescent="0.2"/>
    <row r="21031" x14ac:dyDescent="0.2"/>
    <row r="21032" x14ac:dyDescent="0.2"/>
    <row r="21033" x14ac:dyDescent="0.2"/>
    <row r="21034" x14ac:dyDescent="0.2"/>
    <row r="21035" x14ac:dyDescent="0.2"/>
    <row r="21036" x14ac:dyDescent="0.2"/>
    <row r="21037" x14ac:dyDescent="0.2"/>
    <row r="21038" x14ac:dyDescent="0.2"/>
    <row r="21039" x14ac:dyDescent="0.2"/>
    <row r="21040" x14ac:dyDescent="0.2"/>
    <row r="21041" x14ac:dyDescent="0.2"/>
    <row r="21042" x14ac:dyDescent="0.2"/>
    <row r="21043" x14ac:dyDescent="0.2"/>
    <row r="21044" x14ac:dyDescent="0.2"/>
    <row r="21045" x14ac:dyDescent="0.2"/>
    <row r="21046" x14ac:dyDescent="0.2"/>
    <row r="21047" x14ac:dyDescent="0.2"/>
    <row r="21048" x14ac:dyDescent="0.2"/>
    <row r="21049" x14ac:dyDescent="0.2"/>
    <row r="21050" x14ac:dyDescent="0.2"/>
    <row r="21051" x14ac:dyDescent="0.2"/>
    <row r="21052" x14ac:dyDescent="0.2"/>
    <row r="21053" x14ac:dyDescent="0.2"/>
    <row r="21054" x14ac:dyDescent="0.2"/>
    <row r="21055" x14ac:dyDescent="0.2"/>
    <row r="21056" x14ac:dyDescent="0.2"/>
    <row r="21057" x14ac:dyDescent="0.2"/>
    <row r="21058" x14ac:dyDescent="0.2"/>
    <row r="21059" x14ac:dyDescent="0.2"/>
    <row r="21060" x14ac:dyDescent="0.2"/>
    <row r="21061" x14ac:dyDescent="0.2"/>
    <row r="21062" x14ac:dyDescent="0.2"/>
    <row r="21063" x14ac:dyDescent="0.2"/>
    <row r="21064" x14ac:dyDescent="0.2"/>
    <row r="21065" x14ac:dyDescent="0.2"/>
    <row r="21066" x14ac:dyDescent="0.2"/>
    <row r="21067" x14ac:dyDescent="0.2"/>
    <row r="21068" x14ac:dyDescent="0.2"/>
    <row r="21069" x14ac:dyDescent="0.2"/>
    <row r="21070" x14ac:dyDescent="0.2"/>
    <row r="21071" x14ac:dyDescent="0.2"/>
    <row r="21072" x14ac:dyDescent="0.2"/>
    <row r="21073" x14ac:dyDescent="0.2"/>
    <row r="21074" x14ac:dyDescent="0.2"/>
    <row r="21075" x14ac:dyDescent="0.2"/>
    <row r="21076" x14ac:dyDescent="0.2"/>
    <row r="21077" x14ac:dyDescent="0.2"/>
    <row r="21078" x14ac:dyDescent="0.2"/>
    <row r="21079" x14ac:dyDescent="0.2"/>
    <row r="21080" x14ac:dyDescent="0.2"/>
    <row r="21081" x14ac:dyDescent="0.2"/>
    <row r="21082" x14ac:dyDescent="0.2"/>
    <row r="21083" x14ac:dyDescent="0.2"/>
    <row r="21084" x14ac:dyDescent="0.2"/>
    <row r="21085" x14ac:dyDescent="0.2"/>
    <row r="21086" x14ac:dyDescent="0.2"/>
    <row r="21087" x14ac:dyDescent="0.2"/>
    <row r="21088" x14ac:dyDescent="0.2"/>
    <row r="21089" x14ac:dyDescent="0.2"/>
    <row r="21090" x14ac:dyDescent="0.2"/>
    <row r="21091" x14ac:dyDescent="0.2"/>
    <row r="21092" x14ac:dyDescent="0.2"/>
    <row r="21093" x14ac:dyDescent="0.2"/>
    <row r="21094" x14ac:dyDescent="0.2"/>
    <row r="21095" x14ac:dyDescent="0.2"/>
    <row r="21096" x14ac:dyDescent="0.2"/>
    <row r="21097" x14ac:dyDescent="0.2"/>
    <row r="21098" x14ac:dyDescent="0.2"/>
    <row r="21099" x14ac:dyDescent="0.2"/>
    <row r="21100" x14ac:dyDescent="0.2"/>
    <row r="21101" x14ac:dyDescent="0.2"/>
    <row r="21102" x14ac:dyDescent="0.2"/>
    <row r="21103" x14ac:dyDescent="0.2"/>
    <row r="21104" x14ac:dyDescent="0.2"/>
    <row r="21105" x14ac:dyDescent="0.2"/>
    <row r="21106" x14ac:dyDescent="0.2"/>
    <row r="21107" x14ac:dyDescent="0.2"/>
    <row r="21108" x14ac:dyDescent="0.2"/>
    <row r="21109" x14ac:dyDescent="0.2"/>
    <row r="21110" x14ac:dyDescent="0.2"/>
    <row r="21111" x14ac:dyDescent="0.2"/>
    <row r="21112" x14ac:dyDescent="0.2"/>
    <row r="21113" x14ac:dyDescent="0.2"/>
    <row r="21114" x14ac:dyDescent="0.2"/>
    <row r="21115" x14ac:dyDescent="0.2"/>
    <row r="21116" x14ac:dyDescent="0.2"/>
    <row r="21117" x14ac:dyDescent="0.2"/>
    <row r="21118" x14ac:dyDescent="0.2"/>
    <row r="21119" x14ac:dyDescent="0.2"/>
    <row r="21120" x14ac:dyDescent="0.2"/>
    <row r="21121" x14ac:dyDescent="0.2"/>
    <row r="21122" x14ac:dyDescent="0.2"/>
    <row r="21123" x14ac:dyDescent="0.2"/>
    <row r="21124" x14ac:dyDescent="0.2"/>
    <row r="21125" x14ac:dyDescent="0.2"/>
    <row r="21126" x14ac:dyDescent="0.2"/>
    <row r="21127" x14ac:dyDescent="0.2"/>
    <row r="21128" x14ac:dyDescent="0.2"/>
    <row r="21129" x14ac:dyDescent="0.2"/>
    <row r="21130" x14ac:dyDescent="0.2"/>
    <row r="21131" x14ac:dyDescent="0.2"/>
    <row r="21132" x14ac:dyDescent="0.2"/>
    <row r="21133" x14ac:dyDescent="0.2"/>
    <row r="21134" x14ac:dyDescent="0.2"/>
    <row r="21135" x14ac:dyDescent="0.2"/>
    <row r="21136" x14ac:dyDescent="0.2"/>
    <row r="21137" x14ac:dyDescent="0.2"/>
    <row r="21138" x14ac:dyDescent="0.2"/>
    <row r="21139" x14ac:dyDescent="0.2"/>
    <row r="21140" x14ac:dyDescent="0.2"/>
    <row r="21141" x14ac:dyDescent="0.2"/>
    <row r="21142" x14ac:dyDescent="0.2"/>
    <row r="21143" x14ac:dyDescent="0.2"/>
    <row r="21144" x14ac:dyDescent="0.2"/>
    <row r="21145" x14ac:dyDescent="0.2"/>
    <row r="21146" x14ac:dyDescent="0.2"/>
    <row r="21147" x14ac:dyDescent="0.2"/>
    <row r="21148" x14ac:dyDescent="0.2"/>
    <row r="21149" x14ac:dyDescent="0.2"/>
    <row r="21150" x14ac:dyDescent="0.2"/>
    <row r="21151" x14ac:dyDescent="0.2"/>
    <row r="21152" x14ac:dyDescent="0.2"/>
    <row r="21153" x14ac:dyDescent="0.2"/>
    <row r="21154" x14ac:dyDescent="0.2"/>
    <row r="21155" x14ac:dyDescent="0.2"/>
    <row r="21156" x14ac:dyDescent="0.2"/>
    <row r="21157" x14ac:dyDescent="0.2"/>
    <row r="21158" x14ac:dyDescent="0.2"/>
    <row r="21159" x14ac:dyDescent="0.2"/>
    <row r="21160" x14ac:dyDescent="0.2"/>
    <row r="21161" x14ac:dyDescent="0.2"/>
    <row r="21162" x14ac:dyDescent="0.2"/>
    <row r="21163" x14ac:dyDescent="0.2"/>
    <row r="21164" x14ac:dyDescent="0.2"/>
    <row r="21165" x14ac:dyDescent="0.2"/>
    <row r="21166" x14ac:dyDescent="0.2"/>
    <row r="21167" x14ac:dyDescent="0.2"/>
    <row r="21168" x14ac:dyDescent="0.2"/>
    <row r="21169" x14ac:dyDescent="0.2"/>
    <row r="21170" x14ac:dyDescent="0.2"/>
    <row r="21171" x14ac:dyDescent="0.2"/>
    <row r="21172" x14ac:dyDescent="0.2"/>
    <row r="21173" x14ac:dyDescent="0.2"/>
    <row r="21174" x14ac:dyDescent="0.2"/>
    <row r="21175" x14ac:dyDescent="0.2"/>
    <row r="21176" x14ac:dyDescent="0.2"/>
    <row r="21177" x14ac:dyDescent="0.2"/>
    <row r="21178" x14ac:dyDescent="0.2"/>
    <row r="21179" x14ac:dyDescent="0.2"/>
    <row r="21180" x14ac:dyDescent="0.2"/>
    <row r="21181" x14ac:dyDescent="0.2"/>
    <row r="21182" x14ac:dyDescent="0.2"/>
    <row r="21183" x14ac:dyDescent="0.2"/>
    <row r="21184" x14ac:dyDescent="0.2"/>
    <row r="21185" x14ac:dyDescent="0.2"/>
    <row r="21186" x14ac:dyDescent="0.2"/>
    <row r="21187" x14ac:dyDescent="0.2"/>
    <row r="21188" x14ac:dyDescent="0.2"/>
    <row r="21189" x14ac:dyDescent="0.2"/>
    <row r="21190" x14ac:dyDescent="0.2"/>
    <row r="21191" x14ac:dyDescent="0.2"/>
    <row r="21192" x14ac:dyDescent="0.2"/>
    <row r="21193" x14ac:dyDescent="0.2"/>
    <row r="21194" x14ac:dyDescent="0.2"/>
    <row r="21195" x14ac:dyDescent="0.2"/>
    <row r="21196" x14ac:dyDescent="0.2"/>
    <row r="21197" x14ac:dyDescent="0.2"/>
    <row r="21198" x14ac:dyDescent="0.2"/>
    <row r="21199" x14ac:dyDescent="0.2"/>
    <row r="21200" x14ac:dyDescent="0.2"/>
    <row r="21201" x14ac:dyDescent="0.2"/>
    <row r="21202" x14ac:dyDescent="0.2"/>
    <row r="21203" x14ac:dyDescent="0.2"/>
    <row r="21204" x14ac:dyDescent="0.2"/>
    <row r="21205" x14ac:dyDescent="0.2"/>
    <row r="21206" x14ac:dyDescent="0.2"/>
    <row r="21207" x14ac:dyDescent="0.2"/>
    <row r="21208" x14ac:dyDescent="0.2"/>
    <row r="21209" x14ac:dyDescent="0.2"/>
    <row r="21210" x14ac:dyDescent="0.2"/>
    <row r="21211" x14ac:dyDescent="0.2"/>
    <row r="21212" x14ac:dyDescent="0.2"/>
    <row r="21213" x14ac:dyDescent="0.2"/>
    <row r="21214" x14ac:dyDescent="0.2"/>
    <row r="21215" x14ac:dyDescent="0.2"/>
    <row r="21216" x14ac:dyDescent="0.2"/>
    <row r="21217" x14ac:dyDescent="0.2"/>
    <row r="21218" x14ac:dyDescent="0.2"/>
    <row r="21219" x14ac:dyDescent="0.2"/>
    <row r="21220" x14ac:dyDescent="0.2"/>
    <row r="21221" x14ac:dyDescent="0.2"/>
    <row r="21222" x14ac:dyDescent="0.2"/>
    <row r="21223" x14ac:dyDescent="0.2"/>
    <row r="21224" x14ac:dyDescent="0.2"/>
    <row r="21225" x14ac:dyDescent="0.2"/>
    <row r="21226" x14ac:dyDescent="0.2"/>
    <row r="21227" x14ac:dyDescent="0.2"/>
    <row r="21228" x14ac:dyDescent="0.2"/>
    <row r="21229" x14ac:dyDescent="0.2"/>
    <row r="21230" x14ac:dyDescent="0.2"/>
    <row r="21231" x14ac:dyDescent="0.2"/>
    <row r="21232" x14ac:dyDescent="0.2"/>
    <row r="21233" x14ac:dyDescent="0.2"/>
    <row r="21234" x14ac:dyDescent="0.2"/>
    <row r="21235" x14ac:dyDescent="0.2"/>
    <row r="21236" x14ac:dyDescent="0.2"/>
    <row r="21237" x14ac:dyDescent="0.2"/>
    <row r="21238" x14ac:dyDescent="0.2"/>
    <row r="21239" x14ac:dyDescent="0.2"/>
    <row r="21240" x14ac:dyDescent="0.2"/>
    <row r="21241" x14ac:dyDescent="0.2"/>
    <row r="21242" x14ac:dyDescent="0.2"/>
    <row r="21243" x14ac:dyDescent="0.2"/>
    <row r="21244" x14ac:dyDescent="0.2"/>
    <row r="21245" x14ac:dyDescent="0.2"/>
    <row r="21246" x14ac:dyDescent="0.2"/>
    <row r="21247" x14ac:dyDescent="0.2"/>
    <row r="21248" x14ac:dyDescent="0.2"/>
    <row r="21249" x14ac:dyDescent="0.2"/>
    <row r="21250" x14ac:dyDescent="0.2"/>
    <row r="21251" x14ac:dyDescent="0.2"/>
    <row r="21252" x14ac:dyDescent="0.2"/>
    <row r="21253" x14ac:dyDescent="0.2"/>
    <row r="21254" x14ac:dyDescent="0.2"/>
    <row r="21255" x14ac:dyDescent="0.2"/>
    <row r="21256" x14ac:dyDescent="0.2"/>
    <row r="21257" x14ac:dyDescent="0.2"/>
    <row r="21258" x14ac:dyDescent="0.2"/>
    <row r="21259" x14ac:dyDescent="0.2"/>
    <row r="21260" x14ac:dyDescent="0.2"/>
    <row r="21261" x14ac:dyDescent="0.2"/>
    <row r="21262" x14ac:dyDescent="0.2"/>
    <row r="21263" x14ac:dyDescent="0.2"/>
    <row r="21264" x14ac:dyDescent="0.2"/>
    <row r="21265" x14ac:dyDescent="0.2"/>
    <row r="21266" x14ac:dyDescent="0.2"/>
    <row r="21267" x14ac:dyDescent="0.2"/>
    <row r="21268" x14ac:dyDescent="0.2"/>
    <row r="21269" x14ac:dyDescent="0.2"/>
    <row r="21270" x14ac:dyDescent="0.2"/>
    <row r="21271" x14ac:dyDescent="0.2"/>
    <row r="21272" x14ac:dyDescent="0.2"/>
    <row r="21273" x14ac:dyDescent="0.2"/>
    <row r="21274" x14ac:dyDescent="0.2"/>
    <row r="21275" x14ac:dyDescent="0.2"/>
    <row r="21276" x14ac:dyDescent="0.2"/>
    <row r="21277" x14ac:dyDescent="0.2"/>
    <row r="21278" x14ac:dyDescent="0.2"/>
    <row r="21279" x14ac:dyDescent="0.2"/>
    <row r="21280" x14ac:dyDescent="0.2"/>
    <row r="21281" x14ac:dyDescent="0.2"/>
    <row r="21282" x14ac:dyDescent="0.2"/>
    <row r="21283" x14ac:dyDescent="0.2"/>
    <row r="21284" x14ac:dyDescent="0.2"/>
    <row r="21285" x14ac:dyDescent="0.2"/>
    <row r="21286" x14ac:dyDescent="0.2"/>
    <row r="21287" x14ac:dyDescent="0.2"/>
    <row r="21288" x14ac:dyDescent="0.2"/>
    <row r="21289" x14ac:dyDescent="0.2"/>
    <row r="21290" x14ac:dyDescent="0.2"/>
    <row r="21291" x14ac:dyDescent="0.2"/>
    <row r="21292" x14ac:dyDescent="0.2"/>
    <row r="21293" x14ac:dyDescent="0.2"/>
    <row r="21294" x14ac:dyDescent="0.2"/>
    <row r="21295" x14ac:dyDescent="0.2"/>
    <row r="21296" x14ac:dyDescent="0.2"/>
    <row r="21297" x14ac:dyDescent="0.2"/>
    <row r="21298" x14ac:dyDescent="0.2"/>
    <row r="21299" x14ac:dyDescent="0.2"/>
    <row r="21300" x14ac:dyDescent="0.2"/>
    <row r="21301" x14ac:dyDescent="0.2"/>
    <row r="21302" x14ac:dyDescent="0.2"/>
    <row r="21303" x14ac:dyDescent="0.2"/>
    <row r="21304" x14ac:dyDescent="0.2"/>
    <row r="21305" x14ac:dyDescent="0.2"/>
    <row r="21306" x14ac:dyDescent="0.2"/>
    <row r="21307" x14ac:dyDescent="0.2"/>
    <row r="21308" x14ac:dyDescent="0.2"/>
    <row r="21309" x14ac:dyDescent="0.2"/>
    <row r="21310" x14ac:dyDescent="0.2"/>
    <row r="21311" x14ac:dyDescent="0.2"/>
    <row r="21312" x14ac:dyDescent="0.2"/>
    <row r="21313" x14ac:dyDescent="0.2"/>
    <row r="21314" x14ac:dyDescent="0.2"/>
    <row r="21315" x14ac:dyDescent="0.2"/>
    <row r="21316" x14ac:dyDescent="0.2"/>
    <row r="21317" x14ac:dyDescent="0.2"/>
    <row r="21318" x14ac:dyDescent="0.2"/>
    <row r="21319" x14ac:dyDescent="0.2"/>
    <row r="21320" x14ac:dyDescent="0.2"/>
    <row r="21321" x14ac:dyDescent="0.2"/>
    <row r="21322" x14ac:dyDescent="0.2"/>
    <row r="21323" x14ac:dyDescent="0.2"/>
    <row r="21324" x14ac:dyDescent="0.2"/>
    <row r="21325" x14ac:dyDescent="0.2"/>
    <row r="21326" x14ac:dyDescent="0.2"/>
    <row r="21327" x14ac:dyDescent="0.2"/>
    <row r="21328" x14ac:dyDescent="0.2"/>
    <row r="21329" x14ac:dyDescent="0.2"/>
    <row r="21330" x14ac:dyDescent="0.2"/>
    <row r="21331" x14ac:dyDescent="0.2"/>
    <row r="21332" x14ac:dyDescent="0.2"/>
    <row r="21333" x14ac:dyDescent="0.2"/>
    <row r="21334" x14ac:dyDescent="0.2"/>
    <row r="21335" x14ac:dyDescent="0.2"/>
    <row r="21336" x14ac:dyDescent="0.2"/>
    <row r="21337" x14ac:dyDescent="0.2"/>
    <row r="21338" x14ac:dyDescent="0.2"/>
    <row r="21339" x14ac:dyDescent="0.2"/>
    <row r="21340" x14ac:dyDescent="0.2"/>
    <row r="21341" x14ac:dyDescent="0.2"/>
    <row r="21342" x14ac:dyDescent="0.2"/>
    <row r="21343" x14ac:dyDescent="0.2"/>
    <row r="21344" x14ac:dyDescent="0.2"/>
    <row r="21345" x14ac:dyDescent="0.2"/>
    <row r="21346" x14ac:dyDescent="0.2"/>
    <row r="21347" x14ac:dyDescent="0.2"/>
    <row r="21348" x14ac:dyDescent="0.2"/>
    <row r="21349" x14ac:dyDescent="0.2"/>
    <row r="21350" x14ac:dyDescent="0.2"/>
    <row r="21351" x14ac:dyDescent="0.2"/>
    <row r="21352" x14ac:dyDescent="0.2"/>
    <row r="21353" x14ac:dyDescent="0.2"/>
    <row r="21354" x14ac:dyDescent="0.2"/>
    <row r="21355" x14ac:dyDescent="0.2"/>
    <row r="21356" x14ac:dyDescent="0.2"/>
    <row r="21357" x14ac:dyDescent="0.2"/>
    <row r="21358" x14ac:dyDescent="0.2"/>
    <row r="21359" x14ac:dyDescent="0.2"/>
    <row r="21360" x14ac:dyDescent="0.2"/>
    <row r="21361" x14ac:dyDescent="0.2"/>
    <row r="21362" x14ac:dyDescent="0.2"/>
    <row r="21363" x14ac:dyDescent="0.2"/>
    <row r="21364" x14ac:dyDescent="0.2"/>
    <row r="21365" x14ac:dyDescent="0.2"/>
    <row r="21366" x14ac:dyDescent="0.2"/>
    <row r="21367" x14ac:dyDescent="0.2"/>
    <row r="21368" x14ac:dyDescent="0.2"/>
    <row r="21369" x14ac:dyDescent="0.2"/>
    <row r="21370" x14ac:dyDescent="0.2"/>
    <row r="21371" x14ac:dyDescent="0.2"/>
    <row r="21372" x14ac:dyDescent="0.2"/>
    <row r="21373" x14ac:dyDescent="0.2"/>
    <row r="21374" x14ac:dyDescent="0.2"/>
    <row r="21375" x14ac:dyDescent="0.2"/>
    <row r="21376" x14ac:dyDescent="0.2"/>
    <row r="21377" x14ac:dyDescent="0.2"/>
    <row r="21378" x14ac:dyDescent="0.2"/>
    <row r="21379" x14ac:dyDescent="0.2"/>
    <row r="21380" x14ac:dyDescent="0.2"/>
    <row r="21381" x14ac:dyDescent="0.2"/>
    <row r="21382" x14ac:dyDescent="0.2"/>
    <row r="21383" x14ac:dyDescent="0.2"/>
    <row r="21384" x14ac:dyDescent="0.2"/>
    <row r="21385" x14ac:dyDescent="0.2"/>
    <row r="21386" x14ac:dyDescent="0.2"/>
    <row r="21387" x14ac:dyDescent="0.2"/>
    <row r="21388" x14ac:dyDescent="0.2"/>
    <row r="21389" x14ac:dyDescent="0.2"/>
    <row r="21390" x14ac:dyDescent="0.2"/>
    <row r="21391" x14ac:dyDescent="0.2"/>
    <row r="21392" x14ac:dyDescent="0.2"/>
    <row r="21393" x14ac:dyDescent="0.2"/>
    <row r="21394" x14ac:dyDescent="0.2"/>
    <row r="21395" x14ac:dyDescent="0.2"/>
    <row r="21396" x14ac:dyDescent="0.2"/>
    <row r="21397" x14ac:dyDescent="0.2"/>
    <row r="21398" x14ac:dyDescent="0.2"/>
    <row r="21399" x14ac:dyDescent="0.2"/>
    <row r="21400" x14ac:dyDescent="0.2"/>
    <row r="21401" x14ac:dyDescent="0.2"/>
    <row r="21402" x14ac:dyDescent="0.2"/>
    <row r="21403" x14ac:dyDescent="0.2"/>
    <row r="21404" x14ac:dyDescent="0.2"/>
    <row r="21405" x14ac:dyDescent="0.2"/>
    <row r="21406" x14ac:dyDescent="0.2"/>
    <row r="21407" x14ac:dyDescent="0.2"/>
    <row r="21408" x14ac:dyDescent="0.2"/>
    <row r="21409" x14ac:dyDescent="0.2"/>
    <row r="21410" x14ac:dyDescent="0.2"/>
    <row r="21411" x14ac:dyDescent="0.2"/>
    <row r="21412" x14ac:dyDescent="0.2"/>
    <row r="21413" x14ac:dyDescent="0.2"/>
    <row r="21414" x14ac:dyDescent="0.2"/>
    <row r="21415" x14ac:dyDescent="0.2"/>
    <row r="21416" x14ac:dyDescent="0.2"/>
    <row r="21417" x14ac:dyDescent="0.2"/>
    <row r="21418" x14ac:dyDescent="0.2"/>
    <row r="21419" x14ac:dyDescent="0.2"/>
    <row r="21420" x14ac:dyDescent="0.2"/>
    <row r="21421" x14ac:dyDescent="0.2"/>
    <row r="21422" x14ac:dyDescent="0.2"/>
    <row r="21423" x14ac:dyDescent="0.2"/>
    <row r="21424" x14ac:dyDescent="0.2"/>
    <row r="21425" x14ac:dyDescent="0.2"/>
    <row r="21426" x14ac:dyDescent="0.2"/>
    <row r="21427" x14ac:dyDescent="0.2"/>
    <row r="21428" x14ac:dyDescent="0.2"/>
    <row r="21429" x14ac:dyDescent="0.2"/>
    <row r="21430" x14ac:dyDescent="0.2"/>
    <row r="21431" x14ac:dyDescent="0.2"/>
    <row r="21432" x14ac:dyDescent="0.2"/>
    <row r="21433" x14ac:dyDescent="0.2"/>
    <row r="21434" x14ac:dyDescent="0.2"/>
    <row r="21435" x14ac:dyDescent="0.2"/>
    <row r="21436" x14ac:dyDescent="0.2"/>
    <row r="21437" x14ac:dyDescent="0.2"/>
    <row r="21438" x14ac:dyDescent="0.2"/>
    <row r="21439" x14ac:dyDescent="0.2"/>
    <row r="21440" x14ac:dyDescent="0.2"/>
    <row r="21441" x14ac:dyDescent="0.2"/>
    <row r="21442" x14ac:dyDescent="0.2"/>
    <row r="21443" x14ac:dyDescent="0.2"/>
    <row r="21444" x14ac:dyDescent="0.2"/>
    <row r="21445" x14ac:dyDescent="0.2"/>
    <row r="21446" x14ac:dyDescent="0.2"/>
    <row r="21447" x14ac:dyDescent="0.2"/>
    <row r="21448" x14ac:dyDescent="0.2"/>
    <row r="21449" x14ac:dyDescent="0.2"/>
    <row r="21450" x14ac:dyDescent="0.2"/>
    <row r="21451" x14ac:dyDescent="0.2"/>
    <row r="21452" x14ac:dyDescent="0.2"/>
    <row r="21453" x14ac:dyDescent="0.2"/>
    <row r="21454" x14ac:dyDescent="0.2"/>
    <row r="21455" x14ac:dyDescent="0.2"/>
    <row r="21456" x14ac:dyDescent="0.2"/>
    <row r="21457" x14ac:dyDescent="0.2"/>
    <row r="21458" x14ac:dyDescent="0.2"/>
    <row r="21459" x14ac:dyDescent="0.2"/>
    <row r="21460" x14ac:dyDescent="0.2"/>
    <row r="21461" x14ac:dyDescent="0.2"/>
    <row r="21462" x14ac:dyDescent="0.2"/>
    <row r="21463" x14ac:dyDescent="0.2"/>
    <row r="21464" x14ac:dyDescent="0.2"/>
    <row r="21465" x14ac:dyDescent="0.2"/>
    <row r="21466" x14ac:dyDescent="0.2"/>
    <row r="21467" x14ac:dyDescent="0.2"/>
    <row r="21468" x14ac:dyDescent="0.2"/>
    <row r="21469" x14ac:dyDescent="0.2"/>
    <row r="21470" x14ac:dyDescent="0.2"/>
    <row r="21471" x14ac:dyDescent="0.2"/>
    <row r="21472" x14ac:dyDescent="0.2"/>
    <row r="21473" x14ac:dyDescent="0.2"/>
    <row r="21474" x14ac:dyDescent="0.2"/>
    <row r="21475" x14ac:dyDescent="0.2"/>
    <row r="21476" x14ac:dyDescent="0.2"/>
    <row r="21477" x14ac:dyDescent="0.2"/>
    <row r="21478" x14ac:dyDescent="0.2"/>
    <row r="21479" x14ac:dyDescent="0.2"/>
    <row r="21480" x14ac:dyDescent="0.2"/>
    <row r="21481" x14ac:dyDescent="0.2"/>
    <row r="21482" x14ac:dyDescent="0.2"/>
    <row r="21483" x14ac:dyDescent="0.2"/>
    <row r="21484" x14ac:dyDescent="0.2"/>
    <row r="21485" x14ac:dyDescent="0.2"/>
    <row r="21486" x14ac:dyDescent="0.2"/>
    <row r="21487" x14ac:dyDescent="0.2"/>
    <row r="21488" x14ac:dyDescent="0.2"/>
    <row r="21489" x14ac:dyDescent="0.2"/>
    <row r="21490" x14ac:dyDescent="0.2"/>
    <row r="21491" x14ac:dyDescent="0.2"/>
    <row r="21492" x14ac:dyDescent="0.2"/>
    <row r="21493" x14ac:dyDescent="0.2"/>
    <row r="21494" x14ac:dyDescent="0.2"/>
    <row r="21495" x14ac:dyDescent="0.2"/>
    <row r="21496" x14ac:dyDescent="0.2"/>
    <row r="21497" x14ac:dyDescent="0.2"/>
    <row r="21498" x14ac:dyDescent="0.2"/>
    <row r="21499" x14ac:dyDescent="0.2"/>
    <row r="21500" x14ac:dyDescent="0.2"/>
    <row r="21501" x14ac:dyDescent="0.2"/>
    <row r="21502" x14ac:dyDescent="0.2"/>
    <row r="21503" x14ac:dyDescent="0.2"/>
    <row r="21504" x14ac:dyDescent="0.2"/>
    <row r="21505" x14ac:dyDescent="0.2"/>
    <row r="21506" x14ac:dyDescent="0.2"/>
    <row r="21507" x14ac:dyDescent="0.2"/>
    <row r="21508" x14ac:dyDescent="0.2"/>
    <row r="21509" x14ac:dyDescent="0.2"/>
    <row r="21510" x14ac:dyDescent="0.2"/>
    <row r="21511" x14ac:dyDescent="0.2"/>
    <row r="21512" x14ac:dyDescent="0.2"/>
    <row r="21513" x14ac:dyDescent="0.2"/>
    <row r="21514" x14ac:dyDescent="0.2"/>
    <row r="21515" x14ac:dyDescent="0.2"/>
    <row r="21516" x14ac:dyDescent="0.2"/>
    <row r="21517" x14ac:dyDescent="0.2"/>
    <row r="21518" x14ac:dyDescent="0.2"/>
    <row r="21519" x14ac:dyDescent="0.2"/>
    <row r="21520" x14ac:dyDescent="0.2"/>
    <row r="21521" x14ac:dyDescent="0.2"/>
    <row r="21522" x14ac:dyDescent="0.2"/>
    <row r="21523" x14ac:dyDescent="0.2"/>
    <row r="21524" x14ac:dyDescent="0.2"/>
    <row r="21525" x14ac:dyDescent="0.2"/>
    <row r="21526" x14ac:dyDescent="0.2"/>
    <row r="21527" x14ac:dyDescent="0.2"/>
    <row r="21528" x14ac:dyDescent="0.2"/>
    <row r="21529" x14ac:dyDescent="0.2"/>
    <row r="21530" x14ac:dyDescent="0.2"/>
    <row r="21531" x14ac:dyDescent="0.2"/>
    <row r="21532" x14ac:dyDescent="0.2"/>
    <row r="21533" x14ac:dyDescent="0.2"/>
    <row r="21534" x14ac:dyDescent="0.2"/>
    <row r="21535" x14ac:dyDescent="0.2"/>
    <row r="21536" x14ac:dyDescent="0.2"/>
    <row r="21537" x14ac:dyDescent="0.2"/>
    <row r="21538" x14ac:dyDescent="0.2"/>
    <row r="21539" x14ac:dyDescent="0.2"/>
    <row r="21540" x14ac:dyDescent="0.2"/>
    <row r="21541" x14ac:dyDescent="0.2"/>
    <row r="21542" x14ac:dyDescent="0.2"/>
    <row r="21543" x14ac:dyDescent="0.2"/>
    <row r="21544" x14ac:dyDescent="0.2"/>
    <row r="21545" x14ac:dyDescent="0.2"/>
    <row r="21546" x14ac:dyDescent="0.2"/>
    <row r="21547" x14ac:dyDescent="0.2"/>
    <row r="21548" x14ac:dyDescent="0.2"/>
    <row r="21549" x14ac:dyDescent="0.2"/>
    <row r="21550" x14ac:dyDescent="0.2"/>
    <row r="21551" x14ac:dyDescent="0.2"/>
    <row r="21552" x14ac:dyDescent="0.2"/>
    <row r="21553" x14ac:dyDescent="0.2"/>
    <row r="21554" x14ac:dyDescent="0.2"/>
    <row r="21555" x14ac:dyDescent="0.2"/>
    <row r="21556" x14ac:dyDescent="0.2"/>
    <row r="21557" x14ac:dyDescent="0.2"/>
    <row r="21558" x14ac:dyDescent="0.2"/>
    <row r="21559" x14ac:dyDescent="0.2"/>
    <row r="21560" x14ac:dyDescent="0.2"/>
    <row r="21561" x14ac:dyDescent="0.2"/>
    <row r="21562" x14ac:dyDescent="0.2"/>
    <row r="21563" x14ac:dyDescent="0.2"/>
    <row r="21564" x14ac:dyDescent="0.2"/>
    <row r="21565" x14ac:dyDescent="0.2"/>
    <row r="21566" x14ac:dyDescent="0.2"/>
    <row r="21567" x14ac:dyDescent="0.2"/>
    <row r="21568" x14ac:dyDescent="0.2"/>
    <row r="21569" x14ac:dyDescent="0.2"/>
    <row r="21570" x14ac:dyDescent="0.2"/>
    <row r="21571" x14ac:dyDescent="0.2"/>
    <row r="21572" x14ac:dyDescent="0.2"/>
    <row r="21573" x14ac:dyDescent="0.2"/>
    <row r="21574" x14ac:dyDescent="0.2"/>
    <row r="21575" x14ac:dyDescent="0.2"/>
    <row r="21576" x14ac:dyDescent="0.2"/>
    <row r="21577" x14ac:dyDescent="0.2"/>
    <row r="21578" x14ac:dyDescent="0.2"/>
    <row r="21579" x14ac:dyDescent="0.2"/>
    <row r="21580" x14ac:dyDescent="0.2"/>
    <row r="21581" x14ac:dyDescent="0.2"/>
    <row r="21582" x14ac:dyDescent="0.2"/>
    <row r="21583" x14ac:dyDescent="0.2"/>
    <row r="21584" x14ac:dyDescent="0.2"/>
    <row r="21585" x14ac:dyDescent="0.2"/>
    <row r="21586" x14ac:dyDescent="0.2"/>
    <row r="21587" x14ac:dyDescent="0.2"/>
    <row r="21588" x14ac:dyDescent="0.2"/>
    <row r="21589" x14ac:dyDescent="0.2"/>
    <row r="21590" x14ac:dyDescent="0.2"/>
    <row r="21591" x14ac:dyDescent="0.2"/>
    <row r="21592" x14ac:dyDescent="0.2"/>
    <row r="21593" x14ac:dyDescent="0.2"/>
    <row r="21594" x14ac:dyDescent="0.2"/>
    <row r="21595" x14ac:dyDescent="0.2"/>
    <row r="21596" x14ac:dyDescent="0.2"/>
    <row r="21597" x14ac:dyDescent="0.2"/>
    <row r="21598" x14ac:dyDescent="0.2"/>
    <row r="21599" x14ac:dyDescent="0.2"/>
    <row r="21600" x14ac:dyDescent="0.2"/>
    <row r="21601" x14ac:dyDescent="0.2"/>
    <row r="21602" x14ac:dyDescent="0.2"/>
    <row r="21603" x14ac:dyDescent="0.2"/>
    <row r="21604" x14ac:dyDescent="0.2"/>
    <row r="21605" x14ac:dyDescent="0.2"/>
    <row r="21606" x14ac:dyDescent="0.2"/>
    <row r="21607" x14ac:dyDescent="0.2"/>
    <row r="21608" x14ac:dyDescent="0.2"/>
    <row r="21609" x14ac:dyDescent="0.2"/>
    <row r="21610" x14ac:dyDescent="0.2"/>
    <row r="21611" x14ac:dyDescent="0.2"/>
    <row r="21612" x14ac:dyDescent="0.2"/>
    <row r="21613" x14ac:dyDescent="0.2"/>
    <row r="21614" x14ac:dyDescent="0.2"/>
    <row r="21615" x14ac:dyDescent="0.2"/>
    <row r="21616" x14ac:dyDescent="0.2"/>
    <row r="21617" x14ac:dyDescent="0.2"/>
    <row r="21618" x14ac:dyDescent="0.2"/>
    <row r="21619" x14ac:dyDescent="0.2"/>
    <row r="21620" x14ac:dyDescent="0.2"/>
    <row r="21621" x14ac:dyDescent="0.2"/>
    <row r="21622" x14ac:dyDescent="0.2"/>
    <row r="21623" x14ac:dyDescent="0.2"/>
    <row r="21624" x14ac:dyDescent="0.2"/>
    <row r="21625" x14ac:dyDescent="0.2"/>
    <row r="21626" x14ac:dyDescent="0.2"/>
    <row r="21627" x14ac:dyDescent="0.2"/>
    <row r="21628" x14ac:dyDescent="0.2"/>
    <row r="21629" x14ac:dyDescent="0.2"/>
    <row r="21630" x14ac:dyDescent="0.2"/>
    <row r="21631" x14ac:dyDescent="0.2"/>
    <row r="21632" x14ac:dyDescent="0.2"/>
    <row r="21633" x14ac:dyDescent="0.2"/>
    <row r="21634" x14ac:dyDescent="0.2"/>
    <row r="21635" x14ac:dyDescent="0.2"/>
    <row r="21636" x14ac:dyDescent="0.2"/>
    <row r="21637" x14ac:dyDescent="0.2"/>
    <row r="21638" x14ac:dyDescent="0.2"/>
    <row r="21639" x14ac:dyDescent="0.2"/>
    <row r="21640" x14ac:dyDescent="0.2"/>
    <row r="21641" x14ac:dyDescent="0.2"/>
    <row r="21642" x14ac:dyDescent="0.2"/>
    <row r="21643" x14ac:dyDescent="0.2"/>
    <row r="21644" x14ac:dyDescent="0.2"/>
    <row r="21645" x14ac:dyDescent="0.2"/>
    <row r="21646" x14ac:dyDescent="0.2"/>
    <row r="21647" x14ac:dyDescent="0.2"/>
    <row r="21648" x14ac:dyDescent="0.2"/>
    <row r="21649" x14ac:dyDescent="0.2"/>
    <row r="21650" x14ac:dyDescent="0.2"/>
    <row r="21651" x14ac:dyDescent="0.2"/>
    <row r="21652" x14ac:dyDescent="0.2"/>
    <row r="21653" x14ac:dyDescent="0.2"/>
    <row r="21654" x14ac:dyDescent="0.2"/>
    <row r="21655" x14ac:dyDescent="0.2"/>
    <row r="21656" x14ac:dyDescent="0.2"/>
    <row r="21657" x14ac:dyDescent="0.2"/>
    <row r="21658" x14ac:dyDescent="0.2"/>
    <row r="21659" x14ac:dyDescent="0.2"/>
    <row r="21660" x14ac:dyDescent="0.2"/>
    <row r="21661" x14ac:dyDescent="0.2"/>
    <row r="21662" x14ac:dyDescent="0.2"/>
    <row r="21663" x14ac:dyDescent="0.2"/>
    <row r="21664" x14ac:dyDescent="0.2"/>
    <row r="21665" x14ac:dyDescent="0.2"/>
    <row r="21666" x14ac:dyDescent="0.2"/>
    <row r="21667" x14ac:dyDescent="0.2"/>
    <row r="21668" x14ac:dyDescent="0.2"/>
    <row r="21669" x14ac:dyDescent="0.2"/>
    <row r="21670" x14ac:dyDescent="0.2"/>
    <row r="21671" x14ac:dyDescent="0.2"/>
    <row r="21672" x14ac:dyDescent="0.2"/>
    <row r="21673" x14ac:dyDescent="0.2"/>
    <row r="21674" x14ac:dyDescent="0.2"/>
    <row r="21675" x14ac:dyDescent="0.2"/>
    <row r="21676" x14ac:dyDescent="0.2"/>
    <row r="21677" x14ac:dyDescent="0.2"/>
    <row r="21678" x14ac:dyDescent="0.2"/>
    <row r="21679" x14ac:dyDescent="0.2"/>
    <row r="21680" x14ac:dyDescent="0.2"/>
    <row r="21681" x14ac:dyDescent="0.2"/>
    <row r="21682" x14ac:dyDescent="0.2"/>
    <row r="21683" x14ac:dyDescent="0.2"/>
    <row r="21684" x14ac:dyDescent="0.2"/>
    <row r="21685" x14ac:dyDescent="0.2"/>
    <row r="21686" x14ac:dyDescent="0.2"/>
    <row r="21687" x14ac:dyDescent="0.2"/>
    <row r="21688" x14ac:dyDescent="0.2"/>
    <row r="21689" x14ac:dyDescent="0.2"/>
    <row r="21690" x14ac:dyDescent="0.2"/>
    <row r="21691" x14ac:dyDescent="0.2"/>
    <row r="21692" x14ac:dyDescent="0.2"/>
    <row r="21693" x14ac:dyDescent="0.2"/>
    <row r="21694" x14ac:dyDescent="0.2"/>
    <row r="21695" x14ac:dyDescent="0.2"/>
    <row r="21696" x14ac:dyDescent="0.2"/>
    <row r="21697" x14ac:dyDescent="0.2"/>
    <row r="21698" x14ac:dyDescent="0.2"/>
    <row r="21699" x14ac:dyDescent="0.2"/>
    <row r="21700" x14ac:dyDescent="0.2"/>
    <row r="21701" x14ac:dyDescent="0.2"/>
    <row r="21702" x14ac:dyDescent="0.2"/>
    <row r="21703" x14ac:dyDescent="0.2"/>
    <row r="21704" x14ac:dyDescent="0.2"/>
    <row r="21705" x14ac:dyDescent="0.2"/>
    <row r="21706" x14ac:dyDescent="0.2"/>
    <row r="21707" x14ac:dyDescent="0.2"/>
    <row r="21708" x14ac:dyDescent="0.2"/>
    <row r="21709" x14ac:dyDescent="0.2"/>
    <row r="21710" x14ac:dyDescent="0.2"/>
    <row r="21711" x14ac:dyDescent="0.2"/>
    <row r="21712" x14ac:dyDescent="0.2"/>
    <row r="21713" x14ac:dyDescent="0.2"/>
    <row r="21714" x14ac:dyDescent="0.2"/>
    <row r="21715" x14ac:dyDescent="0.2"/>
    <row r="21716" x14ac:dyDescent="0.2"/>
    <row r="21717" x14ac:dyDescent="0.2"/>
    <row r="21718" x14ac:dyDescent="0.2"/>
    <row r="21719" x14ac:dyDescent="0.2"/>
    <row r="21720" x14ac:dyDescent="0.2"/>
    <row r="21721" x14ac:dyDescent="0.2"/>
    <row r="21722" x14ac:dyDescent="0.2"/>
    <row r="21723" x14ac:dyDescent="0.2"/>
    <row r="21724" x14ac:dyDescent="0.2"/>
    <row r="21725" x14ac:dyDescent="0.2"/>
    <row r="21726" x14ac:dyDescent="0.2"/>
    <row r="21727" x14ac:dyDescent="0.2"/>
    <row r="21728" x14ac:dyDescent="0.2"/>
    <row r="21729" x14ac:dyDescent="0.2"/>
    <row r="21730" x14ac:dyDescent="0.2"/>
    <row r="21731" x14ac:dyDescent="0.2"/>
    <row r="21732" x14ac:dyDescent="0.2"/>
    <row r="21733" x14ac:dyDescent="0.2"/>
    <row r="21734" x14ac:dyDescent="0.2"/>
    <row r="21735" x14ac:dyDescent="0.2"/>
    <row r="21736" x14ac:dyDescent="0.2"/>
    <row r="21737" x14ac:dyDescent="0.2"/>
    <row r="21738" x14ac:dyDescent="0.2"/>
    <row r="21739" x14ac:dyDescent="0.2"/>
    <row r="21740" x14ac:dyDescent="0.2"/>
    <row r="21741" x14ac:dyDescent="0.2"/>
    <row r="21742" x14ac:dyDescent="0.2"/>
    <row r="21743" x14ac:dyDescent="0.2"/>
    <row r="21744" x14ac:dyDescent="0.2"/>
    <row r="21745" x14ac:dyDescent="0.2"/>
    <row r="21746" x14ac:dyDescent="0.2"/>
    <row r="21747" x14ac:dyDescent="0.2"/>
    <row r="21748" x14ac:dyDescent="0.2"/>
    <row r="21749" x14ac:dyDescent="0.2"/>
    <row r="21750" x14ac:dyDescent="0.2"/>
    <row r="21751" x14ac:dyDescent="0.2"/>
    <row r="21752" x14ac:dyDescent="0.2"/>
    <row r="21753" x14ac:dyDescent="0.2"/>
    <row r="21754" x14ac:dyDescent="0.2"/>
    <row r="21755" x14ac:dyDescent="0.2"/>
    <row r="21756" x14ac:dyDescent="0.2"/>
    <row r="21757" x14ac:dyDescent="0.2"/>
    <row r="21758" x14ac:dyDescent="0.2"/>
    <row r="21759" x14ac:dyDescent="0.2"/>
    <row r="21760" x14ac:dyDescent="0.2"/>
    <row r="21761" x14ac:dyDescent="0.2"/>
    <row r="21762" x14ac:dyDescent="0.2"/>
    <row r="21763" x14ac:dyDescent="0.2"/>
    <row r="21764" x14ac:dyDescent="0.2"/>
    <row r="21765" x14ac:dyDescent="0.2"/>
    <row r="21766" x14ac:dyDescent="0.2"/>
    <row r="21767" x14ac:dyDescent="0.2"/>
    <row r="21768" x14ac:dyDescent="0.2"/>
    <row r="21769" x14ac:dyDescent="0.2"/>
    <row r="21770" x14ac:dyDescent="0.2"/>
    <row r="21771" x14ac:dyDescent="0.2"/>
    <row r="21772" x14ac:dyDescent="0.2"/>
    <row r="21773" x14ac:dyDescent="0.2"/>
    <row r="21774" x14ac:dyDescent="0.2"/>
    <row r="21775" x14ac:dyDescent="0.2"/>
    <row r="21776" x14ac:dyDescent="0.2"/>
    <row r="21777" x14ac:dyDescent="0.2"/>
    <row r="21778" x14ac:dyDescent="0.2"/>
    <row r="21779" x14ac:dyDescent="0.2"/>
    <row r="21780" x14ac:dyDescent="0.2"/>
    <row r="21781" x14ac:dyDescent="0.2"/>
    <row r="21782" x14ac:dyDescent="0.2"/>
    <row r="21783" x14ac:dyDescent="0.2"/>
    <row r="21784" x14ac:dyDescent="0.2"/>
    <row r="21785" x14ac:dyDescent="0.2"/>
    <row r="21786" x14ac:dyDescent="0.2"/>
    <row r="21787" x14ac:dyDescent="0.2"/>
    <row r="21788" x14ac:dyDescent="0.2"/>
    <row r="21789" x14ac:dyDescent="0.2"/>
    <row r="21790" x14ac:dyDescent="0.2"/>
    <row r="21791" x14ac:dyDescent="0.2"/>
    <row r="21792" x14ac:dyDescent="0.2"/>
    <row r="21793" x14ac:dyDescent="0.2"/>
    <row r="21794" x14ac:dyDescent="0.2"/>
    <row r="21795" x14ac:dyDescent="0.2"/>
    <row r="21796" x14ac:dyDescent="0.2"/>
    <row r="21797" x14ac:dyDescent="0.2"/>
    <row r="21798" x14ac:dyDescent="0.2"/>
    <row r="21799" x14ac:dyDescent="0.2"/>
    <row r="21800" x14ac:dyDescent="0.2"/>
    <row r="21801" x14ac:dyDescent="0.2"/>
    <row r="21802" x14ac:dyDescent="0.2"/>
    <row r="21803" x14ac:dyDescent="0.2"/>
    <row r="21804" x14ac:dyDescent="0.2"/>
    <row r="21805" x14ac:dyDescent="0.2"/>
    <row r="21806" x14ac:dyDescent="0.2"/>
    <row r="21807" x14ac:dyDescent="0.2"/>
    <row r="21808" x14ac:dyDescent="0.2"/>
    <row r="21809" x14ac:dyDescent="0.2"/>
    <row r="21810" x14ac:dyDescent="0.2"/>
    <row r="21811" x14ac:dyDescent="0.2"/>
    <row r="21812" x14ac:dyDescent="0.2"/>
    <row r="21813" x14ac:dyDescent="0.2"/>
    <row r="21814" x14ac:dyDescent="0.2"/>
    <row r="21815" x14ac:dyDescent="0.2"/>
    <row r="21816" x14ac:dyDescent="0.2"/>
    <row r="21817" x14ac:dyDescent="0.2"/>
    <row r="21818" x14ac:dyDescent="0.2"/>
    <row r="21819" x14ac:dyDescent="0.2"/>
    <row r="21820" x14ac:dyDescent="0.2"/>
    <row r="21821" x14ac:dyDescent="0.2"/>
    <row r="21822" x14ac:dyDescent="0.2"/>
    <row r="21823" x14ac:dyDescent="0.2"/>
    <row r="21824" x14ac:dyDescent="0.2"/>
    <row r="21825" x14ac:dyDescent="0.2"/>
    <row r="21826" x14ac:dyDescent="0.2"/>
    <row r="21827" x14ac:dyDescent="0.2"/>
    <row r="21828" x14ac:dyDescent="0.2"/>
    <row r="21829" x14ac:dyDescent="0.2"/>
    <row r="21830" x14ac:dyDescent="0.2"/>
    <row r="21831" x14ac:dyDescent="0.2"/>
    <row r="21832" x14ac:dyDescent="0.2"/>
    <row r="21833" x14ac:dyDescent="0.2"/>
    <row r="21834" x14ac:dyDescent="0.2"/>
    <row r="21835" x14ac:dyDescent="0.2"/>
    <row r="21836" x14ac:dyDescent="0.2"/>
    <row r="21837" x14ac:dyDescent="0.2"/>
    <row r="21838" x14ac:dyDescent="0.2"/>
    <row r="21839" x14ac:dyDescent="0.2"/>
    <row r="21840" x14ac:dyDescent="0.2"/>
    <row r="21841" x14ac:dyDescent="0.2"/>
    <row r="21842" x14ac:dyDescent="0.2"/>
    <row r="21843" x14ac:dyDescent="0.2"/>
    <row r="21844" x14ac:dyDescent="0.2"/>
    <row r="21845" x14ac:dyDescent="0.2"/>
    <row r="21846" x14ac:dyDescent="0.2"/>
    <row r="21847" x14ac:dyDescent="0.2"/>
    <row r="21848" x14ac:dyDescent="0.2"/>
    <row r="21849" x14ac:dyDescent="0.2"/>
    <row r="21850" x14ac:dyDescent="0.2"/>
    <row r="21851" x14ac:dyDescent="0.2"/>
    <row r="21852" x14ac:dyDescent="0.2"/>
    <row r="21853" x14ac:dyDescent="0.2"/>
    <row r="21854" x14ac:dyDescent="0.2"/>
    <row r="21855" x14ac:dyDescent="0.2"/>
    <row r="21856" x14ac:dyDescent="0.2"/>
    <row r="21857" x14ac:dyDescent="0.2"/>
    <row r="21858" x14ac:dyDescent="0.2"/>
    <row r="21859" x14ac:dyDescent="0.2"/>
    <row r="21860" x14ac:dyDescent="0.2"/>
    <row r="21861" x14ac:dyDescent="0.2"/>
    <row r="21862" x14ac:dyDescent="0.2"/>
    <row r="21863" x14ac:dyDescent="0.2"/>
    <row r="21864" x14ac:dyDescent="0.2"/>
    <row r="21865" x14ac:dyDescent="0.2"/>
    <row r="21866" x14ac:dyDescent="0.2"/>
    <row r="21867" x14ac:dyDescent="0.2"/>
    <row r="21868" x14ac:dyDescent="0.2"/>
    <row r="21869" x14ac:dyDescent="0.2"/>
    <row r="21870" x14ac:dyDescent="0.2"/>
    <row r="21871" x14ac:dyDescent="0.2"/>
    <row r="21872" x14ac:dyDescent="0.2"/>
    <row r="21873" x14ac:dyDescent="0.2"/>
    <row r="21874" x14ac:dyDescent="0.2"/>
    <row r="21875" x14ac:dyDescent="0.2"/>
    <row r="21876" x14ac:dyDescent="0.2"/>
    <row r="21877" x14ac:dyDescent="0.2"/>
    <row r="21878" x14ac:dyDescent="0.2"/>
    <row r="21879" x14ac:dyDescent="0.2"/>
    <row r="21880" x14ac:dyDescent="0.2"/>
    <row r="21881" x14ac:dyDescent="0.2"/>
    <row r="21882" x14ac:dyDescent="0.2"/>
    <row r="21883" x14ac:dyDescent="0.2"/>
    <row r="21884" x14ac:dyDescent="0.2"/>
    <row r="21885" x14ac:dyDescent="0.2"/>
    <row r="21886" x14ac:dyDescent="0.2"/>
    <row r="21887" x14ac:dyDescent="0.2"/>
    <row r="21888" x14ac:dyDescent="0.2"/>
    <row r="21889" x14ac:dyDescent="0.2"/>
    <row r="21890" x14ac:dyDescent="0.2"/>
    <row r="21891" x14ac:dyDescent="0.2"/>
    <row r="21892" x14ac:dyDescent="0.2"/>
    <row r="21893" x14ac:dyDescent="0.2"/>
    <row r="21894" x14ac:dyDescent="0.2"/>
    <row r="21895" x14ac:dyDescent="0.2"/>
    <row r="21896" x14ac:dyDescent="0.2"/>
    <row r="21897" x14ac:dyDescent="0.2"/>
    <row r="21898" x14ac:dyDescent="0.2"/>
    <row r="21899" x14ac:dyDescent="0.2"/>
    <row r="21900" x14ac:dyDescent="0.2"/>
    <row r="21901" x14ac:dyDescent="0.2"/>
    <row r="21902" x14ac:dyDescent="0.2"/>
    <row r="21903" x14ac:dyDescent="0.2"/>
    <row r="21904" x14ac:dyDescent="0.2"/>
    <row r="21905" x14ac:dyDescent="0.2"/>
    <row r="21906" x14ac:dyDescent="0.2"/>
    <row r="21907" x14ac:dyDescent="0.2"/>
    <row r="21908" x14ac:dyDescent="0.2"/>
    <row r="21909" x14ac:dyDescent="0.2"/>
    <row r="21910" x14ac:dyDescent="0.2"/>
    <row r="21911" x14ac:dyDescent="0.2"/>
    <row r="21912" x14ac:dyDescent="0.2"/>
    <row r="21913" x14ac:dyDescent="0.2"/>
    <row r="21914" x14ac:dyDescent="0.2"/>
    <row r="21915" x14ac:dyDescent="0.2"/>
    <row r="21916" x14ac:dyDescent="0.2"/>
    <row r="21917" x14ac:dyDescent="0.2"/>
    <row r="21918" x14ac:dyDescent="0.2"/>
    <row r="21919" x14ac:dyDescent="0.2"/>
    <row r="21920" x14ac:dyDescent="0.2"/>
    <row r="21921" x14ac:dyDescent="0.2"/>
    <row r="21922" x14ac:dyDescent="0.2"/>
    <row r="21923" x14ac:dyDescent="0.2"/>
    <row r="21924" x14ac:dyDescent="0.2"/>
    <row r="21925" x14ac:dyDescent="0.2"/>
    <row r="21926" x14ac:dyDescent="0.2"/>
    <row r="21927" x14ac:dyDescent="0.2"/>
    <row r="21928" x14ac:dyDescent="0.2"/>
    <row r="21929" x14ac:dyDescent="0.2"/>
    <row r="21930" x14ac:dyDescent="0.2"/>
    <row r="21931" x14ac:dyDescent="0.2"/>
    <row r="21932" x14ac:dyDescent="0.2"/>
    <row r="21933" x14ac:dyDescent="0.2"/>
    <row r="21934" x14ac:dyDescent="0.2"/>
    <row r="21935" x14ac:dyDescent="0.2"/>
    <row r="21936" x14ac:dyDescent="0.2"/>
    <row r="21937" x14ac:dyDescent="0.2"/>
    <row r="21938" x14ac:dyDescent="0.2"/>
    <row r="21939" x14ac:dyDescent="0.2"/>
    <row r="21940" x14ac:dyDescent="0.2"/>
    <row r="21941" x14ac:dyDescent="0.2"/>
    <row r="21942" x14ac:dyDescent="0.2"/>
    <row r="21943" x14ac:dyDescent="0.2"/>
    <row r="21944" x14ac:dyDescent="0.2"/>
    <row r="21945" x14ac:dyDescent="0.2"/>
    <row r="21946" x14ac:dyDescent="0.2"/>
    <row r="21947" x14ac:dyDescent="0.2"/>
    <row r="21948" x14ac:dyDescent="0.2"/>
    <row r="21949" x14ac:dyDescent="0.2"/>
    <row r="21950" x14ac:dyDescent="0.2"/>
    <row r="21951" x14ac:dyDescent="0.2"/>
    <row r="21952" x14ac:dyDescent="0.2"/>
    <row r="21953" x14ac:dyDescent="0.2"/>
    <row r="21954" x14ac:dyDescent="0.2"/>
    <row r="21955" x14ac:dyDescent="0.2"/>
    <row r="21956" x14ac:dyDescent="0.2"/>
    <row r="21957" x14ac:dyDescent="0.2"/>
    <row r="21958" x14ac:dyDescent="0.2"/>
    <row r="21959" x14ac:dyDescent="0.2"/>
    <row r="21960" x14ac:dyDescent="0.2"/>
    <row r="21961" x14ac:dyDescent="0.2"/>
    <row r="21962" x14ac:dyDescent="0.2"/>
    <row r="21963" x14ac:dyDescent="0.2"/>
    <row r="21964" x14ac:dyDescent="0.2"/>
    <row r="21965" x14ac:dyDescent="0.2"/>
    <row r="21966" x14ac:dyDescent="0.2"/>
    <row r="21967" x14ac:dyDescent="0.2"/>
    <row r="21968" x14ac:dyDescent="0.2"/>
    <row r="21969" x14ac:dyDescent="0.2"/>
    <row r="21970" x14ac:dyDescent="0.2"/>
    <row r="21971" x14ac:dyDescent="0.2"/>
    <row r="21972" x14ac:dyDescent="0.2"/>
    <row r="21973" x14ac:dyDescent="0.2"/>
    <row r="21974" x14ac:dyDescent="0.2"/>
    <row r="21975" x14ac:dyDescent="0.2"/>
    <row r="21976" x14ac:dyDescent="0.2"/>
    <row r="21977" x14ac:dyDescent="0.2"/>
    <row r="21978" x14ac:dyDescent="0.2"/>
    <row r="21979" x14ac:dyDescent="0.2"/>
    <row r="21980" x14ac:dyDescent="0.2"/>
    <row r="21981" x14ac:dyDescent="0.2"/>
    <row r="21982" x14ac:dyDescent="0.2"/>
    <row r="21983" x14ac:dyDescent="0.2"/>
    <row r="21984" x14ac:dyDescent="0.2"/>
    <row r="21985" x14ac:dyDescent="0.2"/>
    <row r="21986" x14ac:dyDescent="0.2"/>
    <row r="21987" x14ac:dyDescent="0.2"/>
    <row r="21988" x14ac:dyDescent="0.2"/>
    <row r="21989" x14ac:dyDescent="0.2"/>
    <row r="21990" x14ac:dyDescent="0.2"/>
    <row r="21991" x14ac:dyDescent="0.2"/>
    <row r="21992" x14ac:dyDescent="0.2"/>
    <row r="21993" x14ac:dyDescent="0.2"/>
    <row r="21994" x14ac:dyDescent="0.2"/>
    <row r="21995" x14ac:dyDescent="0.2"/>
    <row r="21996" x14ac:dyDescent="0.2"/>
    <row r="21997" x14ac:dyDescent="0.2"/>
    <row r="21998" x14ac:dyDescent="0.2"/>
    <row r="21999" x14ac:dyDescent="0.2"/>
    <row r="22000" x14ac:dyDescent="0.2"/>
    <row r="22001" x14ac:dyDescent="0.2"/>
    <row r="22002" x14ac:dyDescent="0.2"/>
    <row r="22003" x14ac:dyDescent="0.2"/>
    <row r="22004" x14ac:dyDescent="0.2"/>
    <row r="22005" x14ac:dyDescent="0.2"/>
    <row r="22006" x14ac:dyDescent="0.2"/>
    <row r="22007" x14ac:dyDescent="0.2"/>
    <row r="22008" x14ac:dyDescent="0.2"/>
    <row r="22009" x14ac:dyDescent="0.2"/>
    <row r="22010" x14ac:dyDescent="0.2"/>
    <row r="22011" x14ac:dyDescent="0.2"/>
    <row r="22012" x14ac:dyDescent="0.2"/>
    <row r="22013" x14ac:dyDescent="0.2"/>
    <row r="22014" x14ac:dyDescent="0.2"/>
    <row r="22015" x14ac:dyDescent="0.2"/>
    <row r="22016" x14ac:dyDescent="0.2"/>
    <row r="22017" x14ac:dyDescent="0.2"/>
    <row r="22018" x14ac:dyDescent="0.2"/>
    <row r="22019" x14ac:dyDescent="0.2"/>
    <row r="22020" x14ac:dyDescent="0.2"/>
    <row r="22021" x14ac:dyDescent="0.2"/>
    <row r="22022" x14ac:dyDescent="0.2"/>
    <row r="22023" x14ac:dyDescent="0.2"/>
    <row r="22024" x14ac:dyDescent="0.2"/>
    <row r="22025" x14ac:dyDescent="0.2"/>
    <row r="22026" x14ac:dyDescent="0.2"/>
    <row r="22027" x14ac:dyDescent="0.2"/>
    <row r="22028" x14ac:dyDescent="0.2"/>
    <row r="22029" x14ac:dyDescent="0.2"/>
    <row r="22030" x14ac:dyDescent="0.2"/>
    <row r="22031" x14ac:dyDescent="0.2"/>
    <row r="22032" x14ac:dyDescent="0.2"/>
    <row r="22033" x14ac:dyDescent="0.2"/>
    <row r="22034" x14ac:dyDescent="0.2"/>
    <row r="22035" x14ac:dyDescent="0.2"/>
    <row r="22036" x14ac:dyDescent="0.2"/>
    <row r="22037" x14ac:dyDescent="0.2"/>
    <row r="22038" x14ac:dyDescent="0.2"/>
    <row r="22039" x14ac:dyDescent="0.2"/>
    <row r="22040" x14ac:dyDescent="0.2"/>
    <row r="22041" x14ac:dyDescent="0.2"/>
    <row r="22042" x14ac:dyDescent="0.2"/>
    <row r="22043" x14ac:dyDescent="0.2"/>
    <row r="22044" x14ac:dyDescent="0.2"/>
    <row r="22045" x14ac:dyDescent="0.2"/>
    <row r="22046" x14ac:dyDescent="0.2"/>
    <row r="22047" x14ac:dyDescent="0.2"/>
    <row r="22048" x14ac:dyDescent="0.2"/>
    <row r="22049" x14ac:dyDescent="0.2"/>
    <row r="22050" x14ac:dyDescent="0.2"/>
    <row r="22051" x14ac:dyDescent="0.2"/>
    <row r="22052" x14ac:dyDescent="0.2"/>
    <row r="22053" x14ac:dyDescent="0.2"/>
    <row r="22054" x14ac:dyDescent="0.2"/>
    <row r="22055" x14ac:dyDescent="0.2"/>
    <row r="22056" x14ac:dyDescent="0.2"/>
    <row r="22057" x14ac:dyDescent="0.2"/>
    <row r="22058" x14ac:dyDescent="0.2"/>
    <row r="22059" x14ac:dyDescent="0.2"/>
    <row r="22060" x14ac:dyDescent="0.2"/>
    <row r="22061" x14ac:dyDescent="0.2"/>
    <row r="22062" x14ac:dyDescent="0.2"/>
    <row r="22063" x14ac:dyDescent="0.2"/>
    <row r="22064" x14ac:dyDescent="0.2"/>
    <row r="22065" x14ac:dyDescent="0.2"/>
    <row r="22066" x14ac:dyDescent="0.2"/>
    <row r="22067" x14ac:dyDescent="0.2"/>
    <row r="22068" x14ac:dyDescent="0.2"/>
    <row r="22069" x14ac:dyDescent="0.2"/>
    <row r="22070" x14ac:dyDescent="0.2"/>
    <row r="22071" x14ac:dyDescent="0.2"/>
    <row r="22072" x14ac:dyDescent="0.2"/>
    <row r="22073" x14ac:dyDescent="0.2"/>
    <row r="22074" x14ac:dyDescent="0.2"/>
    <row r="22075" x14ac:dyDescent="0.2"/>
    <row r="22076" x14ac:dyDescent="0.2"/>
    <row r="22077" x14ac:dyDescent="0.2"/>
    <row r="22078" x14ac:dyDescent="0.2"/>
    <row r="22079" x14ac:dyDescent="0.2"/>
    <row r="22080" x14ac:dyDescent="0.2"/>
    <row r="22081" x14ac:dyDescent="0.2"/>
    <row r="22082" x14ac:dyDescent="0.2"/>
    <row r="22083" x14ac:dyDescent="0.2"/>
    <row r="22084" x14ac:dyDescent="0.2"/>
    <row r="22085" x14ac:dyDescent="0.2"/>
    <row r="22086" x14ac:dyDescent="0.2"/>
    <row r="22087" x14ac:dyDescent="0.2"/>
    <row r="22088" x14ac:dyDescent="0.2"/>
    <row r="22089" x14ac:dyDescent="0.2"/>
    <row r="22090" x14ac:dyDescent="0.2"/>
    <row r="22091" x14ac:dyDescent="0.2"/>
    <row r="22092" x14ac:dyDescent="0.2"/>
    <row r="22093" x14ac:dyDescent="0.2"/>
    <row r="22094" x14ac:dyDescent="0.2"/>
    <row r="22095" x14ac:dyDescent="0.2"/>
    <row r="22096" x14ac:dyDescent="0.2"/>
    <row r="22097" x14ac:dyDescent="0.2"/>
    <row r="22098" x14ac:dyDescent="0.2"/>
    <row r="22099" x14ac:dyDescent="0.2"/>
    <row r="22100" x14ac:dyDescent="0.2"/>
    <row r="22101" x14ac:dyDescent="0.2"/>
    <row r="22102" x14ac:dyDescent="0.2"/>
    <row r="22103" x14ac:dyDescent="0.2"/>
    <row r="22104" x14ac:dyDescent="0.2"/>
    <row r="22105" x14ac:dyDescent="0.2"/>
    <row r="22106" x14ac:dyDescent="0.2"/>
    <row r="22107" x14ac:dyDescent="0.2"/>
    <row r="22108" x14ac:dyDescent="0.2"/>
    <row r="22109" x14ac:dyDescent="0.2"/>
    <row r="22110" x14ac:dyDescent="0.2"/>
    <row r="22111" x14ac:dyDescent="0.2"/>
    <row r="22112" x14ac:dyDescent="0.2"/>
    <row r="22113" x14ac:dyDescent="0.2"/>
    <row r="22114" x14ac:dyDescent="0.2"/>
    <row r="22115" x14ac:dyDescent="0.2"/>
    <row r="22116" x14ac:dyDescent="0.2"/>
    <row r="22117" x14ac:dyDescent="0.2"/>
    <row r="22118" x14ac:dyDescent="0.2"/>
    <row r="22119" x14ac:dyDescent="0.2"/>
    <row r="22120" x14ac:dyDescent="0.2"/>
    <row r="22121" x14ac:dyDescent="0.2"/>
    <row r="22122" x14ac:dyDescent="0.2"/>
    <row r="22123" x14ac:dyDescent="0.2"/>
    <row r="22124" x14ac:dyDescent="0.2"/>
    <row r="22125" x14ac:dyDescent="0.2"/>
    <row r="22126" x14ac:dyDescent="0.2"/>
    <row r="22127" x14ac:dyDescent="0.2"/>
    <row r="22128" x14ac:dyDescent="0.2"/>
    <row r="22129" x14ac:dyDescent="0.2"/>
    <row r="22130" x14ac:dyDescent="0.2"/>
    <row r="22131" x14ac:dyDescent="0.2"/>
    <row r="22132" x14ac:dyDescent="0.2"/>
    <row r="22133" x14ac:dyDescent="0.2"/>
    <row r="22134" x14ac:dyDescent="0.2"/>
    <row r="22135" x14ac:dyDescent="0.2"/>
    <row r="22136" x14ac:dyDescent="0.2"/>
    <row r="22137" x14ac:dyDescent="0.2"/>
    <row r="22138" x14ac:dyDescent="0.2"/>
    <row r="22139" x14ac:dyDescent="0.2"/>
    <row r="22140" x14ac:dyDescent="0.2"/>
    <row r="22141" x14ac:dyDescent="0.2"/>
    <row r="22142" x14ac:dyDescent="0.2"/>
    <row r="22143" x14ac:dyDescent="0.2"/>
    <row r="22144" x14ac:dyDescent="0.2"/>
    <row r="22145" x14ac:dyDescent="0.2"/>
    <row r="22146" x14ac:dyDescent="0.2"/>
    <row r="22147" x14ac:dyDescent="0.2"/>
    <row r="22148" x14ac:dyDescent="0.2"/>
    <row r="22149" x14ac:dyDescent="0.2"/>
    <row r="22150" x14ac:dyDescent="0.2"/>
    <row r="22151" x14ac:dyDescent="0.2"/>
    <row r="22152" x14ac:dyDescent="0.2"/>
    <row r="22153" x14ac:dyDescent="0.2"/>
    <row r="22154" x14ac:dyDescent="0.2"/>
    <row r="22155" x14ac:dyDescent="0.2"/>
    <row r="22156" x14ac:dyDescent="0.2"/>
    <row r="22157" x14ac:dyDescent="0.2"/>
    <row r="22158" x14ac:dyDescent="0.2"/>
    <row r="22159" x14ac:dyDescent="0.2"/>
    <row r="22160" x14ac:dyDescent="0.2"/>
    <row r="22161" x14ac:dyDescent="0.2"/>
    <row r="22162" x14ac:dyDescent="0.2"/>
    <row r="22163" x14ac:dyDescent="0.2"/>
    <row r="22164" x14ac:dyDescent="0.2"/>
    <row r="22165" x14ac:dyDescent="0.2"/>
    <row r="22166" x14ac:dyDescent="0.2"/>
    <row r="22167" x14ac:dyDescent="0.2"/>
    <row r="22168" x14ac:dyDescent="0.2"/>
    <row r="22169" x14ac:dyDescent="0.2"/>
    <row r="22170" x14ac:dyDescent="0.2"/>
    <row r="22171" x14ac:dyDescent="0.2"/>
    <row r="22172" x14ac:dyDescent="0.2"/>
    <row r="22173" x14ac:dyDescent="0.2"/>
    <row r="22174" x14ac:dyDescent="0.2"/>
    <row r="22175" x14ac:dyDescent="0.2"/>
    <row r="22176" x14ac:dyDescent="0.2"/>
    <row r="22177" x14ac:dyDescent="0.2"/>
    <row r="22178" x14ac:dyDescent="0.2"/>
    <row r="22179" x14ac:dyDescent="0.2"/>
    <row r="22180" x14ac:dyDescent="0.2"/>
    <row r="22181" x14ac:dyDescent="0.2"/>
    <row r="22182" x14ac:dyDescent="0.2"/>
    <row r="22183" x14ac:dyDescent="0.2"/>
    <row r="22184" x14ac:dyDescent="0.2"/>
    <row r="22185" x14ac:dyDescent="0.2"/>
    <row r="22186" x14ac:dyDescent="0.2"/>
    <row r="22187" x14ac:dyDescent="0.2"/>
    <row r="22188" x14ac:dyDescent="0.2"/>
    <row r="22189" x14ac:dyDescent="0.2"/>
    <row r="22190" x14ac:dyDescent="0.2"/>
    <row r="22191" x14ac:dyDescent="0.2"/>
    <row r="22192" x14ac:dyDescent="0.2"/>
    <row r="22193" x14ac:dyDescent="0.2"/>
    <row r="22194" x14ac:dyDescent="0.2"/>
    <row r="22195" x14ac:dyDescent="0.2"/>
    <row r="22196" x14ac:dyDescent="0.2"/>
    <row r="22197" x14ac:dyDescent="0.2"/>
    <row r="22198" x14ac:dyDescent="0.2"/>
    <row r="22199" x14ac:dyDescent="0.2"/>
    <row r="22200" x14ac:dyDescent="0.2"/>
    <row r="22201" x14ac:dyDescent="0.2"/>
    <row r="22202" x14ac:dyDescent="0.2"/>
    <row r="22203" x14ac:dyDescent="0.2"/>
    <row r="22204" x14ac:dyDescent="0.2"/>
    <row r="22205" x14ac:dyDescent="0.2"/>
    <row r="22206" x14ac:dyDescent="0.2"/>
    <row r="22207" x14ac:dyDescent="0.2"/>
    <row r="22208" x14ac:dyDescent="0.2"/>
    <row r="22209" x14ac:dyDescent="0.2"/>
    <row r="22210" x14ac:dyDescent="0.2"/>
    <row r="22211" x14ac:dyDescent="0.2"/>
    <row r="22212" x14ac:dyDescent="0.2"/>
    <row r="22213" x14ac:dyDescent="0.2"/>
    <row r="22214" x14ac:dyDescent="0.2"/>
    <row r="22215" x14ac:dyDescent="0.2"/>
    <row r="22216" x14ac:dyDescent="0.2"/>
    <row r="22217" x14ac:dyDescent="0.2"/>
    <row r="22218" x14ac:dyDescent="0.2"/>
    <row r="22219" x14ac:dyDescent="0.2"/>
    <row r="22220" x14ac:dyDescent="0.2"/>
    <row r="22221" x14ac:dyDescent="0.2"/>
    <row r="22222" x14ac:dyDescent="0.2"/>
    <row r="22223" x14ac:dyDescent="0.2"/>
    <row r="22224" x14ac:dyDescent="0.2"/>
    <row r="22225" x14ac:dyDescent="0.2"/>
    <row r="22226" x14ac:dyDescent="0.2"/>
    <row r="22227" x14ac:dyDescent="0.2"/>
    <row r="22228" x14ac:dyDescent="0.2"/>
    <row r="22229" x14ac:dyDescent="0.2"/>
    <row r="22230" x14ac:dyDescent="0.2"/>
    <row r="22231" x14ac:dyDescent="0.2"/>
    <row r="22232" x14ac:dyDescent="0.2"/>
    <row r="22233" x14ac:dyDescent="0.2"/>
    <row r="22234" x14ac:dyDescent="0.2"/>
    <row r="22235" x14ac:dyDescent="0.2"/>
    <row r="22236" x14ac:dyDescent="0.2"/>
    <row r="22237" x14ac:dyDescent="0.2"/>
    <row r="22238" x14ac:dyDescent="0.2"/>
    <row r="22239" x14ac:dyDescent="0.2"/>
    <row r="22240" x14ac:dyDescent="0.2"/>
    <row r="22241" x14ac:dyDescent="0.2"/>
    <row r="22242" x14ac:dyDescent="0.2"/>
    <row r="22243" x14ac:dyDescent="0.2"/>
    <row r="22244" x14ac:dyDescent="0.2"/>
    <row r="22245" x14ac:dyDescent="0.2"/>
    <row r="22246" x14ac:dyDescent="0.2"/>
    <row r="22247" x14ac:dyDescent="0.2"/>
    <row r="22248" x14ac:dyDescent="0.2"/>
    <row r="22249" x14ac:dyDescent="0.2"/>
    <row r="22250" x14ac:dyDescent="0.2"/>
    <row r="22251" x14ac:dyDescent="0.2"/>
    <row r="22252" x14ac:dyDescent="0.2"/>
    <row r="22253" x14ac:dyDescent="0.2"/>
    <row r="22254" x14ac:dyDescent="0.2"/>
    <row r="22255" x14ac:dyDescent="0.2"/>
    <row r="22256" x14ac:dyDescent="0.2"/>
    <row r="22257" x14ac:dyDescent="0.2"/>
    <row r="22258" x14ac:dyDescent="0.2"/>
    <row r="22259" x14ac:dyDescent="0.2"/>
    <row r="22260" x14ac:dyDescent="0.2"/>
    <row r="22261" x14ac:dyDescent="0.2"/>
    <row r="22262" x14ac:dyDescent="0.2"/>
    <row r="22263" x14ac:dyDescent="0.2"/>
    <row r="22264" x14ac:dyDescent="0.2"/>
    <row r="22265" x14ac:dyDescent="0.2"/>
    <row r="22266" x14ac:dyDescent="0.2"/>
    <row r="22267" x14ac:dyDescent="0.2"/>
    <row r="22268" x14ac:dyDescent="0.2"/>
    <row r="22269" x14ac:dyDescent="0.2"/>
    <row r="22270" x14ac:dyDescent="0.2"/>
    <row r="22271" x14ac:dyDescent="0.2"/>
    <row r="22272" x14ac:dyDescent="0.2"/>
    <row r="22273" x14ac:dyDescent="0.2"/>
    <row r="22274" x14ac:dyDescent="0.2"/>
    <row r="22275" x14ac:dyDescent="0.2"/>
    <row r="22276" x14ac:dyDescent="0.2"/>
    <row r="22277" x14ac:dyDescent="0.2"/>
    <row r="22278" x14ac:dyDescent="0.2"/>
    <row r="22279" x14ac:dyDescent="0.2"/>
    <row r="22280" x14ac:dyDescent="0.2"/>
    <row r="22281" x14ac:dyDescent="0.2"/>
    <row r="22282" x14ac:dyDescent="0.2"/>
    <row r="22283" x14ac:dyDescent="0.2"/>
    <row r="22284" x14ac:dyDescent="0.2"/>
    <row r="22285" x14ac:dyDescent="0.2"/>
    <row r="22286" x14ac:dyDescent="0.2"/>
    <row r="22287" x14ac:dyDescent="0.2"/>
    <row r="22288" x14ac:dyDescent="0.2"/>
    <row r="22289" x14ac:dyDescent="0.2"/>
    <row r="22290" x14ac:dyDescent="0.2"/>
    <row r="22291" x14ac:dyDescent="0.2"/>
    <row r="22292" x14ac:dyDescent="0.2"/>
    <row r="22293" x14ac:dyDescent="0.2"/>
    <row r="22294" x14ac:dyDescent="0.2"/>
    <row r="22295" x14ac:dyDescent="0.2"/>
    <row r="22296" x14ac:dyDescent="0.2"/>
    <row r="22297" x14ac:dyDescent="0.2"/>
    <row r="22298" x14ac:dyDescent="0.2"/>
    <row r="22299" x14ac:dyDescent="0.2"/>
    <row r="22300" x14ac:dyDescent="0.2"/>
    <row r="22301" x14ac:dyDescent="0.2"/>
    <row r="22302" x14ac:dyDescent="0.2"/>
    <row r="22303" x14ac:dyDescent="0.2"/>
    <row r="22304" x14ac:dyDescent="0.2"/>
    <row r="22305" x14ac:dyDescent="0.2"/>
    <row r="22306" x14ac:dyDescent="0.2"/>
    <row r="22307" x14ac:dyDescent="0.2"/>
    <row r="22308" x14ac:dyDescent="0.2"/>
    <row r="22309" x14ac:dyDescent="0.2"/>
    <row r="22310" x14ac:dyDescent="0.2"/>
    <row r="22311" x14ac:dyDescent="0.2"/>
    <row r="22312" x14ac:dyDescent="0.2"/>
    <row r="22313" x14ac:dyDescent="0.2"/>
    <row r="22314" x14ac:dyDescent="0.2"/>
    <row r="22315" x14ac:dyDescent="0.2"/>
    <row r="22316" x14ac:dyDescent="0.2"/>
    <row r="22317" x14ac:dyDescent="0.2"/>
    <row r="22318" x14ac:dyDescent="0.2"/>
    <row r="22319" x14ac:dyDescent="0.2"/>
    <row r="22320" x14ac:dyDescent="0.2"/>
    <row r="22321" x14ac:dyDescent="0.2"/>
    <row r="22322" x14ac:dyDescent="0.2"/>
    <row r="22323" x14ac:dyDescent="0.2"/>
    <row r="22324" x14ac:dyDescent="0.2"/>
    <row r="22325" x14ac:dyDescent="0.2"/>
    <row r="22326" x14ac:dyDescent="0.2"/>
    <row r="22327" x14ac:dyDescent="0.2"/>
    <row r="22328" x14ac:dyDescent="0.2"/>
    <row r="22329" x14ac:dyDescent="0.2"/>
    <row r="22330" x14ac:dyDescent="0.2"/>
    <row r="22331" x14ac:dyDescent="0.2"/>
    <row r="22332" x14ac:dyDescent="0.2"/>
    <row r="22333" x14ac:dyDescent="0.2"/>
    <row r="22334" x14ac:dyDescent="0.2"/>
    <row r="22335" x14ac:dyDescent="0.2"/>
    <row r="22336" x14ac:dyDescent="0.2"/>
    <row r="22337" x14ac:dyDescent="0.2"/>
    <row r="22338" x14ac:dyDescent="0.2"/>
    <row r="22339" x14ac:dyDescent="0.2"/>
    <row r="22340" x14ac:dyDescent="0.2"/>
    <row r="22341" x14ac:dyDescent="0.2"/>
    <row r="22342" x14ac:dyDescent="0.2"/>
    <row r="22343" x14ac:dyDescent="0.2"/>
    <row r="22344" x14ac:dyDescent="0.2"/>
    <row r="22345" x14ac:dyDescent="0.2"/>
    <row r="22346" x14ac:dyDescent="0.2"/>
    <row r="22347" x14ac:dyDescent="0.2"/>
    <row r="22348" x14ac:dyDescent="0.2"/>
    <row r="22349" x14ac:dyDescent="0.2"/>
    <row r="22350" x14ac:dyDescent="0.2"/>
    <row r="22351" x14ac:dyDescent="0.2"/>
    <row r="22352" x14ac:dyDescent="0.2"/>
    <row r="22353" x14ac:dyDescent="0.2"/>
    <row r="22354" x14ac:dyDescent="0.2"/>
    <row r="22355" x14ac:dyDescent="0.2"/>
    <row r="22356" x14ac:dyDescent="0.2"/>
    <row r="22357" x14ac:dyDescent="0.2"/>
    <row r="22358" x14ac:dyDescent="0.2"/>
    <row r="22359" x14ac:dyDescent="0.2"/>
    <row r="22360" x14ac:dyDescent="0.2"/>
    <row r="22361" x14ac:dyDescent="0.2"/>
    <row r="22362" x14ac:dyDescent="0.2"/>
    <row r="22363" x14ac:dyDescent="0.2"/>
    <row r="22364" x14ac:dyDescent="0.2"/>
    <row r="22365" x14ac:dyDescent="0.2"/>
    <row r="22366" x14ac:dyDescent="0.2"/>
    <row r="22367" x14ac:dyDescent="0.2"/>
    <row r="22368" x14ac:dyDescent="0.2"/>
    <row r="22369" x14ac:dyDescent="0.2"/>
    <row r="22370" x14ac:dyDescent="0.2"/>
    <row r="22371" x14ac:dyDescent="0.2"/>
    <row r="22372" x14ac:dyDescent="0.2"/>
    <row r="22373" x14ac:dyDescent="0.2"/>
    <row r="22374" x14ac:dyDescent="0.2"/>
    <row r="22375" x14ac:dyDescent="0.2"/>
    <row r="22376" x14ac:dyDescent="0.2"/>
    <row r="22377" x14ac:dyDescent="0.2"/>
    <row r="22378" x14ac:dyDescent="0.2"/>
    <row r="22379" x14ac:dyDescent="0.2"/>
    <row r="22380" x14ac:dyDescent="0.2"/>
    <row r="22381" x14ac:dyDescent="0.2"/>
    <row r="22382" x14ac:dyDescent="0.2"/>
    <row r="22383" x14ac:dyDescent="0.2"/>
    <row r="22384" x14ac:dyDescent="0.2"/>
    <row r="22385" x14ac:dyDescent="0.2"/>
    <row r="22386" x14ac:dyDescent="0.2"/>
    <row r="22387" x14ac:dyDescent="0.2"/>
    <row r="22388" x14ac:dyDescent="0.2"/>
    <row r="22389" x14ac:dyDescent="0.2"/>
    <row r="22390" x14ac:dyDescent="0.2"/>
    <row r="22391" x14ac:dyDescent="0.2"/>
    <row r="22392" x14ac:dyDescent="0.2"/>
    <row r="22393" x14ac:dyDescent="0.2"/>
    <row r="22394" x14ac:dyDescent="0.2"/>
    <row r="22395" x14ac:dyDescent="0.2"/>
    <row r="22396" x14ac:dyDescent="0.2"/>
    <row r="22397" x14ac:dyDescent="0.2"/>
    <row r="22398" x14ac:dyDescent="0.2"/>
    <row r="22399" x14ac:dyDescent="0.2"/>
    <row r="22400" x14ac:dyDescent="0.2"/>
    <row r="22401" x14ac:dyDescent="0.2"/>
    <row r="22402" x14ac:dyDescent="0.2"/>
    <row r="22403" x14ac:dyDescent="0.2"/>
    <row r="22404" x14ac:dyDescent="0.2"/>
    <row r="22405" x14ac:dyDescent="0.2"/>
    <row r="22406" x14ac:dyDescent="0.2"/>
    <row r="22407" x14ac:dyDescent="0.2"/>
    <row r="22408" x14ac:dyDescent="0.2"/>
    <row r="22409" x14ac:dyDescent="0.2"/>
    <row r="22410" x14ac:dyDescent="0.2"/>
    <row r="22411" x14ac:dyDescent="0.2"/>
    <row r="22412" x14ac:dyDescent="0.2"/>
    <row r="22413" x14ac:dyDescent="0.2"/>
    <row r="22414" x14ac:dyDescent="0.2"/>
    <row r="22415" x14ac:dyDescent="0.2"/>
    <row r="22416" x14ac:dyDescent="0.2"/>
    <row r="22417" x14ac:dyDescent="0.2"/>
    <row r="22418" x14ac:dyDescent="0.2"/>
    <row r="22419" x14ac:dyDescent="0.2"/>
    <row r="22420" x14ac:dyDescent="0.2"/>
    <row r="22421" x14ac:dyDescent="0.2"/>
    <row r="22422" x14ac:dyDescent="0.2"/>
    <row r="22423" x14ac:dyDescent="0.2"/>
    <row r="22424" x14ac:dyDescent="0.2"/>
    <row r="22425" x14ac:dyDescent="0.2"/>
    <row r="22426" x14ac:dyDescent="0.2"/>
    <row r="22427" x14ac:dyDescent="0.2"/>
    <row r="22428" x14ac:dyDescent="0.2"/>
    <row r="22429" x14ac:dyDescent="0.2"/>
    <row r="22430" x14ac:dyDescent="0.2"/>
    <row r="22431" x14ac:dyDescent="0.2"/>
    <row r="22432" x14ac:dyDescent="0.2"/>
    <row r="22433" x14ac:dyDescent="0.2"/>
    <row r="22434" x14ac:dyDescent="0.2"/>
    <row r="22435" x14ac:dyDescent="0.2"/>
    <row r="22436" x14ac:dyDescent="0.2"/>
    <row r="22437" x14ac:dyDescent="0.2"/>
    <row r="22438" x14ac:dyDescent="0.2"/>
    <row r="22439" x14ac:dyDescent="0.2"/>
    <row r="22440" x14ac:dyDescent="0.2"/>
    <row r="22441" x14ac:dyDescent="0.2"/>
    <row r="22442" x14ac:dyDescent="0.2"/>
    <row r="22443" x14ac:dyDescent="0.2"/>
    <row r="22444" x14ac:dyDescent="0.2"/>
    <row r="22445" x14ac:dyDescent="0.2"/>
    <row r="22446" x14ac:dyDescent="0.2"/>
    <row r="22447" x14ac:dyDescent="0.2"/>
    <row r="22448" x14ac:dyDescent="0.2"/>
    <row r="22449" x14ac:dyDescent="0.2"/>
    <row r="22450" x14ac:dyDescent="0.2"/>
    <row r="22451" x14ac:dyDescent="0.2"/>
    <row r="22452" x14ac:dyDescent="0.2"/>
    <row r="22453" x14ac:dyDescent="0.2"/>
    <row r="22454" x14ac:dyDescent="0.2"/>
    <row r="22455" x14ac:dyDescent="0.2"/>
    <row r="22456" x14ac:dyDescent="0.2"/>
    <row r="22457" x14ac:dyDescent="0.2"/>
    <row r="22458" x14ac:dyDescent="0.2"/>
    <row r="22459" x14ac:dyDescent="0.2"/>
    <row r="22460" x14ac:dyDescent="0.2"/>
    <row r="22461" x14ac:dyDescent="0.2"/>
    <row r="22462" x14ac:dyDescent="0.2"/>
    <row r="22463" x14ac:dyDescent="0.2"/>
    <row r="22464" x14ac:dyDescent="0.2"/>
    <row r="22465" x14ac:dyDescent="0.2"/>
    <row r="22466" x14ac:dyDescent="0.2"/>
    <row r="22467" x14ac:dyDescent="0.2"/>
    <row r="22468" x14ac:dyDescent="0.2"/>
    <row r="22469" x14ac:dyDescent="0.2"/>
    <row r="22470" x14ac:dyDescent="0.2"/>
    <row r="22471" x14ac:dyDescent="0.2"/>
    <row r="22472" x14ac:dyDescent="0.2"/>
    <row r="22473" x14ac:dyDescent="0.2"/>
    <row r="22474" x14ac:dyDescent="0.2"/>
    <row r="22475" x14ac:dyDescent="0.2"/>
    <row r="22476" x14ac:dyDescent="0.2"/>
    <row r="22477" x14ac:dyDescent="0.2"/>
    <row r="22478" x14ac:dyDescent="0.2"/>
    <row r="22479" x14ac:dyDescent="0.2"/>
    <row r="22480" x14ac:dyDescent="0.2"/>
    <row r="22481" x14ac:dyDescent="0.2"/>
    <row r="22482" x14ac:dyDescent="0.2"/>
    <row r="22483" x14ac:dyDescent="0.2"/>
    <row r="22484" x14ac:dyDescent="0.2"/>
    <row r="22485" x14ac:dyDescent="0.2"/>
    <row r="22486" x14ac:dyDescent="0.2"/>
    <row r="22487" x14ac:dyDescent="0.2"/>
    <row r="22488" x14ac:dyDescent="0.2"/>
    <row r="22489" x14ac:dyDescent="0.2"/>
    <row r="22490" x14ac:dyDescent="0.2"/>
    <row r="22491" x14ac:dyDescent="0.2"/>
    <row r="22492" x14ac:dyDescent="0.2"/>
    <row r="22493" x14ac:dyDescent="0.2"/>
    <row r="22494" x14ac:dyDescent="0.2"/>
    <row r="22495" x14ac:dyDescent="0.2"/>
    <row r="22496" x14ac:dyDescent="0.2"/>
    <row r="22497" x14ac:dyDescent="0.2"/>
    <row r="22498" x14ac:dyDescent="0.2"/>
    <row r="22499" x14ac:dyDescent="0.2"/>
    <row r="22500" x14ac:dyDescent="0.2"/>
    <row r="22501" x14ac:dyDescent="0.2"/>
    <row r="22502" x14ac:dyDescent="0.2"/>
    <row r="22503" x14ac:dyDescent="0.2"/>
    <row r="22504" x14ac:dyDescent="0.2"/>
    <row r="22505" x14ac:dyDescent="0.2"/>
    <row r="22506" x14ac:dyDescent="0.2"/>
    <row r="22507" x14ac:dyDescent="0.2"/>
    <row r="22508" x14ac:dyDescent="0.2"/>
    <row r="22509" x14ac:dyDescent="0.2"/>
    <row r="22510" x14ac:dyDescent="0.2"/>
    <row r="22511" x14ac:dyDescent="0.2"/>
    <row r="22512" x14ac:dyDescent="0.2"/>
    <row r="22513" x14ac:dyDescent="0.2"/>
    <row r="22514" x14ac:dyDescent="0.2"/>
    <row r="22515" x14ac:dyDescent="0.2"/>
    <row r="22516" x14ac:dyDescent="0.2"/>
    <row r="22517" x14ac:dyDescent="0.2"/>
    <row r="22518" x14ac:dyDescent="0.2"/>
    <row r="22519" x14ac:dyDescent="0.2"/>
    <row r="22520" x14ac:dyDescent="0.2"/>
    <row r="22521" x14ac:dyDescent="0.2"/>
    <row r="22522" x14ac:dyDescent="0.2"/>
    <row r="22523" x14ac:dyDescent="0.2"/>
    <row r="22524" x14ac:dyDescent="0.2"/>
    <row r="22525" x14ac:dyDescent="0.2"/>
    <row r="22526" x14ac:dyDescent="0.2"/>
    <row r="22527" x14ac:dyDescent="0.2"/>
    <row r="22528" x14ac:dyDescent="0.2"/>
    <row r="22529" x14ac:dyDescent="0.2"/>
    <row r="22530" x14ac:dyDescent="0.2"/>
    <row r="22531" x14ac:dyDescent="0.2"/>
    <row r="22532" x14ac:dyDescent="0.2"/>
    <row r="22533" x14ac:dyDescent="0.2"/>
    <row r="22534" x14ac:dyDescent="0.2"/>
    <row r="22535" x14ac:dyDescent="0.2"/>
    <row r="22536" x14ac:dyDescent="0.2"/>
    <row r="22537" x14ac:dyDescent="0.2"/>
    <row r="22538" x14ac:dyDescent="0.2"/>
    <row r="22539" x14ac:dyDescent="0.2"/>
    <row r="22540" x14ac:dyDescent="0.2"/>
    <row r="22541" x14ac:dyDescent="0.2"/>
    <row r="22542" x14ac:dyDescent="0.2"/>
    <row r="22543" x14ac:dyDescent="0.2"/>
    <row r="22544" x14ac:dyDescent="0.2"/>
    <row r="22545" x14ac:dyDescent="0.2"/>
    <row r="22546" x14ac:dyDescent="0.2"/>
    <row r="22547" x14ac:dyDescent="0.2"/>
    <row r="22548" x14ac:dyDescent="0.2"/>
    <row r="22549" x14ac:dyDescent="0.2"/>
    <row r="22550" x14ac:dyDescent="0.2"/>
    <row r="22551" x14ac:dyDescent="0.2"/>
    <row r="22552" x14ac:dyDescent="0.2"/>
    <row r="22553" x14ac:dyDescent="0.2"/>
    <row r="22554" x14ac:dyDescent="0.2"/>
    <row r="22555" x14ac:dyDescent="0.2"/>
    <row r="22556" x14ac:dyDescent="0.2"/>
    <row r="22557" x14ac:dyDescent="0.2"/>
    <row r="22558" x14ac:dyDescent="0.2"/>
    <row r="22559" x14ac:dyDescent="0.2"/>
    <row r="22560" x14ac:dyDescent="0.2"/>
    <row r="22561" x14ac:dyDescent="0.2"/>
    <row r="22562" x14ac:dyDescent="0.2"/>
    <row r="22563" x14ac:dyDescent="0.2"/>
    <row r="22564" x14ac:dyDescent="0.2"/>
    <row r="22565" x14ac:dyDescent="0.2"/>
    <row r="22566" x14ac:dyDescent="0.2"/>
    <row r="22567" x14ac:dyDescent="0.2"/>
    <row r="22568" x14ac:dyDescent="0.2"/>
    <row r="22569" x14ac:dyDescent="0.2"/>
    <row r="22570" x14ac:dyDescent="0.2"/>
    <row r="22571" x14ac:dyDescent="0.2"/>
    <row r="22572" x14ac:dyDescent="0.2"/>
    <row r="22573" x14ac:dyDescent="0.2"/>
    <row r="22574" x14ac:dyDescent="0.2"/>
    <row r="22575" x14ac:dyDescent="0.2"/>
    <row r="22576" x14ac:dyDescent="0.2"/>
    <row r="22577" x14ac:dyDescent="0.2"/>
    <row r="22578" x14ac:dyDescent="0.2"/>
    <row r="22579" x14ac:dyDescent="0.2"/>
    <row r="22580" x14ac:dyDescent="0.2"/>
    <row r="22581" x14ac:dyDescent="0.2"/>
    <row r="22582" x14ac:dyDescent="0.2"/>
    <row r="22583" x14ac:dyDescent="0.2"/>
    <row r="22584" x14ac:dyDescent="0.2"/>
    <row r="22585" x14ac:dyDescent="0.2"/>
    <row r="22586" x14ac:dyDescent="0.2"/>
    <row r="22587" x14ac:dyDescent="0.2"/>
    <row r="22588" x14ac:dyDescent="0.2"/>
    <row r="22589" x14ac:dyDescent="0.2"/>
    <row r="22590" x14ac:dyDescent="0.2"/>
    <row r="22591" x14ac:dyDescent="0.2"/>
    <row r="22592" x14ac:dyDescent="0.2"/>
    <row r="22593" x14ac:dyDescent="0.2"/>
    <row r="22594" x14ac:dyDescent="0.2"/>
    <row r="22595" x14ac:dyDescent="0.2"/>
    <row r="22596" x14ac:dyDescent="0.2"/>
    <row r="22597" x14ac:dyDescent="0.2"/>
    <row r="22598" x14ac:dyDescent="0.2"/>
    <row r="22599" x14ac:dyDescent="0.2"/>
    <row r="22600" x14ac:dyDescent="0.2"/>
    <row r="22601" x14ac:dyDescent="0.2"/>
    <row r="22602" x14ac:dyDescent="0.2"/>
    <row r="22603" x14ac:dyDescent="0.2"/>
    <row r="22604" x14ac:dyDescent="0.2"/>
    <row r="22605" x14ac:dyDescent="0.2"/>
    <row r="22606" x14ac:dyDescent="0.2"/>
    <row r="22607" x14ac:dyDescent="0.2"/>
    <row r="22608" x14ac:dyDescent="0.2"/>
    <row r="22609" x14ac:dyDescent="0.2"/>
    <row r="22610" x14ac:dyDescent="0.2"/>
    <row r="22611" x14ac:dyDescent="0.2"/>
    <row r="22612" x14ac:dyDescent="0.2"/>
    <row r="22613" x14ac:dyDescent="0.2"/>
    <row r="22614" x14ac:dyDescent="0.2"/>
    <row r="22615" x14ac:dyDescent="0.2"/>
    <row r="22616" x14ac:dyDescent="0.2"/>
    <row r="22617" x14ac:dyDescent="0.2"/>
    <row r="22618" x14ac:dyDescent="0.2"/>
    <row r="22619" x14ac:dyDescent="0.2"/>
    <row r="22620" x14ac:dyDescent="0.2"/>
    <row r="22621" x14ac:dyDescent="0.2"/>
    <row r="22622" x14ac:dyDescent="0.2"/>
    <row r="22623" x14ac:dyDescent="0.2"/>
    <row r="22624" x14ac:dyDescent="0.2"/>
    <row r="22625" x14ac:dyDescent="0.2"/>
    <row r="22626" x14ac:dyDescent="0.2"/>
    <row r="22627" x14ac:dyDescent="0.2"/>
    <row r="22628" x14ac:dyDescent="0.2"/>
    <row r="22629" x14ac:dyDescent="0.2"/>
    <row r="22630" x14ac:dyDescent="0.2"/>
    <row r="22631" x14ac:dyDescent="0.2"/>
    <row r="22632" x14ac:dyDescent="0.2"/>
    <row r="22633" x14ac:dyDescent="0.2"/>
    <row r="22634" x14ac:dyDescent="0.2"/>
    <row r="22635" x14ac:dyDescent="0.2"/>
    <row r="22636" x14ac:dyDescent="0.2"/>
    <row r="22637" x14ac:dyDescent="0.2"/>
    <row r="22638" x14ac:dyDescent="0.2"/>
    <row r="22639" x14ac:dyDescent="0.2"/>
    <row r="22640" x14ac:dyDescent="0.2"/>
    <row r="22641" x14ac:dyDescent="0.2"/>
    <row r="22642" x14ac:dyDescent="0.2"/>
    <row r="22643" x14ac:dyDescent="0.2"/>
    <row r="22644" x14ac:dyDescent="0.2"/>
    <row r="22645" x14ac:dyDescent="0.2"/>
    <row r="22646" x14ac:dyDescent="0.2"/>
    <row r="22647" x14ac:dyDescent="0.2"/>
    <row r="22648" x14ac:dyDescent="0.2"/>
    <row r="22649" x14ac:dyDescent="0.2"/>
    <row r="22650" x14ac:dyDescent="0.2"/>
    <row r="22651" x14ac:dyDescent="0.2"/>
    <row r="22652" x14ac:dyDescent="0.2"/>
    <row r="22653" x14ac:dyDescent="0.2"/>
    <row r="22654" x14ac:dyDescent="0.2"/>
    <row r="22655" x14ac:dyDescent="0.2"/>
    <row r="22656" x14ac:dyDescent="0.2"/>
    <row r="22657" x14ac:dyDescent="0.2"/>
    <row r="22658" x14ac:dyDescent="0.2"/>
    <row r="22659" x14ac:dyDescent="0.2"/>
    <row r="22660" x14ac:dyDescent="0.2"/>
    <row r="22661" x14ac:dyDescent="0.2"/>
    <row r="22662" x14ac:dyDescent="0.2"/>
    <row r="22663" x14ac:dyDescent="0.2"/>
    <row r="22664" x14ac:dyDescent="0.2"/>
    <row r="22665" x14ac:dyDescent="0.2"/>
    <row r="22666" x14ac:dyDescent="0.2"/>
    <row r="22667" x14ac:dyDescent="0.2"/>
    <row r="22668" x14ac:dyDescent="0.2"/>
    <row r="22669" x14ac:dyDescent="0.2"/>
    <row r="22670" x14ac:dyDescent="0.2"/>
    <row r="22671" x14ac:dyDescent="0.2"/>
    <row r="22672" x14ac:dyDescent="0.2"/>
    <row r="22673" x14ac:dyDescent="0.2"/>
    <row r="22674" x14ac:dyDescent="0.2"/>
    <row r="22675" x14ac:dyDescent="0.2"/>
    <row r="22676" x14ac:dyDescent="0.2"/>
    <row r="22677" x14ac:dyDescent="0.2"/>
    <row r="22678" x14ac:dyDescent="0.2"/>
    <row r="22679" x14ac:dyDescent="0.2"/>
    <row r="22680" x14ac:dyDescent="0.2"/>
    <row r="22681" x14ac:dyDescent="0.2"/>
    <row r="22682" x14ac:dyDescent="0.2"/>
    <row r="22683" x14ac:dyDescent="0.2"/>
    <row r="22684" x14ac:dyDescent="0.2"/>
    <row r="22685" x14ac:dyDescent="0.2"/>
    <row r="22686" x14ac:dyDescent="0.2"/>
    <row r="22687" x14ac:dyDescent="0.2"/>
    <row r="22688" x14ac:dyDescent="0.2"/>
    <row r="22689" x14ac:dyDescent="0.2"/>
    <row r="22690" x14ac:dyDescent="0.2"/>
    <row r="22691" x14ac:dyDescent="0.2"/>
    <row r="22692" x14ac:dyDescent="0.2"/>
    <row r="22693" x14ac:dyDescent="0.2"/>
    <row r="22694" x14ac:dyDescent="0.2"/>
    <row r="22695" x14ac:dyDescent="0.2"/>
    <row r="22696" x14ac:dyDescent="0.2"/>
    <row r="22697" x14ac:dyDescent="0.2"/>
    <row r="22698" x14ac:dyDescent="0.2"/>
    <row r="22699" x14ac:dyDescent="0.2"/>
    <row r="22700" x14ac:dyDescent="0.2"/>
    <row r="22701" x14ac:dyDescent="0.2"/>
    <row r="22702" x14ac:dyDescent="0.2"/>
    <row r="22703" x14ac:dyDescent="0.2"/>
    <row r="22704" x14ac:dyDescent="0.2"/>
    <row r="22705" x14ac:dyDescent="0.2"/>
    <row r="22706" x14ac:dyDescent="0.2"/>
    <row r="22707" x14ac:dyDescent="0.2"/>
    <row r="22708" x14ac:dyDescent="0.2"/>
    <row r="22709" x14ac:dyDescent="0.2"/>
    <row r="22710" x14ac:dyDescent="0.2"/>
    <row r="22711" x14ac:dyDescent="0.2"/>
    <row r="22712" x14ac:dyDescent="0.2"/>
    <row r="22713" x14ac:dyDescent="0.2"/>
    <row r="22714" x14ac:dyDescent="0.2"/>
    <row r="22715" x14ac:dyDescent="0.2"/>
    <row r="22716" x14ac:dyDescent="0.2"/>
    <row r="22717" x14ac:dyDescent="0.2"/>
    <row r="22718" x14ac:dyDescent="0.2"/>
    <row r="22719" x14ac:dyDescent="0.2"/>
    <row r="22720" x14ac:dyDescent="0.2"/>
    <row r="22721" x14ac:dyDescent="0.2"/>
    <row r="22722" x14ac:dyDescent="0.2"/>
    <row r="22723" x14ac:dyDescent="0.2"/>
    <row r="22724" x14ac:dyDescent="0.2"/>
    <row r="22725" x14ac:dyDescent="0.2"/>
    <row r="22726" x14ac:dyDescent="0.2"/>
    <row r="22727" x14ac:dyDescent="0.2"/>
    <row r="22728" x14ac:dyDescent="0.2"/>
    <row r="22729" x14ac:dyDescent="0.2"/>
    <row r="22730" x14ac:dyDescent="0.2"/>
    <row r="22731" x14ac:dyDescent="0.2"/>
    <row r="22732" x14ac:dyDescent="0.2"/>
    <row r="22733" x14ac:dyDescent="0.2"/>
    <row r="22734" x14ac:dyDescent="0.2"/>
    <row r="22735" x14ac:dyDescent="0.2"/>
    <row r="22736" x14ac:dyDescent="0.2"/>
    <row r="22737" x14ac:dyDescent="0.2"/>
    <row r="22738" x14ac:dyDescent="0.2"/>
    <row r="22739" x14ac:dyDescent="0.2"/>
    <row r="22740" x14ac:dyDescent="0.2"/>
    <row r="22741" x14ac:dyDescent="0.2"/>
    <row r="22742" x14ac:dyDescent="0.2"/>
    <row r="22743" x14ac:dyDescent="0.2"/>
    <row r="22744" x14ac:dyDescent="0.2"/>
    <row r="22745" x14ac:dyDescent="0.2"/>
    <row r="22746" x14ac:dyDescent="0.2"/>
    <row r="22747" x14ac:dyDescent="0.2"/>
    <row r="22748" x14ac:dyDescent="0.2"/>
    <row r="22749" x14ac:dyDescent="0.2"/>
    <row r="22750" x14ac:dyDescent="0.2"/>
    <row r="22751" x14ac:dyDescent="0.2"/>
    <row r="22752" x14ac:dyDescent="0.2"/>
    <row r="22753" x14ac:dyDescent="0.2"/>
    <row r="22754" x14ac:dyDescent="0.2"/>
    <row r="22755" x14ac:dyDescent="0.2"/>
    <row r="22756" x14ac:dyDescent="0.2"/>
    <row r="22757" x14ac:dyDescent="0.2"/>
    <row r="22758" x14ac:dyDescent="0.2"/>
    <row r="22759" x14ac:dyDescent="0.2"/>
    <row r="22760" x14ac:dyDescent="0.2"/>
    <row r="22761" x14ac:dyDescent="0.2"/>
    <row r="22762" x14ac:dyDescent="0.2"/>
    <row r="22763" x14ac:dyDescent="0.2"/>
    <row r="22764" x14ac:dyDescent="0.2"/>
    <row r="22765" x14ac:dyDescent="0.2"/>
    <row r="22766" x14ac:dyDescent="0.2"/>
    <row r="22767" x14ac:dyDescent="0.2"/>
    <row r="22768" x14ac:dyDescent="0.2"/>
    <row r="22769" x14ac:dyDescent="0.2"/>
    <row r="22770" x14ac:dyDescent="0.2"/>
    <row r="22771" x14ac:dyDescent="0.2"/>
    <row r="22772" x14ac:dyDescent="0.2"/>
    <row r="22773" x14ac:dyDescent="0.2"/>
    <row r="22774" x14ac:dyDescent="0.2"/>
    <row r="22775" x14ac:dyDescent="0.2"/>
    <row r="22776" x14ac:dyDescent="0.2"/>
    <row r="22777" x14ac:dyDescent="0.2"/>
    <row r="22778" x14ac:dyDescent="0.2"/>
    <row r="22779" x14ac:dyDescent="0.2"/>
    <row r="22780" x14ac:dyDescent="0.2"/>
    <row r="22781" x14ac:dyDescent="0.2"/>
    <row r="22782" x14ac:dyDescent="0.2"/>
    <row r="22783" x14ac:dyDescent="0.2"/>
    <row r="22784" x14ac:dyDescent="0.2"/>
    <row r="22785" x14ac:dyDescent="0.2"/>
    <row r="22786" x14ac:dyDescent="0.2"/>
    <row r="22787" x14ac:dyDescent="0.2"/>
    <row r="22788" x14ac:dyDescent="0.2"/>
    <row r="22789" x14ac:dyDescent="0.2"/>
    <row r="22790" x14ac:dyDescent="0.2"/>
    <row r="22791" x14ac:dyDescent="0.2"/>
    <row r="22792" x14ac:dyDescent="0.2"/>
    <row r="22793" x14ac:dyDescent="0.2"/>
    <row r="22794" x14ac:dyDescent="0.2"/>
    <row r="22795" x14ac:dyDescent="0.2"/>
    <row r="22796" x14ac:dyDescent="0.2"/>
    <row r="22797" x14ac:dyDescent="0.2"/>
    <row r="22798" x14ac:dyDescent="0.2"/>
    <row r="22799" x14ac:dyDescent="0.2"/>
    <row r="22800" x14ac:dyDescent="0.2"/>
    <row r="22801" x14ac:dyDescent="0.2"/>
    <row r="22802" x14ac:dyDescent="0.2"/>
    <row r="22803" x14ac:dyDescent="0.2"/>
    <row r="22804" x14ac:dyDescent="0.2"/>
    <row r="22805" x14ac:dyDescent="0.2"/>
    <row r="22806" x14ac:dyDescent="0.2"/>
    <row r="22807" x14ac:dyDescent="0.2"/>
    <row r="22808" x14ac:dyDescent="0.2"/>
    <row r="22809" x14ac:dyDescent="0.2"/>
    <row r="22810" x14ac:dyDescent="0.2"/>
    <row r="22811" x14ac:dyDescent="0.2"/>
    <row r="22812" x14ac:dyDescent="0.2"/>
    <row r="22813" x14ac:dyDescent="0.2"/>
    <row r="22814" x14ac:dyDescent="0.2"/>
    <row r="22815" x14ac:dyDescent="0.2"/>
    <row r="22816" x14ac:dyDescent="0.2"/>
    <row r="22817" x14ac:dyDescent="0.2"/>
    <row r="22818" x14ac:dyDescent="0.2"/>
    <row r="22819" x14ac:dyDescent="0.2"/>
    <row r="22820" x14ac:dyDescent="0.2"/>
    <row r="22821" x14ac:dyDescent="0.2"/>
    <row r="22822" x14ac:dyDescent="0.2"/>
    <row r="22823" x14ac:dyDescent="0.2"/>
    <row r="22824" x14ac:dyDescent="0.2"/>
    <row r="22825" x14ac:dyDescent="0.2"/>
    <row r="22826" x14ac:dyDescent="0.2"/>
    <row r="22827" x14ac:dyDescent="0.2"/>
    <row r="22828" x14ac:dyDescent="0.2"/>
    <row r="22829" x14ac:dyDescent="0.2"/>
    <row r="22830" x14ac:dyDescent="0.2"/>
    <row r="22831" x14ac:dyDescent="0.2"/>
    <row r="22832" x14ac:dyDescent="0.2"/>
    <row r="22833" x14ac:dyDescent="0.2"/>
    <row r="22834" x14ac:dyDescent="0.2"/>
    <row r="22835" x14ac:dyDescent="0.2"/>
    <row r="22836" x14ac:dyDescent="0.2"/>
    <row r="22837" x14ac:dyDescent="0.2"/>
    <row r="22838" x14ac:dyDescent="0.2"/>
    <row r="22839" x14ac:dyDescent="0.2"/>
    <row r="22840" x14ac:dyDescent="0.2"/>
    <row r="22841" x14ac:dyDescent="0.2"/>
    <row r="22842" x14ac:dyDescent="0.2"/>
    <row r="22843" x14ac:dyDescent="0.2"/>
    <row r="22844" x14ac:dyDescent="0.2"/>
    <row r="22845" x14ac:dyDescent="0.2"/>
    <row r="22846" x14ac:dyDescent="0.2"/>
    <row r="22847" x14ac:dyDescent="0.2"/>
    <row r="22848" x14ac:dyDescent="0.2"/>
    <row r="22849" x14ac:dyDescent="0.2"/>
    <row r="22850" x14ac:dyDescent="0.2"/>
    <row r="22851" x14ac:dyDescent="0.2"/>
    <row r="22852" x14ac:dyDescent="0.2"/>
    <row r="22853" x14ac:dyDescent="0.2"/>
    <row r="22854" x14ac:dyDescent="0.2"/>
    <row r="22855" x14ac:dyDescent="0.2"/>
    <row r="22856" x14ac:dyDescent="0.2"/>
    <row r="22857" x14ac:dyDescent="0.2"/>
    <row r="22858" x14ac:dyDescent="0.2"/>
    <row r="22859" x14ac:dyDescent="0.2"/>
    <row r="22860" x14ac:dyDescent="0.2"/>
    <row r="22861" x14ac:dyDescent="0.2"/>
    <row r="22862" x14ac:dyDescent="0.2"/>
    <row r="22863" x14ac:dyDescent="0.2"/>
    <row r="22864" x14ac:dyDescent="0.2"/>
    <row r="22865" x14ac:dyDescent="0.2"/>
    <row r="22866" x14ac:dyDescent="0.2"/>
    <row r="22867" x14ac:dyDescent="0.2"/>
    <row r="22868" x14ac:dyDescent="0.2"/>
    <row r="22869" x14ac:dyDescent="0.2"/>
    <row r="22870" x14ac:dyDescent="0.2"/>
    <row r="22871" x14ac:dyDescent="0.2"/>
    <row r="22872" x14ac:dyDescent="0.2"/>
    <row r="22873" x14ac:dyDescent="0.2"/>
    <row r="22874" x14ac:dyDescent="0.2"/>
    <row r="22875" x14ac:dyDescent="0.2"/>
    <row r="22876" x14ac:dyDescent="0.2"/>
    <row r="22877" x14ac:dyDescent="0.2"/>
    <row r="22878" x14ac:dyDescent="0.2"/>
    <row r="22879" x14ac:dyDescent="0.2"/>
    <row r="22880" x14ac:dyDescent="0.2"/>
    <row r="22881" x14ac:dyDescent="0.2"/>
    <row r="22882" x14ac:dyDescent="0.2"/>
    <row r="22883" x14ac:dyDescent="0.2"/>
    <row r="22884" x14ac:dyDescent="0.2"/>
    <row r="22885" x14ac:dyDescent="0.2"/>
    <row r="22886" x14ac:dyDescent="0.2"/>
    <row r="22887" x14ac:dyDescent="0.2"/>
    <row r="22888" x14ac:dyDescent="0.2"/>
    <row r="22889" x14ac:dyDescent="0.2"/>
    <row r="22890" x14ac:dyDescent="0.2"/>
    <row r="22891" x14ac:dyDescent="0.2"/>
    <row r="22892" x14ac:dyDescent="0.2"/>
    <row r="22893" x14ac:dyDescent="0.2"/>
    <row r="22894" x14ac:dyDescent="0.2"/>
    <row r="22895" x14ac:dyDescent="0.2"/>
    <row r="22896" x14ac:dyDescent="0.2"/>
    <row r="22897" x14ac:dyDescent="0.2"/>
    <row r="22898" x14ac:dyDescent="0.2"/>
    <row r="22899" x14ac:dyDescent="0.2"/>
    <row r="22900" x14ac:dyDescent="0.2"/>
    <row r="22901" x14ac:dyDescent="0.2"/>
    <row r="22902" x14ac:dyDescent="0.2"/>
    <row r="22903" x14ac:dyDescent="0.2"/>
    <row r="22904" x14ac:dyDescent="0.2"/>
    <row r="22905" x14ac:dyDescent="0.2"/>
    <row r="22906" x14ac:dyDescent="0.2"/>
    <row r="22907" x14ac:dyDescent="0.2"/>
    <row r="22908" x14ac:dyDescent="0.2"/>
    <row r="22909" x14ac:dyDescent="0.2"/>
    <row r="22910" x14ac:dyDescent="0.2"/>
    <row r="22911" x14ac:dyDescent="0.2"/>
    <row r="22912" x14ac:dyDescent="0.2"/>
    <row r="22913" x14ac:dyDescent="0.2"/>
    <row r="22914" x14ac:dyDescent="0.2"/>
    <row r="22915" x14ac:dyDescent="0.2"/>
    <row r="22916" x14ac:dyDescent="0.2"/>
    <row r="22917" x14ac:dyDescent="0.2"/>
    <row r="22918" x14ac:dyDescent="0.2"/>
    <row r="22919" x14ac:dyDescent="0.2"/>
    <row r="22920" x14ac:dyDescent="0.2"/>
    <row r="22921" x14ac:dyDescent="0.2"/>
    <row r="22922" x14ac:dyDescent="0.2"/>
    <row r="22923" x14ac:dyDescent="0.2"/>
    <row r="22924" x14ac:dyDescent="0.2"/>
    <row r="22925" x14ac:dyDescent="0.2"/>
    <row r="22926" x14ac:dyDescent="0.2"/>
    <row r="22927" x14ac:dyDescent="0.2"/>
    <row r="22928" x14ac:dyDescent="0.2"/>
    <row r="22929" x14ac:dyDescent="0.2"/>
    <row r="22930" x14ac:dyDescent="0.2"/>
    <row r="22931" x14ac:dyDescent="0.2"/>
    <row r="22932" x14ac:dyDescent="0.2"/>
    <row r="22933" x14ac:dyDescent="0.2"/>
    <row r="22934" x14ac:dyDescent="0.2"/>
    <row r="22935" x14ac:dyDescent="0.2"/>
    <row r="22936" x14ac:dyDescent="0.2"/>
    <row r="22937" x14ac:dyDescent="0.2"/>
    <row r="22938" x14ac:dyDescent="0.2"/>
    <row r="22939" x14ac:dyDescent="0.2"/>
    <row r="22940" x14ac:dyDescent="0.2"/>
    <row r="22941" x14ac:dyDescent="0.2"/>
    <row r="22942" x14ac:dyDescent="0.2"/>
    <row r="22943" x14ac:dyDescent="0.2"/>
    <row r="22944" x14ac:dyDescent="0.2"/>
    <row r="22945" x14ac:dyDescent="0.2"/>
    <row r="22946" x14ac:dyDescent="0.2"/>
    <row r="22947" x14ac:dyDescent="0.2"/>
    <row r="22948" x14ac:dyDescent="0.2"/>
    <row r="22949" x14ac:dyDescent="0.2"/>
    <row r="22950" x14ac:dyDescent="0.2"/>
    <row r="22951" x14ac:dyDescent="0.2"/>
    <row r="22952" x14ac:dyDescent="0.2"/>
    <row r="22953" x14ac:dyDescent="0.2"/>
    <row r="22954" x14ac:dyDescent="0.2"/>
    <row r="22955" x14ac:dyDescent="0.2"/>
    <row r="22956" x14ac:dyDescent="0.2"/>
    <row r="22957" x14ac:dyDescent="0.2"/>
    <row r="22958" x14ac:dyDescent="0.2"/>
    <row r="22959" x14ac:dyDescent="0.2"/>
    <row r="22960" x14ac:dyDescent="0.2"/>
    <row r="22961" x14ac:dyDescent="0.2"/>
    <row r="22962" x14ac:dyDescent="0.2"/>
    <row r="22963" x14ac:dyDescent="0.2"/>
    <row r="22964" x14ac:dyDescent="0.2"/>
    <row r="22965" x14ac:dyDescent="0.2"/>
    <row r="22966" x14ac:dyDescent="0.2"/>
    <row r="22967" x14ac:dyDescent="0.2"/>
    <row r="22968" x14ac:dyDescent="0.2"/>
    <row r="22969" x14ac:dyDescent="0.2"/>
    <row r="22970" x14ac:dyDescent="0.2"/>
    <row r="22971" x14ac:dyDescent="0.2"/>
    <row r="22972" x14ac:dyDescent="0.2"/>
    <row r="22973" x14ac:dyDescent="0.2"/>
    <row r="22974" x14ac:dyDescent="0.2"/>
    <row r="22975" x14ac:dyDescent="0.2"/>
    <row r="22976" x14ac:dyDescent="0.2"/>
    <row r="22977" x14ac:dyDescent="0.2"/>
    <row r="22978" x14ac:dyDescent="0.2"/>
    <row r="22979" x14ac:dyDescent="0.2"/>
    <row r="22980" x14ac:dyDescent="0.2"/>
    <row r="22981" x14ac:dyDescent="0.2"/>
    <row r="22982" x14ac:dyDescent="0.2"/>
    <row r="22983" x14ac:dyDescent="0.2"/>
    <row r="22984" x14ac:dyDescent="0.2"/>
    <row r="22985" x14ac:dyDescent="0.2"/>
    <row r="22986" x14ac:dyDescent="0.2"/>
    <row r="22987" x14ac:dyDescent="0.2"/>
    <row r="22988" x14ac:dyDescent="0.2"/>
    <row r="22989" x14ac:dyDescent="0.2"/>
    <row r="22990" x14ac:dyDescent="0.2"/>
    <row r="22991" x14ac:dyDescent="0.2"/>
    <row r="22992" x14ac:dyDescent="0.2"/>
    <row r="22993" x14ac:dyDescent="0.2"/>
    <row r="22994" x14ac:dyDescent="0.2"/>
    <row r="22995" x14ac:dyDescent="0.2"/>
    <row r="22996" x14ac:dyDescent="0.2"/>
    <row r="22997" x14ac:dyDescent="0.2"/>
    <row r="22998" x14ac:dyDescent="0.2"/>
    <row r="22999" x14ac:dyDescent="0.2"/>
    <row r="23000" x14ac:dyDescent="0.2"/>
    <row r="23001" x14ac:dyDescent="0.2"/>
    <row r="23002" x14ac:dyDescent="0.2"/>
    <row r="23003" x14ac:dyDescent="0.2"/>
    <row r="23004" x14ac:dyDescent="0.2"/>
    <row r="23005" x14ac:dyDescent="0.2"/>
    <row r="23006" x14ac:dyDescent="0.2"/>
    <row r="23007" x14ac:dyDescent="0.2"/>
    <row r="23008" x14ac:dyDescent="0.2"/>
    <row r="23009" x14ac:dyDescent="0.2"/>
    <row r="23010" x14ac:dyDescent="0.2"/>
    <row r="23011" x14ac:dyDescent="0.2"/>
    <row r="23012" x14ac:dyDescent="0.2"/>
    <row r="23013" x14ac:dyDescent="0.2"/>
    <row r="23014" x14ac:dyDescent="0.2"/>
    <row r="23015" x14ac:dyDescent="0.2"/>
    <row r="23016" x14ac:dyDescent="0.2"/>
    <row r="23017" x14ac:dyDescent="0.2"/>
    <row r="23018" x14ac:dyDescent="0.2"/>
    <row r="23019" x14ac:dyDescent="0.2"/>
    <row r="23020" x14ac:dyDescent="0.2"/>
    <row r="23021" x14ac:dyDescent="0.2"/>
    <row r="23022" x14ac:dyDescent="0.2"/>
    <row r="23023" x14ac:dyDescent="0.2"/>
    <row r="23024" x14ac:dyDescent="0.2"/>
    <row r="23025" x14ac:dyDescent="0.2"/>
    <row r="23026" x14ac:dyDescent="0.2"/>
    <row r="23027" x14ac:dyDescent="0.2"/>
    <row r="23028" x14ac:dyDescent="0.2"/>
    <row r="23029" x14ac:dyDescent="0.2"/>
    <row r="23030" x14ac:dyDescent="0.2"/>
    <row r="23031" x14ac:dyDescent="0.2"/>
    <row r="23032" x14ac:dyDescent="0.2"/>
    <row r="23033" x14ac:dyDescent="0.2"/>
    <row r="23034" x14ac:dyDescent="0.2"/>
    <row r="23035" x14ac:dyDescent="0.2"/>
    <row r="23036" x14ac:dyDescent="0.2"/>
    <row r="23037" x14ac:dyDescent="0.2"/>
    <row r="23038" x14ac:dyDescent="0.2"/>
    <row r="23039" x14ac:dyDescent="0.2"/>
    <row r="23040" x14ac:dyDescent="0.2"/>
    <row r="23041" x14ac:dyDescent="0.2"/>
    <row r="23042" x14ac:dyDescent="0.2"/>
    <row r="23043" x14ac:dyDescent="0.2"/>
    <row r="23044" x14ac:dyDescent="0.2"/>
    <row r="23045" x14ac:dyDescent="0.2"/>
    <row r="23046" x14ac:dyDescent="0.2"/>
    <row r="23047" x14ac:dyDescent="0.2"/>
    <row r="23048" x14ac:dyDescent="0.2"/>
    <row r="23049" x14ac:dyDescent="0.2"/>
    <row r="23050" x14ac:dyDescent="0.2"/>
    <row r="23051" x14ac:dyDescent="0.2"/>
    <row r="23052" x14ac:dyDescent="0.2"/>
    <row r="23053" x14ac:dyDescent="0.2"/>
    <row r="23054" x14ac:dyDescent="0.2"/>
    <row r="23055" x14ac:dyDescent="0.2"/>
    <row r="23056" x14ac:dyDescent="0.2"/>
    <row r="23057" x14ac:dyDescent="0.2"/>
    <row r="23058" x14ac:dyDescent="0.2"/>
    <row r="23059" x14ac:dyDescent="0.2"/>
    <row r="23060" x14ac:dyDescent="0.2"/>
    <row r="23061" x14ac:dyDescent="0.2"/>
    <row r="23062" x14ac:dyDescent="0.2"/>
    <row r="23063" x14ac:dyDescent="0.2"/>
    <row r="23064" x14ac:dyDescent="0.2"/>
    <row r="23065" x14ac:dyDescent="0.2"/>
    <row r="23066" x14ac:dyDescent="0.2"/>
    <row r="23067" x14ac:dyDescent="0.2"/>
    <row r="23068" x14ac:dyDescent="0.2"/>
    <row r="23069" x14ac:dyDescent="0.2"/>
    <row r="23070" x14ac:dyDescent="0.2"/>
    <row r="23071" x14ac:dyDescent="0.2"/>
    <row r="23072" x14ac:dyDescent="0.2"/>
    <row r="23073" x14ac:dyDescent="0.2"/>
    <row r="23074" x14ac:dyDescent="0.2"/>
    <row r="23075" x14ac:dyDescent="0.2"/>
    <row r="23076" x14ac:dyDescent="0.2"/>
    <row r="23077" x14ac:dyDescent="0.2"/>
    <row r="23078" x14ac:dyDescent="0.2"/>
    <row r="23079" x14ac:dyDescent="0.2"/>
    <row r="23080" x14ac:dyDescent="0.2"/>
    <row r="23081" x14ac:dyDescent="0.2"/>
    <row r="23082" x14ac:dyDescent="0.2"/>
    <row r="23083" x14ac:dyDescent="0.2"/>
    <row r="23084" x14ac:dyDescent="0.2"/>
    <row r="23085" x14ac:dyDescent="0.2"/>
    <row r="23086" x14ac:dyDescent="0.2"/>
    <row r="23087" x14ac:dyDescent="0.2"/>
    <row r="23088" x14ac:dyDescent="0.2"/>
    <row r="23089" x14ac:dyDescent="0.2"/>
    <row r="23090" x14ac:dyDescent="0.2"/>
    <row r="23091" x14ac:dyDescent="0.2"/>
    <row r="23092" x14ac:dyDescent="0.2"/>
    <row r="23093" x14ac:dyDescent="0.2"/>
    <row r="23094" x14ac:dyDescent="0.2"/>
    <row r="23095" x14ac:dyDescent="0.2"/>
    <row r="23096" x14ac:dyDescent="0.2"/>
    <row r="23097" x14ac:dyDescent="0.2"/>
    <row r="23098" x14ac:dyDescent="0.2"/>
    <row r="23099" x14ac:dyDescent="0.2"/>
    <row r="23100" x14ac:dyDescent="0.2"/>
    <row r="23101" x14ac:dyDescent="0.2"/>
    <row r="23102" x14ac:dyDescent="0.2"/>
    <row r="23103" x14ac:dyDescent="0.2"/>
    <row r="23104" x14ac:dyDescent="0.2"/>
    <row r="23105" x14ac:dyDescent="0.2"/>
    <row r="23106" x14ac:dyDescent="0.2"/>
    <row r="23107" x14ac:dyDescent="0.2"/>
    <row r="23108" x14ac:dyDescent="0.2"/>
    <row r="23109" x14ac:dyDescent="0.2"/>
    <row r="23110" x14ac:dyDescent="0.2"/>
    <row r="23111" x14ac:dyDescent="0.2"/>
    <row r="23112" x14ac:dyDescent="0.2"/>
    <row r="23113" x14ac:dyDescent="0.2"/>
    <row r="23114" x14ac:dyDescent="0.2"/>
    <row r="23115" x14ac:dyDescent="0.2"/>
    <row r="23116" x14ac:dyDescent="0.2"/>
    <row r="23117" x14ac:dyDescent="0.2"/>
    <row r="23118" x14ac:dyDescent="0.2"/>
    <row r="23119" x14ac:dyDescent="0.2"/>
    <row r="23120" x14ac:dyDescent="0.2"/>
    <row r="23121" x14ac:dyDescent="0.2"/>
    <row r="23122" x14ac:dyDescent="0.2"/>
    <row r="23123" x14ac:dyDescent="0.2"/>
    <row r="23124" x14ac:dyDescent="0.2"/>
    <row r="23125" x14ac:dyDescent="0.2"/>
    <row r="23126" x14ac:dyDescent="0.2"/>
    <row r="23127" x14ac:dyDescent="0.2"/>
    <row r="23128" x14ac:dyDescent="0.2"/>
    <row r="23129" x14ac:dyDescent="0.2"/>
    <row r="23130" x14ac:dyDescent="0.2"/>
    <row r="23131" x14ac:dyDescent="0.2"/>
    <row r="23132" x14ac:dyDescent="0.2"/>
    <row r="23133" x14ac:dyDescent="0.2"/>
    <row r="23134" x14ac:dyDescent="0.2"/>
    <row r="23135" x14ac:dyDescent="0.2"/>
    <row r="23136" x14ac:dyDescent="0.2"/>
    <row r="23137" x14ac:dyDescent="0.2"/>
    <row r="23138" x14ac:dyDescent="0.2"/>
    <row r="23139" x14ac:dyDescent="0.2"/>
    <row r="23140" x14ac:dyDescent="0.2"/>
    <row r="23141" x14ac:dyDescent="0.2"/>
    <row r="23142" x14ac:dyDescent="0.2"/>
    <row r="23143" x14ac:dyDescent="0.2"/>
    <row r="23144" x14ac:dyDescent="0.2"/>
    <row r="23145" x14ac:dyDescent="0.2"/>
    <row r="23146" x14ac:dyDescent="0.2"/>
    <row r="23147" x14ac:dyDescent="0.2"/>
    <row r="23148" x14ac:dyDescent="0.2"/>
    <row r="23149" x14ac:dyDescent="0.2"/>
    <row r="23150" x14ac:dyDescent="0.2"/>
    <row r="23151" x14ac:dyDescent="0.2"/>
    <row r="23152" x14ac:dyDescent="0.2"/>
    <row r="23153" x14ac:dyDescent="0.2"/>
    <row r="23154" x14ac:dyDescent="0.2"/>
    <row r="23155" x14ac:dyDescent="0.2"/>
    <row r="23156" x14ac:dyDescent="0.2"/>
    <row r="23157" x14ac:dyDescent="0.2"/>
    <row r="23158" x14ac:dyDescent="0.2"/>
    <row r="23159" x14ac:dyDescent="0.2"/>
    <row r="23160" x14ac:dyDescent="0.2"/>
    <row r="23161" x14ac:dyDescent="0.2"/>
    <row r="23162" x14ac:dyDescent="0.2"/>
    <row r="23163" x14ac:dyDescent="0.2"/>
    <row r="23164" x14ac:dyDescent="0.2"/>
    <row r="23165" x14ac:dyDescent="0.2"/>
    <row r="23166" x14ac:dyDescent="0.2"/>
    <row r="23167" x14ac:dyDescent="0.2"/>
    <row r="23168" x14ac:dyDescent="0.2"/>
    <row r="23169" x14ac:dyDescent="0.2"/>
    <row r="23170" x14ac:dyDescent="0.2"/>
    <row r="23171" x14ac:dyDescent="0.2"/>
    <row r="23172" x14ac:dyDescent="0.2"/>
    <row r="23173" x14ac:dyDescent="0.2"/>
    <row r="23174" x14ac:dyDescent="0.2"/>
    <row r="23175" x14ac:dyDescent="0.2"/>
    <row r="23176" x14ac:dyDescent="0.2"/>
    <row r="23177" x14ac:dyDescent="0.2"/>
    <row r="23178" x14ac:dyDescent="0.2"/>
    <row r="23179" x14ac:dyDescent="0.2"/>
    <row r="23180" x14ac:dyDescent="0.2"/>
    <row r="23181" x14ac:dyDescent="0.2"/>
    <row r="23182" x14ac:dyDescent="0.2"/>
    <row r="23183" x14ac:dyDescent="0.2"/>
    <row r="23184" x14ac:dyDescent="0.2"/>
    <row r="23185" x14ac:dyDescent="0.2"/>
    <row r="23186" x14ac:dyDescent="0.2"/>
    <row r="23187" x14ac:dyDescent="0.2"/>
    <row r="23188" x14ac:dyDescent="0.2"/>
    <row r="23189" x14ac:dyDescent="0.2"/>
    <row r="23190" x14ac:dyDescent="0.2"/>
    <row r="23191" x14ac:dyDescent="0.2"/>
    <row r="23192" x14ac:dyDescent="0.2"/>
    <row r="23193" x14ac:dyDescent="0.2"/>
    <row r="23194" x14ac:dyDescent="0.2"/>
    <row r="23195" x14ac:dyDescent="0.2"/>
    <row r="23196" x14ac:dyDescent="0.2"/>
    <row r="23197" x14ac:dyDescent="0.2"/>
    <row r="23198" x14ac:dyDescent="0.2"/>
    <row r="23199" x14ac:dyDescent="0.2"/>
    <row r="23200" x14ac:dyDescent="0.2"/>
    <row r="23201" x14ac:dyDescent="0.2"/>
    <row r="23202" x14ac:dyDescent="0.2"/>
    <row r="23203" x14ac:dyDescent="0.2"/>
    <row r="23204" x14ac:dyDescent="0.2"/>
    <row r="23205" x14ac:dyDescent="0.2"/>
    <row r="23206" x14ac:dyDescent="0.2"/>
    <row r="23207" x14ac:dyDescent="0.2"/>
    <row r="23208" x14ac:dyDescent="0.2"/>
    <row r="23209" x14ac:dyDescent="0.2"/>
    <row r="23210" x14ac:dyDescent="0.2"/>
    <row r="23211" x14ac:dyDescent="0.2"/>
    <row r="23212" x14ac:dyDescent="0.2"/>
    <row r="23213" x14ac:dyDescent="0.2"/>
    <row r="23214" x14ac:dyDescent="0.2"/>
    <row r="23215" x14ac:dyDescent="0.2"/>
    <row r="23216" x14ac:dyDescent="0.2"/>
    <row r="23217" x14ac:dyDescent="0.2"/>
    <row r="23218" x14ac:dyDescent="0.2"/>
    <row r="23219" x14ac:dyDescent="0.2"/>
    <row r="23220" x14ac:dyDescent="0.2"/>
    <row r="23221" x14ac:dyDescent="0.2"/>
    <row r="23222" x14ac:dyDescent="0.2"/>
    <row r="23223" x14ac:dyDescent="0.2"/>
    <row r="23224" x14ac:dyDescent="0.2"/>
    <row r="23225" x14ac:dyDescent="0.2"/>
    <row r="23226" x14ac:dyDescent="0.2"/>
    <row r="23227" x14ac:dyDescent="0.2"/>
    <row r="23228" x14ac:dyDescent="0.2"/>
    <row r="23229" x14ac:dyDescent="0.2"/>
    <row r="23230" x14ac:dyDescent="0.2"/>
    <row r="23231" x14ac:dyDescent="0.2"/>
    <row r="23232" x14ac:dyDescent="0.2"/>
    <row r="23233" x14ac:dyDescent="0.2"/>
    <row r="23234" x14ac:dyDescent="0.2"/>
    <row r="23235" x14ac:dyDescent="0.2"/>
    <row r="23236" x14ac:dyDescent="0.2"/>
    <row r="23237" x14ac:dyDescent="0.2"/>
    <row r="23238" x14ac:dyDescent="0.2"/>
    <row r="23239" x14ac:dyDescent="0.2"/>
    <row r="23240" x14ac:dyDescent="0.2"/>
    <row r="23241" x14ac:dyDescent="0.2"/>
    <row r="23242" x14ac:dyDescent="0.2"/>
    <row r="23243" x14ac:dyDescent="0.2"/>
    <row r="23244" x14ac:dyDescent="0.2"/>
    <row r="23245" x14ac:dyDescent="0.2"/>
    <row r="23246" x14ac:dyDescent="0.2"/>
    <row r="23247" x14ac:dyDescent="0.2"/>
    <row r="23248" x14ac:dyDescent="0.2"/>
    <row r="23249" x14ac:dyDescent="0.2"/>
    <row r="23250" x14ac:dyDescent="0.2"/>
    <row r="23251" x14ac:dyDescent="0.2"/>
    <row r="23252" x14ac:dyDescent="0.2"/>
    <row r="23253" x14ac:dyDescent="0.2"/>
    <row r="23254" x14ac:dyDescent="0.2"/>
    <row r="23255" x14ac:dyDescent="0.2"/>
    <row r="23256" x14ac:dyDescent="0.2"/>
    <row r="23257" x14ac:dyDescent="0.2"/>
    <row r="23258" x14ac:dyDescent="0.2"/>
    <row r="23259" x14ac:dyDescent="0.2"/>
    <row r="23260" x14ac:dyDescent="0.2"/>
    <row r="23261" x14ac:dyDescent="0.2"/>
    <row r="23262" x14ac:dyDescent="0.2"/>
    <row r="23263" x14ac:dyDescent="0.2"/>
    <row r="23264" x14ac:dyDescent="0.2"/>
    <row r="23265" x14ac:dyDescent="0.2"/>
    <row r="23266" x14ac:dyDescent="0.2"/>
    <row r="23267" x14ac:dyDescent="0.2"/>
    <row r="23268" x14ac:dyDescent="0.2"/>
    <row r="23269" x14ac:dyDescent="0.2"/>
    <row r="23270" x14ac:dyDescent="0.2"/>
    <row r="23271" x14ac:dyDescent="0.2"/>
    <row r="23272" x14ac:dyDescent="0.2"/>
    <row r="23273" x14ac:dyDescent="0.2"/>
    <row r="23274" x14ac:dyDescent="0.2"/>
    <row r="23275" x14ac:dyDescent="0.2"/>
    <row r="23276" x14ac:dyDescent="0.2"/>
    <row r="23277" x14ac:dyDescent="0.2"/>
    <row r="23278" x14ac:dyDescent="0.2"/>
    <row r="23279" x14ac:dyDescent="0.2"/>
    <row r="23280" x14ac:dyDescent="0.2"/>
    <row r="23281" x14ac:dyDescent="0.2"/>
    <row r="23282" x14ac:dyDescent="0.2"/>
    <row r="23283" x14ac:dyDescent="0.2"/>
    <row r="23284" x14ac:dyDescent="0.2"/>
    <row r="23285" x14ac:dyDescent="0.2"/>
    <row r="23286" x14ac:dyDescent="0.2"/>
    <row r="23287" x14ac:dyDescent="0.2"/>
    <row r="23288" x14ac:dyDescent="0.2"/>
    <row r="23289" x14ac:dyDescent="0.2"/>
    <row r="23290" x14ac:dyDescent="0.2"/>
    <row r="23291" x14ac:dyDescent="0.2"/>
    <row r="23292" x14ac:dyDescent="0.2"/>
    <row r="23293" x14ac:dyDescent="0.2"/>
    <row r="23294" x14ac:dyDescent="0.2"/>
    <row r="23295" x14ac:dyDescent="0.2"/>
    <row r="23296" x14ac:dyDescent="0.2"/>
    <row r="23297" x14ac:dyDescent="0.2"/>
    <row r="23298" x14ac:dyDescent="0.2"/>
    <row r="23299" x14ac:dyDescent="0.2"/>
    <row r="23300" x14ac:dyDescent="0.2"/>
    <row r="23301" x14ac:dyDescent="0.2"/>
    <row r="23302" x14ac:dyDescent="0.2"/>
    <row r="23303" x14ac:dyDescent="0.2"/>
    <row r="23304" x14ac:dyDescent="0.2"/>
    <row r="23305" x14ac:dyDescent="0.2"/>
    <row r="23306" x14ac:dyDescent="0.2"/>
    <row r="23307" x14ac:dyDescent="0.2"/>
    <row r="23308" x14ac:dyDescent="0.2"/>
    <row r="23309" x14ac:dyDescent="0.2"/>
    <row r="23310" x14ac:dyDescent="0.2"/>
    <row r="23311" x14ac:dyDescent="0.2"/>
    <row r="23312" x14ac:dyDescent="0.2"/>
    <row r="23313" x14ac:dyDescent="0.2"/>
    <row r="23314" x14ac:dyDescent="0.2"/>
    <row r="23315" x14ac:dyDescent="0.2"/>
    <row r="23316" x14ac:dyDescent="0.2"/>
    <row r="23317" x14ac:dyDescent="0.2"/>
    <row r="23318" x14ac:dyDescent="0.2"/>
    <row r="23319" x14ac:dyDescent="0.2"/>
    <row r="23320" x14ac:dyDescent="0.2"/>
    <row r="23321" x14ac:dyDescent="0.2"/>
    <row r="23322" x14ac:dyDescent="0.2"/>
    <row r="23323" x14ac:dyDescent="0.2"/>
    <row r="23324" x14ac:dyDescent="0.2"/>
    <row r="23325" x14ac:dyDescent="0.2"/>
    <row r="23326" x14ac:dyDescent="0.2"/>
    <row r="23327" x14ac:dyDescent="0.2"/>
    <row r="23328" x14ac:dyDescent="0.2"/>
    <row r="23329" x14ac:dyDescent="0.2"/>
    <row r="23330" x14ac:dyDescent="0.2"/>
    <row r="23331" x14ac:dyDescent="0.2"/>
    <row r="23332" x14ac:dyDescent="0.2"/>
    <row r="23333" x14ac:dyDescent="0.2"/>
    <row r="23334" x14ac:dyDescent="0.2"/>
    <row r="23335" x14ac:dyDescent="0.2"/>
    <row r="23336" x14ac:dyDescent="0.2"/>
    <row r="23337" x14ac:dyDescent="0.2"/>
    <row r="23338" x14ac:dyDescent="0.2"/>
    <row r="23339" x14ac:dyDescent="0.2"/>
    <row r="23340" x14ac:dyDescent="0.2"/>
    <row r="23341" x14ac:dyDescent="0.2"/>
    <row r="23342" x14ac:dyDescent="0.2"/>
    <row r="23343" x14ac:dyDescent="0.2"/>
    <row r="23344" x14ac:dyDescent="0.2"/>
    <row r="23345" x14ac:dyDescent="0.2"/>
    <row r="23346" x14ac:dyDescent="0.2"/>
    <row r="23347" x14ac:dyDescent="0.2"/>
    <row r="23348" x14ac:dyDescent="0.2"/>
    <row r="23349" x14ac:dyDescent="0.2"/>
    <row r="23350" x14ac:dyDescent="0.2"/>
    <row r="23351" x14ac:dyDescent="0.2"/>
    <row r="23352" x14ac:dyDescent="0.2"/>
    <row r="23353" x14ac:dyDescent="0.2"/>
    <row r="23354" x14ac:dyDescent="0.2"/>
    <row r="23355" x14ac:dyDescent="0.2"/>
    <row r="23356" x14ac:dyDescent="0.2"/>
    <row r="23357" x14ac:dyDescent="0.2"/>
    <row r="23358" x14ac:dyDescent="0.2"/>
    <row r="23359" x14ac:dyDescent="0.2"/>
    <row r="23360" x14ac:dyDescent="0.2"/>
    <row r="23361" x14ac:dyDescent="0.2"/>
    <row r="23362" x14ac:dyDescent="0.2"/>
    <row r="23363" x14ac:dyDescent="0.2"/>
    <row r="23364" x14ac:dyDescent="0.2"/>
    <row r="23365" x14ac:dyDescent="0.2"/>
    <row r="23366" x14ac:dyDescent="0.2"/>
    <row r="23367" x14ac:dyDescent="0.2"/>
    <row r="23368" x14ac:dyDescent="0.2"/>
    <row r="23369" x14ac:dyDescent="0.2"/>
    <row r="23370" x14ac:dyDescent="0.2"/>
    <row r="23371" x14ac:dyDescent="0.2"/>
    <row r="23372" x14ac:dyDescent="0.2"/>
    <row r="23373" x14ac:dyDescent="0.2"/>
    <row r="23374" x14ac:dyDescent="0.2"/>
    <row r="23375" x14ac:dyDescent="0.2"/>
    <row r="23376" x14ac:dyDescent="0.2"/>
    <row r="23377" x14ac:dyDescent="0.2"/>
    <row r="23378" x14ac:dyDescent="0.2"/>
    <row r="23379" x14ac:dyDescent="0.2"/>
    <row r="23380" x14ac:dyDescent="0.2"/>
    <row r="23381" x14ac:dyDescent="0.2"/>
    <row r="23382" x14ac:dyDescent="0.2"/>
    <row r="23383" x14ac:dyDescent="0.2"/>
    <row r="23384" x14ac:dyDescent="0.2"/>
    <row r="23385" x14ac:dyDescent="0.2"/>
    <row r="23386" x14ac:dyDescent="0.2"/>
    <row r="23387" x14ac:dyDescent="0.2"/>
    <row r="23388" x14ac:dyDescent="0.2"/>
    <row r="23389" x14ac:dyDescent="0.2"/>
    <row r="23390" x14ac:dyDescent="0.2"/>
    <row r="23391" x14ac:dyDescent="0.2"/>
    <row r="23392" x14ac:dyDescent="0.2"/>
    <row r="23393" x14ac:dyDescent="0.2"/>
    <row r="23394" x14ac:dyDescent="0.2"/>
    <row r="23395" x14ac:dyDescent="0.2"/>
    <row r="23396" x14ac:dyDescent="0.2"/>
    <row r="23397" x14ac:dyDescent="0.2"/>
    <row r="23398" x14ac:dyDescent="0.2"/>
    <row r="23399" x14ac:dyDescent="0.2"/>
    <row r="23400" x14ac:dyDescent="0.2"/>
    <row r="23401" x14ac:dyDescent="0.2"/>
    <row r="23402" x14ac:dyDescent="0.2"/>
    <row r="23403" x14ac:dyDescent="0.2"/>
    <row r="23404" x14ac:dyDescent="0.2"/>
    <row r="23405" x14ac:dyDescent="0.2"/>
    <row r="23406" x14ac:dyDescent="0.2"/>
    <row r="23407" x14ac:dyDescent="0.2"/>
    <row r="23408" x14ac:dyDescent="0.2"/>
    <row r="23409" x14ac:dyDescent="0.2"/>
    <row r="23410" x14ac:dyDescent="0.2"/>
    <row r="23411" x14ac:dyDescent="0.2"/>
    <row r="23412" x14ac:dyDescent="0.2"/>
    <row r="23413" x14ac:dyDescent="0.2"/>
    <row r="23414" x14ac:dyDescent="0.2"/>
    <row r="23415" x14ac:dyDescent="0.2"/>
    <row r="23416" x14ac:dyDescent="0.2"/>
    <row r="23417" x14ac:dyDescent="0.2"/>
    <row r="23418" x14ac:dyDescent="0.2"/>
    <row r="23419" x14ac:dyDescent="0.2"/>
    <row r="23420" x14ac:dyDescent="0.2"/>
    <row r="23421" x14ac:dyDescent="0.2"/>
    <row r="23422" x14ac:dyDescent="0.2"/>
    <row r="23423" x14ac:dyDescent="0.2"/>
    <row r="23424" x14ac:dyDescent="0.2"/>
    <row r="23425" x14ac:dyDescent="0.2"/>
    <row r="23426" x14ac:dyDescent="0.2"/>
    <row r="23427" x14ac:dyDescent="0.2"/>
    <row r="23428" x14ac:dyDescent="0.2"/>
    <row r="23429" x14ac:dyDescent="0.2"/>
    <row r="23430" x14ac:dyDescent="0.2"/>
    <row r="23431" x14ac:dyDescent="0.2"/>
    <row r="23432" x14ac:dyDescent="0.2"/>
    <row r="23433" x14ac:dyDescent="0.2"/>
    <row r="23434" x14ac:dyDescent="0.2"/>
    <row r="23435" x14ac:dyDescent="0.2"/>
    <row r="23436" x14ac:dyDescent="0.2"/>
    <row r="23437" x14ac:dyDescent="0.2"/>
    <row r="23438" x14ac:dyDescent="0.2"/>
    <row r="23439" x14ac:dyDescent="0.2"/>
    <row r="23440" x14ac:dyDescent="0.2"/>
    <row r="23441" x14ac:dyDescent="0.2"/>
    <row r="23442" x14ac:dyDescent="0.2"/>
    <row r="23443" x14ac:dyDescent="0.2"/>
    <row r="23444" x14ac:dyDescent="0.2"/>
    <row r="23445" x14ac:dyDescent="0.2"/>
    <row r="23446" x14ac:dyDescent="0.2"/>
    <row r="23447" x14ac:dyDescent="0.2"/>
    <row r="23448" x14ac:dyDescent="0.2"/>
    <row r="23449" x14ac:dyDescent="0.2"/>
    <row r="23450" x14ac:dyDescent="0.2"/>
    <row r="23451" x14ac:dyDescent="0.2"/>
    <row r="23452" x14ac:dyDescent="0.2"/>
    <row r="23453" x14ac:dyDescent="0.2"/>
    <row r="23454" x14ac:dyDescent="0.2"/>
    <row r="23455" x14ac:dyDescent="0.2"/>
    <row r="23456" x14ac:dyDescent="0.2"/>
    <row r="23457" x14ac:dyDescent="0.2"/>
    <row r="23458" x14ac:dyDescent="0.2"/>
    <row r="23459" x14ac:dyDescent="0.2"/>
    <row r="23460" x14ac:dyDescent="0.2"/>
    <row r="23461" x14ac:dyDescent="0.2"/>
    <row r="23462" x14ac:dyDescent="0.2"/>
    <row r="23463" x14ac:dyDescent="0.2"/>
    <row r="23464" x14ac:dyDescent="0.2"/>
    <row r="23465" x14ac:dyDescent="0.2"/>
    <row r="23466" x14ac:dyDescent="0.2"/>
    <row r="23467" x14ac:dyDescent="0.2"/>
    <row r="23468" x14ac:dyDescent="0.2"/>
    <row r="23469" x14ac:dyDescent="0.2"/>
    <row r="23470" x14ac:dyDescent="0.2"/>
    <row r="23471" x14ac:dyDescent="0.2"/>
    <row r="23472" x14ac:dyDescent="0.2"/>
    <row r="23473" x14ac:dyDescent="0.2"/>
    <row r="23474" x14ac:dyDescent="0.2"/>
    <row r="23475" x14ac:dyDescent="0.2"/>
    <row r="23476" x14ac:dyDescent="0.2"/>
    <row r="23477" x14ac:dyDescent="0.2"/>
    <row r="23478" x14ac:dyDescent="0.2"/>
    <row r="23479" x14ac:dyDescent="0.2"/>
    <row r="23480" x14ac:dyDescent="0.2"/>
    <row r="23481" x14ac:dyDescent="0.2"/>
    <row r="23482" x14ac:dyDescent="0.2"/>
    <row r="23483" x14ac:dyDescent="0.2"/>
    <row r="23484" x14ac:dyDescent="0.2"/>
    <row r="23485" x14ac:dyDescent="0.2"/>
    <row r="23486" x14ac:dyDescent="0.2"/>
    <row r="23487" x14ac:dyDescent="0.2"/>
    <row r="23488" x14ac:dyDescent="0.2"/>
    <row r="23489" x14ac:dyDescent="0.2"/>
    <row r="23490" x14ac:dyDescent="0.2"/>
    <row r="23491" x14ac:dyDescent="0.2"/>
    <row r="23492" x14ac:dyDescent="0.2"/>
    <row r="23493" x14ac:dyDescent="0.2"/>
    <row r="23494" x14ac:dyDescent="0.2"/>
    <row r="23495" x14ac:dyDescent="0.2"/>
    <row r="23496" x14ac:dyDescent="0.2"/>
    <row r="23497" x14ac:dyDescent="0.2"/>
    <row r="23498" x14ac:dyDescent="0.2"/>
    <row r="23499" x14ac:dyDescent="0.2"/>
    <row r="23500" x14ac:dyDescent="0.2"/>
    <row r="23501" x14ac:dyDescent="0.2"/>
    <row r="23502" x14ac:dyDescent="0.2"/>
    <row r="23503" x14ac:dyDescent="0.2"/>
    <row r="23504" x14ac:dyDescent="0.2"/>
    <row r="23505" x14ac:dyDescent="0.2"/>
    <row r="23506" x14ac:dyDescent="0.2"/>
    <row r="23507" x14ac:dyDescent="0.2"/>
    <row r="23508" x14ac:dyDescent="0.2"/>
    <row r="23509" x14ac:dyDescent="0.2"/>
    <row r="23510" x14ac:dyDescent="0.2"/>
    <row r="23511" x14ac:dyDescent="0.2"/>
    <row r="23512" x14ac:dyDescent="0.2"/>
    <row r="23513" x14ac:dyDescent="0.2"/>
    <row r="23514" x14ac:dyDescent="0.2"/>
    <row r="23515" x14ac:dyDescent="0.2"/>
    <row r="23516" x14ac:dyDescent="0.2"/>
    <row r="23517" x14ac:dyDescent="0.2"/>
    <row r="23518" x14ac:dyDescent="0.2"/>
    <row r="23519" x14ac:dyDescent="0.2"/>
    <row r="23520" x14ac:dyDescent="0.2"/>
    <row r="23521" x14ac:dyDescent="0.2"/>
    <row r="23522" x14ac:dyDescent="0.2"/>
    <row r="23523" x14ac:dyDescent="0.2"/>
    <row r="23524" x14ac:dyDescent="0.2"/>
    <row r="23525" x14ac:dyDescent="0.2"/>
    <row r="23526" x14ac:dyDescent="0.2"/>
    <row r="23527" x14ac:dyDescent="0.2"/>
    <row r="23528" x14ac:dyDescent="0.2"/>
    <row r="23529" x14ac:dyDescent="0.2"/>
    <row r="23530" x14ac:dyDescent="0.2"/>
    <row r="23531" x14ac:dyDescent="0.2"/>
    <row r="23532" x14ac:dyDescent="0.2"/>
    <row r="23533" x14ac:dyDescent="0.2"/>
    <row r="23534" x14ac:dyDescent="0.2"/>
    <row r="23535" x14ac:dyDescent="0.2"/>
    <row r="23536" x14ac:dyDescent="0.2"/>
    <row r="23537" x14ac:dyDescent="0.2"/>
    <row r="23538" x14ac:dyDescent="0.2"/>
    <row r="23539" x14ac:dyDescent="0.2"/>
    <row r="23540" x14ac:dyDescent="0.2"/>
    <row r="23541" x14ac:dyDescent="0.2"/>
    <row r="23542" x14ac:dyDescent="0.2"/>
    <row r="23543" x14ac:dyDescent="0.2"/>
    <row r="23544" x14ac:dyDescent="0.2"/>
    <row r="23545" x14ac:dyDescent="0.2"/>
    <row r="23546" x14ac:dyDescent="0.2"/>
    <row r="23547" x14ac:dyDescent="0.2"/>
    <row r="23548" x14ac:dyDescent="0.2"/>
    <row r="23549" x14ac:dyDescent="0.2"/>
    <row r="23550" x14ac:dyDescent="0.2"/>
    <row r="23551" x14ac:dyDescent="0.2"/>
    <row r="23552" x14ac:dyDescent="0.2"/>
    <row r="23553" x14ac:dyDescent="0.2"/>
    <row r="23554" x14ac:dyDescent="0.2"/>
    <row r="23555" x14ac:dyDescent="0.2"/>
    <row r="23556" x14ac:dyDescent="0.2"/>
    <row r="23557" x14ac:dyDescent="0.2"/>
    <row r="23558" x14ac:dyDescent="0.2"/>
    <row r="23559" x14ac:dyDescent="0.2"/>
    <row r="23560" x14ac:dyDescent="0.2"/>
    <row r="23561" x14ac:dyDescent="0.2"/>
    <row r="23562" x14ac:dyDescent="0.2"/>
    <row r="23563" x14ac:dyDescent="0.2"/>
    <row r="23564" x14ac:dyDescent="0.2"/>
    <row r="23565" x14ac:dyDescent="0.2"/>
    <row r="23566" x14ac:dyDescent="0.2"/>
    <row r="23567" x14ac:dyDescent="0.2"/>
    <row r="23568" x14ac:dyDescent="0.2"/>
    <row r="23569" x14ac:dyDescent="0.2"/>
    <row r="23570" x14ac:dyDescent="0.2"/>
    <row r="23571" x14ac:dyDescent="0.2"/>
    <row r="23572" x14ac:dyDescent="0.2"/>
    <row r="23573" x14ac:dyDescent="0.2"/>
    <row r="23574" x14ac:dyDescent="0.2"/>
    <row r="23575" x14ac:dyDescent="0.2"/>
    <row r="23576" x14ac:dyDescent="0.2"/>
    <row r="23577" x14ac:dyDescent="0.2"/>
    <row r="23578" x14ac:dyDescent="0.2"/>
    <row r="23579" x14ac:dyDescent="0.2"/>
    <row r="23580" x14ac:dyDescent="0.2"/>
    <row r="23581" x14ac:dyDescent="0.2"/>
    <row r="23582" x14ac:dyDescent="0.2"/>
    <row r="23583" x14ac:dyDescent="0.2"/>
    <row r="23584" x14ac:dyDescent="0.2"/>
    <row r="23585" x14ac:dyDescent="0.2"/>
    <row r="23586" x14ac:dyDescent="0.2"/>
    <row r="23587" x14ac:dyDescent="0.2"/>
    <row r="23588" x14ac:dyDescent="0.2"/>
    <row r="23589" x14ac:dyDescent="0.2"/>
    <row r="23590" x14ac:dyDescent="0.2"/>
    <row r="23591" x14ac:dyDescent="0.2"/>
    <row r="23592" x14ac:dyDescent="0.2"/>
    <row r="23593" x14ac:dyDescent="0.2"/>
    <row r="23594" x14ac:dyDescent="0.2"/>
    <row r="23595" x14ac:dyDescent="0.2"/>
    <row r="23596" x14ac:dyDescent="0.2"/>
    <row r="23597" x14ac:dyDescent="0.2"/>
    <row r="23598" x14ac:dyDescent="0.2"/>
    <row r="23599" x14ac:dyDescent="0.2"/>
    <row r="23600" x14ac:dyDescent="0.2"/>
    <row r="23601" x14ac:dyDescent="0.2"/>
    <row r="23602" x14ac:dyDescent="0.2"/>
    <row r="23603" x14ac:dyDescent="0.2"/>
    <row r="23604" x14ac:dyDescent="0.2"/>
    <row r="23605" x14ac:dyDescent="0.2"/>
    <row r="23606" x14ac:dyDescent="0.2"/>
    <row r="23607" x14ac:dyDescent="0.2"/>
    <row r="23608" x14ac:dyDescent="0.2"/>
    <row r="23609" x14ac:dyDescent="0.2"/>
    <row r="23610" x14ac:dyDescent="0.2"/>
    <row r="23611" x14ac:dyDescent="0.2"/>
    <row r="23612" x14ac:dyDescent="0.2"/>
    <row r="23613" x14ac:dyDescent="0.2"/>
    <row r="23614" x14ac:dyDescent="0.2"/>
    <row r="23615" x14ac:dyDescent="0.2"/>
    <row r="23616" x14ac:dyDescent="0.2"/>
    <row r="23617" x14ac:dyDescent="0.2"/>
    <row r="23618" x14ac:dyDescent="0.2"/>
    <row r="23619" x14ac:dyDescent="0.2"/>
    <row r="23620" x14ac:dyDescent="0.2"/>
    <row r="23621" x14ac:dyDescent="0.2"/>
    <row r="23622" x14ac:dyDescent="0.2"/>
    <row r="23623" x14ac:dyDescent="0.2"/>
    <row r="23624" x14ac:dyDescent="0.2"/>
    <row r="23625" x14ac:dyDescent="0.2"/>
    <row r="23626" x14ac:dyDescent="0.2"/>
    <row r="23627" x14ac:dyDescent="0.2"/>
    <row r="23628" x14ac:dyDescent="0.2"/>
    <row r="23629" x14ac:dyDescent="0.2"/>
    <row r="23630" x14ac:dyDescent="0.2"/>
    <row r="23631" x14ac:dyDescent="0.2"/>
    <row r="23632" x14ac:dyDescent="0.2"/>
    <row r="23633" x14ac:dyDescent="0.2"/>
    <row r="23634" x14ac:dyDescent="0.2"/>
    <row r="23635" x14ac:dyDescent="0.2"/>
    <row r="23636" x14ac:dyDescent="0.2"/>
    <row r="23637" x14ac:dyDescent="0.2"/>
    <row r="23638" x14ac:dyDescent="0.2"/>
    <row r="23639" x14ac:dyDescent="0.2"/>
    <row r="23640" x14ac:dyDescent="0.2"/>
    <row r="23641" x14ac:dyDescent="0.2"/>
    <row r="23642" x14ac:dyDescent="0.2"/>
    <row r="23643" x14ac:dyDescent="0.2"/>
    <row r="23644" x14ac:dyDescent="0.2"/>
    <row r="23645" x14ac:dyDescent="0.2"/>
    <row r="23646" x14ac:dyDescent="0.2"/>
    <row r="23647" x14ac:dyDescent="0.2"/>
    <row r="23648" x14ac:dyDescent="0.2"/>
    <row r="23649" x14ac:dyDescent="0.2"/>
    <row r="23650" x14ac:dyDescent="0.2"/>
    <row r="23651" x14ac:dyDescent="0.2"/>
    <row r="23652" x14ac:dyDescent="0.2"/>
    <row r="23653" x14ac:dyDescent="0.2"/>
    <row r="23654" x14ac:dyDescent="0.2"/>
    <row r="23655" x14ac:dyDescent="0.2"/>
    <row r="23656" x14ac:dyDescent="0.2"/>
    <row r="23657" x14ac:dyDescent="0.2"/>
    <row r="23658" x14ac:dyDescent="0.2"/>
    <row r="23659" x14ac:dyDescent="0.2"/>
    <row r="23660" x14ac:dyDescent="0.2"/>
    <row r="23661" x14ac:dyDescent="0.2"/>
    <row r="23662" x14ac:dyDescent="0.2"/>
    <row r="23663" x14ac:dyDescent="0.2"/>
    <row r="23664" x14ac:dyDescent="0.2"/>
    <row r="23665" x14ac:dyDescent="0.2"/>
    <row r="23666" x14ac:dyDescent="0.2"/>
    <row r="23667" x14ac:dyDescent="0.2"/>
    <row r="23668" x14ac:dyDescent="0.2"/>
    <row r="23669" x14ac:dyDescent="0.2"/>
    <row r="23670" x14ac:dyDescent="0.2"/>
    <row r="23671" x14ac:dyDescent="0.2"/>
    <row r="23672" x14ac:dyDescent="0.2"/>
    <row r="23673" x14ac:dyDescent="0.2"/>
    <row r="23674" x14ac:dyDescent="0.2"/>
    <row r="23675" x14ac:dyDescent="0.2"/>
    <row r="23676" x14ac:dyDescent="0.2"/>
    <row r="23677" x14ac:dyDescent="0.2"/>
    <row r="23678" x14ac:dyDescent="0.2"/>
    <row r="23679" x14ac:dyDescent="0.2"/>
    <row r="23680" x14ac:dyDescent="0.2"/>
    <row r="23681" x14ac:dyDescent="0.2"/>
    <row r="23682" x14ac:dyDescent="0.2"/>
    <row r="23683" x14ac:dyDescent="0.2"/>
    <row r="23684" x14ac:dyDescent="0.2"/>
    <row r="23685" x14ac:dyDescent="0.2"/>
    <row r="23686" x14ac:dyDescent="0.2"/>
    <row r="23687" x14ac:dyDescent="0.2"/>
    <row r="23688" x14ac:dyDescent="0.2"/>
    <row r="23689" x14ac:dyDescent="0.2"/>
    <row r="23690" x14ac:dyDescent="0.2"/>
    <row r="23691" x14ac:dyDescent="0.2"/>
    <row r="23692" x14ac:dyDescent="0.2"/>
    <row r="23693" x14ac:dyDescent="0.2"/>
    <row r="23694" x14ac:dyDescent="0.2"/>
    <row r="23695" x14ac:dyDescent="0.2"/>
    <row r="23696" x14ac:dyDescent="0.2"/>
    <row r="23697" x14ac:dyDescent="0.2"/>
    <row r="23698" x14ac:dyDescent="0.2"/>
    <row r="23699" x14ac:dyDescent="0.2"/>
    <row r="23700" x14ac:dyDescent="0.2"/>
    <row r="23701" x14ac:dyDescent="0.2"/>
    <row r="23702" x14ac:dyDescent="0.2"/>
    <row r="23703" x14ac:dyDescent="0.2"/>
    <row r="23704" x14ac:dyDescent="0.2"/>
    <row r="23705" x14ac:dyDescent="0.2"/>
    <row r="23706" x14ac:dyDescent="0.2"/>
    <row r="23707" x14ac:dyDescent="0.2"/>
    <row r="23708" x14ac:dyDescent="0.2"/>
    <row r="23709" x14ac:dyDescent="0.2"/>
    <row r="23710" x14ac:dyDescent="0.2"/>
    <row r="23711" x14ac:dyDescent="0.2"/>
    <row r="23712" x14ac:dyDescent="0.2"/>
    <row r="23713" x14ac:dyDescent="0.2"/>
    <row r="23714" x14ac:dyDescent="0.2"/>
    <row r="23715" x14ac:dyDescent="0.2"/>
    <row r="23716" x14ac:dyDescent="0.2"/>
    <row r="23717" x14ac:dyDescent="0.2"/>
    <row r="23718" x14ac:dyDescent="0.2"/>
    <row r="23719" x14ac:dyDescent="0.2"/>
    <row r="23720" x14ac:dyDescent="0.2"/>
    <row r="23721" x14ac:dyDescent="0.2"/>
    <row r="23722" x14ac:dyDescent="0.2"/>
    <row r="23723" x14ac:dyDescent="0.2"/>
    <row r="23724" x14ac:dyDescent="0.2"/>
    <row r="23725" x14ac:dyDescent="0.2"/>
    <row r="23726" x14ac:dyDescent="0.2"/>
    <row r="23727" x14ac:dyDescent="0.2"/>
    <row r="23728" x14ac:dyDescent="0.2"/>
    <row r="23729" x14ac:dyDescent="0.2"/>
    <row r="23730" x14ac:dyDescent="0.2"/>
    <row r="23731" x14ac:dyDescent="0.2"/>
    <row r="23732" x14ac:dyDescent="0.2"/>
    <row r="23733" x14ac:dyDescent="0.2"/>
    <row r="23734" x14ac:dyDescent="0.2"/>
    <row r="23735" x14ac:dyDescent="0.2"/>
    <row r="23736" x14ac:dyDescent="0.2"/>
    <row r="23737" x14ac:dyDescent="0.2"/>
    <row r="23738" x14ac:dyDescent="0.2"/>
    <row r="23739" x14ac:dyDescent="0.2"/>
    <row r="23740" x14ac:dyDescent="0.2"/>
    <row r="23741" x14ac:dyDescent="0.2"/>
    <row r="23742" x14ac:dyDescent="0.2"/>
    <row r="23743" x14ac:dyDescent="0.2"/>
    <row r="23744" x14ac:dyDescent="0.2"/>
    <row r="23745" x14ac:dyDescent="0.2"/>
    <row r="23746" x14ac:dyDescent="0.2"/>
    <row r="23747" x14ac:dyDescent="0.2"/>
    <row r="23748" x14ac:dyDescent="0.2"/>
    <row r="23749" x14ac:dyDescent="0.2"/>
    <row r="23750" x14ac:dyDescent="0.2"/>
    <row r="23751" x14ac:dyDescent="0.2"/>
    <row r="23752" x14ac:dyDescent="0.2"/>
    <row r="23753" x14ac:dyDescent="0.2"/>
    <row r="23754" x14ac:dyDescent="0.2"/>
    <row r="23755" x14ac:dyDescent="0.2"/>
    <row r="23756" x14ac:dyDescent="0.2"/>
    <row r="23757" x14ac:dyDescent="0.2"/>
    <row r="23758" x14ac:dyDescent="0.2"/>
    <row r="23759" x14ac:dyDescent="0.2"/>
    <row r="23760" x14ac:dyDescent="0.2"/>
    <row r="23761" x14ac:dyDescent="0.2"/>
    <row r="23762" x14ac:dyDescent="0.2"/>
    <row r="23763" x14ac:dyDescent="0.2"/>
    <row r="23764" x14ac:dyDescent="0.2"/>
    <row r="23765" x14ac:dyDescent="0.2"/>
    <row r="23766" x14ac:dyDescent="0.2"/>
    <row r="23767" x14ac:dyDescent="0.2"/>
    <row r="23768" x14ac:dyDescent="0.2"/>
    <row r="23769" x14ac:dyDescent="0.2"/>
    <row r="23770" x14ac:dyDescent="0.2"/>
    <row r="23771" x14ac:dyDescent="0.2"/>
    <row r="23772" x14ac:dyDescent="0.2"/>
    <row r="23773" x14ac:dyDescent="0.2"/>
    <row r="23774" x14ac:dyDescent="0.2"/>
    <row r="23775" x14ac:dyDescent="0.2"/>
    <row r="23776" x14ac:dyDescent="0.2"/>
    <row r="23777" x14ac:dyDescent="0.2"/>
    <row r="23778" x14ac:dyDescent="0.2"/>
    <row r="23779" x14ac:dyDescent="0.2"/>
    <row r="23780" x14ac:dyDescent="0.2"/>
    <row r="23781" x14ac:dyDescent="0.2"/>
    <row r="23782" x14ac:dyDescent="0.2"/>
    <row r="23783" x14ac:dyDescent="0.2"/>
    <row r="23784" x14ac:dyDescent="0.2"/>
    <row r="23785" x14ac:dyDescent="0.2"/>
    <row r="23786" x14ac:dyDescent="0.2"/>
    <row r="23787" x14ac:dyDescent="0.2"/>
    <row r="23788" x14ac:dyDescent="0.2"/>
    <row r="23789" x14ac:dyDescent="0.2"/>
    <row r="23790" x14ac:dyDescent="0.2"/>
    <row r="23791" x14ac:dyDescent="0.2"/>
    <row r="23792" x14ac:dyDescent="0.2"/>
    <row r="23793" x14ac:dyDescent="0.2"/>
    <row r="23794" x14ac:dyDescent="0.2"/>
    <row r="23795" x14ac:dyDescent="0.2"/>
    <row r="23796" x14ac:dyDescent="0.2"/>
    <row r="23797" x14ac:dyDescent="0.2"/>
    <row r="23798" x14ac:dyDescent="0.2"/>
    <row r="23799" x14ac:dyDescent="0.2"/>
    <row r="23800" x14ac:dyDescent="0.2"/>
    <row r="23801" x14ac:dyDescent="0.2"/>
    <row r="23802" x14ac:dyDescent="0.2"/>
    <row r="23803" x14ac:dyDescent="0.2"/>
    <row r="23804" x14ac:dyDescent="0.2"/>
    <row r="23805" x14ac:dyDescent="0.2"/>
    <row r="23806" x14ac:dyDescent="0.2"/>
    <row r="23807" x14ac:dyDescent="0.2"/>
    <row r="23808" x14ac:dyDescent="0.2"/>
    <row r="23809" x14ac:dyDescent="0.2"/>
    <row r="23810" x14ac:dyDescent="0.2"/>
    <row r="23811" x14ac:dyDescent="0.2"/>
    <row r="23812" x14ac:dyDescent="0.2"/>
    <row r="23813" x14ac:dyDescent="0.2"/>
    <row r="23814" x14ac:dyDescent="0.2"/>
    <row r="23815" x14ac:dyDescent="0.2"/>
    <row r="23816" x14ac:dyDescent="0.2"/>
    <row r="23817" x14ac:dyDescent="0.2"/>
    <row r="23818" x14ac:dyDescent="0.2"/>
    <row r="23819" x14ac:dyDescent="0.2"/>
    <row r="23820" x14ac:dyDescent="0.2"/>
    <row r="23821" x14ac:dyDescent="0.2"/>
    <row r="23822" x14ac:dyDescent="0.2"/>
    <row r="23823" x14ac:dyDescent="0.2"/>
    <row r="23824" x14ac:dyDescent="0.2"/>
    <row r="23825" x14ac:dyDescent="0.2"/>
    <row r="23826" x14ac:dyDescent="0.2"/>
    <row r="23827" x14ac:dyDescent="0.2"/>
    <row r="23828" x14ac:dyDescent="0.2"/>
    <row r="23829" x14ac:dyDescent="0.2"/>
    <row r="23830" x14ac:dyDescent="0.2"/>
    <row r="23831" x14ac:dyDescent="0.2"/>
    <row r="23832" x14ac:dyDescent="0.2"/>
    <row r="23833" x14ac:dyDescent="0.2"/>
    <row r="23834" x14ac:dyDescent="0.2"/>
    <row r="23835" x14ac:dyDescent="0.2"/>
    <row r="23836" x14ac:dyDescent="0.2"/>
    <row r="23837" x14ac:dyDescent="0.2"/>
    <row r="23838" x14ac:dyDescent="0.2"/>
    <row r="23839" x14ac:dyDescent="0.2"/>
    <row r="23840" x14ac:dyDescent="0.2"/>
    <row r="23841" x14ac:dyDescent="0.2"/>
    <row r="23842" x14ac:dyDescent="0.2"/>
    <row r="23843" x14ac:dyDescent="0.2"/>
    <row r="23844" x14ac:dyDescent="0.2"/>
    <row r="23845" x14ac:dyDescent="0.2"/>
    <row r="23846" x14ac:dyDescent="0.2"/>
    <row r="23847" x14ac:dyDescent="0.2"/>
    <row r="23848" x14ac:dyDescent="0.2"/>
    <row r="23849" x14ac:dyDescent="0.2"/>
    <row r="23850" x14ac:dyDescent="0.2"/>
    <row r="23851" x14ac:dyDescent="0.2"/>
    <row r="23852" x14ac:dyDescent="0.2"/>
    <row r="23853" x14ac:dyDescent="0.2"/>
    <row r="23854" x14ac:dyDescent="0.2"/>
    <row r="23855" x14ac:dyDescent="0.2"/>
    <row r="23856" x14ac:dyDescent="0.2"/>
    <row r="23857" x14ac:dyDescent="0.2"/>
    <row r="23858" x14ac:dyDescent="0.2"/>
    <row r="23859" x14ac:dyDescent="0.2"/>
    <row r="23860" x14ac:dyDescent="0.2"/>
    <row r="23861" x14ac:dyDescent="0.2"/>
    <row r="23862" x14ac:dyDescent="0.2"/>
    <row r="23863" x14ac:dyDescent="0.2"/>
    <row r="23864" x14ac:dyDescent="0.2"/>
    <row r="23865" x14ac:dyDescent="0.2"/>
    <row r="23866" x14ac:dyDescent="0.2"/>
    <row r="23867" x14ac:dyDescent="0.2"/>
    <row r="23868" x14ac:dyDescent="0.2"/>
    <row r="23869" x14ac:dyDescent="0.2"/>
    <row r="23870" x14ac:dyDescent="0.2"/>
    <row r="23871" x14ac:dyDescent="0.2"/>
    <row r="23872" x14ac:dyDescent="0.2"/>
    <row r="23873" x14ac:dyDescent="0.2"/>
    <row r="23874" x14ac:dyDescent="0.2"/>
    <row r="23875" x14ac:dyDescent="0.2"/>
    <row r="23876" x14ac:dyDescent="0.2"/>
    <row r="23877" x14ac:dyDescent="0.2"/>
    <row r="23878" x14ac:dyDescent="0.2"/>
    <row r="23879" x14ac:dyDescent="0.2"/>
    <row r="23880" x14ac:dyDescent="0.2"/>
    <row r="23881" x14ac:dyDescent="0.2"/>
    <row r="23882" x14ac:dyDescent="0.2"/>
    <row r="23883" x14ac:dyDescent="0.2"/>
    <row r="23884" x14ac:dyDescent="0.2"/>
    <row r="23885" x14ac:dyDescent="0.2"/>
    <row r="23886" x14ac:dyDescent="0.2"/>
    <row r="23887" x14ac:dyDescent="0.2"/>
    <row r="23888" x14ac:dyDescent="0.2"/>
    <row r="23889" x14ac:dyDescent="0.2"/>
    <row r="23890" x14ac:dyDescent="0.2"/>
    <row r="23891" x14ac:dyDescent="0.2"/>
    <row r="23892" x14ac:dyDescent="0.2"/>
    <row r="23893" x14ac:dyDescent="0.2"/>
    <row r="23894" x14ac:dyDescent="0.2"/>
    <row r="23895" x14ac:dyDescent="0.2"/>
    <row r="23896" x14ac:dyDescent="0.2"/>
    <row r="23897" x14ac:dyDescent="0.2"/>
    <row r="23898" x14ac:dyDescent="0.2"/>
    <row r="23899" x14ac:dyDescent="0.2"/>
    <row r="23900" x14ac:dyDescent="0.2"/>
    <row r="23901" x14ac:dyDescent="0.2"/>
    <row r="23902" x14ac:dyDescent="0.2"/>
    <row r="23903" x14ac:dyDescent="0.2"/>
    <row r="23904" x14ac:dyDescent="0.2"/>
    <row r="23905" x14ac:dyDescent="0.2"/>
    <row r="23906" x14ac:dyDescent="0.2"/>
    <row r="23907" x14ac:dyDescent="0.2"/>
    <row r="23908" x14ac:dyDescent="0.2"/>
    <row r="23909" x14ac:dyDescent="0.2"/>
    <row r="23910" x14ac:dyDescent="0.2"/>
    <row r="23911" x14ac:dyDescent="0.2"/>
    <row r="23912" x14ac:dyDescent="0.2"/>
    <row r="23913" x14ac:dyDescent="0.2"/>
    <row r="23914" x14ac:dyDescent="0.2"/>
    <row r="23915" x14ac:dyDescent="0.2"/>
    <row r="23916" x14ac:dyDescent="0.2"/>
    <row r="23917" x14ac:dyDescent="0.2"/>
    <row r="23918" x14ac:dyDescent="0.2"/>
    <row r="23919" x14ac:dyDescent="0.2"/>
    <row r="23920" x14ac:dyDescent="0.2"/>
    <row r="23921" x14ac:dyDescent="0.2"/>
    <row r="23922" x14ac:dyDescent="0.2"/>
    <row r="23923" x14ac:dyDescent="0.2"/>
    <row r="23924" x14ac:dyDescent="0.2"/>
    <row r="23925" x14ac:dyDescent="0.2"/>
    <row r="23926" x14ac:dyDescent="0.2"/>
    <row r="23927" x14ac:dyDescent="0.2"/>
    <row r="23928" x14ac:dyDescent="0.2"/>
    <row r="23929" x14ac:dyDescent="0.2"/>
    <row r="23930" x14ac:dyDescent="0.2"/>
    <row r="23931" x14ac:dyDescent="0.2"/>
    <row r="23932" x14ac:dyDescent="0.2"/>
    <row r="23933" x14ac:dyDescent="0.2"/>
    <row r="23934" x14ac:dyDescent="0.2"/>
    <row r="23935" x14ac:dyDescent="0.2"/>
    <row r="23936" x14ac:dyDescent="0.2"/>
    <row r="23937" x14ac:dyDescent="0.2"/>
    <row r="23938" x14ac:dyDescent="0.2"/>
    <row r="23939" x14ac:dyDescent="0.2"/>
    <row r="23940" x14ac:dyDescent="0.2"/>
    <row r="23941" x14ac:dyDescent="0.2"/>
    <row r="23942" x14ac:dyDescent="0.2"/>
    <row r="23943" x14ac:dyDescent="0.2"/>
    <row r="23944" x14ac:dyDescent="0.2"/>
    <row r="23945" x14ac:dyDescent="0.2"/>
    <row r="23946" x14ac:dyDescent="0.2"/>
    <row r="23947" x14ac:dyDescent="0.2"/>
    <row r="23948" x14ac:dyDescent="0.2"/>
    <row r="23949" x14ac:dyDescent="0.2"/>
    <row r="23950" x14ac:dyDescent="0.2"/>
    <row r="23951" x14ac:dyDescent="0.2"/>
    <row r="23952" x14ac:dyDescent="0.2"/>
    <row r="23953" x14ac:dyDescent="0.2"/>
    <row r="23954" x14ac:dyDescent="0.2"/>
    <row r="23955" x14ac:dyDescent="0.2"/>
    <row r="23956" x14ac:dyDescent="0.2"/>
    <row r="23957" x14ac:dyDescent="0.2"/>
    <row r="23958" x14ac:dyDescent="0.2"/>
    <row r="23959" x14ac:dyDescent="0.2"/>
    <row r="23960" x14ac:dyDescent="0.2"/>
    <row r="23961" x14ac:dyDescent="0.2"/>
    <row r="23962" x14ac:dyDescent="0.2"/>
    <row r="23963" x14ac:dyDescent="0.2"/>
    <row r="23964" x14ac:dyDescent="0.2"/>
    <row r="23965" x14ac:dyDescent="0.2"/>
    <row r="23966" x14ac:dyDescent="0.2"/>
    <row r="23967" x14ac:dyDescent="0.2"/>
    <row r="23968" x14ac:dyDescent="0.2"/>
    <row r="23969" x14ac:dyDescent="0.2"/>
    <row r="23970" x14ac:dyDescent="0.2"/>
    <row r="23971" x14ac:dyDescent="0.2"/>
    <row r="23972" x14ac:dyDescent="0.2"/>
    <row r="23973" x14ac:dyDescent="0.2"/>
    <row r="23974" x14ac:dyDescent="0.2"/>
    <row r="23975" x14ac:dyDescent="0.2"/>
    <row r="23976" x14ac:dyDescent="0.2"/>
    <row r="23977" x14ac:dyDescent="0.2"/>
    <row r="23978" x14ac:dyDescent="0.2"/>
    <row r="23979" x14ac:dyDescent="0.2"/>
    <row r="23980" x14ac:dyDescent="0.2"/>
    <row r="23981" x14ac:dyDescent="0.2"/>
    <row r="23982" x14ac:dyDescent="0.2"/>
    <row r="23983" x14ac:dyDescent="0.2"/>
    <row r="23984" x14ac:dyDescent="0.2"/>
    <row r="23985" x14ac:dyDescent="0.2"/>
    <row r="23986" x14ac:dyDescent="0.2"/>
    <row r="23987" x14ac:dyDescent="0.2"/>
    <row r="23988" x14ac:dyDescent="0.2"/>
    <row r="23989" x14ac:dyDescent="0.2"/>
    <row r="23990" x14ac:dyDescent="0.2"/>
    <row r="23991" x14ac:dyDescent="0.2"/>
    <row r="23992" x14ac:dyDescent="0.2"/>
    <row r="23993" x14ac:dyDescent="0.2"/>
    <row r="23994" x14ac:dyDescent="0.2"/>
    <row r="23995" x14ac:dyDescent="0.2"/>
    <row r="23996" x14ac:dyDescent="0.2"/>
    <row r="23997" x14ac:dyDescent="0.2"/>
    <row r="23998" x14ac:dyDescent="0.2"/>
    <row r="23999" x14ac:dyDescent="0.2"/>
    <row r="24000" x14ac:dyDescent="0.2"/>
    <row r="24001" x14ac:dyDescent="0.2"/>
    <row r="24002" x14ac:dyDescent="0.2"/>
    <row r="24003" x14ac:dyDescent="0.2"/>
    <row r="24004" x14ac:dyDescent="0.2"/>
    <row r="24005" x14ac:dyDescent="0.2"/>
    <row r="24006" x14ac:dyDescent="0.2"/>
    <row r="24007" x14ac:dyDescent="0.2"/>
    <row r="24008" x14ac:dyDescent="0.2"/>
    <row r="24009" x14ac:dyDescent="0.2"/>
    <row r="24010" x14ac:dyDescent="0.2"/>
    <row r="24011" x14ac:dyDescent="0.2"/>
    <row r="24012" x14ac:dyDescent="0.2"/>
    <row r="24013" x14ac:dyDescent="0.2"/>
    <row r="24014" x14ac:dyDescent="0.2"/>
    <row r="24015" x14ac:dyDescent="0.2"/>
    <row r="24016" x14ac:dyDescent="0.2"/>
    <row r="24017" x14ac:dyDescent="0.2"/>
    <row r="24018" x14ac:dyDescent="0.2"/>
    <row r="24019" x14ac:dyDescent="0.2"/>
    <row r="24020" x14ac:dyDescent="0.2"/>
    <row r="24021" x14ac:dyDescent="0.2"/>
    <row r="24022" x14ac:dyDescent="0.2"/>
    <row r="24023" x14ac:dyDescent="0.2"/>
    <row r="24024" x14ac:dyDescent="0.2"/>
    <row r="24025" x14ac:dyDescent="0.2"/>
    <row r="24026" x14ac:dyDescent="0.2"/>
    <row r="24027" x14ac:dyDescent="0.2"/>
    <row r="24028" x14ac:dyDescent="0.2"/>
    <row r="24029" x14ac:dyDescent="0.2"/>
    <row r="24030" x14ac:dyDescent="0.2"/>
    <row r="24031" x14ac:dyDescent="0.2"/>
    <row r="24032" x14ac:dyDescent="0.2"/>
    <row r="24033" x14ac:dyDescent="0.2"/>
    <row r="24034" x14ac:dyDescent="0.2"/>
    <row r="24035" x14ac:dyDescent="0.2"/>
    <row r="24036" x14ac:dyDescent="0.2"/>
    <row r="24037" x14ac:dyDescent="0.2"/>
    <row r="24038" x14ac:dyDescent="0.2"/>
    <row r="24039" x14ac:dyDescent="0.2"/>
    <row r="24040" x14ac:dyDescent="0.2"/>
    <row r="24041" x14ac:dyDescent="0.2"/>
    <row r="24042" x14ac:dyDescent="0.2"/>
    <row r="24043" x14ac:dyDescent="0.2"/>
    <row r="24044" x14ac:dyDescent="0.2"/>
    <row r="24045" x14ac:dyDescent="0.2"/>
    <row r="24046" x14ac:dyDescent="0.2"/>
    <row r="24047" x14ac:dyDescent="0.2"/>
    <row r="24048" x14ac:dyDescent="0.2"/>
    <row r="24049" x14ac:dyDescent="0.2"/>
    <row r="24050" x14ac:dyDescent="0.2"/>
    <row r="24051" x14ac:dyDescent="0.2"/>
    <row r="24052" x14ac:dyDescent="0.2"/>
    <row r="24053" x14ac:dyDescent="0.2"/>
    <row r="24054" x14ac:dyDescent="0.2"/>
    <row r="24055" x14ac:dyDescent="0.2"/>
    <row r="24056" x14ac:dyDescent="0.2"/>
    <row r="24057" x14ac:dyDescent="0.2"/>
    <row r="24058" x14ac:dyDescent="0.2"/>
    <row r="24059" x14ac:dyDescent="0.2"/>
    <row r="24060" x14ac:dyDescent="0.2"/>
    <row r="24061" x14ac:dyDescent="0.2"/>
    <row r="24062" x14ac:dyDescent="0.2"/>
    <row r="24063" x14ac:dyDescent="0.2"/>
    <row r="24064" x14ac:dyDescent="0.2"/>
    <row r="24065" x14ac:dyDescent="0.2"/>
    <row r="24066" x14ac:dyDescent="0.2"/>
    <row r="24067" x14ac:dyDescent="0.2"/>
    <row r="24068" x14ac:dyDescent="0.2"/>
    <row r="24069" x14ac:dyDescent="0.2"/>
    <row r="24070" x14ac:dyDescent="0.2"/>
    <row r="24071" x14ac:dyDescent="0.2"/>
    <row r="24072" x14ac:dyDescent="0.2"/>
    <row r="24073" x14ac:dyDescent="0.2"/>
    <row r="24074" x14ac:dyDescent="0.2"/>
    <row r="24075" x14ac:dyDescent="0.2"/>
    <row r="24076" x14ac:dyDescent="0.2"/>
    <row r="24077" x14ac:dyDescent="0.2"/>
    <row r="24078" x14ac:dyDescent="0.2"/>
    <row r="24079" x14ac:dyDescent="0.2"/>
    <row r="24080" x14ac:dyDescent="0.2"/>
    <row r="24081" x14ac:dyDescent="0.2"/>
    <row r="24082" x14ac:dyDescent="0.2"/>
    <row r="24083" x14ac:dyDescent="0.2"/>
    <row r="24084" x14ac:dyDescent="0.2"/>
    <row r="24085" x14ac:dyDescent="0.2"/>
    <row r="24086" x14ac:dyDescent="0.2"/>
    <row r="24087" x14ac:dyDescent="0.2"/>
    <row r="24088" x14ac:dyDescent="0.2"/>
    <row r="24089" x14ac:dyDescent="0.2"/>
    <row r="24090" x14ac:dyDescent="0.2"/>
    <row r="24091" x14ac:dyDescent="0.2"/>
    <row r="24092" x14ac:dyDescent="0.2"/>
    <row r="24093" x14ac:dyDescent="0.2"/>
    <row r="24094" x14ac:dyDescent="0.2"/>
    <row r="24095" x14ac:dyDescent="0.2"/>
    <row r="24096" x14ac:dyDescent="0.2"/>
    <row r="24097" x14ac:dyDescent="0.2"/>
    <row r="24098" x14ac:dyDescent="0.2"/>
    <row r="24099" x14ac:dyDescent="0.2"/>
    <row r="24100" x14ac:dyDescent="0.2"/>
    <row r="24101" x14ac:dyDescent="0.2"/>
    <row r="24102" x14ac:dyDescent="0.2"/>
    <row r="24103" x14ac:dyDescent="0.2"/>
    <row r="24104" x14ac:dyDescent="0.2"/>
    <row r="24105" x14ac:dyDescent="0.2"/>
    <row r="24106" x14ac:dyDescent="0.2"/>
    <row r="24107" x14ac:dyDescent="0.2"/>
    <row r="24108" x14ac:dyDescent="0.2"/>
    <row r="24109" x14ac:dyDescent="0.2"/>
    <row r="24110" x14ac:dyDescent="0.2"/>
    <row r="24111" x14ac:dyDescent="0.2"/>
    <row r="24112" x14ac:dyDescent="0.2"/>
    <row r="24113" x14ac:dyDescent="0.2"/>
    <row r="24114" x14ac:dyDescent="0.2"/>
    <row r="24115" x14ac:dyDescent="0.2"/>
    <row r="24116" x14ac:dyDescent="0.2"/>
    <row r="24117" x14ac:dyDescent="0.2"/>
    <row r="24118" x14ac:dyDescent="0.2"/>
    <row r="24119" x14ac:dyDescent="0.2"/>
    <row r="24120" x14ac:dyDescent="0.2"/>
    <row r="24121" x14ac:dyDescent="0.2"/>
    <row r="24122" x14ac:dyDescent="0.2"/>
    <row r="24123" x14ac:dyDescent="0.2"/>
    <row r="24124" x14ac:dyDescent="0.2"/>
    <row r="24125" x14ac:dyDescent="0.2"/>
    <row r="24126" x14ac:dyDescent="0.2"/>
    <row r="24127" x14ac:dyDescent="0.2"/>
    <row r="24128" x14ac:dyDescent="0.2"/>
    <row r="24129" x14ac:dyDescent="0.2"/>
    <row r="24130" x14ac:dyDescent="0.2"/>
    <row r="24131" x14ac:dyDescent="0.2"/>
    <row r="24132" x14ac:dyDescent="0.2"/>
    <row r="24133" x14ac:dyDescent="0.2"/>
    <row r="24134" x14ac:dyDescent="0.2"/>
    <row r="24135" x14ac:dyDescent="0.2"/>
    <row r="24136" x14ac:dyDescent="0.2"/>
    <row r="24137" x14ac:dyDescent="0.2"/>
    <row r="24138" x14ac:dyDescent="0.2"/>
    <row r="24139" x14ac:dyDescent="0.2"/>
    <row r="24140" x14ac:dyDescent="0.2"/>
    <row r="24141" x14ac:dyDescent="0.2"/>
    <row r="24142" x14ac:dyDescent="0.2"/>
    <row r="24143" x14ac:dyDescent="0.2"/>
    <row r="24144" x14ac:dyDescent="0.2"/>
    <row r="24145" x14ac:dyDescent="0.2"/>
    <row r="24146" x14ac:dyDescent="0.2"/>
    <row r="24147" x14ac:dyDescent="0.2"/>
    <row r="24148" x14ac:dyDescent="0.2"/>
    <row r="24149" x14ac:dyDescent="0.2"/>
    <row r="24150" x14ac:dyDescent="0.2"/>
    <row r="24151" x14ac:dyDescent="0.2"/>
    <row r="24152" x14ac:dyDescent="0.2"/>
    <row r="24153" x14ac:dyDescent="0.2"/>
    <row r="24154" x14ac:dyDescent="0.2"/>
    <row r="24155" x14ac:dyDescent="0.2"/>
    <row r="24156" x14ac:dyDescent="0.2"/>
    <row r="24157" x14ac:dyDescent="0.2"/>
    <row r="24158" x14ac:dyDescent="0.2"/>
    <row r="24159" x14ac:dyDescent="0.2"/>
    <row r="24160" x14ac:dyDescent="0.2"/>
    <row r="24161" x14ac:dyDescent="0.2"/>
    <row r="24162" x14ac:dyDescent="0.2"/>
    <row r="24163" x14ac:dyDescent="0.2"/>
    <row r="24164" x14ac:dyDescent="0.2"/>
    <row r="24165" x14ac:dyDescent="0.2"/>
    <row r="24166" x14ac:dyDescent="0.2"/>
    <row r="24167" x14ac:dyDescent="0.2"/>
    <row r="24168" x14ac:dyDescent="0.2"/>
    <row r="24169" x14ac:dyDescent="0.2"/>
    <row r="24170" x14ac:dyDescent="0.2"/>
    <row r="24171" x14ac:dyDescent="0.2"/>
    <row r="24172" x14ac:dyDescent="0.2"/>
    <row r="24173" x14ac:dyDescent="0.2"/>
    <row r="24174" x14ac:dyDescent="0.2"/>
    <row r="24175" x14ac:dyDescent="0.2"/>
    <row r="24176" x14ac:dyDescent="0.2"/>
    <row r="24177" x14ac:dyDescent="0.2"/>
    <row r="24178" x14ac:dyDescent="0.2"/>
    <row r="24179" x14ac:dyDescent="0.2"/>
    <row r="24180" x14ac:dyDescent="0.2"/>
    <row r="24181" x14ac:dyDescent="0.2"/>
    <row r="24182" x14ac:dyDescent="0.2"/>
    <row r="24183" x14ac:dyDescent="0.2"/>
    <row r="24184" x14ac:dyDescent="0.2"/>
    <row r="24185" x14ac:dyDescent="0.2"/>
    <row r="24186" x14ac:dyDescent="0.2"/>
    <row r="24187" x14ac:dyDescent="0.2"/>
    <row r="24188" x14ac:dyDescent="0.2"/>
    <row r="24189" x14ac:dyDescent="0.2"/>
    <row r="24190" x14ac:dyDescent="0.2"/>
    <row r="24191" x14ac:dyDescent="0.2"/>
    <row r="24192" x14ac:dyDescent="0.2"/>
    <row r="24193" x14ac:dyDescent="0.2"/>
    <row r="24194" x14ac:dyDescent="0.2"/>
    <row r="24195" x14ac:dyDescent="0.2"/>
    <row r="24196" x14ac:dyDescent="0.2"/>
    <row r="24197" x14ac:dyDescent="0.2"/>
    <row r="24198" x14ac:dyDescent="0.2"/>
    <row r="24199" x14ac:dyDescent="0.2"/>
    <row r="24200" x14ac:dyDescent="0.2"/>
    <row r="24201" x14ac:dyDescent="0.2"/>
    <row r="24202" x14ac:dyDescent="0.2"/>
    <row r="24203" x14ac:dyDescent="0.2"/>
    <row r="24204" x14ac:dyDescent="0.2"/>
    <row r="24205" x14ac:dyDescent="0.2"/>
    <row r="24206" x14ac:dyDescent="0.2"/>
    <row r="24207" x14ac:dyDescent="0.2"/>
    <row r="24208" x14ac:dyDescent="0.2"/>
    <row r="24209" x14ac:dyDescent="0.2"/>
    <row r="24210" x14ac:dyDescent="0.2"/>
    <row r="24211" x14ac:dyDescent="0.2"/>
    <row r="24212" x14ac:dyDescent="0.2"/>
    <row r="24213" x14ac:dyDescent="0.2"/>
    <row r="24214" x14ac:dyDescent="0.2"/>
    <row r="24215" x14ac:dyDescent="0.2"/>
    <row r="24216" x14ac:dyDescent="0.2"/>
    <row r="24217" x14ac:dyDescent="0.2"/>
    <row r="24218" x14ac:dyDescent="0.2"/>
    <row r="24219" x14ac:dyDescent="0.2"/>
    <row r="24220" x14ac:dyDescent="0.2"/>
    <row r="24221" x14ac:dyDescent="0.2"/>
    <row r="24222" x14ac:dyDescent="0.2"/>
    <row r="24223" x14ac:dyDescent="0.2"/>
    <row r="24224" x14ac:dyDescent="0.2"/>
    <row r="24225" x14ac:dyDescent="0.2"/>
    <row r="24226" x14ac:dyDescent="0.2"/>
    <row r="24227" x14ac:dyDescent="0.2"/>
    <row r="24228" x14ac:dyDescent="0.2"/>
    <row r="24229" x14ac:dyDescent="0.2"/>
    <row r="24230" x14ac:dyDescent="0.2"/>
    <row r="24231" x14ac:dyDescent="0.2"/>
    <row r="24232" x14ac:dyDescent="0.2"/>
    <row r="24233" x14ac:dyDescent="0.2"/>
    <row r="24234" x14ac:dyDescent="0.2"/>
    <row r="24235" x14ac:dyDescent="0.2"/>
    <row r="24236" x14ac:dyDescent="0.2"/>
    <row r="24237" x14ac:dyDescent="0.2"/>
    <row r="24238" x14ac:dyDescent="0.2"/>
    <row r="24239" x14ac:dyDescent="0.2"/>
    <row r="24240" x14ac:dyDescent="0.2"/>
    <row r="24241" x14ac:dyDescent="0.2"/>
    <row r="24242" x14ac:dyDescent="0.2"/>
    <row r="24243" x14ac:dyDescent="0.2"/>
    <row r="24244" x14ac:dyDescent="0.2"/>
    <row r="24245" x14ac:dyDescent="0.2"/>
    <row r="24246" x14ac:dyDescent="0.2"/>
    <row r="24247" x14ac:dyDescent="0.2"/>
    <row r="24248" x14ac:dyDescent="0.2"/>
    <row r="24249" x14ac:dyDescent="0.2"/>
    <row r="24250" x14ac:dyDescent="0.2"/>
    <row r="24251" x14ac:dyDescent="0.2"/>
    <row r="24252" x14ac:dyDescent="0.2"/>
    <row r="24253" x14ac:dyDescent="0.2"/>
    <row r="24254" x14ac:dyDescent="0.2"/>
    <row r="24255" x14ac:dyDescent="0.2"/>
    <row r="24256" x14ac:dyDescent="0.2"/>
    <row r="24257" x14ac:dyDescent="0.2"/>
    <row r="24258" x14ac:dyDescent="0.2"/>
    <row r="24259" x14ac:dyDescent="0.2"/>
    <row r="24260" x14ac:dyDescent="0.2"/>
    <row r="24261" x14ac:dyDescent="0.2"/>
    <row r="24262" x14ac:dyDescent="0.2"/>
    <row r="24263" x14ac:dyDescent="0.2"/>
    <row r="24264" x14ac:dyDescent="0.2"/>
    <row r="24265" x14ac:dyDescent="0.2"/>
    <row r="24266" x14ac:dyDescent="0.2"/>
    <row r="24267" x14ac:dyDescent="0.2"/>
    <row r="24268" x14ac:dyDescent="0.2"/>
    <row r="24269" x14ac:dyDescent="0.2"/>
    <row r="24270" x14ac:dyDescent="0.2"/>
    <row r="24271" x14ac:dyDescent="0.2"/>
    <row r="24272" x14ac:dyDescent="0.2"/>
    <row r="24273" x14ac:dyDescent="0.2"/>
    <row r="24274" x14ac:dyDescent="0.2"/>
    <row r="24275" x14ac:dyDescent="0.2"/>
    <row r="24276" x14ac:dyDescent="0.2"/>
    <row r="24277" x14ac:dyDescent="0.2"/>
    <row r="24278" x14ac:dyDescent="0.2"/>
    <row r="24279" x14ac:dyDescent="0.2"/>
    <row r="24280" x14ac:dyDescent="0.2"/>
    <row r="24281" x14ac:dyDescent="0.2"/>
    <row r="24282" x14ac:dyDescent="0.2"/>
    <row r="24283" x14ac:dyDescent="0.2"/>
    <row r="24284" x14ac:dyDescent="0.2"/>
    <row r="24285" x14ac:dyDescent="0.2"/>
    <row r="24286" x14ac:dyDescent="0.2"/>
    <row r="24287" x14ac:dyDescent="0.2"/>
    <row r="24288" x14ac:dyDescent="0.2"/>
    <row r="24289" x14ac:dyDescent="0.2"/>
    <row r="24290" x14ac:dyDescent="0.2"/>
    <row r="24291" x14ac:dyDescent="0.2"/>
    <row r="24292" x14ac:dyDescent="0.2"/>
    <row r="24293" x14ac:dyDescent="0.2"/>
    <row r="24294" x14ac:dyDescent="0.2"/>
    <row r="24295" x14ac:dyDescent="0.2"/>
    <row r="24296" x14ac:dyDescent="0.2"/>
    <row r="24297" x14ac:dyDescent="0.2"/>
    <row r="24298" x14ac:dyDescent="0.2"/>
    <row r="24299" x14ac:dyDescent="0.2"/>
    <row r="24300" x14ac:dyDescent="0.2"/>
    <row r="24301" x14ac:dyDescent="0.2"/>
    <row r="24302" x14ac:dyDescent="0.2"/>
    <row r="24303" x14ac:dyDescent="0.2"/>
    <row r="24304" x14ac:dyDescent="0.2"/>
    <row r="24305" x14ac:dyDescent="0.2"/>
    <row r="24306" x14ac:dyDescent="0.2"/>
    <row r="24307" x14ac:dyDescent="0.2"/>
    <row r="24308" x14ac:dyDescent="0.2"/>
    <row r="24309" x14ac:dyDescent="0.2"/>
    <row r="24310" x14ac:dyDescent="0.2"/>
    <row r="24311" x14ac:dyDescent="0.2"/>
    <row r="24312" x14ac:dyDescent="0.2"/>
    <row r="24313" x14ac:dyDescent="0.2"/>
    <row r="24314" x14ac:dyDescent="0.2"/>
    <row r="24315" x14ac:dyDescent="0.2"/>
    <row r="24316" x14ac:dyDescent="0.2"/>
    <row r="24317" x14ac:dyDescent="0.2"/>
    <row r="24318" x14ac:dyDescent="0.2"/>
    <row r="24319" x14ac:dyDescent="0.2"/>
    <row r="24320" x14ac:dyDescent="0.2"/>
    <row r="24321" x14ac:dyDescent="0.2"/>
    <row r="24322" x14ac:dyDescent="0.2"/>
    <row r="24323" x14ac:dyDescent="0.2"/>
    <row r="24324" x14ac:dyDescent="0.2"/>
    <row r="24325" x14ac:dyDescent="0.2"/>
    <row r="24326" x14ac:dyDescent="0.2"/>
    <row r="24327" x14ac:dyDescent="0.2"/>
    <row r="24328" x14ac:dyDescent="0.2"/>
    <row r="24329" x14ac:dyDescent="0.2"/>
    <row r="24330" x14ac:dyDescent="0.2"/>
    <row r="24331" x14ac:dyDescent="0.2"/>
    <row r="24332" x14ac:dyDescent="0.2"/>
    <row r="24333" x14ac:dyDescent="0.2"/>
    <row r="24334" x14ac:dyDescent="0.2"/>
    <row r="24335" x14ac:dyDescent="0.2"/>
    <row r="24336" x14ac:dyDescent="0.2"/>
    <row r="24337" x14ac:dyDescent="0.2"/>
    <row r="24338" x14ac:dyDescent="0.2"/>
    <row r="24339" x14ac:dyDescent="0.2"/>
    <row r="24340" x14ac:dyDescent="0.2"/>
    <row r="24341" x14ac:dyDescent="0.2"/>
    <row r="24342" x14ac:dyDescent="0.2"/>
    <row r="24343" x14ac:dyDescent="0.2"/>
    <row r="24344" x14ac:dyDescent="0.2"/>
    <row r="24345" x14ac:dyDescent="0.2"/>
    <row r="24346" x14ac:dyDescent="0.2"/>
    <row r="24347" x14ac:dyDescent="0.2"/>
    <row r="24348" x14ac:dyDescent="0.2"/>
    <row r="24349" x14ac:dyDescent="0.2"/>
    <row r="24350" x14ac:dyDescent="0.2"/>
    <row r="24351" x14ac:dyDescent="0.2"/>
    <row r="24352" x14ac:dyDescent="0.2"/>
    <row r="24353" x14ac:dyDescent="0.2"/>
    <row r="24354" x14ac:dyDescent="0.2"/>
    <row r="24355" x14ac:dyDescent="0.2"/>
    <row r="24356" x14ac:dyDescent="0.2"/>
    <row r="24357" x14ac:dyDescent="0.2"/>
    <row r="24358" x14ac:dyDescent="0.2"/>
    <row r="24359" x14ac:dyDescent="0.2"/>
    <row r="24360" x14ac:dyDescent="0.2"/>
    <row r="24361" x14ac:dyDescent="0.2"/>
    <row r="24362" x14ac:dyDescent="0.2"/>
    <row r="24363" x14ac:dyDescent="0.2"/>
    <row r="24364" x14ac:dyDescent="0.2"/>
    <row r="24365" x14ac:dyDescent="0.2"/>
    <row r="24366" x14ac:dyDescent="0.2"/>
    <row r="24367" x14ac:dyDescent="0.2"/>
    <row r="24368" x14ac:dyDescent="0.2"/>
    <row r="24369" x14ac:dyDescent="0.2"/>
    <row r="24370" x14ac:dyDescent="0.2"/>
    <row r="24371" x14ac:dyDescent="0.2"/>
    <row r="24372" x14ac:dyDescent="0.2"/>
    <row r="24373" x14ac:dyDescent="0.2"/>
    <row r="24374" x14ac:dyDescent="0.2"/>
    <row r="24375" x14ac:dyDescent="0.2"/>
    <row r="24376" x14ac:dyDescent="0.2"/>
    <row r="24377" x14ac:dyDescent="0.2"/>
    <row r="24378" x14ac:dyDescent="0.2"/>
    <row r="24379" x14ac:dyDescent="0.2"/>
    <row r="24380" x14ac:dyDescent="0.2"/>
    <row r="24381" x14ac:dyDescent="0.2"/>
    <row r="24382" x14ac:dyDescent="0.2"/>
    <row r="24383" x14ac:dyDescent="0.2"/>
    <row r="24384" x14ac:dyDescent="0.2"/>
    <row r="24385" x14ac:dyDescent="0.2"/>
    <row r="24386" x14ac:dyDescent="0.2"/>
    <row r="24387" x14ac:dyDescent="0.2"/>
    <row r="24388" x14ac:dyDescent="0.2"/>
    <row r="24389" x14ac:dyDescent="0.2"/>
    <row r="24390" x14ac:dyDescent="0.2"/>
    <row r="24391" x14ac:dyDescent="0.2"/>
    <row r="24392" x14ac:dyDescent="0.2"/>
    <row r="24393" x14ac:dyDescent="0.2"/>
    <row r="24394" x14ac:dyDescent="0.2"/>
    <row r="24395" x14ac:dyDescent="0.2"/>
    <row r="24396" x14ac:dyDescent="0.2"/>
    <row r="24397" x14ac:dyDescent="0.2"/>
    <row r="24398" x14ac:dyDescent="0.2"/>
    <row r="24399" x14ac:dyDescent="0.2"/>
    <row r="24400" x14ac:dyDescent="0.2"/>
    <row r="24401" x14ac:dyDescent="0.2"/>
    <row r="24402" x14ac:dyDescent="0.2"/>
    <row r="24403" x14ac:dyDescent="0.2"/>
    <row r="24404" x14ac:dyDescent="0.2"/>
    <row r="24405" x14ac:dyDescent="0.2"/>
    <row r="24406" x14ac:dyDescent="0.2"/>
    <row r="24407" x14ac:dyDescent="0.2"/>
    <row r="24408" x14ac:dyDescent="0.2"/>
    <row r="24409" x14ac:dyDescent="0.2"/>
    <row r="24410" x14ac:dyDescent="0.2"/>
    <row r="24411" x14ac:dyDescent="0.2"/>
    <row r="24412" x14ac:dyDescent="0.2"/>
    <row r="24413" x14ac:dyDescent="0.2"/>
    <row r="24414" x14ac:dyDescent="0.2"/>
    <row r="24415" x14ac:dyDescent="0.2"/>
    <row r="24416" x14ac:dyDescent="0.2"/>
    <row r="24417" x14ac:dyDescent="0.2"/>
    <row r="24418" x14ac:dyDescent="0.2"/>
    <row r="24419" x14ac:dyDescent="0.2"/>
    <row r="24420" x14ac:dyDescent="0.2"/>
    <row r="24421" x14ac:dyDescent="0.2"/>
    <row r="24422" x14ac:dyDescent="0.2"/>
    <row r="24423" x14ac:dyDescent="0.2"/>
    <row r="24424" x14ac:dyDescent="0.2"/>
    <row r="24425" x14ac:dyDescent="0.2"/>
    <row r="24426" x14ac:dyDescent="0.2"/>
    <row r="24427" x14ac:dyDescent="0.2"/>
    <row r="24428" x14ac:dyDescent="0.2"/>
    <row r="24429" x14ac:dyDescent="0.2"/>
    <row r="24430" x14ac:dyDescent="0.2"/>
    <row r="24431" x14ac:dyDescent="0.2"/>
    <row r="24432" x14ac:dyDescent="0.2"/>
    <row r="24433" x14ac:dyDescent="0.2"/>
    <row r="24434" x14ac:dyDescent="0.2"/>
    <row r="24435" x14ac:dyDescent="0.2"/>
    <row r="24436" x14ac:dyDescent="0.2"/>
    <row r="24437" x14ac:dyDescent="0.2"/>
    <row r="24438" x14ac:dyDescent="0.2"/>
    <row r="24439" x14ac:dyDescent="0.2"/>
    <row r="24440" x14ac:dyDescent="0.2"/>
    <row r="24441" x14ac:dyDescent="0.2"/>
    <row r="24442" x14ac:dyDescent="0.2"/>
    <row r="24443" x14ac:dyDescent="0.2"/>
    <row r="24444" x14ac:dyDescent="0.2"/>
    <row r="24445" x14ac:dyDescent="0.2"/>
    <row r="24446" x14ac:dyDescent="0.2"/>
    <row r="24447" x14ac:dyDescent="0.2"/>
    <row r="24448" x14ac:dyDescent="0.2"/>
    <row r="24449" x14ac:dyDescent="0.2"/>
    <row r="24450" x14ac:dyDescent="0.2"/>
    <row r="24451" x14ac:dyDescent="0.2"/>
    <row r="24452" x14ac:dyDescent="0.2"/>
    <row r="24453" x14ac:dyDescent="0.2"/>
    <row r="24454" x14ac:dyDescent="0.2"/>
    <row r="24455" x14ac:dyDescent="0.2"/>
    <row r="24456" x14ac:dyDescent="0.2"/>
    <row r="24457" x14ac:dyDescent="0.2"/>
    <row r="24458" x14ac:dyDescent="0.2"/>
    <row r="24459" x14ac:dyDescent="0.2"/>
    <row r="24460" x14ac:dyDescent="0.2"/>
    <row r="24461" x14ac:dyDescent="0.2"/>
    <row r="24462" x14ac:dyDescent="0.2"/>
    <row r="24463" x14ac:dyDescent="0.2"/>
    <row r="24464" x14ac:dyDescent="0.2"/>
    <row r="24465" x14ac:dyDescent="0.2"/>
    <row r="24466" x14ac:dyDescent="0.2"/>
    <row r="24467" x14ac:dyDescent="0.2"/>
    <row r="24468" x14ac:dyDescent="0.2"/>
    <row r="24469" x14ac:dyDescent="0.2"/>
    <row r="24470" x14ac:dyDescent="0.2"/>
    <row r="24471" x14ac:dyDescent="0.2"/>
    <row r="24472" x14ac:dyDescent="0.2"/>
    <row r="24473" x14ac:dyDescent="0.2"/>
    <row r="24474" x14ac:dyDescent="0.2"/>
    <row r="24475" x14ac:dyDescent="0.2"/>
    <row r="24476" x14ac:dyDescent="0.2"/>
    <row r="24477" x14ac:dyDescent="0.2"/>
    <row r="24478" x14ac:dyDescent="0.2"/>
    <row r="24479" x14ac:dyDescent="0.2"/>
    <row r="24480" x14ac:dyDescent="0.2"/>
    <row r="24481" x14ac:dyDescent="0.2"/>
    <row r="24482" x14ac:dyDescent="0.2"/>
    <row r="24483" x14ac:dyDescent="0.2"/>
    <row r="24484" x14ac:dyDescent="0.2"/>
    <row r="24485" x14ac:dyDescent="0.2"/>
    <row r="24486" x14ac:dyDescent="0.2"/>
    <row r="24487" x14ac:dyDescent="0.2"/>
    <row r="24488" x14ac:dyDescent="0.2"/>
    <row r="24489" x14ac:dyDescent="0.2"/>
    <row r="24490" x14ac:dyDescent="0.2"/>
    <row r="24491" x14ac:dyDescent="0.2"/>
    <row r="24492" x14ac:dyDescent="0.2"/>
    <row r="24493" x14ac:dyDescent="0.2"/>
    <row r="24494" x14ac:dyDescent="0.2"/>
    <row r="24495" x14ac:dyDescent="0.2"/>
    <row r="24496" x14ac:dyDescent="0.2"/>
    <row r="24497" x14ac:dyDescent="0.2"/>
    <row r="24498" x14ac:dyDescent="0.2"/>
    <row r="24499" x14ac:dyDescent="0.2"/>
    <row r="24500" x14ac:dyDescent="0.2"/>
    <row r="24501" x14ac:dyDescent="0.2"/>
    <row r="24502" x14ac:dyDescent="0.2"/>
    <row r="24503" x14ac:dyDescent="0.2"/>
    <row r="24504" x14ac:dyDescent="0.2"/>
    <row r="24505" x14ac:dyDescent="0.2"/>
    <row r="24506" x14ac:dyDescent="0.2"/>
    <row r="24507" x14ac:dyDescent="0.2"/>
    <row r="24508" x14ac:dyDescent="0.2"/>
    <row r="24509" x14ac:dyDescent="0.2"/>
    <row r="24510" x14ac:dyDescent="0.2"/>
    <row r="24511" x14ac:dyDescent="0.2"/>
    <row r="24512" x14ac:dyDescent="0.2"/>
    <row r="24513" x14ac:dyDescent="0.2"/>
    <row r="24514" x14ac:dyDescent="0.2"/>
    <row r="24515" x14ac:dyDescent="0.2"/>
    <row r="24516" x14ac:dyDescent="0.2"/>
    <row r="24517" x14ac:dyDescent="0.2"/>
    <row r="24518" x14ac:dyDescent="0.2"/>
    <row r="24519" x14ac:dyDescent="0.2"/>
    <row r="24520" x14ac:dyDescent="0.2"/>
    <row r="24521" x14ac:dyDescent="0.2"/>
    <row r="24522" x14ac:dyDescent="0.2"/>
    <row r="24523" x14ac:dyDescent="0.2"/>
    <row r="24524" x14ac:dyDescent="0.2"/>
    <row r="24525" x14ac:dyDescent="0.2"/>
    <row r="24526" x14ac:dyDescent="0.2"/>
    <row r="24527" x14ac:dyDescent="0.2"/>
    <row r="24528" x14ac:dyDescent="0.2"/>
    <row r="24529" x14ac:dyDescent="0.2"/>
    <row r="24530" x14ac:dyDescent="0.2"/>
    <row r="24531" x14ac:dyDescent="0.2"/>
    <row r="24532" x14ac:dyDescent="0.2"/>
    <row r="24533" x14ac:dyDescent="0.2"/>
    <row r="24534" x14ac:dyDescent="0.2"/>
    <row r="24535" x14ac:dyDescent="0.2"/>
    <row r="24536" x14ac:dyDescent="0.2"/>
    <row r="24537" x14ac:dyDescent="0.2"/>
    <row r="24538" x14ac:dyDescent="0.2"/>
    <row r="24539" x14ac:dyDescent="0.2"/>
    <row r="24540" x14ac:dyDescent="0.2"/>
    <row r="24541" x14ac:dyDescent="0.2"/>
    <row r="24542" x14ac:dyDescent="0.2"/>
    <row r="24543" x14ac:dyDescent="0.2"/>
    <row r="24544" x14ac:dyDescent="0.2"/>
    <row r="24545" x14ac:dyDescent="0.2"/>
    <row r="24546" x14ac:dyDescent="0.2"/>
    <row r="24547" x14ac:dyDescent="0.2"/>
    <row r="24548" x14ac:dyDescent="0.2"/>
    <row r="24549" x14ac:dyDescent="0.2"/>
    <row r="24550" x14ac:dyDescent="0.2"/>
    <row r="24551" x14ac:dyDescent="0.2"/>
    <row r="24552" x14ac:dyDescent="0.2"/>
    <row r="24553" x14ac:dyDescent="0.2"/>
    <row r="24554" x14ac:dyDescent="0.2"/>
    <row r="24555" x14ac:dyDescent="0.2"/>
    <row r="24556" x14ac:dyDescent="0.2"/>
    <row r="24557" x14ac:dyDescent="0.2"/>
    <row r="24558" x14ac:dyDescent="0.2"/>
    <row r="24559" x14ac:dyDescent="0.2"/>
    <row r="24560" x14ac:dyDescent="0.2"/>
    <row r="24561" x14ac:dyDescent="0.2"/>
    <row r="24562" x14ac:dyDescent="0.2"/>
    <row r="24563" x14ac:dyDescent="0.2"/>
    <row r="24564" x14ac:dyDescent="0.2"/>
    <row r="24565" x14ac:dyDescent="0.2"/>
    <row r="24566" x14ac:dyDescent="0.2"/>
    <row r="24567" x14ac:dyDescent="0.2"/>
    <row r="24568" x14ac:dyDescent="0.2"/>
    <row r="24569" x14ac:dyDescent="0.2"/>
    <row r="24570" x14ac:dyDescent="0.2"/>
    <row r="24571" x14ac:dyDescent="0.2"/>
    <row r="24572" x14ac:dyDescent="0.2"/>
    <row r="24573" x14ac:dyDescent="0.2"/>
    <row r="24574" x14ac:dyDescent="0.2"/>
    <row r="24575" x14ac:dyDescent="0.2"/>
    <row r="24576" x14ac:dyDescent="0.2"/>
    <row r="24577" x14ac:dyDescent="0.2"/>
    <row r="24578" x14ac:dyDescent="0.2"/>
    <row r="24579" x14ac:dyDescent="0.2"/>
    <row r="24580" x14ac:dyDescent="0.2"/>
    <row r="24581" x14ac:dyDescent="0.2"/>
    <row r="24582" x14ac:dyDescent="0.2"/>
    <row r="24583" x14ac:dyDescent="0.2"/>
    <row r="24584" x14ac:dyDescent="0.2"/>
    <row r="24585" x14ac:dyDescent="0.2"/>
    <row r="24586" x14ac:dyDescent="0.2"/>
    <row r="24587" x14ac:dyDescent="0.2"/>
    <row r="24588" x14ac:dyDescent="0.2"/>
    <row r="24589" x14ac:dyDescent="0.2"/>
    <row r="24590" x14ac:dyDescent="0.2"/>
    <row r="24591" x14ac:dyDescent="0.2"/>
    <row r="24592" x14ac:dyDescent="0.2"/>
    <row r="24593" x14ac:dyDescent="0.2"/>
    <row r="24594" x14ac:dyDescent="0.2"/>
    <row r="24595" x14ac:dyDescent="0.2"/>
    <row r="24596" x14ac:dyDescent="0.2"/>
    <row r="24597" x14ac:dyDescent="0.2"/>
    <row r="24598" x14ac:dyDescent="0.2"/>
    <row r="24599" x14ac:dyDescent="0.2"/>
    <row r="24600" x14ac:dyDescent="0.2"/>
    <row r="24601" x14ac:dyDescent="0.2"/>
    <row r="24602" x14ac:dyDescent="0.2"/>
    <row r="24603" x14ac:dyDescent="0.2"/>
    <row r="24604" x14ac:dyDescent="0.2"/>
    <row r="24605" x14ac:dyDescent="0.2"/>
    <row r="24606" x14ac:dyDescent="0.2"/>
    <row r="24607" x14ac:dyDescent="0.2"/>
    <row r="24608" x14ac:dyDescent="0.2"/>
    <row r="24609" x14ac:dyDescent="0.2"/>
    <row r="24610" x14ac:dyDescent="0.2"/>
    <row r="24611" x14ac:dyDescent="0.2"/>
    <row r="24612" x14ac:dyDescent="0.2"/>
    <row r="24613" x14ac:dyDescent="0.2"/>
    <row r="24614" x14ac:dyDescent="0.2"/>
    <row r="24615" x14ac:dyDescent="0.2"/>
    <row r="24616" x14ac:dyDescent="0.2"/>
    <row r="24617" x14ac:dyDescent="0.2"/>
    <row r="24618" x14ac:dyDescent="0.2"/>
    <row r="24619" x14ac:dyDescent="0.2"/>
    <row r="24620" x14ac:dyDescent="0.2"/>
    <row r="24621" x14ac:dyDescent="0.2"/>
    <row r="24622" x14ac:dyDescent="0.2"/>
    <row r="24623" x14ac:dyDescent="0.2"/>
    <row r="24624" x14ac:dyDescent="0.2"/>
    <row r="24625" x14ac:dyDescent="0.2"/>
    <row r="24626" x14ac:dyDescent="0.2"/>
    <row r="24627" x14ac:dyDescent="0.2"/>
    <row r="24628" x14ac:dyDescent="0.2"/>
    <row r="24629" x14ac:dyDescent="0.2"/>
    <row r="24630" x14ac:dyDescent="0.2"/>
    <row r="24631" x14ac:dyDescent="0.2"/>
    <row r="24632" x14ac:dyDescent="0.2"/>
    <row r="24633" x14ac:dyDescent="0.2"/>
    <row r="24634" x14ac:dyDescent="0.2"/>
    <row r="24635" x14ac:dyDescent="0.2"/>
    <row r="24636" x14ac:dyDescent="0.2"/>
    <row r="24637" x14ac:dyDescent="0.2"/>
    <row r="24638" x14ac:dyDescent="0.2"/>
    <row r="24639" x14ac:dyDescent="0.2"/>
    <row r="24640" x14ac:dyDescent="0.2"/>
    <row r="24641" x14ac:dyDescent="0.2"/>
    <row r="24642" x14ac:dyDescent="0.2"/>
    <row r="24643" x14ac:dyDescent="0.2"/>
    <row r="24644" x14ac:dyDescent="0.2"/>
    <row r="24645" x14ac:dyDescent="0.2"/>
    <row r="24646" x14ac:dyDescent="0.2"/>
    <row r="24647" x14ac:dyDescent="0.2"/>
    <row r="24648" x14ac:dyDescent="0.2"/>
    <row r="24649" x14ac:dyDescent="0.2"/>
    <row r="24650" x14ac:dyDescent="0.2"/>
    <row r="24651" x14ac:dyDescent="0.2"/>
    <row r="24652" x14ac:dyDescent="0.2"/>
    <row r="24653" x14ac:dyDescent="0.2"/>
    <row r="24654" x14ac:dyDescent="0.2"/>
    <row r="24655" x14ac:dyDescent="0.2"/>
    <row r="24656" x14ac:dyDescent="0.2"/>
    <row r="24657" x14ac:dyDescent="0.2"/>
    <row r="24658" x14ac:dyDescent="0.2"/>
    <row r="24659" x14ac:dyDescent="0.2"/>
    <row r="24660" x14ac:dyDescent="0.2"/>
    <row r="24661" x14ac:dyDescent="0.2"/>
    <row r="24662" x14ac:dyDescent="0.2"/>
    <row r="24663" x14ac:dyDescent="0.2"/>
    <row r="24664" x14ac:dyDescent="0.2"/>
    <row r="24665" x14ac:dyDescent="0.2"/>
    <row r="24666" x14ac:dyDescent="0.2"/>
    <row r="24667" x14ac:dyDescent="0.2"/>
    <row r="24668" x14ac:dyDescent="0.2"/>
    <row r="24669" x14ac:dyDescent="0.2"/>
    <row r="24670" x14ac:dyDescent="0.2"/>
    <row r="24671" x14ac:dyDescent="0.2"/>
    <row r="24672" x14ac:dyDescent="0.2"/>
    <row r="24673" x14ac:dyDescent="0.2"/>
    <row r="24674" x14ac:dyDescent="0.2"/>
    <row r="24675" x14ac:dyDescent="0.2"/>
    <row r="24676" x14ac:dyDescent="0.2"/>
    <row r="24677" x14ac:dyDescent="0.2"/>
    <row r="24678" x14ac:dyDescent="0.2"/>
    <row r="24679" x14ac:dyDescent="0.2"/>
    <row r="24680" x14ac:dyDescent="0.2"/>
    <row r="24681" x14ac:dyDescent="0.2"/>
    <row r="24682" x14ac:dyDescent="0.2"/>
    <row r="24683" x14ac:dyDescent="0.2"/>
    <row r="24684" x14ac:dyDescent="0.2"/>
    <row r="24685" x14ac:dyDescent="0.2"/>
    <row r="24686" x14ac:dyDescent="0.2"/>
    <row r="24687" x14ac:dyDescent="0.2"/>
    <row r="24688" x14ac:dyDescent="0.2"/>
    <row r="24689" x14ac:dyDescent="0.2"/>
    <row r="24690" x14ac:dyDescent="0.2"/>
    <row r="24691" x14ac:dyDescent="0.2"/>
    <row r="24692" x14ac:dyDescent="0.2"/>
    <row r="24693" x14ac:dyDescent="0.2"/>
    <row r="24694" x14ac:dyDescent="0.2"/>
    <row r="24695" x14ac:dyDescent="0.2"/>
    <row r="24696" x14ac:dyDescent="0.2"/>
    <row r="24697" x14ac:dyDescent="0.2"/>
    <row r="24698" x14ac:dyDescent="0.2"/>
    <row r="24699" x14ac:dyDescent="0.2"/>
    <row r="24700" x14ac:dyDescent="0.2"/>
    <row r="24701" x14ac:dyDescent="0.2"/>
    <row r="24702" x14ac:dyDescent="0.2"/>
    <row r="24703" x14ac:dyDescent="0.2"/>
    <row r="24704" x14ac:dyDescent="0.2"/>
    <row r="24705" x14ac:dyDescent="0.2"/>
    <row r="24706" x14ac:dyDescent="0.2"/>
    <row r="24707" x14ac:dyDescent="0.2"/>
    <row r="24708" x14ac:dyDescent="0.2"/>
    <row r="24709" x14ac:dyDescent="0.2"/>
    <row r="24710" x14ac:dyDescent="0.2"/>
    <row r="24711" x14ac:dyDescent="0.2"/>
    <row r="24712" x14ac:dyDescent="0.2"/>
    <row r="24713" x14ac:dyDescent="0.2"/>
    <row r="24714" x14ac:dyDescent="0.2"/>
    <row r="24715" x14ac:dyDescent="0.2"/>
    <row r="24716" x14ac:dyDescent="0.2"/>
    <row r="24717" x14ac:dyDescent="0.2"/>
    <row r="24718" x14ac:dyDescent="0.2"/>
    <row r="24719" x14ac:dyDescent="0.2"/>
    <row r="24720" x14ac:dyDescent="0.2"/>
    <row r="24721" x14ac:dyDescent="0.2"/>
    <row r="24722" x14ac:dyDescent="0.2"/>
    <row r="24723" x14ac:dyDescent="0.2"/>
    <row r="24724" x14ac:dyDescent="0.2"/>
    <row r="24725" x14ac:dyDescent="0.2"/>
    <row r="24726" x14ac:dyDescent="0.2"/>
    <row r="24727" x14ac:dyDescent="0.2"/>
    <row r="24728" x14ac:dyDescent="0.2"/>
    <row r="24729" x14ac:dyDescent="0.2"/>
    <row r="24730" x14ac:dyDescent="0.2"/>
    <row r="24731" x14ac:dyDescent="0.2"/>
    <row r="24732" x14ac:dyDescent="0.2"/>
    <row r="24733" x14ac:dyDescent="0.2"/>
    <row r="24734" x14ac:dyDescent="0.2"/>
    <row r="24735" x14ac:dyDescent="0.2"/>
    <row r="24736" x14ac:dyDescent="0.2"/>
    <row r="24737" x14ac:dyDescent="0.2"/>
    <row r="24738" x14ac:dyDescent="0.2"/>
    <row r="24739" x14ac:dyDescent="0.2"/>
    <row r="24740" x14ac:dyDescent="0.2"/>
    <row r="24741" x14ac:dyDescent="0.2"/>
    <row r="24742" x14ac:dyDescent="0.2"/>
    <row r="24743" x14ac:dyDescent="0.2"/>
    <row r="24744" x14ac:dyDescent="0.2"/>
    <row r="24745" x14ac:dyDescent="0.2"/>
    <row r="24746" x14ac:dyDescent="0.2"/>
    <row r="24747" x14ac:dyDescent="0.2"/>
    <row r="24748" x14ac:dyDescent="0.2"/>
    <row r="24749" x14ac:dyDescent="0.2"/>
    <row r="24750" x14ac:dyDescent="0.2"/>
    <row r="24751" x14ac:dyDescent="0.2"/>
    <row r="24752" x14ac:dyDescent="0.2"/>
    <row r="24753" x14ac:dyDescent="0.2"/>
    <row r="24754" x14ac:dyDescent="0.2"/>
    <row r="24755" x14ac:dyDescent="0.2"/>
    <row r="24756" x14ac:dyDescent="0.2"/>
    <row r="24757" x14ac:dyDescent="0.2"/>
    <row r="24758" x14ac:dyDescent="0.2"/>
    <row r="24759" x14ac:dyDescent="0.2"/>
    <row r="24760" x14ac:dyDescent="0.2"/>
    <row r="24761" x14ac:dyDescent="0.2"/>
    <row r="24762" x14ac:dyDescent="0.2"/>
    <row r="24763" x14ac:dyDescent="0.2"/>
    <row r="24764" x14ac:dyDescent="0.2"/>
    <row r="24765" x14ac:dyDescent="0.2"/>
    <row r="24766" x14ac:dyDescent="0.2"/>
    <row r="24767" x14ac:dyDescent="0.2"/>
    <row r="24768" x14ac:dyDescent="0.2"/>
    <row r="24769" x14ac:dyDescent="0.2"/>
    <row r="24770" x14ac:dyDescent="0.2"/>
    <row r="24771" x14ac:dyDescent="0.2"/>
    <row r="24772" x14ac:dyDescent="0.2"/>
    <row r="24773" x14ac:dyDescent="0.2"/>
    <row r="24774" x14ac:dyDescent="0.2"/>
    <row r="24775" x14ac:dyDescent="0.2"/>
    <row r="24776" x14ac:dyDescent="0.2"/>
    <row r="24777" x14ac:dyDescent="0.2"/>
    <row r="24778" x14ac:dyDescent="0.2"/>
    <row r="24779" x14ac:dyDescent="0.2"/>
    <row r="24780" x14ac:dyDescent="0.2"/>
    <row r="24781" x14ac:dyDescent="0.2"/>
    <row r="24782" x14ac:dyDescent="0.2"/>
    <row r="24783" x14ac:dyDescent="0.2"/>
    <row r="24784" x14ac:dyDescent="0.2"/>
    <row r="24785" x14ac:dyDescent="0.2"/>
    <row r="24786" x14ac:dyDescent="0.2"/>
    <row r="24787" x14ac:dyDescent="0.2"/>
    <row r="24788" x14ac:dyDescent="0.2"/>
    <row r="24789" x14ac:dyDescent="0.2"/>
    <row r="24790" x14ac:dyDescent="0.2"/>
    <row r="24791" x14ac:dyDescent="0.2"/>
    <row r="24792" x14ac:dyDescent="0.2"/>
    <row r="24793" x14ac:dyDescent="0.2"/>
    <row r="24794" x14ac:dyDescent="0.2"/>
    <row r="24795" x14ac:dyDescent="0.2"/>
    <row r="24796" x14ac:dyDescent="0.2"/>
    <row r="24797" x14ac:dyDescent="0.2"/>
    <row r="24798" x14ac:dyDescent="0.2"/>
    <row r="24799" x14ac:dyDescent="0.2"/>
    <row r="24800" x14ac:dyDescent="0.2"/>
    <row r="24801" x14ac:dyDescent="0.2"/>
    <row r="24802" x14ac:dyDescent="0.2"/>
    <row r="24803" x14ac:dyDescent="0.2"/>
    <row r="24804" x14ac:dyDescent="0.2"/>
    <row r="24805" x14ac:dyDescent="0.2"/>
    <row r="24806" x14ac:dyDescent="0.2"/>
    <row r="24807" x14ac:dyDescent="0.2"/>
    <row r="24808" x14ac:dyDescent="0.2"/>
    <row r="24809" x14ac:dyDescent="0.2"/>
    <row r="24810" x14ac:dyDescent="0.2"/>
    <row r="24811" x14ac:dyDescent="0.2"/>
    <row r="24812" x14ac:dyDescent="0.2"/>
    <row r="24813" x14ac:dyDescent="0.2"/>
    <row r="24814" x14ac:dyDescent="0.2"/>
    <row r="24815" x14ac:dyDescent="0.2"/>
    <row r="24816" x14ac:dyDescent="0.2"/>
    <row r="24817" x14ac:dyDescent="0.2"/>
    <row r="24818" x14ac:dyDescent="0.2"/>
    <row r="24819" x14ac:dyDescent="0.2"/>
    <row r="24820" x14ac:dyDescent="0.2"/>
    <row r="24821" x14ac:dyDescent="0.2"/>
    <row r="24822" x14ac:dyDescent="0.2"/>
    <row r="24823" x14ac:dyDescent="0.2"/>
    <row r="24824" x14ac:dyDescent="0.2"/>
    <row r="24825" x14ac:dyDescent="0.2"/>
    <row r="24826" x14ac:dyDescent="0.2"/>
    <row r="24827" x14ac:dyDescent="0.2"/>
    <row r="24828" x14ac:dyDescent="0.2"/>
    <row r="24829" x14ac:dyDescent="0.2"/>
    <row r="24830" x14ac:dyDescent="0.2"/>
    <row r="24831" x14ac:dyDescent="0.2"/>
    <row r="24832" x14ac:dyDescent="0.2"/>
    <row r="24833" x14ac:dyDescent="0.2"/>
    <row r="24834" x14ac:dyDescent="0.2"/>
    <row r="24835" x14ac:dyDescent="0.2"/>
    <row r="24836" x14ac:dyDescent="0.2"/>
    <row r="24837" x14ac:dyDescent="0.2"/>
    <row r="24838" x14ac:dyDescent="0.2"/>
    <row r="24839" x14ac:dyDescent="0.2"/>
    <row r="24840" x14ac:dyDescent="0.2"/>
    <row r="24841" x14ac:dyDescent="0.2"/>
    <row r="24842" x14ac:dyDescent="0.2"/>
    <row r="24843" x14ac:dyDescent="0.2"/>
    <row r="24844" x14ac:dyDescent="0.2"/>
    <row r="24845" x14ac:dyDescent="0.2"/>
    <row r="24846" x14ac:dyDescent="0.2"/>
    <row r="24847" x14ac:dyDescent="0.2"/>
    <row r="24848" x14ac:dyDescent="0.2"/>
    <row r="24849" x14ac:dyDescent="0.2"/>
    <row r="24850" x14ac:dyDescent="0.2"/>
    <row r="24851" x14ac:dyDescent="0.2"/>
    <row r="24852" x14ac:dyDescent="0.2"/>
    <row r="24853" x14ac:dyDescent="0.2"/>
    <row r="24854" x14ac:dyDescent="0.2"/>
    <row r="24855" x14ac:dyDescent="0.2"/>
    <row r="24856" x14ac:dyDescent="0.2"/>
    <row r="24857" x14ac:dyDescent="0.2"/>
    <row r="24858" x14ac:dyDescent="0.2"/>
    <row r="24859" x14ac:dyDescent="0.2"/>
    <row r="24860" x14ac:dyDescent="0.2"/>
    <row r="24861" x14ac:dyDescent="0.2"/>
    <row r="24862" x14ac:dyDescent="0.2"/>
    <row r="24863" x14ac:dyDescent="0.2"/>
    <row r="24864" x14ac:dyDescent="0.2"/>
    <row r="24865" x14ac:dyDescent="0.2"/>
    <row r="24866" x14ac:dyDescent="0.2"/>
    <row r="24867" x14ac:dyDescent="0.2"/>
    <row r="24868" x14ac:dyDescent="0.2"/>
    <row r="24869" x14ac:dyDescent="0.2"/>
    <row r="24870" x14ac:dyDescent="0.2"/>
    <row r="24871" x14ac:dyDescent="0.2"/>
    <row r="24872" x14ac:dyDescent="0.2"/>
    <row r="24873" x14ac:dyDescent="0.2"/>
    <row r="24874" x14ac:dyDescent="0.2"/>
    <row r="24875" x14ac:dyDescent="0.2"/>
    <row r="24876" x14ac:dyDescent="0.2"/>
    <row r="24877" x14ac:dyDescent="0.2"/>
    <row r="24878" x14ac:dyDescent="0.2"/>
    <row r="24879" x14ac:dyDescent="0.2"/>
    <row r="24880" x14ac:dyDescent="0.2"/>
    <row r="24881" x14ac:dyDescent="0.2"/>
    <row r="24882" x14ac:dyDescent="0.2"/>
    <row r="24883" x14ac:dyDescent="0.2"/>
    <row r="24884" x14ac:dyDescent="0.2"/>
    <row r="24885" x14ac:dyDescent="0.2"/>
    <row r="24886" x14ac:dyDescent="0.2"/>
    <row r="24887" x14ac:dyDescent="0.2"/>
    <row r="24888" x14ac:dyDescent="0.2"/>
    <row r="24889" x14ac:dyDescent="0.2"/>
    <row r="24890" x14ac:dyDescent="0.2"/>
    <row r="24891" x14ac:dyDescent="0.2"/>
    <row r="24892" x14ac:dyDescent="0.2"/>
    <row r="24893" x14ac:dyDescent="0.2"/>
    <row r="24894" x14ac:dyDescent="0.2"/>
    <row r="24895" x14ac:dyDescent="0.2"/>
    <row r="24896" x14ac:dyDescent="0.2"/>
    <row r="24897" x14ac:dyDescent="0.2"/>
    <row r="24898" x14ac:dyDescent="0.2"/>
    <row r="24899" x14ac:dyDescent="0.2"/>
    <row r="24900" x14ac:dyDescent="0.2"/>
    <row r="24901" x14ac:dyDescent="0.2"/>
    <row r="24902" x14ac:dyDescent="0.2"/>
    <row r="24903" x14ac:dyDescent="0.2"/>
    <row r="24904" x14ac:dyDescent="0.2"/>
    <row r="24905" x14ac:dyDescent="0.2"/>
    <row r="24906" x14ac:dyDescent="0.2"/>
    <row r="24907" x14ac:dyDescent="0.2"/>
    <row r="24908" x14ac:dyDescent="0.2"/>
    <row r="24909" x14ac:dyDescent="0.2"/>
    <row r="24910" x14ac:dyDescent="0.2"/>
    <row r="24911" x14ac:dyDescent="0.2"/>
    <row r="24912" x14ac:dyDescent="0.2"/>
    <row r="24913" x14ac:dyDescent="0.2"/>
    <row r="24914" x14ac:dyDescent="0.2"/>
    <row r="24915" x14ac:dyDescent="0.2"/>
    <row r="24916" x14ac:dyDescent="0.2"/>
    <row r="24917" x14ac:dyDescent="0.2"/>
    <row r="24918" x14ac:dyDescent="0.2"/>
    <row r="24919" x14ac:dyDescent="0.2"/>
    <row r="24920" x14ac:dyDescent="0.2"/>
    <row r="24921" x14ac:dyDescent="0.2"/>
    <row r="24922" x14ac:dyDescent="0.2"/>
    <row r="24923" x14ac:dyDescent="0.2"/>
    <row r="24924" x14ac:dyDescent="0.2"/>
    <row r="24925" x14ac:dyDescent="0.2"/>
    <row r="24926" x14ac:dyDescent="0.2"/>
    <row r="24927" x14ac:dyDescent="0.2"/>
    <row r="24928" x14ac:dyDescent="0.2"/>
    <row r="24929" x14ac:dyDescent="0.2"/>
    <row r="24930" x14ac:dyDescent="0.2"/>
    <row r="24931" x14ac:dyDescent="0.2"/>
    <row r="24932" x14ac:dyDescent="0.2"/>
    <row r="24933" x14ac:dyDescent="0.2"/>
    <row r="24934" x14ac:dyDescent="0.2"/>
    <row r="24935" x14ac:dyDescent="0.2"/>
    <row r="24936" x14ac:dyDescent="0.2"/>
    <row r="24937" x14ac:dyDescent="0.2"/>
    <row r="24938" x14ac:dyDescent="0.2"/>
    <row r="24939" x14ac:dyDescent="0.2"/>
    <row r="24940" x14ac:dyDescent="0.2"/>
    <row r="24941" x14ac:dyDescent="0.2"/>
    <row r="24942" x14ac:dyDescent="0.2"/>
    <row r="24943" x14ac:dyDescent="0.2"/>
    <row r="24944" x14ac:dyDescent="0.2"/>
    <row r="24945" x14ac:dyDescent="0.2"/>
    <row r="24946" x14ac:dyDescent="0.2"/>
    <row r="24947" x14ac:dyDescent="0.2"/>
    <row r="24948" x14ac:dyDescent="0.2"/>
    <row r="24949" x14ac:dyDescent="0.2"/>
    <row r="24950" x14ac:dyDescent="0.2"/>
    <row r="24951" x14ac:dyDescent="0.2"/>
    <row r="24952" x14ac:dyDescent="0.2"/>
    <row r="24953" x14ac:dyDescent="0.2"/>
    <row r="24954" x14ac:dyDescent="0.2"/>
    <row r="24955" x14ac:dyDescent="0.2"/>
    <row r="24956" x14ac:dyDescent="0.2"/>
    <row r="24957" x14ac:dyDescent="0.2"/>
    <row r="24958" x14ac:dyDescent="0.2"/>
    <row r="24959" x14ac:dyDescent="0.2"/>
    <row r="24960" x14ac:dyDescent="0.2"/>
    <row r="24961" x14ac:dyDescent="0.2"/>
    <row r="24962" x14ac:dyDescent="0.2"/>
    <row r="24963" x14ac:dyDescent="0.2"/>
    <row r="24964" x14ac:dyDescent="0.2"/>
    <row r="24965" x14ac:dyDescent="0.2"/>
    <row r="24966" x14ac:dyDescent="0.2"/>
    <row r="24967" x14ac:dyDescent="0.2"/>
    <row r="24968" x14ac:dyDescent="0.2"/>
    <row r="24969" x14ac:dyDescent="0.2"/>
    <row r="24970" x14ac:dyDescent="0.2"/>
    <row r="24971" x14ac:dyDescent="0.2"/>
    <row r="24972" x14ac:dyDescent="0.2"/>
    <row r="24973" x14ac:dyDescent="0.2"/>
    <row r="24974" x14ac:dyDescent="0.2"/>
    <row r="24975" x14ac:dyDescent="0.2"/>
    <row r="24976" x14ac:dyDescent="0.2"/>
    <row r="24977" x14ac:dyDescent="0.2"/>
    <row r="24978" x14ac:dyDescent="0.2"/>
    <row r="24979" x14ac:dyDescent="0.2"/>
    <row r="24980" x14ac:dyDescent="0.2"/>
    <row r="24981" x14ac:dyDescent="0.2"/>
    <row r="24982" x14ac:dyDescent="0.2"/>
    <row r="24983" x14ac:dyDescent="0.2"/>
    <row r="24984" x14ac:dyDescent="0.2"/>
    <row r="24985" x14ac:dyDescent="0.2"/>
    <row r="24986" x14ac:dyDescent="0.2"/>
    <row r="24987" x14ac:dyDescent="0.2"/>
    <row r="24988" x14ac:dyDescent="0.2"/>
    <row r="24989" x14ac:dyDescent="0.2"/>
    <row r="24990" x14ac:dyDescent="0.2"/>
    <row r="24991" x14ac:dyDescent="0.2"/>
    <row r="24992" x14ac:dyDescent="0.2"/>
    <row r="24993" x14ac:dyDescent="0.2"/>
    <row r="24994" x14ac:dyDescent="0.2"/>
    <row r="24995" x14ac:dyDescent="0.2"/>
    <row r="24996" x14ac:dyDescent="0.2"/>
    <row r="24997" x14ac:dyDescent="0.2"/>
    <row r="24998" x14ac:dyDescent="0.2"/>
    <row r="24999" x14ac:dyDescent="0.2"/>
    <row r="25000" x14ac:dyDescent="0.2"/>
    <row r="25001" x14ac:dyDescent="0.2"/>
    <row r="25002" x14ac:dyDescent="0.2"/>
    <row r="25003" x14ac:dyDescent="0.2"/>
    <row r="25004" x14ac:dyDescent="0.2"/>
    <row r="25005" x14ac:dyDescent="0.2"/>
    <row r="25006" x14ac:dyDescent="0.2"/>
    <row r="25007" x14ac:dyDescent="0.2"/>
    <row r="25008" x14ac:dyDescent="0.2"/>
    <row r="25009" x14ac:dyDescent="0.2"/>
    <row r="25010" x14ac:dyDescent="0.2"/>
    <row r="25011" x14ac:dyDescent="0.2"/>
    <row r="25012" x14ac:dyDescent="0.2"/>
    <row r="25013" x14ac:dyDescent="0.2"/>
    <row r="25014" x14ac:dyDescent="0.2"/>
    <row r="25015" x14ac:dyDescent="0.2"/>
    <row r="25016" x14ac:dyDescent="0.2"/>
    <row r="25017" x14ac:dyDescent="0.2"/>
    <row r="25018" x14ac:dyDescent="0.2"/>
    <row r="25019" x14ac:dyDescent="0.2"/>
    <row r="25020" x14ac:dyDescent="0.2"/>
    <row r="25021" x14ac:dyDescent="0.2"/>
    <row r="25022" x14ac:dyDescent="0.2"/>
    <row r="25023" x14ac:dyDescent="0.2"/>
    <row r="25024" x14ac:dyDescent="0.2"/>
    <row r="25025" x14ac:dyDescent="0.2"/>
    <row r="25026" x14ac:dyDescent="0.2"/>
    <row r="25027" x14ac:dyDescent="0.2"/>
    <row r="25028" x14ac:dyDescent="0.2"/>
    <row r="25029" x14ac:dyDescent="0.2"/>
    <row r="25030" x14ac:dyDescent="0.2"/>
    <row r="25031" x14ac:dyDescent="0.2"/>
    <row r="25032" x14ac:dyDescent="0.2"/>
    <row r="25033" x14ac:dyDescent="0.2"/>
    <row r="25034" x14ac:dyDescent="0.2"/>
    <row r="25035" x14ac:dyDescent="0.2"/>
    <row r="25036" x14ac:dyDescent="0.2"/>
    <row r="25037" x14ac:dyDescent="0.2"/>
    <row r="25038" x14ac:dyDescent="0.2"/>
    <row r="25039" x14ac:dyDescent="0.2"/>
    <row r="25040" x14ac:dyDescent="0.2"/>
    <row r="25041" x14ac:dyDescent="0.2"/>
    <row r="25042" x14ac:dyDescent="0.2"/>
    <row r="25043" x14ac:dyDescent="0.2"/>
    <row r="25044" x14ac:dyDescent="0.2"/>
    <row r="25045" x14ac:dyDescent="0.2"/>
    <row r="25046" x14ac:dyDescent="0.2"/>
    <row r="25047" x14ac:dyDescent="0.2"/>
    <row r="25048" x14ac:dyDescent="0.2"/>
    <row r="25049" x14ac:dyDescent="0.2"/>
    <row r="25050" x14ac:dyDescent="0.2"/>
    <row r="25051" x14ac:dyDescent="0.2"/>
    <row r="25052" x14ac:dyDescent="0.2"/>
    <row r="25053" x14ac:dyDescent="0.2"/>
    <row r="25054" x14ac:dyDescent="0.2"/>
    <row r="25055" x14ac:dyDescent="0.2"/>
    <row r="25056" x14ac:dyDescent="0.2"/>
    <row r="25057" x14ac:dyDescent="0.2"/>
    <row r="25058" x14ac:dyDescent="0.2"/>
    <row r="25059" x14ac:dyDescent="0.2"/>
    <row r="25060" x14ac:dyDescent="0.2"/>
    <row r="25061" x14ac:dyDescent="0.2"/>
    <row r="25062" x14ac:dyDescent="0.2"/>
    <row r="25063" x14ac:dyDescent="0.2"/>
    <row r="25064" x14ac:dyDescent="0.2"/>
    <row r="25065" x14ac:dyDescent="0.2"/>
    <row r="25066" x14ac:dyDescent="0.2"/>
    <row r="25067" x14ac:dyDescent="0.2"/>
    <row r="25068" x14ac:dyDescent="0.2"/>
    <row r="25069" x14ac:dyDescent="0.2"/>
    <row r="25070" x14ac:dyDescent="0.2"/>
    <row r="25071" x14ac:dyDescent="0.2"/>
    <row r="25072" x14ac:dyDescent="0.2"/>
    <row r="25073" x14ac:dyDescent="0.2"/>
    <row r="25074" x14ac:dyDescent="0.2"/>
    <row r="25075" x14ac:dyDescent="0.2"/>
    <row r="25076" x14ac:dyDescent="0.2"/>
    <row r="25077" x14ac:dyDescent="0.2"/>
    <row r="25078" x14ac:dyDescent="0.2"/>
    <row r="25079" x14ac:dyDescent="0.2"/>
    <row r="25080" x14ac:dyDescent="0.2"/>
    <row r="25081" x14ac:dyDescent="0.2"/>
    <row r="25082" x14ac:dyDescent="0.2"/>
    <row r="25083" x14ac:dyDescent="0.2"/>
    <row r="25084" x14ac:dyDescent="0.2"/>
    <row r="25085" x14ac:dyDescent="0.2"/>
    <row r="25086" x14ac:dyDescent="0.2"/>
    <row r="25087" x14ac:dyDescent="0.2"/>
    <row r="25088" x14ac:dyDescent="0.2"/>
    <row r="25089" x14ac:dyDescent="0.2"/>
    <row r="25090" x14ac:dyDescent="0.2"/>
    <row r="25091" x14ac:dyDescent="0.2"/>
    <row r="25092" x14ac:dyDescent="0.2"/>
    <row r="25093" x14ac:dyDescent="0.2"/>
    <row r="25094" x14ac:dyDescent="0.2"/>
    <row r="25095" x14ac:dyDescent="0.2"/>
    <row r="25096" x14ac:dyDescent="0.2"/>
    <row r="25097" x14ac:dyDescent="0.2"/>
    <row r="25098" x14ac:dyDescent="0.2"/>
    <row r="25099" x14ac:dyDescent="0.2"/>
    <row r="25100" x14ac:dyDescent="0.2"/>
    <row r="25101" x14ac:dyDescent="0.2"/>
    <row r="25102" x14ac:dyDescent="0.2"/>
    <row r="25103" x14ac:dyDescent="0.2"/>
    <row r="25104" x14ac:dyDescent="0.2"/>
    <row r="25105" x14ac:dyDescent="0.2"/>
    <row r="25106" x14ac:dyDescent="0.2"/>
    <row r="25107" x14ac:dyDescent="0.2"/>
    <row r="25108" x14ac:dyDescent="0.2"/>
    <row r="25109" x14ac:dyDescent="0.2"/>
    <row r="25110" x14ac:dyDescent="0.2"/>
    <row r="25111" x14ac:dyDescent="0.2"/>
    <row r="25112" x14ac:dyDescent="0.2"/>
    <row r="25113" x14ac:dyDescent="0.2"/>
    <row r="25114" x14ac:dyDescent="0.2"/>
    <row r="25115" x14ac:dyDescent="0.2"/>
    <row r="25116" x14ac:dyDescent="0.2"/>
    <row r="25117" x14ac:dyDescent="0.2"/>
    <row r="25118" x14ac:dyDescent="0.2"/>
    <row r="25119" x14ac:dyDescent="0.2"/>
    <row r="25120" x14ac:dyDescent="0.2"/>
    <row r="25121" x14ac:dyDescent="0.2"/>
    <row r="25122" x14ac:dyDescent="0.2"/>
    <row r="25123" x14ac:dyDescent="0.2"/>
    <row r="25124" x14ac:dyDescent="0.2"/>
    <row r="25125" x14ac:dyDescent="0.2"/>
    <row r="25126" x14ac:dyDescent="0.2"/>
    <row r="25127" x14ac:dyDescent="0.2"/>
    <row r="25128" x14ac:dyDescent="0.2"/>
    <row r="25129" x14ac:dyDescent="0.2"/>
    <row r="25130" x14ac:dyDescent="0.2"/>
    <row r="25131" x14ac:dyDescent="0.2"/>
    <row r="25132" x14ac:dyDescent="0.2"/>
    <row r="25133" x14ac:dyDescent="0.2"/>
    <row r="25134" x14ac:dyDescent="0.2"/>
    <row r="25135" x14ac:dyDescent="0.2"/>
    <row r="25136" x14ac:dyDescent="0.2"/>
    <row r="25137" x14ac:dyDescent="0.2"/>
    <row r="25138" x14ac:dyDescent="0.2"/>
    <row r="25139" x14ac:dyDescent="0.2"/>
    <row r="25140" x14ac:dyDescent="0.2"/>
    <row r="25141" x14ac:dyDescent="0.2"/>
    <row r="25142" x14ac:dyDescent="0.2"/>
    <row r="25143" x14ac:dyDescent="0.2"/>
    <row r="25144" x14ac:dyDescent="0.2"/>
    <row r="25145" x14ac:dyDescent="0.2"/>
    <row r="25146" x14ac:dyDescent="0.2"/>
    <row r="25147" x14ac:dyDescent="0.2"/>
    <row r="25148" x14ac:dyDescent="0.2"/>
    <row r="25149" x14ac:dyDescent="0.2"/>
    <row r="25150" x14ac:dyDescent="0.2"/>
    <row r="25151" x14ac:dyDescent="0.2"/>
    <row r="25152" x14ac:dyDescent="0.2"/>
    <row r="25153" x14ac:dyDescent="0.2"/>
    <row r="25154" x14ac:dyDescent="0.2"/>
    <row r="25155" x14ac:dyDescent="0.2"/>
    <row r="25156" x14ac:dyDescent="0.2"/>
    <row r="25157" x14ac:dyDescent="0.2"/>
    <row r="25158" x14ac:dyDescent="0.2"/>
    <row r="25159" x14ac:dyDescent="0.2"/>
    <row r="25160" x14ac:dyDescent="0.2"/>
    <row r="25161" x14ac:dyDescent="0.2"/>
    <row r="25162" x14ac:dyDescent="0.2"/>
    <row r="25163" x14ac:dyDescent="0.2"/>
    <row r="25164" x14ac:dyDescent="0.2"/>
    <row r="25165" x14ac:dyDescent="0.2"/>
    <row r="25166" x14ac:dyDescent="0.2"/>
    <row r="25167" x14ac:dyDescent="0.2"/>
    <row r="25168" x14ac:dyDescent="0.2"/>
    <row r="25169" x14ac:dyDescent="0.2"/>
    <row r="25170" x14ac:dyDescent="0.2"/>
    <row r="25171" x14ac:dyDescent="0.2"/>
    <row r="25172" x14ac:dyDescent="0.2"/>
    <row r="25173" x14ac:dyDescent="0.2"/>
    <row r="25174" x14ac:dyDescent="0.2"/>
    <row r="25175" x14ac:dyDescent="0.2"/>
    <row r="25176" x14ac:dyDescent="0.2"/>
    <row r="25177" x14ac:dyDescent="0.2"/>
    <row r="25178" x14ac:dyDescent="0.2"/>
    <row r="25179" x14ac:dyDescent="0.2"/>
    <row r="25180" x14ac:dyDescent="0.2"/>
    <row r="25181" x14ac:dyDescent="0.2"/>
    <row r="25182" x14ac:dyDescent="0.2"/>
    <row r="25183" x14ac:dyDescent="0.2"/>
    <row r="25184" x14ac:dyDescent="0.2"/>
    <row r="25185" x14ac:dyDescent="0.2"/>
    <row r="25186" x14ac:dyDescent="0.2"/>
    <row r="25187" x14ac:dyDescent="0.2"/>
    <row r="25188" x14ac:dyDescent="0.2"/>
    <row r="25189" x14ac:dyDescent="0.2"/>
    <row r="25190" x14ac:dyDescent="0.2"/>
    <row r="25191" x14ac:dyDescent="0.2"/>
    <row r="25192" x14ac:dyDescent="0.2"/>
    <row r="25193" x14ac:dyDescent="0.2"/>
    <row r="25194" x14ac:dyDescent="0.2"/>
    <row r="25195" x14ac:dyDescent="0.2"/>
    <row r="25196" x14ac:dyDescent="0.2"/>
    <row r="25197" x14ac:dyDescent="0.2"/>
    <row r="25198" x14ac:dyDescent="0.2"/>
    <row r="25199" x14ac:dyDescent="0.2"/>
    <row r="25200" x14ac:dyDescent="0.2"/>
    <row r="25201" x14ac:dyDescent="0.2"/>
    <row r="25202" x14ac:dyDescent="0.2"/>
    <row r="25203" x14ac:dyDescent="0.2"/>
    <row r="25204" x14ac:dyDescent="0.2"/>
    <row r="25205" x14ac:dyDescent="0.2"/>
    <row r="25206" x14ac:dyDescent="0.2"/>
    <row r="25207" x14ac:dyDescent="0.2"/>
    <row r="25208" x14ac:dyDescent="0.2"/>
    <row r="25209" x14ac:dyDescent="0.2"/>
    <row r="25210" x14ac:dyDescent="0.2"/>
    <row r="25211" x14ac:dyDescent="0.2"/>
    <row r="25212" x14ac:dyDescent="0.2"/>
    <row r="25213" x14ac:dyDescent="0.2"/>
    <row r="25214" x14ac:dyDescent="0.2"/>
    <row r="25215" x14ac:dyDescent="0.2"/>
    <row r="25216" x14ac:dyDescent="0.2"/>
    <row r="25217" x14ac:dyDescent="0.2"/>
    <row r="25218" x14ac:dyDescent="0.2"/>
    <row r="25219" x14ac:dyDescent="0.2"/>
    <row r="25220" x14ac:dyDescent="0.2"/>
    <row r="25221" x14ac:dyDescent="0.2"/>
    <row r="25222" x14ac:dyDescent="0.2"/>
    <row r="25223" x14ac:dyDescent="0.2"/>
    <row r="25224" x14ac:dyDescent="0.2"/>
    <row r="25225" x14ac:dyDescent="0.2"/>
    <row r="25226" x14ac:dyDescent="0.2"/>
    <row r="25227" x14ac:dyDescent="0.2"/>
    <row r="25228" x14ac:dyDescent="0.2"/>
    <row r="25229" x14ac:dyDescent="0.2"/>
    <row r="25230" x14ac:dyDescent="0.2"/>
    <row r="25231" x14ac:dyDescent="0.2"/>
    <row r="25232" x14ac:dyDescent="0.2"/>
    <row r="25233" x14ac:dyDescent="0.2"/>
    <row r="25234" x14ac:dyDescent="0.2"/>
    <row r="25235" x14ac:dyDescent="0.2"/>
    <row r="25236" x14ac:dyDescent="0.2"/>
    <row r="25237" x14ac:dyDescent="0.2"/>
    <row r="25238" x14ac:dyDescent="0.2"/>
    <row r="25239" x14ac:dyDescent="0.2"/>
    <row r="25240" x14ac:dyDescent="0.2"/>
    <row r="25241" x14ac:dyDescent="0.2"/>
    <row r="25242" x14ac:dyDescent="0.2"/>
    <row r="25243" x14ac:dyDescent="0.2"/>
    <row r="25244" x14ac:dyDescent="0.2"/>
    <row r="25245" x14ac:dyDescent="0.2"/>
    <row r="25246" x14ac:dyDescent="0.2"/>
    <row r="25247" x14ac:dyDescent="0.2"/>
    <row r="25248" x14ac:dyDescent="0.2"/>
    <row r="25249" x14ac:dyDescent="0.2"/>
    <row r="25250" x14ac:dyDescent="0.2"/>
    <row r="25251" x14ac:dyDescent="0.2"/>
    <row r="25252" x14ac:dyDescent="0.2"/>
    <row r="25253" x14ac:dyDescent="0.2"/>
    <row r="25254" x14ac:dyDescent="0.2"/>
    <row r="25255" x14ac:dyDescent="0.2"/>
    <row r="25256" x14ac:dyDescent="0.2"/>
    <row r="25257" x14ac:dyDescent="0.2"/>
    <row r="25258" x14ac:dyDescent="0.2"/>
    <row r="25259" x14ac:dyDescent="0.2"/>
    <row r="25260" x14ac:dyDescent="0.2"/>
    <row r="25261" x14ac:dyDescent="0.2"/>
    <row r="25262" x14ac:dyDescent="0.2"/>
    <row r="25263" x14ac:dyDescent="0.2"/>
    <row r="25264" x14ac:dyDescent="0.2"/>
    <row r="25265" x14ac:dyDescent="0.2"/>
    <row r="25266" x14ac:dyDescent="0.2"/>
    <row r="25267" x14ac:dyDescent="0.2"/>
    <row r="25268" x14ac:dyDescent="0.2"/>
    <row r="25269" x14ac:dyDescent="0.2"/>
    <row r="25270" x14ac:dyDescent="0.2"/>
    <row r="25271" x14ac:dyDescent="0.2"/>
    <row r="25272" x14ac:dyDescent="0.2"/>
    <row r="25273" x14ac:dyDescent="0.2"/>
    <row r="25274" x14ac:dyDescent="0.2"/>
    <row r="25275" x14ac:dyDescent="0.2"/>
    <row r="25276" x14ac:dyDescent="0.2"/>
    <row r="25277" x14ac:dyDescent="0.2"/>
    <row r="25278" x14ac:dyDescent="0.2"/>
    <row r="25279" x14ac:dyDescent="0.2"/>
    <row r="25280" x14ac:dyDescent="0.2"/>
    <row r="25281" x14ac:dyDescent="0.2"/>
    <row r="25282" x14ac:dyDescent="0.2"/>
    <row r="25283" x14ac:dyDescent="0.2"/>
    <row r="25284" x14ac:dyDescent="0.2"/>
    <row r="25285" x14ac:dyDescent="0.2"/>
    <row r="25286" x14ac:dyDescent="0.2"/>
    <row r="25287" x14ac:dyDescent="0.2"/>
    <row r="25288" x14ac:dyDescent="0.2"/>
    <row r="25289" x14ac:dyDescent="0.2"/>
    <row r="25290" x14ac:dyDescent="0.2"/>
    <row r="25291" x14ac:dyDescent="0.2"/>
    <row r="25292" x14ac:dyDescent="0.2"/>
    <row r="25293" x14ac:dyDescent="0.2"/>
    <row r="25294" x14ac:dyDescent="0.2"/>
    <row r="25295" x14ac:dyDescent="0.2"/>
    <row r="25296" x14ac:dyDescent="0.2"/>
    <row r="25297" x14ac:dyDescent="0.2"/>
    <row r="25298" x14ac:dyDescent="0.2"/>
    <row r="25299" x14ac:dyDescent="0.2"/>
    <row r="25300" x14ac:dyDescent="0.2"/>
    <row r="25301" x14ac:dyDescent="0.2"/>
    <row r="25302" x14ac:dyDescent="0.2"/>
    <row r="25303" x14ac:dyDescent="0.2"/>
    <row r="25304" x14ac:dyDescent="0.2"/>
    <row r="25305" x14ac:dyDescent="0.2"/>
    <row r="25306" x14ac:dyDescent="0.2"/>
    <row r="25307" x14ac:dyDescent="0.2"/>
    <row r="25308" x14ac:dyDescent="0.2"/>
    <row r="25309" x14ac:dyDescent="0.2"/>
    <row r="25310" x14ac:dyDescent="0.2"/>
    <row r="25311" x14ac:dyDescent="0.2"/>
    <row r="25312" x14ac:dyDescent="0.2"/>
    <row r="25313" x14ac:dyDescent="0.2"/>
    <row r="25314" x14ac:dyDescent="0.2"/>
    <row r="25315" x14ac:dyDescent="0.2"/>
    <row r="25316" x14ac:dyDescent="0.2"/>
    <row r="25317" x14ac:dyDescent="0.2"/>
    <row r="25318" x14ac:dyDescent="0.2"/>
    <row r="25319" x14ac:dyDescent="0.2"/>
    <row r="25320" x14ac:dyDescent="0.2"/>
    <row r="25321" x14ac:dyDescent="0.2"/>
    <row r="25322" x14ac:dyDescent="0.2"/>
    <row r="25323" x14ac:dyDescent="0.2"/>
    <row r="25324" x14ac:dyDescent="0.2"/>
    <row r="25325" x14ac:dyDescent="0.2"/>
    <row r="25326" x14ac:dyDescent="0.2"/>
    <row r="25327" x14ac:dyDescent="0.2"/>
    <row r="25328" x14ac:dyDescent="0.2"/>
    <row r="25329" x14ac:dyDescent="0.2"/>
    <row r="25330" x14ac:dyDescent="0.2"/>
    <row r="25331" x14ac:dyDescent="0.2"/>
    <row r="25332" x14ac:dyDescent="0.2"/>
    <row r="25333" x14ac:dyDescent="0.2"/>
    <row r="25334" x14ac:dyDescent="0.2"/>
    <row r="25335" x14ac:dyDescent="0.2"/>
    <row r="25336" x14ac:dyDescent="0.2"/>
    <row r="25337" x14ac:dyDescent="0.2"/>
    <row r="25338" x14ac:dyDescent="0.2"/>
    <row r="25339" x14ac:dyDescent="0.2"/>
    <row r="25340" x14ac:dyDescent="0.2"/>
    <row r="25341" x14ac:dyDescent="0.2"/>
    <row r="25342" x14ac:dyDescent="0.2"/>
    <row r="25343" x14ac:dyDescent="0.2"/>
    <row r="25344" x14ac:dyDescent="0.2"/>
    <row r="25345" x14ac:dyDescent="0.2"/>
    <row r="25346" x14ac:dyDescent="0.2"/>
    <row r="25347" x14ac:dyDescent="0.2"/>
    <row r="25348" x14ac:dyDescent="0.2"/>
    <row r="25349" x14ac:dyDescent="0.2"/>
    <row r="25350" x14ac:dyDescent="0.2"/>
    <row r="25351" x14ac:dyDescent="0.2"/>
    <row r="25352" x14ac:dyDescent="0.2"/>
    <row r="25353" x14ac:dyDescent="0.2"/>
    <row r="25354" x14ac:dyDescent="0.2"/>
    <row r="25355" x14ac:dyDescent="0.2"/>
    <row r="25356" x14ac:dyDescent="0.2"/>
    <row r="25357" x14ac:dyDescent="0.2"/>
    <row r="25358" x14ac:dyDescent="0.2"/>
    <row r="25359" x14ac:dyDescent="0.2"/>
    <row r="25360" x14ac:dyDescent="0.2"/>
    <row r="25361" x14ac:dyDescent="0.2"/>
    <row r="25362" x14ac:dyDescent="0.2"/>
    <row r="25363" x14ac:dyDescent="0.2"/>
    <row r="25364" x14ac:dyDescent="0.2"/>
    <row r="25365" x14ac:dyDescent="0.2"/>
    <row r="25366" x14ac:dyDescent="0.2"/>
    <row r="25367" x14ac:dyDescent="0.2"/>
    <row r="25368" x14ac:dyDescent="0.2"/>
    <row r="25369" x14ac:dyDescent="0.2"/>
    <row r="25370" x14ac:dyDescent="0.2"/>
    <row r="25371" x14ac:dyDescent="0.2"/>
    <row r="25372" x14ac:dyDescent="0.2"/>
    <row r="25373" x14ac:dyDescent="0.2"/>
    <row r="25374" x14ac:dyDescent="0.2"/>
    <row r="25375" x14ac:dyDescent="0.2"/>
    <row r="25376" x14ac:dyDescent="0.2"/>
    <row r="25377" x14ac:dyDescent="0.2"/>
    <row r="25378" x14ac:dyDescent="0.2"/>
    <row r="25379" x14ac:dyDescent="0.2"/>
    <row r="25380" x14ac:dyDescent="0.2"/>
    <row r="25381" x14ac:dyDescent="0.2"/>
    <row r="25382" x14ac:dyDescent="0.2"/>
    <row r="25383" x14ac:dyDescent="0.2"/>
    <row r="25384" x14ac:dyDescent="0.2"/>
    <row r="25385" x14ac:dyDescent="0.2"/>
    <row r="25386" x14ac:dyDescent="0.2"/>
    <row r="25387" x14ac:dyDescent="0.2"/>
    <row r="25388" x14ac:dyDescent="0.2"/>
    <row r="25389" x14ac:dyDescent="0.2"/>
    <row r="25390" x14ac:dyDescent="0.2"/>
    <row r="25391" x14ac:dyDescent="0.2"/>
    <row r="25392" x14ac:dyDescent="0.2"/>
    <row r="25393" x14ac:dyDescent="0.2"/>
    <row r="25394" x14ac:dyDescent="0.2"/>
    <row r="25395" x14ac:dyDescent="0.2"/>
    <row r="25396" x14ac:dyDescent="0.2"/>
    <row r="25397" x14ac:dyDescent="0.2"/>
    <row r="25398" x14ac:dyDescent="0.2"/>
    <row r="25399" x14ac:dyDescent="0.2"/>
    <row r="25400" x14ac:dyDescent="0.2"/>
    <row r="25401" x14ac:dyDescent="0.2"/>
    <row r="25402" x14ac:dyDescent="0.2"/>
    <row r="25403" x14ac:dyDescent="0.2"/>
    <row r="25404" x14ac:dyDescent="0.2"/>
    <row r="25405" x14ac:dyDescent="0.2"/>
    <row r="25406" x14ac:dyDescent="0.2"/>
    <row r="25407" x14ac:dyDescent="0.2"/>
    <row r="25408" x14ac:dyDescent="0.2"/>
    <row r="25409" x14ac:dyDescent="0.2"/>
    <row r="25410" x14ac:dyDescent="0.2"/>
    <row r="25411" x14ac:dyDescent="0.2"/>
    <row r="25412" x14ac:dyDescent="0.2"/>
    <row r="25413" x14ac:dyDescent="0.2"/>
    <row r="25414" x14ac:dyDescent="0.2"/>
    <row r="25415" x14ac:dyDescent="0.2"/>
    <row r="25416" x14ac:dyDescent="0.2"/>
    <row r="25417" x14ac:dyDescent="0.2"/>
    <row r="25418" x14ac:dyDescent="0.2"/>
    <row r="25419" x14ac:dyDescent="0.2"/>
    <row r="25420" x14ac:dyDescent="0.2"/>
    <row r="25421" x14ac:dyDescent="0.2"/>
    <row r="25422" x14ac:dyDescent="0.2"/>
    <row r="25423" x14ac:dyDescent="0.2"/>
    <row r="25424" x14ac:dyDescent="0.2"/>
    <row r="25425" x14ac:dyDescent="0.2"/>
    <row r="25426" x14ac:dyDescent="0.2"/>
    <row r="25427" x14ac:dyDescent="0.2"/>
    <row r="25428" x14ac:dyDescent="0.2"/>
    <row r="25429" x14ac:dyDescent="0.2"/>
    <row r="25430" x14ac:dyDescent="0.2"/>
    <row r="25431" x14ac:dyDescent="0.2"/>
    <row r="25432" x14ac:dyDescent="0.2"/>
    <row r="25433" x14ac:dyDescent="0.2"/>
    <row r="25434" x14ac:dyDescent="0.2"/>
    <row r="25435" x14ac:dyDescent="0.2"/>
    <row r="25436" x14ac:dyDescent="0.2"/>
    <row r="25437" x14ac:dyDescent="0.2"/>
    <row r="25438" x14ac:dyDescent="0.2"/>
    <row r="25439" x14ac:dyDescent="0.2"/>
    <row r="25440" x14ac:dyDescent="0.2"/>
    <row r="25441" x14ac:dyDescent="0.2"/>
    <row r="25442" x14ac:dyDescent="0.2"/>
    <row r="25443" x14ac:dyDescent="0.2"/>
    <row r="25444" x14ac:dyDescent="0.2"/>
    <row r="25445" x14ac:dyDescent="0.2"/>
    <row r="25446" x14ac:dyDescent="0.2"/>
    <row r="25447" x14ac:dyDescent="0.2"/>
    <row r="25448" x14ac:dyDescent="0.2"/>
    <row r="25449" x14ac:dyDescent="0.2"/>
    <row r="25450" x14ac:dyDescent="0.2"/>
    <row r="25451" x14ac:dyDescent="0.2"/>
    <row r="25452" x14ac:dyDescent="0.2"/>
    <row r="25453" x14ac:dyDescent="0.2"/>
    <row r="25454" x14ac:dyDescent="0.2"/>
    <row r="25455" x14ac:dyDescent="0.2"/>
    <row r="25456" x14ac:dyDescent="0.2"/>
    <row r="25457" x14ac:dyDescent="0.2"/>
    <row r="25458" x14ac:dyDescent="0.2"/>
    <row r="25459" x14ac:dyDescent="0.2"/>
    <row r="25460" x14ac:dyDescent="0.2"/>
    <row r="25461" x14ac:dyDescent="0.2"/>
    <row r="25462" x14ac:dyDescent="0.2"/>
    <row r="25463" x14ac:dyDescent="0.2"/>
    <row r="25464" x14ac:dyDescent="0.2"/>
    <row r="25465" x14ac:dyDescent="0.2"/>
    <row r="25466" x14ac:dyDescent="0.2"/>
    <row r="25467" x14ac:dyDescent="0.2"/>
    <row r="25468" x14ac:dyDescent="0.2"/>
    <row r="25469" x14ac:dyDescent="0.2"/>
    <row r="25470" x14ac:dyDescent="0.2"/>
    <row r="25471" x14ac:dyDescent="0.2"/>
    <row r="25472" x14ac:dyDescent="0.2"/>
    <row r="25473" x14ac:dyDescent="0.2"/>
    <row r="25474" x14ac:dyDescent="0.2"/>
    <row r="25475" x14ac:dyDescent="0.2"/>
    <row r="25476" x14ac:dyDescent="0.2"/>
    <row r="25477" x14ac:dyDescent="0.2"/>
    <row r="25478" x14ac:dyDescent="0.2"/>
    <row r="25479" x14ac:dyDescent="0.2"/>
    <row r="25480" x14ac:dyDescent="0.2"/>
    <row r="25481" x14ac:dyDescent="0.2"/>
    <row r="25482" x14ac:dyDescent="0.2"/>
    <row r="25483" x14ac:dyDescent="0.2"/>
    <row r="25484" x14ac:dyDescent="0.2"/>
    <row r="25485" x14ac:dyDescent="0.2"/>
    <row r="25486" x14ac:dyDescent="0.2"/>
    <row r="25487" x14ac:dyDescent="0.2"/>
    <row r="25488" x14ac:dyDescent="0.2"/>
    <row r="25489" x14ac:dyDescent="0.2"/>
    <row r="25490" x14ac:dyDescent="0.2"/>
    <row r="25491" x14ac:dyDescent="0.2"/>
    <row r="25492" x14ac:dyDescent="0.2"/>
    <row r="25493" x14ac:dyDescent="0.2"/>
    <row r="25494" x14ac:dyDescent="0.2"/>
    <row r="25495" x14ac:dyDescent="0.2"/>
    <row r="25496" x14ac:dyDescent="0.2"/>
    <row r="25497" x14ac:dyDescent="0.2"/>
    <row r="25498" x14ac:dyDescent="0.2"/>
    <row r="25499" x14ac:dyDescent="0.2"/>
    <row r="25500" x14ac:dyDescent="0.2"/>
    <row r="25501" x14ac:dyDescent="0.2"/>
    <row r="25502" x14ac:dyDescent="0.2"/>
    <row r="25503" x14ac:dyDescent="0.2"/>
    <row r="25504" x14ac:dyDescent="0.2"/>
    <row r="25505" x14ac:dyDescent="0.2"/>
    <row r="25506" x14ac:dyDescent="0.2"/>
    <row r="25507" x14ac:dyDescent="0.2"/>
    <row r="25508" x14ac:dyDescent="0.2"/>
    <row r="25509" x14ac:dyDescent="0.2"/>
    <row r="25510" x14ac:dyDescent="0.2"/>
    <row r="25511" x14ac:dyDescent="0.2"/>
    <row r="25512" x14ac:dyDescent="0.2"/>
    <row r="25513" x14ac:dyDescent="0.2"/>
    <row r="25514" x14ac:dyDescent="0.2"/>
    <row r="25515" x14ac:dyDescent="0.2"/>
    <row r="25516" x14ac:dyDescent="0.2"/>
    <row r="25517" x14ac:dyDescent="0.2"/>
    <row r="25518" x14ac:dyDescent="0.2"/>
    <row r="25519" x14ac:dyDescent="0.2"/>
    <row r="25520" x14ac:dyDescent="0.2"/>
    <row r="25521" x14ac:dyDescent="0.2"/>
    <row r="25522" x14ac:dyDescent="0.2"/>
    <row r="25523" x14ac:dyDescent="0.2"/>
    <row r="25524" x14ac:dyDescent="0.2"/>
    <row r="25525" x14ac:dyDescent="0.2"/>
    <row r="25526" x14ac:dyDescent="0.2"/>
    <row r="25527" x14ac:dyDescent="0.2"/>
    <row r="25528" x14ac:dyDescent="0.2"/>
    <row r="25529" x14ac:dyDescent="0.2"/>
    <row r="25530" x14ac:dyDescent="0.2"/>
    <row r="25531" x14ac:dyDescent="0.2"/>
    <row r="25532" x14ac:dyDescent="0.2"/>
    <row r="25533" x14ac:dyDescent="0.2"/>
    <row r="25534" x14ac:dyDescent="0.2"/>
    <row r="25535" x14ac:dyDescent="0.2"/>
    <row r="25536" x14ac:dyDescent="0.2"/>
    <row r="25537" x14ac:dyDescent="0.2"/>
    <row r="25538" x14ac:dyDescent="0.2"/>
    <row r="25539" x14ac:dyDescent="0.2"/>
    <row r="25540" x14ac:dyDescent="0.2"/>
    <row r="25541" x14ac:dyDescent="0.2"/>
    <row r="25542" x14ac:dyDescent="0.2"/>
    <row r="25543" x14ac:dyDescent="0.2"/>
    <row r="25544" x14ac:dyDescent="0.2"/>
    <row r="25545" x14ac:dyDescent="0.2"/>
    <row r="25546" x14ac:dyDescent="0.2"/>
    <row r="25547" x14ac:dyDescent="0.2"/>
    <row r="25548" x14ac:dyDescent="0.2"/>
    <row r="25549" x14ac:dyDescent="0.2"/>
    <row r="25550" x14ac:dyDescent="0.2"/>
    <row r="25551" x14ac:dyDescent="0.2"/>
    <row r="25552" x14ac:dyDescent="0.2"/>
    <row r="25553" x14ac:dyDescent="0.2"/>
    <row r="25554" x14ac:dyDescent="0.2"/>
    <row r="25555" x14ac:dyDescent="0.2"/>
    <row r="25556" x14ac:dyDescent="0.2"/>
    <row r="25557" x14ac:dyDescent="0.2"/>
    <row r="25558" x14ac:dyDescent="0.2"/>
    <row r="25559" x14ac:dyDescent="0.2"/>
    <row r="25560" x14ac:dyDescent="0.2"/>
    <row r="25561" x14ac:dyDescent="0.2"/>
    <row r="25562" x14ac:dyDescent="0.2"/>
    <row r="25563" x14ac:dyDescent="0.2"/>
    <row r="25564" x14ac:dyDescent="0.2"/>
    <row r="25565" x14ac:dyDescent="0.2"/>
    <row r="25566" x14ac:dyDescent="0.2"/>
    <row r="25567" x14ac:dyDescent="0.2"/>
    <row r="25568" x14ac:dyDescent="0.2"/>
    <row r="25569" x14ac:dyDescent="0.2"/>
    <row r="25570" x14ac:dyDescent="0.2"/>
    <row r="25571" x14ac:dyDescent="0.2"/>
    <row r="25572" x14ac:dyDescent="0.2"/>
    <row r="25573" x14ac:dyDescent="0.2"/>
    <row r="25574" x14ac:dyDescent="0.2"/>
    <row r="25575" x14ac:dyDescent="0.2"/>
    <row r="25576" x14ac:dyDescent="0.2"/>
    <row r="25577" x14ac:dyDescent="0.2"/>
    <row r="25578" x14ac:dyDescent="0.2"/>
    <row r="25579" x14ac:dyDescent="0.2"/>
    <row r="25580" x14ac:dyDescent="0.2"/>
    <row r="25581" x14ac:dyDescent="0.2"/>
    <row r="25582" x14ac:dyDescent="0.2"/>
    <row r="25583" x14ac:dyDescent="0.2"/>
    <row r="25584" x14ac:dyDescent="0.2"/>
    <row r="25585" x14ac:dyDescent="0.2"/>
    <row r="25586" x14ac:dyDescent="0.2"/>
    <row r="25587" x14ac:dyDescent="0.2"/>
    <row r="25588" x14ac:dyDescent="0.2"/>
    <row r="25589" x14ac:dyDescent="0.2"/>
    <row r="25590" x14ac:dyDescent="0.2"/>
    <row r="25591" x14ac:dyDescent="0.2"/>
    <row r="25592" x14ac:dyDescent="0.2"/>
    <row r="25593" x14ac:dyDescent="0.2"/>
    <row r="25594" x14ac:dyDescent="0.2"/>
    <row r="25595" x14ac:dyDescent="0.2"/>
    <row r="25596" x14ac:dyDescent="0.2"/>
    <row r="25597" x14ac:dyDescent="0.2"/>
    <row r="25598" x14ac:dyDescent="0.2"/>
    <row r="25599" x14ac:dyDescent="0.2"/>
    <row r="25600" x14ac:dyDescent="0.2"/>
    <row r="25601" x14ac:dyDescent="0.2"/>
    <row r="25602" x14ac:dyDescent="0.2"/>
    <row r="25603" x14ac:dyDescent="0.2"/>
    <row r="25604" x14ac:dyDescent="0.2"/>
    <row r="25605" x14ac:dyDescent="0.2"/>
    <row r="25606" x14ac:dyDescent="0.2"/>
    <row r="25607" x14ac:dyDescent="0.2"/>
    <row r="25608" x14ac:dyDescent="0.2"/>
    <row r="25609" x14ac:dyDescent="0.2"/>
    <row r="25610" x14ac:dyDescent="0.2"/>
    <row r="25611" x14ac:dyDescent="0.2"/>
    <row r="25612" x14ac:dyDescent="0.2"/>
    <row r="25613" x14ac:dyDescent="0.2"/>
    <row r="25614" x14ac:dyDescent="0.2"/>
    <row r="25615" x14ac:dyDescent="0.2"/>
    <row r="25616" x14ac:dyDescent="0.2"/>
    <row r="25617" x14ac:dyDescent="0.2"/>
    <row r="25618" x14ac:dyDescent="0.2"/>
    <row r="25619" x14ac:dyDescent="0.2"/>
    <row r="25620" x14ac:dyDescent="0.2"/>
    <row r="25621" x14ac:dyDescent="0.2"/>
    <row r="25622" x14ac:dyDescent="0.2"/>
    <row r="25623" x14ac:dyDescent="0.2"/>
    <row r="25624" x14ac:dyDescent="0.2"/>
    <row r="25625" x14ac:dyDescent="0.2"/>
    <row r="25626" x14ac:dyDescent="0.2"/>
    <row r="25627" x14ac:dyDescent="0.2"/>
    <row r="25628" x14ac:dyDescent="0.2"/>
    <row r="25629" x14ac:dyDescent="0.2"/>
    <row r="25630" x14ac:dyDescent="0.2"/>
    <row r="25631" x14ac:dyDescent="0.2"/>
    <row r="25632" x14ac:dyDescent="0.2"/>
    <row r="25633" x14ac:dyDescent="0.2"/>
    <row r="25634" x14ac:dyDescent="0.2"/>
    <row r="25635" x14ac:dyDescent="0.2"/>
    <row r="25636" x14ac:dyDescent="0.2"/>
    <row r="25637" x14ac:dyDescent="0.2"/>
    <row r="25638" x14ac:dyDescent="0.2"/>
    <row r="25639" x14ac:dyDescent="0.2"/>
    <row r="25640" x14ac:dyDescent="0.2"/>
    <row r="25641" x14ac:dyDescent="0.2"/>
    <row r="25642" x14ac:dyDescent="0.2"/>
    <row r="25643" x14ac:dyDescent="0.2"/>
    <row r="25644" x14ac:dyDescent="0.2"/>
    <row r="25645" x14ac:dyDescent="0.2"/>
    <row r="25646" x14ac:dyDescent="0.2"/>
    <row r="25647" x14ac:dyDescent="0.2"/>
    <row r="25648" x14ac:dyDescent="0.2"/>
    <row r="25649" x14ac:dyDescent="0.2"/>
    <row r="25650" x14ac:dyDescent="0.2"/>
    <row r="25651" x14ac:dyDescent="0.2"/>
    <row r="25652" x14ac:dyDescent="0.2"/>
    <row r="25653" x14ac:dyDescent="0.2"/>
    <row r="25654" x14ac:dyDescent="0.2"/>
    <row r="25655" x14ac:dyDescent="0.2"/>
    <row r="25656" x14ac:dyDescent="0.2"/>
    <row r="25657" x14ac:dyDescent="0.2"/>
    <row r="25658" x14ac:dyDescent="0.2"/>
    <row r="25659" x14ac:dyDescent="0.2"/>
    <row r="25660" x14ac:dyDescent="0.2"/>
    <row r="25661" x14ac:dyDescent="0.2"/>
    <row r="25662" x14ac:dyDescent="0.2"/>
    <row r="25663" x14ac:dyDescent="0.2"/>
    <row r="25664" x14ac:dyDescent="0.2"/>
    <row r="25665" x14ac:dyDescent="0.2"/>
    <row r="25666" x14ac:dyDescent="0.2"/>
    <row r="25667" x14ac:dyDescent="0.2"/>
    <row r="25668" x14ac:dyDescent="0.2"/>
    <row r="25669" x14ac:dyDescent="0.2"/>
    <row r="25670" x14ac:dyDescent="0.2"/>
    <row r="25671" x14ac:dyDescent="0.2"/>
    <row r="25672" x14ac:dyDescent="0.2"/>
    <row r="25673" x14ac:dyDescent="0.2"/>
    <row r="25674" x14ac:dyDescent="0.2"/>
    <row r="25675" x14ac:dyDescent="0.2"/>
    <row r="25676" x14ac:dyDescent="0.2"/>
    <row r="25677" x14ac:dyDescent="0.2"/>
    <row r="25678" x14ac:dyDescent="0.2"/>
    <row r="25679" x14ac:dyDescent="0.2"/>
    <row r="25680" x14ac:dyDescent="0.2"/>
    <row r="25681" x14ac:dyDescent="0.2"/>
    <row r="25682" x14ac:dyDescent="0.2"/>
    <row r="25683" x14ac:dyDescent="0.2"/>
    <row r="25684" x14ac:dyDescent="0.2"/>
    <row r="25685" x14ac:dyDescent="0.2"/>
    <row r="25686" x14ac:dyDescent="0.2"/>
    <row r="25687" x14ac:dyDescent="0.2"/>
    <row r="25688" x14ac:dyDescent="0.2"/>
    <row r="25689" x14ac:dyDescent="0.2"/>
    <row r="25690" x14ac:dyDescent="0.2"/>
    <row r="25691" x14ac:dyDescent="0.2"/>
    <row r="25692" x14ac:dyDescent="0.2"/>
    <row r="25693" x14ac:dyDescent="0.2"/>
    <row r="25694" x14ac:dyDescent="0.2"/>
    <row r="25695" x14ac:dyDescent="0.2"/>
    <row r="25696" x14ac:dyDescent="0.2"/>
    <row r="25697" x14ac:dyDescent="0.2"/>
    <row r="25698" x14ac:dyDescent="0.2"/>
    <row r="25699" x14ac:dyDescent="0.2"/>
    <row r="25700" x14ac:dyDescent="0.2"/>
    <row r="25701" x14ac:dyDescent="0.2"/>
    <row r="25702" x14ac:dyDescent="0.2"/>
    <row r="25703" x14ac:dyDescent="0.2"/>
    <row r="25704" x14ac:dyDescent="0.2"/>
    <row r="25705" x14ac:dyDescent="0.2"/>
    <row r="25706" x14ac:dyDescent="0.2"/>
    <row r="25707" x14ac:dyDescent="0.2"/>
    <row r="25708" x14ac:dyDescent="0.2"/>
    <row r="25709" x14ac:dyDescent="0.2"/>
    <row r="25710" x14ac:dyDescent="0.2"/>
    <row r="25711" x14ac:dyDescent="0.2"/>
    <row r="25712" x14ac:dyDescent="0.2"/>
    <row r="25713" x14ac:dyDescent="0.2"/>
    <row r="25714" x14ac:dyDescent="0.2"/>
    <row r="25715" x14ac:dyDescent="0.2"/>
    <row r="25716" x14ac:dyDescent="0.2"/>
    <row r="25717" x14ac:dyDescent="0.2"/>
    <row r="25718" x14ac:dyDescent="0.2"/>
    <row r="25719" x14ac:dyDescent="0.2"/>
    <row r="25720" x14ac:dyDescent="0.2"/>
    <row r="25721" x14ac:dyDescent="0.2"/>
    <row r="25722" x14ac:dyDescent="0.2"/>
    <row r="25723" x14ac:dyDescent="0.2"/>
    <row r="25724" x14ac:dyDescent="0.2"/>
    <row r="25725" x14ac:dyDescent="0.2"/>
    <row r="25726" x14ac:dyDescent="0.2"/>
    <row r="25727" x14ac:dyDescent="0.2"/>
    <row r="25728" x14ac:dyDescent="0.2"/>
    <row r="25729" x14ac:dyDescent="0.2"/>
    <row r="25730" x14ac:dyDescent="0.2"/>
    <row r="25731" x14ac:dyDescent="0.2"/>
    <row r="25732" x14ac:dyDescent="0.2"/>
    <row r="25733" x14ac:dyDescent="0.2"/>
    <row r="25734" x14ac:dyDescent="0.2"/>
    <row r="25735" x14ac:dyDescent="0.2"/>
    <row r="25736" x14ac:dyDescent="0.2"/>
    <row r="25737" x14ac:dyDescent="0.2"/>
    <row r="25738" x14ac:dyDescent="0.2"/>
    <row r="25739" x14ac:dyDescent="0.2"/>
    <row r="25740" x14ac:dyDescent="0.2"/>
    <row r="25741" x14ac:dyDescent="0.2"/>
    <row r="25742" x14ac:dyDescent="0.2"/>
    <row r="25743" x14ac:dyDescent="0.2"/>
    <row r="25744" x14ac:dyDescent="0.2"/>
    <row r="25745" x14ac:dyDescent="0.2"/>
    <row r="25746" x14ac:dyDescent="0.2"/>
    <row r="25747" x14ac:dyDescent="0.2"/>
    <row r="25748" x14ac:dyDescent="0.2"/>
    <row r="25749" x14ac:dyDescent="0.2"/>
    <row r="25750" x14ac:dyDescent="0.2"/>
    <row r="25751" x14ac:dyDescent="0.2"/>
    <row r="25752" x14ac:dyDescent="0.2"/>
    <row r="25753" x14ac:dyDescent="0.2"/>
    <row r="25754" x14ac:dyDescent="0.2"/>
    <row r="25755" x14ac:dyDescent="0.2"/>
    <row r="25756" x14ac:dyDescent="0.2"/>
    <row r="25757" x14ac:dyDescent="0.2"/>
    <row r="25758" x14ac:dyDescent="0.2"/>
    <row r="25759" x14ac:dyDescent="0.2"/>
    <row r="25760" x14ac:dyDescent="0.2"/>
    <row r="25761" x14ac:dyDescent="0.2"/>
    <row r="25762" x14ac:dyDescent="0.2"/>
    <row r="25763" x14ac:dyDescent="0.2"/>
    <row r="25764" x14ac:dyDescent="0.2"/>
    <row r="25765" x14ac:dyDescent="0.2"/>
    <row r="25766" x14ac:dyDescent="0.2"/>
    <row r="25767" x14ac:dyDescent="0.2"/>
    <row r="25768" x14ac:dyDescent="0.2"/>
    <row r="25769" x14ac:dyDescent="0.2"/>
    <row r="25770" x14ac:dyDescent="0.2"/>
    <row r="25771" x14ac:dyDescent="0.2"/>
    <row r="25772" x14ac:dyDescent="0.2"/>
    <row r="25773" x14ac:dyDescent="0.2"/>
    <row r="25774" x14ac:dyDescent="0.2"/>
    <row r="25775" x14ac:dyDescent="0.2"/>
    <row r="25776" x14ac:dyDescent="0.2"/>
    <row r="25777" x14ac:dyDescent="0.2"/>
    <row r="25778" x14ac:dyDescent="0.2"/>
    <row r="25779" x14ac:dyDescent="0.2"/>
    <row r="25780" x14ac:dyDescent="0.2"/>
    <row r="25781" x14ac:dyDescent="0.2"/>
    <row r="25782" x14ac:dyDescent="0.2"/>
    <row r="25783" x14ac:dyDescent="0.2"/>
    <row r="25784" x14ac:dyDescent="0.2"/>
    <row r="25785" x14ac:dyDescent="0.2"/>
    <row r="25786" x14ac:dyDescent="0.2"/>
    <row r="25787" x14ac:dyDescent="0.2"/>
    <row r="25788" x14ac:dyDescent="0.2"/>
    <row r="25789" x14ac:dyDescent="0.2"/>
    <row r="25790" x14ac:dyDescent="0.2"/>
    <row r="25791" x14ac:dyDescent="0.2"/>
    <row r="25792" x14ac:dyDescent="0.2"/>
    <row r="25793" x14ac:dyDescent="0.2"/>
    <row r="25794" x14ac:dyDescent="0.2"/>
    <row r="25795" x14ac:dyDescent="0.2"/>
    <row r="25796" x14ac:dyDescent="0.2"/>
    <row r="25797" x14ac:dyDescent="0.2"/>
    <row r="25798" x14ac:dyDescent="0.2"/>
    <row r="25799" x14ac:dyDescent="0.2"/>
    <row r="25800" x14ac:dyDescent="0.2"/>
    <row r="25801" x14ac:dyDescent="0.2"/>
    <row r="25802" x14ac:dyDescent="0.2"/>
    <row r="25803" x14ac:dyDescent="0.2"/>
    <row r="25804" x14ac:dyDescent="0.2"/>
    <row r="25805" x14ac:dyDescent="0.2"/>
    <row r="25806" x14ac:dyDescent="0.2"/>
    <row r="25807" x14ac:dyDescent="0.2"/>
    <row r="25808" x14ac:dyDescent="0.2"/>
    <row r="25809" x14ac:dyDescent="0.2"/>
    <row r="25810" x14ac:dyDescent="0.2"/>
    <row r="25811" x14ac:dyDescent="0.2"/>
    <row r="25812" x14ac:dyDescent="0.2"/>
    <row r="25813" x14ac:dyDescent="0.2"/>
    <row r="25814" x14ac:dyDescent="0.2"/>
    <row r="25815" x14ac:dyDescent="0.2"/>
    <row r="25816" x14ac:dyDescent="0.2"/>
    <row r="25817" x14ac:dyDescent="0.2"/>
    <row r="25818" x14ac:dyDescent="0.2"/>
    <row r="25819" x14ac:dyDescent="0.2"/>
    <row r="25820" x14ac:dyDescent="0.2"/>
    <row r="25821" x14ac:dyDescent="0.2"/>
    <row r="25822" x14ac:dyDescent="0.2"/>
    <row r="25823" x14ac:dyDescent="0.2"/>
    <row r="25824" x14ac:dyDescent="0.2"/>
    <row r="25825" x14ac:dyDescent="0.2"/>
    <row r="25826" x14ac:dyDescent="0.2"/>
    <row r="25827" x14ac:dyDescent="0.2"/>
    <row r="25828" x14ac:dyDescent="0.2"/>
    <row r="25829" x14ac:dyDescent="0.2"/>
    <row r="25830" x14ac:dyDescent="0.2"/>
    <row r="25831" x14ac:dyDescent="0.2"/>
    <row r="25832" x14ac:dyDescent="0.2"/>
    <row r="25833" x14ac:dyDescent="0.2"/>
    <row r="25834" x14ac:dyDescent="0.2"/>
    <row r="25835" x14ac:dyDescent="0.2"/>
    <row r="25836" x14ac:dyDescent="0.2"/>
    <row r="25837" x14ac:dyDescent="0.2"/>
    <row r="25838" x14ac:dyDescent="0.2"/>
    <row r="25839" x14ac:dyDescent="0.2"/>
    <row r="25840" x14ac:dyDescent="0.2"/>
    <row r="25841" x14ac:dyDescent="0.2"/>
    <row r="25842" x14ac:dyDescent="0.2"/>
    <row r="25843" x14ac:dyDescent="0.2"/>
    <row r="25844" x14ac:dyDescent="0.2"/>
    <row r="25845" x14ac:dyDescent="0.2"/>
    <row r="25846" x14ac:dyDescent="0.2"/>
    <row r="25847" x14ac:dyDescent="0.2"/>
    <row r="25848" x14ac:dyDescent="0.2"/>
    <row r="25849" x14ac:dyDescent="0.2"/>
    <row r="25850" x14ac:dyDescent="0.2"/>
    <row r="25851" x14ac:dyDescent="0.2"/>
    <row r="25852" x14ac:dyDescent="0.2"/>
    <row r="25853" x14ac:dyDescent="0.2"/>
    <row r="25854" x14ac:dyDescent="0.2"/>
    <row r="25855" x14ac:dyDescent="0.2"/>
    <row r="25856" x14ac:dyDescent="0.2"/>
    <row r="25857" x14ac:dyDescent="0.2"/>
    <row r="25858" x14ac:dyDescent="0.2"/>
    <row r="25859" x14ac:dyDescent="0.2"/>
    <row r="25860" x14ac:dyDescent="0.2"/>
    <row r="25861" x14ac:dyDescent="0.2"/>
    <row r="25862" x14ac:dyDescent="0.2"/>
    <row r="25863" x14ac:dyDescent="0.2"/>
    <row r="25864" x14ac:dyDescent="0.2"/>
    <row r="25865" x14ac:dyDescent="0.2"/>
    <row r="25866" x14ac:dyDescent="0.2"/>
    <row r="25867" x14ac:dyDescent="0.2"/>
    <row r="25868" x14ac:dyDescent="0.2"/>
    <row r="25869" x14ac:dyDescent="0.2"/>
    <row r="25870" x14ac:dyDescent="0.2"/>
    <row r="25871" x14ac:dyDescent="0.2"/>
    <row r="25872" x14ac:dyDescent="0.2"/>
    <row r="25873" x14ac:dyDescent="0.2"/>
    <row r="25874" x14ac:dyDescent="0.2"/>
    <row r="25875" x14ac:dyDescent="0.2"/>
    <row r="25876" x14ac:dyDescent="0.2"/>
    <row r="25877" x14ac:dyDescent="0.2"/>
    <row r="25878" x14ac:dyDescent="0.2"/>
    <row r="25879" x14ac:dyDescent="0.2"/>
    <row r="25880" x14ac:dyDescent="0.2"/>
    <row r="25881" x14ac:dyDescent="0.2"/>
    <row r="25882" x14ac:dyDescent="0.2"/>
    <row r="25883" x14ac:dyDescent="0.2"/>
    <row r="25884" x14ac:dyDescent="0.2"/>
    <row r="25885" x14ac:dyDescent="0.2"/>
    <row r="25886" x14ac:dyDescent="0.2"/>
    <row r="25887" x14ac:dyDescent="0.2"/>
    <row r="25888" x14ac:dyDescent="0.2"/>
    <row r="25889" x14ac:dyDescent="0.2"/>
    <row r="25890" x14ac:dyDescent="0.2"/>
    <row r="25891" x14ac:dyDescent="0.2"/>
    <row r="25892" x14ac:dyDescent="0.2"/>
    <row r="25893" x14ac:dyDescent="0.2"/>
    <row r="25894" x14ac:dyDescent="0.2"/>
    <row r="25895" x14ac:dyDescent="0.2"/>
    <row r="25896" x14ac:dyDescent="0.2"/>
    <row r="25897" x14ac:dyDescent="0.2"/>
    <row r="25898" x14ac:dyDescent="0.2"/>
    <row r="25899" x14ac:dyDescent="0.2"/>
    <row r="25900" x14ac:dyDescent="0.2"/>
    <row r="25901" x14ac:dyDescent="0.2"/>
    <row r="25902" x14ac:dyDescent="0.2"/>
    <row r="25903" x14ac:dyDescent="0.2"/>
    <row r="25904" x14ac:dyDescent="0.2"/>
    <row r="25905" x14ac:dyDescent="0.2"/>
    <row r="25906" x14ac:dyDescent="0.2"/>
    <row r="25907" x14ac:dyDescent="0.2"/>
    <row r="25908" x14ac:dyDescent="0.2"/>
    <row r="25909" x14ac:dyDescent="0.2"/>
    <row r="25910" x14ac:dyDescent="0.2"/>
    <row r="25911" x14ac:dyDescent="0.2"/>
    <row r="25912" x14ac:dyDescent="0.2"/>
    <row r="25913" x14ac:dyDescent="0.2"/>
    <row r="25914" x14ac:dyDescent="0.2"/>
    <row r="25915" x14ac:dyDescent="0.2"/>
    <row r="25916" x14ac:dyDescent="0.2"/>
    <row r="25917" x14ac:dyDescent="0.2"/>
    <row r="25918" x14ac:dyDescent="0.2"/>
    <row r="25919" x14ac:dyDescent="0.2"/>
    <row r="25920" x14ac:dyDescent="0.2"/>
    <row r="25921" x14ac:dyDescent="0.2"/>
    <row r="25922" x14ac:dyDescent="0.2"/>
    <row r="25923" x14ac:dyDescent="0.2"/>
    <row r="25924" x14ac:dyDescent="0.2"/>
    <row r="25925" x14ac:dyDescent="0.2"/>
    <row r="25926" x14ac:dyDescent="0.2"/>
    <row r="25927" x14ac:dyDescent="0.2"/>
    <row r="25928" x14ac:dyDescent="0.2"/>
    <row r="25929" x14ac:dyDescent="0.2"/>
    <row r="25930" x14ac:dyDescent="0.2"/>
    <row r="25931" x14ac:dyDescent="0.2"/>
    <row r="25932" x14ac:dyDescent="0.2"/>
    <row r="25933" x14ac:dyDescent="0.2"/>
    <row r="25934" x14ac:dyDescent="0.2"/>
    <row r="25935" x14ac:dyDescent="0.2"/>
    <row r="25936" x14ac:dyDescent="0.2"/>
    <row r="25937" x14ac:dyDescent="0.2"/>
    <row r="25938" x14ac:dyDescent="0.2"/>
    <row r="25939" x14ac:dyDescent="0.2"/>
    <row r="25940" x14ac:dyDescent="0.2"/>
    <row r="25941" x14ac:dyDescent="0.2"/>
    <row r="25942" x14ac:dyDescent="0.2"/>
    <row r="25943" x14ac:dyDescent="0.2"/>
    <row r="25944" x14ac:dyDescent="0.2"/>
    <row r="25945" x14ac:dyDescent="0.2"/>
    <row r="25946" x14ac:dyDescent="0.2"/>
    <row r="25947" x14ac:dyDescent="0.2"/>
    <row r="25948" x14ac:dyDescent="0.2"/>
    <row r="25949" x14ac:dyDescent="0.2"/>
    <row r="25950" x14ac:dyDescent="0.2"/>
    <row r="25951" x14ac:dyDescent="0.2"/>
    <row r="25952" x14ac:dyDescent="0.2"/>
    <row r="25953" x14ac:dyDescent="0.2"/>
    <row r="25954" x14ac:dyDescent="0.2"/>
    <row r="25955" x14ac:dyDescent="0.2"/>
    <row r="25956" x14ac:dyDescent="0.2"/>
    <row r="25957" x14ac:dyDescent="0.2"/>
    <row r="25958" x14ac:dyDescent="0.2"/>
    <row r="25959" x14ac:dyDescent="0.2"/>
    <row r="25960" x14ac:dyDescent="0.2"/>
    <row r="25961" x14ac:dyDescent="0.2"/>
    <row r="25962" x14ac:dyDescent="0.2"/>
    <row r="25963" x14ac:dyDescent="0.2"/>
    <row r="25964" x14ac:dyDescent="0.2"/>
    <row r="25965" x14ac:dyDescent="0.2"/>
    <row r="25966" x14ac:dyDescent="0.2"/>
    <row r="25967" x14ac:dyDescent="0.2"/>
    <row r="25968" x14ac:dyDescent="0.2"/>
    <row r="25969" x14ac:dyDescent="0.2"/>
    <row r="25970" x14ac:dyDescent="0.2"/>
    <row r="25971" x14ac:dyDescent="0.2"/>
    <row r="25972" x14ac:dyDescent="0.2"/>
    <row r="25973" x14ac:dyDescent="0.2"/>
    <row r="25974" x14ac:dyDescent="0.2"/>
    <row r="25975" x14ac:dyDescent="0.2"/>
    <row r="25976" x14ac:dyDescent="0.2"/>
    <row r="25977" x14ac:dyDescent="0.2"/>
    <row r="25978" x14ac:dyDescent="0.2"/>
    <row r="25979" x14ac:dyDescent="0.2"/>
    <row r="25980" x14ac:dyDescent="0.2"/>
    <row r="25981" x14ac:dyDescent="0.2"/>
    <row r="25982" x14ac:dyDescent="0.2"/>
    <row r="25983" x14ac:dyDescent="0.2"/>
    <row r="25984" x14ac:dyDescent="0.2"/>
    <row r="25985" x14ac:dyDescent="0.2"/>
    <row r="25986" x14ac:dyDescent="0.2"/>
    <row r="25987" x14ac:dyDescent="0.2"/>
    <row r="25988" x14ac:dyDescent="0.2"/>
    <row r="25989" x14ac:dyDescent="0.2"/>
    <row r="25990" x14ac:dyDescent="0.2"/>
    <row r="25991" x14ac:dyDescent="0.2"/>
    <row r="25992" x14ac:dyDescent="0.2"/>
    <row r="25993" x14ac:dyDescent="0.2"/>
    <row r="25994" x14ac:dyDescent="0.2"/>
    <row r="25995" x14ac:dyDescent="0.2"/>
    <row r="25996" x14ac:dyDescent="0.2"/>
    <row r="25997" x14ac:dyDescent="0.2"/>
    <row r="25998" x14ac:dyDescent="0.2"/>
    <row r="25999" x14ac:dyDescent="0.2"/>
    <row r="26000" x14ac:dyDescent="0.2"/>
    <row r="26001" x14ac:dyDescent="0.2"/>
    <row r="26002" x14ac:dyDescent="0.2"/>
    <row r="26003" x14ac:dyDescent="0.2"/>
    <row r="26004" x14ac:dyDescent="0.2"/>
    <row r="26005" x14ac:dyDescent="0.2"/>
    <row r="26006" x14ac:dyDescent="0.2"/>
    <row r="26007" x14ac:dyDescent="0.2"/>
    <row r="26008" x14ac:dyDescent="0.2"/>
    <row r="26009" x14ac:dyDescent="0.2"/>
    <row r="26010" x14ac:dyDescent="0.2"/>
    <row r="26011" x14ac:dyDescent="0.2"/>
    <row r="26012" x14ac:dyDescent="0.2"/>
    <row r="26013" x14ac:dyDescent="0.2"/>
    <row r="26014" x14ac:dyDescent="0.2"/>
    <row r="26015" x14ac:dyDescent="0.2"/>
    <row r="26016" x14ac:dyDescent="0.2"/>
    <row r="26017" x14ac:dyDescent="0.2"/>
    <row r="26018" x14ac:dyDescent="0.2"/>
    <row r="26019" x14ac:dyDescent="0.2"/>
    <row r="26020" x14ac:dyDescent="0.2"/>
    <row r="26021" x14ac:dyDescent="0.2"/>
    <row r="26022" x14ac:dyDescent="0.2"/>
    <row r="26023" x14ac:dyDescent="0.2"/>
    <row r="26024" x14ac:dyDescent="0.2"/>
    <row r="26025" x14ac:dyDescent="0.2"/>
    <row r="26026" x14ac:dyDescent="0.2"/>
    <row r="26027" x14ac:dyDescent="0.2"/>
    <row r="26028" x14ac:dyDescent="0.2"/>
    <row r="26029" x14ac:dyDescent="0.2"/>
    <row r="26030" x14ac:dyDescent="0.2"/>
    <row r="26031" x14ac:dyDescent="0.2"/>
    <row r="26032" x14ac:dyDescent="0.2"/>
    <row r="26033" x14ac:dyDescent="0.2"/>
    <row r="26034" x14ac:dyDescent="0.2"/>
    <row r="26035" x14ac:dyDescent="0.2"/>
    <row r="26036" x14ac:dyDescent="0.2"/>
    <row r="26037" x14ac:dyDescent="0.2"/>
    <row r="26038" x14ac:dyDescent="0.2"/>
    <row r="26039" x14ac:dyDescent="0.2"/>
    <row r="26040" x14ac:dyDescent="0.2"/>
    <row r="26041" x14ac:dyDescent="0.2"/>
    <row r="26042" x14ac:dyDescent="0.2"/>
    <row r="26043" x14ac:dyDescent="0.2"/>
    <row r="26044" x14ac:dyDescent="0.2"/>
    <row r="26045" x14ac:dyDescent="0.2"/>
    <row r="26046" x14ac:dyDescent="0.2"/>
    <row r="26047" x14ac:dyDescent="0.2"/>
    <row r="26048" x14ac:dyDescent="0.2"/>
    <row r="26049" x14ac:dyDescent="0.2"/>
    <row r="26050" x14ac:dyDescent="0.2"/>
    <row r="26051" x14ac:dyDescent="0.2"/>
    <row r="26052" x14ac:dyDescent="0.2"/>
    <row r="26053" x14ac:dyDescent="0.2"/>
    <row r="26054" x14ac:dyDescent="0.2"/>
    <row r="26055" x14ac:dyDescent="0.2"/>
    <row r="26056" x14ac:dyDescent="0.2"/>
    <row r="26057" x14ac:dyDescent="0.2"/>
    <row r="26058" x14ac:dyDescent="0.2"/>
    <row r="26059" x14ac:dyDescent="0.2"/>
    <row r="26060" x14ac:dyDescent="0.2"/>
    <row r="26061" x14ac:dyDescent="0.2"/>
    <row r="26062" x14ac:dyDescent="0.2"/>
    <row r="26063" x14ac:dyDescent="0.2"/>
    <row r="26064" x14ac:dyDescent="0.2"/>
    <row r="26065" x14ac:dyDescent="0.2"/>
    <row r="26066" x14ac:dyDescent="0.2"/>
    <row r="26067" x14ac:dyDescent="0.2"/>
    <row r="26068" x14ac:dyDescent="0.2"/>
    <row r="26069" x14ac:dyDescent="0.2"/>
    <row r="26070" x14ac:dyDescent="0.2"/>
    <row r="26071" x14ac:dyDescent="0.2"/>
    <row r="26072" x14ac:dyDescent="0.2"/>
    <row r="26073" x14ac:dyDescent="0.2"/>
    <row r="26074" x14ac:dyDescent="0.2"/>
    <row r="26075" x14ac:dyDescent="0.2"/>
    <row r="26076" x14ac:dyDescent="0.2"/>
    <row r="26077" x14ac:dyDescent="0.2"/>
    <row r="26078" x14ac:dyDescent="0.2"/>
    <row r="26079" x14ac:dyDescent="0.2"/>
    <row r="26080" x14ac:dyDescent="0.2"/>
    <row r="26081" x14ac:dyDescent="0.2"/>
    <row r="26082" x14ac:dyDescent="0.2"/>
    <row r="26083" x14ac:dyDescent="0.2"/>
    <row r="26084" x14ac:dyDescent="0.2"/>
    <row r="26085" x14ac:dyDescent="0.2"/>
    <row r="26086" x14ac:dyDescent="0.2"/>
    <row r="26087" x14ac:dyDescent="0.2"/>
    <row r="26088" x14ac:dyDescent="0.2"/>
    <row r="26089" x14ac:dyDescent="0.2"/>
    <row r="26090" x14ac:dyDescent="0.2"/>
    <row r="26091" x14ac:dyDescent="0.2"/>
    <row r="26092" x14ac:dyDescent="0.2"/>
    <row r="26093" x14ac:dyDescent="0.2"/>
    <row r="26094" x14ac:dyDescent="0.2"/>
    <row r="26095" x14ac:dyDescent="0.2"/>
    <row r="26096" x14ac:dyDescent="0.2"/>
    <row r="26097" x14ac:dyDescent="0.2"/>
    <row r="26098" x14ac:dyDescent="0.2"/>
    <row r="26099" x14ac:dyDescent="0.2"/>
    <row r="26100" x14ac:dyDescent="0.2"/>
    <row r="26101" x14ac:dyDescent="0.2"/>
    <row r="26102" x14ac:dyDescent="0.2"/>
    <row r="26103" x14ac:dyDescent="0.2"/>
    <row r="26104" x14ac:dyDescent="0.2"/>
    <row r="26105" x14ac:dyDescent="0.2"/>
    <row r="26106" x14ac:dyDescent="0.2"/>
    <row r="26107" x14ac:dyDescent="0.2"/>
    <row r="26108" x14ac:dyDescent="0.2"/>
    <row r="26109" x14ac:dyDescent="0.2"/>
    <row r="26110" x14ac:dyDescent="0.2"/>
    <row r="26111" x14ac:dyDescent="0.2"/>
    <row r="26112" x14ac:dyDescent="0.2"/>
    <row r="26113" x14ac:dyDescent="0.2"/>
    <row r="26114" x14ac:dyDescent="0.2"/>
    <row r="26115" x14ac:dyDescent="0.2"/>
    <row r="26116" x14ac:dyDescent="0.2"/>
    <row r="26117" x14ac:dyDescent="0.2"/>
    <row r="26118" x14ac:dyDescent="0.2"/>
    <row r="26119" x14ac:dyDescent="0.2"/>
    <row r="26120" x14ac:dyDescent="0.2"/>
    <row r="26121" x14ac:dyDescent="0.2"/>
    <row r="26122" x14ac:dyDescent="0.2"/>
    <row r="26123" x14ac:dyDescent="0.2"/>
    <row r="26124" x14ac:dyDescent="0.2"/>
    <row r="26125" x14ac:dyDescent="0.2"/>
    <row r="26126" x14ac:dyDescent="0.2"/>
    <row r="26127" x14ac:dyDescent="0.2"/>
    <row r="26128" x14ac:dyDescent="0.2"/>
    <row r="26129" x14ac:dyDescent="0.2"/>
    <row r="26130" x14ac:dyDescent="0.2"/>
    <row r="26131" x14ac:dyDescent="0.2"/>
    <row r="26132" x14ac:dyDescent="0.2"/>
    <row r="26133" x14ac:dyDescent="0.2"/>
    <row r="26134" x14ac:dyDescent="0.2"/>
    <row r="26135" x14ac:dyDescent="0.2"/>
    <row r="26136" x14ac:dyDescent="0.2"/>
    <row r="26137" x14ac:dyDescent="0.2"/>
    <row r="26138" x14ac:dyDescent="0.2"/>
    <row r="26139" x14ac:dyDescent="0.2"/>
    <row r="26140" x14ac:dyDescent="0.2"/>
    <row r="26141" x14ac:dyDescent="0.2"/>
    <row r="26142" x14ac:dyDescent="0.2"/>
    <row r="26143" x14ac:dyDescent="0.2"/>
    <row r="26144" x14ac:dyDescent="0.2"/>
    <row r="26145" x14ac:dyDescent="0.2"/>
    <row r="26146" x14ac:dyDescent="0.2"/>
    <row r="26147" x14ac:dyDescent="0.2"/>
    <row r="26148" x14ac:dyDescent="0.2"/>
    <row r="26149" x14ac:dyDescent="0.2"/>
    <row r="26150" x14ac:dyDescent="0.2"/>
    <row r="26151" x14ac:dyDescent="0.2"/>
    <row r="26152" x14ac:dyDescent="0.2"/>
    <row r="26153" x14ac:dyDescent="0.2"/>
    <row r="26154" x14ac:dyDescent="0.2"/>
    <row r="26155" x14ac:dyDescent="0.2"/>
    <row r="26156" x14ac:dyDescent="0.2"/>
    <row r="26157" x14ac:dyDescent="0.2"/>
    <row r="26158" x14ac:dyDescent="0.2"/>
    <row r="26159" x14ac:dyDescent="0.2"/>
    <row r="26160" x14ac:dyDescent="0.2"/>
    <row r="26161" x14ac:dyDescent="0.2"/>
    <row r="26162" x14ac:dyDescent="0.2"/>
    <row r="26163" x14ac:dyDescent="0.2"/>
    <row r="26164" x14ac:dyDescent="0.2"/>
    <row r="26165" x14ac:dyDescent="0.2"/>
    <row r="26166" x14ac:dyDescent="0.2"/>
    <row r="26167" x14ac:dyDescent="0.2"/>
    <row r="26168" x14ac:dyDescent="0.2"/>
    <row r="26169" x14ac:dyDescent="0.2"/>
    <row r="26170" x14ac:dyDescent="0.2"/>
    <row r="26171" x14ac:dyDescent="0.2"/>
    <row r="26172" x14ac:dyDescent="0.2"/>
    <row r="26173" x14ac:dyDescent="0.2"/>
    <row r="26174" x14ac:dyDescent="0.2"/>
    <row r="26175" x14ac:dyDescent="0.2"/>
    <row r="26176" x14ac:dyDescent="0.2"/>
    <row r="26177" x14ac:dyDescent="0.2"/>
    <row r="26178" x14ac:dyDescent="0.2"/>
    <row r="26179" x14ac:dyDescent="0.2"/>
    <row r="26180" x14ac:dyDescent="0.2"/>
    <row r="26181" x14ac:dyDescent="0.2"/>
    <row r="26182" x14ac:dyDescent="0.2"/>
    <row r="26183" x14ac:dyDescent="0.2"/>
    <row r="26184" x14ac:dyDescent="0.2"/>
    <row r="26185" x14ac:dyDescent="0.2"/>
    <row r="26186" x14ac:dyDescent="0.2"/>
    <row r="26187" x14ac:dyDescent="0.2"/>
    <row r="26188" x14ac:dyDescent="0.2"/>
    <row r="26189" x14ac:dyDescent="0.2"/>
    <row r="26190" x14ac:dyDescent="0.2"/>
    <row r="26191" x14ac:dyDescent="0.2"/>
    <row r="26192" x14ac:dyDescent="0.2"/>
    <row r="26193" x14ac:dyDescent="0.2"/>
    <row r="26194" x14ac:dyDescent="0.2"/>
    <row r="26195" x14ac:dyDescent="0.2"/>
    <row r="26196" x14ac:dyDescent="0.2"/>
    <row r="26197" x14ac:dyDescent="0.2"/>
    <row r="26198" x14ac:dyDescent="0.2"/>
    <row r="26199" x14ac:dyDescent="0.2"/>
    <row r="26200" x14ac:dyDescent="0.2"/>
    <row r="26201" x14ac:dyDescent="0.2"/>
    <row r="26202" x14ac:dyDescent="0.2"/>
    <row r="26203" x14ac:dyDescent="0.2"/>
    <row r="26204" x14ac:dyDescent="0.2"/>
    <row r="26205" x14ac:dyDescent="0.2"/>
    <row r="26206" x14ac:dyDescent="0.2"/>
    <row r="26207" x14ac:dyDescent="0.2"/>
    <row r="26208" x14ac:dyDescent="0.2"/>
    <row r="26209" x14ac:dyDescent="0.2"/>
    <row r="26210" x14ac:dyDescent="0.2"/>
    <row r="26211" x14ac:dyDescent="0.2"/>
    <row r="26212" x14ac:dyDescent="0.2"/>
    <row r="26213" x14ac:dyDescent="0.2"/>
    <row r="26214" x14ac:dyDescent="0.2"/>
    <row r="26215" x14ac:dyDescent="0.2"/>
    <row r="26216" x14ac:dyDescent="0.2"/>
    <row r="26217" x14ac:dyDescent="0.2"/>
    <row r="26218" x14ac:dyDescent="0.2"/>
    <row r="26219" x14ac:dyDescent="0.2"/>
    <row r="26220" x14ac:dyDescent="0.2"/>
    <row r="26221" x14ac:dyDescent="0.2"/>
    <row r="26222" x14ac:dyDescent="0.2"/>
    <row r="26223" x14ac:dyDescent="0.2"/>
    <row r="26224" x14ac:dyDescent="0.2"/>
    <row r="26225" x14ac:dyDescent="0.2"/>
    <row r="26226" x14ac:dyDescent="0.2"/>
    <row r="26227" x14ac:dyDescent="0.2"/>
    <row r="26228" x14ac:dyDescent="0.2"/>
    <row r="26229" x14ac:dyDescent="0.2"/>
    <row r="26230" x14ac:dyDescent="0.2"/>
    <row r="26231" x14ac:dyDescent="0.2"/>
    <row r="26232" x14ac:dyDescent="0.2"/>
    <row r="26233" x14ac:dyDescent="0.2"/>
    <row r="26234" x14ac:dyDescent="0.2"/>
    <row r="26235" x14ac:dyDescent="0.2"/>
    <row r="26236" x14ac:dyDescent="0.2"/>
    <row r="26237" x14ac:dyDescent="0.2"/>
    <row r="26238" x14ac:dyDescent="0.2"/>
    <row r="26239" x14ac:dyDescent="0.2"/>
    <row r="26240" x14ac:dyDescent="0.2"/>
    <row r="26241" x14ac:dyDescent="0.2"/>
    <row r="26242" x14ac:dyDescent="0.2"/>
    <row r="26243" x14ac:dyDescent="0.2"/>
    <row r="26244" x14ac:dyDescent="0.2"/>
    <row r="26245" x14ac:dyDescent="0.2"/>
    <row r="26246" x14ac:dyDescent="0.2"/>
    <row r="26247" x14ac:dyDescent="0.2"/>
    <row r="26248" x14ac:dyDescent="0.2"/>
    <row r="26249" x14ac:dyDescent="0.2"/>
    <row r="26250" x14ac:dyDescent="0.2"/>
    <row r="26251" x14ac:dyDescent="0.2"/>
    <row r="26252" x14ac:dyDescent="0.2"/>
    <row r="26253" x14ac:dyDescent="0.2"/>
    <row r="26254" x14ac:dyDescent="0.2"/>
    <row r="26255" x14ac:dyDescent="0.2"/>
    <row r="26256" x14ac:dyDescent="0.2"/>
    <row r="26257" x14ac:dyDescent="0.2"/>
    <row r="26258" x14ac:dyDescent="0.2"/>
    <row r="26259" x14ac:dyDescent="0.2"/>
    <row r="26260" x14ac:dyDescent="0.2"/>
    <row r="26261" x14ac:dyDescent="0.2"/>
    <row r="26262" x14ac:dyDescent="0.2"/>
    <row r="26263" x14ac:dyDescent="0.2"/>
    <row r="26264" x14ac:dyDescent="0.2"/>
    <row r="26265" x14ac:dyDescent="0.2"/>
    <row r="26266" x14ac:dyDescent="0.2"/>
    <row r="26267" x14ac:dyDescent="0.2"/>
    <row r="26268" x14ac:dyDescent="0.2"/>
    <row r="26269" x14ac:dyDescent="0.2"/>
    <row r="26270" x14ac:dyDescent="0.2"/>
    <row r="26271" x14ac:dyDescent="0.2"/>
    <row r="26272" x14ac:dyDescent="0.2"/>
    <row r="26273" x14ac:dyDescent="0.2"/>
    <row r="26274" x14ac:dyDescent="0.2"/>
    <row r="26275" x14ac:dyDescent="0.2"/>
    <row r="26276" x14ac:dyDescent="0.2"/>
    <row r="26277" x14ac:dyDescent="0.2"/>
    <row r="26278" x14ac:dyDescent="0.2"/>
    <row r="26279" x14ac:dyDescent="0.2"/>
    <row r="26280" x14ac:dyDescent="0.2"/>
    <row r="26281" x14ac:dyDescent="0.2"/>
    <row r="26282" x14ac:dyDescent="0.2"/>
    <row r="26283" x14ac:dyDescent="0.2"/>
    <row r="26284" x14ac:dyDescent="0.2"/>
    <row r="26285" x14ac:dyDescent="0.2"/>
    <row r="26286" x14ac:dyDescent="0.2"/>
    <row r="26287" x14ac:dyDescent="0.2"/>
    <row r="26288" x14ac:dyDescent="0.2"/>
    <row r="26289" x14ac:dyDescent="0.2"/>
    <row r="26290" x14ac:dyDescent="0.2"/>
    <row r="26291" x14ac:dyDescent="0.2"/>
    <row r="26292" x14ac:dyDescent="0.2"/>
    <row r="26293" x14ac:dyDescent="0.2"/>
    <row r="26294" x14ac:dyDescent="0.2"/>
    <row r="26295" x14ac:dyDescent="0.2"/>
    <row r="26296" x14ac:dyDescent="0.2"/>
    <row r="26297" x14ac:dyDescent="0.2"/>
    <row r="26298" x14ac:dyDescent="0.2"/>
    <row r="26299" x14ac:dyDescent="0.2"/>
    <row r="26300" x14ac:dyDescent="0.2"/>
    <row r="26301" x14ac:dyDescent="0.2"/>
    <row r="26302" x14ac:dyDescent="0.2"/>
    <row r="26303" x14ac:dyDescent="0.2"/>
    <row r="26304" x14ac:dyDescent="0.2"/>
    <row r="26305" x14ac:dyDescent="0.2"/>
    <row r="26306" x14ac:dyDescent="0.2"/>
    <row r="26307" x14ac:dyDescent="0.2"/>
    <row r="26308" x14ac:dyDescent="0.2"/>
    <row r="26309" x14ac:dyDescent="0.2"/>
    <row r="26310" x14ac:dyDescent="0.2"/>
    <row r="26311" x14ac:dyDescent="0.2"/>
    <row r="26312" x14ac:dyDescent="0.2"/>
    <row r="26313" x14ac:dyDescent="0.2"/>
    <row r="26314" x14ac:dyDescent="0.2"/>
    <row r="26315" x14ac:dyDescent="0.2"/>
    <row r="26316" x14ac:dyDescent="0.2"/>
    <row r="26317" x14ac:dyDescent="0.2"/>
    <row r="26318" x14ac:dyDescent="0.2"/>
    <row r="26319" x14ac:dyDescent="0.2"/>
    <row r="26320" x14ac:dyDescent="0.2"/>
    <row r="26321" x14ac:dyDescent="0.2"/>
    <row r="26322" x14ac:dyDescent="0.2"/>
    <row r="26323" x14ac:dyDescent="0.2"/>
    <row r="26324" x14ac:dyDescent="0.2"/>
    <row r="26325" x14ac:dyDescent="0.2"/>
    <row r="26326" x14ac:dyDescent="0.2"/>
    <row r="26327" x14ac:dyDescent="0.2"/>
    <row r="26328" x14ac:dyDescent="0.2"/>
    <row r="26329" x14ac:dyDescent="0.2"/>
    <row r="26330" x14ac:dyDescent="0.2"/>
    <row r="26331" x14ac:dyDescent="0.2"/>
    <row r="26332" x14ac:dyDescent="0.2"/>
    <row r="26333" x14ac:dyDescent="0.2"/>
    <row r="26334" x14ac:dyDescent="0.2"/>
    <row r="26335" x14ac:dyDescent="0.2"/>
    <row r="26336" x14ac:dyDescent="0.2"/>
    <row r="26337" x14ac:dyDescent="0.2"/>
    <row r="26338" x14ac:dyDescent="0.2"/>
    <row r="26339" x14ac:dyDescent="0.2"/>
    <row r="26340" x14ac:dyDescent="0.2"/>
    <row r="26341" x14ac:dyDescent="0.2"/>
    <row r="26342" x14ac:dyDescent="0.2"/>
    <row r="26343" x14ac:dyDescent="0.2"/>
    <row r="26344" x14ac:dyDescent="0.2"/>
    <row r="26345" x14ac:dyDescent="0.2"/>
    <row r="26346" x14ac:dyDescent="0.2"/>
    <row r="26347" x14ac:dyDescent="0.2"/>
    <row r="26348" x14ac:dyDescent="0.2"/>
    <row r="26349" x14ac:dyDescent="0.2"/>
    <row r="26350" x14ac:dyDescent="0.2"/>
    <row r="26351" x14ac:dyDescent="0.2"/>
    <row r="26352" x14ac:dyDescent="0.2"/>
    <row r="26353" x14ac:dyDescent="0.2"/>
    <row r="26354" x14ac:dyDescent="0.2"/>
    <row r="26355" x14ac:dyDescent="0.2"/>
    <row r="26356" x14ac:dyDescent="0.2"/>
    <row r="26357" x14ac:dyDescent="0.2"/>
    <row r="26358" x14ac:dyDescent="0.2"/>
    <row r="26359" x14ac:dyDescent="0.2"/>
    <row r="26360" x14ac:dyDescent="0.2"/>
    <row r="26361" x14ac:dyDescent="0.2"/>
    <row r="26362" x14ac:dyDescent="0.2"/>
    <row r="26363" x14ac:dyDescent="0.2"/>
    <row r="26364" x14ac:dyDescent="0.2"/>
    <row r="26365" x14ac:dyDescent="0.2"/>
    <row r="26366" x14ac:dyDescent="0.2"/>
    <row r="26367" x14ac:dyDescent="0.2"/>
    <row r="26368" x14ac:dyDescent="0.2"/>
    <row r="26369" x14ac:dyDescent="0.2"/>
    <row r="26370" x14ac:dyDescent="0.2"/>
    <row r="26371" x14ac:dyDescent="0.2"/>
    <row r="26372" x14ac:dyDescent="0.2"/>
    <row r="26373" x14ac:dyDescent="0.2"/>
    <row r="26374" x14ac:dyDescent="0.2"/>
    <row r="26375" x14ac:dyDescent="0.2"/>
    <row r="26376" x14ac:dyDescent="0.2"/>
    <row r="26377" x14ac:dyDescent="0.2"/>
    <row r="26378" x14ac:dyDescent="0.2"/>
    <row r="26379" x14ac:dyDescent="0.2"/>
    <row r="26380" x14ac:dyDescent="0.2"/>
    <row r="26381" x14ac:dyDescent="0.2"/>
    <row r="26382" x14ac:dyDescent="0.2"/>
    <row r="26383" x14ac:dyDescent="0.2"/>
    <row r="26384" x14ac:dyDescent="0.2"/>
    <row r="26385" x14ac:dyDescent="0.2"/>
    <row r="26386" x14ac:dyDescent="0.2"/>
    <row r="26387" x14ac:dyDescent="0.2"/>
    <row r="26388" x14ac:dyDescent="0.2"/>
    <row r="26389" x14ac:dyDescent="0.2"/>
    <row r="26390" x14ac:dyDescent="0.2"/>
    <row r="26391" x14ac:dyDescent="0.2"/>
    <row r="26392" x14ac:dyDescent="0.2"/>
    <row r="26393" x14ac:dyDescent="0.2"/>
    <row r="26394" x14ac:dyDescent="0.2"/>
    <row r="26395" x14ac:dyDescent="0.2"/>
    <row r="26396" x14ac:dyDescent="0.2"/>
    <row r="26397" x14ac:dyDescent="0.2"/>
    <row r="26398" x14ac:dyDescent="0.2"/>
    <row r="26399" x14ac:dyDescent="0.2"/>
    <row r="26400" x14ac:dyDescent="0.2"/>
    <row r="26401" x14ac:dyDescent="0.2"/>
    <row r="26402" x14ac:dyDescent="0.2"/>
    <row r="26403" x14ac:dyDescent="0.2"/>
    <row r="26404" x14ac:dyDescent="0.2"/>
    <row r="26405" x14ac:dyDescent="0.2"/>
    <row r="26406" x14ac:dyDescent="0.2"/>
    <row r="26407" x14ac:dyDescent="0.2"/>
    <row r="26408" x14ac:dyDescent="0.2"/>
    <row r="26409" x14ac:dyDescent="0.2"/>
    <row r="26410" x14ac:dyDescent="0.2"/>
    <row r="26411" x14ac:dyDescent="0.2"/>
    <row r="26412" x14ac:dyDescent="0.2"/>
    <row r="26413" x14ac:dyDescent="0.2"/>
    <row r="26414" x14ac:dyDescent="0.2"/>
    <row r="26415" x14ac:dyDescent="0.2"/>
    <row r="26416" x14ac:dyDescent="0.2"/>
    <row r="26417" x14ac:dyDescent="0.2"/>
    <row r="26418" x14ac:dyDescent="0.2"/>
    <row r="26419" x14ac:dyDescent="0.2"/>
    <row r="26420" x14ac:dyDescent="0.2"/>
    <row r="26421" x14ac:dyDescent="0.2"/>
    <row r="26422" x14ac:dyDescent="0.2"/>
    <row r="26423" x14ac:dyDescent="0.2"/>
    <row r="26424" x14ac:dyDescent="0.2"/>
    <row r="26425" x14ac:dyDescent="0.2"/>
    <row r="26426" x14ac:dyDescent="0.2"/>
    <row r="26427" x14ac:dyDescent="0.2"/>
    <row r="26428" x14ac:dyDescent="0.2"/>
    <row r="26429" x14ac:dyDescent="0.2"/>
    <row r="26430" x14ac:dyDescent="0.2"/>
    <row r="26431" x14ac:dyDescent="0.2"/>
    <row r="26432" x14ac:dyDescent="0.2"/>
    <row r="26433" x14ac:dyDescent="0.2"/>
    <row r="26434" x14ac:dyDescent="0.2"/>
    <row r="26435" x14ac:dyDescent="0.2"/>
    <row r="26436" x14ac:dyDescent="0.2"/>
    <row r="26437" x14ac:dyDescent="0.2"/>
    <row r="26438" x14ac:dyDescent="0.2"/>
    <row r="26439" x14ac:dyDescent="0.2"/>
    <row r="26440" x14ac:dyDescent="0.2"/>
    <row r="26441" x14ac:dyDescent="0.2"/>
    <row r="26442" x14ac:dyDescent="0.2"/>
    <row r="26443" x14ac:dyDescent="0.2"/>
    <row r="26444" x14ac:dyDescent="0.2"/>
    <row r="26445" x14ac:dyDescent="0.2"/>
    <row r="26446" x14ac:dyDescent="0.2"/>
    <row r="26447" x14ac:dyDescent="0.2"/>
    <row r="26448" x14ac:dyDescent="0.2"/>
    <row r="26449" x14ac:dyDescent="0.2"/>
    <row r="26450" x14ac:dyDescent="0.2"/>
    <row r="26451" x14ac:dyDescent="0.2"/>
    <row r="26452" x14ac:dyDescent="0.2"/>
    <row r="26453" x14ac:dyDescent="0.2"/>
    <row r="26454" x14ac:dyDescent="0.2"/>
    <row r="26455" x14ac:dyDescent="0.2"/>
    <row r="26456" x14ac:dyDescent="0.2"/>
    <row r="26457" x14ac:dyDescent="0.2"/>
    <row r="26458" x14ac:dyDescent="0.2"/>
    <row r="26459" x14ac:dyDescent="0.2"/>
    <row r="26460" x14ac:dyDescent="0.2"/>
    <row r="26461" x14ac:dyDescent="0.2"/>
    <row r="26462" x14ac:dyDescent="0.2"/>
    <row r="26463" x14ac:dyDescent="0.2"/>
    <row r="26464" x14ac:dyDescent="0.2"/>
    <row r="26465" x14ac:dyDescent="0.2"/>
    <row r="26466" x14ac:dyDescent="0.2"/>
    <row r="26467" x14ac:dyDescent="0.2"/>
    <row r="26468" x14ac:dyDescent="0.2"/>
    <row r="26469" x14ac:dyDescent="0.2"/>
    <row r="26470" x14ac:dyDescent="0.2"/>
    <row r="26471" x14ac:dyDescent="0.2"/>
    <row r="26472" x14ac:dyDescent="0.2"/>
    <row r="26473" x14ac:dyDescent="0.2"/>
    <row r="26474" x14ac:dyDescent="0.2"/>
    <row r="26475" x14ac:dyDescent="0.2"/>
    <row r="26476" x14ac:dyDescent="0.2"/>
    <row r="26477" x14ac:dyDescent="0.2"/>
    <row r="26478" x14ac:dyDescent="0.2"/>
    <row r="26479" x14ac:dyDescent="0.2"/>
    <row r="26480" x14ac:dyDescent="0.2"/>
    <row r="26481" x14ac:dyDescent="0.2"/>
    <row r="26482" x14ac:dyDescent="0.2"/>
    <row r="26483" x14ac:dyDescent="0.2"/>
    <row r="26484" x14ac:dyDescent="0.2"/>
    <row r="26485" x14ac:dyDescent="0.2"/>
    <row r="26486" x14ac:dyDescent="0.2"/>
    <row r="26487" x14ac:dyDescent="0.2"/>
    <row r="26488" x14ac:dyDescent="0.2"/>
    <row r="26489" x14ac:dyDescent="0.2"/>
    <row r="26490" x14ac:dyDescent="0.2"/>
    <row r="26491" x14ac:dyDescent="0.2"/>
    <row r="26492" x14ac:dyDescent="0.2"/>
    <row r="26493" x14ac:dyDescent="0.2"/>
    <row r="26494" x14ac:dyDescent="0.2"/>
    <row r="26495" x14ac:dyDescent="0.2"/>
    <row r="26496" x14ac:dyDescent="0.2"/>
    <row r="26497" x14ac:dyDescent="0.2"/>
    <row r="26498" x14ac:dyDescent="0.2"/>
    <row r="26499" x14ac:dyDescent="0.2"/>
    <row r="26500" x14ac:dyDescent="0.2"/>
    <row r="26501" x14ac:dyDescent="0.2"/>
    <row r="26502" x14ac:dyDescent="0.2"/>
    <row r="26503" x14ac:dyDescent="0.2"/>
    <row r="26504" x14ac:dyDescent="0.2"/>
    <row r="26505" x14ac:dyDescent="0.2"/>
    <row r="26506" x14ac:dyDescent="0.2"/>
    <row r="26507" x14ac:dyDescent="0.2"/>
    <row r="26508" x14ac:dyDescent="0.2"/>
    <row r="26509" x14ac:dyDescent="0.2"/>
    <row r="26510" x14ac:dyDescent="0.2"/>
    <row r="26511" x14ac:dyDescent="0.2"/>
    <row r="26512" x14ac:dyDescent="0.2"/>
    <row r="26513" x14ac:dyDescent="0.2"/>
    <row r="26514" x14ac:dyDescent="0.2"/>
    <row r="26515" x14ac:dyDescent="0.2"/>
    <row r="26516" x14ac:dyDescent="0.2"/>
    <row r="26517" x14ac:dyDescent="0.2"/>
    <row r="26518" x14ac:dyDescent="0.2"/>
    <row r="26519" x14ac:dyDescent="0.2"/>
    <row r="26520" x14ac:dyDescent="0.2"/>
    <row r="26521" x14ac:dyDescent="0.2"/>
    <row r="26522" x14ac:dyDescent="0.2"/>
    <row r="26523" x14ac:dyDescent="0.2"/>
    <row r="26524" x14ac:dyDescent="0.2"/>
    <row r="26525" x14ac:dyDescent="0.2"/>
    <row r="26526" x14ac:dyDescent="0.2"/>
    <row r="26527" x14ac:dyDescent="0.2"/>
    <row r="26528" x14ac:dyDescent="0.2"/>
    <row r="26529" x14ac:dyDescent="0.2"/>
    <row r="26530" x14ac:dyDescent="0.2"/>
    <row r="26531" x14ac:dyDescent="0.2"/>
    <row r="26532" x14ac:dyDescent="0.2"/>
    <row r="26533" x14ac:dyDescent="0.2"/>
    <row r="26534" x14ac:dyDescent="0.2"/>
    <row r="26535" x14ac:dyDescent="0.2"/>
    <row r="26536" x14ac:dyDescent="0.2"/>
    <row r="26537" x14ac:dyDescent="0.2"/>
    <row r="26538" x14ac:dyDescent="0.2"/>
    <row r="26539" x14ac:dyDescent="0.2"/>
    <row r="26540" x14ac:dyDescent="0.2"/>
    <row r="26541" x14ac:dyDescent="0.2"/>
    <row r="26542" x14ac:dyDescent="0.2"/>
    <row r="26543" x14ac:dyDescent="0.2"/>
    <row r="26544" x14ac:dyDescent="0.2"/>
    <row r="26545" x14ac:dyDescent="0.2"/>
    <row r="26546" x14ac:dyDescent="0.2"/>
    <row r="26547" x14ac:dyDescent="0.2"/>
    <row r="26548" x14ac:dyDescent="0.2"/>
    <row r="26549" x14ac:dyDescent="0.2"/>
    <row r="26550" x14ac:dyDescent="0.2"/>
    <row r="26551" x14ac:dyDescent="0.2"/>
    <row r="26552" x14ac:dyDescent="0.2"/>
    <row r="26553" x14ac:dyDescent="0.2"/>
    <row r="26554" x14ac:dyDescent="0.2"/>
    <row r="26555" x14ac:dyDescent="0.2"/>
    <row r="26556" x14ac:dyDescent="0.2"/>
    <row r="26557" x14ac:dyDescent="0.2"/>
    <row r="26558" x14ac:dyDescent="0.2"/>
    <row r="26559" x14ac:dyDescent="0.2"/>
    <row r="26560" x14ac:dyDescent="0.2"/>
    <row r="26561" x14ac:dyDescent="0.2"/>
    <row r="26562" x14ac:dyDescent="0.2"/>
    <row r="26563" x14ac:dyDescent="0.2"/>
    <row r="26564" x14ac:dyDescent="0.2"/>
    <row r="26565" x14ac:dyDescent="0.2"/>
    <row r="26566" x14ac:dyDescent="0.2"/>
    <row r="26567" x14ac:dyDescent="0.2"/>
    <row r="26568" x14ac:dyDescent="0.2"/>
    <row r="26569" x14ac:dyDescent="0.2"/>
    <row r="26570" x14ac:dyDescent="0.2"/>
    <row r="26571" x14ac:dyDescent="0.2"/>
    <row r="26572" x14ac:dyDescent="0.2"/>
    <row r="26573" x14ac:dyDescent="0.2"/>
    <row r="26574" x14ac:dyDescent="0.2"/>
    <row r="26575" x14ac:dyDescent="0.2"/>
    <row r="26576" x14ac:dyDescent="0.2"/>
    <row r="26577" x14ac:dyDescent="0.2"/>
    <row r="26578" x14ac:dyDescent="0.2"/>
    <row r="26579" x14ac:dyDescent="0.2"/>
    <row r="26580" x14ac:dyDescent="0.2"/>
    <row r="26581" x14ac:dyDescent="0.2"/>
    <row r="26582" x14ac:dyDescent="0.2"/>
    <row r="26583" x14ac:dyDescent="0.2"/>
    <row r="26584" x14ac:dyDescent="0.2"/>
    <row r="26585" x14ac:dyDescent="0.2"/>
    <row r="26586" x14ac:dyDescent="0.2"/>
    <row r="26587" x14ac:dyDescent="0.2"/>
    <row r="26588" x14ac:dyDescent="0.2"/>
    <row r="26589" x14ac:dyDescent="0.2"/>
    <row r="26590" x14ac:dyDescent="0.2"/>
    <row r="26591" x14ac:dyDescent="0.2"/>
    <row r="26592" x14ac:dyDescent="0.2"/>
    <row r="26593" x14ac:dyDescent="0.2"/>
    <row r="26594" x14ac:dyDescent="0.2"/>
    <row r="26595" x14ac:dyDescent="0.2"/>
    <row r="26596" x14ac:dyDescent="0.2"/>
    <row r="26597" x14ac:dyDescent="0.2"/>
    <row r="26598" x14ac:dyDescent="0.2"/>
    <row r="26599" x14ac:dyDescent="0.2"/>
    <row r="26600" x14ac:dyDescent="0.2"/>
    <row r="26601" x14ac:dyDescent="0.2"/>
    <row r="26602" x14ac:dyDescent="0.2"/>
    <row r="26603" x14ac:dyDescent="0.2"/>
    <row r="26604" x14ac:dyDescent="0.2"/>
    <row r="26605" x14ac:dyDescent="0.2"/>
    <row r="26606" x14ac:dyDescent="0.2"/>
    <row r="26607" x14ac:dyDescent="0.2"/>
    <row r="26608" x14ac:dyDescent="0.2"/>
    <row r="26609" x14ac:dyDescent="0.2"/>
    <row r="26610" x14ac:dyDescent="0.2"/>
    <row r="26611" x14ac:dyDescent="0.2"/>
    <row r="26612" x14ac:dyDescent="0.2"/>
    <row r="26613" x14ac:dyDescent="0.2"/>
    <row r="26614" x14ac:dyDescent="0.2"/>
    <row r="26615" x14ac:dyDescent="0.2"/>
    <row r="26616" x14ac:dyDescent="0.2"/>
    <row r="26617" x14ac:dyDescent="0.2"/>
    <row r="26618" x14ac:dyDescent="0.2"/>
    <row r="26619" x14ac:dyDescent="0.2"/>
    <row r="26620" x14ac:dyDescent="0.2"/>
    <row r="26621" x14ac:dyDescent="0.2"/>
    <row r="26622" x14ac:dyDescent="0.2"/>
    <row r="26623" x14ac:dyDescent="0.2"/>
    <row r="26624" x14ac:dyDescent="0.2"/>
    <row r="26625" x14ac:dyDescent="0.2"/>
    <row r="26626" x14ac:dyDescent="0.2"/>
    <row r="26627" x14ac:dyDescent="0.2"/>
    <row r="26628" x14ac:dyDescent="0.2"/>
    <row r="26629" x14ac:dyDescent="0.2"/>
    <row r="26630" x14ac:dyDescent="0.2"/>
    <row r="26631" x14ac:dyDescent="0.2"/>
    <row r="26632" x14ac:dyDescent="0.2"/>
    <row r="26633" x14ac:dyDescent="0.2"/>
    <row r="26634" x14ac:dyDescent="0.2"/>
    <row r="26635" x14ac:dyDescent="0.2"/>
    <row r="26636" x14ac:dyDescent="0.2"/>
    <row r="26637" x14ac:dyDescent="0.2"/>
    <row r="26638" x14ac:dyDescent="0.2"/>
    <row r="26639" x14ac:dyDescent="0.2"/>
    <row r="26640" x14ac:dyDescent="0.2"/>
    <row r="26641" x14ac:dyDescent="0.2"/>
    <row r="26642" x14ac:dyDescent="0.2"/>
    <row r="26643" x14ac:dyDescent="0.2"/>
    <row r="26644" x14ac:dyDescent="0.2"/>
    <row r="26645" x14ac:dyDescent="0.2"/>
    <row r="26646" x14ac:dyDescent="0.2"/>
    <row r="26647" x14ac:dyDescent="0.2"/>
    <row r="26648" x14ac:dyDescent="0.2"/>
    <row r="26649" x14ac:dyDescent="0.2"/>
    <row r="26650" x14ac:dyDescent="0.2"/>
    <row r="26651" x14ac:dyDescent="0.2"/>
    <row r="26652" x14ac:dyDescent="0.2"/>
    <row r="26653" x14ac:dyDescent="0.2"/>
    <row r="26654" x14ac:dyDescent="0.2"/>
    <row r="26655" x14ac:dyDescent="0.2"/>
    <row r="26656" x14ac:dyDescent="0.2"/>
    <row r="26657" x14ac:dyDescent="0.2"/>
    <row r="26658" x14ac:dyDescent="0.2"/>
    <row r="26659" x14ac:dyDescent="0.2"/>
    <row r="26660" x14ac:dyDescent="0.2"/>
    <row r="26661" x14ac:dyDescent="0.2"/>
    <row r="26662" x14ac:dyDescent="0.2"/>
    <row r="26663" x14ac:dyDescent="0.2"/>
    <row r="26664" x14ac:dyDescent="0.2"/>
    <row r="26665" x14ac:dyDescent="0.2"/>
    <row r="26666" x14ac:dyDescent="0.2"/>
    <row r="26667" x14ac:dyDescent="0.2"/>
    <row r="26668" x14ac:dyDescent="0.2"/>
    <row r="26669" x14ac:dyDescent="0.2"/>
    <row r="26670" x14ac:dyDescent="0.2"/>
    <row r="26671" x14ac:dyDescent="0.2"/>
    <row r="26672" x14ac:dyDescent="0.2"/>
    <row r="26673" x14ac:dyDescent="0.2"/>
    <row r="26674" x14ac:dyDescent="0.2"/>
    <row r="26675" x14ac:dyDescent="0.2"/>
    <row r="26676" x14ac:dyDescent="0.2"/>
    <row r="26677" x14ac:dyDescent="0.2"/>
    <row r="26678" x14ac:dyDescent="0.2"/>
    <row r="26679" x14ac:dyDescent="0.2"/>
    <row r="26680" x14ac:dyDescent="0.2"/>
    <row r="26681" x14ac:dyDescent="0.2"/>
    <row r="26682" x14ac:dyDescent="0.2"/>
    <row r="26683" x14ac:dyDescent="0.2"/>
    <row r="26684" x14ac:dyDescent="0.2"/>
    <row r="26685" x14ac:dyDescent="0.2"/>
    <row r="26686" x14ac:dyDescent="0.2"/>
    <row r="26687" x14ac:dyDescent="0.2"/>
    <row r="26688" x14ac:dyDescent="0.2"/>
    <row r="26689" x14ac:dyDescent="0.2"/>
    <row r="26690" x14ac:dyDescent="0.2"/>
    <row r="26691" x14ac:dyDescent="0.2"/>
    <row r="26692" x14ac:dyDescent="0.2"/>
    <row r="26693" x14ac:dyDescent="0.2"/>
    <row r="26694" x14ac:dyDescent="0.2"/>
    <row r="26695" x14ac:dyDescent="0.2"/>
    <row r="26696" x14ac:dyDescent="0.2"/>
    <row r="26697" x14ac:dyDescent="0.2"/>
    <row r="26698" x14ac:dyDescent="0.2"/>
    <row r="26699" x14ac:dyDescent="0.2"/>
    <row r="26700" x14ac:dyDescent="0.2"/>
    <row r="26701" x14ac:dyDescent="0.2"/>
    <row r="26702" x14ac:dyDescent="0.2"/>
    <row r="26703" x14ac:dyDescent="0.2"/>
    <row r="26704" x14ac:dyDescent="0.2"/>
    <row r="26705" x14ac:dyDescent="0.2"/>
    <row r="26706" x14ac:dyDescent="0.2"/>
    <row r="26707" x14ac:dyDescent="0.2"/>
    <row r="26708" x14ac:dyDescent="0.2"/>
    <row r="26709" x14ac:dyDescent="0.2"/>
    <row r="26710" x14ac:dyDescent="0.2"/>
    <row r="26711" x14ac:dyDescent="0.2"/>
    <row r="26712" x14ac:dyDescent="0.2"/>
    <row r="26713" x14ac:dyDescent="0.2"/>
    <row r="26714" x14ac:dyDescent="0.2"/>
    <row r="26715" x14ac:dyDescent="0.2"/>
    <row r="26716" x14ac:dyDescent="0.2"/>
    <row r="26717" x14ac:dyDescent="0.2"/>
    <row r="26718" x14ac:dyDescent="0.2"/>
    <row r="26719" x14ac:dyDescent="0.2"/>
    <row r="26720" x14ac:dyDescent="0.2"/>
    <row r="26721" x14ac:dyDescent="0.2"/>
    <row r="26722" x14ac:dyDescent="0.2"/>
    <row r="26723" x14ac:dyDescent="0.2"/>
    <row r="26724" x14ac:dyDescent="0.2"/>
    <row r="26725" x14ac:dyDescent="0.2"/>
    <row r="26726" x14ac:dyDescent="0.2"/>
    <row r="26727" x14ac:dyDescent="0.2"/>
    <row r="26728" x14ac:dyDescent="0.2"/>
    <row r="26729" x14ac:dyDescent="0.2"/>
    <row r="26730" x14ac:dyDescent="0.2"/>
    <row r="26731" x14ac:dyDescent="0.2"/>
    <row r="26732" x14ac:dyDescent="0.2"/>
    <row r="26733" x14ac:dyDescent="0.2"/>
    <row r="26734" x14ac:dyDescent="0.2"/>
    <row r="26735" x14ac:dyDescent="0.2"/>
    <row r="26736" x14ac:dyDescent="0.2"/>
    <row r="26737" x14ac:dyDescent="0.2"/>
    <row r="26738" x14ac:dyDescent="0.2"/>
    <row r="26739" x14ac:dyDescent="0.2"/>
    <row r="26740" x14ac:dyDescent="0.2"/>
    <row r="26741" x14ac:dyDescent="0.2"/>
    <row r="26742" x14ac:dyDescent="0.2"/>
    <row r="26743" x14ac:dyDescent="0.2"/>
    <row r="26744" x14ac:dyDescent="0.2"/>
    <row r="26745" x14ac:dyDescent="0.2"/>
    <row r="26746" x14ac:dyDescent="0.2"/>
    <row r="26747" x14ac:dyDescent="0.2"/>
    <row r="26748" x14ac:dyDescent="0.2"/>
    <row r="26749" x14ac:dyDescent="0.2"/>
    <row r="26750" x14ac:dyDescent="0.2"/>
    <row r="26751" x14ac:dyDescent="0.2"/>
    <row r="26752" x14ac:dyDescent="0.2"/>
    <row r="26753" x14ac:dyDescent="0.2"/>
    <row r="26754" x14ac:dyDescent="0.2"/>
    <row r="26755" x14ac:dyDescent="0.2"/>
    <row r="26756" x14ac:dyDescent="0.2"/>
    <row r="26757" x14ac:dyDescent="0.2"/>
    <row r="26758" x14ac:dyDescent="0.2"/>
    <row r="26759" x14ac:dyDescent="0.2"/>
    <row r="26760" x14ac:dyDescent="0.2"/>
    <row r="26761" x14ac:dyDescent="0.2"/>
    <row r="26762" x14ac:dyDescent="0.2"/>
    <row r="26763" x14ac:dyDescent="0.2"/>
    <row r="26764" x14ac:dyDescent="0.2"/>
    <row r="26765" x14ac:dyDescent="0.2"/>
    <row r="26766" x14ac:dyDescent="0.2"/>
    <row r="26767" x14ac:dyDescent="0.2"/>
    <row r="26768" x14ac:dyDescent="0.2"/>
    <row r="26769" x14ac:dyDescent="0.2"/>
    <row r="26770" x14ac:dyDescent="0.2"/>
    <row r="26771" x14ac:dyDescent="0.2"/>
    <row r="26772" x14ac:dyDescent="0.2"/>
    <row r="26773" x14ac:dyDescent="0.2"/>
    <row r="26774" x14ac:dyDescent="0.2"/>
    <row r="26775" x14ac:dyDescent="0.2"/>
    <row r="26776" x14ac:dyDescent="0.2"/>
    <row r="26777" x14ac:dyDescent="0.2"/>
    <row r="26778" x14ac:dyDescent="0.2"/>
    <row r="26779" x14ac:dyDescent="0.2"/>
    <row r="26780" x14ac:dyDescent="0.2"/>
    <row r="26781" x14ac:dyDescent="0.2"/>
    <row r="26782" x14ac:dyDescent="0.2"/>
    <row r="26783" x14ac:dyDescent="0.2"/>
    <row r="26784" x14ac:dyDescent="0.2"/>
    <row r="26785" x14ac:dyDescent="0.2"/>
    <row r="26786" x14ac:dyDescent="0.2"/>
    <row r="26787" x14ac:dyDescent="0.2"/>
    <row r="26788" x14ac:dyDescent="0.2"/>
    <row r="26789" x14ac:dyDescent="0.2"/>
    <row r="26790" x14ac:dyDescent="0.2"/>
    <row r="26791" x14ac:dyDescent="0.2"/>
    <row r="26792" x14ac:dyDescent="0.2"/>
    <row r="26793" x14ac:dyDescent="0.2"/>
    <row r="26794" x14ac:dyDescent="0.2"/>
    <row r="26795" x14ac:dyDescent="0.2"/>
    <row r="26796" x14ac:dyDescent="0.2"/>
    <row r="26797" x14ac:dyDescent="0.2"/>
    <row r="26798" x14ac:dyDescent="0.2"/>
    <row r="26799" x14ac:dyDescent="0.2"/>
    <row r="26800" x14ac:dyDescent="0.2"/>
    <row r="26801" x14ac:dyDescent="0.2"/>
    <row r="26802" x14ac:dyDescent="0.2"/>
    <row r="26803" x14ac:dyDescent="0.2"/>
    <row r="26804" x14ac:dyDescent="0.2"/>
    <row r="26805" x14ac:dyDescent="0.2"/>
    <row r="26806" x14ac:dyDescent="0.2"/>
    <row r="26807" x14ac:dyDescent="0.2"/>
    <row r="26808" x14ac:dyDescent="0.2"/>
    <row r="26809" x14ac:dyDescent="0.2"/>
    <row r="26810" x14ac:dyDescent="0.2"/>
    <row r="26811" x14ac:dyDescent="0.2"/>
    <row r="26812" x14ac:dyDescent="0.2"/>
    <row r="26813" x14ac:dyDescent="0.2"/>
    <row r="26814" x14ac:dyDescent="0.2"/>
    <row r="26815" x14ac:dyDescent="0.2"/>
    <row r="26816" x14ac:dyDescent="0.2"/>
    <row r="26817" x14ac:dyDescent="0.2"/>
    <row r="26818" x14ac:dyDescent="0.2"/>
    <row r="26819" x14ac:dyDescent="0.2"/>
    <row r="26820" x14ac:dyDescent="0.2"/>
    <row r="26821" x14ac:dyDescent="0.2"/>
    <row r="26822" x14ac:dyDescent="0.2"/>
    <row r="26823" x14ac:dyDescent="0.2"/>
    <row r="26824" x14ac:dyDescent="0.2"/>
    <row r="26825" x14ac:dyDescent="0.2"/>
    <row r="26826" x14ac:dyDescent="0.2"/>
    <row r="26827" x14ac:dyDescent="0.2"/>
    <row r="26828" x14ac:dyDescent="0.2"/>
    <row r="26829" x14ac:dyDescent="0.2"/>
    <row r="26830" x14ac:dyDescent="0.2"/>
    <row r="26831" x14ac:dyDescent="0.2"/>
    <row r="26832" x14ac:dyDescent="0.2"/>
    <row r="26833" x14ac:dyDescent="0.2"/>
    <row r="26834" x14ac:dyDescent="0.2"/>
    <row r="26835" x14ac:dyDescent="0.2"/>
    <row r="26836" x14ac:dyDescent="0.2"/>
    <row r="26837" x14ac:dyDescent="0.2"/>
    <row r="26838" x14ac:dyDescent="0.2"/>
    <row r="26839" x14ac:dyDescent="0.2"/>
    <row r="26840" x14ac:dyDescent="0.2"/>
    <row r="26841" x14ac:dyDescent="0.2"/>
    <row r="26842" x14ac:dyDescent="0.2"/>
    <row r="26843" x14ac:dyDescent="0.2"/>
    <row r="26844" x14ac:dyDescent="0.2"/>
    <row r="26845" x14ac:dyDescent="0.2"/>
    <row r="26846" x14ac:dyDescent="0.2"/>
    <row r="26847" x14ac:dyDescent="0.2"/>
    <row r="26848" x14ac:dyDescent="0.2"/>
    <row r="26849" x14ac:dyDescent="0.2"/>
    <row r="26850" x14ac:dyDescent="0.2"/>
    <row r="26851" x14ac:dyDescent="0.2"/>
    <row r="26852" x14ac:dyDescent="0.2"/>
    <row r="26853" x14ac:dyDescent="0.2"/>
    <row r="26854" x14ac:dyDescent="0.2"/>
    <row r="26855" x14ac:dyDescent="0.2"/>
    <row r="26856" x14ac:dyDescent="0.2"/>
    <row r="26857" x14ac:dyDescent="0.2"/>
    <row r="26858" x14ac:dyDescent="0.2"/>
    <row r="26859" x14ac:dyDescent="0.2"/>
    <row r="26860" x14ac:dyDescent="0.2"/>
    <row r="26861" x14ac:dyDescent="0.2"/>
    <row r="26862" x14ac:dyDescent="0.2"/>
    <row r="26863" x14ac:dyDescent="0.2"/>
    <row r="26864" x14ac:dyDescent="0.2"/>
    <row r="26865" x14ac:dyDescent="0.2"/>
    <row r="26866" x14ac:dyDescent="0.2"/>
    <row r="26867" x14ac:dyDescent="0.2"/>
    <row r="26868" x14ac:dyDescent="0.2"/>
    <row r="26869" x14ac:dyDescent="0.2"/>
    <row r="26870" x14ac:dyDescent="0.2"/>
    <row r="26871" x14ac:dyDescent="0.2"/>
    <row r="26872" x14ac:dyDescent="0.2"/>
    <row r="26873" x14ac:dyDescent="0.2"/>
    <row r="26874" x14ac:dyDescent="0.2"/>
    <row r="26875" x14ac:dyDescent="0.2"/>
    <row r="26876" x14ac:dyDescent="0.2"/>
    <row r="26877" x14ac:dyDescent="0.2"/>
    <row r="26878" x14ac:dyDescent="0.2"/>
    <row r="26879" x14ac:dyDescent="0.2"/>
    <row r="26880" x14ac:dyDescent="0.2"/>
    <row r="26881" x14ac:dyDescent="0.2"/>
    <row r="26882" x14ac:dyDescent="0.2"/>
    <row r="26883" x14ac:dyDescent="0.2"/>
    <row r="26884" x14ac:dyDescent="0.2"/>
    <row r="26885" x14ac:dyDescent="0.2"/>
    <row r="26886" x14ac:dyDescent="0.2"/>
    <row r="26887" x14ac:dyDescent="0.2"/>
    <row r="26888" x14ac:dyDescent="0.2"/>
    <row r="26889" x14ac:dyDescent="0.2"/>
    <row r="26890" x14ac:dyDescent="0.2"/>
    <row r="26891" x14ac:dyDescent="0.2"/>
    <row r="26892" x14ac:dyDescent="0.2"/>
    <row r="26893" x14ac:dyDescent="0.2"/>
    <row r="26894" x14ac:dyDescent="0.2"/>
    <row r="26895" x14ac:dyDescent="0.2"/>
    <row r="26896" x14ac:dyDescent="0.2"/>
    <row r="26897" x14ac:dyDescent="0.2"/>
    <row r="26898" x14ac:dyDescent="0.2"/>
    <row r="26899" x14ac:dyDescent="0.2"/>
    <row r="26900" x14ac:dyDescent="0.2"/>
    <row r="26901" x14ac:dyDescent="0.2"/>
    <row r="26902" x14ac:dyDescent="0.2"/>
    <row r="26903" x14ac:dyDescent="0.2"/>
    <row r="26904" x14ac:dyDescent="0.2"/>
    <row r="26905" x14ac:dyDescent="0.2"/>
    <row r="26906" x14ac:dyDescent="0.2"/>
    <row r="26907" x14ac:dyDescent="0.2"/>
    <row r="26908" x14ac:dyDescent="0.2"/>
    <row r="26909" x14ac:dyDescent="0.2"/>
    <row r="26910" x14ac:dyDescent="0.2"/>
    <row r="26911" x14ac:dyDescent="0.2"/>
    <row r="26912" x14ac:dyDescent="0.2"/>
    <row r="26913" x14ac:dyDescent="0.2"/>
    <row r="26914" x14ac:dyDescent="0.2"/>
    <row r="26915" x14ac:dyDescent="0.2"/>
    <row r="26916" x14ac:dyDescent="0.2"/>
    <row r="26917" x14ac:dyDescent="0.2"/>
    <row r="26918" x14ac:dyDescent="0.2"/>
    <row r="26919" x14ac:dyDescent="0.2"/>
    <row r="26920" x14ac:dyDescent="0.2"/>
    <row r="26921" x14ac:dyDescent="0.2"/>
    <row r="26922" x14ac:dyDescent="0.2"/>
    <row r="26923" x14ac:dyDescent="0.2"/>
    <row r="26924" x14ac:dyDescent="0.2"/>
    <row r="26925" x14ac:dyDescent="0.2"/>
    <row r="26926" x14ac:dyDescent="0.2"/>
    <row r="26927" x14ac:dyDescent="0.2"/>
    <row r="26928" x14ac:dyDescent="0.2"/>
    <row r="26929" x14ac:dyDescent="0.2"/>
    <row r="26930" x14ac:dyDescent="0.2"/>
    <row r="26931" x14ac:dyDescent="0.2"/>
    <row r="26932" x14ac:dyDescent="0.2"/>
    <row r="26933" x14ac:dyDescent="0.2"/>
    <row r="26934" x14ac:dyDescent="0.2"/>
    <row r="26935" x14ac:dyDescent="0.2"/>
    <row r="26936" x14ac:dyDescent="0.2"/>
    <row r="26937" x14ac:dyDescent="0.2"/>
    <row r="26938" x14ac:dyDescent="0.2"/>
    <row r="26939" x14ac:dyDescent="0.2"/>
    <row r="26940" x14ac:dyDescent="0.2"/>
    <row r="26941" x14ac:dyDescent="0.2"/>
    <row r="26942" x14ac:dyDescent="0.2"/>
    <row r="26943" x14ac:dyDescent="0.2"/>
    <row r="26944" x14ac:dyDescent="0.2"/>
    <row r="26945" x14ac:dyDescent="0.2"/>
    <row r="26946" x14ac:dyDescent="0.2"/>
    <row r="26947" x14ac:dyDescent="0.2"/>
    <row r="26948" x14ac:dyDescent="0.2"/>
    <row r="26949" x14ac:dyDescent="0.2"/>
    <row r="26950" x14ac:dyDescent="0.2"/>
    <row r="26951" x14ac:dyDescent="0.2"/>
    <row r="26952" x14ac:dyDescent="0.2"/>
    <row r="26953" x14ac:dyDescent="0.2"/>
    <row r="26954" x14ac:dyDescent="0.2"/>
    <row r="26955" x14ac:dyDescent="0.2"/>
    <row r="26956" x14ac:dyDescent="0.2"/>
    <row r="26957" x14ac:dyDescent="0.2"/>
    <row r="26958" x14ac:dyDescent="0.2"/>
    <row r="26959" x14ac:dyDescent="0.2"/>
    <row r="26960" x14ac:dyDescent="0.2"/>
    <row r="26961" x14ac:dyDescent="0.2"/>
    <row r="26962" x14ac:dyDescent="0.2"/>
    <row r="26963" x14ac:dyDescent="0.2"/>
    <row r="26964" x14ac:dyDescent="0.2"/>
    <row r="26965" x14ac:dyDescent="0.2"/>
    <row r="26966" x14ac:dyDescent="0.2"/>
    <row r="26967" x14ac:dyDescent="0.2"/>
    <row r="26968" x14ac:dyDescent="0.2"/>
    <row r="26969" x14ac:dyDescent="0.2"/>
    <row r="26970" x14ac:dyDescent="0.2"/>
    <row r="26971" x14ac:dyDescent="0.2"/>
    <row r="26972" x14ac:dyDescent="0.2"/>
    <row r="26973" x14ac:dyDescent="0.2"/>
    <row r="26974" x14ac:dyDescent="0.2"/>
    <row r="26975" x14ac:dyDescent="0.2"/>
    <row r="26976" x14ac:dyDescent="0.2"/>
    <row r="26977" x14ac:dyDescent="0.2"/>
    <row r="26978" x14ac:dyDescent="0.2"/>
    <row r="26979" x14ac:dyDescent="0.2"/>
    <row r="26980" x14ac:dyDescent="0.2"/>
    <row r="26981" x14ac:dyDescent="0.2"/>
    <row r="26982" x14ac:dyDescent="0.2"/>
    <row r="26983" x14ac:dyDescent="0.2"/>
    <row r="26984" x14ac:dyDescent="0.2"/>
    <row r="26985" x14ac:dyDescent="0.2"/>
    <row r="26986" x14ac:dyDescent="0.2"/>
    <row r="26987" x14ac:dyDescent="0.2"/>
    <row r="26988" x14ac:dyDescent="0.2"/>
    <row r="26989" x14ac:dyDescent="0.2"/>
    <row r="26990" x14ac:dyDescent="0.2"/>
    <row r="26991" x14ac:dyDescent="0.2"/>
    <row r="26992" x14ac:dyDescent="0.2"/>
    <row r="26993" x14ac:dyDescent="0.2"/>
    <row r="26994" x14ac:dyDescent="0.2"/>
    <row r="26995" x14ac:dyDescent="0.2"/>
    <row r="26996" x14ac:dyDescent="0.2"/>
    <row r="26997" x14ac:dyDescent="0.2"/>
    <row r="26998" x14ac:dyDescent="0.2"/>
    <row r="26999" x14ac:dyDescent="0.2"/>
    <row r="27000" x14ac:dyDescent="0.2"/>
    <row r="27001" x14ac:dyDescent="0.2"/>
    <row r="27002" x14ac:dyDescent="0.2"/>
    <row r="27003" x14ac:dyDescent="0.2"/>
    <row r="27004" x14ac:dyDescent="0.2"/>
    <row r="27005" x14ac:dyDescent="0.2"/>
    <row r="27006" x14ac:dyDescent="0.2"/>
    <row r="27007" x14ac:dyDescent="0.2"/>
    <row r="27008" x14ac:dyDescent="0.2"/>
    <row r="27009" x14ac:dyDescent="0.2"/>
    <row r="27010" x14ac:dyDescent="0.2"/>
    <row r="27011" x14ac:dyDescent="0.2"/>
    <row r="27012" x14ac:dyDescent="0.2"/>
    <row r="27013" x14ac:dyDescent="0.2"/>
    <row r="27014" x14ac:dyDescent="0.2"/>
    <row r="27015" x14ac:dyDescent="0.2"/>
    <row r="27016" x14ac:dyDescent="0.2"/>
    <row r="27017" x14ac:dyDescent="0.2"/>
    <row r="27018" x14ac:dyDescent="0.2"/>
    <row r="27019" x14ac:dyDescent="0.2"/>
    <row r="27020" x14ac:dyDescent="0.2"/>
    <row r="27021" x14ac:dyDescent="0.2"/>
    <row r="27022" x14ac:dyDescent="0.2"/>
    <row r="27023" x14ac:dyDescent="0.2"/>
    <row r="27024" x14ac:dyDescent="0.2"/>
    <row r="27025" x14ac:dyDescent="0.2"/>
    <row r="27026" x14ac:dyDescent="0.2"/>
    <row r="27027" x14ac:dyDescent="0.2"/>
    <row r="27028" x14ac:dyDescent="0.2"/>
    <row r="27029" x14ac:dyDescent="0.2"/>
    <row r="27030" x14ac:dyDescent="0.2"/>
    <row r="27031" x14ac:dyDescent="0.2"/>
    <row r="27032" x14ac:dyDescent="0.2"/>
    <row r="27033" x14ac:dyDescent="0.2"/>
    <row r="27034" x14ac:dyDescent="0.2"/>
    <row r="27035" x14ac:dyDescent="0.2"/>
    <row r="27036" x14ac:dyDescent="0.2"/>
    <row r="27037" x14ac:dyDescent="0.2"/>
    <row r="27038" x14ac:dyDescent="0.2"/>
    <row r="27039" x14ac:dyDescent="0.2"/>
    <row r="27040" x14ac:dyDescent="0.2"/>
    <row r="27041" x14ac:dyDescent="0.2"/>
    <row r="27042" x14ac:dyDescent="0.2"/>
    <row r="27043" x14ac:dyDescent="0.2"/>
    <row r="27044" x14ac:dyDescent="0.2"/>
    <row r="27045" x14ac:dyDescent="0.2"/>
    <row r="27046" x14ac:dyDescent="0.2"/>
    <row r="27047" x14ac:dyDescent="0.2"/>
    <row r="27048" x14ac:dyDescent="0.2"/>
    <row r="27049" x14ac:dyDescent="0.2"/>
    <row r="27050" x14ac:dyDescent="0.2"/>
    <row r="27051" x14ac:dyDescent="0.2"/>
    <row r="27052" x14ac:dyDescent="0.2"/>
    <row r="27053" x14ac:dyDescent="0.2"/>
    <row r="27054" x14ac:dyDescent="0.2"/>
    <row r="27055" x14ac:dyDescent="0.2"/>
    <row r="27056" x14ac:dyDescent="0.2"/>
    <row r="27057" x14ac:dyDescent="0.2"/>
    <row r="27058" x14ac:dyDescent="0.2"/>
    <row r="27059" x14ac:dyDescent="0.2"/>
    <row r="27060" x14ac:dyDescent="0.2"/>
    <row r="27061" x14ac:dyDescent="0.2"/>
    <row r="27062" x14ac:dyDescent="0.2"/>
    <row r="27063" x14ac:dyDescent="0.2"/>
    <row r="27064" x14ac:dyDescent="0.2"/>
    <row r="27065" x14ac:dyDescent="0.2"/>
    <row r="27066" x14ac:dyDescent="0.2"/>
    <row r="27067" x14ac:dyDescent="0.2"/>
    <row r="27068" x14ac:dyDescent="0.2"/>
    <row r="27069" x14ac:dyDescent="0.2"/>
    <row r="27070" x14ac:dyDescent="0.2"/>
    <row r="27071" x14ac:dyDescent="0.2"/>
    <row r="27072" x14ac:dyDescent="0.2"/>
    <row r="27073" x14ac:dyDescent="0.2"/>
    <row r="27074" x14ac:dyDescent="0.2"/>
    <row r="27075" x14ac:dyDescent="0.2"/>
    <row r="27076" x14ac:dyDescent="0.2"/>
    <row r="27077" x14ac:dyDescent="0.2"/>
    <row r="27078" x14ac:dyDescent="0.2"/>
    <row r="27079" x14ac:dyDescent="0.2"/>
    <row r="27080" x14ac:dyDescent="0.2"/>
    <row r="27081" x14ac:dyDescent="0.2"/>
    <row r="27082" x14ac:dyDescent="0.2"/>
    <row r="27083" x14ac:dyDescent="0.2"/>
    <row r="27084" x14ac:dyDescent="0.2"/>
    <row r="27085" x14ac:dyDescent="0.2"/>
    <row r="27086" x14ac:dyDescent="0.2"/>
    <row r="27087" x14ac:dyDescent="0.2"/>
    <row r="27088" x14ac:dyDescent="0.2"/>
    <row r="27089" x14ac:dyDescent="0.2"/>
    <row r="27090" x14ac:dyDescent="0.2"/>
    <row r="27091" x14ac:dyDescent="0.2"/>
    <row r="27092" x14ac:dyDescent="0.2"/>
    <row r="27093" x14ac:dyDescent="0.2"/>
    <row r="27094" x14ac:dyDescent="0.2"/>
    <row r="27095" x14ac:dyDescent="0.2"/>
    <row r="27096" x14ac:dyDescent="0.2"/>
    <row r="27097" x14ac:dyDescent="0.2"/>
    <row r="27098" x14ac:dyDescent="0.2"/>
    <row r="27099" x14ac:dyDescent="0.2"/>
    <row r="27100" x14ac:dyDescent="0.2"/>
    <row r="27101" x14ac:dyDescent="0.2"/>
    <row r="27102" x14ac:dyDescent="0.2"/>
    <row r="27103" x14ac:dyDescent="0.2"/>
    <row r="27104" x14ac:dyDescent="0.2"/>
    <row r="27105" x14ac:dyDescent="0.2"/>
    <row r="27106" x14ac:dyDescent="0.2"/>
    <row r="27107" x14ac:dyDescent="0.2"/>
    <row r="27108" x14ac:dyDescent="0.2"/>
    <row r="27109" x14ac:dyDescent="0.2"/>
    <row r="27110" x14ac:dyDescent="0.2"/>
    <row r="27111" x14ac:dyDescent="0.2"/>
    <row r="27112" x14ac:dyDescent="0.2"/>
    <row r="27113" x14ac:dyDescent="0.2"/>
    <row r="27114" x14ac:dyDescent="0.2"/>
    <row r="27115" x14ac:dyDescent="0.2"/>
    <row r="27116" x14ac:dyDescent="0.2"/>
    <row r="27117" x14ac:dyDescent="0.2"/>
    <row r="27118" x14ac:dyDescent="0.2"/>
    <row r="27119" x14ac:dyDescent="0.2"/>
    <row r="27120" x14ac:dyDescent="0.2"/>
    <row r="27121" x14ac:dyDescent="0.2"/>
    <row r="27122" x14ac:dyDescent="0.2"/>
    <row r="27123" x14ac:dyDescent="0.2"/>
    <row r="27124" x14ac:dyDescent="0.2"/>
    <row r="27125" x14ac:dyDescent="0.2"/>
    <row r="27126" x14ac:dyDescent="0.2"/>
    <row r="27127" x14ac:dyDescent="0.2"/>
    <row r="27128" x14ac:dyDescent="0.2"/>
    <row r="27129" x14ac:dyDescent="0.2"/>
    <row r="27130" x14ac:dyDescent="0.2"/>
    <row r="27131" x14ac:dyDescent="0.2"/>
    <row r="27132" x14ac:dyDescent="0.2"/>
    <row r="27133" x14ac:dyDescent="0.2"/>
    <row r="27134" x14ac:dyDescent="0.2"/>
    <row r="27135" x14ac:dyDescent="0.2"/>
    <row r="27136" x14ac:dyDescent="0.2"/>
    <row r="27137" x14ac:dyDescent="0.2"/>
    <row r="27138" x14ac:dyDescent="0.2"/>
    <row r="27139" x14ac:dyDescent="0.2"/>
    <row r="27140" x14ac:dyDescent="0.2"/>
    <row r="27141" x14ac:dyDescent="0.2"/>
    <row r="27142" x14ac:dyDescent="0.2"/>
    <row r="27143" x14ac:dyDescent="0.2"/>
    <row r="27144" x14ac:dyDescent="0.2"/>
    <row r="27145" x14ac:dyDescent="0.2"/>
    <row r="27146" x14ac:dyDescent="0.2"/>
    <row r="27147" x14ac:dyDescent="0.2"/>
    <row r="27148" x14ac:dyDescent="0.2"/>
    <row r="27149" x14ac:dyDescent="0.2"/>
    <row r="27150" x14ac:dyDescent="0.2"/>
    <row r="27151" x14ac:dyDescent="0.2"/>
    <row r="27152" x14ac:dyDescent="0.2"/>
    <row r="27153" x14ac:dyDescent="0.2"/>
    <row r="27154" x14ac:dyDescent="0.2"/>
    <row r="27155" x14ac:dyDescent="0.2"/>
    <row r="27156" x14ac:dyDescent="0.2"/>
    <row r="27157" x14ac:dyDescent="0.2"/>
    <row r="27158" x14ac:dyDescent="0.2"/>
    <row r="27159" x14ac:dyDescent="0.2"/>
    <row r="27160" x14ac:dyDescent="0.2"/>
    <row r="27161" x14ac:dyDescent="0.2"/>
    <row r="27162" x14ac:dyDescent="0.2"/>
    <row r="27163" x14ac:dyDescent="0.2"/>
    <row r="27164" x14ac:dyDescent="0.2"/>
    <row r="27165" x14ac:dyDescent="0.2"/>
    <row r="27166" x14ac:dyDescent="0.2"/>
    <row r="27167" x14ac:dyDescent="0.2"/>
    <row r="27168" x14ac:dyDescent="0.2"/>
    <row r="27169" x14ac:dyDescent="0.2"/>
    <row r="27170" x14ac:dyDescent="0.2"/>
    <row r="27171" x14ac:dyDescent="0.2"/>
    <row r="27172" x14ac:dyDescent="0.2"/>
    <row r="27173" x14ac:dyDescent="0.2"/>
    <row r="27174" x14ac:dyDescent="0.2"/>
    <row r="27175" x14ac:dyDescent="0.2"/>
    <row r="27176" x14ac:dyDescent="0.2"/>
    <row r="27177" x14ac:dyDescent="0.2"/>
    <row r="27178" x14ac:dyDescent="0.2"/>
    <row r="27179" x14ac:dyDescent="0.2"/>
    <row r="27180" x14ac:dyDescent="0.2"/>
    <row r="27181" x14ac:dyDescent="0.2"/>
    <row r="27182" x14ac:dyDescent="0.2"/>
    <row r="27183" x14ac:dyDescent="0.2"/>
    <row r="27184" x14ac:dyDescent="0.2"/>
    <row r="27185" x14ac:dyDescent="0.2"/>
    <row r="27186" x14ac:dyDescent="0.2"/>
    <row r="27187" x14ac:dyDescent="0.2"/>
    <row r="27188" x14ac:dyDescent="0.2"/>
    <row r="27189" x14ac:dyDescent="0.2"/>
    <row r="27190" x14ac:dyDescent="0.2"/>
    <row r="27191" x14ac:dyDescent="0.2"/>
    <row r="27192" x14ac:dyDescent="0.2"/>
    <row r="27193" x14ac:dyDescent="0.2"/>
    <row r="27194" x14ac:dyDescent="0.2"/>
    <row r="27195" x14ac:dyDescent="0.2"/>
    <row r="27196" x14ac:dyDescent="0.2"/>
    <row r="27197" x14ac:dyDescent="0.2"/>
    <row r="27198" x14ac:dyDescent="0.2"/>
    <row r="27199" x14ac:dyDescent="0.2"/>
    <row r="27200" x14ac:dyDescent="0.2"/>
    <row r="27201" x14ac:dyDescent="0.2"/>
    <row r="27202" x14ac:dyDescent="0.2"/>
    <row r="27203" x14ac:dyDescent="0.2"/>
    <row r="27204" x14ac:dyDescent="0.2"/>
    <row r="27205" x14ac:dyDescent="0.2"/>
    <row r="27206" x14ac:dyDescent="0.2"/>
    <row r="27207" x14ac:dyDescent="0.2"/>
    <row r="27208" x14ac:dyDescent="0.2"/>
    <row r="27209" x14ac:dyDescent="0.2"/>
    <row r="27210" x14ac:dyDescent="0.2"/>
    <row r="27211" x14ac:dyDescent="0.2"/>
    <row r="27212" x14ac:dyDescent="0.2"/>
    <row r="27213" x14ac:dyDescent="0.2"/>
    <row r="27214" x14ac:dyDescent="0.2"/>
    <row r="27215" x14ac:dyDescent="0.2"/>
    <row r="27216" x14ac:dyDescent="0.2"/>
    <row r="27217" x14ac:dyDescent="0.2"/>
    <row r="27218" x14ac:dyDescent="0.2"/>
    <row r="27219" x14ac:dyDescent="0.2"/>
    <row r="27220" x14ac:dyDescent="0.2"/>
    <row r="27221" x14ac:dyDescent="0.2"/>
    <row r="27222" x14ac:dyDescent="0.2"/>
    <row r="27223" x14ac:dyDescent="0.2"/>
    <row r="27224" x14ac:dyDescent="0.2"/>
    <row r="27225" x14ac:dyDescent="0.2"/>
    <row r="27226" x14ac:dyDescent="0.2"/>
    <row r="27227" x14ac:dyDescent="0.2"/>
    <row r="27228" x14ac:dyDescent="0.2"/>
    <row r="27229" x14ac:dyDescent="0.2"/>
    <row r="27230" x14ac:dyDescent="0.2"/>
    <row r="27231" x14ac:dyDescent="0.2"/>
    <row r="27232" x14ac:dyDescent="0.2"/>
    <row r="27233" x14ac:dyDescent="0.2"/>
    <row r="27234" x14ac:dyDescent="0.2"/>
    <row r="27235" x14ac:dyDescent="0.2"/>
    <row r="27236" x14ac:dyDescent="0.2"/>
    <row r="27237" x14ac:dyDescent="0.2"/>
    <row r="27238" x14ac:dyDescent="0.2"/>
    <row r="27239" x14ac:dyDescent="0.2"/>
    <row r="27240" x14ac:dyDescent="0.2"/>
    <row r="27241" x14ac:dyDescent="0.2"/>
    <row r="27242" x14ac:dyDescent="0.2"/>
    <row r="27243" x14ac:dyDescent="0.2"/>
    <row r="27244" x14ac:dyDescent="0.2"/>
    <row r="27245" x14ac:dyDescent="0.2"/>
    <row r="27246" x14ac:dyDescent="0.2"/>
    <row r="27247" x14ac:dyDescent="0.2"/>
    <row r="27248" x14ac:dyDescent="0.2"/>
    <row r="27249" x14ac:dyDescent="0.2"/>
    <row r="27250" x14ac:dyDescent="0.2"/>
    <row r="27251" x14ac:dyDescent="0.2"/>
    <row r="27252" x14ac:dyDescent="0.2"/>
    <row r="27253" x14ac:dyDescent="0.2"/>
    <row r="27254" x14ac:dyDescent="0.2"/>
    <row r="27255" x14ac:dyDescent="0.2"/>
    <row r="27256" x14ac:dyDescent="0.2"/>
    <row r="27257" x14ac:dyDescent="0.2"/>
    <row r="27258" x14ac:dyDescent="0.2"/>
    <row r="27259" x14ac:dyDescent="0.2"/>
    <row r="27260" x14ac:dyDescent="0.2"/>
    <row r="27261" x14ac:dyDescent="0.2"/>
    <row r="27262" x14ac:dyDescent="0.2"/>
    <row r="27263" x14ac:dyDescent="0.2"/>
    <row r="27264" x14ac:dyDescent="0.2"/>
    <row r="27265" x14ac:dyDescent="0.2"/>
    <row r="27266" x14ac:dyDescent="0.2"/>
    <row r="27267" x14ac:dyDescent="0.2"/>
    <row r="27268" x14ac:dyDescent="0.2"/>
    <row r="27269" x14ac:dyDescent="0.2"/>
    <row r="27270" x14ac:dyDescent="0.2"/>
    <row r="27271" x14ac:dyDescent="0.2"/>
    <row r="27272" x14ac:dyDescent="0.2"/>
    <row r="27273" x14ac:dyDescent="0.2"/>
    <row r="27274" x14ac:dyDescent="0.2"/>
    <row r="27275" x14ac:dyDescent="0.2"/>
    <row r="27276" x14ac:dyDescent="0.2"/>
    <row r="27277" x14ac:dyDescent="0.2"/>
    <row r="27278" x14ac:dyDescent="0.2"/>
    <row r="27279" x14ac:dyDescent="0.2"/>
    <row r="27280" x14ac:dyDescent="0.2"/>
    <row r="27281" x14ac:dyDescent="0.2"/>
    <row r="27282" x14ac:dyDescent="0.2"/>
    <row r="27283" x14ac:dyDescent="0.2"/>
    <row r="27284" x14ac:dyDescent="0.2"/>
    <row r="27285" x14ac:dyDescent="0.2"/>
    <row r="27286" x14ac:dyDescent="0.2"/>
    <row r="27287" x14ac:dyDescent="0.2"/>
    <row r="27288" x14ac:dyDescent="0.2"/>
    <row r="27289" x14ac:dyDescent="0.2"/>
    <row r="27290" x14ac:dyDescent="0.2"/>
    <row r="27291" x14ac:dyDescent="0.2"/>
    <row r="27292" x14ac:dyDescent="0.2"/>
    <row r="27293" x14ac:dyDescent="0.2"/>
    <row r="27294" x14ac:dyDescent="0.2"/>
    <row r="27295" x14ac:dyDescent="0.2"/>
    <row r="27296" x14ac:dyDescent="0.2"/>
    <row r="27297" x14ac:dyDescent="0.2"/>
    <row r="27298" x14ac:dyDescent="0.2"/>
    <row r="27299" x14ac:dyDescent="0.2"/>
    <row r="27300" x14ac:dyDescent="0.2"/>
    <row r="27301" x14ac:dyDescent="0.2"/>
    <row r="27302" x14ac:dyDescent="0.2"/>
    <row r="27303" x14ac:dyDescent="0.2"/>
    <row r="27304" x14ac:dyDescent="0.2"/>
    <row r="27305" x14ac:dyDescent="0.2"/>
    <row r="27306" x14ac:dyDescent="0.2"/>
    <row r="27307" x14ac:dyDescent="0.2"/>
    <row r="27308" x14ac:dyDescent="0.2"/>
    <row r="27309" x14ac:dyDescent="0.2"/>
    <row r="27310" x14ac:dyDescent="0.2"/>
    <row r="27311" x14ac:dyDescent="0.2"/>
    <row r="27312" x14ac:dyDescent="0.2"/>
    <row r="27313" x14ac:dyDescent="0.2"/>
    <row r="27314" x14ac:dyDescent="0.2"/>
    <row r="27315" x14ac:dyDescent="0.2"/>
    <row r="27316" x14ac:dyDescent="0.2"/>
    <row r="27317" x14ac:dyDescent="0.2"/>
    <row r="27318" x14ac:dyDescent="0.2"/>
    <row r="27319" x14ac:dyDescent="0.2"/>
    <row r="27320" x14ac:dyDescent="0.2"/>
    <row r="27321" x14ac:dyDescent="0.2"/>
    <row r="27322" x14ac:dyDescent="0.2"/>
    <row r="27323" x14ac:dyDescent="0.2"/>
    <row r="27324" x14ac:dyDescent="0.2"/>
    <row r="27325" x14ac:dyDescent="0.2"/>
    <row r="27326" x14ac:dyDescent="0.2"/>
    <row r="27327" x14ac:dyDescent="0.2"/>
    <row r="27328" x14ac:dyDescent="0.2"/>
    <row r="27329" x14ac:dyDescent="0.2"/>
    <row r="27330" x14ac:dyDescent="0.2"/>
    <row r="27331" x14ac:dyDescent="0.2"/>
    <row r="27332" x14ac:dyDescent="0.2"/>
    <row r="27333" x14ac:dyDescent="0.2"/>
    <row r="27334" x14ac:dyDescent="0.2"/>
    <row r="27335" x14ac:dyDescent="0.2"/>
    <row r="27336" x14ac:dyDescent="0.2"/>
    <row r="27337" x14ac:dyDescent="0.2"/>
    <row r="27338" x14ac:dyDescent="0.2"/>
    <row r="27339" x14ac:dyDescent="0.2"/>
    <row r="27340" x14ac:dyDescent="0.2"/>
    <row r="27341" x14ac:dyDescent="0.2"/>
    <row r="27342" x14ac:dyDescent="0.2"/>
    <row r="27343" x14ac:dyDescent="0.2"/>
    <row r="27344" x14ac:dyDescent="0.2"/>
    <row r="27345" x14ac:dyDescent="0.2"/>
    <row r="27346" x14ac:dyDescent="0.2"/>
    <row r="27347" x14ac:dyDescent="0.2"/>
    <row r="27348" x14ac:dyDescent="0.2"/>
    <row r="27349" x14ac:dyDescent="0.2"/>
    <row r="27350" x14ac:dyDescent="0.2"/>
    <row r="27351" x14ac:dyDescent="0.2"/>
    <row r="27352" x14ac:dyDescent="0.2"/>
    <row r="27353" x14ac:dyDescent="0.2"/>
    <row r="27354" x14ac:dyDescent="0.2"/>
    <row r="27355" x14ac:dyDescent="0.2"/>
    <row r="27356" x14ac:dyDescent="0.2"/>
    <row r="27357" x14ac:dyDescent="0.2"/>
    <row r="27358" x14ac:dyDescent="0.2"/>
    <row r="27359" x14ac:dyDescent="0.2"/>
    <row r="27360" x14ac:dyDescent="0.2"/>
    <row r="27361" x14ac:dyDescent="0.2"/>
    <row r="27362" x14ac:dyDescent="0.2"/>
    <row r="27363" x14ac:dyDescent="0.2"/>
    <row r="27364" x14ac:dyDescent="0.2"/>
    <row r="27365" x14ac:dyDescent="0.2"/>
    <row r="27366" x14ac:dyDescent="0.2"/>
    <row r="27367" x14ac:dyDescent="0.2"/>
    <row r="27368" x14ac:dyDescent="0.2"/>
    <row r="27369" x14ac:dyDescent="0.2"/>
    <row r="27370" x14ac:dyDescent="0.2"/>
    <row r="27371" x14ac:dyDescent="0.2"/>
    <row r="27372" x14ac:dyDescent="0.2"/>
    <row r="27373" x14ac:dyDescent="0.2"/>
    <row r="27374" x14ac:dyDescent="0.2"/>
    <row r="27375" x14ac:dyDescent="0.2"/>
    <row r="27376" x14ac:dyDescent="0.2"/>
    <row r="27377" x14ac:dyDescent="0.2"/>
    <row r="27378" x14ac:dyDescent="0.2"/>
    <row r="27379" x14ac:dyDescent="0.2"/>
    <row r="27380" x14ac:dyDescent="0.2"/>
    <row r="27381" x14ac:dyDescent="0.2"/>
    <row r="27382" x14ac:dyDescent="0.2"/>
    <row r="27383" x14ac:dyDescent="0.2"/>
    <row r="27384" x14ac:dyDescent="0.2"/>
    <row r="27385" x14ac:dyDescent="0.2"/>
    <row r="27386" x14ac:dyDescent="0.2"/>
    <row r="27387" x14ac:dyDescent="0.2"/>
    <row r="27388" x14ac:dyDescent="0.2"/>
    <row r="27389" x14ac:dyDescent="0.2"/>
    <row r="27390" x14ac:dyDescent="0.2"/>
    <row r="27391" x14ac:dyDescent="0.2"/>
    <row r="27392" x14ac:dyDescent="0.2"/>
    <row r="27393" x14ac:dyDescent="0.2"/>
    <row r="27394" x14ac:dyDescent="0.2"/>
    <row r="27395" x14ac:dyDescent="0.2"/>
    <row r="27396" x14ac:dyDescent="0.2"/>
    <row r="27397" x14ac:dyDescent="0.2"/>
    <row r="27398" x14ac:dyDescent="0.2"/>
    <row r="27399" x14ac:dyDescent="0.2"/>
    <row r="27400" x14ac:dyDescent="0.2"/>
    <row r="27401" x14ac:dyDescent="0.2"/>
    <row r="27402" x14ac:dyDescent="0.2"/>
    <row r="27403" x14ac:dyDescent="0.2"/>
    <row r="27404" x14ac:dyDescent="0.2"/>
    <row r="27405" x14ac:dyDescent="0.2"/>
    <row r="27406" x14ac:dyDescent="0.2"/>
    <row r="27407" x14ac:dyDescent="0.2"/>
    <row r="27408" x14ac:dyDescent="0.2"/>
    <row r="27409" x14ac:dyDescent="0.2"/>
    <row r="27410" x14ac:dyDescent="0.2"/>
    <row r="27411" x14ac:dyDescent="0.2"/>
    <row r="27412" x14ac:dyDescent="0.2"/>
    <row r="27413" x14ac:dyDescent="0.2"/>
    <row r="27414" x14ac:dyDescent="0.2"/>
    <row r="27415" x14ac:dyDescent="0.2"/>
    <row r="27416" x14ac:dyDescent="0.2"/>
    <row r="27417" x14ac:dyDescent="0.2"/>
    <row r="27418" x14ac:dyDescent="0.2"/>
    <row r="27419" x14ac:dyDescent="0.2"/>
    <row r="27420" x14ac:dyDescent="0.2"/>
    <row r="27421" x14ac:dyDescent="0.2"/>
    <row r="27422" x14ac:dyDescent="0.2"/>
    <row r="27423" x14ac:dyDescent="0.2"/>
    <row r="27424" x14ac:dyDescent="0.2"/>
    <row r="27425" x14ac:dyDescent="0.2"/>
    <row r="27426" x14ac:dyDescent="0.2"/>
    <row r="27427" x14ac:dyDescent="0.2"/>
    <row r="27428" x14ac:dyDescent="0.2"/>
    <row r="27429" x14ac:dyDescent="0.2"/>
    <row r="27430" x14ac:dyDescent="0.2"/>
    <row r="27431" x14ac:dyDescent="0.2"/>
    <row r="27432" x14ac:dyDescent="0.2"/>
    <row r="27433" x14ac:dyDescent="0.2"/>
    <row r="27434" x14ac:dyDescent="0.2"/>
    <row r="27435" x14ac:dyDescent="0.2"/>
    <row r="27436" x14ac:dyDescent="0.2"/>
    <row r="27437" x14ac:dyDescent="0.2"/>
    <row r="27438" x14ac:dyDescent="0.2"/>
    <row r="27439" x14ac:dyDescent="0.2"/>
    <row r="27440" x14ac:dyDescent="0.2"/>
    <row r="27441" x14ac:dyDescent="0.2"/>
    <row r="27442" x14ac:dyDescent="0.2"/>
    <row r="27443" x14ac:dyDescent="0.2"/>
    <row r="27444" x14ac:dyDescent="0.2"/>
    <row r="27445" x14ac:dyDescent="0.2"/>
    <row r="27446" x14ac:dyDescent="0.2"/>
    <row r="27447" x14ac:dyDescent="0.2"/>
    <row r="27448" x14ac:dyDescent="0.2"/>
    <row r="27449" x14ac:dyDescent="0.2"/>
    <row r="27450" x14ac:dyDescent="0.2"/>
    <row r="27451" x14ac:dyDescent="0.2"/>
    <row r="27452" x14ac:dyDescent="0.2"/>
    <row r="27453" x14ac:dyDescent="0.2"/>
    <row r="27454" x14ac:dyDescent="0.2"/>
    <row r="27455" x14ac:dyDescent="0.2"/>
    <row r="27456" x14ac:dyDescent="0.2"/>
    <row r="27457" x14ac:dyDescent="0.2"/>
    <row r="27458" x14ac:dyDescent="0.2"/>
    <row r="27459" x14ac:dyDescent="0.2"/>
    <row r="27460" x14ac:dyDescent="0.2"/>
    <row r="27461" x14ac:dyDescent="0.2"/>
    <row r="27462" x14ac:dyDescent="0.2"/>
    <row r="27463" x14ac:dyDescent="0.2"/>
    <row r="27464" x14ac:dyDescent="0.2"/>
    <row r="27465" x14ac:dyDescent="0.2"/>
    <row r="27466" x14ac:dyDescent="0.2"/>
    <row r="27467" x14ac:dyDescent="0.2"/>
    <row r="27468" x14ac:dyDescent="0.2"/>
    <row r="27469" x14ac:dyDescent="0.2"/>
    <row r="27470" x14ac:dyDescent="0.2"/>
    <row r="27471" x14ac:dyDescent="0.2"/>
    <row r="27472" x14ac:dyDescent="0.2"/>
    <row r="27473" x14ac:dyDescent="0.2"/>
    <row r="27474" x14ac:dyDescent="0.2"/>
    <row r="27475" x14ac:dyDescent="0.2"/>
    <row r="27476" x14ac:dyDescent="0.2"/>
    <row r="27477" x14ac:dyDescent="0.2"/>
    <row r="27478" x14ac:dyDescent="0.2"/>
    <row r="27479" x14ac:dyDescent="0.2"/>
    <row r="27480" x14ac:dyDescent="0.2"/>
    <row r="27481" x14ac:dyDescent="0.2"/>
    <row r="27482" x14ac:dyDescent="0.2"/>
    <row r="27483" x14ac:dyDescent="0.2"/>
    <row r="27484" x14ac:dyDescent="0.2"/>
    <row r="27485" x14ac:dyDescent="0.2"/>
    <row r="27486" x14ac:dyDescent="0.2"/>
    <row r="27487" x14ac:dyDescent="0.2"/>
    <row r="27488" x14ac:dyDescent="0.2"/>
    <row r="27489" x14ac:dyDescent="0.2"/>
    <row r="27490" x14ac:dyDescent="0.2"/>
    <row r="27491" x14ac:dyDescent="0.2"/>
    <row r="27492" x14ac:dyDescent="0.2"/>
    <row r="27493" x14ac:dyDescent="0.2"/>
    <row r="27494" x14ac:dyDescent="0.2"/>
    <row r="27495" x14ac:dyDescent="0.2"/>
    <row r="27496" x14ac:dyDescent="0.2"/>
    <row r="27497" x14ac:dyDescent="0.2"/>
    <row r="27498" x14ac:dyDescent="0.2"/>
    <row r="27499" x14ac:dyDescent="0.2"/>
    <row r="27500" x14ac:dyDescent="0.2"/>
    <row r="27501" x14ac:dyDescent="0.2"/>
    <row r="27502" x14ac:dyDescent="0.2"/>
    <row r="27503" x14ac:dyDescent="0.2"/>
    <row r="27504" x14ac:dyDescent="0.2"/>
    <row r="27505" x14ac:dyDescent="0.2"/>
    <row r="27506" x14ac:dyDescent="0.2"/>
    <row r="27507" x14ac:dyDescent="0.2"/>
    <row r="27508" x14ac:dyDescent="0.2"/>
    <row r="27509" x14ac:dyDescent="0.2"/>
    <row r="27510" x14ac:dyDescent="0.2"/>
    <row r="27511" x14ac:dyDescent="0.2"/>
    <row r="27512" x14ac:dyDescent="0.2"/>
    <row r="27513" x14ac:dyDescent="0.2"/>
    <row r="27514" x14ac:dyDescent="0.2"/>
    <row r="27515" x14ac:dyDescent="0.2"/>
    <row r="27516" x14ac:dyDescent="0.2"/>
    <row r="27517" x14ac:dyDescent="0.2"/>
    <row r="27518" x14ac:dyDescent="0.2"/>
    <row r="27519" x14ac:dyDescent="0.2"/>
    <row r="27520" x14ac:dyDescent="0.2"/>
    <row r="27521" x14ac:dyDescent="0.2"/>
    <row r="27522" x14ac:dyDescent="0.2"/>
    <row r="27523" x14ac:dyDescent="0.2"/>
    <row r="27524" x14ac:dyDescent="0.2"/>
    <row r="27525" x14ac:dyDescent="0.2"/>
    <row r="27526" x14ac:dyDescent="0.2"/>
    <row r="27527" x14ac:dyDescent="0.2"/>
    <row r="27528" x14ac:dyDescent="0.2"/>
    <row r="27529" x14ac:dyDescent="0.2"/>
    <row r="27530" x14ac:dyDescent="0.2"/>
    <row r="27531" x14ac:dyDescent="0.2"/>
    <row r="27532" x14ac:dyDescent="0.2"/>
    <row r="27533" x14ac:dyDescent="0.2"/>
    <row r="27534" x14ac:dyDescent="0.2"/>
    <row r="27535" x14ac:dyDescent="0.2"/>
    <row r="27536" x14ac:dyDescent="0.2"/>
    <row r="27537" x14ac:dyDescent="0.2"/>
    <row r="27538" x14ac:dyDescent="0.2"/>
    <row r="27539" x14ac:dyDescent="0.2"/>
    <row r="27540" x14ac:dyDescent="0.2"/>
    <row r="27541" x14ac:dyDescent="0.2"/>
    <row r="27542" x14ac:dyDescent="0.2"/>
    <row r="27543" x14ac:dyDescent="0.2"/>
    <row r="27544" x14ac:dyDescent="0.2"/>
    <row r="27545" x14ac:dyDescent="0.2"/>
    <row r="27546" x14ac:dyDescent="0.2"/>
    <row r="27547" x14ac:dyDescent="0.2"/>
    <row r="27548" x14ac:dyDescent="0.2"/>
    <row r="27549" x14ac:dyDescent="0.2"/>
    <row r="27550" x14ac:dyDescent="0.2"/>
    <row r="27551" x14ac:dyDescent="0.2"/>
    <row r="27552" x14ac:dyDescent="0.2"/>
    <row r="27553" x14ac:dyDescent="0.2"/>
    <row r="27554" x14ac:dyDescent="0.2"/>
    <row r="27555" x14ac:dyDescent="0.2"/>
    <row r="27556" x14ac:dyDescent="0.2"/>
    <row r="27557" x14ac:dyDescent="0.2"/>
    <row r="27558" x14ac:dyDescent="0.2"/>
    <row r="27559" x14ac:dyDescent="0.2"/>
    <row r="27560" x14ac:dyDescent="0.2"/>
    <row r="27561" x14ac:dyDescent="0.2"/>
    <row r="27562" x14ac:dyDescent="0.2"/>
    <row r="27563" x14ac:dyDescent="0.2"/>
    <row r="27564" x14ac:dyDescent="0.2"/>
    <row r="27565" x14ac:dyDescent="0.2"/>
    <row r="27566" x14ac:dyDescent="0.2"/>
    <row r="27567" x14ac:dyDescent="0.2"/>
    <row r="27568" x14ac:dyDescent="0.2"/>
    <row r="27569" x14ac:dyDescent="0.2"/>
    <row r="27570" x14ac:dyDescent="0.2"/>
    <row r="27571" x14ac:dyDescent="0.2"/>
    <row r="27572" x14ac:dyDescent="0.2"/>
    <row r="27573" x14ac:dyDescent="0.2"/>
    <row r="27574" x14ac:dyDescent="0.2"/>
    <row r="27575" x14ac:dyDescent="0.2"/>
    <row r="27576" x14ac:dyDescent="0.2"/>
    <row r="27577" x14ac:dyDescent="0.2"/>
    <row r="27578" x14ac:dyDescent="0.2"/>
    <row r="27579" x14ac:dyDescent="0.2"/>
    <row r="27580" x14ac:dyDescent="0.2"/>
    <row r="27581" x14ac:dyDescent="0.2"/>
    <row r="27582" x14ac:dyDescent="0.2"/>
    <row r="27583" x14ac:dyDescent="0.2"/>
    <row r="27584" x14ac:dyDescent="0.2"/>
    <row r="27585" x14ac:dyDescent="0.2"/>
    <row r="27586" x14ac:dyDescent="0.2"/>
    <row r="27587" x14ac:dyDescent="0.2"/>
    <row r="27588" x14ac:dyDescent="0.2"/>
    <row r="27589" x14ac:dyDescent="0.2"/>
    <row r="27590" x14ac:dyDescent="0.2"/>
    <row r="27591" x14ac:dyDescent="0.2"/>
    <row r="27592" x14ac:dyDescent="0.2"/>
    <row r="27593" x14ac:dyDescent="0.2"/>
    <row r="27594" x14ac:dyDescent="0.2"/>
    <row r="27595" x14ac:dyDescent="0.2"/>
    <row r="27596" x14ac:dyDescent="0.2"/>
    <row r="27597" x14ac:dyDescent="0.2"/>
    <row r="27598" x14ac:dyDescent="0.2"/>
    <row r="27599" x14ac:dyDescent="0.2"/>
    <row r="27600" x14ac:dyDescent="0.2"/>
    <row r="27601" x14ac:dyDescent="0.2"/>
    <row r="27602" x14ac:dyDescent="0.2"/>
    <row r="27603" x14ac:dyDescent="0.2"/>
    <row r="27604" x14ac:dyDescent="0.2"/>
    <row r="27605" x14ac:dyDescent="0.2"/>
    <row r="27606" x14ac:dyDescent="0.2"/>
    <row r="27607" x14ac:dyDescent="0.2"/>
    <row r="27608" x14ac:dyDescent="0.2"/>
    <row r="27609" x14ac:dyDescent="0.2"/>
    <row r="27610" x14ac:dyDescent="0.2"/>
    <row r="27611" x14ac:dyDescent="0.2"/>
    <row r="27612" x14ac:dyDescent="0.2"/>
    <row r="27613" x14ac:dyDescent="0.2"/>
    <row r="27614" x14ac:dyDescent="0.2"/>
    <row r="27615" x14ac:dyDescent="0.2"/>
    <row r="27616" x14ac:dyDescent="0.2"/>
    <row r="27617" x14ac:dyDescent="0.2"/>
    <row r="27618" x14ac:dyDescent="0.2"/>
    <row r="27619" x14ac:dyDescent="0.2"/>
    <row r="27620" x14ac:dyDescent="0.2"/>
    <row r="27621" x14ac:dyDescent="0.2"/>
    <row r="27622" x14ac:dyDescent="0.2"/>
    <row r="27623" x14ac:dyDescent="0.2"/>
    <row r="27624" x14ac:dyDescent="0.2"/>
    <row r="27625" x14ac:dyDescent="0.2"/>
    <row r="27626" x14ac:dyDescent="0.2"/>
    <row r="27627" x14ac:dyDescent="0.2"/>
    <row r="27628" x14ac:dyDescent="0.2"/>
    <row r="27629" x14ac:dyDescent="0.2"/>
    <row r="27630" x14ac:dyDescent="0.2"/>
    <row r="27631" x14ac:dyDescent="0.2"/>
    <row r="27632" x14ac:dyDescent="0.2"/>
    <row r="27633" x14ac:dyDescent="0.2"/>
    <row r="27634" x14ac:dyDescent="0.2"/>
    <row r="27635" x14ac:dyDescent="0.2"/>
    <row r="27636" x14ac:dyDescent="0.2"/>
    <row r="27637" x14ac:dyDescent="0.2"/>
    <row r="27638" x14ac:dyDescent="0.2"/>
    <row r="27639" x14ac:dyDescent="0.2"/>
    <row r="27640" x14ac:dyDescent="0.2"/>
    <row r="27641" x14ac:dyDescent="0.2"/>
    <row r="27642" x14ac:dyDescent="0.2"/>
    <row r="27643" x14ac:dyDescent="0.2"/>
    <row r="27644" x14ac:dyDescent="0.2"/>
    <row r="27645" x14ac:dyDescent="0.2"/>
    <row r="27646" x14ac:dyDescent="0.2"/>
    <row r="27647" x14ac:dyDescent="0.2"/>
    <row r="27648" x14ac:dyDescent="0.2"/>
    <row r="27649" x14ac:dyDescent="0.2"/>
    <row r="27650" x14ac:dyDescent="0.2"/>
    <row r="27651" x14ac:dyDescent="0.2"/>
    <row r="27652" x14ac:dyDescent="0.2"/>
    <row r="27653" x14ac:dyDescent="0.2"/>
    <row r="27654" x14ac:dyDescent="0.2"/>
    <row r="27655" x14ac:dyDescent="0.2"/>
    <row r="27656" x14ac:dyDescent="0.2"/>
    <row r="27657" x14ac:dyDescent="0.2"/>
    <row r="27658" x14ac:dyDescent="0.2"/>
    <row r="27659" x14ac:dyDescent="0.2"/>
    <row r="27660" x14ac:dyDescent="0.2"/>
    <row r="27661" x14ac:dyDescent="0.2"/>
    <row r="27662" x14ac:dyDescent="0.2"/>
    <row r="27663" x14ac:dyDescent="0.2"/>
    <row r="27664" x14ac:dyDescent="0.2"/>
    <row r="27665" x14ac:dyDescent="0.2"/>
    <row r="27666" x14ac:dyDescent="0.2"/>
    <row r="27667" x14ac:dyDescent="0.2"/>
    <row r="27668" x14ac:dyDescent="0.2"/>
    <row r="27669" x14ac:dyDescent="0.2"/>
    <row r="27670" x14ac:dyDescent="0.2"/>
    <row r="27671" x14ac:dyDescent="0.2"/>
    <row r="27672" x14ac:dyDescent="0.2"/>
    <row r="27673" x14ac:dyDescent="0.2"/>
    <row r="27674" x14ac:dyDescent="0.2"/>
    <row r="27675" x14ac:dyDescent="0.2"/>
    <row r="27676" x14ac:dyDescent="0.2"/>
    <row r="27677" x14ac:dyDescent="0.2"/>
    <row r="27678" x14ac:dyDescent="0.2"/>
    <row r="27679" x14ac:dyDescent="0.2"/>
    <row r="27680" x14ac:dyDescent="0.2"/>
    <row r="27681" x14ac:dyDescent="0.2"/>
    <row r="27682" x14ac:dyDescent="0.2"/>
    <row r="27683" x14ac:dyDescent="0.2"/>
    <row r="27684" x14ac:dyDescent="0.2"/>
    <row r="27685" x14ac:dyDescent="0.2"/>
    <row r="27686" x14ac:dyDescent="0.2"/>
    <row r="27687" x14ac:dyDescent="0.2"/>
    <row r="27688" x14ac:dyDescent="0.2"/>
    <row r="27689" x14ac:dyDescent="0.2"/>
    <row r="27690" x14ac:dyDescent="0.2"/>
    <row r="27691" x14ac:dyDescent="0.2"/>
    <row r="27692" x14ac:dyDescent="0.2"/>
    <row r="27693" x14ac:dyDescent="0.2"/>
    <row r="27694" x14ac:dyDescent="0.2"/>
    <row r="27695" x14ac:dyDescent="0.2"/>
    <row r="27696" x14ac:dyDescent="0.2"/>
    <row r="27697" x14ac:dyDescent="0.2"/>
    <row r="27698" x14ac:dyDescent="0.2"/>
    <row r="27699" x14ac:dyDescent="0.2"/>
    <row r="27700" x14ac:dyDescent="0.2"/>
    <row r="27701" x14ac:dyDescent="0.2"/>
    <row r="27702" x14ac:dyDescent="0.2"/>
    <row r="27703" x14ac:dyDescent="0.2"/>
    <row r="27704" x14ac:dyDescent="0.2"/>
    <row r="27705" x14ac:dyDescent="0.2"/>
    <row r="27706" x14ac:dyDescent="0.2"/>
    <row r="27707" x14ac:dyDescent="0.2"/>
    <row r="27708" x14ac:dyDescent="0.2"/>
    <row r="27709" x14ac:dyDescent="0.2"/>
    <row r="27710" x14ac:dyDescent="0.2"/>
    <row r="27711" x14ac:dyDescent="0.2"/>
    <row r="27712" x14ac:dyDescent="0.2"/>
    <row r="27713" x14ac:dyDescent="0.2"/>
    <row r="27714" x14ac:dyDescent="0.2"/>
    <row r="27715" x14ac:dyDescent="0.2"/>
    <row r="27716" x14ac:dyDescent="0.2"/>
    <row r="27717" x14ac:dyDescent="0.2"/>
    <row r="27718" x14ac:dyDescent="0.2"/>
    <row r="27719" x14ac:dyDescent="0.2"/>
    <row r="27720" x14ac:dyDescent="0.2"/>
    <row r="27721" x14ac:dyDescent="0.2"/>
    <row r="27722" x14ac:dyDescent="0.2"/>
    <row r="27723" x14ac:dyDescent="0.2"/>
    <row r="27724" x14ac:dyDescent="0.2"/>
    <row r="27725" x14ac:dyDescent="0.2"/>
    <row r="27726" x14ac:dyDescent="0.2"/>
    <row r="27727" x14ac:dyDescent="0.2"/>
    <row r="27728" x14ac:dyDescent="0.2"/>
    <row r="27729" x14ac:dyDescent="0.2"/>
    <row r="27730" x14ac:dyDescent="0.2"/>
    <row r="27731" x14ac:dyDescent="0.2"/>
    <row r="27732" x14ac:dyDescent="0.2"/>
    <row r="27733" x14ac:dyDescent="0.2"/>
    <row r="27734" x14ac:dyDescent="0.2"/>
    <row r="27735" x14ac:dyDescent="0.2"/>
    <row r="27736" x14ac:dyDescent="0.2"/>
    <row r="27737" x14ac:dyDescent="0.2"/>
    <row r="27738" x14ac:dyDescent="0.2"/>
    <row r="27739" x14ac:dyDescent="0.2"/>
    <row r="27740" x14ac:dyDescent="0.2"/>
    <row r="27741" x14ac:dyDescent="0.2"/>
    <row r="27742" x14ac:dyDescent="0.2"/>
    <row r="27743" x14ac:dyDescent="0.2"/>
    <row r="27744" x14ac:dyDescent="0.2"/>
    <row r="27745" x14ac:dyDescent="0.2"/>
    <row r="27746" x14ac:dyDescent="0.2"/>
    <row r="27747" x14ac:dyDescent="0.2"/>
    <row r="27748" x14ac:dyDescent="0.2"/>
    <row r="27749" x14ac:dyDescent="0.2"/>
    <row r="27750" x14ac:dyDescent="0.2"/>
    <row r="27751" x14ac:dyDescent="0.2"/>
    <row r="27752" x14ac:dyDescent="0.2"/>
    <row r="27753" x14ac:dyDescent="0.2"/>
    <row r="27754" x14ac:dyDescent="0.2"/>
    <row r="27755" x14ac:dyDescent="0.2"/>
    <row r="27756" x14ac:dyDescent="0.2"/>
    <row r="27757" x14ac:dyDescent="0.2"/>
    <row r="27758" x14ac:dyDescent="0.2"/>
    <row r="27759" x14ac:dyDescent="0.2"/>
    <row r="27760" x14ac:dyDescent="0.2"/>
    <row r="27761" x14ac:dyDescent="0.2"/>
    <row r="27762" x14ac:dyDescent="0.2"/>
    <row r="27763" x14ac:dyDescent="0.2"/>
    <row r="27764" x14ac:dyDescent="0.2"/>
    <row r="27765" x14ac:dyDescent="0.2"/>
    <row r="27766" x14ac:dyDescent="0.2"/>
    <row r="27767" x14ac:dyDescent="0.2"/>
    <row r="27768" x14ac:dyDescent="0.2"/>
    <row r="27769" x14ac:dyDescent="0.2"/>
    <row r="27770" x14ac:dyDescent="0.2"/>
    <row r="27771" x14ac:dyDescent="0.2"/>
    <row r="27772" x14ac:dyDescent="0.2"/>
    <row r="27773" x14ac:dyDescent="0.2"/>
    <row r="27774" x14ac:dyDescent="0.2"/>
    <row r="27775" x14ac:dyDescent="0.2"/>
    <row r="27776" x14ac:dyDescent="0.2"/>
    <row r="27777" x14ac:dyDescent="0.2"/>
    <row r="27778" x14ac:dyDescent="0.2"/>
    <row r="27779" x14ac:dyDescent="0.2"/>
    <row r="27780" x14ac:dyDescent="0.2"/>
    <row r="27781" x14ac:dyDescent="0.2"/>
    <row r="27782" x14ac:dyDescent="0.2"/>
    <row r="27783" x14ac:dyDescent="0.2"/>
    <row r="27784" x14ac:dyDescent="0.2"/>
    <row r="27785" x14ac:dyDescent="0.2"/>
    <row r="27786" x14ac:dyDescent="0.2"/>
    <row r="27787" x14ac:dyDescent="0.2"/>
    <row r="27788" x14ac:dyDescent="0.2"/>
    <row r="27789" x14ac:dyDescent="0.2"/>
    <row r="27790" x14ac:dyDescent="0.2"/>
    <row r="27791" x14ac:dyDescent="0.2"/>
    <row r="27792" x14ac:dyDescent="0.2"/>
    <row r="27793" x14ac:dyDescent="0.2"/>
    <row r="27794" x14ac:dyDescent="0.2"/>
    <row r="27795" x14ac:dyDescent="0.2"/>
    <row r="27796" x14ac:dyDescent="0.2"/>
    <row r="27797" x14ac:dyDescent="0.2"/>
    <row r="27798" x14ac:dyDescent="0.2"/>
    <row r="27799" x14ac:dyDescent="0.2"/>
    <row r="27800" x14ac:dyDescent="0.2"/>
    <row r="27801" x14ac:dyDescent="0.2"/>
    <row r="27802" x14ac:dyDescent="0.2"/>
    <row r="27803" x14ac:dyDescent="0.2"/>
    <row r="27804" x14ac:dyDescent="0.2"/>
    <row r="27805" x14ac:dyDescent="0.2"/>
    <row r="27806" x14ac:dyDescent="0.2"/>
    <row r="27807" x14ac:dyDescent="0.2"/>
    <row r="27808" x14ac:dyDescent="0.2"/>
    <row r="27809" x14ac:dyDescent="0.2"/>
    <row r="27810" x14ac:dyDescent="0.2"/>
    <row r="27811" x14ac:dyDescent="0.2"/>
    <row r="27812" x14ac:dyDescent="0.2"/>
    <row r="27813" x14ac:dyDescent="0.2"/>
    <row r="27814" x14ac:dyDescent="0.2"/>
    <row r="27815" x14ac:dyDescent="0.2"/>
    <row r="27816" x14ac:dyDescent="0.2"/>
    <row r="27817" x14ac:dyDescent="0.2"/>
    <row r="27818" x14ac:dyDescent="0.2"/>
    <row r="27819" x14ac:dyDescent="0.2"/>
    <row r="27820" x14ac:dyDescent="0.2"/>
    <row r="27821" x14ac:dyDescent="0.2"/>
    <row r="27822" x14ac:dyDescent="0.2"/>
    <row r="27823" x14ac:dyDescent="0.2"/>
    <row r="27824" x14ac:dyDescent="0.2"/>
    <row r="27825" x14ac:dyDescent="0.2"/>
    <row r="27826" x14ac:dyDescent="0.2"/>
    <row r="27827" x14ac:dyDescent="0.2"/>
    <row r="27828" x14ac:dyDescent="0.2"/>
    <row r="27829" x14ac:dyDescent="0.2"/>
    <row r="27830" x14ac:dyDescent="0.2"/>
    <row r="27831" x14ac:dyDescent="0.2"/>
    <row r="27832" x14ac:dyDescent="0.2"/>
    <row r="27833" x14ac:dyDescent="0.2"/>
    <row r="27834" x14ac:dyDescent="0.2"/>
    <row r="27835" x14ac:dyDescent="0.2"/>
    <row r="27836" x14ac:dyDescent="0.2"/>
    <row r="27837" x14ac:dyDescent="0.2"/>
    <row r="27838" x14ac:dyDescent="0.2"/>
    <row r="27839" x14ac:dyDescent="0.2"/>
    <row r="27840" x14ac:dyDescent="0.2"/>
    <row r="27841" x14ac:dyDescent="0.2"/>
    <row r="27842" x14ac:dyDescent="0.2"/>
    <row r="27843" x14ac:dyDescent="0.2"/>
    <row r="27844" x14ac:dyDescent="0.2"/>
    <row r="27845" x14ac:dyDescent="0.2"/>
    <row r="27846" x14ac:dyDescent="0.2"/>
    <row r="27847" x14ac:dyDescent="0.2"/>
    <row r="27848" x14ac:dyDescent="0.2"/>
    <row r="27849" x14ac:dyDescent="0.2"/>
    <row r="27850" x14ac:dyDescent="0.2"/>
    <row r="27851" x14ac:dyDescent="0.2"/>
    <row r="27852" x14ac:dyDescent="0.2"/>
    <row r="27853" x14ac:dyDescent="0.2"/>
    <row r="27854" x14ac:dyDescent="0.2"/>
    <row r="27855" x14ac:dyDescent="0.2"/>
    <row r="27856" x14ac:dyDescent="0.2"/>
    <row r="27857" x14ac:dyDescent="0.2"/>
    <row r="27858" x14ac:dyDescent="0.2"/>
    <row r="27859" x14ac:dyDescent="0.2"/>
    <row r="27860" x14ac:dyDescent="0.2"/>
    <row r="27861" x14ac:dyDescent="0.2"/>
    <row r="27862" x14ac:dyDescent="0.2"/>
    <row r="27863" x14ac:dyDescent="0.2"/>
    <row r="27864" x14ac:dyDescent="0.2"/>
    <row r="27865" x14ac:dyDescent="0.2"/>
    <row r="27866" x14ac:dyDescent="0.2"/>
    <row r="27867" x14ac:dyDescent="0.2"/>
    <row r="27868" x14ac:dyDescent="0.2"/>
    <row r="27869" x14ac:dyDescent="0.2"/>
    <row r="27870" x14ac:dyDescent="0.2"/>
    <row r="27871" x14ac:dyDescent="0.2"/>
    <row r="27872" x14ac:dyDescent="0.2"/>
    <row r="27873" x14ac:dyDescent="0.2"/>
    <row r="27874" x14ac:dyDescent="0.2"/>
    <row r="27875" x14ac:dyDescent="0.2"/>
    <row r="27876" x14ac:dyDescent="0.2"/>
    <row r="27877" x14ac:dyDescent="0.2"/>
    <row r="27878" x14ac:dyDescent="0.2"/>
    <row r="27879" x14ac:dyDescent="0.2"/>
    <row r="27880" x14ac:dyDescent="0.2"/>
    <row r="27881" x14ac:dyDescent="0.2"/>
    <row r="27882" x14ac:dyDescent="0.2"/>
    <row r="27883" x14ac:dyDescent="0.2"/>
    <row r="27884" x14ac:dyDescent="0.2"/>
    <row r="27885" x14ac:dyDescent="0.2"/>
    <row r="27886" x14ac:dyDescent="0.2"/>
    <row r="27887" x14ac:dyDescent="0.2"/>
    <row r="27888" x14ac:dyDescent="0.2"/>
    <row r="27889" x14ac:dyDescent="0.2"/>
    <row r="27890" x14ac:dyDescent="0.2"/>
    <row r="27891" x14ac:dyDescent="0.2"/>
    <row r="27892" x14ac:dyDescent="0.2"/>
    <row r="27893" x14ac:dyDescent="0.2"/>
    <row r="27894" x14ac:dyDescent="0.2"/>
    <row r="27895" x14ac:dyDescent="0.2"/>
    <row r="27896" x14ac:dyDescent="0.2"/>
    <row r="27897" x14ac:dyDescent="0.2"/>
    <row r="27898" x14ac:dyDescent="0.2"/>
    <row r="27899" x14ac:dyDescent="0.2"/>
    <row r="27900" x14ac:dyDescent="0.2"/>
    <row r="27901" x14ac:dyDescent="0.2"/>
    <row r="27902" x14ac:dyDescent="0.2"/>
    <row r="27903" x14ac:dyDescent="0.2"/>
    <row r="27904" x14ac:dyDescent="0.2"/>
    <row r="27905" x14ac:dyDescent="0.2"/>
    <row r="27906" x14ac:dyDescent="0.2"/>
    <row r="27907" x14ac:dyDescent="0.2"/>
    <row r="27908" x14ac:dyDescent="0.2"/>
    <row r="27909" x14ac:dyDescent="0.2"/>
    <row r="27910" x14ac:dyDescent="0.2"/>
    <row r="27911" x14ac:dyDescent="0.2"/>
    <row r="27912" x14ac:dyDescent="0.2"/>
    <row r="27913" x14ac:dyDescent="0.2"/>
    <row r="27914" x14ac:dyDescent="0.2"/>
    <row r="27915" x14ac:dyDescent="0.2"/>
    <row r="27916" x14ac:dyDescent="0.2"/>
    <row r="27917" x14ac:dyDescent="0.2"/>
    <row r="27918" x14ac:dyDescent="0.2"/>
    <row r="27919" x14ac:dyDescent="0.2"/>
    <row r="27920" x14ac:dyDescent="0.2"/>
    <row r="27921" x14ac:dyDescent="0.2"/>
    <row r="27922" x14ac:dyDescent="0.2"/>
    <row r="27923" x14ac:dyDescent="0.2"/>
    <row r="27924" x14ac:dyDescent="0.2"/>
    <row r="27925" x14ac:dyDescent="0.2"/>
    <row r="27926" x14ac:dyDescent="0.2"/>
    <row r="27927" x14ac:dyDescent="0.2"/>
    <row r="27928" x14ac:dyDescent="0.2"/>
    <row r="27929" x14ac:dyDescent="0.2"/>
    <row r="27930" x14ac:dyDescent="0.2"/>
    <row r="27931" x14ac:dyDescent="0.2"/>
    <row r="27932" x14ac:dyDescent="0.2"/>
    <row r="27933" x14ac:dyDescent="0.2"/>
    <row r="27934" x14ac:dyDescent="0.2"/>
    <row r="27935" x14ac:dyDescent="0.2"/>
    <row r="27936" x14ac:dyDescent="0.2"/>
    <row r="27937" x14ac:dyDescent="0.2"/>
    <row r="27938" x14ac:dyDescent="0.2"/>
    <row r="27939" x14ac:dyDescent="0.2"/>
    <row r="27940" x14ac:dyDescent="0.2"/>
    <row r="27941" x14ac:dyDescent="0.2"/>
    <row r="27942" x14ac:dyDescent="0.2"/>
    <row r="27943" x14ac:dyDescent="0.2"/>
    <row r="27944" x14ac:dyDescent="0.2"/>
    <row r="27945" x14ac:dyDescent="0.2"/>
    <row r="27946" x14ac:dyDescent="0.2"/>
    <row r="27947" x14ac:dyDescent="0.2"/>
    <row r="27948" x14ac:dyDescent="0.2"/>
    <row r="27949" x14ac:dyDescent="0.2"/>
    <row r="27950" x14ac:dyDescent="0.2"/>
    <row r="27951" x14ac:dyDescent="0.2"/>
    <row r="27952" x14ac:dyDescent="0.2"/>
    <row r="27953" x14ac:dyDescent="0.2"/>
    <row r="27954" x14ac:dyDescent="0.2"/>
    <row r="27955" x14ac:dyDescent="0.2"/>
    <row r="27956" x14ac:dyDescent="0.2"/>
    <row r="27957" x14ac:dyDescent="0.2"/>
    <row r="27958" x14ac:dyDescent="0.2"/>
    <row r="27959" x14ac:dyDescent="0.2"/>
    <row r="27960" x14ac:dyDescent="0.2"/>
    <row r="27961" x14ac:dyDescent="0.2"/>
    <row r="27962" x14ac:dyDescent="0.2"/>
    <row r="27963" x14ac:dyDescent="0.2"/>
    <row r="27964" x14ac:dyDescent="0.2"/>
    <row r="27965" x14ac:dyDescent="0.2"/>
    <row r="27966" x14ac:dyDescent="0.2"/>
    <row r="27967" x14ac:dyDescent="0.2"/>
    <row r="27968" x14ac:dyDescent="0.2"/>
    <row r="27969" x14ac:dyDescent="0.2"/>
    <row r="27970" x14ac:dyDescent="0.2"/>
    <row r="27971" x14ac:dyDescent="0.2"/>
    <row r="27972" x14ac:dyDescent="0.2"/>
    <row r="27973" x14ac:dyDescent="0.2"/>
    <row r="27974" x14ac:dyDescent="0.2"/>
    <row r="27975" x14ac:dyDescent="0.2"/>
    <row r="27976" x14ac:dyDescent="0.2"/>
    <row r="27977" x14ac:dyDescent="0.2"/>
    <row r="27978" x14ac:dyDescent="0.2"/>
    <row r="27979" x14ac:dyDescent="0.2"/>
    <row r="27980" x14ac:dyDescent="0.2"/>
    <row r="27981" x14ac:dyDescent="0.2"/>
    <row r="27982" x14ac:dyDescent="0.2"/>
    <row r="27983" x14ac:dyDescent="0.2"/>
    <row r="27984" x14ac:dyDescent="0.2"/>
    <row r="27985" x14ac:dyDescent="0.2"/>
    <row r="27986" x14ac:dyDescent="0.2"/>
    <row r="27987" x14ac:dyDescent="0.2"/>
    <row r="27988" x14ac:dyDescent="0.2"/>
    <row r="27989" x14ac:dyDescent="0.2"/>
    <row r="27990" x14ac:dyDescent="0.2"/>
    <row r="27991" x14ac:dyDescent="0.2"/>
    <row r="27992" x14ac:dyDescent="0.2"/>
    <row r="27993" x14ac:dyDescent="0.2"/>
    <row r="27994" x14ac:dyDescent="0.2"/>
    <row r="27995" x14ac:dyDescent="0.2"/>
    <row r="27996" x14ac:dyDescent="0.2"/>
    <row r="27997" x14ac:dyDescent="0.2"/>
    <row r="27998" x14ac:dyDescent="0.2"/>
    <row r="27999" x14ac:dyDescent="0.2"/>
    <row r="28000" x14ac:dyDescent="0.2"/>
    <row r="28001" x14ac:dyDescent="0.2"/>
    <row r="28002" x14ac:dyDescent="0.2"/>
    <row r="28003" x14ac:dyDescent="0.2"/>
    <row r="28004" x14ac:dyDescent="0.2"/>
    <row r="28005" x14ac:dyDescent="0.2"/>
    <row r="28006" x14ac:dyDescent="0.2"/>
    <row r="28007" x14ac:dyDescent="0.2"/>
    <row r="28008" x14ac:dyDescent="0.2"/>
    <row r="28009" x14ac:dyDescent="0.2"/>
    <row r="28010" x14ac:dyDescent="0.2"/>
    <row r="28011" x14ac:dyDescent="0.2"/>
    <row r="28012" x14ac:dyDescent="0.2"/>
    <row r="28013" x14ac:dyDescent="0.2"/>
    <row r="28014" x14ac:dyDescent="0.2"/>
    <row r="28015" x14ac:dyDescent="0.2"/>
    <row r="28016" x14ac:dyDescent="0.2"/>
    <row r="28017" x14ac:dyDescent="0.2"/>
    <row r="28018" x14ac:dyDescent="0.2"/>
    <row r="28019" x14ac:dyDescent="0.2"/>
    <row r="28020" x14ac:dyDescent="0.2"/>
    <row r="28021" x14ac:dyDescent="0.2"/>
    <row r="28022" x14ac:dyDescent="0.2"/>
    <row r="28023" x14ac:dyDescent="0.2"/>
    <row r="28024" x14ac:dyDescent="0.2"/>
    <row r="28025" x14ac:dyDescent="0.2"/>
    <row r="28026" x14ac:dyDescent="0.2"/>
    <row r="28027" x14ac:dyDescent="0.2"/>
    <row r="28028" x14ac:dyDescent="0.2"/>
    <row r="28029" x14ac:dyDescent="0.2"/>
    <row r="28030" x14ac:dyDescent="0.2"/>
    <row r="28031" x14ac:dyDescent="0.2"/>
    <row r="28032" x14ac:dyDescent="0.2"/>
    <row r="28033" x14ac:dyDescent="0.2"/>
    <row r="28034" x14ac:dyDescent="0.2"/>
    <row r="28035" x14ac:dyDescent="0.2"/>
    <row r="28036" x14ac:dyDescent="0.2"/>
    <row r="28037" x14ac:dyDescent="0.2"/>
    <row r="28038" x14ac:dyDescent="0.2"/>
    <row r="28039" x14ac:dyDescent="0.2"/>
    <row r="28040" x14ac:dyDescent="0.2"/>
    <row r="28041" x14ac:dyDescent="0.2"/>
    <row r="28042" x14ac:dyDescent="0.2"/>
    <row r="28043" x14ac:dyDescent="0.2"/>
    <row r="28044" x14ac:dyDescent="0.2"/>
    <row r="28045" x14ac:dyDescent="0.2"/>
    <row r="28046" x14ac:dyDescent="0.2"/>
    <row r="28047" x14ac:dyDescent="0.2"/>
    <row r="28048" x14ac:dyDescent="0.2"/>
    <row r="28049" x14ac:dyDescent="0.2"/>
    <row r="28050" x14ac:dyDescent="0.2"/>
    <row r="28051" x14ac:dyDescent="0.2"/>
    <row r="28052" x14ac:dyDescent="0.2"/>
    <row r="28053" x14ac:dyDescent="0.2"/>
    <row r="28054" x14ac:dyDescent="0.2"/>
    <row r="28055" x14ac:dyDescent="0.2"/>
    <row r="28056" x14ac:dyDescent="0.2"/>
    <row r="28057" x14ac:dyDescent="0.2"/>
    <row r="28058" x14ac:dyDescent="0.2"/>
    <row r="28059" x14ac:dyDescent="0.2"/>
    <row r="28060" x14ac:dyDescent="0.2"/>
    <row r="28061" x14ac:dyDescent="0.2"/>
    <row r="28062" x14ac:dyDescent="0.2"/>
    <row r="28063" x14ac:dyDescent="0.2"/>
    <row r="28064" x14ac:dyDescent="0.2"/>
    <row r="28065" x14ac:dyDescent="0.2"/>
    <row r="28066" x14ac:dyDescent="0.2"/>
    <row r="28067" x14ac:dyDescent="0.2"/>
    <row r="28068" x14ac:dyDescent="0.2"/>
    <row r="28069" x14ac:dyDescent="0.2"/>
    <row r="28070" x14ac:dyDescent="0.2"/>
    <row r="28071" x14ac:dyDescent="0.2"/>
    <row r="28072" x14ac:dyDescent="0.2"/>
    <row r="28073" x14ac:dyDescent="0.2"/>
    <row r="28074" x14ac:dyDescent="0.2"/>
    <row r="28075" x14ac:dyDescent="0.2"/>
    <row r="28076" x14ac:dyDescent="0.2"/>
    <row r="28077" x14ac:dyDescent="0.2"/>
    <row r="28078" x14ac:dyDescent="0.2"/>
    <row r="28079" x14ac:dyDescent="0.2"/>
    <row r="28080" x14ac:dyDescent="0.2"/>
    <row r="28081" x14ac:dyDescent="0.2"/>
    <row r="28082" x14ac:dyDescent="0.2"/>
    <row r="28083" x14ac:dyDescent="0.2"/>
    <row r="28084" x14ac:dyDescent="0.2"/>
    <row r="28085" x14ac:dyDescent="0.2"/>
    <row r="28086" x14ac:dyDescent="0.2"/>
    <row r="28087" x14ac:dyDescent="0.2"/>
    <row r="28088" x14ac:dyDescent="0.2"/>
    <row r="28089" x14ac:dyDescent="0.2"/>
    <row r="28090" x14ac:dyDescent="0.2"/>
    <row r="28091" x14ac:dyDescent="0.2"/>
    <row r="28092" x14ac:dyDescent="0.2"/>
    <row r="28093" x14ac:dyDescent="0.2"/>
    <row r="28094" x14ac:dyDescent="0.2"/>
    <row r="28095" x14ac:dyDescent="0.2"/>
    <row r="28096" x14ac:dyDescent="0.2"/>
    <row r="28097" x14ac:dyDescent="0.2"/>
    <row r="28098" x14ac:dyDescent="0.2"/>
    <row r="28099" x14ac:dyDescent="0.2"/>
    <row r="28100" x14ac:dyDescent="0.2"/>
    <row r="28101" x14ac:dyDescent="0.2"/>
    <row r="28102" x14ac:dyDescent="0.2"/>
    <row r="28103" x14ac:dyDescent="0.2"/>
    <row r="28104" x14ac:dyDescent="0.2"/>
    <row r="28105" x14ac:dyDescent="0.2"/>
    <row r="28106" x14ac:dyDescent="0.2"/>
    <row r="28107" x14ac:dyDescent="0.2"/>
    <row r="28108" x14ac:dyDescent="0.2"/>
    <row r="28109" x14ac:dyDescent="0.2"/>
    <row r="28110" x14ac:dyDescent="0.2"/>
    <row r="28111" x14ac:dyDescent="0.2"/>
    <row r="28112" x14ac:dyDescent="0.2"/>
    <row r="28113" x14ac:dyDescent="0.2"/>
    <row r="28114" x14ac:dyDescent="0.2"/>
    <row r="28115" x14ac:dyDescent="0.2"/>
    <row r="28116" x14ac:dyDescent="0.2"/>
    <row r="28117" x14ac:dyDescent="0.2"/>
    <row r="28118" x14ac:dyDescent="0.2"/>
    <row r="28119" x14ac:dyDescent="0.2"/>
    <row r="28120" x14ac:dyDescent="0.2"/>
    <row r="28121" x14ac:dyDescent="0.2"/>
    <row r="28122" x14ac:dyDescent="0.2"/>
    <row r="28123" x14ac:dyDescent="0.2"/>
    <row r="28124" x14ac:dyDescent="0.2"/>
    <row r="28125" x14ac:dyDescent="0.2"/>
    <row r="28126" x14ac:dyDescent="0.2"/>
    <row r="28127" x14ac:dyDescent="0.2"/>
    <row r="28128" x14ac:dyDescent="0.2"/>
    <row r="28129" x14ac:dyDescent="0.2"/>
    <row r="28130" x14ac:dyDescent="0.2"/>
    <row r="28131" x14ac:dyDescent="0.2"/>
    <row r="28132" x14ac:dyDescent="0.2"/>
    <row r="28133" x14ac:dyDescent="0.2"/>
    <row r="28134" x14ac:dyDescent="0.2"/>
    <row r="28135" x14ac:dyDescent="0.2"/>
    <row r="28136" x14ac:dyDescent="0.2"/>
    <row r="28137" x14ac:dyDescent="0.2"/>
    <row r="28138" x14ac:dyDescent="0.2"/>
    <row r="28139" x14ac:dyDescent="0.2"/>
    <row r="28140" x14ac:dyDescent="0.2"/>
    <row r="28141" x14ac:dyDescent="0.2"/>
    <row r="28142" x14ac:dyDescent="0.2"/>
    <row r="28143" x14ac:dyDescent="0.2"/>
    <row r="28144" x14ac:dyDescent="0.2"/>
    <row r="28145" x14ac:dyDescent="0.2"/>
    <row r="28146" x14ac:dyDescent="0.2"/>
    <row r="28147" x14ac:dyDescent="0.2"/>
    <row r="28148" x14ac:dyDescent="0.2"/>
    <row r="28149" x14ac:dyDescent="0.2"/>
    <row r="28150" x14ac:dyDescent="0.2"/>
    <row r="28151" x14ac:dyDescent="0.2"/>
    <row r="28152" x14ac:dyDescent="0.2"/>
    <row r="28153" x14ac:dyDescent="0.2"/>
    <row r="28154" x14ac:dyDescent="0.2"/>
    <row r="28155" x14ac:dyDescent="0.2"/>
    <row r="28156" x14ac:dyDescent="0.2"/>
    <row r="28157" x14ac:dyDescent="0.2"/>
    <row r="28158" x14ac:dyDescent="0.2"/>
    <row r="28159" x14ac:dyDescent="0.2"/>
    <row r="28160" x14ac:dyDescent="0.2"/>
    <row r="28161" x14ac:dyDescent="0.2"/>
    <row r="28162" x14ac:dyDescent="0.2"/>
    <row r="28163" x14ac:dyDescent="0.2"/>
    <row r="28164" x14ac:dyDescent="0.2"/>
    <row r="28165" x14ac:dyDescent="0.2"/>
    <row r="28166" x14ac:dyDescent="0.2"/>
    <row r="28167" x14ac:dyDescent="0.2"/>
    <row r="28168" x14ac:dyDescent="0.2"/>
    <row r="28169" x14ac:dyDescent="0.2"/>
    <row r="28170" x14ac:dyDescent="0.2"/>
    <row r="28171" x14ac:dyDescent="0.2"/>
    <row r="28172" x14ac:dyDescent="0.2"/>
    <row r="28173" x14ac:dyDescent="0.2"/>
    <row r="28174" x14ac:dyDescent="0.2"/>
    <row r="28175" x14ac:dyDescent="0.2"/>
    <row r="28176" x14ac:dyDescent="0.2"/>
    <row r="28177" x14ac:dyDescent="0.2"/>
    <row r="28178" x14ac:dyDescent="0.2"/>
    <row r="28179" x14ac:dyDescent="0.2"/>
    <row r="28180" x14ac:dyDescent="0.2"/>
    <row r="28181" x14ac:dyDescent="0.2"/>
    <row r="28182" x14ac:dyDescent="0.2"/>
    <row r="28183" x14ac:dyDescent="0.2"/>
    <row r="28184" x14ac:dyDescent="0.2"/>
    <row r="28185" x14ac:dyDescent="0.2"/>
    <row r="28186" x14ac:dyDescent="0.2"/>
    <row r="28187" x14ac:dyDescent="0.2"/>
    <row r="28188" x14ac:dyDescent="0.2"/>
    <row r="28189" x14ac:dyDescent="0.2"/>
    <row r="28190" x14ac:dyDescent="0.2"/>
    <row r="28191" x14ac:dyDescent="0.2"/>
    <row r="28192" x14ac:dyDescent="0.2"/>
    <row r="28193" x14ac:dyDescent="0.2"/>
    <row r="28194" x14ac:dyDescent="0.2"/>
    <row r="28195" x14ac:dyDescent="0.2"/>
    <row r="28196" x14ac:dyDescent="0.2"/>
    <row r="28197" x14ac:dyDescent="0.2"/>
    <row r="28198" x14ac:dyDescent="0.2"/>
    <row r="28199" x14ac:dyDescent="0.2"/>
    <row r="28200" x14ac:dyDescent="0.2"/>
    <row r="28201" x14ac:dyDescent="0.2"/>
    <row r="28202" x14ac:dyDescent="0.2"/>
    <row r="28203" x14ac:dyDescent="0.2"/>
    <row r="28204" x14ac:dyDescent="0.2"/>
    <row r="28205" x14ac:dyDescent="0.2"/>
    <row r="28206" x14ac:dyDescent="0.2"/>
    <row r="28207" x14ac:dyDescent="0.2"/>
    <row r="28208" x14ac:dyDescent="0.2"/>
    <row r="28209" x14ac:dyDescent="0.2"/>
    <row r="28210" x14ac:dyDescent="0.2"/>
    <row r="28211" x14ac:dyDescent="0.2"/>
    <row r="28212" x14ac:dyDescent="0.2"/>
    <row r="28213" x14ac:dyDescent="0.2"/>
    <row r="28214" x14ac:dyDescent="0.2"/>
    <row r="28215" x14ac:dyDescent="0.2"/>
    <row r="28216" x14ac:dyDescent="0.2"/>
    <row r="28217" x14ac:dyDescent="0.2"/>
    <row r="28218" x14ac:dyDescent="0.2"/>
    <row r="28219" x14ac:dyDescent="0.2"/>
    <row r="28220" x14ac:dyDescent="0.2"/>
    <row r="28221" x14ac:dyDescent="0.2"/>
    <row r="28222" x14ac:dyDescent="0.2"/>
    <row r="28223" x14ac:dyDescent="0.2"/>
    <row r="28224" x14ac:dyDescent="0.2"/>
    <row r="28225" x14ac:dyDescent="0.2"/>
    <row r="28226" x14ac:dyDescent="0.2"/>
    <row r="28227" x14ac:dyDescent="0.2"/>
    <row r="28228" x14ac:dyDescent="0.2"/>
    <row r="28229" x14ac:dyDescent="0.2"/>
    <row r="28230" x14ac:dyDescent="0.2"/>
    <row r="28231" x14ac:dyDescent="0.2"/>
    <row r="28232" x14ac:dyDescent="0.2"/>
    <row r="28233" x14ac:dyDescent="0.2"/>
    <row r="28234" x14ac:dyDescent="0.2"/>
    <row r="28235" x14ac:dyDescent="0.2"/>
    <row r="28236" x14ac:dyDescent="0.2"/>
    <row r="28237" x14ac:dyDescent="0.2"/>
    <row r="28238" x14ac:dyDescent="0.2"/>
    <row r="28239" x14ac:dyDescent="0.2"/>
    <row r="28240" x14ac:dyDescent="0.2"/>
    <row r="28241" x14ac:dyDescent="0.2"/>
    <row r="28242" x14ac:dyDescent="0.2"/>
    <row r="28243" x14ac:dyDescent="0.2"/>
    <row r="28244" x14ac:dyDescent="0.2"/>
    <row r="28245" x14ac:dyDescent="0.2"/>
    <row r="28246" x14ac:dyDescent="0.2"/>
    <row r="28247" x14ac:dyDescent="0.2"/>
    <row r="28248" x14ac:dyDescent="0.2"/>
    <row r="28249" x14ac:dyDescent="0.2"/>
    <row r="28250" x14ac:dyDescent="0.2"/>
    <row r="28251" x14ac:dyDescent="0.2"/>
    <row r="28252" x14ac:dyDescent="0.2"/>
    <row r="28253" x14ac:dyDescent="0.2"/>
    <row r="28254" x14ac:dyDescent="0.2"/>
    <row r="28255" x14ac:dyDescent="0.2"/>
    <row r="28256" x14ac:dyDescent="0.2"/>
    <row r="28257" x14ac:dyDescent="0.2"/>
    <row r="28258" x14ac:dyDescent="0.2"/>
    <row r="28259" x14ac:dyDescent="0.2"/>
    <row r="28260" x14ac:dyDescent="0.2"/>
    <row r="28261" x14ac:dyDescent="0.2"/>
    <row r="28262" x14ac:dyDescent="0.2"/>
    <row r="28263" x14ac:dyDescent="0.2"/>
    <row r="28264" x14ac:dyDescent="0.2"/>
    <row r="28265" x14ac:dyDescent="0.2"/>
    <row r="28266" x14ac:dyDescent="0.2"/>
    <row r="28267" x14ac:dyDescent="0.2"/>
    <row r="28268" x14ac:dyDescent="0.2"/>
    <row r="28269" x14ac:dyDescent="0.2"/>
    <row r="28270" x14ac:dyDescent="0.2"/>
    <row r="28271" x14ac:dyDescent="0.2"/>
    <row r="28272" x14ac:dyDescent="0.2"/>
    <row r="28273" x14ac:dyDescent="0.2"/>
    <row r="28274" x14ac:dyDescent="0.2"/>
    <row r="28275" x14ac:dyDescent="0.2"/>
    <row r="28276" x14ac:dyDescent="0.2"/>
    <row r="28277" x14ac:dyDescent="0.2"/>
    <row r="28278" x14ac:dyDescent="0.2"/>
    <row r="28279" x14ac:dyDescent="0.2"/>
    <row r="28280" x14ac:dyDescent="0.2"/>
    <row r="28281" x14ac:dyDescent="0.2"/>
    <row r="28282" x14ac:dyDescent="0.2"/>
    <row r="28283" x14ac:dyDescent="0.2"/>
    <row r="28284" x14ac:dyDescent="0.2"/>
    <row r="28285" x14ac:dyDescent="0.2"/>
    <row r="28286" x14ac:dyDescent="0.2"/>
    <row r="28287" x14ac:dyDescent="0.2"/>
    <row r="28288" x14ac:dyDescent="0.2"/>
    <row r="28289" x14ac:dyDescent="0.2"/>
    <row r="28290" x14ac:dyDescent="0.2"/>
    <row r="28291" x14ac:dyDescent="0.2"/>
    <row r="28292" x14ac:dyDescent="0.2"/>
    <row r="28293" x14ac:dyDescent="0.2"/>
    <row r="28294" x14ac:dyDescent="0.2"/>
    <row r="28295" x14ac:dyDescent="0.2"/>
    <row r="28296" x14ac:dyDescent="0.2"/>
    <row r="28297" x14ac:dyDescent="0.2"/>
    <row r="28298" x14ac:dyDescent="0.2"/>
    <row r="28299" x14ac:dyDescent="0.2"/>
    <row r="28300" x14ac:dyDescent="0.2"/>
    <row r="28301" x14ac:dyDescent="0.2"/>
    <row r="28302" x14ac:dyDescent="0.2"/>
    <row r="28303" x14ac:dyDescent="0.2"/>
    <row r="28304" x14ac:dyDescent="0.2"/>
    <row r="28305" x14ac:dyDescent="0.2"/>
    <row r="28306" x14ac:dyDescent="0.2"/>
    <row r="28307" x14ac:dyDescent="0.2"/>
    <row r="28308" x14ac:dyDescent="0.2"/>
    <row r="28309" x14ac:dyDescent="0.2"/>
    <row r="28310" x14ac:dyDescent="0.2"/>
    <row r="28311" x14ac:dyDescent="0.2"/>
    <row r="28312" x14ac:dyDescent="0.2"/>
    <row r="28313" x14ac:dyDescent="0.2"/>
    <row r="28314" x14ac:dyDescent="0.2"/>
    <row r="28315" x14ac:dyDescent="0.2"/>
    <row r="28316" x14ac:dyDescent="0.2"/>
    <row r="28317" x14ac:dyDescent="0.2"/>
    <row r="28318" x14ac:dyDescent="0.2"/>
    <row r="28319" x14ac:dyDescent="0.2"/>
    <row r="28320" x14ac:dyDescent="0.2"/>
    <row r="28321" x14ac:dyDescent="0.2"/>
    <row r="28322" x14ac:dyDescent="0.2"/>
    <row r="28323" x14ac:dyDescent="0.2"/>
    <row r="28324" x14ac:dyDescent="0.2"/>
    <row r="28325" x14ac:dyDescent="0.2"/>
    <row r="28326" x14ac:dyDescent="0.2"/>
    <row r="28327" x14ac:dyDescent="0.2"/>
    <row r="28328" x14ac:dyDescent="0.2"/>
    <row r="28329" x14ac:dyDescent="0.2"/>
    <row r="28330" x14ac:dyDescent="0.2"/>
    <row r="28331" x14ac:dyDescent="0.2"/>
    <row r="28332" x14ac:dyDescent="0.2"/>
    <row r="28333" x14ac:dyDescent="0.2"/>
    <row r="28334" x14ac:dyDescent="0.2"/>
    <row r="28335" x14ac:dyDescent="0.2"/>
    <row r="28336" x14ac:dyDescent="0.2"/>
    <row r="28337" x14ac:dyDescent="0.2"/>
    <row r="28338" x14ac:dyDescent="0.2"/>
    <row r="28339" x14ac:dyDescent="0.2"/>
    <row r="28340" x14ac:dyDescent="0.2"/>
    <row r="28341" x14ac:dyDescent="0.2"/>
    <row r="28342" x14ac:dyDescent="0.2"/>
    <row r="28343" x14ac:dyDescent="0.2"/>
    <row r="28344" x14ac:dyDescent="0.2"/>
    <row r="28345" x14ac:dyDescent="0.2"/>
    <row r="28346" x14ac:dyDescent="0.2"/>
    <row r="28347" x14ac:dyDescent="0.2"/>
    <row r="28348" x14ac:dyDescent="0.2"/>
    <row r="28349" x14ac:dyDescent="0.2"/>
    <row r="28350" x14ac:dyDescent="0.2"/>
    <row r="28351" x14ac:dyDescent="0.2"/>
    <row r="28352" x14ac:dyDescent="0.2"/>
    <row r="28353" x14ac:dyDescent="0.2"/>
    <row r="28354" x14ac:dyDescent="0.2"/>
    <row r="28355" x14ac:dyDescent="0.2"/>
    <row r="28356" x14ac:dyDescent="0.2"/>
    <row r="28357" x14ac:dyDescent="0.2"/>
    <row r="28358" x14ac:dyDescent="0.2"/>
    <row r="28359" x14ac:dyDescent="0.2"/>
    <row r="28360" x14ac:dyDescent="0.2"/>
    <row r="28361" x14ac:dyDescent="0.2"/>
    <row r="28362" x14ac:dyDescent="0.2"/>
    <row r="28363" x14ac:dyDescent="0.2"/>
    <row r="28364" x14ac:dyDescent="0.2"/>
    <row r="28365" x14ac:dyDescent="0.2"/>
    <row r="28366" x14ac:dyDescent="0.2"/>
    <row r="28367" x14ac:dyDescent="0.2"/>
    <row r="28368" x14ac:dyDescent="0.2"/>
    <row r="28369" x14ac:dyDescent="0.2"/>
    <row r="28370" x14ac:dyDescent="0.2"/>
    <row r="28371" x14ac:dyDescent="0.2"/>
    <row r="28372" x14ac:dyDescent="0.2"/>
    <row r="28373" x14ac:dyDescent="0.2"/>
    <row r="28374" x14ac:dyDescent="0.2"/>
    <row r="28375" x14ac:dyDescent="0.2"/>
    <row r="28376" x14ac:dyDescent="0.2"/>
    <row r="28377" x14ac:dyDescent="0.2"/>
    <row r="28378" x14ac:dyDescent="0.2"/>
    <row r="28379" x14ac:dyDescent="0.2"/>
    <row r="28380" x14ac:dyDescent="0.2"/>
    <row r="28381" x14ac:dyDescent="0.2"/>
    <row r="28382" x14ac:dyDescent="0.2"/>
    <row r="28383" x14ac:dyDescent="0.2"/>
    <row r="28384" x14ac:dyDescent="0.2"/>
    <row r="28385" x14ac:dyDescent="0.2"/>
    <row r="28386" x14ac:dyDescent="0.2"/>
    <row r="28387" x14ac:dyDescent="0.2"/>
    <row r="28388" x14ac:dyDescent="0.2"/>
    <row r="28389" x14ac:dyDescent="0.2"/>
    <row r="28390" x14ac:dyDescent="0.2"/>
    <row r="28391" x14ac:dyDescent="0.2"/>
    <row r="28392" x14ac:dyDescent="0.2"/>
    <row r="28393" x14ac:dyDescent="0.2"/>
    <row r="28394" x14ac:dyDescent="0.2"/>
    <row r="28395" x14ac:dyDescent="0.2"/>
    <row r="28396" x14ac:dyDescent="0.2"/>
    <row r="28397" x14ac:dyDescent="0.2"/>
    <row r="28398" x14ac:dyDescent="0.2"/>
    <row r="28399" x14ac:dyDescent="0.2"/>
    <row r="28400" x14ac:dyDescent="0.2"/>
    <row r="28401" x14ac:dyDescent="0.2"/>
    <row r="28402" x14ac:dyDescent="0.2"/>
    <row r="28403" x14ac:dyDescent="0.2"/>
    <row r="28404" x14ac:dyDescent="0.2"/>
    <row r="28405" x14ac:dyDescent="0.2"/>
    <row r="28406" x14ac:dyDescent="0.2"/>
    <row r="28407" x14ac:dyDescent="0.2"/>
    <row r="28408" x14ac:dyDescent="0.2"/>
    <row r="28409" x14ac:dyDescent="0.2"/>
    <row r="28410" x14ac:dyDescent="0.2"/>
    <row r="28411" x14ac:dyDescent="0.2"/>
    <row r="28412" x14ac:dyDescent="0.2"/>
    <row r="28413" x14ac:dyDescent="0.2"/>
    <row r="28414" x14ac:dyDescent="0.2"/>
    <row r="28415" x14ac:dyDescent="0.2"/>
    <row r="28416" x14ac:dyDescent="0.2"/>
    <row r="28417" x14ac:dyDescent="0.2"/>
    <row r="28418" x14ac:dyDescent="0.2"/>
    <row r="28419" x14ac:dyDescent="0.2"/>
    <row r="28420" x14ac:dyDescent="0.2"/>
    <row r="28421" x14ac:dyDescent="0.2"/>
    <row r="28422" x14ac:dyDescent="0.2"/>
    <row r="28423" x14ac:dyDescent="0.2"/>
    <row r="28424" x14ac:dyDescent="0.2"/>
    <row r="28425" x14ac:dyDescent="0.2"/>
    <row r="28426" x14ac:dyDescent="0.2"/>
    <row r="28427" x14ac:dyDescent="0.2"/>
    <row r="28428" x14ac:dyDescent="0.2"/>
    <row r="28429" x14ac:dyDescent="0.2"/>
    <row r="28430" x14ac:dyDescent="0.2"/>
    <row r="28431" x14ac:dyDescent="0.2"/>
    <row r="28432" x14ac:dyDescent="0.2"/>
    <row r="28433" x14ac:dyDescent="0.2"/>
    <row r="28434" x14ac:dyDescent="0.2"/>
    <row r="28435" x14ac:dyDescent="0.2"/>
    <row r="28436" x14ac:dyDescent="0.2"/>
    <row r="28437" x14ac:dyDescent="0.2"/>
    <row r="28438" x14ac:dyDescent="0.2"/>
    <row r="28439" x14ac:dyDescent="0.2"/>
    <row r="28440" x14ac:dyDescent="0.2"/>
    <row r="28441" x14ac:dyDescent="0.2"/>
    <row r="28442" x14ac:dyDescent="0.2"/>
    <row r="28443" x14ac:dyDescent="0.2"/>
    <row r="28444" x14ac:dyDescent="0.2"/>
    <row r="28445" x14ac:dyDescent="0.2"/>
    <row r="28446" x14ac:dyDescent="0.2"/>
    <row r="28447" x14ac:dyDescent="0.2"/>
    <row r="28448" x14ac:dyDescent="0.2"/>
    <row r="28449" x14ac:dyDescent="0.2"/>
    <row r="28450" x14ac:dyDescent="0.2"/>
    <row r="28451" x14ac:dyDescent="0.2"/>
    <row r="28452" x14ac:dyDescent="0.2"/>
    <row r="28453" x14ac:dyDescent="0.2"/>
    <row r="28454" x14ac:dyDescent="0.2"/>
    <row r="28455" x14ac:dyDescent="0.2"/>
    <row r="28456" x14ac:dyDescent="0.2"/>
    <row r="28457" x14ac:dyDescent="0.2"/>
    <row r="28458" x14ac:dyDescent="0.2"/>
    <row r="28459" x14ac:dyDescent="0.2"/>
    <row r="28460" x14ac:dyDescent="0.2"/>
    <row r="28461" x14ac:dyDescent="0.2"/>
    <row r="28462" x14ac:dyDescent="0.2"/>
    <row r="28463" x14ac:dyDescent="0.2"/>
    <row r="28464" x14ac:dyDescent="0.2"/>
    <row r="28465" x14ac:dyDescent="0.2"/>
    <row r="28466" x14ac:dyDescent="0.2"/>
    <row r="28467" x14ac:dyDescent="0.2"/>
    <row r="28468" x14ac:dyDescent="0.2"/>
    <row r="28469" x14ac:dyDescent="0.2"/>
    <row r="28470" x14ac:dyDescent="0.2"/>
    <row r="28471" x14ac:dyDescent="0.2"/>
    <row r="28472" x14ac:dyDescent="0.2"/>
    <row r="28473" x14ac:dyDescent="0.2"/>
    <row r="28474" x14ac:dyDescent="0.2"/>
    <row r="28475" x14ac:dyDescent="0.2"/>
    <row r="28476" x14ac:dyDescent="0.2"/>
    <row r="28477" x14ac:dyDescent="0.2"/>
    <row r="28478" x14ac:dyDescent="0.2"/>
    <row r="28479" x14ac:dyDescent="0.2"/>
    <row r="28480" x14ac:dyDescent="0.2"/>
    <row r="28481" x14ac:dyDescent="0.2"/>
    <row r="28482" x14ac:dyDescent="0.2"/>
    <row r="28483" x14ac:dyDescent="0.2"/>
    <row r="28484" x14ac:dyDescent="0.2"/>
    <row r="28485" x14ac:dyDescent="0.2"/>
    <row r="28486" x14ac:dyDescent="0.2"/>
    <row r="28487" x14ac:dyDescent="0.2"/>
    <row r="28488" x14ac:dyDescent="0.2"/>
    <row r="28489" x14ac:dyDescent="0.2"/>
    <row r="28490" x14ac:dyDescent="0.2"/>
    <row r="28491" x14ac:dyDescent="0.2"/>
    <row r="28492" x14ac:dyDescent="0.2"/>
    <row r="28493" x14ac:dyDescent="0.2"/>
    <row r="28494" x14ac:dyDescent="0.2"/>
    <row r="28495" x14ac:dyDescent="0.2"/>
    <row r="28496" x14ac:dyDescent="0.2"/>
    <row r="28497" x14ac:dyDescent="0.2"/>
    <row r="28498" x14ac:dyDescent="0.2"/>
    <row r="28499" x14ac:dyDescent="0.2"/>
    <row r="28500" x14ac:dyDescent="0.2"/>
    <row r="28501" x14ac:dyDescent="0.2"/>
    <row r="28502" x14ac:dyDescent="0.2"/>
    <row r="28503" x14ac:dyDescent="0.2"/>
    <row r="28504" x14ac:dyDescent="0.2"/>
    <row r="28505" x14ac:dyDescent="0.2"/>
    <row r="28506" x14ac:dyDescent="0.2"/>
    <row r="28507" x14ac:dyDescent="0.2"/>
    <row r="28508" x14ac:dyDescent="0.2"/>
    <row r="28509" x14ac:dyDescent="0.2"/>
    <row r="28510" x14ac:dyDescent="0.2"/>
    <row r="28511" x14ac:dyDescent="0.2"/>
    <row r="28512" x14ac:dyDescent="0.2"/>
    <row r="28513" x14ac:dyDescent="0.2"/>
    <row r="28514" x14ac:dyDescent="0.2"/>
    <row r="28515" x14ac:dyDescent="0.2"/>
    <row r="28516" x14ac:dyDescent="0.2"/>
    <row r="28517" x14ac:dyDescent="0.2"/>
    <row r="28518" x14ac:dyDescent="0.2"/>
    <row r="28519" x14ac:dyDescent="0.2"/>
    <row r="28520" x14ac:dyDescent="0.2"/>
    <row r="28521" x14ac:dyDescent="0.2"/>
    <row r="28522" x14ac:dyDescent="0.2"/>
    <row r="28523" x14ac:dyDescent="0.2"/>
    <row r="28524" x14ac:dyDescent="0.2"/>
    <row r="28525" x14ac:dyDescent="0.2"/>
    <row r="28526" x14ac:dyDescent="0.2"/>
    <row r="28527" x14ac:dyDescent="0.2"/>
    <row r="28528" x14ac:dyDescent="0.2"/>
    <row r="28529" x14ac:dyDescent="0.2"/>
    <row r="28530" x14ac:dyDescent="0.2"/>
    <row r="28531" x14ac:dyDescent="0.2"/>
    <row r="28532" x14ac:dyDescent="0.2"/>
    <row r="28533" x14ac:dyDescent="0.2"/>
    <row r="28534" x14ac:dyDescent="0.2"/>
    <row r="28535" x14ac:dyDescent="0.2"/>
    <row r="28536" x14ac:dyDescent="0.2"/>
    <row r="28537" x14ac:dyDescent="0.2"/>
    <row r="28538" x14ac:dyDescent="0.2"/>
    <row r="28539" x14ac:dyDescent="0.2"/>
    <row r="28540" x14ac:dyDescent="0.2"/>
    <row r="28541" x14ac:dyDescent="0.2"/>
    <row r="28542" x14ac:dyDescent="0.2"/>
    <row r="28543" x14ac:dyDescent="0.2"/>
    <row r="28544" x14ac:dyDescent="0.2"/>
    <row r="28545" x14ac:dyDescent="0.2"/>
    <row r="28546" x14ac:dyDescent="0.2"/>
    <row r="28547" x14ac:dyDescent="0.2"/>
    <row r="28548" x14ac:dyDescent="0.2"/>
    <row r="28549" x14ac:dyDescent="0.2"/>
    <row r="28550" x14ac:dyDescent="0.2"/>
    <row r="28551" x14ac:dyDescent="0.2"/>
    <row r="28552" x14ac:dyDescent="0.2"/>
    <row r="28553" x14ac:dyDescent="0.2"/>
    <row r="28554" x14ac:dyDescent="0.2"/>
    <row r="28555" x14ac:dyDescent="0.2"/>
    <row r="28556" x14ac:dyDescent="0.2"/>
    <row r="28557" x14ac:dyDescent="0.2"/>
    <row r="28558" x14ac:dyDescent="0.2"/>
    <row r="28559" x14ac:dyDescent="0.2"/>
    <row r="28560" x14ac:dyDescent="0.2"/>
    <row r="28561" x14ac:dyDescent="0.2"/>
    <row r="28562" x14ac:dyDescent="0.2"/>
    <row r="28563" x14ac:dyDescent="0.2"/>
    <row r="28564" x14ac:dyDescent="0.2"/>
    <row r="28565" x14ac:dyDescent="0.2"/>
    <row r="28566" x14ac:dyDescent="0.2"/>
    <row r="28567" x14ac:dyDescent="0.2"/>
    <row r="28568" x14ac:dyDescent="0.2"/>
    <row r="28569" x14ac:dyDescent="0.2"/>
    <row r="28570" x14ac:dyDescent="0.2"/>
    <row r="28571" x14ac:dyDescent="0.2"/>
    <row r="28572" x14ac:dyDescent="0.2"/>
    <row r="28573" x14ac:dyDescent="0.2"/>
    <row r="28574" x14ac:dyDescent="0.2"/>
    <row r="28575" x14ac:dyDescent="0.2"/>
    <row r="28576" x14ac:dyDescent="0.2"/>
    <row r="28577" x14ac:dyDescent="0.2"/>
    <row r="28578" x14ac:dyDescent="0.2"/>
    <row r="28579" x14ac:dyDescent="0.2"/>
    <row r="28580" x14ac:dyDescent="0.2"/>
    <row r="28581" x14ac:dyDescent="0.2"/>
    <row r="28582" x14ac:dyDescent="0.2"/>
    <row r="28583" x14ac:dyDescent="0.2"/>
    <row r="28584" x14ac:dyDescent="0.2"/>
    <row r="28585" x14ac:dyDescent="0.2"/>
    <row r="28586" x14ac:dyDescent="0.2"/>
    <row r="28587" x14ac:dyDescent="0.2"/>
    <row r="28588" x14ac:dyDescent="0.2"/>
    <row r="28589" x14ac:dyDescent="0.2"/>
    <row r="28590" x14ac:dyDescent="0.2"/>
    <row r="28591" x14ac:dyDescent="0.2"/>
    <row r="28592" x14ac:dyDescent="0.2"/>
    <row r="28593" x14ac:dyDescent="0.2"/>
    <row r="28594" x14ac:dyDescent="0.2"/>
    <row r="28595" x14ac:dyDescent="0.2"/>
    <row r="28596" x14ac:dyDescent="0.2"/>
    <row r="28597" x14ac:dyDescent="0.2"/>
    <row r="28598" x14ac:dyDescent="0.2"/>
    <row r="28599" x14ac:dyDescent="0.2"/>
    <row r="28600" x14ac:dyDescent="0.2"/>
    <row r="28601" x14ac:dyDescent="0.2"/>
    <row r="28602" x14ac:dyDescent="0.2"/>
    <row r="28603" x14ac:dyDescent="0.2"/>
    <row r="28604" x14ac:dyDescent="0.2"/>
    <row r="28605" x14ac:dyDescent="0.2"/>
    <row r="28606" x14ac:dyDescent="0.2"/>
    <row r="28607" x14ac:dyDescent="0.2"/>
    <row r="28608" x14ac:dyDescent="0.2"/>
    <row r="28609" x14ac:dyDescent="0.2"/>
    <row r="28610" x14ac:dyDescent="0.2"/>
    <row r="28611" x14ac:dyDescent="0.2"/>
    <row r="28612" x14ac:dyDescent="0.2"/>
    <row r="28613" x14ac:dyDescent="0.2"/>
    <row r="28614" x14ac:dyDescent="0.2"/>
    <row r="28615" x14ac:dyDescent="0.2"/>
    <row r="28616" x14ac:dyDescent="0.2"/>
    <row r="28617" x14ac:dyDescent="0.2"/>
    <row r="28618" x14ac:dyDescent="0.2"/>
    <row r="28619" x14ac:dyDescent="0.2"/>
    <row r="28620" x14ac:dyDescent="0.2"/>
    <row r="28621" x14ac:dyDescent="0.2"/>
    <row r="28622" x14ac:dyDescent="0.2"/>
    <row r="28623" x14ac:dyDescent="0.2"/>
    <row r="28624" x14ac:dyDescent="0.2"/>
    <row r="28625" x14ac:dyDescent="0.2"/>
    <row r="28626" x14ac:dyDescent="0.2"/>
    <row r="28627" x14ac:dyDescent="0.2"/>
    <row r="28628" x14ac:dyDescent="0.2"/>
    <row r="28629" x14ac:dyDescent="0.2"/>
    <row r="28630" x14ac:dyDescent="0.2"/>
    <row r="28631" x14ac:dyDescent="0.2"/>
    <row r="28632" x14ac:dyDescent="0.2"/>
    <row r="28633" x14ac:dyDescent="0.2"/>
    <row r="28634" x14ac:dyDescent="0.2"/>
    <row r="28635" x14ac:dyDescent="0.2"/>
    <row r="28636" x14ac:dyDescent="0.2"/>
    <row r="28637" x14ac:dyDescent="0.2"/>
    <row r="28638" x14ac:dyDescent="0.2"/>
    <row r="28639" x14ac:dyDescent="0.2"/>
    <row r="28640" x14ac:dyDescent="0.2"/>
    <row r="28641" x14ac:dyDescent="0.2"/>
    <row r="28642" x14ac:dyDescent="0.2"/>
    <row r="28643" x14ac:dyDescent="0.2"/>
    <row r="28644" x14ac:dyDescent="0.2"/>
    <row r="28645" x14ac:dyDescent="0.2"/>
    <row r="28646" x14ac:dyDescent="0.2"/>
    <row r="28647" x14ac:dyDescent="0.2"/>
    <row r="28648" x14ac:dyDescent="0.2"/>
    <row r="28649" x14ac:dyDescent="0.2"/>
    <row r="28650" x14ac:dyDescent="0.2"/>
    <row r="28651" x14ac:dyDescent="0.2"/>
    <row r="28652" x14ac:dyDescent="0.2"/>
    <row r="28653" x14ac:dyDescent="0.2"/>
    <row r="28654" x14ac:dyDescent="0.2"/>
    <row r="28655" x14ac:dyDescent="0.2"/>
    <row r="28656" x14ac:dyDescent="0.2"/>
    <row r="28657" x14ac:dyDescent="0.2"/>
    <row r="28658" x14ac:dyDescent="0.2"/>
    <row r="28659" x14ac:dyDescent="0.2"/>
    <row r="28660" x14ac:dyDescent="0.2"/>
    <row r="28661" x14ac:dyDescent="0.2"/>
    <row r="28662" x14ac:dyDescent="0.2"/>
    <row r="28663" x14ac:dyDescent="0.2"/>
    <row r="28664" x14ac:dyDescent="0.2"/>
    <row r="28665" x14ac:dyDescent="0.2"/>
    <row r="28666" x14ac:dyDescent="0.2"/>
    <row r="28667" x14ac:dyDescent="0.2"/>
    <row r="28668" x14ac:dyDescent="0.2"/>
    <row r="28669" x14ac:dyDescent="0.2"/>
    <row r="28670" x14ac:dyDescent="0.2"/>
    <row r="28671" x14ac:dyDescent="0.2"/>
    <row r="28672" x14ac:dyDescent="0.2"/>
    <row r="28673" x14ac:dyDescent="0.2"/>
    <row r="28674" x14ac:dyDescent="0.2"/>
    <row r="28675" x14ac:dyDescent="0.2"/>
    <row r="28676" x14ac:dyDescent="0.2"/>
    <row r="28677" x14ac:dyDescent="0.2"/>
    <row r="28678" x14ac:dyDescent="0.2"/>
    <row r="28679" x14ac:dyDescent="0.2"/>
    <row r="28680" x14ac:dyDescent="0.2"/>
    <row r="28681" x14ac:dyDescent="0.2"/>
    <row r="28682" x14ac:dyDescent="0.2"/>
    <row r="28683" x14ac:dyDescent="0.2"/>
    <row r="28684" x14ac:dyDescent="0.2"/>
    <row r="28685" x14ac:dyDescent="0.2"/>
    <row r="28686" x14ac:dyDescent="0.2"/>
    <row r="28687" x14ac:dyDescent="0.2"/>
    <row r="28688" x14ac:dyDescent="0.2"/>
    <row r="28689" x14ac:dyDescent="0.2"/>
    <row r="28690" x14ac:dyDescent="0.2"/>
    <row r="28691" x14ac:dyDescent="0.2"/>
    <row r="28692" x14ac:dyDescent="0.2"/>
    <row r="28693" x14ac:dyDescent="0.2"/>
    <row r="28694" x14ac:dyDescent="0.2"/>
    <row r="28695" x14ac:dyDescent="0.2"/>
    <row r="28696" x14ac:dyDescent="0.2"/>
    <row r="28697" x14ac:dyDescent="0.2"/>
    <row r="28698" x14ac:dyDescent="0.2"/>
    <row r="28699" x14ac:dyDescent="0.2"/>
    <row r="28700" x14ac:dyDescent="0.2"/>
    <row r="28701" x14ac:dyDescent="0.2"/>
    <row r="28702" x14ac:dyDescent="0.2"/>
    <row r="28703" x14ac:dyDescent="0.2"/>
    <row r="28704" x14ac:dyDescent="0.2"/>
    <row r="28705" x14ac:dyDescent="0.2"/>
    <row r="28706" x14ac:dyDescent="0.2"/>
    <row r="28707" x14ac:dyDescent="0.2"/>
    <row r="28708" x14ac:dyDescent="0.2"/>
    <row r="28709" x14ac:dyDescent="0.2"/>
    <row r="28710" x14ac:dyDescent="0.2"/>
    <row r="28711" x14ac:dyDescent="0.2"/>
    <row r="28712" x14ac:dyDescent="0.2"/>
    <row r="28713" x14ac:dyDescent="0.2"/>
    <row r="28714" x14ac:dyDescent="0.2"/>
    <row r="28715" x14ac:dyDescent="0.2"/>
    <row r="28716" x14ac:dyDescent="0.2"/>
    <row r="28717" x14ac:dyDescent="0.2"/>
    <row r="28718" x14ac:dyDescent="0.2"/>
    <row r="28719" x14ac:dyDescent="0.2"/>
    <row r="28720" x14ac:dyDescent="0.2"/>
    <row r="28721" x14ac:dyDescent="0.2"/>
    <row r="28722" x14ac:dyDescent="0.2"/>
    <row r="28723" x14ac:dyDescent="0.2"/>
    <row r="28724" x14ac:dyDescent="0.2"/>
    <row r="28725" x14ac:dyDescent="0.2"/>
    <row r="28726" x14ac:dyDescent="0.2"/>
    <row r="28727" x14ac:dyDescent="0.2"/>
    <row r="28728" x14ac:dyDescent="0.2"/>
    <row r="28729" x14ac:dyDescent="0.2"/>
    <row r="28730" x14ac:dyDescent="0.2"/>
    <row r="28731" x14ac:dyDescent="0.2"/>
    <row r="28732" x14ac:dyDescent="0.2"/>
    <row r="28733" x14ac:dyDescent="0.2"/>
    <row r="28734" x14ac:dyDescent="0.2"/>
    <row r="28735" x14ac:dyDescent="0.2"/>
    <row r="28736" x14ac:dyDescent="0.2"/>
    <row r="28737" x14ac:dyDescent="0.2"/>
    <row r="28738" x14ac:dyDescent="0.2"/>
    <row r="28739" x14ac:dyDescent="0.2"/>
    <row r="28740" x14ac:dyDescent="0.2"/>
    <row r="28741" x14ac:dyDescent="0.2"/>
    <row r="28742" x14ac:dyDescent="0.2"/>
    <row r="28743" x14ac:dyDescent="0.2"/>
    <row r="28744" x14ac:dyDescent="0.2"/>
    <row r="28745" x14ac:dyDescent="0.2"/>
    <row r="28746" x14ac:dyDescent="0.2"/>
    <row r="28747" x14ac:dyDescent="0.2"/>
    <row r="28748" x14ac:dyDescent="0.2"/>
    <row r="28749" x14ac:dyDescent="0.2"/>
    <row r="28750" x14ac:dyDescent="0.2"/>
    <row r="28751" x14ac:dyDescent="0.2"/>
    <row r="28752" x14ac:dyDescent="0.2"/>
    <row r="28753" x14ac:dyDescent="0.2"/>
    <row r="28754" x14ac:dyDescent="0.2"/>
    <row r="28755" x14ac:dyDescent="0.2"/>
    <row r="28756" x14ac:dyDescent="0.2"/>
    <row r="28757" x14ac:dyDescent="0.2"/>
    <row r="28758" x14ac:dyDescent="0.2"/>
    <row r="28759" x14ac:dyDescent="0.2"/>
    <row r="28760" x14ac:dyDescent="0.2"/>
    <row r="28761" x14ac:dyDescent="0.2"/>
    <row r="28762" x14ac:dyDescent="0.2"/>
    <row r="28763" x14ac:dyDescent="0.2"/>
    <row r="28764" x14ac:dyDescent="0.2"/>
    <row r="28765" x14ac:dyDescent="0.2"/>
    <row r="28766" x14ac:dyDescent="0.2"/>
    <row r="28767" x14ac:dyDescent="0.2"/>
    <row r="28768" x14ac:dyDescent="0.2"/>
    <row r="28769" x14ac:dyDescent="0.2"/>
    <row r="28770" x14ac:dyDescent="0.2"/>
    <row r="28771" x14ac:dyDescent="0.2"/>
    <row r="28772" x14ac:dyDescent="0.2"/>
    <row r="28773" x14ac:dyDescent="0.2"/>
    <row r="28774" x14ac:dyDescent="0.2"/>
    <row r="28775" x14ac:dyDescent="0.2"/>
    <row r="28776" x14ac:dyDescent="0.2"/>
    <row r="28777" x14ac:dyDescent="0.2"/>
    <row r="28778" x14ac:dyDescent="0.2"/>
    <row r="28779" x14ac:dyDescent="0.2"/>
    <row r="28780" x14ac:dyDescent="0.2"/>
    <row r="28781" x14ac:dyDescent="0.2"/>
    <row r="28782" x14ac:dyDescent="0.2"/>
    <row r="28783" x14ac:dyDescent="0.2"/>
    <row r="28784" x14ac:dyDescent="0.2"/>
    <row r="28785" x14ac:dyDescent="0.2"/>
    <row r="28786" x14ac:dyDescent="0.2"/>
    <row r="28787" x14ac:dyDescent="0.2"/>
    <row r="28788" x14ac:dyDescent="0.2"/>
    <row r="28789" x14ac:dyDescent="0.2"/>
    <row r="28790" x14ac:dyDescent="0.2"/>
    <row r="28791" x14ac:dyDescent="0.2"/>
    <row r="28792" x14ac:dyDescent="0.2"/>
    <row r="28793" x14ac:dyDescent="0.2"/>
    <row r="28794" x14ac:dyDescent="0.2"/>
    <row r="28795" x14ac:dyDescent="0.2"/>
    <row r="28796" x14ac:dyDescent="0.2"/>
    <row r="28797" x14ac:dyDescent="0.2"/>
    <row r="28798" x14ac:dyDescent="0.2"/>
    <row r="28799" x14ac:dyDescent="0.2"/>
    <row r="28800" x14ac:dyDescent="0.2"/>
    <row r="28801" x14ac:dyDescent="0.2"/>
    <row r="28802" x14ac:dyDescent="0.2"/>
    <row r="28803" x14ac:dyDescent="0.2"/>
    <row r="28804" x14ac:dyDescent="0.2"/>
    <row r="28805" x14ac:dyDescent="0.2"/>
    <row r="28806" x14ac:dyDescent="0.2"/>
    <row r="28807" x14ac:dyDescent="0.2"/>
    <row r="28808" x14ac:dyDescent="0.2"/>
    <row r="28809" x14ac:dyDescent="0.2"/>
    <row r="28810" x14ac:dyDescent="0.2"/>
    <row r="28811" x14ac:dyDescent="0.2"/>
    <row r="28812" x14ac:dyDescent="0.2"/>
    <row r="28813" x14ac:dyDescent="0.2"/>
    <row r="28814" x14ac:dyDescent="0.2"/>
    <row r="28815" x14ac:dyDescent="0.2"/>
    <row r="28816" x14ac:dyDescent="0.2"/>
    <row r="28817" x14ac:dyDescent="0.2"/>
    <row r="28818" x14ac:dyDescent="0.2"/>
    <row r="28819" x14ac:dyDescent="0.2"/>
    <row r="28820" x14ac:dyDescent="0.2"/>
    <row r="28821" x14ac:dyDescent="0.2"/>
    <row r="28822" x14ac:dyDescent="0.2"/>
    <row r="28823" x14ac:dyDescent="0.2"/>
    <row r="28824" x14ac:dyDescent="0.2"/>
    <row r="28825" x14ac:dyDescent="0.2"/>
    <row r="28826" x14ac:dyDescent="0.2"/>
    <row r="28827" x14ac:dyDescent="0.2"/>
    <row r="28828" x14ac:dyDescent="0.2"/>
    <row r="28829" x14ac:dyDescent="0.2"/>
    <row r="28830" x14ac:dyDescent="0.2"/>
    <row r="28831" x14ac:dyDescent="0.2"/>
    <row r="28832" x14ac:dyDescent="0.2"/>
    <row r="28833" x14ac:dyDescent="0.2"/>
    <row r="28834" x14ac:dyDescent="0.2"/>
    <row r="28835" x14ac:dyDescent="0.2"/>
    <row r="28836" x14ac:dyDescent="0.2"/>
    <row r="28837" x14ac:dyDescent="0.2"/>
    <row r="28838" x14ac:dyDescent="0.2"/>
    <row r="28839" x14ac:dyDescent="0.2"/>
    <row r="28840" x14ac:dyDescent="0.2"/>
    <row r="28841" x14ac:dyDescent="0.2"/>
    <row r="28842" x14ac:dyDescent="0.2"/>
    <row r="28843" x14ac:dyDescent="0.2"/>
    <row r="28844" x14ac:dyDescent="0.2"/>
    <row r="28845" x14ac:dyDescent="0.2"/>
    <row r="28846" x14ac:dyDescent="0.2"/>
    <row r="28847" x14ac:dyDescent="0.2"/>
    <row r="28848" x14ac:dyDescent="0.2"/>
    <row r="28849" x14ac:dyDescent="0.2"/>
    <row r="28850" x14ac:dyDescent="0.2"/>
    <row r="28851" x14ac:dyDescent="0.2"/>
    <row r="28852" x14ac:dyDescent="0.2"/>
    <row r="28853" x14ac:dyDescent="0.2"/>
    <row r="28854" x14ac:dyDescent="0.2"/>
    <row r="28855" x14ac:dyDescent="0.2"/>
    <row r="28856" x14ac:dyDescent="0.2"/>
    <row r="28857" x14ac:dyDescent="0.2"/>
    <row r="28858" x14ac:dyDescent="0.2"/>
    <row r="28859" x14ac:dyDescent="0.2"/>
    <row r="28860" x14ac:dyDescent="0.2"/>
    <row r="28861" x14ac:dyDescent="0.2"/>
    <row r="28862" x14ac:dyDescent="0.2"/>
    <row r="28863" x14ac:dyDescent="0.2"/>
    <row r="28864" x14ac:dyDescent="0.2"/>
    <row r="28865" x14ac:dyDescent="0.2"/>
    <row r="28866" x14ac:dyDescent="0.2"/>
    <row r="28867" x14ac:dyDescent="0.2"/>
    <row r="28868" x14ac:dyDescent="0.2"/>
    <row r="28869" x14ac:dyDescent="0.2"/>
    <row r="28870" x14ac:dyDescent="0.2"/>
    <row r="28871" x14ac:dyDescent="0.2"/>
    <row r="28872" x14ac:dyDescent="0.2"/>
    <row r="28873" x14ac:dyDescent="0.2"/>
    <row r="28874" x14ac:dyDescent="0.2"/>
    <row r="28875" x14ac:dyDescent="0.2"/>
    <row r="28876" x14ac:dyDescent="0.2"/>
    <row r="28877" x14ac:dyDescent="0.2"/>
    <row r="28878" x14ac:dyDescent="0.2"/>
    <row r="28879" x14ac:dyDescent="0.2"/>
    <row r="28880" x14ac:dyDescent="0.2"/>
    <row r="28881" x14ac:dyDescent="0.2"/>
    <row r="28882" x14ac:dyDescent="0.2"/>
    <row r="28883" x14ac:dyDescent="0.2"/>
    <row r="28884" x14ac:dyDescent="0.2"/>
    <row r="28885" x14ac:dyDescent="0.2"/>
    <row r="28886" x14ac:dyDescent="0.2"/>
    <row r="28887" x14ac:dyDescent="0.2"/>
    <row r="28888" x14ac:dyDescent="0.2"/>
    <row r="28889" x14ac:dyDescent="0.2"/>
    <row r="28890" x14ac:dyDescent="0.2"/>
    <row r="28891" x14ac:dyDescent="0.2"/>
    <row r="28892" x14ac:dyDescent="0.2"/>
    <row r="28893" x14ac:dyDescent="0.2"/>
    <row r="28894" x14ac:dyDescent="0.2"/>
    <row r="28895" x14ac:dyDescent="0.2"/>
    <row r="28896" x14ac:dyDescent="0.2"/>
    <row r="28897" x14ac:dyDescent="0.2"/>
    <row r="28898" x14ac:dyDescent="0.2"/>
    <row r="28899" x14ac:dyDescent="0.2"/>
    <row r="28900" x14ac:dyDescent="0.2"/>
    <row r="28901" x14ac:dyDescent="0.2"/>
    <row r="28902" x14ac:dyDescent="0.2"/>
    <row r="28903" x14ac:dyDescent="0.2"/>
    <row r="28904" x14ac:dyDescent="0.2"/>
    <row r="28905" x14ac:dyDescent="0.2"/>
    <row r="28906" x14ac:dyDescent="0.2"/>
    <row r="28907" x14ac:dyDescent="0.2"/>
    <row r="28908" x14ac:dyDescent="0.2"/>
    <row r="28909" x14ac:dyDescent="0.2"/>
    <row r="28910" x14ac:dyDescent="0.2"/>
    <row r="28911" x14ac:dyDescent="0.2"/>
    <row r="28912" x14ac:dyDescent="0.2"/>
    <row r="28913" x14ac:dyDescent="0.2"/>
    <row r="28914" x14ac:dyDescent="0.2"/>
    <row r="28915" x14ac:dyDescent="0.2"/>
    <row r="28916" x14ac:dyDescent="0.2"/>
    <row r="28917" x14ac:dyDescent="0.2"/>
    <row r="28918" x14ac:dyDescent="0.2"/>
    <row r="28919" x14ac:dyDescent="0.2"/>
    <row r="28920" x14ac:dyDescent="0.2"/>
    <row r="28921" x14ac:dyDescent="0.2"/>
    <row r="28922" x14ac:dyDescent="0.2"/>
    <row r="28923" x14ac:dyDescent="0.2"/>
    <row r="28924" x14ac:dyDescent="0.2"/>
    <row r="28925" x14ac:dyDescent="0.2"/>
    <row r="28926" x14ac:dyDescent="0.2"/>
    <row r="28927" x14ac:dyDescent="0.2"/>
    <row r="28928" x14ac:dyDescent="0.2"/>
    <row r="28929" x14ac:dyDescent="0.2"/>
    <row r="28930" x14ac:dyDescent="0.2"/>
    <row r="28931" x14ac:dyDescent="0.2"/>
    <row r="28932" x14ac:dyDescent="0.2"/>
    <row r="28933" x14ac:dyDescent="0.2"/>
    <row r="28934" x14ac:dyDescent="0.2"/>
    <row r="28935" x14ac:dyDescent="0.2"/>
    <row r="28936" x14ac:dyDescent="0.2"/>
    <row r="28937" x14ac:dyDescent="0.2"/>
    <row r="28938" x14ac:dyDescent="0.2"/>
    <row r="28939" x14ac:dyDescent="0.2"/>
    <row r="28940" x14ac:dyDescent="0.2"/>
    <row r="28941" x14ac:dyDescent="0.2"/>
    <row r="28942" x14ac:dyDescent="0.2"/>
    <row r="28943" x14ac:dyDescent="0.2"/>
    <row r="28944" x14ac:dyDescent="0.2"/>
    <row r="28945" x14ac:dyDescent="0.2"/>
    <row r="28946" x14ac:dyDescent="0.2"/>
    <row r="28947" x14ac:dyDescent="0.2"/>
    <row r="28948" x14ac:dyDescent="0.2"/>
    <row r="28949" x14ac:dyDescent="0.2"/>
    <row r="28950" x14ac:dyDescent="0.2"/>
    <row r="28951" x14ac:dyDescent="0.2"/>
    <row r="28952" x14ac:dyDescent="0.2"/>
    <row r="28953" x14ac:dyDescent="0.2"/>
    <row r="28954" x14ac:dyDescent="0.2"/>
    <row r="28955" x14ac:dyDescent="0.2"/>
    <row r="28956" x14ac:dyDescent="0.2"/>
    <row r="28957" x14ac:dyDescent="0.2"/>
    <row r="28958" x14ac:dyDescent="0.2"/>
    <row r="28959" x14ac:dyDescent="0.2"/>
    <row r="28960" x14ac:dyDescent="0.2"/>
    <row r="28961" x14ac:dyDescent="0.2"/>
    <row r="28962" x14ac:dyDescent="0.2"/>
    <row r="28963" x14ac:dyDescent="0.2"/>
    <row r="28964" x14ac:dyDescent="0.2"/>
    <row r="28965" x14ac:dyDescent="0.2"/>
    <row r="28966" x14ac:dyDescent="0.2"/>
    <row r="28967" x14ac:dyDescent="0.2"/>
    <row r="28968" x14ac:dyDescent="0.2"/>
    <row r="28969" x14ac:dyDescent="0.2"/>
    <row r="28970" x14ac:dyDescent="0.2"/>
    <row r="28971" x14ac:dyDescent="0.2"/>
    <row r="28972" x14ac:dyDescent="0.2"/>
    <row r="28973" x14ac:dyDescent="0.2"/>
    <row r="28974" x14ac:dyDescent="0.2"/>
    <row r="28975" x14ac:dyDescent="0.2"/>
    <row r="28976" x14ac:dyDescent="0.2"/>
    <row r="28977" x14ac:dyDescent="0.2"/>
    <row r="28978" x14ac:dyDescent="0.2"/>
    <row r="28979" x14ac:dyDescent="0.2"/>
    <row r="28980" x14ac:dyDescent="0.2"/>
    <row r="28981" x14ac:dyDescent="0.2"/>
    <row r="28982" x14ac:dyDescent="0.2"/>
    <row r="28983" x14ac:dyDescent="0.2"/>
    <row r="28984" x14ac:dyDescent="0.2"/>
    <row r="28985" x14ac:dyDescent="0.2"/>
    <row r="28986" x14ac:dyDescent="0.2"/>
    <row r="28987" x14ac:dyDescent="0.2"/>
    <row r="28988" x14ac:dyDescent="0.2"/>
    <row r="28989" x14ac:dyDescent="0.2"/>
    <row r="28990" x14ac:dyDescent="0.2"/>
    <row r="28991" x14ac:dyDescent="0.2"/>
    <row r="28992" x14ac:dyDescent="0.2"/>
    <row r="28993" x14ac:dyDescent="0.2"/>
    <row r="28994" x14ac:dyDescent="0.2"/>
    <row r="28995" x14ac:dyDescent="0.2"/>
    <row r="28996" x14ac:dyDescent="0.2"/>
    <row r="28997" x14ac:dyDescent="0.2"/>
    <row r="28998" x14ac:dyDescent="0.2"/>
    <row r="28999" x14ac:dyDescent="0.2"/>
    <row r="29000" x14ac:dyDescent="0.2"/>
    <row r="29001" x14ac:dyDescent="0.2"/>
    <row r="29002" x14ac:dyDescent="0.2"/>
    <row r="29003" x14ac:dyDescent="0.2"/>
    <row r="29004" x14ac:dyDescent="0.2"/>
    <row r="29005" x14ac:dyDescent="0.2"/>
    <row r="29006" x14ac:dyDescent="0.2"/>
    <row r="29007" x14ac:dyDescent="0.2"/>
    <row r="29008" x14ac:dyDescent="0.2"/>
    <row r="29009" x14ac:dyDescent="0.2"/>
    <row r="29010" x14ac:dyDescent="0.2"/>
    <row r="29011" x14ac:dyDescent="0.2"/>
    <row r="29012" x14ac:dyDescent="0.2"/>
    <row r="29013" x14ac:dyDescent="0.2"/>
    <row r="29014" x14ac:dyDescent="0.2"/>
    <row r="29015" x14ac:dyDescent="0.2"/>
    <row r="29016" x14ac:dyDescent="0.2"/>
    <row r="29017" x14ac:dyDescent="0.2"/>
    <row r="29018" x14ac:dyDescent="0.2"/>
    <row r="29019" x14ac:dyDescent="0.2"/>
    <row r="29020" x14ac:dyDescent="0.2"/>
    <row r="29021" x14ac:dyDescent="0.2"/>
    <row r="29022" x14ac:dyDescent="0.2"/>
    <row r="29023" x14ac:dyDescent="0.2"/>
    <row r="29024" x14ac:dyDescent="0.2"/>
    <row r="29025" x14ac:dyDescent="0.2"/>
    <row r="29026" x14ac:dyDescent="0.2"/>
    <row r="29027" x14ac:dyDescent="0.2"/>
    <row r="29028" x14ac:dyDescent="0.2"/>
    <row r="29029" x14ac:dyDescent="0.2"/>
    <row r="29030" x14ac:dyDescent="0.2"/>
    <row r="29031" x14ac:dyDescent="0.2"/>
    <row r="29032" x14ac:dyDescent="0.2"/>
    <row r="29033" x14ac:dyDescent="0.2"/>
    <row r="29034" x14ac:dyDescent="0.2"/>
    <row r="29035" x14ac:dyDescent="0.2"/>
    <row r="29036" x14ac:dyDescent="0.2"/>
    <row r="29037" x14ac:dyDescent="0.2"/>
    <row r="29038" x14ac:dyDescent="0.2"/>
    <row r="29039" x14ac:dyDescent="0.2"/>
    <row r="29040" x14ac:dyDescent="0.2"/>
    <row r="29041" x14ac:dyDescent="0.2"/>
    <row r="29042" x14ac:dyDescent="0.2"/>
    <row r="29043" x14ac:dyDescent="0.2"/>
    <row r="29044" x14ac:dyDescent="0.2"/>
    <row r="29045" x14ac:dyDescent="0.2"/>
    <row r="29046" x14ac:dyDescent="0.2"/>
    <row r="29047" x14ac:dyDescent="0.2"/>
    <row r="29048" x14ac:dyDescent="0.2"/>
    <row r="29049" x14ac:dyDescent="0.2"/>
    <row r="29050" x14ac:dyDescent="0.2"/>
    <row r="29051" x14ac:dyDescent="0.2"/>
    <row r="29052" x14ac:dyDescent="0.2"/>
    <row r="29053" x14ac:dyDescent="0.2"/>
    <row r="29054" x14ac:dyDescent="0.2"/>
    <row r="29055" x14ac:dyDescent="0.2"/>
    <row r="29056" x14ac:dyDescent="0.2"/>
    <row r="29057" x14ac:dyDescent="0.2"/>
    <row r="29058" x14ac:dyDescent="0.2"/>
    <row r="29059" x14ac:dyDescent="0.2"/>
    <row r="29060" x14ac:dyDescent="0.2"/>
    <row r="29061" x14ac:dyDescent="0.2"/>
    <row r="29062" x14ac:dyDescent="0.2"/>
    <row r="29063" x14ac:dyDescent="0.2"/>
    <row r="29064" x14ac:dyDescent="0.2"/>
    <row r="29065" x14ac:dyDescent="0.2"/>
    <row r="29066" x14ac:dyDescent="0.2"/>
    <row r="29067" x14ac:dyDescent="0.2"/>
    <row r="29068" x14ac:dyDescent="0.2"/>
    <row r="29069" x14ac:dyDescent="0.2"/>
    <row r="29070" x14ac:dyDescent="0.2"/>
    <row r="29071" x14ac:dyDescent="0.2"/>
    <row r="29072" x14ac:dyDescent="0.2"/>
    <row r="29073" x14ac:dyDescent="0.2"/>
    <row r="29074" x14ac:dyDescent="0.2"/>
    <row r="29075" x14ac:dyDescent="0.2"/>
    <row r="29076" x14ac:dyDescent="0.2"/>
    <row r="29077" x14ac:dyDescent="0.2"/>
    <row r="29078" x14ac:dyDescent="0.2"/>
    <row r="29079" x14ac:dyDescent="0.2"/>
    <row r="29080" x14ac:dyDescent="0.2"/>
    <row r="29081" x14ac:dyDescent="0.2"/>
    <row r="29082" x14ac:dyDescent="0.2"/>
    <row r="29083" x14ac:dyDescent="0.2"/>
    <row r="29084" x14ac:dyDescent="0.2"/>
    <row r="29085" x14ac:dyDescent="0.2"/>
    <row r="29086" x14ac:dyDescent="0.2"/>
    <row r="29087" x14ac:dyDescent="0.2"/>
    <row r="29088" x14ac:dyDescent="0.2"/>
    <row r="29089" x14ac:dyDescent="0.2"/>
    <row r="29090" x14ac:dyDescent="0.2"/>
    <row r="29091" x14ac:dyDescent="0.2"/>
    <row r="29092" x14ac:dyDescent="0.2"/>
    <row r="29093" x14ac:dyDescent="0.2"/>
    <row r="29094" x14ac:dyDescent="0.2"/>
    <row r="29095" x14ac:dyDescent="0.2"/>
    <row r="29096" x14ac:dyDescent="0.2"/>
    <row r="29097" x14ac:dyDescent="0.2"/>
    <row r="29098" x14ac:dyDescent="0.2"/>
    <row r="29099" x14ac:dyDescent="0.2"/>
    <row r="29100" x14ac:dyDescent="0.2"/>
    <row r="29101" x14ac:dyDescent="0.2"/>
    <row r="29102" x14ac:dyDescent="0.2"/>
    <row r="29103" x14ac:dyDescent="0.2"/>
    <row r="29104" x14ac:dyDescent="0.2"/>
    <row r="29105" x14ac:dyDescent="0.2"/>
    <row r="29106" x14ac:dyDescent="0.2"/>
    <row r="29107" x14ac:dyDescent="0.2"/>
    <row r="29108" x14ac:dyDescent="0.2"/>
    <row r="29109" x14ac:dyDescent="0.2"/>
    <row r="29110" x14ac:dyDescent="0.2"/>
    <row r="29111" x14ac:dyDescent="0.2"/>
    <row r="29112" x14ac:dyDescent="0.2"/>
    <row r="29113" x14ac:dyDescent="0.2"/>
    <row r="29114" x14ac:dyDescent="0.2"/>
    <row r="29115" x14ac:dyDescent="0.2"/>
    <row r="29116" x14ac:dyDescent="0.2"/>
    <row r="29117" x14ac:dyDescent="0.2"/>
    <row r="29118" x14ac:dyDescent="0.2"/>
    <row r="29119" x14ac:dyDescent="0.2"/>
    <row r="29120" x14ac:dyDescent="0.2"/>
    <row r="29121" x14ac:dyDescent="0.2"/>
    <row r="29122" x14ac:dyDescent="0.2"/>
    <row r="29123" x14ac:dyDescent="0.2"/>
    <row r="29124" x14ac:dyDescent="0.2"/>
    <row r="29125" x14ac:dyDescent="0.2"/>
    <row r="29126" x14ac:dyDescent="0.2"/>
    <row r="29127" x14ac:dyDescent="0.2"/>
    <row r="29128" x14ac:dyDescent="0.2"/>
    <row r="29129" x14ac:dyDescent="0.2"/>
    <row r="29130" x14ac:dyDescent="0.2"/>
    <row r="29131" x14ac:dyDescent="0.2"/>
    <row r="29132" x14ac:dyDescent="0.2"/>
    <row r="29133" x14ac:dyDescent="0.2"/>
    <row r="29134" x14ac:dyDescent="0.2"/>
    <row r="29135" x14ac:dyDescent="0.2"/>
    <row r="29136" x14ac:dyDescent="0.2"/>
    <row r="29137" x14ac:dyDescent="0.2"/>
    <row r="29138" x14ac:dyDescent="0.2"/>
    <row r="29139" x14ac:dyDescent="0.2"/>
    <row r="29140" x14ac:dyDescent="0.2"/>
    <row r="29141" x14ac:dyDescent="0.2"/>
    <row r="29142" x14ac:dyDescent="0.2"/>
    <row r="29143" x14ac:dyDescent="0.2"/>
    <row r="29144" x14ac:dyDescent="0.2"/>
    <row r="29145" x14ac:dyDescent="0.2"/>
    <row r="29146" x14ac:dyDescent="0.2"/>
    <row r="29147" x14ac:dyDescent="0.2"/>
    <row r="29148" x14ac:dyDescent="0.2"/>
    <row r="29149" x14ac:dyDescent="0.2"/>
    <row r="29150" x14ac:dyDescent="0.2"/>
    <row r="29151" x14ac:dyDescent="0.2"/>
    <row r="29152" x14ac:dyDescent="0.2"/>
    <row r="29153" x14ac:dyDescent="0.2"/>
    <row r="29154" x14ac:dyDescent="0.2"/>
    <row r="29155" x14ac:dyDescent="0.2"/>
    <row r="29156" x14ac:dyDescent="0.2"/>
    <row r="29157" x14ac:dyDescent="0.2"/>
    <row r="29158" x14ac:dyDescent="0.2"/>
    <row r="29159" x14ac:dyDescent="0.2"/>
    <row r="29160" x14ac:dyDescent="0.2"/>
    <row r="29161" x14ac:dyDescent="0.2"/>
    <row r="29162" x14ac:dyDescent="0.2"/>
    <row r="29163" x14ac:dyDescent="0.2"/>
    <row r="29164" x14ac:dyDescent="0.2"/>
    <row r="29165" x14ac:dyDescent="0.2"/>
    <row r="29166" x14ac:dyDescent="0.2"/>
    <row r="29167" x14ac:dyDescent="0.2"/>
    <row r="29168" x14ac:dyDescent="0.2"/>
    <row r="29169" x14ac:dyDescent="0.2"/>
    <row r="29170" x14ac:dyDescent="0.2"/>
    <row r="29171" x14ac:dyDescent="0.2"/>
    <row r="29172" x14ac:dyDescent="0.2"/>
    <row r="29173" x14ac:dyDescent="0.2"/>
    <row r="29174" x14ac:dyDescent="0.2"/>
    <row r="29175" x14ac:dyDescent="0.2"/>
    <row r="29176" x14ac:dyDescent="0.2"/>
    <row r="29177" x14ac:dyDescent="0.2"/>
    <row r="29178" x14ac:dyDescent="0.2"/>
    <row r="29179" x14ac:dyDescent="0.2"/>
    <row r="29180" x14ac:dyDescent="0.2"/>
    <row r="29181" x14ac:dyDescent="0.2"/>
    <row r="29182" x14ac:dyDescent="0.2"/>
    <row r="29183" x14ac:dyDescent="0.2"/>
    <row r="29184" x14ac:dyDescent="0.2"/>
    <row r="29185" x14ac:dyDescent="0.2"/>
    <row r="29186" x14ac:dyDescent="0.2"/>
    <row r="29187" x14ac:dyDescent="0.2"/>
    <row r="29188" x14ac:dyDescent="0.2"/>
    <row r="29189" x14ac:dyDescent="0.2"/>
    <row r="29190" x14ac:dyDescent="0.2"/>
    <row r="29191" x14ac:dyDescent="0.2"/>
    <row r="29192" x14ac:dyDescent="0.2"/>
    <row r="29193" x14ac:dyDescent="0.2"/>
    <row r="29194" x14ac:dyDescent="0.2"/>
    <row r="29195" x14ac:dyDescent="0.2"/>
    <row r="29196" x14ac:dyDescent="0.2"/>
    <row r="29197" x14ac:dyDescent="0.2"/>
    <row r="29198" x14ac:dyDescent="0.2"/>
    <row r="29199" x14ac:dyDescent="0.2"/>
    <row r="29200" x14ac:dyDescent="0.2"/>
    <row r="29201" x14ac:dyDescent="0.2"/>
    <row r="29202" x14ac:dyDescent="0.2"/>
    <row r="29203" x14ac:dyDescent="0.2"/>
    <row r="29204" x14ac:dyDescent="0.2"/>
    <row r="29205" x14ac:dyDescent="0.2"/>
    <row r="29206" x14ac:dyDescent="0.2"/>
    <row r="29207" x14ac:dyDescent="0.2"/>
    <row r="29208" x14ac:dyDescent="0.2"/>
    <row r="29209" x14ac:dyDescent="0.2"/>
    <row r="29210" x14ac:dyDescent="0.2"/>
    <row r="29211" x14ac:dyDescent="0.2"/>
    <row r="29212" x14ac:dyDescent="0.2"/>
    <row r="29213" x14ac:dyDescent="0.2"/>
    <row r="29214" x14ac:dyDescent="0.2"/>
    <row r="29215" x14ac:dyDescent="0.2"/>
    <row r="29216" x14ac:dyDescent="0.2"/>
    <row r="29217" x14ac:dyDescent="0.2"/>
    <row r="29218" x14ac:dyDescent="0.2"/>
    <row r="29219" x14ac:dyDescent="0.2"/>
    <row r="29220" x14ac:dyDescent="0.2"/>
    <row r="29221" x14ac:dyDescent="0.2"/>
    <row r="29222" x14ac:dyDescent="0.2"/>
    <row r="29223" x14ac:dyDescent="0.2"/>
    <row r="29224" x14ac:dyDescent="0.2"/>
    <row r="29225" x14ac:dyDescent="0.2"/>
    <row r="29226" x14ac:dyDescent="0.2"/>
    <row r="29227" x14ac:dyDescent="0.2"/>
    <row r="29228" x14ac:dyDescent="0.2"/>
    <row r="29229" x14ac:dyDescent="0.2"/>
    <row r="29230" x14ac:dyDescent="0.2"/>
    <row r="29231" x14ac:dyDescent="0.2"/>
    <row r="29232" x14ac:dyDescent="0.2"/>
    <row r="29233" x14ac:dyDescent="0.2"/>
    <row r="29234" x14ac:dyDescent="0.2"/>
    <row r="29235" x14ac:dyDescent="0.2"/>
    <row r="29236" x14ac:dyDescent="0.2"/>
    <row r="29237" x14ac:dyDescent="0.2"/>
    <row r="29238" x14ac:dyDescent="0.2"/>
    <row r="29239" x14ac:dyDescent="0.2"/>
    <row r="29240" x14ac:dyDescent="0.2"/>
    <row r="29241" x14ac:dyDescent="0.2"/>
    <row r="29242" x14ac:dyDescent="0.2"/>
    <row r="29243" x14ac:dyDescent="0.2"/>
    <row r="29244" x14ac:dyDescent="0.2"/>
    <row r="29245" x14ac:dyDescent="0.2"/>
    <row r="29246" x14ac:dyDescent="0.2"/>
    <row r="29247" x14ac:dyDescent="0.2"/>
    <row r="29248" x14ac:dyDescent="0.2"/>
    <row r="29249" x14ac:dyDescent="0.2"/>
    <row r="29250" x14ac:dyDescent="0.2"/>
    <row r="29251" x14ac:dyDescent="0.2"/>
    <row r="29252" x14ac:dyDescent="0.2"/>
    <row r="29253" x14ac:dyDescent="0.2"/>
    <row r="29254" x14ac:dyDescent="0.2"/>
    <row r="29255" x14ac:dyDescent="0.2"/>
    <row r="29256" x14ac:dyDescent="0.2"/>
    <row r="29257" x14ac:dyDescent="0.2"/>
    <row r="29258" x14ac:dyDescent="0.2"/>
    <row r="29259" x14ac:dyDescent="0.2"/>
    <row r="29260" x14ac:dyDescent="0.2"/>
    <row r="29261" x14ac:dyDescent="0.2"/>
    <row r="29262" x14ac:dyDescent="0.2"/>
    <row r="29263" x14ac:dyDescent="0.2"/>
    <row r="29264" x14ac:dyDescent="0.2"/>
    <row r="29265" x14ac:dyDescent="0.2"/>
    <row r="29266" x14ac:dyDescent="0.2"/>
    <row r="29267" x14ac:dyDescent="0.2"/>
    <row r="29268" x14ac:dyDescent="0.2"/>
    <row r="29269" x14ac:dyDescent="0.2"/>
    <row r="29270" x14ac:dyDescent="0.2"/>
    <row r="29271" x14ac:dyDescent="0.2"/>
    <row r="29272" x14ac:dyDescent="0.2"/>
    <row r="29273" x14ac:dyDescent="0.2"/>
    <row r="29274" x14ac:dyDescent="0.2"/>
    <row r="29275" x14ac:dyDescent="0.2"/>
    <row r="29276" x14ac:dyDescent="0.2"/>
    <row r="29277" x14ac:dyDescent="0.2"/>
    <row r="29278" x14ac:dyDescent="0.2"/>
    <row r="29279" x14ac:dyDescent="0.2"/>
    <row r="29280" x14ac:dyDescent="0.2"/>
    <row r="29281" x14ac:dyDescent="0.2"/>
    <row r="29282" x14ac:dyDescent="0.2"/>
    <row r="29283" x14ac:dyDescent="0.2"/>
    <row r="29284" x14ac:dyDescent="0.2"/>
    <row r="29285" x14ac:dyDescent="0.2"/>
    <row r="29286" x14ac:dyDescent="0.2"/>
    <row r="29287" x14ac:dyDescent="0.2"/>
    <row r="29288" x14ac:dyDescent="0.2"/>
    <row r="29289" x14ac:dyDescent="0.2"/>
    <row r="29290" x14ac:dyDescent="0.2"/>
    <row r="29291" x14ac:dyDescent="0.2"/>
    <row r="29292" x14ac:dyDescent="0.2"/>
    <row r="29293" x14ac:dyDescent="0.2"/>
    <row r="29294" x14ac:dyDescent="0.2"/>
    <row r="29295" x14ac:dyDescent="0.2"/>
    <row r="29296" x14ac:dyDescent="0.2"/>
    <row r="29297" x14ac:dyDescent="0.2"/>
    <row r="29298" x14ac:dyDescent="0.2"/>
    <row r="29299" x14ac:dyDescent="0.2"/>
    <row r="29300" x14ac:dyDescent="0.2"/>
    <row r="29301" x14ac:dyDescent="0.2"/>
    <row r="29302" x14ac:dyDescent="0.2"/>
    <row r="29303" x14ac:dyDescent="0.2"/>
    <row r="29304" x14ac:dyDescent="0.2"/>
    <row r="29305" x14ac:dyDescent="0.2"/>
    <row r="29306" x14ac:dyDescent="0.2"/>
    <row r="29307" x14ac:dyDescent="0.2"/>
    <row r="29308" x14ac:dyDescent="0.2"/>
    <row r="29309" x14ac:dyDescent="0.2"/>
    <row r="29310" x14ac:dyDescent="0.2"/>
    <row r="29311" x14ac:dyDescent="0.2"/>
    <row r="29312" x14ac:dyDescent="0.2"/>
    <row r="29313" x14ac:dyDescent="0.2"/>
    <row r="29314" x14ac:dyDescent="0.2"/>
    <row r="29315" x14ac:dyDescent="0.2"/>
    <row r="29316" x14ac:dyDescent="0.2"/>
    <row r="29317" x14ac:dyDescent="0.2"/>
    <row r="29318" x14ac:dyDescent="0.2"/>
    <row r="29319" x14ac:dyDescent="0.2"/>
    <row r="29320" x14ac:dyDescent="0.2"/>
    <row r="29321" x14ac:dyDescent="0.2"/>
    <row r="29322" x14ac:dyDescent="0.2"/>
    <row r="29323" x14ac:dyDescent="0.2"/>
    <row r="29324" x14ac:dyDescent="0.2"/>
    <row r="29325" x14ac:dyDescent="0.2"/>
    <row r="29326" x14ac:dyDescent="0.2"/>
    <row r="29327" x14ac:dyDescent="0.2"/>
    <row r="29328" x14ac:dyDescent="0.2"/>
    <row r="29329" x14ac:dyDescent="0.2"/>
    <row r="29330" x14ac:dyDescent="0.2"/>
    <row r="29331" x14ac:dyDescent="0.2"/>
    <row r="29332" x14ac:dyDescent="0.2"/>
    <row r="29333" x14ac:dyDescent="0.2"/>
    <row r="29334" x14ac:dyDescent="0.2"/>
    <row r="29335" x14ac:dyDescent="0.2"/>
    <row r="29336" x14ac:dyDescent="0.2"/>
    <row r="29337" x14ac:dyDescent="0.2"/>
    <row r="29338" x14ac:dyDescent="0.2"/>
    <row r="29339" x14ac:dyDescent="0.2"/>
    <row r="29340" x14ac:dyDescent="0.2"/>
    <row r="29341" x14ac:dyDescent="0.2"/>
    <row r="29342" x14ac:dyDescent="0.2"/>
    <row r="29343" x14ac:dyDescent="0.2"/>
    <row r="29344" x14ac:dyDescent="0.2"/>
    <row r="29345" x14ac:dyDescent="0.2"/>
    <row r="29346" x14ac:dyDescent="0.2"/>
    <row r="29347" x14ac:dyDescent="0.2"/>
    <row r="29348" x14ac:dyDescent="0.2"/>
    <row r="29349" x14ac:dyDescent="0.2"/>
    <row r="29350" x14ac:dyDescent="0.2"/>
    <row r="29351" x14ac:dyDescent="0.2"/>
    <row r="29352" x14ac:dyDescent="0.2"/>
    <row r="29353" x14ac:dyDescent="0.2"/>
    <row r="29354" x14ac:dyDescent="0.2"/>
    <row r="29355" x14ac:dyDescent="0.2"/>
    <row r="29356" x14ac:dyDescent="0.2"/>
    <row r="29357" x14ac:dyDescent="0.2"/>
    <row r="29358" x14ac:dyDescent="0.2"/>
    <row r="29359" x14ac:dyDescent="0.2"/>
    <row r="29360" x14ac:dyDescent="0.2"/>
    <row r="29361" x14ac:dyDescent="0.2"/>
    <row r="29362" x14ac:dyDescent="0.2"/>
    <row r="29363" x14ac:dyDescent="0.2"/>
    <row r="29364" x14ac:dyDescent="0.2"/>
    <row r="29365" x14ac:dyDescent="0.2"/>
    <row r="29366" x14ac:dyDescent="0.2"/>
    <row r="29367" x14ac:dyDescent="0.2"/>
    <row r="29368" x14ac:dyDescent="0.2"/>
    <row r="29369" x14ac:dyDescent="0.2"/>
    <row r="29370" x14ac:dyDescent="0.2"/>
    <row r="29371" x14ac:dyDescent="0.2"/>
    <row r="29372" x14ac:dyDescent="0.2"/>
    <row r="29373" x14ac:dyDescent="0.2"/>
    <row r="29374" x14ac:dyDescent="0.2"/>
    <row r="29375" x14ac:dyDescent="0.2"/>
    <row r="29376" x14ac:dyDescent="0.2"/>
    <row r="29377" x14ac:dyDescent="0.2"/>
    <row r="29378" x14ac:dyDescent="0.2"/>
    <row r="29379" x14ac:dyDescent="0.2"/>
    <row r="29380" x14ac:dyDescent="0.2"/>
    <row r="29381" x14ac:dyDescent="0.2"/>
    <row r="29382" x14ac:dyDescent="0.2"/>
    <row r="29383" x14ac:dyDescent="0.2"/>
    <row r="29384" x14ac:dyDescent="0.2"/>
    <row r="29385" x14ac:dyDescent="0.2"/>
    <row r="29386" x14ac:dyDescent="0.2"/>
    <row r="29387" x14ac:dyDescent="0.2"/>
    <row r="29388" x14ac:dyDescent="0.2"/>
    <row r="29389" x14ac:dyDescent="0.2"/>
    <row r="29390" x14ac:dyDescent="0.2"/>
    <row r="29391" x14ac:dyDescent="0.2"/>
    <row r="29392" x14ac:dyDescent="0.2"/>
    <row r="29393" x14ac:dyDescent="0.2"/>
    <row r="29394" x14ac:dyDescent="0.2"/>
    <row r="29395" x14ac:dyDescent="0.2"/>
    <row r="29396" x14ac:dyDescent="0.2"/>
    <row r="29397" x14ac:dyDescent="0.2"/>
    <row r="29398" x14ac:dyDescent="0.2"/>
    <row r="29399" x14ac:dyDescent="0.2"/>
    <row r="29400" x14ac:dyDescent="0.2"/>
    <row r="29401" x14ac:dyDescent="0.2"/>
    <row r="29402" x14ac:dyDescent="0.2"/>
    <row r="29403" x14ac:dyDescent="0.2"/>
    <row r="29404" x14ac:dyDescent="0.2"/>
    <row r="29405" x14ac:dyDescent="0.2"/>
    <row r="29406" x14ac:dyDescent="0.2"/>
    <row r="29407" x14ac:dyDescent="0.2"/>
    <row r="29408" x14ac:dyDescent="0.2"/>
    <row r="29409" x14ac:dyDescent="0.2"/>
    <row r="29410" x14ac:dyDescent="0.2"/>
    <row r="29411" x14ac:dyDescent="0.2"/>
    <row r="29412" x14ac:dyDescent="0.2"/>
    <row r="29413" x14ac:dyDescent="0.2"/>
    <row r="29414" x14ac:dyDescent="0.2"/>
    <row r="29415" x14ac:dyDescent="0.2"/>
    <row r="29416" x14ac:dyDescent="0.2"/>
    <row r="29417" x14ac:dyDescent="0.2"/>
    <row r="29418" x14ac:dyDescent="0.2"/>
    <row r="29419" x14ac:dyDescent="0.2"/>
    <row r="29420" x14ac:dyDescent="0.2"/>
    <row r="29421" x14ac:dyDescent="0.2"/>
    <row r="29422" x14ac:dyDescent="0.2"/>
    <row r="29423" x14ac:dyDescent="0.2"/>
    <row r="29424" x14ac:dyDescent="0.2"/>
    <row r="29425" x14ac:dyDescent="0.2"/>
    <row r="29426" x14ac:dyDescent="0.2"/>
    <row r="29427" x14ac:dyDescent="0.2"/>
    <row r="29428" x14ac:dyDescent="0.2"/>
    <row r="29429" x14ac:dyDescent="0.2"/>
    <row r="29430" x14ac:dyDescent="0.2"/>
    <row r="29431" x14ac:dyDescent="0.2"/>
    <row r="29432" x14ac:dyDescent="0.2"/>
    <row r="29433" x14ac:dyDescent="0.2"/>
    <row r="29434" x14ac:dyDescent="0.2"/>
    <row r="29435" x14ac:dyDescent="0.2"/>
    <row r="29436" x14ac:dyDescent="0.2"/>
    <row r="29437" x14ac:dyDescent="0.2"/>
    <row r="29438" x14ac:dyDescent="0.2"/>
    <row r="29439" x14ac:dyDescent="0.2"/>
    <row r="29440" x14ac:dyDescent="0.2"/>
    <row r="29441" x14ac:dyDescent="0.2"/>
    <row r="29442" x14ac:dyDescent="0.2"/>
    <row r="29443" x14ac:dyDescent="0.2"/>
    <row r="29444" x14ac:dyDescent="0.2"/>
    <row r="29445" x14ac:dyDescent="0.2"/>
    <row r="29446" x14ac:dyDescent="0.2"/>
    <row r="29447" x14ac:dyDescent="0.2"/>
    <row r="29448" x14ac:dyDescent="0.2"/>
    <row r="29449" x14ac:dyDescent="0.2"/>
    <row r="29450" x14ac:dyDescent="0.2"/>
    <row r="29451" x14ac:dyDescent="0.2"/>
    <row r="29452" x14ac:dyDescent="0.2"/>
    <row r="29453" x14ac:dyDescent="0.2"/>
    <row r="29454" x14ac:dyDescent="0.2"/>
    <row r="29455" x14ac:dyDescent="0.2"/>
    <row r="29456" x14ac:dyDescent="0.2"/>
    <row r="29457" x14ac:dyDescent="0.2"/>
    <row r="29458" x14ac:dyDescent="0.2"/>
    <row r="29459" x14ac:dyDescent="0.2"/>
    <row r="29460" x14ac:dyDescent="0.2"/>
    <row r="29461" x14ac:dyDescent="0.2"/>
    <row r="29462" x14ac:dyDescent="0.2"/>
    <row r="29463" x14ac:dyDescent="0.2"/>
    <row r="29464" x14ac:dyDescent="0.2"/>
    <row r="29465" x14ac:dyDescent="0.2"/>
    <row r="29466" x14ac:dyDescent="0.2"/>
    <row r="29467" x14ac:dyDescent="0.2"/>
    <row r="29468" x14ac:dyDescent="0.2"/>
    <row r="29469" x14ac:dyDescent="0.2"/>
    <row r="29470" x14ac:dyDescent="0.2"/>
    <row r="29471" x14ac:dyDescent="0.2"/>
    <row r="29472" x14ac:dyDescent="0.2"/>
    <row r="29473" x14ac:dyDescent="0.2"/>
    <row r="29474" x14ac:dyDescent="0.2"/>
    <row r="29475" x14ac:dyDescent="0.2"/>
    <row r="29476" x14ac:dyDescent="0.2"/>
    <row r="29477" x14ac:dyDescent="0.2"/>
    <row r="29478" x14ac:dyDescent="0.2"/>
    <row r="29479" x14ac:dyDescent="0.2"/>
    <row r="29480" x14ac:dyDescent="0.2"/>
    <row r="29481" x14ac:dyDescent="0.2"/>
    <row r="29482" x14ac:dyDescent="0.2"/>
    <row r="29483" x14ac:dyDescent="0.2"/>
    <row r="29484" x14ac:dyDescent="0.2"/>
    <row r="29485" x14ac:dyDescent="0.2"/>
    <row r="29486" x14ac:dyDescent="0.2"/>
    <row r="29487" x14ac:dyDescent="0.2"/>
    <row r="29488" x14ac:dyDescent="0.2"/>
    <row r="29489" x14ac:dyDescent="0.2"/>
    <row r="29490" x14ac:dyDescent="0.2"/>
    <row r="29491" x14ac:dyDescent="0.2"/>
    <row r="29492" x14ac:dyDescent="0.2"/>
    <row r="29493" x14ac:dyDescent="0.2"/>
    <row r="29494" x14ac:dyDescent="0.2"/>
    <row r="29495" x14ac:dyDescent="0.2"/>
    <row r="29496" x14ac:dyDescent="0.2"/>
    <row r="29497" x14ac:dyDescent="0.2"/>
    <row r="29498" x14ac:dyDescent="0.2"/>
    <row r="29499" x14ac:dyDescent="0.2"/>
    <row r="29500" x14ac:dyDescent="0.2"/>
    <row r="29501" x14ac:dyDescent="0.2"/>
    <row r="29502" x14ac:dyDescent="0.2"/>
    <row r="29503" x14ac:dyDescent="0.2"/>
    <row r="29504" x14ac:dyDescent="0.2"/>
    <row r="29505" x14ac:dyDescent="0.2"/>
    <row r="29506" x14ac:dyDescent="0.2"/>
    <row r="29507" x14ac:dyDescent="0.2"/>
    <row r="29508" x14ac:dyDescent="0.2"/>
    <row r="29509" x14ac:dyDescent="0.2"/>
    <row r="29510" x14ac:dyDescent="0.2"/>
    <row r="29511" x14ac:dyDescent="0.2"/>
    <row r="29512" x14ac:dyDescent="0.2"/>
    <row r="29513" x14ac:dyDescent="0.2"/>
    <row r="29514" x14ac:dyDescent="0.2"/>
    <row r="29515" x14ac:dyDescent="0.2"/>
    <row r="29516" x14ac:dyDescent="0.2"/>
    <row r="29517" x14ac:dyDescent="0.2"/>
    <row r="29518" x14ac:dyDescent="0.2"/>
    <row r="29519" x14ac:dyDescent="0.2"/>
    <row r="29520" x14ac:dyDescent="0.2"/>
    <row r="29521" x14ac:dyDescent="0.2"/>
    <row r="29522" x14ac:dyDescent="0.2"/>
    <row r="29523" x14ac:dyDescent="0.2"/>
    <row r="29524" x14ac:dyDescent="0.2"/>
    <row r="29525" x14ac:dyDescent="0.2"/>
    <row r="29526" x14ac:dyDescent="0.2"/>
    <row r="29527" x14ac:dyDescent="0.2"/>
    <row r="29528" x14ac:dyDescent="0.2"/>
    <row r="29529" x14ac:dyDescent="0.2"/>
    <row r="29530" x14ac:dyDescent="0.2"/>
    <row r="29531" x14ac:dyDescent="0.2"/>
    <row r="29532" x14ac:dyDescent="0.2"/>
    <row r="29533" x14ac:dyDescent="0.2"/>
    <row r="29534" x14ac:dyDescent="0.2"/>
    <row r="29535" x14ac:dyDescent="0.2"/>
    <row r="29536" x14ac:dyDescent="0.2"/>
    <row r="29537" x14ac:dyDescent="0.2"/>
    <row r="29538" x14ac:dyDescent="0.2"/>
    <row r="29539" x14ac:dyDescent="0.2"/>
    <row r="29540" x14ac:dyDescent="0.2"/>
    <row r="29541" x14ac:dyDescent="0.2"/>
    <row r="29542" x14ac:dyDescent="0.2"/>
    <row r="29543" x14ac:dyDescent="0.2"/>
    <row r="29544" x14ac:dyDescent="0.2"/>
    <row r="29545" x14ac:dyDescent="0.2"/>
    <row r="29546" x14ac:dyDescent="0.2"/>
    <row r="29547" x14ac:dyDescent="0.2"/>
    <row r="29548" x14ac:dyDescent="0.2"/>
    <row r="29549" x14ac:dyDescent="0.2"/>
    <row r="29550" x14ac:dyDescent="0.2"/>
    <row r="29551" x14ac:dyDescent="0.2"/>
    <row r="29552" x14ac:dyDescent="0.2"/>
    <row r="29553" x14ac:dyDescent="0.2"/>
    <row r="29554" x14ac:dyDescent="0.2"/>
    <row r="29555" x14ac:dyDescent="0.2"/>
    <row r="29556" x14ac:dyDescent="0.2"/>
    <row r="29557" x14ac:dyDescent="0.2"/>
    <row r="29558" x14ac:dyDescent="0.2"/>
    <row r="29559" x14ac:dyDescent="0.2"/>
    <row r="29560" x14ac:dyDescent="0.2"/>
    <row r="29561" x14ac:dyDescent="0.2"/>
    <row r="29562" x14ac:dyDescent="0.2"/>
    <row r="29563" x14ac:dyDescent="0.2"/>
    <row r="29564" x14ac:dyDescent="0.2"/>
    <row r="29565" x14ac:dyDescent="0.2"/>
    <row r="29566" x14ac:dyDescent="0.2"/>
    <row r="29567" x14ac:dyDescent="0.2"/>
    <row r="29568" x14ac:dyDescent="0.2"/>
    <row r="29569" x14ac:dyDescent="0.2"/>
    <row r="29570" x14ac:dyDescent="0.2"/>
    <row r="29571" x14ac:dyDescent="0.2"/>
    <row r="29572" x14ac:dyDescent="0.2"/>
    <row r="29573" x14ac:dyDescent="0.2"/>
    <row r="29574" x14ac:dyDescent="0.2"/>
    <row r="29575" x14ac:dyDescent="0.2"/>
    <row r="29576" x14ac:dyDescent="0.2"/>
    <row r="29577" x14ac:dyDescent="0.2"/>
    <row r="29578" x14ac:dyDescent="0.2"/>
    <row r="29579" x14ac:dyDescent="0.2"/>
    <row r="29580" x14ac:dyDescent="0.2"/>
    <row r="29581" x14ac:dyDescent="0.2"/>
    <row r="29582" x14ac:dyDescent="0.2"/>
    <row r="29583" x14ac:dyDescent="0.2"/>
    <row r="29584" x14ac:dyDescent="0.2"/>
    <row r="29585" x14ac:dyDescent="0.2"/>
    <row r="29586" x14ac:dyDescent="0.2"/>
    <row r="29587" x14ac:dyDescent="0.2"/>
    <row r="29588" x14ac:dyDescent="0.2"/>
    <row r="29589" x14ac:dyDescent="0.2"/>
    <row r="29590" x14ac:dyDescent="0.2"/>
    <row r="29591" x14ac:dyDescent="0.2"/>
    <row r="29592" x14ac:dyDescent="0.2"/>
    <row r="29593" x14ac:dyDescent="0.2"/>
    <row r="29594" x14ac:dyDescent="0.2"/>
    <row r="29595" x14ac:dyDescent="0.2"/>
    <row r="29596" x14ac:dyDescent="0.2"/>
    <row r="29597" x14ac:dyDescent="0.2"/>
    <row r="29598" x14ac:dyDescent="0.2"/>
    <row r="29599" x14ac:dyDescent="0.2"/>
    <row r="29600" x14ac:dyDescent="0.2"/>
    <row r="29601" x14ac:dyDescent="0.2"/>
    <row r="29602" x14ac:dyDescent="0.2"/>
    <row r="29603" x14ac:dyDescent="0.2"/>
    <row r="29604" x14ac:dyDescent="0.2"/>
    <row r="29605" x14ac:dyDescent="0.2"/>
    <row r="29606" x14ac:dyDescent="0.2"/>
    <row r="29607" x14ac:dyDescent="0.2"/>
    <row r="29608" x14ac:dyDescent="0.2"/>
    <row r="29609" x14ac:dyDescent="0.2"/>
    <row r="29610" x14ac:dyDescent="0.2"/>
    <row r="29611" x14ac:dyDescent="0.2"/>
    <row r="29612" x14ac:dyDescent="0.2"/>
    <row r="29613" x14ac:dyDescent="0.2"/>
    <row r="29614" x14ac:dyDescent="0.2"/>
    <row r="29615" x14ac:dyDescent="0.2"/>
    <row r="29616" x14ac:dyDescent="0.2"/>
    <row r="29617" x14ac:dyDescent="0.2"/>
    <row r="29618" x14ac:dyDescent="0.2"/>
    <row r="29619" x14ac:dyDescent="0.2"/>
    <row r="29620" x14ac:dyDescent="0.2"/>
    <row r="29621" x14ac:dyDescent="0.2"/>
    <row r="29622" x14ac:dyDescent="0.2"/>
    <row r="29623" x14ac:dyDescent="0.2"/>
    <row r="29624" x14ac:dyDescent="0.2"/>
    <row r="29625" x14ac:dyDescent="0.2"/>
    <row r="29626" x14ac:dyDescent="0.2"/>
    <row r="29627" x14ac:dyDescent="0.2"/>
    <row r="29628" x14ac:dyDescent="0.2"/>
    <row r="29629" x14ac:dyDescent="0.2"/>
    <row r="29630" x14ac:dyDescent="0.2"/>
    <row r="29631" x14ac:dyDescent="0.2"/>
    <row r="29632" x14ac:dyDescent="0.2"/>
    <row r="29633" x14ac:dyDescent="0.2"/>
    <row r="29634" x14ac:dyDescent="0.2"/>
    <row r="29635" x14ac:dyDescent="0.2"/>
    <row r="29636" x14ac:dyDescent="0.2"/>
    <row r="29637" x14ac:dyDescent="0.2"/>
    <row r="29638" x14ac:dyDescent="0.2"/>
    <row r="29639" x14ac:dyDescent="0.2"/>
    <row r="29640" x14ac:dyDescent="0.2"/>
    <row r="29641" x14ac:dyDescent="0.2"/>
    <row r="29642" x14ac:dyDescent="0.2"/>
    <row r="29643" x14ac:dyDescent="0.2"/>
    <row r="29644" x14ac:dyDescent="0.2"/>
    <row r="29645" x14ac:dyDescent="0.2"/>
    <row r="29646" x14ac:dyDescent="0.2"/>
    <row r="29647" x14ac:dyDescent="0.2"/>
    <row r="29648" x14ac:dyDescent="0.2"/>
    <row r="29649" x14ac:dyDescent="0.2"/>
    <row r="29650" x14ac:dyDescent="0.2"/>
    <row r="29651" x14ac:dyDescent="0.2"/>
    <row r="29652" x14ac:dyDescent="0.2"/>
    <row r="29653" x14ac:dyDescent="0.2"/>
    <row r="29654" x14ac:dyDescent="0.2"/>
    <row r="29655" x14ac:dyDescent="0.2"/>
    <row r="29656" x14ac:dyDescent="0.2"/>
    <row r="29657" x14ac:dyDescent="0.2"/>
    <row r="29658" x14ac:dyDescent="0.2"/>
    <row r="29659" x14ac:dyDescent="0.2"/>
    <row r="29660" x14ac:dyDescent="0.2"/>
    <row r="29661" x14ac:dyDescent="0.2"/>
    <row r="29662" x14ac:dyDescent="0.2"/>
    <row r="29663" x14ac:dyDescent="0.2"/>
    <row r="29664" x14ac:dyDescent="0.2"/>
    <row r="29665" x14ac:dyDescent="0.2"/>
    <row r="29666" x14ac:dyDescent="0.2"/>
    <row r="29667" x14ac:dyDescent="0.2"/>
    <row r="29668" x14ac:dyDescent="0.2"/>
    <row r="29669" x14ac:dyDescent="0.2"/>
    <row r="29670" x14ac:dyDescent="0.2"/>
    <row r="29671" x14ac:dyDescent="0.2"/>
    <row r="29672" x14ac:dyDescent="0.2"/>
    <row r="29673" x14ac:dyDescent="0.2"/>
    <row r="29674" x14ac:dyDescent="0.2"/>
    <row r="29675" x14ac:dyDescent="0.2"/>
    <row r="29676" x14ac:dyDescent="0.2"/>
    <row r="29677" x14ac:dyDescent="0.2"/>
    <row r="29678" x14ac:dyDescent="0.2"/>
    <row r="29679" x14ac:dyDescent="0.2"/>
    <row r="29680" x14ac:dyDescent="0.2"/>
    <row r="29681" x14ac:dyDescent="0.2"/>
    <row r="29682" x14ac:dyDescent="0.2"/>
    <row r="29683" x14ac:dyDescent="0.2"/>
    <row r="29684" x14ac:dyDescent="0.2"/>
    <row r="29685" x14ac:dyDescent="0.2"/>
    <row r="29686" x14ac:dyDescent="0.2"/>
    <row r="29687" x14ac:dyDescent="0.2"/>
    <row r="29688" x14ac:dyDescent="0.2"/>
    <row r="29689" x14ac:dyDescent="0.2"/>
    <row r="29690" x14ac:dyDescent="0.2"/>
    <row r="29691" x14ac:dyDescent="0.2"/>
    <row r="29692" x14ac:dyDescent="0.2"/>
    <row r="29693" x14ac:dyDescent="0.2"/>
    <row r="29694" x14ac:dyDescent="0.2"/>
    <row r="29695" x14ac:dyDescent="0.2"/>
    <row r="29696" x14ac:dyDescent="0.2"/>
    <row r="29697" x14ac:dyDescent="0.2"/>
    <row r="29698" x14ac:dyDescent="0.2"/>
    <row r="29699" x14ac:dyDescent="0.2"/>
    <row r="29700" x14ac:dyDescent="0.2"/>
    <row r="29701" x14ac:dyDescent="0.2"/>
    <row r="29702" x14ac:dyDescent="0.2"/>
    <row r="29703" x14ac:dyDescent="0.2"/>
    <row r="29704" x14ac:dyDescent="0.2"/>
    <row r="29705" x14ac:dyDescent="0.2"/>
    <row r="29706" x14ac:dyDescent="0.2"/>
    <row r="29707" x14ac:dyDescent="0.2"/>
    <row r="29708" x14ac:dyDescent="0.2"/>
    <row r="29709" x14ac:dyDescent="0.2"/>
    <row r="29710" x14ac:dyDescent="0.2"/>
    <row r="29711" x14ac:dyDescent="0.2"/>
    <row r="29712" x14ac:dyDescent="0.2"/>
    <row r="29713" x14ac:dyDescent="0.2"/>
    <row r="29714" x14ac:dyDescent="0.2"/>
    <row r="29715" x14ac:dyDescent="0.2"/>
    <row r="29716" x14ac:dyDescent="0.2"/>
    <row r="29717" x14ac:dyDescent="0.2"/>
    <row r="29718" x14ac:dyDescent="0.2"/>
    <row r="29719" x14ac:dyDescent="0.2"/>
    <row r="29720" x14ac:dyDescent="0.2"/>
    <row r="29721" x14ac:dyDescent="0.2"/>
    <row r="29722" x14ac:dyDescent="0.2"/>
    <row r="29723" x14ac:dyDescent="0.2"/>
    <row r="29724" x14ac:dyDescent="0.2"/>
    <row r="29725" x14ac:dyDescent="0.2"/>
    <row r="29726" x14ac:dyDescent="0.2"/>
    <row r="29727" x14ac:dyDescent="0.2"/>
    <row r="29728" x14ac:dyDescent="0.2"/>
    <row r="29729" x14ac:dyDescent="0.2"/>
    <row r="29730" x14ac:dyDescent="0.2"/>
    <row r="29731" x14ac:dyDescent="0.2"/>
    <row r="29732" x14ac:dyDescent="0.2"/>
    <row r="29733" x14ac:dyDescent="0.2"/>
    <row r="29734" x14ac:dyDescent="0.2"/>
    <row r="29735" x14ac:dyDescent="0.2"/>
    <row r="29736" x14ac:dyDescent="0.2"/>
    <row r="29737" x14ac:dyDescent="0.2"/>
    <row r="29738" x14ac:dyDescent="0.2"/>
    <row r="29739" x14ac:dyDescent="0.2"/>
    <row r="29740" x14ac:dyDescent="0.2"/>
    <row r="29741" x14ac:dyDescent="0.2"/>
    <row r="29742" x14ac:dyDescent="0.2"/>
    <row r="29743" x14ac:dyDescent="0.2"/>
    <row r="29744" x14ac:dyDescent="0.2"/>
    <row r="29745" x14ac:dyDescent="0.2"/>
    <row r="29746" x14ac:dyDescent="0.2"/>
    <row r="29747" x14ac:dyDescent="0.2"/>
    <row r="29748" x14ac:dyDescent="0.2"/>
    <row r="29749" x14ac:dyDescent="0.2"/>
    <row r="29750" x14ac:dyDescent="0.2"/>
    <row r="29751" x14ac:dyDescent="0.2"/>
    <row r="29752" x14ac:dyDescent="0.2"/>
    <row r="29753" x14ac:dyDescent="0.2"/>
    <row r="29754" x14ac:dyDescent="0.2"/>
    <row r="29755" x14ac:dyDescent="0.2"/>
    <row r="29756" x14ac:dyDescent="0.2"/>
    <row r="29757" x14ac:dyDescent="0.2"/>
    <row r="29758" x14ac:dyDescent="0.2"/>
    <row r="29759" x14ac:dyDescent="0.2"/>
    <row r="29760" x14ac:dyDescent="0.2"/>
    <row r="29761" x14ac:dyDescent="0.2"/>
    <row r="29762" x14ac:dyDescent="0.2"/>
    <row r="29763" x14ac:dyDescent="0.2"/>
    <row r="29764" x14ac:dyDescent="0.2"/>
    <row r="29765" x14ac:dyDescent="0.2"/>
    <row r="29766" x14ac:dyDescent="0.2"/>
    <row r="29767" x14ac:dyDescent="0.2"/>
    <row r="29768" x14ac:dyDescent="0.2"/>
    <row r="29769" x14ac:dyDescent="0.2"/>
    <row r="29770" x14ac:dyDescent="0.2"/>
    <row r="29771" x14ac:dyDescent="0.2"/>
    <row r="29772" x14ac:dyDescent="0.2"/>
    <row r="29773" x14ac:dyDescent="0.2"/>
    <row r="29774" x14ac:dyDescent="0.2"/>
    <row r="29775" x14ac:dyDescent="0.2"/>
    <row r="29776" x14ac:dyDescent="0.2"/>
    <row r="29777" x14ac:dyDescent="0.2"/>
    <row r="29778" x14ac:dyDescent="0.2"/>
    <row r="29779" x14ac:dyDescent="0.2"/>
    <row r="29780" x14ac:dyDescent="0.2"/>
    <row r="29781" x14ac:dyDescent="0.2"/>
    <row r="29782" x14ac:dyDescent="0.2"/>
    <row r="29783" x14ac:dyDescent="0.2"/>
    <row r="29784" x14ac:dyDescent="0.2"/>
    <row r="29785" x14ac:dyDescent="0.2"/>
    <row r="29786" x14ac:dyDescent="0.2"/>
    <row r="29787" x14ac:dyDescent="0.2"/>
    <row r="29788" x14ac:dyDescent="0.2"/>
    <row r="29789" x14ac:dyDescent="0.2"/>
    <row r="29790" x14ac:dyDescent="0.2"/>
    <row r="29791" x14ac:dyDescent="0.2"/>
    <row r="29792" x14ac:dyDescent="0.2"/>
    <row r="29793" x14ac:dyDescent="0.2"/>
    <row r="29794" x14ac:dyDescent="0.2"/>
    <row r="29795" x14ac:dyDescent="0.2"/>
    <row r="29796" x14ac:dyDescent="0.2"/>
    <row r="29797" x14ac:dyDescent="0.2"/>
    <row r="29798" x14ac:dyDescent="0.2"/>
    <row r="29799" x14ac:dyDescent="0.2"/>
    <row r="29800" x14ac:dyDescent="0.2"/>
    <row r="29801" x14ac:dyDescent="0.2"/>
    <row r="29802" x14ac:dyDescent="0.2"/>
    <row r="29803" x14ac:dyDescent="0.2"/>
    <row r="29804" x14ac:dyDescent="0.2"/>
    <row r="29805" x14ac:dyDescent="0.2"/>
    <row r="29806" x14ac:dyDescent="0.2"/>
    <row r="29807" x14ac:dyDescent="0.2"/>
    <row r="29808" x14ac:dyDescent="0.2"/>
    <row r="29809" x14ac:dyDescent="0.2"/>
    <row r="29810" x14ac:dyDescent="0.2"/>
    <row r="29811" x14ac:dyDescent="0.2"/>
    <row r="29812" x14ac:dyDescent="0.2"/>
    <row r="29813" x14ac:dyDescent="0.2"/>
    <row r="29814" x14ac:dyDescent="0.2"/>
    <row r="29815" x14ac:dyDescent="0.2"/>
    <row r="29816" x14ac:dyDescent="0.2"/>
    <row r="29817" x14ac:dyDescent="0.2"/>
    <row r="29818" x14ac:dyDescent="0.2"/>
    <row r="29819" x14ac:dyDescent="0.2"/>
    <row r="29820" x14ac:dyDescent="0.2"/>
    <row r="29821" x14ac:dyDescent="0.2"/>
    <row r="29822" x14ac:dyDescent="0.2"/>
    <row r="29823" x14ac:dyDescent="0.2"/>
    <row r="29824" x14ac:dyDescent="0.2"/>
    <row r="29825" x14ac:dyDescent="0.2"/>
    <row r="29826" x14ac:dyDescent="0.2"/>
    <row r="29827" x14ac:dyDescent="0.2"/>
    <row r="29828" x14ac:dyDescent="0.2"/>
    <row r="29829" x14ac:dyDescent="0.2"/>
    <row r="29830" x14ac:dyDescent="0.2"/>
    <row r="29831" x14ac:dyDescent="0.2"/>
    <row r="29832" x14ac:dyDescent="0.2"/>
    <row r="29833" x14ac:dyDescent="0.2"/>
    <row r="29834" x14ac:dyDescent="0.2"/>
    <row r="29835" x14ac:dyDescent="0.2"/>
    <row r="29836" x14ac:dyDescent="0.2"/>
    <row r="29837" x14ac:dyDescent="0.2"/>
    <row r="29838" x14ac:dyDescent="0.2"/>
    <row r="29839" x14ac:dyDescent="0.2"/>
    <row r="29840" x14ac:dyDescent="0.2"/>
    <row r="29841" x14ac:dyDescent="0.2"/>
    <row r="29842" x14ac:dyDescent="0.2"/>
    <row r="29843" x14ac:dyDescent="0.2"/>
    <row r="29844" x14ac:dyDescent="0.2"/>
    <row r="29845" x14ac:dyDescent="0.2"/>
    <row r="29846" x14ac:dyDescent="0.2"/>
    <row r="29847" x14ac:dyDescent="0.2"/>
    <row r="29848" x14ac:dyDescent="0.2"/>
    <row r="29849" x14ac:dyDescent="0.2"/>
    <row r="29850" x14ac:dyDescent="0.2"/>
    <row r="29851" x14ac:dyDescent="0.2"/>
    <row r="29852" x14ac:dyDescent="0.2"/>
    <row r="29853" x14ac:dyDescent="0.2"/>
    <row r="29854" x14ac:dyDescent="0.2"/>
    <row r="29855" x14ac:dyDescent="0.2"/>
    <row r="29856" x14ac:dyDescent="0.2"/>
    <row r="29857" x14ac:dyDescent="0.2"/>
    <row r="29858" x14ac:dyDescent="0.2"/>
    <row r="29859" x14ac:dyDescent="0.2"/>
    <row r="29860" x14ac:dyDescent="0.2"/>
    <row r="29861" x14ac:dyDescent="0.2"/>
    <row r="29862" x14ac:dyDescent="0.2"/>
    <row r="29863" x14ac:dyDescent="0.2"/>
    <row r="29864" x14ac:dyDescent="0.2"/>
    <row r="29865" x14ac:dyDescent="0.2"/>
    <row r="29866" x14ac:dyDescent="0.2"/>
    <row r="29867" x14ac:dyDescent="0.2"/>
    <row r="29868" x14ac:dyDescent="0.2"/>
    <row r="29869" x14ac:dyDescent="0.2"/>
    <row r="29870" x14ac:dyDescent="0.2"/>
    <row r="29871" x14ac:dyDescent="0.2"/>
    <row r="29872" x14ac:dyDescent="0.2"/>
    <row r="29873" x14ac:dyDescent="0.2"/>
    <row r="29874" x14ac:dyDescent="0.2"/>
    <row r="29875" x14ac:dyDescent="0.2"/>
    <row r="29876" x14ac:dyDescent="0.2"/>
    <row r="29877" x14ac:dyDescent="0.2"/>
    <row r="29878" x14ac:dyDescent="0.2"/>
    <row r="29879" x14ac:dyDescent="0.2"/>
    <row r="29880" x14ac:dyDescent="0.2"/>
    <row r="29881" x14ac:dyDescent="0.2"/>
    <row r="29882" x14ac:dyDescent="0.2"/>
    <row r="29883" x14ac:dyDescent="0.2"/>
    <row r="29884" x14ac:dyDescent="0.2"/>
    <row r="29885" x14ac:dyDescent="0.2"/>
    <row r="29886" x14ac:dyDescent="0.2"/>
    <row r="29887" x14ac:dyDescent="0.2"/>
    <row r="29888" x14ac:dyDescent="0.2"/>
    <row r="29889" x14ac:dyDescent="0.2"/>
    <row r="29890" x14ac:dyDescent="0.2"/>
    <row r="29891" x14ac:dyDescent="0.2"/>
    <row r="29892" x14ac:dyDescent="0.2"/>
    <row r="29893" x14ac:dyDescent="0.2"/>
    <row r="29894" x14ac:dyDescent="0.2"/>
    <row r="29895" x14ac:dyDescent="0.2"/>
    <row r="29896" x14ac:dyDescent="0.2"/>
    <row r="29897" x14ac:dyDescent="0.2"/>
    <row r="29898" x14ac:dyDescent="0.2"/>
    <row r="29899" x14ac:dyDescent="0.2"/>
    <row r="29900" x14ac:dyDescent="0.2"/>
    <row r="29901" x14ac:dyDescent="0.2"/>
    <row r="29902" x14ac:dyDescent="0.2"/>
    <row r="29903" x14ac:dyDescent="0.2"/>
    <row r="29904" x14ac:dyDescent="0.2"/>
    <row r="29905" x14ac:dyDescent="0.2"/>
    <row r="29906" x14ac:dyDescent="0.2"/>
    <row r="29907" x14ac:dyDescent="0.2"/>
    <row r="29908" x14ac:dyDescent="0.2"/>
    <row r="29909" x14ac:dyDescent="0.2"/>
    <row r="29910" x14ac:dyDescent="0.2"/>
    <row r="29911" x14ac:dyDescent="0.2"/>
    <row r="29912" x14ac:dyDescent="0.2"/>
    <row r="29913" x14ac:dyDescent="0.2"/>
    <row r="29914" x14ac:dyDescent="0.2"/>
    <row r="29915" x14ac:dyDescent="0.2"/>
    <row r="29916" x14ac:dyDescent="0.2"/>
    <row r="29917" x14ac:dyDescent="0.2"/>
    <row r="29918" x14ac:dyDescent="0.2"/>
    <row r="29919" x14ac:dyDescent="0.2"/>
    <row r="29920" x14ac:dyDescent="0.2"/>
    <row r="29921" x14ac:dyDescent="0.2"/>
    <row r="29922" x14ac:dyDescent="0.2"/>
    <row r="29923" x14ac:dyDescent="0.2"/>
    <row r="29924" x14ac:dyDescent="0.2"/>
    <row r="29925" x14ac:dyDescent="0.2"/>
    <row r="29926" x14ac:dyDescent="0.2"/>
    <row r="29927" x14ac:dyDescent="0.2"/>
    <row r="29928" x14ac:dyDescent="0.2"/>
    <row r="29929" x14ac:dyDescent="0.2"/>
    <row r="29930" x14ac:dyDescent="0.2"/>
    <row r="29931" x14ac:dyDescent="0.2"/>
    <row r="29932" x14ac:dyDescent="0.2"/>
    <row r="29933" x14ac:dyDescent="0.2"/>
    <row r="29934" x14ac:dyDescent="0.2"/>
    <row r="29935" x14ac:dyDescent="0.2"/>
    <row r="29936" x14ac:dyDescent="0.2"/>
    <row r="29937" x14ac:dyDescent="0.2"/>
    <row r="29938" x14ac:dyDescent="0.2"/>
    <row r="29939" x14ac:dyDescent="0.2"/>
    <row r="29940" x14ac:dyDescent="0.2"/>
    <row r="29941" x14ac:dyDescent="0.2"/>
    <row r="29942" x14ac:dyDescent="0.2"/>
    <row r="29943" x14ac:dyDescent="0.2"/>
    <row r="29944" x14ac:dyDescent="0.2"/>
    <row r="29945" x14ac:dyDescent="0.2"/>
    <row r="29946" x14ac:dyDescent="0.2"/>
    <row r="29947" x14ac:dyDescent="0.2"/>
    <row r="29948" x14ac:dyDescent="0.2"/>
    <row r="29949" x14ac:dyDescent="0.2"/>
    <row r="29950" x14ac:dyDescent="0.2"/>
    <row r="29951" x14ac:dyDescent="0.2"/>
    <row r="29952" x14ac:dyDescent="0.2"/>
    <row r="29953" x14ac:dyDescent="0.2"/>
    <row r="29954" x14ac:dyDescent="0.2"/>
    <row r="29955" x14ac:dyDescent="0.2"/>
    <row r="29956" x14ac:dyDescent="0.2"/>
    <row r="29957" x14ac:dyDescent="0.2"/>
    <row r="29958" x14ac:dyDescent="0.2"/>
    <row r="29959" x14ac:dyDescent="0.2"/>
    <row r="29960" x14ac:dyDescent="0.2"/>
    <row r="29961" x14ac:dyDescent="0.2"/>
    <row r="29962" x14ac:dyDescent="0.2"/>
    <row r="29963" x14ac:dyDescent="0.2"/>
    <row r="29964" x14ac:dyDescent="0.2"/>
    <row r="29965" x14ac:dyDescent="0.2"/>
    <row r="29966" x14ac:dyDescent="0.2"/>
    <row r="29967" x14ac:dyDescent="0.2"/>
    <row r="29968" x14ac:dyDescent="0.2"/>
    <row r="29969" x14ac:dyDescent="0.2"/>
    <row r="29970" x14ac:dyDescent="0.2"/>
    <row r="29971" x14ac:dyDescent="0.2"/>
    <row r="29972" x14ac:dyDescent="0.2"/>
    <row r="29973" x14ac:dyDescent="0.2"/>
    <row r="29974" x14ac:dyDescent="0.2"/>
    <row r="29975" x14ac:dyDescent="0.2"/>
    <row r="29976" x14ac:dyDescent="0.2"/>
    <row r="29977" x14ac:dyDescent="0.2"/>
    <row r="29978" x14ac:dyDescent="0.2"/>
    <row r="29979" x14ac:dyDescent="0.2"/>
    <row r="29980" x14ac:dyDescent="0.2"/>
    <row r="29981" x14ac:dyDescent="0.2"/>
    <row r="29982" x14ac:dyDescent="0.2"/>
    <row r="29983" x14ac:dyDescent="0.2"/>
    <row r="29984" x14ac:dyDescent="0.2"/>
    <row r="29985" x14ac:dyDescent="0.2"/>
    <row r="29986" x14ac:dyDescent="0.2"/>
    <row r="29987" x14ac:dyDescent="0.2"/>
    <row r="29988" x14ac:dyDescent="0.2"/>
    <row r="29989" x14ac:dyDescent="0.2"/>
    <row r="29990" x14ac:dyDescent="0.2"/>
    <row r="29991" x14ac:dyDescent="0.2"/>
    <row r="29992" x14ac:dyDescent="0.2"/>
    <row r="29993" x14ac:dyDescent="0.2"/>
    <row r="29994" x14ac:dyDescent="0.2"/>
    <row r="29995" x14ac:dyDescent="0.2"/>
    <row r="29996" x14ac:dyDescent="0.2"/>
    <row r="29997" x14ac:dyDescent="0.2"/>
    <row r="29998" x14ac:dyDescent="0.2"/>
    <row r="29999" x14ac:dyDescent="0.2"/>
    <row r="30000" x14ac:dyDescent="0.2"/>
    <row r="30001" x14ac:dyDescent="0.2"/>
    <row r="30002" x14ac:dyDescent="0.2"/>
    <row r="30003" x14ac:dyDescent="0.2"/>
    <row r="30004" x14ac:dyDescent="0.2"/>
    <row r="30005" x14ac:dyDescent="0.2"/>
    <row r="30006" x14ac:dyDescent="0.2"/>
    <row r="30007" x14ac:dyDescent="0.2"/>
    <row r="30008" x14ac:dyDescent="0.2"/>
    <row r="30009" x14ac:dyDescent="0.2"/>
    <row r="30010" x14ac:dyDescent="0.2"/>
    <row r="30011" x14ac:dyDescent="0.2"/>
    <row r="30012" x14ac:dyDescent="0.2"/>
    <row r="30013" x14ac:dyDescent="0.2"/>
    <row r="30014" x14ac:dyDescent="0.2"/>
    <row r="30015" x14ac:dyDescent="0.2"/>
    <row r="30016" x14ac:dyDescent="0.2"/>
    <row r="30017" x14ac:dyDescent="0.2"/>
    <row r="30018" x14ac:dyDescent="0.2"/>
    <row r="30019" x14ac:dyDescent="0.2"/>
    <row r="30020" x14ac:dyDescent="0.2"/>
    <row r="30021" x14ac:dyDescent="0.2"/>
    <row r="30022" x14ac:dyDescent="0.2"/>
    <row r="30023" x14ac:dyDescent="0.2"/>
    <row r="30024" x14ac:dyDescent="0.2"/>
    <row r="30025" x14ac:dyDescent="0.2"/>
    <row r="30026" x14ac:dyDescent="0.2"/>
    <row r="30027" x14ac:dyDescent="0.2"/>
    <row r="30028" x14ac:dyDescent="0.2"/>
    <row r="30029" x14ac:dyDescent="0.2"/>
    <row r="30030" x14ac:dyDescent="0.2"/>
    <row r="30031" x14ac:dyDescent="0.2"/>
    <row r="30032" x14ac:dyDescent="0.2"/>
    <row r="30033" x14ac:dyDescent="0.2"/>
    <row r="30034" x14ac:dyDescent="0.2"/>
    <row r="30035" x14ac:dyDescent="0.2"/>
    <row r="30036" x14ac:dyDescent="0.2"/>
    <row r="30037" x14ac:dyDescent="0.2"/>
    <row r="30038" x14ac:dyDescent="0.2"/>
    <row r="30039" x14ac:dyDescent="0.2"/>
    <row r="30040" x14ac:dyDescent="0.2"/>
    <row r="30041" x14ac:dyDescent="0.2"/>
    <row r="30042" x14ac:dyDescent="0.2"/>
    <row r="30043" x14ac:dyDescent="0.2"/>
    <row r="30044" x14ac:dyDescent="0.2"/>
    <row r="30045" x14ac:dyDescent="0.2"/>
    <row r="30046" x14ac:dyDescent="0.2"/>
    <row r="30047" x14ac:dyDescent="0.2"/>
    <row r="30048" x14ac:dyDescent="0.2"/>
    <row r="30049" x14ac:dyDescent="0.2"/>
    <row r="30050" x14ac:dyDescent="0.2"/>
    <row r="30051" x14ac:dyDescent="0.2"/>
    <row r="30052" x14ac:dyDescent="0.2"/>
    <row r="30053" x14ac:dyDescent="0.2"/>
    <row r="30054" x14ac:dyDescent="0.2"/>
    <row r="30055" x14ac:dyDescent="0.2"/>
    <row r="30056" x14ac:dyDescent="0.2"/>
    <row r="30057" x14ac:dyDescent="0.2"/>
    <row r="30058" x14ac:dyDescent="0.2"/>
    <row r="30059" x14ac:dyDescent="0.2"/>
    <row r="30060" x14ac:dyDescent="0.2"/>
    <row r="30061" x14ac:dyDescent="0.2"/>
    <row r="30062" x14ac:dyDescent="0.2"/>
    <row r="30063" x14ac:dyDescent="0.2"/>
    <row r="30064" x14ac:dyDescent="0.2"/>
    <row r="30065" x14ac:dyDescent="0.2"/>
    <row r="30066" x14ac:dyDescent="0.2"/>
    <row r="30067" x14ac:dyDescent="0.2"/>
    <row r="30068" x14ac:dyDescent="0.2"/>
    <row r="30069" x14ac:dyDescent="0.2"/>
    <row r="30070" x14ac:dyDescent="0.2"/>
    <row r="30071" x14ac:dyDescent="0.2"/>
    <row r="30072" x14ac:dyDescent="0.2"/>
    <row r="30073" x14ac:dyDescent="0.2"/>
    <row r="30074" x14ac:dyDescent="0.2"/>
    <row r="30075" x14ac:dyDescent="0.2"/>
    <row r="30076" x14ac:dyDescent="0.2"/>
    <row r="30077" x14ac:dyDescent="0.2"/>
    <row r="30078" x14ac:dyDescent="0.2"/>
    <row r="30079" x14ac:dyDescent="0.2"/>
    <row r="30080" x14ac:dyDescent="0.2"/>
    <row r="30081" x14ac:dyDescent="0.2"/>
    <row r="30082" x14ac:dyDescent="0.2"/>
    <row r="30083" x14ac:dyDescent="0.2"/>
    <row r="30084" x14ac:dyDescent="0.2"/>
    <row r="30085" x14ac:dyDescent="0.2"/>
    <row r="30086" x14ac:dyDescent="0.2"/>
    <row r="30087" x14ac:dyDescent="0.2"/>
    <row r="30088" x14ac:dyDescent="0.2"/>
    <row r="30089" x14ac:dyDescent="0.2"/>
    <row r="30090" x14ac:dyDescent="0.2"/>
    <row r="30091" x14ac:dyDescent="0.2"/>
    <row r="30092" x14ac:dyDescent="0.2"/>
    <row r="30093" x14ac:dyDescent="0.2"/>
    <row r="30094" x14ac:dyDescent="0.2"/>
    <row r="30095" x14ac:dyDescent="0.2"/>
    <row r="30096" x14ac:dyDescent="0.2"/>
    <row r="30097" x14ac:dyDescent="0.2"/>
    <row r="30098" x14ac:dyDescent="0.2"/>
    <row r="30099" x14ac:dyDescent="0.2"/>
    <row r="30100" x14ac:dyDescent="0.2"/>
    <row r="30101" x14ac:dyDescent="0.2"/>
    <row r="30102" x14ac:dyDescent="0.2"/>
    <row r="30103" x14ac:dyDescent="0.2"/>
    <row r="30104" x14ac:dyDescent="0.2"/>
    <row r="30105" x14ac:dyDescent="0.2"/>
    <row r="30106" x14ac:dyDescent="0.2"/>
    <row r="30107" x14ac:dyDescent="0.2"/>
    <row r="30108" x14ac:dyDescent="0.2"/>
    <row r="30109" x14ac:dyDescent="0.2"/>
    <row r="30110" x14ac:dyDescent="0.2"/>
    <row r="30111" x14ac:dyDescent="0.2"/>
    <row r="30112" x14ac:dyDescent="0.2"/>
    <row r="30113" x14ac:dyDescent="0.2"/>
    <row r="30114" x14ac:dyDescent="0.2"/>
    <row r="30115" x14ac:dyDescent="0.2"/>
    <row r="30116" x14ac:dyDescent="0.2"/>
    <row r="30117" x14ac:dyDescent="0.2"/>
    <row r="30118" x14ac:dyDescent="0.2"/>
    <row r="30119" x14ac:dyDescent="0.2"/>
    <row r="30120" x14ac:dyDescent="0.2"/>
    <row r="30121" x14ac:dyDescent="0.2"/>
    <row r="30122" x14ac:dyDescent="0.2"/>
    <row r="30123" x14ac:dyDescent="0.2"/>
    <row r="30124" x14ac:dyDescent="0.2"/>
    <row r="30125" x14ac:dyDescent="0.2"/>
    <row r="30126" x14ac:dyDescent="0.2"/>
    <row r="30127" x14ac:dyDescent="0.2"/>
    <row r="30128" x14ac:dyDescent="0.2"/>
    <row r="30129" x14ac:dyDescent="0.2"/>
    <row r="30130" x14ac:dyDescent="0.2"/>
    <row r="30131" x14ac:dyDescent="0.2"/>
    <row r="30132" x14ac:dyDescent="0.2"/>
    <row r="30133" x14ac:dyDescent="0.2"/>
    <row r="30134" x14ac:dyDescent="0.2"/>
    <row r="30135" x14ac:dyDescent="0.2"/>
    <row r="30136" x14ac:dyDescent="0.2"/>
    <row r="30137" x14ac:dyDescent="0.2"/>
    <row r="30138" x14ac:dyDescent="0.2"/>
    <row r="30139" x14ac:dyDescent="0.2"/>
    <row r="30140" x14ac:dyDescent="0.2"/>
    <row r="30141" x14ac:dyDescent="0.2"/>
    <row r="30142" x14ac:dyDescent="0.2"/>
    <row r="30143" x14ac:dyDescent="0.2"/>
    <row r="30144" x14ac:dyDescent="0.2"/>
    <row r="30145" x14ac:dyDescent="0.2"/>
    <row r="30146" x14ac:dyDescent="0.2"/>
    <row r="30147" x14ac:dyDescent="0.2"/>
    <row r="30148" x14ac:dyDescent="0.2"/>
    <row r="30149" x14ac:dyDescent="0.2"/>
    <row r="30150" x14ac:dyDescent="0.2"/>
    <row r="30151" x14ac:dyDescent="0.2"/>
    <row r="30152" x14ac:dyDescent="0.2"/>
    <row r="30153" x14ac:dyDescent="0.2"/>
    <row r="30154" x14ac:dyDescent="0.2"/>
    <row r="30155" x14ac:dyDescent="0.2"/>
    <row r="30156" x14ac:dyDescent="0.2"/>
    <row r="30157" x14ac:dyDescent="0.2"/>
    <row r="30158" x14ac:dyDescent="0.2"/>
    <row r="30159" x14ac:dyDescent="0.2"/>
    <row r="30160" x14ac:dyDescent="0.2"/>
    <row r="30161" x14ac:dyDescent="0.2"/>
    <row r="30162" x14ac:dyDescent="0.2"/>
    <row r="30163" x14ac:dyDescent="0.2"/>
    <row r="30164" x14ac:dyDescent="0.2"/>
    <row r="30165" x14ac:dyDescent="0.2"/>
    <row r="30166" x14ac:dyDescent="0.2"/>
    <row r="30167" x14ac:dyDescent="0.2"/>
    <row r="30168" x14ac:dyDescent="0.2"/>
    <row r="30169" x14ac:dyDescent="0.2"/>
    <row r="30170" x14ac:dyDescent="0.2"/>
    <row r="30171" x14ac:dyDescent="0.2"/>
    <row r="30172" x14ac:dyDescent="0.2"/>
    <row r="30173" x14ac:dyDescent="0.2"/>
    <row r="30174" x14ac:dyDescent="0.2"/>
    <row r="30175" x14ac:dyDescent="0.2"/>
    <row r="30176" x14ac:dyDescent="0.2"/>
    <row r="30177" x14ac:dyDescent="0.2"/>
    <row r="30178" x14ac:dyDescent="0.2"/>
    <row r="30179" x14ac:dyDescent="0.2"/>
    <row r="30180" x14ac:dyDescent="0.2"/>
    <row r="30181" x14ac:dyDescent="0.2"/>
    <row r="30182" x14ac:dyDescent="0.2"/>
    <row r="30183" x14ac:dyDescent="0.2"/>
    <row r="30184" x14ac:dyDescent="0.2"/>
    <row r="30185" x14ac:dyDescent="0.2"/>
    <row r="30186" x14ac:dyDescent="0.2"/>
    <row r="30187" x14ac:dyDescent="0.2"/>
    <row r="30188" x14ac:dyDescent="0.2"/>
    <row r="30189" x14ac:dyDescent="0.2"/>
    <row r="30190" x14ac:dyDescent="0.2"/>
    <row r="30191" x14ac:dyDescent="0.2"/>
    <row r="30192" x14ac:dyDescent="0.2"/>
    <row r="30193" x14ac:dyDescent="0.2"/>
    <row r="30194" x14ac:dyDescent="0.2"/>
    <row r="30195" x14ac:dyDescent="0.2"/>
    <row r="30196" x14ac:dyDescent="0.2"/>
    <row r="30197" x14ac:dyDescent="0.2"/>
    <row r="30198" x14ac:dyDescent="0.2"/>
    <row r="30199" x14ac:dyDescent="0.2"/>
    <row r="30200" x14ac:dyDescent="0.2"/>
    <row r="30201" x14ac:dyDescent="0.2"/>
    <row r="30202" x14ac:dyDescent="0.2"/>
    <row r="30203" x14ac:dyDescent="0.2"/>
    <row r="30204" x14ac:dyDescent="0.2"/>
    <row r="30205" x14ac:dyDescent="0.2"/>
    <row r="30206" x14ac:dyDescent="0.2"/>
    <row r="30207" x14ac:dyDescent="0.2"/>
    <row r="30208" x14ac:dyDescent="0.2"/>
    <row r="30209" x14ac:dyDescent="0.2"/>
    <row r="30210" x14ac:dyDescent="0.2"/>
    <row r="30211" x14ac:dyDescent="0.2"/>
    <row r="30212" x14ac:dyDescent="0.2"/>
    <row r="30213" x14ac:dyDescent="0.2"/>
    <row r="30214" x14ac:dyDescent="0.2"/>
    <row r="30215" x14ac:dyDescent="0.2"/>
    <row r="30216" x14ac:dyDescent="0.2"/>
    <row r="30217" x14ac:dyDescent="0.2"/>
    <row r="30218" x14ac:dyDescent="0.2"/>
    <row r="30219" x14ac:dyDescent="0.2"/>
    <row r="30220" x14ac:dyDescent="0.2"/>
    <row r="30221" x14ac:dyDescent="0.2"/>
    <row r="30222" x14ac:dyDescent="0.2"/>
    <row r="30223" x14ac:dyDescent="0.2"/>
    <row r="30224" x14ac:dyDescent="0.2"/>
    <row r="30225" x14ac:dyDescent="0.2"/>
    <row r="30226" x14ac:dyDescent="0.2"/>
    <row r="30227" x14ac:dyDescent="0.2"/>
    <row r="30228" x14ac:dyDescent="0.2"/>
    <row r="30229" x14ac:dyDescent="0.2"/>
    <row r="30230" x14ac:dyDescent="0.2"/>
    <row r="30231" x14ac:dyDescent="0.2"/>
    <row r="30232" x14ac:dyDescent="0.2"/>
    <row r="30233" x14ac:dyDescent="0.2"/>
    <row r="30234" x14ac:dyDescent="0.2"/>
    <row r="30235" x14ac:dyDescent="0.2"/>
    <row r="30236" x14ac:dyDescent="0.2"/>
    <row r="30237" x14ac:dyDescent="0.2"/>
    <row r="30238" x14ac:dyDescent="0.2"/>
    <row r="30239" x14ac:dyDescent="0.2"/>
    <row r="30240" x14ac:dyDescent="0.2"/>
    <row r="30241" x14ac:dyDescent="0.2"/>
    <row r="30242" x14ac:dyDescent="0.2"/>
    <row r="30243" x14ac:dyDescent="0.2"/>
    <row r="30244" x14ac:dyDescent="0.2"/>
    <row r="30245" x14ac:dyDescent="0.2"/>
    <row r="30246" x14ac:dyDescent="0.2"/>
    <row r="30247" x14ac:dyDescent="0.2"/>
    <row r="30248" x14ac:dyDescent="0.2"/>
    <row r="30249" x14ac:dyDescent="0.2"/>
    <row r="30250" x14ac:dyDescent="0.2"/>
    <row r="30251" x14ac:dyDescent="0.2"/>
    <row r="30252" x14ac:dyDescent="0.2"/>
    <row r="30253" x14ac:dyDescent="0.2"/>
    <row r="30254" x14ac:dyDescent="0.2"/>
    <row r="30255" x14ac:dyDescent="0.2"/>
    <row r="30256" x14ac:dyDescent="0.2"/>
    <row r="30257" x14ac:dyDescent="0.2"/>
    <row r="30258" x14ac:dyDescent="0.2"/>
    <row r="30259" x14ac:dyDescent="0.2"/>
    <row r="30260" x14ac:dyDescent="0.2"/>
    <row r="30261" x14ac:dyDescent="0.2"/>
    <row r="30262" x14ac:dyDescent="0.2"/>
    <row r="30263" x14ac:dyDescent="0.2"/>
    <row r="30264" x14ac:dyDescent="0.2"/>
    <row r="30265" x14ac:dyDescent="0.2"/>
    <row r="30266" x14ac:dyDescent="0.2"/>
    <row r="30267" x14ac:dyDescent="0.2"/>
    <row r="30268" x14ac:dyDescent="0.2"/>
    <row r="30269" x14ac:dyDescent="0.2"/>
    <row r="30270" x14ac:dyDescent="0.2"/>
    <row r="30271" x14ac:dyDescent="0.2"/>
    <row r="30272" x14ac:dyDescent="0.2"/>
    <row r="30273" x14ac:dyDescent="0.2"/>
    <row r="30274" x14ac:dyDescent="0.2"/>
    <row r="30275" x14ac:dyDescent="0.2"/>
    <row r="30276" x14ac:dyDescent="0.2"/>
    <row r="30277" x14ac:dyDescent="0.2"/>
    <row r="30278" x14ac:dyDescent="0.2"/>
    <row r="30279" x14ac:dyDescent="0.2"/>
    <row r="30280" x14ac:dyDescent="0.2"/>
    <row r="30281" x14ac:dyDescent="0.2"/>
    <row r="30282" x14ac:dyDescent="0.2"/>
    <row r="30283" x14ac:dyDescent="0.2"/>
    <row r="30284" x14ac:dyDescent="0.2"/>
    <row r="30285" x14ac:dyDescent="0.2"/>
    <row r="30286" x14ac:dyDescent="0.2"/>
    <row r="30287" x14ac:dyDescent="0.2"/>
    <row r="30288" x14ac:dyDescent="0.2"/>
    <row r="30289" x14ac:dyDescent="0.2"/>
    <row r="30290" x14ac:dyDescent="0.2"/>
    <row r="30291" x14ac:dyDescent="0.2"/>
    <row r="30292" x14ac:dyDescent="0.2"/>
    <row r="30293" x14ac:dyDescent="0.2"/>
    <row r="30294" x14ac:dyDescent="0.2"/>
    <row r="30295" x14ac:dyDescent="0.2"/>
    <row r="30296" x14ac:dyDescent="0.2"/>
    <row r="30297" x14ac:dyDescent="0.2"/>
    <row r="30298" x14ac:dyDescent="0.2"/>
    <row r="30299" x14ac:dyDescent="0.2"/>
    <row r="30300" x14ac:dyDescent="0.2"/>
    <row r="30301" x14ac:dyDescent="0.2"/>
    <row r="30302" x14ac:dyDescent="0.2"/>
    <row r="30303" x14ac:dyDescent="0.2"/>
    <row r="30304" x14ac:dyDescent="0.2"/>
    <row r="30305" x14ac:dyDescent="0.2"/>
    <row r="30306" x14ac:dyDescent="0.2"/>
    <row r="30307" x14ac:dyDescent="0.2"/>
    <row r="30308" x14ac:dyDescent="0.2"/>
    <row r="30309" x14ac:dyDescent="0.2"/>
    <row r="30310" x14ac:dyDescent="0.2"/>
    <row r="30311" x14ac:dyDescent="0.2"/>
    <row r="30312" x14ac:dyDescent="0.2"/>
    <row r="30313" x14ac:dyDescent="0.2"/>
    <row r="30314" x14ac:dyDescent="0.2"/>
    <row r="30315" x14ac:dyDescent="0.2"/>
    <row r="30316" x14ac:dyDescent="0.2"/>
    <row r="30317" x14ac:dyDescent="0.2"/>
    <row r="30318" x14ac:dyDescent="0.2"/>
    <row r="30319" x14ac:dyDescent="0.2"/>
    <row r="30320" x14ac:dyDescent="0.2"/>
    <row r="30321" x14ac:dyDescent="0.2"/>
    <row r="30322" x14ac:dyDescent="0.2"/>
    <row r="30323" x14ac:dyDescent="0.2"/>
    <row r="30324" x14ac:dyDescent="0.2"/>
    <row r="30325" x14ac:dyDescent="0.2"/>
    <row r="30326" x14ac:dyDescent="0.2"/>
    <row r="30327" x14ac:dyDescent="0.2"/>
    <row r="30328" x14ac:dyDescent="0.2"/>
    <row r="30329" x14ac:dyDescent="0.2"/>
    <row r="30330" x14ac:dyDescent="0.2"/>
    <row r="30331" x14ac:dyDescent="0.2"/>
    <row r="30332" x14ac:dyDescent="0.2"/>
    <row r="30333" x14ac:dyDescent="0.2"/>
    <row r="30334" x14ac:dyDescent="0.2"/>
    <row r="30335" x14ac:dyDescent="0.2"/>
    <row r="30336" x14ac:dyDescent="0.2"/>
    <row r="30337" x14ac:dyDescent="0.2"/>
    <row r="30338" x14ac:dyDescent="0.2"/>
    <row r="30339" x14ac:dyDescent="0.2"/>
    <row r="30340" x14ac:dyDescent="0.2"/>
    <row r="30341" x14ac:dyDescent="0.2"/>
    <row r="30342" x14ac:dyDescent="0.2"/>
    <row r="30343" x14ac:dyDescent="0.2"/>
    <row r="30344" x14ac:dyDescent="0.2"/>
    <row r="30345" x14ac:dyDescent="0.2"/>
    <row r="30346" x14ac:dyDescent="0.2"/>
    <row r="30347" x14ac:dyDescent="0.2"/>
    <row r="30348" x14ac:dyDescent="0.2"/>
    <row r="30349" x14ac:dyDescent="0.2"/>
    <row r="30350" x14ac:dyDescent="0.2"/>
    <row r="30351" x14ac:dyDescent="0.2"/>
    <row r="30352" x14ac:dyDescent="0.2"/>
    <row r="30353" x14ac:dyDescent="0.2"/>
    <row r="30354" x14ac:dyDescent="0.2"/>
    <row r="30355" x14ac:dyDescent="0.2"/>
    <row r="30356" x14ac:dyDescent="0.2"/>
    <row r="30357" x14ac:dyDescent="0.2"/>
    <row r="30358" x14ac:dyDescent="0.2"/>
    <row r="30359" x14ac:dyDescent="0.2"/>
    <row r="30360" x14ac:dyDescent="0.2"/>
    <row r="30361" x14ac:dyDescent="0.2"/>
    <row r="30362" x14ac:dyDescent="0.2"/>
    <row r="30363" x14ac:dyDescent="0.2"/>
    <row r="30364" x14ac:dyDescent="0.2"/>
    <row r="30365" x14ac:dyDescent="0.2"/>
    <row r="30366" x14ac:dyDescent="0.2"/>
    <row r="30367" x14ac:dyDescent="0.2"/>
    <row r="30368" x14ac:dyDescent="0.2"/>
    <row r="30369" x14ac:dyDescent="0.2"/>
    <row r="30370" x14ac:dyDescent="0.2"/>
    <row r="30371" x14ac:dyDescent="0.2"/>
    <row r="30372" x14ac:dyDescent="0.2"/>
    <row r="30373" x14ac:dyDescent="0.2"/>
    <row r="30374" x14ac:dyDescent="0.2"/>
    <row r="30375" x14ac:dyDescent="0.2"/>
    <row r="30376" x14ac:dyDescent="0.2"/>
    <row r="30377" x14ac:dyDescent="0.2"/>
    <row r="30378" x14ac:dyDescent="0.2"/>
    <row r="30379" x14ac:dyDescent="0.2"/>
    <row r="30380" x14ac:dyDescent="0.2"/>
    <row r="30381" x14ac:dyDescent="0.2"/>
    <row r="30382" x14ac:dyDescent="0.2"/>
    <row r="30383" x14ac:dyDescent="0.2"/>
    <row r="30384" x14ac:dyDescent="0.2"/>
    <row r="30385" x14ac:dyDescent="0.2"/>
    <row r="30386" x14ac:dyDescent="0.2"/>
    <row r="30387" x14ac:dyDescent="0.2"/>
    <row r="30388" x14ac:dyDescent="0.2"/>
    <row r="30389" x14ac:dyDescent="0.2"/>
    <row r="30390" x14ac:dyDescent="0.2"/>
    <row r="30391" x14ac:dyDescent="0.2"/>
    <row r="30392" x14ac:dyDescent="0.2"/>
    <row r="30393" x14ac:dyDescent="0.2"/>
    <row r="30394" x14ac:dyDescent="0.2"/>
    <row r="30395" x14ac:dyDescent="0.2"/>
    <row r="30396" x14ac:dyDescent="0.2"/>
    <row r="30397" x14ac:dyDescent="0.2"/>
    <row r="30398" x14ac:dyDescent="0.2"/>
    <row r="30399" x14ac:dyDescent="0.2"/>
    <row r="30400" x14ac:dyDescent="0.2"/>
    <row r="30401" x14ac:dyDescent="0.2"/>
    <row r="30402" x14ac:dyDescent="0.2"/>
    <row r="30403" x14ac:dyDescent="0.2"/>
    <row r="30404" x14ac:dyDescent="0.2"/>
    <row r="30405" x14ac:dyDescent="0.2"/>
    <row r="30406" x14ac:dyDescent="0.2"/>
    <row r="30407" x14ac:dyDescent="0.2"/>
    <row r="30408" x14ac:dyDescent="0.2"/>
    <row r="30409" x14ac:dyDescent="0.2"/>
    <row r="30410" x14ac:dyDescent="0.2"/>
    <row r="30411" x14ac:dyDescent="0.2"/>
    <row r="30412" x14ac:dyDescent="0.2"/>
    <row r="30413" x14ac:dyDescent="0.2"/>
    <row r="30414" x14ac:dyDescent="0.2"/>
    <row r="30415" x14ac:dyDescent="0.2"/>
    <row r="30416" x14ac:dyDescent="0.2"/>
    <row r="30417" x14ac:dyDescent="0.2"/>
    <row r="30418" x14ac:dyDescent="0.2"/>
    <row r="30419" x14ac:dyDescent="0.2"/>
    <row r="30420" x14ac:dyDescent="0.2"/>
    <row r="30421" x14ac:dyDescent="0.2"/>
    <row r="30422" x14ac:dyDescent="0.2"/>
    <row r="30423" x14ac:dyDescent="0.2"/>
    <row r="30424" x14ac:dyDescent="0.2"/>
    <row r="30425" x14ac:dyDescent="0.2"/>
    <row r="30426" x14ac:dyDescent="0.2"/>
    <row r="30427" x14ac:dyDescent="0.2"/>
    <row r="30428" x14ac:dyDescent="0.2"/>
    <row r="30429" x14ac:dyDescent="0.2"/>
    <row r="30430" x14ac:dyDescent="0.2"/>
    <row r="30431" x14ac:dyDescent="0.2"/>
    <row r="30432" x14ac:dyDescent="0.2"/>
    <row r="30433" x14ac:dyDescent="0.2"/>
    <row r="30434" x14ac:dyDescent="0.2"/>
    <row r="30435" x14ac:dyDescent="0.2"/>
    <row r="30436" x14ac:dyDescent="0.2"/>
    <row r="30437" x14ac:dyDescent="0.2"/>
    <row r="30438" x14ac:dyDescent="0.2"/>
    <row r="30439" x14ac:dyDescent="0.2"/>
    <row r="30440" x14ac:dyDescent="0.2"/>
    <row r="30441" x14ac:dyDescent="0.2"/>
    <row r="30442" x14ac:dyDescent="0.2"/>
    <row r="30443" x14ac:dyDescent="0.2"/>
    <row r="30444" x14ac:dyDescent="0.2"/>
    <row r="30445" x14ac:dyDescent="0.2"/>
    <row r="30446" x14ac:dyDescent="0.2"/>
    <row r="30447" x14ac:dyDescent="0.2"/>
    <row r="30448" x14ac:dyDescent="0.2"/>
    <row r="30449" x14ac:dyDescent="0.2"/>
    <row r="30450" x14ac:dyDescent="0.2"/>
    <row r="30451" x14ac:dyDescent="0.2"/>
    <row r="30452" x14ac:dyDescent="0.2"/>
    <row r="30453" x14ac:dyDescent="0.2"/>
    <row r="30454" x14ac:dyDescent="0.2"/>
    <row r="30455" x14ac:dyDescent="0.2"/>
    <row r="30456" x14ac:dyDescent="0.2"/>
    <row r="30457" x14ac:dyDescent="0.2"/>
    <row r="30458" x14ac:dyDescent="0.2"/>
    <row r="30459" x14ac:dyDescent="0.2"/>
    <row r="30460" x14ac:dyDescent="0.2"/>
    <row r="30461" x14ac:dyDescent="0.2"/>
    <row r="30462" x14ac:dyDescent="0.2"/>
    <row r="30463" x14ac:dyDescent="0.2"/>
    <row r="30464" x14ac:dyDescent="0.2"/>
    <row r="30465" x14ac:dyDescent="0.2"/>
    <row r="30466" x14ac:dyDescent="0.2"/>
    <row r="30467" x14ac:dyDescent="0.2"/>
    <row r="30468" x14ac:dyDescent="0.2"/>
    <row r="30469" x14ac:dyDescent="0.2"/>
    <row r="30470" x14ac:dyDescent="0.2"/>
    <row r="30471" x14ac:dyDescent="0.2"/>
    <row r="30472" x14ac:dyDescent="0.2"/>
    <row r="30473" x14ac:dyDescent="0.2"/>
    <row r="30474" x14ac:dyDescent="0.2"/>
    <row r="30475" x14ac:dyDescent="0.2"/>
    <row r="30476" x14ac:dyDescent="0.2"/>
    <row r="30477" x14ac:dyDescent="0.2"/>
    <row r="30478" x14ac:dyDescent="0.2"/>
    <row r="30479" x14ac:dyDescent="0.2"/>
    <row r="30480" x14ac:dyDescent="0.2"/>
    <row r="30481" x14ac:dyDescent="0.2"/>
    <row r="30482" x14ac:dyDescent="0.2"/>
    <row r="30483" x14ac:dyDescent="0.2"/>
    <row r="30484" x14ac:dyDescent="0.2"/>
    <row r="30485" x14ac:dyDescent="0.2"/>
    <row r="30486" x14ac:dyDescent="0.2"/>
    <row r="30487" x14ac:dyDescent="0.2"/>
    <row r="30488" x14ac:dyDescent="0.2"/>
    <row r="30489" x14ac:dyDescent="0.2"/>
    <row r="30490" x14ac:dyDescent="0.2"/>
    <row r="30491" x14ac:dyDescent="0.2"/>
    <row r="30492" x14ac:dyDescent="0.2"/>
    <row r="30493" x14ac:dyDescent="0.2"/>
    <row r="30494" x14ac:dyDescent="0.2"/>
    <row r="30495" x14ac:dyDescent="0.2"/>
    <row r="30496" x14ac:dyDescent="0.2"/>
    <row r="30497" x14ac:dyDescent="0.2"/>
    <row r="30498" x14ac:dyDescent="0.2"/>
    <row r="30499" x14ac:dyDescent="0.2"/>
    <row r="30500" x14ac:dyDescent="0.2"/>
    <row r="30501" x14ac:dyDescent="0.2"/>
    <row r="30502" x14ac:dyDescent="0.2"/>
    <row r="30503" x14ac:dyDescent="0.2"/>
    <row r="30504" x14ac:dyDescent="0.2"/>
    <row r="30505" x14ac:dyDescent="0.2"/>
    <row r="30506" x14ac:dyDescent="0.2"/>
    <row r="30507" x14ac:dyDescent="0.2"/>
    <row r="30508" x14ac:dyDescent="0.2"/>
    <row r="30509" x14ac:dyDescent="0.2"/>
    <row r="30510" x14ac:dyDescent="0.2"/>
    <row r="30511" x14ac:dyDescent="0.2"/>
    <row r="30512" x14ac:dyDescent="0.2"/>
    <row r="30513" x14ac:dyDescent="0.2"/>
    <row r="30514" x14ac:dyDescent="0.2"/>
    <row r="30515" x14ac:dyDescent="0.2"/>
    <row r="30516" x14ac:dyDescent="0.2"/>
    <row r="30517" x14ac:dyDescent="0.2"/>
    <row r="30518" x14ac:dyDescent="0.2"/>
    <row r="30519" x14ac:dyDescent="0.2"/>
    <row r="30520" x14ac:dyDescent="0.2"/>
    <row r="30521" x14ac:dyDescent="0.2"/>
    <row r="30522" x14ac:dyDescent="0.2"/>
    <row r="30523" x14ac:dyDescent="0.2"/>
    <row r="30524" x14ac:dyDescent="0.2"/>
    <row r="30525" x14ac:dyDescent="0.2"/>
    <row r="30526" x14ac:dyDescent="0.2"/>
    <row r="30527" x14ac:dyDescent="0.2"/>
    <row r="30528" x14ac:dyDescent="0.2"/>
    <row r="30529" x14ac:dyDescent="0.2"/>
    <row r="30530" x14ac:dyDescent="0.2"/>
    <row r="30531" x14ac:dyDescent="0.2"/>
    <row r="30532" x14ac:dyDescent="0.2"/>
    <row r="30533" x14ac:dyDescent="0.2"/>
    <row r="30534" x14ac:dyDescent="0.2"/>
    <row r="30535" x14ac:dyDescent="0.2"/>
    <row r="30536" x14ac:dyDescent="0.2"/>
    <row r="30537" x14ac:dyDescent="0.2"/>
    <row r="30538" x14ac:dyDescent="0.2"/>
    <row r="30539" x14ac:dyDescent="0.2"/>
    <row r="30540" x14ac:dyDescent="0.2"/>
    <row r="30541" x14ac:dyDescent="0.2"/>
    <row r="30542" x14ac:dyDescent="0.2"/>
    <row r="30543" x14ac:dyDescent="0.2"/>
    <row r="30544" x14ac:dyDescent="0.2"/>
    <row r="30545" x14ac:dyDescent="0.2"/>
    <row r="30546" x14ac:dyDescent="0.2"/>
    <row r="30547" x14ac:dyDescent="0.2"/>
    <row r="30548" x14ac:dyDescent="0.2"/>
    <row r="30549" x14ac:dyDescent="0.2"/>
    <row r="30550" x14ac:dyDescent="0.2"/>
    <row r="30551" x14ac:dyDescent="0.2"/>
    <row r="30552" x14ac:dyDescent="0.2"/>
    <row r="30553" x14ac:dyDescent="0.2"/>
    <row r="30554" x14ac:dyDescent="0.2"/>
    <row r="30555" x14ac:dyDescent="0.2"/>
    <row r="30556" x14ac:dyDescent="0.2"/>
    <row r="30557" x14ac:dyDescent="0.2"/>
    <row r="30558" x14ac:dyDescent="0.2"/>
    <row r="30559" x14ac:dyDescent="0.2"/>
    <row r="30560" x14ac:dyDescent="0.2"/>
    <row r="30561" x14ac:dyDescent="0.2"/>
    <row r="30562" x14ac:dyDescent="0.2"/>
    <row r="30563" x14ac:dyDescent="0.2"/>
    <row r="30564" x14ac:dyDescent="0.2"/>
    <row r="30565" x14ac:dyDescent="0.2"/>
    <row r="30566" x14ac:dyDescent="0.2"/>
    <row r="30567" x14ac:dyDescent="0.2"/>
    <row r="30568" x14ac:dyDescent="0.2"/>
    <row r="30569" x14ac:dyDescent="0.2"/>
    <row r="30570" x14ac:dyDescent="0.2"/>
    <row r="30571" x14ac:dyDescent="0.2"/>
    <row r="30572" x14ac:dyDescent="0.2"/>
    <row r="30573" x14ac:dyDescent="0.2"/>
    <row r="30574" x14ac:dyDescent="0.2"/>
    <row r="30575" x14ac:dyDescent="0.2"/>
    <row r="30576" x14ac:dyDescent="0.2"/>
    <row r="30577" x14ac:dyDescent="0.2"/>
    <row r="30578" x14ac:dyDescent="0.2"/>
    <row r="30579" x14ac:dyDescent="0.2"/>
    <row r="30580" x14ac:dyDescent="0.2"/>
    <row r="30581" x14ac:dyDescent="0.2"/>
    <row r="30582" x14ac:dyDescent="0.2"/>
    <row r="30583" x14ac:dyDescent="0.2"/>
    <row r="30584" x14ac:dyDescent="0.2"/>
    <row r="30585" x14ac:dyDescent="0.2"/>
    <row r="30586" x14ac:dyDescent="0.2"/>
    <row r="30587" x14ac:dyDescent="0.2"/>
    <row r="30588" x14ac:dyDescent="0.2"/>
    <row r="30589" x14ac:dyDescent="0.2"/>
    <row r="30590" x14ac:dyDescent="0.2"/>
    <row r="30591" x14ac:dyDescent="0.2"/>
    <row r="30592" x14ac:dyDescent="0.2"/>
    <row r="30593" x14ac:dyDescent="0.2"/>
    <row r="30594" x14ac:dyDescent="0.2"/>
    <row r="30595" x14ac:dyDescent="0.2"/>
    <row r="30596" x14ac:dyDescent="0.2"/>
    <row r="30597" x14ac:dyDescent="0.2"/>
    <row r="30598" x14ac:dyDescent="0.2"/>
    <row r="30599" x14ac:dyDescent="0.2"/>
    <row r="30600" x14ac:dyDescent="0.2"/>
    <row r="30601" x14ac:dyDescent="0.2"/>
    <row r="30602" x14ac:dyDescent="0.2"/>
    <row r="30603" x14ac:dyDescent="0.2"/>
    <row r="30604" x14ac:dyDescent="0.2"/>
    <row r="30605" x14ac:dyDescent="0.2"/>
    <row r="30606" x14ac:dyDescent="0.2"/>
    <row r="30607" x14ac:dyDescent="0.2"/>
    <row r="30608" x14ac:dyDescent="0.2"/>
    <row r="30609" x14ac:dyDescent="0.2"/>
    <row r="30610" x14ac:dyDescent="0.2"/>
    <row r="30611" x14ac:dyDescent="0.2"/>
    <row r="30612" x14ac:dyDescent="0.2"/>
    <row r="30613" x14ac:dyDescent="0.2"/>
    <row r="30614" x14ac:dyDescent="0.2"/>
    <row r="30615" x14ac:dyDescent="0.2"/>
    <row r="30616" x14ac:dyDescent="0.2"/>
    <row r="30617" x14ac:dyDescent="0.2"/>
    <row r="30618" x14ac:dyDescent="0.2"/>
    <row r="30619" x14ac:dyDescent="0.2"/>
    <row r="30620" x14ac:dyDescent="0.2"/>
    <row r="30621" x14ac:dyDescent="0.2"/>
    <row r="30622" x14ac:dyDescent="0.2"/>
    <row r="30623" x14ac:dyDescent="0.2"/>
    <row r="30624" x14ac:dyDescent="0.2"/>
    <row r="30625" x14ac:dyDescent="0.2"/>
    <row r="30626" x14ac:dyDescent="0.2"/>
    <row r="30627" x14ac:dyDescent="0.2"/>
    <row r="30628" x14ac:dyDescent="0.2"/>
    <row r="30629" x14ac:dyDescent="0.2"/>
    <row r="30630" x14ac:dyDescent="0.2"/>
    <row r="30631" x14ac:dyDescent="0.2"/>
    <row r="30632" x14ac:dyDescent="0.2"/>
    <row r="30633" x14ac:dyDescent="0.2"/>
    <row r="30634" x14ac:dyDescent="0.2"/>
    <row r="30635" x14ac:dyDescent="0.2"/>
    <row r="30636" x14ac:dyDescent="0.2"/>
    <row r="30637" x14ac:dyDescent="0.2"/>
    <row r="30638" x14ac:dyDescent="0.2"/>
    <row r="30639" x14ac:dyDescent="0.2"/>
    <row r="30640" x14ac:dyDescent="0.2"/>
    <row r="30641" x14ac:dyDescent="0.2"/>
    <row r="30642" x14ac:dyDescent="0.2"/>
    <row r="30643" x14ac:dyDescent="0.2"/>
    <row r="30644" x14ac:dyDescent="0.2"/>
    <row r="30645" x14ac:dyDescent="0.2"/>
    <row r="30646" x14ac:dyDescent="0.2"/>
    <row r="30647" x14ac:dyDescent="0.2"/>
    <row r="30648" x14ac:dyDescent="0.2"/>
    <row r="30649" x14ac:dyDescent="0.2"/>
    <row r="30650" x14ac:dyDescent="0.2"/>
    <row r="30651" x14ac:dyDescent="0.2"/>
    <row r="30652" x14ac:dyDescent="0.2"/>
    <row r="30653" x14ac:dyDescent="0.2"/>
    <row r="30654" x14ac:dyDescent="0.2"/>
    <row r="30655" x14ac:dyDescent="0.2"/>
    <row r="30656" x14ac:dyDescent="0.2"/>
    <row r="30657" x14ac:dyDescent="0.2"/>
    <row r="30658" x14ac:dyDescent="0.2"/>
    <row r="30659" x14ac:dyDescent="0.2"/>
    <row r="30660" x14ac:dyDescent="0.2"/>
    <row r="30661" x14ac:dyDescent="0.2"/>
    <row r="30662" x14ac:dyDescent="0.2"/>
    <row r="30663" x14ac:dyDescent="0.2"/>
    <row r="30664" x14ac:dyDescent="0.2"/>
    <row r="30665" x14ac:dyDescent="0.2"/>
    <row r="30666" x14ac:dyDescent="0.2"/>
    <row r="30667" x14ac:dyDescent="0.2"/>
    <row r="30668" x14ac:dyDescent="0.2"/>
    <row r="30669" x14ac:dyDescent="0.2"/>
    <row r="30670" x14ac:dyDescent="0.2"/>
    <row r="30671" x14ac:dyDescent="0.2"/>
    <row r="30672" x14ac:dyDescent="0.2"/>
    <row r="30673" x14ac:dyDescent="0.2"/>
    <row r="30674" x14ac:dyDescent="0.2"/>
    <row r="30675" x14ac:dyDescent="0.2"/>
    <row r="30676" x14ac:dyDescent="0.2"/>
    <row r="30677" x14ac:dyDescent="0.2"/>
    <row r="30678" x14ac:dyDescent="0.2"/>
    <row r="30679" x14ac:dyDescent="0.2"/>
    <row r="30680" x14ac:dyDescent="0.2"/>
    <row r="30681" x14ac:dyDescent="0.2"/>
    <row r="30682" x14ac:dyDescent="0.2"/>
    <row r="30683" x14ac:dyDescent="0.2"/>
    <row r="30684" x14ac:dyDescent="0.2"/>
    <row r="30685" x14ac:dyDescent="0.2"/>
    <row r="30686" x14ac:dyDescent="0.2"/>
    <row r="30687" x14ac:dyDescent="0.2"/>
    <row r="30688" x14ac:dyDescent="0.2"/>
    <row r="30689" x14ac:dyDescent="0.2"/>
    <row r="30690" x14ac:dyDescent="0.2"/>
    <row r="30691" x14ac:dyDescent="0.2"/>
    <row r="30692" x14ac:dyDescent="0.2"/>
    <row r="30693" x14ac:dyDescent="0.2"/>
    <row r="30694" x14ac:dyDescent="0.2"/>
    <row r="30695" x14ac:dyDescent="0.2"/>
    <row r="30696" x14ac:dyDescent="0.2"/>
    <row r="30697" x14ac:dyDescent="0.2"/>
    <row r="30698" x14ac:dyDescent="0.2"/>
    <row r="30699" x14ac:dyDescent="0.2"/>
    <row r="30700" x14ac:dyDescent="0.2"/>
    <row r="30701" x14ac:dyDescent="0.2"/>
    <row r="30702" x14ac:dyDescent="0.2"/>
    <row r="30703" x14ac:dyDescent="0.2"/>
    <row r="30704" x14ac:dyDescent="0.2"/>
    <row r="30705" x14ac:dyDescent="0.2"/>
    <row r="30706" x14ac:dyDescent="0.2"/>
    <row r="30707" x14ac:dyDescent="0.2"/>
    <row r="30708" x14ac:dyDescent="0.2"/>
    <row r="30709" x14ac:dyDescent="0.2"/>
    <row r="30710" x14ac:dyDescent="0.2"/>
    <row r="30711" x14ac:dyDescent="0.2"/>
    <row r="30712" x14ac:dyDescent="0.2"/>
    <row r="30713" x14ac:dyDescent="0.2"/>
    <row r="30714" x14ac:dyDescent="0.2"/>
    <row r="30715" x14ac:dyDescent="0.2"/>
    <row r="30716" x14ac:dyDescent="0.2"/>
    <row r="30717" x14ac:dyDescent="0.2"/>
    <row r="30718" x14ac:dyDescent="0.2"/>
    <row r="30719" x14ac:dyDescent="0.2"/>
    <row r="30720" x14ac:dyDescent="0.2"/>
    <row r="30721" x14ac:dyDescent="0.2"/>
    <row r="30722" x14ac:dyDescent="0.2"/>
    <row r="30723" x14ac:dyDescent="0.2"/>
    <row r="30724" x14ac:dyDescent="0.2"/>
    <row r="30725" x14ac:dyDescent="0.2"/>
    <row r="30726" x14ac:dyDescent="0.2"/>
    <row r="30727" x14ac:dyDescent="0.2"/>
    <row r="30728" x14ac:dyDescent="0.2"/>
    <row r="30729" x14ac:dyDescent="0.2"/>
    <row r="30730" x14ac:dyDescent="0.2"/>
    <row r="30731" x14ac:dyDescent="0.2"/>
    <row r="30732" x14ac:dyDescent="0.2"/>
    <row r="30733" x14ac:dyDescent="0.2"/>
    <row r="30734" x14ac:dyDescent="0.2"/>
    <row r="30735" x14ac:dyDescent="0.2"/>
    <row r="30736" x14ac:dyDescent="0.2"/>
    <row r="30737" x14ac:dyDescent="0.2"/>
    <row r="30738" x14ac:dyDescent="0.2"/>
    <row r="30739" x14ac:dyDescent="0.2"/>
    <row r="30740" x14ac:dyDescent="0.2"/>
    <row r="30741" x14ac:dyDescent="0.2"/>
    <row r="30742" x14ac:dyDescent="0.2"/>
    <row r="30743" x14ac:dyDescent="0.2"/>
    <row r="30744" x14ac:dyDescent="0.2"/>
    <row r="30745" x14ac:dyDescent="0.2"/>
    <row r="30746" x14ac:dyDescent="0.2"/>
    <row r="30747" x14ac:dyDescent="0.2"/>
    <row r="30748" x14ac:dyDescent="0.2"/>
    <row r="30749" x14ac:dyDescent="0.2"/>
    <row r="30750" x14ac:dyDescent="0.2"/>
    <row r="30751" x14ac:dyDescent="0.2"/>
    <row r="30752" x14ac:dyDescent="0.2"/>
    <row r="30753" x14ac:dyDescent="0.2"/>
    <row r="30754" x14ac:dyDescent="0.2"/>
    <row r="30755" x14ac:dyDescent="0.2"/>
    <row r="30756" x14ac:dyDescent="0.2"/>
    <row r="30757" x14ac:dyDescent="0.2"/>
    <row r="30758" x14ac:dyDescent="0.2"/>
    <row r="30759" x14ac:dyDescent="0.2"/>
    <row r="30760" x14ac:dyDescent="0.2"/>
    <row r="30761" x14ac:dyDescent="0.2"/>
    <row r="30762" x14ac:dyDescent="0.2"/>
    <row r="30763" x14ac:dyDescent="0.2"/>
    <row r="30764" x14ac:dyDescent="0.2"/>
    <row r="30765" x14ac:dyDescent="0.2"/>
    <row r="30766" x14ac:dyDescent="0.2"/>
    <row r="30767" x14ac:dyDescent="0.2"/>
    <row r="30768" x14ac:dyDescent="0.2"/>
    <row r="30769" x14ac:dyDescent="0.2"/>
    <row r="30770" x14ac:dyDescent="0.2"/>
    <row r="30771" x14ac:dyDescent="0.2"/>
    <row r="30772" x14ac:dyDescent="0.2"/>
    <row r="30773" x14ac:dyDescent="0.2"/>
    <row r="30774" x14ac:dyDescent="0.2"/>
    <row r="30775" x14ac:dyDescent="0.2"/>
    <row r="30776" x14ac:dyDescent="0.2"/>
    <row r="30777" x14ac:dyDescent="0.2"/>
    <row r="30778" x14ac:dyDescent="0.2"/>
    <row r="30779" x14ac:dyDescent="0.2"/>
    <row r="30780" x14ac:dyDescent="0.2"/>
    <row r="30781" x14ac:dyDescent="0.2"/>
    <row r="30782" x14ac:dyDescent="0.2"/>
    <row r="30783" x14ac:dyDescent="0.2"/>
    <row r="30784" x14ac:dyDescent="0.2"/>
    <row r="30785" x14ac:dyDescent="0.2"/>
    <row r="30786" x14ac:dyDescent="0.2"/>
    <row r="30787" x14ac:dyDescent="0.2"/>
    <row r="30788" x14ac:dyDescent="0.2"/>
    <row r="30789" x14ac:dyDescent="0.2"/>
    <row r="30790" x14ac:dyDescent="0.2"/>
    <row r="30791" x14ac:dyDescent="0.2"/>
    <row r="30792" x14ac:dyDescent="0.2"/>
    <row r="30793" x14ac:dyDescent="0.2"/>
    <row r="30794" x14ac:dyDescent="0.2"/>
    <row r="30795" x14ac:dyDescent="0.2"/>
    <row r="30796" x14ac:dyDescent="0.2"/>
    <row r="30797" x14ac:dyDescent="0.2"/>
    <row r="30798" x14ac:dyDescent="0.2"/>
    <row r="30799" x14ac:dyDescent="0.2"/>
    <row r="30800" x14ac:dyDescent="0.2"/>
    <row r="30801" x14ac:dyDescent="0.2"/>
    <row r="30802" x14ac:dyDescent="0.2"/>
    <row r="30803" x14ac:dyDescent="0.2"/>
    <row r="30804" x14ac:dyDescent="0.2"/>
    <row r="30805" x14ac:dyDescent="0.2"/>
    <row r="30806" x14ac:dyDescent="0.2"/>
    <row r="30807" x14ac:dyDescent="0.2"/>
    <row r="30808" x14ac:dyDescent="0.2"/>
    <row r="30809" x14ac:dyDescent="0.2"/>
    <row r="30810" x14ac:dyDescent="0.2"/>
    <row r="30811" x14ac:dyDescent="0.2"/>
    <row r="30812" x14ac:dyDescent="0.2"/>
    <row r="30813" x14ac:dyDescent="0.2"/>
    <row r="30814" x14ac:dyDescent="0.2"/>
    <row r="30815" x14ac:dyDescent="0.2"/>
    <row r="30816" x14ac:dyDescent="0.2"/>
    <row r="30817" x14ac:dyDescent="0.2"/>
    <row r="30818" x14ac:dyDescent="0.2"/>
    <row r="30819" x14ac:dyDescent="0.2"/>
    <row r="30820" x14ac:dyDescent="0.2"/>
    <row r="30821" x14ac:dyDescent="0.2"/>
    <row r="30822" x14ac:dyDescent="0.2"/>
    <row r="30823" x14ac:dyDescent="0.2"/>
    <row r="30824" x14ac:dyDescent="0.2"/>
    <row r="30825" x14ac:dyDescent="0.2"/>
    <row r="30826" x14ac:dyDescent="0.2"/>
    <row r="30827" x14ac:dyDescent="0.2"/>
    <row r="30828" x14ac:dyDescent="0.2"/>
    <row r="30829" x14ac:dyDescent="0.2"/>
    <row r="30830" x14ac:dyDescent="0.2"/>
    <row r="30831" x14ac:dyDescent="0.2"/>
    <row r="30832" x14ac:dyDescent="0.2"/>
    <row r="30833" x14ac:dyDescent="0.2"/>
    <row r="30834" x14ac:dyDescent="0.2"/>
    <row r="30835" x14ac:dyDescent="0.2"/>
    <row r="30836" x14ac:dyDescent="0.2"/>
    <row r="30837" x14ac:dyDescent="0.2"/>
    <row r="30838" x14ac:dyDescent="0.2"/>
    <row r="30839" x14ac:dyDescent="0.2"/>
    <row r="30840" x14ac:dyDescent="0.2"/>
    <row r="30841" x14ac:dyDescent="0.2"/>
    <row r="30842" x14ac:dyDescent="0.2"/>
    <row r="30843" x14ac:dyDescent="0.2"/>
    <row r="30844" x14ac:dyDescent="0.2"/>
    <row r="30845" x14ac:dyDescent="0.2"/>
    <row r="30846" x14ac:dyDescent="0.2"/>
    <row r="30847" x14ac:dyDescent="0.2"/>
    <row r="30848" x14ac:dyDescent="0.2"/>
    <row r="30849" x14ac:dyDescent="0.2"/>
    <row r="30850" x14ac:dyDescent="0.2"/>
    <row r="30851" x14ac:dyDescent="0.2"/>
    <row r="30852" x14ac:dyDescent="0.2"/>
    <row r="30853" x14ac:dyDescent="0.2"/>
    <row r="30854" x14ac:dyDescent="0.2"/>
    <row r="30855" x14ac:dyDescent="0.2"/>
    <row r="30856" x14ac:dyDescent="0.2"/>
    <row r="30857" x14ac:dyDescent="0.2"/>
    <row r="30858" x14ac:dyDescent="0.2"/>
    <row r="30859" x14ac:dyDescent="0.2"/>
    <row r="30860" x14ac:dyDescent="0.2"/>
    <row r="30861" x14ac:dyDescent="0.2"/>
    <row r="30862" x14ac:dyDescent="0.2"/>
    <row r="30863" x14ac:dyDescent="0.2"/>
    <row r="30864" x14ac:dyDescent="0.2"/>
    <row r="30865" x14ac:dyDescent="0.2"/>
    <row r="30866" x14ac:dyDescent="0.2"/>
    <row r="30867" x14ac:dyDescent="0.2"/>
    <row r="30868" x14ac:dyDescent="0.2"/>
    <row r="30869" x14ac:dyDescent="0.2"/>
    <row r="30870" x14ac:dyDescent="0.2"/>
    <row r="30871" x14ac:dyDescent="0.2"/>
    <row r="30872" x14ac:dyDescent="0.2"/>
    <row r="30873" x14ac:dyDescent="0.2"/>
    <row r="30874" x14ac:dyDescent="0.2"/>
    <row r="30875" x14ac:dyDescent="0.2"/>
    <row r="30876" x14ac:dyDescent="0.2"/>
    <row r="30877" x14ac:dyDescent="0.2"/>
    <row r="30878" x14ac:dyDescent="0.2"/>
    <row r="30879" x14ac:dyDescent="0.2"/>
    <row r="30880" x14ac:dyDescent="0.2"/>
    <row r="30881" x14ac:dyDescent="0.2"/>
    <row r="30882" x14ac:dyDescent="0.2"/>
    <row r="30883" x14ac:dyDescent="0.2"/>
    <row r="30884" x14ac:dyDescent="0.2"/>
    <row r="30885" x14ac:dyDescent="0.2"/>
    <row r="30886" x14ac:dyDescent="0.2"/>
    <row r="30887" x14ac:dyDescent="0.2"/>
    <row r="30888" x14ac:dyDescent="0.2"/>
    <row r="30889" x14ac:dyDescent="0.2"/>
    <row r="30890" x14ac:dyDescent="0.2"/>
    <row r="30891" x14ac:dyDescent="0.2"/>
    <row r="30892" x14ac:dyDescent="0.2"/>
    <row r="30893" x14ac:dyDescent="0.2"/>
    <row r="30894" x14ac:dyDescent="0.2"/>
    <row r="30895" x14ac:dyDescent="0.2"/>
    <row r="30896" x14ac:dyDescent="0.2"/>
    <row r="30897" x14ac:dyDescent="0.2"/>
    <row r="30898" x14ac:dyDescent="0.2"/>
    <row r="30899" x14ac:dyDescent="0.2"/>
    <row r="30900" x14ac:dyDescent="0.2"/>
    <row r="30901" x14ac:dyDescent="0.2"/>
    <row r="30902" x14ac:dyDescent="0.2"/>
    <row r="30903" x14ac:dyDescent="0.2"/>
    <row r="30904" x14ac:dyDescent="0.2"/>
    <row r="30905" x14ac:dyDescent="0.2"/>
    <row r="30906" x14ac:dyDescent="0.2"/>
    <row r="30907" x14ac:dyDescent="0.2"/>
    <row r="30908" x14ac:dyDescent="0.2"/>
    <row r="30909" x14ac:dyDescent="0.2"/>
    <row r="30910" x14ac:dyDescent="0.2"/>
    <row r="30911" x14ac:dyDescent="0.2"/>
    <row r="30912" x14ac:dyDescent="0.2"/>
    <row r="30913" x14ac:dyDescent="0.2"/>
    <row r="30914" x14ac:dyDescent="0.2"/>
    <row r="30915" x14ac:dyDescent="0.2"/>
    <row r="30916" x14ac:dyDescent="0.2"/>
    <row r="30917" x14ac:dyDescent="0.2"/>
    <row r="30918" x14ac:dyDescent="0.2"/>
    <row r="30919" x14ac:dyDescent="0.2"/>
    <row r="30920" x14ac:dyDescent="0.2"/>
    <row r="30921" x14ac:dyDescent="0.2"/>
    <row r="30922" x14ac:dyDescent="0.2"/>
    <row r="30923" x14ac:dyDescent="0.2"/>
    <row r="30924" x14ac:dyDescent="0.2"/>
    <row r="30925" x14ac:dyDescent="0.2"/>
    <row r="30926" x14ac:dyDescent="0.2"/>
    <row r="30927" x14ac:dyDescent="0.2"/>
    <row r="30928" x14ac:dyDescent="0.2"/>
    <row r="30929" x14ac:dyDescent="0.2"/>
    <row r="30930" x14ac:dyDescent="0.2"/>
    <row r="30931" x14ac:dyDescent="0.2"/>
    <row r="30932" x14ac:dyDescent="0.2"/>
    <row r="30933" x14ac:dyDescent="0.2"/>
    <row r="30934" x14ac:dyDescent="0.2"/>
    <row r="30935" x14ac:dyDescent="0.2"/>
    <row r="30936" x14ac:dyDescent="0.2"/>
    <row r="30937" x14ac:dyDescent="0.2"/>
    <row r="30938" x14ac:dyDescent="0.2"/>
    <row r="30939" x14ac:dyDescent="0.2"/>
    <row r="30940" x14ac:dyDescent="0.2"/>
    <row r="30941" x14ac:dyDescent="0.2"/>
    <row r="30942" x14ac:dyDescent="0.2"/>
    <row r="30943" x14ac:dyDescent="0.2"/>
    <row r="30944" x14ac:dyDescent="0.2"/>
    <row r="30945" x14ac:dyDescent="0.2"/>
    <row r="30946" x14ac:dyDescent="0.2"/>
    <row r="30947" x14ac:dyDescent="0.2"/>
    <row r="30948" x14ac:dyDescent="0.2"/>
    <row r="30949" x14ac:dyDescent="0.2"/>
    <row r="30950" x14ac:dyDescent="0.2"/>
    <row r="30951" x14ac:dyDescent="0.2"/>
    <row r="30952" x14ac:dyDescent="0.2"/>
    <row r="30953" x14ac:dyDescent="0.2"/>
    <row r="30954" x14ac:dyDescent="0.2"/>
    <row r="30955" x14ac:dyDescent="0.2"/>
    <row r="30956" x14ac:dyDescent="0.2"/>
    <row r="30957" x14ac:dyDescent="0.2"/>
    <row r="30958" x14ac:dyDescent="0.2"/>
    <row r="30959" x14ac:dyDescent="0.2"/>
    <row r="30960" x14ac:dyDescent="0.2"/>
    <row r="30961" x14ac:dyDescent="0.2"/>
    <row r="30962" x14ac:dyDescent="0.2"/>
    <row r="30963" x14ac:dyDescent="0.2"/>
    <row r="30964" x14ac:dyDescent="0.2"/>
    <row r="30965" x14ac:dyDescent="0.2"/>
    <row r="30966" x14ac:dyDescent="0.2"/>
    <row r="30967" x14ac:dyDescent="0.2"/>
    <row r="30968" x14ac:dyDescent="0.2"/>
    <row r="30969" x14ac:dyDescent="0.2"/>
    <row r="30970" x14ac:dyDescent="0.2"/>
    <row r="30971" x14ac:dyDescent="0.2"/>
    <row r="30972" x14ac:dyDescent="0.2"/>
    <row r="30973" x14ac:dyDescent="0.2"/>
    <row r="30974" x14ac:dyDescent="0.2"/>
    <row r="30975" x14ac:dyDescent="0.2"/>
    <row r="30976" x14ac:dyDescent="0.2"/>
    <row r="30977" x14ac:dyDescent="0.2"/>
    <row r="30978" x14ac:dyDescent="0.2"/>
    <row r="30979" x14ac:dyDescent="0.2"/>
    <row r="30980" x14ac:dyDescent="0.2"/>
    <row r="30981" x14ac:dyDescent="0.2"/>
    <row r="30982" x14ac:dyDescent="0.2"/>
    <row r="30983" x14ac:dyDescent="0.2"/>
    <row r="30984" x14ac:dyDescent="0.2"/>
    <row r="30985" x14ac:dyDescent="0.2"/>
    <row r="30986" x14ac:dyDescent="0.2"/>
    <row r="30987" x14ac:dyDescent="0.2"/>
    <row r="30988" x14ac:dyDescent="0.2"/>
    <row r="30989" x14ac:dyDescent="0.2"/>
    <row r="30990" x14ac:dyDescent="0.2"/>
    <row r="30991" x14ac:dyDescent="0.2"/>
    <row r="30992" x14ac:dyDescent="0.2"/>
    <row r="30993" x14ac:dyDescent="0.2"/>
    <row r="30994" x14ac:dyDescent="0.2"/>
    <row r="30995" x14ac:dyDescent="0.2"/>
    <row r="30996" x14ac:dyDescent="0.2"/>
    <row r="30997" x14ac:dyDescent="0.2"/>
    <row r="30998" x14ac:dyDescent="0.2"/>
    <row r="30999" x14ac:dyDescent="0.2"/>
    <row r="31000" x14ac:dyDescent="0.2"/>
    <row r="31001" x14ac:dyDescent="0.2"/>
    <row r="31002" x14ac:dyDescent="0.2"/>
    <row r="31003" x14ac:dyDescent="0.2"/>
    <row r="31004" x14ac:dyDescent="0.2"/>
    <row r="31005" x14ac:dyDescent="0.2"/>
    <row r="31006" x14ac:dyDescent="0.2"/>
    <row r="31007" x14ac:dyDescent="0.2"/>
    <row r="31008" x14ac:dyDescent="0.2"/>
    <row r="31009" x14ac:dyDescent="0.2"/>
    <row r="31010" x14ac:dyDescent="0.2"/>
    <row r="31011" x14ac:dyDescent="0.2"/>
    <row r="31012" x14ac:dyDescent="0.2"/>
    <row r="31013" x14ac:dyDescent="0.2"/>
    <row r="31014" x14ac:dyDescent="0.2"/>
    <row r="31015" x14ac:dyDescent="0.2"/>
    <row r="31016" x14ac:dyDescent="0.2"/>
    <row r="31017" x14ac:dyDescent="0.2"/>
    <row r="31018" x14ac:dyDescent="0.2"/>
    <row r="31019" x14ac:dyDescent="0.2"/>
    <row r="31020" x14ac:dyDescent="0.2"/>
    <row r="31021" x14ac:dyDescent="0.2"/>
    <row r="31022" x14ac:dyDescent="0.2"/>
    <row r="31023" x14ac:dyDescent="0.2"/>
    <row r="31024" x14ac:dyDescent="0.2"/>
    <row r="31025" x14ac:dyDescent="0.2"/>
    <row r="31026" x14ac:dyDescent="0.2"/>
    <row r="31027" x14ac:dyDescent="0.2"/>
    <row r="31028" x14ac:dyDescent="0.2"/>
    <row r="31029" x14ac:dyDescent="0.2"/>
    <row r="31030" x14ac:dyDescent="0.2"/>
    <row r="31031" x14ac:dyDescent="0.2"/>
    <row r="31032" x14ac:dyDescent="0.2"/>
    <row r="31033" x14ac:dyDescent="0.2"/>
    <row r="31034" x14ac:dyDescent="0.2"/>
    <row r="31035" x14ac:dyDescent="0.2"/>
    <row r="31036" x14ac:dyDescent="0.2"/>
    <row r="31037" x14ac:dyDescent="0.2"/>
    <row r="31038" x14ac:dyDescent="0.2"/>
    <row r="31039" x14ac:dyDescent="0.2"/>
    <row r="31040" x14ac:dyDescent="0.2"/>
    <row r="31041" x14ac:dyDescent="0.2"/>
    <row r="31042" x14ac:dyDescent="0.2"/>
    <row r="31043" x14ac:dyDescent="0.2"/>
    <row r="31044" x14ac:dyDescent="0.2"/>
    <row r="31045" x14ac:dyDescent="0.2"/>
    <row r="31046" x14ac:dyDescent="0.2"/>
    <row r="31047" x14ac:dyDescent="0.2"/>
    <row r="31048" x14ac:dyDescent="0.2"/>
    <row r="31049" x14ac:dyDescent="0.2"/>
    <row r="31050" x14ac:dyDescent="0.2"/>
    <row r="31051" x14ac:dyDescent="0.2"/>
    <row r="31052" x14ac:dyDescent="0.2"/>
    <row r="31053" x14ac:dyDescent="0.2"/>
    <row r="31054" x14ac:dyDescent="0.2"/>
    <row r="31055" x14ac:dyDescent="0.2"/>
    <row r="31056" x14ac:dyDescent="0.2"/>
    <row r="31057" x14ac:dyDescent="0.2"/>
    <row r="31058" x14ac:dyDescent="0.2"/>
    <row r="31059" x14ac:dyDescent="0.2"/>
    <row r="31060" x14ac:dyDescent="0.2"/>
    <row r="31061" x14ac:dyDescent="0.2"/>
    <row r="31062" x14ac:dyDescent="0.2"/>
    <row r="31063" x14ac:dyDescent="0.2"/>
    <row r="31064" x14ac:dyDescent="0.2"/>
    <row r="31065" x14ac:dyDescent="0.2"/>
    <row r="31066" x14ac:dyDescent="0.2"/>
    <row r="31067" x14ac:dyDescent="0.2"/>
    <row r="31068" x14ac:dyDescent="0.2"/>
    <row r="31069" x14ac:dyDescent="0.2"/>
    <row r="31070" x14ac:dyDescent="0.2"/>
    <row r="31071" x14ac:dyDescent="0.2"/>
    <row r="31072" x14ac:dyDescent="0.2"/>
    <row r="31073" x14ac:dyDescent="0.2"/>
    <row r="31074" x14ac:dyDescent="0.2"/>
    <row r="31075" x14ac:dyDescent="0.2"/>
    <row r="31076" x14ac:dyDescent="0.2"/>
    <row r="31077" x14ac:dyDescent="0.2"/>
    <row r="31078" x14ac:dyDescent="0.2"/>
    <row r="31079" x14ac:dyDescent="0.2"/>
    <row r="31080" x14ac:dyDescent="0.2"/>
    <row r="31081" x14ac:dyDescent="0.2"/>
    <row r="31082" x14ac:dyDescent="0.2"/>
    <row r="31083" x14ac:dyDescent="0.2"/>
    <row r="31084" x14ac:dyDescent="0.2"/>
    <row r="31085" x14ac:dyDescent="0.2"/>
    <row r="31086" x14ac:dyDescent="0.2"/>
    <row r="31087" x14ac:dyDescent="0.2"/>
    <row r="31088" x14ac:dyDescent="0.2"/>
    <row r="31089" x14ac:dyDescent="0.2"/>
    <row r="31090" x14ac:dyDescent="0.2"/>
    <row r="31091" x14ac:dyDescent="0.2"/>
    <row r="31092" x14ac:dyDescent="0.2"/>
    <row r="31093" x14ac:dyDescent="0.2"/>
    <row r="31094" x14ac:dyDescent="0.2"/>
    <row r="31095" x14ac:dyDescent="0.2"/>
    <row r="31096" x14ac:dyDescent="0.2"/>
    <row r="31097" x14ac:dyDescent="0.2"/>
    <row r="31098" x14ac:dyDescent="0.2"/>
    <row r="31099" x14ac:dyDescent="0.2"/>
    <row r="31100" x14ac:dyDescent="0.2"/>
    <row r="31101" x14ac:dyDescent="0.2"/>
    <row r="31102" x14ac:dyDescent="0.2"/>
    <row r="31103" x14ac:dyDescent="0.2"/>
    <row r="31104" x14ac:dyDescent="0.2"/>
    <row r="31105" x14ac:dyDescent="0.2"/>
    <row r="31106" x14ac:dyDescent="0.2"/>
    <row r="31107" x14ac:dyDescent="0.2"/>
    <row r="31108" x14ac:dyDescent="0.2"/>
    <row r="31109" x14ac:dyDescent="0.2"/>
    <row r="31110" x14ac:dyDescent="0.2"/>
    <row r="31111" x14ac:dyDescent="0.2"/>
    <row r="31112" x14ac:dyDescent="0.2"/>
    <row r="31113" x14ac:dyDescent="0.2"/>
    <row r="31114" x14ac:dyDescent="0.2"/>
    <row r="31115" x14ac:dyDescent="0.2"/>
    <row r="31116" x14ac:dyDescent="0.2"/>
    <row r="31117" x14ac:dyDescent="0.2"/>
    <row r="31118" x14ac:dyDescent="0.2"/>
    <row r="31119" x14ac:dyDescent="0.2"/>
    <row r="31120" x14ac:dyDescent="0.2"/>
    <row r="31121" x14ac:dyDescent="0.2"/>
    <row r="31122" x14ac:dyDescent="0.2"/>
    <row r="31123" x14ac:dyDescent="0.2"/>
    <row r="31124" x14ac:dyDescent="0.2"/>
    <row r="31125" x14ac:dyDescent="0.2"/>
    <row r="31126" x14ac:dyDescent="0.2"/>
    <row r="31127" x14ac:dyDescent="0.2"/>
    <row r="31128" x14ac:dyDescent="0.2"/>
    <row r="31129" x14ac:dyDescent="0.2"/>
    <row r="31130" x14ac:dyDescent="0.2"/>
    <row r="31131" x14ac:dyDescent="0.2"/>
    <row r="31132" x14ac:dyDescent="0.2"/>
    <row r="31133" x14ac:dyDescent="0.2"/>
    <row r="31134" x14ac:dyDescent="0.2"/>
    <row r="31135" x14ac:dyDescent="0.2"/>
    <row r="31136" x14ac:dyDescent="0.2"/>
    <row r="31137" x14ac:dyDescent="0.2"/>
    <row r="31138" x14ac:dyDescent="0.2"/>
    <row r="31139" x14ac:dyDescent="0.2"/>
    <row r="31140" x14ac:dyDescent="0.2"/>
    <row r="31141" x14ac:dyDescent="0.2"/>
    <row r="31142" x14ac:dyDescent="0.2"/>
    <row r="31143" x14ac:dyDescent="0.2"/>
    <row r="31144" x14ac:dyDescent="0.2"/>
    <row r="31145" x14ac:dyDescent="0.2"/>
    <row r="31146" x14ac:dyDescent="0.2"/>
    <row r="31147" x14ac:dyDescent="0.2"/>
    <row r="31148" x14ac:dyDescent="0.2"/>
    <row r="31149" x14ac:dyDescent="0.2"/>
    <row r="31150" x14ac:dyDescent="0.2"/>
    <row r="31151" x14ac:dyDescent="0.2"/>
    <row r="31152" x14ac:dyDescent="0.2"/>
    <row r="31153" x14ac:dyDescent="0.2"/>
    <row r="31154" x14ac:dyDescent="0.2"/>
    <row r="31155" x14ac:dyDescent="0.2"/>
    <row r="31156" x14ac:dyDescent="0.2"/>
    <row r="31157" x14ac:dyDescent="0.2"/>
    <row r="31158" x14ac:dyDescent="0.2"/>
    <row r="31159" x14ac:dyDescent="0.2"/>
    <row r="31160" x14ac:dyDescent="0.2"/>
    <row r="31161" x14ac:dyDescent="0.2"/>
    <row r="31162" x14ac:dyDescent="0.2"/>
    <row r="31163" x14ac:dyDescent="0.2"/>
    <row r="31164" x14ac:dyDescent="0.2"/>
    <row r="31165" x14ac:dyDescent="0.2"/>
    <row r="31166" x14ac:dyDescent="0.2"/>
    <row r="31167" x14ac:dyDescent="0.2"/>
    <row r="31168" x14ac:dyDescent="0.2"/>
    <row r="31169" x14ac:dyDescent="0.2"/>
    <row r="31170" x14ac:dyDescent="0.2"/>
    <row r="31171" x14ac:dyDescent="0.2"/>
    <row r="31172" x14ac:dyDescent="0.2"/>
    <row r="31173" x14ac:dyDescent="0.2"/>
    <row r="31174" x14ac:dyDescent="0.2"/>
    <row r="31175" x14ac:dyDescent="0.2"/>
    <row r="31176" x14ac:dyDescent="0.2"/>
    <row r="31177" x14ac:dyDescent="0.2"/>
    <row r="31178" x14ac:dyDescent="0.2"/>
    <row r="31179" x14ac:dyDescent="0.2"/>
    <row r="31180" x14ac:dyDescent="0.2"/>
    <row r="31181" x14ac:dyDescent="0.2"/>
    <row r="31182" x14ac:dyDescent="0.2"/>
    <row r="31183" x14ac:dyDescent="0.2"/>
    <row r="31184" x14ac:dyDescent="0.2"/>
    <row r="31185" x14ac:dyDescent="0.2"/>
    <row r="31186" x14ac:dyDescent="0.2"/>
    <row r="31187" x14ac:dyDescent="0.2"/>
    <row r="31188" x14ac:dyDescent="0.2"/>
    <row r="31189" x14ac:dyDescent="0.2"/>
    <row r="31190" x14ac:dyDescent="0.2"/>
    <row r="31191" x14ac:dyDescent="0.2"/>
    <row r="31192" x14ac:dyDescent="0.2"/>
    <row r="31193" x14ac:dyDescent="0.2"/>
    <row r="31194" x14ac:dyDescent="0.2"/>
    <row r="31195" x14ac:dyDescent="0.2"/>
    <row r="31196" x14ac:dyDescent="0.2"/>
    <row r="31197" x14ac:dyDescent="0.2"/>
    <row r="31198" x14ac:dyDescent="0.2"/>
    <row r="31199" x14ac:dyDescent="0.2"/>
    <row r="31200" x14ac:dyDescent="0.2"/>
    <row r="31201" x14ac:dyDescent="0.2"/>
    <row r="31202" x14ac:dyDescent="0.2"/>
    <row r="31203" x14ac:dyDescent="0.2"/>
    <row r="31204" x14ac:dyDescent="0.2"/>
    <row r="31205" x14ac:dyDescent="0.2"/>
    <row r="31206" x14ac:dyDescent="0.2"/>
    <row r="31207" x14ac:dyDescent="0.2"/>
    <row r="31208" x14ac:dyDescent="0.2"/>
    <row r="31209" x14ac:dyDescent="0.2"/>
    <row r="31210" x14ac:dyDescent="0.2"/>
    <row r="31211" x14ac:dyDescent="0.2"/>
    <row r="31212" x14ac:dyDescent="0.2"/>
    <row r="31213" x14ac:dyDescent="0.2"/>
    <row r="31214" x14ac:dyDescent="0.2"/>
    <row r="31215" x14ac:dyDescent="0.2"/>
    <row r="31216" x14ac:dyDescent="0.2"/>
    <row r="31217" x14ac:dyDescent="0.2"/>
    <row r="31218" x14ac:dyDescent="0.2"/>
    <row r="31219" x14ac:dyDescent="0.2"/>
    <row r="31220" x14ac:dyDescent="0.2"/>
    <row r="31221" x14ac:dyDescent="0.2"/>
    <row r="31222" x14ac:dyDescent="0.2"/>
    <row r="31223" x14ac:dyDescent="0.2"/>
    <row r="31224" x14ac:dyDescent="0.2"/>
    <row r="31225" x14ac:dyDescent="0.2"/>
    <row r="31226" x14ac:dyDescent="0.2"/>
    <row r="31227" x14ac:dyDescent="0.2"/>
    <row r="31228" x14ac:dyDescent="0.2"/>
    <row r="31229" x14ac:dyDescent="0.2"/>
    <row r="31230" x14ac:dyDescent="0.2"/>
    <row r="31231" x14ac:dyDescent="0.2"/>
    <row r="31232" x14ac:dyDescent="0.2"/>
    <row r="31233" x14ac:dyDescent="0.2"/>
    <row r="31234" x14ac:dyDescent="0.2"/>
    <row r="31235" x14ac:dyDescent="0.2"/>
    <row r="31236" x14ac:dyDescent="0.2"/>
    <row r="31237" x14ac:dyDescent="0.2"/>
    <row r="31238" x14ac:dyDescent="0.2"/>
    <row r="31239" x14ac:dyDescent="0.2"/>
    <row r="31240" x14ac:dyDescent="0.2"/>
    <row r="31241" x14ac:dyDescent="0.2"/>
    <row r="31242" x14ac:dyDescent="0.2"/>
    <row r="31243" x14ac:dyDescent="0.2"/>
    <row r="31244" x14ac:dyDescent="0.2"/>
    <row r="31245" x14ac:dyDescent="0.2"/>
    <row r="31246" x14ac:dyDescent="0.2"/>
    <row r="31247" x14ac:dyDescent="0.2"/>
    <row r="31248" x14ac:dyDescent="0.2"/>
    <row r="31249" x14ac:dyDescent="0.2"/>
    <row r="31250" x14ac:dyDescent="0.2"/>
    <row r="31251" x14ac:dyDescent="0.2"/>
    <row r="31252" x14ac:dyDescent="0.2"/>
    <row r="31253" x14ac:dyDescent="0.2"/>
    <row r="31254" x14ac:dyDescent="0.2"/>
    <row r="31255" x14ac:dyDescent="0.2"/>
    <row r="31256" x14ac:dyDescent="0.2"/>
    <row r="31257" x14ac:dyDescent="0.2"/>
    <row r="31258" x14ac:dyDescent="0.2"/>
    <row r="31259" x14ac:dyDescent="0.2"/>
    <row r="31260" x14ac:dyDescent="0.2"/>
    <row r="31261" x14ac:dyDescent="0.2"/>
    <row r="31262" x14ac:dyDescent="0.2"/>
    <row r="31263" x14ac:dyDescent="0.2"/>
    <row r="31264" x14ac:dyDescent="0.2"/>
    <row r="31265" x14ac:dyDescent="0.2"/>
    <row r="31266" x14ac:dyDescent="0.2"/>
    <row r="31267" x14ac:dyDescent="0.2"/>
    <row r="31268" x14ac:dyDescent="0.2"/>
    <row r="31269" x14ac:dyDescent="0.2"/>
    <row r="31270" x14ac:dyDescent="0.2"/>
    <row r="31271" x14ac:dyDescent="0.2"/>
    <row r="31272" x14ac:dyDescent="0.2"/>
    <row r="31273" x14ac:dyDescent="0.2"/>
    <row r="31274" x14ac:dyDescent="0.2"/>
    <row r="31275" x14ac:dyDescent="0.2"/>
    <row r="31276" x14ac:dyDescent="0.2"/>
    <row r="31277" x14ac:dyDescent="0.2"/>
    <row r="31278" x14ac:dyDescent="0.2"/>
    <row r="31279" x14ac:dyDescent="0.2"/>
    <row r="31280" x14ac:dyDescent="0.2"/>
    <row r="31281" x14ac:dyDescent="0.2"/>
    <row r="31282" x14ac:dyDescent="0.2"/>
    <row r="31283" x14ac:dyDescent="0.2"/>
    <row r="31284" x14ac:dyDescent="0.2"/>
    <row r="31285" x14ac:dyDescent="0.2"/>
    <row r="31286" x14ac:dyDescent="0.2"/>
    <row r="31287" x14ac:dyDescent="0.2"/>
    <row r="31288" x14ac:dyDescent="0.2"/>
    <row r="31289" x14ac:dyDescent="0.2"/>
    <row r="31290" x14ac:dyDescent="0.2"/>
    <row r="31291" x14ac:dyDescent="0.2"/>
    <row r="31292" x14ac:dyDescent="0.2"/>
    <row r="31293" x14ac:dyDescent="0.2"/>
    <row r="31294" x14ac:dyDescent="0.2"/>
    <row r="31295" x14ac:dyDescent="0.2"/>
    <row r="31296" x14ac:dyDescent="0.2"/>
    <row r="31297" x14ac:dyDescent="0.2"/>
    <row r="31298" x14ac:dyDescent="0.2"/>
    <row r="31299" x14ac:dyDescent="0.2"/>
    <row r="31300" x14ac:dyDescent="0.2"/>
    <row r="31301" x14ac:dyDescent="0.2"/>
    <row r="31302" x14ac:dyDescent="0.2"/>
    <row r="31303" x14ac:dyDescent="0.2"/>
    <row r="31304" x14ac:dyDescent="0.2"/>
    <row r="31305" x14ac:dyDescent="0.2"/>
    <row r="31306" x14ac:dyDescent="0.2"/>
    <row r="31307" x14ac:dyDescent="0.2"/>
    <row r="31308" x14ac:dyDescent="0.2"/>
    <row r="31309" x14ac:dyDescent="0.2"/>
    <row r="31310" x14ac:dyDescent="0.2"/>
    <row r="31311" x14ac:dyDescent="0.2"/>
    <row r="31312" x14ac:dyDescent="0.2"/>
    <row r="31313" x14ac:dyDescent="0.2"/>
    <row r="31314" x14ac:dyDescent="0.2"/>
    <row r="31315" x14ac:dyDescent="0.2"/>
    <row r="31316" x14ac:dyDescent="0.2"/>
    <row r="31317" x14ac:dyDescent="0.2"/>
    <row r="31318" x14ac:dyDescent="0.2"/>
    <row r="31319" x14ac:dyDescent="0.2"/>
    <row r="31320" x14ac:dyDescent="0.2"/>
    <row r="31321" x14ac:dyDescent="0.2"/>
    <row r="31322" x14ac:dyDescent="0.2"/>
    <row r="31323" x14ac:dyDescent="0.2"/>
    <row r="31324" x14ac:dyDescent="0.2"/>
    <row r="31325" x14ac:dyDescent="0.2"/>
    <row r="31326" x14ac:dyDescent="0.2"/>
    <row r="31327" x14ac:dyDescent="0.2"/>
    <row r="31328" x14ac:dyDescent="0.2"/>
    <row r="31329" x14ac:dyDescent="0.2"/>
    <row r="31330" x14ac:dyDescent="0.2"/>
    <row r="31331" x14ac:dyDescent="0.2"/>
    <row r="31332" x14ac:dyDescent="0.2"/>
    <row r="31333" x14ac:dyDescent="0.2"/>
    <row r="31334" x14ac:dyDescent="0.2"/>
    <row r="31335" x14ac:dyDescent="0.2"/>
    <row r="31336" x14ac:dyDescent="0.2"/>
    <row r="31337" x14ac:dyDescent="0.2"/>
    <row r="31338" x14ac:dyDescent="0.2"/>
    <row r="31339" x14ac:dyDescent="0.2"/>
    <row r="31340" x14ac:dyDescent="0.2"/>
    <row r="31341" x14ac:dyDescent="0.2"/>
    <row r="31342" x14ac:dyDescent="0.2"/>
    <row r="31343" x14ac:dyDescent="0.2"/>
    <row r="31344" x14ac:dyDescent="0.2"/>
    <row r="31345" x14ac:dyDescent="0.2"/>
    <row r="31346" x14ac:dyDescent="0.2"/>
    <row r="31347" x14ac:dyDescent="0.2"/>
    <row r="31348" x14ac:dyDescent="0.2"/>
    <row r="31349" x14ac:dyDescent="0.2"/>
    <row r="31350" x14ac:dyDescent="0.2"/>
    <row r="31351" x14ac:dyDescent="0.2"/>
    <row r="31352" x14ac:dyDescent="0.2"/>
    <row r="31353" x14ac:dyDescent="0.2"/>
    <row r="31354" x14ac:dyDescent="0.2"/>
    <row r="31355" x14ac:dyDescent="0.2"/>
    <row r="31356" x14ac:dyDescent="0.2"/>
    <row r="31357" x14ac:dyDescent="0.2"/>
    <row r="31358" x14ac:dyDescent="0.2"/>
    <row r="31359" x14ac:dyDescent="0.2"/>
    <row r="31360" x14ac:dyDescent="0.2"/>
    <row r="31361" x14ac:dyDescent="0.2"/>
    <row r="31362" x14ac:dyDescent="0.2"/>
    <row r="31363" x14ac:dyDescent="0.2"/>
    <row r="31364" x14ac:dyDescent="0.2"/>
    <row r="31365" x14ac:dyDescent="0.2"/>
    <row r="31366" x14ac:dyDescent="0.2"/>
    <row r="31367" x14ac:dyDescent="0.2"/>
    <row r="31368" x14ac:dyDescent="0.2"/>
    <row r="31369" x14ac:dyDescent="0.2"/>
    <row r="31370" x14ac:dyDescent="0.2"/>
    <row r="31371" x14ac:dyDescent="0.2"/>
    <row r="31372" x14ac:dyDescent="0.2"/>
    <row r="31373" x14ac:dyDescent="0.2"/>
    <row r="31374" x14ac:dyDescent="0.2"/>
    <row r="31375" x14ac:dyDescent="0.2"/>
    <row r="31376" x14ac:dyDescent="0.2"/>
    <row r="31377" x14ac:dyDescent="0.2"/>
    <row r="31378" x14ac:dyDescent="0.2"/>
    <row r="31379" x14ac:dyDescent="0.2"/>
    <row r="31380" x14ac:dyDescent="0.2"/>
    <row r="31381" x14ac:dyDescent="0.2"/>
    <row r="31382" x14ac:dyDescent="0.2"/>
    <row r="31383" x14ac:dyDescent="0.2"/>
    <row r="31384" x14ac:dyDescent="0.2"/>
    <row r="31385" x14ac:dyDescent="0.2"/>
    <row r="31386" x14ac:dyDescent="0.2"/>
    <row r="31387" x14ac:dyDescent="0.2"/>
    <row r="31388" x14ac:dyDescent="0.2"/>
    <row r="31389" x14ac:dyDescent="0.2"/>
    <row r="31390" x14ac:dyDescent="0.2"/>
    <row r="31391" x14ac:dyDescent="0.2"/>
    <row r="31392" x14ac:dyDescent="0.2"/>
    <row r="31393" x14ac:dyDescent="0.2"/>
    <row r="31394" x14ac:dyDescent="0.2"/>
    <row r="31395" x14ac:dyDescent="0.2"/>
    <row r="31396" x14ac:dyDescent="0.2"/>
    <row r="31397" x14ac:dyDescent="0.2"/>
    <row r="31398" x14ac:dyDescent="0.2"/>
    <row r="31399" x14ac:dyDescent="0.2"/>
    <row r="31400" x14ac:dyDescent="0.2"/>
    <row r="31401" x14ac:dyDescent="0.2"/>
    <row r="31402" x14ac:dyDescent="0.2"/>
    <row r="31403" x14ac:dyDescent="0.2"/>
    <row r="31404" x14ac:dyDescent="0.2"/>
    <row r="31405" x14ac:dyDescent="0.2"/>
    <row r="31406" x14ac:dyDescent="0.2"/>
    <row r="31407" x14ac:dyDescent="0.2"/>
    <row r="31408" x14ac:dyDescent="0.2"/>
    <row r="31409" x14ac:dyDescent="0.2"/>
    <row r="31410" x14ac:dyDescent="0.2"/>
    <row r="31411" x14ac:dyDescent="0.2"/>
    <row r="31412" x14ac:dyDescent="0.2"/>
    <row r="31413" x14ac:dyDescent="0.2"/>
    <row r="31414" x14ac:dyDescent="0.2"/>
    <row r="31415" x14ac:dyDescent="0.2"/>
    <row r="31416" x14ac:dyDescent="0.2"/>
    <row r="31417" x14ac:dyDescent="0.2"/>
    <row r="31418" x14ac:dyDescent="0.2"/>
    <row r="31419" x14ac:dyDescent="0.2"/>
    <row r="31420" x14ac:dyDescent="0.2"/>
    <row r="31421" x14ac:dyDescent="0.2"/>
    <row r="31422" x14ac:dyDescent="0.2"/>
    <row r="31423" x14ac:dyDescent="0.2"/>
    <row r="31424" x14ac:dyDescent="0.2"/>
    <row r="31425" x14ac:dyDescent="0.2"/>
    <row r="31426" x14ac:dyDescent="0.2"/>
    <row r="31427" x14ac:dyDescent="0.2"/>
    <row r="31428" x14ac:dyDescent="0.2"/>
    <row r="31429" x14ac:dyDescent="0.2"/>
    <row r="31430" x14ac:dyDescent="0.2"/>
    <row r="31431" x14ac:dyDescent="0.2"/>
    <row r="31432" x14ac:dyDescent="0.2"/>
    <row r="31433" x14ac:dyDescent="0.2"/>
    <row r="31434" x14ac:dyDescent="0.2"/>
    <row r="31435" x14ac:dyDescent="0.2"/>
    <row r="31436" x14ac:dyDescent="0.2"/>
    <row r="31437" x14ac:dyDescent="0.2"/>
    <row r="31438" x14ac:dyDescent="0.2"/>
    <row r="31439" x14ac:dyDescent="0.2"/>
    <row r="31440" x14ac:dyDescent="0.2"/>
    <row r="31441" x14ac:dyDescent="0.2"/>
    <row r="31442" x14ac:dyDescent="0.2"/>
    <row r="31443" x14ac:dyDescent="0.2"/>
    <row r="31444" x14ac:dyDescent="0.2"/>
    <row r="31445" x14ac:dyDescent="0.2"/>
    <row r="31446" x14ac:dyDescent="0.2"/>
    <row r="31447" x14ac:dyDescent="0.2"/>
    <row r="31448" x14ac:dyDescent="0.2"/>
    <row r="31449" x14ac:dyDescent="0.2"/>
    <row r="31450" x14ac:dyDescent="0.2"/>
    <row r="31451" x14ac:dyDescent="0.2"/>
    <row r="31452" x14ac:dyDescent="0.2"/>
    <row r="31453" x14ac:dyDescent="0.2"/>
    <row r="31454" x14ac:dyDescent="0.2"/>
    <row r="31455" x14ac:dyDescent="0.2"/>
    <row r="31456" x14ac:dyDescent="0.2"/>
    <row r="31457" x14ac:dyDescent="0.2"/>
    <row r="31458" x14ac:dyDescent="0.2"/>
    <row r="31459" x14ac:dyDescent="0.2"/>
    <row r="31460" x14ac:dyDescent="0.2"/>
    <row r="31461" x14ac:dyDescent="0.2"/>
    <row r="31462" x14ac:dyDescent="0.2"/>
    <row r="31463" x14ac:dyDescent="0.2"/>
    <row r="31464" x14ac:dyDescent="0.2"/>
    <row r="31465" x14ac:dyDescent="0.2"/>
    <row r="31466" x14ac:dyDescent="0.2"/>
    <row r="31467" x14ac:dyDescent="0.2"/>
    <row r="31468" x14ac:dyDescent="0.2"/>
    <row r="31469" x14ac:dyDescent="0.2"/>
    <row r="31470" x14ac:dyDescent="0.2"/>
    <row r="31471" x14ac:dyDescent="0.2"/>
    <row r="31472" x14ac:dyDescent="0.2"/>
    <row r="31473" x14ac:dyDescent="0.2"/>
    <row r="31474" x14ac:dyDescent="0.2"/>
    <row r="31475" x14ac:dyDescent="0.2"/>
    <row r="31476" x14ac:dyDescent="0.2"/>
    <row r="31477" x14ac:dyDescent="0.2"/>
    <row r="31478" x14ac:dyDescent="0.2"/>
    <row r="31479" x14ac:dyDescent="0.2"/>
    <row r="31480" x14ac:dyDescent="0.2"/>
    <row r="31481" x14ac:dyDescent="0.2"/>
    <row r="31482" x14ac:dyDescent="0.2"/>
    <row r="31483" x14ac:dyDescent="0.2"/>
    <row r="31484" x14ac:dyDescent="0.2"/>
    <row r="31485" x14ac:dyDescent="0.2"/>
    <row r="31486" x14ac:dyDescent="0.2"/>
    <row r="31487" x14ac:dyDescent="0.2"/>
    <row r="31488" x14ac:dyDescent="0.2"/>
    <row r="31489" x14ac:dyDescent="0.2"/>
    <row r="31490" x14ac:dyDescent="0.2"/>
    <row r="31491" x14ac:dyDescent="0.2"/>
    <row r="31492" x14ac:dyDescent="0.2"/>
    <row r="31493" x14ac:dyDescent="0.2"/>
    <row r="31494" x14ac:dyDescent="0.2"/>
    <row r="31495" x14ac:dyDescent="0.2"/>
    <row r="31496" x14ac:dyDescent="0.2"/>
    <row r="31497" x14ac:dyDescent="0.2"/>
    <row r="31498" x14ac:dyDescent="0.2"/>
    <row r="31499" x14ac:dyDescent="0.2"/>
    <row r="31500" x14ac:dyDescent="0.2"/>
    <row r="31501" x14ac:dyDescent="0.2"/>
    <row r="31502" x14ac:dyDescent="0.2"/>
    <row r="31503" x14ac:dyDescent="0.2"/>
    <row r="31504" x14ac:dyDescent="0.2"/>
    <row r="31505" x14ac:dyDescent="0.2"/>
    <row r="31506" x14ac:dyDescent="0.2"/>
    <row r="31507" x14ac:dyDescent="0.2"/>
    <row r="31508" x14ac:dyDescent="0.2"/>
    <row r="31509" x14ac:dyDescent="0.2"/>
    <row r="31510" x14ac:dyDescent="0.2"/>
    <row r="31511" x14ac:dyDescent="0.2"/>
    <row r="31512" x14ac:dyDescent="0.2"/>
    <row r="31513" x14ac:dyDescent="0.2"/>
    <row r="31514" x14ac:dyDescent="0.2"/>
    <row r="31515" x14ac:dyDescent="0.2"/>
    <row r="31516" x14ac:dyDescent="0.2"/>
    <row r="31517" x14ac:dyDescent="0.2"/>
    <row r="31518" x14ac:dyDescent="0.2"/>
    <row r="31519" x14ac:dyDescent="0.2"/>
    <row r="31520" x14ac:dyDescent="0.2"/>
    <row r="31521" x14ac:dyDescent="0.2"/>
    <row r="31522" x14ac:dyDescent="0.2"/>
    <row r="31523" x14ac:dyDescent="0.2"/>
    <row r="31524" x14ac:dyDescent="0.2"/>
    <row r="31525" x14ac:dyDescent="0.2"/>
    <row r="31526" x14ac:dyDescent="0.2"/>
    <row r="31527" x14ac:dyDescent="0.2"/>
    <row r="31528" x14ac:dyDescent="0.2"/>
    <row r="31529" x14ac:dyDescent="0.2"/>
    <row r="31530" x14ac:dyDescent="0.2"/>
    <row r="31531" x14ac:dyDescent="0.2"/>
    <row r="31532" x14ac:dyDescent="0.2"/>
    <row r="31533" x14ac:dyDescent="0.2"/>
    <row r="31534" x14ac:dyDescent="0.2"/>
    <row r="31535" x14ac:dyDescent="0.2"/>
    <row r="31536" x14ac:dyDescent="0.2"/>
    <row r="31537" x14ac:dyDescent="0.2"/>
    <row r="31538" x14ac:dyDescent="0.2"/>
    <row r="31539" x14ac:dyDescent="0.2"/>
    <row r="31540" x14ac:dyDescent="0.2"/>
    <row r="31541" x14ac:dyDescent="0.2"/>
    <row r="31542" x14ac:dyDescent="0.2"/>
    <row r="31543" x14ac:dyDescent="0.2"/>
    <row r="31544" x14ac:dyDescent="0.2"/>
    <row r="31545" x14ac:dyDescent="0.2"/>
    <row r="31546" x14ac:dyDescent="0.2"/>
    <row r="31547" x14ac:dyDescent="0.2"/>
    <row r="31548" x14ac:dyDescent="0.2"/>
    <row r="31549" x14ac:dyDescent="0.2"/>
    <row r="31550" x14ac:dyDescent="0.2"/>
    <row r="31551" x14ac:dyDescent="0.2"/>
    <row r="31552" x14ac:dyDescent="0.2"/>
    <row r="31553" x14ac:dyDescent="0.2"/>
    <row r="31554" x14ac:dyDescent="0.2"/>
    <row r="31555" x14ac:dyDescent="0.2"/>
    <row r="31556" x14ac:dyDescent="0.2"/>
    <row r="31557" x14ac:dyDescent="0.2"/>
    <row r="31558" x14ac:dyDescent="0.2"/>
    <row r="31559" x14ac:dyDescent="0.2"/>
    <row r="31560" x14ac:dyDescent="0.2"/>
    <row r="31561" x14ac:dyDescent="0.2"/>
    <row r="31562" x14ac:dyDescent="0.2"/>
    <row r="31563" x14ac:dyDescent="0.2"/>
    <row r="31564" x14ac:dyDescent="0.2"/>
    <row r="31565" x14ac:dyDescent="0.2"/>
    <row r="31566" x14ac:dyDescent="0.2"/>
    <row r="31567" x14ac:dyDescent="0.2"/>
    <row r="31568" x14ac:dyDescent="0.2"/>
    <row r="31569" x14ac:dyDescent="0.2"/>
    <row r="31570" x14ac:dyDescent="0.2"/>
    <row r="31571" x14ac:dyDescent="0.2"/>
    <row r="31572" x14ac:dyDescent="0.2"/>
    <row r="31573" x14ac:dyDescent="0.2"/>
    <row r="31574" x14ac:dyDescent="0.2"/>
    <row r="31575" x14ac:dyDescent="0.2"/>
    <row r="31576" x14ac:dyDescent="0.2"/>
    <row r="31577" x14ac:dyDescent="0.2"/>
    <row r="31578" x14ac:dyDescent="0.2"/>
    <row r="31579" x14ac:dyDescent="0.2"/>
    <row r="31580" x14ac:dyDescent="0.2"/>
    <row r="31581" x14ac:dyDescent="0.2"/>
    <row r="31582" x14ac:dyDescent="0.2"/>
    <row r="31583" x14ac:dyDescent="0.2"/>
    <row r="31584" x14ac:dyDescent="0.2"/>
    <row r="31585" x14ac:dyDescent="0.2"/>
    <row r="31586" x14ac:dyDescent="0.2"/>
    <row r="31587" x14ac:dyDescent="0.2"/>
    <row r="31588" x14ac:dyDescent="0.2"/>
    <row r="31589" x14ac:dyDescent="0.2"/>
    <row r="31590" x14ac:dyDescent="0.2"/>
    <row r="31591" x14ac:dyDescent="0.2"/>
    <row r="31592" x14ac:dyDescent="0.2"/>
    <row r="31593" x14ac:dyDescent="0.2"/>
    <row r="31594" x14ac:dyDescent="0.2"/>
    <row r="31595" x14ac:dyDescent="0.2"/>
    <row r="31596" x14ac:dyDescent="0.2"/>
    <row r="31597" x14ac:dyDescent="0.2"/>
    <row r="31598" x14ac:dyDescent="0.2"/>
    <row r="31599" x14ac:dyDescent="0.2"/>
    <row r="31600" x14ac:dyDescent="0.2"/>
    <row r="31601" x14ac:dyDescent="0.2"/>
    <row r="31602" x14ac:dyDescent="0.2"/>
    <row r="31603" x14ac:dyDescent="0.2"/>
    <row r="31604" x14ac:dyDescent="0.2"/>
    <row r="31605" x14ac:dyDescent="0.2"/>
    <row r="31606" x14ac:dyDescent="0.2"/>
    <row r="31607" x14ac:dyDescent="0.2"/>
    <row r="31608" x14ac:dyDescent="0.2"/>
    <row r="31609" x14ac:dyDescent="0.2"/>
    <row r="31610" x14ac:dyDescent="0.2"/>
    <row r="31611" x14ac:dyDescent="0.2"/>
    <row r="31612" x14ac:dyDescent="0.2"/>
    <row r="31613" x14ac:dyDescent="0.2"/>
    <row r="31614" x14ac:dyDescent="0.2"/>
    <row r="31615" x14ac:dyDescent="0.2"/>
    <row r="31616" x14ac:dyDescent="0.2"/>
    <row r="31617" x14ac:dyDescent="0.2"/>
    <row r="31618" x14ac:dyDescent="0.2"/>
    <row r="31619" x14ac:dyDescent="0.2"/>
    <row r="31620" x14ac:dyDescent="0.2"/>
    <row r="31621" x14ac:dyDescent="0.2"/>
    <row r="31622" x14ac:dyDescent="0.2"/>
    <row r="31623" x14ac:dyDescent="0.2"/>
    <row r="31624" x14ac:dyDescent="0.2"/>
    <row r="31625" x14ac:dyDescent="0.2"/>
    <row r="31626" x14ac:dyDescent="0.2"/>
    <row r="31627" x14ac:dyDescent="0.2"/>
    <row r="31628" x14ac:dyDescent="0.2"/>
    <row r="31629" x14ac:dyDescent="0.2"/>
    <row r="31630" x14ac:dyDescent="0.2"/>
    <row r="31631" x14ac:dyDescent="0.2"/>
    <row r="31632" x14ac:dyDescent="0.2"/>
    <row r="31633" x14ac:dyDescent="0.2"/>
    <row r="31634" x14ac:dyDescent="0.2"/>
    <row r="31635" x14ac:dyDescent="0.2"/>
    <row r="31636" x14ac:dyDescent="0.2"/>
    <row r="31637" x14ac:dyDescent="0.2"/>
    <row r="31638" x14ac:dyDescent="0.2"/>
    <row r="31639" x14ac:dyDescent="0.2"/>
    <row r="31640" x14ac:dyDescent="0.2"/>
    <row r="31641" x14ac:dyDescent="0.2"/>
    <row r="31642" x14ac:dyDescent="0.2"/>
    <row r="31643" x14ac:dyDescent="0.2"/>
    <row r="31644" x14ac:dyDescent="0.2"/>
    <row r="31645" x14ac:dyDescent="0.2"/>
    <row r="31646" x14ac:dyDescent="0.2"/>
    <row r="31647" x14ac:dyDescent="0.2"/>
    <row r="31648" x14ac:dyDescent="0.2"/>
    <row r="31649" x14ac:dyDescent="0.2"/>
    <row r="31650" x14ac:dyDescent="0.2"/>
    <row r="31651" x14ac:dyDescent="0.2"/>
    <row r="31652" x14ac:dyDescent="0.2"/>
    <row r="31653" x14ac:dyDescent="0.2"/>
    <row r="31654" x14ac:dyDescent="0.2"/>
    <row r="31655" x14ac:dyDescent="0.2"/>
    <row r="31656" x14ac:dyDescent="0.2"/>
    <row r="31657" x14ac:dyDescent="0.2"/>
    <row r="31658" x14ac:dyDescent="0.2"/>
    <row r="31659" x14ac:dyDescent="0.2"/>
    <row r="31660" x14ac:dyDescent="0.2"/>
    <row r="31661" x14ac:dyDescent="0.2"/>
    <row r="31662" x14ac:dyDescent="0.2"/>
    <row r="31663" x14ac:dyDescent="0.2"/>
    <row r="31664" x14ac:dyDescent="0.2"/>
    <row r="31665" x14ac:dyDescent="0.2"/>
    <row r="31666" x14ac:dyDescent="0.2"/>
    <row r="31667" x14ac:dyDescent="0.2"/>
    <row r="31668" x14ac:dyDescent="0.2"/>
    <row r="31669" x14ac:dyDescent="0.2"/>
    <row r="31670" x14ac:dyDescent="0.2"/>
    <row r="31671" x14ac:dyDescent="0.2"/>
    <row r="31672" x14ac:dyDescent="0.2"/>
    <row r="31673" x14ac:dyDescent="0.2"/>
    <row r="31674" x14ac:dyDescent="0.2"/>
    <row r="31675" x14ac:dyDescent="0.2"/>
    <row r="31676" x14ac:dyDescent="0.2"/>
    <row r="31677" x14ac:dyDescent="0.2"/>
    <row r="31678" x14ac:dyDescent="0.2"/>
    <row r="31679" x14ac:dyDescent="0.2"/>
    <row r="31680" x14ac:dyDescent="0.2"/>
    <row r="31681" x14ac:dyDescent="0.2"/>
    <row r="31682" x14ac:dyDescent="0.2"/>
    <row r="31683" x14ac:dyDescent="0.2"/>
    <row r="31684" x14ac:dyDescent="0.2"/>
    <row r="31685" x14ac:dyDescent="0.2"/>
    <row r="31686" x14ac:dyDescent="0.2"/>
    <row r="31687" x14ac:dyDescent="0.2"/>
    <row r="31688" x14ac:dyDescent="0.2"/>
    <row r="31689" x14ac:dyDescent="0.2"/>
    <row r="31690" x14ac:dyDescent="0.2"/>
    <row r="31691" x14ac:dyDescent="0.2"/>
    <row r="31692" x14ac:dyDescent="0.2"/>
    <row r="31693" x14ac:dyDescent="0.2"/>
    <row r="31694" x14ac:dyDescent="0.2"/>
    <row r="31695" x14ac:dyDescent="0.2"/>
    <row r="31696" x14ac:dyDescent="0.2"/>
    <row r="31697" x14ac:dyDescent="0.2"/>
    <row r="31698" x14ac:dyDescent="0.2"/>
    <row r="31699" x14ac:dyDescent="0.2"/>
    <row r="31700" x14ac:dyDescent="0.2"/>
    <row r="31701" x14ac:dyDescent="0.2"/>
    <row r="31702" x14ac:dyDescent="0.2"/>
    <row r="31703" x14ac:dyDescent="0.2"/>
    <row r="31704" x14ac:dyDescent="0.2"/>
    <row r="31705" x14ac:dyDescent="0.2"/>
    <row r="31706" x14ac:dyDescent="0.2"/>
    <row r="31707" x14ac:dyDescent="0.2"/>
    <row r="31708" x14ac:dyDescent="0.2"/>
    <row r="31709" x14ac:dyDescent="0.2"/>
    <row r="31710" x14ac:dyDescent="0.2"/>
    <row r="31711" x14ac:dyDescent="0.2"/>
    <row r="31712" x14ac:dyDescent="0.2"/>
    <row r="31713" x14ac:dyDescent="0.2"/>
    <row r="31714" x14ac:dyDescent="0.2"/>
    <row r="31715" x14ac:dyDescent="0.2"/>
    <row r="31716" x14ac:dyDescent="0.2"/>
    <row r="31717" x14ac:dyDescent="0.2"/>
    <row r="31718" x14ac:dyDescent="0.2"/>
    <row r="31719" x14ac:dyDescent="0.2"/>
    <row r="31720" x14ac:dyDescent="0.2"/>
    <row r="31721" x14ac:dyDescent="0.2"/>
    <row r="31722" x14ac:dyDescent="0.2"/>
    <row r="31723" x14ac:dyDescent="0.2"/>
    <row r="31724" x14ac:dyDescent="0.2"/>
    <row r="31725" x14ac:dyDescent="0.2"/>
    <row r="31726" x14ac:dyDescent="0.2"/>
    <row r="31727" x14ac:dyDescent="0.2"/>
    <row r="31728" x14ac:dyDescent="0.2"/>
    <row r="31729" x14ac:dyDescent="0.2"/>
    <row r="31730" x14ac:dyDescent="0.2"/>
    <row r="31731" x14ac:dyDescent="0.2"/>
    <row r="31732" x14ac:dyDescent="0.2"/>
    <row r="31733" x14ac:dyDescent="0.2"/>
    <row r="31734" x14ac:dyDescent="0.2"/>
    <row r="31735" x14ac:dyDescent="0.2"/>
    <row r="31736" x14ac:dyDescent="0.2"/>
    <row r="31737" x14ac:dyDescent="0.2"/>
    <row r="31738" x14ac:dyDescent="0.2"/>
    <row r="31739" x14ac:dyDescent="0.2"/>
    <row r="31740" x14ac:dyDescent="0.2"/>
    <row r="31741" x14ac:dyDescent="0.2"/>
    <row r="31742" x14ac:dyDescent="0.2"/>
    <row r="31743" x14ac:dyDescent="0.2"/>
    <row r="31744" x14ac:dyDescent="0.2"/>
    <row r="31745" x14ac:dyDescent="0.2"/>
    <row r="31746" x14ac:dyDescent="0.2"/>
    <row r="31747" x14ac:dyDescent="0.2"/>
    <row r="31748" x14ac:dyDescent="0.2"/>
    <row r="31749" x14ac:dyDescent="0.2"/>
    <row r="31750" x14ac:dyDescent="0.2"/>
    <row r="31751" x14ac:dyDescent="0.2"/>
    <row r="31752" x14ac:dyDescent="0.2"/>
    <row r="31753" x14ac:dyDescent="0.2"/>
    <row r="31754" x14ac:dyDescent="0.2"/>
    <row r="31755" x14ac:dyDescent="0.2"/>
    <row r="31756" x14ac:dyDescent="0.2"/>
    <row r="31757" x14ac:dyDescent="0.2"/>
    <row r="31758" x14ac:dyDescent="0.2"/>
    <row r="31759" x14ac:dyDescent="0.2"/>
    <row r="31760" x14ac:dyDescent="0.2"/>
    <row r="31761" x14ac:dyDescent="0.2"/>
    <row r="31762" x14ac:dyDescent="0.2"/>
    <row r="31763" x14ac:dyDescent="0.2"/>
    <row r="31764" x14ac:dyDescent="0.2"/>
    <row r="31765" x14ac:dyDescent="0.2"/>
    <row r="31766" x14ac:dyDescent="0.2"/>
    <row r="31767" x14ac:dyDescent="0.2"/>
    <row r="31768" x14ac:dyDescent="0.2"/>
    <row r="31769" x14ac:dyDescent="0.2"/>
    <row r="31770" x14ac:dyDescent="0.2"/>
    <row r="31771" x14ac:dyDescent="0.2"/>
    <row r="31772" x14ac:dyDescent="0.2"/>
    <row r="31773" x14ac:dyDescent="0.2"/>
    <row r="31774" x14ac:dyDescent="0.2"/>
    <row r="31775" x14ac:dyDescent="0.2"/>
    <row r="31776" x14ac:dyDescent="0.2"/>
    <row r="31777" x14ac:dyDescent="0.2"/>
    <row r="31778" x14ac:dyDescent="0.2"/>
    <row r="31779" x14ac:dyDescent="0.2"/>
    <row r="31780" x14ac:dyDescent="0.2"/>
    <row r="31781" x14ac:dyDescent="0.2"/>
    <row r="31782" x14ac:dyDescent="0.2"/>
    <row r="31783" x14ac:dyDescent="0.2"/>
    <row r="31784" x14ac:dyDescent="0.2"/>
    <row r="31785" x14ac:dyDescent="0.2"/>
    <row r="31786" x14ac:dyDescent="0.2"/>
    <row r="31787" x14ac:dyDescent="0.2"/>
    <row r="31788" x14ac:dyDescent="0.2"/>
    <row r="31789" x14ac:dyDescent="0.2"/>
    <row r="31790" x14ac:dyDescent="0.2"/>
    <row r="31791" x14ac:dyDescent="0.2"/>
    <row r="31792" x14ac:dyDescent="0.2"/>
    <row r="31793" x14ac:dyDescent="0.2"/>
    <row r="31794" x14ac:dyDescent="0.2"/>
    <row r="31795" x14ac:dyDescent="0.2"/>
    <row r="31796" x14ac:dyDescent="0.2"/>
    <row r="31797" x14ac:dyDescent="0.2"/>
    <row r="31798" x14ac:dyDescent="0.2"/>
    <row r="31799" x14ac:dyDescent="0.2"/>
    <row r="31800" x14ac:dyDescent="0.2"/>
    <row r="31801" x14ac:dyDescent="0.2"/>
    <row r="31802" x14ac:dyDescent="0.2"/>
    <row r="31803" x14ac:dyDescent="0.2"/>
    <row r="31804" x14ac:dyDescent="0.2"/>
    <row r="31805" x14ac:dyDescent="0.2"/>
    <row r="31806" x14ac:dyDescent="0.2"/>
    <row r="31807" x14ac:dyDescent="0.2"/>
    <row r="31808" x14ac:dyDescent="0.2"/>
    <row r="31809" x14ac:dyDescent="0.2"/>
    <row r="31810" x14ac:dyDescent="0.2"/>
    <row r="31811" x14ac:dyDescent="0.2"/>
    <row r="31812" x14ac:dyDescent="0.2"/>
    <row r="31813" x14ac:dyDescent="0.2"/>
    <row r="31814" x14ac:dyDescent="0.2"/>
    <row r="31815" x14ac:dyDescent="0.2"/>
    <row r="31816" x14ac:dyDescent="0.2"/>
    <row r="31817" x14ac:dyDescent="0.2"/>
    <row r="31818" x14ac:dyDescent="0.2"/>
    <row r="31819" x14ac:dyDescent="0.2"/>
    <row r="31820" x14ac:dyDescent="0.2"/>
    <row r="31821" x14ac:dyDescent="0.2"/>
    <row r="31822" x14ac:dyDescent="0.2"/>
    <row r="31823" x14ac:dyDescent="0.2"/>
    <row r="31824" x14ac:dyDescent="0.2"/>
    <row r="31825" x14ac:dyDescent="0.2"/>
    <row r="31826" x14ac:dyDescent="0.2"/>
    <row r="31827" x14ac:dyDescent="0.2"/>
    <row r="31828" x14ac:dyDescent="0.2"/>
    <row r="31829" x14ac:dyDescent="0.2"/>
    <row r="31830" x14ac:dyDescent="0.2"/>
    <row r="31831" x14ac:dyDescent="0.2"/>
    <row r="31832" x14ac:dyDescent="0.2"/>
    <row r="31833" x14ac:dyDescent="0.2"/>
    <row r="31834" x14ac:dyDescent="0.2"/>
    <row r="31835" x14ac:dyDescent="0.2"/>
    <row r="31836" x14ac:dyDescent="0.2"/>
    <row r="31837" x14ac:dyDescent="0.2"/>
    <row r="31838" x14ac:dyDescent="0.2"/>
    <row r="31839" x14ac:dyDescent="0.2"/>
    <row r="31840" x14ac:dyDescent="0.2"/>
    <row r="31841" x14ac:dyDescent="0.2"/>
    <row r="31842" x14ac:dyDescent="0.2"/>
    <row r="31843" x14ac:dyDescent="0.2"/>
    <row r="31844" x14ac:dyDescent="0.2"/>
    <row r="31845" x14ac:dyDescent="0.2"/>
    <row r="31846" x14ac:dyDescent="0.2"/>
    <row r="31847" x14ac:dyDescent="0.2"/>
    <row r="31848" x14ac:dyDescent="0.2"/>
    <row r="31849" x14ac:dyDescent="0.2"/>
    <row r="31850" x14ac:dyDescent="0.2"/>
    <row r="31851" x14ac:dyDescent="0.2"/>
    <row r="31852" x14ac:dyDescent="0.2"/>
    <row r="31853" x14ac:dyDescent="0.2"/>
    <row r="31854" x14ac:dyDescent="0.2"/>
    <row r="31855" x14ac:dyDescent="0.2"/>
    <row r="31856" x14ac:dyDescent="0.2"/>
    <row r="31857" x14ac:dyDescent="0.2"/>
    <row r="31858" x14ac:dyDescent="0.2"/>
    <row r="31859" x14ac:dyDescent="0.2"/>
    <row r="31860" x14ac:dyDescent="0.2"/>
    <row r="31861" x14ac:dyDescent="0.2"/>
    <row r="31862" x14ac:dyDescent="0.2"/>
    <row r="31863" x14ac:dyDescent="0.2"/>
    <row r="31864" x14ac:dyDescent="0.2"/>
    <row r="31865" x14ac:dyDescent="0.2"/>
    <row r="31866" x14ac:dyDescent="0.2"/>
    <row r="31867" x14ac:dyDescent="0.2"/>
    <row r="31868" x14ac:dyDescent="0.2"/>
    <row r="31869" x14ac:dyDescent="0.2"/>
    <row r="31870" x14ac:dyDescent="0.2"/>
    <row r="31871" x14ac:dyDescent="0.2"/>
    <row r="31872" x14ac:dyDescent="0.2"/>
    <row r="31873" x14ac:dyDescent="0.2"/>
    <row r="31874" x14ac:dyDescent="0.2"/>
    <row r="31875" x14ac:dyDescent="0.2"/>
    <row r="31876" x14ac:dyDescent="0.2"/>
    <row r="31877" x14ac:dyDescent="0.2"/>
    <row r="31878" x14ac:dyDescent="0.2"/>
    <row r="31879" x14ac:dyDescent="0.2"/>
    <row r="31880" x14ac:dyDescent="0.2"/>
    <row r="31881" x14ac:dyDescent="0.2"/>
    <row r="31882" x14ac:dyDescent="0.2"/>
    <row r="31883" x14ac:dyDescent="0.2"/>
    <row r="31884" x14ac:dyDescent="0.2"/>
    <row r="31885" x14ac:dyDescent="0.2"/>
    <row r="31886" x14ac:dyDescent="0.2"/>
    <row r="31887" x14ac:dyDescent="0.2"/>
    <row r="31888" x14ac:dyDescent="0.2"/>
    <row r="31889" x14ac:dyDescent="0.2"/>
    <row r="31890" x14ac:dyDescent="0.2"/>
    <row r="31891" x14ac:dyDescent="0.2"/>
    <row r="31892" x14ac:dyDescent="0.2"/>
    <row r="31893" x14ac:dyDescent="0.2"/>
    <row r="31894" x14ac:dyDescent="0.2"/>
    <row r="31895" x14ac:dyDescent="0.2"/>
    <row r="31896" x14ac:dyDescent="0.2"/>
    <row r="31897" x14ac:dyDescent="0.2"/>
    <row r="31898" x14ac:dyDescent="0.2"/>
    <row r="31899" x14ac:dyDescent="0.2"/>
    <row r="31900" x14ac:dyDescent="0.2"/>
    <row r="31901" x14ac:dyDescent="0.2"/>
    <row r="31902" x14ac:dyDescent="0.2"/>
    <row r="31903" x14ac:dyDescent="0.2"/>
    <row r="31904" x14ac:dyDescent="0.2"/>
    <row r="31905" x14ac:dyDescent="0.2"/>
    <row r="31906" x14ac:dyDescent="0.2"/>
    <row r="31907" x14ac:dyDescent="0.2"/>
    <row r="31908" x14ac:dyDescent="0.2"/>
    <row r="31909" x14ac:dyDescent="0.2"/>
    <row r="31910" x14ac:dyDescent="0.2"/>
    <row r="31911" x14ac:dyDescent="0.2"/>
    <row r="31912" x14ac:dyDescent="0.2"/>
    <row r="31913" x14ac:dyDescent="0.2"/>
    <row r="31914" x14ac:dyDescent="0.2"/>
    <row r="31915" x14ac:dyDescent="0.2"/>
    <row r="31916" x14ac:dyDescent="0.2"/>
    <row r="31917" x14ac:dyDescent="0.2"/>
    <row r="31918" x14ac:dyDescent="0.2"/>
    <row r="31919" x14ac:dyDescent="0.2"/>
    <row r="31920" x14ac:dyDescent="0.2"/>
    <row r="31921" x14ac:dyDescent="0.2"/>
    <row r="31922" x14ac:dyDescent="0.2"/>
    <row r="31923" x14ac:dyDescent="0.2"/>
    <row r="31924" x14ac:dyDescent="0.2"/>
    <row r="31925" x14ac:dyDescent="0.2"/>
    <row r="31926" x14ac:dyDescent="0.2"/>
    <row r="31927" x14ac:dyDescent="0.2"/>
    <row r="31928" x14ac:dyDescent="0.2"/>
    <row r="31929" x14ac:dyDescent="0.2"/>
    <row r="31930" x14ac:dyDescent="0.2"/>
    <row r="31931" x14ac:dyDescent="0.2"/>
    <row r="31932" x14ac:dyDescent="0.2"/>
    <row r="31933" x14ac:dyDescent="0.2"/>
    <row r="31934" x14ac:dyDescent="0.2"/>
    <row r="31935" x14ac:dyDescent="0.2"/>
    <row r="31936" x14ac:dyDescent="0.2"/>
    <row r="31937" x14ac:dyDescent="0.2"/>
    <row r="31938" x14ac:dyDescent="0.2"/>
    <row r="31939" x14ac:dyDescent="0.2"/>
    <row r="31940" x14ac:dyDescent="0.2"/>
    <row r="31941" x14ac:dyDescent="0.2"/>
    <row r="31942" x14ac:dyDescent="0.2"/>
    <row r="31943" x14ac:dyDescent="0.2"/>
    <row r="31944" x14ac:dyDescent="0.2"/>
    <row r="31945" x14ac:dyDescent="0.2"/>
    <row r="31946" x14ac:dyDescent="0.2"/>
    <row r="31947" x14ac:dyDescent="0.2"/>
    <row r="31948" x14ac:dyDescent="0.2"/>
    <row r="31949" x14ac:dyDescent="0.2"/>
    <row r="31950" x14ac:dyDescent="0.2"/>
    <row r="31951" x14ac:dyDescent="0.2"/>
    <row r="31952" x14ac:dyDescent="0.2"/>
    <row r="31953" x14ac:dyDescent="0.2"/>
    <row r="31954" x14ac:dyDescent="0.2"/>
    <row r="31955" x14ac:dyDescent="0.2"/>
    <row r="31956" x14ac:dyDescent="0.2"/>
    <row r="31957" x14ac:dyDescent="0.2"/>
    <row r="31958" x14ac:dyDescent="0.2"/>
    <row r="31959" x14ac:dyDescent="0.2"/>
    <row r="31960" x14ac:dyDescent="0.2"/>
    <row r="31961" x14ac:dyDescent="0.2"/>
    <row r="31962" x14ac:dyDescent="0.2"/>
    <row r="31963" x14ac:dyDescent="0.2"/>
    <row r="31964" x14ac:dyDescent="0.2"/>
    <row r="31965" x14ac:dyDescent="0.2"/>
    <row r="31966" x14ac:dyDescent="0.2"/>
    <row r="31967" x14ac:dyDescent="0.2"/>
    <row r="31968" x14ac:dyDescent="0.2"/>
    <row r="31969" x14ac:dyDescent="0.2"/>
    <row r="31970" x14ac:dyDescent="0.2"/>
    <row r="31971" x14ac:dyDescent="0.2"/>
    <row r="31972" x14ac:dyDescent="0.2"/>
    <row r="31973" x14ac:dyDescent="0.2"/>
    <row r="31974" x14ac:dyDescent="0.2"/>
    <row r="31975" x14ac:dyDescent="0.2"/>
    <row r="31976" x14ac:dyDescent="0.2"/>
    <row r="31977" x14ac:dyDescent="0.2"/>
    <row r="31978" x14ac:dyDescent="0.2"/>
    <row r="31979" x14ac:dyDescent="0.2"/>
    <row r="31980" x14ac:dyDescent="0.2"/>
    <row r="31981" x14ac:dyDescent="0.2"/>
    <row r="31982" x14ac:dyDescent="0.2"/>
    <row r="31983" x14ac:dyDescent="0.2"/>
    <row r="31984" x14ac:dyDescent="0.2"/>
    <row r="31985" x14ac:dyDescent="0.2"/>
    <row r="31986" x14ac:dyDescent="0.2"/>
    <row r="31987" x14ac:dyDescent="0.2"/>
    <row r="31988" x14ac:dyDescent="0.2"/>
    <row r="31989" x14ac:dyDescent="0.2"/>
    <row r="31990" x14ac:dyDescent="0.2"/>
    <row r="31991" x14ac:dyDescent="0.2"/>
    <row r="31992" x14ac:dyDescent="0.2"/>
    <row r="31993" x14ac:dyDescent="0.2"/>
    <row r="31994" x14ac:dyDescent="0.2"/>
    <row r="31995" x14ac:dyDescent="0.2"/>
    <row r="31996" x14ac:dyDescent="0.2"/>
    <row r="31997" x14ac:dyDescent="0.2"/>
    <row r="31998" x14ac:dyDescent="0.2"/>
    <row r="31999" x14ac:dyDescent="0.2"/>
    <row r="32000" x14ac:dyDescent="0.2"/>
    <row r="32001" x14ac:dyDescent="0.2"/>
    <row r="32002" x14ac:dyDescent="0.2"/>
    <row r="32003" x14ac:dyDescent="0.2"/>
    <row r="32004" x14ac:dyDescent="0.2"/>
    <row r="32005" x14ac:dyDescent="0.2"/>
    <row r="32006" x14ac:dyDescent="0.2"/>
    <row r="32007" x14ac:dyDescent="0.2"/>
    <row r="32008" x14ac:dyDescent="0.2"/>
    <row r="32009" x14ac:dyDescent="0.2"/>
    <row r="32010" x14ac:dyDescent="0.2"/>
    <row r="32011" x14ac:dyDescent="0.2"/>
    <row r="32012" x14ac:dyDescent="0.2"/>
    <row r="32013" x14ac:dyDescent="0.2"/>
    <row r="32014" x14ac:dyDescent="0.2"/>
    <row r="32015" x14ac:dyDescent="0.2"/>
    <row r="32016" x14ac:dyDescent="0.2"/>
    <row r="32017" x14ac:dyDescent="0.2"/>
    <row r="32018" x14ac:dyDescent="0.2"/>
    <row r="32019" x14ac:dyDescent="0.2"/>
    <row r="32020" x14ac:dyDescent="0.2"/>
    <row r="32021" x14ac:dyDescent="0.2"/>
    <row r="32022" x14ac:dyDescent="0.2"/>
    <row r="32023" x14ac:dyDescent="0.2"/>
    <row r="32024" x14ac:dyDescent="0.2"/>
    <row r="32025" x14ac:dyDescent="0.2"/>
    <row r="32026" x14ac:dyDescent="0.2"/>
    <row r="32027" x14ac:dyDescent="0.2"/>
    <row r="32028" x14ac:dyDescent="0.2"/>
    <row r="32029" x14ac:dyDescent="0.2"/>
    <row r="32030" x14ac:dyDescent="0.2"/>
    <row r="32031" x14ac:dyDescent="0.2"/>
    <row r="32032" x14ac:dyDescent="0.2"/>
    <row r="32033" x14ac:dyDescent="0.2"/>
    <row r="32034" x14ac:dyDescent="0.2"/>
    <row r="32035" x14ac:dyDescent="0.2"/>
    <row r="32036" x14ac:dyDescent="0.2"/>
    <row r="32037" x14ac:dyDescent="0.2"/>
    <row r="32038" x14ac:dyDescent="0.2"/>
    <row r="32039" x14ac:dyDescent="0.2"/>
    <row r="32040" x14ac:dyDescent="0.2"/>
    <row r="32041" x14ac:dyDescent="0.2"/>
    <row r="32042" x14ac:dyDescent="0.2"/>
    <row r="32043" x14ac:dyDescent="0.2"/>
    <row r="32044" x14ac:dyDescent="0.2"/>
    <row r="32045" x14ac:dyDescent="0.2"/>
    <row r="32046" x14ac:dyDescent="0.2"/>
    <row r="32047" x14ac:dyDescent="0.2"/>
    <row r="32048" x14ac:dyDescent="0.2"/>
    <row r="32049" x14ac:dyDescent="0.2"/>
    <row r="32050" x14ac:dyDescent="0.2"/>
    <row r="32051" x14ac:dyDescent="0.2"/>
    <row r="32052" x14ac:dyDescent="0.2"/>
    <row r="32053" x14ac:dyDescent="0.2"/>
    <row r="32054" x14ac:dyDescent="0.2"/>
    <row r="32055" x14ac:dyDescent="0.2"/>
    <row r="32056" x14ac:dyDescent="0.2"/>
    <row r="32057" x14ac:dyDescent="0.2"/>
    <row r="32058" x14ac:dyDescent="0.2"/>
    <row r="32059" x14ac:dyDescent="0.2"/>
    <row r="32060" x14ac:dyDescent="0.2"/>
    <row r="32061" x14ac:dyDescent="0.2"/>
    <row r="32062" x14ac:dyDescent="0.2"/>
    <row r="32063" x14ac:dyDescent="0.2"/>
    <row r="32064" x14ac:dyDescent="0.2"/>
    <row r="32065" x14ac:dyDescent="0.2"/>
    <row r="32066" x14ac:dyDescent="0.2"/>
    <row r="32067" x14ac:dyDescent="0.2"/>
    <row r="32068" x14ac:dyDescent="0.2"/>
    <row r="32069" x14ac:dyDescent="0.2"/>
    <row r="32070" x14ac:dyDescent="0.2"/>
    <row r="32071" x14ac:dyDescent="0.2"/>
    <row r="32072" x14ac:dyDescent="0.2"/>
    <row r="32073" x14ac:dyDescent="0.2"/>
    <row r="32074" x14ac:dyDescent="0.2"/>
    <row r="32075" x14ac:dyDescent="0.2"/>
    <row r="32076" x14ac:dyDescent="0.2"/>
    <row r="32077" x14ac:dyDescent="0.2"/>
    <row r="32078" x14ac:dyDescent="0.2"/>
    <row r="32079" x14ac:dyDescent="0.2"/>
    <row r="32080" x14ac:dyDescent="0.2"/>
    <row r="32081" x14ac:dyDescent="0.2"/>
    <row r="32082" x14ac:dyDescent="0.2"/>
    <row r="32083" x14ac:dyDescent="0.2"/>
    <row r="32084" x14ac:dyDescent="0.2"/>
    <row r="32085" x14ac:dyDescent="0.2"/>
    <row r="32086" x14ac:dyDescent="0.2"/>
    <row r="32087" x14ac:dyDescent="0.2"/>
    <row r="32088" x14ac:dyDescent="0.2"/>
    <row r="32089" x14ac:dyDescent="0.2"/>
    <row r="32090" x14ac:dyDescent="0.2"/>
    <row r="32091" x14ac:dyDescent="0.2"/>
    <row r="32092" x14ac:dyDescent="0.2"/>
    <row r="32093" x14ac:dyDescent="0.2"/>
    <row r="32094" x14ac:dyDescent="0.2"/>
    <row r="32095" x14ac:dyDescent="0.2"/>
    <row r="32096" x14ac:dyDescent="0.2"/>
    <row r="32097" x14ac:dyDescent="0.2"/>
    <row r="32098" x14ac:dyDescent="0.2"/>
    <row r="32099" x14ac:dyDescent="0.2"/>
    <row r="32100" x14ac:dyDescent="0.2"/>
    <row r="32101" x14ac:dyDescent="0.2"/>
    <row r="32102" x14ac:dyDescent="0.2"/>
    <row r="32103" x14ac:dyDescent="0.2"/>
    <row r="32104" x14ac:dyDescent="0.2"/>
    <row r="32105" x14ac:dyDescent="0.2"/>
    <row r="32106" x14ac:dyDescent="0.2"/>
    <row r="32107" x14ac:dyDescent="0.2"/>
    <row r="32108" x14ac:dyDescent="0.2"/>
    <row r="32109" x14ac:dyDescent="0.2"/>
    <row r="32110" x14ac:dyDescent="0.2"/>
    <row r="32111" x14ac:dyDescent="0.2"/>
    <row r="32112" x14ac:dyDescent="0.2"/>
    <row r="32113" x14ac:dyDescent="0.2"/>
    <row r="32114" x14ac:dyDescent="0.2"/>
    <row r="32115" x14ac:dyDescent="0.2"/>
    <row r="32116" x14ac:dyDescent="0.2"/>
    <row r="32117" x14ac:dyDescent="0.2"/>
    <row r="32118" x14ac:dyDescent="0.2"/>
    <row r="32119" x14ac:dyDescent="0.2"/>
    <row r="32120" x14ac:dyDescent="0.2"/>
    <row r="32121" x14ac:dyDescent="0.2"/>
    <row r="32122" x14ac:dyDescent="0.2"/>
    <row r="32123" x14ac:dyDescent="0.2"/>
    <row r="32124" x14ac:dyDescent="0.2"/>
    <row r="32125" x14ac:dyDescent="0.2"/>
    <row r="32126" x14ac:dyDescent="0.2"/>
    <row r="32127" x14ac:dyDescent="0.2"/>
    <row r="32128" x14ac:dyDescent="0.2"/>
    <row r="32129" x14ac:dyDescent="0.2"/>
    <row r="32130" x14ac:dyDescent="0.2"/>
    <row r="32131" x14ac:dyDescent="0.2"/>
    <row r="32132" x14ac:dyDescent="0.2"/>
    <row r="32133" x14ac:dyDescent="0.2"/>
    <row r="32134" x14ac:dyDescent="0.2"/>
    <row r="32135" x14ac:dyDescent="0.2"/>
    <row r="32136" x14ac:dyDescent="0.2"/>
    <row r="32137" x14ac:dyDescent="0.2"/>
    <row r="32138" x14ac:dyDescent="0.2"/>
    <row r="32139" x14ac:dyDescent="0.2"/>
    <row r="32140" x14ac:dyDescent="0.2"/>
    <row r="32141" x14ac:dyDescent="0.2"/>
    <row r="32142" x14ac:dyDescent="0.2"/>
    <row r="32143" x14ac:dyDescent="0.2"/>
    <row r="32144" x14ac:dyDescent="0.2"/>
    <row r="32145" x14ac:dyDescent="0.2"/>
    <row r="32146" x14ac:dyDescent="0.2"/>
    <row r="32147" x14ac:dyDescent="0.2"/>
    <row r="32148" x14ac:dyDescent="0.2"/>
    <row r="32149" x14ac:dyDescent="0.2"/>
    <row r="32150" x14ac:dyDescent="0.2"/>
    <row r="32151" x14ac:dyDescent="0.2"/>
    <row r="32152" x14ac:dyDescent="0.2"/>
    <row r="32153" x14ac:dyDescent="0.2"/>
    <row r="32154" x14ac:dyDescent="0.2"/>
    <row r="32155" x14ac:dyDescent="0.2"/>
    <row r="32156" x14ac:dyDescent="0.2"/>
    <row r="32157" x14ac:dyDescent="0.2"/>
    <row r="32158" x14ac:dyDescent="0.2"/>
    <row r="32159" x14ac:dyDescent="0.2"/>
    <row r="32160" x14ac:dyDescent="0.2"/>
    <row r="32161" x14ac:dyDescent="0.2"/>
    <row r="32162" x14ac:dyDescent="0.2"/>
    <row r="32163" x14ac:dyDescent="0.2"/>
    <row r="32164" x14ac:dyDescent="0.2"/>
    <row r="32165" x14ac:dyDescent="0.2"/>
    <row r="32166" x14ac:dyDescent="0.2"/>
    <row r="32167" x14ac:dyDescent="0.2"/>
    <row r="32168" x14ac:dyDescent="0.2"/>
    <row r="32169" x14ac:dyDescent="0.2"/>
    <row r="32170" x14ac:dyDescent="0.2"/>
    <row r="32171" x14ac:dyDescent="0.2"/>
    <row r="32172" x14ac:dyDescent="0.2"/>
    <row r="32173" x14ac:dyDescent="0.2"/>
    <row r="32174" x14ac:dyDescent="0.2"/>
    <row r="32175" x14ac:dyDescent="0.2"/>
    <row r="32176" x14ac:dyDescent="0.2"/>
    <row r="32177" x14ac:dyDescent="0.2"/>
    <row r="32178" x14ac:dyDescent="0.2"/>
    <row r="32179" x14ac:dyDescent="0.2"/>
    <row r="32180" x14ac:dyDescent="0.2"/>
    <row r="32181" x14ac:dyDescent="0.2"/>
    <row r="32182" x14ac:dyDescent="0.2"/>
    <row r="32183" x14ac:dyDescent="0.2"/>
    <row r="32184" x14ac:dyDescent="0.2"/>
    <row r="32185" x14ac:dyDescent="0.2"/>
    <row r="32186" x14ac:dyDescent="0.2"/>
    <row r="32187" x14ac:dyDescent="0.2"/>
    <row r="32188" x14ac:dyDescent="0.2"/>
    <row r="32189" x14ac:dyDescent="0.2"/>
    <row r="32190" x14ac:dyDescent="0.2"/>
    <row r="32191" x14ac:dyDescent="0.2"/>
    <row r="32192" x14ac:dyDescent="0.2"/>
    <row r="32193" x14ac:dyDescent="0.2"/>
    <row r="32194" x14ac:dyDescent="0.2"/>
    <row r="32195" x14ac:dyDescent="0.2"/>
    <row r="32196" x14ac:dyDescent="0.2"/>
    <row r="32197" x14ac:dyDescent="0.2"/>
    <row r="32198" x14ac:dyDescent="0.2"/>
    <row r="32199" x14ac:dyDescent="0.2"/>
    <row r="32200" x14ac:dyDescent="0.2"/>
    <row r="32201" x14ac:dyDescent="0.2"/>
    <row r="32202" x14ac:dyDescent="0.2"/>
    <row r="32203" x14ac:dyDescent="0.2"/>
    <row r="32204" x14ac:dyDescent="0.2"/>
    <row r="32205" x14ac:dyDescent="0.2"/>
    <row r="32206" x14ac:dyDescent="0.2"/>
    <row r="32207" x14ac:dyDescent="0.2"/>
    <row r="32208" x14ac:dyDescent="0.2"/>
    <row r="32209" x14ac:dyDescent="0.2"/>
    <row r="32210" x14ac:dyDescent="0.2"/>
    <row r="32211" x14ac:dyDescent="0.2"/>
    <row r="32212" x14ac:dyDescent="0.2"/>
    <row r="32213" x14ac:dyDescent="0.2"/>
    <row r="32214" x14ac:dyDescent="0.2"/>
    <row r="32215" x14ac:dyDescent="0.2"/>
    <row r="32216" x14ac:dyDescent="0.2"/>
    <row r="32217" x14ac:dyDescent="0.2"/>
    <row r="32218" x14ac:dyDescent="0.2"/>
    <row r="32219" x14ac:dyDescent="0.2"/>
    <row r="32220" x14ac:dyDescent="0.2"/>
    <row r="32221" x14ac:dyDescent="0.2"/>
    <row r="32222" x14ac:dyDescent="0.2"/>
    <row r="32223" x14ac:dyDescent="0.2"/>
    <row r="32224" x14ac:dyDescent="0.2"/>
    <row r="32225" x14ac:dyDescent="0.2"/>
    <row r="32226" x14ac:dyDescent="0.2"/>
    <row r="32227" x14ac:dyDescent="0.2"/>
    <row r="32228" x14ac:dyDescent="0.2"/>
    <row r="32229" x14ac:dyDescent="0.2"/>
    <row r="32230" x14ac:dyDescent="0.2"/>
    <row r="32231" x14ac:dyDescent="0.2"/>
    <row r="32232" x14ac:dyDescent="0.2"/>
    <row r="32233" x14ac:dyDescent="0.2"/>
    <row r="32234" x14ac:dyDescent="0.2"/>
    <row r="32235" x14ac:dyDescent="0.2"/>
    <row r="32236" x14ac:dyDescent="0.2"/>
    <row r="32237" x14ac:dyDescent="0.2"/>
    <row r="32238" x14ac:dyDescent="0.2"/>
    <row r="32239" x14ac:dyDescent="0.2"/>
    <row r="32240" x14ac:dyDescent="0.2"/>
    <row r="32241" x14ac:dyDescent="0.2"/>
    <row r="32242" x14ac:dyDescent="0.2"/>
    <row r="32243" x14ac:dyDescent="0.2"/>
    <row r="32244" x14ac:dyDescent="0.2"/>
    <row r="32245" x14ac:dyDescent="0.2"/>
    <row r="32246" x14ac:dyDescent="0.2"/>
    <row r="32247" x14ac:dyDescent="0.2"/>
    <row r="32248" x14ac:dyDescent="0.2"/>
    <row r="32249" x14ac:dyDescent="0.2"/>
    <row r="32250" x14ac:dyDescent="0.2"/>
    <row r="32251" x14ac:dyDescent="0.2"/>
    <row r="32252" x14ac:dyDescent="0.2"/>
    <row r="32253" x14ac:dyDescent="0.2"/>
    <row r="32254" x14ac:dyDescent="0.2"/>
    <row r="32255" x14ac:dyDescent="0.2"/>
    <row r="32256" x14ac:dyDescent="0.2"/>
    <row r="32257" x14ac:dyDescent="0.2"/>
    <row r="32258" x14ac:dyDescent="0.2"/>
    <row r="32259" x14ac:dyDescent="0.2"/>
    <row r="32260" x14ac:dyDescent="0.2"/>
    <row r="32261" x14ac:dyDescent="0.2"/>
    <row r="32262" x14ac:dyDescent="0.2"/>
    <row r="32263" x14ac:dyDescent="0.2"/>
    <row r="32264" x14ac:dyDescent="0.2"/>
    <row r="32265" x14ac:dyDescent="0.2"/>
    <row r="32266" x14ac:dyDescent="0.2"/>
    <row r="32267" x14ac:dyDescent="0.2"/>
    <row r="32268" x14ac:dyDescent="0.2"/>
    <row r="32269" x14ac:dyDescent="0.2"/>
    <row r="32270" x14ac:dyDescent="0.2"/>
    <row r="32271" x14ac:dyDescent="0.2"/>
    <row r="32272" x14ac:dyDescent="0.2"/>
    <row r="32273" x14ac:dyDescent="0.2"/>
    <row r="32274" x14ac:dyDescent="0.2"/>
    <row r="32275" x14ac:dyDescent="0.2"/>
    <row r="32276" x14ac:dyDescent="0.2"/>
    <row r="32277" x14ac:dyDescent="0.2"/>
    <row r="32278" x14ac:dyDescent="0.2"/>
    <row r="32279" x14ac:dyDescent="0.2"/>
    <row r="32280" x14ac:dyDescent="0.2"/>
    <row r="32281" x14ac:dyDescent="0.2"/>
    <row r="32282" x14ac:dyDescent="0.2"/>
    <row r="32283" x14ac:dyDescent="0.2"/>
    <row r="32284" x14ac:dyDescent="0.2"/>
    <row r="32285" x14ac:dyDescent="0.2"/>
    <row r="32286" x14ac:dyDescent="0.2"/>
    <row r="32287" x14ac:dyDescent="0.2"/>
    <row r="32288" x14ac:dyDescent="0.2"/>
    <row r="32289" x14ac:dyDescent="0.2"/>
    <row r="32290" x14ac:dyDescent="0.2"/>
    <row r="32291" x14ac:dyDescent="0.2"/>
    <row r="32292" x14ac:dyDescent="0.2"/>
    <row r="32293" x14ac:dyDescent="0.2"/>
    <row r="32294" x14ac:dyDescent="0.2"/>
    <row r="32295" x14ac:dyDescent="0.2"/>
    <row r="32296" x14ac:dyDescent="0.2"/>
    <row r="32297" x14ac:dyDescent="0.2"/>
    <row r="32298" x14ac:dyDescent="0.2"/>
    <row r="32299" x14ac:dyDescent="0.2"/>
    <row r="32300" x14ac:dyDescent="0.2"/>
    <row r="32301" x14ac:dyDescent="0.2"/>
    <row r="32302" x14ac:dyDescent="0.2"/>
    <row r="32303" x14ac:dyDescent="0.2"/>
    <row r="32304" x14ac:dyDescent="0.2"/>
    <row r="32305" x14ac:dyDescent="0.2"/>
    <row r="32306" x14ac:dyDescent="0.2"/>
    <row r="32307" x14ac:dyDescent="0.2"/>
    <row r="32308" x14ac:dyDescent="0.2"/>
    <row r="32309" x14ac:dyDescent="0.2"/>
    <row r="32310" x14ac:dyDescent="0.2"/>
    <row r="32311" x14ac:dyDescent="0.2"/>
    <row r="32312" x14ac:dyDescent="0.2"/>
    <row r="32313" x14ac:dyDescent="0.2"/>
    <row r="32314" x14ac:dyDescent="0.2"/>
    <row r="32315" x14ac:dyDescent="0.2"/>
    <row r="32316" x14ac:dyDescent="0.2"/>
    <row r="32317" x14ac:dyDescent="0.2"/>
    <row r="32318" x14ac:dyDescent="0.2"/>
    <row r="32319" x14ac:dyDescent="0.2"/>
    <row r="32320" x14ac:dyDescent="0.2"/>
    <row r="32321" x14ac:dyDescent="0.2"/>
    <row r="32322" x14ac:dyDescent="0.2"/>
    <row r="32323" x14ac:dyDescent="0.2"/>
    <row r="32324" x14ac:dyDescent="0.2"/>
    <row r="32325" x14ac:dyDescent="0.2"/>
    <row r="32326" x14ac:dyDescent="0.2"/>
    <row r="32327" x14ac:dyDescent="0.2"/>
    <row r="32328" x14ac:dyDescent="0.2"/>
    <row r="32329" x14ac:dyDescent="0.2"/>
    <row r="32330" x14ac:dyDescent="0.2"/>
    <row r="32331" x14ac:dyDescent="0.2"/>
    <row r="32332" x14ac:dyDescent="0.2"/>
    <row r="32333" x14ac:dyDescent="0.2"/>
    <row r="32334" x14ac:dyDescent="0.2"/>
    <row r="32335" x14ac:dyDescent="0.2"/>
    <row r="32336" x14ac:dyDescent="0.2"/>
    <row r="32337" x14ac:dyDescent="0.2"/>
    <row r="32338" x14ac:dyDescent="0.2"/>
    <row r="32339" x14ac:dyDescent="0.2"/>
    <row r="32340" x14ac:dyDescent="0.2"/>
    <row r="32341" x14ac:dyDescent="0.2"/>
    <row r="32342" x14ac:dyDescent="0.2"/>
    <row r="32343" x14ac:dyDescent="0.2"/>
    <row r="32344" x14ac:dyDescent="0.2"/>
    <row r="32345" x14ac:dyDescent="0.2"/>
    <row r="32346" x14ac:dyDescent="0.2"/>
    <row r="32347" x14ac:dyDescent="0.2"/>
    <row r="32348" x14ac:dyDescent="0.2"/>
    <row r="32349" x14ac:dyDescent="0.2"/>
    <row r="32350" x14ac:dyDescent="0.2"/>
    <row r="32351" x14ac:dyDescent="0.2"/>
    <row r="32352" x14ac:dyDescent="0.2"/>
    <row r="32353" x14ac:dyDescent="0.2"/>
    <row r="32354" x14ac:dyDescent="0.2"/>
    <row r="32355" x14ac:dyDescent="0.2"/>
    <row r="32356" x14ac:dyDescent="0.2"/>
    <row r="32357" x14ac:dyDescent="0.2"/>
    <row r="32358" x14ac:dyDescent="0.2"/>
    <row r="32359" x14ac:dyDescent="0.2"/>
    <row r="32360" x14ac:dyDescent="0.2"/>
    <row r="32361" x14ac:dyDescent="0.2"/>
    <row r="32362" x14ac:dyDescent="0.2"/>
    <row r="32363" x14ac:dyDescent="0.2"/>
    <row r="32364" x14ac:dyDescent="0.2"/>
    <row r="32365" x14ac:dyDescent="0.2"/>
    <row r="32366" x14ac:dyDescent="0.2"/>
    <row r="32367" x14ac:dyDescent="0.2"/>
    <row r="32368" x14ac:dyDescent="0.2"/>
    <row r="32369" x14ac:dyDescent="0.2"/>
    <row r="32370" x14ac:dyDescent="0.2"/>
    <row r="32371" x14ac:dyDescent="0.2"/>
    <row r="32372" x14ac:dyDescent="0.2"/>
    <row r="32373" x14ac:dyDescent="0.2"/>
    <row r="32374" x14ac:dyDescent="0.2"/>
    <row r="32375" x14ac:dyDescent="0.2"/>
    <row r="32376" x14ac:dyDescent="0.2"/>
    <row r="32377" x14ac:dyDescent="0.2"/>
    <row r="32378" x14ac:dyDescent="0.2"/>
    <row r="32379" x14ac:dyDescent="0.2"/>
    <row r="32380" x14ac:dyDescent="0.2"/>
    <row r="32381" x14ac:dyDescent="0.2"/>
    <row r="32382" x14ac:dyDescent="0.2"/>
    <row r="32383" x14ac:dyDescent="0.2"/>
    <row r="32384" x14ac:dyDescent="0.2"/>
    <row r="32385" x14ac:dyDescent="0.2"/>
    <row r="32386" x14ac:dyDescent="0.2"/>
    <row r="32387" x14ac:dyDescent="0.2"/>
    <row r="32388" x14ac:dyDescent="0.2"/>
    <row r="32389" x14ac:dyDescent="0.2"/>
    <row r="32390" x14ac:dyDescent="0.2"/>
    <row r="32391" x14ac:dyDescent="0.2"/>
    <row r="32392" x14ac:dyDescent="0.2"/>
    <row r="32393" x14ac:dyDescent="0.2"/>
    <row r="32394" x14ac:dyDescent="0.2"/>
    <row r="32395" x14ac:dyDescent="0.2"/>
    <row r="32396" x14ac:dyDescent="0.2"/>
    <row r="32397" x14ac:dyDescent="0.2"/>
    <row r="32398" x14ac:dyDescent="0.2"/>
    <row r="32399" x14ac:dyDescent="0.2"/>
    <row r="32400" x14ac:dyDescent="0.2"/>
    <row r="32401" x14ac:dyDescent="0.2"/>
    <row r="32402" x14ac:dyDescent="0.2"/>
    <row r="32403" x14ac:dyDescent="0.2"/>
    <row r="32404" x14ac:dyDescent="0.2"/>
    <row r="32405" x14ac:dyDescent="0.2"/>
    <row r="32406" x14ac:dyDescent="0.2"/>
    <row r="32407" x14ac:dyDescent="0.2"/>
    <row r="32408" x14ac:dyDescent="0.2"/>
    <row r="32409" x14ac:dyDescent="0.2"/>
    <row r="32410" x14ac:dyDescent="0.2"/>
    <row r="32411" x14ac:dyDescent="0.2"/>
    <row r="32412" x14ac:dyDescent="0.2"/>
    <row r="32413" x14ac:dyDescent="0.2"/>
    <row r="32414" x14ac:dyDescent="0.2"/>
    <row r="32415" x14ac:dyDescent="0.2"/>
    <row r="32416" x14ac:dyDescent="0.2"/>
    <row r="32417" x14ac:dyDescent="0.2"/>
    <row r="32418" x14ac:dyDescent="0.2"/>
    <row r="32419" x14ac:dyDescent="0.2"/>
    <row r="32420" x14ac:dyDescent="0.2"/>
    <row r="32421" x14ac:dyDescent="0.2"/>
    <row r="32422" x14ac:dyDescent="0.2"/>
    <row r="32423" x14ac:dyDescent="0.2"/>
    <row r="32424" x14ac:dyDescent="0.2"/>
    <row r="32425" x14ac:dyDescent="0.2"/>
    <row r="32426" x14ac:dyDescent="0.2"/>
    <row r="32427" x14ac:dyDescent="0.2"/>
    <row r="32428" x14ac:dyDescent="0.2"/>
    <row r="32429" x14ac:dyDescent="0.2"/>
    <row r="32430" x14ac:dyDescent="0.2"/>
    <row r="32431" x14ac:dyDescent="0.2"/>
    <row r="32432" x14ac:dyDescent="0.2"/>
    <row r="32433" x14ac:dyDescent="0.2"/>
    <row r="32434" x14ac:dyDescent="0.2"/>
    <row r="32435" x14ac:dyDescent="0.2"/>
    <row r="32436" x14ac:dyDescent="0.2"/>
    <row r="32437" x14ac:dyDescent="0.2"/>
    <row r="32438" x14ac:dyDescent="0.2"/>
    <row r="32439" x14ac:dyDescent="0.2"/>
    <row r="32440" x14ac:dyDescent="0.2"/>
    <row r="32441" x14ac:dyDescent="0.2"/>
    <row r="32442" x14ac:dyDescent="0.2"/>
    <row r="32443" x14ac:dyDescent="0.2"/>
    <row r="32444" x14ac:dyDescent="0.2"/>
    <row r="32445" x14ac:dyDescent="0.2"/>
    <row r="32446" x14ac:dyDescent="0.2"/>
    <row r="32447" x14ac:dyDescent="0.2"/>
    <row r="32448" x14ac:dyDescent="0.2"/>
    <row r="32449" x14ac:dyDescent="0.2"/>
    <row r="32450" x14ac:dyDescent="0.2"/>
    <row r="32451" x14ac:dyDescent="0.2"/>
    <row r="32452" x14ac:dyDescent="0.2"/>
    <row r="32453" x14ac:dyDescent="0.2"/>
    <row r="32454" x14ac:dyDescent="0.2"/>
    <row r="32455" x14ac:dyDescent="0.2"/>
    <row r="32456" x14ac:dyDescent="0.2"/>
    <row r="32457" x14ac:dyDescent="0.2"/>
    <row r="32458" x14ac:dyDescent="0.2"/>
    <row r="32459" x14ac:dyDescent="0.2"/>
    <row r="32460" x14ac:dyDescent="0.2"/>
    <row r="32461" x14ac:dyDescent="0.2"/>
    <row r="32462" x14ac:dyDescent="0.2"/>
    <row r="32463" x14ac:dyDescent="0.2"/>
    <row r="32464" x14ac:dyDescent="0.2"/>
    <row r="32465" x14ac:dyDescent="0.2"/>
    <row r="32466" x14ac:dyDescent="0.2"/>
    <row r="32467" x14ac:dyDescent="0.2"/>
    <row r="32468" x14ac:dyDescent="0.2"/>
    <row r="32469" x14ac:dyDescent="0.2"/>
    <row r="32470" x14ac:dyDescent="0.2"/>
    <row r="32471" x14ac:dyDescent="0.2"/>
    <row r="32472" x14ac:dyDescent="0.2"/>
    <row r="32473" x14ac:dyDescent="0.2"/>
    <row r="32474" x14ac:dyDescent="0.2"/>
    <row r="32475" x14ac:dyDescent="0.2"/>
    <row r="32476" x14ac:dyDescent="0.2"/>
    <row r="32477" x14ac:dyDescent="0.2"/>
    <row r="32478" x14ac:dyDescent="0.2"/>
    <row r="32479" x14ac:dyDescent="0.2"/>
    <row r="32480" x14ac:dyDescent="0.2"/>
    <row r="32481" x14ac:dyDescent="0.2"/>
    <row r="32482" x14ac:dyDescent="0.2"/>
    <row r="32483" x14ac:dyDescent="0.2"/>
    <row r="32484" x14ac:dyDescent="0.2"/>
    <row r="32485" x14ac:dyDescent="0.2"/>
    <row r="32486" x14ac:dyDescent="0.2"/>
    <row r="32487" x14ac:dyDescent="0.2"/>
    <row r="32488" x14ac:dyDescent="0.2"/>
    <row r="32489" x14ac:dyDescent="0.2"/>
    <row r="32490" x14ac:dyDescent="0.2"/>
    <row r="32491" x14ac:dyDescent="0.2"/>
    <row r="32492" x14ac:dyDescent="0.2"/>
    <row r="32493" x14ac:dyDescent="0.2"/>
    <row r="32494" x14ac:dyDescent="0.2"/>
    <row r="32495" x14ac:dyDescent="0.2"/>
    <row r="32496" x14ac:dyDescent="0.2"/>
    <row r="32497" x14ac:dyDescent="0.2"/>
    <row r="32498" x14ac:dyDescent="0.2"/>
    <row r="32499" x14ac:dyDescent="0.2"/>
    <row r="32500" x14ac:dyDescent="0.2"/>
    <row r="32501" x14ac:dyDescent="0.2"/>
    <row r="32502" x14ac:dyDescent="0.2"/>
    <row r="32503" x14ac:dyDescent="0.2"/>
    <row r="32504" x14ac:dyDescent="0.2"/>
    <row r="32505" x14ac:dyDescent="0.2"/>
    <row r="32506" x14ac:dyDescent="0.2"/>
    <row r="32507" x14ac:dyDescent="0.2"/>
    <row r="32508" x14ac:dyDescent="0.2"/>
    <row r="32509" x14ac:dyDescent="0.2"/>
    <row r="32510" x14ac:dyDescent="0.2"/>
    <row r="32511" x14ac:dyDescent="0.2"/>
    <row r="32512" x14ac:dyDescent="0.2"/>
    <row r="32513" x14ac:dyDescent="0.2"/>
    <row r="32514" x14ac:dyDescent="0.2"/>
    <row r="32515" x14ac:dyDescent="0.2"/>
    <row r="32516" x14ac:dyDescent="0.2"/>
    <row r="32517" x14ac:dyDescent="0.2"/>
    <row r="32518" x14ac:dyDescent="0.2"/>
    <row r="32519" x14ac:dyDescent="0.2"/>
    <row r="32520" x14ac:dyDescent="0.2"/>
    <row r="32521" x14ac:dyDescent="0.2"/>
    <row r="32522" x14ac:dyDescent="0.2"/>
    <row r="32523" x14ac:dyDescent="0.2"/>
    <row r="32524" x14ac:dyDescent="0.2"/>
    <row r="32525" x14ac:dyDescent="0.2"/>
    <row r="32526" x14ac:dyDescent="0.2"/>
    <row r="32527" x14ac:dyDescent="0.2"/>
    <row r="32528" x14ac:dyDescent="0.2"/>
    <row r="32529" x14ac:dyDescent="0.2"/>
    <row r="32530" x14ac:dyDescent="0.2"/>
    <row r="32531" x14ac:dyDescent="0.2"/>
    <row r="32532" x14ac:dyDescent="0.2"/>
    <row r="32533" x14ac:dyDescent="0.2"/>
    <row r="32534" x14ac:dyDescent="0.2"/>
    <row r="32535" x14ac:dyDescent="0.2"/>
    <row r="32536" x14ac:dyDescent="0.2"/>
    <row r="32537" x14ac:dyDescent="0.2"/>
    <row r="32538" x14ac:dyDescent="0.2"/>
    <row r="32539" x14ac:dyDescent="0.2"/>
    <row r="32540" x14ac:dyDescent="0.2"/>
    <row r="32541" x14ac:dyDescent="0.2"/>
    <row r="32542" x14ac:dyDescent="0.2"/>
    <row r="32543" x14ac:dyDescent="0.2"/>
    <row r="32544" x14ac:dyDescent="0.2"/>
    <row r="32545" x14ac:dyDescent="0.2"/>
    <row r="32546" x14ac:dyDescent="0.2"/>
    <row r="32547" x14ac:dyDescent="0.2"/>
    <row r="32548" x14ac:dyDescent="0.2"/>
    <row r="32549" x14ac:dyDescent="0.2"/>
    <row r="32550" x14ac:dyDescent="0.2"/>
    <row r="32551" x14ac:dyDescent="0.2"/>
    <row r="32552" x14ac:dyDescent="0.2"/>
    <row r="32553" x14ac:dyDescent="0.2"/>
    <row r="32554" x14ac:dyDescent="0.2"/>
    <row r="32555" x14ac:dyDescent="0.2"/>
    <row r="32556" x14ac:dyDescent="0.2"/>
    <row r="32557" x14ac:dyDescent="0.2"/>
    <row r="32558" x14ac:dyDescent="0.2"/>
    <row r="32559" x14ac:dyDescent="0.2"/>
    <row r="32560" x14ac:dyDescent="0.2"/>
    <row r="32561" x14ac:dyDescent="0.2"/>
    <row r="32562" x14ac:dyDescent="0.2"/>
    <row r="32563" x14ac:dyDescent="0.2"/>
    <row r="32564" x14ac:dyDescent="0.2"/>
    <row r="32565" x14ac:dyDescent="0.2"/>
    <row r="32566" x14ac:dyDescent="0.2"/>
    <row r="32567" x14ac:dyDescent="0.2"/>
    <row r="32568" x14ac:dyDescent="0.2"/>
    <row r="32569" x14ac:dyDescent="0.2"/>
    <row r="32570" x14ac:dyDescent="0.2"/>
    <row r="32571" x14ac:dyDescent="0.2"/>
    <row r="32572" x14ac:dyDescent="0.2"/>
    <row r="32573" x14ac:dyDescent="0.2"/>
    <row r="32574" x14ac:dyDescent="0.2"/>
    <row r="32575" x14ac:dyDescent="0.2"/>
    <row r="32576" x14ac:dyDescent="0.2"/>
    <row r="32577" x14ac:dyDescent="0.2"/>
    <row r="32578" x14ac:dyDescent="0.2"/>
    <row r="32579" x14ac:dyDescent="0.2"/>
    <row r="32580" x14ac:dyDescent="0.2"/>
    <row r="32581" x14ac:dyDescent="0.2"/>
    <row r="32582" x14ac:dyDescent="0.2"/>
    <row r="32583" x14ac:dyDescent="0.2"/>
    <row r="32584" x14ac:dyDescent="0.2"/>
    <row r="32585" x14ac:dyDescent="0.2"/>
    <row r="32586" x14ac:dyDescent="0.2"/>
    <row r="32587" x14ac:dyDescent="0.2"/>
    <row r="32588" x14ac:dyDescent="0.2"/>
    <row r="32589" x14ac:dyDescent="0.2"/>
    <row r="32590" x14ac:dyDescent="0.2"/>
    <row r="32591" x14ac:dyDescent="0.2"/>
    <row r="32592" x14ac:dyDescent="0.2"/>
    <row r="32593" x14ac:dyDescent="0.2"/>
    <row r="32594" x14ac:dyDescent="0.2"/>
    <row r="32595" x14ac:dyDescent="0.2"/>
    <row r="32596" x14ac:dyDescent="0.2"/>
    <row r="32597" x14ac:dyDescent="0.2"/>
    <row r="32598" x14ac:dyDescent="0.2"/>
    <row r="32599" x14ac:dyDescent="0.2"/>
    <row r="32600" x14ac:dyDescent="0.2"/>
    <row r="32601" x14ac:dyDescent="0.2"/>
    <row r="32602" x14ac:dyDescent="0.2"/>
    <row r="32603" x14ac:dyDescent="0.2"/>
    <row r="32604" x14ac:dyDescent="0.2"/>
    <row r="32605" x14ac:dyDescent="0.2"/>
    <row r="32606" x14ac:dyDescent="0.2"/>
    <row r="32607" x14ac:dyDescent="0.2"/>
    <row r="32608" x14ac:dyDescent="0.2"/>
    <row r="32609" x14ac:dyDescent="0.2"/>
    <row r="32610" x14ac:dyDescent="0.2"/>
    <row r="32611" x14ac:dyDescent="0.2"/>
    <row r="32612" x14ac:dyDescent="0.2"/>
    <row r="32613" x14ac:dyDescent="0.2"/>
    <row r="32614" x14ac:dyDescent="0.2"/>
    <row r="32615" x14ac:dyDescent="0.2"/>
    <row r="32616" x14ac:dyDescent="0.2"/>
    <row r="32617" x14ac:dyDescent="0.2"/>
    <row r="32618" x14ac:dyDescent="0.2"/>
    <row r="32619" x14ac:dyDescent="0.2"/>
    <row r="32620" x14ac:dyDescent="0.2"/>
    <row r="32621" x14ac:dyDescent="0.2"/>
    <row r="32622" x14ac:dyDescent="0.2"/>
    <row r="32623" x14ac:dyDescent="0.2"/>
    <row r="32624" x14ac:dyDescent="0.2"/>
    <row r="32625" x14ac:dyDescent="0.2"/>
    <row r="32626" x14ac:dyDescent="0.2"/>
    <row r="32627" x14ac:dyDescent="0.2"/>
    <row r="32628" x14ac:dyDescent="0.2"/>
    <row r="32629" x14ac:dyDescent="0.2"/>
    <row r="32630" x14ac:dyDescent="0.2"/>
    <row r="32631" x14ac:dyDescent="0.2"/>
    <row r="32632" x14ac:dyDescent="0.2"/>
    <row r="32633" x14ac:dyDescent="0.2"/>
    <row r="32634" x14ac:dyDescent="0.2"/>
    <row r="32635" x14ac:dyDescent="0.2"/>
    <row r="32636" x14ac:dyDescent="0.2"/>
    <row r="32637" x14ac:dyDescent="0.2"/>
    <row r="32638" x14ac:dyDescent="0.2"/>
    <row r="32639" x14ac:dyDescent="0.2"/>
    <row r="32640" x14ac:dyDescent="0.2"/>
    <row r="32641" x14ac:dyDescent="0.2"/>
    <row r="32642" x14ac:dyDescent="0.2"/>
    <row r="32643" x14ac:dyDescent="0.2"/>
    <row r="32644" x14ac:dyDescent="0.2"/>
    <row r="32645" x14ac:dyDescent="0.2"/>
    <row r="32646" x14ac:dyDescent="0.2"/>
    <row r="32647" x14ac:dyDescent="0.2"/>
    <row r="32648" x14ac:dyDescent="0.2"/>
    <row r="32649" x14ac:dyDescent="0.2"/>
    <row r="32650" x14ac:dyDescent="0.2"/>
    <row r="32651" x14ac:dyDescent="0.2"/>
    <row r="32652" x14ac:dyDescent="0.2"/>
    <row r="32653" x14ac:dyDescent="0.2"/>
    <row r="32654" x14ac:dyDescent="0.2"/>
    <row r="32655" x14ac:dyDescent="0.2"/>
    <row r="32656" x14ac:dyDescent="0.2"/>
    <row r="32657" x14ac:dyDescent="0.2"/>
    <row r="32658" x14ac:dyDescent="0.2"/>
    <row r="32659" x14ac:dyDescent="0.2"/>
    <row r="32660" x14ac:dyDescent="0.2"/>
    <row r="32661" x14ac:dyDescent="0.2"/>
    <row r="32662" x14ac:dyDescent="0.2"/>
    <row r="32663" x14ac:dyDescent="0.2"/>
    <row r="32664" x14ac:dyDescent="0.2"/>
    <row r="32665" x14ac:dyDescent="0.2"/>
    <row r="32666" x14ac:dyDescent="0.2"/>
    <row r="32667" x14ac:dyDescent="0.2"/>
    <row r="32668" x14ac:dyDescent="0.2"/>
    <row r="32669" x14ac:dyDescent="0.2"/>
    <row r="32670" x14ac:dyDescent="0.2"/>
    <row r="32671" x14ac:dyDescent="0.2"/>
    <row r="32672" x14ac:dyDescent="0.2"/>
    <row r="32673" x14ac:dyDescent="0.2"/>
    <row r="32674" x14ac:dyDescent="0.2"/>
    <row r="32675" x14ac:dyDescent="0.2"/>
    <row r="32676" x14ac:dyDescent="0.2"/>
    <row r="32677" x14ac:dyDescent="0.2"/>
    <row r="32678" x14ac:dyDescent="0.2"/>
    <row r="32679" x14ac:dyDescent="0.2"/>
    <row r="32680" x14ac:dyDescent="0.2"/>
    <row r="32681" x14ac:dyDescent="0.2"/>
    <row r="32682" x14ac:dyDescent="0.2"/>
    <row r="32683" x14ac:dyDescent="0.2"/>
    <row r="32684" x14ac:dyDescent="0.2"/>
    <row r="32685" x14ac:dyDescent="0.2"/>
    <row r="32686" x14ac:dyDescent="0.2"/>
    <row r="32687" x14ac:dyDescent="0.2"/>
    <row r="32688" x14ac:dyDescent="0.2"/>
    <row r="32689" x14ac:dyDescent="0.2"/>
    <row r="32690" x14ac:dyDescent="0.2"/>
    <row r="32691" x14ac:dyDescent="0.2"/>
    <row r="32692" x14ac:dyDescent="0.2"/>
    <row r="32693" x14ac:dyDescent="0.2"/>
    <row r="32694" x14ac:dyDescent="0.2"/>
    <row r="32695" x14ac:dyDescent="0.2"/>
    <row r="32696" x14ac:dyDescent="0.2"/>
    <row r="32697" x14ac:dyDescent="0.2"/>
    <row r="32698" x14ac:dyDescent="0.2"/>
    <row r="32699" x14ac:dyDescent="0.2"/>
    <row r="32700" x14ac:dyDescent="0.2"/>
    <row r="32701" x14ac:dyDescent="0.2"/>
    <row r="32702" x14ac:dyDescent="0.2"/>
    <row r="32703" x14ac:dyDescent="0.2"/>
    <row r="32704" x14ac:dyDescent="0.2"/>
    <row r="32705" x14ac:dyDescent="0.2"/>
    <row r="32706" x14ac:dyDescent="0.2"/>
    <row r="32707" x14ac:dyDescent="0.2"/>
    <row r="32708" x14ac:dyDescent="0.2"/>
    <row r="32709" x14ac:dyDescent="0.2"/>
    <row r="32710" x14ac:dyDescent="0.2"/>
    <row r="32711" x14ac:dyDescent="0.2"/>
    <row r="32712" x14ac:dyDescent="0.2"/>
    <row r="32713" x14ac:dyDescent="0.2"/>
    <row r="32714" x14ac:dyDescent="0.2"/>
    <row r="32715" x14ac:dyDescent="0.2"/>
    <row r="32716" x14ac:dyDescent="0.2"/>
    <row r="32717" x14ac:dyDescent="0.2"/>
    <row r="32718" x14ac:dyDescent="0.2"/>
    <row r="32719" x14ac:dyDescent="0.2"/>
    <row r="32720" x14ac:dyDescent="0.2"/>
    <row r="32721" x14ac:dyDescent="0.2"/>
    <row r="32722" x14ac:dyDescent="0.2"/>
    <row r="32723" x14ac:dyDescent="0.2"/>
    <row r="32724" x14ac:dyDescent="0.2"/>
    <row r="32725" x14ac:dyDescent="0.2"/>
    <row r="32726" x14ac:dyDescent="0.2"/>
    <row r="32727" x14ac:dyDescent="0.2"/>
    <row r="32728" x14ac:dyDescent="0.2"/>
    <row r="32729" x14ac:dyDescent="0.2"/>
    <row r="32730" x14ac:dyDescent="0.2"/>
    <row r="32731" x14ac:dyDescent="0.2"/>
    <row r="32732" x14ac:dyDescent="0.2"/>
    <row r="32733" x14ac:dyDescent="0.2"/>
    <row r="32734" x14ac:dyDescent="0.2"/>
    <row r="32735" x14ac:dyDescent="0.2"/>
    <row r="32736" x14ac:dyDescent="0.2"/>
    <row r="32737" x14ac:dyDescent="0.2"/>
    <row r="32738" x14ac:dyDescent="0.2"/>
    <row r="32739" x14ac:dyDescent="0.2"/>
    <row r="32740" x14ac:dyDescent="0.2"/>
    <row r="32741" x14ac:dyDescent="0.2"/>
    <row r="32742" x14ac:dyDescent="0.2"/>
    <row r="32743" x14ac:dyDescent="0.2"/>
    <row r="32744" x14ac:dyDescent="0.2"/>
    <row r="32745" x14ac:dyDescent="0.2"/>
    <row r="32746" x14ac:dyDescent="0.2"/>
    <row r="32747" x14ac:dyDescent="0.2"/>
    <row r="32748" x14ac:dyDescent="0.2"/>
    <row r="32749" x14ac:dyDescent="0.2"/>
    <row r="32750" x14ac:dyDescent="0.2"/>
    <row r="32751" x14ac:dyDescent="0.2"/>
    <row r="32752" x14ac:dyDescent="0.2"/>
    <row r="32753" x14ac:dyDescent="0.2"/>
    <row r="32754" x14ac:dyDescent="0.2"/>
    <row r="32755" x14ac:dyDescent="0.2"/>
    <row r="32756" x14ac:dyDescent="0.2"/>
    <row r="32757" x14ac:dyDescent="0.2"/>
    <row r="32758" x14ac:dyDescent="0.2"/>
    <row r="32759" x14ac:dyDescent="0.2"/>
    <row r="32760" x14ac:dyDescent="0.2"/>
    <row r="32761" x14ac:dyDescent="0.2"/>
    <row r="32762" x14ac:dyDescent="0.2"/>
    <row r="32763" x14ac:dyDescent="0.2"/>
    <row r="32764" x14ac:dyDescent="0.2"/>
    <row r="32765" x14ac:dyDescent="0.2"/>
    <row r="32766" x14ac:dyDescent="0.2"/>
    <row r="32767" x14ac:dyDescent="0.2"/>
    <row r="32768" x14ac:dyDescent="0.2"/>
    <row r="32769" x14ac:dyDescent="0.2"/>
    <row r="32770" x14ac:dyDescent="0.2"/>
    <row r="32771" x14ac:dyDescent="0.2"/>
    <row r="32772" x14ac:dyDescent="0.2"/>
    <row r="32773" x14ac:dyDescent="0.2"/>
    <row r="32774" x14ac:dyDescent="0.2"/>
    <row r="32775" x14ac:dyDescent="0.2"/>
    <row r="32776" x14ac:dyDescent="0.2"/>
    <row r="32777" x14ac:dyDescent="0.2"/>
    <row r="32778" x14ac:dyDescent="0.2"/>
    <row r="32779" x14ac:dyDescent="0.2"/>
    <row r="32780" x14ac:dyDescent="0.2"/>
    <row r="32781" x14ac:dyDescent="0.2"/>
    <row r="32782" x14ac:dyDescent="0.2"/>
    <row r="32783" x14ac:dyDescent="0.2"/>
    <row r="32784" x14ac:dyDescent="0.2"/>
    <row r="32785" x14ac:dyDescent="0.2"/>
    <row r="32786" x14ac:dyDescent="0.2"/>
    <row r="32787" x14ac:dyDescent="0.2"/>
    <row r="32788" x14ac:dyDescent="0.2"/>
    <row r="32789" x14ac:dyDescent="0.2"/>
    <row r="32790" x14ac:dyDescent="0.2"/>
    <row r="32791" x14ac:dyDescent="0.2"/>
    <row r="32792" x14ac:dyDescent="0.2"/>
    <row r="32793" x14ac:dyDescent="0.2"/>
    <row r="32794" x14ac:dyDescent="0.2"/>
    <row r="32795" x14ac:dyDescent="0.2"/>
    <row r="32796" x14ac:dyDescent="0.2"/>
    <row r="32797" x14ac:dyDescent="0.2"/>
    <row r="32798" x14ac:dyDescent="0.2"/>
    <row r="32799" x14ac:dyDescent="0.2"/>
    <row r="32800" x14ac:dyDescent="0.2"/>
    <row r="32801" x14ac:dyDescent="0.2"/>
    <row r="32802" x14ac:dyDescent="0.2"/>
    <row r="32803" x14ac:dyDescent="0.2"/>
    <row r="32804" x14ac:dyDescent="0.2"/>
    <row r="32805" x14ac:dyDescent="0.2"/>
    <row r="32806" x14ac:dyDescent="0.2"/>
    <row r="32807" x14ac:dyDescent="0.2"/>
    <row r="32808" x14ac:dyDescent="0.2"/>
    <row r="32809" x14ac:dyDescent="0.2"/>
    <row r="32810" x14ac:dyDescent="0.2"/>
    <row r="32811" x14ac:dyDescent="0.2"/>
    <row r="32812" x14ac:dyDescent="0.2"/>
    <row r="32813" x14ac:dyDescent="0.2"/>
    <row r="32814" x14ac:dyDescent="0.2"/>
    <row r="32815" x14ac:dyDescent="0.2"/>
    <row r="32816" x14ac:dyDescent="0.2"/>
    <row r="32817" x14ac:dyDescent="0.2"/>
    <row r="32818" x14ac:dyDescent="0.2"/>
    <row r="32819" x14ac:dyDescent="0.2"/>
    <row r="32820" x14ac:dyDescent="0.2"/>
    <row r="32821" x14ac:dyDescent="0.2"/>
    <row r="32822" x14ac:dyDescent="0.2"/>
    <row r="32823" x14ac:dyDescent="0.2"/>
    <row r="32824" x14ac:dyDescent="0.2"/>
    <row r="32825" x14ac:dyDescent="0.2"/>
    <row r="32826" x14ac:dyDescent="0.2"/>
    <row r="32827" x14ac:dyDescent="0.2"/>
    <row r="32828" x14ac:dyDescent="0.2"/>
    <row r="32829" x14ac:dyDescent="0.2"/>
    <row r="32830" x14ac:dyDescent="0.2"/>
    <row r="32831" x14ac:dyDescent="0.2"/>
    <row r="32832" x14ac:dyDescent="0.2"/>
    <row r="32833" x14ac:dyDescent="0.2"/>
    <row r="32834" x14ac:dyDescent="0.2"/>
    <row r="32835" x14ac:dyDescent="0.2"/>
    <row r="32836" x14ac:dyDescent="0.2"/>
    <row r="32837" x14ac:dyDescent="0.2"/>
    <row r="32838" x14ac:dyDescent="0.2"/>
    <row r="32839" x14ac:dyDescent="0.2"/>
    <row r="32840" x14ac:dyDescent="0.2"/>
    <row r="32841" x14ac:dyDescent="0.2"/>
    <row r="32842" x14ac:dyDescent="0.2"/>
    <row r="32843" x14ac:dyDescent="0.2"/>
    <row r="32844" x14ac:dyDescent="0.2"/>
    <row r="32845" x14ac:dyDescent="0.2"/>
    <row r="32846" x14ac:dyDescent="0.2"/>
    <row r="32847" x14ac:dyDescent="0.2"/>
    <row r="32848" x14ac:dyDescent="0.2"/>
    <row r="32849" x14ac:dyDescent="0.2"/>
    <row r="32850" x14ac:dyDescent="0.2"/>
    <row r="32851" x14ac:dyDescent="0.2"/>
    <row r="32852" x14ac:dyDescent="0.2"/>
    <row r="32853" x14ac:dyDescent="0.2"/>
    <row r="32854" x14ac:dyDescent="0.2"/>
    <row r="32855" x14ac:dyDescent="0.2"/>
    <row r="32856" x14ac:dyDescent="0.2"/>
    <row r="32857" x14ac:dyDescent="0.2"/>
    <row r="32858" x14ac:dyDescent="0.2"/>
    <row r="32859" x14ac:dyDescent="0.2"/>
    <row r="32860" x14ac:dyDescent="0.2"/>
    <row r="32861" x14ac:dyDescent="0.2"/>
    <row r="32862" x14ac:dyDescent="0.2"/>
    <row r="32863" x14ac:dyDescent="0.2"/>
    <row r="32864" x14ac:dyDescent="0.2"/>
    <row r="32865" x14ac:dyDescent="0.2"/>
    <row r="32866" x14ac:dyDescent="0.2"/>
    <row r="32867" x14ac:dyDescent="0.2"/>
    <row r="32868" x14ac:dyDescent="0.2"/>
    <row r="32869" x14ac:dyDescent="0.2"/>
    <row r="32870" x14ac:dyDescent="0.2"/>
    <row r="32871" x14ac:dyDescent="0.2"/>
    <row r="32872" x14ac:dyDescent="0.2"/>
    <row r="32873" x14ac:dyDescent="0.2"/>
    <row r="32874" x14ac:dyDescent="0.2"/>
    <row r="32875" x14ac:dyDescent="0.2"/>
    <row r="32876" x14ac:dyDescent="0.2"/>
    <row r="32877" x14ac:dyDescent="0.2"/>
    <row r="32878" x14ac:dyDescent="0.2"/>
    <row r="32879" x14ac:dyDescent="0.2"/>
    <row r="32880" x14ac:dyDescent="0.2"/>
    <row r="32881" x14ac:dyDescent="0.2"/>
    <row r="32882" x14ac:dyDescent="0.2"/>
    <row r="32883" x14ac:dyDescent="0.2"/>
    <row r="32884" x14ac:dyDescent="0.2"/>
    <row r="32885" x14ac:dyDescent="0.2"/>
    <row r="32886" x14ac:dyDescent="0.2"/>
    <row r="32887" x14ac:dyDescent="0.2"/>
    <row r="32888" x14ac:dyDescent="0.2"/>
    <row r="32889" x14ac:dyDescent="0.2"/>
    <row r="32890" x14ac:dyDescent="0.2"/>
    <row r="32891" x14ac:dyDescent="0.2"/>
    <row r="32892" x14ac:dyDescent="0.2"/>
    <row r="32893" x14ac:dyDescent="0.2"/>
    <row r="32894" x14ac:dyDescent="0.2"/>
    <row r="32895" x14ac:dyDescent="0.2"/>
    <row r="32896" x14ac:dyDescent="0.2"/>
    <row r="32897" x14ac:dyDescent="0.2"/>
    <row r="32898" x14ac:dyDescent="0.2"/>
    <row r="32899" x14ac:dyDescent="0.2"/>
    <row r="32900" x14ac:dyDescent="0.2"/>
    <row r="32901" x14ac:dyDescent="0.2"/>
    <row r="32902" x14ac:dyDescent="0.2"/>
    <row r="32903" x14ac:dyDescent="0.2"/>
    <row r="32904" x14ac:dyDescent="0.2"/>
    <row r="32905" x14ac:dyDescent="0.2"/>
    <row r="32906" x14ac:dyDescent="0.2"/>
    <row r="32907" x14ac:dyDescent="0.2"/>
    <row r="32908" x14ac:dyDescent="0.2"/>
    <row r="32909" x14ac:dyDescent="0.2"/>
    <row r="32910" x14ac:dyDescent="0.2"/>
    <row r="32911" x14ac:dyDescent="0.2"/>
    <row r="32912" x14ac:dyDescent="0.2"/>
    <row r="32913" x14ac:dyDescent="0.2"/>
    <row r="32914" x14ac:dyDescent="0.2"/>
    <row r="32915" x14ac:dyDescent="0.2"/>
    <row r="32916" x14ac:dyDescent="0.2"/>
    <row r="32917" x14ac:dyDescent="0.2"/>
    <row r="32918" x14ac:dyDescent="0.2"/>
    <row r="32919" x14ac:dyDescent="0.2"/>
    <row r="32920" x14ac:dyDescent="0.2"/>
    <row r="32921" x14ac:dyDescent="0.2"/>
    <row r="32922" x14ac:dyDescent="0.2"/>
    <row r="32923" x14ac:dyDescent="0.2"/>
    <row r="32924" x14ac:dyDescent="0.2"/>
    <row r="32925" x14ac:dyDescent="0.2"/>
    <row r="32926" x14ac:dyDescent="0.2"/>
    <row r="32927" x14ac:dyDescent="0.2"/>
    <row r="32928" x14ac:dyDescent="0.2"/>
    <row r="32929" x14ac:dyDescent="0.2"/>
    <row r="32930" x14ac:dyDescent="0.2"/>
    <row r="32931" x14ac:dyDescent="0.2"/>
    <row r="32932" x14ac:dyDescent="0.2"/>
    <row r="32933" x14ac:dyDescent="0.2"/>
    <row r="32934" x14ac:dyDescent="0.2"/>
    <row r="32935" x14ac:dyDescent="0.2"/>
    <row r="32936" x14ac:dyDescent="0.2"/>
    <row r="32937" x14ac:dyDescent="0.2"/>
    <row r="32938" x14ac:dyDescent="0.2"/>
    <row r="32939" x14ac:dyDescent="0.2"/>
    <row r="32940" x14ac:dyDescent="0.2"/>
    <row r="32941" x14ac:dyDescent="0.2"/>
    <row r="32942" x14ac:dyDescent="0.2"/>
    <row r="32943" x14ac:dyDescent="0.2"/>
    <row r="32944" x14ac:dyDescent="0.2"/>
    <row r="32945" x14ac:dyDescent="0.2"/>
    <row r="32946" x14ac:dyDescent="0.2"/>
    <row r="32947" x14ac:dyDescent="0.2"/>
    <row r="32948" x14ac:dyDescent="0.2"/>
    <row r="32949" x14ac:dyDescent="0.2"/>
    <row r="32950" x14ac:dyDescent="0.2"/>
    <row r="32951" x14ac:dyDescent="0.2"/>
    <row r="32952" x14ac:dyDescent="0.2"/>
    <row r="32953" x14ac:dyDescent="0.2"/>
    <row r="32954" x14ac:dyDescent="0.2"/>
    <row r="32955" x14ac:dyDescent="0.2"/>
    <row r="32956" x14ac:dyDescent="0.2"/>
    <row r="32957" x14ac:dyDescent="0.2"/>
    <row r="32958" x14ac:dyDescent="0.2"/>
    <row r="32959" x14ac:dyDescent="0.2"/>
    <row r="32960" x14ac:dyDescent="0.2"/>
    <row r="32961" x14ac:dyDescent="0.2"/>
    <row r="32962" x14ac:dyDescent="0.2"/>
    <row r="32963" x14ac:dyDescent="0.2"/>
    <row r="32964" x14ac:dyDescent="0.2"/>
    <row r="32965" x14ac:dyDescent="0.2"/>
    <row r="32966" x14ac:dyDescent="0.2"/>
    <row r="32967" x14ac:dyDescent="0.2"/>
    <row r="32968" x14ac:dyDescent="0.2"/>
    <row r="32969" x14ac:dyDescent="0.2"/>
    <row r="32970" x14ac:dyDescent="0.2"/>
    <row r="32971" x14ac:dyDescent="0.2"/>
    <row r="32972" x14ac:dyDescent="0.2"/>
    <row r="32973" x14ac:dyDescent="0.2"/>
    <row r="32974" x14ac:dyDescent="0.2"/>
    <row r="32975" x14ac:dyDescent="0.2"/>
    <row r="32976" x14ac:dyDescent="0.2"/>
    <row r="32977" x14ac:dyDescent="0.2"/>
    <row r="32978" x14ac:dyDescent="0.2"/>
    <row r="32979" x14ac:dyDescent="0.2"/>
    <row r="32980" x14ac:dyDescent="0.2"/>
    <row r="32981" x14ac:dyDescent="0.2"/>
    <row r="32982" x14ac:dyDescent="0.2"/>
    <row r="32983" x14ac:dyDescent="0.2"/>
    <row r="32984" x14ac:dyDescent="0.2"/>
    <row r="32985" x14ac:dyDescent="0.2"/>
    <row r="32986" x14ac:dyDescent="0.2"/>
    <row r="32987" x14ac:dyDescent="0.2"/>
    <row r="32988" x14ac:dyDescent="0.2"/>
    <row r="32989" x14ac:dyDescent="0.2"/>
    <row r="32990" x14ac:dyDescent="0.2"/>
    <row r="32991" x14ac:dyDescent="0.2"/>
    <row r="32992" x14ac:dyDescent="0.2"/>
    <row r="32993" x14ac:dyDescent="0.2"/>
    <row r="32994" x14ac:dyDescent="0.2"/>
    <row r="32995" x14ac:dyDescent="0.2"/>
    <row r="32996" x14ac:dyDescent="0.2"/>
    <row r="32997" x14ac:dyDescent="0.2"/>
    <row r="32998" x14ac:dyDescent="0.2"/>
    <row r="32999" x14ac:dyDescent="0.2"/>
    <row r="33000" x14ac:dyDescent="0.2"/>
    <row r="33001" x14ac:dyDescent="0.2"/>
    <row r="33002" x14ac:dyDescent="0.2"/>
    <row r="33003" x14ac:dyDescent="0.2"/>
    <row r="33004" x14ac:dyDescent="0.2"/>
    <row r="33005" x14ac:dyDescent="0.2"/>
    <row r="33006" x14ac:dyDescent="0.2"/>
    <row r="33007" x14ac:dyDescent="0.2"/>
    <row r="33008" x14ac:dyDescent="0.2"/>
    <row r="33009" x14ac:dyDescent="0.2"/>
    <row r="33010" x14ac:dyDescent="0.2"/>
    <row r="33011" x14ac:dyDescent="0.2"/>
    <row r="33012" x14ac:dyDescent="0.2"/>
    <row r="33013" x14ac:dyDescent="0.2"/>
    <row r="33014" x14ac:dyDescent="0.2"/>
    <row r="33015" x14ac:dyDescent="0.2"/>
    <row r="33016" x14ac:dyDescent="0.2"/>
    <row r="33017" x14ac:dyDescent="0.2"/>
    <row r="33018" x14ac:dyDescent="0.2"/>
    <row r="33019" x14ac:dyDescent="0.2"/>
    <row r="33020" x14ac:dyDescent="0.2"/>
    <row r="33021" x14ac:dyDescent="0.2"/>
    <row r="33022" x14ac:dyDescent="0.2"/>
    <row r="33023" x14ac:dyDescent="0.2"/>
    <row r="33024" x14ac:dyDescent="0.2"/>
    <row r="33025" x14ac:dyDescent="0.2"/>
    <row r="33026" x14ac:dyDescent="0.2"/>
    <row r="33027" x14ac:dyDescent="0.2"/>
    <row r="33028" x14ac:dyDescent="0.2"/>
    <row r="33029" x14ac:dyDescent="0.2"/>
    <row r="33030" x14ac:dyDescent="0.2"/>
    <row r="33031" x14ac:dyDescent="0.2"/>
    <row r="33032" x14ac:dyDescent="0.2"/>
    <row r="33033" x14ac:dyDescent="0.2"/>
    <row r="33034" x14ac:dyDescent="0.2"/>
    <row r="33035" x14ac:dyDescent="0.2"/>
    <row r="33036" x14ac:dyDescent="0.2"/>
    <row r="33037" x14ac:dyDescent="0.2"/>
    <row r="33038" x14ac:dyDescent="0.2"/>
    <row r="33039" x14ac:dyDescent="0.2"/>
    <row r="33040" x14ac:dyDescent="0.2"/>
    <row r="33041" x14ac:dyDescent="0.2"/>
    <row r="33042" x14ac:dyDescent="0.2"/>
    <row r="33043" x14ac:dyDescent="0.2"/>
    <row r="33044" x14ac:dyDescent="0.2"/>
    <row r="33045" x14ac:dyDescent="0.2"/>
    <row r="33046" x14ac:dyDescent="0.2"/>
    <row r="33047" x14ac:dyDescent="0.2"/>
    <row r="33048" x14ac:dyDescent="0.2"/>
    <row r="33049" x14ac:dyDescent="0.2"/>
    <row r="33050" x14ac:dyDescent="0.2"/>
    <row r="33051" x14ac:dyDescent="0.2"/>
    <row r="33052" x14ac:dyDescent="0.2"/>
    <row r="33053" x14ac:dyDescent="0.2"/>
    <row r="33054" x14ac:dyDescent="0.2"/>
    <row r="33055" x14ac:dyDescent="0.2"/>
    <row r="33056" x14ac:dyDescent="0.2"/>
    <row r="33057" x14ac:dyDescent="0.2"/>
    <row r="33058" x14ac:dyDescent="0.2"/>
    <row r="33059" x14ac:dyDescent="0.2"/>
    <row r="33060" x14ac:dyDescent="0.2"/>
    <row r="33061" x14ac:dyDescent="0.2"/>
    <row r="33062" x14ac:dyDescent="0.2"/>
    <row r="33063" x14ac:dyDescent="0.2"/>
    <row r="33064" x14ac:dyDescent="0.2"/>
    <row r="33065" x14ac:dyDescent="0.2"/>
    <row r="33066" x14ac:dyDescent="0.2"/>
    <row r="33067" x14ac:dyDescent="0.2"/>
    <row r="33068" x14ac:dyDescent="0.2"/>
    <row r="33069" x14ac:dyDescent="0.2"/>
    <row r="33070" x14ac:dyDescent="0.2"/>
    <row r="33071" x14ac:dyDescent="0.2"/>
    <row r="33072" x14ac:dyDescent="0.2"/>
    <row r="33073" x14ac:dyDescent="0.2"/>
    <row r="33074" x14ac:dyDescent="0.2"/>
    <row r="33075" x14ac:dyDescent="0.2"/>
    <row r="33076" x14ac:dyDescent="0.2"/>
    <row r="33077" x14ac:dyDescent="0.2"/>
    <row r="33078" x14ac:dyDescent="0.2"/>
    <row r="33079" x14ac:dyDescent="0.2"/>
    <row r="33080" x14ac:dyDescent="0.2"/>
    <row r="33081" x14ac:dyDescent="0.2"/>
    <row r="33082" x14ac:dyDescent="0.2"/>
    <row r="33083" x14ac:dyDescent="0.2"/>
    <row r="33084" x14ac:dyDescent="0.2"/>
    <row r="33085" x14ac:dyDescent="0.2"/>
    <row r="33086" x14ac:dyDescent="0.2"/>
    <row r="33087" x14ac:dyDescent="0.2"/>
    <row r="33088" x14ac:dyDescent="0.2"/>
    <row r="33089" x14ac:dyDescent="0.2"/>
    <row r="33090" x14ac:dyDescent="0.2"/>
    <row r="33091" x14ac:dyDescent="0.2"/>
    <row r="33092" x14ac:dyDescent="0.2"/>
    <row r="33093" x14ac:dyDescent="0.2"/>
    <row r="33094" x14ac:dyDescent="0.2"/>
    <row r="33095" x14ac:dyDescent="0.2"/>
    <row r="33096" x14ac:dyDescent="0.2"/>
    <row r="33097" x14ac:dyDescent="0.2"/>
    <row r="33098" x14ac:dyDescent="0.2"/>
    <row r="33099" x14ac:dyDescent="0.2"/>
    <row r="33100" x14ac:dyDescent="0.2"/>
    <row r="33101" x14ac:dyDescent="0.2"/>
    <row r="33102" x14ac:dyDescent="0.2"/>
    <row r="33103" x14ac:dyDescent="0.2"/>
    <row r="33104" x14ac:dyDescent="0.2"/>
    <row r="33105" x14ac:dyDescent="0.2"/>
    <row r="33106" x14ac:dyDescent="0.2"/>
    <row r="33107" x14ac:dyDescent="0.2"/>
    <row r="33108" x14ac:dyDescent="0.2"/>
    <row r="33109" x14ac:dyDescent="0.2"/>
    <row r="33110" x14ac:dyDescent="0.2"/>
    <row r="33111" x14ac:dyDescent="0.2"/>
    <row r="33112" x14ac:dyDescent="0.2"/>
    <row r="33113" x14ac:dyDescent="0.2"/>
    <row r="33114" x14ac:dyDescent="0.2"/>
    <row r="33115" x14ac:dyDescent="0.2"/>
    <row r="33116" x14ac:dyDescent="0.2"/>
    <row r="33117" x14ac:dyDescent="0.2"/>
    <row r="33118" x14ac:dyDescent="0.2"/>
    <row r="33119" x14ac:dyDescent="0.2"/>
    <row r="33120" x14ac:dyDescent="0.2"/>
    <row r="33121" x14ac:dyDescent="0.2"/>
    <row r="33122" x14ac:dyDescent="0.2"/>
    <row r="33123" x14ac:dyDescent="0.2"/>
    <row r="33124" x14ac:dyDescent="0.2"/>
    <row r="33125" x14ac:dyDescent="0.2"/>
    <row r="33126" x14ac:dyDescent="0.2"/>
    <row r="33127" x14ac:dyDescent="0.2"/>
    <row r="33128" x14ac:dyDescent="0.2"/>
    <row r="33129" x14ac:dyDescent="0.2"/>
    <row r="33130" x14ac:dyDescent="0.2"/>
    <row r="33131" x14ac:dyDescent="0.2"/>
    <row r="33132" x14ac:dyDescent="0.2"/>
    <row r="33133" x14ac:dyDescent="0.2"/>
    <row r="33134" x14ac:dyDescent="0.2"/>
    <row r="33135" x14ac:dyDescent="0.2"/>
    <row r="33136" x14ac:dyDescent="0.2"/>
    <row r="33137" x14ac:dyDescent="0.2"/>
    <row r="33138" x14ac:dyDescent="0.2"/>
    <row r="33139" x14ac:dyDescent="0.2"/>
    <row r="33140" x14ac:dyDescent="0.2"/>
    <row r="33141" x14ac:dyDescent="0.2"/>
    <row r="33142" x14ac:dyDescent="0.2"/>
    <row r="33143" x14ac:dyDescent="0.2"/>
    <row r="33144" x14ac:dyDescent="0.2"/>
    <row r="33145" x14ac:dyDescent="0.2"/>
    <row r="33146" x14ac:dyDescent="0.2"/>
    <row r="33147" x14ac:dyDescent="0.2"/>
    <row r="33148" x14ac:dyDescent="0.2"/>
    <row r="33149" x14ac:dyDescent="0.2"/>
    <row r="33150" x14ac:dyDescent="0.2"/>
    <row r="33151" x14ac:dyDescent="0.2"/>
    <row r="33152" x14ac:dyDescent="0.2"/>
    <row r="33153" x14ac:dyDescent="0.2"/>
    <row r="33154" x14ac:dyDescent="0.2"/>
    <row r="33155" x14ac:dyDescent="0.2"/>
    <row r="33156" x14ac:dyDescent="0.2"/>
    <row r="33157" x14ac:dyDescent="0.2"/>
    <row r="33158" x14ac:dyDescent="0.2"/>
    <row r="33159" x14ac:dyDescent="0.2"/>
    <row r="33160" x14ac:dyDescent="0.2"/>
    <row r="33161" x14ac:dyDescent="0.2"/>
    <row r="33162" x14ac:dyDescent="0.2"/>
    <row r="33163" x14ac:dyDescent="0.2"/>
    <row r="33164" x14ac:dyDescent="0.2"/>
    <row r="33165" x14ac:dyDescent="0.2"/>
    <row r="33166" x14ac:dyDescent="0.2"/>
    <row r="33167" x14ac:dyDescent="0.2"/>
    <row r="33168" x14ac:dyDescent="0.2"/>
    <row r="33169" x14ac:dyDescent="0.2"/>
    <row r="33170" x14ac:dyDescent="0.2"/>
    <row r="33171" x14ac:dyDescent="0.2"/>
    <row r="33172" x14ac:dyDescent="0.2"/>
    <row r="33173" x14ac:dyDescent="0.2"/>
    <row r="33174" x14ac:dyDescent="0.2"/>
    <row r="33175" x14ac:dyDescent="0.2"/>
    <row r="33176" x14ac:dyDescent="0.2"/>
    <row r="33177" x14ac:dyDescent="0.2"/>
    <row r="33178" x14ac:dyDescent="0.2"/>
    <row r="33179" x14ac:dyDescent="0.2"/>
    <row r="33180" x14ac:dyDescent="0.2"/>
    <row r="33181" x14ac:dyDescent="0.2"/>
    <row r="33182" x14ac:dyDescent="0.2"/>
    <row r="33183" x14ac:dyDescent="0.2"/>
    <row r="33184" x14ac:dyDescent="0.2"/>
    <row r="33185" x14ac:dyDescent="0.2"/>
    <row r="33186" x14ac:dyDescent="0.2"/>
    <row r="33187" x14ac:dyDescent="0.2"/>
    <row r="33188" x14ac:dyDescent="0.2"/>
    <row r="33189" x14ac:dyDescent="0.2"/>
    <row r="33190" x14ac:dyDescent="0.2"/>
    <row r="33191" x14ac:dyDescent="0.2"/>
    <row r="33192" x14ac:dyDescent="0.2"/>
    <row r="33193" x14ac:dyDescent="0.2"/>
    <row r="33194" x14ac:dyDescent="0.2"/>
    <row r="33195" x14ac:dyDescent="0.2"/>
    <row r="33196" x14ac:dyDescent="0.2"/>
    <row r="33197" x14ac:dyDescent="0.2"/>
    <row r="33198" x14ac:dyDescent="0.2"/>
    <row r="33199" x14ac:dyDescent="0.2"/>
    <row r="33200" x14ac:dyDescent="0.2"/>
    <row r="33201" x14ac:dyDescent="0.2"/>
    <row r="33202" x14ac:dyDescent="0.2"/>
    <row r="33203" x14ac:dyDescent="0.2"/>
    <row r="33204" x14ac:dyDescent="0.2"/>
    <row r="33205" x14ac:dyDescent="0.2"/>
    <row r="33206" x14ac:dyDescent="0.2"/>
    <row r="33207" x14ac:dyDescent="0.2"/>
    <row r="33208" x14ac:dyDescent="0.2"/>
    <row r="33209" x14ac:dyDescent="0.2"/>
    <row r="33210" x14ac:dyDescent="0.2"/>
    <row r="33211" x14ac:dyDescent="0.2"/>
    <row r="33212" x14ac:dyDescent="0.2"/>
    <row r="33213" x14ac:dyDescent="0.2"/>
    <row r="33214" x14ac:dyDescent="0.2"/>
    <row r="33215" x14ac:dyDescent="0.2"/>
    <row r="33216" x14ac:dyDescent="0.2"/>
    <row r="33217" x14ac:dyDescent="0.2"/>
    <row r="33218" x14ac:dyDescent="0.2"/>
    <row r="33219" x14ac:dyDescent="0.2"/>
    <row r="33220" x14ac:dyDescent="0.2"/>
    <row r="33221" x14ac:dyDescent="0.2"/>
    <row r="33222" x14ac:dyDescent="0.2"/>
    <row r="33223" x14ac:dyDescent="0.2"/>
    <row r="33224" x14ac:dyDescent="0.2"/>
    <row r="33225" x14ac:dyDescent="0.2"/>
    <row r="33226" x14ac:dyDescent="0.2"/>
    <row r="33227" x14ac:dyDescent="0.2"/>
    <row r="33228" x14ac:dyDescent="0.2"/>
    <row r="33229" x14ac:dyDescent="0.2"/>
    <row r="33230" x14ac:dyDescent="0.2"/>
    <row r="33231" x14ac:dyDescent="0.2"/>
    <row r="33232" x14ac:dyDescent="0.2"/>
    <row r="33233" x14ac:dyDescent="0.2"/>
    <row r="33234" x14ac:dyDescent="0.2"/>
    <row r="33235" x14ac:dyDescent="0.2"/>
    <row r="33236" x14ac:dyDescent="0.2"/>
    <row r="33237" x14ac:dyDescent="0.2"/>
    <row r="33238" x14ac:dyDescent="0.2"/>
    <row r="33239" x14ac:dyDescent="0.2"/>
    <row r="33240" x14ac:dyDescent="0.2"/>
    <row r="33241" x14ac:dyDescent="0.2"/>
    <row r="33242" x14ac:dyDescent="0.2"/>
    <row r="33243" x14ac:dyDescent="0.2"/>
    <row r="33244" x14ac:dyDescent="0.2"/>
    <row r="33245" x14ac:dyDescent="0.2"/>
    <row r="33246" x14ac:dyDescent="0.2"/>
    <row r="33247" x14ac:dyDescent="0.2"/>
    <row r="33248" x14ac:dyDescent="0.2"/>
    <row r="33249" x14ac:dyDescent="0.2"/>
    <row r="33250" x14ac:dyDescent="0.2"/>
    <row r="33251" x14ac:dyDescent="0.2"/>
    <row r="33252" x14ac:dyDescent="0.2"/>
    <row r="33253" x14ac:dyDescent="0.2"/>
    <row r="33254" x14ac:dyDescent="0.2"/>
    <row r="33255" x14ac:dyDescent="0.2"/>
    <row r="33256" x14ac:dyDescent="0.2"/>
    <row r="33257" x14ac:dyDescent="0.2"/>
    <row r="33258" x14ac:dyDescent="0.2"/>
    <row r="33259" x14ac:dyDescent="0.2"/>
    <row r="33260" x14ac:dyDescent="0.2"/>
    <row r="33261" x14ac:dyDescent="0.2"/>
    <row r="33262" x14ac:dyDescent="0.2"/>
    <row r="33263" x14ac:dyDescent="0.2"/>
    <row r="33264" x14ac:dyDescent="0.2"/>
    <row r="33265" x14ac:dyDescent="0.2"/>
    <row r="33266" x14ac:dyDescent="0.2"/>
    <row r="33267" x14ac:dyDescent="0.2"/>
    <row r="33268" x14ac:dyDescent="0.2"/>
    <row r="33269" x14ac:dyDescent="0.2"/>
    <row r="33270" x14ac:dyDescent="0.2"/>
    <row r="33271" x14ac:dyDescent="0.2"/>
    <row r="33272" x14ac:dyDescent="0.2"/>
    <row r="33273" x14ac:dyDescent="0.2"/>
    <row r="33274" x14ac:dyDescent="0.2"/>
    <row r="33275" x14ac:dyDescent="0.2"/>
    <row r="33276" x14ac:dyDescent="0.2"/>
    <row r="33277" x14ac:dyDescent="0.2"/>
    <row r="33278" x14ac:dyDescent="0.2"/>
    <row r="33279" x14ac:dyDescent="0.2"/>
    <row r="33280" x14ac:dyDescent="0.2"/>
    <row r="33281" x14ac:dyDescent="0.2"/>
    <row r="33282" x14ac:dyDescent="0.2"/>
    <row r="33283" x14ac:dyDescent="0.2"/>
    <row r="33284" x14ac:dyDescent="0.2"/>
    <row r="33285" x14ac:dyDescent="0.2"/>
    <row r="33286" x14ac:dyDescent="0.2"/>
    <row r="33287" x14ac:dyDescent="0.2"/>
    <row r="33288" x14ac:dyDescent="0.2"/>
    <row r="33289" x14ac:dyDescent="0.2"/>
    <row r="33290" x14ac:dyDescent="0.2"/>
    <row r="33291" x14ac:dyDescent="0.2"/>
    <row r="33292" x14ac:dyDescent="0.2"/>
    <row r="33293" x14ac:dyDescent="0.2"/>
    <row r="33294" x14ac:dyDescent="0.2"/>
    <row r="33295" x14ac:dyDescent="0.2"/>
    <row r="33296" x14ac:dyDescent="0.2"/>
    <row r="33297" x14ac:dyDescent="0.2"/>
    <row r="33298" x14ac:dyDescent="0.2"/>
    <row r="33299" x14ac:dyDescent="0.2"/>
    <row r="33300" x14ac:dyDescent="0.2"/>
    <row r="33301" x14ac:dyDescent="0.2"/>
    <row r="33302" x14ac:dyDescent="0.2"/>
    <row r="33303" x14ac:dyDescent="0.2"/>
    <row r="33304" x14ac:dyDescent="0.2"/>
    <row r="33305" x14ac:dyDescent="0.2"/>
    <row r="33306" x14ac:dyDescent="0.2"/>
    <row r="33307" x14ac:dyDescent="0.2"/>
    <row r="33308" x14ac:dyDescent="0.2"/>
    <row r="33309" x14ac:dyDescent="0.2"/>
    <row r="33310" x14ac:dyDescent="0.2"/>
    <row r="33311" x14ac:dyDescent="0.2"/>
    <row r="33312" x14ac:dyDescent="0.2"/>
    <row r="33313" x14ac:dyDescent="0.2"/>
    <row r="33314" x14ac:dyDescent="0.2"/>
    <row r="33315" x14ac:dyDescent="0.2"/>
    <row r="33316" x14ac:dyDescent="0.2"/>
    <row r="33317" x14ac:dyDescent="0.2"/>
    <row r="33318" x14ac:dyDescent="0.2"/>
    <row r="33319" x14ac:dyDescent="0.2"/>
    <row r="33320" x14ac:dyDescent="0.2"/>
    <row r="33321" x14ac:dyDescent="0.2"/>
    <row r="33322" x14ac:dyDescent="0.2"/>
    <row r="33323" x14ac:dyDescent="0.2"/>
    <row r="33324" x14ac:dyDescent="0.2"/>
    <row r="33325" x14ac:dyDescent="0.2"/>
    <row r="33326" x14ac:dyDescent="0.2"/>
    <row r="33327" x14ac:dyDescent="0.2"/>
    <row r="33328" x14ac:dyDescent="0.2"/>
    <row r="33329" x14ac:dyDescent="0.2"/>
    <row r="33330" x14ac:dyDescent="0.2"/>
    <row r="33331" x14ac:dyDescent="0.2"/>
    <row r="33332" x14ac:dyDescent="0.2"/>
    <row r="33333" x14ac:dyDescent="0.2"/>
    <row r="33334" x14ac:dyDescent="0.2"/>
    <row r="33335" x14ac:dyDescent="0.2"/>
    <row r="33336" x14ac:dyDescent="0.2"/>
    <row r="33337" x14ac:dyDescent="0.2"/>
    <row r="33338" x14ac:dyDescent="0.2"/>
    <row r="33339" x14ac:dyDescent="0.2"/>
    <row r="33340" x14ac:dyDescent="0.2"/>
    <row r="33341" x14ac:dyDescent="0.2"/>
    <row r="33342" x14ac:dyDescent="0.2"/>
    <row r="33343" x14ac:dyDescent="0.2"/>
    <row r="33344" x14ac:dyDescent="0.2"/>
    <row r="33345" x14ac:dyDescent="0.2"/>
    <row r="33346" x14ac:dyDescent="0.2"/>
    <row r="33347" x14ac:dyDescent="0.2"/>
    <row r="33348" x14ac:dyDescent="0.2"/>
    <row r="33349" x14ac:dyDescent="0.2"/>
    <row r="33350" x14ac:dyDescent="0.2"/>
    <row r="33351" x14ac:dyDescent="0.2"/>
    <row r="33352" x14ac:dyDescent="0.2"/>
    <row r="33353" x14ac:dyDescent="0.2"/>
    <row r="33354" x14ac:dyDescent="0.2"/>
    <row r="33355" x14ac:dyDescent="0.2"/>
    <row r="33356" x14ac:dyDescent="0.2"/>
    <row r="33357" x14ac:dyDescent="0.2"/>
    <row r="33358" x14ac:dyDescent="0.2"/>
    <row r="33359" x14ac:dyDescent="0.2"/>
    <row r="33360" x14ac:dyDescent="0.2"/>
    <row r="33361" x14ac:dyDescent="0.2"/>
    <row r="33362" x14ac:dyDescent="0.2"/>
    <row r="33363" x14ac:dyDescent="0.2"/>
    <row r="33364" x14ac:dyDescent="0.2"/>
    <row r="33365" x14ac:dyDescent="0.2"/>
    <row r="33366" x14ac:dyDescent="0.2"/>
    <row r="33367" x14ac:dyDescent="0.2"/>
    <row r="33368" x14ac:dyDescent="0.2"/>
    <row r="33369" x14ac:dyDescent="0.2"/>
    <row r="33370" x14ac:dyDescent="0.2"/>
    <row r="33371" x14ac:dyDescent="0.2"/>
    <row r="33372" x14ac:dyDescent="0.2"/>
    <row r="33373" x14ac:dyDescent="0.2"/>
    <row r="33374" x14ac:dyDescent="0.2"/>
    <row r="33375" x14ac:dyDescent="0.2"/>
    <row r="33376" x14ac:dyDescent="0.2"/>
    <row r="33377" x14ac:dyDescent="0.2"/>
    <row r="33378" x14ac:dyDescent="0.2"/>
    <row r="33379" x14ac:dyDescent="0.2"/>
    <row r="33380" x14ac:dyDescent="0.2"/>
    <row r="33381" x14ac:dyDescent="0.2"/>
    <row r="33382" x14ac:dyDescent="0.2"/>
    <row r="33383" x14ac:dyDescent="0.2"/>
    <row r="33384" x14ac:dyDescent="0.2"/>
    <row r="33385" x14ac:dyDescent="0.2"/>
    <row r="33386" x14ac:dyDescent="0.2"/>
    <row r="33387" x14ac:dyDescent="0.2"/>
    <row r="33388" x14ac:dyDescent="0.2"/>
    <row r="33389" x14ac:dyDescent="0.2"/>
    <row r="33390" x14ac:dyDescent="0.2"/>
    <row r="33391" x14ac:dyDescent="0.2"/>
    <row r="33392" x14ac:dyDescent="0.2"/>
    <row r="33393" x14ac:dyDescent="0.2"/>
    <row r="33394" x14ac:dyDescent="0.2"/>
    <row r="33395" x14ac:dyDescent="0.2"/>
    <row r="33396" x14ac:dyDescent="0.2"/>
    <row r="33397" x14ac:dyDescent="0.2"/>
    <row r="33398" x14ac:dyDescent="0.2"/>
    <row r="33399" x14ac:dyDescent="0.2"/>
    <row r="33400" x14ac:dyDescent="0.2"/>
    <row r="33401" x14ac:dyDescent="0.2"/>
    <row r="33402" x14ac:dyDescent="0.2"/>
    <row r="33403" x14ac:dyDescent="0.2"/>
    <row r="33404" x14ac:dyDescent="0.2"/>
    <row r="33405" x14ac:dyDescent="0.2"/>
    <row r="33406" x14ac:dyDescent="0.2"/>
    <row r="33407" x14ac:dyDescent="0.2"/>
    <row r="33408" x14ac:dyDescent="0.2"/>
    <row r="33409" x14ac:dyDescent="0.2"/>
    <row r="33410" x14ac:dyDescent="0.2"/>
    <row r="33411" x14ac:dyDescent="0.2"/>
    <row r="33412" x14ac:dyDescent="0.2"/>
    <row r="33413" x14ac:dyDescent="0.2"/>
    <row r="33414" x14ac:dyDescent="0.2"/>
    <row r="33415" x14ac:dyDescent="0.2"/>
    <row r="33416" x14ac:dyDescent="0.2"/>
    <row r="33417" x14ac:dyDescent="0.2"/>
    <row r="33418" x14ac:dyDescent="0.2"/>
    <row r="33419" x14ac:dyDescent="0.2"/>
    <row r="33420" x14ac:dyDescent="0.2"/>
    <row r="33421" x14ac:dyDescent="0.2"/>
    <row r="33422" x14ac:dyDescent="0.2"/>
    <row r="33423" x14ac:dyDescent="0.2"/>
    <row r="33424" x14ac:dyDescent="0.2"/>
    <row r="33425" x14ac:dyDescent="0.2"/>
    <row r="33426" x14ac:dyDescent="0.2"/>
    <row r="33427" x14ac:dyDescent="0.2"/>
    <row r="33428" x14ac:dyDescent="0.2"/>
    <row r="33429" x14ac:dyDescent="0.2"/>
    <row r="33430" x14ac:dyDescent="0.2"/>
    <row r="33431" x14ac:dyDescent="0.2"/>
    <row r="33432" x14ac:dyDescent="0.2"/>
    <row r="33433" x14ac:dyDescent="0.2"/>
    <row r="33434" x14ac:dyDescent="0.2"/>
    <row r="33435" x14ac:dyDescent="0.2"/>
    <row r="33436" x14ac:dyDescent="0.2"/>
    <row r="33437" x14ac:dyDescent="0.2"/>
    <row r="33438" x14ac:dyDescent="0.2"/>
    <row r="33439" x14ac:dyDescent="0.2"/>
    <row r="33440" x14ac:dyDescent="0.2"/>
    <row r="33441" x14ac:dyDescent="0.2"/>
    <row r="33442" x14ac:dyDescent="0.2"/>
    <row r="33443" x14ac:dyDescent="0.2"/>
    <row r="33444" x14ac:dyDescent="0.2"/>
    <row r="33445" x14ac:dyDescent="0.2"/>
    <row r="33446" x14ac:dyDescent="0.2"/>
    <row r="33447" x14ac:dyDescent="0.2"/>
    <row r="33448" x14ac:dyDescent="0.2"/>
    <row r="33449" x14ac:dyDescent="0.2"/>
    <row r="33450" x14ac:dyDescent="0.2"/>
    <row r="33451" x14ac:dyDescent="0.2"/>
    <row r="33452" x14ac:dyDescent="0.2"/>
    <row r="33453" x14ac:dyDescent="0.2"/>
    <row r="33454" x14ac:dyDescent="0.2"/>
    <row r="33455" x14ac:dyDescent="0.2"/>
    <row r="33456" x14ac:dyDescent="0.2"/>
    <row r="33457" x14ac:dyDescent="0.2"/>
    <row r="33458" x14ac:dyDescent="0.2"/>
    <row r="33459" x14ac:dyDescent="0.2"/>
    <row r="33460" x14ac:dyDescent="0.2"/>
    <row r="33461" x14ac:dyDescent="0.2"/>
    <row r="33462" x14ac:dyDescent="0.2"/>
    <row r="33463" x14ac:dyDescent="0.2"/>
    <row r="33464" x14ac:dyDescent="0.2"/>
    <row r="33465" x14ac:dyDescent="0.2"/>
    <row r="33466" x14ac:dyDescent="0.2"/>
    <row r="33467" x14ac:dyDescent="0.2"/>
    <row r="33468" x14ac:dyDescent="0.2"/>
    <row r="33469" x14ac:dyDescent="0.2"/>
    <row r="33470" x14ac:dyDescent="0.2"/>
    <row r="33471" x14ac:dyDescent="0.2"/>
    <row r="33472" x14ac:dyDescent="0.2"/>
    <row r="33473" x14ac:dyDescent="0.2"/>
    <row r="33474" x14ac:dyDescent="0.2"/>
    <row r="33475" x14ac:dyDescent="0.2"/>
    <row r="33476" x14ac:dyDescent="0.2"/>
    <row r="33477" x14ac:dyDescent="0.2"/>
    <row r="33478" x14ac:dyDescent="0.2"/>
    <row r="33479" x14ac:dyDescent="0.2"/>
    <row r="33480" x14ac:dyDescent="0.2"/>
    <row r="33481" x14ac:dyDescent="0.2"/>
    <row r="33482" x14ac:dyDescent="0.2"/>
    <row r="33483" x14ac:dyDescent="0.2"/>
    <row r="33484" x14ac:dyDescent="0.2"/>
    <row r="33485" x14ac:dyDescent="0.2"/>
    <row r="33486" x14ac:dyDescent="0.2"/>
    <row r="33487" x14ac:dyDescent="0.2"/>
    <row r="33488" x14ac:dyDescent="0.2"/>
    <row r="33489" x14ac:dyDescent="0.2"/>
    <row r="33490" x14ac:dyDescent="0.2"/>
    <row r="33491" x14ac:dyDescent="0.2"/>
    <row r="33492" x14ac:dyDescent="0.2"/>
    <row r="33493" x14ac:dyDescent="0.2"/>
    <row r="33494" x14ac:dyDescent="0.2"/>
    <row r="33495" x14ac:dyDescent="0.2"/>
    <row r="33496" x14ac:dyDescent="0.2"/>
    <row r="33497" x14ac:dyDescent="0.2"/>
    <row r="33498" x14ac:dyDescent="0.2"/>
    <row r="33499" x14ac:dyDescent="0.2"/>
    <row r="33500" x14ac:dyDescent="0.2"/>
    <row r="33501" x14ac:dyDescent="0.2"/>
    <row r="33502" x14ac:dyDescent="0.2"/>
    <row r="33503" x14ac:dyDescent="0.2"/>
    <row r="33504" x14ac:dyDescent="0.2"/>
    <row r="33505" x14ac:dyDescent="0.2"/>
    <row r="33506" x14ac:dyDescent="0.2"/>
    <row r="33507" x14ac:dyDescent="0.2"/>
    <row r="33508" x14ac:dyDescent="0.2"/>
    <row r="33509" x14ac:dyDescent="0.2"/>
    <row r="33510" x14ac:dyDescent="0.2"/>
    <row r="33511" x14ac:dyDescent="0.2"/>
    <row r="33512" x14ac:dyDescent="0.2"/>
    <row r="33513" x14ac:dyDescent="0.2"/>
    <row r="33514" x14ac:dyDescent="0.2"/>
    <row r="33515" x14ac:dyDescent="0.2"/>
    <row r="33516" x14ac:dyDescent="0.2"/>
    <row r="33517" x14ac:dyDescent="0.2"/>
    <row r="33518" x14ac:dyDescent="0.2"/>
    <row r="33519" x14ac:dyDescent="0.2"/>
    <row r="33520" x14ac:dyDescent="0.2"/>
    <row r="33521" x14ac:dyDescent="0.2"/>
    <row r="33522" x14ac:dyDescent="0.2"/>
    <row r="33523" x14ac:dyDescent="0.2"/>
    <row r="33524" x14ac:dyDescent="0.2"/>
    <row r="33525" x14ac:dyDescent="0.2"/>
    <row r="33526" x14ac:dyDescent="0.2"/>
    <row r="33527" x14ac:dyDescent="0.2"/>
    <row r="33528" x14ac:dyDescent="0.2"/>
    <row r="33529" x14ac:dyDescent="0.2"/>
    <row r="33530" x14ac:dyDescent="0.2"/>
    <row r="33531" x14ac:dyDescent="0.2"/>
    <row r="33532" x14ac:dyDescent="0.2"/>
    <row r="33533" x14ac:dyDescent="0.2"/>
    <row r="33534" x14ac:dyDescent="0.2"/>
    <row r="33535" x14ac:dyDescent="0.2"/>
    <row r="33536" x14ac:dyDescent="0.2"/>
    <row r="33537" x14ac:dyDescent="0.2"/>
    <row r="33538" x14ac:dyDescent="0.2"/>
    <row r="33539" x14ac:dyDescent="0.2"/>
    <row r="33540" x14ac:dyDescent="0.2"/>
    <row r="33541" x14ac:dyDescent="0.2"/>
    <row r="33542" x14ac:dyDescent="0.2"/>
    <row r="33543" x14ac:dyDescent="0.2"/>
    <row r="33544" x14ac:dyDescent="0.2"/>
    <row r="33545" x14ac:dyDescent="0.2"/>
    <row r="33546" x14ac:dyDescent="0.2"/>
    <row r="33547" x14ac:dyDescent="0.2"/>
    <row r="33548" x14ac:dyDescent="0.2"/>
    <row r="33549" x14ac:dyDescent="0.2"/>
    <row r="33550" x14ac:dyDescent="0.2"/>
    <row r="33551" x14ac:dyDescent="0.2"/>
    <row r="33552" x14ac:dyDescent="0.2"/>
    <row r="33553" x14ac:dyDescent="0.2"/>
    <row r="33554" x14ac:dyDescent="0.2"/>
    <row r="33555" x14ac:dyDescent="0.2"/>
    <row r="33556" x14ac:dyDescent="0.2"/>
    <row r="33557" x14ac:dyDescent="0.2"/>
    <row r="33558" x14ac:dyDescent="0.2"/>
    <row r="33559" x14ac:dyDescent="0.2"/>
    <row r="33560" x14ac:dyDescent="0.2"/>
    <row r="33561" x14ac:dyDescent="0.2"/>
    <row r="33562" x14ac:dyDescent="0.2"/>
    <row r="33563" x14ac:dyDescent="0.2"/>
    <row r="33564" x14ac:dyDescent="0.2"/>
    <row r="33565" x14ac:dyDescent="0.2"/>
    <row r="33566" x14ac:dyDescent="0.2"/>
    <row r="33567" x14ac:dyDescent="0.2"/>
    <row r="33568" x14ac:dyDescent="0.2"/>
    <row r="33569" x14ac:dyDescent="0.2"/>
    <row r="33570" x14ac:dyDescent="0.2"/>
    <row r="33571" x14ac:dyDescent="0.2"/>
    <row r="33572" x14ac:dyDescent="0.2"/>
    <row r="33573" x14ac:dyDescent="0.2"/>
    <row r="33574" x14ac:dyDescent="0.2"/>
    <row r="33575" x14ac:dyDescent="0.2"/>
    <row r="33576" x14ac:dyDescent="0.2"/>
    <row r="33577" x14ac:dyDescent="0.2"/>
    <row r="33578" x14ac:dyDescent="0.2"/>
    <row r="33579" x14ac:dyDescent="0.2"/>
    <row r="33580" x14ac:dyDescent="0.2"/>
    <row r="33581" x14ac:dyDescent="0.2"/>
    <row r="33582" x14ac:dyDescent="0.2"/>
    <row r="33583" x14ac:dyDescent="0.2"/>
    <row r="33584" x14ac:dyDescent="0.2"/>
    <row r="33585" x14ac:dyDescent="0.2"/>
    <row r="33586" x14ac:dyDescent="0.2"/>
    <row r="33587" x14ac:dyDescent="0.2"/>
    <row r="33588" x14ac:dyDescent="0.2"/>
    <row r="33589" x14ac:dyDescent="0.2"/>
    <row r="33590" x14ac:dyDescent="0.2"/>
    <row r="33591" x14ac:dyDescent="0.2"/>
    <row r="33592" x14ac:dyDescent="0.2"/>
    <row r="33593" x14ac:dyDescent="0.2"/>
    <row r="33594" x14ac:dyDescent="0.2"/>
    <row r="33595" x14ac:dyDescent="0.2"/>
    <row r="33596" x14ac:dyDescent="0.2"/>
    <row r="33597" x14ac:dyDescent="0.2"/>
    <row r="33598" x14ac:dyDescent="0.2"/>
    <row r="33599" x14ac:dyDescent="0.2"/>
    <row r="33600" x14ac:dyDescent="0.2"/>
    <row r="33601" x14ac:dyDescent="0.2"/>
    <row r="33602" x14ac:dyDescent="0.2"/>
    <row r="33603" x14ac:dyDescent="0.2"/>
    <row r="33604" x14ac:dyDescent="0.2"/>
    <row r="33605" x14ac:dyDescent="0.2"/>
    <row r="33606" x14ac:dyDescent="0.2"/>
    <row r="33607" x14ac:dyDescent="0.2"/>
    <row r="33608" x14ac:dyDescent="0.2"/>
    <row r="33609" x14ac:dyDescent="0.2"/>
    <row r="33610" x14ac:dyDescent="0.2"/>
    <row r="33611" x14ac:dyDescent="0.2"/>
    <row r="33612" x14ac:dyDescent="0.2"/>
    <row r="33613" x14ac:dyDescent="0.2"/>
    <row r="33614" x14ac:dyDescent="0.2"/>
    <row r="33615" x14ac:dyDescent="0.2"/>
    <row r="33616" x14ac:dyDescent="0.2"/>
    <row r="33617" x14ac:dyDescent="0.2"/>
    <row r="33618" x14ac:dyDescent="0.2"/>
    <row r="33619" x14ac:dyDescent="0.2"/>
    <row r="33620" x14ac:dyDescent="0.2"/>
    <row r="33621" x14ac:dyDescent="0.2"/>
    <row r="33622" x14ac:dyDescent="0.2"/>
    <row r="33623" x14ac:dyDescent="0.2"/>
    <row r="33624" x14ac:dyDescent="0.2"/>
    <row r="33625" x14ac:dyDescent="0.2"/>
    <row r="33626" x14ac:dyDescent="0.2"/>
    <row r="33627" x14ac:dyDescent="0.2"/>
    <row r="33628" x14ac:dyDescent="0.2"/>
    <row r="33629" x14ac:dyDescent="0.2"/>
    <row r="33630" x14ac:dyDescent="0.2"/>
    <row r="33631" x14ac:dyDescent="0.2"/>
    <row r="33632" x14ac:dyDescent="0.2"/>
    <row r="33633" x14ac:dyDescent="0.2"/>
    <row r="33634" x14ac:dyDescent="0.2"/>
    <row r="33635" x14ac:dyDescent="0.2"/>
    <row r="33636" x14ac:dyDescent="0.2"/>
    <row r="33637" x14ac:dyDescent="0.2"/>
    <row r="33638" x14ac:dyDescent="0.2"/>
    <row r="33639" x14ac:dyDescent="0.2"/>
    <row r="33640" x14ac:dyDescent="0.2"/>
    <row r="33641" x14ac:dyDescent="0.2"/>
    <row r="33642" x14ac:dyDescent="0.2"/>
    <row r="33643" x14ac:dyDescent="0.2"/>
    <row r="33644" x14ac:dyDescent="0.2"/>
    <row r="33645" x14ac:dyDescent="0.2"/>
    <row r="33646" x14ac:dyDescent="0.2"/>
    <row r="33647" x14ac:dyDescent="0.2"/>
    <row r="33648" x14ac:dyDescent="0.2"/>
    <row r="33649" x14ac:dyDescent="0.2"/>
    <row r="33650" x14ac:dyDescent="0.2"/>
    <row r="33651" x14ac:dyDescent="0.2"/>
    <row r="33652" x14ac:dyDescent="0.2"/>
    <row r="33653" x14ac:dyDescent="0.2"/>
    <row r="33654" x14ac:dyDescent="0.2"/>
    <row r="33655" x14ac:dyDescent="0.2"/>
    <row r="33656" x14ac:dyDescent="0.2"/>
    <row r="33657" x14ac:dyDescent="0.2"/>
    <row r="33658" x14ac:dyDescent="0.2"/>
    <row r="33659" x14ac:dyDescent="0.2"/>
    <row r="33660" x14ac:dyDescent="0.2"/>
    <row r="33661" x14ac:dyDescent="0.2"/>
    <row r="33662" x14ac:dyDescent="0.2"/>
    <row r="33663" x14ac:dyDescent="0.2"/>
    <row r="33664" x14ac:dyDescent="0.2"/>
    <row r="33665" x14ac:dyDescent="0.2"/>
    <row r="33666" x14ac:dyDescent="0.2"/>
    <row r="33667" x14ac:dyDescent="0.2"/>
    <row r="33668" x14ac:dyDescent="0.2"/>
    <row r="33669" x14ac:dyDescent="0.2"/>
    <row r="33670" x14ac:dyDescent="0.2"/>
    <row r="33671" x14ac:dyDescent="0.2"/>
    <row r="33672" x14ac:dyDescent="0.2"/>
    <row r="33673" x14ac:dyDescent="0.2"/>
    <row r="33674" x14ac:dyDescent="0.2"/>
    <row r="33675" x14ac:dyDescent="0.2"/>
    <row r="33676" x14ac:dyDescent="0.2"/>
    <row r="33677" x14ac:dyDescent="0.2"/>
    <row r="33678" x14ac:dyDescent="0.2"/>
    <row r="33679" x14ac:dyDescent="0.2"/>
    <row r="33680" x14ac:dyDescent="0.2"/>
    <row r="33681" x14ac:dyDescent="0.2"/>
    <row r="33682" x14ac:dyDescent="0.2"/>
    <row r="33683" x14ac:dyDescent="0.2"/>
    <row r="33684" x14ac:dyDescent="0.2"/>
    <row r="33685" x14ac:dyDescent="0.2"/>
    <row r="33686" x14ac:dyDescent="0.2"/>
    <row r="33687" x14ac:dyDescent="0.2"/>
    <row r="33688" x14ac:dyDescent="0.2"/>
    <row r="33689" x14ac:dyDescent="0.2"/>
    <row r="33690" x14ac:dyDescent="0.2"/>
    <row r="33691" x14ac:dyDescent="0.2"/>
    <row r="33692" x14ac:dyDescent="0.2"/>
    <row r="33693" x14ac:dyDescent="0.2"/>
    <row r="33694" x14ac:dyDescent="0.2"/>
    <row r="33695" x14ac:dyDescent="0.2"/>
    <row r="33696" x14ac:dyDescent="0.2"/>
    <row r="33697" x14ac:dyDescent="0.2"/>
    <row r="33698" x14ac:dyDescent="0.2"/>
    <row r="33699" x14ac:dyDescent="0.2"/>
    <row r="33700" x14ac:dyDescent="0.2"/>
    <row r="33701" x14ac:dyDescent="0.2"/>
    <row r="33702" x14ac:dyDescent="0.2"/>
    <row r="33703" x14ac:dyDescent="0.2"/>
    <row r="33704" x14ac:dyDescent="0.2"/>
    <row r="33705" x14ac:dyDescent="0.2"/>
    <row r="33706" x14ac:dyDescent="0.2"/>
    <row r="33707" x14ac:dyDescent="0.2"/>
    <row r="33708" x14ac:dyDescent="0.2"/>
    <row r="33709" x14ac:dyDescent="0.2"/>
    <row r="33710" x14ac:dyDescent="0.2"/>
    <row r="33711" x14ac:dyDescent="0.2"/>
    <row r="33712" x14ac:dyDescent="0.2"/>
    <row r="33713" x14ac:dyDescent="0.2"/>
    <row r="33714" x14ac:dyDescent="0.2"/>
    <row r="33715" x14ac:dyDescent="0.2"/>
    <row r="33716" x14ac:dyDescent="0.2"/>
    <row r="33717" x14ac:dyDescent="0.2"/>
    <row r="33718" x14ac:dyDescent="0.2"/>
    <row r="33719" x14ac:dyDescent="0.2"/>
    <row r="33720" x14ac:dyDescent="0.2"/>
    <row r="33721" x14ac:dyDescent="0.2"/>
    <row r="33722" x14ac:dyDescent="0.2"/>
    <row r="33723" x14ac:dyDescent="0.2"/>
    <row r="33724" x14ac:dyDescent="0.2"/>
    <row r="33725" x14ac:dyDescent="0.2"/>
    <row r="33726" x14ac:dyDescent="0.2"/>
    <row r="33727" x14ac:dyDescent="0.2"/>
    <row r="33728" x14ac:dyDescent="0.2"/>
    <row r="33729" x14ac:dyDescent="0.2"/>
    <row r="33730" x14ac:dyDescent="0.2"/>
    <row r="33731" x14ac:dyDescent="0.2"/>
    <row r="33732" x14ac:dyDescent="0.2"/>
    <row r="33733" x14ac:dyDescent="0.2"/>
    <row r="33734" x14ac:dyDescent="0.2"/>
    <row r="33735" x14ac:dyDescent="0.2"/>
    <row r="33736" x14ac:dyDescent="0.2"/>
    <row r="33737" x14ac:dyDescent="0.2"/>
    <row r="33738" x14ac:dyDescent="0.2"/>
    <row r="33739" x14ac:dyDescent="0.2"/>
    <row r="33740" x14ac:dyDescent="0.2"/>
    <row r="33741" x14ac:dyDescent="0.2"/>
    <row r="33742" x14ac:dyDescent="0.2"/>
    <row r="33743" x14ac:dyDescent="0.2"/>
    <row r="33744" x14ac:dyDescent="0.2"/>
    <row r="33745" x14ac:dyDescent="0.2"/>
    <row r="33746" x14ac:dyDescent="0.2"/>
    <row r="33747" x14ac:dyDescent="0.2"/>
    <row r="33748" x14ac:dyDescent="0.2"/>
    <row r="33749" x14ac:dyDescent="0.2"/>
    <row r="33750" x14ac:dyDescent="0.2"/>
    <row r="33751" x14ac:dyDescent="0.2"/>
    <row r="33752" x14ac:dyDescent="0.2"/>
    <row r="33753" x14ac:dyDescent="0.2"/>
    <row r="33754" x14ac:dyDescent="0.2"/>
    <row r="33755" x14ac:dyDescent="0.2"/>
    <row r="33756" x14ac:dyDescent="0.2"/>
    <row r="33757" x14ac:dyDescent="0.2"/>
    <row r="33758" x14ac:dyDescent="0.2"/>
    <row r="33759" x14ac:dyDescent="0.2"/>
    <row r="33760" x14ac:dyDescent="0.2"/>
    <row r="33761" x14ac:dyDescent="0.2"/>
    <row r="33762" x14ac:dyDescent="0.2"/>
    <row r="33763" x14ac:dyDescent="0.2"/>
    <row r="33764" x14ac:dyDescent="0.2"/>
    <row r="33765" x14ac:dyDescent="0.2"/>
    <row r="33766" x14ac:dyDescent="0.2"/>
    <row r="33767" x14ac:dyDescent="0.2"/>
    <row r="33768" x14ac:dyDescent="0.2"/>
    <row r="33769" x14ac:dyDescent="0.2"/>
    <row r="33770" x14ac:dyDescent="0.2"/>
    <row r="33771" x14ac:dyDescent="0.2"/>
    <row r="33772" x14ac:dyDescent="0.2"/>
    <row r="33773" x14ac:dyDescent="0.2"/>
    <row r="33774" x14ac:dyDescent="0.2"/>
    <row r="33775" x14ac:dyDescent="0.2"/>
    <row r="33776" x14ac:dyDescent="0.2"/>
    <row r="33777" x14ac:dyDescent="0.2"/>
    <row r="33778" x14ac:dyDescent="0.2"/>
    <row r="33779" x14ac:dyDescent="0.2"/>
    <row r="33780" x14ac:dyDescent="0.2"/>
    <row r="33781" x14ac:dyDescent="0.2"/>
    <row r="33782" x14ac:dyDescent="0.2"/>
    <row r="33783" x14ac:dyDescent="0.2"/>
    <row r="33784" x14ac:dyDescent="0.2"/>
    <row r="33785" x14ac:dyDescent="0.2"/>
    <row r="33786" x14ac:dyDescent="0.2"/>
    <row r="33787" x14ac:dyDescent="0.2"/>
    <row r="33788" x14ac:dyDescent="0.2"/>
    <row r="33789" x14ac:dyDescent="0.2"/>
    <row r="33790" x14ac:dyDescent="0.2"/>
    <row r="33791" x14ac:dyDescent="0.2"/>
    <row r="33792" x14ac:dyDescent="0.2"/>
    <row r="33793" x14ac:dyDescent="0.2"/>
    <row r="33794" x14ac:dyDescent="0.2"/>
    <row r="33795" x14ac:dyDescent="0.2"/>
    <row r="33796" x14ac:dyDescent="0.2"/>
    <row r="33797" x14ac:dyDescent="0.2"/>
    <row r="33798" x14ac:dyDescent="0.2"/>
    <row r="33799" x14ac:dyDescent="0.2"/>
    <row r="33800" x14ac:dyDescent="0.2"/>
    <row r="33801" x14ac:dyDescent="0.2"/>
    <row r="33802" x14ac:dyDescent="0.2"/>
    <row r="33803" x14ac:dyDescent="0.2"/>
    <row r="33804" x14ac:dyDescent="0.2"/>
    <row r="33805" x14ac:dyDescent="0.2"/>
    <row r="33806" x14ac:dyDescent="0.2"/>
    <row r="33807" x14ac:dyDescent="0.2"/>
    <row r="33808" x14ac:dyDescent="0.2"/>
    <row r="33809" x14ac:dyDescent="0.2"/>
    <row r="33810" x14ac:dyDescent="0.2"/>
    <row r="33811" x14ac:dyDescent="0.2"/>
    <row r="33812" x14ac:dyDescent="0.2"/>
    <row r="33813" x14ac:dyDescent="0.2"/>
    <row r="33814" x14ac:dyDescent="0.2"/>
    <row r="33815" x14ac:dyDescent="0.2"/>
    <row r="33816" x14ac:dyDescent="0.2"/>
    <row r="33817" x14ac:dyDescent="0.2"/>
    <row r="33818" x14ac:dyDescent="0.2"/>
    <row r="33819" x14ac:dyDescent="0.2"/>
    <row r="33820" x14ac:dyDescent="0.2"/>
    <row r="33821" x14ac:dyDescent="0.2"/>
    <row r="33822" x14ac:dyDescent="0.2"/>
    <row r="33823" x14ac:dyDescent="0.2"/>
    <row r="33824" x14ac:dyDescent="0.2"/>
    <row r="33825" x14ac:dyDescent="0.2"/>
    <row r="33826" x14ac:dyDescent="0.2"/>
    <row r="33827" x14ac:dyDescent="0.2"/>
    <row r="33828" x14ac:dyDescent="0.2"/>
    <row r="33829" x14ac:dyDescent="0.2"/>
    <row r="33830" x14ac:dyDescent="0.2"/>
    <row r="33831" x14ac:dyDescent="0.2"/>
    <row r="33832" x14ac:dyDescent="0.2"/>
    <row r="33833" x14ac:dyDescent="0.2"/>
    <row r="33834" x14ac:dyDescent="0.2"/>
    <row r="33835" x14ac:dyDescent="0.2"/>
    <row r="33836" x14ac:dyDescent="0.2"/>
    <row r="33837" x14ac:dyDescent="0.2"/>
    <row r="33838" x14ac:dyDescent="0.2"/>
    <row r="33839" x14ac:dyDescent="0.2"/>
    <row r="33840" x14ac:dyDescent="0.2"/>
    <row r="33841" x14ac:dyDescent="0.2"/>
    <row r="33842" x14ac:dyDescent="0.2"/>
    <row r="33843" x14ac:dyDescent="0.2"/>
    <row r="33844" x14ac:dyDescent="0.2"/>
    <row r="33845" x14ac:dyDescent="0.2"/>
    <row r="33846" x14ac:dyDescent="0.2"/>
    <row r="33847" x14ac:dyDescent="0.2"/>
    <row r="33848" x14ac:dyDescent="0.2"/>
    <row r="33849" x14ac:dyDescent="0.2"/>
    <row r="33850" x14ac:dyDescent="0.2"/>
    <row r="33851" x14ac:dyDescent="0.2"/>
    <row r="33852" x14ac:dyDescent="0.2"/>
    <row r="33853" x14ac:dyDescent="0.2"/>
    <row r="33854" x14ac:dyDescent="0.2"/>
    <row r="33855" x14ac:dyDescent="0.2"/>
    <row r="33856" x14ac:dyDescent="0.2"/>
    <row r="33857" x14ac:dyDescent="0.2"/>
    <row r="33858" x14ac:dyDescent="0.2"/>
    <row r="33859" x14ac:dyDescent="0.2"/>
    <row r="33860" x14ac:dyDescent="0.2"/>
    <row r="33861" x14ac:dyDescent="0.2"/>
    <row r="33862" x14ac:dyDescent="0.2"/>
    <row r="33863" x14ac:dyDescent="0.2"/>
    <row r="33864" x14ac:dyDescent="0.2"/>
    <row r="33865" x14ac:dyDescent="0.2"/>
    <row r="33866" x14ac:dyDescent="0.2"/>
    <row r="33867" x14ac:dyDescent="0.2"/>
    <row r="33868" x14ac:dyDescent="0.2"/>
    <row r="33869" x14ac:dyDescent="0.2"/>
    <row r="33870" x14ac:dyDescent="0.2"/>
    <row r="33871" x14ac:dyDescent="0.2"/>
    <row r="33872" x14ac:dyDescent="0.2"/>
    <row r="33873" x14ac:dyDescent="0.2"/>
    <row r="33874" x14ac:dyDescent="0.2"/>
    <row r="33875" x14ac:dyDescent="0.2"/>
    <row r="33876" x14ac:dyDescent="0.2"/>
    <row r="33877" x14ac:dyDescent="0.2"/>
    <row r="33878" x14ac:dyDescent="0.2"/>
    <row r="33879" x14ac:dyDescent="0.2"/>
    <row r="33880" x14ac:dyDescent="0.2"/>
    <row r="33881" x14ac:dyDescent="0.2"/>
    <row r="33882" x14ac:dyDescent="0.2"/>
    <row r="33883" x14ac:dyDescent="0.2"/>
    <row r="33884" x14ac:dyDescent="0.2"/>
    <row r="33885" x14ac:dyDescent="0.2"/>
    <row r="33886" x14ac:dyDescent="0.2"/>
    <row r="33887" x14ac:dyDescent="0.2"/>
    <row r="33888" x14ac:dyDescent="0.2"/>
    <row r="33889" x14ac:dyDescent="0.2"/>
    <row r="33890" x14ac:dyDescent="0.2"/>
    <row r="33891" x14ac:dyDescent="0.2"/>
    <row r="33892" x14ac:dyDescent="0.2"/>
    <row r="33893" x14ac:dyDescent="0.2"/>
    <row r="33894" x14ac:dyDescent="0.2"/>
    <row r="33895" x14ac:dyDescent="0.2"/>
    <row r="33896" x14ac:dyDescent="0.2"/>
    <row r="33897" x14ac:dyDescent="0.2"/>
    <row r="33898" x14ac:dyDescent="0.2"/>
    <row r="33899" x14ac:dyDescent="0.2"/>
    <row r="33900" x14ac:dyDescent="0.2"/>
    <row r="33901" x14ac:dyDescent="0.2"/>
    <row r="33902" x14ac:dyDescent="0.2"/>
    <row r="33903" x14ac:dyDescent="0.2"/>
    <row r="33904" x14ac:dyDescent="0.2"/>
    <row r="33905" x14ac:dyDescent="0.2"/>
    <row r="33906" x14ac:dyDescent="0.2"/>
    <row r="33907" x14ac:dyDescent="0.2"/>
    <row r="33908" x14ac:dyDescent="0.2"/>
    <row r="33909" x14ac:dyDescent="0.2"/>
    <row r="33910" x14ac:dyDescent="0.2"/>
    <row r="33911" x14ac:dyDescent="0.2"/>
    <row r="33912" x14ac:dyDescent="0.2"/>
    <row r="33913" x14ac:dyDescent="0.2"/>
    <row r="33914" x14ac:dyDescent="0.2"/>
    <row r="33915" x14ac:dyDescent="0.2"/>
    <row r="33916" x14ac:dyDescent="0.2"/>
    <row r="33917" x14ac:dyDescent="0.2"/>
    <row r="33918" x14ac:dyDescent="0.2"/>
    <row r="33919" x14ac:dyDescent="0.2"/>
    <row r="33920" x14ac:dyDescent="0.2"/>
    <row r="33921" x14ac:dyDescent="0.2"/>
    <row r="33922" x14ac:dyDescent="0.2"/>
    <row r="33923" x14ac:dyDescent="0.2"/>
    <row r="33924" x14ac:dyDescent="0.2"/>
    <row r="33925" x14ac:dyDescent="0.2"/>
    <row r="33926" x14ac:dyDescent="0.2"/>
    <row r="33927" x14ac:dyDescent="0.2"/>
    <row r="33928" x14ac:dyDescent="0.2"/>
    <row r="33929" x14ac:dyDescent="0.2"/>
    <row r="33930" x14ac:dyDescent="0.2"/>
    <row r="33931" x14ac:dyDescent="0.2"/>
    <row r="33932" x14ac:dyDescent="0.2"/>
    <row r="33933" x14ac:dyDescent="0.2"/>
    <row r="33934" x14ac:dyDescent="0.2"/>
    <row r="33935" x14ac:dyDescent="0.2"/>
    <row r="33936" x14ac:dyDescent="0.2"/>
    <row r="33937" x14ac:dyDescent="0.2"/>
    <row r="33938" x14ac:dyDescent="0.2"/>
    <row r="33939" x14ac:dyDescent="0.2"/>
    <row r="33940" x14ac:dyDescent="0.2"/>
    <row r="33941" x14ac:dyDescent="0.2"/>
    <row r="33942" x14ac:dyDescent="0.2"/>
    <row r="33943" x14ac:dyDescent="0.2"/>
    <row r="33944" x14ac:dyDescent="0.2"/>
    <row r="33945" x14ac:dyDescent="0.2"/>
    <row r="33946" x14ac:dyDescent="0.2"/>
    <row r="33947" x14ac:dyDescent="0.2"/>
    <row r="33948" x14ac:dyDescent="0.2"/>
    <row r="33949" x14ac:dyDescent="0.2"/>
    <row r="33950" x14ac:dyDescent="0.2"/>
    <row r="33951" x14ac:dyDescent="0.2"/>
    <row r="33952" x14ac:dyDescent="0.2"/>
    <row r="33953" x14ac:dyDescent="0.2"/>
    <row r="33954" x14ac:dyDescent="0.2"/>
    <row r="33955" x14ac:dyDescent="0.2"/>
    <row r="33956" x14ac:dyDescent="0.2"/>
    <row r="33957" x14ac:dyDescent="0.2"/>
    <row r="33958" x14ac:dyDescent="0.2"/>
    <row r="33959" x14ac:dyDescent="0.2"/>
    <row r="33960" x14ac:dyDescent="0.2"/>
    <row r="33961" x14ac:dyDescent="0.2"/>
    <row r="33962" x14ac:dyDescent="0.2"/>
    <row r="33963" x14ac:dyDescent="0.2"/>
    <row r="33964" x14ac:dyDescent="0.2"/>
    <row r="33965" x14ac:dyDescent="0.2"/>
    <row r="33966" x14ac:dyDescent="0.2"/>
    <row r="33967" x14ac:dyDescent="0.2"/>
    <row r="33968" x14ac:dyDescent="0.2"/>
    <row r="33969" x14ac:dyDescent="0.2"/>
    <row r="33970" x14ac:dyDescent="0.2"/>
    <row r="33971" x14ac:dyDescent="0.2"/>
    <row r="33972" x14ac:dyDescent="0.2"/>
    <row r="33973" x14ac:dyDescent="0.2"/>
    <row r="33974" x14ac:dyDescent="0.2"/>
    <row r="33975" x14ac:dyDescent="0.2"/>
    <row r="33976" x14ac:dyDescent="0.2"/>
    <row r="33977" x14ac:dyDescent="0.2"/>
    <row r="33978" x14ac:dyDescent="0.2"/>
    <row r="33979" x14ac:dyDescent="0.2"/>
    <row r="33980" x14ac:dyDescent="0.2"/>
    <row r="33981" x14ac:dyDescent="0.2"/>
    <row r="33982" x14ac:dyDescent="0.2"/>
    <row r="33983" x14ac:dyDescent="0.2"/>
    <row r="33984" x14ac:dyDescent="0.2"/>
    <row r="33985" x14ac:dyDescent="0.2"/>
    <row r="33986" x14ac:dyDescent="0.2"/>
    <row r="33987" x14ac:dyDescent="0.2"/>
    <row r="33988" x14ac:dyDescent="0.2"/>
    <row r="33989" x14ac:dyDescent="0.2"/>
    <row r="33990" x14ac:dyDescent="0.2"/>
    <row r="33991" x14ac:dyDescent="0.2"/>
    <row r="33992" x14ac:dyDescent="0.2"/>
    <row r="33993" x14ac:dyDescent="0.2"/>
    <row r="33994" x14ac:dyDescent="0.2"/>
    <row r="33995" x14ac:dyDescent="0.2"/>
    <row r="33996" x14ac:dyDescent="0.2"/>
    <row r="33997" x14ac:dyDescent="0.2"/>
    <row r="33998" x14ac:dyDescent="0.2"/>
    <row r="33999" x14ac:dyDescent="0.2"/>
    <row r="34000" x14ac:dyDescent="0.2"/>
    <row r="34001" x14ac:dyDescent="0.2"/>
    <row r="34002" x14ac:dyDescent="0.2"/>
    <row r="34003" x14ac:dyDescent="0.2"/>
    <row r="34004" x14ac:dyDescent="0.2"/>
    <row r="34005" x14ac:dyDescent="0.2"/>
    <row r="34006" x14ac:dyDescent="0.2"/>
    <row r="34007" x14ac:dyDescent="0.2"/>
    <row r="34008" x14ac:dyDescent="0.2"/>
    <row r="34009" x14ac:dyDescent="0.2"/>
    <row r="34010" x14ac:dyDescent="0.2"/>
    <row r="34011" x14ac:dyDescent="0.2"/>
    <row r="34012" x14ac:dyDescent="0.2"/>
    <row r="34013" x14ac:dyDescent="0.2"/>
    <row r="34014" x14ac:dyDescent="0.2"/>
    <row r="34015" x14ac:dyDescent="0.2"/>
    <row r="34016" x14ac:dyDescent="0.2"/>
    <row r="34017" x14ac:dyDescent="0.2"/>
    <row r="34018" x14ac:dyDescent="0.2"/>
    <row r="34019" x14ac:dyDescent="0.2"/>
    <row r="34020" x14ac:dyDescent="0.2"/>
    <row r="34021" x14ac:dyDescent="0.2"/>
    <row r="34022" x14ac:dyDescent="0.2"/>
    <row r="34023" x14ac:dyDescent="0.2"/>
    <row r="34024" x14ac:dyDescent="0.2"/>
    <row r="34025" x14ac:dyDescent="0.2"/>
    <row r="34026" x14ac:dyDescent="0.2"/>
    <row r="34027" x14ac:dyDescent="0.2"/>
    <row r="34028" x14ac:dyDescent="0.2"/>
    <row r="34029" x14ac:dyDescent="0.2"/>
    <row r="34030" x14ac:dyDescent="0.2"/>
    <row r="34031" x14ac:dyDescent="0.2"/>
    <row r="34032" x14ac:dyDescent="0.2"/>
    <row r="34033" x14ac:dyDescent="0.2"/>
    <row r="34034" x14ac:dyDescent="0.2"/>
    <row r="34035" x14ac:dyDescent="0.2"/>
    <row r="34036" x14ac:dyDescent="0.2"/>
    <row r="34037" x14ac:dyDescent="0.2"/>
    <row r="34038" x14ac:dyDescent="0.2"/>
    <row r="34039" x14ac:dyDescent="0.2"/>
    <row r="34040" x14ac:dyDescent="0.2"/>
    <row r="34041" x14ac:dyDescent="0.2"/>
    <row r="34042" x14ac:dyDescent="0.2"/>
    <row r="34043" x14ac:dyDescent="0.2"/>
    <row r="34044" x14ac:dyDescent="0.2"/>
    <row r="34045" x14ac:dyDescent="0.2"/>
    <row r="34046" x14ac:dyDescent="0.2"/>
    <row r="34047" x14ac:dyDescent="0.2"/>
    <row r="34048" x14ac:dyDescent="0.2"/>
    <row r="34049" x14ac:dyDescent="0.2"/>
    <row r="34050" x14ac:dyDescent="0.2"/>
    <row r="34051" x14ac:dyDescent="0.2"/>
    <row r="34052" x14ac:dyDescent="0.2"/>
    <row r="34053" x14ac:dyDescent="0.2"/>
    <row r="34054" x14ac:dyDescent="0.2"/>
    <row r="34055" x14ac:dyDescent="0.2"/>
    <row r="34056" x14ac:dyDescent="0.2"/>
    <row r="34057" x14ac:dyDescent="0.2"/>
    <row r="34058" x14ac:dyDescent="0.2"/>
    <row r="34059" x14ac:dyDescent="0.2"/>
    <row r="34060" x14ac:dyDescent="0.2"/>
    <row r="34061" x14ac:dyDescent="0.2"/>
    <row r="34062" x14ac:dyDescent="0.2"/>
    <row r="34063" x14ac:dyDescent="0.2"/>
    <row r="34064" x14ac:dyDescent="0.2"/>
    <row r="34065" x14ac:dyDescent="0.2"/>
    <row r="34066" x14ac:dyDescent="0.2"/>
    <row r="34067" x14ac:dyDescent="0.2"/>
    <row r="34068" x14ac:dyDescent="0.2"/>
    <row r="34069" x14ac:dyDescent="0.2"/>
    <row r="34070" x14ac:dyDescent="0.2"/>
    <row r="34071" x14ac:dyDescent="0.2"/>
    <row r="34072" x14ac:dyDescent="0.2"/>
    <row r="34073" x14ac:dyDescent="0.2"/>
    <row r="34074" x14ac:dyDescent="0.2"/>
    <row r="34075" x14ac:dyDescent="0.2"/>
    <row r="34076" x14ac:dyDescent="0.2"/>
    <row r="34077" x14ac:dyDescent="0.2"/>
    <row r="34078" x14ac:dyDescent="0.2"/>
    <row r="34079" x14ac:dyDescent="0.2"/>
    <row r="34080" x14ac:dyDescent="0.2"/>
    <row r="34081" x14ac:dyDescent="0.2"/>
    <row r="34082" x14ac:dyDescent="0.2"/>
    <row r="34083" x14ac:dyDescent="0.2"/>
    <row r="34084" x14ac:dyDescent="0.2"/>
    <row r="34085" x14ac:dyDescent="0.2"/>
    <row r="34086" x14ac:dyDescent="0.2"/>
    <row r="34087" x14ac:dyDescent="0.2"/>
    <row r="34088" x14ac:dyDescent="0.2"/>
    <row r="34089" x14ac:dyDescent="0.2"/>
    <row r="34090" x14ac:dyDescent="0.2"/>
    <row r="34091" x14ac:dyDescent="0.2"/>
    <row r="34092" x14ac:dyDescent="0.2"/>
    <row r="34093" x14ac:dyDescent="0.2"/>
    <row r="34094" x14ac:dyDescent="0.2"/>
    <row r="34095" x14ac:dyDescent="0.2"/>
    <row r="34096" x14ac:dyDescent="0.2"/>
    <row r="34097" x14ac:dyDescent="0.2"/>
    <row r="34098" x14ac:dyDescent="0.2"/>
    <row r="34099" x14ac:dyDescent="0.2"/>
    <row r="34100" x14ac:dyDescent="0.2"/>
    <row r="34101" x14ac:dyDescent="0.2"/>
    <row r="34102" x14ac:dyDescent="0.2"/>
    <row r="34103" x14ac:dyDescent="0.2"/>
    <row r="34104" x14ac:dyDescent="0.2"/>
    <row r="34105" x14ac:dyDescent="0.2"/>
    <row r="34106" x14ac:dyDescent="0.2"/>
    <row r="34107" x14ac:dyDescent="0.2"/>
    <row r="34108" x14ac:dyDescent="0.2"/>
    <row r="34109" x14ac:dyDescent="0.2"/>
    <row r="34110" x14ac:dyDescent="0.2"/>
    <row r="34111" x14ac:dyDescent="0.2"/>
    <row r="34112" x14ac:dyDescent="0.2"/>
    <row r="34113" x14ac:dyDescent="0.2"/>
    <row r="34114" x14ac:dyDescent="0.2"/>
    <row r="34115" x14ac:dyDescent="0.2"/>
    <row r="34116" x14ac:dyDescent="0.2"/>
    <row r="34117" x14ac:dyDescent="0.2"/>
    <row r="34118" x14ac:dyDescent="0.2"/>
    <row r="34119" x14ac:dyDescent="0.2"/>
    <row r="34120" x14ac:dyDescent="0.2"/>
    <row r="34121" x14ac:dyDescent="0.2"/>
    <row r="34122" x14ac:dyDescent="0.2"/>
    <row r="34123" x14ac:dyDescent="0.2"/>
    <row r="34124" x14ac:dyDescent="0.2"/>
    <row r="34125" x14ac:dyDescent="0.2"/>
    <row r="34126" x14ac:dyDescent="0.2"/>
    <row r="34127" x14ac:dyDescent="0.2"/>
    <row r="34128" x14ac:dyDescent="0.2"/>
    <row r="34129" x14ac:dyDescent="0.2"/>
    <row r="34130" x14ac:dyDescent="0.2"/>
    <row r="34131" x14ac:dyDescent="0.2"/>
    <row r="34132" x14ac:dyDescent="0.2"/>
    <row r="34133" x14ac:dyDescent="0.2"/>
    <row r="34134" x14ac:dyDescent="0.2"/>
    <row r="34135" x14ac:dyDescent="0.2"/>
    <row r="34136" x14ac:dyDescent="0.2"/>
    <row r="34137" x14ac:dyDescent="0.2"/>
    <row r="34138" x14ac:dyDescent="0.2"/>
    <row r="34139" x14ac:dyDescent="0.2"/>
    <row r="34140" x14ac:dyDescent="0.2"/>
    <row r="34141" x14ac:dyDescent="0.2"/>
    <row r="34142" x14ac:dyDescent="0.2"/>
    <row r="34143" x14ac:dyDescent="0.2"/>
    <row r="34144" x14ac:dyDescent="0.2"/>
    <row r="34145" x14ac:dyDescent="0.2"/>
    <row r="34146" x14ac:dyDescent="0.2"/>
    <row r="34147" x14ac:dyDescent="0.2"/>
    <row r="34148" x14ac:dyDescent="0.2"/>
    <row r="34149" x14ac:dyDescent="0.2"/>
    <row r="34150" x14ac:dyDescent="0.2"/>
    <row r="34151" x14ac:dyDescent="0.2"/>
    <row r="34152" x14ac:dyDescent="0.2"/>
    <row r="34153" x14ac:dyDescent="0.2"/>
    <row r="34154" x14ac:dyDescent="0.2"/>
    <row r="34155" x14ac:dyDescent="0.2"/>
    <row r="34156" x14ac:dyDescent="0.2"/>
    <row r="34157" x14ac:dyDescent="0.2"/>
    <row r="34158" x14ac:dyDescent="0.2"/>
    <row r="34159" x14ac:dyDescent="0.2"/>
    <row r="34160" x14ac:dyDescent="0.2"/>
    <row r="34161" x14ac:dyDescent="0.2"/>
    <row r="34162" x14ac:dyDescent="0.2"/>
    <row r="34163" x14ac:dyDescent="0.2"/>
    <row r="34164" x14ac:dyDescent="0.2"/>
    <row r="34165" x14ac:dyDescent="0.2"/>
    <row r="34166" x14ac:dyDescent="0.2"/>
    <row r="34167" x14ac:dyDescent="0.2"/>
    <row r="34168" x14ac:dyDescent="0.2"/>
    <row r="34169" x14ac:dyDescent="0.2"/>
    <row r="34170" x14ac:dyDescent="0.2"/>
    <row r="34171" x14ac:dyDescent="0.2"/>
    <row r="34172" x14ac:dyDescent="0.2"/>
    <row r="34173" x14ac:dyDescent="0.2"/>
    <row r="34174" x14ac:dyDescent="0.2"/>
    <row r="34175" x14ac:dyDescent="0.2"/>
    <row r="34176" x14ac:dyDescent="0.2"/>
    <row r="34177" x14ac:dyDescent="0.2"/>
    <row r="34178" x14ac:dyDescent="0.2"/>
    <row r="34179" x14ac:dyDescent="0.2"/>
    <row r="34180" x14ac:dyDescent="0.2"/>
    <row r="34181" x14ac:dyDescent="0.2"/>
    <row r="34182" x14ac:dyDescent="0.2"/>
    <row r="34183" x14ac:dyDescent="0.2"/>
    <row r="34184" x14ac:dyDescent="0.2"/>
    <row r="34185" x14ac:dyDescent="0.2"/>
    <row r="34186" x14ac:dyDescent="0.2"/>
    <row r="34187" x14ac:dyDescent="0.2"/>
    <row r="34188" x14ac:dyDescent="0.2"/>
    <row r="34189" x14ac:dyDescent="0.2"/>
    <row r="34190" x14ac:dyDescent="0.2"/>
    <row r="34191" x14ac:dyDescent="0.2"/>
    <row r="34192" x14ac:dyDescent="0.2"/>
    <row r="34193" x14ac:dyDescent="0.2"/>
    <row r="34194" x14ac:dyDescent="0.2"/>
    <row r="34195" x14ac:dyDescent="0.2"/>
    <row r="34196" x14ac:dyDescent="0.2"/>
    <row r="34197" x14ac:dyDescent="0.2"/>
    <row r="34198" x14ac:dyDescent="0.2"/>
    <row r="34199" x14ac:dyDescent="0.2"/>
    <row r="34200" x14ac:dyDescent="0.2"/>
    <row r="34201" x14ac:dyDescent="0.2"/>
    <row r="34202" x14ac:dyDescent="0.2"/>
    <row r="34203" x14ac:dyDescent="0.2"/>
    <row r="34204" x14ac:dyDescent="0.2"/>
    <row r="34205" x14ac:dyDescent="0.2"/>
    <row r="34206" x14ac:dyDescent="0.2"/>
    <row r="34207" x14ac:dyDescent="0.2"/>
    <row r="34208" x14ac:dyDescent="0.2"/>
    <row r="34209" x14ac:dyDescent="0.2"/>
    <row r="34210" x14ac:dyDescent="0.2"/>
    <row r="34211" x14ac:dyDescent="0.2"/>
    <row r="34212" x14ac:dyDescent="0.2"/>
    <row r="34213" x14ac:dyDescent="0.2"/>
    <row r="34214" x14ac:dyDescent="0.2"/>
    <row r="34215" x14ac:dyDescent="0.2"/>
    <row r="34216" x14ac:dyDescent="0.2"/>
    <row r="34217" x14ac:dyDescent="0.2"/>
    <row r="34218" x14ac:dyDescent="0.2"/>
    <row r="34219" x14ac:dyDescent="0.2"/>
    <row r="34220" x14ac:dyDescent="0.2"/>
    <row r="34221" x14ac:dyDescent="0.2"/>
    <row r="34222" x14ac:dyDescent="0.2"/>
    <row r="34223" x14ac:dyDescent="0.2"/>
    <row r="34224" x14ac:dyDescent="0.2"/>
    <row r="34225" x14ac:dyDescent="0.2"/>
    <row r="34226" x14ac:dyDescent="0.2"/>
    <row r="34227" x14ac:dyDescent="0.2"/>
    <row r="34228" x14ac:dyDescent="0.2"/>
    <row r="34229" x14ac:dyDescent="0.2"/>
    <row r="34230" x14ac:dyDescent="0.2"/>
    <row r="34231" x14ac:dyDescent="0.2"/>
    <row r="34232" x14ac:dyDescent="0.2"/>
    <row r="34233" x14ac:dyDescent="0.2"/>
    <row r="34234" x14ac:dyDescent="0.2"/>
    <row r="34235" x14ac:dyDescent="0.2"/>
    <row r="34236" x14ac:dyDescent="0.2"/>
    <row r="34237" x14ac:dyDescent="0.2"/>
    <row r="34238" x14ac:dyDescent="0.2"/>
    <row r="34239" x14ac:dyDescent="0.2"/>
    <row r="34240" x14ac:dyDescent="0.2"/>
    <row r="34241" x14ac:dyDescent="0.2"/>
    <row r="34242" x14ac:dyDescent="0.2"/>
    <row r="34243" x14ac:dyDescent="0.2"/>
    <row r="34244" x14ac:dyDescent="0.2"/>
    <row r="34245" x14ac:dyDescent="0.2"/>
    <row r="34246" x14ac:dyDescent="0.2"/>
    <row r="34247" x14ac:dyDescent="0.2"/>
    <row r="34248" x14ac:dyDescent="0.2"/>
    <row r="34249" x14ac:dyDescent="0.2"/>
    <row r="34250" x14ac:dyDescent="0.2"/>
    <row r="34251" x14ac:dyDescent="0.2"/>
    <row r="34252" x14ac:dyDescent="0.2"/>
    <row r="34253" x14ac:dyDescent="0.2"/>
    <row r="34254" x14ac:dyDescent="0.2"/>
    <row r="34255" x14ac:dyDescent="0.2"/>
    <row r="34256" x14ac:dyDescent="0.2"/>
    <row r="34257" x14ac:dyDescent="0.2"/>
    <row r="34258" x14ac:dyDescent="0.2"/>
    <row r="34259" x14ac:dyDescent="0.2"/>
    <row r="34260" x14ac:dyDescent="0.2"/>
    <row r="34261" x14ac:dyDescent="0.2"/>
    <row r="34262" x14ac:dyDescent="0.2"/>
    <row r="34263" x14ac:dyDescent="0.2"/>
    <row r="34264" x14ac:dyDescent="0.2"/>
    <row r="34265" x14ac:dyDescent="0.2"/>
    <row r="34266" x14ac:dyDescent="0.2"/>
    <row r="34267" x14ac:dyDescent="0.2"/>
    <row r="34268" x14ac:dyDescent="0.2"/>
    <row r="34269" x14ac:dyDescent="0.2"/>
    <row r="34270" x14ac:dyDescent="0.2"/>
    <row r="34271" x14ac:dyDescent="0.2"/>
    <row r="34272" x14ac:dyDescent="0.2"/>
    <row r="34273" x14ac:dyDescent="0.2"/>
    <row r="34274" x14ac:dyDescent="0.2"/>
    <row r="34275" x14ac:dyDescent="0.2"/>
    <row r="34276" x14ac:dyDescent="0.2"/>
    <row r="34277" x14ac:dyDescent="0.2"/>
    <row r="34278" x14ac:dyDescent="0.2"/>
    <row r="34279" x14ac:dyDescent="0.2"/>
    <row r="34280" x14ac:dyDescent="0.2"/>
    <row r="34281" x14ac:dyDescent="0.2"/>
    <row r="34282" x14ac:dyDescent="0.2"/>
    <row r="34283" x14ac:dyDescent="0.2"/>
    <row r="34284" x14ac:dyDescent="0.2"/>
    <row r="34285" x14ac:dyDescent="0.2"/>
    <row r="34286" x14ac:dyDescent="0.2"/>
    <row r="34287" x14ac:dyDescent="0.2"/>
    <row r="34288" x14ac:dyDescent="0.2"/>
    <row r="34289" x14ac:dyDescent="0.2"/>
    <row r="34290" x14ac:dyDescent="0.2"/>
    <row r="34291" x14ac:dyDescent="0.2"/>
    <row r="34292" x14ac:dyDescent="0.2"/>
    <row r="34293" x14ac:dyDescent="0.2"/>
    <row r="34294" x14ac:dyDescent="0.2"/>
    <row r="34295" x14ac:dyDescent="0.2"/>
    <row r="34296" x14ac:dyDescent="0.2"/>
    <row r="34297" x14ac:dyDescent="0.2"/>
    <row r="34298" x14ac:dyDescent="0.2"/>
    <row r="34299" x14ac:dyDescent="0.2"/>
    <row r="34300" x14ac:dyDescent="0.2"/>
    <row r="34301" x14ac:dyDescent="0.2"/>
    <row r="34302" x14ac:dyDescent="0.2"/>
    <row r="34303" x14ac:dyDescent="0.2"/>
    <row r="34304" x14ac:dyDescent="0.2"/>
    <row r="34305" x14ac:dyDescent="0.2"/>
    <row r="34306" x14ac:dyDescent="0.2"/>
    <row r="34307" x14ac:dyDescent="0.2"/>
    <row r="34308" x14ac:dyDescent="0.2"/>
    <row r="34309" x14ac:dyDescent="0.2"/>
    <row r="34310" x14ac:dyDescent="0.2"/>
    <row r="34311" x14ac:dyDescent="0.2"/>
    <row r="34312" x14ac:dyDescent="0.2"/>
    <row r="34313" x14ac:dyDescent="0.2"/>
    <row r="34314" x14ac:dyDescent="0.2"/>
    <row r="34315" x14ac:dyDescent="0.2"/>
    <row r="34316" x14ac:dyDescent="0.2"/>
    <row r="34317" x14ac:dyDescent="0.2"/>
    <row r="34318" x14ac:dyDescent="0.2"/>
    <row r="34319" x14ac:dyDescent="0.2"/>
    <row r="34320" x14ac:dyDescent="0.2"/>
    <row r="34321" x14ac:dyDescent="0.2"/>
    <row r="34322" x14ac:dyDescent="0.2"/>
    <row r="34323" x14ac:dyDescent="0.2"/>
    <row r="34324" x14ac:dyDescent="0.2"/>
    <row r="34325" x14ac:dyDescent="0.2"/>
    <row r="34326" x14ac:dyDescent="0.2"/>
    <row r="34327" x14ac:dyDescent="0.2"/>
    <row r="34328" x14ac:dyDescent="0.2"/>
    <row r="34329" x14ac:dyDescent="0.2"/>
    <row r="34330" x14ac:dyDescent="0.2"/>
    <row r="34331" x14ac:dyDescent="0.2"/>
    <row r="34332" x14ac:dyDescent="0.2"/>
    <row r="34333" x14ac:dyDescent="0.2"/>
    <row r="34334" x14ac:dyDescent="0.2"/>
    <row r="34335" x14ac:dyDescent="0.2"/>
    <row r="34336" x14ac:dyDescent="0.2"/>
    <row r="34337" x14ac:dyDescent="0.2"/>
    <row r="34338" x14ac:dyDescent="0.2"/>
    <row r="34339" x14ac:dyDescent="0.2"/>
    <row r="34340" x14ac:dyDescent="0.2"/>
    <row r="34341" x14ac:dyDescent="0.2"/>
    <row r="34342" x14ac:dyDescent="0.2"/>
    <row r="34343" x14ac:dyDescent="0.2"/>
    <row r="34344" x14ac:dyDescent="0.2"/>
    <row r="34345" x14ac:dyDescent="0.2"/>
    <row r="34346" x14ac:dyDescent="0.2"/>
    <row r="34347" x14ac:dyDescent="0.2"/>
    <row r="34348" x14ac:dyDescent="0.2"/>
    <row r="34349" x14ac:dyDescent="0.2"/>
    <row r="34350" x14ac:dyDescent="0.2"/>
    <row r="34351" x14ac:dyDescent="0.2"/>
    <row r="34352" x14ac:dyDescent="0.2"/>
    <row r="34353" x14ac:dyDescent="0.2"/>
    <row r="34354" x14ac:dyDescent="0.2"/>
    <row r="34355" x14ac:dyDescent="0.2"/>
    <row r="34356" x14ac:dyDescent="0.2"/>
    <row r="34357" x14ac:dyDescent="0.2"/>
    <row r="34358" x14ac:dyDescent="0.2"/>
    <row r="34359" x14ac:dyDescent="0.2"/>
    <row r="34360" x14ac:dyDescent="0.2"/>
    <row r="34361" x14ac:dyDescent="0.2"/>
    <row r="34362" x14ac:dyDescent="0.2"/>
    <row r="34363" x14ac:dyDescent="0.2"/>
    <row r="34364" x14ac:dyDescent="0.2"/>
    <row r="34365" x14ac:dyDescent="0.2"/>
    <row r="34366" x14ac:dyDescent="0.2"/>
    <row r="34367" x14ac:dyDescent="0.2"/>
    <row r="34368" x14ac:dyDescent="0.2"/>
    <row r="34369" x14ac:dyDescent="0.2"/>
    <row r="34370" x14ac:dyDescent="0.2"/>
    <row r="34371" x14ac:dyDescent="0.2"/>
    <row r="34372" x14ac:dyDescent="0.2"/>
    <row r="34373" x14ac:dyDescent="0.2"/>
    <row r="34374" x14ac:dyDescent="0.2"/>
    <row r="34375" x14ac:dyDescent="0.2"/>
    <row r="34376" x14ac:dyDescent="0.2"/>
    <row r="34377" x14ac:dyDescent="0.2"/>
    <row r="34378" x14ac:dyDescent="0.2"/>
    <row r="34379" x14ac:dyDescent="0.2"/>
    <row r="34380" x14ac:dyDescent="0.2"/>
    <row r="34381" x14ac:dyDescent="0.2"/>
    <row r="34382" x14ac:dyDescent="0.2"/>
    <row r="34383" x14ac:dyDescent="0.2"/>
    <row r="34384" x14ac:dyDescent="0.2"/>
    <row r="34385" x14ac:dyDescent="0.2"/>
    <row r="34386" x14ac:dyDescent="0.2"/>
    <row r="34387" x14ac:dyDescent="0.2"/>
    <row r="34388" x14ac:dyDescent="0.2"/>
    <row r="34389" x14ac:dyDescent="0.2"/>
    <row r="34390" x14ac:dyDescent="0.2"/>
    <row r="34391" x14ac:dyDescent="0.2"/>
    <row r="34392" x14ac:dyDescent="0.2"/>
    <row r="34393" x14ac:dyDescent="0.2"/>
    <row r="34394" x14ac:dyDescent="0.2"/>
    <row r="34395" x14ac:dyDescent="0.2"/>
    <row r="34396" x14ac:dyDescent="0.2"/>
    <row r="34397" x14ac:dyDescent="0.2"/>
    <row r="34398" x14ac:dyDescent="0.2"/>
    <row r="34399" x14ac:dyDescent="0.2"/>
    <row r="34400" x14ac:dyDescent="0.2"/>
    <row r="34401" x14ac:dyDescent="0.2"/>
    <row r="34402" x14ac:dyDescent="0.2"/>
    <row r="34403" x14ac:dyDescent="0.2"/>
    <row r="34404" x14ac:dyDescent="0.2"/>
    <row r="34405" x14ac:dyDescent="0.2"/>
    <row r="34406" x14ac:dyDescent="0.2"/>
    <row r="34407" x14ac:dyDescent="0.2"/>
    <row r="34408" x14ac:dyDescent="0.2"/>
    <row r="34409" x14ac:dyDescent="0.2"/>
    <row r="34410" x14ac:dyDescent="0.2"/>
    <row r="34411" x14ac:dyDescent="0.2"/>
    <row r="34412" x14ac:dyDescent="0.2"/>
    <row r="34413" x14ac:dyDescent="0.2"/>
    <row r="34414" x14ac:dyDescent="0.2"/>
    <row r="34415" x14ac:dyDescent="0.2"/>
    <row r="34416" x14ac:dyDescent="0.2"/>
    <row r="34417" x14ac:dyDescent="0.2"/>
    <row r="34418" x14ac:dyDescent="0.2"/>
    <row r="34419" x14ac:dyDescent="0.2"/>
    <row r="34420" x14ac:dyDescent="0.2"/>
    <row r="34421" x14ac:dyDescent="0.2"/>
    <row r="34422" x14ac:dyDescent="0.2"/>
    <row r="34423" x14ac:dyDescent="0.2"/>
    <row r="34424" x14ac:dyDescent="0.2"/>
    <row r="34425" x14ac:dyDescent="0.2"/>
    <row r="34426" x14ac:dyDescent="0.2"/>
    <row r="34427" x14ac:dyDescent="0.2"/>
    <row r="34428" x14ac:dyDescent="0.2"/>
    <row r="34429" x14ac:dyDescent="0.2"/>
    <row r="34430" x14ac:dyDescent="0.2"/>
    <row r="34431" x14ac:dyDescent="0.2"/>
    <row r="34432" x14ac:dyDescent="0.2"/>
    <row r="34433" x14ac:dyDescent="0.2"/>
    <row r="34434" x14ac:dyDescent="0.2"/>
    <row r="34435" x14ac:dyDescent="0.2"/>
    <row r="34436" x14ac:dyDescent="0.2"/>
    <row r="34437" x14ac:dyDescent="0.2"/>
    <row r="34438" x14ac:dyDescent="0.2"/>
    <row r="34439" x14ac:dyDescent="0.2"/>
    <row r="34440" x14ac:dyDescent="0.2"/>
    <row r="34441" x14ac:dyDescent="0.2"/>
    <row r="34442" x14ac:dyDescent="0.2"/>
    <row r="34443" x14ac:dyDescent="0.2"/>
    <row r="34444" x14ac:dyDescent="0.2"/>
    <row r="34445" x14ac:dyDescent="0.2"/>
    <row r="34446" x14ac:dyDescent="0.2"/>
    <row r="34447" x14ac:dyDescent="0.2"/>
    <row r="34448" x14ac:dyDescent="0.2"/>
    <row r="34449" x14ac:dyDescent="0.2"/>
    <row r="34450" x14ac:dyDescent="0.2"/>
    <row r="34451" x14ac:dyDescent="0.2"/>
    <row r="34452" x14ac:dyDescent="0.2"/>
    <row r="34453" x14ac:dyDescent="0.2"/>
    <row r="34454" x14ac:dyDescent="0.2"/>
    <row r="34455" x14ac:dyDescent="0.2"/>
    <row r="34456" x14ac:dyDescent="0.2"/>
    <row r="34457" x14ac:dyDescent="0.2"/>
    <row r="34458" x14ac:dyDescent="0.2"/>
    <row r="34459" x14ac:dyDescent="0.2"/>
    <row r="34460" x14ac:dyDescent="0.2"/>
    <row r="34461" x14ac:dyDescent="0.2"/>
    <row r="34462" x14ac:dyDescent="0.2"/>
    <row r="34463" x14ac:dyDescent="0.2"/>
    <row r="34464" x14ac:dyDescent="0.2"/>
    <row r="34465" x14ac:dyDescent="0.2"/>
    <row r="34466" x14ac:dyDescent="0.2"/>
    <row r="34467" x14ac:dyDescent="0.2"/>
    <row r="34468" x14ac:dyDescent="0.2"/>
    <row r="34469" x14ac:dyDescent="0.2"/>
    <row r="34470" x14ac:dyDescent="0.2"/>
    <row r="34471" x14ac:dyDescent="0.2"/>
    <row r="34472" x14ac:dyDescent="0.2"/>
    <row r="34473" x14ac:dyDescent="0.2"/>
    <row r="34474" x14ac:dyDescent="0.2"/>
    <row r="34475" x14ac:dyDescent="0.2"/>
    <row r="34476" x14ac:dyDescent="0.2"/>
    <row r="34477" x14ac:dyDescent="0.2"/>
    <row r="34478" x14ac:dyDescent="0.2"/>
    <row r="34479" x14ac:dyDescent="0.2"/>
    <row r="34480" x14ac:dyDescent="0.2"/>
    <row r="34481" x14ac:dyDescent="0.2"/>
    <row r="34482" x14ac:dyDescent="0.2"/>
    <row r="34483" x14ac:dyDescent="0.2"/>
    <row r="34484" x14ac:dyDescent="0.2"/>
    <row r="34485" x14ac:dyDescent="0.2"/>
    <row r="34486" x14ac:dyDescent="0.2"/>
    <row r="34487" x14ac:dyDescent="0.2"/>
    <row r="34488" x14ac:dyDescent="0.2"/>
    <row r="34489" x14ac:dyDescent="0.2"/>
    <row r="34490" x14ac:dyDescent="0.2"/>
    <row r="34491" x14ac:dyDescent="0.2"/>
    <row r="34492" x14ac:dyDescent="0.2"/>
    <row r="34493" x14ac:dyDescent="0.2"/>
    <row r="34494" x14ac:dyDescent="0.2"/>
    <row r="34495" x14ac:dyDescent="0.2"/>
    <row r="34496" x14ac:dyDescent="0.2"/>
    <row r="34497" x14ac:dyDescent="0.2"/>
    <row r="34498" x14ac:dyDescent="0.2"/>
    <row r="34499" x14ac:dyDescent="0.2"/>
    <row r="34500" x14ac:dyDescent="0.2"/>
    <row r="34501" x14ac:dyDescent="0.2"/>
    <row r="34502" x14ac:dyDescent="0.2"/>
    <row r="34503" x14ac:dyDescent="0.2"/>
    <row r="34504" x14ac:dyDescent="0.2"/>
    <row r="34505" x14ac:dyDescent="0.2"/>
    <row r="34506" x14ac:dyDescent="0.2"/>
    <row r="34507" x14ac:dyDescent="0.2"/>
    <row r="34508" x14ac:dyDescent="0.2"/>
    <row r="34509" x14ac:dyDescent="0.2"/>
    <row r="34510" x14ac:dyDescent="0.2"/>
    <row r="34511" x14ac:dyDescent="0.2"/>
    <row r="34512" x14ac:dyDescent="0.2"/>
    <row r="34513" x14ac:dyDescent="0.2"/>
    <row r="34514" x14ac:dyDescent="0.2"/>
    <row r="34515" x14ac:dyDescent="0.2"/>
    <row r="34516" x14ac:dyDescent="0.2"/>
    <row r="34517" x14ac:dyDescent="0.2"/>
    <row r="34518" x14ac:dyDescent="0.2"/>
    <row r="34519" x14ac:dyDescent="0.2"/>
    <row r="34520" x14ac:dyDescent="0.2"/>
    <row r="34521" x14ac:dyDescent="0.2"/>
    <row r="34522" x14ac:dyDescent="0.2"/>
    <row r="34523" x14ac:dyDescent="0.2"/>
    <row r="34524" x14ac:dyDescent="0.2"/>
    <row r="34525" x14ac:dyDescent="0.2"/>
    <row r="34526" x14ac:dyDescent="0.2"/>
    <row r="34527" x14ac:dyDescent="0.2"/>
    <row r="34528" x14ac:dyDescent="0.2"/>
    <row r="34529" x14ac:dyDescent="0.2"/>
    <row r="34530" x14ac:dyDescent="0.2"/>
    <row r="34531" x14ac:dyDescent="0.2"/>
    <row r="34532" x14ac:dyDescent="0.2"/>
    <row r="34533" x14ac:dyDescent="0.2"/>
    <row r="34534" x14ac:dyDescent="0.2"/>
    <row r="34535" x14ac:dyDescent="0.2"/>
    <row r="34536" x14ac:dyDescent="0.2"/>
    <row r="34537" x14ac:dyDescent="0.2"/>
    <row r="34538" x14ac:dyDescent="0.2"/>
    <row r="34539" x14ac:dyDescent="0.2"/>
    <row r="34540" x14ac:dyDescent="0.2"/>
    <row r="34541" x14ac:dyDescent="0.2"/>
    <row r="34542" x14ac:dyDescent="0.2"/>
    <row r="34543" x14ac:dyDescent="0.2"/>
    <row r="34544" x14ac:dyDescent="0.2"/>
    <row r="34545" x14ac:dyDescent="0.2"/>
    <row r="34546" x14ac:dyDescent="0.2"/>
    <row r="34547" x14ac:dyDescent="0.2"/>
    <row r="34548" x14ac:dyDescent="0.2"/>
    <row r="34549" x14ac:dyDescent="0.2"/>
    <row r="34550" x14ac:dyDescent="0.2"/>
    <row r="34551" x14ac:dyDescent="0.2"/>
    <row r="34552" x14ac:dyDescent="0.2"/>
    <row r="34553" x14ac:dyDescent="0.2"/>
    <row r="34554" x14ac:dyDescent="0.2"/>
    <row r="34555" x14ac:dyDescent="0.2"/>
    <row r="34556" x14ac:dyDescent="0.2"/>
    <row r="34557" x14ac:dyDescent="0.2"/>
    <row r="34558" x14ac:dyDescent="0.2"/>
    <row r="34559" x14ac:dyDescent="0.2"/>
    <row r="34560" x14ac:dyDescent="0.2"/>
    <row r="34561" x14ac:dyDescent="0.2"/>
    <row r="34562" x14ac:dyDescent="0.2"/>
    <row r="34563" x14ac:dyDescent="0.2"/>
    <row r="34564" x14ac:dyDescent="0.2"/>
    <row r="34565" x14ac:dyDescent="0.2"/>
    <row r="34566" x14ac:dyDescent="0.2"/>
    <row r="34567" x14ac:dyDescent="0.2"/>
    <row r="34568" x14ac:dyDescent="0.2"/>
    <row r="34569" x14ac:dyDescent="0.2"/>
    <row r="34570" x14ac:dyDescent="0.2"/>
    <row r="34571" x14ac:dyDescent="0.2"/>
    <row r="34572" x14ac:dyDescent="0.2"/>
    <row r="34573" x14ac:dyDescent="0.2"/>
    <row r="34574" x14ac:dyDescent="0.2"/>
    <row r="34575" x14ac:dyDescent="0.2"/>
    <row r="34576" x14ac:dyDescent="0.2"/>
    <row r="34577" x14ac:dyDescent="0.2"/>
    <row r="34578" x14ac:dyDescent="0.2"/>
    <row r="34579" x14ac:dyDescent="0.2"/>
    <row r="34580" x14ac:dyDescent="0.2"/>
    <row r="34581" x14ac:dyDescent="0.2"/>
    <row r="34582" x14ac:dyDescent="0.2"/>
    <row r="34583" x14ac:dyDescent="0.2"/>
    <row r="34584" x14ac:dyDescent="0.2"/>
    <row r="34585" x14ac:dyDescent="0.2"/>
    <row r="34586" x14ac:dyDescent="0.2"/>
    <row r="34587" x14ac:dyDescent="0.2"/>
    <row r="34588" x14ac:dyDescent="0.2"/>
    <row r="34589" x14ac:dyDescent="0.2"/>
    <row r="34590" x14ac:dyDescent="0.2"/>
    <row r="34591" x14ac:dyDescent="0.2"/>
    <row r="34592" x14ac:dyDescent="0.2"/>
    <row r="34593" x14ac:dyDescent="0.2"/>
    <row r="34594" x14ac:dyDescent="0.2"/>
    <row r="34595" x14ac:dyDescent="0.2"/>
    <row r="34596" x14ac:dyDescent="0.2"/>
    <row r="34597" x14ac:dyDescent="0.2"/>
    <row r="34598" x14ac:dyDescent="0.2"/>
    <row r="34599" x14ac:dyDescent="0.2"/>
    <row r="34600" x14ac:dyDescent="0.2"/>
    <row r="34601" x14ac:dyDescent="0.2"/>
    <row r="34602" x14ac:dyDescent="0.2"/>
    <row r="34603" x14ac:dyDescent="0.2"/>
    <row r="34604" x14ac:dyDescent="0.2"/>
    <row r="34605" x14ac:dyDescent="0.2"/>
    <row r="34606" x14ac:dyDescent="0.2"/>
    <row r="34607" x14ac:dyDescent="0.2"/>
    <row r="34608" x14ac:dyDescent="0.2"/>
    <row r="34609" x14ac:dyDescent="0.2"/>
    <row r="34610" x14ac:dyDescent="0.2"/>
    <row r="34611" x14ac:dyDescent="0.2"/>
    <row r="34612" x14ac:dyDescent="0.2"/>
    <row r="34613" x14ac:dyDescent="0.2"/>
    <row r="34614" x14ac:dyDescent="0.2"/>
    <row r="34615" x14ac:dyDescent="0.2"/>
    <row r="34616" x14ac:dyDescent="0.2"/>
    <row r="34617" x14ac:dyDescent="0.2"/>
    <row r="34618" x14ac:dyDescent="0.2"/>
    <row r="34619" x14ac:dyDescent="0.2"/>
    <row r="34620" x14ac:dyDescent="0.2"/>
    <row r="34621" x14ac:dyDescent="0.2"/>
    <row r="34622" x14ac:dyDescent="0.2"/>
    <row r="34623" x14ac:dyDescent="0.2"/>
    <row r="34624" x14ac:dyDescent="0.2"/>
    <row r="34625" x14ac:dyDescent="0.2"/>
    <row r="34626" x14ac:dyDescent="0.2"/>
    <row r="34627" x14ac:dyDescent="0.2"/>
    <row r="34628" x14ac:dyDescent="0.2"/>
    <row r="34629" x14ac:dyDescent="0.2"/>
    <row r="34630" x14ac:dyDescent="0.2"/>
    <row r="34631" x14ac:dyDescent="0.2"/>
    <row r="34632" x14ac:dyDescent="0.2"/>
    <row r="34633" x14ac:dyDescent="0.2"/>
    <row r="34634" x14ac:dyDescent="0.2"/>
    <row r="34635" x14ac:dyDescent="0.2"/>
    <row r="34636" x14ac:dyDescent="0.2"/>
    <row r="34637" x14ac:dyDescent="0.2"/>
    <row r="34638" x14ac:dyDescent="0.2"/>
    <row r="34639" x14ac:dyDescent="0.2"/>
    <row r="34640" x14ac:dyDescent="0.2"/>
    <row r="34641" x14ac:dyDescent="0.2"/>
    <row r="34642" x14ac:dyDescent="0.2"/>
    <row r="34643" x14ac:dyDescent="0.2"/>
    <row r="34644" x14ac:dyDescent="0.2"/>
    <row r="34645" x14ac:dyDescent="0.2"/>
    <row r="34646" x14ac:dyDescent="0.2"/>
    <row r="34647" x14ac:dyDescent="0.2"/>
    <row r="34648" x14ac:dyDescent="0.2"/>
    <row r="34649" x14ac:dyDescent="0.2"/>
    <row r="34650" x14ac:dyDescent="0.2"/>
    <row r="34651" x14ac:dyDescent="0.2"/>
    <row r="34652" x14ac:dyDescent="0.2"/>
    <row r="34653" x14ac:dyDescent="0.2"/>
    <row r="34654" x14ac:dyDescent="0.2"/>
    <row r="34655" x14ac:dyDescent="0.2"/>
    <row r="34656" x14ac:dyDescent="0.2"/>
    <row r="34657" x14ac:dyDescent="0.2"/>
    <row r="34658" x14ac:dyDescent="0.2"/>
    <row r="34659" x14ac:dyDescent="0.2"/>
    <row r="34660" x14ac:dyDescent="0.2"/>
    <row r="34661" x14ac:dyDescent="0.2"/>
    <row r="34662" x14ac:dyDescent="0.2"/>
    <row r="34663" x14ac:dyDescent="0.2"/>
    <row r="34664" x14ac:dyDescent="0.2"/>
    <row r="34665" x14ac:dyDescent="0.2"/>
    <row r="34666" x14ac:dyDescent="0.2"/>
    <row r="34667" x14ac:dyDescent="0.2"/>
    <row r="34668" x14ac:dyDescent="0.2"/>
    <row r="34669" x14ac:dyDescent="0.2"/>
    <row r="34670" x14ac:dyDescent="0.2"/>
    <row r="34671" x14ac:dyDescent="0.2"/>
    <row r="34672" x14ac:dyDescent="0.2"/>
    <row r="34673" x14ac:dyDescent="0.2"/>
    <row r="34674" x14ac:dyDescent="0.2"/>
    <row r="34675" x14ac:dyDescent="0.2"/>
    <row r="34676" x14ac:dyDescent="0.2"/>
    <row r="34677" x14ac:dyDescent="0.2"/>
    <row r="34678" x14ac:dyDescent="0.2"/>
    <row r="34679" x14ac:dyDescent="0.2"/>
    <row r="34680" x14ac:dyDescent="0.2"/>
    <row r="34681" x14ac:dyDescent="0.2"/>
    <row r="34682" x14ac:dyDescent="0.2"/>
    <row r="34683" x14ac:dyDescent="0.2"/>
    <row r="34684" x14ac:dyDescent="0.2"/>
    <row r="34685" x14ac:dyDescent="0.2"/>
    <row r="34686" x14ac:dyDescent="0.2"/>
    <row r="34687" x14ac:dyDescent="0.2"/>
    <row r="34688" x14ac:dyDescent="0.2"/>
    <row r="34689" x14ac:dyDescent="0.2"/>
    <row r="34690" x14ac:dyDescent="0.2"/>
    <row r="34691" x14ac:dyDescent="0.2"/>
    <row r="34692" x14ac:dyDescent="0.2"/>
    <row r="34693" x14ac:dyDescent="0.2"/>
    <row r="34694" x14ac:dyDescent="0.2"/>
    <row r="34695" x14ac:dyDescent="0.2"/>
    <row r="34696" x14ac:dyDescent="0.2"/>
    <row r="34697" x14ac:dyDescent="0.2"/>
    <row r="34698" x14ac:dyDescent="0.2"/>
    <row r="34699" x14ac:dyDescent="0.2"/>
    <row r="34700" x14ac:dyDescent="0.2"/>
    <row r="34701" x14ac:dyDescent="0.2"/>
    <row r="34702" x14ac:dyDescent="0.2"/>
    <row r="34703" x14ac:dyDescent="0.2"/>
    <row r="34704" x14ac:dyDescent="0.2"/>
    <row r="34705" x14ac:dyDescent="0.2"/>
    <row r="34706" x14ac:dyDescent="0.2"/>
    <row r="34707" x14ac:dyDescent="0.2"/>
    <row r="34708" x14ac:dyDescent="0.2"/>
    <row r="34709" x14ac:dyDescent="0.2"/>
    <row r="34710" x14ac:dyDescent="0.2"/>
    <row r="34711" x14ac:dyDescent="0.2"/>
    <row r="34712" x14ac:dyDescent="0.2"/>
    <row r="34713" x14ac:dyDescent="0.2"/>
    <row r="34714" x14ac:dyDescent="0.2"/>
    <row r="34715" x14ac:dyDescent="0.2"/>
    <row r="34716" x14ac:dyDescent="0.2"/>
    <row r="34717" x14ac:dyDescent="0.2"/>
    <row r="34718" x14ac:dyDescent="0.2"/>
    <row r="34719" x14ac:dyDescent="0.2"/>
    <row r="34720" x14ac:dyDescent="0.2"/>
    <row r="34721" x14ac:dyDescent="0.2"/>
    <row r="34722" x14ac:dyDescent="0.2"/>
    <row r="34723" x14ac:dyDescent="0.2"/>
    <row r="34724" x14ac:dyDescent="0.2"/>
    <row r="34725" x14ac:dyDescent="0.2"/>
    <row r="34726" x14ac:dyDescent="0.2"/>
    <row r="34727" x14ac:dyDescent="0.2"/>
    <row r="34728" x14ac:dyDescent="0.2"/>
    <row r="34729" x14ac:dyDescent="0.2"/>
    <row r="34730" x14ac:dyDescent="0.2"/>
    <row r="34731" x14ac:dyDescent="0.2"/>
    <row r="34732" x14ac:dyDescent="0.2"/>
    <row r="34733" x14ac:dyDescent="0.2"/>
    <row r="34734" x14ac:dyDescent="0.2"/>
    <row r="34735" x14ac:dyDescent="0.2"/>
    <row r="34736" x14ac:dyDescent="0.2"/>
    <row r="34737" x14ac:dyDescent="0.2"/>
    <row r="34738" x14ac:dyDescent="0.2"/>
    <row r="34739" x14ac:dyDescent="0.2"/>
    <row r="34740" x14ac:dyDescent="0.2"/>
    <row r="34741" x14ac:dyDescent="0.2"/>
    <row r="34742" x14ac:dyDescent="0.2"/>
    <row r="34743" x14ac:dyDescent="0.2"/>
    <row r="34744" x14ac:dyDescent="0.2"/>
    <row r="34745" x14ac:dyDescent="0.2"/>
    <row r="34746" x14ac:dyDescent="0.2"/>
    <row r="34747" x14ac:dyDescent="0.2"/>
    <row r="34748" x14ac:dyDescent="0.2"/>
    <row r="34749" x14ac:dyDescent="0.2"/>
    <row r="34750" x14ac:dyDescent="0.2"/>
    <row r="34751" x14ac:dyDescent="0.2"/>
    <row r="34752" x14ac:dyDescent="0.2"/>
    <row r="34753" x14ac:dyDescent="0.2"/>
    <row r="34754" x14ac:dyDescent="0.2"/>
    <row r="34755" x14ac:dyDescent="0.2"/>
    <row r="34756" x14ac:dyDescent="0.2"/>
    <row r="34757" x14ac:dyDescent="0.2"/>
    <row r="34758" x14ac:dyDescent="0.2"/>
    <row r="34759" x14ac:dyDescent="0.2"/>
    <row r="34760" x14ac:dyDescent="0.2"/>
    <row r="34761" x14ac:dyDescent="0.2"/>
    <row r="34762" x14ac:dyDescent="0.2"/>
    <row r="34763" x14ac:dyDescent="0.2"/>
    <row r="34764" x14ac:dyDescent="0.2"/>
    <row r="34765" x14ac:dyDescent="0.2"/>
    <row r="34766" x14ac:dyDescent="0.2"/>
    <row r="34767" x14ac:dyDescent="0.2"/>
    <row r="34768" x14ac:dyDescent="0.2"/>
    <row r="34769" x14ac:dyDescent="0.2"/>
    <row r="34770" x14ac:dyDescent="0.2"/>
    <row r="34771" x14ac:dyDescent="0.2"/>
    <row r="34772" x14ac:dyDescent="0.2"/>
    <row r="34773" x14ac:dyDescent="0.2"/>
    <row r="34774" x14ac:dyDescent="0.2"/>
    <row r="34775" x14ac:dyDescent="0.2"/>
    <row r="34776" x14ac:dyDescent="0.2"/>
    <row r="34777" x14ac:dyDescent="0.2"/>
    <row r="34778" x14ac:dyDescent="0.2"/>
    <row r="34779" x14ac:dyDescent="0.2"/>
    <row r="34780" x14ac:dyDescent="0.2"/>
    <row r="34781" x14ac:dyDescent="0.2"/>
    <row r="34782" x14ac:dyDescent="0.2"/>
    <row r="34783" x14ac:dyDescent="0.2"/>
    <row r="34784" x14ac:dyDescent="0.2"/>
    <row r="34785" x14ac:dyDescent="0.2"/>
    <row r="34786" x14ac:dyDescent="0.2"/>
    <row r="34787" x14ac:dyDescent="0.2"/>
    <row r="34788" x14ac:dyDescent="0.2"/>
    <row r="34789" x14ac:dyDescent="0.2"/>
    <row r="34790" x14ac:dyDescent="0.2"/>
    <row r="34791" x14ac:dyDescent="0.2"/>
    <row r="34792" x14ac:dyDescent="0.2"/>
    <row r="34793" x14ac:dyDescent="0.2"/>
    <row r="34794" x14ac:dyDescent="0.2"/>
    <row r="34795" x14ac:dyDescent="0.2"/>
    <row r="34796" x14ac:dyDescent="0.2"/>
    <row r="34797" x14ac:dyDescent="0.2"/>
    <row r="34798" x14ac:dyDescent="0.2"/>
    <row r="34799" x14ac:dyDescent="0.2"/>
    <row r="34800" x14ac:dyDescent="0.2"/>
    <row r="34801" x14ac:dyDescent="0.2"/>
    <row r="34802" x14ac:dyDescent="0.2"/>
    <row r="34803" x14ac:dyDescent="0.2"/>
    <row r="34804" x14ac:dyDescent="0.2"/>
    <row r="34805" x14ac:dyDescent="0.2"/>
    <row r="34806" x14ac:dyDescent="0.2"/>
    <row r="34807" x14ac:dyDescent="0.2"/>
    <row r="34808" x14ac:dyDescent="0.2"/>
    <row r="34809" x14ac:dyDescent="0.2"/>
    <row r="34810" x14ac:dyDescent="0.2"/>
    <row r="34811" x14ac:dyDescent="0.2"/>
    <row r="34812" x14ac:dyDescent="0.2"/>
    <row r="34813" x14ac:dyDescent="0.2"/>
    <row r="34814" x14ac:dyDescent="0.2"/>
    <row r="34815" x14ac:dyDescent="0.2"/>
    <row r="34816" x14ac:dyDescent="0.2"/>
    <row r="34817" x14ac:dyDescent="0.2"/>
    <row r="34818" x14ac:dyDescent="0.2"/>
    <row r="34819" x14ac:dyDescent="0.2"/>
    <row r="34820" x14ac:dyDescent="0.2"/>
    <row r="34821" x14ac:dyDescent="0.2"/>
    <row r="34822" x14ac:dyDescent="0.2"/>
    <row r="34823" x14ac:dyDescent="0.2"/>
    <row r="34824" x14ac:dyDescent="0.2"/>
    <row r="34825" x14ac:dyDescent="0.2"/>
    <row r="34826" x14ac:dyDescent="0.2"/>
    <row r="34827" x14ac:dyDescent="0.2"/>
    <row r="34828" x14ac:dyDescent="0.2"/>
    <row r="34829" x14ac:dyDescent="0.2"/>
    <row r="34830" x14ac:dyDescent="0.2"/>
    <row r="34831" x14ac:dyDescent="0.2"/>
    <row r="34832" x14ac:dyDescent="0.2"/>
    <row r="34833" x14ac:dyDescent="0.2"/>
    <row r="34834" x14ac:dyDescent="0.2"/>
    <row r="34835" x14ac:dyDescent="0.2"/>
    <row r="34836" x14ac:dyDescent="0.2"/>
    <row r="34837" x14ac:dyDescent="0.2"/>
    <row r="34838" x14ac:dyDescent="0.2"/>
    <row r="34839" x14ac:dyDescent="0.2"/>
    <row r="34840" x14ac:dyDescent="0.2"/>
    <row r="34841" x14ac:dyDescent="0.2"/>
    <row r="34842" x14ac:dyDescent="0.2"/>
    <row r="34843" x14ac:dyDescent="0.2"/>
    <row r="34844" x14ac:dyDescent="0.2"/>
    <row r="34845" x14ac:dyDescent="0.2"/>
    <row r="34846" x14ac:dyDescent="0.2"/>
    <row r="34847" x14ac:dyDescent="0.2"/>
    <row r="34848" x14ac:dyDescent="0.2"/>
    <row r="34849" x14ac:dyDescent="0.2"/>
    <row r="34850" x14ac:dyDescent="0.2"/>
    <row r="34851" x14ac:dyDescent="0.2"/>
    <row r="34852" x14ac:dyDescent="0.2"/>
    <row r="34853" x14ac:dyDescent="0.2"/>
    <row r="34854" x14ac:dyDescent="0.2"/>
    <row r="34855" x14ac:dyDescent="0.2"/>
    <row r="34856" x14ac:dyDescent="0.2"/>
    <row r="34857" x14ac:dyDescent="0.2"/>
    <row r="34858" x14ac:dyDescent="0.2"/>
    <row r="34859" x14ac:dyDescent="0.2"/>
    <row r="34860" x14ac:dyDescent="0.2"/>
    <row r="34861" x14ac:dyDescent="0.2"/>
    <row r="34862" x14ac:dyDescent="0.2"/>
    <row r="34863" x14ac:dyDescent="0.2"/>
    <row r="34864" x14ac:dyDescent="0.2"/>
    <row r="34865" x14ac:dyDescent="0.2"/>
    <row r="34866" x14ac:dyDescent="0.2"/>
    <row r="34867" x14ac:dyDescent="0.2"/>
    <row r="34868" x14ac:dyDescent="0.2"/>
    <row r="34869" x14ac:dyDescent="0.2"/>
    <row r="34870" x14ac:dyDescent="0.2"/>
    <row r="34871" x14ac:dyDescent="0.2"/>
    <row r="34872" x14ac:dyDescent="0.2"/>
    <row r="34873" x14ac:dyDescent="0.2"/>
    <row r="34874" x14ac:dyDescent="0.2"/>
    <row r="34875" x14ac:dyDescent="0.2"/>
    <row r="34876" x14ac:dyDescent="0.2"/>
    <row r="34877" x14ac:dyDescent="0.2"/>
    <row r="34878" x14ac:dyDescent="0.2"/>
    <row r="34879" x14ac:dyDescent="0.2"/>
    <row r="34880" x14ac:dyDescent="0.2"/>
    <row r="34881" x14ac:dyDescent="0.2"/>
    <row r="34882" x14ac:dyDescent="0.2"/>
    <row r="34883" x14ac:dyDescent="0.2"/>
    <row r="34884" x14ac:dyDescent="0.2"/>
    <row r="34885" x14ac:dyDescent="0.2"/>
    <row r="34886" x14ac:dyDescent="0.2"/>
    <row r="34887" x14ac:dyDescent="0.2"/>
    <row r="34888" x14ac:dyDescent="0.2"/>
    <row r="34889" x14ac:dyDescent="0.2"/>
    <row r="34890" x14ac:dyDescent="0.2"/>
    <row r="34891" x14ac:dyDescent="0.2"/>
    <row r="34892" x14ac:dyDescent="0.2"/>
    <row r="34893" x14ac:dyDescent="0.2"/>
    <row r="34894" x14ac:dyDescent="0.2"/>
    <row r="34895" x14ac:dyDescent="0.2"/>
    <row r="34896" x14ac:dyDescent="0.2"/>
    <row r="34897" x14ac:dyDescent="0.2"/>
    <row r="34898" x14ac:dyDescent="0.2"/>
    <row r="34899" x14ac:dyDescent="0.2"/>
    <row r="34900" x14ac:dyDescent="0.2"/>
    <row r="34901" x14ac:dyDescent="0.2"/>
    <row r="34902" x14ac:dyDescent="0.2"/>
    <row r="34903" x14ac:dyDescent="0.2"/>
    <row r="34904" x14ac:dyDescent="0.2"/>
    <row r="34905" x14ac:dyDescent="0.2"/>
    <row r="34906" x14ac:dyDescent="0.2"/>
    <row r="34907" x14ac:dyDescent="0.2"/>
    <row r="34908" x14ac:dyDescent="0.2"/>
    <row r="34909" x14ac:dyDescent="0.2"/>
    <row r="34910" x14ac:dyDescent="0.2"/>
    <row r="34911" x14ac:dyDescent="0.2"/>
    <row r="34912" x14ac:dyDescent="0.2"/>
    <row r="34913" x14ac:dyDescent="0.2"/>
    <row r="34914" x14ac:dyDescent="0.2"/>
    <row r="34915" x14ac:dyDescent="0.2"/>
    <row r="34916" x14ac:dyDescent="0.2"/>
    <row r="34917" x14ac:dyDescent="0.2"/>
    <row r="34918" x14ac:dyDescent="0.2"/>
    <row r="34919" x14ac:dyDescent="0.2"/>
    <row r="34920" x14ac:dyDescent="0.2"/>
    <row r="34921" x14ac:dyDescent="0.2"/>
    <row r="34922" x14ac:dyDescent="0.2"/>
    <row r="34923" x14ac:dyDescent="0.2"/>
    <row r="34924" x14ac:dyDescent="0.2"/>
    <row r="34925" x14ac:dyDescent="0.2"/>
    <row r="34926" x14ac:dyDescent="0.2"/>
    <row r="34927" x14ac:dyDescent="0.2"/>
    <row r="34928" x14ac:dyDescent="0.2"/>
    <row r="34929" x14ac:dyDescent="0.2"/>
    <row r="34930" x14ac:dyDescent="0.2"/>
    <row r="34931" x14ac:dyDescent="0.2"/>
    <row r="34932" x14ac:dyDescent="0.2"/>
    <row r="34933" x14ac:dyDescent="0.2"/>
    <row r="34934" x14ac:dyDescent="0.2"/>
    <row r="34935" x14ac:dyDescent="0.2"/>
    <row r="34936" x14ac:dyDescent="0.2"/>
    <row r="34937" x14ac:dyDescent="0.2"/>
    <row r="34938" x14ac:dyDescent="0.2"/>
    <row r="34939" x14ac:dyDescent="0.2"/>
    <row r="34940" x14ac:dyDescent="0.2"/>
    <row r="34941" x14ac:dyDescent="0.2"/>
    <row r="34942" x14ac:dyDescent="0.2"/>
    <row r="34943" x14ac:dyDescent="0.2"/>
    <row r="34944" x14ac:dyDescent="0.2"/>
    <row r="34945" x14ac:dyDescent="0.2"/>
    <row r="34946" x14ac:dyDescent="0.2"/>
    <row r="34947" x14ac:dyDescent="0.2"/>
    <row r="34948" x14ac:dyDescent="0.2"/>
    <row r="34949" x14ac:dyDescent="0.2"/>
    <row r="34950" x14ac:dyDescent="0.2"/>
    <row r="34951" x14ac:dyDescent="0.2"/>
    <row r="34952" x14ac:dyDescent="0.2"/>
    <row r="34953" x14ac:dyDescent="0.2"/>
    <row r="34954" x14ac:dyDescent="0.2"/>
    <row r="34955" x14ac:dyDescent="0.2"/>
    <row r="34956" x14ac:dyDescent="0.2"/>
    <row r="34957" x14ac:dyDescent="0.2"/>
    <row r="34958" x14ac:dyDescent="0.2"/>
    <row r="34959" x14ac:dyDescent="0.2"/>
    <row r="34960" x14ac:dyDescent="0.2"/>
    <row r="34961" x14ac:dyDescent="0.2"/>
    <row r="34962" x14ac:dyDescent="0.2"/>
    <row r="34963" x14ac:dyDescent="0.2"/>
    <row r="34964" x14ac:dyDescent="0.2"/>
    <row r="34965" x14ac:dyDescent="0.2"/>
    <row r="34966" x14ac:dyDescent="0.2"/>
    <row r="34967" x14ac:dyDescent="0.2"/>
    <row r="34968" x14ac:dyDescent="0.2"/>
    <row r="34969" x14ac:dyDescent="0.2"/>
    <row r="34970" x14ac:dyDescent="0.2"/>
    <row r="34971" x14ac:dyDescent="0.2"/>
    <row r="34972" x14ac:dyDescent="0.2"/>
    <row r="34973" x14ac:dyDescent="0.2"/>
    <row r="34974" x14ac:dyDescent="0.2"/>
    <row r="34975" x14ac:dyDescent="0.2"/>
    <row r="34976" x14ac:dyDescent="0.2"/>
    <row r="34977" x14ac:dyDescent="0.2"/>
    <row r="34978" x14ac:dyDescent="0.2"/>
    <row r="34979" x14ac:dyDescent="0.2"/>
    <row r="34980" x14ac:dyDescent="0.2"/>
    <row r="34981" x14ac:dyDescent="0.2"/>
    <row r="34982" x14ac:dyDescent="0.2"/>
    <row r="34983" x14ac:dyDescent="0.2"/>
    <row r="34984" x14ac:dyDescent="0.2"/>
    <row r="34985" x14ac:dyDescent="0.2"/>
    <row r="34986" x14ac:dyDescent="0.2"/>
    <row r="34987" x14ac:dyDescent="0.2"/>
    <row r="34988" x14ac:dyDescent="0.2"/>
    <row r="34989" x14ac:dyDescent="0.2"/>
    <row r="34990" x14ac:dyDescent="0.2"/>
    <row r="34991" x14ac:dyDescent="0.2"/>
    <row r="34992" x14ac:dyDescent="0.2"/>
    <row r="34993" x14ac:dyDescent="0.2"/>
    <row r="34994" x14ac:dyDescent="0.2"/>
    <row r="34995" x14ac:dyDescent="0.2"/>
    <row r="34996" x14ac:dyDescent="0.2"/>
    <row r="34997" x14ac:dyDescent="0.2"/>
    <row r="34998" x14ac:dyDescent="0.2"/>
    <row r="34999" x14ac:dyDescent="0.2"/>
    <row r="35000" x14ac:dyDescent="0.2"/>
    <row r="35001" x14ac:dyDescent="0.2"/>
    <row r="35002" x14ac:dyDescent="0.2"/>
    <row r="35003" x14ac:dyDescent="0.2"/>
    <row r="35004" x14ac:dyDescent="0.2"/>
    <row r="35005" x14ac:dyDescent="0.2"/>
    <row r="35006" x14ac:dyDescent="0.2"/>
    <row r="35007" x14ac:dyDescent="0.2"/>
    <row r="35008" x14ac:dyDescent="0.2"/>
    <row r="35009" x14ac:dyDescent="0.2"/>
    <row r="35010" x14ac:dyDescent="0.2"/>
    <row r="35011" x14ac:dyDescent="0.2"/>
    <row r="35012" x14ac:dyDescent="0.2"/>
    <row r="35013" x14ac:dyDescent="0.2"/>
    <row r="35014" x14ac:dyDescent="0.2"/>
    <row r="35015" x14ac:dyDescent="0.2"/>
    <row r="35016" x14ac:dyDescent="0.2"/>
    <row r="35017" x14ac:dyDescent="0.2"/>
    <row r="35018" x14ac:dyDescent="0.2"/>
    <row r="35019" x14ac:dyDescent="0.2"/>
    <row r="35020" x14ac:dyDescent="0.2"/>
    <row r="35021" x14ac:dyDescent="0.2"/>
    <row r="35022" x14ac:dyDescent="0.2"/>
    <row r="35023" x14ac:dyDescent="0.2"/>
    <row r="35024" x14ac:dyDescent="0.2"/>
    <row r="35025" x14ac:dyDescent="0.2"/>
    <row r="35026" x14ac:dyDescent="0.2"/>
    <row r="35027" x14ac:dyDescent="0.2"/>
    <row r="35028" x14ac:dyDescent="0.2"/>
    <row r="35029" x14ac:dyDescent="0.2"/>
    <row r="35030" x14ac:dyDescent="0.2"/>
    <row r="35031" x14ac:dyDescent="0.2"/>
    <row r="35032" x14ac:dyDescent="0.2"/>
    <row r="35033" x14ac:dyDescent="0.2"/>
    <row r="35034" x14ac:dyDescent="0.2"/>
    <row r="35035" x14ac:dyDescent="0.2"/>
    <row r="35036" x14ac:dyDescent="0.2"/>
    <row r="35037" x14ac:dyDescent="0.2"/>
    <row r="35038" x14ac:dyDescent="0.2"/>
    <row r="35039" x14ac:dyDescent="0.2"/>
    <row r="35040" x14ac:dyDescent="0.2"/>
    <row r="35041" x14ac:dyDescent="0.2"/>
    <row r="35042" x14ac:dyDescent="0.2"/>
    <row r="35043" x14ac:dyDescent="0.2"/>
    <row r="35044" x14ac:dyDescent="0.2"/>
    <row r="35045" x14ac:dyDescent="0.2"/>
    <row r="35046" x14ac:dyDescent="0.2"/>
    <row r="35047" x14ac:dyDescent="0.2"/>
    <row r="35048" x14ac:dyDescent="0.2"/>
    <row r="35049" x14ac:dyDescent="0.2"/>
    <row r="35050" x14ac:dyDescent="0.2"/>
    <row r="35051" x14ac:dyDescent="0.2"/>
    <row r="35052" x14ac:dyDescent="0.2"/>
    <row r="35053" x14ac:dyDescent="0.2"/>
    <row r="35054" x14ac:dyDescent="0.2"/>
    <row r="35055" x14ac:dyDescent="0.2"/>
    <row r="35056" x14ac:dyDescent="0.2"/>
    <row r="35057" x14ac:dyDescent="0.2"/>
    <row r="35058" x14ac:dyDescent="0.2"/>
    <row r="35059" x14ac:dyDescent="0.2"/>
    <row r="35060" x14ac:dyDescent="0.2"/>
    <row r="35061" x14ac:dyDescent="0.2"/>
    <row r="35062" x14ac:dyDescent="0.2"/>
    <row r="35063" x14ac:dyDescent="0.2"/>
    <row r="35064" x14ac:dyDescent="0.2"/>
    <row r="35065" x14ac:dyDescent="0.2"/>
    <row r="35066" x14ac:dyDescent="0.2"/>
    <row r="35067" x14ac:dyDescent="0.2"/>
    <row r="35068" x14ac:dyDescent="0.2"/>
    <row r="35069" x14ac:dyDescent="0.2"/>
    <row r="35070" x14ac:dyDescent="0.2"/>
    <row r="35071" x14ac:dyDescent="0.2"/>
    <row r="35072" x14ac:dyDescent="0.2"/>
    <row r="35073" x14ac:dyDescent="0.2"/>
    <row r="35074" x14ac:dyDescent="0.2"/>
    <row r="35075" x14ac:dyDescent="0.2"/>
    <row r="35076" x14ac:dyDescent="0.2"/>
    <row r="35077" x14ac:dyDescent="0.2"/>
    <row r="35078" x14ac:dyDescent="0.2"/>
    <row r="35079" x14ac:dyDescent="0.2"/>
    <row r="35080" x14ac:dyDescent="0.2"/>
    <row r="35081" x14ac:dyDescent="0.2"/>
    <row r="35082" x14ac:dyDescent="0.2"/>
    <row r="35083" x14ac:dyDescent="0.2"/>
    <row r="35084" x14ac:dyDescent="0.2"/>
    <row r="35085" x14ac:dyDescent="0.2"/>
    <row r="35086" x14ac:dyDescent="0.2"/>
    <row r="35087" x14ac:dyDescent="0.2"/>
    <row r="35088" x14ac:dyDescent="0.2"/>
    <row r="35089" x14ac:dyDescent="0.2"/>
    <row r="35090" x14ac:dyDescent="0.2"/>
    <row r="35091" x14ac:dyDescent="0.2"/>
    <row r="35092" x14ac:dyDescent="0.2"/>
    <row r="35093" x14ac:dyDescent="0.2"/>
    <row r="35094" x14ac:dyDescent="0.2"/>
    <row r="35095" x14ac:dyDescent="0.2"/>
    <row r="35096" x14ac:dyDescent="0.2"/>
    <row r="35097" x14ac:dyDescent="0.2"/>
    <row r="35098" x14ac:dyDescent="0.2"/>
    <row r="35099" x14ac:dyDescent="0.2"/>
    <row r="35100" x14ac:dyDescent="0.2"/>
    <row r="35101" x14ac:dyDescent="0.2"/>
    <row r="35102" x14ac:dyDescent="0.2"/>
    <row r="35103" x14ac:dyDescent="0.2"/>
    <row r="35104" x14ac:dyDescent="0.2"/>
    <row r="35105" x14ac:dyDescent="0.2"/>
    <row r="35106" x14ac:dyDescent="0.2"/>
    <row r="35107" x14ac:dyDescent="0.2"/>
    <row r="35108" x14ac:dyDescent="0.2"/>
    <row r="35109" x14ac:dyDescent="0.2"/>
    <row r="35110" x14ac:dyDescent="0.2"/>
    <row r="35111" x14ac:dyDescent="0.2"/>
    <row r="35112" x14ac:dyDescent="0.2"/>
    <row r="35113" x14ac:dyDescent="0.2"/>
    <row r="35114" x14ac:dyDescent="0.2"/>
    <row r="35115" x14ac:dyDescent="0.2"/>
    <row r="35116" x14ac:dyDescent="0.2"/>
    <row r="35117" x14ac:dyDescent="0.2"/>
    <row r="35118" x14ac:dyDescent="0.2"/>
    <row r="35119" x14ac:dyDescent="0.2"/>
    <row r="35120" x14ac:dyDescent="0.2"/>
    <row r="35121" x14ac:dyDescent="0.2"/>
    <row r="35122" x14ac:dyDescent="0.2"/>
    <row r="35123" x14ac:dyDescent="0.2"/>
    <row r="35124" x14ac:dyDescent="0.2"/>
    <row r="35125" x14ac:dyDescent="0.2"/>
    <row r="35126" x14ac:dyDescent="0.2"/>
    <row r="35127" x14ac:dyDescent="0.2"/>
    <row r="35128" x14ac:dyDescent="0.2"/>
    <row r="35129" x14ac:dyDescent="0.2"/>
    <row r="35130" x14ac:dyDescent="0.2"/>
    <row r="35131" x14ac:dyDescent="0.2"/>
    <row r="35132" x14ac:dyDescent="0.2"/>
    <row r="35133" x14ac:dyDescent="0.2"/>
    <row r="35134" x14ac:dyDescent="0.2"/>
    <row r="35135" x14ac:dyDescent="0.2"/>
    <row r="35136" x14ac:dyDescent="0.2"/>
    <row r="35137" x14ac:dyDescent="0.2"/>
    <row r="35138" x14ac:dyDescent="0.2"/>
    <row r="35139" x14ac:dyDescent="0.2"/>
    <row r="35140" x14ac:dyDescent="0.2"/>
    <row r="35141" x14ac:dyDescent="0.2"/>
    <row r="35142" x14ac:dyDescent="0.2"/>
    <row r="35143" x14ac:dyDescent="0.2"/>
    <row r="35144" x14ac:dyDescent="0.2"/>
    <row r="35145" x14ac:dyDescent="0.2"/>
    <row r="35146" x14ac:dyDescent="0.2"/>
    <row r="35147" x14ac:dyDescent="0.2"/>
    <row r="35148" x14ac:dyDescent="0.2"/>
    <row r="35149" x14ac:dyDescent="0.2"/>
    <row r="35150" x14ac:dyDescent="0.2"/>
    <row r="35151" x14ac:dyDescent="0.2"/>
    <row r="35152" x14ac:dyDescent="0.2"/>
    <row r="35153" x14ac:dyDescent="0.2"/>
    <row r="35154" x14ac:dyDescent="0.2"/>
    <row r="35155" x14ac:dyDescent="0.2"/>
    <row r="35156" x14ac:dyDescent="0.2"/>
    <row r="35157" x14ac:dyDescent="0.2"/>
    <row r="35158" x14ac:dyDescent="0.2"/>
    <row r="35159" x14ac:dyDescent="0.2"/>
    <row r="35160" x14ac:dyDescent="0.2"/>
    <row r="35161" x14ac:dyDescent="0.2"/>
    <row r="35162" x14ac:dyDescent="0.2"/>
    <row r="35163" x14ac:dyDescent="0.2"/>
    <row r="35164" x14ac:dyDescent="0.2"/>
    <row r="35165" x14ac:dyDescent="0.2"/>
    <row r="35166" x14ac:dyDescent="0.2"/>
    <row r="35167" x14ac:dyDescent="0.2"/>
    <row r="35168" x14ac:dyDescent="0.2"/>
    <row r="35169" x14ac:dyDescent="0.2"/>
    <row r="35170" x14ac:dyDescent="0.2"/>
    <row r="35171" x14ac:dyDescent="0.2"/>
    <row r="35172" x14ac:dyDescent="0.2"/>
    <row r="35173" x14ac:dyDescent="0.2"/>
    <row r="35174" x14ac:dyDescent="0.2"/>
    <row r="35175" x14ac:dyDescent="0.2"/>
    <row r="35176" x14ac:dyDescent="0.2"/>
    <row r="35177" x14ac:dyDescent="0.2"/>
    <row r="35178" x14ac:dyDescent="0.2"/>
    <row r="35179" x14ac:dyDescent="0.2"/>
    <row r="35180" x14ac:dyDescent="0.2"/>
    <row r="35181" x14ac:dyDescent="0.2"/>
    <row r="35182" x14ac:dyDescent="0.2"/>
    <row r="35183" x14ac:dyDescent="0.2"/>
    <row r="35184" x14ac:dyDescent="0.2"/>
    <row r="35185" x14ac:dyDescent="0.2"/>
    <row r="35186" x14ac:dyDescent="0.2"/>
    <row r="35187" x14ac:dyDescent="0.2"/>
    <row r="35188" x14ac:dyDescent="0.2"/>
    <row r="35189" x14ac:dyDescent="0.2"/>
    <row r="35190" x14ac:dyDescent="0.2"/>
    <row r="35191" x14ac:dyDescent="0.2"/>
    <row r="35192" x14ac:dyDescent="0.2"/>
    <row r="35193" x14ac:dyDescent="0.2"/>
    <row r="35194" x14ac:dyDescent="0.2"/>
    <row r="35195" x14ac:dyDescent="0.2"/>
    <row r="35196" x14ac:dyDescent="0.2"/>
    <row r="35197" x14ac:dyDescent="0.2"/>
    <row r="35198" x14ac:dyDescent="0.2"/>
    <row r="35199" x14ac:dyDescent="0.2"/>
    <row r="35200" x14ac:dyDescent="0.2"/>
    <row r="35201" x14ac:dyDescent="0.2"/>
    <row r="35202" x14ac:dyDescent="0.2"/>
    <row r="35203" x14ac:dyDescent="0.2"/>
    <row r="35204" x14ac:dyDescent="0.2"/>
    <row r="35205" x14ac:dyDescent="0.2"/>
    <row r="35206" x14ac:dyDescent="0.2"/>
    <row r="35207" x14ac:dyDescent="0.2"/>
    <row r="35208" x14ac:dyDescent="0.2"/>
    <row r="35209" x14ac:dyDescent="0.2"/>
    <row r="35210" x14ac:dyDescent="0.2"/>
    <row r="35211" x14ac:dyDescent="0.2"/>
    <row r="35212" x14ac:dyDescent="0.2"/>
    <row r="35213" x14ac:dyDescent="0.2"/>
    <row r="35214" x14ac:dyDescent="0.2"/>
    <row r="35215" x14ac:dyDescent="0.2"/>
    <row r="35216" x14ac:dyDescent="0.2"/>
    <row r="35217" x14ac:dyDescent="0.2"/>
    <row r="35218" x14ac:dyDescent="0.2"/>
    <row r="35219" x14ac:dyDescent="0.2"/>
    <row r="35220" x14ac:dyDescent="0.2"/>
    <row r="35221" x14ac:dyDescent="0.2"/>
    <row r="35222" x14ac:dyDescent="0.2"/>
    <row r="35223" x14ac:dyDescent="0.2"/>
    <row r="35224" x14ac:dyDescent="0.2"/>
    <row r="35225" x14ac:dyDescent="0.2"/>
    <row r="35226" x14ac:dyDescent="0.2"/>
    <row r="35227" x14ac:dyDescent="0.2"/>
    <row r="35228" x14ac:dyDescent="0.2"/>
    <row r="35229" x14ac:dyDescent="0.2"/>
    <row r="35230" x14ac:dyDescent="0.2"/>
    <row r="35231" x14ac:dyDescent="0.2"/>
    <row r="35232" x14ac:dyDescent="0.2"/>
    <row r="35233" x14ac:dyDescent="0.2"/>
    <row r="35234" x14ac:dyDescent="0.2"/>
    <row r="35235" x14ac:dyDescent="0.2"/>
    <row r="35236" x14ac:dyDescent="0.2"/>
    <row r="35237" x14ac:dyDescent="0.2"/>
    <row r="35238" x14ac:dyDescent="0.2"/>
    <row r="35239" x14ac:dyDescent="0.2"/>
    <row r="35240" x14ac:dyDescent="0.2"/>
    <row r="35241" x14ac:dyDescent="0.2"/>
    <row r="35242" x14ac:dyDescent="0.2"/>
    <row r="35243" x14ac:dyDescent="0.2"/>
    <row r="35244" x14ac:dyDescent="0.2"/>
    <row r="35245" x14ac:dyDescent="0.2"/>
    <row r="35246" x14ac:dyDescent="0.2"/>
    <row r="35247" x14ac:dyDescent="0.2"/>
    <row r="35248" x14ac:dyDescent="0.2"/>
    <row r="35249" x14ac:dyDescent="0.2"/>
    <row r="35250" x14ac:dyDescent="0.2"/>
    <row r="35251" x14ac:dyDescent="0.2"/>
    <row r="35252" x14ac:dyDescent="0.2"/>
    <row r="35253" x14ac:dyDescent="0.2"/>
    <row r="35254" x14ac:dyDescent="0.2"/>
    <row r="35255" x14ac:dyDescent="0.2"/>
    <row r="35256" x14ac:dyDescent="0.2"/>
    <row r="35257" x14ac:dyDescent="0.2"/>
    <row r="35258" x14ac:dyDescent="0.2"/>
    <row r="35259" x14ac:dyDescent="0.2"/>
    <row r="35260" x14ac:dyDescent="0.2"/>
    <row r="35261" x14ac:dyDescent="0.2"/>
    <row r="35262" x14ac:dyDescent="0.2"/>
    <row r="35263" x14ac:dyDescent="0.2"/>
    <row r="35264" x14ac:dyDescent="0.2"/>
    <row r="35265" x14ac:dyDescent="0.2"/>
    <row r="35266" x14ac:dyDescent="0.2"/>
    <row r="35267" x14ac:dyDescent="0.2"/>
    <row r="35268" x14ac:dyDescent="0.2"/>
    <row r="35269" x14ac:dyDescent="0.2"/>
    <row r="35270" x14ac:dyDescent="0.2"/>
    <row r="35271" x14ac:dyDescent="0.2"/>
    <row r="35272" x14ac:dyDescent="0.2"/>
    <row r="35273" x14ac:dyDescent="0.2"/>
    <row r="35274" x14ac:dyDescent="0.2"/>
    <row r="35275" x14ac:dyDescent="0.2"/>
    <row r="35276" x14ac:dyDescent="0.2"/>
    <row r="35277" x14ac:dyDescent="0.2"/>
    <row r="35278" x14ac:dyDescent="0.2"/>
    <row r="35279" x14ac:dyDescent="0.2"/>
    <row r="35280" x14ac:dyDescent="0.2"/>
    <row r="35281" x14ac:dyDescent="0.2"/>
    <row r="35282" x14ac:dyDescent="0.2"/>
    <row r="35283" x14ac:dyDescent="0.2"/>
    <row r="35284" x14ac:dyDescent="0.2"/>
    <row r="35285" x14ac:dyDescent="0.2"/>
    <row r="35286" x14ac:dyDescent="0.2"/>
    <row r="35287" x14ac:dyDescent="0.2"/>
    <row r="35288" x14ac:dyDescent="0.2"/>
    <row r="35289" x14ac:dyDescent="0.2"/>
    <row r="35290" x14ac:dyDescent="0.2"/>
    <row r="35291" x14ac:dyDescent="0.2"/>
    <row r="35292" x14ac:dyDescent="0.2"/>
    <row r="35293" x14ac:dyDescent="0.2"/>
    <row r="35294" x14ac:dyDescent="0.2"/>
    <row r="35295" x14ac:dyDescent="0.2"/>
    <row r="35296" x14ac:dyDescent="0.2"/>
    <row r="35297" x14ac:dyDescent="0.2"/>
    <row r="35298" x14ac:dyDescent="0.2"/>
    <row r="35299" x14ac:dyDescent="0.2"/>
    <row r="35300" x14ac:dyDescent="0.2"/>
    <row r="35301" x14ac:dyDescent="0.2"/>
    <row r="35302" x14ac:dyDescent="0.2"/>
    <row r="35303" x14ac:dyDescent="0.2"/>
    <row r="35304" x14ac:dyDescent="0.2"/>
    <row r="35305" x14ac:dyDescent="0.2"/>
    <row r="35306" x14ac:dyDescent="0.2"/>
    <row r="35307" x14ac:dyDescent="0.2"/>
    <row r="35308" x14ac:dyDescent="0.2"/>
    <row r="35309" x14ac:dyDescent="0.2"/>
    <row r="35310" x14ac:dyDescent="0.2"/>
    <row r="35311" x14ac:dyDescent="0.2"/>
    <row r="35312" x14ac:dyDescent="0.2"/>
    <row r="35313" x14ac:dyDescent="0.2"/>
    <row r="35314" x14ac:dyDescent="0.2"/>
    <row r="35315" x14ac:dyDescent="0.2"/>
    <row r="35316" x14ac:dyDescent="0.2"/>
    <row r="35317" x14ac:dyDescent="0.2"/>
    <row r="35318" x14ac:dyDescent="0.2"/>
    <row r="35319" x14ac:dyDescent="0.2"/>
    <row r="35320" x14ac:dyDescent="0.2"/>
    <row r="35321" x14ac:dyDescent="0.2"/>
    <row r="35322" x14ac:dyDescent="0.2"/>
    <row r="35323" x14ac:dyDescent="0.2"/>
    <row r="35324" x14ac:dyDescent="0.2"/>
    <row r="35325" x14ac:dyDescent="0.2"/>
    <row r="35326" x14ac:dyDescent="0.2"/>
    <row r="35327" x14ac:dyDescent="0.2"/>
    <row r="35328" x14ac:dyDescent="0.2"/>
    <row r="35329" x14ac:dyDescent="0.2"/>
    <row r="35330" x14ac:dyDescent="0.2"/>
    <row r="35331" x14ac:dyDescent="0.2"/>
    <row r="35332" x14ac:dyDescent="0.2"/>
    <row r="35333" x14ac:dyDescent="0.2"/>
    <row r="35334" x14ac:dyDescent="0.2"/>
    <row r="35335" x14ac:dyDescent="0.2"/>
    <row r="35336" x14ac:dyDescent="0.2"/>
    <row r="35337" x14ac:dyDescent="0.2"/>
    <row r="35338" x14ac:dyDescent="0.2"/>
    <row r="35339" x14ac:dyDescent="0.2"/>
    <row r="35340" x14ac:dyDescent="0.2"/>
    <row r="35341" x14ac:dyDescent="0.2"/>
    <row r="35342" x14ac:dyDescent="0.2"/>
    <row r="35343" x14ac:dyDescent="0.2"/>
    <row r="35344" x14ac:dyDescent="0.2"/>
    <row r="35345" x14ac:dyDescent="0.2"/>
    <row r="35346" x14ac:dyDescent="0.2"/>
    <row r="35347" x14ac:dyDescent="0.2"/>
    <row r="35348" x14ac:dyDescent="0.2"/>
    <row r="35349" x14ac:dyDescent="0.2"/>
    <row r="35350" x14ac:dyDescent="0.2"/>
    <row r="35351" x14ac:dyDescent="0.2"/>
    <row r="35352" x14ac:dyDescent="0.2"/>
    <row r="35353" x14ac:dyDescent="0.2"/>
    <row r="35354" x14ac:dyDescent="0.2"/>
    <row r="35355" x14ac:dyDescent="0.2"/>
    <row r="35356" x14ac:dyDescent="0.2"/>
    <row r="35357" x14ac:dyDescent="0.2"/>
    <row r="35358" x14ac:dyDescent="0.2"/>
    <row r="35359" x14ac:dyDescent="0.2"/>
    <row r="35360" x14ac:dyDescent="0.2"/>
    <row r="35361" x14ac:dyDescent="0.2"/>
    <row r="35362" x14ac:dyDescent="0.2"/>
    <row r="35363" x14ac:dyDescent="0.2"/>
    <row r="35364" x14ac:dyDescent="0.2"/>
    <row r="35365" x14ac:dyDescent="0.2"/>
    <row r="35366" x14ac:dyDescent="0.2"/>
    <row r="35367" x14ac:dyDescent="0.2"/>
    <row r="35368" x14ac:dyDescent="0.2"/>
    <row r="35369" x14ac:dyDescent="0.2"/>
    <row r="35370" x14ac:dyDescent="0.2"/>
    <row r="35371" x14ac:dyDescent="0.2"/>
    <row r="35372" x14ac:dyDescent="0.2"/>
    <row r="35373" x14ac:dyDescent="0.2"/>
    <row r="35374" x14ac:dyDescent="0.2"/>
    <row r="35375" x14ac:dyDescent="0.2"/>
    <row r="35376" x14ac:dyDescent="0.2"/>
    <row r="35377" x14ac:dyDescent="0.2"/>
    <row r="35378" x14ac:dyDescent="0.2"/>
    <row r="35379" x14ac:dyDescent="0.2"/>
    <row r="35380" x14ac:dyDescent="0.2"/>
    <row r="35381" x14ac:dyDescent="0.2"/>
    <row r="35382" x14ac:dyDescent="0.2"/>
    <row r="35383" x14ac:dyDescent="0.2"/>
    <row r="35384" x14ac:dyDescent="0.2"/>
    <row r="35385" x14ac:dyDescent="0.2"/>
    <row r="35386" x14ac:dyDescent="0.2"/>
    <row r="35387" x14ac:dyDescent="0.2"/>
    <row r="35388" x14ac:dyDescent="0.2"/>
    <row r="35389" x14ac:dyDescent="0.2"/>
    <row r="35390" x14ac:dyDescent="0.2"/>
    <row r="35391" x14ac:dyDescent="0.2"/>
    <row r="35392" x14ac:dyDescent="0.2"/>
    <row r="35393" x14ac:dyDescent="0.2"/>
    <row r="35394" x14ac:dyDescent="0.2"/>
    <row r="35395" x14ac:dyDescent="0.2"/>
    <row r="35396" x14ac:dyDescent="0.2"/>
    <row r="35397" x14ac:dyDescent="0.2"/>
    <row r="35398" x14ac:dyDescent="0.2"/>
    <row r="35399" x14ac:dyDescent="0.2"/>
    <row r="35400" x14ac:dyDescent="0.2"/>
    <row r="35401" x14ac:dyDescent="0.2"/>
    <row r="35402" x14ac:dyDescent="0.2"/>
    <row r="35403" x14ac:dyDescent="0.2"/>
    <row r="35404" x14ac:dyDescent="0.2"/>
    <row r="35405" x14ac:dyDescent="0.2"/>
    <row r="35406" x14ac:dyDescent="0.2"/>
    <row r="35407" x14ac:dyDescent="0.2"/>
    <row r="35408" x14ac:dyDescent="0.2"/>
    <row r="35409" x14ac:dyDescent="0.2"/>
    <row r="35410" x14ac:dyDescent="0.2"/>
    <row r="35411" x14ac:dyDescent="0.2"/>
    <row r="35412" x14ac:dyDescent="0.2"/>
    <row r="35413" x14ac:dyDescent="0.2"/>
    <row r="35414" x14ac:dyDescent="0.2"/>
    <row r="35415" x14ac:dyDescent="0.2"/>
    <row r="35416" x14ac:dyDescent="0.2"/>
    <row r="35417" x14ac:dyDescent="0.2"/>
    <row r="35418" x14ac:dyDescent="0.2"/>
    <row r="35419" x14ac:dyDescent="0.2"/>
    <row r="35420" x14ac:dyDescent="0.2"/>
    <row r="35421" x14ac:dyDescent="0.2"/>
    <row r="35422" x14ac:dyDescent="0.2"/>
    <row r="35423" x14ac:dyDescent="0.2"/>
    <row r="35424" x14ac:dyDescent="0.2"/>
    <row r="35425" x14ac:dyDescent="0.2"/>
    <row r="35426" x14ac:dyDescent="0.2"/>
    <row r="35427" x14ac:dyDescent="0.2"/>
    <row r="35428" x14ac:dyDescent="0.2"/>
    <row r="35429" x14ac:dyDescent="0.2"/>
    <row r="35430" x14ac:dyDescent="0.2"/>
    <row r="35431" x14ac:dyDescent="0.2"/>
    <row r="35432" x14ac:dyDescent="0.2"/>
    <row r="35433" x14ac:dyDescent="0.2"/>
    <row r="35434" x14ac:dyDescent="0.2"/>
    <row r="35435" x14ac:dyDescent="0.2"/>
    <row r="35436" x14ac:dyDescent="0.2"/>
    <row r="35437" x14ac:dyDescent="0.2"/>
    <row r="35438" x14ac:dyDescent="0.2"/>
    <row r="35439" x14ac:dyDescent="0.2"/>
    <row r="35440" x14ac:dyDescent="0.2"/>
    <row r="35441" x14ac:dyDescent="0.2"/>
    <row r="35442" x14ac:dyDescent="0.2"/>
    <row r="35443" x14ac:dyDescent="0.2"/>
    <row r="35444" x14ac:dyDescent="0.2"/>
    <row r="35445" x14ac:dyDescent="0.2"/>
    <row r="35446" x14ac:dyDescent="0.2"/>
    <row r="35447" x14ac:dyDescent="0.2"/>
    <row r="35448" x14ac:dyDescent="0.2"/>
    <row r="35449" x14ac:dyDescent="0.2"/>
    <row r="35450" x14ac:dyDescent="0.2"/>
    <row r="35451" x14ac:dyDescent="0.2"/>
    <row r="35452" x14ac:dyDescent="0.2"/>
    <row r="35453" x14ac:dyDescent="0.2"/>
    <row r="35454" x14ac:dyDescent="0.2"/>
    <row r="35455" x14ac:dyDescent="0.2"/>
    <row r="35456" x14ac:dyDescent="0.2"/>
    <row r="35457" x14ac:dyDescent="0.2"/>
    <row r="35458" x14ac:dyDescent="0.2"/>
    <row r="35459" x14ac:dyDescent="0.2"/>
    <row r="35460" x14ac:dyDescent="0.2"/>
    <row r="35461" x14ac:dyDescent="0.2"/>
    <row r="35462" x14ac:dyDescent="0.2"/>
    <row r="35463" x14ac:dyDescent="0.2"/>
    <row r="35464" x14ac:dyDescent="0.2"/>
    <row r="35465" x14ac:dyDescent="0.2"/>
    <row r="35466" x14ac:dyDescent="0.2"/>
    <row r="35467" x14ac:dyDescent="0.2"/>
    <row r="35468" x14ac:dyDescent="0.2"/>
    <row r="35469" x14ac:dyDescent="0.2"/>
    <row r="35470" x14ac:dyDescent="0.2"/>
    <row r="35471" x14ac:dyDescent="0.2"/>
    <row r="35472" x14ac:dyDescent="0.2"/>
    <row r="35473" x14ac:dyDescent="0.2"/>
    <row r="35474" x14ac:dyDescent="0.2"/>
    <row r="35475" x14ac:dyDescent="0.2"/>
    <row r="35476" x14ac:dyDescent="0.2"/>
    <row r="35477" x14ac:dyDescent="0.2"/>
    <row r="35478" x14ac:dyDescent="0.2"/>
    <row r="35479" x14ac:dyDescent="0.2"/>
    <row r="35480" x14ac:dyDescent="0.2"/>
    <row r="35481" x14ac:dyDescent="0.2"/>
    <row r="35482" x14ac:dyDescent="0.2"/>
    <row r="35483" x14ac:dyDescent="0.2"/>
    <row r="35484" x14ac:dyDescent="0.2"/>
    <row r="35485" x14ac:dyDescent="0.2"/>
    <row r="35486" x14ac:dyDescent="0.2"/>
    <row r="35487" x14ac:dyDescent="0.2"/>
    <row r="35488" x14ac:dyDescent="0.2"/>
    <row r="35489" x14ac:dyDescent="0.2"/>
    <row r="35490" x14ac:dyDescent="0.2"/>
    <row r="35491" x14ac:dyDescent="0.2"/>
    <row r="35492" x14ac:dyDescent="0.2"/>
    <row r="35493" x14ac:dyDescent="0.2"/>
    <row r="35494" x14ac:dyDescent="0.2"/>
    <row r="35495" x14ac:dyDescent="0.2"/>
    <row r="35496" x14ac:dyDescent="0.2"/>
    <row r="35497" x14ac:dyDescent="0.2"/>
    <row r="35498" x14ac:dyDescent="0.2"/>
    <row r="35499" x14ac:dyDescent="0.2"/>
    <row r="35500" x14ac:dyDescent="0.2"/>
    <row r="35501" x14ac:dyDescent="0.2"/>
    <row r="35502" x14ac:dyDescent="0.2"/>
    <row r="35503" x14ac:dyDescent="0.2"/>
    <row r="35504" x14ac:dyDescent="0.2"/>
    <row r="35505" x14ac:dyDescent="0.2"/>
    <row r="35506" x14ac:dyDescent="0.2"/>
    <row r="35507" x14ac:dyDescent="0.2"/>
    <row r="35508" x14ac:dyDescent="0.2"/>
    <row r="35509" x14ac:dyDescent="0.2"/>
    <row r="35510" x14ac:dyDescent="0.2"/>
    <row r="35511" x14ac:dyDescent="0.2"/>
    <row r="35512" x14ac:dyDescent="0.2"/>
    <row r="35513" x14ac:dyDescent="0.2"/>
    <row r="35514" x14ac:dyDescent="0.2"/>
    <row r="35515" x14ac:dyDescent="0.2"/>
    <row r="35516" x14ac:dyDescent="0.2"/>
    <row r="35517" x14ac:dyDescent="0.2"/>
    <row r="35518" x14ac:dyDescent="0.2"/>
    <row r="35519" x14ac:dyDescent="0.2"/>
    <row r="35520" x14ac:dyDescent="0.2"/>
    <row r="35521" x14ac:dyDescent="0.2"/>
    <row r="35522" x14ac:dyDescent="0.2"/>
    <row r="35523" x14ac:dyDescent="0.2"/>
    <row r="35524" x14ac:dyDescent="0.2"/>
    <row r="35525" x14ac:dyDescent="0.2"/>
    <row r="35526" x14ac:dyDescent="0.2"/>
    <row r="35527" x14ac:dyDescent="0.2"/>
    <row r="35528" x14ac:dyDescent="0.2"/>
    <row r="35529" x14ac:dyDescent="0.2"/>
    <row r="35530" x14ac:dyDescent="0.2"/>
    <row r="35531" x14ac:dyDescent="0.2"/>
    <row r="35532" x14ac:dyDescent="0.2"/>
    <row r="35533" x14ac:dyDescent="0.2"/>
    <row r="35534" x14ac:dyDescent="0.2"/>
    <row r="35535" x14ac:dyDescent="0.2"/>
    <row r="35536" x14ac:dyDescent="0.2"/>
    <row r="35537" x14ac:dyDescent="0.2"/>
    <row r="35538" x14ac:dyDescent="0.2"/>
    <row r="35539" x14ac:dyDescent="0.2"/>
    <row r="35540" x14ac:dyDescent="0.2"/>
    <row r="35541" x14ac:dyDescent="0.2"/>
    <row r="35542" x14ac:dyDescent="0.2"/>
    <row r="35543" x14ac:dyDescent="0.2"/>
    <row r="35544" x14ac:dyDescent="0.2"/>
    <row r="35545" x14ac:dyDescent="0.2"/>
    <row r="35546" x14ac:dyDescent="0.2"/>
    <row r="35547" x14ac:dyDescent="0.2"/>
    <row r="35548" x14ac:dyDescent="0.2"/>
    <row r="35549" x14ac:dyDescent="0.2"/>
    <row r="35550" x14ac:dyDescent="0.2"/>
    <row r="35551" x14ac:dyDescent="0.2"/>
    <row r="35552" x14ac:dyDescent="0.2"/>
    <row r="35553" x14ac:dyDescent="0.2"/>
    <row r="35554" x14ac:dyDescent="0.2"/>
    <row r="35555" x14ac:dyDescent="0.2"/>
    <row r="35556" x14ac:dyDescent="0.2"/>
    <row r="35557" x14ac:dyDescent="0.2"/>
    <row r="35558" x14ac:dyDescent="0.2"/>
    <row r="35559" x14ac:dyDescent="0.2"/>
    <row r="35560" x14ac:dyDescent="0.2"/>
    <row r="35561" x14ac:dyDescent="0.2"/>
    <row r="35562" x14ac:dyDescent="0.2"/>
    <row r="35563" x14ac:dyDescent="0.2"/>
    <row r="35564" x14ac:dyDescent="0.2"/>
    <row r="35565" x14ac:dyDescent="0.2"/>
    <row r="35566" x14ac:dyDescent="0.2"/>
    <row r="35567" x14ac:dyDescent="0.2"/>
    <row r="35568" x14ac:dyDescent="0.2"/>
    <row r="35569" x14ac:dyDescent="0.2"/>
    <row r="35570" x14ac:dyDescent="0.2"/>
    <row r="35571" x14ac:dyDescent="0.2"/>
    <row r="35572" x14ac:dyDescent="0.2"/>
    <row r="35573" x14ac:dyDescent="0.2"/>
    <row r="35574" x14ac:dyDescent="0.2"/>
    <row r="35575" x14ac:dyDescent="0.2"/>
    <row r="35576" x14ac:dyDescent="0.2"/>
    <row r="35577" x14ac:dyDescent="0.2"/>
    <row r="35578" x14ac:dyDescent="0.2"/>
    <row r="35579" x14ac:dyDescent="0.2"/>
    <row r="35580" x14ac:dyDescent="0.2"/>
    <row r="35581" x14ac:dyDescent="0.2"/>
    <row r="35582" x14ac:dyDescent="0.2"/>
    <row r="35583" x14ac:dyDescent="0.2"/>
    <row r="35584" x14ac:dyDescent="0.2"/>
    <row r="35585" x14ac:dyDescent="0.2"/>
    <row r="35586" x14ac:dyDescent="0.2"/>
    <row r="35587" x14ac:dyDescent="0.2"/>
    <row r="35588" x14ac:dyDescent="0.2"/>
    <row r="35589" x14ac:dyDescent="0.2"/>
    <row r="35590" x14ac:dyDescent="0.2"/>
    <row r="35591" x14ac:dyDescent="0.2"/>
    <row r="35592" x14ac:dyDescent="0.2"/>
    <row r="35593" x14ac:dyDescent="0.2"/>
    <row r="35594" x14ac:dyDescent="0.2"/>
    <row r="35595" x14ac:dyDescent="0.2"/>
    <row r="35596" x14ac:dyDescent="0.2"/>
    <row r="35597" x14ac:dyDescent="0.2"/>
    <row r="35598" x14ac:dyDescent="0.2"/>
    <row r="35599" x14ac:dyDescent="0.2"/>
    <row r="35600" x14ac:dyDescent="0.2"/>
    <row r="35601" x14ac:dyDescent="0.2"/>
    <row r="35602" x14ac:dyDescent="0.2"/>
    <row r="35603" x14ac:dyDescent="0.2"/>
    <row r="35604" x14ac:dyDescent="0.2"/>
    <row r="35605" x14ac:dyDescent="0.2"/>
    <row r="35606" x14ac:dyDescent="0.2"/>
    <row r="35607" x14ac:dyDescent="0.2"/>
    <row r="35608" x14ac:dyDescent="0.2"/>
    <row r="35609" x14ac:dyDescent="0.2"/>
    <row r="35610" x14ac:dyDescent="0.2"/>
    <row r="35611" x14ac:dyDescent="0.2"/>
    <row r="35612" x14ac:dyDescent="0.2"/>
    <row r="35613" x14ac:dyDescent="0.2"/>
    <row r="35614" x14ac:dyDescent="0.2"/>
    <row r="35615" x14ac:dyDescent="0.2"/>
    <row r="35616" x14ac:dyDescent="0.2"/>
    <row r="35617" x14ac:dyDescent="0.2"/>
    <row r="35618" x14ac:dyDescent="0.2"/>
    <row r="35619" x14ac:dyDescent="0.2"/>
    <row r="35620" x14ac:dyDescent="0.2"/>
    <row r="35621" x14ac:dyDescent="0.2"/>
    <row r="35622" x14ac:dyDescent="0.2"/>
    <row r="35623" x14ac:dyDescent="0.2"/>
    <row r="35624" x14ac:dyDescent="0.2"/>
    <row r="35625" x14ac:dyDescent="0.2"/>
    <row r="35626" x14ac:dyDescent="0.2"/>
    <row r="35627" x14ac:dyDescent="0.2"/>
    <row r="35628" x14ac:dyDescent="0.2"/>
    <row r="35629" x14ac:dyDescent="0.2"/>
    <row r="35630" x14ac:dyDescent="0.2"/>
    <row r="35631" x14ac:dyDescent="0.2"/>
    <row r="35632" x14ac:dyDescent="0.2"/>
    <row r="35633" x14ac:dyDescent="0.2"/>
    <row r="35634" x14ac:dyDescent="0.2"/>
    <row r="35635" x14ac:dyDescent="0.2"/>
    <row r="35636" x14ac:dyDescent="0.2"/>
    <row r="35637" x14ac:dyDescent="0.2"/>
    <row r="35638" x14ac:dyDescent="0.2"/>
    <row r="35639" x14ac:dyDescent="0.2"/>
    <row r="35640" x14ac:dyDescent="0.2"/>
    <row r="35641" x14ac:dyDescent="0.2"/>
    <row r="35642" x14ac:dyDescent="0.2"/>
    <row r="35643" x14ac:dyDescent="0.2"/>
    <row r="35644" x14ac:dyDescent="0.2"/>
    <row r="35645" x14ac:dyDescent="0.2"/>
    <row r="35646" x14ac:dyDescent="0.2"/>
    <row r="35647" x14ac:dyDescent="0.2"/>
    <row r="35648" x14ac:dyDescent="0.2"/>
    <row r="35649" x14ac:dyDescent="0.2"/>
    <row r="35650" x14ac:dyDescent="0.2"/>
    <row r="35651" x14ac:dyDescent="0.2"/>
    <row r="35652" x14ac:dyDescent="0.2"/>
    <row r="35653" x14ac:dyDescent="0.2"/>
    <row r="35654" x14ac:dyDescent="0.2"/>
    <row r="35655" x14ac:dyDescent="0.2"/>
    <row r="35656" x14ac:dyDescent="0.2"/>
    <row r="35657" x14ac:dyDescent="0.2"/>
    <row r="35658" x14ac:dyDescent="0.2"/>
    <row r="35659" x14ac:dyDescent="0.2"/>
    <row r="35660" x14ac:dyDescent="0.2"/>
    <row r="35661" x14ac:dyDescent="0.2"/>
    <row r="35662" x14ac:dyDescent="0.2"/>
    <row r="35663" x14ac:dyDescent="0.2"/>
    <row r="35664" x14ac:dyDescent="0.2"/>
    <row r="35665" x14ac:dyDescent="0.2"/>
    <row r="35666" x14ac:dyDescent="0.2"/>
    <row r="35667" x14ac:dyDescent="0.2"/>
    <row r="35668" x14ac:dyDescent="0.2"/>
    <row r="35669" x14ac:dyDescent="0.2"/>
    <row r="35670" x14ac:dyDescent="0.2"/>
    <row r="35671" x14ac:dyDescent="0.2"/>
    <row r="35672" x14ac:dyDescent="0.2"/>
    <row r="35673" x14ac:dyDescent="0.2"/>
    <row r="35674" x14ac:dyDescent="0.2"/>
    <row r="35675" x14ac:dyDescent="0.2"/>
    <row r="35676" x14ac:dyDescent="0.2"/>
    <row r="35677" x14ac:dyDescent="0.2"/>
    <row r="35678" x14ac:dyDescent="0.2"/>
    <row r="35679" x14ac:dyDescent="0.2"/>
    <row r="35680" x14ac:dyDescent="0.2"/>
    <row r="35681" x14ac:dyDescent="0.2"/>
    <row r="35682" x14ac:dyDescent="0.2"/>
    <row r="35683" x14ac:dyDescent="0.2"/>
    <row r="35684" x14ac:dyDescent="0.2"/>
    <row r="35685" x14ac:dyDescent="0.2"/>
    <row r="35686" x14ac:dyDescent="0.2"/>
    <row r="35687" x14ac:dyDescent="0.2"/>
    <row r="35688" x14ac:dyDescent="0.2"/>
    <row r="35689" x14ac:dyDescent="0.2"/>
    <row r="35690" x14ac:dyDescent="0.2"/>
    <row r="35691" x14ac:dyDescent="0.2"/>
    <row r="35692" x14ac:dyDescent="0.2"/>
    <row r="35693" x14ac:dyDescent="0.2"/>
    <row r="35694" x14ac:dyDescent="0.2"/>
    <row r="35695" x14ac:dyDescent="0.2"/>
    <row r="35696" x14ac:dyDescent="0.2"/>
    <row r="35697" x14ac:dyDescent="0.2"/>
    <row r="35698" x14ac:dyDescent="0.2"/>
    <row r="35699" x14ac:dyDescent="0.2"/>
    <row r="35700" x14ac:dyDescent="0.2"/>
    <row r="35701" x14ac:dyDescent="0.2"/>
    <row r="35702" x14ac:dyDescent="0.2"/>
    <row r="35703" x14ac:dyDescent="0.2"/>
    <row r="35704" x14ac:dyDescent="0.2"/>
    <row r="35705" x14ac:dyDescent="0.2"/>
    <row r="35706" x14ac:dyDescent="0.2"/>
    <row r="35707" x14ac:dyDescent="0.2"/>
    <row r="35708" x14ac:dyDescent="0.2"/>
    <row r="35709" x14ac:dyDescent="0.2"/>
    <row r="35710" x14ac:dyDescent="0.2"/>
    <row r="35711" x14ac:dyDescent="0.2"/>
    <row r="35712" x14ac:dyDescent="0.2"/>
    <row r="35713" x14ac:dyDescent="0.2"/>
    <row r="35714" x14ac:dyDescent="0.2"/>
    <row r="35715" x14ac:dyDescent="0.2"/>
    <row r="35716" x14ac:dyDescent="0.2"/>
    <row r="35717" x14ac:dyDescent="0.2"/>
    <row r="35718" x14ac:dyDescent="0.2"/>
    <row r="35719" x14ac:dyDescent="0.2"/>
    <row r="35720" x14ac:dyDescent="0.2"/>
    <row r="35721" x14ac:dyDescent="0.2"/>
    <row r="35722" x14ac:dyDescent="0.2"/>
    <row r="35723" x14ac:dyDescent="0.2"/>
    <row r="35724" x14ac:dyDescent="0.2"/>
    <row r="35725" x14ac:dyDescent="0.2"/>
    <row r="35726" x14ac:dyDescent="0.2"/>
    <row r="35727" x14ac:dyDescent="0.2"/>
    <row r="35728" x14ac:dyDescent="0.2"/>
    <row r="35729" x14ac:dyDescent="0.2"/>
    <row r="35730" x14ac:dyDescent="0.2"/>
    <row r="35731" x14ac:dyDescent="0.2"/>
    <row r="35732" x14ac:dyDescent="0.2"/>
    <row r="35733" x14ac:dyDescent="0.2"/>
    <row r="35734" x14ac:dyDescent="0.2"/>
    <row r="35735" x14ac:dyDescent="0.2"/>
    <row r="35736" x14ac:dyDescent="0.2"/>
    <row r="35737" x14ac:dyDescent="0.2"/>
    <row r="35738" x14ac:dyDescent="0.2"/>
    <row r="35739" x14ac:dyDescent="0.2"/>
    <row r="35740" x14ac:dyDescent="0.2"/>
    <row r="35741" x14ac:dyDescent="0.2"/>
    <row r="35742" x14ac:dyDescent="0.2"/>
    <row r="35743" x14ac:dyDescent="0.2"/>
    <row r="35744" x14ac:dyDescent="0.2"/>
    <row r="35745" x14ac:dyDescent="0.2"/>
    <row r="35746" x14ac:dyDescent="0.2"/>
    <row r="35747" x14ac:dyDescent="0.2"/>
    <row r="35748" x14ac:dyDescent="0.2"/>
    <row r="35749" x14ac:dyDescent="0.2"/>
    <row r="35750" x14ac:dyDescent="0.2"/>
    <row r="35751" x14ac:dyDescent="0.2"/>
    <row r="35752" x14ac:dyDescent="0.2"/>
    <row r="35753" x14ac:dyDescent="0.2"/>
    <row r="35754" x14ac:dyDescent="0.2"/>
    <row r="35755" x14ac:dyDescent="0.2"/>
    <row r="35756" x14ac:dyDescent="0.2"/>
    <row r="35757" x14ac:dyDescent="0.2"/>
    <row r="35758" x14ac:dyDescent="0.2"/>
    <row r="35759" x14ac:dyDescent="0.2"/>
    <row r="35760" x14ac:dyDescent="0.2"/>
    <row r="35761" x14ac:dyDescent="0.2"/>
    <row r="35762" x14ac:dyDescent="0.2"/>
    <row r="35763" x14ac:dyDescent="0.2"/>
    <row r="35764" x14ac:dyDescent="0.2"/>
    <row r="35765" x14ac:dyDescent="0.2"/>
    <row r="35766" x14ac:dyDescent="0.2"/>
    <row r="35767" x14ac:dyDescent="0.2"/>
    <row r="35768" x14ac:dyDescent="0.2"/>
    <row r="35769" x14ac:dyDescent="0.2"/>
    <row r="35770" x14ac:dyDescent="0.2"/>
    <row r="35771" x14ac:dyDescent="0.2"/>
    <row r="35772" x14ac:dyDescent="0.2"/>
    <row r="35773" x14ac:dyDescent="0.2"/>
    <row r="35774" x14ac:dyDescent="0.2"/>
    <row r="35775" x14ac:dyDescent="0.2"/>
    <row r="35776" x14ac:dyDescent="0.2"/>
    <row r="35777" x14ac:dyDescent="0.2"/>
    <row r="35778" x14ac:dyDescent="0.2"/>
    <row r="35779" x14ac:dyDescent="0.2"/>
    <row r="35780" x14ac:dyDescent="0.2"/>
    <row r="35781" x14ac:dyDescent="0.2"/>
    <row r="35782" x14ac:dyDescent="0.2"/>
    <row r="35783" x14ac:dyDescent="0.2"/>
    <row r="35784" x14ac:dyDescent="0.2"/>
    <row r="35785" x14ac:dyDescent="0.2"/>
    <row r="35786" x14ac:dyDescent="0.2"/>
    <row r="35787" x14ac:dyDescent="0.2"/>
    <row r="35788" x14ac:dyDescent="0.2"/>
    <row r="35789" x14ac:dyDescent="0.2"/>
    <row r="35790" x14ac:dyDescent="0.2"/>
    <row r="35791" x14ac:dyDescent="0.2"/>
    <row r="35792" x14ac:dyDescent="0.2"/>
    <row r="35793" x14ac:dyDescent="0.2"/>
    <row r="35794" x14ac:dyDescent="0.2"/>
    <row r="35795" x14ac:dyDescent="0.2"/>
    <row r="35796" x14ac:dyDescent="0.2"/>
    <row r="35797" x14ac:dyDescent="0.2"/>
    <row r="35798" x14ac:dyDescent="0.2"/>
    <row r="35799" x14ac:dyDescent="0.2"/>
    <row r="35800" x14ac:dyDescent="0.2"/>
    <row r="35801" x14ac:dyDescent="0.2"/>
    <row r="35802" x14ac:dyDescent="0.2"/>
    <row r="35803" x14ac:dyDescent="0.2"/>
    <row r="35804" x14ac:dyDescent="0.2"/>
    <row r="35805" x14ac:dyDescent="0.2"/>
    <row r="35806" x14ac:dyDescent="0.2"/>
    <row r="35807" x14ac:dyDescent="0.2"/>
    <row r="35808" x14ac:dyDescent="0.2"/>
    <row r="35809" x14ac:dyDescent="0.2"/>
    <row r="35810" x14ac:dyDescent="0.2"/>
    <row r="35811" x14ac:dyDescent="0.2"/>
    <row r="35812" x14ac:dyDescent="0.2"/>
    <row r="35813" x14ac:dyDescent="0.2"/>
    <row r="35814" x14ac:dyDescent="0.2"/>
    <row r="35815" x14ac:dyDescent="0.2"/>
    <row r="35816" x14ac:dyDescent="0.2"/>
    <row r="35817" x14ac:dyDescent="0.2"/>
    <row r="35818" x14ac:dyDescent="0.2"/>
    <row r="35819" x14ac:dyDescent="0.2"/>
    <row r="35820" x14ac:dyDescent="0.2"/>
    <row r="35821" x14ac:dyDescent="0.2"/>
    <row r="35822" x14ac:dyDescent="0.2"/>
    <row r="35823" x14ac:dyDescent="0.2"/>
    <row r="35824" x14ac:dyDescent="0.2"/>
    <row r="35825" x14ac:dyDescent="0.2"/>
    <row r="35826" x14ac:dyDescent="0.2"/>
    <row r="35827" x14ac:dyDescent="0.2"/>
    <row r="35828" x14ac:dyDescent="0.2"/>
    <row r="35829" x14ac:dyDescent="0.2"/>
    <row r="35830" x14ac:dyDescent="0.2"/>
    <row r="35831" x14ac:dyDescent="0.2"/>
    <row r="35832" x14ac:dyDescent="0.2"/>
    <row r="35833" x14ac:dyDescent="0.2"/>
    <row r="35834" x14ac:dyDescent="0.2"/>
    <row r="35835" x14ac:dyDescent="0.2"/>
    <row r="35836" x14ac:dyDescent="0.2"/>
    <row r="35837" x14ac:dyDescent="0.2"/>
    <row r="35838" x14ac:dyDescent="0.2"/>
    <row r="35839" x14ac:dyDescent="0.2"/>
    <row r="35840" x14ac:dyDescent="0.2"/>
    <row r="35841" x14ac:dyDescent="0.2"/>
    <row r="35842" x14ac:dyDescent="0.2"/>
    <row r="35843" x14ac:dyDescent="0.2"/>
    <row r="35844" x14ac:dyDescent="0.2"/>
    <row r="35845" x14ac:dyDescent="0.2"/>
    <row r="35846" x14ac:dyDescent="0.2"/>
    <row r="35847" x14ac:dyDescent="0.2"/>
    <row r="35848" x14ac:dyDescent="0.2"/>
    <row r="35849" x14ac:dyDescent="0.2"/>
    <row r="35850" x14ac:dyDescent="0.2"/>
    <row r="35851" x14ac:dyDescent="0.2"/>
    <row r="35852" x14ac:dyDescent="0.2"/>
    <row r="35853" x14ac:dyDescent="0.2"/>
    <row r="35854" x14ac:dyDescent="0.2"/>
    <row r="35855" x14ac:dyDescent="0.2"/>
    <row r="35856" x14ac:dyDescent="0.2"/>
    <row r="35857" x14ac:dyDescent="0.2"/>
    <row r="35858" x14ac:dyDescent="0.2"/>
    <row r="35859" x14ac:dyDescent="0.2"/>
    <row r="35860" x14ac:dyDescent="0.2"/>
    <row r="35861" x14ac:dyDescent="0.2"/>
    <row r="35862" x14ac:dyDescent="0.2"/>
    <row r="35863" x14ac:dyDescent="0.2"/>
    <row r="35864" x14ac:dyDescent="0.2"/>
    <row r="35865" x14ac:dyDescent="0.2"/>
    <row r="35866" x14ac:dyDescent="0.2"/>
    <row r="35867" x14ac:dyDescent="0.2"/>
    <row r="35868" x14ac:dyDescent="0.2"/>
    <row r="35869" x14ac:dyDescent="0.2"/>
    <row r="35870" x14ac:dyDescent="0.2"/>
    <row r="35871" x14ac:dyDescent="0.2"/>
    <row r="35872" x14ac:dyDescent="0.2"/>
    <row r="35873" x14ac:dyDescent="0.2"/>
    <row r="35874" x14ac:dyDescent="0.2"/>
    <row r="35875" x14ac:dyDescent="0.2"/>
    <row r="35876" x14ac:dyDescent="0.2"/>
    <row r="35877" x14ac:dyDescent="0.2"/>
    <row r="35878" x14ac:dyDescent="0.2"/>
    <row r="35879" x14ac:dyDescent="0.2"/>
    <row r="35880" x14ac:dyDescent="0.2"/>
    <row r="35881" x14ac:dyDescent="0.2"/>
    <row r="35882" x14ac:dyDescent="0.2"/>
    <row r="35883" x14ac:dyDescent="0.2"/>
    <row r="35884" x14ac:dyDescent="0.2"/>
    <row r="35885" x14ac:dyDescent="0.2"/>
    <row r="35886" x14ac:dyDescent="0.2"/>
    <row r="35887" x14ac:dyDescent="0.2"/>
    <row r="35888" x14ac:dyDescent="0.2"/>
    <row r="35889" x14ac:dyDescent="0.2"/>
    <row r="35890" x14ac:dyDescent="0.2"/>
    <row r="35891" x14ac:dyDescent="0.2"/>
    <row r="35892" x14ac:dyDescent="0.2"/>
    <row r="35893" x14ac:dyDescent="0.2"/>
    <row r="35894" x14ac:dyDescent="0.2"/>
    <row r="35895" x14ac:dyDescent="0.2"/>
    <row r="35896" x14ac:dyDescent="0.2"/>
    <row r="35897" x14ac:dyDescent="0.2"/>
    <row r="35898" x14ac:dyDescent="0.2"/>
    <row r="35899" x14ac:dyDescent="0.2"/>
    <row r="35900" x14ac:dyDescent="0.2"/>
    <row r="35901" x14ac:dyDescent="0.2"/>
    <row r="35902" x14ac:dyDescent="0.2"/>
    <row r="35903" x14ac:dyDescent="0.2"/>
    <row r="35904" x14ac:dyDescent="0.2"/>
    <row r="35905" x14ac:dyDescent="0.2"/>
    <row r="35906" x14ac:dyDescent="0.2"/>
    <row r="35907" x14ac:dyDescent="0.2"/>
    <row r="35908" x14ac:dyDescent="0.2"/>
    <row r="35909" x14ac:dyDescent="0.2"/>
    <row r="35910" x14ac:dyDescent="0.2"/>
    <row r="35911" x14ac:dyDescent="0.2"/>
    <row r="35912" x14ac:dyDescent="0.2"/>
    <row r="35913" x14ac:dyDescent="0.2"/>
    <row r="35914" x14ac:dyDescent="0.2"/>
    <row r="35915" x14ac:dyDescent="0.2"/>
    <row r="35916" x14ac:dyDescent="0.2"/>
    <row r="35917" x14ac:dyDescent="0.2"/>
    <row r="35918" x14ac:dyDescent="0.2"/>
    <row r="35919" x14ac:dyDescent="0.2"/>
    <row r="35920" x14ac:dyDescent="0.2"/>
    <row r="35921" x14ac:dyDescent="0.2"/>
    <row r="35922" x14ac:dyDescent="0.2"/>
    <row r="35923" x14ac:dyDescent="0.2"/>
    <row r="35924" x14ac:dyDescent="0.2"/>
    <row r="35925" x14ac:dyDescent="0.2"/>
    <row r="35926" x14ac:dyDescent="0.2"/>
    <row r="35927" x14ac:dyDescent="0.2"/>
    <row r="35928" x14ac:dyDescent="0.2"/>
    <row r="35929" x14ac:dyDescent="0.2"/>
    <row r="35930" x14ac:dyDescent="0.2"/>
    <row r="35931" x14ac:dyDescent="0.2"/>
    <row r="35932" x14ac:dyDescent="0.2"/>
    <row r="35933" x14ac:dyDescent="0.2"/>
    <row r="35934" x14ac:dyDescent="0.2"/>
    <row r="35935" x14ac:dyDescent="0.2"/>
    <row r="35936" x14ac:dyDescent="0.2"/>
    <row r="35937" x14ac:dyDescent="0.2"/>
    <row r="35938" x14ac:dyDescent="0.2"/>
    <row r="35939" x14ac:dyDescent="0.2"/>
    <row r="35940" x14ac:dyDescent="0.2"/>
    <row r="35941" x14ac:dyDescent="0.2"/>
    <row r="35942" x14ac:dyDescent="0.2"/>
    <row r="35943" x14ac:dyDescent="0.2"/>
    <row r="35944" x14ac:dyDescent="0.2"/>
    <row r="35945" x14ac:dyDescent="0.2"/>
    <row r="35946" x14ac:dyDescent="0.2"/>
    <row r="35947" x14ac:dyDescent="0.2"/>
    <row r="35948" x14ac:dyDescent="0.2"/>
    <row r="35949" x14ac:dyDescent="0.2"/>
    <row r="35950" x14ac:dyDescent="0.2"/>
    <row r="35951" x14ac:dyDescent="0.2"/>
    <row r="35952" x14ac:dyDescent="0.2"/>
    <row r="35953" x14ac:dyDescent="0.2"/>
    <row r="35954" x14ac:dyDescent="0.2"/>
    <row r="35955" x14ac:dyDescent="0.2"/>
    <row r="35956" x14ac:dyDescent="0.2"/>
    <row r="35957" x14ac:dyDescent="0.2"/>
    <row r="35958" x14ac:dyDescent="0.2"/>
    <row r="35959" x14ac:dyDescent="0.2"/>
    <row r="35960" x14ac:dyDescent="0.2"/>
    <row r="35961" x14ac:dyDescent="0.2"/>
    <row r="35962" x14ac:dyDescent="0.2"/>
    <row r="35963" x14ac:dyDescent="0.2"/>
    <row r="35964" x14ac:dyDescent="0.2"/>
    <row r="35965" x14ac:dyDescent="0.2"/>
    <row r="35966" x14ac:dyDescent="0.2"/>
    <row r="35967" x14ac:dyDescent="0.2"/>
    <row r="35968" x14ac:dyDescent="0.2"/>
    <row r="35969" x14ac:dyDescent="0.2"/>
    <row r="35970" x14ac:dyDescent="0.2"/>
    <row r="35971" x14ac:dyDescent="0.2"/>
    <row r="35972" x14ac:dyDescent="0.2"/>
    <row r="35973" x14ac:dyDescent="0.2"/>
    <row r="35974" x14ac:dyDescent="0.2"/>
    <row r="35975" x14ac:dyDescent="0.2"/>
    <row r="35976" x14ac:dyDescent="0.2"/>
    <row r="35977" x14ac:dyDescent="0.2"/>
    <row r="35978" x14ac:dyDescent="0.2"/>
    <row r="35979" x14ac:dyDescent="0.2"/>
    <row r="35980" x14ac:dyDescent="0.2"/>
    <row r="35981" x14ac:dyDescent="0.2"/>
    <row r="35982" x14ac:dyDescent="0.2"/>
    <row r="35983" x14ac:dyDescent="0.2"/>
    <row r="35984" x14ac:dyDescent="0.2"/>
    <row r="35985" x14ac:dyDescent="0.2"/>
    <row r="35986" x14ac:dyDescent="0.2"/>
    <row r="35987" x14ac:dyDescent="0.2"/>
    <row r="35988" x14ac:dyDescent="0.2"/>
    <row r="35989" x14ac:dyDescent="0.2"/>
    <row r="35990" x14ac:dyDescent="0.2"/>
    <row r="35991" x14ac:dyDescent="0.2"/>
    <row r="35992" x14ac:dyDescent="0.2"/>
    <row r="35993" x14ac:dyDescent="0.2"/>
    <row r="35994" x14ac:dyDescent="0.2"/>
    <row r="35995" x14ac:dyDescent="0.2"/>
    <row r="35996" x14ac:dyDescent="0.2"/>
    <row r="35997" x14ac:dyDescent="0.2"/>
    <row r="35998" x14ac:dyDescent="0.2"/>
    <row r="35999" x14ac:dyDescent="0.2"/>
    <row r="36000" x14ac:dyDescent="0.2"/>
    <row r="36001" x14ac:dyDescent="0.2"/>
    <row r="36002" x14ac:dyDescent="0.2"/>
    <row r="36003" x14ac:dyDescent="0.2"/>
    <row r="36004" x14ac:dyDescent="0.2"/>
    <row r="36005" x14ac:dyDescent="0.2"/>
    <row r="36006" x14ac:dyDescent="0.2"/>
    <row r="36007" x14ac:dyDescent="0.2"/>
    <row r="36008" x14ac:dyDescent="0.2"/>
    <row r="36009" x14ac:dyDescent="0.2"/>
    <row r="36010" x14ac:dyDescent="0.2"/>
    <row r="36011" x14ac:dyDescent="0.2"/>
    <row r="36012" x14ac:dyDescent="0.2"/>
    <row r="36013" x14ac:dyDescent="0.2"/>
    <row r="36014" x14ac:dyDescent="0.2"/>
    <row r="36015" x14ac:dyDescent="0.2"/>
    <row r="36016" x14ac:dyDescent="0.2"/>
    <row r="36017" x14ac:dyDescent="0.2"/>
    <row r="36018" x14ac:dyDescent="0.2"/>
    <row r="36019" x14ac:dyDescent="0.2"/>
    <row r="36020" x14ac:dyDescent="0.2"/>
    <row r="36021" x14ac:dyDescent="0.2"/>
    <row r="36022" x14ac:dyDescent="0.2"/>
    <row r="36023" x14ac:dyDescent="0.2"/>
    <row r="36024" x14ac:dyDescent="0.2"/>
    <row r="36025" x14ac:dyDescent="0.2"/>
    <row r="36026" x14ac:dyDescent="0.2"/>
    <row r="36027" x14ac:dyDescent="0.2"/>
    <row r="36028" x14ac:dyDescent="0.2"/>
    <row r="36029" x14ac:dyDescent="0.2"/>
    <row r="36030" x14ac:dyDescent="0.2"/>
    <row r="36031" x14ac:dyDescent="0.2"/>
    <row r="36032" x14ac:dyDescent="0.2"/>
    <row r="36033" x14ac:dyDescent="0.2"/>
    <row r="36034" x14ac:dyDescent="0.2"/>
    <row r="36035" x14ac:dyDescent="0.2"/>
    <row r="36036" x14ac:dyDescent="0.2"/>
    <row r="36037" x14ac:dyDescent="0.2"/>
    <row r="36038" x14ac:dyDescent="0.2"/>
    <row r="36039" x14ac:dyDescent="0.2"/>
    <row r="36040" x14ac:dyDescent="0.2"/>
    <row r="36041" x14ac:dyDescent="0.2"/>
    <row r="36042" x14ac:dyDescent="0.2"/>
    <row r="36043" x14ac:dyDescent="0.2"/>
    <row r="36044" x14ac:dyDescent="0.2"/>
    <row r="36045" x14ac:dyDescent="0.2"/>
    <row r="36046" x14ac:dyDescent="0.2"/>
    <row r="36047" x14ac:dyDescent="0.2"/>
    <row r="36048" x14ac:dyDescent="0.2"/>
    <row r="36049" x14ac:dyDescent="0.2"/>
    <row r="36050" x14ac:dyDescent="0.2"/>
    <row r="36051" x14ac:dyDescent="0.2"/>
    <row r="36052" x14ac:dyDescent="0.2"/>
    <row r="36053" x14ac:dyDescent="0.2"/>
    <row r="36054" x14ac:dyDescent="0.2"/>
    <row r="36055" x14ac:dyDescent="0.2"/>
    <row r="36056" x14ac:dyDescent="0.2"/>
    <row r="36057" x14ac:dyDescent="0.2"/>
    <row r="36058" x14ac:dyDescent="0.2"/>
    <row r="36059" x14ac:dyDescent="0.2"/>
    <row r="36060" x14ac:dyDescent="0.2"/>
    <row r="36061" x14ac:dyDescent="0.2"/>
    <row r="36062" x14ac:dyDescent="0.2"/>
    <row r="36063" x14ac:dyDescent="0.2"/>
    <row r="36064" x14ac:dyDescent="0.2"/>
    <row r="36065" x14ac:dyDescent="0.2"/>
    <row r="36066" x14ac:dyDescent="0.2"/>
    <row r="36067" x14ac:dyDescent="0.2"/>
    <row r="36068" x14ac:dyDescent="0.2"/>
    <row r="36069" x14ac:dyDescent="0.2"/>
    <row r="36070" x14ac:dyDescent="0.2"/>
    <row r="36071" x14ac:dyDescent="0.2"/>
    <row r="36072" x14ac:dyDescent="0.2"/>
    <row r="36073" x14ac:dyDescent="0.2"/>
    <row r="36074" x14ac:dyDescent="0.2"/>
    <row r="36075" x14ac:dyDescent="0.2"/>
    <row r="36076" x14ac:dyDescent="0.2"/>
    <row r="36077" x14ac:dyDescent="0.2"/>
    <row r="36078" x14ac:dyDescent="0.2"/>
    <row r="36079" x14ac:dyDescent="0.2"/>
    <row r="36080" x14ac:dyDescent="0.2"/>
    <row r="36081" x14ac:dyDescent="0.2"/>
    <row r="36082" x14ac:dyDescent="0.2"/>
    <row r="36083" x14ac:dyDescent="0.2"/>
    <row r="36084" x14ac:dyDescent="0.2"/>
    <row r="36085" x14ac:dyDescent="0.2"/>
    <row r="36086" x14ac:dyDescent="0.2"/>
    <row r="36087" x14ac:dyDescent="0.2"/>
    <row r="36088" x14ac:dyDescent="0.2"/>
    <row r="36089" x14ac:dyDescent="0.2"/>
    <row r="36090" x14ac:dyDescent="0.2"/>
    <row r="36091" x14ac:dyDescent="0.2"/>
    <row r="36092" x14ac:dyDescent="0.2"/>
    <row r="36093" x14ac:dyDescent="0.2"/>
    <row r="36094" x14ac:dyDescent="0.2"/>
    <row r="36095" x14ac:dyDescent="0.2"/>
    <row r="36096" x14ac:dyDescent="0.2"/>
    <row r="36097" x14ac:dyDescent="0.2"/>
    <row r="36098" x14ac:dyDescent="0.2"/>
    <row r="36099" x14ac:dyDescent="0.2"/>
    <row r="36100" x14ac:dyDescent="0.2"/>
    <row r="36101" x14ac:dyDescent="0.2"/>
    <row r="36102" x14ac:dyDescent="0.2"/>
    <row r="36103" x14ac:dyDescent="0.2"/>
    <row r="36104" x14ac:dyDescent="0.2"/>
    <row r="36105" x14ac:dyDescent="0.2"/>
    <row r="36106" x14ac:dyDescent="0.2"/>
    <row r="36107" x14ac:dyDescent="0.2"/>
    <row r="36108" x14ac:dyDescent="0.2"/>
    <row r="36109" x14ac:dyDescent="0.2"/>
    <row r="36110" x14ac:dyDescent="0.2"/>
    <row r="36111" x14ac:dyDescent="0.2"/>
    <row r="36112" x14ac:dyDescent="0.2"/>
    <row r="36113" x14ac:dyDescent="0.2"/>
    <row r="36114" x14ac:dyDescent="0.2"/>
    <row r="36115" x14ac:dyDescent="0.2"/>
    <row r="36116" x14ac:dyDescent="0.2"/>
    <row r="36117" x14ac:dyDescent="0.2"/>
    <row r="36118" x14ac:dyDescent="0.2"/>
    <row r="36119" x14ac:dyDescent="0.2"/>
    <row r="36120" x14ac:dyDescent="0.2"/>
    <row r="36121" x14ac:dyDescent="0.2"/>
    <row r="36122" x14ac:dyDescent="0.2"/>
    <row r="36123" x14ac:dyDescent="0.2"/>
    <row r="36124" x14ac:dyDescent="0.2"/>
    <row r="36125" x14ac:dyDescent="0.2"/>
    <row r="36126" x14ac:dyDescent="0.2"/>
    <row r="36127" x14ac:dyDescent="0.2"/>
    <row r="36128" x14ac:dyDescent="0.2"/>
    <row r="36129" x14ac:dyDescent="0.2"/>
    <row r="36130" x14ac:dyDescent="0.2"/>
    <row r="36131" x14ac:dyDescent="0.2"/>
    <row r="36132" x14ac:dyDescent="0.2"/>
    <row r="36133" x14ac:dyDescent="0.2"/>
    <row r="36134" x14ac:dyDescent="0.2"/>
    <row r="36135" x14ac:dyDescent="0.2"/>
    <row r="36136" x14ac:dyDescent="0.2"/>
    <row r="36137" x14ac:dyDescent="0.2"/>
    <row r="36138" x14ac:dyDescent="0.2"/>
    <row r="36139" x14ac:dyDescent="0.2"/>
    <row r="36140" x14ac:dyDescent="0.2"/>
    <row r="36141" x14ac:dyDescent="0.2"/>
    <row r="36142" x14ac:dyDescent="0.2"/>
    <row r="36143" x14ac:dyDescent="0.2"/>
    <row r="36144" x14ac:dyDescent="0.2"/>
    <row r="36145" x14ac:dyDescent="0.2"/>
    <row r="36146" x14ac:dyDescent="0.2"/>
    <row r="36147" x14ac:dyDescent="0.2"/>
    <row r="36148" x14ac:dyDescent="0.2"/>
    <row r="36149" x14ac:dyDescent="0.2"/>
    <row r="36150" x14ac:dyDescent="0.2"/>
    <row r="36151" x14ac:dyDescent="0.2"/>
    <row r="36152" x14ac:dyDescent="0.2"/>
    <row r="36153" x14ac:dyDescent="0.2"/>
    <row r="36154" x14ac:dyDescent="0.2"/>
    <row r="36155" x14ac:dyDescent="0.2"/>
    <row r="36156" x14ac:dyDescent="0.2"/>
    <row r="36157" x14ac:dyDescent="0.2"/>
    <row r="36158" x14ac:dyDescent="0.2"/>
    <row r="36159" x14ac:dyDescent="0.2"/>
    <row r="36160" x14ac:dyDescent="0.2"/>
    <row r="36161" x14ac:dyDescent="0.2"/>
    <row r="36162" x14ac:dyDescent="0.2"/>
    <row r="36163" x14ac:dyDescent="0.2"/>
    <row r="36164" x14ac:dyDescent="0.2"/>
    <row r="36165" x14ac:dyDescent="0.2"/>
    <row r="36166" x14ac:dyDescent="0.2"/>
    <row r="36167" x14ac:dyDescent="0.2"/>
    <row r="36168" x14ac:dyDescent="0.2"/>
    <row r="36169" x14ac:dyDescent="0.2"/>
    <row r="36170" x14ac:dyDescent="0.2"/>
    <row r="36171" x14ac:dyDescent="0.2"/>
    <row r="36172" x14ac:dyDescent="0.2"/>
    <row r="36173" x14ac:dyDescent="0.2"/>
    <row r="36174" x14ac:dyDescent="0.2"/>
    <row r="36175" x14ac:dyDescent="0.2"/>
    <row r="36176" x14ac:dyDescent="0.2"/>
    <row r="36177" x14ac:dyDescent="0.2"/>
    <row r="36178" x14ac:dyDescent="0.2"/>
    <row r="36179" x14ac:dyDescent="0.2"/>
    <row r="36180" x14ac:dyDescent="0.2"/>
    <row r="36181" x14ac:dyDescent="0.2"/>
    <row r="36182" x14ac:dyDescent="0.2"/>
    <row r="36183" x14ac:dyDescent="0.2"/>
    <row r="36184" x14ac:dyDescent="0.2"/>
    <row r="36185" x14ac:dyDescent="0.2"/>
    <row r="36186" x14ac:dyDescent="0.2"/>
    <row r="36187" x14ac:dyDescent="0.2"/>
    <row r="36188" x14ac:dyDescent="0.2"/>
    <row r="36189" x14ac:dyDescent="0.2"/>
    <row r="36190" x14ac:dyDescent="0.2"/>
    <row r="36191" x14ac:dyDescent="0.2"/>
    <row r="36192" x14ac:dyDescent="0.2"/>
    <row r="36193" x14ac:dyDescent="0.2"/>
    <row r="36194" x14ac:dyDescent="0.2"/>
    <row r="36195" x14ac:dyDescent="0.2"/>
    <row r="36196" x14ac:dyDescent="0.2"/>
    <row r="36197" x14ac:dyDescent="0.2"/>
    <row r="36198" x14ac:dyDescent="0.2"/>
    <row r="36199" x14ac:dyDescent="0.2"/>
    <row r="36200" x14ac:dyDescent="0.2"/>
    <row r="36201" x14ac:dyDescent="0.2"/>
    <row r="36202" x14ac:dyDescent="0.2"/>
    <row r="36203" x14ac:dyDescent="0.2"/>
    <row r="36204" x14ac:dyDescent="0.2"/>
    <row r="36205" x14ac:dyDescent="0.2"/>
    <row r="36206" x14ac:dyDescent="0.2"/>
    <row r="36207" x14ac:dyDescent="0.2"/>
    <row r="36208" x14ac:dyDescent="0.2"/>
    <row r="36209" x14ac:dyDescent="0.2"/>
    <row r="36210" x14ac:dyDescent="0.2"/>
    <row r="36211" x14ac:dyDescent="0.2"/>
    <row r="36212" x14ac:dyDescent="0.2"/>
    <row r="36213" x14ac:dyDescent="0.2"/>
    <row r="36214" x14ac:dyDescent="0.2"/>
    <row r="36215" x14ac:dyDescent="0.2"/>
    <row r="36216" x14ac:dyDescent="0.2"/>
    <row r="36217" x14ac:dyDescent="0.2"/>
    <row r="36218" x14ac:dyDescent="0.2"/>
    <row r="36219" x14ac:dyDescent="0.2"/>
    <row r="36220" x14ac:dyDescent="0.2"/>
    <row r="36221" x14ac:dyDescent="0.2"/>
    <row r="36222" x14ac:dyDescent="0.2"/>
    <row r="36223" x14ac:dyDescent="0.2"/>
    <row r="36224" x14ac:dyDescent="0.2"/>
    <row r="36225" x14ac:dyDescent="0.2"/>
    <row r="36226" x14ac:dyDescent="0.2"/>
    <row r="36227" x14ac:dyDescent="0.2"/>
    <row r="36228" x14ac:dyDescent="0.2"/>
    <row r="36229" x14ac:dyDescent="0.2"/>
    <row r="36230" x14ac:dyDescent="0.2"/>
    <row r="36231" x14ac:dyDescent="0.2"/>
    <row r="36232" x14ac:dyDescent="0.2"/>
    <row r="36233" x14ac:dyDescent="0.2"/>
    <row r="36234" x14ac:dyDescent="0.2"/>
    <row r="36235" x14ac:dyDescent="0.2"/>
    <row r="36236" x14ac:dyDescent="0.2"/>
    <row r="36237" x14ac:dyDescent="0.2"/>
    <row r="36238" x14ac:dyDescent="0.2"/>
    <row r="36239" x14ac:dyDescent="0.2"/>
    <row r="36240" x14ac:dyDescent="0.2"/>
    <row r="36241" x14ac:dyDescent="0.2"/>
    <row r="36242" x14ac:dyDescent="0.2"/>
    <row r="36243" x14ac:dyDescent="0.2"/>
    <row r="36244" x14ac:dyDescent="0.2"/>
    <row r="36245" x14ac:dyDescent="0.2"/>
    <row r="36246" x14ac:dyDescent="0.2"/>
    <row r="36247" x14ac:dyDescent="0.2"/>
    <row r="36248" x14ac:dyDescent="0.2"/>
    <row r="36249" x14ac:dyDescent="0.2"/>
    <row r="36250" x14ac:dyDescent="0.2"/>
    <row r="36251" x14ac:dyDescent="0.2"/>
    <row r="36252" x14ac:dyDescent="0.2"/>
    <row r="36253" x14ac:dyDescent="0.2"/>
    <row r="36254" x14ac:dyDescent="0.2"/>
    <row r="36255" x14ac:dyDescent="0.2"/>
    <row r="36256" x14ac:dyDescent="0.2"/>
    <row r="36257" x14ac:dyDescent="0.2"/>
    <row r="36258" x14ac:dyDescent="0.2"/>
    <row r="36259" x14ac:dyDescent="0.2"/>
    <row r="36260" x14ac:dyDescent="0.2"/>
    <row r="36261" x14ac:dyDescent="0.2"/>
    <row r="36262" x14ac:dyDescent="0.2"/>
    <row r="36263" x14ac:dyDescent="0.2"/>
    <row r="36264" x14ac:dyDescent="0.2"/>
    <row r="36265" x14ac:dyDescent="0.2"/>
    <row r="36266" x14ac:dyDescent="0.2"/>
    <row r="36267" x14ac:dyDescent="0.2"/>
    <row r="36268" x14ac:dyDescent="0.2"/>
    <row r="36269" x14ac:dyDescent="0.2"/>
    <row r="36270" x14ac:dyDescent="0.2"/>
    <row r="36271" x14ac:dyDescent="0.2"/>
    <row r="36272" x14ac:dyDescent="0.2"/>
    <row r="36273" x14ac:dyDescent="0.2"/>
    <row r="36274" x14ac:dyDescent="0.2"/>
    <row r="36275" x14ac:dyDescent="0.2"/>
    <row r="36276" x14ac:dyDescent="0.2"/>
    <row r="36277" x14ac:dyDescent="0.2"/>
    <row r="36278" x14ac:dyDescent="0.2"/>
    <row r="36279" x14ac:dyDescent="0.2"/>
    <row r="36280" x14ac:dyDescent="0.2"/>
    <row r="36281" x14ac:dyDescent="0.2"/>
    <row r="36282" x14ac:dyDescent="0.2"/>
    <row r="36283" x14ac:dyDescent="0.2"/>
    <row r="36284" x14ac:dyDescent="0.2"/>
    <row r="36285" x14ac:dyDescent="0.2"/>
    <row r="36286" x14ac:dyDescent="0.2"/>
    <row r="36287" x14ac:dyDescent="0.2"/>
    <row r="36288" x14ac:dyDescent="0.2"/>
    <row r="36289" x14ac:dyDescent="0.2"/>
    <row r="36290" x14ac:dyDescent="0.2"/>
    <row r="36291" x14ac:dyDescent="0.2"/>
    <row r="36292" x14ac:dyDescent="0.2"/>
    <row r="36293" x14ac:dyDescent="0.2"/>
    <row r="36294" x14ac:dyDescent="0.2"/>
    <row r="36295" x14ac:dyDescent="0.2"/>
    <row r="36296" x14ac:dyDescent="0.2"/>
    <row r="36297" x14ac:dyDescent="0.2"/>
    <row r="36298" x14ac:dyDescent="0.2"/>
    <row r="36299" x14ac:dyDescent="0.2"/>
    <row r="36300" x14ac:dyDescent="0.2"/>
    <row r="36301" x14ac:dyDescent="0.2"/>
    <row r="36302" x14ac:dyDescent="0.2"/>
    <row r="36303" x14ac:dyDescent="0.2"/>
    <row r="36304" x14ac:dyDescent="0.2"/>
    <row r="36305" x14ac:dyDescent="0.2"/>
    <row r="36306" x14ac:dyDescent="0.2"/>
    <row r="36307" x14ac:dyDescent="0.2"/>
    <row r="36308" x14ac:dyDescent="0.2"/>
    <row r="36309" x14ac:dyDescent="0.2"/>
    <row r="36310" x14ac:dyDescent="0.2"/>
    <row r="36311" x14ac:dyDescent="0.2"/>
    <row r="36312" x14ac:dyDescent="0.2"/>
    <row r="36313" x14ac:dyDescent="0.2"/>
    <row r="36314" x14ac:dyDescent="0.2"/>
    <row r="36315" x14ac:dyDescent="0.2"/>
    <row r="36316" x14ac:dyDescent="0.2"/>
    <row r="36317" x14ac:dyDescent="0.2"/>
    <row r="36318" x14ac:dyDescent="0.2"/>
    <row r="36319" x14ac:dyDescent="0.2"/>
    <row r="36320" x14ac:dyDescent="0.2"/>
    <row r="36321" x14ac:dyDescent="0.2"/>
    <row r="36322" x14ac:dyDescent="0.2"/>
    <row r="36323" x14ac:dyDescent="0.2"/>
    <row r="36324" x14ac:dyDescent="0.2"/>
    <row r="36325" x14ac:dyDescent="0.2"/>
    <row r="36326" x14ac:dyDescent="0.2"/>
    <row r="36327" x14ac:dyDescent="0.2"/>
    <row r="36328" x14ac:dyDescent="0.2"/>
    <row r="36329" x14ac:dyDescent="0.2"/>
    <row r="36330" x14ac:dyDescent="0.2"/>
    <row r="36331" x14ac:dyDescent="0.2"/>
    <row r="36332" x14ac:dyDescent="0.2"/>
    <row r="36333" x14ac:dyDescent="0.2"/>
    <row r="36334" x14ac:dyDescent="0.2"/>
    <row r="36335" x14ac:dyDescent="0.2"/>
    <row r="36336" x14ac:dyDescent="0.2"/>
    <row r="36337" x14ac:dyDescent="0.2"/>
    <row r="36338" x14ac:dyDescent="0.2"/>
    <row r="36339" x14ac:dyDescent="0.2"/>
    <row r="36340" x14ac:dyDescent="0.2"/>
    <row r="36341" x14ac:dyDescent="0.2"/>
    <row r="36342" x14ac:dyDescent="0.2"/>
    <row r="36343" x14ac:dyDescent="0.2"/>
    <row r="36344" x14ac:dyDescent="0.2"/>
    <row r="36345" x14ac:dyDescent="0.2"/>
    <row r="36346" x14ac:dyDescent="0.2"/>
    <row r="36347" x14ac:dyDescent="0.2"/>
    <row r="36348" x14ac:dyDescent="0.2"/>
    <row r="36349" x14ac:dyDescent="0.2"/>
    <row r="36350" x14ac:dyDescent="0.2"/>
    <row r="36351" x14ac:dyDescent="0.2"/>
    <row r="36352" x14ac:dyDescent="0.2"/>
    <row r="36353" x14ac:dyDescent="0.2"/>
    <row r="36354" x14ac:dyDescent="0.2"/>
    <row r="36355" x14ac:dyDescent="0.2"/>
    <row r="36356" x14ac:dyDescent="0.2"/>
    <row r="36357" x14ac:dyDescent="0.2"/>
    <row r="36358" x14ac:dyDescent="0.2"/>
    <row r="36359" x14ac:dyDescent="0.2"/>
    <row r="36360" x14ac:dyDescent="0.2"/>
    <row r="36361" x14ac:dyDescent="0.2"/>
    <row r="36362" x14ac:dyDescent="0.2"/>
    <row r="36363" x14ac:dyDescent="0.2"/>
    <row r="36364" x14ac:dyDescent="0.2"/>
    <row r="36365" x14ac:dyDescent="0.2"/>
    <row r="36366" x14ac:dyDescent="0.2"/>
    <row r="36367" x14ac:dyDescent="0.2"/>
    <row r="36368" x14ac:dyDescent="0.2"/>
    <row r="36369" x14ac:dyDescent="0.2"/>
    <row r="36370" x14ac:dyDescent="0.2"/>
    <row r="36371" x14ac:dyDescent="0.2"/>
    <row r="36372" x14ac:dyDescent="0.2"/>
    <row r="36373" x14ac:dyDescent="0.2"/>
    <row r="36374" x14ac:dyDescent="0.2"/>
    <row r="36375" x14ac:dyDescent="0.2"/>
    <row r="36376" x14ac:dyDescent="0.2"/>
    <row r="36377" x14ac:dyDescent="0.2"/>
    <row r="36378" x14ac:dyDescent="0.2"/>
    <row r="36379" x14ac:dyDescent="0.2"/>
    <row r="36380" x14ac:dyDescent="0.2"/>
    <row r="36381" x14ac:dyDescent="0.2"/>
    <row r="36382" x14ac:dyDescent="0.2"/>
    <row r="36383" x14ac:dyDescent="0.2"/>
    <row r="36384" x14ac:dyDescent="0.2"/>
    <row r="36385" x14ac:dyDescent="0.2"/>
    <row r="36386" x14ac:dyDescent="0.2"/>
    <row r="36387" x14ac:dyDescent="0.2"/>
    <row r="36388" x14ac:dyDescent="0.2"/>
    <row r="36389" x14ac:dyDescent="0.2"/>
    <row r="36390" x14ac:dyDescent="0.2"/>
    <row r="36391" x14ac:dyDescent="0.2"/>
    <row r="36392" x14ac:dyDescent="0.2"/>
    <row r="36393" x14ac:dyDescent="0.2"/>
    <row r="36394" x14ac:dyDescent="0.2"/>
    <row r="36395" x14ac:dyDescent="0.2"/>
    <row r="36396" x14ac:dyDescent="0.2"/>
    <row r="36397" x14ac:dyDescent="0.2"/>
    <row r="36398" x14ac:dyDescent="0.2"/>
    <row r="36399" x14ac:dyDescent="0.2"/>
    <row r="36400" x14ac:dyDescent="0.2"/>
    <row r="36401" x14ac:dyDescent="0.2"/>
    <row r="36402" x14ac:dyDescent="0.2"/>
    <row r="36403" x14ac:dyDescent="0.2"/>
    <row r="36404" x14ac:dyDescent="0.2"/>
    <row r="36405" x14ac:dyDescent="0.2"/>
    <row r="36406" x14ac:dyDescent="0.2"/>
    <row r="36407" x14ac:dyDescent="0.2"/>
    <row r="36408" x14ac:dyDescent="0.2"/>
    <row r="36409" x14ac:dyDescent="0.2"/>
    <row r="36410" x14ac:dyDescent="0.2"/>
    <row r="36411" x14ac:dyDescent="0.2"/>
    <row r="36412" x14ac:dyDescent="0.2"/>
    <row r="36413" x14ac:dyDescent="0.2"/>
    <row r="36414" x14ac:dyDescent="0.2"/>
    <row r="36415" x14ac:dyDescent="0.2"/>
    <row r="36416" x14ac:dyDescent="0.2"/>
    <row r="36417" x14ac:dyDescent="0.2"/>
    <row r="36418" x14ac:dyDescent="0.2"/>
    <row r="36419" x14ac:dyDescent="0.2"/>
    <row r="36420" x14ac:dyDescent="0.2"/>
    <row r="36421" x14ac:dyDescent="0.2"/>
    <row r="36422" x14ac:dyDescent="0.2"/>
    <row r="36423" x14ac:dyDescent="0.2"/>
    <row r="36424" x14ac:dyDescent="0.2"/>
    <row r="36425" x14ac:dyDescent="0.2"/>
    <row r="36426" x14ac:dyDescent="0.2"/>
    <row r="36427" x14ac:dyDescent="0.2"/>
    <row r="36428" x14ac:dyDescent="0.2"/>
    <row r="36429" x14ac:dyDescent="0.2"/>
    <row r="36430" x14ac:dyDescent="0.2"/>
    <row r="36431" x14ac:dyDescent="0.2"/>
    <row r="36432" x14ac:dyDescent="0.2"/>
    <row r="36433" x14ac:dyDescent="0.2"/>
    <row r="36434" x14ac:dyDescent="0.2"/>
    <row r="36435" x14ac:dyDescent="0.2"/>
    <row r="36436" x14ac:dyDescent="0.2"/>
    <row r="36437" x14ac:dyDescent="0.2"/>
    <row r="36438" x14ac:dyDescent="0.2"/>
    <row r="36439" x14ac:dyDescent="0.2"/>
    <row r="36440" x14ac:dyDescent="0.2"/>
    <row r="36441" x14ac:dyDescent="0.2"/>
    <row r="36442" x14ac:dyDescent="0.2"/>
    <row r="36443" x14ac:dyDescent="0.2"/>
    <row r="36444" x14ac:dyDescent="0.2"/>
    <row r="36445" x14ac:dyDescent="0.2"/>
    <row r="36446" x14ac:dyDescent="0.2"/>
    <row r="36447" x14ac:dyDescent="0.2"/>
    <row r="36448" x14ac:dyDescent="0.2"/>
    <row r="36449" x14ac:dyDescent="0.2"/>
    <row r="36450" x14ac:dyDescent="0.2"/>
    <row r="36451" x14ac:dyDescent="0.2"/>
    <row r="36452" x14ac:dyDescent="0.2"/>
    <row r="36453" x14ac:dyDescent="0.2"/>
    <row r="36454" x14ac:dyDescent="0.2"/>
    <row r="36455" x14ac:dyDescent="0.2"/>
    <row r="36456" x14ac:dyDescent="0.2"/>
    <row r="36457" x14ac:dyDescent="0.2"/>
    <row r="36458" x14ac:dyDescent="0.2"/>
    <row r="36459" x14ac:dyDescent="0.2"/>
    <row r="36460" x14ac:dyDescent="0.2"/>
    <row r="36461" x14ac:dyDescent="0.2"/>
    <row r="36462" x14ac:dyDescent="0.2"/>
    <row r="36463" x14ac:dyDescent="0.2"/>
    <row r="36464" x14ac:dyDescent="0.2"/>
    <row r="36465" x14ac:dyDescent="0.2"/>
    <row r="36466" x14ac:dyDescent="0.2"/>
    <row r="36467" x14ac:dyDescent="0.2"/>
    <row r="36468" x14ac:dyDescent="0.2"/>
    <row r="36469" x14ac:dyDescent="0.2"/>
    <row r="36470" x14ac:dyDescent="0.2"/>
    <row r="36471" x14ac:dyDescent="0.2"/>
    <row r="36472" x14ac:dyDescent="0.2"/>
    <row r="36473" x14ac:dyDescent="0.2"/>
    <row r="36474" x14ac:dyDescent="0.2"/>
    <row r="36475" x14ac:dyDescent="0.2"/>
    <row r="36476" x14ac:dyDescent="0.2"/>
    <row r="36477" x14ac:dyDescent="0.2"/>
    <row r="36478" x14ac:dyDescent="0.2"/>
    <row r="36479" x14ac:dyDescent="0.2"/>
    <row r="36480" x14ac:dyDescent="0.2"/>
    <row r="36481" x14ac:dyDescent="0.2"/>
    <row r="36482" x14ac:dyDescent="0.2"/>
    <row r="36483" x14ac:dyDescent="0.2"/>
    <row r="36484" x14ac:dyDescent="0.2"/>
    <row r="36485" x14ac:dyDescent="0.2"/>
    <row r="36486" x14ac:dyDescent="0.2"/>
    <row r="36487" x14ac:dyDescent="0.2"/>
    <row r="36488" x14ac:dyDescent="0.2"/>
    <row r="36489" x14ac:dyDescent="0.2"/>
    <row r="36490" x14ac:dyDescent="0.2"/>
    <row r="36491" x14ac:dyDescent="0.2"/>
    <row r="36492" x14ac:dyDescent="0.2"/>
    <row r="36493" x14ac:dyDescent="0.2"/>
    <row r="36494" x14ac:dyDescent="0.2"/>
    <row r="36495" x14ac:dyDescent="0.2"/>
    <row r="36496" x14ac:dyDescent="0.2"/>
    <row r="36497" x14ac:dyDescent="0.2"/>
    <row r="36498" x14ac:dyDescent="0.2"/>
    <row r="36499" x14ac:dyDescent="0.2"/>
    <row r="36500" x14ac:dyDescent="0.2"/>
    <row r="36501" x14ac:dyDescent="0.2"/>
    <row r="36502" x14ac:dyDescent="0.2"/>
    <row r="36503" x14ac:dyDescent="0.2"/>
    <row r="36504" x14ac:dyDescent="0.2"/>
    <row r="36505" x14ac:dyDescent="0.2"/>
    <row r="36506" x14ac:dyDescent="0.2"/>
    <row r="36507" x14ac:dyDescent="0.2"/>
    <row r="36508" x14ac:dyDescent="0.2"/>
    <row r="36509" x14ac:dyDescent="0.2"/>
    <row r="36510" x14ac:dyDescent="0.2"/>
    <row r="36511" x14ac:dyDescent="0.2"/>
    <row r="36512" x14ac:dyDescent="0.2"/>
    <row r="36513" x14ac:dyDescent="0.2"/>
    <row r="36514" x14ac:dyDescent="0.2"/>
    <row r="36515" x14ac:dyDescent="0.2"/>
    <row r="36516" x14ac:dyDescent="0.2"/>
    <row r="36517" x14ac:dyDescent="0.2"/>
    <row r="36518" x14ac:dyDescent="0.2"/>
    <row r="36519" x14ac:dyDescent="0.2"/>
    <row r="36520" x14ac:dyDescent="0.2"/>
    <row r="36521" x14ac:dyDescent="0.2"/>
    <row r="36522" x14ac:dyDescent="0.2"/>
    <row r="36523" x14ac:dyDescent="0.2"/>
    <row r="36524" x14ac:dyDescent="0.2"/>
    <row r="36525" x14ac:dyDescent="0.2"/>
    <row r="36526" x14ac:dyDescent="0.2"/>
    <row r="36527" x14ac:dyDescent="0.2"/>
    <row r="36528" x14ac:dyDescent="0.2"/>
    <row r="36529" x14ac:dyDescent="0.2"/>
    <row r="36530" x14ac:dyDescent="0.2"/>
    <row r="36531" x14ac:dyDescent="0.2"/>
    <row r="36532" x14ac:dyDescent="0.2"/>
    <row r="36533" x14ac:dyDescent="0.2"/>
    <row r="36534" x14ac:dyDescent="0.2"/>
    <row r="36535" x14ac:dyDescent="0.2"/>
    <row r="36536" x14ac:dyDescent="0.2"/>
    <row r="36537" x14ac:dyDescent="0.2"/>
    <row r="36538" x14ac:dyDescent="0.2"/>
    <row r="36539" x14ac:dyDescent="0.2"/>
    <row r="36540" x14ac:dyDescent="0.2"/>
    <row r="36541" x14ac:dyDescent="0.2"/>
    <row r="36542" x14ac:dyDescent="0.2"/>
    <row r="36543" x14ac:dyDescent="0.2"/>
    <row r="36544" x14ac:dyDescent="0.2"/>
    <row r="36545" x14ac:dyDescent="0.2"/>
    <row r="36546" x14ac:dyDescent="0.2"/>
    <row r="36547" x14ac:dyDescent="0.2"/>
    <row r="36548" x14ac:dyDescent="0.2"/>
    <row r="36549" x14ac:dyDescent="0.2"/>
    <row r="36550" x14ac:dyDescent="0.2"/>
    <row r="36551" x14ac:dyDescent="0.2"/>
    <row r="36552" x14ac:dyDescent="0.2"/>
    <row r="36553" x14ac:dyDescent="0.2"/>
    <row r="36554" x14ac:dyDescent="0.2"/>
    <row r="36555" x14ac:dyDescent="0.2"/>
    <row r="36556" x14ac:dyDescent="0.2"/>
    <row r="36557" x14ac:dyDescent="0.2"/>
    <row r="36558" x14ac:dyDescent="0.2"/>
    <row r="36559" x14ac:dyDescent="0.2"/>
    <row r="36560" x14ac:dyDescent="0.2"/>
    <row r="36561" x14ac:dyDescent="0.2"/>
    <row r="36562" x14ac:dyDescent="0.2"/>
    <row r="36563" x14ac:dyDescent="0.2"/>
    <row r="36564" x14ac:dyDescent="0.2"/>
    <row r="36565" x14ac:dyDescent="0.2"/>
    <row r="36566" x14ac:dyDescent="0.2"/>
    <row r="36567" x14ac:dyDescent="0.2"/>
    <row r="36568" x14ac:dyDescent="0.2"/>
    <row r="36569" x14ac:dyDescent="0.2"/>
    <row r="36570" x14ac:dyDescent="0.2"/>
    <row r="36571" x14ac:dyDescent="0.2"/>
    <row r="36572" x14ac:dyDescent="0.2"/>
    <row r="36573" x14ac:dyDescent="0.2"/>
    <row r="36574" x14ac:dyDescent="0.2"/>
    <row r="36575" x14ac:dyDescent="0.2"/>
    <row r="36576" x14ac:dyDescent="0.2"/>
    <row r="36577" x14ac:dyDescent="0.2"/>
    <row r="36578" x14ac:dyDescent="0.2"/>
    <row r="36579" x14ac:dyDescent="0.2"/>
    <row r="36580" x14ac:dyDescent="0.2"/>
    <row r="36581" x14ac:dyDescent="0.2"/>
    <row r="36582" x14ac:dyDescent="0.2"/>
    <row r="36583" x14ac:dyDescent="0.2"/>
    <row r="36584" x14ac:dyDescent="0.2"/>
    <row r="36585" x14ac:dyDescent="0.2"/>
    <row r="36586" x14ac:dyDescent="0.2"/>
    <row r="36587" x14ac:dyDescent="0.2"/>
    <row r="36588" x14ac:dyDescent="0.2"/>
    <row r="36589" x14ac:dyDescent="0.2"/>
    <row r="36590" x14ac:dyDescent="0.2"/>
    <row r="36591" x14ac:dyDescent="0.2"/>
    <row r="36592" x14ac:dyDescent="0.2"/>
    <row r="36593" x14ac:dyDescent="0.2"/>
    <row r="36594" x14ac:dyDescent="0.2"/>
    <row r="36595" x14ac:dyDescent="0.2"/>
    <row r="36596" x14ac:dyDescent="0.2"/>
    <row r="36597" x14ac:dyDescent="0.2"/>
    <row r="36598" x14ac:dyDescent="0.2"/>
    <row r="36599" x14ac:dyDescent="0.2"/>
    <row r="36600" x14ac:dyDescent="0.2"/>
    <row r="36601" x14ac:dyDescent="0.2"/>
    <row r="36602" x14ac:dyDescent="0.2"/>
    <row r="36603" x14ac:dyDescent="0.2"/>
    <row r="36604" x14ac:dyDescent="0.2"/>
    <row r="36605" x14ac:dyDescent="0.2"/>
    <row r="36606" x14ac:dyDescent="0.2"/>
    <row r="36607" x14ac:dyDescent="0.2"/>
    <row r="36608" x14ac:dyDescent="0.2"/>
    <row r="36609" x14ac:dyDescent="0.2"/>
    <row r="36610" x14ac:dyDescent="0.2"/>
    <row r="36611" x14ac:dyDescent="0.2"/>
    <row r="36612" x14ac:dyDescent="0.2"/>
    <row r="36613" x14ac:dyDescent="0.2"/>
    <row r="36614" x14ac:dyDescent="0.2"/>
    <row r="36615" x14ac:dyDescent="0.2"/>
    <row r="36616" x14ac:dyDescent="0.2"/>
    <row r="36617" x14ac:dyDescent="0.2"/>
    <row r="36618" x14ac:dyDescent="0.2"/>
    <row r="36619" x14ac:dyDescent="0.2"/>
    <row r="36620" x14ac:dyDescent="0.2"/>
    <row r="36621" x14ac:dyDescent="0.2"/>
    <row r="36622" x14ac:dyDescent="0.2"/>
    <row r="36623" x14ac:dyDescent="0.2"/>
    <row r="36624" x14ac:dyDescent="0.2"/>
    <row r="36625" x14ac:dyDescent="0.2"/>
    <row r="36626" x14ac:dyDescent="0.2"/>
    <row r="36627" x14ac:dyDescent="0.2"/>
    <row r="36628" x14ac:dyDescent="0.2"/>
    <row r="36629" x14ac:dyDescent="0.2"/>
    <row r="36630" x14ac:dyDescent="0.2"/>
    <row r="36631" x14ac:dyDescent="0.2"/>
    <row r="36632" x14ac:dyDescent="0.2"/>
    <row r="36633" x14ac:dyDescent="0.2"/>
    <row r="36634" x14ac:dyDescent="0.2"/>
    <row r="36635" x14ac:dyDescent="0.2"/>
    <row r="36636" x14ac:dyDescent="0.2"/>
    <row r="36637" x14ac:dyDescent="0.2"/>
    <row r="36638" x14ac:dyDescent="0.2"/>
    <row r="36639" x14ac:dyDescent="0.2"/>
    <row r="36640" x14ac:dyDescent="0.2"/>
    <row r="36641" x14ac:dyDescent="0.2"/>
    <row r="36642" x14ac:dyDescent="0.2"/>
    <row r="36643" x14ac:dyDescent="0.2"/>
    <row r="36644" x14ac:dyDescent="0.2"/>
    <row r="36645" x14ac:dyDescent="0.2"/>
    <row r="36646" x14ac:dyDescent="0.2"/>
    <row r="36647" x14ac:dyDescent="0.2"/>
    <row r="36648" x14ac:dyDescent="0.2"/>
    <row r="36649" x14ac:dyDescent="0.2"/>
    <row r="36650" x14ac:dyDescent="0.2"/>
    <row r="36651" x14ac:dyDescent="0.2"/>
    <row r="36652" x14ac:dyDescent="0.2"/>
    <row r="36653" x14ac:dyDescent="0.2"/>
    <row r="36654" x14ac:dyDescent="0.2"/>
    <row r="36655" x14ac:dyDescent="0.2"/>
    <row r="36656" x14ac:dyDescent="0.2"/>
    <row r="36657" x14ac:dyDescent="0.2"/>
    <row r="36658" x14ac:dyDescent="0.2"/>
    <row r="36659" x14ac:dyDescent="0.2"/>
    <row r="36660" x14ac:dyDescent="0.2"/>
    <row r="36661" x14ac:dyDescent="0.2"/>
    <row r="36662" x14ac:dyDescent="0.2"/>
    <row r="36663" x14ac:dyDescent="0.2"/>
    <row r="36664" x14ac:dyDescent="0.2"/>
    <row r="36665" x14ac:dyDescent="0.2"/>
    <row r="36666" x14ac:dyDescent="0.2"/>
    <row r="36667" x14ac:dyDescent="0.2"/>
    <row r="36668" x14ac:dyDescent="0.2"/>
    <row r="36669" x14ac:dyDescent="0.2"/>
    <row r="36670" x14ac:dyDescent="0.2"/>
    <row r="36671" x14ac:dyDescent="0.2"/>
    <row r="36672" x14ac:dyDescent="0.2"/>
    <row r="36673" x14ac:dyDescent="0.2"/>
    <row r="36674" x14ac:dyDescent="0.2"/>
    <row r="36675" x14ac:dyDescent="0.2"/>
    <row r="36676" x14ac:dyDescent="0.2"/>
    <row r="36677" x14ac:dyDescent="0.2"/>
    <row r="36678" x14ac:dyDescent="0.2"/>
    <row r="36679" x14ac:dyDescent="0.2"/>
    <row r="36680" x14ac:dyDescent="0.2"/>
    <row r="36681" x14ac:dyDescent="0.2"/>
    <row r="36682" x14ac:dyDescent="0.2"/>
    <row r="36683" x14ac:dyDescent="0.2"/>
    <row r="36684" x14ac:dyDescent="0.2"/>
    <row r="36685" x14ac:dyDescent="0.2"/>
    <row r="36686" x14ac:dyDescent="0.2"/>
    <row r="36687" x14ac:dyDescent="0.2"/>
    <row r="36688" x14ac:dyDescent="0.2"/>
    <row r="36689" x14ac:dyDescent="0.2"/>
    <row r="36690" x14ac:dyDescent="0.2"/>
    <row r="36691" x14ac:dyDescent="0.2"/>
    <row r="36692" x14ac:dyDescent="0.2"/>
    <row r="36693" x14ac:dyDescent="0.2"/>
    <row r="36694" x14ac:dyDescent="0.2"/>
    <row r="36695" x14ac:dyDescent="0.2"/>
    <row r="36696" x14ac:dyDescent="0.2"/>
    <row r="36697" x14ac:dyDescent="0.2"/>
    <row r="36698" x14ac:dyDescent="0.2"/>
    <row r="36699" x14ac:dyDescent="0.2"/>
    <row r="36700" x14ac:dyDescent="0.2"/>
    <row r="36701" x14ac:dyDescent="0.2"/>
    <row r="36702" x14ac:dyDescent="0.2"/>
    <row r="36703" x14ac:dyDescent="0.2"/>
    <row r="36704" x14ac:dyDescent="0.2"/>
    <row r="36705" x14ac:dyDescent="0.2"/>
    <row r="36706" x14ac:dyDescent="0.2"/>
    <row r="36707" x14ac:dyDescent="0.2"/>
    <row r="36708" x14ac:dyDescent="0.2"/>
    <row r="36709" x14ac:dyDescent="0.2"/>
    <row r="36710" x14ac:dyDescent="0.2"/>
    <row r="36711" x14ac:dyDescent="0.2"/>
    <row r="36712" x14ac:dyDescent="0.2"/>
    <row r="36713" x14ac:dyDescent="0.2"/>
    <row r="36714" x14ac:dyDescent="0.2"/>
    <row r="36715" x14ac:dyDescent="0.2"/>
    <row r="36716" x14ac:dyDescent="0.2"/>
    <row r="36717" x14ac:dyDescent="0.2"/>
    <row r="36718" x14ac:dyDescent="0.2"/>
    <row r="36719" x14ac:dyDescent="0.2"/>
    <row r="36720" x14ac:dyDescent="0.2"/>
    <row r="36721" x14ac:dyDescent="0.2"/>
    <row r="36722" x14ac:dyDescent="0.2"/>
    <row r="36723" x14ac:dyDescent="0.2"/>
    <row r="36724" x14ac:dyDescent="0.2"/>
    <row r="36725" x14ac:dyDescent="0.2"/>
    <row r="36726" x14ac:dyDescent="0.2"/>
    <row r="36727" x14ac:dyDescent="0.2"/>
    <row r="36728" x14ac:dyDescent="0.2"/>
    <row r="36729" x14ac:dyDescent="0.2"/>
    <row r="36730" x14ac:dyDescent="0.2"/>
    <row r="36731" x14ac:dyDescent="0.2"/>
    <row r="36732" x14ac:dyDescent="0.2"/>
    <row r="36733" x14ac:dyDescent="0.2"/>
    <row r="36734" x14ac:dyDescent="0.2"/>
    <row r="36735" x14ac:dyDescent="0.2"/>
    <row r="36736" x14ac:dyDescent="0.2"/>
    <row r="36737" x14ac:dyDescent="0.2"/>
    <row r="36738" x14ac:dyDescent="0.2"/>
    <row r="36739" x14ac:dyDescent="0.2"/>
    <row r="36740" x14ac:dyDescent="0.2"/>
    <row r="36741" x14ac:dyDescent="0.2"/>
    <row r="36742" x14ac:dyDescent="0.2"/>
    <row r="36743" x14ac:dyDescent="0.2"/>
    <row r="36744" x14ac:dyDescent="0.2"/>
    <row r="36745" x14ac:dyDescent="0.2"/>
    <row r="36746" x14ac:dyDescent="0.2"/>
    <row r="36747" x14ac:dyDescent="0.2"/>
    <row r="36748" x14ac:dyDescent="0.2"/>
    <row r="36749" x14ac:dyDescent="0.2"/>
    <row r="36750" x14ac:dyDescent="0.2"/>
    <row r="36751" x14ac:dyDescent="0.2"/>
    <row r="36752" x14ac:dyDescent="0.2"/>
    <row r="36753" x14ac:dyDescent="0.2"/>
    <row r="36754" x14ac:dyDescent="0.2"/>
    <row r="36755" x14ac:dyDescent="0.2"/>
    <row r="36756" x14ac:dyDescent="0.2"/>
    <row r="36757" x14ac:dyDescent="0.2"/>
    <row r="36758" x14ac:dyDescent="0.2"/>
    <row r="36759" x14ac:dyDescent="0.2"/>
    <row r="36760" x14ac:dyDescent="0.2"/>
    <row r="36761" x14ac:dyDescent="0.2"/>
    <row r="36762" x14ac:dyDescent="0.2"/>
    <row r="36763" x14ac:dyDescent="0.2"/>
    <row r="36764" x14ac:dyDescent="0.2"/>
    <row r="36765" x14ac:dyDescent="0.2"/>
    <row r="36766" x14ac:dyDescent="0.2"/>
    <row r="36767" x14ac:dyDescent="0.2"/>
    <row r="36768" x14ac:dyDescent="0.2"/>
    <row r="36769" x14ac:dyDescent="0.2"/>
    <row r="36770" x14ac:dyDescent="0.2"/>
    <row r="36771" x14ac:dyDescent="0.2"/>
    <row r="36772" x14ac:dyDescent="0.2"/>
    <row r="36773" x14ac:dyDescent="0.2"/>
    <row r="36774" x14ac:dyDescent="0.2"/>
    <row r="36775" x14ac:dyDescent="0.2"/>
    <row r="36776" x14ac:dyDescent="0.2"/>
    <row r="36777" x14ac:dyDescent="0.2"/>
    <row r="36778" x14ac:dyDescent="0.2"/>
    <row r="36779" x14ac:dyDescent="0.2"/>
    <row r="36780" x14ac:dyDescent="0.2"/>
    <row r="36781" x14ac:dyDescent="0.2"/>
    <row r="36782" x14ac:dyDescent="0.2"/>
    <row r="36783" x14ac:dyDescent="0.2"/>
    <row r="36784" x14ac:dyDescent="0.2"/>
    <row r="36785" x14ac:dyDescent="0.2"/>
    <row r="36786" x14ac:dyDescent="0.2"/>
    <row r="36787" x14ac:dyDescent="0.2"/>
    <row r="36788" x14ac:dyDescent="0.2"/>
    <row r="36789" x14ac:dyDescent="0.2"/>
    <row r="36790" x14ac:dyDescent="0.2"/>
    <row r="36791" x14ac:dyDescent="0.2"/>
    <row r="36792" x14ac:dyDescent="0.2"/>
    <row r="36793" x14ac:dyDescent="0.2"/>
    <row r="36794" x14ac:dyDescent="0.2"/>
    <row r="36795" x14ac:dyDescent="0.2"/>
    <row r="36796" x14ac:dyDescent="0.2"/>
    <row r="36797" x14ac:dyDescent="0.2"/>
    <row r="36798" x14ac:dyDescent="0.2"/>
    <row r="36799" x14ac:dyDescent="0.2"/>
    <row r="36800" x14ac:dyDescent="0.2"/>
    <row r="36801" x14ac:dyDescent="0.2"/>
    <row r="36802" x14ac:dyDescent="0.2"/>
    <row r="36803" x14ac:dyDescent="0.2"/>
    <row r="36804" x14ac:dyDescent="0.2"/>
    <row r="36805" x14ac:dyDescent="0.2"/>
    <row r="36806" x14ac:dyDescent="0.2"/>
    <row r="36807" x14ac:dyDescent="0.2"/>
    <row r="36808" x14ac:dyDescent="0.2"/>
    <row r="36809" x14ac:dyDescent="0.2"/>
    <row r="36810" x14ac:dyDescent="0.2"/>
    <row r="36811" x14ac:dyDescent="0.2"/>
    <row r="36812" x14ac:dyDescent="0.2"/>
    <row r="36813" x14ac:dyDescent="0.2"/>
    <row r="36814" x14ac:dyDescent="0.2"/>
    <row r="36815" x14ac:dyDescent="0.2"/>
    <row r="36816" x14ac:dyDescent="0.2"/>
    <row r="36817" x14ac:dyDescent="0.2"/>
    <row r="36818" x14ac:dyDescent="0.2"/>
    <row r="36819" x14ac:dyDescent="0.2"/>
    <row r="36820" x14ac:dyDescent="0.2"/>
    <row r="36821" x14ac:dyDescent="0.2"/>
    <row r="36822" x14ac:dyDescent="0.2"/>
    <row r="36823" x14ac:dyDescent="0.2"/>
    <row r="36824" x14ac:dyDescent="0.2"/>
    <row r="36825" x14ac:dyDescent="0.2"/>
    <row r="36826" x14ac:dyDescent="0.2"/>
    <row r="36827" x14ac:dyDescent="0.2"/>
    <row r="36828" x14ac:dyDescent="0.2"/>
    <row r="36829" x14ac:dyDescent="0.2"/>
    <row r="36830" x14ac:dyDescent="0.2"/>
    <row r="36831" x14ac:dyDescent="0.2"/>
    <row r="36832" x14ac:dyDescent="0.2"/>
    <row r="36833" x14ac:dyDescent="0.2"/>
    <row r="36834" x14ac:dyDescent="0.2"/>
    <row r="36835" x14ac:dyDescent="0.2"/>
    <row r="36836" x14ac:dyDescent="0.2"/>
    <row r="36837" x14ac:dyDescent="0.2"/>
    <row r="36838" x14ac:dyDescent="0.2"/>
    <row r="36839" x14ac:dyDescent="0.2"/>
    <row r="36840" x14ac:dyDescent="0.2"/>
    <row r="36841" x14ac:dyDescent="0.2"/>
    <row r="36842" x14ac:dyDescent="0.2"/>
    <row r="36843" x14ac:dyDescent="0.2"/>
    <row r="36844" x14ac:dyDescent="0.2"/>
    <row r="36845" x14ac:dyDescent="0.2"/>
    <row r="36846" x14ac:dyDescent="0.2"/>
    <row r="36847" x14ac:dyDescent="0.2"/>
    <row r="36848" x14ac:dyDescent="0.2"/>
    <row r="36849" x14ac:dyDescent="0.2"/>
    <row r="36850" x14ac:dyDescent="0.2"/>
    <row r="36851" x14ac:dyDescent="0.2"/>
    <row r="36852" x14ac:dyDescent="0.2"/>
    <row r="36853" x14ac:dyDescent="0.2"/>
    <row r="36854" x14ac:dyDescent="0.2"/>
    <row r="36855" x14ac:dyDescent="0.2"/>
    <row r="36856" x14ac:dyDescent="0.2"/>
    <row r="36857" x14ac:dyDescent="0.2"/>
    <row r="36858" x14ac:dyDescent="0.2"/>
    <row r="36859" x14ac:dyDescent="0.2"/>
    <row r="36860" x14ac:dyDescent="0.2"/>
    <row r="36861" x14ac:dyDescent="0.2"/>
    <row r="36862" x14ac:dyDescent="0.2"/>
    <row r="36863" x14ac:dyDescent="0.2"/>
    <row r="36864" x14ac:dyDescent="0.2"/>
    <row r="36865" x14ac:dyDescent="0.2"/>
    <row r="36866" x14ac:dyDescent="0.2"/>
    <row r="36867" x14ac:dyDescent="0.2"/>
    <row r="36868" x14ac:dyDescent="0.2"/>
    <row r="36869" x14ac:dyDescent="0.2"/>
    <row r="36870" x14ac:dyDescent="0.2"/>
    <row r="36871" x14ac:dyDescent="0.2"/>
    <row r="36872" x14ac:dyDescent="0.2"/>
    <row r="36873" x14ac:dyDescent="0.2"/>
    <row r="36874" x14ac:dyDescent="0.2"/>
    <row r="36875" x14ac:dyDescent="0.2"/>
    <row r="36876" x14ac:dyDescent="0.2"/>
    <row r="36877" x14ac:dyDescent="0.2"/>
    <row r="36878" x14ac:dyDescent="0.2"/>
    <row r="36879" x14ac:dyDescent="0.2"/>
    <row r="36880" x14ac:dyDescent="0.2"/>
    <row r="36881" x14ac:dyDescent="0.2"/>
    <row r="36882" x14ac:dyDescent="0.2"/>
    <row r="36883" x14ac:dyDescent="0.2"/>
    <row r="36884" x14ac:dyDescent="0.2"/>
    <row r="36885" x14ac:dyDescent="0.2"/>
    <row r="36886" x14ac:dyDescent="0.2"/>
    <row r="36887" x14ac:dyDescent="0.2"/>
    <row r="36888" x14ac:dyDescent="0.2"/>
    <row r="36889" x14ac:dyDescent="0.2"/>
    <row r="36890" x14ac:dyDescent="0.2"/>
    <row r="36891" x14ac:dyDescent="0.2"/>
    <row r="36892" x14ac:dyDescent="0.2"/>
    <row r="36893" x14ac:dyDescent="0.2"/>
    <row r="36894" x14ac:dyDescent="0.2"/>
    <row r="36895" x14ac:dyDescent="0.2"/>
    <row r="36896" x14ac:dyDescent="0.2"/>
    <row r="36897" x14ac:dyDescent="0.2"/>
    <row r="36898" x14ac:dyDescent="0.2"/>
    <row r="36899" x14ac:dyDescent="0.2"/>
    <row r="36900" x14ac:dyDescent="0.2"/>
    <row r="36901" x14ac:dyDescent="0.2"/>
    <row r="36902" x14ac:dyDescent="0.2"/>
    <row r="36903" x14ac:dyDescent="0.2"/>
    <row r="36904" x14ac:dyDescent="0.2"/>
    <row r="36905" x14ac:dyDescent="0.2"/>
    <row r="36906" x14ac:dyDescent="0.2"/>
    <row r="36907" x14ac:dyDescent="0.2"/>
    <row r="36908" x14ac:dyDescent="0.2"/>
    <row r="36909" x14ac:dyDescent="0.2"/>
    <row r="36910" x14ac:dyDescent="0.2"/>
    <row r="36911" x14ac:dyDescent="0.2"/>
    <row r="36912" x14ac:dyDescent="0.2"/>
    <row r="36913" x14ac:dyDescent="0.2"/>
    <row r="36914" x14ac:dyDescent="0.2"/>
    <row r="36915" x14ac:dyDescent="0.2"/>
    <row r="36916" x14ac:dyDescent="0.2"/>
    <row r="36917" x14ac:dyDescent="0.2"/>
    <row r="36918" x14ac:dyDescent="0.2"/>
    <row r="36919" x14ac:dyDescent="0.2"/>
    <row r="36920" x14ac:dyDescent="0.2"/>
    <row r="36921" x14ac:dyDescent="0.2"/>
    <row r="36922" x14ac:dyDescent="0.2"/>
    <row r="36923" x14ac:dyDescent="0.2"/>
    <row r="36924" x14ac:dyDescent="0.2"/>
    <row r="36925" x14ac:dyDescent="0.2"/>
    <row r="36926" x14ac:dyDescent="0.2"/>
    <row r="36927" x14ac:dyDescent="0.2"/>
    <row r="36928" x14ac:dyDescent="0.2"/>
    <row r="36929" x14ac:dyDescent="0.2"/>
    <row r="36930" x14ac:dyDescent="0.2"/>
    <row r="36931" x14ac:dyDescent="0.2"/>
    <row r="36932" x14ac:dyDescent="0.2"/>
    <row r="36933" x14ac:dyDescent="0.2"/>
    <row r="36934" x14ac:dyDescent="0.2"/>
    <row r="36935" x14ac:dyDescent="0.2"/>
    <row r="36936" x14ac:dyDescent="0.2"/>
    <row r="36937" x14ac:dyDescent="0.2"/>
    <row r="36938" x14ac:dyDescent="0.2"/>
    <row r="36939" x14ac:dyDescent="0.2"/>
    <row r="36940" x14ac:dyDescent="0.2"/>
    <row r="36941" x14ac:dyDescent="0.2"/>
    <row r="36942" x14ac:dyDescent="0.2"/>
    <row r="36943" x14ac:dyDescent="0.2"/>
    <row r="36944" x14ac:dyDescent="0.2"/>
    <row r="36945" x14ac:dyDescent="0.2"/>
    <row r="36946" x14ac:dyDescent="0.2"/>
    <row r="36947" x14ac:dyDescent="0.2"/>
    <row r="36948" x14ac:dyDescent="0.2"/>
    <row r="36949" x14ac:dyDescent="0.2"/>
    <row r="36950" x14ac:dyDescent="0.2"/>
    <row r="36951" x14ac:dyDescent="0.2"/>
    <row r="36952" x14ac:dyDescent="0.2"/>
    <row r="36953" x14ac:dyDescent="0.2"/>
    <row r="36954" x14ac:dyDescent="0.2"/>
    <row r="36955" x14ac:dyDescent="0.2"/>
    <row r="36956" x14ac:dyDescent="0.2"/>
    <row r="36957" x14ac:dyDescent="0.2"/>
    <row r="36958" x14ac:dyDescent="0.2"/>
    <row r="36959" x14ac:dyDescent="0.2"/>
    <row r="36960" x14ac:dyDescent="0.2"/>
    <row r="36961" x14ac:dyDescent="0.2"/>
    <row r="36962" x14ac:dyDescent="0.2"/>
    <row r="36963" x14ac:dyDescent="0.2"/>
    <row r="36964" x14ac:dyDescent="0.2"/>
    <row r="36965" x14ac:dyDescent="0.2"/>
    <row r="36966" x14ac:dyDescent="0.2"/>
    <row r="36967" x14ac:dyDescent="0.2"/>
    <row r="36968" x14ac:dyDescent="0.2"/>
    <row r="36969" x14ac:dyDescent="0.2"/>
    <row r="36970" x14ac:dyDescent="0.2"/>
    <row r="36971" x14ac:dyDescent="0.2"/>
    <row r="36972" x14ac:dyDescent="0.2"/>
    <row r="36973" x14ac:dyDescent="0.2"/>
    <row r="36974" x14ac:dyDescent="0.2"/>
    <row r="36975" x14ac:dyDescent="0.2"/>
    <row r="36976" x14ac:dyDescent="0.2"/>
    <row r="36977" x14ac:dyDescent="0.2"/>
    <row r="36978" x14ac:dyDescent="0.2"/>
    <row r="36979" x14ac:dyDescent="0.2"/>
    <row r="36980" x14ac:dyDescent="0.2"/>
    <row r="36981" x14ac:dyDescent="0.2"/>
    <row r="36982" x14ac:dyDescent="0.2"/>
    <row r="36983" x14ac:dyDescent="0.2"/>
    <row r="36984" x14ac:dyDescent="0.2"/>
    <row r="36985" x14ac:dyDescent="0.2"/>
    <row r="36986" x14ac:dyDescent="0.2"/>
    <row r="36987" x14ac:dyDescent="0.2"/>
    <row r="36988" x14ac:dyDescent="0.2"/>
    <row r="36989" x14ac:dyDescent="0.2"/>
    <row r="36990" x14ac:dyDescent="0.2"/>
    <row r="36991" x14ac:dyDescent="0.2"/>
    <row r="36992" x14ac:dyDescent="0.2"/>
    <row r="36993" x14ac:dyDescent="0.2"/>
    <row r="36994" x14ac:dyDescent="0.2"/>
    <row r="36995" x14ac:dyDescent="0.2"/>
    <row r="36996" x14ac:dyDescent="0.2"/>
    <row r="36997" x14ac:dyDescent="0.2"/>
    <row r="36998" x14ac:dyDescent="0.2"/>
    <row r="36999" x14ac:dyDescent="0.2"/>
    <row r="37000" x14ac:dyDescent="0.2"/>
    <row r="37001" x14ac:dyDescent="0.2"/>
    <row r="37002" x14ac:dyDescent="0.2"/>
    <row r="37003" x14ac:dyDescent="0.2"/>
    <row r="37004" x14ac:dyDescent="0.2"/>
    <row r="37005" x14ac:dyDescent="0.2"/>
    <row r="37006" x14ac:dyDescent="0.2"/>
    <row r="37007" x14ac:dyDescent="0.2"/>
    <row r="37008" x14ac:dyDescent="0.2"/>
    <row r="37009" x14ac:dyDescent="0.2"/>
    <row r="37010" x14ac:dyDescent="0.2"/>
    <row r="37011" x14ac:dyDescent="0.2"/>
    <row r="37012" x14ac:dyDescent="0.2"/>
    <row r="37013" x14ac:dyDescent="0.2"/>
    <row r="37014" x14ac:dyDescent="0.2"/>
    <row r="37015" x14ac:dyDescent="0.2"/>
    <row r="37016" x14ac:dyDescent="0.2"/>
    <row r="37017" x14ac:dyDescent="0.2"/>
    <row r="37018" x14ac:dyDescent="0.2"/>
    <row r="37019" x14ac:dyDescent="0.2"/>
    <row r="37020" x14ac:dyDescent="0.2"/>
    <row r="37021" x14ac:dyDescent="0.2"/>
    <row r="37022" x14ac:dyDescent="0.2"/>
    <row r="37023" x14ac:dyDescent="0.2"/>
    <row r="37024" x14ac:dyDescent="0.2"/>
    <row r="37025" x14ac:dyDescent="0.2"/>
    <row r="37026" x14ac:dyDescent="0.2"/>
    <row r="37027" x14ac:dyDescent="0.2"/>
    <row r="37028" x14ac:dyDescent="0.2"/>
    <row r="37029" x14ac:dyDescent="0.2"/>
    <row r="37030" x14ac:dyDescent="0.2"/>
    <row r="37031" x14ac:dyDescent="0.2"/>
    <row r="37032" x14ac:dyDescent="0.2"/>
    <row r="37033" x14ac:dyDescent="0.2"/>
    <row r="37034" x14ac:dyDescent="0.2"/>
    <row r="37035" x14ac:dyDescent="0.2"/>
    <row r="37036" x14ac:dyDescent="0.2"/>
    <row r="37037" x14ac:dyDescent="0.2"/>
    <row r="37038" x14ac:dyDescent="0.2"/>
    <row r="37039" x14ac:dyDescent="0.2"/>
    <row r="37040" x14ac:dyDescent="0.2"/>
    <row r="37041" x14ac:dyDescent="0.2"/>
    <row r="37042" x14ac:dyDescent="0.2"/>
    <row r="37043" x14ac:dyDescent="0.2"/>
    <row r="37044" x14ac:dyDescent="0.2"/>
    <row r="37045" x14ac:dyDescent="0.2"/>
    <row r="37046" x14ac:dyDescent="0.2"/>
    <row r="37047" x14ac:dyDescent="0.2"/>
    <row r="37048" x14ac:dyDescent="0.2"/>
    <row r="37049" x14ac:dyDescent="0.2"/>
    <row r="37050" x14ac:dyDescent="0.2"/>
    <row r="37051" x14ac:dyDescent="0.2"/>
    <row r="37052" x14ac:dyDescent="0.2"/>
    <row r="37053" x14ac:dyDescent="0.2"/>
    <row r="37054" x14ac:dyDescent="0.2"/>
    <row r="37055" x14ac:dyDescent="0.2"/>
    <row r="37056" x14ac:dyDescent="0.2"/>
    <row r="37057" x14ac:dyDescent="0.2"/>
    <row r="37058" x14ac:dyDescent="0.2"/>
    <row r="37059" x14ac:dyDescent="0.2"/>
    <row r="37060" x14ac:dyDescent="0.2"/>
    <row r="37061" x14ac:dyDescent="0.2"/>
    <row r="37062" x14ac:dyDescent="0.2"/>
    <row r="37063" x14ac:dyDescent="0.2"/>
    <row r="37064" x14ac:dyDescent="0.2"/>
    <row r="37065" x14ac:dyDescent="0.2"/>
    <row r="37066" x14ac:dyDescent="0.2"/>
    <row r="37067" x14ac:dyDescent="0.2"/>
    <row r="37068" x14ac:dyDescent="0.2"/>
    <row r="37069" x14ac:dyDescent="0.2"/>
    <row r="37070" x14ac:dyDescent="0.2"/>
    <row r="37071" x14ac:dyDescent="0.2"/>
    <row r="37072" x14ac:dyDescent="0.2"/>
    <row r="37073" x14ac:dyDescent="0.2"/>
    <row r="37074" x14ac:dyDescent="0.2"/>
    <row r="37075" x14ac:dyDescent="0.2"/>
    <row r="37076" x14ac:dyDescent="0.2"/>
    <row r="37077" x14ac:dyDescent="0.2"/>
    <row r="37078" x14ac:dyDescent="0.2"/>
    <row r="37079" x14ac:dyDescent="0.2"/>
    <row r="37080" x14ac:dyDescent="0.2"/>
    <row r="37081" x14ac:dyDescent="0.2"/>
    <row r="37082" x14ac:dyDescent="0.2"/>
    <row r="37083" x14ac:dyDescent="0.2"/>
    <row r="37084" x14ac:dyDescent="0.2"/>
    <row r="37085" x14ac:dyDescent="0.2"/>
    <row r="37086" x14ac:dyDescent="0.2"/>
    <row r="37087" x14ac:dyDescent="0.2"/>
    <row r="37088" x14ac:dyDescent="0.2"/>
    <row r="37089" x14ac:dyDescent="0.2"/>
    <row r="37090" x14ac:dyDescent="0.2"/>
    <row r="37091" x14ac:dyDescent="0.2"/>
    <row r="37092" x14ac:dyDescent="0.2"/>
    <row r="37093" x14ac:dyDescent="0.2"/>
    <row r="37094" x14ac:dyDescent="0.2"/>
    <row r="37095" x14ac:dyDescent="0.2"/>
    <row r="37096" x14ac:dyDescent="0.2"/>
    <row r="37097" x14ac:dyDescent="0.2"/>
    <row r="37098" x14ac:dyDescent="0.2"/>
    <row r="37099" x14ac:dyDescent="0.2"/>
    <row r="37100" x14ac:dyDescent="0.2"/>
    <row r="37101" x14ac:dyDescent="0.2"/>
    <row r="37102" x14ac:dyDescent="0.2"/>
    <row r="37103" x14ac:dyDescent="0.2"/>
    <row r="37104" x14ac:dyDescent="0.2"/>
    <row r="37105" x14ac:dyDescent="0.2"/>
    <row r="37106" x14ac:dyDescent="0.2"/>
    <row r="37107" x14ac:dyDescent="0.2"/>
    <row r="37108" x14ac:dyDescent="0.2"/>
    <row r="37109" x14ac:dyDescent="0.2"/>
    <row r="37110" x14ac:dyDescent="0.2"/>
    <row r="37111" x14ac:dyDescent="0.2"/>
    <row r="37112" x14ac:dyDescent="0.2"/>
    <row r="37113" x14ac:dyDescent="0.2"/>
    <row r="37114" x14ac:dyDescent="0.2"/>
    <row r="37115" x14ac:dyDescent="0.2"/>
    <row r="37116" x14ac:dyDescent="0.2"/>
    <row r="37117" x14ac:dyDescent="0.2"/>
    <row r="37118" x14ac:dyDescent="0.2"/>
    <row r="37119" x14ac:dyDescent="0.2"/>
    <row r="37120" x14ac:dyDescent="0.2"/>
    <row r="37121" x14ac:dyDescent="0.2"/>
    <row r="37122" x14ac:dyDescent="0.2"/>
    <row r="37123" x14ac:dyDescent="0.2"/>
    <row r="37124" x14ac:dyDescent="0.2"/>
    <row r="37125" x14ac:dyDescent="0.2"/>
    <row r="37126" x14ac:dyDescent="0.2"/>
    <row r="37127" x14ac:dyDescent="0.2"/>
    <row r="37128" x14ac:dyDescent="0.2"/>
    <row r="37129" x14ac:dyDescent="0.2"/>
    <row r="37130" x14ac:dyDescent="0.2"/>
    <row r="37131" x14ac:dyDescent="0.2"/>
    <row r="37132" x14ac:dyDescent="0.2"/>
    <row r="37133" x14ac:dyDescent="0.2"/>
    <row r="37134" x14ac:dyDescent="0.2"/>
    <row r="37135" x14ac:dyDescent="0.2"/>
    <row r="37136" x14ac:dyDescent="0.2"/>
    <row r="37137" x14ac:dyDescent="0.2"/>
    <row r="37138" x14ac:dyDescent="0.2"/>
    <row r="37139" x14ac:dyDescent="0.2"/>
    <row r="37140" x14ac:dyDescent="0.2"/>
    <row r="37141" x14ac:dyDescent="0.2"/>
    <row r="37142" x14ac:dyDescent="0.2"/>
    <row r="37143" x14ac:dyDescent="0.2"/>
    <row r="37144" x14ac:dyDescent="0.2"/>
    <row r="37145" x14ac:dyDescent="0.2"/>
    <row r="37146" x14ac:dyDescent="0.2"/>
    <row r="37147" x14ac:dyDescent="0.2"/>
    <row r="37148" x14ac:dyDescent="0.2"/>
    <row r="37149" x14ac:dyDescent="0.2"/>
    <row r="37150" x14ac:dyDescent="0.2"/>
    <row r="37151" x14ac:dyDescent="0.2"/>
    <row r="37152" x14ac:dyDescent="0.2"/>
    <row r="37153" x14ac:dyDescent="0.2"/>
    <row r="37154" x14ac:dyDescent="0.2"/>
    <row r="37155" x14ac:dyDescent="0.2"/>
    <row r="37156" x14ac:dyDescent="0.2"/>
    <row r="37157" x14ac:dyDescent="0.2"/>
    <row r="37158" x14ac:dyDescent="0.2"/>
    <row r="37159" x14ac:dyDescent="0.2"/>
    <row r="37160" x14ac:dyDescent="0.2"/>
    <row r="37161" x14ac:dyDescent="0.2"/>
    <row r="37162" x14ac:dyDescent="0.2"/>
    <row r="37163" x14ac:dyDescent="0.2"/>
    <row r="37164" x14ac:dyDescent="0.2"/>
    <row r="37165" x14ac:dyDescent="0.2"/>
    <row r="37166" x14ac:dyDescent="0.2"/>
    <row r="37167" x14ac:dyDescent="0.2"/>
    <row r="37168" x14ac:dyDescent="0.2"/>
    <row r="37169" x14ac:dyDescent="0.2"/>
    <row r="37170" x14ac:dyDescent="0.2"/>
    <row r="37171" x14ac:dyDescent="0.2"/>
    <row r="37172" x14ac:dyDescent="0.2"/>
    <row r="37173" x14ac:dyDescent="0.2"/>
    <row r="37174" x14ac:dyDescent="0.2"/>
    <row r="37175" x14ac:dyDescent="0.2"/>
    <row r="37176" x14ac:dyDescent="0.2"/>
    <row r="37177" x14ac:dyDescent="0.2"/>
    <row r="37178" x14ac:dyDescent="0.2"/>
    <row r="37179" x14ac:dyDescent="0.2"/>
    <row r="37180" x14ac:dyDescent="0.2"/>
    <row r="37181" x14ac:dyDescent="0.2"/>
    <row r="37182" x14ac:dyDescent="0.2"/>
    <row r="37183" x14ac:dyDescent="0.2"/>
    <row r="37184" x14ac:dyDescent="0.2"/>
    <row r="37185" x14ac:dyDescent="0.2"/>
    <row r="37186" x14ac:dyDescent="0.2"/>
    <row r="37187" x14ac:dyDescent="0.2"/>
    <row r="37188" x14ac:dyDescent="0.2"/>
    <row r="37189" x14ac:dyDescent="0.2"/>
    <row r="37190" x14ac:dyDescent="0.2"/>
    <row r="37191" x14ac:dyDescent="0.2"/>
    <row r="37192" x14ac:dyDescent="0.2"/>
    <row r="37193" x14ac:dyDescent="0.2"/>
    <row r="37194" x14ac:dyDescent="0.2"/>
    <row r="37195" x14ac:dyDescent="0.2"/>
    <row r="37196" x14ac:dyDescent="0.2"/>
    <row r="37197" x14ac:dyDescent="0.2"/>
    <row r="37198" x14ac:dyDescent="0.2"/>
    <row r="37199" x14ac:dyDescent="0.2"/>
    <row r="37200" x14ac:dyDescent="0.2"/>
    <row r="37201" x14ac:dyDescent="0.2"/>
    <row r="37202" x14ac:dyDescent="0.2"/>
    <row r="37203" x14ac:dyDescent="0.2"/>
    <row r="37204" x14ac:dyDescent="0.2"/>
    <row r="37205" x14ac:dyDescent="0.2"/>
    <row r="37206" x14ac:dyDescent="0.2"/>
    <row r="37207" x14ac:dyDescent="0.2"/>
    <row r="37208" x14ac:dyDescent="0.2"/>
    <row r="37209" x14ac:dyDescent="0.2"/>
    <row r="37210" x14ac:dyDescent="0.2"/>
    <row r="37211" x14ac:dyDescent="0.2"/>
    <row r="37212" x14ac:dyDescent="0.2"/>
    <row r="37213" x14ac:dyDescent="0.2"/>
    <row r="37214" x14ac:dyDescent="0.2"/>
    <row r="37215" x14ac:dyDescent="0.2"/>
    <row r="37216" x14ac:dyDescent="0.2"/>
    <row r="37217" x14ac:dyDescent="0.2"/>
    <row r="37218" x14ac:dyDescent="0.2"/>
    <row r="37219" x14ac:dyDescent="0.2"/>
    <row r="37220" x14ac:dyDescent="0.2"/>
    <row r="37221" x14ac:dyDescent="0.2"/>
    <row r="37222" x14ac:dyDescent="0.2"/>
    <row r="37223" x14ac:dyDescent="0.2"/>
    <row r="37224" x14ac:dyDescent="0.2"/>
    <row r="37225" x14ac:dyDescent="0.2"/>
    <row r="37226" x14ac:dyDescent="0.2"/>
    <row r="37227" x14ac:dyDescent="0.2"/>
    <row r="37228" x14ac:dyDescent="0.2"/>
    <row r="37229" x14ac:dyDescent="0.2"/>
    <row r="37230" x14ac:dyDescent="0.2"/>
    <row r="37231" x14ac:dyDescent="0.2"/>
    <row r="37232" x14ac:dyDescent="0.2"/>
    <row r="37233" x14ac:dyDescent="0.2"/>
    <row r="37234" x14ac:dyDescent="0.2"/>
    <row r="37235" x14ac:dyDescent="0.2"/>
    <row r="37236" x14ac:dyDescent="0.2"/>
    <row r="37237" x14ac:dyDescent="0.2"/>
    <row r="37238" x14ac:dyDescent="0.2"/>
    <row r="37239" x14ac:dyDescent="0.2"/>
    <row r="37240" x14ac:dyDescent="0.2"/>
    <row r="37241" x14ac:dyDescent="0.2"/>
    <row r="37242" x14ac:dyDescent="0.2"/>
    <row r="37243" x14ac:dyDescent="0.2"/>
    <row r="37244" x14ac:dyDescent="0.2"/>
    <row r="37245" x14ac:dyDescent="0.2"/>
    <row r="37246" x14ac:dyDescent="0.2"/>
    <row r="37247" x14ac:dyDescent="0.2"/>
    <row r="37248" x14ac:dyDescent="0.2"/>
    <row r="37249" x14ac:dyDescent="0.2"/>
    <row r="37250" x14ac:dyDescent="0.2"/>
    <row r="37251" x14ac:dyDescent="0.2"/>
    <row r="37252" x14ac:dyDescent="0.2"/>
    <row r="37253" x14ac:dyDescent="0.2"/>
    <row r="37254" x14ac:dyDescent="0.2"/>
    <row r="37255" x14ac:dyDescent="0.2"/>
    <row r="37256" x14ac:dyDescent="0.2"/>
    <row r="37257" x14ac:dyDescent="0.2"/>
    <row r="37258" x14ac:dyDescent="0.2"/>
    <row r="37259" x14ac:dyDescent="0.2"/>
    <row r="37260" x14ac:dyDescent="0.2"/>
    <row r="37261" x14ac:dyDescent="0.2"/>
    <row r="37262" x14ac:dyDescent="0.2"/>
    <row r="37263" x14ac:dyDescent="0.2"/>
    <row r="37264" x14ac:dyDescent="0.2"/>
    <row r="37265" x14ac:dyDescent="0.2"/>
    <row r="37266" x14ac:dyDescent="0.2"/>
    <row r="37267" x14ac:dyDescent="0.2"/>
    <row r="37268" x14ac:dyDescent="0.2"/>
    <row r="37269" x14ac:dyDescent="0.2"/>
    <row r="37270" x14ac:dyDescent="0.2"/>
    <row r="37271" x14ac:dyDescent="0.2"/>
    <row r="37272" x14ac:dyDescent="0.2"/>
    <row r="37273" x14ac:dyDescent="0.2"/>
    <row r="37274" x14ac:dyDescent="0.2"/>
    <row r="37275" x14ac:dyDescent="0.2"/>
    <row r="37276" x14ac:dyDescent="0.2"/>
    <row r="37277" x14ac:dyDescent="0.2"/>
    <row r="37278" x14ac:dyDescent="0.2"/>
    <row r="37279" x14ac:dyDescent="0.2"/>
    <row r="37280" x14ac:dyDescent="0.2"/>
    <row r="37281" x14ac:dyDescent="0.2"/>
    <row r="37282" x14ac:dyDescent="0.2"/>
    <row r="37283" x14ac:dyDescent="0.2"/>
    <row r="37284" x14ac:dyDescent="0.2"/>
    <row r="37285" x14ac:dyDescent="0.2"/>
    <row r="37286" x14ac:dyDescent="0.2"/>
    <row r="37287" x14ac:dyDescent="0.2"/>
    <row r="37288" x14ac:dyDescent="0.2"/>
    <row r="37289" x14ac:dyDescent="0.2"/>
    <row r="37290" x14ac:dyDescent="0.2"/>
    <row r="37291" x14ac:dyDescent="0.2"/>
    <row r="37292" x14ac:dyDescent="0.2"/>
    <row r="37293" x14ac:dyDescent="0.2"/>
    <row r="37294" x14ac:dyDescent="0.2"/>
    <row r="37295" x14ac:dyDescent="0.2"/>
    <row r="37296" x14ac:dyDescent="0.2"/>
    <row r="37297" x14ac:dyDescent="0.2"/>
    <row r="37298" x14ac:dyDescent="0.2"/>
    <row r="37299" x14ac:dyDescent="0.2"/>
    <row r="37300" x14ac:dyDescent="0.2"/>
    <row r="37301" x14ac:dyDescent="0.2"/>
    <row r="37302" x14ac:dyDescent="0.2"/>
    <row r="37303" x14ac:dyDescent="0.2"/>
    <row r="37304" x14ac:dyDescent="0.2"/>
    <row r="37305" x14ac:dyDescent="0.2"/>
    <row r="37306" x14ac:dyDescent="0.2"/>
    <row r="37307" x14ac:dyDescent="0.2"/>
    <row r="37308" x14ac:dyDescent="0.2"/>
    <row r="37309" x14ac:dyDescent="0.2"/>
    <row r="37310" x14ac:dyDescent="0.2"/>
    <row r="37311" x14ac:dyDescent="0.2"/>
    <row r="37312" x14ac:dyDescent="0.2"/>
    <row r="37313" x14ac:dyDescent="0.2"/>
    <row r="37314" x14ac:dyDescent="0.2"/>
    <row r="37315" x14ac:dyDescent="0.2"/>
    <row r="37316" x14ac:dyDescent="0.2"/>
    <row r="37317" x14ac:dyDescent="0.2"/>
    <row r="37318" x14ac:dyDescent="0.2"/>
    <row r="37319" x14ac:dyDescent="0.2"/>
    <row r="37320" x14ac:dyDescent="0.2"/>
    <row r="37321" x14ac:dyDescent="0.2"/>
    <row r="37322" x14ac:dyDescent="0.2"/>
    <row r="37323" x14ac:dyDescent="0.2"/>
    <row r="37324" x14ac:dyDescent="0.2"/>
    <row r="37325" x14ac:dyDescent="0.2"/>
    <row r="37326" x14ac:dyDescent="0.2"/>
    <row r="37327" x14ac:dyDescent="0.2"/>
    <row r="37328" x14ac:dyDescent="0.2"/>
    <row r="37329" x14ac:dyDescent="0.2"/>
    <row r="37330" x14ac:dyDescent="0.2"/>
    <row r="37331" x14ac:dyDescent="0.2"/>
    <row r="37332" x14ac:dyDescent="0.2"/>
    <row r="37333" x14ac:dyDescent="0.2"/>
    <row r="37334" x14ac:dyDescent="0.2"/>
    <row r="37335" x14ac:dyDescent="0.2"/>
    <row r="37336" x14ac:dyDescent="0.2"/>
    <row r="37337" x14ac:dyDescent="0.2"/>
    <row r="37338" x14ac:dyDescent="0.2"/>
    <row r="37339" x14ac:dyDescent="0.2"/>
    <row r="37340" x14ac:dyDescent="0.2"/>
    <row r="37341" x14ac:dyDescent="0.2"/>
    <row r="37342" x14ac:dyDescent="0.2"/>
    <row r="37343" x14ac:dyDescent="0.2"/>
    <row r="37344" x14ac:dyDescent="0.2"/>
    <row r="37345" x14ac:dyDescent="0.2"/>
    <row r="37346" x14ac:dyDescent="0.2"/>
    <row r="37347" x14ac:dyDescent="0.2"/>
    <row r="37348" x14ac:dyDescent="0.2"/>
    <row r="37349" x14ac:dyDescent="0.2"/>
    <row r="37350" x14ac:dyDescent="0.2"/>
    <row r="37351" x14ac:dyDescent="0.2"/>
    <row r="37352" x14ac:dyDescent="0.2"/>
    <row r="37353" x14ac:dyDescent="0.2"/>
    <row r="37354" x14ac:dyDescent="0.2"/>
    <row r="37355" x14ac:dyDescent="0.2"/>
    <row r="37356" x14ac:dyDescent="0.2"/>
    <row r="37357" x14ac:dyDescent="0.2"/>
    <row r="37358" x14ac:dyDescent="0.2"/>
    <row r="37359" x14ac:dyDescent="0.2"/>
    <row r="37360" x14ac:dyDescent="0.2"/>
    <row r="37361" x14ac:dyDescent="0.2"/>
    <row r="37362" x14ac:dyDescent="0.2"/>
    <row r="37363" x14ac:dyDescent="0.2"/>
    <row r="37364" x14ac:dyDescent="0.2"/>
    <row r="37365" x14ac:dyDescent="0.2"/>
    <row r="37366" x14ac:dyDescent="0.2"/>
    <row r="37367" x14ac:dyDescent="0.2"/>
    <row r="37368" x14ac:dyDescent="0.2"/>
    <row r="37369" x14ac:dyDescent="0.2"/>
    <row r="37370" x14ac:dyDescent="0.2"/>
    <row r="37371" x14ac:dyDescent="0.2"/>
    <row r="37372" x14ac:dyDescent="0.2"/>
    <row r="37373" x14ac:dyDescent="0.2"/>
    <row r="37374" x14ac:dyDescent="0.2"/>
    <row r="37375" x14ac:dyDescent="0.2"/>
    <row r="37376" x14ac:dyDescent="0.2"/>
    <row r="37377" x14ac:dyDescent="0.2"/>
    <row r="37378" x14ac:dyDescent="0.2"/>
    <row r="37379" x14ac:dyDescent="0.2"/>
    <row r="37380" x14ac:dyDescent="0.2"/>
    <row r="37381" x14ac:dyDescent="0.2"/>
    <row r="37382" x14ac:dyDescent="0.2"/>
    <row r="37383" x14ac:dyDescent="0.2"/>
    <row r="37384" x14ac:dyDescent="0.2"/>
    <row r="37385" x14ac:dyDescent="0.2"/>
    <row r="37386" x14ac:dyDescent="0.2"/>
    <row r="37387" x14ac:dyDescent="0.2"/>
    <row r="37388" x14ac:dyDescent="0.2"/>
    <row r="37389" x14ac:dyDescent="0.2"/>
    <row r="37390" x14ac:dyDescent="0.2"/>
    <row r="37391" x14ac:dyDescent="0.2"/>
    <row r="37392" x14ac:dyDescent="0.2"/>
    <row r="37393" x14ac:dyDescent="0.2"/>
    <row r="37394" x14ac:dyDescent="0.2"/>
    <row r="37395" x14ac:dyDescent="0.2"/>
    <row r="37396" x14ac:dyDescent="0.2"/>
    <row r="37397" x14ac:dyDescent="0.2"/>
    <row r="37398" x14ac:dyDescent="0.2"/>
    <row r="37399" x14ac:dyDescent="0.2"/>
    <row r="37400" x14ac:dyDescent="0.2"/>
    <row r="37401" x14ac:dyDescent="0.2"/>
    <row r="37402" x14ac:dyDescent="0.2"/>
    <row r="37403" x14ac:dyDescent="0.2"/>
    <row r="37404" x14ac:dyDescent="0.2"/>
    <row r="37405" x14ac:dyDescent="0.2"/>
    <row r="37406" x14ac:dyDescent="0.2"/>
    <row r="37407" x14ac:dyDescent="0.2"/>
    <row r="37408" x14ac:dyDescent="0.2"/>
    <row r="37409" x14ac:dyDescent="0.2"/>
    <row r="37410" x14ac:dyDescent="0.2"/>
    <row r="37411" x14ac:dyDescent="0.2"/>
    <row r="37412" x14ac:dyDescent="0.2"/>
    <row r="37413" x14ac:dyDescent="0.2"/>
    <row r="37414" x14ac:dyDescent="0.2"/>
    <row r="37415" x14ac:dyDescent="0.2"/>
    <row r="37416" x14ac:dyDescent="0.2"/>
    <row r="37417" x14ac:dyDescent="0.2"/>
    <row r="37418" x14ac:dyDescent="0.2"/>
    <row r="37419" x14ac:dyDescent="0.2"/>
    <row r="37420" x14ac:dyDescent="0.2"/>
    <row r="37421" x14ac:dyDescent="0.2"/>
    <row r="37422" x14ac:dyDescent="0.2"/>
    <row r="37423" x14ac:dyDescent="0.2"/>
    <row r="37424" x14ac:dyDescent="0.2"/>
    <row r="37425" x14ac:dyDescent="0.2"/>
    <row r="37426" x14ac:dyDescent="0.2"/>
    <row r="37427" x14ac:dyDescent="0.2"/>
    <row r="37428" x14ac:dyDescent="0.2"/>
    <row r="37429" x14ac:dyDescent="0.2"/>
    <row r="37430" x14ac:dyDescent="0.2"/>
    <row r="37431" x14ac:dyDescent="0.2"/>
    <row r="37432" x14ac:dyDescent="0.2"/>
    <row r="37433" x14ac:dyDescent="0.2"/>
    <row r="37434" x14ac:dyDescent="0.2"/>
    <row r="37435" x14ac:dyDescent="0.2"/>
    <row r="37436" x14ac:dyDescent="0.2"/>
    <row r="37437" x14ac:dyDescent="0.2"/>
    <row r="37438" x14ac:dyDescent="0.2"/>
    <row r="37439" x14ac:dyDescent="0.2"/>
    <row r="37440" x14ac:dyDescent="0.2"/>
    <row r="37441" x14ac:dyDescent="0.2"/>
    <row r="37442" x14ac:dyDescent="0.2"/>
    <row r="37443" x14ac:dyDescent="0.2"/>
    <row r="37444" x14ac:dyDescent="0.2"/>
    <row r="37445" x14ac:dyDescent="0.2"/>
    <row r="37446" x14ac:dyDescent="0.2"/>
    <row r="37447" x14ac:dyDescent="0.2"/>
    <row r="37448" x14ac:dyDescent="0.2"/>
    <row r="37449" x14ac:dyDescent="0.2"/>
    <row r="37450" x14ac:dyDescent="0.2"/>
    <row r="37451" x14ac:dyDescent="0.2"/>
    <row r="37452" x14ac:dyDescent="0.2"/>
    <row r="37453" x14ac:dyDescent="0.2"/>
    <row r="37454" x14ac:dyDescent="0.2"/>
    <row r="37455" x14ac:dyDescent="0.2"/>
    <row r="37456" x14ac:dyDescent="0.2"/>
    <row r="37457" x14ac:dyDescent="0.2"/>
    <row r="37458" x14ac:dyDescent="0.2"/>
    <row r="37459" x14ac:dyDescent="0.2"/>
    <row r="37460" x14ac:dyDescent="0.2"/>
    <row r="37461" x14ac:dyDescent="0.2"/>
    <row r="37462" x14ac:dyDescent="0.2"/>
    <row r="37463" x14ac:dyDescent="0.2"/>
    <row r="37464" x14ac:dyDescent="0.2"/>
    <row r="37465" x14ac:dyDescent="0.2"/>
    <row r="37466" x14ac:dyDescent="0.2"/>
    <row r="37467" x14ac:dyDescent="0.2"/>
    <row r="37468" x14ac:dyDescent="0.2"/>
    <row r="37469" x14ac:dyDescent="0.2"/>
    <row r="37470" x14ac:dyDescent="0.2"/>
    <row r="37471" x14ac:dyDescent="0.2"/>
    <row r="37472" x14ac:dyDescent="0.2"/>
    <row r="37473" x14ac:dyDescent="0.2"/>
    <row r="37474" x14ac:dyDescent="0.2"/>
    <row r="37475" x14ac:dyDescent="0.2"/>
    <row r="37476" x14ac:dyDescent="0.2"/>
    <row r="37477" x14ac:dyDescent="0.2"/>
    <row r="37478" x14ac:dyDescent="0.2"/>
    <row r="37479" x14ac:dyDescent="0.2"/>
    <row r="37480" x14ac:dyDescent="0.2"/>
    <row r="37481" x14ac:dyDescent="0.2"/>
    <row r="37482" x14ac:dyDescent="0.2"/>
    <row r="37483" x14ac:dyDescent="0.2"/>
    <row r="37484" x14ac:dyDescent="0.2"/>
    <row r="37485" x14ac:dyDescent="0.2"/>
    <row r="37486" x14ac:dyDescent="0.2"/>
    <row r="37487" x14ac:dyDescent="0.2"/>
    <row r="37488" x14ac:dyDescent="0.2"/>
    <row r="37489" x14ac:dyDescent="0.2"/>
    <row r="37490" x14ac:dyDescent="0.2"/>
    <row r="37491" x14ac:dyDescent="0.2"/>
    <row r="37492" x14ac:dyDescent="0.2"/>
    <row r="37493" x14ac:dyDescent="0.2"/>
    <row r="37494" x14ac:dyDescent="0.2"/>
    <row r="37495" x14ac:dyDescent="0.2"/>
    <row r="37496" x14ac:dyDescent="0.2"/>
    <row r="37497" x14ac:dyDescent="0.2"/>
    <row r="37498" x14ac:dyDescent="0.2"/>
    <row r="37499" x14ac:dyDescent="0.2"/>
    <row r="37500" x14ac:dyDescent="0.2"/>
    <row r="37501" x14ac:dyDescent="0.2"/>
    <row r="37502" x14ac:dyDescent="0.2"/>
    <row r="37503" x14ac:dyDescent="0.2"/>
    <row r="37504" x14ac:dyDescent="0.2"/>
    <row r="37505" x14ac:dyDescent="0.2"/>
    <row r="37506" x14ac:dyDescent="0.2"/>
    <row r="37507" x14ac:dyDescent="0.2"/>
    <row r="37508" x14ac:dyDescent="0.2"/>
    <row r="37509" x14ac:dyDescent="0.2"/>
    <row r="37510" x14ac:dyDescent="0.2"/>
    <row r="37511" x14ac:dyDescent="0.2"/>
    <row r="37512" x14ac:dyDescent="0.2"/>
    <row r="37513" x14ac:dyDescent="0.2"/>
    <row r="37514" x14ac:dyDescent="0.2"/>
    <row r="37515" x14ac:dyDescent="0.2"/>
    <row r="37516" x14ac:dyDescent="0.2"/>
    <row r="37517" x14ac:dyDescent="0.2"/>
    <row r="37518" x14ac:dyDescent="0.2"/>
    <row r="37519" x14ac:dyDescent="0.2"/>
    <row r="37520" x14ac:dyDescent="0.2"/>
    <row r="37521" x14ac:dyDescent="0.2"/>
    <row r="37522" x14ac:dyDescent="0.2"/>
    <row r="37523" x14ac:dyDescent="0.2"/>
    <row r="37524" x14ac:dyDescent="0.2"/>
    <row r="37525" x14ac:dyDescent="0.2"/>
    <row r="37526" x14ac:dyDescent="0.2"/>
    <row r="37527" x14ac:dyDescent="0.2"/>
    <row r="37528" x14ac:dyDescent="0.2"/>
    <row r="37529" x14ac:dyDescent="0.2"/>
    <row r="37530" x14ac:dyDescent="0.2"/>
    <row r="37531" x14ac:dyDescent="0.2"/>
    <row r="37532" x14ac:dyDescent="0.2"/>
    <row r="37533" x14ac:dyDescent="0.2"/>
    <row r="37534" x14ac:dyDescent="0.2"/>
    <row r="37535" x14ac:dyDescent="0.2"/>
    <row r="37536" x14ac:dyDescent="0.2"/>
    <row r="37537" x14ac:dyDescent="0.2"/>
    <row r="37538" x14ac:dyDescent="0.2"/>
    <row r="37539" x14ac:dyDescent="0.2"/>
    <row r="37540" x14ac:dyDescent="0.2"/>
    <row r="37541" x14ac:dyDescent="0.2"/>
    <row r="37542" x14ac:dyDescent="0.2"/>
    <row r="37543" x14ac:dyDescent="0.2"/>
    <row r="37544" x14ac:dyDescent="0.2"/>
    <row r="37545" x14ac:dyDescent="0.2"/>
    <row r="37546" x14ac:dyDescent="0.2"/>
    <row r="37547" x14ac:dyDescent="0.2"/>
    <row r="37548" x14ac:dyDescent="0.2"/>
    <row r="37549" x14ac:dyDescent="0.2"/>
    <row r="37550" x14ac:dyDescent="0.2"/>
    <row r="37551" x14ac:dyDescent="0.2"/>
    <row r="37552" x14ac:dyDescent="0.2"/>
    <row r="37553" x14ac:dyDescent="0.2"/>
    <row r="37554" x14ac:dyDescent="0.2"/>
    <row r="37555" x14ac:dyDescent="0.2"/>
    <row r="37556" x14ac:dyDescent="0.2"/>
    <row r="37557" x14ac:dyDescent="0.2"/>
    <row r="37558" x14ac:dyDescent="0.2"/>
    <row r="37559" x14ac:dyDescent="0.2"/>
    <row r="37560" x14ac:dyDescent="0.2"/>
    <row r="37561" x14ac:dyDescent="0.2"/>
    <row r="37562" x14ac:dyDescent="0.2"/>
    <row r="37563" x14ac:dyDescent="0.2"/>
    <row r="37564" x14ac:dyDescent="0.2"/>
    <row r="37565" x14ac:dyDescent="0.2"/>
    <row r="37566" x14ac:dyDescent="0.2"/>
    <row r="37567" x14ac:dyDescent="0.2"/>
    <row r="37568" x14ac:dyDescent="0.2"/>
    <row r="37569" x14ac:dyDescent="0.2"/>
    <row r="37570" x14ac:dyDescent="0.2"/>
    <row r="37571" x14ac:dyDescent="0.2"/>
    <row r="37572" x14ac:dyDescent="0.2"/>
    <row r="37573" x14ac:dyDescent="0.2"/>
    <row r="37574" x14ac:dyDescent="0.2"/>
    <row r="37575" x14ac:dyDescent="0.2"/>
    <row r="37576" x14ac:dyDescent="0.2"/>
    <row r="37577" x14ac:dyDescent="0.2"/>
    <row r="37578" x14ac:dyDescent="0.2"/>
    <row r="37579" x14ac:dyDescent="0.2"/>
    <row r="37580" x14ac:dyDescent="0.2"/>
    <row r="37581" x14ac:dyDescent="0.2"/>
    <row r="37582" x14ac:dyDescent="0.2"/>
    <row r="37583" x14ac:dyDescent="0.2"/>
    <row r="37584" x14ac:dyDescent="0.2"/>
    <row r="37585" x14ac:dyDescent="0.2"/>
    <row r="37586" x14ac:dyDescent="0.2"/>
    <row r="37587" x14ac:dyDescent="0.2"/>
    <row r="37588" x14ac:dyDescent="0.2"/>
    <row r="37589" x14ac:dyDescent="0.2"/>
    <row r="37590" x14ac:dyDescent="0.2"/>
    <row r="37591" x14ac:dyDescent="0.2"/>
    <row r="37592" x14ac:dyDescent="0.2"/>
    <row r="37593" x14ac:dyDescent="0.2"/>
    <row r="37594" x14ac:dyDescent="0.2"/>
    <row r="37595" x14ac:dyDescent="0.2"/>
    <row r="37596" x14ac:dyDescent="0.2"/>
    <row r="37597" x14ac:dyDescent="0.2"/>
    <row r="37598" x14ac:dyDescent="0.2"/>
    <row r="37599" x14ac:dyDescent="0.2"/>
    <row r="37600" x14ac:dyDescent="0.2"/>
    <row r="37601" x14ac:dyDescent="0.2"/>
    <row r="37602" x14ac:dyDescent="0.2"/>
    <row r="37603" x14ac:dyDescent="0.2"/>
    <row r="37604" x14ac:dyDescent="0.2"/>
    <row r="37605" x14ac:dyDescent="0.2"/>
    <row r="37606" x14ac:dyDescent="0.2"/>
    <row r="37607" x14ac:dyDescent="0.2"/>
    <row r="37608" x14ac:dyDescent="0.2"/>
    <row r="37609" x14ac:dyDescent="0.2"/>
    <row r="37610" x14ac:dyDescent="0.2"/>
    <row r="37611" x14ac:dyDescent="0.2"/>
    <row r="37612" x14ac:dyDescent="0.2"/>
    <row r="37613" x14ac:dyDescent="0.2"/>
    <row r="37614" x14ac:dyDescent="0.2"/>
    <row r="37615" x14ac:dyDescent="0.2"/>
    <row r="37616" x14ac:dyDescent="0.2"/>
    <row r="37617" x14ac:dyDescent="0.2"/>
    <row r="37618" x14ac:dyDescent="0.2"/>
    <row r="37619" x14ac:dyDescent="0.2"/>
    <row r="37620" x14ac:dyDescent="0.2"/>
    <row r="37621" x14ac:dyDescent="0.2"/>
    <row r="37622" x14ac:dyDescent="0.2"/>
    <row r="37623" x14ac:dyDescent="0.2"/>
    <row r="37624" x14ac:dyDescent="0.2"/>
    <row r="37625" x14ac:dyDescent="0.2"/>
    <row r="37626" x14ac:dyDescent="0.2"/>
    <row r="37627" x14ac:dyDescent="0.2"/>
    <row r="37628" x14ac:dyDescent="0.2"/>
    <row r="37629" x14ac:dyDescent="0.2"/>
    <row r="37630" x14ac:dyDescent="0.2"/>
    <row r="37631" x14ac:dyDescent="0.2"/>
    <row r="37632" x14ac:dyDescent="0.2"/>
    <row r="37633" x14ac:dyDescent="0.2"/>
    <row r="37634" x14ac:dyDescent="0.2"/>
    <row r="37635" x14ac:dyDescent="0.2"/>
    <row r="37636" x14ac:dyDescent="0.2"/>
    <row r="37637" x14ac:dyDescent="0.2"/>
    <row r="37638" x14ac:dyDescent="0.2"/>
    <row r="37639" x14ac:dyDescent="0.2"/>
    <row r="37640" x14ac:dyDescent="0.2"/>
    <row r="37641" x14ac:dyDescent="0.2"/>
    <row r="37642" x14ac:dyDescent="0.2"/>
    <row r="37643" x14ac:dyDescent="0.2"/>
    <row r="37644" x14ac:dyDescent="0.2"/>
    <row r="37645" x14ac:dyDescent="0.2"/>
    <row r="37646" x14ac:dyDescent="0.2"/>
    <row r="37647" x14ac:dyDescent="0.2"/>
    <row r="37648" x14ac:dyDescent="0.2"/>
    <row r="37649" x14ac:dyDescent="0.2"/>
    <row r="37650" x14ac:dyDescent="0.2"/>
    <row r="37651" x14ac:dyDescent="0.2"/>
    <row r="37652" x14ac:dyDescent="0.2"/>
    <row r="37653" x14ac:dyDescent="0.2"/>
    <row r="37654" x14ac:dyDescent="0.2"/>
    <row r="37655" x14ac:dyDescent="0.2"/>
    <row r="37656" x14ac:dyDescent="0.2"/>
    <row r="37657" x14ac:dyDescent="0.2"/>
    <row r="37658" x14ac:dyDescent="0.2"/>
    <row r="37659" x14ac:dyDescent="0.2"/>
    <row r="37660" x14ac:dyDescent="0.2"/>
    <row r="37661" x14ac:dyDescent="0.2"/>
    <row r="37662" x14ac:dyDescent="0.2"/>
    <row r="37663" x14ac:dyDescent="0.2"/>
    <row r="37664" x14ac:dyDescent="0.2"/>
    <row r="37665" x14ac:dyDescent="0.2"/>
    <row r="37666" x14ac:dyDescent="0.2"/>
    <row r="37667" x14ac:dyDescent="0.2"/>
    <row r="37668" x14ac:dyDescent="0.2"/>
    <row r="37669" x14ac:dyDescent="0.2"/>
    <row r="37670" x14ac:dyDescent="0.2"/>
    <row r="37671" x14ac:dyDescent="0.2"/>
    <row r="37672" x14ac:dyDescent="0.2"/>
    <row r="37673" x14ac:dyDescent="0.2"/>
    <row r="37674" x14ac:dyDescent="0.2"/>
    <row r="37675" x14ac:dyDescent="0.2"/>
    <row r="37676" x14ac:dyDescent="0.2"/>
    <row r="37677" x14ac:dyDescent="0.2"/>
    <row r="37678" x14ac:dyDescent="0.2"/>
    <row r="37679" x14ac:dyDescent="0.2"/>
    <row r="37680" x14ac:dyDescent="0.2"/>
    <row r="37681" x14ac:dyDescent="0.2"/>
    <row r="37682" x14ac:dyDescent="0.2"/>
    <row r="37683" x14ac:dyDescent="0.2"/>
    <row r="37684" x14ac:dyDescent="0.2"/>
    <row r="37685" x14ac:dyDescent="0.2"/>
    <row r="37686" x14ac:dyDescent="0.2"/>
    <row r="37687" x14ac:dyDescent="0.2"/>
    <row r="37688" x14ac:dyDescent="0.2"/>
    <row r="37689" x14ac:dyDescent="0.2"/>
    <row r="37690" x14ac:dyDescent="0.2"/>
    <row r="37691" x14ac:dyDescent="0.2"/>
    <row r="37692" x14ac:dyDescent="0.2"/>
    <row r="37693" x14ac:dyDescent="0.2"/>
    <row r="37694" x14ac:dyDescent="0.2"/>
    <row r="37695" x14ac:dyDescent="0.2"/>
    <row r="37696" x14ac:dyDescent="0.2"/>
    <row r="37697" x14ac:dyDescent="0.2"/>
    <row r="37698" x14ac:dyDescent="0.2"/>
    <row r="37699" x14ac:dyDescent="0.2"/>
    <row r="37700" x14ac:dyDescent="0.2"/>
    <row r="37701" x14ac:dyDescent="0.2"/>
    <row r="37702" x14ac:dyDescent="0.2"/>
    <row r="37703" x14ac:dyDescent="0.2"/>
    <row r="37704" x14ac:dyDescent="0.2"/>
    <row r="37705" x14ac:dyDescent="0.2"/>
    <row r="37706" x14ac:dyDescent="0.2"/>
    <row r="37707" x14ac:dyDescent="0.2"/>
    <row r="37708" x14ac:dyDescent="0.2"/>
    <row r="37709" x14ac:dyDescent="0.2"/>
    <row r="37710" x14ac:dyDescent="0.2"/>
    <row r="37711" x14ac:dyDescent="0.2"/>
    <row r="37712" x14ac:dyDescent="0.2"/>
    <row r="37713" x14ac:dyDescent="0.2"/>
    <row r="37714" x14ac:dyDescent="0.2"/>
    <row r="37715" x14ac:dyDescent="0.2"/>
    <row r="37716" x14ac:dyDescent="0.2"/>
    <row r="37717" x14ac:dyDescent="0.2"/>
    <row r="37718" x14ac:dyDescent="0.2"/>
    <row r="37719" x14ac:dyDescent="0.2"/>
    <row r="37720" x14ac:dyDescent="0.2"/>
    <row r="37721" x14ac:dyDescent="0.2"/>
    <row r="37722" x14ac:dyDescent="0.2"/>
    <row r="37723" x14ac:dyDescent="0.2"/>
    <row r="37724" x14ac:dyDescent="0.2"/>
    <row r="37725" x14ac:dyDescent="0.2"/>
    <row r="37726" x14ac:dyDescent="0.2"/>
    <row r="37727" x14ac:dyDescent="0.2"/>
    <row r="37728" x14ac:dyDescent="0.2"/>
    <row r="37729" x14ac:dyDescent="0.2"/>
    <row r="37730" x14ac:dyDescent="0.2"/>
    <row r="37731" x14ac:dyDescent="0.2"/>
    <row r="37732" x14ac:dyDescent="0.2"/>
    <row r="37733" x14ac:dyDescent="0.2"/>
    <row r="37734" x14ac:dyDescent="0.2"/>
    <row r="37735" x14ac:dyDescent="0.2"/>
    <row r="37736" x14ac:dyDescent="0.2"/>
    <row r="37737" x14ac:dyDescent="0.2"/>
    <row r="37738" x14ac:dyDescent="0.2"/>
    <row r="37739" x14ac:dyDescent="0.2"/>
    <row r="37740" x14ac:dyDescent="0.2"/>
    <row r="37741" x14ac:dyDescent="0.2"/>
    <row r="37742" x14ac:dyDescent="0.2"/>
    <row r="37743" x14ac:dyDescent="0.2"/>
    <row r="37744" x14ac:dyDescent="0.2"/>
    <row r="37745" x14ac:dyDescent="0.2"/>
    <row r="37746" x14ac:dyDescent="0.2"/>
    <row r="37747" x14ac:dyDescent="0.2"/>
    <row r="37748" x14ac:dyDescent="0.2"/>
    <row r="37749" x14ac:dyDescent="0.2"/>
    <row r="37750" x14ac:dyDescent="0.2"/>
    <row r="37751" x14ac:dyDescent="0.2"/>
    <row r="37752" x14ac:dyDescent="0.2"/>
    <row r="37753" x14ac:dyDescent="0.2"/>
    <row r="37754" x14ac:dyDescent="0.2"/>
    <row r="37755" x14ac:dyDescent="0.2"/>
    <row r="37756" x14ac:dyDescent="0.2"/>
    <row r="37757" x14ac:dyDescent="0.2"/>
    <row r="37758" x14ac:dyDescent="0.2"/>
    <row r="37759" x14ac:dyDescent="0.2"/>
    <row r="37760" x14ac:dyDescent="0.2"/>
    <row r="37761" x14ac:dyDescent="0.2"/>
    <row r="37762" x14ac:dyDescent="0.2"/>
    <row r="37763" x14ac:dyDescent="0.2"/>
    <row r="37764" x14ac:dyDescent="0.2"/>
    <row r="37765" x14ac:dyDescent="0.2"/>
    <row r="37766" x14ac:dyDescent="0.2"/>
    <row r="37767" x14ac:dyDescent="0.2"/>
    <row r="37768" x14ac:dyDescent="0.2"/>
    <row r="37769" x14ac:dyDescent="0.2"/>
    <row r="37770" x14ac:dyDescent="0.2"/>
    <row r="37771" x14ac:dyDescent="0.2"/>
    <row r="37772" x14ac:dyDescent="0.2"/>
    <row r="37773" x14ac:dyDescent="0.2"/>
    <row r="37774" x14ac:dyDescent="0.2"/>
    <row r="37775" x14ac:dyDescent="0.2"/>
    <row r="37776" x14ac:dyDescent="0.2"/>
    <row r="37777" x14ac:dyDescent="0.2"/>
    <row r="37778" x14ac:dyDescent="0.2"/>
    <row r="37779" x14ac:dyDescent="0.2"/>
    <row r="37780" x14ac:dyDescent="0.2"/>
    <row r="37781" x14ac:dyDescent="0.2"/>
    <row r="37782" x14ac:dyDescent="0.2"/>
    <row r="37783" x14ac:dyDescent="0.2"/>
    <row r="37784" x14ac:dyDescent="0.2"/>
    <row r="37785" x14ac:dyDescent="0.2"/>
    <row r="37786" x14ac:dyDescent="0.2"/>
    <row r="37787" x14ac:dyDescent="0.2"/>
    <row r="37788" x14ac:dyDescent="0.2"/>
    <row r="37789" x14ac:dyDescent="0.2"/>
    <row r="37790" x14ac:dyDescent="0.2"/>
    <row r="37791" x14ac:dyDescent="0.2"/>
    <row r="37792" x14ac:dyDescent="0.2"/>
    <row r="37793" x14ac:dyDescent="0.2"/>
    <row r="37794" x14ac:dyDescent="0.2"/>
    <row r="37795" x14ac:dyDescent="0.2"/>
    <row r="37796" x14ac:dyDescent="0.2"/>
    <row r="37797" x14ac:dyDescent="0.2"/>
    <row r="37798" x14ac:dyDescent="0.2"/>
    <row r="37799" x14ac:dyDescent="0.2"/>
    <row r="37800" x14ac:dyDescent="0.2"/>
    <row r="37801" x14ac:dyDescent="0.2"/>
    <row r="37802" x14ac:dyDescent="0.2"/>
    <row r="37803" x14ac:dyDescent="0.2"/>
    <row r="37804" x14ac:dyDescent="0.2"/>
    <row r="37805" x14ac:dyDescent="0.2"/>
    <row r="37806" x14ac:dyDescent="0.2"/>
    <row r="37807" x14ac:dyDescent="0.2"/>
    <row r="37808" x14ac:dyDescent="0.2"/>
    <row r="37809" x14ac:dyDescent="0.2"/>
    <row r="37810" x14ac:dyDescent="0.2"/>
    <row r="37811" x14ac:dyDescent="0.2"/>
    <row r="37812" x14ac:dyDescent="0.2"/>
    <row r="37813" x14ac:dyDescent="0.2"/>
    <row r="37814" x14ac:dyDescent="0.2"/>
    <row r="37815" x14ac:dyDescent="0.2"/>
    <row r="37816" x14ac:dyDescent="0.2"/>
    <row r="37817" x14ac:dyDescent="0.2"/>
    <row r="37818" x14ac:dyDescent="0.2"/>
    <row r="37819" x14ac:dyDescent="0.2"/>
    <row r="37820" x14ac:dyDescent="0.2"/>
    <row r="37821" x14ac:dyDescent="0.2"/>
    <row r="37822" x14ac:dyDescent="0.2"/>
    <row r="37823" x14ac:dyDescent="0.2"/>
    <row r="37824" x14ac:dyDescent="0.2"/>
    <row r="37825" x14ac:dyDescent="0.2"/>
    <row r="37826" x14ac:dyDescent="0.2"/>
    <row r="37827" x14ac:dyDescent="0.2"/>
    <row r="37828" x14ac:dyDescent="0.2"/>
    <row r="37829" x14ac:dyDescent="0.2"/>
    <row r="37830" x14ac:dyDescent="0.2"/>
    <row r="37831" x14ac:dyDescent="0.2"/>
    <row r="37832" x14ac:dyDescent="0.2"/>
    <row r="37833" x14ac:dyDescent="0.2"/>
    <row r="37834" x14ac:dyDescent="0.2"/>
    <row r="37835" x14ac:dyDescent="0.2"/>
    <row r="37836" x14ac:dyDescent="0.2"/>
    <row r="37837" x14ac:dyDescent="0.2"/>
    <row r="37838" x14ac:dyDescent="0.2"/>
    <row r="37839" x14ac:dyDescent="0.2"/>
    <row r="37840" x14ac:dyDescent="0.2"/>
    <row r="37841" x14ac:dyDescent="0.2"/>
    <row r="37842" x14ac:dyDescent="0.2"/>
    <row r="37843" x14ac:dyDescent="0.2"/>
    <row r="37844" x14ac:dyDescent="0.2"/>
    <row r="37845" x14ac:dyDescent="0.2"/>
    <row r="37846" x14ac:dyDescent="0.2"/>
    <row r="37847" x14ac:dyDescent="0.2"/>
    <row r="37848" x14ac:dyDescent="0.2"/>
    <row r="37849" x14ac:dyDescent="0.2"/>
    <row r="37850" x14ac:dyDescent="0.2"/>
    <row r="37851" x14ac:dyDescent="0.2"/>
    <row r="37852" x14ac:dyDescent="0.2"/>
    <row r="37853" x14ac:dyDescent="0.2"/>
    <row r="37854" x14ac:dyDescent="0.2"/>
    <row r="37855" x14ac:dyDescent="0.2"/>
    <row r="37856" x14ac:dyDescent="0.2"/>
    <row r="37857" x14ac:dyDescent="0.2"/>
    <row r="37858" x14ac:dyDescent="0.2"/>
    <row r="37859" x14ac:dyDescent="0.2"/>
    <row r="37860" x14ac:dyDescent="0.2"/>
    <row r="37861" x14ac:dyDescent="0.2"/>
    <row r="37862" x14ac:dyDescent="0.2"/>
    <row r="37863" x14ac:dyDescent="0.2"/>
    <row r="37864" x14ac:dyDescent="0.2"/>
    <row r="37865" x14ac:dyDescent="0.2"/>
    <row r="37866" x14ac:dyDescent="0.2"/>
    <row r="37867" x14ac:dyDescent="0.2"/>
    <row r="37868" x14ac:dyDescent="0.2"/>
    <row r="37869" x14ac:dyDescent="0.2"/>
    <row r="37870" x14ac:dyDescent="0.2"/>
    <row r="37871" x14ac:dyDescent="0.2"/>
    <row r="37872" x14ac:dyDescent="0.2"/>
    <row r="37873" x14ac:dyDescent="0.2"/>
    <row r="37874" x14ac:dyDescent="0.2"/>
    <row r="37875" x14ac:dyDescent="0.2"/>
    <row r="37876" x14ac:dyDescent="0.2"/>
    <row r="37877" x14ac:dyDescent="0.2"/>
    <row r="37878" x14ac:dyDescent="0.2"/>
    <row r="37879" x14ac:dyDescent="0.2"/>
    <row r="37880" x14ac:dyDescent="0.2"/>
    <row r="37881" x14ac:dyDescent="0.2"/>
    <row r="37882" x14ac:dyDescent="0.2"/>
    <row r="37883" x14ac:dyDescent="0.2"/>
    <row r="37884" x14ac:dyDescent="0.2"/>
    <row r="37885" x14ac:dyDescent="0.2"/>
    <row r="37886" x14ac:dyDescent="0.2"/>
    <row r="37887" x14ac:dyDescent="0.2"/>
    <row r="37888" x14ac:dyDescent="0.2"/>
    <row r="37889" x14ac:dyDescent="0.2"/>
    <row r="37890" x14ac:dyDescent="0.2"/>
    <row r="37891" x14ac:dyDescent="0.2"/>
    <row r="37892" x14ac:dyDescent="0.2"/>
    <row r="37893" x14ac:dyDescent="0.2"/>
    <row r="37894" x14ac:dyDescent="0.2"/>
    <row r="37895" x14ac:dyDescent="0.2"/>
    <row r="37896" x14ac:dyDescent="0.2"/>
    <row r="37897" x14ac:dyDescent="0.2"/>
    <row r="37898" x14ac:dyDescent="0.2"/>
    <row r="37899" x14ac:dyDescent="0.2"/>
    <row r="37900" x14ac:dyDescent="0.2"/>
    <row r="37901" x14ac:dyDescent="0.2"/>
    <row r="37902" x14ac:dyDescent="0.2"/>
    <row r="37903" x14ac:dyDescent="0.2"/>
    <row r="37904" x14ac:dyDescent="0.2"/>
    <row r="37905" x14ac:dyDescent="0.2"/>
    <row r="37906" x14ac:dyDescent="0.2"/>
    <row r="37907" x14ac:dyDescent="0.2"/>
    <row r="37908" x14ac:dyDescent="0.2"/>
    <row r="37909" x14ac:dyDescent="0.2"/>
    <row r="37910" x14ac:dyDescent="0.2"/>
    <row r="37911" x14ac:dyDescent="0.2"/>
    <row r="37912" x14ac:dyDescent="0.2"/>
    <row r="37913" x14ac:dyDescent="0.2"/>
    <row r="37914" x14ac:dyDescent="0.2"/>
    <row r="37915" x14ac:dyDescent="0.2"/>
    <row r="37916" x14ac:dyDescent="0.2"/>
    <row r="37917" x14ac:dyDescent="0.2"/>
    <row r="37918" x14ac:dyDescent="0.2"/>
    <row r="37919" x14ac:dyDescent="0.2"/>
    <row r="37920" x14ac:dyDescent="0.2"/>
    <row r="37921" x14ac:dyDescent="0.2"/>
    <row r="37922" x14ac:dyDescent="0.2"/>
    <row r="37923" x14ac:dyDescent="0.2"/>
    <row r="37924" x14ac:dyDescent="0.2"/>
    <row r="37925" x14ac:dyDescent="0.2"/>
    <row r="37926" x14ac:dyDescent="0.2"/>
    <row r="37927" x14ac:dyDescent="0.2"/>
    <row r="37928" x14ac:dyDescent="0.2"/>
    <row r="37929" x14ac:dyDescent="0.2"/>
    <row r="37930" x14ac:dyDescent="0.2"/>
    <row r="37931" x14ac:dyDescent="0.2"/>
    <row r="37932" x14ac:dyDescent="0.2"/>
    <row r="37933" x14ac:dyDescent="0.2"/>
    <row r="37934" x14ac:dyDescent="0.2"/>
    <row r="37935" x14ac:dyDescent="0.2"/>
    <row r="37936" x14ac:dyDescent="0.2"/>
    <row r="37937" x14ac:dyDescent="0.2"/>
    <row r="37938" x14ac:dyDescent="0.2"/>
    <row r="37939" x14ac:dyDescent="0.2"/>
    <row r="37940" x14ac:dyDescent="0.2"/>
    <row r="37941" x14ac:dyDescent="0.2"/>
    <row r="37942" x14ac:dyDescent="0.2"/>
    <row r="37943" x14ac:dyDescent="0.2"/>
    <row r="37944" x14ac:dyDescent="0.2"/>
    <row r="37945" x14ac:dyDescent="0.2"/>
    <row r="37946" x14ac:dyDescent="0.2"/>
    <row r="37947" x14ac:dyDescent="0.2"/>
    <row r="37948" x14ac:dyDescent="0.2"/>
    <row r="37949" x14ac:dyDescent="0.2"/>
    <row r="37950" x14ac:dyDescent="0.2"/>
    <row r="37951" x14ac:dyDescent="0.2"/>
    <row r="37952" x14ac:dyDescent="0.2"/>
    <row r="37953" x14ac:dyDescent="0.2"/>
    <row r="37954" x14ac:dyDescent="0.2"/>
    <row r="37955" x14ac:dyDescent="0.2"/>
    <row r="37956" x14ac:dyDescent="0.2"/>
    <row r="37957" x14ac:dyDescent="0.2"/>
    <row r="37958" x14ac:dyDescent="0.2"/>
    <row r="37959" x14ac:dyDescent="0.2"/>
    <row r="37960" x14ac:dyDescent="0.2"/>
    <row r="37961" x14ac:dyDescent="0.2"/>
    <row r="37962" x14ac:dyDescent="0.2"/>
    <row r="37963" x14ac:dyDescent="0.2"/>
    <row r="37964" x14ac:dyDescent="0.2"/>
    <row r="37965" x14ac:dyDescent="0.2"/>
    <row r="37966" x14ac:dyDescent="0.2"/>
    <row r="37967" x14ac:dyDescent="0.2"/>
    <row r="37968" x14ac:dyDescent="0.2"/>
    <row r="37969" x14ac:dyDescent="0.2"/>
    <row r="37970" x14ac:dyDescent="0.2"/>
    <row r="37971" x14ac:dyDescent="0.2"/>
    <row r="37972" x14ac:dyDescent="0.2"/>
    <row r="37973" x14ac:dyDescent="0.2"/>
    <row r="37974" x14ac:dyDescent="0.2"/>
    <row r="37975" x14ac:dyDescent="0.2"/>
    <row r="37976" x14ac:dyDescent="0.2"/>
    <row r="37977" x14ac:dyDescent="0.2"/>
    <row r="37978" x14ac:dyDescent="0.2"/>
    <row r="37979" x14ac:dyDescent="0.2"/>
    <row r="37980" x14ac:dyDescent="0.2"/>
    <row r="37981" x14ac:dyDescent="0.2"/>
    <row r="37982" x14ac:dyDescent="0.2"/>
    <row r="37983" x14ac:dyDescent="0.2"/>
    <row r="37984" x14ac:dyDescent="0.2"/>
    <row r="37985" x14ac:dyDescent="0.2"/>
    <row r="37986" x14ac:dyDescent="0.2"/>
    <row r="37987" x14ac:dyDescent="0.2"/>
    <row r="37988" x14ac:dyDescent="0.2"/>
    <row r="37989" x14ac:dyDescent="0.2"/>
    <row r="37990" x14ac:dyDescent="0.2"/>
    <row r="37991" x14ac:dyDescent="0.2"/>
    <row r="37992" x14ac:dyDescent="0.2"/>
    <row r="37993" x14ac:dyDescent="0.2"/>
    <row r="37994" x14ac:dyDescent="0.2"/>
    <row r="37995" x14ac:dyDescent="0.2"/>
    <row r="37996" x14ac:dyDescent="0.2"/>
    <row r="37997" x14ac:dyDescent="0.2"/>
    <row r="37998" x14ac:dyDescent="0.2"/>
    <row r="37999" x14ac:dyDescent="0.2"/>
    <row r="38000" x14ac:dyDescent="0.2"/>
    <row r="38001" x14ac:dyDescent="0.2"/>
    <row r="38002" x14ac:dyDescent="0.2"/>
    <row r="38003" x14ac:dyDescent="0.2"/>
    <row r="38004" x14ac:dyDescent="0.2"/>
    <row r="38005" x14ac:dyDescent="0.2"/>
    <row r="38006" x14ac:dyDescent="0.2"/>
    <row r="38007" x14ac:dyDescent="0.2"/>
    <row r="38008" x14ac:dyDescent="0.2"/>
    <row r="38009" x14ac:dyDescent="0.2"/>
    <row r="38010" x14ac:dyDescent="0.2"/>
    <row r="38011" x14ac:dyDescent="0.2"/>
    <row r="38012" x14ac:dyDescent="0.2"/>
    <row r="38013" x14ac:dyDescent="0.2"/>
    <row r="38014" x14ac:dyDescent="0.2"/>
    <row r="38015" x14ac:dyDescent="0.2"/>
    <row r="38016" x14ac:dyDescent="0.2"/>
    <row r="38017" x14ac:dyDescent="0.2"/>
    <row r="38018" x14ac:dyDescent="0.2"/>
    <row r="38019" x14ac:dyDescent="0.2"/>
    <row r="38020" x14ac:dyDescent="0.2"/>
    <row r="38021" x14ac:dyDescent="0.2"/>
    <row r="38022" x14ac:dyDescent="0.2"/>
    <row r="38023" x14ac:dyDescent="0.2"/>
    <row r="38024" x14ac:dyDescent="0.2"/>
    <row r="38025" x14ac:dyDescent="0.2"/>
    <row r="38026" x14ac:dyDescent="0.2"/>
    <row r="38027" x14ac:dyDescent="0.2"/>
    <row r="38028" x14ac:dyDescent="0.2"/>
    <row r="38029" x14ac:dyDescent="0.2"/>
    <row r="38030" x14ac:dyDescent="0.2"/>
    <row r="38031" x14ac:dyDescent="0.2"/>
    <row r="38032" x14ac:dyDescent="0.2"/>
    <row r="38033" x14ac:dyDescent="0.2"/>
    <row r="38034" x14ac:dyDescent="0.2"/>
    <row r="38035" x14ac:dyDescent="0.2"/>
    <row r="38036" x14ac:dyDescent="0.2"/>
    <row r="38037" x14ac:dyDescent="0.2"/>
    <row r="38038" x14ac:dyDescent="0.2"/>
    <row r="38039" x14ac:dyDescent="0.2"/>
    <row r="38040" x14ac:dyDescent="0.2"/>
    <row r="38041" x14ac:dyDescent="0.2"/>
    <row r="38042" x14ac:dyDescent="0.2"/>
    <row r="38043" x14ac:dyDescent="0.2"/>
    <row r="38044" x14ac:dyDescent="0.2"/>
    <row r="38045" x14ac:dyDescent="0.2"/>
    <row r="38046" x14ac:dyDescent="0.2"/>
    <row r="38047" x14ac:dyDescent="0.2"/>
    <row r="38048" x14ac:dyDescent="0.2"/>
    <row r="38049" x14ac:dyDescent="0.2"/>
    <row r="38050" x14ac:dyDescent="0.2"/>
    <row r="38051" x14ac:dyDescent="0.2"/>
    <row r="38052" x14ac:dyDescent="0.2"/>
    <row r="38053" x14ac:dyDescent="0.2"/>
    <row r="38054" x14ac:dyDescent="0.2"/>
    <row r="38055" x14ac:dyDescent="0.2"/>
    <row r="38056" x14ac:dyDescent="0.2"/>
    <row r="38057" x14ac:dyDescent="0.2"/>
    <row r="38058" x14ac:dyDescent="0.2"/>
    <row r="38059" x14ac:dyDescent="0.2"/>
    <row r="38060" x14ac:dyDescent="0.2"/>
    <row r="38061" x14ac:dyDescent="0.2"/>
    <row r="38062" x14ac:dyDescent="0.2"/>
    <row r="38063" x14ac:dyDescent="0.2"/>
    <row r="38064" x14ac:dyDescent="0.2"/>
    <row r="38065" x14ac:dyDescent="0.2"/>
    <row r="38066" x14ac:dyDescent="0.2"/>
    <row r="38067" x14ac:dyDescent="0.2"/>
    <row r="38068" x14ac:dyDescent="0.2"/>
    <row r="38069" x14ac:dyDescent="0.2"/>
    <row r="38070" x14ac:dyDescent="0.2"/>
    <row r="38071" x14ac:dyDescent="0.2"/>
    <row r="38072" x14ac:dyDescent="0.2"/>
    <row r="38073" x14ac:dyDescent="0.2"/>
    <row r="38074" x14ac:dyDescent="0.2"/>
    <row r="38075" x14ac:dyDescent="0.2"/>
    <row r="38076" x14ac:dyDescent="0.2"/>
    <row r="38077" x14ac:dyDescent="0.2"/>
    <row r="38078" x14ac:dyDescent="0.2"/>
    <row r="38079" x14ac:dyDescent="0.2"/>
    <row r="38080" x14ac:dyDescent="0.2"/>
    <row r="38081" x14ac:dyDescent="0.2"/>
    <row r="38082" x14ac:dyDescent="0.2"/>
    <row r="38083" x14ac:dyDescent="0.2"/>
    <row r="38084" x14ac:dyDescent="0.2"/>
    <row r="38085" x14ac:dyDescent="0.2"/>
    <row r="38086" x14ac:dyDescent="0.2"/>
    <row r="38087" x14ac:dyDescent="0.2"/>
    <row r="38088" x14ac:dyDescent="0.2"/>
    <row r="38089" x14ac:dyDescent="0.2"/>
    <row r="38090" x14ac:dyDescent="0.2"/>
    <row r="38091" x14ac:dyDescent="0.2"/>
    <row r="38092" x14ac:dyDescent="0.2"/>
    <row r="38093" x14ac:dyDescent="0.2"/>
    <row r="38094" x14ac:dyDescent="0.2"/>
    <row r="38095" x14ac:dyDescent="0.2"/>
    <row r="38096" x14ac:dyDescent="0.2"/>
    <row r="38097" x14ac:dyDescent="0.2"/>
    <row r="38098" x14ac:dyDescent="0.2"/>
    <row r="38099" x14ac:dyDescent="0.2"/>
    <row r="38100" x14ac:dyDescent="0.2"/>
    <row r="38101" x14ac:dyDescent="0.2"/>
    <row r="38102" x14ac:dyDescent="0.2"/>
    <row r="38103" x14ac:dyDescent="0.2"/>
    <row r="38104" x14ac:dyDescent="0.2"/>
    <row r="38105" x14ac:dyDescent="0.2"/>
    <row r="38106" x14ac:dyDescent="0.2"/>
    <row r="38107" x14ac:dyDescent="0.2"/>
    <row r="38108" x14ac:dyDescent="0.2"/>
    <row r="38109" x14ac:dyDescent="0.2"/>
    <row r="38110" x14ac:dyDescent="0.2"/>
    <row r="38111" x14ac:dyDescent="0.2"/>
    <row r="38112" x14ac:dyDescent="0.2"/>
    <row r="38113" x14ac:dyDescent="0.2"/>
    <row r="38114" x14ac:dyDescent="0.2"/>
    <row r="38115" x14ac:dyDescent="0.2"/>
    <row r="38116" x14ac:dyDescent="0.2"/>
    <row r="38117" x14ac:dyDescent="0.2"/>
    <row r="38118" x14ac:dyDescent="0.2"/>
    <row r="38119" x14ac:dyDescent="0.2"/>
    <row r="38120" x14ac:dyDescent="0.2"/>
    <row r="38121" x14ac:dyDescent="0.2"/>
    <row r="38122" x14ac:dyDescent="0.2"/>
    <row r="38123" x14ac:dyDescent="0.2"/>
    <row r="38124" x14ac:dyDescent="0.2"/>
    <row r="38125" x14ac:dyDescent="0.2"/>
    <row r="38126" x14ac:dyDescent="0.2"/>
    <row r="38127" x14ac:dyDescent="0.2"/>
    <row r="38128" x14ac:dyDescent="0.2"/>
    <row r="38129" x14ac:dyDescent="0.2"/>
    <row r="38130" x14ac:dyDescent="0.2"/>
    <row r="38131" x14ac:dyDescent="0.2"/>
    <row r="38132" x14ac:dyDescent="0.2"/>
    <row r="38133" x14ac:dyDescent="0.2"/>
    <row r="38134" x14ac:dyDescent="0.2"/>
    <row r="38135" x14ac:dyDescent="0.2"/>
    <row r="38136" x14ac:dyDescent="0.2"/>
    <row r="38137" x14ac:dyDescent="0.2"/>
    <row r="38138" x14ac:dyDescent="0.2"/>
    <row r="38139" x14ac:dyDescent="0.2"/>
    <row r="38140" x14ac:dyDescent="0.2"/>
    <row r="38141" x14ac:dyDescent="0.2"/>
    <row r="38142" x14ac:dyDescent="0.2"/>
    <row r="38143" x14ac:dyDescent="0.2"/>
    <row r="38144" x14ac:dyDescent="0.2"/>
    <row r="38145" x14ac:dyDescent="0.2"/>
    <row r="38146" x14ac:dyDescent="0.2"/>
    <row r="38147" x14ac:dyDescent="0.2"/>
    <row r="38148" x14ac:dyDescent="0.2"/>
    <row r="38149" x14ac:dyDescent="0.2"/>
    <row r="38150" x14ac:dyDescent="0.2"/>
    <row r="38151" x14ac:dyDescent="0.2"/>
    <row r="38152" x14ac:dyDescent="0.2"/>
    <row r="38153" x14ac:dyDescent="0.2"/>
    <row r="38154" x14ac:dyDescent="0.2"/>
    <row r="38155" x14ac:dyDescent="0.2"/>
    <row r="38156" x14ac:dyDescent="0.2"/>
    <row r="38157" x14ac:dyDescent="0.2"/>
    <row r="38158" x14ac:dyDescent="0.2"/>
    <row r="38159" x14ac:dyDescent="0.2"/>
    <row r="38160" x14ac:dyDescent="0.2"/>
    <row r="38161" x14ac:dyDescent="0.2"/>
    <row r="38162" x14ac:dyDescent="0.2"/>
    <row r="38163" x14ac:dyDescent="0.2"/>
    <row r="38164" x14ac:dyDescent="0.2"/>
    <row r="38165" x14ac:dyDescent="0.2"/>
    <row r="38166" x14ac:dyDescent="0.2"/>
    <row r="38167" x14ac:dyDescent="0.2"/>
    <row r="38168" x14ac:dyDescent="0.2"/>
    <row r="38169" x14ac:dyDescent="0.2"/>
    <row r="38170" x14ac:dyDescent="0.2"/>
    <row r="38171" x14ac:dyDescent="0.2"/>
    <row r="38172" x14ac:dyDescent="0.2"/>
    <row r="38173" x14ac:dyDescent="0.2"/>
    <row r="38174" x14ac:dyDescent="0.2"/>
    <row r="38175" x14ac:dyDescent="0.2"/>
    <row r="38176" x14ac:dyDescent="0.2"/>
    <row r="38177" x14ac:dyDescent="0.2"/>
    <row r="38178" x14ac:dyDescent="0.2"/>
    <row r="38179" x14ac:dyDescent="0.2"/>
    <row r="38180" x14ac:dyDescent="0.2"/>
    <row r="38181" x14ac:dyDescent="0.2"/>
    <row r="38182" x14ac:dyDescent="0.2"/>
    <row r="38183" x14ac:dyDescent="0.2"/>
    <row r="38184" x14ac:dyDescent="0.2"/>
    <row r="38185" x14ac:dyDescent="0.2"/>
    <row r="38186" x14ac:dyDescent="0.2"/>
    <row r="38187" x14ac:dyDescent="0.2"/>
    <row r="38188" x14ac:dyDescent="0.2"/>
    <row r="38189" x14ac:dyDescent="0.2"/>
    <row r="38190" x14ac:dyDescent="0.2"/>
    <row r="38191" x14ac:dyDescent="0.2"/>
    <row r="38192" x14ac:dyDescent="0.2"/>
    <row r="38193" x14ac:dyDescent="0.2"/>
    <row r="38194" x14ac:dyDescent="0.2"/>
    <row r="38195" x14ac:dyDescent="0.2"/>
    <row r="38196" x14ac:dyDescent="0.2"/>
    <row r="38197" x14ac:dyDescent="0.2"/>
    <row r="38198" x14ac:dyDescent="0.2"/>
    <row r="38199" x14ac:dyDescent="0.2"/>
    <row r="38200" x14ac:dyDescent="0.2"/>
    <row r="38201" x14ac:dyDescent="0.2"/>
    <row r="38202" x14ac:dyDescent="0.2"/>
    <row r="38203" x14ac:dyDescent="0.2"/>
    <row r="38204" x14ac:dyDescent="0.2"/>
    <row r="38205" x14ac:dyDescent="0.2"/>
    <row r="38206" x14ac:dyDescent="0.2"/>
    <row r="38207" x14ac:dyDescent="0.2"/>
    <row r="38208" x14ac:dyDescent="0.2"/>
    <row r="38209" x14ac:dyDescent="0.2"/>
    <row r="38210" x14ac:dyDescent="0.2"/>
    <row r="38211" x14ac:dyDescent="0.2"/>
    <row r="38212" x14ac:dyDescent="0.2"/>
    <row r="38213" x14ac:dyDescent="0.2"/>
    <row r="38214" x14ac:dyDescent="0.2"/>
    <row r="38215" x14ac:dyDescent="0.2"/>
    <row r="38216" x14ac:dyDescent="0.2"/>
    <row r="38217" x14ac:dyDescent="0.2"/>
    <row r="38218" x14ac:dyDescent="0.2"/>
    <row r="38219" x14ac:dyDescent="0.2"/>
    <row r="38220" x14ac:dyDescent="0.2"/>
    <row r="38221" x14ac:dyDescent="0.2"/>
    <row r="38222" x14ac:dyDescent="0.2"/>
    <row r="38223" x14ac:dyDescent="0.2"/>
    <row r="38224" x14ac:dyDescent="0.2"/>
    <row r="38225" x14ac:dyDescent="0.2"/>
    <row r="38226" x14ac:dyDescent="0.2"/>
    <row r="38227" x14ac:dyDescent="0.2"/>
    <row r="38228" x14ac:dyDescent="0.2"/>
    <row r="38229" x14ac:dyDescent="0.2"/>
    <row r="38230" x14ac:dyDescent="0.2"/>
    <row r="38231" x14ac:dyDescent="0.2"/>
    <row r="38232" x14ac:dyDescent="0.2"/>
    <row r="38233" x14ac:dyDescent="0.2"/>
    <row r="38234" x14ac:dyDescent="0.2"/>
    <row r="38235" x14ac:dyDescent="0.2"/>
    <row r="38236" x14ac:dyDescent="0.2"/>
    <row r="38237" x14ac:dyDescent="0.2"/>
    <row r="38238" x14ac:dyDescent="0.2"/>
    <row r="38239" x14ac:dyDescent="0.2"/>
    <row r="38240" x14ac:dyDescent="0.2"/>
    <row r="38241" x14ac:dyDescent="0.2"/>
    <row r="38242" x14ac:dyDescent="0.2"/>
    <row r="38243" x14ac:dyDescent="0.2"/>
    <row r="38244" x14ac:dyDescent="0.2"/>
    <row r="38245" x14ac:dyDescent="0.2"/>
    <row r="38246" x14ac:dyDescent="0.2"/>
    <row r="38247" x14ac:dyDescent="0.2"/>
    <row r="38248" x14ac:dyDescent="0.2"/>
    <row r="38249" x14ac:dyDescent="0.2"/>
    <row r="38250" x14ac:dyDescent="0.2"/>
    <row r="38251" x14ac:dyDescent="0.2"/>
    <row r="38252" x14ac:dyDescent="0.2"/>
    <row r="38253" x14ac:dyDescent="0.2"/>
    <row r="38254" x14ac:dyDescent="0.2"/>
    <row r="38255" x14ac:dyDescent="0.2"/>
    <row r="38256" x14ac:dyDescent="0.2"/>
    <row r="38257" x14ac:dyDescent="0.2"/>
    <row r="38258" x14ac:dyDescent="0.2"/>
    <row r="38259" x14ac:dyDescent="0.2"/>
    <row r="38260" x14ac:dyDescent="0.2"/>
    <row r="38261" x14ac:dyDescent="0.2"/>
    <row r="38262" x14ac:dyDescent="0.2"/>
    <row r="38263" x14ac:dyDescent="0.2"/>
    <row r="38264" x14ac:dyDescent="0.2"/>
    <row r="38265" x14ac:dyDescent="0.2"/>
    <row r="38266" x14ac:dyDescent="0.2"/>
    <row r="38267" x14ac:dyDescent="0.2"/>
    <row r="38268" x14ac:dyDescent="0.2"/>
    <row r="38269" x14ac:dyDescent="0.2"/>
    <row r="38270" x14ac:dyDescent="0.2"/>
    <row r="38271" x14ac:dyDescent="0.2"/>
    <row r="38272" x14ac:dyDescent="0.2"/>
    <row r="38273" x14ac:dyDescent="0.2"/>
    <row r="38274" x14ac:dyDescent="0.2"/>
    <row r="38275" x14ac:dyDescent="0.2"/>
    <row r="38276" x14ac:dyDescent="0.2"/>
    <row r="38277" x14ac:dyDescent="0.2"/>
    <row r="38278" x14ac:dyDescent="0.2"/>
    <row r="38279" x14ac:dyDescent="0.2"/>
    <row r="38280" x14ac:dyDescent="0.2"/>
    <row r="38281" x14ac:dyDescent="0.2"/>
    <row r="38282" x14ac:dyDescent="0.2"/>
    <row r="38283" x14ac:dyDescent="0.2"/>
    <row r="38284" x14ac:dyDescent="0.2"/>
    <row r="38285" x14ac:dyDescent="0.2"/>
    <row r="38286" x14ac:dyDescent="0.2"/>
    <row r="38287" x14ac:dyDescent="0.2"/>
    <row r="38288" x14ac:dyDescent="0.2"/>
    <row r="38289" x14ac:dyDescent="0.2"/>
    <row r="38290" x14ac:dyDescent="0.2"/>
    <row r="38291" x14ac:dyDescent="0.2"/>
    <row r="38292" x14ac:dyDescent="0.2"/>
    <row r="38293" x14ac:dyDescent="0.2"/>
    <row r="38294" x14ac:dyDescent="0.2"/>
    <row r="38295" x14ac:dyDescent="0.2"/>
    <row r="38296" x14ac:dyDescent="0.2"/>
    <row r="38297" x14ac:dyDescent="0.2"/>
    <row r="38298" x14ac:dyDescent="0.2"/>
    <row r="38299" x14ac:dyDescent="0.2"/>
    <row r="38300" x14ac:dyDescent="0.2"/>
    <row r="38301" x14ac:dyDescent="0.2"/>
    <row r="38302" x14ac:dyDescent="0.2"/>
    <row r="38303" x14ac:dyDescent="0.2"/>
    <row r="38304" x14ac:dyDescent="0.2"/>
    <row r="38305" x14ac:dyDescent="0.2"/>
    <row r="38306" x14ac:dyDescent="0.2"/>
    <row r="38307" x14ac:dyDescent="0.2"/>
    <row r="38308" x14ac:dyDescent="0.2"/>
    <row r="38309" x14ac:dyDescent="0.2"/>
    <row r="38310" x14ac:dyDescent="0.2"/>
    <row r="38311" x14ac:dyDescent="0.2"/>
    <row r="38312" x14ac:dyDescent="0.2"/>
    <row r="38313" x14ac:dyDescent="0.2"/>
    <row r="38314" x14ac:dyDescent="0.2"/>
    <row r="38315" x14ac:dyDescent="0.2"/>
    <row r="38316" x14ac:dyDescent="0.2"/>
    <row r="38317" x14ac:dyDescent="0.2"/>
    <row r="38318" x14ac:dyDescent="0.2"/>
    <row r="38319" x14ac:dyDescent="0.2"/>
    <row r="38320" x14ac:dyDescent="0.2"/>
    <row r="38321" x14ac:dyDescent="0.2"/>
    <row r="38322" x14ac:dyDescent="0.2"/>
    <row r="38323" x14ac:dyDescent="0.2"/>
    <row r="38324" x14ac:dyDescent="0.2"/>
    <row r="38325" x14ac:dyDescent="0.2"/>
    <row r="38326" x14ac:dyDescent="0.2"/>
    <row r="38327" x14ac:dyDescent="0.2"/>
    <row r="38328" x14ac:dyDescent="0.2"/>
    <row r="38329" x14ac:dyDescent="0.2"/>
    <row r="38330" x14ac:dyDescent="0.2"/>
    <row r="38331" x14ac:dyDescent="0.2"/>
    <row r="38332" x14ac:dyDescent="0.2"/>
    <row r="38333" x14ac:dyDescent="0.2"/>
    <row r="38334" x14ac:dyDescent="0.2"/>
    <row r="38335" x14ac:dyDescent="0.2"/>
    <row r="38336" x14ac:dyDescent="0.2"/>
    <row r="38337" x14ac:dyDescent="0.2"/>
    <row r="38338" x14ac:dyDescent="0.2"/>
    <row r="38339" x14ac:dyDescent="0.2"/>
    <row r="38340" x14ac:dyDescent="0.2"/>
    <row r="38341" x14ac:dyDescent="0.2"/>
    <row r="38342" x14ac:dyDescent="0.2"/>
    <row r="38343" x14ac:dyDescent="0.2"/>
    <row r="38344" x14ac:dyDescent="0.2"/>
    <row r="38345" x14ac:dyDescent="0.2"/>
    <row r="38346" x14ac:dyDescent="0.2"/>
    <row r="38347" x14ac:dyDescent="0.2"/>
    <row r="38348" x14ac:dyDescent="0.2"/>
    <row r="38349" x14ac:dyDescent="0.2"/>
    <row r="38350" x14ac:dyDescent="0.2"/>
    <row r="38351" x14ac:dyDescent="0.2"/>
    <row r="38352" x14ac:dyDescent="0.2"/>
    <row r="38353" x14ac:dyDescent="0.2"/>
    <row r="38354" x14ac:dyDescent="0.2"/>
    <row r="38355" x14ac:dyDescent="0.2"/>
    <row r="38356" x14ac:dyDescent="0.2"/>
    <row r="38357" x14ac:dyDescent="0.2"/>
    <row r="38358" x14ac:dyDescent="0.2"/>
    <row r="38359" x14ac:dyDescent="0.2"/>
    <row r="38360" x14ac:dyDescent="0.2"/>
    <row r="38361" x14ac:dyDescent="0.2"/>
    <row r="38362" x14ac:dyDescent="0.2"/>
    <row r="38363" x14ac:dyDescent="0.2"/>
    <row r="38364" x14ac:dyDescent="0.2"/>
    <row r="38365" x14ac:dyDescent="0.2"/>
    <row r="38366" x14ac:dyDescent="0.2"/>
    <row r="38367" x14ac:dyDescent="0.2"/>
    <row r="38368" x14ac:dyDescent="0.2"/>
    <row r="38369" x14ac:dyDescent="0.2"/>
    <row r="38370" x14ac:dyDescent="0.2"/>
    <row r="38371" x14ac:dyDescent="0.2"/>
    <row r="38372" x14ac:dyDescent="0.2"/>
    <row r="38373" x14ac:dyDescent="0.2"/>
    <row r="38374" x14ac:dyDescent="0.2"/>
    <row r="38375" x14ac:dyDescent="0.2"/>
    <row r="38376" x14ac:dyDescent="0.2"/>
    <row r="38377" x14ac:dyDescent="0.2"/>
    <row r="38378" x14ac:dyDescent="0.2"/>
    <row r="38379" x14ac:dyDescent="0.2"/>
    <row r="38380" x14ac:dyDescent="0.2"/>
    <row r="38381" x14ac:dyDescent="0.2"/>
    <row r="38382" x14ac:dyDescent="0.2"/>
    <row r="38383" x14ac:dyDescent="0.2"/>
    <row r="38384" x14ac:dyDescent="0.2"/>
    <row r="38385" x14ac:dyDescent="0.2"/>
    <row r="38386" x14ac:dyDescent="0.2"/>
    <row r="38387" x14ac:dyDescent="0.2"/>
    <row r="38388" x14ac:dyDescent="0.2"/>
    <row r="38389" x14ac:dyDescent="0.2"/>
    <row r="38390" x14ac:dyDescent="0.2"/>
    <row r="38391" x14ac:dyDescent="0.2"/>
    <row r="38392" x14ac:dyDescent="0.2"/>
    <row r="38393" x14ac:dyDescent="0.2"/>
    <row r="38394" x14ac:dyDescent="0.2"/>
    <row r="38395" x14ac:dyDescent="0.2"/>
    <row r="38396" x14ac:dyDescent="0.2"/>
    <row r="38397" x14ac:dyDescent="0.2"/>
    <row r="38398" x14ac:dyDescent="0.2"/>
    <row r="38399" x14ac:dyDescent="0.2"/>
    <row r="38400" x14ac:dyDescent="0.2"/>
    <row r="38401" x14ac:dyDescent="0.2"/>
    <row r="38402" x14ac:dyDescent="0.2"/>
    <row r="38403" x14ac:dyDescent="0.2"/>
    <row r="38404" x14ac:dyDescent="0.2"/>
    <row r="38405" x14ac:dyDescent="0.2"/>
    <row r="38406" x14ac:dyDescent="0.2"/>
    <row r="38407" x14ac:dyDescent="0.2"/>
    <row r="38408" x14ac:dyDescent="0.2"/>
    <row r="38409" x14ac:dyDescent="0.2"/>
    <row r="38410" x14ac:dyDescent="0.2"/>
    <row r="38411" x14ac:dyDescent="0.2"/>
    <row r="38412" x14ac:dyDescent="0.2"/>
    <row r="38413" x14ac:dyDescent="0.2"/>
    <row r="38414" x14ac:dyDescent="0.2"/>
    <row r="38415" x14ac:dyDescent="0.2"/>
    <row r="38416" x14ac:dyDescent="0.2"/>
    <row r="38417" x14ac:dyDescent="0.2"/>
    <row r="38418" x14ac:dyDescent="0.2"/>
    <row r="38419" x14ac:dyDescent="0.2"/>
    <row r="38420" x14ac:dyDescent="0.2"/>
    <row r="38421" x14ac:dyDescent="0.2"/>
    <row r="38422" x14ac:dyDescent="0.2"/>
    <row r="38423" x14ac:dyDescent="0.2"/>
    <row r="38424" x14ac:dyDescent="0.2"/>
    <row r="38425" x14ac:dyDescent="0.2"/>
    <row r="38426" x14ac:dyDescent="0.2"/>
    <row r="38427" x14ac:dyDescent="0.2"/>
    <row r="38428" x14ac:dyDescent="0.2"/>
    <row r="38429" x14ac:dyDescent="0.2"/>
    <row r="38430" x14ac:dyDescent="0.2"/>
    <row r="38431" x14ac:dyDescent="0.2"/>
    <row r="38432" x14ac:dyDescent="0.2"/>
    <row r="38433" x14ac:dyDescent="0.2"/>
    <row r="38434" x14ac:dyDescent="0.2"/>
    <row r="38435" x14ac:dyDescent="0.2"/>
    <row r="38436" x14ac:dyDescent="0.2"/>
    <row r="38437" x14ac:dyDescent="0.2"/>
    <row r="38438" x14ac:dyDescent="0.2"/>
    <row r="38439" x14ac:dyDescent="0.2"/>
    <row r="38440" x14ac:dyDescent="0.2"/>
    <row r="38441" x14ac:dyDescent="0.2"/>
    <row r="38442" x14ac:dyDescent="0.2"/>
    <row r="38443" x14ac:dyDescent="0.2"/>
    <row r="38444" x14ac:dyDescent="0.2"/>
    <row r="38445" x14ac:dyDescent="0.2"/>
    <row r="38446" x14ac:dyDescent="0.2"/>
    <row r="38447" x14ac:dyDescent="0.2"/>
    <row r="38448" x14ac:dyDescent="0.2"/>
    <row r="38449" x14ac:dyDescent="0.2"/>
    <row r="38450" x14ac:dyDescent="0.2"/>
    <row r="38451" x14ac:dyDescent="0.2"/>
    <row r="38452" x14ac:dyDescent="0.2"/>
    <row r="38453" x14ac:dyDescent="0.2"/>
    <row r="38454" x14ac:dyDescent="0.2"/>
    <row r="38455" x14ac:dyDescent="0.2"/>
    <row r="38456" x14ac:dyDescent="0.2"/>
    <row r="38457" x14ac:dyDescent="0.2"/>
    <row r="38458" x14ac:dyDescent="0.2"/>
    <row r="38459" x14ac:dyDescent="0.2"/>
    <row r="38460" x14ac:dyDescent="0.2"/>
    <row r="38461" x14ac:dyDescent="0.2"/>
    <row r="38462" x14ac:dyDescent="0.2"/>
    <row r="38463" x14ac:dyDescent="0.2"/>
    <row r="38464" x14ac:dyDescent="0.2"/>
    <row r="38465" x14ac:dyDescent="0.2"/>
    <row r="38466" x14ac:dyDescent="0.2"/>
    <row r="38467" x14ac:dyDescent="0.2"/>
    <row r="38468" x14ac:dyDescent="0.2"/>
    <row r="38469" x14ac:dyDescent="0.2"/>
    <row r="38470" x14ac:dyDescent="0.2"/>
    <row r="38471" x14ac:dyDescent="0.2"/>
    <row r="38472" x14ac:dyDescent="0.2"/>
    <row r="38473" x14ac:dyDescent="0.2"/>
    <row r="38474" x14ac:dyDescent="0.2"/>
    <row r="38475" x14ac:dyDescent="0.2"/>
    <row r="38476" x14ac:dyDescent="0.2"/>
    <row r="38477" x14ac:dyDescent="0.2"/>
    <row r="38478" x14ac:dyDescent="0.2"/>
    <row r="38479" x14ac:dyDescent="0.2"/>
    <row r="38480" x14ac:dyDescent="0.2"/>
    <row r="38481" x14ac:dyDescent="0.2"/>
    <row r="38482" x14ac:dyDescent="0.2"/>
    <row r="38483" x14ac:dyDescent="0.2"/>
    <row r="38484" x14ac:dyDescent="0.2"/>
    <row r="38485" x14ac:dyDescent="0.2"/>
    <row r="38486" x14ac:dyDescent="0.2"/>
    <row r="38487" x14ac:dyDescent="0.2"/>
    <row r="38488" x14ac:dyDescent="0.2"/>
    <row r="38489" x14ac:dyDescent="0.2"/>
    <row r="38490" x14ac:dyDescent="0.2"/>
    <row r="38491" x14ac:dyDescent="0.2"/>
    <row r="38492" x14ac:dyDescent="0.2"/>
    <row r="38493" x14ac:dyDescent="0.2"/>
    <row r="38494" x14ac:dyDescent="0.2"/>
    <row r="38495" x14ac:dyDescent="0.2"/>
    <row r="38496" x14ac:dyDescent="0.2"/>
    <row r="38497" x14ac:dyDescent="0.2"/>
    <row r="38498" x14ac:dyDescent="0.2"/>
    <row r="38499" x14ac:dyDescent="0.2"/>
    <row r="38500" x14ac:dyDescent="0.2"/>
    <row r="38501" x14ac:dyDescent="0.2"/>
    <row r="38502" x14ac:dyDescent="0.2"/>
    <row r="38503" x14ac:dyDescent="0.2"/>
    <row r="38504" x14ac:dyDescent="0.2"/>
    <row r="38505" x14ac:dyDescent="0.2"/>
    <row r="38506" x14ac:dyDescent="0.2"/>
    <row r="38507" x14ac:dyDescent="0.2"/>
    <row r="38508" x14ac:dyDescent="0.2"/>
    <row r="38509" x14ac:dyDescent="0.2"/>
    <row r="38510" x14ac:dyDescent="0.2"/>
    <row r="38511" x14ac:dyDescent="0.2"/>
    <row r="38512" x14ac:dyDescent="0.2"/>
    <row r="38513" x14ac:dyDescent="0.2"/>
    <row r="38514" x14ac:dyDescent="0.2"/>
    <row r="38515" x14ac:dyDescent="0.2"/>
    <row r="38516" x14ac:dyDescent="0.2"/>
    <row r="38517" x14ac:dyDescent="0.2"/>
    <row r="38518" x14ac:dyDescent="0.2"/>
    <row r="38519" x14ac:dyDescent="0.2"/>
    <row r="38520" x14ac:dyDescent="0.2"/>
    <row r="38521" x14ac:dyDescent="0.2"/>
    <row r="38522" x14ac:dyDescent="0.2"/>
    <row r="38523" x14ac:dyDescent="0.2"/>
    <row r="38524" x14ac:dyDescent="0.2"/>
    <row r="38525" x14ac:dyDescent="0.2"/>
    <row r="38526" x14ac:dyDescent="0.2"/>
    <row r="38527" x14ac:dyDescent="0.2"/>
    <row r="38528" x14ac:dyDescent="0.2"/>
    <row r="38529" x14ac:dyDescent="0.2"/>
    <row r="38530" x14ac:dyDescent="0.2"/>
    <row r="38531" x14ac:dyDescent="0.2"/>
    <row r="38532" x14ac:dyDescent="0.2"/>
    <row r="38533" x14ac:dyDescent="0.2"/>
    <row r="38534" x14ac:dyDescent="0.2"/>
    <row r="38535" x14ac:dyDescent="0.2"/>
    <row r="38536" x14ac:dyDescent="0.2"/>
    <row r="38537" x14ac:dyDescent="0.2"/>
    <row r="38538" x14ac:dyDescent="0.2"/>
    <row r="38539" x14ac:dyDescent="0.2"/>
    <row r="38540" x14ac:dyDescent="0.2"/>
    <row r="38541" x14ac:dyDescent="0.2"/>
    <row r="38542" x14ac:dyDescent="0.2"/>
    <row r="38543" x14ac:dyDescent="0.2"/>
    <row r="38544" x14ac:dyDescent="0.2"/>
    <row r="38545" x14ac:dyDescent="0.2"/>
    <row r="38546" x14ac:dyDescent="0.2"/>
    <row r="38547" x14ac:dyDescent="0.2"/>
    <row r="38548" x14ac:dyDescent="0.2"/>
    <row r="38549" x14ac:dyDescent="0.2"/>
    <row r="38550" x14ac:dyDescent="0.2"/>
    <row r="38551" x14ac:dyDescent="0.2"/>
    <row r="38552" x14ac:dyDescent="0.2"/>
    <row r="38553" x14ac:dyDescent="0.2"/>
    <row r="38554" x14ac:dyDescent="0.2"/>
    <row r="38555" x14ac:dyDescent="0.2"/>
    <row r="38556" x14ac:dyDescent="0.2"/>
    <row r="38557" x14ac:dyDescent="0.2"/>
    <row r="38558" x14ac:dyDescent="0.2"/>
    <row r="38559" x14ac:dyDescent="0.2"/>
    <row r="38560" x14ac:dyDescent="0.2"/>
    <row r="38561" x14ac:dyDescent="0.2"/>
    <row r="38562" x14ac:dyDescent="0.2"/>
    <row r="38563" x14ac:dyDescent="0.2"/>
    <row r="38564" x14ac:dyDescent="0.2"/>
    <row r="38565" x14ac:dyDescent="0.2"/>
    <row r="38566" x14ac:dyDescent="0.2"/>
    <row r="38567" x14ac:dyDescent="0.2"/>
    <row r="38568" x14ac:dyDescent="0.2"/>
    <row r="38569" x14ac:dyDescent="0.2"/>
    <row r="38570" x14ac:dyDescent="0.2"/>
    <row r="38571" x14ac:dyDescent="0.2"/>
    <row r="38572" x14ac:dyDescent="0.2"/>
    <row r="38573" x14ac:dyDescent="0.2"/>
    <row r="38574" x14ac:dyDescent="0.2"/>
    <row r="38575" x14ac:dyDescent="0.2"/>
    <row r="38576" x14ac:dyDescent="0.2"/>
    <row r="38577" x14ac:dyDescent="0.2"/>
    <row r="38578" x14ac:dyDescent="0.2"/>
    <row r="38579" x14ac:dyDescent="0.2"/>
    <row r="38580" x14ac:dyDescent="0.2"/>
    <row r="38581" x14ac:dyDescent="0.2"/>
    <row r="38582" x14ac:dyDescent="0.2"/>
    <row r="38583" x14ac:dyDescent="0.2"/>
    <row r="38584" x14ac:dyDescent="0.2"/>
    <row r="38585" x14ac:dyDescent="0.2"/>
    <row r="38586" x14ac:dyDescent="0.2"/>
    <row r="38587" x14ac:dyDescent="0.2"/>
    <row r="38588" x14ac:dyDescent="0.2"/>
    <row r="38589" x14ac:dyDescent="0.2"/>
    <row r="38590" x14ac:dyDescent="0.2"/>
    <row r="38591" x14ac:dyDescent="0.2"/>
    <row r="38592" x14ac:dyDescent="0.2"/>
    <row r="38593" x14ac:dyDescent="0.2"/>
    <row r="38594" x14ac:dyDescent="0.2"/>
    <row r="38595" x14ac:dyDescent="0.2"/>
    <row r="38596" x14ac:dyDescent="0.2"/>
    <row r="38597" x14ac:dyDescent="0.2"/>
    <row r="38598" x14ac:dyDescent="0.2"/>
    <row r="38599" x14ac:dyDescent="0.2"/>
    <row r="38600" x14ac:dyDescent="0.2"/>
    <row r="38601" x14ac:dyDescent="0.2"/>
    <row r="38602" x14ac:dyDescent="0.2"/>
    <row r="38603" x14ac:dyDescent="0.2"/>
    <row r="38604" x14ac:dyDescent="0.2"/>
    <row r="38605" x14ac:dyDescent="0.2"/>
    <row r="38606" x14ac:dyDescent="0.2"/>
    <row r="38607" x14ac:dyDescent="0.2"/>
    <row r="38608" x14ac:dyDescent="0.2"/>
    <row r="38609" x14ac:dyDescent="0.2"/>
    <row r="38610" x14ac:dyDescent="0.2"/>
    <row r="38611" x14ac:dyDescent="0.2"/>
    <row r="38612" x14ac:dyDescent="0.2"/>
    <row r="38613" x14ac:dyDescent="0.2"/>
    <row r="38614" x14ac:dyDescent="0.2"/>
    <row r="38615" x14ac:dyDescent="0.2"/>
    <row r="38616" x14ac:dyDescent="0.2"/>
    <row r="38617" x14ac:dyDescent="0.2"/>
    <row r="38618" x14ac:dyDescent="0.2"/>
    <row r="38619" x14ac:dyDescent="0.2"/>
    <row r="38620" x14ac:dyDescent="0.2"/>
    <row r="38621" x14ac:dyDescent="0.2"/>
    <row r="38622" x14ac:dyDescent="0.2"/>
    <row r="38623" x14ac:dyDescent="0.2"/>
    <row r="38624" x14ac:dyDescent="0.2"/>
    <row r="38625" x14ac:dyDescent="0.2"/>
    <row r="38626" x14ac:dyDescent="0.2"/>
    <row r="38627" x14ac:dyDescent="0.2"/>
    <row r="38628" x14ac:dyDescent="0.2"/>
    <row r="38629" x14ac:dyDescent="0.2"/>
    <row r="38630" x14ac:dyDescent="0.2"/>
    <row r="38631" x14ac:dyDescent="0.2"/>
    <row r="38632" x14ac:dyDescent="0.2"/>
    <row r="38633" x14ac:dyDescent="0.2"/>
    <row r="38634" x14ac:dyDescent="0.2"/>
    <row r="38635" x14ac:dyDescent="0.2"/>
    <row r="38636" x14ac:dyDescent="0.2"/>
    <row r="38637" x14ac:dyDescent="0.2"/>
    <row r="38638" x14ac:dyDescent="0.2"/>
    <row r="38639" x14ac:dyDescent="0.2"/>
    <row r="38640" x14ac:dyDescent="0.2"/>
    <row r="38641" x14ac:dyDescent="0.2"/>
    <row r="38642" x14ac:dyDescent="0.2"/>
    <row r="38643" x14ac:dyDescent="0.2"/>
    <row r="38644" x14ac:dyDescent="0.2"/>
    <row r="38645" x14ac:dyDescent="0.2"/>
    <row r="38646" x14ac:dyDescent="0.2"/>
    <row r="38647" x14ac:dyDescent="0.2"/>
    <row r="38648" x14ac:dyDescent="0.2"/>
    <row r="38649" x14ac:dyDescent="0.2"/>
    <row r="38650" x14ac:dyDescent="0.2"/>
    <row r="38651" x14ac:dyDescent="0.2"/>
    <row r="38652" x14ac:dyDescent="0.2"/>
    <row r="38653" x14ac:dyDescent="0.2"/>
    <row r="38654" x14ac:dyDescent="0.2"/>
    <row r="38655" x14ac:dyDescent="0.2"/>
    <row r="38656" x14ac:dyDescent="0.2"/>
    <row r="38657" x14ac:dyDescent="0.2"/>
    <row r="38658" x14ac:dyDescent="0.2"/>
    <row r="38659" x14ac:dyDescent="0.2"/>
    <row r="38660" x14ac:dyDescent="0.2"/>
    <row r="38661" x14ac:dyDescent="0.2"/>
    <row r="38662" x14ac:dyDescent="0.2"/>
    <row r="38663" x14ac:dyDescent="0.2"/>
    <row r="38664" x14ac:dyDescent="0.2"/>
    <row r="38665" x14ac:dyDescent="0.2"/>
    <row r="38666" x14ac:dyDescent="0.2"/>
    <row r="38667" x14ac:dyDescent="0.2"/>
    <row r="38668" x14ac:dyDescent="0.2"/>
    <row r="38669" x14ac:dyDescent="0.2"/>
    <row r="38670" x14ac:dyDescent="0.2"/>
    <row r="38671" x14ac:dyDescent="0.2"/>
    <row r="38672" x14ac:dyDescent="0.2"/>
    <row r="38673" x14ac:dyDescent="0.2"/>
    <row r="38674" x14ac:dyDescent="0.2"/>
    <row r="38675" x14ac:dyDescent="0.2"/>
    <row r="38676" x14ac:dyDescent="0.2"/>
    <row r="38677" x14ac:dyDescent="0.2"/>
    <row r="38678" x14ac:dyDescent="0.2"/>
    <row r="38679" x14ac:dyDescent="0.2"/>
    <row r="38680" x14ac:dyDescent="0.2"/>
    <row r="38681" x14ac:dyDescent="0.2"/>
    <row r="38682" x14ac:dyDescent="0.2"/>
    <row r="38683" x14ac:dyDescent="0.2"/>
    <row r="38684" x14ac:dyDescent="0.2"/>
    <row r="38685" x14ac:dyDescent="0.2"/>
    <row r="38686" x14ac:dyDescent="0.2"/>
    <row r="38687" x14ac:dyDescent="0.2"/>
    <row r="38688" x14ac:dyDescent="0.2"/>
    <row r="38689" x14ac:dyDescent="0.2"/>
    <row r="38690" x14ac:dyDescent="0.2"/>
    <row r="38691" x14ac:dyDescent="0.2"/>
    <row r="38692" x14ac:dyDescent="0.2"/>
    <row r="38693" x14ac:dyDescent="0.2"/>
    <row r="38694" x14ac:dyDescent="0.2"/>
    <row r="38695" x14ac:dyDescent="0.2"/>
    <row r="38696" x14ac:dyDescent="0.2"/>
    <row r="38697" x14ac:dyDescent="0.2"/>
    <row r="38698" x14ac:dyDescent="0.2"/>
    <row r="38699" x14ac:dyDescent="0.2"/>
    <row r="38700" x14ac:dyDescent="0.2"/>
    <row r="38701" x14ac:dyDescent="0.2"/>
    <row r="38702" x14ac:dyDescent="0.2"/>
    <row r="38703" x14ac:dyDescent="0.2"/>
    <row r="38704" x14ac:dyDescent="0.2"/>
    <row r="38705" x14ac:dyDescent="0.2"/>
    <row r="38706" x14ac:dyDescent="0.2"/>
    <row r="38707" x14ac:dyDescent="0.2"/>
    <row r="38708" x14ac:dyDescent="0.2"/>
    <row r="38709" x14ac:dyDescent="0.2"/>
    <row r="38710" x14ac:dyDescent="0.2"/>
    <row r="38711" x14ac:dyDescent="0.2"/>
    <row r="38712" x14ac:dyDescent="0.2"/>
    <row r="38713" x14ac:dyDescent="0.2"/>
    <row r="38714" x14ac:dyDescent="0.2"/>
    <row r="38715" x14ac:dyDescent="0.2"/>
    <row r="38716" x14ac:dyDescent="0.2"/>
    <row r="38717" x14ac:dyDescent="0.2"/>
    <row r="38718" x14ac:dyDescent="0.2"/>
    <row r="38719" x14ac:dyDescent="0.2"/>
    <row r="38720" x14ac:dyDescent="0.2"/>
    <row r="38721" x14ac:dyDescent="0.2"/>
    <row r="38722" x14ac:dyDescent="0.2"/>
    <row r="38723" x14ac:dyDescent="0.2"/>
    <row r="38724" x14ac:dyDescent="0.2"/>
    <row r="38725" x14ac:dyDescent="0.2"/>
    <row r="38726" x14ac:dyDescent="0.2"/>
    <row r="38727" x14ac:dyDescent="0.2"/>
    <row r="38728" x14ac:dyDescent="0.2"/>
    <row r="38729" x14ac:dyDescent="0.2"/>
    <row r="38730" x14ac:dyDescent="0.2"/>
    <row r="38731" x14ac:dyDescent="0.2"/>
    <row r="38732" x14ac:dyDescent="0.2"/>
    <row r="38733" x14ac:dyDescent="0.2"/>
    <row r="38734" x14ac:dyDescent="0.2"/>
    <row r="38735" x14ac:dyDescent="0.2"/>
    <row r="38736" x14ac:dyDescent="0.2"/>
    <row r="38737" x14ac:dyDescent="0.2"/>
    <row r="38738" x14ac:dyDescent="0.2"/>
    <row r="38739" x14ac:dyDescent="0.2"/>
    <row r="38740" x14ac:dyDescent="0.2"/>
    <row r="38741" x14ac:dyDescent="0.2"/>
    <row r="38742" x14ac:dyDescent="0.2"/>
    <row r="38743" x14ac:dyDescent="0.2"/>
    <row r="38744" x14ac:dyDescent="0.2"/>
    <row r="38745" x14ac:dyDescent="0.2"/>
    <row r="38746" x14ac:dyDescent="0.2"/>
    <row r="38747" x14ac:dyDescent="0.2"/>
    <row r="38748" x14ac:dyDescent="0.2"/>
    <row r="38749" x14ac:dyDescent="0.2"/>
    <row r="38750" x14ac:dyDescent="0.2"/>
    <row r="38751" x14ac:dyDescent="0.2"/>
    <row r="38752" x14ac:dyDescent="0.2"/>
    <row r="38753" x14ac:dyDescent="0.2"/>
    <row r="38754" x14ac:dyDescent="0.2"/>
    <row r="38755" x14ac:dyDescent="0.2"/>
    <row r="38756" x14ac:dyDescent="0.2"/>
    <row r="38757" x14ac:dyDescent="0.2"/>
    <row r="38758" x14ac:dyDescent="0.2"/>
    <row r="38759" x14ac:dyDescent="0.2"/>
    <row r="38760" x14ac:dyDescent="0.2"/>
    <row r="38761" x14ac:dyDescent="0.2"/>
    <row r="38762" x14ac:dyDescent="0.2"/>
    <row r="38763" x14ac:dyDescent="0.2"/>
    <row r="38764" x14ac:dyDescent="0.2"/>
    <row r="38765" x14ac:dyDescent="0.2"/>
    <row r="38766" x14ac:dyDescent="0.2"/>
    <row r="38767" x14ac:dyDescent="0.2"/>
    <row r="38768" x14ac:dyDescent="0.2"/>
    <row r="38769" x14ac:dyDescent="0.2"/>
    <row r="38770" x14ac:dyDescent="0.2"/>
    <row r="38771" x14ac:dyDescent="0.2"/>
    <row r="38772" x14ac:dyDescent="0.2"/>
    <row r="38773" x14ac:dyDescent="0.2"/>
    <row r="38774" x14ac:dyDescent="0.2"/>
    <row r="38775" x14ac:dyDescent="0.2"/>
    <row r="38776" x14ac:dyDescent="0.2"/>
    <row r="38777" x14ac:dyDescent="0.2"/>
    <row r="38778" x14ac:dyDescent="0.2"/>
    <row r="38779" x14ac:dyDescent="0.2"/>
    <row r="38780" x14ac:dyDescent="0.2"/>
    <row r="38781" x14ac:dyDescent="0.2"/>
    <row r="38782" x14ac:dyDescent="0.2"/>
    <row r="38783" x14ac:dyDescent="0.2"/>
    <row r="38784" x14ac:dyDescent="0.2"/>
    <row r="38785" x14ac:dyDescent="0.2"/>
    <row r="38786" x14ac:dyDescent="0.2"/>
    <row r="38787" x14ac:dyDescent="0.2"/>
    <row r="38788" x14ac:dyDescent="0.2"/>
    <row r="38789" x14ac:dyDescent="0.2"/>
    <row r="38790" x14ac:dyDescent="0.2"/>
    <row r="38791" x14ac:dyDescent="0.2"/>
    <row r="38792" x14ac:dyDescent="0.2"/>
    <row r="38793" x14ac:dyDescent="0.2"/>
    <row r="38794" x14ac:dyDescent="0.2"/>
    <row r="38795" x14ac:dyDescent="0.2"/>
    <row r="38796" x14ac:dyDescent="0.2"/>
    <row r="38797" x14ac:dyDescent="0.2"/>
    <row r="38798" x14ac:dyDescent="0.2"/>
    <row r="38799" x14ac:dyDescent="0.2"/>
    <row r="38800" x14ac:dyDescent="0.2"/>
    <row r="38801" x14ac:dyDescent="0.2"/>
    <row r="38802" x14ac:dyDescent="0.2"/>
    <row r="38803" x14ac:dyDescent="0.2"/>
    <row r="38804" x14ac:dyDescent="0.2"/>
    <row r="38805" x14ac:dyDescent="0.2"/>
    <row r="38806" x14ac:dyDescent="0.2"/>
    <row r="38807" x14ac:dyDescent="0.2"/>
    <row r="38808" x14ac:dyDescent="0.2"/>
    <row r="38809" x14ac:dyDescent="0.2"/>
    <row r="38810" x14ac:dyDescent="0.2"/>
    <row r="38811" x14ac:dyDescent="0.2"/>
    <row r="38812" x14ac:dyDescent="0.2"/>
    <row r="38813" x14ac:dyDescent="0.2"/>
    <row r="38814" x14ac:dyDescent="0.2"/>
    <row r="38815" x14ac:dyDescent="0.2"/>
    <row r="38816" x14ac:dyDescent="0.2"/>
    <row r="38817" x14ac:dyDescent="0.2"/>
    <row r="38818" x14ac:dyDescent="0.2"/>
    <row r="38819" x14ac:dyDescent="0.2"/>
    <row r="38820" x14ac:dyDescent="0.2"/>
    <row r="38821" x14ac:dyDescent="0.2"/>
    <row r="38822" x14ac:dyDescent="0.2"/>
    <row r="38823" x14ac:dyDescent="0.2"/>
    <row r="38824" x14ac:dyDescent="0.2"/>
    <row r="38825" x14ac:dyDescent="0.2"/>
    <row r="38826" x14ac:dyDescent="0.2"/>
    <row r="38827" x14ac:dyDescent="0.2"/>
    <row r="38828" x14ac:dyDescent="0.2"/>
    <row r="38829" x14ac:dyDescent="0.2"/>
    <row r="38830" x14ac:dyDescent="0.2"/>
    <row r="38831" x14ac:dyDescent="0.2"/>
    <row r="38832" x14ac:dyDescent="0.2"/>
    <row r="38833" x14ac:dyDescent="0.2"/>
    <row r="38834" x14ac:dyDescent="0.2"/>
    <row r="38835" x14ac:dyDescent="0.2"/>
    <row r="38836" x14ac:dyDescent="0.2"/>
    <row r="38837" x14ac:dyDescent="0.2"/>
    <row r="38838" x14ac:dyDescent="0.2"/>
    <row r="38839" x14ac:dyDescent="0.2"/>
    <row r="38840" x14ac:dyDescent="0.2"/>
    <row r="38841" x14ac:dyDescent="0.2"/>
    <row r="38842" x14ac:dyDescent="0.2"/>
    <row r="38843" x14ac:dyDescent="0.2"/>
    <row r="38844" x14ac:dyDescent="0.2"/>
    <row r="38845" x14ac:dyDescent="0.2"/>
    <row r="38846" x14ac:dyDescent="0.2"/>
    <row r="38847" x14ac:dyDescent="0.2"/>
    <row r="38848" x14ac:dyDescent="0.2"/>
    <row r="38849" x14ac:dyDescent="0.2"/>
    <row r="38850" x14ac:dyDescent="0.2"/>
    <row r="38851" x14ac:dyDescent="0.2"/>
    <row r="38852" x14ac:dyDescent="0.2"/>
    <row r="38853" x14ac:dyDescent="0.2"/>
    <row r="38854" x14ac:dyDescent="0.2"/>
    <row r="38855" x14ac:dyDescent="0.2"/>
    <row r="38856" x14ac:dyDescent="0.2"/>
    <row r="38857" x14ac:dyDescent="0.2"/>
    <row r="38858" x14ac:dyDescent="0.2"/>
    <row r="38859" x14ac:dyDescent="0.2"/>
    <row r="38860" x14ac:dyDescent="0.2"/>
    <row r="38861" x14ac:dyDescent="0.2"/>
    <row r="38862" x14ac:dyDescent="0.2"/>
    <row r="38863" x14ac:dyDescent="0.2"/>
    <row r="38864" x14ac:dyDescent="0.2"/>
    <row r="38865" x14ac:dyDescent="0.2"/>
    <row r="38866" x14ac:dyDescent="0.2"/>
    <row r="38867" x14ac:dyDescent="0.2"/>
    <row r="38868" x14ac:dyDescent="0.2"/>
    <row r="38869" x14ac:dyDescent="0.2"/>
    <row r="38870" x14ac:dyDescent="0.2"/>
    <row r="38871" x14ac:dyDescent="0.2"/>
    <row r="38872" x14ac:dyDescent="0.2"/>
    <row r="38873" x14ac:dyDescent="0.2"/>
    <row r="38874" x14ac:dyDescent="0.2"/>
    <row r="38875" x14ac:dyDescent="0.2"/>
    <row r="38876" x14ac:dyDescent="0.2"/>
    <row r="38877" x14ac:dyDescent="0.2"/>
    <row r="38878" x14ac:dyDescent="0.2"/>
    <row r="38879" x14ac:dyDescent="0.2"/>
    <row r="38880" x14ac:dyDescent="0.2"/>
    <row r="38881" x14ac:dyDescent="0.2"/>
    <row r="38882" x14ac:dyDescent="0.2"/>
    <row r="38883" x14ac:dyDescent="0.2"/>
    <row r="38884" x14ac:dyDescent="0.2"/>
    <row r="38885" x14ac:dyDescent="0.2"/>
    <row r="38886" x14ac:dyDescent="0.2"/>
    <row r="38887" x14ac:dyDescent="0.2"/>
    <row r="38888" x14ac:dyDescent="0.2"/>
    <row r="38889" x14ac:dyDescent="0.2"/>
    <row r="38890" x14ac:dyDescent="0.2"/>
    <row r="38891" x14ac:dyDescent="0.2"/>
    <row r="38892" x14ac:dyDescent="0.2"/>
    <row r="38893" x14ac:dyDescent="0.2"/>
    <row r="38894" x14ac:dyDescent="0.2"/>
    <row r="38895" x14ac:dyDescent="0.2"/>
    <row r="38896" x14ac:dyDescent="0.2"/>
    <row r="38897" x14ac:dyDescent="0.2"/>
    <row r="38898" x14ac:dyDescent="0.2"/>
    <row r="38899" x14ac:dyDescent="0.2"/>
    <row r="38900" x14ac:dyDescent="0.2"/>
    <row r="38901" x14ac:dyDescent="0.2"/>
    <row r="38902" x14ac:dyDescent="0.2"/>
    <row r="38903" x14ac:dyDescent="0.2"/>
    <row r="38904" x14ac:dyDescent="0.2"/>
    <row r="38905" x14ac:dyDescent="0.2"/>
    <row r="38906" x14ac:dyDescent="0.2"/>
    <row r="38907" x14ac:dyDescent="0.2"/>
    <row r="38908" x14ac:dyDescent="0.2"/>
    <row r="38909" x14ac:dyDescent="0.2"/>
    <row r="38910" x14ac:dyDescent="0.2"/>
    <row r="38911" x14ac:dyDescent="0.2"/>
    <row r="38912" x14ac:dyDescent="0.2"/>
    <row r="38913" x14ac:dyDescent="0.2"/>
    <row r="38914" x14ac:dyDescent="0.2"/>
    <row r="38915" x14ac:dyDescent="0.2"/>
    <row r="38916" x14ac:dyDescent="0.2"/>
    <row r="38917" x14ac:dyDescent="0.2"/>
    <row r="38918" x14ac:dyDescent="0.2"/>
    <row r="38919" x14ac:dyDescent="0.2"/>
    <row r="38920" x14ac:dyDescent="0.2"/>
    <row r="38921" x14ac:dyDescent="0.2"/>
    <row r="38922" x14ac:dyDescent="0.2"/>
    <row r="38923" x14ac:dyDescent="0.2"/>
    <row r="38924" x14ac:dyDescent="0.2"/>
    <row r="38925" x14ac:dyDescent="0.2"/>
    <row r="38926" x14ac:dyDescent="0.2"/>
    <row r="38927" x14ac:dyDescent="0.2"/>
    <row r="38928" x14ac:dyDescent="0.2"/>
    <row r="38929" x14ac:dyDescent="0.2"/>
    <row r="38930" x14ac:dyDescent="0.2"/>
    <row r="38931" x14ac:dyDescent="0.2"/>
    <row r="38932" x14ac:dyDescent="0.2"/>
    <row r="38933" x14ac:dyDescent="0.2"/>
    <row r="38934" x14ac:dyDescent="0.2"/>
    <row r="38935" x14ac:dyDescent="0.2"/>
    <row r="38936" x14ac:dyDescent="0.2"/>
    <row r="38937" x14ac:dyDescent="0.2"/>
    <row r="38938" x14ac:dyDescent="0.2"/>
    <row r="38939" x14ac:dyDescent="0.2"/>
    <row r="38940" x14ac:dyDescent="0.2"/>
    <row r="38941" x14ac:dyDescent="0.2"/>
    <row r="38942" x14ac:dyDescent="0.2"/>
    <row r="38943" x14ac:dyDescent="0.2"/>
    <row r="38944" x14ac:dyDescent="0.2"/>
    <row r="38945" x14ac:dyDescent="0.2"/>
    <row r="38946" x14ac:dyDescent="0.2"/>
    <row r="38947" x14ac:dyDescent="0.2"/>
    <row r="38948" x14ac:dyDescent="0.2"/>
    <row r="38949" x14ac:dyDescent="0.2"/>
    <row r="38950" x14ac:dyDescent="0.2"/>
    <row r="38951" x14ac:dyDescent="0.2"/>
    <row r="38952" x14ac:dyDescent="0.2"/>
    <row r="38953" x14ac:dyDescent="0.2"/>
    <row r="38954" x14ac:dyDescent="0.2"/>
    <row r="38955" x14ac:dyDescent="0.2"/>
    <row r="38956" x14ac:dyDescent="0.2"/>
    <row r="38957" x14ac:dyDescent="0.2"/>
    <row r="38958" x14ac:dyDescent="0.2"/>
    <row r="38959" x14ac:dyDescent="0.2"/>
    <row r="38960" x14ac:dyDescent="0.2"/>
    <row r="38961" x14ac:dyDescent="0.2"/>
    <row r="38962" x14ac:dyDescent="0.2"/>
    <row r="38963" x14ac:dyDescent="0.2"/>
    <row r="38964" x14ac:dyDescent="0.2"/>
    <row r="38965" x14ac:dyDescent="0.2"/>
    <row r="38966" x14ac:dyDescent="0.2"/>
    <row r="38967" x14ac:dyDescent="0.2"/>
    <row r="38968" x14ac:dyDescent="0.2"/>
    <row r="38969" x14ac:dyDescent="0.2"/>
    <row r="38970" x14ac:dyDescent="0.2"/>
    <row r="38971" x14ac:dyDescent="0.2"/>
    <row r="38972" x14ac:dyDescent="0.2"/>
    <row r="38973" x14ac:dyDescent="0.2"/>
    <row r="38974" x14ac:dyDescent="0.2"/>
    <row r="38975" x14ac:dyDescent="0.2"/>
    <row r="38976" x14ac:dyDescent="0.2"/>
    <row r="38977" x14ac:dyDescent="0.2"/>
    <row r="38978" x14ac:dyDescent="0.2"/>
    <row r="38979" x14ac:dyDescent="0.2"/>
    <row r="38980" x14ac:dyDescent="0.2"/>
    <row r="38981" x14ac:dyDescent="0.2"/>
    <row r="38982" x14ac:dyDescent="0.2"/>
    <row r="38983" x14ac:dyDescent="0.2"/>
    <row r="38984" x14ac:dyDescent="0.2"/>
    <row r="38985" x14ac:dyDescent="0.2"/>
    <row r="38986" x14ac:dyDescent="0.2"/>
    <row r="38987" x14ac:dyDescent="0.2"/>
    <row r="38988" x14ac:dyDescent="0.2"/>
    <row r="38989" x14ac:dyDescent="0.2"/>
    <row r="38990" x14ac:dyDescent="0.2"/>
    <row r="38991" x14ac:dyDescent="0.2"/>
    <row r="38992" x14ac:dyDescent="0.2"/>
    <row r="38993" x14ac:dyDescent="0.2"/>
    <row r="38994" x14ac:dyDescent="0.2"/>
    <row r="38995" x14ac:dyDescent="0.2"/>
    <row r="38996" x14ac:dyDescent="0.2"/>
    <row r="38997" x14ac:dyDescent="0.2"/>
    <row r="38998" x14ac:dyDescent="0.2"/>
    <row r="38999" x14ac:dyDescent="0.2"/>
    <row r="39000" x14ac:dyDescent="0.2"/>
    <row r="39001" x14ac:dyDescent="0.2"/>
    <row r="39002" x14ac:dyDescent="0.2"/>
    <row r="39003" x14ac:dyDescent="0.2"/>
    <row r="39004" x14ac:dyDescent="0.2"/>
    <row r="39005" x14ac:dyDescent="0.2"/>
    <row r="39006" x14ac:dyDescent="0.2"/>
    <row r="39007" x14ac:dyDescent="0.2"/>
    <row r="39008" x14ac:dyDescent="0.2"/>
    <row r="39009" x14ac:dyDescent="0.2"/>
    <row r="39010" x14ac:dyDescent="0.2"/>
    <row r="39011" x14ac:dyDescent="0.2"/>
    <row r="39012" x14ac:dyDescent="0.2"/>
    <row r="39013" x14ac:dyDescent="0.2"/>
    <row r="39014" x14ac:dyDescent="0.2"/>
    <row r="39015" x14ac:dyDescent="0.2"/>
    <row r="39016" x14ac:dyDescent="0.2"/>
    <row r="39017" x14ac:dyDescent="0.2"/>
    <row r="39018" x14ac:dyDescent="0.2"/>
    <row r="39019" x14ac:dyDescent="0.2"/>
    <row r="39020" x14ac:dyDescent="0.2"/>
    <row r="39021" x14ac:dyDescent="0.2"/>
    <row r="39022" x14ac:dyDescent="0.2"/>
    <row r="39023" x14ac:dyDescent="0.2"/>
    <row r="39024" x14ac:dyDescent="0.2"/>
    <row r="39025" x14ac:dyDescent="0.2"/>
    <row r="39026" x14ac:dyDescent="0.2"/>
    <row r="39027" x14ac:dyDescent="0.2"/>
    <row r="39028" x14ac:dyDescent="0.2"/>
    <row r="39029" x14ac:dyDescent="0.2"/>
    <row r="39030" x14ac:dyDescent="0.2"/>
    <row r="39031" x14ac:dyDescent="0.2"/>
    <row r="39032" x14ac:dyDescent="0.2"/>
    <row r="39033" x14ac:dyDescent="0.2"/>
    <row r="39034" x14ac:dyDescent="0.2"/>
    <row r="39035" x14ac:dyDescent="0.2"/>
    <row r="39036" x14ac:dyDescent="0.2"/>
    <row r="39037" x14ac:dyDescent="0.2"/>
    <row r="39038" x14ac:dyDescent="0.2"/>
    <row r="39039" x14ac:dyDescent="0.2"/>
    <row r="39040" x14ac:dyDescent="0.2"/>
    <row r="39041" x14ac:dyDescent="0.2"/>
    <row r="39042" x14ac:dyDescent="0.2"/>
    <row r="39043" x14ac:dyDescent="0.2"/>
    <row r="39044" x14ac:dyDescent="0.2"/>
    <row r="39045" x14ac:dyDescent="0.2"/>
    <row r="39046" x14ac:dyDescent="0.2"/>
    <row r="39047" x14ac:dyDescent="0.2"/>
    <row r="39048" x14ac:dyDescent="0.2"/>
    <row r="39049" x14ac:dyDescent="0.2"/>
    <row r="39050" x14ac:dyDescent="0.2"/>
    <row r="39051" x14ac:dyDescent="0.2"/>
    <row r="39052" x14ac:dyDescent="0.2"/>
    <row r="39053" x14ac:dyDescent="0.2"/>
    <row r="39054" x14ac:dyDescent="0.2"/>
    <row r="39055" x14ac:dyDescent="0.2"/>
    <row r="39056" x14ac:dyDescent="0.2"/>
    <row r="39057" x14ac:dyDescent="0.2"/>
    <row r="39058" x14ac:dyDescent="0.2"/>
    <row r="39059" x14ac:dyDescent="0.2"/>
    <row r="39060" x14ac:dyDescent="0.2"/>
    <row r="39061" x14ac:dyDescent="0.2"/>
    <row r="39062" x14ac:dyDescent="0.2"/>
    <row r="39063" x14ac:dyDescent="0.2"/>
    <row r="39064" x14ac:dyDescent="0.2"/>
    <row r="39065" x14ac:dyDescent="0.2"/>
    <row r="39066" x14ac:dyDescent="0.2"/>
    <row r="39067" x14ac:dyDescent="0.2"/>
    <row r="39068" x14ac:dyDescent="0.2"/>
    <row r="39069" x14ac:dyDescent="0.2"/>
    <row r="39070" x14ac:dyDescent="0.2"/>
    <row r="39071" x14ac:dyDescent="0.2"/>
    <row r="39072" x14ac:dyDescent="0.2"/>
    <row r="39073" x14ac:dyDescent="0.2"/>
    <row r="39074" x14ac:dyDescent="0.2"/>
    <row r="39075" x14ac:dyDescent="0.2"/>
    <row r="39076" x14ac:dyDescent="0.2"/>
    <row r="39077" x14ac:dyDescent="0.2"/>
    <row r="39078" x14ac:dyDescent="0.2"/>
    <row r="39079" x14ac:dyDescent="0.2"/>
    <row r="39080" x14ac:dyDescent="0.2"/>
    <row r="39081" x14ac:dyDescent="0.2"/>
    <row r="39082" x14ac:dyDescent="0.2"/>
    <row r="39083" x14ac:dyDescent="0.2"/>
    <row r="39084" x14ac:dyDescent="0.2"/>
    <row r="39085" x14ac:dyDescent="0.2"/>
    <row r="39086" x14ac:dyDescent="0.2"/>
    <row r="39087" x14ac:dyDescent="0.2"/>
    <row r="39088" x14ac:dyDescent="0.2"/>
    <row r="39089" x14ac:dyDescent="0.2"/>
    <row r="39090" x14ac:dyDescent="0.2"/>
    <row r="39091" x14ac:dyDescent="0.2"/>
    <row r="39092" x14ac:dyDescent="0.2"/>
    <row r="39093" x14ac:dyDescent="0.2"/>
    <row r="39094" x14ac:dyDescent="0.2"/>
    <row r="39095" x14ac:dyDescent="0.2"/>
    <row r="39096" x14ac:dyDescent="0.2"/>
    <row r="39097" x14ac:dyDescent="0.2"/>
    <row r="39098" x14ac:dyDescent="0.2"/>
    <row r="39099" x14ac:dyDescent="0.2"/>
    <row r="39100" x14ac:dyDescent="0.2"/>
    <row r="39101" x14ac:dyDescent="0.2"/>
    <row r="39102" x14ac:dyDescent="0.2"/>
    <row r="39103" x14ac:dyDescent="0.2"/>
    <row r="39104" x14ac:dyDescent="0.2"/>
    <row r="39105" x14ac:dyDescent="0.2"/>
    <row r="39106" x14ac:dyDescent="0.2"/>
    <row r="39107" x14ac:dyDescent="0.2"/>
    <row r="39108" x14ac:dyDescent="0.2"/>
    <row r="39109" x14ac:dyDescent="0.2"/>
    <row r="39110" x14ac:dyDescent="0.2"/>
    <row r="39111" x14ac:dyDescent="0.2"/>
    <row r="39112" x14ac:dyDescent="0.2"/>
    <row r="39113" x14ac:dyDescent="0.2"/>
    <row r="39114" x14ac:dyDescent="0.2"/>
    <row r="39115" x14ac:dyDescent="0.2"/>
    <row r="39116" x14ac:dyDescent="0.2"/>
    <row r="39117" x14ac:dyDescent="0.2"/>
    <row r="39118" x14ac:dyDescent="0.2"/>
    <row r="39119" x14ac:dyDescent="0.2"/>
    <row r="39120" x14ac:dyDescent="0.2"/>
    <row r="39121" x14ac:dyDescent="0.2"/>
    <row r="39122" x14ac:dyDescent="0.2"/>
    <row r="39123" x14ac:dyDescent="0.2"/>
    <row r="39124" x14ac:dyDescent="0.2"/>
    <row r="39125" x14ac:dyDescent="0.2"/>
    <row r="39126" x14ac:dyDescent="0.2"/>
    <row r="39127" x14ac:dyDescent="0.2"/>
    <row r="39128" x14ac:dyDescent="0.2"/>
    <row r="39129" x14ac:dyDescent="0.2"/>
    <row r="39130" x14ac:dyDescent="0.2"/>
    <row r="39131" x14ac:dyDescent="0.2"/>
    <row r="39132" x14ac:dyDescent="0.2"/>
    <row r="39133" x14ac:dyDescent="0.2"/>
    <row r="39134" x14ac:dyDescent="0.2"/>
    <row r="39135" x14ac:dyDescent="0.2"/>
    <row r="39136" x14ac:dyDescent="0.2"/>
    <row r="39137" x14ac:dyDescent="0.2"/>
    <row r="39138" x14ac:dyDescent="0.2"/>
    <row r="39139" x14ac:dyDescent="0.2"/>
    <row r="39140" x14ac:dyDescent="0.2"/>
    <row r="39141" x14ac:dyDescent="0.2"/>
    <row r="39142" x14ac:dyDescent="0.2"/>
    <row r="39143" x14ac:dyDescent="0.2"/>
    <row r="39144" x14ac:dyDescent="0.2"/>
    <row r="39145" x14ac:dyDescent="0.2"/>
    <row r="39146" x14ac:dyDescent="0.2"/>
    <row r="39147" x14ac:dyDescent="0.2"/>
    <row r="39148" x14ac:dyDescent="0.2"/>
    <row r="39149" x14ac:dyDescent="0.2"/>
    <row r="39150" x14ac:dyDescent="0.2"/>
    <row r="39151" x14ac:dyDescent="0.2"/>
    <row r="39152" x14ac:dyDescent="0.2"/>
    <row r="39153" x14ac:dyDescent="0.2"/>
    <row r="39154" x14ac:dyDescent="0.2"/>
    <row r="39155" x14ac:dyDescent="0.2"/>
    <row r="39156" x14ac:dyDescent="0.2"/>
    <row r="39157" x14ac:dyDescent="0.2"/>
    <row r="39158" x14ac:dyDescent="0.2"/>
    <row r="39159" x14ac:dyDescent="0.2"/>
    <row r="39160" x14ac:dyDescent="0.2"/>
    <row r="39161" x14ac:dyDescent="0.2"/>
    <row r="39162" x14ac:dyDescent="0.2"/>
    <row r="39163" x14ac:dyDescent="0.2"/>
    <row r="39164" x14ac:dyDescent="0.2"/>
    <row r="39165" x14ac:dyDescent="0.2"/>
    <row r="39166" x14ac:dyDescent="0.2"/>
    <row r="39167" x14ac:dyDescent="0.2"/>
    <row r="39168" x14ac:dyDescent="0.2"/>
    <row r="39169" x14ac:dyDescent="0.2"/>
    <row r="39170" x14ac:dyDescent="0.2"/>
    <row r="39171" x14ac:dyDescent="0.2"/>
    <row r="39172" x14ac:dyDescent="0.2"/>
    <row r="39173" x14ac:dyDescent="0.2"/>
    <row r="39174" x14ac:dyDescent="0.2"/>
    <row r="39175" x14ac:dyDescent="0.2"/>
    <row r="39176" x14ac:dyDescent="0.2"/>
    <row r="39177" x14ac:dyDescent="0.2"/>
    <row r="39178" x14ac:dyDescent="0.2"/>
    <row r="39179" x14ac:dyDescent="0.2"/>
    <row r="39180" x14ac:dyDescent="0.2"/>
    <row r="39181" x14ac:dyDescent="0.2"/>
    <row r="39182" x14ac:dyDescent="0.2"/>
    <row r="39183" x14ac:dyDescent="0.2"/>
    <row r="39184" x14ac:dyDescent="0.2"/>
    <row r="39185" x14ac:dyDescent="0.2"/>
    <row r="39186" x14ac:dyDescent="0.2"/>
    <row r="39187" x14ac:dyDescent="0.2"/>
    <row r="39188" x14ac:dyDescent="0.2"/>
    <row r="39189" x14ac:dyDescent="0.2"/>
    <row r="39190" x14ac:dyDescent="0.2"/>
    <row r="39191" x14ac:dyDescent="0.2"/>
    <row r="39192" x14ac:dyDescent="0.2"/>
    <row r="39193" x14ac:dyDescent="0.2"/>
    <row r="39194" x14ac:dyDescent="0.2"/>
    <row r="39195" x14ac:dyDescent="0.2"/>
    <row r="39196" x14ac:dyDescent="0.2"/>
    <row r="39197" x14ac:dyDescent="0.2"/>
    <row r="39198" x14ac:dyDescent="0.2"/>
    <row r="39199" x14ac:dyDescent="0.2"/>
    <row r="39200" x14ac:dyDescent="0.2"/>
    <row r="39201" x14ac:dyDescent="0.2"/>
    <row r="39202" x14ac:dyDescent="0.2"/>
    <row r="39203" x14ac:dyDescent="0.2"/>
    <row r="39204" x14ac:dyDescent="0.2"/>
    <row r="39205" x14ac:dyDescent="0.2"/>
    <row r="39206" x14ac:dyDescent="0.2"/>
    <row r="39207" x14ac:dyDescent="0.2"/>
    <row r="39208" x14ac:dyDescent="0.2"/>
    <row r="39209" x14ac:dyDescent="0.2"/>
    <row r="39210" x14ac:dyDescent="0.2"/>
    <row r="39211" x14ac:dyDescent="0.2"/>
    <row r="39212" x14ac:dyDescent="0.2"/>
    <row r="39213" x14ac:dyDescent="0.2"/>
    <row r="39214" x14ac:dyDescent="0.2"/>
    <row r="39215" x14ac:dyDescent="0.2"/>
    <row r="39216" x14ac:dyDescent="0.2"/>
    <row r="39217" x14ac:dyDescent="0.2"/>
    <row r="39218" x14ac:dyDescent="0.2"/>
    <row r="39219" x14ac:dyDescent="0.2"/>
    <row r="39220" x14ac:dyDescent="0.2"/>
    <row r="39221" x14ac:dyDescent="0.2"/>
    <row r="39222" x14ac:dyDescent="0.2"/>
    <row r="39223" x14ac:dyDescent="0.2"/>
    <row r="39224" x14ac:dyDescent="0.2"/>
    <row r="39225" x14ac:dyDescent="0.2"/>
    <row r="39226" x14ac:dyDescent="0.2"/>
    <row r="39227" x14ac:dyDescent="0.2"/>
    <row r="39228" x14ac:dyDescent="0.2"/>
    <row r="39229" x14ac:dyDescent="0.2"/>
    <row r="39230" x14ac:dyDescent="0.2"/>
    <row r="39231" x14ac:dyDescent="0.2"/>
    <row r="39232" x14ac:dyDescent="0.2"/>
    <row r="39233" x14ac:dyDescent="0.2"/>
    <row r="39234" x14ac:dyDescent="0.2"/>
    <row r="39235" x14ac:dyDescent="0.2"/>
    <row r="39236" x14ac:dyDescent="0.2"/>
    <row r="39237" x14ac:dyDescent="0.2"/>
    <row r="39238" x14ac:dyDescent="0.2"/>
    <row r="39239" x14ac:dyDescent="0.2"/>
    <row r="39240" x14ac:dyDescent="0.2"/>
    <row r="39241" x14ac:dyDescent="0.2"/>
    <row r="39242" x14ac:dyDescent="0.2"/>
    <row r="39243" x14ac:dyDescent="0.2"/>
    <row r="39244" x14ac:dyDescent="0.2"/>
    <row r="39245" x14ac:dyDescent="0.2"/>
    <row r="39246" x14ac:dyDescent="0.2"/>
    <row r="39247" x14ac:dyDescent="0.2"/>
    <row r="39248" x14ac:dyDescent="0.2"/>
    <row r="39249" x14ac:dyDescent="0.2"/>
    <row r="39250" x14ac:dyDescent="0.2"/>
    <row r="39251" x14ac:dyDescent="0.2"/>
    <row r="39252" x14ac:dyDescent="0.2"/>
    <row r="39253" x14ac:dyDescent="0.2"/>
    <row r="39254" x14ac:dyDescent="0.2"/>
    <row r="39255" x14ac:dyDescent="0.2"/>
    <row r="39256" x14ac:dyDescent="0.2"/>
    <row r="39257" x14ac:dyDescent="0.2"/>
    <row r="39258" x14ac:dyDescent="0.2"/>
    <row r="39259" x14ac:dyDescent="0.2"/>
    <row r="39260" x14ac:dyDescent="0.2"/>
    <row r="39261" x14ac:dyDescent="0.2"/>
    <row r="39262" x14ac:dyDescent="0.2"/>
    <row r="39263" x14ac:dyDescent="0.2"/>
    <row r="39264" x14ac:dyDescent="0.2"/>
    <row r="39265" x14ac:dyDescent="0.2"/>
    <row r="39266" x14ac:dyDescent="0.2"/>
    <row r="39267" x14ac:dyDescent="0.2"/>
    <row r="39268" x14ac:dyDescent="0.2"/>
    <row r="39269" x14ac:dyDescent="0.2"/>
    <row r="39270" x14ac:dyDescent="0.2"/>
    <row r="39271" x14ac:dyDescent="0.2"/>
    <row r="39272" x14ac:dyDescent="0.2"/>
    <row r="39273" x14ac:dyDescent="0.2"/>
    <row r="39274" x14ac:dyDescent="0.2"/>
    <row r="39275" x14ac:dyDescent="0.2"/>
    <row r="39276" x14ac:dyDescent="0.2"/>
    <row r="39277" x14ac:dyDescent="0.2"/>
    <row r="39278" x14ac:dyDescent="0.2"/>
    <row r="39279" x14ac:dyDescent="0.2"/>
    <row r="39280" x14ac:dyDescent="0.2"/>
    <row r="39281" x14ac:dyDescent="0.2"/>
    <row r="39282" x14ac:dyDescent="0.2"/>
    <row r="39283" x14ac:dyDescent="0.2"/>
    <row r="39284" x14ac:dyDescent="0.2"/>
    <row r="39285" x14ac:dyDescent="0.2"/>
    <row r="39286" x14ac:dyDescent="0.2"/>
    <row r="39287" x14ac:dyDescent="0.2"/>
    <row r="39288" x14ac:dyDescent="0.2"/>
    <row r="39289" x14ac:dyDescent="0.2"/>
    <row r="39290" x14ac:dyDescent="0.2"/>
    <row r="39291" x14ac:dyDescent="0.2"/>
    <row r="39292" x14ac:dyDescent="0.2"/>
    <row r="39293" x14ac:dyDescent="0.2"/>
    <row r="39294" x14ac:dyDescent="0.2"/>
    <row r="39295" x14ac:dyDescent="0.2"/>
    <row r="39296" x14ac:dyDescent="0.2"/>
    <row r="39297" x14ac:dyDescent="0.2"/>
    <row r="39298" x14ac:dyDescent="0.2"/>
    <row r="39299" x14ac:dyDescent="0.2"/>
    <row r="39300" x14ac:dyDescent="0.2"/>
    <row r="39301" x14ac:dyDescent="0.2"/>
    <row r="39302" x14ac:dyDescent="0.2"/>
    <row r="39303" x14ac:dyDescent="0.2"/>
    <row r="39304" x14ac:dyDescent="0.2"/>
    <row r="39305" x14ac:dyDescent="0.2"/>
    <row r="39306" x14ac:dyDescent="0.2"/>
    <row r="39307" x14ac:dyDescent="0.2"/>
    <row r="39308" x14ac:dyDescent="0.2"/>
    <row r="39309" x14ac:dyDescent="0.2"/>
    <row r="39310" x14ac:dyDescent="0.2"/>
    <row r="39311" x14ac:dyDescent="0.2"/>
    <row r="39312" x14ac:dyDescent="0.2"/>
    <row r="39313" x14ac:dyDescent="0.2"/>
    <row r="39314" x14ac:dyDescent="0.2"/>
    <row r="39315" x14ac:dyDescent="0.2"/>
    <row r="39316" x14ac:dyDescent="0.2"/>
    <row r="39317" x14ac:dyDescent="0.2"/>
    <row r="39318" x14ac:dyDescent="0.2"/>
    <row r="39319" x14ac:dyDescent="0.2"/>
    <row r="39320" x14ac:dyDescent="0.2"/>
    <row r="39321" x14ac:dyDescent="0.2"/>
    <row r="39322" x14ac:dyDescent="0.2"/>
    <row r="39323" x14ac:dyDescent="0.2"/>
    <row r="39324" x14ac:dyDescent="0.2"/>
    <row r="39325" x14ac:dyDescent="0.2"/>
    <row r="39326" x14ac:dyDescent="0.2"/>
    <row r="39327" x14ac:dyDescent="0.2"/>
    <row r="39328" x14ac:dyDescent="0.2"/>
    <row r="39329" x14ac:dyDescent="0.2"/>
    <row r="39330" x14ac:dyDescent="0.2"/>
    <row r="39331" x14ac:dyDescent="0.2"/>
    <row r="39332" x14ac:dyDescent="0.2"/>
    <row r="39333" x14ac:dyDescent="0.2"/>
    <row r="39334" x14ac:dyDescent="0.2"/>
    <row r="39335" x14ac:dyDescent="0.2"/>
    <row r="39336" x14ac:dyDescent="0.2"/>
    <row r="39337" x14ac:dyDescent="0.2"/>
    <row r="39338" x14ac:dyDescent="0.2"/>
    <row r="39339" x14ac:dyDescent="0.2"/>
    <row r="39340" x14ac:dyDescent="0.2"/>
    <row r="39341" x14ac:dyDescent="0.2"/>
    <row r="39342" x14ac:dyDescent="0.2"/>
    <row r="39343" x14ac:dyDescent="0.2"/>
    <row r="39344" x14ac:dyDescent="0.2"/>
    <row r="39345" x14ac:dyDescent="0.2"/>
    <row r="39346" x14ac:dyDescent="0.2"/>
    <row r="39347" x14ac:dyDescent="0.2"/>
    <row r="39348" x14ac:dyDescent="0.2"/>
    <row r="39349" x14ac:dyDescent="0.2"/>
    <row r="39350" x14ac:dyDescent="0.2"/>
    <row r="39351" x14ac:dyDescent="0.2"/>
    <row r="39352" x14ac:dyDescent="0.2"/>
    <row r="39353" x14ac:dyDescent="0.2"/>
    <row r="39354" x14ac:dyDescent="0.2"/>
    <row r="39355" x14ac:dyDescent="0.2"/>
    <row r="39356" x14ac:dyDescent="0.2"/>
    <row r="39357" x14ac:dyDescent="0.2"/>
    <row r="39358" x14ac:dyDescent="0.2"/>
    <row r="39359" x14ac:dyDescent="0.2"/>
    <row r="39360" x14ac:dyDescent="0.2"/>
    <row r="39361" x14ac:dyDescent="0.2"/>
    <row r="39362" x14ac:dyDescent="0.2"/>
    <row r="39363" x14ac:dyDescent="0.2"/>
    <row r="39364" x14ac:dyDescent="0.2"/>
    <row r="39365" x14ac:dyDescent="0.2"/>
    <row r="39366" x14ac:dyDescent="0.2"/>
    <row r="39367" x14ac:dyDescent="0.2"/>
    <row r="39368" x14ac:dyDescent="0.2"/>
    <row r="39369" x14ac:dyDescent="0.2"/>
    <row r="39370" x14ac:dyDescent="0.2"/>
    <row r="39371" x14ac:dyDescent="0.2"/>
    <row r="39372" x14ac:dyDescent="0.2"/>
    <row r="39373" x14ac:dyDescent="0.2"/>
    <row r="39374" x14ac:dyDescent="0.2"/>
    <row r="39375" x14ac:dyDescent="0.2"/>
    <row r="39376" x14ac:dyDescent="0.2"/>
    <row r="39377" x14ac:dyDescent="0.2"/>
    <row r="39378" x14ac:dyDescent="0.2"/>
    <row r="39379" x14ac:dyDescent="0.2"/>
    <row r="39380" x14ac:dyDescent="0.2"/>
    <row r="39381" x14ac:dyDescent="0.2"/>
    <row r="39382" x14ac:dyDescent="0.2"/>
    <row r="39383" x14ac:dyDescent="0.2"/>
    <row r="39384" x14ac:dyDescent="0.2"/>
    <row r="39385" x14ac:dyDescent="0.2"/>
    <row r="39386" x14ac:dyDescent="0.2"/>
    <row r="39387" x14ac:dyDescent="0.2"/>
    <row r="39388" x14ac:dyDescent="0.2"/>
    <row r="39389" x14ac:dyDescent="0.2"/>
    <row r="39390" x14ac:dyDescent="0.2"/>
    <row r="39391" x14ac:dyDescent="0.2"/>
    <row r="39392" x14ac:dyDescent="0.2"/>
    <row r="39393" x14ac:dyDescent="0.2"/>
    <row r="39394" x14ac:dyDescent="0.2"/>
    <row r="39395" x14ac:dyDescent="0.2"/>
    <row r="39396" x14ac:dyDescent="0.2"/>
    <row r="39397" x14ac:dyDescent="0.2"/>
    <row r="39398" x14ac:dyDescent="0.2"/>
    <row r="39399" x14ac:dyDescent="0.2"/>
    <row r="39400" x14ac:dyDescent="0.2"/>
    <row r="39401" x14ac:dyDescent="0.2"/>
    <row r="39402" x14ac:dyDescent="0.2"/>
    <row r="39403" x14ac:dyDescent="0.2"/>
    <row r="39404" x14ac:dyDescent="0.2"/>
    <row r="39405" x14ac:dyDescent="0.2"/>
    <row r="39406" x14ac:dyDescent="0.2"/>
    <row r="39407" x14ac:dyDescent="0.2"/>
    <row r="39408" x14ac:dyDescent="0.2"/>
    <row r="39409" x14ac:dyDescent="0.2"/>
    <row r="39410" x14ac:dyDescent="0.2"/>
    <row r="39411" x14ac:dyDescent="0.2"/>
    <row r="39412" x14ac:dyDescent="0.2"/>
    <row r="39413" x14ac:dyDescent="0.2"/>
    <row r="39414" x14ac:dyDescent="0.2"/>
    <row r="39415" x14ac:dyDescent="0.2"/>
    <row r="39416" x14ac:dyDescent="0.2"/>
    <row r="39417" x14ac:dyDescent="0.2"/>
    <row r="39418" x14ac:dyDescent="0.2"/>
    <row r="39419" x14ac:dyDescent="0.2"/>
    <row r="39420" x14ac:dyDescent="0.2"/>
    <row r="39421" x14ac:dyDescent="0.2"/>
    <row r="39422" x14ac:dyDescent="0.2"/>
    <row r="39423" x14ac:dyDescent="0.2"/>
    <row r="39424" x14ac:dyDescent="0.2"/>
    <row r="39425" x14ac:dyDescent="0.2"/>
    <row r="39426" x14ac:dyDescent="0.2"/>
    <row r="39427" x14ac:dyDescent="0.2"/>
    <row r="39428" x14ac:dyDescent="0.2"/>
    <row r="39429" x14ac:dyDescent="0.2"/>
    <row r="39430" x14ac:dyDescent="0.2"/>
    <row r="39431" x14ac:dyDescent="0.2"/>
    <row r="39432" x14ac:dyDescent="0.2"/>
    <row r="39433" x14ac:dyDescent="0.2"/>
    <row r="39434" x14ac:dyDescent="0.2"/>
    <row r="39435" x14ac:dyDescent="0.2"/>
    <row r="39436" x14ac:dyDescent="0.2"/>
    <row r="39437" x14ac:dyDescent="0.2"/>
    <row r="39438" x14ac:dyDescent="0.2"/>
    <row r="39439" x14ac:dyDescent="0.2"/>
    <row r="39440" x14ac:dyDescent="0.2"/>
    <row r="39441" x14ac:dyDescent="0.2"/>
    <row r="39442" x14ac:dyDescent="0.2"/>
    <row r="39443" x14ac:dyDescent="0.2"/>
    <row r="39444" x14ac:dyDescent="0.2"/>
    <row r="39445" x14ac:dyDescent="0.2"/>
    <row r="39446" x14ac:dyDescent="0.2"/>
    <row r="39447" x14ac:dyDescent="0.2"/>
    <row r="39448" x14ac:dyDescent="0.2"/>
    <row r="39449" x14ac:dyDescent="0.2"/>
    <row r="39450" x14ac:dyDescent="0.2"/>
    <row r="39451" x14ac:dyDescent="0.2"/>
    <row r="39452" x14ac:dyDescent="0.2"/>
    <row r="39453" x14ac:dyDescent="0.2"/>
    <row r="39454" x14ac:dyDescent="0.2"/>
    <row r="39455" x14ac:dyDescent="0.2"/>
    <row r="39456" x14ac:dyDescent="0.2"/>
    <row r="39457" x14ac:dyDescent="0.2"/>
    <row r="39458" x14ac:dyDescent="0.2"/>
    <row r="39459" x14ac:dyDescent="0.2"/>
    <row r="39460" x14ac:dyDescent="0.2"/>
    <row r="39461" x14ac:dyDescent="0.2"/>
    <row r="39462" x14ac:dyDescent="0.2"/>
    <row r="39463" x14ac:dyDescent="0.2"/>
    <row r="39464" x14ac:dyDescent="0.2"/>
    <row r="39465" x14ac:dyDescent="0.2"/>
    <row r="39466" x14ac:dyDescent="0.2"/>
    <row r="39467" x14ac:dyDescent="0.2"/>
    <row r="39468" x14ac:dyDescent="0.2"/>
    <row r="39469" x14ac:dyDescent="0.2"/>
    <row r="39470" x14ac:dyDescent="0.2"/>
    <row r="39471" x14ac:dyDescent="0.2"/>
    <row r="39472" x14ac:dyDescent="0.2"/>
    <row r="39473" x14ac:dyDescent="0.2"/>
    <row r="39474" x14ac:dyDescent="0.2"/>
    <row r="39475" x14ac:dyDescent="0.2"/>
    <row r="39476" x14ac:dyDescent="0.2"/>
    <row r="39477" x14ac:dyDescent="0.2"/>
    <row r="39478" x14ac:dyDescent="0.2"/>
    <row r="39479" x14ac:dyDescent="0.2"/>
    <row r="39480" x14ac:dyDescent="0.2"/>
    <row r="39481" x14ac:dyDescent="0.2"/>
    <row r="39482" x14ac:dyDescent="0.2"/>
    <row r="39483" x14ac:dyDescent="0.2"/>
    <row r="39484" x14ac:dyDescent="0.2"/>
    <row r="39485" x14ac:dyDescent="0.2"/>
    <row r="39486" x14ac:dyDescent="0.2"/>
    <row r="39487" x14ac:dyDescent="0.2"/>
    <row r="39488" x14ac:dyDescent="0.2"/>
    <row r="39489" x14ac:dyDescent="0.2"/>
    <row r="39490" x14ac:dyDescent="0.2"/>
    <row r="39491" x14ac:dyDescent="0.2"/>
    <row r="39492" x14ac:dyDescent="0.2"/>
    <row r="39493" x14ac:dyDescent="0.2"/>
    <row r="39494" x14ac:dyDescent="0.2"/>
    <row r="39495" x14ac:dyDescent="0.2"/>
    <row r="39496" x14ac:dyDescent="0.2"/>
    <row r="39497" x14ac:dyDescent="0.2"/>
    <row r="39498" x14ac:dyDescent="0.2"/>
    <row r="39499" x14ac:dyDescent="0.2"/>
    <row r="39500" x14ac:dyDescent="0.2"/>
    <row r="39501" x14ac:dyDescent="0.2"/>
    <row r="39502" x14ac:dyDescent="0.2"/>
    <row r="39503" x14ac:dyDescent="0.2"/>
    <row r="39504" x14ac:dyDescent="0.2"/>
    <row r="39505" x14ac:dyDescent="0.2"/>
    <row r="39506" x14ac:dyDescent="0.2"/>
    <row r="39507" x14ac:dyDescent="0.2"/>
    <row r="39508" x14ac:dyDescent="0.2"/>
    <row r="39509" x14ac:dyDescent="0.2"/>
    <row r="39510" x14ac:dyDescent="0.2"/>
    <row r="39511" x14ac:dyDescent="0.2"/>
    <row r="39512" x14ac:dyDescent="0.2"/>
    <row r="39513" x14ac:dyDescent="0.2"/>
    <row r="39514" x14ac:dyDescent="0.2"/>
    <row r="39515" x14ac:dyDescent="0.2"/>
    <row r="39516" x14ac:dyDescent="0.2"/>
    <row r="39517" x14ac:dyDescent="0.2"/>
    <row r="39518" x14ac:dyDescent="0.2"/>
    <row r="39519" x14ac:dyDescent="0.2"/>
    <row r="39520" x14ac:dyDescent="0.2"/>
    <row r="39521" x14ac:dyDescent="0.2"/>
    <row r="39522" x14ac:dyDescent="0.2"/>
    <row r="39523" x14ac:dyDescent="0.2"/>
    <row r="39524" x14ac:dyDescent="0.2"/>
    <row r="39525" x14ac:dyDescent="0.2"/>
    <row r="39526" x14ac:dyDescent="0.2"/>
    <row r="39527" x14ac:dyDescent="0.2"/>
    <row r="39528" x14ac:dyDescent="0.2"/>
    <row r="39529" x14ac:dyDescent="0.2"/>
    <row r="39530" x14ac:dyDescent="0.2"/>
    <row r="39531" x14ac:dyDescent="0.2"/>
    <row r="39532" x14ac:dyDescent="0.2"/>
    <row r="39533" x14ac:dyDescent="0.2"/>
    <row r="39534" x14ac:dyDescent="0.2"/>
    <row r="39535" x14ac:dyDescent="0.2"/>
    <row r="39536" x14ac:dyDescent="0.2"/>
    <row r="39537" x14ac:dyDescent="0.2"/>
    <row r="39538" x14ac:dyDescent="0.2"/>
    <row r="39539" x14ac:dyDescent="0.2"/>
    <row r="39540" x14ac:dyDescent="0.2"/>
    <row r="39541" x14ac:dyDescent="0.2"/>
    <row r="39542" x14ac:dyDescent="0.2"/>
    <row r="39543" x14ac:dyDescent="0.2"/>
    <row r="39544" x14ac:dyDescent="0.2"/>
    <row r="39545" x14ac:dyDescent="0.2"/>
    <row r="39546" x14ac:dyDescent="0.2"/>
    <row r="39547" x14ac:dyDescent="0.2"/>
    <row r="39548" x14ac:dyDescent="0.2"/>
    <row r="39549" x14ac:dyDescent="0.2"/>
    <row r="39550" x14ac:dyDescent="0.2"/>
    <row r="39551" x14ac:dyDescent="0.2"/>
    <row r="39552" x14ac:dyDescent="0.2"/>
    <row r="39553" x14ac:dyDescent="0.2"/>
    <row r="39554" x14ac:dyDescent="0.2"/>
    <row r="39555" x14ac:dyDescent="0.2"/>
    <row r="39556" x14ac:dyDescent="0.2"/>
    <row r="39557" x14ac:dyDescent="0.2"/>
    <row r="39558" x14ac:dyDescent="0.2"/>
    <row r="39559" x14ac:dyDescent="0.2"/>
    <row r="39560" x14ac:dyDescent="0.2"/>
    <row r="39561" x14ac:dyDescent="0.2"/>
    <row r="39562" x14ac:dyDescent="0.2"/>
    <row r="39563" x14ac:dyDescent="0.2"/>
    <row r="39564" x14ac:dyDescent="0.2"/>
    <row r="39565" x14ac:dyDescent="0.2"/>
    <row r="39566" x14ac:dyDescent="0.2"/>
    <row r="39567" x14ac:dyDescent="0.2"/>
    <row r="39568" x14ac:dyDescent="0.2"/>
    <row r="39569" x14ac:dyDescent="0.2"/>
    <row r="39570" x14ac:dyDescent="0.2"/>
    <row r="39571" x14ac:dyDescent="0.2"/>
    <row r="39572" x14ac:dyDescent="0.2"/>
    <row r="39573" x14ac:dyDescent="0.2"/>
    <row r="39574" x14ac:dyDescent="0.2"/>
    <row r="39575" x14ac:dyDescent="0.2"/>
    <row r="39576" x14ac:dyDescent="0.2"/>
    <row r="39577" x14ac:dyDescent="0.2"/>
    <row r="39578" x14ac:dyDescent="0.2"/>
    <row r="39579" x14ac:dyDescent="0.2"/>
    <row r="39580" x14ac:dyDescent="0.2"/>
    <row r="39581" x14ac:dyDescent="0.2"/>
    <row r="39582" x14ac:dyDescent="0.2"/>
    <row r="39583" x14ac:dyDescent="0.2"/>
    <row r="39584" x14ac:dyDescent="0.2"/>
    <row r="39585" x14ac:dyDescent="0.2"/>
    <row r="39586" x14ac:dyDescent="0.2"/>
    <row r="39587" x14ac:dyDescent="0.2"/>
    <row r="39588" x14ac:dyDescent="0.2"/>
    <row r="39589" x14ac:dyDescent="0.2"/>
    <row r="39590" x14ac:dyDescent="0.2"/>
    <row r="39591" x14ac:dyDescent="0.2"/>
    <row r="39592" x14ac:dyDescent="0.2"/>
    <row r="39593" x14ac:dyDescent="0.2"/>
    <row r="39594" x14ac:dyDescent="0.2"/>
    <row r="39595" x14ac:dyDescent="0.2"/>
    <row r="39596" x14ac:dyDescent="0.2"/>
    <row r="39597" x14ac:dyDescent="0.2"/>
    <row r="39598" x14ac:dyDescent="0.2"/>
    <row r="39599" x14ac:dyDescent="0.2"/>
    <row r="39600" x14ac:dyDescent="0.2"/>
    <row r="39601" x14ac:dyDescent="0.2"/>
    <row r="39602" x14ac:dyDescent="0.2"/>
    <row r="39603" x14ac:dyDescent="0.2"/>
    <row r="39604" x14ac:dyDescent="0.2"/>
    <row r="39605" x14ac:dyDescent="0.2"/>
    <row r="39606" x14ac:dyDescent="0.2"/>
    <row r="39607" x14ac:dyDescent="0.2"/>
    <row r="39608" x14ac:dyDescent="0.2"/>
    <row r="39609" x14ac:dyDescent="0.2"/>
    <row r="39610" x14ac:dyDescent="0.2"/>
    <row r="39611" x14ac:dyDescent="0.2"/>
    <row r="39612" x14ac:dyDescent="0.2"/>
    <row r="39613" x14ac:dyDescent="0.2"/>
    <row r="39614" x14ac:dyDescent="0.2"/>
    <row r="39615" x14ac:dyDescent="0.2"/>
    <row r="39616" x14ac:dyDescent="0.2"/>
    <row r="39617" x14ac:dyDescent="0.2"/>
    <row r="39618" x14ac:dyDescent="0.2"/>
    <row r="39619" x14ac:dyDescent="0.2"/>
    <row r="39620" x14ac:dyDescent="0.2"/>
    <row r="39621" x14ac:dyDescent="0.2"/>
    <row r="39622" x14ac:dyDescent="0.2"/>
    <row r="39623" x14ac:dyDescent="0.2"/>
    <row r="39624" x14ac:dyDescent="0.2"/>
    <row r="39625" x14ac:dyDescent="0.2"/>
    <row r="39626" x14ac:dyDescent="0.2"/>
    <row r="39627" x14ac:dyDescent="0.2"/>
    <row r="39628" x14ac:dyDescent="0.2"/>
    <row r="39629" x14ac:dyDescent="0.2"/>
    <row r="39630" x14ac:dyDescent="0.2"/>
    <row r="39631" x14ac:dyDescent="0.2"/>
    <row r="39632" x14ac:dyDescent="0.2"/>
    <row r="39633" x14ac:dyDescent="0.2"/>
    <row r="39634" x14ac:dyDescent="0.2"/>
    <row r="39635" x14ac:dyDescent="0.2"/>
    <row r="39636" x14ac:dyDescent="0.2"/>
    <row r="39637" x14ac:dyDescent="0.2"/>
    <row r="39638" x14ac:dyDescent="0.2"/>
    <row r="39639" x14ac:dyDescent="0.2"/>
    <row r="39640" x14ac:dyDescent="0.2"/>
    <row r="39641" x14ac:dyDescent="0.2"/>
    <row r="39642" x14ac:dyDescent="0.2"/>
    <row r="39643" x14ac:dyDescent="0.2"/>
    <row r="39644" x14ac:dyDescent="0.2"/>
    <row r="39645" x14ac:dyDescent="0.2"/>
    <row r="39646" x14ac:dyDescent="0.2"/>
    <row r="39647" x14ac:dyDescent="0.2"/>
    <row r="39648" x14ac:dyDescent="0.2"/>
    <row r="39649" x14ac:dyDescent="0.2"/>
    <row r="39650" x14ac:dyDescent="0.2"/>
    <row r="39651" x14ac:dyDescent="0.2"/>
    <row r="39652" x14ac:dyDescent="0.2"/>
    <row r="39653" x14ac:dyDescent="0.2"/>
    <row r="39654" x14ac:dyDescent="0.2"/>
    <row r="39655" x14ac:dyDescent="0.2"/>
    <row r="39656" x14ac:dyDescent="0.2"/>
    <row r="39657" x14ac:dyDescent="0.2"/>
    <row r="39658" x14ac:dyDescent="0.2"/>
    <row r="39659" x14ac:dyDescent="0.2"/>
    <row r="39660" x14ac:dyDescent="0.2"/>
    <row r="39661" x14ac:dyDescent="0.2"/>
    <row r="39662" x14ac:dyDescent="0.2"/>
    <row r="39663" x14ac:dyDescent="0.2"/>
    <row r="39664" x14ac:dyDescent="0.2"/>
    <row r="39665" x14ac:dyDescent="0.2"/>
    <row r="39666" x14ac:dyDescent="0.2"/>
    <row r="39667" x14ac:dyDescent="0.2"/>
    <row r="39668" x14ac:dyDescent="0.2"/>
    <row r="39669" x14ac:dyDescent="0.2"/>
    <row r="39670" x14ac:dyDescent="0.2"/>
    <row r="39671" x14ac:dyDescent="0.2"/>
    <row r="39672" x14ac:dyDescent="0.2"/>
    <row r="39673" x14ac:dyDescent="0.2"/>
    <row r="39674" x14ac:dyDescent="0.2"/>
    <row r="39675" x14ac:dyDescent="0.2"/>
    <row r="39676" x14ac:dyDescent="0.2"/>
    <row r="39677" x14ac:dyDescent="0.2"/>
    <row r="39678" x14ac:dyDescent="0.2"/>
    <row r="39679" x14ac:dyDescent="0.2"/>
    <row r="39680" x14ac:dyDescent="0.2"/>
    <row r="39681" x14ac:dyDescent="0.2"/>
    <row r="39682" x14ac:dyDescent="0.2"/>
    <row r="39683" x14ac:dyDescent="0.2"/>
    <row r="39684" x14ac:dyDescent="0.2"/>
    <row r="39685" x14ac:dyDescent="0.2"/>
    <row r="39686" x14ac:dyDescent="0.2"/>
    <row r="39687" x14ac:dyDescent="0.2"/>
    <row r="39688" x14ac:dyDescent="0.2"/>
    <row r="39689" x14ac:dyDescent="0.2"/>
    <row r="39690" x14ac:dyDescent="0.2"/>
    <row r="39691" x14ac:dyDescent="0.2"/>
    <row r="39692" x14ac:dyDescent="0.2"/>
    <row r="39693" x14ac:dyDescent="0.2"/>
    <row r="39694" x14ac:dyDescent="0.2"/>
    <row r="39695" x14ac:dyDescent="0.2"/>
    <row r="39696" x14ac:dyDescent="0.2"/>
    <row r="39697" x14ac:dyDescent="0.2"/>
    <row r="39698" x14ac:dyDescent="0.2"/>
    <row r="39699" x14ac:dyDescent="0.2"/>
    <row r="39700" x14ac:dyDescent="0.2"/>
    <row r="39701" x14ac:dyDescent="0.2"/>
    <row r="39702" x14ac:dyDescent="0.2"/>
    <row r="39703" x14ac:dyDescent="0.2"/>
    <row r="39704" x14ac:dyDescent="0.2"/>
    <row r="39705" x14ac:dyDescent="0.2"/>
    <row r="39706" x14ac:dyDescent="0.2"/>
    <row r="39707" x14ac:dyDescent="0.2"/>
    <row r="39708" x14ac:dyDescent="0.2"/>
    <row r="39709" x14ac:dyDescent="0.2"/>
    <row r="39710" x14ac:dyDescent="0.2"/>
    <row r="39711" x14ac:dyDescent="0.2"/>
    <row r="39712" x14ac:dyDescent="0.2"/>
    <row r="39713" x14ac:dyDescent="0.2"/>
    <row r="39714" x14ac:dyDescent="0.2"/>
    <row r="39715" x14ac:dyDescent="0.2"/>
    <row r="39716" x14ac:dyDescent="0.2"/>
    <row r="39717" x14ac:dyDescent="0.2"/>
    <row r="39718" x14ac:dyDescent="0.2"/>
    <row r="39719" x14ac:dyDescent="0.2"/>
    <row r="39720" x14ac:dyDescent="0.2"/>
    <row r="39721" x14ac:dyDescent="0.2"/>
    <row r="39722" x14ac:dyDescent="0.2"/>
    <row r="39723" x14ac:dyDescent="0.2"/>
    <row r="39724" x14ac:dyDescent="0.2"/>
    <row r="39725" x14ac:dyDescent="0.2"/>
    <row r="39726" x14ac:dyDescent="0.2"/>
    <row r="39727" x14ac:dyDescent="0.2"/>
    <row r="39728" x14ac:dyDescent="0.2"/>
    <row r="39729" x14ac:dyDescent="0.2"/>
    <row r="39730" x14ac:dyDescent="0.2"/>
    <row r="39731" x14ac:dyDescent="0.2"/>
    <row r="39732" x14ac:dyDescent="0.2"/>
    <row r="39733" x14ac:dyDescent="0.2"/>
    <row r="39734" x14ac:dyDescent="0.2"/>
    <row r="39735" x14ac:dyDescent="0.2"/>
    <row r="39736" x14ac:dyDescent="0.2"/>
    <row r="39737" x14ac:dyDescent="0.2"/>
    <row r="39738" x14ac:dyDescent="0.2"/>
    <row r="39739" x14ac:dyDescent="0.2"/>
    <row r="39740" x14ac:dyDescent="0.2"/>
    <row r="39741" x14ac:dyDescent="0.2"/>
    <row r="39742" x14ac:dyDescent="0.2"/>
    <row r="39743" x14ac:dyDescent="0.2"/>
    <row r="39744" x14ac:dyDescent="0.2"/>
    <row r="39745" x14ac:dyDescent="0.2"/>
    <row r="39746" x14ac:dyDescent="0.2"/>
    <row r="39747" x14ac:dyDescent="0.2"/>
    <row r="39748" x14ac:dyDescent="0.2"/>
    <row r="39749" x14ac:dyDescent="0.2"/>
    <row r="39750" x14ac:dyDescent="0.2"/>
    <row r="39751" x14ac:dyDescent="0.2"/>
    <row r="39752" x14ac:dyDescent="0.2"/>
    <row r="39753" x14ac:dyDescent="0.2"/>
    <row r="39754" x14ac:dyDescent="0.2"/>
    <row r="39755" x14ac:dyDescent="0.2"/>
    <row r="39756" x14ac:dyDescent="0.2"/>
    <row r="39757" x14ac:dyDescent="0.2"/>
    <row r="39758" x14ac:dyDescent="0.2"/>
    <row r="39759" x14ac:dyDescent="0.2"/>
    <row r="39760" x14ac:dyDescent="0.2"/>
    <row r="39761" x14ac:dyDescent="0.2"/>
    <row r="39762" x14ac:dyDescent="0.2"/>
    <row r="39763" x14ac:dyDescent="0.2"/>
    <row r="39764" x14ac:dyDescent="0.2"/>
    <row r="39765" x14ac:dyDescent="0.2"/>
    <row r="39766" x14ac:dyDescent="0.2"/>
    <row r="39767" x14ac:dyDescent="0.2"/>
    <row r="39768" x14ac:dyDescent="0.2"/>
    <row r="39769" x14ac:dyDescent="0.2"/>
    <row r="39770" x14ac:dyDescent="0.2"/>
    <row r="39771" x14ac:dyDescent="0.2"/>
    <row r="39772" x14ac:dyDescent="0.2"/>
    <row r="39773" x14ac:dyDescent="0.2"/>
    <row r="39774" x14ac:dyDescent="0.2"/>
    <row r="39775" x14ac:dyDescent="0.2"/>
    <row r="39776" x14ac:dyDescent="0.2"/>
    <row r="39777" x14ac:dyDescent="0.2"/>
    <row r="39778" x14ac:dyDescent="0.2"/>
    <row r="39779" x14ac:dyDescent="0.2"/>
    <row r="39780" x14ac:dyDescent="0.2"/>
    <row r="39781" x14ac:dyDescent="0.2"/>
    <row r="39782" x14ac:dyDescent="0.2"/>
    <row r="39783" x14ac:dyDescent="0.2"/>
    <row r="39784" x14ac:dyDescent="0.2"/>
    <row r="39785" x14ac:dyDescent="0.2"/>
    <row r="39786" x14ac:dyDescent="0.2"/>
    <row r="39787" x14ac:dyDescent="0.2"/>
    <row r="39788" x14ac:dyDescent="0.2"/>
    <row r="39789" x14ac:dyDescent="0.2"/>
    <row r="39790" x14ac:dyDescent="0.2"/>
    <row r="39791" x14ac:dyDescent="0.2"/>
    <row r="39792" x14ac:dyDescent="0.2"/>
    <row r="39793" x14ac:dyDescent="0.2"/>
    <row r="39794" x14ac:dyDescent="0.2"/>
    <row r="39795" x14ac:dyDescent="0.2"/>
    <row r="39796" x14ac:dyDescent="0.2"/>
    <row r="39797" x14ac:dyDescent="0.2"/>
    <row r="39798" x14ac:dyDescent="0.2"/>
    <row r="39799" x14ac:dyDescent="0.2"/>
    <row r="39800" x14ac:dyDescent="0.2"/>
    <row r="39801" x14ac:dyDescent="0.2"/>
    <row r="39802" x14ac:dyDescent="0.2"/>
    <row r="39803" x14ac:dyDescent="0.2"/>
    <row r="39804" x14ac:dyDescent="0.2"/>
    <row r="39805" x14ac:dyDescent="0.2"/>
    <row r="39806" x14ac:dyDescent="0.2"/>
    <row r="39807" x14ac:dyDescent="0.2"/>
    <row r="39808" x14ac:dyDescent="0.2"/>
    <row r="39809" x14ac:dyDescent="0.2"/>
    <row r="39810" x14ac:dyDescent="0.2"/>
    <row r="39811" x14ac:dyDescent="0.2"/>
    <row r="39812" x14ac:dyDescent="0.2"/>
    <row r="39813" x14ac:dyDescent="0.2"/>
    <row r="39814" x14ac:dyDescent="0.2"/>
    <row r="39815" x14ac:dyDescent="0.2"/>
    <row r="39816" x14ac:dyDescent="0.2"/>
    <row r="39817" x14ac:dyDescent="0.2"/>
    <row r="39818" x14ac:dyDescent="0.2"/>
    <row r="39819" x14ac:dyDescent="0.2"/>
    <row r="39820" x14ac:dyDescent="0.2"/>
    <row r="39821" x14ac:dyDescent="0.2"/>
    <row r="39822" x14ac:dyDescent="0.2"/>
    <row r="39823" x14ac:dyDescent="0.2"/>
    <row r="39824" x14ac:dyDescent="0.2"/>
    <row r="39825" x14ac:dyDescent="0.2"/>
    <row r="39826" x14ac:dyDescent="0.2"/>
    <row r="39827" x14ac:dyDescent="0.2"/>
    <row r="39828" x14ac:dyDescent="0.2"/>
    <row r="39829" x14ac:dyDescent="0.2"/>
    <row r="39830" x14ac:dyDescent="0.2"/>
    <row r="39831" x14ac:dyDescent="0.2"/>
    <row r="39832" x14ac:dyDescent="0.2"/>
    <row r="39833" x14ac:dyDescent="0.2"/>
    <row r="39834" x14ac:dyDescent="0.2"/>
    <row r="39835" x14ac:dyDescent="0.2"/>
    <row r="39836" x14ac:dyDescent="0.2"/>
    <row r="39837" x14ac:dyDescent="0.2"/>
    <row r="39838" x14ac:dyDescent="0.2"/>
    <row r="39839" x14ac:dyDescent="0.2"/>
    <row r="39840" x14ac:dyDescent="0.2"/>
    <row r="39841" x14ac:dyDescent="0.2"/>
    <row r="39842" x14ac:dyDescent="0.2"/>
    <row r="39843" x14ac:dyDescent="0.2"/>
    <row r="39844" x14ac:dyDescent="0.2"/>
    <row r="39845" x14ac:dyDescent="0.2"/>
    <row r="39846" x14ac:dyDescent="0.2"/>
    <row r="39847" x14ac:dyDescent="0.2"/>
    <row r="39848" x14ac:dyDescent="0.2"/>
    <row r="39849" x14ac:dyDescent="0.2"/>
    <row r="39850" x14ac:dyDescent="0.2"/>
    <row r="39851" x14ac:dyDescent="0.2"/>
    <row r="39852" x14ac:dyDescent="0.2"/>
    <row r="39853" x14ac:dyDescent="0.2"/>
    <row r="39854" x14ac:dyDescent="0.2"/>
    <row r="39855" x14ac:dyDescent="0.2"/>
    <row r="39856" x14ac:dyDescent="0.2"/>
    <row r="39857" x14ac:dyDescent="0.2"/>
    <row r="39858" x14ac:dyDescent="0.2"/>
    <row r="39859" x14ac:dyDescent="0.2"/>
    <row r="39860" x14ac:dyDescent="0.2"/>
    <row r="39861" x14ac:dyDescent="0.2"/>
    <row r="39862" x14ac:dyDescent="0.2"/>
    <row r="39863" x14ac:dyDescent="0.2"/>
    <row r="39864" x14ac:dyDescent="0.2"/>
    <row r="39865" x14ac:dyDescent="0.2"/>
    <row r="39866" x14ac:dyDescent="0.2"/>
    <row r="39867" x14ac:dyDescent="0.2"/>
    <row r="39868" x14ac:dyDescent="0.2"/>
    <row r="39869" x14ac:dyDescent="0.2"/>
    <row r="39870" x14ac:dyDescent="0.2"/>
    <row r="39871" x14ac:dyDescent="0.2"/>
    <row r="39872" x14ac:dyDescent="0.2"/>
    <row r="39873" x14ac:dyDescent="0.2"/>
    <row r="39874" x14ac:dyDescent="0.2"/>
    <row r="39875" x14ac:dyDescent="0.2"/>
    <row r="39876" x14ac:dyDescent="0.2"/>
    <row r="39877" x14ac:dyDescent="0.2"/>
    <row r="39878" x14ac:dyDescent="0.2"/>
    <row r="39879" x14ac:dyDescent="0.2"/>
    <row r="39880" x14ac:dyDescent="0.2"/>
    <row r="39881" x14ac:dyDescent="0.2"/>
    <row r="39882" x14ac:dyDescent="0.2"/>
    <row r="39883" x14ac:dyDescent="0.2"/>
    <row r="39884" x14ac:dyDescent="0.2"/>
    <row r="39885" x14ac:dyDescent="0.2"/>
    <row r="39886" x14ac:dyDescent="0.2"/>
    <row r="39887" x14ac:dyDescent="0.2"/>
    <row r="39888" x14ac:dyDescent="0.2"/>
    <row r="39889" x14ac:dyDescent="0.2"/>
    <row r="39890" x14ac:dyDescent="0.2"/>
    <row r="39891" x14ac:dyDescent="0.2"/>
    <row r="39892" x14ac:dyDescent="0.2"/>
    <row r="39893" x14ac:dyDescent="0.2"/>
    <row r="39894" x14ac:dyDescent="0.2"/>
    <row r="39895" x14ac:dyDescent="0.2"/>
    <row r="39896" x14ac:dyDescent="0.2"/>
    <row r="39897" x14ac:dyDescent="0.2"/>
    <row r="39898" x14ac:dyDescent="0.2"/>
    <row r="39899" x14ac:dyDescent="0.2"/>
    <row r="39900" x14ac:dyDescent="0.2"/>
    <row r="39901" x14ac:dyDescent="0.2"/>
    <row r="39902" x14ac:dyDescent="0.2"/>
    <row r="39903" x14ac:dyDescent="0.2"/>
    <row r="39904" x14ac:dyDescent="0.2"/>
    <row r="39905" x14ac:dyDescent="0.2"/>
    <row r="39906" x14ac:dyDescent="0.2"/>
    <row r="39907" x14ac:dyDescent="0.2"/>
    <row r="39908" x14ac:dyDescent="0.2"/>
    <row r="39909" x14ac:dyDescent="0.2"/>
    <row r="39910" x14ac:dyDescent="0.2"/>
    <row r="39911" x14ac:dyDescent="0.2"/>
    <row r="39912" x14ac:dyDescent="0.2"/>
    <row r="39913" x14ac:dyDescent="0.2"/>
    <row r="39914" x14ac:dyDescent="0.2"/>
    <row r="39915" x14ac:dyDescent="0.2"/>
    <row r="39916" x14ac:dyDescent="0.2"/>
    <row r="39917" x14ac:dyDescent="0.2"/>
    <row r="39918" x14ac:dyDescent="0.2"/>
    <row r="39919" x14ac:dyDescent="0.2"/>
    <row r="39920" x14ac:dyDescent="0.2"/>
    <row r="39921" x14ac:dyDescent="0.2"/>
    <row r="39922" x14ac:dyDescent="0.2"/>
    <row r="39923" x14ac:dyDescent="0.2"/>
    <row r="39924" x14ac:dyDescent="0.2"/>
    <row r="39925" x14ac:dyDescent="0.2"/>
    <row r="39926" x14ac:dyDescent="0.2"/>
    <row r="39927" x14ac:dyDescent="0.2"/>
    <row r="39928" x14ac:dyDescent="0.2"/>
    <row r="39929" x14ac:dyDescent="0.2"/>
    <row r="39930" x14ac:dyDescent="0.2"/>
    <row r="39931" x14ac:dyDescent="0.2"/>
    <row r="39932" x14ac:dyDescent="0.2"/>
    <row r="39933" x14ac:dyDescent="0.2"/>
    <row r="39934" x14ac:dyDescent="0.2"/>
    <row r="39935" x14ac:dyDescent="0.2"/>
    <row r="39936" x14ac:dyDescent="0.2"/>
    <row r="39937" x14ac:dyDescent="0.2"/>
    <row r="39938" x14ac:dyDescent="0.2"/>
    <row r="39939" x14ac:dyDescent="0.2"/>
    <row r="39940" x14ac:dyDescent="0.2"/>
    <row r="39941" x14ac:dyDescent="0.2"/>
    <row r="39942" x14ac:dyDescent="0.2"/>
    <row r="39943" x14ac:dyDescent="0.2"/>
    <row r="39944" x14ac:dyDescent="0.2"/>
    <row r="39945" x14ac:dyDescent="0.2"/>
    <row r="39946" x14ac:dyDescent="0.2"/>
    <row r="39947" x14ac:dyDescent="0.2"/>
    <row r="39948" x14ac:dyDescent="0.2"/>
    <row r="39949" x14ac:dyDescent="0.2"/>
    <row r="39950" x14ac:dyDescent="0.2"/>
    <row r="39951" x14ac:dyDescent="0.2"/>
    <row r="39952" x14ac:dyDescent="0.2"/>
    <row r="39953" x14ac:dyDescent="0.2"/>
    <row r="39954" x14ac:dyDescent="0.2"/>
    <row r="39955" x14ac:dyDescent="0.2"/>
    <row r="39956" x14ac:dyDescent="0.2"/>
    <row r="39957" x14ac:dyDescent="0.2"/>
    <row r="39958" x14ac:dyDescent="0.2"/>
    <row r="39959" x14ac:dyDescent="0.2"/>
    <row r="39960" x14ac:dyDescent="0.2"/>
    <row r="39961" x14ac:dyDescent="0.2"/>
    <row r="39962" x14ac:dyDescent="0.2"/>
    <row r="39963" x14ac:dyDescent="0.2"/>
    <row r="39964" x14ac:dyDescent="0.2"/>
    <row r="39965" x14ac:dyDescent="0.2"/>
    <row r="39966" x14ac:dyDescent="0.2"/>
    <row r="39967" x14ac:dyDescent="0.2"/>
    <row r="39968" x14ac:dyDescent="0.2"/>
    <row r="39969" x14ac:dyDescent="0.2"/>
    <row r="39970" x14ac:dyDescent="0.2"/>
    <row r="39971" x14ac:dyDescent="0.2"/>
    <row r="39972" x14ac:dyDescent="0.2"/>
    <row r="39973" x14ac:dyDescent="0.2"/>
    <row r="39974" x14ac:dyDescent="0.2"/>
    <row r="39975" x14ac:dyDescent="0.2"/>
    <row r="39976" x14ac:dyDescent="0.2"/>
    <row r="39977" x14ac:dyDescent="0.2"/>
    <row r="39978" x14ac:dyDescent="0.2"/>
    <row r="39979" x14ac:dyDescent="0.2"/>
    <row r="39980" x14ac:dyDescent="0.2"/>
    <row r="39981" x14ac:dyDescent="0.2"/>
    <row r="39982" x14ac:dyDescent="0.2"/>
    <row r="39983" x14ac:dyDescent="0.2"/>
    <row r="39984" x14ac:dyDescent="0.2"/>
    <row r="39985" x14ac:dyDescent="0.2"/>
    <row r="39986" x14ac:dyDescent="0.2"/>
    <row r="39987" x14ac:dyDescent="0.2"/>
    <row r="39988" x14ac:dyDescent="0.2"/>
    <row r="39989" x14ac:dyDescent="0.2"/>
    <row r="39990" x14ac:dyDescent="0.2"/>
    <row r="39991" x14ac:dyDescent="0.2"/>
    <row r="39992" x14ac:dyDescent="0.2"/>
    <row r="39993" x14ac:dyDescent="0.2"/>
    <row r="39994" x14ac:dyDescent="0.2"/>
    <row r="39995" x14ac:dyDescent="0.2"/>
    <row r="39996" x14ac:dyDescent="0.2"/>
    <row r="39997" x14ac:dyDescent="0.2"/>
    <row r="39998" x14ac:dyDescent="0.2"/>
    <row r="39999" x14ac:dyDescent="0.2"/>
    <row r="40000" x14ac:dyDescent="0.2"/>
    <row r="40001" x14ac:dyDescent="0.2"/>
    <row r="40002" x14ac:dyDescent="0.2"/>
    <row r="40003" x14ac:dyDescent="0.2"/>
    <row r="40004" x14ac:dyDescent="0.2"/>
    <row r="40005" x14ac:dyDescent="0.2"/>
    <row r="40006" x14ac:dyDescent="0.2"/>
    <row r="40007" x14ac:dyDescent="0.2"/>
    <row r="40008" x14ac:dyDescent="0.2"/>
    <row r="40009" x14ac:dyDescent="0.2"/>
    <row r="40010" x14ac:dyDescent="0.2"/>
    <row r="40011" x14ac:dyDescent="0.2"/>
    <row r="40012" x14ac:dyDescent="0.2"/>
    <row r="40013" x14ac:dyDescent="0.2"/>
    <row r="40014" x14ac:dyDescent="0.2"/>
    <row r="40015" x14ac:dyDescent="0.2"/>
    <row r="40016" x14ac:dyDescent="0.2"/>
    <row r="40017" x14ac:dyDescent="0.2"/>
    <row r="40018" x14ac:dyDescent="0.2"/>
    <row r="40019" x14ac:dyDescent="0.2"/>
    <row r="40020" x14ac:dyDescent="0.2"/>
    <row r="40021" x14ac:dyDescent="0.2"/>
    <row r="40022" x14ac:dyDescent="0.2"/>
    <row r="40023" x14ac:dyDescent="0.2"/>
    <row r="40024" x14ac:dyDescent="0.2"/>
    <row r="40025" x14ac:dyDescent="0.2"/>
    <row r="40026" x14ac:dyDescent="0.2"/>
    <row r="40027" x14ac:dyDescent="0.2"/>
    <row r="40028" x14ac:dyDescent="0.2"/>
    <row r="40029" x14ac:dyDescent="0.2"/>
    <row r="40030" x14ac:dyDescent="0.2"/>
    <row r="40031" x14ac:dyDescent="0.2"/>
    <row r="40032" x14ac:dyDescent="0.2"/>
    <row r="40033" x14ac:dyDescent="0.2"/>
    <row r="40034" x14ac:dyDescent="0.2"/>
    <row r="40035" x14ac:dyDescent="0.2"/>
    <row r="40036" x14ac:dyDescent="0.2"/>
    <row r="40037" x14ac:dyDescent="0.2"/>
    <row r="40038" x14ac:dyDescent="0.2"/>
    <row r="40039" x14ac:dyDescent="0.2"/>
    <row r="40040" x14ac:dyDescent="0.2"/>
    <row r="40041" x14ac:dyDescent="0.2"/>
    <row r="40042" x14ac:dyDescent="0.2"/>
    <row r="40043" x14ac:dyDescent="0.2"/>
    <row r="40044" x14ac:dyDescent="0.2"/>
    <row r="40045" x14ac:dyDescent="0.2"/>
    <row r="40046" x14ac:dyDescent="0.2"/>
    <row r="40047" x14ac:dyDescent="0.2"/>
    <row r="40048" x14ac:dyDescent="0.2"/>
    <row r="40049" x14ac:dyDescent="0.2"/>
    <row r="40050" x14ac:dyDescent="0.2"/>
    <row r="40051" x14ac:dyDescent="0.2"/>
    <row r="40052" x14ac:dyDescent="0.2"/>
    <row r="40053" x14ac:dyDescent="0.2"/>
    <row r="40054" x14ac:dyDescent="0.2"/>
    <row r="40055" x14ac:dyDescent="0.2"/>
    <row r="40056" x14ac:dyDescent="0.2"/>
    <row r="40057" x14ac:dyDescent="0.2"/>
    <row r="40058" x14ac:dyDescent="0.2"/>
    <row r="40059" x14ac:dyDescent="0.2"/>
    <row r="40060" x14ac:dyDescent="0.2"/>
    <row r="40061" x14ac:dyDescent="0.2"/>
    <row r="40062" x14ac:dyDescent="0.2"/>
    <row r="40063" x14ac:dyDescent="0.2"/>
    <row r="40064" x14ac:dyDescent="0.2"/>
    <row r="40065" x14ac:dyDescent="0.2"/>
    <row r="40066" x14ac:dyDescent="0.2"/>
    <row r="40067" x14ac:dyDescent="0.2"/>
    <row r="40068" x14ac:dyDescent="0.2"/>
    <row r="40069" x14ac:dyDescent="0.2"/>
    <row r="40070" x14ac:dyDescent="0.2"/>
    <row r="40071" x14ac:dyDescent="0.2"/>
    <row r="40072" x14ac:dyDescent="0.2"/>
    <row r="40073" x14ac:dyDescent="0.2"/>
    <row r="40074" x14ac:dyDescent="0.2"/>
    <row r="40075" x14ac:dyDescent="0.2"/>
    <row r="40076" x14ac:dyDescent="0.2"/>
    <row r="40077" x14ac:dyDescent="0.2"/>
    <row r="40078" x14ac:dyDescent="0.2"/>
    <row r="40079" x14ac:dyDescent="0.2"/>
    <row r="40080" x14ac:dyDescent="0.2"/>
    <row r="40081" x14ac:dyDescent="0.2"/>
    <row r="40082" x14ac:dyDescent="0.2"/>
    <row r="40083" x14ac:dyDescent="0.2"/>
    <row r="40084" x14ac:dyDescent="0.2"/>
    <row r="40085" x14ac:dyDescent="0.2"/>
    <row r="40086" x14ac:dyDescent="0.2"/>
    <row r="40087" x14ac:dyDescent="0.2"/>
    <row r="40088" x14ac:dyDescent="0.2"/>
    <row r="40089" x14ac:dyDescent="0.2"/>
    <row r="40090" x14ac:dyDescent="0.2"/>
    <row r="40091" x14ac:dyDescent="0.2"/>
    <row r="40092" x14ac:dyDescent="0.2"/>
    <row r="40093" x14ac:dyDescent="0.2"/>
    <row r="40094" x14ac:dyDescent="0.2"/>
    <row r="40095" x14ac:dyDescent="0.2"/>
    <row r="40096" x14ac:dyDescent="0.2"/>
    <row r="40097" x14ac:dyDescent="0.2"/>
    <row r="40098" x14ac:dyDescent="0.2"/>
    <row r="40099" x14ac:dyDescent="0.2"/>
    <row r="40100" x14ac:dyDescent="0.2"/>
    <row r="40101" x14ac:dyDescent="0.2"/>
    <row r="40102" x14ac:dyDescent="0.2"/>
    <row r="40103" x14ac:dyDescent="0.2"/>
    <row r="40104" x14ac:dyDescent="0.2"/>
    <row r="40105" x14ac:dyDescent="0.2"/>
    <row r="40106" x14ac:dyDescent="0.2"/>
    <row r="40107" x14ac:dyDescent="0.2"/>
    <row r="40108" x14ac:dyDescent="0.2"/>
    <row r="40109" x14ac:dyDescent="0.2"/>
    <row r="40110" x14ac:dyDescent="0.2"/>
    <row r="40111" x14ac:dyDescent="0.2"/>
    <row r="40112" x14ac:dyDescent="0.2"/>
    <row r="40113" x14ac:dyDescent="0.2"/>
    <row r="40114" x14ac:dyDescent="0.2"/>
    <row r="40115" x14ac:dyDescent="0.2"/>
    <row r="40116" x14ac:dyDescent="0.2"/>
    <row r="40117" x14ac:dyDescent="0.2"/>
    <row r="40118" x14ac:dyDescent="0.2"/>
    <row r="40119" x14ac:dyDescent="0.2"/>
    <row r="40120" x14ac:dyDescent="0.2"/>
    <row r="40121" x14ac:dyDescent="0.2"/>
    <row r="40122" x14ac:dyDescent="0.2"/>
    <row r="40123" x14ac:dyDescent="0.2"/>
    <row r="40124" x14ac:dyDescent="0.2"/>
    <row r="40125" x14ac:dyDescent="0.2"/>
    <row r="40126" x14ac:dyDescent="0.2"/>
    <row r="40127" x14ac:dyDescent="0.2"/>
    <row r="40128" x14ac:dyDescent="0.2"/>
    <row r="40129" x14ac:dyDescent="0.2"/>
    <row r="40130" x14ac:dyDescent="0.2"/>
    <row r="40131" x14ac:dyDescent="0.2"/>
    <row r="40132" x14ac:dyDescent="0.2"/>
    <row r="40133" x14ac:dyDescent="0.2"/>
    <row r="40134" x14ac:dyDescent="0.2"/>
    <row r="40135" x14ac:dyDescent="0.2"/>
    <row r="40136" x14ac:dyDescent="0.2"/>
    <row r="40137" x14ac:dyDescent="0.2"/>
    <row r="40138" x14ac:dyDescent="0.2"/>
    <row r="40139" x14ac:dyDescent="0.2"/>
    <row r="40140" x14ac:dyDescent="0.2"/>
    <row r="40141" x14ac:dyDescent="0.2"/>
    <row r="40142" x14ac:dyDescent="0.2"/>
    <row r="40143" x14ac:dyDescent="0.2"/>
    <row r="40144" x14ac:dyDescent="0.2"/>
    <row r="40145" x14ac:dyDescent="0.2"/>
    <row r="40146" x14ac:dyDescent="0.2"/>
    <row r="40147" x14ac:dyDescent="0.2"/>
    <row r="40148" x14ac:dyDescent="0.2"/>
    <row r="40149" x14ac:dyDescent="0.2"/>
    <row r="40150" x14ac:dyDescent="0.2"/>
    <row r="40151" x14ac:dyDescent="0.2"/>
    <row r="40152" x14ac:dyDescent="0.2"/>
    <row r="40153" x14ac:dyDescent="0.2"/>
    <row r="40154" x14ac:dyDescent="0.2"/>
    <row r="40155" x14ac:dyDescent="0.2"/>
    <row r="40156" x14ac:dyDescent="0.2"/>
    <row r="40157" x14ac:dyDescent="0.2"/>
    <row r="40158" x14ac:dyDescent="0.2"/>
    <row r="40159" x14ac:dyDescent="0.2"/>
    <row r="40160" x14ac:dyDescent="0.2"/>
    <row r="40161" x14ac:dyDescent="0.2"/>
    <row r="40162" x14ac:dyDescent="0.2"/>
    <row r="40163" x14ac:dyDescent="0.2"/>
    <row r="40164" x14ac:dyDescent="0.2"/>
    <row r="40165" x14ac:dyDescent="0.2"/>
    <row r="40166" x14ac:dyDescent="0.2"/>
    <row r="40167" x14ac:dyDescent="0.2"/>
    <row r="40168" x14ac:dyDescent="0.2"/>
    <row r="40169" x14ac:dyDescent="0.2"/>
    <row r="40170" x14ac:dyDescent="0.2"/>
    <row r="40171" x14ac:dyDescent="0.2"/>
    <row r="40172" x14ac:dyDescent="0.2"/>
    <row r="40173" x14ac:dyDescent="0.2"/>
    <row r="40174" x14ac:dyDescent="0.2"/>
    <row r="40175" x14ac:dyDescent="0.2"/>
    <row r="40176" x14ac:dyDescent="0.2"/>
    <row r="40177" x14ac:dyDescent="0.2"/>
    <row r="40178" x14ac:dyDescent="0.2"/>
    <row r="40179" x14ac:dyDescent="0.2"/>
    <row r="40180" x14ac:dyDescent="0.2"/>
    <row r="40181" x14ac:dyDescent="0.2"/>
    <row r="40182" x14ac:dyDescent="0.2"/>
    <row r="40183" x14ac:dyDescent="0.2"/>
    <row r="40184" x14ac:dyDescent="0.2"/>
    <row r="40185" x14ac:dyDescent="0.2"/>
    <row r="40186" x14ac:dyDescent="0.2"/>
    <row r="40187" x14ac:dyDescent="0.2"/>
    <row r="40188" x14ac:dyDescent="0.2"/>
    <row r="40189" x14ac:dyDescent="0.2"/>
    <row r="40190" x14ac:dyDescent="0.2"/>
    <row r="40191" x14ac:dyDescent="0.2"/>
    <row r="40192" x14ac:dyDescent="0.2"/>
    <row r="40193" x14ac:dyDescent="0.2"/>
    <row r="40194" x14ac:dyDescent="0.2"/>
    <row r="40195" x14ac:dyDescent="0.2"/>
    <row r="40196" x14ac:dyDescent="0.2"/>
    <row r="40197" x14ac:dyDescent="0.2"/>
    <row r="40198" x14ac:dyDescent="0.2"/>
    <row r="40199" x14ac:dyDescent="0.2"/>
    <row r="40200" x14ac:dyDescent="0.2"/>
    <row r="40201" x14ac:dyDescent="0.2"/>
    <row r="40202" x14ac:dyDescent="0.2"/>
    <row r="40203" x14ac:dyDescent="0.2"/>
    <row r="40204" x14ac:dyDescent="0.2"/>
    <row r="40205" x14ac:dyDescent="0.2"/>
    <row r="40206" x14ac:dyDescent="0.2"/>
    <row r="40207" x14ac:dyDescent="0.2"/>
    <row r="40208" x14ac:dyDescent="0.2"/>
    <row r="40209" x14ac:dyDescent="0.2"/>
    <row r="40210" x14ac:dyDescent="0.2"/>
    <row r="40211" x14ac:dyDescent="0.2"/>
    <row r="40212" x14ac:dyDescent="0.2"/>
    <row r="40213" x14ac:dyDescent="0.2"/>
    <row r="40214" x14ac:dyDescent="0.2"/>
    <row r="40215" x14ac:dyDescent="0.2"/>
    <row r="40216" x14ac:dyDescent="0.2"/>
    <row r="40217" x14ac:dyDescent="0.2"/>
    <row r="40218" x14ac:dyDescent="0.2"/>
    <row r="40219" x14ac:dyDescent="0.2"/>
    <row r="40220" x14ac:dyDescent="0.2"/>
    <row r="40221" x14ac:dyDescent="0.2"/>
    <row r="40222" x14ac:dyDescent="0.2"/>
    <row r="40223" x14ac:dyDescent="0.2"/>
    <row r="40224" x14ac:dyDescent="0.2"/>
    <row r="40225" x14ac:dyDescent="0.2"/>
    <row r="40226" x14ac:dyDescent="0.2"/>
    <row r="40227" x14ac:dyDescent="0.2"/>
    <row r="40228" x14ac:dyDescent="0.2"/>
    <row r="40229" x14ac:dyDescent="0.2"/>
    <row r="40230" x14ac:dyDescent="0.2"/>
    <row r="40231" x14ac:dyDescent="0.2"/>
    <row r="40232" x14ac:dyDescent="0.2"/>
    <row r="40233" x14ac:dyDescent="0.2"/>
    <row r="40234" x14ac:dyDescent="0.2"/>
    <row r="40235" x14ac:dyDescent="0.2"/>
    <row r="40236" x14ac:dyDescent="0.2"/>
    <row r="40237" x14ac:dyDescent="0.2"/>
    <row r="40238" x14ac:dyDescent="0.2"/>
    <row r="40239" x14ac:dyDescent="0.2"/>
    <row r="40240" x14ac:dyDescent="0.2"/>
    <row r="40241" x14ac:dyDescent="0.2"/>
    <row r="40242" x14ac:dyDescent="0.2"/>
    <row r="40243" x14ac:dyDescent="0.2"/>
    <row r="40244" x14ac:dyDescent="0.2"/>
    <row r="40245" x14ac:dyDescent="0.2"/>
    <row r="40246" x14ac:dyDescent="0.2"/>
    <row r="40247" x14ac:dyDescent="0.2"/>
    <row r="40248" x14ac:dyDescent="0.2"/>
    <row r="40249" x14ac:dyDescent="0.2"/>
    <row r="40250" x14ac:dyDescent="0.2"/>
    <row r="40251" x14ac:dyDescent="0.2"/>
    <row r="40252" x14ac:dyDescent="0.2"/>
    <row r="40253" x14ac:dyDescent="0.2"/>
    <row r="40254" x14ac:dyDescent="0.2"/>
    <row r="40255" x14ac:dyDescent="0.2"/>
    <row r="40256" x14ac:dyDescent="0.2"/>
    <row r="40257" x14ac:dyDescent="0.2"/>
    <row r="40258" x14ac:dyDescent="0.2"/>
    <row r="40259" x14ac:dyDescent="0.2"/>
    <row r="40260" x14ac:dyDescent="0.2"/>
    <row r="40261" x14ac:dyDescent="0.2"/>
    <row r="40262" x14ac:dyDescent="0.2"/>
    <row r="40263" x14ac:dyDescent="0.2"/>
    <row r="40264" x14ac:dyDescent="0.2"/>
    <row r="40265" x14ac:dyDescent="0.2"/>
    <row r="40266" x14ac:dyDescent="0.2"/>
    <row r="40267" x14ac:dyDescent="0.2"/>
    <row r="40268" x14ac:dyDescent="0.2"/>
    <row r="40269" x14ac:dyDescent="0.2"/>
    <row r="40270" x14ac:dyDescent="0.2"/>
    <row r="40271" x14ac:dyDescent="0.2"/>
    <row r="40272" x14ac:dyDescent="0.2"/>
    <row r="40273" x14ac:dyDescent="0.2"/>
    <row r="40274" x14ac:dyDescent="0.2"/>
    <row r="40275" x14ac:dyDescent="0.2"/>
    <row r="40276" x14ac:dyDescent="0.2"/>
    <row r="40277" x14ac:dyDescent="0.2"/>
    <row r="40278" x14ac:dyDescent="0.2"/>
    <row r="40279" x14ac:dyDescent="0.2"/>
    <row r="40280" x14ac:dyDescent="0.2"/>
    <row r="40281" x14ac:dyDescent="0.2"/>
    <row r="40282" x14ac:dyDescent="0.2"/>
    <row r="40283" x14ac:dyDescent="0.2"/>
    <row r="40284" x14ac:dyDescent="0.2"/>
    <row r="40285" x14ac:dyDescent="0.2"/>
    <row r="40286" x14ac:dyDescent="0.2"/>
    <row r="40287" x14ac:dyDescent="0.2"/>
    <row r="40288" x14ac:dyDescent="0.2"/>
    <row r="40289" x14ac:dyDescent="0.2"/>
    <row r="40290" x14ac:dyDescent="0.2"/>
    <row r="40291" x14ac:dyDescent="0.2"/>
    <row r="40292" x14ac:dyDescent="0.2"/>
    <row r="40293" x14ac:dyDescent="0.2"/>
    <row r="40294" x14ac:dyDescent="0.2"/>
    <row r="40295" x14ac:dyDescent="0.2"/>
    <row r="40296" x14ac:dyDescent="0.2"/>
    <row r="40297" x14ac:dyDescent="0.2"/>
    <row r="40298" x14ac:dyDescent="0.2"/>
    <row r="40299" x14ac:dyDescent="0.2"/>
    <row r="40300" x14ac:dyDescent="0.2"/>
    <row r="40301" x14ac:dyDescent="0.2"/>
    <row r="40302" x14ac:dyDescent="0.2"/>
    <row r="40303" x14ac:dyDescent="0.2"/>
    <row r="40304" x14ac:dyDescent="0.2"/>
    <row r="40305" x14ac:dyDescent="0.2"/>
    <row r="40306" x14ac:dyDescent="0.2"/>
    <row r="40307" x14ac:dyDescent="0.2"/>
    <row r="40308" x14ac:dyDescent="0.2"/>
    <row r="40309" x14ac:dyDescent="0.2"/>
    <row r="40310" x14ac:dyDescent="0.2"/>
    <row r="40311" x14ac:dyDescent="0.2"/>
    <row r="40312" x14ac:dyDescent="0.2"/>
    <row r="40313" x14ac:dyDescent="0.2"/>
    <row r="40314" x14ac:dyDescent="0.2"/>
    <row r="40315" x14ac:dyDescent="0.2"/>
    <row r="40316" x14ac:dyDescent="0.2"/>
    <row r="40317" x14ac:dyDescent="0.2"/>
    <row r="40318" x14ac:dyDescent="0.2"/>
    <row r="40319" x14ac:dyDescent="0.2"/>
    <row r="40320" x14ac:dyDescent="0.2"/>
    <row r="40321" x14ac:dyDescent="0.2"/>
    <row r="40322" x14ac:dyDescent="0.2"/>
    <row r="40323" x14ac:dyDescent="0.2"/>
    <row r="40324" x14ac:dyDescent="0.2"/>
    <row r="40325" x14ac:dyDescent="0.2"/>
    <row r="40326" x14ac:dyDescent="0.2"/>
    <row r="40327" x14ac:dyDescent="0.2"/>
    <row r="40328" x14ac:dyDescent="0.2"/>
    <row r="40329" x14ac:dyDescent="0.2"/>
    <row r="40330" x14ac:dyDescent="0.2"/>
    <row r="40331" x14ac:dyDescent="0.2"/>
    <row r="40332" x14ac:dyDescent="0.2"/>
    <row r="40333" x14ac:dyDescent="0.2"/>
    <row r="40334" x14ac:dyDescent="0.2"/>
    <row r="40335" x14ac:dyDescent="0.2"/>
    <row r="40336" x14ac:dyDescent="0.2"/>
    <row r="40337" x14ac:dyDescent="0.2"/>
    <row r="40338" x14ac:dyDescent="0.2"/>
    <row r="40339" x14ac:dyDescent="0.2"/>
    <row r="40340" x14ac:dyDescent="0.2"/>
    <row r="40341" x14ac:dyDescent="0.2"/>
    <row r="40342" x14ac:dyDescent="0.2"/>
    <row r="40343" x14ac:dyDescent="0.2"/>
    <row r="40344" x14ac:dyDescent="0.2"/>
    <row r="40345" x14ac:dyDescent="0.2"/>
    <row r="40346" x14ac:dyDescent="0.2"/>
    <row r="40347" x14ac:dyDescent="0.2"/>
    <row r="40348" x14ac:dyDescent="0.2"/>
    <row r="40349" x14ac:dyDescent="0.2"/>
    <row r="40350" x14ac:dyDescent="0.2"/>
    <row r="40351" x14ac:dyDescent="0.2"/>
    <row r="40352" x14ac:dyDescent="0.2"/>
    <row r="40353" x14ac:dyDescent="0.2"/>
    <row r="40354" x14ac:dyDescent="0.2"/>
    <row r="40355" x14ac:dyDescent="0.2"/>
    <row r="40356" x14ac:dyDescent="0.2"/>
    <row r="40357" x14ac:dyDescent="0.2"/>
    <row r="40358" x14ac:dyDescent="0.2"/>
    <row r="40359" x14ac:dyDescent="0.2"/>
    <row r="40360" x14ac:dyDescent="0.2"/>
    <row r="40361" x14ac:dyDescent="0.2"/>
    <row r="40362" x14ac:dyDescent="0.2"/>
    <row r="40363" x14ac:dyDescent="0.2"/>
    <row r="40364" x14ac:dyDescent="0.2"/>
    <row r="40365" x14ac:dyDescent="0.2"/>
    <row r="40366" x14ac:dyDescent="0.2"/>
    <row r="40367" x14ac:dyDescent="0.2"/>
    <row r="40368" x14ac:dyDescent="0.2"/>
    <row r="40369" x14ac:dyDescent="0.2"/>
    <row r="40370" x14ac:dyDescent="0.2"/>
    <row r="40371" x14ac:dyDescent="0.2"/>
    <row r="40372" x14ac:dyDescent="0.2"/>
    <row r="40373" x14ac:dyDescent="0.2"/>
    <row r="40374" x14ac:dyDescent="0.2"/>
    <row r="40375" x14ac:dyDescent="0.2"/>
    <row r="40376" x14ac:dyDescent="0.2"/>
    <row r="40377" x14ac:dyDescent="0.2"/>
    <row r="40378" x14ac:dyDescent="0.2"/>
    <row r="40379" x14ac:dyDescent="0.2"/>
    <row r="40380" x14ac:dyDescent="0.2"/>
    <row r="40381" x14ac:dyDescent="0.2"/>
    <row r="40382" x14ac:dyDescent="0.2"/>
    <row r="40383" x14ac:dyDescent="0.2"/>
    <row r="40384" x14ac:dyDescent="0.2"/>
    <row r="40385" x14ac:dyDescent="0.2"/>
    <row r="40386" x14ac:dyDescent="0.2"/>
    <row r="40387" x14ac:dyDescent="0.2"/>
    <row r="40388" x14ac:dyDescent="0.2"/>
    <row r="40389" x14ac:dyDescent="0.2"/>
    <row r="40390" x14ac:dyDescent="0.2"/>
    <row r="40391" x14ac:dyDescent="0.2"/>
    <row r="40392" x14ac:dyDescent="0.2"/>
    <row r="40393" x14ac:dyDescent="0.2"/>
    <row r="40394" x14ac:dyDescent="0.2"/>
    <row r="40395" x14ac:dyDescent="0.2"/>
    <row r="40396" x14ac:dyDescent="0.2"/>
    <row r="40397" x14ac:dyDescent="0.2"/>
    <row r="40398" x14ac:dyDescent="0.2"/>
    <row r="40399" x14ac:dyDescent="0.2"/>
    <row r="40400" x14ac:dyDescent="0.2"/>
    <row r="40401" x14ac:dyDescent="0.2"/>
    <row r="40402" x14ac:dyDescent="0.2"/>
    <row r="40403" x14ac:dyDescent="0.2"/>
    <row r="40404" x14ac:dyDescent="0.2"/>
    <row r="40405" x14ac:dyDescent="0.2"/>
    <row r="40406" x14ac:dyDescent="0.2"/>
    <row r="40407" x14ac:dyDescent="0.2"/>
    <row r="40408" x14ac:dyDescent="0.2"/>
    <row r="40409" x14ac:dyDescent="0.2"/>
    <row r="40410" x14ac:dyDescent="0.2"/>
    <row r="40411" x14ac:dyDescent="0.2"/>
    <row r="40412" x14ac:dyDescent="0.2"/>
    <row r="40413" x14ac:dyDescent="0.2"/>
    <row r="40414" x14ac:dyDescent="0.2"/>
    <row r="40415" x14ac:dyDescent="0.2"/>
    <row r="40416" x14ac:dyDescent="0.2"/>
    <row r="40417" x14ac:dyDescent="0.2"/>
    <row r="40418" x14ac:dyDescent="0.2"/>
    <row r="40419" x14ac:dyDescent="0.2"/>
    <row r="40420" x14ac:dyDescent="0.2"/>
    <row r="40421" x14ac:dyDescent="0.2"/>
    <row r="40422" x14ac:dyDescent="0.2"/>
    <row r="40423" x14ac:dyDescent="0.2"/>
    <row r="40424" x14ac:dyDescent="0.2"/>
    <row r="40425" x14ac:dyDescent="0.2"/>
    <row r="40426" x14ac:dyDescent="0.2"/>
    <row r="40427" x14ac:dyDescent="0.2"/>
    <row r="40428" x14ac:dyDescent="0.2"/>
    <row r="40429" x14ac:dyDescent="0.2"/>
    <row r="40430" x14ac:dyDescent="0.2"/>
    <row r="40431" x14ac:dyDescent="0.2"/>
    <row r="40432" x14ac:dyDescent="0.2"/>
    <row r="40433" x14ac:dyDescent="0.2"/>
    <row r="40434" x14ac:dyDescent="0.2"/>
    <row r="40435" x14ac:dyDescent="0.2"/>
    <row r="40436" x14ac:dyDescent="0.2"/>
    <row r="40437" x14ac:dyDescent="0.2"/>
    <row r="40438" x14ac:dyDescent="0.2"/>
    <row r="40439" x14ac:dyDescent="0.2"/>
    <row r="40440" x14ac:dyDescent="0.2"/>
    <row r="40441" x14ac:dyDescent="0.2"/>
    <row r="40442" x14ac:dyDescent="0.2"/>
    <row r="40443" x14ac:dyDescent="0.2"/>
    <row r="40444" x14ac:dyDescent="0.2"/>
    <row r="40445" x14ac:dyDescent="0.2"/>
    <row r="40446" x14ac:dyDescent="0.2"/>
    <row r="40447" x14ac:dyDescent="0.2"/>
    <row r="40448" x14ac:dyDescent="0.2"/>
    <row r="40449" x14ac:dyDescent="0.2"/>
    <row r="40450" x14ac:dyDescent="0.2"/>
    <row r="40451" x14ac:dyDescent="0.2"/>
    <row r="40452" x14ac:dyDescent="0.2"/>
    <row r="40453" x14ac:dyDescent="0.2"/>
    <row r="40454" x14ac:dyDescent="0.2"/>
    <row r="40455" x14ac:dyDescent="0.2"/>
    <row r="40456" x14ac:dyDescent="0.2"/>
    <row r="40457" x14ac:dyDescent="0.2"/>
    <row r="40458" x14ac:dyDescent="0.2"/>
    <row r="40459" x14ac:dyDescent="0.2"/>
    <row r="40460" x14ac:dyDescent="0.2"/>
    <row r="40461" x14ac:dyDescent="0.2"/>
    <row r="40462" x14ac:dyDescent="0.2"/>
    <row r="40463" x14ac:dyDescent="0.2"/>
    <row r="40464" x14ac:dyDescent="0.2"/>
    <row r="40465" x14ac:dyDescent="0.2"/>
    <row r="40466" x14ac:dyDescent="0.2"/>
    <row r="40467" x14ac:dyDescent="0.2"/>
    <row r="40468" x14ac:dyDescent="0.2"/>
    <row r="40469" x14ac:dyDescent="0.2"/>
    <row r="40470" x14ac:dyDescent="0.2"/>
    <row r="40471" x14ac:dyDescent="0.2"/>
    <row r="40472" x14ac:dyDescent="0.2"/>
    <row r="40473" x14ac:dyDescent="0.2"/>
    <row r="40474" x14ac:dyDescent="0.2"/>
    <row r="40475" x14ac:dyDescent="0.2"/>
    <row r="40476" x14ac:dyDescent="0.2"/>
    <row r="40477" x14ac:dyDescent="0.2"/>
    <row r="40478" x14ac:dyDescent="0.2"/>
    <row r="40479" x14ac:dyDescent="0.2"/>
    <row r="40480" x14ac:dyDescent="0.2"/>
    <row r="40481" x14ac:dyDescent="0.2"/>
    <row r="40482" x14ac:dyDescent="0.2"/>
    <row r="40483" x14ac:dyDescent="0.2"/>
    <row r="40484" x14ac:dyDescent="0.2"/>
    <row r="40485" x14ac:dyDescent="0.2"/>
    <row r="40486" x14ac:dyDescent="0.2"/>
    <row r="40487" x14ac:dyDescent="0.2"/>
    <row r="40488" x14ac:dyDescent="0.2"/>
    <row r="40489" x14ac:dyDescent="0.2"/>
    <row r="40490" x14ac:dyDescent="0.2"/>
    <row r="40491" x14ac:dyDescent="0.2"/>
    <row r="40492" x14ac:dyDescent="0.2"/>
    <row r="40493" x14ac:dyDescent="0.2"/>
    <row r="40494" x14ac:dyDescent="0.2"/>
    <row r="40495" x14ac:dyDescent="0.2"/>
    <row r="40496" x14ac:dyDescent="0.2"/>
    <row r="40497" x14ac:dyDescent="0.2"/>
    <row r="40498" x14ac:dyDescent="0.2"/>
    <row r="40499" x14ac:dyDescent="0.2"/>
    <row r="40500" x14ac:dyDescent="0.2"/>
    <row r="40501" x14ac:dyDescent="0.2"/>
    <row r="40502" x14ac:dyDescent="0.2"/>
    <row r="40503" x14ac:dyDescent="0.2"/>
    <row r="40504" x14ac:dyDescent="0.2"/>
    <row r="40505" x14ac:dyDescent="0.2"/>
    <row r="40506" x14ac:dyDescent="0.2"/>
    <row r="40507" x14ac:dyDescent="0.2"/>
    <row r="40508" x14ac:dyDescent="0.2"/>
    <row r="40509" x14ac:dyDescent="0.2"/>
    <row r="40510" x14ac:dyDescent="0.2"/>
    <row r="40511" x14ac:dyDescent="0.2"/>
    <row r="40512" x14ac:dyDescent="0.2"/>
    <row r="40513" x14ac:dyDescent="0.2"/>
    <row r="40514" x14ac:dyDescent="0.2"/>
    <row r="40515" x14ac:dyDescent="0.2"/>
    <row r="40516" x14ac:dyDescent="0.2"/>
    <row r="40517" x14ac:dyDescent="0.2"/>
    <row r="40518" x14ac:dyDescent="0.2"/>
    <row r="40519" x14ac:dyDescent="0.2"/>
    <row r="40520" x14ac:dyDescent="0.2"/>
    <row r="40521" x14ac:dyDescent="0.2"/>
    <row r="40522" x14ac:dyDescent="0.2"/>
    <row r="40523" x14ac:dyDescent="0.2"/>
    <row r="40524" x14ac:dyDescent="0.2"/>
    <row r="40525" x14ac:dyDescent="0.2"/>
    <row r="40526" x14ac:dyDescent="0.2"/>
    <row r="40527" x14ac:dyDescent="0.2"/>
    <row r="40528" x14ac:dyDescent="0.2"/>
    <row r="40529" x14ac:dyDescent="0.2"/>
    <row r="40530" x14ac:dyDescent="0.2"/>
    <row r="40531" x14ac:dyDescent="0.2"/>
    <row r="40532" x14ac:dyDescent="0.2"/>
    <row r="40533" x14ac:dyDescent="0.2"/>
    <row r="40534" x14ac:dyDescent="0.2"/>
    <row r="40535" x14ac:dyDescent="0.2"/>
    <row r="40536" x14ac:dyDescent="0.2"/>
    <row r="40537" x14ac:dyDescent="0.2"/>
    <row r="40538" x14ac:dyDescent="0.2"/>
    <row r="40539" x14ac:dyDescent="0.2"/>
    <row r="40540" x14ac:dyDescent="0.2"/>
    <row r="40541" x14ac:dyDescent="0.2"/>
    <row r="40542" x14ac:dyDescent="0.2"/>
    <row r="40543" x14ac:dyDescent="0.2"/>
    <row r="40544" x14ac:dyDescent="0.2"/>
    <row r="40545" x14ac:dyDescent="0.2"/>
    <row r="40546" x14ac:dyDescent="0.2"/>
    <row r="40547" x14ac:dyDescent="0.2"/>
    <row r="40548" x14ac:dyDescent="0.2"/>
    <row r="40549" x14ac:dyDescent="0.2"/>
    <row r="40550" x14ac:dyDescent="0.2"/>
    <row r="40551" x14ac:dyDescent="0.2"/>
    <row r="40552" x14ac:dyDescent="0.2"/>
    <row r="40553" x14ac:dyDescent="0.2"/>
    <row r="40554" x14ac:dyDescent="0.2"/>
    <row r="40555" x14ac:dyDescent="0.2"/>
    <row r="40556" x14ac:dyDescent="0.2"/>
    <row r="40557" x14ac:dyDescent="0.2"/>
    <row r="40558" x14ac:dyDescent="0.2"/>
    <row r="40559" x14ac:dyDescent="0.2"/>
    <row r="40560" x14ac:dyDescent="0.2"/>
    <row r="40561" x14ac:dyDescent="0.2"/>
    <row r="40562" x14ac:dyDescent="0.2"/>
    <row r="40563" x14ac:dyDescent="0.2"/>
    <row r="40564" x14ac:dyDescent="0.2"/>
    <row r="40565" x14ac:dyDescent="0.2"/>
    <row r="40566" x14ac:dyDescent="0.2"/>
    <row r="40567" x14ac:dyDescent="0.2"/>
    <row r="40568" x14ac:dyDescent="0.2"/>
    <row r="40569" x14ac:dyDescent="0.2"/>
    <row r="40570" x14ac:dyDescent="0.2"/>
    <row r="40571" x14ac:dyDescent="0.2"/>
    <row r="40572" x14ac:dyDescent="0.2"/>
    <row r="40573" x14ac:dyDescent="0.2"/>
    <row r="40574" x14ac:dyDescent="0.2"/>
    <row r="40575" x14ac:dyDescent="0.2"/>
    <row r="40576" x14ac:dyDescent="0.2"/>
    <row r="40577" x14ac:dyDescent="0.2"/>
    <row r="40578" x14ac:dyDescent="0.2"/>
    <row r="40579" x14ac:dyDescent="0.2"/>
    <row r="40580" x14ac:dyDescent="0.2"/>
    <row r="40581" x14ac:dyDescent="0.2"/>
    <row r="40582" x14ac:dyDescent="0.2"/>
    <row r="40583" x14ac:dyDescent="0.2"/>
    <row r="40584" x14ac:dyDescent="0.2"/>
    <row r="40585" x14ac:dyDescent="0.2"/>
    <row r="40586" x14ac:dyDescent="0.2"/>
    <row r="40587" x14ac:dyDescent="0.2"/>
    <row r="40588" x14ac:dyDescent="0.2"/>
    <row r="40589" x14ac:dyDescent="0.2"/>
    <row r="40590" x14ac:dyDescent="0.2"/>
    <row r="40591" x14ac:dyDescent="0.2"/>
    <row r="40592" x14ac:dyDescent="0.2"/>
    <row r="40593" x14ac:dyDescent="0.2"/>
    <row r="40594" x14ac:dyDescent="0.2"/>
    <row r="40595" x14ac:dyDescent="0.2"/>
    <row r="40596" x14ac:dyDescent="0.2"/>
    <row r="40597" x14ac:dyDescent="0.2"/>
    <row r="40598" x14ac:dyDescent="0.2"/>
    <row r="40599" x14ac:dyDescent="0.2"/>
    <row r="40600" x14ac:dyDescent="0.2"/>
    <row r="40601" x14ac:dyDescent="0.2"/>
    <row r="40602" x14ac:dyDescent="0.2"/>
    <row r="40603" x14ac:dyDescent="0.2"/>
    <row r="40604" x14ac:dyDescent="0.2"/>
    <row r="40605" x14ac:dyDescent="0.2"/>
    <row r="40606" x14ac:dyDescent="0.2"/>
    <row r="40607" x14ac:dyDescent="0.2"/>
    <row r="40608" x14ac:dyDescent="0.2"/>
    <row r="40609" x14ac:dyDescent="0.2"/>
    <row r="40610" x14ac:dyDescent="0.2"/>
    <row r="40611" x14ac:dyDescent="0.2"/>
    <row r="40612" x14ac:dyDescent="0.2"/>
    <row r="40613" x14ac:dyDescent="0.2"/>
    <row r="40614" x14ac:dyDescent="0.2"/>
    <row r="40615" x14ac:dyDescent="0.2"/>
    <row r="40616" x14ac:dyDescent="0.2"/>
    <row r="40617" x14ac:dyDescent="0.2"/>
    <row r="40618" x14ac:dyDescent="0.2"/>
    <row r="40619" x14ac:dyDescent="0.2"/>
    <row r="40620" x14ac:dyDescent="0.2"/>
    <row r="40621" x14ac:dyDescent="0.2"/>
    <row r="40622" x14ac:dyDescent="0.2"/>
    <row r="40623" x14ac:dyDescent="0.2"/>
    <row r="40624" x14ac:dyDescent="0.2"/>
    <row r="40625" x14ac:dyDescent="0.2"/>
    <row r="40626" x14ac:dyDescent="0.2"/>
    <row r="40627" x14ac:dyDescent="0.2"/>
    <row r="40628" x14ac:dyDescent="0.2"/>
    <row r="40629" x14ac:dyDescent="0.2"/>
    <row r="40630" x14ac:dyDescent="0.2"/>
    <row r="40631" x14ac:dyDescent="0.2"/>
    <row r="40632" x14ac:dyDescent="0.2"/>
    <row r="40633" x14ac:dyDescent="0.2"/>
    <row r="40634" x14ac:dyDescent="0.2"/>
    <row r="40635" x14ac:dyDescent="0.2"/>
    <row r="40636" x14ac:dyDescent="0.2"/>
    <row r="40637" x14ac:dyDescent="0.2"/>
    <row r="40638" x14ac:dyDescent="0.2"/>
    <row r="40639" x14ac:dyDescent="0.2"/>
    <row r="40640" x14ac:dyDescent="0.2"/>
    <row r="40641" x14ac:dyDescent="0.2"/>
    <row r="40642" x14ac:dyDescent="0.2"/>
    <row r="40643" x14ac:dyDescent="0.2"/>
    <row r="40644" x14ac:dyDescent="0.2"/>
    <row r="40645" x14ac:dyDescent="0.2"/>
    <row r="40646" x14ac:dyDescent="0.2"/>
    <row r="40647" x14ac:dyDescent="0.2"/>
    <row r="40648" x14ac:dyDescent="0.2"/>
    <row r="40649" x14ac:dyDescent="0.2"/>
    <row r="40650" x14ac:dyDescent="0.2"/>
    <row r="40651" x14ac:dyDescent="0.2"/>
    <row r="40652" x14ac:dyDescent="0.2"/>
    <row r="40653" x14ac:dyDescent="0.2"/>
    <row r="40654" x14ac:dyDescent="0.2"/>
    <row r="40655" x14ac:dyDescent="0.2"/>
    <row r="40656" x14ac:dyDescent="0.2"/>
    <row r="40657" x14ac:dyDescent="0.2"/>
    <row r="40658" x14ac:dyDescent="0.2"/>
    <row r="40659" x14ac:dyDescent="0.2"/>
    <row r="40660" x14ac:dyDescent="0.2"/>
    <row r="40661" x14ac:dyDescent="0.2"/>
    <row r="40662" x14ac:dyDescent="0.2"/>
    <row r="40663" x14ac:dyDescent="0.2"/>
    <row r="40664" x14ac:dyDescent="0.2"/>
    <row r="40665" x14ac:dyDescent="0.2"/>
    <row r="40666" x14ac:dyDescent="0.2"/>
    <row r="40667" x14ac:dyDescent="0.2"/>
    <row r="40668" x14ac:dyDescent="0.2"/>
    <row r="40669" x14ac:dyDescent="0.2"/>
    <row r="40670" x14ac:dyDescent="0.2"/>
    <row r="40671" x14ac:dyDescent="0.2"/>
    <row r="40672" x14ac:dyDescent="0.2"/>
    <row r="40673" x14ac:dyDescent="0.2"/>
    <row r="40674" x14ac:dyDescent="0.2"/>
    <row r="40675" x14ac:dyDescent="0.2"/>
    <row r="40676" x14ac:dyDescent="0.2"/>
    <row r="40677" x14ac:dyDescent="0.2"/>
    <row r="40678" x14ac:dyDescent="0.2"/>
    <row r="40679" x14ac:dyDescent="0.2"/>
    <row r="40680" x14ac:dyDescent="0.2"/>
    <row r="40681" x14ac:dyDescent="0.2"/>
    <row r="40682" x14ac:dyDescent="0.2"/>
    <row r="40683" x14ac:dyDescent="0.2"/>
    <row r="40684" x14ac:dyDescent="0.2"/>
    <row r="40685" x14ac:dyDescent="0.2"/>
    <row r="40686" x14ac:dyDescent="0.2"/>
    <row r="40687" x14ac:dyDescent="0.2"/>
    <row r="40688" x14ac:dyDescent="0.2"/>
    <row r="40689" x14ac:dyDescent="0.2"/>
    <row r="40690" x14ac:dyDescent="0.2"/>
    <row r="40691" x14ac:dyDescent="0.2"/>
    <row r="40692" x14ac:dyDescent="0.2"/>
    <row r="40693" x14ac:dyDescent="0.2"/>
    <row r="40694" x14ac:dyDescent="0.2"/>
    <row r="40695" x14ac:dyDescent="0.2"/>
    <row r="40696" x14ac:dyDescent="0.2"/>
    <row r="40697" x14ac:dyDescent="0.2"/>
    <row r="40698" x14ac:dyDescent="0.2"/>
    <row r="40699" x14ac:dyDescent="0.2"/>
    <row r="40700" x14ac:dyDescent="0.2"/>
    <row r="40701" x14ac:dyDescent="0.2"/>
    <row r="40702" x14ac:dyDescent="0.2"/>
    <row r="40703" x14ac:dyDescent="0.2"/>
    <row r="40704" x14ac:dyDescent="0.2"/>
    <row r="40705" x14ac:dyDescent="0.2"/>
    <row r="40706" x14ac:dyDescent="0.2"/>
    <row r="40707" x14ac:dyDescent="0.2"/>
    <row r="40708" x14ac:dyDescent="0.2"/>
    <row r="40709" x14ac:dyDescent="0.2"/>
    <row r="40710" x14ac:dyDescent="0.2"/>
    <row r="40711" x14ac:dyDescent="0.2"/>
    <row r="40712" x14ac:dyDescent="0.2"/>
    <row r="40713" x14ac:dyDescent="0.2"/>
    <row r="40714" x14ac:dyDescent="0.2"/>
    <row r="40715" x14ac:dyDescent="0.2"/>
    <row r="40716" x14ac:dyDescent="0.2"/>
    <row r="40717" x14ac:dyDescent="0.2"/>
    <row r="40718" x14ac:dyDescent="0.2"/>
    <row r="40719" x14ac:dyDescent="0.2"/>
    <row r="40720" x14ac:dyDescent="0.2"/>
    <row r="40721" x14ac:dyDescent="0.2"/>
    <row r="40722" x14ac:dyDescent="0.2"/>
    <row r="40723" x14ac:dyDescent="0.2"/>
    <row r="40724" x14ac:dyDescent="0.2"/>
    <row r="40725" x14ac:dyDescent="0.2"/>
    <row r="40726" x14ac:dyDescent="0.2"/>
    <row r="40727" x14ac:dyDescent="0.2"/>
    <row r="40728" x14ac:dyDescent="0.2"/>
    <row r="40729" x14ac:dyDescent="0.2"/>
    <row r="40730" x14ac:dyDescent="0.2"/>
    <row r="40731" x14ac:dyDescent="0.2"/>
    <row r="40732" x14ac:dyDescent="0.2"/>
    <row r="40733" x14ac:dyDescent="0.2"/>
    <row r="40734" x14ac:dyDescent="0.2"/>
    <row r="40735" x14ac:dyDescent="0.2"/>
    <row r="40736" x14ac:dyDescent="0.2"/>
    <row r="40737" x14ac:dyDescent="0.2"/>
    <row r="40738" x14ac:dyDescent="0.2"/>
    <row r="40739" x14ac:dyDescent="0.2"/>
    <row r="40740" x14ac:dyDescent="0.2"/>
    <row r="40741" x14ac:dyDescent="0.2"/>
    <row r="40742" x14ac:dyDescent="0.2"/>
    <row r="40743" x14ac:dyDescent="0.2"/>
    <row r="40744" x14ac:dyDescent="0.2"/>
    <row r="40745" x14ac:dyDescent="0.2"/>
    <row r="40746" x14ac:dyDescent="0.2"/>
    <row r="40747" x14ac:dyDescent="0.2"/>
    <row r="40748" x14ac:dyDescent="0.2"/>
    <row r="40749" x14ac:dyDescent="0.2"/>
    <row r="40750" x14ac:dyDescent="0.2"/>
    <row r="40751" x14ac:dyDescent="0.2"/>
    <row r="40752" x14ac:dyDescent="0.2"/>
    <row r="40753" x14ac:dyDescent="0.2"/>
    <row r="40754" x14ac:dyDescent="0.2"/>
    <row r="40755" x14ac:dyDescent="0.2"/>
    <row r="40756" x14ac:dyDescent="0.2"/>
    <row r="40757" x14ac:dyDescent="0.2"/>
    <row r="40758" x14ac:dyDescent="0.2"/>
    <row r="40759" x14ac:dyDescent="0.2"/>
    <row r="40760" x14ac:dyDescent="0.2"/>
    <row r="40761" x14ac:dyDescent="0.2"/>
    <row r="40762" x14ac:dyDescent="0.2"/>
    <row r="40763" x14ac:dyDescent="0.2"/>
    <row r="40764" x14ac:dyDescent="0.2"/>
    <row r="40765" x14ac:dyDescent="0.2"/>
    <row r="40766" x14ac:dyDescent="0.2"/>
    <row r="40767" x14ac:dyDescent="0.2"/>
    <row r="40768" x14ac:dyDescent="0.2"/>
    <row r="40769" x14ac:dyDescent="0.2"/>
    <row r="40770" x14ac:dyDescent="0.2"/>
    <row r="40771" x14ac:dyDescent="0.2"/>
    <row r="40772" x14ac:dyDescent="0.2"/>
    <row r="40773" x14ac:dyDescent="0.2"/>
    <row r="40774" x14ac:dyDescent="0.2"/>
    <row r="40775" x14ac:dyDescent="0.2"/>
    <row r="40776" x14ac:dyDescent="0.2"/>
    <row r="40777" x14ac:dyDescent="0.2"/>
    <row r="40778" x14ac:dyDescent="0.2"/>
    <row r="40779" x14ac:dyDescent="0.2"/>
    <row r="40780" x14ac:dyDescent="0.2"/>
    <row r="40781" x14ac:dyDescent="0.2"/>
    <row r="40782" x14ac:dyDescent="0.2"/>
    <row r="40783" x14ac:dyDescent="0.2"/>
    <row r="40784" x14ac:dyDescent="0.2"/>
    <row r="40785" x14ac:dyDescent="0.2"/>
    <row r="40786" x14ac:dyDescent="0.2"/>
    <row r="40787" x14ac:dyDescent="0.2"/>
    <row r="40788" x14ac:dyDescent="0.2"/>
    <row r="40789" x14ac:dyDescent="0.2"/>
    <row r="40790" x14ac:dyDescent="0.2"/>
    <row r="40791" x14ac:dyDescent="0.2"/>
    <row r="40792" x14ac:dyDescent="0.2"/>
    <row r="40793" x14ac:dyDescent="0.2"/>
    <row r="40794" x14ac:dyDescent="0.2"/>
    <row r="40795" x14ac:dyDescent="0.2"/>
    <row r="40796" x14ac:dyDescent="0.2"/>
    <row r="40797" x14ac:dyDescent="0.2"/>
    <row r="40798" x14ac:dyDescent="0.2"/>
    <row r="40799" x14ac:dyDescent="0.2"/>
    <row r="40800" x14ac:dyDescent="0.2"/>
    <row r="40801" x14ac:dyDescent="0.2"/>
    <row r="40802" x14ac:dyDescent="0.2"/>
    <row r="40803" x14ac:dyDescent="0.2"/>
    <row r="40804" x14ac:dyDescent="0.2"/>
    <row r="40805" x14ac:dyDescent="0.2"/>
    <row r="40806" x14ac:dyDescent="0.2"/>
    <row r="40807" x14ac:dyDescent="0.2"/>
    <row r="40808" x14ac:dyDescent="0.2"/>
    <row r="40809" x14ac:dyDescent="0.2"/>
    <row r="40810" x14ac:dyDescent="0.2"/>
    <row r="40811" x14ac:dyDescent="0.2"/>
    <row r="40812" x14ac:dyDescent="0.2"/>
    <row r="40813" x14ac:dyDescent="0.2"/>
    <row r="40814" x14ac:dyDescent="0.2"/>
    <row r="40815" x14ac:dyDescent="0.2"/>
    <row r="40816" x14ac:dyDescent="0.2"/>
    <row r="40817" x14ac:dyDescent="0.2"/>
    <row r="40818" x14ac:dyDescent="0.2"/>
    <row r="40819" x14ac:dyDescent="0.2"/>
    <row r="40820" x14ac:dyDescent="0.2"/>
    <row r="40821" x14ac:dyDescent="0.2"/>
    <row r="40822" x14ac:dyDescent="0.2"/>
    <row r="40823" x14ac:dyDescent="0.2"/>
    <row r="40824" x14ac:dyDescent="0.2"/>
    <row r="40825" x14ac:dyDescent="0.2"/>
    <row r="40826" x14ac:dyDescent="0.2"/>
    <row r="40827" x14ac:dyDescent="0.2"/>
    <row r="40828" x14ac:dyDescent="0.2"/>
    <row r="40829" x14ac:dyDescent="0.2"/>
    <row r="40830" x14ac:dyDescent="0.2"/>
    <row r="40831" x14ac:dyDescent="0.2"/>
    <row r="40832" x14ac:dyDescent="0.2"/>
    <row r="40833" x14ac:dyDescent="0.2"/>
    <row r="40834" x14ac:dyDescent="0.2"/>
    <row r="40835" x14ac:dyDescent="0.2"/>
    <row r="40836" x14ac:dyDescent="0.2"/>
    <row r="40837" x14ac:dyDescent="0.2"/>
    <row r="40838" x14ac:dyDescent="0.2"/>
    <row r="40839" x14ac:dyDescent="0.2"/>
    <row r="40840" x14ac:dyDescent="0.2"/>
    <row r="40841" x14ac:dyDescent="0.2"/>
    <row r="40842" x14ac:dyDescent="0.2"/>
    <row r="40843" x14ac:dyDescent="0.2"/>
    <row r="40844" x14ac:dyDescent="0.2"/>
    <row r="40845" x14ac:dyDescent="0.2"/>
    <row r="40846" x14ac:dyDescent="0.2"/>
    <row r="40847" x14ac:dyDescent="0.2"/>
    <row r="40848" x14ac:dyDescent="0.2"/>
    <row r="40849" x14ac:dyDescent="0.2"/>
    <row r="40850" x14ac:dyDescent="0.2"/>
    <row r="40851" x14ac:dyDescent="0.2"/>
    <row r="40852" x14ac:dyDescent="0.2"/>
    <row r="40853" x14ac:dyDescent="0.2"/>
    <row r="40854" x14ac:dyDescent="0.2"/>
    <row r="40855" x14ac:dyDescent="0.2"/>
    <row r="40856" x14ac:dyDescent="0.2"/>
    <row r="40857" x14ac:dyDescent="0.2"/>
    <row r="40858" x14ac:dyDescent="0.2"/>
    <row r="40859" x14ac:dyDescent="0.2"/>
    <row r="40860" x14ac:dyDescent="0.2"/>
    <row r="40861" x14ac:dyDescent="0.2"/>
    <row r="40862" x14ac:dyDescent="0.2"/>
    <row r="40863" x14ac:dyDescent="0.2"/>
    <row r="40864" x14ac:dyDescent="0.2"/>
    <row r="40865" x14ac:dyDescent="0.2"/>
    <row r="40866" x14ac:dyDescent="0.2"/>
    <row r="40867" x14ac:dyDescent="0.2"/>
    <row r="40868" x14ac:dyDescent="0.2"/>
    <row r="40869" x14ac:dyDescent="0.2"/>
    <row r="40870" x14ac:dyDescent="0.2"/>
    <row r="40871" x14ac:dyDescent="0.2"/>
    <row r="40872" x14ac:dyDescent="0.2"/>
    <row r="40873" x14ac:dyDescent="0.2"/>
    <row r="40874" x14ac:dyDescent="0.2"/>
    <row r="40875" x14ac:dyDescent="0.2"/>
    <row r="40876" x14ac:dyDescent="0.2"/>
    <row r="40877" x14ac:dyDescent="0.2"/>
    <row r="40878" x14ac:dyDescent="0.2"/>
    <row r="40879" x14ac:dyDescent="0.2"/>
    <row r="40880" x14ac:dyDescent="0.2"/>
    <row r="40881" x14ac:dyDescent="0.2"/>
    <row r="40882" x14ac:dyDescent="0.2"/>
    <row r="40883" x14ac:dyDescent="0.2"/>
    <row r="40884" x14ac:dyDescent="0.2"/>
    <row r="40885" x14ac:dyDescent="0.2"/>
    <row r="40886" x14ac:dyDescent="0.2"/>
    <row r="40887" x14ac:dyDescent="0.2"/>
    <row r="40888" x14ac:dyDescent="0.2"/>
    <row r="40889" x14ac:dyDescent="0.2"/>
    <row r="40890" x14ac:dyDescent="0.2"/>
    <row r="40891" x14ac:dyDescent="0.2"/>
    <row r="40892" x14ac:dyDescent="0.2"/>
    <row r="40893" x14ac:dyDescent="0.2"/>
    <row r="40894" x14ac:dyDescent="0.2"/>
    <row r="40895" x14ac:dyDescent="0.2"/>
    <row r="40896" x14ac:dyDescent="0.2"/>
    <row r="40897" x14ac:dyDescent="0.2"/>
    <row r="40898" x14ac:dyDescent="0.2"/>
    <row r="40899" x14ac:dyDescent="0.2"/>
    <row r="40900" x14ac:dyDescent="0.2"/>
    <row r="40901" x14ac:dyDescent="0.2"/>
    <row r="40902" x14ac:dyDescent="0.2"/>
    <row r="40903" x14ac:dyDescent="0.2"/>
    <row r="40904" x14ac:dyDescent="0.2"/>
    <row r="40905" x14ac:dyDescent="0.2"/>
    <row r="40906" x14ac:dyDescent="0.2"/>
    <row r="40907" x14ac:dyDescent="0.2"/>
    <row r="40908" x14ac:dyDescent="0.2"/>
    <row r="40909" x14ac:dyDescent="0.2"/>
    <row r="40910" x14ac:dyDescent="0.2"/>
    <row r="40911" x14ac:dyDescent="0.2"/>
    <row r="40912" x14ac:dyDescent="0.2"/>
    <row r="40913" x14ac:dyDescent="0.2"/>
    <row r="40914" x14ac:dyDescent="0.2"/>
    <row r="40915" x14ac:dyDescent="0.2"/>
    <row r="40916" x14ac:dyDescent="0.2"/>
    <row r="40917" x14ac:dyDescent="0.2"/>
    <row r="40918" x14ac:dyDescent="0.2"/>
    <row r="40919" x14ac:dyDescent="0.2"/>
    <row r="40920" x14ac:dyDescent="0.2"/>
    <row r="40921" x14ac:dyDescent="0.2"/>
    <row r="40922" x14ac:dyDescent="0.2"/>
    <row r="40923" x14ac:dyDescent="0.2"/>
    <row r="40924" x14ac:dyDescent="0.2"/>
    <row r="40925" x14ac:dyDescent="0.2"/>
    <row r="40926" x14ac:dyDescent="0.2"/>
    <row r="40927" x14ac:dyDescent="0.2"/>
    <row r="40928" x14ac:dyDescent="0.2"/>
    <row r="40929" x14ac:dyDescent="0.2"/>
    <row r="40930" x14ac:dyDescent="0.2"/>
    <row r="40931" x14ac:dyDescent="0.2"/>
    <row r="40932" x14ac:dyDescent="0.2"/>
    <row r="40933" x14ac:dyDescent="0.2"/>
    <row r="40934" x14ac:dyDescent="0.2"/>
    <row r="40935" x14ac:dyDescent="0.2"/>
    <row r="40936" x14ac:dyDescent="0.2"/>
    <row r="40937" x14ac:dyDescent="0.2"/>
    <row r="40938" x14ac:dyDescent="0.2"/>
    <row r="40939" x14ac:dyDescent="0.2"/>
    <row r="40940" x14ac:dyDescent="0.2"/>
    <row r="40941" x14ac:dyDescent="0.2"/>
    <row r="40942" x14ac:dyDescent="0.2"/>
    <row r="40943" x14ac:dyDescent="0.2"/>
    <row r="40944" x14ac:dyDescent="0.2"/>
    <row r="40945" x14ac:dyDescent="0.2"/>
    <row r="40946" x14ac:dyDescent="0.2"/>
    <row r="40947" x14ac:dyDescent="0.2"/>
    <row r="40948" x14ac:dyDescent="0.2"/>
    <row r="40949" x14ac:dyDescent="0.2"/>
    <row r="40950" x14ac:dyDescent="0.2"/>
    <row r="40951" x14ac:dyDescent="0.2"/>
    <row r="40952" x14ac:dyDescent="0.2"/>
    <row r="40953" x14ac:dyDescent="0.2"/>
    <row r="40954" x14ac:dyDescent="0.2"/>
    <row r="40955" x14ac:dyDescent="0.2"/>
    <row r="40956" x14ac:dyDescent="0.2"/>
    <row r="40957" x14ac:dyDescent="0.2"/>
    <row r="40958" x14ac:dyDescent="0.2"/>
    <row r="40959" x14ac:dyDescent="0.2"/>
    <row r="40960" x14ac:dyDescent="0.2"/>
    <row r="40961" x14ac:dyDescent="0.2"/>
    <row r="40962" x14ac:dyDescent="0.2"/>
    <row r="40963" x14ac:dyDescent="0.2"/>
    <row r="40964" x14ac:dyDescent="0.2"/>
    <row r="40965" x14ac:dyDescent="0.2"/>
    <row r="40966" x14ac:dyDescent="0.2"/>
    <row r="40967" x14ac:dyDescent="0.2"/>
    <row r="40968" x14ac:dyDescent="0.2"/>
    <row r="40969" x14ac:dyDescent="0.2"/>
    <row r="40970" x14ac:dyDescent="0.2"/>
    <row r="40971" x14ac:dyDescent="0.2"/>
    <row r="40972" x14ac:dyDescent="0.2"/>
    <row r="40973" x14ac:dyDescent="0.2"/>
    <row r="40974" x14ac:dyDescent="0.2"/>
    <row r="40975" x14ac:dyDescent="0.2"/>
    <row r="40976" x14ac:dyDescent="0.2"/>
    <row r="40977" x14ac:dyDescent="0.2"/>
    <row r="40978" x14ac:dyDescent="0.2"/>
    <row r="40979" x14ac:dyDescent="0.2"/>
    <row r="40980" x14ac:dyDescent="0.2"/>
    <row r="40981" x14ac:dyDescent="0.2"/>
    <row r="40982" x14ac:dyDescent="0.2"/>
    <row r="40983" x14ac:dyDescent="0.2"/>
    <row r="40984" x14ac:dyDescent="0.2"/>
    <row r="40985" x14ac:dyDescent="0.2"/>
    <row r="40986" x14ac:dyDescent="0.2"/>
    <row r="40987" x14ac:dyDescent="0.2"/>
    <row r="40988" x14ac:dyDescent="0.2"/>
    <row r="40989" x14ac:dyDescent="0.2"/>
    <row r="40990" x14ac:dyDescent="0.2"/>
    <row r="40991" x14ac:dyDescent="0.2"/>
    <row r="40992" x14ac:dyDescent="0.2"/>
    <row r="40993" x14ac:dyDescent="0.2"/>
    <row r="40994" x14ac:dyDescent="0.2"/>
    <row r="40995" x14ac:dyDescent="0.2"/>
    <row r="40996" x14ac:dyDescent="0.2"/>
    <row r="40997" x14ac:dyDescent="0.2"/>
    <row r="40998" x14ac:dyDescent="0.2"/>
    <row r="40999" x14ac:dyDescent="0.2"/>
    <row r="41000" x14ac:dyDescent="0.2"/>
    <row r="41001" x14ac:dyDescent="0.2"/>
    <row r="41002" x14ac:dyDescent="0.2"/>
    <row r="41003" x14ac:dyDescent="0.2"/>
    <row r="41004" x14ac:dyDescent="0.2"/>
    <row r="41005" x14ac:dyDescent="0.2"/>
    <row r="41006" x14ac:dyDescent="0.2"/>
    <row r="41007" x14ac:dyDescent="0.2"/>
    <row r="41008" x14ac:dyDescent="0.2"/>
    <row r="41009" x14ac:dyDescent="0.2"/>
    <row r="41010" x14ac:dyDescent="0.2"/>
    <row r="41011" x14ac:dyDescent="0.2"/>
    <row r="41012" x14ac:dyDescent="0.2"/>
    <row r="41013" x14ac:dyDescent="0.2"/>
    <row r="41014" x14ac:dyDescent="0.2"/>
    <row r="41015" x14ac:dyDescent="0.2"/>
    <row r="41016" x14ac:dyDescent="0.2"/>
    <row r="41017" x14ac:dyDescent="0.2"/>
    <row r="41018" x14ac:dyDescent="0.2"/>
    <row r="41019" x14ac:dyDescent="0.2"/>
    <row r="41020" x14ac:dyDescent="0.2"/>
    <row r="41021" x14ac:dyDescent="0.2"/>
    <row r="41022" x14ac:dyDescent="0.2"/>
    <row r="41023" x14ac:dyDescent="0.2"/>
    <row r="41024" x14ac:dyDescent="0.2"/>
    <row r="41025" x14ac:dyDescent="0.2"/>
    <row r="41026" x14ac:dyDescent="0.2"/>
    <row r="41027" x14ac:dyDescent="0.2"/>
    <row r="41028" x14ac:dyDescent="0.2"/>
    <row r="41029" x14ac:dyDescent="0.2"/>
    <row r="41030" x14ac:dyDescent="0.2"/>
    <row r="41031" x14ac:dyDescent="0.2"/>
    <row r="41032" x14ac:dyDescent="0.2"/>
    <row r="41033" x14ac:dyDescent="0.2"/>
    <row r="41034" x14ac:dyDescent="0.2"/>
    <row r="41035" x14ac:dyDescent="0.2"/>
    <row r="41036" x14ac:dyDescent="0.2"/>
    <row r="41037" x14ac:dyDescent="0.2"/>
    <row r="41038" x14ac:dyDescent="0.2"/>
    <row r="41039" x14ac:dyDescent="0.2"/>
    <row r="41040" x14ac:dyDescent="0.2"/>
    <row r="41041" x14ac:dyDescent="0.2"/>
    <row r="41042" x14ac:dyDescent="0.2"/>
    <row r="41043" x14ac:dyDescent="0.2"/>
    <row r="41044" x14ac:dyDescent="0.2"/>
    <row r="41045" x14ac:dyDescent="0.2"/>
    <row r="41046" x14ac:dyDescent="0.2"/>
    <row r="41047" x14ac:dyDescent="0.2"/>
    <row r="41048" x14ac:dyDescent="0.2"/>
    <row r="41049" x14ac:dyDescent="0.2"/>
    <row r="41050" x14ac:dyDescent="0.2"/>
    <row r="41051" x14ac:dyDescent="0.2"/>
    <row r="41052" x14ac:dyDescent="0.2"/>
    <row r="41053" x14ac:dyDescent="0.2"/>
    <row r="41054" x14ac:dyDescent="0.2"/>
    <row r="41055" x14ac:dyDescent="0.2"/>
    <row r="41056" x14ac:dyDescent="0.2"/>
    <row r="41057" x14ac:dyDescent="0.2"/>
    <row r="41058" x14ac:dyDescent="0.2"/>
    <row r="41059" x14ac:dyDescent="0.2"/>
    <row r="41060" x14ac:dyDescent="0.2"/>
    <row r="41061" x14ac:dyDescent="0.2"/>
    <row r="41062" x14ac:dyDescent="0.2"/>
    <row r="41063" x14ac:dyDescent="0.2"/>
    <row r="41064" x14ac:dyDescent="0.2"/>
    <row r="41065" x14ac:dyDescent="0.2"/>
    <row r="41066" x14ac:dyDescent="0.2"/>
    <row r="41067" x14ac:dyDescent="0.2"/>
    <row r="41068" x14ac:dyDescent="0.2"/>
    <row r="41069" x14ac:dyDescent="0.2"/>
    <row r="41070" x14ac:dyDescent="0.2"/>
    <row r="41071" x14ac:dyDescent="0.2"/>
    <row r="41072" x14ac:dyDescent="0.2"/>
    <row r="41073" x14ac:dyDescent="0.2"/>
    <row r="41074" x14ac:dyDescent="0.2"/>
    <row r="41075" x14ac:dyDescent="0.2"/>
    <row r="41076" x14ac:dyDescent="0.2"/>
    <row r="41077" x14ac:dyDescent="0.2"/>
    <row r="41078" x14ac:dyDescent="0.2"/>
    <row r="41079" x14ac:dyDescent="0.2"/>
    <row r="41080" x14ac:dyDescent="0.2"/>
    <row r="41081" x14ac:dyDescent="0.2"/>
    <row r="41082" x14ac:dyDescent="0.2"/>
    <row r="41083" x14ac:dyDescent="0.2"/>
    <row r="41084" x14ac:dyDescent="0.2"/>
    <row r="41085" x14ac:dyDescent="0.2"/>
    <row r="41086" x14ac:dyDescent="0.2"/>
    <row r="41087" x14ac:dyDescent="0.2"/>
    <row r="41088" x14ac:dyDescent="0.2"/>
    <row r="41089" x14ac:dyDescent="0.2"/>
    <row r="41090" x14ac:dyDescent="0.2"/>
    <row r="41091" x14ac:dyDescent="0.2"/>
    <row r="41092" x14ac:dyDescent="0.2"/>
    <row r="41093" x14ac:dyDescent="0.2"/>
    <row r="41094" x14ac:dyDescent="0.2"/>
    <row r="41095" x14ac:dyDescent="0.2"/>
    <row r="41096" x14ac:dyDescent="0.2"/>
    <row r="41097" x14ac:dyDescent="0.2"/>
    <row r="41098" x14ac:dyDescent="0.2"/>
    <row r="41099" x14ac:dyDescent="0.2"/>
    <row r="41100" x14ac:dyDescent="0.2"/>
    <row r="41101" x14ac:dyDescent="0.2"/>
    <row r="41102" x14ac:dyDescent="0.2"/>
    <row r="41103" x14ac:dyDescent="0.2"/>
    <row r="41104" x14ac:dyDescent="0.2"/>
    <row r="41105" x14ac:dyDescent="0.2"/>
    <row r="41106" x14ac:dyDescent="0.2"/>
    <row r="41107" x14ac:dyDescent="0.2"/>
    <row r="41108" x14ac:dyDescent="0.2"/>
    <row r="41109" x14ac:dyDescent="0.2"/>
    <row r="41110" x14ac:dyDescent="0.2"/>
    <row r="41111" x14ac:dyDescent="0.2"/>
    <row r="41112" x14ac:dyDescent="0.2"/>
    <row r="41113" x14ac:dyDescent="0.2"/>
    <row r="41114" x14ac:dyDescent="0.2"/>
    <row r="41115" x14ac:dyDescent="0.2"/>
    <row r="41116" x14ac:dyDescent="0.2"/>
    <row r="41117" x14ac:dyDescent="0.2"/>
    <row r="41118" x14ac:dyDescent="0.2"/>
    <row r="41119" x14ac:dyDescent="0.2"/>
    <row r="41120" x14ac:dyDescent="0.2"/>
    <row r="41121" x14ac:dyDescent="0.2"/>
    <row r="41122" x14ac:dyDescent="0.2"/>
    <row r="41123" x14ac:dyDescent="0.2"/>
    <row r="41124" x14ac:dyDescent="0.2"/>
    <row r="41125" x14ac:dyDescent="0.2"/>
    <row r="41126" x14ac:dyDescent="0.2"/>
    <row r="41127" x14ac:dyDescent="0.2"/>
    <row r="41128" x14ac:dyDescent="0.2"/>
    <row r="41129" x14ac:dyDescent="0.2"/>
    <row r="41130" x14ac:dyDescent="0.2"/>
    <row r="41131" x14ac:dyDescent="0.2"/>
    <row r="41132" x14ac:dyDescent="0.2"/>
    <row r="41133" x14ac:dyDescent="0.2"/>
    <row r="41134" x14ac:dyDescent="0.2"/>
    <row r="41135" x14ac:dyDescent="0.2"/>
    <row r="41136" x14ac:dyDescent="0.2"/>
    <row r="41137" x14ac:dyDescent="0.2"/>
    <row r="41138" x14ac:dyDescent="0.2"/>
    <row r="41139" x14ac:dyDescent="0.2"/>
    <row r="41140" x14ac:dyDescent="0.2"/>
    <row r="41141" x14ac:dyDescent="0.2"/>
    <row r="41142" x14ac:dyDescent="0.2"/>
    <row r="41143" x14ac:dyDescent="0.2"/>
    <row r="41144" x14ac:dyDescent="0.2"/>
    <row r="41145" x14ac:dyDescent="0.2"/>
    <row r="41146" x14ac:dyDescent="0.2"/>
    <row r="41147" x14ac:dyDescent="0.2"/>
    <row r="41148" x14ac:dyDescent="0.2"/>
    <row r="41149" x14ac:dyDescent="0.2"/>
    <row r="41150" x14ac:dyDescent="0.2"/>
    <row r="41151" x14ac:dyDescent="0.2"/>
    <row r="41152" x14ac:dyDescent="0.2"/>
    <row r="41153" x14ac:dyDescent="0.2"/>
    <row r="41154" x14ac:dyDescent="0.2"/>
    <row r="41155" x14ac:dyDescent="0.2"/>
    <row r="41156" x14ac:dyDescent="0.2"/>
    <row r="41157" x14ac:dyDescent="0.2"/>
    <row r="41158" x14ac:dyDescent="0.2"/>
    <row r="41159" x14ac:dyDescent="0.2"/>
    <row r="41160" x14ac:dyDescent="0.2"/>
    <row r="41161" x14ac:dyDescent="0.2"/>
    <row r="41162" x14ac:dyDescent="0.2"/>
    <row r="41163" x14ac:dyDescent="0.2"/>
    <row r="41164" x14ac:dyDescent="0.2"/>
    <row r="41165" x14ac:dyDescent="0.2"/>
    <row r="41166" x14ac:dyDescent="0.2"/>
    <row r="41167" x14ac:dyDescent="0.2"/>
    <row r="41168" x14ac:dyDescent="0.2"/>
    <row r="41169" x14ac:dyDescent="0.2"/>
    <row r="41170" x14ac:dyDescent="0.2"/>
    <row r="41171" x14ac:dyDescent="0.2"/>
    <row r="41172" x14ac:dyDescent="0.2"/>
    <row r="41173" x14ac:dyDescent="0.2"/>
    <row r="41174" x14ac:dyDescent="0.2"/>
    <row r="41175" x14ac:dyDescent="0.2"/>
    <row r="41176" x14ac:dyDescent="0.2"/>
    <row r="41177" x14ac:dyDescent="0.2"/>
    <row r="41178" x14ac:dyDescent="0.2"/>
    <row r="41179" x14ac:dyDescent="0.2"/>
    <row r="41180" x14ac:dyDescent="0.2"/>
    <row r="41181" x14ac:dyDescent="0.2"/>
    <row r="41182" x14ac:dyDescent="0.2"/>
    <row r="41183" x14ac:dyDescent="0.2"/>
    <row r="41184" x14ac:dyDescent="0.2"/>
    <row r="41185" x14ac:dyDescent="0.2"/>
    <row r="41186" x14ac:dyDescent="0.2"/>
    <row r="41187" x14ac:dyDescent="0.2"/>
    <row r="41188" x14ac:dyDescent="0.2"/>
    <row r="41189" x14ac:dyDescent="0.2"/>
    <row r="41190" x14ac:dyDescent="0.2"/>
    <row r="41191" x14ac:dyDescent="0.2"/>
    <row r="41192" x14ac:dyDescent="0.2"/>
    <row r="41193" x14ac:dyDescent="0.2"/>
    <row r="41194" x14ac:dyDescent="0.2"/>
    <row r="41195" x14ac:dyDescent="0.2"/>
    <row r="41196" x14ac:dyDescent="0.2"/>
    <row r="41197" x14ac:dyDescent="0.2"/>
    <row r="41198" x14ac:dyDescent="0.2"/>
    <row r="41199" x14ac:dyDescent="0.2"/>
    <row r="41200" x14ac:dyDescent="0.2"/>
    <row r="41201" x14ac:dyDescent="0.2"/>
    <row r="41202" x14ac:dyDescent="0.2"/>
    <row r="41203" x14ac:dyDescent="0.2"/>
    <row r="41204" x14ac:dyDescent="0.2"/>
    <row r="41205" x14ac:dyDescent="0.2"/>
    <row r="41206" x14ac:dyDescent="0.2"/>
    <row r="41207" x14ac:dyDescent="0.2"/>
    <row r="41208" x14ac:dyDescent="0.2"/>
    <row r="41209" x14ac:dyDescent="0.2"/>
    <row r="41210" x14ac:dyDescent="0.2"/>
    <row r="41211" x14ac:dyDescent="0.2"/>
    <row r="41212" x14ac:dyDescent="0.2"/>
    <row r="41213" x14ac:dyDescent="0.2"/>
    <row r="41214" x14ac:dyDescent="0.2"/>
    <row r="41215" x14ac:dyDescent="0.2"/>
    <row r="41216" x14ac:dyDescent="0.2"/>
    <row r="41217" x14ac:dyDescent="0.2"/>
    <row r="41218" x14ac:dyDescent="0.2"/>
    <row r="41219" x14ac:dyDescent="0.2"/>
    <row r="41220" x14ac:dyDescent="0.2"/>
    <row r="41221" x14ac:dyDescent="0.2"/>
    <row r="41222" x14ac:dyDescent="0.2"/>
    <row r="41223" x14ac:dyDescent="0.2"/>
    <row r="41224" x14ac:dyDescent="0.2"/>
    <row r="41225" x14ac:dyDescent="0.2"/>
    <row r="41226" x14ac:dyDescent="0.2"/>
    <row r="41227" x14ac:dyDescent="0.2"/>
    <row r="41228" x14ac:dyDescent="0.2"/>
    <row r="41229" x14ac:dyDescent="0.2"/>
    <row r="41230" x14ac:dyDescent="0.2"/>
    <row r="41231" x14ac:dyDescent="0.2"/>
    <row r="41232" x14ac:dyDescent="0.2"/>
    <row r="41233" x14ac:dyDescent="0.2"/>
    <row r="41234" x14ac:dyDescent="0.2"/>
    <row r="41235" x14ac:dyDescent="0.2"/>
    <row r="41236" x14ac:dyDescent="0.2"/>
    <row r="41237" x14ac:dyDescent="0.2"/>
    <row r="41238" x14ac:dyDescent="0.2"/>
    <row r="41239" x14ac:dyDescent="0.2"/>
    <row r="41240" x14ac:dyDescent="0.2"/>
    <row r="41241" x14ac:dyDescent="0.2"/>
    <row r="41242" x14ac:dyDescent="0.2"/>
    <row r="41243" x14ac:dyDescent="0.2"/>
    <row r="41244" x14ac:dyDescent="0.2"/>
    <row r="41245" x14ac:dyDescent="0.2"/>
    <row r="41246" x14ac:dyDescent="0.2"/>
    <row r="41247" x14ac:dyDescent="0.2"/>
    <row r="41248" x14ac:dyDescent="0.2"/>
    <row r="41249" x14ac:dyDescent="0.2"/>
    <row r="41250" x14ac:dyDescent="0.2"/>
    <row r="41251" x14ac:dyDescent="0.2"/>
    <row r="41252" x14ac:dyDescent="0.2"/>
    <row r="41253" x14ac:dyDescent="0.2"/>
    <row r="41254" x14ac:dyDescent="0.2"/>
    <row r="41255" x14ac:dyDescent="0.2"/>
    <row r="41256" x14ac:dyDescent="0.2"/>
    <row r="41257" x14ac:dyDescent="0.2"/>
    <row r="41258" x14ac:dyDescent="0.2"/>
    <row r="41259" x14ac:dyDescent="0.2"/>
    <row r="41260" x14ac:dyDescent="0.2"/>
    <row r="41261" x14ac:dyDescent="0.2"/>
    <row r="41262" x14ac:dyDescent="0.2"/>
    <row r="41263" x14ac:dyDescent="0.2"/>
    <row r="41264" x14ac:dyDescent="0.2"/>
    <row r="41265" x14ac:dyDescent="0.2"/>
    <row r="41266" x14ac:dyDescent="0.2"/>
    <row r="41267" x14ac:dyDescent="0.2"/>
    <row r="41268" x14ac:dyDescent="0.2"/>
    <row r="41269" x14ac:dyDescent="0.2"/>
    <row r="41270" x14ac:dyDescent="0.2"/>
    <row r="41271" x14ac:dyDescent="0.2"/>
    <row r="41272" x14ac:dyDescent="0.2"/>
    <row r="41273" x14ac:dyDescent="0.2"/>
    <row r="41274" x14ac:dyDescent="0.2"/>
    <row r="41275" x14ac:dyDescent="0.2"/>
    <row r="41276" x14ac:dyDescent="0.2"/>
    <row r="41277" x14ac:dyDescent="0.2"/>
    <row r="41278" x14ac:dyDescent="0.2"/>
    <row r="41279" x14ac:dyDescent="0.2"/>
    <row r="41280" x14ac:dyDescent="0.2"/>
    <row r="41281" x14ac:dyDescent="0.2"/>
    <row r="41282" x14ac:dyDescent="0.2"/>
    <row r="41283" x14ac:dyDescent="0.2"/>
    <row r="41284" x14ac:dyDescent="0.2"/>
    <row r="41285" x14ac:dyDescent="0.2"/>
    <row r="41286" x14ac:dyDescent="0.2"/>
    <row r="41287" x14ac:dyDescent="0.2"/>
    <row r="41288" x14ac:dyDescent="0.2"/>
    <row r="41289" x14ac:dyDescent="0.2"/>
    <row r="41290" x14ac:dyDescent="0.2"/>
    <row r="41291" x14ac:dyDescent="0.2"/>
    <row r="41292" x14ac:dyDescent="0.2"/>
    <row r="41293" x14ac:dyDescent="0.2"/>
    <row r="41294" x14ac:dyDescent="0.2"/>
    <row r="41295" x14ac:dyDescent="0.2"/>
    <row r="41296" x14ac:dyDescent="0.2"/>
    <row r="41297" x14ac:dyDescent="0.2"/>
    <row r="41298" x14ac:dyDescent="0.2"/>
    <row r="41299" x14ac:dyDescent="0.2"/>
    <row r="41300" x14ac:dyDescent="0.2"/>
    <row r="41301" x14ac:dyDescent="0.2"/>
    <row r="41302" x14ac:dyDescent="0.2"/>
    <row r="41303" x14ac:dyDescent="0.2"/>
    <row r="41304" x14ac:dyDescent="0.2"/>
    <row r="41305" x14ac:dyDescent="0.2"/>
    <row r="41306" x14ac:dyDescent="0.2"/>
    <row r="41307" x14ac:dyDescent="0.2"/>
    <row r="41308" x14ac:dyDescent="0.2"/>
    <row r="41309" x14ac:dyDescent="0.2"/>
    <row r="41310" x14ac:dyDescent="0.2"/>
    <row r="41311" x14ac:dyDescent="0.2"/>
    <row r="41312" x14ac:dyDescent="0.2"/>
    <row r="41313" x14ac:dyDescent="0.2"/>
    <row r="41314" x14ac:dyDescent="0.2"/>
    <row r="41315" x14ac:dyDescent="0.2"/>
    <row r="41316" x14ac:dyDescent="0.2"/>
    <row r="41317" x14ac:dyDescent="0.2"/>
    <row r="41318" x14ac:dyDescent="0.2"/>
    <row r="41319" x14ac:dyDescent="0.2"/>
    <row r="41320" x14ac:dyDescent="0.2"/>
    <row r="41321" x14ac:dyDescent="0.2"/>
    <row r="41322" x14ac:dyDescent="0.2"/>
    <row r="41323" x14ac:dyDescent="0.2"/>
    <row r="41324" x14ac:dyDescent="0.2"/>
    <row r="41325" x14ac:dyDescent="0.2"/>
    <row r="41326" x14ac:dyDescent="0.2"/>
    <row r="41327" x14ac:dyDescent="0.2"/>
    <row r="41328" x14ac:dyDescent="0.2"/>
    <row r="41329" x14ac:dyDescent="0.2"/>
    <row r="41330" x14ac:dyDescent="0.2"/>
    <row r="41331" x14ac:dyDescent="0.2"/>
    <row r="41332" x14ac:dyDescent="0.2"/>
    <row r="41333" x14ac:dyDescent="0.2"/>
    <row r="41334" x14ac:dyDescent="0.2"/>
    <row r="41335" x14ac:dyDescent="0.2"/>
    <row r="41336" x14ac:dyDescent="0.2"/>
    <row r="41337" x14ac:dyDescent="0.2"/>
    <row r="41338" x14ac:dyDescent="0.2"/>
    <row r="41339" x14ac:dyDescent="0.2"/>
    <row r="41340" x14ac:dyDescent="0.2"/>
    <row r="41341" x14ac:dyDescent="0.2"/>
    <row r="41342" x14ac:dyDescent="0.2"/>
    <row r="41343" x14ac:dyDescent="0.2"/>
    <row r="41344" x14ac:dyDescent="0.2"/>
    <row r="41345" x14ac:dyDescent="0.2"/>
    <row r="41346" x14ac:dyDescent="0.2"/>
    <row r="41347" x14ac:dyDescent="0.2"/>
    <row r="41348" x14ac:dyDescent="0.2"/>
    <row r="41349" x14ac:dyDescent="0.2"/>
    <row r="41350" x14ac:dyDescent="0.2"/>
    <row r="41351" x14ac:dyDescent="0.2"/>
    <row r="41352" x14ac:dyDescent="0.2"/>
    <row r="41353" x14ac:dyDescent="0.2"/>
    <row r="41354" x14ac:dyDescent="0.2"/>
    <row r="41355" x14ac:dyDescent="0.2"/>
    <row r="41356" x14ac:dyDescent="0.2"/>
    <row r="41357" x14ac:dyDescent="0.2"/>
    <row r="41358" x14ac:dyDescent="0.2"/>
    <row r="41359" x14ac:dyDescent="0.2"/>
    <row r="41360" x14ac:dyDescent="0.2"/>
    <row r="41361" x14ac:dyDescent="0.2"/>
    <row r="41362" x14ac:dyDescent="0.2"/>
    <row r="41363" x14ac:dyDescent="0.2"/>
    <row r="41364" x14ac:dyDescent="0.2"/>
    <row r="41365" x14ac:dyDescent="0.2"/>
    <row r="41366" x14ac:dyDescent="0.2"/>
    <row r="41367" x14ac:dyDescent="0.2"/>
    <row r="41368" x14ac:dyDescent="0.2"/>
    <row r="41369" x14ac:dyDescent="0.2"/>
    <row r="41370" x14ac:dyDescent="0.2"/>
    <row r="41371" x14ac:dyDescent="0.2"/>
    <row r="41372" x14ac:dyDescent="0.2"/>
    <row r="41373" x14ac:dyDescent="0.2"/>
    <row r="41374" x14ac:dyDescent="0.2"/>
    <row r="41375" x14ac:dyDescent="0.2"/>
    <row r="41376" x14ac:dyDescent="0.2"/>
    <row r="41377" x14ac:dyDescent="0.2"/>
    <row r="41378" x14ac:dyDescent="0.2"/>
    <row r="41379" x14ac:dyDescent="0.2"/>
    <row r="41380" x14ac:dyDescent="0.2"/>
    <row r="41381" x14ac:dyDescent="0.2"/>
    <row r="41382" x14ac:dyDescent="0.2"/>
    <row r="41383" x14ac:dyDescent="0.2"/>
    <row r="41384" x14ac:dyDescent="0.2"/>
    <row r="41385" x14ac:dyDescent="0.2"/>
    <row r="41386" x14ac:dyDescent="0.2"/>
    <row r="41387" x14ac:dyDescent="0.2"/>
    <row r="41388" x14ac:dyDescent="0.2"/>
    <row r="41389" x14ac:dyDescent="0.2"/>
    <row r="41390" x14ac:dyDescent="0.2"/>
    <row r="41391" x14ac:dyDescent="0.2"/>
    <row r="41392" x14ac:dyDescent="0.2"/>
    <row r="41393" x14ac:dyDescent="0.2"/>
    <row r="41394" x14ac:dyDescent="0.2"/>
    <row r="41395" x14ac:dyDescent="0.2"/>
    <row r="41396" x14ac:dyDescent="0.2"/>
    <row r="41397" x14ac:dyDescent="0.2"/>
    <row r="41398" x14ac:dyDescent="0.2"/>
    <row r="41399" x14ac:dyDescent="0.2"/>
    <row r="41400" x14ac:dyDescent="0.2"/>
    <row r="41401" x14ac:dyDescent="0.2"/>
    <row r="41402" x14ac:dyDescent="0.2"/>
    <row r="41403" x14ac:dyDescent="0.2"/>
    <row r="41404" x14ac:dyDescent="0.2"/>
    <row r="41405" x14ac:dyDescent="0.2"/>
    <row r="41406" x14ac:dyDescent="0.2"/>
    <row r="41407" x14ac:dyDescent="0.2"/>
    <row r="41408" x14ac:dyDescent="0.2"/>
    <row r="41409" x14ac:dyDescent="0.2"/>
    <row r="41410" x14ac:dyDescent="0.2"/>
    <row r="41411" x14ac:dyDescent="0.2"/>
    <row r="41412" x14ac:dyDescent="0.2"/>
    <row r="41413" x14ac:dyDescent="0.2"/>
    <row r="41414" x14ac:dyDescent="0.2"/>
    <row r="41415" x14ac:dyDescent="0.2"/>
    <row r="41416" x14ac:dyDescent="0.2"/>
    <row r="41417" x14ac:dyDescent="0.2"/>
    <row r="41418" x14ac:dyDescent="0.2"/>
    <row r="41419" x14ac:dyDescent="0.2"/>
    <row r="41420" x14ac:dyDescent="0.2"/>
    <row r="41421" x14ac:dyDescent="0.2"/>
    <row r="41422" x14ac:dyDescent="0.2"/>
    <row r="41423" x14ac:dyDescent="0.2"/>
    <row r="41424" x14ac:dyDescent="0.2"/>
    <row r="41425" x14ac:dyDescent="0.2"/>
    <row r="41426" x14ac:dyDescent="0.2"/>
    <row r="41427" x14ac:dyDescent="0.2"/>
    <row r="41428" x14ac:dyDescent="0.2"/>
    <row r="41429" x14ac:dyDescent="0.2"/>
    <row r="41430" x14ac:dyDescent="0.2"/>
    <row r="41431" x14ac:dyDescent="0.2"/>
    <row r="41432" x14ac:dyDescent="0.2"/>
    <row r="41433" x14ac:dyDescent="0.2"/>
    <row r="41434" x14ac:dyDescent="0.2"/>
    <row r="41435" x14ac:dyDescent="0.2"/>
    <row r="41436" x14ac:dyDescent="0.2"/>
    <row r="41437" x14ac:dyDescent="0.2"/>
    <row r="41438" x14ac:dyDescent="0.2"/>
    <row r="41439" x14ac:dyDescent="0.2"/>
    <row r="41440" x14ac:dyDescent="0.2"/>
    <row r="41441" x14ac:dyDescent="0.2"/>
    <row r="41442" x14ac:dyDescent="0.2"/>
    <row r="41443" x14ac:dyDescent="0.2"/>
    <row r="41444" x14ac:dyDescent="0.2"/>
    <row r="41445" x14ac:dyDescent="0.2"/>
    <row r="41446" x14ac:dyDescent="0.2"/>
    <row r="41447" x14ac:dyDescent="0.2"/>
    <row r="41448" x14ac:dyDescent="0.2"/>
    <row r="41449" x14ac:dyDescent="0.2"/>
    <row r="41450" x14ac:dyDescent="0.2"/>
    <row r="41451" x14ac:dyDescent="0.2"/>
    <row r="41452" x14ac:dyDescent="0.2"/>
    <row r="41453" x14ac:dyDescent="0.2"/>
    <row r="41454" x14ac:dyDescent="0.2"/>
    <row r="41455" x14ac:dyDescent="0.2"/>
    <row r="41456" x14ac:dyDescent="0.2"/>
    <row r="41457" x14ac:dyDescent="0.2"/>
    <row r="41458" x14ac:dyDescent="0.2"/>
    <row r="41459" x14ac:dyDescent="0.2"/>
    <row r="41460" x14ac:dyDescent="0.2"/>
    <row r="41461" x14ac:dyDescent="0.2"/>
    <row r="41462" x14ac:dyDescent="0.2"/>
    <row r="41463" x14ac:dyDescent="0.2"/>
    <row r="41464" x14ac:dyDescent="0.2"/>
    <row r="41465" x14ac:dyDescent="0.2"/>
    <row r="41466" x14ac:dyDescent="0.2"/>
    <row r="41467" x14ac:dyDescent="0.2"/>
    <row r="41468" x14ac:dyDescent="0.2"/>
    <row r="41469" x14ac:dyDescent="0.2"/>
    <row r="41470" x14ac:dyDescent="0.2"/>
    <row r="41471" x14ac:dyDescent="0.2"/>
    <row r="41472" x14ac:dyDescent="0.2"/>
    <row r="41473" x14ac:dyDescent="0.2"/>
    <row r="41474" x14ac:dyDescent="0.2"/>
    <row r="41475" x14ac:dyDescent="0.2"/>
    <row r="41476" x14ac:dyDescent="0.2"/>
    <row r="41477" x14ac:dyDescent="0.2"/>
    <row r="41478" x14ac:dyDescent="0.2"/>
    <row r="41479" x14ac:dyDescent="0.2"/>
    <row r="41480" x14ac:dyDescent="0.2"/>
    <row r="41481" x14ac:dyDescent="0.2"/>
    <row r="41482" x14ac:dyDescent="0.2"/>
    <row r="41483" x14ac:dyDescent="0.2"/>
    <row r="41484" x14ac:dyDescent="0.2"/>
    <row r="41485" x14ac:dyDescent="0.2"/>
    <row r="41486" x14ac:dyDescent="0.2"/>
    <row r="41487" x14ac:dyDescent="0.2"/>
    <row r="41488" x14ac:dyDescent="0.2"/>
    <row r="41489" x14ac:dyDescent="0.2"/>
    <row r="41490" x14ac:dyDescent="0.2"/>
    <row r="41491" x14ac:dyDescent="0.2"/>
    <row r="41492" x14ac:dyDescent="0.2"/>
    <row r="41493" x14ac:dyDescent="0.2"/>
    <row r="41494" x14ac:dyDescent="0.2"/>
    <row r="41495" x14ac:dyDescent="0.2"/>
    <row r="41496" x14ac:dyDescent="0.2"/>
    <row r="41497" x14ac:dyDescent="0.2"/>
    <row r="41498" x14ac:dyDescent="0.2"/>
    <row r="41499" x14ac:dyDescent="0.2"/>
    <row r="41500" x14ac:dyDescent="0.2"/>
    <row r="41501" x14ac:dyDescent="0.2"/>
    <row r="41502" x14ac:dyDescent="0.2"/>
    <row r="41503" x14ac:dyDescent="0.2"/>
    <row r="41504" x14ac:dyDescent="0.2"/>
    <row r="41505" x14ac:dyDescent="0.2"/>
    <row r="41506" x14ac:dyDescent="0.2"/>
    <row r="41507" x14ac:dyDescent="0.2"/>
    <row r="41508" x14ac:dyDescent="0.2"/>
    <row r="41509" x14ac:dyDescent="0.2"/>
    <row r="41510" x14ac:dyDescent="0.2"/>
    <row r="41511" x14ac:dyDescent="0.2"/>
    <row r="41512" x14ac:dyDescent="0.2"/>
    <row r="41513" x14ac:dyDescent="0.2"/>
    <row r="41514" x14ac:dyDescent="0.2"/>
    <row r="41515" x14ac:dyDescent="0.2"/>
    <row r="41516" x14ac:dyDescent="0.2"/>
    <row r="41517" x14ac:dyDescent="0.2"/>
    <row r="41518" x14ac:dyDescent="0.2"/>
    <row r="41519" x14ac:dyDescent="0.2"/>
    <row r="41520" x14ac:dyDescent="0.2"/>
    <row r="41521" x14ac:dyDescent="0.2"/>
    <row r="41522" x14ac:dyDescent="0.2"/>
    <row r="41523" x14ac:dyDescent="0.2"/>
    <row r="41524" x14ac:dyDescent="0.2"/>
    <row r="41525" x14ac:dyDescent="0.2"/>
    <row r="41526" x14ac:dyDescent="0.2"/>
    <row r="41527" x14ac:dyDescent="0.2"/>
    <row r="41528" x14ac:dyDescent="0.2"/>
    <row r="41529" x14ac:dyDescent="0.2"/>
    <row r="41530" x14ac:dyDescent="0.2"/>
    <row r="41531" x14ac:dyDescent="0.2"/>
    <row r="41532" x14ac:dyDescent="0.2"/>
    <row r="41533" x14ac:dyDescent="0.2"/>
    <row r="41534" x14ac:dyDescent="0.2"/>
    <row r="41535" x14ac:dyDescent="0.2"/>
    <row r="41536" x14ac:dyDescent="0.2"/>
    <row r="41537" x14ac:dyDescent="0.2"/>
    <row r="41538" x14ac:dyDescent="0.2"/>
    <row r="41539" x14ac:dyDescent="0.2"/>
    <row r="41540" x14ac:dyDescent="0.2"/>
    <row r="41541" x14ac:dyDescent="0.2"/>
    <row r="41542" x14ac:dyDescent="0.2"/>
    <row r="41543" x14ac:dyDescent="0.2"/>
    <row r="41544" x14ac:dyDescent="0.2"/>
    <row r="41545" x14ac:dyDescent="0.2"/>
    <row r="41546" x14ac:dyDescent="0.2"/>
    <row r="41547" x14ac:dyDescent="0.2"/>
    <row r="41548" x14ac:dyDescent="0.2"/>
    <row r="41549" x14ac:dyDescent="0.2"/>
    <row r="41550" x14ac:dyDescent="0.2"/>
    <row r="41551" x14ac:dyDescent="0.2"/>
    <row r="41552" x14ac:dyDescent="0.2"/>
    <row r="41553" x14ac:dyDescent="0.2"/>
    <row r="41554" x14ac:dyDescent="0.2"/>
    <row r="41555" x14ac:dyDescent="0.2"/>
    <row r="41556" x14ac:dyDescent="0.2"/>
    <row r="41557" x14ac:dyDescent="0.2"/>
    <row r="41558" x14ac:dyDescent="0.2"/>
    <row r="41559" x14ac:dyDescent="0.2"/>
    <row r="41560" x14ac:dyDescent="0.2"/>
    <row r="41561" x14ac:dyDescent="0.2"/>
    <row r="41562" x14ac:dyDescent="0.2"/>
    <row r="41563" x14ac:dyDescent="0.2"/>
    <row r="41564" x14ac:dyDescent="0.2"/>
    <row r="41565" x14ac:dyDescent="0.2"/>
    <row r="41566" x14ac:dyDescent="0.2"/>
    <row r="41567" x14ac:dyDescent="0.2"/>
    <row r="41568" x14ac:dyDescent="0.2"/>
    <row r="41569" x14ac:dyDescent="0.2"/>
    <row r="41570" x14ac:dyDescent="0.2"/>
    <row r="41571" x14ac:dyDescent="0.2"/>
    <row r="41572" x14ac:dyDescent="0.2"/>
    <row r="41573" x14ac:dyDescent="0.2"/>
    <row r="41574" x14ac:dyDescent="0.2"/>
    <row r="41575" x14ac:dyDescent="0.2"/>
    <row r="41576" x14ac:dyDescent="0.2"/>
    <row r="41577" x14ac:dyDescent="0.2"/>
    <row r="41578" x14ac:dyDescent="0.2"/>
    <row r="41579" x14ac:dyDescent="0.2"/>
    <row r="41580" x14ac:dyDescent="0.2"/>
    <row r="41581" x14ac:dyDescent="0.2"/>
    <row r="41582" x14ac:dyDescent="0.2"/>
    <row r="41583" x14ac:dyDescent="0.2"/>
    <row r="41584" x14ac:dyDescent="0.2"/>
    <row r="41585" x14ac:dyDescent="0.2"/>
    <row r="41586" x14ac:dyDescent="0.2"/>
    <row r="41587" x14ac:dyDescent="0.2"/>
    <row r="41588" x14ac:dyDescent="0.2"/>
    <row r="41589" x14ac:dyDescent="0.2"/>
    <row r="41590" x14ac:dyDescent="0.2"/>
    <row r="41591" x14ac:dyDescent="0.2"/>
    <row r="41592" x14ac:dyDescent="0.2"/>
    <row r="41593" x14ac:dyDescent="0.2"/>
    <row r="41594" x14ac:dyDescent="0.2"/>
    <row r="41595" x14ac:dyDescent="0.2"/>
    <row r="41596" x14ac:dyDescent="0.2"/>
    <row r="41597" x14ac:dyDescent="0.2"/>
    <row r="41598" x14ac:dyDescent="0.2"/>
    <row r="41599" x14ac:dyDescent="0.2"/>
    <row r="41600" x14ac:dyDescent="0.2"/>
    <row r="41601" x14ac:dyDescent="0.2"/>
    <row r="41602" x14ac:dyDescent="0.2"/>
    <row r="41603" x14ac:dyDescent="0.2"/>
    <row r="41604" x14ac:dyDescent="0.2"/>
    <row r="41605" x14ac:dyDescent="0.2"/>
    <row r="41606" x14ac:dyDescent="0.2"/>
    <row r="41607" x14ac:dyDescent="0.2"/>
    <row r="41608" x14ac:dyDescent="0.2"/>
    <row r="41609" x14ac:dyDescent="0.2"/>
    <row r="41610" x14ac:dyDescent="0.2"/>
    <row r="41611" x14ac:dyDescent="0.2"/>
    <row r="41612" x14ac:dyDescent="0.2"/>
    <row r="41613" x14ac:dyDescent="0.2"/>
    <row r="41614" x14ac:dyDescent="0.2"/>
    <row r="41615" x14ac:dyDescent="0.2"/>
    <row r="41616" x14ac:dyDescent="0.2"/>
    <row r="41617" x14ac:dyDescent="0.2"/>
    <row r="41618" x14ac:dyDescent="0.2"/>
    <row r="41619" x14ac:dyDescent="0.2"/>
    <row r="41620" x14ac:dyDescent="0.2"/>
    <row r="41621" x14ac:dyDescent="0.2"/>
    <row r="41622" x14ac:dyDescent="0.2"/>
    <row r="41623" x14ac:dyDescent="0.2"/>
    <row r="41624" x14ac:dyDescent="0.2"/>
    <row r="41625" x14ac:dyDescent="0.2"/>
    <row r="41626" x14ac:dyDescent="0.2"/>
    <row r="41627" x14ac:dyDescent="0.2"/>
    <row r="41628" x14ac:dyDescent="0.2"/>
    <row r="41629" x14ac:dyDescent="0.2"/>
    <row r="41630" x14ac:dyDescent="0.2"/>
    <row r="41631" x14ac:dyDescent="0.2"/>
    <row r="41632" x14ac:dyDescent="0.2"/>
    <row r="41633" x14ac:dyDescent="0.2"/>
    <row r="41634" x14ac:dyDescent="0.2"/>
    <row r="41635" x14ac:dyDescent="0.2"/>
    <row r="41636" x14ac:dyDescent="0.2"/>
    <row r="41637" x14ac:dyDescent="0.2"/>
    <row r="41638" x14ac:dyDescent="0.2"/>
    <row r="41639" x14ac:dyDescent="0.2"/>
    <row r="41640" x14ac:dyDescent="0.2"/>
    <row r="41641" x14ac:dyDescent="0.2"/>
    <row r="41642" x14ac:dyDescent="0.2"/>
    <row r="41643" x14ac:dyDescent="0.2"/>
    <row r="41644" x14ac:dyDescent="0.2"/>
    <row r="41645" x14ac:dyDescent="0.2"/>
    <row r="41646" x14ac:dyDescent="0.2"/>
    <row r="41647" x14ac:dyDescent="0.2"/>
    <row r="41648" x14ac:dyDescent="0.2"/>
    <row r="41649" x14ac:dyDescent="0.2"/>
    <row r="41650" x14ac:dyDescent="0.2"/>
    <row r="41651" x14ac:dyDescent="0.2"/>
    <row r="41652" x14ac:dyDescent="0.2"/>
    <row r="41653" x14ac:dyDescent="0.2"/>
    <row r="41654" x14ac:dyDescent="0.2"/>
    <row r="41655" x14ac:dyDescent="0.2"/>
    <row r="41656" x14ac:dyDescent="0.2"/>
    <row r="41657" x14ac:dyDescent="0.2"/>
    <row r="41658" x14ac:dyDescent="0.2"/>
    <row r="41659" x14ac:dyDescent="0.2"/>
    <row r="41660" x14ac:dyDescent="0.2"/>
    <row r="41661" x14ac:dyDescent="0.2"/>
    <row r="41662" x14ac:dyDescent="0.2"/>
    <row r="41663" x14ac:dyDescent="0.2"/>
    <row r="41664" x14ac:dyDescent="0.2"/>
    <row r="41665" x14ac:dyDescent="0.2"/>
    <row r="41666" x14ac:dyDescent="0.2"/>
    <row r="41667" x14ac:dyDescent="0.2"/>
    <row r="41668" x14ac:dyDescent="0.2"/>
    <row r="41669" x14ac:dyDescent="0.2"/>
    <row r="41670" x14ac:dyDescent="0.2"/>
    <row r="41671" x14ac:dyDescent="0.2"/>
    <row r="41672" x14ac:dyDescent="0.2"/>
    <row r="41673" x14ac:dyDescent="0.2"/>
    <row r="41674" x14ac:dyDescent="0.2"/>
    <row r="41675" x14ac:dyDescent="0.2"/>
    <row r="41676" x14ac:dyDescent="0.2"/>
    <row r="41677" x14ac:dyDescent="0.2"/>
    <row r="41678" x14ac:dyDescent="0.2"/>
    <row r="41679" x14ac:dyDescent="0.2"/>
    <row r="41680" x14ac:dyDescent="0.2"/>
    <row r="41681" x14ac:dyDescent="0.2"/>
    <row r="41682" x14ac:dyDescent="0.2"/>
    <row r="41683" x14ac:dyDescent="0.2"/>
    <row r="41684" x14ac:dyDescent="0.2"/>
    <row r="41685" x14ac:dyDescent="0.2"/>
    <row r="41686" x14ac:dyDescent="0.2"/>
    <row r="41687" x14ac:dyDescent="0.2"/>
    <row r="41688" x14ac:dyDescent="0.2"/>
    <row r="41689" x14ac:dyDescent="0.2"/>
    <row r="41690" x14ac:dyDescent="0.2"/>
    <row r="41691" x14ac:dyDescent="0.2"/>
    <row r="41692" x14ac:dyDescent="0.2"/>
    <row r="41693" x14ac:dyDescent="0.2"/>
    <row r="41694" x14ac:dyDescent="0.2"/>
    <row r="41695" x14ac:dyDescent="0.2"/>
    <row r="41696" x14ac:dyDescent="0.2"/>
    <row r="41697" x14ac:dyDescent="0.2"/>
    <row r="41698" x14ac:dyDescent="0.2"/>
    <row r="41699" x14ac:dyDescent="0.2"/>
    <row r="41700" x14ac:dyDescent="0.2"/>
    <row r="41701" x14ac:dyDescent="0.2"/>
    <row r="41702" x14ac:dyDescent="0.2"/>
    <row r="41703" x14ac:dyDescent="0.2"/>
    <row r="41704" x14ac:dyDescent="0.2"/>
    <row r="41705" x14ac:dyDescent="0.2"/>
    <row r="41706" x14ac:dyDescent="0.2"/>
    <row r="41707" x14ac:dyDescent="0.2"/>
    <row r="41708" x14ac:dyDescent="0.2"/>
    <row r="41709" x14ac:dyDescent="0.2"/>
    <row r="41710" x14ac:dyDescent="0.2"/>
    <row r="41711" x14ac:dyDescent="0.2"/>
    <row r="41712" x14ac:dyDescent="0.2"/>
    <row r="41713" x14ac:dyDescent="0.2"/>
    <row r="41714" x14ac:dyDescent="0.2"/>
    <row r="41715" x14ac:dyDescent="0.2"/>
    <row r="41716" x14ac:dyDescent="0.2"/>
    <row r="41717" x14ac:dyDescent="0.2"/>
    <row r="41718" x14ac:dyDescent="0.2"/>
    <row r="41719" x14ac:dyDescent="0.2"/>
    <row r="41720" x14ac:dyDescent="0.2"/>
    <row r="41721" x14ac:dyDescent="0.2"/>
    <row r="41722" x14ac:dyDescent="0.2"/>
    <row r="41723" x14ac:dyDescent="0.2"/>
    <row r="41724" x14ac:dyDescent="0.2"/>
    <row r="41725" x14ac:dyDescent="0.2"/>
    <row r="41726" x14ac:dyDescent="0.2"/>
    <row r="41727" x14ac:dyDescent="0.2"/>
    <row r="41728" x14ac:dyDescent="0.2"/>
    <row r="41729" x14ac:dyDescent="0.2"/>
    <row r="41730" x14ac:dyDescent="0.2"/>
    <row r="41731" x14ac:dyDescent="0.2"/>
    <row r="41732" x14ac:dyDescent="0.2"/>
    <row r="41733" x14ac:dyDescent="0.2"/>
    <row r="41734" x14ac:dyDescent="0.2"/>
    <row r="41735" x14ac:dyDescent="0.2"/>
    <row r="41736" x14ac:dyDescent="0.2"/>
    <row r="41737" x14ac:dyDescent="0.2"/>
    <row r="41738" x14ac:dyDescent="0.2"/>
    <row r="41739" x14ac:dyDescent="0.2"/>
    <row r="41740" x14ac:dyDescent="0.2"/>
    <row r="41741" x14ac:dyDescent="0.2"/>
    <row r="41742" x14ac:dyDescent="0.2"/>
    <row r="41743" x14ac:dyDescent="0.2"/>
    <row r="41744" x14ac:dyDescent="0.2"/>
    <row r="41745" x14ac:dyDescent="0.2"/>
    <row r="41746" x14ac:dyDescent="0.2"/>
    <row r="41747" x14ac:dyDescent="0.2"/>
    <row r="41748" x14ac:dyDescent="0.2"/>
    <row r="41749" x14ac:dyDescent="0.2"/>
    <row r="41750" x14ac:dyDescent="0.2"/>
    <row r="41751" x14ac:dyDescent="0.2"/>
    <row r="41752" x14ac:dyDescent="0.2"/>
    <row r="41753" x14ac:dyDescent="0.2"/>
    <row r="41754" x14ac:dyDescent="0.2"/>
    <row r="41755" x14ac:dyDescent="0.2"/>
    <row r="41756" x14ac:dyDescent="0.2"/>
    <row r="41757" x14ac:dyDescent="0.2"/>
    <row r="41758" x14ac:dyDescent="0.2"/>
    <row r="41759" x14ac:dyDescent="0.2"/>
    <row r="41760" x14ac:dyDescent="0.2"/>
    <row r="41761" x14ac:dyDescent="0.2"/>
    <row r="41762" x14ac:dyDescent="0.2"/>
    <row r="41763" x14ac:dyDescent="0.2"/>
    <row r="41764" x14ac:dyDescent="0.2"/>
    <row r="41765" x14ac:dyDescent="0.2"/>
    <row r="41766" x14ac:dyDescent="0.2"/>
    <row r="41767" x14ac:dyDescent="0.2"/>
    <row r="41768" x14ac:dyDescent="0.2"/>
    <row r="41769" x14ac:dyDescent="0.2"/>
    <row r="41770" x14ac:dyDescent="0.2"/>
    <row r="41771" x14ac:dyDescent="0.2"/>
    <row r="41772" x14ac:dyDescent="0.2"/>
    <row r="41773" x14ac:dyDescent="0.2"/>
    <row r="41774" x14ac:dyDescent="0.2"/>
    <row r="41775" x14ac:dyDescent="0.2"/>
    <row r="41776" x14ac:dyDescent="0.2"/>
    <row r="41777" x14ac:dyDescent="0.2"/>
    <row r="41778" x14ac:dyDescent="0.2"/>
    <row r="41779" x14ac:dyDescent="0.2"/>
    <row r="41780" x14ac:dyDescent="0.2"/>
    <row r="41781" x14ac:dyDescent="0.2"/>
    <row r="41782" x14ac:dyDescent="0.2"/>
    <row r="41783" x14ac:dyDescent="0.2"/>
    <row r="41784" x14ac:dyDescent="0.2"/>
    <row r="41785" x14ac:dyDescent="0.2"/>
    <row r="41786" x14ac:dyDescent="0.2"/>
    <row r="41787" x14ac:dyDescent="0.2"/>
    <row r="41788" x14ac:dyDescent="0.2"/>
    <row r="41789" x14ac:dyDescent="0.2"/>
    <row r="41790" x14ac:dyDescent="0.2"/>
    <row r="41791" x14ac:dyDescent="0.2"/>
    <row r="41792" x14ac:dyDescent="0.2"/>
    <row r="41793" x14ac:dyDescent="0.2"/>
    <row r="41794" x14ac:dyDescent="0.2"/>
    <row r="41795" x14ac:dyDescent="0.2"/>
    <row r="41796" x14ac:dyDescent="0.2"/>
    <row r="41797" x14ac:dyDescent="0.2"/>
    <row r="41798" x14ac:dyDescent="0.2"/>
    <row r="41799" x14ac:dyDescent="0.2"/>
    <row r="41800" x14ac:dyDescent="0.2"/>
    <row r="41801" x14ac:dyDescent="0.2"/>
    <row r="41802" x14ac:dyDescent="0.2"/>
    <row r="41803" x14ac:dyDescent="0.2"/>
    <row r="41804" x14ac:dyDescent="0.2"/>
    <row r="41805" x14ac:dyDescent="0.2"/>
    <row r="41806" x14ac:dyDescent="0.2"/>
    <row r="41807" x14ac:dyDescent="0.2"/>
    <row r="41808" x14ac:dyDescent="0.2"/>
    <row r="41809" x14ac:dyDescent="0.2"/>
    <row r="41810" x14ac:dyDescent="0.2"/>
    <row r="41811" x14ac:dyDescent="0.2"/>
    <row r="41812" x14ac:dyDescent="0.2"/>
    <row r="41813" x14ac:dyDescent="0.2"/>
    <row r="41814" x14ac:dyDescent="0.2"/>
    <row r="41815" x14ac:dyDescent="0.2"/>
    <row r="41816" x14ac:dyDescent="0.2"/>
    <row r="41817" x14ac:dyDescent="0.2"/>
    <row r="41818" x14ac:dyDescent="0.2"/>
    <row r="41819" x14ac:dyDescent="0.2"/>
    <row r="41820" x14ac:dyDescent="0.2"/>
    <row r="41821" x14ac:dyDescent="0.2"/>
    <row r="41822" x14ac:dyDescent="0.2"/>
    <row r="41823" x14ac:dyDescent="0.2"/>
    <row r="41824" x14ac:dyDescent="0.2"/>
    <row r="41825" x14ac:dyDescent="0.2"/>
    <row r="41826" x14ac:dyDescent="0.2"/>
    <row r="41827" x14ac:dyDescent="0.2"/>
    <row r="41828" x14ac:dyDescent="0.2"/>
    <row r="41829" x14ac:dyDescent="0.2"/>
    <row r="41830" x14ac:dyDescent="0.2"/>
    <row r="41831" x14ac:dyDescent="0.2"/>
    <row r="41832" x14ac:dyDescent="0.2"/>
    <row r="41833" x14ac:dyDescent="0.2"/>
    <row r="41834" x14ac:dyDescent="0.2"/>
    <row r="41835" x14ac:dyDescent="0.2"/>
    <row r="41836" x14ac:dyDescent="0.2"/>
    <row r="41837" x14ac:dyDescent="0.2"/>
    <row r="41838" x14ac:dyDescent="0.2"/>
    <row r="41839" x14ac:dyDescent="0.2"/>
    <row r="41840" x14ac:dyDescent="0.2"/>
    <row r="41841" x14ac:dyDescent="0.2"/>
    <row r="41842" x14ac:dyDescent="0.2"/>
    <row r="41843" x14ac:dyDescent="0.2"/>
    <row r="41844" x14ac:dyDescent="0.2"/>
    <row r="41845" x14ac:dyDescent="0.2"/>
    <row r="41846" x14ac:dyDescent="0.2"/>
    <row r="41847" x14ac:dyDescent="0.2"/>
    <row r="41848" x14ac:dyDescent="0.2"/>
    <row r="41849" x14ac:dyDescent="0.2"/>
    <row r="41850" x14ac:dyDescent="0.2"/>
    <row r="41851" x14ac:dyDescent="0.2"/>
    <row r="41852" x14ac:dyDescent="0.2"/>
    <row r="41853" x14ac:dyDescent="0.2"/>
    <row r="41854" x14ac:dyDescent="0.2"/>
    <row r="41855" x14ac:dyDescent="0.2"/>
    <row r="41856" x14ac:dyDescent="0.2"/>
    <row r="41857" x14ac:dyDescent="0.2"/>
    <row r="41858" x14ac:dyDescent="0.2"/>
    <row r="41859" x14ac:dyDescent="0.2"/>
    <row r="41860" x14ac:dyDescent="0.2"/>
    <row r="41861" x14ac:dyDescent="0.2"/>
    <row r="41862" x14ac:dyDescent="0.2"/>
    <row r="41863" x14ac:dyDescent="0.2"/>
    <row r="41864" x14ac:dyDescent="0.2"/>
    <row r="41865" x14ac:dyDescent="0.2"/>
    <row r="41866" x14ac:dyDescent="0.2"/>
    <row r="41867" x14ac:dyDescent="0.2"/>
    <row r="41868" x14ac:dyDescent="0.2"/>
    <row r="41869" x14ac:dyDescent="0.2"/>
    <row r="41870" x14ac:dyDescent="0.2"/>
    <row r="41871" x14ac:dyDescent="0.2"/>
    <row r="41872" x14ac:dyDescent="0.2"/>
    <row r="41873" x14ac:dyDescent="0.2"/>
    <row r="41874" x14ac:dyDescent="0.2"/>
    <row r="41875" x14ac:dyDescent="0.2"/>
    <row r="41876" x14ac:dyDescent="0.2"/>
    <row r="41877" x14ac:dyDescent="0.2"/>
    <row r="41878" x14ac:dyDescent="0.2"/>
    <row r="41879" x14ac:dyDescent="0.2"/>
    <row r="41880" x14ac:dyDescent="0.2"/>
    <row r="41881" x14ac:dyDescent="0.2"/>
    <row r="41882" x14ac:dyDescent="0.2"/>
    <row r="41883" x14ac:dyDescent="0.2"/>
    <row r="41884" x14ac:dyDescent="0.2"/>
    <row r="41885" x14ac:dyDescent="0.2"/>
    <row r="41886" x14ac:dyDescent="0.2"/>
    <row r="41887" x14ac:dyDescent="0.2"/>
    <row r="41888" x14ac:dyDescent="0.2"/>
    <row r="41889" x14ac:dyDescent="0.2"/>
    <row r="41890" x14ac:dyDescent="0.2"/>
    <row r="41891" x14ac:dyDescent="0.2"/>
    <row r="41892" x14ac:dyDescent="0.2"/>
    <row r="41893" x14ac:dyDescent="0.2"/>
    <row r="41894" x14ac:dyDescent="0.2"/>
    <row r="41895" x14ac:dyDescent="0.2"/>
    <row r="41896" x14ac:dyDescent="0.2"/>
    <row r="41897" x14ac:dyDescent="0.2"/>
    <row r="41898" x14ac:dyDescent="0.2"/>
    <row r="41899" x14ac:dyDescent="0.2"/>
    <row r="41900" x14ac:dyDescent="0.2"/>
    <row r="41901" x14ac:dyDescent="0.2"/>
    <row r="41902" x14ac:dyDescent="0.2"/>
    <row r="41903" x14ac:dyDescent="0.2"/>
    <row r="41904" x14ac:dyDescent="0.2"/>
    <row r="41905" x14ac:dyDescent="0.2"/>
    <row r="41906" x14ac:dyDescent="0.2"/>
    <row r="41907" x14ac:dyDescent="0.2"/>
    <row r="41908" x14ac:dyDescent="0.2"/>
    <row r="41909" x14ac:dyDescent="0.2"/>
    <row r="41910" x14ac:dyDescent="0.2"/>
    <row r="41911" x14ac:dyDescent="0.2"/>
    <row r="41912" x14ac:dyDescent="0.2"/>
    <row r="41913" x14ac:dyDescent="0.2"/>
    <row r="41914" x14ac:dyDescent="0.2"/>
    <row r="41915" x14ac:dyDescent="0.2"/>
    <row r="41916" x14ac:dyDescent="0.2"/>
    <row r="41917" x14ac:dyDescent="0.2"/>
    <row r="41918" x14ac:dyDescent="0.2"/>
    <row r="41919" x14ac:dyDescent="0.2"/>
    <row r="41920" x14ac:dyDescent="0.2"/>
    <row r="41921" x14ac:dyDescent="0.2"/>
    <row r="41922" x14ac:dyDescent="0.2"/>
    <row r="41923" x14ac:dyDescent="0.2"/>
    <row r="41924" x14ac:dyDescent="0.2"/>
    <row r="41925" x14ac:dyDescent="0.2"/>
    <row r="41926" x14ac:dyDescent="0.2"/>
    <row r="41927" x14ac:dyDescent="0.2"/>
    <row r="41928" x14ac:dyDescent="0.2"/>
    <row r="41929" x14ac:dyDescent="0.2"/>
    <row r="41930" x14ac:dyDescent="0.2"/>
    <row r="41931" x14ac:dyDescent="0.2"/>
    <row r="41932" x14ac:dyDescent="0.2"/>
    <row r="41933" x14ac:dyDescent="0.2"/>
    <row r="41934" x14ac:dyDescent="0.2"/>
    <row r="41935" x14ac:dyDescent="0.2"/>
    <row r="41936" x14ac:dyDescent="0.2"/>
    <row r="41937" x14ac:dyDescent="0.2"/>
    <row r="41938" x14ac:dyDescent="0.2"/>
    <row r="41939" x14ac:dyDescent="0.2"/>
    <row r="41940" x14ac:dyDescent="0.2"/>
    <row r="41941" x14ac:dyDescent="0.2"/>
    <row r="41942" x14ac:dyDescent="0.2"/>
    <row r="41943" x14ac:dyDescent="0.2"/>
    <row r="41944" x14ac:dyDescent="0.2"/>
    <row r="41945" x14ac:dyDescent="0.2"/>
    <row r="41946" x14ac:dyDescent="0.2"/>
    <row r="41947" x14ac:dyDescent="0.2"/>
    <row r="41948" x14ac:dyDescent="0.2"/>
    <row r="41949" x14ac:dyDescent="0.2"/>
    <row r="41950" x14ac:dyDescent="0.2"/>
    <row r="41951" x14ac:dyDescent="0.2"/>
    <row r="41952" x14ac:dyDescent="0.2"/>
    <row r="41953" x14ac:dyDescent="0.2"/>
    <row r="41954" x14ac:dyDescent="0.2"/>
    <row r="41955" x14ac:dyDescent="0.2"/>
    <row r="41956" x14ac:dyDescent="0.2"/>
    <row r="41957" x14ac:dyDescent="0.2"/>
    <row r="41958" x14ac:dyDescent="0.2"/>
    <row r="41959" x14ac:dyDescent="0.2"/>
    <row r="41960" x14ac:dyDescent="0.2"/>
    <row r="41961" x14ac:dyDescent="0.2"/>
    <row r="41962" x14ac:dyDescent="0.2"/>
    <row r="41963" x14ac:dyDescent="0.2"/>
    <row r="41964" x14ac:dyDescent="0.2"/>
    <row r="41965" x14ac:dyDescent="0.2"/>
    <row r="41966" x14ac:dyDescent="0.2"/>
    <row r="41967" x14ac:dyDescent="0.2"/>
    <row r="41968" x14ac:dyDescent="0.2"/>
    <row r="41969" x14ac:dyDescent="0.2"/>
    <row r="41970" x14ac:dyDescent="0.2"/>
    <row r="41971" x14ac:dyDescent="0.2"/>
    <row r="41972" x14ac:dyDescent="0.2"/>
    <row r="41973" x14ac:dyDescent="0.2"/>
    <row r="41974" x14ac:dyDescent="0.2"/>
    <row r="41975" x14ac:dyDescent="0.2"/>
    <row r="41976" x14ac:dyDescent="0.2"/>
    <row r="41977" x14ac:dyDescent="0.2"/>
    <row r="41978" x14ac:dyDescent="0.2"/>
    <row r="41979" x14ac:dyDescent="0.2"/>
    <row r="41980" x14ac:dyDescent="0.2"/>
    <row r="41981" x14ac:dyDescent="0.2"/>
    <row r="41982" x14ac:dyDescent="0.2"/>
    <row r="41983" x14ac:dyDescent="0.2"/>
    <row r="41984" x14ac:dyDescent="0.2"/>
    <row r="41985" x14ac:dyDescent="0.2"/>
    <row r="41986" x14ac:dyDescent="0.2"/>
    <row r="41987" x14ac:dyDescent="0.2"/>
    <row r="41988" x14ac:dyDescent="0.2"/>
    <row r="41989" x14ac:dyDescent="0.2"/>
    <row r="41990" x14ac:dyDescent="0.2"/>
    <row r="41991" x14ac:dyDescent="0.2"/>
    <row r="41992" x14ac:dyDescent="0.2"/>
    <row r="41993" x14ac:dyDescent="0.2"/>
    <row r="41994" x14ac:dyDescent="0.2"/>
    <row r="41995" x14ac:dyDescent="0.2"/>
    <row r="41996" x14ac:dyDescent="0.2"/>
    <row r="41997" x14ac:dyDescent="0.2"/>
    <row r="41998" x14ac:dyDescent="0.2"/>
    <row r="41999" x14ac:dyDescent="0.2"/>
    <row r="42000" x14ac:dyDescent="0.2"/>
    <row r="42001" x14ac:dyDescent="0.2"/>
    <row r="42002" x14ac:dyDescent="0.2"/>
    <row r="42003" x14ac:dyDescent="0.2"/>
    <row r="42004" x14ac:dyDescent="0.2"/>
    <row r="42005" x14ac:dyDescent="0.2"/>
    <row r="42006" x14ac:dyDescent="0.2"/>
    <row r="42007" x14ac:dyDescent="0.2"/>
    <row r="42008" x14ac:dyDescent="0.2"/>
    <row r="42009" x14ac:dyDescent="0.2"/>
    <row r="42010" x14ac:dyDescent="0.2"/>
    <row r="42011" x14ac:dyDescent="0.2"/>
    <row r="42012" x14ac:dyDescent="0.2"/>
    <row r="42013" x14ac:dyDescent="0.2"/>
    <row r="42014" x14ac:dyDescent="0.2"/>
    <row r="42015" x14ac:dyDescent="0.2"/>
    <row r="42016" x14ac:dyDescent="0.2"/>
    <row r="42017" x14ac:dyDescent="0.2"/>
    <row r="42018" x14ac:dyDescent="0.2"/>
    <row r="42019" x14ac:dyDescent="0.2"/>
    <row r="42020" x14ac:dyDescent="0.2"/>
    <row r="42021" x14ac:dyDescent="0.2"/>
    <row r="42022" x14ac:dyDescent="0.2"/>
    <row r="42023" x14ac:dyDescent="0.2"/>
    <row r="42024" x14ac:dyDescent="0.2"/>
    <row r="42025" x14ac:dyDescent="0.2"/>
    <row r="42026" x14ac:dyDescent="0.2"/>
    <row r="42027" x14ac:dyDescent="0.2"/>
    <row r="42028" x14ac:dyDescent="0.2"/>
    <row r="42029" x14ac:dyDescent="0.2"/>
    <row r="42030" x14ac:dyDescent="0.2"/>
    <row r="42031" x14ac:dyDescent="0.2"/>
    <row r="42032" x14ac:dyDescent="0.2"/>
    <row r="42033" x14ac:dyDescent="0.2"/>
    <row r="42034" x14ac:dyDescent="0.2"/>
    <row r="42035" x14ac:dyDescent="0.2"/>
    <row r="42036" x14ac:dyDescent="0.2"/>
    <row r="42037" x14ac:dyDescent="0.2"/>
    <row r="42038" x14ac:dyDescent="0.2"/>
    <row r="42039" x14ac:dyDescent="0.2"/>
    <row r="42040" x14ac:dyDescent="0.2"/>
    <row r="42041" x14ac:dyDescent="0.2"/>
    <row r="42042" x14ac:dyDescent="0.2"/>
    <row r="42043" x14ac:dyDescent="0.2"/>
    <row r="42044" x14ac:dyDescent="0.2"/>
    <row r="42045" x14ac:dyDescent="0.2"/>
    <row r="42046" x14ac:dyDescent="0.2"/>
    <row r="42047" x14ac:dyDescent="0.2"/>
    <row r="42048" x14ac:dyDescent="0.2"/>
    <row r="42049" x14ac:dyDescent="0.2"/>
    <row r="42050" x14ac:dyDescent="0.2"/>
    <row r="42051" x14ac:dyDescent="0.2"/>
    <row r="42052" x14ac:dyDescent="0.2"/>
    <row r="42053" x14ac:dyDescent="0.2"/>
    <row r="42054" x14ac:dyDescent="0.2"/>
    <row r="42055" x14ac:dyDescent="0.2"/>
    <row r="42056" x14ac:dyDescent="0.2"/>
    <row r="42057" x14ac:dyDescent="0.2"/>
    <row r="42058" x14ac:dyDescent="0.2"/>
    <row r="42059" x14ac:dyDescent="0.2"/>
    <row r="42060" x14ac:dyDescent="0.2"/>
    <row r="42061" x14ac:dyDescent="0.2"/>
    <row r="42062" x14ac:dyDescent="0.2"/>
    <row r="42063" x14ac:dyDescent="0.2"/>
    <row r="42064" x14ac:dyDescent="0.2"/>
    <row r="42065" x14ac:dyDescent="0.2"/>
    <row r="42066" x14ac:dyDescent="0.2"/>
    <row r="42067" x14ac:dyDescent="0.2"/>
    <row r="42068" x14ac:dyDescent="0.2"/>
    <row r="42069" x14ac:dyDescent="0.2"/>
    <row r="42070" x14ac:dyDescent="0.2"/>
    <row r="42071" x14ac:dyDescent="0.2"/>
    <row r="42072" x14ac:dyDescent="0.2"/>
    <row r="42073" x14ac:dyDescent="0.2"/>
    <row r="42074" x14ac:dyDescent="0.2"/>
    <row r="42075" x14ac:dyDescent="0.2"/>
    <row r="42076" x14ac:dyDescent="0.2"/>
    <row r="42077" x14ac:dyDescent="0.2"/>
    <row r="42078" x14ac:dyDescent="0.2"/>
    <row r="42079" x14ac:dyDescent="0.2"/>
    <row r="42080" x14ac:dyDescent="0.2"/>
    <row r="42081" x14ac:dyDescent="0.2"/>
    <row r="42082" x14ac:dyDescent="0.2"/>
    <row r="42083" x14ac:dyDescent="0.2"/>
    <row r="42084" x14ac:dyDescent="0.2"/>
    <row r="42085" x14ac:dyDescent="0.2"/>
    <row r="42086" x14ac:dyDescent="0.2"/>
    <row r="42087" x14ac:dyDescent="0.2"/>
    <row r="42088" x14ac:dyDescent="0.2"/>
    <row r="42089" x14ac:dyDescent="0.2"/>
    <row r="42090" x14ac:dyDescent="0.2"/>
    <row r="42091" x14ac:dyDescent="0.2"/>
    <row r="42092" x14ac:dyDescent="0.2"/>
    <row r="42093" x14ac:dyDescent="0.2"/>
    <row r="42094" x14ac:dyDescent="0.2"/>
    <row r="42095" x14ac:dyDescent="0.2"/>
    <row r="42096" x14ac:dyDescent="0.2"/>
    <row r="42097" x14ac:dyDescent="0.2"/>
    <row r="42098" x14ac:dyDescent="0.2"/>
    <row r="42099" x14ac:dyDescent="0.2"/>
    <row r="42100" x14ac:dyDescent="0.2"/>
    <row r="42101" x14ac:dyDescent="0.2"/>
    <row r="42102" x14ac:dyDescent="0.2"/>
    <row r="42103" x14ac:dyDescent="0.2"/>
    <row r="42104" x14ac:dyDescent="0.2"/>
    <row r="42105" x14ac:dyDescent="0.2"/>
    <row r="42106" x14ac:dyDescent="0.2"/>
    <row r="42107" x14ac:dyDescent="0.2"/>
    <row r="42108" x14ac:dyDescent="0.2"/>
    <row r="42109" x14ac:dyDescent="0.2"/>
    <row r="42110" x14ac:dyDescent="0.2"/>
    <row r="42111" x14ac:dyDescent="0.2"/>
    <row r="42112" x14ac:dyDescent="0.2"/>
    <row r="42113" x14ac:dyDescent="0.2"/>
    <row r="42114" x14ac:dyDescent="0.2"/>
    <row r="42115" x14ac:dyDescent="0.2"/>
    <row r="42116" x14ac:dyDescent="0.2"/>
    <row r="42117" x14ac:dyDescent="0.2"/>
    <row r="42118" x14ac:dyDescent="0.2"/>
    <row r="42119" x14ac:dyDescent="0.2"/>
    <row r="42120" x14ac:dyDescent="0.2"/>
    <row r="42121" x14ac:dyDescent="0.2"/>
    <row r="42122" x14ac:dyDescent="0.2"/>
    <row r="42123" x14ac:dyDescent="0.2"/>
    <row r="42124" x14ac:dyDescent="0.2"/>
    <row r="42125" x14ac:dyDescent="0.2"/>
    <row r="42126" x14ac:dyDescent="0.2"/>
    <row r="42127" x14ac:dyDescent="0.2"/>
    <row r="42128" x14ac:dyDescent="0.2"/>
    <row r="42129" x14ac:dyDescent="0.2"/>
    <row r="42130" x14ac:dyDescent="0.2"/>
    <row r="42131" x14ac:dyDescent="0.2"/>
    <row r="42132" x14ac:dyDescent="0.2"/>
    <row r="42133" x14ac:dyDescent="0.2"/>
    <row r="42134" x14ac:dyDescent="0.2"/>
    <row r="42135" x14ac:dyDescent="0.2"/>
    <row r="42136" x14ac:dyDescent="0.2"/>
    <row r="42137" x14ac:dyDescent="0.2"/>
    <row r="42138" x14ac:dyDescent="0.2"/>
    <row r="42139" x14ac:dyDescent="0.2"/>
    <row r="42140" x14ac:dyDescent="0.2"/>
    <row r="42141" x14ac:dyDescent="0.2"/>
    <row r="42142" x14ac:dyDescent="0.2"/>
    <row r="42143" x14ac:dyDescent="0.2"/>
    <row r="42144" x14ac:dyDescent="0.2"/>
    <row r="42145" x14ac:dyDescent="0.2"/>
    <row r="42146" x14ac:dyDescent="0.2"/>
    <row r="42147" x14ac:dyDescent="0.2"/>
    <row r="42148" x14ac:dyDescent="0.2"/>
    <row r="42149" x14ac:dyDescent="0.2"/>
    <row r="42150" x14ac:dyDescent="0.2"/>
    <row r="42151" x14ac:dyDescent="0.2"/>
    <row r="42152" x14ac:dyDescent="0.2"/>
    <row r="42153" x14ac:dyDescent="0.2"/>
    <row r="42154" x14ac:dyDescent="0.2"/>
    <row r="42155" x14ac:dyDescent="0.2"/>
    <row r="42156" x14ac:dyDescent="0.2"/>
    <row r="42157" x14ac:dyDescent="0.2"/>
    <row r="42158" x14ac:dyDescent="0.2"/>
    <row r="42159" x14ac:dyDescent="0.2"/>
    <row r="42160" x14ac:dyDescent="0.2"/>
    <row r="42161" x14ac:dyDescent="0.2"/>
    <row r="42162" x14ac:dyDescent="0.2"/>
    <row r="42163" x14ac:dyDescent="0.2"/>
    <row r="42164" x14ac:dyDescent="0.2"/>
    <row r="42165" x14ac:dyDescent="0.2"/>
    <row r="42166" x14ac:dyDescent="0.2"/>
    <row r="42167" x14ac:dyDescent="0.2"/>
    <row r="42168" x14ac:dyDescent="0.2"/>
    <row r="42169" x14ac:dyDescent="0.2"/>
    <row r="42170" x14ac:dyDescent="0.2"/>
    <row r="42171" x14ac:dyDescent="0.2"/>
    <row r="42172" x14ac:dyDescent="0.2"/>
    <row r="42173" x14ac:dyDescent="0.2"/>
    <row r="42174" x14ac:dyDescent="0.2"/>
    <row r="42175" x14ac:dyDescent="0.2"/>
    <row r="42176" x14ac:dyDescent="0.2"/>
    <row r="42177" x14ac:dyDescent="0.2"/>
    <row r="42178" x14ac:dyDescent="0.2"/>
    <row r="42179" x14ac:dyDescent="0.2"/>
    <row r="42180" x14ac:dyDescent="0.2"/>
    <row r="42181" x14ac:dyDescent="0.2"/>
    <row r="42182" x14ac:dyDescent="0.2"/>
    <row r="42183" x14ac:dyDescent="0.2"/>
    <row r="42184" x14ac:dyDescent="0.2"/>
    <row r="42185" x14ac:dyDescent="0.2"/>
    <row r="42186" x14ac:dyDescent="0.2"/>
    <row r="42187" x14ac:dyDescent="0.2"/>
    <row r="42188" x14ac:dyDescent="0.2"/>
    <row r="42189" x14ac:dyDescent="0.2"/>
    <row r="42190" x14ac:dyDescent="0.2"/>
    <row r="42191" x14ac:dyDescent="0.2"/>
    <row r="42192" x14ac:dyDescent="0.2"/>
    <row r="42193" x14ac:dyDescent="0.2"/>
    <row r="42194" x14ac:dyDescent="0.2"/>
    <row r="42195" x14ac:dyDescent="0.2"/>
    <row r="42196" x14ac:dyDescent="0.2"/>
    <row r="42197" x14ac:dyDescent="0.2"/>
    <row r="42198" x14ac:dyDescent="0.2"/>
    <row r="42199" x14ac:dyDescent="0.2"/>
    <row r="42200" x14ac:dyDescent="0.2"/>
    <row r="42201" x14ac:dyDescent="0.2"/>
    <row r="42202" x14ac:dyDescent="0.2"/>
    <row r="42203" x14ac:dyDescent="0.2"/>
    <row r="42204" x14ac:dyDescent="0.2"/>
    <row r="42205" x14ac:dyDescent="0.2"/>
    <row r="42206" x14ac:dyDescent="0.2"/>
    <row r="42207" x14ac:dyDescent="0.2"/>
    <row r="42208" x14ac:dyDescent="0.2"/>
    <row r="42209" x14ac:dyDescent="0.2"/>
    <row r="42210" x14ac:dyDescent="0.2"/>
    <row r="42211" x14ac:dyDescent="0.2"/>
    <row r="42212" x14ac:dyDescent="0.2"/>
    <row r="42213" x14ac:dyDescent="0.2"/>
    <row r="42214" x14ac:dyDescent="0.2"/>
    <row r="42215" x14ac:dyDescent="0.2"/>
    <row r="42216" x14ac:dyDescent="0.2"/>
    <row r="42217" x14ac:dyDescent="0.2"/>
    <row r="42218" x14ac:dyDescent="0.2"/>
    <row r="42219" x14ac:dyDescent="0.2"/>
    <row r="42220" x14ac:dyDescent="0.2"/>
    <row r="42221" x14ac:dyDescent="0.2"/>
    <row r="42222" x14ac:dyDescent="0.2"/>
    <row r="42223" x14ac:dyDescent="0.2"/>
    <row r="42224" x14ac:dyDescent="0.2"/>
    <row r="42225" x14ac:dyDescent="0.2"/>
    <row r="42226" x14ac:dyDescent="0.2"/>
    <row r="42227" x14ac:dyDescent="0.2"/>
    <row r="42228" x14ac:dyDescent="0.2"/>
    <row r="42229" x14ac:dyDescent="0.2"/>
    <row r="42230" x14ac:dyDescent="0.2"/>
    <row r="42231" x14ac:dyDescent="0.2"/>
    <row r="42232" x14ac:dyDescent="0.2"/>
    <row r="42233" x14ac:dyDescent="0.2"/>
    <row r="42234" x14ac:dyDescent="0.2"/>
    <row r="42235" x14ac:dyDescent="0.2"/>
    <row r="42236" x14ac:dyDescent="0.2"/>
    <row r="42237" x14ac:dyDescent="0.2"/>
    <row r="42238" x14ac:dyDescent="0.2"/>
    <row r="42239" x14ac:dyDescent="0.2"/>
    <row r="42240" x14ac:dyDescent="0.2"/>
    <row r="42241" x14ac:dyDescent="0.2"/>
    <row r="42242" x14ac:dyDescent="0.2"/>
    <row r="42243" x14ac:dyDescent="0.2"/>
    <row r="42244" x14ac:dyDescent="0.2"/>
    <row r="42245" x14ac:dyDescent="0.2"/>
    <row r="42246" x14ac:dyDescent="0.2"/>
    <row r="42247" x14ac:dyDescent="0.2"/>
    <row r="42248" x14ac:dyDescent="0.2"/>
    <row r="42249" x14ac:dyDescent="0.2"/>
    <row r="42250" x14ac:dyDescent="0.2"/>
    <row r="42251" x14ac:dyDescent="0.2"/>
    <row r="42252" x14ac:dyDescent="0.2"/>
    <row r="42253" x14ac:dyDescent="0.2"/>
    <row r="42254" x14ac:dyDescent="0.2"/>
    <row r="42255" x14ac:dyDescent="0.2"/>
    <row r="42256" x14ac:dyDescent="0.2"/>
    <row r="42257" x14ac:dyDescent="0.2"/>
    <row r="42258" x14ac:dyDescent="0.2"/>
    <row r="42259" x14ac:dyDescent="0.2"/>
    <row r="42260" x14ac:dyDescent="0.2"/>
    <row r="42261" x14ac:dyDescent="0.2"/>
    <row r="42262" x14ac:dyDescent="0.2"/>
    <row r="42263" x14ac:dyDescent="0.2"/>
    <row r="42264" x14ac:dyDescent="0.2"/>
    <row r="42265" x14ac:dyDescent="0.2"/>
    <row r="42266" x14ac:dyDescent="0.2"/>
    <row r="42267" x14ac:dyDescent="0.2"/>
    <row r="42268" x14ac:dyDescent="0.2"/>
    <row r="42269" x14ac:dyDescent="0.2"/>
    <row r="42270" x14ac:dyDescent="0.2"/>
    <row r="42271" x14ac:dyDescent="0.2"/>
    <row r="42272" x14ac:dyDescent="0.2"/>
    <row r="42273" x14ac:dyDescent="0.2"/>
    <row r="42274" x14ac:dyDescent="0.2"/>
    <row r="42275" x14ac:dyDescent="0.2"/>
    <row r="42276" x14ac:dyDescent="0.2"/>
    <row r="42277" x14ac:dyDescent="0.2"/>
    <row r="42278" x14ac:dyDescent="0.2"/>
    <row r="42279" x14ac:dyDescent="0.2"/>
    <row r="42280" x14ac:dyDescent="0.2"/>
    <row r="42281" x14ac:dyDescent="0.2"/>
    <row r="42282" x14ac:dyDescent="0.2"/>
    <row r="42283" x14ac:dyDescent="0.2"/>
    <row r="42284" x14ac:dyDescent="0.2"/>
    <row r="42285" x14ac:dyDescent="0.2"/>
    <row r="42286" x14ac:dyDescent="0.2"/>
    <row r="42287" x14ac:dyDescent="0.2"/>
    <row r="42288" x14ac:dyDescent="0.2"/>
    <row r="42289" x14ac:dyDescent="0.2"/>
    <row r="42290" x14ac:dyDescent="0.2"/>
    <row r="42291" x14ac:dyDescent="0.2"/>
    <row r="42292" x14ac:dyDescent="0.2"/>
    <row r="42293" x14ac:dyDescent="0.2"/>
    <row r="42294" x14ac:dyDescent="0.2"/>
    <row r="42295" x14ac:dyDescent="0.2"/>
    <row r="42296" x14ac:dyDescent="0.2"/>
    <row r="42297" x14ac:dyDescent="0.2"/>
    <row r="42298" x14ac:dyDescent="0.2"/>
    <row r="42299" x14ac:dyDescent="0.2"/>
    <row r="42300" x14ac:dyDescent="0.2"/>
    <row r="42301" x14ac:dyDescent="0.2"/>
    <row r="42302" x14ac:dyDescent="0.2"/>
    <row r="42303" x14ac:dyDescent="0.2"/>
    <row r="42304" x14ac:dyDescent="0.2"/>
    <row r="42305" x14ac:dyDescent="0.2"/>
    <row r="42306" x14ac:dyDescent="0.2"/>
    <row r="42307" x14ac:dyDescent="0.2"/>
    <row r="42308" x14ac:dyDescent="0.2"/>
    <row r="42309" x14ac:dyDescent="0.2"/>
    <row r="42310" x14ac:dyDescent="0.2"/>
    <row r="42311" x14ac:dyDescent="0.2"/>
    <row r="42312" x14ac:dyDescent="0.2"/>
    <row r="42313" x14ac:dyDescent="0.2"/>
    <row r="42314" x14ac:dyDescent="0.2"/>
    <row r="42315" x14ac:dyDescent="0.2"/>
    <row r="42316" x14ac:dyDescent="0.2"/>
    <row r="42317" x14ac:dyDescent="0.2"/>
    <row r="42318" x14ac:dyDescent="0.2"/>
    <row r="42319" x14ac:dyDescent="0.2"/>
    <row r="42320" x14ac:dyDescent="0.2"/>
    <row r="42321" x14ac:dyDescent="0.2"/>
    <row r="42322" x14ac:dyDescent="0.2"/>
    <row r="42323" x14ac:dyDescent="0.2"/>
    <row r="42324" x14ac:dyDescent="0.2"/>
    <row r="42325" x14ac:dyDescent="0.2"/>
    <row r="42326" x14ac:dyDescent="0.2"/>
    <row r="42327" x14ac:dyDescent="0.2"/>
    <row r="42328" x14ac:dyDescent="0.2"/>
    <row r="42329" x14ac:dyDescent="0.2"/>
    <row r="42330" x14ac:dyDescent="0.2"/>
    <row r="42331" x14ac:dyDescent="0.2"/>
    <row r="42332" x14ac:dyDescent="0.2"/>
    <row r="42333" x14ac:dyDescent="0.2"/>
    <row r="42334" x14ac:dyDescent="0.2"/>
    <row r="42335" x14ac:dyDescent="0.2"/>
    <row r="42336" x14ac:dyDescent="0.2"/>
    <row r="42337" x14ac:dyDescent="0.2"/>
    <row r="42338" x14ac:dyDescent="0.2"/>
    <row r="42339" x14ac:dyDescent="0.2"/>
    <row r="42340" x14ac:dyDescent="0.2"/>
    <row r="42341" x14ac:dyDescent="0.2"/>
    <row r="42342" x14ac:dyDescent="0.2"/>
    <row r="42343" x14ac:dyDescent="0.2"/>
    <row r="42344" x14ac:dyDescent="0.2"/>
    <row r="42345" x14ac:dyDescent="0.2"/>
    <row r="42346" x14ac:dyDescent="0.2"/>
    <row r="42347" x14ac:dyDescent="0.2"/>
    <row r="42348" x14ac:dyDescent="0.2"/>
    <row r="42349" x14ac:dyDescent="0.2"/>
    <row r="42350" x14ac:dyDescent="0.2"/>
    <row r="42351" x14ac:dyDescent="0.2"/>
    <row r="42352" x14ac:dyDescent="0.2"/>
    <row r="42353" x14ac:dyDescent="0.2"/>
    <row r="42354" x14ac:dyDescent="0.2"/>
    <row r="42355" x14ac:dyDescent="0.2"/>
    <row r="42356" x14ac:dyDescent="0.2"/>
    <row r="42357" x14ac:dyDescent="0.2"/>
    <row r="42358" x14ac:dyDescent="0.2"/>
    <row r="42359" x14ac:dyDescent="0.2"/>
    <row r="42360" x14ac:dyDescent="0.2"/>
    <row r="42361" x14ac:dyDescent="0.2"/>
    <row r="42362" x14ac:dyDescent="0.2"/>
    <row r="42363" x14ac:dyDescent="0.2"/>
    <row r="42364" x14ac:dyDescent="0.2"/>
    <row r="42365" x14ac:dyDescent="0.2"/>
    <row r="42366" x14ac:dyDescent="0.2"/>
    <row r="42367" x14ac:dyDescent="0.2"/>
    <row r="42368" x14ac:dyDescent="0.2"/>
    <row r="42369" x14ac:dyDescent="0.2"/>
    <row r="42370" x14ac:dyDescent="0.2"/>
    <row r="42371" x14ac:dyDescent="0.2"/>
    <row r="42372" x14ac:dyDescent="0.2"/>
    <row r="42373" x14ac:dyDescent="0.2"/>
    <row r="42374" x14ac:dyDescent="0.2"/>
    <row r="42375" x14ac:dyDescent="0.2"/>
    <row r="42376" x14ac:dyDescent="0.2"/>
    <row r="42377" x14ac:dyDescent="0.2"/>
    <row r="42378" x14ac:dyDescent="0.2"/>
    <row r="42379" x14ac:dyDescent="0.2"/>
    <row r="42380" x14ac:dyDescent="0.2"/>
    <row r="42381" x14ac:dyDescent="0.2"/>
    <row r="42382" x14ac:dyDescent="0.2"/>
    <row r="42383" x14ac:dyDescent="0.2"/>
    <row r="42384" x14ac:dyDescent="0.2"/>
    <row r="42385" x14ac:dyDescent="0.2"/>
    <row r="42386" x14ac:dyDescent="0.2"/>
    <row r="42387" x14ac:dyDescent="0.2"/>
    <row r="42388" x14ac:dyDescent="0.2"/>
    <row r="42389" x14ac:dyDescent="0.2"/>
    <row r="42390" x14ac:dyDescent="0.2"/>
    <row r="42391" x14ac:dyDescent="0.2"/>
    <row r="42392" x14ac:dyDescent="0.2"/>
    <row r="42393" x14ac:dyDescent="0.2"/>
    <row r="42394" x14ac:dyDescent="0.2"/>
    <row r="42395" x14ac:dyDescent="0.2"/>
    <row r="42396" x14ac:dyDescent="0.2"/>
    <row r="42397" x14ac:dyDescent="0.2"/>
    <row r="42398" x14ac:dyDescent="0.2"/>
    <row r="42399" x14ac:dyDescent="0.2"/>
    <row r="42400" x14ac:dyDescent="0.2"/>
    <row r="42401" x14ac:dyDescent="0.2"/>
    <row r="42402" x14ac:dyDescent="0.2"/>
    <row r="42403" x14ac:dyDescent="0.2"/>
    <row r="42404" x14ac:dyDescent="0.2"/>
    <row r="42405" x14ac:dyDescent="0.2"/>
    <row r="42406" x14ac:dyDescent="0.2"/>
    <row r="42407" x14ac:dyDescent="0.2"/>
    <row r="42408" x14ac:dyDescent="0.2"/>
    <row r="42409" x14ac:dyDescent="0.2"/>
    <row r="42410" x14ac:dyDescent="0.2"/>
    <row r="42411" x14ac:dyDescent="0.2"/>
    <row r="42412" x14ac:dyDescent="0.2"/>
    <row r="42413" x14ac:dyDescent="0.2"/>
    <row r="42414" x14ac:dyDescent="0.2"/>
    <row r="42415" x14ac:dyDescent="0.2"/>
    <row r="42416" x14ac:dyDescent="0.2"/>
    <row r="42417" x14ac:dyDescent="0.2"/>
    <row r="42418" x14ac:dyDescent="0.2"/>
    <row r="42419" x14ac:dyDescent="0.2"/>
    <row r="42420" x14ac:dyDescent="0.2"/>
    <row r="42421" x14ac:dyDescent="0.2"/>
    <row r="42422" x14ac:dyDescent="0.2"/>
    <row r="42423" x14ac:dyDescent="0.2"/>
    <row r="42424" x14ac:dyDescent="0.2"/>
    <row r="42425" x14ac:dyDescent="0.2"/>
    <row r="42426" x14ac:dyDescent="0.2"/>
    <row r="42427" x14ac:dyDescent="0.2"/>
    <row r="42428" x14ac:dyDescent="0.2"/>
    <row r="42429" x14ac:dyDescent="0.2"/>
    <row r="42430" x14ac:dyDescent="0.2"/>
    <row r="42431" x14ac:dyDescent="0.2"/>
    <row r="42432" x14ac:dyDescent="0.2"/>
    <row r="42433" x14ac:dyDescent="0.2"/>
    <row r="42434" x14ac:dyDescent="0.2"/>
    <row r="42435" x14ac:dyDescent="0.2"/>
    <row r="42436" x14ac:dyDescent="0.2"/>
    <row r="42437" x14ac:dyDescent="0.2"/>
    <row r="42438" x14ac:dyDescent="0.2"/>
    <row r="42439" x14ac:dyDescent="0.2"/>
    <row r="42440" x14ac:dyDescent="0.2"/>
    <row r="42441" x14ac:dyDescent="0.2"/>
    <row r="42442" x14ac:dyDescent="0.2"/>
    <row r="42443" x14ac:dyDescent="0.2"/>
    <row r="42444" x14ac:dyDescent="0.2"/>
    <row r="42445" x14ac:dyDescent="0.2"/>
    <row r="42446" x14ac:dyDescent="0.2"/>
    <row r="42447" x14ac:dyDescent="0.2"/>
    <row r="42448" x14ac:dyDescent="0.2"/>
    <row r="42449" x14ac:dyDescent="0.2"/>
    <row r="42450" x14ac:dyDescent="0.2"/>
    <row r="42451" x14ac:dyDescent="0.2"/>
    <row r="42452" x14ac:dyDescent="0.2"/>
    <row r="42453" x14ac:dyDescent="0.2"/>
    <row r="42454" x14ac:dyDescent="0.2"/>
    <row r="42455" x14ac:dyDescent="0.2"/>
    <row r="42456" x14ac:dyDescent="0.2"/>
    <row r="42457" x14ac:dyDescent="0.2"/>
    <row r="42458" x14ac:dyDescent="0.2"/>
    <row r="42459" x14ac:dyDescent="0.2"/>
    <row r="42460" x14ac:dyDescent="0.2"/>
    <row r="42461" x14ac:dyDescent="0.2"/>
    <row r="42462" x14ac:dyDescent="0.2"/>
    <row r="42463" x14ac:dyDescent="0.2"/>
    <row r="42464" x14ac:dyDescent="0.2"/>
    <row r="42465" x14ac:dyDescent="0.2"/>
    <row r="42466" x14ac:dyDescent="0.2"/>
    <row r="42467" x14ac:dyDescent="0.2"/>
    <row r="42468" x14ac:dyDescent="0.2"/>
    <row r="42469" x14ac:dyDescent="0.2"/>
    <row r="42470" x14ac:dyDescent="0.2"/>
    <row r="42471" x14ac:dyDescent="0.2"/>
    <row r="42472" x14ac:dyDescent="0.2"/>
    <row r="42473" x14ac:dyDescent="0.2"/>
    <row r="42474" x14ac:dyDescent="0.2"/>
    <row r="42475" x14ac:dyDescent="0.2"/>
    <row r="42476" x14ac:dyDescent="0.2"/>
    <row r="42477" x14ac:dyDescent="0.2"/>
    <row r="42478" x14ac:dyDescent="0.2"/>
    <row r="42479" x14ac:dyDescent="0.2"/>
    <row r="42480" x14ac:dyDescent="0.2"/>
    <row r="42481" x14ac:dyDescent="0.2"/>
    <row r="42482" x14ac:dyDescent="0.2"/>
    <row r="42483" x14ac:dyDescent="0.2"/>
    <row r="42484" x14ac:dyDescent="0.2"/>
    <row r="42485" x14ac:dyDescent="0.2"/>
    <row r="42486" x14ac:dyDescent="0.2"/>
    <row r="42487" x14ac:dyDescent="0.2"/>
    <row r="42488" x14ac:dyDescent="0.2"/>
    <row r="42489" x14ac:dyDescent="0.2"/>
    <row r="42490" x14ac:dyDescent="0.2"/>
    <row r="42491" x14ac:dyDescent="0.2"/>
    <row r="42492" x14ac:dyDescent="0.2"/>
    <row r="42493" x14ac:dyDescent="0.2"/>
    <row r="42494" x14ac:dyDescent="0.2"/>
    <row r="42495" x14ac:dyDescent="0.2"/>
    <row r="42496" x14ac:dyDescent="0.2"/>
    <row r="42497" x14ac:dyDescent="0.2"/>
    <row r="42498" x14ac:dyDescent="0.2"/>
    <row r="42499" x14ac:dyDescent="0.2"/>
    <row r="42500" x14ac:dyDescent="0.2"/>
    <row r="42501" x14ac:dyDescent="0.2"/>
    <row r="42502" x14ac:dyDescent="0.2"/>
    <row r="42503" x14ac:dyDescent="0.2"/>
    <row r="42504" x14ac:dyDescent="0.2"/>
    <row r="42505" x14ac:dyDescent="0.2"/>
    <row r="42506" x14ac:dyDescent="0.2"/>
    <row r="42507" x14ac:dyDescent="0.2"/>
    <row r="42508" x14ac:dyDescent="0.2"/>
    <row r="42509" x14ac:dyDescent="0.2"/>
    <row r="42510" x14ac:dyDescent="0.2"/>
    <row r="42511" x14ac:dyDescent="0.2"/>
    <row r="42512" x14ac:dyDescent="0.2"/>
    <row r="42513" x14ac:dyDescent="0.2"/>
    <row r="42514" x14ac:dyDescent="0.2"/>
    <row r="42515" x14ac:dyDescent="0.2"/>
    <row r="42516" x14ac:dyDescent="0.2"/>
    <row r="42517" x14ac:dyDescent="0.2"/>
    <row r="42518" x14ac:dyDescent="0.2"/>
    <row r="42519" x14ac:dyDescent="0.2"/>
    <row r="42520" x14ac:dyDescent="0.2"/>
    <row r="42521" x14ac:dyDescent="0.2"/>
    <row r="42522" x14ac:dyDescent="0.2"/>
    <row r="42523" x14ac:dyDescent="0.2"/>
    <row r="42524" x14ac:dyDescent="0.2"/>
    <row r="42525" x14ac:dyDescent="0.2"/>
    <row r="42526" x14ac:dyDescent="0.2"/>
    <row r="42527" x14ac:dyDescent="0.2"/>
    <row r="42528" x14ac:dyDescent="0.2"/>
    <row r="42529" x14ac:dyDescent="0.2"/>
    <row r="42530" x14ac:dyDescent="0.2"/>
    <row r="42531" x14ac:dyDescent="0.2"/>
    <row r="42532" x14ac:dyDescent="0.2"/>
    <row r="42533" x14ac:dyDescent="0.2"/>
    <row r="42534" x14ac:dyDescent="0.2"/>
    <row r="42535" x14ac:dyDescent="0.2"/>
    <row r="42536" x14ac:dyDescent="0.2"/>
    <row r="42537" x14ac:dyDescent="0.2"/>
    <row r="42538" x14ac:dyDescent="0.2"/>
    <row r="42539" x14ac:dyDescent="0.2"/>
    <row r="42540" x14ac:dyDescent="0.2"/>
    <row r="42541" x14ac:dyDescent="0.2"/>
    <row r="42542" x14ac:dyDescent="0.2"/>
    <row r="42543" x14ac:dyDescent="0.2"/>
    <row r="42544" x14ac:dyDescent="0.2"/>
    <row r="42545" x14ac:dyDescent="0.2"/>
    <row r="42546" x14ac:dyDescent="0.2"/>
    <row r="42547" x14ac:dyDescent="0.2"/>
    <row r="42548" x14ac:dyDescent="0.2"/>
    <row r="42549" x14ac:dyDescent="0.2"/>
    <row r="42550" x14ac:dyDescent="0.2"/>
    <row r="42551" x14ac:dyDescent="0.2"/>
    <row r="42552" x14ac:dyDescent="0.2"/>
    <row r="42553" x14ac:dyDescent="0.2"/>
    <row r="42554" x14ac:dyDescent="0.2"/>
    <row r="42555" x14ac:dyDescent="0.2"/>
    <row r="42556" x14ac:dyDescent="0.2"/>
    <row r="42557" x14ac:dyDescent="0.2"/>
    <row r="42558" x14ac:dyDescent="0.2"/>
    <row r="42559" x14ac:dyDescent="0.2"/>
    <row r="42560" x14ac:dyDescent="0.2"/>
    <row r="42561" x14ac:dyDescent="0.2"/>
    <row r="42562" x14ac:dyDescent="0.2"/>
    <row r="42563" x14ac:dyDescent="0.2"/>
    <row r="42564" x14ac:dyDescent="0.2"/>
    <row r="42565" x14ac:dyDescent="0.2"/>
    <row r="42566" x14ac:dyDescent="0.2"/>
    <row r="42567" x14ac:dyDescent="0.2"/>
    <row r="42568" x14ac:dyDescent="0.2"/>
    <row r="42569" x14ac:dyDescent="0.2"/>
    <row r="42570" x14ac:dyDescent="0.2"/>
    <row r="42571" x14ac:dyDescent="0.2"/>
    <row r="42572" x14ac:dyDescent="0.2"/>
    <row r="42573" x14ac:dyDescent="0.2"/>
    <row r="42574" x14ac:dyDescent="0.2"/>
    <row r="42575" x14ac:dyDescent="0.2"/>
    <row r="42576" x14ac:dyDescent="0.2"/>
    <row r="42577" x14ac:dyDescent="0.2"/>
    <row r="42578" x14ac:dyDescent="0.2"/>
    <row r="42579" x14ac:dyDescent="0.2"/>
    <row r="42580" x14ac:dyDescent="0.2"/>
    <row r="42581" x14ac:dyDescent="0.2"/>
    <row r="42582" x14ac:dyDescent="0.2"/>
    <row r="42583" x14ac:dyDescent="0.2"/>
    <row r="42584" x14ac:dyDescent="0.2"/>
    <row r="42585" x14ac:dyDescent="0.2"/>
    <row r="42586" x14ac:dyDescent="0.2"/>
    <row r="42587" x14ac:dyDescent="0.2"/>
    <row r="42588" x14ac:dyDescent="0.2"/>
    <row r="42589" x14ac:dyDescent="0.2"/>
    <row r="42590" x14ac:dyDescent="0.2"/>
    <row r="42591" x14ac:dyDescent="0.2"/>
    <row r="42592" x14ac:dyDescent="0.2"/>
    <row r="42593" x14ac:dyDescent="0.2"/>
    <row r="42594" x14ac:dyDescent="0.2"/>
    <row r="42595" x14ac:dyDescent="0.2"/>
    <row r="42596" x14ac:dyDescent="0.2"/>
    <row r="42597" x14ac:dyDescent="0.2"/>
    <row r="42598" x14ac:dyDescent="0.2"/>
    <row r="42599" x14ac:dyDescent="0.2"/>
    <row r="42600" x14ac:dyDescent="0.2"/>
    <row r="42601" x14ac:dyDescent="0.2"/>
    <row r="42602" x14ac:dyDescent="0.2"/>
    <row r="42603" x14ac:dyDescent="0.2"/>
    <row r="42604" x14ac:dyDescent="0.2"/>
    <row r="42605" x14ac:dyDescent="0.2"/>
    <row r="42606" x14ac:dyDescent="0.2"/>
    <row r="42607" x14ac:dyDescent="0.2"/>
    <row r="42608" x14ac:dyDescent="0.2"/>
    <row r="42609" x14ac:dyDescent="0.2"/>
    <row r="42610" x14ac:dyDescent="0.2"/>
    <row r="42611" x14ac:dyDescent="0.2"/>
    <row r="42612" x14ac:dyDescent="0.2"/>
    <row r="42613" x14ac:dyDescent="0.2"/>
    <row r="42614" x14ac:dyDescent="0.2"/>
    <row r="42615" x14ac:dyDescent="0.2"/>
    <row r="42616" x14ac:dyDescent="0.2"/>
    <row r="42617" x14ac:dyDescent="0.2"/>
    <row r="42618" x14ac:dyDescent="0.2"/>
    <row r="42619" x14ac:dyDescent="0.2"/>
    <row r="42620" x14ac:dyDescent="0.2"/>
    <row r="42621" x14ac:dyDescent="0.2"/>
    <row r="42622" x14ac:dyDescent="0.2"/>
    <row r="42623" x14ac:dyDescent="0.2"/>
    <row r="42624" x14ac:dyDescent="0.2"/>
    <row r="42625" x14ac:dyDescent="0.2"/>
    <row r="42626" x14ac:dyDescent="0.2"/>
    <row r="42627" x14ac:dyDescent="0.2"/>
    <row r="42628" x14ac:dyDescent="0.2"/>
    <row r="42629" x14ac:dyDescent="0.2"/>
    <row r="42630" x14ac:dyDescent="0.2"/>
    <row r="42631" x14ac:dyDescent="0.2"/>
    <row r="42632" x14ac:dyDescent="0.2"/>
    <row r="42633" x14ac:dyDescent="0.2"/>
    <row r="42634" x14ac:dyDescent="0.2"/>
    <row r="42635" x14ac:dyDescent="0.2"/>
    <row r="42636" x14ac:dyDescent="0.2"/>
    <row r="42637" x14ac:dyDescent="0.2"/>
    <row r="42638" x14ac:dyDescent="0.2"/>
    <row r="42639" x14ac:dyDescent="0.2"/>
    <row r="42640" x14ac:dyDescent="0.2"/>
    <row r="42641" x14ac:dyDescent="0.2"/>
    <row r="42642" x14ac:dyDescent="0.2"/>
    <row r="42643" x14ac:dyDescent="0.2"/>
    <row r="42644" x14ac:dyDescent="0.2"/>
    <row r="42645" x14ac:dyDescent="0.2"/>
    <row r="42646" x14ac:dyDescent="0.2"/>
    <row r="42647" x14ac:dyDescent="0.2"/>
    <row r="42648" x14ac:dyDescent="0.2"/>
    <row r="42649" x14ac:dyDescent="0.2"/>
    <row r="42650" x14ac:dyDescent="0.2"/>
    <row r="42651" x14ac:dyDescent="0.2"/>
    <row r="42652" x14ac:dyDescent="0.2"/>
    <row r="42653" x14ac:dyDescent="0.2"/>
    <row r="42654" x14ac:dyDescent="0.2"/>
    <row r="42655" x14ac:dyDescent="0.2"/>
    <row r="42656" x14ac:dyDescent="0.2"/>
    <row r="42657" x14ac:dyDescent="0.2"/>
    <row r="42658" x14ac:dyDescent="0.2"/>
    <row r="42659" x14ac:dyDescent="0.2"/>
    <row r="42660" x14ac:dyDescent="0.2"/>
    <row r="42661" x14ac:dyDescent="0.2"/>
    <row r="42662" x14ac:dyDescent="0.2"/>
    <row r="42663" x14ac:dyDescent="0.2"/>
    <row r="42664" x14ac:dyDescent="0.2"/>
    <row r="42665" x14ac:dyDescent="0.2"/>
    <row r="42666" x14ac:dyDescent="0.2"/>
    <row r="42667" x14ac:dyDescent="0.2"/>
    <row r="42668" x14ac:dyDescent="0.2"/>
    <row r="42669" x14ac:dyDescent="0.2"/>
    <row r="42670" x14ac:dyDescent="0.2"/>
    <row r="42671" x14ac:dyDescent="0.2"/>
    <row r="42672" x14ac:dyDescent="0.2"/>
    <row r="42673" x14ac:dyDescent="0.2"/>
    <row r="42674" x14ac:dyDescent="0.2"/>
    <row r="42675" x14ac:dyDescent="0.2"/>
    <row r="42676" x14ac:dyDescent="0.2"/>
    <row r="42677" x14ac:dyDescent="0.2"/>
    <row r="42678" x14ac:dyDescent="0.2"/>
    <row r="42679" x14ac:dyDescent="0.2"/>
    <row r="42680" x14ac:dyDescent="0.2"/>
    <row r="42681" x14ac:dyDescent="0.2"/>
    <row r="42682" x14ac:dyDescent="0.2"/>
    <row r="42683" x14ac:dyDescent="0.2"/>
    <row r="42684" x14ac:dyDescent="0.2"/>
    <row r="42685" x14ac:dyDescent="0.2"/>
    <row r="42686" x14ac:dyDescent="0.2"/>
    <row r="42687" x14ac:dyDescent="0.2"/>
    <row r="42688" x14ac:dyDescent="0.2"/>
    <row r="42689" x14ac:dyDescent="0.2"/>
    <row r="42690" x14ac:dyDescent="0.2"/>
    <row r="42691" x14ac:dyDescent="0.2"/>
    <row r="42692" x14ac:dyDescent="0.2"/>
    <row r="42693" x14ac:dyDescent="0.2"/>
    <row r="42694" x14ac:dyDescent="0.2"/>
    <row r="42695" x14ac:dyDescent="0.2"/>
    <row r="42696" x14ac:dyDescent="0.2"/>
    <row r="42697" x14ac:dyDescent="0.2"/>
    <row r="42698" x14ac:dyDescent="0.2"/>
    <row r="42699" x14ac:dyDescent="0.2"/>
    <row r="42700" x14ac:dyDescent="0.2"/>
    <row r="42701" x14ac:dyDescent="0.2"/>
    <row r="42702" x14ac:dyDescent="0.2"/>
    <row r="42703" x14ac:dyDescent="0.2"/>
    <row r="42704" x14ac:dyDescent="0.2"/>
    <row r="42705" x14ac:dyDescent="0.2"/>
    <row r="42706" x14ac:dyDescent="0.2"/>
    <row r="42707" x14ac:dyDescent="0.2"/>
    <row r="42708" x14ac:dyDescent="0.2"/>
    <row r="42709" x14ac:dyDescent="0.2"/>
    <row r="42710" x14ac:dyDescent="0.2"/>
    <row r="42711" x14ac:dyDescent="0.2"/>
    <row r="42712" x14ac:dyDescent="0.2"/>
    <row r="42713" x14ac:dyDescent="0.2"/>
    <row r="42714" x14ac:dyDescent="0.2"/>
    <row r="42715" x14ac:dyDescent="0.2"/>
    <row r="42716" x14ac:dyDescent="0.2"/>
    <row r="42717" x14ac:dyDescent="0.2"/>
    <row r="42718" x14ac:dyDescent="0.2"/>
    <row r="42719" x14ac:dyDescent="0.2"/>
    <row r="42720" x14ac:dyDescent="0.2"/>
    <row r="42721" x14ac:dyDescent="0.2"/>
    <row r="42722" x14ac:dyDescent="0.2"/>
    <row r="42723" x14ac:dyDescent="0.2"/>
    <row r="42724" x14ac:dyDescent="0.2"/>
    <row r="42725" x14ac:dyDescent="0.2"/>
    <row r="42726" x14ac:dyDescent="0.2"/>
    <row r="42727" x14ac:dyDescent="0.2"/>
    <row r="42728" x14ac:dyDescent="0.2"/>
    <row r="42729" x14ac:dyDescent="0.2"/>
    <row r="42730" x14ac:dyDescent="0.2"/>
    <row r="42731" x14ac:dyDescent="0.2"/>
    <row r="42732" x14ac:dyDescent="0.2"/>
    <row r="42733" x14ac:dyDescent="0.2"/>
    <row r="42734" x14ac:dyDescent="0.2"/>
    <row r="42735" x14ac:dyDescent="0.2"/>
    <row r="42736" x14ac:dyDescent="0.2"/>
    <row r="42737" x14ac:dyDescent="0.2"/>
    <row r="42738" x14ac:dyDescent="0.2"/>
    <row r="42739" x14ac:dyDescent="0.2"/>
    <row r="42740" x14ac:dyDescent="0.2"/>
    <row r="42741" x14ac:dyDescent="0.2"/>
    <row r="42742" x14ac:dyDescent="0.2"/>
    <row r="42743" x14ac:dyDescent="0.2"/>
    <row r="42744" x14ac:dyDescent="0.2"/>
    <row r="42745" x14ac:dyDescent="0.2"/>
    <row r="42746" x14ac:dyDescent="0.2"/>
    <row r="42747" x14ac:dyDescent="0.2"/>
    <row r="42748" x14ac:dyDescent="0.2"/>
    <row r="42749" x14ac:dyDescent="0.2"/>
    <row r="42750" x14ac:dyDescent="0.2"/>
    <row r="42751" x14ac:dyDescent="0.2"/>
    <row r="42752" x14ac:dyDescent="0.2"/>
    <row r="42753" x14ac:dyDescent="0.2"/>
    <row r="42754" x14ac:dyDescent="0.2"/>
    <row r="42755" x14ac:dyDescent="0.2"/>
    <row r="42756" x14ac:dyDescent="0.2"/>
    <row r="42757" x14ac:dyDescent="0.2"/>
    <row r="42758" x14ac:dyDescent="0.2"/>
    <row r="42759" x14ac:dyDescent="0.2"/>
    <row r="42760" x14ac:dyDescent="0.2"/>
    <row r="42761" x14ac:dyDescent="0.2"/>
    <row r="42762" x14ac:dyDescent="0.2"/>
    <row r="42763" x14ac:dyDescent="0.2"/>
    <row r="42764" x14ac:dyDescent="0.2"/>
    <row r="42765" x14ac:dyDescent="0.2"/>
    <row r="42766" x14ac:dyDescent="0.2"/>
    <row r="42767" x14ac:dyDescent="0.2"/>
    <row r="42768" x14ac:dyDescent="0.2"/>
    <row r="42769" x14ac:dyDescent="0.2"/>
    <row r="42770" x14ac:dyDescent="0.2"/>
    <row r="42771" x14ac:dyDescent="0.2"/>
    <row r="42772" x14ac:dyDescent="0.2"/>
    <row r="42773" x14ac:dyDescent="0.2"/>
    <row r="42774" x14ac:dyDescent="0.2"/>
    <row r="42775" x14ac:dyDescent="0.2"/>
    <row r="42776" x14ac:dyDescent="0.2"/>
    <row r="42777" x14ac:dyDescent="0.2"/>
    <row r="42778" x14ac:dyDescent="0.2"/>
    <row r="42779" x14ac:dyDescent="0.2"/>
    <row r="42780" x14ac:dyDescent="0.2"/>
    <row r="42781" x14ac:dyDescent="0.2"/>
    <row r="42782" x14ac:dyDescent="0.2"/>
    <row r="42783" x14ac:dyDescent="0.2"/>
    <row r="42784" x14ac:dyDescent="0.2"/>
    <row r="42785" x14ac:dyDescent="0.2"/>
    <row r="42786" x14ac:dyDescent="0.2"/>
    <row r="42787" x14ac:dyDescent="0.2"/>
    <row r="42788" x14ac:dyDescent="0.2"/>
    <row r="42789" x14ac:dyDescent="0.2"/>
    <row r="42790" x14ac:dyDescent="0.2"/>
    <row r="42791" x14ac:dyDescent="0.2"/>
    <row r="42792" x14ac:dyDescent="0.2"/>
    <row r="42793" x14ac:dyDescent="0.2"/>
    <row r="42794" x14ac:dyDescent="0.2"/>
    <row r="42795" x14ac:dyDescent="0.2"/>
    <row r="42796" x14ac:dyDescent="0.2"/>
    <row r="42797" x14ac:dyDescent="0.2"/>
    <row r="42798" x14ac:dyDescent="0.2"/>
    <row r="42799" x14ac:dyDescent="0.2"/>
    <row r="42800" x14ac:dyDescent="0.2"/>
    <row r="42801" x14ac:dyDescent="0.2"/>
    <row r="42802" x14ac:dyDescent="0.2"/>
    <row r="42803" x14ac:dyDescent="0.2"/>
    <row r="42804" x14ac:dyDescent="0.2"/>
    <row r="42805" x14ac:dyDescent="0.2"/>
    <row r="42806" x14ac:dyDescent="0.2"/>
    <row r="42807" x14ac:dyDescent="0.2"/>
    <row r="42808" x14ac:dyDescent="0.2"/>
    <row r="42809" x14ac:dyDescent="0.2"/>
    <row r="42810" x14ac:dyDescent="0.2"/>
    <row r="42811" x14ac:dyDescent="0.2"/>
    <row r="42812" x14ac:dyDescent="0.2"/>
    <row r="42813" x14ac:dyDescent="0.2"/>
    <row r="42814" x14ac:dyDescent="0.2"/>
    <row r="42815" x14ac:dyDescent="0.2"/>
    <row r="42816" x14ac:dyDescent="0.2"/>
    <row r="42817" x14ac:dyDescent="0.2"/>
    <row r="42818" x14ac:dyDescent="0.2"/>
    <row r="42819" x14ac:dyDescent="0.2"/>
    <row r="42820" x14ac:dyDescent="0.2"/>
    <row r="42821" x14ac:dyDescent="0.2"/>
    <row r="42822" x14ac:dyDescent="0.2"/>
    <row r="42823" x14ac:dyDescent="0.2"/>
    <row r="42824" x14ac:dyDescent="0.2"/>
    <row r="42825" x14ac:dyDescent="0.2"/>
    <row r="42826" x14ac:dyDescent="0.2"/>
    <row r="42827" x14ac:dyDescent="0.2"/>
    <row r="42828" x14ac:dyDescent="0.2"/>
    <row r="42829" x14ac:dyDescent="0.2"/>
    <row r="42830" x14ac:dyDescent="0.2"/>
    <row r="42831" x14ac:dyDescent="0.2"/>
    <row r="42832" x14ac:dyDescent="0.2"/>
    <row r="42833" x14ac:dyDescent="0.2"/>
    <row r="42834" x14ac:dyDescent="0.2"/>
    <row r="42835" x14ac:dyDescent="0.2"/>
    <row r="42836" x14ac:dyDescent="0.2"/>
    <row r="42837" x14ac:dyDescent="0.2"/>
    <row r="42838" x14ac:dyDescent="0.2"/>
    <row r="42839" x14ac:dyDescent="0.2"/>
    <row r="42840" x14ac:dyDescent="0.2"/>
    <row r="42841" x14ac:dyDescent="0.2"/>
    <row r="42842" x14ac:dyDescent="0.2"/>
    <row r="42843" x14ac:dyDescent="0.2"/>
    <row r="42844" x14ac:dyDescent="0.2"/>
    <row r="42845" x14ac:dyDescent="0.2"/>
    <row r="42846" x14ac:dyDescent="0.2"/>
    <row r="42847" x14ac:dyDescent="0.2"/>
    <row r="42848" x14ac:dyDescent="0.2"/>
    <row r="42849" x14ac:dyDescent="0.2"/>
    <row r="42850" x14ac:dyDescent="0.2"/>
    <row r="42851" x14ac:dyDescent="0.2"/>
    <row r="42852" x14ac:dyDescent="0.2"/>
    <row r="42853" x14ac:dyDescent="0.2"/>
    <row r="42854" x14ac:dyDescent="0.2"/>
    <row r="42855" x14ac:dyDescent="0.2"/>
    <row r="42856" x14ac:dyDescent="0.2"/>
    <row r="42857" x14ac:dyDescent="0.2"/>
    <row r="42858" x14ac:dyDescent="0.2"/>
    <row r="42859" x14ac:dyDescent="0.2"/>
    <row r="42860" x14ac:dyDescent="0.2"/>
    <row r="42861" x14ac:dyDescent="0.2"/>
    <row r="42862" x14ac:dyDescent="0.2"/>
    <row r="42863" x14ac:dyDescent="0.2"/>
    <row r="42864" x14ac:dyDescent="0.2"/>
    <row r="42865" x14ac:dyDescent="0.2"/>
    <row r="42866" x14ac:dyDescent="0.2"/>
    <row r="42867" x14ac:dyDescent="0.2"/>
    <row r="42868" x14ac:dyDescent="0.2"/>
    <row r="42869" x14ac:dyDescent="0.2"/>
    <row r="42870" x14ac:dyDescent="0.2"/>
    <row r="42871" x14ac:dyDescent="0.2"/>
    <row r="42872" x14ac:dyDescent="0.2"/>
    <row r="42873" x14ac:dyDescent="0.2"/>
    <row r="42874" x14ac:dyDescent="0.2"/>
    <row r="42875" x14ac:dyDescent="0.2"/>
    <row r="42876" x14ac:dyDescent="0.2"/>
    <row r="42877" x14ac:dyDescent="0.2"/>
    <row r="42878" x14ac:dyDescent="0.2"/>
    <row r="42879" x14ac:dyDescent="0.2"/>
    <row r="42880" x14ac:dyDescent="0.2"/>
    <row r="42881" x14ac:dyDescent="0.2"/>
    <row r="42882" x14ac:dyDescent="0.2"/>
    <row r="42883" x14ac:dyDescent="0.2"/>
    <row r="42884" x14ac:dyDescent="0.2"/>
    <row r="42885" x14ac:dyDescent="0.2"/>
    <row r="42886" x14ac:dyDescent="0.2"/>
    <row r="42887" x14ac:dyDescent="0.2"/>
    <row r="42888" x14ac:dyDescent="0.2"/>
    <row r="42889" x14ac:dyDescent="0.2"/>
    <row r="42890" x14ac:dyDescent="0.2"/>
    <row r="42891" x14ac:dyDescent="0.2"/>
    <row r="42892" x14ac:dyDescent="0.2"/>
    <row r="42893" x14ac:dyDescent="0.2"/>
    <row r="42894" x14ac:dyDescent="0.2"/>
    <row r="42895" x14ac:dyDescent="0.2"/>
    <row r="42896" x14ac:dyDescent="0.2"/>
    <row r="42897" x14ac:dyDescent="0.2"/>
    <row r="42898" x14ac:dyDescent="0.2"/>
    <row r="42899" x14ac:dyDescent="0.2"/>
    <row r="42900" x14ac:dyDescent="0.2"/>
    <row r="42901" x14ac:dyDescent="0.2"/>
    <row r="42902" x14ac:dyDescent="0.2"/>
    <row r="42903" x14ac:dyDescent="0.2"/>
    <row r="42904" x14ac:dyDescent="0.2"/>
    <row r="42905" x14ac:dyDescent="0.2"/>
    <row r="42906" x14ac:dyDescent="0.2"/>
    <row r="42907" x14ac:dyDescent="0.2"/>
    <row r="42908" x14ac:dyDescent="0.2"/>
    <row r="42909" x14ac:dyDescent="0.2"/>
    <row r="42910" x14ac:dyDescent="0.2"/>
    <row r="42911" x14ac:dyDescent="0.2"/>
    <row r="42912" x14ac:dyDescent="0.2"/>
    <row r="42913" x14ac:dyDescent="0.2"/>
    <row r="42914" x14ac:dyDescent="0.2"/>
    <row r="42915" x14ac:dyDescent="0.2"/>
    <row r="42916" x14ac:dyDescent="0.2"/>
    <row r="42917" x14ac:dyDescent="0.2"/>
    <row r="42918" x14ac:dyDescent="0.2"/>
    <row r="42919" x14ac:dyDescent="0.2"/>
    <row r="42920" x14ac:dyDescent="0.2"/>
    <row r="42921" x14ac:dyDescent="0.2"/>
    <row r="42922" x14ac:dyDescent="0.2"/>
    <row r="42923" x14ac:dyDescent="0.2"/>
    <row r="42924" x14ac:dyDescent="0.2"/>
    <row r="42925" x14ac:dyDescent="0.2"/>
    <row r="42926" x14ac:dyDescent="0.2"/>
    <row r="42927" x14ac:dyDescent="0.2"/>
    <row r="42928" x14ac:dyDescent="0.2"/>
    <row r="42929" x14ac:dyDescent="0.2"/>
    <row r="42930" x14ac:dyDescent="0.2"/>
    <row r="42931" x14ac:dyDescent="0.2"/>
    <row r="42932" x14ac:dyDescent="0.2"/>
    <row r="42933" x14ac:dyDescent="0.2"/>
    <row r="42934" x14ac:dyDescent="0.2"/>
    <row r="42935" x14ac:dyDescent="0.2"/>
    <row r="42936" x14ac:dyDescent="0.2"/>
    <row r="42937" x14ac:dyDescent="0.2"/>
    <row r="42938" x14ac:dyDescent="0.2"/>
    <row r="42939" x14ac:dyDescent="0.2"/>
    <row r="42940" x14ac:dyDescent="0.2"/>
    <row r="42941" x14ac:dyDescent="0.2"/>
    <row r="42942" x14ac:dyDescent="0.2"/>
    <row r="42943" x14ac:dyDescent="0.2"/>
    <row r="42944" x14ac:dyDescent="0.2"/>
    <row r="42945" x14ac:dyDescent="0.2"/>
    <row r="42946" x14ac:dyDescent="0.2"/>
    <row r="42947" x14ac:dyDescent="0.2"/>
    <row r="42948" x14ac:dyDescent="0.2"/>
    <row r="42949" x14ac:dyDescent="0.2"/>
    <row r="42950" x14ac:dyDescent="0.2"/>
    <row r="42951" x14ac:dyDescent="0.2"/>
    <row r="42952" x14ac:dyDescent="0.2"/>
    <row r="42953" x14ac:dyDescent="0.2"/>
    <row r="42954" x14ac:dyDescent="0.2"/>
    <row r="42955" x14ac:dyDescent="0.2"/>
    <row r="42956" x14ac:dyDescent="0.2"/>
    <row r="42957" x14ac:dyDescent="0.2"/>
    <row r="42958" x14ac:dyDescent="0.2"/>
    <row r="42959" x14ac:dyDescent="0.2"/>
    <row r="42960" x14ac:dyDescent="0.2"/>
    <row r="42961" x14ac:dyDescent="0.2"/>
    <row r="42962" x14ac:dyDescent="0.2"/>
    <row r="42963" x14ac:dyDescent="0.2"/>
    <row r="42964" x14ac:dyDescent="0.2"/>
    <row r="42965" x14ac:dyDescent="0.2"/>
    <row r="42966" x14ac:dyDescent="0.2"/>
    <row r="42967" x14ac:dyDescent="0.2"/>
    <row r="42968" x14ac:dyDescent="0.2"/>
    <row r="42969" x14ac:dyDescent="0.2"/>
    <row r="42970" x14ac:dyDescent="0.2"/>
    <row r="42971" x14ac:dyDescent="0.2"/>
    <row r="42972" x14ac:dyDescent="0.2"/>
    <row r="42973" x14ac:dyDescent="0.2"/>
    <row r="42974" x14ac:dyDescent="0.2"/>
    <row r="42975" x14ac:dyDescent="0.2"/>
    <row r="42976" x14ac:dyDescent="0.2"/>
    <row r="42977" x14ac:dyDescent="0.2"/>
    <row r="42978" x14ac:dyDescent="0.2"/>
    <row r="42979" x14ac:dyDescent="0.2"/>
    <row r="42980" x14ac:dyDescent="0.2"/>
    <row r="42981" x14ac:dyDescent="0.2"/>
    <row r="42982" x14ac:dyDescent="0.2"/>
    <row r="42983" x14ac:dyDescent="0.2"/>
    <row r="42984" x14ac:dyDescent="0.2"/>
    <row r="42985" x14ac:dyDescent="0.2"/>
    <row r="42986" x14ac:dyDescent="0.2"/>
    <row r="42987" x14ac:dyDescent="0.2"/>
    <row r="42988" x14ac:dyDescent="0.2"/>
    <row r="42989" x14ac:dyDescent="0.2"/>
    <row r="42990" x14ac:dyDescent="0.2"/>
    <row r="42991" x14ac:dyDescent="0.2"/>
    <row r="42992" x14ac:dyDescent="0.2"/>
    <row r="42993" x14ac:dyDescent="0.2"/>
    <row r="42994" x14ac:dyDescent="0.2"/>
    <row r="42995" x14ac:dyDescent="0.2"/>
    <row r="42996" x14ac:dyDescent="0.2"/>
    <row r="42997" x14ac:dyDescent="0.2"/>
    <row r="42998" x14ac:dyDescent="0.2"/>
    <row r="42999" x14ac:dyDescent="0.2"/>
    <row r="43000" x14ac:dyDescent="0.2"/>
    <row r="43001" x14ac:dyDescent="0.2"/>
    <row r="43002" x14ac:dyDescent="0.2"/>
    <row r="43003" x14ac:dyDescent="0.2"/>
    <row r="43004" x14ac:dyDescent="0.2"/>
    <row r="43005" x14ac:dyDescent="0.2"/>
    <row r="43006" x14ac:dyDescent="0.2"/>
    <row r="43007" x14ac:dyDescent="0.2"/>
    <row r="43008" x14ac:dyDescent="0.2"/>
    <row r="43009" x14ac:dyDescent="0.2"/>
    <row r="43010" x14ac:dyDescent="0.2"/>
    <row r="43011" x14ac:dyDescent="0.2"/>
    <row r="43012" x14ac:dyDescent="0.2"/>
    <row r="43013" x14ac:dyDescent="0.2"/>
    <row r="43014" x14ac:dyDescent="0.2"/>
    <row r="43015" x14ac:dyDescent="0.2"/>
    <row r="43016" x14ac:dyDescent="0.2"/>
    <row r="43017" x14ac:dyDescent="0.2"/>
    <row r="43018" x14ac:dyDescent="0.2"/>
    <row r="43019" x14ac:dyDescent="0.2"/>
    <row r="43020" x14ac:dyDescent="0.2"/>
    <row r="43021" x14ac:dyDescent="0.2"/>
    <row r="43022" x14ac:dyDescent="0.2"/>
    <row r="43023" x14ac:dyDescent="0.2"/>
    <row r="43024" x14ac:dyDescent="0.2"/>
    <row r="43025" x14ac:dyDescent="0.2"/>
    <row r="43026" x14ac:dyDescent="0.2"/>
    <row r="43027" x14ac:dyDescent="0.2"/>
    <row r="43028" x14ac:dyDescent="0.2"/>
    <row r="43029" x14ac:dyDescent="0.2"/>
    <row r="43030" x14ac:dyDescent="0.2"/>
    <row r="43031" x14ac:dyDescent="0.2"/>
    <row r="43032" x14ac:dyDescent="0.2"/>
    <row r="43033" x14ac:dyDescent="0.2"/>
    <row r="43034" x14ac:dyDescent="0.2"/>
    <row r="43035" x14ac:dyDescent="0.2"/>
    <row r="43036" x14ac:dyDescent="0.2"/>
    <row r="43037" x14ac:dyDescent="0.2"/>
    <row r="43038" x14ac:dyDescent="0.2"/>
    <row r="43039" x14ac:dyDescent="0.2"/>
    <row r="43040" x14ac:dyDescent="0.2"/>
    <row r="43041" x14ac:dyDescent="0.2"/>
    <row r="43042" x14ac:dyDescent="0.2"/>
    <row r="43043" x14ac:dyDescent="0.2"/>
    <row r="43044" x14ac:dyDescent="0.2"/>
    <row r="43045" x14ac:dyDescent="0.2"/>
    <row r="43046" x14ac:dyDescent="0.2"/>
    <row r="43047" x14ac:dyDescent="0.2"/>
    <row r="43048" x14ac:dyDescent="0.2"/>
    <row r="43049" x14ac:dyDescent="0.2"/>
    <row r="43050" x14ac:dyDescent="0.2"/>
    <row r="43051" x14ac:dyDescent="0.2"/>
    <row r="43052" x14ac:dyDescent="0.2"/>
    <row r="43053" x14ac:dyDescent="0.2"/>
    <row r="43054" x14ac:dyDescent="0.2"/>
    <row r="43055" x14ac:dyDescent="0.2"/>
    <row r="43056" x14ac:dyDescent="0.2"/>
    <row r="43057" x14ac:dyDescent="0.2"/>
    <row r="43058" x14ac:dyDescent="0.2"/>
    <row r="43059" x14ac:dyDescent="0.2"/>
    <row r="43060" x14ac:dyDescent="0.2"/>
    <row r="43061" x14ac:dyDescent="0.2"/>
    <row r="43062" x14ac:dyDescent="0.2"/>
    <row r="43063" x14ac:dyDescent="0.2"/>
    <row r="43064" x14ac:dyDescent="0.2"/>
    <row r="43065" x14ac:dyDescent="0.2"/>
    <row r="43066" x14ac:dyDescent="0.2"/>
    <row r="43067" x14ac:dyDescent="0.2"/>
    <row r="43068" x14ac:dyDescent="0.2"/>
    <row r="43069" x14ac:dyDescent="0.2"/>
    <row r="43070" x14ac:dyDescent="0.2"/>
    <row r="43071" x14ac:dyDescent="0.2"/>
    <row r="43072" x14ac:dyDescent="0.2"/>
    <row r="43073" x14ac:dyDescent="0.2"/>
    <row r="43074" x14ac:dyDescent="0.2"/>
    <row r="43075" x14ac:dyDescent="0.2"/>
    <row r="43076" x14ac:dyDescent="0.2"/>
    <row r="43077" x14ac:dyDescent="0.2"/>
    <row r="43078" x14ac:dyDescent="0.2"/>
    <row r="43079" x14ac:dyDescent="0.2"/>
    <row r="43080" x14ac:dyDescent="0.2"/>
    <row r="43081" x14ac:dyDescent="0.2"/>
    <row r="43082" x14ac:dyDescent="0.2"/>
    <row r="43083" x14ac:dyDescent="0.2"/>
    <row r="43084" x14ac:dyDescent="0.2"/>
    <row r="43085" x14ac:dyDescent="0.2"/>
    <row r="43086" x14ac:dyDescent="0.2"/>
    <row r="43087" x14ac:dyDescent="0.2"/>
    <row r="43088" x14ac:dyDescent="0.2"/>
    <row r="43089" x14ac:dyDescent="0.2"/>
    <row r="43090" x14ac:dyDescent="0.2"/>
    <row r="43091" x14ac:dyDescent="0.2"/>
    <row r="43092" x14ac:dyDescent="0.2"/>
    <row r="43093" x14ac:dyDescent="0.2"/>
    <row r="43094" x14ac:dyDescent="0.2"/>
    <row r="43095" x14ac:dyDescent="0.2"/>
    <row r="43096" x14ac:dyDescent="0.2"/>
    <row r="43097" x14ac:dyDescent="0.2"/>
    <row r="43098" x14ac:dyDescent="0.2"/>
    <row r="43099" x14ac:dyDescent="0.2"/>
    <row r="43100" x14ac:dyDescent="0.2"/>
    <row r="43101" x14ac:dyDescent="0.2"/>
    <row r="43102" x14ac:dyDescent="0.2"/>
    <row r="43103" x14ac:dyDescent="0.2"/>
    <row r="43104" x14ac:dyDescent="0.2"/>
    <row r="43105" x14ac:dyDescent="0.2"/>
    <row r="43106" x14ac:dyDescent="0.2"/>
    <row r="43107" x14ac:dyDescent="0.2"/>
    <row r="43108" x14ac:dyDescent="0.2"/>
    <row r="43109" x14ac:dyDescent="0.2"/>
    <row r="43110" x14ac:dyDescent="0.2"/>
    <row r="43111" x14ac:dyDescent="0.2"/>
    <row r="43112" x14ac:dyDescent="0.2"/>
    <row r="43113" x14ac:dyDescent="0.2"/>
    <row r="43114" x14ac:dyDescent="0.2"/>
    <row r="43115" x14ac:dyDescent="0.2"/>
    <row r="43116" x14ac:dyDescent="0.2"/>
    <row r="43117" x14ac:dyDescent="0.2"/>
    <row r="43118" x14ac:dyDescent="0.2"/>
    <row r="43119" x14ac:dyDescent="0.2"/>
    <row r="43120" x14ac:dyDescent="0.2"/>
    <row r="43121" x14ac:dyDescent="0.2"/>
    <row r="43122" x14ac:dyDescent="0.2"/>
    <row r="43123" x14ac:dyDescent="0.2"/>
    <row r="43124" x14ac:dyDescent="0.2"/>
    <row r="43125" x14ac:dyDescent="0.2"/>
    <row r="43126" x14ac:dyDescent="0.2"/>
    <row r="43127" x14ac:dyDescent="0.2"/>
    <row r="43128" x14ac:dyDescent="0.2"/>
    <row r="43129" x14ac:dyDescent="0.2"/>
    <row r="43130" x14ac:dyDescent="0.2"/>
    <row r="43131" x14ac:dyDescent="0.2"/>
    <row r="43132" x14ac:dyDescent="0.2"/>
    <row r="43133" x14ac:dyDescent="0.2"/>
    <row r="43134" x14ac:dyDescent="0.2"/>
    <row r="43135" x14ac:dyDescent="0.2"/>
    <row r="43136" x14ac:dyDescent="0.2"/>
    <row r="43137" x14ac:dyDescent="0.2"/>
    <row r="43138" x14ac:dyDescent="0.2"/>
    <row r="43139" x14ac:dyDescent="0.2"/>
    <row r="43140" x14ac:dyDescent="0.2"/>
    <row r="43141" x14ac:dyDescent="0.2"/>
    <row r="43142" x14ac:dyDescent="0.2"/>
    <row r="43143" x14ac:dyDescent="0.2"/>
    <row r="43144" x14ac:dyDescent="0.2"/>
    <row r="43145" x14ac:dyDescent="0.2"/>
    <row r="43146" x14ac:dyDescent="0.2"/>
    <row r="43147" x14ac:dyDescent="0.2"/>
    <row r="43148" x14ac:dyDescent="0.2"/>
    <row r="43149" x14ac:dyDescent="0.2"/>
    <row r="43150" x14ac:dyDescent="0.2"/>
    <row r="43151" x14ac:dyDescent="0.2"/>
    <row r="43152" x14ac:dyDescent="0.2"/>
    <row r="43153" x14ac:dyDescent="0.2"/>
    <row r="43154" x14ac:dyDescent="0.2"/>
    <row r="43155" x14ac:dyDescent="0.2"/>
    <row r="43156" x14ac:dyDescent="0.2"/>
    <row r="43157" x14ac:dyDescent="0.2"/>
    <row r="43158" x14ac:dyDescent="0.2"/>
    <row r="43159" x14ac:dyDescent="0.2"/>
    <row r="43160" x14ac:dyDescent="0.2"/>
    <row r="43161" x14ac:dyDescent="0.2"/>
    <row r="43162" x14ac:dyDescent="0.2"/>
    <row r="43163" x14ac:dyDescent="0.2"/>
    <row r="43164" x14ac:dyDescent="0.2"/>
    <row r="43165" x14ac:dyDescent="0.2"/>
    <row r="43166" x14ac:dyDescent="0.2"/>
    <row r="43167" x14ac:dyDescent="0.2"/>
    <row r="43168" x14ac:dyDescent="0.2"/>
    <row r="43169" x14ac:dyDescent="0.2"/>
    <row r="43170" x14ac:dyDescent="0.2"/>
    <row r="43171" x14ac:dyDescent="0.2"/>
    <row r="43172" x14ac:dyDescent="0.2"/>
    <row r="43173" x14ac:dyDescent="0.2"/>
    <row r="43174" x14ac:dyDescent="0.2"/>
    <row r="43175" x14ac:dyDescent="0.2"/>
    <row r="43176" x14ac:dyDescent="0.2"/>
    <row r="43177" x14ac:dyDescent="0.2"/>
    <row r="43178" x14ac:dyDescent="0.2"/>
    <row r="43179" x14ac:dyDescent="0.2"/>
    <row r="43180" x14ac:dyDescent="0.2"/>
    <row r="43181" x14ac:dyDescent="0.2"/>
    <row r="43182" x14ac:dyDescent="0.2"/>
    <row r="43183" x14ac:dyDescent="0.2"/>
    <row r="43184" x14ac:dyDescent="0.2"/>
    <row r="43185" x14ac:dyDescent="0.2"/>
    <row r="43186" x14ac:dyDescent="0.2"/>
    <row r="43187" x14ac:dyDescent="0.2"/>
    <row r="43188" x14ac:dyDescent="0.2"/>
    <row r="43189" x14ac:dyDescent="0.2"/>
    <row r="43190" x14ac:dyDescent="0.2"/>
    <row r="43191" x14ac:dyDescent="0.2"/>
    <row r="43192" x14ac:dyDescent="0.2"/>
    <row r="43193" x14ac:dyDescent="0.2"/>
    <row r="43194" x14ac:dyDescent="0.2"/>
    <row r="43195" x14ac:dyDescent="0.2"/>
    <row r="43196" x14ac:dyDescent="0.2"/>
    <row r="43197" x14ac:dyDescent="0.2"/>
    <row r="43198" x14ac:dyDescent="0.2"/>
    <row r="43199" x14ac:dyDescent="0.2"/>
    <row r="43200" x14ac:dyDescent="0.2"/>
    <row r="43201" x14ac:dyDescent="0.2"/>
    <row r="43202" x14ac:dyDescent="0.2"/>
    <row r="43203" x14ac:dyDescent="0.2"/>
    <row r="43204" x14ac:dyDescent="0.2"/>
    <row r="43205" x14ac:dyDescent="0.2"/>
    <row r="43206" x14ac:dyDescent="0.2"/>
    <row r="43207" x14ac:dyDescent="0.2"/>
    <row r="43208" x14ac:dyDescent="0.2"/>
    <row r="43209" x14ac:dyDescent="0.2"/>
    <row r="43210" x14ac:dyDescent="0.2"/>
    <row r="43211" x14ac:dyDescent="0.2"/>
    <row r="43212" x14ac:dyDescent="0.2"/>
    <row r="43213" x14ac:dyDescent="0.2"/>
    <row r="43214" x14ac:dyDescent="0.2"/>
    <row r="43215" x14ac:dyDescent="0.2"/>
    <row r="43216" x14ac:dyDescent="0.2"/>
    <row r="43217" x14ac:dyDescent="0.2"/>
    <row r="43218" x14ac:dyDescent="0.2"/>
    <row r="43219" x14ac:dyDescent="0.2"/>
    <row r="43220" x14ac:dyDescent="0.2"/>
    <row r="43221" x14ac:dyDescent="0.2"/>
    <row r="43222" x14ac:dyDescent="0.2"/>
    <row r="43223" x14ac:dyDescent="0.2"/>
    <row r="43224" x14ac:dyDescent="0.2"/>
    <row r="43225" x14ac:dyDescent="0.2"/>
    <row r="43226" x14ac:dyDescent="0.2"/>
    <row r="43227" x14ac:dyDescent="0.2"/>
    <row r="43228" x14ac:dyDescent="0.2"/>
    <row r="43229" x14ac:dyDescent="0.2"/>
    <row r="43230" x14ac:dyDescent="0.2"/>
    <row r="43231" x14ac:dyDescent="0.2"/>
    <row r="43232" x14ac:dyDescent="0.2"/>
    <row r="43233" x14ac:dyDescent="0.2"/>
    <row r="43234" x14ac:dyDescent="0.2"/>
    <row r="43235" x14ac:dyDescent="0.2"/>
    <row r="43236" x14ac:dyDescent="0.2"/>
    <row r="43237" x14ac:dyDescent="0.2"/>
    <row r="43238" x14ac:dyDescent="0.2"/>
    <row r="43239" x14ac:dyDescent="0.2"/>
    <row r="43240" x14ac:dyDescent="0.2"/>
    <row r="43241" x14ac:dyDescent="0.2"/>
    <row r="43242" x14ac:dyDescent="0.2"/>
    <row r="43243" x14ac:dyDescent="0.2"/>
    <row r="43244" x14ac:dyDescent="0.2"/>
    <row r="43245" x14ac:dyDescent="0.2"/>
    <row r="43246" x14ac:dyDescent="0.2"/>
    <row r="43247" x14ac:dyDescent="0.2"/>
    <row r="43248" x14ac:dyDescent="0.2"/>
    <row r="43249" x14ac:dyDescent="0.2"/>
    <row r="43250" x14ac:dyDescent="0.2"/>
    <row r="43251" x14ac:dyDescent="0.2"/>
    <row r="43252" x14ac:dyDescent="0.2"/>
    <row r="43253" x14ac:dyDescent="0.2"/>
    <row r="43254" x14ac:dyDescent="0.2"/>
    <row r="43255" x14ac:dyDescent="0.2"/>
    <row r="43256" x14ac:dyDescent="0.2"/>
    <row r="43257" x14ac:dyDescent="0.2"/>
    <row r="43258" x14ac:dyDescent="0.2"/>
    <row r="43259" x14ac:dyDescent="0.2"/>
    <row r="43260" x14ac:dyDescent="0.2"/>
    <row r="43261" x14ac:dyDescent="0.2"/>
    <row r="43262" x14ac:dyDescent="0.2"/>
    <row r="43263" x14ac:dyDescent="0.2"/>
    <row r="43264" x14ac:dyDescent="0.2"/>
    <row r="43265" x14ac:dyDescent="0.2"/>
    <row r="43266" x14ac:dyDescent="0.2"/>
    <row r="43267" x14ac:dyDescent="0.2"/>
    <row r="43268" x14ac:dyDescent="0.2"/>
    <row r="43269" x14ac:dyDescent="0.2"/>
    <row r="43270" x14ac:dyDescent="0.2"/>
    <row r="43271" x14ac:dyDescent="0.2"/>
    <row r="43272" x14ac:dyDescent="0.2"/>
    <row r="43273" x14ac:dyDescent="0.2"/>
    <row r="43274" x14ac:dyDescent="0.2"/>
    <row r="43275" x14ac:dyDescent="0.2"/>
    <row r="43276" x14ac:dyDescent="0.2"/>
    <row r="43277" x14ac:dyDescent="0.2"/>
    <row r="43278" x14ac:dyDescent="0.2"/>
    <row r="43279" x14ac:dyDescent="0.2"/>
    <row r="43280" x14ac:dyDescent="0.2"/>
    <row r="43281" x14ac:dyDescent="0.2"/>
    <row r="43282" x14ac:dyDescent="0.2"/>
    <row r="43283" x14ac:dyDescent="0.2"/>
    <row r="43284" x14ac:dyDescent="0.2"/>
    <row r="43285" x14ac:dyDescent="0.2"/>
    <row r="43286" x14ac:dyDescent="0.2"/>
    <row r="43287" x14ac:dyDescent="0.2"/>
    <row r="43288" x14ac:dyDescent="0.2"/>
    <row r="43289" x14ac:dyDescent="0.2"/>
    <row r="43290" x14ac:dyDescent="0.2"/>
    <row r="43291" x14ac:dyDescent="0.2"/>
    <row r="43292" x14ac:dyDescent="0.2"/>
    <row r="43293" x14ac:dyDescent="0.2"/>
    <row r="43294" x14ac:dyDescent="0.2"/>
    <row r="43295" x14ac:dyDescent="0.2"/>
    <row r="43296" x14ac:dyDescent="0.2"/>
    <row r="43297" x14ac:dyDescent="0.2"/>
    <row r="43298" x14ac:dyDescent="0.2"/>
    <row r="43299" x14ac:dyDescent="0.2"/>
    <row r="43300" x14ac:dyDescent="0.2"/>
    <row r="43301" x14ac:dyDescent="0.2"/>
    <row r="43302" x14ac:dyDescent="0.2"/>
    <row r="43303" x14ac:dyDescent="0.2"/>
    <row r="43304" x14ac:dyDescent="0.2"/>
    <row r="43305" x14ac:dyDescent="0.2"/>
    <row r="43306" x14ac:dyDescent="0.2"/>
    <row r="43307" x14ac:dyDescent="0.2"/>
    <row r="43308" x14ac:dyDescent="0.2"/>
    <row r="43309" x14ac:dyDescent="0.2"/>
    <row r="43310" x14ac:dyDescent="0.2"/>
    <row r="43311" x14ac:dyDescent="0.2"/>
    <row r="43312" x14ac:dyDescent="0.2"/>
    <row r="43313" x14ac:dyDescent="0.2"/>
    <row r="43314" x14ac:dyDescent="0.2"/>
    <row r="43315" x14ac:dyDescent="0.2"/>
    <row r="43316" x14ac:dyDescent="0.2"/>
    <row r="43317" x14ac:dyDescent="0.2"/>
    <row r="43318" x14ac:dyDescent="0.2"/>
    <row r="43319" x14ac:dyDescent="0.2"/>
    <row r="43320" x14ac:dyDescent="0.2"/>
    <row r="43321" x14ac:dyDescent="0.2"/>
    <row r="43322" x14ac:dyDescent="0.2"/>
    <row r="43323" x14ac:dyDescent="0.2"/>
    <row r="43324" x14ac:dyDescent="0.2"/>
    <row r="43325" x14ac:dyDescent="0.2"/>
    <row r="43326" x14ac:dyDescent="0.2"/>
    <row r="43327" x14ac:dyDescent="0.2"/>
    <row r="43328" x14ac:dyDescent="0.2"/>
    <row r="43329" x14ac:dyDescent="0.2"/>
    <row r="43330" x14ac:dyDescent="0.2"/>
    <row r="43331" x14ac:dyDescent="0.2"/>
    <row r="43332" x14ac:dyDescent="0.2"/>
    <row r="43333" x14ac:dyDescent="0.2"/>
    <row r="43334" x14ac:dyDescent="0.2"/>
    <row r="43335" x14ac:dyDescent="0.2"/>
    <row r="43336" x14ac:dyDescent="0.2"/>
    <row r="43337" x14ac:dyDescent="0.2"/>
    <row r="43338" x14ac:dyDescent="0.2"/>
    <row r="43339" x14ac:dyDescent="0.2"/>
    <row r="43340" x14ac:dyDescent="0.2"/>
    <row r="43341" x14ac:dyDescent="0.2"/>
    <row r="43342" x14ac:dyDescent="0.2"/>
    <row r="43343" x14ac:dyDescent="0.2"/>
    <row r="43344" x14ac:dyDescent="0.2"/>
    <row r="43345" x14ac:dyDescent="0.2"/>
    <row r="43346" x14ac:dyDescent="0.2"/>
    <row r="43347" x14ac:dyDescent="0.2"/>
    <row r="43348" x14ac:dyDescent="0.2"/>
    <row r="43349" x14ac:dyDescent="0.2"/>
    <row r="43350" x14ac:dyDescent="0.2"/>
    <row r="43351" x14ac:dyDescent="0.2"/>
    <row r="43352" x14ac:dyDescent="0.2"/>
    <row r="43353" x14ac:dyDescent="0.2"/>
    <row r="43354" x14ac:dyDescent="0.2"/>
    <row r="43355" x14ac:dyDescent="0.2"/>
    <row r="43356" x14ac:dyDescent="0.2"/>
    <row r="43357" x14ac:dyDescent="0.2"/>
    <row r="43358" x14ac:dyDescent="0.2"/>
    <row r="43359" x14ac:dyDescent="0.2"/>
    <row r="43360" x14ac:dyDescent="0.2"/>
    <row r="43361" x14ac:dyDescent="0.2"/>
    <row r="43362" x14ac:dyDescent="0.2"/>
    <row r="43363" x14ac:dyDescent="0.2"/>
    <row r="43364" x14ac:dyDescent="0.2"/>
    <row r="43365" x14ac:dyDescent="0.2"/>
    <row r="43366" x14ac:dyDescent="0.2"/>
    <row r="43367" x14ac:dyDescent="0.2"/>
    <row r="43368" x14ac:dyDescent="0.2"/>
    <row r="43369" x14ac:dyDescent="0.2"/>
    <row r="43370" x14ac:dyDescent="0.2"/>
    <row r="43371" x14ac:dyDescent="0.2"/>
    <row r="43372" x14ac:dyDescent="0.2"/>
    <row r="43373" x14ac:dyDescent="0.2"/>
    <row r="43374" x14ac:dyDescent="0.2"/>
    <row r="43375" x14ac:dyDescent="0.2"/>
    <row r="43376" x14ac:dyDescent="0.2"/>
    <row r="43377" x14ac:dyDescent="0.2"/>
    <row r="43378" x14ac:dyDescent="0.2"/>
    <row r="43379" x14ac:dyDescent="0.2"/>
    <row r="43380" x14ac:dyDescent="0.2"/>
    <row r="43381" x14ac:dyDescent="0.2"/>
    <row r="43382" x14ac:dyDescent="0.2"/>
    <row r="43383" x14ac:dyDescent="0.2"/>
    <row r="43384" x14ac:dyDescent="0.2"/>
    <row r="43385" x14ac:dyDescent="0.2"/>
    <row r="43386" x14ac:dyDescent="0.2"/>
    <row r="43387" x14ac:dyDescent="0.2"/>
    <row r="43388" x14ac:dyDescent="0.2"/>
    <row r="43389" x14ac:dyDescent="0.2"/>
    <row r="43390" x14ac:dyDescent="0.2"/>
    <row r="43391" x14ac:dyDescent="0.2"/>
    <row r="43392" x14ac:dyDescent="0.2"/>
    <row r="43393" x14ac:dyDescent="0.2"/>
    <row r="43394" x14ac:dyDescent="0.2"/>
    <row r="43395" x14ac:dyDescent="0.2"/>
    <row r="43396" x14ac:dyDescent="0.2"/>
    <row r="43397" x14ac:dyDescent="0.2"/>
    <row r="43398" x14ac:dyDescent="0.2"/>
    <row r="43399" x14ac:dyDescent="0.2"/>
    <row r="43400" x14ac:dyDescent="0.2"/>
    <row r="43401" x14ac:dyDescent="0.2"/>
    <row r="43402" x14ac:dyDescent="0.2"/>
    <row r="43403" x14ac:dyDescent="0.2"/>
    <row r="43404" x14ac:dyDescent="0.2"/>
    <row r="43405" x14ac:dyDescent="0.2"/>
    <row r="43406" x14ac:dyDescent="0.2"/>
    <row r="43407" x14ac:dyDescent="0.2"/>
    <row r="43408" x14ac:dyDescent="0.2"/>
    <row r="43409" x14ac:dyDescent="0.2"/>
    <row r="43410" x14ac:dyDescent="0.2"/>
    <row r="43411" x14ac:dyDescent="0.2"/>
    <row r="43412" x14ac:dyDescent="0.2"/>
    <row r="43413" x14ac:dyDescent="0.2"/>
    <row r="43414" x14ac:dyDescent="0.2"/>
    <row r="43415" x14ac:dyDescent="0.2"/>
    <row r="43416" x14ac:dyDescent="0.2"/>
    <row r="43417" x14ac:dyDescent="0.2"/>
    <row r="43418" x14ac:dyDescent="0.2"/>
    <row r="43419" x14ac:dyDescent="0.2"/>
    <row r="43420" x14ac:dyDescent="0.2"/>
    <row r="43421" x14ac:dyDescent="0.2"/>
    <row r="43422" x14ac:dyDescent="0.2"/>
    <row r="43423" x14ac:dyDescent="0.2"/>
    <row r="43424" x14ac:dyDescent="0.2"/>
    <row r="43425" x14ac:dyDescent="0.2"/>
    <row r="43426" x14ac:dyDescent="0.2"/>
    <row r="43427" x14ac:dyDescent="0.2"/>
    <row r="43428" x14ac:dyDescent="0.2"/>
    <row r="43429" x14ac:dyDescent="0.2"/>
    <row r="43430" x14ac:dyDescent="0.2"/>
    <row r="43431" x14ac:dyDescent="0.2"/>
    <row r="43432" x14ac:dyDescent="0.2"/>
    <row r="43433" x14ac:dyDescent="0.2"/>
    <row r="43434" x14ac:dyDescent="0.2"/>
    <row r="43435" x14ac:dyDescent="0.2"/>
    <row r="43436" x14ac:dyDescent="0.2"/>
    <row r="43437" x14ac:dyDescent="0.2"/>
    <row r="43438" x14ac:dyDescent="0.2"/>
    <row r="43439" x14ac:dyDescent="0.2"/>
    <row r="43440" x14ac:dyDescent="0.2"/>
    <row r="43441" x14ac:dyDescent="0.2"/>
    <row r="43442" x14ac:dyDescent="0.2"/>
    <row r="43443" x14ac:dyDescent="0.2"/>
    <row r="43444" x14ac:dyDescent="0.2"/>
    <row r="43445" x14ac:dyDescent="0.2"/>
    <row r="43446" x14ac:dyDescent="0.2"/>
    <row r="43447" x14ac:dyDescent="0.2"/>
    <row r="43448" x14ac:dyDescent="0.2"/>
    <row r="43449" x14ac:dyDescent="0.2"/>
    <row r="43450" x14ac:dyDescent="0.2"/>
    <row r="43451" x14ac:dyDescent="0.2"/>
    <row r="43452" x14ac:dyDescent="0.2"/>
    <row r="43453" x14ac:dyDescent="0.2"/>
    <row r="43454" x14ac:dyDescent="0.2"/>
    <row r="43455" x14ac:dyDescent="0.2"/>
    <row r="43456" x14ac:dyDescent="0.2"/>
    <row r="43457" x14ac:dyDescent="0.2"/>
    <row r="43458" x14ac:dyDescent="0.2"/>
    <row r="43459" x14ac:dyDescent="0.2"/>
    <row r="43460" x14ac:dyDescent="0.2"/>
    <row r="43461" x14ac:dyDescent="0.2"/>
    <row r="43462" x14ac:dyDescent="0.2"/>
    <row r="43463" x14ac:dyDescent="0.2"/>
    <row r="43464" x14ac:dyDescent="0.2"/>
    <row r="43465" x14ac:dyDescent="0.2"/>
    <row r="43466" x14ac:dyDescent="0.2"/>
    <row r="43467" x14ac:dyDescent="0.2"/>
    <row r="43468" x14ac:dyDescent="0.2"/>
    <row r="43469" x14ac:dyDescent="0.2"/>
    <row r="43470" x14ac:dyDescent="0.2"/>
    <row r="43471" x14ac:dyDescent="0.2"/>
    <row r="43472" x14ac:dyDescent="0.2"/>
    <row r="43473" x14ac:dyDescent="0.2"/>
    <row r="43474" x14ac:dyDescent="0.2"/>
    <row r="43475" x14ac:dyDescent="0.2"/>
    <row r="43476" x14ac:dyDescent="0.2"/>
    <row r="43477" x14ac:dyDescent="0.2"/>
    <row r="43478" x14ac:dyDescent="0.2"/>
    <row r="43479" x14ac:dyDescent="0.2"/>
    <row r="43480" x14ac:dyDescent="0.2"/>
    <row r="43481" x14ac:dyDescent="0.2"/>
    <row r="43482" x14ac:dyDescent="0.2"/>
    <row r="43483" x14ac:dyDescent="0.2"/>
    <row r="43484" x14ac:dyDescent="0.2"/>
    <row r="43485" x14ac:dyDescent="0.2"/>
    <row r="43486" x14ac:dyDescent="0.2"/>
    <row r="43487" x14ac:dyDescent="0.2"/>
    <row r="43488" x14ac:dyDescent="0.2"/>
    <row r="43489" x14ac:dyDescent="0.2"/>
    <row r="43490" x14ac:dyDescent="0.2"/>
    <row r="43491" x14ac:dyDescent="0.2"/>
    <row r="43492" x14ac:dyDescent="0.2"/>
    <row r="43493" x14ac:dyDescent="0.2"/>
    <row r="43494" x14ac:dyDescent="0.2"/>
    <row r="43495" x14ac:dyDescent="0.2"/>
    <row r="43496" x14ac:dyDescent="0.2"/>
    <row r="43497" x14ac:dyDescent="0.2"/>
    <row r="43498" x14ac:dyDescent="0.2"/>
    <row r="43499" x14ac:dyDescent="0.2"/>
    <row r="43500" x14ac:dyDescent="0.2"/>
    <row r="43501" x14ac:dyDescent="0.2"/>
    <row r="43502" x14ac:dyDescent="0.2"/>
    <row r="43503" x14ac:dyDescent="0.2"/>
    <row r="43504" x14ac:dyDescent="0.2"/>
    <row r="43505" x14ac:dyDescent="0.2"/>
    <row r="43506" x14ac:dyDescent="0.2"/>
    <row r="43507" x14ac:dyDescent="0.2"/>
    <row r="43508" x14ac:dyDescent="0.2"/>
    <row r="43509" x14ac:dyDescent="0.2"/>
    <row r="43510" x14ac:dyDescent="0.2"/>
    <row r="43511" x14ac:dyDescent="0.2"/>
    <row r="43512" x14ac:dyDescent="0.2"/>
    <row r="43513" x14ac:dyDescent="0.2"/>
    <row r="43514" x14ac:dyDescent="0.2"/>
    <row r="43515" x14ac:dyDescent="0.2"/>
    <row r="43516" x14ac:dyDescent="0.2"/>
    <row r="43517" x14ac:dyDescent="0.2"/>
    <row r="43518" x14ac:dyDescent="0.2"/>
    <row r="43519" x14ac:dyDescent="0.2"/>
    <row r="43520" x14ac:dyDescent="0.2"/>
    <row r="43521" x14ac:dyDescent="0.2"/>
    <row r="43522" x14ac:dyDescent="0.2"/>
    <row r="43523" x14ac:dyDescent="0.2"/>
    <row r="43524" x14ac:dyDescent="0.2"/>
    <row r="43525" x14ac:dyDescent="0.2"/>
    <row r="43526" x14ac:dyDescent="0.2"/>
    <row r="43527" x14ac:dyDescent="0.2"/>
    <row r="43528" x14ac:dyDescent="0.2"/>
    <row r="43529" x14ac:dyDescent="0.2"/>
    <row r="43530" x14ac:dyDescent="0.2"/>
    <row r="43531" x14ac:dyDescent="0.2"/>
    <row r="43532" x14ac:dyDescent="0.2"/>
    <row r="43533" x14ac:dyDescent="0.2"/>
    <row r="43534" x14ac:dyDescent="0.2"/>
    <row r="43535" x14ac:dyDescent="0.2"/>
    <row r="43536" x14ac:dyDescent="0.2"/>
    <row r="43537" x14ac:dyDescent="0.2"/>
    <row r="43538" x14ac:dyDescent="0.2"/>
    <row r="43539" x14ac:dyDescent="0.2"/>
    <row r="43540" x14ac:dyDescent="0.2"/>
    <row r="43541" x14ac:dyDescent="0.2"/>
    <row r="43542" x14ac:dyDescent="0.2"/>
    <row r="43543" x14ac:dyDescent="0.2"/>
    <row r="43544" x14ac:dyDescent="0.2"/>
    <row r="43545" x14ac:dyDescent="0.2"/>
    <row r="43546" x14ac:dyDescent="0.2"/>
    <row r="43547" x14ac:dyDescent="0.2"/>
    <row r="43548" x14ac:dyDescent="0.2"/>
    <row r="43549" x14ac:dyDescent="0.2"/>
    <row r="43550" x14ac:dyDescent="0.2"/>
    <row r="43551" x14ac:dyDescent="0.2"/>
    <row r="43552" x14ac:dyDescent="0.2"/>
    <row r="43553" x14ac:dyDescent="0.2"/>
    <row r="43554" x14ac:dyDescent="0.2"/>
    <row r="43555" x14ac:dyDescent="0.2"/>
    <row r="43556" x14ac:dyDescent="0.2"/>
    <row r="43557" x14ac:dyDescent="0.2"/>
    <row r="43558" x14ac:dyDescent="0.2"/>
    <row r="43559" x14ac:dyDescent="0.2"/>
    <row r="43560" x14ac:dyDescent="0.2"/>
    <row r="43561" x14ac:dyDescent="0.2"/>
    <row r="43562" x14ac:dyDescent="0.2"/>
    <row r="43563" x14ac:dyDescent="0.2"/>
    <row r="43564" x14ac:dyDescent="0.2"/>
    <row r="43565" x14ac:dyDescent="0.2"/>
    <row r="43566" x14ac:dyDescent="0.2"/>
    <row r="43567" x14ac:dyDescent="0.2"/>
    <row r="43568" x14ac:dyDescent="0.2"/>
    <row r="43569" x14ac:dyDescent="0.2"/>
    <row r="43570" x14ac:dyDescent="0.2"/>
    <row r="43571" x14ac:dyDescent="0.2"/>
    <row r="43572" x14ac:dyDescent="0.2"/>
    <row r="43573" x14ac:dyDescent="0.2"/>
    <row r="43574" x14ac:dyDescent="0.2"/>
    <row r="43575" x14ac:dyDescent="0.2"/>
    <row r="43576" x14ac:dyDescent="0.2"/>
    <row r="43577" x14ac:dyDescent="0.2"/>
    <row r="43578" x14ac:dyDescent="0.2"/>
    <row r="43579" x14ac:dyDescent="0.2"/>
    <row r="43580" x14ac:dyDescent="0.2"/>
    <row r="43581" x14ac:dyDescent="0.2"/>
    <row r="43582" x14ac:dyDescent="0.2"/>
    <row r="43583" x14ac:dyDescent="0.2"/>
    <row r="43584" x14ac:dyDescent="0.2"/>
    <row r="43585" x14ac:dyDescent="0.2"/>
    <row r="43586" x14ac:dyDescent="0.2"/>
    <row r="43587" x14ac:dyDescent="0.2"/>
    <row r="43588" x14ac:dyDescent="0.2"/>
    <row r="43589" x14ac:dyDescent="0.2"/>
    <row r="43590" x14ac:dyDescent="0.2"/>
    <row r="43591" x14ac:dyDescent="0.2"/>
    <row r="43592" x14ac:dyDescent="0.2"/>
    <row r="43593" x14ac:dyDescent="0.2"/>
    <row r="43594" x14ac:dyDescent="0.2"/>
    <row r="43595" x14ac:dyDescent="0.2"/>
    <row r="43596" x14ac:dyDescent="0.2"/>
    <row r="43597" x14ac:dyDescent="0.2"/>
    <row r="43598" x14ac:dyDescent="0.2"/>
    <row r="43599" x14ac:dyDescent="0.2"/>
    <row r="43600" x14ac:dyDescent="0.2"/>
    <row r="43601" x14ac:dyDescent="0.2"/>
    <row r="43602" x14ac:dyDescent="0.2"/>
    <row r="43603" x14ac:dyDescent="0.2"/>
    <row r="43604" x14ac:dyDescent="0.2"/>
    <row r="43605" x14ac:dyDescent="0.2"/>
    <row r="43606" x14ac:dyDescent="0.2"/>
    <row r="43607" x14ac:dyDescent="0.2"/>
    <row r="43608" x14ac:dyDescent="0.2"/>
    <row r="43609" x14ac:dyDescent="0.2"/>
    <row r="43610" x14ac:dyDescent="0.2"/>
    <row r="43611" x14ac:dyDescent="0.2"/>
    <row r="43612" x14ac:dyDescent="0.2"/>
    <row r="43613" x14ac:dyDescent="0.2"/>
    <row r="43614" x14ac:dyDescent="0.2"/>
    <row r="43615" x14ac:dyDescent="0.2"/>
    <row r="43616" x14ac:dyDescent="0.2"/>
    <row r="43617" x14ac:dyDescent="0.2"/>
    <row r="43618" x14ac:dyDescent="0.2"/>
    <row r="43619" x14ac:dyDescent="0.2"/>
    <row r="43620" x14ac:dyDescent="0.2"/>
    <row r="43621" x14ac:dyDescent="0.2"/>
    <row r="43622" x14ac:dyDescent="0.2"/>
    <row r="43623" x14ac:dyDescent="0.2"/>
    <row r="43624" x14ac:dyDescent="0.2"/>
    <row r="43625" x14ac:dyDescent="0.2"/>
    <row r="43626" x14ac:dyDescent="0.2"/>
    <row r="43627" x14ac:dyDescent="0.2"/>
    <row r="43628" x14ac:dyDescent="0.2"/>
    <row r="43629" x14ac:dyDescent="0.2"/>
    <row r="43630" x14ac:dyDescent="0.2"/>
    <row r="43631" x14ac:dyDescent="0.2"/>
    <row r="43632" x14ac:dyDescent="0.2"/>
    <row r="43633" x14ac:dyDescent="0.2"/>
    <row r="43634" x14ac:dyDescent="0.2"/>
    <row r="43635" x14ac:dyDescent="0.2"/>
    <row r="43636" x14ac:dyDescent="0.2"/>
    <row r="43637" x14ac:dyDescent="0.2"/>
    <row r="43638" x14ac:dyDescent="0.2"/>
    <row r="43639" x14ac:dyDescent="0.2"/>
    <row r="43640" x14ac:dyDescent="0.2"/>
    <row r="43641" x14ac:dyDescent="0.2"/>
    <row r="43642" x14ac:dyDescent="0.2"/>
    <row r="43643" x14ac:dyDescent="0.2"/>
    <row r="43644" x14ac:dyDescent="0.2"/>
    <row r="43645" x14ac:dyDescent="0.2"/>
    <row r="43646" x14ac:dyDescent="0.2"/>
    <row r="43647" x14ac:dyDescent="0.2"/>
    <row r="43648" x14ac:dyDescent="0.2"/>
    <row r="43649" x14ac:dyDescent="0.2"/>
    <row r="43650" x14ac:dyDescent="0.2"/>
    <row r="43651" x14ac:dyDescent="0.2"/>
    <row r="43652" x14ac:dyDescent="0.2"/>
    <row r="43653" x14ac:dyDescent="0.2"/>
    <row r="43654" x14ac:dyDescent="0.2"/>
    <row r="43655" x14ac:dyDescent="0.2"/>
    <row r="43656" x14ac:dyDescent="0.2"/>
    <row r="43657" x14ac:dyDescent="0.2"/>
    <row r="43658" x14ac:dyDescent="0.2"/>
    <row r="43659" x14ac:dyDescent="0.2"/>
    <row r="43660" x14ac:dyDescent="0.2"/>
    <row r="43661" x14ac:dyDescent="0.2"/>
    <row r="43662" x14ac:dyDescent="0.2"/>
    <row r="43663" x14ac:dyDescent="0.2"/>
    <row r="43664" x14ac:dyDescent="0.2"/>
    <row r="43665" x14ac:dyDescent="0.2"/>
    <row r="43666" x14ac:dyDescent="0.2"/>
    <row r="43667" x14ac:dyDescent="0.2"/>
    <row r="43668" x14ac:dyDescent="0.2"/>
    <row r="43669" x14ac:dyDescent="0.2"/>
    <row r="43670" x14ac:dyDescent="0.2"/>
    <row r="43671" x14ac:dyDescent="0.2"/>
    <row r="43672" x14ac:dyDescent="0.2"/>
    <row r="43673" x14ac:dyDescent="0.2"/>
    <row r="43674" x14ac:dyDescent="0.2"/>
    <row r="43675" x14ac:dyDescent="0.2"/>
    <row r="43676" x14ac:dyDescent="0.2"/>
    <row r="43677" x14ac:dyDescent="0.2"/>
    <row r="43678" x14ac:dyDescent="0.2"/>
    <row r="43679" x14ac:dyDescent="0.2"/>
    <row r="43680" x14ac:dyDescent="0.2"/>
    <row r="43681" x14ac:dyDescent="0.2"/>
    <row r="43682" x14ac:dyDescent="0.2"/>
    <row r="43683" x14ac:dyDescent="0.2"/>
    <row r="43684" x14ac:dyDescent="0.2"/>
    <row r="43685" x14ac:dyDescent="0.2"/>
    <row r="43686" x14ac:dyDescent="0.2"/>
    <row r="43687" x14ac:dyDescent="0.2"/>
    <row r="43688" x14ac:dyDescent="0.2"/>
    <row r="43689" x14ac:dyDescent="0.2"/>
    <row r="43690" x14ac:dyDescent="0.2"/>
    <row r="43691" x14ac:dyDescent="0.2"/>
    <row r="43692" x14ac:dyDescent="0.2"/>
    <row r="43693" x14ac:dyDescent="0.2"/>
    <row r="43694" x14ac:dyDescent="0.2"/>
    <row r="43695" x14ac:dyDescent="0.2"/>
    <row r="43696" x14ac:dyDescent="0.2"/>
    <row r="43697" x14ac:dyDescent="0.2"/>
    <row r="43698" x14ac:dyDescent="0.2"/>
    <row r="43699" x14ac:dyDescent="0.2"/>
    <row r="43700" x14ac:dyDescent="0.2"/>
    <row r="43701" x14ac:dyDescent="0.2"/>
    <row r="43702" x14ac:dyDescent="0.2"/>
    <row r="43703" x14ac:dyDescent="0.2"/>
    <row r="43704" x14ac:dyDescent="0.2"/>
    <row r="43705" x14ac:dyDescent="0.2"/>
    <row r="43706" x14ac:dyDescent="0.2"/>
    <row r="43707" x14ac:dyDescent="0.2"/>
    <row r="43708" x14ac:dyDescent="0.2"/>
    <row r="43709" x14ac:dyDescent="0.2"/>
    <row r="43710" x14ac:dyDescent="0.2"/>
    <row r="43711" x14ac:dyDescent="0.2"/>
    <row r="43712" x14ac:dyDescent="0.2"/>
    <row r="43713" x14ac:dyDescent="0.2"/>
    <row r="43714" x14ac:dyDescent="0.2"/>
    <row r="43715" x14ac:dyDescent="0.2"/>
    <row r="43716" x14ac:dyDescent="0.2"/>
    <row r="43717" x14ac:dyDescent="0.2"/>
    <row r="43718" x14ac:dyDescent="0.2"/>
    <row r="43719" x14ac:dyDescent="0.2"/>
    <row r="43720" x14ac:dyDescent="0.2"/>
    <row r="43721" x14ac:dyDescent="0.2"/>
    <row r="43722" x14ac:dyDescent="0.2"/>
    <row r="43723" x14ac:dyDescent="0.2"/>
    <row r="43724" x14ac:dyDescent="0.2"/>
    <row r="43725" x14ac:dyDescent="0.2"/>
    <row r="43726" x14ac:dyDescent="0.2"/>
    <row r="43727" x14ac:dyDescent="0.2"/>
    <row r="43728" x14ac:dyDescent="0.2"/>
    <row r="43729" x14ac:dyDescent="0.2"/>
    <row r="43730" x14ac:dyDescent="0.2"/>
    <row r="43731" x14ac:dyDescent="0.2"/>
    <row r="43732" x14ac:dyDescent="0.2"/>
    <row r="43733" x14ac:dyDescent="0.2"/>
    <row r="43734" x14ac:dyDescent="0.2"/>
    <row r="43735" x14ac:dyDescent="0.2"/>
    <row r="43736" x14ac:dyDescent="0.2"/>
    <row r="43737" x14ac:dyDescent="0.2"/>
    <row r="43738" x14ac:dyDescent="0.2"/>
    <row r="43739" x14ac:dyDescent="0.2"/>
    <row r="43740" x14ac:dyDescent="0.2"/>
    <row r="43741" x14ac:dyDescent="0.2"/>
    <row r="43742" x14ac:dyDescent="0.2"/>
    <row r="43743" x14ac:dyDescent="0.2"/>
    <row r="43744" x14ac:dyDescent="0.2"/>
    <row r="43745" x14ac:dyDescent="0.2"/>
    <row r="43746" x14ac:dyDescent="0.2"/>
    <row r="43747" x14ac:dyDescent="0.2"/>
    <row r="43748" x14ac:dyDescent="0.2"/>
    <row r="43749" x14ac:dyDescent="0.2"/>
    <row r="43750" x14ac:dyDescent="0.2"/>
    <row r="43751" x14ac:dyDescent="0.2"/>
    <row r="43752" x14ac:dyDescent="0.2"/>
    <row r="43753" x14ac:dyDescent="0.2"/>
    <row r="43754" x14ac:dyDescent="0.2"/>
    <row r="43755" x14ac:dyDescent="0.2"/>
    <row r="43756" x14ac:dyDescent="0.2"/>
    <row r="43757" x14ac:dyDescent="0.2"/>
    <row r="43758" x14ac:dyDescent="0.2"/>
    <row r="43759" x14ac:dyDescent="0.2"/>
    <row r="43760" x14ac:dyDescent="0.2"/>
    <row r="43761" x14ac:dyDescent="0.2"/>
    <row r="43762" x14ac:dyDescent="0.2"/>
    <row r="43763" x14ac:dyDescent="0.2"/>
    <row r="43764" x14ac:dyDescent="0.2"/>
    <row r="43765" x14ac:dyDescent="0.2"/>
    <row r="43766" x14ac:dyDescent="0.2"/>
    <row r="43767" x14ac:dyDescent="0.2"/>
    <row r="43768" x14ac:dyDescent="0.2"/>
    <row r="43769" x14ac:dyDescent="0.2"/>
    <row r="43770" x14ac:dyDescent="0.2"/>
    <row r="43771" x14ac:dyDescent="0.2"/>
    <row r="43772" x14ac:dyDescent="0.2"/>
    <row r="43773" x14ac:dyDescent="0.2"/>
    <row r="43774" x14ac:dyDescent="0.2"/>
    <row r="43775" x14ac:dyDescent="0.2"/>
    <row r="43776" x14ac:dyDescent="0.2"/>
    <row r="43777" x14ac:dyDescent="0.2"/>
    <row r="43778" x14ac:dyDescent="0.2"/>
    <row r="43779" x14ac:dyDescent="0.2"/>
    <row r="43780" x14ac:dyDescent="0.2"/>
    <row r="43781" x14ac:dyDescent="0.2"/>
    <row r="43782" x14ac:dyDescent="0.2"/>
    <row r="43783" x14ac:dyDescent="0.2"/>
    <row r="43784" x14ac:dyDescent="0.2"/>
    <row r="43785" x14ac:dyDescent="0.2"/>
    <row r="43786" x14ac:dyDescent="0.2"/>
    <row r="43787" x14ac:dyDescent="0.2"/>
    <row r="43788" x14ac:dyDescent="0.2"/>
    <row r="43789" x14ac:dyDescent="0.2"/>
    <row r="43790" x14ac:dyDescent="0.2"/>
    <row r="43791" x14ac:dyDescent="0.2"/>
    <row r="43792" x14ac:dyDescent="0.2"/>
    <row r="43793" x14ac:dyDescent="0.2"/>
    <row r="43794" x14ac:dyDescent="0.2"/>
    <row r="43795" x14ac:dyDescent="0.2"/>
    <row r="43796" x14ac:dyDescent="0.2"/>
    <row r="43797" x14ac:dyDescent="0.2"/>
    <row r="43798" x14ac:dyDescent="0.2"/>
    <row r="43799" x14ac:dyDescent="0.2"/>
    <row r="43800" x14ac:dyDescent="0.2"/>
    <row r="43801" x14ac:dyDescent="0.2"/>
    <row r="43802" x14ac:dyDescent="0.2"/>
    <row r="43803" x14ac:dyDescent="0.2"/>
    <row r="43804" x14ac:dyDescent="0.2"/>
    <row r="43805" x14ac:dyDescent="0.2"/>
    <row r="43806" x14ac:dyDescent="0.2"/>
    <row r="43807" x14ac:dyDescent="0.2"/>
    <row r="43808" x14ac:dyDescent="0.2"/>
    <row r="43809" x14ac:dyDescent="0.2"/>
    <row r="43810" x14ac:dyDescent="0.2"/>
    <row r="43811" x14ac:dyDescent="0.2"/>
    <row r="43812" x14ac:dyDescent="0.2"/>
    <row r="43813" x14ac:dyDescent="0.2"/>
    <row r="43814" x14ac:dyDescent="0.2"/>
    <row r="43815" x14ac:dyDescent="0.2"/>
    <row r="43816" x14ac:dyDescent="0.2"/>
    <row r="43817" x14ac:dyDescent="0.2"/>
    <row r="43818" x14ac:dyDescent="0.2"/>
    <row r="43819" x14ac:dyDescent="0.2"/>
    <row r="43820" x14ac:dyDescent="0.2"/>
    <row r="43821" x14ac:dyDescent="0.2"/>
    <row r="43822" x14ac:dyDescent="0.2"/>
    <row r="43823" x14ac:dyDescent="0.2"/>
    <row r="43824" x14ac:dyDescent="0.2"/>
    <row r="43825" x14ac:dyDescent="0.2"/>
    <row r="43826" x14ac:dyDescent="0.2"/>
    <row r="43827" x14ac:dyDescent="0.2"/>
    <row r="43828" x14ac:dyDescent="0.2"/>
    <row r="43829" x14ac:dyDescent="0.2"/>
    <row r="43830" x14ac:dyDescent="0.2"/>
    <row r="43831" x14ac:dyDescent="0.2"/>
    <row r="43832" x14ac:dyDescent="0.2"/>
    <row r="43833" x14ac:dyDescent="0.2"/>
    <row r="43834" x14ac:dyDescent="0.2"/>
    <row r="43835" x14ac:dyDescent="0.2"/>
    <row r="43836" x14ac:dyDescent="0.2"/>
    <row r="43837" x14ac:dyDescent="0.2"/>
    <row r="43838" x14ac:dyDescent="0.2"/>
    <row r="43839" x14ac:dyDescent="0.2"/>
    <row r="43840" x14ac:dyDescent="0.2"/>
    <row r="43841" x14ac:dyDescent="0.2"/>
    <row r="43842" x14ac:dyDescent="0.2"/>
    <row r="43843" x14ac:dyDescent="0.2"/>
    <row r="43844" x14ac:dyDescent="0.2"/>
    <row r="43845" x14ac:dyDescent="0.2"/>
    <row r="43846" x14ac:dyDescent="0.2"/>
    <row r="43847" x14ac:dyDescent="0.2"/>
    <row r="43848" x14ac:dyDescent="0.2"/>
    <row r="43849" x14ac:dyDescent="0.2"/>
    <row r="43850" x14ac:dyDescent="0.2"/>
    <row r="43851" x14ac:dyDescent="0.2"/>
    <row r="43852" x14ac:dyDescent="0.2"/>
    <row r="43853" x14ac:dyDescent="0.2"/>
    <row r="43854" x14ac:dyDescent="0.2"/>
    <row r="43855" x14ac:dyDescent="0.2"/>
    <row r="43856" x14ac:dyDescent="0.2"/>
    <row r="43857" x14ac:dyDescent="0.2"/>
    <row r="43858" x14ac:dyDescent="0.2"/>
    <row r="43859" x14ac:dyDescent="0.2"/>
    <row r="43860" x14ac:dyDescent="0.2"/>
    <row r="43861" x14ac:dyDescent="0.2"/>
    <row r="43862" x14ac:dyDescent="0.2"/>
    <row r="43863" x14ac:dyDescent="0.2"/>
    <row r="43864" x14ac:dyDescent="0.2"/>
    <row r="43865" x14ac:dyDescent="0.2"/>
    <row r="43866" x14ac:dyDescent="0.2"/>
    <row r="43867" x14ac:dyDescent="0.2"/>
    <row r="43868" x14ac:dyDescent="0.2"/>
    <row r="43869" x14ac:dyDescent="0.2"/>
    <row r="43870" x14ac:dyDescent="0.2"/>
    <row r="43871" x14ac:dyDescent="0.2"/>
    <row r="43872" x14ac:dyDescent="0.2"/>
    <row r="43873" x14ac:dyDescent="0.2"/>
    <row r="43874" x14ac:dyDescent="0.2"/>
    <row r="43875" x14ac:dyDescent="0.2"/>
    <row r="43876" x14ac:dyDescent="0.2"/>
    <row r="43877" x14ac:dyDescent="0.2"/>
    <row r="43878" x14ac:dyDescent="0.2"/>
    <row r="43879" x14ac:dyDescent="0.2"/>
    <row r="43880" x14ac:dyDescent="0.2"/>
    <row r="43881" x14ac:dyDescent="0.2"/>
    <row r="43882" x14ac:dyDescent="0.2"/>
    <row r="43883" x14ac:dyDescent="0.2"/>
    <row r="43884" x14ac:dyDescent="0.2"/>
    <row r="43885" x14ac:dyDescent="0.2"/>
    <row r="43886" x14ac:dyDescent="0.2"/>
    <row r="43887" x14ac:dyDescent="0.2"/>
    <row r="43888" x14ac:dyDescent="0.2"/>
    <row r="43889" x14ac:dyDescent="0.2"/>
    <row r="43890" x14ac:dyDescent="0.2"/>
    <row r="43891" x14ac:dyDescent="0.2"/>
    <row r="43892" x14ac:dyDescent="0.2"/>
    <row r="43893" x14ac:dyDescent="0.2"/>
    <row r="43894" x14ac:dyDescent="0.2"/>
    <row r="43895" x14ac:dyDescent="0.2"/>
    <row r="43896" x14ac:dyDescent="0.2"/>
    <row r="43897" x14ac:dyDescent="0.2"/>
    <row r="43898" x14ac:dyDescent="0.2"/>
    <row r="43899" x14ac:dyDescent="0.2"/>
    <row r="43900" x14ac:dyDescent="0.2"/>
    <row r="43901" x14ac:dyDescent="0.2"/>
    <row r="43902" x14ac:dyDescent="0.2"/>
    <row r="43903" x14ac:dyDescent="0.2"/>
    <row r="43904" x14ac:dyDescent="0.2"/>
    <row r="43905" x14ac:dyDescent="0.2"/>
    <row r="43906" x14ac:dyDescent="0.2"/>
    <row r="43907" x14ac:dyDescent="0.2"/>
    <row r="43908" x14ac:dyDescent="0.2"/>
    <row r="43909" x14ac:dyDescent="0.2"/>
    <row r="43910" x14ac:dyDescent="0.2"/>
    <row r="43911" x14ac:dyDescent="0.2"/>
    <row r="43912" x14ac:dyDescent="0.2"/>
    <row r="43913" x14ac:dyDescent="0.2"/>
    <row r="43914" x14ac:dyDescent="0.2"/>
    <row r="43915" x14ac:dyDescent="0.2"/>
    <row r="43916" x14ac:dyDescent="0.2"/>
    <row r="43917" x14ac:dyDescent="0.2"/>
    <row r="43918" x14ac:dyDescent="0.2"/>
    <row r="43919" x14ac:dyDescent="0.2"/>
    <row r="43920" x14ac:dyDescent="0.2"/>
    <row r="43921" x14ac:dyDescent="0.2"/>
    <row r="43922" x14ac:dyDescent="0.2"/>
    <row r="43923" x14ac:dyDescent="0.2"/>
    <row r="43924" x14ac:dyDescent="0.2"/>
    <row r="43925" x14ac:dyDescent="0.2"/>
    <row r="43926" x14ac:dyDescent="0.2"/>
    <row r="43927" x14ac:dyDescent="0.2"/>
    <row r="43928" x14ac:dyDescent="0.2"/>
    <row r="43929" x14ac:dyDescent="0.2"/>
    <row r="43930" x14ac:dyDescent="0.2"/>
    <row r="43931" x14ac:dyDescent="0.2"/>
    <row r="43932" x14ac:dyDescent="0.2"/>
    <row r="43933" x14ac:dyDescent="0.2"/>
    <row r="43934" x14ac:dyDescent="0.2"/>
    <row r="43935" x14ac:dyDescent="0.2"/>
    <row r="43936" x14ac:dyDescent="0.2"/>
    <row r="43937" x14ac:dyDescent="0.2"/>
    <row r="43938" x14ac:dyDescent="0.2"/>
    <row r="43939" x14ac:dyDescent="0.2"/>
    <row r="43940" x14ac:dyDescent="0.2"/>
    <row r="43941" x14ac:dyDescent="0.2"/>
    <row r="43942" x14ac:dyDescent="0.2"/>
    <row r="43943" x14ac:dyDescent="0.2"/>
    <row r="43944" x14ac:dyDescent="0.2"/>
    <row r="43945" x14ac:dyDescent="0.2"/>
    <row r="43946" x14ac:dyDescent="0.2"/>
    <row r="43947" x14ac:dyDescent="0.2"/>
    <row r="43948" x14ac:dyDescent="0.2"/>
    <row r="43949" x14ac:dyDescent="0.2"/>
    <row r="43950" x14ac:dyDescent="0.2"/>
    <row r="43951" x14ac:dyDescent="0.2"/>
    <row r="43952" x14ac:dyDescent="0.2"/>
    <row r="43953" x14ac:dyDescent="0.2"/>
    <row r="43954" x14ac:dyDescent="0.2"/>
    <row r="43955" x14ac:dyDescent="0.2"/>
    <row r="43956" x14ac:dyDescent="0.2"/>
    <row r="43957" x14ac:dyDescent="0.2"/>
    <row r="43958" x14ac:dyDescent="0.2"/>
    <row r="43959" x14ac:dyDescent="0.2"/>
    <row r="43960" x14ac:dyDescent="0.2"/>
    <row r="43961" x14ac:dyDescent="0.2"/>
    <row r="43962" x14ac:dyDescent="0.2"/>
    <row r="43963" x14ac:dyDescent="0.2"/>
    <row r="43964" x14ac:dyDescent="0.2"/>
    <row r="43965" x14ac:dyDescent="0.2"/>
    <row r="43966" x14ac:dyDescent="0.2"/>
    <row r="43967" x14ac:dyDescent="0.2"/>
    <row r="43968" x14ac:dyDescent="0.2"/>
    <row r="43969" x14ac:dyDescent="0.2"/>
    <row r="43970" x14ac:dyDescent="0.2"/>
    <row r="43971" x14ac:dyDescent="0.2"/>
    <row r="43972" x14ac:dyDescent="0.2"/>
    <row r="43973" x14ac:dyDescent="0.2"/>
    <row r="43974" x14ac:dyDescent="0.2"/>
    <row r="43975" x14ac:dyDescent="0.2"/>
    <row r="43976" x14ac:dyDescent="0.2"/>
    <row r="43977" x14ac:dyDescent="0.2"/>
    <row r="43978" x14ac:dyDescent="0.2"/>
    <row r="43979" x14ac:dyDescent="0.2"/>
    <row r="43980" x14ac:dyDescent="0.2"/>
    <row r="43981" x14ac:dyDescent="0.2"/>
    <row r="43982" x14ac:dyDescent="0.2"/>
    <row r="43983" x14ac:dyDescent="0.2"/>
    <row r="43984" x14ac:dyDescent="0.2"/>
    <row r="43985" x14ac:dyDescent="0.2"/>
    <row r="43986" x14ac:dyDescent="0.2"/>
    <row r="43987" x14ac:dyDescent="0.2"/>
    <row r="43988" x14ac:dyDescent="0.2"/>
    <row r="43989" x14ac:dyDescent="0.2"/>
    <row r="43990" x14ac:dyDescent="0.2"/>
    <row r="43991" x14ac:dyDescent="0.2"/>
    <row r="43992" x14ac:dyDescent="0.2"/>
    <row r="43993" x14ac:dyDescent="0.2"/>
    <row r="43994" x14ac:dyDescent="0.2"/>
    <row r="43995" x14ac:dyDescent="0.2"/>
    <row r="43996" x14ac:dyDescent="0.2"/>
    <row r="43997" x14ac:dyDescent="0.2"/>
    <row r="43998" x14ac:dyDescent="0.2"/>
    <row r="43999" x14ac:dyDescent="0.2"/>
    <row r="44000" x14ac:dyDescent="0.2"/>
    <row r="44001" x14ac:dyDescent="0.2"/>
    <row r="44002" x14ac:dyDescent="0.2"/>
    <row r="44003" x14ac:dyDescent="0.2"/>
    <row r="44004" x14ac:dyDescent="0.2"/>
    <row r="44005" x14ac:dyDescent="0.2"/>
    <row r="44006" x14ac:dyDescent="0.2"/>
    <row r="44007" x14ac:dyDescent="0.2"/>
    <row r="44008" x14ac:dyDescent="0.2"/>
    <row r="44009" x14ac:dyDescent="0.2"/>
    <row r="44010" x14ac:dyDescent="0.2"/>
    <row r="44011" x14ac:dyDescent="0.2"/>
    <row r="44012" x14ac:dyDescent="0.2"/>
    <row r="44013" x14ac:dyDescent="0.2"/>
    <row r="44014" x14ac:dyDescent="0.2"/>
    <row r="44015" x14ac:dyDescent="0.2"/>
    <row r="44016" x14ac:dyDescent="0.2"/>
    <row r="44017" x14ac:dyDescent="0.2"/>
    <row r="44018" x14ac:dyDescent="0.2"/>
    <row r="44019" x14ac:dyDescent="0.2"/>
    <row r="44020" x14ac:dyDescent="0.2"/>
    <row r="44021" x14ac:dyDescent="0.2"/>
    <row r="44022" x14ac:dyDescent="0.2"/>
    <row r="44023" x14ac:dyDescent="0.2"/>
    <row r="44024" x14ac:dyDescent="0.2"/>
    <row r="44025" x14ac:dyDescent="0.2"/>
    <row r="44026" x14ac:dyDescent="0.2"/>
    <row r="44027" x14ac:dyDescent="0.2"/>
    <row r="44028" x14ac:dyDescent="0.2"/>
    <row r="44029" x14ac:dyDescent="0.2"/>
    <row r="44030" x14ac:dyDescent="0.2"/>
    <row r="44031" x14ac:dyDescent="0.2"/>
    <row r="44032" x14ac:dyDescent="0.2"/>
    <row r="44033" x14ac:dyDescent="0.2"/>
    <row r="44034" x14ac:dyDescent="0.2"/>
    <row r="44035" x14ac:dyDescent="0.2"/>
    <row r="44036" x14ac:dyDescent="0.2"/>
    <row r="44037" x14ac:dyDescent="0.2"/>
    <row r="44038" x14ac:dyDescent="0.2"/>
    <row r="44039" x14ac:dyDescent="0.2"/>
    <row r="44040" x14ac:dyDescent="0.2"/>
    <row r="44041" x14ac:dyDescent="0.2"/>
    <row r="44042" x14ac:dyDescent="0.2"/>
    <row r="44043" x14ac:dyDescent="0.2"/>
    <row r="44044" x14ac:dyDescent="0.2"/>
    <row r="44045" x14ac:dyDescent="0.2"/>
    <row r="44046" x14ac:dyDescent="0.2"/>
    <row r="44047" x14ac:dyDescent="0.2"/>
    <row r="44048" x14ac:dyDescent="0.2"/>
    <row r="44049" x14ac:dyDescent="0.2"/>
    <row r="44050" x14ac:dyDescent="0.2"/>
    <row r="44051" x14ac:dyDescent="0.2"/>
    <row r="44052" x14ac:dyDescent="0.2"/>
    <row r="44053" x14ac:dyDescent="0.2"/>
    <row r="44054" x14ac:dyDescent="0.2"/>
    <row r="44055" x14ac:dyDescent="0.2"/>
    <row r="44056" x14ac:dyDescent="0.2"/>
    <row r="44057" x14ac:dyDescent="0.2"/>
    <row r="44058" x14ac:dyDescent="0.2"/>
    <row r="44059" x14ac:dyDescent="0.2"/>
    <row r="44060" x14ac:dyDescent="0.2"/>
    <row r="44061" x14ac:dyDescent="0.2"/>
    <row r="44062" x14ac:dyDescent="0.2"/>
    <row r="44063" x14ac:dyDescent="0.2"/>
    <row r="44064" x14ac:dyDescent="0.2"/>
    <row r="44065" x14ac:dyDescent="0.2"/>
    <row r="44066" x14ac:dyDescent="0.2"/>
    <row r="44067" x14ac:dyDescent="0.2"/>
    <row r="44068" x14ac:dyDescent="0.2"/>
    <row r="44069" x14ac:dyDescent="0.2"/>
    <row r="44070" x14ac:dyDescent="0.2"/>
    <row r="44071" x14ac:dyDescent="0.2"/>
    <row r="44072" x14ac:dyDescent="0.2"/>
    <row r="44073" x14ac:dyDescent="0.2"/>
    <row r="44074" x14ac:dyDescent="0.2"/>
    <row r="44075" x14ac:dyDescent="0.2"/>
    <row r="44076" x14ac:dyDescent="0.2"/>
    <row r="44077" x14ac:dyDescent="0.2"/>
    <row r="44078" x14ac:dyDescent="0.2"/>
    <row r="44079" x14ac:dyDescent="0.2"/>
    <row r="44080" x14ac:dyDescent="0.2"/>
    <row r="44081" x14ac:dyDescent="0.2"/>
    <row r="44082" x14ac:dyDescent="0.2"/>
    <row r="44083" x14ac:dyDescent="0.2"/>
    <row r="44084" x14ac:dyDescent="0.2"/>
    <row r="44085" x14ac:dyDescent="0.2"/>
    <row r="44086" x14ac:dyDescent="0.2"/>
    <row r="44087" x14ac:dyDescent="0.2"/>
    <row r="44088" x14ac:dyDescent="0.2"/>
    <row r="44089" x14ac:dyDescent="0.2"/>
    <row r="44090" x14ac:dyDescent="0.2"/>
    <row r="44091" x14ac:dyDescent="0.2"/>
    <row r="44092" x14ac:dyDescent="0.2"/>
    <row r="44093" x14ac:dyDescent="0.2"/>
    <row r="44094" x14ac:dyDescent="0.2"/>
    <row r="44095" x14ac:dyDescent="0.2"/>
    <row r="44096" x14ac:dyDescent="0.2"/>
    <row r="44097" x14ac:dyDescent="0.2"/>
    <row r="44098" x14ac:dyDescent="0.2"/>
    <row r="44099" x14ac:dyDescent="0.2"/>
    <row r="44100" x14ac:dyDescent="0.2"/>
    <row r="44101" x14ac:dyDescent="0.2"/>
    <row r="44102" x14ac:dyDescent="0.2"/>
    <row r="44103" x14ac:dyDescent="0.2"/>
    <row r="44104" x14ac:dyDescent="0.2"/>
    <row r="44105" x14ac:dyDescent="0.2"/>
    <row r="44106" x14ac:dyDescent="0.2"/>
    <row r="44107" x14ac:dyDescent="0.2"/>
    <row r="44108" x14ac:dyDescent="0.2"/>
    <row r="44109" x14ac:dyDescent="0.2"/>
    <row r="44110" x14ac:dyDescent="0.2"/>
    <row r="44111" x14ac:dyDescent="0.2"/>
    <row r="44112" x14ac:dyDescent="0.2"/>
    <row r="44113" x14ac:dyDescent="0.2"/>
    <row r="44114" x14ac:dyDescent="0.2"/>
    <row r="44115" x14ac:dyDescent="0.2"/>
    <row r="44116" x14ac:dyDescent="0.2"/>
    <row r="44117" x14ac:dyDescent="0.2"/>
    <row r="44118" x14ac:dyDescent="0.2"/>
    <row r="44119" x14ac:dyDescent="0.2"/>
    <row r="44120" x14ac:dyDescent="0.2"/>
    <row r="44121" x14ac:dyDescent="0.2"/>
    <row r="44122" x14ac:dyDescent="0.2"/>
    <row r="44123" x14ac:dyDescent="0.2"/>
    <row r="44124" x14ac:dyDescent="0.2"/>
    <row r="44125" x14ac:dyDescent="0.2"/>
    <row r="44126" x14ac:dyDescent="0.2"/>
    <row r="44127" x14ac:dyDescent="0.2"/>
    <row r="44128" x14ac:dyDescent="0.2"/>
    <row r="44129" x14ac:dyDescent="0.2"/>
    <row r="44130" x14ac:dyDescent="0.2"/>
    <row r="44131" x14ac:dyDescent="0.2"/>
    <row r="44132" x14ac:dyDescent="0.2"/>
    <row r="44133" x14ac:dyDescent="0.2"/>
    <row r="44134" x14ac:dyDescent="0.2"/>
    <row r="44135" x14ac:dyDescent="0.2"/>
    <row r="44136" x14ac:dyDescent="0.2"/>
    <row r="44137" x14ac:dyDescent="0.2"/>
    <row r="44138" x14ac:dyDescent="0.2"/>
    <row r="44139" x14ac:dyDescent="0.2"/>
    <row r="44140" x14ac:dyDescent="0.2"/>
    <row r="44141" x14ac:dyDescent="0.2"/>
    <row r="44142" x14ac:dyDescent="0.2"/>
    <row r="44143" x14ac:dyDescent="0.2"/>
    <row r="44144" x14ac:dyDescent="0.2"/>
    <row r="44145" x14ac:dyDescent="0.2"/>
    <row r="44146" x14ac:dyDescent="0.2"/>
    <row r="44147" x14ac:dyDescent="0.2"/>
    <row r="44148" x14ac:dyDescent="0.2"/>
    <row r="44149" x14ac:dyDescent="0.2"/>
    <row r="44150" x14ac:dyDescent="0.2"/>
    <row r="44151" x14ac:dyDescent="0.2"/>
    <row r="44152" x14ac:dyDescent="0.2"/>
    <row r="44153" x14ac:dyDescent="0.2"/>
    <row r="44154" x14ac:dyDescent="0.2"/>
    <row r="44155" x14ac:dyDescent="0.2"/>
    <row r="44156" x14ac:dyDescent="0.2"/>
    <row r="44157" x14ac:dyDescent="0.2"/>
    <row r="44158" x14ac:dyDescent="0.2"/>
    <row r="44159" x14ac:dyDescent="0.2"/>
    <row r="44160" x14ac:dyDescent="0.2"/>
    <row r="44161" x14ac:dyDescent="0.2"/>
    <row r="44162" x14ac:dyDescent="0.2"/>
    <row r="44163" x14ac:dyDescent="0.2"/>
    <row r="44164" x14ac:dyDescent="0.2"/>
    <row r="44165" x14ac:dyDescent="0.2"/>
    <row r="44166" x14ac:dyDescent="0.2"/>
    <row r="44167" x14ac:dyDescent="0.2"/>
    <row r="44168" x14ac:dyDescent="0.2"/>
    <row r="44169" x14ac:dyDescent="0.2"/>
    <row r="44170" x14ac:dyDescent="0.2"/>
    <row r="44171" x14ac:dyDescent="0.2"/>
    <row r="44172" x14ac:dyDescent="0.2"/>
    <row r="44173" x14ac:dyDescent="0.2"/>
    <row r="44174" x14ac:dyDescent="0.2"/>
    <row r="44175" x14ac:dyDescent="0.2"/>
    <row r="44176" x14ac:dyDescent="0.2"/>
    <row r="44177" x14ac:dyDescent="0.2"/>
    <row r="44178" x14ac:dyDescent="0.2"/>
    <row r="44179" x14ac:dyDescent="0.2"/>
    <row r="44180" x14ac:dyDescent="0.2"/>
    <row r="44181" x14ac:dyDescent="0.2"/>
    <row r="44182" x14ac:dyDescent="0.2"/>
    <row r="44183" x14ac:dyDescent="0.2"/>
    <row r="44184" x14ac:dyDescent="0.2"/>
    <row r="44185" x14ac:dyDescent="0.2"/>
    <row r="44186" x14ac:dyDescent="0.2"/>
    <row r="44187" x14ac:dyDescent="0.2"/>
    <row r="44188" x14ac:dyDescent="0.2"/>
    <row r="44189" x14ac:dyDescent="0.2"/>
    <row r="44190" x14ac:dyDescent="0.2"/>
    <row r="44191" x14ac:dyDescent="0.2"/>
    <row r="44192" x14ac:dyDescent="0.2"/>
    <row r="44193" x14ac:dyDescent="0.2"/>
    <row r="44194" x14ac:dyDescent="0.2"/>
    <row r="44195" x14ac:dyDescent="0.2"/>
    <row r="44196" x14ac:dyDescent="0.2"/>
    <row r="44197" x14ac:dyDescent="0.2"/>
    <row r="44198" x14ac:dyDescent="0.2"/>
    <row r="44199" x14ac:dyDescent="0.2"/>
    <row r="44200" x14ac:dyDescent="0.2"/>
    <row r="44201" x14ac:dyDescent="0.2"/>
    <row r="44202" x14ac:dyDescent="0.2"/>
    <row r="44203" x14ac:dyDescent="0.2"/>
    <row r="44204" x14ac:dyDescent="0.2"/>
    <row r="44205" x14ac:dyDescent="0.2"/>
    <row r="44206" x14ac:dyDescent="0.2"/>
    <row r="44207" x14ac:dyDescent="0.2"/>
    <row r="44208" x14ac:dyDescent="0.2"/>
    <row r="44209" x14ac:dyDescent="0.2"/>
    <row r="44210" x14ac:dyDescent="0.2"/>
    <row r="44211" x14ac:dyDescent="0.2"/>
    <row r="44212" x14ac:dyDescent="0.2"/>
    <row r="44213" x14ac:dyDescent="0.2"/>
    <row r="44214" x14ac:dyDescent="0.2"/>
    <row r="44215" x14ac:dyDescent="0.2"/>
    <row r="44216" x14ac:dyDescent="0.2"/>
    <row r="44217" x14ac:dyDescent="0.2"/>
    <row r="44218" x14ac:dyDescent="0.2"/>
    <row r="44219" x14ac:dyDescent="0.2"/>
    <row r="44220" x14ac:dyDescent="0.2"/>
    <row r="44221" x14ac:dyDescent="0.2"/>
    <row r="44222" x14ac:dyDescent="0.2"/>
    <row r="44223" x14ac:dyDescent="0.2"/>
    <row r="44224" x14ac:dyDescent="0.2"/>
    <row r="44225" x14ac:dyDescent="0.2"/>
    <row r="44226" x14ac:dyDescent="0.2"/>
    <row r="44227" x14ac:dyDescent="0.2"/>
    <row r="44228" x14ac:dyDescent="0.2"/>
    <row r="44229" x14ac:dyDescent="0.2"/>
    <row r="44230" x14ac:dyDescent="0.2"/>
    <row r="44231" x14ac:dyDescent="0.2"/>
    <row r="44232" x14ac:dyDescent="0.2"/>
    <row r="44233" x14ac:dyDescent="0.2"/>
    <row r="44234" x14ac:dyDescent="0.2"/>
    <row r="44235" x14ac:dyDescent="0.2"/>
    <row r="44236" x14ac:dyDescent="0.2"/>
    <row r="44237" x14ac:dyDescent="0.2"/>
    <row r="44238" x14ac:dyDescent="0.2"/>
    <row r="44239" x14ac:dyDescent="0.2"/>
    <row r="44240" x14ac:dyDescent="0.2"/>
    <row r="44241" x14ac:dyDescent="0.2"/>
    <row r="44242" x14ac:dyDescent="0.2"/>
    <row r="44243" x14ac:dyDescent="0.2"/>
    <row r="44244" x14ac:dyDescent="0.2"/>
    <row r="44245" x14ac:dyDescent="0.2"/>
    <row r="44246" x14ac:dyDescent="0.2"/>
    <row r="44247" x14ac:dyDescent="0.2"/>
    <row r="44248" x14ac:dyDescent="0.2"/>
    <row r="44249" x14ac:dyDescent="0.2"/>
    <row r="44250" x14ac:dyDescent="0.2"/>
    <row r="44251" x14ac:dyDescent="0.2"/>
    <row r="44252" x14ac:dyDescent="0.2"/>
    <row r="44253" x14ac:dyDescent="0.2"/>
    <row r="44254" x14ac:dyDescent="0.2"/>
    <row r="44255" x14ac:dyDescent="0.2"/>
    <row r="44256" x14ac:dyDescent="0.2"/>
    <row r="44257" x14ac:dyDescent="0.2"/>
    <row r="44258" x14ac:dyDescent="0.2"/>
    <row r="44259" x14ac:dyDescent="0.2"/>
    <row r="44260" x14ac:dyDescent="0.2"/>
    <row r="44261" x14ac:dyDescent="0.2"/>
    <row r="44262" x14ac:dyDescent="0.2"/>
    <row r="44263" x14ac:dyDescent="0.2"/>
    <row r="44264" x14ac:dyDescent="0.2"/>
    <row r="44265" x14ac:dyDescent="0.2"/>
    <row r="44266" x14ac:dyDescent="0.2"/>
    <row r="44267" x14ac:dyDescent="0.2"/>
    <row r="44268" x14ac:dyDescent="0.2"/>
    <row r="44269" x14ac:dyDescent="0.2"/>
    <row r="44270" x14ac:dyDescent="0.2"/>
    <row r="44271" x14ac:dyDescent="0.2"/>
    <row r="44272" x14ac:dyDescent="0.2"/>
    <row r="44273" x14ac:dyDescent="0.2"/>
    <row r="44274" x14ac:dyDescent="0.2"/>
    <row r="44275" x14ac:dyDescent="0.2"/>
    <row r="44276" x14ac:dyDescent="0.2"/>
    <row r="44277" x14ac:dyDescent="0.2"/>
    <row r="44278" x14ac:dyDescent="0.2"/>
    <row r="44279" x14ac:dyDescent="0.2"/>
    <row r="44280" x14ac:dyDescent="0.2"/>
    <row r="44281" x14ac:dyDescent="0.2"/>
    <row r="44282" x14ac:dyDescent="0.2"/>
    <row r="44283" x14ac:dyDescent="0.2"/>
    <row r="44284" x14ac:dyDescent="0.2"/>
    <row r="44285" x14ac:dyDescent="0.2"/>
    <row r="44286" x14ac:dyDescent="0.2"/>
    <row r="44287" x14ac:dyDescent="0.2"/>
    <row r="44288" x14ac:dyDescent="0.2"/>
    <row r="44289" x14ac:dyDescent="0.2"/>
    <row r="44290" x14ac:dyDescent="0.2"/>
    <row r="44291" x14ac:dyDescent="0.2"/>
    <row r="44292" x14ac:dyDescent="0.2"/>
    <row r="44293" x14ac:dyDescent="0.2"/>
    <row r="44294" x14ac:dyDescent="0.2"/>
    <row r="44295" x14ac:dyDescent="0.2"/>
    <row r="44296" x14ac:dyDescent="0.2"/>
    <row r="44297" x14ac:dyDescent="0.2"/>
    <row r="44298" x14ac:dyDescent="0.2"/>
    <row r="44299" x14ac:dyDescent="0.2"/>
    <row r="44300" x14ac:dyDescent="0.2"/>
    <row r="44301" x14ac:dyDescent="0.2"/>
    <row r="44302" x14ac:dyDescent="0.2"/>
    <row r="44303" x14ac:dyDescent="0.2"/>
    <row r="44304" x14ac:dyDescent="0.2"/>
    <row r="44305" x14ac:dyDescent="0.2"/>
    <row r="44306" x14ac:dyDescent="0.2"/>
    <row r="44307" x14ac:dyDescent="0.2"/>
    <row r="44308" x14ac:dyDescent="0.2"/>
    <row r="44309" x14ac:dyDescent="0.2"/>
    <row r="44310" x14ac:dyDescent="0.2"/>
    <row r="44311" x14ac:dyDescent="0.2"/>
    <row r="44312" x14ac:dyDescent="0.2"/>
    <row r="44313" x14ac:dyDescent="0.2"/>
    <row r="44314" x14ac:dyDescent="0.2"/>
    <row r="44315" x14ac:dyDescent="0.2"/>
    <row r="44316" x14ac:dyDescent="0.2"/>
    <row r="44317" x14ac:dyDescent="0.2"/>
    <row r="44318" x14ac:dyDescent="0.2"/>
    <row r="44319" x14ac:dyDescent="0.2"/>
    <row r="44320" x14ac:dyDescent="0.2"/>
    <row r="44321" x14ac:dyDescent="0.2"/>
    <row r="44322" x14ac:dyDescent="0.2"/>
    <row r="44323" x14ac:dyDescent="0.2"/>
    <row r="44324" x14ac:dyDescent="0.2"/>
    <row r="44325" x14ac:dyDescent="0.2"/>
    <row r="44326" x14ac:dyDescent="0.2"/>
    <row r="44327" x14ac:dyDescent="0.2"/>
    <row r="44328" x14ac:dyDescent="0.2"/>
    <row r="44329" x14ac:dyDescent="0.2"/>
    <row r="44330" x14ac:dyDescent="0.2"/>
    <row r="44331" x14ac:dyDescent="0.2"/>
    <row r="44332" x14ac:dyDescent="0.2"/>
    <row r="44333" x14ac:dyDescent="0.2"/>
    <row r="44334" x14ac:dyDescent="0.2"/>
    <row r="44335" x14ac:dyDescent="0.2"/>
    <row r="44336" x14ac:dyDescent="0.2"/>
    <row r="44337" x14ac:dyDescent="0.2"/>
    <row r="44338" x14ac:dyDescent="0.2"/>
    <row r="44339" x14ac:dyDescent="0.2"/>
    <row r="44340" x14ac:dyDescent="0.2"/>
    <row r="44341" x14ac:dyDescent="0.2"/>
    <row r="44342" x14ac:dyDescent="0.2"/>
    <row r="44343" x14ac:dyDescent="0.2"/>
    <row r="44344" x14ac:dyDescent="0.2"/>
    <row r="44345" x14ac:dyDescent="0.2"/>
    <row r="44346" x14ac:dyDescent="0.2"/>
    <row r="44347" x14ac:dyDescent="0.2"/>
    <row r="44348" x14ac:dyDescent="0.2"/>
    <row r="44349" x14ac:dyDescent="0.2"/>
    <row r="44350" x14ac:dyDescent="0.2"/>
    <row r="44351" x14ac:dyDescent="0.2"/>
    <row r="44352" x14ac:dyDescent="0.2"/>
    <row r="44353" x14ac:dyDescent="0.2"/>
    <row r="44354" x14ac:dyDescent="0.2"/>
    <row r="44355" x14ac:dyDescent="0.2"/>
    <row r="44356" x14ac:dyDescent="0.2"/>
    <row r="44357" x14ac:dyDescent="0.2"/>
    <row r="44358" x14ac:dyDescent="0.2"/>
    <row r="44359" x14ac:dyDescent="0.2"/>
    <row r="44360" x14ac:dyDescent="0.2"/>
    <row r="44361" x14ac:dyDescent="0.2"/>
    <row r="44362" x14ac:dyDescent="0.2"/>
    <row r="44363" x14ac:dyDescent="0.2"/>
    <row r="44364" x14ac:dyDescent="0.2"/>
    <row r="44365" x14ac:dyDescent="0.2"/>
    <row r="44366" x14ac:dyDescent="0.2"/>
    <row r="44367" x14ac:dyDescent="0.2"/>
    <row r="44368" x14ac:dyDescent="0.2"/>
    <row r="44369" x14ac:dyDescent="0.2"/>
    <row r="44370" x14ac:dyDescent="0.2"/>
    <row r="44371" x14ac:dyDescent="0.2"/>
    <row r="44372" x14ac:dyDescent="0.2"/>
    <row r="44373" x14ac:dyDescent="0.2"/>
    <row r="44374" x14ac:dyDescent="0.2"/>
    <row r="44375" x14ac:dyDescent="0.2"/>
    <row r="44376" x14ac:dyDescent="0.2"/>
    <row r="44377" x14ac:dyDescent="0.2"/>
    <row r="44378" x14ac:dyDescent="0.2"/>
    <row r="44379" x14ac:dyDescent="0.2"/>
    <row r="44380" x14ac:dyDescent="0.2"/>
    <row r="44381" x14ac:dyDescent="0.2"/>
    <row r="44382" x14ac:dyDescent="0.2"/>
    <row r="44383" x14ac:dyDescent="0.2"/>
    <row r="44384" x14ac:dyDescent="0.2"/>
    <row r="44385" x14ac:dyDescent="0.2"/>
    <row r="44386" x14ac:dyDescent="0.2"/>
    <row r="44387" x14ac:dyDescent="0.2"/>
    <row r="44388" x14ac:dyDescent="0.2"/>
    <row r="44389" x14ac:dyDescent="0.2"/>
    <row r="44390" x14ac:dyDescent="0.2"/>
    <row r="44391" x14ac:dyDescent="0.2"/>
    <row r="44392" x14ac:dyDescent="0.2"/>
    <row r="44393" x14ac:dyDescent="0.2"/>
    <row r="44394" x14ac:dyDescent="0.2"/>
    <row r="44395" x14ac:dyDescent="0.2"/>
    <row r="44396" x14ac:dyDescent="0.2"/>
    <row r="44397" x14ac:dyDescent="0.2"/>
    <row r="44398" x14ac:dyDescent="0.2"/>
    <row r="44399" x14ac:dyDescent="0.2"/>
    <row r="44400" x14ac:dyDescent="0.2"/>
    <row r="44401" x14ac:dyDescent="0.2"/>
    <row r="44402" x14ac:dyDescent="0.2"/>
    <row r="44403" x14ac:dyDescent="0.2"/>
    <row r="44404" x14ac:dyDescent="0.2"/>
    <row r="44405" x14ac:dyDescent="0.2"/>
    <row r="44406" x14ac:dyDescent="0.2"/>
    <row r="44407" x14ac:dyDescent="0.2"/>
    <row r="44408" x14ac:dyDescent="0.2"/>
    <row r="44409" x14ac:dyDescent="0.2"/>
    <row r="44410" x14ac:dyDescent="0.2"/>
    <row r="44411" x14ac:dyDescent="0.2"/>
    <row r="44412" x14ac:dyDescent="0.2"/>
    <row r="44413" x14ac:dyDescent="0.2"/>
    <row r="44414" x14ac:dyDescent="0.2"/>
    <row r="44415" x14ac:dyDescent="0.2"/>
    <row r="44416" x14ac:dyDescent="0.2"/>
    <row r="44417" x14ac:dyDescent="0.2"/>
    <row r="44418" x14ac:dyDescent="0.2"/>
    <row r="44419" x14ac:dyDescent="0.2"/>
    <row r="44420" x14ac:dyDescent="0.2"/>
    <row r="44421" x14ac:dyDescent="0.2"/>
    <row r="44422" x14ac:dyDescent="0.2"/>
    <row r="44423" x14ac:dyDescent="0.2"/>
    <row r="44424" x14ac:dyDescent="0.2"/>
    <row r="44425" x14ac:dyDescent="0.2"/>
    <row r="44426" x14ac:dyDescent="0.2"/>
    <row r="44427" x14ac:dyDescent="0.2"/>
    <row r="44428" x14ac:dyDescent="0.2"/>
    <row r="44429" x14ac:dyDescent="0.2"/>
    <row r="44430" x14ac:dyDescent="0.2"/>
    <row r="44431" x14ac:dyDescent="0.2"/>
    <row r="44432" x14ac:dyDescent="0.2"/>
    <row r="44433" x14ac:dyDescent="0.2"/>
    <row r="44434" x14ac:dyDescent="0.2"/>
    <row r="44435" x14ac:dyDescent="0.2"/>
    <row r="44436" x14ac:dyDescent="0.2"/>
    <row r="44437" x14ac:dyDescent="0.2"/>
    <row r="44438" x14ac:dyDescent="0.2"/>
    <row r="44439" x14ac:dyDescent="0.2"/>
    <row r="44440" x14ac:dyDescent="0.2"/>
    <row r="44441" x14ac:dyDescent="0.2"/>
    <row r="44442" x14ac:dyDescent="0.2"/>
    <row r="44443" x14ac:dyDescent="0.2"/>
    <row r="44444" x14ac:dyDescent="0.2"/>
    <row r="44445" x14ac:dyDescent="0.2"/>
    <row r="44446" x14ac:dyDescent="0.2"/>
    <row r="44447" x14ac:dyDescent="0.2"/>
    <row r="44448" x14ac:dyDescent="0.2"/>
    <row r="44449" x14ac:dyDescent="0.2"/>
    <row r="44450" x14ac:dyDescent="0.2"/>
    <row r="44451" x14ac:dyDescent="0.2"/>
    <row r="44452" x14ac:dyDescent="0.2"/>
    <row r="44453" x14ac:dyDescent="0.2"/>
    <row r="44454" x14ac:dyDescent="0.2"/>
    <row r="44455" x14ac:dyDescent="0.2"/>
    <row r="44456" x14ac:dyDescent="0.2"/>
    <row r="44457" x14ac:dyDescent="0.2"/>
    <row r="44458" x14ac:dyDescent="0.2"/>
    <row r="44459" x14ac:dyDescent="0.2"/>
    <row r="44460" x14ac:dyDescent="0.2"/>
    <row r="44461" x14ac:dyDescent="0.2"/>
    <row r="44462" x14ac:dyDescent="0.2"/>
    <row r="44463" x14ac:dyDescent="0.2"/>
    <row r="44464" x14ac:dyDescent="0.2"/>
    <row r="44465" x14ac:dyDescent="0.2"/>
    <row r="44466" x14ac:dyDescent="0.2"/>
    <row r="44467" x14ac:dyDescent="0.2"/>
    <row r="44468" x14ac:dyDescent="0.2"/>
    <row r="44469" x14ac:dyDescent="0.2"/>
    <row r="44470" x14ac:dyDescent="0.2"/>
    <row r="44471" x14ac:dyDescent="0.2"/>
    <row r="44472" x14ac:dyDescent="0.2"/>
    <row r="44473" x14ac:dyDescent="0.2"/>
    <row r="44474" x14ac:dyDescent="0.2"/>
    <row r="44475" x14ac:dyDescent="0.2"/>
    <row r="44476" x14ac:dyDescent="0.2"/>
    <row r="44477" x14ac:dyDescent="0.2"/>
    <row r="44478" x14ac:dyDescent="0.2"/>
    <row r="44479" x14ac:dyDescent="0.2"/>
    <row r="44480" x14ac:dyDescent="0.2"/>
    <row r="44481" x14ac:dyDescent="0.2"/>
    <row r="44482" x14ac:dyDescent="0.2"/>
    <row r="44483" x14ac:dyDescent="0.2"/>
    <row r="44484" x14ac:dyDescent="0.2"/>
    <row r="44485" x14ac:dyDescent="0.2"/>
    <row r="44486" x14ac:dyDescent="0.2"/>
    <row r="44487" x14ac:dyDescent="0.2"/>
    <row r="44488" x14ac:dyDescent="0.2"/>
    <row r="44489" x14ac:dyDescent="0.2"/>
    <row r="44490" x14ac:dyDescent="0.2"/>
    <row r="44491" x14ac:dyDescent="0.2"/>
    <row r="44492" x14ac:dyDescent="0.2"/>
    <row r="44493" x14ac:dyDescent="0.2"/>
    <row r="44494" x14ac:dyDescent="0.2"/>
    <row r="44495" x14ac:dyDescent="0.2"/>
    <row r="44496" x14ac:dyDescent="0.2"/>
    <row r="44497" x14ac:dyDescent="0.2"/>
    <row r="44498" x14ac:dyDescent="0.2"/>
    <row r="44499" x14ac:dyDescent="0.2"/>
    <row r="44500" x14ac:dyDescent="0.2"/>
    <row r="44501" x14ac:dyDescent="0.2"/>
    <row r="44502" x14ac:dyDescent="0.2"/>
    <row r="44503" x14ac:dyDescent="0.2"/>
    <row r="44504" x14ac:dyDescent="0.2"/>
    <row r="44505" x14ac:dyDescent="0.2"/>
    <row r="44506" x14ac:dyDescent="0.2"/>
    <row r="44507" x14ac:dyDescent="0.2"/>
    <row r="44508" x14ac:dyDescent="0.2"/>
    <row r="44509" x14ac:dyDescent="0.2"/>
    <row r="44510" x14ac:dyDescent="0.2"/>
    <row r="44511" x14ac:dyDescent="0.2"/>
    <row r="44512" x14ac:dyDescent="0.2"/>
    <row r="44513" x14ac:dyDescent="0.2"/>
    <row r="44514" x14ac:dyDescent="0.2"/>
    <row r="44515" x14ac:dyDescent="0.2"/>
    <row r="44516" x14ac:dyDescent="0.2"/>
    <row r="44517" x14ac:dyDescent="0.2"/>
    <row r="44518" x14ac:dyDescent="0.2"/>
    <row r="44519" x14ac:dyDescent="0.2"/>
    <row r="44520" x14ac:dyDescent="0.2"/>
    <row r="44521" x14ac:dyDescent="0.2"/>
    <row r="44522" x14ac:dyDescent="0.2"/>
    <row r="44523" x14ac:dyDescent="0.2"/>
    <row r="44524" x14ac:dyDescent="0.2"/>
    <row r="44525" x14ac:dyDescent="0.2"/>
    <row r="44526" x14ac:dyDescent="0.2"/>
    <row r="44527" x14ac:dyDescent="0.2"/>
    <row r="44528" x14ac:dyDescent="0.2"/>
    <row r="44529" x14ac:dyDescent="0.2"/>
    <row r="44530" x14ac:dyDescent="0.2"/>
    <row r="44531" x14ac:dyDescent="0.2"/>
    <row r="44532" x14ac:dyDescent="0.2"/>
    <row r="44533" x14ac:dyDescent="0.2"/>
    <row r="44534" x14ac:dyDescent="0.2"/>
    <row r="44535" x14ac:dyDescent="0.2"/>
    <row r="44536" x14ac:dyDescent="0.2"/>
    <row r="44537" x14ac:dyDescent="0.2"/>
    <row r="44538" x14ac:dyDescent="0.2"/>
    <row r="44539" x14ac:dyDescent="0.2"/>
    <row r="44540" x14ac:dyDescent="0.2"/>
    <row r="44541" x14ac:dyDescent="0.2"/>
    <row r="44542" x14ac:dyDescent="0.2"/>
    <row r="44543" x14ac:dyDescent="0.2"/>
    <row r="44544" x14ac:dyDescent="0.2"/>
    <row r="44545" x14ac:dyDescent="0.2"/>
    <row r="44546" x14ac:dyDescent="0.2"/>
    <row r="44547" x14ac:dyDescent="0.2"/>
    <row r="44548" x14ac:dyDescent="0.2"/>
    <row r="44549" x14ac:dyDescent="0.2"/>
    <row r="44550" x14ac:dyDescent="0.2"/>
    <row r="44551" x14ac:dyDescent="0.2"/>
    <row r="44552" x14ac:dyDescent="0.2"/>
    <row r="44553" x14ac:dyDescent="0.2"/>
    <row r="44554" x14ac:dyDescent="0.2"/>
    <row r="44555" x14ac:dyDescent="0.2"/>
    <row r="44556" x14ac:dyDescent="0.2"/>
    <row r="44557" x14ac:dyDescent="0.2"/>
    <row r="44558" x14ac:dyDescent="0.2"/>
    <row r="44559" x14ac:dyDescent="0.2"/>
    <row r="44560" x14ac:dyDescent="0.2"/>
    <row r="44561" x14ac:dyDescent="0.2"/>
    <row r="44562" x14ac:dyDescent="0.2"/>
    <row r="44563" x14ac:dyDescent="0.2"/>
    <row r="44564" x14ac:dyDescent="0.2"/>
    <row r="44565" x14ac:dyDescent="0.2"/>
    <row r="44566" x14ac:dyDescent="0.2"/>
    <row r="44567" x14ac:dyDescent="0.2"/>
    <row r="44568" x14ac:dyDescent="0.2"/>
    <row r="44569" x14ac:dyDescent="0.2"/>
    <row r="44570" x14ac:dyDescent="0.2"/>
    <row r="44571" x14ac:dyDescent="0.2"/>
    <row r="44572" x14ac:dyDescent="0.2"/>
    <row r="44573" x14ac:dyDescent="0.2"/>
    <row r="44574" x14ac:dyDescent="0.2"/>
    <row r="44575" x14ac:dyDescent="0.2"/>
    <row r="44576" x14ac:dyDescent="0.2"/>
    <row r="44577" x14ac:dyDescent="0.2"/>
    <row r="44578" x14ac:dyDescent="0.2"/>
    <row r="44579" x14ac:dyDescent="0.2"/>
    <row r="44580" x14ac:dyDescent="0.2"/>
    <row r="44581" x14ac:dyDescent="0.2"/>
    <row r="44582" x14ac:dyDescent="0.2"/>
    <row r="44583" x14ac:dyDescent="0.2"/>
    <row r="44584" x14ac:dyDescent="0.2"/>
    <row r="44585" x14ac:dyDescent="0.2"/>
    <row r="44586" x14ac:dyDescent="0.2"/>
    <row r="44587" x14ac:dyDescent="0.2"/>
    <row r="44588" x14ac:dyDescent="0.2"/>
    <row r="44589" x14ac:dyDescent="0.2"/>
    <row r="44590" x14ac:dyDescent="0.2"/>
    <row r="44591" x14ac:dyDescent="0.2"/>
    <row r="44592" x14ac:dyDescent="0.2"/>
    <row r="44593" x14ac:dyDescent="0.2"/>
    <row r="44594" x14ac:dyDescent="0.2"/>
    <row r="44595" x14ac:dyDescent="0.2"/>
    <row r="44596" x14ac:dyDescent="0.2"/>
    <row r="44597" x14ac:dyDescent="0.2"/>
    <row r="44598" x14ac:dyDescent="0.2"/>
    <row r="44599" x14ac:dyDescent="0.2"/>
    <row r="44600" x14ac:dyDescent="0.2"/>
    <row r="44601" x14ac:dyDescent="0.2"/>
    <row r="44602" x14ac:dyDescent="0.2"/>
    <row r="44603" x14ac:dyDescent="0.2"/>
    <row r="44604" x14ac:dyDescent="0.2"/>
    <row r="44605" x14ac:dyDescent="0.2"/>
    <row r="44606" x14ac:dyDescent="0.2"/>
    <row r="44607" x14ac:dyDescent="0.2"/>
    <row r="44608" x14ac:dyDescent="0.2"/>
    <row r="44609" x14ac:dyDescent="0.2"/>
    <row r="44610" x14ac:dyDescent="0.2"/>
    <row r="44611" x14ac:dyDescent="0.2"/>
    <row r="44612" x14ac:dyDescent="0.2"/>
    <row r="44613" x14ac:dyDescent="0.2"/>
    <row r="44614" x14ac:dyDescent="0.2"/>
    <row r="44615" x14ac:dyDescent="0.2"/>
    <row r="44616" x14ac:dyDescent="0.2"/>
    <row r="44617" x14ac:dyDescent="0.2"/>
    <row r="44618" x14ac:dyDescent="0.2"/>
    <row r="44619" x14ac:dyDescent="0.2"/>
    <row r="44620" x14ac:dyDescent="0.2"/>
    <row r="44621" x14ac:dyDescent="0.2"/>
    <row r="44622" x14ac:dyDescent="0.2"/>
    <row r="44623" x14ac:dyDescent="0.2"/>
    <row r="44624" x14ac:dyDescent="0.2"/>
    <row r="44625" x14ac:dyDescent="0.2"/>
    <row r="44626" x14ac:dyDescent="0.2"/>
    <row r="44627" x14ac:dyDescent="0.2"/>
    <row r="44628" x14ac:dyDescent="0.2"/>
    <row r="44629" x14ac:dyDescent="0.2"/>
    <row r="44630" x14ac:dyDescent="0.2"/>
    <row r="44631" x14ac:dyDescent="0.2"/>
    <row r="44632" x14ac:dyDescent="0.2"/>
    <row r="44633" x14ac:dyDescent="0.2"/>
    <row r="44634" x14ac:dyDescent="0.2"/>
    <row r="44635" x14ac:dyDescent="0.2"/>
    <row r="44636" x14ac:dyDescent="0.2"/>
    <row r="44637" x14ac:dyDescent="0.2"/>
    <row r="44638" x14ac:dyDescent="0.2"/>
    <row r="44639" x14ac:dyDescent="0.2"/>
    <row r="44640" x14ac:dyDescent="0.2"/>
    <row r="44641" x14ac:dyDescent="0.2"/>
    <row r="44642" x14ac:dyDescent="0.2"/>
    <row r="44643" x14ac:dyDescent="0.2"/>
    <row r="44644" x14ac:dyDescent="0.2"/>
    <row r="44645" x14ac:dyDescent="0.2"/>
    <row r="44646" x14ac:dyDescent="0.2"/>
    <row r="44647" x14ac:dyDescent="0.2"/>
    <row r="44648" x14ac:dyDescent="0.2"/>
    <row r="44649" x14ac:dyDescent="0.2"/>
    <row r="44650" x14ac:dyDescent="0.2"/>
    <row r="44651" x14ac:dyDescent="0.2"/>
    <row r="44652" x14ac:dyDescent="0.2"/>
    <row r="44653" x14ac:dyDescent="0.2"/>
    <row r="44654" x14ac:dyDescent="0.2"/>
    <row r="44655" x14ac:dyDescent="0.2"/>
    <row r="44656" x14ac:dyDescent="0.2"/>
    <row r="44657" x14ac:dyDescent="0.2"/>
    <row r="44658" x14ac:dyDescent="0.2"/>
    <row r="44659" x14ac:dyDescent="0.2"/>
    <row r="44660" x14ac:dyDescent="0.2"/>
    <row r="44661" x14ac:dyDescent="0.2"/>
    <row r="44662" x14ac:dyDescent="0.2"/>
    <row r="44663" x14ac:dyDescent="0.2"/>
    <row r="44664" x14ac:dyDescent="0.2"/>
    <row r="44665" x14ac:dyDescent="0.2"/>
    <row r="44666" x14ac:dyDescent="0.2"/>
    <row r="44667" x14ac:dyDescent="0.2"/>
    <row r="44668" x14ac:dyDescent="0.2"/>
    <row r="44669" x14ac:dyDescent="0.2"/>
    <row r="44670" x14ac:dyDescent="0.2"/>
    <row r="44671" x14ac:dyDescent="0.2"/>
    <row r="44672" x14ac:dyDescent="0.2"/>
    <row r="44673" x14ac:dyDescent="0.2"/>
    <row r="44674" x14ac:dyDescent="0.2"/>
    <row r="44675" x14ac:dyDescent="0.2"/>
    <row r="44676" x14ac:dyDescent="0.2"/>
    <row r="44677" x14ac:dyDescent="0.2"/>
    <row r="44678" x14ac:dyDescent="0.2"/>
    <row r="44679" x14ac:dyDescent="0.2"/>
    <row r="44680" x14ac:dyDescent="0.2"/>
    <row r="44681" x14ac:dyDescent="0.2"/>
    <row r="44682" x14ac:dyDescent="0.2"/>
    <row r="44683" x14ac:dyDescent="0.2"/>
    <row r="44684" x14ac:dyDescent="0.2"/>
    <row r="44685" x14ac:dyDescent="0.2"/>
    <row r="44686" x14ac:dyDescent="0.2"/>
    <row r="44687" x14ac:dyDescent="0.2"/>
    <row r="44688" x14ac:dyDescent="0.2"/>
    <row r="44689" x14ac:dyDescent="0.2"/>
    <row r="44690" x14ac:dyDescent="0.2"/>
    <row r="44691" x14ac:dyDescent="0.2"/>
    <row r="44692" x14ac:dyDescent="0.2"/>
    <row r="44693" x14ac:dyDescent="0.2"/>
    <row r="44694" x14ac:dyDescent="0.2"/>
    <row r="44695" x14ac:dyDescent="0.2"/>
    <row r="44696" x14ac:dyDescent="0.2"/>
    <row r="44697" x14ac:dyDescent="0.2"/>
    <row r="44698" x14ac:dyDescent="0.2"/>
    <row r="44699" x14ac:dyDescent="0.2"/>
    <row r="44700" x14ac:dyDescent="0.2"/>
    <row r="44701" x14ac:dyDescent="0.2"/>
    <row r="44702" x14ac:dyDescent="0.2"/>
    <row r="44703" x14ac:dyDescent="0.2"/>
    <row r="44704" x14ac:dyDescent="0.2"/>
    <row r="44705" x14ac:dyDescent="0.2"/>
    <row r="44706" x14ac:dyDescent="0.2"/>
    <row r="44707" x14ac:dyDescent="0.2"/>
    <row r="44708" x14ac:dyDescent="0.2"/>
    <row r="44709" x14ac:dyDescent="0.2"/>
    <row r="44710" x14ac:dyDescent="0.2"/>
    <row r="44711" x14ac:dyDescent="0.2"/>
    <row r="44712" x14ac:dyDescent="0.2"/>
    <row r="44713" x14ac:dyDescent="0.2"/>
    <row r="44714" x14ac:dyDescent="0.2"/>
    <row r="44715" x14ac:dyDescent="0.2"/>
    <row r="44716" x14ac:dyDescent="0.2"/>
    <row r="44717" x14ac:dyDescent="0.2"/>
    <row r="44718" x14ac:dyDescent="0.2"/>
    <row r="44719" x14ac:dyDescent="0.2"/>
    <row r="44720" x14ac:dyDescent="0.2"/>
    <row r="44721" x14ac:dyDescent="0.2"/>
    <row r="44722" x14ac:dyDescent="0.2"/>
    <row r="44723" x14ac:dyDescent="0.2"/>
    <row r="44724" x14ac:dyDescent="0.2"/>
    <row r="44725" x14ac:dyDescent="0.2"/>
    <row r="44726" x14ac:dyDescent="0.2"/>
    <row r="44727" x14ac:dyDescent="0.2"/>
    <row r="44728" x14ac:dyDescent="0.2"/>
    <row r="44729" x14ac:dyDescent="0.2"/>
    <row r="44730" x14ac:dyDescent="0.2"/>
    <row r="44731" x14ac:dyDescent="0.2"/>
    <row r="44732" x14ac:dyDescent="0.2"/>
    <row r="44733" x14ac:dyDescent="0.2"/>
    <row r="44734" x14ac:dyDescent="0.2"/>
    <row r="44735" x14ac:dyDescent="0.2"/>
    <row r="44736" x14ac:dyDescent="0.2"/>
    <row r="44737" x14ac:dyDescent="0.2"/>
    <row r="44738" x14ac:dyDescent="0.2"/>
    <row r="44739" x14ac:dyDescent="0.2"/>
    <row r="44740" x14ac:dyDescent="0.2"/>
    <row r="44741" x14ac:dyDescent="0.2"/>
    <row r="44742" x14ac:dyDescent="0.2"/>
    <row r="44743" x14ac:dyDescent="0.2"/>
    <row r="44744" x14ac:dyDescent="0.2"/>
    <row r="44745" x14ac:dyDescent="0.2"/>
    <row r="44746" x14ac:dyDescent="0.2"/>
    <row r="44747" x14ac:dyDescent="0.2"/>
    <row r="44748" x14ac:dyDescent="0.2"/>
    <row r="44749" x14ac:dyDescent="0.2"/>
    <row r="44750" x14ac:dyDescent="0.2"/>
    <row r="44751" x14ac:dyDescent="0.2"/>
    <row r="44752" x14ac:dyDescent="0.2"/>
    <row r="44753" x14ac:dyDescent="0.2"/>
    <row r="44754" x14ac:dyDescent="0.2"/>
    <row r="44755" x14ac:dyDescent="0.2"/>
    <row r="44756" x14ac:dyDescent="0.2"/>
    <row r="44757" x14ac:dyDescent="0.2"/>
    <row r="44758" x14ac:dyDescent="0.2"/>
    <row r="44759" x14ac:dyDescent="0.2"/>
    <row r="44760" x14ac:dyDescent="0.2"/>
    <row r="44761" x14ac:dyDescent="0.2"/>
    <row r="44762" x14ac:dyDescent="0.2"/>
    <row r="44763" x14ac:dyDescent="0.2"/>
    <row r="44764" x14ac:dyDescent="0.2"/>
    <row r="44765" x14ac:dyDescent="0.2"/>
    <row r="44766" x14ac:dyDescent="0.2"/>
    <row r="44767" x14ac:dyDescent="0.2"/>
    <row r="44768" x14ac:dyDescent="0.2"/>
    <row r="44769" x14ac:dyDescent="0.2"/>
    <row r="44770" x14ac:dyDescent="0.2"/>
    <row r="44771" x14ac:dyDescent="0.2"/>
    <row r="44772" x14ac:dyDescent="0.2"/>
    <row r="44773" x14ac:dyDescent="0.2"/>
    <row r="44774" x14ac:dyDescent="0.2"/>
    <row r="44775" x14ac:dyDescent="0.2"/>
    <row r="44776" x14ac:dyDescent="0.2"/>
    <row r="44777" x14ac:dyDescent="0.2"/>
    <row r="44778" x14ac:dyDescent="0.2"/>
    <row r="44779" x14ac:dyDescent="0.2"/>
    <row r="44780" x14ac:dyDescent="0.2"/>
    <row r="44781" x14ac:dyDescent="0.2"/>
    <row r="44782" x14ac:dyDescent="0.2"/>
    <row r="44783" x14ac:dyDescent="0.2"/>
    <row r="44784" x14ac:dyDescent="0.2"/>
    <row r="44785" x14ac:dyDescent="0.2"/>
    <row r="44786" x14ac:dyDescent="0.2"/>
    <row r="44787" x14ac:dyDescent="0.2"/>
    <row r="44788" x14ac:dyDescent="0.2"/>
    <row r="44789" x14ac:dyDescent="0.2"/>
    <row r="44790" x14ac:dyDescent="0.2"/>
    <row r="44791" x14ac:dyDescent="0.2"/>
    <row r="44792" x14ac:dyDescent="0.2"/>
    <row r="44793" x14ac:dyDescent="0.2"/>
    <row r="44794" x14ac:dyDescent="0.2"/>
    <row r="44795" x14ac:dyDescent="0.2"/>
    <row r="44796" x14ac:dyDescent="0.2"/>
    <row r="44797" x14ac:dyDescent="0.2"/>
    <row r="44798" x14ac:dyDescent="0.2"/>
    <row r="44799" x14ac:dyDescent="0.2"/>
    <row r="44800" x14ac:dyDescent="0.2"/>
    <row r="44801" x14ac:dyDescent="0.2"/>
    <row r="44802" x14ac:dyDescent="0.2"/>
    <row r="44803" x14ac:dyDescent="0.2"/>
    <row r="44804" x14ac:dyDescent="0.2"/>
    <row r="44805" x14ac:dyDescent="0.2"/>
    <row r="44806" x14ac:dyDescent="0.2"/>
    <row r="44807" x14ac:dyDescent="0.2"/>
    <row r="44808" x14ac:dyDescent="0.2"/>
    <row r="44809" x14ac:dyDescent="0.2"/>
    <row r="44810" x14ac:dyDescent="0.2"/>
    <row r="44811" x14ac:dyDescent="0.2"/>
    <row r="44812" x14ac:dyDescent="0.2"/>
    <row r="44813" x14ac:dyDescent="0.2"/>
    <row r="44814" x14ac:dyDescent="0.2"/>
    <row r="44815" x14ac:dyDescent="0.2"/>
    <row r="44816" x14ac:dyDescent="0.2"/>
    <row r="44817" x14ac:dyDescent="0.2"/>
    <row r="44818" x14ac:dyDescent="0.2"/>
    <row r="44819" x14ac:dyDescent="0.2"/>
    <row r="44820" x14ac:dyDescent="0.2"/>
    <row r="44821" x14ac:dyDescent="0.2"/>
    <row r="44822" x14ac:dyDescent="0.2"/>
    <row r="44823" x14ac:dyDescent="0.2"/>
    <row r="44824" x14ac:dyDescent="0.2"/>
    <row r="44825" x14ac:dyDescent="0.2"/>
    <row r="44826" x14ac:dyDescent="0.2"/>
    <row r="44827" x14ac:dyDescent="0.2"/>
    <row r="44828" x14ac:dyDescent="0.2"/>
    <row r="44829" x14ac:dyDescent="0.2"/>
    <row r="44830" x14ac:dyDescent="0.2"/>
    <row r="44831" x14ac:dyDescent="0.2"/>
    <row r="44832" x14ac:dyDescent="0.2"/>
    <row r="44833" x14ac:dyDescent="0.2"/>
    <row r="44834" x14ac:dyDescent="0.2"/>
    <row r="44835" x14ac:dyDescent="0.2"/>
    <row r="44836" x14ac:dyDescent="0.2"/>
    <row r="44837" x14ac:dyDescent="0.2"/>
    <row r="44838" x14ac:dyDescent="0.2"/>
    <row r="44839" x14ac:dyDescent="0.2"/>
    <row r="44840" x14ac:dyDescent="0.2"/>
    <row r="44841" x14ac:dyDescent="0.2"/>
    <row r="44842" x14ac:dyDescent="0.2"/>
    <row r="44843" x14ac:dyDescent="0.2"/>
    <row r="44844" x14ac:dyDescent="0.2"/>
    <row r="44845" x14ac:dyDescent="0.2"/>
    <row r="44846" x14ac:dyDescent="0.2"/>
    <row r="44847" x14ac:dyDescent="0.2"/>
    <row r="44848" x14ac:dyDescent="0.2"/>
    <row r="44849" x14ac:dyDescent="0.2"/>
    <row r="44850" x14ac:dyDescent="0.2"/>
    <row r="44851" x14ac:dyDescent="0.2"/>
    <row r="44852" x14ac:dyDescent="0.2"/>
    <row r="44853" x14ac:dyDescent="0.2"/>
    <row r="44854" x14ac:dyDescent="0.2"/>
    <row r="44855" x14ac:dyDescent="0.2"/>
    <row r="44856" x14ac:dyDescent="0.2"/>
    <row r="44857" x14ac:dyDescent="0.2"/>
    <row r="44858" x14ac:dyDescent="0.2"/>
    <row r="44859" x14ac:dyDescent="0.2"/>
    <row r="44860" x14ac:dyDescent="0.2"/>
    <row r="44861" x14ac:dyDescent="0.2"/>
    <row r="44862" x14ac:dyDescent="0.2"/>
    <row r="44863" x14ac:dyDescent="0.2"/>
    <row r="44864" x14ac:dyDescent="0.2"/>
    <row r="44865" x14ac:dyDescent="0.2"/>
    <row r="44866" x14ac:dyDescent="0.2"/>
    <row r="44867" x14ac:dyDescent="0.2"/>
    <row r="44868" x14ac:dyDescent="0.2"/>
    <row r="44869" x14ac:dyDescent="0.2"/>
    <row r="44870" x14ac:dyDescent="0.2"/>
    <row r="44871" x14ac:dyDescent="0.2"/>
    <row r="44872" x14ac:dyDescent="0.2"/>
    <row r="44873" x14ac:dyDescent="0.2"/>
    <row r="44874" x14ac:dyDescent="0.2"/>
    <row r="44875" x14ac:dyDescent="0.2"/>
    <row r="44876" x14ac:dyDescent="0.2"/>
    <row r="44877" x14ac:dyDescent="0.2"/>
    <row r="44878" x14ac:dyDescent="0.2"/>
    <row r="44879" x14ac:dyDescent="0.2"/>
    <row r="44880" x14ac:dyDescent="0.2"/>
    <row r="44881" x14ac:dyDescent="0.2"/>
    <row r="44882" x14ac:dyDescent="0.2"/>
    <row r="44883" x14ac:dyDescent="0.2"/>
    <row r="44884" x14ac:dyDescent="0.2"/>
    <row r="44885" x14ac:dyDescent="0.2"/>
    <row r="44886" x14ac:dyDescent="0.2"/>
    <row r="44887" x14ac:dyDescent="0.2"/>
    <row r="44888" x14ac:dyDescent="0.2"/>
    <row r="44889" x14ac:dyDescent="0.2"/>
    <row r="44890" x14ac:dyDescent="0.2"/>
    <row r="44891" x14ac:dyDescent="0.2"/>
    <row r="44892" x14ac:dyDescent="0.2"/>
    <row r="44893" x14ac:dyDescent="0.2"/>
    <row r="44894" x14ac:dyDescent="0.2"/>
    <row r="44895" x14ac:dyDescent="0.2"/>
    <row r="44896" x14ac:dyDescent="0.2"/>
    <row r="44897" x14ac:dyDescent="0.2"/>
    <row r="44898" x14ac:dyDescent="0.2"/>
    <row r="44899" x14ac:dyDescent="0.2"/>
    <row r="44900" x14ac:dyDescent="0.2"/>
    <row r="44901" x14ac:dyDescent="0.2"/>
    <row r="44902" x14ac:dyDescent="0.2"/>
    <row r="44903" x14ac:dyDescent="0.2"/>
    <row r="44904" x14ac:dyDescent="0.2"/>
    <row r="44905" x14ac:dyDescent="0.2"/>
    <row r="44906" x14ac:dyDescent="0.2"/>
    <row r="44907" x14ac:dyDescent="0.2"/>
    <row r="44908" x14ac:dyDescent="0.2"/>
    <row r="44909" x14ac:dyDescent="0.2"/>
    <row r="44910" x14ac:dyDescent="0.2"/>
    <row r="44911" x14ac:dyDescent="0.2"/>
    <row r="44912" x14ac:dyDescent="0.2"/>
    <row r="44913" x14ac:dyDescent="0.2"/>
    <row r="44914" x14ac:dyDescent="0.2"/>
    <row r="44915" x14ac:dyDescent="0.2"/>
    <row r="44916" x14ac:dyDescent="0.2"/>
    <row r="44917" x14ac:dyDescent="0.2"/>
    <row r="44918" x14ac:dyDescent="0.2"/>
    <row r="44919" x14ac:dyDescent="0.2"/>
    <row r="44920" x14ac:dyDescent="0.2"/>
    <row r="44921" x14ac:dyDescent="0.2"/>
    <row r="44922" x14ac:dyDescent="0.2"/>
    <row r="44923" x14ac:dyDescent="0.2"/>
    <row r="44924" x14ac:dyDescent="0.2"/>
    <row r="44925" x14ac:dyDescent="0.2"/>
    <row r="44926" x14ac:dyDescent="0.2"/>
    <row r="44927" x14ac:dyDescent="0.2"/>
    <row r="44928" x14ac:dyDescent="0.2"/>
    <row r="44929" x14ac:dyDescent="0.2"/>
    <row r="44930" x14ac:dyDescent="0.2"/>
    <row r="44931" x14ac:dyDescent="0.2"/>
    <row r="44932" x14ac:dyDescent="0.2"/>
    <row r="44933" x14ac:dyDescent="0.2"/>
    <row r="44934" x14ac:dyDescent="0.2"/>
    <row r="44935" x14ac:dyDescent="0.2"/>
    <row r="44936" x14ac:dyDescent="0.2"/>
    <row r="44937" x14ac:dyDescent="0.2"/>
    <row r="44938" x14ac:dyDescent="0.2"/>
    <row r="44939" x14ac:dyDescent="0.2"/>
    <row r="44940" x14ac:dyDescent="0.2"/>
    <row r="44941" x14ac:dyDescent="0.2"/>
    <row r="44942" x14ac:dyDescent="0.2"/>
    <row r="44943" x14ac:dyDescent="0.2"/>
    <row r="44944" x14ac:dyDescent="0.2"/>
    <row r="44945" x14ac:dyDescent="0.2"/>
    <row r="44946" x14ac:dyDescent="0.2"/>
    <row r="44947" x14ac:dyDescent="0.2"/>
    <row r="44948" x14ac:dyDescent="0.2"/>
    <row r="44949" x14ac:dyDescent="0.2"/>
    <row r="44950" x14ac:dyDescent="0.2"/>
    <row r="44951" x14ac:dyDescent="0.2"/>
    <row r="44952" x14ac:dyDescent="0.2"/>
    <row r="44953" x14ac:dyDescent="0.2"/>
    <row r="44954" x14ac:dyDescent="0.2"/>
    <row r="44955" x14ac:dyDescent="0.2"/>
    <row r="44956" x14ac:dyDescent="0.2"/>
    <row r="44957" x14ac:dyDescent="0.2"/>
    <row r="44958" x14ac:dyDescent="0.2"/>
    <row r="44959" x14ac:dyDescent="0.2"/>
    <row r="44960" x14ac:dyDescent="0.2"/>
    <row r="44961" x14ac:dyDescent="0.2"/>
    <row r="44962" x14ac:dyDescent="0.2"/>
    <row r="44963" x14ac:dyDescent="0.2"/>
    <row r="44964" x14ac:dyDescent="0.2"/>
    <row r="44965" x14ac:dyDescent="0.2"/>
    <row r="44966" x14ac:dyDescent="0.2"/>
    <row r="44967" x14ac:dyDescent="0.2"/>
    <row r="44968" x14ac:dyDescent="0.2"/>
    <row r="44969" x14ac:dyDescent="0.2"/>
    <row r="44970" x14ac:dyDescent="0.2"/>
    <row r="44971" x14ac:dyDescent="0.2"/>
    <row r="44972" x14ac:dyDescent="0.2"/>
    <row r="44973" x14ac:dyDescent="0.2"/>
    <row r="44974" x14ac:dyDescent="0.2"/>
    <row r="44975" x14ac:dyDescent="0.2"/>
    <row r="44976" x14ac:dyDescent="0.2"/>
    <row r="44977" x14ac:dyDescent="0.2"/>
    <row r="44978" x14ac:dyDescent="0.2"/>
    <row r="44979" x14ac:dyDescent="0.2"/>
    <row r="44980" x14ac:dyDescent="0.2"/>
    <row r="44981" x14ac:dyDescent="0.2"/>
    <row r="44982" x14ac:dyDescent="0.2"/>
    <row r="44983" x14ac:dyDescent="0.2"/>
    <row r="44984" x14ac:dyDescent="0.2"/>
    <row r="44985" x14ac:dyDescent="0.2"/>
    <row r="44986" x14ac:dyDescent="0.2"/>
    <row r="44987" x14ac:dyDescent="0.2"/>
    <row r="44988" x14ac:dyDescent="0.2"/>
    <row r="44989" x14ac:dyDescent="0.2"/>
    <row r="44990" x14ac:dyDescent="0.2"/>
    <row r="44991" x14ac:dyDescent="0.2"/>
    <row r="44992" x14ac:dyDescent="0.2"/>
    <row r="44993" x14ac:dyDescent="0.2"/>
    <row r="44994" x14ac:dyDescent="0.2"/>
    <row r="44995" x14ac:dyDescent="0.2"/>
    <row r="44996" x14ac:dyDescent="0.2"/>
    <row r="44997" x14ac:dyDescent="0.2"/>
    <row r="44998" x14ac:dyDescent="0.2"/>
    <row r="44999" x14ac:dyDescent="0.2"/>
    <row r="45000" x14ac:dyDescent="0.2"/>
    <row r="45001" x14ac:dyDescent="0.2"/>
    <row r="45002" x14ac:dyDescent="0.2"/>
    <row r="45003" x14ac:dyDescent="0.2"/>
    <row r="45004" x14ac:dyDescent="0.2"/>
    <row r="45005" x14ac:dyDescent="0.2"/>
    <row r="45006" x14ac:dyDescent="0.2"/>
    <row r="45007" x14ac:dyDescent="0.2"/>
    <row r="45008" x14ac:dyDescent="0.2"/>
    <row r="45009" x14ac:dyDescent="0.2"/>
    <row r="45010" x14ac:dyDescent="0.2"/>
    <row r="45011" x14ac:dyDescent="0.2"/>
    <row r="45012" x14ac:dyDescent="0.2"/>
    <row r="45013" x14ac:dyDescent="0.2"/>
    <row r="45014" x14ac:dyDescent="0.2"/>
    <row r="45015" x14ac:dyDescent="0.2"/>
    <row r="45016" x14ac:dyDescent="0.2"/>
    <row r="45017" x14ac:dyDescent="0.2"/>
    <row r="45018" x14ac:dyDescent="0.2"/>
    <row r="45019" x14ac:dyDescent="0.2"/>
    <row r="45020" x14ac:dyDescent="0.2"/>
    <row r="45021" x14ac:dyDescent="0.2"/>
    <row r="45022" x14ac:dyDescent="0.2"/>
    <row r="45023" x14ac:dyDescent="0.2"/>
    <row r="45024" x14ac:dyDescent="0.2"/>
    <row r="45025" x14ac:dyDescent="0.2"/>
    <row r="45026" x14ac:dyDescent="0.2"/>
    <row r="45027" x14ac:dyDescent="0.2"/>
    <row r="45028" x14ac:dyDescent="0.2"/>
    <row r="45029" x14ac:dyDescent="0.2"/>
    <row r="45030" x14ac:dyDescent="0.2"/>
    <row r="45031" x14ac:dyDescent="0.2"/>
    <row r="45032" x14ac:dyDescent="0.2"/>
    <row r="45033" x14ac:dyDescent="0.2"/>
    <row r="45034" x14ac:dyDescent="0.2"/>
    <row r="45035" x14ac:dyDescent="0.2"/>
    <row r="45036" x14ac:dyDescent="0.2"/>
    <row r="45037" x14ac:dyDescent="0.2"/>
    <row r="45038" x14ac:dyDescent="0.2"/>
    <row r="45039" x14ac:dyDescent="0.2"/>
    <row r="45040" x14ac:dyDescent="0.2"/>
    <row r="45041" x14ac:dyDescent="0.2"/>
    <row r="45042" x14ac:dyDescent="0.2"/>
    <row r="45043" x14ac:dyDescent="0.2"/>
    <row r="45044" x14ac:dyDescent="0.2"/>
    <row r="45045" x14ac:dyDescent="0.2"/>
    <row r="45046" x14ac:dyDescent="0.2"/>
    <row r="45047" x14ac:dyDescent="0.2"/>
    <row r="45048" x14ac:dyDescent="0.2"/>
    <row r="45049" x14ac:dyDescent="0.2"/>
    <row r="45050" x14ac:dyDescent="0.2"/>
    <row r="45051" x14ac:dyDescent="0.2"/>
    <row r="45052" x14ac:dyDescent="0.2"/>
    <row r="45053" x14ac:dyDescent="0.2"/>
    <row r="45054" x14ac:dyDescent="0.2"/>
    <row r="45055" x14ac:dyDescent="0.2"/>
    <row r="45056" x14ac:dyDescent="0.2"/>
    <row r="45057" x14ac:dyDescent="0.2"/>
    <row r="45058" x14ac:dyDescent="0.2"/>
    <row r="45059" x14ac:dyDescent="0.2"/>
    <row r="45060" x14ac:dyDescent="0.2"/>
    <row r="45061" x14ac:dyDescent="0.2"/>
    <row r="45062" x14ac:dyDescent="0.2"/>
    <row r="45063" x14ac:dyDescent="0.2"/>
    <row r="45064" x14ac:dyDescent="0.2"/>
    <row r="45065" x14ac:dyDescent="0.2"/>
    <row r="45066" x14ac:dyDescent="0.2"/>
    <row r="45067" x14ac:dyDescent="0.2"/>
    <row r="45068" x14ac:dyDescent="0.2"/>
    <row r="45069" x14ac:dyDescent="0.2"/>
    <row r="45070" x14ac:dyDescent="0.2"/>
    <row r="45071" x14ac:dyDescent="0.2"/>
    <row r="45072" x14ac:dyDescent="0.2"/>
    <row r="45073" x14ac:dyDescent="0.2"/>
    <row r="45074" x14ac:dyDescent="0.2"/>
    <row r="45075" x14ac:dyDescent="0.2"/>
    <row r="45076" x14ac:dyDescent="0.2"/>
    <row r="45077" x14ac:dyDescent="0.2"/>
    <row r="45078" x14ac:dyDescent="0.2"/>
    <row r="45079" x14ac:dyDescent="0.2"/>
    <row r="45080" x14ac:dyDescent="0.2"/>
    <row r="45081" x14ac:dyDescent="0.2"/>
    <row r="45082" x14ac:dyDescent="0.2"/>
    <row r="45083" x14ac:dyDescent="0.2"/>
    <row r="45084" x14ac:dyDescent="0.2"/>
    <row r="45085" x14ac:dyDescent="0.2"/>
    <row r="45086" x14ac:dyDescent="0.2"/>
    <row r="45087" x14ac:dyDescent="0.2"/>
    <row r="45088" x14ac:dyDescent="0.2"/>
    <row r="45089" x14ac:dyDescent="0.2"/>
    <row r="45090" x14ac:dyDescent="0.2"/>
    <row r="45091" x14ac:dyDescent="0.2"/>
    <row r="45092" x14ac:dyDescent="0.2"/>
    <row r="45093" x14ac:dyDescent="0.2"/>
    <row r="45094" x14ac:dyDescent="0.2"/>
    <row r="45095" x14ac:dyDescent="0.2"/>
    <row r="45096" x14ac:dyDescent="0.2"/>
    <row r="45097" x14ac:dyDescent="0.2"/>
    <row r="45098" x14ac:dyDescent="0.2"/>
    <row r="45099" x14ac:dyDescent="0.2"/>
    <row r="45100" x14ac:dyDescent="0.2"/>
    <row r="45101" x14ac:dyDescent="0.2"/>
    <row r="45102" x14ac:dyDescent="0.2"/>
    <row r="45103" x14ac:dyDescent="0.2"/>
    <row r="45104" x14ac:dyDescent="0.2"/>
    <row r="45105" x14ac:dyDescent="0.2"/>
    <row r="45106" x14ac:dyDescent="0.2"/>
    <row r="45107" x14ac:dyDescent="0.2"/>
    <row r="45108" x14ac:dyDescent="0.2"/>
    <row r="45109" x14ac:dyDescent="0.2"/>
    <row r="45110" x14ac:dyDescent="0.2"/>
    <row r="45111" x14ac:dyDescent="0.2"/>
    <row r="45112" x14ac:dyDescent="0.2"/>
    <row r="45113" x14ac:dyDescent="0.2"/>
    <row r="45114" x14ac:dyDescent="0.2"/>
    <row r="45115" x14ac:dyDescent="0.2"/>
    <row r="45116" x14ac:dyDescent="0.2"/>
    <row r="45117" x14ac:dyDescent="0.2"/>
    <row r="45118" x14ac:dyDescent="0.2"/>
    <row r="45119" x14ac:dyDescent="0.2"/>
    <row r="45120" x14ac:dyDescent="0.2"/>
    <row r="45121" x14ac:dyDescent="0.2"/>
    <row r="45122" x14ac:dyDescent="0.2"/>
    <row r="45123" x14ac:dyDescent="0.2"/>
    <row r="45124" x14ac:dyDescent="0.2"/>
    <row r="45125" x14ac:dyDescent="0.2"/>
    <row r="45126" x14ac:dyDescent="0.2"/>
    <row r="45127" x14ac:dyDescent="0.2"/>
    <row r="45128" x14ac:dyDescent="0.2"/>
    <row r="45129" x14ac:dyDescent="0.2"/>
    <row r="45130" x14ac:dyDescent="0.2"/>
    <row r="45131" x14ac:dyDescent="0.2"/>
    <row r="45132" x14ac:dyDescent="0.2"/>
    <row r="45133" x14ac:dyDescent="0.2"/>
    <row r="45134" x14ac:dyDescent="0.2"/>
    <row r="45135" x14ac:dyDescent="0.2"/>
    <row r="45136" x14ac:dyDescent="0.2"/>
    <row r="45137" x14ac:dyDescent="0.2"/>
    <row r="45138" x14ac:dyDescent="0.2"/>
    <row r="45139" x14ac:dyDescent="0.2"/>
    <row r="45140" x14ac:dyDescent="0.2"/>
    <row r="45141" x14ac:dyDescent="0.2"/>
    <row r="45142" x14ac:dyDescent="0.2"/>
    <row r="45143" x14ac:dyDescent="0.2"/>
    <row r="45144" x14ac:dyDescent="0.2"/>
    <row r="45145" x14ac:dyDescent="0.2"/>
    <row r="45146" x14ac:dyDescent="0.2"/>
    <row r="45147" x14ac:dyDescent="0.2"/>
    <row r="45148" x14ac:dyDescent="0.2"/>
    <row r="45149" x14ac:dyDescent="0.2"/>
    <row r="45150" x14ac:dyDescent="0.2"/>
    <row r="45151" x14ac:dyDescent="0.2"/>
    <row r="45152" x14ac:dyDescent="0.2"/>
    <row r="45153" x14ac:dyDescent="0.2"/>
    <row r="45154" x14ac:dyDescent="0.2"/>
    <row r="45155" x14ac:dyDescent="0.2"/>
    <row r="45156" x14ac:dyDescent="0.2"/>
    <row r="45157" x14ac:dyDescent="0.2"/>
    <row r="45158" x14ac:dyDescent="0.2"/>
    <row r="45159" x14ac:dyDescent="0.2"/>
    <row r="45160" x14ac:dyDescent="0.2"/>
    <row r="45161" x14ac:dyDescent="0.2"/>
    <row r="45162" x14ac:dyDescent="0.2"/>
    <row r="45163" x14ac:dyDescent="0.2"/>
    <row r="45164" x14ac:dyDescent="0.2"/>
    <row r="45165" x14ac:dyDescent="0.2"/>
    <row r="45166" x14ac:dyDescent="0.2"/>
    <row r="45167" x14ac:dyDescent="0.2"/>
    <row r="45168" x14ac:dyDescent="0.2"/>
    <row r="45169" x14ac:dyDescent="0.2"/>
    <row r="45170" x14ac:dyDescent="0.2"/>
    <row r="45171" x14ac:dyDescent="0.2"/>
    <row r="45172" x14ac:dyDescent="0.2"/>
    <row r="45173" x14ac:dyDescent="0.2"/>
    <row r="45174" x14ac:dyDescent="0.2"/>
    <row r="45175" x14ac:dyDescent="0.2"/>
    <row r="45176" x14ac:dyDescent="0.2"/>
    <row r="45177" x14ac:dyDescent="0.2"/>
    <row r="45178" x14ac:dyDescent="0.2"/>
    <row r="45179" x14ac:dyDescent="0.2"/>
    <row r="45180" x14ac:dyDescent="0.2"/>
    <row r="45181" x14ac:dyDescent="0.2"/>
    <row r="45182" x14ac:dyDescent="0.2"/>
    <row r="45183" x14ac:dyDescent="0.2"/>
    <row r="45184" x14ac:dyDescent="0.2"/>
    <row r="45185" x14ac:dyDescent="0.2"/>
    <row r="45186" x14ac:dyDescent="0.2"/>
    <row r="45187" x14ac:dyDescent="0.2"/>
    <row r="45188" x14ac:dyDescent="0.2"/>
    <row r="45189" x14ac:dyDescent="0.2"/>
    <row r="45190" x14ac:dyDescent="0.2"/>
    <row r="45191" x14ac:dyDescent="0.2"/>
    <row r="45192" x14ac:dyDescent="0.2"/>
    <row r="45193" x14ac:dyDescent="0.2"/>
    <row r="45194" x14ac:dyDescent="0.2"/>
    <row r="45195" x14ac:dyDescent="0.2"/>
    <row r="45196" x14ac:dyDescent="0.2"/>
    <row r="45197" x14ac:dyDescent="0.2"/>
    <row r="45198" x14ac:dyDescent="0.2"/>
    <row r="45199" x14ac:dyDescent="0.2"/>
    <row r="45200" x14ac:dyDescent="0.2"/>
    <row r="45201" x14ac:dyDescent="0.2"/>
    <row r="45202" x14ac:dyDescent="0.2"/>
    <row r="45203" x14ac:dyDescent="0.2"/>
    <row r="45204" x14ac:dyDescent="0.2"/>
    <row r="45205" x14ac:dyDescent="0.2"/>
    <row r="45206" x14ac:dyDescent="0.2"/>
    <row r="45207" x14ac:dyDescent="0.2"/>
    <row r="45208" x14ac:dyDescent="0.2"/>
    <row r="45209" x14ac:dyDescent="0.2"/>
    <row r="45210" x14ac:dyDescent="0.2"/>
    <row r="45211" x14ac:dyDescent="0.2"/>
    <row r="45212" x14ac:dyDescent="0.2"/>
    <row r="45213" x14ac:dyDescent="0.2"/>
    <row r="45214" x14ac:dyDescent="0.2"/>
    <row r="45215" x14ac:dyDescent="0.2"/>
    <row r="45216" x14ac:dyDescent="0.2"/>
    <row r="45217" x14ac:dyDescent="0.2"/>
    <row r="45218" x14ac:dyDescent="0.2"/>
    <row r="45219" x14ac:dyDescent="0.2"/>
    <row r="45220" x14ac:dyDescent="0.2"/>
    <row r="45221" x14ac:dyDescent="0.2"/>
    <row r="45222" x14ac:dyDescent="0.2"/>
    <row r="45223" x14ac:dyDescent="0.2"/>
    <row r="45224" x14ac:dyDescent="0.2"/>
    <row r="45225" x14ac:dyDescent="0.2"/>
    <row r="45226" x14ac:dyDescent="0.2"/>
    <row r="45227" x14ac:dyDescent="0.2"/>
    <row r="45228" x14ac:dyDescent="0.2"/>
    <row r="45229" x14ac:dyDescent="0.2"/>
    <row r="45230" x14ac:dyDescent="0.2"/>
    <row r="45231" x14ac:dyDescent="0.2"/>
    <row r="45232" x14ac:dyDescent="0.2"/>
    <row r="45233" x14ac:dyDescent="0.2"/>
    <row r="45234" x14ac:dyDescent="0.2"/>
    <row r="45235" x14ac:dyDescent="0.2"/>
    <row r="45236" x14ac:dyDescent="0.2"/>
    <row r="45237" x14ac:dyDescent="0.2"/>
    <row r="45238" x14ac:dyDescent="0.2"/>
    <row r="45239" x14ac:dyDescent="0.2"/>
    <row r="45240" x14ac:dyDescent="0.2"/>
    <row r="45241" x14ac:dyDescent="0.2"/>
    <row r="45242" x14ac:dyDescent="0.2"/>
    <row r="45243" x14ac:dyDescent="0.2"/>
    <row r="45244" x14ac:dyDescent="0.2"/>
    <row r="45245" x14ac:dyDescent="0.2"/>
    <row r="45246" x14ac:dyDescent="0.2"/>
    <row r="45247" x14ac:dyDescent="0.2"/>
    <row r="45248" x14ac:dyDescent="0.2"/>
    <row r="45249" x14ac:dyDescent="0.2"/>
    <row r="45250" x14ac:dyDescent="0.2"/>
    <row r="45251" x14ac:dyDescent="0.2"/>
    <row r="45252" x14ac:dyDescent="0.2"/>
    <row r="45253" x14ac:dyDescent="0.2"/>
    <row r="45254" x14ac:dyDescent="0.2"/>
    <row r="45255" x14ac:dyDescent="0.2"/>
    <row r="45256" x14ac:dyDescent="0.2"/>
    <row r="45257" x14ac:dyDescent="0.2"/>
    <row r="45258" x14ac:dyDescent="0.2"/>
    <row r="45259" x14ac:dyDescent="0.2"/>
    <row r="45260" x14ac:dyDescent="0.2"/>
    <row r="45261" x14ac:dyDescent="0.2"/>
    <row r="45262" x14ac:dyDescent="0.2"/>
    <row r="45263" x14ac:dyDescent="0.2"/>
    <row r="45264" x14ac:dyDescent="0.2"/>
    <row r="45265" x14ac:dyDescent="0.2"/>
    <row r="45266" x14ac:dyDescent="0.2"/>
    <row r="45267" x14ac:dyDescent="0.2"/>
    <row r="45268" x14ac:dyDescent="0.2"/>
    <row r="45269" x14ac:dyDescent="0.2"/>
    <row r="45270" x14ac:dyDescent="0.2"/>
    <row r="45271" x14ac:dyDescent="0.2"/>
    <row r="45272" x14ac:dyDescent="0.2"/>
    <row r="45273" x14ac:dyDescent="0.2"/>
    <row r="45274" x14ac:dyDescent="0.2"/>
    <row r="45275" x14ac:dyDescent="0.2"/>
    <row r="45276" x14ac:dyDescent="0.2"/>
    <row r="45277" x14ac:dyDescent="0.2"/>
    <row r="45278" x14ac:dyDescent="0.2"/>
    <row r="45279" x14ac:dyDescent="0.2"/>
    <row r="45280" x14ac:dyDescent="0.2"/>
    <row r="45281" x14ac:dyDescent="0.2"/>
    <row r="45282" x14ac:dyDescent="0.2"/>
    <row r="45283" x14ac:dyDescent="0.2"/>
    <row r="45284" x14ac:dyDescent="0.2"/>
    <row r="45285" x14ac:dyDescent="0.2"/>
    <row r="45286" x14ac:dyDescent="0.2"/>
    <row r="45287" x14ac:dyDescent="0.2"/>
    <row r="45288" x14ac:dyDescent="0.2"/>
    <row r="45289" x14ac:dyDescent="0.2"/>
    <row r="45290" x14ac:dyDescent="0.2"/>
    <row r="45291" x14ac:dyDescent="0.2"/>
    <row r="45292" x14ac:dyDescent="0.2"/>
    <row r="45293" x14ac:dyDescent="0.2"/>
    <row r="45294" x14ac:dyDescent="0.2"/>
    <row r="45295" x14ac:dyDescent="0.2"/>
    <row r="45296" x14ac:dyDescent="0.2"/>
    <row r="45297" x14ac:dyDescent="0.2"/>
    <row r="45298" x14ac:dyDescent="0.2"/>
    <row r="45299" x14ac:dyDescent="0.2"/>
    <row r="45300" x14ac:dyDescent="0.2"/>
    <row r="45301" x14ac:dyDescent="0.2"/>
    <row r="45302" x14ac:dyDescent="0.2"/>
    <row r="45303" x14ac:dyDescent="0.2"/>
    <row r="45304" x14ac:dyDescent="0.2"/>
    <row r="45305" x14ac:dyDescent="0.2"/>
    <row r="45306" x14ac:dyDescent="0.2"/>
    <row r="45307" x14ac:dyDescent="0.2"/>
    <row r="45308" x14ac:dyDescent="0.2"/>
    <row r="45309" x14ac:dyDescent="0.2"/>
    <row r="45310" x14ac:dyDescent="0.2"/>
    <row r="45311" x14ac:dyDescent="0.2"/>
    <row r="45312" x14ac:dyDescent="0.2"/>
    <row r="45313" x14ac:dyDescent="0.2"/>
    <row r="45314" x14ac:dyDescent="0.2"/>
    <row r="45315" x14ac:dyDescent="0.2"/>
    <row r="45316" x14ac:dyDescent="0.2"/>
    <row r="45317" x14ac:dyDescent="0.2"/>
    <row r="45318" x14ac:dyDescent="0.2"/>
    <row r="45319" x14ac:dyDescent="0.2"/>
    <row r="45320" x14ac:dyDescent="0.2"/>
    <row r="45321" x14ac:dyDescent="0.2"/>
    <row r="45322" x14ac:dyDescent="0.2"/>
    <row r="45323" x14ac:dyDescent="0.2"/>
    <row r="45324" x14ac:dyDescent="0.2"/>
    <row r="45325" x14ac:dyDescent="0.2"/>
    <row r="45326" x14ac:dyDescent="0.2"/>
    <row r="45327" x14ac:dyDescent="0.2"/>
    <row r="45328" x14ac:dyDescent="0.2"/>
    <row r="45329" x14ac:dyDescent="0.2"/>
    <row r="45330" x14ac:dyDescent="0.2"/>
    <row r="45331" x14ac:dyDescent="0.2"/>
    <row r="45332" x14ac:dyDescent="0.2"/>
    <row r="45333" x14ac:dyDescent="0.2"/>
    <row r="45334" x14ac:dyDescent="0.2"/>
    <row r="45335" x14ac:dyDescent="0.2"/>
    <row r="45336" x14ac:dyDescent="0.2"/>
    <row r="45337" x14ac:dyDescent="0.2"/>
    <row r="45338" x14ac:dyDescent="0.2"/>
    <row r="45339" x14ac:dyDescent="0.2"/>
    <row r="45340" x14ac:dyDescent="0.2"/>
    <row r="45341" x14ac:dyDescent="0.2"/>
    <row r="45342" x14ac:dyDescent="0.2"/>
    <row r="45343" x14ac:dyDescent="0.2"/>
    <row r="45344" x14ac:dyDescent="0.2"/>
    <row r="45345" x14ac:dyDescent="0.2"/>
    <row r="45346" x14ac:dyDescent="0.2"/>
    <row r="45347" x14ac:dyDescent="0.2"/>
    <row r="45348" x14ac:dyDescent="0.2"/>
    <row r="45349" x14ac:dyDescent="0.2"/>
    <row r="45350" x14ac:dyDescent="0.2"/>
    <row r="45351" x14ac:dyDescent="0.2"/>
    <row r="45352" x14ac:dyDescent="0.2"/>
    <row r="45353" x14ac:dyDescent="0.2"/>
    <row r="45354" x14ac:dyDescent="0.2"/>
    <row r="45355" x14ac:dyDescent="0.2"/>
    <row r="45356" x14ac:dyDescent="0.2"/>
    <row r="45357" x14ac:dyDescent="0.2"/>
    <row r="45358" x14ac:dyDescent="0.2"/>
    <row r="45359" x14ac:dyDescent="0.2"/>
    <row r="45360" x14ac:dyDescent="0.2"/>
    <row r="45361" x14ac:dyDescent="0.2"/>
    <row r="45362" x14ac:dyDescent="0.2"/>
    <row r="45363" x14ac:dyDescent="0.2"/>
    <row r="45364" x14ac:dyDescent="0.2"/>
    <row r="45365" x14ac:dyDescent="0.2"/>
    <row r="45366" x14ac:dyDescent="0.2"/>
    <row r="45367" x14ac:dyDescent="0.2"/>
    <row r="45368" x14ac:dyDescent="0.2"/>
    <row r="45369" x14ac:dyDescent="0.2"/>
    <row r="45370" x14ac:dyDescent="0.2"/>
    <row r="45371" x14ac:dyDescent="0.2"/>
    <row r="45372" x14ac:dyDescent="0.2"/>
    <row r="45373" x14ac:dyDescent="0.2"/>
    <row r="45374" x14ac:dyDescent="0.2"/>
    <row r="45375" x14ac:dyDescent="0.2"/>
    <row r="45376" x14ac:dyDescent="0.2"/>
    <row r="45377" x14ac:dyDescent="0.2"/>
    <row r="45378" x14ac:dyDescent="0.2"/>
    <row r="45379" x14ac:dyDescent="0.2"/>
    <row r="45380" x14ac:dyDescent="0.2"/>
    <row r="45381" x14ac:dyDescent="0.2"/>
    <row r="45382" x14ac:dyDescent="0.2"/>
    <row r="45383" x14ac:dyDescent="0.2"/>
    <row r="45384" x14ac:dyDescent="0.2"/>
    <row r="45385" x14ac:dyDescent="0.2"/>
    <row r="45386" x14ac:dyDescent="0.2"/>
    <row r="45387" x14ac:dyDescent="0.2"/>
    <row r="45388" x14ac:dyDescent="0.2"/>
    <row r="45389" x14ac:dyDescent="0.2"/>
    <row r="45390" x14ac:dyDescent="0.2"/>
    <row r="45391" x14ac:dyDescent="0.2"/>
    <row r="45392" x14ac:dyDescent="0.2"/>
    <row r="45393" x14ac:dyDescent="0.2"/>
    <row r="45394" x14ac:dyDescent="0.2"/>
    <row r="45395" x14ac:dyDescent="0.2"/>
    <row r="45396" x14ac:dyDescent="0.2"/>
    <row r="45397" x14ac:dyDescent="0.2"/>
    <row r="45398" x14ac:dyDescent="0.2"/>
    <row r="45399" x14ac:dyDescent="0.2"/>
    <row r="45400" x14ac:dyDescent="0.2"/>
    <row r="45401" x14ac:dyDescent="0.2"/>
    <row r="45402" x14ac:dyDescent="0.2"/>
    <row r="45403" x14ac:dyDescent="0.2"/>
    <row r="45404" x14ac:dyDescent="0.2"/>
    <row r="45405" x14ac:dyDescent="0.2"/>
    <row r="45406" x14ac:dyDescent="0.2"/>
    <row r="45407" x14ac:dyDescent="0.2"/>
    <row r="45408" x14ac:dyDescent="0.2"/>
    <row r="45409" x14ac:dyDescent="0.2"/>
    <row r="45410" x14ac:dyDescent="0.2"/>
    <row r="45411" x14ac:dyDescent="0.2"/>
    <row r="45412" x14ac:dyDescent="0.2"/>
    <row r="45413" x14ac:dyDescent="0.2"/>
    <row r="45414" x14ac:dyDescent="0.2"/>
    <row r="45415" x14ac:dyDescent="0.2"/>
    <row r="45416" x14ac:dyDescent="0.2"/>
    <row r="45417" x14ac:dyDescent="0.2"/>
    <row r="45418" x14ac:dyDescent="0.2"/>
    <row r="45419" x14ac:dyDescent="0.2"/>
    <row r="45420" x14ac:dyDescent="0.2"/>
    <row r="45421" x14ac:dyDescent="0.2"/>
    <row r="45422" x14ac:dyDescent="0.2"/>
    <row r="45423" x14ac:dyDescent="0.2"/>
    <row r="45424" x14ac:dyDescent="0.2"/>
    <row r="45425" x14ac:dyDescent="0.2"/>
    <row r="45426" x14ac:dyDescent="0.2"/>
    <row r="45427" x14ac:dyDescent="0.2"/>
    <row r="45428" x14ac:dyDescent="0.2"/>
    <row r="45429" x14ac:dyDescent="0.2"/>
    <row r="45430" x14ac:dyDescent="0.2"/>
    <row r="45431" x14ac:dyDescent="0.2"/>
    <row r="45432" x14ac:dyDescent="0.2"/>
    <row r="45433" x14ac:dyDescent="0.2"/>
    <row r="45434" x14ac:dyDescent="0.2"/>
    <row r="45435" x14ac:dyDescent="0.2"/>
    <row r="45436" x14ac:dyDescent="0.2"/>
    <row r="45437" x14ac:dyDescent="0.2"/>
    <row r="45438" x14ac:dyDescent="0.2"/>
    <row r="45439" x14ac:dyDescent="0.2"/>
    <row r="45440" x14ac:dyDescent="0.2"/>
    <row r="45441" x14ac:dyDescent="0.2"/>
    <row r="45442" x14ac:dyDescent="0.2"/>
    <row r="45443" x14ac:dyDescent="0.2"/>
    <row r="45444" x14ac:dyDescent="0.2"/>
    <row r="45445" x14ac:dyDescent="0.2"/>
    <row r="45446" x14ac:dyDescent="0.2"/>
    <row r="45447" x14ac:dyDescent="0.2"/>
    <row r="45448" x14ac:dyDescent="0.2"/>
    <row r="45449" x14ac:dyDescent="0.2"/>
    <row r="45450" x14ac:dyDescent="0.2"/>
    <row r="45451" x14ac:dyDescent="0.2"/>
    <row r="45452" x14ac:dyDescent="0.2"/>
    <row r="45453" x14ac:dyDescent="0.2"/>
    <row r="45454" x14ac:dyDescent="0.2"/>
    <row r="45455" x14ac:dyDescent="0.2"/>
    <row r="45456" x14ac:dyDescent="0.2"/>
    <row r="45457" x14ac:dyDescent="0.2"/>
    <row r="45458" x14ac:dyDescent="0.2"/>
    <row r="45459" x14ac:dyDescent="0.2"/>
    <row r="45460" x14ac:dyDescent="0.2"/>
    <row r="45461" x14ac:dyDescent="0.2"/>
    <row r="45462" x14ac:dyDescent="0.2"/>
    <row r="45463" x14ac:dyDescent="0.2"/>
    <row r="45464" x14ac:dyDescent="0.2"/>
    <row r="45465" x14ac:dyDescent="0.2"/>
    <row r="45466" x14ac:dyDescent="0.2"/>
    <row r="45467" x14ac:dyDescent="0.2"/>
    <row r="45468" x14ac:dyDescent="0.2"/>
    <row r="45469" x14ac:dyDescent="0.2"/>
    <row r="45470" x14ac:dyDescent="0.2"/>
    <row r="45471" x14ac:dyDescent="0.2"/>
    <row r="45472" x14ac:dyDescent="0.2"/>
    <row r="45473" x14ac:dyDescent="0.2"/>
    <row r="45474" x14ac:dyDescent="0.2"/>
    <row r="45475" x14ac:dyDescent="0.2"/>
    <row r="45476" x14ac:dyDescent="0.2"/>
    <row r="45477" x14ac:dyDescent="0.2"/>
    <row r="45478" x14ac:dyDescent="0.2"/>
    <row r="45479" x14ac:dyDescent="0.2"/>
    <row r="45480" x14ac:dyDescent="0.2"/>
    <row r="45481" x14ac:dyDescent="0.2"/>
    <row r="45482" x14ac:dyDescent="0.2"/>
    <row r="45483" x14ac:dyDescent="0.2"/>
    <row r="45484" x14ac:dyDescent="0.2"/>
    <row r="45485" x14ac:dyDescent="0.2"/>
    <row r="45486" x14ac:dyDescent="0.2"/>
    <row r="45487" x14ac:dyDescent="0.2"/>
    <row r="45488" x14ac:dyDescent="0.2"/>
    <row r="45489" x14ac:dyDescent="0.2"/>
    <row r="45490" x14ac:dyDescent="0.2"/>
    <row r="45491" x14ac:dyDescent="0.2"/>
    <row r="45492" x14ac:dyDescent="0.2"/>
    <row r="45493" x14ac:dyDescent="0.2"/>
    <row r="45494" x14ac:dyDescent="0.2"/>
    <row r="45495" x14ac:dyDescent="0.2"/>
    <row r="45496" x14ac:dyDescent="0.2"/>
    <row r="45497" x14ac:dyDescent="0.2"/>
    <row r="45498" x14ac:dyDescent="0.2"/>
    <row r="45499" x14ac:dyDescent="0.2"/>
    <row r="45500" x14ac:dyDescent="0.2"/>
    <row r="45501" x14ac:dyDescent="0.2"/>
    <row r="45502" x14ac:dyDescent="0.2"/>
    <row r="45503" x14ac:dyDescent="0.2"/>
    <row r="45504" x14ac:dyDescent="0.2"/>
    <row r="45505" x14ac:dyDescent="0.2"/>
    <row r="45506" x14ac:dyDescent="0.2"/>
    <row r="45507" x14ac:dyDescent="0.2"/>
    <row r="45508" x14ac:dyDescent="0.2"/>
    <row r="45509" x14ac:dyDescent="0.2"/>
    <row r="45510" x14ac:dyDescent="0.2"/>
    <row r="45511" x14ac:dyDescent="0.2"/>
    <row r="45512" x14ac:dyDescent="0.2"/>
    <row r="45513" x14ac:dyDescent="0.2"/>
    <row r="45514" x14ac:dyDescent="0.2"/>
    <row r="45515" x14ac:dyDescent="0.2"/>
    <row r="45516" x14ac:dyDescent="0.2"/>
    <row r="45517" x14ac:dyDescent="0.2"/>
    <row r="45518" x14ac:dyDescent="0.2"/>
    <row r="45519" x14ac:dyDescent="0.2"/>
    <row r="45520" x14ac:dyDescent="0.2"/>
    <row r="45521" x14ac:dyDescent="0.2"/>
    <row r="45522" x14ac:dyDescent="0.2"/>
    <row r="45523" x14ac:dyDescent="0.2"/>
    <row r="45524" x14ac:dyDescent="0.2"/>
    <row r="45525" x14ac:dyDescent="0.2"/>
    <row r="45526" x14ac:dyDescent="0.2"/>
    <row r="45527" x14ac:dyDescent="0.2"/>
    <row r="45528" x14ac:dyDescent="0.2"/>
    <row r="45529" x14ac:dyDescent="0.2"/>
    <row r="45530" x14ac:dyDescent="0.2"/>
    <row r="45531" x14ac:dyDescent="0.2"/>
    <row r="45532" x14ac:dyDescent="0.2"/>
    <row r="45533" x14ac:dyDescent="0.2"/>
    <row r="45534" x14ac:dyDescent="0.2"/>
    <row r="45535" x14ac:dyDescent="0.2"/>
    <row r="45536" x14ac:dyDescent="0.2"/>
    <row r="45537" x14ac:dyDescent="0.2"/>
    <row r="45538" x14ac:dyDescent="0.2"/>
    <row r="45539" x14ac:dyDescent="0.2"/>
    <row r="45540" x14ac:dyDescent="0.2"/>
    <row r="45541" x14ac:dyDescent="0.2"/>
    <row r="45542" x14ac:dyDescent="0.2"/>
    <row r="45543" x14ac:dyDescent="0.2"/>
    <row r="45544" x14ac:dyDescent="0.2"/>
    <row r="45545" x14ac:dyDescent="0.2"/>
    <row r="45546" x14ac:dyDescent="0.2"/>
    <row r="45547" x14ac:dyDescent="0.2"/>
    <row r="45548" x14ac:dyDescent="0.2"/>
    <row r="45549" x14ac:dyDescent="0.2"/>
    <row r="45550" x14ac:dyDescent="0.2"/>
    <row r="45551" x14ac:dyDescent="0.2"/>
    <row r="45552" x14ac:dyDescent="0.2"/>
    <row r="45553" x14ac:dyDescent="0.2"/>
    <row r="45554" x14ac:dyDescent="0.2"/>
    <row r="45555" x14ac:dyDescent="0.2"/>
    <row r="45556" x14ac:dyDescent="0.2"/>
    <row r="45557" x14ac:dyDescent="0.2"/>
    <row r="45558" x14ac:dyDescent="0.2"/>
    <row r="45559" x14ac:dyDescent="0.2"/>
    <row r="45560" x14ac:dyDescent="0.2"/>
    <row r="45561" x14ac:dyDescent="0.2"/>
    <row r="45562" x14ac:dyDescent="0.2"/>
    <row r="45563" x14ac:dyDescent="0.2"/>
    <row r="45564" x14ac:dyDescent="0.2"/>
    <row r="45565" x14ac:dyDescent="0.2"/>
    <row r="45566" x14ac:dyDescent="0.2"/>
    <row r="45567" x14ac:dyDescent="0.2"/>
    <row r="45568" x14ac:dyDescent="0.2"/>
    <row r="45569" x14ac:dyDescent="0.2"/>
    <row r="45570" x14ac:dyDescent="0.2"/>
    <row r="45571" x14ac:dyDescent="0.2"/>
    <row r="45572" x14ac:dyDescent="0.2"/>
    <row r="45573" x14ac:dyDescent="0.2"/>
    <row r="45574" x14ac:dyDescent="0.2"/>
    <row r="45575" x14ac:dyDescent="0.2"/>
    <row r="45576" x14ac:dyDescent="0.2"/>
    <row r="45577" x14ac:dyDescent="0.2"/>
    <row r="45578" x14ac:dyDescent="0.2"/>
    <row r="45579" x14ac:dyDescent="0.2"/>
    <row r="45580" x14ac:dyDescent="0.2"/>
    <row r="45581" x14ac:dyDescent="0.2"/>
    <row r="45582" x14ac:dyDescent="0.2"/>
    <row r="45583" x14ac:dyDescent="0.2"/>
    <row r="45584" x14ac:dyDescent="0.2"/>
    <row r="45585" x14ac:dyDescent="0.2"/>
    <row r="45586" x14ac:dyDescent="0.2"/>
    <row r="45587" x14ac:dyDescent="0.2"/>
    <row r="45588" x14ac:dyDescent="0.2"/>
    <row r="45589" x14ac:dyDescent="0.2"/>
    <row r="45590" x14ac:dyDescent="0.2"/>
    <row r="45591" x14ac:dyDescent="0.2"/>
    <row r="45592" x14ac:dyDescent="0.2"/>
    <row r="45593" x14ac:dyDescent="0.2"/>
    <row r="45594" x14ac:dyDescent="0.2"/>
    <row r="45595" x14ac:dyDescent="0.2"/>
    <row r="45596" x14ac:dyDescent="0.2"/>
    <row r="45597" x14ac:dyDescent="0.2"/>
    <row r="45598" x14ac:dyDescent="0.2"/>
    <row r="45599" x14ac:dyDescent="0.2"/>
    <row r="45600" x14ac:dyDescent="0.2"/>
    <row r="45601" x14ac:dyDescent="0.2"/>
    <row r="45602" x14ac:dyDescent="0.2"/>
    <row r="45603" x14ac:dyDescent="0.2"/>
    <row r="45604" x14ac:dyDescent="0.2"/>
    <row r="45605" x14ac:dyDescent="0.2"/>
    <row r="45606" x14ac:dyDescent="0.2"/>
    <row r="45607" x14ac:dyDescent="0.2"/>
    <row r="45608" x14ac:dyDescent="0.2"/>
    <row r="45609" x14ac:dyDescent="0.2"/>
    <row r="45610" x14ac:dyDescent="0.2"/>
    <row r="45611" x14ac:dyDescent="0.2"/>
    <row r="45612" x14ac:dyDescent="0.2"/>
    <row r="45613" x14ac:dyDescent="0.2"/>
    <row r="45614" x14ac:dyDescent="0.2"/>
    <row r="45615" x14ac:dyDescent="0.2"/>
    <row r="45616" x14ac:dyDescent="0.2"/>
    <row r="45617" x14ac:dyDescent="0.2"/>
    <row r="45618" x14ac:dyDescent="0.2"/>
    <row r="45619" x14ac:dyDescent="0.2"/>
    <row r="45620" x14ac:dyDescent="0.2"/>
    <row r="45621" x14ac:dyDescent="0.2"/>
    <row r="45622" x14ac:dyDescent="0.2"/>
    <row r="45623" x14ac:dyDescent="0.2"/>
    <row r="45624" x14ac:dyDescent="0.2"/>
    <row r="45625" x14ac:dyDescent="0.2"/>
    <row r="45626" x14ac:dyDescent="0.2"/>
    <row r="45627" x14ac:dyDescent="0.2"/>
    <row r="45628" x14ac:dyDescent="0.2"/>
    <row r="45629" x14ac:dyDescent="0.2"/>
    <row r="45630" x14ac:dyDescent="0.2"/>
    <row r="45631" x14ac:dyDescent="0.2"/>
    <row r="45632" x14ac:dyDescent="0.2"/>
    <row r="45633" x14ac:dyDescent="0.2"/>
    <row r="45634" x14ac:dyDescent="0.2"/>
    <row r="45635" x14ac:dyDescent="0.2"/>
    <row r="45636" x14ac:dyDescent="0.2"/>
    <row r="45637" x14ac:dyDescent="0.2"/>
    <row r="45638" x14ac:dyDescent="0.2"/>
    <row r="45639" x14ac:dyDescent="0.2"/>
    <row r="45640" x14ac:dyDescent="0.2"/>
    <row r="45641" x14ac:dyDescent="0.2"/>
    <row r="45642" x14ac:dyDescent="0.2"/>
    <row r="45643" x14ac:dyDescent="0.2"/>
    <row r="45644" x14ac:dyDescent="0.2"/>
    <row r="45645" x14ac:dyDescent="0.2"/>
    <row r="45646" x14ac:dyDescent="0.2"/>
    <row r="45647" x14ac:dyDescent="0.2"/>
    <row r="45648" x14ac:dyDescent="0.2"/>
    <row r="45649" x14ac:dyDescent="0.2"/>
    <row r="45650" x14ac:dyDescent="0.2"/>
    <row r="45651" x14ac:dyDescent="0.2"/>
    <row r="45652" x14ac:dyDescent="0.2"/>
    <row r="45653" x14ac:dyDescent="0.2"/>
    <row r="45654" x14ac:dyDescent="0.2"/>
    <row r="45655" x14ac:dyDescent="0.2"/>
    <row r="45656" x14ac:dyDescent="0.2"/>
    <row r="45657" x14ac:dyDescent="0.2"/>
    <row r="45658" x14ac:dyDescent="0.2"/>
    <row r="45659" x14ac:dyDescent="0.2"/>
    <row r="45660" x14ac:dyDescent="0.2"/>
    <row r="45661" x14ac:dyDescent="0.2"/>
    <row r="45662" x14ac:dyDescent="0.2"/>
    <row r="45663" x14ac:dyDescent="0.2"/>
    <row r="45664" x14ac:dyDescent="0.2"/>
    <row r="45665" x14ac:dyDescent="0.2"/>
    <row r="45666" x14ac:dyDescent="0.2"/>
    <row r="45667" x14ac:dyDescent="0.2"/>
    <row r="45668" x14ac:dyDescent="0.2"/>
    <row r="45669" x14ac:dyDescent="0.2"/>
    <row r="45670" x14ac:dyDescent="0.2"/>
    <row r="45671" x14ac:dyDescent="0.2"/>
    <row r="45672" x14ac:dyDescent="0.2"/>
    <row r="45673" x14ac:dyDescent="0.2"/>
    <row r="45674" x14ac:dyDescent="0.2"/>
    <row r="45675" x14ac:dyDescent="0.2"/>
    <row r="45676" x14ac:dyDescent="0.2"/>
    <row r="45677" x14ac:dyDescent="0.2"/>
    <row r="45678" x14ac:dyDescent="0.2"/>
    <row r="45679" x14ac:dyDescent="0.2"/>
    <row r="45680" x14ac:dyDescent="0.2"/>
    <row r="45681" x14ac:dyDescent="0.2"/>
    <row r="45682" x14ac:dyDescent="0.2"/>
    <row r="45683" x14ac:dyDescent="0.2"/>
    <row r="45684" x14ac:dyDescent="0.2"/>
    <row r="45685" x14ac:dyDescent="0.2"/>
    <row r="45686" x14ac:dyDescent="0.2"/>
    <row r="45687" x14ac:dyDescent="0.2"/>
    <row r="45688" x14ac:dyDescent="0.2"/>
    <row r="45689" x14ac:dyDescent="0.2"/>
    <row r="45690" x14ac:dyDescent="0.2"/>
    <row r="45691" x14ac:dyDescent="0.2"/>
    <row r="45692" x14ac:dyDescent="0.2"/>
    <row r="45693" x14ac:dyDescent="0.2"/>
    <row r="45694" x14ac:dyDescent="0.2"/>
    <row r="45695" x14ac:dyDescent="0.2"/>
    <row r="45696" x14ac:dyDescent="0.2"/>
    <row r="45697" x14ac:dyDescent="0.2"/>
    <row r="45698" x14ac:dyDescent="0.2"/>
    <row r="45699" x14ac:dyDescent="0.2"/>
    <row r="45700" x14ac:dyDescent="0.2"/>
    <row r="45701" x14ac:dyDescent="0.2"/>
    <row r="45702" x14ac:dyDescent="0.2"/>
    <row r="45703" x14ac:dyDescent="0.2"/>
    <row r="45704" x14ac:dyDescent="0.2"/>
    <row r="45705" x14ac:dyDescent="0.2"/>
    <row r="45706" x14ac:dyDescent="0.2"/>
    <row r="45707" x14ac:dyDescent="0.2"/>
    <row r="45708" x14ac:dyDescent="0.2"/>
    <row r="45709" x14ac:dyDescent="0.2"/>
    <row r="45710" x14ac:dyDescent="0.2"/>
    <row r="45711" x14ac:dyDescent="0.2"/>
    <row r="45712" x14ac:dyDescent="0.2"/>
    <row r="45713" x14ac:dyDescent="0.2"/>
    <row r="45714" x14ac:dyDescent="0.2"/>
    <row r="45715" x14ac:dyDescent="0.2"/>
    <row r="45716" x14ac:dyDescent="0.2"/>
    <row r="45717" x14ac:dyDescent="0.2"/>
    <row r="45718" x14ac:dyDescent="0.2"/>
    <row r="45719" x14ac:dyDescent="0.2"/>
    <row r="45720" x14ac:dyDescent="0.2"/>
    <row r="45721" x14ac:dyDescent="0.2"/>
    <row r="45722" x14ac:dyDescent="0.2"/>
    <row r="45723" x14ac:dyDescent="0.2"/>
    <row r="45724" x14ac:dyDescent="0.2"/>
    <row r="45725" x14ac:dyDescent="0.2"/>
    <row r="45726" x14ac:dyDescent="0.2"/>
    <row r="45727" x14ac:dyDescent="0.2"/>
    <row r="45728" x14ac:dyDescent="0.2"/>
    <row r="45729" x14ac:dyDescent="0.2"/>
    <row r="45730" x14ac:dyDescent="0.2"/>
    <row r="45731" x14ac:dyDescent="0.2"/>
    <row r="45732" x14ac:dyDescent="0.2"/>
    <row r="45733" x14ac:dyDescent="0.2"/>
    <row r="45734" x14ac:dyDescent="0.2"/>
    <row r="45735" x14ac:dyDescent="0.2"/>
    <row r="45736" x14ac:dyDescent="0.2"/>
    <row r="45737" x14ac:dyDescent="0.2"/>
    <row r="45738" x14ac:dyDescent="0.2"/>
    <row r="45739" x14ac:dyDescent="0.2"/>
    <row r="45740" x14ac:dyDescent="0.2"/>
    <row r="45741" x14ac:dyDescent="0.2"/>
    <row r="45742" x14ac:dyDescent="0.2"/>
    <row r="45743" x14ac:dyDescent="0.2"/>
    <row r="45744" x14ac:dyDescent="0.2"/>
    <row r="45745" x14ac:dyDescent="0.2"/>
    <row r="45746" x14ac:dyDescent="0.2"/>
    <row r="45747" x14ac:dyDescent="0.2"/>
    <row r="45748" x14ac:dyDescent="0.2"/>
    <row r="45749" x14ac:dyDescent="0.2"/>
    <row r="45750" x14ac:dyDescent="0.2"/>
    <row r="45751" x14ac:dyDescent="0.2"/>
    <row r="45752" x14ac:dyDescent="0.2"/>
    <row r="45753" x14ac:dyDescent="0.2"/>
    <row r="45754" x14ac:dyDescent="0.2"/>
    <row r="45755" x14ac:dyDescent="0.2"/>
    <row r="45756" x14ac:dyDescent="0.2"/>
    <row r="45757" x14ac:dyDescent="0.2"/>
    <row r="45758" x14ac:dyDescent="0.2"/>
    <row r="45759" x14ac:dyDescent="0.2"/>
    <row r="45760" x14ac:dyDescent="0.2"/>
    <row r="45761" x14ac:dyDescent="0.2"/>
    <row r="45762" x14ac:dyDescent="0.2"/>
    <row r="45763" x14ac:dyDescent="0.2"/>
    <row r="45764" x14ac:dyDescent="0.2"/>
    <row r="45765" x14ac:dyDescent="0.2"/>
    <row r="45766" x14ac:dyDescent="0.2"/>
    <row r="45767" x14ac:dyDescent="0.2"/>
    <row r="45768" x14ac:dyDescent="0.2"/>
    <row r="45769" x14ac:dyDescent="0.2"/>
    <row r="45770" x14ac:dyDescent="0.2"/>
    <row r="45771" x14ac:dyDescent="0.2"/>
    <row r="45772" x14ac:dyDescent="0.2"/>
    <row r="45773" x14ac:dyDescent="0.2"/>
    <row r="45774" x14ac:dyDescent="0.2"/>
    <row r="45775" x14ac:dyDescent="0.2"/>
    <row r="45776" x14ac:dyDescent="0.2"/>
    <row r="45777" x14ac:dyDescent="0.2"/>
    <row r="45778" x14ac:dyDescent="0.2"/>
    <row r="45779" x14ac:dyDescent="0.2"/>
    <row r="45780" x14ac:dyDescent="0.2"/>
    <row r="45781" x14ac:dyDescent="0.2"/>
    <row r="45782" x14ac:dyDescent="0.2"/>
    <row r="45783" x14ac:dyDescent="0.2"/>
    <row r="45784" x14ac:dyDescent="0.2"/>
    <row r="45785" x14ac:dyDescent="0.2"/>
    <row r="45786" x14ac:dyDescent="0.2"/>
    <row r="45787" x14ac:dyDescent="0.2"/>
    <row r="45788" x14ac:dyDescent="0.2"/>
    <row r="45789" x14ac:dyDescent="0.2"/>
    <row r="45790" x14ac:dyDescent="0.2"/>
    <row r="45791" x14ac:dyDescent="0.2"/>
    <row r="45792" x14ac:dyDescent="0.2"/>
    <row r="45793" x14ac:dyDescent="0.2"/>
    <row r="45794" x14ac:dyDescent="0.2"/>
    <row r="45795" x14ac:dyDescent="0.2"/>
    <row r="45796" x14ac:dyDescent="0.2"/>
    <row r="45797" x14ac:dyDescent="0.2"/>
    <row r="45798" x14ac:dyDescent="0.2"/>
    <row r="45799" x14ac:dyDescent="0.2"/>
    <row r="45800" x14ac:dyDescent="0.2"/>
    <row r="45801" x14ac:dyDescent="0.2"/>
    <row r="45802" x14ac:dyDescent="0.2"/>
    <row r="45803" x14ac:dyDescent="0.2"/>
    <row r="45804" x14ac:dyDescent="0.2"/>
    <row r="45805" x14ac:dyDescent="0.2"/>
    <row r="45806" x14ac:dyDescent="0.2"/>
    <row r="45807" x14ac:dyDescent="0.2"/>
    <row r="45808" x14ac:dyDescent="0.2"/>
    <row r="45809" x14ac:dyDescent="0.2"/>
    <row r="45810" x14ac:dyDescent="0.2"/>
    <row r="45811" x14ac:dyDescent="0.2"/>
    <row r="45812" x14ac:dyDescent="0.2"/>
    <row r="45813" x14ac:dyDescent="0.2"/>
    <row r="45814" x14ac:dyDescent="0.2"/>
    <row r="45815" x14ac:dyDescent="0.2"/>
    <row r="45816" x14ac:dyDescent="0.2"/>
    <row r="45817" x14ac:dyDescent="0.2"/>
    <row r="45818" x14ac:dyDescent="0.2"/>
    <row r="45819" x14ac:dyDescent="0.2"/>
    <row r="45820" x14ac:dyDescent="0.2"/>
    <row r="45821" x14ac:dyDescent="0.2"/>
    <row r="45822" x14ac:dyDescent="0.2"/>
    <row r="45823" x14ac:dyDescent="0.2"/>
    <row r="45824" x14ac:dyDescent="0.2"/>
    <row r="45825" x14ac:dyDescent="0.2"/>
    <row r="45826" x14ac:dyDescent="0.2"/>
    <row r="45827" x14ac:dyDescent="0.2"/>
    <row r="45828" x14ac:dyDescent="0.2"/>
    <row r="45829" x14ac:dyDescent="0.2"/>
    <row r="45830" x14ac:dyDescent="0.2"/>
    <row r="45831" x14ac:dyDescent="0.2"/>
    <row r="45832" x14ac:dyDescent="0.2"/>
    <row r="45833" x14ac:dyDescent="0.2"/>
    <row r="45834" x14ac:dyDescent="0.2"/>
    <row r="45835" x14ac:dyDescent="0.2"/>
    <row r="45836" x14ac:dyDescent="0.2"/>
    <row r="45837" x14ac:dyDescent="0.2"/>
    <row r="45838" x14ac:dyDescent="0.2"/>
    <row r="45839" x14ac:dyDescent="0.2"/>
    <row r="45840" x14ac:dyDescent="0.2"/>
    <row r="45841" x14ac:dyDescent="0.2"/>
    <row r="45842" x14ac:dyDescent="0.2"/>
    <row r="45843" x14ac:dyDescent="0.2"/>
    <row r="45844" x14ac:dyDescent="0.2"/>
    <row r="45845" x14ac:dyDescent="0.2"/>
    <row r="45846" x14ac:dyDescent="0.2"/>
    <row r="45847" x14ac:dyDescent="0.2"/>
    <row r="45848" x14ac:dyDescent="0.2"/>
    <row r="45849" x14ac:dyDescent="0.2"/>
    <row r="45850" x14ac:dyDescent="0.2"/>
    <row r="45851" x14ac:dyDescent="0.2"/>
    <row r="45852" x14ac:dyDescent="0.2"/>
    <row r="45853" x14ac:dyDescent="0.2"/>
    <row r="45854" x14ac:dyDescent="0.2"/>
    <row r="45855" x14ac:dyDescent="0.2"/>
    <row r="45856" x14ac:dyDescent="0.2"/>
    <row r="45857" x14ac:dyDescent="0.2"/>
    <row r="45858" x14ac:dyDescent="0.2"/>
    <row r="45859" x14ac:dyDescent="0.2"/>
    <row r="45860" x14ac:dyDescent="0.2"/>
    <row r="45861" x14ac:dyDescent="0.2"/>
    <row r="45862" x14ac:dyDescent="0.2"/>
    <row r="45863" x14ac:dyDescent="0.2"/>
    <row r="45864" x14ac:dyDescent="0.2"/>
    <row r="45865" x14ac:dyDescent="0.2"/>
    <row r="45866" x14ac:dyDescent="0.2"/>
    <row r="45867" x14ac:dyDescent="0.2"/>
    <row r="45868" x14ac:dyDescent="0.2"/>
    <row r="45869" x14ac:dyDescent="0.2"/>
    <row r="45870" x14ac:dyDescent="0.2"/>
    <row r="45871" x14ac:dyDescent="0.2"/>
    <row r="45872" x14ac:dyDescent="0.2"/>
    <row r="45873" x14ac:dyDescent="0.2"/>
    <row r="45874" x14ac:dyDescent="0.2"/>
    <row r="45875" x14ac:dyDescent="0.2"/>
    <row r="45876" x14ac:dyDescent="0.2"/>
    <row r="45877" x14ac:dyDescent="0.2"/>
    <row r="45878" x14ac:dyDescent="0.2"/>
    <row r="45879" x14ac:dyDescent="0.2"/>
    <row r="45880" x14ac:dyDescent="0.2"/>
    <row r="45881" x14ac:dyDescent="0.2"/>
    <row r="45882" x14ac:dyDescent="0.2"/>
    <row r="45883" x14ac:dyDescent="0.2"/>
    <row r="45884" x14ac:dyDescent="0.2"/>
    <row r="45885" x14ac:dyDescent="0.2"/>
    <row r="45886" x14ac:dyDescent="0.2"/>
    <row r="45887" x14ac:dyDescent="0.2"/>
    <row r="45888" x14ac:dyDescent="0.2"/>
    <row r="45889" x14ac:dyDescent="0.2"/>
    <row r="45890" x14ac:dyDescent="0.2"/>
    <row r="45891" x14ac:dyDescent="0.2"/>
    <row r="45892" x14ac:dyDescent="0.2"/>
    <row r="45893" x14ac:dyDescent="0.2"/>
    <row r="45894" x14ac:dyDescent="0.2"/>
    <row r="45895" x14ac:dyDescent="0.2"/>
    <row r="45896" x14ac:dyDescent="0.2"/>
    <row r="45897" x14ac:dyDescent="0.2"/>
    <row r="45898" x14ac:dyDescent="0.2"/>
    <row r="45899" x14ac:dyDescent="0.2"/>
    <row r="45900" x14ac:dyDescent="0.2"/>
    <row r="45901" x14ac:dyDescent="0.2"/>
    <row r="45902" x14ac:dyDescent="0.2"/>
    <row r="45903" x14ac:dyDescent="0.2"/>
    <row r="45904" x14ac:dyDescent="0.2"/>
    <row r="45905" x14ac:dyDescent="0.2"/>
    <row r="45906" x14ac:dyDescent="0.2"/>
    <row r="45907" x14ac:dyDescent="0.2"/>
    <row r="45908" x14ac:dyDescent="0.2"/>
    <row r="45909" x14ac:dyDescent="0.2"/>
    <row r="45910" x14ac:dyDescent="0.2"/>
    <row r="45911" x14ac:dyDescent="0.2"/>
    <row r="45912" x14ac:dyDescent="0.2"/>
    <row r="45913" x14ac:dyDescent="0.2"/>
    <row r="45914" x14ac:dyDescent="0.2"/>
    <row r="45915" x14ac:dyDescent="0.2"/>
    <row r="45916" x14ac:dyDescent="0.2"/>
    <row r="45917" x14ac:dyDescent="0.2"/>
    <row r="45918" x14ac:dyDescent="0.2"/>
    <row r="45919" x14ac:dyDescent="0.2"/>
    <row r="45920" x14ac:dyDescent="0.2"/>
    <row r="45921" x14ac:dyDescent="0.2"/>
    <row r="45922" x14ac:dyDescent="0.2"/>
    <row r="45923" x14ac:dyDescent="0.2"/>
    <row r="45924" x14ac:dyDescent="0.2"/>
    <row r="45925" x14ac:dyDescent="0.2"/>
    <row r="45926" x14ac:dyDescent="0.2"/>
    <row r="45927" x14ac:dyDescent="0.2"/>
    <row r="45928" x14ac:dyDescent="0.2"/>
    <row r="45929" x14ac:dyDescent="0.2"/>
    <row r="45930" x14ac:dyDescent="0.2"/>
    <row r="45931" x14ac:dyDescent="0.2"/>
    <row r="45932" x14ac:dyDescent="0.2"/>
    <row r="45933" x14ac:dyDescent="0.2"/>
    <row r="45934" x14ac:dyDescent="0.2"/>
    <row r="45935" x14ac:dyDescent="0.2"/>
    <row r="45936" x14ac:dyDescent="0.2"/>
    <row r="45937" x14ac:dyDescent="0.2"/>
    <row r="45938" x14ac:dyDescent="0.2"/>
    <row r="45939" x14ac:dyDescent="0.2"/>
    <row r="45940" x14ac:dyDescent="0.2"/>
    <row r="45941" x14ac:dyDescent="0.2"/>
    <row r="45942" x14ac:dyDescent="0.2"/>
    <row r="45943" x14ac:dyDescent="0.2"/>
    <row r="45944" x14ac:dyDescent="0.2"/>
    <row r="45945" x14ac:dyDescent="0.2"/>
    <row r="45946" x14ac:dyDescent="0.2"/>
    <row r="45947" x14ac:dyDescent="0.2"/>
    <row r="45948" x14ac:dyDescent="0.2"/>
    <row r="45949" x14ac:dyDescent="0.2"/>
    <row r="45950" x14ac:dyDescent="0.2"/>
    <row r="45951" x14ac:dyDescent="0.2"/>
    <row r="45952" x14ac:dyDescent="0.2"/>
    <row r="45953" x14ac:dyDescent="0.2"/>
    <row r="45954" x14ac:dyDescent="0.2"/>
    <row r="45955" x14ac:dyDescent="0.2"/>
    <row r="45956" x14ac:dyDescent="0.2"/>
    <row r="45957" x14ac:dyDescent="0.2"/>
    <row r="45958" x14ac:dyDescent="0.2"/>
    <row r="45959" x14ac:dyDescent="0.2"/>
    <row r="45960" x14ac:dyDescent="0.2"/>
    <row r="45961" x14ac:dyDescent="0.2"/>
    <row r="45962" x14ac:dyDescent="0.2"/>
    <row r="45963" x14ac:dyDescent="0.2"/>
    <row r="45964" x14ac:dyDescent="0.2"/>
    <row r="45965" x14ac:dyDescent="0.2"/>
    <row r="45966" x14ac:dyDescent="0.2"/>
    <row r="45967" x14ac:dyDescent="0.2"/>
    <row r="45968" x14ac:dyDescent="0.2"/>
    <row r="45969" x14ac:dyDescent="0.2"/>
    <row r="45970" x14ac:dyDescent="0.2"/>
    <row r="45971" x14ac:dyDescent="0.2"/>
    <row r="45972" x14ac:dyDescent="0.2"/>
    <row r="45973" x14ac:dyDescent="0.2"/>
    <row r="45974" x14ac:dyDescent="0.2"/>
    <row r="45975" x14ac:dyDescent="0.2"/>
    <row r="45976" x14ac:dyDescent="0.2"/>
    <row r="45977" x14ac:dyDescent="0.2"/>
    <row r="45978" x14ac:dyDescent="0.2"/>
    <row r="45979" x14ac:dyDescent="0.2"/>
    <row r="45980" x14ac:dyDescent="0.2"/>
    <row r="45981" x14ac:dyDescent="0.2"/>
    <row r="45982" x14ac:dyDescent="0.2"/>
    <row r="45983" x14ac:dyDescent="0.2"/>
    <row r="45984" x14ac:dyDescent="0.2"/>
    <row r="45985" x14ac:dyDescent="0.2"/>
    <row r="45986" x14ac:dyDescent="0.2"/>
    <row r="45987" x14ac:dyDescent="0.2"/>
    <row r="45988" x14ac:dyDescent="0.2"/>
    <row r="45989" x14ac:dyDescent="0.2"/>
    <row r="45990" x14ac:dyDescent="0.2"/>
    <row r="45991" x14ac:dyDescent="0.2"/>
    <row r="45992" x14ac:dyDescent="0.2"/>
    <row r="45993" x14ac:dyDescent="0.2"/>
    <row r="45994" x14ac:dyDescent="0.2"/>
    <row r="45995" x14ac:dyDescent="0.2"/>
    <row r="45996" x14ac:dyDescent="0.2"/>
    <row r="45997" x14ac:dyDescent="0.2"/>
    <row r="45998" x14ac:dyDescent="0.2"/>
    <row r="45999" x14ac:dyDescent="0.2"/>
    <row r="46000" x14ac:dyDescent="0.2"/>
    <row r="46001" x14ac:dyDescent="0.2"/>
    <row r="46002" x14ac:dyDescent="0.2"/>
    <row r="46003" x14ac:dyDescent="0.2"/>
    <row r="46004" x14ac:dyDescent="0.2"/>
    <row r="46005" x14ac:dyDescent="0.2"/>
    <row r="46006" x14ac:dyDescent="0.2"/>
    <row r="46007" x14ac:dyDescent="0.2"/>
    <row r="46008" x14ac:dyDescent="0.2"/>
    <row r="46009" x14ac:dyDescent="0.2"/>
    <row r="46010" x14ac:dyDescent="0.2"/>
    <row r="46011" x14ac:dyDescent="0.2"/>
    <row r="46012" x14ac:dyDescent="0.2"/>
    <row r="46013" x14ac:dyDescent="0.2"/>
    <row r="46014" x14ac:dyDescent="0.2"/>
    <row r="46015" x14ac:dyDescent="0.2"/>
    <row r="46016" x14ac:dyDescent="0.2"/>
    <row r="46017" x14ac:dyDescent="0.2"/>
    <row r="46018" x14ac:dyDescent="0.2"/>
    <row r="46019" x14ac:dyDescent="0.2"/>
    <row r="46020" x14ac:dyDescent="0.2"/>
    <row r="46021" x14ac:dyDescent="0.2"/>
    <row r="46022" x14ac:dyDescent="0.2"/>
    <row r="46023" x14ac:dyDescent="0.2"/>
    <row r="46024" x14ac:dyDescent="0.2"/>
    <row r="46025" x14ac:dyDescent="0.2"/>
    <row r="46026" x14ac:dyDescent="0.2"/>
    <row r="46027" x14ac:dyDescent="0.2"/>
    <row r="46028" x14ac:dyDescent="0.2"/>
    <row r="46029" x14ac:dyDescent="0.2"/>
    <row r="46030" x14ac:dyDescent="0.2"/>
    <row r="46031" x14ac:dyDescent="0.2"/>
    <row r="46032" x14ac:dyDescent="0.2"/>
    <row r="46033" x14ac:dyDescent="0.2"/>
    <row r="46034" x14ac:dyDescent="0.2"/>
    <row r="46035" x14ac:dyDescent="0.2"/>
    <row r="46036" x14ac:dyDescent="0.2"/>
    <row r="46037" x14ac:dyDescent="0.2"/>
    <row r="46038" x14ac:dyDescent="0.2"/>
    <row r="46039" x14ac:dyDescent="0.2"/>
    <row r="46040" x14ac:dyDescent="0.2"/>
    <row r="46041" x14ac:dyDescent="0.2"/>
    <row r="46042" x14ac:dyDescent="0.2"/>
    <row r="46043" x14ac:dyDescent="0.2"/>
    <row r="46044" x14ac:dyDescent="0.2"/>
    <row r="46045" x14ac:dyDescent="0.2"/>
    <row r="46046" x14ac:dyDescent="0.2"/>
    <row r="46047" x14ac:dyDescent="0.2"/>
    <row r="46048" x14ac:dyDescent="0.2"/>
    <row r="46049" x14ac:dyDescent="0.2"/>
    <row r="46050" x14ac:dyDescent="0.2"/>
    <row r="46051" x14ac:dyDescent="0.2"/>
    <row r="46052" x14ac:dyDescent="0.2"/>
    <row r="46053" x14ac:dyDescent="0.2"/>
    <row r="46054" x14ac:dyDescent="0.2"/>
    <row r="46055" x14ac:dyDescent="0.2"/>
    <row r="46056" x14ac:dyDescent="0.2"/>
    <row r="46057" x14ac:dyDescent="0.2"/>
    <row r="46058" x14ac:dyDescent="0.2"/>
    <row r="46059" x14ac:dyDescent="0.2"/>
    <row r="46060" x14ac:dyDescent="0.2"/>
    <row r="46061" x14ac:dyDescent="0.2"/>
    <row r="46062" x14ac:dyDescent="0.2"/>
    <row r="46063" x14ac:dyDescent="0.2"/>
    <row r="46064" x14ac:dyDescent="0.2"/>
    <row r="46065" x14ac:dyDescent="0.2"/>
    <row r="46066" x14ac:dyDescent="0.2"/>
    <row r="46067" x14ac:dyDescent="0.2"/>
    <row r="46068" x14ac:dyDescent="0.2"/>
    <row r="46069" x14ac:dyDescent="0.2"/>
    <row r="46070" x14ac:dyDescent="0.2"/>
    <row r="46071" x14ac:dyDescent="0.2"/>
    <row r="46072" x14ac:dyDescent="0.2"/>
    <row r="46073" x14ac:dyDescent="0.2"/>
    <row r="46074" x14ac:dyDescent="0.2"/>
    <row r="46075" x14ac:dyDescent="0.2"/>
    <row r="46076" x14ac:dyDescent="0.2"/>
    <row r="46077" x14ac:dyDescent="0.2"/>
    <row r="46078" x14ac:dyDescent="0.2"/>
    <row r="46079" x14ac:dyDescent="0.2"/>
    <row r="46080" x14ac:dyDescent="0.2"/>
    <row r="46081" x14ac:dyDescent="0.2"/>
    <row r="46082" x14ac:dyDescent="0.2"/>
    <row r="46083" x14ac:dyDescent="0.2"/>
    <row r="46084" x14ac:dyDescent="0.2"/>
    <row r="46085" x14ac:dyDescent="0.2"/>
    <row r="46086" x14ac:dyDescent="0.2"/>
    <row r="46087" x14ac:dyDescent="0.2"/>
    <row r="46088" x14ac:dyDescent="0.2"/>
    <row r="46089" x14ac:dyDescent="0.2"/>
    <row r="46090" x14ac:dyDescent="0.2"/>
    <row r="46091" x14ac:dyDescent="0.2"/>
    <row r="46092" x14ac:dyDescent="0.2"/>
    <row r="46093" x14ac:dyDescent="0.2"/>
    <row r="46094" x14ac:dyDescent="0.2"/>
    <row r="46095" x14ac:dyDescent="0.2"/>
    <row r="46096" x14ac:dyDescent="0.2"/>
    <row r="46097" x14ac:dyDescent="0.2"/>
    <row r="46098" x14ac:dyDescent="0.2"/>
    <row r="46099" x14ac:dyDescent="0.2"/>
    <row r="46100" x14ac:dyDescent="0.2"/>
    <row r="46101" x14ac:dyDescent="0.2"/>
    <row r="46102" x14ac:dyDescent="0.2"/>
    <row r="46103" x14ac:dyDescent="0.2"/>
    <row r="46104" x14ac:dyDescent="0.2"/>
    <row r="46105" x14ac:dyDescent="0.2"/>
    <row r="46106" x14ac:dyDescent="0.2"/>
    <row r="46107" x14ac:dyDescent="0.2"/>
    <row r="46108" x14ac:dyDescent="0.2"/>
    <row r="46109" x14ac:dyDescent="0.2"/>
    <row r="46110" x14ac:dyDescent="0.2"/>
    <row r="46111" x14ac:dyDescent="0.2"/>
    <row r="46112" x14ac:dyDescent="0.2"/>
    <row r="46113" x14ac:dyDescent="0.2"/>
    <row r="46114" x14ac:dyDescent="0.2"/>
    <row r="46115" x14ac:dyDescent="0.2"/>
    <row r="46116" x14ac:dyDescent="0.2"/>
    <row r="46117" x14ac:dyDescent="0.2"/>
    <row r="46118" x14ac:dyDescent="0.2"/>
    <row r="46119" x14ac:dyDescent="0.2"/>
    <row r="46120" x14ac:dyDescent="0.2"/>
    <row r="46121" x14ac:dyDescent="0.2"/>
    <row r="46122" x14ac:dyDescent="0.2"/>
    <row r="46123" x14ac:dyDescent="0.2"/>
    <row r="46124" x14ac:dyDescent="0.2"/>
    <row r="46125" x14ac:dyDescent="0.2"/>
    <row r="46126" x14ac:dyDescent="0.2"/>
    <row r="46127" x14ac:dyDescent="0.2"/>
    <row r="46128" x14ac:dyDescent="0.2"/>
    <row r="46129" x14ac:dyDescent="0.2"/>
    <row r="46130" x14ac:dyDescent="0.2"/>
    <row r="46131" x14ac:dyDescent="0.2"/>
    <row r="46132" x14ac:dyDescent="0.2"/>
    <row r="46133" x14ac:dyDescent="0.2"/>
    <row r="46134" x14ac:dyDescent="0.2"/>
    <row r="46135" x14ac:dyDescent="0.2"/>
    <row r="46136" x14ac:dyDescent="0.2"/>
    <row r="46137" x14ac:dyDescent="0.2"/>
    <row r="46138" x14ac:dyDescent="0.2"/>
    <row r="46139" x14ac:dyDescent="0.2"/>
    <row r="46140" x14ac:dyDescent="0.2"/>
    <row r="46141" x14ac:dyDescent="0.2"/>
    <row r="46142" x14ac:dyDescent="0.2"/>
    <row r="46143" x14ac:dyDescent="0.2"/>
    <row r="46144" x14ac:dyDescent="0.2"/>
    <row r="46145" x14ac:dyDescent="0.2"/>
    <row r="46146" x14ac:dyDescent="0.2"/>
    <row r="46147" x14ac:dyDescent="0.2"/>
    <row r="46148" x14ac:dyDescent="0.2"/>
    <row r="46149" x14ac:dyDescent="0.2"/>
    <row r="46150" x14ac:dyDescent="0.2"/>
    <row r="46151" x14ac:dyDescent="0.2"/>
    <row r="46152" x14ac:dyDescent="0.2"/>
    <row r="46153" x14ac:dyDescent="0.2"/>
    <row r="46154" x14ac:dyDescent="0.2"/>
    <row r="46155" x14ac:dyDescent="0.2"/>
    <row r="46156" x14ac:dyDescent="0.2"/>
    <row r="46157" x14ac:dyDescent="0.2"/>
    <row r="46158" x14ac:dyDescent="0.2"/>
    <row r="46159" x14ac:dyDescent="0.2"/>
    <row r="46160" x14ac:dyDescent="0.2"/>
    <row r="46161" x14ac:dyDescent="0.2"/>
    <row r="46162" x14ac:dyDescent="0.2"/>
    <row r="46163" x14ac:dyDescent="0.2"/>
    <row r="46164" x14ac:dyDescent="0.2"/>
    <row r="46165" x14ac:dyDescent="0.2"/>
    <row r="46166" x14ac:dyDescent="0.2"/>
    <row r="46167" x14ac:dyDescent="0.2"/>
    <row r="46168" x14ac:dyDescent="0.2"/>
    <row r="46169" x14ac:dyDescent="0.2"/>
    <row r="46170" x14ac:dyDescent="0.2"/>
    <row r="46171" x14ac:dyDescent="0.2"/>
    <row r="46172" x14ac:dyDescent="0.2"/>
    <row r="46173" x14ac:dyDescent="0.2"/>
    <row r="46174" x14ac:dyDescent="0.2"/>
    <row r="46175" x14ac:dyDescent="0.2"/>
    <row r="46176" x14ac:dyDescent="0.2"/>
    <row r="46177" x14ac:dyDescent="0.2"/>
    <row r="46178" x14ac:dyDescent="0.2"/>
    <row r="46179" x14ac:dyDescent="0.2"/>
    <row r="46180" x14ac:dyDescent="0.2"/>
    <row r="46181" x14ac:dyDescent="0.2"/>
    <row r="46182" x14ac:dyDescent="0.2"/>
    <row r="46183" x14ac:dyDescent="0.2"/>
    <row r="46184" x14ac:dyDescent="0.2"/>
    <row r="46185" x14ac:dyDescent="0.2"/>
    <row r="46186" x14ac:dyDescent="0.2"/>
    <row r="46187" x14ac:dyDescent="0.2"/>
    <row r="46188" x14ac:dyDescent="0.2"/>
    <row r="46189" x14ac:dyDescent="0.2"/>
    <row r="46190" x14ac:dyDescent="0.2"/>
    <row r="46191" x14ac:dyDescent="0.2"/>
    <row r="46192" x14ac:dyDescent="0.2"/>
    <row r="46193" x14ac:dyDescent="0.2"/>
    <row r="46194" x14ac:dyDescent="0.2"/>
    <row r="46195" x14ac:dyDescent="0.2"/>
    <row r="46196" x14ac:dyDescent="0.2"/>
    <row r="46197" x14ac:dyDescent="0.2"/>
    <row r="46198" x14ac:dyDescent="0.2"/>
    <row r="46199" x14ac:dyDescent="0.2"/>
    <row r="46200" x14ac:dyDescent="0.2"/>
    <row r="46201" x14ac:dyDescent="0.2"/>
    <row r="46202" x14ac:dyDescent="0.2"/>
    <row r="46203" x14ac:dyDescent="0.2"/>
    <row r="46204" x14ac:dyDescent="0.2"/>
    <row r="46205" x14ac:dyDescent="0.2"/>
    <row r="46206" x14ac:dyDescent="0.2"/>
    <row r="46207" x14ac:dyDescent="0.2"/>
    <row r="46208" x14ac:dyDescent="0.2"/>
    <row r="46209" x14ac:dyDescent="0.2"/>
    <row r="46210" x14ac:dyDescent="0.2"/>
    <row r="46211" x14ac:dyDescent="0.2"/>
    <row r="46212" x14ac:dyDescent="0.2"/>
    <row r="46213" x14ac:dyDescent="0.2"/>
    <row r="46214" x14ac:dyDescent="0.2"/>
    <row r="46215" x14ac:dyDescent="0.2"/>
    <row r="46216" x14ac:dyDescent="0.2"/>
    <row r="46217" x14ac:dyDescent="0.2"/>
    <row r="46218" x14ac:dyDescent="0.2"/>
    <row r="46219" x14ac:dyDescent="0.2"/>
    <row r="46220" x14ac:dyDescent="0.2"/>
    <row r="46221" x14ac:dyDescent="0.2"/>
    <row r="46222" x14ac:dyDescent="0.2"/>
    <row r="46223" x14ac:dyDescent="0.2"/>
    <row r="46224" x14ac:dyDescent="0.2"/>
    <row r="46225" x14ac:dyDescent="0.2"/>
    <row r="46226" x14ac:dyDescent="0.2"/>
    <row r="46227" x14ac:dyDescent="0.2"/>
    <row r="46228" x14ac:dyDescent="0.2"/>
    <row r="46229" x14ac:dyDescent="0.2"/>
    <row r="46230" x14ac:dyDescent="0.2"/>
    <row r="46231" x14ac:dyDescent="0.2"/>
    <row r="46232" x14ac:dyDescent="0.2"/>
    <row r="46233" x14ac:dyDescent="0.2"/>
    <row r="46234" x14ac:dyDescent="0.2"/>
    <row r="46235" x14ac:dyDescent="0.2"/>
    <row r="46236" x14ac:dyDescent="0.2"/>
    <row r="46237" x14ac:dyDescent="0.2"/>
    <row r="46238" x14ac:dyDescent="0.2"/>
    <row r="46239" x14ac:dyDescent="0.2"/>
    <row r="46240" x14ac:dyDescent="0.2"/>
    <row r="46241" x14ac:dyDescent="0.2"/>
    <row r="46242" x14ac:dyDescent="0.2"/>
    <row r="46243" x14ac:dyDescent="0.2"/>
    <row r="46244" x14ac:dyDescent="0.2"/>
    <row r="46245" x14ac:dyDescent="0.2"/>
    <row r="46246" x14ac:dyDescent="0.2"/>
    <row r="46247" x14ac:dyDescent="0.2"/>
    <row r="46248" x14ac:dyDescent="0.2"/>
    <row r="46249" x14ac:dyDescent="0.2"/>
    <row r="46250" x14ac:dyDescent="0.2"/>
    <row r="46251" x14ac:dyDescent="0.2"/>
    <row r="46252" x14ac:dyDescent="0.2"/>
    <row r="46253" x14ac:dyDescent="0.2"/>
    <row r="46254" x14ac:dyDescent="0.2"/>
    <row r="46255" x14ac:dyDescent="0.2"/>
    <row r="46256" x14ac:dyDescent="0.2"/>
    <row r="46257" x14ac:dyDescent="0.2"/>
    <row r="46258" x14ac:dyDescent="0.2"/>
    <row r="46259" x14ac:dyDescent="0.2"/>
    <row r="46260" x14ac:dyDescent="0.2"/>
    <row r="46261" x14ac:dyDescent="0.2"/>
    <row r="46262" x14ac:dyDescent="0.2"/>
    <row r="46263" x14ac:dyDescent="0.2"/>
    <row r="46264" x14ac:dyDescent="0.2"/>
    <row r="46265" x14ac:dyDescent="0.2"/>
    <row r="46266" x14ac:dyDescent="0.2"/>
    <row r="46267" x14ac:dyDescent="0.2"/>
    <row r="46268" x14ac:dyDescent="0.2"/>
    <row r="46269" x14ac:dyDescent="0.2"/>
    <row r="46270" x14ac:dyDescent="0.2"/>
    <row r="46271" x14ac:dyDescent="0.2"/>
    <row r="46272" x14ac:dyDescent="0.2"/>
    <row r="46273" x14ac:dyDescent="0.2"/>
    <row r="46274" x14ac:dyDescent="0.2"/>
    <row r="46275" x14ac:dyDescent="0.2"/>
    <row r="46276" x14ac:dyDescent="0.2"/>
    <row r="46277" x14ac:dyDescent="0.2"/>
    <row r="46278" x14ac:dyDescent="0.2"/>
    <row r="46279" x14ac:dyDescent="0.2"/>
    <row r="46280" x14ac:dyDescent="0.2"/>
    <row r="46281" x14ac:dyDescent="0.2"/>
    <row r="46282" x14ac:dyDescent="0.2"/>
    <row r="46283" x14ac:dyDescent="0.2"/>
    <row r="46284" x14ac:dyDescent="0.2"/>
    <row r="46285" x14ac:dyDescent="0.2"/>
    <row r="46286" x14ac:dyDescent="0.2"/>
    <row r="46287" x14ac:dyDescent="0.2"/>
    <row r="46288" x14ac:dyDescent="0.2"/>
    <row r="46289" x14ac:dyDescent="0.2"/>
    <row r="46290" x14ac:dyDescent="0.2"/>
    <row r="46291" x14ac:dyDescent="0.2"/>
    <row r="46292" x14ac:dyDescent="0.2"/>
    <row r="46293" x14ac:dyDescent="0.2"/>
    <row r="46294" x14ac:dyDescent="0.2"/>
    <row r="46295" x14ac:dyDescent="0.2"/>
    <row r="46296" x14ac:dyDescent="0.2"/>
    <row r="46297" x14ac:dyDescent="0.2"/>
    <row r="46298" x14ac:dyDescent="0.2"/>
    <row r="46299" x14ac:dyDescent="0.2"/>
    <row r="46300" x14ac:dyDescent="0.2"/>
    <row r="46301" x14ac:dyDescent="0.2"/>
    <row r="46302" x14ac:dyDescent="0.2"/>
    <row r="46303" x14ac:dyDescent="0.2"/>
    <row r="46304" x14ac:dyDescent="0.2"/>
    <row r="46305" x14ac:dyDescent="0.2"/>
    <row r="46306" x14ac:dyDescent="0.2"/>
    <row r="46307" x14ac:dyDescent="0.2"/>
    <row r="46308" x14ac:dyDescent="0.2"/>
    <row r="46309" x14ac:dyDescent="0.2"/>
    <row r="46310" x14ac:dyDescent="0.2"/>
    <row r="46311" x14ac:dyDescent="0.2"/>
    <row r="46312" x14ac:dyDescent="0.2"/>
    <row r="46313" x14ac:dyDescent="0.2"/>
    <row r="46314" x14ac:dyDescent="0.2"/>
    <row r="46315" x14ac:dyDescent="0.2"/>
    <row r="46316" x14ac:dyDescent="0.2"/>
    <row r="46317" x14ac:dyDescent="0.2"/>
    <row r="46318" x14ac:dyDescent="0.2"/>
    <row r="46319" x14ac:dyDescent="0.2"/>
    <row r="46320" x14ac:dyDescent="0.2"/>
    <row r="46321" x14ac:dyDescent="0.2"/>
    <row r="46322" x14ac:dyDescent="0.2"/>
    <row r="46323" x14ac:dyDescent="0.2"/>
    <row r="46324" x14ac:dyDescent="0.2"/>
    <row r="46325" x14ac:dyDescent="0.2"/>
    <row r="46326" x14ac:dyDescent="0.2"/>
    <row r="46327" x14ac:dyDescent="0.2"/>
    <row r="46328" x14ac:dyDescent="0.2"/>
    <row r="46329" x14ac:dyDescent="0.2"/>
    <row r="46330" x14ac:dyDescent="0.2"/>
    <row r="46331" x14ac:dyDescent="0.2"/>
    <row r="46332" x14ac:dyDescent="0.2"/>
    <row r="46333" x14ac:dyDescent="0.2"/>
    <row r="46334" x14ac:dyDescent="0.2"/>
    <row r="46335" x14ac:dyDescent="0.2"/>
    <row r="46336" x14ac:dyDescent="0.2"/>
    <row r="46337" x14ac:dyDescent="0.2"/>
    <row r="46338" x14ac:dyDescent="0.2"/>
    <row r="46339" x14ac:dyDescent="0.2"/>
    <row r="46340" x14ac:dyDescent="0.2"/>
    <row r="46341" x14ac:dyDescent="0.2"/>
    <row r="46342" x14ac:dyDescent="0.2"/>
    <row r="46343" x14ac:dyDescent="0.2"/>
    <row r="46344" x14ac:dyDescent="0.2"/>
    <row r="46345" x14ac:dyDescent="0.2"/>
    <row r="46346" x14ac:dyDescent="0.2"/>
    <row r="46347" x14ac:dyDescent="0.2"/>
    <row r="46348" x14ac:dyDescent="0.2"/>
    <row r="46349" x14ac:dyDescent="0.2"/>
    <row r="46350" x14ac:dyDescent="0.2"/>
    <row r="46351" x14ac:dyDescent="0.2"/>
    <row r="46352" x14ac:dyDescent="0.2"/>
    <row r="46353" x14ac:dyDescent="0.2"/>
    <row r="46354" x14ac:dyDescent="0.2"/>
    <row r="46355" x14ac:dyDescent="0.2"/>
    <row r="46356" x14ac:dyDescent="0.2"/>
    <row r="46357" x14ac:dyDescent="0.2"/>
    <row r="46358" x14ac:dyDescent="0.2"/>
    <row r="46359" x14ac:dyDescent="0.2"/>
    <row r="46360" x14ac:dyDescent="0.2"/>
    <row r="46361" x14ac:dyDescent="0.2"/>
    <row r="46362" x14ac:dyDescent="0.2"/>
    <row r="46363" x14ac:dyDescent="0.2"/>
    <row r="46364" x14ac:dyDescent="0.2"/>
    <row r="46365" x14ac:dyDescent="0.2"/>
    <row r="46366" x14ac:dyDescent="0.2"/>
    <row r="46367" x14ac:dyDescent="0.2"/>
    <row r="46368" x14ac:dyDescent="0.2"/>
    <row r="46369" x14ac:dyDescent="0.2"/>
    <row r="46370" x14ac:dyDescent="0.2"/>
    <row r="46371" x14ac:dyDescent="0.2"/>
    <row r="46372" x14ac:dyDescent="0.2"/>
    <row r="46373" x14ac:dyDescent="0.2"/>
    <row r="46374" x14ac:dyDescent="0.2"/>
    <row r="46375" x14ac:dyDescent="0.2"/>
    <row r="46376" x14ac:dyDescent="0.2"/>
    <row r="46377" x14ac:dyDescent="0.2"/>
    <row r="46378" x14ac:dyDescent="0.2"/>
    <row r="46379" x14ac:dyDescent="0.2"/>
    <row r="46380" x14ac:dyDescent="0.2"/>
    <row r="46381" x14ac:dyDescent="0.2"/>
    <row r="46382" x14ac:dyDescent="0.2"/>
    <row r="46383" x14ac:dyDescent="0.2"/>
    <row r="46384" x14ac:dyDescent="0.2"/>
    <row r="46385" x14ac:dyDescent="0.2"/>
    <row r="46386" x14ac:dyDescent="0.2"/>
    <row r="46387" x14ac:dyDescent="0.2"/>
    <row r="46388" x14ac:dyDescent="0.2"/>
    <row r="46389" x14ac:dyDescent="0.2"/>
    <row r="46390" x14ac:dyDescent="0.2"/>
    <row r="46391" x14ac:dyDescent="0.2"/>
    <row r="46392" x14ac:dyDescent="0.2"/>
    <row r="46393" x14ac:dyDescent="0.2"/>
    <row r="46394" x14ac:dyDescent="0.2"/>
    <row r="46395" x14ac:dyDescent="0.2"/>
    <row r="46396" x14ac:dyDescent="0.2"/>
    <row r="46397" x14ac:dyDescent="0.2"/>
    <row r="46398" x14ac:dyDescent="0.2"/>
    <row r="46399" x14ac:dyDescent="0.2"/>
    <row r="46400" x14ac:dyDescent="0.2"/>
    <row r="46401" x14ac:dyDescent="0.2"/>
    <row r="46402" x14ac:dyDescent="0.2"/>
    <row r="46403" x14ac:dyDescent="0.2"/>
    <row r="46404" x14ac:dyDescent="0.2"/>
    <row r="46405" x14ac:dyDescent="0.2"/>
    <row r="46406" x14ac:dyDescent="0.2"/>
    <row r="46407" x14ac:dyDescent="0.2"/>
    <row r="46408" x14ac:dyDescent="0.2"/>
    <row r="46409" x14ac:dyDescent="0.2"/>
    <row r="46410" x14ac:dyDescent="0.2"/>
    <row r="46411" x14ac:dyDescent="0.2"/>
    <row r="46412" x14ac:dyDescent="0.2"/>
    <row r="46413" x14ac:dyDescent="0.2"/>
    <row r="46414" x14ac:dyDescent="0.2"/>
    <row r="46415" x14ac:dyDescent="0.2"/>
    <row r="46416" x14ac:dyDescent="0.2"/>
    <row r="46417" x14ac:dyDescent="0.2"/>
    <row r="46418" x14ac:dyDescent="0.2"/>
    <row r="46419" x14ac:dyDescent="0.2"/>
    <row r="46420" x14ac:dyDescent="0.2"/>
    <row r="46421" x14ac:dyDescent="0.2"/>
    <row r="46422" x14ac:dyDescent="0.2"/>
    <row r="46423" x14ac:dyDescent="0.2"/>
    <row r="46424" x14ac:dyDescent="0.2"/>
    <row r="46425" x14ac:dyDescent="0.2"/>
    <row r="46426" x14ac:dyDescent="0.2"/>
    <row r="46427" x14ac:dyDescent="0.2"/>
    <row r="46428" x14ac:dyDescent="0.2"/>
    <row r="46429" x14ac:dyDescent="0.2"/>
    <row r="46430" x14ac:dyDescent="0.2"/>
    <row r="46431" x14ac:dyDescent="0.2"/>
    <row r="46432" x14ac:dyDescent="0.2"/>
    <row r="46433" x14ac:dyDescent="0.2"/>
    <row r="46434" x14ac:dyDescent="0.2"/>
    <row r="46435" x14ac:dyDescent="0.2"/>
    <row r="46436" x14ac:dyDescent="0.2"/>
    <row r="46437" x14ac:dyDescent="0.2"/>
    <row r="46438" x14ac:dyDescent="0.2"/>
    <row r="46439" x14ac:dyDescent="0.2"/>
    <row r="46440" x14ac:dyDescent="0.2"/>
    <row r="46441" x14ac:dyDescent="0.2"/>
    <row r="46442" x14ac:dyDescent="0.2"/>
    <row r="46443" x14ac:dyDescent="0.2"/>
    <row r="46444" x14ac:dyDescent="0.2"/>
    <row r="46445" x14ac:dyDescent="0.2"/>
    <row r="46446" x14ac:dyDescent="0.2"/>
    <row r="46447" x14ac:dyDescent="0.2"/>
    <row r="46448" x14ac:dyDescent="0.2"/>
    <row r="46449" x14ac:dyDescent="0.2"/>
    <row r="46450" x14ac:dyDescent="0.2"/>
    <row r="46451" x14ac:dyDescent="0.2"/>
    <row r="46452" x14ac:dyDescent="0.2"/>
    <row r="46453" x14ac:dyDescent="0.2"/>
    <row r="46454" x14ac:dyDescent="0.2"/>
    <row r="46455" x14ac:dyDescent="0.2"/>
    <row r="46456" x14ac:dyDescent="0.2"/>
    <row r="46457" x14ac:dyDescent="0.2"/>
    <row r="46458" x14ac:dyDescent="0.2"/>
    <row r="46459" x14ac:dyDescent="0.2"/>
    <row r="46460" x14ac:dyDescent="0.2"/>
    <row r="46461" x14ac:dyDescent="0.2"/>
    <row r="46462" x14ac:dyDescent="0.2"/>
    <row r="46463" x14ac:dyDescent="0.2"/>
    <row r="46464" x14ac:dyDescent="0.2"/>
    <row r="46465" x14ac:dyDescent="0.2"/>
    <row r="46466" x14ac:dyDescent="0.2"/>
    <row r="46467" x14ac:dyDescent="0.2"/>
    <row r="46468" x14ac:dyDescent="0.2"/>
    <row r="46469" x14ac:dyDescent="0.2"/>
    <row r="46470" x14ac:dyDescent="0.2"/>
    <row r="46471" x14ac:dyDescent="0.2"/>
    <row r="46472" x14ac:dyDescent="0.2"/>
    <row r="46473" x14ac:dyDescent="0.2"/>
    <row r="46474" x14ac:dyDescent="0.2"/>
    <row r="46475" x14ac:dyDescent="0.2"/>
    <row r="46476" x14ac:dyDescent="0.2"/>
    <row r="46477" x14ac:dyDescent="0.2"/>
    <row r="46478" x14ac:dyDescent="0.2"/>
    <row r="46479" x14ac:dyDescent="0.2"/>
    <row r="46480" x14ac:dyDescent="0.2"/>
    <row r="46481" x14ac:dyDescent="0.2"/>
    <row r="46482" x14ac:dyDescent="0.2"/>
    <row r="46483" x14ac:dyDescent="0.2"/>
    <row r="46484" x14ac:dyDescent="0.2"/>
    <row r="46485" x14ac:dyDescent="0.2"/>
    <row r="46486" x14ac:dyDescent="0.2"/>
    <row r="46487" x14ac:dyDescent="0.2"/>
    <row r="46488" x14ac:dyDescent="0.2"/>
    <row r="46489" x14ac:dyDescent="0.2"/>
    <row r="46490" x14ac:dyDescent="0.2"/>
    <row r="46491" x14ac:dyDescent="0.2"/>
    <row r="46492" x14ac:dyDescent="0.2"/>
    <row r="46493" x14ac:dyDescent="0.2"/>
    <row r="46494" x14ac:dyDescent="0.2"/>
    <row r="46495" x14ac:dyDescent="0.2"/>
    <row r="46496" x14ac:dyDescent="0.2"/>
    <row r="46497" x14ac:dyDescent="0.2"/>
    <row r="46498" x14ac:dyDescent="0.2"/>
    <row r="46499" x14ac:dyDescent="0.2"/>
    <row r="46500" x14ac:dyDescent="0.2"/>
    <row r="46501" x14ac:dyDescent="0.2"/>
    <row r="46502" x14ac:dyDescent="0.2"/>
    <row r="46503" x14ac:dyDescent="0.2"/>
    <row r="46504" x14ac:dyDescent="0.2"/>
    <row r="46505" x14ac:dyDescent="0.2"/>
    <row r="46506" x14ac:dyDescent="0.2"/>
    <row r="46507" x14ac:dyDescent="0.2"/>
    <row r="46508" x14ac:dyDescent="0.2"/>
    <row r="46509" x14ac:dyDescent="0.2"/>
    <row r="46510" x14ac:dyDescent="0.2"/>
    <row r="46511" x14ac:dyDescent="0.2"/>
    <row r="46512" x14ac:dyDescent="0.2"/>
    <row r="46513" x14ac:dyDescent="0.2"/>
    <row r="46514" x14ac:dyDescent="0.2"/>
    <row r="46515" x14ac:dyDescent="0.2"/>
    <row r="46516" x14ac:dyDescent="0.2"/>
    <row r="46517" x14ac:dyDescent="0.2"/>
    <row r="46518" x14ac:dyDescent="0.2"/>
    <row r="46519" x14ac:dyDescent="0.2"/>
    <row r="46520" x14ac:dyDescent="0.2"/>
    <row r="46521" x14ac:dyDescent="0.2"/>
    <row r="46522" x14ac:dyDescent="0.2"/>
    <row r="46523" x14ac:dyDescent="0.2"/>
    <row r="46524" x14ac:dyDescent="0.2"/>
    <row r="46525" x14ac:dyDescent="0.2"/>
    <row r="46526" x14ac:dyDescent="0.2"/>
    <row r="46527" x14ac:dyDescent="0.2"/>
    <row r="46528" x14ac:dyDescent="0.2"/>
    <row r="46529" x14ac:dyDescent="0.2"/>
    <row r="46530" x14ac:dyDescent="0.2"/>
    <row r="46531" x14ac:dyDescent="0.2"/>
    <row r="46532" x14ac:dyDescent="0.2"/>
    <row r="46533" x14ac:dyDescent="0.2"/>
    <row r="46534" x14ac:dyDescent="0.2"/>
    <row r="46535" x14ac:dyDescent="0.2"/>
    <row r="46536" x14ac:dyDescent="0.2"/>
    <row r="46537" x14ac:dyDescent="0.2"/>
    <row r="46538" x14ac:dyDescent="0.2"/>
    <row r="46539" x14ac:dyDescent="0.2"/>
    <row r="46540" x14ac:dyDescent="0.2"/>
    <row r="46541" x14ac:dyDescent="0.2"/>
    <row r="46542" x14ac:dyDescent="0.2"/>
    <row r="46543" x14ac:dyDescent="0.2"/>
    <row r="46544" x14ac:dyDescent="0.2"/>
    <row r="46545" x14ac:dyDescent="0.2"/>
    <row r="46546" x14ac:dyDescent="0.2"/>
    <row r="46547" x14ac:dyDescent="0.2"/>
    <row r="46548" x14ac:dyDescent="0.2"/>
    <row r="46549" x14ac:dyDescent="0.2"/>
    <row r="46550" x14ac:dyDescent="0.2"/>
    <row r="46551" x14ac:dyDescent="0.2"/>
    <row r="46552" x14ac:dyDescent="0.2"/>
    <row r="46553" x14ac:dyDescent="0.2"/>
    <row r="46554" x14ac:dyDescent="0.2"/>
    <row r="46555" x14ac:dyDescent="0.2"/>
    <row r="46556" x14ac:dyDescent="0.2"/>
    <row r="46557" x14ac:dyDescent="0.2"/>
    <row r="46558" x14ac:dyDescent="0.2"/>
    <row r="46559" x14ac:dyDescent="0.2"/>
    <row r="46560" x14ac:dyDescent="0.2"/>
    <row r="46561" x14ac:dyDescent="0.2"/>
    <row r="46562" x14ac:dyDescent="0.2"/>
    <row r="46563" x14ac:dyDescent="0.2"/>
    <row r="46564" x14ac:dyDescent="0.2"/>
    <row r="46565" x14ac:dyDescent="0.2"/>
    <row r="46566" x14ac:dyDescent="0.2"/>
    <row r="46567" x14ac:dyDescent="0.2"/>
    <row r="46568" x14ac:dyDescent="0.2"/>
    <row r="46569" x14ac:dyDescent="0.2"/>
    <row r="46570" x14ac:dyDescent="0.2"/>
    <row r="46571" x14ac:dyDescent="0.2"/>
    <row r="46572" x14ac:dyDescent="0.2"/>
    <row r="46573" x14ac:dyDescent="0.2"/>
    <row r="46574" x14ac:dyDescent="0.2"/>
    <row r="46575" x14ac:dyDescent="0.2"/>
    <row r="46576" x14ac:dyDescent="0.2"/>
    <row r="46577" x14ac:dyDescent="0.2"/>
    <row r="46578" x14ac:dyDescent="0.2"/>
    <row r="46579" x14ac:dyDescent="0.2"/>
    <row r="46580" x14ac:dyDescent="0.2"/>
    <row r="46581" x14ac:dyDescent="0.2"/>
    <row r="46582" x14ac:dyDescent="0.2"/>
    <row r="46583" x14ac:dyDescent="0.2"/>
    <row r="46584" x14ac:dyDescent="0.2"/>
    <row r="46585" x14ac:dyDescent="0.2"/>
    <row r="46586" x14ac:dyDescent="0.2"/>
    <row r="46587" x14ac:dyDescent="0.2"/>
    <row r="46588" x14ac:dyDescent="0.2"/>
    <row r="46589" x14ac:dyDescent="0.2"/>
    <row r="46590" x14ac:dyDescent="0.2"/>
    <row r="46591" x14ac:dyDescent="0.2"/>
    <row r="46592" x14ac:dyDescent="0.2"/>
    <row r="46593" x14ac:dyDescent="0.2"/>
    <row r="46594" x14ac:dyDescent="0.2"/>
    <row r="46595" x14ac:dyDescent="0.2"/>
    <row r="46596" x14ac:dyDescent="0.2"/>
    <row r="46597" x14ac:dyDescent="0.2"/>
    <row r="46598" x14ac:dyDescent="0.2"/>
    <row r="46599" x14ac:dyDescent="0.2"/>
    <row r="46600" x14ac:dyDescent="0.2"/>
    <row r="46601" x14ac:dyDescent="0.2"/>
    <row r="46602" x14ac:dyDescent="0.2"/>
    <row r="46603" x14ac:dyDescent="0.2"/>
    <row r="46604" x14ac:dyDescent="0.2"/>
    <row r="46605" x14ac:dyDescent="0.2"/>
    <row r="46606" x14ac:dyDescent="0.2"/>
    <row r="46607" x14ac:dyDescent="0.2"/>
    <row r="46608" x14ac:dyDescent="0.2"/>
    <row r="46609" x14ac:dyDescent="0.2"/>
    <row r="46610" x14ac:dyDescent="0.2"/>
    <row r="46611" x14ac:dyDescent="0.2"/>
    <row r="46612" x14ac:dyDescent="0.2"/>
    <row r="46613" x14ac:dyDescent="0.2"/>
    <row r="46614" x14ac:dyDescent="0.2"/>
    <row r="46615" x14ac:dyDescent="0.2"/>
    <row r="46616" x14ac:dyDescent="0.2"/>
    <row r="46617" x14ac:dyDescent="0.2"/>
    <row r="46618" x14ac:dyDescent="0.2"/>
    <row r="46619" x14ac:dyDescent="0.2"/>
    <row r="46620" x14ac:dyDescent="0.2"/>
    <row r="46621" x14ac:dyDescent="0.2"/>
    <row r="46622" x14ac:dyDescent="0.2"/>
    <row r="46623" x14ac:dyDescent="0.2"/>
    <row r="46624" x14ac:dyDescent="0.2"/>
    <row r="46625" x14ac:dyDescent="0.2"/>
    <row r="46626" x14ac:dyDescent="0.2"/>
    <row r="46627" x14ac:dyDescent="0.2"/>
    <row r="46628" x14ac:dyDescent="0.2"/>
    <row r="46629" x14ac:dyDescent="0.2"/>
    <row r="46630" x14ac:dyDescent="0.2"/>
    <row r="46631" x14ac:dyDescent="0.2"/>
    <row r="46632" x14ac:dyDescent="0.2"/>
    <row r="46633" x14ac:dyDescent="0.2"/>
    <row r="46634" x14ac:dyDescent="0.2"/>
    <row r="46635" x14ac:dyDescent="0.2"/>
    <row r="46636" x14ac:dyDescent="0.2"/>
    <row r="46637" x14ac:dyDescent="0.2"/>
    <row r="46638" x14ac:dyDescent="0.2"/>
    <row r="46639" x14ac:dyDescent="0.2"/>
    <row r="46640" x14ac:dyDescent="0.2"/>
    <row r="46641" x14ac:dyDescent="0.2"/>
    <row r="46642" x14ac:dyDescent="0.2"/>
    <row r="46643" x14ac:dyDescent="0.2"/>
    <row r="46644" x14ac:dyDescent="0.2"/>
    <row r="46645" x14ac:dyDescent="0.2"/>
    <row r="46646" x14ac:dyDescent="0.2"/>
    <row r="46647" x14ac:dyDescent="0.2"/>
    <row r="46648" x14ac:dyDescent="0.2"/>
    <row r="46649" x14ac:dyDescent="0.2"/>
    <row r="46650" x14ac:dyDescent="0.2"/>
    <row r="46651" x14ac:dyDescent="0.2"/>
    <row r="46652" x14ac:dyDescent="0.2"/>
    <row r="46653" x14ac:dyDescent="0.2"/>
    <row r="46654" x14ac:dyDescent="0.2"/>
    <row r="46655" x14ac:dyDescent="0.2"/>
    <row r="46656" x14ac:dyDescent="0.2"/>
    <row r="46657" x14ac:dyDescent="0.2"/>
    <row r="46658" x14ac:dyDescent="0.2"/>
    <row r="46659" x14ac:dyDescent="0.2"/>
    <row r="46660" x14ac:dyDescent="0.2"/>
    <row r="46661" x14ac:dyDescent="0.2"/>
    <row r="46662" x14ac:dyDescent="0.2"/>
    <row r="46663" x14ac:dyDescent="0.2"/>
    <row r="46664" x14ac:dyDescent="0.2"/>
    <row r="46665" x14ac:dyDescent="0.2"/>
    <row r="46666" x14ac:dyDescent="0.2"/>
    <row r="46667" x14ac:dyDescent="0.2"/>
    <row r="46668" x14ac:dyDescent="0.2"/>
    <row r="46669" x14ac:dyDescent="0.2"/>
    <row r="46670" x14ac:dyDescent="0.2"/>
    <row r="46671" x14ac:dyDescent="0.2"/>
    <row r="46672" x14ac:dyDescent="0.2"/>
    <row r="46673" x14ac:dyDescent="0.2"/>
    <row r="46674" x14ac:dyDescent="0.2"/>
    <row r="46675" x14ac:dyDescent="0.2"/>
    <row r="46676" x14ac:dyDescent="0.2"/>
    <row r="46677" x14ac:dyDescent="0.2"/>
    <row r="46678" x14ac:dyDescent="0.2"/>
    <row r="46679" x14ac:dyDescent="0.2"/>
    <row r="46680" x14ac:dyDescent="0.2"/>
    <row r="46681" x14ac:dyDescent="0.2"/>
    <row r="46682" x14ac:dyDescent="0.2"/>
    <row r="46683" x14ac:dyDescent="0.2"/>
    <row r="46684" x14ac:dyDescent="0.2"/>
    <row r="46685" x14ac:dyDescent="0.2"/>
    <row r="46686" x14ac:dyDescent="0.2"/>
    <row r="46687" x14ac:dyDescent="0.2"/>
    <row r="46688" x14ac:dyDescent="0.2"/>
    <row r="46689" x14ac:dyDescent="0.2"/>
    <row r="46690" x14ac:dyDescent="0.2"/>
    <row r="46691" x14ac:dyDescent="0.2"/>
    <row r="46692" x14ac:dyDescent="0.2"/>
    <row r="46693" x14ac:dyDescent="0.2"/>
    <row r="46694" x14ac:dyDescent="0.2"/>
    <row r="46695" x14ac:dyDescent="0.2"/>
    <row r="46696" x14ac:dyDescent="0.2"/>
    <row r="46697" x14ac:dyDescent="0.2"/>
    <row r="46698" x14ac:dyDescent="0.2"/>
    <row r="46699" x14ac:dyDescent="0.2"/>
    <row r="46700" x14ac:dyDescent="0.2"/>
    <row r="46701" x14ac:dyDescent="0.2"/>
    <row r="46702" x14ac:dyDescent="0.2"/>
    <row r="46703" x14ac:dyDescent="0.2"/>
    <row r="46704" x14ac:dyDescent="0.2"/>
    <row r="46705" x14ac:dyDescent="0.2"/>
    <row r="46706" x14ac:dyDescent="0.2"/>
    <row r="46707" x14ac:dyDescent="0.2"/>
    <row r="46708" x14ac:dyDescent="0.2"/>
    <row r="46709" x14ac:dyDescent="0.2"/>
    <row r="46710" x14ac:dyDescent="0.2"/>
    <row r="46711" x14ac:dyDescent="0.2"/>
    <row r="46712" x14ac:dyDescent="0.2"/>
    <row r="46713" x14ac:dyDescent="0.2"/>
    <row r="46714" x14ac:dyDescent="0.2"/>
    <row r="46715" x14ac:dyDescent="0.2"/>
    <row r="46716" x14ac:dyDescent="0.2"/>
    <row r="46717" x14ac:dyDescent="0.2"/>
    <row r="46718" x14ac:dyDescent="0.2"/>
    <row r="46719" x14ac:dyDescent="0.2"/>
    <row r="46720" x14ac:dyDescent="0.2"/>
    <row r="46721" x14ac:dyDescent="0.2"/>
    <row r="46722" x14ac:dyDescent="0.2"/>
    <row r="46723" x14ac:dyDescent="0.2"/>
    <row r="46724" x14ac:dyDescent="0.2"/>
    <row r="46725" x14ac:dyDescent="0.2"/>
    <row r="46726" x14ac:dyDescent="0.2"/>
    <row r="46727" x14ac:dyDescent="0.2"/>
    <row r="46728" x14ac:dyDescent="0.2"/>
    <row r="46729" x14ac:dyDescent="0.2"/>
    <row r="46730" x14ac:dyDescent="0.2"/>
    <row r="46731" x14ac:dyDescent="0.2"/>
    <row r="46732" x14ac:dyDescent="0.2"/>
    <row r="46733" x14ac:dyDescent="0.2"/>
    <row r="46734" x14ac:dyDescent="0.2"/>
    <row r="46735" x14ac:dyDescent="0.2"/>
    <row r="46736" x14ac:dyDescent="0.2"/>
    <row r="46737" x14ac:dyDescent="0.2"/>
    <row r="46738" x14ac:dyDescent="0.2"/>
    <row r="46739" x14ac:dyDescent="0.2"/>
    <row r="46740" x14ac:dyDescent="0.2"/>
    <row r="46741" x14ac:dyDescent="0.2"/>
    <row r="46742" x14ac:dyDescent="0.2"/>
    <row r="46743" x14ac:dyDescent="0.2"/>
    <row r="46744" x14ac:dyDescent="0.2"/>
    <row r="46745" x14ac:dyDescent="0.2"/>
    <row r="46746" x14ac:dyDescent="0.2"/>
    <row r="46747" x14ac:dyDescent="0.2"/>
    <row r="46748" x14ac:dyDescent="0.2"/>
    <row r="46749" x14ac:dyDescent="0.2"/>
    <row r="46750" x14ac:dyDescent="0.2"/>
    <row r="46751" x14ac:dyDescent="0.2"/>
    <row r="46752" x14ac:dyDescent="0.2"/>
    <row r="46753" x14ac:dyDescent="0.2"/>
    <row r="46754" x14ac:dyDescent="0.2"/>
    <row r="46755" x14ac:dyDescent="0.2"/>
    <row r="46756" x14ac:dyDescent="0.2"/>
    <row r="46757" x14ac:dyDescent="0.2"/>
    <row r="46758" x14ac:dyDescent="0.2"/>
    <row r="46759" x14ac:dyDescent="0.2"/>
    <row r="46760" x14ac:dyDescent="0.2"/>
    <row r="46761" x14ac:dyDescent="0.2"/>
    <row r="46762" x14ac:dyDescent="0.2"/>
    <row r="46763" x14ac:dyDescent="0.2"/>
    <row r="46764" x14ac:dyDescent="0.2"/>
    <row r="46765" x14ac:dyDescent="0.2"/>
    <row r="46766" x14ac:dyDescent="0.2"/>
    <row r="46767" x14ac:dyDescent="0.2"/>
    <row r="46768" x14ac:dyDescent="0.2"/>
    <row r="46769" x14ac:dyDescent="0.2"/>
    <row r="46770" x14ac:dyDescent="0.2"/>
    <row r="46771" x14ac:dyDescent="0.2"/>
    <row r="46772" x14ac:dyDescent="0.2"/>
    <row r="46773" x14ac:dyDescent="0.2"/>
    <row r="46774" x14ac:dyDescent="0.2"/>
    <row r="46775" x14ac:dyDescent="0.2"/>
    <row r="46776" x14ac:dyDescent="0.2"/>
    <row r="46777" x14ac:dyDescent="0.2"/>
    <row r="46778" x14ac:dyDescent="0.2"/>
    <row r="46779" x14ac:dyDescent="0.2"/>
    <row r="46780" x14ac:dyDescent="0.2"/>
    <row r="46781" x14ac:dyDescent="0.2"/>
    <row r="46782" x14ac:dyDescent="0.2"/>
    <row r="46783" x14ac:dyDescent="0.2"/>
    <row r="46784" x14ac:dyDescent="0.2"/>
    <row r="46785" x14ac:dyDescent="0.2"/>
    <row r="46786" x14ac:dyDescent="0.2"/>
    <row r="46787" x14ac:dyDescent="0.2"/>
    <row r="46788" x14ac:dyDescent="0.2"/>
    <row r="46789" x14ac:dyDescent="0.2"/>
    <row r="46790" x14ac:dyDescent="0.2"/>
    <row r="46791" x14ac:dyDescent="0.2"/>
    <row r="46792" x14ac:dyDescent="0.2"/>
    <row r="46793" x14ac:dyDescent="0.2"/>
    <row r="46794" x14ac:dyDescent="0.2"/>
    <row r="46795" x14ac:dyDescent="0.2"/>
    <row r="46796" x14ac:dyDescent="0.2"/>
    <row r="46797" x14ac:dyDescent="0.2"/>
    <row r="46798" x14ac:dyDescent="0.2"/>
    <row r="46799" x14ac:dyDescent="0.2"/>
    <row r="46800" x14ac:dyDescent="0.2"/>
    <row r="46801" x14ac:dyDescent="0.2"/>
    <row r="46802" x14ac:dyDescent="0.2"/>
    <row r="46803" x14ac:dyDescent="0.2"/>
    <row r="46804" x14ac:dyDescent="0.2"/>
    <row r="46805" x14ac:dyDescent="0.2"/>
    <row r="46806" x14ac:dyDescent="0.2"/>
    <row r="46807" x14ac:dyDescent="0.2"/>
    <row r="46808" x14ac:dyDescent="0.2"/>
    <row r="46809" x14ac:dyDescent="0.2"/>
    <row r="46810" x14ac:dyDescent="0.2"/>
    <row r="46811" x14ac:dyDescent="0.2"/>
    <row r="46812" x14ac:dyDescent="0.2"/>
    <row r="46813" x14ac:dyDescent="0.2"/>
    <row r="46814" x14ac:dyDescent="0.2"/>
    <row r="46815" x14ac:dyDescent="0.2"/>
    <row r="46816" x14ac:dyDescent="0.2"/>
    <row r="46817" x14ac:dyDescent="0.2"/>
    <row r="46818" x14ac:dyDescent="0.2"/>
    <row r="46819" x14ac:dyDescent="0.2"/>
    <row r="46820" x14ac:dyDescent="0.2"/>
    <row r="46821" x14ac:dyDescent="0.2"/>
    <row r="46822" x14ac:dyDescent="0.2"/>
    <row r="46823" x14ac:dyDescent="0.2"/>
    <row r="46824" x14ac:dyDescent="0.2"/>
    <row r="46825" x14ac:dyDescent="0.2"/>
    <row r="46826" x14ac:dyDescent="0.2"/>
    <row r="46827" x14ac:dyDescent="0.2"/>
    <row r="46828" x14ac:dyDescent="0.2"/>
    <row r="46829" x14ac:dyDescent="0.2"/>
    <row r="46830" x14ac:dyDescent="0.2"/>
    <row r="46831" x14ac:dyDescent="0.2"/>
    <row r="46832" x14ac:dyDescent="0.2"/>
    <row r="46833" x14ac:dyDescent="0.2"/>
    <row r="46834" x14ac:dyDescent="0.2"/>
    <row r="46835" x14ac:dyDescent="0.2"/>
    <row r="46836" x14ac:dyDescent="0.2"/>
    <row r="46837" x14ac:dyDescent="0.2"/>
    <row r="46838" x14ac:dyDescent="0.2"/>
    <row r="46839" x14ac:dyDescent="0.2"/>
    <row r="46840" x14ac:dyDescent="0.2"/>
    <row r="46841" x14ac:dyDescent="0.2"/>
    <row r="46842" x14ac:dyDescent="0.2"/>
    <row r="46843" x14ac:dyDescent="0.2"/>
    <row r="46844" x14ac:dyDescent="0.2"/>
    <row r="46845" x14ac:dyDescent="0.2"/>
    <row r="46846" x14ac:dyDescent="0.2"/>
    <row r="46847" x14ac:dyDescent="0.2"/>
    <row r="46848" x14ac:dyDescent="0.2"/>
    <row r="46849" x14ac:dyDescent="0.2"/>
    <row r="46850" x14ac:dyDescent="0.2"/>
    <row r="46851" x14ac:dyDescent="0.2"/>
    <row r="46852" x14ac:dyDescent="0.2"/>
    <row r="46853" x14ac:dyDescent="0.2"/>
    <row r="46854" x14ac:dyDescent="0.2"/>
    <row r="46855" x14ac:dyDescent="0.2"/>
    <row r="46856" x14ac:dyDescent="0.2"/>
    <row r="46857" x14ac:dyDescent="0.2"/>
    <row r="46858" x14ac:dyDescent="0.2"/>
    <row r="46859" x14ac:dyDescent="0.2"/>
    <row r="46860" x14ac:dyDescent="0.2"/>
    <row r="46861" x14ac:dyDescent="0.2"/>
    <row r="46862" x14ac:dyDescent="0.2"/>
    <row r="46863" x14ac:dyDescent="0.2"/>
    <row r="46864" x14ac:dyDescent="0.2"/>
    <row r="46865" x14ac:dyDescent="0.2"/>
    <row r="46866" x14ac:dyDescent="0.2"/>
    <row r="46867" x14ac:dyDescent="0.2"/>
    <row r="46868" x14ac:dyDescent="0.2"/>
    <row r="46869" x14ac:dyDescent="0.2"/>
    <row r="46870" x14ac:dyDescent="0.2"/>
    <row r="46871" x14ac:dyDescent="0.2"/>
    <row r="46872" x14ac:dyDescent="0.2"/>
    <row r="46873" x14ac:dyDescent="0.2"/>
    <row r="46874" x14ac:dyDescent="0.2"/>
    <row r="46875" x14ac:dyDescent="0.2"/>
    <row r="46876" x14ac:dyDescent="0.2"/>
    <row r="46877" x14ac:dyDescent="0.2"/>
    <row r="46878" x14ac:dyDescent="0.2"/>
    <row r="46879" x14ac:dyDescent="0.2"/>
    <row r="46880" x14ac:dyDescent="0.2"/>
    <row r="46881" x14ac:dyDescent="0.2"/>
    <row r="46882" x14ac:dyDescent="0.2"/>
    <row r="46883" x14ac:dyDescent="0.2"/>
    <row r="46884" x14ac:dyDescent="0.2"/>
    <row r="46885" x14ac:dyDescent="0.2"/>
    <row r="46886" x14ac:dyDescent="0.2"/>
    <row r="46887" x14ac:dyDescent="0.2"/>
    <row r="46888" x14ac:dyDescent="0.2"/>
    <row r="46889" x14ac:dyDescent="0.2"/>
    <row r="46890" x14ac:dyDescent="0.2"/>
    <row r="46891" x14ac:dyDescent="0.2"/>
    <row r="46892" x14ac:dyDescent="0.2"/>
    <row r="46893" x14ac:dyDescent="0.2"/>
    <row r="46894" x14ac:dyDescent="0.2"/>
    <row r="46895" x14ac:dyDescent="0.2"/>
    <row r="46896" x14ac:dyDescent="0.2"/>
    <row r="46897" x14ac:dyDescent="0.2"/>
    <row r="46898" x14ac:dyDescent="0.2"/>
    <row r="46899" x14ac:dyDescent="0.2"/>
    <row r="46900" x14ac:dyDescent="0.2"/>
    <row r="46901" x14ac:dyDescent="0.2"/>
    <row r="46902" x14ac:dyDescent="0.2"/>
    <row r="46903" x14ac:dyDescent="0.2"/>
    <row r="46904" x14ac:dyDescent="0.2"/>
    <row r="46905" x14ac:dyDescent="0.2"/>
    <row r="46906" x14ac:dyDescent="0.2"/>
    <row r="46907" x14ac:dyDescent="0.2"/>
    <row r="46908" x14ac:dyDescent="0.2"/>
    <row r="46909" x14ac:dyDescent="0.2"/>
    <row r="46910" x14ac:dyDescent="0.2"/>
    <row r="46911" x14ac:dyDescent="0.2"/>
    <row r="46912" x14ac:dyDescent="0.2"/>
    <row r="46913" x14ac:dyDescent="0.2"/>
    <row r="46914" x14ac:dyDescent="0.2"/>
    <row r="46915" x14ac:dyDescent="0.2"/>
    <row r="46916" x14ac:dyDescent="0.2"/>
    <row r="46917" x14ac:dyDescent="0.2"/>
    <row r="46918" x14ac:dyDescent="0.2"/>
    <row r="46919" x14ac:dyDescent="0.2"/>
    <row r="46920" x14ac:dyDescent="0.2"/>
    <row r="46921" x14ac:dyDescent="0.2"/>
    <row r="46922" x14ac:dyDescent="0.2"/>
    <row r="46923" x14ac:dyDescent="0.2"/>
    <row r="46924" x14ac:dyDescent="0.2"/>
    <row r="46925" x14ac:dyDescent="0.2"/>
    <row r="46926" x14ac:dyDescent="0.2"/>
    <row r="46927" x14ac:dyDescent="0.2"/>
    <row r="46928" x14ac:dyDescent="0.2"/>
    <row r="46929" x14ac:dyDescent="0.2"/>
    <row r="46930" x14ac:dyDescent="0.2"/>
    <row r="46931" x14ac:dyDescent="0.2"/>
    <row r="46932" x14ac:dyDescent="0.2"/>
    <row r="46933" x14ac:dyDescent="0.2"/>
    <row r="46934" x14ac:dyDescent="0.2"/>
    <row r="46935" x14ac:dyDescent="0.2"/>
    <row r="46936" x14ac:dyDescent="0.2"/>
    <row r="46937" x14ac:dyDescent="0.2"/>
    <row r="46938" x14ac:dyDescent="0.2"/>
    <row r="46939" x14ac:dyDescent="0.2"/>
    <row r="46940" x14ac:dyDescent="0.2"/>
    <row r="46941" x14ac:dyDescent="0.2"/>
    <row r="46942" x14ac:dyDescent="0.2"/>
    <row r="46943" x14ac:dyDescent="0.2"/>
    <row r="46944" x14ac:dyDescent="0.2"/>
    <row r="46945" x14ac:dyDescent="0.2"/>
    <row r="46946" x14ac:dyDescent="0.2"/>
    <row r="46947" x14ac:dyDescent="0.2"/>
    <row r="46948" x14ac:dyDescent="0.2"/>
    <row r="46949" x14ac:dyDescent="0.2"/>
    <row r="46950" x14ac:dyDescent="0.2"/>
    <row r="46951" x14ac:dyDescent="0.2"/>
    <row r="46952" x14ac:dyDescent="0.2"/>
    <row r="46953" x14ac:dyDescent="0.2"/>
    <row r="46954" x14ac:dyDescent="0.2"/>
    <row r="46955" x14ac:dyDescent="0.2"/>
    <row r="46956" x14ac:dyDescent="0.2"/>
    <row r="46957" x14ac:dyDescent="0.2"/>
    <row r="46958" x14ac:dyDescent="0.2"/>
    <row r="46959" x14ac:dyDescent="0.2"/>
    <row r="46960" x14ac:dyDescent="0.2"/>
    <row r="46961" x14ac:dyDescent="0.2"/>
    <row r="46962" x14ac:dyDescent="0.2"/>
    <row r="46963" x14ac:dyDescent="0.2"/>
    <row r="46964" x14ac:dyDescent="0.2"/>
    <row r="46965" x14ac:dyDescent="0.2"/>
    <row r="46966" x14ac:dyDescent="0.2"/>
    <row r="46967" x14ac:dyDescent="0.2"/>
    <row r="46968" x14ac:dyDescent="0.2"/>
    <row r="46969" x14ac:dyDescent="0.2"/>
    <row r="46970" x14ac:dyDescent="0.2"/>
    <row r="46971" x14ac:dyDescent="0.2"/>
    <row r="46972" x14ac:dyDescent="0.2"/>
    <row r="46973" x14ac:dyDescent="0.2"/>
    <row r="46974" x14ac:dyDescent="0.2"/>
    <row r="46975" x14ac:dyDescent="0.2"/>
    <row r="46976" x14ac:dyDescent="0.2"/>
    <row r="46977" x14ac:dyDescent="0.2"/>
    <row r="46978" x14ac:dyDescent="0.2"/>
    <row r="46979" x14ac:dyDescent="0.2"/>
    <row r="46980" x14ac:dyDescent="0.2"/>
    <row r="46981" x14ac:dyDescent="0.2"/>
    <row r="46982" x14ac:dyDescent="0.2"/>
    <row r="46983" x14ac:dyDescent="0.2"/>
    <row r="46984" x14ac:dyDescent="0.2"/>
    <row r="46985" x14ac:dyDescent="0.2"/>
    <row r="46986" x14ac:dyDescent="0.2"/>
    <row r="46987" x14ac:dyDescent="0.2"/>
    <row r="46988" x14ac:dyDescent="0.2"/>
    <row r="46989" x14ac:dyDescent="0.2"/>
    <row r="46990" x14ac:dyDescent="0.2"/>
    <row r="46991" x14ac:dyDescent="0.2"/>
    <row r="46992" x14ac:dyDescent="0.2"/>
    <row r="46993" x14ac:dyDescent="0.2"/>
    <row r="46994" x14ac:dyDescent="0.2"/>
    <row r="46995" x14ac:dyDescent="0.2"/>
    <row r="46996" x14ac:dyDescent="0.2"/>
    <row r="46997" x14ac:dyDescent="0.2"/>
    <row r="46998" x14ac:dyDescent="0.2"/>
    <row r="46999" x14ac:dyDescent="0.2"/>
    <row r="47000" x14ac:dyDescent="0.2"/>
    <row r="47001" x14ac:dyDescent="0.2"/>
    <row r="47002" x14ac:dyDescent="0.2"/>
    <row r="47003" x14ac:dyDescent="0.2"/>
    <row r="47004" x14ac:dyDescent="0.2"/>
    <row r="47005" x14ac:dyDescent="0.2"/>
    <row r="47006" x14ac:dyDescent="0.2"/>
    <row r="47007" x14ac:dyDescent="0.2"/>
    <row r="47008" x14ac:dyDescent="0.2"/>
    <row r="47009" x14ac:dyDescent="0.2"/>
    <row r="47010" x14ac:dyDescent="0.2"/>
    <row r="47011" x14ac:dyDescent="0.2"/>
    <row r="47012" x14ac:dyDescent="0.2"/>
    <row r="47013" x14ac:dyDescent="0.2"/>
    <row r="47014" x14ac:dyDescent="0.2"/>
    <row r="47015" x14ac:dyDescent="0.2"/>
    <row r="47016" x14ac:dyDescent="0.2"/>
    <row r="47017" x14ac:dyDescent="0.2"/>
    <row r="47018" x14ac:dyDescent="0.2"/>
    <row r="47019" x14ac:dyDescent="0.2"/>
    <row r="47020" x14ac:dyDescent="0.2"/>
    <row r="47021" x14ac:dyDescent="0.2"/>
    <row r="47022" x14ac:dyDescent="0.2"/>
    <row r="47023" x14ac:dyDescent="0.2"/>
    <row r="47024" x14ac:dyDescent="0.2"/>
    <row r="47025" x14ac:dyDescent="0.2"/>
    <row r="47026" x14ac:dyDescent="0.2"/>
    <row r="47027" x14ac:dyDescent="0.2"/>
    <row r="47028" x14ac:dyDescent="0.2"/>
    <row r="47029" x14ac:dyDescent="0.2"/>
    <row r="47030" x14ac:dyDescent="0.2"/>
    <row r="47031" x14ac:dyDescent="0.2"/>
    <row r="47032" x14ac:dyDescent="0.2"/>
    <row r="47033" x14ac:dyDescent="0.2"/>
    <row r="47034" x14ac:dyDescent="0.2"/>
    <row r="47035" x14ac:dyDescent="0.2"/>
    <row r="47036" x14ac:dyDescent="0.2"/>
    <row r="47037" x14ac:dyDescent="0.2"/>
    <row r="47038" x14ac:dyDescent="0.2"/>
    <row r="47039" x14ac:dyDescent="0.2"/>
    <row r="47040" x14ac:dyDescent="0.2"/>
    <row r="47041" x14ac:dyDescent="0.2"/>
    <row r="47042" x14ac:dyDescent="0.2"/>
    <row r="47043" x14ac:dyDescent="0.2"/>
    <row r="47044" x14ac:dyDescent="0.2"/>
    <row r="47045" x14ac:dyDescent="0.2"/>
    <row r="47046" x14ac:dyDescent="0.2"/>
    <row r="47047" x14ac:dyDescent="0.2"/>
    <row r="47048" x14ac:dyDescent="0.2"/>
    <row r="47049" x14ac:dyDescent="0.2"/>
    <row r="47050" x14ac:dyDescent="0.2"/>
    <row r="47051" x14ac:dyDescent="0.2"/>
    <row r="47052" x14ac:dyDescent="0.2"/>
    <row r="47053" x14ac:dyDescent="0.2"/>
    <row r="47054" x14ac:dyDescent="0.2"/>
    <row r="47055" x14ac:dyDescent="0.2"/>
    <row r="47056" x14ac:dyDescent="0.2"/>
    <row r="47057" x14ac:dyDescent="0.2"/>
    <row r="47058" x14ac:dyDescent="0.2"/>
    <row r="47059" x14ac:dyDescent="0.2"/>
    <row r="47060" x14ac:dyDescent="0.2"/>
    <row r="47061" x14ac:dyDescent="0.2"/>
    <row r="47062" x14ac:dyDescent="0.2"/>
    <row r="47063" x14ac:dyDescent="0.2"/>
    <row r="47064" x14ac:dyDescent="0.2"/>
    <row r="47065" x14ac:dyDescent="0.2"/>
    <row r="47066" x14ac:dyDescent="0.2"/>
    <row r="47067" x14ac:dyDescent="0.2"/>
    <row r="47068" x14ac:dyDescent="0.2"/>
    <row r="47069" x14ac:dyDescent="0.2"/>
    <row r="47070" x14ac:dyDescent="0.2"/>
    <row r="47071" x14ac:dyDescent="0.2"/>
    <row r="47072" x14ac:dyDescent="0.2"/>
    <row r="47073" x14ac:dyDescent="0.2"/>
    <row r="47074" x14ac:dyDescent="0.2"/>
    <row r="47075" x14ac:dyDescent="0.2"/>
    <row r="47076" x14ac:dyDescent="0.2"/>
    <row r="47077" x14ac:dyDescent="0.2"/>
    <row r="47078" x14ac:dyDescent="0.2"/>
    <row r="47079" x14ac:dyDescent="0.2"/>
    <row r="47080" x14ac:dyDescent="0.2"/>
    <row r="47081" x14ac:dyDescent="0.2"/>
    <row r="47082" x14ac:dyDescent="0.2"/>
    <row r="47083" x14ac:dyDescent="0.2"/>
    <row r="47084" x14ac:dyDescent="0.2"/>
    <row r="47085" x14ac:dyDescent="0.2"/>
    <row r="47086" x14ac:dyDescent="0.2"/>
    <row r="47087" x14ac:dyDescent="0.2"/>
    <row r="47088" x14ac:dyDescent="0.2"/>
    <row r="47089" x14ac:dyDescent="0.2"/>
    <row r="47090" x14ac:dyDescent="0.2"/>
    <row r="47091" x14ac:dyDescent="0.2"/>
    <row r="47092" x14ac:dyDescent="0.2"/>
    <row r="47093" x14ac:dyDescent="0.2"/>
    <row r="47094" x14ac:dyDescent="0.2"/>
    <row r="47095" x14ac:dyDescent="0.2"/>
    <row r="47096" x14ac:dyDescent="0.2"/>
    <row r="47097" x14ac:dyDescent="0.2"/>
    <row r="47098" x14ac:dyDescent="0.2"/>
    <row r="47099" x14ac:dyDescent="0.2"/>
    <row r="47100" x14ac:dyDescent="0.2"/>
    <row r="47101" x14ac:dyDescent="0.2"/>
    <row r="47102" x14ac:dyDescent="0.2"/>
    <row r="47103" x14ac:dyDescent="0.2"/>
    <row r="47104" x14ac:dyDescent="0.2"/>
    <row r="47105" x14ac:dyDescent="0.2"/>
    <row r="47106" x14ac:dyDescent="0.2"/>
    <row r="47107" x14ac:dyDescent="0.2"/>
    <row r="47108" x14ac:dyDescent="0.2"/>
    <row r="47109" x14ac:dyDescent="0.2"/>
    <row r="47110" x14ac:dyDescent="0.2"/>
    <row r="47111" x14ac:dyDescent="0.2"/>
    <row r="47112" x14ac:dyDescent="0.2"/>
    <row r="47113" x14ac:dyDescent="0.2"/>
    <row r="47114" x14ac:dyDescent="0.2"/>
    <row r="47115" x14ac:dyDescent="0.2"/>
    <row r="47116" x14ac:dyDescent="0.2"/>
    <row r="47117" x14ac:dyDescent="0.2"/>
    <row r="47118" x14ac:dyDescent="0.2"/>
    <row r="47119" x14ac:dyDescent="0.2"/>
    <row r="47120" x14ac:dyDescent="0.2"/>
    <row r="47121" x14ac:dyDescent="0.2"/>
    <row r="47122" x14ac:dyDescent="0.2"/>
    <row r="47123" x14ac:dyDescent="0.2"/>
    <row r="47124" x14ac:dyDescent="0.2"/>
    <row r="47125" x14ac:dyDescent="0.2"/>
    <row r="47126" x14ac:dyDescent="0.2"/>
    <row r="47127" x14ac:dyDescent="0.2"/>
    <row r="47128" x14ac:dyDescent="0.2"/>
    <row r="47129" x14ac:dyDescent="0.2"/>
    <row r="47130" x14ac:dyDescent="0.2"/>
    <row r="47131" x14ac:dyDescent="0.2"/>
    <row r="47132" x14ac:dyDescent="0.2"/>
    <row r="47133" x14ac:dyDescent="0.2"/>
    <row r="47134" x14ac:dyDescent="0.2"/>
    <row r="47135" x14ac:dyDescent="0.2"/>
    <row r="47136" x14ac:dyDescent="0.2"/>
    <row r="47137" x14ac:dyDescent="0.2"/>
    <row r="47138" x14ac:dyDescent="0.2"/>
    <row r="47139" x14ac:dyDescent="0.2"/>
    <row r="47140" x14ac:dyDescent="0.2"/>
    <row r="47141" x14ac:dyDescent="0.2"/>
    <row r="47142" x14ac:dyDescent="0.2"/>
    <row r="47143" x14ac:dyDescent="0.2"/>
    <row r="47144" x14ac:dyDescent="0.2"/>
    <row r="47145" x14ac:dyDescent="0.2"/>
    <row r="47146" x14ac:dyDescent="0.2"/>
    <row r="47147" x14ac:dyDescent="0.2"/>
    <row r="47148" x14ac:dyDescent="0.2"/>
    <row r="47149" x14ac:dyDescent="0.2"/>
    <row r="47150" x14ac:dyDescent="0.2"/>
    <row r="47151" x14ac:dyDescent="0.2"/>
    <row r="47152" x14ac:dyDescent="0.2"/>
    <row r="47153" x14ac:dyDescent="0.2"/>
    <row r="47154" x14ac:dyDescent="0.2"/>
    <row r="47155" x14ac:dyDescent="0.2"/>
    <row r="47156" x14ac:dyDescent="0.2"/>
    <row r="47157" x14ac:dyDescent="0.2"/>
    <row r="47158" x14ac:dyDescent="0.2"/>
    <row r="47159" x14ac:dyDescent="0.2"/>
    <row r="47160" x14ac:dyDescent="0.2"/>
    <row r="47161" x14ac:dyDescent="0.2"/>
    <row r="47162" x14ac:dyDescent="0.2"/>
    <row r="47163" x14ac:dyDescent="0.2"/>
    <row r="47164" x14ac:dyDescent="0.2"/>
    <row r="47165" x14ac:dyDescent="0.2"/>
    <row r="47166" x14ac:dyDescent="0.2"/>
    <row r="47167" x14ac:dyDescent="0.2"/>
    <row r="47168" x14ac:dyDescent="0.2"/>
    <row r="47169" x14ac:dyDescent="0.2"/>
    <row r="47170" x14ac:dyDescent="0.2"/>
    <row r="47171" x14ac:dyDescent="0.2"/>
    <row r="47172" x14ac:dyDescent="0.2"/>
    <row r="47173" x14ac:dyDescent="0.2"/>
    <row r="47174" x14ac:dyDescent="0.2"/>
    <row r="47175" x14ac:dyDescent="0.2"/>
    <row r="47176" x14ac:dyDescent="0.2"/>
    <row r="47177" x14ac:dyDescent="0.2"/>
    <row r="47178" x14ac:dyDescent="0.2"/>
    <row r="47179" x14ac:dyDescent="0.2"/>
    <row r="47180" x14ac:dyDescent="0.2"/>
    <row r="47181" x14ac:dyDescent="0.2"/>
    <row r="47182" x14ac:dyDescent="0.2"/>
    <row r="47183" x14ac:dyDescent="0.2"/>
    <row r="47184" x14ac:dyDescent="0.2"/>
    <row r="47185" x14ac:dyDescent="0.2"/>
    <row r="47186" x14ac:dyDescent="0.2"/>
    <row r="47187" x14ac:dyDescent="0.2"/>
    <row r="47188" x14ac:dyDescent="0.2"/>
    <row r="47189" x14ac:dyDescent="0.2"/>
    <row r="47190" x14ac:dyDescent="0.2"/>
    <row r="47191" x14ac:dyDescent="0.2"/>
    <row r="47192" x14ac:dyDescent="0.2"/>
    <row r="47193" x14ac:dyDescent="0.2"/>
    <row r="47194" x14ac:dyDescent="0.2"/>
    <row r="47195" x14ac:dyDescent="0.2"/>
    <row r="47196" x14ac:dyDescent="0.2"/>
    <row r="47197" x14ac:dyDescent="0.2"/>
    <row r="47198" x14ac:dyDescent="0.2"/>
    <row r="47199" x14ac:dyDescent="0.2"/>
    <row r="47200" x14ac:dyDescent="0.2"/>
    <row r="47201" x14ac:dyDescent="0.2"/>
    <row r="47202" x14ac:dyDescent="0.2"/>
    <row r="47203" x14ac:dyDescent="0.2"/>
    <row r="47204" x14ac:dyDescent="0.2"/>
    <row r="47205" x14ac:dyDescent="0.2"/>
    <row r="47206" x14ac:dyDescent="0.2"/>
    <row r="47207" x14ac:dyDescent="0.2"/>
    <row r="47208" x14ac:dyDescent="0.2"/>
    <row r="47209" x14ac:dyDescent="0.2"/>
    <row r="47210" x14ac:dyDescent="0.2"/>
    <row r="47211" x14ac:dyDescent="0.2"/>
    <row r="47212" x14ac:dyDescent="0.2"/>
    <row r="47213" x14ac:dyDescent="0.2"/>
    <row r="47214" x14ac:dyDescent="0.2"/>
    <row r="47215" x14ac:dyDescent="0.2"/>
    <row r="47216" x14ac:dyDescent="0.2"/>
    <row r="47217" x14ac:dyDescent="0.2"/>
    <row r="47218" x14ac:dyDescent="0.2"/>
    <row r="47219" x14ac:dyDescent="0.2"/>
    <row r="47220" x14ac:dyDescent="0.2"/>
    <row r="47221" x14ac:dyDescent="0.2"/>
    <row r="47222" x14ac:dyDescent="0.2"/>
    <row r="47223" x14ac:dyDescent="0.2"/>
    <row r="47224" x14ac:dyDescent="0.2"/>
    <row r="47225" x14ac:dyDescent="0.2"/>
    <row r="47226" x14ac:dyDescent="0.2"/>
    <row r="47227" x14ac:dyDescent="0.2"/>
    <row r="47228" x14ac:dyDescent="0.2"/>
    <row r="47229" x14ac:dyDescent="0.2"/>
    <row r="47230" x14ac:dyDescent="0.2"/>
    <row r="47231" x14ac:dyDescent="0.2"/>
    <row r="47232" x14ac:dyDescent="0.2"/>
    <row r="47233" x14ac:dyDescent="0.2"/>
    <row r="47234" x14ac:dyDescent="0.2"/>
    <row r="47235" x14ac:dyDescent="0.2"/>
    <row r="47236" x14ac:dyDescent="0.2"/>
    <row r="47237" x14ac:dyDescent="0.2"/>
    <row r="47238" x14ac:dyDescent="0.2"/>
    <row r="47239" x14ac:dyDescent="0.2"/>
    <row r="47240" x14ac:dyDescent="0.2"/>
    <row r="47241" x14ac:dyDescent="0.2"/>
    <row r="47242" x14ac:dyDescent="0.2"/>
    <row r="47243" x14ac:dyDescent="0.2"/>
    <row r="47244" x14ac:dyDescent="0.2"/>
    <row r="47245" x14ac:dyDescent="0.2"/>
    <row r="47246" x14ac:dyDescent="0.2"/>
    <row r="47247" x14ac:dyDescent="0.2"/>
    <row r="47248" x14ac:dyDescent="0.2"/>
    <row r="47249" x14ac:dyDescent="0.2"/>
    <row r="47250" x14ac:dyDescent="0.2"/>
    <row r="47251" x14ac:dyDescent="0.2"/>
    <row r="47252" x14ac:dyDescent="0.2"/>
    <row r="47253" x14ac:dyDescent="0.2"/>
    <row r="47254" x14ac:dyDescent="0.2"/>
    <row r="47255" x14ac:dyDescent="0.2"/>
    <row r="47256" x14ac:dyDescent="0.2"/>
    <row r="47257" x14ac:dyDescent="0.2"/>
    <row r="47258" x14ac:dyDescent="0.2"/>
    <row r="47259" x14ac:dyDescent="0.2"/>
    <row r="47260" x14ac:dyDescent="0.2"/>
    <row r="47261" x14ac:dyDescent="0.2"/>
    <row r="47262" x14ac:dyDescent="0.2"/>
    <row r="47263" x14ac:dyDescent="0.2"/>
    <row r="47264" x14ac:dyDescent="0.2"/>
    <row r="47265" x14ac:dyDescent="0.2"/>
    <row r="47266" x14ac:dyDescent="0.2"/>
    <row r="47267" x14ac:dyDescent="0.2"/>
    <row r="47268" x14ac:dyDescent="0.2"/>
    <row r="47269" x14ac:dyDescent="0.2"/>
    <row r="47270" x14ac:dyDescent="0.2"/>
    <row r="47271" x14ac:dyDescent="0.2"/>
    <row r="47272" x14ac:dyDescent="0.2"/>
    <row r="47273" x14ac:dyDescent="0.2"/>
    <row r="47274" x14ac:dyDescent="0.2"/>
    <row r="47275" x14ac:dyDescent="0.2"/>
    <row r="47276" x14ac:dyDescent="0.2"/>
    <row r="47277" x14ac:dyDescent="0.2"/>
    <row r="47278" x14ac:dyDescent="0.2"/>
    <row r="47279" x14ac:dyDescent="0.2"/>
    <row r="47280" x14ac:dyDescent="0.2"/>
    <row r="47281" x14ac:dyDescent="0.2"/>
    <row r="47282" x14ac:dyDescent="0.2"/>
    <row r="47283" x14ac:dyDescent="0.2"/>
    <row r="47284" x14ac:dyDescent="0.2"/>
    <row r="47285" x14ac:dyDescent="0.2"/>
    <row r="47286" x14ac:dyDescent="0.2"/>
    <row r="47287" x14ac:dyDescent="0.2"/>
    <row r="47288" x14ac:dyDescent="0.2"/>
    <row r="47289" x14ac:dyDescent="0.2"/>
    <row r="47290" x14ac:dyDescent="0.2"/>
    <row r="47291" x14ac:dyDescent="0.2"/>
    <row r="47292" x14ac:dyDescent="0.2"/>
    <row r="47293" x14ac:dyDescent="0.2"/>
    <row r="47294" x14ac:dyDescent="0.2"/>
    <row r="47295" x14ac:dyDescent="0.2"/>
    <row r="47296" x14ac:dyDescent="0.2"/>
    <row r="47297" x14ac:dyDescent="0.2"/>
    <row r="47298" x14ac:dyDescent="0.2"/>
    <row r="47299" x14ac:dyDescent="0.2"/>
    <row r="47300" x14ac:dyDescent="0.2"/>
    <row r="47301" x14ac:dyDescent="0.2"/>
    <row r="47302" x14ac:dyDescent="0.2"/>
    <row r="47303" x14ac:dyDescent="0.2"/>
    <row r="47304" x14ac:dyDescent="0.2"/>
    <row r="47305" x14ac:dyDescent="0.2"/>
    <row r="47306" x14ac:dyDescent="0.2"/>
    <row r="47307" x14ac:dyDescent="0.2"/>
    <row r="47308" x14ac:dyDescent="0.2"/>
    <row r="47309" x14ac:dyDescent="0.2"/>
    <row r="47310" x14ac:dyDescent="0.2"/>
    <row r="47311" x14ac:dyDescent="0.2"/>
    <row r="47312" x14ac:dyDescent="0.2"/>
    <row r="47313" x14ac:dyDescent="0.2"/>
    <row r="47314" x14ac:dyDescent="0.2"/>
    <row r="47315" x14ac:dyDescent="0.2"/>
    <row r="47316" x14ac:dyDescent="0.2"/>
    <row r="47317" x14ac:dyDescent="0.2"/>
    <row r="47318" x14ac:dyDescent="0.2"/>
    <row r="47319" x14ac:dyDescent="0.2"/>
    <row r="47320" x14ac:dyDescent="0.2"/>
    <row r="47321" x14ac:dyDescent="0.2"/>
    <row r="47322" x14ac:dyDescent="0.2"/>
    <row r="47323" x14ac:dyDescent="0.2"/>
    <row r="47324" x14ac:dyDescent="0.2"/>
    <row r="47325" x14ac:dyDescent="0.2"/>
    <row r="47326" x14ac:dyDescent="0.2"/>
    <row r="47327" x14ac:dyDescent="0.2"/>
    <row r="47328" x14ac:dyDescent="0.2"/>
    <row r="47329" x14ac:dyDescent="0.2"/>
    <row r="47330" x14ac:dyDescent="0.2"/>
    <row r="47331" x14ac:dyDescent="0.2"/>
    <row r="47332" x14ac:dyDescent="0.2"/>
    <row r="47333" x14ac:dyDescent="0.2"/>
    <row r="47334" x14ac:dyDescent="0.2"/>
    <row r="47335" x14ac:dyDescent="0.2"/>
    <row r="47336" x14ac:dyDescent="0.2"/>
    <row r="47337" x14ac:dyDescent="0.2"/>
    <row r="47338" x14ac:dyDescent="0.2"/>
    <row r="47339" x14ac:dyDescent="0.2"/>
    <row r="47340" x14ac:dyDescent="0.2"/>
    <row r="47341" x14ac:dyDescent="0.2"/>
    <row r="47342" x14ac:dyDescent="0.2"/>
    <row r="47343" x14ac:dyDescent="0.2"/>
    <row r="47344" x14ac:dyDescent="0.2"/>
    <row r="47345" x14ac:dyDescent="0.2"/>
    <row r="47346" x14ac:dyDescent="0.2"/>
    <row r="47347" x14ac:dyDescent="0.2"/>
    <row r="47348" x14ac:dyDescent="0.2"/>
    <row r="47349" x14ac:dyDescent="0.2"/>
    <row r="47350" x14ac:dyDescent="0.2"/>
    <row r="47351" x14ac:dyDescent="0.2"/>
    <row r="47352" x14ac:dyDescent="0.2"/>
    <row r="47353" x14ac:dyDescent="0.2"/>
    <row r="47354" x14ac:dyDescent="0.2"/>
    <row r="47355" x14ac:dyDescent="0.2"/>
    <row r="47356" x14ac:dyDescent="0.2"/>
    <row r="47357" x14ac:dyDescent="0.2"/>
    <row r="47358" x14ac:dyDescent="0.2"/>
    <row r="47359" x14ac:dyDescent="0.2"/>
    <row r="47360" x14ac:dyDescent="0.2"/>
    <row r="47361" x14ac:dyDescent="0.2"/>
    <row r="47362" x14ac:dyDescent="0.2"/>
    <row r="47363" x14ac:dyDescent="0.2"/>
    <row r="47364" x14ac:dyDescent="0.2"/>
    <row r="47365" x14ac:dyDescent="0.2"/>
    <row r="47366" x14ac:dyDescent="0.2"/>
    <row r="47367" x14ac:dyDescent="0.2"/>
    <row r="47368" x14ac:dyDescent="0.2"/>
    <row r="47369" x14ac:dyDescent="0.2"/>
    <row r="47370" x14ac:dyDescent="0.2"/>
    <row r="47371" x14ac:dyDescent="0.2"/>
    <row r="47372" x14ac:dyDescent="0.2"/>
    <row r="47373" x14ac:dyDescent="0.2"/>
    <row r="47374" x14ac:dyDescent="0.2"/>
    <row r="47375" x14ac:dyDescent="0.2"/>
    <row r="47376" x14ac:dyDescent="0.2"/>
    <row r="47377" x14ac:dyDescent="0.2"/>
    <row r="47378" x14ac:dyDescent="0.2"/>
    <row r="47379" x14ac:dyDescent="0.2"/>
    <row r="47380" x14ac:dyDescent="0.2"/>
    <row r="47381" x14ac:dyDescent="0.2"/>
    <row r="47382" x14ac:dyDescent="0.2"/>
    <row r="47383" x14ac:dyDescent="0.2"/>
    <row r="47384" x14ac:dyDescent="0.2"/>
    <row r="47385" x14ac:dyDescent="0.2"/>
    <row r="47386" x14ac:dyDescent="0.2"/>
    <row r="47387" x14ac:dyDescent="0.2"/>
    <row r="47388" x14ac:dyDescent="0.2"/>
    <row r="47389" x14ac:dyDescent="0.2"/>
    <row r="47390" x14ac:dyDescent="0.2"/>
    <row r="47391" x14ac:dyDescent="0.2"/>
    <row r="47392" x14ac:dyDescent="0.2"/>
    <row r="47393" x14ac:dyDescent="0.2"/>
    <row r="47394" x14ac:dyDescent="0.2"/>
    <row r="47395" x14ac:dyDescent="0.2"/>
    <row r="47396" x14ac:dyDescent="0.2"/>
    <row r="47397" x14ac:dyDescent="0.2"/>
    <row r="47398" x14ac:dyDescent="0.2"/>
    <row r="47399" x14ac:dyDescent="0.2"/>
    <row r="47400" x14ac:dyDescent="0.2"/>
    <row r="47401" x14ac:dyDescent="0.2"/>
    <row r="47402" x14ac:dyDescent="0.2"/>
    <row r="47403" x14ac:dyDescent="0.2"/>
    <row r="47404" x14ac:dyDescent="0.2"/>
    <row r="47405" x14ac:dyDescent="0.2"/>
    <row r="47406" x14ac:dyDescent="0.2"/>
    <row r="47407" x14ac:dyDescent="0.2"/>
    <row r="47408" x14ac:dyDescent="0.2"/>
    <row r="47409" x14ac:dyDescent="0.2"/>
    <row r="47410" x14ac:dyDescent="0.2"/>
    <row r="47411" x14ac:dyDescent="0.2"/>
    <row r="47412" x14ac:dyDescent="0.2"/>
    <row r="47413" x14ac:dyDescent="0.2"/>
    <row r="47414" x14ac:dyDescent="0.2"/>
    <row r="47415" x14ac:dyDescent="0.2"/>
    <row r="47416" x14ac:dyDescent="0.2"/>
    <row r="47417" x14ac:dyDescent="0.2"/>
    <row r="47418" x14ac:dyDescent="0.2"/>
    <row r="47419" x14ac:dyDescent="0.2"/>
    <row r="47420" x14ac:dyDescent="0.2"/>
    <row r="47421" x14ac:dyDescent="0.2"/>
    <row r="47422" x14ac:dyDescent="0.2"/>
    <row r="47423" x14ac:dyDescent="0.2"/>
    <row r="47424" x14ac:dyDescent="0.2"/>
    <row r="47425" x14ac:dyDescent="0.2"/>
    <row r="47426" x14ac:dyDescent="0.2"/>
    <row r="47427" x14ac:dyDescent="0.2"/>
    <row r="47428" x14ac:dyDescent="0.2"/>
    <row r="47429" x14ac:dyDescent="0.2"/>
    <row r="47430" x14ac:dyDescent="0.2"/>
    <row r="47431" x14ac:dyDescent="0.2"/>
    <row r="47432" x14ac:dyDescent="0.2"/>
    <row r="47433" x14ac:dyDescent="0.2"/>
    <row r="47434" x14ac:dyDescent="0.2"/>
    <row r="47435" x14ac:dyDescent="0.2"/>
    <row r="47436" x14ac:dyDescent="0.2"/>
    <row r="47437" x14ac:dyDescent="0.2"/>
    <row r="47438" x14ac:dyDescent="0.2"/>
    <row r="47439" x14ac:dyDescent="0.2"/>
    <row r="47440" x14ac:dyDescent="0.2"/>
    <row r="47441" x14ac:dyDescent="0.2"/>
    <row r="47442" x14ac:dyDescent="0.2"/>
    <row r="47443" x14ac:dyDescent="0.2"/>
    <row r="47444" x14ac:dyDescent="0.2"/>
    <row r="47445" x14ac:dyDescent="0.2"/>
    <row r="47446" x14ac:dyDescent="0.2"/>
    <row r="47447" x14ac:dyDescent="0.2"/>
    <row r="47448" x14ac:dyDescent="0.2"/>
    <row r="47449" x14ac:dyDescent="0.2"/>
    <row r="47450" x14ac:dyDescent="0.2"/>
    <row r="47451" x14ac:dyDescent="0.2"/>
    <row r="47452" x14ac:dyDescent="0.2"/>
    <row r="47453" x14ac:dyDescent="0.2"/>
    <row r="47454" x14ac:dyDescent="0.2"/>
    <row r="47455" x14ac:dyDescent="0.2"/>
    <row r="47456" x14ac:dyDescent="0.2"/>
    <row r="47457" x14ac:dyDescent="0.2"/>
    <row r="47458" x14ac:dyDescent="0.2"/>
    <row r="47459" x14ac:dyDescent="0.2"/>
    <row r="47460" x14ac:dyDescent="0.2"/>
    <row r="47461" x14ac:dyDescent="0.2"/>
    <row r="47462" x14ac:dyDescent="0.2"/>
    <row r="47463" x14ac:dyDescent="0.2"/>
    <row r="47464" x14ac:dyDescent="0.2"/>
    <row r="47465" x14ac:dyDescent="0.2"/>
    <row r="47466" x14ac:dyDescent="0.2"/>
    <row r="47467" x14ac:dyDescent="0.2"/>
    <row r="47468" x14ac:dyDescent="0.2"/>
    <row r="47469" x14ac:dyDescent="0.2"/>
    <row r="47470" x14ac:dyDescent="0.2"/>
    <row r="47471" x14ac:dyDescent="0.2"/>
    <row r="47472" x14ac:dyDescent="0.2"/>
    <row r="47473" x14ac:dyDescent="0.2"/>
    <row r="47474" x14ac:dyDescent="0.2"/>
    <row r="47475" x14ac:dyDescent="0.2"/>
    <row r="47476" x14ac:dyDescent="0.2"/>
    <row r="47477" x14ac:dyDescent="0.2"/>
    <row r="47478" x14ac:dyDescent="0.2"/>
    <row r="47479" x14ac:dyDescent="0.2"/>
    <row r="47480" x14ac:dyDescent="0.2"/>
    <row r="47481" x14ac:dyDescent="0.2"/>
    <row r="47482" x14ac:dyDescent="0.2"/>
    <row r="47483" x14ac:dyDescent="0.2"/>
    <row r="47484" x14ac:dyDescent="0.2"/>
    <row r="47485" x14ac:dyDescent="0.2"/>
    <row r="47486" x14ac:dyDescent="0.2"/>
    <row r="47487" x14ac:dyDescent="0.2"/>
    <row r="47488" x14ac:dyDescent="0.2"/>
    <row r="47489" x14ac:dyDescent="0.2"/>
    <row r="47490" x14ac:dyDescent="0.2"/>
    <row r="47491" x14ac:dyDescent="0.2"/>
    <row r="47492" x14ac:dyDescent="0.2"/>
    <row r="47493" x14ac:dyDescent="0.2"/>
    <row r="47494" x14ac:dyDescent="0.2"/>
    <row r="47495" x14ac:dyDescent="0.2"/>
    <row r="47496" x14ac:dyDescent="0.2"/>
    <row r="47497" x14ac:dyDescent="0.2"/>
    <row r="47498" x14ac:dyDescent="0.2"/>
    <row r="47499" x14ac:dyDescent="0.2"/>
    <row r="47500" x14ac:dyDescent="0.2"/>
    <row r="47501" x14ac:dyDescent="0.2"/>
    <row r="47502" x14ac:dyDescent="0.2"/>
    <row r="47503" x14ac:dyDescent="0.2"/>
    <row r="47504" x14ac:dyDescent="0.2"/>
    <row r="47505" x14ac:dyDescent="0.2"/>
    <row r="47506" x14ac:dyDescent="0.2"/>
    <row r="47507" x14ac:dyDescent="0.2"/>
    <row r="47508" x14ac:dyDescent="0.2"/>
    <row r="47509" x14ac:dyDescent="0.2"/>
    <row r="47510" x14ac:dyDescent="0.2"/>
    <row r="47511" x14ac:dyDescent="0.2"/>
    <row r="47512" x14ac:dyDescent="0.2"/>
    <row r="47513" x14ac:dyDescent="0.2"/>
    <row r="47514" x14ac:dyDescent="0.2"/>
    <row r="47515" x14ac:dyDescent="0.2"/>
    <row r="47516" x14ac:dyDescent="0.2"/>
    <row r="47517" x14ac:dyDescent="0.2"/>
    <row r="47518" x14ac:dyDescent="0.2"/>
    <row r="47519" x14ac:dyDescent="0.2"/>
    <row r="47520" x14ac:dyDescent="0.2"/>
    <row r="47521" x14ac:dyDescent="0.2"/>
    <row r="47522" x14ac:dyDescent="0.2"/>
    <row r="47523" x14ac:dyDescent="0.2"/>
    <row r="47524" x14ac:dyDescent="0.2"/>
    <row r="47525" x14ac:dyDescent="0.2"/>
    <row r="47526" x14ac:dyDescent="0.2"/>
    <row r="47527" x14ac:dyDescent="0.2"/>
    <row r="47528" x14ac:dyDescent="0.2"/>
    <row r="47529" x14ac:dyDescent="0.2"/>
    <row r="47530" x14ac:dyDescent="0.2"/>
    <row r="47531" x14ac:dyDescent="0.2"/>
    <row r="47532" x14ac:dyDescent="0.2"/>
    <row r="47533" x14ac:dyDescent="0.2"/>
    <row r="47534" x14ac:dyDescent="0.2"/>
    <row r="47535" x14ac:dyDescent="0.2"/>
    <row r="47536" x14ac:dyDescent="0.2"/>
    <row r="47537" x14ac:dyDescent="0.2"/>
    <row r="47538" x14ac:dyDescent="0.2"/>
    <row r="47539" x14ac:dyDescent="0.2"/>
    <row r="47540" x14ac:dyDescent="0.2"/>
    <row r="47541" x14ac:dyDescent="0.2"/>
    <row r="47542" x14ac:dyDescent="0.2"/>
    <row r="47543" x14ac:dyDescent="0.2"/>
    <row r="47544" x14ac:dyDescent="0.2"/>
    <row r="47545" x14ac:dyDescent="0.2"/>
    <row r="47546" x14ac:dyDescent="0.2"/>
    <row r="47547" x14ac:dyDescent="0.2"/>
    <row r="47548" x14ac:dyDescent="0.2"/>
    <row r="47549" x14ac:dyDescent="0.2"/>
    <row r="47550" x14ac:dyDescent="0.2"/>
    <row r="47551" x14ac:dyDescent="0.2"/>
    <row r="47552" x14ac:dyDescent="0.2"/>
    <row r="47553" x14ac:dyDescent="0.2"/>
    <row r="47554" x14ac:dyDescent="0.2"/>
    <row r="47555" x14ac:dyDescent="0.2"/>
    <row r="47556" x14ac:dyDescent="0.2"/>
    <row r="47557" x14ac:dyDescent="0.2"/>
    <row r="47558" x14ac:dyDescent="0.2"/>
    <row r="47559" x14ac:dyDescent="0.2"/>
    <row r="47560" x14ac:dyDescent="0.2"/>
    <row r="47561" x14ac:dyDescent="0.2"/>
    <row r="47562" x14ac:dyDescent="0.2"/>
    <row r="47563" x14ac:dyDescent="0.2"/>
    <row r="47564" x14ac:dyDescent="0.2"/>
    <row r="47565" x14ac:dyDescent="0.2"/>
    <row r="47566" x14ac:dyDescent="0.2"/>
    <row r="47567" x14ac:dyDescent="0.2"/>
    <row r="47568" x14ac:dyDescent="0.2"/>
    <row r="47569" x14ac:dyDescent="0.2"/>
    <row r="47570" x14ac:dyDescent="0.2"/>
    <row r="47571" x14ac:dyDescent="0.2"/>
    <row r="47572" x14ac:dyDescent="0.2"/>
    <row r="47573" x14ac:dyDescent="0.2"/>
    <row r="47574" x14ac:dyDescent="0.2"/>
    <row r="47575" x14ac:dyDescent="0.2"/>
    <row r="47576" x14ac:dyDescent="0.2"/>
    <row r="47577" x14ac:dyDescent="0.2"/>
    <row r="47578" x14ac:dyDescent="0.2"/>
    <row r="47579" x14ac:dyDescent="0.2"/>
    <row r="47580" x14ac:dyDescent="0.2"/>
    <row r="47581" x14ac:dyDescent="0.2"/>
    <row r="47582" x14ac:dyDescent="0.2"/>
    <row r="47583" x14ac:dyDescent="0.2"/>
    <row r="47584" x14ac:dyDescent="0.2"/>
    <row r="47585" x14ac:dyDescent="0.2"/>
    <row r="47586" x14ac:dyDescent="0.2"/>
    <row r="47587" x14ac:dyDescent="0.2"/>
    <row r="47588" x14ac:dyDescent="0.2"/>
    <row r="47589" x14ac:dyDescent="0.2"/>
    <row r="47590" x14ac:dyDescent="0.2"/>
    <row r="47591" x14ac:dyDescent="0.2"/>
    <row r="47592" x14ac:dyDescent="0.2"/>
    <row r="47593" x14ac:dyDescent="0.2"/>
    <row r="47594" x14ac:dyDescent="0.2"/>
    <row r="47595" x14ac:dyDescent="0.2"/>
    <row r="47596" x14ac:dyDescent="0.2"/>
    <row r="47597" x14ac:dyDescent="0.2"/>
    <row r="47598" x14ac:dyDescent="0.2"/>
    <row r="47599" x14ac:dyDescent="0.2"/>
    <row r="47600" x14ac:dyDescent="0.2"/>
    <row r="47601" x14ac:dyDescent="0.2"/>
    <row r="47602" x14ac:dyDescent="0.2"/>
    <row r="47603" x14ac:dyDescent="0.2"/>
    <row r="47604" x14ac:dyDescent="0.2"/>
    <row r="47605" x14ac:dyDescent="0.2"/>
    <row r="47606" x14ac:dyDescent="0.2"/>
    <row r="47607" x14ac:dyDescent="0.2"/>
    <row r="47608" x14ac:dyDescent="0.2"/>
    <row r="47609" x14ac:dyDescent="0.2"/>
    <row r="47610" x14ac:dyDescent="0.2"/>
    <row r="47611" x14ac:dyDescent="0.2"/>
    <row r="47612" x14ac:dyDescent="0.2"/>
    <row r="47613" x14ac:dyDescent="0.2"/>
    <row r="47614" x14ac:dyDescent="0.2"/>
    <row r="47615" x14ac:dyDescent="0.2"/>
    <row r="47616" x14ac:dyDescent="0.2"/>
    <row r="47617" x14ac:dyDescent="0.2"/>
    <row r="47618" x14ac:dyDescent="0.2"/>
    <row r="47619" x14ac:dyDescent="0.2"/>
    <row r="47620" x14ac:dyDescent="0.2"/>
    <row r="47621" x14ac:dyDescent="0.2"/>
    <row r="47622" x14ac:dyDescent="0.2"/>
    <row r="47623" x14ac:dyDescent="0.2"/>
    <row r="47624" x14ac:dyDescent="0.2"/>
    <row r="47625" x14ac:dyDescent="0.2"/>
    <row r="47626" x14ac:dyDescent="0.2"/>
    <row r="47627" x14ac:dyDescent="0.2"/>
    <row r="47628" x14ac:dyDescent="0.2"/>
    <row r="47629" x14ac:dyDescent="0.2"/>
    <row r="47630" x14ac:dyDescent="0.2"/>
    <row r="47631" x14ac:dyDescent="0.2"/>
    <row r="47632" x14ac:dyDescent="0.2"/>
    <row r="47633" x14ac:dyDescent="0.2"/>
    <row r="47634" x14ac:dyDescent="0.2"/>
    <row r="47635" x14ac:dyDescent="0.2"/>
    <row r="47636" x14ac:dyDescent="0.2"/>
    <row r="47637" x14ac:dyDescent="0.2"/>
    <row r="47638" x14ac:dyDescent="0.2"/>
    <row r="47639" x14ac:dyDescent="0.2"/>
    <row r="47640" x14ac:dyDescent="0.2"/>
    <row r="47641" x14ac:dyDescent="0.2"/>
    <row r="47642" x14ac:dyDescent="0.2"/>
    <row r="47643" x14ac:dyDescent="0.2"/>
    <row r="47644" x14ac:dyDescent="0.2"/>
    <row r="47645" x14ac:dyDescent="0.2"/>
    <row r="47646" x14ac:dyDescent="0.2"/>
    <row r="47647" x14ac:dyDescent="0.2"/>
    <row r="47648" x14ac:dyDescent="0.2"/>
    <row r="47649" x14ac:dyDescent="0.2"/>
    <row r="47650" x14ac:dyDescent="0.2"/>
    <row r="47651" x14ac:dyDescent="0.2"/>
    <row r="47652" x14ac:dyDescent="0.2"/>
    <row r="47653" x14ac:dyDescent="0.2"/>
    <row r="47654" x14ac:dyDescent="0.2"/>
    <row r="47655" x14ac:dyDescent="0.2"/>
    <row r="47656" x14ac:dyDescent="0.2"/>
    <row r="47657" x14ac:dyDescent="0.2"/>
    <row r="47658" x14ac:dyDescent="0.2"/>
    <row r="47659" x14ac:dyDescent="0.2"/>
    <row r="47660" x14ac:dyDescent="0.2"/>
    <row r="47661" x14ac:dyDescent="0.2"/>
    <row r="47662" x14ac:dyDescent="0.2"/>
    <row r="47663" x14ac:dyDescent="0.2"/>
    <row r="47664" x14ac:dyDescent="0.2"/>
    <row r="47665" x14ac:dyDescent="0.2"/>
    <row r="47666" x14ac:dyDescent="0.2"/>
    <row r="47667" x14ac:dyDescent="0.2"/>
    <row r="47668" x14ac:dyDescent="0.2"/>
    <row r="47669" x14ac:dyDescent="0.2"/>
    <row r="47670" x14ac:dyDescent="0.2"/>
    <row r="47671" x14ac:dyDescent="0.2"/>
    <row r="47672" x14ac:dyDescent="0.2"/>
    <row r="47673" x14ac:dyDescent="0.2"/>
    <row r="47674" x14ac:dyDescent="0.2"/>
    <row r="47675" x14ac:dyDescent="0.2"/>
    <row r="47676" x14ac:dyDescent="0.2"/>
    <row r="47677" x14ac:dyDescent="0.2"/>
    <row r="47678" x14ac:dyDescent="0.2"/>
    <row r="47679" x14ac:dyDescent="0.2"/>
    <row r="47680" x14ac:dyDescent="0.2"/>
    <row r="47681" x14ac:dyDescent="0.2"/>
    <row r="47682" x14ac:dyDescent="0.2"/>
    <row r="47683" x14ac:dyDescent="0.2"/>
    <row r="47684" x14ac:dyDescent="0.2"/>
    <row r="47685" x14ac:dyDescent="0.2"/>
    <row r="47686" x14ac:dyDescent="0.2"/>
    <row r="47687" x14ac:dyDescent="0.2"/>
    <row r="47688" x14ac:dyDescent="0.2"/>
    <row r="47689" x14ac:dyDescent="0.2"/>
    <row r="47690" x14ac:dyDescent="0.2"/>
    <row r="47691" x14ac:dyDescent="0.2"/>
    <row r="47692" x14ac:dyDescent="0.2"/>
    <row r="47693" x14ac:dyDescent="0.2"/>
    <row r="47694" x14ac:dyDescent="0.2"/>
    <row r="47695" x14ac:dyDescent="0.2"/>
    <row r="47696" x14ac:dyDescent="0.2"/>
    <row r="47697" x14ac:dyDescent="0.2"/>
    <row r="47698" x14ac:dyDescent="0.2"/>
    <row r="47699" x14ac:dyDescent="0.2"/>
    <row r="47700" x14ac:dyDescent="0.2"/>
    <row r="47701" x14ac:dyDescent="0.2"/>
    <row r="47702" x14ac:dyDescent="0.2"/>
    <row r="47703" x14ac:dyDescent="0.2"/>
    <row r="47704" x14ac:dyDescent="0.2"/>
    <row r="47705" x14ac:dyDescent="0.2"/>
    <row r="47706" x14ac:dyDescent="0.2"/>
    <row r="47707" x14ac:dyDescent="0.2"/>
    <row r="47708" x14ac:dyDescent="0.2"/>
    <row r="47709" x14ac:dyDescent="0.2"/>
    <row r="47710" x14ac:dyDescent="0.2"/>
    <row r="47711" x14ac:dyDescent="0.2"/>
    <row r="47712" x14ac:dyDescent="0.2"/>
    <row r="47713" x14ac:dyDescent="0.2"/>
    <row r="47714" x14ac:dyDescent="0.2"/>
    <row r="47715" x14ac:dyDescent="0.2"/>
    <row r="47716" x14ac:dyDescent="0.2"/>
    <row r="47717" x14ac:dyDescent="0.2"/>
    <row r="47718" x14ac:dyDescent="0.2"/>
    <row r="47719" x14ac:dyDescent="0.2"/>
    <row r="47720" x14ac:dyDescent="0.2"/>
    <row r="47721" x14ac:dyDescent="0.2"/>
    <row r="47722" x14ac:dyDescent="0.2"/>
    <row r="47723" x14ac:dyDescent="0.2"/>
    <row r="47724" x14ac:dyDescent="0.2"/>
    <row r="47725" x14ac:dyDescent="0.2"/>
    <row r="47726" x14ac:dyDescent="0.2"/>
    <row r="47727" x14ac:dyDescent="0.2"/>
    <row r="47728" x14ac:dyDescent="0.2"/>
    <row r="47729" x14ac:dyDescent="0.2"/>
    <row r="47730" x14ac:dyDescent="0.2"/>
    <row r="47731" x14ac:dyDescent="0.2"/>
    <row r="47732" x14ac:dyDescent="0.2"/>
    <row r="47733" x14ac:dyDescent="0.2"/>
    <row r="47734" x14ac:dyDescent="0.2"/>
    <row r="47735" x14ac:dyDescent="0.2"/>
    <row r="47736" x14ac:dyDescent="0.2"/>
    <row r="47737" x14ac:dyDescent="0.2"/>
    <row r="47738" x14ac:dyDescent="0.2"/>
    <row r="47739" x14ac:dyDescent="0.2"/>
    <row r="47740" x14ac:dyDescent="0.2"/>
    <row r="47741" x14ac:dyDescent="0.2"/>
    <row r="47742" x14ac:dyDescent="0.2"/>
    <row r="47743" x14ac:dyDescent="0.2"/>
    <row r="47744" x14ac:dyDescent="0.2"/>
    <row r="47745" x14ac:dyDescent="0.2"/>
    <row r="47746" x14ac:dyDescent="0.2"/>
    <row r="47747" x14ac:dyDescent="0.2"/>
    <row r="47748" x14ac:dyDescent="0.2"/>
    <row r="47749" x14ac:dyDescent="0.2"/>
    <row r="47750" x14ac:dyDescent="0.2"/>
    <row r="47751" x14ac:dyDescent="0.2"/>
    <row r="47752" x14ac:dyDescent="0.2"/>
    <row r="47753" x14ac:dyDescent="0.2"/>
    <row r="47754" x14ac:dyDescent="0.2"/>
    <row r="47755" x14ac:dyDescent="0.2"/>
    <row r="47756" x14ac:dyDescent="0.2"/>
    <row r="47757" x14ac:dyDescent="0.2"/>
    <row r="47758" x14ac:dyDescent="0.2"/>
    <row r="47759" x14ac:dyDescent="0.2"/>
    <row r="47760" x14ac:dyDescent="0.2"/>
    <row r="47761" x14ac:dyDescent="0.2"/>
    <row r="47762" x14ac:dyDescent="0.2"/>
    <row r="47763" x14ac:dyDescent="0.2"/>
    <row r="47764" x14ac:dyDescent="0.2"/>
    <row r="47765" x14ac:dyDescent="0.2"/>
    <row r="47766" x14ac:dyDescent="0.2"/>
    <row r="47767" x14ac:dyDescent="0.2"/>
    <row r="47768" x14ac:dyDescent="0.2"/>
    <row r="47769" x14ac:dyDescent="0.2"/>
    <row r="47770" x14ac:dyDescent="0.2"/>
    <row r="47771" x14ac:dyDescent="0.2"/>
    <row r="47772" x14ac:dyDescent="0.2"/>
    <row r="47773" x14ac:dyDescent="0.2"/>
    <row r="47774" x14ac:dyDescent="0.2"/>
    <row r="47775" x14ac:dyDescent="0.2"/>
    <row r="47776" x14ac:dyDescent="0.2"/>
    <row r="47777" x14ac:dyDescent="0.2"/>
    <row r="47778" x14ac:dyDescent="0.2"/>
    <row r="47779" x14ac:dyDescent="0.2"/>
    <row r="47780" x14ac:dyDescent="0.2"/>
    <row r="47781" x14ac:dyDescent="0.2"/>
    <row r="47782" x14ac:dyDescent="0.2"/>
    <row r="47783" x14ac:dyDescent="0.2"/>
    <row r="47784" x14ac:dyDescent="0.2"/>
    <row r="47785" x14ac:dyDescent="0.2"/>
    <row r="47786" x14ac:dyDescent="0.2"/>
    <row r="47787" x14ac:dyDescent="0.2"/>
    <row r="47788" x14ac:dyDescent="0.2"/>
    <row r="47789" x14ac:dyDescent="0.2"/>
    <row r="47790" x14ac:dyDescent="0.2"/>
    <row r="47791" x14ac:dyDescent="0.2"/>
    <row r="47792" x14ac:dyDescent="0.2"/>
    <row r="47793" x14ac:dyDescent="0.2"/>
    <row r="47794" x14ac:dyDescent="0.2"/>
    <row r="47795" x14ac:dyDescent="0.2"/>
    <row r="47796" x14ac:dyDescent="0.2"/>
    <row r="47797" x14ac:dyDescent="0.2"/>
    <row r="47798" x14ac:dyDescent="0.2"/>
    <row r="47799" x14ac:dyDescent="0.2"/>
    <row r="47800" x14ac:dyDescent="0.2"/>
    <row r="47801" x14ac:dyDescent="0.2"/>
    <row r="47802" x14ac:dyDescent="0.2"/>
    <row r="47803" x14ac:dyDescent="0.2"/>
    <row r="47804" x14ac:dyDescent="0.2"/>
    <row r="47805" x14ac:dyDescent="0.2"/>
    <row r="47806" x14ac:dyDescent="0.2"/>
    <row r="47807" x14ac:dyDescent="0.2"/>
    <row r="47808" x14ac:dyDescent="0.2"/>
    <row r="47809" x14ac:dyDescent="0.2"/>
    <row r="47810" x14ac:dyDescent="0.2"/>
    <row r="47811" x14ac:dyDescent="0.2"/>
    <row r="47812" x14ac:dyDescent="0.2"/>
    <row r="47813" x14ac:dyDescent="0.2"/>
    <row r="47814" x14ac:dyDescent="0.2"/>
    <row r="47815" x14ac:dyDescent="0.2"/>
    <row r="47816" x14ac:dyDescent="0.2"/>
    <row r="47817" x14ac:dyDescent="0.2"/>
    <row r="47818" x14ac:dyDescent="0.2"/>
    <row r="47819" x14ac:dyDescent="0.2"/>
    <row r="47820" x14ac:dyDescent="0.2"/>
    <row r="47821" x14ac:dyDescent="0.2"/>
    <row r="47822" x14ac:dyDescent="0.2"/>
    <row r="47823" x14ac:dyDescent="0.2"/>
    <row r="47824" x14ac:dyDescent="0.2"/>
    <row r="47825" x14ac:dyDescent="0.2"/>
    <row r="47826" x14ac:dyDescent="0.2"/>
    <row r="47827" x14ac:dyDescent="0.2"/>
    <row r="47828" x14ac:dyDescent="0.2"/>
    <row r="47829" x14ac:dyDescent="0.2"/>
    <row r="47830" x14ac:dyDescent="0.2"/>
    <row r="47831" x14ac:dyDescent="0.2"/>
    <row r="47832" x14ac:dyDescent="0.2"/>
    <row r="47833" x14ac:dyDescent="0.2"/>
    <row r="47834" x14ac:dyDescent="0.2"/>
    <row r="47835" x14ac:dyDescent="0.2"/>
    <row r="47836" x14ac:dyDescent="0.2"/>
    <row r="47837" x14ac:dyDescent="0.2"/>
    <row r="47838" x14ac:dyDescent="0.2"/>
    <row r="47839" x14ac:dyDescent="0.2"/>
    <row r="47840" x14ac:dyDescent="0.2"/>
    <row r="47841" x14ac:dyDescent="0.2"/>
    <row r="47842" x14ac:dyDescent="0.2"/>
    <row r="47843" x14ac:dyDescent="0.2"/>
    <row r="47844" x14ac:dyDescent="0.2"/>
    <row r="47845" x14ac:dyDescent="0.2"/>
    <row r="47846" x14ac:dyDescent="0.2"/>
    <row r="47847" x14ac:dyDescent="0.2"/>
    <row r="47848" x14ac:dyDescent="0.2"/>
    <row r="47849" x14ac:dyDescent="0.2"/>
    <row r="47850" x14ac:dyDescent="0.2"/>
    <row r="47851" x14ac:dyDescent="0.2"/>
    <row r="47852" x14ac:dyDescent="0.2"/>
    <row r="47853" x14ac:dyDescent="0.2"/>
    <row r="47854" x14ac:dyDescent="0.2"/>
    <row r="47855" x14ac:dyDescent="0.2"/>
    <row r="47856" x14ac:dyDescent="0.2"/>
    <row r="47857" x14ac:dyDescent="0.2"/>
    <row r="47858" x14ac:dyDescent="0.2"/>
    <row r="47859" x14ac:dyDescent="0.2"/>
    <row r="47860" x14ac:dyDescent="0.2"/>
    <row r="47861" x14ac:dyDescent="0.2"/>
    <row r="47862" x14ac:dyDescent="0.2"/>
    <row r="47863" x14ac:dyDescent="0.2"/>
    <row r="47864" x14ac:dyDescent="0.2"/>
    <row r="47865" x14ac:dyDescent="0.2"/>
    <row r="47866" x14ac:dyDescent="0.2"/>
    <row r="47867" x14ac:dyDescent="0.2"/>
    <row r="47868" x14ac:dyDescent="0.2"/>
    <row r="47869" x14ac:dyDescent="0.2"/>
    <row r="47870" x14ac:dyDescent="0.2"/>
    <row r="47871" x14ac:dyDescent="0.2"/>
    <row r="47872" x14ac:dyDescent="0.2"/>
    <row r="47873" x14ac:dyDescent="0.2"/>
    <row r="47874" x14ac:dyDescent="0.2"/>
    <row r="47875" x14ac:dyDescent="0.2"/>
    <row r="47876" x14ac:dyDescent="0.2"/>
    <row r="47877" x14ac:dyDescent="0.2"/>
    <row r="47878" x14ac:dyDescent="0.2"/>
    <row r="47879" x14ac:dyDescent="0.2"/>
    <row r="47880" x14ac:dyDescent="0.2"/>
    <row r="47881" x14ac:dyDescent="0.2"/>
    <row r="47882" x14ac:dyDescent="0.2"/>
    <row r="47883" x14ac:dyDescent="0.2"/>
    <row r="47884" x14ac:dyDescent="0.2"/>
    <row r="47885" x14ac:dyDescent="0.2"/>
    <row r="47886" x14ac:dyDescent="0.2"/>
    <row r="47887" x14ac:dyDescent="0.2"/>
    <row r="47888" x14ac:dyDescent="0.2"/>
    <row r="47889" x14ac:dyDescent="0.2"/>
    <row r="47890" x14ac:dyDescent="0.2"/>
    <row r="47891" x14ac:dyDescent="0.2"/>
    <row r="47892" x14ac:dyDescent="0.2"/>
    <row r="47893" x14ac:dyDescent="0.2"/>
    <row r="47894" x14ac:dyDescent="0.2"/>
    <row r="47895" x14ac:dyDescent="0.2"/>
    <row r="47896" x14ac:dyDescent="0.2"/>
    <row r="47897" x14ac:dyDescent="0.2"/>
    <row r="47898" x14ac:dyDescent="0.2"/>
    <row r="47899" x14ac:dyDescent="0.2"/>
    <row r="47900" x14ac:dyDescent="0.2"/>
    <row r="47901" x14ac:dyDescent="0.2"/>
    <row r="47902" x14ac:dyDescent="0.2"/>
    <row r="47903" x14ac:dyDescent="0.2"/>
    <row r="47904" x14ac:dyDescent="0.2"/>
    <row r="47905" x14ac:dyDescent="0.2"/>
    <row r="47906" x14ac:dyDescent="0.2"/>
    <row r="47907" x14ac:dyDescent="0.2"/>
    <row r="47908" x14ac:dyDescent="0.2"/>
    <row r="47909" x14ac:dyDescent="0.2"/>
    <row r="47910" x14ac:dyDescent="0.2"/>
    <row r="47911" x14ac:dyDescent="0.2"/>
    <row r="47912" x14ac:dyDescent="0.2"/>
    <row r="47913" x14ac:dyDescent="0.2"/>
    <row r="47914" x14ac:dyDescent="0.2"/>
    <row r="47915" x14ac:dyDescent="0.2"/>
    <row r="47916" x14ac:dyDescent="0.2"/>
    <row r="47917" x14ac:dyDescent="0.2"/>
    <row r="47918" x14ac:dyDescent="0.2"/>
    <row r="47919" x14ac:dyDescent="0.2"/>
    <row r="47920" x14ac:dyDescent="0.2"/>
    <row r="47921" x14ac:dyDescent="0.2"/>
    <row r="47922" x14ac:dyDescent="0.2"/>
    <row r="47923" x14ac:dyDescent="0.2"/>
    <row r="47924" x14ac:dyDescent="0.2"/>
    <row r="47925" x14ac:dyDescent="0.2"/>
    <row r="47926" x14ac:dyDescent="0.2"/>
    <row r="47927" x14ac:dyDescent="0.2"/>
    <row r="47928" x14ac:dyDescent="0.2"/>
    <row r="47929" x14ac:dyDescent="0.2"/>
    <row r="47930" x14ac:dyDescent="0.2"/>
    <row r="47931" x14ac:dyDescent="0.2"/>
    <row r="47932" x14ac:dyDescent="0.2"/>
    <row r="47933" x14ac:dyDescent="0.2"/>
    <row r="47934" x14ac:dyDescent="0.2"/>
    <row r="47935" x14ac:dyDescent="0.2"/>
    <row r="47936" x14ac:dyDescent="0.2"/>
    <row r="47937" x14ac:dyDescent="0.2"/>
    <row r="47938" x14ac:dyDescent="0.2"/>
    <row r="47939" x14ac:dyDescent="0.2"/>
    <row r="47940" x14ac:dyDescent="0.2"/>
    <row r="47941" x14ac:dyDescent="0.2"/>
    <row r="47942" x14ac:dyDescent="0.2"/>
    <row r="47943" x14ac:dyDescent="0.2"/>
    <row r="47944" x14ac:dyDescent="0.2"/>
    <row r="47945" x14ac:dyDescent="0.2"/>
    <row r="47946" x14ac:dyDescent="0.2"/>
    <row r="47947" x14ac:dyDescent="0.2"/>
    <row r="47948" x14ac:dyDescent="0.2"/>
    <row r="47949" x14ac:dyDescent="0.2"/>
    <row r="47950" x14ac:dyDescent="0.2"/>
    <row r="47951" x14ac:dyDescent="0.2"/>
    <row r="47952" x14ac:dyDescent="0.2"/>
    <row r="47953" x14ac:dyDescent="0.2"/>
    <row r="47954" x14ac:dyDescent="0.2"/>
    <row r="47955" x14ac:dyDescent="0.2"/>
    <row r="47956" x14ac:dyDescent="0.2"/>
    <row r="47957" x14ac:dyDescent="0.2"/>
    <row r="47958" x14ac:dyDescent="0.2"/>
    <row r="47959" x14ac:dyDescent="0.2"/>
    <row r="47960" x14ac:dyDescent="0.2"/>
    <row r="47961" x14ac:dyDescent="0.2"/>
    <row r="47962" x14ac:dyDescent="0.2"/>
    <row r="47963" x14ac:dyDescent="0.2"/>
    <row r="47964" x14ac:dyDescent="0.2"/>
    <row r="47965" x14ac:dyDescent="0.2"/>
    <row r="47966" x14ac:dyDescent="0.2"/>
    <row r="47967" x14ac:dyDescent="0.2"/>
    <row r="47968" x14ac:dyDescent="0.2"/>
    <row r="47969" x14ac:dyDescent="0.2"/>
    <row r="47970" x14ac:dyDescent="0.2"/>
    <row r="47971" x14ac:dyDescent="0.2"/>
    <row r="47972" x14ac:dyDescent="0.2"/>
    <row r="47973" x14ac:dyDescent="0.2"/>
    <row r="47974" x14ac:dyDescent="0.2"/>
    <row r="47975" x14ac:dyDescent="0.2"/>
    <row r="47976" x14ac:dyDescent="0.2"/>
    <row r="47977" x14ac:dyDescent="0.2"/>
    <row r="47978" x14ac:dyDescent="0.2"/>
    <row r="47979" x14ac:dyDescent="0.2"/>
    <row r="47980" x14ac:dyDescent="0.2"/>
    <row r="47981" x14ac:dyDescent="0.2"/>
    <row r="47982" x14ac:dyDescent="0.2"/>
    <row r="47983" x14ac:dyDescent="0.2"/>
    <row r="47984" x14ac:dyDescent="0.2"/>
    <row r="47985" x14ac:dyDescent="0.2"/>
    <row r="47986" x14ac:dyDescent="0.2"/>
    <row r="47987" x14ac:dyDescent="0.2"/>
    <row r="47988" x14ac:dyDescent="0.2"/>
    <row r="47989" x14ac:dyDescent="0.2"/>
    <row r="47990" x14ac:dyDescent="0.2"/>
    <row r="47991" x14ac:dyDescent="0.2"/>
    <row r="47992" x14ac:dyDescent="0.2"/>
    <row r="47993" x14ac:dyDescent="0.2"/>
    <row r="47994" x14ac:dyDescent="0.2"/>
    <row r="47995" x14ac:dyDescent="0.2"/>
    <row r="47996" x14ac:dyDescent="0.2"/>
    <row r="47997" x14ac:dyDescent="0.2"/>
    <row r="47998" x14ac:dyDescent="0.2"/>
    <row r="47999" x14ac:dyDescent="0.2"/>
    <row r="48000" x14ac:dyDescent="0.2"/>
    <row r="48001" x14ac:dyDescent="0.2"/>
    <row r="48002" x14ac:dyDescent="0.2"/>
    <row r="48003" x14ac:dyDescent="0.2"/>
    <row r="48004" x14ac:dyDescent="0.2"/>
    <row r="48005" x14ac:dyDescent="0.2"/>
    <row r="48006" x14ac:dyDescent="0.2"/>
    <row r="48007" x14ac:dyDescent="0.2"/>
    <row r="48008" x14ac:dyDescent="0.2"/>
    <row r="48009" x14ac:dyDescent="0.2"/>
    <row r="48010" x14ac:dyDescent="0.2"/>
    <row r="48011" x14ac:dyDescent="0.2"/>
    <row r="48012" x14ac:dyDescent="0.2"/>
    <row r="48013" x14ac:dyDescent="0.2"/>
    <row r="48014" x14ac:dyDescent="0.2"/>
    <row r="48015" x14ac:dyDescent="0.2"/>
    <row r="48016" x14ac:dyDescent="0.2"/>
    <row r="48017" x14ac:dyDescent="0.2"/>
    <row r="48018" x14ac:dyDescent="0.2"/>
    <row r="48019" x14ac:dyDescent="0.2"/>
    <row r="48020" x14ac:dyDescent="0.2"/>
    <row r="48021" x14ac:dyDescent="0.2"/>
    <row r="48022" x14ac:dyDescent="0.2"/>
    <row r="48023" x14ac:dyDescent="0.2"/>
    <row r="48024" x14ac:dyDescent="0.2"/>
    <row r="48025" x14ac:dyDescent="0.2"/>
    <row r="48026" x14ac:dyDescent="0.2"/>
    <row r="48027" x14ac:dyDescent="0.2"/>
    <row r="48028" x14ac:dyDescent="0.2"/>
    <row r="48029" x14ac:dyDescent="0.2"/>
    <row r="48030" x14ac:dyDescent="0.2"/>
    <row r="48031" x14ac:dyDescent="0.2"/>
    <row r="48032" x14ac:dyDescent="0.2"/>
    <row r="48033" x14ac:dyDescent="0.2"/>
    <row r="48034" x14ac:dyDescent="0.2"/>
    <row r="48035" x14ac:dyDescent="0.2"/>
    <row r="48036" x14ac:dyDescent="0.2"/>
    <row r="48037" x14ac:dyDescent="0.2"/>
    <row r="48038" x14ac:dyDescent="0.2"/>
    <row r="48039" x14ac:dyDescent="0.2"/>
    <row r="48040" x14ac:dyDescent="0.2"/>
    <row r="48041" x14ac:dyDescent="0.2"/>
    <row r="48042" x14ac:dyDescent="0.2"/>
    <row r="48043" x14ac:dyDescent="0.2"/>
    <row r="48044" x14ac:dyDescent="0.2"/>
    <row r="48045" x14ac:dyDescent="0.2"/>
    <row r="48046" x14ac:dyDescent="0.2"/>
    <row r="48047" x14ac:dyDescent="0.2"/>
    <row r="48048" x14ac:dyDescent="0.2"/>
    <row r="48049" x14ac:dyDescent="0.2"/>
    <row r="48050" x14ac:dyDescent="0.2"/>
    <row r="48051" x14ac:dyDescent="0.2"/>
    <row r="48052" x14ac:dyDescent="0.2"/>
    <row r="48053" x14ac:dyDescent="0.2"/>
    <row r="48054" x14ac:dyDescent="0.2"/>
    <row r="48055" x14ac:dyDescent="0.2"/>
    <row r="48056" x14ac:dyDescent="0.2"/>
    <row r="48057" x14ac:dyDescent="0.2"/>
    <row r="48058" x14ac:dyDescent="0.2"/>
    <row r="48059" x14ac:dyDescent="0.2"/>
    <row r="48060" x14ac:dyDescent="0.2"/>
    <row r="48061" x14ac:dyDescent="0.2"/>
    <row r="48062" x14ac:dyDescent="0.2"/>
    <row r="48063" x14ac:dyDescent="0.2"/>
    <row r="48064" x14ac:dyDescent="0.2"/>
    <row r="48065" x14ac:dyDescent="0.2"/>
    <row r="48066" x14ac:dyDescent="0.2"/>
    <row r="48067" x14ac:dyDescent="0.2"/>
    <row r="48068" x14ac:dyDescent="0.2"/>
    <row r="48069" x14ac:dyDescent="0.2"/>
    <row r="48070" x14ac:dyDescent="0.2"/>
    <row r="48071" x14ac:dyDescent="0.2"/>
    <row r="48072" x14ac:dyDescent="0.2"/>
    <row r="48073" x14ac:dyDescent="0.2"/>
    <row r="48074" x14ac:dyDescent="0.2"/>
    <row r="48075" x14ac:dyDescent="0.2"/>
    <row r="48076" x14ac:dyDescent="0.2"/>
    <row r="48077" x14ac:dyDescent="0.2"/>
    <row r="48078" x14ac:dyDescent="0.2"/>
    <row r="48079" x14ac:dyDescent="0.2"/>
    <row r="48080" x14ac:dyDescent="0.2"/>
    <row r="48081" x14ac:dyDescent="0.2"/>
    <row r="48082" x14ac:dyDescent="0.2"/>
    <row r="48083" x14ac:dyDescent="0.2"/>
    <row r="48084" x14ac:dyDescent="0.2"/>
    <row r="48085" x14ac:dyDescent="0.2"/>
    <row r="48086" x14ac:dyDescent="0.2"/>
    <row r="48087" x14ac:dyDescent="0.2"/>
    <row r="48088" x14ac:dyDescent="0.2"/>
    <row r="48089" x14ac:dyDescent="0.2"/>
    <row r="48090" x14ac:dyDescent="0.2"/>
    <row r="48091" x14ac:dyDescent="0.2"/>
    <row r="48092" x14ac:dyDescent="0.2"/>
    <row r="48093" x14ac:dyDescent="0.2"/>
    <row r="48094" x14ac:dyDescent="0.2"/>
    <row r="48095" x14ac:dyDescent="0.2"/>
    <row r="48096" x14ac:dyDescent="0.2"/>
    <row r="48097" x14ac:dyDescent="0.2"/>
    <row r="48098" x14ac:dyDescent="0.2"/>
    <row r="48099" x14ac:dyDescent="0.2"/>
    <row r="48100" x14ac:dyDescent="0.2"/>
    <row r="48101" x14ac:dyDescent="0.2"/>
    <row r="48102" x14ac:dyDescent="0.2"/>
    <row r="48103" x14ac:dyDescent="0.2"/>
    <row r="48104" x14ac:dyDescent="0.2"/>
    <row r="48105" x14ac:dyDescent="0.2"/>
    <row r="48106" x14ac:dyDescent="0.2"/>
    <row r="48107" x14ac:dyDescent="0.2"/>
    <row r="48108" x14ac:dyDescent="0.2"/>
    <row r="48109" x14ac:dyDescent="0.2"/>
    <row r="48110" x14ac:dyDescent="0.2"/>
    <row r="48111" x14ac:dyDescent="0.2"/>
    <row r="48112" x14ac:dyDescent="0.2"/>
    <row r="48113" x14ac:dyDescent="0.2"/>
    <row r="48114" x14ac:dyDescent="0.2"/>
    <row r="48115" x14ac:dyDescent="0.2"/>
    <row r="48116" x14ac:dyDescent="0.2"/>
    <row r="48117" x14ac:dyDescent="0.2"/>
    <row r="48118" x14ac:dyDescent="0.2"/>
    <row r="48119" x14ac:dyDescent="0.2"/>
    <row r="48120" x14ac:dyDescent="0.2"/>
    <row r="48121" x14ac:dyDescent="0.2"/>
    <row r="48122" x14ac:dyDescent="0.2"/>
    <row r="48123" x14ac:dyDescent="0.2"/>
    <row r="48124" x14ac:dyDescent="0.2"/>
    <row r="48125" x14ac:dyDescent="0.2"/>
    <row r="48126" x14ac:dyDescent="0.2"/>
    <row r="48127" x14ac:dyDescent="0.2"/>
    <row r="48128" x14ac:dyDescent="0.2"/>
    <row r="48129" x14ac:dyDescent="0.2"/>
    <row r="48130" x14ac:dyDescent="0.2"/>
    <row r="48131" x14ac:dyDescent="0.2"/>
    <row r="48132" x14ac:dyDescent="0.2"/>
    <row r="48133" x14ac:dyDescent="0.2"/>
    <row r="48134" x14ac:dyDescent="0.2"/>
    <row r="48135" x14ac:dyDescent="0.2"/>
    <row r="48136" x14ac:dyDescent="0.2"/>
    <row r="48137" x14ac:dyDescent="0.2"/>
    <row r="48138" x14ac:dyDescent="0.2"/>
    <row r="48139" x14ac:dyDescent="0.2"/>
    <row r="48140" x14ac:dyDescent="0.2"/>
    <row r="48141" x14ac:dyDescent="0.2"/>
    <row r="48142" x14ac:dyDescent="0.2"/>
    <row r="48143" x14ac:dyDescent="0.2"/>
    <row r="48144" x14ac:dyDescent="0.2"/>
    <row r="48145" x14ac:dyDescent="0.2"/>
    <row r="48146" x14ac:dyDescent="0.2"/>
    <row r="48147" x14ac:dyDescent="0.2"/>
    <row r="48148" x14ac:dyDescent="0.2"/>
    <row r="48149" x14ac:dyDescent="0.2"/>
    <row r="48150" x14ac:dyDescent="0.2"/>
    <row r="48151" x14ac:dyDescent="0.2"/>
    <row r="48152" x14ac:dyDescent="0.2"/>
    <row r="48153" x14ac:dyDescent="0.2"/>
    <row r="48154" x14ac:dyDescent="0.2"/>
    <row r="48155" x14ac:dyDescent="0.2"/>
    <row r="48156" x14ac:dyDescent="0.2"/>
    <row r="48157" x14ac:dyDescent="0.2"/>
    <row r="48158" x14ac:dyDescent="0.2"/>
    <row r="48159" x14ac:dyDescent="0.2"/>
    <row r="48160" x14ac:dyDescent="0.2"/>
    <row r="48161" x14ac:dyDescent="0.2"/>
    <row r="48162" x14ac:dyDescent="0.2"/>
    <row r="48163" x14ac:dyDescent="0.2"/>
    <row r="48164" x14ac:dyDescent="0.2"/>
    <row r="48165" x14ac:dyDescent="0.2"/>
    <row r="48166" x14ac:dyDescent="0.2"/>
    <row r="48167" x14ac:dyDescent="0.2"/>
    <row r="48168" x14ac:dyDescent="0.2"/>
    <row r="48169" x14ac:dyDescent="0.2"/>
    <row r="48170" x14ac:dyDescent="0.2"/>
    <row r="48171" x14ac:dyDescent="0.2"/>
    <row r="48172" x14ac:dyDescent="0.2"/>
    <row r="48173" x14ac:dyDescent="0.2"/>
    <row r="48174" x14ac:dyDescent="0.2"/>
    <row r="48175" x14ac:dyDescent="0.2"/>
    <row r="48176" x14ac:dyDescent="0.2"/>
    <row r="48177" x14ac:dyDescent="0.2"/>
    <row r="48178" x14ac:dyDescent="0.2"/>
    <row r="48179" x14ac:dyDescent="0.2"/>
    <row r="48180" x14ac:dyDescent="0.2"/>
    <row r="48181" x14ac:dyDescent="0.2"/>
    <row r="48182" x14ac:dyDescent="0.2"/>
    <row r="48183" x14ac:dyDescent="0.2"/>
    <row r="48184" x14ac:dyDescent="0.2"/>
    <row r="48185" x14ac:dyDescent="0.2"/>
    <row r="48186" x14ac:dyDescent="0.2"/>
    <row r="48187" x14ac:dyDescent="0.2"/>
    <row r="48188" x14ac:dyDescent="0.2"/>
    <row r="48189" x14ac:dyDescent="0.2"/>
    <row r="48190" x14ac:dyDescent="0.2"/>
    <row r="48191" x14ac:dyDescent="0.2"/>
    <row r="48192" x14ac:dyDescent="0.2"/>
    <row r="48193" x14ac:dyDescent="0.2"/>
    <row r="48194" x14ac:dyDescent="0.2"/>
    <row r="48195" x14ac:dyDescent="0.2"/>
    <row r="48196" x14ac:dyDescent="0.2"/>
    <row r="48197" x14ac:dyDescent="0.2"/>
    <row r="48198" x14ac:dyDescent="0.2"/>
    <row r="48199" x14ac:dyDescent="0.2"/>
    <row r="48200" x14ac:dyDescent="0.2"/>
    <row r="48201" x14ac:dyDescent="0.2"/>
    <row r="48202" x14ac:dyDescent="0.2"/>
    <row r="48203" x14ac:dyDescent="0.2"/>
    <row r="48204" x14ac:dyDescent="0.2"/>
    <row r="48205" x14ac:dyDescent="0.2"/>
    <row r="48206" x14ac:dyDescent="0.2"/>
    <row r="48207" x14ac:dyDescent="0.2"/>
    <row r="48208" x14ac:dyDescent="0.2"/>
    <row r="48209" x14ac:dyDescent="0.2"/>
    <row r="48210" x14ac:dyDescent="0.2"/>
    <row r="48211" x14ac:dyDescent="0.2"/>
    <row r="48212" x14ac:dyDescent="0.2"/>
    <row r="48213" x14ac:dyDescent="0.2"/>
    <row r="48214" x14ac:dyDescent="0.2"/>
    <row r="48215" x14ac:dyDescent="0.2"/>
    <row r="48216" x14ac:dyDescent="0.2"/>
    <row r="48217" x14ac:dyDescent="0.2"/>
    <row r="48218" x14ac:dyDescent="0.2"/>
    <row r="48219" x14ac:dyDescent="0.2"/>
    <row r="48220" x14ac:dyDescent="0.2"/>
    <row r="48221" x14ac:dyDescent="0.2"/>
    <row r="48222" x14ac:dyDescent="0.2"/>
    <row r="48223" x14ac:dyDescent="0.2"/>
    <row r="48224" x14ac:dyDescent="0.2"/>
    <row r="48225" x14ac:dyDescent="0.2"/>
    <row r="48226" x14ac:dyDescent="0.2"/>
    <row r="48227" x14ac:dyDescent="0.2"/>
    <row r="48228" x14ac:dyDescent="0.2"/>
    <row r="48229" x14ac:dyDescent="0.2"/>
    <row r="48230" x14ac:dyDescent="0.2"/>
    <row r="48231" x14ac:dyDescent="0.2"/>
    <row r="48232" x14ac:dyDescent="0.2"/>
    <row r="48233" x14ac:dyDescent="0.2"/>
    <row r="48234" x14ac:dyDescent="0.2"/>
    <row r="48235" x14ac:dyDescent="0.2"/>
    <row r="48236" x14ac:dyDescent="0.2"/>
    <row r="48237" x14ac:dyDescent="0.2"/>
    <row r="48238" x14ac:dyDescent="0.2"/>
    <row r="48239" x14ac:dyDescent="0.2"/>
    <row r="48240" x14ac:dyDescent="0.2"/>
    <row r="48241" x14ac:dyDescent="0.2"/>
    <row r="48242" x14ac:dyDescent="0.2"/>
    <row r="48243" x14ac:dyDescent="0.2"/>
    <row r="48244" x14ac:dyDescent="0.2"/>
    <row r="48245" x14ac:dyDescent="0.2"/>
    <row r="48246" x14ac:dyDescent="0.2"/>
    <row r="48247" x14ac:dyDescent="0.2"/>
    <row r="48248" x14ac:dyDescent="0.2"/>
    <row r="48249" x14ac:dyDescent="0.2"/>
    <row r="48250" x14ac:dyDescent="0.2"/>
    <row r="48251" x14ac:dyDescent="0.2"/>
    <row r="48252" x14ac:dyDescent="0.2"/>
    <row r="48253" x14ac:dyDescent="0.2"/>
    <row r="48254" x14ac:dyDescent="0.2"/>
    <row r="48255" x14ac:dyDescent="0.2"/>
    <row r="48256" x14ac:dyDescent="0.2"/>
    <row r="48257" x14ac:dyDescent="0.2"/>
    <row r="48258" x14ac:dyDescent="0.2"/>
    <row r="48259" x14ac:dyDescent="0.2"/>
    <row r="48260" x14ac:dyDescent="0.2"/>
    <row r="48261" x14ac:dyDescent="0.2"/>
    <row r="48262" x14ac:dyDescent="0.2"/>
    <row r="48263" x14ac:dyDescent="0.2"/>
    <row r="48264" x14ac:dyDescent="0.2"/>
    <row r="48265" x14ac:dyDescent="0.2"/>
    <row r="48266" x14ac:dyDescent="0.2"/>
    <row r="48267" x14ac:dyDescent="0.2"/>
    <row r="48268" x14ac:dyDescent="0.2"/>
    <row r="48269" x14ac:dyDescent="0.2"/>
    <row r="48270" x14ac:dyDescent="0.2"/>
    <row r="48271" x14ac:dyDescent="0.2"/>
    <row r="48272" x14ac:dyDescent="0.2"/>
    <row r="48273" x14ac:dyDescent="0.2"/>
    <row r="48274" x14ac:dyDescent="0.2"/>
    <row r="48275" x14ac:dyDescent="0.2"/>
    <row r="48276" x14ac:dyDescent="0.2"/>
    <row r="48277" x14ac:dyDescent="0.2"/>
    <row r="48278" x14ac:dyDescent="0.2"/>
    <row r="48279" x14ac:dyDescent="0.2"/>
    <row r="48280" x14ac:dyDescent="0.2"/>
    <row r="48281" x14ac:dyDescent="0.2"/>
    <row r="48282" x14ac:dyDescent="0.2"/>
    <row r="48283" x14ac:dyDescent="0.2"/>
    <row r="48284" x14ac:dyDescent="0.2"/>
    <row r="48285" x14ac:dyDescent="0.2"/>
    <row r="48286" x14ac:dyDescent="0.2"/>
    <row r="48287" x14ac:dyDescent="0.2"/>
    <row r="48288" x14ac:dyDescent="0.2"/>
    <row r="48289" x14ac:dyDescent="0.2"/>
    <row r="48290" x14ac:dyDescent="0.2"/>
    <row r="48291" x14ac:dyDescent="0.2"/>
    <row r="48292" x14ac:dyDescent="0.2"/>
    <row r="48293" x14ac:dyDescent="0.2"/>
    <row r="48294" x14ac:dyDescent="0.2"/>
    <row r="48295" x14ac:dyDescent="0.2"/>
    <row r="48296" x14ac:dyDescent="0.2"/>
    <row r="48297" x14ac:dyDescent="0.2"/>
    <row r="48298" x14ac:dyDescent="0.2"/>
    <row r="48299" x14ac:dyDescent="0.2"/>
    <row r="48300" x14ac:dyDescent="0.2"/>
    <row r="48301" x14ac:dyDescent="0.2"/>
    <row r="48302" x14ac:dyDescent="0.2"/>
    <row r="48303" x14ac:dyDescent="0.2"/>
    <row r="48304" x14ac:dyDescent="0.2"/>
    <row r="48305" x14ac:dyDescent="0.2"/>
    <row r="48306" x14ac:dyDescent="0.2"/>
    <row r="48307" x14ac:dyDescent="0.2"/>
    <row r="48308" x14ac:dyDescent="0.2"/>
    <row r="48309" x14ac:dyDescent="0.2"/>
    <row r="48310" x14ac:dyDescent="0.2"/>
    <row r="48311" x14ac:dyDescent="0.2"/>
    <row r="48312" x14ac:dyDescent="0.2"/>
    <row r="48313" x14ac:dyDescent="0.2"/>
    <row r="48314" x14ac:dyDescent="0.2"/>
    <row r="48315" x14ac:dyDescent="0.2"/>
    <row r="48316" x14ac:dyDescent="0.2"/>
    <row r="48317" x14ac:dyDescent="0.2"/>
    <row r="48318" x14ac:dyDescent="0.2"/>
    <row r="48319" x14ac:dyDescent="0.2"/>
    <row r="48320" x14ac:dyDescent="0.2"/>
    <row r="48321" x14ac:dyDescent="0.2"/>
    <row r="48322" x14ac:dyDescent="0.2"/>
    <row r="48323" x14ac:dyDescent="0.2"/>
    <row r="48324" x14ac:dyDescent="0.2"/>
    <row r="48325" x14ac:dyDescent="0.2"/>
    <row r="48326" x14ac:dyDescent="0.2"/>
    <row r="48327" x14ac:dyDescent="0.2"/>
    <row r="48328" x14ac:dyDescent="0.2"/>
    <row r="48329" x14ac:dyDescent="0.2"/>
    <row r="48330" x14ac:dyDescent="0.2"/>
    <row r="48331" x14ac:dyDescent="0.2"/>
    <row r="48332" x14ac:dyDescent="0.2"/>
    <row r="48333" x14ac:dyDescent="0.2"/>
    <row r="48334" x14ac:dyDescent="0.2"/>
    <row r="48335" x14ac:dyDescent="0.2"/>
    <row r="48336" x14ac:dyDescent="0.2"/>
    <row r="48337" x14ac:dyDescent="0.2"/>
    <row r="48338" x14ac:dyDescent="0.2"/>
    <row r="48339" x14ac:dyDescent="0.2"/>
    <row r="48340" x14ac:dyDescent="0.2"/>
    <row r="48341" x14ac:dyDescent="0.2"/>
    <row r="48342" x14ac:dyDescent="0.2"/>
    <row r="48343" x14ac:dyDescent="0.2"/>
    <row r="48344" x14ac:dyDescent="0.2"/>
    <row r="48345" x14ac:dyDescent="0.2"/>
    <row r="48346" x14ac:dyDescent="0.2"/>
    <row r="48347" x14ac:dyDescent="0.2"/>
    <row r="48348" x14ac:dyDescent="0.2"/>
    <row r="48349" x14ac:dyDescent="0.2"/>
    <row r="48350" x14ac:dyDescent="0.2"/>
    <row r="48351" x14ac:dyDescent="0.2"/>
    <row r="48352" x14ac:dyDescent="0.2"/>
    <row r="48353" x14ac:dyDescent="0.2"/>
    <row r="48354" x14ac:dyDescent="0.2"/>
    <row r="48355" x14ac:dyDescent="0.2"/>
    <row r="48356" x14ac:dyDescent="0.2"/>
    <row r="48357" x14ac:dyDescent="0.2"/>
    <row r="48358" x14ac:dyDescent="0.2"/>
    <row r="48359" x14ac:dyDescent="0.2"/>
    <row r="48360" x14ac:dyDescent="0.2"/>
    <row r="48361" x14ac:dyDescent="0.2"/>
    <row r="48362" x14ac:dyDescent="0.2"/>
    <row r="48363" x14ac:dyDescent="0.2"/>
    <row r="48364" x14ac:dyDescent="0.2"/>
    <row r="48365" x14ac:dyDescent="0.2"/>
    <row r="48366" x14ac:dyDescent="0.2"/>
    <row r="48367" x14ac:dyDescent="0.2"/>
    <row r="48368" x14ac:dyDescent="0.2"/>
    <row r="48369" x14ac:dyDescent="0.2"/>
    <row r="48370" x14ac:dyDescent="0.2"/>
    <row r="48371" x14ac:dyDescent="0.2"/>
    <row r="48372" x14ac:dyDescent="0.2"/>
    <row r="48373" x14ac:dyDescent="0.2"/>
    <row r="48374" x14ac:dyDescent="0.2"/>
    <row r="48375" x14ac:dyDescent="0.2"/>
    <row r="48376" x14ac:dyDescent="0.2"/>
    <row r="48377" x14ac:dyDescent="0.2"/>
    <row r="48378" x14ac:dyDescent="0.2"/>
    <row r="48379" x14ac:dyDescent="0.2"/>
    <row r="48380" x14ac:dyDescent="0.2"/>
    <row r="48381" x14ac:dyDescent="0.2"/>
    <row r="48382" x14ac:dyDescent="0.2"/>
    <row r="48383" x14ac:dyDescent="0.2"/>
    <row r="48384" x14ac:dyDescent="0.2"/>
    <row r="48385" x14ac:dyDescent="0.2"/>
    <row r="48386" x14ac:dyDescent="0.2"/>
    <row r="48387" x14ac:dyDescent="0.2"/>
    <row r="48388" x14ac:dyDescent="0.2"/>
    <row r="48389" x14ac:dyDescent="0.2"/>
    <row r="48390" x14ac:dyDescent="0.2"/>
    <row r="48391" x14ac:dyDescent="0.2"/>
    <row r="48392" x14ac:dyDescent="0.2"/>
    <row r="48393" x14ac:dyDescent="0.2"/>
    <row r="48394" x14ac:dyDescent="0.2"/>
    <row r="48395" x14ac:dyDescent="0.2"/>
    <row r="48396" x14ac:dyDescent="0.2"/>
    <row r="48397" x14ac:dyDescent="0.2"/>
    <row r="48398" x14ac:dyDescent="0.2"/>
    <row r="48399" x14ac:dyDescent="0.2"/>
    <row r="48400" x14ac:dyDescent="0.2"/>
    <row r="48401" x14ac:dyDescent="0.2"/>
    <row r="48402" x14ac:dyDescent="0.2"/>
    <row r="48403" x14ac:dyDescent="0.2"/>
    <row r="48404" x14ac:dyDescent="0.2"/>
    <row r="48405" x14ac:dyDescent="0.2"/>
    <row r="48406" x14ac:dyDescent="0.2"/>
    <row r="48407" x14ac:dyDescent="0.2"/>
    <row r="48408" x14ac:dyDescent="0.2"/>
    <row r="48409" x14ac:dyDescent="0.2"/>
    <row r="48410" x14ac:dyDescent="0.2"/>
    <row r="48411" x14ac:dyDescent="0.2"/>
    <row r="48412" x14ac:dyDescent="0.2"/>
    <row r="48413" x14ac:dyDescent="0.2"/>
    <row r="48414" x14ac:dyDescent="0.2"/>
    <row r="48415" x14ac:dyDescent="0.2"/>
    <row r="48416" x14ac:dyDescent="0.2"/>
    <row r="48417" x14ac:dyDescent="0.2"/>
    <row r="48418" x14ac:dyDescent="0.2"/>
    <row r="48419" x14ac:dyDescent="0.2"/>
    <row r="48420" x14ac:dyDescent="0.2"/>
    <row r="48421" x14ac:dyDescent="0.2"/>
    <row r="48422" x14ac:dyDescent="0.2"/>
    <row r="48423" x14ac:dyDescent="0.2"/>
    <row r="48424" x14ac:dyDescent="0.2"/>
    <row r="48425" x14ac:dyDescent="0.2"/>
    <row r="48426" x14ac:dyDescent="0.2"/>
    <row r="48427" x14ac:dyDescent="0.2"/>
    <row r="48428" x14ac:dyDescent="0.2"/>
    <row r="48429" x14ac:dyDescent="0.2"/>
    <row r="48430" x14ac:dyDescent="0.2"/>
    <row r="48431" x14ac:dyDescent="0.2"/>
    <row r="48432" x14ac:dyDescent="0.2"/>
    <row r="48433" x14ac:dyDescent="0.2"/>
    <row r="48434" x14ac:dyDescent="0.2"/>
    <row r="48435" x14ac:dyDescent="0.2"/>
    <row r="48436" x14ac:dyDescent="0.2"/>
    <row r="48437" x14ac:dyDescent="0.2"/>
    <row r="48438" x14ac:dyDescent="0.2"/>
    <row r="48439" x14ac:dyDescent="0.2"/>
    <row r="48440" x14ac:dyDescent="0.2"/>
    <row r="48441" x14ac:dyDescent="0.2"/>
    <row r="48442" x14ac:dyDescent="0.2"/>
    <row r="48443" x14ac:dyDescent="0.2"/>
    <row r="48444" x14ac:dyDescent="0.2"/>
    <row r="48445" x14ac:dyDescent="0.2"/>
    <row r="48446" x14ac:dyDescent="0.2"/>
    <row r="48447" x14ac:dyDescent="0.2"/>
    <row r="48448" x14ac:dyDescent="0.2"/>
    <row r="48449" x14ac:dyDescent="0.2"/>
    <row r="48450" x14ac:dyDescent="0.2"/>
    <row r="48451" x14ac:dyDescent="0.2"/>
    <row r="48452" x14ac:dyDescent="0.2"/>
    <row r="48453" x14ac:dyDescent="0.2"/>
    <row r="48454" x14ac:dyDescent="0.2"/>
    <row r="48455" x14ac:dyDescent="0.2"/>
    <row r="48456" x14ac:dyDescent="0.2"/>
    <row r="48457" x14ac:dyDescent="0.2"/>
    <row r="48458" x14ac:dyDescent="0.2"/>
    <row r="48459" x14ac:dyDescent="0.2"/>
    <row r="48460" x14ac:dyDescent="0.2"/>
    <row r="48461" x14ac:dyDescent="0.2"/>
    <row r="48462" x14ac:dyDescent="0.2"/>
    <row r="48463" x14ac:dyDescent="0.2"/>
    <row r="48464" x14ac:dyDescent="0.2"/>
    <row r="48465" x14ac:dyDescent="0.2"/>
    <row r="48466" x14ac:dyDescent="0.2"/>
    <row r="48467" x14ac:dyDescent="0.2"/>
    <row r="48468" x14ac:dyDescent="0.2"/>
    <row r="48469" x14ac:dyDescent="0.2"/>
    <row r="48470" x14ac:dyDescent="0.2"/>
    <row r="48471" x14ac:dyDescent="0.2"/>
    <row r="48472" x14ac:dyDescent="0.2"/>
    <row r="48473" x14ac:dyDescent="0.2"/>
    <row r="48474" x14ac:dyDescent="0.2"/>
    <row r="48475" x14ac:dyDescent="0.2"/>
    <row r="48476" x14ac:dyDescent="0.2"/>
    <row r="48477" x14ac:dyDescent="0.2"/>
    <row r="48478" x14ac:dyDescent="0.2"/>
    <row r="48479" x14ac:dyDescent="0.2"/>
    <row r="48480" x14ac:dyDescent="0.2"/>
    <row r="48481" x14ac:dyDescent="0.2"/>
    <row r="48482" x14ac:dyDescent="0.2"/>
    <row r="48483" x14ac:dyDescent="0.2"/>
    <row r="48484" x14ac:dyDescent="0.2"/>
    <row r="48485" x14ac:dyDescent="0.2"/>
    <row r="48486" x14ac:dyDescent="0.2"/>
    <row r="48487" x14ac:dyDescent="0.2"/>
    <row r="48488" x14ac:dyDescent="0.2"/>
    <row r="48489" x14ac:dyDescent="0.2"/>
    <row r="48490" x14ac:dyDescent="0.2"/>
    <row r="48491" x14ac:dyDescent="0.2"/>
    <row r="48492" x14ac:dyDescent="0.2"/>
    <row r="48493" x14ac:dyDescent="0.2"/>
    <row r="48494" x14ac:dyDescent="0.2"/>
    <row r="48495" x14ac:dyDescent="0.2"/>
    <row r="48496" x14ac:dyDescent="0.2"/>
    <row r="48497" x14ac:dyDescent="0.2"/>
    <row r="48498" x14ac:dyDescent="0.2"/>
    <row r="48499" x14ac:dyDescent="0.2"/>
    <row r="48500" x14ac:dyDescent="0.2"/>
    <row r="48501" x14ac:dyDescent="0.2"/>
    <row r="48502" x14ac:dyDescent="0.2"/>
    <row r="48503" x14ac:dyDescent="0.2"/>
    <row r="48504" x14ac:dyDescent="0.2"/>
    <row r="48505" x14ac:dyDescent="0.2"/>
    <row r="48506" x14ac:dyDescent="0.2"/>
    <row r="48507" x14ac:dyDescent="0.2"/>
    <row r="48508" x14ac:dyDescent="0.2"/>
    <row r="48509" x14ac:dyDescent="0.2"/>
    <row r="48510" x14ac:dyDescent="0.2"/>
    <row r="48511" x14ac:dyDescent="0.2"/>
    <row r="48512" x14ac:dyDescent="0.2"/>
    <row r="48513" x14ac:dyDescent="0.2"/>
    <row r="48514" x14ac:dyDescent="0.2"/>
    <row r="48515" x14ac:dyDescent="0.2"/>
    <row r="48516" x14ac:dyDescent="0.2"/>
    <row r="48517" x14ac:dyDescent="0.2"/>
    <row r="48518" x14ac:dyDescent="0.2"/>
    <row r="48519" x14ac:dyDescent="0.2"/>
    <row r="48520" x14ac:dyDescent="0.2"/>
    <row r="48521" x14ac:dyDescent="0.2"/>
    <row r="48522" x14ac:dyDescent="0.2"/>
    <row r="48523" x14ac:dyDescent="0.2"/>
    <row r="48524" x14ac:dyDescent="0.2"/>
    <row r="48525" x14ac:dyDescent="0.2"/>
    <row r="48526" x14ac:dyDescent="0.2"/>
    <row r="48527" x14ac:dyDescent="0.2"/>
    <row r="48528" x14ac:dyDescent="0.2"/>
    <row r="48529" x14ac:dyDescent="0.2"/>
    <row r="48530" x14ac:dyDescent="0.2"/>
    <row r="48531" x14ac:dyDescent="0.2"/>
    <row r="48532" x14ac:dyDescent="0.2"/>
    <row r="48533" x14ac:dyDescent="0.2"/>
    <row r="48534" x14ac:dyDescent="0.2"/>
    <row r="48535" x14ac:dyDescent="0.2"/>
    <row r="48536" x14ac:dyDescent="0.2"/>
    <row r="48537" x14ac:dyDescent="0.2"/>
    <row r="48538" x14ac:dyDescent="0.2"/>
    <row r="48539" x14ac:dyDescent="0.2"/>
    <row r="48540" x14ac:dyDescent="0.2"/>
    <row r="48541" x14ac:dyDescent="0.2"/>
    <row r="48542" x14ac:dyDescent="0.2"/>
    <row r="48543" x14ac:dyDescent="0.2"/>
    <row r="48544" x14ac:dyDescent="0.2"/>
    <row r="48545" x14ac:dyDescent="0.2"/>
    <row r="48546" x14ac:dyDescent="0.2"/>
    <row r="48547" x14ac:dyDescent="0.2"/>
    <row r="48548" x14ac:dyDescent="0.2"/>
    <row r="48549" x14ac:dyDescent="0.2"/>
    <row r="48550" x14ac:dyDescent="0.2"/>
    <row r="48551" x14ac:dyDescent="0.2"/>
    <row r="48552" x14ac:dyDescent="0.2"/>
    <row r="48553" x14ac:dyDescent="0.2"/>
    <row r="48554" x14ac:dyDescent="0.2"/>
    <row r="48555" x14ac:dyDescent="0.2"/>
    <row r="48556" x14ac:dyDescent="0.2"/>
    <row r="48557" x14ac:dyDescent="0.2"/>
    <row r="48558" x14ac:dyDescent="0.2"/>
    <row r="48559" x14ac:dyDescent="0.2"/>
    <row r="48560" x14ac:dyDescent="0.2"/>
    <row r="48561" x14ac:dyDescent="0.2"/>
    <row r="48562" x14ac:dyDescent="0.2"/>
    <row r="48563" x14ac:dyDescent="0.2"/>
    <row r="48564" x14ac:dyDescent="0.2"/>
    <row r="48565" x14ac:dyDescent="0.2"/>
    <row r="48566" x14ac:dyDescent="0.2"/>
    <row r="48567" x14ac:dyDescent="0.2"/>
    <row r="48568" x14ac:dyDescent="0.2"/>
    <row r="48569" x14ac:dyDescent="0.2"/>
    <row r="48570" x14ac:dyDescent="0.2"/>
    <row r="48571" x14ac:dyDescent="0.2"/>
    <row r="48572" x14ac:dyDescent="0.2"/>
    <row r="48573" x14ac:dyDescent="0.2"/>
    <row r="48574" x14ac:dyDescent="0.2"/>
    <row r="48575" x14ac:dyDescent="0.2"/>
    <row r="48576" x14ac:dyDescent="0.2"/>
    <row r="48577" x14ac:dyDescent="0.2"/>
    <row r="48578" x14ac:dyDescent="0.2"/>
    <row r="48579" x14ac:dyDescent="0.2"/>
    <row r="48580" x14ac:dyDescent="0.2"/>
    <row r="48581" x14ac:dyDescent="0.2"/>
    <row r="48582" x14ac:dyDescent="0.2"/>
    <row r="48583" x14ac:dyDescent="0.2"/>
    <row r="48584" x14ac:dyDescent="0.2"/>
    <row r="48585" x14ac:dyDescent="0.2"/>
    <row r="48586" x14ac:dyDescent="0.2"/>
    <row r="48587" x14ac:dyDescent="0.2"/>
    <row r="48588" x14ac:dyDescent="0.2"/>
    <row r="48589" x14ac:dyDescent="0.2"/>
    <row r="48590" x14ac:dyDescent="0.2"/>
    <row r="48591" x14ac:dyDescent="0.2"/>
    <row r="48592" x14ac:dyDescent="0.2"/>
    <row r="48593" x14ac:dyDescent="0.2"/>
    <row r="48594" x14ac:dyDescent="0.2"/>
    <row r="48595" x14ac:dyDescent="0.2"/>
    <row r="48596" x14ac:dyDescent="0.2"/>
    <row r="48597" x14ac:dyDescent="0.2"/>
    <row r="48598" x14ac:dyDescent="0.2"/>
    <row r="48599" x14ac:dyDescent="0.2"/>
    <row r="48600" x14ac:dyDescent="0.2"/>
    <row r="48601" x14ac:dyDescent="0.2"/>
    <row r="48602" x14ac:dyDescent="0.2"/>
    <row r="48603" x14ac:dyDescent="0.2"/>
    <row r="48604" x14ac:dyDescent="0.2"/>
    <row r="48605" x14ac:dyDescent="0.2"/>
    <row r="48606" x14ac:dyDescent="0.2"/>
    <row r="48607" x14ac:dyDescent="0.2"/>
    <row r="48608" x14ac:dyDescent="0.2"/>
    <row r="48609" x14ac:dyDescent="0.2"/>
    <row r="48610" x14ac:dyDescent="0.2"/>
    <row r="48611" x14ac:dyDescent="0.2"/>
    <row r="48612" x14ac:dyDescent="0.2"/>
    <row r="48613" x14ac:dyDescent="0.2"/>
    <row r="48614" x14ac:dyDescent="0.2"/>
    <row r="48615" x14ac:dyDescent="0.2"/>
    <row r="48616" x14ac:dyDescent="0.2"/>
    <row r="48617" x14ac:dyDescent="0.2"/>
    <row r="48618" x14ac:dyDescent="0.2"/>
    <row r="48619" x14ac:dyDescent="0.2"/>
    <row r="48620" x14ac:dyDescent="0.2"/>
    <row r="48621" x14ac:dyDescent="0.2"/>
    <row r="48622" x14ac:dyDescent="0.2"/>
    <row r="48623" x14ac:dyDescent="0.2"/>
    <row r="48624" x14ac:dyDescent="0.2"/>
    <row r="48625" x14ac:dyDescent="0.2"/>
    <row r="48626" x14ac:dyDescent="0.2"/>
    <row r="48627" x14ac:dyDescent="0.2"/>
    <row r="48628" x14ac:dyDescent="0.2"/>
    <row r="48629" x14ac:dyDescent="0.2"/>
    <row r="48630" x14ac:dyDescent="0.2"/>
    <row r="48631" x14ac:dyDescent="0.2"/>
    <row r="48632" x14ac:dyDescent="0.2"/>
    <row r="48633" x14ac:dyDescent="0.2"/>
    <row r="48634" x14ac:dyDescent="0.2"/>
    <row r="48635" x14ac:dyDescent="0.2"/>
    <row r="48636" x14ac:dyDescent="0.2"/>
    <row r="48637" x14ac:dyDescent="0.2"/>
    <row r="48638" x14ac:dyDescent="0.2"/>
    <row r="48639" x14ac:dyDescent="0.2"/>
    <row r="48640" x14ac:dyDescent="0.2"/>
    <row r="48641" x14ac:dyDescent="0.2"/>
    <row r="48642" x14ac:dyDescent="0.2"/>
    <row r="48643" x14ac:dyDescent="0.2"/>
    <row r="48644" x14ac:dyDescent="0.2"/>
    <row r="48645" x14ac:dyDescent="0.2"/>
    <row r="48646" x14ac:dyDescent="0.2"/>
    <row r="48647" x14ac:dyDescent="0.2"/>
    <row r="48648" x14ac:dyDescent="0.2"/>
    <row r="48649" x14ac:dyDescent="0.2"/>
    <row r="48650" x14ac:dyDescent="0.2"/>
    <row r="48651" x14ac:dyDescent="0.2"/>
    <row r="48652" x14ac:dyDescent="0.2"/>
    <row r="48653" x14ac:dyDescent="0.2"/>
    <row r="48654" x14ac:dyDescent="0.2"/>
    <row r="48655" x14ac:dyDescent="0.2"/>
    <row r="48656" x14ac:dyDescent="0.2"/>
    <row r="48657" x14ac:dyDescent="0.2"/>
    <row r="48658" x14ac:dyDescent="0.2"/>
    <row r="48659" x14ac:dyDescent="0.2"/>
    <row r="48660" x14ac:dyDescent="0.2"/>
    <row r="48661" x14ac:dyDescent="0.2"/>
    <row r="48662" x14ac:dyDescent="0.2"/>
    <row r="48663" x14ac:dyDescent="0.2"/>
    <row r="48664" x14ac:dyDescent="0.2"/>
    <row r="48665" x14ac:dyDescent="0.2"/>
    <row r="48666" x14ac:dyDescent="0.2"/>
    <row r="48667" x14ac:dyDescent="0.2"/>
    <row r="48668" x14ac:dyDescent="0.2"/>
    <row r="48669" x14ac:dyDescent="0.2"/>
    <row r="48670" x14ac:dyDescent="0.2"/>
    <row r="48671" x14ac:dyDescent="0.2"/>
    <row r="48672" x14ac:dyDescent="0.2"/>
    <row r="48673" x14ac:dyDescent="0.2"/>
    <row r="48674" x14ac:dyDescent="0.2"/>
    <row r="48675" x14ac:dyDescent="0.2"/>
    <row r="48676" x14ac:dyDescent="0.2"/>
    <row r="48677" x14ac:dyDescent="0.2"/>
    <row r="48678" x14ac:dyDescent="0.2"/>
    <row r="48679" x14ac:dyDescent="0.2"/>
    <row r="48680" x14ac:dyDescent="0.2"/>
    <row r="48681" x14ac:dyDescent="0.2"/>
    <row r="48682" x14ac:dyDescent="0.2"/>
    <row r="48683" x14ac:dyDescent="0.2"/>
    <row r="48684" x14ac:dyDescent="0.2"/>
    <row r="48685" x14ac:dyDescent="0.2"/>
    <row r="48686" x14ac:dyDescent="0.2"/>
    <row r="48687" x14ac:dyDescent="0.2"/>
    <row r="48688" x14ac:dyDescent="0.2"/>
    <row r="48689" x14ac:dyDescent="0.2"/>
    <row r="48690" x14ac:dyDescent="0.2"/>
    <row r="48691" x14ac:dyDescent="0.2"/>
    <row r="48692" x14ac:dyDescent="0.2"/>
    <row r="48693" x14ac:dyDescent="0.2"/>
    <row r="48694" x14ac:dyDescent="0.2"/>
    <row r="48695" x14ac:dyDescent="0.2"/>
    <row r="48696" x14ac:dyDescent="0.2"/>
    <row r="48697" x14ac:dyDescent="0.2"/>
    <row r="48698" x14ac:dyDescent="0.2"/>
    <row r="48699" x14ac:dyDescent="0.2"/>
    <row r="48700" x14ac:dyDescent="0.2"/>
    <row r="48701" x14ac:dyDescent="0.2"/>
    <row r="48702" x14ac:dyDescent="0.2"/>
    <row r="48703" x14ac:dyDescent="0.2"/>
    <row r="48704" x14ac:dyDescent="0.2"/>
    <row r="48705" x14ac:dyDescent="0.2"/>
    <row r="48706" x14ac:dyDescent="0.2"/>
    <row r="48707" x14ac:dyDescent="0.2"/>
    <row r="48708" x14ac:dyDescent="0.2"/>
    <row r="48709" x14ac:dyDescent="0.2"/>
    <row r="48710" x14ac:dyDescent="0.2"/>
    <row r="48711" x14ac:dyDescent="0.2"/>
    <row r="48712" x14ac:dyDescent="0.2"/>
    <row r="48713" x14ac:dyDescent="0.2"/>
    <row r="48714" x14ac:dyDescent="0.2"/>
    <row r="48715" x14ac:dyDescent="0.2"/>
    <row r="48716" x14ac:dyDescent="0.2"/>
    <row r="48717" x14ac:dyDescent="0.2"/>
    <row r="48718" x14ac:dyDescent="0.2"/>
    <row r="48719" x14ac:dyDescent="0.2"/>
    <row r="48720" x14ac:dyDescent="0.2"/>
    <row r="48721" x14ac:dyDescent="0.2"/>
    <row r="48722" x14ac:dyDescent="0.2"/>
    <row r="48723" x14ac:dyDescent="0.2"/>
    <row r="48724" x14ac:dyDescent="0.2"/>
    <row r="48725" x14ac:dyDescent="0.2"/>
    <row r="48726" x14ac:dyDescent="0.2"/>
    <row r="48727" x14ac:dyDescent="0.2"/>
    <row r="48728" x14ac:dyDescent="0.2"/>
    <row r="48729" x14ac:dyDescent="0.2"/>
    <row r="48730" x14ac:dyDescent="0.2"/>
    <row r="48731" x14ac:dyDescent="0.2"/>
    <row r="48732" x14ac:dyDescent="0.2"/>
    <row r="48733" x14ac:dyDescent="0.2"/>
    <row r="48734" x14ac:dyDescent="0.2"/>
    <row r="48735" x14ac:dyDescent="0.2"/>
    <row r="48736" x14ac:dyDescent="0.2"/>
    <row r="48737" x14ac:dyDescent="0.2"/>
    <row r="48738" x14ac:dyDescent="0.2"/>
    <row r="48739" x14ac:dyDescent="0.2"/>
    <row r="48740" x14ac:dyDescent="0.2"/>
    <row r="48741" x14ac:dyDescent="0.2"/>
    <row r="48742" x14ac:dyDescent="0.2"/>
    <row r="48743" x14ac:dyDescent="0.2"/>
    <row r="48744" x14ac:dyDescent="0.2"/>
    <row r="48745" x14ac:dyDescent="0.2"/>
    <row r="48746" x14ac:dyDescent="0.2"/>
    <row r="48747" x14ac:dyDescent="0.2"/>
    <row r="48748" x14ac:dyDescent="0.2"/>
    <row r="48749" x14ac:dyDescent="0.2"/>
    <row r="48750" x14ac:dyDescent="0.2"/>
    <row r="48751" x14ac:dyDescent="0.2"/>
    <row r="48752" x14ac:dyDescent="0.2"/>
    <row r="48753" x14ac:dyDescent="0.2"/>
    <row r="48754" x14ac:dyDescent="0.2"/>
    <row r="48755" x14ac:dyDescent="0.2"/>
    <row r="48756" x14ac:dyDescent="0.2"/>
    <row r="48757" x14ac:dyDescent="0.2"/>
    <row r="48758" x14ac:dyDescent="0.2"/>
    <row r="48759" x14ac:dyDescent="0.2"/>
    <row r="48760" x14ac:dyDescent="0.2"/>
    <row r="48761" x14ac:dyDescent="0.2"/>
    <row r="48762" x14ac:dyDescent="0.2"/>
    <row r="48763" x14ac:dyDescent="0.2"/>
    <row r="48764" x14ac:dyDescent="0.2"/>
    <row r="48765" x14ac:dyDescent="0.2"/>
    <row r="48766" x14ac:dyDescent="0.2"/>
    <row r="48767" x14ac:dyDescent="0.2"/>
    <row r="48768" x14ac:dyDescent="0.2"/>
    <row r="48769" x14ac:dyDescent="0.2"/>
    <row r="48770" x14ac:dyDescent="0.2"/>
    <row r="48771" x14ac:dyDescent="0.2"/>
    <row r="48772" x14ac:dyDescent="0.2"/>
    <row r="48773" x14ac:dyDescent="0.2"/>
    <row r="48774" x14ac:dyDescent="0.2"/>
    <row r="48775" x14ac:dyDescent="0.2"/>
    <row r="48776" x14ac:dyDescent="0.2"/>
    <row r="48777" x14ac:dyDescent="0.2"/>
    <row r="48778" x14ac:dyDescent="0.2"/>
    <row r="48779" x14ac:dyDescent="0.2"/>
    <row r="48780" x14ac:dyDescent="0.2"/>
    <row r="48781" x14ac:dyDescent="0.2"/>
    <row r="48782" x14ac:dyDescent="0.2"/>
    <row r="48783" x14ac:dyDescent="0.2"/>
    <row r="48784" x14ac:dyDescent="0.2"/>
    <row r="48785" x14ac:dyDescent="0.2"/>
    <row r="48786" x14ac:dyDescent="0.2"/>
    <row r="48787" x14ac:dyDescent="0.2"/>
    <row r="48788" x14ac:dyDescent="0.2"/>
    <row r="48789" x14ac:dyDescent="0.2"/>
    <row r="48790" x14ac:dyDescent="0.2"/>
    <row r="48791" x14ac:dyDescent="0.2"/>
    <row r="48792" x14ac:dyDescent="0.2"/>
    <row r="48793" x14ac:dyDescent="0.2"/>
    <row r="48794" x14ac:dyDescent="0.2"/>
    <row r="48795" x14ac:dyDescent="0.2"/>
    <row r="48796" x14ac:dyDescent="0.2"/>
    <row r="48797" x14ac:dyDescent="0.2"/>
    <row r="48798" x14ac:dyDescent="0.2"/>
    <row r="48799" x14ac:dyDescent="0.2"/>
    <row r="48800" x14ac:dyDescent="0.2"/>
    <row r="48801" x14ac:dyDescent="0.2"/>
    <row r="48802" x14ac:dyDescent="0.2"/>
    <row r="48803" x14ac:dyDescent="0.2"/>
    <row r="48804" x14ac:dyDescent="0.2"/>
    <row r="48805" x14ac:dyDescent="0.2"/>
    <row r="48806" x14ac:dyDescent="0.2"/>
    <row r="48807" x14ac:dyDescent="0.2"/>
    <row r="48808" x14ac:dyDescent="0.2"/>
    <row r="48809" x14ac:dyDescent="0.2"/>
    <row r="48810" x14ac:dyDescent="0.2"/>
    <row r="48811" x14ac:dyDescent="0.2"/>
    <row r="48812" x14ac:dyDescent="0.2"/>
    <row r="48813" x14ac:dyDescent="0.2"/>
    <row r="48814" x14ac:dyDescent="0.2"/>
    <row r="48815" x14ac:dyDescent="0.2"/>
    <row r="48816" x14ac:dyDescent="0.2"/>
    <row r="48817" x14ac:dyDescent="0.2"/>
    <row r="48818" x14ac:dyDescent="0.2"/>
    <row r="48819" x14ac:dyDescent="0.2"/>
    <row r="48820" x14ac:dyDescent="0.2"/>
    <row r="48821" x14ac:dyDescent="0.2"/>
    <row r="48822" x14ac:dyDescent="0.2"/>
    <row r="48823" x14ac:dyDescent="0.2"/>
    <row r="48824" x14ac:dyDescent="0.2"/>
    <row r="48825" x14ac:dyDescent="0.2"/>
    <row r="48826" x14ac:dyDescent="0.2"/>
    <row r="48827" x14ac:dyDescent="0.2"/>
    <row r="48828" x14ac:dyDescent="0.2"/>
    <row r="48829" x14ac:dyDescent="0.2"/>
    <row r="48830" x14ac:dyDescent="0.2"/>
    <row r="48831" x14ac:dyDescent="0.2"/>
    <row r="48832" x14ac:dyDescent="0.2"/>
    <row r="48833" x14ac:dyDescent="0.2"/>
    <row r="48834" x14ac:dyDescent="0.2"/>
    <row r="48835" x14ac:dyDescent="0.2"/>
    <row r="48836" x14ac:dyDescent="0.2"/>
    <row r="48837" x14ac:dyDescent="0.2"/>
    <row r="48838" x14ac:dyDescent="0.2"/>
    <row r="48839" x14ac:dyDescent="0.2"/>
    <row r="48840" x14ac:dyDescent="0.2"/>
    <row r="48841" x14ac:dyDescent="0.2"/>
    <row r="48842" x14ac:dyDescent="0.2"/>
    <row r="48843" x14ac:dyDescent="0.2"/>
    <row r="48844" x14ac:dyDescent="0.2"/>
    <row r="48845" x14ac:dyDescent="0.2"/>
    <row r="48846" x14ac:dyDescent="0.2"/>
    <row r="48847" x14ac:dyDescent="0.2"/>
    <row r="48848" x14ac:dyDescent="0.2"/>
    <row r="48849" x14ac:dyDescent="0.2"/>
    <row r="48850" x14ac:dyDescent="0.2"/>
    <row r="48851" x14ac:dyDescent="0.2"/>
    <row r="48852" x14ac:dyDescent="0.2"/>
    <row r="48853" x14ac:dyDescent="0.2"/>
    <row r="48854" x14ac:dyDescent="0.2"/>
    <row r="48855" x14ac:dyDescent="0.2"/>
    <row r="48856" x14ac:dyDescent="0.2"/>
    <row r="48857" x14ac:dyDescent="0.2"/>
    <row r="48858" x14ac:dyDescent="0.2"/>
    <row r="48859" x14ac:dyDescent="0.2"/>
    <row r="48860" x14ac:dyDescent="0.2"/>
    <row r="48861" x14ac:dyDescent="0.2"/>
    <row r="48862" x14ac:dyDescent="0.2"/>
    <row r="48863" x14ac:dyDescent="0.2"/>
    <row r="48864" x14ac:dyDescent="0.2"/>
    <row r="48865" x14ac:dyDescent="0.2"/>
    <row r="48866" x14ac:dyDescent="0.2"/>
    <row r="48867" x14ac:dyDescent="0.2"/>
    <row r="48868" x14ac:dyDescent="0.2"/>
    <row r="48869" x14ac:dyDescent="0.2"/>
    <row r="48870" x14ac:dyDescent="0.2"/>
    <row r="48871" x14ac:dyDescent="0.2"/>
    <row r="48872" x14ac:dyDescent="0.2"/>
    <row r="48873" x14ac:dyDescent="0.2"/>
    <row r="48874" x14ac:dyDescent="0.2"/>
    <row r="48875" x14ac:dyDescent="0.2"/>
    <row r="48876" x14ac:dyDescent="0.2"/>
    <row r="48877" x14ac:dyDescent="0.2"/>
    <row r="48878" x14ac:dyDescent="0.2"/>
    <row r="48879" x14ac:dyDescent="0.2"/>
    <row r="48880" x14ac:dyDescent="0.2"/>
    <row r="48881" x14ac:dyDescent="0.2"/>
    <row r="48882" x14ac:dyDescent="0.2"/>
    <row r="48883" x14ac:dyDescent="0.2"/>
    <row r="48884" x14ac:dyDescent="0.2"/>
    <row r="48885" x14ac:dyDescent="0.2"/>
    <row r="48886" x14ac:dyDescent="0.2"/>
    <row r="48887" x14ac:dyDescent="0.2"/>
    <row r="48888" x14ac:dyDescent="0.2"/>
    <row r="48889" x14ac:dyDescent="0.2"/>
    <row r="48890" x14ac:dyDescent="0.2"/>
    <row r="48891" x14ac:dyDescent="0.2"/>
    <row r="48892" x14ac:dyDescent="0.2"/>
    <row r="48893" x14ac:dyDescent="0.2"/>
    <row r="48894" x14ac:dyDescent="0.2"/>
    <row r="48895" x14ac:dyDescent="0.2"/>
    <row r="48896" x14ac:dyDescent="0.2"/>
    <row r="48897" x14ac:dyDescent="0.2"/>
    <row r="48898" x14ac:dyDescent="0.2"/>
    <row r="48899" x14ac:dyDescent="0.2"/>
    <row r="48900" x14ac:dyDescent="0.2"/>
    <row r="48901" x14ac:dyDescent="0.2"/>
    <row r="48902" x14ac:dyDescent="0.2"/>
    <row r="48903" x14ac:dyDescent="0.2"/>
    <row r="48904" x14ac:dyDescent="0.2"/>
    <row r="48905" x14ac:dyDescent="0.2"/>
    <row r="48906" x14ac:dyDescent="0.2"/>
    <row r="48907" x14ac:dyDescent="0.2"/>
    <row r="48908" x14ac:dyDescent="0.2"/>
    <row r="48909" x14ac:dyDescent="0.2"/>
    <row r="48910" x14ac:dyDescent="0.2"/>
    <row r="48911" x14ac:dyDescent="0.2"/>
    <row r="48912" x14ac:dyDescent="0.2"/>
    <row r="48913" x14ac:dyDescent="0.2"/>
    <row r="48914" x14ac:dyDescent="0.2"/>
    <row r="48915" x14ac:dyDescent="0.2"/>
    <row r="48916" x14ac:dyDescent="0.2"/>
    <row r="48917" x14ac:dyDescent="0.2"/>
    <row r="48918" x14ac:dyDescent="0.2"/>
    <row r="48919" x14ac:dyDescent="0.2"/>
    <row r="48920" x14ac:dyDescent="0.2"/>
    <row r="48921" x14ac:dyDescent="0.2"/>
    <row r="48922" x14ac:dyDescent="0.2"/>
    <row r="48923" x14ac:dyDescent="0.2"/>
    <row r="48924" x14ac:dyDescent="0.2"/>
    <row r="48925" x14ac:dyDescent="0.2"/>
    <row r="48926" x14ac:dyDescent="0.2"/>
    <row r="48927" x14ac:dyDescent="0.2"/>
    <row r="48928" x14ac:dyDescent="0.2"/>
    <row r="48929" x14ac:dyDescent="0.2"/>
    <row r="48930" x14ac:dyDescent="0.2"/>
    <row r="48931" x14ac:dyDescent="0.2"/>
    <row r="48932" x14ac:dyDescent="0.2"/>
    <row r="48933" x14ac:dyDescent="0.2"/>
    <row r="48934" x14ac:dyDescent="0.2"/>
    <row r="48935" x14ac:dyDescent="0.2"/>
    <row r="48936" x14ac:dyDescent="0.2"/>
    <row r="48937" x14ac:dyDescent="0.2"/>
    <row r="48938" x14ac:dyDescent="0.2"/>
    <row r="48939" x14ac:dyDescent="0.2"/>
    <row r="48940" x14ac:dyDescent="0.2"/>
    <row r="48941" x14ac:dyDescent="0.2"/>
    <row r="48942" x14ac:dyDescent="0.2"/>
    <row r="48943" x14ac:dyDescent="0.2"/>
    <row r="48944" x14ac:dyDescent="0.2"/>
    <row r="48945" x14ac:dyDescent="0.2"/>
    <row r="48946" x14ac:dyDescent="0.2"/>
    <row r="48947" x14ac:dyDescent="0.2"/>
    <row r="48948" x14ac:dyDescent="0.2"/>
    <row r="48949" x14ac:dyDescent="0.2"/>
    <row r="48950" x14ac:dyDescent="0.2"/>
    <row r="48951" x14ac:dyDescent="0.2"/>
    <row r="48952" x14ac:dyDescent="0.2"/>
    <row r="48953" x14ac:dyDescent="0.2"/>
    <row r="48954" x14ac:dyDescent="0.2"/>
    <row r="48955" x14ac:dyDescent="0.2"/>
    <row r="48956" x14ac:dyDescent="0.2"/>
    <row r="48957" x14ac:dyDescent="0.2"/>
    <row r="48958" x14ac:dyDescent="0.2"/>
    <row r="48959" x14ac:dyDescent="0.2"/>
    <row r="48960" x14ac:dyDescent="0.2"/>
    <row r="48961" x14ac:dyDescent="0.2"/>
    <row r="48962" x14ac:dyDescent="0.2"/>
    <row r="48963" x14ac:dyDescent="0.2"/>
    <row r="48964" x14ac:dyDescent="0.2"/>
    <row r="48965" x14ac:dyDescent="0.2"/>
    <row r="48966" x14ac:dyDescent="0.2"/>
    <row r="48967" x14ac:dyDescent="0.2"/>
    <row r="48968" x14ac:dyDescent="0.2"/>
    <row r="48969" x14ac:dyDescent="0.2"/>
    <row r="48970" x14ac:dyDescent="0.2"/>
    <row r="48971" x14ac:dyDescent="0.2"/>
    <row r="48972" x14ac:dyDescent="0.2"/>
    <row r="48973" x14ac:dyDescent="0.2"/>
    <row r="48974" x14ac:dyDescent="0.2"/>
    <row r="48975" x14ac:dyDescent="0.2"/>
    <row r="48976" x14ac:dyDescent="0.2"/>
    <row r="48977" x14ac:dyDescent="0.2"/>
    <row r="48978" x14ac:dyDescent="0.2"/>
    <row r="48979" x14ac:dyDescent="0.2"/>
    <row r="48980" x14ac:dyDescent="0.2"/>
    <row r="48981" x14ac:dyDescent="0.2"/>
    <row r="48982" x14ac:dyDescent="0.2"/>
    <row r="48983" x14ac:dyDescent="0.2"/>
    <row r="48984" x14ac:dyDescent="0.2"/>
    <row r="48985" x14ac:dyDescent="0.2"/>
    <row r="48986" x14ac:dyDescent="0.2"/>
    <row r="48987" x14ac:dyDescent="0.2"/>
    <row r="48988" x14ac:dyDescent="0.2"/>
    <row r="48989" x14ac:dyDescent="0.2"/>
    <row r="48990" x14ac:dyDescent="0.2"/>
    <row r="48991" x14ac:dyDescent="0.2"/>
    <row r="48992" x14ac:dyDescent="0.2"/>
    <row r="48993" x14ac:dyDescent="0.2"/>
    <row r="48994" x14ac:dyDescent="0.2"/>
    <row r="48995" x14ac:dyDescent="0.2"/>
    <row r="48996" x14ac:dyDescent="0.2"/>
    <row r="48997" x14ac:dyDescent="0.2"/>
    <row r="48998" x14ac:dyDescent="0.2"/>
    <row r="48999" x14ac:dyDescent="0.2"/>
    <row r="49000" x14ac:dyDescent="0.2"/>
    <row r="49001" x14ac:dyDescent="0.2"/>
    <row r="49002" x14ac:dyDescent="0.2"/>
    <row r="49003" x14ac:dyDescent="0.2"/>
    <row r="49004" x14ac:dyDescent="0.2"/>
    <row r="49005" x14ac:dyDescent="0.2"/>
    <row r="49006" x14ac:dyDescent="0.2"/>
    <row r="49007" x14ac:dyDescent="0.2"/>
    <row r="49008" x14ac:dyDescent="0.2"/>
    <row r="49009" x14ac:dyDescent="0.2"/>
    <row r="49010" x14ac:dyDescent="0.2"/>
    <row r="49011" x14ac:dyDescent="0.2"/>
    <row r="49012" x14ac:dyDescent="0.2"/>
    <row r="49013" x14ac:dyDescent="0.2"/>
    <row r="49014" x14ac:dyDescent="0.2"/>
    <row r="49015" x14ac:dyDescent="0.2"/>
    <row r="49016" x14ac:dyDescent="0.2"/>
    <row r="49017" x14ac:dyDescent="0.2"/>
    <row r="49018" x14ac:dyDescent="0.2"/>
    <row r="49019" x14ac:dyDescent="0.2"/>
    <row r="49020" x14ac:dyDescent="0.2"/>
    <row r="49021" x14ac:dyDescent="0.2"/>
    <row r="49022" x14ac:dyDescent="0.2"/>
    <row r="49023" x14ac:dyDescent="0.2"/>
    <row r="49024" x14ac:dyDescent="0.2"/>
    <row r="49025" x14ac:dyDescent="0.2"/>
    <row r="49026" x14ac:dyDescent="0.2"/>
    <row r="49027" x14ac:dyDescent="0.2"/>
    <row r="49028" x14ac:dyDescent="0.2"/>
    <row r="49029" x14ac:dyDescent="0.2"/>
    <row r="49030" x14ac:dyDescent="0.2"/>
    <row r="49031" x14ac:dyDescent="0.2"/>
    <row r="49032" x14ac:dyDescent="0.2"/>
    <row r="49033" x14ac:dyDescent="0.2"/>
    <row r="49034" x14ac:dyDescent="0.2"/>
    <row r="49035" x14ac:dyDescent="0.2"/>
    <row r="49036" x14ac:dyDescent="0.2"/>
    <row r="49037" x14ac:dyDescent="0.2"/>
    <row r="49038" x14ac:dyDescent="0.2"/>
    <row r="49039" x14ac:dyDescent="0.2"/>
    <row r="49040" x14ac:dyDescent="0.2"/>
    <row r="49041" x14ac:dyDescent="0.2"/>
    <row r="49042" x14ac:dyDescent="0.2"/>
    <row r="49043" x14ac:dyDescent="0.2"/>
    <row r="49044" x14ac:dyDescent="0.2"/>
    <row r="49045" x14ac:dyDescent="0.2"/>
    <row r="49046" x14ac:dyDescent="0.2"/>
    <row r="49047" x14ac:dyDescent="0.2"/>
    <row r="49048" x14ac:dyDescent="0.2"/>
    <row r="49049" x14ac:dyDescent="0.2"/>
    <row r="49050" x14ac:dyDescent="0.2"/>
    <row r="49051" x14ac:dyDescent="0.2"/>
    <row r="49052" x14ac:dyDescent="0.2"/>
    <row r="49053" x14ac:dyDescent="0.2"/>
    <row r="49054" x14ac:dyDescent="0.2"/>
    <row r="49055" x14ac:dyDescent="0.2"/>
    <row r="49056" x14ac:dyDescent="0.2"/>
    <row r="49057" x14ac:dyDescent="0.2"/>
    <row r="49058" x14ac:dyDescent="0.2"/>
    <row r="49059" x14ac:dyDescent="0.2"/>
    <row r="49060" x14ac:dyDescent="0.2"/>
    <row r="49061" x14ac:dyDescent="0.2"/>
    <row r="49062" x14ac:dyDescent="0.2"/>
    <row r="49063" x14ac:dyDescent="0.2"/>
    <row r="49064" x14ac:dyDescent="0.2"/>
    <row r="49065" x14ac:dyDescent="0.2"/>
    <row r="49066" x14ac:dyDescent="0.2"/>
    <row r="49067" x14ac:dyDescent="0.2"/>
    <row r="49068" x14ac:dyDescent="0.2"/>
    <row r="49069" x14ac:dyDescent="0.2"/>
    <row r="49070" x14ac:dyDescent="0.2"/>
    <row r="49071" x14ac:dyDescent="0.2"/>
    <row r="49072" x14ac:dyDescent="0.2"/>
    <row r="49073" x14ac:dyDescent="0.2"/>
    <row r="49074" x14ac:dyDescent="0.2"/>
    <row r="49075" x14ac:dyDescent="0.2"/>
    <row r="49076" x14ac:dyDescent="0.2"/>
    <row r="49077" x14ac:dyDescent="0.2"/>
    <row r="49078" x14ac:dyDescent="0.2"/>
    <row r="49079" x14ac:dyDescent="0.2"/>
    <row r="49080" x14ac:dyDescent="0.2"/>
    <row r="49081" x14ac:dyDescent="0.2"/>
    <row r="49082" x14ac:dyDescent="0.2"/>
    <row r="49083" x14ac:dyDescent="0.2"/>
    <row r="49084" x14ac:dyDescent="0.2"/>
    <row r="49085" x14ac:dyDescent="0.2"/>
    <row r="49086" x14ac:dyDescent="0.2"/>
    <row r="49087" x14ac:dyDescent="0.2"/>
    <row r="49088" x14ac:dyDescent="0.2"/>
    <row r="49089" x14ac:dyDescent="0.2"/>
    <row r="49090" x14ac:dyDescent="0.2"/>
    <row r="49091" x14ac:dyDescent="0.2"/>
    <row r="49092" x14ac:dyDescent="0.2"/>
    <row r="49093" x14ac:dyDescent="0.2"/>
    <row r="49094" x14ac:dyDescent="0.2"/>
    <row r="49095" x14ac:dyDescent="0.2"/>
    <row r="49096" x14ac:dyDescent="0.2"/>
    <row r="49097" x14ac:dyDescent="0.2"/>
    <row r="49098" x14ac:dyDescent="0.2"/>
    <row r="49099" x14ac:dyDescent="0.2"/>
    <row r="49100" x14ac:dyDescent="0.2"/>
    <row r="49101" x14ac:dyDescent="0.2"/>
    <row r="49102" x14ac:dyDescent="0.2"/>
    <row r="49103" x14ac:dyDescent="0.2"/>
    <row r="49104" x14ac:dyDescent="0.2"/>
    <row r="49105" x14ac:dyDescent="0.2"/>
    <row r="49106" x14ac:dyDescent="0.2"/>
    <row r="49107" x14ac:dyDescent="0.2"/>
    <row r="49108" x14ac:dyDescent="0.2"/>
    <row r="49109" x14ac:dyDescent="0.2"/>
    <row r="49110" x14ac:dyDescent="0.2"/>
    <row r="49111" x14ac:dyDescent="0.2"/>
    <row r="49112" x14ac:dyDescent="0.2"/>
    <row r="49113" x14ac:dyDescent="0.2"/>
    <row r="49114" x14ac:dyDescent="0.2"/>
    <row r="49115" x14ac:dyDescent="0.2"/>
    <row r="49116" x14ac:dyDescent="0.2"/>
    <row r="49117" x14ac:dyDescent="0.2"/>
    <row r="49118" x14ac:dyDescent="0.2"/>
    <row r="49119" x14ac:dyDescent="0.2"/>
    <row r="49120" x14ac:dyDescent="0.2"/>
    <row r="49121" x14ac:dyDescent="0.2"/>
    <row r="49122" x14ac:dyDescent="0.2"/>
    <row r="49123" x14ac:dyDescent="0.2"/>
    <row r="49124" x14ac:dyDescent="0.2"/>
    <row r="49125" x14ac:dyDescent="0.2"/>
    <row r="49126" x14ac:dyDescent="0.2"/>
    <row r="49127" x14ac:dyDescent="0.2"/>
    <row r="49128" x14ac:dyDescent="0.2"/>
    <row r="49129" x14ac:dyDescent="0.2"/>
    <row r="49130" x14ac:dyDescent="0.2"/>
    <row r="49131" x14ac:dyDescent="0.2"/>
    <row r="49132" x14ac:dyDescent="0.2"/>
    <row r="49133" x14ac:dyDescent="0.2"/>
    <row r="49134" x14ac:dyDescent="0.2"/>
    <row r="49135" x14ac:dyDescent="0.2"/>
    <row r="49136" x14ac:dyDescent="0.2"/>
    <row r="49137" x14ac:dyDescent="0.2"/>
    <row r="49138" x14ac:dyDescent="0.2"/>
    <row r="49139" x14ac:dyDescent="0.2"/>
    <row r="49140" x14ac:dyDescent="0.2"/>
    <row r="49141" x14ac:dyDescent="0.2"/>
    <row r="49142" x14ac:dyDescent="0.2"/>
    <row r="49143" x14ac:dyDescent="0.2"/>
    <row r="49144" x14ac:dyDescent="0.2"/>
    <row r="49145" x14ac:dyDescent="0.2"/>
    <row r="49146" x14ac:dyDescent="0.2"/>
    <row r="49147" x14ac:dyDescent="0.2"/>
    <row r="49148" x14ac:dyDescent="0.2"/>
    <row r="49149" x14ac:dyDescent="0.2"/>
    <row r="49150" x14ac:dyDescent="0.2"/>
    <row r="49151" x14ac:dyDescent="0.2"/>
    <row r="49152" x14ac:dyDescent="0.2"/>
    <row r="49153" x14ac:dyDescent="0.2"/>
    <row r="49154" x14ac:dyDescent="0.2"/>
    <row r="49155" x14ac:dyDescent="0.2"/>
    <row r="49156" x14ac:dyDescent="0.2"/>
    <row r="49157" x14ac:dyDescent="0.2"/>
    <row r="49158" x14ac:dyDescent="0.2"/>
    <row r="49159" x14ac:dyDescent="0.2"/>
    <row r="49160" x14ac:dyDescent="0.2"/>
    <row r="49161" x14ac:dyDescent="0.2"/>
    <row r="49162" x14ac:dyDescent="0.2"/>
    <row r="49163" x14ac:dyDescent="0.2"/>
    <row r="49164" x14ac:dyDescent="0.2"/>
    <row r="49165" x14ac:dyDescent="0.2"/>
    <row r="49166" x14ac:dyDescent="0.2"/>
    <row r="49167" x14ac:dyDescent="0.2"/>
    <row r="49168" x14ac:dyDescent="0.2"/>
    <row r="49169" x14ac:dyDescent="0.2"/>
    <row r="49170" x14ac:dyDescent="0.2"/>
    <row r="49171" x14ac:dyDescent="0.2"/>
    <row r="49172" x14ac:dyDescent="0.2"/>
    <row r="49173" x14ac:dyDescent="0.2"/>
    <row r="49174" x14ac:dyDescent="0.2"/>
    <row r="49175" x14ac:dyDescent="0.2"/>
    <row r="49176" x14ac:dyDescent="0.2"/>
    <row r="49177" x14ac:dyDescent="0.2"/>
    <row r="49178" x14ac:dyDescent="0.2"/>
    <row r="49179" x14ac:dyDescent="0.2"/>
    <row r="49180" x14ac:dyDescent="0.2"/>
    <row r="49181" x14ac:dyDescent="0.2"/>
    <row r="49182" x14ac:dyDescent="0.2"/>
    <row r="49183" x14ac:dyDescent="0.2"/>
    <row r="49184" x14ac:dyDescent="0.2"/>
    <row r="49185" x14ac:dyDescent="0.2"/>
    <row r="49186" x14ac:dyDescent="0.2"/>
    <row r="49187" x14ac:dyDescent="0.2"/>
    <row r="49188" x14ac:dyDescent="0.2"/>
    <row r="49189" x14ac:dyDescent="0.2"/>
    <row r="49190" x14ac:dyDescent="0.2"/>
    <row r="49191" x14ac:dyDescent="0.2"/>
    <row r="49192" x14ac:dyDescent="0.2"/>
    <row r="49193" x14ac:dyDescent="0.2"/>
    <row r="49194" x14ac:dyDescent="0.2"/>
    <row r="49195" x14ac:dyDescent="0.2"/>
    <row r="49196" x14ac:dyDescent="0.2"/>
    <row r="49197" x14ac:dyDescent="0.2"/>
    <row r="49198" x14ac:dyDescent="0.2"/>
    <row r="49199" x14ac:dyDescent="0.2"/>
    <row r="49200" x14ac:dyDescent="0.2"/>
    <row r="49201" x14ac:dyDescent="0.2"/>
    <row r="49202" x14ac:dyDescent="0.2"/>
    <row r="49203" x14ac:dyDescent="0.2"/>
    <row r="49204" x14ac:dyDescent="0.2"/>
    <row r="49205" x14ac:dyDescent="0.2"/>
    <row r="49206" x14ac:dyDescent="0.2"/>
    <row r="49207" x14ac:dyDescent="0.2"/>
    <row r="49208" x14ac:dyDescent="0.2"/>
    <row r="49209" x14ac:dyDescent="0.2"/>
    <row r="49210" x14ac:dyDescent="0.2"/>
    <row r="49211" x14ac:dyDescent="0.2"/>
    <row r="49212" x14ac:dyDescent="0.2"/>
    <row r="49213" x14ac:dyDescent="0.2"/>
    <row r="49214" x14ac:dyDescent="0.2"/>
    <row r="49215" x14ac:dyDescent="0.2"/>
    <row r="49216" x14ac:dyDescent="0.2"/>
    <row r="49217" x14ac:dyDescent="0.2"/>
    <row r="49218" x14ac:dyDescent="0.2"/>
    <row r="49219" x14ac:dyDescent="0.2"/>
    <row r="49220" x14ac:dyDescent="0.2"/>
    <row r="49221" x14ac:dyDescent="0.2"/>
    <row r="49222" x14ac:dyDescent="0.2"/>
    <row r="49223" x14ac:dyDescent="0.2"/>
    <row r="49224" x14ac:dyDescent="0.2"/>
    <row r="49225" x14ac:dyDescent="0.2"/>
    <row r="49226" x14ac:dyDescent="0.2"/>
    <row r="49227" x14ac:dyDescent="0.2"/>
    <row r="49228" x14ac:dyDescent="0.2"/>
    <row r="49229" x14ac:dyDescent="0.2"/>
    <row r="49230" x14ac:dyDescent="0.2"/>
    <row r="49231" x14ac:dyDescent="0.2"/>
    <row r="49232" x14ac:dyDescent="0.2"/>
    <row r="49233" x14ac:dyDescent="0.2"/>
    <row r="49234" x14ac:dyDescent="0.2"/>
    <row r="49235" x14ac:dyDescent="0.2"/>
    <row r="49236" x14ac:dyDescent="0.2"/>
    <row r="49237" x14ac:dyDescent="0.2"/>
    <row r="49238" x14ac:dyDescent="0.2"/>
    <row r="49239" x14ac:dyDescent="0.2"/>
    <row r="49240" x14ac:dyDescent="0.2"/>
    <row r="49241" x14ac:dyDescent="0.2"/>
    <row r="49242" x14ac:dyDescent="0.2"/>
    <row r="49243" x14ac:dyDescent="0.2"/>
    <row r="49244" x14ac:dyDescent="0.2"/>
    <row r="49245" x14ac:dyDescent="0.2"/>
    <row r="49246" x14ac:dyDescent="0.2"/>
    <row r="49247" x14ac:dyDescent="0.2"/>
    <row r="49248" x14ac:dyDescent="0.2"/>
    <row r="49249" x14ac:dyDescent="0.2"/>
    <row r="49250" x14ac:dyDescent="0.2"/>
    <row r="49251" x14ac:dyDescent="0.2"/>
    <row r="49252" x14ac:dyDescent="0.2"/>
    <row r="49253" x14ac:dyDescent="0.2"/>
    <row r="49254" x14ac:dyDescent="0.2"/>
    <row r="49255" x14ac:dyDescent="0.2"/>
    <row r="49256" x14ac:dyDescent="0.2"/>
    <row r="49257" x14ac:dyDescent="0.2"/>
    <row r="49258" x14ac:dyDescent="0.2"/>
    <row r="49259" x14ac:dyDescent="0.2"/>
    <row r="49260" x14ac:dyDescent="0.2"/>
    <row r="49261" x14ac:dyDescent="0.2"/>
    <row r="49262" x14ac:dyDescent="0.2"/>
    <row r="49263" x14ac:dyDescent="0.2"/>
    <row r="49264" x14ac:dyDescent="0.2"/>
    <row r="49265" x14ac:dyDescent="0.2"/>
    <row r="49266" x14ac:dyDescent="0.2"/>
    <row r="49267" x14ac:dyDescent="0.2"/>
    <row r="49268" x14ac:dyDescent="0.2"/>
    <row r="49269" x14ac:dyDescent="0.2"/>
    <row r="49270" x14ac:dyDescent="0.2"/>
    <row r="49271" x14ac:dyDescent="0.2"/>
    <row r="49272" x14ac:dyDescent="0.2"/>
    <row r="49273" x14ac:dyDescent="0.2"/>
    <row r="49274" x14ac:dyDescent="0.2"/>
    <row r="49275" x14ac:dyDescent="0.2"/>
    <row r="49276" x14ac:dyDescent="0.2"/>
    <row r="49277" x14ac:dyDescent="0.2"/>
    <row r="49278" x14ac:dyDescent="0.2"/>
    <row r="49279" x14ac:dyDescent="0.2"/>
    <row r="49280" x14ac:dyDescent="0.2"/>
    <row r="49281" x14ac:dyDescent="0.2"/>
    <row r="49282" x14ac:dyDescent="0.2"/>
    <row r="49283" x14ac:dyDescent="0.2"/>
    <row r="49284" x14ac:dyDescent="0.2"/>
    <row r="49285" x14ac:dyDescent="0.2"/>
    <row r="49286" x14ac:dyDescent="0.2"/>
    <row r="49287" x14ac:dyDescent="0.2"/>
    <row r="49288" x14ac:dyDescent="0.2"/>
    <row r="49289" x14ac:dyDescent="0.2"/>
    <row r="49290" x14ac:dyDescent="0.2"/>
    <row r="49291" x14ac:dyDescent="0.2"/>
    <row r="49292" x14ac:dyDescent="0.2"/>
    <row r="49293" x14ac:dyDescent="0.2"/>
    <row r="49294" x14ac:dyDescent="0.2"/>
    <row r="49295" x14ac:dyDescent="0.2"/>
    <row r="49296" x14ac:dyDescent="0.2"/>
    <row r="49297" x14ac:dyDescent="0.2"/>
    <row r="49298" x14ac:dyDescent="0.2"/>
    <row r="49299" x14ac:dyDescent="0.2"/>
    <row r="49300" x14ac:dyDescent="0.2"/>
    <row r="49301" x14ac:dyDescent="0.2"/>
    <row r="49302" x14ac:dyDescent="0.2"/>
    <row r="49303" x14ac:dyDescent="0.2"/>
    <row r="49304" x14ac:dyDescent="0.2"/>
    <row r="49305" x14ac:dyDescent="0.2"/>
    <row r="49306" x14ac:dyDescent="0.2"/>
    <row r="49307" x14ac:dyDescent="0.2"/>
    <row r="49308" x14ac:dyDescent="0.2"/>
    <row r="49309" x14ac:dyDescent="0.2"/>
    <row r="49310" x14ac:dyDescent="0.2"/>
    <row r="49311" x14ac:dyDescent="0.2"/>
    <row r="49312" x14ac:dyDescent="0.2"/>
    <row r="49313" x14ac:dyDescent="0.2"/>
    <row r="49314" x14ac:dyDescent="0.2"/>
    <row r="49315" x14ac:dyDescent="0.2"/>
    <row r="49316" x14ac:dyDescent="0.2"/>
    <row r="49317" x14ac:dyDescent="0.2"/>
    <row r="49318" x14ac:dyDescent="0.2"/>
    <row r="49319" x14ac:dyDescent="0.2"/>
    <row r="49320" x14ac:dyDescent="0.2"/>
    <row r="49321" x14ac:dyDescent="0.2"/>
    <row r="49322" x14ac:dyDescent="0.2"/>
    <row r="49323" x14ac:dyDescent="0.2"/>
    <row r="49324" x14ac:dyDescent="0.2"/>
    <row r="49325" x14ac:dyDescent="0.2"/>
    <row r="49326" x14ac:dyDescent="0.2"/>
    <row r="49327" x14ac:dyDescent="0.2"/>
    <row r="49328" x14ac:dyDescent="0.2"/>
    <row r="49329" x14ac:dyDescent="0.2"/>
    <row r="49330" x14ac:dyDescent="0.2"/>
    <row r="49331" x14ac:dyDescent="0.2"/>
    <row r="49332" x14ac:dyDescent="0.2"/>
    <row r="49333" x14ac:dyDescent="0.2"/>
    <row r="49334" x14ac:dyDescent="0.2"/>
    <row r="49335" x14ac:dyDescent="0.2"/>
    <row r="49336" x14ac:dyDescent="0.2"/>
    <row r="49337" x14ac:dyDescent="0.2"/>
    <row r="49338" x14ac:dyDescent="0.2"/>
    <row r="49339" x14ac:dyDescent="0.2"/>
    <row r="49340" x14ac:dyDescent="0.2"/>
    <row r="49341" x14ac:dyDescent="0.2"/>
    <row r="49342" x14ac:dyDescent="0.2"/>
    <row r="49343" x14ac:dyDescent="0.2"/>
    <row r="49344" x14ac:dyDescent="0.2"/>
    <row r="49345" x14ac:dyDescent="0.2"/>
    <row r="49346" x14ac:dyDescent="0.2"/>
    <row r="49347" x14ac:dyDescent="0.2"/>
    <row r="49348" x14ac:dyDescent="0.2"/>
    <row r="49349" x14ac:dyDescent="0.2"/>
    <row r="49350" x14ac:dyDescent="0.2"/>
    <row r="49351" x14ac:dyDescent="0.2"/>
    <row r="49352" x14ac:dyDescent="0.2"/>
    <row r="49353" x14ac:dyDescent="0.2"/>
    <row r="49354" x14ac:dyDescent="0.2"/>
    <row r="49355" x14ac:dyDescent="0.2"/>
    <row r="49356" x14ac:dyDescent="0.2"/>
    <row r="49357" x14ac:dyDescent="0.2"/>
    <row r="49358" x14ac:dyDescent="0.2"/>
    <row r="49359" x14ac:dyDescent="0.2"/>
    <row r="49360" x14ac:dyDescent="0.2"/>
    <row r="49361" x14ac:dyDescent="0.2"/>
    <row r="49362" x14ac:dyDescent="0.2"/>
    <row r="49363" x14ac:dyDescent="0.2"/>
    <row r="49364" x14ac:dyDescent="0.2"/>
    <row r="49365" x14ac:dyDescent="0.2"/>
    <row r="49366" x14ac:dyDescent="0.2"/>
    <row r="49367" x14ac:dyDescent="0.2"/>
    <row r="49368" x14ac:dyDescent="0.2"/>
    <row r="49369" x14ac:dyDescent="0.2"/>
    <row r="49370" x14ac:dyDescent="0.2"/>
    <row r="49371" x14ac:dyDescent="0.2"/>
    <row r="49372" x14ac:dyDescent="0.2"/>
    <row r="49373" x14ac:dyDescent="0.2"/>
    <row r="49374" x14ac:dyDescent="0.2"/>
    <row r="49375" x14ac:dyDescent="0.2"/>
    <row r="49376" x14ac:dyDescent="0.2"/>
    <row r="49377" x14ac:dyDescent="0.2"/>
    <row r="49378" x14ac:dyDescent="0.2"/>
    <row r="49379" x14ac:dyDescent="0.2"/>
    <row r="49380" x14ac:dyDescent="0.2"/>
    <row r="49381" x14ac:dyDescent="0.2"/>
    <row r="49382" x14ac:dyDescent="0.2"/>
    <row r="49383" x14ac:dyDescent="0.2"/>
    <row r="49384" x14ac:dyDescent="0.2"/>
    <row r="49385" x14ac:dyDescent="0.2"/>
    <row r="49386" x14ac:dyDescent="0.2"/>
    <row r="49387" x14ac:dyDescent="0.2"/>
    <row r="49388" x14ac:dyDescent="0.2"/>
    <row r="49389" x14ac:dyDescent="0.2"/>
    <row r="49390" x14ac:dyDescent="0.2"/>
    <row r="49391" x14ac:dyDescent="0.2"/>
    <row r="49392" x14ac:dyDescent="0.2"/>
    <row r="49393" x14ac:dyDescent="0.2"/>
    <row r="49394" x14ac:dyDescent="0.2"/>
    <row r="49395" x14ac:dyDescent="0.2"/>
    <row r="49396" x14ac:dyDescent="0.2"/>
    <row r="49397" x14ac:dyDescent="0.2"/>
    <row r="49398" x14ac:dyDescent="0.2"/>
    <row r="49399" x14ac:dyDescent="0.2"/>
    <row r="49400" x14ac:dyDescent="0.2"/>
    <row r="49401" x14ac:dyDescent="0.2"/>
    <row r="49402" x14ac:dyDescent="0.2"/>
    <row r="49403" x14ac:dyDescent="0.2"/>
    <row r="49404" x14ac:dyDescent="0.2"/>
    <row r="49405" x14ac:dyDescent="0.2"/>
    <row r="49406" x14ac:dyDescent="0.2"/>
    <row r="49407" x14ac:dyDescent="0.2"/>
    <row r="49408" x14ac:dyDescent="0.2"/>
    <row r="49409" x14ac:dyDescent="0.2"/>
    <row r="49410" x14ac:dyDescent="0.2"/>
    <row r="49411" x14ac:dyDescent="0.2"/>
    <row r="49412" x14ac:dyDescent="0.2"/>
    <row r="49413" x14ac:dyDescent="0.2"/>
    <row r="49414" x14ac:dyDescent="0.2"/>
    <row r="49415" x14ac:dyDescent="0.2"/>
    <row r="49416" x14ac:dyDescent="0.2"/>
    <row r="49417" x14ac:dyDescent="0.2"/>
    <row r="49418" x14ac:dyDescent="0.2"/>
    <row r="49419" x14ac:dyDescent="0.2"/>
    <row r="49420" x14ac:dyDescent="0.2"/>
    <row r="49421" x14ac:dyDescent="0.2"/>
    <row r="49422" x14ac:dyDescent="0.2"/>
    <row r="49423" x14ac:dyDescent="0.2"/>
    <row r="49424" x14ac:dyDescent="0.2"/>
    <row r="49425" x14ac:dyDescent="0.2"/>
    <row r="49426" x14ac:dyDescent="0.2"/>
    <row r="49427" x14ac:dyDescent="0.2"/>
    <row r="49428" x14ac:dyDescent="0.2"/>
    <row r="49429" x14ac:dyDescent="0.2"/>
    <row r="49430" x14ac:dyDescent="0.2"/>
    <row r="49431" x14ac:dyDescent="0.2"/>
    <row r="49432" x14ac:dyDescent="0.2"/>
    <row r="49433" x14ac:dyDescent="0.2"/>
    <row r="49434" x14ac:dyDescent="0.2"/>
    <row r="49435" x14ac:dyDescent="0.2"/>
    <row r="49436" x14ac:dyDescent="0.2"/>
    <row r="49437" x14ac:dyDescent="0.2"/>
    <row r="49438" x14ac:dyDescent="0.2"/>
    <row r="49439" x14ac:dyDescent="0.2"/>
    <row r="49440" x14ac:dyDescent="0.2"/>
    <row r="49441" x14ac:dyDescent="0.2"/>
    <row r="49442" x14ac:dyDescent="0.2"/>
    <row r="49443" x14ac:dyDescent="0.2"/>
    <row r="49444" x14ac:dyDescent="0.2"/>
    <row r="49445" x14ac:dyDescent="0.2"/>
    <row r="49446" x14ac:dyDescent="0.2"/>
    <row r="49447" x14ac:dyDescent="0.2"/>
    <row r="49448" x14ac:dyDescent="0.2"/>
    <row r="49449" x14ac:dyDescent="0.2"/>
    <row r="49450" x14ac:dyDescent="0.2"/>
    <row r="49451" x14ac:dyDescent="0.2"/>
    <row r="49452" x14ac:dyDescent="0.2"/>
    <row r="49453" x14ac:dyDescent="0.2"/>
    <row r="49454" x14ac:dyDescent="0.2"/>
    <row r="49455" x14ac:dyDescent="0.2"/>
    <row r="49456" x14ac:dyDescent="0.2"/>
    <row r="49457" x14ac:dyDescent="0.2"/>
    <row r="49458" x14ac:dyDescent="0.2"/>
    <row r="49459" x14ac:dyDescent="0.2"/>
    <row r="49460" x14ac:dyDescent="0.2"/>
    <row r="49461" x14ac:dyDescent="0.2"/>
    <row r="49462" x14ac:dyDescent="0.2"/>
    <row r="49463" x14ac:dyDescent="0.2"/>
    <row r="49464" x14ac:dyDescent="0.2"/>
    <row r="49465" x14ac:dyDescent="0.2"/>
    <row r="49466" x14ac:dyDescent="0.2"/>
    <row r="49467" x14ac:dyDescent="0.2"/>
    <row r="49468" x14ac:dyDescent="0.2"/>
    <row r="49469" x14ac:dyDescent="0.2"/>
    <row r="49470" x14ac:dyDescent="0.2"/>
    <row r="49471" x14ac:dyDescent="0.2"/>
    <row r="49472" x14ac:dyDescent="0.2"/>
    <row r="49473" x14ac:dyDescent="0.2"/>
    <row r="49474" x14ac:dyDescent="0.2"/>
    <row r="49475" x14ac:dyDescent="0.2"/>
    <row r="49476" x14ac:dyDescent="0.2"/>
    <row r="49477" x14ac:dyDescent="0.2"/>
    <row r="49478" x14ac:dyDescent="0.2"/>
    <row r="49479" x14ac:dyDescent="0.2"/>
    <row r="49480" x14ac:dyDescent="0.2"/>
    <row r="49481" x14ac:dyDescent="0.2"/>
    <row r="49482" x14ac:dyDescent="0.2"/>
    <row r="49483" x14ac:dyDescent="0.2"/>
    <row r="49484" x14ac:dyDescent="0.2"/>
    <row r="49485" x14ac:dyDescent="0.2"/>
    <row r="49486" x14ac:dyDescent="0.2"/>
    <row r="49487" x14ac:dyDescent="0.2"/>
    <row r="49488" x14ac:dyDescent="0.2"/>
    <row r="49489" x14ac:dyDescent="0.2"/>
    <row r="49490" x14ac:dyDescent="0.2"/>
    <row r="49491" x14ac:dyDescent="0.2"/>
    <row r="49492" x14ac:dyDescent="0.2"/>
    <row r="49493" x14ac:dyDescent="0.2"/>
    <row r="49494" x14ac:dyDescent="0.2"/>
    <row r="49495" x14ac:dyDescent="0.2"/>
    <row r="49496" x14ac:dyDescent="0.2"/>
    <row r="49497" x14ac:dyDescent="0.2"/>
    <row r="49498" x14ac:dyDescent="0.2"/>
    <row r="49499" x14ac:dyDescent="0.2"/>
    <row r="49500" x14ac:dyDescent="0.2"/>
    <row r="49501" x14ac:dyDescent="0.2"/>
    <row r="49502" x14ac:dyDescent="0.2"/>
    <row r="49503" x14ac:dyDescent="0.2"/>
    <row r="49504" x14ac:dyDescent="0.2"/>
    <row r="49505" x14ac:dyDescent="0.2"/>
    <row r="49506" x14ac:dyDescent="0.2"/>
    <row r="49507" x14ac:dyDescent="0.2"/>
    <row r="49508" x14ac:dyDescent="0.2"/>
    <row r="49509" x14ac:dyDescent="0.2"/>
    <row r="49510" x14ac:dyDescent="0.2"/>
    <row r="49511" x14ac:dyDescent="0.2"/>
    <row r="49512" x14ac:dyDescent="0.2"/>
    <row r="49513" x14ac:dyDescent="0.2"/>
    <row r="49514" x14ac:dyDescent="0.2"/>
    <row r="49515" x14ac:dyDescent="0.2"/>
    <row r="49516" x14ac:dyDescent="0.2"/>
    <row r="49517" x14ac:dyDescent="0.2"/>
    <row r="49518" x14ac:dyDescent="0.2"/>
    <row r="49519" x14ac:dyDescent="0.2"/>
    <row r="49520" x14ac:dyDescent="0.2"/>
    <row r="49521" x14ac:dyDescent="0.2"/>
    <row r="49522" x14ac:dyDescent="0.2"/>
    <row r="49523" x14ac:dyDescent="0.2"/>
    <row r="49524" x14ac:dyDescent="0.2"/>
    <row r="49525" x14ac:dyDescent="0.2"/>
    <row r="49526" x14ac:dyDescent="0.2"/>
    <row r="49527" x14ac:dyDescent="0.2"/>
    <row r="49528" x14ac:dyDescent="0.2"/>
    <row r="49529" x14ac:dyDescent="0.2"/>
    <row r="49530" x14ac:dyDescent="0.2"/>
    <row r="49531" x14ac:dyDescent="0.2"/>
    <row r="49532" x14ac:dyDescent="0.2"/>
    <row r="49533" x14ac:dyDescent="0.2"/>
    <row r="49534" x14ac:dyDescent="0.2"/>
    <row r="49535" x14ac:dyDescent="0.2"/>
    <row r="49536" x14ac:dyDescent="0.2"/>
    <row r="49537" x14ac:dyDescent="0.2"/>
    <row r="49538" x14ac:dyDescent="0.2"/>
    <row r="49539" x14ac:dyDescent="0.2"/>
    <row r="49540" x14ac:dyDescent="0.2"/>
    <row r="49541" x14ac:dyDescent="0.2"/>
    <row r="49542" x14ac:dyDescent="0.2"/>
    <row r="49543" x14ac:dyDescent="0.2"/>
    <row r="49544" x14ac:dyDescent="0.2"/>
    <row r="49545" x14ac:dyDescent="0.2"/>
    <row r="49546" x14ac:dyDescent="0.2"/>
    <row r="49547" x14ac:dyDescent="0.2"/>
    <row r="49548" x14ac:dyDescent="0.2"/>
    <row r="49549" x14ac:dyDescent="0.2"/>
    <row r="49550" x14ac:dyDescent="0.2"/>
    <row r="49551" x14ac:dyDescent="0.2"/>
    <row r="49552" x14ac:dyDescent="0.2"/>
    <row r="49553" x14ac:dyDescent="0.2"/>
    <row r="49554" x14ac:dyDescent="0.2"/>
    <row r="49555" x14ac:dyDescent="0.2"/>
    <row r="49556" x14ac:dyDescent="0.2"/>
    <row r="49557" x14ac:dyDescent="0.2"/>
    <row r="49558" x14ac:dyDescent="0.2"/>
    <row r="49559" x14ac:dyDescent="0.2"/>
    <row r="49560" x14ac:dyDescent="0.2"/>
    <row r="49561" x14ac:dyDescent="0.2"/>
    <row r="49562" x14ac:dyDescent="0.2"/>
    <row r="49563" x14ac:dyDescent="0.2"/>
    <row r="49564" x14ac:dyDescent="0.2"/>
    <row r="49565" x14ac:dyDescent="0.2"/>
    <row r="49566" x14ac:dyDescent="0.2"/>
    <row r="49567" x14ac:dyDescent="0.2"/>
    <row r="49568" x14ac:dyDescent="0.2"/>
    <row r="49569" x14ac:dyDescent="0.2"/>
    <row r="49570" x14ac:dyDescent="0.2"/>
    <row r="49571" x14ac:dyDescent="0.2"/>
    <row r="49572" x14ac:dyDescent="0.2"/>
    <row r="49573" x14ac:dyDescent="0.2"/>
    <row r="49574" x14ac:dyDescent="0.2"/>
    <row r="49575" x14ac:dyDescent="0.2"/>
    <row r="49576" x14ac:dyDescent="0.2"/>
    <row r="49577" x14ac:dyDescent="0.2"/>
    <row r="49578" x14ac:dyDescent="0.2"/>
    <row r="49579" x14ac:dyDescent="0.2"/>
    <row r="49580" x14ac:dyDescent="0.2"/>
    <row r="49581" x14ac:dyDescent="0.2"/>
    <row r="49582" x14ac:dyDescent="0.2"/>
    <row r="49583" x14ac:dyDescent="0.2"/>
    <row r="49584" x14ac:dyDescent="0.2"/>
    <row r="49585" x14ac:dyDescent="0.2"/>
    <row r="49586" x14ac:dyDescent="0.2"/>
    <row r="49587" x14ac:dyDescent="0.2"/>
    <row r="49588" x14ac:dyDescent="0.2"/>
    <row r="49589" x14ac:dyDescent="0.2"/>
    <row r="49590" x14ac:dyDescent="0.2"/>
    <row r="49591" x14ac:dyDescent="0.2"/>
    <row r="49592" x14ac:dyDescent="0.2"/>
    <row r="49593" x14ac:dyDescent="0.2"/>
    <row r="49594" x14ac:dyDescent="0.2"/>
    <row r="49595" x14ac:dyDescent="0.2"/>
    <row r="49596" x14ac:dyDescent="0.2"/>
    <row r="49597" x14ac:dyDescent="0.2"/>
    <row r="49598" x14ac:dyDescent="0.2"/>
    <row r="49599" x14ac:dyDescent="0.2"/>
    <row r="49600" x14ac:dyDescent="0.2"/>
    <row r="49601" x14ac:dyDescent="0.2"/>
    <row r="49602" x14ac:dyDescent="0.2"/>
    <row r="49603" x14ac:dyDescent="0.2"/>
    <row r="49604" x14ac:dyDescent="0.2"/>
    <row r="49605" x14ac:dyDescent="0.2"/>
    <row r="49606" x14ac:dyDescent="0.2"/>
    <row r="49607" x14ac:dyDescent="0.2"/>
    <row r="49608" x14ac:dyDescent="0.2"/>
    <row r="49609" x14ac:dyDescent="0.2"/>
    <row r="49610" x14ac:dyDescent="0.2"/>
    <row r="49611" x14ac:dyDescent="0.2"/>
    <row r="49612" x14ac:dyDescent="0.2"/>
    <row r="49613" x14ac:dyDescent="0.2"/>
    <row r="49614" x14ac:dyDescent="0.2"/>
    <row r="49615" x14ac:dyDescent="0.2"/>
    <row r="49616" x14ac:dyDescent="0.2"/>
    <row r="49617" x14ac:dyDescent="0.2"/>
    <row r="49618" x14ac:dyDescent="0.2"/>
    <row r="49619" x14ac:dyDescent="0.2"/>
    <row r="49620" x14ac:dyDescent="0.2"/>
    <row r="49621" x14ac:dyDescent="0.2"/>
    <row r="49622" x14ac:dyDescent="0.2"/>
    <row r="49623" x14ac:dyDescent="0.2"/>
    <row r="49624" x14ac:dyDescent="0.2"/>
    <row r="49625" x14ac:dyDescent="0.2"/>
    <row r="49626" x14ac:dyDescent="0.2"/>
    <row r="49627" x14ac:dyDescent="0.2"/>
    <row r="49628" x14ac:dyDescent="0.2"/>
    <row r="49629" x14ac:dyDescent="0.2"/>
    <row r="49630" x14ac:dyDescent="0.2"/>
    <row r="49631" x14ac:dyDescent="0.2"/>
    <row r="49632" x14ac:dyDescent="0.2"/>
    <row r="49633" x14ac:dyDescent="0.2"/>
    <row r="49634" x14ac:dyDescent="0.2"/>
    <row r="49635" x14ac:dyDescent="0.2"/>
    <row r="49636" x14ac:dyDescent="0.2"/>
    <row r="49637" x14ac:dyDescent="0.2"/>
    <row r="49638" x14ac:dyDescent="0.2"/>
    <row r="49639" x14ac:dyDescent="0.2"/>
    <row r="49640" x14ac:dyDescent="0.2"/>
    <row r="49641" x14ac:dyDescent="0.2"/>
    <row r="49642" x14ac:dyDescent="0.2"/>
    <row r="49643" x14ac:dyDescent="0.2"/>
    <row r="49644" x14ac:dyDescent="0.2"/>
    <row r="49645" x14ac:dyDescent="0.2"/>
    <row r="49646" x14ac:dyDescent="0.2"/>
    <row r="49647" x14ac:dyDescent="0.2"/>
    <row r="49648" x14ac:dyDescent="0.2"/>
    <row r="49649" x14ac:dyDescent="0.2"/>
    <row r="49650" x14ac:dyDescent="0.2"/>
    <row r="49651" x14ac:dyDescent="0.2"/>
    <row r="49652" x14ac:dyDescent="0.2"/>
    <row r="49653" x14ac:dyDescent="0.2"/>
    <row r="49654" x14ac:dyDescent="0.2"/>
    <row r="49655" x14ac:dyDescent="0.2"/>
    <row r="49656" x14ac:dyDescent="0.2"/>
    <row r="49657" x14ac:dyDescent="0.2"/>
    <row r="49658" x14ac:dyDescent="0.2"/>
    <row r="49659" x14ac:dyDescent="0.2"/>
    <row r="49660" x14ac:dyDescent="0.2"/>
    <row r="49661" x14ac:dyDescent="0.2"/>
    <row r="49662" x14ac:dyDescent="0.2"/>
    <row r="49663" x14ac:dyDescent="0.2"/>
    <row r="49664" x14ac:dyDescent="0.2"/>
    <row r="49665" x14ac:dyDescent="0.2"/>
    <row r="49666" x14ac:dyDescent="0.2"/>
    <row r="49667" x14ac:dyDescent="0.2"/>
    <row r="49668" x14ac:dyDescent="0.2"/>
    <row r="49669" x14ac:dyDescent="0.2"/>
    <row r="49670" x14ac:dyDescent="0.2"/>
    <row r="49671" x14ac:dyDescent="0.2"/>
    <row r="49672" x14ac:dyDescent="0.2"/>
    <row r="49673" x14ac:dyDescent="0.2"/>
    <row r="49674" x14ac:dyDescent="0.2"/>
    <row r="49675" x14ac:dyDescent="0.2"/>
    <row r="49676" x14ac:dyDescent="0.2"/>
    <row r="49677" x14ac:dyDescent="0.2"/>
    <row r="49678" x14ac:dyDescent="0.2"/>
    <row r="49679" x14ac:dyDescent="0.2"/>
    <row r="49680" x14ac:dyDescent="0.2"/>
    <row r="49681" x14ac:dyDescent="0.2"/>
    <row r="49682" x14ac:dyDescent="0.2"/>
    <row r="49683" x14ac:dyDescent="0.2"/>
    <row r="49684" x14ac:dyDescent="0.2"/>
    <row r="49685" x14ac:dyDescent="0.2"/>
    <row r="49686" x14ac:dyDescent="0.2"/>
    <row r="49687" x14ac:dyDescent="0.2"/>
    <row r="49688" x14ac:dyDescent="0.2"/>
    <row r="49689" x14ac:dyDescent="0.2"/>
    <row r="49690" x14ac:dyDescent="0.2"/>
    <row r="49691" x14ac:dyDescent="0.2"/>
    <row r="49692" x14ac:dyDescent="0.2"/>
    <row r="49693" x14ac:dyDescent="0.2"/>
    <row r="49694" x14ac:dyDescent="0.2"/>
    <row r="49695" x14ac:dyDescent="0.2"/>
    <row r="49696" x14ac:dyDescent="0.2"/>
    <row r="49697" x14ac:dyDescent="0.2"/>
    <row r="49698" x14ac:dyDescent="0.2"/>
    <row r="49699" x14ac:dyDescent="0.2"/>
    <row r="49700" x14ac:dyDescent="0.2"/>
    <row r="49701" x14ac:dyDescent="0.2"/>
    <row r="49702" x14ac:dyDescent="0.2"/>
    <row r="49703" x14ac:dyDescent="0.2"/>
    <row r="49704" x14ac:dyDescent="0.2"/>
    <row r="49705" x14ac:dyDescent="0.2"/>
    <row r="49706" x14ac:dyDescent="0.2"/>
    <row r="49707" x14ac:dyDescent="0.2"/>
    <row r="49708" x14ac:dyDescent="0.2"/>
    <row r="49709" x14ac:dyDescent="0.2"/>
    <row r="49710" x14ac:dyDescent="0.2"/>
    <row r="49711" x14ac:dyDescent="0.2"/>
    <row r="49712" x14ac:dyDescent="0.2"/>
    <row r="49713" x14ac:dyDescent="0.2"/>
    <row r="49714" x14ac:dyDescent="0.2"/>
    <row r="49715" x14ac:dyDescent="0.2"/>
    <row r="49716" x14ac:dyDescent="0.2"/>
    <row r="49717" x14ac:dyDescent="0.2"/>
    <row r="49718" x14ac:dyDescent="0.2"/>
    <row r="49719" x14ac:dyDescent="0.2"/>
    <row r="49720" x14ac:dyDescent="0.2"/>
    <row r="49721" x14ac:dyDescent="0.2"/>
    <row r="49722" x14ac:dyDescent="0.2"/>
    <row r="49723" x14ac:dyDescent="0.2"/>
    <row r="49724" x14ac:dyDescent="0.2"/>
    <row r="49725" x14ac:dyDescent="0.2"/>
    <row r="49726" x14ac:dyDescent="0.2"/>
    <row r="49727" x14ac:dyDescent="0.2"/>
    <row r="49728" x14ac:dyDescent="0.2"/>
    <row r="49729" x14ac:dyDescent="0.2"/>
    <row r="49730" x14ac:dyDescent="0.2"/>
    <row r="49731" x14ac:dyDescent="0.2"/>
    <row r="49732" x14ac:dyDescent="0.2"/>
    <row r="49733" x14ac:dyDescent="0.2"/>
    <row r="49734" x14ac:dyDescent="0.2"/>
    <row r="49735" x14ac:dyDescent="0.2"/>
    <row r="49736" x14ac:dyDescent="0.2"/>
    <row r="49737" x14ac:dyDescent="0.2"/>
    <row r="49738" x14ac:dyDescent="0.2"/>
    <row r="49739" x14ac:dyDescent="0.2"/>
    <row r="49740" x14ac:dyDescent="0.2"/>
    <row r="49741" x14ac:dyDescent="0.2"/>
    <row r="49742" x14ac:dyDescent="0.2"/>
    <row r="49743" x14ac:dyDescent="0.2"/>
    <row r="49744" x14ac:dyDescent="0.2"/>
    <row r="49745" x14ac:dyDescent="0.2"/>
    <row r="49746" x14ac:dyDescent="0.2"/>
    <row r="49747" x14ac:dyDescent="0.2"/>
    <row r="49748" x14ac:dyDescent="0.2"/>
    <row r="49749" x14ac:dyDescent="0.2"/>
    <row r="49750" x14ac:dyDescent="0.2"/>
    <row r="49751" x14ac:dyDescent="0.2"/>
    <row r="49752" x14ac:dyDescent="0.2"/>
    <row r="49753" x14ac:dyDescent="0.2"/>
    <row r="49754" x14ac:dyDescent="0.2"/>
    <row r="49755" x14ac:dyDescent="0.2"/>
    <row r="49756" x14ac:dyDescent="0.2"/>
    <row r="49757" x14ac:dyDescent="0.2"/>
    <row r="49758" x14ac:dyDescent="0.2"/>
    <row r="49759" x14ac:dyDescent="0.2"/>
    <row r="49760" x14ac:dyDescent="0.2"/>
    <row r="49761" x14ac:dyDescent="0.2"/>
    <row r="49762" x14ac:dyDescent="0.2"/>
    <row r="49763" x14ac:dyDescent="0.2"/>
    <row r="49764" x14ac:dyDescent="0.2"/>
    <row r="49765" x14ac:dyDescent="0.2"/>
    <row r="49766" x14ac:dyDescent="0.2"/>
    <row r="49767" x14ac:dyDescent="0.2"/>
    <row r="49768" x14ac:dyDescent="0.2"/>
    <row r="49769" x14ac:dyDescent="0.2"/>
    <row r="49770" x14ac:dyDescent="0.2"/>
    <row r="49771" x14ac:dyDescent="0.2"/>
    <row r="49772" x14ac:dyDescent="0.2"/>
    <row r="49773" x14ac:dyDescent="0.2"/>
    <row r="49774" x14ac:dyDescent="0.2"/>
    <row r="49775" x14ac:dyDescent="0.2"/>
    <row r="49776" x14ac:dyDescent="0.2"/>
    <row r="49777" x14ac:dyDescent="0.2"/>
    <row r="49778" x14ac:dyDescent="0.2"/>
    <row r="49779" x14ac:dyDescent="0.2"/>
    <row r="49780" x14ac:dyDescent="0.2"/>
    <row r="49781" x14ac:dyDescent="0.2"/>
    <row r="49782" x14ac:dyDescent="0.2"/>
    <row r="49783" x14ac:dyDescent="0.2"/>
    <row r="49784" x14ac:dyDescent="0.2"/>
    <row r="49785" x14ac:dyDescent="0.2"/>
    <row r="49786" x14ac:dyDescent="0.2"/>
    <row r="49787" x14ac:dyDescent="0.2"/>
    <row r="49788" x14ac:dyDescent="0.2"/>
    <row r="49789" x14ac:dyDescent="0.2"/>
    <row r="49790" x14ac:dyDescent="0.2"/>
    <row r="49791" x14ac:dyDescent="0.2"/>
    <row r="49792" x14ac:dyDescent="0.2"/>
    <row r="49793" x14ac:dyDescent="0.2"/>
    <row r="49794" x14ac:dyDescent="0.2"/>
    <row r="49795" x14ac:dyDescent="0.2"/>
    <row r="49796" x14ac:dyDescent="0.2"/>
    <row r="49797" x14ac:dyDescent="0.2"/>
    <row r="49798" x14ac:dyDescent="0.2"/>
    <row r="49799" x14ac:dyDescent="0.2"/>
    <row r="49800" x14ac:dyDescent="0.2"/>
    <row r="49801" x14ac:dyDescent="0.2"/>
    <row r="49802" x14ac:dyDescent="0.2"/>
    <row r="49803" x14ac:dyDescent="0.2"/>
    <row r="49804" x14ac:dyDescent="0.2"/>
    <row r="49805" x14ac:dyDescent="0.2"/>
    <row r="49806" x14ac:dyDescent="0.2"/>
    <row r="49807" x14ac:dyDescent="0.2"/>
    <row r="49808" x14ac:dyDescent="0.2"/>
    <row r="49809" x14ac:dyDescent="0.2"/>
    <row r="49810" x14ac:dyDescent="0.2"/>
    <row r="49811" x14ac:dyDescent="0.2"/>
    <row r="49812" x14ac:dyDescent="0.2"/>
    <row r="49813" x14ac:dyDescent="0.2"/>
    <row r="49814" x14ac:dyDescent="0.2"/>
    <row r="49815" x14ac:dyDescent="0.2"/>
    <row r="49816" x14ac:dyDescent="0.2"/>
    <row r="49817" x14ac:dyDescent="0.2"/>
    <row r="49818" x14ac:dyDescent="0.2"/>
    <row r="49819" x14ac:dyDescent="0.2"/>
    <row r="49820" x14ac:dyDescent="0.2"/>
    <row r="49821" x14ac:dyDescent="0.2"/>
    <row r="49822" x14ac:dyDescent="0.2"/>
    <row r="49823" x14ac:dyDescent="0.2"/>
    <row r="49824" x14ac:dyDescent="0.2"/>
    <row r="49825" x14ac:dyDescent="0.2"/>
    <row r="49826" x14ac:dyDescent="0.2"/>
    <row r="49827" x14ac:dyDescent="0.2"/>
    <row r="49828" x14ac:dyDescent="0.2"/>
    <row r="49829" x14ac:dyDescent="0.2"/>
    <row r="49830" x14ac:dyDescent="0.2"/>
    <row r="49831" x14ac:dyDescent="0.2"/>
    <row r="49832" x14ac:dyDescent="0.2"/>
    <row r="49833" x14ac:dyDescent="0.2"/>
    <row r="49834" x14ac:dyDescent="0.2"/>
    <row r="49835" x14ac:dyDescent="0.2"/>
    <row r="49836" x14ac:dyDescent="0.2"/>
    <row r="49837" x14ac:dyDescent="0.2"/>
    <row r="49838" x14ac:dyDescent="0.2"/>
    <row r="49839" x14ac:dyDescent="0.2"/>
    <row r="49840" x14ac:dyDescent="0.2"/>
    <row r="49841" x14ac:dyDescent="0.2"/>
    <row r="49842" x14ac:dyDescent="0.2"/>
    <row r="49843" x14ac:dyDescent="0.2"/>
    <row r="49844" x14ac:dyDescent="0.2"/>
    <row r="49845" x14ac:dyDescent="0.2"/>
    <row r="49846" x14ac:dyDescent="0.2"/>
    <row r="49847" x14ac:dyDescent="0.2"/>
    <row r="49848" x14ac:dyDescent="0.2"/>
    <row r="49849" x14ac:dyDescent="0.2"/>
    <row r="49850" x14ac:dyDescent="0.2"/>
    <row r="49851" x14ac:dyDescent="0.2"/>
    <row r="49852" x14ac:dyDescent="0.2"/>
    <row r="49853" x14ac:dyDescent="0.2"/>
    <row r="49854" x14ac:dyDescent="0.2"/>
    <row r="49855" x14ac:dyDescent="0.2"/>
    <row r="49856" x14ac:dyDescent="0.2"/>
    <row r="49857" x14ac:dyDescent="0.2"/>
    <row r="49858" x14ac:dyDescent="0.2"/>
    <row r="49859" x14ac:dyDescent="0.2"/>
    <row r="49860" x14ac:dyDescent="0.2"/>
    <row r="49861" x14ac:dyDescent="0.2"/>
    <row r="49862" x14ac:dyDescent="0.2"/>
    <row r="49863" x14ac:dyDescent="0.2"/>
    <row r="49864" x14ac:dyDescent="0.2"/>
    <row r="49865" x14ac:dyDescent="0.2"/>
    <row r="49866" x14ac:dyDescent="0.2"/>
    <row r="49867" x14ac:dyDescent="0.2"/>
    <row r="49868" x14ac:dyDescent="0.2"/>
    <row r="49869" x14ac:dyDescent="0.2"/>
    <row r="49870" x14ac:dyDescent="0.2"/>
    <row r="49871" x14ac:dyDescent="0.2"/>
    <row r="49872" x14ac:dyDescent="0.2"/>
    <row r="49873" x14ac:dyDescent="0.2"/>
    <row r="49874" x14ac:dyDescent="0.2"/>
    <row r="49875" x14ac:dyDescent="0.2"/>
    <row r="49876" x14ac:dyDescent="0.2"/>
    <row r="49877" x14ac:dyDescent="0.2"/>
    <row r="49878" x14ac:dyDescent="0.2"/>
    <row r="49879" x14ac:dyDescent="0.2"/>
    <row r="49880" x14ac:dyDescent="0.2"/>
    <row r="49881" x14ac:dyDescent="0.2"/>
    <row r="49882" x14ac:dyDescent="0.2"/>
    <row r="49883" x14ac:dyDescent="0.2"/>
    <row r="49884" x14ac:dyDescent="0.2"/>
    <row r="49885" x14ac:dyDescent="0.2"/>
    <row r="49886" x14ac:dyDescent="0.2"/>
    <row r="49887" x14ac:dyDescent="0.2"/>
    <row r="49888" x14ac:dyDescent="0.2"/>
    <row r="49889" x14ac:dyDescent="0.2"/>
    <row r="49890" x14ac:dyDescent="0.2"/>
    <row r="49891" x14ac:dyDescent="0.2"/>
    <row r="49892" x14ac:dyDescent="0.2"/>
    <row r="49893" x14ac:dyDescent="0.2"/>
    <row r="49894" x14ac:dyDescent="0.2"/>
    <row r="49895" x14ac:dyDescent="0.2"/>
    <row r="49896" x14ac:dyDescent="0.2"/>
    <row r="49897" x14ac:dyDescent="0.2"/>
    <row r="49898" x14ac:dyDescent="0.2"/>
    <row r="49899" x14ac:dyDescent="0.2"/>
    <row r="49900" x14ac:dyDescent="0.2"/>
    <row r="49901" x14ac:dyDescent="0.2"/>
    <row r="49902" x14ac:dyDescent="0.2"/>
    <row r="49903" x14ac:dyDescent="0.2"/>
    <row r="49904" x14ac:dyDescent="0.2"/>
    <row r="49905" x14ac:dyDescent="0.2"/>
    <row r="49906" x14ac:dyDescent="0.2"/>
    <row r="49907" x14ac:dyDescent="0.2"/>
    <row r="49908" x14ac:dyDescent="0.2"/>
    <row r="49909" x14ac:dyDescent="0.2"/>
    <row r="49910" x14ac:dyDescent="0.2"/>
    <row r="49911" x14ac:dyDescent="0.2"/>
    <row r="49912" x14ac:dyDescent="0.2"/>
    <row r="49913" x14ac:dyDescent="0.2"/>
    <row r="49914" x14ac:dyDescent="0.2"/>
    <row r="49915" x14ac:dyDescent="0.2"/>
    <row r="49916" x14ac:dyDescent="0.2"/>
    <row r="49917" x14ac:dyDescent="0.2"/>
    <row r="49918" x14ac:dyDescent="0.2"/>
    <row r="49919" x14ac:dyDescent="0.2"/>
    <row r="49920" x14ac:dyDescent="0.2"/>
    <row r="49921" x14ac:dyDescent="0.2"/>
    <row r="49922" x14ac:dyDescent="0.2"/>
    <row r="49923" x14ac:dyDescent="0.2"/>
    <row r="49924" x14ac:dyDescent="0.2"/>
    <row r="49925" x14ac:dyDescent="0.2"/>
    <row r="49926" x14ac:dyDescent="0.2"/>
    <row r="49927" x14ac:dyDescent="0.2"/>
    <row r="49928" x14ac:dyDescent="0.2"/>
    <row r="49929" x14ac:dyDescent="0.2"/>
    <row r="49930" x14ac:dyDescent="0.2"/>
    <row r="49931" x14ac:dyDescent="0.2"/>
    <row r="49932" x14ac:dyDescent="0.2"/>
    <row r="49933" x14ac:dyDescent="0.2"/>
    <row r="49934" x14ac:dyDescent="0.2"/>
    <row r="49935" x14ac:dyDescent="0.2"/>
    <row r="49936" x14ac:dyDescent="0.2"/>
    <row r="49937" x14ac:dyDescent="0.2"/>
    <row r="49938" x14ac:dyDescent="0.2"/>
    <row r="49939" x14ac:dyDescent="0.2"/>
    <row r="49940" x14ac:dyDescent="0.2"/>
    <row r="49941" x14ac:dyDescent="0.2"/>
    <row r="49942" x14ac:dyDescent="0.2"/>
    <row r="49943" x14ac:dyDescent="0.2"/>
    <row r="49944" x14ac:dyDescent="0.2"/>
    <row r="49945" x14ac:dyDescent="0.2"/>
    <row r="49946" x14ac:dyDescent="0.2"/>
    <row r="49947" x14ac:dyDescent="0.2"/>
    <row r="49948" x14ac:dyDescent="0.2"/>
    <row r="49949" x14ac:dyDescent="0.2"/>
    <row r="49950" x14ac:dyDescent="0.2"/>
    <row r="49951" x14ac:dyDescent="0.2"/>
    <row r="49952" x14ac:dyDescent="0.2"/>
    <row r="49953" x14ac:dyDescent="0.2"/>
    <row r="49954" x14ac:dyDescent="0.2"/>
    <row r="49955" x14ac:dyDescent="0.2"/>
    <row r="49956" x14ac:dyDescent="0.2"/>
    <row r="49957" x14ac:dyDescent="0.2"/>
    <row r="49958" x14ac:dyDescent="0.2"/>
    <row r="49959" x14ac:dyDescent="0.2"/>
    <row r="49960" x14ac:dyDescent="0.2"/>
    <row r="49961" x14ac:dyDescent="0.2"/>
    <row r="49962" x14ac:dyDescent="0.2"/>
    <row r="49963" x14ac:dyDescent="0.2"/>
    <row r="49964" x14ac:dyDescent="0.2"/>
    <row r="49965" x14ac:dyDescent="0.2"/>
    <row r="49966" x14ac:dyDescent="0.2"/>
    <row r="49967" x14ac:dyDescent="0.2"/>
    <row r="49968" x14ac:dyDescent="0.2"/>
    <row r="49969" x14ac:dyDescent="0.2"/>
    <row r="49970" x14ac:dyDescent="0.2"/>
    <row r="49971" x14ac:dyDescent="0.2"/>
    <row r="49972" x14ac:dyDescent="0.2"/>
    <row r="49973" x14ac:dyDescent="0.2"/>
    <row r="49974" x14ac:dyDescent="0.2"/>
    <row r="49975" x14ac:dyDescent="0.2"/>
    <row r="49976" x14ac:dyDescent="0.2"/>
    <row r="49977" x14ac:dyDescent="0.2"/>
    <row r="49978" x14ac:dyDescent="0.2"/>
    <row r="49979" x14ac:dyDescent="0.2"/>
    <row r="49980" x14ac:dyDescent="0.2"/>
    <row r="49981" x14ac:dyDescent="0.2"/>
    <row r="49982" x14ac:dyDescent="0.2"/>
    <row r="49983" x14ac:dyDescent="0.2"/>
    <row r="49984" x14ac:dyDescent="0.2"/>
    <row r="49985" x14ac:dyDescent="0.2"/>
    <row r="49986" x14ac:dyDescent="0.2"/>
    <row r="49987" x14ac:dyDescent="0.2"/>
    <row r="49988" x14ac:dyDescent="0.2"/>
    <row r="49989" x14ac:dyDescent="0.2"/>
    <row r="49990" x14ac:dyDescent="0.2"/>
    <row r="49991" x14ac:dyDescent="0.2"/>
    <row r="49992" x14ac:dyDescent="0.2"/>
    <row r="49993" x14ac:dyDescent="0.2"/>
    <row r="49994" x14ac:dyDescent="0.2"/>
    <row r="49995" x14ac:dyDescent="0.2"/>
    <row r="49996" x14ac:dyDescent="0.2"/>
    <row r="49997" x14ac:dyDescent="0.2"/>
    <row r="49998" x14ac:dyDescent="0.2"/>
    <row r="49999" x14ac:dyDescent="0.2"/>
    <row r="50000" x14ac:dyDescent="0.2"/>
    <row r="50001" x14ac:dyDescent="0.2"/>
    <row r="50002" x14ac:dyDescent="0.2"/>
    <row r="50003" x14ac:dyDescent="0.2"/>
    <row r="50004" x14ac:dyDescent="0.2"/>
    <row r="50005" x14ac:dyDescent="0.2"/>
    <row r="50006" x14ac:dyDescent="0.2"/>
    <row r="50007" x14ac:dyDescent="0.2"/>
    <row r="50008" x14ac:dyDescent="0.2"/>
    <row r="50009" x14ac:dyDescent="0.2"/>
    <row r="50010" x14ac:dyDescent="0.2"/>
    <row r="50011" x14ac:dyDescent="0.2"/>
    <row r="50012" x14ac:dyDescent="0.2"/>
    <row r="50013" x14ac:dyDescent="0.2"/>
    <row r="50014" x14ac:dyDescent="0.2"/>
    <row r="50015" x14ac:dyDescent="0.2"/>
    <row r="50016" x14ac:dyDescent="0.2"/>
    <row r="50017" x14ac:dyDescent="0.2"/>
    <row r="50018" x14ac:dyDescent="0.2"/>
    <row r="50019" x14ac:dyDescent="0.2"/>
    <row r="50020" x14ac:dyDescent="0.2"/>
    <row r="50021" x14ac:dyDescent="0.2"/>
    <row r="50022" x14ac:dyDescent="0.2"/>
    <row r="50023" x14ac:dyDescent="0.2"/>
    <row r="50024" x14ac:dyDescent="0.2"/>
    <row r="50025" x14ac:dyDescent="0.2"/>
    <row r="50026" x14ac:dyDescent="0.2"/>
    <row r="50027" x14ac:dyDescent="0.2"/>
    <row r="50028" x14ac:dyDescent="0.2"/>
    <row r="50029" x14ac:dyDescent="0.2"/>
    <row r="50030" x14ac:dyDescent="0.2"/>
    <row r="50031" x14ac:dyDescent="0.2"/>
    <row r="50032" x14ac:dyDescent="0.2"/>
    <row r="50033" x14ac:dyDescent="0.2"/>
    <row r="50034" x14ac:dyDescent="0.2"/>
    <row r="50035" x14ac:dyDescent="0.2"/>
    <row r="50036" x14ac:dyDescent="0.2"/>
    <row r="50037" x14ac:dyDescent="0.2"/>
    <row r="50038" x14ac:dyDescent="0.2"/>
    <row r="50039" x14ac:dyDescent="0.2"/>
    <row r="50040" x14ac:dyDescent="0.2"/>
    <row r="50041" x14ac:dyDescent="0.2"/>
    <row r="50042" x14ac:dyDescent="0.2"/>
    <row r="50043" x14ac:dyDescent="0.2"/>
    <row r="50044" x14ac:dyDescent="0.2"/>
    <row r="50045" x14ac:dyDescent="0.2"/>
    <row r="50046" x14ac:dyDescent="0.2"/>
    <row r="50047" x14ac:dyDescent="0.2"/>
    <row r="50048" x14ac:dyDescent="0.2"/>
    <row r="50049" x14ac:dyDescent="0.2"/>
    <row r="50050" x14ac:dyDescent="0.2"/>
    <row r="50051" x14ac:dyDescent="0.2"/>
    <row r="50052" x14ac:dyDescent="0.2"/>
    <row r="50053" x14ac:dyDescent="0.2"/>
    <row r="50054" x14ac:dyDescent="0.2"/>
    <row r="50055" x14ac:dyDescent="0.2"/>
    <row r="50056" x14ac:dyDescent="0.2"/>
    <row r="50057" x14ac:dyDescent="0.2"/>
    <row r="50058" x14ac:dyDescent="0.2"/>
    <row r="50059" x14ac:dyDescent="0.2"/>
    <row r="50060" x14ac:dyDescent="0.2"/>
    <row r="50061" x14ac:dyDescent="0.2"/>
    <row r="50062" x14ac:dyDescent="0.2"/>
    <row r="50063" x14ac:dyDescent="0.2"/>
    <row r="50064" x14ac:dyDescent="0.2"/>
    <row r="50065" x14ac:dyDescent="0.2"/>
    <row r="50066" x14ac:dyDescent="0.2"/>
    <row r="50067" x14ac:dyDescent="0.2"/>
    <row r="50068" x14ac:dyDescent="0.2"/>
    <row r="50069" x14ac:dyDescent="0.2"/>
    <row r="50070" x14ac:dyDescent="0.2"/>
    <row r="50071" x14ac:dyDescent="0.2"/>
    <row r="50072" x14ac:dyDescent="0.2"/>
    <row r="50073" x14ac:dyDescent="0.2"/>
    <row r="50074" x14ac:dyDescent="0.2"/>
    <row r="50075" x14ac:dyDescent="0.2"/>
    <row r="50076" x14ac:dyDescent="0.2"/>
    <row r="50077" x14ac:dyDescent="0.2"/>
    <row r="50078" x14ac:dyDescent="0.2"/>
    <row r="50079" x14ac:dyDescent="0.2"/>
    <row r="50080" x14ac:dyDescent="0.2"/>
    <row r="50081" x14ac:dyDescent="0.2"/>
    <row r="50082" x14ac:dyDescent="0.2"/>
    <row r="50083" x14ac:dyDescent="0.2"/>
    <row r="50084" x14ac:dyDescent="0.2"/>
    <row r="50085" x14ac:dyDescent="0.2"/>
    <row r="50086" x14ac:dyDescent="0.2"/>
    <row r="50087" x14ac:dyDescent="0.2"/>
    <row r="50088" x14ac:dyDescent="0.2"/>
    <row r="50089" x14ac:dyDescent="0.2"/>
    <row r="50090" x14ac:dyDescent="0.2"/>
    <row r="50091" x14ac:dyDescent="0.2"/>
    <row r="50092" x14ac:dyDescent="0.2"/>
    <row r="50093" x14ac:dyDescent="0.2"/>
    <row r="50094" x14ac:dyDescent="0.2"/>
    <row r="50095" x14ac:dyDescent="0.2"/>
    <row r="50096" x14ac:dyDescent="0.2"/>
    <row r="50097" x14ac:dyDescent="0.2"/>
    <row r="50098" x14ac:dyDescent="0.2"/>
    <row r="50099" x14ac:dyDescent="0.2"/>
    <row r="50100" x14ac:dyDescent="0.2"/>
    <row r="50101" x14ac:dyDescent="0.2"/>
    <row r="50102" x14ac:dyDescent="0.2"/>
    <row r="50103" x14ac:dyDescent="0.2"/>
    <row r="50104" x14ac:dyDescent="0.2"/>
    <row r="50105" x14ac:dyDescent="0.2"/>
    <row r="50106" x14ac:dyDescent="0.2"/>
    <row r="50107" x14ac:dyDescent="0.2"/>
    <row r="50108" x14ac:dyDescent="0.2"/>
    <row r="50109" x14ac:dyDescent="0.2"/>
    <row r="50110" x14ac:dyDescent="0.2"/>
    <row r="50111" x14ac:dyDescent="0.2"/>
    <row r="50112" x14ac:dyDescent="0.2"/>
    <row r="50113" x14ac:dyDescent="0.2"/>
    <row r="50114" x14ac:dyDescent="0.2"/>
    <row r="50115" x14ac:dyDescent="0.2"/>
    <row r="50116" x14ac:dyDescent="0.2"/>
    <row r="50117" x14ac:dyDescent="0.2"/>
    <row r="50118" x14ac:dyDescent="0.2"/>
    <row r="50119" x14ac:dyDescent="0.2"/>
    <row r="50120" x14ac:dyDescent="0.2"/>
    <row r="50121" x14ac:dyDescent="0.2"/>
    <row r="50122" x14ac:dyDescent="0.2"/>
    <row r="50123" x14ac:dyDescent="0.2"/>
    <row r="50124" x14ac:dyDescent="0.2"/>
    <row r="50125" x14ac:dyDescent="0.2"/>
    <row r="50126" x14ac:dyDescent="0.2"/>
    <row r="50127" x14ac:dyDescent="0.2"/>
    <row r="50128" x14ac:dyDescent="0.2"/>
    <row r="50129" x14ac:dyDescent="0.2"/>
    <row r="50130" x14ac:dyDescent="0.2"/>
    <row r="50131" x14ac:dyDescent="0.2"/>
    <row r="50132" x14ac:dyDescent="0.2"/>
    <row r="50133" x14ac:dyDescent="0.2"/>
    <row r="50134" x14ac:dyDescent="0.2"/>
    <row r="50135" x14ac:dyDescent="0.2"/>
    <row r="50136" x14ac:dyDescent="0.2"/>
    <row r="50137" x14ac:dyDescent="0.2"/>
    <row r="50138" x14ac:dyDescent="0.2"/>
    <row r="50139" x14ac:dyDescent="0.2"/>
    <row r="50140" x14ac:dyDescent="0.2"/>
    <row r="50141" x14ac:dyDescent="0.2"/>
    <row r="50142" x14ac:dyDescent="0.2"/>
    <row r="50143" x14ac:dyDescent="0.2"/>
    <row r="50144" x14ac:dyDescent="0.2"/>
    <row r="50145" x14ac:dyDescent="0.2"/>
    <row r="50146" x14ac:dyDescent="0.2"/>
    <row r="50147" x14ac:dyDescent="0.2"/>
    <row r="50148" x14ac:dyDescent="0.2"/>
    <row r="50149" x14ac:dyDescent="0.2"/>
    <row r="50150" x14ac:dyDescent="0.2"/>
    <row r="50151" x14ac:dyDescent="0.2"/>
    <row r="50152" x14ac:dyDescent="0.2"/>
    <row r="50153" x14ac:dyDescent="0.2"/>
    <row r="50154" x14ac:dyDescent="0.2"/>
    <row r="50155" x14ac:dyDescent="0.2"/>
    <row r="50156" x14ac:dyDescent="0.2"/>
    <row r="50157" x14ac:dyDescent="0.2"/>
    <row r="50158" x14ac:dyDescent="0.2"/>
    <row r="50159" x14ac:dyDescent="0.2"/>
    <row r="50160" x14ac:dyDescent="0.2"/>
    <row r="50161" x14ac:dyDescent="0.2"/>
    <row r="50162" x14ac:dyDescent="0.2"/>
    <row r="50163" x14ac:dyDescent="0.2"/>
    <row r="50164" x14ac:dyDescent="0.2"/>
    <row r="50165" x14ac:dyDescent="0.2"/>
    <row r="50166" x14ac:dyDescent="0.2"/>
    <row r="50167" x14ac:dyDescent="0.2"/>
    <row r="50168" x14ac:dyDescent="0.2"/>
    <row r="50169" x14ac:dyDescent="0.2"/>
    <row r="50170" x14ac:dyDescent="0.2"/>
    <row r="50171" x14ac:dyDescent="0.2"/>
    <row r="50172" x14ac:dyDescent="0.2"/>
    <row r="50173" x14ac:dyDescent="0.2"/>
    <row r="50174" x14ac:dyDescent="0.2"/>
    <row r="50175" x14ac:dyDescent="0.2"/>
    <row r="50176" x14ac:dyDescent="0.2"/>
    <row r="50177" x14ac:dyDescent="0.2"/>
    <row r="50178" x14ac:dyDescent="0.2"/>
    <row r="50179" x14ac:dyDescent="0.2"/>
    <row r="50180" x14ac:dyDescent="0.2"/>
    <row r="50181" x14ac:dyDescent="0.2"/>
    <row r="50182" x14ac:dyDescent="0.2"/>
    <row r="50183" x14ac:dyDescent="0.2"/>
    <row r="50184" x14ac:dyDescent="0.2"/>
    <row r="50185" x14ac:dyDescent="0.2"/>
    <row r="50186" x14ac:dyDescent="0.2"/>
    <row r="50187" x14ac:dyDescent="0.2"/>
    <row r="50188" x14ac:dyDescent="0.2"/>
    <row r="50189" x14ac:dyDescent="0.2"/>
    <row r="50190" x14ac:dyDescent="0.2"/>
    <row r="50191" x14ac:dyDescent="0.2"/>
    <row r="50192" x14ac:dyDescent="0.2"/>
    <row r="50193" x14ac:dyDescent="0.2"/>
    <row r="50194" x14ac:dyDescent="0.2"/>
    <row r="50195" x14ac:dyDescent="0.2"/>
    <row r="50196" x14ac:dyDescent="0.2"/>
    <row r="50197" x14ac:dyDescent="0.2"/>
    <row r="50198" x14ac:dyDescent="0.2"/>
    <row r="50199" x14ac:dyDescent="0.2"/>
    <row r="50200" x14ac:dyDescent="0.2"/>
    <row r="50201" x14ac:dyDescent="0.2"/>
    <row r="50202" x14ac:dyDescent="0.2"/>
    <row r="50203" x14ac:dyDescent="0.2"/>
    <row r="50204" x14ac:dyDescent="0.2"/>
    <row r="50205" x14ac:dyDescent="0.2"/>
    <row r="50206" x14ac:dyDescent="0.2"/>
    <row r="50207" x14ac:dyDescent="0.2"/>
    <row r="50208" x14ac:dyDescent="0.2"/>
    <row r="50209" x14ac:dyDescent="0.2"/>
    <row r="50210" x14ac:dyDescent="0.2"/>
    <row r="50211" x14ac:dyDescent="0.2"/>
    <row r="50212" x14ac:dyDescent="0.2"/>
    <row r="50213" x14ac:dyDescent="0.2"/>
    <row r="50214" x14ac:dyDescent="0.2"/>
    <row r="50215" x14ac:dyDescent="0.2"/>
    <row r="50216" x14ac:dyDescent="0.2"/>
    <row r="50217" x14ac:dyDescent="0.2"/>
    <row r="50218" x14ac:dyDescent="0.2"/>
    <row r="50219" x14ac:dyDescent="0.2"/>
    <row r="50220" x14ac:dyDescent="0.2"/>
    <row r="50221" x14ac:dyDescent="0.2"/>
    <row r="50222" x14ac:dyDescent="0.2"/>
    <row r="50223" x14ac:dyDescent="0.2"/>
    <row r="50224" x14ac:dyDescent="0.2"/>
    <row r="50225" x14ac:dyDescent="0.2"/>
    <row r="50226" x14ac:dyDescent="0.2"/>
    <row r="50227" x14ac:dyDescent="0.2"/>
    <row r="50228" x14ac:dyDescent="0.2"/>
    <row r="50229" x14ac:dyDescent="0.2"/>
    <row r="50230" x14ac:dyDescent="0.2"/>
    <row r="50231" x14ac:dyDescent="0.2"/>
    <row r="50232" x14ac:dyDescent="0.2"/>
    <row r="50233" x14ac:dyDescent="0.2"/>
    <row r="50234" x14ac:dyDescent="0.2"/>
    <row r="50235" x14ac:dyDescent="0.2"/>
    <row r="50236" x14ac:dyDescent="0.2"/>
    <row r="50237" x14ac:dyDescent="0.2"/>
    <row r="50238" x14ac:dyDescent="0.2"/>
    <row r="50239" x14ac:dyDescent="0.2"/>
    <row r="50240" x14ac:dyDescent="0.2"/>
    <row r="50241" x14ac:dyDescent="0.2"/>
    <row r="50242" x14ac:dyDescent="0.2"/>
    <row r="50243" x14ac:dyDescent="0.2"/>
    <row r="50244" x14ac:dyDescent="0.2"/>
    <row r="50245" x14ac:dyDescent="0.2"/>
    <row r="50246" x14ac:dyDescent="0.2"/>
    <row r="50247" x14ac:dyDescent="0.2"/>
    <row r="50248" x14ac:dyDescent="0.2"/>
    <row r="50249" x14ac:dyDescent="0.2"/>
    <row r="50250" x14ac:dyDescent="0.2"/>
    <row r="50251" x14ac:dyDescent="0.2"/>
    <row r="50252" x14ac:dyDescent="0.2"/>
    <row r="50253" x14ac:dyDescent="0.2"/>
    <row r="50254" x14ac:dyDescent="0.2"/>
    <row r="50255" x14ac:dyDescent="0.2"/>
    <row r="50256" x14ac:dyDescent="0.2"/>
    <row r="50257" x14ac:dyDescent="0.2"/>
    <row r="50258" x14ac:dyDescent="0.2"/>
    <row r="50259" x14ac:dyDescent="0.2"/>
    <row r="50260" x14ac:dyDescent="0.2"/>
    <row r="50261" x14ac:dyDescent="0.2"/>
    <row r="50262" x14ac:dyDescent="0.2"/>
    <row r="50263" x14ac:dyDescent="0.2"/>
    <row r="50264" x14ac:dyDescent="0.2"/>
    <row r="50265" x14ac:dyDescent="0.2"/>
    <row r="50266" x14ac:dyDescent="0.2"/>
    <row r="50267" x14ac:dyDescent="0.2"/>
    <row r="50268" x14ac:dyDescent="0.2"/>
    <row r="50269" x14ac:dyDescent="0.2"/>
    <row r="50270" x14ac:dyDescent="0.2"/>
    <row r="50271" x14ac:dyDescent="0.2"/>
    <row r="50272" x14ac:dyDescent="0.2"/>
    <row r="50273" x14ac:dyDescent="0.2"/>
    <row r="50274" x14ac:dyDescent="0.2"/>
    <row r="50275" x14ac:dyDescent="0.2"/>
    <row r="50276" x14ac:dyDescent="0.2"/>
    <row r="50277" x14ac:dyDescent="0.2"/>
    <row r="50278" x14ac:dyDescent="0.2"/>
    <row r="50279" x14ac:dyDescent="0.2"/>
    <row r="50280" x14ac:dyDescent="0.2"/>
    <row r="50281" x14ac:dyDescent="0.2"/>
    <row r="50282" x14ac:dyDescent="0.2"/>
    <row r="50283" x14ac:dyDescent="0.2"/>
    <row r="50284" x14ac:dyDescent="0.2"/>
    <row r="50285" x14ac:dyDescent="0.2"/>
    <row r="50286" x14ac:dyDescent="0.2"/>
    <row r="50287" x14ac:dyDescent="0.2"/>
    <row r="50288" x14ac:dyDescent="0.2"/>
    <row r="50289" x14ac:dyDescent="0.2"/>
    <row r="50290" x14ac:dyDescent="0.2"/>
    <row r="50291" x14ac:dyDescent="0.2"/>
    <row r="50292" x14ac:dyDescent="0.2"/>
    <row r="50293" x14ac:dyDescent="0.2"/>
    <row r="50294" x14ac:dyDescent="0.2"/>
    <row r="50295" x14ac:dyDescent="0.2"/>
    <row r="50296" x14ac:dyDescent="0.2"/>
    <row r="50297" x14ac:dyDescent="0.2"/>
    <row r="50298" x14ac:dyDescent="0.2"/>
    <row r="50299" x14ac:dyDescent="0.2"/>
    <row r="50300" x14ac:dyDescent="0.2"/>
    <row r="50301" x14ac:dyDescent="0.2"/>
    <row r="50302" x14ac:dyDescent="0.2"/>
    <row r="50303" x14ac:dyDescent="0.2"/>
    <row r="50304" x14ac:dyDescent="0.2"/>
    <row r="50305" x14ac:dyDescent="0.2"/>
    <row r="50306" x14ac:dyDescent="0.2"/>
    <row r="50307" x14ac:dyDescent="0.2"/>
    <row r="50308" x14ac:dyDescent="0.2"/>
    <row r="50309" x14ac:dyDescent="0.2"/>
    <row r="50310" x14ac:dyDescent="0.2"/>
    <row r="50311" x14ac:dyDescent="0.2"/>
    <row r="50312" x14ac:dyDescent="0.2"/>
    <row r="50313" x14ac:dyDescent="0.2"/>
    <row r="50314" x14ac:dyDescent="0.2"/>
    <row r="50315" x14ac:dyDescent="0.2"/>
    <row r="50316" x14ac:dyDescent="0.2"/>
    <row r="50317" x14ac:dyDescent="0.2"/>
    <row r="50318" x14ac:dyDescent="0.2"/>
    <row r="50319" x14ac:dyDescent="0.2"/>
    <row r="50320" x14ac:dyDescent="0.2"/>
    <row r="50321" x14ac:dyDescent="0.2"/>
    <row r="50322" x14ac:dyDescent="0.2"/>
    <row r="50323" x14ac:dyDescent="0.2"/>
    <row r="50324" x14ac:dyDescent="0.2"/>
    <row r="50325" x14ac:dyDescent="0.2"/>
    <row r="50326" x14ac:dyDescent="0.2"/>
    <row r="50327" x14ac:dyDescent="0.2"/>
    <row r="50328" x14ac:dyDescent="0.2"/>
    <row r="50329" x14ac:dyDescent="0.2"/>
    <row r="50330" x14ac:dyDescent="0.2"/>
    <row r="50331" x14ac:dyDescent="0.2"/>
    <row r="50332" x14ac:dyDescent="0.2"/>
    <row r="50333" x14ac:dyDescent="0.2"/>
    <row r="50334" x14ac:dyDescent="0.2"/>
    <row r="50335" x14ac:dyDescent="0.2"/>
    <row r="50336" x14ac:dyDescent="0.2"/>
    <row r="50337" x14ac:dyDescent="0.2"/>
    <row r="50338" x14ac:dyDescent="0.2"/>
    <row r="50339" x14ac:dyDescent="0.2"/>
    <row r="50340" x14ac:dyDescent="0.2"/>
    <row r="50341" x14ac:dyDescent="0.2"/>
    <row r="50342" x14ac:dyDescent="0.2"/>
    <row r="50343" x14ac:dyDescent="0.2"/>
    <row r="50344" x14ac:dyDescent="0.2"/>
    <row r="50345" x14ac:dyDescent="0.2"/>
    <row r="50346" x14ac:dyDescent="0.2"/>
    <row r="50347" x14ac:dyDescent="0.2"/>
    <row r="50348" x14ac:dyDescent="0.2"/>
    <row r="50349" x14ac:dyDescent="0.2"/>
    <row r="50350" x14ac:dyDescent="0.2"/>
    <row r="50351" x14ac:dyDescent="0.2"/>
    <row r="50352" x14ac:dyDescent="0.2"/>
    <row r="50353" x14ac:dyDescent="0.2"/>
    <row r="50354" x14ac:dyDescent="0.2"/>
    <row r="50355" x14ac:dyDescent="0.2"/>
    <row r="50356" x14ac:dyDescent="0.2"/>
    <row r="50357" x14ac:dyDescent="0.2"/>
    <row r="50358" x14ac:dyDescent="0.2"/>
    <row r="50359" x14ac:dyDescent="0.2"/>
    <row r="50360" x14ac:dyDescent="0.2"/>
    <row r="50361" x14ac:dyDescent="0.2"/>
    <row r="50362" x14ac:dyDescent="0.2"/>
    <row r="50363" x14ac:dyDescent="0.2"/>
    <row r="50364" x14ac:dyDescent="0.2"/>
    <row r="50365" x14ac:dyDescent="0.2"/>
    <row r="50366" x14ac:dyDescent="0.2"/>
    <row r="50367" x14ac:dyDescent="0.2"/>
    <row r="50368" x14ac:dyDescent="0.2"/>
    <row r="50369" x14ac:dyDescent="0.2"/>
    <row r="50370" x14ac:dyDescent="0.2"/>
    <row r="50371" x14ac:dyDescent="0.2"/>
    <row r="50372" x14ac:dyDescent="0.2"/>
    <row r="50373" x14ac:dyDescent="0.2"/>
    <row r="50374" x14ac:dyDescent="0.2"/>
    <row r="50375" x14ac:dyDescent="0.2"/>
    <row r="50376" x14ac:dyDescent="0.2"/>
    <row r="50377" x14ac:dyDescent="0.2"/>
    <row r="50378" x14ac:dyDescent="0.2"/>
    <row r="50379" x14ac:dyDescent="0.2"/>
    <row r="50380" x14ac:dyDescent="0.2"/>
    <row r="50381" x14ac:dyDescent="0.2"/>
    <row r="50382" x14ac:dyDescent="0.2"/>
    <row r="50383" x14ac:dyDescent="0.2"/>
    <row r="50384" x14ac:dyDescent="0.2"/>
    <row r="50385" x14ac:dyDescent="0.2"/>
    <row r="50386" x14ac:dyDescent="0.2"/>
    <row r="50387" x14ac:dyDescent="0.2"/>
    <row r="50388" x14ac:dyDescent="0.2"/>
    <row r="50389" x14ac:dyDescent="0.2"/>
    <row r="50390" x14ac:dyDescent="0.2"/>
    <row r="50391" x14ac:dyDescent="0.2"/>
    <row r="50392" x14ac:dyDescent="0.2"/>
    <row r="50393" x14ac:dyDescent="0.2"/>
    <row r="50394" x14ac:dyDescent="0.2"/>
    <row r="50395" x14ac:dyDescent="0.2"/>
    <row r="50396" x14ac:dyDescent="0.2"/>
    <row r="50397" x14ac:dyDescent="0.2"/>
    <row r="50398" x14ac:dyDescent="0.2"/>
    <row r="50399" x14ac:dyDescent="0.2"/>
    <row r="50400" x14ac:dyDescent="0.2"/>
    <row r="50401" x14ac:dyDescent="0.2"/>
    <row r="50402" x14ac:dyDescent="0.2"/>
    <row r="50403" x14ac:dyDescent="0.2"/>
    <row r="50404" x14ac:dyDescent="0.2"/>
    <row r="50405" x14ac:dyDescent="0.2"/>
    <row r="50406" x14ac:dyDescent="0.2"/>
    <row r="50407" x14ac:dyDescent="0.2"/>
    <row r="50408" x14ac:dyDescent="0.2"/>
    <row r="50409" x14ac:dyDescent="0.2"/>
    <row r="50410" x14ac:dyDescent="0.2"/>
    <row r="50411" x14ac:dyDescent="0.2"/>
    <row r="50412" x14ac:dyDescent="0.2"/>
    <row r="50413" x14ac:dyDescent="0.2"/>
    <row r="50414" x14ac:dyDescent="0.2"/>
    <row r="50415" x14ac:dyDescent="0.2"/>
    <row r="50416" x14ac:dyDescent="0.2"/>
    <row r="50417" x14ac:dyDescent="0.2"/>
    <row r="50418" x14ac:dyDescent="0.2"/>
    <row r="50419" x14ac:dyDescent="0.2"/>
    <row r="50420" x14ac:dyDescent="0.2"/>
    <row r="50421" x14ac:dyDescent="0.2"/>
    <row r="50422" x14ac:dyDescent="0.2"/>
    <row r="50423" x14ac:dyDescent="0.2"/>
    <row r="50424" x14ac:dyDescent="0.2"/>
    <row r="50425" x14ac:dyDescent="0.2"/>
    <row r="50426" x14ac:dyDescent="0.2"/>
    <row r="50427" x14ac:dyDescent="0.2"/>
    <row r="50428" x14ac:dyDescent="0.2"/>
    <row r="50429" x14ac:dyDescent="0.2"/>
    <row r="50430" x14ac:dyDescent="0.2"/>
    <row r="50431" x14ac:dyDescent="0.2"/>
    <row r="50432" x14ac:dyDescent="0.2"/>
    <row r="50433" x14ac:dyDescent="0.2"/>
    <row r="50434" x14ac:dyDescent="0.2"/>
    <row r="50435" x14ac:dyDescent="0.2"/>
    <row r="50436" x14ac:dyDescent="0.2"/>
    <row r="50437" x14ac:dyDescent="0.2"/>
    <row r="50438" x14ac:dyDescent="0.2"/>
    <row r="50439" x14ac:dyDescent="0.2"/>
    <row r="50440" x14ac:dyDescent="0.2"/>
    <row r="50441" x14ac:dyDescent="0.2"/>
    <row r="50442" x14ac:dyDescent="0.2"/>
    <row r="50443" x14ac:dyDescent="0.2"/>
    <row r="50444" x14ac:dyDescent="0.2"/>
    <row r="50445" x14ac:dyDescent="0.2"/>
    <row r="50446" x14ac:dyDescent="0.2"/>
    <row r="50447" x14ac:dyDescent="0.2"/>
    <row r="50448" x14ac:dyDescent="0.2"/>
    <row r="50449" x14ac:dyDescent="0.2"/>
    <row r="50450" x14ac:dyDescent="0.2"/>
    <row r="50451" x14ac:dyDescent="0.2"/>
    <row r="50452" x14ac:dyDescent="0.2"/>
    <row r="50453" x14ac:dyDescent="0.2"/>
    <row r="50454" x14ac:dyDescent="0.2"/>
    <row r="50455" x14ac:dyDescent="0.2"/>
    <row r="50456" x14ac:dyDescent="0.2"/>
    <row r="50457" x14ac:dyDescent="0.2"/>
    <row r="50458" x14ac:dyDescent="0.2"/>
    <row r="50459" x14ac:dyDescent="0.2"/>
    <row r="50460" x14ac:dyDescent="0.2"/>
    <row r="50461" x14ac:dyDescent="0.2"/>
    <row r="50462" x14ac:dyDescent="0.2"/>
    <row r="50463" x14ac:dyDescent="0.2"/>
    <row r="50464" x14ac:dyDescent="0.2"/>
    <row r="50465" x14ac:dyDescent="0.2"/>
    <row r="50466" x14ac:dyDescent="0.2"/>
    <row r="50467" x14ac:dyDescent="0.2"/>
    <row r="50468" x14ac:dyDescent="0.2"/>
    <row r="50469" x14ac:dyDescent="0.2"/>
    <row r="50470" x14ac:dyDescent="0.2"/>
    <row r="50471" x14ac:dyDescent="0.2"/>
    <row r="50472" x14ac:dyDescent="0.2"/>
    <row r="50473" x14ac:dyDescent="0.2"/>
    <row r="50474" x14ac:dyDescent="0.2"/>
    <row r="50475" x14ac:dyDescent="0.2"/>
    <row r="50476" x14ac:dyDescent="0.2"/>
    <row r="50477" x14ac:dyDescent="0.2"/>
    <row r="50478" x14ac:dyDescent="0.2"/>
    <row r="50479" x14ac:dyDescent="0.2"/>
    <row r="50480" x14ac:dyDescent="0.2"/>
    <row r="50481" x14ac:dyDescent="0.2"/>
    <row r="50482" x14ac:dyDescent="0.2"/>
    <row r="50483" x14ac:dyDescent="0.2"/>
    <row r="50484" x14ac:dyDescent="0.2"/>
    <row r="50485" x14ac:dyDescent="0.2"/>
    <row r="50486" x14ac:dyDescent="0.2"/>
    <row r="50487" x14ac:dyDescent="0.2"/>
    <row r="50488" x14ac:dyDescent="0.2"/>
    <row r="50489" x14ac:dyDescent="0.2"/>
    <row r="50490" x14ac:dyDescent="0.2"/>
    <row r="50491" x14ac:dyDescent="0.2"/>
    <row r="50492" x14ac:dyDescent="0.2"/>
    <row r="50493" x14ac:dyDescent="0.2"/>
    <row r="50494" x14ac:dyDescent="0.2"/>
    <row r="50495" x14ac:dyDescent="0.2"/>
    <row r="50496" x14ac:dyDescent="0.2"/>
    <row r="50497" x14ac:dyDescent="0.2"/>
    <row r="50498" x14ac:dyDescent="0.2"/>
    <row r="50499" x14ac:dyDescent="0.2"/>
    <row r="50500" x14ac:dyDescent="0.2"/>
    <row r="50501" x14ac:dyDescent="0.2"/>
    <row r="50502" x14ac:dyDescent="0.2"/>
    <row r="50503" x14ac:dyDescent="0.2"/>
    <row r="50504" x14ac:dyDescent="0.2"/>
    <row r="50505" x14ac:dyDescent="0.2"/>
    <row r="50506" x14ac:dyDescent="0.2"/>
    <row r="50507" x14ac:dyDescent="0.2"/>
    <row r="50508" x14ac:dyDescent="0.2"/>
    <row r="50509" x14ac:dyDescent="0.2"/>
    <row r="50510" x14ac:dyDescent="0.2"/>
    <row r="50511" x14ac:dyDescent="0.2"/>
    <row r="50512" x14ac:dyDescent="0.2"/>
    <row r="50513" x14ac:dyDescent="0.2"/>
    <row r="50514" x14ac:dyDescent="0.2"/>
    <row r="50515" x14ac:dyDescent="0.2"/>
    <row r="50516" x14ac:dyDescent="0.2"/>
    <row r="50517" x14ac:dyDescent="0.2"/>
    <row r="50518" x14ac:dyDescent="0.2"/>
    <row r="50519" x14ac:dyDescent="0.2"/>
    <row r="50520" x14ac:dyDescent="0.2"/>
    <row r="50521" x14ac:dyDescent="0.2"/>
    <row r="50522" x14ac:dyDescent="0.2"/>
    <row r="50523" x14ac:dyDescent="0.2"/>
    <row r="50524" x14ac:dyDescent="0.2"/>
    <row r="50525" x14ac:dyDescent="0.2"/>
    <row r="50526" x14ac:dyDescent="0.2"/>
    <row r="50527" x14ac:dyDescent="0.2"/>
    <row r="50528" x14ac:dyDescent="0.2"/>
    <row r="50529" x14ac:dyDescent="0.2"/>
    <row r="50530" x14ac:dyDescent="0.2"/>
    <row r="50531" x14ac:dyDescent="0.2"/>
    <row r="50532" x14ac:dyDescent="0.2"/>
    <row r="50533" x14ac:dyDescent="0.2"/>
    <row r="50534" x14ac:dyDescent="0.2"/>
    <row r="50535" x14ac:dyDescent="0.2"/>
    <row r="50536" x14ac:dyDescent="0.2"/>
    <row r="50537" x14ac:dyDescent="0.2"/>
    <row r="50538" x14ac:dyDescent="0.2"/>
    <row r="50539" x14ac:dyDescent="0.2"/>
    <row r="50540" x14ac:dyDescent="0.2"/>
    <row r="50541" x14ac:dyDescent="0.2"/>
    <row r="50542" x14ac:dyDescent="0.2"/>
    <row r="50543" x14ac:dyDescent="0.2"/>
    <row r="50544" x14ac:dyDescent="0.2"/>
    <row r="50545" x14ac:dyDescent="0.2"/>
    <row r="50546" x14ac:dyDescent="0.2"/>
    <row r="50547" x14ac:dyDescent="0.2"/>
    <row r="50548" x14ac:dyDescent="0.2"/>
    <row r="50549" x14ac:dyDescent="0.2"/>
    <row r="50550" x14ac:dyDescent="0.2"/>
    <row r="50551" x14ac:dyDescent="0.2"/>
    <row r="50552" x14ac:dyDescent="0.2"/>
    <row r="50553" x14ac:dyDescent="0.2"/>
    <row r="50554" x14ac:dyDescent="0.2"/>
    <row r="50555" x14ac:dyDescent="0.2"/>
    <row r="50556" x14ac:dyDescent="0.2"/>
    <row r="50557" x14ac:dyDescent="0.2"/>
    <row r="50558" x14ac:dyDescent="0.2"/>
    <row r="50559" x14ac:dyDescent="0.2"/>
    <row r="50560" x14ac:dyDescent="0.2"/>
    <row r="50561" x14ac:dyDescent="0.2"/>
    <row r="50562" x14ac:dyDescent="0.2"/>
    <row r="50563" x14ac:dyDescent="0.2"/>
    <row r="50564" x14ac:dyDescent="0.2"/>
    <row r="50565" x14ac:dyDescent="0.2"/>
    <row r="50566" x14ac:dyDescent="0.2"/>
    <row r="50567" x14ac:dyDescent="0.2"/>
    <row r="50568" x14ac:dyDescent="0.2"/>
    <row r="50569" x14ac:dyDescent="0.2"/>
    <row r="50570" x14ac:dyDescent="0.2"/>
    <row r="50571" x14ac:dyDescent="0.2"/>
    <row r="50572" x14ac:dyDescent="0.2"/>
    <row r="50573" x14ac:dyDescent="0.2"/>
    <row r="50574" x14ac:dyDescent="0.2"/>
    <row r="50575" x14ac:dyDescent="0.2"/>
    <row r="50576" x14ac:dyDescent="0.2"/>
    <row r="50577" x14ac:dyDescent="0.2"/>
    <row r="50578" x14ac:dyDescent="0.2"/>
    <row r="50579" x14ac:dyDescent="0.2"/>
    <row r="50580" x14ac:dyDescent="0.2"/>
    <row r="50581" x14ac:dyDescent="0.2"/>
    <row r="50582" x14ac:dyDescent="0.2"/>
    <row r="50583" x14ac:dyDescent="0.2"/>
    <row r="50584" x14ac:dyDescent="0.2"/>
    <row r="50585" x14ac:dyDescent="0.2"/>
    <row r="50586" x14ac:dyDescent="0.2"/>
    <row r="50587" x14ac:dyDescent="0.2"/>
    <row r="50588" x14ac:dyDescent="0.2"/>
    <row r="50589" x14ac:dyDescent="0.2"/>
    <row r="50590" x14ac:dyDescent="0.2"/>
    <row r="50591" x14ac:dyDescent="0.2"/>
    <row r="50592" x14ac:dyDescent="0.2"/>
    <row r="50593" x14ac:dyDescent="0.2"/>
    <row r="50594" x14ac:dyDescent="0.2"/>
    <row r="50595" x14ac:dyDescent="0.2"/>
    <row r="50596" x14ac:dyDescent="0.2"/>
    <row r="50597" x14ac:dyDescent="0.2"/>
    <row r="50598" x14ac:dyDescent="0.2"/>
    <row r="50599" x14ac:dyDescent="0.2"/>
    <row r="50600" x14ac:dyDescent="0.2"/>
    <row r="50601" x14ac:dyDescent="0.2"/>
    <row r="50602" x14ac:dyDescent="0.2"/>
    <row r="50603" x14ac:dyDescent="0.2"/>
    <row r="50604" x14ac:dyDescent="0.2"/>
    <row r="50605" x14ac:dyDescent="0.2"/>
    <row r="50606" x14ac:dyDescent="0.2"/>
    <row r="50607" x14ac:dyDescent="0.2"/>
    <row r="50608" x14ac:dyDescent="0.2"/>
    <row r="50609" x14ac:dyDescent="0.2"/>
    <row r="50610" x14ac:dyDescent="0.2"/>
    <row r="50611" x14ac:dyDescent="0.2"/>
    <row r="50612" x14ac:dyDescent="0.2"/>
    <row r="50613" x14ac:dyDescent="0.2"/>
    <row r="50614" x14ac:dyDescent="0.2"/>
    <row r="50615" x14ac:dyDescent="0.2"/>
    <row r="50616" x14ac:dyDescent="0.2"/>
    <row r="50617" x14ac:dyDescent="0.2"/>
    <row r="50618" x14ac:dyDescent="0.2"/>
    <row r="50619" x14ac:dyDescent="0.2"/>
    <row r="50620" x14ac:dyDescent="0.2"/>
    <row r="50621" x14ac:dyDescent="0.2"/>
    <row r="50622" x14ac:dyDescent="0.2"/>
    <row r="50623" x14ac:dyDescent="0.2"/>
    <row r="50624" x14ac:dyDescent="0.2"/>
    <row r="50625" x14ac:dyDescent="0.2"/>
    <row r="50626" x14ac:dyDescent="0.2"/>
    <row r="50627" x14ac:dyDescent="0.2"/>
    <row r="50628" x14ac:dyDescent="0.2"/>
    <row r="50629" x14ac:dyDescent="0.2"/>
    <row r="50630" x14ac:dyDescent="0.2"/>
    <row r="50631" x14ac:dyDescent="0.2"/>
    <row r="50632" x14ac:dyDescent="0.2"/>
    <row r="50633" x14ac:dyDescent="0.2"/>
    <row r="50634" x14ac:dyDescent="0.2"/>
    <row r="50635" x14ac:dyDescent="0.2"/>
    <row r="50636" x14ac:dyDescent="0.2"/>
    <row r="50637" x14ac:dyDescent="0.2"/>
    <row r="50638" x14ac:dyDescent="0.2"/>
    <row r="50639" x14ac:dyDescent="0.2"/>
    <row r="50640" x14ac:dyDescent="0.2"/>
    <row r="50641" x14ac:dyDescent="0.2"/>
    <row r="50642" x14ac:dyDescent="0.2"/>
    <row r="50643" x14ac:dyDescent="0.2"/>
    <row r="50644" x14ac:dyDescent="0.2"/>
    <row r="50645" x14ac:dyDescent="0.2"/>
    <row r="50646" x14ac:dyDescent="0.2"/>
    <row r="50647" x14ac:dyDescent="0.2"/>
    <row r="50648" x14ac:dyDescent="0.2"/>
    <row r="50649" x14ac:dyDescent="0.2"/>
    <row r="50650" x14ac:dyDescent="0.2"/>
    <row r="50651" x14ac:dyDescent="0.2"/>
    <row r="50652" x14ac:dyDescent="0.2"/>
    <row r="50653" x14ac:dyDescent="0.2"/>
    <row r="50654" x14ac:dyDescent="0.2"/>
    <row r="50655" x14ac:dyDescent="0.2"/>
    <row r="50656" x14ac:dyDescent="0.2"/>
    <row r="50657" x14ac:dyDescent="0.2"/>
    <row r="50658" x14ac:dyDescent="0.2"/>
    <row r="50659" x14ac:dyDescent="0.2"/>
    <row r="50660" x14ac:dyDescent="0.2"/>
    <row r="50661" x14ac:dyDescent="0.2"/>
    <row r="50662" x14ac:dyDescent="0.2"/>
    <row r="50663" x14ac:dyDescent="0.2"/>
    <row r="50664" x14ac:dyDescent="0.2"/>
    <row r="50665" x14ac:dyDescent="0.2"/>
    <row r="50666" x14ac:dyDescent="0.2"/>
    <row r="50667" x14ac:dyDescent="0.2"/>
    <row r="50668" x14ac:dyDescent="0.2"/>
    <row r="50669" x14ac:dyDescent="0.2"/>
    <row r="50670" x14ac:dyDescent="0.2"/>
    <row r="50671" x14ac:dyDescent="0.2"/>
    <row r="50672" x14ac:dyDescent="0.2"/>
    <row r="50673" x14ac:dyDescent="0.2"/>
    <row r="50674" x14ac:dyDescent="0.2"/>
    <row r="50675" x14ac:dyDescent="0.2"/>
    <row r="50676" x14ac:dyDescent="0.2"/>
    <row r="50677" x14ac:dyDescent="0.2"/>
    <row r="50678" x14ac:dyDescent="0.2"/>
    <row r="50679" x14ac:dyDescent="0.2"/>
    <row r="50680" x14ac:dyDescent="0.2"/>
    <row r="50681" x14ac:dyDescent="0.2"/>
    <row r="50682" x14ac:dyDescent="0.2"/>
    <row r="50683" x14ac:dyDescent="0.2"/>
    <row r="50684" x14ac:dyDescent="0.2"/>
    <row r="50685" x14ac:dyDescent="0.2"/>
    <row r="50686" x14ac:dyDescent="0.2"/>
    <row r="50687" x14ac:dyDescent="0.2"/>
    <row r="50688" x14ac:dyDescent="0.2"/>
    <row r="50689" x14ac:dyDescent="0.2"/>
    <row r="50690" x14ac:dyDescent="0.2"/>
    <row r="50691" x14ac:dyDescent="0.2"/>
    <row r="50692" x14ac:dyDescent="0.2"/>
    <row r="50693" x14ac:dyDescent="0.2"/>
    <row r="50694" x14ac:dyDescent="0.2"/>
    <row r="50695" x14ac:dyDescent="0.2"/>
    <row r="50696" x14ac:dyDescent="0.2"/>
    <row r="50697" x14ac:dyDescent="0.2"/>
    <row r="50698" x14ac:dyDescent="0.2"/>
    <row r="50699" x14ac:dyDescent="0.2"/>
    <row r="50700" x14ac:dyDescent="0.2"/>
    <row r="50701" x14ac:dyDescent="0.2"/>
    <row r="50702" x14ac:dyDescent="0.2"/>
    <row r="50703" x14ac:dyDescent="0.2"/>
    <row r="50704" x14ac:dyDescent="0.2"/>
    <row r="50705" x14ac:dyDescent="0.2"/>
    <row r="50706" x14ac:dyDescent="0.2"/>
    <row r="50707" x14ac:dyDescent="0.2"/>
    <row r="50708" x14ac:dyDescent="0.2"/>
    <row r="50709" x14ac:dyDescent="0.2"/>
    <row r="50710" x14ac:dyDescent="0.2"/>
    <row r="50711" x14ac:dyDescent="0.2"/>
    <row r="50712" x14ac:dyDescent="0.2"/>
    <row r="50713" x14ac:dyDescent="0.2"/>
    <row r="50714" x14ac:dyDescent="0.2"/>
    <row r="50715" x14ac:dyDescent="0.2"/>
    <row r="50716" x14ac:dyDescent="0.2"/>
    <row r="50717" x14ac:dyDescent="0.2"/>
    <row r="50718" x14ac:dyDescent="0.2"/>
    <row r="50719" x14ac:dyDescent="0.2"/>
    <row r="50720" x14ac:dyDescent="0.2"/>
    <row r="50721" x14ac:dyDescent="0.2"/>
    <row r="50722" x14ac:dyDescent="0.2"/>
    <row r="50723" x14ac:dyDescent="0.2"/>
    <row r="50724" x14ac:dyDescent="0.2"/>
    <row r="50725" x14ac:dyDescent="0.2"/>
    <row r="50726" x14ac:dyDescent="0.2"/>
    <row r="50727" x14ac:dyDescent="0.2"/>
    <row r="50728" x14ac:dyDescent="0.2"/>
    <row r="50729" x14ac:dyDescent="0.2"/>
    <row r="50730" x14ac:dyDescent="0.2"/>
    <row r="50731" x14ac:dyDescent="0.2"/>
    <row r="50732" x14ac:dyDescent="0.2"/>
    <row r="50733" x14ac:dyDescent="0.2"/>
    <row r="50734" x14ac:dyDescent="0.2"/>
    <row r="50735" x14ac:dyDescent="0.2"/>
    <row r="50736" x14ac:dyDescent="0.2"/>
    <row r="50737" x14ac:dyDescent="0.2"/>
    <row r="50738" x14ac:dyDescent="0.2"/>
    <row r="50739" x14ac:dyDescent="0.2"/>
    <row r="50740" x14ac:dyDescent="0.2"/>
    <row r="50741" x14ac:dyDescent="0.2"/>
    <row r="50742" x14ac:dyDescent="0.2"/>
    <row r="50743" x14ac:dyDescent="0.2"/>
    <row r="50744" x14ac:dyDescent="0.2"/>
    <row r="50745" x14ac:dyDescent="0.2"/>
    <row r="50746" x14ac:dyDescent="0.2"/>
    <row r="50747" x14ac:dyDescent="0.2"/>
    <row r="50748" x14ac:dyDescent="0.2"/>
    <row r="50749" x14ac:dyDescent="0.2"/>
    <row r="50750" x14ac:dyDescent="0.2"/>
    <row r="50751" x14ac:dyDescent="0.2"/>
    <row r="50752" x14ac:dyDescent="0.2"/>
    <row r="50753" x14ac:dyDescent="0.2"/>
    <row r="50754" x14ac:dyDescent="0.2"/>
    <row r="50755" x14ac:dyDescent="0.2"/>
    <row r="50756" x14ac:dyDescent="0.2"/>
    <row r="50757" x14ac:dyDescent="0.2"/>
    <row r="50758" x14ac:dyDescent="0.2"/>
    <row r="50759" x14ac:dyDescent="0.2"/>
    <row r="50760" x14ac:dyDescent="0.2"/>
    <row r="50761" x14ac:dyDescent="0.2"/>
    <row r="50762" x14ac:dyDescent="0.2"/>
    <row r="50763" x14ac:dyDescent="0.2"/>
    <row r="50764" x14ac:dyDescent="0.2"/>
    <row r="50765" x14ac:dyDescent="0.2"/>
    <row r="50766" x14ac:dyDescent="0.2"/>
    <row r="50767" x14ac:dyDescent="0.2"/>
    <row r="50768" x14ac:dyDescent="0.2"/>
    <row r="50769" x14ac:dyDescent="0.2"/>
    <row r="50770" x14ac:dyDescent="0.2"/>
    <row r="50771" x14ac:dyDescent="0.2"/>
    <row r="50772" x14ac:dyDescent="0.2"/>
    <row r="50773" x14ac:dyDescent="0.2"/>
    <row r="50774" x14ac:dyDescent="0.2"/>
    <row r="50775" x14ac:dyDescent="0.2"/>
    <row r="50776" x14ac:dyDescent="0.2"/>
    <row r="50777" x14ac:dyDescent="0.2"/>
    <row r="50778" x14ac:dyDescent="0.2"/>
    <row r="50779" x14ac:dyDescent="0.2"/>
    <row r="50780" x14ac:dyDescent="0.2"/>
    <row r="50781" x14ac:dyDescent="0.2"/>
    <row r="50782" x14ac:dyDescent="0.2"/>
    <row r="50783" x14ac:dyDescent="0.2"/>
    <row r="50784" x14ac:dyDescent="0.2"/>
    <row r="50785" x14ac:dyDescent="0.2"/>
    <row r="50786" x14ac:dyDescent="0.2"/>
    <row r="50787" x14ac:dyDescent="0.2"/>
    <row r="50788" x14ac:dyDescent="0.2"/>
    <row r="50789" x14ac:dyDescent="0.2"/>
    <row r="50790" x14ac:dyDescent="0.2"/>
    <row r="50791" x14ac:dyDescent="0.2"/>
    <row r="50792" x14ac:dyDescent="0.2"/>
    <row r="50793" x14ac:dyDescent="0.2"/>
    <row r="50794" x14ac:dyDescent="0.2"/>
    <row r="50795" x14ac:dyDescent="0.2"/>
    <row r="50796" x14ac:dyDescent="0.2"/>
    <row r="50797" x14ac:dyDescent="0.2"/>
    <row r="50798" x14ac:dyDescent="0.2"/>
    <row r="50799" x14ac:dyDescent="0.2"/>
    <row r="50800" x14ac:dyDescent="0.2"/>
    <row r="50801" x14ac:dyDescent="0.2"/>
    <row r="50802" x14ac:dyDescent="0.2"/>
    <row r="50803" x14ac:dyDescent="0.2"/>
    <row r="50804" x14ac:dyDescent="0.2"/>
    <row r="50805" x14ac:dyDescent="0.2"/>
    <row r="50806" x14ac:dyDescent="0.2"/>
    <row r="50807" x14ac:dyDescent="0.2"/>
    <row r="50808" x14ac:dyDescent="0.2"/>
    <row r="50809" x14ac:dyDescent="0.2"/>
    <row r="50810" x14ac:dyDescent="0.2"/>
    <row r="50811" x14ac:dyDescent="0.2"/>
    <row r="50812" x14ac:dyDescent="0.2"/>
    <row r="50813" x14ac:dyDescent="0.2"/>
    <row r="50814" x14ac:dyDescent="0.2"/>
    <row r="50815" x14ac:dyDescent="0.2"/>
    <row r="50816" x14ac:dyDescent="0.2"/>
    <row r="50817" x14ac:dyDescent="0.2"/>
    <row r="50818" x14ac:dyDescent="0.2"/>
    <row r="50819" x14ac:dyDescent="0.2"/>
    <row r="50820" x14ac:dyDescent="0.2"/>
    <row r="50821" x14ac:dyDescent="0.2"/>
    <row r="50822" x14ac:dyDescent="0.2"/>
    <row r="50823" x14ac:dyDescent="0.2"/>
    <row r="50824" x14ac:dyDescent="0.2"/>
    <row r="50825" x14ac:dyDescent="0.2"/>
    <row r="50826" x14ac:dyDescent="0.2"/>
    <row r="50827" x14ac:dyDescent="0.2"/>
    <row r="50828" x14ac:dyDescent="0.2"/>
    <row r="50829" x14ac:dyDescent="0.2"/>
    <row r="50830" x14ac:dyDescent="0.2"/>
    <row r="50831" x14ac:dyDescent="0.2"/>
    <row r="50832" x14ac:dyDescent="0.2"/>
    <row r="50833" x14ac:dyDescent="0.2"/>
    <row r="50834" x14ac:dyDescent="0.2"/>
    <row r="50835" x14ac:dyDescent="0.2"/>
    <row r="50836" x14ac:dyDescent="0.2"/>
    <row r="50837" x14ac:dyDescent="0.2"/>
    <row r="50838" x14ac:dyDescent="0.2"/>
    <row r="50839" x14ac:dyDescent="0.2"/>
    <row r="50840" x14ac:dyDescent="0.2"/>
    <row r="50841" x14ac:dyDescent="0.2"/>
    <row r="50842" x14ac:dyDescent="0.2"/>
    <row r="50843" x14ac:dyDescent="0.2"/>
    <row r="50844" x14ac:dyDescent="0.2"/>
    <row r="50845" x14ac:dyDescent="0.2"/>
    <row r="50846" x14ac:dyDescent="0.2"/>
    <row r="50847" x14ac:dyDescent="0.2"/>
    <row r="50848" x14ac:dyDescent="0.2"/>
    <row r="50849" x14ac:dyDescent="0.2"/>
    <row r="50850" x14ac:dyDescent="0.2"/>
    <row r="50851" x14ac:dyDescent="0.2"/>
    <row r="50852" x14ac:dyDescent="0.2"/>
    <row r="50853" x14ac:dyDescent="0.2"/>
    <row r="50854" x14ac:dyDescent="0.2"/>
    <row r="50855" x14ac:dyDescent="0.2"/>
    <row r="50856" x14ac:dyDescent="0.2"/>
    <row r="50857" x14ac:dyDescent="0.2"/>
    <row r="50858" x14ac:dyDescent="0.2"/>
    <row r="50859" x14ac:dyDescent="0.2"/>
    <row r="50860" x14ac:dyDescent="0.2"/>
    <row r="50861" x14ac:dyDescent="0.2"/>
    <row r="50862" x14ac:dyDescent="0.2"/>
    <row r="50863" x14ac:dyDescent="0.2"/>
    <row r="50864" x14ac:dyDescent="0.2"/>
    <row r="50865" x14ac:dyDescent="0.2"/>
    <row r="50866" x14ac:dyDescent="0.2"/>
    <row r="50867" x14ac:dyDescent="0.2"/>
    <row r="50868" x14ac:dyDescent="0.2"/>
    <row r="50869" x14ac:dyDescent="0.2"/>
    <row r="50870" x14ac:dyDescent="0.2"/>
    <row r="50871" x14ac:dyDescent="0.2"/>
    <row r="50872" x14ac:dyDescent="0.2"/>
    <row r="50873" x14ac:dyDescent="0.2"/>
    <row r="50874" x14ac:dyDescent="0.2"/>
    <row r="50875" x14ac:dyDescent="0.2"/>
    <row r="50876" x14ac:dyDescent="0.2"/>
    <row r="50877" x14ac:dyDescent="0.2"/>
    <row r="50878" x14ac:dyDescent="0.2"/>
    <row r="50879" x14ac:dyDescent="0.2"/>
    <row r="50880" x14ac:dyDescent="0.2"/>
    <row r="50881" x14ac:dyDescent="0.2"/>
    <row r="50882" x14ac:dyDescent="0.2"/>
    <row r="50883" x14ac:dyDescent="0.2"/>
    <row r="50884" x14ac:dyDescent="0.2"/>
    <row r="50885" x14ac:dyDescent="0.2"/>
    <row r="50886" x14ac:dyDescent="0.2"/>
    <row r="50887" x14ac:dyDescent="0.2"/>
    <row r="50888" x14ac:dyDescent="0.2"/>
    <row r="50889" x14ac:dyDescent="0.2"/>
    <row r="50890" x14ac:dyDescent="0.2"/>
    <row r="50891" x14ac:dyDescent="0.2"/>
    <row r="50892" x14ac:dyDescent="0.2"/>
    <row r="50893" x14ac:dyDescent="0.2"/>
    <row r="50894" x14ac:dyDescent="0.2"/>
    <row r="50895" x14ac:dyDescent="0.2"/>
    <row r="50896" x14ac:dyDescent="0.2"/>
    <row r="50897" x14ac:dyDescent="0.2"/>
    <row r="50898" x14ac:dyDescent="0.2"/>
    <row r="50899" x14ac:dyDescent="0.2"/>
    <row r="50900" x14ac:dyDescent="0.2"/>
    <row r="50901" x14ac:dyDescent="0.2"/>
    <row r="50902" x14ac:dyDescent="0.2"/>
    <row r="50903" x14ac:dyDescent="0.2"/>
    <row r="50904" x14ac:dyDescent="0.2"/>
    <row r="50905" x14ac:dyDescent="0.2"/>
    <row r="50906" x14ac:dyDescent="0.2"/>
    <row r="50907" x14ac:dyDescent="0.2"/>
    <row r="50908" x14ac:dyDescent="0.2"/>
    <row r="50909" x14ac:dyDescent="0.2"/>
    <row r="50910" x14ac:dyDescent="0.2"/>
    <row r="50911" x14ac:dyDescent="0.2"/>
    <row r="50912" x14ac:dyDescent="0.2"/>
    <row r="50913" x14ac:dyDescent="0.2"/>
    <row r="50914" x14ac:dyDescent="0.2"/>
    <row r="50915" x14ac:dyDescent="0.2"/>
    <row r="50916" x14ac:dyDescent="0.2"/>
    <row r="50917" x14ac:dyDescent="0.2"/>
    <row r="50918" x14ac:dyDescent="0.2"/>
    <row r="50919" x14ac:dyDescent="0.2"/>
    <row r="50920" x14ac:dyDescent="0.2"/>
    <row r="50921" x14ac:dyDescent="0.2"/>
    <row r="50922" x14ac:dyDescent="0.2"/>
    <row r="50923" x14ac:dyDescent="0.2"/>
    <row r="50924" x14ac:dyDescent="0.2"/>
    <row r="50925" x14ac:dyDescent="0.2"/>
    <row r="50926" x14ac:dyDescent="0.2"/>
    <row r="50927" x14ac:dyDescent="0.2"/>
    <row r="50928" x14ac:dyDescent="0.2"/>
    <row r="50929" x14ac:dyDescent="0.2"/>
    <row r="50930" x14ac:dyDescent="0.2"/>
    <row r="50931" x14ac:dyDescent="0.2"/>
    <row r="50932" x14ac:dyDescent="0.2"/>
    <row r="50933" x14ac:dyDescent="0.2"/>
    <row r="50934" x14ac:dyDescent="0.2"/>
    <row r="50935" x14ac:dyDescent="0.2"/>
    <row r="50936" x14ac:dyDescent="0.2"/>
    <row r="50937" x14ac:dyDescent="0.2"/>
    <row r="50938" x14ac:dyDescent="0.2"/>
    <row r="50939" x14ac:dyDescent="0.2"/>
    <row r="50940" x14ac:dyDescent="0.2"/>
    <row r="50941" x14ac:dyDescent="0.2"/>
    <row r="50942" x14ac:dyDescent="0.2"/>
    <row r="50943" x14ac:dyDescent="0.2"/>
    <row r="50944" x14ac:dyDescent="0.2"/>
    <row r="50945" x14ac:dyDescent="0.2"/>
    <row r="50946" x14ac:dyDescent="0.2"/>
    <row r="50947" x14ac:dyDescent="0.2"/>
    <row r="50948" x14ac:dyDescent="0.2"/>
    <row r="50949" x14ac:dyDescent="0.2"/>
    <row r="50950" x14ac:dyDescent="0.2"/>
    <row r="50951" x14ac:dyDescent="0.2"/>
    <row r="50952" x14ac:dyDescent="0.2"/>
    <row r="50953" x14ac:dyDescent="0.2"/>
    <row r="50954" x14ac:dyDescent="0.2"/>
    <row r="50955" x14ac:dyDescent="0.2"/>
    <row r="50956" x14ac:dyDescent="0.2"/>
    <row r="50957" x14ac:dyDescent="0.2"/>
    <row r="50958" x14ac:dyDescent="0.2"/>
    <row r="50959" x14ac:dyDescent="0.2"/>
    <row r="50960" x14ac:dyDescent="0.2"/>
    <row r="50961" x14ac:dyDescent="0.2"/>
    <row r="50962" x14ac:dyDescent="0.2"/>
    <row r="50963" x14ac:dyDescent="0.2"/>
    <row r="50964" x14ac:dyDescent="0.2"/>
    <row r="50965" x14ac:dyDescent="0.2"/>
    <row r="50966" x14ac:dyDescent="0.2"/>
    <row r="50967" x14ac:dyDescent="0.2"/>
    <row r="50968" x14ac:dyDescent="0.2"/>
    <row r="50969" x14ac:dyDescent="0.2"/>
    <row r="50970" x14ac:dyDescent="0.2"/>
    <row r="50971" x14ac:dyDescent="0.2"/>
    <row r="50972" x14ac:dyDescent="0.2"/>
    <row r="50973" x14ac:dyDescent="0.2"/>
    <row r="50974" x14ac:dyDescent="0.2"/>
    <row r="50975" x14ac:dyDescent="0.2"/>
    <row r="50976" x14ac:dyDescent="0.2"/>
    <row r="50977" x14ac:dyDescent="0.2"/>
    <row r="50978" x14ac:dyDescent="0.2"/>
    <row r="50979" x14ac:dyDescent="0.2"/>
    <row r="50980" x14ac:dyDescent="0.2"/>
    <row r="50981" x14ac:dyDescent="0.2"/>
    <row r="50982" x14ac:dyDescent="0.2"/>
    <row r="50983" x14ac:dyDescent="0.2"/>
    <row r="50984" x14ac:dyDescent="0.2"/>
    <row r="50985" x14ac:dyDescent="0.2"/>
    <row r="50986" x14ac:dyDescent="0.2"/>
    <row r="50987" x14ac:dyDescent="0.2"/>
    <row r="50988" x14ac:dyDescent="0.2"/>
    <row r="50989" x14ac:dyDescent="0.2"/>
    <row r="50990" x14ac:dyDescent="0.2"/>
    <row r="50991" x14ac:dyDescent="0.2"/>
    <row r="50992" x14ac:dyDescent="0.2"/>
    <row r="50993" x14ac:dyDescent="0.2"/>
    <row r="50994" x14ac:dyDescent="0.2"/>
    <row r="50995" x14ac:dyDescent="0.2"/>
    <row r="50996" x14ac:dyDescent="0.2"/>
    <row r="50997" x14ac:dyDescent="0.2"/>
    <row r="50998" x14ac:dyDescent="0.2"/>
    <row r="50999" x14ac:dyDescent="0.2"/>
    <row r="51000" x14ac:dyDescent="0.2"/>
    <row r="51001" x14ac:dyDescent="0.2"/>
    <row r="51002" x14ac:dyDescent="0.2"/>
    <row r="51003" x14ac:dyDescent="0.2"/>
    <row r="51004" x14ac:dyDescent="0.2"/>
    <row r="51005" x14ac:dyDescent="0.2"/>
    <row r="51006" x14ac:dyDescent="0.2"/>
    <row r="51007" x14ac:dyDescent="0.2"/>
    <row r="51008" x14ac:dyDescent="0.2"/>
    <row r="51009" x14ac:dyDescent="0.2"/>
    <row r="51010" x14ac:dyDescent="0.2"/>
    <row r="51011" x14ac:dyDescent="0.2"/>
    <row r="51012" x14ac:dyDescent="0.2"/>
    <row r="51013" x14ac:dyDescent="0.2"/>
    <row r="51014" x14ac:dyDescent="0.2"/>
    <row r="51015" x14ac:dyDescent="0.2"/>
    <row r="51016" x14ac:dyDescent="0.2"/>
    <row r="51017" x14ac:dyDescent="0.2"/>
    <row r="51018" x14ac:dyDescent="0.2"/>
    <row r="51019" x14ac:dyDescent="0.2"/>
    <row r="51020" x14ac:dyDescent="0.2"/>
    <row r="51021" x14ac:dyDescent="0.2"/>
    <row r="51022" x14ac:dyDescent="0.2"/>
    <row r="51023" x14ac:dyDescent="0.2"/>
    <row r="51024" x14ac:dyDescent="0.2"/>
    <row r="51025" x14ac:dyDescent="0.2"/>
    <row r="51026" x14ac:dyDescent="0.2"/>
    <row r="51027" x14ac:dyDescent="0.2"/>
    <row r="51028" x14ac:dyDescent="0.2"/>
    <row r="51029" x14ac:dyDescent="0.2"/>
    <row r="51030" x14ac:dyDescent="0.2"/>
    <row r="51031" x14ac:dyDescent="0.2"/>
    <row r="51032" x14ac:dyDescent="0.2"/>
    <row r="51033" x14ac:dyDescent="0.2"/>
    <row r="51034" x14ac:dyDescent="0.2"/>
    <row r="51035" x14ac:dyDescent="0.2"/>
    <row r="51036" x14ac:dyDescent="0.2"/>
    <row r="51037" x14ac:dyDescent="0.2"/>
    <row r="51038" x14ac:dyDescent="0.2"/>
    <row r="51039" x14ac:dyDescent="0.2"/>
    <row r="51040" x14ac:dyDescent="0.2"/>
    <row r="51041" x14ac:dyDescent="0.2"/>
    <row r="51042" x14ac:dyDescent="0.2"/>
    <row r="51043" x14ac:dyDescent="0.2"/>
    <row r="51044" x14ac:dyDescent="0.2"/>
    <row r="51045" x14ac:dyDescent="0.2"/>
    <row r="51046" x14ac:dyDescent="0.2"/>
    <row r="51047" x14ac:dyDescent="0.2"/>
    <row r="51048" x14ac:dyDescent="0.2"/>
    <row r="51049" x14ac:dyDescent="0.2"/>
    <row r="51050" x14ac:dyDescent="0.2"/>
    <row r="51051" x14ac:dyDescent="0.2"/>
    <row r="51052" x14ac:dyDescent="0.2"/>
    <row r="51053" x14ac:dyDescent="0.2"/>
    <row r="51054" x14ac:dyDescent="0.2"/>
    <row r="51055" x14ac:dyDescent="0.2"/>
    <row r="51056" x14ac:dyDescent="0.2"/>
    <row r="51057" x14ac:dyDescent="0.2"/>
    <row r="51058" x14ac:dyDescent="0.2"/>
    <row r="51059" x14ac:dyDescent="0.2"/>
    <row r="51060" x14ac:dyDescent="0.2"/>
    <row r="51061" x14ac:dyDescent="0.2"/>
    <row r="51062" x14ac:dyDescent="0.2"/>
    <row r="51063" x14ac:dyDescent="0.2"/>
    <row r="51064" x14ac:dyDescent="0.2"/>
    <row r="51065" x14ac:dyDescent="0.2"/>
    <row r="51066" x14ac:dyDescent="0.2"/>
    <row r="51067" x14ac:dyDescent="0.2"/>
    <row r="51068" x14ac:dyDescent="0.2"/>
    <row r="51069" x14ac:dyDescent="0.2"/>
    <row r="51070" x14ac:dyDescent="0.2"/>
    <row r="51071" x14ac:dyDescent="0.2"/>
    <row r="51072" x14ac:dyDescent="0.2"/>
    <row r="51073" x14ac:dyDescent="0.2"/>
    <row r="51074" x14ac:dyDescent="0.2"/>
    <row r="51075" x14ac:dyDescent="0.2"/>
    <row r="51076" x14ac:dyDescent="0.2"/>
    <row r="51077" x14ac:dyDescent="0.2"/>
    <row r="51078" x14ac:dyDescent="0.2"/>
    <row r="51079" x14ac:dyDescent="0.2"/>
    <row r="51080" x14ac:dyDescent="0.2"/>
    <row r="51081" x14ac:dyDescent="0.2"/>
    <row r="51082" x14ac:dyDescent="0.2"/>
    <row r="51083" x14ac:dyDescent="0.2"/>
    <row r="51084" x14ac:dyDescent="0.2"/>
    <row r="51085" x14ac:dyDescent="0.2"/>
    <row r="51086" x14ac:dyDescent="0.2"/>
    <row r="51087" x14ac:dyDescent="0.2"/>
    <row r="51088" x14ac:dyDescent="0.2"/>
    <row r="51089" x14ac:dyDescent="0.2"/>
    <row r="51090" x14ac:dyDescent="0.2"/>
    <row r="51091" x14ac:dyDescent="0.2"/>
    <row r="51092" x14ac:dyDescent="0.2"/>
    <row r="51093" x14ac:dyDescent="0.2"/>
    <row r="51094" x14ac:dyDescent="0.2"/>
    <row r="51095" x14ac:dyDescent="0.2"/>
    <row r="51096" x14ac:dyDescent="0.2"/>
    <row r="51097" x14ac:dyDescent="0.2"/>
    <row r="51098" x14ac:dyDescent="0.2"/>
    <row r="51099" x14ac:dyDescent="0.2"/>
    <row r="51100" x14ac:dyDescent="0.2"/>
    <row r="51101" x14ac:dyDescent="0.2"/>
    <row r="51102" x14ac:dyDescent="0.2"/>
    <row r="51103" x14ac:dyDescent="0.2"/>
    <row r="51104" x14ac:dyDescent="0.2"/>
    <row r="51105" x14ac:dyDescent="0.2"/>
    <row r="51106" x14ac:dyDescent="0.2"/>
    <row r="51107" x14ac:dyDescent="0.2"/>
    <row r="51108" x14ac:dyDescent="0.2"/>
    <row r="51109" x14ac:dyDescent="0.2"/>
    <row r="51110" x14ac:dyDescent="0.2"/>
    <row r="51111" x14ac:dyDescent="0.2"/>
    <row r="51112" x14ac:dyDescent="0.2"/>
    <row r="51113" x14ac:dyDescent="0.2"/>
    <row r="51114" x14ac:dyDescent="0.2"/>
    <row r="51115" x14ac:dyDescent="0.2"/>
    <row r="51116" x14ac:dyDescent="0.2"/>
    <row r="51117" x14ac:dyDescent="0.2"/>
    <row r="51118" x14ac:dyDescent="0.2"/>
    <row r="51119" x14ac:dyDescent="0.2"/>
    <row r="51120" x14ac:dyDescent="0.2"/>
    <row r="51121" x14ac:dyDescent="0.2"/>
    <row r="51122" x14ac:dyDescent="0.2"/>
    <row r="51123" x14ac:dyDescent="0.2"/>
    <row r="51124" x14ac:dyDescent="0.2"/>
    <row r="51125" x14ac:dyDescent="0.2"/>
    <row r="51126" x14ac:dyDescent="0.2"/>
    <row r="51127" x14ac:dyDescent="0.2"/>
    <row r="51128" x14ac:dyDescent="0.2"/>
    <row r="51129" x14ac:dyDescent="0.2"/>
    <row r="51130" x14ac:dyDescent="0.2"/>
    <row r="51131" x14ac:dyDescent="0.2"/>
    <row r="51132" x14ac:dyDescent="0.2"/>
    <row r="51133" x14ac:dyDescent="0.2"/>
    <row r="51134" x14ac:dyDescent="0.2"/>
    <row r="51135" x14ac:dyDescent="0.2"/>
    <row r="51136" x14ac:dyDescent="0.2"/>
    <row r="51137" x14ac:dyDescent="0.2"/>
    <row r="51138" x14ac:dyDescent="0.2"/>
    <row r="51139" x14ac:dyDescent="0.2"/>
    <row r="51140" x14ac:dyDescent="0.2"/>
    <row r="51141" x14ac:dyDescent="0.2"/>
    <row r="51142" x14ac:dyDescent="0.2"/>
    <row r="51143" x14ac:dyDescent="0.2"/>
    <row r="51144" x14ac:dyDescent="0.2"/>
    <row r="51145" x14ac:dyDescent="0.2"/>
    <row r="51146" x14ac:dyDescent="0.2"/>
    <row r="51147" x14ac:dyDescent="0.2"/>
    <row r="51148" x14ac:dyDescent="0.2"/>
    <row r="51149" x14ac:dyDescent="0.2"/>
    <row r="51150" x14ac:dyDescent="0.2"/>
    <row r="51151" x14ac:dyDescent="0.2"/>
    <row r="51152" x14ac:dyDescent="0.2"/>
    <row r="51153" x14ac:dyDescent="0.2"/>
    <row r="51154" x14ac:dyDescent="0.2"/>
    <row r="51155" x14ac:dyDescent="0.2"/>
    <row r="51156" x14ac:dyDescent="0.2"/>
    <row r="51157" x14ac:dyDescent="0.2"/>
    <row r="51158" x14ac:dyDescent="0.2"/>
    <row r="51159" x14ac:dyDescent="0.2"/>
    <row r="51160" x14ac:dyDescent="0.2"/>
    <row r="51161" x14ac:dyDescent="0.2"/>
    <row r="51162" x14ac:dyDescent="0.2"/>
    <row r="51163" x14ac:dyDescent="0.2"/>
    <row r="51164" x14ac:dyDescent="0.2"/>
    <row r="51165" x14ac:dyDescent="0.2"/>
    <row r="51166" x14ac:dyDescent="0.2"/>
    <row r="51167" x14ac:dyDescent="0.2"/>
    <row r="51168" x14ac:dyDescent="0.2"/>
    <row r="51169" x14ac:dyDescent="0.2"/>
    <row r="51170" x14ac:dyDescent="0.2"/>
    <row r="51171" x14ac:dyDescent="0.2"/>
    <row r="51172" x14ac:dyDescent="0.2"/>
    <row r="51173" x14ac:dyDescent="0.2"/>
    <row r="51174" x14ac:dyDescent="0.2"/>
    <row r="51175" x14ac:dyDescent="0.2"/>
    <row r="51176" x14ac:dyDescent="0.2"/>
    <row r="51177" x14ac:dyDescent="0.2"/>
    <row r="51178" x14ac:dyDescent="0.2"/>
    <row r="51179" x14ac:dyDescent="0.2"/>
    <row r="51180" x14ac:dyDescent="0.2"/>
    <row r="51181" x14ac:dyDescent="0.2"/>
    <row r="51182" x14ac:dyDescent="0.2"/>
    <row r="51183" x14ac:dyDescent="0.2"/>
    <row r="51184" x14ac:dyDescent="0.2"/>
    <row r="51185" x14ac:dyDescent="0.2"/>
    <row r="51186" x14ac:dyDescent="0.2"/>
    <row r="51187" x14ac:dyDescent="0.2"/>
    <row r="51188" x14ac:dyDescent="0.2"/>
    <row r="51189" x14ac:dyDescent="0.2"/>
    <row r="51190" x14ac:dyDescent="0.2"/>
    <row r="51191" x14ac:dyDescent="0.2"/>
    <row r="51192" x14ac:dyDescent="0.2"/>
    <row r="51193" x14ac:dyDescent="0.2"/>
    <row r="51194" x14ac:dyDescent="0.2"/>
    <row r="51195" x14ac:dyDescent="0.2"/>
    <row r="51196" x14ac:dyDescent="0.2"/>
    <row r="51197" x14ac:dyDescent="0.2"/>
    <row r="51198" x14ac:dyDescent="0.2"/>
    <row r="51199" x14ac:dyDescent="0.2"/>
    <row r="51200" x14ac:dyDescent="0.2"/>
    <row r="51201" x14ac:dyDescent="0.2"/>
    <row r="51202" x14ac:dyDescent="0.2"/>
    <row r="51203" x14ac:dyDescent="0.2"/>
    <row r="51204" x14ac:dyDescent="0.2"/>
    <row r="51205" x14ac:dyDescent="0.2"/>
    <row r="51206" x14ac:dyDescent="0.2"/>
    <row r="51207" x14ac:dyDescent="0.2"/>
    <row r="51208" x14ac:dyDescent="0.2"/>
    <row r="51209" x14ac:dyDescent="0.2"/>
    <row r="51210" x14ac:dyDescent="0.2"/>
    <row r="51211" x14ac:dyDescent="0.2"/>
    <row r="51212" x14ac:dyDescent="0.2"/>
    <row r="51213" x14ac:dyDescent="0.2"/>
    <row r="51214" x14ac:dyDescent="0.2"/>
    <row r="51215" x14ac:dyDescent="0.2"/>
    <row r="51216" x14ac:dyDescent="0.2"/>
    <row r="51217" x14ac:dyDescent="0.2"/>
    <row r="51218" x14ac:dyDescent="0.2"/>
    <row r="51219" x14ac:dyDescent="0.2"/>
    <row r="51220" x14ac:dyDescent="0.2"/>
    <row r="51221" x14ac:dyDescent="0.2"/>
    <row r="51222" x14ac:dyDescent="0.2"/>
    <row r="51223" x14ac:dyDescent="0.2"/>
    <row r="51224" x14ac:dyDescent="0.2"/>
    <row r="51225" x14ac:dyDescent="0.2"/>
    <row r="51226" x14ac:dyDescent="0.2"/>
    <row r="51227" x14ac:dyDescent="0.2"/>
    <row r="51228" x14ac:dyDescent="0.2"/>
    <row r="51229" x14ac:dyDescent="0.2"/>
    <row r="51230" x14ac:dyDescent="0.2"/>
    <row r="51231" x14ac:dyDescent="0.2"/>
    <row r="51232" x14ac:dyDescent="0.2"/>
    <row r="51233" x14ac:dyDescent="0.2"/>
    <row r="51234" x14ac:dyDescent="0.2"/>
    <row r="51235" x14ac:dyDescent="0.2"/>
    <row r="51236" x14ac:dyDescent="0.2"/>
    <row r="51237" x14ac:dyDescent="0.2"/>
    <row r="51238" x14ac:dyDescent="0.2"/>
    <row r="51239" x14ac:dyDescent="0.2"/>
    <row r="51240" x14ac:dyDescent="0.2"/>
    <row r="51241" x14ac:dyDescent="0.2"/>
    <row r="51242" x14ac:dyDescent="0.2"/>
    <row r="51243" x14ac:dyDescent="0.2"/>
    <row r="51244" x14ac:dyDescent="0.2"/>
    <row r="51245" x14ac:dyDescent="0.2"/>
    <row r="51246" x14ac:dyDescent="0.2"/>
    <row r="51247" x14ac:dyDescent="0.2"/>
    <row r="51248" x14ac:dyDescent="0.2"/>
    <row r="51249" x14ac:dyDescent="0.2"/>
    <row r="51250" x14ac:dyDescent="0.2"/>
    <row r="51251" x14ac:dyDescent="0.2"/>
    <row r="51252" x14ac:dyDescent="0.2"/>
    <row r="51253" x14ac:dyDescent="0.2"/>
    <row r="51254" x14ac:dyDescent="0.2"/>
    <row r="51255" x14ac:dyDescent="0.2"/>
    <row r="51256" x14ac:dyDescent="0.2"/>
    <row r="51257" x14ac:dyDescent="0.2"/>
    <row r="51258" x14ac:dyDescent="0.2"/>
    <row r="51259" x14ac:dyDescent="0.2"/>
    <row r="51260" x14ac:dyDescent="0.2"/>
    <row r="51261" x14ac:dyDescent="0.2"/>
    <row r="51262" x14ac:dyDescent="0.2"/>
    <row r="51263" x14ac:dyDescent="0.2"/>
    <row r="51264" x14ac:dyDescent="0.2"/>
    <row r="51265" x14ac:dyDescent="0.2"/>
    <row r="51266" x14ac:dyDescent="0.2"/>
    <row r="51267" x14ac:dyDescent="0.2"/>
    <row r="51268" x14ac:dyDescent="0.2"/>
    <row r="51269" x14ac:dyDescent="0.2"/>
    <row r="51270" x14ac:dyDescent="0.2"/>
    <row r="51271" x14ac:dyDescent="0.2"/>
    <row r="51272" x14ac:dyDescent="0.2"/>
    <row r="51273" x14ac:dyDescent="0.2"/>
    <row r="51274" x14ac:dyDescent="0.2"/>
    <row r="51275" x14ac:dyDescent="0.2"/>
    <row r="51276" x14ac:dyDescent="0.2"/>
    <row r="51277" x14ac:dyDescent="0.2"/>
    <row r="51278" x14ac:dyDescent="0.2"/>
    <row r="51279" x14ac:dyDescent="0.2"/>
    <row r="51280" x14ac:dyDescent="0.2"/>
    <row r="51281" x14ac:dyDescent="0.2"/>
    <row r="51282" x14ac:dyDescent="0.2"/>
    <row r="51283" x14ac:dyDescent="0.2"/>
    <row r="51284" x14ac:dyDescent="0.2"/>
    <row r="51285" x14ac:dyDescent="0.2"/>
    <row r="51286" x14ac:dyDescent="0.2"/>
    <row r="51287" x14ac:dyDescent="0.2"/>
    <row r="51288" x14ac:dyDescent="0.2"/>
    <row r="51289" x14ac:dyDescent="0.2"/>
    <row r="51290" x14ac:dyDescent="0.2"/>
    <row r="51291" x14ac:dyDescent="0.2"/>
    <row r="51292" x14ac:dyDescent="0.2"/>
    <row r="51293" x14ac:dyDescent="0.2"/>
    <row r="51294" x14ac:dyDescent="0.2"/>
    <row r="51295" x14ac:dyDescent="0.2"/>
    <row r="51296" x14ac:dyDescent="0.2"/>
    <row r="51297" x14ac:dyDescent="0.2"/>
    <row r="51298" x14ac:dyDescent="0.2"/>
    <row r="51299" x14ac:dyDescent="0.2"/>
    <row r="51300" x14ac:dyDescent="0.2"/>
    <row r="51301" x14ac:dyDescent="0.2"/>
    <row r="51302" x14ac:dyDescent="0.2"/>
    <row r="51303" x14ac:dyDescent="0.2"/>
    <row r="51304" x14ac:dyDescent="0.2"/>
    <row r="51305" x14ac:dyDescent="0.2"/>
    <row r="51306" x14ac:dyDescent="0.2"/>
    <row r="51307" x14ac:dyDescent="0.2"/>
    <row r="51308" x14ac:dyDescent="0.2"/>
    <row r="51309" x14ac:dyDescent="0.2"/>
    <row r="51310" x14ac:dyDescent="0.2"/>
    <row r="51311" x14ac:dyDescent="0.2"/>
    <row r="51312" x14ac:dyDescent="0.2"/>
    <row r="51313" x14ac:dyDescent="0.2"/>
    <row r="51314" x14ac:dyDescent="0.2"/>
    <row r="51315" x14ac:dyDescent="0.2"/>
    <row r="51316" x14ac:dyDescent="0.2"/>
    <row r="51317" x14ac:dyDescent="0.2"/>
    <row r="51318" x14ac:dyDescent="0.2"/>
    <row r="51319" x14ac:dyDescent="0.2"/>
    <row r="51320" x14ac:dyDescent="0.2"/>
    <row r="51321" x14ac:dyDescent="0.2"/>
    <row r="51322" x14ac:dyDescent="0.2"/>
    <row r="51323" x14ac:dyDescent="0.2"/>
    <row r="51324" x14ac:dyDescent="0.2"/>
    <row r="51325" x14ac:dyDescent="0.2"/>
    <row r="51326" x14ac:dyDescent="0.2"/>
    <row r="51327" x14ac:dyDescent="0.2"/>
    <row r="51328" x14ac:dyDescent="0.2"/>
    <row r="51329" x14ac:dyDescent="0.2"/>
    <row r="51330" x14ac:dyDescent="0.2"/>
    <row r="51331" x14ac:dyDescent="0.2"/>
    <row r="51332" x14ac:dyDescent="0.2"/>
    <row r="51333" x14ac:dyDescent="0.2"/>
    <row r="51334" x14ac:dyDescent="0.2"/>
    <row r="51335" x14ac:dyDescent="0.2"/>
    <row r="51336" x14ac:dyDescent="0.2"/>
    <row r="51337" x14ac:dyDescent="0.2"/>
    <row r="51338" x14ac:dyDescent="0.2"/>
    <row r="51339" x14ac:dyDescent="0.2"/>
    <row r="51340" x14ac:dyDescent="0.2"/>
    <row r="51341" x14ac:dyDescent="0.2"/>
    <row r="51342" x14ac:dyDescent="0.2"/>
    <row r="51343" x14ac:dyDescent="0.2"/>
    <row r="51344" x14ac:dyDescent="0.2"/>
    <row r="51345" x14ac:dyDescent="0.2"/>
    <row r="51346" x14ac:dyDescent="0.2"/>
    <row r="51347" x14ac:dyDescent="0.2"/>
    <row r="51348" x14ac:dyDescent="0.2"/>
    <row r="51349" x14ac:dyDescent="0.2"/>
    <row r="51350" x14ac:dyDescent="0.2"/>
    <row r="51351" x14ac:dyDescent="0.2"/>
    <row r="51352" x14ac:dyDescent="0.2"/>
    <row r="51353" x14ac:dyDescent="0.2"/>
    <row r="51354" x14ac:dyDescent="0.2"/>
    <row r="51355" x14ac:dyDescent="0.2"/>
    <row r="51356" x14ac:dyDescent="0.2"/>
    <row r="51357" x14ac:dyDescent="0.2"/>
    <row r="51358" x14ac:dyDescent="0.2"/>
    <row r="51359" x14ac:dyDescent="0.2"/>
    <row r="51360" x14ac:dyDescent="0.2"/>
    <row r="51361" x14ac:dyDescent="0.2"/>
    <row r="51362" x14ac:dyDescent="0.2"/>
    <row r="51363" x14ac:dyDescent="0.2"/>
    <row r="51364" x14ac:dyDescent="0.2"/>
    <row r="51365" x14ac:dyDescent="0.2"/>
    <row r="51366" x14ac:dyDescent="0.2"/>
    <row r="51367" x14ac:dyDescent="0.2"/>
    <row r="51368" x14ac:dyDescent="0.2"/>
    <row r="51369" x14ac:dyDescent="0.2"/>
    <row r="51370" x14ac:dyDescent="0.2"/>
    <row r="51371" x14ac:dyDescent="0.2"/>
    <row r="51372" x14ac:dyDescent="0.2"/>
    <row r="51373" x14ac:dyDescent="0.2"/>
    <row r="51374" x14ac:dyDescent="0.2"/>
    <row r="51375" x14ac:dyDescent="0.2"/>
    <row r="51376" x14ac:dyDescent="0.2"/>
    <row r="51377" x14ac:dyDescent="0.2"/>
    <row r="51378" x14ac:dyDescent="0.2"/>
    <row r="51379" x14ac:dyDescent="0.2"/>
    <row r="51380" x14ac:dyDescent="0.2"/>
    <row r="51381" x14ac:dyDescent="0.2"/>
    <row r="51382" x14ac:dyDescent="0.2"/>
    <row r="51383" x14ac:dyDescent="0.2"/>
    <row r="51384" x14ac:dyDescent="0.2"/>
    <row r="51385" x14ac:dyDescent="0.2"/>
    <row r="51386" x14ac:dyDescent="0.2"/>
    <row r="51387" x14ac:dyDescent="0.2"/>
    <row r="51388" x14ac:dyDescent="0.2"/>
    <row r="51389" x14ac:dyDescent="0.2"/>
    <row r="51390" x14ac:dyDescent="0.2"/>
    <row r="51391" x14ac:dyDescent="0.2"/>
    <row r="51392" x14ac:dyDescent="0.2"/>
    <row r="51393" x14ac:dyDescent="0.2"/>
    <row r="51394" x14ac:dyDescent="0.2"/>
    <row r="51395" x14ac:dyDescent="0.2"/>
    <row r="51396" x14ac:dyDescent="0.2"/>
    <row r="51397" x14ac:dyDescent="0.2"/>
    <row r="51398" x14ac:dyDescent="0.2"/>
    <row r="51399" x14ac:dyDescent="0.2"/>
    <row r="51400" x14ac:dyDescent="0.2"/>
    <row r="51401" x14ac:dyDescent="0.2"/>
    <row r="51402" x14ac:dyDescent="0.2"/>
    <row r="51403" x14ac:dyDescent="0.2"/>
    <row r="51404" x14ac:dyDescent="0.2"/>
    <row r="51405" x14ac:dyDescent="0.2"/>
    <row r="51406" x14ac:dyDescent="0.2"/>
    <row r="51407" x14ac:dyDescent="0.2"/>
    <row r="51408" x14ac:dyDescent="0.2"/>
    <row r="51409" x14ac:dyDescent="0.2"/>
    <row r="51410" x14ac:dyDescent="0.2"/>
    <row r="51411" x14ac:dyDescent="0.2"/>
    <row r="51412" x14ac:dyDescent="0.2"/>
    <row r="51413" x14ac:dyDescent="0.2"/>
    <row r="51414" x14ac:dyDescent="0.2"/>
    <row r="51415" x14ac:dyDescent="0.2"/>
    <row r="51416" x14ac:dyDescent="0.2"/>
    <row r="51417" x14ac:dyDescent="0.2"/>
    <row r="51418" x14ac:dyDescent="0.2"/>
    <row r="51419" x14ac:dyDescent="0.2"/>
    <row r="51420" x14ac:dyDescent="0.2"/>
    <row r="51421" x14ac:dyDescent="0.2"/>
    <row r="51422" x14ac:dyDescent="0.2"/>
    <row r="51423" x14ac:dyDescent="0.2"/>
    <row r="51424" x14ac:dyDescent="0.2"/>
    <row r="51425" x14ac:dyDescent="0.2"/>
    <row r="51426" x14ac:dyDescent="0.2"/>
    <row r="51427" x14ac:dyDescent="0.2"/>
    <row r="51428" x14ac:dyDescent="0.2"/>
    <row r="51429" x14ac:dyDescent="0.2"/>
    <row r="51430" x14ac:dyDescent="0.2"/>
    <row r="51431" x14ac:dyDescent="0.2"/>
    <row r="51432" x14ac:dyDescent="0.2"/>
    <row r="51433" x14ac:dyDescent="0.2"/>
    <row r="51434" x14ac:dyDescent="0.2"/>
    <row r="51435" x14ac:dyDescent="0.2"/>
    <row r="51436" x14ac:dyDescent="0.2"/>
    <row r="51437" x14ac:dyDescent="0.2"/>
    <row r="51438" x14ac:dyDescent="0.2"/>
    <row r="51439" x14ac:dyDescent="0.2"/>
    <row r="51440" x14ac:dyDescent="0.2"/>
    <row r="51441" x14ac:dyDescent="0.2"/>
    <row r="51442" x14ac:dyDescent="0.2"/>
    <row r="51443" x14ac:dyDescent="0.2"/>
    <row r="51444" x14ac:dyDescent="0.2"/>
    <row r="51445" x14ac:dyDescent="0.2"/>
    <row r="51446" x14ac:dyDescent="0.2"/>
    <row r="51447" x14ac:dyDescent="0.2"/>
    <row r="51448" x14ac:dyDescent="0.2"/>
    <row r="51449" x14ac:dyDescent="0.2"/>
    <row r="51450" x14ac:dyDescent="0.2"/>
    <row r="51451" x14ac:dyDescent="0.2"/>
    <row r="51452" x14ac:dyDescent="0.2"/>
    <row r="51453" x14ac:dyDescent="0.2"/>
    <row r="51454" x14ac:dyDescent="0.2"/>
    <row r="51455" x14ac:dyDescent="0.2"/>
    <row r="51456" x14ac:dyDescent="0.2"/>
    <row r="51457" x14ac:dyDescent="0.2"/>
    <row r="51458" x14ac:dyDescent="0.2"/>
    <row r="51459" x14ac:dyDescent="0.2"/>
    <row r="51460" x14ac:dyDescent="0.2"/>
    <row r="51461" x14ac:dyDescent="0.2"/>
    <row r="51462" x14ac:dyDescent="0.2"/>
    <row r="51463" x14ac:dyDescent="0.2"/>
    <row r="51464" x14ac:dyDescent="0.2"/>
    <row r="51465" x14ac:dyDescent="0.2"/>
    <row r="51466" x14ac:dyDescent="0.2"/>
    <row r="51467" x14ac:dyDescent="0.2"/>
    <row r="51468" x14ac:dyDescent="0.2"/>
    <row r="51469" x14ac:dyDescent="0.2"/>
    <row r="51470" x14ac:dyDescent="0.2"/>
    <row r="51471" x14ac:dyDescent="0.2"/>
    <row r="51472" x14ac:dyDescent="0.2"/>
    <row r="51473" x14ac:dyDescent="0.2"/>
    <row r="51474" x14ac:dyDescent="0.2"/>
    <row r="51475" x14ac:dyDescent="0.2"/>
    <row r="51476" x14ac:dyDescent="0.2"/>
    <row r="51477" x14ac:dyDescent="0.2"/>
    <row r="51478" x14ac:dyDescent="0.2"/>
    <row r="51479" x14ac:dyDescent="0.2"/>
    <row r="51480" x14ac:dyDescent="0.2"/>
    <row r="51481" x14ac:dyDescent="0.2"/>
    <row r="51482" x14ac:dyDescent="0.2"/>
    <row r="51483" x14ac:dyDescent="0.2"/>
    <row r="51484" x14ac:dyDescent="0.2"/>
    <row r="51485" x14ac:dyDescent="0.2"/>
    <row r="51486" x14ac:dyDescent="0.2"/>
    <row r="51487" x14ac:dyDescent="0.2"/>
    <row r="51488" x14ac:dyDescent="0.2"/>
    <row r="51489" x14ac:dyDescent="0.2"/>
    <row r="51490" x14ac:dyDescent="0.2"/>
    <row r="51491" x14ac:dyDescent="0.2"/>
    <row r="51492" x14ac:dyDescent="0.2"/>
    <row r="51493" x14ac:dyDescent="0.2"/>
    <row r="51494" x14ac:dyDescent="0.2"/>
    <row r="51495" x14ac:dyDescent="0.2"/>
    <row r="51496" x14ac:dyDescent="0.2"/>
    <row r="51497" x14ac:dyDescent="0.2"/>
    <row r="51498" x14ac:dyDescent="0.2"/>
    <row r="51499" x14ac:dyDescent="0.2"/>
    <row r="51500" x14ac:dyDescent="0.2"/>
    <row r="51501" x14ac:dyDescent="0.2"/>
    <row r="51502" x14ac:dyDescent="0.2"/>
    <row r="51503" x14ac:dyDescent="0.2"/>
    <row r="51504" x14ac:dyDescent="0.2"/>
    <row r="51505" x14ac:dyDescent="0.2"/>
    <row r="51506" x14ac:dyDescent="0.2"/>
    <row r="51507" x14ac:dyDescent="0.2"/>
    <row r="51508" x14ac:dyDescent="0.2"/>
    <row r="51509" x14ac:dyDescent="0.2"/>
    <row r="51510" x14ac:dyDescent="0.2"/>
    <row r="51511" x14ac:dyDescent="0.2"/>
    <row r="51512" x14ac:dyDescent="0.2"/>
    <row r="51513" x14ac:dyDescent="0.2"/>
    <row r="51514" x14ac:dyDescent="0.2"/>
    <row r="51515" x14ac:dyDescent="0.2"/>
    <row r="51516" x14ac:dyDescent="0.2"/>
    <row r="51517" x14ac:dyDescent="0.2"/>
    <row r="51518" x14ac:dyDescent="0.2"/>
    <row r="51519" x14ac:dyDescent="0.2"/>
    <row r="51520" x14ac:dyDescent="0.2"/>
    <row r="51521" x14ac:dyDescent="0.2"/>
    <row r="51522" x14ac:dyDescent="0.2"/>
    <row r="51523" x14ac:dyDescent="0.2"/>
    <row r="51524" x14ac:dyDescent="0.2"/>
    <row r="51525" x14ac:dyDescent="0.2"/>
    <row r="51526" x14ac:dyDescent="0.2"/>
    <row r="51527" x14ac:dyDescent="0.2"/>
    <row r="51528" x14ac:dyDescent="0.2"/>
    <row r="51529" x14ac:dyDescent="0.2"/>
    <row r="51530" x14ac:dyDescent="0.2"/>
    <row r="51531" x14ac:dyDescent="0.2"/>
    <row r="51532" x14ac:dyDescent="0.2"/>
    <row r="51533" x14ac:dyDescent="0.2"/>
    <row r="51534" x14ac:dyDescent="0.2"/>
    <row r="51535" x14ac:dyDescent="0.2"/>
    <row r="51536" x14ac:dyDescent="0.2"/>
    <row r="51537" x14ac:dyDescent="0.2"/>
    <row r="51538" x14ac:dyDescent="0.2"/>
    <row r="51539" x14ac:dyDescent="0.2"/>
    <row r="51540" x14ac:dyDescent="0.2"/>
    <row r="51541" x14ac:dyDescent="0.2"/>
    <row r="51542" x14ac:dyDescent="0.2"/>
    <row r="51543" x14ac:dyDescent="0.2"/>
    <row r="51544" x14ac:dyDescent="0.2"/>
    <row r="51545" x14ac:dyDescent="0.2"/>
    <row r="51546" x14ac:dyDescent="0.2"/>
    <row r="51547" x14ac:dyDescent="0.2"/>
    <row r="51548" x14ac:dyDescent="0.2"/>
    <row r="51549" x14ac:dyDescent="0.2"/>
    <row r="51550" x14ac:dyDescent="0.2"/>
    <row r="51551" x14ac:dyDescent="0.2"/>
    <row r="51552" x14ac:dyDescent="0.2"/>
    <row r="51553" x14ac:dyDescent="0.2"/>
    <row r="51554" x14ac:dyDescent="0.2"/>
    <row r="51555" x14ac:dyDescent="0.2"/>
    <row r="51556" x14ac:dyDescent="0.2"/>
    <row r="51557" x14ac:dyDescent="0.2"/>
    <row r="51558" x14ac:dyDescent="0.2"/>
    <row r="51559" x14ac:dyDescent="0.2"/>
    <row r="51560" x14ac:dyDescent="0.2"/>
    <row r="51561" x14ac:dyDescent="0.2"/>
    <row r="51562" x14ac:dyDescent="0.2"/>
    <row r="51563" x14ac:dyDescent="0.2"/>
    <row r="51564" x14ac:dyDescent="0.2"/>
    <row r="51565" x14ac:dyDescent="0.2"/>
    <row r="51566" x14ac:dyDescent="0.2"/>
    <row r="51567" x14ac:dyDescent="0.2"/>
    <row r="51568" x14ac:dyDescent="0.2"/>
    <row r="51569" x14ac:dyDescent="0.2"/>
    <row r="51570" x14ac:dyDescent="0.2"/>
    <row r="51571" x14ac:dyDescent="0.2"/>
    <row r="51572" x14ac:dyDescent="0.2"/>
    <row r="51573" x14ac:dyDescent="0.2"/>
    <row r="51574" x14ac:dyDescent="0.2"/>
    <row r="51575" x14ac:dyDescent="0.2"/>
    <row r="51576" x14ac:dyDescent="0.2"/>
    <row r="51577" x14ac:dyDescent="0.2"/>
    <row r="51578" x14ac:dyDescent="0.2"/>
    <row r="51579" x14ac:dyDescent="0.2"/>
    <row r="51580" x14ac:dyDescent="0.2"/>
    <row r="51581" x14ac:dyDescent="0.2"/>
    <row r="51582" x14ac:dyDescent="0.2"/>
    <row r="51583" x14ac:dyDescent="0.2"/>
    <row r="51584" x14ac:dyDescent="0.2"/>
    <row r="51585" x14ac:dyDescent="0.2"/>
    <row r="51586" x14ac:dyDescent="0.2"/>
    <row r="51587" x14ac:dyDescent="0.2"/>
    <row r="51588" x14ac:dyDescent="0.2"/>
    <row r="51589" x14ac:dyDescent="0.2"/>
    <row r="51590" x14ac:dyDescent="0.2"/>
    <row r="51591" x14ac:dyDescent="0.2"/>
    <row r="51592" x14ac:dyDescent="0.2"/>
    <row r="51593" x14ac:dyDescent="0.2"/>
    <row r="51594" x14ac:dyDescent="0.2"/>
    <row r="51595" x14ac:dyDescent="0.2"/>
    <row r="51596" x14ac:dyDescent="0.2"/>
    <row r="51597" x14ac:dyDescent="0.2"/>
    <row r="51598" x14ac:dyDescent="0.2"/>
    <row r="51599" x14ac:dyDescent="0.2"/>
    <row r="51600" x14ac:dyDescent="0.2"/>
    <row r="51601" x14ac:dyDescent="0.2"/>
    <row r="51602" x14ac:dyDescent="0.2"/>
    <row r="51603" x14ac:dyDescent="0.2"/>
    <row r="51604" x14ac:dyDescent="0.2"/>
    <row r="51605" x14ac:dyDescent="0.2"/>
    <row r="51606" x14ac:dyDescent="0.2"/>
    <row r="51607" x14ac:dyDescent="0.2"/>
    <row r="51608" x14ac:dyDescent="0.2"/>
    <row r="51609" x14ac:dyDescent="0.2"/>
    <row r="51610" x14ac:dyDescent="0.2"/>
    <row r="51611" x14ac:dyDescent="0.2"/>
    <row r="51612" x14ac:dyDescent="0.2"/>
    <row r="51613" x14ac:dyDescent="0.2"/>
    <row r="51614" x14ac:dyDescent="0.2"/>
    <row r="51615" x14ac:dyDescent="0.2"/>
    <row r="51616" x14ac:dyDescent="0.2"/>
    <row r="51617" x14ac:dyDescent="0.2"/>
    <row r="51618" x14ac:dyDescent="0.2"/>
    <row r="51619" x14ac:dyDescent="0.2"/>
    <row r="51620" x14ac:dyDescent="0.2"/>
    <row r="51621" x14ac:dyDescent="0.2"/>
    <row r="51622" x14ac:dyDescent="0.2"/>
    <row r="51623" x14ac:dyDescent="0.2"/>
    <row r="51624" x14ac:dyDescent="0.2"/>
    <row r="51625" x14ac:dyDescent="0.2"/>
    <row r="51626" x14ac:dyDescent="0.2"/>
    <row r="51627" x14ac:dyDescent="0.2"/>
    <row r="51628" x14ac:dyDescent="0.2"/>
    <row r="51629" x14ac:dyDescent="0.2"/>
    <row r="51630" x14ac:dyDescent="0.2"/>
    <row r="51631" x14ac:dyDescent="0.2"/>
    <row r="51632" x14ac:dyDescent="0.2"/>
    <row r="51633" x14ac:dyDescent="0.2"/>
    <row r="51634" x14ac:dyDescent="0.2"/>
    <row r="51635" x14ac:dyDescent="0.2"/>
    <row r="51636" x14ac:dyDescent="0.2"/>
    <row r="51637" x14ac:dyDescent="0.2"/>
    <row r="51638" x14ac:dyDescent="0.2"/>
    <row r="51639" x14ac:dyDescent="0.2"/>
    <row r="51640" x14ac:dyDescent="0.2"/>
    <row r="51641" x14ac:dyDescent="0.2"/>
    <row r="51642" x14ac:dyDescent="0.2"/>
    <row r="51643" x14ac:dyDescent="0.2"/>
    <row r="51644" x14ac:dyDescent="0.2"/>
    <row r="51645" x14ac:dyDescent="0.2"/>
    <row r="51646" x14ac:dyDescent="0.2"/>
    <row r="51647" x14ac:dyDescent="0.2"/>
    <row r="51648" x14ac:dyDescent="0.2"/>
    <row r="51649" x14ac:dyDescent="0.2"/>
    <row r="51650" x14ac:dyDescent="0.2"/>
    <row r="51651" x14ac:dyDescent="0.2"/>
    <row r="51652" x14ac:dyDescent="0.2"/>
    <row r="51653" x14ac:dyDescent="0.2"/>
    <row r="51654" x14ac:dyDescent="0.2"/>
    <row r="51655" x14ac:dyDescent="0.2"/>
    <row r="51656" x14ac:dyDescent="0.2"/>
    <row r="51657" x14ac:dyDescent="0.2"/>
    <row r="51658" x14ac:dyDescent="0.2"/>
    <row r="51659" x14ac:dyDescent="0.2"/>
    <row r="51660" x14ac:dyDescent="0.2"/>
    <row r="51661" x14ac:dyDescent="0.2"/>
    <row r="51662" x14ac:dyDescent="0.2"/>
    <row r="51663" x14ac:dyDescent="0.2"/>
    <row r="51664" x14ac:dyDescent="0.2"/>
    <row r="51665" x14ac:dyDescent="0.2"/>
    <row r="51666" x14ac:dyDescent="0.2"/>
    <row r="51667" x14ac:dyDescent="0.2"/>
    <row r="51668" x14ac:dyDescent="0.2"/>
    <row r="51669" x14ac:dyDescent="0.2"/>
    <row r="51670" x14ac:dyDescent="0.2"/>
    <row r="51671" x14ac:dyDescent="0.2"/>
    <row r="51672" x14ac:dyDescent="0.2"/>
    <row r="51673" x14ac:dyDescent="0.2"/>
    <row r="51674" x14ac:dyDescent="0.2"/>
    <row r="51675" x14ac:dyDescent="0.2"/>
    <row r="51676" x14ac:dyDescent="0.2"/>
    <row r="51677" x14ac:dyDescent="0.2"/>
    <row r="51678" x14ac:dyDescent="0.2"/>
    <row r="51679" x14ac:dyDescent="0.2"/>
    <row r="51680" x14ac:dyDescent="0.2"/>
    <row r="51681" x14ac:dyDescent="0.2"/>
    <row r="51682" x14ac:dyDescent="0.2"/>
    <row r="51683" x14ac:dyDescent="0.2"/>
    <row r="51684" x14ac:dyDescent="0.2"/>
    <row r="51685" x14ac:dyDescent="0.2"/>
    <row r="51686" x14ac:dyDescent="0.2"/>
    <row r="51687" x14ac:dyDescent="0.2"/>
    <row r="51688" x14ac:dyDescent="0.2"/>
    <row r="51689" x14ac:dyDescent="0.2"/>
    <row r="51690" x14ac:dyDescent="0.2"/>
    <row r="51691" x14ac:dyDescent="0.2"/>
    <row r="51692" x14ac:dyDescent="0.2"/>
    <row r="51693" x14ac:dyDescent="0.2"/>
    <row r="51694" x14ac:dyDescent="0.2"/>
    <row r="51695" x14ac:dyDescent="0.2"/>
    <row r="51696" x14ac:dyDescent="0.2"/>
    <row r="51697" x14ac:dyDescent="0.2"/>
    <row r="51698" x14ac:dyDescent="0.2"/>
    <row r="51699" x14ac:dyDescent="0.2"/>
    <row r="51700" x14ac:dyDescent="0.2"/>
    <row r="51701" x14ac:dyDescent="0.2"/>
    <row r="51702" x14ac:dyDescent="0.2"/>
    <row r="51703" x14ac:dyDescent="0.2"/>
    <row r="51704" x14ac:dyDescent="0.2"/>
    <row r="51705" x14ac:dyDescent="0.2"/>
    <row r="51706" x14ac:dyDescent="0.2"/>
    <row r="51707" x14ac:dyDescent="0.2"/>
    <row r="51708" x14ac:dyDescent="0.2"/>
    <row r="51709" x14ac:dyDescent="0.2"/>
    <row r="51710" x14ac:dyDescent="0.2"/>
    <row r="51711" x14ac:dyDescent="0.2"/>
    <row r="51712" x14ac:dyDescent="0.2"/>
    <row r="51713" x14ac:dyDescent="0.2"/>
    <row r="51714" x14ac:dyDescent="0.2"/>
    <row r="51715" x14ac:dyDescent="0.2"/>
    <row r="51716" x14ac:dyDescent="0.2"/>
    <row r="51717" x14ac:dyDescent="0.2"/>
    <row r="51718" x14ac:dyDescent="0.2"/>
    <row r="51719" x14ac:dyDescent="0.2"/>
    <row r="51720" x14ac:dyDescent="0.2"/>
    <row r="51721" x14ac:dyDescent="0.2"/>
    <row r="51722" x14ac:dyDescent="0.2"/>
    <row r="51723" x14ac:dyDescent="0.2"/>
    <row r="51724" x14ac:dyDescent="0.2"/>
    <row r="51725" x14ac:dyDescent="0.2"/>
    <row r="51726" x14ac:dyDescent="0.2"/>
    <row r="51727" x14ac:dyDescent="0.2"/>
    <row r="51728" x14ac:dyDescent="0.2"/>
    <row r="51729" x14ac:dyDescent="0.2"/>
    <row r="51730" x14ac:dyDescent="0.2"/>
    <row r="51731" x14ac:dyDescent="0.2"/>
    <row r="51732" x14ac:dyDescent="0.2"/>
    <row r="51733" x14ac:dyDescent="0.2"/>
    <row r="51734" x14ac:dyDescent="0.2"/>
    <row r="51735" x14ac:dyDescent="0.2"/>
    <row r="51736" x14ac:dyDescent="0.2"/>
    <row r="51737" x14ac:dyDescent="0.2"/>
    <row r="51738" x14ac:dyDescent="0.2"/>
    <row r="51739" x14ac:dyDescent="0.2"/>
    <row r="51740" x14ac:dyDescent="0.2"/>
    <row r="51741" x14ac:dyDescent="0.2"/>
    <row r="51742" x14ac:dyDescent="0.2"/>
    <row r="51743" x14ac:dyDescent="0.2"/>
    <row r="51744" x14ac:dyDescent="0.2"/>
    <row r="51745" x14ac:dyDescent="0.2"/>
    <row r="51746" x14ac:dyDescent="0.2"/>
    <row r="51747" x14ac:dyDescent="0.2"/>
    <row r="51748" x14ac:dyDescent="0.2"/>
    <row r="51749" x14ac:dyDescent="0.2"/>
    <row r="51750" x14ac:dyDescent="0.2"/>
    <row r="51751" x14ac:dyDescent="0.2"/>
    <row r="51752" x14ac:dyDescent="0.2"/>
    <row r="51753" x14ac:dyDescent="0.2"/>
    <row r="51754" x14ac:dyDescent="0.2"/>
    <row r="51755" x14ac:dyDescent="0.2"/>
    <row r="51756" x14ac:dyDescent="0.2"/>
    <row r="51757" x14ac:dyDescent="0.2"/>
    <row r="51758" x14ac:dyDescent="0.2"/>
    <row r="51759" x14ac:dyDescent="0.2"/>
    <row r="51760" x14ac:dyDescent="0.2"/>
    <row r="51761" x14ac:dyDescent="0.2"/>
    <row r="51762" x14ac:dyDescent="0.2"/>
    <row r="51763" x14ac:dyDescent="0.2"/>
    <row r="51764" x14ac:dyDescent="0.2"/>
    <row r="51765" x14ac:dyDescent="0.2"/>
    <row r="51766" x14ac:dyDescent="0.2"/>
    <row r="51767" x14ac:dyDescent="0.2"/>
    <row r="51768" x14ac:dyDescent="0.2"/>
    <row r="51769" x14ac:dyDescent="0.2"/>
    <row r="51770" x14ac:dyDescent="0.2"/>
    <row r="51771" x14ac:dyDescent="0.2"/>
    <row r="51772" x14ac:dyDescent="0.2"/>
    <row r="51773" x14ac:dyDescent="0.2"/>
    <row r="51774" x14ac:dyDescent="0.2"/>
    <row r="51775" x14ac:dyDescent="0.2"/>
    <row r="51776" x14ac:dyDescent="0.2"/>
    <row r="51777" x14ac:dyDescent="0.2"/>
    <row r="51778" x14ac:dyDescent="0.2"/>
    <row r="51779" x14ac:dyDescent="0.2"/>
    <row r="51780" x14ac:dyDescent="0.2"/>
    <row r="51781" x14ac:dyDescent="0.2"/>
    <row r="51782" x14ac:dyDescent="0.2"/>
    <row r="51783" x14ac:dyDescent="0.2"/>
    <row r="51784" x14ac:dyDescent="0.2"/>
    <row r="51785" x14ac:dyDescent="0.2"/>
    <row r="51786" x14ac:dyDescent="0.2"/>
    <row r="51787" x14ac:dyDescent="0.2"/>
    <row r="51788" x14ac:dyDescent="0.2"/>
    <row r="51789" x14ac:dyDescent="0.2"/>
    <row r="51790" x14ac:dyDescent="0.2"/>
    <row r="51791" x14ac:dyDescent="0.2"/>
    <row r="51792" x14ac:dyDescent="0.2"/>
    <row r="51793" x14ac:dyDescent="0.2"/>
    <row r="51794" x14ac:dyDescent="0.2"/>
    <row r="51795" x14ac:dyDescent="0.2"/>
    <row r="51796" x14ac:dyDescent="0.2"/>
    <row r="51797" x14ac:dyDescent="0.2"/>
    <row r="51798" x14ac:dyDescent="0.2"/>
    <row r="51799" x14ac:dyDescent="0.2"/>
    <row r="51800" x14ac:dyDescent="0.2"/>
    <row r="51801" x14ac:dyDescent="0.2"/>
    <row r="51802" x14ac:dyDescent="0.2"/>
    <row r="51803" x14ac:dyDescent="0.2"/>
    <row r="51804" x14ac:dyDescent="0.2"/>
    <row r="51805" x14ac:dyDescent="0.2"/>
    <row r="51806" x14ac:dyDescent="0.2"/>
    <row r="51807" x14ac:dyDescent="0.2"/>
    <row r="51808" x14ac:dyDescent="0.2"/>
    <row r="51809" x14ac:dyDescent="0.2"/>
    <row r="51810" x14ac:dyDescent="0.2"/>
    <row r="51811" x14ac:dyDescent="0.2"/>
    <row r="51812" x14ac:dyDescent="0.2"/>
    <row r="51813" x14ac:dyDescent="0.2"/>
    <row r="51814" x14ac:dyDescent="0.2"/>
    <row r="51815" x14ac:dyDescent="0.2"/>
    <row r="51816" x14ac:dyDescent="0.2"/>
    <row r="51817" x14ac:dyDescent="0.2"/>
    <row r="51818" x14ac:dyDescent="0.2"/>
    <row r="51819" x14ac:dyDescent="0.2"/>
    <row r="51820" x14ac:dyDescent="0.2"/>
    <row r="51821" x14ac:dyDescent="0.2"/>
    <row r="51822" x14ac:dyDescent="0.2"/>
    <row r="51823" x14ac:dyDescent="0.2"/>
    <row r="51824" x14ac:dyDescent="0.2"/>
    <row r="51825" x14ac:dyDescent="0.2"/>
    <row r="51826" x14ac:dyDescent="0.2"/>
    <row r="51827" x14ac:dyDescent="0.2"/>
    <row r="51828" x14ac:dyDescent="0.2"/>
    <row r="51829" x14ac:dyDescent="0.2"/>
    <row r="51830" x14ac:dyDescent="0.2"/>
    <row r="51831" x14ac:dyDescent="0.2"/>
    <row r="51832" x14ac:dyDescent="0.2"/>
    <row r="51833" x14ac:dyDescent="0.2"/>
    <row r="51834" x14ac:dyDescent="0.2"/>
    <row r="51835" x14ac:dyDescent="0.2"/>
    <row r="51836" x14ac:dyDescent="0.2"/>
    <row r="51837" x14ac:dyDescent="0.2"/>
    <row r="51838" x14ac:dyDescent="0.2"/>
    <row r="51839" x14ac:dyDescent="0.2"/>
    <row r="51840" x14ac:dyDescent="0.2"/>
    <row r="51841" x14ac:dyDescent="0.2"/>
    <row r="51842" x14ac:dyDescent="0.2"/>
    <row r="51843" x14ac:dyDescent="0.2"/>
    <row r="51844" x14ac:dyDescent="0.2"/>
    <row r="51845" x14ac:dyDescent="0.2"/>
    <row r="51846" x14ac:dyDescent="0.2"/>
    <row r="51847" x14ac:dyDescent="0.2"/>
    <row r="51848" x14ac:dyDescent="0.2"/>
    <row r="51849" x14ac:dyDescent="0.2"/>
    <row r="51850" x14ac:dyDescent="0.2"/>
    <row r="51851" x14ac:dyDescent="0.2"/>
    <row r="51852" x14ac:dyDescent="0.2"/>
    <row r="51853" x14ac:dyDescent="0.2"/>
    <row r="51854" x14ac:dyDescent="0.2"/>
    <row r="51855" x14ac:dyDescent="0.2"/>
    <row r="51856" x14ac:dyDescent="0.2"/>
    <row r="51857" x14ac:dyDescent="0.2"/>
    <row r="51858" x14ac:dyDescent="0.2"/>
    <row r="51859" x14ac:dyDescent="0.2"/>
    <row r="51860" x14ac:dyDescent="0.2"/>
    <row r="51861" x14ac:dyDescent="0.2"/>
    <row r="51862" x14ac:dyDescent="0.2"/>
    <row r="51863" x14ac:dyDescent="0.2"/>
    <row r="51864" x14ac:dyDescent="0.2"/>
    <row r="51865" x14ac:dyDescent="0.2"/>
    <row r="51866" x14ac:dyDescent="0.2"/>
    <row r="51867" x14ac:dyDescent="0.2"/>
    <row r="51868" x14ac:dyDescent="0.2"/>
    <row r="51869" x14ac:dyDescent="0.2"/>
    <row r="51870" x14ac:dyDescent="0.2"/>
    <row r="51871" x14ac:dyDescent="0.2"/>
    <row r="51872" x14ac:dyDescent="0.2"/>
    <row r="51873" x14ac:dyDescent="0.2"/>
    <row r="51874" x14ac:dyDescent="0.2"/>
    <row r="51875" x14ac:dyDescent="0.2"/>
    <row r="51876" x14ac:dyDescent="0.2"/>
    <row r="51877" x14ac:dyDescent="0.2"/>
    <row r="51878" x14ac:dyDescent="0.2"/>
    <row r="51879" x14ac:dyDescent="0.2"/>
    <row r="51880" x14ac:dyDescent="0.2"/>
    <row r="51881" x14ac:dyDescent="0.2"/>
    <row r="51882" x14ac:dyDescent="0.2"/>
    <row r="51883" x14ac:dyDescent="0.2"/>
    <row r="51884" x14ac:dyDescent="0.2"/>
    <row r="51885" x14ac:dyDescent="0.2"/>
    <row r="51886" x14ac:dyDescent="0.2"/>
    <row r="51887" x14ac:dyDescent="0.2"/>
    <row r="51888" x14ac:dyDescent="0.2"/>
    <row r="51889" x14ac:dyDescent="0.2"/>
    <row r="51890" x14ac:dyDescent="0.2"/>
    <row r="51891" x14ac:dyDescent="0.2"/>
    <row r="51892" x14ac:dyDescent="0.2"/>
    <row r="51893" x14ac:dyDescent="0.2"/>
    <row r="51894" x14ac:dyDescent="0.2"/>
    <row r="51895" x14ac:dyDescent="0.2"/>
    <row r="51896" x14ac:dyDescent="0.2"/>
    <row r="51897" x14ac:dyDescent="0.2"/>
    <row r="51898" x14ac:dyDescent="0.2"/>
    <row r="51899" x14ac:dyDescent="0.2"/>
    <row r="51900" x14ac:dyDescent="0.2"/>
    <row r="51901" x14ac:dyDescent="0.2"/>
    <row r="51902" x14ac:dyDescent="0.2"/>
    <row r="51903" x14ac:dyDescent="0.2"/>
    <row r="51904" x14ac:dyDescent="0.2"/>
    <row r="51905" x14ac:dyDescent="0.2"/>
    <row r="51906" x14ac:dyDescent="0.2"/>
    <row r="51907" x14ac:dyDescent="0.2"/>
    <row r="51908" x14ac:dyDescent="0.2"/>
    <row r="51909" x14ac:dyDescent="0.2"/>
    <row r="51910" x14ac:dyDescent="0.2"/>
    <row r="51911" x14ac:dyDescent="0.2"/>
    <row r="51912" x14ac:dyDescent="0.2"/>
    <row r="51913" x14ac:dyDescent="0.2"/>
    <row r="51914" x14ac:dyDescent="0.2"/>
    <row r="51915" x14ac:dyDescent="0.2"/>
    <row r="51916" x14ac:dyDescent="0.2"/>
    <row r="51917" x14ac:dyDescent="0.2"/>
    <row r="51918" x14ac:dyDescent="0.2"/>
    <row r="51919" x14ac:dyDescent="0.2"/>
    <row r="51920" x14ac:dyDescent="0.2"/>
    <row r="51921" x14ac:dyDescent="0.2"/>
    <row r="51922" x14ac:dyDescent="0.2"/>
    <row r="51923" x14ac:dyDescent="0.2"/>
    <row r="51924" x14ac:dyDescent="0.2"/>
    <row r="51925" x14ac:dyDescent="0.2"/>
    <row r="51926" x14ac:dyDescent="0.2"/>
    <row r="51927" x14ac:dyDescent="0.2"/>
    <row r="51928" x14ac:dyDescent="0.2"/>
    <row r="51929" x14ac:dyDescent="0.2"/>
    <row r="51930" x14ac:dyDescent="0.2"/>
    <row r="51931" x14ac:dyDescent="0.2"/>
    <row r="51932" x14ac:dyDescent="0.2"/>
    <row r="51933" x14ac:dyDescent="0.2"/>
    <row r="51934" x14ac:dyDescent="0.2"/>
    <row r="51935" x14ac:dyDescent="0.2"/>
    <row r="51936" x14ac:dyDescent="0.2"/>
    <row r="51937" x14ac:dyDescent="0.2"/>
    <row r="51938" x14ac:dyDescent="0.2"/>
    <row r="51939" x14ac:dyDescent="0.2"/>
    <row r="51940" x14ac:dyDescent="0.2"/>
    <row r="51941" x14ac:dyDescent="0.2"/>
    <row r="51942" x14ac:dyDescent="0.2"/>
    <row r="51943" x14ac:dyDescent="0.2"/>
    <row r="51944" x14ac:dyDescent="0.2"/>
    <row r="51945" x14ac:dyDescent="0.2"/>
    <row r="51946" x14ac:dyDescent="0.2"/>
    <row r="51947" x14ac:dyDescent="0.2"/>
    <row r="51948" x14ac:dyDescent="0.2"/>
    <row r="51949" x14ac:dyDescent="0.2"/>
    <row r="51950" x14ac:dyDescent="0.2"/>
    <row r="51951" x14ac:dyDescent="0.2"/>
    <row r="51952" x14ac:dyDescent="0.2"/>
    <row r="51953" x14ac:dyDescent="0.2"/>
    <row r="51954" x14ac:dyDescent="0.2"/>
    <row r="51955" x14ac:dyDescent="0.2"/>
    <row r="51956" x14ac:dyDescent="0.2"/>
    <row r="51957" x14ac:dyDescent="0.2"/>
    <row r="51958" x14ac:dyDescent="0.2"/>
    <row r="51959" x14ac:dyDescent="0.2"/>
    <row r="51960" x14ac:dyDescent="0.2"/>
    <row r="51961" x14ac:dyDescent="0.2"/>
    <row r="51962" x14ac:dyDescent="0.2"/>
    <row r="51963" x14ac:dyDescent="0.2"/>
    <row r="51964" x14ac:dyDescent="0.2"/>
    <row r="51965" x14ac:dyDescent="0.2"/>
    <row r="51966" x14ac:dyDescent="0.2"/>
    <row r="51967" x14ac:dyDescent="0.2"/>
    <row r="51968" x14ac:dyDescent="0.2"/>
    <row r="51969" x14ac:dyDescent="0.2"/>
    <row r="51970" x14ac:dyDescent="0.2"/>
    <row r="51971" x14ac:dyDescent="0.2"/>
    <row r="51972" x14ac:dyDescent="0.2"/>
    <row r="51973" x14ac:dyDescent="0.2"/>
    <row r="51974" x14ac:dyDescent="0.2"/>
    <row r="51975" x14ac:dyDescent="0.2"/>
    <row r="51976" x14ac:dyDescent="0.2"/>
    <row r="51977" x14ac:dyDescent="0.2"/>
    <row r="51978" x14ac:dyDescent="0.2"/>
    <row r="51979" x14ac:dyDescent="0.2"/>
    <row r="51980" x14ac:dyDescent="0.2"/>
    <row r="51981" x14ac:dyDescent="0.2"/>
    <row r="51982" x14ac:dyDescent="0.2"/>
    <row r="51983" x14ac:dyDescent="0.2"/>
    <row r="51984" x14ac:dyDescent="0.2"/>
    <row r="51985" x14ac:dyDescent="0.2"/>
    <row r="51986" x14ac:dyDescent="0.2"/>
    <row r="51987" x14ac:dyDescent="0.2"/>
    <row r="51988" x14ac:dyDescent="0.2"/>
    <row r="51989" x14ac:dyDescent="0.2"/>
    <row r="51990" x14ac:dyDescent="0.2"/>
    <row r="51991" x14ac:dyDescent="0.2"/>
    <row r="51992" x14ac:dyDescent="0.2"/>
    <row r="51993" x14ac:dyDescent="0.2"/>
    <row r="51994" x14ac:dyDescent="0.2"/>
    <row r="51995" x14ac:dyDescent="0.2"/>
    <row r="51996" x14ac:dyDescent="0.2"/>
    <row r="51997" x14ac:dyDescent="0.2"/>
    <row r="51998" x14ac:dyDescent="0.2"/>
    <row r="51999" x14ac:dyDescent="0.2"/>
    <row r="52000" x14ac:dyDescent="0.2"/>
    <row r="52001" x14ac:dyDescent="0.2"/>
    <row r="52002" x14ac:dyDescent="0.2"/>
    <row r="52003" x14ac:dyDescent="0.2"/>
    <row r="52004" x14ac:dyDescent="0.2"/>
    <row r="52005" x14ac:dyDescent="0.2"/>
    <row r="52006" x14ac:dyDescent="0.2"/>
    <row r="52007" x14ac:dyDescent="0.2"/>
    <row r="52008" x14ac:dyDescent="0.2"/>
    <row r="52009" x14ac:dyDescent="0.2"/>
    <row r="52010" x14ac:dyDescent="0.2"/>
    <row r="52011" x14ac:dyDescent="0.2"/>
    <row r="52012" x14ac:dyDescent="0.2"/>
    <row r="52013" x14ac:dyDescent="0.2"/>
    <row r="52014" x14ac:dyDescent="0.2"/>
    <row r="52015" x14ac:dyDescent="0.2"/>
    <row r="52016" x14ac:dyDescent="0.2"/>
    <row r="52017" x14ac:dyDescent="0.2"/>
    <row r="52018" x14ac:dyDescent="0.2"/>
    <row r="52019" x14ac:dyDescent="0.2"/>
    <row r="52020" x14ac:dyDescent="0.2"/>
    <row r="52021" x14ac:dyDescent="0.2"/>
    <row r="52022" x14ac:dyDescent="0.2"/>
    <row r="52023" x14ac:dyDescent="0.2"/>
    <row r="52024" x14ac:dyDescent="0.2"/>
    <row r="52025" x14ac:dyDescent="0.2"/>
    <row r="52026" x14ac:dyDescent="0.2"/>
    <row r="52027" x14ac:dyDescent="0.2"/>
    <row r="52028" x14ac:dyDescent="0.2"/>
    <row r="52029" x14ac:dyDescent="0.2"/>
    <row r="52030" x14ac:dyDescent="0.2"/>
    <row r="52031" x14ac:dyDescent="0.2"/>
    <row r="52032" x14ac:dyDescent="0.2"/>
    <row r="52033" x14ac:dyDescent="0.2"/>
    <row r="52034" x14ac:dyDescent="0.2"/>
    <row r="52035" x14ac:dyDescent="0.2"/>
    <row r="52036" x14ac:dyDescent="0.2"/>
    <row r="52037" x14ac:dyDescent="0.2"/>
    <row r="52038" x14ac:dyDescent="0.2"/>
    <row r="52039" x14ac:dyDescent="0.2"/>
    <row r="52040" x14ac:dyDescent="0.2"/>
    <row r="52041" x14ac:dyDescent="0.2"/>
    <row r="52042" x14ac:dyDescent="0.2"/>
    <row r="52043" x14ac:dyDescent="0.2"/>
    <row r="52044" x14ac:dyDescent="0.2"/>
    <row r="52045" x14ac:dyDescent="0.2"/>
    <row r="52046" x14ac:dyDescent="0.2"/>
    <row r="52047" x14ac:dyDescent="0.2"/>
    <row r="52048" x14ac:dyDescent="0.2"/>
    <row r="52049" x14ac:dyDescent="0.2"/>
    <row r="52050" x14ac:dyDescent="0.2"/>
    <row r="52051" x14ac:dyDescent="0.2"/>
    <row r="52052" x14ac:dyDescent="0.2"/>
    <row r="52053" x14ac:dyDescent="0.2"/>
    <row r="52054" x14ac:dyDescent="0.2"/>
    <row r="52055" x14ac:dyDescent="0.2"/>
    <row r="52056" x14ac:dyDescent="0.2"/>
    <row r="52057" x14ac:dyDescent="0.2"/>
    <row r="52058" x14ac:dyDescent="0.2"/>
    <row r="52059" x14ac:dyDescent="0.2"/>
    <row r="52060" x14ac:dyDescent="0.2"/>
    <row r="52061" x14ac:dyDescent="0.2"/>
    <row r="52062" x14ac:dyDescent="0.2"/>
    <row r="52063" x14ac:dyDescent="0.2"/>
    <row r="52064" x14ac:dyDescent="0.2"/>
    <row r="52065" x14ac:dyDescent="0.2"/>
    <row r="52066" x14ac:dyDescent="0.2"/>
    <row r="52067" x14ac:dyDescent="0.2"/>
    <row r="52068" x14ac:dyDescent="0.2"/>
    <row r="52069" x14ac:dyDescent="0.2"/>
    <row r="52070" x14ac:dyDescent="0.2"/>
    <row r="52071" x14ac:dyDescent="0.2"/>
    <row r="52072" x14ac:dyDescent="0.2"/>
    <row r="52073" x14ac:dyDescent="0.2"/>
    <row r="52074" x14ac:dyDescent="0.2"/>
    <row r="52075" x14ac:dyDescent="0.2"/>
    <row r="52076" x14ac:dyDescent="0.2"/>
    <row r="52077" x14ac:dyDescent="0.2"/>
    <row r="52078" x14ac:dyDescent="0.2"/>
    <row r="52079" x14ac:dyDescent="0.2"/>
    <row r="52080" x14ac:dyDescent="0.2"/>
    <row r="52081" x14ac:dyDescent="0.2"/>
    <row r="52082" x14ac:dyDescent="0.2"/>
    <row r="52083" x14ac:dyDescent="0.2"/>
    <row r="52084" x14ac:dyDescent="0.2"/>
    <row r="52085" x14ac:dyDescent="0.2"/>
    <row r="52086" x14ac:dyDescent="0.2"/>
    <row r="52087" x14ac:dyDescent="0.2"/>
    <row r="52088" x14ac:dyDescent="0.2"/>
    <row r="52089" x14ac:dyDescent="0.2"/>
    <row r="52090" x14ac:dyDescent="0.2"/>
    <row r="52091" x14ac:dyDescent="0.2"/>
    <row r="52092" x14ac:dyDescent="0.2"/>
    <row r="52093" x14ac:dyDescent="0.2"/>
    <row r="52094" x14ac:dyDescent="0.2"/>
    <row r="52095" x14ac:dyDescent="0.2"/>
    <row r="52096" x14ac:dyDescent="0.2"/>
    <row r="52097" x14ac:dyDescent="0.2"/>
    <row r="52098" x14ac:dyDescent="0.2"/>
    <row r="52099" x14ac:dyDescent="0.2"/>
    <row r="52100" x14ac:dyDescent="0.2"/>
    <row r="52101" x14ac:dyDescent="0.2"/>
    <row r="52102" x14ac:dyDescent="0.2"/>
    <row r="52103" x14ac:dyDescent="0.2"/>
    <row r="52104" x14ac:dyDescent="0.2"/>
    <row r="52105" x14ac:dyDescent="0.2"/>
    <row r="52106" x14ac:dyDescent="0.2"/>
    <row r="52107" x14ac:dyDescent="0.2"/>
    <row r="52108" x14ac:dyDescent="0.2"/>
    <row r="52109" x14ac:dyDescent="0.2"/>
    <row r="52110" x14ac:dyDescent="0.2"/>
    <row r="52111" x14ac:dyDescent="0.2"/>
    <row r="52112" x14ac:dyDescent="0.2"/>
    <row r="52113" x14ac:dyDescent="0.2"/>
    <row r="52114" x14ac:dyDescent="0.2"/>
    <row r="52115" x14ac:dyDescent="0.2"/>
    <row r="52116" x14ac:dyDescent="0.2"/>
    <row r="52117" x14ac:dyDescent="0.2"/>
    <row r="52118" x14ac:dyDescent="0.2"/>
    <row r="52119" x14ac:dyDescent="0.2"/>
    <row r="52120" x14ac:dyDescent="0.2"/>
    <row r="52121" x14ac:dyDescent="0.2"/>
    <row r="52122" x14ac:dyDescent="0.2"/>
    <row r="52123" x14ac:dyDescent="0.2"/>
    <row r="52124" x14ac:dyDescent="0.2"/>
    <row r="52125" x14ac:dyDescent="0.2"/>
    <row r="52126" x14ac:dyDescent="0.2"/>
    <row r="52127" x14ac:dyDescent="0.2"/>
    <row r="52128" x14ac:dyDescent="0.2"/>
    <row r="52129" x14ac:dyDescent="0.2"/>
    <row r="52130" x14ac:dyDescent="0.2"/>
    <row r="52131" x14ac:dyDescent="0.2"/>
    <row r="52132" x14ac:dyDescent="0.2"/>
    <row r="52133" x14ac:dyDescent="0.2"/>
    <row r="52134" x14ac:dyDescent="0.2"/>
    <row r="52135" x14ac:dyDescent="0.2"/>
    <row r="52136" x14ac:dyDescent="0.2"/>
    <row r="52137" x14ac:dyDescent="0.2"/>
    <row r="52138" x14ac:dyDescent="0.2"/>
    <row r="52139" x14ac:dyDescent="0.2"/>
    <row r="52140" x14ac:dyDescent="0.2"/>
    <row r="52141" x14ac:dyDescent="0.2"/>
    <row r="52142" x14ac:dyDescent="0.2"/>
    <row r="52143" x14ac:dyDescent="0.2"/>
    <row r="52144" x14ac:dyDescent="0.2"/>
    <row r="52145" x14ac:dyDescent="0.2"/>
    <row r="52146" x14ac:dyDescent="0.2"/>
    <row r="52147" x14ac:dyDescent="0.2"/>
    <row r="52148" x14ac:dyDescent="0.2"/>
    <row r="52149" x14ac:dyDescent="0.2"/>
    <row r="52150" x14ac:dyDescent="0.2"/>
    <row r="52151" x14ac:dyDescent="0.2"/>
    <row r="52152" x14ac:dyDescent="0.2"/>
    <row r="52153" x14ac:dyDescent="0.2"/>
    <row r="52154" x14ac:dyDescent="0.2"/>
    <row r="52155" x14ac:dyDescent="0.2"/>
    <row r="52156" x14ac:dyDescent="0.2"/>
    <row r="52157" x14ac:dyDescent="0.2"/>
    <row r="52158" x14ac:dyDescent="0.2"/>
    <row r="52159" x14ac:dyDescent="0.2"/>
    <row r="52160" x14ac:dyDescent="0.2"/>
    <row r="52161" x14ac:dyDescent="0.2"/>
    <row r="52162" x14ac:dyDescent="0.2"/>
    <row r="52163" x14ac:dyDescent="0.2"/>
    <row r="52164" x14ac:dyDescent="0.2"/>
    <row r="52165" x14ac:dyDescent="0.2"/>
    <row r="52166" x14ac:dyDescent="0.2"/>
    <row r="52167" x14ac:dyDescent="0.2"/>
    <row r="52168" x14ac:dyDescent="0.2"/>
    <row r="52169" x14ac:dyDescent="0.2"/>
    <row r="52170" x14ac:dyDescent="0.2"/>
    <row r="52171" x14ac:dyDescent="0.2"/>
    <row r="52172" x14ac:dyDescent="0.2"/>
    <row r="52173" x14ac:dyDescent="0.2"/>
    <row r="52174" x14ac:dyDescent="0.2"/>
    <row r="52175" x14ac:dyDescent="0.2"/>
    <row r="52176" x14ac:dyDescent="0.2"/>
    <row r="52177" x14ac:dyDescent="0.2"/>
    <row r="52178" x14ac:dyDescent="0.2"/>
    <row r="52179" x14ac:dyDescent="0.2"/>
    <row r="52180" x14ac:dyDescent="0.2"/>
    <row r="52181" x14ac:dyDescent="0.2"/>
    <row r="52182" x14ac:dyDescent="0.2"/>
    <row r="52183" x14ac:dyDescent="0.2"/>
    <row r="52184" x14ac:dyDescent="0.2"/>
    <row r="52185" x14ac:dyDescent="0.2"/>
    <row r="52186" x14ac:dyDescent="0.2"/>
    <row r="52187" x14ac:dyDescent="0.2"/>
    <row r="52188" x14ac:dyDescent="0.2"/>
    <row r="52189" x14ac:dyDescent="0.2"/>
    <row r="52190" x14ac:dyDescent="0.2"/>
    <row r="52191" x14ac:dyDescent="0.2"/>
    <row r="52192" x14ac:dyDescent="0.2"/>
    <row r="52193" x14ac:dyDescent="0.2"/>
    <row r="52194" x14ac:dyDescent="0.2"/>
    <row r="52195" x14ac:dyDescent="0.2"/>
    <row r="52196" x14ac:dyDescent="0.2"/>
    <row r="52197" x14ac:dyDescent="0.2"/>
    <row r="52198" x14ac:dyDescent="0.2"/>
    <row r="52199" x14ac:dyDescent="0.2"/>
    <row r="52200" x14ac:dyDescent="0.2"/>
    <row r="52201" x14ac:dyDescent="0.2"/>
    <row r="52202" x14ac:dyDescent="0.2"/>
    <row r="52203" x14ac:dyDescent="0.2"/>
    <row r="52204" x14ac:dyDescent="0.2"/>
    <row r="52205" x14ac:dyDescent="0.2"/>
    <row r="52206" x14ac:dyDescent="0.2"/>
    <row r="52207" x14ac:dyDescent="0.2"/>
    <row r="52208" x14ac:dyDescent="0.2"/>
    <row r="52209" x14ac:dyDescent="0.2"/>
    <row r="52210" x14ac:dyDescent="0.2"/>
    <row r="52211" x14ac:dyDescent="0.2"/>
    <row r="52212" x14ac:dyDescent="0.2"/>
    <row r="52213" x14ac:dyDescent="0.2"/>
    <row r="52214" x14ac:dyDescent="0.2"/>
    <row r="52215" x14ac:dyDescent="0.2"/>
    <row r="52216" x14ac:dyDescent="0.2"/>
    <row r="52217" x14ac:dyDescent="0.2"/>
    <row r="52218" x14ac:dyDescent="0.2"/>
    <row r="52219" x14ac:dyDescent="0.2"/>
    <row r="52220" x14ac:dyDescent="0.2"/>
    <row r="52221" x14ac:dyDescent="0.2"/>
    <row r="52222" x14ac:dyDescent="0.2"/>
    <row r="52223" x14ac:dyDescent="0.2"/>
    <row r="52224" x14ac:dyDescent="0.2"/>
    <row r="52225" x14ac:dyDescent="0.2"/>
    <row r="52226" x14ac:dyDescent="0.2"/>
    <row r="52227" x14ac:dyDescent="0.2"/>
    <row r="52228" x14ac:dyDescent="0.2"/>
    <row r="52229" x14ac:dyDescent="0.2"/>
    <row r="52230" x14ac:dyDescent="0.2"/>
    <row r="52231" x14ac:dyDescent="0.2"/>
    <row r="52232" x14ac:dyDescent="0.2"/>
    <row r="52233" x14ac:dyDescent="0.2"/>
    <row r="52234" x14ac:dyDescent="0.2"/>
    <row r="52235" x14ac:dyDescent="0.2"/>
    <row r="52236" x14ac:dyDescent="0.2"/>
    <row r="52237" x14ac:dyDescent="0.2"/>
    <row r="52238" x14ac:dyDescent="0.2"/>
    <row r="52239" x14ac:dyDescent="0.2"/>
    <row r="52240" x14ac:dyDescent="0.2"/>
    <row r="52241" x14ac:dyDescent="0.2"/>
    <row r="52242" x14ac:dyDescent="0.2"/>
    <row r="52243" x14ac:dyDescent="0.2"/>
    <row r="52244" x14ac:dyDescent="0.2"/>
    <row r="52245" x14ac:dyDescent="0.2"/>
    <row r="52246" x14ac:dyDescent="0.2"/>
    <row r="52247" x14ac:dyDescent="0.2"/>
    <row r="52248" x14ac:dyDescent="0.2"/>
    <row r="52249" x14ac:dyDescent="0.2"/>
    <row r="52250" x14ac:dyDescent="0.2"/>
    <row r="52251" x14ac:dyDescent="0.2"/>
    <row r="52252" x14ac:dyDescent="0.2"/>
    <row r="52253" x14ac:dyDescent="0.2"/>
    <row r="52254" x14ac:dyDescent="0.2"/>
    <row r="52255" x14ac:dyDescent="0.2"/>
    <row r="52256" x14ac:dyDescent="0.2"/>
    <row r="52257" x14ac:dyDescent="0.2"/>
    <row r="52258" x14ac:dyDescent="0.2"/>
    <row r="52259" x14ac:dyDescent="0.2"/>
    <row r="52260" x14ac:dyDescent="0.2"/>
    <row r="52261" x14ac:dyDescent="0.2"/>
    <row r="52262" x14ac:dyDescent="0.2"/>
    <row r="52263" x14ac:dyDescent="0.2"/>
    <row r="52264" x14ac:dyDescent="0.2"/>
    <row r="52265" x14ac:dyDescent="0.2"/>
    <row r="52266" x14ac:dyDescent="0.2"/>
    <row r="52267" x14ac:dyDescent="0.2"/>
    <row r="52268" x14ac:dyDescent="0.2"/>
    <row r="52269" x14ac:dyDescent="0.2"/>
    <row r="52270" x14ac:dyDescent="0.2"/>
    <row r="52271" x14ac:dyDescent="0.2"/>
    <row r="52272" x14ac:dyDescent="0.2"/>
    <row r="52273" x14ac:dyDescent="0.2"/>
    <row r="52274" x14ac:dyDescent="0.2"/>
    <row r="52275" x14ac:dyDescent="0.2"/>
    <row r="52276" x14ac:dyDescent="0.2"/>
    <row r="52277" x14ac:dyDescent="0.2"/>
    <row r="52278" x14ac:dyDescent="0.2"/>
    <row r="52279" x14ac:dyDescent="0.2"/>
    <row r="52280" x14ac:dyDescent="0.2"/>
    <row r="52281" x14ac:dyDescent="0.2"/>
    <row r="52282" x14ac:dyDescent="0.2"/>
    <row r="52283" x14ac:dyDescent="0.2"/>
    <row r="52284" x14ac:dyDescent="0.2"/>
    <row r="52285" x14ac:dyDescent="0.2"/>
    <row r="52286" x14ac:dyDescent="0.2"/>
    <row r="52287" x14ac:dyDescent="0.2"/>
    <row r="52288" x14ac:dyDescent="0.2"/>
    <row r="52289" x14ac:dyDescent="0.2"/>
    <row r="52290" x14ac:dyDescent="0.2"/>
    <row r="52291" x14ac:dyDescent="0.2"/>
    <row r="52292" x14ac:dyDescent="0.2"/>
    <row r="52293" x14ac:dyDescent="0.2"/>
    <row r="52294" x14ac:dyDescent="0.2"/>
    <row r="52295" x14ac:dyDescent="0.2"/>
    <row r="52296" x14ac:dyDescent="0.2"/>
    <row r="52297" x14ac:dyDescent="0.2"/>
    <row r="52298" x14ac:dyDescent="0.2"/>
    <row r="52299" x14ac:dyDescent="0.2"/>
    <row r="52300" x14ac:dyDescent="0.2"/>
    <row r="52301" x14ac:dyDescent="0.2"/>
    <row r="52302" x14ac:dyDescent="0.2"/>
    <row r="52303" x14ac:dyDescent="0.2"/>
    <row r="52304" x14ac:dyDescent="0.2"/>
    <row r="52305" x14ac:dyDescent="0.2"/>
    <row r="52306" x14ac:dyDescent="0.2"/>
    <row r="52307" x14ac:dyDescent="0.2"/>
    <row r="52308" x14ac:dyDescent="0.2"/>
    <row r="52309" x14ac:dyDescent="0.2"/>
    <row r="52310" x14ac:dyDescent="0.2"/>
    <row r="52311" x14ac:dyDescent="0.2"/>
    <row r="52312" x14ac:dyDescent="0.2"/>
    <row r="52313" x14ac:dyDescent="0.2"/>
    <row r="52314" x14ac:dyDescent="0.2"/>
    <row r="52315" x14ac:dyDescent="0.2"/>
    <row r="52316" x14ac:dyDescent="0.2"/>
    <row r="52317" x14ac:dyDescent="0.2"/>
    <row r="52318" x14ac:dyDescent="0.2"/>
    <row r="52319" x14ac:dyDescent="0.2"/>
    <row r="52320" x14ac:dyDescent="0.2"/>
    <row r="52321" x14ac:dyDescent="0.2"/>
    <row r="52322" x14ac:dyDescent="0.2"/>
    <row r="52323" x14ac:dyDescent="0.2"/>
    <row r="52324" x14ac:dyDescent="0.2"/>
    <row r="52325" x14ac:dyDescent="0.2"/>
    <row r="52326" x14ac:dyDescent="0.2"/>
    <row r="52327" x14ac:dyDescent="0.2"/>
    <row r="52328" x14ac:dyDescent="0.2"/>
    <row r="52329" x14ac:dyDescent="0.2"/>
    <row r="52330" x14ac:dyDescent="0.2"/>
    <row r="52331" x14ac:dyDescent="0.2"/>
    <row r="52332" x14ac:dyDescent="0.2"/>
    <row r="52333" x14ac:dyDescent="0.2"/>
    <row r="52334" x14ac:dyDescent="0.2"/>
    <row r="52335" x14ac:dyDescent="0.2"/>
    <row r="52336" x14ac:dyDescent="0.2"/>
    <row r="52337" x14ac:dyDescent="0.2"/>
    <row r="52338" x14ac:dyDescent="0.2"/>
    <row r="52339" x14ac:dyDescent="0.2"/>
    <row r="52340" x14ac:dyDescent="0.2"/>
    <row r="52341" x14ac:dyDescent="0.2"/>
    <row r="52342" x14ac:dyDescent="0.2"/>
    <row r="52343" x14ac:dyDescent="0.2"/>
    <row r="52344" x14ac:dyDescent="0.2"/>
    <row r="52345" x14ac:dyDescent="0.2"/>
    <row r="52346" x14ac:dyDescent="0.2"/>
    <row r="52347" x14ac:dyDescent="0.2"/>
    <row r="52348" x14ac:dyDescent="0.2"/>
    <row r="52349" x14ac:dyDescent="0.2"/>
    <row r="52350" x14ac:dyDescent="0.2"/>
    <row r="52351" x14ac:dyDescent="0.2"/>
    <row r="52352" x14ac:dyDescent="0.2"/>
    <row r="52353" x14ac:dyDescent="0.2"/>
    <row r="52354" x14ac:dyDescent="0.2"/>
    <row r="52355" x14ac:dyDescent="0.2"/>
    <row r="52356" x14ac:dyDescent="0.2"/>
    <row r="52357" x14ac:dyDescent="0.2"/>
    <row r="52358" x14ac:dyDescent="0.2"/>
    <row r="52359" x14ac:dyDescent="0.2"/>
    <row r="52360" x14ac:dyDescent="0.2"/>
    <row r="52361" x14ac:dyDescent="0.2"/>
    <row r="52362" x14ac:dyDescent="0.2"/>
    <row r="52363" x14ac:dyDescent="0.2"/>
    <row r="52364" x14ac:dyDescent="0.2"/>
    <row r="52365" x14ac:dyDescent="0.2"/>
    <row r="52366" x14ac:dyDescent="0.2"/>
    <row r="52367" x14ac:dyDescent="0.2"/>
    <row r="52368" x14ac:dyDescent="0.2"/>
    <row r="52369" x14ac:dyDescent="0.2"/>
    <row r="52370" x14ac:dyDescent="0.2"/>
    <row r="52371" x14ac:dyDescent="0.2"/>
    <row r="52372" x14ac:dyDescent="0.2"/>
    <row r="52373" x14ac:dyDescent="0.2"/>
    <row r="52374" x14ac:dyDescent="0.2"/>
    <row r="52375" x14ac:dyDescent="0.2"/>
    <row r="52376" x14ac:dyDescent="0.2"/>
    <row r="52377" x14ac:dyDescent="0.2"/>
    <row r="52378" x14ac:dyDescent="0.2"/>
    <row r="52379" x14ac:dyDescent="0.2"/>
    <row r="52380" x14ac:dyDescent="0.2"/>
    <row r="52381" x14ac:dyDescent="0.2"/>
    <row r="52382" x14ac:dyDescent="0.2"/>
    <row r="52383" x14ac:dyDescent="0.2"/>
    <row r="52384" x14ac:dyDescent="0.2"/>
    <row r="52385" x14ac:dyDescent="0.2"/>
    <row r="52386" x14ac:dyDescent="0.2"/>
    <row r="52387" x14ac:dyDescent="0.2"/>
    <row r="52388" x14ac:dyDescent="0.2"/>
    <row r="52389" x14ac:dyDescent="0.2"/>
    <row r="52390" x14ac:dyDescent="0.2"/>
    <row r="52391" x14ac:dyDescent="0.2"/>
    <row r="52392" x14ac:dyDescent="0.2"/>
    <row r="52393" x14ac:dyDescent="0.2"/>
    <row r="52394" x14ac:dyDescent="0.2"/>
    <row r="52395" x14ac:dyDescent="0.2"/>
    <row r="52396" x14ac:dyDescent="0.2"/>
    <row r="52397" x14ac:dyDescent="0.2"/>
    <row r="52398" x14ac:dyDescent="0.2"/>
    <row r="52399" x14ac:dyDescent="0.2"/>
    <row r="52400" x14ac:dyDescent="0.2"/>
    <row r="52401" x14ac:dyDescent="0.2"/>
    <row r="52402" x14ac:dyDescent="0.2"/>
    <row r="52403" x14ac:dyDescent="0.2"/>
    <row r="52404" x14ac:dyDescent="0.2"/>
    <row r="52405" x14ac:dyDescent="0.2"/>
    <row r="52406" x14ac:dyDescent="0.2"/>
    <row r="52407" x14ac:dyDescent="0.2"/>
    <row r="52408" x14ac:dyDescent="0.2"/>
    <row r="52409" x14ac:dyDescent="0.2"/>
    <row r="52410" x14ac:dyDescent="0.2"/>
    <row r="52411" x14ac:dyDescent="0.2"/>
    <row r="52412" x14ac:dyDescent="0.2"/>
    <row r="52413" x14ac:dyDescent="0.2"/>
    <row r="52414" x14ac:dyDescent="0.2"/>
    <row r="52415" x14ac:dyDescent="0.2"/>
    <row r="52416" x14ac:dyDescent="0.2"/>
    <row r="52417" x14ac:dyDescent="0.2"/>
    <row r="52418" x14ac:dyDescent="0.2"/>
    <row r="52419" x14ac:dyDescent="0.2"/>
    <row r="52420" x14ac:dyDescent="0.2"/>
    <row r="52421" x14ac:dyDescent="0.2"/>
    <row r="52422" x14ac:dyDescent="0.2"/>
    <row r="52423" x14ac:dyDescent="0.2"/>
    <row r="52424" x14ac:dyDescent="0.2"/>
    <row r="52425" x14ac:dyDescent="0.2"/>
    <row r="52426" x14ac:dyDescent="0.2"/>
    <row r="52427" x14ac:dyDescent="0.2"/>
    <row r="52428" x14ac:dyDescent="0.2"/>
    <row r="52429" x14ac:dyDescent="0.2"/>
    <row r="52430" x14ac:dyDescent="0.2"/>
    <row r="52431" x14ac:dyDescent="0.2"/>
    <row r="52432" x14ac:dyDescent="0.2"/>
    <row r="52433" x14ac:dyDescent="0.2"/>
    <row r="52434" x14ac:dyDescent="0.2"/>
    <row r="52435" x14ac:dyDescent="0.2"/>
    <row r="52436" x14ac:dyDescent="0.2"/>
    <row r="52437" x14ac:dyDescent="0.2"/>
    <row r="52438" x14ac:dyDescent="0.2"/>
    <row r="52439" x14ac:dyDescent="0.2"/>
    <row r="52440" x14ac:dyDescent="0.2"/>
    <row r="52441" x14ac:dyDescent="0.2"/>
    <row r="52442" x14ac:dyDescent="0.2"/>
    <row r="52443" x14ac:dyDescent="0.2"/>
    <row r="52444" x14ac:dyDescent="0.2"/>
    <row r="52445" x14ac:dyDescent="0.2"/>
    <row r="52446" x14ac:dyDescent="0.2"/>
    <row r="52447" x14ac:dyDescent="0.2"/>
    <row r="52448" x14ac:dyDescent="0.2"/>
    <row r="52449" x14ac:dyDescent="0.2"/>
    <row r="52450" x14ac:dyDescent="0.2"/>
    <row r="52451" x14ac:dyDescent="0.2"/>
    <row r="52452" x14ac:dyDescent="0.2"/>
    <row r="52453" x14ac:dyDescent="0.2"/>
    <row r="52454" x14ac:dyDescent="0.2"/>
    <row r="52455" x14ac:dyDescent="0.2"/>
    <row r="52456" x14ac:dyDescent="0.2"/>
    <row r="52457" x14ac:dyDescent="0.2"/>
    <row r="52458" x14ac:dyDescent="0.2"/>
    <row r="52459" x14ac:dyDescent="0.2"/>
    <row r="52460" x14ac:dyDescent="0.2"/>
    <row r="52461" x14ac:dyDescent="0.2"/>
    <row r="52462" x14ac:dyDescent="0.2"/>
    <row r="52463" x14ac:dyDescent="0.2"/>
    <row r="52464" x14ac:dyDescent="0.2"/>
    <row r="52465" x14ac:dyDescent="0.2"/>
    <row r="52466" x14ac:dyDescent="0.2"/>
    <row r="52467" x14ac:dyDescent="0.2"/>
    <row r="52468" x14ac:dyDescent="0.2"/>
    <row r="52469" x14ac:dyDescent="0.2"/>
    <row r="52470" x14ac:dyDescent="0.2"/>
    <row r="52471" x14ac:dyDescent="0.2"/>
    <row r="52472" x14ac:dyDescent="0.2"/>
    <row r="52473" x14ac:dyDescent="0.2"/>
    <row r="52474" x14ac:dyDescent="0.2"/>
    <row r="52475" x14ac:dyDescent="0.2"/>
    <row r="52476" x14ac:dyDescent="0.2"/>
    <row r="52477" x14ac:dyDescent="0.2"/>
    <row r="52478" x14ac:dyDescent="0.2"/>
    <row r="52479" x14ac:dyDescent="0.2"/>
    <row r="52480" x14ac:dyDescent="0.2"/>
    <row r="52481" x14ac:dyDescent="0.2"/>
    <row r="52482" x14ac:dyDescent="0.2"/>
    <row r="52483" x14ac:dyDescent="0.2"/>
    <row r="52484" x14ac:dyDescent="0.2"/>
    <row r="52485" x14ac:dyDescent="0.2"/>
    <row r="52486" x14ac:dyDescent="0.2"/>
    <row r="52487" x14ac:dyDescent="0.2"/>
    <row r="52488" x14ac:dyDescent="0.2"/>
    <row r="52489" x14ac:dyDescent="0.2"/>
    <row r="52490" x14ac:dyDescent="0.2"/>
    <row r="52491" x14ac:dyDescent="0.2"/>
    <row r="52492" x14ac:dyDescent="0.2"/>
    <row r="52493" x14ac:dyDescent="0.2"/>
    <row r="52494" x14ac:dyDescent="0.2"/>
    <row r="52495" x14ac:dyDescent="0.2"/>
    <row r="52496" x14ac:dyDescent="0.2"/>
    <row r="52497" x14ac:dyDescent="0.2"/>
    <row r="52498" x14ac:dyDescent="0.2"/>
    <row r="52499" x14ac:dyDescent="0.2"/>
    <row r="52500" x14ac:dyDescent="0.2"/>
    <row r="52501" x14ac:dyDescent="0.2"/>
    <row r="52502" x14ac:dyDescent="0.2"/>
    <row r="52503" x14ac:dyDescent="0.2"/>
    <row r="52504" x14ac:dyDescent="0.2"/>
    <row r="52505" x14ac:dyDescent="0.2"/>
    <row r="52506" x14ac:dyDescent="0.2"/>
    <row r="52507" x14ac:dyDescent="0.2"/>
    <row r="52508" x14ac:dyDescent="0.2"/>
    <row r="52509" x14ac:dyDescent="0.2"/>
    <row r="52510" x14ac:dyDescent="0.2"/>
    <row r="52511" x14ac:dyDescent="0.2"/>
    <row r="52512" x14ac:dyDescent="0.2"/>
    <row r="52513" x14ac:dyDescent="0.2"/>
    <row r="52514" x14ac:dyDescent="0.2"/>
    <row r="52515" x14ac:dyDescent="0.2"/>
    <row r="52516" x14ac:dyDescent="0.2"/>
    <row r="52517" x14ac:dyDescent="0.2"/>
    <row r="52518" x14ac:dyDescent="0.2"/>
    <row r="52519" x14ac:dyDescent="0.2"/>
    <row r="52520" x14ac:dyDescent="0.2"/>
    <row r="52521" x14ac:dyDescent="0.2"/>
    <row r="52522" x14ac:dyDescent="0.2"/>
    <row r="52523" x14ac:dyDescent="0.2"/>
    <row r="52524" x14ac:dyDescent="0.2"/>
    <row r="52525" x14ac:dyDescent="0.2"/>
    <row r="52526" x14ac:dyDescent="0.2"/>
    <row r="52527" x14ac:dyDescent="0.2"/>
    <row r="52528" x14ac:dyDescent="0.2"/>
    <row r="52529" x14ac:dyDescent="0.2"/>
    <row r="52530" x14ac:dyDescent="0.2"/>
    <row r="52531" x14ac:dyDescent="0.2"/>
    <row r="52532" x14ac:dyDescent="0.2"/>
    <row r="52533" x14ac:dyDescent="0.2"/>
    <row r="52534" x14ac:dyDescent="0.2"/>
    <row r="52535" x14ac:dyDescent="0.2"/>
    <row r="52536" x14ac:dyDescent="0.2"/>
    <row r="52537" x14ac:dyDescent="0.2"/>
    <row r="52538" x14ac:dyDescent="0.2"/>
    <row r="52539" x14ac:dyDescent="0.2"/>
    <row r="52540" x14ac:dyDescent="0.2"/>
    <row r="52541" x14ac:dyDescent="0.2"/>
    <row r="52542" x14ac:dyDescent="0.2"/>
    <row r="52543" x14ac:dyDescent="0.2"/>
    <row r="52544" x14ac:dyDescent="0.2"/>
    <row r="52545" x14ac:dyDescent="0.2"/>
    <row r="52546" x14ac:dyDescent="0.2"/>
    <row r="52547" x14ac:dyDescent="0.2"/>
    <row r="52548" x14ac:dyDescent="0.2"/>
    <row r="52549" x14ac:dyDescent="0.2"/>
    <row r="52550" x14ac:dyDescent="0.2"/>
    <row r="52551" x14ac:dyDescent="0.2"/>
    <row r="52552" x14ac:dyDescent="0.2"/>
    <row r="52553" x14ac:dyDescent="0.2"/>
    <row r="52554" x14ac:dyDescent="0.2"/>
    <row r="52555" x14ac:dyDescent="0.2"/>
    <row r="52556" x14ac:dyDescent="0.2"/>
    <row r="52557" x14ac:dyDescent="0.2"/>
    <row r="52558" x14ac:dyDescent="0.2"/>
    <row r="52559" x14ac:dyDescent="0.2"/>
    <row r="52560" x14ac:dyDescent="0.2"/>
    <row r="52561" x14ac:dyDescent="0.2"/>
    <row r="52562" x14ac:dyDescent="0.2"/>
    <row r="52563" x14ac:dyDescent="0.2"/>
    <row r="52564" x14ac:dyDescent="0.2"/>
    <row r="52565" x14ac:dyDescent="0.2"/>
    <row r="52566" x14ac:dyDescent="0.2"/>
    <row r="52567" x14ac:dyDescent="0.2"/>
    <row r="52568" x14ac:dyDescent="0.2"/>
    <row r="52569" x14ac:dyDescent="0.2"/>
    <row r="52570" x14ac:dyDescent="0.2"/>
    <row r="52571" x14ac:dyDescent="0.2"/>
    <row r="52572" x14ac:dyDescent="0.2"/>
    <row r="52573" x14ac:dyDescent="0.2"/>
    <row r="52574" x14ac:dyDescent="0.2"/>
    <row r="52575" x14ac:dyDescent="0.2"/>
    <row r="52576" x14ac:dyDescent="0.2"/>
    <row r="52577" x14ac:dyDescent="0.2"/>
    <row r="52578" x14ac:dyDescent="0.2"/>
    <row r="52579" x14ac:dyDescent="0.2"/>
    <row r="52580" x14ac:dyDescent="0.2"/>
    <row r="52581" x14ac:dyDescent="0.2"/>
    <row r="52582" x14ac:dyDescent="0.2"/>
    <row r="52583" x14ac:dyDescent="0.2"/>
    <row r="52584" x14ac:dyDescent="0.2"/>
    <row r="52585" x14ac:dyDescent="0.2"/>
    <row r="52586" x14ac:dyDescent="0.2"/>
    <row r="52587" x14ac:dyDescent="0.2"/>
    <row r="52588" x14ac:dyDescent="0.2"/>
    <row r="52589" x14ac:dyDescent="0.2"/>
    <row r="52590" x14ac:dyDescent="0.2"/>
    <row r="52591" x14ac:dyDescent="0.2"/>
    <row r="52592" x14ac:dyDescent="0.2"/>
    <row r="52593" x14ac:dyDescent="0.2"/>
    <row r="52594" x14ac:dyDescent="0.2"/>
    <row r="52595" x14ac:dyDescent="0.2"/>
    <row r="52596" x14ac:dyDescent="0.2"/>
    <row r="52597" x14ac:dyDescent="0.2"/>
    <row r="52598" x14ac:dyDescent="0.2"/>
    <row r="52599" x14ac:dyDescent="0.2"/>
    <row r="52600" x14ac:dyDescent="0.2"/>
    <row r="52601" x14ac:dyDescent="0.2"/>
    <row r="52602" x14ac:dyDescent="0.2"/>
    <row r="52603" x14ac:dyDescent="0.2"/>
    <row r="52604" x14ac:dyDescent="0.2"/>
    <row r="52605" x14ac:dyDescent="0.2"/>
    <row r="52606" x14ac:dyDescent="0.2"/>
    <row r="52607" x14ac:dyDescent="0.2"/>
    <row r="52608" x14ac:dyDescent="0.2"/>
    <row r="52609" x14ac:dyDescent="0.2"/>
    <row r="52610" x14ac:dyDescent="0.2"/>
    <row r="52611" x14ac:dyDescent="0.2"/>
    <row r="52612" x14ac:dyDescent="0.2"/>
    <row r="52613" x14ac:dyDescent="0.2"/>
    <row r="52614" x14ac:dyDescent="0.2"/>
    <row r="52615" x14ac:dyDescent="0.2"/>
    <row r="52616" x14ac:dyDescent="0.2"/>
    <row r="52617" x14ac:dyDescent="0.2"/>
    <row r="52618" x14ac:dyDescent="0.2"/>
    <row r="52619" x14ac:dyDescent="0.2"/>
    <row r="52620" x14ac:dyDescent="0.2"/>
    <row r="52621" x14ac:dyDescent="0.2"/>
    <row r="52622" x14ac:dyDescent="0.2"/>
    <row r="52623" x14ac:dyDescent="0.2"/>
    <row r="52624" x14ac:dyDescent="0.2"/>
    <row r="52625" x14ac:dyDescent="0.2"/>
    <row r="52626" x14ac:dyDescent="0.2"/>
    <row r="52627" x14ac:dyDescent="0.2"/>
    <row r="52628" x14ac:dyDescent="0.2"/>
    <row r="52629" x14ac:dyDescent="0.2"/>
    <row r="52630" x14ac:dyDescent="0.2"/>
    <row r="52631" x14ac:dyDescent="0.2"/>
    <row r="52632" x14ac:dyDescent="0.2"/>
    <row r="52633" x14ac:dyDescent="0.2"/>
    <row r="52634" x14ac:dyDescent="0.2"/>
    <row r="52635" x14ac:dyDescent="0.2"/>
    <row r="52636" x14ac:dyDescent="0.2"/>
    <row r="52637" x14ac:dyDescent="0.2"/>
    <row r="52638" x14ac:dyDescent="0.2"/>
    <row r="52639" x14ac:dyDescent="0.2"/>
    <row r="52640" x14ac:dyDescent="0.2"/>
    <row r="52641" x14ac:dyDescent="0.2"/>
    <row r="52642" x14ac:dyDescent="0.2"/>
    <row r="52643" x14ac:dyDescent="0.2"/>
    <row r="52644" x14ac:dyDescent="0.2"/>
    <row r="52645" x14ac:dyDescent="0.2"/>
    <row r="52646" x14ac:dyDescent="0.2"/>
    <row r="52647" x14ac:dyDescent="0.2"/>
    <row r="52648" x14ac:dyDescent="0.2"/>
    <row r="52649" x14ac:dyDescent="0.2"/>
    <row r="52650" x14ac:dyDescent="0.2"/>
    <row r="52651" x14ac:dyDescent="0.2"/>
    <row r="52652" x14ac:dyDescent="0.2"/>
    <row r="52653" x14ac:dyDescent="0.2"/>
    <row r="52654" x14ac:dyDescent="0.2"/>
    <row r="52655" x14ac:dyDescent="0.2"/>
    <row r="52656" x14ac:dyDescent="0.2"/>
    <row r="52657" x14ac:dyDescent="0.2"/>
    <row r="52658" x14ac:dyDescent="0.2"/>
    <row r="52659" x14ac:dyDescent="0.2"/>
    <row r="52660" x14ac:dyDescent="0.2"/>
    <row r="52661" x14ac:dyDescent="0.2"/>
    <row r="52662" x14ac:dyDescent="0.2"/>
    <row r="52663" x14ac:dyDescent="0.2"/>
    <row r="52664" x14ac:dyDescent="0.2"/>
    <row r="52665" x14ac:dyDescent="0.2"/>
    <row r="52666" x14ac:dyDescent="0.2"/>
    <row r="52667" x14ac:dyDescent="0.2"/>
    <row r="52668" x14ac:dyDescent="0.2"/>
    <row r="52669" x14ac:dyDescent="0.2"/>
    <row r="52670" x14ac:dyDescent="0.2"/>
    <row r="52671" x14ac:dyDescent="0.2"/>
    <row r="52672" x14ac:dyDescent="0.2"/>
    <row r="52673" x14ac:dyDescent="0.2"/>
    <row r="52674" x14ac:dyDescent="0.2"/>
    <row r="52675" x14ac:dyDescent="0.2"/>
    <row r="52676" x14ac:dyDescent="0.2"/>
    <row r="52677" x14ac:dyDescent="0.2"/>
    <row r="52678" x14ac:dyDescent="0.2"/>
    <row r="52679" x14ac:dyDescent="0.2"/>
    <row r="52680" x14ac:dyDescent="0.2"/>
    <row r="52681" x14ac:dyDescent="0.2"/>
    <row r="52682" x14ac:dyDescent="0.2"/>
    <row r="52683" x14ac:dyDescent="0.2"/>
    <row r="52684" x14ac:dyDescent="0.2"/>
    <row r="52685" x14ac:dyDescent="0.2"/>
    <row r="52686" x14ac:dyDescent="0.2"/>
    <row r="52687" x14ac:dyDescent="0.2"/>
    <row r="52688" x14ac:dyDescent="0.2"/>
    <row r="52689" x14ac:dyDescent="0.2"/>
    <row r="52690" x14ac:dyDescent="0.2"/>
    <row r="52691" x14ac:dyDescent="0.2"/>
    <row r="52692" x14ac:dyDescent="0.2"/>
    <row r="52693" x14ac:dyDescent="0.2"/>
    <row r="52694" x14ac:dyDescent="0.2"/>
    <row r="52695" x14ac:dyDescent="0.2"/>
    <row r="52696" x14ac:dyDescent="0.2"/>
    <row r="52697" x14ac:dyDescent="0.2"/>
    <row r="52698" x14ac:dyDescent="0.2"/>
    <row r="52699" x14ac:dyDescent="0.2"/>
    <row r="52700" x14ac:dyDescent="0.2"/>
    <row r="52701" x14ac:dyDescent="0.2"/>
    <row r="52702" x14ac:dyDescent="0.2"/>
    <row r="52703" x14ac:dyDescent="0.2"/>
    <row r="52704" x14ac:dyDescent="0.2"/>
    <row r="52705" x14ac:dyDescent="0.2"/>
    <row r="52706" x14ac:dyDescent="0.2"/>
    <row r="52707" x14ac:dyDescent="0.2"/>
    <row r="52708" x14ac:dyDescent="0.2"/>
    <row r="52709" x14ac:dyDescent="0.2"/>
    <row r="52710" x14ac:dyDescent="0.2"/>
    <row r="52711" x14ac:dyDescent="0.2"/>
    <row r="52712" x14ac:dyDescent="0.2"/>
    <row r="52713" x14ac:dyDescent="0.2"/>
    <row r="52714" x14ac:dyDescent="0.2"/>
    <row r="52715" x14ac:dyDescent="0.2"/>
    <row r="52716" x14ac:dyDescent="0.2"/>
    <row r="52717" x14ac:dyDescent="0.2"/>
    <row r="52718" x14ac:dyDescent="0.2"/>
    <row r="52719" x14ac:dyDescent="0.2"/>
    <row r="52720" x14ac:dyDescent="0.2"/>
    <row r="52721" x14ac:dyDescent="0.2"/>
    <row r="52722" x14ac:dyDescent="0.2"/>
    <row r="52723" x14ac:dyDescent="0.2"/>
    <row r="52724" x14ac:dyDescent="0.2"/>
    <row r="52725" x14ac:dyDescent="0.2"/>
    <row r="52726" x14ac:dyDescent="0.2"/>
    <row r="52727" x14ac:dyDescent="0.2"/>
    <row r="52728" x14ac:dyDescent="0.2"/>
    <row r="52729" x14ac:dyDescent="0.2"/>
    <row r="52730" x14ac:dyDescent="0.2"/>
    <row r="52731" x14ac:dyDescent="0.2"/>
    <row r="52732" x14ac:dyDescent="0.2"/>
    <row r="52733" x14ac:dyDescent="0.2"/>
    <row r="52734" x14ac:dyDescent="0.2"/>
    <row r="52735" x14ac:dyDescent="0.2"/>
    <row r="52736" x14ac:dyDescent="0.2"/>
    <row r="52737" x14ac:dyDescent="0.2"/>
    <row r="52738" x14ac:dyDescent="0.2"/>
    <row r="52739" x14ac:dyDescent="0.2"/>
    <row r="52740" x14ac:dyDescent="0.2"/>
    <row r="52741" x14ac:dyDescent="0.2"/>
    <row r="52742" x14ac:dyDescent="0.2"/>
    <row r="52743" x14ac:dyDescent="0.2"/>
    <row r="52744" x14ac:dyDescent="0.2"/>
    <row r="52745" x14ac:dyDescent="0.2"/>
    <row r="52746" x14ac:dyDescent="0.2"/>
    <row r="52747" x14ac:dyDescent="0.2"/>
    <row r="52748" x14ac:dyDescent="0.2"/>
    <row r="52749" x14ac:dyDescent="0.2"/>
    <row r="52750" x14ac:dyDescent="0.2"/>
    <row r="52751" x14ac:dyDescent="0.2"/>
    <row r="52752" x14ac:dyDescent="0.2"/>
    <row r="52753" x14ac:dyDescent="0.2"/>
    <row r="52754" x14ac:dyDescent="0.2"/>
    <row r="52755" x14ac:dyDescent="0.2"/>
    <row r="52756" x14ac:dyDescent="0.2"/>
    <row r="52757" x14ac:dyDescent="0.2"/>
    <row r="52758" x14ac:dyDescent="0.2"/>
    <row r="52759" x14ac:dyDescent="0.2"/>
    <row r="52760" x14ac:dyDescent="0.2"/>
    <row r="52761" x14ac:dyDescent="0.2"/>
    <row r="52762" x14ac:dyDescent="0.2"/>
    <row r="52763" x14ac:dyDescent="0.2"/>
    <row r="52764" x14ac:dyDescent="0.2"/>
    <row r="52765" x14ac:dyDescent="0.2"/>
    <row r="52766" x14ac:dyDescent="0.2"/>
    <row r="52767" x14ac:dyDescent="0.2"/>
    <row r="52768" x14ac:dyDescent="0.2"/>
    <row r="52769" x14ac:dyDescent="0.2"/>
    <row r="52770" x14ac:dyDescent="0.2"/>
    <row r="52771" x14ac:dyDescent="0.2"/>
    <row r="52772" x14ac:dyDescent="0.2"/>
    <row r="52773" x14ac:dyDescent="0.2"/>
    <row r="52774" x14ac:dyDescent="0.2"/>
    <row r="52775" x14ac:dyDescent="0.2"/>
    <row r="52776" x14ac:dyDescent="0.2"/>
    <row r="52777" x14ac:dyDescent="0.2"/>
    <row r="52778" x14ac:dyDescent="0.2"/>
    <row r="52779" x14ac:dyDescent="0.2"/>
    <row r="52780" x14ac:dyDescent="0.2"/>
    <row r="52781" x14ac:dyDescent="0.2"/>
    <row r="52782" x14ac:dyDescent="0.2"/>
    <row r="52783" x14ac:dyDescent="0.2"/>
    <row r="52784" x14ac:dyDescent="0.2"/>
    <row r="52785" x14ac:dyDescent="0.2"/>
    <row r="52786" x14ac:dyDescent="0.2"/>
    <row r="52787" x14ac:dyDescent="0.2"/>
    <row r="52788" x14ac:dyDescent="0.2"/>
    <row r="52789" x14ac:dyDescent="0.2"/>
    <row r="52790" x14ac:dyDescent="0.2"/>
    <row r="52791" x14ac:dyDescent="0.2"/>
    <row r="52792" x14ac:dyDescent="0.2"/>
    <row r="52793" x14ac:dyDescent="0.2"/>
    <row r="52794" x14ac:dyDescent="0.2"/>
    <row r="52795" x14ac:dyDescent="0.2"/>
    <row r="52796" x14ac:dyDescent="0.2"/>
    <row r="52797" x14ac:dyDescent="0.2"/>
    <row r="52798" x14ac:dyDescent="0.2"/>
    <row r="52799" x14ac:dyDescent="0.2"/>
    <row r="52800" x14ac:dyDescent="0.2"/>
    <row r="52801" x14ac:dyDescent="0.2"/>
    <row r="52802" x14ac:dyDescent="0.2"/>
    <row r="52803" x14ac:dyDescent="0.2"/>
    <row r="52804" x14ac:dyDescent="0.2"/>
    <row r="52805" x14ac:dyDescent="0.2"/>
    <row r="52806" x14ac:dyDescent="0.2"/>
    <row r="52807" x14ac:dyDescent="0.2"/>
    <row r="52808" x14ac:dyDescent="0.2"/>
    <row r="52809" x14ac:dyDescent="0.2"/>
    <row r="52810" x14ac:dyDescent="0.2"/>
    <row r="52811" x14ac:dyDescent="0.2"/>
    <row r="52812" x14ac:dyDescent="0.2"/>
    <row r="52813" x14ac:dyDescent="0.2"/>
    <row r="52814" x14ac:dyDescent="0.2"/>
    <row r="52815" x14ac:dyDescent="0.2"/>
    <row r="52816" x14ac:dyDescent="0.2"/>
    <row r="52817" x14ac:dyDescent="0.2"/>
    <row r="52818" x14ac:dyDescent="0.2"/>
    <row r="52819" x14ac:dyDescent="0.2"/>
    <row r="52820" x14ac:dyDescent="0.2"/>
    <row r="52821" x14ac:dyDescent="0.2"/>
    <row r="52822" x14ac:dyDescent="0.2"/>
    <row r="52823" x14ac:dyDescent="0.2"/>
    <row r="52824" x14ac:dyDescent="0.2"/>
    <row r="52825" x14ac:dyDescent="0.2"/>
    <row r="52826" x14ac:dyDescent="0.2"/>
    <row r="52827" x14ac:dyDescent="0.2"/>
    <row r="52828" x14ac:dyDescent="0.2"/>
    <row r="52829" x14ac:dyDescent="0.2"/>
    <row r="52830" x14ac:dyDescent="0.2"/>
    <row r="52831" x14ac:dyDescent="0.2"/>
    <row r="52832" x14ac:dyDescent="0.2"/>
    <row r="52833" x14ac:dyDescent="0.2"/>
    <row r="52834" x14ac:dyDescent="0.2"/>
    <row r="52835" x14ac:dyDescent="0.2"/>
    <row r="52836" x14ac:dyDescent="0.2"/>
    <row r="52837" x14ac:dyDescent="0.2"/>
    <row r="52838" x14ac:dyDescent="0.2"/>
    <row r="52839" x14ac:dyDescent="0.2"/>
    <row r="52840" x14ac:dyDescent="0.2"/>
    <row r="52841" x14ac:dyDescent="0.2"/>
    <row r="52842" x14ac:dyDescent="0.2"/>
    <row r="52843" x14ac:dyDescent="0.2"/>
    <row r="52844" x14ac:dyDescent="0.2"/>
    <row r="52845" x14ac:dyDescent="0.2"/>
    <row r="52846" x14ac:dyDescent="0.2"/>
    <row r="52847" x14ac:dyDescent="0.2"/>
    <row r="52848" x14ac:dyDescent="0.2"/>
    <row r="52849" x14ac:dyDescent="0.2"/>
    <row r="52850" x14ac:dyDescent="0.2"/>
    <row r="52851" x14ac:dyDescent="0.2"/>
    <row r="52852" x14ac:dyDescent="0.2"/>
    <row r="52853" x14ac:dyDescent="0.2"/>
    <row r="52854" x14ac:dyDescent="0.2"/>
    <row r="52855" x14ac:dyDescent="0.2"/>
    <row r="52856" x14ac:dyDescent="0.2"/>
    <row r="52857" x14ac:dyDescent="0.2"/>
    <row r="52858" x14ac:dyDescent="0.2"/>
    <row r="52859" x14ac:dyDescent="0.2"/>
    <row r="52860" x14ac:dyDescent="0.2"/>
    <row r="52861" x14ac:dyDescent="0.2"/>
    <row r="52862" x14ac:dyDescent="0.2"/>
    <row r="52863" x14ac:dyDescent="0.2"/>
    <row r="52864" x14ac:dyDescent="0.2"/>
    <row r="52865" x14ac:dyDescent="0.2"/>
    <row r="52866" x14ac:dyDescent="0.2"/>
    <row r="52867" x14ac:dyDescent="0.2"/>
    <row r="52868" x14ac:dyDescent="0.2"/>
    <row r="52869" x14ac:dyDescent="0.2"/>
    <row r="52870" x14ac:dyDescent="0.2"/>
    <row r="52871" x14ac:dyDescent="0.2"/>
    <row r="52872" x14ac:dyDescent="0.2"/>
    <row r="52873" x14ac:dyDescent="0.2"/>
    <row r="52874" x14ac:dyDescent="0.2"/>
    <row r="52875" x14ac:dyDescent="0.2"/>
    <row r="52876" x14ac:dyDescent="0.2"/>
    <row r="52877" x14ac:dyDescent="0.2"/>
    <row r="52878" x14ac:dyDescent="0.2"/>
    <row r="52879" x14ac:dyDescent="0.2"/>
    <row r="52880" x14ac:dyDescent="0.2"/>
    <row r="52881" x14ac:dyDescent="0.2"/>
    <row r="52882" x14ac:dyDescent="0.2"/>
    <row r="52883" x14ac:dyDescent="0.2"/>
    <row r="52884" x14ac:dyDescent="0.2"/>
    <row r="52885" x14ac:dyDescent="0.2"/>
    <row r="52886" x14ac:dyDescent="0.2"/>
    <row r="52887" x14ac:dyDescent="0.2"/>
    <row r="52888" x14ac:dyDescent="0.2"/>
    <row r="52889" x14ac:dyDescent="0.2"/>
    <row r="52890" x14ac:dyDescent="0.2"/>
    <row r="52891" x14ac:dyDescent="0.2"/>
    <row r="52892" x14ac:dyDescent="0.2"/>
    <row r="52893" x14ac:dyDescent="0.2"/>
    <row r="52894" x14ac:dyDescent="0.2"/>
    <row r="52895" x14ac:dyDescent="0.2"/>
    <row r="52896" x14ac:dyDescent="0.2"/>
    <row r="52897" x14ac:dyDescent="0.2"/>
    <row r="52898" x14ac:dyDescent="0.2"/>
    <row r="52899" x14ac:dyDescent="0.2"/>
    <row r="52900" x14ac:dyDescent="0.2"/>
    <row r="52901" x14ac:dyDescent="0.2"/>
    <row r="52902" x14ac:dyDescent="0.2"/>
    <row r="52903" x14ac:dyDescent="0.2"/>
    <row r="52904" x14ac:dyDescent="0.2"/>
    <row r="52905" x14ac:dyDescent="0.2"/>
    <row r="52906" x14ac:dyDescent="0.2"/>
    <row r="52907" x14ac:dyDescent="0.2"/>
    <row r="52908" x14ac:dyDescent="0.2"/>
    <row r="52909" x14ac:dyDescent="0.2"/>
    <row r="52910" x14ac:dyDescent="0.2"/>
    <row r="52911" x14ac:dyDescent="0.2"/>
    <row r="52912" x14ac:dyDescent="0.2"/>
    <row r="52913" x14ac:dyDescent="0.2"/>
    <row r="52914" x14ac:dyDescent="0.2"/>
    <row r="52915" x14ac:dyDescent="0.2"/>
    <row r="52916" x14ac:dyDescent="0.2"/>
    <row r="52917" x14ac:dyDescent="0.2"/>
    <row r="52918" x14ac:dyDescent="0.2"/>
    <row r="52919" x14ac:dyDescent="0.2"/>
    <row r="52920" x14ac:dyDescent="0.2"/>
    <row r="52921" x14ac:dyDescent="0.2"/>
    <row r="52922" x14ac:dyDescent="0.2"/>
    <row r="52923" x14ac:dyDescent="0.2"/>
    <row r="52924" x14ac:dyDescent="0.2"/>
    <row r="52925" x14ac:dyDescent="0.2"/>
    <row r="52926" x14ac:dyDescent="0.2"/>
    <row r="52927" x14ac:dyDescent="0.2"/>
    <row r="52928" x14ac:dyDescent="0.2"/>
    <row r="52929" x14ac:dyDescent="0.2"/>
    <row r="52930" x14ac:dyDescent="0.2"/>
    <row r="52931" x14ac:dyDescent="0.2"/>
    <row r="52932" x14ac:dyDescent="0.2"/>
    <row r="52933" x14ac:dyDescent="0.2"/>
    <row r="52934" x14ac:dyDescent="0.2"/>
    <row r="52935" x14ac:dyDescent="0.2"/>
    <row r="52936" x14ac:dyDescent="0.2"/>
    <row r="52937" x14ac:dyDescent="0.2"/>
    <row r="52938" x14ac:dyDescent="0.2"/>
    <row r="52939" x14ac:dyDescent="0.2"/>
    <row r="52940" x14ac:dyDescent="0.2"/>
    <row r="52941" x14ac:dyDescent="0.2"/>
    <row r="52942" x14ac:dyDescent="0.2"/>
    <row r="52943" x14ac:dyDescent="0.2"/>
    <row r="52944" x14ac:dyDescent="0.2"/>
    <row r="52945" x14ac:dyDescent="0.2"/>
    <row r="52946" x14ac:dyDescent="0.2"/>
    <row r="52947" x14ac:dyDescent="0.2"/>
    <row r="52948" x14ac:dyDescent="0.2"/>
    <row r="52949" x14ac:dyDescent="0.2"/>
    <row r="52950" x14ac:dyDescent="0.2"/>
    <row r="52951" x14ac:dyDescent="0.2"/>
    <row r="52952" x14ac:dyDescent="0.2"/>
    <row r="52953" x14ac:dyDescent="0.2"/>
    <row r="52954" x14ac:dyDescent="0.2"/>
    <row r="52955" x14ac:dyDescent="0.2"/>
    <row r="52956" x14ac:dyDescent="0.2"/>
    <row r="52957" x14ac:dyDescent="0.2"/>
    <row r="52958" x14ac:dyDescent="0.2"/>
    <row r="52959" x14ac:dyDescent="0.2"/>
    <row r="52960" x14ac:dyDescent="0.2"/>
    <row r="52961" x14ac:dyDescent="0.2"/>
    <row r="52962" x14ac:dyDescent="0.2"/>
    <row r="52963" x14ac:dyDescent="0.2"/>
    <row r="52964" x14ac:dyDescent="0.2"/>
    <row r="52965" x14ac:dyDescent="0.2"/>
    <row r="52966" x14ac:dyDescent="0.2"/>
    <row r="52967" x14ac:dyDescent="0.2"/>
    <row r="52968" x14ac:dyDescent="0.2"/>
    <row r="52969" x14ac:dyDescent="0.2"/>
    <row r="52970" x14ac:dyDescent="0.2"/>
    <row r="52971" x14ac:dyDescent="0.2"/>
    <row r="52972" x14ac:dyDescent="0.2"/>
    <row r="52973" x14ac:dyDescent="0.2"/>
    <row r="52974" x14ac:dyDescent="0.2"/>
    <row r="52975" x14ac:dyDescent="0.2"/>
    <row r="52976" x14ac:dyDescent="0.2"/>
    <row r="52977" x14ac:dyDescent="0.2"/>
    <row r="52978" x14ac:dyDescent="0.2"/>
    <row r="52979" x14ac:dyDescent="0.2"/>
    <row r="52980" x14ac:dyDescent="0.2"/>
    <row r="52981" x14ac:dyDescent="0.2"/>
    <row r="52982" x14ac:dyDescent="0.2"/>
    <row r="52983" x14ac:dyDescent="0.2"/>
    <row r="52984" x14ac:dyDescent="0.2"/>
    <row r="52985" x14ac:dyDescent="0.2"/>
    <row r="52986" x14ac:dyDescent="0.2"/>
    <row r="52987" x14ac:dyDescent="0.2"/>
    <row r="52988" x14ac:dyDescent="0.2"/>
    <row r="52989" x14ac:dyDescent="0.2"/>
    <row r="52990" x14ac:dyDescent="0.2"/>
    <row r="52991" x14ac:dyDescent="0.2"/>
    <row r="52992" x14ac:dyDescent="0.2"/>
    <row r="52993" x14ac:dyDescent="0.2"/>
    <row r="52994" x14ac:dyDescent="0.2"/>
    <row r="52995" x14ac:dyDescent="0.2"/>
    <row r="52996" x14ac:dyDescent="0.2"/>
    <row r="52997" x14ac:dyDescent="0.2"/>
    <row r="52998" x14ac:dyDescent="0.2"/>
    <row r="52999" x14ac:dyDescent="0.2"/>
    <row r="53000" x14ac:dyDescent="0.2"/>
    <row r="53001" x14ac:dyDescent="0.2"/>
    <row r="53002" x14ac:dyDescent="0.2"/>
    <row r="53003" x14ac:dyDescent="0.2"/>
    <row r="53004" x14ac:dyDescent="0.2"/>
    <row r="53005" x14ac:dyDescent="0.2"/>
    <row r="53006" x14ac:dyDescent="0.2"/>
    <row r="53007" x14ac:dyDescent="0.2"/>
    <row r="53008" x14ac:dyDescent="0.2"/>
    <row r="53009" x14ac:dyDescent="0.2"/>
    <row r="53010" x14ac:dyDescent="0.2"/>
    <row r="53011" x14ac:dyDescent="0.2"/>
    <row r="53012" x14ac:dyDescent="0.2"/>
    <row r="53013" x14ac:dyDescent="0.2"/>
    <row r="53014" x14ac:dyDescent="0.2"/>
    <row r="53015" x14ac:dyDescent="0.2"/>
    <row r="53016" x14ac:dyDescent="0.2"/>
    <row r="53017" x14ac:dyDescent="0.2"/>
    <row r="53018" x14ac:dyDescent="0.2"/>
    <row r="53019" x14ac:dyDescent="0.2"/>
    <row r="53020" x14ac:dyDescent="0.2"/>
    <row r="53021" x14ac:dyDescent="0.2"/>
    <row r="53022" x14ac:dyDescent="0.2"/>
    <row r="53023" x14ac:dyDescent="0.2"/>
    <row r="53024" x14ac:dyDescent="0.2"/>
    <row r="53025" x14ac:dyDescent="0.2"/>
    <row r="53026" x14ac:dyDescent="0.2"/>
    <row r="53027" x14ac:dyDescent="0.2"/>
    <row r="53028" x14ac:dyDescent="0.2"/>
    <row r="53029" x14ac:dyDescent="0.2"/>
    <row r="53030" x14ac:dyDescent="0.2"/>
    <row r="53031" x14ac:dyDescent="0.2"/>
    <row r="53032" x14ac:dyDescent="0.2"/>
    <row r="53033" x14ac:dyDescent="0.2"/>
    <row r="53034" x14ac:dyDescent="0.2"/>
    <row r="53035" x14ac:dyDescent="0.2"/>
    <row r="53036" x14ac:dyDescent="0.2"/>
    <row r="53037" x14ac:dyDescent="0.2"/>
    <row r="53038" x14ac:dyDescent="0.2"/>
    <row r="53039" x14ac:dyDescent="0.2"/>
    <row r="53040" x14ac:dyDescent="0.2"/>
    <row r="53041" x14ac:dyDescent="0.2"/>
    <row r="53042" x14ac:dyDescent="0.2"/>
    <row r="53043" x14ac:dyDescent="0.2"/>
    <row r="53044" x14ac:dyDescent="0.2"/>
    <row r="53045" x14ac:dyDescent="0.2"/>
    <row r="53046" x14ac:dyDescent="0.2"/>
    <row r="53047" x14ac:dyDescent="0.2"/>
    <row r="53048" x14ac:dyDescent="0.2"/>
    <row r="53049" x14ac:dyDescent="0.2"/>
    <row r="53050" x14ac:dyDescent="0.2"/>
    <row r="53051" x14ac:dyDescent="0.2"/>
    <row r="53052" x14ac:dyDescent="0.2"/>
    <row r="53053" x14ac:dyDescent="0.2"/>
    <row r="53054" x14ac:dyDescent="0.2"/>
    <row r="53055" x14ac:dyDescent="0.2"/>
    <row r="53056" x14ac:dyDescent="0.2"/>
    <row r="53057" x14ac:dyDescent="0.2"/>
    <row r="53058" x14ac:dyDescent="0.2"/>
    <row r="53059" x14ac:dyDescent="0.2"/>
    <row r="53060" x14ac:dyDescent="0.2"/>
    <row r="53061" x14ac:dyDescent="0.2"/>
    <row r="53062" x14ac:dyDescent="0.2"/>
    <row r="53063" x14ac:dyDescent="0.2"/>
    <row r="53064" x14ac:dyDescent="0.2"/>
    <row r="53065" x14ac:dyDescent="0.2"/>
    <row r="53066" x14ac:dyDescent="0.2"/>
    <row r="53067" x14ac:dyDescent="0.2"/>
    <row r="53068" x14ac:dyDescent="0.2"/>
    <row r="53069" x14ac:dyDescent="0.2"/>
    <row r="53070" x14ac:dyDescent="0.2"/>
    <row r="53071" x14ac:dyDescent="0.2"/>
    <row r="53072" x14ac:dyDescent="0.2"/>
    <row r="53073" x14ac:dyDescent="0.2"/>
    <row r="53074" x14ac:dyDescent="0.2"/>
    <row r="53075" x14ac:dyDescent="0.2"/>
    <row r="53076" x14ac:dyDescent="0.2"/>
    <row r="53077" x14ac:dyDescent="0.2"/>
    <row r="53078" x14ac:dyDescent="0.2"/>
    <row r="53079" x14ac:dyDescent="0.2"/>
    <row r="53080" x14ac:dyDescent="0.2"/>
    <row r="53081" x14ac:dyDescent="0.2"/>
    <row r="53082" x14ac:dyDescent="0.2"/>
    <row r="53083" x14ac:dyDescent="0.2"/>
    <row r="53084" x14ac:dyDescent="0.2"/>
    <row r="53085" x14ac:dyDescent="0.2"/>
    <row r="53086" x14ac:dyDescent="0.2"/>
    <row r="53087" x14ac:dyDescent="0.2"/>
    <row r="53088" x14ac:dyDescent="0.2"/>
    <row r="53089" x14ac:dyDescent="0.2"/>
    <row r="53090" x14ac:dyDescent="0.2"/>
    <row r="53091" x14ac:dyDescent="0.2"/>
    <row r="53092" x14ac:dyDescent="0.2"/>
    <row r="53093" x14ac:dyDescent="0.2"/>
    <row r="53094" x14ac:dyDescent="0.2"/>
    <row r="53095" x14ac:dyDescent="0.2"/>
    <row r="53096" x14ac:dyDescent="0.2"/>
    <row r="53097" x14ac:dyDescent="0.2"/>
    <row r="53098" x14ac:dyDescent="0.2"/>
    <row r="53099" x14ac:dyDescent="0.2"/>
    <row r="53100" x14ac:dyDescent="0.2"/>
    <row r="53101" x14ac:dyDescent="0.2"/>
    <row r="53102" x14ac:dyDescent="0.2"/>
    <row r="53103" x14ac:dyDescent="0.2"/>
    <row r="53104" x14ac:dyDescent="0.2"/>
    <row r="53105" x14ac:dyDescent="0.2"/>
    <row r="53106" x14ac:dyDescent="0.2"/>
    <row r="53107" x14ac:dyDescent="0.2"/>
    <row r="53108" x14ac:dyDescent="0.2"/>
    <row r="53109" x14ac:dyDescent="0.2"/>
    <row r="53110" x14ac:dyDescent="0.2"/>
    <row r="53111" x14ac:dyDescent="0.2"/>
    <row r="53112" x14ac:dyDescent="0.2"/>
    <row r="53113" x14ac:dyDescent="0.2"/>
    <row r="53114" x14ac:dyDescent="0.2"/>
    <row r="53115" x14ac:dyDescent="0.2"/>
    <row r="53116" x14ac:dyDescent="0.2"/>
    <row r="53117" x14ac:dyDescent="0.2"/>
    <row r="53118" x14ac:dyDescent="0.2"/>
    <row r="53119" x14ac:dyDescent="0.2"/>
    <row r="53120" x14ac:dyDescent="0.2"/>
    <row r="53121" x14ac:dyDescent="0.2"/>
    <row r="53122" x14ac:dyDescent="0.2"/>
    <row r="53123" x14ac:dyDescent="0.2"/>
    <row r="53124" x14ac:dyDescent="0.2"/>
    <row r="53125" x14ac:dyDescent="0.2"/>
    <row r="53126" x14ac:dyDescent="0.2"/>
    <row r="53127" x14ac:dyDescent="0.2"/>
    <row r="53128" x14ac:dyDescent="0.2"/>
    <row r="53129" x14ac:dyDescent="0.2"/>
    <row r="53130" x14ac:dyDescent="0.2"/>
    <row r="53131" x14ac:dyDescent="0.2"/>
    <row r="53132" x14ac:dyDescent="0.2"/>
    <row r="53133" x14ac:dyDescent="0.2"/>
    <row r="53134" x14ac:dyDescent="0.2"/>
    <row r="53135" x14ac:dyDescent="0.2"/>
    <row r="53136" x14ac:dyDescent="0.2"/>
    <row r="53137" x14ac:dyDescent="0.2"/>
    <row r="53138" x14ac:dyDescent="0.2"/>
    <row r="53139" x14ac:dyDescent="0.2"/>
    <row r="53140" x14ac:dyDescent="0.2"/>
    <row r="53141" x14ac:dyDescent="0.2"/>
    <row r="53142" x14ac:dyDescent="0.2"/>
    <row r="53143" x14ac:dyDescent="0.2"/>
    <row r="53144" x14ac:dyDescent="0.2"/>
    <row r="53145" x14ac:dyDescent="0.2"/>
    <row r="53146" x14ac:dyDescent="0.2"/>
    <row r="53147" x14ac:dyDescent="0.2"/>
    <row r="53148" x14ac:dyDescent="0.2"/>
    <row r="53149" x14ac:dyDescent="0.2"/>
    <row r="53150" x14ac:dyDescent="0.2"/>
    <row r="53151" x14ac:dyDescent="0.2"/>
    <row r="53152" x14ac:dyDescent="0.2"/>
    <row r="53153" x14ac:dyDescent="0.2"/>
    <row r="53154" x14ac:dyDescent="0.2"/>
    <row r="53155" x14ac:dyDescent="0.2"/>
    <row r="53156" x14ac:dyDescent="0.2"/>
    <row r="53157" x14ac:dyDescent="0.2"/>
    <row r="53158" x14ac:dyDescent="0.2"/>
    <row r="53159" x14ac:dyDescent="0.2"/>
    <row r="53160" x14ac:dyDescent="0.2"/>
    <row r="53161" x14ac:dyDescent="0.2"/>
    <row r="53162" x14ac:dyDescent="0.2"/>
    <row r="53163" x14ac:dyDescent="0.2"/>
    <row r="53164" x14ac:dyDescent="0.2"/>
    <row r="53165" x14ac:dyDescent="0.2"/>
    <row r="53166" x14ac:dyDescent="0.2"/>
    <row r="53167" x14ac:dyDescent="0.2"/>
    <row r="53168" x14ac:dyDescent="0.2"/>
    <row r="53169" x14ac:dyDescent="0.2"/>
    <row r="53170" x14ac:dyDescent="0.2"/>
    <row r="53171" x14ac:dyDescent="0.2"/>
    <row r="53172" x14ac:dyDescent="0.2"/>
    <row r="53173" x14ac:dyDescent="0.2"/>
    <row r="53174" x14ac:dyDescent="0.2"/>
    <row r="53175" x14ac:dyDescent="0.2"/>
    <row r="53176" x14ac:dyDescent="0.2"/>
    <row r="53177" x14ac:dyDescent="0.2"/>
    <row r="53178" x14ac:dyDescent="0.2"/>
    <row r="53179" x14ac:dyDescent="0.2"/>
    <row r="53180" x14ac:dyDescent="0.2"/>
    <row r="53181" x14ac:dyDescent="0.2"/>
    <row r="53182" x14ac:dyDescent="0.2"/>
    <row r="53183" x14ac:dyDescent="0.2"/>
    <row r="53184" x14ac:dyDescent="0.2"/>
    <row r="53185" x14ac:dyDescent="0.2"/>
    <row r="53186" x14ac:dyDescent="0.2"/>
    <row r="53187" x14ac:dyDescent="0.2"/>
    <row r="53188" x14ac:dyDescent="0.2"/>
    <row r="53189" x14ac:dyDescent="0.2"/>
    <row r="53190" x14ac:dyDescent="0.2"/>
    <row r="53191" x14ac:dyDescent="0.2"/>
    <row r="53192" x14ac:dyDescent="0.2"/>
    <row r="53193" x14ac:dyDescent="0.2"/>
    <row r="53194" x14ac:dyDescent="0.2"/>
    <row r="53195" x14ac:dyDescent="0.2"/>
    <row r="53196" x14ac:dyDescent="0.2"/>
    <row r="53197" x14ac:dyDescent="0.2"/>
    <row r="53198" x14ac:dyDescent="0.2"/>
    <row r="53199" x14ac:dyDescent="0.2"/>
    <row r="53200" x14ac:dyDescent="0.2"/>
    <row r="53201" x14ac:dyDescent="0.2"/>
    <row r="53202" x14ac:dyDescent="0.2"/>
    <row r="53203" x14ac:dyDescent="0.2"/>
    <row r="53204" x14ac:dyDescent="0.2"/>
    <row r="53205" x14ac:dyDescent="0.2"/>
    <row r="53206" x14ac:dyDescent="0.2"/>
    <row r="53207" x14ac:dyDescent="0.2"/>
    <row r="53208" x14ac:dyDescent="0.2"/>
    <row r="53209" x14ac:dyDescent="0.2"/>
    <row r="53210" x14ac:dyDescent="0.2"/>
    <row r="53211" x14ac:dyDescent="0.2"/>
    <row r="53212" x14ac:dyDescent="0.2"/>
    <row r="53213" x14ac:dyDescent="0.2"/>
    <row r="53214" x14ac:dyDescent="0.2"/>
    <row r="53215" x14ac:dyDescent="0.2"/>
    <row r="53216" x14ac:dyDescent="0.2"/>
    <row r="53217" x14ac:dyDescent="0.2"/>
    <row r="53218" x14ac:dyDescent="0.2"/>
    <row r="53219" x14ac:dyDescent="0.2"/>
    <row r="53220" x14ac:dyDescent="0.2"/>
    <row r="53221" x14ac:dyDescent="0.2"/>
    <row r="53222" x14ac:dyDescent="0.2"/>
    <row r="53223" x14ac:dyDescent="0.2"/>
    <row r="53224" x14ac:dyDescent="0.2"/>
    <row r="53225" x14ac:dyDescent="0.2"/>
    <row r="53226" x14ac:dyDescent="0.2"/>
    <row r="53227" x14ac:dyDescent="0.2"/>
    <row r="53228" x14ac:dyDescent="0.2"/>
    <row r="53229" x14ac:dyDescent="0.2"/>
    <row r="53230" x14ac:dyDescent="0.2"/>
    <row r="53231" x14ac:dyDescent="0.2"/>
    <row r="53232" x14ac:dyDescent="0.2"/>
    <row r="53233" x14ac:dyDescent="0.2"/>
    <row r="53234" x14ac:dyDescent="0.2"/>
    <row r="53235" x14ac:dyDescent="0.2"/>
    <row r="53236" x14ac:dyDescent="0.2"/>
    <row r="53237" x14ac:dyDescent="0.2"/>
    <row r="53238" x14ac:dyDescent="0.2"/>
    <row r="53239" x14ac:dyDescent="0.2"/>
    <row r="53240" x14ac:dyDescent="0.2"/>
    <row r="53241" x14ac:dyDescent="0.2"/>
    <row r="53242" x14ac:dyDescent="0.2"/>
    <row r="53243" x14ac:dyDescent="0.2"/>
    <row r="53244" x14ac:dyDescent="0.2"/>
    <row r="53245" x14ac:dyDescent="0.2"/>
    <row r="53246" x14ac:dyDescent="0.2"/>
    <row r="53247" x14ac:dyDescent="0.2"/>
    <row r="53248" x14ac:dyDescent="0.2"/>
    <row r="53249" x14ac:dyDescent="0.2"/>
    <row r="53250" x14ac:dyDescent="0.2"/>
    <row r="53251" x14ac:dyDescent="0.2"/>
    <row r="53252" x14ac:dyDescent="0.2"/>
    <row r="53253" x14ac:dyDescent="0.2"/>
    <row r="53254" x14ac:dyDescent="0.2"/>
    <row r="53255" x14ac:dyDescent="0.2"/>
    <row r="53256" x14ac:dyDescent="0.2"/>
    <row r="53257" x14ac:dyDescent="0.2"/>
    <row r="53258" x14ac:dyDescent="0.2"/>
    <row r="53259" x14ac:dyDescent="0.2"/>
    <row r="53260" x14ac:dyDescent="0.2"/>
    <row r="53261" x14ac:dyDescent="0.2"/>
    <row r="53262" x14ac:dyDescent="0.2"/>
    <row r="53263" x14ac:dyDescent="0.2"/>
    <row r="53264" x14ac:dyDescent="0.2"/>
    <row r="53265" x14ac:dyDescent="0.2"/>
    <row r="53266" x14ac:dyDescent="0.2"/>
    <row r="53267" x14ac:dyDescent="0.2"/>
    <row r="53268" x14ac:dyDescent="0.2"/>
    <row r="53269" x14ac:dyDescent="0.2"/>
    <row r="53270" x14ac:dyDescent="0.2"/>
    <row r="53271" x14ac:dyDescent="0.2"/>
    <row r="53272" x14ac:dyDescent="0.2"/>
    <row r="53273" x14ac:dyDescent="0.2"/>
    <row r="53274" x14ac:dyDescent="0.2"/>
    <row r="53275" x14ac:dyDescent="0.2"/>
    <row r="53276" x14ac:dyDescent="0.2"/>
    <row r="53277" x14ac:dyDescent="0.2"/>
    <row r="53278" x14ac:dyDescent="0.2"/>
    <row r="53279" x14ac:dyDescent="0.2"/>
    <row r="53280" x14ac:dyDescent="0.2"/>
    <row r="53281" x14ac:dyDescent="0.2"/>
    <row r="53282" x14ac:dyDescent="0.2"/>
    <row r="53283" x14ac:dyDescent="0.2"/>
    <row r="53284" x14ac:dyDescent="0.2"/>
    <row r="53285" x14ac:dyDescent="0.2"/>
    <row r="53286" x14ac:dyDescent="0.2"/>
    <row r="53287" x14ac:dyDescent="0.2"/>
    <row r="53288" x14ac:dyDescent="0.2"/>
    <row r="53289" x14ac:dyDescent="0.2"/>
    <row r="53290" x14ac:dyDescent="0.2"/>
    <row r="53291" x14ac:dyDescent="0.2"/>
    <row r="53292" x14ac:dyDescent="0.2"/>
    <row r="53293" x14ac:dyDescent="0.2"/>
    <row r="53294" x14ac:dyDescent="0.2"/>
    <row r="53295" x14ac:dyDescent="0.2"/>
    <row r="53296" x14ac:dyDescent="0.2"/>
    <row r="53297" x14ac:dyDescent="0.2"/>
    <row r="53298" x14ac:dyDescent="0.2"/>
    <row r="53299" x14ac:dyDescent="0.2"/>
    <row r="53300" x14ac:dyDescent="0.2"/>
    <row r="53301" x14ac:dyDescent="0.2"/>
    <row r="53302" x14ac:dyDescent="0.2"/>
    <row r="53303" x14ac:dyDescent="0.2"/>
    <row r="53304" x14ac:dyDescent="0.2"/>
    <row r="53305" x14ac:dyDescent="0.2"/>
    <row r="53306" x14ac:dyDescent="0.2"/>
    <row r="53307" x14ac:dyDescent="0.2"/>
    <row r="53308" x14ac:dyDescent="0.2"/>
    <row r="53309" x14ac:dyDescent="0.2"/>
    <row r="53310" x14ac:dyDescent="0.2"/>
    <row r="53311" x14ac:dyDescent="0.2"/>
    <row r="53312" x14ac:dyDescent="0.2"/>
    <row r="53313" x14ac:dyDescent="0.2"/>
    <row r="53314" x14ac:dyDescent="0.2"/>
    <row r="53315" x14ac:dyDescent="0.2"/>
    <row r="53316" x14ac:dyDescent="0.2"/>
    <row r="53317" x14ac:dyDescent="0.2"/>
    <row r="53318" x14ac:dyDescent="0.2"/>
    <row r="53319" x14ac:dyDescent="0.2"/>
    <row r="53320" x14ac:dyDescent="0.2"/>
    <row r="53321" x14ac:dyDescent="0.2"/>
    <row r="53322" x14ac:dyDescent="0.2"/>
    <row r="53323" x14ac:dyDescent="0.2"/>
    <row r="53324" x14ac:dyDescent="0.2"/>
    <row r="53325" x14ac:dyDescent="0.2"/>
    <row r="53326" x14ac:dyDescent="0.2"/>
    <row r="53327" x14ac:dyDescent="0.2"/>
    <row r="53328" x14ac:dyDescent="0.2"/>
    <row r="53329" x14ac:dyDescent="0.2"/>
    <row r="53330" x14ac:dyDescent="0.2"/>
    <row r="53331" x14ac:dyDescent="0.2"/>
    <row r="53332" x14ac:dyDescent="0.2"/>
    <row r="53333" x14ac:dyDescent="0.2"/>
    <row r="53334" x14ac:dyDescent="0.2"/>
    <row r="53335" x14ac:dyDescent="0.2"/>
    <row r="53336" x14ac:dyDescent="0.2"/>
    <row r="53337" x14ac:dyDescent="0.2"/>
    <row r="53338" x14ac:dyDescent="0.2"/>
    <row r="53339" x14ac:dyDescent="0.2"/>
    <row r="53340" x14ac:dyDescent="0.2"/>
    <row r="53341" x14ac:dyDescent="0.2"/>
    <row r="53342" x14ac:dyDescent="0.2"/>
    <row r="53343" x14ac:dyDescent="0.2"/>
    <row r="53344" x14ac:dyDescent="0.2"/>
    <row r="53345" x14ac:dyDescent="0.2"/>
    <row r="53346" x14ac:dyDescent="0.2"/>
    <row r="53347" x14ac:dyDescent="0.2"/>
    <row r="53348" x14ac:dyDescent="0.2"/>
    <row r="53349" x14ac:dyDescent="0.2"/>
    <row r="53350" x14ac:dyDescent="0.2"/>
    <row r="53351" x14ac:dyDescent="0.2"/>
    <row r="53352" x14ac:dyDescent="0.2"/>
    <row r="53353" x14ac:dyDescent="0.2"/>
    <row r="53354" x14ac:dyDescent="0.2"/>
    <row r="53355" x14ac:dyDescent="0.2"/>
    <row r="53356" x14ac:dyDescent="0.2"/>
    <row r="53357" x14ac:dyDescent="0.2"/>
    <row r="53358" x14ac:dyDescent="0.2"/>
    <row r="53359" x14ac:dyDescent="0.2"/>
    <row r="53360" x14ac:dyDescent="0.2"/>
    <row r="53361" x14ac:dyDescent="0.2"/>
    <row r="53362" x14ac:dyDescent="0.2"/>
    <row r="53363" x14ac:dyDescent="0.2"/>
    <row r="53364" x14ac:dyDescent="0.2"/>
    <row r="53365" x14ac:dyDescent="0.2"/>
    <row r="53366" x14ac:dyDescent="0.2"/>
    <row r="53367" x14ac:dyDescent="0.2"/>
    <row r="53368" x14ac:dyDescent="0.2"/>
    <row r="53369" x14ac:dyDescent="0.2"/>
    <row r="53370" x14ac:dyDescent="0.2"/>
    <row r="53371" x14ac:dyDescent="0.2"/>
    <row r="53372" x14ac:dyDescent="0.2"/>
    <row r="53373" x14ac:dyDescent="0.2"/>
    <row r="53374" x14ac:dyDescent="0.2"/>
    <row r="53375" x14ac:dyDescent="0.2"/>
    <row r="53376" x14ac:dyDescent="0.2"/>
    <row r="53377" x14ac:dyDescent="0.2"/>
    <row r="53378" x14ac:dyDescent="0.2"/>
    <row r="53379" x14ac:dyDescent="0.2"/>
    <row r="53380" x14ac:dyDescent="0.2"/>
    <row r="53381" x14ac:dyDescent="0.2"/>
    <row r="53382" x14ac:dyDescent="0.2"/>
    <row r="53383" x14ac:dyDescent="0.2"/>
    <row r="53384" x14ac:dyDescent="0.2"/>
    <row r="53385" x14ac:dyDescent="0.2"/>
    <row r="53386" x14ac:dyDescent="0.2"/>
    <row r="53387" x14ac:dyDescent="0.2"/>
    <row r="53388" x14ac:dyDescent="0.2"/>
    <row r="53389" x14ac:dyDescent="0.2"/>
    <row r="53390" x14ac:dyDescent="0.2"/>
    <row r="53391" x14ac:dyDescent="0.2"/>
    <row r="53392" x14ac:dyDescent="0.2"/>
    <row r="53393" x14ac:dyDescent="0.2"/>
    <row r="53394" x14ac:dyDescent="0.2"/>
    <row r="53395" x14ac:dyDescent="0.2"/>
    <row r="53396" x14ac:dyDescent="0.2"/>
    <row r="53397" x14ac:dyDescent="0.2"/>
    <row r="53398" x14ac:dyDescent="0.2"/>
    <row r="53399" x14ac:dyDescent="0.2"/>
    <row r="53400" x14ac:dyDescent="0.2"/>
    <row r="53401" x14ac:dyDescent="0.2"/>
    <row r="53402" x14ac:dyDescent="0.2"/>
    <row r="53403" x14ac:dyDescent="0.2"/>
    <row r="53404" x14ac:dyDescent="0.2"/>
    <row r="53405" x14ac:dyDescent="0.2"/>
    <row r="53406" x14ac:dyDescent="0.2"/>
    <row r="53407" x14ac:dyDescent="0.2"/>
    <row r="53408" x14ac:dyDescent="0.2"/>
    <row r="53409" x14ac:dyDescent="0.2"/>
    <row r="53410" x14ac:dyDescent="0.2"/>
    <row r="53411" x14ac:dyDescent="0.2"/>
    <row r="53412" x14ac:dyDescent="0.2"/>
    <row r="53413" x14ac:dyDescent="0.2"/>
    <row r="53414" x14ac:dyDescent="0.2"/>
    <row r="53415" x14ac:dyDescent="0.2"/>
    <row r="53416" x14ac:dyDescent="0.2"/>
    <row r="53417" x14ac:dyDescent="0.2"/>
    <row r="53418" x14ac:dyDescent="0.2"/>
    <row r="53419" x14ac:dyDescent="0.2"/>
    <row r="53420" x14ac:dyDescent="0.2"/>
    <row r="53421" x14ac:dyDescent="0.2"/>
    <row r="53422" x14ac:dyDescent="0.2"/>
    <row r="53423" x14ac:dyDescent="0.2"/>
    <row r="53424" x14ac:dyDescent="0.2"/>
    <row r="53425" x14ac:dyDescent="0.2"/>
    <row r="53426" x14ac:dyDescent="0.2"/>
    <row r="53427" x14ac:dyDescent="0.2"/>
    <row r="53428" x14ac:dyDescent="0.2"/>
    <row r="53429" x14ac:dyDescent="0.2"/>
    <row r="53430" x14ac:dyDescent="0.2"/>
    <row r="53431" x14ac:dyDescent="0.2"/>
    <row r="53432" x14ac:dyDescent="0.2"/>
    <row r="53433" x14ac:dyDescent="0.2"/>
    <row r="53434" x14ac:dyDescent="0.2"/>
    <row r="53435" x14ac:dyDescent="0.2"/>
    <row r="53436" x14ac:dyDescent="0.2"/>
    <row r="53437" x14ac:dyDescent="0.2"/>
    <row r="53438" x14ac:dyDescent="0.2"/>
    <row r="53439" x14ac:dyDescent="0.2"/>
    <row r="53440" x14ac:dyDescent="0.2"/>
    <row r="53441" x14ac:dyDescent="0.2"/>
    <row r="53442" x14ac:dyDescent="0.2"/>
    <row r="53443" x14ac:dyDescent="0.2"/>
    <row r="53444" x14ac:dyDescent="0.2"/>
    <row r="53445" x14ac:dyDescent="0.2"/>
    <row r="53446" x14ac:dyDescent="0.2"/>
    <row r="53447" x14ac:dyDescent="0.2"/>
    <row r="53448" x14ac:dyDescent="0.2"/>
    <row r="53449" x14ac:dyDescent="0.2"/>
    <row r="53450" x14ac:dyDescent="0.2"/>
    <row r="53451" x14ac:dyDescent="0.2"/>
    <row r="53452" x14ac:dyDescent="0.2"/>
    <row r="53453" x14ac:dyDescent="0.2"/>
    <row r="53454" x14ac:dyDescent="0.2"/>
    <row r="53455" x14ac:dyDescent="0.2"/>
    <row r="53456" x14ac:dyDescent="0.2"/>
    <row r="53457" x14ac:dyDescent="0.2"/>
    <row r="53458" x14ac:dyDescent="0.2"/>
    <row r="53459" x14ac:dyDescent="0.2"/>
    <row r="53460" x14ac:dyDescent="0.2"/>
    <row r="53461" x14ac:dyDescent="0.2"/>
    <row r="53462" x14ac:dyDescent="0.2"/>
    <row r="53463" x14ac:dyDescent="0.2"/>
    <row r="53464" x14ac:dyDescent="0.2"/>
    <row r="53465" x14ac:dyDescent="0.2"/>
    <row r="53466" x14ac:dyDescent="0.2"/>
    <row r="53467" x14ac:dyDescent="0.2"/>
    <row r="53468" x14ac:dyDescent="0.2"/>
    <row r="53469" x14ac:dyDescent="0.2"/>
    <row r="53470" x14ac:dyDescent="0.2"/>
    <row r="53471" x14ac:dyDescent="0.2"/>
    <row r="53472" x14ac:dyDescent="0.2"/>
    <row r="53473" x14ac:dyDescent="0.2"/>
    <row r="53474" x14ac:dyDescent="0.2"/>
    <row r="53475" x14ac:dyDescent="0.2"/>
    <row r="53476" x14ac:dyDescent="0.2"/>
    <row r="53477" x14ac:dyDescent="0.2"/>
    <row r="53478" x14ac:dyDescent="0.2"/>
    <row r="53479" x14ac:dyDescent="0.2"/>
    <row r="53480" x14ac:dyDescent="0.2"/>
    <row r="53481" x14ac:dyDescent="0.2"/>
    <row r="53482" x14ac:dyDescent="0.2"/>
    <row r="53483" x14ac:dyDescent="0.2"/>
    <row r="53484" x14ac:dyDescent="0.2"/>
    <row r="53485" x14ac:dyDescent="0.2"/>
    <row r="53486" x14ac:dyDescent="0.2"/>
    <row r="53487" x14ac:dyDescent="0.2"/>
    <row r="53488" x14ac:dyDescent="0.2"/>
    <row r="53489" x14ac:dyDescent="0.2"/>
    <row r="53490" x14ac:dyDescent="0.2"/>
    <row r="53491" x14ac:dyDescent="0.2"/>
    <row r="53492" x14ac:dyDescent="0.2"/>
    <row r="53493" x14ac:dyDescent="0.2"/>
    <row r="53494" x14ac:dyDescent="0.2"/>
    <row r="53495" x14ac:dyDescent="0.2"/>
    <row r="53496" x14ac:dyDescent="0.2"/>
    <row r="53497" x14ac:dyDescent="0.2"/>
    <row r="53498" x14ac:dyDescent="0.2"/>
    <row r="53499" x14ac:dyDescent="0.2"/>
    <row r="53500" x14ac:dyDescent="0.2"/>
    <row r="53501" x14ac:dyDescent="0.2"/>
    <row r="53502" x14ac:dyDescent="0.2"/>
    <row r="53503" x14ac:dyDescent="0.2"/>
    <row r="53504" x14ac:dyDescent="0.2"/>
    <row r="53505" x14ac:dyDescent="0.2"/>
    <row r="53506" x14ac:dyDescent="0.2"/>
    <row r="53507" x14ac:dyDescent="0.2"/>
    <row r="53508" x14ac:dyDescent="0.2"/>
    <row r="53509" x14ac:dyDescent="0.2"/>
    <row r="53510" x14ac:dyDescent="0.2"/>
    <row r="53511" x14ac:dyDescent="0.2"/>
    <row r="53512" x14ac:dyDescent="0.2"/>
    <row r="53513" x14ac:dyDescent="0.2"/>
    <row r="53514" x14ac:dyDescent="0.2"/>
    <row r="53515" x14ac:dyDescent="0.2"/>
    <row r="53516" x14ac:dyDescent="0.2"/>
    <row r="53517" x14ac:dyDescent="0.2"/>
    <row r="53518" x14ac:dyDescent="0.2"/>
    <row r="53519" x14ac:dyDescent="0.2"/>
    <row r="53520" x14ac:dyDescent="0.2"/>
    <row r="53521" x14ac:dyDescent="0.2"/>
    <row r="53522" x14ac:dyDescent="0.2"/>
    <row r="53523" x14ac:dyDescent="0.2"/>
    <row r="53524" x14ac:dyDescent="0.2"/>
    <row r="53525" x14ac:dyDescent="0.2"/>
    <row r="53526" x14ac:dyDescent="0.2"/>
    <row r="53527" x14ac:dyDescent="0.2"/>
    <row r="53528" x14ac:dyDescent="0.2"/>
    <row r="53529" x14ac:dyDescent="0.2"/>
    <row r="53530" x14ac:dyDescent="0.2"/>
    <row r="53531" x14ac:dyDescent="0.2"/>
    <row r="53532" x14ac:dyDescent="0.2"/>
    <row r="53533" x14ac:dyDescent="0.2"/>
    <row r="53534" x14ac:dyDescent="0.2"/>
    <row r="53535" x14ac:dyDescent="0.2"/>
    <row r="53536" x14ac:dyDescent="0.2"/>
    <row r="53537" x14ac:dyDescent="0.2"/>
    <row r="53538" x14ac:dyDescent="0.2"/>
    <row r="53539" x14ac:dyDescent="0.2"/>
    <row r="53540" x14ac:dyDescent="0.2"/>
    <row r="53541" x14ac:dyDescent="0.2"/>
    <row r="53542" x14ac:dyDescent="0.2"/>
    <row r="53543" x14ac:dyDescent="0.2"/>
    <row r="53544" x14ac:dyDescent="0.2"/>
    <row r="53545" x14ac:dyDescent="0.2"/>
    <row r="53546" x14ac:dyDescent="0.2"/>
    <row r="53547" x14ac:dyDescent="0.2"/>
    <row r="53548" x14ac:dyDescent="0.2"/>
    <row r="53549" x14ac:dyDescent="0.2"/>
    <row r="53550" x14ac:dyDescent="0.2"/>
    <row r="53551" x14ac:dyDescent="0.2"/>
    <row r="53552" x14ac:dyDescent="0.2"/>
    <row r="53553" x14ac:dyDescent="0.2"/>
    <row r="53554" x14ac:dyDescent="0.2"/>
    <row r="53555" x14ac:dyDescent="0.2"/>
    <row r="53556" x14ac:dyDescent="0.2"/>
    <row r="53557" x14ac:dyDescent="0.2"/>
    <row r="53558" x14ac:dyDescent="0.2"/>
    <row r="53559" x14ac:dyDescent="0.2"/>
    <row r="53560" x14ac:dyDescent="0.2"/>
    <row r="53561" x14ac:dyDescent="0.2"/>
    <row r="53562" x14ac:dyDescent="0.2"/>
    <row r="53563" x14ac:dyDescent="0.2"/>
    <row r="53564" x14ac:dyDescent="0.2"/>
    <row r="53565" x14ac:dyDescent="0.2"/>
    <row r="53566" x14ac:dyDescent="0.2"/>
    <row r="53567" x14ac:dyDescent="0.2"/>
    <row r="53568" x14ac:dyDescent="0.2"/>
    <row r="53569" x14ac:dyDescent="0.2"/>
    <row r="53570" x14ac:dyDescent="0.2"/>
    <row r="53571" x14ac:dyDescent="0.2"/>
    <row r="53572" x14ac:dyDescent="0.2"/>
    <row r="53573" x14ac:dyDescent="0.2"/>
    <row r="53574" x14ac:dyDescent="0.2"/>
    <row r="53575" x14ac:dyDescent="0.2"/>
    <row r="53576" x14ac:dyDescent="0.2"/>
    <row r="53577" x14ac:dyDescent="0.2"/>
    <row r="53578" x14ac:dyDescent="0.2"/>
    <row r="53579" x14ac:dyDescent="0.2"/>
    <row r="53580" x14ac:dyDescent="0.2"/>
    <row r="53581" x14ac:dyDescent="0.2"/>
    <row r="53582" x14ac:dyDescent="0.2"/>
    <row r="53583" x14ac:dyDescent="0.2"/>
    <row r="53584" x14ac:dyDescent="0.2"/>
    <row r="53585" x14ac:dyDescent="0.2"/>
    <row r="53586" x14ac:dyDescent="0.2"/>
    <row r="53587" x14ac:dyDescent="0.2"/>
    <row r="53588" x14ac:dyDescent="0.2"/>
    <row r="53589" x14ac:dyDescent="0.2"/>
    <row r="53590" x14ac:dyDescent="0.2"/>
    <row r="53591" x14ac:dyDescent="0.2"/>
    <row r="53592" x14ac:dyDescent="0.2"/>
    <row r="53593" x14ac:dyDescent="0.2"/>
    <row r="53594" x14ac:dyDescent="0.2"/>
    <row r="53595" x14ac:dyDescent="0.2"/>
    <row r="53596" x14ac:dyDescent="0.2"/>
    <row r="53597" x14ac:dyDescent="0.2"/>
    <row r="53598" x14ac:dyDescent="0.2"/>
    <row r="53599" x14ac:dyDescent="0.2"/>
    <row r="53600" x14ac:dyDescent="0.2"/>
    <row r="53601" x14ac:dyDescent="0.2"/>
    <row r="53602" x14ac:dyDescent="0.2"/>
    <row r="53603" x14ac:dyDescent="0.2"/>
    <row r="53604" x14ac:dyDescent="0.2"/>
    <row r="53605" x14ac:dyDescent="0.2"/>
    <row r="53606" x14ac:dyDescent="0.2"/>
    <row r="53607" x14ac:dyDescent="0.2"/>
    <row r="53608" x14ac:dyDescent="0.2"/>
    <row r="53609" x14ac:dyDescent="0.2"/>
    <row r="53610" x14ac:dyDescent="0.2"/>
    <row r="53611" x14ac:dyDescent="0.2"/>
    <row r="53612" x14ac:dyDescent="0.2"/>
    <row r="53613" x14ac:dyDescent="0.2"/>
    <row r="53614" x14ac:dyDescent="0.2"/>
    <row r="53615" x14ac:dyDescent="0.2"/>
    <row r="53616" x14ac:dyDescent="0.2"/>
    <row r="53617" x14ac:dyDescent="0.2"/>
    <row r="53618" x14ac:dyDescent="0.2"/>
    <row r="53619" x14ac:dyDescent="0.2"/>
    <row r="53620" x14ac:dyDescent="0.2"/>
    <row r="53621" x14ac:dyDescent="0.2"/>
    <row r="53622" x14ac:dyDescent="0.2"/>
    <row r="53623" x14ac:dyDescent="0.2"/>
    <row r="53624" x14ac:dyDescent="0.2"/>
    <row r="53625" x14ac:dyDescent="0.2"/>
    <row r="53626" x14ac:dyDescent="0.2"/>
    <row r="53627" x14ac:dyDescent="0.2"/>
    <row r="53628" x14ac:dyDescent="0.2"/>
    <row r="53629" x14ac:dyDescent="0.2"/>
    <row r="53630" x14ac:dyDescent="0.2"/>
    <row r="53631" x14ac:dyDescent="0.2"/>
    <row r="53632" x14ac:dyDescent="0.2"/>
    <row r="53633" x14ac:dyDescent="0.2"/>
    <row r="53634" x14ac:dyDescent="0.2"/>
    <row r="53635" x14ac:dyDescent="0.2"/>
    <row r="53636" x14ac:dyDescent="0.2"/>
    <row r="53637" x14ac:dyDescent="0.2"/>
    <row r="53638" x14ac:dyDescent="0.2"/>
    <row r="53639" x14ac:dyDescent="0.2"/>
    <row r="53640" x14ac:dyDescent="0.2"/>
    <row r="53641" x14ac:dyDescent="0.2"/>
    <row r="53642" x14ac:dyDescent="0.2"/>
    <row r="53643" x14ac:dyDescent="0.2"/>
    <row r="53644" x14ac:dyDescent="0.2"/>
    <row r="53645" x14ac:dyDescent="0.2"/>
    <row r="53646" x14ac:dyDescent="0.2"/>
    <row r="53647" x14ac:dyDescent="0.2"/>
    <row r="53648" x14ac:dyDescent="0.2"/>
    <row r="53649" x14ac:dyDescent="0.2"/>
    <row r="53650" x14ac:dyDescent="0.2"/>
    <row r="53651" x14ac:dyDescent="0.2"/>
    <row r="53652" x14ac:dyDescent="0.2"/>
    <row r="53653" x14ac:dyDescent="0.2"/>
    <row r="53654" x14ac:dyDescent="0.2"/>
    <row r="53655" x14ac:dyDescent="0.2"/>
    <row r="53656" x14ac:dyDescent="0.2"/>
    <row r="53657" x14ac:dyDescent="0.2"/>
    <row r="53658" x14ac:dyDescent="0.2"/>
    <row r="53659" x14ac:dyDescent="0.2"/>
    <row r="53660" x14ac:dyDescent="0.2"/>
    <row r="53661" x14ac:dyDescent="0.2"/>
    <row r="53662" x14ac:dyDescent="0.2"/>
    <row r="53663" x14ac:dyDescent="0.2"/>
    <row r="53664" x14ac:dyDescent="0.2"/>
    <row r="53665" x14ac:dyDescent="0.2"/>
    <row r="53666" x14ac:dyDescent="0.2"/>
    <row r="53667" x14ac:dyDescent="0.2"/>
    <row r="53668" x14ac:dyDescent="0.2"/>
    <row r="53669" x14ac:dyDescent="0.2"/>
    <row r="53670" x14ac:dyDescent="0.2"/>
    <row r="53671" x14ac:dyDescent="0.2"/>
    <row r="53672" x14ac:dyDescent="0.2"/>
    <row r="53673" x14ac:dyDescent="0.2"/>
    <row r="53674" x14ac:dyDescent="0.2"/>
    <row r="53675" x14ac:dyDescent="0.2"/>
    <row r="53676" x14ac:dyDescent="0.2"/>
    <row r="53677" x14ac:dyDescent="0.2"/>
    <row r="53678" x14ac:dyDescent="0.2"/>
    <row r="53679" x14ac:dyDescent="0.2"/>
    <row r="53680" x14ac:dyDescent="0.2"/>
    <row r="53681" x14ac:dyDescent="0.2"/>
    <row r="53682" x14ac:dyDescent="0.2"/>
    <row r="53683" x14ac:dyDescent="0.2"/>
    <row r="53684" x14ac:dyDescent="0.2"/>
    <row r="53685" x14ac:dyDescent="0.2"/>
    <row r="53686" x14ac:dyDescent="0.2"/>
    <row r="53687" x14ac:dyDescent="0.2"/>
    <row r="53688" x14ac:dyDescent="0.2"/>
    <row r="53689" x14ac:dyDescent="0.2"/>
    <row r="53690" x14ac:dyDescent="0.2"/>
    <row r="53691" x14ac:dyDescent="0.2"/>
    <row r="53692" x14ac:dyDescent="0.2"/>
    <row r="53693" x14ac:dyDescent="0.2"/>
    <row r="53694" x14ac:dyDescent="0.2"/>
    <row r="53695" x14ac:dyDescent="0.2"/>
    <row r="53696" x14ac:dyDescent="0.2"/>
    <row r="53697" x14ac:dyDescent="0.2"/>
    <row r="53698" x14ac:dyDescent="0.2"/>
    <row r="53699" x14ac:dyDescent="0.2"/>
    <row r="53700" x14ac:dyDescent="0.2"/>
    <row r="53701" x14ac:dyDescent="0.2"/>
    <row r="53702" x14ac:dyDescent="0.2"/>
    <row r="53703" x14ac:dyDescent="0.2"/>
    <row r="53704" x14ac:dyDescent="0.2"/>
    <row r="53705" x14ac:dyDescent="0.2"/>
    <row r="53706" x14ac:dyDescent="0.2"/>
    <row r="53707" x14ac:dyDescent="0.2"/>
    <row r="53708" x14ac:dyDescent="0.2"/>
    <row r="53709" x14ac:dyDescent="0.2"/>
    <row r="53710" x14ac:dyDescent="0.2"/>
    <row r="53711" x14ac:dyDescent="0.2"/>
    <row r="53712" x14ac:dyDescent="0.2"/>
    <row r="53713" x14ac:dyDescent="0.2"/>
    <row r="53714" x14ac:dyDescent="0.2"/>
    <row r="53715" x14ac:dyDescent="0.2"/>
    <row r="53716" x14ac:dyDescent="0.2"/>
    <row r="53717" x14ac:dyDescent="0.2"/>
    <row r="53718" x14ac:dyDescent="0.2"/>
    <row r="53719" x14ac:dyDescent="0.2"/>
    <row r="53720" x14ac:dyDescent="0.2"/>
    <row r="53721" x14ac:dyDescent="0.2"/>
    <row r="53722" x14ac:dyDescent="0.2"/>
    <row r="53723" x14ac:dyDescent="0.2"/>
    <row r="53724" x14ac:dyDescent="0.2"/>
    <row r="53725" x14ac:dyDescent="0.2"/>
    <row r="53726" x14ac:dyDescent="0.2"/>
    <row r="53727" x14ac:dyDescent="0.2"/>
    <row r="53728" x14ac:dyDescent="0.2"/>
    <row r="53729" x14ac:dyDescent="0.2"/>
    <row r="53730" x14ac:dyDescent="0.2"/>
    <row r="53731" x14ac:dyDescent="0.2"/>
    <row r="53732" x14ac:dyDescent="0.2"/>
    <row r="53733" x14ac:dyDescent="0.2"/>
    <row r="53734" x14ac:dyDescent="0.2"/>
    <row r="53735" x14ac:dyDescent="0.2"/>
    <row r="53736" x14ac:dyDescent="0.2"/>
    <row r="53737" x14ac:dyDescent="0.2"/>
    <row r="53738" x14ac:dyDescent="0.2"/>
    <row r="53739" x14ac:dyDescent="0.2"/>
    <row r="53740" x14ac:dyDescent="0.2"/>
    <row r="53741" x14ac:dyDescent="0.2"/>
    <row r="53742" x14ac:dyDescent="0.2"/>
    <row r="53743" x14ac:dyDescent="0.2"/>
    <row r="53744" x14ac:dyDescent="0.2"/>
    <row r="53745" x14ac:dyDescent="0.2"/>
    <row r="53746" x14ac:dyDescent="0.2"/>
    <row r="53747" x14ac:dyDescent="0.2"/>
    <row r="53748" x14ac:dyDescent="0.2"/>
    <row r="53749" x14ac:dyDescent="0.2"/>
    <row r="53750" x14ac:dyDescent="0.2"/>
    <row r="53751" x14ac:dyDescent="0.2"/>
    <row r="53752" x14ac:dyDescent="0.2"/>
    <row r="53753" x14ac:dyDescent="0.2"/>
    <row r="53754" x14ac:dyDescent="0.2"/>
    <row r="53755" x14ac:dyDescent="0.2"/>
    <row r="53756" x14ac:dyDescent="0.2"/>
    <row r="53757" x14ac:dyDescent="0.2"/>
    <row r="53758" x14ac:dyDescent="0.2"/>
    <row r="53759" x14ac:dyDescent="0.2"/>
    <row r="53760" x14ac:dyDescent="0.2"/>
    <row r="53761" x14ac:dyDescent="0.2"/>
    <row r="53762" x14ac:dyDescent="0.2"/>
    <row r="53763" x14ac:dyDescent="0.2"/>
    <row r="53764" x14ac:dyDescent="0.2"/>
    <row r="53765" x14ac:dyDescent="0.2"/>
    <row r="53766" x14ac:dyDescent="0.2"/>
    <row r="53767" x14ac:dyDescent="0.2"/>
    <row r="53768" x14ac:dyDescent="0.2"/>
    <row r="53769" x14ac:dyDescent="0.2"/>
    <row r="53770" x14ac:dyDescent="0.2"/>
    <row r="53771" x14ac:dyDescent="0.2"/>
    <row r="53772" x14ac:dyDescent="0.2"/>
    <row r="53773" x14ac:dyDescent="0.2"/>
    <row r="53774" x14ac:dyDescent="0.2"/>
    <row r="53775" x14ac:dyDescent="0.2"/>
    <row r="53776" x14ac:dyDescent="0.2"/>
    <row r="53777" x14ac:dyDescent="0.2"/>
    <row r="53778" x14ac:dyDescent="0.2"/>
    <row r="53779" x14ac:dyDescent="0.2"/>
    <row r="53780" x14ac:dyDescent="0.2"/>
    <row r="53781" x14ac:dyDescent="0.2"/>
    <row r="53782" x14ac:dyDescent="0.2"/>
    <row r="53783" x14ac:dyDescent="0.2"/>
    <row r="53784" x14ac:dyDescent="0.2"/>
    <row r="53785" x14ac:dyDescent="0.2"/>
    <row r="53786" x14ac:dyDescent="0.2"/>
    <row r="53787" x14ac:dyDescent="0.2"/>
    <row r="53788" x14ac:dyDescent="0.2"/>
    <row r="53789" x14ac:dyDescent="0.2"/>
    <row r="53790" x14ac:dyDescent="0.2"/>
    <row r="53791" x14ac:dyDescent="0.2"/>
    <row r="53792" x14ac:dyDescent="0.2"/>
    <row r="53793" x14ac:dyDescent="0.2"/>
    <row r="53794" x14ac:dyDescent="0.2"/>
    <row r="53795" x14ac:dyDescent="0.2"/>
    <row r="53796" x14ac:dyDescent="0.2"/>
    <row r="53797" x14ac:dyDescent="0.2"/>
    <row r="53798" x14ac:dyDescent="0.2"/>
    <row r="53799" x14ac:dyDescent="0.2"/>
    <row r="53800" x14ac:dyDescent="0.2"/>
    <row r="53801" x14ac:dyDescent="0.2"/>
    <row r="53802" x14ac:dyDescent="0.2"/>
    <row r="53803" x14ac:dyDescent="0.2"/>
    <row r="53804" x14ac:dyDescent="0.2"/>
    <row r="53805" x14ac:dyDescent="0.2"/>
    <row r="53806" x14ac:dyDescent="0.2"/>
    <row r="53807" x14ac:dyDescent="0.2"/>
    <row r="53808" x14ac:dyDescent="0.2"/>
    <row r="53809" x14ac:dyDescent="0.2"/>
    <row r="53810" x14ac:dyDescent="0.2"/>
    <row r="53811" x14ac:dyDescent="0.2"/>
    <row r="53812" x14ac:dyDescent="0.2"/>
    <row r="53813" x14ac:dyDescent="0.2"/>
    <row r="53814" x14ac:dyDescent="0.2"/>
    <row r="53815" x14ac:dyDescent="0.2"/>
    <row r="53816" x14ac:dyDescent="0.2"/>
    <row r="53817" x14ac:dyDescent="0.2"/>
    <row r="53818" x14ac:dyDescent="0.2"/>
    <row r="53819" x14ac:dyDescent="0.2"/>
    <row r="53820" x14ac:dyDescent="0.2"/>
    <row r="53821" x14ac:dyDescent="0.2"/>
    <row r="53822" x14ac:dyDescent="0.2"/>
    <row r="53823" x14ac:dyDescent="0.2"/>
    <row r="53824" x14ac:dyDescent="0.2"/>
    <row r="53825" x14ac:dyDescent="0.2"/>
    <row r="53826" x14ac:dyDescent="0.2"/>
    <row r="53827" x14ac:dyDescent="0.2"/>
    <row r="53828" x14ac:dyDescent="0.2"/>
    <row r="53829" x14ac:dyDescent="0.2"/>
    <row r="53830" x14ac:dyDescent="0.2"/>
    <row r="53831" x14ac:dyDescent="0.2"/>
    <row r="53832" x14ac:dyDescent="0.2"/>
    <row r="53833" x14ac:dyDescent="0.2"/>
    <row r="53834" x14ac:dyDescent="0.2"/>
    <row r="53835" x14ac:dyDescent="0.2"/>
    <row r="53836" x14ac:dyDescent="0.2"/>
    <row r="53837" x14ac:dyDescent="0.2"/>
    <row r="53838" x14ac:dyDescent="0.2"/>
    <row r="53839" x14ac:dyDescent="0.2"/>
    <row r="53840" x14ac:dyDescent="0.2"/>
    <row r="53841" x14ac:dyDescent="0.2"/>
    <row r="53842" x14ac:dyDescent="0.2"/>
    <row r="53843" x14ac:dyDescent="0.2"/>
    <row r="53844" x14ac:dyDescent="0.2"/>
    <row r="53845" x14ac:dyDescent="0.2"/>
    <row r="53846" x14ac:dyDescent="0.2"/>
    <row r="53847" x14ac:dyDescent="0.2"/>
    <row r="53848" x14ac:dyDescent="0.2"/>
    <row r="53849" x14ac:dyDescent="0.2"/>
    <row r="53850" x14ac:dyDescent="0.2"/>
    <row r="53851" x14ac:dyDescent="0.2"/>
    <row r="53852" x14ac:dyDescent="0.2"/>
    <row r="53853" x14ac:dyDescent="0.2"/>
    <row r="53854" x14ac:dyDescent="0.2"/>
    <row r="53855" x14ac:dyDescent="0.2"/>
    <row r="53856" x14ac:dyDescent="0.2"/>
    <row r="53857" x14ac:dyDescent="0.2"/>
    <row r="53858" x14ac:dyDescent="0.2"/>
    <row r="53859" x14ac:dyDescent="0.2"/>
    <row r="53860" x14ac:dyDescent="0.2"/>
    <row r="53861" x14ac:dyDescent="0.2"/>
    <row r="53862" x14ac:dyDescent="0.2"/>
    <row r="53863" x14ac:dyDescent="0.2"/>
    <row r="53864" x14ac:dyDescent="0.2"/>
    <row r="53865" x14ac:dyDescent="0.2"/>
    <row r="53866" x14ac:dyDescent="0.2"/>
    <row r="53867" x14ac:dyDescent="0.2"/>
    <row r="53868" x14ac:dyDescent="0.2"/>
    <row r="53869" x14ac:dyDescent="0.2"/>
    <row r="53870" x14ac:dyDescent="0.2"/>
    <row r="53871" x14ac:dyDescent="0.2"/>
    <row r="53872" x14ac:dyDescent="0.2"/>
    <row r="53873" x14ac:dyDescent="0.2"/>
    <row r="53874" x14ac:dyDescent="0.2"/>
    <row r="53875" x14ac:dyDescent="0.2"/>
    <row r="53876" x14ac:dyDescent="0.2"/>
    <row r="53877" x14ac:dyDescent="0.2"/>
    <row r="53878" x14ac:dyDescent="0.2"/>
    <row r="53879" x14ac:dyDescent="0.2"/>
    <row r="53880" x14ac:dyDescent="0.2"/>
    <row r="53881" x14ac:dyDescent="0.2"/>
    <row r="53882" x14ac:dyDescent="0.2"/>
    <row r="53883" x14ac:dyDescent="0.2"/>
    <row r="53884" x14ac:dyDescent="0.2"/>
    <row r="53885" x14ac:dyDescent="0.2"/>
    <row r="53886" x14ac:dyDescent="0.2"/>
    <row r="53887" x14ac:dyDescent="0.2"/>
    <row r="53888" x14ac:dyDescent="0.2"/>
    <row r="53889" x14ac:dyDescent="0.2"/>
    <row r="53890" x14ac:dyDescent="0.2"/>
    <row r="53891" x14ac:dyDescent="0.2"/>
    <row r="53892" x14ac:dyDescent="0.2"/>
    <row r="53893" x14ac:dyDescent="0.2"/>
    <row r="53894" x14ac:dyDescent="0.2"/>
    <row r="53895" x14ac:dyDescent="0.2"/>
    <row r="53896" x14ac:dyDescent="0.2"/>
    <row r="53897" x14ac:dyDescent="0.2"/>
    <row r="53898" x14ac:dyDescent="0.2"/>
    <row r="53899" x14ac:dyDescent="0.2"/>
    <row r="53900" x14ac:dyDescent="0.2"/>
    <row r="53901" x14ac:dyDescent="0.2"/>
    <row r="53902" x14ac:dyDescent="0.2"/>
    <row r="53903" x14ac:dyDescent="0.2"/>
    <row r="53904" x14ac:dyDescent="0.2"/>
    <row r="53905" x14ac:dyDescent="0.2"/>
    <row r="53906" x14ac:dyDescent="0.2"/>
    <row r="53907" x14ac:dyDescent="0.2"/>
    <row r="53908" x14ac:dyDescent="0.2"/>
    <row r="53909" x14ac:dyDescent="0.2"/>
    <row r="53910" x14ac:dyDescent="0.2"/>
    <row r="53911" x14ac:dyDescent="0.2"/>
    <row r="53912" x14ac:dyDescent="0.2"/>
    <row r="53913" x14ac:dyDescent="0.2"/>
    <row r="53914" x14ac:dyDescent="0.2"/>
    <row r="53915" x14ac:dyDescent="0.2"/>
    <row r="53916" x14ac:dyDescent="0.2"/>
    <row r="53917" x14ac:dyDescent="0.2"/>
    <row r="53918" x14ac:dyDescent="0.2"/>
    <row r="53919" x14ac:dyDescent="0.2"/>
    <row r="53920" x14ac:dyDescent="0.2"/>
    <row r="53921" x14ac:dyDescent="0.2"/>
    <row r="53922" x14ac:dyDescent="0.2"/>
    <row r="53923" x14ac:dyDescent="0.2"/>
    <row r="53924" x14ac:dyDescent="0.2"/>
    <row r="53925" x14ac:dyDescent="0.2"/>
    <row r="53926" x14ac:dyDescent="0.2"/>
    <row r="53927" x14ac:dyDescent="0.2"/>
    <row r="53928" x14ac:dyDescent="0.2"/>
    <row r="53929" x14ac:dyDescent="0.2"/>
    <row r="53930" x14ac:dyDescent="0.2"/>
    <row r="53931" x14ac:dyDescent="0.2"/>
    <row r="53932" x14ac:dyDescent="0.2"/>
    <row r="53933" x14ac:dyDescent="0.2"/>
    <row r="53934" x14ac:dyDescent="0.2"/>
    <row r="53935" x14ac:dyDescent="0.2"/>
    <row r="53936" x14ac:dyDescent="0.2"/>
    <row r="53937" x14ac:dyDescent="0.2"/>
    <row r="53938" x14ac:dyDescent="0.2"/>
    <row r="53939" x14ac:dyDescent="0.2"/>
    <row r="53940" x14ac:dyDescent="0.2"/>
    <row r="53941" x14ac:dyDescent="0.2"/>
    <row r="53942" x14ac:dyDescent="0.2"/>
    <row r="53943" x14ac:dyDescent="0.2"/>
    <row r="53944" x14ac:dyDescent="0.2"/>
    <row r="53945" x14ac:dyDescent="0.2"/>
    <row r="53946" x14ac:dyDescent="0.2"/>
    <row r="53947" x14ac:dyDescent="0.2"/>
    <row r="53948" x14ac:dyDescent="0.2"/>
    <row r="53949" x14ac:dyDescent="0.2"/>
    <row r="53950" x14ac:dyDescent="0.2"/>
    <row r="53951" x14ac:dyDescent="0.2"/>
    <row r="53952" x14ac:dyDescent="0.2"/>
    <row r="53953" x14ac:dyDescent="0.2"/>
    <row r="53954" x14ac:dyDescent="0.2"/>
    <row r="53955" x14ac:dyDescent="0.2"/>
    <row r="53956" x14ac:dyDescent="0.2"/>
    <row r="53957" x14ac:dyDescent="0.2"/>
    <row r="53958" x14ac:dyDescent="0.2"/>
    <row r="53959" x14ac:dyDescent="0.2"/>
    <row r="53960" x14ac:dyDescent="0.2"/>
    <row r="53961" x14ac:dyDescent="0.2"/>
    <row r="53962" x14ac:dyDescent="0.2"/>
    <row r="53963" x14ac:dyDescent="0.2"/>
    <row r="53964" x14ac:dyDescent="0.2"/>
    <row r="53965" x14ac:dyDescent="0.2"/>
    <row r="53966" x14ac:dyDescent="0.2"/>
    <row r="53967" x14ac:dyDescent="0.2"/>
    <row r="53968" x14ac:dyDescent="0.2"/>
    <row r="53969" x14ac:dyDescent="0.2"/>
    <row r="53970" x14ac:dyDescent="0.2"/>
    <row r="53971" x14ac:dyDescent="0.2"/>
    <row r="53972" x14ac:dyDescent="0.2"/>
    <row r="53973" x14ac:dyDescent="0.2"/>
    <row r="53974" x14ac:dyDescent="0.2"/>
    <row r="53975" x14ac:dyDescent="0.2"/>
    <row r="53976" x14ac:dyDescent="0.2"/>
    <row r="53977" x14ac:dyDescent="0.2"/>
    <row r="53978" x14ac:dyDescent="0.2"/>
    <row r="53979" x14ac:dyDescent="0.2"/>
    <row r="53980" x14ac:dyDescent="0.2"/>
    <row r="53981" x14ac:dyDescent="0.2"/>
    <row r="53982" x14ac:dyDescent="0.2"/>
    <row r="53983" x14ac:dyDescent="0.2"/>
    <row r="53984" x14ac:dyDescent="0.2"/>
    <row r="53985" x14ac:dyDescent="0.2"/>
    <row r="53986" x14ac:dyDescent="0.2"/>
    <row r="53987" x14ac:dyDescent="0.2"/>
    <row r="53988" x14ac:dyDescent="0.2"/>
    <row r="53989" x14ac:dyDescent="0.2"/>
    <row r="53990" x14ac:dyDescent="0.2"/>
    <row r="53991" x14ac:dyDescent="0.2"/>
    <row r="53992" x14ac:dyDescent="0.2"/>
    <row r="53993" x14ac:dyDescent="0.2"/>
    <row r="53994" x14ac:dyDescent="0.2"/>
    <row r="53995" x14ac:dyDescent="0.2"/>
    <row r="53996" x14ac:dyDescent="0.2"/>
    <row r="53997" x14ac:dyDescent="0.2"/>
    <row r="53998" x14ac:dyDescent="0.2"/>
    <row r="53999" x14ac:dyDescent="0.2"/>
    <row r="54000" x14ac:dyDescent="0.2"/>
    <row r="54001" x14ac:dyDescent="0.2"/>
    <row r="54002" x14ac:dyDescent="0.2"/>
    <row r="54003" x14ac:dyDescent="0.2"/>
    <row r="54004" x14ac:dyDescent="0.2"/>
    <row r="54005" x14ac:dyDescent="0.2"/>
    <row r="54006" x14ac:dyDescent="0.2"/>
    <row r="54007" x14ac:dyDescent="0.2"/>
    <row r="54008" x14ac:dyDescent="0.2"/>
    <row r="54009" x14ac:dyDescent="0.2"/>
    <row r="54010" x14ac:dyDescent="0.2"/>
    <row r="54011" x14ac:dyDescent="0.2"/>
    <row r="54012" x14ac:dyDescent="0.2"/>
    <row r="54013" x14ac:dyDescent="0.2"/>
    <row r="54014" x14ac:dyDescent="0.2"/>
    <row r="54015" x14ac:dyDescent="0.2"/>
    <row r="54016" x14ac:dyDescent="0.2"/>
    <row r="54017" x14ac:dyDescent="0.2"/>
    <row r="54018" x14ac:dyDescent="0.2"/>
    <row r="54019" x14ac:dyDescent="0.2"/>
    <row r="54020" x14ac:dyDescent="0.2"/>
    <row r="54021" x14ac:dyDescent="0.2"/>
    <row r="54022" x14ac:dyDescent="0.2"/>
    <row r="54023" x14ac:dyDescent="0.2"/>
    <row r="54024" x14ac:dyDescent="0.2"/>
    <row r="54025" x14ac:dyDescent="0.2"/>
    <row r="54026" x14ac:dyDescent="0.2"/>
    <row r="54027" x14ac:dyDescent="0.2"/>
    <row r="54028" x14ac:dyDescent="0.2"/>
    <row r="54029" x14ac:dyDescent="0.2"/>
    <row r="54030" x14ac:dyDescent="0.2"/>
    <row r="54031" x14ac:dyDescent="0.2"/>
    <row r="54032" x14ac:dyDescent="0.2"/>
    <row r="54033" x14ac:dyDescent="0.2"/>
    <row r="54034" x14ac:dyDescent="0.2"/>
    <row r="54035" x14ac:dyDescent="0.2"/>
    <row r="54036" x14ac:dyDescent="0.2"/>
    <row r="54037" x14ac:dyDescent="0.2"/>
    <row r="54038" x14ac:dyDescent="0.2"/>
    <row r="54039" x14ac:dyDescent="0.2"/>
    <row r="54040" x14ac:dyDescent="0.2"/>
    <row r="54041" x14ac:dyDescent="0.2"/>
    <row r="54042" x14ac:dyDescent="0.2"/>
    <row r="54043" x14ac:dyDescent="0.2"/>
    <row r="54044" x14ac:dyDescent="0.2"/>
    <row r="54045" x14ac:dyDescent="0.2"/>
    <row r="54046" x14ac:dyDescent="0.2"/>
    <row r="54047" x14ac:dyDescent="0.2"/>
    <row r="54048" x14ac:dyDescent="0.2"/>
    <row r="54049" x14ac:dyDescent="0.2"/>
    <row r="54050" x14ac:dyDescent="0.2"/>
    <row r="54051" x14ac:dyDescent="0.2"/>
    <row r="54052" x14ac:dyDescent="0.2"/>
    <row r="54053" x14ac:dyDescent="0.2"/>
    <row r="54054" x14ac:dyDescent="0.2"/>
    <row r="54055" x14ac:dyDescent="0.2"/>
    <row r="54056" x14ac:dyDescent="0.2"/>
    <row r="54057" x14ac:dyDescent="0.2"/>
    <row r="54058" x14ac:dyDescent="0.2"/>
    <row r="54059" x14ac:dyDescent="0.2"/>
    <row r="54060" x14ac:dyDescent="0.2"/>
    <row r="54061" x14ac:dyDescent="0.2"/>
    <row r="54062" x14ac:dyDescent="0.2"/>
    <row r="54063" x14ac:dyDescent="0.2"/>
    <row r="54064" x14ac:dyDescent="0.2"/>
    <row r="54065" x14ac:dyDescent="0.2"/>
    <row r="54066" x14ac:dyDescent="0.2"/>
    <row r="54067" x14ac:dyDescent="0.2"/>
    <row r="54068" x14ac:dyDescent="0.2"/>
    <row r="54069" x14ac:dyDescent="0.2"/>
    <row r="54070" x14ac:dyDescent="0.2"/>
    <row r="54071" x14ac:dyDescent="0.2"/>
    <row r="54072" x14ac:dyDescent="0.2"/>
    <row r="54073" x14ac:dyDescent="0.2"/>
    <row r="54074" x14ac:dyDescent="0.2"/>
    <row r="54075" x14ac:dyDescent="0.2"/>
    <row r="54076" x14ac:dyDescent="0.2"/>
    <row r="54077" x14ac:dyDescent="0.2"/>
    <row r="54078" x14ac:dyDescent="0.2"/>
    <row r="54079" x14ac:dyDescent="0.2"/>
    <row r="54080" x14ac:dyDescent="0.2"/>
    <row r="54081" x14ac:dyDescent="0.2"/>
    <row r="54082" x14ac:dyDescent="0.2"/>
    <row r="54083" x14ac:dyDescent="0.2"/>
    <row r="54084" x14ac:dyDescent="0.2"/>
    <row r="54085" x14ac:dyDescent="0.2"/>
    <row r="54086" x14ac:dyDescent="0.2"/>
    <row r="54087" x14ac:dyDescent="0.2"/>
    <row r="54088" x14ac:dyDescent="0.2"/>
    <row r="54089" x14ac:dyDescent="0.2"/>
    <row r="54090" x14ac:dyDescent="0.2"/>
    <row r="54091" x14ac:dyDescent="0.2"/>
    <row r="54092" x14ac:dyDescent="0.2"/>
    <row r="54093" x14ac:dyDescent="0.2"/>
    <row r="54094" x14ac:dyDescent="0.2"/>
    <row r="54095" x14ac:dyDescent="0.2"/>
    <row r="54096" x14ac:dyDescent="0.2"/>
    <row r="54097" x14ac:dyDescent="0.2"/>
    <row r="54098" x14ac:dyDescent="0.2"/>
    <row r="54099" x14ac:dyDescent="0.2"/>
    <row r="54100" x14ac:dyDescent="0.2"/>
    <row r="54101" x14ac:dyDescent="0.2"/>
    <row r="54102" x14ac:dyDescent="0.2"/>
    <row r="54103" x14ac:dyDescent="0.2"/>
    <row r="54104" x14ac:dyDescent="0.2"/>
    <row r="54105" x14ac:dyDescent="0.2"/>
    <row r="54106" x14ac:dyDescent="0.2"/>
    <row r="54107" x14ac:dyDescent="0.2"/>
    <row r="54108" x14ac:dyDescent="0.2"/>
    <row r="54109" x14ac:dyDescent="0.2"/>
    <row r="54110" x14ac:dyDescent="0.2"/>
    <row r="54111" x14ac:dyDescent="0.2"/>
    <row r="54112" x14ac:dyDescent="0.2"/>
    <row r="54113" x14ac:dyDescent="0.2"/>
    <row r="54114" x14ac:dyDescent="0.2"/>
    <row r="54115" x14ac:dyDescent="0.2"/>
    <row r="54116" x14ac:dyDescent="0.2"/>
    <row r="54117" x14ac:dyDescent="0.2"/>
    <row r="54118" x14ac:dyDescent="0.2"/>
    <row r="54119" x14ac:dyDescent="0.2"/>
    <row r="54120" x14ac:dyDescent="0.2"/>
    <row r="54121" x14ac:dyDescent="0.2"/>
    <row r="54122" x14ac:dyDescent="0.2"/>
    <row r="54123" x14ac:dyDescent="0.2"/>
    <row r="54124" x14ac:dyDescent="0.2"/>
    <row r="54125" x14ac:dyDescent="0.2"/>
    <row r="54126" x14ac:dyDescent="0.2"/>
    <row r="54127" x14ac:dyDescent="0.2"/>
    <row r="54128" x14ac:dyDescent="0.2"/>
    <row r="54129" x14ac:dyDescent="0.2"/>
    <row r="54130" x14ac:dyDescent="0.2"/>
    <row r="54131" x14ac:dyDescent="0.2"/>
    <row r="54132" x14ac:dyDescent="0.2"/>
    <row r="54133" x14ac:dyDescent="0.2"/>
    <row r="54134" x14ac:dyDescent="0.2"/>
    <row r="54135" x14ac:dyDescent="0.2"/>
    <row r="54136" x14ac:dyDescent="0.2"/>
    <row r="54137" x14ac:dyDescent="0.2"/>
    <row r="54138" x14ac:dyDescent="0.2"/>
    <row r="54139" x14ac:dyDescent="0.2"/>
    <row r="54140" x14ac:dyDescent="0.2"/>
    <row r="54141" x14ac:dyDescent="0.2"/>
    <row r="54142" x14ac:dyDescent="0.2"/>
    <row r="54143" x14ac:dyDescent="0.2"/>
    <row r="54144" x14ac:dyDescent="0.2"/>
    <row r="54145" x14ac:dyDescent="0.2"/>
    <row r="54146" x14ac:dyDescent="0.2"/>
    <row r="54147" x14ac:dyDescent="0.2"/>
    <row r="54148" x14ac:dyDescent="0.2"/>
    <row r="54149" x14ac:dyDescent="0.2"/>
    <row r="54150" x14ac:dyDescent="0.2"/>
    <row r="54151" x14ac:dyDescent="0.2"/>
    <row r="54152" x14ac:dyDescent="0.2"/>
    <row r="54153" x14ac:dyDescent="0.2"/>
    <row r="54154" x14ac:dyDescent="0.2"/>
    <row r="54155" x14ac:dyDescent="0.2"/>
    <row r="54156" x14ac:dyDescent="0.2"/>
    <row r="54157" x14ac:dyDescent="0.2"/>
    <row r="54158" x14ac:dyDescent="0.2"/>
    <row r="54159" x14ac:dyDescent="0.2"/>
    <row r="54160" x14ac:dyDescent="0.2"/>
    <row r="54161" x14ac:dyDescent="0.2"/>
    <row r="54162" x14ac:dyDescent="0.2"/>
    <row r="54163" x14ac:dyDescent="0.2"/>
    <row r="54164" x14ac:dyDescent="0.2"/>
    <row r="54165" x14ac:dyDescent="0.2"/>
    <row r="54166" x14ac:dyDescent="0.2"/>
    <row r="54167" x14ac:dyDescent="0.2"/>
    <row r="54168" x14ac:dyDescent="0.2"/>
    <row r="54169" x14ac:dyDescent="0.2"/>
    <row r="54170" x14ac:dyDescent="0.2"/>
    <row r="54171" x14ac:dyDescent="0.2"/>
    <row r="54172" x14ac:dyDescent="0.2"/>
    <row r="54173" x14ac:dyDescent="0.2"/>
    <row r="54174" x14ac:dyDescent="0.2"/>
    <row r="54175" x14ac:dyDescent="0.2"/>
    <row r="54176" x14ac:dyDescent="0.2"/>
    <row r="54177" x14ac:dyDescent="0.2"/>
    <row r="54178" x14ac:dyDescent="0.2"/>
    <row r="54179" x14ac:dyDescent="0.2"/>
    <row r="54180" x14ac:dyDescent="0.2"/>
    <row r="54181" x14ac:dyDescent="0.2"/>
    <row r="54182" x14ac:dyDescent="0.2"/>
    <row r="54183" x14ac:dyDescent="0.2"/>
    <row r="54184" x14ac:dyDescent="0.2"/>
    <row r="54185" x14ac:dyDescent="0.2"/>
    <row r="54186" x14ac:dyDescent="0.2"/>
    <row r="54187" x14ac:dyDescent="0.2"/>
    <row r="54188" x14ac:dyDescent="0.2"/>
    <row r="54189" x14ac:dyDescent="0.2"/>
    <row r="54190" x14ac:dyDescent="0.2"/>
    <row r="54191" x14ac:dyDescent="0.2"/>
    <row r="54192" x14ac:dyDescent="0.2"/>
    <row r="54193" x14ac:dyDescent="0.2"/>
    <row r="54194" x14ac:dyDescent="0.2"/>
    <row r="54195" x14ac:dyDescent="0.2"/>
    <row r="54196" x14ac:dyDescent="0.2"/>
    <row r="54197" x14ac:dyDescent="0.2"/>
    <row r="54198" x14ac:dyDescent="0.2"/>
    <row r="54199" x14ac:dyDescent="0.2"/>
    <row r="54200" x14ac:dyDescent="0.2"/>
    <row r="54201" x14ac:dyDescent="0.2"/>
    <row r="54202" x14ac:dyDescent="0.2"/>
    <row r="54203" x14ac:dyDescent="0.2"/>
    <row r="54204" x14ac:dyDescent="0.2"/>
    <row r="54205" x14ac:dyDescent="0.2"/>
    <row r="54206" x14ac:dyDescent="0.2"/>
    <row r="54207" x14ac:dyDescent="0.2"/>
    <row r="54208" x14ac:dyDescent="0.2"/>
    <row r="54209" x14ac:dyDescent="0.2"/>
    <row r="54210" x14ac:dyDescent="0.2"/>
    <row r="54211" x14ac:dyDescent="0.2"/>
    <row r="54212" x14ac:dyDescent="0.2"/>
    <row r="54213" x14ac:dyDescent="0.2"/>
    <row r="54214" x14ac:dyDescent="0.2"/>
    <row r="54215" x14ac:dyDescent="0.2"/>
    <row r="54216" x14ac:dyDescent="0.2"/>
    <row r="54217" x14ac:dyDescent="0.2"/>
    <row r="54218" x14ac:dyDescent="0.2"/>
    <row r="54219" x14ac:dyDescent="0.2"/>
    <row r="54220" x14ac:dyDescent="0.2"/>
    <row r="54221" x14ac:dyDescent="0.2"/>
    <row r="54222" x14ac:dyDescent="0.2"/>
    <row r="54223" x14ac:dyDescent="0.2"/>
    <row r="54224" x14ac:dyDescent="0.2"/>
    <row r="54225" x14ac:dyDescent="0.2"/>
    <row r="54226" x14ac:dyDescent="0.2"/>
    <row r="54227" x14ac:dyDescent="0.2"/>
    <row r="54228" x14ac:dyDescent="0.2"/>
    <row r="54229" x14ac:dyDescent="0.2"/>
    <row r="54230" x14ac:dyDescent="0.2"/>
    <row r="54231" x14ac:dyDescent="0.2"/>
    <row r="54232" x14ac:dyDescent="0.2"/>
    <row r="54233" x14ac:dyDescent="0.2"/>
    <row r="54234" x14ac:dyDescent="0.2"/>
    <row r="54235" x14ac:dyDescent="0.2"/>
    <row r="54236" x14ac:dyDescent="0.2"/>
    <row r="54237" x14ac:dyDescent="0.2"/>
    <row r="54238" x14ac:dyDescent="0.2"/>
    <row r="54239" x14ac:dyDescent="0.2"/>
    <row r="54240" x14ac:dyDescent="0.2"/>
    <row r="54241" x14ac:dyDescent="0.2"/>
    <row r="54242" x14ac:dyDescent="0.2"/>
    <row r="54243" x14ac:dyDescent="0.2"/>
    <row r="54244" x14ac:dyDescent="0.2"/>
    <row r="54245" x14ac:dyDescent="0.2"/>
    <row r="54246" x14ac:dyDescent="0.2"/>
    <row r="54247" x14ac:dyDescent="0.2"/>
    <row r="54248" x14ac:dyDescent="0.2"/>
    <row r="54249" x14ac:dyDescent="0.2"/>
    <row r="54250" x14ac:dyDescent="0.2"/>
    <row r="54251" x14ac:dyDescent="0.2"/>
    <row r="54252" x14ac:dyDescent="0.2"/>
    <row r="54253" x14ac:dyDescent="0.2"/>
    <row r="54254" x14ac:dyDescent="0.2"/>
    <row r="54255" x14ac:dyDescent="0.2"/>
    <row r="54256" x14ac:dyDescent="0.2"/>
    <row r="54257" x14ac:dyDescent="0.2"/>
    <row r="54258" x14ac:dyDescent="0.2"/>
    <row r="54259" x14ac:dyDescent="0.2"/>
    <row r="54260" x14ac:dyDescent="0.2"/>
    <row r="54261" x14ac:dyDescent="0.2"/>
    <row r="54262" x14ac:dyDescent="0.2"/>
    <row r="54263" x14ac:dyDescent="0.2"/>
    <row r="54264" x14ac:dyDescent="0.2"/>
    <row r="54265" x14ac:dyDescent="0.2"/>
    <row r="54266" x14ac:dyDescent="0.2"/>
    <row r="54267" x14ac:dyDescent="0.2"/>
    <row r="54268" x14ac:dyDescent="0.2"/>
    <row r="54269" x14ac:dyDescent="0.2"/>
    <row r="54270" x14ac:dyDescent="0.2"/>
    <row r="54271" x14ac:dyDescent="0.2"/>
    <row r="54272" x14ac:dyDescent="0.2"/>
    <row r="54273" x14ac:dyDescent="0.2"/>
    <row r="54274" x14ac:dyDescent="0.2"/>
    <row r="54275" x14ac:dyDescent="0.2"/>
    <row r="54276" x14ac:dyDescent="0.2"/>
    <row r="54277" x14ac:dyDescent="0.2"/>
    <row r="54278" x14ac:dyDescent="0.2"/>
    <row r="54279" x14ac:dyDescent="0.2"/>
    <row r="54280" x14ac:dyDescent="0.2"/>
    <row r="54281" x14ac:dyDescent="0.2"/>
    <row r="54282" x14ac:dyDescent="0.2"/>
    <row r="54283" x14ac:dyDescent="0.2"/>
    <row r="54284" x14ac:dyDescent="0.2"/>
    <row r="54285" x14ac:dyDescent="0.2"/>
    <row r="54286" x14ac:dyDescent="0.2"/>
    <row r="54287" x14ac:dyDescent="0.2"/>
    <row r="54288" x14ac:dyDescent="0.2"/>
    <row r="54289" x14ac:dyDescent="0.2"/>
    <row r="54290" x14ac:dyDescent="0.2"/>
    <row r="54291" x14ac:dyDescent="0.2"/>
    <row r="54292" x14ac:dyDescent="0.2"/>
    <row r="54293" x14ac:dyDescent="0.2"/>
    <row r="54294" x14ac:dyDescent="0.2"/>
    <row r="54295" x14ac:dyDescent="0.2"/>
    <row r="54296" x14ac:dyDescent="0.2"/>
    <row r="54297" x14ac:dyDescent="0.2"/>
    <row r="54298" x14ac:dyDescent="0.2"/>
    <row r="54299" x14ac:dyDescent="0.2"/>
    <row r="54300" x14ac:dyDescent="0.2"/>
    <row r="54301" x14ac:dyDescent="0.2"/>
    <row r="54302" x14ac:dyDescent="0.2"/>
    <row r="54303" x14ac:dyDescent="0.2"/>
    <row r="54304" x14ac:dyDescent="0.2"/>
    <row r="54305" x14ac:dyDescent="0.2"/>
    <row r="54306" x14ac:dyDescent="0.2"/>
    <row r="54307" x14ac:dyDescent="0.2"/>
    <row r="54308" x14ac:dyDescent="0.2"/>
    <row r="54309" x14ac:dyDescent="0.2"/>
    <row r="54310" x14ac:dyDescent="0.2"/>
    <row r="54311" x14ac:dyDescent="0.2"/>
    <row r="54312" x14ac:dyDescent="0.2"/>
    <row r="54313" x14ac:dyDescent="0.2"/>
    <row r="54314" x14ac:dyDescent="0.2"/>
    <row r="54315" x14ac:dyDescent="0.2"/>
    <row r="54316" x14ac:dyDescent="0.2"/>
    <row r="54317" x14ac:dyDescent="0.2"/>
    <row r="54318" x14ac:dyDescent="0.2"/>
    <row r="54319" x14ac:dyDescent="0.2"/>
    <row r="54320" x14ac:dyDescent="0.2"/>
    <row r="54321" x14ac:dyDescent="0.2"/>
    <row r="54322" x14ac:dyDescent="0.2"/>
    <row r="54323" x14ac:dyDescent="0.2"/>
    <row r="54324" x14ac:dyDescent="0.2"/>
    <row r="54325" x14ac:dyDescent="0.2"/>
    <row r="54326" x14ac:dyDescent="0.2"/>
    <row r="54327" x14ac:dyDescent="0.2"/>
    <row r="54328" x14ac:dyDescent="0.2"/>
    <row r="54329" x14ac:dyDescent="0.2"/>
    <row r="54330" x14ac:dyDescent="0.2"/>
    <row r="54331" x14ac:dyDescent="0.2"/>
    <row r="54332" x14ac:dyDescent="0.2"/>
    <row r="54333" x14ac:dyDescent="0.2"/>
    <row r="54334" x14ac:dyDescent="0.2"/>
    <row r="54335" x14ac:dyDescent="0.2"/>
    <row r="54336" x14ac:dyDescent="0.2"/>
    <row r="54337" x14ac:dyDescent="0.2"/>
    <row r="54338" x14ac:dyDescent="0.2"/>
    <row r="54339" x14ac:dyDescent="0.2"/>
    <row r="54340" x14ac:dyDescent="0.2"/>
    <row r="54341" x14ac:dyDescent="0.2"/>
    <row r="54342" x14ac:dyDescent="0.2"/>
    <row r="54343" x14ac:dyDescent="0.2"/>
    <row r="54344" x14ac:dyDescent="0.2"/>
    <row r="54345" x14ac:dyDescent="0.2"/>
    <row r="54346" x14ac:dyDescent="0.2"/>
    <row r="54347" x14ac:dyDescent="0.2"/>
    <row r="54348" x14ac:dyDescent="0.2"/>
    <row r="54349" x14ac:dyDescent="0.2"/>
    <row r="54350" x14ac:dyDescent="0.2"/>
    <row r="54351" x14ac:dyDescent="0.2"/>
    <row r="54352" x14ac:dyDescent="0.2"/>
    <row r="54353" x14ac:dyDescent="0.2"/>
    <row r="54354" x14ac:dyDescent="0.2"/>
    <row r="54355" x14ac:dyDescent="0.2"/>
    <row r="54356" x14ac:dyDescent="0.2"/>
    <row r="54357" x14ac:dyDescent="0.2"/>
    <row r="54358" x14ac:dyDescent="0.2"/>
    <row r="54359" x14ac:dyDescent="0.2"/>
    <row r="54360" x14ac:dyDescent="0.2"/>
    <row r="54361" x14ac:dyDescent="0.2"/>
    <row r="54362" x14ac:dyDescent="0.2"/>
    <row r="54363" x14ac:dyDescent="0.2"/>
    <row r="54364" x14ac:dyDescent="0.2"/>
    <row r="54365" x14ac:dyDescent="0.2"/>
    <row r="54366" x14ac:dyDescent="0.2"/>
    <row r="54367" x14ac:dyDescent="0.2"/>
    <row r="54368" x14ac:dyDescent="0.2"/>
    <row r="54369" x14ac:dyDescent="0.2"/>
    <row r="54370" x14ac:dyDescent="0.2"/>
    <row r="54371" x14ac:dyDescent="0.2"/>
    <row r="54372" x14ac:dyDescent="0.2"/>
    <row r="54373" x14ac:dyDescent="0.2"/>
    <row r="54374" x14ac:dyDescent="0.2"/>
    <row r="54375" x14ac:dyDescent="0.2"/>
    <row r="54376" x14ac:dyDescent="0.2"/>
    <row r="54377" x14ac:dyDescent="0.2"/>
    <row r="54378" x14ac:dyDescent="0.2"/>
    <row r="54379" x14ac:dyDescent="0.2"/>
    <row r="54380" x14ac:dyDescent="0.2"/>
    <row r="54381" x14ac:dyDescent="0.2"/>
    <row r="54382" x14ac:dyDescent="0.2"/>
    <row r="54383" x14ac:dyDescent="0.2"/>
    <row r="54384" x14ac:dyDescent="0.2"/>
    <row r="54385" x14ac:dyDescent="0.2"/>
    <row r="54386" x14ac:dyDescent="0.2"/>
    <row r="54387" x14ac:dyDescent="0.2"/>
    <row r="54388" x14ac:dyDescent="0.2"/>
    <row r="54389" x14ac:dyDescent="0.2"/>
    <row r="54390" x14ac:dyDescent="0.2"/>
    <row r="54391" x14ac:dyDescent="0.2"/>
    <row r="54392" x14ac:dyDescent="0.2"/>
    <row r="54393" x14ac:dyDescent="0.2"/>
    <row r="54394" x14ac:dyDescent="0.2"/>
    <row r="54395" x14ac:dyDescent="0.2"/>
    <row r="54396" x14ac:dyDescent="0.2"/>
    <row r="54397" x14ac:dyDescent="0.2"/>
    <row r="54398" x14ac:dyDescent="0.2"/>
    <row r="54399" x14ac:dyDescent="0.2"/>
    <row r="54400" x14ac:dyDescent="0.2"/>
    <row r="54401" x14ac:dyDescent="0.2"/>
    <row r="54402" x14ac:dyDescent="0.2"/>
    <row r="54403" x14ac:dyDescent="0.2"/>
    <row r="54404" x14ac:dyDescent="0.2"/>
    <row r="54405" x14ac:dyDescent="0.2"/>
    <row r="54406" x14ac:dyDescent="0.2"/>
    <row r="54407" x14ac:dyDescent="0.2"/>
    <row r="54408" x14ac:dyDescent="0.2"/>
    <row r="54409" x14ac:dyDescent="0.2"/>
    <row r="54410" x14ac:dyDescent="0.2"/>
    <row r="54411" x14ac:dyDescent="0.2"/>
    <row r="54412" x14ac:dyDescent="0.2"/>
    <row r="54413" x14ac:dyDescent="0.2"/>
    <row r="54414" x14ac:dyDescent="0.2"/>
    <row r="54415" x14ac:dyDescent="0.2"/>
    <row r="54416" x14ac:dyDescent="0.2"/>
    <row r="54417" x14ac:dyDescent="0.2"/>
    <row r="54418" x14ac:dyDescent="0.2"/>
    <row r="54419" x14ac:dyDescent="0.2"/>
    <row r="54420" x14ac:dyDescent="0.2"/>
    <row r="54421" x14ac:dyDescent="0.2"/>
    <row r="54422" x14ac:dyDescent="0.2"/>
    <row r="54423" x14ac:dyDescent="0.2"/>
    <row r="54424" x14ac:dyDescent="0.2"/>
    <row r="54425" x14ac:dyDescent="0.2"/>
    <row r="54426" x14ac:dyDescent="0.2"/>
    <row r="54427" x14ac:dyDescent="0.2"/>
    <row r="54428" x14ac:dyDescent="0.2"/>
    <row r="54429" x14ac:dyDescent="0.2"/>
    <row r="54430" x14ac:dyDescent="0.2"/>
    <row r="54431" x14ac:dyDescent="0.2"/>
    <row r="54432" x14ac:dyDescent="0.2"/>
    <row r="54433" x14ac:dyDescent="0.2"/>
    <row r="54434" x14ac:dyDescent="0.2"/>
    <row r="54435" x14ac:dyDescent="0.2"/>
    <row r="54436" x14ac:dyDescent="0.2"/>
    <row r="54437" x14ac:dyDescent="0.2"/>
    <row r="54438" x14ac:dyDescent="0.2"/>
    <row r="54439" x14ac:dyDescent="0.2"/>
    <row r="54440" x14ac:dyDescent="0.2"/>
    <row r="54441" x14ac:dyDescent="0.2"/>
    <row r="54442" x14ac:dyDescent="0.2"/>
    <row r="54443" x14ac:dyDescent="0.2"/>
    <row r="54444" x14ac:dyDescent="0.2"/>
    <row r="54445" x14ac:dyDescent="0.2"/>
    <row r="54446" x14ac:dyDescent="0.2"/>
    <row r="54447" x14ac:dyDescent="0.2"/>
    <row r="54448" x14ac:dyDescent="0.2"/>
    <row r="54449" x14ac:dyDescent="0.2"/>
    <row r="54450" x14ac:dyDescent="0.2"/>
    <row r="54451" x14ac:dyDescent="0.2"/>
    <row r="54452" x14ac:dyDescent="0.2"/>
    <row r="54453" x14ac:dyDescent="0.2"/>
    <row r="54454" x14ac:dyDescent="0.2"/>
    <row r="54455" x14ac:dyDescent="0.2"/>
    <row r="54456" x14ac:dyDescent="0.2"/>
    <row r="54457" x14ac:dyDescent="0.2"/>
    <row r="54458" x14ac:dyDescent="0.2"/>
    <row r="54459" x14ac:dyDescent="0.2"/>
    <row r="54460" x14ac:dyDescent="0.2"/>
    <row r="54461" x14ac:dyDescent="0.2"/>
    <row r="54462" x14ac:dyDescent="0.2"/>
    <row r="54463" x14ac:dyDescent="0.2"/>
    <row r="54464" x14ac:dyDescent="0.2"/>
    <row r="54465" x14ac:dyDescent="0.2"/>
    <row r="54466" x14ac:dyDescent="0.2"/>
    <row r="54467" x14ac:dyDescent="0.2"/>
    <row r="54468" x14ac:dyDescent="0.2"/>
    <row r="54469" x14ac:dyDescent="0.2"/>
    <row r="54470" x14ac:dyDescent="0.2"/>
    <row r="54471" x14ac:dyDescent="0.2"/>
    <row r="54472" x14ac:dyDescent="0.2"/>
    <row r="54473" x14ac:dyDescent="0.2"/>
    <row r="54474" x14ac:dyDescent="0.2"/>
    <row r="54475" x14ac:dyDescent="0.2"/>
    <row r="54476" x14ac:dyDescent="0.2"/>
    <row r="54477" x14ac:dyDescent="0.2"/>
    <row r="54478" x14ac:dyDescent="0.2"/>
    <row r="54479" x14ac:dyDescent="0.2"/>
    <row r="54480" x14ac:dyDescent="0.2"/>
    <row r="54481" x14ac:dyDescent="0.2"/>
    <row r="54482" x14ac:dyDescent="0.2"/>
    <row r="54483" x14ac:dyDescent="0.2"/>
    <row r="54484" x14ac:dyDescent="0.2"/>
    <row r="54485" x14ac:dyDescent="0.2"/>
    <row r="54486" x14ac:dyDescent="0.2"/>
    <row r="54487" x14ac:dyDescent="0.2"/>
    <row r="54488" x14ac:dyDescent="0.2"/>
    <row r="54489" x14ac:dyDescent="0.2"/>
    <row r="54490" x14ac:dyDescent="0.2"/>
    <row r="54491" x14ac:dyDescent="0.2"/>
    <row r="54492" x14ac:dyDescent="0.2"/>
    <row r="54493" x14ac:dyDescent="0.2"/>
    <row r="54494" x14ac:dyDescent="0.2"/>
    <row r="54495" x14ac:dyDescent="0.2"/>
    <row r="54496" x14ac:dyDescent="0.2"/>
    <row r="54497" x14ac:dyDescent="0.2"/>
    <row r="54498" x14ac:dyDescent="0.2"/>
    <row r="54499" x14ac:dyDescent="0.2"/>
    <row r="54500" x14ac:dyDescent="0.2"/>
    <row r="54501" x14ac:dyDescent="0.2"/>
    <row r="54502" x14ac:dyDescent="0.2"/>
    <row r="54503" x14ac:dyDescent="0.2"/>
    <row r="54504" x14ac:dyDescent="0.2"/>
    <row r="54505" x14ac:dyDescent="0.2"/>
    <row r="54506" x14ac:dyDescent="0.2"/>
    <row r="54507" x14ac:dyDescent="0.2"/>
    <row r="54508" x14ac:dyDescent="0.2"/>
    <row r="54509" x14ac:dyDescent="0.2"/>
    <row r="54510" x14ac:dyDescent="0.2"/>
    <row r="54511" x14ac:dyDescent="0.2"/>
    <row r="54512" x14ac:dyDescent="0.2"/>
    <row r="54513" x14ac:dyDescent="0.2"/>
    <row r="54514" x14ac:dyDescent="0.2"/>
    <row r="54515" x14ac:dyDescent="0.2"/>
    <row r="54516" x14ac:dyDescent="0.2"/>
    <row r="54517" x14ac:dyDescent="0.2"/>
    <row r="54518" x14ac:dyDescent="0.2"/>
    <row r="54519" x14ac:dyDescent="0.2"/>
    <row r="54520" x14ac:dyDescent="0.2"/>
    <row r="54521" x14ac:dyDescent="0.2"/>
    <row r="54522" x14ac:dyDescent="0.2"/>
    <row r="54523" x14ac:dyDescent="0.2"/>
    <row r="54524" x14ac:dyDescent="0.2"/>
    <row r="54525" x14ac:dyDescent="0.2"/>
    <row r="54526" x14ac:dyDescent="0.2"/>
    <row r="54527" x14ac:dyDescent="0.2"/>
    <row r="54528" x14ac:dyDescent="0.2"/>
    <row r="54529" x14ac:dyDescent="0.2"/>
    <row r="54530" x14ac:dyDescent="0.2"/>
    <row r="54531" x14ac:dyDescent="0.2"/>
    <row r="54532" x14ac:dyDescent="0.2"/>
    <row r="54533" x14ac:dyDescent="0.2"/>
    <row r="54534" x14ac:dyDescent="0.2"/>
    <row r="54535" x14ac:dyDescent="0.2"/>
    <row r="54536" x14ac:dyDescent="0.2"/>
    <row r="54537" x14ac:dyDescent="0.2"/>
    <row r="54538" x14ac:dyDescent="0.2"/>
    <row r="54539" x14ac:dyDescent="0.2"/>
    <row r="54540" x14ac:dyDescent="0.2"/>
    <row r="54541" x14ac:dyDescent="0.2"/>
    <row r="54542" x14ac:dyDescent="0.2"/>
    <row r="54543" x14ac:dyDescent="0.2"/>
    <row r="54544" x14ac:dyDescent="0.2"/>
    <row r="54545" x14ac:dyDescent="0.2"/>
    <row r="54546" x14ac:dyDescent="0.2"/>
    <row r="54547" x14ac:dyDescent="0.2"/>
    <row r="54548" x14ac:dyDescent="0.2"/>
    <row r="54549" x14ac:dyDescent="0.2"/>
    <row r="54550" x14ac:dyDescent="0.2"/>
    <row r="54551" x14ac:dyDescent="0.2"/>
    <row r="54552" x14ac:dyDescent="0.2"/>
    <row r="54553" x14ac:dyDescent="0.2"/>
    <row r="54554" x14ac:dyDescent="0.2"/>
    <row r="54555" x14ac:dyDescent="0.2"/>
    <row r="54556" x14ac:dyDescent="0.2"/>
    <row r="54557" x14ac:dyDescent="0.2"/>
    <row r="54558" x14ac:dyDescent="0.2"/>
    <row r="54559" x14ac:dyDescent="0.2"/>
    <row r="54560" x14ac:dyDescent="0.2"/>
    <row r="54561" x14ac:dyDescent="0.2"/>
    <row r="54562" x14ac:dyDescent="0.2"/>
    <row r="54563" x14ac:dyDescent="0.2"/>
    <row r="54564" x14ac:dyDescent="0.2"/>
    <row r="54565" x14ac:dyDescent="0.2"/>
    <row r="54566" x14ac:dyDescent="0.2"/>
    <row r="54567" x14ac:dyDescent="0.2"/>
    <row r="54568" x14ac:dyDescent="0.2"/>
    <row r="54569" x14ac:dyDescent="0.2"/>
    <row r="54570" x14ac:dyDescent="0.2"/>
    <row r="54571" x14ac:dyDescent="0.2"/>
    <row r="54572" x14ac:dyDescent="0.2"/>
    <row r="54573" x14ac:dyDescent="0.2"/>
    <row r="54574" x14ac:dyDescent="0.2"/>
    <row r="54575" x14ac:dyDescent="0.2"/>
    <row r="54576" x14ac:dyDescent="0.2"/>
    <row r="54577" x14ac:dyDescent="0.2"/>
    <row r="54578" x14ac:dyDescent="0.2"/>
    <row r="54579" x14ac:dyDescent="0.2"/>
    <row r="54580" x14ac:dyDescent="0.2"/>
    <row r="54581" x14ac:dyDescent="0.2"/>
    <row r="54582" x14ac:dyDescent="0.2"/>
    <row r="54583" x14ac:dyDescent="0.2"/>
    <row r="54584" x14ac:dyDescent="0.2"/>
    <row r="54585" x14ac:dyDescent="0.2"/>
    <row r="54586" x14ac:dyDescent="0.2"/>
    <row r="54587" x14ac:dyDescent="0.2"/>
    <row r="54588" x14ac:dyDescent="0.2"/>
    <row r="54589" x14ac:dyDescent="0.2"/>
    <row r="54590" x14ac:dyDescent="0.2"/>
    <row r="54591" x14ac:dyDescent="0.2"/>
    <row r="54592" x14ac:dyDescent="0.2"/>
    <row r="54593" x14ac:dyDescent="0.2"/>
    <row r="54594" x14ac:dyDescent="0.2"/>
    <row r="54595" x14ac:dyDescent="0.2"/>
    <row r="54596" x14ac:dyDescent="0.2"/>
    <row r="54597" x14ac:dyDescent="0.2"/>
    <row r="54598" x14ac:dyDescent="0.2"/>
    <row r="54599" x14ac:dyDescent="0.2"/>
    <row r="54600" x14ac:dyDescent="0.2"/>
    <row r="54601" x14ac:dyDescent="0.2"/>
    <row r="54602" x14ac:dyDescent="0.2"/>
    <row r="54603" x14ac:dyDescent="0.2"/>
    <row r="54604" x14ac:dyDescent="0.2"/>
    <row r="54605" x14ac:dyDescent="0.2"/>
    <row r="54606" x14ac:dyDescent="0.2"/>
    <row r="54607" x14ac:dyDescent="0.2"/>
    <row r="54608" x14ac:dyDescent="0.2"/>
    <row r="54609" x14ac:dyDescent="0.2"/>
    <row r="54610" x14ac:dyDescent="0.2"/>
    <row r="54611" x14ac:dyDescent="0.2"/>
    <row r="54612" x14ac:dyDescent="0.2"/>
    <row r="54613" x14ac:dyDescent="0.2"/>
    <row r="54614" x14ac:dyDescent="0.2"/>
    <row r="54615" x14ac:dyDescent="0.2"/>
    <row r="54616" x14ac:dyDescent="0.2"/>
    <row r="54617" x14ac:dyDescent="0.2"/>
    <row r="54618" x14ac:dyDescent="0.2"/>
    <row r="54619" x14ac:dyDescent="0.2"/>
    <row r="54620" x14ac:dyDescent="0.2"/>
    <row r="54621" x14ac:dyDescent="0.2"/>
    <row r="54622" x14ac:dyDescent="0.2"/>
    <row r="54623" x14ac:dyDescent="0.2"/>
    <row r="54624" x14ac:dyDescent="0.2"/>
    <row r="54625" x14ac:dyDescent="0.2"/>
    <row r="54626" x14ac:dyDescent="0.2"/>
    <row r="54627" x14ac:dyDescent="0.2"/>
    <row r="54628" x14ac:dyDescent="0.2"/>
    <row r="54629" x14ac:dyDescent="0.2"/>
    <row r="54630" x14ac:dyDescent="0.2"/>
    <row r="54631" x14ac:dyDescent="0.2"/>
    <row r="54632" x14ac:dyDescent="0.2"/>
    <row r="54633" x14ac:dyDescent="0.2"/>
    <row r="54634" x14ac:dyDescent="0.2"/>
    <row r="54635" x14ac:dyDescent="0.2"/>
    <row r="54636" x14ac:dyDescent="0.2"/>
    <row r="54637" x14ac:dyDescent="0.2"/>
    <row r="54638" x14ac:dyDescent="0.2"/>
    <row r="54639" x14ac:dyDescent="0.2"/>
    <row r="54640" x14ac:dyDescent="0.2"/>
    <row r="54641" x14ac:dyDescent="0.2"/>
    <row r="54642" x14ac:dyDescent="0.2"/>
    <row r="54643" x14ac:dyDescent="0.2"/>
    <row r="54644" x14ac:dyDescent="0.2"/>
    <row r="54645" x14ac:dyDescent="0.2"/>
    <row r="54646" x14ac:dyDescent="0.2"/>
    <row r="54647" x14ac:dyDescent="0.2"/>
    <row r="54648" x14ac:dyDescent="0.2"/>
    <row r="54649" x14ac:dyDescent="0.2"/>
    <row r="54650" x14ac:dyDescent="0.2"/>
    <row r="54651" x14ac:dyDescent="0.2"/>
    <row r="54652" x14ac:dyDescent="0.2"/>
    <row r="54653" x14ac:dyDescent="0.2"/>
    <row r="54654" x14ac:dyDescent="0.2"/>
    <row r="54655" x14ac:dyDescent="0.2"/>
    <row r="54656" x14ac:dyDescent="0.2"/>
    <row r="54657" x14ac:dyDescent="0.2"/>
    <row r="54658" x14ac:dyDescent="0.2"/>
    <row r="54659" x14ac:dyDescent="0.2"/>
    <row r="54660" x14ac:dyDescent="0.2"/>
    <row r="54661" x14ac:dyDescent="0.2"/>
    <row r="54662" x14ac:dyDescent="0.2"/>
    <row r="54663" x14ac:dyDescent="0.2"/>
    <row r="54664" x14ac:dyDescent="0.2"/>
    <row r="54665" x14ac:dyDescent="0.2"/>
    <row r="54666" x14ac:dyDescent="0.2"/>
    <row r="54667" x14ac:dyDescent="0.2"/>
    <row r="54668" x14ac:dyDescent="0.2"/>
    <row r="54669" x14ac:dyDescent="0.2"/>
    <row r="54670" x14ac:dyDescent="0.2"/>
    <row r="54671" x14ac:dyDescent="0.2"/>
    <row r="54672" x14ac:dyDescent="0.2"/>
    <row r="54673" x14ac:dyDescent="0.2"/>
    <row r="54674" x14ac:dyDescent="0.2"/>
    <row r="54675" x14ac:dyDescent="0.2"/>
    <row r="54676" x14ac:dyDescent="0.2"/>
    <row r="54677" x14ac:dyDescent="0.2"/>
    <row r="54678" x14ac:dyDescent="0.2"/>
    <row r="54679" x14ac:dyDescent="0.2"/>
    <row r="54680" x14ac:dyDescent="0.2"/>
    <row r="54681" x14ac:dyDescent="0.2"/>
    <row r="54682" x14ac:dyDescent="0.2"/>
    <row r="54683" x14ac:dyDescent="0.2"/>
    <row r="54684" x14ac:dyDescent="0.2"/>
    <row r="54685" x14ac:dyDescent="0.2"/>
    <row r="54686" x14ac:dyDescent="0.2"/>
    <row r="54687" x14ac:dyDescent="0.2"/>
    <row r="54688" x14ac:dyDescent="0.2"/>
    <row r="54689" x14ac:dyDescent="0.2"/>
    <row r="54690" x14ac:dyDescent="0.2"/>
    <row r="54691" x14ac:dyDescent="0.2"/>
    <row r="54692" x14ac:dyDescent="0.2"/>
    <row r="54693" x14ac:dyDescent="0.2"/>
    <row r="54694" x14ac:dyDescent="0.2"/>
    <row r="54695" x14ac:dyDescent="0.2"/>
    <row r="54696" x14ac:dyDescent="0.2"/>
    <row r="54697" x14ac:dyDescent="0.2"/>
    <row r="54698" x14ac:dyDescent="0.2"/>
    <row r="54699" x14ac:dyDescent="0.2"/>
    <row r="54700" x14ac:dyDescent="0.2"/>
    <row r="54701" x14ac:dyDescent="0.2"/>
    <row r="54702" x14ac:dyDescent="0.2"/>
    <row r="54703" x14ac:dyDescent="0.2"/>
    <row r="54704" x14ac:dyDescent="0.2"/>
    <row r="54705" x14ac:dyDescent="0.2"/>
    <row r="54706" x14ac:dyDescent="0.2"/>
    <row r="54707" x14ac:dyDescent="0.2"/>
    <row r="54708" x14ac:dyDescent="0.2"/>
    <row r="54709" x14ac:dyDescent="0.2"/>
    <row r="54710" x14ac:dyDescent="0.2"/>
    <row r="54711" x14ac:dyDescent="0.2"/>
    <row r="54712" x14ac:dyDescent="0.2"/>
    <row r="54713" x14ac:dyDescent="0.2"/>
    <row r="54714" x14ac:dyDescent="0.2"/>
    <row r="54715" x14ac:dyDescent="0.2"/>
    <row r="54716" x14ac:dyDescent="0.2"/>
    <row r="54717" x14ac:dyDescent="0.2"/>
    <row r="54718" x14ac:dyDescent="0.2"/>
    <row r="54719" x14ac:dyDescent="0.2"/>
    <row r="54720" x14ac:dyDescent="0.2"/>
    <row r="54721" x14ac:dyDescent="0.2"/>
    <row r="54722" x14ac:dyDescent="0.2"/>
    <row r="54723" x14ac:dyDescent="0.2"/>
    <row r="54724" x14ac:dyDescent="0.2"/>
    <row r="54725" x14ac:dyDescent="0.2"/>
    <row r="54726" x14ac:dyDescent="0.2"/>
    <row r="54727" x14ac:dyDescent="0.2"/>
    <row r="54728" x14ac:dyDescent="0.2"/>
    <row r="54729" x14ac:dyDescent="0.2"/>
    <row r="54730" x14ac:dyDescent="0.2"/>
    <row r="54731" x14ac:dyDescent="0.2"/>
    <row r="54732" x14ac:dyDescent="0.2"/>
    <row r="54733" x14ac:dyDescent="0.2"/>
    <row r="54734" x14ac:dyDescent="0.2"/>
    <row r="54735" x14ac:dyDescent="0.2"/>
    <row r="54736" x14ac:dyDescent="0.2"/>
    <row r="54737" x14ac:dyDescent="0.2"/>
    <row r="54738" x14ac:dyDescent="0.2"/>
    <row r="54739" x14ac:dyDescent="0.2"/>
    <row r="54740" x14ac:dyDescent="0.2"/>
    <row r="54741" x14ac:dyDescent="0.2"/>
    <row r="54742" x14ac:dyDescent="0.2"/>
    <row r="54743" x14ac:dyDescent="0.2"/>
    <row r="54744" x14ac:dyDescent="0.2"/>
    <row r="54745" x14ac:dyDescent="0.2"/>
    <row r="54746" x14ac:dyDescent="0.2"/>
    <row r="54747" x14ac:dyDescent="0.2"/>
    <row r="54748" x14ac:dyDescent="0.2"/>
    <row r="54749" x14ac:dyDescent="0.2"/>
    <row r="54750" x14ac:dyDescent="0.2"/>
    <row r="54751" x14ac:dyDescent="0.2"/>
    <row r="54752" x14ac:dyDescent="0.2"/>
    <row r="54753" x14ac:dyDescent="0.2"/>
    <row r="54754" x14ac:dyDescent="0.2"/>
    <row r="54755" x14ac:dyDescent="0.2"/>
    <row r="54756" x14ac:dyDescent="0.2"/>
    <row r="54757" x14ac:dyDescent="0.2"/>
    <row r="54758" x14ac:dyDescent="0.2"/>
    <row r="54759" x14ac:dyDescent="0.2"/>
    <row r="54760" x14ac:dyDescent="0.2"/>
    <row r="54761" x14ac:dyDescent="0.2"/>
    <row r="54762" x14ac:dyDescent="0.2"/>
    <row r="54763" x14ac:dyDescent="0.2"/>
    <row r="54764" x14ac:dyDescent="0.2"/>
    <row r="54765" x14ac:dyDescent="0.2"/>
    <row r="54766" x14ac:dyDescent="0.2"/>
    <row r="54767" x14ac:dyDescent="0.2"/>
    <row r="54768" x14ac:dyDescent="0.2"/>
    <row r="54769" x14ac:dyDescent="0.2"/>
    <row r="54770" x14ac:dyDescent="0.2"/>
    <row r="54771" x14ac:dyDescent="0.2"/>
    <row r="54772" x14ac:dyDescent="0.2"/>
    <row r="54773" x14ac:dyDescent="0.2"/>
    <row r="54774" x14ac:dyDescent="0.2"/>
    <row r="54775" x14ac:dyDescent="0.2"/>
    <row r="54776" x14ac:dyDescent="0.2"/>
    <row r="54777" x14ac:dyDescent="0.2"/>
    <row r="54778" x14ac:dyDescent="0.2"/>
    <row r="54779" x14ac:dyDescent="0.2"/>
    <row r="54780" x14ac:dyDescent="0.2"/>
    <row r="54781" x14ac:dyDescent="0.2"/>
    <row r="54782" x14ac:dyDescent="0.2"/>
    <row r="54783" x14ac:dyDescent="0.2"/>
    <row r="54784" x14ac:dyDescent="0.2"/>
    <row r="54785" x14ac:dyDescent="0.2"/>
    <row r="54786" x14ac:dyDescent="0.2"/>
    <row r="54787" x14ac:dyDescent="0.2"/>
    <row r="54788" x14ac:dyDescent="0.2"/>
    <row r="54789" x14ac:dyDescent="0.2"/>
    <row r="54790" x14ac:dyDescent="0.2"/>
    <row r="54791" x14ac:dyDescent="0.2"/>
    <row r="54792" x14ac:dyDescent="0.2"/>
    <row r="54793" x14ac:dyDescent="0.2"/>
    <row r="54794" x14ac:dyDescent="0.2"/>
    <row r="54795" x14ac:dyDescent="0.2"/>
    <row r="54796" x14ac:dyDescent="0.2"/>
    <row r="54797" x14ac:dyDescent="0.2"/>
    <row r="54798" x14ac:dyDescent="0.2"/>
    <row r="54799" x14ac:dyDescent="0.2"/>
    <row r="54800" x14ac:dyDescent="0.2"/>
    <row r="54801" x14ac:dyDescent="0.2"/>
    <row r="54802" x14ac:dyDescent="0.2"/>
    <row r="54803" x14ac:dyDescent="0.2"/>
    <row r="54804" x14ac:dyDescent="0.2"/>
    <row r="54805" x14ac:dyDescent="0.2"/>
    <row r="54806" x14ac:dyDescent="0.2"/>
    <row r="54807" x14ac:dyDescent="0.2"/>
    <row r="54808" x14ac:dyDescent="0.2"/>
    <row r="54809" x14ac:dyDescent="0.2"/>
    <row r="54810" x14ac:dyDescent="0.2"/>
    <row r="54811" x14ac:dyDescent="0.2"/>
    <row r="54812" x14ac:dyDescent="0.2"/>
    <row r="54813" x14ac:dyDescent="0.2"/>
    <row r="54814" x14ac:dyDescent="0.2"/>
    <row r="54815" x14ac:dyDescent="0.2"/>
    <row r="54816" x14ac:dyDescent="0.2"/>
    <row r="54817" x14ac:dyDescent="0.2"/>
    <row r="54818" x14ac:dyDescent="0.2"/>
    <row r="54819" x14ac:dyDescent="0.2"/>
    <row r="54820" x14ac:dyDescent="0.2"/>
    <row r="54821" x14ac:dyDescent="0.2"/>
    <row r="54822" x14ac:dyDescent="0.2"/>
    <row r="54823" x14ac:dyDescent="0.2"/>
    <row r="54824" x14ac:dyDescent="0.2"/>
    <row r="54825" x14ac:dyDescent="0.2"/>
    <row r="54826" x14ac:dyDescent="0.2"/>
    <row r="54827" x14ac:dyDescent="0.2"/>
    <row r="54828" x14ac:dyDescent="0.2"/>
    <row r="54829" x14ac:dyDescent="0.2"/>
    <row r="54830" x14ac:dyDescent="0.2"/>
    <row r="54831" x14ac:dyDescent="0.2"/>
    <row r="54832" x14ac:dyDescent="0.2"/>
    <row r="54833" x14ac:dyDescent="0.2"/>
    <row r="54834" x14ac:dyDescent="0.2"/>
    <row r="54835" x14ac:dyDescent="0.2"/>
    <row r="54836" x14ac:dyDescent="0.2"/>
    <row r="54837" x14ac:dyDescent="0.2"/>
    <row r="54838" x14ac:dyDescent="0.2"/>
    <row r="54839" x14ac:dyDescent="0.2"/>
    <row r="54840" x14ac:dyDescent="0.2"/>
    <row r="54841" x14ac:dyDescent="0.2"/>
    <row r="54842" x14ac:dyDescent="0.2"/>
    <row r="54843" x14ac:dyDescent="0.2"/>
    <row r="54844" x14ac:dyDescent="0.2"/>
    <row r="54845" x14ac:dyDescent="0.2"/>
    <row r="54846" x14ac:dyDescent="0.2"/>
    <row r="54847" x14ac:dyDescent="0.2"/>
    <row r="54848" x14ac:dyDescent="0.2"/>
    <row r="54849" x14ac:dyDescent="0.2"/>
    <row r="54850" x14ac:dyDescent="0.2"/>
    <row r="54851" x14ac:dyDescent="0.2"/>
    <row r="54852" x14ac:dyDescent="0.2"/>
    <row r="54853" x14ac:dyDescent="0.2"/>
    <row r="54854" x14ac:dyDescent="0.2"/>
    <row r="54855" x14ac:dyDescent="0.2"/>
    <row r="54856" x14ac:dyDescent="0.2"/>
    <row r="54857" x14ac:dyDescent="0.2"/>
    <row r="54858" x14ac:dyDescent="0.2"/>
    <row r="54859" x14ac:dyDescent="0.2"/>
    <row r="54860" x14ac:dyDescent="0.2"/>
    <row r="54861" x14ac:dyDescent="0.2"/>
    <row r="54862" x14ac:dyDescent="0.2"/>
    <row r="54863" x14ac:dyDescent="0.2"/>
    <row r="54864" x14ac:dyDescent="0.2"/>
    <row r="54865" x14ac:dyDescent="0.2"/>
    <row r="54866" x14ac:dyDescent="0.2"/>
    <row r="54867" x14ac:dyDescent="0.2"/>
    <row r="54868" x14ac:dyDescent="0.2"/>
    <row r="54869" x14ac:dyDescent="0.2"/>
    <row r="54870" x14ac:dyDescent="0.2"/>
    <row r="54871" x14ac:dyDescent="0.2"/>
    <row r="54872" x14ac:dyDescent="0.2"/>
    <row r="54873" x14ac:dyDescent="0.2"/>
    <row r="54874" x14ac:dyDescent="0.2"/>
    <row r="54875" x14ac:dyDescent="0.2"/>
    <row r="54876" x14ac:dyDescent="0.2"/>
    <row r="54877" x14ac:dyDescent="0.2"/>
    <row r="54878" x14ac:dyDescent="0.2"/>
    <row r="54879" x14ac:dyDescent="0.2"/>
    <row r="54880" x14ac:dyDescent="0.2"/>
    <row r="54881" x14ac:dyDescent="0.2"/>
    <row r="54882" x14ac:dyDescent="0.2"/>
    <row r="54883" x14ac:dyDescent="0.2"/>
    <row r="54884" x14ac:dyDescent="0.2"/>
    <row r="54885" x14ac:dyDescent="0.2"/>
    <row r="54886" x14ac:dyDescent="0.2"/>
    <row r="54887" x14ac:dyDescent="0.2"/>
    <row r="54888" x14ac:dyDescent="0.2"/>
    <row r="54889" x14ac:dyDescent="0.2"/>
    <row r="54890" x14ac:dyDescent="0.2"/>
    <row r="54891" x14ac:dyDescent="0.2"/>
    <row r="54892" x14ac:dyDescent="0.2"/>
    <row r="54893" x14ac:dyDescent="0.2"/>
    <row r="54894" x14ac:dyDescent="0.2"/>
    <row r="54895" x14ac:dyDescent="0.2"/>
    <row r="54896" x14ac:dyDescent="0.2"/>
    <row r="54897" x14ac:dyDescent="0.2"/>
    <row r="54898" x14ac:dyDescent="0.2"/>
    <row r="54899" x14ac:dyDescent="0.2"/>
    <row r="54900" x14ac:dyDescent="0.2"/>
    <row r="54901" x14ac:dyDescent="0.2"/>
    <row r="54902" x14ac:dyDescent="0.2"/>
    <row r="54903" x14ac:dyDescent="0.2"/>
    <row r="54904" x14ac:dyDescent="0.2"/>
    <row r="54905" x14ac:dyDescent="0.2"/>
    <row r="54906" x14ac:dyDescent="0.2"/>
    <row r="54907" x14ac:dyDescent="0.2"/>
    <row r="54908" x14ac:dyDescent="0.2"/>
    <row r="54909" x14ac:dyDescent="0.2"/>
    <row r="54910" x14ac:dyDescent="0.2"/>
    <row r="54911" x14ac:dyDescent="0.2"/>
    <row r="54912" x14ac:dyDescent="0.2"/>
    <row r="54913" x14ac:dyDescent="0.2"/>
    <row r="54914" x14ac:dyDescent="0.2"/>
    <row r="54915" x14ac:dyDescent="0.2"/>
    <row r="54916" x14ac:dyDescent="0.2"/>
    <row r="54917" x14ac:dyDescent="0.2"/>
    <row r="54918" x14ac:dyDescent="0.2"/>
    <row r="54919" x14ac:dyDescent="0.2"/>
    <row r="54920" x14ac:dyDescent="0.2"/>
    <row r="54921" x14ac:dyDescent="0.2"/>
    <row r="54922" x14ac:dyDescent="0.2"/>
    <row r="54923" x14ac:dyDescent="0.2"/>
    <row r="54924" x14ac:dyDescent="0.2"/>
    <row r="54925" x14ac:dyDescent="0.2"/>
    <row r="54926" x14ac:dyDescent="0.2"/>
    <row r="54927" x14ac:dyDescent="0.2"/>
    <row r="54928" x14ac:dyDescent="0.2"/>
    <row r="54929" x14ac:dyDescent="0.2"/>
    <row r="54930" x14ac:dyDescent="0.2"/>
    <row r="54931" x14ac:dyDescent="0.2"/>
    <row r="54932" x14ac:dyDescent="0.2"/>
    <row r="54933" x14ac:dyDescent="0.2"/>
    <row r="54934" x14ac:dyDescent="0.2"/>
    <row r="54935" x14ac:dyDescent="0.2"/>
    <row r="54936" x14ac:dyDescent="0.2"/>
    <row r="54937" x14ac:dyDescent="0.2"/>
    <row r="54938" x14ac:dyDescent="0.2"/>
    <row r="54939" x14ac:dyDescent="0.2"/>
    <row r="54940" x14ac:dyDescent="0.2"/>
    <row r="54941" x14ac:dyDescent="0.2"/>
    <row r="54942" x14ac:dyDescent="0.2"/>
    <row r="54943" x14ac:dyDescent="0.2"/>
    <row r="54944" x14ac:dyDescent="0.2"/>
    <row r="54945" x14ac:dyDescent="0.2"/>
    <row r="54946" x14ac:dyDescent="0.2"/>
    <row r="54947" x14ac:dyDescent="0.2"/>
    <row r="54948" x14ac:dyDescent="0.2"/>
    <row r="54949" x14ac:dyDescent="0.2"/>
    <row r="54950" x14ac:dyDescent="0.2"/>
    <row r="54951" x14ac:dyDescent="0.2"/>
    <row r="54952" x14ac:dyDescent="0.2"/>
    <row r="54953" x14ac:dyDescent="0.2"/>
    <row r="54954" x14ac:dyDescent="0.2"/>
    <row r="54955" x14ac:dyDescent="0.2"/>
    <row r="54956" x14ac:dyDescent="0.2"/>
    <row r="54957" x14ac:dyDescent="0.2"/>
    <row r="54958" x14ac:dyDescent="0.2"/>
    <row r="54959" x14ac:dyDescent="0.2"/>
    <row r="54960" x14ac:dyDescent="0.2"/>
    <row r="54961" x14ac:dyDescent="0.2"/>
    <row r="54962" x14ac:dyDescent="0.2"/>
    <row r="54963" x14ac:dyDescent="0.2"/>
    <row r="54964" x14ac:dyDescent="0.2"/>
    <row r="54965" x14ac:dyDescent="0.2"/>
    <row r="54966" x14ac:dyDescent="0.2"/>
    <row r="54967" x14ac:dyDescent="0.2"/>
    <row r="54968" x14ac:dyDescent="0.2"/>
    <row r="54969" x14ac:dyDescent="0.2"/>
    <row r="54970" x14ac:dyDescent="0.2"/>
    <row r="54971" x14ac:dyDescent="0.2"/>
    <row r="54972" x14ac:dyDescent="0.2"/>
    <row r="54973" x14ac:dyDescent="0.2"/>
    <row r="54974" x14ac:dyDescent="0.2"/>
    <row r="54975" x14ac:dyDescent="0.2"/>
    <row r="54976" x14ac:dyDescent="0.2"/>
    <row r="54977" x14ac:dyDescent="0.2"/>
    <row r="54978" x14ac:dyDescent="0.2"/>
    <row r="54979" x14ac:dyDescent="0.2"/>
    <row r="54980" x14ac:dyDescent="0.2"/>
    <row r="54981" x14ac:dyDescent="0.2"/>
    <row r="54982" x14ac:dyDescent="0.2"/>
    <row r="54983" x14ac:dyDescent="0.2"/>
    <row r="54984" x14ac:dyDescent="0.2"/>
    <row r="54985" x14ac:dyDescent="0.2"/>
    <row r="54986" x14ac:dyDescent="0.2"/>
    <row r="54987" x14ac:dyDescent="0.2"/>
    <row r="54988" x14ac:dyDescent="0.2"/>
    <row r="54989" x14ac:dyDescent="0.2"/>
    <row r="54990" x14ac:dyDescent="0.2"/>
    <row r="54991" x14ac:dyDescent="0.2"/>
    <row r="54992" x14ac:dyDescent="0.2"/>
    <row r="54993" x14ac:dyDescent="0.2"/>
    <row r="54994" x14ac:dyDescent="0.2"/>
    <row r="54995" x14ac:dyDescent="0.2"/>
    <row r="54996" x14ac:dyDescent="0.2"/>
    <row r="54997" x14ac:dyDescent="0.2"/>
    <row r="54998" x14ac:dyDescent="0.2"/>
    <row r="54999" x14ac:dyDescent="0.2"/>
    <row r="55000" x14ac:dyDescent="0.2"/>
    <row r="55001" x14ac:dyDescent="0.2"/>
    <row r="55002" x14ac:dyDescent="0.2"/>
    <row r="55003" x14ac:dyDescent="0.2"/>
    <row r="55004" x14ac:dyDescent="0.2"/>
    <row r="55005" x14ac:dyDescent="0.2"/>
    <row r="55006" x14ac:dyDescent="0.2"/>
    <row r="55007" x14ac:dyDescent="0.2"/>
    <row r="55008" x14ac:dyDescent="0.2"/>
    <row r="55009" x14ac:dyDescent="0.2"/>
    <row r="55010" x14ac:dyDescent="0.2"/>
    <row r="55011" x14ac:dyDescent="0.2"/>
    <row r="55012" x14ac:dyDescent="0.2"/>
    <row r="55013" x14ac:dyDescent="0.2"/>
    <row r="55014" x14ac:dyDescent="0.2"/>
    <row r="55015" x14ac:dyDescent="0.2"/>
    <row r="55016" x14ac:dyDescent="0.2"/>
    <row r="55017" x14ac:dyDescent="0.2"/>
    <row r="55018" x14ac:dyDescent="0.2"/>
    <row r="55019" x14ac:dyDescent="0.2"/>
    <row r="55020" x14ac:dyDescent="0.2"/>
    <row r="55021" x14ac:dyDescent="0.2"/>
    <row r="55022" x14ac:dyDescent="0.2"/>
    <row r="55023" x14ac:dyDescent="0.2"/>
    <row r="55024" x14ac:dyDescent="0.2"/>
    <row r="55025" x14ac:dyDescent="0.2"/>
    <row r="55026" x14ac:dyDescent="0.2"/>
    <row r="55027" x14ac:dyDescent="0.2"/>
    <row r="55028" x14ac:dyDescent="0.2"/>
    <row r="55029" x14ac:dyDescent="0.2"/>
    <row r="55030" x14ac:dyDescent="0.2"/>
    <row r="55031" x14ac:dyDescent="0.2"/>
    <row r="55032" x14ac:dyDescent="0.2"/>
    <row r="55033" x14ac:dyDescent="0.2"/>
    <row r="55034" x14ac:dyDescent="0.2"/>
    <row r="55035" x14ac:dyDescent="0.2"/>
    <row r="55036" x14ac:dyDescent="0.2"/>
    <row r="55037" x14ac:dyDescent="0.2"/>
    <row r="55038" x14ac:dyDescent="0.2"/>
    <row r="55039" x14ac:dyDescent="0.2"/>
    <row r="55040" x14ac:dyDescent="0.2"/>
    <row r="55041" x14ac:dyDescent="0.2"/>
    <row r="55042" x14ac:dyDescent="0.2"/>
    <row r="55043" x14ac:dyDescent="0.2"/>
    <row r="55044" x14ac:dyDescent="0.2"/>
    <row r="55045" x14ac:dyDescent="0.2"/>
    <row r="55046" x14ac:dyDescent="0.2"/>
    <row r="55047" x14ac:dyDescent="0.2"/>
    <row r="55048" x14ac:dyDescent="0.2"/>
    <row r="55049" x14ac:dyDescent="0.2"/>
    <row r="55050" x14ac:dyDescent="0.2"/>
    <row r="55051" x14ac:dyDescent="0.2"/>
    <row r="55052" x14ac:dyDescent="0.2"/>
    <row r="55053" x14ac:dyDescent="0.2"/>
    <row r="55054" x14ac:dyDescent="0.2"/>
    <row r="55055" x14ac:dyDescent="0.2"/>
    <row r="55056" x14ac:dyDescent="0.2"/>
    <row r="55057" x14ac:dyDescent="0.2"/>
    <row r="55058" x14ac:dyDescent="0.2"/>
    <row r="55059" x14ac:dyDescent="0.2"/>
    <row r="55060" x14ac:dyDescent="0.2"/>
    <row r="55061" x14ac:dyDescent="0.2"/>
    <row r="55062" x14ac:dyDescent="0.2"/>
    <row r="55063" x14ac:dyDescent="0.2"/>
    <row r="55064" x14ac:dyDescent="0.2"/>
    <row r="55065" x14ac:dyDescent="0.2"/>
    <row r="55066" x14ac:dyDescent="0.2"/>
    <row r="55067" x14ac:dyDescent="0.2"/>
    <row r="55068" x14ac:dyDescent="0.2"/>
    <row r="55069" x14ac:dyDescent="0.2"/>
    <row r="55070" x14ac:dyDescent="0.2"/>
    <row r="55071" x14ac:dyDescent="0.2"/>
    <row r="55072" x14ac:dyDescent="0.2"/>
    <row r="55073" x14ac:dyDescent="0.2"/>
    <row r="55074" x14ac:dyDescent="0.2"/>
    <row r="55075" x14ac:dyDescent="0.2"/>
    <row r="55076" x14ac:dyDescent="0.2"/>
    <row r="55077" x14ac:dyDescent="0.2"/>
    <row r="55078" x14ac:dyDescent="0.2"/>
    <row r="55079" x14ac:dyDescent="0.2"/>
    <row r="55080" x14ac:dyDescent="0.2"/>
    <row r="55081" x14ac:dyDescent="0.2"/>
    <row r="55082" x14ac:dyDescent="0.2"/>
    <row r="55083" x14ac:dyDescent="0.2"/>
    <row r="55084" x14ac:dyDescent="0.2"/>
    <row r="55085" x14ac:dyDescent="0.2"/>
    <row r="55086" x14ac:dyDescent="0.2"/>
    <row r="55087" x14ac:dyDescent="0.2"/>
    <row r="55088" x14ac:dyDescent="0.2"/>
    <row r="55089" x14ac:dyDescent="0.2"/>
    <row r="55090" x14ac:dyDescent="0.2"/>
    <row r="55091" x14ac:dyDescent="0.2"/>
    <row r="55092" x14ac:dyDescent="0.2"/>
    <row r="55093" x14ac:dyDescent="0.2"/>
    <row r="55094" x14ac:dyDescent="0.2"/>
    <row r="55095" x14ac:dyDescent="0.2"/>
    <row r="55096" x14ac:dyDescent="0.2"/>
    <row r="55097" x14ac:dyDescent="0.2"/>
    <row r="55098" x14ac:dyDescent="0.2"/>
    <row r="55099" x14ac:dyDescent="0.2"/>
    <row r="55100" x14ac:dyDescent="0.2"/>
    <row r="55101" x14ac:dyDescent="0.2"/>
    <row r="55102" x14ac:dyDescent="0.2"/>
    <row r="55103" x14ac:dyDescent="0.2"/>
    <row r="55104" x14ac:dyDescent="0.2"/>
    <row r="55105" x14ac:dyDescent="0.2"/>
    <row r="55106" x14ac:dyDescent="0.2"/>
    <row r="55107" x14ac:dyDescent="0.2"/>
    <row r="55108" x14ac:dyDescent="0.2"/>
    <row r="55109" x14ac:dyDescent="0.2"/>
    <row r="55110" x14ac:dyDescent="0.2"/>
    <row r="55111" x14ac:dyDescent="0.2"/>
    <row r="55112" x14ac:dyDescent="0.2"/>
    <row r="55113" x14ac:dyDescent="0.2"/>
    <row r="55114" x14ac:dyDescent="0.2"/>
    <row r="55115" x14ac:dyDescent="0.2"/>
    <row r="55116" x14ac:dyDescent="0.2"/>
    <row r="55117" x14ac:dyDescent="0.2"/>
    <row r="55118" x14ac:dyDescent="0.2"/>
    <row r="55119" x14ac:dyDescent="0.2"/>
    <row r="55120" x14ac:dyDescent="0.2"/>
    <row r="55121" x14ac:dyDescent="0.2"/>
    <row r="55122" x14ac:dyDescent="0.2"/>
    <row r="55123" x14ac:dyDescent="0.2"/>
    <row r="55124" x14ac:dyDescent="0.2"/>
    <row r="55125" x14ac:dyDescent="0.2"/>
    <row r="55126" x14ac:dyDescent="0.2"/>
    <row r="55127" x14ac:dyDescent="0.2"/>
    <row r="55128" x14ac:dyDescent="0.2"/>
    <row r="55129" x14ac:dyDescent="0.2"/>
    <row r="55130" x14ac:dyDescent="0.2"/>
    <row r="55131" x14ac:dyDescent="0.2"/>
    <row r="55132" x14ac:dyDescent="0.2"/>
    <row r="55133" x14ac:dyDescent="0.2"/>
    <row r="55134" x14ac:dyDescent="0.2"/>
    <row r="55135" x14ac:dyDescent="0.2"/>
    <row r="55136" x14ac:dyDescent="0.2"/>
    <row r="55137" x14ac:dyDescent="0.2"/>
    <row r="55138" x14ac:dyDescent="0.2"/>
    <row r="55139" x14ac:dyDescent="0.2"/>
    <row r="55140" x14ac:dyDescent="0.2"/>
    <row r="55141" x14ac:dyDescent="0.2"/>
    <row r="55142" x14ac:dyDescent="0.2"/>
    <row r="55143" x14ac:dyDescent="0.2"/>
    <row r="55144" x14ac:dyDescent="0.2"/>
    <row r="55145" x14ac:dyDescent="0.2"/>
    <row r="55146" x14ac:dyDescent="0.2"/>
    <row r="55147" x14ac:dyDescent="0.2"/>
    <row r="55148" x14ac:dyDescent="0.2"/>
    <row r="55149" x14ac:dyDescent="0.2"/>
    <row r="55150" x14ac:dyDescent="0.2"/>
    <row r="55151" x14ac:dyDescent="0.2"/>
    <row r="55152" x14ac:dyDescent="0.2"/>
    <row r="55153" x14ac:dyDescent="0.2"/>
    <row r="55154" x14ac:dyDescent="0.2"/>
    <row r="55155" x14ac:dyDescent="0.2"/>
    <row r="55156" x14ac:dyDescent="0.2"/>
    <row r="55157" x14ac:dyDescent="0.2"/>
    <row r="55158" x14ac:dyDescent="0.2"/>
    <row r="55159" x14ac:dyDescent="0.2"/>
    <row r="55160" x14ac:dyDescent="0.2"/>
    <row r="55161" x14ac:dyDescent="0.2"/>
    <row r="55162" x14ac:dyDescent="0.2"/>
    <row r="55163" x14ac:dyDescent="0.2"/>
    <row r="55164" x14ac:dyDescent="0.2"/>
    <row r="55165" x14ac:dyDescent="0.2"/>
    <row r="55166" x14ac:dyDescent="0.2"/>
    <row r="55167" x14ac:dyDescent="0.2"/>
    <row r="55168" x14ac:dyDescent="0.2"/>
    <row r="55169" x14ac:dyDescent="0.2"/>
    <row r="55170" x14ac:dyDescent="0.2"/>
    <row r="55171" x14ac:dyDescent="0.2"/>
    <row r="55172" x14ac:dyDescent="0.2"/>
    <row r="55173" x14ac:dyDescent="0.2"/>
    <row r="55174" x14ac:dyDescent="0.2"/>
    <row r="55175" x14ac:dyDescent="0.2"/>
    <row r="55176" x14ac:dyDescent="0.2"/>
    <row r="55177" x14ac:dyDescent="0.2"/>
    <row r="55178" x14ac:dyDescent="0.2"/>
    <row r="55179" x14ac:dyDescent="0.2"/>
    <row r="55180" x14ac:dyDescent="0.2"/>
    <row r="55181" x14ac:dyDescent="0.2"/>
    <row r="55182" x14ac:dyDescent="0.2"/>
    <row r="55183" x14ac:dyDescent="0.2"/>
    <row r="55184" x14ac:dyDescent="0.2"/>
    <row r="55185" x14ac:dyDescent="0.2"/>
    <row r="55186" x14ac:dyDescent="0.2"/>
    <row r="55187" x14ac:dyDescent="0.2"/>
    <row r="55188" x14ac:dyDescent="0.2"/>
    <row r="55189" x14ac:dyDescent="0.2"/>
    <row r="55190" x14ac:dyDescent="0.2"/>
    <row r="55191" x14ac:dyDescent="0.2"/>
    <row r="55192" x14ac:dyDescent="0.2"/>
    <row r="55193" x14ac:dyDescent="0.2"/>
    <row r="55194" x14ac:dyDescent="0.2"/>
    <row r="55195" x14ac:dyDescent="0.2"/>
    <row r="55196" x14ac:dyDescent="0.2"/>
    <row r="55197" x14ac:dyDescent="0.2"/>
    <row r="55198" x14ac:dyDescent="0.2"/>
    <row r="55199" x14ac:dyDescent="0.2"/>
    <row r="55200" x14ac:dyDescent="0.2"/>
    <row r="55201" x14ac:dyDescent="0.2"/>
    <row r="55202" x14ac:dyDescent="0.2"/>
    <row r="55203" x14ac:dyDescent="0.2"/>
    <row r="55204" x14ac:dyDescent="0.2"/>
    <row r="55205" x14ac:dyDescent="0.2"/>
    <row r="55206" x14ac:dyDescent="0.2"/>
    <row r="55207" x14ac:dyDescent="0.2"/>
    <row r="55208" x14ac:dyDescent="0.2"/>
    <row r="55209" x14ac:dyDescent="0.2"/>
    <row r="55210" x14ac:dyDescent="0.2"/>
    <row r="55211" x14ac:dyDescent="0.2"/>
    <row r="55212" x14ac:dyDescent="0.2"/>
    <row r="55213" x14ac:dyDescent="0.2"/>
    <row r="55214" x14ac:dyDescent="0.2"/>
    <row r="55215" x14ac:dyDescent="0.2"/>
    <row r="55216" x14ac:dyDescent="0.2"/>
    <row r="55217" x14ac:dyDescent="0.2"/>
    <row r="55218" x14ac:dyDescent="0.2"/>
    <row r="55219" x14ac:dyDescent="0.2"/>
    <row r="55220" x14ac:dyDescent="0.2"/>
    <row r="55221" x14ac:dyDescent="0.2"/>
    <row r="55222" x14ac:dyDescent="0.2"/>
    <row r="55223" x14ac:dyDescent="0.2"/>
    <row r="55224" x14ac:dyDescent="0.2"/>
    <row r="55225" x14ac:dyDescent="0.2"/>
    <row r="55226" x14ac:dyDescent="0.2"/>
    <row r="55227" x14ac:dyDescent="0.2"/>
    <row r="55228" x14ac:dyDescent="0.2"/>
    <row r="55229" x14ac:dyDescent="0.2"/>
    <row r="55230" x14ac:dyDescent="0.2"/>
    <row r="55231" x14ac:dyDescent="0.2"/>
    <row r="55232" x14ac:dyDescent="0.2"/>
    <row r="55233" x14ac:dyDescent="0.2"/>
    <row r="55234" x14ac:dyDescent="0.2"/>
    <row r="55235" x14ac:dyDescent="0.2"/>
    <row r="55236" x14ac:dyDescent="0.2"/>
    <row r="55237" x14ac:dyDescent="0.2"/>
    <row r="55238" x14ac:dyDescent="0.2"/>
    <row r="55239" x14ac:dyDescent="0.2"/>
    <row r="55240" x14ac:dyDescent="0.2"/>
    <row r="55241" x14ac:dyDescent="0.2"/>
    <row r="55242" x14ac:dyDescent="0.2"/>
    <row r="55243" x14ac:dyDescent="0.2"/>
    <row r="55244" x14ac:dyDescent="0.2"/>
    <row r="55245" x14ac:dyDescent="0.2"/>
    <row r="55246" x14ac:dyDescent="0.2"/>
    <row r="55247" x14ac:dyDescent="0.2"/>
    <row r="55248" x14ac:dyDescent="0.2"/>
    <row r="55249" x14ac:dyDescent="0.2"/>
    <row r="55250" x14ac:dyDescent="0.2"/>
    <row r="55251" x14ac:dyDescent="0.2"/>
    <row r="55252" x14ac:dyDescent="0.2"/>
    <row r="55253" x14ac:dyDescent="0.2"/>
    <row r="55254" x14ac:dyDescent="0.2"/>
    <row r="55255" x14ac:dyDescent="0.2"/>
    <row r="55256" x14ac:dyDescent="0.2"/>
    <row r="55257" x14ac:dyDescent="0.2"/>
    <row r="55258" x14ac:dyDescent="0.2"/>
    <row r="55259" x14ac:dyDescent="0.2"/>
    <row r="55260" x14ac:dyDescent="0.2"/>
    <row r="55261" x14ac:dyDescent="0.2"/>
    <row r="55262" x14ac:dyDescent="0.2"/>
    <row r="55263" x14ac:dyDescent="0.2"/>
    <row r="55264" x14ac:dyDescent="0.2"/>
    <row r="55265" x14ac:dyDescent="0.2"/>
    <row r="55266" x14ac:dyDescent="0.2"/>
    <row r="55267" x14ac:dyDescent="0.2"/>
    <row r="55268" x14ac:dyDescent="0.2"/>
    <row r="55269" x14ac:dyDescent="0.2"/>
    <row r="55270" x14ac:dyDescent="0.2"/>
    <row r="55271" x14ac:dyDescent="0.2"/>
    <row r="55272" x14ac:dyDescent="0.2"/>
    <row r="55273" x14ac:dyDescent="0.2"/>
    <row r="55274" x14ac:dyDescent="0.2"/>
    <row r="55275" x14ac:dyDescent="0.2"/>
    <row r="55276" x14ac:dyDescent="0.2"/>
    <row r="55277" x14ac:dyDescent="0.2"/>
    <row r="55278" x14ac:dyDescent="0.2"/>
    <row r="55279" x14ac:dyDescent="0.2"/>
    <row r="55280" x14ac:dyDescent="0.2"/>
    <row r="55281" x14ac:dyDescent="0.2"/>
    <row r="55282" x14ac:dyDescent="0.2"/>
    <row r="55283" x14ac:dyDescent="0.2"/>
    <row r="55284" x14ac:dyDescent="0.2"/>
    <row r="55285" x14ac:dyDescent="0.2"/>
    <row r="55286" x14ac:dyDescent="0.2"/>
    <row r="55287" x14ac:dyDescent="0.2"/>
    <row r="55288" x14ac:dyDescent="0.2"/>
    <row r="55289" x14ac:dyDescent="0.2"/>
    <row r="55290" x14ac:dyDescent="0.2"/>
    <row r="55291" x14ac:dyDescent="0.2"/>
    <row r="55292" x14ac:dyDescent="0.2"/>
    <row r="55293" x14ac:dyDescent="0.2"/>
    <row r="55294" x14ac:dyDescent="0.2"/>
    <row r="55295" x14ac:dyDescent="0.2"/>
    <row r="55296" x14ac:dyDescent="0.2"/>
    <row r="55297" x14ac:dyDescent="0.2"/>
    <row r="55298" x14ac:dyDescent="0.2"/>
    <row r="55299" x14ac:dyDescent="0.2"/>
    <row r="55300" x14ac:dyDescent="0.2"/>
    <row r="55301" x14ac:dyDescent="0.2"/>
    <row r="55302" x14ac:dyDescent="0.2"/>
    <row r="55303" x14ac:dyDescent="0.2"/>
    <row r="55304" x14ac:dyDescent="0.2"/>
    <row r="55305" x14ac:dyDescent="0.2"/>
    <row r="55306" x14ac:dyDescent="0.2"/>
    <row r="55307" x14ac:dyDescent="0.2"/>
    <row r="55308" x14ac:dyDescent="0.2"/>
    <row r="55309" x14ac:dyDescent="0.2"/>
    <row r="55310" x14ac:dyDescent="0.2"/>
    <row r="55311" x14ac:dyDescent="0.2"/>
    <row r="55312" x14ac:dyDescent="0.2"/>
    <row r="55313" x14ac:dyDescent="0.2"/>
    <row r="55314" x14ac:dyDescent="0.2"/>
    <row r="55315" x14ac:dyDescent="0.2"/>
    <row r="55316" x14ac:dyDescent="0.2"/>
    <row r="55317" x14ac:dyDescent="0.2"/>
    <row r="55318" x14ac:dyDescent="0.2"/>
    <row r="55319" x14ac:dyDescent="0.2"/>
    <row r="55320" x14ac:dyDescent="0.2"/>
    <row r="55321" x14ac:dyDescent="0.2"/>
    <row r="55322" x14ac:dyDescent="0.2"/>
    <row r="55323" x14ac:dyDescent="0.2"/>
    <row r="55324" x14ac:dyDescent="0.2"/>
    <row r="55325" x14ac:dyDescent="0.2"/>
    <row r="55326" x14ac:dyDescent="0.2"/>
    <row r="55327" x14ac:dyDescent="0.2"/>
    <row r="55328" x14ac:dyDescent="0.2"/>
    <row r="55329" x14ac:dyDescent="0.2"/>
    <row r="55330" x14ac:dyDescent="0.2"/>
    <row r="55331" x14ac:dyDescent="0.2"/>
    <row r="55332" x14ac:dyDescent="0.2"/>
    <row r="55333" x14ac:dyDescent="0.2"/>
    <row r="55334" x14ac:dyDescent="0.2"/>
    <row r="55335" x14ac:dyDescent="0.2"/>
    <row r="55336" x14ac:dyDescent="0.2"/>
    <row r="55337" x14ac:dyDescent="0.2"/>
    <row r="55338" x14ac:dyDescent="0.2"/>
    <row r="55339" x14ac:dyDescent="0.2"/>
    <row r="55340" x14ac:dyDescent="0.2"/>
    <row r="55341" x14ac:dyDescent="0.2"/>
    <row r="55342" x14ac:dyDescent="0.2"/>
    <row r="55343" x14ac:dyDescent="0.2"/>
    <row r="55344" x14ac:dyDescent="0.2"/>
    <row r="55345" x14ac:dyDescent="0.2"/>
    <row r="55346" x14ac:dyDescent="0.2"/>
    <row r="55347" x14ac:dyDescent="0.2"/>
    <row r="55348" x14ac:dyDescent="0.2"/>
    <row r="55349" x14ac:dyDescent="0.2"/>
    <row r="55350" x14ac:dyDescent="0.2"/>
    <row r="55351" x14ac:dyDescent="0.2"/>
    <row r="55352" x14ac:dyDescent="0.2"/>
    <row r="55353" x14ac:dyDescent="0.2"/>
    <row r="55354" x14ac:dyDescent="0.2"/>
    <row r="55355" x14ac:dyDescent="0.2"/>
    <row r="55356" x14ac:dyDescent="0.2"/>
    <row r="55357" x14ac:dyDescent="0.2"/>
    <row r="55358" x14ac:dyDescent="0.2"/>
    <row r="55359" x14ac:dyDescent="0.2"/>
    <row r="55360" x14ac:dyDescent="0.2"/>
    <row r="55361" x14ac:dyDescent="0.2"/>
    <row r="55362" x14ac:dyDescent="0.2"/>
    <row r="55363" x14ac:dyDescent="0.2"/>
    <row r="55364" x14ac:dyDescent="0.2"/>
    <row r="55365" x14ac:dyDescent="0.2"/>
    <row r="55366" x14ac:dyDescent="0.2"/>
    <row r="55367" x14ac:dyDescent="0.2"/>
    <row r="55368" x14ac:dyDescent="0.2"/>
    <row r="55369" x14ac:dyDescent="0.2"/>
    <row r="55370" x14ac:dyDescent="0.2"/>
    <row r="55371" x14ac:dyDescent="0.2"/>
    <row r="55372" x14ac:dyDescent="0.2"/>
    <row r="55373" x14ac:dyDescent="0.2"/>
    <row r="55374" x14ac:dyDescent="0.2"/>
    <row r="55375" x14ac:dyDescent="0.2"/>
    <row r="55376" x14ac:dyDescent="0.2"/>
    <row r="55377" x14ac:dyDescent="0.2"/>
    <row r="55378" x14ac:dyDescent="0.2"/>
    <row r="55379" x14ac:dyDescent="0.2"/>
    <row r="55380" x14ac:dyDescent="0.2"/>
    <row r="55381" x14ac:dyDescent="0.2"/>
    <row r="55382" x14ac:dyDescent="0.2"/>
    <row r="55383" x14ac:dyDescent="0.2"/>
    <row r="55384" x14ac:dyDescent="0.2"/>
    <row r="55385" x14ac:dyDescent="0.2"/>
    <row r="55386" x14ac:dyDescent="0.2"/>
    <row r="55387" x14ac:dyDescent="0.2"/>
    <row r="55388" x14ac:dyDescent="0.2"/>
    <row r="55389" x14ac:dyDescent="0.2"/>
    <row r="55390" x14ac:dyDescent="0.2"/>
    <row r="55391" x14ac:dyDescent="0.2"/>
    <row r="55392" x14ac:dyDescent="0.2"/>
    <row r="55393" x14ac:dyDescent="0.2"/>
    <row r="55394" x14ac:dyDescent="0.2"/>
    <row r="55395" x14ac:dyDescent="0.2"/>
    <row r="55396" x14ac:dyDescent="0.2"/>
    <row r="55397" x14ac:dyDescent="0.2"/>
    <row r="55398" x14ac:dyDescent="0.2"/>
    <row r="55399" x14ac:dyDescent="0.2"/>
    <row r="55400" x14ac:dyDescent="0.2"/>
    <row r="55401" x14ac:dyDescent="0.2"/>
    <row r="55402" x14ac:dyDescent="0.2"/>
    <row r="55403" x14ac:dyDescent="0.2"/>
    <row r="55404" x14ac:dyDescent="0.2"/>
    <row r="55405" x14ac:dyDescent="0.2"/>
    <row r="55406" x14ac:dyDescent="0.2"/>
    <row r="55407" x14ac:dyDescent="0.2"/>
    <row r="55408" x14ac:dyDescent="0.2"/>
    <row r="55409" x14ac:dyDescent="0.2"/>
    <row r="55410" x14ac:dyDescent="0.2"/>
    <row r="55411" x14ac:dyDescent="0.2"/>
    <row r="55412" x14ac:dyDescent="0.2"/>
    <row r="55413" x14ac:dyDescent="0.2"/>
    <row r="55414" x14ac:dyDescent="0.2"/>
    <row r="55415" x14ac:dyDescent="0.2"/>
    <row r="55416" x14ac:dyDescent="0.2"/>
    <row r="55417" x14ac:dyDescent="0.2"/>
    <row r="55418" x14ac:dyDescent="0.2"/>
    <row r="55419" x14ac:dyDescent="0.2"/>
    <row r="55420" x14ac:dyDescent="0.2"/>
    <row r="55421" x14ac:dyDescent="0.2"/>
    <row r="55422" x14ac:dyDescent="0.2"/>
    <row r="55423" x14ac:dyDescent="0.2"/>
    <row r="55424" x14ac:dyDescent="0.2"/>
    <row r="55425" x14ac:dyDescent="0.2"/>
    <row r="55426" x14ac:dyDescent="0.2"/>
    <row r="55427" x14ac:dyDescent="0.2"/>
    <row r="55428" x14ac:dyDescent="0.2"/>
    <row r="55429" x14ac:dyDescent="0.2"/>
    <row r="55430" x14ac:dyDescent="0.2"/>
    <row r="55431" x14ac:dyDescent="0.2"/>
    <row r="55432" x14ac:dyDescent="0.2"/>
    <row r="55433" x14ac:dyDescent="0.2"/>
    <row r="55434" x14ac:dyDescent="0.2"/>
    <row r="55435" x14ac:dyDescent="0.2"/>
    <row r="55436" x14ac:dyDescent="0.2"/>
    <row r="55437" x14ac:dyDescent="0.2"/>
    <row r="55438" x14ac:dyDescent="0.2"/>
    <row r="55439" x14ac:dyDescent="0.2"/>
    <row r="55440" x14ac:dyDescent="0.2"/>
    <row r="55441" x14ac:dyDescent="0.2"/>
    <row r="55442" x14ac:dyDescent="0.2"/>
    <row r="55443" x14ac:dyDescent="0.2"/>
    <row r="55444" x14ac:dyDescent="0.2"/>
    <row r="55445" x14ac:dyDescent="0.2"/>
    <row r="55446" x14ac:dyDescent="0.2"/>
    <row r="55447" x14ac:dyDescent="0.2"/>
    <row r="55448" x14ac:dyDescent="0.2"/>
    <row r="55449" x14ac:dyDescent="0.2"/>
    <row r="55450" x14ac:dyDescent="0.2"/>
    <row r="55451" x14ac:dyDescent="0.2"/>
    <row r="55452" x14ac:dyDescent="0.2"/>
    <row r="55453" x14ac:dyDescent="0.2"/>
    <row r="55454" x14ac:dyDescent="0.2"/>
    <row r="55455" x14ac:dyDescent="0.2"/>
    <row r="55456" x14ac:dyDescent="0.2"/>
    <row r="55457" x14ac:dyDescent="0.2"/>
    <row r="55458" x14ac:dyDescent="0.2"/>
    <row r="55459" x14ac:dyDescent="0.2"/>
    <row r="55460" x14ac:dyDescent="0.2"/>
    <row r="55461" x14ac:dyDescent="0.2"/>
    <row r="55462" x14ac:dyDescent="0.2"/>
    <row r="55463" x14ac:dyDescent="0.2"/>
    <row r="55464" x14ac:dyDescent="0.2"/>
    <row r="55465" x14ac:dyDescent="0.2"/>
    <row r="55466" x14ac:dyDescent="0.2"/>
    <row r="55467" x14ac:dyDescent="0.2"/>
    <row r="55468" x14ac:dyDescent="0.2"/>
    <row r="55469" x14ac:dyDescent="0.2"/>
    <row r="55470" x14ac:dyDescent="0.2"/>
    <row r="55471" x14ac:dyDescent="0.2"/>
    <row r="55472" x14ac:dyDescent="0.2"/>
    <row r="55473" x14ac:dyDescent="0.2"/>
    <row r="55474" x14ac:dyDescent="0.2"/>
    <row r="55475" x14ac:dyDescent="0.2"/>
    <row r="55476" x14ac:dyDescent="0.2"/>
    <row r="55477" x14ac:dyDescent="0.2"/>
    <row r="55478" x14ac:dyDescent="0.2"/>
    <row r="55479" x14ac:dyDescent="0.2"/>
    <row r="55480" x14ac:dyDescent="0.2"/>
    <row r="55481" x14ac:dyDescent="0.2"/>
    <row r="55482" x14ac:dyDescent="0.2"/>
    <row r="55483" x14ac:dyDescent="0.2"/>
    <row r="55484" x14ac:dyDescent="0.2"/>
    <row r="55485" x14ac:dyDescent="0.2"/>
    <row r="55486" x14ac:dyDescent="0.2"/>
    <row r="55487" x14ac:dyDescent="0.2"/>
    <row r="55488" x14ac:dyDescent="0.2"/>
    <row r="55489" x14ac:dyDescent="0.2"/>
    <row r="55490" x14ac:dyDescent="0.2"/>
    <row r="55491" x14ac:dyDescent="0.2"/>
    <row r="55492" x14ac:dyDescent="0.2"/>
    <row r="55493" x14ac:dyDescent="0.2"/>
    <row r="55494" x14ac:dyDescent="0.2"/>
    <row r="55495" x14ac:dyDescent="0.2"/>
    <row r="55496" x14ac:dyDescent="0.2"/>
    <row r="55497" x14ac:dyDescent="0.2"/>
    <row r="55498" x14ac:dyDescent="0.2"/>
    <row r="55499" x14ac:dyDescent="0.2"/>
    <row r="55500" x14ac:dyDescent="0.2"/>
    <row r="55501" x14ac:dyDescent="0.2"/>
    <row r="55502" x14ac:dyDescent="0.2"/>
    <row r="55503" x14ac:dyDescent="0.2"/>
    <row r="55504" x14ac:dyDescent="0.2"/>
    <row r="55505" x14ac:dyDescent="0.2"/>
    <row r="55506" x14ac:dyDescent="0.2"/>
    <row r="55507" x14ac:dyDescent="0.2"/>
    <row r="55508" x14ac:dyDescent="0.2"/>
    <row r="55509" x14ac:dyDescent="0.2"/>
    <row r="55510" x14ac:dyDescent="0.2"/>
    <row r="55511" x14ac:dyDescent="0.2"/>
    <row r="55512" x14ac:dyDescent="0.2"/>
    <row r="55513" x14ac:dyDescent="0.2"/>
    <row r="55514" x14ac:dyDescent="0.2"/>
    <row r="55515" x14ac:dyDescent="0.2"/>
    <row r="55516" x14ac:dyDescent="0.2"/>
    <row r="55517" x14ac:dyDescent="0.2"/>
    <row r="55518" x14ac:dyDescent="0.2"/>
    <row r="55519" x14ac:dyDescent="0.2"/>
    <row r="55520" x14ac:dyDescent="0.2"/>
    <row r="55521" x14ac:dyDescent="0.2"/>
    <row r="55522" x14ac:dyDescent="0.2"/>
    <row r="55523" x14ac:dyDescent="0.2"/>
    <row r="55524" x14ac:dyDescent="0.2"/>
    <row r="55525" x14ac:dyDescent="0.2"/>
    <row r="55526" x14ac:dyDescent="0.2"/>
    <row r="55527" x14ac:dyDescent="0.2"/>
    <row r="55528" x14ac:dyDescent="0.2"/>
    <row r="55529" x14ac:dyDescent="0.2"/>
    <row r="55530" x14ac:dyDescent="0.2"/>
    <row r="55531" x14ac:dyDescent="0.2"/>
    <row r="55532" x14ac:dyDescent="0.2"/>
    <row r="55533" x14ac:dyDescent="0.2"/>
    <row r="55534" x14ac:dyDescent="0.2"/>
    <row r="55535" x14ac:dyDescent="0.2"/>
    <row r="55536" x14ac:dyDescent="0.2"/>
    <row r="55537" x14ac:dyDescent="0.2"/>
    <row r="55538" x14ac:dyDescent="0.2"/>
    <row r="55539" x14ac:dyDescent="0.2"/>
    <row r="55540" x14ac:dyDescent="0.2"/>
    <row r="55541" x14ac:dyDescent="0.2"/>
    <row r="55542" x14ac:dyDescent="0.2"/>
    <row r="55543" x14ac:dyDescent="0.2"/>
    <row r="55544" x14ac:dyDescent="0.2"/>
    <row r="55545" x14ac:dyDescent="0.2"/>
    <row r="55546" x14ac:dyDescent="0.2"/>
    <row r="55547" x14ac:dyDescent="0.2"/>
    <row r="55548" x14ac:dyDescent="0.2"/>
    <row r="55549" x14ac:dyDescent="0.2"/>
    <row r="55550" x14ac:dyDescent="0.2"/>
    <row r="55551" x14ac:dyDescent="0.2"/>
    <row r="55552" x14ac:dyDescent="0.2"/>
    <row r="55553" x14ac:dyDescent="0.2"/>
    <row r="55554" x14ac:dyDescent="0.2"/>
    <row r="55555" x14ac:dyDescent="0.2"/>
    <row r="55556" x14ac:dyDescent="0.2"/>
    <row r="55557" x14ac:dyDescent="0.2"/>
    <row r="55558" x14ac:dyDescent="0.2"/>
    <row r="55559" x14ac:dyDescent="0.2"/>
    <row r="55560" x14ac:dyDescent="0.2"/>
    <row r="55561" x14ac:dyDescent="0.2"/>
    <row r="55562" x14ac:dyDescent="0.2"/>
    <row r="55563" x14ac:dyDescent="0.2"/>
    <row r="55564" x14ac:dyDescent="0.2"/>
    <row r="55565" x14ac:dyDescent="0.2"/>
    <row r="55566" x14ac:dyDescent="0.2"/>
    <row r="55567" x14ac:dyDescent="0.2"/>
    <row r="55568" x14ac:dyDescent="0.2"/>
    <row r="55569" x14ac:dyDescent="0.2"/>
    <row r="55570" x14ac:dyDescent="0.2"/>
    <row r="55571" x14ac:dyDescent="0.2"/>
    <row r="55572" x14ac:dyDescent="0.2"/>
    <row r="55573" x14ac:dyDescent="0.2"/>
    <row r="55574" x14ac:dyDescent="0.2"/>
    <row r="55575" x14ac:dyDescent="0.2"/>
    <row r="55576" x14ac:dyDescent="0.2"/>
    <row r="55577" x14ac:dyDescent="0.2"/>
    <row r="55578" x14ac:dyDescent="0.2"/>
    <row r="55579" x14ac:dyDescent="0.2"/>
    <row r="55580" x14ac:dyDescent="0.2"/>
    <row r="55581" x14ac:dyDescent="0.2"/>
    <row r="55582" x14ac:dyDescent="0.2"/>
    <row r="55583" x14ac:dyDescent="0.2"/>
    <row r="55584" x14ac:dyDescent="0.2"/>
    <row r="55585" x14ac:dyDescent="0.2"/>
    <row r="55586" x14ac:dyDescent="0.2"/>
    <row r="55587" x14ac:dyDescent="0.2"/>
    <row r="55588" x14ac:dyDescent="0.2"/>
    <row r="55589" x14ac:dyDescent="0.2"/>
    <row r="55590" x14ac:dyDescent="0.2"/>
    <row r="55591" x14ac:dyDescent="0.2"/>
    <row r="55592" x14ac:dyDescent="0.2"/>
    <row r="55593" x14ac:dyDescent="0.2"/>
    <row r="55594" x14ac:dyDescent="0.2"/>
    <row r="55595" x14ac:dyDescent="0.2"/>
    <row r="55596" x14ac:dyDescent="0.2"/>
    <row r="55597" x14ac:dyDescent="0.2"/>
    <row r="55598" x14ac:dyDescent="0.2"/>
    <row r="55599" x14ac:dyDescent="0.2"/>
    <row r="55600" x14ac:dyDescent="0.2"/>
    <row r="55601" x14ac:dyDescent="0.2"/>
    <row r="55602" x14ac:dyDescent="0.2"/>
    <row r="55603" x14ac:dyDescent="0.2"/>
    <row r="55604" x14ac:dyDescent="0.2"/>
    <row r="55605" x14ac:dyDescent="0.2"/>
    <row r="55606" x14ac:dyDescent="0.2"/>
    <row r="55607" x14ac:dyDescent="0.2"/>
    <row r="55608" x14ac:dyDescent="0.2"/>
    <row r="55609" x14ac:dyDescent="0.2"/>
    <row r="55610" x14ac:dyDescent="0.2"/>
    <row r="55611" x14ac:dyDescent="0.2"/>
    <row r="55612" x14ac:dyDescent="0.2"/>
    <row r="55613" x14ac:dyDescent="0.2"/>
    <row r="55614" x14ac:dyDescent="0.2"/>
    <row r="55615" x14ac:dyDescent="0.2"/>
    <row r="55616" x14ac:dyDescent="0.2"/>
    <row r="55617" x14ac:dyDescent="0.2"/>
    <row r="55618" x14ac:dyDescent="0.2"/>
    <row r="55619" x14ac:dyDescent="0.2"/>
    <row r="55620" x14ac:dyDescent="0.2"/>
    <row r="55621" x14ac:dyDescent="0.2"/>
    <row r="55622" x14ac:dyDescent="0.2"/>
    <row r="55623" x14ac:dyDescent="0.2"/>
    <row r="55624" x14ac:dyDescent="0.2"/>
    <row r="55625" x14ac:dyDescent="0.2"/>
    <row r="55626" x14ac:dyDescent="0.2"/>
    <row r="55627" x14ac:dyDescent="0.2"/>
    <row r="55628" x14ac:dyDescent="0.2"/>
    <row r="55629" x14ac:dyDescent="0.2"/>
    <row r="55630" x14ac:dyDescent="0.2"/>
    <row r="55631" x14ac:dyDescent="0.2"/>
    <row r="55632" x14ac:dyDescent="0.2"/>
    <row r="55633" x14ac:dyDescent="0.2"/>
    <row r="55634" x14ac:dyDescent="0.2"/>
    <row r="55635" x14ac:dyDescent="0.2"/>
    <row r="55636" x14ac:dyDescent="0.2"/>
    <row r="55637" x14ac:dyDescent="0.2"/>
    <row r="55638" x14ac:dyDescent="0.2"/>
    <row r="55639" x14ac:dyDescent="0.2"/>
    <row r="55640" x14ac:dyDescent="0.2"/>
    <row r="55641" x14ac:dyDescent="0.2"/>
    <row r="55642" x14ac:dyDescent="0.2"/>
    <row r="55643" x14ac:dyDescent="0.2"/>
    <row r="55644" x14ac:dyDescent="0.2"/>
    <row r="55645" x14ac:dyDescent="0.2"/>
    <row r="55646" x14ac:dyDescent="0.2"/>
    <row r="55647" x14ac:dyDescent="0.2"/>
    <row r="55648" x14ac:dyDescent="0.2"/>
    <row r="55649" x14ac:dyDescent="0.2"/>
    <row r="55650" x14ac:dyDescent="0.2"/>
    <row r="55651" x14ac:dyDescent="0.2"/>
    <row r="55652" x14ac:dyDescent="0.2"/>
    <row r="55653" x14ac:dyDescent="0.2"/>
    <row r="55654" x14ac:dyDescent="0.2"/>
    <row r="55655" x14ac:dyDescent="0.2"/>
    <row r="55656" x14ac:dyDescent="0.2"/>
    <row r="55657" x14ac:dyDescent="0.2"/>
    <row r="55658" x14ac:dyDescent="0.2"/>
    <row r="55659" x14ac:dyDescent="0.2"/>
    <row r="55660" x14ac:dyDescent="0.2"/>
    <row r="55661" x14ac:dyDescent="0.2"/>
    <row r="55662" x14ac:dyDescent="0.2"/>
    <row r="55663" x14ac:dyDescent="0.2"/>
    <row r="55664" x14ac:dyDescent="0.2"/>
    <row r="55665" x14ac:dyDescent="0.2"/>
    <row r="55666" x14ac:dyDescent="0.2"/>
    <row r="55667" x14ac:dyDescent="0.2"/>
    <row r="55668" x14ac:dyDescent="0.2"/>
    <row r="55669" x14ac:dyDescent="0.2"/>
    <row r="55670" x14ac:dyDescent="0.2"/>
    <row r="55671" x14ac:dyDescent="0.2"/>
    <row r="55672" x14ac:dyDescent="0.2"/>
    <row r="55673" x14ac:dyDescent="0.2"/>
    <row r="55674" x14ac:dyDescent="0.2"/>
    <row r="55675" x14ac:dyDescent="0.2"/>
    <row r="55676" x14ac:dyDescent="0.2"/>
    <row r="55677" x14ac:dyDescent="0.2"/>
    <row r="55678" x14ac:dyDescent="0.2"/>
    <row r="55679" x14ac:dyDescent="0.2"/>
    <row r="55680" x14ac:dyDescent="0.2"/>
    <row r="55681" x14ac:dyDescent="0.2"/>
    <row r="55682" x14ac:dyDescent="0.2"/>
    <row r="55683" x14ac:dyDescent="0.2"/>
    <row r="55684" x14ac:dyDescent="0.2"/>
    <row r="55685" x14ac:dyDescent="0.2"/>
    <row r="55686" x14ac:dyDescent="0.2"/>
    <row r="55687" x14ac:dyDescent="0.2"/>
    <row r="55688" x14ac:dyDescent="0.2"/>
    <row r="55689" x14ac:dyDescent="0.2"/>
    <row r="55690" x14ac:dyDescent="0.2"/>
    <row r="55691" x14ac:dyDescent="0.2"/>
    <row r="55692" x14ac:dyDescent="0.2"/>
    <row r="55693" x14ac:dyDescent="0.2"/>
    <row r="55694" x14ac:dyDescent="0.2"/>
    <row r="55695" x14ac:dyDescent="0.2"/>
    <row r="55696" x14ac:dyDescent="0.2"/>
    <row r="55697" x14ac:dyDescent="0.2"/>
    <row r="55698" x14ac:dyDescent="0.2"/>
    <row r="55699" x14ac:dyDescent="0.2"/>
    <row r="55700" x14ac:dyDescent="0.2"/>
    <row r="55701" x14ac:dyDescent="0.2"/>
    <row r="55702" x14ac:dyDescent="0.2"/>
    <row r="55703" x14ac:dyDescent="0.2"/>
    <row r="55704" x14ac:dyDescent="0.2"/>
    <row r="55705" x14ac:dyDescent="0.2"/>
    <row r="55706" x14ac:dyDescent="0.2"/>
    <row r="55707" x14ac:dyDescent="0.2"/>
    <row r="55708" x14ac:dyDescent="0.2"/>
    <row r="55709" x14ac:dyDescent="0.2"/>
    <row r="55710" x14ac:dyDescent="0.2"/>
    <row r="55711" x14ac:dyDescent="0.2"/>
    <row r="55712" x14ac:dyDescent="0.2"/>
    <row r="55713" x14ac:dyDescent="0.2"/>
    <row r="55714" x14ac:dyDescent="0.2"/>
    <row r="55715" x14ac:dyDescent="0.2"/>
    <row r="55716" x14ac:dyDescent="0.2"/>
    <row r="55717" x14ac:dyDescent="0.2"/>
    <row r="55718" x14ac:dyDescent="0.2"/>
    <row r="55719" x14ac:dyDescent="0.2"/>
    <row r="55720" x14ac:dyDescent="0.2"/>
    <row r="55721" x14ac:dyDescent="0.2"/>
    <row r="55722" x14ac:dyDescent="0.2"/>
    <row r="55723" x14ac:dyDescent="0.2"/>
    <row r="55724" x14ac:dyDescent="0.2"/>
    <row r="55725" x14ac:dyDescent="0.2"/>
    <row r="55726" x14ac:dyDescent="0.2"/>
    <row r="55727" x14ac:dyDescent="0.2"/>
    <row r="55728" x14ac:dyDescent="0.2"/>
    <row r="55729" x14ac:dyDescent="0.2"/>
    <row r="55730" x14ac:dyDescent="0.2"/>
    <row r="55731" x14ac:dyDescent="0.2"/>
    <row r="55732" x14ac:dyDescent="0.2"/>
    <row r="55733" x14ac:dyDescent="0.2"/>
    <row r="55734" x14ac:dyDescent="0.2"/>
    <row r="55735" x14ac:dyDescent="0.2"/>
    <row r="55736" x14ac:dyDescent="0.2"/>
    <row r="55737" x14ac:dyDescent="0.2"/>
    <row r="55738" x14ac:dyDescent="0.2"/>
    <row r="55739" x14ac:dyDescent="0.2"/>
    <row r="55740" x14ac:dyDescent="0.2"/>
    <row r="55741" x14ac:dyDescent="0.2"/>
    <row r="55742" x14ac:dyDescent="0.2"/>
    <row r="55743" x14ac:dyDescent="0.2"/>
    <row r="55744" x14ac:dyDescent="0.2"/>
    <row r="55745" x14ac:dyDescent="0.2"/>
    <row r="55746" x14ac:dyDescent="0.2"/>
    <row r="55747" x14ac:dyDescent="0.2"/>
    <row r="55748" x14ac:dyDescent="0.2"/>
    <row r="55749" x14ac:dyDescent="0.2"/>
    <row r="55750" x14ac:dyDescent="0.2"/>
    <row r="55751" x14ac:dyDescent="0.2"/>
    <row r="55752" x14ac:dyDescent="0.2"/>
    <row r="55753" x14ac:dyDescent="0.2"/>
    <row r="55754" x14ac:dyDescent="0.2"/>
    <row r="55755" x14ac:dyDescent="0.2"/>
    <row r="55756" x14ac:dyDescent="0.2"/>
    <row r="55757" x14ac:dyDescent="0.2"/>
    <row r="55758" x14ac:dyDescent="0.2"/>
    <row r="55759" x14ac:dyDescent="0.2"/>
    <row r="55760" x14ac:dyDescent="0.2"/>
    <row r="55761" x14ac:dyDescent="0.2"/>
    <row r="55762" x14ac:dyDescent="0.2"/>
    <row r="55763" x14ac:dyDescent="0.2"/>
    <row r="55764" x14ac:dyDescent="0.2"/>
    <row r="55765" x14ac:dyDescent="0.2"/>
    <row r="55766" x14ac:dyDescent="0.2"/>
    <row r="55767" x14ac:dyDescent="0.2"/>
    <row r="55768" x14ac:dyDescent="0.2"/>
    <row r="55769" x14ac:dyDescent="0.2"/>
    <row r="55770" x14ac:dyDescent="0.2"/>
    <row r="55771" x14ac:dyDescent="0.2"/>
    <row r="55772" x14ac:dyDescent="0.2"/>
    <row r="55773" x14ac:dyDescent="0.2"/>
    <row r="55774" x14ac:dyDescent="0.2"/>
    <row r="55775" x14ac:dyDescent="0.2"/>
    <row r="55776" x14ac:dyDescent="0.2"/>
    <row r="55777" x14ac:dyDescent="0.2"/>
    <row r="55778" x14ac:dyDescent="0.2"/>
    <row r="55779" x14ac:dyDescent="0.2"/>
    <row r="55780" x14ac:dyDescent="0.2"/>
    <row r="55781" x14ac:dyDescent="0.2"/>
    <row r="55782" x14ac:dyDescent="0.2"/>
    <row r="55783" x14ac:dyDescent="0.2"/>
    <row r="55784" x14ac:dyDescent="0.2"/>
    <row r="55785" x14ac:dyDescent="0.2"/>
    <row r="55786" x14ac:dyDescent="0.2"/>
    <row r="55787" x14ac:dyDescent="0.2"/>
    <row r="55788" x14ac:dyDescent="0.2"/>
    <row r="55789" x14ac:dyDescent="0.2"/>
    <row r="55790" x14ac:dyDescent="0.2"/>
    <row r="55791" x14ac:dyDescent="0.2"/>
    <row r="55792" x14ac:dyDescent="0.2"/>
    <row r="55793" x14ac:dyDescent="0.2"/>
    <row r="55794" x14ac:dyDescent="0.2"/>
    <row r="55795" x14ac:dyDescent="0.2"/>
    <row r="55796" x14ac:dyDescent="0.2"/>
    <row r="55797" x14ac:dyDescent="0.2"/>
    <row r="55798" x14ac:dyDescent="0.2"/>
    <row r="55799" x14ac:dyDescent="0.2"/>
    <row r="55800" x14ac:dyDescent="0.2"/>
    <row r="55801" x14ac:dyDescent="0.2"/>
    <row r="55802" x14ac:dyDescent="0.2"/>
    <row r="55803" x14ac:dyDescent="0.2"/>
    <row r="55804" x14ac:dyDescent="0.2"/>
    <row r="55805" x14ac:dyDescent="0.2"/>
    <row r="55806" x14ac:dyDescent="0.2"/>
    <row r="55807" x14ac:dyDescent="0.2"/>
    <row r="55808" x14ac:dyDescent="0.2"/>
    <row r="55809" x14ac:dyDescent="0.2"/>
    <row r="55810" x14ac:dyDescent="0.2"/>
    <row r="55811" x14ac:dyDescent="0.2"/>
    <row r="55812" x14ac:dyDescent="0.2"/>
    <row r="55813" x14ac:dyDescent="0.2"/>
    <row r="55814" x14ac:dyDescent="0.2"/>
    <row r="55815" x14ac:dyDescent="0.2"/>
    <row r="55816" x14ac:dyDescent="0.2"/>
    <row r="55817" x14ac:dyDescent="0.2"/>
    <row r="55818" x14ac:dyDescent="0.2"/>
    <row r="55819" x14ac:dyDescent="0.2"/>
    <row r="55820" x14ac:dyDescent="0.2"/>
    <row r="55821" x14ac:dyDescent="0.2"/>
    <row r="55822" x14ac:dyDescent="0.2"/>
    <row r="55823" x14ac:dyDescent="0.2"/>
    <row r="55824" x14ac:dyDescent="0.2"/>
    <row r="55825" x14ac:dyDescent="0.2"/>
    <row r="55826" x14ac:dyDescent="0.2"/>
    <row r="55827" x14ac:dyDescent="0.2"/>
    <row r="55828" x14ac:dyDescent="0.2"/>
    <row r="55829" x14ac:dyDescent="0.2"/>
    <row r="55830" x14ac:dyDescent="0.2"/>
    <row r="55831" x14ac:dyDescent="0.2"/>
    <row r="55832" x14ac:dyDescent="0.2"/>
    <row r="55833" x14ac:dyDescent="0.2"/>
    <row r="55834" x14ac:dyDescent="0.2"/>
    <row r="55835" x14ac:dyDescent="0.2"/>
    <row r="55836" x14ac:dyDescent="0.2"/>
    <row r="55837" x14ac:dyDescent="0.2"/>
    <row r="55838" x14ac:dyDescent="0.2"/>
    <row r="55839" x14ac:dyDescent="0.2"/>
    <row r="55840" x14ac:dyDescent="0.2"/>
    <row r="55841" x14ac:dyDescent="0.2"/>
    <row r="55842" x14ac:dyDescent="0.2"/>
    <row r="55843" x14ac:dyDescent="0.2"/>
    <row r="55844" x14ac:dyDescent="0.2"/>
    <row r="55845" x14ac:dyDescent="0.2"/>
    <row r="55846" x14ac:dyDescent="0.2"/>
    <row r="55847" x14ac:dyDescent="0.2"/>
    <row r="55848" x14ac:dyDescent="0.2"/>
    <row r="55849" x14ac:dyDescent="0.2"/>
    <row r="55850" x14ac:dyDescent="0.2"/>
    <row r="55851" x14ac:dyDescent="0.2"/>
    <row r="55852" x14ac:dyDescent="0.2"/>
    <row r="55853" x14ac:dyDescent="0.2"/>
    <row r="55854" x14ac:dyDescent="0.2"/>
    <row r="55855" x14ac:dyDescent="0.2"/>
    <row r="55856" x14ac:dyDescent="0.2"/>
    <row r="55857" x14ac:dyDescent="0.2"/>
    <row r="55858" x14ac:dyDescent="0.2"/>
    <row r="55859" x14ac:dyDescent="0.2"/>
    <row r="55860" x14ac:dyDescent="0.2"/>
    <row r="55861" x14ac:dyDescent="0.2"/>
    <row r="55862" x14ac:dyDescent="0.2"/>
    <row r="55863" x14ac:dyDescent="0.2"/>
    <row r="55864" x14ac:dyDescent="0.2"/>
    <row r="55865" x14ac:dyDescent="0.2"/>
    <row r="55866" x14ac:dyDescent="0.2"/>
    <row r="55867" x14ac:dyDescent="0.2"/>
    <row r="55868" x14ac:dyDescent="0.2"/>
    <row r="55869" x14ac:dyDescent="0.2"/>
    <row r="55870" x14ac:dyDescent="0.2"/>
    <row r="55871" x14ac:dyDescent="0.2"/>
    <row r="55872" x14ac:dyDescent="0.2"/>
    <row r="55873" x14ac:dyDescent="0.2"/>
    <row r="55874" x14ac:dyDescent="0.2"/>
    <row r="55875" x14ac:dyDescent="0.2"/>
    <row r="55876" x14ac:dyDescent="0.2"/>
    <row r="55877" x14ac:dyDescent="0.2"/>
    <row r="55878" x14ac:dyDescent="0.2"/>
    <row r="55879" x14ac:dyDescent="0.2"/>
    <row r="55880" x14ac:dyDescent="0.2"/>
    <row r="55881" x14ac:dyDescent="0.2"/>
    <row r="55882" x14ac:dyDescent="0.2"/>
    <row r="55883" x14ac:dyDescent="0.2"/>
    <row r="55884" x14ac:dyDescent="0.2"/>
    <row r="55885" x14ac:dyDescent="0.2"/>
    <row r="55886" x14ac:dyDescent="0.2"/>
    <row r="55887" x14ac:dyDescent="0.2"/>
    <row r="55888" x14ac:dyDescent="0.2"/>
    <row r="55889" x14ac:dyDescent="0.2"/>
    <row r="55890" x14ac:dyDescent="0.2"/>
    <row r="55891" x14ac:dyDescent="0.2"/>
    <row r="55892" x14ac:dyDescent="0.2"/>
    <row r="55893" x14ac:dyDescent="0.2"/>
    <row r="55894" x14ac:dyDescent="0.2"/>
    <row r="55895" x14ac:dyDescent="0.2"/>
    <row r="55896" x14ac:dyDescent="0.2"/>
    <row r="55897" x14ac:dyDescent="0.2"/>
    <row r="55898" x14ac:dyDescent="0.2"/>
    <row r="55899" x14ac:dyDescent="0.2"/>
    <row r="55900" x14ac:dyDescent="0.2"/>
    <row r="55901" x14ac:dyDescent="0.2"/>
    <row r="55902" x14ac:dyDescent="0.2"/>
    <row r="55903" x14ac:dyDescent="0.2"/>
    <row r="55904" x14ac:dyDescent="0.2"/>
    <row r="55905" x14ac:dyDescent="0.2"/>
    <row r="55906" x14ac:dyDescent="0.2"/>
    <row r="55907" x14ac:dyDescent="0.2"/>
    <row r="55908" x14ac:dyDescent="0.2"/>
    <row r="55909" x14ac:dyDescent="0.2"/>
    <row r="55910" x14ac:dyDescent="0.2"/>
    <row r="55911" x14ac:dyDescent="0.2"/>
    <row r="55912" x14ac:dyDescent="0.2"/>
    <row r="55913" x14ac:dyDescent="0.2"/>
    <row r="55914" x14ac:dyDescent="0.2"/>
    <row r="55915" x14ac:dyDescent="0.2"/>
    <row r="55916" x14ac:dyDescent="0.2"/>
    <row r="55917" x14ac:dyDescent="0.2"/>
    <row r="55918" x14ac:dyDescent="0.2"/>
    <row r="55919" x14ac:dyDescent="0.2"/>
    <row r="55920" x14ac:dyDescent="0.2"/>
    <row r="55921" x14ac:dyDescent="0.2"/>
    <row r="55922" x14ac:dyDescent="0.2"/>
    <row r="55923" x14ac:dyDescent="0.2"/>
    <row r="55924" x14ac:dyDescent="0.2"/>
    <row r="55925" x14ac:dyDescent="0.2"/>
    <row r="55926" x14ac:dyDescent="0.2"/>
    <row r="55927" x14ac:dyDescent="0.2"/>
    <row r="55928" x14ac:dyDescent="0.2"/>
    <row r="55929" x14ac:dyDescent="0.2"/>
    <row r="55930" x14ac:dyDescent="0.2"/>
    <row r="55931" x14ac:dyDescent="0.2"/>
    <row r="55932" x14ac:dyDescent="0.2"/>
    <row r="55933" x14ac:dyDescent="0.2"/>
    <row r="55934" x14ac:dyDescent="0.2"/>
    <row r="55935" x14ac:dyDescent="0.2"/>
    <row r="55936" x14ac:dyDescent="0.2"/>
    <row r="55937" x14ac:dyDescent="0.2"/>
    <row r="55938" x14ac:dyDescent="0.2"/>
    <row r="55939" x14ac:dyDescent="0.2"/>
    <row r="55940" x14ac:dyDescent="0.2"/>
    <row r="55941" x14ac:dyDescent="0.2"/>
    <row r="55942" x14ac:dyDescent="0.2"/>
    <row r="55943" x14ac:dyDescent="0.2"/>
    <row r="55944" x14ac:dyDescent="0.2"/>
    <row r="55945" x14ac:dyDescent="0.2"/>
    <row r="55946" x14ac:dyDescent="0.2"/>
    <row r="55947" x14ac:dyDescent="0.2"/>
    <row r="55948" x14ac:dyDescent="0.2"/>
    <row r="55949" x14ac:dyDescent="0.2"/>
    <row r="55950" x14ac:dyDescent="0.2"/>
    <row r="55951" x14ac:dyDescent="0.2"/>
    <row r="55952" x14ac:dyDescent="0.2"/>
    <row r="55953" x14ac:dyDescent="0.2"/>
    <row r="55954" x14ac:dyDescent="0.2"/>
    <row r="55955" x14ac:dyDescent="0.2"/>
    <row r="55956" x14ac:dyDescent="0.2"/>
    <row r="55957" x14ac:dyDescent="0.2"/>
    <row r="55958" x14ac:dyDescent="0.2"/>
    <row r="55959" x14ac:dyDescent="0.2"/>
    <row r="55960" x14ac:dyDescent="0.2"/>
    <row r="55961" x14ac:dyDescent="0.2"/>
    <row r="55962" x14ac:dyDescent="0.2"/>
    <row r="55963" x14ac:dyDescent="0.2"/>
    <row r="55964" x14ac:dyDescent="0.2"/>
    <row r="55965" x14ac:dyDescent="0.2"/>
    <row r="55966" x14ac:dyDescent="0.2"/>
    <row r="55967" x14ac:dyDescent="0.2"/>
    <row r="55968" x14ac:dyDescent="0.2"/>
    <row r="55969" x14ac:dyDescent="0.2"/>
    <row r="55970" x14ac:dyDescent="0.2"/>
    <row r="55971" x14ac:dyDescent="0.2"/>
    <row r="55972" x14ac:dyDescent="0.2"/>
    <row r="55973" x14ac:dyDescent="0.2"/>
    <row r="55974" x14ac:dyDescent="0.2"/>
    <row r="55975" x14ac:dyDescent="0.2"/>
    <row r="55976" x14ac:dyDescent="0.2"/>
    <row r="55977" x14ac:dyDescent="0.2"/>
    <row r="55978" x14ac:dyDescent="0.2"/>
    <row r="55979" x14ac:dyDescent="0.2"/>
    <row r="55980" x14ac:dyDescent="0.2"/>
    <row r="55981" x14ac:dyDescent="0.2"/>
    <row r="55982" x14ac:dyDescent="0.2"/>
    <row r="55983" x14ac:dyDescent="0.2"/>
    <row r="55984" x14ac:dyDescent="0.2"/>
    <row r="55985" x14ac:dyDescent="0.2"/>
    <row r="55986" x14ac:dyDescent="0.2"/>
    <row r="55987" x14ac:dyDescent="0.2"/>
    <row r="55988" x14ac:dyDescent="0.2"/>
    <row r="55989" x14ac:dyDescent="0.2"/>
    <row r="55990" x14ac:dyDescent="0.2"/>
    <row r="55991" x14ac:dyDescent="0.2"/>
    <row r="55992" x14ac:dyDescent="0.2"/>
    <row r="55993" x14ac:dyDescent="0.2"/>
    <row r="55994" x14ac:dyDescent="0.2"/>
    <row r="55995" x14ac:dyDescent="0.2"/>
    <row r="55996" x14ac:dyDescent="0.2"/>
    <row r="55997" x14ac:dyDescent="0.2"/>
    <row r="55998" x14ac:dyDescent="0.2"/>
    <row r="55999" x14ac:dyDescent="0.2"/>
    <row r="56000" x14ac:dyDescent="0.2"/>
    <row r="56001" x14ac:dyDescent="0.2"/>
    <row r="56002" x14ac:dyDescent="0.2"/>
    <row r="56003" x14ac:dyDescent="0.2"/>
    <row r="56004" x14ac:dyDescent="0.2"/>
    <row r="56005" x14ac:dyDescent="0.2"/>
    <row r="56006" x14ac:dyDescent="0.2"/>
    <row r="56007" x14ac:dyDescent="0.2"/>
    <row r="56008" x14ac:dyDescent="0.2"/>
    <row r="56009" x14ac:dyDescent="0.2"/>
    <row r="56010" x14ac:dyDescent="0.2"/>
    <row r="56011" x14ac:dyDescent="0.2"/>
    <row r="56012" x14ac:dyDescent="0.2"/>
    <row r="56013" x14ac:dyDescent="0.2"/>
    <row r="56014" x14ac:dyDescent="0.2"/>
    <row r="56015" x14ac:dyDescent="0.2"/>
    <row r="56016" x14ac:dyDescent="0.2"/>
    <row r="56017" x14ac:dyDescent="0.2"/>
    <row r="56018" x14ac:dyDescent="0.2"/>
    <row r="56019" x14ac:dyDescent="0.2"/>
    <row r="56020" x14ac:dyDescent="0.2"/>
    <row r="56021" x14ac:dyDescent="0.2"/>
    <row r="56022" x14ac:dyDescent="0.2"/>
    <row r="56023" x14ac:dyDescent="0.2"/>
    <row r="56024" x14ac:dyDescent="0.2"/>
    <row r="56025" x14ac:dyDescent="0.2"/>
    <row r="56026" x14ac:dyDescent="0.2"/>
    <row r="56027" x14ac:dyDescent="0.2"/>
    <row r="56028" x14ac:dyDescent="0.2"/>
    <row r="56029" x14ac:dyDescent="0.2"/>
    <row r="56030" x14ac:dyDescent="0.2"/>
    <row r="56031" x14ac:dyDescent="0.2"/>
    <row r="56032" x14ac:dyDescent="0.2"/>
    <row r="56033" x14ac:dyDescent="0.2"/>
    <row r="56034" x14ac:dyDescent="0.2"/>
    <row r="56035" x14ac:dyDescent="0.2"/>
    <row r="56036" x14ac:dyDescent="0.2"/>
    <row r="56037" x14ac:dyDescent="0.2"/>
    <row r="56038" x14ac:dyDescent="0.2"/>
    <row r="56039" x14ac:dyDescent="0.2"/>
    <row r="56040" x14ac:dyDescent="0.2"/>
    <row r="56041" x14ac:dyDescent="0.2"/>
    <row r="56042" x14ac:dyDescent="0.2"/>
    <row r="56043" x14ac:dyDescent="0.2"/>
    <row r="56044" x14ac:dyDescent="0.2"/>
    <row r="56045" x14ac:dyDescent="0.2"/>
    <row r="56046" x14ac:dyDescent="0.2"/>
    <row r="56047" x14ac:dyDescent="0.2"/>
    <row r="56048" x14ac:dyDescent="0.2"/>
    <row r="56049" x14ac:dyDescent="0.2"/>
    <row r="56050" x14ac:dyDescent="0.2"/>
    <row r="56051" x14ac:dyDescent="0.2"/>
    <row r="56052" x14ac:dyDescent="0.2"/>
    <row r="56053" x14ac:dyDescent="0.2"/>
    <row r="56054" x14ac:dyDescent="0.2"/>
    <row r="56055" x14ac:dyDescent="0.2"/>
    <row r="56056" x14ac:dyDescent="0.2"/>
    <row r="56057" x14ac:dyDescent="0.2"/>
    <row r="56058" x14ac:dyDescent="0.2"/>
    <row r="56059" x14ac:dyDescent="0.2"/>
    <row r="56060" x14ac:dyDescent="0.2"/>
    <row r="56061" x14ac:dyDescent="0.2"/>
    <row r="56062" x14ac:dyDescent="0.2"/>
    <row r="56063" x14ac:dyDescent="0.2"/>
    <row r="56064" x14ac:dyDescent="0.2"/>
    <row r="56065" x14ac:dyDescent="0.2"/>
    <row r="56066" x14ac:dyDescent="0.2"/>
    <row r="56067" x14ac:dyDescent="0.2"/>
    <row r="56068" x14ac:dyDescent="0.2"/>
    <row r="56069" x14ac:dyDescent="0.2"/>
    <row r="56070" x14ac:dyDescent="0.2"/>
    <row r="56071" x14ac:dyDescent="0.2"/>
    <row r="56072" x14ac:dyDescent="0.2"/>
    <row r="56073" x14ac:dyDescent="0.2"/>
    <row r="56074" x14ac:dyDescent="0.2"/>
    <row r="56075" x14ac:dyDescent="0.2"/>
    <row r="56076" x14ac:dyDescent="0.2"/>
    <row r="56077" x14ac:dyDescent="0.2"/>
    <row r="56078" x14ac:dyDescent="0.2"/>
    <row r="56079" x14ac:dyDescent="0.2"/>
    <row r="56080" x14ac:dyDescent="0.2"/>
    <row r="56081" x14ac:dyDescent="0.2"/>
    <row r="56082" x14ac:dyDescent="0.2"/>
    <row r="56083" x14ac:dyDescent="0.2"/>
    <row r="56084" x14ac:dyDescent="0.2"/>
    <row r="56085" x14ac:dyDescent="0.2"/>
    <row r="56086" x14ac:dyDescent="0.2"/>
    <row r="56087" x14ac:dyDescent="0.2"/>
    <row r="56088" x14ac:dyDescent="0.2"/>
    <row r="56089" x14ac:dyDescent="0.2"/>
    <row r="56090" x14ac:dyDescent="0.2"/>
    <row r="56091" x14ac:dyDescent="0.2"/>
    <row r="56092" x14ac:dyDescent="0.2"/>
    <row r="56093" x14ac:dyDescent="0.2"/>
    <row r="56094" x14ac:dyDescent="0.2"/>
    <row r="56095" x14ac:dyDescent="0.2"/>
    <row r="56096" x14ac:dyDescent="0.2"/>
    <row r="56097" x14ac:dyDescent="0.2"/>
    <row r="56098" x14ac:dyDescent="0.2"/>
    <row r="56099" x14ac:dyDescent="0.2"/>
    <row r="56100" x14ac:dyDescent="0.2"/>
    <row r="56101" x14ac:dyDescent="0.2"/>
    <row r="56102" x14ac:dyDescent="0.2"/>
    <row r="56103" x14ac:dyDescent="0.2"/>
    <row r="56104" x14ac:dyDescent="0.2"/>
    <row r="56105" x14ac:dyDescent="0.2"/>
    <row r="56106" x14ac:dyDescent="0.2"/>
    <row r="56107" x14ac:dyDescent="0.2"/>
    <row r="56108" x14ac:dyDescent="0.2"/>
    <row r="56109" x14ac:dyDescent="0.2"/>
    <row r="56110" x14ac:dyDescent="0.2"/>
    <row r="56111" x14ac:dyDescent="0.2"/>
    <row r="56112" x14ac:dyDescent="0.2"/>
    <row r="56113" x14ac:dyDescent="0.2"/>
    <row r="56114" x14ac:dyDescent="0.2"/>
    <row r="56115" x14ac:dyDescent="0.2"/>
    <row r="56116" x14ac:dyDescent="0.2"/>
    <row r="56117" x14ac:dyDescent="0.2"/>
    <row r="56118" x14ac:dyDescent="0.2"/>
    <row r="56119" x14ac:dyDescent="0.2"/>
    <row r="56120" x14ac:dyDescent="0.2"/>
    <row r="56121" x14ac:dyDescent="0.2"/>
    <row r="56122" x14ac:dyDescent="0.2"/>
    <row r="56123" x14ac:dyDescent="0.2"/>
    <row r="56124" x14ac:dyDescent="0.2"/>
    <row r="56125" x14ac:dyDescent="0.2"/>
    <row r="56126" x14ac:dyDescent="0.2"/>
    <row r="56127" x14ac:dyDescent="0.2"/>
    <row r="56128" x14ac:dyDescent="0.2"/>
    <row r="56129" x14ac:dyDescent="0.2"/>
    <row r="56130" x14ac:dyDescent="0.2"/>
    <row r="56131" x14ac:dyDescent="0.2"/>
    <row r="56132" x14ac:dyDescent="0.2"/>
    <row r="56133" x14ac:dyDescent="0.2"/>
    <row r="56134" x14ac:dyDescent="0.2"/>
    <row r="56135" x14ac:dyDescent="0.2"/>
    <row r="56136" x14ac:dyDescent="0.2"/>
    <row r="56137" x14ac:dyDescent="0.2"/>
    <row r="56138" x14ac:dyDescent="0.2"/>
    <row r="56139" x14ac:dyDescent="0.2"/>
    <row r="56140" x14ac:dyDescent="0.2"/>
    <row r="56141" x14ac:dyDescent="0.2"/>
    <row r="56142" x14ac:dyDescent="0.2"/>
    <row r="56143" x14ac:dyDescent="0.2"/>
    <row r="56144" x14ac:dyDescent="0.2"/>
    <row r="56145" x14ac:dyDescent="0.2"/>
    <row r="56146" x14ac:dyDescent="0.2"/>
    <row r="56147" x14ac:dyDescent="0.2"/>
    <row r="56148" x14ac:dyDescent="0.2"/>
    <row r="56149" x14ac:dyDescent="0.2"/>
    <row r="56150" x14ac:dyDescent="0.2"/>
    <row r="56151" x14ac:dyDescent="0.2"/>
    <row r="56152" x14ac:dyDescent="0.2"/>
    <row r="56153" x14ac:dyDescent="0.2"/>
    <row r="56154" x14ac:dyDescent="0.2"/>
    <row r="56155" x14ac:dyDescent="0.2"/>
    <row r="56156" x14ac:dyDescent="0.2"/>
    <row r="56157" x14ac:dyDescent="0.2"/>
    <row r="56158" x14ac:dyDescent="0.2"/>
    <row r="56159" x14ac:dyDescent="0.2"/>
    <row r="56160" x14ac:dyDescent="0.2"/>
    <row r="56161" x14ac:dyDescent="0.2"/>
    <row r="56162" x14ac:dyDescent="0.2"/>
    <row r="56163" x14ac:dyDescent="0.2"/>
    <row r="56164" x14ac:dyDescent="0.2"/>
    <row r="56165" x14ac:dyDescent="0.2"/>
    <row r="56166" x14ac:dyDescent="0.2"/>
    <row r="56167" x14ac:dyDescent="0.2"/>
    <row r="56168" x14ac:dyDescent="0.2"/>
    <row r="56169" x14ac:dyDescent="0.2"/>
    <row r="56170" x14ac:dyDescent="0.2"/>
    <row r="56171" x14ac:dyDescent="0.2"/>
    <row r="56172" x14ac:dyDescent="0.2"/>
    <row r="56173" x14ac:dyDescent="0.2"/>
    <row r="56174" x14ac:dyDescent="0.2"/>
    <row r="56175" x14ac:dyDescent="0.2"/>
    <row r="56176" x14ac:dyDescent="0.2"/>
    <row r="56177" x14ac:dyDescent="0.2"/>
    <row r="56178" x14ac:dyDescent="0.2"/>
    <row r="56179" x14ac:dyDescent="0.2"/>
    <row r="56180" x14ac:dyDescent="0.2"/>
    <row r="56181" x14ac:dyDescent="0.2"/>
    <row r="56182" x14ac:dyDescent="0.2"/>
    <row r="56183" x14ac:dyDescent="0.2"/>
    <row r="56184" x14ac:dyDescent="0.2"/>
    <row r="56185" x14ac:dyDescent="0.2"/>
    <row r="56186" x14ac:dyDescent="0.2"/>
    <row r="56187" x14ac:dyDescent="0.2"/>
    <row r="56188" x14ac:dyDescent="0.2"/>
    <row r="56189" x14ac:dyDescent="0.2"/>
    <row r="56190" x14ac:dyDescent="0.2"/>
    <row r="56191" x14ac:dyDescent="0.2"/>
    <row r="56192" x14ac:dyDescent="0.2"/>
    <row r="56193" x14ac:dyDescent="0.2"/>
    <row r="56194" x14ac:dyDescent="0.2"/>
    <row r="56195" x14ac:dyDescent="0.2"/>
    <row r="56196" x14ac:dyDescent="0.2"/>
    <row r="56197" x14ac:dyDescent="0.2"/>
    <row r="56198" x14ac:dyDescent="0.2"/>
    <row r="56199" x14ac:dyDescent="0.2"/>
    <row r="56200" x14ac:dyDescent="0.2"/>
    <row r="56201" x14ac:dyDescent="0.2"/>
    <row r="56202" x14ac:dyDescent="0.2"/>
    <row r="56203" x14ac:dyDescent="0.2"/>
    <row r="56204" x14ac:dyDescent="0.2"/>
    <row r="56205" x14ac:dyDescent="0.2"/>
    <row r="56206" x14ac:dyDescent="0.2"/>
    <row r="56207" x14ac:dyDescent="0.2"/>
    <row r="56208" x14ac:dyDescent="0.2"/>
    <row r="56209" x14ac:dyDescent="0.2"/>
    <row r="56210" x14ac:dyDescent="0.2"/>
    <row r="56211" x14ac:dyDescent="0.2"/>
    <row r="56212" x14ac:dyDescent="0.2"/>
    <row r="56213" x14ac:dyDescent="0.2"/>
    <row r="56214" x14ac:dyDescent="0.2"/>
    <row r="56215" x14ac:dyDescent="0.2"/>
    <row r="56216" x14ac:dyDescent="0.2"/>
    <row r="56217" x14ac:dyDescent="0.2"/>
    <row r="56218" x14ac:dyDescent="0.2"/>
    <row r="56219" x14ac:dyDescent="0.2"/>
    <row r="56220" x14ac:dyDescent="0.2"/>
    <row r="56221" x14ac:dyDescent="0.2"/>
    <row r="56222" x14ac:dyDescent="0.2"/>
    <row r="56223" x14ac:dyDescent="0.2"/>
    <row r="56224" x14ac:dyDescent="0.2"/>
    <row r="56225" x14ac:dyDescent="0.2"/>
    <row r="56226" x14ac:dyDescent="0.2"/>
    <row r="56227" x14ac:dyDescent="0.2"/>
    <row r="56228" x14ac:dyDescent="0.2"/>
    <row r="56229" x14ac:dyDescent="0.2"/>
    <row r="56230" x14ac:dyDescent="0.2"/>
    <row r="56231" x14ac:dyDescent="0.2"/>
    <row r="56232" x14ac:dyDescent="0.2"/>
    <row r="56233" x14ac:dyDescent="0.2"/>
    <row r="56234" x14ac:dyDescent="0.2"/>
    <row r="56235" x14ac:dyDescent="0.2"/>
    <row r="56236" x14ac:dyDescent="0.2"/>
    <row r="56237" x14ac:dyDescent="0.2"/>
    <row r="56238" x14ac:dyDescent="0.2"/>
    <row r="56239" x14ac:dyDescent="0.2"/>
    <row r="56240" x14ac:dyDescent="0.2"/>
    <row r="56241" x14ac:dyDescent="0.2"/>
    <row r="56242" x14ac:dyDescent="0.2"/>
    <row r="56243" x14ac:dyDescent="0.2"/>
    <row r="56244" x14ac:dyDescent="0.2"/>
    <row r="56245" x14ac:dyDescent="0.2"/>
    <row r="56246" x14ac:dyDescent="0.2"/>
    <row r="56247" x14ac:dyDescent="0.2"/>
    <row r="56248" x14ac:dyDescent="0.2"/>
    <row r="56249" x14ac:dyDescent="0.2"/>
    <row r="56250" x14ac:dyDescent="0.2"/>
    <row r="56251" x14ac:dyDescent="0.2"/>
    <row r="56252" x14ac:dyDescent="0.2"/>
    <row r="56253" x14ac:dyDescent="0.2"/>
    <row r="56254" x14ac:dyDescent="0.2"/>
    <row r="56255" x14ac:dyDescent="0.2"/>
    <row r="56256" x14ac:dyDescent="0.2"/>
    <row r="56257" x14ac:dyDescent="0.2"/>
    <row r="56258" x14ac:dyDescent="0.2"/>
    <row r="56259" x14ac:dyDescent="0.2"/>
    <row r="56260" x14ac:dyDescent="0.2"/>
    <row r="56261" x14ac:dyDescent="0.2"/>
    <row r="56262" x14ac:dyDescent="0.2"/>
    <row r="56263" x14ac:dyDescent="0.2"/>
    <row r="56264" x14ac:dyDescent="0.2"/>
    <row r="56265" x14ac:dyDescent="0.2"/>
    <row r="56266" x14ac:dyDescent="0.2"/>
    <row r="56267" x14ac:dyDescent="0.2"/>
    <row r="56268" x14ac:dyDescent="0.2"/>
    <row r="56269" x14ac:dyDescent="0.2"/>
    <row r="56270" x14ac:dyDescent="0.2"/>
    <row r="56271" x14ac:dyDescent="0.2"/>
    <row r="56272" x14ac:dyDescent="0.2"/>
    <row r="56273" x14ac:dyDescent="0.2"/>
    <row r="56274" x14ac:dyDescent="0.2"/>
    <row r="56275" x14ac:dyDescent="0.2"/>
    <row r="56276" x14ac:dyDescent="0.2"/>
    <row r="56277" x14ac:dyDescent="0.2"/>
    <row r="56278" x14ac:dyDescent="0.2"/>
    <row r="56279" x14ac:dyDescent="0.2"/>
    <row r="56280" x14ac:dyDescent="0.2"/>
    <row r="56281" x14ac:dyDescent="0.2"/>
    <row r="56282" x14ac:dyDescent="0.2"/>
    <row r="56283" x14ac:dyDescent="0.2"/>
    <row r="56284" x14ac:dyDescent="0.2"/>
    <row r="56285" x14ac:dyDescent="0.2"/>
    <row r="56286" x14ac:dyDescent="0.2"/>
    <row r="56287" x14ac:dyDescent="0.2"/>
    <row r="56288" x14ac:dyDescent="0.2"/>
    <row r="56289" x14ac:dyDescent="0.2"/>
    <row r="56290" x14ac:dyDescent="0.2"/>
    <row r="56291" x14ac:dyDescent="0.2"/>
    <row r="56292" x14ac:dyDescent="0.2"/>
    <row r="56293" x14ac:dyDescent="0.2"/>
    <row r="56294" x14ac:dyDescent="0.2"/>
    <row r="56295" x14ac:dyDescent="0.2"/>
    <row r="56296" x14ac:dyDescent="0.2"/>
    <row r="56297" x14ac:dyDescent="0.2"/>
    <row r="56298" x14ac:dyDescent="0.2"/>
    <row r="56299" x14ac:dyDescent="0.2"/>
    <row r="56300" x14ac:dyDescent="0.2"/>
    <row r="56301" x14ac:dyDescent="0.2"/>
    <row r="56302" x14ac:dyDescent="0.2"/>
    <row r="56303" x14ac:dyDescent="0.2"/>
    <row r="56304" x14ac:dyDescent="0.2"/>
    <row r="56305" x14ac:dyDescent="0.2"/>
    <row r="56306" x14ac:dyDescent="0.2"/>
    <row r="56307" x14ac:dyDescent="0.2"/>
    <row r="56308" x14ac:dyDescent="0.2"/>
    <row r="56309" x14ac:dyDescent="0.2"/>
    <row r="56310" x14ac:dyDescent="0.2"/>
    <row r="56311" x14ac:dyDescent="0.2"/>
    <row r="56312" x14ac:dyDescent="0.2"/>
    <row r="56313" x14ac:dyDescent="0.2"/>
    <row r="56314" x14ac:dyDescent="0.2"/>
    <row r="56315" x14ac:dyDescent="0.2"/>
    <row r="56316" x14ac:dyDescent="0.2"/>
    <row r="56317" x14ac:dyDescent="0.2"/>
    <row r="56318" x14ac:dyDescent="0.2"/>
    <row r="56319" x14ac:dyDescent="0.2"/>
    <row r="56320" x14ac:dyDescent="0.2"/>
    <row r="56321" x14ac:dyDescent="0.2"/>
    <row r="56322" x14ac:dyDescent="0.2"/>
    <row r="56323" x14ac:dyDescent="0.2"/>
    <row r="56324" x14ac:dyDescent="0.2"/>
    <row r="56325" x14ac:dyDescent="0.2"/>
    <row r="56326" x14ac:dyDescent="0.2"/>
    <row r="56327" x14ac:dyDescent="0.2"/>
    <row r="56328" x14ac:dyDescent="0.2"/>
    <row r="56329" x14ac:dyDescent="0.2"/>
    <row r="56330" x14ac:dyDescent="0.2"/>
    <row r="56331" x14ac:dyDescent="0.2"/>
    <row r="56332" x14ac:dyDescent="0.2"/>
    <row r="56333" x14ac:dyDescent="0.2"/>
    <row r="56334" x14ac:dyDescent="0.2"/>
    <row r="56335" x14ac:dyDescent="0.2"/>
    <row r="56336" x14ac:dyDescent="0.2"/>
    <row r="56337" x14ac:dyDescent="0.2"/>
    <row r="56338" x14ac:dyDescent="0.2"/>
    <row r="56339" x14ac:dyDescent="0.2"/>
    <row r="56340" x14ac:dyDescent="0.2"/>
    <row r="56341" x14ac:dyDescent="0.2"/>
    <row r="56342" x14ac:dyDescent="0.2"/>
    <row r="56343" x14ac:dyDescent="0.2"/>
    <row r="56344" x14ac:dyDescent="0.2"/>
    <row r="56345" x14ac:dyDescent="0.2"/>
    <row r="56346" x14ac:dyDescent="0.2"/>
    <row r="56347" x14ac:dyDescent="0.2"/>
    <row r="56348" x14ac:dyDescent="0.2"/>
    <row r="56349" x14ac:dyDescent="0.2"/>
    <row r="56350" x14ac:dyDescent="0.2"/>
    <row r="56351" x14ac:dyDescent="0.2"/>
    <row r="56352" x14ac:dyDescent="0.2"/>
    <row r="56353" x14ac:dyDescent="0.2"/>
    <row r="56354" x14ac:dyDescent="0.2"/>
    <row r="56355" x14ac:dyDescent="0.2"/>
    <row r="56356" x14ac:dyDescent="0.2"/>
    <row r="56357" x14ac:dyDescent="0.2"/>
    <row r="56358" x14ac:dyDescent="0.2"/>
    <row r="56359" x14ac:dyDescent="0.2"/>
    <row r="56360" x14ac:dyDescent="0.2"/>
    <row r="56361" x14ac:dyDescent="0.2"/>
    <row r="56362" x14ac:dyDescent="0.2"/>
    <row r="56363" x14ac:dyDescent="0.2"/>
    <row r="56364" x14ac:dyDescent="0.2"/>
    <row r="56365" x14ac:dyDescent="0.2"/>
    <row r="56366" x14ac:dyDescent="0.2"/>
    <row r="56367" x14ac:dyDescent="0.2"/>
    <row r="56368" x14ac:dyDescent="0.2"/>
    <row r="56369" x14ac:dyDescent="0.2"/>
    <row r="56370" x14ac:dyDescent="0.2"/>
    <row r="56371" x14ac:dyDescent="0.2"/>
    <row r="56372" x14ac:dyDescent="0.2"/>
    <row r="56373" x14ac:dyDescent="0.2"/>
    <row r="56374" x14ac:dyDescent="0.2"/>
    <row r="56375" x14ac:dyDescent="0.2"/>
    <row r="56376" x14ac:dyDescent="0.2"/>
    <row r="56377" x14ac:dyDescent="0.2"/>
    <row r="56378" x14ac:dyDescent="0.2"/>
    <row r="56379" x14ac:dyDescent="0.2"/>
    <row r="56380" x14ac:dyDescent="0.2"/>
    <row r="56381" x14ac:dyDescent="0.2"/>
    <row r="56382" x14ac:dyDescent="0.2"/>
    <row r="56383" x14ac:dyDescent="0.2"/>
    <row r="56384" x14ac:dyDescent="0.2"/>
    <row r="56385" x14ac:dyDescent="0.2"/>
    <row r="56386" x14ac:dyDescent="0.2"/>
    <row r="56387" x14ac:dyDescent="0.2"/>
    <row r="56388" x14ac:dyDescent="0.2"/>
    <row r="56389" x14ac:dyDescent="0.2"/>
    <row r="56390" x14ac:dyDescent="0.2"/>
    <row r="56391" x14ac:dyDescent="0.2"/>
    <row r="56392" x14ac:dyDescent="0.2"/>
    <row r="56393" x14ac:dyDescent="0.2"/>
    <row r="56394" x14ac:dyDescent="0.2"/>
    <row r="56395" x14ac:dyDescent="0.2"/>
    <row r="56396" x14ac:dyDescent="0.2"/>
    <row r="56397" x14ac:dyDescent="0.2"/>
    <row r="56398" x14ac:dyDescent="0.2"/>
    <row r="56399" x14ac:dyDescent="0.2"/>
    <row r="56400" x14ac:dyDescent="0.2"/>
    <row r="56401" x14ac:dyDescent="0.2"/>
    <row r="56402" x14ac:dyDescent="0.2"/>
    <row r="56403" x14ac:dyDescent="0.2"/>
    <row r="56404" x14ac:dyDescent="0.2"/>
    <row r="56405" x14ac:dyDescent="0.2"/>
    <row r="56406" x14ac:dyDescent="0.2"/>
    <row r="56407" x14ac:dyDescent="0.2"/>
    <row r="56408" x14ac:dyDescent="0.2"/>
    <row r="56409" x14ac:dyDescent="0.2"/>
    <row r="56410" x14ac:dyDescent="0.2"/>
    <row r="56411" x14ac:dyDescent="0.2"/>
    <row r="56412" x14ac:dyDescent="0.2"/>
    <row r="56413" x14ac:dyDescent="0.2"/>
    <row r="56414" x14ac:dyDescent="0.2"/>
    <row r="56415" x14ac:dyDescent="0.2"/>
    <row r="56416" x14ac:dyDescent="0.2"/>
    <row r="56417" x14ac:dyDescent="0.2"/>
    <row r="56418" x14ac:dyDescent="0.2"/>
    <row r="56419" x14ac:dyDescent="0.2"/>
    <row r="56420" x14ac:dyDescent="0.2"/>
    <row r="56421" x14ac:dyDescent="0.2"/>
    <row r="56422" x14ac:dyDescent="0.2"/>
    <row r="56423" x14ac:dyDescent="0.2"/>
    <row r="56424" x14ac:dyDescent="0.2"/>
    <row r="56425" x14ac:dyDescent="0.2"/>
    <row r="56426" x14ac:dyDescent="0.2"/>
    <row r="56427" x14ac:dyDescent="0.2"/>
    <row r="56428" x14ac:dyDescent="0.2"/>
    <row r="56429" x14ac:dyDescent="0.2"/>
    <row r="56430" x14ac:dyDescent="0.2"/>
    <row r="56431" x14ac:dyDescent="0.2"/>
    <row r="56432" x14ac:dyDescent="0.2"/>
    <row r="56433" x14ac:dyDescent="0.2"/>
    <row r="56434" x14ac:dyDescent="0.2"/>
    <row r="56435" x14ac:dyDescent="0.2"/>
    <row r="56436" x14ac:dyDescent="0.2"/>
    <row r="56437" x14ac:dyDescent="0.2"/>
    <row r="56438" x14ac:dyDescent="0.2"/>
    <row r="56439" x14ac:dyDescent="0.2"/>
    <row r="56440" x14ac:dyDescent="0.2"/>
    <row r="56441" x14ac:dyDescent="0.2"/>
    <row r="56442" x14ac:dyDescent="0.2"/>
    <row r="56443" x14ac:dyDescent="0.2"/>
    <row r="56444" x14ac:dyDescent="0.2"/>
    <row r="56445" x14ac:dyDescent="0.2"/>
    <row r="56446" x14ac:dyDescent="0.2"/>
    <row r="56447" x14ac:dyDescent="0.2"/>
    <row r="56448" x14ac:dyDescent="0.2"/>
    <row r="56449" x14ac:dyDescent="0.2"/>
    <row r="56450" x14ac:dyDescent="0.2"/>
    <row r="56451" x14ac:dyDescent="0.2"/>
    <row r="56452" x14ac:dyDescent="0.2"/>
    <row r="56453" x14ac:dyDescent="0.2"/>
    <row r="56454" x14ac:dyDescent="0.2"/>
    <row r="56455" x14ac:dyDescent="0.2"/>
    <row r="56456" x14ac:dyDescent="0.2"/>
    <row r="56457" x14ac:dyDescent="0.2"/>
    <row r="56458" x14ac:dyDescent="0.2"/>
    <row r="56459" x14ac:dyDescent="0.2"/>
    <row r="56460" x14ac:dyDescent="0.2"/>
    <row r="56461" x14ac:dyDescent="0.2"/>
    <row r="56462" x14ac:dyDescent="0.2"/>
    <row r="56463" x14ac:dyDescent="0.2"/>
    <row r="56464" x14ac:dyDescent="0.2"/>
    <row r="56465" x14ac:dyDescent="0.2"/>
    <row r="56466" x14ac:dyDescent="0.2"/>
    <row r="56467" x14ac:dyDescent="0.2"/>
    <row r="56468" x14ac:dyDescent="0.2"/>
    <row r="56469" x14ac:dyDescent="0.2"/>
    <row r="56470" x14ac:dyDescent="0.2"/>
    <row r="56471" x14ac:dyDescent="0.2"/>
    <row r="56472" x14ac:dyDescent="0.2"/>
    <row r="56473" x14ac:dyDescent="0.2"/>
    <row r="56474" x14ac:dyDescent="0.2"/>
    <row r="56475" x14ac:dyDescent="0.2"/>
    <row r="56476" x14ac:dyDescent="0.2"/>
    <row r="56477" x14ac:dyDescent="0.2"/>
    <row r="56478" x14ac:dyDescent="0.2"/>
    <row r="56479" x14ac:dyDescent="0.2"/>
    <row r="56480" x14ac:dyDescent="0.2"/>
    <row r="56481" x14ac:dyDescent="0.2"/>
    <row r="56482" x14ac:dyDescent="0.2"/>
    <row r="56483" x14ac:dyDescent="0.2"/>
    <row r="56484" x14ac:dyDescent="0.2"/>
    <row r="56485" x14ac:dyDescent="0.2"/>
    <row r="56486" x14ac:dyDescent="0.2"/>
    <row r="56487" x14ac:dyDescent="0.2"/>
    <row r="56488" x14ac:dyDescent="0.2"/>
    <row r="56489" x14ac:dyDescent="0.2"/>
    <row r="56490" x14ac:dyDescent="0.2"/>
    <row r="56491" x14ac:dyDescent="0.2"/>
    <row r="56492" x14ac:dyDescent="0.2"/>
    <row r="56493" x14ac:dyDescent="0.2"/>
    <row r="56494" x14ac:dyDescent="0.2"/>
    <row r="56495" x14ac:dyDescent="0.2"/>
    <row r="56496" x14ac:dyDescent="0.2"/>
    <row r="56497" x14ac:dyDescent="0.2"/>
    <row r="56498" x14ac:dyDescent="0.2"/>
    <row r="56499" x14ac:dyDescent="0.2"/>
    <row r="56500" x14ac:dyDescent="0.2"/>
    <row r="56501" x14ac:dyDescent="0.2"/>
    <row r="56502" x14ac:dyDescent="0.2"/>
    <row r="56503" x14ac:dyDescent="0.2"/>
    <row r="56504" x14ac:dyDescent="0.2"/>
    <row r="56505" x14ac:dyDescent="0.2"/>
    <row r="56506" x14ac:dyDescent="0.2"/>
    <row r="56507" x14ac:dyDescent="0.2"/>
    <row r="56508" x14ac:dyDescent="0.2"/>
    <row r="56509" x14ac:dyDescent="0.2"/>
    <row r="56510" x14ac:dyDescent="0.2"/>
    <row r="56511" x14ac:dyDescent="0.2"/>
    <row r="56512" x14ac:dyDescent="0.2"/>
    <row r="56513" x14ac:dyDescent="0.2"/>
    <row r="56514" x14ac:dyDescent="0.2"/>
    <row r="56515" x14ac:dyDescent="0.2"/>
    <row r="56516" x14ac:dyDescent="0.2"/>
    <row r="56517" x14ac:dyDescent="0.2"/>
    <row r="56518" x14ac:dyDescent="0.2"/>
    <row r="56519" x14ac:dyDescent="0.2"/>
    <row r="56520" x14ac:dyDescent="0.2"/>
    <row r="56521" x14ac:dyDescent="0.2"/>
    <row r="56522" x14ac:dyDescent="0.2"/>
    <row r="56523" x14ac:dyDescent="0.2"/>
    <row r="56524" x14ac:dyDescent="0.2"/>
    <row r="56525" x14ac:dyDescent="0.2"/>
    <row r="56526" x14ac:dyDescent="0.2"/>
    <row r="56527" x14ac:dyDescent="0.2"/>
    <row r="56528" x14ac:dyDescent="0.2"/>
    <row r="56529" x14ac:dyDescent="0.2"/>
    <row r="56530" x14ac:dyDescent="0.2"/>
    <row r="56531" x14ac:dyDescent="0.2"/>
    <row r="56532" x14ac:dyDescent="0.2"/>
    <row r="56533" x14ac:dyDescent="0.2"/>
    <row r="56534" x14ac:dyDescent="0.2"/>
    <row r="56535" x14ac:dyDescent="0.2"/>
    <row r="56536" x14ac:dyDescent="0.2"/>
    <row r="56537" x14ac:dyDescent="0.2"/>
    <row r="56538" x14ac:dyDescent="0.2"/>
    <row r="56539" x14ac:dyDescent="0.2"/>
    <row r="56540" x14ac:dyDescent="0.2"/>
    <row r="56541" x14ac:dyDescent="0.2"/>
    <row r="56542" x14ac:dyDescent="0.2"/>
    <row r="56543" x14ac:dyDescent="0.2"/>
    <row r="56544" x14ac:dyDescent="0.2"/>
    <row r="56545" x14ac:dyDescent="0.2"/>
    <row r="56546" x14ac:dyDescent="0.2"/>
    <row r="56547" x14ac:dyDescent="0.2"/>
    <row r="56548" x14ac:dyDescent="0.2"/>
    <row r="56549" x14ac:dyDescent="0.2"/>
    <row r="56550" x14ac:dyDescent="0.2"/>
    <row r="56551" x14ac:dyDescent="0.2"/>
    <row r="56552" x14ac:dyDescent="0.2"/>
    <row r="56553" x14ac:dyDescent="0.2"/>
    <row r="56554" x14ac:dyDescent="0.2"/>
    <row r="56555" x14ac:dyDescent="0.2"/>
    <row r="56556" x14ac:dyDescent="0.2"/>
    <row r="56557" x14ac:dyDescent="0.2"/>
    <row r="56558" x14ac:dyDescent="0.2"/>
    <row r="56559" x14ac:dyDescent="0.2"/>
    <row r="56560" x14ac:dyDescent="0.2"/>
    <row r="56561" x14ac:dyDescent="0.2"/>
    <row r="56562" x14ac:dyDescent="0.2"/>
    <row r="56563" x14ac:dyDescent="0.2"/>
    <row r="56564" x14ac:dyDescent="0.2"/>
    <row r="56565" x14ac:dyDescent="0.2"/>
    <row r="56566" x14ac:dyDescent="0.2"/>
    <row r="56567" x14ac:dyDescent="0.2"/>
    <row r="56568" x14ac:dyDescent="0.2"/>
    <row r="56569" x14ac:dyDescent="0.2"/>
    <row r="56570" x14ac:dyDescent="0.2"/>
    <row r="56571" x14ac:dyDescent="0.2"/>
    <row r="56572" x14ac:dyDescent="0.2"/>
    <row r="56573" x14ac:dyDescent="0.2"/>
    <row r="56574" x14ac:dyDescent="0.2"/>
    <row r="56575" x14ac:dyDescent="0.2"/>
    <row r="56576" x14ac:dyDescent="0.2"/>
    <row r="56577" x14ac:dyDescent="0.2"/>
    <row r="56578" x14ac:dyDescent="0.2"/>
    <row r="56579" x14ac:dyDescent="0.2"/>
    <row r="56580" x14ac:dyDescent="0.2"/>
    <row r="56581" x14ac:dyDescent="0.2"/>
    <row r="56582" x14ac:dyDescent="0.2"/>
    <row r="56583" x14ac:dyDescent="0.2"/>
    <row r="56584" x14ac:dyDescent="0.2"/>
    <row r="56585" x14ac:dyDescent="0.2"/>
    <row r="56586" x14ac:dyDescent="0.2"/>
    <row r="56587" x14ac:dyDescent="0.2"/>
    <row r="56588" x14ac:dyDescent="0.2"/>
    <row r="56589" x14ac:dyDescent="0.2"/>
    <row r="56590" x14ac:dyDescent="0.2"/>
    <row r="56591" x14ac:dyDescent="0.2"/>
    <row r="56592" x14ac:dyDescent="0.2"/>
    <row r="56593" x14ac:dyDescent="0.2"/>
    <row r="56594" x14ac:dyDescent="0.2"/>
    <row r="56595" x14ac:dyDescent="0.2"/>
    <row r="56596" x14ac:dyDescent="0.2"/>
    <row r="56597" x14ac:dyDescent="0.2"/>
    <row r="56598" x14ac:dyDescent="0.2"/>
    <row r="56599" x14ac:dyDescent="0.2"/>
    <row r="56600" x14ac:dyDescent="0.2"/>
    <row r="56601" x14ac:dyDescent="0.2"/>
    <row r="56602" x14ac:dyDescent="0.2"/>
    <row r="56603" x14ac:dyDescent="0.2"/>
    <row r="56604" x14ac:dyDescent="0.2"/>
    <row r="56605" x14ac:dyDescent="0.2"/>
    <row r="56606" x14ac:dyDescent="0.2"/>
    <row r="56607" x14ac:dyDescent="0.2"/>
    <row r="56608" x14ac:dyDescent="0.2"/>
    <row r="56609" x14ac:dyDescent="0.2"/>
    <row r="56610" x14ac:dyDescent="0.2"/>
    <row r="56611" x14ac:dyDescent="0.2"/>
    <row r="56612" x14ac:dyDescent="0.2"/>
    <row r="56613" x14ac:dyDescent="0.2"/>
    <row r="56614" x14ac:dyDescent="0.2"/>
    <row r="56615" x14ac:dyDescent="0.2"/>
    <row r="56616" x14ac:dyDescent="0.2"/>
    <row r="56617" x14ac:dyDescent="0.2"/>
    <row r="56618" x14ac:dyDescent="0.2"/>
    <row r="56619" x14ac:dyDescent="0.2"/>
    <row r="56620" x14ac:dyDescent="0.2"/>
    <row r="56621" x14ac:dyDescent="0.2"/>
    <row r="56622" x14ac:dyDescent="0.2"/>
    <row r="56623" x14ac:dyDescent="0.2"/>
    <row r="56624" x14ac:dyDescent="0.2"/>
    <row r="56625" x14ac:dyDescent="0.2"/>
    <row r="56626" x14ac:dyDescent="0.2"/>
    <row r="56627" x14ac:dyDescent="0.2"/>
    <row r="56628" x14ac:dyDescent="0.2"/>
    <row r="56629" x14ac:dyDescent="0.2"/>
    <row r="56630" x14ac:dyDescent="0.2"/>
    <row r="56631" x14ac:dyDescent="0.2"/>
    <row r="56632" x14ac:dyDescent="0.2"/>
    <row r="56633" x14ac:dyDescent="0.2"/>
    <row r="56634" x14ac:dyDescent="0.2"/>
    <row r="56635" x14ac:dyDescent="0.2"/>
    <row r="56636" x14ac:dyDescent="0.2"/>
    <row r="56637" x14ac:dyDescent="0.2"/>
    <row r="56638" x14ac:dyDescent="0.2"/>
    <row r="56639" x14ac:dyDescent="0.2"/>
    <row r="56640" x14ac:dyDescent="0.2"/>
    <row r="56641" x14ac:dyDescent="0.2"/>
    <row r="56642" x14ac:dyDescent="0.2"/>
    <row r="56643" x14ac:dyDescent="0.2"/>
    <row r="56644" x14ac:dyDescent="0.2"/>
    <row r="56645" x14ac:dyDescent="0.2"/>
    <row r="56646" x14ac:dyDescent="0.2"/>
    <row r="56647" x14ac:dyDescent="0.2"/>
    <row r="56648" x14ac:dyDescent="0.2"/>
    <row r="56649" x14ac:dyDescent="0.2"/>
    <row r="56650" x14ac:dyDescent="0.2"/>
    <row r="56651" x14ac:dyDescent="0.2"/>
    <row r="56652" x14ac:dyDescent="0.2"/>
    <row r="56653" x14ac:dyDescent="0.2"/>
    <row r="56654" x14ac:dyDescent="0.2"/>
    <row r="56655" x14ac:dyDescent="0.2"/>
    <row r="56656" x14ac:dyDescent="0.2"/>
    <row r="56657" x14ac:dyDescent="0.2"/>
    <row r="56658" x14ac:dyDescent="0.2"/>
    <row r="56659" x14ac:dyDescent="0.2"/>
    <row r="56660" x14ac:dyDescent="0.2"/>
    <row r="56661" x14ac:dyDescent="0.2"/>
    <row r="56662" x14ac:dyDescent="0.2"/>
    <row r="56663" x14ac:dyDescent="0.2"/>
    <row r="56664" x14ac:dyDescent="0.2"/>
    <row r="56665" x14ac:dyDescent="0.2"/>
    <row r="56666" x14ac:dyDescent="0.2"/>
    <row r="56667" x14ac:dyDescent="0.2"/>
    <row r="56668" x14ac:dyDescent="0.2"/>
    <row r="56669" x14ac:dyDescent="0.2"/>
    <row r="56670" x14ac:dyDescent="0.2"/>
    <row r="56671" x14ac:dyDescent="0.2"/>
    <row r="56672" x14ac:dyDescent="0.2"/>
    <row r="56673" x14ac:dyDescent="0.2"/>
    <row r="56674" x14ac:dyDescent="0.2"/>
    <row r="56675" x14ac:dyDescent="0.2"/>
    <row r="56676" x14ac:dyDescent="0.2"/>
    <row r="56677" x14ac:dyDescent="0.2"/>
    <row r="56678" x14ac:dyDescent="0.2"/>
    <row r="56679" x14ac:dyDescent="0.2"/>
    <row r="56680" x14ac:dyDescent="0.2"/>
    <row r="56681" x14ac:dyDescent="0.2"/>
    <row r="56682" x14ac:dyDescent="0.2"/>
    <row r="56683" x14ac:dyDescent="0.2"/>
    <row r="56684" x14ac:dyDescent="0.2"/>
    <row r="56685" x14ac:dyDescent="0.2"/>
    <row r="56686" x14ac:dyDescent="0.2"/>
    <row r="56687" x14ac:dyDescent="0.2"/>
    <row r="56688" x14ac:dyDescent="0.2"/>
    <row r="56689" x14ac:dyDescent="0.2"/>
    <row r="56690" x14ac:dyDescent="0.2"/>
    <row r="56691" x14ac:dyDescent="0.2"/>
    <row r="56692" x14ac:dyDescent="0.2"/>
    <row r="56693" x14ac:dyDescent="0.2"/>
    <row r="56694" x14ac:dyDescent="0.2"/>
    <row r="56695" x14ac:dyDescent="0.2"/>
    <row r="56696" x14ac:dyDescent="0.2"/>
    <row r="56697" x14ac:dyDescent="0.2"/>
    <row r="56698" x14ac:dyDescent="0.2"/>
    <row r="56699" x14ac:dyDescent="0.2"/>
    <row r="56700" x14ac:dyDescent="0.2"/>
    <row r="56701" x14ac:dyDescent="0.2"/>
    <row r="56702" x14ac:dyDescent="0.2"/>
    <row r="56703" x14ac:dyDescent="0.2"/>
    <row r="56704" x14ac:dyDescent="0.2"/>
    <row r="56705" x14ac:dyDescent="0.2"/>
    <row r="56706" x14ac:dyDescent="0.2"/>
    <row r="56707" x14ac:dyDescent="0.2"/>
    <row r="56708" x14ac:dyDescent="0.2"/>
    <row r="56709" x14ac:dyDescent="0.2"/>
    <row r="56710" x14ac:dyDescent="0.2"/>
    <row r="56711" x14ac:dyDescent="0.2"/>
    <row r="56712" x14ac:dyDescent="0.2"/>
    <row r="56713" x14ac:dyDescent="0.2"/>
    <row r="56714" x14ac:dyDescent="0.2"/>
    <row r="56715" x14ac:dyDescent="0.2"/>
    <row r="56716" x14ac:dyDescent="0.2"/>
    <row r="56717" x14ac:dyDescent="0.2"/>
    <row r="56718" x14ac:dyDescent="0.2"/>
    <row r="56719" x14ac:dyDescent="0.2"/>
    <row r="56720" x14ac:dyDescent="0.2"/>
    <row r="56721" x14ac:dyDescent="0.2"/>
    <row r="56722" x14ac:dyDescent="0.2"/>
    <row r="56723" x14ac:dyDescent="0.2"/>
    <row r="56724" x14ac:dyDescent="0.2"/>
    <row r="56725" x14ac:dyDescent="0.2"/>
    <row r="56726" x14ac:dyDescent="0.2"/>
    <row r="56727" x14ac:dyDescent="0.2"/>
    <row r="56728" x14ac:dyDescent="0.2"/>
    <row r="56729" x14ac:dyDescent="0.2"/>
    <row r="56730" x14ac:dyDescent="0.2"/>
    <row r="56731" x14ac:dyDescent="0.2"/>
    <row r="56732" x14ac:dyDescent="0.2"/>
    <row r="56733" x14ac:dyDescent="0.2"/>
    <row r="56734" x14ac:dyDescent="0.2"/>
    <row r="56735" x14ac:dyDescent="0.2"/>
    <row r="56736" x14ac:dyDescent="0.2"/>
    <row r="56737" x14ac:dyDescent="0.2"/>
    <row r="56738" x14ac:dyDescent="0.2"/>
    <row r="56739" x14ac:dyDescent="0.2"/>
    <row r="56740" x14ac:dyDescent="0.2"/>
    <row r="56741" x14ac:dyDescent="0.2"/>
    <row r="56742" x14ac:dyDescent="0.2"/>
    <row r="56743" x14ac:dyDescent="0.2"/>
    <row r="56744" x14ac:dyDescent="0.2"/>
    <row r="56745" x14ac:dyDescent="0.2"/>
    <row r="56746" x14ac:dyDescent="0.2"/>
    <row r="56747" x14ac:dyDescent="0.2"/>
    <row r="56748" x14ac:dyDescent="0.2"/>
    <row r="56749" x14ac:dyDescent="0.2"/>
    <row r="56750" x14ac:dyDescent="0.2"/>
    <row r="56751" x14ac:dyDescent="0.2"/>
    <row r="56752" x14ac:dyDescent="0.2"/>
    <row r="56753" x14ac:dyDescent="0.2"/>
    <row r="56754" x14ac:dyDescent="0.2"/>
    <row r="56755" x14ac:dyDescent="0.2"/>
    <row r="56756" x14ac:dyDescent="0.2"/>
    <row r="56757" x14ac:dyDescent="0.2"/>
    <row r="56758" x14ac:dyDescent="0.2"/>
    <row r="56759" x14ac:dyDescent="0.2"/>
    <row r="56760" x14ac:dyDescent="0.2"/>
    <row r="56761" x14ac:dyDescent="0.2"/>
    <row r="56762" x14ac:dyDescent="0.2"/>
    <row r="56763" x14ac:dyDescent="0.2"/>
    <row r="56764" x14ac:dyDescent="0.2"/>
    <row r="56765" x14ac:dyDescent="0.2"/>
    <row r="56766" x14ac:dyDescent="0.2"/>
    <row r="56767" x14ac:dyDescent="0.2"/>
    <row r="56768" x14ac:dyDescent="0.2"/>
    <row r="56769" x14ac:dyDescent="0.2"/>
    <row r="56770" x14ac:dyDescent="0.2"/>
    <row r="56771" x14ac:dyDescent="0.2"/>
    <row r="56772" x14ac:dyDescent="0.2"/>
    <row r="56773" x14ac:dyDescent="0.2"/>
    <row r="56774" x14ac:dyDescent="0.2"/>
    <row r="56775" x14ac:dyDescent="0.2"/>
    <row r="56776" x14ac:dyDescent="0.2"/>
    <row r="56777" x14ac:dyDescent="0.2"/>
    <row r="56778" x14ac:dyDescent="0.2"/>
    <row r="56779" x14ac:dyDescent="0.2"/>
    <row r="56780" x14ac:dyDescent="0.2"/>
    <row r="56781" x14ac:dyDescent="0.2"/>
    <row r="56782" x14ac:dyDescent="0.2"/>
    <row r="56783" x14ac:dyDescent="0.2"/>
    <row r="56784" x14ac:dyDescent="0.2"/>
    <row r="56785" x14ac:dyDescent="0.2"/>
    <row r="56786" x14ac:dyDescent="0.2"/>
    <row r="56787" x14ac:dyDescent="0.2"/>
    <row r="56788" x14ac:dyDescent="0.2"/>
    <row r="56789" x14ac:dyDescent="0.2"/>
    <row r="56790" x14ac:dyDescent="0.2"/>
    <row r="56791" x14ac:dyDescent="0.2"/>
    <row r="56792" x14ac:dyDescent="0.2"/>
    <row r="56793" x14ac:dyDescent="0.2"/>
    <row r="56794" x14ac:dyDescent="0.2"/>
    <row r="56795" x14ac:dyDescent="0.2"/>
    <row r="56796" x14ac:dyDescent="0.2"/>
    <row r="56797" x14ac:dyDescent="0.2"/>
    <row r="56798" x14ac:dyDescent="0.2"/>
    <row r="56799" x14ac:dyDescent="0.2"/>
    <row r="56800" x14ac:dyDescent="0.2"/>
    <row r="56801" x14ac:dyDescent="0.2"/>
    <row r="56802" x14ac:dyDescent="0.2"/>
    <row r="56803" x14ac:dyDescent="0.2"/>
    <row r="56804" x14ac:dyDescent="0.2"/>
    <row r="56805" x14ac:dyDescent="0.2"/>
    <row r="56806" x14ac:dyDescent="0.2"/>
    <row r="56807" x14ac:dyDescent="0.2"/>
    <row r="56808" x14ac:dyDescent="0.2"/>
    <row r="56809" x14ac:dyDescent="0.2"/>
    <row r="56810" x14ac:dyDescent="0.2"/>
    <row r="56811" x14ac:dyDescent="0.2"/>
    <row r="56812" x14ac:dyDescent="0.2"/>
    <row r="56813" x14ac:dyDescent="0.2"/>
    <row r="56814" x14ac:dyDescent="0.2"/>
    <row r="56815" x14ac:dyDescent="0.2"/>
    <row r="56816" x14ac:dyDescent="0.2"/>
    <row r="56817" x14ac:dyDescent="0.2"/>
    <row r="56818" x14ac:dyDescent="0.2"/>
    <row r="56819" x14ac:dyDescent="0.2"/>
    <row r="56820" x14ac:dyDescent="0.2"/>
    <row r="56821" x14ac:dyDescent="0.2"/>
    <row r="56822" x14ac:dyDescent="0.2"/>
    <row r="56823" x14ac:dyDescent="0.2"/>
    <row r="56824" x14ac:dyDescent="0.2"/>
    <row r="56825" x14ac:dyDescent="0.2"/>
    <row r="56826" x14ac:dyDescent="0.2"/>
    <row r="56827" x14ac:dyDescent="0.2"/>
    <row r="56828" x14ac:dyDescent="0.2"/>
    <row r="56829" x14ac:dyDescent="0.2"/>
    <row r="56830" x14ac:dyDescent="0.2"/>
    <row r="56831" x14ac:dyDescent="0.2"/>
    <row r="56832" x14ac:dyDescent="0.2"/>
    <row r="56833" x14ac:dyDescent="0.2"/>
    <row r="56834" x14ac:dyDescent="0.2"/>
    <row r="56835" x14ac:dyDescent="0.2"/>
    <row r="56836" x14ac:dyDescent="0.2"/>
    <row r="56837" x14ac:dyDescent="0.2"/>
    <row r="56838" x14ac:dyDescent="0.2"/>
    <row r="56839" x14ac:dyDescent="0.2"/>
    <row r="56840" x14ac:dyDescent="0.2"/>
    <row r="56841" x14ac:dyDescent="0.2"/>
    <row r="56842" x14ac:dyDescent="0.2"/>
    <row r="56843" x14ac:dyDescent="0.2"/>
    <row r="56844" x14ac:dyDescent="0.2"/>
    <row r="56845" x14ac:dyDescent="0.2"/>
    <row r="56846" x14ac:dyDescent="0.2"/>
    <row r="56847" x14ac:dyDescent="0.2"/>
    <row r="56848" x14ac:dyDescent="0.2"/>
    <row r="56849" x14ac:dyDescent="0.2"/>
    <row r="56850" x14ac:dyDescent="0.2"/>
    <row r="56851" x14ac:dyDescent="0.2"/>
    <row r="56852" x14ac:dyDescent="0.2"/>
    <row r="56853" x14ac:dyDescent="0.2"/>
    <row r="56854" x14ac:dyDescent="0.2"/>
    <row r="56855" x14ac:dyDescent="0.2"/>
    <row r="56856" x14ac:dyDescent="0.2"/>
    <row r="56857" x14ac:dyDescent="0.2"/>
    <row r="56858" x14ac:dyDescent="0.2"/>
    <row r="56859" x14ac:dyDescent="0.2"/>
    <row r="56860" x14ac:dyDescent="0.2"/>
    <row r="56861" x14ac:dyDescent="0.2"/>
    <row r="56862" x14ac:dyDescent="0.2"/>
    <row r="56863" x14ac:dyDescent="0.2"/>
    <row r="56864" x14ac:dyDescent="0.2"/>
    <row r="56865" x14ac:dyDescent="0.2"/>
    <row r="56866" x14ac:dyDescent="0.2"/>
    <row r="56867" x14ac:dyDescent="0.2"/>
    <row r="56868" x14ac:dyDescent="0.2"/>
    <row r="56869" x14ac:dyDescent="0.2"/>
    <row r="56870" x14ac:dyDescent="0.2"/>
    <row r="56871" x14ac:dyDescent="0.2"/>
    <row r="56872" x14ac:dyDescent="0.2"/>
    <row r="56873" x14ac:dyDescent="0.2"/>
    <row r="56874" x14ac:dyDescent="0.2"/>
    <row r="56875" x14ac:dyDescent="0.2"/>
    <row r="56876" x14ac:dyDescent="0.2"/>
    <row r="56877" x14ac:dyDescent="0.2"/>
    <row r="56878" x14ac:dyDescent="0.2"/>
    <row r="56879" x14ac:dyDescent="0.2"/>
    <row r="56880" x14ac:dyDescent="0.2"/>
    <row r="56881" x14ac:dyDescent="0.2"/>
    <row r="56882" x14ac:dyDescent="0.2"/>
    <row r="56883" x14ac:dyDescent="0.2"/>
    <row r="56884" x14ac:dyDescent="0.2"/>
    <row r="56885" x14ac:dyDescent="0.2"/>
    <row r="56886" x14ac:dyDescent="0.2"/>
    <row r="56887" x14ac:dyDescent="0.2"/>
    <row r="56888" x14ac:dyDescent="0.2"/>
    <row r="56889" x14ac:dyDescent="0.2"/>
    <row r="56890" x14ac:dyDescent="0.2"/>
    <row r="56891" x14ac:dyDescent="0.2"/>
    <row r="56892" x14ac:dyDescent="0.2"/>
    <row r="56893" x14ac:dyDescent="0.2"/>
    <row r="56894" x14ac:dyDescent="0.2"/>
    <row r="56895" x14ac:dyDescent="0.2"/>
    <row r="56896" x14ac:dyDescent="0.2"/>
    <row r="56897" x14ac:dyDescent="0.2"/>
    <row r="56898" x14ac:dyDescent="0.2"/>
    <row r="56899" x14ac:dyDescent="0.2"/>
    <row r="56900" x14ac:dyDescent="0.2"/>
    <row r="56901" x14ac:dyDescent="0.2"/>
    <row r="56902" x14ac:dyDescent="0.2"/>
    <row r="56903" x14ac:dyDescent="0.2"/>
    <row r="56904" x14ac:dyDescent="0.2"/>
    <row r="56905" x14ac:dyDescent="0.2"/>
    <row r="56906" x14ac:dyDescent="0.2"/>
    <row r="56907" x14ac:dyDescent="0.2"/>
    <row r="56908" x14ac:dyDescent="0.2"/>
    <row r="56909" x14ac:dyDescent="0.2"/>
    <row r="56910" x14ac:dyDescent="0.2"/>
    <row r="56911" x14ac:dyDescent="0.2"/>
    <row r="56912" x14ac:dyDescent="0.2"/>
    <row r="56913" x14ac:dyDescent="0.2"/>
    <row r="56914" x14ac:dyDescent="0.2"/>
    <row r="56915" x14ac:dyDescent="0.2"/>
    <row r="56916" x14ac:dyDescent="0.2"/>
    <row r="56917" x14ac:dyDescent="0.2"/>
    <row r="56918" x14ac:dyDescent="0.2"/>
    <row r="56919" x14ac:dyDescent="0.2"/>
    <row r="56920" x14ac:dyDescent="0.2"/>
    <row r="56921" x14ac:dyDescent="0.2"/>
    <row r="56922" x14ac:dyDescent="0.2"/>
    <row r="56923" x14ac:dyDescent="0.2"/>
    <row r="56924" x14ac:dyDescent="0.2"/>
    <row r="56925" x14ac:dyDescent="0.2"/>
    <row r="56926" x14ac:dyDescent="0.2"/>
    <row r="56927" x14ac:dyDescent="0.2"/>
    <row r="56928" x14ac:dyDescent="0.2"/>
    <row r="56929" x14ac:dyDescent="0.2"/>
    <row r="56930" x14ac:dyDescent="0.2"/>
    <row r="56931" x14ac:dyDescent="0.2"/>
    <row r="56932" x14ac:dyDescent="0.2"/>
    <row r="56933" x14ac:dyDescent="0.2"/>
    <row r="56934" x14ac:dyDescent="0.2"/>
    <row r="56935" x14ac:dyDescent="0.2"/>
    <row r="56936" x14ac:dyDescent="0.2"/>
    <row r="56937" x14ac:dyDescent="0.2"/>
    <row r="56938" x14ac:dyDescent="0.2"/>
    <row r="56939" x14ac:dyDescent="0.2"/>
    <row r="56940" x14ac:dyDescent="0.2"/>
    <row r="56941" x14ac:dyDescent="0.2"/>
    <row r="56942" x14ac:dyDescent="0.2"/>
    <row r="56943" x14ac:dyDescent="0.2"/>
    <row r="56944" x14ac:dyDescent="0.2"/>
    <row r="56945" x14ac:dyDescent="0.2"/>
    <row r="56946" x14ac:dyDescent="0.2"/>
    <row r="56947" x14ac:dyDescent="0.2"/>
    <row r="56948" x14ac:dyDescent="0.2"/>
    <row r="56949" x14ac:dyDescent="0.2"/>
    <row r="56950" x14ac:dyDescent="0.2"/>
    <row r="56951" x14ac:dyDescent="0.2"/>
    <row r="56952" x14ac:dyDescent="0.2"/>
    <row r="56953" x14ac:dyDescent="0.2"/>
    <row r="56954" x14ac:dyDescent="0.2"/>
    <row r="56955" x14ac:dyDescent="0.2"/>
    <row r="56956" x14ac:dyDescent="0.2"/>
    <row r="56957" x14ac:dyDescent="0.2"/>
    <row r="56958" x14ac:dyDescent="0.2"/>
    <row r="56959" x14ac:dyDescent="0.2"/>
    <row r="56960" x14ac:dyDescent="0.2"/>
    <row r="56961" x14ac:dyDescent="0.2"/>
    <row r="56962" x14ac:dyDescent="0.2"/>
    <row r="56963" x14ac:dyDescent="0.2"/>
    <row r="56964" x14ac:dyDescent="0.2"/>
    <row r="56965" x14ac:dyDescent="0.2"/>
    <row r="56966" x14ac:dyDescent="0.2"/>
    <row r="56967" x14ac:dyDescent="0.2"/>
    <row r="56968" x14ac:dyDescent="0.2"/>
    <row r="56969" x14ac:dyDescent="0.2"/>
    <row r="56970" x14ac:dyDescent="0.2"/>
    <row r="56971" x14ac:dyDescent="0.2"/>
    <row r="56972" x14ac:dyDescent="0.2"/>
    <row r="56973" x14ac:dyDescent="0.2"/>
    <row r="56974" x14ac:dyDescent="0.2"/>
    <row r="56975" x14ac:dyDescent="0.2"/>
    <row r="56976" x14ac:dyDescent="0.2"/>
    <row r="56977" x14ac:dyDescent="0.2"/>
    <row r="56978" x14ac:dyDescent="0.2"/>
    <row r="56979" x14ac:dyDescent="0.2"/>
    <row r="56980" x14ac:dyDescent="0.2"/>
    <row r="56981" x14ac:dyDescent="0.2"/>
    <row r="56982" x14ac:dyDescent="0.2"/>
    <row r="56983" x14ac:dyDescent="0.2"/>
    <row r="56984" x14ac:dyDescent="0.2"/>
    <row r="56985" x14ac:dyDescent="0.2"/>
    <row r="56986" x14ac:dyDescent="0.2"/>
    <row r="56987" x14ac:dyDescent="0.2"/>
    <row r="56988" x14ac:dyDescent="0.2"/>
    <row r="56989" x14ac:dyDescent="0.2"/>
    <row r="56990" x14ac:dyDescent="0.2"/>
    <row r="56991" x14ac:dyDescent="0.2"/>
    <row r="56992" x14ac:dyDescent="0.2"/>
    <row r="56993" x14ac:dyDescent="0.2"/>
    <row r="56994" x14ac:dyDescent="0.2"/>
    <row r="56995" x14ac:dyDescent="0.2"/>
    <row r="56996" x14ac:dyDescent="0.2"/>
    <row r="56997" x14ac:dyDescent="0.2"/>
    <row r="56998" x14ac:dyDescent="0.2"/>
    <row r="56999" x14ac:dyDescent="0.2"/>
    <row r="57000" x14ac:dyDescent="0.2"/>
    <row r="57001" x14ac:dyDescent="0.2"/>
    <row r="57002" x14ac:dyDescent="0.2"/>
    <row r="57003" x14ac:dyDescent="0.2"/>
    <row r="57004" x14ac:dyDescent="0.2"/>
    <row r="57005" x14ac:dyDescent="0.2"/>
    <row r="57006" x14ac:dyDescent="0.2"/>
    <row r="57007" x14ac:dyDescent="0.2"/>
    <row r="57008" x14ac:dyDescent="0.2"/>
    <row r="57009" x14ac:dyDescent="0.2"/>
    <row r="57010" x14ac:dyDescent="0.2"/>
    <row r="57011" x14ac:dyDescent="0.2"/>
    <row r="57012" x14ac:dyDescent="0.2"/>
    <row r="57013" x14ac:dyDescent="0.2"/>
    <row r="57014" x14ac:dyDescent="0.2"/>
    <row r="57015" x14ac:dyDescent="0.2"/>
    <row r="57016" x14ac:dyDescent="0.2"/>
    <row r="57017" x14ac:dyDescent="0.2"/>
    <row r="57018" x14ac:dyDescent="0.2"/>
    <row r="57019" x14ac:dyDescent="0.2"/>
    <row r="57020" x14ac:dyDescent="0.2"/>
    <row r="57021" x14ac:dyDescent="0.2"/>
    <row r="57022" x14ac:dyDescent="0.2"/>
    <row r="57023" x14ac:dyDescent="0.2"/>
    <row r="57024" x14ac:dyDescent="0.2"/>
    <row r="57025" x14ac:dyDescent="0.2"/>
    <row r="57026" x14ac:dyDescent="0.2"/>
    <row r="57027" x14ac:dyDescent="0.2"/>
    <row r="57028" x14ac:dyDescent="0.2"/>
    <row r="57029" x14ac:dyDescent="0.2"/>
    <row r="57030" x14ac:dyDescent="0.2"/>
    <row r="57031" x14ac:dyDescent="0.2"/>
    <row r="57032" x14ac:dyDescent="0.2"/>
    <row r="57033" x14ac:dyDescent="0.2"/>
    <row r="57034" x14ac:dyDescent="0.2"/>
    <row r="57035" x14ac:dyDescent="0.2"/>
    <row r="57036" x14ac:dyDescent="0.2"/>
    <row r="57037" x14ac:dyDescent="0.2"/>
    <row r="57038" x14ac:dyDescent="0.2"/>
    <row r="57039" x14ac:dyDescent="0.2"/>
    <row r="57040" x14ac:dyDescent="0.2"/>
    <row r="57041" x14ac:dyDescent="0.2"/>
    <row r="57042" x14ac:dyDescent="0.2"/>
    <row r="57043" x14ac:dyDescent="0.2"/>
    <row r="57044" x14ac:dyDescent="0.2"/>
    <row r="57045" x14ac:dyDescent="0.2"/>
    <row r="57046" x14ac:dyDescent="0.2"/>
    <row r="57047" x14ac:dyDescent="0.2"/>
    <row r="57048" x14ac:dyDescent="0.2"/>
    <row r="57049" x14ac:dyDescent="0.2"/>
    <row r="57050" x14ac:dyDescent="0.2"/>
    <row r="57051" x14ac:dyDescent="0.2"/>
    <row r="57052" x14ac:dyDescent="0.2"/>
    <row r="57053" x14ac:dyDescent="0.2"/>
    <row r="57054" x14ac:dyDescent="0.2"/>
    <row r="57055" x14ac:dyDescent="0.2"/>
    <row r="57056" x14ac:dyDescent="0.2"/>
    <row r="57057" x14ac:dyDescent="0.2"/>
    <row r="57058" x14ac:dyDescent="0.2"/>
    <row r="57059" x14ac:dyDescent="0.2"/>
    <row r="57060" x14ac:dyDescent="0.2"/>
    <row r="57061" x14ac:dyDescent="0.2"/>
    <row r="57062" x14ac:dyDescent="0.2"/>
    <row r="57063" x14ac:dyDescent="0.2"/>
    <row r="57064" x14ac:dyDescent="0.2"/>
    <row r="57065" x14ac:dyDescent="0.2"/>
    <row r="57066" x14ac:dyDescent="0.2"/>
    <row r="57067" x14ac:dyDescent="0.2"/>
    <row r="57068" x14ac:dyDescent="0.2"/>
    <row r="57069" x14ac:dyDescent="0.2"/>
    <row r="57070" x14ac:dyDescent="0.2"/>
    <row r="57071" x14ac:dyDescent="0.2"/>
    <row r="57072" x14ac:dyDescent="0.2"/>
    <row r="57073" x14ac:dyDescent="0.2"/>
    <row r="57074" x14ac:dyDescent="0.2"/>
    <row r="57075" x14ac:dyDescent="0.2"/>
    <row r="57076" x14ac:dyDescent="0.2"/>
    <row r="57077" x14ac:dyDescent="0.2"/>
    <row r="57078" x14ac:dyDescent="0.2"/>
    <row r="57079" x14ac:dyDescent="0.2"/>
    <row r="57080" x14ac:dyDescent="0.2"/>
    <row r="57081" x14ac:dyDescent="0.2"/>
    <row r="57082" x14ac:dyDescent="0.2"/>
    <row r="57083" x14ac:dyDescent="0.2"/>
    <row r="57084" x14ac:dyDescent="0.2"/>
    <row r="57085" x14ac:dyDescent="0.2"/>
    <row r="57086" x14ac:dyDescent="0.2"/>
    <row r="57087" x14ac:dyDescent="0.2"/>
    <row r="57088" x14ac:dyDescent="0.2"/>
    <row r="57089" x14ac:dyDescent="0.2"/>
    <row r="57090" x14ac:dyDescent="0.2"/>
    <row r="57091" x14ac:dyDescent="0.2"/>
    <row r="57092" x14ac:dyDescent="0.2"/>
    <row r="57093" x14ac:dyDescent="0.2"/>
    <row r="57094" x14ac:dyDescent="0.2"/>
    <row r="57095" x14ac:dyDescent="0.2"/>
    <row r="57096" x14ac:dyDescent="0.2"/>
    <row r="57097" x14ac:dyDescent="0.2"/>
    <row r="57098" x14ac:dyDescent="0.2"/>
    <row r="57099" x14ac:dyDescent="0.2"/>
    <row r="57100" x14ac:dyDescent="0.2"/>
    <row r="57101" x14ac:dyDescent="0.2"/>
    <row r="57102" x14ac:dyDescent="0.2"/>
    <row r="57103" x14ac:dyDescent="0.2"/>
    <row r="57104" x14ac:dyDescent="0.2"/>
    <row r="57105" x14ac:dyDescent="0.2"/>
    <row r="57106" x14ac:dyDescent="0.2"/>
    <row r="57107" x14ac:dyDescent="0.2"/>
    <row r="57108" x14ac:dyDescent="0.2"/>
    <row r="57109" x14ac:dyDescent="0.2"/>
    <row r="57110" x14ac:dyDescent="0.2"/>
    <row r="57111" x14ac:dyDescent="0.2"/>
    <row r="57112" x14ac:dyDescent="0.2"/>
    <row r="57113" x14ac:dyDescent="0.2"/>
    <row r="57114" x14ac:dyDescent="0.2"/>
    <row r="57115" x14ac:dyDescent="0.2"/>
    <row r="57116" x14ac:dyDescent="0.2"/>
    <row r="57117" x14ac:dyDescent="0.2"/>
    <row r="57118" x14ac:dyDescent="0.2"/>
    <row r="57119" x14ac:dyDescent="0.2"/>
    <row r="57120" x14ac:dyDescent="0.2"/>
    <row r="57121" x14ac:dyDescent="0.2"/>
    <row r="57122" x14ac:dyDescent="0.2"/>
    <row r="57123" x14ac:dyDescent="0.2"/>
    <row r="57124" x14ac:dyDescent="0.2"/>
    <row r="57125" x14ac:dyDescent="0.2"/>
    <row r="57126" x14ac:dyDescent="0.2"/>
    <row r="57127" x14ac:dyDescent="0.2"/>
    <row r="57128" x14ac:dyDescent="0.2"/>
    <row r="57129" x14ac:dyDescent="0.2"/>
    <row r="57130" x14ac:dyDescent="0.2"/>
    <row r="57131" x14ac:dyDescent="0.2"/>
    <row r="57132" x14ac:dyDescent="0.2"/>
    <row r="57133" x14ac:dyDescent="0.2"/>
    <row r="57134" x14ac:dyDescent="0.2"/>
    <row r="57135" x14ac:dyDescent="0.2"/>
    <row r="57136" x14ac:dyDescent="0.2"/>
    <row r="57137" x14ac:dyDescent="0.2"/>
    <row r="57138" x14ac:dyDescent="0.2"/>
    <row r="57139" x14ac:dyDescent="0.2"/>
    <row r="57140" x14ac:dyDescent="0.2"/>
    <row r="57141" x14ac:dyDescent="0.2"/>
    <row r="57142" x14ac:dyDescent="0.2"/>
    <row r="57143" x14ac:dyDescent="0.2"/>
    <row r="57144" x14ac:dyDescent="0.2"/>
    <row r="57145" x14ac:dyDescent="0.2"/>
    <row r="57146" x14ac:dyDescent="0.2"/>
    <row r="57147" x14ac:dyDescent="0.2"/>
    <row r="57148" x14ac:dyDescent="0.2"/>
    <row r="57149" x14ac:dyDescent="0.2"/>
    <row r="57150" x14ac:dyDescent="0.2"/>
    <row r="57151" x14ac:dyDescent="0.2"/>
    <row r="57152" x14ac:dyDescent="0.2"/>
    <row r="57153" x14ac:dyDescent="0.2"/>
    <row r="57154" x14ac:dyDescent="0.2"/>
    <row r="57155" x14ac:dyDescent="0.2"/>
    <row r="57156" x14ac:dyDescent="0.2"/>
    <row r="57157" x14ac:dyDescent="0.2"/>
    <row r="57158" x14ac:dyDescent="0.2"/>
    <row r="57159" x14ac:dyDescent="0.2"/>
    <row r="57160" x14ac:dyDescent="0.2"/>
    <row r="57161" x14ac:dyDescent="0.2"/>
    <row r="57162" x14ac:dyDescent="0.2"/>
    <row r="57163" x14ac:dyDescent="0.2"/>
    <row r="57164" x14ac:dyDescent="0.2"/>
    <row r="57165" x14ac:dyDescent="0.2"/>
    <row r="57166" x14ac:dyDescent="0.2"/>
    <row r="57167" x14ac:dyDescent="0.2"/>
    <row r="57168" x14ac:dyDescent="0.2"/>
    <row r="57169" x14ac:dyDescent="0.2"/>
    <row r="57170" x14ac:dyDescent="0.2"/>
    <row r="57171" x14ac:dyDescent="0.2"/>
    <row r="57172" x14ac:dyDescent="0.2"/>
    <row r="57173" x14ac:dyDescent="0.2"/>
    <row r="57174" x14ac:dyDescent="0.2"/>
    <row r="57175" x14ac:dyDescent="0.2"/>
    <row r="57176" x14ac:dyDescent="0.2"/>
    <row r="57177" x14ac:dyDescent="0.2"/>
    <row r="57178" x14ac:dyDescent="0.2"/>
    <row r="57179" x14ac:dyDescent="0.2"/>
    <row r="57180" x14ac:dyDescent="0.2"/>
    <row r="57181" x14ac:dyDescent="0.2"/>
    <row r="57182" x14ac:dyDescent="0.2"/>
    <row r="57183" x14ac:dyDescent="0.2"/>
    <row r="57184" x14ac:dyDescent="0.2"/>
    <row r="57185" x14ac:dyDescent="0.2"/>
    <row r="57186" x14ac:dyDescent="0.2"/>
    <row r="57187" x14ac:dyDescent="0.2"/>
    <row r="57188" x14ac:dyDescent="0.2"/>
    <row r="57189" x14ac:dyDescent="0.2"/>
    <row r="57190" x14ac:dyDescent="0.2"/>
    <row r="57191" x14ac:dyDescent="0.2"/>
    <row r="57192" x14ac:dyDescent="0.2"/>
    <row r="57193" x14ac:dyDescent="0.2"/>
    <row r="57194" x14ac:dyDescent="0.2"/>
    <row r="57195" x14ac:dyDescent="0.2"/>
    <row r="57196" x14ac:dyDescent="0.2"/>
    <row r="57197" x14ac:dyDescent="0.2"/>
    <row r="57198" x14ac:dyDescent="0.2"/>
    <row r="57199" x14ac:dyDescent="0.2"/>
    <row r="57200" x14ac:dyDescent="0.2"/>
    <row r="57201" x14ac:dyDescent="0.2"/>
    <row r="57202" x14ac:dyDescent="0.2"/>
    <row r="57203" x14ac:dyDescent="0.2"/>
    <row r="57204" x14ac:dyDescent="0.2"/>
    <row r="57205" x14ac:dyDescent="0.2"/>
    <row r="57206" x14ac:dyDescent="0.2"/>
    <row r="57207" x14ac:dyDescent="0.2"/>
    <row r="57208" x14ac:dyDescent="0.2"/>
    <row r="57209" x14ac:dyDescent="0.2"/>
    <row r="57210" x14ac:dyDescent="0.2"/>
    <row r="57211" x14ac:dyDescent="0.2"/>
    <row r="57212" x14ac:dyDescent="0.2"/>
    <row r="57213" x14ac:dyDescent="0.2"/>
    <row r="57214" x14ac:dyDescent="0.2"/>
    <row r="57215" x14ac:dyDescent="0.2"/>
    <row r="57216" x14ac:dyDescent="0.2"/>
    <row r="57217" x14ac:dyDescent="0.2"/>
    <row r="57218" x14ac:dyDescent="0.2"/>
    <row r="57219" x14ac:dyDescent="0.2"/>
    <row r="57220" x14ac:dyDescent="0.2"/>
    <row r="57221" x14ac:dyDescent="0.2"/>
    <row r="57222" x14ac:dyDescent="0.2"/>
    <row r="57223" x14ac:dyDescent="0.2"/>
    <row r="57224" x14ac:dyDescent="0.2"/>
    <row r="57225" x14ac:dyDescent="0.2"/>
    <row r="57226" x14ac:dyDescent="0.2"/>
    <row r="57227" x14ac:dyDescent="0.2"/>
    <row r="57228" x14ac:dyDescent="0.2"/>
    <row r="57229" x14ac:dyDescent="0.2"/>
    <row r="57230" x14ac:dyDescent="0.2"/>
    <row r="57231" x14ac:dyDescent="0.2"/>
    <row r="57232" x14ac:dyDescent="0.2"/>
    <row r="57233" x14ac:dyDescent="0.2"/>
    <row r="57234" x14ac:dyDescent="0.2"/>
    <row r="57235" x14ac:dyDescent="0.2"/>
    <row r="57236" x14ac:dyDescent="0.2"/>
    <row r="57237" x14ac:dyDescent="0.2"/>
    <row r="57238" x14ac:dyDescent="0.2"/>
    <row r="57239" x14ac:dyDescent="0.2"/>
    <row r="57240" x14ac:dyDescent="0.2"/>
    <row r="57241" x14ac:dyDescent="0.2"/>
    <row r="57242" x14ac:dyDescent="0.2"/>
    <row r="57243" x14ac:dyDescent="0.2"/>
    <row r="57244" x14ac:dyDescent="0.2"/>
    <row r="57245" x14ac:dyDescent="0.2"/>
    <row r="57246" x14ac:dyDescent="0.2"/>
    <row r="57247" x14ac:dyDescent="0.2"/>
    <row r="57248" x14ac:dyDescent="0.2"/>
    <row r="57249" x14ac:dyDescent="0.2"/>
    <row r="57250" x14ac:dyDescent="0.2"/>
    <row r="57251" x14ac:dyDescent="0.2"/>
    <row r="57252" x14ac:dyDescent="0.2"/>
    <row r="57253" x14ac:dyDescent="0.2"/>
    <row r="57254" x14ac:dyDescent="0.2"/>
    <row r="57255" x14ac:dyDescent="0.2"/>
    <row r="57256" x14ac:dyDescent="0.2"/>
    <row r="57257" x14ac:dyDescent="0.2"/>
    <row r="57258" x14ac:dyDescent="0.2"/>
    <row r="57259" x14ac:dyDescent="0.2"/>
    <row r="57260" x14ac:dyDescent="0.2"/>
    <row r="57261" x14ac:dyDescent="0.2"/>
    <row r="57262" x14ac:dyDescent="0.2"/>
    <row r="57263" x14ac:dyDescent="0.2"/>
    <row r="57264" x14ac:dyDescent="0.2"/>
    <row r="57265" x14ac:dyDescent="0.2"/>
    <row r="57266" x14ac:dyDescent="0.2"/>
    <row r="57267" x14ac:dyDescent="0.2"/>
    <row r="57268" x14ac:dyDescent="0.2"/>
    <row r="57269" x14ac:dyDescent="0.2"/>
    <row r="57270" x14ac:dyDescent="0.2"/>
    <row r="57271" x14ac:dyDescent="0.2"/>
    <row r="57272" x14ac:dyDescent="0.2"/>
    <row r="57273" x14ac:dyDescent="0.2"/>
    <row r="57274" x14ac:dyDescent="0.2"/>
    <row r="57275" x14ac:dyDescent="0.2"/>
    <row r="57276" x14ac:dyDescent="0.2"/>
    <row r="57277" x14ac:dyDescent="0.2"/>
    <row r="57278" x14ac:dyDescent="0.2"/>
    <row r="57279" x14ac:dyDescent="0.2"/>
    <row r="57280" x14ac:dyDescent="0.2"/>
    <row r="57281" x14ac:dyDescent="0.2"/>
    <row r="57282" x14ac:dyDescent="0.2"/>
    <row r="57283" x14ac:dyDescent="0.2"/>
    <row r="57284" x14ac:dyDescent="0.2"/>
    <row r="57285" x14ac:dyDescent="0.2"/>
    <row r="57286" x14ac:dyDescent="0.2"/>
    <row r="57287" x14ac:dyDescent="0.2"/>
    <row r="57288" x14ac:dyDescent="0.2"/>
    <row r="57289" x14ac:dyDescent="0.2"/>
    <row r="57290" x14ac:dyDescent="0.2"/>
    <row r="57291" x14ac:dyDescent="0.2"/>
    <row r="57292" x14ac:dyDescent="0.2"/>
    <row r="57293" x14ac:dyDescent="0.2"/>
    <row r="57294" x14ac:dyDescent="0.2"/>
    <row r="57295" x14ac:dyDescent="0.2"/>
    <row r="57296" x14ac:dyDescent="0.2"/>
    <row r="57297" x14ac:dyDescent="0.2"/>
    <row r="57298" x14ac:dyDescent="0.2"/>
    <row r="57299" x14ac:dyDescent="0.2"/>
    <row r="57300" x14ac:dyDescent="0.2"/>
    <row r="57301" x14ac:dyDescent="0.2"/>
    <row r="57302" x14ac:dyDescent="0.2"/>
    <row r="57303" x14ac:dyDescent="0.2"/>
    <row r="57304" x14ac:dyDescent="0.2"/>
    <row r="57305" x14ac:dyDescent="0.2"/>
    <row r="57306" x14ac:dyDescent="0.2"/>
    <row r="57307" x14ac:dyDescent="0.2"/>
    <row r="57308" x14ac:dyDescent="0.2"/>
    <row r="57309" x14ac:dyDescent="0.2"/>
    <row r="57310" x14ac:dyDescent="0.2"/>
    <row r="57311" x14ac:dyDescent="0.2"/>
    <row r="57312" x14ac:dyDescent="0.2"/>
    <row r="57313" x14ac:dyDescent="0.2"/>
    <row r="57314" x14ac:dyDescent="0.2"/>
    <row r="57315" x14ac:dyDescent="0.2"/>
    <row r="57316" x14ac:dyDescent="0.2"/>
    <row r="57317" x14ac:dyDescent="0.2"/>
    <row r="57318" x14ac:dyDescent="0.2"/>
    <row r="57319" x14ac:dyDescent="0.2"/>
    <row r="57320" x14ac:dyDescent="0.2"/>
    <row r="57321" x14ac:dyDescent="0.2"/>
    <row r="57322" x14ac:dyDescent="0.2"/>
    <row r="57323" x14ac:dyDescent="0.2"/>
    <row r="57324" x14ac:dyDescent="0.2"/>
    <row r="57325" x14ac:dyDescent="0.2"/>
    <row r="57326" x14ac:dyDescent="0.2"/>
    <row r="57327" x14ac:dyDescent="0.2"/>
    <row r="57328" x14ac:dyDescent="0.2"/>
    <row r="57329" x14ac:dyDescent="0.2"/>
    <row r="57330" x14ac:dyDescent="0.2"/>
    <row r="57331" x14ac:dyDescent="0.2"/>
    <row r="57332" x14ac:dyDescent="0.2"/>
    <row r="57333" x14ac:dyDescent="0.2"/>
    <row r="57334" x14ac:dyDescent="0.2"/>
    <row r="57335" x14ac:dyDescent="0.2"/>
    <row r="57336" x14ac:dyDescent="0.2"/>
    <row r="57337" x14ac:dyDescent="0.2"/>
    <row r="57338" x14ac:dyDescent="0.2"/>
    <row r="57339" x14ac:dyDescent="0.2"/>
    <row r="57340" x14ac:dyDescent="0.2"/>
    <row r="57341" x14ac:dyDescent="0.2"/>
    <row r="57342" x14ac:dyDescent="0.2"/>
    <row r="57343" x14ac:dyDescent="0.2"/>
    <row r="57344" x14ac:dyDescent="0.2"/>
    <row r="57345" x14ac:dyDescent="0.2"/>
    <row r="57346" x14ac:dyDescent="0.2"/>
    <row r="57347" x14ac:dyDescent="0.2"/>
    <row r="57348" x14ac:dyDescent="0.2"/>
    <row r="57349" x14ac:dyDescent="0.2"/>
    <row r="57350" x14ac:dyDescent="0.2"/>
    <row r="57351" x14ac:dyDescent="0.2"/>
    <row r="57352" x14ac:dyDescent="0.2"/>
    <row r="57353" x14ac:dyDescent="0.2"/>
    <row r="57354" x14ac:dyDescent="0.2"/>
    <row r="57355" x14ac:dyDescent="0.2"/>
    <row r="57356" x14ac:dyDescent="0.2"/>
    <row r="57357" x14ac:dyDescent="0.2"/>
    <row r="57358" x14ac:dyDescent="0.2"/>
    <row r="57359" x14ac:dyDescent="0.2"/>
    <row r="57360" x14ac:dyDescent="0.2"/>
    <row r="57361" x14ac:dyDescent="0.2"/>
    <row r="57362" x14ac:dyDescent="0.2"/>
    <row r="57363" x14ac:dyDescent="0.2"/>
    <row r="57364" x14ac:dyDescent="0.2"/>
    <row r="57365" x14ac:dyDescent="0.2"/>
    <row r="57366" x14ac:dyDescent="0.2"/>
    <row r="57367" x14ac:dyDescent="0.2"/>
    <row r="57368" x14ac:dyDescent="0.2"/>
    <row r="57369" x14ac:dyDescent="0.2"/>
    <row r="57370" x14ac:dyDescent="0.2"/>
    <row r="57371" x14ac:dyDescent="0.2"/>
    <row r="57372" x14ac:dyDescent="0.2"/>
    <row r="57373" x14ac:dyDescent="0.2"/>
    <row r="57374" x14ac:dyDescent="0.2"/>
    <row r="57375" x14ac:dyDescent="0.2"/>
    <row r="57376" x14ac:dyDescent="0.2"/>
    <row r="57377" x14ac:dyDescent="0.2"/>
    <row r="57378" x14ac:dyDescent="0.2"/>
    <row r="57379" x14ac:dyDescent="0.2"/>
    <row r="57380" x14ac:dyDescent="0.2"/>
    <row r="57381" x14ac:dyDescent="0.2"/>
    <row r="57382" x14ac:dyDescent="0.2"/>
    <row r="57383" x14ac:dyDescent="0.2"/>
    <row r="57384" x14ac:dyDescent="0.2"/>
    <row r="57385" x14ac:dyDescent="0.2"/>
    <row r="57386" x14ac:dyDescent="0.2"/>
    <row r="57387" x14ac:dyDescent="0.2"/>
    <row r="57388" x14ac:dyDescent="0.2"/>
    <row r="57389" x14ac:dyDescent="0.2"/>
    <row r="57390" x14ac:dyDescent="0.2"/>
    <row r="57391" x14ac:dyDescent="0.2"/>
    <row r="57392" x14ac:dyDescent="0.2"/>
    <row r="57393" x14ac:dyDescent="0.2"/>
    <row r="57394" x14ac:dyDescent="0.2"/>
    <row r="57395" x14ac:dyDescent="0.2"/>
    <row r="57396" x14ac:dyDescent="0.2"/>
    <row r="57397" x14ac:dyDescent="0.2"/>
    <row r="57398" x14ac:dyDescent="0.2"/>
    <row r="57399" x14ac:dyDescent="0.2"/>
    <row r="57400" x14ac:dyDescent="0.2"/>
    <row r="57401" x14ac:dyDescent="0.2"/>
    <row r="57402" x14ac:dyDescent="0.2"/>
    <row r="57403" x14ac:dyDescent="0.2"/>
    <row r="57404" x14ac:dyDescent="0.2"/>
    <row r="57405" x14ac:dyDescent="0.2"/>
    <row r="57406" x14ac:dyDescent="0.2"/>
    <row r="57407" x14ac:dyDescent="0.2"/>
    <row r="57408" x14ac:dyDescent="0.2"/>
    <row r="57409" x14ac:dyDescent="0.2"/>
    <row r="57410" x14ac:dyDescent="0.2"/>
    <row r="57411" x14ac:dyDescent="0.2"/>
    <row r="57412" x14ac:dyDescent="0.2"/>
    <row r="57413" x14ac:dyDescent="0.2"/>
    <row r="57414" x14ac:dyDescent="0.2"/>
    <row r="57415" x14ac:dyDescent="0.2"/>
    <row r="57416" x14ac:dyDescent="0.2"/>
    <row r="57417" x14ac:dyDescent="0.2"/>
    <row r="57418" x14ac:dyDescent="0.2"/>
    <row r="57419" x14ac:dyDescent="0.2"/>
    <row r="57420" x14ac:dyDescent="0.2"/>
    <row r="57421" x14ac:dyDescent="0.2"/>
    <row r="57422" x14ac:dyDescent="0.2"/>
    <row r="57423" x14ac:dyDescent="0.2"/>
    <row r="57424" x14ac:dyDescent="0.2"/>
    <row r="57425" x14ac:dyDescent="0.2"/>
    <row r="57426" x14ac:dyDescent="0.2"/>
    <row r="57427" x14ac:dyDescent="0.2"/>
    <row r="57428" x14ac:dyDescent="0.2"/>
    <row r="57429" x14ac:dyDescent="0.2"/>
    <row r="57430" x14ac:dyDescent="0.2"/>
    <row r="57431" x14ac:dyDescent="0.2"/>
    <row r="57432" x14ac:dyDescent="0.2"/>
    <row r="57433" x14ac:dyDescent="0.2"/>
    <row r="57434" x14ac:dyDescent="0.2"/>
    <row r="57435" x14ac:dyDescent="0.2"/>
    <row r="57436" x14ac:dyDescent="0.2"/>
    <row r="57437" x14ac:dyDescent="0.2"/>
    <row r="57438" x14ac:dyDescent="0.2"/>
    <row r="57439" x14ac:dyDescent="0.2"/>
    <row r="57440" x14ac:dyDescent="0.2"/>
    <row r="57441" x14ac:dyDescent="0.2"/>
    <row r="57442" x14ac:dyDescent="0.2"/>
    <row r="57443" x14ac:dyDescent="0.2"/>
    <row r="57444" x14ac:dyDescent="0.2"/>
    <row r="57445" x14ac:dyDescent="0.2"/>
    <row r="57446" x14ac:dyDescent="0.2"/>
    <row r="57447" x14ac:dyDescent="0.2"/>
    <row r="57448" x14ac:dyDescent="0.2"/>
    <row r="57449" x14ac:dyDescent="0.2"/>
    <row r="57450" x14ac:dyDescent="0.2"/>
    <row r="57451" x14ac:dyDescent="0.2"/>
    <row r="57452" x14ac:dyDescent="0.2"/>
    <row r="57453" x14ac:dyDescent="0.2"/>
    <row r="57454" x14ac:dyDescent="0.2"/>
    <row r="57455" x14ac:dyDescent="0.2"/>
    <row r="57456" x14ac:dyDescent="0.2"/>
    <row r="57457" x14ac:dyDescent="0.2"/>
    <row r="57458" x14ac:dyDescent="0.2"/>
    <row r="57459" x14ac:dyDescent="0.2"/>
    <row r="57460" x14ac:dyDescent="0.2"/>
    <row r="57461" x14ac:dyDescent="0.2"/>
    <row r="57462" x14ac:dyDescent="0.2"/>
    <row r="57463" x14ac:dyDescent="0.2"/>
    <row r="57464" x14ac:dyDescent="0.2"/>
    <row r="57465" x14ac:dyDescent="0.2"/>
    <row r="57466" x14ac:dyDescent="0.2"/>
    <row r="57467" x14ac:dyDescent="0.2"/>
    <row r="57468" x14ac:dyDescent="0.2"/>
    <row r="57469" x14ac:dyDescent="0.2"/>
    <row r="57470" x14ac:dyDescent="0.2"/>
    <row r="57471" x14ac:dyDescent="0.2"/>
    <row r="57472" x14ac:dyDescent="0.2"/>
    <row r="57473" x14ac:dyDescent="0.2"/>
    <row r="57474" x14ac:dyDescent="0.2"/>
    <row r="57475" x14ac:dyDescent="0.2"/>
    <row r="57476" x14ac:dyDescent="0.2"/>
    <row r="57477" x14ac:dyDescent="0.2"/>
    <row r="57478" x14ac:dyDescent="0.2"/>
    <row r="57479" x14ac:dyDescent="0.2"/>
    <row r="57480" x14ac:dyDescent="0.2"/>
    <row r="57481" x14ac:dyDescent="0.2"/>
    <row r="57482" x14ac:dyDescent="0.2"/>
    <row r="57483" x14ac:dyDescent="0.2"/>
    <row r="57484" x14ac:dyDescent="0.2"/>
    <row r="57485" x14ac:dyDescent="0.2"/>
    <row r="57486" x14ac:dyDescent="0.2"/>
    <row r="57487" x14ac:dyDescent="0.2"/>
    <row r="57488" x14ac:dyDescent="0.2"/>
    <row r="57489" x14ac:dyDescent="0.2"/>
    <row r="57490" x14ac:dyDescent="0.2"/>
    <row r="57491" x14ac:dyDescent="0.2"/>
    <row r="57492" x14ac:dyDescent="0.2"/>
    <row r="57493" x14ac:dyDescent="0.2"/>
    <row r="57494" x14ac:dyDescent="0.2"/>
    <row r="57495" x14ac:dyDescent="0.2"/>
    <row r="57496" x14ac:dyDescent="0.2"/>
    <row r="57497" x14ac:dyDescent="0.2"/>
    <row r="57498" x14ac:dyDescent="0.2"/>
    <row r="57499" x14ac:dyDescent="0.2"/>
    <row r="57500" x14ac:dyDescent="0.2"/>
    <row r="57501" x14ac:dyDescent="0.2"/>
    <row r="57502" x14ac:dyDescent="0.2"/>
    <row r="57503" x14ac:dyDescent="0.2"/>
    <row r="57504" x14ac:dyDescent="0.2"/>
    <row r="57505" x14ac:dyDescent="0.2"/>
    <row r="57506" x14ac:dyDescent="0.2"/>
    <row r="57507" x14ac:dyDescent="0.2"/>
    <row r="57508" x14ac:dyDescent="0.2"/>
    <row r="57509" x14ac:dyDescent="0.2"/>
    <row r="57510" x14ac:dyDescent="0.2"/>
    <row r="57511" x14ac:dyDescent="0.2"/>
    <row r="57512" x14ac:dyDescent="0.2"/>
    <row r="57513" x14ac:dyDescent="0.2"/>
    <row r="57514" x14ac:dyDescent="0.2"/>
    <row r="57515" x14ac:dyDescent="0.2"/>
    <row r="57516" x14ac:dyDescent="0.2"/>
    <row r="57517" x14ac:dyDescent="0.2"/>
    <row r="57518" x14ac:dyDescent="0.2"/>
    <row r="57519" x14ac:dyDescent="0.2"/>
    <row r="57520" x14ac:dyDescent="0.2"/>
    <row r="57521" x14ac:dyDescent="0.2"/>
    <row r="57522" x14ac:dyDescent="0.2"/>
    <row r="57523" x14ac:dyDescent="0.2"/>
    <row r="57524" x14ac:dyDescent="0.2"/>
    <row r="57525" x14ac:dyDescent="0.2"/>
    <row r="57526" x14ac:dyDescent="0.2"/>
    <row r="57527" x14ac:dyDescent="0.2"/>
    <row r="57528" x14ac:dyDescent="0.2"/>
    <row r="57529" x14ac:dyDescent="0.2"/>
    <row r="57530" x14ac:dyDescent="0.2"/>
    <row r="57531" x14ac:dyDescent="0.2"/>
    <row r="57532" x14ac:dyDescent="0.2"/>
    <row r="57533" x14ac:dyDescent="0.2"/>
    <row r="57534" x14ac:dyDescent="0.2"/>
    <row r="57535" x14ac:dyDescent="0.2"/>
    <row r="57536" x14ac:dyDescent="0.2"/>
    <row r="57537" x14ac:dyDescent="0.2"/>
    <row r="57538" x14ac:dyDescent="0.2"/>
    <row r="57539" x14ac:dyDescent="0.2"/>
    <row r="57540" x14ac:dyDescent="0.2"/>
    <row r="57541" x14ac:dyDescent="0.2"/>
    <row r="57542" x14ac:dyDescent="0.2"/>
    <row r="57543" x14ac:dyDescent="0.2"/>
    <row r="57544" x14ac:dyDescent="0.2"/>
    <row r="57545" x14ac:dyDescent="0.2"/>
    <row r="57546" x14ac:dyDescent="0.2"/>
    <row r="57547" x14ac:dyDescent="0.2"/>
    <row r="57548" x14ac:dyDescent="0.2"/>
    <row r="57549" x14ac:dyDescent="0.2"/>
    <row r="57550" x14ac:dyDescent="0.2"/>
    <row r="57551" x14ac:dyDescent="0.2"/>
    <row r="57552" x14ac:dyDescent="0.2"/>
    <row r="57553" x14ac:dyDescent="0.2"/>
    <row r="57554" x14ac:dyDescent="0.2"/>
    <row r="57555" x14ac:dyDescent="0.2"/>
    <row r="57556" x14ac:dyDescent="0.2"/>
    <row r="57557" x14ac:dyDescent="0.2"/>
    <row r="57558" x14ac:dyDescent="0.2"/>
    <row r="57559" x14ac:dyDescent="0.2"/>
    <row r="57560" x14ac:dyDescent="0.2"/>
    <row r="57561" x14ac:dyDescent="0.2"/>
    <row r="57562" x14ac:dyDescent="0.2"/>
    <row r="57563" x14ac:dyDescent="0.2"/>
    <row r="57564" x14ac:dyDescent="0.2"/>
    <row r="57565" x14ac:dyDescent="0.2"/>
    <row r="57566" x14ac:dyDescent="0.2"/>
    <row r="57567" x14ac:dyDescent="0.2"/>
    <row r="57568" x14ac:dyDescent="0.2"/>
    <row r="57569" x14ac:dyDescent="0.2"/>
    <row r="57570" x14ac:dyDescent="0.2"/>
    <row r="57571" x14ac:dyDescent="0.2"/>
    <row r="57572" x14ac:dyDescent="0.2"/>
    <row r="57573" x14ac:dyDescent="0.2"/>
    <row r="57574" x14ac:dyDescent="0.2"/>
    <row r="57575" x14ac:dyDescent="0.2"/>
    <row r="57576" x14ac:dyDescent="0.2"/>
    <row r="57577" x14ac:dyDescent="0.2"/>
    <row r="57578" x14ac:dyDescent="0.2"/>
    <row r="57579" x14ac:dyDescent="0.2"/>
    <row r="57580" x14ac:dyDescent="0.2"/>
    <row r="57581" x14ac:dyDescent="0.2"/>
    <row r="57582" x14ac:dyDescent="0.2"/>
    <row r="57583" x14ac:dyDescent="0.2"/>
    <row r="57584" x14ac:dyDescent="0.2"/>
    <row r="57585" x14ac:dyDescent="0.2"/>
    <row r="57586" x14ac:dyDescent="0.2"/>
    <row r="57587" x14ac:dyDescent="0.2"/>
    <row r="57588" x14ac:dyDescent="0.2"/>
    <row r="57589" x14ac:dyDescent="0.2"/>
    <row r="57590" x14ac:dyDescent="0.2"/>
    <row r="57591" x14ac:dyDescent="0.2"/>
    <row r="57592" x14ac:dyDescent="0.2"/>
    <row r="57593" x14ac:dyDescent="0.2"/>
    <row r="57594" x14ac:dyDescent="0.2"/>
    <row r="57595" x14ac:dyDescent="0.2"/>
    <row r="57596" x14ac:dyDescent="0.2"/>
    <row r="57597" x14ac:dyDescent="0.2"/>
    <row r="57598" x14ac:dyDescent="0.2"/>
    <row r="57599" x14ac:dyDescent="0.2"/>
    <row r="57600" x14ac:dyDescent="0.2"/>
    <row r="57601" x14ac:dyDescent="0.2"/>
    <row r="57602" x14ac:dyDescent="0.2"/>
    <row r="57603" x14ac:dyDescent="0.2"/>
    <row r="57604" x14ac:dyDescent="0.2"/>
    <row r="57605" x14ac:dyDescent="0.2"/>
    <row r="57606" x14ac:dyDescent="0.2"/>
    <row r="57607" x14ac:dyDescent="0.2"/>
    <row r="57608" x14ac:dyDescent="0.2"/>
    <row r="57609" x14ac:dyDescent="0.2"/>
    <row r="57610" x14ac:dyDescent="0.2"/>
    <row r="57611" x14ac:dyDescent="0.2"/>
    <row r="57612" x14ac:dyDescent="0.2"/>
    <row r="57613" x14ac:dyDescent="0.2"/>
    <row r="57614" x14ac:dyDescent="0.2"/>
    <row r="57615" x14ac:dyDescent="0.2"/>
    <row r="57616" x14ac:dyDescent="0.2"/>
    <row r="57617" x14ac:dyDescent="0.2"/>
    <row r="57618" x14ac:dyDescent="0.2"/>
    <row r="57619" x14ac:dyDescent="0.2"/>
    <row r="57620" x14ac:dyDescent="0.2"/>
    <row r="57621" x14ac:dyDescent="0.2"/>
    <row r="57622" x14ac:dyDescent="0.2"/>
    <row r="57623" x14ac:dyDescent="0.2"/>
    <row r="57624" x14ac:dyDescent="0.2"/>
    <row r="57625" x14ac:dyDescent="0.2"/>
    <row r="57626" x14ac:dyDescent="0.2"/>
    <row r="57627" x14ac:dyDescent="0.2"/>
    <row r="57628" x14ac:dyDescent="0.2"/>
    <row r="57629" x14ac:dyDescent="0.2"/>
    <row r="57630" x14ac:dyDescent="0.2"/>
    <row r="57631" x14ac:dyDescent="0.2"/>
    <row r="57632" x14ac:dyDescent="0.2"/>
    <row r="57633" x14ac:dyDescent="0.2"/>
    <row r="57634" x14ac:dyDescent="0.2"/>
    <row r="57635" x14ac:dyDescent="0.2"/>
    <row r="57636" x14ac:dyDescent="0.2"/>
    <row r="57637" x14ac:dyDescent="0.2"/>
    <row r="57638" x14ac:dyDescent="0.2"/>
    <row r="57639" x14ac:dyDescent="0.2"/>
    <row r="57640" x14ac:dyDescent="0.2"/>
    <row r="57641" x14ac:dyDescent="0.2"/>
    <row r="57642" x14ac:dyDescent="0.2"/>
    <row r="57643" x14ac:dyDescent="0.2"/>
    <row r="57644" x14ac:dyDescent="0.2"/>
    <row r="57645" x14ac:dyDescent="0.2"/>
    <row r="57646" x14ac:dyDescent="0.2"/>
    <row r="57647" x14ac:dyDescent="0.2"/>
    <row r="57648" x14ac:dyDescent="0.2"/>
    <row r="57649" x14ac:dyDescent="0.2"/>
    <row r="57650" x14ac:dyDescent="0.2"/>
    <row r="57651" x14ac:dyDescent="0.2"/>
    <row r="57652" x14ac:dyDescent="0.2"/>
    <row r="57653" x14ac:dyDescent="0.2"/>
    <row r="57654" x14ac:dyDescent="0.2"/>
    <row r="57655" x14ac:dyDescent="0.2"/>
    <row r="57656" x14ac:dyDescent="0.2"/>
    <row r="57657" x14ac:dyDescent="0.2"/>
    <row r="57658" x14ac:dyDescent="0.2"/>
    <row r="57659" x14ac:dyDescent="0.2"/>
    <row r="57660" x14ac:dyDescent="0.2"/>
    <row r="57661" x14ac:dyDescent="0.2"/>
    <row r="57662" x14ac:dyDescent="0.2"/>
    <row r="57663" x14ac:dyDescent="0.2"/>
    <row r="57664" x14ac:dyDescent="0.2"/>
    <row r="57665" x14ac:dyDescent="0.2"/>
    <row r="57666" x14ac:dyDescent="0.2"/>
    <row r="57667" x14ac:dyDescent="0.2"/>
    <row r="57668" x14ac:dyDescent="0.2"/>
    <row r="57669" x14ac:dyDescent="0.2"/>
    <row r="57670" x14ac:dyDescent="0.2"/>
    <row r="57671" x14ac:dyDescent="0.2"/>
    <row r="57672" x14ac:dyDescent="0.2"/>
    <row r="57673" x14ac:dyDescent="0.2"/>
    <row r="57674" x14ac:dyDescent="0.2"/>
    <row r="57675" x14ac:dyDescent="0.2"/>
    <row r="57676" x14ac:dyDescent="0.2"/>
    <row r="57677" x14ac:dyDescent="0.2"/>
    <row r="57678" x14ac:dyDescent="0.2"/>
    <row r="57679" x14ac:dyDescent="0.2"/>
    <row r="57680" x14ac:dyDescent="0.2"/>
    <row r="57681" x14ac:dyDescent="0.2"/>
    <row r="57682" x14ac:dyDescent="0.2"/>
    <row r="57683" x14ac:dyDescent="0.2"/>
    <row r="57684" x14ac:dyDescent="0.2"/>
    <row r="57685" x14ac:dyDescent="0.2"/>
    <row r="57686" x14ac:dyDescent="0.2"/>
    <row r="57687" x14ac:dyDescent="0.2"/>
    <row r="57688" x14ac:dyDescent="0.2"/>
    <row r="57689" x14ac:dyDescent="0.2"/>
    <row r="57690" x14ac:dyDescent="0.2"/>
    <row r="57691" x14ac:dyDescent="0.2"/>
    <row r="57692" x14ac:dyDescent="0.2"/>
    <row r="57693" x14ac:dyDescent="0.2"/>
    <row r="57694" x14ac:dyDescent="0.2"/>
    <row r="57695" x14ac:dyDescent="0.2"/>
    <row r="57696" x14ac:dyDescent="0.2"/>
    <row r="57697" x14ac:dyDescent="0.2"/>
    <row r="57698" x14ac:dyDescent="0.2"/>
    <row r="57699" x14ac:dyDescent="0.2"/>
    <row r="57700" x14ac:dyDescent="0.2"/>
    <row r="57701" x14ac:dyDescent="0.2"/>
    <row r="57702" x14ac:dyDescent="0.2"/>
    <row r="57703" x14ac:dyDescent="0.2"/>
    <row r="57704" x14ac:dyDescent="0.2"/>
    <row r="57705" x14ac:dyDescent="0.2"/>
    <row r="57706" x14ac:dyDescent="0.2"/>
    <row r="57707" x14ac:dyDescent="0.2"/>
    <row r="57708" x14ac:dyDescent="0.2"/>
    <row r="57709" x14ac:dyDescent="0.2"/>
    <row r="57710" x14ac:dyDescent="0.2"/>
    <row r="57711" x14ac:dyDescent="0.2"/>
    <row r="57712" x14ac:dyDescent="0.2"/>
    <row r="57713" x14ac:dyDescent="0.2"/>
    <row r="57714" x14ac:dyDescent="0.2"/>
    <row r="57715" x14ac:dyDescent="0.2"/>
    <row r="57716" x14ac:dyDescent="0.2"/>
    <row r="57717" x14ac:dyDescent="0.2"/>
    <row r="57718" x14ac:dyDescent="0.2"/>
    <row r="57719" x14ac:dyDescent="0.2"/>
    <row r="57720" x14ac:dyDescent="0.2"/>
    <row r="57721" x14ac:dyDescent="0.2"/>
    <row r="57722" x14ac:dyDescent="0.2"/>
    <row r="57723" x14ac:dyDescent="0.2"/>
    <row r="57724" x14ac:dyDescent="0.2"/>
    <row r="57725" x14ac:dyDescent="0.2"/>
    <row r="57726" x14ac:dyDescent="0.2"/>
    <row r="57727" x14ac:dyDescent="0.2"/>
    <row r="57728" x14ac:dyDescent="0.2"/>
    <row r="57729" x14ac:dyDescent="0.2"/>
    <row r="57730" x14ac:dyDescent="0.2"/>
    <row r="57731" x14ac:dyDescent="0.2"/>
    <row r="57732" x14ac:dyDescent="0.2"/>
    <row r="57733" x14ac:dyDescent="0.2"/>
    <row r="57734" x14ac:dyDescent="0.2"/>
    <row r="57735" x14ac:dyDescent="0.2"/>
    <row r="57736" x14ac:dyDescent="0.2"/>
    <row r="57737" x14ac:dyDescent="0.2"/>
    <row r="57738" x14ac:dyDescent="0.2"/>
    <row r="57739" x14ac:dyDescent="0.2"/>
    <row r="57740" x14ac:dyDescent="0.2"/>
    <row r="57741" x14ac:dyDescent="0.2"/>
    <row r="57742" x14ac:dyDescent="0.2"/>
    <row r="57743" x14ac:dyDescent="0.2"/>
    <row r="57744" x14ac:dyDescent="0.2"/>
    <row r="57745" x14ac:dyDescent="0.2"/>
    <row r="57746" x14ac:dyDescent="0.2"/>
    <row r="57747" x14ac:dyDescent="0.2"/>
    <row r="57748" x14ac:dyDescent="0.2"/>
    <row r="57749" x14ac:dyDescent="0.2"/>
    <row r="57750" x14ac:dyDescent="0.2"/>
    <row r="57751" x14ac:dyDescent="0.2"/>
    <row r="57752" x14ac:dyDescent="0.2"/>
    <row r="57753" x14ac:dyDescent="0.2"/>
    <row r="57754" x14ac:dyDescent="0.2"/>
    <row r="57755" x14ac:dyDescent="0.2"/>
    <row r="57756" x14ac:dyDescent="0.2"/>
    <row r="57757" x14ac:dyDescent="0.2"/>
    <row r="57758" x14ac:dyDescent="0.2"/>
    <row r="57759" x14ac:dyDescent="0.2"/>
    <row r="57760" x14ac:dyDescent="0.2"/>
    <row r="57761" x14ac:dyDescent="0.2"/>
    <row r="57762" x14ac:dyDescent="0.2"/>
    <row r="57763" x14ac:dyDescent="0.2"/>
    <row r="57764" x14ac:dyDescent="0.2"/>
    <row r="57765" x14ac:dyDescent="0.2"/>
    <row r="57766" x14ac:dyDescent="0.2"/>
    <row r="57767" x14ac:dyDescent="0.2"/>
    <row r="57768" x14ac:dyDescent="0.2"/>
    <row r="57769" x14ac:dyDescent="0.2"/>
    <row r="57770" x14ac:dyDescent="0.2"/>
    <row r="57771" x14ac:dyDescent="0.2"/>
    <row r="57772" x14ac:dyDescent="0.2"/>
    <row r="57773" x14ac:dyDescent="0.2"/>
    <row r="57774" x14ac:dyDescent="0.2"/>
    <row r="57775" x14ac:dyDescent="0.2"/>
    <row r="57776" x14ac:dyDescent="0.2"/>
    <row r="57777" x14ac:dyDescent="0.2"/>
    <row r="57778" x14ac:dyDescent="0.2"/>
    <row r="57779" x14ac:dyDescent="0.2"/>
    <row r="57780" x14ac:dyDescent="0.2"/>
    <row r="57781" x14ac:dyDescent="0.2"/>
    <row r="57782" x14ac:dyDescent="0.2"/>
    <row r="57783" x14ac:dyDescent="0.2"/>
    <row r="57784" x14ac:dyDescent="0.2"/>
    <row r="57785" x14ac:dyDescent="0.2"/>
    <row r="57786" x14ac:dyDescent="0.2"/>
    <row r="57787" x14ac:dyDescent="0.2"/>
    <row r="57788" x14ac:dyDescent="0.2"/>
    <row r="57789" x14ac:dyDescent="0.2"/>
    <row r="57790" x14ac:dyDescent="0.2"/>
    <row r="57791" x14ac:dyDescent="0.2"/>
    <row r="57792" x14ac:dyDescent="0.2"/>
    <row r="57793" x14ac:dyDescent="0.2"/>
    <row r="57794" x14ac:dyDescent="0.2"/>
    <row r="57795" x14ac:dyDescent="0.2"/>
    <row r="57796" x14ac:dyDescent="0.2"/>
    <row r="57797" x14ac:dyDescent="0.2"/>
    <row r="57798" x14ac:dyDescent="0.2"/>
    <row r="57799" x14ac:dyDescent="0.2"/>
    <row r="57800" x14ac:dyDescent="0.2"/>
    <row r="57801" x14ac:dyDescent="0.2"/>
    <row r="57802" x14ac:dyDescent="0.2"/>
    <row r="57803" x14ac:dyDescent="0.2"/>
    <row r="57804" x14ac:dyDescent="0.2"/>
    <row r="57805" x14ac:dyDescent="0.2"/>
    <row r="57806" x14ac:dyDescent="0.2"/>
    <row r="57807" x14ac:dyDescent="0.2"/>
    <row r="57808" x14ac:dyDescent="0.2"/>
    <row r="57809" x14ac:dyDescent="0.2"/>
    <row r="57810" x14ac:dyDescent="0.2"/>
    <row r="57811" x14ac:dyDescent="0.2"/>
    <row r="57812" x14ac:dyDescent="0.2"/>
    <row r="57813" x14ac:dyDescent="0.2"/>
    <row r="57814" x14ac:dyDescent="0.2"/>
    <row r="57815" x14ac:dyDescent="0.2"/>
    <row r="57816" x14ac:dyDescent="0.2"/>
    <row r="57817" x14ac:dyDescent="0.2"/>
    <row r="57818" x14ac:dyDescent="0.2"/>
    <row r="57819" x14ac:dyDescent="0.2"/>
    <row r="57820" x14ac:dyDescent="0.2"/>
    <row r="57821" x14ac:dyDescent="0.2"/>
    <row r="57822" x14ac:dyDescent="0.2"/>
    <row r="57823" x14ac:dyDescent="0.2"/>
    <row r="57824" x14ac:dyDescent="0.2"/>
    <row r="57825" x14ac:dyDescent="0.2"/>
    <row r="57826" x14ac:dyDescent="0.2"/>
    <row r="57827" x14ac:dyDescent="0.2"/>
    <row r="57828" x14ac:dyDescent="0.2"/>
    <row r="57829" x14ac:dyDescent="0.2"/>
    <row r="57830" x14ac:dyDescent="0.2"/>
    <row r="57831" x14ac:dyDescent="0.2"/>
    <row r="57832" x14ac:dyDescent="0.2"/>
    <row r="57833" x14ac:dyDescent="0.2"/>
    <row r="57834" x14ac:dyDescent="0.2"/>
    <row r="57835" x14ac:dyDescent="0.2"/>
    <row r="57836" x14ac:dyDescent="0.2"/>
    <row r="57837" x14ac:dyDescent="0.2"/>
    <row r="57838" x14ac:dyDescent="0.2"/>
    <row r="57839" x14ac:dyDescent="0.2"/>
    <row r="57840" x14ac:dyDescent="0.2"/>
    <row r="57841" x14ac:dyDescent="0.2"/>
    <row r="57842" x14ac:dyDescent="0.2"/>
    <row r="57843" x14ac:dyDescent="0.2"/>
    <row r="57844" x14ac:dyDescent="0.2"/>
    <row r="57845" x14ac:dyDescent="0.2"/>
    <row r="57846" x14ac:dyDescent="0.2"/>
    <row r="57847" x14ac:dyDescent="0.2"/>
    <row r="57848" x14ac:dyDescent="0.2"/>
    <row r="57849" x14ac:dyDescent="0.2"/>
    <row r="57850" x14ac:dyDescent="0.2"/>
    <row r="57851" x14ac:dyDescent="0.2"/>
    <row r="57852" x14ac:dyDescent="0.2"/>
    <row r="57853" x14ac:dyDescent="0.2"/>
    <row r="57854" x14ac:dyDescent="0.2"/>
    <row r="57855" x14ac:dyDescent="0.2"/>
    <row r="57856" x14ac:dyDescent="0.2"/>
    <row r="57857" x14ac:dyDescent="0.2"/>
    <row r="57858" x14ac:dyDescent="0.2"/>
    <row r="57859" x14ac:dyDescent="0.2"/>
    <row r="57860" x14ac:dyDescent="0.2"/>
    <row r="57861" x14ac:dyDescent="0.2"/>
    <row r="57862" x14ac:dyDescent="0.2"/>
    <row r="57863" x14ac:dyDescent="0.2"/>
    <row r="57864" x14ac:dyDescent="0.2"/>
    <row r="57865" x14ac:dyDescent="0.2"/>
    <row r="57866" x14ac:dyDescent="0.2"/>
    <row r="57867" x14ac:dyDescent="0.2"/>
    <row r="57868" x14ac:dyDescent="0.2"/>
    <row r="57869" x14ac:dyDescent="0.2"/>
    <row r="57870" x14ac:dyDescent="0.2"/>
    <row r="57871" x14ac:dyDescent="0.2"/>
    <row r="57872" x14ac:dyDescent="0.2"/>
    <row r="57873" x14ac:dyDescent="0.2"/>
    <row r="57874" x14ac:dyDescent="0.2"/>
    <row r="57875" x14ac:dyDescent="0.2"/>
    <row r="57876" x14ac:dyDescent="0.2"/>
    <row r="57877" x14ac:dyDescent="0.2"/>
    <row r="57878" x14ac:dyDescent="0.2"/>
    <row r="57879" x14ac:dyDescent="0.2"/>
    <row r="57880" x14ac:dyDescent="0.2"/>
    <row r="57881" x14ac:dyDescent="0.2"/>
    <row r="57882" x14ac:dyDescent="0.2"/>
    <row r="57883" x14ac:dyDescent="0.2"/>
    <row r="57884" x14ac:dyDescent="0.2"/>
    <row r="57885" x14ac:dyDescent="0.2"/>
    <row r="57886" x14ac:dyDescent="0.2"/>
    <row r="57887" x14ac:dyDescent="0.2"/>
    <row r="57888" x14ac:dyDescent="0.2"/>
    <row r="57889" x14ac:dyDescent="0.2"/>
    <row r="57890" x14ac:dyDescent="0.2"/>
    <row r="57891" x14ac:dyDescent="0.2"/>
    <row r="57892" x14ac:dyDescent="0.2"/>
    <row r="57893" x14ac:dyDescent="0.2"/>
    <row r="57894" x14ac:dyDescent="0.2"/>
    <row r="57895" x14ac:dyDescent="0.2"/>
    <row r="57896" x14ac:dyDescent="0.2"/>
    <row r="57897" x14ac:dyDescent="0.2"/>
    <row r="57898" x14ac:dyDescent="0.2"/>
    <row r="57899" x14ac:dyDescent="0.2"/>
    <row r="57900" x14ac:dyDescent="0.2"/>
    <row r="57901" x14ac:dyDescent="0.2"/>
    <row r="57902" x14ac:dyDescent="0.2"/>
    <row r="57903" x14ac:dyDescent="0.2"/>
    <row r="57904" x14ac:dyDescent="0.2"/>
    <row r="57905" x14ac:dyDescent="0.2"/>
    <row r="57906" x14ac:dyDescent="0.2"/>
    <row r="57907" x14ac:dyDescent="0.2"/>
    <row r="57908" x14ac:dyDescent="0.2"/>
    <row r="57909" x14ac:dyDescent="0.2"/>
    <row r="57910" x14ac:dyDescent="0.2"/>
    <row r="57911" x14ac:dyDescent="0.2"/>
    <row r="57912" x14ac:dyDescent="0.2"/>
    <row r="57913" x14ac:dyDescent="0.2"/>
    <row r="57914" x14ac:dyDescent="0.2"/>
    <row r="57915" x14ac:dyDescent="0.2"/>
    <row r="57916" x14ac:dyDescent="0.2"/>
    <row r="57917" x14ac:dyDescent="0.2"/>
    <row r="57918" x14ac:dyDescent="0.2"/>
    <row r="57919" x14ac:dyDescent="0.2"/>
    <row r="57920" x14ac:dyDescent="0.2"/>
    <row r="57921" x14ac:dyDescent="0.2"/>
    <row r="57922" x14ac:dyDescent="0.2"/>
    <row r="57923" x14ac:dyDescent="0.2"/>
    <row r="57924" x14ac:dyDescent="0.2"/>
    <row r="57925" x14ac:dyDescent="0.2"/>
    <row r="57926" x14ac:dyDescent="0.2"/>
    <row r="57927" x14ac:dyDescent="0.2"/>
    <row r="57928" x14ac:dyDescent="0.2"/>
    <row r="57929" x14ac:dyDescent="0.2"/>
    <row r="57930" x14ac:dyDescent="0.2"/>
    <row r="57931" x14ac:dyDescent="0.2"/>
    <row r="57932" x14ac:dyDescent="0.2"/>
    <row r="57933" x14ac:dyDescent="0.2"/>
    <row r="57934" x14ac:dyDescent="0.2"/>
    <row r="57935" x14ac:dyDescent="0.2"/>
    <row r="57936" x14ac:dyDescent="0.2"/>
    <row r="57937" x14ac:dyDescent="0.2"/>
    <row r="57938" x14ac:dyDescent="0.2"/>
    <row r="57939" x14ac:dyDescent="0.2"/>
    <row r="57940" x14ac:dyDescent="0.2"/>
    <row r="57941" x14ac:dyDescent="0.2"/>
    <row r="57942" x14ac:dyDescent="0.2"/>
    <row r="57943" x14ac:dyDescent="0.2"/>
    <row r="57944" x14ac:dyDescent="0.2"/>
    <row r="57945" x14ac:dyDescent="0.2"/>
    <row r="57946" x14ac:dyDescent="0.2"/>
    <row r="57947" x14ac:dyDescent="0.2"/>
    <row r="57948" x14ac:dyDescent="0.2"/>
    <row r="57949" x14ac:dyDescent="0.2"/>
    <row r="57950" x14ac:dyDescent="0.2"/>
    <row r="57951" x14ac:dyDescent="0.2"/>
    <row r="57952" x14ac:dyDescent="0.2"/>
    <row r="57953" x14ac:dyDescent="0.2"/>
    <row r="57954" x14ac:dyDescent="0.2"/>
    <row r="57955" x14ac:dyDescent="0.2"/>
    <row r="57956" x14ac:dyDescent="0.2"/>
    <row r="57957" x14ac:dyDescent="0.2"/>
    <row r="57958" x14ac:dyDescent="0.2"/>
    <row r="57959" x14ac:dyDescent="0.2"/>
    <row r="57960" x14ac:dyDescent="0.2"/>
    <row r="57961" x14ac:dyDescent="0.2"/>
    <row r="57962" x14ac:dyDescent="0.2"/>
    <row r="57963" x14ac:dyDescent="0.2"/>
    <row r="57964" x14ac:dyDescent="0.2"/>
    <row r="57965" x14ac:dyDescent="0.2"/>
    <row r="57966" x14ac:dyDescent="0.2"/>
    <row r="57967" x14ac:dyDescent="0.2"/>
    <row r="57968" x14ac:dyDescent="0.2"/>
    <row r="57969" x14ac:dyDescent="0.2"/>
    <row r="57970" x14ac:dyDescent="0.2"/>
    <row r="57971" x14ac:dyDescent="0.2"/>
    <row r="57972" x14ac:dyDescent="0.2"/>
    <row r="57973" x14ac:dyDescent="0.2"/>
    <row r="57974" x14ac:dyDescent="0.2"/>
    <row r="57975" x14ac:dyDescent="0.2"/>
    <row r="57976" x14ac:dyDescent="0.2"/>
    <row r="57977" x14ac:dyDescent="0.2"/>
    <row r="57978" x14ac:dyDescent="0.2"/>
    <row r="57979" x14ac:dyDescent="0.2"/>
    <row r="57980" x14ac:dyDescent="0.2"/>
    <row r="57981" x14ac:dyDescent="0.2"/>
    <row r="57982" x14ac:dyDescent="0.2"/>
    <row r="57983" x14ac:dyDescent="0.2"/>
    <row r="57984" x14ac:dyDescent="0.2"/>
    <row r="57985" x14ac:dyDescent="0.2"/>
    <row r="57986" x14ac:dyDescent="0.2"/>
    <row r="57987" x14ac:dyDescent="0.2"/>
    <row r="57988" x14ac:dyDescent="0.2"/>
    <row r="57989" x14ac:dyDescent="0.2"/>
    <row r="57990" x14ac:dyDescent="0.2"/>
    <row r="57991" x14ac:dyDescent="0.2"/>
    <row r="57992" x14ac:dyDescent="0.2"/>
    <row r="57993" x14ac:dyDescent="0.2"/>
    <row r="57994" x14ac:dyDescent="0.2"/>
    <row r="57995" x14ac:dyDescent="0.2"/>
    <row r="57996" x14ac:dyDescent="0.2"/>
    <row r="57997" x14ac:dyDescent="0.2"/>
    <row r="57998" x14ac:dyDescent="0.2"/>
    <row r="57999" x14ac:dyDescent="0.2"/>
    <row r="58000" x14ac:dyDescent="0.2"/>
    <row r="58001" x14ac:dyDescent="0.2"/>
    <row r="58002" x14ac:dyDescent="0.2"/>
    <row r="58003" x14ac:dyDescent="0.2"/>
    <row r="58004" x14ac:dyDescent="0.2"/>
    <row r="58005" x14ac:dyDescent="0.2"/>
    <row r="58006" x14ac:dyDescent="0.2"/>
    <row r="58007" x14ac:dyDescent="0.2"/>
    <row r="58008" x14ac:dyDescent="0.2"/>
    <row r="58009" x14ac:dyDescent="0.2"/>
    <row r="58010" x14ac:dyDescent="0.2"/>
    <row r="58011" x14ac:dyDescent="0.2"/>
    <row r="58012" x14ac:dyDescent="0.2"/>
    <row r="58013" x14ac:dyDescent="0.2"/>
    <row r="58014" x14ac:dyDescent="0.2"/>
    <row r="58015" x14ac:dyDescent="0.2"/>
    <row r="58016" x14ac:dyDescent="0.2"/>
    <row r="58017" x14ac:dyDescent="0.2"/>
    <row r="58018" x14ac:dyDescent="0.2"/>
    <row r="58019" x14ac:dyDescent="0.2"/>
    <row r="58020" x14ac:dyDescent="0.2"/>
    <row r="58021" x14ac:dyDescent="0.2"/>
    <row r="58022" x14ac:dyDescent="0.2"/>
    <row r="58023" x14ac:dyDescent="0.2"/>
    <row r="58024" x14ac:dyDescent="0.2"/>
    <row r="58025" x14ac:dyDescent="0.2"/>
    <row r="58026" x14ac:dyDescent="0.2"/>
    <row r="58027" x14ac:dyDescent="0.2"/>
    <row r="58028" x14ac:dyDescent="0.2"/>
    <row r="58029" x14ac:dyDescent="0.2"/>
    <row r="58030" x14ac:dyDescent="0.2"/>
    <row r="58031" x14ac:dyDescent="0.2"/>
    <row r="58032" x14ac:dyDescent="0.2"/>
    <row r="58033" x14ac:dyDescent="0.2"/>
    <row r="58034" x14ac:dyDescent="0.2"/>
    <row r="58035" x14ac:dyDescent="0.2"/>
    <row r="58036" x14ac:dyDescent="0.2"/>
    <row r="58037" x14ac:dyDescent="0.2"/>
    <row r="58038" x14ac:dyDescent="0.2"/>
    <row r="58039" x14ac:dyDescent="0.2"/>
    <row r="58040" x14ac:dyDescent="0.2"/>
    <row r="58041" x14ac:dyDescent="0.2"/>
    <row r="58042" x14ac:dyDescent="0.2"/>
    <row r="58043" x14ac:dyDescent="0.2"/>
    <row r="58044" x14ac:dyDescent="0.2"/>
    <row r="58045" x14ac:dyDescent="0.2"/>
    <row r="58046" x14ac:dyDescent="0.2"/>
    <row r="58047" x14ac:dyDescent="0.2"/>
    <row r="58048" x14ac:dyDescent="0.2"/>
    <row r="58049" x14ac:dyDescent="0.2"/>
    <row r="58050" x14ac:dyDescent="0.2"/>
    <row r="58051" x14ac:dyDescent="0.2"/>
    <row r="58052" x14ac:dyDescent="0.2"/>
    <row r="58053" x14ac:dyDescent="0.2"/>
    <row r="58054" x14ac:dyDescent="0.2"/>
    <row r="58055" x14ac:dyDescent="0.2"/>
    <row r="58056" x14ac:dyDescent="0.2"/>
    <row r="58057" x14ac:dyDescent="0.2"/>
    <row r="58058" x14ac:dyDescent="0.2"/>
    <row r="58059" x14ac:dyDescent="0.2"/>
    <row r="58060" x14ac:dyDescent="0.2"/>
    <row r="58061" x14ac:dyDescent="0.2"/>
    <row r="58062" x14ac:dyDescent="0.2"/>
    <row r="58063" x14ac:dyDescent="0.2"/>
    <row r="58064" x14ac:dyDescent="0.2"/>
    <row r="58065" x14ac:dyDescent="0.2"/>
    <row r="58066" x14ac:dyDescent="0.2"/>
    <row r="58067" x14ac:dyDescent="0.2"/>
    <row r="58068" x14ac:dyDescent="0.2"/>
    <row r="58069" x14ac:dyDescent="0.2"/>
    <row r="58070" x14ac:dyDescent="0.2"/>
    <row r="58071" x14ac:dyDescent="0.2"/>
    <row r="58072" x14ac:dyDescent="0.2"/>
    <row r="58073" x14ac:dyDescent="0.2"/>
    <row r="58074" x14ac:dyDescent="0.2"/>
    <row r="58075" x14ac:dyDescent="0.2"/>
    <row r="58076" x14ac:dyDescent="0.2"/>
    <row r="58077" x14ac:dyDescent="0.2"/>
    <row r="58078" x14ac:dyDescent="0.2"/>
    <row r="58079" x14ac:dyDescent="0.2"/>
    <row r="58080" x14ac:dyDescent="0.2"/>
    <row r="58081" x14ac:dyDescent="0.2"/>
    <row r="58082" x14ac:dyDescent="0.2"/>
    <row r="58083" x14ac:dyDescent="0.2"/>
    <row r="58084" x14ac:dyDescent="0.2"/>
    <row r="58085" x14ac:dyDescent="0.2"/>
    <row r="58086" x14ac:dyDescent="0.2"/>
    <row r="58087" x14ac:dyDescent="0.2"/>
    <row r="58088" x14ac:dyDescent="0.2"/>
    <row r="58089" x14ac:dyDescent="0.2"/>
    <row r="58090" x14ac:dyDescent="0.2"/>
    <row r="58091" x14ac:dyDescent="0.2"/>
    <row r="58092" x14ac:dyDescent="0.2"/>
    <row r="58093" x14ac:dyDescent="0.2"/>
    <row r="58094" x14ac:dyDescent="0.2"/>
    <row r="58095" x14ac:dyDescent="0.2"/>
    <row r="58096" x14ac:dyDescent="0.2"/>
    <row r="58097" x14ac:dyDescent="0.2"/>
    <row r="58098" x14ac:dyDescent="0.2"/>
    <row r="58099" x14ac:dyDescent="0.2"/>
    <row r="58100" x14ac:dyDescent="0.2"/>
    <row r="58101" x14ac:dyDescent="0.2"/>
    <row r="58102" x14ac:dyDescent="0.2"/>
    <row r="58103" x14ac:dyDescent="0.2"/>
    <row r="58104" x14ac:dyDescent="0.2"/>
    <row r="58105" x14ac:dyDescent="0.2"/>
    <row r="58106" x14ac:dyDescent="0.2"/>
    <row r="58107" x14ac:dyDescent="0.2"/>
    <row r="58108" x14ac:dyDescent="0.2"/>
    <row r="58109" x14ac:dyDescent="0.2"/>
    <row r="58110" x14ac:dyDescent="0.2"/>
    <row r="58111" x14ac:dyDescent="0.2"/>
    <row r="58112" x14ac:dyDescent="0.2"/>
    <row r="58113" x14ac:dyDescent="0.2"/>
    <row r="58114" x14ac:dyDescent="0.2"/>
    <row r="58115" x14ac:dyDescent="0.2"/>
    <row r="58116" x14ac:dyDescent="0.2"/>
    <row r="58117" x14ac:dyDescent="0.2"/>
    <row r="58118" x14ac:dyDescent="0.2"/>
    <row r="58119" x14ac:dyDescent="0.2"/>
    <row r="58120" x14ac:dyDescent="0.2"/>
    <row r="58121" x14ac:dyDescent="0.2"/>
    <row r="58122" x14ac:dyDescent="0.2"/>
    <row r="58123" x14ac:dyDescent="0.2"/>
    <row r="58124" x14ac:dyDescent="0.2"/>
    <row r="58125" x14ac:dyDescent="0.2"/>
    <row r="58126" x14ac:dyDescent="0.2"/>
    <row r="58127" x14ac:dyDescent="0.2"/>
    <row r="58128" x14ac:dyDescent="0.2"/>
    <row r="58129" x14ac:dyDescent="0.2"/>
    <row r="58130" x14ac:dyDescent="0.2"/>
    <row r="58131" x14ac:dyDescent="0.2"/>
    <row r="58132" x14ac:dyDescent="0.2"/>
    <row r="58133" x14ac:dyDescent="0.2"/>
    <row r="58134" x14ac:dyDescent="0.2"/>
    <row r="58135" x14ac:dyDescent="0.2"/>
    <row r="58136" x14ac:dyDescent="0.2"/>
    <row r="58137" x14ac:dyDescent="0.2"/>
    <row r="58138" x14ac:dyDescent="0.2"/>
    <row r="58139" x14ac:dyDescent="0.2"/>
    <row r="58140" x14ac:dyDescent="0.2"/>
    <row r="58141" x14ac:dyDescent="0.2"/>
    <row r="58142" x14ac:dyDescent="0.2"/>
    <row r="58143" x14ac:dyDescent="0.2"/>
    <row r="58144" x14ac:dyDescent="0.2"/>
    <row r="58145" x14ac:dyDescent="0.2"/>
    <row r="58146" x14ac:dyDescent="0.2"/>
    <row r="58147" x14ac:dyDescent="0.2"/>
    <row r="58148" x14ac:dyDescent="0.2"/>
    <row r="58149" x14ac:dyDescent="0.2"/>
    <row r="58150" x14ac:dyDescent="0.2"/>
    <row r="58151" x14ac:dyDescent="0.2"/>
    <row r="58152" x14ac:dyDescent="0.2"/>
    <row r="58153" x14ac:dyDescent="0.2"/>
    <row r="58154" x14ac:dyDescent="0.2"/>
    <row r="58155" x14ac:dyDescent="0.2"/>
    <row r="58156" x14ac:dyDescent="0.2"/>
    <row r="58157" x14ac:dyDescent="0.2"/>
    <row r="58158" x14ac:dyDescent="0.2"/>
    <row r="58159" x14ac:dyDescent="0.2"/>
    <row r="58160" x14ac:dyDescent="0.2"/>
    <row r="58161" x14ac:dyDescent="0.2"/>
    <row r="58162" x14ac:dyDescent="0.2"/>
    <row r="58163" x14ac:dyDescent="0.2"/>
    <row r="58164" x14ac:dyDescent="0.2"/>
    <row r="58165" x14ac:dyDescent="0.2"/>
    <row r="58166" x14ac:dyDescent="0.2"/>
    <row r="58167" x14ac:dyDescent="0.2"/>
    <row r="58168" x14ac:dyDescent="0.2"/>
    <row r="58169" x14ac:dyDescent="0.2"/>
    <row r="58170" x14ac:dyDescent="0.2"/>
    <row r="58171" x14ac:dyDescent="0.2"/>
    <row r="58172" x14ac:dyDescent="0.2"/>
    <row r="58173" x14ac:dyDescent="0.2"/>
    <row r="58174" x14ac:dyDescent="0.2"/>
    <row r="58175" x14ac:dyDescent="0.2"/>
    <row r="58176" x14ac:dyDescent="0.2"/>
    <row r="58177" x14ac:dyDescent="0.2"/>
    <row r="58178" x14ac:dyDescent="0.2"/>
    <row r="58179" x14ac:dyDescent="0.2"/>
    <row r="58180" x14ac:dyDescent="0.2"/>
    <row r="58181" x14ac:dyDescent="0.2"/>
    <row r="58182" x14ac:dyDescent="0.2"/>
    <row r="58183" x14ac:dyDescent="0.2"/>
    <row r="58184" x14ac:dyDescent="0.2"/>
    <row r="58185" x14ac:dyDescent="0.2"/>
    <row r="58186" x14ac:dyDescent="0.2"/>
    <row r="58187" x14ac:dyDescent="0.2"/>
    <row r="58188" x14ac:dyDescent="0.2"/>
    <row r="58189" x14ac:dyDescent="0.2"/>
    <row r="58190" x14ac:dyDescent="0.2"/>
    <row r="58191" x14ac:dyDescent="0.2"/>
    <row r="58192" x14ac:dyDescent="0.2"/>
    <row r="58193" x14ac:dyDescent="0.2"/>
    <row r="58194" x14ac:dyDescent="0.2"/>
    <row r="58195" x14ac:dyDescent="0.2"/>
    <row r="58196" x14ac:dyDescent="0.2"/>
    <row r="58197" x14ac:dyDescent="0.2"/>
    <row r="58198" x14ac:dyDescent="0.2"/>
    <row r="58199" x14ac:dyDescent="0.2"/>
    <row r="58200" x14ac:dyDescent="0.2"/>
    <row r="58201" x14ac:dyDescent="0.2"/>
    <row r="58202" x14ac:dyDescent="0.2"/>
    <row r="58203" x14ac:dyDescent="0.2"/>
    <row r="58204" x14ac:dyDescent="0.2"/>
    <row r="58205" x14ac:dyDescent="0.2"/>
    <row r="58206" x14ac:dyDescent="0.2"/>
    <row r="58207" x14ac:dyDescent="0.2"/>
    <row r="58208" x14ac:dyDescent="0.2"/>
    <row r="58209" x14ac:dyDescent="0.2"/>
    <row r="58210" x14ac:dyDescent="0.2"/>
    <row r="58211" x14ac:dyDescent="0.2"/>
    <row r="58212" x14ac:dyDescent="0.2"/>
    <row r="58213" x14ac:dyDescent="0.2"/>
    <row r="58214" x14ac:dyDescent="0.2"/>
    <row r="58215" x14ac:dyDescent="0.2"/>
    <row r="58216" x14ac:dyDescent="0.2"/>
    <row r="58217" x14ac:dyDescent="0.2"/>
    <row r="58218" x14ac:dyDescent="0.2"/>
    <row r="58219" x14ac:dyDescent="0.2"/>
    <row r="58220" x14ac:dyDescent="0.2"/>
    <row r="58221" x14ac:dyDescent="0.2"/>
    <row r="58222" x14ac:dyDescent="0.2"/>
    <row r="58223" x14ac:dyDescent="0.2"/>
    <row r="58224" x14ac:dyDescent="0.2"/>
    <row r="58225" x14ac:dyDescent="0.2"/>
    <row r="58226" x14ac:dyDescent="0.2"/>
    <row r="58227" x14ac:dyDescent="0.2"/>
    <row r="58228" x14ac:dyDescent="0.2"/>
    <row r="58229" x14ac:dyDescent="0.2"/>
    <row r="58230" x14ac:dyDescent="0.2"/>
    <row r="58231" x14ac:dyDescent="0.2"/>
    <row r="58232" x14ac:dyDescent="0.2"/>
    <row r="58233" x14ac:dyDescent="0.2"/>
    <row r="58234" x14ac:dyDescent="0.2"/>
    <row r="58235" x14ac:dyDescent="0.2"/>
    <row r="58236" x14ac:dyDescent="0.2"/>
    <row r="58237" x14ac:dyDescent="0.2"/>
    <row r="58238" x14ac:dyDescent="0.2"/>
    <row r="58239" x14ac:dyDescent="0.2"/>
    <row r="58240" x14ac:dyDescent="0.2"/>
    <row r="58241" x14ac:dyDescent="0.2"/>
    <row r="58242" x14ac:dyDescent="0.2"/>
    <row r="58243" x14ac:dyDescent="0.2"/>
    <row r="58244" x14ac:dyDescent="0.2"/>
    <row r="58245" x14ac:dyDescent="0.2"/>
    <row r="58246" x14ac:dyDescent="0.2"/>
    <row r="58247" x14ac:dyDescent="0.2"/>
    <row r="58248" x14ac:dyDescent="0.2"/>
    <row r="58249" x14ac:dyDescent="0.2"/>
    <row r="58250" x14ac:dyDescent="0.2"/>
    <row r="58251" x14ac:dyDescent="0.2"/>
    <row r="58252" x14ac:dyDescent="0.2"/>
    <row r="58253" x14ac:dyDescent="0.2"/>
    <row r="58254" x14ac:dyDescent="0.2"/>
    <row r="58255" x14ac:dyDescent="0.2"/>
    <row r="58256" x14ac:dyDescent="0.2"/>
    <row r="58257" x14ac:dyDescent="0.2"/>
    <row r="58258" x14ac:dyDescent="0.2"/>
    <row r="58259" x14ac:dyDescent="0.2"/>
    <row r="58260" x14ac:dyDescent="0.2"/>
    <row r="58261" x14ac:dyDescent="0.2"/>
    <row r="58262" x14ac:dyDescent="0.2"/>
    <row r="58263" x14ac:dyDescent="0.2"/>
    <row r="58264" x14ac:dyDescent="0.2"/>
    <row r="58265" x14ac:dyDescent="0.2"/>
    <row r="58266" x14ac:dyDescent="0.2"/>
    <row r="58267" x14ac:dyDescent="0.2"/>
    <row r="58268" x14ac:dyDescent="0.2"/>
    <row r="58269" x14ac:dyDescent="0.2"/>
    <row r="58270" x14ac:dyDescent="0.2"/>
    <row r="58271" x14ac:dyDescent="0.2"/>
    <row r="58272" x14ac:dyDescent="0.2"/>
    <row r="58273" x14ac:dyDescent="0.2"/>
    <row r="58274" x14ac:dyDescent="0.2"/>
    <row r="58275" x14ac:dyDescent="0.2"/>
    <row r="58276" x14ac:dyDescent="0.2"/>
    <row r="58277" x14ac:dyDescent="0.2"/>
    <row r="58278" x14ac:dyDescent="0.2"/>
    <row r="58279" x14ac:dyDescent="0.2"/>
    <row r="58280" x14ac:dyDescent="0.2"/>
    <row r="58281" x14ac:dyDescent="0.2"/>
    <row r="58282" x14ac:dyDescent="0.2"/>
    <row r="58283" x14ac:dyDescent="0.2"/>
    <row r="58284" x14ac:dyDescent="0.2"/>
    <row r="58285" x14ac:dyDescent="0.2"/>
    <row r="58286" x14ac:dyDescent="0.2"/>
    <row r="58287" x14ac:dyDescent="0.2"/>
    <row r="58288" x14ac:dyDescent="0.2"/>
    <row r="58289" x14ac:dyDescent="0.2"/>
    <row r="58290" x14ac:dyDescent="0.2"/>
    <row r="58291" x14ac:dyDescent="0.2"/>
    <row r="58292" x14ac:dyDescent="0.2"/>
    <row r="58293" x14ac:dyDescent="0.2"/>
    <row r="58294" x14ac:dyDescent="0.2"/>
    <row r="58295" x14ac:dyDescent="0.2"/>
    <row r="58296" x14ac:dyDescent="0.2"/>
    <row r="58297" x14ac:dyDescent="0.2"/>
    <row r="58298" x14ac:dyDescent="0.2"/>
    <row r="58299" x14ac:dyDescent="0.2"/>
    <row r="58300" x14ac:dyDescent="0.2"/>
    <row r="58301" x14ac:dyDescent="0.2"/>
    <row r="58302" x14ac:dyDescent="0.2"/>
    <row r="58303" x14ac:dyDescent="0.2"/>
    <row r="58304" x14ac:dyDescent="0.2"/>
    <row r="58305" x14ac:dyDescent="0.2"/>
    <row r="58306" x14ac:dyDescent="0.2"/>
    <row r="58307" x14ac:dyDescent="0.2"/>
    <row r="58308" x14ac:dyDescent="0.2"/>
    <row r="58309" x14ac:dyDescent="0.2"/>
    <row r="58310" x14ac:dyDescent="0.2"/>
    <row r="58311" x14ac:dyDescent="0.2"/>
    <row r="58312" x14ac:dyDescent="0.2"/>
    <row r="58313" x14ac:dyDescent="0.2"/>
    <row r="58314" x14ac:dyDescent="0.2"/>
    <row r="58315" x14ac:dyDescent="0.2"/>
    <row r="58316" x14ac:dyDescent="0.2"/>
    <row r="58317" x14ac:dyDescent="0.2"/>
    <row r="58318" x14ac:dyDescent="0.2"/>
    <row r="58319" x14ac:dyDescent="0.2"/>
    <row r="58320" x14ac:dyDescent="0.2"/>
    <row r="58321" x14ac:dyDescent="0.2"/>
    <row r="58322" x14ac:dyDescent="0.2"/>
    <row r="58323" x14ac:dyDescent="0.2"/>
    <row r="58324" x14ac:dyDescent="0.2"/>
    <row r="58325" x14ac:dyDescent="0.2"/>
    <row r="58326" x14ac:dyDescent="0.2"/>
    <row r="58327" x14ac:dyDescent="0.2"/>
    <row r="58328" x14ac:dyDescent="0.2"/>
    <row r="58329" x14ac:dyDescent="0.2"/>
    <row r="58330" x14ac:dyDescent="0.2"/>
    <row r="58331" x14ac:dyDescent="0.2"/>
    <row r="58332" x14ac:dyDescent="0.2"/>
    <row r="58333" x14ac:dyDescent="0.2"/>
    <row r="58334" x14ac:dyDescent="0.2"/>
    <row r="58335" x14ac:dyDescent="0.2"/>
    <row r="58336" x14ac:dyDescent="0.2"/>
    <row r="58337" x14ac:dyDescent="0.2"/>
    <row r="58338" x14ac:dyDescent="0.2"/>
    <row r="58339" x14ac:dyDescent="0.2"/>
    <row r="58340" x14ac:dyDescent="0.2"/>
    <row r="58341" x14ac:dyDescent="0.2"/>
    <row r="58342" x14ac:dyDescent="0.2"/>
    <row r="58343" x14ac:dyDescent="0.2"/>
    <row r="58344" x14ac:dyDescent="0.2"/>
    <row r="58345" x14ac:dyDescent="0.2"/>
    <row r="58346" x14ac:dyDescent="0.2"/>
    <row r="58347" x14ac:dyDescent="0.2"/>
    <row r="58348" x14ac:dyDescent="0.2"/>
    <row r="58349" x14ac:dyDescent="0.2"/>
    <row r="58350" x14ac:dyDescent="0.2"/>
    <row r="58351" x14ac:dyDescent="0.2"/>
    <row r="58352" x14ac:dyDescent="0.2"/>
    <row r="58353" x14ac:dyDescent="0.2"/>
    <row r="58354" x14ac:dyDescent="0.2"/>
    <row r="58355" x14ac:dyDescent="0.2"/>
    <row r="58356" x14ac:dyDescent="0.2"/>
    <row r="58357" x14ac:dyDescent="0.2"/>
    <row r="58358" x14ac:dyDescent="0.2"/>
    <row r="58359" x14ac:dyDescent="0.2"/>
    <row r="58360" x14ac:dyDescent="0.2"/>
    <row r="58361" x14ac:dyDescent="0.2"/>
    <row r="58362" x14ac:dyDescent="0.2"/>
    <row r="58363" x14ac:dyDescent="0.2"/>
    <row r="58364" x14ac:dyDescent="0.2"/>
    <row r="58365" x14ac:dyDescent="0.2"/>
    <row r="58366" x14ac:dyDescent="0.2"/>
    <row r="58367" x14ac:dyDescent="0.2"/>
    <row r="58368" x14ac:dyDescent="0.2"/>
    <row r="58369" x14ac:dyDescent="0.2"/>
    <row r="58370" x14ac:dyDescent="0.2"/>
    <row r="58371" x14ac:dyDescent="0.2"/>
    <row r="58372" x14ac:dyDescent="0.2"/>
    <row r="58373" x14ac:dyDescent="0.2"/>
    <row r="58374" x14ac:dyDescent="0.2"/>
    <row r="58375" x14ac:dyDescent="0.2"/>
    <row r="58376" x14ac:dyDescent="0.2"/>
    <row r="58377" x14ac:dyDescent="0.2"/>
    <row r="58378" x14ac:dyDescent="0.2"/>
    <row r="58379" x14ac:dyDescent="0.2"/>
    <row r="58380" x14ac:dyDescent="0.2"/>
    <row r="58381" x14ac:dyDescent="0.2"/>
    <row r="58382" x14ac:dyDescent="0.2"/>
    <row r="58383" x14ac:dyDescent="0.2"/>
    <row r="58384" x14ac:dyDescent="0.2"/>
    <row r="58385" x14ac:dyDescent="0.2"/>
    <row r="58386" x14ac:dyDescent="0.2"/>
    <row r="58387" x14ac:dyDescent="0.2"/>
    <row r="58388" x14ac:dyDescent="0.2"/>
    <row r="58389" x14ac:dyDescent="0.2"/>
    <row r="58390" x14ac:dyDescent="0.2"/>
    <row r="58391" x14ac:dyDescent="0.2"/>
    <row r="58392" x14ac:dyDescent="0.2"/>
    <row r="58393" x14ac:dyDescent="0.2"/>
    <row r="58394" x14ac:dyDescent="0.2"/>
    <row r="58395" x14ac:dyDescent="0.2"/>
    <row r="58396" x14ac:dyDescent="0.2"/>
    <row r="58397" x14ac:dyDescent="0.2"/>
    <row r="58398" x14ac:dyDescent="0.2"/>
    <row r="58399" x14ac:dyDescent="0.2"/>
    <row r="58400" x14ac:dyDescent="0.2"/>
    <row r="58401" x14ac:dyDescent="0.2"/>
    <row r="58402" x14ac:dyDescent="0.2"/>
    <row r="58403" x14ac:dyDescent="0.2"/>
    <row r="58404" x14ac:dyDescent="0.2"/>
    <row r="58405" x14ac:dyDescent="0.2"/>
    <row r="58406" x14ac:dyDescent="0.2"/>
    <row r="58407" x14ac:dyDescent="0.2"/>
    <row r="58408" x14ac:dyDescent="0.2"/>
    <row r="58409" x14ac:dyDescent="0.2"/>
    <row r="58410" x14ac:dyDescent="0.2"/>
    <row r="58411" x14ac:dyDescent="0.2"/>
    <row r="58412" x14ac:dyDescent="0.2"/>
    <row r="58413" x14ac:dyDescent="0.2"/>
    <row r="58414" x14ac:dyDescent="0.2"/>
    <row r="58415" x14ac:dyDescent="0.2"/>
    <row r="58416" x14ac:dyDescent="0.2"/>
    <row r="58417" x14ac:dyDescent="0.2"/>
    <row r="58418" x14ac:dyDescent="0.2"/>
    <row r="58419" x14ac:dyDescent="0.2"/>
    <row r="58420" x14ac:dyDescent="0.2"/>
    <row r="58421" x14ac:dyDescent="0.2"/>
    <row r="58422" x14ac:dyDescent="0.2"/>
    <row r="58423" x14ac:dyDescent="0.2"/>
    <row r="58424" x14ac:dyDescent="0.2"/>
    <row r="58425" x14ac:dyDescent="0.2"/>
    <row r="58426" x14ac:dyDescent="0.2"/>
    <row r="58427" x14ac:dyDescent="0.2"/>
    <row r="58428" x14ac:dyDescent="0.2"/>
    <row r="58429" x14ac:dyDescent="0.2"/>
    <row r="58430" x14ac:dyDescent="0.2"/>
    <row r="58431" x14ac:dyDescent="0.2"/>
    <row r="58432" x14ac:dyDescent="0.2"/>
    <row r="58433" x14ac:dyDescent="0.2"/>
    <row r="58434" x14ac:dyDescent="0.2"/>
    <row r="58435" x14ac:dyDescent="0.2"/>
    <row r="58436" x14ac:dyDescent="0.2"/>
    <row r="58437" x14ac:dyDescent="0.2"/>
    <row r="58438" x14ac:dyDescent="0.2"/>
    <row r="58439" x14ac:dyDescent="0.2"/>
    <row r="58440" x14ac:dyDescent="0.2"/>
    <row r="58441" x14ac:dyDescent="0.2"/>
    <row r="58442" x14ac:dyDescent="0.2"/>
    <row r="58443" x14ac:dyDescent="0.2"/>
    <row r="58444" x14ac:dyDescent="0.2"/>
    <row r="58445" x14ac:dyDescent="0.2"/>
    <row r="58446" x14ac:dyDescent="0.2"/>
    <row r="58447" x14ac:dyDescent="0.2"/>
    <row r="58448" x14ac:dyDescent="0.2"/>
    <row r="58449" x14ac:dyDescent="0.2"/>
    <row r="58450" x14ac:dyDescent="0.2"/>
    <row r="58451" x14ac:dyDescent="0.2"/>
    <row r="58452" x14ac:dyDescent="0.2"/>
    <row r="58453" x14ac:dyDescent="0.2"/>
    <row r="58454" x14ac:dyDescent="0.2"/>
    <row r="58455" x14ac:dyDescent="0.2"/>
    <row r="58456" x14ac:dyDescent="0.2"/>
    <row r="58457" x14ac:dyDescent="0.2"/>
    <row r="58458" x14ac:dyDescent="0.2"/>
    <row r="58459" x14ac:dyDescent="0.2"/>
    <row r="58460" x14ac:dyDescent="0.2"/>
    <row r="58461" x14ac:dyDescent="0.2"/>
    <row r="58462" x14ac:dyDescent="0.2"/>
    <row r="58463" x14ac:dyDescent="0.2"/>
    <row r="58464" x14ac:dyDescent="0.2"/>
    <row r="58465" x14ac:dyDescent="0.2"/>
    <row r="58466" x14ac:dyDescent="0.2"/>
    <row r="58467" x14ac:dyDescent="0.2"/>
    <row r="58468" x14ac:dyDescent="0.2"/>
    <row r="58469" x14ac:dyDescent="0.2"/>
    <row r="58470" x14ac:dyDescent="0.2"/>
    <row r="58471" x14ac:dyDescent="0.2"/>
    <row r="58472" x14ac:dyDescent="0.2"/>
    <row r="58473" x14ac:dyDescent="0.2"/>
    <row r="58474" x14ac:dyDescent="0.2"/>
    <row r="58475" x14ac:dyDescent="0.2"/>
    <row r="58476" x14ac:dyDescent="0.2"/>
    <row r="58477" x14ac:dyDescent="0.2"/>
    <row r="58478" x14ac:dyDescent="0.2"/>
    <row r="58479" x14ac:dyDescent="0.2"/>
    <row r="58480" x14ac:dyDescent="0.2"/>
    <row r="58481" x14ac:dyDescent="0.2"/>
    <row r="58482" x14ac:dyDescent="0.2"/>
    <row r="58483" x14ac:dyDescent="0.2"/>
    <row r="58484" x14ac:dyDescent="0.2"/>
    <row r="58485" x14ac:dyDescent="0.2"/>
    <row r="58486" x14ac:dyDescent="0.2"/>
    <row r="58487" x14ac:dyDescent="0.2"/>
    <row r="58488" x14ac:dyDescent="0.2"/>
    <row r="58489" x14ac:dyDescent="0.2"/>
    <row r="58490" x14ac:dyDescent="0.2"/>
    <row r="58491" x14ac:dyDescent="0.2"/>
    <row r="58492" x14ac:dyDescent="0.2"/>
    <row r="58493" x14ac:dyDescent="0.2"/>
    <row r="58494" x14ac:dyDescent="0.2"/>
    <row r="58495" x14ac:dyDescent="0.2"/>
    <row r="58496" x14ac:dyDescent="0.2"/>
    <row r="58497" x14ac:dyDescent="0.2"/>
    <row r="58498" x14ac:dyDescent="0.2"/>
    <row r="58499" x14ac:dyDescent="0.2"/>
    <row r="58500" x14ac:dyDescent="0.2"/>
    <row r="58501" x14ac:dyDescent="0.2"/>
    <row r="58502" x14ac:dyDescent="0.2"/>
    <row r="58503" x14ac:dyDescent="0.2"/>
    <row r="58504" x14ac:dyDescent="0.2"/>
    <row r="58505" x14ac:dyDescent="0.2"/>
    <row r="58506" x14ac:dyDescent="0.2"/>
    <row r="58507" x14ac:dyDescent="0.2"/>
    <row r="58508" x14ac:dyDescent="0.2"/>
    <row r="58509" x14ac:dyDescent="0.2"/>
    <row r="58510" x14ac:dyDescent="0.2"/>
    <row r="58511" x14ac:dyDescent="0.2"/>
    <row r="58512" x14ac:dyDescent="0.2"/>
    <row r="58513" x14ac:dyDescent="0.2"/>
    <row r="58514" x14ac:dyDescent="0.2"/>
    <row r="58515" x14ac:dyDescent="0.2"/>
    <row r="58516" x14ac:dyDescent="0.2"/>
    <row r="58517" x14ac:dyDescent="0.2"/>
    <row r="58518" x14ac:dyDescent="0.2"/>
    <row r="58519" x14ac:dyDescent="0.2"/>
    <row r="58520" x14ac:dyDescent="0.2"/>
    <row r="58521" x14ac:dyDescent="0.2"/>
    <row r="58522" x14ac:dyDescent="0.2"/>
    <row r="58523" x14ac:dyDescent="0.2"/>
    <row r="58524" x14ac:dyDescent="0.2"/>
    <row r="58525" x14ac:dyDescent="0.2"/>
    <row r="58526" x14ac:dyDescent="0.2"/>
    <row r="58527" x14ac:dyDescent="0.2"/>
    <row r="58528" x14ac:dyDescent="0.2"/>
    <row r="58529" x14ac:dyDescent="0.2"/>
    <row r="58530" x14ac:dyDescent="0.2"/>
    <row r="58531" x14ac:dyDescent="0.2"/>
    <row r="58532" x14ac:dyDescent="0.2"/>
    <row r="58533" x14ac:dyDescent="0.2"/>
    <row r="58534" x14ac:dyDescent="0.2"/>
    <row r="58535" x14ac:dyDescent="0.2"/>
    <row r="58536" x14ac:dyDescent="0.2"/>
    <row r="58537" x14ac:dyDescent="0.2"/>
    <row r="58538" x14ac:dyDescent="0.2"/>
    <row r="58539" x14ac:dyDescent="0.2"/>
    <row r="58540" x14ac:dyDescent="0.2"/>
    <row r="58541" x14ac:dyDescent="0.2"/>
    <row r="58542" x14ac:dyDescent="0.2"/>
    <row r="58543" x14ac:dyDescent="0.2"/>
    <row r="58544" x14ac:dyDescent="0.2"/>
    <row r="58545" x14ac:dyDescent="0.2"/>
    <row r="58546" x14ac:dyDescent="0.2"/>
    <row r="58547" x14ac:dyDescent="0.2"/>
    <row r="58548" x14ac:dyDescent="0.2"/>
    <row r="58549" x14ac:dyDescent="0.2"/>
    <row r="58550" x14ac:dyDescent="0.2"/>
    <row r="58551" x14ac:dyDescent="0.2"/>
    <row r="58552" x14ac:dyDescent="0.2"/>
    <row r="58553" x14ac:dyDescent="0.2"/>
    <row r="58554" x14ac:dyDescent="0.2"/>
    <row r="58555" x14ac:dyDescent="0.2"/>
    <row r="58556" x14ac:dyDescent="0.2"/>
    <row r="58557" x14ac:dyDescent="0.2"/>
    <row r="58558" x14ac:dyDescent="0.2"/>
    <row r="58559" x14ac:dyDescent="0.2"/>
    <row r="58560" x14ac:dyDescent="0.2"/>
    <row r="58561" x14ac:dyDescent="0.2"/>
    <row r="58562" x14ac:dyDescent="0.2"/>
    <row r="58563" x14ac:dyDescent="0.2"/>
    <row r="58564" x14ac:dyDescent="0.2"/>
    <row r="58565" x14ac:dyDescent="0.2"/>
    <row r="58566" x14ac:dyDescent="0.2"/>
    <row r="58567" x14ac:dyDescent="0.2"/>
    <row r="58568" x14ac:dyDescent="0.2"/>
    <row r="58569" x14ac:dyDescent="0.2"/>
    <row r="58570" x14ac:dyDescent="0.2"/>
    <row r="58571" x14ac:dyDescent="0.2"/>
    <row r="58572" x14ac:dyDescent="0.2"/>
    <row r="58573" x14ac:dyDescent="0.2"/>
    <row r="58574" x14ac:dyDescent="0.2"/>
    <row r="58575" x14ac:dyDescent="0.2"/>
    <row r="58576" x14ac:dyDescent="0.2"/>
    <row r="58577" x14ac:dyDescent="0.2"/>
    <row r="58578" x14ac:dyDescent="0.2"/>
    <row r="58579" x14ac:dyDescent="0.2"/>
    <row r="58580" x14ac:dyDescent="0.2"/>
    <row r="58581" x14ac:dyDescent="0.2"/>
    <row r="58582" x14ac:dyDescent="0.2"/>
    <row r="58583" x14ac:dyDescent="0.2"/>
    <row r="58584" x14ac:dyDescent="0.2"/>
    <row r="58585" x14ac:dyDescent="0.2"/>
    <row r="58586" x14ac:dyDescent="0.2"/>
    <row r="58587" x14ac:dyDescent="0.2"/>
    <row r="58588" x14ac:dyDescent="0.2"/>
    <row r="58589" x14ac:dyDescent="0.2"/>
    <row r="58590" x14ac:dyDescent="0.2"/>
    <row r="58591" x14ac:dyDescent="0.2"/>
    <row r="58592" x14ac:dyDescent="0.2"/>
    <row r="58593" x14ac:dyDescent="0.2"/>
    <row r="58594" x14ac:dyDescent="0.2"/>
    <row r="58595" x14ac:dyDescent="0.2"/>
    <row r="58596" x14ac:dyDescent="0.2"/>
    <row r="58597" x14ac:dyDescent="0.2"/>
    <row r="58598" x14ac:dyDescent="0.2"/>
    <row r="58599" x14ac:dyDescent="0.2"/>
    <row r="58600" x14ac:dyDescent="0.2"/>
    <row r="58601" x14ac:dyDescent="0.2"/>
    <row r="58602" x14ac:dyDescent="0.2"/>
    <row r="58603" x14ac:dyDescent="0.2"/>
    <row r="58604" x14ac:dyDescent="0.2"/>
    <row r="58605" x14ac:dyDescent="0.2"/>
    <row r="58606" x14ac:dyDescent="0.2"/>
    <row r="58607" x14ac:dyDescent="0.2"/>
    <row r="58608" x14ac:dyDescent="0.2"/>
    <row r="58609" x14ac:dyDescent="0.2"/>
    <row r="58610" x14ac:dyDescent="0.2"/>
    <row r="58611" x14ac:dyDescent="0.2"/>
    <row r="58612" x14ac:dyDescent="0.2"/>
    <row r="58613" x14ac:dyDescent="0.2"/>
    <row r="58614" x14ac:dyDescent="0.2"/>
    <row r="58615" x14ac:dyDescent="0.2"/>
    <row r="58616" x14ac:dyDescent="0.2"/>
    <row r="58617" x14ac:dyDescent="0.2"/>
    <row r="58618" x14ac:dyDescent="0.2"/>
    <row r="58619" x14ac:dyDescent="0.2"/>
    <row r="58620" x14ac:dyDescent="0.2"/>
    <row r="58621" x14ac:dyDescent="0.2"/>
    <row r="58622" x14ac:dyDescent="0.2"/>
    <row r="58623" x14ac:dyDescent="0.2"/>
    <row r="58624" x14ac:dyDescent="0.2"/>
    <row r="58625" x14ac:dyDescent="0.2"/>
    <row r="58626" x14ac:dyDescent="0.2"/>
    <row r="58627" x14ac:dyDescent="0.2"/>
    <row r="58628" x14ac:dyDescent="0.2"/>
    <row r="58629" x14ac:dyDescent="0.2"/>
    <row r="58630" x14ac:dyDescent="0.2"/>
    <row r="58631" x14ac:dyDescent="0.2"/>
    <row r="58632" x14ac:dyDescent="0.2"/>
    <row r="58633" x14ac:dyDescent="0.2"/>
    <row r="58634" x14ac:dyDescent="0.2"/>
    <row r="58635" x14ac:dyDescent="0.2"/>
    <row r="58636" x14ac:dyDescent="0.2"/>
    <row r="58637" x14ac:dyDescent="0.2"/>
    <row r="58638" x14ac:dyDescent="0.2"/>
    <row r="58639" x14ac:dyDescent="0.2"/>
    <row r="58640" x14ac:dyDescent="0.2"/>
    <row r="58641" x14ac:dyDescent="0.2"/>
    <row r="58642" x14ac:dyDescent="0.2"/>
    <row r="58643" x14ac:dyDescent="0.2"/>
    <row r="58644" x14ac:dyDescent="0.2"/>
    <row r="58645" x14ac:dyDescent="0.2"/>
    <row r="58646" x14ac:dyDescent="0.2"/>
    <row r="58647" x14ac:dyDescent="0.2"/>
    <row r="58648" x14ac:dyDescent="0.2"/>
    <row r="58649" x14ac:dyDescent="0.2"/>
    <row r="58650" x14ac:dyDescent="0.2"/>
    <row r="58651" x14ac:dyDescent="0.2"/>
    <row r="58652" x14ac:dyDescent="0.2"/>
    <row r="58653" x14ac:dyDescent="0.2"/>
    <row r="58654" x14ac:dyDescent="0.2"/>
    <row r="58655" x14ac:dyDescent="0.2"/>
    <row r="58656" x14ac:dyDescent="0.2"/>
    <row r="58657" x14ac:dyDescent="0.2"/>
    <row r="58658" x14ac:dyDescent="0.2"/>
    <row r="58659" x14ac:dyDescent="0.2"/>
    <row r="58660" x14ac:dyDescent="0.2"/>
    <row r="58661" x14ac:dyDescent="0.2"/>
    <row r="58662" x14ac:dyDescent="0.2"/>
    <row r="58663" x14ac:dyDescent="0.2"/>
    <row r="58664" x14ac:dyDescent="0.2"/>
    <row r="58665" x14ac:dyDescent="0.2"/>
    <row r="58666" x14ac:dyDescent="0.2"/>
    <row r="58667" x14ac:dyDescent="0.2"/>
    <row r="58668" x14ac:dyDescent="0.2"/>
    <row r="58669" x14ac:dyDescent="0.2"/>
    <row r="58670" x14ac:dyDescent="0.2"/>
    <row r="58671" x14ac:dyDescent="0.2"/>
    <row r="58672" x14ac:dyDescent="0.2"/>
    <row r="58673" x14ac:dyDescent="0.2"/>
    <row r="58674" x14ac:dyDescent="0.2"/>
    <row r="58675" x14ac:dyDescent="0.2"/>
    <row r="58676" x14ac:dyDescent="0.2"/>
    <row r="58677" x14ac:dyDescent="0.2"/>
    <row r="58678" x14ac:dyDescent="0.2"/>
    <row r="58679" x14ac:dyDescent="0.2"/>
    <row r="58680" x14ac:dyDescent="0.2"/>
    <row r="58681" x14ac:dyDescent="0.2"/>
    <row r="58682" x14ac:dyDescent="0.2"/>
    <row r="58683" x14ac:dyDescent="0.2"/>
    <row r="58684" x14ac:dyDescent="0.2"/>
    <row r="58685" x14ac:dyDescent="0.2"/>
    <row r="58686" x14ac:dyDescent="0.2"/>
    <row r="58687" x14ac:dyDescent="0.2"/>
    <row r="58688" x14ac:dyDescent="0.2"/>
    <row r="58689" x14ac:dyDescent="0.2"/>
    <row r="58690" x14ac:dyDescent="0.2"/>
    <row r="58691" x14ac:dyDescent="0.2"/>
    <row r="58692" x14ac:dyDescent="0.2"/>
    <row r="58693" x14ac:dyDescent="0.2"/>
    <row r="58694" x14ac:dyDescent="0.2"/>
    <row r="58695" x14ac:dyDescent="0.2"/>
    <row r="58696" x14ac:dyDescent="0.2"/>
    <row r="58697" x14ac:dyDescent="0.2"/>
    <row r="58698" x14ac:dyDescent="0.2"/>
    <row r="58699" x14ac:dyDescent="0.2"/>
    <row r="58700" x14ac:dyDescent="0.2"/>
    <row r="58701" x14ac:dyDescent="0.2"/>
    <row r="58702" x14ac:dyDescent="0.2"/>
    <row r="58703" x14ac:dyDescent="0.2"/>
    <row r="58704" x14ac:dyDescent="0.2"/>
    <row r="58705" x14ac:dyDescent="0.2"/>
    <row r="58706" x14ac:dyDescent="0.2"/>
    <row r="58707" x14ac:dyDescent="0.2"/>
    <row r="58708" x14ac:dyDescent="0.2"/>
    <row r="58709" x14ac:dyDescent="0.2"/>
    <row r="58710" x14ac:dyDescent="0.2"/>
    <row r="58711" x14ac:dyDescent="0.2"/>
    <row r="58712" x14ac:dyDescent="0.2"/>
    <row r="58713" x14ac:dyDescent="0.2"/>
    <row r="58714" x14ac:dyDescent="0.2"/>
    <row r="58715" x14ac:dyDescent="0.2"/>
    <row r="58716" x14ac:dyDescent="0.2"/>
    <row r="58717" x14ac:dyDescent="0.2"/>
    <row r="58718" x14ac:dyDescent="0.2"/>
    <row r="58719" x14ac:dyDescent="0.2"/>
    <row r="58720" x14ac:dyDescent="0.2"/>
    <row r="58721" x14ac:dyDescent="0.2"/>
    <row r="58722" x14ac:dyDescent="0.2"/>
    <row r="58723" x14ac:dyDescent="0.2"/>
    <row r="58724" x14ac:dyDescent="0.2"/>
    <row r="58725" x14ac:dyDescent="0.2"/>
    <row r="58726" x14ac:dyDescent="0.2"/>
    <row r="58727" x14ac:dyDescent="0.2"/>
    <row r="58728" x14ac:dyDescent="0.2"/>
    <row r="58729" x14ac:dyDescent="0.2"/>
    <row r="58730" x14ac:dyDescent="0.2"/>
    <row r="58731" x14ac:dyDescent="0.2"/>
    <row r="58732" x14ac:dyDescent="0.2"/>
    <row r="58733" x14ac:dyDescent="0.2"/>
    <row r="58734" x14ac:dyDescent="0.2"/>
    <row r="58735" x14ac:dyDescent="0.2"/>
    <row r="58736" x14ac:dyDescent="0.2"/>
    <row r="58737" x14ac:dyDescent="0.2"/>
    <row r="58738" x14ac:dyDescent="0.2"/>
    <row r="58739" x14ac:dyDescent="0.2"/>
    <row r="58740" x14ac:dyDescent="0.2"/>
    <row r="58741" x14ac:dyDescent="0.2"/>
    <row r="58742" x14ac:dyDescent="0.2"/>
    <row r="58743" x14ac:dyDescent="0.2"/>
    <row r="58744" x14ac:dyDescent="0.2"/>
    <row r="58745" x14ac:dyDescent="0.2"/>
    <row r="58746" x14ac:dyDescent="0.2"/>
    <row r="58747" x14ac:dyDescent="0.2"/>
    <row r="58748" x14ac:dyDescent="0.2"/>
    <row r="58749" x14ac:dyDescent="0.2"/>
    <row r="58750" x14ac:dyDescent="0.2"/>
    <row r="58751" x14ac:dyDescent="0.2"/>
    <row r="58752" x14ac:dyDescent="0.2"/>
    <row r="58753" x14ac:dyDescent="0.2"/>
    <row r="58754" x14ac:dyDescent="0.2"/>
    <row r="58755" x14ac:dyDescent="0.2"/>
    <row r="58756" x14ac:dyDescent="0.2"/>
    <row r="58757" x14ac:dyDescent="0.2"/>
    <row r="58758" x14ac:dyDescent="0.2"/>
    <row r="58759" x14ac:dyDescent="0.2"/>
    <row r="58760" x14ac:dyDescent="0.2"/>
    <row r="58761" x14ac:dyDescent="0.2"/>
    <row r="58762" x14ac:dyDescent="0.2"/>
    <row r="58763" x14ac:dyDescent="0.2"/>
    <row r="58764" x14ac:dyDescent="0.2"/>
    <row r="58765" x14ac:dyDescent="0.2"/>
    <row r="58766" x14ac:dyDescent="0.2"/>
    <row r="58767" x14ac:dyDescent="0.2"/>
    <row r="58768" x14ac:dyDescent="0.2"/>
    <row r="58769" x14ac:dyDescent="0.2"/>
    <row r="58770" x14ac:dyDescent="0.2"/>
    <row r="58771" x14ac:dyDescent="0.2"/>
    <row r="58772" x14ac:dyDescent="0.2"/>
    <row r="58773" x14ac:dyDescent="0.2"/>
    <row r="58774" x14ac:dyDescent="0.2"/>
    <row r="58775" x14ac:dyDescent="0.2"/>
    <row r="58776" x14ac:dyDescent="0.2"/>
    <row r="58777" x14ac:dyDescent="0.2"/>
    <row r="58778" x14ac:dyDescent="0.2"/>
    <row r="58779" x14ac:dyDescent="0.2"/>
    <row r="58780" x14ac:dyDescent="0.2"/>
    <row r="58781" x14ac:dyDescent="0.2"/>
    <row r="58782" x14ac:dyDescent="0.2"/>
    <row r="58783" x14ac:dyDescent="0.2"/>
    <row r="58784" x14ac:dyDescent="0.2"/>
    <row r="58785" x14ac:dyDescent="0.2"/>
    <row r="58786" x14ac:dyDescent="0.2"/>
    <row r="58787" x14ac:dyDescent="0.2"/>
    <row r="58788" x14ac:dyDescent="0.2"/>
    <row r="58789" x14ac:dyDescent="0.2"/>
    <row r="58790" x14ac:dyDescent="0.2"/>
    <row r="58791" x14ac:dyDescent="0.2"/>
    <row r="58792" x14ac:dyDescent="0.2"/>
    <row r="58793" x14ac:dyDescent="0.2"/>
    <row r="58794" x14ac:dyDescent="0.2"/>
    <row r="58795" x14ac:dyDescent="0.2"/>
    <row r="58796" x14ac:dyDescent="0.2"/>
    <row r="58797" x14ac:dyDescent="0.2"/>
    <row r="58798" x14ac:dyDescent="0.2"/>
    <row r="58799" x14ac:dyDescent="0.2"/>
    <row r="58800" x14ac:dyDescent="0.2"/>
    <row r="58801" x14ac:dyDescent="0.2"/>
    <row r="58802" x14ac:dyDescent="0.2"/>
    <row r="58803" x14ac:dyDescent="0.2"/>
    <row r="58804" x14ac:dyDescent="0.2"/>
    <row r="58805" x14ac:dyDescent="0.2"/>
    <row r="58806" x14ac:dyDescent="0.2"/>
    <row r="58807" x14ac:dyDescent="0.2"/>
    <row r="58808" x14ac:dyDescent="0.2"/>
    <row r="58809" x14ac:dyDescent="0.2"/>
    <row r="58810" x14ac:dyDescent="0.2"/>
    <row r="58811" x14ac:dyDescent="0.2"/>
    <row r="58812" x14ac:dyDescent="0.2"/>
    <row r="58813" x14ac:dyDescent="0.2"/>
    <row r="58814" x14ac:dyDescent="0.2"/>
    <row r="58815" x14ac:dyDescent="0.2"/>
    <row r="58816" x14ac:dyDescent="0.2"/>
    <row r="58817" x14ac:dyDescent="0.2"/>
    <row r="58818" x14ac:dyDescent="0.2"/>
    <row r="58819" x14ac:dyDescent="0.2"/>
    <row r="58820" x14ac:dyDescent="0.2"/>
    <row r="58821" x14ac:dyDescent="0.2"/>
    <row r="58822" x14ac:dyDescent="0.2"/>
    <row r="58823" x14ac:dyDescent="0.2"/>
    <row r="58824" x14ac:dyDescent="0.2"/>
    <row r="58825" x14ac:dyDescent="0.2"/>
    <row r="58826" x14ac:dyDescent="0.2"/>
    <row r="58827" x14ac:dyDescent="0.2"/>
    <row r="58828" x14ac:dyDescent="0.2"/>
    <row r="58829" x14ac:dyDescent="0.2"/>
    <row r="58830" x14ac:dyDescent="0.2"/>
    <row r="58831" x14ac:dyDescent="0.2"/>
    <row r="58832" x14ac:dyDescent="0.2"/>
    <row r="58833" x14ac:dyDescent="0.2"/>
    <row r="58834" x14ac:dyDescent="0.2"/>
    <row r="58835" x14ac:dyDescent="0.2"/>
    <row r="58836" x14ac:dyDescent="0.2"/>
    <row r="58837" x14ac:dyDescent="0.2"/>
    <row r="58838" x14ac:dyDescent="0.2"/>
    <row r="58839" x14ac:dyDescent="0.2"/>
    <row r="58840" x14ac:dyDescent="0.2"/>
    <row r="58841" x14ac:dyDescent="0.2"/>
    <row r="58842" x14ac:dyDescent="0.2"/>
    <row r="58843" x14ac:dyDescent="0.2"/>
    <row r="58844" x14ac:dyDescent="0.2"/>
    <row r="58845" x14ac:dyDescent="0.2"/>
    <row r="58846" x14ac:dyDescent="0.2"/>
    <row r="58847" x14ac:dyDescent="0.2"/>
    <row r="58848" x14ac:dyDescent="0.2"/>
    <row r="58849" x14ac:dyDescent="0.2"/>
    <row r="58850" x14ac:dyDescent="0.2"/>
    <row r="58851" x14ac:dyDescent="0.2"/>
    <row r="58852" x14ac:dyDescent="0.2"/>
    <row r="58853" x14ac:dyDescent="0.2"/>
    <row r="58854" x14ac:dyDescent="0.2"/>
    <row r="58855" x14ac:dyDescent="0.2"/>
    <row r="58856" x14ac:dyDescent="0.2"/>
    <row r="58857" x14ac:dyDescent="0.2"/>
    <row r="58858" x14ac:dyDescent="0.2"/>
    <row r="58859" x14ac:dyDescent="0.2"/>
    <row r="58860" x14ac:dyDescent="0.2"/>
    <row r="58861" x14ac:dyDescent="0.2"/>
    <row r="58862" x14ac:dyDescent="0.2"/>
    <row r="58863" x14ac:dyDescent="0.2"/>
    <row r="58864" x14ac:dyDescent="0.2"/>
    <row r="58865" x14ac:dyDescent="0.2"/>
    <row r="58866" x14ac:dyDescent="0.2"/>
    <row r="58867" x14ac:dyDescent="0.2"/>
    <row r="58868" x14ac:dyDescent="0.2"/>
    <row r="58869" x14ac:dyDescent="0.2"/>
    <row r="58870" x14ac:dyDescent="0.2"/>
    <row r="58871" x14ac:dyDescent="0.2"/>
    <row r="58872" x14ac:dyDescent="0.2"/>
    <row r="58873" x14ac:dyDescent="0.2"/>
    <row r="58874" x14ac:dyDescent="0.2"/>
    <row r="58875" x14ac:dyDescent="0.2"/>
    <row r="58876" x14ac:dyDescent="0.2"/>
    <row r="58877" x14ac:dyDescent="0.2"/>
    <row r="58878" x14ac:dyDescent="0.2"/>
    <row r="58879" x14ac:dyDescent="0.2"/>
    <row r="58880" x14ac:dyDescent="0.2"/>
    <row r="58881" x14ac:dyDescent="0.2"/>
    <row r="58882" x14ac:dyDescent="0.2"/>
    <row r="58883" x14ac:dyDescent="0.2"/>
    <row r="58884" x14ac:dyDescent="0.2"/>
    <row r="58885" x14ac:dyDescent="0.2"/>
    <row r="58886" x14ac:dyDescent="0.2"/>
    <row r="58887" x14ac:dyDescent="0.2"/>
    <row r="58888" x14ac:dyDescent="0.2"/>
    <row r="58889" x14ac:dyDescent="0.2"/>
    <row r="58890" x14ac:dyDescent="0.2"/>
    <row r="58891" x14ac:dyDescent="0.2"/>
    <row r="58892" x14ac:dyDescent="0.2"/>
    <row r="58893" x14ac:dyDescent="0.2"/>
    <row r="58894" x14ac:dyDescent="0.2"/>
    <row r="58895" x14ac:dyDescent="0.2"/>
    <row r="58896" x14ac:dyDescent="0.2"/>
    <row r="58897" x14ac:dyDescent="0.2"/>
    <row r="58898" x14ac:dyDescent="0.2"/>
    <row r="58899" x14ac:dyDescent="0.2"/>
    <row r="58900" x14ac:dyDescent="0.2"/>
    <row r="58901" x14ac:dyDescent="0.2"/>
    <row r="58902" x14ac:dyDescent="0.2"/>
    <row r="58903" x14ac:dyDescent="0.2"/>
    <row r="58904" x14ac:dyDescent="0.2"/>
    <row r="58905" x14ac:dyDescent="0.2"/>
    <row r="58906" x14ac:dyDescent="0.2"/>
    <row r="58907" x14ac:dyDescent="0.2"/>
    <row r="58908" x14ac:dyDescent="0.2"/>
    <row r="58909" x14ac:dyDescent="0.2"/>
    <row r="58910" x14ac:dyDescent="0.2"/>
    <row r="58911" x14ac:dyDescent="0.2"/>
    <row r="58912" x14ac:dyDescent="0.2"/>
    <row r="58913" x14ac:dyDescent="0.2"/>
    <row r="58914" x14ac:dyDescent="0.2"/>
    <row r="58915" x14ac:dyDescent="0.2"/>
    <row r="58916" x14ac:dyDescent="0.2"/>
    <row r="58917" x14ac:dyDescent="0.2"/>
    <row r="58918" x14ac:dyDescent="0.2"/>
    <row r="58919" x14ac:dyDescent="0.2"/>
    <row r="58920" x14ac:dyDescent="0.2"/>
    <row r="58921" x14ac:dyDescent="0.2"/>
    <row r="58922" x14ac:dyDescent="0.2"/>
    <row r="58923" x14ac:dyDescent="0.2"/>
    <row r="58924" x14ac:dyDescent="0.2"/>
    <row r="58925" x14ac:dyDescent="0.2"/>
    <row r="58926" x14ac:dyDescent="0.2"/>
    <row r="58927" x14ac:dyDescent="0.2"/>
    <row r="58928" x14ac:dyDescent="0.2"/>
    <row r="58929" x14ac:dyDescent="0.2"/>
    <row r="58930" x14ac:dyDescent="0.2"/>
    <row r="58931" x14ac:dyDescent="0.2"/>
    <row r="58932" x14ac:dyDescent="0.2"/>
    <row r="58933" x14ac:dyDescent="0.2"/>
    <row r="58934" x14ac:dyDescent="0.2"/>
    <row r="58935" x14ac:dyDescent="0.2"/>
    <row r="58936" x14ac:dyDescent="0.2"/>
    <row r="58937" x14ac:dyDescent="0.2"/>
    <row r="58938" x14ac:dyDescent="0.2"/>
    <row r="58939" x14ac:dyDescent="0.2"/>
    <row r="58940" x14ac:dyDescent="0.2"/>
    <row r="58941" x14ac:dyDescent="0.2"/>
    <row r="58942" x14ac:dyDescent="0.2"/>
    <row r="58943" x14ac:dyDescent="0.2"/>
    <row r="58944" x14ac:dyDescent="0.2"/>
    <row r="58945" x14ac:dyDescent="0.2"/>
    <row r="58946" x14ac:dyDescent="0.2"/>
    <row r="58947" x14ac:dyDescent="0.2"/>
    <row r="58948" x14ac:dyDescent="0.2"/>
    <row r="58949" x14ac:dyDescent="0.2"/>
    <row r="58950" x14ac:dyDescent="0.2"/>
    <row r="58951" x14ac:dyDescent="0.2"/>
    <row r="58952" x14ac:dyDescent="0.2"/>
    <row r="58953" x14ac:dyDescent="0.2"/>
    <row r="58954" x14ac:dyDescent="0.2"/>
    <row r="58955" x14ac:dyDescent="0.2"/>
    <row r="58956" x14ac:dyDescent="0.2"/>
    <row r="58957" x14ac:dyDescent="0.2"/>
    <row r="58958" x14ac:dyDescent="0.2"/>
    <row r="58959" x14ac:dyDescent="0.2"/>
    <row r="58960" x14ac:dyDescent="0.2"/>
    <row r="58961" x14ac:dyDescent="0.2"/>
    <row r="58962" x14ac:dyDescent="0.2"/>
    <row r="58963" x14ac:dyDescent="0.2"/>
    <row r="58964" x14ac:dyDescent="0.2"/>
    <row r="58965" x14ac:dyDescent="0.2"/>
    <row r="58966" x14ac:dyDescent="0.2"/>
    <row r="58967" x14ac:dyDescent="0.2"/>
    <row r="58968" x14ac:dyDescent="0.2"/>
    <row r="58969" x14ac:dyDescent="0.2"/>
    <row r="58970" x14ac:dyDescent="0.2"/>
    <row r="58971" x14ac:dyDescent="0.2"/>
    <row r="58972" x14ac:dyDescent="0.2"/>
    <row r="58973" x14ac:dyDescent="0.2"/>
    <row r="58974" x14ac:dyDescent="0.2"/>
    <row r="58975" x14ac:dyDescent="0.2"/>
    <row r="58976" x14ac:dyDescent="0.2"/>
    <row r="58977" x14ac:dyDescent="0.2"/>
    <row r="58978" x14ac:dyDescent="0.2"/>
    <row r="58979" x14ac:dyDescent="0.2"/>
    <row r="58980" x14ac:dyDescent="0.2"/>
    <row r="58981" x14ac:dyDescent="0.2"/>
    <row r="58982" x14ac:dyDescent="0.2"/>
    <row r="58983" x14ac:dyDescent="0.2"/>
    <row r="58984" x14ac:dyDescent="0.2"/>
    <row r="58985" x14ac:dyDescent="0.2"/>
    <row r="58986" x14ac:dyDescent="0.2"/>
    <row r="58987" x14ac:dyDescent="0.2"/>
    <row r="58988" x14ac:dyDescent="0.2"/>
    <row r="58989" x14ac:dyDescent="0.2"/>
    <row r="58990" x14ac:dyDescent="0.2"/>
    <row r="58991" x14ac:dyDescent="0.2"/>
    <row r="58992" x14ac:dyDescent="0.2"/>
    <row r="58993" x14ac:dyDescent="0.2"/>
    <row r="58994" x14ac:dyDescent="0.2"/>
    <row r="58995" x14ac:dyDescent="0.2"/>
    <row r="58996" x14ac:dyDescent="0.2"/>
    <row r="58997" x14ac:dyDescent="0.2"/>
    <row r="58998" x14ac:dyDescent="0.2"/>
    <row r="58999" x14ac:dyDescent="0.2"/>
    <row r="59000" x14ac:dyDescent="0.2"/>
    <row r="59001" x14ac:dyDescent="0.2"/>
    <row r="59002" x14ac:dyDescent="0.2"/>
    <row r="59003" x14ac:dyDescent="0.2"/>
    <row r="59004" x14ac:dyDescent="0.2"/>
    <row r="59005" x14ac:dyDescent="0.2"/>
    <row r="59006" x14ac:dyDescent="0.2"/>
    <row r="59007" x14ac:dyDescent="0.2"/>
    <row r="59008" x14ac:dyDescent="0.2"/>
    <row r="59009" x14ac:dyDescent="0.2"/>
    <row r="59010" x14ac:dyDescent="0.2"/>
    <row r="59011" x14ac:dyDescent="0.2"/>
    <row r="59012" x14ac:dyDescent="0.2"/>
    <row r="59013" x14ac:dyDescent="0.2"/>
    <row r="59014" x14ac:dyDescent="0.2"/>
    <row r="59015" x14ac:dyDescent="0.2"/>
    <row r="59016" x14ac:dyDescent="0.2"/>
    <row r="59017" x14ac:dyDescent="0.2"/>
    <row r="59018" x14ac:dyDescent="0.2"/>
    <row r="59019" x14ac:dyDescent="0.2"/>
    <row r="59020" x14ac:dyDescent="0.2"/>
    <row r="59021" x14ac:dyDescent="0.2"/>
    <row r="59022" x14ac:dyDescent="0.2"/>
    <row r="59023" x14ac:dyDescent="0.2"/>
    <row r="59024" x14ac:dyDescent="0.2"/>
    <row r="59025" x14ac:dyDescent="0.2"/>
    <row r="59026" x14ac:dyDescent="0.2"/>
    <row r="59027" x14ac:dyDescent="0.2"/>
    <row r="59028" x14ac:dyDescent="0.2"/>
    <row r="59029" x14ac:dyDescent="0.2"/>
    <row r="59030" x14ac:dyDescent="0.2"/>
    <row r="59031" x14ac:dyDescent="0.2"/>
    <row r="59032" x14ac:dyDescent="0.2"/>
    <row r="59033" x14ac:dyDescent="0.2"/>
    <row r="59034" x14ac:dyDescent="0.2"/>
    <row r="59035" x14ac:dyDescent="0.2"/>
    <row r="59036" x14ac:dyDescent="0.2"/>
    <row r="59037" x14ac:dyDescent="0.2"/>
    <row r="59038" x14ac:dyDescent="0.2"/>
    <row r="59039" x14ac:dyDescent="0.2"/>
    <row r="59040" x14ac:dyDescent="0.2"/>
    <row r="59041" x14ac:dyDescent="0.2"/>
    <row r="59042" x14ac:dyDescent="0.2"/>
    <row r="59043" x14ac:dyDescent="0.2"/>
    <row r="59044" x14ac:dyDescent="0.2"/>
    <row r="59045" x14ac:dyDescent="0.2"/>
    <row r="59046" x14ac:dyDescent="0.2"/>
    <row r="59047" x14ac:dyDescent="0.2"/>
    <row r="59048" x14ac:dyDescent="0.2"/>
    <row r="59049" x14ac:dyDescent="0.2"/>
    <row r="59050" x14ac:dyDescent="0.2"/>
    <row r="59051" x14ac:dyDescent="0.2"/>
    <row r="59052" x14ac:dyDescent="0.2"/>
    <row r="59053" x14ac:dyDescent="0.2"/>
    <row r="59054" x14ac:dyDescent="0.2"/>
    <row r="59055" x14ac:dyDescent="0.2"/>
    <row r="59056" x14ac:dyDescent="0.2"/>
    <row r="59057" x14ac:dyDescent="0.2"/>
    <row r="59058" x14ac:dyDescent="0.2"/>
    <row r="59059" x14ac:dyDescent="0.2"/>
    <row r="59060" x14ac:dyDescent="0.2"/>
    <row r="59061" x14ac:dyDescent="0.2"/>
    <row r="59062" x14ac:dyDescent="0.2"/>
    <row r="59063" x14ac:dyDescent="0.2"/>
    <row r="59064" x14ac:dyDescent="0.2"/>
    <row r="59065" x14ac:dyDescent="0.2"/>
    <row r="59066" x14ac:dyDescent="0.2"/>
    <row r="59067" x14ac:dyDescent="0.2"/>
    <row r="59068" x14ac:dyDescent="0.2"/>
    <row r="59069" x14ac:dyDescent="0.2"/>
    <row r="59070" x14ac:dyDescent="0.2"/>
    <row r="59071" x14ac:dyDescent="0.2"/>
    <row r="59072" x14ac:dyDescent="0.2"/>
    <row r="59073" x14ac:dyDescent="0.2"/>
    <row r="59074" x14ac:dyDescent="0.2"/>
    <row r="59075" x14ac:dyDescent="0.2"/>
    <row r="59076" x14ac:dyDescent="0.2"/>
    <row r="59077" x14ac:dyDescent="0.2"/>
    <row r="59078" x14ac:dyDescent="0.2"/>
    <row r="59079" x14ac:dyDescent="0.2"/>
    <row r="59080" x14ac:dyDescent="0.2"/>
    <row r="59081" x14ac:dyDescent="0.2"/>
    <row r="59082" x14ac:dyDescent="0.2"/>
    <row r="59083" x14ac:dyDescent="0.2"/>
    <row r="59084" x14ac:dyDescent="0.2"/>
    <row r="59085" x14ac:dyDescent="0.2"/>
    <row r="59086" x14ac:dyDescent="0.2"/>
    <row r="59087" x14ac:dyDescent="0.2"/>
    <row r="59088" x14ac:dyDescent="0.2"/>
    <row r="59089" x14ac:dyDescent="0.2"/>
    <row r="59090" x14ac:dyDescent="0.2"/>
    <row r="59091" x14ac:dyDescent="0.2"/>
    <row r="59092" x14ac:dyDescent="0.2"/>
    <row r="59093" x14ac:dyDescent="0.2"/>
    <row r="59094" x14ac:dyDescent="0.2"/>
    <row r="59095" x14ac:dyDescent="0.2"/>
    <row r="59096" x14ac:dyDescent="0.2"/>
    <row r="59097" x14ac:dyDescent="0.2"/>
    <row r="59098" x14ac:dyDescent="0.2"/>
    <row r="59099" x14ac:dyDescent="0.2"/>
    <row r="59100" x14ac:dyDescent="0.2"/>
    <row r="59101" x14ac:dyDescent="0.2"/>
    <row r="59102" x14ac:dyDescent="0.2"/>
    <row r="59103" x14ac:dyDescent="0.2"/>
    <row r="59104" x14ac:dyDescent="0.2"/>
    <row r="59105" x14ac:dyDescent="0.2"/>
    <row r="59106" x14ac:dyDescent="0.2"/>
    <row r="59107" x14ac:dyDescent="0.2"/>
    <row r="59108" x14ac:dyDescent="0.2"/>
    <row r="59109" x14ac:dyDescent="0.2"/>
    <row r="59110" x14ac:dyDescent="0.2"/>
    <row r="59111" x14ac:dyDescent="0.2"/>
    <row r="59112" x14ac:dyDescent="0.2"/>
    <row r="59113" x14ac:dyDescent="0.2"/>
    <row r="59114" x14ac:dyDescent="0.2"/>
    <row r="59115" x14ac:dyDescent="0.2"/>
    <row r="59116" x14ac:dyDescent="0.2"/>
    <row r="59117" x14ac:dyDescent="0.2"/>
    <row r="59118" x14ac:dyDescent="0.2"/>
    <row r="59119" x14ac:dyDescent="0.2"/>
    <row r="59120" x14ac:dyDescent="0.2"/>
    <row r="59121" x14ac:dyDescent="0.2"/>
    <row r="59122" x14ac:dyDescent="0.2"/>
    <row r="59123" x14ac:dyDescent="0.2"/>
    <row r="59124" x14ac:dyDescent="0.2"/>
    <row r="59125" x14ac:dyDescent="0.2"/>
    <row r="59126" x14ac:dyDescent="0.2"/>
    <row r="59127" x14ac:dyDescent="0.2"/>
    <row r="59128" x14ac:dyDescent="0.2"/>
    <row r="59129" x14ac:dyDescent="0.2"/>
    <row r="59130" x14ac:dyDescent="0.2"/>
    <row r="59131" x14ac:dyDescent="0.2"/>
    <row r="59132" x14ac:dyDescent="0.2"/>
    <row r="59133" x14ac:dyDescent="0.2"/>
    <row r="59134" x14ac:dyDescent="0.2"/>
    <row r="59135" x14ac:dyDescent="0.2"/>
    <row r="59136" x14ac:dyDescent="0.2"/>
    <row r="59137" x14ac:dyDescent="0.2"/>
    <row r="59138" x14ac:dyDescent="0.2"/>
    <row r="59139" x14ac:dyDescent="0.2"/>
    <row r="59140" x14ac:dyDescent="0.2"/>
    <row r="59141" x14ac:dyDescent="0.2"/>
    <row r="59142" x14ac:dyDescent="0.2"/>
    <row r="59143" x14ac:dyDescent="0.2"/>
    <row r="59144" x14ac:dyDescent="0.2"/>
    <row r="59145" x14ac:dyDescent="0.2"/>
    <row r="59146" x14ac:dyDescent="0.2"/>
    <row r="59147" x14ac:dyDescent="0.2"/>
    <row r="59148" x14ac:dyDescent="0.2"/>
    <row r="59149" x14ac:dyDescent="0.2"/>
    <row r="59150" x14ac:dyDescent="0.2"/>
    <row r="59151" x14ac:dyDescent="0.2"/>
    <row r="59152" x14ac:dyDescent="0.2"/>
    <row r="59153" x14ac:dyDescent="0.2"/>
    <row r="59154" x14ac:dyDescent="0.2"/>
    <row r="59155" x14ac:dyDescent="0.2"/>
    <row r="59156" x14ac:dyDescent="0.2"/>
    <row r="59157" x14ac:dyDescent="0.2"/>
    <row r="59158" x14ac:dyDescent="0.2"/>
    <row r="59159" x14ac:dyDescent="0.2"/>
    <row r="59160" x14ac:dyDescent="0.2"/>
    <row r="59161" x14ac:dyDescent="0.2"/>
    <row r="59162" x14ac:dyDescent="0.2"/>
    <row r="59163" x14ac:dyDescent="0.2"/>
    <row r="59164" x14ac:dyDescent="0.2"/>
    <row r="59165" x14ac:dyDescent="0.2"/>
    <row r="59166" x14ac:dyDescent="0.2"/>
    <row r="59167" x14ac:dyDescent="0.2"/>
    <row r="59168" x14ac:dyDescent="0.2"/>
    <row r="59169" x14ac:dyDescent="0.2"/>
    <row r="59170" x14ac:dyDescent="0.2"/>
    <row r="59171" x14ac:dyDescent="0.2"/>
    <row r="59172" x14ac:dyDescent="0.2"/>
    <row r="59173" x14ac:dyDescent="0.2"/>
    <row r="59174" x14ac:dyDescent="0.2"/>
    <row r="59175" x14ac:dyDescent="0.2"/>
    <row r="59176" x14ac:dyDescent="0.2"/>
    <row r="59177" x14ac:dyDescent="0.2"/>
    <row r="59178" x14ac:dyDescent="0.2"/>
    <row r="59179" x14ac:dyDescent="0.2"/>
    <row r="59180" x14ac:dyDescent="0.2"/>
    <row r="59181" x14ac:dyDescent="0.2"/>
    <row r="59182" x14ac:dyDescent="0.2"/>
    <row r="59183" x14ac:dyDescent="0.2"/>
    <row r="59184" x14ac:dyDescent="0.2"/>
    <row r="59185" x14ac:dyDescent="0.2"/>
    <row r="59186" x14ac:dyDescent="0.2"/>
    <row r="59187" x14ac:dyDescent="0.2"/>
    <row r="59188" x14ac:dyDescent="0.2"/>
    <row r="59189" x14ac:dyDescent="0.2"/>
    <row r="59190" x14ac:dyDescent="0.2"/>
    <row r="59191" x14ac:dyDescent="0.2"/>
    <row r="59192" x14ac:dyDescent="0.2"/>
    <row r="59193" x14ac:dyDescent="0.2"/>
    <row r="59194" x14ac:dyDescent="0.2"/>
    <row r="59195" x14ac:dyDescent="0.2"/>
    <row r="59196" x14ac:dyDescent="0.2"/>
    <row r="59197" x14ac:dyDescent="0.2"/>
    <row r="59198" x14ac:dyDescent="0.2"/>
    <row r="59199" x14ac:dyDescent="0.2"/>
    <row r="59200" x14ac:dyDescent="0.2"/>
    <row r="59201" x14ac:dyDescent="0.2"/>
    <row r="59202" x14ac:dyDescent="0.2"/>
    <row r="59203" x14ac:dyDescent="0.2"/>
    <row r="59204" x14ac:dyDescent="0.2"/>
    <row r="59205" x14ac:dyDescent="0.2"/>
    <row r="59206" x14ac:dyDescent="0.2"/>
    <row r="59207" x14ac:dyDescent="0.2"/>
    <row r="59208" x14ac:dyDescent="0.2"/>
    <row r="59209" x14ac:dyDescent="0.2"/>
    <row r="59210" x14ac:dyDescent="0.2"/>
    <row r="59211" x14ac:dyDescent="0.2"/>
    <row r="59212" x14ac:dyDescent="0.2"/>
    <row r="59213" x14ac:dyDescent="0.2"/>
    <row r="59214" x14ac:dyDescent="0.2"/>
    <row r="59215" x14ac:dyDescent="0.2"/>
    <row r="59216" x14ac:dyDescent="0.2"/>
    <row r="59217" x14ac:dyDescent="0.2"/>
    <row r="59218" x14ac:dyDescent="0.2"/>
    <row r="59219" x14ac:dyDescent="0.2"/>
    <row r="59220" x14ac:dyDescent="0.2"/>
    <row r="59221" x14ac:dyDescent="0.2"/>
    <row r="59222" x14ac:dyDescent="0.2"/>
    <row r="59223" x14ac:dyDescent="0.2"/>
    <row r="59224" x14ac:dyDescent="0.2"/>
    <row r="59225" x14ac:dyDescent="0.2"/>
    <row r="59226" x14ac:dyDescent="0.2"/>
    <row r="59227" x14ac:dyDescent="0.2"/>
    <row r="59228" x14ac:dyDescent="0.2"/>
    <row r="59229" x14ac:dyDescent="0.2"/>
    <row r="59230" x14ac:dyDescent="0.2"/>
    <row r="59231" x14ac:dyDescent="0.2"/>
    <row r="59232" x14ac:dyDescent="0.2"/>
    <row r="59233" x14ac:dyDescent="0.2"/>
    <row r="59234" x14ac:dyDescent="0.2"/>
    <row r="59235" x14ac:dyDescent="0.2"/>
    <row r="59236" x14ac:dyDescent="0.2"/>
    <row r="59237" x14ac:dyDescent="0.2"/>
    <row r="59238" x14ac:dyDescent="0.2"/>
    <row r="59239" x14ac:dyDescent="0.2"/>
    <row r="59240" x14ac:dyDescent="0.2"/>
    <row r="59241" x14ac:dyDescent="0.2"/>
    <row r="59242" x14ac:dyDescent="0.2"/>
    <row r="59243" x14ac:dyDescent="0.2"/>
    <row r="59244" x14ac:dyDescent="0.2"/>
    <row r="59245" x14ac:dyDescent="0.2"/>
    <row r="59246" x14ac:dyDescent="0.2"/>
    <row r="59247" x14ac:dyDescent="0.2"/>
    <row r="59248" x14ac:dyDescent="0.2"/>
    <row r="59249" x14ac:dyDescent="0.2"/>
    <row r="59250" x14ac:dyDescent="0.2"/>
    <row r="59251" x14ac:dyDescent="0.2"/>
    <row r="59252" x14ac:dyDescent="0.2"/>
    <row r="59253" x14ac:dyDescent="0.2"/>
    <row r="59254" x14ac:dyDescent="0.2"/>
    <row r="59255" x14ac:dyDescent="0.2"/>
    <row r="59256" x14ac:dyDescent="0.2"/>
    <row r="59257" x14ac:dyDescent="0.2"/>
    <row r="59258" x14ac:dyDescent="0.2"/>
    <row r="59259" x14ac:dyDescent="0.2"/>
    <row r="59260" x14ac:dyDescent="0.2"/>
    <row r="59261" x14ac:dyDescent="0.2"/>
    <row r="59262" x14ac:dyDescent="0.2"/>
    <row r="59263" x14ac:dyDescent="0.2"/>
    <row r="59264" x14ac:dyDescent="0.2"/>
    <row r="59265" x14ac:dyDescent="0.2"/>
    <row r="59266" x14ac:dyDescent="0.2"/>
    <row r="59267" x14ac:dyDescent="0.2"/>
    <row r="59268" x14ac:dyDescent="0.2"/>
    <row r="59269" x14ac:dyDescent="0.2"/>
    <row r="59270" x14ac:dyDescent="0.2"/>
    <row r="59271" x14ac:dyDescent="0.2"/>
    <row r="59272" x14ac:dyDescent="0.2"/>
    <row r="59273" x14ac:dyDescent="0.2"/>
    <row r="59274" x14ac:dyDescent="0.2"/>
    <row r="59275" x14ac:dyDescent="0.2"/>
    <row r="59276" x14ac:dyDescent="0.2"/>
    <row r="59277" x14ac:dyDescent="0.2"/>
    <row r="59278" x14ac:dyDescent="0.2"/>
    <row r="59279" x14ac:dyDescent="0.2"/>
    <row r="59280" x14ac:dyDescent="0.2"/>
    <row r="59281" x14ac:dyDescent="0.2"/>
    <row r="59282" x14ac:dyDescent="0.2"/>
    <row r="59283" x14ac:dyDescent="0.2"/>
    <row r="59284" x14ac:dyDescent="0.2"/>
    <row r="59285" x14ac:dyDescent="0.2"/>
    <row r="59286" x14ac:dyDescent="0.2"/>
    <row r="59287" x14ac:dyDescent="0.2"/>
    <row r="59288" x14ac:dyDescent="0.2"/>
    <row r="59289" x14ac:dyDescent="0.2"/>
    <row r="59290" x14ac:dyDescent="0.2"/>
    <row r="59291" x14ac:dyDescent="0.2"/>
    <row r="59292" x14ac:dyDescent="0.2"/>
    <row r="59293" x14ac:dyDescent="0.2"/>
    <row r="59294" x14ac:dyDescent="0.2"/>
    <row r="59295" x14ac:dyDescent="0.2"/>
    <row r="59296" x14ac:dyDescent="0.2"/>
    <row r="59297" x14ac:dyDescent="0.2"/>
    <row r="59298" x14ac:dyDescent="0.2"/>
    <row r="59299" x14ac:dyDescent="0.2"/>
    <row r="59300" x14ac:dyDescent="0.2"/>
    <row r="59301" x14ac:dyDescent="0.2"/>
    <row r="59302" x14ac:dyDescent="0.2"/>
    <row r="59303" x14ac:dyDescent="0.2"/>
    <row r="59304" x14ac:dyDescent="0.2"/>
    <row r="59305" x14ac:dyDescent="0.2"/>
    <row r="59306" x14ac:dyDescent="0.2"/>
    <row r="59307" x14ac:dyDescent="0.2"/>
    <row r="59308" x14ac:dyDescent="0.2"/>
    <row r="59309" x14ac:dyDescent="0.2"/>
    <row r="59310" x14ac:dyDescent="0.2"/>
    <row r="59311" x14ac:dyDescent="0.2"/>
    <row r="59312" x14ac:dyDescent="0.2"/>
    <row r="59313" x14ac:dyDescent="0.2"/>
    <row r="59314" x14ac:dyDescent="0.2"/>
    <row r="59315" x14ac:dyDescent="0.2"/>
    <row r="59316" x14ac:dyDescent="0.2"/>
    <row r="59317" x14ac:dyDescent="0.2"/>
    <row r="59318" x14ac:dyDescent="0.2"/>
    <row r="59319" x14ac:dyDescent="0.2"/>
    <row r="59320" x14ac:dyDescent="0.2"/>
    <row r="59321" x14ac:dyDescent="0.2"/>
    <row r="59322" x14ac:dyDescent="0.2"/>
    <row r="59323" x14ac:dyDescent="0.2"/>
    <row r="59324" x14ac:dyDescent="0.2"/>
    <row r="59325" x14ac:dyDescent="0.2"/>
    <row r="59326" x14ac:dyDescent="0.2"/>
    <row r="59327" x14ac:dyDescent="0.2"/>
    <row r="59328" x14ac:dyDescent="0.2"/>
    <row r="59329" x14ac:dyDescent="0.2"/>
    <row r="59330" x14ac:dyDescent="0.2"/>
    <row r="59331" x14ac:dyDescent="0.2"/>
    <row r="59332" x14ac:dyDescent="0.2"/>
    <row r="59333" x14ac:dyDescent="0.2"/>
    <row r="59334" x14ac:dyDescent="0.2"/>
    <row r="59335" x14ac:dyDescent="0.2"/>
    <row r="59336" x14ac:dyDescent="0.2"/>
    <row r="59337" x14ac:dyDescent="0.2"/>
    <row r="59338" x14ac:dyDescent="0.2"/>
    <row r="59339" x14ac:dyDescent="0.2"/>
    <row r="59340" x14ac:dyDescent="0.2"/>
    <row r="59341" x14ac:dyDescent="0.2"/>
    <row r="59342" x14ac:dyDescent="0.2"/>
    <row r="59343" x14ac:dyDescent="0.2"/>
    <row r="59344" x14ac:dyDescent="0.2"/>
    <row r="59345" x14ac:dyDescent="0.2"/>
    <row r="59346" x14ac:dyDescent="0.2"/>
    <row r="59347" x14ac:dyDescent="0.2"/>
    <row r="59348" x14ac:dyDescent="0.2"/>
    <row r="59349" x14ac:dyDescent="0.2"/>
    <row r="59350" x14ac:dyDescent="0.2"/>
    <row r="59351" x14ac:dyDescent="0.2"/>
    <row r="59352" x14ac:dyDescent="0.2"/>
    <row r="59353" x14ac:dyDescent="0.2"/>
    <row r="59354" x14ac:dyDescent="0.2"/>
    <row r="59355" x14ac:dyDescent="0.2"/>
    <row r="59356" x14ac:dyDescent="0.2"/>
    <row r="59357" x14ac:dyDescent="0.2"/>
    <row r="59358" x14ac:dyDescent="0.2"/>
    <row r="59359" x14ac:dyDescent="0.2"/>
    <row r="59360" x14ac:dyDescent="0.2"/>
    <row r="59361" x14ac:dyDescent="0.2"/>
    <row r="59362" x14ac:dyDescent="0.2"/>
    <row r="59363" x14ac:dyDescent="0.2"/>
    <row r="59364" x14ac:dyDescent="0.2"/>
    <row r="59365" x14ac:dyDescent="0.2"/>
    <row r="59366" x14ac:dyDescent="0.2"/>
    <row r="59367" x14ac:dyDescent="0.2"/>
    <row r="59368" x14ac:dyDescent="0.2"/>
    <row r="59369" x14ac:dyDescent="0.2"/>
    <row r="59370" x14ac:dyDescent="0.2"/>
    <row r="59371" x14ac:dyDescent="0.2"/>
    <row r="59372" x14ac:dyDescent="0.2"/>
    <row r="59373" x14ac:dyDescent="0.2"/>
    <row r="59374" x14ac:dyDescent="0.2"/>
    <row r="59375" x14ac:dyDescent="0.2"/>
    <row r="59376" x14ac:dyDescent="0.2"/>
    <row r="59377" x14ac:dyDescent="0.2"/>
    <row r="59378" x14ac:dyDescent="0.2"/>
    <row r="59379" x14ac:dyDescent="0.2"/>
    <row r="59380" x14ac:dyDescent="0.2"/>
    <row r="59381" x14ac:dyDescent="0.2"/>
    <row r="59382" x14ac:dyDescent="0.2"/>
    <row r="59383" x14ac:dyDescent="0.2"/>
    <row r="59384" x14ac:dyDescent="0.2"/>
    <row r="59385" x14ac:dyDescent="0.2"/>
    <row r="59386" x14ac:dyDescent="0.2"/>
    <row r="59387" x14ac:dyDescent="0.2"/>
    <row r="59388" x14ac:dyDescent="0.2"/>
    <row r="59389" x14ac:dyDescent="0.2"/>
    <row r="59390" x14ac:dyDescent="0.2"/>
    <row r="59391" x14ac:dyDescent="0.2"/>
    <row r="59392" x14ac:dyDescent="0.2"/>
    <row r="59393" x14ac:dyDescent="0.2"/>
    <row r="59394" x14ac:dyDescent="0.2"/>
    <row r="59395" x14ac:dyDescent="0.2"/>
    <row r="59396" x14ac:dyDescent="0.2"/>
    <row r="59397" x14ac:dyDescent="0.2"/>
    <row r="59398" x14ac:dyDescent="0.2"/>
    <row r="59399" x14ac:dyDescent="0.2"/>
    <row r="59400" x14ac:dyDescent="0.2"/>
    <row r="59401" x14ac:dyDescent="0.2"/>
    <row r="59402" x14ac:dyDescent="0.2"/>
    <row r="59403" x14ac:dyDescent="0.2"/>
    <row r="59404" x14ac:dyDescent="0.2"/>
    <row r="59405" x14ac:dyDescent="0.2"/>
    <row r="59406" x14ac:dyDescent="0.2"/>
    <row r="59407" x14ac:dyDescent="0.2"/>
    <row r="59408" x14ac:dyDescent="0.2"/>
    <row r="59409" x14ac:dyDescent="0.2"/>
    <row r="59410" x14ac:dyDescent="0.2"/>
    <row r="59411" x14ac:dyDescent="0.2"/>
    <row r="59412" x14ac:dyDescent="0.2"/>
    <row r="59413" x14ac:dyDescent="0.2"/>
    <row r="59414" x14ac:dyDescent="0.2"/>
    <row r="59415" x14ac:dyDescent="0.2"/>
    <row r="59416" x14ac:dyDescent="0.2"/>
    <row r="59417" x14ac:dyDescent="0.2"/>
    <row r="59418" x14ac:dyDescent="0.2"/>
    <row r="59419" x14ac:dyDescent="0.2"/>
    <row r="59420" x14ac:dyDescent="0.2"/>
    <row r="59421" x14ac:dyDescent="0.2"/>
    <row r="59422" x14ac:dyDescent="0.2"/>
    <row r="59423" x14ac:dyDescent="0.2"/>
    <row r="59424" x14ac:dyDescent="0.2"/>
    <row r="59425" x14ac:dyDescent="0.2"/>
    <row r="59426" x14ac:dyDescent="0.2"/>
    <row r="59427" x14ac:dyDescent="0.2"/>
    <row r="59428" x14ac:dyDescent="0.2"/>
    <row r="59429" x14ac:dyDescent="0.2"/>
    <row r="59430" x14ac:dyDescent="0.2"/>
    <row r="59431" x14ac:dyDescent="0.2"/>
    <row r="59432" x14ac:dyDescent="0.2"/>
    <row r="59433" x14ac:dyDescent="0.2"/>
    <row r="59434" x14ac:dyDescent="0.2"/>
    <row r="59435" x14ac:dyDescent="0.2"/>
    <row r="59436" x14ac:dyDescent="0.2"/>
    <row r="59437" x14ac:dyDescent="0.2"/>
    <row r="59438" x14ac:dyDescent="0.2"/>
    <row r="59439" x14ac:dyDescent="0.2"/>
    <row r="59440" x14ac:dyDescent="0.2"/>
    <row r="59441" x14ac:dyDescent="0.2"/>
    <row r="59442" x14ac:dyDescent="0.2"/>
    <row r="59443" x14ac:dyDescent="0.2"/>
    <row r="59444" x14ac:dyDescent="0.2"/>
    <row r="59445" x14ac:dyDescent="0.2"/>
    <row r="59446" x14ac:dyDescent="0.2"/>
    <row r="59447" x14ac:dyDescent="0.2"/>
    <row r="59448" x14ac:dyDescent="0.2"/>
    <row r="59449" x14ac:dyDescent="0.2"/>
    <row r="59450" x14ac:dyDescent="0.2"/>
    <row r="59451" x14ac:dyDescent="0.2"/>
    <row r="59452" x14ac:dyDescent="0.2"/>
    <row r="59453" x14ac:dyDescent="0.2"/>
    <row r="59454" x14ac:dyDescent="0.2"/>
    <row r="59455" x14ac:dyDescent="0.2"/>
    <row r="59456" x14ac:dyDescent="0.2"/>
    <row r="59457" x14ac:dyDescent="0.2"/>
    <row r="59458" x14ac:dyDescent="0.2"/>
    <row r="59459" x14ac:dyDescent="0.2"/>
    <row r="59460" x14ac:dyDescent="0.2"/>
    <row r="59461" x14ac:dyDescent="0.2"/>
    <row r="59462" x14ac:dyDescent="0.2"/>
    <row r="59463" x14ac:dyDescent="0.2"/>
    <row r="59464" x14ac:dyDescent="0.2"/>
    <row r="59465" x14ac:dyDescent="0.2"/>
    <row r="59466" x14ac:dyDescent="0.2"/>
    <row r="59467" x14ac:dyDescent="0.2"/>
    <row r="59468" x14ac:dyDescent="0.2"/>
    <row r="59469" x14ac:dyDescent="0.2"/>
    <row r="59470" x14ac:dyDescent="0.2"/>
    <row r="59471" x14ac:dyDescent="0.2"/>
    <row r="59472" x14ac:dyDescent="0.2"/>
    <row r="59473" x14ac:dyDescent="0.2"/>
    <row r="59474" x14ac:dyDescent="0.2"/>
    <row r="59475" x14ac:dyDescent="0.2"/>
    <row r="59476" x14ac:dyDescent="0.2"/>
    <row r="59477" x14ac:dyDescent="0.2"/>
    <row r="59478" x14ac:dyDescent="0.2"/>
    <row r="59479" x14ac:dyDescent="0.2"/>
    <row r="59480" x14ac:dyDescent="0.2"/>
    <row r="59481" x14ac:dyDescent="0.2"/>
    <row r="59482" x14ac:dyDescent="0.2"/>
    <row r="59483" x14ac:dyDescent="0.2"/>
    <row r="59484" x14ac:dyDescent="0.2"/>
    <row r="59485" x14ac:dyDescent="0.2"/>
    <row r="59486" x14ac:dyDescent="0.2"/>
    <row r="59487" x14ac:dyDescent="0.2"/>
    <row r="59488" x14ac:dyDescent="0.2"/>
    <row r="59489" x14ac:dyDescent="0.2"/>
    <row r="59490" x14ac:dyDescent="0.2"/>
    <row r="59491" x14ac:dyDescent="0.2"/>
    <row r="59492" x14ac:dyDescent="0.2"/>
    <row r="59493" x14ac:dyDescent="0.2"/>
    <row r="59494" x14ac:dyDescent="0.2"/>
    <row r="59495" x14ac:dyDescent="0.2"/>
    <row r="59496" x14ac:dyDescent="0.2"/>
    <row r="59497" x14ac:dyDescent="0.2"/>
    <row r="59498" x14ac:dyDescent="0.2"/>
    <row r="59499" x14ac:dyDescent="0.2"/>
    <row r="59500" x14ac:dyDescent="0.2"/>
    <row r="59501" x14ac:dyDescent="0.2"/>
    <row r="59502" x14ac:dyDescent="0.2"/>
    <row r="59503" x14ac:dyDescent="0.2"/>
    <row r="59504" x14ac:dyDescent="0.2"/>
    <row r="59505" x14ac:dyDescent="0.2"/>
    <row r="59506" x14ac:dyDescent="0.2"/>
    <row r="59507" x14ac:dyDescent="0.2"/>
    <row r="59508" x14ac:dyDescent="0.2"/>
    <row r="59509" x14ac:dyDescent="0.2"/>
    <row r="59510" x14ac:dyDescent="0.2"/>
    <row r="59511" x14ac:dyDescent="0.2"/>
    <row r="59512" x14ac:dyDescent="0.2"/>
    <row r="59513" x14ac:dyDescent="0.2"/>
    <row r="59514" x14ac:dyDescent="0.2"/>
    <row r="59515" x14ac:dyDescent="0.2"/>
    <row r="59516" x14ac:dyDescent="0.2"/>
    <row r="59517" x14ac:dyDescent="0.2"/>
    <row r="59518" x14ac:dyDescent="0.2"/>
    <row r="59519" x14ac:dyDescent="0.2"/>
    <row r="59520" x14ac:dyDescent="0.2"/>
    <row r="59521" x14ac:dyDescent="0.2"/>
    <row r="59522" x14ac:dyDescent="0.2"/>
    <row r="59523" x14ac:dyDescent="0.2"/>
    <row r="59524" x14ac:dyDescent="0.2"/>
    <row r="59525" x14ac:dyDescent="0.2"/>
    <row r="59526" x14ac:dyDescent="0.2"/>
    <row r="59527" x14ac:dyDescent="0.2"/>
    <row r="59528" x14ac:dyDescent="0.2"/>
    <row r="59529" x14ac:dyDescent="0.2"/>
    <row r="59530" x14ac:dyDescent="0.2"/>
    <row r="59531" x14ac:dyDescent="0.2"/>
    <row r="59532" x14ac:dyDescent="0.2"/>
    <row r="59533" x14ac:dyDescent="0.2"/>
    <row r="59534" x14ac:dyDescent="0.2"/>
    <row r="59535" x14ac:dyDescent="0.2"/>
    <row r="59536" x14ac:dyDescent="0.2"/>
    <row r="59537" x14ac:dyDescent="0.2"/>
    <row r="59538" x14ac:dyDescent="0.2"/>
    <row r="59539" x14ac:dyDescent="0.2"/>
    <row r="59540" x14ac:dyDescent="0.2"/>
    <row r="59541" x14ac:dyDescent="0.2"/>
    <row r="59542" x14ac:dyDescent="0.2"/>
    <row r="59543" x14ac:dyDescent="0.2"/>
    <row r="59544" x14ac:dyDescent="0.2"/>
    <row r="59545" x14ac:dyDescent="0.2"/>
    <row r="59546" x14ac:dyDescent="0.2"/>
    <row r="59547" x14ac:dyDescent="0.2"/>
    <row r="59548" x14ac:dyDescent="0.2"/>
    <row r="59549" x14ac:dyDescent="0.2"/>
    <row r="59550" x14ac:dyDescent="0.2"/>
    <row r="59551" x14ac:dyDescent="0.2"/>
    <row r="59552" x14ac:dyDescent="0.2"/>
    <row r="59553" x14ac:dyDescent="0.2"/>
    <row r="59554" x14ac:dyDescent="0.2"/>
    <row r="59555" x14ac:dyDescent="0.2"/>
    <row r="59556" x14ac:dyDescent="0.2"/>
    <row r="59557" x14ac:dyDescent="0.2"/>
    <row r="59558" x14ac:dyDescent="0.2"/>
    <row r="59559" x14ac:dyDescent="0.2"/>
    <row r="59560" x14ac:dyDescent="0.2"/>
    <row r="59561" x14ac:dyDescent="0.2"/>
    <row r="59562" x14ac:dyDescent="0.2"/>
    <row r="59563" x14ac:dyDescent="0.2"/>
    <row r="59564" x14ac:dyDescent="0.2"/>
    <row r="59565" x14ac:dyDescent="0.2"/>
    <row r="59566" x14ac:dyDescent="0.2"/>
    <row r="59567" x14ac:dyDescent="0.2"/>
    <row r="59568" x14ac:dyDescent="0.2"/>
    <row r="59569" x14ac:dyDescent="0.2"/>
    <row r="59570" x14ac:dyDescent="0.2"/>
    <row r="59571" x14ac:dyDescent="0.2"/>
    <row r="59572" x14ac:dyDescent="0.2"/>
    <row r="59573" x14ac:dyDescent="0.2"/>
    <row r="59574" x14ac:dyDescent="0.2"/>
    <row r="59575" x14ac:dyDescent="0.2"/>
    <row r="59576" x14ac:dyDescent="0.2"/>
    <row r="59577" x14ac:dyDescent="0.2"/>
    <row r="59578" x14ac:dyDescent="0.2"/>
    <row r="59579" x14ac:dyDescent="0.2"/>
    <row r="59580" x14ac:dyDescent="0.2"/>
    <row r="59581" x14ac:dyDescent="0.2"/>
    <row r="59582" x14ac:dyDescent="0.2"/>
    <row r="59583" x14ac:dyDescent="0.2"/>
    <row r="59584" x14ac:dyDescent="0.2"/>
    <row r="59585" x14ac:dyDescent="0.2"/>
    <row r="59586" x14ac:dyDescent="0.2"/>
    <row r="59587" x14ac:dyDescent="0.2"/>
    <row r="59588" x14ac:dyDescent="0.2"/>
    <row r="59589" x14ac:dyDescent="0.2"/>
    <row r="59590" x14ac:dyDescent="0.2"/>
    <row r="59591" x14ac:dyDescent="0.2"/>
    <row r="59592" x14ac:dyDescent="0.2"/>
    <row r="59593" x14ac:dyDescent="0.2"/>
    <row r="59594" x14ac:dyDescent="0.2"/>
    <row r="59595" x14ac:dyDescent="0.2"/>
    <row r="59596" x14ac:dyDescent="0.2"/>
    <row r="59597" x14ac:dyDescent="0.2"/>
    <row r="59598" x14ac:dyDescent="0.2"/>
    <row r="59599" x14ac:dyDescent="0.2"/>
    <row r="59600" x14ac:dyDescent="0.2"/>
    <row r="59601" x14ac:dyDescent="0.2"/>
    <row r="59602" x14ac:dyDescent="0.2"/>
    <row r="59603" x14ac:dyDescent="0.2"/>
    <row r="59604" x14ac:dyDescent="0.2"/>
    <row r="59605" x14ac:dyDescent="0.2"/>
    <row r="59606" x14ac:dyDescent="0.2"/>
    <row r="59607" x14ac:dyDescent="0.2"/>
    <row r="59608" x14ac:dyDescent="0.2"/>
    <row r="59609" x14ac:dyDescent="0.2"/>
    <row r="59610" x14ac:dyDescent="0.2"/>
    <row r="59611" x14ac:dyDescent="0.2"/>
    <row r="59612" x14ac:dyDescent="0.2"/>
    <row r="59613" x14ac:dyDescent="0.2"/>
    <row r="59614" x14ac:dyDescent="0.2"/>
    <row r="59615" x14ac:dyDescent="0.2"/>
    <row r="59616" x14ac:dyDescent="0.2"/>
    <row r="59617" x14ac:dyDescent="0.2"/>
    <row r="59618" x14ac:dyDescent="0.2"/>
    <row r="59619" x14ac:dyDescent="0.2"/>
    <row r="59620" x14ac:dyDescent="0.2"/>
    <row r="59621" x14ac:dyDescent="0.2"/>
    <row r="59622" x14ac:dyDescent="0.2"/>
    <row r="59623" x14ac:dyDescent="0.2"/>
    <row r="59624" x14ac:dyDescent="0.2"/>
    <row r="59625" x14ac:dyDescent="0.2"/>
    <row r="59626" x14ac:dyDescent="0.2"/>
    <row r="59627" x14ac:dyDescent="0.2"/>
    <row r="59628" x14ac:dyDescent="0.2"/>
    <row r="59629" x14ac:dyDescent="0.2"/>
    <row r="59630" x14ac:dyDescent="0.2"/>
    <row r="59631" x14ac:dyDescent="0.2"/>
    <row r="59632" x14ac:dyDescent="0.2"/>
    <row r="59633" x14ac:dyDescent="0.2"/>
    <row r="59634" x14ac:dyDescent="0.2"/>
    <row r="59635" x14ac:dyDescent="0.2"/>
    <row r="59636" x14ac:dyDescent="0.2"/>
    <row r="59637" x14ac:dyDescent="0.2"/>
    <row r="59638" x14ac:dyDescent="0.2"/>
    <row r="59639" x14ac:dyDescent="0.2"/>
    <row r="59640" x14ac:dyDescent="0.2"/>
    <row r="59641" x14ac:dyDescent="0.2"/>
    <row r="59642" x14ac:dyDescent="0.2"/>
    <row r="59643" x14ac:dyDescent="0.2"/>
    <row r="59644" x14ac:dyDescent="0.2"/>
    <row r="59645" x14ac:dyDescent="0.2"/>
    <row r="59646" x14ac:dyDescent="0.2"/>
    <row r="59647" x14ac:dyDescent="0.2"/>
    <row r="59648" x14ac:dyDescent="0.2"/>
    <row r="59649" x14ac:dyDescent="0.2"/>
    <row r="59650" x14ac:dyDescent="0.2"/>
    <row r="59651" x14ac:dyDescent="0.2"/>
    <row r="59652" x14ac:dyDescent="0.2"/>
    <row r="59653" x14ac:dyDescent="0.2"/>
    <row r="59654" x14ac:dyDescent="0.2"/>
    <row r="59655" x14ac:dyDescent="0.2"/>
    <row r="59656" x14ac:dyDescent="0.2"/>
    <row r="59657" x14ac:dyDescent="0.2"/>
    <row r="59658" x14ac:dyDescent="0.2"/>
    <row r="59659" x14ac:dyDescent="0.2"/>
    <row r="59660" x14ac:dyDescent="0.2"/>
    <row r="59661" x14ac:dyDescent="0.2"/>
    <row r="59662" x14ac:dyDescent="0.2"/>
    <row r="59663" x14ac:dyDescent="0.2"/>
    <row r="59664" x14ac:dyDescent="0.2"/>
    <row r="59665" x14ac:dyDescent="0.2"/>
    <row r="59666" x14ac:dyDescent="0.2"/>
    <row r="59667" x14ac:dyDescent="0.2"/>
    <row r="59668" x14ac:dyDescent="0.2"/>
    <row r="59669" x14ac:dyDescent="0.2"/>
    <row r="59670" x14ac:dyDescent="0.2"/>
    <row r="59671" x14ac:dyDescent="0.2"/>
    <row r="59672" x14ac:dyDescent="0.2"/>
    <row r="59673" x14ac:dyDescent="0.2"/>
    <row r="59674" x14ac:dyDescent="0.2"/>
    <row r="59675" x14ac:dyDescent="0.2"/>
    <row r="59676" x14ac:dyDescent="0.2"/>
    <row r="59677" x14ac:dyDescent="0.2"/>
    <row r="59678" x14ac:dyDescent="0.2"/>
    <row r="59679" x14ac:dyDescent="0.2"/>
    <row r="59680" x14ac:dyDescent="0.2"/>
    <row r="59681" x14ac:dyDescent="0.2"/>
    <row r="59682" x14ac:dyDescent="0.2"/>
    <row r="59683" x14ac:dyDescent="0.2"/>
    <row r="59684" x14ac:dyDescent="0.2"/>
    <row r="59685" x14ac:dyDescent="0.2"/>
    <row r="59686" x14ac:dyDescent="0.2"/>
    <row r="59687" x14ac:dyDescent="0.2"/>
    <row r="59688" x14ac:dyDescent="0.2"/>
    <row r="59689" x14ac:dyDescent="0.2"/>
    <row r="59690" x14ac:dyDescent="0.2"/>
    <row r="59691" x14ac:dyDescent="0.2"/>
    <row r="59692" x14ac:dyDescent="0.2"/>
    <row r="59693" x14ac:dyDescent="0.2"/>
    <row r="59694" x14ac:dyDescent="0.2"/>
    <row r="59695" x14ac:dyDescent="0.2"/>
    <row r="59696" x14ac:dyDescent="0.2"/>
    <row r="59697" x14ac:dyDescent="0.2"/>
    <row r="59698" x14ac:dyDescent="0.2"/>
    <row r="59699" x14ac:dyDescent="0.2"/>
    <row r="59700" x14ac:dyDescent="0.2"/>
    <row r="59701" x14ac:dyDescent="0.2"/>
    <row r="59702" x14ac:dyDescent="0.2"/>
    <row r="59703" x14ac:dyDescent="0.2"/>
    <row r="59704" x14ac:dyDescent="0.2"/>
    <row r="59705" x14ac:dyDescent="0.2"/>
    <row r="59706" x14ac:dyDescent="0.2"/>
    <row r="59707" x14ac:dyDescent="0.2"/>
    <row r="59708" x14ac:dyDescent="0.2"/>
    <row r="59709" x14ac:dyDescent="0.2"/>
    <row r="59710" x14ac:dyDescent="0.2"/>
    <row r="59711" x14ac:dyDescent="0.2"/>
    <row r="59712" x14ac:dyDescent="0.2"/>
    <row r="59713" x14ac:dyDescent="0.2"/>
    <row r="59714" x14ac:dyDescent="0.2"/>
    <row r="59715" x14ac:dyDescent="0.2"/>
    <row r="59716" x14ac:dyDescent="0.2"/>
    <row r="59717" x14ac:dyDescent="0.2"/>
    <row r="59718" x14ac:dyDescent="0.2"/>
    <row r="59719" x14ac:dyDescent="0.2"/>
    <row r="59720" x14ac:dyDescent="0.2"/>
    <row r="59721" x14ac:dyDescent="0.2"/>
    <row r="59722" x14ac:dyDescent="0.2"/>
    <row r="59723" x14ac:dyDescent="0.2"/>
    <row r="59724" x14ac:dyDescent="0.2"/>
    <row r="59725" x14ac:dyDescent="0.2"/>
    <row r="59726" x14ac:dyDescent="0.2"/>
    <row r="59727" x14ac:dyDescent="0.2"/>
    <row r="59728" x14ac:dyDescent="0.2"/>
    <row r="59729" x14ac:dyDescent="0.2"/>
    <row r="59730" x14ac:dyDescent="0.2"/>
    <row r="59731" x14ac:dyDescent="0.2"/>
    <row r="59732" x14ac:dyDescent="0.2"/>
    <row r="59733" x14ac:dyDescent="0.2"/>
    <row r="59734" x14ac:dyDescent="0.2"/>
    <row r="59735" x14ac:dyDescent="0.2"/>
    <row r="59736" x14ac:dyDescent="0.2"/>
    <row r="59737" x14ac:dyDescent="0.2"/>
    <row r="59738" x14ac:dyDescent="0.2"/>
    <row r="59739" x14ac:dyDescent="0.2"/>
    <row r="59740" x14ac:dyDescent="0.2"/>
    <row r="59741" x14ac:dyDescent="0.2"/>
    <row r="59742" x14ac:dyDescent="0.2"/>
    <row r="59743" x14ac:dyDescent="0.2"/>
    <row r="59744" x14ac:dyDescent="0.2"/>
    <row r="59745" x14ac:dyDescent="0.2"/>
    <row r="59746" x14ac:dyDescent="0.2"/>
    <row r="59747" x14ac:dyDescent="0.2"/>
    <row r="59748" x14ac:dyDescent="0.2"/>
    <row r="59749" x14ac:dyDescent="0.2"/>
    <row r="59750" x14ac:dyDescent="0.2"/>
    <row r="59751" x14ac:dyDescent="0.2"/>
    <row r="59752" x14ac:dyDescent="0.2"/>
    <row r="59753" x14ac:dyDescent="0.2"/>
    <row r="59754" x14ac:dyDescent="0.2"/>
    <row r="59755" x14ac:dyDescent="0.2"/>
    <row r="59756" x14ac:dyDescent="0.2"/>
    <row r="59757" x14ac:dyDescent="0.2"/>
    <row r="59758" x14ac:dyDescent="0.2"/>
    <row r="59759" x14ac:dyDescent="0.2"/>
    <row r="59760" x14ac:dyDescent="0.2"/>
    <row r="59761" x14ac:dyDescent="0.2"/>
    <row r="59762" x14ac:dyDescent="0.2"/>
    <row r="59763" x14ac:dyDescent="0.2"/>
    <row r="59764" x14ac:dyDescent="0.2"/>
    <row r="59765" x14ac:dyDescent="0.2"/>
    <row r="59766" x14ac:dyDescent="0.2"/>
    <row r="59767" x14ac:dyDescent="0.2"/>
    <row r="59768" x14ac:dyDescent="0.2"/>
    <row r="59769" x14ac:dyDescent="0.2"/>
    <row r="59770" x14ac:dyDescent="0.2"/>
    <row r="59771" x14ac:dyDescent="0.2"/>
    <row r="59772" x14ac:dyDescent="0.2"/>
    <row r="59773" x14ac:dyDescent="0.2"/>
    <row r="59774" x14ac:dyDescent="0.2"/>
    <row r="59775" x14ac:dyDescent="0.2"/>
    <row r="59776" x14ac:dyDescent="0.2"/>
    <row r="59777" x14ac:dyDescent="0.2"/>
    <row r="59778" x14ac:dyDescent="0.2"/>
    <row r="59779" x14ac:dyDescent="0.2"/>
    <row r="59780" x14ac:dyDescent="0.2"/>
    <row r="59781" x14ac:dyDescent="0.2"/>
    <row r="59782" x14ac:dyDescent="0.2"/>
    <row r="59783" x14ac:dyDescent="0.2"/>
    <row r="59784" x14ac:dyDescent="0.2"/>
    <row r="59785" x14ac:dyDescent="0.2"/>
    <row r="59786" x14ac:dyDescent="0.2"/>
    <row r="59787" x14ac:dyDescent="0.2"/>
    <row r="59788" x14ac:dyDescent="0.2"/>
    <row r="59789" x14ac:dyDescent="0.2"/>
    <row r="59790" x14ac:dyDescent="0.2"/>
    <row r="59791" x14ac:dyDescent="0.2"/>
    <row r="59792" x14ac:dyDescent="0.2"/>
    <row r="59793" x14ac:dyDescent="0.2"/>
    <row r="59794" x14ac:dyDescent="0.2"/>
    <row r="59795" x14ac:dyDescent="0.2"/>
    <row r="59796" x14ac:dyDescent="0.2"/>
    <row r="59797" x14ac:dyDescent="0.2"/>
    <row r="59798" x14ac:dyDescent="0.2"/>
    <row r="59799" x14ac:dyDescent="0.2"/>
    <row r="59800" x14ac:dyDescent="0.2"/>
    <row r="59801" x14ac:dyDescent="0.2"/>
    <row r="59802" x14ac:dyDescent="0.2"/>
    <row r="59803" x14ac:dyDescent="0.2"/>
    <row r="59804" x14ac:dyDescent="0.2"/>
    <row r="59805" x14ac:dyDescent="0.2"/>
    <row r="59806" x14ac:dyDescent="0.2"/>
    <row r="59807" x14ac:dyDescent="0.2"/>
    <row r="59808" x14ac:dyDescent="0.2"/>
    <row r="59809" x14ac:dyDescent="0.2"/>
    <row r="59810" x14ac:dyDescent="0.2"/>
    <row r="59811" x14ac:dyDescent="0.2"/>
    <row r="59812" x14ac:dyDescent="0.2"/>
    <row r="59813" x14ac:dyDescent="0.2"/>
    <row r="59814" x14ac:dyDescent="0.2"/>
    <row r="59815" x14ac:dyDescent="0.2"/>
    <row r="59816" x14ac:dyDescent="0.2"/>
    <row r="59817" x14ac:dyDescent="0.2"/>
    <row r="59818" x14ac:dyDescent="0.2"/>
    <row r="59819" x14ac:dyDescent="0.2"/>
    <row r="59820" x14ac:dyDescent="0.2"/>
    <row r="59821" x14ac:dyDescent="0.2"/>
    <row r="59822" x14ac:dyDescent="0.2"/>
    <row r="59823" x14ac:dyDescent="0.2"/>
    <row r="59824" x14ac:dyDescent="0.2"/>
    <row r="59825" x14ac:dyDescent="0.2"/>
    <row r="59826" x14ac:dyDescent="0.2"/>
    <row r="59827" x14ac:dyDescent="0.2"/>
    <row r="59828" x14ac:dyDescent="0.2"/>
    <row r="59829" x14ac:dyDescent="0.2"/>
    <row r="59830" x14ac:dyDescent="0.2"/>
    <row r="59831" x14ac:dyDescent="0.2"/>
    <row r="59832" x14ac:dyDescent="0.2"/>
    <row r="59833" x14ac:dyDescent="0.2"/>
    <row r="59834" x14ac:dyDescent="0.2"/>
    <row r="59835" x14ac:dyDescent="0.2"/>
    <row r="59836" x14ac:dyDescent="0.2"/>
    <row r="59837" x14ac:dyDescent="0.2"/>
    <row r="59838" x14ac:dyDescent="0.2"/>
    <row r="59839" x14ac:dyDescent="0.2"/>
    <row r="59840" x14ac:dyDescent="0.2"/>
    <row r="59841" x14ac:dyDescent="0.2"/>
    <row r="59842" x14ac:dyDescent="0.2"/>
    <row r="59843" x14ac:dyDescent="0.2"/>
    <row r="59844" x14ac:dyDescent="0.2"/>
    <row r="59845" x14ac:dyDescent="0.2"/>
    <row r="59846" x14ac:dyDescent="0.2"/>
    <row r="59847" x14ac:dyDescent="0.2"/>
    <row r="59848" x14ac:dyDescent="0.2"/>
    <row r="59849" x14ac:dyDescent="0.2"/>
    <row r="59850" x14ac:dyDescent="0.2"/>
    <row r="59851" x14ac:dyDescent="0.2"/>
    <row r="59852" x14ac:dyDescent="0.2"/>
    <row r="59853" x14ac:dyDescent="0.2"/>
    <row r="59854" x14ac:dyDescent="0.2"/>
    <row r="59855" x14ac:dyDescent="0.2"/>
    <row r="59856" x14ac:dyDescent="0.2"/>
    <row r="59857" x14ac:dyDescent="0.2"/>
    <row r="59858" x14ac:dyDescent="0.2"/>
    <row r="59859" x14ac:dyDescent="0.2"/>
    <row r="59860" x14ac:dyDescent="0.2"/>
    <row r="59861" x14ac:dyDescent="0.2"/>
    <row r="59862" x14ac:dyDescent="0.2"/>
    <row r="59863" x14ac:dyDescent="0.2"/>
    <row r="59864" x14ac:dyDescent="0.2"/>
    <row r="59865" x14ac:dyDescent="0.2"/>
    <row r="59866" x14ac:dyDescent="0.2"/>
    <row r="59867" x14ac:dyDescent="0.2"/>
    <row r="59868" x14ac:dyDescent="0.2"/>
    <row r="59869" x14ac:dyDescent="0.2"/>
    <row r="59870" x14ac:dyDescent="0.2"/>
    <row r="59871" x14ac:dyDescent="0.2"/>
    <row r="59872" x14ac:dyDescent="0.2"/>
    <row r="59873" x14ac:dyDescent="0.2"/>
    <row r="59874" x14ac:dyDescent="0.2"/>
    <row r="59875" x14ac:dyDescent="0.2"/>
    <row r="59876" x14ac:dyDescent="0.2"/>
    <row r="59877" x14ac:dyDescent="0.2"/>
    <row r="59878" x14ac:dyDescent="0.2"/>
    <row r="59879" x14ac:dyDescent="0.2"/>
    <row r="59880" x14ac:dyDescent="0.2"/>
    <row r="59881" x14ac:dyDescent="0.2"/>
    <row r="59882" x14ac:dyDescent="0.2"/>
    <row r="59883" x14ac:dyDescent="0.2"/>
    <row r="59884" x14ac:dyDescent="0.2"/>
    <row r="59885" x14ac:dyDescent="0.2"/>
    <row r="59886" x14ac:dyDescent="0.2"/>
    <row r="59887" x14ac:dyDescent="0.2"/>
    <row r="59888" x14ac:dyDescent="0.2"/>
    <row r="59889" x14ac:dyDescent="0.2"/>
    <row r="59890" x14ac:dyDescent="0.2"/>
    <row r="59891" x14ac:dyDescent="0.2"/>
    <row r="59892" x14ac:dyDescent="0.2"/>
    <row r="59893" x14ac:dyDescent="0.2"/>
    <row r="59894" x14ac:dyDescent="0.2"/>
    <row r="59895" x14ac:dyDescent="0.2"/>
    <row r="59896" x14ac:dyDescent="0.2"/>
    <row r="59897" x14ac:dyDescent="0.2"/>
    <row r="59898" x14ac:dyDescent="0.2"/>
    <row r="59899" x14ac:dyDescent="0.2"/>
    <row r="59900" x14ac:dyDescent="0.2"/>
    <row r="59901" x14ac:dyDescent="0.2"/>
    <row r="59902" x14ac:dyDescent="0.2"/>
    <row r="59903" x14ac:dyDescent="0.2"/>
    <row r="59904" x14ac:dyDescent="0.2"/>
    <row r="59905" x14ac:dyDescent="0.2"/>
    <row r="59906" x14ac:dyDescent="0.2"/>
    <row r="59907" x14ac:dyDescent="0.2"/>
    <row r="59908" x14ac:dyDescent="0.2"/>
    <row r="59909" x14ac:dyDescent="0.2"/>
    <row r="59910" x14ac:dyDescent="0.2"/>
    <row r="59911" x14ac:dyDescent="0.2"/>
    <row r="59912" x14ac:dyDescent="0.2"/>
    <row r="59913" x14ac:dyDescent="0.2"/>
    <row r="59914" x14ac:dyDescent="0.2"/>
    <row r="59915" x14ac:dyDescent="0.2"/>
    <row r="59916" x14ac:dyDescent="0.2"/>
    <row r="59917" x14ac:dyDescent="0.2"/>
    <row r="59918" x14ac:dyDescent="0.2"/>
    <row r="59919" x14ac:dyDescent="0.2"/>
    <row r="59920" x14ac:dyDescent="0.2"/>
    <row r="59921" x14ac:dyDescent="0.2"/>
    <row r="59922" x14ac:dyDescent="0.2"/>
    <row r="59923" x14ac:dyDescent="0.2"/>
    <row r="59924" x14ac:dyDescent="0.2"/>
    <row r="59925" x14ac:dyDescent="0.2"/>
    <row r="59926" x14ac:dyDescent="0.2"/>
    <row r="59927" x14ac:dyDescent="0.2"/>
    <row r="59928" x14ac:dyDescent="0.2"/>
    <row r="59929" x14ac:dyDescent="0.2"/>
    <row r="59930" x14ac:dyDescent="0.2"/>
    <row r="59931" x14ac:dyDescent="0.2"/>
    <row r="59932" x14ac:dyDescent="0.2"/>
    <row r="59933" x14ac:dyDescent="0.2"/>
    <row r="59934" x14ac:dyDescent="0.2"/>
    <row r="59935" x14ac:dyDescent="0.2"/>
    <row r="59936" x14ac:dyDescent="0.2"/>
    <row r="59937" x14ac:dyDescent="0.2"/>
    <row r="59938" x14ac:dyDescent="0.2"/>
    <row r="59939" x14ac:dyDescent="0.2"/>
    <row r="59940" x14ac:dyDescent="0.2"/>
    <row r="59941" x14ac:dyDescent="0.2"/>
    <row r="59942" x14ac:dyDescent="0.2"/>
    <row r="59943" x14ac:dyDescent="0.2"/>
    <row r="59944" x14ac:dyDescent="0.2"/>
    <row r="59945" x14ac:dyDescent="0.2"/>
    <row r="59946" x14ac:dyDescent="0.2"/>
    <row r="59947" x14ac:dyDescent="0.2"/>
    <row r="59948" x14ac:dyDescent="0.2"/>
    <row r="59949" x14ac:dyDescent="0.2"/>
    <row r="59950" x14ac:dyDescent="0.2"/>
    <row r="59951" x14ac:dyDescent="0.2"/>
    <row r="59952" x14ac:dyDescent="0.2"/>
    <row r="59953" x14ac:dyDescent="0.2"/>
    <row r="59954" x14ac:dyDescent="0.2"/>
    <row r="59955" x14ac:dyDescent="0.2"/>
    <row r="59956" x14ac:dyDescent="0.2"/>
    <row r="59957" x14ac:dyDescent="0.2"/>
    <row r="59958" x14ac:dyDescent="0.2"/>
    <row r="59959" x14ac:dyDescent="0.2"/>
    <row r="59960" x14ac:dyDescent="0.2"/>
    <row r="59961" x14ac:dyDescent="0.2"/>
    <row r="59962" x14ac:dyDescent="0.2"/>
    <row r="59963" x14ac:dyDescent="0.2"/>
    <row r="59964" x14ac:dyDescent="0.2"/>
    <row r="59965" x14ac:dyDescent="0.2"/>
    <row r="59966" x14ac:dyDescent="0.2"/>
    <row r="59967" x14ac:dyDescent="0.2"/>
    <row r="59968" x14ac:dyDescent="0.2"/>
    <row r="59969" x14ac:dyDescent="0.2"/>
    <row r="59970" x14ac:dyDescent="0.2"/>
    <row r="59971" x14ac:dyDescent="0.2"/>
    <row r="59972" x14ac:dyDescent="0.2"/>
    <row r="59973" x14ac:dyDescent="0.2"/>
    <row r="59974" x14ac:dyDescent="0.2"/>
    <row r="59975" x14ac:dyDescent="0.2"/>
    <row r="59976" x14ac:dyDescent="0.2"/>
    <row r="59977" x14ac:dyDescent="0.2"/>
    <row r="59978" x14ac:dyDescent="0.2"/>
    <row r="59979" x14ac:dyDescent="0.2"/>
    <row r="59980" x14ac:dyDescent="0.2"/>
    <row r="59981" x14ac:dyDescent="0.2"/>
    <row r="59982" x14ac:dyDescent="0.2"/>
    <row r="59983" x14ac:dyDescent="0.2"/>
    <row r="59984" x14ac:dyDescent="0.2"/>
    <row r="59985" x14ac:dyDescent="0.2"/>
    <row r="59986" x14ac:dyDescent="0.2"/>
    <row r="59987" x14ac:dyDescent="0.2"/>
    <row r="59988" x14ac:dyDescent="0.2"/>
    <row r="59989" x14ac:dyDescent="0.2"/>
    <row r="59990" x14ac:dyDescent="0.2"/>
    <row r="59991" x14ac:dyDescent="0.2"/>
    <row r="59992" x14ac:dyDescent="0.2"/>
    <row r="59993" x14ac:dyDescent="0.2"/>
    <row r="59994" x14ac:dyDescent="0.2"/>
    <row r="59995" x14ac:dyDescent="0.2"/>
    <row r="59996" x14ac:dyDescent="0.2"/>
    <row r="59997" x14ac:dyDescent="0.2"/>
    <row r="59998" x14ac:dyDescent="0.2"/>
    <row r="59999" x14ac:dyDescent="0.2"/>
    <row r="60000" x14ac:dyDescent="0.2"/>
    <row r="60001" x14ac:dyDescent="0.2"/>
    <row r="60002" x14ac:dyDescent="0.2"/>
    <row r="60003" x14ac:dyDescent="0.2"/>
    <row r="60004" x14ac:dyDescent="0.2"/>
    <row r="60005" x14ac:dyDescent="0.2"/>
    <row r="60006" x14ac:dyDescent="0.2"/>
    <row r="60007" x14ac:dyDescent="0.2"/>
    <row r="60008" x14ac:dyDescent="0.2"/>
    <row r="60009" x14ac:dyDescent="0.2"/>
    <row r="60010" x14ac:dyDescent="0.2"/>
    <row r="60011" x14ac:dyDescent="0.2"/>
    <row r="60012" x14ac:dyDescent="0.2"/>
    <row r="60013" x14ac:dyDescent="0.2"/>
    <row r="60014" x14ac:dyDescent="0.2"/>
    <row r="60015" x14ac:dyDescent="0.2"/>
    <row r="60016" x14ac:dyDescent="0.2"/>
    <row r="60017" x14ac:dyDescent="0.2"/>
    <row r="60018" x14ac:dyDescent="0.2"/>
    <row r="60019" x14ac:dyDescent="0.2"/>
    <row r="60020" x14ac:dyDescent="0.2"/>
    <row r="60021" x14ac:dyDescent="0.2"/>
    <row r="60022" x14ac:dyDescent="0.2"/>
    <row r="60023" x14ac:dyDescent="0.2"/>
    <row r="60024" x14ac:dyDescent="0.2"/>
    <row r="60025" x14ac:dyDescent="0.2"/>
    <row r="60026" x14ac:dyDescent="0.2"/>
    <row r="60027" x14ac:dyDescent="0.2"/>
    <row r="60028" x14ac:dyDescent="0.2"/>
    <row r="60029" x14ac:dyDescent="0.2"/>
    <row r="60030" x14ac:dyDescent="0.2"/>
    <row r="60031" x14ac:dyDescent="0.2"/>
    <row r="60032" x14ac:dyDescent="0.2"/>
    <row r="60033" x14ac:dyDescent="0.2"/>
    <row r="60034" x14ac:dyDescent="0.2"/>
    <row r="60035" x14ac:dyDescent="0.2"/>
    <row r="60036" x14ac:dyDescent="0.2"/>
    <row r="60037" x14ac:dyDescent="0.2"/>
    <row r="60038" x14ac:dyDescent="0.2"/>
    <row r="60039" x14ac:dyDescent="0.2"/>
    <row r="60040" x14ac:dyDescent="0.2"/>
    <row r="60041" x14ac:dyDescent="0.2"/>
    <row r="60042" x14ac:dyDescent="0.2"/>
    <row r="60043" x14ac:dyDescent="0.2"/>
    <row r="60044" x14ac:dyDescent="0.2"/>
    <row r="60045" x14ac:dyDescent="0.2"/>
    <row r="60046" x14ac:dyDescent="0.2"/>
    <row r="60047" x14ac:dyDescent="0.2"/>
    <row r="60048" x14ac:dyDescent="0.2"/>
    <row r="60049" x14ac:dyDescent="0.2"/>
    <row r="60050" x14ac:dyDescent="0.2"/>
    <row r="60051" x14ac:dyDescent="0.2"/>
    <row r="60052" x14ac:dyDescent="0.2"/>
    <row r="60053" x14ac:dyDescent="0.2"/>
    <row r="60054" x14ac:dyDescent="0.2"/>
    <row r="60055" x14ac:dyDescent="0.2"/>
    <row r="60056" x14ac:dyDescent="0.2"/>
    <row r="60057" x14ac:dyDescent="0.2"/>
    <row r="60058" x14ac:dyDescent="0.2"/>
    <row r="60059" x14ac:dyDescent="0.2"/>
    <row r="60060" x14ac:dyDescent="0.2"/>
    <row r="60061" x14ac:dyDescent="0.2"/>
    <row r="60062" x14ac:dyDescent="0.2"/>
    <row r="60063" x14ac:dyDescent="0.2"/>
    <row r="60064" x14ac:dyDescent="0.2"/>
    <row r="60065" x14ac:dyDescent="0.2"/>
    <row r="60066" x14ac:dyDescent="0.2"/>
    <row r="60067" x14ac:dyDescent="0.2"/>
    <row r="60068" x14ac:dyDescent="0.2"/>
    <row r="60069" x14ac:dyDescent="0.2"/>
    <row r="60070" x14ac:dyDescent="0.2"/>
    <row r="60071" x14ac:dyDescent="0.2"/>
    <row r="60072" x14ac:dyDescent="0.2"/>
    <row r="60073" x14ac:dyDescent="0.2"/>
    <row r="60074" x14ac:dyDescent="0.2"/>
    <row r="60075" x14ac:dyDescent="0.2"/>
    <row r="60076" x14ac:dyDescent="0.2"/>
    <row r="60077" x14ac:dyDescent="0.2"/>
    <row r="60078" x14ac:dyDescent="0.2"/>
    <row r="60079" x14ac:dyDescent="0.2"/>
    <row r="60080" x14ac:dyDescent="0.2"/>
    <row r="60081" x14ac:dyDescent="0.2"/>
    <row r="60082" x14ac:dyDescent="0.2"/>
    <row r="60083" x14ac:dyDescent="0.2"/>
    <row r="60084" x14ac:dyDescent="0.2"/>
    <row r="60085" x14ac:dyDescent="0.2"/>
    <row r="60086" x14ac:dyDescent="0.2"/>
    <row r="60087" x14ac:dyDescent="0.2"/>
    <row r="60088" x14ac:dyDescent="0.2"/>
    <row r="60089" x14ac:dyDescent="0.2"/>
    <row r="60090" x14ac:dyDescent="0.2"/>
    <row r="60091" x14ac:dyDescent="0.2"/>
    <row r="60092" x14ac:dyDescent="0.2"/>
    <row r="60093" x14ac:dyDescent="0.2"/>
    <row r="60094" x14ac:dyDescent="0.2"/>
    <row r="60095" x14ac:dyDescent="0.2"/>
    <row r="60096" x14ac:dyDescent="0.2"/>
    <row r="60097" x14ac:dyDescent="0.2"/>
    <row r="60098" x14ac:dyDescent="0.2"/>
    <row r="60099" x14ac:dyDescent="0.2"/>
    <row r="60100" x14ac:dyDescent="0.2"/>
    <row r="60101" x14ac:dyDescent="0.2"/>
    <row r="60102" x14ac:dyDescent="0.2"/>
    <row r="60103" x14ac:dyDescent="0.2"/>
    <row r="60104" x14ac:dyDescent="0.2"/>
    <row r="60105" x14ac:dyDescent="0.2"/>
    <row r="60106" x14ac:dyDescent="0.2"/>
    <row r="60107" x14ac:dyDescent="0.2"/>
    <row r="60108" x14ac:dyDescent="0.2"/>
    <row r="60109" x14ac:dyDescent="0.2"/>
    <row r="60110" x14ac:dyDescent="0.2"/>
    <row r="60111" x14ac:dyDescent="0.2"/>
    <row r="60112" x14ac:dyDescent="0.2"/>
    <row r="60113" x14ac:dyDescent="0.2"/>
    <row r="60114" x14ac:dyDescent="0.2"/>
    <row r="60115" x14ac:dyDescent="0.2"/>
    <row r="60116" x14ac:dyDescent="0.2"/>
    <row r="60117" x14ac:dyDescent="0.2"/>
    <row r="60118" x14ac:dyDescent="0.2"/>
    <row r="60119" x14ac:dyDescent="0.2"/>
    <row r="60120" x14ac:dyDescent="0.2"/>
    <row r="60121" x14ac:dyDescent="0.2"/>
    <row r="60122" x14ac:dyDescent="0.2"/>
    <row r="60123" x14ac:dyDescent="0.2"/>
    <row r="60124" x14ac:dyDescent="0.2"/>
    <row r="60125" x14ac:dyDescent="0.2"/>
    <row r="60126" x14ac:dyDescent="0.2"/>
    <row r="60127" x14ac:dyDescent="0.2"/>
    <row r="60128" x14ac:dyDescent="0.2"/>
    <row r="60129" x14ac:dyDescent="0.2"/>
    <row r="60130" x14ac:dyDescent="0.2"/>
    <row r="60131" x14ac:dyDescent="0.2"/>
    <row r="60132" x14ac:dyDescent="0.2"/>
    <row r="60133" x14ac:dyDescent="0.2"/>
    <row r="60134" x14ac:dyDescent="0.2"/>
    <row r="60135" x14ac:dyDescent="0.2"/>
    <row r="60136" x14ac:dyDescent="0.2"/>
    <row r="60137" x14ac:dyDescent="0.2"/>
    <row r="60138" x14ac:dyDescent="0.2"/>
    <row r="60139" x14ac:dyDescent="0.2"/>
    <row r="60140" x14ac:dyDescent="0.2"/>
    <row r="60141" x14ac:dyDescent="0.2"/>
    <row r="60142" x14ac:dyDescent="0.2"/>
    <row r="60143" x14ac:dyDescent="0.2"/>
    <row r="60144" x14ac:dyDescent="0.2"/>
    <row r="60145" x14ac:dyDescent="0.2"/>
    <row r="60146" x14ac:dyDescent="0.2"/>
    <row r="60147" x14ac:dyDescent="0.2"/>
    <row r="60148" x14ac:dyDescent="0.2"/>
    <row r="60149" x14ac:dyDescent="0.2"/>
    <row r="60150" x14ac:dyDescent="0.2"/>
    <row r="60151" x14ac:dyDescent="0.2"/>
    <row r="60152" x14ac:dyDescent="0.2"/>
    <row r="60153" x14ac:dyDescent="0.2"/>
    <row r="60154" x14ac:dyDescent="0.2"/>
    <row r="60155" x14ac:dyDescent="0.2"/>
    <row r="60156" x14ac:dyDescent="0.2"/>
    <row r="60157" x14ac:dyDescent="0.2"/>
    <row r="60158" x14ac:dyDescent="0.2"/>
    <row r="60159" x14ac:dyDescent="0.2"/>
    <row r="60160" x14ac:dyDescent="0.2"/>
    <row r="60161" x14ac:dyDescent="0.2"/>
    <row r="60162" x14ac:dyDescent="0.2"/>
    <row r="60163" x14ac:dyDescent="0.2"/>
    <row r="60164" x14ac:dyDescent="0.2"/>
    <row r="60165" x14ac:dyDescent="0.2"/>
    <row r="60166" x14ac:dyDescent="0.2"/>
    <row r="60167" x14ac:dyDescent="0.2"/>
    <row r="60168" x14ac:dyDescent="0.2"/>
    <row r="60169" x14ac:dyDescent="0.2"/>
    <row r="60170" x14ac:dyDescent="0.2"/>
    <row r="60171" x14ac:dyDescent="0.2"/>
    <row r="60172" x14ac:dyDescent="0.2"/>
    <row r="60173" x14ac:dyDescent="0.2"/>
    <row r="60174" x14ac:dyDescent="0.2"/>
    <row r="60175" x14ac:dyDescent="0.2"/>
    <row r="60176" x14ac:dyDescent="0.2"/>
    <row r="60177" x14ac:dyDescent="0.2"/>
    <row r="60178" x14ac:dyDescent="0.2"/>
    <row r="60179" x14ac:dyDescent="0.2"/>
    <row r="60180" x14ac:dyDescent="0.2"/>
    <row r="60181" x14ac:dyDescent="0.2"/>
    <row r="60182" x14ac:dyDescent="0.2"/>
    <row r="60183" x14ac:dyDescent="0.2"/>
    <row r="60184" x14ac:dyDescent="0.2"/>
    <row r="60185" x14ac:dyDescent="0.2"/>
    <row r="60186" x14ac:dyDescent="0.2"/>
    <row r="60187" x14ac:dyDescent="0.2"/>
    <row r="60188" x14ac:dyDescent="0.2"/>
    <row r="60189" x14ac:dyDescent="0.2"/>
    <row r="60190" x14ac:dyDescent="0.2"/>
    <row r="60191" x14ac:dyDescent="0.2"/>
    <row r="60192" x14ac:dyDescent="0.2"/>
    <row r="60193" x14ac:dyDescent="0.2"/>
    <row r="60194" x14ac:dyDescent="0.2"/>
    <row r="60195" x14ac:dyDescent="0.2"/>
    <row r="60196" x14ac:dyDescent="0.2"/>
    <row r="60197" x14ac:dyDescent="0.2"/>
    <row r="60198" x14ac:dyDescent="0.2"/>
    <row r="60199" x14ac:dyDescent="0.2"/>
    <row r="60200" x14ac:dyDescent="0.2"/>
    <row r="60201" x14ac:dyDescent="0.2"/>
    <row r="60202" x14ac:dyDescent="0.2"/>
    <row r="60203" x14ac:dyDescent="0.2"/>
    <row r="60204" x14ac:dyDescent="0.2"/>
    <row r="60205" x14ac:dyDescent="0.2"/>
    <row r="60206" x14ac:dyDescent="0.2"/>
    <row r="60207" x14ac:dyDescent="0.2"/>
    <row r="60208" x14ac:dyDescent="0.2"/>
    <row r="60209" x14ac:dyDescent="0.2"/>
    <row r="60210" x14ac:dyDescent="0.2"/>
    <row r="60211" x14ac:dyDescent="0.2"/>
    <row r="60212" x14ac:dyDescent="0.2"/>
    <row r="60213" x14ac:dyDescent="0.2"/>
    <row r="60214" x14ac:dyDescent="0.2"/>
    <row r="60215" x14ac:dyDescent="0.2"/>
    <row r="60216" x14ac:dyDescent="0.2"/>
    <row r="60217" x14ac:dyDescent="0.2"/>
    <row r="60218" x14ac:dyDescent="0.2"/>
    <row r="60219" x14ac:dyDescent="0.2"/>
    <row r="60220" x14ac:dyDescent="0.2"/>
    <row r="60221" x14ac:dyDescent="0.2"/>
    <row r="60222" x14ac:dyDescent="0.2"/>
    <row r="60223" x14ac:dyDescent="0.2"/>
    <row r="60224" x14ac:dyDescent="0.2"/>
    <row r="60225" x14ac:dyDescent="0.2"/>
    <row r="60226" x14ac:dyDescent="0.2"/>
    <row r="60227" x14ac:dyDescent="0.2"/>
    <row r="60228" x14ac:dyDescent="0.2"/>
    <row r="60229" x14ac:dyDescent="0.2"/>
    <row r="60230" x14ac:dyDescent="0.2"/>
    <row r="60231" x14ac:dyDescent="0.2"/>
    <row r="60232" x14ac:dyDescent="0.2"/>
    <row r="60233" x14ac:dyDescent="0.2"/>
    <row r="60234" x14ac:dyDescent="0.2"/>
    <row r="60235" x14ac:dyDescent="0.2"/>
    <row r="60236" x14ac:dyDescent="0.2"/>
    <row r="60237" x14ac:dyDescent="0.2"/>
    <row r="60238" x14ac:dyDescent="0.2"/>
    <row r="60239" x14ac:dyDescent="0.2"/>
    <row r="60240" x14ac:dyDescent="0.2"/>
    <row r="60241" x14ac:dyDescent="0.2"/>
    <row r="60242" x14ac:dyDescent="0.2"/>
    <row r="60243" x14ac:dyDescent="0.2"/>
    <row r="60244" x14ac:dyDescent="0.2"/>
    <row r="60245" x14ac:dyDescent="0.2"/>
    <row r="60246" x14ac:dyDescent="0.2"/>
    <row r="60247" x14ac:dyDescent="0.2"/>
    <row r="60248" x14ac:dyDescent="0.2"/>
    <row r="60249" x14ac:dyDescent="0.2"/>
    <row r="60250" x14ac:dyDescent="0.2"/>
    <row r="60251" x14ac:dyDescent="0.2"/>
    <row r="60252" x14ac:dyDescent="0.2"/>
    <row r="60253" x14ac:dyDescent="0.2"/>
    <row r="60254" x14ac:dyDescent="0.2"/>
    <row r="60255" x14ac:dyDescent="0.2"/>
    <row r="60256" x14ac:dyDescent="0.2"/>
    <row r="60257" x14ac:dyDescent="0.2"/>
    <row r="60258" x14ac:dyDescent="0.2"/>
    <row r="60259" x14ac:dyDescent="0.2"/>
    <row r="60260" x14ac:dyDescent="0.2"/>
    <row r="60261" x14ac:dyDescent="0.2"/>
    <row r="60262" x14ac:dyDescent="0.2"/>
    <row r="60263" x14ac:dyDescent="0.2"/>
    <row r="60264" x14ac:dyDescent="0.2"/>
    <row r="60265" x14ac:dyDescent="0.2"/>
    <row r="60266" x14ac:dyDescent="0.2"/>
    <row r="60267" x14ac:dyDescent="0.2"/>
    <row r="60268" x14ac:dyDescent="0.2"/>
    <row r="60269" x14ac:dyDescent="0.2"/>
    <row r="60270" x14ac:dyDescent="0.2"/>
    <row r="60271" x14ac:dyDescent="0.2"/>
    <row r="60272" x14ac:dyDescent="0.2"/>
    <row r="60273" x14ac:dyDescent="0.2"/>
    <row r="60274" x14ac:dyDescent="0.2"/>
    <row r="60275" x14ac:dyDescent="0.2"/>
    <row r="60276" x14ac:dyDescent="0.2"/>
    <row r="60277" x14ac:dyDescent="0.2"/>
    <row r="60278" x14ac:dyDescent="0.2"/>
    <row r="60279" x14ac:dyDescent="0.2"/>
    <row r="60280" x14ac:dyDescent="0.2"/>
    <row r="60281" x14ac:dyDescent="0.2"/>
    <row r="60282" x14ac:dyDescent="0.2"/>
    <row r="60283" x14ac:dyDescent="0.2"/>
    <row r="60284" x14ac:dyDescent="0.2"/>
    <row r="60285" x14ac:dyDescent="0.2"/>
    <row r="60286" x14ac:dyDescent="0.2"/>
    <row r="60287" x14ac:dyDescent="0.2"/>
    <row r="60288" x14ac:dyDescent="0.2"/>
    <row r="60289" x14ac:dyDescent="0.2"/>
    <row r="60290" x14ac:dyDescent="0.2"/>
    <row r="60291" x14ac:dyDescent="0.2"/>
    <row r="60292" x14ac:dyDescent="0.2"/>
    <row r="60293" x14ac:dyDescent="0.2"/>
    <row r="60294" x14ac:dyDescent="0.2"/>
    <row r="60295" x14ac:dyDescent="0.2"/>
    <row r="60296" x14ac:dyDescent="0.2"/>
    <row r="60297" x14ac:dyDescent="0.2"/>
    <row r="60298" x14ac:dyDescent="0.2"/>
    <row r="60299" x14ac:dyDescent="0.2"/>
    <row r="60300" x14ac:dyDescent="0.2"/>
    <row r="60301" x14ac:dyDescent="0.2"/>
    <row r="60302" x14ac:dyDescent="0.2"/>
    <row r="60303" x14ac:dyDescent="0.2"/>
    <row r="60304" x14ac:dyDescent="0.2"/>
    <row r="60305" x14ac:dyDescent="0.2"/>
    <row r="60306" x14ac:dyDescent="0.2"/>
    <row r="60307" x14ac:dyDescent="0.2"/>
    <row r="60308" x14ac:dyDescent="0.2"/>
    <row r="60309" x14ac:dyDescent="0.2"/>
    <row r="60310" x14ac:dyDescent="0.2"/>
    <row r="60311" x14ac:dyDescent="0.2"/>
    <row r="60312" x14ac:dyDescent="0.2"/>
    <row r="60313" x14ac:dyDescent="0.2"/>
    <row r="60314" x14ac:dyDescent="0.2"/>
    <row r="60315" x14ac:dyDescent="0.2"/>
    <row r="60316" x14ac:dyDescent="0.2"/>
    <row r="60317" x14ac:dyDescent="0.2"/>
    <row r="60318" x14ac:dyDescent="0.2"/>
    <row r="60319" x14ac:dyDescent="0.2"/>
    <row r="60320" x14ac:dyDescent="0.2"/>
    <row r="60321" x14ac:dyDescent="0.2"/>
    <row r="60322" x14ac:dyDescent="0.2"/>
    <row r="60323" x14ac:dyDescent="0.2"/>
    <row r="60324" x14ac:dyDescent="0.2"/>
    <row r="60325" x14ac:dyDescent="0.2"/>
    <row r="60326" x14ac:dyDescent="0.2"/>
    <row r="60327" x14ac:dyDescent="0.2"/>
    <row r="60328" x14ac:dyDescent="0.2"/>
    <row r="60329" x14ac:dyDescent="0.2"/>
    <row r="60330" x14ac:dyDescent="0.2"/>
    <row r="60331" x14ac:dyDescent="0.2"/>
    <row r="60332" x14ac:dyDescent="0.2"/>
    <row r="60333" x14ac:dyDescent="0.2"/>
    <row r="60334" x14ac:dyDescent="0.2"/>
    <row r="60335" x14ac:dyDescent="0.2"/>
    <row r="60336" x14ac:dyDescent="0.2"/>
    <row r="60337" x14ac:dyDescent="0.2"/>
    <row r="60338" x14ac:dyDescent="0.2"/>
    <row r="60339" x14ac:dyDescent="0.2"/>
    <row r="60340" x14ac:dyDescent="0.2"/>
    <row r="60341" x14ac:dyDescent="0.2"/>
    <row r="60342" x14ac:dyDescent="0.2"/>
    <row r="60343" x14ac:dyDescent="0.2"/>
    <row r="60344" x14ac:dyDescent="0.2"/>
    <row r="60345" x14ac:dyDescent="0.2"/>
    <row r="60346" x14ac:dyDescent="0.2"/>
    <row r="60347" x14ac:dyDescent="0.2"/>
    <row r="60348" x14ac:dyDescent="0.2"/>
    <row r="60349" x14ac:dyDescent="0.2"/>
    <row r="60350" x14ac:dyDescent="0.2"/>
    <row r="60351" x14ac:dyDescent="0.2"/>
    <row r="60352" x14ac:dyDescent="0.2"/>
    <row r="60353" x14ac:dyDescent="0.2"/>
    <row r="60354" x14ac:dyDescent="0.2"/>
    <row r="60355" x14ac:dyDescent="0.2"/>
    <row r="60356" x14ac:dyDescent="0.2"/>
    <row r="60357" x14ac:dyDescent="0.2"/>
    <row r="60358" x14ac:dyDescent="0.2"/>
    <row r="60359" x14ac:dyDescent="0.2"/>
    <row r="60360" x14ac:dyDescent="0.2"/>
    <row r="60361" x14ac:dyDescent="0.2"/>
    <row r="60362" x14ac:dyDescent="0.2"/>
    <row r="60363" x14ac:dyDescent="0.2"/>
    <row r="60364" x14ac:dyDescent="0.2"/>
    <row r="60365" x14ac:dyDescent="0.2"/>
    <row r="60366" x14ac:dyDescent="0.2"/>
    <row r="60367" x14ac:dyDescent="0.2"/>
    <row r="60368" x14ac:dyDescent="0.2"/>
    <row r="60369" x14ac:dyDescent="0.2"/>
    <row r="60370" x14ac:dyDescent="0.2"/>
    <row r="60371" x14ac:dyDescent="0.2"/>
    <row r="60372" x14ac:dyDescent="0.2"/>
    <row r="60373" x14ac:dyDescent="0.2"/>
    <row r="60374" x14ac:dyDescent="0.2"/>
    <row r="60375" x14ac:dyDescent="0.2"/>
    <row r="60376" x14ac:dyDescent="0.2"/>
    <row r="60377" x14ac:dyDescent="0.2"/>
    <row r="60378" x14ac:dyDescent="0.2"/>
    <row r="60379" x14ac:dyDescent="0.2"/>
    <row r="60380" x14ac:dyDescent="0.2"/>
    <row r="60381" x14ac:dyDescent="0.2"/>
    <row r="60382" x14ac:dyDescent="0.2"/>
    <row r="60383" x14ac:dyDescent="0.2"/>
    <row r="60384" x14ac:dyDescent="0.2"/>
    <row r="60385" x14ac:dyDescent="0.2"/>
    <row r="60386" x14ac:dyDescent="0.2"/>
    <row r="60387" x14ac:dyDescent="0.2"/>
    <row r="60388" x14ac:dyDescent="0.2"/>
    <row r="60389" x14ac:dyDescent="0.2"/>
    <row r="60390" x14ac:dyDescent="0.2"/>
    <row r="60391" x14ac:dyDescent="0.2"/>
    <row r="60392" x14ac:dyDescent="0.2"/>
    <row r="60393" x14ac:dyDescent="0.2"/>
    <row r="60394" x14ac:dyDescent="0.2"/>
    <row r="60395" x14ac:dyDescent="0.2"/>
    <row r="60396" x14ac:dyDescent="0.2"/>
    <row r="60397" x14ac:dyDescent="0.2"/>
    <row r="60398" x14ac:dyDescent="0.2"/>
    <row r="60399" x14ac:dyDescent="0.2"/>
    <row r="60400" x14ac:dyDescent="0.2"/>
    <row r="60401" x14ac:dyDescent="0.2"/>
    <row r="60402" x14ac:dyDescent="0.2"/>
    <row r="60403" x14ac:dyDescent="0.2"/>
    <row r="60404" x14ac:dyDescent="0.2"/>
    <row r="60405" x14ac:dyDescent="0.2"/>
    <row r="60406" x14ac:dyDescent="0.2"/>
    <row r="60407" x14ac:dyDescent="0.2"/>
    <row r="60408" x14ac:dyDescent="0.2"/>
    <row r="60409" x14ac:dyDescent="0.2"/>
    <row r="60410" x14ac:dyDescent="0.2"/>
    <row r="60411" x14ac:dyDescent="0.2"/>
    <row r="60412" x14ac:dyDescent="0.2"/>
    <row r="60413" x14ac:dyDescent="0.2"/>
    <row r="60414" x14ac:dyDescent="0.2"/>
    <row r="60415" x14ac:dyDescent="0.2"/>
    <row r="60416" x14ac:dyDescent="0.2"/>
    <row r="60417" x14ac:dyDescent="0.2"/>
    <row r="60418" x14ac:dyDescent="0.2"/>
    <row r="60419" x14ac:dyDescent="0.2"/>
    <row r="60420" x14ac:dyDescent="0.2"/>
    <row r="60421" x14ac:dyDescent="0.2"/>
    <row r="60422" x14ac:dyDescent="0.2"/>
    <row r="60423" x14ac:dyDescent="0.2"/>
    <row r="60424" x14ac:dyDescent="0.2"/>
    <row r="60425" x14ac:dyDescent="0.2"/>
    <row r="60426" x14ac:dyDescent="0.2"/>
    <row r="60427" x14ac:dyDescent="0.2"/>
    <row r="60428" x14ac:dyDescent="0.2"/>
    <row r="60429" x14ac:dyDescent="0.2"/>
    <row r="60430" x14ac:dyDescent="0.2"/>
    <row r="60431" x14ac:dyDescent="0.2"/>
    <row r="60432" x14ac:dyDescent="0.2"/>
    <row r="60433" x14ac:dyDescent="0.2"/>
    <row r="60434" x14ac:dyDescent="0.2"/>
    <row r="60435" x14ac:dyDescent="0.2"/>
    <row r="60436" x14ac:dyDescent="0.2"/>
    <row r="60437" x14ac:dyDescent="0.2"/>
    <row r="60438" x14ac:dyDescent="0.2"/>
    <row r="60439" x14ac:dyDescent="0.2"/>
    <row r="60440" x14ac:dyDescent="0.2"/>
    <row r="60441" x14ac:dyDescent="0.2"/>
    <row r="60442" x14ac:dyDescent="0.2"/>
    <row r="60443" x14ac:dyDescent="0.2"/>
    <row r="60444" x14ac:dyDescent="0.2"/>
    <row r="60445" x14ac:dyDescent="0.2"/>
    <row r="60446" x14ac:dyDescent="0.2"/>
    <row r="60447" x14ac:dyDescent="0.2"/>
    <row r="60448" x14ac:dyDescent="0.2"/>
    <row r="60449" x14ac:dyDescent="0.2"/>
    <row r="60450" x14ac:dyDescent="0.2"/>
    <row r="60451" x14ac:dyDescent="0.2"/>
    <row r="60452" x14ac:dyDescent="0.2"/>
    <row r="60453" x14ac:dyDescent="0.2"/>
    <row r="60454" x14ac:dyDescent="0.2"/>
    <row r="60455" x14ac:dyDescent="0.2"/>
    <row r="60456" x14ac:dyDescent="0.2"/>
    <row r="60457" x14ac:dyDescent="0.2"/>
    <row r="60458" x14ac:dyDescent="0.2"/>
    <row r="60459" x14ac:dyDescent="0.2"/>
    <row r="60460" x14ac:dyDescent="0.2"/>
    <row r="60461" x14ac:dyDescent="0.2"/>
    <row r="60462" x14ac:dyDescent="0.2"/>
    <row r="60463" x14ac:dyDescent="0.2"/>
    <row r="60464" x14ac:dyDescent="0.2"/>
    <row r="60465" x14ac:dyDescent="0.2"/>
    <row r="60466" x14ac:dyDescent="0.2"/>
    <row r="60467" x14ac:dyDescent="0.2"/>
    <row r="60468" x14ac:dyDescent="0.2"/>
    <row r="60469" x14ac:dyDescent="0.2"/>
    <row r="60470" x14ac:dyDescent="0.2"/>
    <row r="60471" x14ac:dyDescent="0.2"/>
    <row r="60472" x14ac:dyDescent="0.2"/>
    <row r="60473" x14ac:dyDescent="0.2"/>
    <row r="60474" x14ac:dyDescent="0.2"/>
    <row r="60475" x14ac:dyDescent="0.2"/>
    <row r="60476" x14ac:dyDescent="0.2"/>
    <row r="60477" x14ac:dyDescent="0.2"/>
    <row r="60478" x14ac:dyDescent="0.2"/>
    <row r="60479" x14ac:dyDescent="0.2"/>
    <row r="60480" x14ac:dyDescent="0.2"/>
    <row r="60481" x14ac:dyDescent="0.2"/>
    <row r="60482" x14ac:dyDescent="0.2"/>
    <row r="60483" x14ac:dyDescent="0.2"/>
    <row r="60484" x14ac:dyDescent="0.2"/>
    <row r="60485" x14ac:dyDescent="0.2"/>
    <row r="60486" x14ac:dyDescent="0.2"/>
    <row r="60487" x14ac:dyDescent="0.2"/>
    <row r="60488" x14ac:dyDescent="0.2"/>
    <row r="60489" x14ac:dyDescent="0.2"/>
    <row r="60490" x14ac:dyDescent="0.2"/>
    <row r="60491" x14ac:dyDescent="0.2"/>
    <row r="60492" x14ac:dyDescent="0.2"/>
    <row r="60493" x14ac:dyDescent="0.2"/>
    <row r="60494" x14ac:dyDescent="0.2"/>
    <row r="60495" x14ac:dyDescent="0.2"/>
    <row r="60496" x14ac:dyDescent="0.2"/>
    <row r="60497" x14ac:dyDescent="0.2"/>
    <row r="60498" x14ac:dyDescent="0.2"/>
    <row r="60499" x14ac:dyDescent="0.2"/>
    <row r="60500" x14ac:dyDescent="0.2"/>
    <row r="60501" x14ac:dyDescent="0.2"/>
    <row r="60502" x14ac:dyDescent="0.2"/>
    <row r="60503" x14ac:dyDescent="0.2"/>
    <row r="60504" x14ac:dyDescent="0.2"/>
    <row r="60505" x14ac:dyDescent="0.2"/>
    <row r="60506" x14ac:dyDescent="0.2"/>
    <row r="60507" x14ac:dyDescent="0.2"/>
    <row r="60508" x14ac:dyDescent="0.2"/>
    <row r="60509" x14ac:dyDescent="0.2"/>
    <row r="60510" x14ac:dyDescent="0.2"/>
    <row r="60511" x14ac:dyDescent="0.2"/>
    <row r="60512" x14ac:dyDescent="0.2"/>
    <row r="60513" x14ac:dyDescent="0.2"/>
    <row r="60514" x14ac:dyDescent="0.2"/>
    <row r="60515" x14ac:dyDescent="0.2"/>
    <row r="60516" x14ac:dyDescent="0.2"/>
    <row r="60517" x14ac:dyDescent="0.2"/>
    <row r="60518" x14ac:dyDescent="0.2"/>
    <row r="60519" x14ac:dyDescent="0.2"/>
    <row r="60520" x14ac:dyDescent="0.2"/>
    <row r="60521" x14ac:dyDescent="0.2"/>
    <row r="60522" x14ac:dyDescent="0.2"/>
    <row r="60523" x14ac:dyDescent="0.2"/>
    <row r="60524" x14ac:dyDescent="0.2"/>
    <row r="60525" x14ac:dyDescent="0.2"/>
    <row r="60526" x14ac:dyDescent="0.2"/>
    <row r="60527" x14ac:dyDescent="0.2"/>
    <row r="60528" x14ac:dyDescent="0.2"/>
    <row r="60529" x14ac:dyDescent="0.2"/>
    <row r="60530" x14ac:dyDescent="0.2"/>
    <row r="60531" x14ac:dyDescent="0.2"/>
    <row r="60532" x14ac:dyDescent="0.2"/>
    <row r="60533" x14ac:dyDescent="0.2"/>
    <row r="60534" x14ac:dyDescent="0.2"/>
    <row r="60535" x14ac:dyDescent="0.2"/>
    <row r="60536" x14ac:dyDescent="0.2"/>
    <row r="60537" x14ac:dyDescent="0.2"/>
    <row r="60538" x14ac:dyDescent="0.2"/>
    <row r="60539" x14ac:dyDescent="0.2"/>
    <row r="60540" x14ac:dyDescent="0.2"/>
    <row r="60541" x14ac:dyDescent="0.2"/>
    <row r="60542" x14ac:dyDescent="0.2"/>
    <row r="60543" x14ac:dyDescent="0.2"/>
    <row r="60544" x14ac:dyDescent="0.2"/>
    <row r="60545" x14ac:dyDescent="0.2"/>
    <row r="60546" x14ac:dyDescent="0.2"/>
    <row r="60547" x14ac:dyDescent="0.2"/>
    <row r="60548" x14ac:dyDescent="0.2"/>
    <row r="60549" x14ac:dyDescent="0.2"/>
    <row r="60550" x14ac:dyDescent="0.2"/>
    <row r="60551" x14ac:dyDescent="0.2"/>
    <row r="60552" x14ac:dyDescent="0.2"/>
    <row r="60553" x14ac:dyDescent="0.2"/>
    <row r="60554" x14ac:dyDescent="0.2"/>
    <row r="60555" x14ac:dyDescent="0.2"/>
    <row r="60556" x14ac:dyDescent="0.2"/>
    <row r="60557" x14ac:dyDescent="0.2"/>
    <row r="60558" x14ac:dyDescent="0.2"/>
    <row r="60559" x14ac:dyDescent="0.2"/>
    <row r="60560" x14ac:dyDescent="0.2"/>
    <row r="60561" x14ac:dyDescent="0.2"/>
    <row r="60562" x14ac:dyDescent="0.2"/>
    <row r="60563" x14ac:dyDescent="0.2"/>
    <row r="60564" x14ac:dyDescent="0.2"/>
    <row r="60565" x14ac:dyDescent="0.2"/>
    <row r="60566" x14ac:dyDescent="0.2"/>
    <row r="60567" x14ac:dyDescent="0.2"/>
    <row r="60568" x14ac:dyDescent="0.2"/>
    <row r="60569" x14ac:dyDescent="0.2"/>
    <row r="60570" x14ac:dyDescent="0.2"/>
    <row r="60571" x14ac:dyDescent="0.2"/>
    <row r="60572" x14ac:dyDescent="0.2"/>
    <row r="60573" x14ac:dyDescent="0.2"/>
    <row r="60574" x14ac:dyDescent="0.2"/>
    <row r="60575" x14ac:dyDescent="0.2"/>
    <row r="60576" x14ac:dyDescent="0.2"/>
    <row r="60577" x14ac:dyDescent="0.2"/>
    <row r="60578" x14ac:dyDescent="0.2"/>
    <row r="60579" x14ac:dyDescent="0.2"/>
    <row r="60580" x14ac:dyDescent="0.2"/>
    <row r="60581" x14ac:dyDescent="0.2"/>
    <row r="60582" x14ac:dyDescent="0.2"/>
    <row r="60583" x14ac:dyDescent="0.2"/>
    <row r="60584" x14ac:dyDescent="0.2"/>
    <row r="60585" x14ac:dyDescent="0.2"/>
    <row r="60586" x14ac:dyDescent="0.2"/>
    <row r="60587" x14ac:dyDescent="0.2"/>
    <row r="60588" x14ac:dyDescent="0.2"/>
    <row r="60589" x14ac:dyDescent="0.2"/>
    <row r="60590" x14ac:dyDescent="0.2"/>
    <row r="60591" x14ac:dyDescent="0.2"/>
    <row r="60592" x14ac:dyDescent="0.2"/>
    <row r="60593" x14ac:dyDescent="0.2"/>
    <row r="60594" x14ac:dyDescent="0.2"/>
    <row r="60595" x14ac:dyDescent="0.2"/>
    <row r="60596" x14ac:dyDescent="0.2"/>
    <row r="60597" x14ac:dyDescent="0.2"/>
    <row r="60598" x14ac:dyDescent="0.2"/>
    <row r="60599" x14ac:dyDescent="0.2"/>
    <row r="60600" x14ac:dyDescent="0.2"/>
    <row r="60601" x14ac:dyDescent="0.2"/>
    <row r="60602" x14ac:dyDescent="0.2"/>
    <row r="60603" x14ac:dyDescent="0.2"/>
    <row r="60604" x14ac:dyDescent="0.2"/>
    <row r="60605" x14ac:dyDescent="0.2"/>
    <row r="60606" x14ac:dyDescent="0.2"/>
    <row r="60607" x14ac:dyDescent="0.2"/>
    <row r="60608" x14ac:dyDescent="0.2"/>
    <row r="60609" x14ac:dyDescent="0.2"/>
    <row r="60610" x14ac:dyDescent="0.2"/>
    <row r="60611" x14ac:dyDescent="0.2"/>
    <row r="60612" x14ac:dyDescent="0.2"/>
    <row r="60613" x14ac:dyDescent="0.2"/>
    <row r="60614" x14ac:dyDescent="0.2"/>
    <row r="60615" x14ac:dyDescent="0.2"/>
    <row r="60616" x14ac:dyDescent="0.2"/>
    <row r="60617" x14ac:dyDescent="0.2"/>
    <row r="60618" x14ac:dyDescent="0.2"/>
    <row r="60619" x14ac:dyDescent="0.2"/>
    <row r="60620" x14ac:dyDescent="0.2"/>
    <row r="60621" x14ac:dyDescent="0.2"/>
    <row r="60622" x14ac:dyDescent="0.2"/>
    <row r="60623" x14ac:dyDescent="0.2"/>
    <row r="60624" x14ac:dyDescent="0.2"/>
    <row r="60625" x14ac:dyDescent="0.2"/>
    <row r="60626" x14ac:dyDescent="0.2"/>
    <row r="60627" x14ac:dyDescent="0.2"/>
    <row r="60628" x14ac:dyDescent="0.2"/>
    <row r="60629" x14ac:dyDescent="0.2"/>
    <row r="60630" x14ac:dyDescent="0.2"/>
    <row r="60631" x14ac:dyDescent="0.2"/>
    <row r="60632" x14ac:dyDescent="0.2"/>
    <row r="60633" x14ac:dyDescent="0.2"/>
    <row r="60634" x14ac:dyDescent="0.2"/>
    <row r="60635" x14ac:dyDescent="0.2"/>
    <row r="60636" x14ac:dyDescent="0.2"/>
    <row r="60637" x14ac:dyDescent="0.2"/>
    <row r="60638" x14ac:dyDescent="0.2"/>
    <row r="60639" x14ac:dyDescent="0.2"/>
    <row r="60640" x14ac:dyDescent="0.2"/>
    <row r="60641" x14ac:dyDescent="0.2"/>
    <row r="60642" x14ac:dyDescent="0.2"/>
    <row r="60643" x14ac:dyDescent="0.2"/>
    <row r="60644" x14ac:dyDescent="0.2"/>
    <row r="60645" x14ac:dyDescent="0.2"/>
    <row r="60646" x14ac:dyDescent="0.2"/>
    <row r="60647" x14ac:dyDescent="0.2"/>
    <row r="60648" x14ac:dyDescent="0.2"/>
    <row r="60649" x14ac:dyDescent="0.2"/>
    <row r="60650" x14ac:dyDescent="0.2"/>
    <row r="60651" x14ac:dyDescent="0.2"/>
    <row r="60652" x14ac:dyDescent="0.2"/>
    <row r="60653" x14ac:dyDescent="0.2"/>
    <row r="60654" x14ac:dyDescent="0.2"/>
    <row r="60655" x14ac:dyDescent="0.2"/>
    <row r="60656" x14ac:dyDescent="0.2"/>
    <row r="60657" x14ac:dyDescent="0.2"/>
    <row r="60658" x14ac:dyDescent="0.2"/>
    <row r="60659" x14ac:dyDescent="0.2"/>
    <row r="60660" x14ac:dyDescent="0.2"/>
    <row r="60661" x14ac:dyDescent="0.2"/>
    <row r="60662" x14ac:dyDescent="0.2"/>
    <row r="60663" x14ac:dyDescent="0.2"/>
    <row r="60664" x14ac:dyDescent="0.2"/>
    <row r="60665" x14ac:dyDescent="0.2"/>
    <row r="60666" x14ac:dyDescent="0.2"/>
    <row r="60667" x14ac:dyDescent="0.2"/>
    <row r="60668" x14ac:dyDescent="0.2"/>
    <row r="60669" x14ac:dyDescent="0.2"/>
    <row r="60670" x14ac:dyDescent="0.2"/>
    <row r="60671" x14ac:dyDescent="0.2"/>
    <row r="60672" x14ac:dyDescent="0.2"/>
    <row r="60673" x14ac:dyDescent="0.2"/>
    <row r="60674" x14ac:dyDescent="0.2"/>
    <row r="60675" x14ac:dyDescent="0.2"/>
    <row r="60676" x14ac:dyDescent="0.2"/>
    <row r="60677" x14ac:dyDescent="0.2"/>
    <row r="60678" x14ac:dyDescent="0.2"/>
    <row r="60679" x14ac:dyDescent="0.2"/>
    <row r="60680" x14ac:dyDescent="0.2"/>
    <row r="60681" x14ac:dyDescent="0.2"/>
    <row r="60682" x14ac:dyDescent="0.2"/>
    <row r="60683" x14ac:dyDescent="0.2"/>
    <row r="60684" x14ac:dyDescent="0.2"/>
    <row r="60685" x14ac:dyDescent="0.2"/>
    <row r="60686" x14ac:dyDescent="0.2"/>
    <row r="60687" x14ac:dyDescent="0.2"/>
    <row r="60688" x14ac:dyDescent="0.2"/>
    <row r="60689" x14ac:dyDescent="0.2"/>
    <row r="60690" x14ac:dyDescent="0.2"/>
    <row r="60691" x14ac:dyDescent="0.2"/>
    <row r="60692" x14ac:dyDescent="0.2"/>
    <row r="60693" x14ac:dyDescent="0.2"/>
    <row r="60694" x14ac:dyDescent="0.2"/>
    <row r="60695" x14ac:dyDescent="0.2"/>
    <row r="60696" x14ac:dyDescent="0.2"/>
    <row r="60697" x14ac:dyDescent="0.2"/>
    <row r="60698" x14ac:dyDescent="0.2"/>
    <row r="60699" x14ac:dyDescent="0.2"/>
    <row r="60700" x14ac:dyDescent="0.2"/>
    <row r="60701" x14ac:dyDescent="0.2"/>
    <row r="60702" x14ac:dyDescent="0.2"/>
    <row r="60703" x14ac:dyDescent="0.2"/>
    <row r="60704" x14ac:dyDescent="0.2"/>
    <row r="60705" x14ac:dyDescent="0.2"/>
    <row r="60706" x14ac:dyDescent="0.2"/>
    <row r="60707" x14ac:dyDescent="0.2"/>
    <row r="60708" x14ac:dyDescent="0.2"/>
    <row r="60709" x14ac:dyDescent="0.2"/>
    <row r="60710" x14ac:dyDescent="0.2"/>
    <row r="60711" x14ac:dyDescent="0.2"/>
    <row r="60712" x14ac:dyDescent="0.2"/>
    <row r="60713" x14ac:dyDescent="0.2"/>
    <row r="60714" x14ac:dyDescent="0.2"/>
    <row r="60715" x14ac:dyDescent="0.2"/>
    <row r="60716" x14ac:dyDescent="0.2"/>
    <row r="60717" x14ac:dyDescent="0.2"/>
    <row r="60718" x14ac:dyDescent="0.2"/>
    <row r="60719" x14ac:dyDescent="0.2"/>
    <row r="60720" x14ac:dyDescent="0.2"/>
    <row r="60721" x14ac:dyDescent="0.2"/>
    <row r="60722" x14ac:dyDescent="0.2"/>
    <row r="60723" x14ac:dyDescent="0.2"/>
    <row r="60724" x14ac:dyDescent="0.2"/>
    <row r="60725" x14ac:dyDescent="0.2"/>
    <row r="60726" x14ac:dyDescent="0.2"/>
    <row r="60727" x14ac:dyDescent="0.2"/>
    <row r="60728" x14ac:dyDescent="0.2"/>
    <row r="60729" x14ac:dyDescent="0.2"/>
    <row r="60730" x14ac:dyDescent="0.2"/>
    <row r="60731" x14ac:dyDescent="0.2"/>
    <row r="60732" x14ac:dyDescent="0.2"/>
    <row r="60733" x14ac:dyDescent="0.2"/>
    <row r="60734" x14ac:dyDescent="0.2"/>
    <row r="60735" x14ac:dyDescent="0.2"/>
    <row r="60736" x14ac:dyDescent="0.2"/>
    <row r="60737" x14ac:dyDescent="0.2"/>
    <row r="60738" x14ac:dyDescent="0.2"/>
    <row r="60739" x14ac:dyDescent="0.2"/>
    <row r="60740" x14ac:dyDescent="0.2"/>
    <row r="60741" x14ac:dyDescent="0.2"/>
    <row r="60742" x14ac:dyDescent="0.2"/>
    <row r="60743" x14ac:dyDescent="0.2"/>
    <row r="60744" x14ac:dyDescent="0.2"/>
    <row r="60745" x14ac:dyDescent="0.2"/>
    <row r="60746" x14ac:dyDescent="0.2"/>
    <row r="60747" x14ac:dyDescent="0.2"/>
    <row r="60748" x14ac:dyDescent="0.2"/>
    <row r="60749" x14ac:dyDescent="0.2"/>
    <row r="60750" x14ac:dyDescent="0.2"/>
    <row r="60751" x14ac:dyDescent="0.2"/>
    <row r="60752" x14ac:dyDescent="0.2"/>
    <row r="60753" x14ac:dyDescent="0.2"/>
    <row r="60754" x14ac:dyDescent="0.2"/>
    <row r="60755" x14ac:dyDescent="0.2"/>
    <row r="60756" x14ac:dyDescent="0.2"/>
    <row r="60757" x14ac:dyDescent="0.2"/>
    <row r="60758" x14ac:dyDescent="0.2"/>
    <row r="60759" x14ac:dyDescent="0.2"/>
    <row r="60760" x14ac:dyDescent="0.2"/>
    <row r="60761" x14ac:dyDescent="0.2"/>
    <row r="60762" x14ac:dyDescent="0.2"/>
    <row r="60763" x14ac:dyDescent="0.2"/>
    <row r="60764" x14ac:dyDescent="0.2"/>
    <row r="60765" x14ac:dyDescent="0.2"/>
    <row r="60766" x14ac:dyDescent="0.2"/>
    <row r="60767" x14ac:dyDescent="0.2"/>
    <row r="60768" x14ac:dyDescent="0.2"/>
    <row r="60769" x14ac:dyDescent="0.2"/>
    <row r="60770" x14ac:dyDescent="0.2"/>
    <row r="60771" x14ac:dyDescent="0.2"/>
    <row r="60772" x14ac:dyDescent="0.2"/>
    <row r="60773" x14ac:dyDescent="0.2"/>
    <row r="60774" x14ac:dyDescent="0.2"/>
    <row r="60775" x14ac:dyDescent="0.2"/>
    <row r="60776" x14ac:dyDescent="0.2"/>
    <row r="60777" x14ac:dyDescent="0.2"/>
    <row r="60778" x14ac:dyDescent="0.2"/>
    <row r="60779" x14ac:dyDescent="0.2"/>
    <row r="60780" x14ac:dyDescent="0.2"/>
    <row r="60781" x14ac:dyDescent="0.2"/>
    <row r="60782" x14ac:dyDescent="0.2"/>
    <row r="60783" x14ac:dyDescent="0.2"/>
    <row r="60784" x14ac:dyDescent="0.2"/>
    <row r="60785" x14ac:dyDescent="0.2"/>
    <row r="60786" x14ac:dyDescent="0.2"/>
    <row r="60787" x14ac:dyDescent="0.2"/>
    <row r="60788" x14ac:dyDescent="0.2"/>
    <row r="60789" x14ac:dyDescent="0.2"/>
    <row r="60790" x14ac:dyDescent="0.2"/>
    <row r="60791" x14ac:dyDescent="0.2"/>
    <row r="60792" x14ac:dyDescent="0.2"/>
    <row r="60793" x14ac:dyDescent="0.2"/>
    <row r="60794" x14ac:dyDescent="0.2"/>
    <row r="60795" x14ac:dyDescent="0.2"/>
    <row r="60796" x14ac:dyDescent="0.2"/>
    <row r="60797" x14ac:dyDescent="0.2"/>
    <row r="60798" x14ac:dyDescent="0.2"/>
    <row r="60799" x14ac:dyDescent="0.2"/>
    <row r="60800" x14ac:dyDescent="0.2"/>
    <row r="60801" x14ac:dyDescent="0.2"/>
    <row r="60802" x14ac:dyDescent="0.2"/>
    <row r="60803" x14ac:dyDescent="0.2"/>
    <row r="60804" x14ac:dyDescent="0.2"/>
    <row r="60805" x14ac:dyDescent="0.2"/>
    <row r="60806" x14ac:dyDescent="0.2"/>
    <row r="60807" x14ac:dyDescent="0.2"/>
    <row r="60808" x14ac:dyDescent="0.2"/>
    <row r="60809" x14ac:dyDescent="0.2"/>
    <row r="60810" x14ac:dyDescent="0.2"/>
    <row r="60811" x14ac:dyDescent="0.2"/>
    <row r="60812" x14ac:dyDescent="0.2"/>
    <row r="60813" x14ac:dyDescent="0.2"/>
    <row r="60814" x14ac:dyDescent="0.2"/>
    <row r="60815" x14ac:dyDescent="0.2"/>
    <row r="60816" x14ac:dyDescent="0.2"/>
    <row r="60817" x14ac:dyDescent="0.2"/>
    <row r="60818" x14ac:dyDescent="0.2"/>
    <row r="60819" x14ac:dyDescent="0.2"/>
    <row r="60820" x14ac:dyDescent="0.2"/>
    <row r="60821" x14ac:dyDescent="0.2"/>
    <row r="60822" x14ac:dyDescent="0.2"/>
    <row r="60823" x14ac:dyDescent="0.2"/>
    <row r="60824" x14ac:dyDescent="0.2"/>
    <row r="60825" x14ac:dyDescent="0.2"/>
    <row r="60826" x14ac:dyDescent="0.2"/>
    <row r="60827" x14ac:dyDescent="0.2"/>
    <row r="60828" x14ac:dyDescent="0.2"/>
    <row r="60829" x14ac:dyDescent="0.2"/>
    <row r="60830" x14ac:dyDescent="0.2"/>
    <row r="60831" x14ac:dyDescent="0.2"/>
    <row r="60832" x14ac:dyDescent="0.2"/>
    <row r="60833" x14ac:dyDescent="0.2"/>
    <row r="60834" x14ac:dyDescent="0.2"/>
    <row r="60835" x14ac:dyDescent="0.2"/>
    <row r="60836" x14ac:dyDescent="0.2"/>
    <row r="60837" x14ac:dyDescent="0.2"/>
    <row r="60838" x14ac:dyDescent="0.2"/>
    <row r="60839" x14ac:dyDescent="0.2"/>
    <row r="60840" x14ac:dyDescent="0.2"/>
    <row r="60841" x14ac:dyDescent="0.2"/>
    <row r="60842" x14ac:dyDescent="0.2"/>
    <row r="60843" x14ac:dyDescent="0.2"/>
    <row r="60844" x14ac:dyDescent="0.2"/>
    <row r="60845" x14ac:dyDescent="0.2"/>
    <row r="60846" x14ac:dyDescent="0.2"/>
    <row r="60847" x14ac:dyDescent="0.2"/>
    <row r="60848" x14ac:dyDescent="0.2"/>
    <row r="60849" x14ac:dyDescent="0.2"/>
    <row r="60850" x14ac:dyDescent="0.2"/>
    <row r="60851" x14ac:dyDescent="0.2"/>
    <row r="60852" x14ac:dyDescent="0.2"/>
    <row r="60853" x14ac:dyDescent="0.2"/>
    <row r="60854" x14ac:dyDescent="0.2"/>
    <row r="60855" x14ac:dyDescent="0.2"/>
    <row r="60856" x14ac:dyDescent="0.2"/>
    <row r="60857" x14ac:dyDescent="0.2"/>
    <row r="60858" x14ac:dyDescent="0.2"/>
    <row r="60859" x14ac:dyDescent="0.2"/>
    <row r="60860" x14ac:dyDescent="0.2"/>
    <row r="60861" x14ac:dyDescent="0.2"/>
    <row r="60862" x14ac:dyDescent="0.2"/>
    <row r="60863" x14ac:dyDescent="0.2"/>
    <row r="60864" x14ac:dyDescent="0.2"/>
    <row r="60865" x14ac:dyDescent="0.2"/>
    <row r="60866" x14ac:dyDescent="0.2"/>
    <row r="60867" x14ac:dyDescent="0.2"/>
    <row r="60868" x14ac:dyDescent="0.2"/>
    <row r="60869" x14ac:dyDescent="0.2"/>
    <row r="60870" x14ac:dyDescent="0.2"/>
    <row r="60871" x14ac:dyDescent="0.2"/>
    <row r="60872" x14ac:dyDescent="0.2"/>
    <row r="60873" x14ac:dyDescent="0.2"/>
    <row r="60874" x14ac:dyDescent="0.2"/>
    <row r="60875" x14ac:dyDescent="0.2"/>
    <row r="60876" x14ac:dyDescent="0.2"/>
    <row r="60877" x14ac:dyDescent="0.2"/>
    <row r="60878" x14ac:dyDescent="0.2"/>
    <row r="60879" x14ac:dyDescent="0.2"/>
    <row r="60880" x14ac:dyDescent="0.2"/>
    <row r="60881" x14ac:dyDescent="0.2"/>
    <row r="60882" x14ac:dyDescent="0.2"/>
    <row r="60883" x14ac:dyDescent="0.2"/>
    <row r="60884" x14ac:dyDescent="0.2"/>
    <row r="60885" x14ac:dyDescent="0.2"/>
    <row r="60886" x14ac:dyDescent="0.2"/>
    <row r="60887" x14ac:dyDescent="0.2"/>
    <row r="60888" x14ac:dyDescent="0.2"/>
    <row r="60889" x14ac:dyDescent="0.2"/>
    <row r="60890" x14ac:dyDescent="0.2"/>
    <row r="60891" x14ac:dyDescent="0.2"/>
    <row r="60892" x14ac:dyDescent="0.2"/>
    <row r="60893" x14ac:dyDescent="0.2"/>
    <row r="60894" x14ac:dyDescent="0.2"/>
    <row r="60895" x14ac:dyDescent="0.2"/>
    <row r="60896" x14ac:dyDescent="0.2"/>
    <row r="60897" x14ac:dyDescent="0.2"/>
    <row r="60898" x14ac:dyDescent="0.2"/>
    <row r="60899" x14ac:dyDescent="0.2"/>
    <row r="60900" x14ac:dyDescent="0.2"/>
    <row r="60901" x14ac:dyDescent="0.2"/>
    <row r="60902" x14ac:dyDescent="0.2"/>
    <row r="60903" x14ac:dyDescent="0.2"/>
    <row r="60904" x14ac:dyDescent="0.2"/>
    <row r="60905" x14ac:dyDescent="0.2"/>
    <row r="60906" x14ac:dyDescent="0.2"/>
    <row r="60907" x14ac:dyDescent="0.2"/>
    <row r="60908" x14ac:dyDescent="0.2"/>
    <row r="60909" x14ac:dyDescent="0.2"/>
    <row r="60910" x14ac:dyDescent="0.2"/>
    <row r="60911" x14ac:dyDescent="0.2"/>
    <row r="60912" x14ac:dyDescent="0.2"/>
    <row r="60913" x14ac:dyDescent="0.2"/>
    <row r="60914" x14ac:dyDescent="0.2"/>
    <row r="60915" x14ac:dyDescent="0.2"/>
    <row r="60916" x14ac:dyDescent="0.2"/>
    <row r="60917" x14ac:dyDescent="0.2"/>
    <row r="60918" x14ac:dyDescent="0.2"/>
    <row r="60919" x14ac:dyDescent="0.2"/>
    <row r="60920" x14ac:dyDescent="0.2"/>
    <row r="60921" x14ac:dyDescent="0.2"/>
    <row r="60922" x14ac:dyDescent="0.2"/>
    <row r="60923" x14ac:dyDescent="0.2"/>
    <row r="60924" x14ac:dyDescent="0.2"/>
    <row r="60925" x14ac:dyDescent="0.2"/>
    <row r="60926" x14ac:dyDescent="0.2"/>
    <row r="60927" x14ac:dyDescent="0.2"/>
    <row r="60928" x14ac:dyDescent="0.2"/>
    <row r="60929" x14ac:dyDescent="0.2"/>
    <row r="60930" x14ac:dyDescent="0.2"/>
    <row r="60931" x14ac:dyDescent="0.2"/>
    <row r="60932" x14ac:dyDescent="0.2"/>
    <row r="60933" x14ac:dyDescent="0.2"/>
    <row r="60934" x14ac:dyDescent="0.2"/>
    <row r="60935" x14ac:dyDescent="0.2"/>
    <row r="60936" x14ac:dyDescent="0.2"/>
    <row r="60937" x14ac:dyDescent="0.2"/>
    <row r="60938" x14ac:dyDescent="0.2"/>
    <row r="60939" x14ac:dyDescent="0.2"/>
    <row r="60940" x14ac:dyDescent="0.2"/>
    <row r="60941" x14ac:dyDescent="0.2"/>
    <row r="60942" x14ac:dyDescent="0.2"/>
    <row r="60943" x14ac:dyDescent="0.2"/>
    <row r="60944" x14ac:dyDescent="0.2"/>
    <row r="60945" x14ac:dyDescent="0.2"/>
    <row r="60946" x14ac:dyDescent="0.2"/>
    <row r="60947" x14ac:dyDescent="0.2"/>
    <row r="60948" x14ac:dyDescent="0.2"/>
    <row r="60949" x14ac:dyDescent="0.2"/>
    <row r="60950" x14ac:dyDescent="0.2"/>
    <row r="60951" x14ac:dyDescent="0.2"/>
    <row r="60952" x14ac:dyDescent="0.2"/>
    <row r="60953" x14ac:dyDescent="0.2"/>
    <row r="60954" x14ac:dyDescent="0.2"/>
    <row r="60955" x14ac:dyDescent="0.2"/>
    <row r="60956" x14ac:dyDescent="0.2"/>
    <row r="60957" x14ac:dyDescent="0.2"/>
    <row r="60958" x14ac:dyDescent="0.2"/>
    <row r="60959" x14ac:dyDescent="0.2"/>
    <row r="60960" x14ac:dyDescent="0.2"/>
    <row r="60961" x14ac:dyDescent="0.2"/>
    <row r="60962" x14ac:dyDescent="0.2"/>
    <row r="60963" x14ac:dyDescent="0.2"/>
    <row r="60964" x14ac:dyDescent="0.2"/>
    <row r="60965" x14ac:dyDescent="0.2"/>
    <row r="60966" x14ac:dyDescent="0.2"/>
    <row r="60967" x14ac:dyDescent="0.2"/>
    <row r="60968" x14ac:dyDescent="0.2"/>
    <row r="60969" x14ac:dyDescent="0.2"/>
    <row r="60970" x14ac:dyDescent="0.2"/>
    <row r="60971" x14ac:dyDescent="0.2"/>
    <row r="60972" x14ac:dyDescent="0.2"/>
    <row r="60973" x14ac:dyDescent="0.2"/>
    <row r="60974" x14ac:dyDescent="0.2"/>
    <row r="60975" x14ac:dyDescent="0.2"/>
    <row r="60976" x14ac:dyDescent="0.2"/>
    <row r="60977" x14ac:dyDescent="0.2"/>
    <row r="60978" x14ac:dyDescent="0.2"/>
    <row r="60979" x14ac:dyDescent="0.2"/>
    <row r="60980" x14ac:dyDescent="0.2"/>
    <row r="60981" x14ac:dyDescent="0.2"/>
    <row r="60982" x14ac:dyDescent="0.2"/>
    <row r="60983" x14ac:dyDescent="0.2"/>
    <row r="60984" x14ac:dyDescent="0.2"/>
    <row r="60985" x14ac:dyDescent="0.2"/>
    <row r="60986" x14ac:dyDescent="0.2"/>
    <row r="60987" x14ac:dyDescent="0.2"/>
    <row r="60988" x14ac:dyDescent="0.2"/>
    <row r="60989" x14ac:dyDescent="0.2"/>
    <row r="60990" x14ac:dyDescent="0.2"/>
    <row r="60991" x14ac:dyDescent="0.2"/>
    <row r="60992" x14ac:dyDescent="0.2"/>
    <row r="60993" x14ac:dyDescent="0.2"/>
    <row r="60994" x14ac:dyDescent="0.2"/>
    <row r="60995" x14ac:dyDescent="0.2"/>
    <row r="60996" x14ac:dyDescent="0.2"/>
    <row r="60997" x14ac:dyDescent="0.2"/>
    <row r="60998" x14ac:dyDescent="0.2"/>
    <row r="60999" x14ac:dyDescent="0.2"/>
    <row r="61000" x14ac:dyDescent="0.2"/>
    <row r="61001" x14ac:dyDescent="0.2"/>
    <row r="61002" x14ac:dyDescent="0.2"/>
    <row r="61003" x14ac:dyDescent="0.2"/>
    <row r="61004" x14ac:dyDescent="0.2"/>
    <row r="61005" x14ac:dyDescent="0.2"/>
    <row r="61006" x14ac:dyDescent="0.2"/>
    <row r="61007" x14ac:dyDescent="0.2"/>
    <row r="61008" x14ac:dyDescent="0.2"/>
    <row r="61009" x14ac:dyDescent="0.2"/>
    <row r="61010" x14ac:dyDescent="0.2"/>
    <row r="61011" x14ac:dyDescent="0.2"/>
    <row r="61012" x14ac:dyDescent="0.2"/>
    <row r="61013" x14ac:dyDescent="0.2"/>
    <row r="61014" x14ac:dyDescent="0.2"/>
    <row r="61015" x14ac:dyDescent="0.2"/>
    <row r="61016" x14ac:dyDescent="0.2"/>
    <row r="61017" x14ac:dyDescent="0.2"/>
    <row r="61018" x14ac:dyDescent="0.2"/>
    <row r="61019" x14ac:dyDescent="0.2"/>
    <row r="61020" x14ac:dyDescent="0.2"/>
    <row r="61021" x14ac:dyDescent="0.2"/>
    <row r="61022" x14ac:dyDescent="0.2"/>
    <row r="61023" x14ac:dyDescent="0.2"/>
    <row r="61024" x14ac:dyDescent="0.2"/>
    <row r="61025" x14ac:dyDescent="0.2"/>
    <row r="61026" x14ac:dyDescent="0.2"/>
    <row r="61027" x14ac:dyDescent="0.2"/>
    <row r="61028" x14ac:dyDescent="0.2"/>
    <row r="61029" x14ac:dyDescent="0.2"/>
    <row r="61030" x14ac:dyDescent="0.2"/>
    <row r="61031" x14ac:dyDescent="0.2"/>
    <row r="61032" x14ac:dyDescent="0.2"/>
    <row r="61033" x14ac:dyDescent="0.2"/>
    <row r="61034" x14ac:dyDescent="0.2"/>
    <row r="61035" x14ac:dyDescent="0.2"/>
    <row r="61036" x14ac:dyDescent="0.2"/>
    <row r="61037" x14ac:dyDescent="0.2"/>
    <row r="61038" x14ac:dyDescent="0.2"/>
    <row r="61039" x14ac:dyDescent="0.2"/>
    <row r="61040" x14ac:dyDescent="0.2"/>
    <row r="61041" x14ac:dyDescent="0.2"/>
    <row r="61042" x14ac:dyDescent="0.2"/>
    <row r="61043" x14ac:dyDescent="0.2"/>
    <row r="61044" x14ac:dyDescent="0.2"/>
    <row r="61045" x14ac:dyDescent="0.2"/>
    <row r="61046" x14ac:dyDescent="0.2"/>
    <row r="61047" x14ac:dyDescent="0.2"/>
    <row r="61048" x14ac:dyDescent="0.2"/>
    <row r="61049" x14ac:dyDescent="0.2"/>
    <row r="61050" x14ac:dyDescent="0.2"/>
    <row r="61051" x14ac:dyDescent="0.2"/>
    <row r="61052" x14ac:dyDescent="0.2"/>
    <row r="61053" x14ac:dyDescent="0.2"/>
    <row r="61054" x14ac:dyDescent="0.2"/>
    <row r="61055" x14ac:dyDescent="0.2"/>
    <row r="61056" x14ac:dyDescent="0.2"/>
    <row r="61057" x14ac:dyDescent="0.2"/>
    <row r="61058" x14ac:dyDescent="0.2"/>
    <row r="61059" x14ac:dyDescent="0.2"/>
    <row r="61060" x14ac:dyDescent="0.2"/>
    <row r="61061" x14ac:dyDescent="0.2"/>
    <row r="61062" x14ac:dyDescent="0.2"/>
    <row r="61063" x14ac:dyDescent="0.2"/>
    <row r="61064" x14ac:dyDescent="0.2"/>
    <row r="61065" x14ac:dyDescent="0.2"/>
    <row r="61066" x14ac:dyDescent="0.2"/>
    <row r="61067" x14ac:dyDescent="0.2"/>
    <row r="61068" x14ac:dyDescent="0.2"/>
    <row r="61069" x14ac:dyDescent="0.2"/>
    <row r="61070" x14ac:dyDescent="0.2"/>
    <row r="61071" x14ac:dyDescent="0.2"/>
    <row r="61072" x14ac:dyDescent="0.2"/>
    <row r="61073" x14ac:dyDescent="0.2"/>
    <row r="61074" x14ac:dyDescent="0.2"/>
    <row r="61075" x14ac:dyDescent="0.2"/>
    <row r="61076" x14ac:dyDescent="0.2"/>
    <row r="61077" x14ac:dyDescent="0.2"/>
    <row r="61078" x14ac:dyDescent="0.2"/>
    <row r="61079" x14ac:dyDescent="0.2"/>
    <row r="61080" x14ac:dyDescent="0.2"/>
    <row r="61081" x14ac:dyDescent="0.2"/>
    <row r="61082" x14ac:dyDescent="0.2"/>
    <row r="61083" x14ac:dyDescent="0.2"/>
    <row r="61084" x14ac:dyDescent="0.2"/>
    <row r="61085" x14ac:dyDescent="0.2"/>
    <row r="61086" x14ac:dyDescent="0.2"/>
    <row r="61087" x14ac:dyDescent="0.2"/>
    <row r="61088" x14ac:dyDescent="0.2"/>
    <row r="61089" x14ac:dyDescent="0.2"/>
    <row r="61090" x14ac:dyDescent="0.2"/>
    <row r="61091" x14ac:dyDescent="0.2"/>
    <row r="61092" x14ac:dyDescent="0.2"/>
    <row r="61093" x14ac:dyDescent="0.2"/>
    <row r="61094" x14ac:dyDescent="0.2"/>
    <row r="61095" x14ac:dyDescent="0.2"/>
    <row r="61096" x14ac:dyDescent="0.2"/>
    <row r="61097" x14ac:dyDescent="0.2"/>
    <row r="61098" x14ac:dyDescent="0.2"/>
    <row r="61099" x14ac:dyDescent="0.2"/>
    <row r="61100" x14ac:dyDescent="0.2"/>
    <row r="61101" x14ac:dyDescent="0.2"/>
    <row r="61102" x14ac:dyDescent="0.2"/>
    <row r="61103" x14ac:dyDescent="0.2"/>
    <row r="61104" x14ac:dyDescent="0.2"/>
    <row r="61105" x14ac:dyDescent="0.2"/>
    <row r="61106" x14ac:dyDescent="0.2"/>
    <row r="61107" x14ac:dyDescent="0.2"/>
    <row r="61108" x14ac:dyDescent="0.2"/>
    <row r="61109" x14ac:dyDescent="0.2"/>
    <row r="61110" x14ac:dyDescent="0.2"/>
    <row r="61111" x14ac:dyDescent="0.2"/>
    <row r="61112" x14ac:dyDescent="0.2"/>
    <row r="61113" x14ac:dyDescent="0.2"/>
    <row r="61114" x14ac:dyDescent="0.2"/>
    <row r="61115" x14ac:dyDescent="0.2"/>
    <row r="61116" x14ac:dyDescent="0.2"/>
    <row r="61117" x14ac:dyDescent="0.2"/>
    <row r="61118" x14ac:dyDescent="0.2"/>
    <row r="61119" x14ac:dyDescent="0.2"/>
    <row r="61120" x14ac:dyDescent="0.2"/>
    <row r="61121" x14ac:dyDescent="0.2"/>
    <row r="61122" x14ac:dyDescent="0.2"/>
    <row r="61123" x14ac:dyDescent="0.2"/>
    <row r="61124" x14ac:dyDescent="0.2"/>
    <row r="61125" x14ac:dyDescent="0.2"/>
    <row r="61126" x14ac:dyDescent="0.2"/>
    <row r="61127" x14ac:dyDescent="0.2"/>
    <row r="61128" x14ac:dyDescent="0.2"/>
    <row r="61129" x14ac:dyDescent="0.2"/>
    <row r="61130" x14ac:dyDescent="0.2"/>
    <row r="61131" x14ac:dyDescent="0.2"/>
    <row r="61132" x14ac:dyDescent="0.2"/>
    <row r="61133" x14ac:dyDescent="0.2"/>
    <row r="61134" x14ac:dyDescent="0.2"/>
    <row r="61135" x14ac:dyDescent="0.2"/>
    <row r="61136" x14ac:dyDescent="0.2"/>
    <row r="61137" x14ac:dyDescent="0.2"/>
    <row r="61138" x14ac:dyDescent="0.2"/>
    <row r="61139" x14ac:dyDescent="0.2"/>
    <row r="61140" x14ac:dyDescent="0.2"/>
    <row r="61141" x14ac:dyDescent="0.2"/>
    <row r="61142" x14ac:dyDescent="0.2"/>
    <row r="61143" x14ac:dyDescent="0.2"/>
    <row r="61144" x14ac:dyDescent="0.2"/>
    <row r="61145" x14ac:dyDescent="0.2"/>
    <row r="61146" x14ac:dyDescent="0.2"/>
    <row r="61147" x14ac:dyDescent="0.2"/>
    <row r="61148" x14ac:dyDescent="0.2"/>
    <row r="61149" x14ac:dyDescent="0.2"/>
    <row r="61150" x14ac:dyDescent="0.2"/>
    <row r="61151" x14ac:dyDescent="0.2"/>
    <row r="61152" x14ac:dyDescent="0.2"/>
    <row r="61153" x14ac:dyDescent="0.2"/>
    <row r="61154" x14ac:dyDescent="0.2"/>
    <row r="61155" x14ac:dyDescent="0.2"/>
    <row r="61156" x14ac:dyDescent="0.2"/>
    <row r="61157" x14ac:dyDescent="0.2"/>
    <row r="61158" x14ac:dyDescent="0.2"/>
    <row r="61159" x14ac:dyDescent="0.2"/>
    <row r="61160" x14ac:dyDescent="0.2"/>
    <row r="61161" x14ac:dyDescent="0.2"/>
    <row r="61162" x14ac:dyDescent="0.2"/>
    <row r="61163" x14ac:dyDescent="0.2"/>
    <row r="61164" x14ac:dyDescent="0.2"/>
    <row r="61165" x14ac:dyDescent="0.2"/>
    <row r="61166" x14ac:dyDescent="0.2"/>
    <row r="61167" x14ac:dyDescent="0.2"/>
    <row r="61168" x14ac:dyDescent="0.2"/>
    <row r="61169" x14ac:dyDescent="0.2"/>
    <row r="61170" x14ac:dyDescent="0.2"/>
    <row r="61171" x14ac:dyDescent="0.2"/>
    <row r="61172" x14ac:dyDescent="0.2"/>
    <row r="61173" x14ac:dyDescent="0.2"/>
    <row r="61174" x14ac:dyDescent="0.2"/>
    <row r="61175" x14ac:dyDescent="0.2"/>
    <row r="61176" x14ac:dyDescent="0.2"/>
    <row r="61177" x14ac:dyDescent="0.2"/>
    <row r="61178" x14ac:dyDescent="0.2"/>
    <row r="61179" x14ac:dyDescent="0.2"/>
    <row r="61180" x14ac:dyDescent="0.2"/>
    <row r="61181" x14ac:dyDescent="0.2"/>
    <row r="61182" x14ac:dyDescent="0.2"/>
    <row r="61183" x14ac:dyDescent="0.2"/>
    <row r="61184" x14ac:dyDescent="0.2"/>
    <row r="61185" x14ac:dyDescent="0.2"/>
    <row r="61186" x14ac:dyDescent="0.2"/>
    <row r="61187" x14ac:dyDescent="0.2"/>
    <row r="61188" x14ac:dyDescent="0.2"/>
    <row r="61189" x14ac:dyDescent="0.2"/>
    <row r="61190" x14ac:dyDescent="0.2"/>
    <row r="61191" x14ac:dyDescent="0.2"/>
    <row r="61192" x14ac:dyDescent="0.2"/>
    <row r="61193" x14ac:dyDescent="0.2"/>
    <row r="61194" x14ac:dyDescent="0.2"/>
    <row r="61195" x14ac:dyDescent="0.2"/>
    <row r="61196" x14ac:dyDescent="0.2"/>
    <row r="61197" x14ac:dyDescent="0.2"/>
    <row r="61198" x14ac:dyDescent="0.2"/>
    <row r="61199" x14ac:dyDescent="0.2"/>
    <row r="61200" x14ac:dyDescent="0.2"/>
    <row r="61201" x14ac:dyDescent="0.2"/>
    <row r="61202" x14ac:dyDescent="0.2"/>
    <row r="61203" x14ac:dyDescent="0.2"/>
    <row r="61204" x14ac:dyDescent="0.2"/>
    <row r="61205" x14ac:dyDescent="0.2"/>
    <row r="61206" x14ac:dyDescent="0.2"/>
    <row r="61207" x14ac:dyDescent="0.2"/>
    <row r="61208" x14ac:dyDescent="0.2"/>
    <row r="61209" x14ac:dyDescent="0.2"/>
    <row r="61210" x14ac:dyDescent="0.2"/>
    <row r="61211" x14ac:dyDescent="0.2"/>
    <row r="61212" x14ac:dyDescent="0.2"/>
    <row r="61213" x14ac:dyDescent="0.2"/>
    <row r="61214" x14ac:dyDescent="0.2"/>
    <row r="61215" x14ac:dyDescent="0.2"/>
    <row r="61216" x14ac:dyDescent="0.2"/>
    <row r="61217" x14ac:dyDescent="0.2"/>
    <row r="61218" x14ac:dyDescent="0.2"/>
    <row r="61219" x14ac:dyDescent="0.2"/>
    <row r="61220" x14ac:dyDescent="0.2"/>
    <row r="61221" x14ac:dyDescent="0.2"/>
    <row r="61222" x14ac:dyDescent="0.2"/>
    <row r="61223" x14ac:dyDescent="0.2"/>
    <row r="61224" x14ac:dyDescent="0.2"/>
    <row r="61225" x14ac:dyDescent="0.2"/>
    <row r="61226" x14ac:dyDescent="0.2"/>
    <row r="61227" x14ac:dyDescent="0.2"/>
    <row r="61228" x14ac:dyDescent="0.2"/>
    <row r="61229" x14ac:dyDescent="0.2"/>
    <row r="61230" x14ac:dyDescent="0.2"/>
    <row r="61231" x14ac:dyDescent="0.2"/>
    <row r="61232" x14ac:dyDescent="0.2"/>
    <row r="61233" x14ac:dyDescent="0.2"/>
    <row r="61234" x14ac:dyDescent="0.2"/>
    <row r="61235" x14ac:dyDescent="0.2"/>
    <row r="61236" x14ac:dyDescent="0.2"/>
    <row r="61237" x14ac:dyDescent="0.2"/>
    <row r="61238" x14ac:dyDescent="0.2"/>
    <row r="61239" x14ac:dyDescent="0.2"/>
    <row r="61240" x14ac:dyDescent="0.2"/>
    <row r="61241" x14ac:dyDescent="0.2"/>
    <row r="61242" x14ac:dyDescent="0.2"/>
    <row r="61243" x14ac:dyDescent="0.2"/>
    <row r="61244" x14ac:dyDescent="0.2"/>
    <row r="61245" x14ac:dyDescent="0.2"/>
    <row r="61246" x14ac:dyDescent="0.2"/>
    <row r="61247" x14ac:dyDescent="0.2"/>
    <row r="61248" x14ac:dyDescent="0.2"/>
    <row r="61249" x14ac:dyDescent="0.2"/>
    <row r="61250" x14ac:dyDescent="0.2"/>
    <row r="61251" x14ac:dyDescent="0.2"/>
    <row r="61252" x14ac:dyDescent="0.2"/>
    <row r="61253" x14ac:dyDescent="0.2"/>
    <row r="61254" x14ac:dyDescent="0.2"/>
    <row r="61255" x14ac:dyDescent="0.2"/>
    <row r="61256" x14ac:dyDescent="0.2"/>
    <row r="61257" x14ac:dyDescent="0.2"/>
    <row r="61258" x14ac:dyDescent="0.2"/>
    <row r="61259" x14ac:dyDescent="0.2"/>
    <row r="61260" x14ac:dyDescent="0.2"/>
    <row r="61261" x14ac:dyDescent="0.2"/>
    <row r="61262" x14ac:dyDescent="0.2"/>
    <row r="61263" x14ac:dyDescent="0.2"/>
    <row r="61264" x14ac:dyDescent="0.2"/>
    <row r="61265" x14ac:dyDescent="0.2"/>
    <row r="61266" x14ac:dyDescent="0.2"/>
    <row r="61267" x14ac:dyDescent="0.2"/>
    <row r="61268" x14ac:dyDescent="0.2"/>
    <row r="61269" x14ac:dyDescent="0.2"/>
    <row r="61270" x14ac:dyDescent="0.2"/>
    <row r="61271" x14ac:dyDescent="0.2"/>
    <row r="61272" x14ac:dyDescent="0.2"/>
    <row r="61273" x14ac:dyDescent="0.2"/>
    <row r="61274" x14ac:dyDescent="0.2"/>
    <row r="61275" x14ac:dyDescent="0.2"/>
    <row r="61276" x14ac:dyDescent="0.2"/>
    <row r="61277" x14ac:dyDescent="0.2"/>
    <row r="61278" x14ac:dyDescent="0.2"/>
    <row r="61279" x14ac:dyDescent="0.2"/>
    <row r="61280" x14ac:dyDescent="0.2"/>
    <row r="61281" x14ac:dyDescent="0.2"/>
    <row r="61282" x14ac:dyDescent="0.2"/>
    <row r="61283" x14ac:dyDescent="0.2"/>
    <row r="61284" x14ac:dyDescent="0.2"/>
    <row r="61285" x14ac:dyDescent="0.2"/>
    <row r="61286" x14ac:dyDescent="0.2"/>
    <row r="61287" x14ac:dyDescent="0.2"/>
    <row r="61288" x14ac:dyDescent="0.2"/>
    <row r="61289" x14ac:dyDescent="0.2"/>
    <row r="61290" x14ac:dyDescent="0.2"/>
    <row r="61291" x14ac:dyDescent="0.2"/>
    <row r="61292" x14ac:dyDescent="0.2"/>
    <row r="61293" x14ac:dyDescent="0.2"/>
    <row r="61294" x14ac:dyDescent="0.2"/>
    <row r="61295" x14ac:dyDescent="0.2"/>
    <row r="61296" x14ac:dyDescent="0.2"/>
    <row r="61297" x14ac:dyDescent="0.2"/>
    <row r="61298" x14ac:dyDescent="0.2"/>
    <row r="61299" x14ac:dyDescent="0.2"/>
    <row r="61300" x14ac:dyDescent="0.2"/>
    <row r="61301" x14ac:dyDescent="0.2"/>
    <row r="61302" x14ac:dyDescent="0.2"/>
    <row r="61303" x14ac:dyDescent="0.2"/>
    <row r="61304" x14ac:dyDescent="0.2"/>
    <row r="61305" x14ac:dyDescent="0.2"/>
    <row r="61306" x14ac:dyDescent="0.2"/>
    <row r="61307" x14ac:dyDescent="0.2"/>
    <row r="61308" x14ac:dyDescent="0.2"/>
    <row r="61309" x14ac:dyDescent="0.2"/>
    <row r="61310" x14ac:dyDescent="0.2"/>
    <row r="61311" x14ac:dyDescent="0.2"/>
    <row r="61312" x14ac:dyDescent="0.2"/>
    <row r="61313" x14ac:dyDescent="0.2"/>
    <row r="61314" x14ac:dyDescent="0.2"/>
    <row r="61315" x14ac:dyDescent="0.2"/>
    <row r="61316" x14ac:dyDescent="0.2"/>
    <row r="61317" x14ac:dyDescent="0.2"/>
    <row r="61318" x14ac:dyDescent="0.2"/>
    <row r="61319" x14ac:dyDescent="0.2"/>
    <row r="61320" x14ac:dyDescent="0.2"/>
    <row r="61321" x14ac:dyDescent="0.2"/>
    <row r="61322" x14ac:dyDescent="0.2"/>
    <row r="61323" x14ac:dyDescent="0.2"/>
    <row r="61324" x14ac:dyDescent="0.2"/>
    <row r="61325" x14ac:dyDescent="0.2"/>
    <row r="61326" x14ac:dyDescent="0.2"/>
    <row r="61327" x14ac:dyDescent="0.2"/>
    <row r="61328" x14ac:dyDescent="0.2"/>
    <row r="61329" x14ac:dyDescent="0.2"/>
    <row r="61330" x14ac:dyDescent="0.2"/>
    <row r="61331" x14ac:dyDescent="0.2"/>
    <row r="61332" x14ac:dyDescent="0.2"/>
    <row r="61333" x14ac:dyDescent="0.2"/>
    <row r="61334" x14ac:dyDescent="0.2"/>
    <row r="61335" x14ac:dyDescent="0.2"/>
    <row r="61336" x14ac:dyDescent="0.2"/>
    <row r="61337" x14ac:dyDescent="0.2"/>
    <row r="61338" x14ac:dyDescent="0.2"/>
    <row r="61339" x14ac:dyDescent="0.2"/>
    <row r="61340" x14ac:dyDescent="0.2"/>
    <row r="61341" x14ac:dyDescent="0.2"/>
    <row r="61342" x14ac:dyDescent="0.2"/>
    <row r="61343" x14ac:dyDescent="0.2"/>
    <row r="61344" x14ac:dyDescent="0.2"/>
    <row r="61345" x14ac:dyDescent="0.2"/>
    <row r="61346" x14ac:dyDescent="0.2"/>
    <row r="61347" x14ac:dyDescent="0.2"/>
    <row r="61348" x14ac:dyDescent="0.2"/>
    <row r="61349" x14ac:dyDescent="0.2"/>
    <row r="61350" x14ac:dyDescent="0.2"/>
    <row r="61351" x14ac:dyDescent="0.2"/>
    <row r="61352" x14ac:dyDescent="0.2"/>
    <row r="61353" x14ac:dyDescent="0.2"/>
    <row r="61354" x14ac:dyDescent="0.2"/>
    <row r="61355" x14ac:dyDescent="0.2"/>
    <row r="61356" x14ac:dyDescent="0.2"/>
    <row r="61357" x14ac:dyDescent="0.2"/>
    <row r="61358" x14ac:dyDescent="0.2"/>
    <row r="61359" x14ac:dyDescent="0.2"/>
    <row r="61360" x14ac:dyDescent="0.2"/>
    <row r="61361" x14ac:dyDescent="0.2"/>
    <row r="61362" x14ac:dyDescent="0.2"/>
    <row r="61363" x14ac:dyDescent="0.2"/>
    <row r="61364" x14ac:dyDescent="0.2"/>
    <row r="61365" x14ac:dyDescent="0.2"/>
    <row r="61366" x14ac:dyDescent="0.2"/>
    <row r="61367" x14ac:dyDescent="0.2"/>
    <row r="61368" x14ac:dyDescent="0.2"/>
    <row r="61369" x14ac:dyDescent="0.2"/>
    <row r="61370" x14ac:dyDescent="0.2"/>
    <row r="61371" x14ac:dyDescent="0.2"/>
    <row r="61372" x14ac:dyDescent="0.2"/>
    <row r="61373" x14ac:dyDescent="0.2"/>
    <row r="61374" x14ac:dyDescent="0.2"/>
    <row r="61375" x14ac:dyDescent="0.2"/>
    <row r="61376" x14ac:dyDescent="0.2"/>
    <row r="61377" x14ac:dyDescent="0.2"/>
    <row r="61378" x14ac:dyDescent="0.2"/>
    <row r="61379" x14ac:dyDescent="0.2"/>
    <row r="61380" x14ac:dyDescent="0.2"/>
    <row r="61381" x14ac:dyDescent="0.2"/>
    <row r="61382" x14ac:dyDescent="0.2"/>
    <row r="61383" x14ac:dyDescent="0.2"/>
    <row r="61384" x14ac:dyDescent="0.2"/>
    <row r="61385" x14ac:dyDescent="0.2"/>
    <row r="61386" x14ac:dyDescent="0.2"/>
    <row r="61387" x14ac:dyDescent="0.2"/>
    <row r="61388" x14ac:dyDescent="0.2"/>
    <row r="61389" x14ac:dyDescent="0.2"/>
    <row r="61390" x14ac:dyDescent="0.2"/>
    <row r="61391" x14ac:dyDescent="0.2"/>
    <row r="61392" x14ac:dyDescent="0.2"/>
    <row r="61393" x14ac:dyDescent="0.2"/>
    <row r="61394" x14ac:dyDescent="0.2"/>
    <row r="61395" x14ac:dyDescent="0.2"/>
    <row r="61396" x14ac:dyDescent="0.2"/>
    <row r="61397" x14ac:dyDescent="0.2"/>
    <row r="61398" x14ac:dyDescent="0.2"/>
    <row r="61399" x14ac:dyDescent="0.2"/>
    <row r="61400" x14ac:dyDescent="0.2"/>
    <row r="61401" x14ac:dyDescent="0.2"/>
    <row r="61402" x14ac:dyDescent="0.2"/>
    <row r="61403" x14ac:dyDescent="0.2"/>
    <row r="61404" x14ac:dyDescent="0.2"/>
    <row r="61405" x14ac:dyDescent="0.2"/>
    <row r="61406" x14ac:dyDescent="0.2"/>
    <row r="61407" x14ac:dyDescent="0.2"/>
    <row r="61408" x14ac:dyDescent="0.2"/>
    <row r="61409" x14ac:dyDescent="0.2"/>
    <row r="61410" x14ac:dyDescent="0.2"/>
    <row r="61411" x14ac:dyDescent="0.2"/>
    <row r="61412" x14ac:dyDescent="0.2"/>
    <row r="61413" x14ac:dyDescent="0.2"/>
    <row r="61414" x14ac:dyDescent="0.2"/>
    <row r="61415" x14ac:dyDescent="0.2"/>
    <row r="61416" x14ac:dyDescent="0.2"/>
    <row r="61417" x14ac:dyDescent="0.2"/>
    <row r="61418" x14ac:dyDescent="0.2"/>
    <row r="61419" x14ac:dyDescent="0.2"/>
    <row r="61420" x14ac:dyDescent="0.2"/>
    <row r="61421" x14ac:dyDescent="0.2"/>
    <row r="61422" x14ac:dyDescent="0.2"/>
    <row r="61423" x14ac:dyDescent="0.2"/>
    <row r="61424" x14ac:dyDescent="0.2"/>
    <row r="61425" x14ac:dyDescent="0.2"/>
    <row r="61426" x14ac:dyDescent="0.2"/>
    <row r="61427" x14ac:dyDescent="0.2"/>
    <row r="61428" x14ac:dyDescent="0.2"/>
    <row r="61429" x14ac:dyDescent="0.2"/>
    <row r="61430" x14ac:dyDescent="0.2"/>
    <row r="61431" x14ac:dyDescent="0.2"/>
    <row r="61432" x14ac:dyDescent="0.2"/>
    <row r="61433" x14ac:dyDescent="0.2"/>
    <row r="61434" x14ac:dyDescent="0.2"/>
    <row r="61435" x14ac:dyDescent="0.2"/>
    <row r="61436" x14ac:dyDescent="0.2"/>
    <row r="61437" x14ac:dyDescent="0.2"/>
    <row r="61438" x14ac:dyDescent="0.2"/>
    <row r="61439" x14ac:dyDescent="0.2"/>
    <row r="61440" x14ac:dyDescent="0.2"/>
    <row r="61441" x14ac:dyDescent="0.2"/>
    <row r="61442" x14ac:dyDescent="0.2"/>
    <row r="61443" x14ac:dyDescent="0.2"/>
    <row r="61444" x14ac:dyDescent="0.2"/>
    <row r="61445" x14ac:dyDescent="0.2"/>
    <row r="61446" x14ac:dyDescent="0.2"/>
    <row r="61447" x14ac:dyDescent="0.2"/>
    <row r="61448" x14ac:dyDescent="0.2"/>
    <row r="61449" x14ac:dyDescent="0.2"/>
    <row r="61450" x14ac:dyDescent="0.2"/>
    <row r="61451" x14ac:dyDescent="0.2"/>
    <row r="61452" x14ac:dyDescent="0.2"/>
    <row r="61453" x14ac:dyDescent="0.2"/>
    <row r="61454" x14ac:dyDescent="0.2"/>
    <row r="61455" x14ac:dyDescent="0.2"/>
    <row r="61456" x14ac:dyDescent="0.2"/>
    <row r="61457" x14ac:dyDescent="0.2"/>
    <row r="61458" x14ac:dyDescent="0.2"/>
    <row r="61459" x14ac:dyDescent="0.2"/>
    <row r="61460" x14ac:dyDescent="0.2"/>
    <row r="61461" x14ac:dyDescent="0.2"/>
    <row r="61462" x14ac:dyDescent="0.2"/>
    <row r="61463" x14ac:dyDescent="0.2"/>
    <row r="61464" x14ac:dyDescent="0.2"/>
    <row r="61465" x14ac:dyDescent="0.2"/>
    <row r="61466" x14ac:dyDescent="0.2"/>
    <row r="61467" x14ac:dyDescent="0.2"/>
    <row r="61468" x14ac:dyDescent="0.2"/>
    <row r="61469" x14ac:dyDescent="0.2"/>
    <row r="61470" x14ac:dyDescent="0.2"/>
    <row r="61471" x14ac:dyDescent="0.2"/>
    <row r="61472" x14ac:dyDescent="0.2"/>
    <row r="61473" x14ac:dyDescent="0.2"/>
    <row r="61474" x14ac:dyDescent="0.2"/>
    <row r="61475" x14ac:dyDescent="0.2"/>
    <row r="61476" x14ac:dyDescent="0.2"/>
    <row r="61477" x14ac:dyDescent="0.2"/>
    <row r="61478" x14ac:dyDescent="0.2"/>
    <row r="61479" x14ac:dyDescent="0.2"/>
    <row r="61480" x14ac:dyDescent="0.2"/>
    <row r="61481" x14ac:dyDescent="0.2"/>
    <row r="61482" x14ac:dyDescent="0.2"/>
    <row r="61483" x14ac:dyDescent="0.2"/>
    <row r="61484" x14ac:dyDescent="0.2"/>
    <row r="61485" x14ac:dyDescent="0.2"/>
    <row r="61486" x14ac:dyDescent="0.2"/>
    <row r="61487" x14ac:dyDescent="0.2"/>
    <row r="61488" x14ac:dyDescent="0.2"/>
    <row r="61489" x14ac:dyDescent="0.2"/>
    <row r="61490" x14ac:dyDescent="0.2"/>
    <row r="61491" x14ac:dyDescent="0.2"/>
    <row r="61492" x14ac:dyDescent="0.2"/>
    <row r="61493" x14ac:dyDescent="0.2"/>
    <row r="61494" x14ac:dyDescent="0.2"/>
    <row r="61495" x14ac:dyDescent="0.2"/>
    <row r="61496" x14ac:dyDescent="0.2"/>
    <row r="61497" x14ac:dyDescent="0.2"/>
    <row r="61498" x14ac:dyDescent="0.2"/>
    <row r="61499" x14ac:dyDescent="0.2"/>
    <row r="61500" x14ac:dyDescent="0.2"/>
    <row r="61501" x14ac:dyDescent="0.2"/>
    <row r="61502" x14ac:dyDescent="0.2"/>
    <row r="61503" x14ac:dyDescent="0.2"/>
    <row r="61504" x14ac:dyDescent="0.2"/>
    <row r="61505" x14ac:dyDescent="0.2"/>
    <row r="61506" x14ac:dyDescent="0.2"/>
    <row r="61507" x14ac:dyDescent="0.2"/>
    <row r="61508" x14ac:dyDescent="0.2"/>
    <row r="61509" x14ac:dyDescent="0.2"/>
    <row r="61510" x14ac:dyDescent="0.2"/>
    <row r="61511" x14ac:dyDescent="0.2"/>
    <row r="61512" x14ac:dyDescent="0.2"/>
    <row r="61513" x14ac:dyDescent="0.2"/>
    <row r="61514" x14ac:dyDescent="0.2"/>
    <row r="61515" x14ac:dyDescent="0.2"/>
    <row r="61516" x14ac:dyDescent="0.2"/>
    <row r="61517" x14ac:dyDescent="0.2"/>
    <row r="61518" x14ac:dyDescent="0.2"/>
    <row r="61519" x14ac:dyDescent="0.2"/>
    <row r="61520" x14ac:dyDescent="0.2"/>
    <row r="61521" x14ac:dyDescent="0.2"/>
    <row r="61522" x14ac:dyDescent="0.2"/>
    <row r="61523" x14ac:dyDescent="0.2"/>
    <row r="61524" x14ac:dyDescent="0.2"/>
    <row r="61525" x14ac:dyDescent="0.2"/>
    <row r="61526" x14ac:dyDescent="0.2"/>
    <row r="61527" x14ac:dyDescent="0.2"/>
    <row r="61528" x14ac:dyDescent="0.2"/>
    <row r="61529" x14ac:dyDescent="0.2"/>
    <row r="61530" x14ac:dyDescent="0.2"/>
    <row r="61531" x14ac:dyDescent="0.2"/>
    <row r="61532" x14ac:dyDescent="0.2"/>
    <row r="61533" x14ac:dyDescent="0.2"/>
    <row r="61534" x14ac:dyDescent="0.2"/>
    <row r="61535" x14ac:dyDescent="0.2"/>
    <row r="61536" x14ac:dyDescent="0.2"/>
    <row r="61537" x14ac:dyDescent="0.2"/>
    <row r="61538" x14ac:dyDescent="0.2"/>
    <row r="61539" x14ac:dyDescent="0.2"/>
    <row r="61540" x14ac:dyDescent="0.2"/>
    <row r="61541" x14ac:dyDescent="0.2"/>
    <row r="61542" x14ac:dyDescent="0.2"/>
    <row r="61543" x14ac:dyDescent="0.2"/>
    <row r="61544" x14ac:dyDescent="0.2"/>
    <row r="61545" x14ac:dyDescent="0.2"/>
    <row r="61546" x14ac:dyDescent="0.2"/>
    <row r="61547" x14ac:dyDescent="0.2"/>
    <row r="61548" x14ac:dyDescent="0.2"/>
    <row r="61549" x14ac:dyDescent="0.2"/>
    <row r="61550" x14ac:dyDescent="0.2"/>
    <row r="61551" x14ac:dyDescent="0.2"/>
    <row r="61552" x14ac:dyDescent="0.2"/>
    <row r="61553" x14ac:dyDescent="0.2"/>
    <row r="61554" x14ac:dyDescent="0.2"/>
    <row r="61555" x14ac:dyDescent="0.2"/>
    <row r="61556" x14ac:dyDescent="0.2"/>
    <row r="61557" x14ac:dyDescent="0.2"/>
    <row r="61558" x14ac:dyDescent="0.2"/>
    <row r="61559" x14ac:dyDescent="0.2"/>
    <row r="61560" x14ac:dyDescent="0.2"/>
    <row r="61561" x14ac:dyDescent="0.2"/>
    <row r="61562" x14ac:dyDescent="0.2"/>
    <row r="61563" x14ac:dyDescent="0.2"/>
    <row r="61564" x14ac:dyDescent="0.2"/>
    <row r="61565" x14ac:dyDescent="0.2"/>
    <row r="61566" x14ac:dyDescent="0.2"/>
    <row r="61567" x14ac:dyDescent="0.2"/>
    <row r="61568" x14ac:dyDescent="0.2"/>
    <row r="61569" x14ac:dyDescent="0.2"/>
    <row r="61570" x14ac:dyDescent="0.2"/>
    <row r="61571" x14ac:dyDescent="0.2"/>
    <row r="61572" x14ac:dyDescent="0.2"/>
    <row r="61573" x14ac:dyDescent="0.2"/>
    <row r="61574" x14ac:dyDescent="0.2"/>
    <row r="61575" x14ac:dyDescent="0.2"/>
    <row r="61576" x14ac:dyDescent="0.2"/>
    <row r="61577" x14ac:dyDescent="0.2"/>
    <row r="61578" x14ac:dyDescent="0.2"/>
    <row r="61579" x14ac:dyDescent="0.2"/>
    <row r="61580" x14ac:dyDescent="0.2"/>
    <row r="61581" x14ac:dyDescent="0.2"/>
    <row r="61582" x14ac:dyDescent="0.2"/>
    <row r="61583" x14ac:dyDescent="0.2"/>
    <row r="61584" x14ac:dyDescent="0.2"/>
    <row r="61585" x14ac:dyDescent="0.2"/>
    <row r="61586" x14ac:dyDescent="0.2"/>
    <row r="61587" x14ac:dyDescent="0.2"/>
    <row r="61588" x14ac:dyDescent="0.2"/>
    <row r="61589" x14ac:dyDescent="0.2"/>
    <row r="61590" x14ac:dyDescent="0.2"/>
    <row r="61591" x14ac:dyDescent="0.2"/>
    <row r="61592" x14ac:dyDescent="0.2"/>
    <row r="61593" x14ac:dyDescent="0.2"/>
    <row r="61594" x14ac:dyDescent="0.2"/>
    <row r="61595" x14ac:dyDescent="0.2"/>
    <row r="61596" x14ac:dyDescent="0.2"/>
    <row r="61597" x14ac:dyDescent="0.2"/>
    <row r="61598" x14ac:dyDescent="0.2"/>
    <row r="61599" x14ac:dyDescent="0.2"/>
    <row r="61600" x14ac:dyDescent="0.2"/>
    <row r="61601" x14ac:dyDescent="0.2"/>
    <row r="61602" x14ac:dyDescent="0.2"/>
    <row r="61603" x14ac:dyDescent="0.2"/>
    <row r="61604" x14ac:dyDescent="0.2"/>
    <row r="61605" x14ac:dyDescent="0.2"/>
    <row r="61606" x14ac:dyDescent="0.2"/>
    <row r="61607" x14ac:dyDescent="0.2"/>
    <row r="61608" x14ac:dyDescent="0.2"/>
    <row r="61609" x14ac:dyDescent="0.2"/>
    <row r="61610" x14ac:dyDescent="0.2"/>
    <row r="61611" x14ac:dyDescent="0.2"/>
    <row r="61612" x14ac:dyDescent="0.2"/>
    <row r="61613" x14ac:dyDescent="0.2"/>
    <row r="61614" x14ac:dyDescent="0.2"/>
    <row r="61615" x14ac:dyDescent="0.2"/>
    <row r="61616" x14ac:dyDescent="0.2"/>
    <row r="61617" x14ac:dyDescent="0.2"/>
    <row r="61618" x14ac:dyDescent="0.2"/>
    <row r="61619" x14ac:dyDescent="0.2"/>
    <row r="61620" x14ac:dyDescent="0.2"/>
    <row r="61621" x14ac:dyDescent="0.2"/>
    <row r="61622" x14ac:dyDescent="0.2"/>
    <row r="61623" x14ac:dyDescent="0.2"/>
    <row r="61624" x14ac:dyDescent="0.2"/>
    <row r="61625" x14ac:dyDescent="0.2"/>
    <row r="61626" x14ac:dyDescent="0.2"/>
    <row r="61627" x14ac:dyDescent="0.2"/>
    <row r="61628" x14ac:dyDescent="0.2"/>
    <row r="61629" x14ac:dyDescent="0.2"/>
    <row r="61630" x14ac:dyDescent="0.2"/>
    <row r="61631" x14ac:dyDescent="0.2"/>
    <row r="61632" x14ac:dyDescent="0.2"/>
    <row r="61633" x14ac:dyDescent="0.2"/>
    <row r="61634" x14ac:dyDescent="0.2"/>
    <row r="61635" x14ac:dyDescent="0.2"/>
    <row r="61636" x14ac:dyDescent="0.2"/>
    <row r="61637" x14ac:dyDescent="0.2"/>
    <row r="61638" x14ac:dyDescent="0.2"/>
    <row r="61639" x14ac:dyDescent="0.2"/>
    <row r="61640" x14ac:dyDescent="0.2"/>
    <row r="61641" x14ac:dyDescent="0.2"/>
    <row r="61642" x14ac:dyDescent="0.2"/>
    <row r="61643" x14ac:dyDescent="0.2"/>
    <row r="61644" x14ac:dyDescent="0.2"/>
    <row r="61645" x14ac:dyDescent="0.2"/>
    <row r="61646" x14ac:dyDescent="0.2"/>
    <row r="61647" x14ac:dyDescent="0.2"/>
    <row r="61648" x14ac:dyDescent="0.2"/>
    <row r="61649" x14ac:dyDescent="0.2"/>
    <row r="61650" x14ac:dyDescent="0.2"/>
    <row r="61651" x14ac:dyDescent="0.2"/>
    <row r="61652" x14ac:dyDescent="0.2"/>
    <row r="61653" x14ac:dyDescent="0.2"/>
    <row r="61654" x14ac:dyDescent="0.2"/>
    <row r="61655" x14ac:dyDescent="0.2"/>
    <row r="61656" x14ac:dyDescent="0.2"/>
    <row r="61657" x14ac:dyDescent="0.2"/>
    <row r="61658" x14ac:dyDescent="0.2"/>
    <row r="61659" x14ac:dyDescent="0.2"/>
    <row r="61660" x14ac:dyDescent="0.2"/>
    <row r="61661" x14ac:dyDescent="0.2"/>
    <row r="61662" x14ac:dyDescent="0.2"/>
    <row r="61663" x14ac:dyDescent="0.2"/>
    <row r="61664" x14ac:dyDescent="0.2"/>
    <row r="61665" x14ac:dyDescent="0.2"/>
    <row r="61666" x14ac:dyDescent="0.2"/>
    <row r="61667" x14ac:dyDescent="0.2"/>
    <row r="61668" x14ac:dyDescent="0.2"/>
    <row r="61669" x14ac:dyDescent="0.2"/>
    <row r="61670" x14ac:dyDescent="0.2"/>
    <row r="61671" x14ac:dyDescent="0.2"/>
    <row r="61672" x14ac:dyDescent="0.2"/>
    <row r="61673" x14ac:dyDescent="0.2"/>
    <row r="61674" x14ac:dyDescent="0.2"/>
    <row r="61675" x14ac:dyDescent="0.2"/>
    <row r="61676" x14ac:dyDescent="0.2"/>
    <row r="61677" x14ac:dyDescent="0.2"/>
    <row r="61678" x14ac:dyDescent="0.2"/>
    <row r="61679" x14ac:dyDescent="0.2"/>
    <row r="61680" x14ac:dyDescent="0.2"/>
    <row r="61681" x14ac:dyDescent="0.2"/>
    <row r="61682" x14ac:dyDescent="0.2"/>
    <row r="61683" x14ac:dyDescent="0.2"/>
    <row r="61684" x14ac:dyDescent="0.2"/>
    <row r="61685" x14ac:dyDescent="0.2"/>
    <row r="61686" x14ac:dyDescent="0.2"/>
    <row r="61687" x14ac:dyDescent="0.2"/>
    <row r="61688" x14ac:dyDescent="0.2"/>
    <row r="61689" x14ac:dyDescent="0.2"/>
    <row r="61690" x14ac:dyDescent="0.2"/>
    <row r="61691" x14ac:dyDescent="0.2"/>
    <row r="61692" x14ac:dyDescent="0.2"/>
    <row r="61693" x14ac:dyDescent="0.2"/>
    <row r="61694" x14ac:dyDescent="0.2"/>
    <row r="61695" x14ac:dyDescent="0.2"/>
    <row r="61696" x14ac:dyDescent="0.2"/>
    <row r="61697" x14ac:dyDescent="0.2"/>
    <row r="61698" x14ac:dyDescent="0.2"/>
    <row r="61699" x14ac:dyDescent="0.2"/>
    <row r="61700" x14ac:dyDescent="0.2"/>
    <row r="61701" x14ac:dyDescent="0.2"/>
    <row r="61702" x14ac:dyDescent="0.2"/>
    <row r="61703" x14ac:dyDescent="0.2"/>
    <row r="61704" x14ac:dyDescent="0.2"/>
    <row r="61705" x14ac:dyDescent="0.2"/>
    <row r="61706" x14ac:dyDescent="0.2"/>
    <row r="61707" x14ac:dyDescent="0.2"/>
    <row r="61708" x14ac:dyDescent="0.2"/>
    <row r="61709" x14ac:dyDescent="0.2"/>
    <row r="61710" x14ac:dyDescent="0.2"/>
    <row r="61711" x14ac:dyDescent="0.2"/>
    <row r="61712" x14ac:dyDescent="0.2"/>
    <row r="61713" x14ac:dyDescent="0.2"/>
    <row r="61714" x14ac:dyDescent="0.2"/>
    <row r="61715" x14ac:dyDescent="0.2"/>
    <row r="61716" x14ac:dyDescent="0.2"/>
    <row r="61717" x14ac:dyDescent="0.2"/>
    <row r="61718" x14ac:dyDescent="0.2"/>
    <row r="61719" x14ac:dyDescent="0.2"/>
    <row r="61720" x14ac:dyDescent="0.2"/>
    <row r="61721" x14ac:dyDescent="0.2"/>
    <row r="61722" x14ac:dyDescent="0.2"/>
    <row r="61723" x14ac:dyDescent="0.2"/>
    <row r="61724" x14ac:dyDescent="0.2"/>
    <row r="61725" x14ac:dyDescent="0.2"/>
    <row r="61726" x14ac:dyDescent="0.2"/>
    <row r="61727" x14ac:dyDescent="0.2"/>
    <row r="61728" x14ac:dyDescent="0.2"/>
    <row r="61729" x14ac:dyDescent="0.2"/>
    <row r="61730" x14ac:dyDescent="0.2"/>
    <row r="61731" x14ac:dyDescent="0.2"/>
    <row r="61732" x14ac:dyDescent="0.2"/>
    <row r="61733" x14ac:dyDescent="0.2"/>
    <row r="61734" x14ac:dyDescent="0.2"/>
    <row r="61735" x14ac:dyDescent="0.2"/>
    <row r="61736" x14ac:dyDescent="0.2"/>
    <row r="61737" x14ac:dyDescent="0.2"/>
    <row r="61738" x14ac:dyDescent="0.2"/>
    <row r="61739" x14ac:dyDescent="0.2"/>
    <row r="61740" x14ac:dyDescent="0.2"/>
    <row r="61741" x14ac:dyDescent="0.2"/>
    <row r="61742" x14ac:dyDescent="0.2"/>
    <row r="61743" x14ac:dyDescent="0.2"/>
    <row r="61744" x14ac:dyDescent="0.2"/>
    <row r="61745" x14ac:dyDescent="0.2"/>
    <row r="61746" x14ac:dyDescent="0.2"/>
    <row r="61747" x14ac:dyDescent="0.2"/>
    <row r="61748" x14ac:dyDescent="0.2"/>
    <row r="61749" x14ac:dyDescent="0.2"/>
    <row r="61750" x14ac:dyDescent="0.2"/>
    <row r="61751" x14ac:dyDescent="0.2"/>
    <row r="61752" x14ac:dyDescent="0.2"/>
    <row r="61753" x14ac:dyDescent="0.2"/>
    <row r="61754" x14ac:dyDescent="0.2"/>
    <row r="61755" x14ac:dyDescent="0.2"/>
    <row r="61756" x14ac:dyDescent="0.2"/>
    <row r="61757" x14ac:dyDescent="0.2"/>
    <row r="61758" x14ac:dyDescent="0.2"/>
    <row r="61759" x14ac:dyDescent="0.2"/>
    <row r="61760" x14ac:dyDescent="0.2"/>
    <row r="61761" x14ac:dyDescent="0.2"/>
    <row r="61762" x14ac:dyDescent="0.2"/>
    <row r="61763" x14ac:dyDescent="0.2"/>
    <row r="61764" x14ac:dyDescent="0.2"/>
    <row r="61765" x14ac:dyDescent="0.2"/>
    <row r="61766" x14ac:dyDescent="0.2"/>
    <row r="61767" x14ac:dyDescent="0.2"/>
    <row r="61768" x14ac:dyDescent="0.2"/>
    <row r="61769" x14ac:dyDescent="0.2"/>
    <row r="61770" x14ac:dyDescent="0.2"/>
    <row r="61771" x14ac:dyDescent="0.2"/>
    <row r="61772" x14ac:dyDescent="0.2"/>
    <row r="61773" x14ac:dyDescent="0.2"/>
    <row r="61774" x14ac:dyDescent="0.2"/>
    <row r="61775" x14ac:dyDescent="0.2"/>
    <row r="61776" x14ac:dyDescent="0.2"/>
    <row r="61777" x14ac:dyDescent="0.2"/>
    <row r="61778" x14ac:dyDescent="0.2"/>
    <row r="61779" x14ac:dyDescent="0.2"/>
    <row r="61780" x14ac:dyDescent="0.2"/>
    <row r="61781" x14ac:dyDescent="0.2"/>
    <row r="61782" x14ac:dyDescent="0.2"/>
    <row r="61783" x14ac:dyDescent="0.2"/>
    <row r="61784" x14ac:dyDescent="0.2"/>
    <row r="61785" x14ac:dyDescent="0.2"/>
    <row r="61786" x14ac:dyDescent="0.2"/>
    <row r="61787" x14ac:dyDescent="0.2"/>
    <row r="61788" x14ac:dyDescent="0.2"/>
    <row r="61789" x14ac:dyDescent="0.2"/>
    <row r="61790" x14ac:dyDescent="0.2"/>
    <row r="61791" x14ac:dyDescent="0.2"/>
    <row r="61792" x14ac:dyDescent="0.2"/>
    <row r="61793" x14ac:dyDescent="0.2"/>
    <row r="61794" x14ac:dyDescent="0.2"/>
    <row r="61795" x14ac:dyDescent="0.2"/>
    <row r="61796" x14ac:dyDescent="0.2"/>
    <row r="61797" x14ac:dyDescent="0.2"/>
    <row r="61798" x14ac:dyDescent="0.2"/>
    <row r="61799" x14ac:dyDescent="0.2"/>
    <row r="61800" x14ac:dyDescent="0.2"/>
    <row r="61801" x14ac:dyDescent="0.2"/>
    <row r="61802" x14ac:dyDescent="0.2"/>
    <row r="61803" x14ac:dyDescent="0.2"/>
    <row r="61804" x14ac:dyDescent="0.2"/>
    <row r="61805" x14ac:dyDescent="0.2"/>
    <row r="61806" x14ac:dyDescent="0.2"/>
    <row r="61807" x14ac:dyDescent="0.2"/>
    <row r="61808" x14ac:dyDescent="0.2"/>
    <row r="61809" x14ac:dyDescent="0.2"/>
    <row r="61810" x14ac:dyDescent="0.2"/>
    <row r="61811" x14ac:dyDescent="0.2"/>
    <row r="61812" x14ac:dyDescent="0.2"/>
    <row r="61813" x14ac:dyDescent="0.2"/>
    <row r="61814" x14ac:dyDescent="0.2"/>
    <row r="61815" x14ac:dyDescent="0.2"/>
    <row r="61816" x14ac:dyDescent="0.2"/>
    <row r="61817" x14ac:dyDescent="0.2"/>
    <row r="61818" x14ac:dyDescent="0.2"/>
    <row r="61819" x14ac:dyDescent="0.2"/>
    <row r="61820" x14ac:dyDescent="0.2"/>
    <row r="61821" x14ac:dyDescent="0.2"/>
    <row r="61822" x14ac:dyDescent="0.2"/>
    <row r="61823" x14ac:dyDescent="0.2"/>
    <row r="61824" x14ac:dyDescent="0.2"/>
    <row r="61825" x14ac:dyDescent="0.2"/>
    <row r="61826" x14ac:dyDescent="0.2"/>
    <row r="61827" x14ac:dyDescent="0.2"/>
    <row r="61828" x14ac:dyDescent="0.2"/>
    <row r="61829" x14ac:dyDescent="0.2"/>
    <row r="61830" x14ac:dyDescent="0.2"/>
    <row r="61831" x14ac:dyDescent="0.2"/>
    <row r="61832" x14ac:dyDescent="0.2"/>
    <row r="61833" x14ac:dyDescent="0.2"/>
    <row r="61834" x14ac:dyDescent="0.2"/>
    <row r="61835" x14ac:dyDescent="0.2"/>
    <row r="61836" x14ac:dyDescent="0.2"/>
    <row r="61837" x14ac:dyDescent="0.2"/>
    <row r="61838" x14ac:dyDescent="0.2"/>
    <row r="61839" x14ac:dyDescent="0.2"/>
    <row r="61840" x14ac:dyDescent="0.2"/>
    <row r="61841" x14ac:dyDescent="0.2"/>
    <row r="61842" x14ac:dyDescent="0.2"/>
    <row r="61843" x14ac:dyDescent="0.2"/>
    <row r="61844" x14ac:dyDescent="0.2"/>
    <row r="61845" x14ac:dyDescent="0.2"/>
    <row r="61846" x14ac:dyDescent="0.2"/>
    <row r="61847" x14ac:dyDescent="0.2"/>
    <row r="61848" x14ac:dyDescent="0.2"/>
    <row r="61849" x14ac:dyDescent="0.2"/>
    <row r="61850" x14ac:dyDescent="0.2"/>
    <row r="61851" x14ac:dyDescent="0.2"/>
    <row r="61852" x14ac:dyDescent="0.2"/>
    <row r="61853" x14ac:dyDescent="0.2"/>
    <row r="61854" x14ac:dyDescent="0.2"/>
    <row r="61855" x14ac:dyDescent="0.2"/>
    <row r="61856" x14ac:dyDescent="0.2"/>
    <row r="61857" x14ac:dyDescent="0.2"/>
    <row r="61858" x14ac:dyDescent="0.2"/>
    <row r="61859" x14ac:dyDescent="0.2"/>
    <row r="61860" x14ac:dyDescent="0.2"/>
    <row r="61861" x14ac:dyDescent="0.2"/>
    <row r="61862" x14ac:dyDescent="0.2"/>
    <row r="61863" x14ac:dyDescent="0.2"/>
    <row r="61864" x14ac:dyDescent="0.2"/>
    <row r="61865" x14ac:dyDescent="0.2"/>
    <row r="61866" x14ac:dyDescent="0.2"/>
    <row r="61867" x14ac:dyDescent="0.2"/>
    <row r="61868" x14ac:dyDescent="0.2"/>
    <row r="61869" x14ac:dyDescent="0.2"/>
    <row r="61870" x14ac:dyDescent="0.2"/>
    <row r="61871" x14ac:dyDescent="0.2"/>
    <row r="61872" x14ac:dyDescent="0.2"/>
    <row r="61873" x14ac:dyDescent="0.2"/>
    <row r="61874" x14ac:dyDescent="0.2"/>
    <row r="61875" x14ac:dyDescent="0.2"/>
    <row r="61876" x14ac:dyDescent="0.2"/>
    <row r="61877" x14ac:dyDescent="0.2"/>
    <row r="61878" x14ac:dyDescent="0.2"/>
    <row r="61879" x14ac:dyDescent="0.2"/>
    <row r="61880" x14ac:dyDescent="0.2"/>
    <row r="61881" x14ac:dyDescent="0.2"/>
    <row r="61882" x14ac:dyDescent="0.2"/>
    <row r="61883" x14ac:dyDescent="0.2"/>
    <row r="61884" x14ac:dyDescent="0.2"/>
    <row r="61885" x14ac:dyDescent="0.2"/>
    <row r="61886" x14ac:dyDescent="0.2"/>
    <row r="61887" x14ac:dyDescent="0.2"/>
    <row r="61888" x14ac:dyDescent="0.2"/>
    <row r="61889" x14ac:dyDescent="0.2"/>
    <row r="61890" x14ac:dyDescent="0.2"/>
    <row r="61891" x14ac:dyDescent="0.2"/>
    <row r="61892" x14ac:dyDescent="0.2"/>
    <row r="61893" x14ac:dyDescent="0.2"/>
    <row r="61894" x14ac:dyDescent="0.2"/>
    <row r="61895" x14ac:dyDescent="0.2"/>
    <row r="61896" x14ac:dyDescent="0.2"/>
    <row r="61897" x14ac:dyDescent="0.2"/>
    <row r="61898" x14ac:dyDescent="0.2"/>
    <row r="61899" x14ac:dyDescent="0.2"/>
    <row r="61900" x14ac:dyDescent="0.2"/>
    <row r="61901" x14ac:dyDescent="0.2"/>
    <row r="61902" x14ac:dyDescent="0.2"/>
    <row r="61903" x14ac:dyDescent="0.2"/>
    <row r="61904" x14ac:dyDescent="0.2"/>
    <row r="61905" x14ac:dyDescent="0.2"/>
    <row r="61906" x14ac:dyDescent="0.2"/>
    <row r="61907" x14ac:dyDescent="0.2"/>
    <row r="61908" x14ac:dyDescent="0.2"/>
    <row r="61909" x14ac:dyDescent="0.2"/>
    <row r="61910" x14ac:dyDescent="0.2"/>
    <row r="61911" x14ac:dyDescent="0.2"/>
    <row r="61912" x14ac:dyDescent="0.2"/>
    <row r="61913" x14ac:dyDescent="0.2"/>
    <row r="61914" x14ac:dyDescent="0.2"/>
    <row r="61915" x14ac:dyDescent="0.2"/>
    <row r="61916" x14ac:dyDescent="0.2"/>
    <row r="61917" x14ac:dyDescent="0.2"/>
    <row r="61918" x14ac:dyDescent="0.2"/>
    <row r="61919" x14ac:dyDescent="0.2"/>
    <row r="61920" x14ac:dyDescent="0.2"/>
    <row r="61921" x14ac:dyDescent="0.2"/>
    <row r="61922" x14ac:dyDescent="0.2"/>
    <row r="61923" x14ac:dyDescent="0.2"/>
    <row r="61924" x14ac:dyDescent="0.2"/>
    <row r="61925" x14ac:dyDescent="0.2"/>
    <row r="61926" x14ac:dyDescent="0.2"/>
    <row r="61927" x14ac:dyDescent="0.2"/>
    <row r="61928" x14ac:dyDescent="0.2"/>
    <row r="61929" x14ac:dyDescent="0.2"/>
    <row r="61930" x14ac:dyDescent="0.2"/>
    <row r="61931" x14ac:dyDescent="0.2"/>
    <row r="61932" x14ac:dyDescent="0.2"/>
    <row r="61933" x14ac:dyDescent="0.2"/>
    <row r="61934" x14ac:dyDescent="0.2"/>
    <row r="61935" x14ac:dyDescent="0.2"/>
    <row r="61936" x14ac:dyDescent="0.2"/>
    <row r="61937" x14ac:dyDescent="0.2"/>
    <row r="61938" x14ac:dyDescent="0.2"/>
    <row r="61939" x14ac:dyDescent="0.2"/>
    <row r="61940" x14ac:dyDescent="0.2"/>
    <row r="61941" x14ac:dyDescent="0.2"/>
    <row r="61942" x14ac:dyDescent="0.2"/>
    <row r="61943" x14ac:dyDescent="0.2"/>
    <row r="61944" x14ac:dyDescent="0.2"/>
    <row r="61945" x14ac:dyDescent="0.2"/>
    <row r="61946" x14ac:dyDescent="0.2"/>
    <row r="61947" x14ac:dyDescent="0.2"/>
    <row r="61948" x14ac:dyDescent="0.2"/>
    <row r="61949" x14ac:dyDescent="0.2"/>
    <row r="61950" x14ac:dyDescent="0.2"/>
    <row r="61951" x14ac:dyDescent="0.2"/>
    <row r="61952" x14ac:dyDescent="0.2"/>
    <row r="61953" x14ac:dyDescent="0.2"/>
    <row r="61954" x14ac:dyDescent="0.2"/>
    <row r="61955" x14ac:dyDescent="0.2"/>
    <row r="61956" x14ac:dyDescent="0.2"/>
    <row r="61957" x14ac:dyDescent="0.2"/>
    <row r="61958" x14ac:dyDescent="0.2"/>
    <row r="61959" x14ac:dyDescent="0.2"/>
    <row r="61960" x14ac:dyDescent="0.2"/>
    <row r="61961" x14ac:dyDescent="0.2"/>
    <row r="61962" x14ac:dyDescent="0.2"/>
    <row r="61963" x14ac:dyDescent="0.2"/>
    <row r="61964" x14ac:dyDescent="0.2"/>
    <row r="61965" x14ac:dyDescent="0.2"/>
    <row r="61966" x14ac:dyDescent="0.2"/>
    <row r="61967" x14ac:dyDescent="0.2"/>
    <row r="61968" x14ac:dyDescent="0.2"/>
    <row r="61969" x14ac:dyDescent="0.2"/>
    <row r="61970" x14ac:dyDescent="0.2"/>
    <row r="61971" x14ac:dyDescent="0.2"/>
    <row r="61972" x14ac:dyDescent="0.2"/>
    <row r="61973" x14ac:dyDescent="0.2"/>
    <row r="61974" x14ac:dyDescent="0.2"/>
    <row r="61975" x14ac:dyDescent="0.2"/>
    <row r="61976" x14ac:dyDescent="0.2"/>
    <row r="61977" x14ac:dyDescent="0.2"/>
    <row r="61978" x14ac:dyDescent="0.2"/>
    <row r="61979" x14ac:dyDescent="0.2"/>
    <row r="61980" x14ac:dyDescent="0.2"/>
    <row r="61981" x14ac:dyDescent="0.2"/>
    <row r="61982" x14ac:dyDescent="0.2"/>
    <row r="61983" x14ac:dyDescent="0.2"/>
    <row r="61984" x14ac:dyDescent="0.2"/>
    <row r="61985" x14ac:dyDescent="0.2"/>
    <row r="61986" x14ac:dyDescent="0.2"/>
    <row r="61987" x14ac:dyDescent="0.2"/>
    <row r="61988" x14ac:dyDescent="0.2"/>
    <row r="61989" x14ac:dyDescent="0.2"/>
    <row r="61990" x14ac:dyDescent="0.2"/>
    <row r="61991" x14ac:dyDescent="0.2"/>
    <row r="61992" x14ac:dyDescent="0.2"/>
    <row r="61993" x14ac:dyDescent="0.2"/>
    <row r="61994" x14ac:dyDescent="0.2"/>
    <row r="61995" x14ac:dyDescent="0.2"/>
    <row r="61996" x14ac:dyDescent="0.2"/>
    <row r="61997" x14ac:dyDescent="0.2"/>
    <row r="61998" x14ac:dyDescent="0.2"/>
    <row r="61999" x14ac:dyDescent="0.2"/>
    <row r="62000" x14ac:dyDescent="0.2"/>
    <row r="62001" x14ac:dyDescent="0.2"/>
    <row r="62002" x14ac:dyDescent="0.2"/>
    <row r="62003" x14ac:dyDescent="0.2"/>
    <row r="62004" x14ac:dyDescent="0.2"/>
    <row r="62005" x14ac:dyDescent="0.2"/>
    <row r="62006" x14ac:dyDescent="0.2"/>
    <row r="62007" x14ac:dyDescent="0.2"/>
    <row r="62008" x14ac:dyDescent="0.2"/>
    <row r="62009" x14ac:dyDescent="0.2"/>
    <row r="62010" x14ac:dyDescent="0.2"/>
    <row r="62011" x14ac:dyDescent="0.2"/>
    <row r="62012" x14ac:dyDescent="0.2"/>
    <row r="62013" x14ac:dyDescent="0.2"/>
    <row r="62014" x14ac:dyDescent="0.2"/>
    <row r="62015" x14ac:dyDescent="0.2"/>
    <row r="62016" x14ac:dyDescent="0.2"/>
    <row r="62017" x14ac:dyDescent="0.2"/>
    <row r="62018" x14ac:dyDescent="0.2"/>
    <row r="62019" x14ac:dyDescent="0.2"/>
    <row r="62020" x14ac:dyDescent="0.2"/>
    <row r="62021" x14ac:dyDescent="0.2"/>
    <row r="62022" x14ac:dyDescent="0.2"/>
    <row r="62023" x14ac:dyDescent="0.2"/>
    <row r="62024" x14ac:dyDescent="0.2"/>
    <row r="62025" x14ac:dyDescent="0.2"/>
    <row r="62026" x14ac:dyDescent="0.2"/>
    <row r="62027" x14ac:dyDescent="0.2"/>
    <row r="62028" x14ac:dyDescent="0.2"/>
    <row r="62029" x14ac:dyDescent="0.2"/>
    <row r="62030" x14ac:dyDescent="0.2"/>
    <row r="62031" x14ac:dyDescent="0.2"/>
    <row r="62032" x14ac:dyDescent="0.2"/>
    <row r="62033" x14ac:dyDescent="0.2"/>
    <row r="62034" x14ac:dyDescent="0.2"/>
    <row r="62035" x14ac:dyDescent="0.2"/>
    <row r="62036" x14ac:dyDescent="0.2"/>
    <row r="62037" x14ac:dyDescent="0.2"/>
    <row r="62038" x14ac:dyDescent="0.2"/>
    <row r="62039" x14ac:dyDescent="0.2"/>
    <row r="62040" x14ac:dyDescent="0.2"/>
    <row r="62041" x14ac:dyDescent="0.2"/>
    <row r="62042" x14ac:dyDescent="0.2"/>
    <row r="62043" x14ac:dyDescent="0.2"/>
    <row r="62044" x14ac:dyDescent="0.2"/>
    <row r="62045" x14ac:dyDescent="0.2"/>
    <row r="62046" x14ac:dyDescent="0.2"/>
    <row r="62047" x14ac:dyDescent="0.2"/>
    <row r="62048" x14ac:dyDescent="0.2"/>
    <row r="62049" x14ac:dyDescent="0.2"/>
    <row r="62050" x14ac:dyDescent="0.2"/>
    <row r="62051" x14ac:dyDescent="0.2"/>
    <row r="62052" x14ac:dyDescent="0.2"/>
    <row r="62053" x14ac:dyDescent="0.2"/>
    <row r="62054" x14ac:dyDescent="0.2"/>
    <row r="62055" x14ac:dyDescent="0.2"/>
    <row r="62056" x14ac:dyDescent="0.2"/>
    <row r="62057" x14ac:dyDescent="0.2"/>
    <row r="62058" x14ac:dyDescent="0.2"/>
    <row r="62059" x14ac:dyDescent="0.2"/>
    <row r="62060" x14ac:dyDescent="0.2"/>
    <row r="62061" x14ac:dyDescent="0.2"/>
    <row r="62062" x14ac:dyDescent="0.2"/>
    <row r="62063" x14ac:dyDescent="0.2"/>
    <row r="62064" x14ac:dyDescent="0.2"/>
    <row r="62065" x14ac:dyDescent="0.2"/>
    <row r="62066" x14ac:dyDescent="0.2"/>
    <row r="62067" x14ac:dyDescent="0.2"/>
    <row r="62068" x14ac:dyDescent="0.2"/>
    <row r="62069" x14ac:dyDescent="0.2"/>
    <row r="62070" x14ac:dyDescent="0.2"/>
    <row r="62071" x14ac:dyDescent="0.2"/>
    <row r="62072" x14ac:dyDescent="0.2"/>
    <row r="62073" x14ac:dyDescent="0.2"/>
    <row r="62074" x14ac:dyDescent="0.2"/>
    <row r="62075" x14ac:dyDescent="0.2"/>
    <row r="62076" x14ac:dyDescent="0.2"/>
    <row r="62077" x14ac:dyDescent="0.2"/>
    <row r="62078" x14ac:dyDescent="0.2"/>
    <row r="62079" x14ac:dyDescent="0.2"/>
    <row r="62080" x14ac:dyDescent="0.2"/>
    <row r="62081" x14ac:dyDescent="0.2"/>
    <row r="62082" x14ac:dyDescent="0.2"/>
    <row r="62083" x14ac:dyDescent="0.2"/>
    <row r="62084" x14ac:dyDescent="0.2"/>
    <row r="62085" x14ac:dyDescent="0.2"/>
    <row r="62086" x14ac:dyDescent="0.2"/>
    <row r="62087" x14ac:dyDescent="0.2"/>
    <row r="62088" x14ac:dyDescent="0.2"/>
    <row r="62089" x14ac:dyDescent="0.2"/>
    <row r="62090" x14ac:dyDescent="0.2"/>
    <row r="62091" x14ac:dyDescent="0.2"/>
    <row r="62092" x14ac:dyDescent="0.2"/>
    <row r="62093" x14ac:dyDescent="0.2"/>
    <row r="62094" x14ac:dyDescent="0.2"/>
    <row r="62095" x14ac:dyDescent="0.2"/>
    <row r="62096" x14ac:dyDescent="0.2"/>
    <row r="62097" x14ac:dyDescent="0.2"/>
    <row r="62098" x14ac:dyDescent="0.2"/>
    <row r="62099" x14ac:dyDescent="0.2"/>
    <row r="62100" x14ac:dyDescent="0.2"/>
    <row r="62101" x14ac:dyDescent="0.2"/>
    <row r="62102" x14ac:dyDescent="0.2"/>
    <row r="62103" x14ac:dyDescent="0.2"/>
    <row r="62104" x14ac:dyDescent="0.2"/>
    <row r="62105" x14ac:dyDescent="0.2"/>
    <row r="62106" x14ac:dyDescent="0.2"/>
    <row r="62107" x14ac:dyDescent="0.2"/>
    <row r="62108" x14ac:dyDescent="0.2"/>
    <row r="62109" x14ac:dyDescent="0.2"/>
    <row r="62110" x14ac:dyDescent="0.2"/>
    <row r="62111" x14ac:dyDescent="0.2"/>
    <row r="62112" x14ac:dyDescent="0.2"/>
    <row r="62113" x14ac:dyDescent="0.2"/>
    <row r="62114" x14ac:dyDescent="0.2"/>
    <row r="62115" x14ac:dyDescent="0.2"/>
    <row r="62116" x14ac:dyDescent="0.2"/>
    <row r="62117" x14ac:dyDescent="0.2"/>
    <row r="62118" x14ac:dyDescent="0.2"/>
    <row r="62119" x14ac:dyDescent="0.2"/>
    <row r="62120" x14ac:dyDescent="0.2"/>
    <row r="62121" x14ac:dyDescent="0.2"/>
    <row r="62122" x14ac:dyDescent="0.2"/>
    <row r="62123" x14ac:dyDescent="0.2"/>
    <row r="62124" x14ac:dyDescent="0.2"/>
    <row r="62125" x14ac:dyDescent="0.2"/>
    <row r="62126" x14ac:dyDescent="0.2"/>
    <row r="62127" x14ac:dyDescent="0.2"/>
    <row r="62128" x14ac:dyDescent="0.2"/>
    <row r="62129" x14ac:dyDescent="0.2"/>
    <row r="62130" x14ac:dyDescent="0.2"/>
    <row r="62131" x14ac:dyDescent="0.2"/>
    <row r="62132" x14ac:dyDescent="0.2"/>
    <row r="62133" x14ac:dyDescent="0.2"/>
    <row r="62134" x14ac:dyDescent="0.2"/>
    <row r="62135" x14ac:dyDescent="0.2"/>
    <row r="62136" x14ac:dyDescent="0.2"/>
    <row r="62137" x14ac:dyDescent="0.2"/>
    <row r="62138" x14ac:dyDescent="0.2"/>
    <row r="62139" x14ac:dyDescent="0.2"/>
    <row r="62140" x14ac:dyDescent="0.2"/>
    <row r="62141" x14ac:dyDescent="0.2"/>
    <row r="62142" x14ac:dyDescent="0.2"/>
    <row r="62143" x14ac:dyDescent="0.2"/>
    <row r="62144" x14ac:dyDescent="0.2"/>
    <row r="62145" x14ac:dyDescent="0.2"/>
    <row r="62146" x14ac:dyDescent="0.2"/>
    <row r="62147" x14ac:dyDescent="0.2"/>
    <row r="62148" x14ac:dyDescent="0.2"/>
    <row r="62149" x14ac:dyDescent="0.2"/>
    <row r="62150" x14ac:dyDescent="0.2"/>
    <row r="62151" x14ac:dyDescent="0.2"/>
    <row r="62152" x14ac:dyDescent="0.2"/>
    <row r="62153" x14ac:dyDescent="0.2"/>
    <row r="62154" x14ac:dyDescent="0.2"/>
    <row r="62155" x14ac:dyDescent="0.2"/>
    <row r="62156" x14ac:dyDescent="0.2"/>
    <row r="62157" x14ac:dyDescent="0.2"/>
    <row r="62158" x14ac:dyDescent="0.2"/>
    <row r="62159" x14ac:dyDescent="0.2"/>
    <row r="62160" x14ac:dyDescent="0.2"/>
    <row r="62161" x14ac:dyDescent="0.2"/>
    <row r="62162" x14ac:dyDescent="0.2"/>
    <row r="62163" x14ac:dyDescent="0.2"/>
    <row r="62164" x14ac:dyDescent="0.2"/>
    <row r="62165" x14ac:dyDescent="0.2"/>
    <row r="62166" x14ac:dyDescent="0.2"/>
    <row r="62167" x14ac:dyDescent="0.2"/>
    <row r="62168" x14ac:dyDescent="0.2"/>
    <row r="62169" x14ac:dyDescent="0.2"/>
    <row r="62170" x14ac:dyDescent="0.2"/>
    <row r="62171" x14ac:dyDescent="0.2"/>
    <row r="62172" x14ac:dyDescent="0.2"/>
    <row r="62173" x14ac:dyDescent="0.2"/>
    <row r="62174" x14ac:dyDescent="0.2"/>
    <row r="62175" x14ac:dyDescent="0.2"/>
    <row r="62176" x14ac:dyDescent="0.2"/>
    <row r="62177" x14ac:dyDescent="0.2"/>
    <row r="62178" x14ac:dyDescent="0.2"/>
    <row r="62179" x14ac:dyDescent="0.2"/>
    <row r="62180" x14ac:dyDescent="0.2"/>
    <row r="62181" x14ac:dyDescent="0.2"/>
    <row r="62182" x14ac:dyDescent="0.2"/>
    <row r="62183" x14ac:dyDescent="0.2"/>
    <row r="62184" x14ac:dyDescent="0.2"/>
    <row r="62185" x14ac:dyDescent="0.2"/>
    <row r="62186" x14ac:dyDescent="0.2"/>
    <row r="62187" x14ac:dyDescent="0.2"/>
    <row r="62188" x14ac:dyDescent="0.2"/>
    <row r="62189" x14ac:dyDescent="0.2"/>
    <row r="62190" x14ac:dyDescent="0.2"/>
    <row r="62191" x14ac:dyDescent="0.2"/>
    <row r="62192" x14ac:dyDescent="0.2"/>
    <row r="62193" x14ac:dyDescent="0.2"/>
    <row r="62194" x14ac:dyDescent="0.2"/>
    <row r="62195" x14ac:dyDescent="0.2"/>
    <row r="62196" x14ac:dyDescent="0.2"/>
    <row r="62197" x14ac:dyDescent="0.2"/>
    <row r="62198" x14ac:dyDescent="0.2"/>
    <row r="62199" x14ac:dyDescent="0.2"/>
    <row r="62200" x14ac:dyDescent="0.2"/>
    <row r="62201" x14ac:dyDescent="0.2"/>
    <row r="62202" x14ac:dyDescent="0.2"/>
    <row r="62203" x14ac:dyDescent="0.2"/>
    <row r="62204" x14ac:dyDescent="0.2"/>
    <row r="62205" x14ac:dyDescent="0.2"/>
    <row r="62206" x14ac:dyDescent="0.2"/>
    <row r="62207" x14ac:dyDescent="0.2"/>
    <row r="62208" x14ac:dyDescent="0.2"/>
    <row r="62209" x14ac:dyDescent="0.2"/>
    <row r="62210" x14ac:dyDescent="0.2"/>
    <row r="62211" x14ac:dyDescent="0.2"/>
    <row r="62212" x14ac:dyDescent="0.2"/>
    <row r="62213" x14ac:dyDescent="0.2"/>
    <row r="62214" x14ac:dyDescent="0.2"/>
    <row r="62215" x14ac:dyDescent="0.2"/>
    <row r="62216" x14ac:dyDescent="0.2"/>
    <row r="62217" x14ac:dyDescent="0.2"/>
    <row r="62218" x14ac:dyDescent="0.2"/>
    <row r="62219" x14ac:dyDescent="0.2"/>
    <row r="62220" x14ac:dyDescent="0.2"/>
    <row r="62221" x14ac:dyDescent="0.2"/>
    <row r="62222" x14ac:dyDescent="0.2"/>
    <row r="62223" x14ac:dyDescent="0.2"/>
    <row r="62224" x14ac:dyDescent="0.2"/>
    <row r="62225" x14ac:dyDescent="0.2"/>
    <row r="62226" x14ac:dyDescent="0.2"/>
    <row r="62227" x14ac:dyDescent="0.2"/>
    <row r="62228" x14ac:dyDescent="0.2"/>
    <row r="62229" x14ac:dyDescent="0.2"/>
    <row r="62230" x14ac:dyDescent="0.2"/>
    <row r="62231" x14ac:dyDescent="0.2"/>
    <row r="62232" x14ac:dyDescent="0.2"/>
    <row r="62233" x14ac:dyDescent="0.2"/>
    <row r="62234" x14ac:dyDescent="0.2"/>
    <row r="62235" x14ac:dyDescent="0.2"/>
    <row r="62236" x14ac:dyDescent="0.2"/>
    <row r="62237" x14ac:dyDescent="0.2"/>
    <row r="62238" x14ac:dyDescent="0.2"/>
    <row r="62239" x14ac:dyDescent="0.2"/>
    <row r="62240" x14ac:dyDescent="0.2"/>
    <row r="62241" x14ac:dyDescent="0.2"/>
    <row r="62242" x14ac:dyDescent="0.2"/>
    <row r="62243" x14ac:dyDescent="0.2"/>
    <row r="62244" x14ac:dyDescent="0.2"/>
    <row r="62245" x14ac:dyDescent="0.2"/>
    <row r="62246" x14ac:dyDescent="0.2"/>
    <row r="62247" x14ac:dyDescent="0.2"/>
    <row r="62248" x14ac:dyDescent="0.2"/>
    <row r="62249" x14ac:dyDescent="0.2"/>
    <row r="62250" x14ac:dyDescent="0.2"/>
    <row r="62251" x14ac:dyDescent="0.2"/>
    <row r="62252" x14ac:dyDescent="0.2"/>
    <row r="62253" x14ac:dyDescent="0.2"/>
    <row r="62254" x14ac:dyDescent="0.2"/>
    <row r="62255" x14ac:dyDescent="0.2"/>
    <row r="62256" x14ac:dyDescent="0.2"/>
    <row r="62257" x14ac:dyDescent="0.2"/>
    <row r="62258" x14ac:dyDescent="0.2"/>
    <row r="62259" x14ac:dyDescent="0.2"/>
    <row r="62260" x14ac:dyDescent="0.2"/>
    <row r="62261" x14ac:dyDescent="0.2"/>
    <row r="62262" x14ac:dyDescent="0.2"/>
    <row r="62263" x14ac:dyDescent="0.2"/>
    <row r="62264" x14ac:dyDescent="0.2"/>
    <row r="62265" x14ac:dyDescent="0.2"/>
    <row r="62266" x14ac:dyDescent="0.2"/>
    <row r="62267" x14ac:dyDescent="0.2"/>
    <row r="62268" x14ac:dyDescent="0.2"/>
    <row r="62269" x14ac:dyDescent="0.2"/>
    <row r="62270" x14ac:dyDescent="0.2"/>
    <row r="62271" x14ac:dyDescent="0.2"/>
    <row r="62272" x14ac:dyDescent="0.2"/>
    <row r="62273" x14ac:dyDescent="0.2"/>
    <row r="62274" x14ac:dyDescent="0.2"/>
    <row r="62275" x14ac:dyDescent="0.2"/>
    <row r="62276" x14ac:dyDescent="0.2"/>
    <row r="62277" x14ac:dyDescent="0.2"/>
    <row r="62278" x14ac:dyDescent="0.2"/>
    <row r="62279" x14ac:dyDescent="0.2"/>
    <row r="62280" x14ac:dyDescent="0.2"/>
    <row r="62281" x14ac:dyDescent="0.2"/>
    <row r="62282" x14ac:dyDescent="0.2"/>
    <row r="62283" x14ac:dyDescent="0.2"/>
    <row r="62284" x14ac:dyDescent="0.2"/>
    <row r="62285" x14ac:dyDescent="0.2"/>
    <row r="62286" x14ac:dyDescent="0.2"/>
    <row r="62287" x14ac:dyDescent="0.2"/>
    <row r="62288" x14ac:dyDescent="0.2"/>
    <row r="62289" x14ac:dyDescent="0.2"/>
    <row r="62290" x14ac:dyDescent="0.2"/>
    <row r="62291" x14ac:dyDescent="0.2"/>
    <row r="62292" x14ac:dyDescent="0.2"/>
    <row r="62293" x14ac:dyDescent="0.2"/>
    <row r="62294" x14ac:dyDescent="0.2"/>
    <row r="62295" x14ac:dyDescent="0.2"/>
    <row r="62296" x14ac:dyDescent="0.2"/>
    <row r="62297" x14ac:dyDescent="0.2"/>
    <row r="62298" x14ac:dyDescent="0.2"/>
    <row r="62299" x14ac:dyDescent="0.2"/>
    <row r="62300" x14ac:dyDescent="0.2"/>
    <row r="62301" x14ac:dyDescent="0.2"/>
    <row r="62302" x14ac:dyDescent="0.2"/>
    <row r="62303" x14ac:dyDescent="0.2"/>
    <row r="62304" x14ac:dyDescent="0.2"/>
    <row r="62305" x14ac:dyDescent="0.2"/>
    <row r="62306" x14ac:dyDescent="0.2"/>
    <row r="62307" x14ac:dyDescent="0.2"/>
    <row r="62308" x14ac:dyDescent="0.2"/>
    <row r="62309" x14ac:dyDescent="0.2"/>
    <row r="62310" x14ac:dyDescent="0.2"/>
    <row r="62311" x14ac:dyDescent="0.2"/>
    <row r="62312" x14ac:dyDescent="0.2"/>
    <row r="62313" x14ac:dyDescent="0.2"/>
    <row r="62314" x14ac:dyDescent="0.2"/>
    <row r="62315" x14ac:dyDescent="0.2"/>
    <row r="62316" x14ac:dyDescent="0.2"/>
    <row r="62317" x14ac:dyDescent="0.2"/>
    <row r="62318" x14ac:dyDescent="0.2"/>
    <row r="62319" x14ac:dyDescent="0.2"/>
    <row r="62320" x14ac:dyDescent="0.2"/>
    <row r="62321" x14ac:dyDescent="0.2"/>
    <row r="62322" x14ac:dyDescent="0.2"/>
    <row r="62323" x14ac:dyDescent="0.2"/>
    <row r="62324" x14ac:dyDescent="0.2"/>
    <row r="62325" x14ac:dyDescent="0.2"/>
    <row r="62326" x14ac:dyDescent="0.2"/>
    <row r="62327" x14ac:dyDescent="0.2"/>
    <row r="62328" x14ac:dyDescent="0.2"/>
    <row r="62329" x14ac:dyDescent="0.2"/>
    <row r="62330" x14ac:dyDescent="0.2"/>
    <row r="62331" x14ac:dyDescent="0.2"/>
    <row r="62332" x14ac:dyDescent="0.2"/>
    <row r="62333" x14ac:dyDescent="0.2"/>
    <row r="62334" x14ac:dyDescent="0.2"/>
    <row r="62335" x14ac:dyDescent="0.2"/>
    <row r="62336" x14ac:dyDescent="0.2"/>
    <row r="62337" x14ac:dyDescent="0.2"/>
    <row r="62338" x14ac:dyDescent="0.2"/>
    <row r="62339" x14ac:dyDescent="0.2"/>
    <row r="62340" x14ac:dyDescent="0.2"/>
    <row r="62341" x14ac:dyDescent="0.2"/>
    <row r="62342" x14ac:dyDescent="0.2"/>
    <row r="62343" x14ac:dyDescent="0.2"/>
    <row r="62344" x14ac:dyDescent="0.2"/>
    <row r="62345" x14ac:dyDescent="0.2"/>
    <row r="62346" x14ac:dyDescent="0.2"/>
    <row r="62347" x14ac:dyDescent="0.2"/>
    <row r="62348" x14ac:dyDescent="0.2"/>
    <row r="62349" x14ac:dyDescent="0.2"/>
    <row r="62350" x14ac:dyDescent="0.2"/>
    <row r="62351" x14ac:dyDescent="0.2"/>
    <row r="62352" x14ac:dyDescent="0.2"/>
    <row r="62353" x14ac:dyDescent="0.2"/>
    <row r="62354" x14ac:dyDescent="0.2"/>
    <row r="62355" x14ac:dyDescent="0.2"/>
    <row r="62356" x14ac:dyDescent="0.2"/>
    <row r="62357" x14ac:dyDescent="0.2"/>
    <row r="62358" x14ac:dyDescent="0.2"/>
    <row r="62359" x14ac:dyDescent="0.2"/>
    <row r="62360" x14ac:dyDescent="0.2"/>
    <row r="62361" x14ac:dyDescent="0.2"/>
    <row r="62362" x14ac:dyDescent="0.2"/>
    <row r="62363" x14ac:dyDescent="0.2"/>
    <row r="62364" x14ac:dyDescent="0.2"/>
    <row r="62365" x14ac:dyDescent="0.2"/>
    <row r="62366" x14ac:dyDescent="0.2"/>
    <row r="62367" x14ac:dyDescent="0.2"/>
    <row r="62368" x14ac:dyDescent="0.2"/>
    <row r="62369" x14ac:dyDescent="0.2"/>
    <row r="62370" x14ac:dyDescent="0.2"/>
    <row r="62371" x14ac:dyDescent="0.2"/>
    <row r="62372" x14ac:dyDescent="0.2"/>
    <row r="62373" x14ac:dyDescent="0.2"/>
    <row r="62374" x14ac:dyDescent="0.2"/>
    <row r="62375" x14ac:dyDescent="0.2"/>
    <row r="62376" x14ac:dyDescent="0.2"/>
    <row r="62377" x14ac:dyDescent="0.2"/>
    <row r="62378" x14ac:dyDescent="0.2"/>
    <row r="62379" x14ac:dyDescent="0.2"/>
    <row r="62380" x14ac:dyDescent="0.2"/>
    <row r="62381" x14ac:dyDescent="0.2"/>
    <row r="62382" x14ac:dyDescent="0.2"/>
    <row r="62383" x14ac:dyDescent="0.2"/>
    <row r="62384" x14ac:dyDescent="0.2"/>
    <row r="62385" x14ac:dyDescent="0.2"/>
    <row r="62386" x14ac:dyDescent="0.2"/>
    <row r="62387" x14ac:dyDescent="0.2"/>
    <row r="62388" x14ac:dyDescent="0.2"/>
    <row r="62389" x14ac:dyDescent="0.2"/>
    <row r="62390" x14ac:dyDescent="0.2"/>
    <row r="62391" x14ac:dyDescent="0.2"/>
    <row r="62392" x14ac:dyDescent="0.2"/>
    <row r="62393" x14ac:dyDescent="0.2"/>
    <row r="62394" x14ac:dyDescent="0.2"/>
    <row r="62395" x14ac:dyDescent="0.2"/>
    <row r="62396" x14ac:dyDescent="0.2"/>
    <row r="62397" x14ac:dyDescent="0.2"/>
    <row r="62398" x14ac:dyDescent="0.2"/>
    <row r="62399" x14ac:dyDescent="0.2"/>
    <row r="62400" x14ac:dyDescent="0.2"/>
    <row r="62401" x14ac:dyDescent="0.2"/>
    <row r="62402" x14ac:dyDescent="0.2"/>
    <row r="62403" x14ac:dyDescent="0.2"/>
    <row r="62404" x14ac:dyDescent="0.2"/>
    <row r="62405" x14ac:dyDescent="0.2"/>
    <row r="62406" x14ac:dyDescent="0.2"/>
    <row r="62407" x14ac:dyDescent="0.2"/>
    <row r="62408" x14ac:dyDescent="0.2"/>
    <row r="62409" x14ac:dyDescent="0.2"/>
    <row r="62410" x14ac:dyDescent="0.2"/>
    <row r="62411" x14ac:dyDescent="0.2"/>
    <row r="62412" x14ac:dyDescent="0.2"/>
    <row r="62413" x14ac:dyDescent="0.2"/>
    <row r="62414" x14ac:dyDescent="0.2"/>
    <row r="62415" x14ac:dyDescent="0.2"/>
    <row r="62416" x14ac:dyDescent="0.2"/>
    <row r="62417" x14ac:dyDescent="0.2"/>
    <row r="62418" x14ac:dyDescent="0.2"/>
    <row r="62419" x14ac:dyDescent="0.2"/>
    <row r="62420" x14ac:dyDescent="0.2"/>
    <row r="62421" x14ac:dyDescent="0.2"/>
    <row r="62422" x14ac:dyDescent="0.2"/>
    <row r="62423" x14ac:dyDescent="0.2"/>
    <row r="62424" x14ac:dyDescent="0.2"/>
    <row r="62425" x14ac:dyDescent="0.2"/>
    <row r="62426" x14ac:dyDescent="0.2"/>
    <row r="62427" x14ac:dyDescent="0.2"/>
    <row r="62428" x14ac:dyDescent="0.2"/>
    <row r="62429" x14ac:dyDescent="0.2"/>
    <row r="62430" x14ac:dyDescent="0.2"/>
    <row r="62431" x14ac:dyDescent="0.2"/>
    <row r="62432" x14ac:dyDescent="0.2"/>
    <row r="62433" x14ac:dyDescent="0.2"/>
    <row r="62434" x14ac:dyDescent="0.2"/>
    <row r="62435" x14ac:dyDescent="0.2"/>
    <row r="62436" x14ac:dyDescent="0.2"/>
    <row r="62437" x14ac:dyDescent="0.2"/>
    <row r="62438" x14ac:dyDescent="0.2"/>
    <row r="62439" x14ac:dyDescent="0.2"/>
    <row r="62440" x14ac:dyDescent="0.2"/>
    <row r="62441" x14ac:dyDescent="0.2"/>
    <row r="62442" x14ac:dyDescent="0.2"/>
    <row r="62443" x14ac:dyDescent="0.2"/>
    <row r="62444" x14ac:dyDescent="0.2"/>
    <row r="62445" x14ac:dyDescent="0.2"/>
    <row r="62446" x14ac:dyDescent="0.2"/>
    <row r="62447" x14ac:dyDescent="0.2"/>
    <row r="62448" x14ac:dyDescent="0.2"/>
    <row r="62449" x14ac:dyDescent="0.2"/>
    <row r="62450" x14ac:dyDescent="0.2"/>
    <row r="62451" x14ac:dyDescent="0.2"/>
    <row r="62452" x14ac:dyDescent="0.2"/>
    <row r="62453" x14ac:dyDescent="0.2"/>
    <row r="62454" x14ac:dyDescent="0.2"/>
    <row r="62455" x14ac:dyDescent="0.2"/>
    <row r="62456" x14ac:dyDescent="0.2"/>
    <row r="62457" x14ac:dyDescent="0.2"/>
    <row r="62458" x14ac:dyDescent="0.2"/>
    <row r="62459" x14ac:dyDescent="0.2"/>
    <row r="62460" x14ac:dyDescent="0.2"/>
    <row r="62461" x14ac:dyDescent="0.2"/>
    <row r="62462" x14ac:dyDescent="0.2"/>
    <row r="62463" x14ac:dyDescent="0.2"/>
    <row r="62464" x14ac:dyDescent="0.2"/>
    <row r="62465" x14ac:dyDescent="0.2"/>
    <row r="62466" x14ac:dyDescent="0.2"/>
    <row r="62467" x14ac:dyDescent="0.2"/>
    <row r="62468" x14ac:dyDescent="0.2"/>
    <row r="62469" x14ac:dyDescent="0.2"/>
    <row r="62470" x14ac:dyDescent="0.2"/>
    <row r="62471" x14ac:dyDescent="0.2"/>
    <row r="62472" x14ac:dyDescent="0.2"/>
    <row r="62473" x14ac:dyDescent="0.2"/>
    <row r="62474" x14ac:dyDescent="0.2"/>
    <row r="62475" x14ac:dyDescent="0.2"/>
    <row r="62476" x14ac:dyDescent="0.2"/>
    <row r="62477" x14ac:dyDescent="0.2"/>
    <row r="62478" x14ac:dyDescent="0.2"/>
    <row r="62479" x14ac:dyDescent="0.2"/>
    <row r="62480" x14ac:dyDescent="0.2"/>
    <row r="62481" x14ac:dyDescent="0.2"/>
    <row r="62482" x14ac:dyDescent="0.2"/>
    <row r="62483" x14ac:dyDescent="0.2"/>
    <row r="62484" x14ac:dyDescent="0.2"/>
    <row r="62485" x14ac:dyDescent="0.2"/>
    <row r="62486" x14ac:dyDescent="0.2"/>
    <row r="62487" x14ac:dyDescent="0.2"/>
    <row r="62488" x14ac:dyDescent="0.2"/>
    <row r="62489" x14ac:dyDescent="0.2"/>
    <row r="62490" x14ac:dyDescent="0.2"/>
    <row r="62491" x14ac:dyDescent="0.2"/>
    <row r="62492" x14ac:dyDescent="0.2"/>
    <row r="62493" x14ac:dyDescent="0.2"/>
    <row r="62494" x14ac:dyDescent="0.2"/>
    <row r="62495" x14ac:dyDescent="0.2"/>
    <row r="62496" x14ac:dyDescent="0.2"/>
    <row r="62497" x14ac:dyDescent="0.2"/>
    <row r="62498" x14ac:dyDescent="0.2"/>
    <row r="62499" x14ac:dyDescent="0.2"/>
    <row r="62500" x14ac:dyDescent="0.2"/>
    <row r="62501" x14ac:dyDescent="0.2"/>
    <row r="62502" x14ac:dyDescent="0.2"/>
    <row r="62503" x14ac:dyDescent="0.2"/>
    <row r="62504" x14ac:dyDescent="0.2"/>
    <row r="62505" x14ac:dyDescent="0.2"/>
    <row r="62506" x14ac:dyDescent="0.2"/>
    <row r="62507" x14ac:dyDescent="0.2"/>
    <row r="62508" x14ac:dyDescent="0.2"/>
    <row r="62509" x14ac:dyDescent="0.2"/>
    <row r="62510" x14ac:dyDescent="0.2"/>
    <row r="62511" x14ac:dyDescent="0.2"/>
    <row r="62512" x14ac:dyDescent="0.2"/>
    <row r="62513" x14ac:dyDescent="0.2"/>
    <row r="62514" x14ac:dyDescent="0.2"/>
    <row r="62515" x14ac:dyDescent="0.2"/>
    <row r="62516" x14ac:dyDescent="0.2"/>
    <row r="62517" x14ac:dyDescent="0.2"/>
    <row r="62518" x14ac:dyDescent="0.2"/>
    <row r="62519" x14ac:dyDescent="0.2"/>
    <row r="62520" x14ac:dyDescent="0.2"/>
    <row r="62521" x14ac:dyDescent="0.2"/>
    <row r="62522" x14ac:dyDescent="0.2"/>
    <row r="62523" x14ac:dyDescent="0.2"/>
    <row r="62524" x14ac:dyDescent="0.2"/>
    <row r="62525" x14ac:dyDescent="0.2"/>
    <row r="62526" x14ac:dyDescent="0.2"/>
    <row r="62527" x14ac:dyDescent="0.2"/>
    <row r="62528" x14ac:dyDescent="0.2"/>
    <row r="62529" x14ac:dyDescent="0.2"/>
    <row r="62530" x14ac:dyDescent="0.2"/>
    <row r="62531" x14ac:dyDescent="0.2"/>
    <row r="62532" x14ac:dyDescent="0.2"/>
    <row r="62533" x14ac:dyDescent="0.2"/>
    <row r="62534" x14ac:dyDescent="0.2"/>
    <row r="62535" x14ac:dyDescent="0.2"/>
    <row r="62536" x14ac:dyDescent="0.2"/>
    <row r="62537" x14ac:dyDescent="0.2"/>
    <row r="62538" x14ac:dyDescent="0.2"/>
    <row r="62539" x14ac:dyDescent="0.2"/>
    <row r="62540" x14ac:dyDescent="0.2"/>
    <row r="62541" x14ac:dyDescent="0.2"/>
    <row r="62542" x14ac:dyDescent="0.2"/>
    <row r="62543" x14ac:dyDescent="0.2"/>
    <row r="62544" x14ac:dyDescent="0.2"/>
    <row r="62545" x14ac:dyDescent="0.2"/>
    <row r="62546" x14ac:dyDescent="0.2"/>
    <row r="62547" x14ac:dyDescent="0.2"/>
    <row r="62548" x14ac:dyDescent="0.2"/>
    <row r="62549" x14ac:dyDescent="0.2"/>
    <row r="62550" x14ac:dyDescent="0.2"/>
    <row r="62551" x14ac:dyDescent="0.2"/>
    <row r="62552" x14ac:dyDescent="0.2"/>
    <row r="62553" x14ac:dyDescent="0.2"/>
    <row r="62554" x14ac:dyDescent="0.2"/>
    <row r="62555" x14ac:dyDescent="0.2"/>
    <row r="62556" x14ac:dyDescent="0.2"/>
    <row r="62557" x14ac:dyDescent="0.2"/>
    <row r="62558" x14ac:dyDescent="0.2"/>
    <row r="62559" x14ac:dyDescent="0.2"/>
    <row r="62560" x14ac:dyDescent="0.2"/>
    <row r="62561" x14ac:dyDescent="0.2"/>
    <row r="62562" x14ac:dyDescent="0.2"/>
    <row r="62563" x14ac:dyDescent="0.2"/>
    <row r="62564" x14ac:dyDescent="0.2"/>
    <row r="62565" x14ac:dyDescent="0.2"/>
    <row r="62566" x14ac:dyDescent="0.2"/>
    <row r="62567" x14ac:dyDescent="0.2"/>
    <row r="62568" x14ac:dyDescent="0.2"/>
    <row r="62569" x14ac:dyDescent="0.2"/>
    <row r="62570" x14ac:dyDescent="0.2"/>
    <row r="62571" x14ac:dyDescent="0.2"/>
    <row r="62572" x14ac:dyDescent="0.2"/>
    <row r="62573" x14ac:dyDescent="0.2"/>
    <row r="62574" x14ac:dyDescent="0.2"/>
    <row r="62575" x14ac:dyDescent="0.2"/>
    <row r="62576" x14ac:dyDescent="0.2"/>
    <row r="62577" x14ac:dyDescent="0.2"/>
    <row r="62578" x14ac:dyDescent="0.2"/>
    <row r="62579" x14ac:dyDescent="0.2"/>
    <row r="62580" x14ac:dyDescent="0.2"/>
    <row r="62581" x14ac:dyDescent="0.2"/>
    <row r="62582" x14ac:dyDescent="0.2"/>
    <row r="62583" x14ac:dyDescent="0.2"/>
    <row r="62584" x14ac:dyDescent="0.2"/>
    <row r="62585" x14ac:dyDescent="0.2"/>
    <row r="62586" x14ac:dyDescent="0.2"/>
    <row r="62587" x14ac:dyDescent="0.2"/>
    <row r="62588" x14ac:dyDescent="0.2"/>
    <row r="62589" x14ac:dyDescent="0.2"/>
    <row r="62590" x14ac:dyDescent="0.2"/>
    <row r="62591" x14ac:dyDescent="0.2"/>
    <row r="62592" x14ac:dyDescent="0.2"/>
    <row r="62593" x14ac:dyDescent="0.2"/>
    <row r="62594" x14ac:dyDescent="0.2"/>
    <row r="62595" x14ac:dyDescent="0.2"/>
    <row r="62596" x14ac:dyDescent="0.2"/>
    <row r="62597" x14ac:dyDescent="0.2"/>
    <row r="62598" x14ac:dyDescent="0.2"/>
    <row r="62599" x14ac:dyDescent="0.2"/>
    <row r="62600" x14ac:dyDescent="0.2"/>
    <row r="62601" x14ac:dyDescent="0.2"/>
    <row r="62602" x14ac:dyDescent="0.2"/>
    <row r="62603" x14ac:dyDescent="0.2"/>
    <row r="62604" x14ac:dyDescent="0.2"/>
    <row r="62605" x14ac:dyDescent="0.2"/>
    <row r="62606" x14ac:dyDescent="0.2"/>
    <row r="62607" x14ac:dyDescent="0.2"/>
    <row r="62608" x14ac:dyDescent="0.2"/>
    <row r="62609" x14ac:dyDescent="0.2"/>
    <row r="62610" x14ac:dyDescent="0.2"/>
    <row r="62611" x14ac:dyDescent="0.2"/>
    <row r="62612" x14ac:dyDescent="0.2"/>
    <row r="62613" x14ac:dyDescent="0.2"/>
    <row r="62614" x14ac:dyDescent="0.2"/>
    <row r="62615" x14ac:dyDescent="0.2"/>
    <row r="62616" x14ac:dyDescent="0.2"/>
    <row r="62617" x14ac:dyDescent="0.2"/>
    <row r="62618" x14ac:dyDescent="0.2"/>
    <row r="62619" x14ac:dyDescent="0.2"/>
    <row r="62620" x14ac:dyDescent="0.2"/>
    <row r="62621" x14ac:dyDescent="0.2"/>
    <row r="62622" x14ac:dyDescent="0.2"/>
    <row r="62623" x14ac:dyDescent="0.2"/>
    <row r="62624" x14ac:dyDescent="0.2"/>
    <row r="62625" x14ac:dyDescent="0.2"/>
    <row r="62626" x14ac:dyDescent="0.2"/>
    <row r="62627" x14ac:dyDescent="0.2"/>
    <row r="62628" x14ac:dyDescent="0.2"/>
    <row r="62629" x14ac:dyDescent="0.2"/>
    <row r="62630" x14ac:dyDescent="0.2"/>
    <row r="62631" x14ac:dyDescent="0.2"/>
    <row r="62632" x14ac:dyDescent="0.2"/>
    <row r="62633" x14ac:dyDescent="0.2"/>
    <row r="62634" x14ac:dyDescent="0.2"/>
    <row r="62635" x14ac:dyDescent="0.2"/>
    <row r="62636" x14ac:dyDescent="0.2"/>
    <row r="62637" x14ac:dyDescent="0.2"/>
    <row r="62638" x14ac:dyDescent="0.2"/>
    <row r="62639" x14ac:dyDescent="0.2"/>
    <row r="62640" x14ac:dyDescent="0.2"/>
    <row r="62641" x14ac:dyDescent="0.2"/>
    <row r="62642" x14ac:dyDescent="0.2"/>
    <row r="62643" x14ac:dyDescent="0.2"/>
    <row r="62644" x14ac:dyDescent="0.2"/>
    <row r="62645" x14ac:dyDescent="0.2"/>
    <row r="62646" x14ac:dyDescent="0.2"/>
    <row r="62647" x14ac:dyDescent="0.2"/>
    <row r="62648" x14ac:dyDescent="0.2"/>
    <row r="62649" x14ac:dyDescent="0.2"/>
    <row r="62650" x14ac:dyDescent="0.2"/>
    <row r="62651" x14ac:dyDescent="0.2"/>
    <row r="62652" x14ac:dyDescent="0.2"/>
    <row r="62653" x14ac:dyDescent="0.2"/>
    <row r="62654" x14ac:dyDescent="0.2"/>
    <row r="62655" x14ac:dyDescent="0.2"/>
    <row r="62656" x14ac:dyDescent="0.2"/>
    <row r="62657" x14ac:dyDescent="0.2"/>
    <row r="62658" x14ac:dyDescent="0.2"/>
    <row r="62659" x14ac:dyDescent="0.2"/>
    <row r="62660" x14ac:dyDescent="0.2"/>
    <row r="62661" x14ac:dyDescent="0.2"/>
    <row r="62662" x14ac:dyDescent="0.2"/>
    <row r="62663" x14ac:dyDescent="0.2"/>
    <row r="62664" x14ac:dyDescent="0.2"/>
    <row r="62665" x14ac:dyDescent="0.2"/>
    <row r="62666" x14ac:dyDescent="0.2"/>
    <row r="62667" x14ac:dyDescent="0.2"/>
    <row r="62668" x14ac:dyDescent="0.2"/>
    <row r="62669" x14ac:dyDescent="0.2"/>
    <row r="62670" x14ac:dyDescent="0.2"/>
    <row r="62671" x14ac:dyDescent="0.2"/>
    <row r="62672" x14ac:dyDescent="0.2"/>
    <row r="62673" x14ac:dyDescent="0.2"/>
    <row r="62674" x14ac:dyDescent="0.2"/>
    <row r="62675" x14ac:dyDescent="0.2"/>
    <row r="62676" x14ac:dyDescent="0.2"/>
    <row r="62677" x14ac:dyDescent="0.2"/>
    <row r="62678" x14ac:dyDescent="0.2"/>
    <row r="62679" x14ac:dyDescent="0.2"/>
    <row r="62680" x14ac:dyDescent="0.2"/>
    <row r="62681" x14ac:dyDescent="0.2"/>
    <row r="62682" x14ac:dyDescent="0.2"/>
    <row r="62683" x14ac:dyDescent="0.2"/>
    <row r="62684" x14ac:dyDescent="0.2"/>
    <row r="62685" x14ac:dyDescent="0.2"/>
    <row r="62686" x14ac:dyDescent="0.2"/>
    <row r="62687" x14ac:dyDescent="0.2"/>
    <row r="62688" x14ac:dyDescent="0.2"/>
    <row r="62689" x14ac:dyDescent="0.2"/>
    <row r="62690" x14ac:dyDescent="0.2"/>
    <row r="62691" x14ac:dyDescent="0.2"/>
    <row r="62692" x14ac:dyDescent="0.2"/>
    <row r="62693" x14ac:dyDescent="0.2"/>
    <row r="62694" x14ac:dyDescent="0.2"/>
    <row r="62695" x14ac:dyDescent="0.2"/>
    <row r="62696" x14ac:dyDescent="0.2"/>
    <row r="62697" x14ac:dyDescent="0.2"/>
    <row r="62698" x14ac:dyDescent="0.2"/>
    <row r="62699" x14ac:dyDescent="0.2"/>
    <row r="62700" x14ac:dyDescent="0.2"/>
    <row r="62701" x14ac:dyDescent="0.2"/>
    <row r="62702" x14ac:dyDescent="0.2"/>
    <row r="62703" x14ac:dyDescent="0.2"/>
    <row r="62704" x14ac:dyDescent="0.2"/>
    <row r="62705" x14ac:dyDescent="0.2"/>
    <row r="62706" x14ac:dyDescent="0.2"/>
    <row r="62707" x14ac:dyDescent="0.2"/>
    <row r="62708" x14ac:dyDescent="0.2"/>
    <row r="62709" x14ac:dyDescent="0.2"/>
    <row r="62710" x14ac:dyDescent="0.2"/>
    <row r="62711" x14ac:dyDescent="0.2"/>
    <row r="62712" x14ac:dyDescent="0.2"/>
    <row r="62713" x14ac:dyDescent="0.2"/>
    <row r="62714" x14ac:dyDescent="0.2"/>
    <row r="62715" x14ac:dyDescent="0.2"/>
    <row r="62716" x14ac:dyDescent="0.2"/>
    <row r="62717" x14ac:dyDescent="0.2"/>
    <row r="62718" x14ac:dyDescent="0.2"/>
    <row r="62719" x14ac:dyDescent="0.2"/>
    <row r="62720" x14ac:dyDescent="0.2"/>
    <row r="62721" x14ac:dyDescent="0.2"/>
    <row r="62722" x14ac:dyDescent="0.2"/>
    <row r="62723" x14ac:dyDescent="0.2"/>
    <row r="62724" x14ac:dyDescent="0.2"/>
    <row r="62725" x14ac:dyDescent="0.2"/>
    <row r="62726" x14ac:dyDescent="0.2"/>
    <row r="62727" x14ac:dyDescent="0.2"/>
    <row r="62728" x14ac:dyDescent="0.2"/>
    <row r="62729" x14ac:dyDescent="0.2"/>
    <row r="62730" x14ac:dyDescent="0.2"/>
    <row r="62731" x14ac:dyDescent="0.2"/>
    <row r="62732" x14ac:dyDescent="0.2"/>
    <row r="62733" x14ac:dyDescent="0.2"/>
    <row r="62734" x14ac:dyDescent="0.2"/>
    <row r="62735" x14ac:dyDescent="0.2"/>
    <row r="62736" x14ac:dyDescent="0.2"/>
    <row r="62737" x14ac:dyDescent="0.2"/>
    <row r="62738" x14ac:dyDescent="0.2"/>
    <row r="62739" x14ac:dyDescent="0.2"/>
    <row r="62740" x14ac:dyDescent="0.2"/>
    <row r="62741" x14ac:dyDescent="0.2"/>
    <row r="62742" x14ac:dyDescent="0.2"/>
    <row r="62743" x14ac:dyDescent="0.2"/>
    <row r="62744" x14ac:dyDescent="0.2"/>
    <row r="62745" x14ac:dyDescent="0.2"/>
    <row r="62746" x14ac:dyDescent="0.2"/>
    <row r="62747" x14ac:dyDescent="0.2"/>
    <row r="62748" x14ac:dyDescent="0.2"/>
    <row r="62749" x14ac:dyDescent="0.2"/>
    <row r="62750" x14ac:dyDescent="0.2"/>
    <row r="62751" x14ac:dyDescent="0.2"/>
    <row r="62752" x14ac:dyDescent="0.2"/>
    <row r="62753" x14ac:dyDescent="0.2"/>
    <row r="62754" x14ac:dyDescent="0.2"/>
    <row r="62755" x14ac:dyDescent="0.2"/>
    <row r="62756" x14ac:dyDescent="0.2"/>
    <row r="62757" x14ac:dyDescent="0.2"/>
    <row r="62758" x14ac:dyDescent="0.2"/>
    <row r="62759" x14ac:dyDescent="0.2"/>
    <row r="62760" x14ac:dyDescent="0.2"/>
    <row r="62761" x14ac:dyDescent="0.2"/>
    <row r="62762" x14ac:dyDescent="0.2"/>
    <row r="62763" x14ac:dyDescent="0.2"/>
    <row r="62764" x14ac:dyDescent="0.2"/>
    <row r="62765" x14ac:dyDescent="0.2"/>
    <row r="62766" x14ac:dyDescent="0.2"/>
    <row r="62767" x14ac:dyDescent="0.2"/>
    <row r="62768" x14ac:dyDescent="0.2"/>
    <row r="62769" x14ac:dyDescent="0.2"/>
    <row r="62770" x14ac:dyDescent="0.2"/>
    <row r="62771" x14ac:dyDescent="0.2"/>
    <row r="62772" x14ac:dyDescent="0.2"/>
    <row r="62773" x14ac:dyDescent="0.2"/>
    <row r="62774" x14ac:dyDescent="0.2"/>
    <row r="62775" x14ac:dyDescent="0.2"/>
    <row r="62776" x14ac:dyDescent="0.2"/>
    <row r="62777" x14ac:dyDescent="0.2"/>
    <row r="62778" x14ac:dyDescent="0.2"/>
    <row r="62779" x14ac:dyDescent="0.2"/>
    <row r="62780" x14ac:dyDescent="0.2"/>
    <row r="62781" x14ac:dyDescent="0.2"/>
    <row r="62782" x14ac:dyDescent="0.2"/>
    <row r="62783" x14ac:dyDescent="0.2"/>
    <row r="62784" x14ac:dyDescent="0.2"/>
    <row r="62785" x14ac:dyDescent="0.2"/>
    <row r="62786" x14ac:dyDescent="0.2"/>
    <row r="62787" x14ac:dyDescent="0.2"/>
    <row r="62788" x14ac:dyDescent="0.2"/>
    <row r="62789" x14ac:dyDescent="0.2"/>
    <row r="62790" x14ac:dyDescent="0.2"/>
    <row r="62791" x14ac:dyDescent="0.2"/>
    <row r="62792" x14ac:dyDescent="0.2"/>
    <row r="62793" x14ac:dyDescent="0.2"/>
    <row r="62794" x14ac:dyDescent="0.2"/>
    <row r="62795" x14ac:dyDescent="0.2"/>
    <row r="62796" x14ac:dyDescent="0.2"/>
    <row r="62797" x14ac:dyDescent="0.2"/>
    <row r="62798" x14ac:dyDescent="0.2"/>
    <row r="62799" x14ac:dyDescent="0.2"/>
    <row r="62800" x14ac:dyDescent="0.2"/>
    <row r="62801" x14ac:dyDescent="0.2"/>
    <row r="62802" x14ac:dyDescent="0.2"/>
    <row r="62803" x14ac:dyDescent="0.2"/>
    <row r="62804" x14ac:dyDescent="0.2"/>
    <row r="62805" x14ac:dyDescent="0.2"/>
    <row r="62806" x14ac:dyDescent="0.2"/>
    <row r="62807" x14ac:dyDescent="0.2"/>
    <row r="62808" x14ac:dyDescent="0.2"/>
    <row r="62809" x14ac:dyDescent="0.2"/>
    <row r="62810" x14ac:dyDescent="0.2"/>
    <row r="62811" x14ac:dyDescent="0.2"/>
    <row r="62812" x14ac:dyDescent="0.2"/>
    <row r="62813" x14ac:dyDescent="0.2"/>
    <row r="62814" x14ac:dyDescent="0.2"/>
    <row r="62815" x14ac:dyDescent="0.2"/>
    <row r="62816" x14ac:dyDescent="0.2"/>
    <row r="62817" x14ac:dyDescent="0.2"/>
    <row r="62818" x14ac:dyDescent="0.2"/>
    <row r="62819" x14ac:dyDescent="0.2"/>
    <row r="62820" x14ac:dyDescent="0.2"/>
    <row r="62821" x14ac:dyDescent="0.2"/>
    <row r="62822" x14ac:dyDescent="0.2"/>
    <row r="62823" x14ac:dyDescent="0.2"/>
    <row r="62824" x14ac:dyDescent="0.2"/>
    <row r="62825" x14ac:dyDescent="0.2"/>
    <row r="62826" x14ac:dyDescent="0.2"/>
    <row r="62827" x14ac:dyDescent="0.2"/>
    <row r="62828" x14ac:dyDescent="0.2"/>
    <row r="62829" x14ac:dyDescent="0.2"/>
    <row r="62830" x14ac:dyDescent="0.2"/>
    <row r="62831" x14ac:dyDescent="0.2"/>
    <row r="62832" x14ac:dyDescent="0.2"/>
    <row r="62833" x14ac:dyDescent="0.2"/>
    <row r="62834" x14ac:dyDescent="0.2"/>
    <row r="62835" x14ac:dyDescent="0.2"/>
    <row r="62836" x14ac:dyDescent="0.2"/>
    <row r="62837" x14ac:dyDescent="0.2"/>
    <row r="62838" x14ac:dyDescent="0.2"/>
    <row r="62839" x14ac:dyDescent="0.2"/>
    <row r="62840" x14ac:dyDescent="0.2"/>
    <row r="62841" x14ac:dyDescent="0.2"/>
    <row r="62842" x14ac:dyDescent="0.2"/>
    <row r="62843" x14ac:dyDescent="0.2"/>
    <row r="62844" x14ac:dyDescent="0.2"/>
    <row r="62845" x14ac:dyDescent="0.2"/>
    <row r="62846" x14ac:dyDescent="0.2"/>
    <row r="62847" x14ac:dyDescent="0.2"/>
    <row r="62848" x14ac:dyDescent="0.2"/>
    <row r="62849" x14ac:dyDescent="0.2"/>
    <row r="62850" x14ac:dyDescent="0.2"/>
    <row r="62851" x14ac:dyDescent="0.2"/>
    <row r="62852" x14ac:dyDescent="0.2"/>
    <row r="62853" x14ac:dyDescent="0.2"/>
    <row r="62854" x14ac:dyDescent="0.2"/>
    <row r="62855" x14ac:dyDescent="0.2"/>
    <row r="62856" x14ac:dyDescent="0.2"/>
    <row r="62857" x14ac:dyDescent="0.2"/>
    <row r="62858" x14ac:dyDescent="0.2"/>
    <row r="62859" x14ac:dyDescent="0.2"/>
    <row r="62860" x14ac:dyDescent="0.2"/>
    <row r="62861" x14ac:dyDescent="0.2"/>
    <row r="62862" x14ac:dyDescent="0.2"/>
    <row r="62863" x14ac:dyDescent="0.2"/>
    <row r="62864" x14ac:dyDescent="0.2"/>
    <row r="62865" x14ac:dyDescent="0.2"/>
    <row r="62866" x14ac:dyDescent="0.2"/>
    <row r="62867" x14ac:dyDescent="0.2"/>
    <row r="62868" x14ac:dyDescent="0.2"/>
    <row r="62869" x14ac:dyDescent="0.2"/>
    <row r="62870" x14ac:dyDescent="0.2"/>
    <row r="62871" x14ac:dyDescent="0.2"/>
    <row r="62872" x14ac:dyDescent="0.2"/>
    <row r="62873" x14ac:dyDescent="0.2"/>
    <row r="62874" x14ac:dyDescent="0.2"/>
    <row r="62875" x14ac:dyDescent="0.2"/>
    <row r="62876" x14ac:dyDescent="0.2"/>
    <row r="62877" x14ac:dyDescent="0.2"/>
    <row r="62878" x14ac:dyDescent="0.2"/>
    <row r="62879" x14ac:dyDescent="0.2"/>
    <row r="62880" x14ac:dyDescent="0.2"/>
    <row r="62881" x14ac:dyDescent="0.2"/>
    <row r="62882" x14ac:dyDescent="0.2"/>
    <row r="62883" x14ac:dyDescent="0.2"/>
    <row r="62884" x14ac:dyDescent="0.2"/>
    <row r="62885" x14ac:dyDescent="0.2"/>
    <row r="62886" x14ac:dyDescent="0.2"/>
    <row r="62887" x14ac:dyDescent="0.2"/>
    <row r="62888" x14ac:dyDescent="0.2"/>
    <row r="62889" x14ac:dyDescent="0.2"/>
    <row r="62890" x14ac:dyDescent="0.2"/>
    <row r="62891" x14ac:dyDescent="0.2"/>
    <row r="62892" x14ac:dyDescent="0.2"/>
    <row r="62893" x14ac:dyDescent="0.2"/>
    <row r="62894" x14ac:dyDescent="0.2"/>
    <row r="62895" x14ac:dyDescent="0.2"/>
    <row r="62896" x14ac:dyDescent="0.2"/>
    <row r="62897" x14ac:dyDescent="0.2"/>
    <row r="62898" x14ac:dyDescent="0.2"/>
    <row r="62899" x14ac:dyDescent="0.2"/>
    <row r="62900" x14ac:dyDescent="0.2"/>
    <row r="62901" x14ac:dyDescent="0.2"/>
    <row r="62902" x14ac:dyDescent="0.2"/>
    <row r="62903" x14ac:dyDescent="0.2"/>
    <row r="62904" x14ac:dyDescent="0.2"/>
    <row r="62905" x14ac:dyDescent="0.2"/>
    <row r="62906" x14ac:dyDescent="0.2"/>
    <row r="62907" x14ac:dyDescent="0.2"/>
    <row r="62908" x14ac:dyDescent="0.2"/>
    <row r="62909" x14ac:dyDescent="0.2"/>
    <row r="62910" x14ac:dyDescent="0.2"/>
    <row r="62911" x14ac:dyDescent="0.2"/>
    <row r="62912" x14ac:dyDescent="0.2"/>
    <row r="62913" x14ac:dyDescent="0.2"/>
    <row r="62914" x14ac:dyDescent="0.2"/>
    <row r="62915" x14ac:dyDescent="0.2"/>
    <row r="62916" x14ac:dyDescent="0.2"/>
    <row r="62917" x14ac:dyDescent="0.2"/>
    <row r="62918" x14ac:dyDescent="0.2"/>
    <row r="62919" x14ac:dyDescent="0.2"/>
    <row r="62920" x14ac:dyDescent="0.2"/>
    <row r="62921" x14ac:dyDescent="0.2"/>
    <row r="62922" x14ac:dyDescent="0.2"/>
    <row r="62923" x14ac:dyDescent="0.2"/>
    <row r="62924" x14ac:dyDescent="0.2"/>
    <row r="62925" x14ac:dyDescent="0.2"/>
    <row r="62926" x14ac:dyDescent="0.2"/>
    <row r="62927" x14ac:dyDescent="0.2"/>
    <row r="62928" x14ac:dyDescent="0.2"/>
    <row r="62929" x14ac:dyDescent="0.2"/>
    <row r="62930" x14ac:dyDescent="0.2"/>
    <row r="62931" x14ac:dyDescent="0.2"/>
    <row r="62932" x14ac:dyDescent="0.2"/>
    <row r="62933" x14ac:dyDescent="0.2"/>
    <row r="62934" x14ac:dyDescent="0.2"/>
    <row r="62935" x14ac:dyDescent="0.2"/>
    <row r="62936" x14ac:dyDescent="0.2"/>
    <row r="62937" x14ac:dyDescent="0.2"/>
    <row r="62938" x14ac:dyDescent="0.2"/>
    <row r="62939" x14ac:dyDescent="0.2"/>
    <row r="62940" x14ac:dyDescent="0.2"/>
    <row r="62941" x14ac:dyDescent="0.2"/>
    <row r="62942" x14ac:dyDescent="0.2"/>
    <row r="62943" x14ac:dyDescent="0.2"/>
    <row r="62944" x14ac:dyDescent="0.2"/>
    <row r="62945" x14ac:dyDescent="0.2"/>
    <row r="62946" x14ac:dyDescent="0.2"/>
    <row r="62947" x14ac:dyDescent="0.2"/>
    <row r="62948" x14ac:dyDescent="0.2"/>
    <row r="62949" x14ac:dyDescent="0.2"/>
    <row r="62950" x14ac:dyDescent="0.2"/>
    <row r="62951" x14ac:dyDescent="0.2"/>
    <row r="62952" x14ac:dyDescent="0.2"/>
    <row r="62953" x14ac:dyDescent="0.2"/>
    <row r="62954" x14ac:dyDescent="0.2"/>
    <row r="62955" x14ac:dyDescent="0.2"/>
    <row r="62956" x14ac:dyDescent="0.2"/>
    <row r="62957" x14ac:dyDescent="0.2"/>
    <row r="62958" x14ac:dyDescent="0.2"/>
    <row r="62959" x14ac:dyDescent="0.2"/>
    <row r="62960" x14ac:dyDescent="0.2"/>
    <row r="62961" x14ac:dyDescent="0.2"/>
    <row r="62962" x14ac:dyDescent="0.2"/>
    <row r="62963" x14ac:dyDescent="0.2"/>
    <row r="62964" x14ac:dyDescent="0.2"/>
    <row r="62965" x14ac:dyDescent="0.2"/>
    <row r="62966" x14ac:dyDescent="0.2"/>
    <row r="62967" x14ac:dyDescent="0.2"/>
    <row r="62968" x14ac:dyDescent="0.2"/>
    <row r="62969" x14ac:dyDescent="0.2"/>
    <row r="62970" x14ac:dyDescent="0.2"/>
    <row r="62971" x14ac:dyDescent="0.2"/>
    <row r="62972" x14ac:dyDescent="0.2"/>
    <row r="62973" x14ac:dyDescent="0.2"/>
    <row r="62974" x14ac:dyDescent="0.2"/>
    <row r="62975" x14ac:dyDescent="0.2"/>
    <row r="62976" x14ac:dyDescent="0.2"/>
    <row r="62977" x14ac:dyDescent="0.2"/>
    <row r="62978" x14ac:dyDescent="0.2"/>
    <row r="62979" x14ac:dyDescent="0.2"/>
    <row r="62980" x14ac:dyDescent="0.2"/>
    <row r="62981" x14ac:dyDescent="0.2"/>
    <row r="62982" x14ac:dyDescent="0.2"/>
    <row r="62983" x14ac:dyDescent="0.2"/>
    <row r="62984" x14ac:dyDescent="0.2"/>
    <row r="62985" x14ac:dyDescent="0.2"/>
    <row r="62986" x14ac:dyDescent="0.2"/>
    <row r="62987" x14ac:dyDescent="0.2"/>
    <row r="62988" x14ac:dyDescent="0.2"/>
    <row r="62989" x14ac:dyDescent="0.2"/>
    <row r="62990" x14ac:dyDescent="0.2"/>
    <row r="62991" x14ac:dyDescent="0.2"/>
    <row r="62992" x14ac:dyDescent="0.2"/>
    <row r="62993" x14ac:dyDescent="0.2"/>
    <row r="62994" x14ac:dyDescent="0.2"/>
    <row r="62995" x14ac:dyDescent="0.2"/>
    <row r="62996" x14ac:dyDescent="0.2"/>
    <row r="62997" x14ac:dyDescent="0.2"/>
    <row r="62998" x14ac:dyDescent="0.2"/>
    <row r="62999" x14ac:dyDescent="0.2"/>
    <row r="63000" x14ac:dyDescent="0.2"/>
    <row r="63001" x14ac:dyDescent="0.2"/>
    <row r="63002" x14ac:dyDescent="0.2"/>
    <row r="63003" x14ac:dyDescent="0.2"/>
    <row r="63004" x14ac:dyDescent="0.2"/>
    <row r="63005" x14ac:dyDescent="0.2"/>
    <row r="63006" x14ac:dyDescent="0.2"/>
    <row r="63007" x14ac:dyDescent="0.2"/>
    <row r="63008" x14ac:dyDescent="0.2"/>
    <row r="63009" x14ac:dyDescent="0.2"/>
    <row r="63010" x14ac:dyDescent="0.2"/>
    <row r="63011" x14ac:dyDescent="0.2"/>
    <row r="63012" x14ac:dyDescent="0.2"/>
    <row r="63013" x14ac:dyDescent="0.2"/>
    <row r="63014" x14ac:dyDescent="0.2"/>
    <row r="63015" x14ac:dyDescent="0.2"/>
    <row r="63016" x14ac:dyDescent="0.2"/>
    <row r="63017" x14ac:dyDescent="0.2"/>
    <row r="63018" x14ac:dyDescent="0.2"/>
    <row r="63019" x14ac:dyDescent="0.2"/>
    <row r="63020" x14ac:dyDescent="0.2"/>
    <row r="63021" x14ac:dyDescent="0.2"/>
    <row r="63022" x14ac:dyDescent="0.2"/>
    <row r="63023" x14ac:dyDescent="0.2"/>
    <row r="63024" x14ac:dyDescent="0.2"/>
    <row r="63025" x14ac:dyDescent="0.2"/>
    <row r="63026" x14ac:dyDescent="0.2"/>
    <row r="63027" x14ac:dyDescent="0.2"/>
    <row r="63028" x14ac:dyDescent="0.2"/>
    <row r="63029" x14ac:dyDescent="0.2"/>
    <row r="63030" x14ac:dyDescent="0.2"/>
    <row r="63031" x14ac:dyDescent="0.2"/>
    <row r="63032" x14ac:dyDescent="0.2"/>
    <row r="63033" x14ac:dyDescent="0.2"/>
    <row r="63034" x14ac:dyDescent="0.2"/>
    <row r="63035" x14ac:dyDescent="0.2"/>
    <row r="63036" x14ac:dyDescent="0.2"/>
    <row r="63037" x14ac:dyDescent="0.2"/>
    <row r="63038" x14ac:dyDescent="0.2"/>
    <row r="63039" x14ac:dyDescent="0.2"/>
    <row r="63040" x14ac:dyDescent="0.2"/>
    <row r="63041" x14ac:dyDescent="0.2"/>
    <row r="63042" x14ac:dyDescent="0.2"/>
    <row r="63043" x14ac:dyDescent="0.2"/>
    <row r="63044" x14ac:dyDescent="0.2"/>
    <row r="63045" x14ac:dyDescent="0.2"/>
    <row r="63046" x14ac:dyDescent="0.2"/>
    <row r="63047" x14ac:dyDescent="0.2"/>
    <row r="63048" x14ac:dyDescent="0.2"/>
    <row r="63049" x14ac:dyDescent="0.2"/>
    <row r="63050" x14ac:dyDescent="0.2"/>
    <row r="63051" x14ac:dyDescent="0.2"/>
    <row r="63052" x14ac:dyDescent="0.2"/>
    <row r="63053" x14ac:dyDescent="0.2"/>
    <row r="63054" x14ac:dyDescent="0.2"/>
    <row r="63055" x14ac:dyDescent="0.2"/>
    <row r="63056" x14ac:dyDescent="0.2"/>
    <row r="63057" x14ac:dyDescent="0.2"/>
    <row r="63058" x14ac:dyDescent="0.2"/>
    <row r="63059" x14ac:dyDescent="0.2"/>
    <row r="63060" x14ac:dyDescent="0.2"/>
    <row r="63061" x14ac:dyDescent="0.2"/>
    <row r="63062" x14ac:dyDescent="0.2"/>
    <row r="63063" x14ac:dyDescent="0.2"/>
    <row r="63064" x14ac:dyDescent="0.2"/>
    <row r="63065" x14ac:dyDescent="0.2"/>
    <row r="63066" x14ac:dyDescent="0.2"/>
    <row r="63067" x14ac:dyDescent="0.2"/>
    <row r="63068" x14ac:dyDescent="0.2"/>
    <row r="63069" x14ac:dyDescent="0.2"/>
    <row r="63070" x14ac:dyDescent="0.2"/>
    <row r="63071" x14ac:dyDescent="0.2"/>
    <row r="63072" x14ac:dyDescent="0.2"/>
    <row r="63073" x14ac:dyDescent="0.2"/>
    <row r="63074" x14ac:dyDescent="0.2"/>
    <row r="63075" x14ac:dyDescent="0.2"/>
    <row r="63076" x14ac:dyDescent="0.2"/>
    <row r="63077" x14ac:dyDescent="0.2"/>
    <row r="63078" x14ac:dyDescent="0.2"/>
    <row r="63079" x14ac:dyDescent="0.2"/>
    <row r="63080" x14ac:dyDescent="0.2"/>
    <row r="63081" x14ac:dyDescent="0.2"/>
    <row r="63082" x14ac:dyDescent="0.2"/>
    <row r="63083" x14ac:dyDescent="0.2"/>
    <row r="63084" x14ac:dyDescent="0.2"/>
    <row r="63085" x14ac:dyDescent="0.2"/>
    <row r="63086" x14ac:dyDescent="0.2"/>
    <row r="63087" x14ac:dyDescent="0.2"/>
    <row r="63088" x14ac:dyDescent="0.2"/>
    <row r="63089" x14ac:dyDescent="0.2"/>
    <row r="63090" x14ac:dyDescent="0.2"/>
    <row r="63091" x14ac:dyDescent="0.2"/>
    <row r="63092" x14ac:dyDescent="0.2"/>
    <row r="63093" x14ac:dyDescent="0.2"/>
    <row r="63094" x14ac:dyDescent="0.2"/>
    <row r="63095" x14ac:dyDescent="0.2"/>
    <row r="63096" x14ac:dyDescent="0.2"/>
    <row r="63097" x14ac:dyDescent="0.2"/>
    <row r="63098" x14ac:dyDescent="0.2"/>
    <row r="63099" x14ac:dyDescent="0.2"/>
    <row r="63100" x14ac:dyDescent="0.2"/>
    <row r="63101" x14ac:dyDescent="0.2"/>
    <row r="63102" x14ac:dyDescent="0.2"/>
    <row r="63103" x14ac:dyDescent="0.2"/>
    <row r="63104" x14ac:dyDescent="0.2"/>
    <row r="63105" x14ac:dyDescent="0.2"/>
    <row r="63106" x14ac:dyDescent="0.2"/>
    <row r="63107" x14ac:dyDescent="0.2"/>
    <row r="63108" x14ac:dyDescent="0.2"/>
    <row r="63109" x14ac:dyDescent="0.2"/>
    <row r="63110" x14ac:dyDescent="0.2"/>
    <row r="63111" x14ac:dyDescent="0.2"/>
    <row r="63112" x14ac:dyDescent="0.2"/>
    <row r="63113" x14ac:dyDescent="0.2"/>
    <row r="63114" x14ac:dyDescent="0.2"/>
    <row r="63115" x14ac:dyDescent="0.2"/>
    <row r="63116" x14ac:dyDescent="0.2"/>
    <row r="63117" x14ac:dyDescent="0.2"/>
    <row r="63118" x14ac:dyDescent="0.2"/>
    <row r="63119" x14ac:dyDescent="0.2"/>
    <row r="63120" x14ac:dyDescent="0.2"/>
    <row r="63121" x14ac:dyDescent="0.2"/>
    <row r="63122" x14ac:dyDescent="0.2"/>
    <row r="63123" x14ac:dyDescent="0.2"/>
    <row r="63124" x14ac:dyDescent="0.2"/>
    <row r="63125" x14ac:dyDescent="0.2"/>
    <row r="63126" x14ac:dyDescent="0.2"/>
    <row r="63127" x14ac:dyDescent="0.2"/>
    <row r="63128" x14ac:dyDescent="0.2"/>
    <row r="63129" x14ac:dyDescent="0.2"/>
    <row r="63130" x14ac:dyDescent="0.2"/>
    <row r="63131" x14ac:dyDescent="0.2"/>
    <row r="63132" x14ac:dyDescent="0.2"/>
    <row r="63133" x14ac:dyDescent="0.2"/>
    <row r="63134" x14ac:dyDescent="0.2"/>
    <row r="63135" x14ac:dyDescent="0.2"/>
    <row r="63136" x14ac:dyDescent="0.2"/>
    <row r="63137" x14ac:dyDescent="0.2"/>
    <row r="63138" x14ac:dyDescent="0.2"/>
    <row r="63139" x14ac:dyDescent="0.2"/>
    <row r="63140" x14ac:dyDescent="0.2"/>
    <row r="63141" x14ac:dyDescent="0.2"/>
    <row r="63142" x14ac:dyDescent="0.2"/>
    <row r="63143" x14ac:dyDescent="0.2"/>
    <row r="63144" x14ac:dyDescent="0.2"/>
    <row r="63145" x14ac:dyDescent="0.2"/>
    <row r="63146" x14ac:dyDescent="0.2"/>
    <row r="63147" x14ac:dyDescent="0.2"/>
    <row r="63148" x14ac:dyDescent="0.2"/>
    <row r="63149" x14ac:dyDescent="0.2"/>
    <row r="63150" x14ac:dyDescent="0.2"/>
    <row r="63151" x14ac:dyDescent="0.2"/>
    <row r="63152" x14ac:dyDescent="0.2"/>
    <row r="63153" x14ac:dyDescent="0.2"/>
    <row r="63154" x14ac:dyDescent="0.2"/>
    <row r="63155" x14ac:dyDescent="0.2"/>
    <row r="63156" x14ac:dyDescent="0.2"/>
    <row r="63157" x14ac:dyDescent="0.2"/>
    <row r="63158" x14ac:dyDescent="0.2"/>
    <row r="63159" x14ac:dyDescent="0.2"/>
    <row r="63160" x14ac:dyDescent="0.2"/>
    <row r="63161" x14ac:dyDescent="0.2"/>
    <row r="63162" x14ac:dyDescent="0.2"/>
    <row r="63163" x14ac:dyDescent="0.2"/>
    <row r="63164" x14ac:dyDescent="0.2"/>
    <row r="63165" x14ac:dyDescent="0.2"/>
    <row r="63166" x14ac:dyDescent="0.2"/>
    <row r="63167" x14ac:dyDescent="0.2"/>
    <row r="63168" x14ac:dyDescent="0.2"/>
    <row r="63169" x14ac:dyDescent="0.2"/>
    <row r="63170" x14ac:dyDescent="0.2"/>
    <row r="63171" x14ac:dyDescent="0.2"/>
    <row r="63172" x14ac:dyDescent="0.2"/>
    <row r="63173" x14ac:dyDescent="0.2"/>
    <row r="63174" x14ac:dyDescent="0.2"/>
    <row r="63175" x14ac:dyDescent="0.2"/>
    <row r="63176" x14ac:dyDescent="0.2"/>
    <row r="63177" x14ac:dyDescent="0.2"/>
    <row r="63178" x14ac:dyDescent="0.2"/>
    <row r="63179" x14ac:dyDescent="0.2"/>
    <row r="63180" x14ac:dyDescent="0.2"/>
    <row r="63181" x14ac:dyDescent="0.2"/>
    <row r="63182" x14ac:dyDescent="0.2"/>
    <row r="63183" x14ac:dyDescent="0.2"/>
    <row r="63184" x14ac:dyDescent="0.2"/>
    <row r="63185" x14ac:dyDescent="0.2"/>
    <row r="63186" x14ac:dyDescent="0.2"/>
    <row r="63187" x14ac:dyDescent="0.2"/>
    <row r="63188" x14ac:dyDescent="0.2"/>
    <row r="63189" x14ac:dyDescent="0.2"/>
    <row r="63190" x14ac:dyDescent="0.2"/>
    <row r="63191" x14ac:dyDescent="0.2"/>
    <row r="63192" x14ac:dyDescent="0.2"/>
    <row r="63193" x14ac:dyDescent="0.2"/>
    <row r="63194" x14ac:dyDescent="0.2"/>
    <row r="63195" x14ac:dyDescent="0.2"/>
    <row r="63196" x14ac:dyDescent="0.2"/>
    <row r="63197" x14ac:dyDescent="0.2"/>
    <row r="63198" x14ac:dyDescent="0.2"/>
    <row r="63199" x14ac:dyDescent="0.2"/>
    <row r="63200" x14ac:dyDescent="0.2"/>
    <row r="63201" x14ac:dyDescent="0.2"/>
    <row r="63202" x14ac:dyDescent="0.2"/>
    <row r="63203" x14ac:dyDescent="0.2"/>
    <row r="63204" x14ac:dyDescent="0.2"/>
    <row r="63205" x14ac:dyDescent="0.2"/>
    <row r="63206" x14ac:dyDescent="0.2"/>
    <row r="63207" x14ac:dyDescent="0.2"/>
    <row r="63208" x14ac:dyDescent="0.2"/>
    <row r="63209" x14ac:dyDescent="0.2"/>
    <row r="63210" x14ac:dyDescent="0.2"/>
    <row r="63211" x14ac:dyDescent="0.2"/>
    <row r="63212" x14ac:dyDescent="0.2"/>
    <row r="63213" x14ac:dyDescent="0.2"/>
    <row r="63214" x14ac:dyDescent="0.2"/>
    <row r="63215" x14ac:dyDescent="0.2"/>
    <row r="63216" x14ac:dyDescent="0.2"/>
    <row r="63217" x14ac:dyDescent="0.2"/>
    <row r="63218" x14ac:dyDescent="0.2"/>
    <row r="63219" x14ac:dyDescent="0.2"/>
    <row r="63220" x14ac:dyDescent="0.2"/>
    <row r="63221" x14ac:dyDescent="0.2"/>
    <row r="63222" x14ac:dyDescent="0.2"/>
    <row r="63223" x14ac:dyDescent="0.2"/>
    <row r="63224" x14ac:dyDescent="0.2"/>
    <row r="63225" x14ac:dyDescent="0.2"/>
    <row r="63226" x14ac:dyDescent="0.2"/>
    <row r="63227" x14ac:dyDescent="0.2"/>
    <row r="63228" x14ac:dyDescent="0.2"/>
    <row r="63229" x14ac:dyDescent="0.2"/>
    <row r="63230" x14ac:dyDescent="0.2"/>
    <row r="63231" x14ac:dyDescent="0.2"/>
    <row r="63232" x14ac:dyDescent="0.2"/>
    <row r="63233" x14ac:dyDescent="0.2"/>
    <row r="63234" x14ac:dyDescent="0.2"/>
    <row r="63235" x14ac:dyDescent="0.2"/>
    <row r="63236" x14ac:dyDescent="0.2"/>
    <row r="63237" x14ac:dyDescent="0.2"/>
    <row r="63238" x14ac:dyDescent="0.2"/>
    <row r="63239" x14ac:dyDescent="0.2"/>
    <row r="63240" x14ac:dyDescent="0.2"/>
    <row r="63241" x14ac:dyDescent="0.2"/>
    <row r="63242" x14ac:dyDescent="0.2"/>
    <row r="63243" x14ac:dyDescent="0.2"/>
    <row r="63244" x14ac:dyDescent="0.2"/>
    <row r="63245" x14ac:dyDescent="0.2"/>
    <row r="63246" x14ac:dyDescent="0.2"/>
    <row r="63247" x14ac:dyDescent="0.2"/>
    <row r="63248" x14ac:dyDescent="0.2"/>
    <row r="63249" x14ac:dyDescent="0.2"/>
    <row r="63250" x14ac:dyDescent="0.2"/>
    <row r="63251" x14ac:dyDescent="0.2"/>
    <row r="63252" x14ac:dyDescent="0.2"/>
    <row r="63253" x14ac:dyDescent="0.2"/>
    <row r="63254" x14ac:dyDescent="0.2"/>
    <row r="63255" x14ac:dyDescent="0.2"/>
    <row r="63256" x14ac:dyDescent="0.2"/>
    <row r="63257" x14ac:dyDescent="0.2"/>
    <row r="63258" x14ac:dyDescent="0.2"/>
    <row r="63259" x14ac:dyDescent="0.2"/>
    <row r="63260" x14ac:dyDescent="0.2"/>
    <row r="63261" x14ac:dyDescent="0.2"/>
    <row r="63262" x14ac:dyDescent="0.2"/>
    <row r="63263" x14ac:dyDescent="0.2"/>
    <row r="63264" x14ac:dyDescent="0.2"/>
    <row r="63265" x14ac:dyDescent="0.2"/>
    <row r="63266" x14ac:dyDescent="0.2"/>
    <row r="63267" x14ac:dyDescent="0.2"/>
    <row r="63268" x14ac:dyDescent="0.2"/>
    <row r="63269" x14ac:dyDescent="0.2"/>
    <row r="63270" x14ac:dyDescent="0.2"/>
    <row r="63271" x14ac:dyDescent="0.2"/>
    <row r="63272" x14ac:dyDescent="0.2"/>
    <row r="63273" x14ac:dyDescent="0.2"/>
    <row r="63274" x14ac:dyDescent="0.2"/>
    <row r="63275" x14ac:dyDescent="0.2"/>
    <row r="63276" x14ac:dyDescent="0.2"/>
    <row r="63277" x14ac:dyDescent="0.2"/>
    <row r="63278" x14ac:dyDescent="0.2"/>
    <row r="63279" x14ac:dyDescent="0.2"/>
    <row r="63280" x14ac:dyDescent="0.2"/>
    <row r="63281" x14ac:dyDescent="0.2"/>
    <row r="63282" x14ac:dyDescent="0.2"/>
    <row r="63283" x14ac:dyDescent="0.2"/>
    <row r="63284" x14ac:dyDescent="0.2"/>
    <row r="63285" x14ac:dyDescent="0.2"/>
    <row r="63286" x14ac:dyDescent="0.2"/>
    <row r="63287" x14ac:dyDescent="0.2"/>
    <row r="63288" x14ac:dyDescent="0.2"/>
    <row r="63289" x14ac:dyDescent="0.2"/>
    <row r="63290" x14ac:dyDescent="0.2"/>
    <row r="63291" x14ac:dyDescent="0.2"/>
    <row r="63292" x14ac:dyDescent="0.2"/>
    <row r="63293" x14ac:dyDescent="0.2"/>
    <row r="63294" x14ac:dyDescent="0.2"/>
    <row r="63295" x14ac:dyDescent="0.2"/>
    <row r="63296" x14ac:dyDescent="0.2"/>
    <row r="63297" x14ac:dyDescent="0.2"/>
    <row r="63298" x14ac:dyDescent="0.2"/>
    <row r="63299" x14ac:dyDescent="0.2"/>
    <row r="63300" x14ac:dyDescent="0.2"/>
    <row r="63301" x14ac:dyDescent="0.2"/>
    <row r="63302" x14ac:dyDescent="0.2"/>
    <row r="63303" x14ac:dyDescent="0.2"/>
    <row r="63304" x14ac:dyDescent="0.2"/>
    <row r="63305" x14ac:dyDescent="0.2"/>
    <row r="63306" x14ac:dyDescent="0.2"/>
    <row r="63307" x14ac:dyDescent="0.2"/>
    <row r="63308" x14ac:dyDescent="0.2"/>
    <row r="63309" x14ac:dyDescent="0.2"/>
    <row r="63310" x14ac:dyDescent="0.2"/>
    <row r="63311" x14ac:dyDescent="0.2"/>
    <row r="63312" x14ac:dyDescent="0.2"/>
    <row r="63313" x14ac:dyDescent="0.2"/>
    <row r="63314" x14ac:dyDescent="0.2"/>
    <row r="63315" x14ac:dyDescent="0.2"/>
    <row r="63316" x14ac:dyDescent="0.2"/>
    <row r="63317" x14ac:dyDescent="0.2"/>
    <row r="63318" x14ac:dyDescent="0.2"/>
    <row r="63319" x14ac:dyDescent="0.2"/>
    <row r="63320" x14ac:dyDescent="0.2"/>
    <row r="63321" x14ac:dyDescent="0.2"/>
    <row r="63322" x14ac:dyDescent="0.2"/>
    <row r="63323" x14ac:dyDescent="0.2"/>
    <row r="63324" x14ac:dyDescent="0.2"/>
    <row r="63325" x14ac:dyDescent="0.2"/>
    <row r="63326" x14ac:dyDescent="0.2"/>
    <row r="63327" x14ac:dyDescent="0.2"/>
    <row r="63328" x14ac:dyDescent="0.2"/>
    <row r="63329" x14ac:dyDescent="0.2"/>
    <row r="63330" x14ac:dyDescent="0.2"/>
    <row r="63331" x14ac:dyDescent="0.2"/>
    <row r="63332" x14ac:dyDescent="0.2"/>
    <row r="63333" x14ac:dyDescent="0.2"/>
    <row r="63334" x14ac:dyDescent="0.2"/>
    <row r="63335" x14ac:dyDescent="0.2"/>
    <row r="63336" x14ac:dyDescent="0.2"/>
    <row r="63337" x14ac:dyDescent="0.2"/>
    <row r="63338" x14ac:dyDescent="0.2"/>
    <row r="63339" x14ac:dyDescent="0.2"/>
    <row r="63340" x14ac:dyDescent="0.2"/>
    <row r="63341" x14ac:dyDescent="0.2"/>
    <row r="63342" x14ac:dyDescent="0.2"/>
    <row r="63343" x14ac:dyDescent="0.2"/>
    <row r="63344" x14ac:dyDescent="0.2"/>
    <row r="63345" x14ac:dyDescent="0.2"/>
    <row r="63346" x14ac:dyDescent="0.2"/>
    <row r="63347" x14ac:dyDescent="0.2"/>
    <row r="63348" x14ac:dyDescent="0.2"/>
    <row r="63349" x14ac:dyDescent="0.2"/>
    <row r="63350" x14ac:dyDescent="0.2"/>
    <row r="63351" x14ac:dyDescent="0.2"/>
    <row r="63352" x14ac:dyDescent="0.2"/>
    <row r="63353" x14ac:dyDescent="0.2"/>
    <row r="63354" x14ac:dyDescent="0.2"/>
    <row r="63355" x14ac:dyDescent="0.2"/>
    <row r="63356" x14ac:dyDescent="0.2"/>
    <row r="63357" x14ac:dyDescent="0.2"/>
    <row r="63358" x14ac:dyDescent="0.2"/>
    <row r="63359" x14ac:dyDescent="0.2"/>
    <row r="63360" x14ac:dyDescent="0.2"/>
    <row r="63361" x14ac:dyDescent="0.2"/>
    <row r="63362" x14ac:dyDescent="0.2"/>
    <row r="63363" x14ac:dyDescent="0.2"/>
    <row r="63364" x14ac:dyDescent="0.2"/>
    <row r="63365" x14ac:dyDescent="0.2"/>
    <row r="63366" x14ac:dyDescent="0.2"/>
    <row r="63367" x14ac:dyDescent="0.2"/>
    <row r="63368" x14ac:dyDescent="0.2"/>
    <row r="63369" x14ac:dyDescent="0.2"/>
    <row r="63370" x14ac:dyDescent="0.2"/>
    <row r="63371" x14ac:dyDescent="0.2"/>
    <row r="63372" x14ac:dyDescent="0.2"/>
    <row r="63373" x14ac:dyDescent="0.2"/>
    <row r="63374" x14ac:dyDescent="0.2"/>
    <row r="63375" x14ac:dyDescent="0.2"/>
    <row r="63376" x14ac:dyDescent="0.2"/>
    <row r="63377" x14ac:dyDescent="0.2"/>
    <row r="63378" x14ac:dyDescent="0.2"/>
    <row r="63379" x14ac:dyDescent="0.2"/>
    <row r="63380" x14ac:dyDescent="0.2"/>
    <row r="63381" x14ac:dyDescent="0.2"/>
    <row r="63382" x14ac:dyDescent="0.2"/>
    <row r="63383" x14ac:dyDescent="0.2"/>
    <row r="63384" x14ac:dyDescent="0.2"/>
    <row r="63385" x14ac:dyDescent="0.2"/>
    <row r="63386" x14ac:dyDescent="0.2"/>
    <row r="63387" x14ac:dyDescent="0.2"/>
    <row r="63388" x14ac:dyDescent="0.2"/>
    <row r="63389" x14ac:dyDescent="0.2"/>
    <row r="63390" x14ac:dyDescent="0.2"/>
    <row r="63391" x14ac:dyDescent="0.2"/>
    <row r="63392" x14ac:dyDescent="0.2"/>
    <row r="63393" x14ac:dyDescent="0.2"/>
    <row r="63394" x14ac:dyDescent="0.2"/>
    <row r="63395" x14ac:dyDescent="0.2"/>
    <row r="63396" x14ac:dyDescent="0.2"/>
    <row r="63397" x14ac:dyDescent="0.2"/>
    <row r="63398" x14ac:dyDescent="0.2"/>
    <row r="63399" x14ac:dyDescent="0.2"/>
    <row r="63400" x14ac:dyDescent="0.2"/>
    <row r="63401" x14ac:dyDescent="0.2"/>
    <row r="63402" x14ac:dyDescent="0.2"/>
    <row r="63403" x14ac:dyDescent="0.2"/>
    <row r="63404" x14ac:dyDescent="0.2"/>
    <row r="63405" x14ac:dyDescent="0.2"/>
    <row r="63406" x14ac:dyDescent="0.2"/>
    <row r="63407" x14ac:dyDescent="0.2"/>
    <row r="63408" x14ac:dyDescent="0.2"/>
    <row r="63409" x14ac:dyDescent="0.2"/>
    <row r="63410" x14ac:dyDescent="0.2"/>
    <row r="63411" x14ac:dyDescent="0.2"/>
    <row r="63412" x14ac:dyDescent="0.2"/>
    <row r="63413" x14ac:dyDescent="0.2"/>
    <row r="63414" x14ac:dyDescent="0.2"/>
    <row r="63415" x14ac:dyDescent="0.2"/>
    <row r="63416" x14ac:dyDescent="0.2"/>
    <row r="63417" x14ac:dyDescent="0.2"/>
    <row r="63418" x14ac:dyDescent="0.2"/>
    <row r="63419" x14ac:dyDescent="0.2"/>
    <row r="63420" x14ac:dyDescent="0.2"/>
    <row r="63421" x14ac:dyDescent="0.2"/>
    <row r="63422" x14ac:dyDescent="0.2"/>
    <row r="63423" x14ac:dyDescent="0.2"/>
    <row r="63424" x14ac:dyDescent="0.2"/>
    <row r="63425" x14ac:dyDescent="0.2"/>
    <row r="63426" x14ac:dyDescent="0.2"/>
    <row r="63427" x14ac:dyDescent="0.2"/>
    <row r="63428" x14ac:dyDescent="0.2"/>
    <row r="63429" x14ac:dyDescent="0.2"/>
    <row r="63430" x14ac:dyDescent="0.2"/>
    <row r="63431" x14ac:dyDescent="0.2"/>
    <row r="63432" x14ac:dyDescent="0.2"/>
    <row r="63433" x14ac:dyDescent="0.2"/>
    <row r="63434" x14ac:dyDescent="0.2"/>
    <row r="63435" x14ac:dyDescent="0.2"/>
    <row r="63436" x14ac:dyDescent="0.2"/>
    <row r="63437" x14ac:dyDescent="0.2"/>
    <row r="63438" x14ac:dyDescent="0.2"/>
    <row r="63439" x14ac:dyDescent="0.2"/>
    <row r="63440" x14ac:dyDescent="0.2"/>
    <row r="63441" x14ac:dyDescent="0.2"/>
    <row r="63442" x14ac:dyDescent="0.2"/>
    <row r="63443" x14ac:dyDescent="0.2"/>
    <row r="63444" x14ac:dyDescent="0.2"/>
    <row r="63445" x14ac:dyDescent="0.2"/>
    <row r="63446" x14ac:dyDescent="0.2"/>
    <row r="63447" x14ac:dyDescent="0.2"/>
    <row r="63448" x14ac:dyDescent="0.2"/>
    <row r="63449" x14ac:dyDescent="0.2"/>
    <row r="63450" x14ac:dyDescent="0.2"/>
    <row r="63451" x14ac:dyDescent="0.2"/>
    <row r="63452" x14ac:dyDescent="0.2"/>
    <row r="63453" x14ac:dyDescent="0.2"/>
    <row r="63454" x14ac:dyDescent="0.2"/>
    <row r="63455" x14ac:dyDescent="0.2"/>
    <row r="63456" x14ac:dyDescent="0.2"/>
    <row r="63457" x14ac:dyDescent="0.2"/>
    <row r="63458" x14ac:dyDescent="0.2"/>
    <row r="63459" x14ac:dyDescent="0.2"/>
    <row r="63460" x14ac:dyDescent="0.2"/>
    <row r="63461" x14ac:dyDescent="0.2"/>
    <row r="63462" x14ac:dyDescent="0.2"/>
    <row r="63463" x14ac:dyDescent="0.2"/>
    <row r="63464" x14ac:dyDescent="0.2"/>
    <row r="63465" x14ac:dyDescent="0.2"/>
    <row r="63466" x14ac:dyDescent="0.2"/>
    <row r="63467" x14ac:dyDescent="0.2"/>
    <row r="63468" x14ac:dyDescent="0.2"/>
    <row r="63469" x14ac:dyDescent="0.2"/>
    <row r="63470" x14ac:dyDescent="0.2"/>
    <row r="63471" x14ac:dyDescent="0.2"/>
    <row r="63472" x14ac:dyDescent="0.2"/>
    <row r="63473" x14ac:dyDescent="0.2"/>
    <row r="63474" x14ac:dyDescent="0.2"/>
    <row r="63475" x14ac:dyDescent="0.2"/>
    <row r="63476" x14ac:dyDescent="0.2"/>
    <row r="63477" x14ac:dyDescent="0.2"/>
    <row r="63478" x14ac:dyDescent="0.2"/>
    <row r="63479" x14ac:dyDescent="0.2"/>
    <row r="63480" x14ac:dyDescent="0.2"/>
    <row r="63481" x14ac:dyDescent="0.2"/>
    <row r="63482" x14ac:dyDescent="0.2"/>
    <row r="63483" x14ac:dyDescent="0.2"/>
    <row r="63484" x14ac:dyDescent="0.2"/>
    <row r="63485" x14ac:dyDescent="0.2"/>
    <row r="63486" x14ac:dyDescent="0.2"/>
    <row r="63487" x14ac:dyDescent="0.2"/>
    <row r="63488" x14ac:dyDescent="0.2"/>
    <row r="63489" x14ac:dyDescent="0.2"/>
    <row r="63490" x14ac:dyDescent="0.2"/>
    <row r="63491" x14ac:dyDescent="0.2"/>
    <row r="63492" x14ac:dyDescent="0.2"/>
    <row r="63493" x14ac:dyDescent="0.2"/>
    <row r="63494" x14ac:dyDescent="0.2"/>
    <row r="63495" x14ac:dyDescent="0.2"/>
    <row r="63496" x14ac:dyDescent="0.2"/>
    <row r="63497" x14ac:dyDescent="0.2"/>
    <row r="63498" x14ac:dyDescent="0.2"/>
    <row r="63499" x14ac:dyDescent="0.2"/>
    <row r="63500" x14ac:dyDescent="0.2"/>
    <row r="63501" x14ac:dyDescent="0.2"/>
    <row r="63502" x14ac:dyDescent="0.2"/>
    <row r="63503" x14ac:dyDescent="0.2"/>
    <row r="63504" x14ac:dyDescent="0.2"/>
    <row r="63505" x14ac:dyDescent="0.2"/>
    <row r="63506" x14ac:dyDescent="0.2"/>
    <row r="63507" x14ac:dyDescent="0.2"/>
    <row r="63508" x14ac:dyDescent="0.2"/>
    <row r="63509" x14ac:dyDescent="0.2"/>
    <row r="63510" x14ac:dyDescent="0.2"/>
    <row r="63511" x14ac:dyDescent="0.2"/>
    <row r="63512" x14ac:dyDescent="0.2"/>
    <row r="63513" x14ac:dyDescent="0.2"/>
    <row r="63514" x14ac:dyDescent="0.2"/>
    <row r="63515" x14ac:dyDescent="0.2"/>
    <row r="63516" x14ac:dyDescent="0.2"/>
    <row r="63517" x14ac:dyDescent="0.2"/>
    <row r="63518" x14ac:dyDescent="0.2"/>
    <row r="63519" x14ac:dyDescent="0.2"/>
    <row r="63520" x14ac:dyDescent="0.2"/>
    <row r="63521" x14ac:dyDescent="0.2"/>
    <row r="63522" x14ac:dyDescent="0.2"/>
    <row r="63523" x14ac:dyDescent="0.2"/>
    <row r="63524" x14ac:dyDescent="0.2"/>
    <row r="63525" x14ac:dyDescent="0.2"/>
    <row r="63526" x14ac:dyDescent="0.2"/>
    <row r="63527" x14ac:dyDescent="0.2"/>
    <row r="63528" x14ac:dyDescent="0.2"/>
    <row r="63529" x14ac:dyDescent="0.2"/>
    <row r="63530" x14ac:dyDescent="0.2"/>
    <row r="63531" x14ac:dyDescent="0.2"/>
    <row r="63532" x14ac:dyDescent="0.2"/>
    <row r="63533" x14ac:dyDescent="0.2"/>
    <row r="63534" x14ac:dyDescent="0.2"/>
    <row r="63535" x14ac:dyDescent="0.2"/>
    <row r="63536" x14ac:dyDescent="0.2"/>
    <row r="63537" x14ac:dyDescent="0.2"/>
    <row r="63538" x14ac:dyDescent="0.2"/>
    <row r="63539" x14ac:dyDescent="0.2"/>
    <row r="63540" x14ac:dyDescent="0.2"/>
    <row r="63541" x14ac:dyDescent="0.2"/>
    <row r="63542" x14ac:dyDescent="0.2"/>
    <row r="63543" x14ac:dyDescent="0.2"/>
    <row r="63544" x14ac:dyDescent="0.2"/>
    <row r="63545" x14ac:dyDescent="0.2"/>
    <row r="63546" x14ac:dyDescent="0.2"/>
    <row r="63547" x14ac:dyDescent="0.2"/>
    <row r="63548" x14ac:dyDescent="0.2"/>
    <row r="63549" x14ac:dyDescent="0.2"/>
    <row r="63550" x14ac:dyDescent="0.2"/>
    <row r="63551" x14ac:dyDescent="0.2"/>
    <row r="63552" x14ac:dyDescent="0.2"/>
    <row r="63553" x14ac:dyDescent="0.2"/>
    <row r="63554" x14ac:dyDescent="0.2"/>
    <row r="63555" x14ac:dyDescent="0.2"/>
    <row r="63556" x14ac:dyDescent="0.2"/>
    <row r="63557" x14ac:dyDescent="0.2"/>
    <row r="63558" x14ac:dyDescent="0.2"/>
    <row r="63559" x14ac:dyDescent="0.2"/>
    <row r="63560" x14ac:dyDescent="0.2"/>
    <row r="63561" x14ac:dyDescent="0.2"/>
    <row r="63562" x14ac:dyDescent="0.2"/>
    <row r="63563" x14ac:dyDescent="0.2"/>
    <row r="63564" x14ac:dyDescent="0.2"/>
    <row r="63565" x14ac:dyDescent="0.2"/>
    <row r="63566" x14ac:dyDescent="0.2"/>
    <row r="63567" x14ac:dyDescent="0.2"/>
    <row r="63568" x14ac:dyDescent="0.2"/>
    <row r="63569" x14ac:dyDescent="0.2"/>
    <row r="63570" x14ac:dyDescent="0.2"/>
    <row r="63571" x14ac:dyDescent="0.2"/>
    <row r="63572" x14ac:dyDescent="0.2"/>
    <row r="63573" x14ac:dyDescent="0.2"/>
    <row r="63574" x14ac:dyDescent="0.2"/>
    <row r="63575" x14ac:dyDescent="0.2"/>
    <row r="63576" x14ac:dyDescent="0.2"/>
    <row r="63577" x14ac:dyDescent="0.2"/>
    <row r="63578" x14ac:dyDescent="0.2"/>
    <row r="63579" x14ac:dyDescent="0.2"/>
    <row r="63580" x14ac:dyDescent="0.2"/>
    <row r="63581" x14ac:dyDescent="0.2"/>
    <row r="63582" x14ac:dyDescent="0.2"/>
    <row r="63583" x14ac:dyDescent="0.2"/>
    <row r="63584" x14ac:dyDescent="0.2"/>
    <row r="63585" x14ac:dyDescent="0.2"/>
    <row r="63586" x14ac:dyDescent="0.2"/>
    <row r="63587" x14ac:dyDescent="0.2"/>
    <row r="63588" x14ac:dyDescent="0.2"/>
    <row r="63589" x14ac:dyDescent="0.2"/>
    <row r="63590" x14ac:dyDescent="0.2"/>
    <row r="63591" x14ac:dyDescent="0.2"/>
    <row r="63592" x14ac:dyDescent="0.2"/>
    <row r="63593" x14ac:dyDescent="0.2"/>
    <row r="63594" x14ac:dyDescent="0.2"/>
    <row r="63595" x14ac:dyDescent="0.2"/>
    <row r="63596" x14ac:dyDescent="0.2"/>
    <row r="63597" x14ac:dyDescent="0.2"/>
    <row r="63598" x14ac:dyDescent="0.2"/>
    <row r="63599" x14ac:dyDescent="0.2"/>
    <row r="63600" x14ac:dyDescent="0.2"/>
    <row r="63601" x14ac:dyDescent="0.2"/>
    <row r="63602" x14ac:dyDescent="0.2"/>
    <row r="63603" x14ac:dyDescent="0.2"/>
    <row r="63604" x14ac:dyDescent="0.2"/>
    <row r="63605" x14ac:dyDescent="0.2"/>
    <row r="63606" x14ac:dyDescent="0.2"/>
    <row r="63607" x14ac:dyDescent="0.2"/>
    <row r="63608" x14ac:dyDescent="0.2"/>
    <row r="63609" x14ac:dyDescent="0.2"/>
    <row r="63610" x14ac:dyDescent="0.2"/>
    <row r="63611" x14ac:dyDescent="0.2"/>
    <row r="63612" x14ac:dyDescent="0.2"/>
    <row r="63613" x14ac:dyDescent="0.2"/>
    <row r="63614" x14ac:dyDescent="0.2"/>
    <row r="63615" x14ac:dyDescent="0.2"/>
    <row r="63616" x14ac:dyDescent="0.2"/>
    <row r="63617" x14ac:dyDescent="0.2"/>
    <row r="63618" x14ac:dyDescent="0.2"/>
    <row r="63619" x14ac:dyDescent="0.2"/>
    <row r="63620" x14ac:dyDescent="0.2"/>
    <row r="63621" x14ac:dyDescent="0.2"/>
    <row r="63622" x14ac:dyDescent="0.2"/>
    <row r="63623" x14ac:dyDescent="0.2"/>
    <row r="63624" x14ac:dyDescent="0.2"/>
    <row r="63625" x14ac:dyDescent="0.2"/>
    <row r="63626" x14ac:dyDescent="0.2"/>
    <row r="63627" x14ac:dyDescent="0.2"/>
    <row r="63628" x14ac:dyDescent="0.2"/>
    <row r="63629" x14ac:dyDescent="0.2"/>
    <row r="63630" x14ac:dyDescent="0.2"/>
    <row r="63631" x14ac:dyDescent="0.2"/>
    <row r="63632" x14ac:dyDescent="0.2"/>
    <row r="63633" x14ac:dyDescent="0.2"/>
    <row r="63634" x14ac:dyDescent="0.2"/>
    <row r="63635" x14ac:dyDescent="0.2"/>
    <row r="63636" x14ac:dyDescent="0.2"/>
    <row r="63637" x14ac:dyDescent="0.2"/>
    <row r="63638" x14ac:dyDescent="0.2"/>
    <row r="63639" x14ac:dyDescent="0.2"/>
    <row r="63640" x14ac:dyDescent="0.2"/>
    <row r="63641" x14ac:dyDescent="0.2"/>
    <row r="63642" x14ac:dyDescent="0.2"/>
    <row r="63643" x14ac:dyDescent="0.2"/>
    <row r="63644" x14ac:dyDescent="0.2"/>
    <row r="63645" x14ac:dyDescent="0.2"/>
    <row r="63646" x14ac:dyDescent="0.2"/>
    <row r="63647" x14ac:dyDescent="0.2"/>
    <row r="63648" x14ac:dyDescent="0.2"/>
    <row r="63649" x14ac:dyDescent="0.2"/>
    <row r="63650" x14ac:dyDescent="0.2"/>
    <row r="63651" x14ac:dyDescent="0.2"/>
    <row r="63652" x14ac:dyDescent="0.2"/>
    <row r="63653" x14ac:dyDescent="0.2"/>
    <row r="63654" x14ac:dyDescent="0.2"/>
    <row r="63655" x14ac:dyDescent="0.2"/>
    <row r="63656" x14ac:dyDescent="0.2"/>
    <row r="63657" x14ac:dyDescent="0.2"/>
    <row r="63658" x14ac:dyDescent="0.2"/>
    <row r="63659" x14ac:dyDescent="0.2"/>
    <row r="63660" x14ac:dyDescent="0.2"/>
    <row r="63661" x14ac:dyDescent="0.2"/>
    <row r="63662" x14ac:dyDescent="0.2"/>
    <row r="63663" x14ac:dyDescent="0.2"/>
    <row r="63664" x14ac:dyDescent="0.2"/>
    <row r="63665" x14ac:dyDescent="0.2"/>
    <row r="63666" x14ac:dyDescent="0.2"/>
    <row r="63667" x14ac:dyDescent="0.2"/>
    <row r="63668" x14ac:dyDescent="0.2"/>
    <row r="63669" x14ac:dyDescent="0.2"/>
    <row r="63670" x14ac:dyDescent="0.2"/>
    <row r="63671" x14ac:dyDescent="0.2"/>
    <row r="63672" x14ac:dyDescent="0.2"/>
    <row r="63673" x14ac:dyDescent="0.2"/>
    <row r="63674" x14ac:dyDescent="0.2"/>
    <row r="63675" x14ac:dyDescent="0.2"/>
    <row r="63676" x14ac:dyDescent="0.2"/>
    <row r="63677" x14ac:dyDescent="0.2"/>
    <row r="63678" x14ac:dyDescent="0.2"/>
    <row r="63679" x14ac:dyDescent="0.2"/>
    <row r="63680" x14ac:dyDescent="0.2"/>
    <row r="63681" x14ac:dyDescent="0.2"/>
    <row r="63682" x14ac:dyDescent="0.2"/>
    <row r="63683" x14ac:dyDescent="0.2"/>
    <row r="63684" x14ac:dyDescent="0.2"/>
    <row r="63685" x14ac:dyDescent="0.2"/>
    <row r="63686" x14ac:dyDescent="0.2"/>
    <row r="63687" x14ac:dyDescent="0.2"/>
    <row r="63688" x14ac:dyDescent="0.2"/>
    <row r="63689" x14ac:dyDescent="0.2"/>
    <row r="63690" x14ac:dyDescent="0.2"/>
    <row r="63691" x14ac:dyDescent="0.2"/>
    <row r="63692" x14ac:dyDescent="0.2"/>
    <row r="63693" x14ac:dyDescent="0.2"/>
    <row r="63694" x14ac:dyDescent="0.2"/>
    <row r="63695" x14ac:dyDescent="0.2"/>
    <row r="63696" x14ac:dyDescent="0.2"/>
    <row r="63697" x14ac:dyDescent="0.2"/>
    <row r="63698" x14ac:dyDescent="0.2"/>
    <row r="63699" x14ac:dyDescent="0.2"/>
    <row r="63700" x14ac:dyDescent="0.2"/>
    <row r="63701" x14ac:dyDescent="0.2"/>
    <row r="63702" x14ac:dyDescent="0.2"/>
    <row r="63703" x14ac:dyDescent="0.2"/>
    <row r="63704" x14ac:dyDescent="0.2"/>
    <row r="63705" x14ac:dyDescent="0.2"/>
    <row r="63706" x14ac:dyDescent="0.2"/>
    <row r="63707" x14ac:dyDescent="0.2"/>
    <row r="63708" x14ac:dyDescent="0.2"/>
    <row r="63709" x14ac:dyDescent="0.2"/>
    <row r="63710" x14ac:dyDescent="0.2"/>
    <row r="63711" x14ac:dyDescent="0.2"/>
    <row r="63712" x14ac:dyDescent="0.2"/>
    <row r="63713" x14ac:dyDescent="0.2"/>
    <row r="63714" x14ac:dyDescent="0.2"/>
    <row r="63715" x14ac:dyDescent="0.2"/>
    <row r="63716" x14ac:dyDescent="0.2"/>
    <row r="63717" x14ac:dyDescent="0.2"/>
    <row r="63718" x14ac:dyDescent="0.2"/>
    <row r="63719" x14ac:dyDescent="0.2"/>
    <row r="63720" x14ac:dyDescent="0.2"/>
    <row r="63721" x14ac:dyDescent="0.2"/>
    <row r="63722" x14ac:dyDescent="0.2"/>
    <row r="63723" x14ac:dyDescent="0.2"/>
    <row r="63724" x14ac:dyDescent="0.2"/>
    <row r="63725" x14ac:dyDescent="0.2"/>
    <row r="63726" x14ac:dyDescent="0.2"/>
    <row r="63727" x14ac:dyDescent="0.2"/>
    <row r="63728" x14ac:dyDescent="0.2"/>
    <row r="63729" x14ac:dyDescent="0.2"/>
    <row r="63730" x14ac:dyDescent="0.2"/>
    <row r="63731" x14ac:dyDescent="0.2"/>
    <row r="63732" x14ac:dyDescent="0.2"/>
    <row r="63733" x14ac:dyDescent="0.2"/>
    <row r="63734" x14ac:dyDescent="0.2"/>
    <row r="63735" x14ac:dyDescent="0.2"/>
    <row r="63736" x14ac:dyDescent="0.2"/>
    <row r="63737" x14ac:dyDescent="0.2"/>
    <row r="63738" x14ac:dyDescent="0.2"/>
    <row r="63739" x14ac:dyDescent="0.2"/>
    <row r="63740" x14ac:dyDescent="0.2"/>
    <row r="63741" x14ac:dyDescent="0.2"/>
    <row r="63742" x14ac:dyDescent="0.2"/>
    <row r="63743" x14ac:dyDescent="0.2"/>
    <row r="63744" x14ac:dyDescent="0.2"/>
    <row r="63745" x14ac:dyDescent="0.2"/>
    <row r="63746" x14ac:dyDescent="0.2"/>
    <row r="63747" x14ac:dyDescent="0.2"/>
    <row r="63748" x14ac:dyDescent="0.2"/>
    <row r="63749" x14ac:dyDescent="0.2"/>
    <row r="63750" x14ac:dyDescent="0.2"/>
    <row r="63751" x14ac:dyDescent="0.2"/>
    <row r="63752" x14ac:dyDescent="0.2"/>
    <row r="63753" x14ac:dyDescent="0.2"/>
    <row r="63754" x14ac:dyDescent="0.2"/>
    <row r="63755" x14ac:dyDescent="0.2"/>
    <row r="63756" x14ac:dyDescent="0.2"/>
    <row r="63757" x14ac:dyDescent="0.2"/>
    <row r="63758" x14ac:dyDescent="0.2"/>
    <row r="63759" x14ac:dyDescent="0.2"/>
    <row r="63760" x14ac:dyDescent="0.2"/>
    <row r="63761" x14ac:dyDescent="0.2"/>
    <row r="63762" x14ac:dyDescent="0.2"/>
    <row r="63763" x14ac:dyDescent="0.2"/>
    <row r="63764" x14ac:dyDescent="0.2"/>
    <row r="63765" x14ac:dyDescent="0.2"/>
    <row r="63766" x14ac:dyDescent="0.2"/>
    <row r="63767" x14ac:dyDescent="0.2"/>
    <row r="63768" x14ac:dyDescent="0.2"/>
    <row r="63769" x14ac:dyDescent="0.2"/>
    <row r="63770" x14ac:dyDescent="0.2"/>
    <row r="63771" x14ac:dyDescent="0.2"/>
    <row r="63772" x14ac:dyDescent="0.2"/>
    <row r="63773" x14ac:dyDescent="0.2"/>
    <row r="63774" x14ac:dyDescent="0.2"/>
    <row r="63775" x14ac:dyDescent="0.2"/>
    <row r="63776" x14ac:dyDescent="0.2"/>
    <row r="63777" x14ac:dyDescent="0.2"/>
    <row r="63778" x14ac:dyDescent="0.2"/>
    <row r="63779" x14ac:dyDescent="0.2"/>
    <row r="63780" x14ac:dyDescent="0.2"/>
    <row r="63781" x14ac:dyDescent="0.2"/>
    <row r="63782" x14ac:dyDescent="0.2"/>
    <row r="63783" x14ac:dyDescent="0.2"/>
    <row r="63784" x14ac:dyDescent="0.2"/>
    <row r="63785" x14ac:dyDescent="0.2"/>
    <row r="63786" x14ac:dyDescent="0.2"/>
    <row r="63787" x14ac:dyDescent="0.2"/>
    <row r="63788" x14ac:dyDescent="0.2"/>
    <row r="63789" x14ac:dyDescent="0.2"/>
    <row r="63790" x14ac:dyDescent="0.2"/>
    <row r="63791" x14ac:dyDescent="0.2"/>
    <row r="63792" x14ac:dyDescent="0.2"/>
    <row r="63793" x14ac:dyDescent="0.2"/>
    <row r="63794" x14ac:dyDescent="0.2"/>
    <row r="63795" x14ac:dyDescent="0.2"/>
    <row r="63796" x14ac:dyDescent="0.2"/>
    <row r="63797" x14ac:dyDescent="0.2"/>
    <row r="63798" x14ac:dyDescent="0.2"/>
    <row r="63799" x14ac:dyDescent="0.2"/>
    <row r="63800" x14ac:dyDescent="0.2"/>
    <row r="63801" x14ac:dyDescent="0.2"/>
    <row r="63802" x14ac:dyDescent="0.2"/>
    <row r="63803" x14ac:dyDescent="0.2"/>
    <row r="63804" x14ac:dyDescent="0.2"/>
    <row r="63805" x14ac:dyDescent="0.2"/>
    <row r="63806" x14ac:dyDescent="0.2"/>
    <row r="63807" x14ac:dyDescent="0.2"/>
    <row r="63808" x14ac:dyDescent="0.2"/>
    <row r="63809" x14ac:dyDescent="0.2"/>
    <row r="63810" x14ac:dyDescent="0.2"/>
    <row r="63811" x14ac:dyDescent="0.2"/>
    <row r="63812" x14ac:dyDescent="0.2"/>
    <row r="63813" x14ac:dyDescent="0.2"/>
    <row r="63814" x14ac:dyDescent="0.2"/>
    <row r="63815" x14ac:dyDescent="0.2"/>
    <row r="63816" x14ac:dyDescent="0.2"/>
    <row r="63817" x14ac:dyDescent="0.2"/>
    <row r="63818" x14ac:dyDescent="0.2"/>
    <row r="63819" x14ac:dyDescent="0.2"/>
    <row r="63820" x14ac:dyDescent="0.2"/>
    <row r="63821" x14ac:dyDescent="0.2"/>
    <row r="63822" x14ac:dyDescent="0.2"/>
    <row r="63823" x14ac:dyDescent="0.2"/>
    <row r="63824" x14ac:dyDescent="0.2"/>
    <row r="63825" x14ac:dyDescent="0.2"/>
    <row r="63826" x14ac:dyDescent="0.2"/>
    <row r="63827" x14ac:dyDescent="0.2"/>
    <row r="63828" x14ac:dyDescent="0.2"/>
    <row r="63829" x14ac:dyDescent="0.2"/>
    <row r="63830" x14ac:dyDescent="0.2"/>
    <row r="63831" x14ac:dyDescent="0.2"/>
    <row r="63832" x14ac:dyDescent="0.2"/>
    <row r="63833" x14ac:dyDescent="0.2"/>
    <row r="63834" x14ac:dyDescent="0.2"/>
    <row r="63835" x14ac:dyDescent="0.2"/>
    <row r="63836" x14ac:dyDescent="0.2"/>
    <row r="63837" x14ac:dyDescent="0.2"/>
    <row r="63838" x14ac:dyDescent="0.2"/>
    <row r="63839" x14ac:dyDescent="0.2"/>
    <row r="63840" x14ac:dyDescent="0.2"/>
    <row r="63841" x14ac:dyDescent="0.2"/>
    <row r="63842" x14ac:dyDescent="0.2"/>
    <row r="63843" x14ac:dyDescent="0.2"/>
    <row r="63844" x14ac:dyDescent="0.2"/>
    <row r="63845" x14ac:dyDescent="0.2"/>
    <row r="63846" x14ac:dyDescent="0.2"/>
    <row r="63847" x14ac:dyDescent="0.2"/>
    <row r="63848" x14ac:dyDescent="0.2"/>
    <row r="63849" x14ac:dyDescent="0.2"/>
    <row r="63850" x14ac:dyDescent="0.2"/>
    <row r="63851" x14ac:dyDescent="0.2"/>
    <row r="63852" x14ac:dyDescent="0.2"/>
    <row r="63853" x14ac:dyDescent="0.2"/>
    <row r="63854" x14ac:dyDescent="0.2"/>
    <row r="63855" x14ac:dyDescent="0.2"/>
    <row r="63856" x14ac:dyDescent="0.2"/>
    <row r="63857" x14ac:dyDescent="0.2"/>
    <row r="63858" x14ac:dyDescent="0.2"/>
    <row r="63859" x14ac:dyDescent="0.2"/>
    <row r="63860" x14ac:dyDescent="0.2"/>
    <row r="63861" x14ac:dyDescent="0.2"/>
    <row r="63862" x14ac:dyDescent="0.2"/>
    <row r="63863" x14ac:dyDescent="0.2"/>
    <row r="63864" x14ac:dyDescent="0.2"/>
    <row r="63865" x14ac:dyDescent="0.2"/>
    <row r="63866" x14ac:dyDescent="0.2"/>
    <row r="63867" x14ac:dyDescent="0.2"/>
    <row r="63868" x14ac:dyDescent="0.2"/>
    <row r="63869" x14ac:dyDescent="0.2"/>
    <row r="63870" x14ac:dyDescent="0.2"/>
    <row r="63871" x14ac:dyDescent="0.2"/>
    <row r="63872" x14ac:dyDescent="0.2"/>
    <row r="63873" x14ac:dyDescent="0.2"/>
    <row r="63874" x14ac:dyDescent="0.2"/>
    <row r="63875" x14ac:dyDescent="0.2"/>
    <row r="63876" x14ac:dyDescent="0.2"/>
    <row r="63877" x14ac:dyDescent="0.2"/>
    <row r="63878" x14ac:dyDescent="0.2"/>
    <row r="63879" x14ac:dyDescent="0.2"/>
    <row r="63880" x14ac:dyDescent="0.2"/>
    <row r="63881" x14ac:dyDescent="0.2"/>
    <row r="63882" x14ac:dyDescent="0.2"/>
    <row r="63883" x14ac:dyDescent="0.2"/>
    <row r="63884" x14ac:dyDescent="0.2"/>
    <row r="63885" x14ac:dyDescent="0.2"/>
    <row r="63886" x14ac:dyDescent="0.2"/>
    <row r="63887" x14ac:dyDescent="0.2"/>
    <row r="63888" x14ac:dyDescent="0.2"/>
    <row r="63889" x14ac:dyDescent="0.2"/>
    <row r="63890" x14ac:dyDescent="0.2"/>
    <row r="63891" x14ac:dyDescent="0.2"/>
    <row r="63892" x14ac:dyDescent="0.2"/>
    <row r="63893" x14ac:dyDescent="0.2"/>
    <row r="63894" x14ac:dyDescent="0.2"/>
    <row r="63895" x14ac:dyDescent="0.2"/>
    <row r="63896" x14ac:dyDescent="0.2"/>
    <row r="63897" x14ac:dyDescent="0.2"/>
    <row r="63898" x14ac:dyDescent="0.2"/>
    <row r="63899" x14ac:dyDescent="0.2"/>
    <row r="63900" x14ac:dyDescent="0.2"/>
    <row r="63901" x14ac:dyDescent="0.2"/>
    <row r="63902" x14ac:dyDescent="0.2"/>
    <row r="63903" x14ac:dyDescent="0.2"/>
    <row r="63904" x14ac:dyDescent="0.2"/>
    <row r="63905" x14ac:dyDescent="0.2"/>
    <row r="63906" x14ac:dyDescent="0.2"/>
    <row r="63907" x14ac:dyDescent="0.2"/>
    <row r="63908" x14ac:dyDescent="0.2"/>
    <row r="63909" x14ac:dyDescent="0.2"/>
    <row r="63910" x14ac:dyDescent="0.2"/>
    <row r="63911" x14ac:dyDescent="0.2"/>
    <row r="63912" x14ac:dyDescent="0.2"/>
    <row r="63913" x14ac:dyDescent="0.2"/>
    <row r="63914" x14ac:dyDescent="0.2"/>
    <row r="63915" x14ac:dyDescent="0.2"/>
    <row r="63916" x14ac:dyDescent="0.2"/>
    <row r="63917" x14ac:dyDescent="0.2"/>
    <row r="63918" x14ac:dyDescent="0.2"/>
    <row r="63919" x14ac:dyDescent="0.2"/>
    <row r="63920" x14ac:dyDescent="0.2"/>
    <row r="63921" x14ac:dyDescent="0.2"/>
    <row r="63922" x14ac:dyDescent="0.2"/>
    <row r="63923" x14ac:dyDescent="0.2"/>
    <row r="63924" x14ac:dyDescent="0.2"/>
    <row r="63925" x14ac:dyDescent="0.2"/>
    <row r="63926" x14ac:dyDescent="0.2"/>
    <row r="63927" x14ac:dyDescent="0.2"/>
    <row r="63928" x14ac:dyDescent="0.2"/>
    <row r="63929" x14ac:dyDescent="0.2"/>
    <row r="63930" x14ac:dyDescent="0.2"/>
    <row r="63931" x14ac:dyDescent="0.2"/>
    <row r="63932" x14ac:dyDescent="0.2"/>
    <row r="63933" x14ac:dyDescent="0.2"/>
    <row r="63934" x14ac:dyDescent="0.2"/>
    <row r="63935" x14ac:dyDescent="0.2"/>
    <row r="63936" x14ac:dyDescent="0.2"/>
    <row r="63937" x14ac:dyDescent="0.2"/>
    <row r="63938" x14ac:dyDescent="0.2"/>
    <row r="63939" x14ac:dyDescent="0.2"/>
    <row r="63940" x14ac:dyDescent="0.2"/>
    <row r="63941" x14ac:dyDescent="0.2"/>
    <row r="63942" x14ac:dyDescent="0.2"/>
    <row r="63943" x14ac:dyDescent="0.2"/>
    <row r="63944" x14ac:dyDescent="0.2"/>
    <row r="63945" x14ac:dyDescent="0.2"/>
    <row r="63946" x14ac:dyDescent="0.2"/>
    <row r="63947" x14ac:dyDescent="0.2"/>
    <row r="63948" x14ac:dyDescent="0.2"/>
    <row r="63949" x14ac:dyDescent="0.2"/>
    <row r="63950" x14ac:dyDescent="0.2"/>
    <row r="63951" x14ac:dyDescent="0.2"/>
    <row r="63952" x14ac:dyDescent="0.2"/>
    <row r="63953" x14ac:dyDescent="0.2"/>
    <row r="63954" x14ac:dyDescent="0.2"/>
    <row r="63955" x14ac:dyDescent="0.2"/>
    <row r="63956" x14ac:dyDescent="0.2"/>
    <row r="63957" x14ac:dyDescent="0.2"/>
    <row r="63958" x14ac:dyDescent="0.2"/>
    <row r="63959" x14ac:dyDescent="0.2"/>
    <row r="63960" x14ac:dyDescent="0.2"/>
    <row r="63961" x14ac:dyDescent="0.2"/>
    <row r="63962" x14ac:dyDescent="0.2"/>
    <row r="63963" x14ac:dyDescent="0.2"/>
    <row r="63964" x14ac:dyDescent="0.2"/>
    <row r="63965" x14ac:dyDescent="0.2"/>
    <row r="63966" x14ac:dyDescent="0.2"/>
    <row r="63967" x14ac:dyDescent="0.2"/>
    <row r="63968" x14ac:dyDescent="0.2"/>
    <row r="63969" x14ac:dyDescent="0.2"/>
    <row r="63970" x14ac:dyDescent="0.2"/>
    <row r="63971" x14ac:dyDescent="0.2"/>
    <row r="63972" x14ac:dyDescent="0.2"/>
    <row r="63973" x14ac:dyDescent="0.2"/>
    <row r="63974" x14ac:dyDescent="0.2"/>
    <row r="63975" x14ac:dyDescent="0.2"/>
    <row r="63976" x14ac:dyDescent="0.2"/>
    <row r="63977" x14ac:dyDescent="0.2"/>
    <row r="63978" x14ac:dyDescent="0.2"/>
    <row r="63979" x14ac:dyDescent="0.2"/>
    <row r="63980" x14ac:dyDescent="0.2"/>
    <row r="63981" x14ac:dyDescent="0.2"/>
    <row r="63982" x14ac:dyDescent="0.2"/>
    <row r="63983" x14ac:dyDescent="0.2"/>
    <row r="63984" x14ac:dyDescent="0.2"/>
    <row r="63985" x14ac:dyDescent="0.2"/>
    <row r="63986" x14ac:dyDescent="0.2"/>
    <row r="63987" x14ac:dyDescent="0.2"/>
    <row r="63988" x14ac:dyDescent="0.2"/>
    <row r="63989" x14ac:dyDescent="0.2"/>
    <row r="63990" x14ac:dyDescent="0.2"/>
    <row r="63991" x14ac:dyDescent="0.2"/>
    <row r="63992" x14ac:dyDescent="0.2"/>
    <row r="63993" x14ac:dyDescent="0.2"/>
    <row r="63994" x14ac:dyDescent="0.2"/>
    <row r="63995" x14ac:dyDescent="0.2"/>
    <row r="63996" x14ac:dyDescent="0.2"/>
    <row r="63997" x14ac:dyDescent="0.2"/>
    <row r="63998" x14ac:dyDescent="0.2"/>
    <row r="63999" x14ac:dyDescent="0.2"/>
    <row r="64000" x14ac:dyDescent="0.2"/>
    <row r="64001" x14ac:dyDescent="0.2"/>
    <row r="64002" x14ac:dyDescent="0.2"/>
    <row r="64003" x14ac:dyDescent="0.2"/>
    <row r="64004" x14ac:dyDescent="0.2"/>
    <row r="64005" x14ac:dyDescent="0.2"/>
    <row r="64006" x14ac:dyDescent="0.2"/>
    <row r="64007" x14ac:dyDescent="0.2"/>
    <row r="64008" x14ac:dyDescent="0.2"/>
    <row r="64009" x14ac:dyDescent="0.2"/>
    <row r="64010" x14ac:dyDescent="0.2"/>
    <row r="64011" x14ac:dyDescent="0.2"/>
    <row r="64012" x14ac:dyDescent="0.2"/>
    <row r="64013" x14ac:dyDescent="0.2"/>
    <row r="64014" x14ac:dyDescent="0.2"/>
    <row r="64015" x14ac:dyDescent="0.2"/>
    <row r="64016" x14ac:dyDescent="0.2"/>
    <row r="64017" x14ac:dyDescent="0.2"/>
    <row r="64018" x14ac:dyDescent="0.2"/>
    <row r="64019" x14ac:dyDescent="0.2"/>
    <row r="64020" x14ac:dyDescent="0.2"/>
    <row r="64021" x14ac:dyDescent="0.2"/>
    <row r="64022" x14ac:dyDescent="0.2"/>
    <row r="64023" x14ac:dyDescent="0.2"/>
    <row r="64024" x14ac:dyDescent="0.2"/>
    <row r="64025" x14ac:dyDescent="0.2"/>
    <row r="64026" x14ac:dyDescent="0.2"/>
    <row r="64027" x14ac:dyDescent="0.2"/>
    <row r="64028" x14ac:dyDescent="0.2"/>
    <row r="64029" x14ac:dyDescent="0.2"/>
    <row r="64030" x14ac:dyDescent="0.2"/>
    <row r="64031" x14ac:dyDescent="0.2"/>
    <row r="64032" x14ac:dyDescent="0.2"/>
    <row r="64033" x14ac:dyDescent="0.2"/>
    <row r="64034" x14ac:dyDescent="0.2"/>
    <row r="64035" x14ac:dyDescent="0.2"/>
    <row r="64036" x14ac:dyDescent="0.2"/>
    <row r="64037" x14ac:dyDescent="0.2"/>
    <row r="64038" x14ac:dyDescent="0.2"/>
    <row r="64039" x14ac:dyDescent="0.2"/>
    <row r="64040" x14ac:dyDescent="0.2"/>
    <row r="64041" x14ac:dyDescent="0.2"/>
    <row r="64042" x14ac:dyDescent="0.2"/>
    <row r="64043" x14ac:dyDescent="0.2"/>
    <row r="64044" x14ac:dyDescent="0.2"/>
    <row r="64045" x14ac:dyDescent="0.2"/>
    <row r="64046" x14ac:dyDescent="0.2"/>
    <row r="64047" x14ac:dyDescent="0.2"/>
    <row r="64048" x14ac:dyDescent="0.2"/>
    <row r="64049" x14ac:dyDescent="0.2"/>
    <row r="64050" x14ac:dyDescent="0.2"/>
    <row r="64051" x14ac:dyDescent="0.2"/>
    <row r="64052" x14ac:dyDescent="0.2"/>
    <row r="64053" x14ac:dyDescent="0.2"/>
    <row r="64054" x14ac:dyDescent="0.2"/>
    <row r="64055" x14ac:dyDescent="0.2"/>
    <row r="64056" x14ac:dyDescent="0.2"/>
    <row r="64057" x14ac:dyDescent="0.2"/>
    <row r="64058" x14ac:dyDescent="0.2"/>
    <row r="64059" x14ac:dyDescent="0.2"/>
    <row r="64060" x14ac:dyDescent="0.2"/>
    <row r="64061" x14ac:dyDescent="0.2"/>
    <row r="64062" x14ac:dyDescent="0.2"/>
    <row r="64063" x14ac:dyDescent="0.2"/>
    <row r="64064" x14ac:dyDescent="0.2"/>
    <row r="64065" x14ac:dyDescent="0.2"/>
    <row r="64066" x14ac:dyDescent="0.2"/>
    <row r="64067" x14ac:dyDescent="0.2"/>
    <row r="64068" x14ac:dyDescent="0.2"/>
    <row r="64069" x14ac:dyDescent="0.2"/>
    <row r="64070" x14ac:dyDescent="0.2"/>
    <row r="64071" x14ac:dyDescent="0.2"/>
    <row r="64072" x14ac:dyDescent="0.2"/>
    <row r="64073" x14ac:dyDescent="0.2"/>
    <row r="64074" x14ac:dyDescent="0.2"/>
    <row r="64075" x14ac:dyDescent="0.2"/>
    <row r="64076" x14ac:dyDescent="0.2"/>
    <row r="64077" x14ac:dyDescent="0.2"/>
    <row r="64078" x14ac:dyDescent="0.2"/>
    <row r="64079" x14ac:dyDescent="0.2"/>
    <row r="64080" x14ac:dyDescent="0.2"/>
    <row r="64081" x14ac:dyDescent="0.2"/>
    <row r="64082" x14ac:dyDescent="0.2"/>
    <row r="64083" x14ac:dyDescent="0.2"/>
    <row r="64084" x14ac:dyDescent="0.2"/>
    <row r="64085" x14ac:dyDescent="0.2"/>
    <row r="64086" x14ac:dyDescent="0.2"/>
    <row r="64087" x14ac:dyDescent="0.2"/>
    <row r="64088" x14ac:dyDescent="0.2"/>
    <row r="64089" x14ac:dyDescent="0.2"/>
    <row r="64090" x14ac:dyDescent="0.2"/>
    <row r="64091" x14ac:dyDescent="0.2"/>
    <row r="64092" x14ac:dyDescent="0.2"/>
    <row r="64093" x14ac:dyDescent="0.2"/>
    <row r="64094" x14ac:dyDescent="0.2"/>
    <row r="64095" x14ac:dyDescent="0.2"/>
    <row r="64096" x14ac:dyDescent="0.2"/>
    <row r="64097" x14ac:dyDescent="0.2"/>
    <row r="64098" x14ac:dyDescent="0.2"/>
    <row r="64099" x14ac:dyDescent="0.2"/>
    <row r="64100" x14ac:dyDescent="0.2"/>
    <row r="64101" x14ac:dyDescent="0.2"/>
    <row r="64102" x14ac:dyDescent="0.2"/>
    <row r="64103" x14ac:dyDescent="0.2"/>
    <row r="64104" x14ac:dyDescent="0.2"/>
    <row r="64105" x14ac:dyDescent="0.2"/>
    <row r="64106" x14ac:dyDescent="0.2"/>
    <row r="64107" x14ac:dyDescent="0.2"/>
    <row r="64108" x14ac:dyDescent="0.2"/>
    <row r="64109" x14ac:dyDescent="0.2"/>
    <row r="64110" x14ac:dyDescent="0.2"/>
    <row r="64111" x14ac:dyDescent="0.2"/>
    <row r="64112" x14ac:dyDescent="0.2"/>
    <row r="64113" x14ac:dyDescent="0.2"/>
    <row r="64114" x14ac:dyDescent="0.2"/>
    <row r="64115" x14ac:dyDescent="0.2"/>
    <row r="64116" x14ac:dyDescent="0.2"/>
    <row r="64117" x14ac:dyDescent="0.2"/>
    <row r="64118" x14ac:dyDescent="0.2"/>
    <row r="64119" x14ac:dyDescent="0.2"/>
    <row r="64120" x14ac:dyDescent="0.2"/>
    <row r="64121" x14ac:dyDescent="0.2"/>
    <row r="64122" x14ac:dyDescent="0.2"/>
    <row r="64123" x14ac:dyDescent="0.2"/>
    <row r="64124" x14ac:dyDescent="0.2"/>
    <row r="64125" x14ac:dyDescent="0.2"/>
    <row r="64126" x14ac:dyDescent="0.2"/>
    <row r="64127" x14ac:dyDescent="0.2"/>
    <row r="64128" x14ac:dyDescent="0.2"/>
    <row r="64129" x14ac:dyDescent="0.2"/>
    <row r="64130" x14ac:dyDescent="0.2"/>
    <row r="64131" x14ac:dyDescent="0.2"/>
    <row r="64132" x14ac:dyDescent="0.2"/>
    <row r="64133" x14ac:dyDescent="0.2"/>
    <row r="64134" x14ac:dyDescent="0.2"/>
    <row r="64135" x14ac:dyDescent="0.2"/>
    <row r="64136" x14ac:dyDescent="0.2"/>
    <row r="64137" x14ac:dyDescent="0.2"/>
    <row r="64138" x14ac:dyDescent="0.2"/>
    <row r="64139" x14ac:dyDescent="0.2"/>
    <row r="64140" x14ac:dyDescent="0.2"/>
    <row r="64141" x14ac:dyDescent="0.2"/>
    <row r="64142" x14ac:dyDescent="0.2"/>
    <row r="64143" x14ac:dyDescent="0.2"/>
    <row r="64144" x14ac:dyDescent="0.2"/>
    <row r="64145" x14ac:dyDescent="0.2"/>
    <row r="64146" x14ac:dyDescent="0.2"/>
    <row r="64147" x14ac:dyDescent="0.2"/>
    <row r="64148" x14ac:dyDescent="0.2"/>
    <row r="64149" x14ac:dyDescent="0.2"/>
    <row r="64150" x14ac:dyDescent="0.2"/>
    <row r="64151" x14ac:dyDescent="0.2"/>
    <row r="64152" x14ac:dyDescent="0.2"/>
    <row r="64153" x14ac:dyDescent="0.2"/>
    <row r="64154" x14ac:dyDescent="0.2"/>
    <row r="64155" x14ac:dyDescent="0.2"/>
    <row r="64156" x14ac:dyDescent="0.2"/>
    <row r="64157" x14ac:dyDescent="0.2"/>
    <row r="64158" x14ac:dyDescent="0.2"/>
    <row r="64159" x14ac:dyDescent="0.2"/>
    <row r="64160" x14ac:dyDescent="0.2"/>
    <row r="64161" x14ac:dyDescent="0.2"/>
    <row r="64162" x14ac:dyDescent="0.2"/>
    <row r="64163" x14ac:dyDescent="0.2"/>
    <row r="64164" x14ac:dyDescent="0.2"/>
    <row r="64165" x14ac:dyDescent="0.2"/>
    <row r="64166" x14ac:dyDescent="0.2"/>
    <row r="64167" x14ac:dyDescent="0.2"/>
    <row r="64168" x14ac:dyDescent="0.2"/>
    <row r="64169" x14ac:dyDescent="0.2"/>
    <row r="64170" x14ac:dyDescent="0.2"/>
    <row r="64171" x14ac:dyDescent="0.2"/>
    <row r="64172" x14ac:dyDescent="0.2"/>
    <row r="64173" x14ac:dyDescent="0.2"/>
    <row r="64174" x14ac:dyDescent="0.2"/>
    <row r="64175" x14ac:dyDescent="0.2"/>
    <row r="64176" x14ac:dyDescent="0.2"/>
    <row r="64177" x14ac:dyDescent="0.2"/>
    <row r="64178" x14ac:dyDescent="0.2"/>
    <row r="64179" x14ac:dyDescent="0.2"/>
    <row r="64180" x14ac:dyDescent="0.2"/>
    <row r="64181" x14ac:dyDescent="0.2"/>
    <row r="64182" x14ac:dyDescent="0.2"/>
    <row r="64183" x14ac:dyDescent="0.2"/>
    <row r="64184" x14ac:dyDescent="0.2"/>
    <row r="64185" x14ac:dyDescent="0.2"/>
    <row r="64186" x14ac:dyDescent="0.2"/>
    <row r="64187" x14ac:dyDescent="0.2"/>
    <row r="64188" x14ac:dyDescent="0.2"/>
    <row r="64189" x14ac:dyDescent="0.2"/>
    <row r="64190" x14ac:dyDescent="0.2"/>
    <row r="64191" x14ac:dyDescent="0.2"/>
    <row r="64192" x14ac:dyDescent="0.2"/>
    <row r="64193" x14ac:dyDescent="0.2"/>
    <row r="64194" x14ac:dyDescent="0.2"/>
    <row r="64195" x14ac:dyDescent="0.2"/>
    <row r="64196" x14ac:dyDescent="0.2"/>
    <row r="64197" x14ac:dyDescent="0.2"/>
    <row r="64198" x14ac:dyDescent="0.2"/>
    <row r="64199" x14ac:dyDescent="0.2"/>
    <row r="64200" x14ac:dyDescent="0.2"/>
    <row r="64201" x14ac:dyDescent="0.2"/>
    <row r="64202" x14ac:dyDescent="0.2"/>
    <row r="64203" x14ac:dyDescent="0.2"/>
    <row r="64204" x14ac:dyDescent="0.2"/>
    <row r="64205" x14ac:dyDescent="0.2"/>
    <row r="64206" x14ac:dyDescent="0.2"/>
    <row r="64207" x14ac:dyDescent="0.2"/>
    <row r="64208" x14ac:dyDescent="0.2"/>
    <row r="64209" x14ac:dyDescent="0.2"/>
    <row r="64210" x14ac:dyDescent="0.2"/>
    <row r="64211" x14ac:dyDescent="0.2"/>
    <row r="64212" x14ac:dyDescent="0.2"/>
    <row r="64213" x14ac:dyDescent="0.2"/>
    <row r="64214" x14ac:dyDescent="0.2"/>
    <row r="64215" x14ac:dyDescent="0.2"/>
    <row r="64216" x14ac:dyDescent="0.2"/>
    <row r="64217" x14ac:dyDescent="0.2"/>
    <row r="64218" x14ac:dyDescent="0.2"/>
    <row r="64219" x14ac:dyDescent="0.2"/>
    <row r="64220" x14ac:dyDescent="0.2"/>
    <row r="64221" x14ac:dyDescent="0.2"/>
    <row r="64222" x14ac:dyDescent="0.2"/>
    <row r="64223" x14ac:dyDescent="0.2"/>
    <row r="64224" x14ac:dyDescent="0.2"/>
    <row r="64225" x14ac:dyDescent="0.2"/>
    <row r="64226" x14ac:dyDescent="0.2"/>
    <row r="64227" x14ac:dyDescent="0.2"/>
    <row r="64228" x14ac:dyDescent="0.2"/>
    <row r="64229" x14ac:dyDescent="0.2"/>
    <row r="64230" x14ac:dyDescent="0.2"/>
    <row r="64231" x14ac:dyDescent="0.2"/>
    <row r="64232" x14ac:dyDescent="0.2"/>
    <row r="64233" x14ac:dyDescent="0.2"/>
    <row r="64234" x14ac:dyDescent="0.2"/>
    <row r="64235" x14ac:dyDescent="0.2"/>
    <row r="64236" x14ac:dyDescent="0.2"/>
    <row r="64237" x14ac:dyDescent="0.2"/>
    <row r="64238" x14ac:dyDescent="0.2"/>
    <row r="64239" x14ac:dyDescent="0.2"/>
    <row r="64240" x14ac:dyDescent="0.2"/>
    <row r="64241" x14ac:dyDescent="0.2"/>
    <row r="64242" x14ac:dyDescent="0.2"/>
    <row r="64243" x14ac:dyDescent="0.2"/>
    <row r="64244" x14ac:dyDescent="0.2"/>
    <row r="64245" x14ac:dyDescent="0.2"/>
    <row r="64246" x14ac:dyDescent="0.2"/>
    <row r="64247" x14ac:dyDescent="0.2"/>
    <row r="64248" x14ac:dyDescent="0.2"/>
    <row r="64249" x14ac:dyDescent="0.2"/>
    <row r="64250" x14ac:dyDescent="0.2"/>
    <row r="64251" x14ac:dyDescent="0.2"/>
    <row r="64252" x14ac:dyDescent="0.2"/>
    <row r="64253" x14ac:dyDescent="0.2"/>
    <row r="64254" x14ac:dyDescent="0.2"/>
    <row r="64255" x14ac:dyDescent="0.2"/>
    <row r="64256" x14ac:dyDescent="0.2"/>
    <row r="64257" x14ac:dyDescent="0.2"/>
    <row r="64258" x14ac:dyDescent="0.2"/>
    <row r="64259" x14ac:dyDescent="0.2"/>
    <row r="64260" x14ac:dyDescent="0.2"/>
    <row r="64261" x14ac:dyDescent="0.2"/>
    <row r="64262" x14ac:dyDescent="0.2"/>
    <row r="64263" x14ac:dyDescent="0.2"/>
    <row r="64264" x14ac:dyDescent="0.2"/>
    <row r="64265" x14ac:dyDescent="0.2"/>
    <row r="64266" x14ac:dyDescent="0.2"/>
    <row r="64267" x14ac:dyDescent="0.2"/>
    <row r="64268" x14ac:dyDescent="0.2"/>
    <row r="64269" x14ac:dyDescent="0.2"/>
    <row r="64270" x14ac:dyDescent="0.2"/>
    <row r="64271" x14ac:dyDescent="0.2"/>
    <row r="64272" x14ac:dyDescent="0.2"/>
    <row r="64273" x14ac:dyDescent="0.2"/>
    <row r="64274" x14ac:dyDescent="0.2"/>
    <row r="64275" x14ac:dyDescent="0.2"/>
    <row r="64276" x14ac:dyDescent="0.2"/>
    <row r="64277" x14ac:dyDescent="0.2"/>
    <row r="64278" x14ac:dyDescent="0.2"/>
    <row r="64279" x14ac:dyDescent="0.2"/>
    <row r="64280" x14ac:dyDescent="0.2"/>
    <row r="64281" x14ac:dyDescent="0.2"/>
    <row r="64282" x14ac:dyDescent="0.2"/>
    <row r="64283" x14ac:dyDescent="0.2"/>
    <row r="64284" x14ac:dyDescent="0.2"/>
    <row r="64285" x14ac:dyDescent="0.2"/>
    <row r="64286" x14ac:dyDescent="0.2"/>
    <row r="64287" x14ac:dyDescent="0.2"/>
    <row r="64288" x14ac:dyDescent="0.2"/>
    <row r="64289" x14ac:dyDescent="0.2"/>
    <row r="64290" x14ac:dyDescent="0.2"/>
    <row r="64291" x14ac:dyDescent="0.2"/>
    <row r="64292" x14ac:dyDescent="0.2"/>
    <row r="64293" x14ac:dyDescent="0.2"/>
    <row r="64294" x14ac:dyDescent="0.2"/>
    <row r="64295" x14ac:dyDescent="0.2"/>
    <row r="64296" x14ac:dyDescent="0.2"/>
    <row r="64297" x14ac:dyDescent="0.2"/>
    <row r="64298" x14ac:dyDescent="0.2"/>
    <row r="64299" x14ac:dyDescent="0.2"/>
    <row r="64300" x14ac:dyDescent="0.2"/>
    <row r="64301" x14ac:dyDescent="0.2"/>
    <row r="64302" x14ac:dyDescent="0.2"/>
    <row r="64303" x14ac:dyDescent="0.2"/>
    <row r="64304" x14ac:dyDescent="0.2"/>
    <row r="64305" x14ac:dyDescent="0.2"/>
    <row r="64306" x14ac:dyDescent="0.2"/>
    <row r="64307" x14ac:dyDescent="0.2"/>
    <row r="64308" x14ac:dyDescent="0.2"/>
    <row r="64309" x14ac:dyDescent="0.2"/>
    <row r="64310" x14ac:dyDescent="0.2"/>
    <row r="64311" x14ac:dyDescent="0.2"/>
    <row r="64312" x14ac:dyDescent="0.2"/>
    <row r="64313" x14ac:dyDescent="0.2"/>
    <row r="64314" x14ac:dyDescent="0.2"/>
    <row r="64315" x14ac:dyDescent="0.2"/>
    <row r="64316" x14ac:dyDescent="0.2"/>
    <row r="64317" x14ac:dyDescent="0.2"/>
    <row r="64318" x14ac:dyDescent="0.2"/>
    <row r="64319" x14ac:dyDescent="0.2"/>
    <row r="64320" x14ac:dyDescent="0.2"/>
    <row r="64321" x14ac:dyDescent="0.2"/>
    <row r="64322" x14ac:dyDescent="0.2"/>
    <row r="64323" x14ac:dyDescent="0.2"/>
    <row r="64324" x14ac:dyDescent="0.2"/>
    <row r="64325" x14ac:dyDescent="0.2"/>
    <row r="64326" x14ac:dyDescent="0.2"/>
    <row r="64327" x14ac:dyDescent="0.2"/>
    <row r="64328" x14ac:dyDescent="0.2"/>
    <row r="64329" x14ac:dyDescent="0.2"/>
    <row r="64330" x14ac:dyDescent="0.2"/>
    <row r="64331" x14ac:dyDescent="0.2"/>
    <row r="64332" x14ac:dyDescent="0.2"/>
    <row r="64333" x14ac:dyDescent="0.2"/>
    <row r="64334" x14ac:dyDescent="0.2"/>
    <row r="64335" x14ac:dyDescent="0.2"/>
    <row r="64336" x14ac:dyDescent="0.2"/>
    <row r="64337" x14ac:dyDescent="0.2"/>
    <row r="64338" x14ac:dyDescent="0.2"/>
    <row r="64339" x14ac:dyDescent="0.2"/>
    <row r="64340" x14ac:dyDescent="0.2"/>
    <row r="64341" x14ac:dyDescent="0.2"/>
    <row r="64342" x14ac:dyDescent="0.2"/>
    <row r="64343" x14ac:dyDescent="0.2"/>
    <row r="64344" x14ac:dyDescent="0.2"/>
    <row r="64345" x14ac:dyDescent="0.2"/>
    <row r="64346" x14ac:dyDescent="0.2"/>
    <row r="64347" x14ac:dyDescent="0.2"/>
    <row r="64348" x14ac:dyDescent="0.2"/>
    <row r="64349" x14ac:dyDescent="0.2"/>
    <row r="64350" x14ac:dyDescent="0.2"/>
    <row r="64351" x14ac:dyDescent="0.2"/>
    <row r="64352" x14ac:dyDescent="0.2"/>
    <row r="64353" x14ac:dyDescent="0.2"/>
    <row r="64354" x14ac:dyDescent="0.2"/>
    <row r="64355" x14ac:dyDescent="0.2"/>
    <row r="64356" x14ac:dyDescent="0.2"/>
    <row r="64357" x14ac:dyDescent="0.2"/>
    <row r="64358" x14ac:dyDescent="0.2"/>
    <row r="64359" x14ac:dyDescent="0.2"/>
    <row r="64360" x14ac:dyDescent="0.2"/>
    <row r="64361" x14ac:dyDescent="0.2"/>
    <row r="64362" x14ac:dyDescent="0.2"/>
    <row r="64363" x14ac:dyDescent="0.2"/>
    <row r="64364" x14ac:dyDescent="0.2"/>
    <row r="64365" x14ac:dyDescent="0.2"/>
    <row r="64366" x14ac:dyDescent="0.2"/>
    <row r="64367" x14ac:dyDescent="0.2"/>
    <row r="64368" x14ac:dyDescent="0.2"/>
    <row r="64369" x14ac:dyDescent="0.2"/>
    <row r="64370" x14ac:dyDescent="0.2"/>
    <row r="64371" x14ac:dyDescent="0.2"/>
    <row r="64372" x14ac:dyDescent="0.2"/>
    <row r="64373" x14ac:dyDescent="0.2"/>
    <row r="64374" x14ac:dyDescent="0.2"/>
    <row r="64375" x14ac:dyDescent="0.2"/>
    <row r="64376" x14ac:dyDescent="0.2"/>
    <row r="64377" x14ac:dyDescent="0.2"/>
    <row r="64378" x14ac:dyDescent="0.2"/>
    <row r="64379" x14ac:dyDescent="0.2"/>
    <row r="64380" x14ac:dyDescent="0.2"/>
    <row r="64381" x14ac:dyDescent="0.2"/>
    <row r="64382" x14ac:dyDescent="0.2"/>
    <row r="64383" x14ac:dyDescent="0.2"/>
    <row r="64384" x14ac:dyDescent="0.2"/>
    <row r="64385" x14ac:dyDescent="0.2"/>
    <row r="64386" x14ac:dyDescent="0.2"/>
    <row r="64387" x14ac:dyDescent="0.2"/>
    <row r="64388" x14ac:dyDescent="0.2"/>
    <row r="64389" x14ac:dyDescent="0.2"/>
    <row r="64390" x14ac:dyDescent="0.2"/>
    <row r="64391" x14ac:dyDescent="0.2"/>
    <row r="64392" x14ac:dyDescent="0.2"/>
    <row r="64393" x14ac:dyDescent="0.2"/>
    <row r="64394" x14ac:dyDescent="0.2"/>
    <row r="64395" x14ac:dyDescent="0.2"/>
    <row r="64396" x14ac:dyDescent="0.2"/>
    <row r="64397" x14ac:dyDescent="0.2"/>
    <row r="64398" x14ac:dyDescent="0.2"/>
    <row r="64399" x14ac:dyDescent="0.2"/>
    <row r="64400" x14ac:dyDescent="0.2"/>
    <row r="64401" x14ac:dyDescent="0.2"/>
    <row r="64402" x14ac:dyDescent="0.2"/>
    <row r="64403" x14ac:dyDescent="0.2"/>
    <row r="64404" x14ac:dyDescent="0.2"/>
    <row r="64405" x14ac:dyDescent="0.2"/>
    <row r="64406" x14ac:dyDescent="0.2"/>
    <row r="64407" x14ac:dyDescent="0.2"/>
    <row r="64408" x14ac:dyDescent="0.2"/>
    <row r="64409" x14ac:dyDescent="0.2"/>
    <row r="64410" x14ac:dyDescent="0.2"/>
    <row r="64411" x14ac:dyDescent="0.2"/>
    <row r="64412" x14ac:dyDescent="0.2"/>
    <row r="64413" x14ac:dyDescent="0.2"/>
    <row r="64414" x14ac:dyDescent="0.2"/>
    <row r="64415" x14ac:dyDescent="0.2"/>
    <row r="64416" x14ac:dyDescent="0.2"/>
    <row r="64417" x14ac:dyDescent="0.2"/>
    <row r="64418" x14ac:dyDescent="0.2"/>
    <row r="64419" x14ac:dyDescent="0.2"/>
    <row r="64420" x14ac:dyDescent="0.2"/>
    <row r="64421" x14ac:dyDescent="0.2"/>
    <row r="64422" x14ac:dyDescent="0.2"/>
    <row r="64423" x14ac:dyDescent="0.2"/>
    <row r="64424" x14ac:dyDescent="0.2"/>
    <row r="64425" x14ac:dyDescent="0.2"/>
    <row r="64426" x14ac:dyDescent="0.2"/>
    <row r="64427" x14ac:dyDescent="0.2"/>
    <row r="64428" x14ac:dyDescent="0.2"/>
    <row r="64429" x14ac:dyDescent="0.2"/>
    <row r="64430" x14ac:dyDescent="0.2"/>
    <row r="64431" x14ac:dyDescent="0.2"/>
    <row r="64432" x14ac:dyDescent="0.2"/>
    <row r="64433" x14ac:dyDescent="0.2"/>
    <row r="64434" x14ac:dyDescent="0.2"/>
    <row r="64435" x14ac:dyDescent="0.2"/>
    <row r="64436" x14ac:dyDescent="0.2"/>
    <row r="64437" x14ac:dyDescent="0.2"/>
    <row r="64438" x14ac:dyDescent="0.2"/>
    <row r="64439" x14ac:dyDescent="0.2"/>
    <row r="64440" x14ac:dyDescent="0.2"/>
    <row r="64441" x14ac:dyDescent="0.2"/>
    <row r="64442" x14ac:dyDescent="0.2"/>
    <row r="64443" x14ac:dyDescent="0.2"/>
    <row r="64444" x14ac:dyDescent="0.2"/>
    <row r="64445" x14ac:dyDescent="0.2"/>
    <row r="64446" x14ac:dyDescent="0.2"/>
    <row r="64447" x14ac:dyDescent="0.2"/>
    <row r="64448" x14ac:dyDescent="0.2"/>
    <row r="64449" x14ac:dyDescent="0.2"/>
    <row r="64450" x14ac:dyDescent="0.2"/>
    <row r="64451" x14ac:dyDescent="0.2"/>
    <row r="64452" x14ac:dyDescent="0.2"/>
    <row r="64453" x14ac:dyDescent="0.2"/>
    <row r="64454" x14ac:dyDescent="0.2"/>
    <row r="64455" x14ac:dyDescent="0.2"/>
    <row r="64456" x14ac:dyDescent="0.2"/>
    <row r="64457" x14ac:dyDescent="0.2"/>
    <row r="64458" x14ac:dyDescent="0.2"/>
    <row r="64459" x14ac:dyDescent="0.2"/>
    <row r="64460" x14ac:dyDescent="0.2"/>
    <row r="64461" x14ac:dyDescent="0.2"/>
    <row r="64462" x14ac:dyDescent="0.2"/>
    <row r="64463" x14ac:dyDescent="0.2"/>
    <row r="64464" x14ac:dyDescent="0.2"/>
    <row r="64465" x14ac:dyDescent="0.2"/>
    <row r="64466" x14ac:dyDescent="0.2"/>
    <row r="64467" x14ac:dyDescent="0.2"/>
    <row r="64468" x14ac:dyDescent="0.2"/>
    <row r="64469" x14ac:dyDescent="0.2"/>
    <row r="64470" x14ac:dyDescent="0.2"/>
    <row r="64471" x14ac:dyDescent="0.2"/>
    <row r="64472" x14ac:dyDescent="0.2"/>
    <row r="64473" x14ac:dyDescent="0.2"/>
    <row r="64474" x14ac:dyDescent="0.2"/>
    <row r="64475" x14ac:dyDescent="0.2"/>
    <row r="64476" x14ac:dyDescent="0.2"/>
    <row r="64477" x14ac:dyDescent="0.2"/>
    <row r="64478" x14ac:dyDescent="0.2"/>
    <row r="64479" x14ac:dyDescent="0.2"/>
    <row r="64480" x14ac:dyDescent="0.2"/>
    <row r="64481" x14ac:dyDescent="0.2"/>
    <row r="64482" x14ac:dyDescent="0.2"/>
    <row r="64483" x14ac:dyDescent="0.2"/>
    <row r="64484" x14ac:dyDescent="0.2"/>
    <row r="64485" x14ac:dyDescent="0.2"/>
    <row r="64486" x14ac:dyDescent="0.2"/>
    <row r="64487" x14ac:dyDescent="0.2"/>
    <row r="64488" x14ac:dyDescent="0.2"/>
    <row r="64489" x14ac:dyDescent="0.2"/>
    <row r="64490" x14ac:dyDescent="0.2"/>
    <row r="64491" x14ac:dyDescent="0.2"/>
    <row r="64492" x14ac:dyDescent="0.2"/>
    <row r="64493" x14ac:dyDescent="0.2"/>
    <row r="64494" x14ac:dyDescent="0.2"/>
    <row r="64495" x14ac:dyDescent="0.2"/>
    <row r="64496" x14ac:dyDescent="0.2"/>
    <row r="64497" x14ac:dyDescent="0.2"/>
    <row r="64498" x14ac:dyDescent="0.2"/>
    <row r="64499" x14ac:dyDescent="0.2"/>
    <row r="64500" x14ac:dyDescent="0.2"/>
    <row r="64501" x14ac:dyDescent="0.2"/>
    <row r="64502" x14ac:dyDescent="0.2"/>
    <row r="64503" x14ac:dyDescent="0.2"/>
    <row r="64504" x14ac:dyDescent="0.2"/>
    <row r="64505" x14ac:dyDescent="0.2"/>
    <row r="64506" x14ac:dyDescent="0.2"/>
    <row r="64507" x14ac:dyDescent="0.2"/>
    <row r="64508" x14ac:dyDescent="0.2"/>
    <row r="64509" x14ac:dyDescent="0.2"/>
    <row r="64510" x14ac:dyDescent="0.2"/>
    <row r="64511" x14ac:dyDescent="0.2"/>
    <row r="64512" x14ac:dyDescent="0.2"/>
    <row r="64513" x14ac:dyDescent="0.2"/>
    <row r="64514" x14ac:dyDescent="0.2"/>
    <row r="64515" x14ac:dyDescent="0.2"/>
    <row r="64516" x14ac:dyDescent="0.2"/>
    <row r="64517" x14ac:dyDescent="0.2"/>
    <row r="64518" x14ac:dyDescent="0.2"/>
    <row r="64519" x14ac:dyDescent="0.2"/>
    <row r="64520" x14ac:dyDescent="0.2"/>
    <row r="64521" x14ac:dyDescent="0.2"/>
    <row r="64522" x14ac:dyDescent="0.2"/>
    <row r="64523" x14ac:dyDescent="0.2"/>
    <row r="64524" x14ac:dyDescent="0.2"/>
    <row r="64525" x14ac:dyDescent="0.2"/>
    <row r="64526" x14ac:dyDescent="0.2"/>
    <row r="64527" x14ac:dyDescent="0.2"/>
    <row r="64528" x14ac:dyDescent="0.2"/>
    <row r="64529" x14ac:dyDescent="0.2"/>
    <row r="64530" x14ac:dyDescent="0.2"/>
    <row r="64531" x14ac:dyDescent="0.2"/>
    <row r="64532" x14ac:dyDescent="0.2"/>
    <row r="64533" x14ac:dyDescent="0.2"/>
    <row r="64534" x14ac:dyDescent="0.2"/>
    <row r="64535" x14ac:dyDescent="0.2"/>
    <row r="64536" x14ac:dyDescent="0.2"/>
    <row r="64537" x14ac:dyDescent="0.2"/>
    <row r="64538" x14ac:dyDescent="0.2"/>
    <row r="64539" x14ac:dyDescent="0.2"/>
    <row r="64540" x14ac:dyDescent="0.2"/>
    <row r="64541" x14ac:dyDescent="0.2"/>
    <row r="64542" x14ac:dyDescent="0.2"/>
    <row r="64543" x14ac:dyDescent="0.2"/>
    <row r="64544" x14ac:dyDescent="0.2"/>
    <row r="64545" x14ac:dyDescent="0.2"/>
    <row r="64546" x14ac:dyDescent="0.2"/>
    <row r="64547" x14ac:dyDescent="0.2"/>
    <row r="64548" x14ac:dyDescent="0.2"/>
    <row r="64549" x14ac:dyDescent="0.2"/>
    <row r="64550" x14ac:dyDescent="0.2"/>
    <row r="64551" x14ac:dyDescent="0.2"/>
    <row r="64552" x14ac:dyDescent="0.2"/>
    <row r="64553" x14ac:dyDescent="0.2"/>
    <row r="64554" x14ac:dyDescent="0.2"/>
    <row r="64555" x14ac:dyDescent="0.2"/>
    <row r="64556" x14ac:dyDescent="0.2"/>
    <row r="64557" x14ac:dyDescent="0.2"/>
    <row r="64558" x14ac:dyDescent="0.2"/>
    <row r="64559" x14ac:dyDescent="0.2"/>
    <row r="64560" x14ac:dyDescent="0.2"/>
    <row r="64561" x14ac:dyDescent="0.2"/>
    <row r="64562" x14ac:dyDescent="0.2"/>
    <row r="64563" x14ac:dyDescent="0.2"/>
    <row r="64564" x14ac:dyDescent="0.2"/>
    <row r="64565" x14ac:dyDescent="0.2"/>
    <row r="64566" x14ac:dyDescent="0.2"/>
    <row r="64567" x14ac:dyDescent="0.2"/>
    <row r="64568" x14ac:dyDescent="0.2"/>
    <row r="64569" x14ac:dyDescent="0.2"/>
    <row r="64570" x14ac:dyDescent="0.2"/>
    <row r="64571" x14ac:dyDescent="0.2"/>
    <row r="64572" x14ac:dyDescent="0.2"/>
    <row r="64573" x14ac:dyDescent="0.2"/>
    <row r="64574" x14ac:dyDescent="0.2"/>
    <row r="64575" x14ac:dyDescent="0.2"/>
    <row r="64576" x14ac:dyDescent="0.2"/>
    <row r="64577" x14ac:dyDescent="0.2"/>
    <row r="64578" x14ac:dyDescent="0.2"/>
    <row r="64579" x14ac:dyDescent="0.2"/>
    <row r="64580" x14ac:dyDescent="0.2"/>
    <row r="64581" x14ac:dyDescent="0.2"/>
    <row r="64582" x14ac:dyDescent="0.2"/>
    <row r="64583" x14ac:dyDescent="0.2"/>
    <row r="64584" x14ac:dyDescent="0.2"/>
    <row r="64585" x14ac:dyDescent="0.2"/>
    <row r="64586" x14ac:dyDescent="0.2"/>
    <row r="64587" x14ac:dyDescent="0.2"/>
    <row r="64588" x14ac:dyDescent="0.2"/>
    <row r="64589" x14ac:dyDescent="0.2"/>
    <row r="64590" x14ac:dyDescent="0.2"/>
    <row r="64591" x14ac:dyDescent="0.2"/>
    <row r="64592" x14ac:dyDescent="0.2"/>
    <row r="64593" x14ac:dyDescent="0.2"/>
    <row r="64594" x14ac:dyDescent="0.2"/>
    <row r="64595" x14ac:dyDescent="0.2"/>
    <row r="64596" x14ac:dyDescent="0.2"/>
    <row r="64597" x14ac:dyDescent="0.2"/>
    <row r="64598" x14ac:dyDescent="0.2"/>
    <row r="64599" x14ac:dyDescent="0.2"/>
    <row r="64600" x14ac:dyDescent="0.2"/>
    <row r="64601" x14ac:dyDescent="0.2"/>
    <row r="64602" x14ac:dyDescent="0.2"/>
    <row r="64603" x14ac:dyDescent="0.2"/>
    <row r="64604" x14ac:dyDescent="0.2"/>
    <row r="64605" x14ac:dyDescent="0.2"/>
    <row r="64606" x14ac:dyDescent="0.2"/>
    <row r="64607" x14ac:dyDescent="0.2"/>
    <row r="64608" x14ac:dyDescent="0.2"/>
    <row r="64609" x14ac:dyDescent="0.2"/>
    <row r="64610" x14ac:dyDescent="0.2"/>
    <row r="64611" x14ac:dyDescent="0.2"/>
    <row r="64612" x14ac:dyDescent="0.2"/>
    <row r="64613" x14ac:dyDescent="0.2"/>
    <row r="64614" x14ac:dyDescent="0.2"/>
    <row r="64615" x14ac:dyDescent="0.2"/>
    <row r="64616" x14ac:dyDescent="0.2"/>
    <row r="64617" x14ac:dyDescent="0.2"/>
    <row r="64618" x14ac:dyDescent="0.2"/>
    <row r="64619" x14ac:dyDescent="0.2"/>
    <row r="64620" x14ac:dyDescent="0.2"/>
    <row r="64621" x14ac:dyDescent="0.2"/>
    <row r="64622" x14ac:dyDescent="0.2"/>
    <row r="64623" x14ac:dyDescent="0.2"/>
    <row r="64624" x14ac:dyDescent="0.2"/>
    <row r="64625" x14ac:dyDescent="0.2"/>
    <row r="64626" x14ac:dyDescent="0.2"/>
    <row r="64627" x14ac:dyDescent="0.2"/>
    <row r="64628" x14ac:dyDescent="0.2"/>
    <row r="64629" x14ac:dyDescent="0.2"/>
    <row r="64630" x14ac:dyDescent="0.2"/>
    <row r="64631" x14ac:dyDescent="0.2"/>
    <row r="64632" x14ac:dyDescent="0.2"/>
    <row r="64633" x14ac:dyDescent="0.2"/>
    <row r="64634" x14ac:dyDescent="0.2"/>
    <row r="64635" x14ac:dyDescent="0.2"/>
    <row r="64636" x14ac:dyDescent="0.2"/>
    <row r="64637" x14ac:dyDescent="0.2"/>
    <row r="64638" x14ac:dyDescent="0.2"/>
    <row r="64639" x14ac:dyDescent="0.2"/>
    <row r="64640" x14ac:dyDescent="0.2"/>
    <row r="64641" x14ac:dyDescent="0.2"/>
    <row r="64642" x14ac:dyDescent="0.2"/>
    <row r="64643" x14ac:dyDescent="0.2"/>
    <row r="64644" x14ac:dyDescent="0.2"/>
    <row r="64645" x14ac:dyDescent="0.2"/>
    <row r="64646" x14ac:dyDescent="0.2"/>
    <row r="64647" x14ac:dyDescent="0.2"/>
    <row r="64648" x14ac:dyDescent="0.2"/>
    <row r="64649" x14ac:dyDescent="0.2"/>
    <row r="64650" x14ac:dyDescent="0.2"/>
    <row r="64651" x14ac:dyDescent="0.2"/>
    <row r="64652" x14ac:dyDescent="0.2"/>
    <row r="64653" x14ac:dyDescent="0.2"/>
    <row r="64654" x14ac:dyDescent="0.2"/>
    <row r="64655" x14ac:dyDescent="0.2"/>
    <row r="64656" x14ac:dyDescent="0.2"/>
    <row r="64657" x14ac:dyDescent="0.2"/>
    <row r="64658" x14ac:dyDescent="0.2"/>
    <row r="64659" x14ac:dyDescent="0.2"/>
    <row r="64660" x14ac:dyDescent="0.2"/>
    <row r="64661" x14ac:dyDescent="0.2"/>
    <row r="64662" x14ac:dyDescent="0.2"/>
    <row r="64663" x14ac:dyDescent="0.2"/>
    <row r="64664" x14ac:dyDescent="0.2"/>
    <row r="64665" x14ac:dyDescent="0.2"/>
    <row r="64666" x14ac:dyDescent="0.2"/>
    <row r="64667" x14ac:dyDescent="0.2"/>
    <row r="64668" x14ac:dyDescent="0.2"/>
    <row r="64669" x14ac:dyDescent="0.2"/>
    <row r="64670" x14ac:dyDescent="0.2"/>
    <row r="64671" x14ac:dyDescent="0.2"/>
    <row r="64672" x14ac:dyDescent="0.2"/>
    <row r="64673" x14ac:dyDescent="0.2"/>
    <row r="64674" x14ac:dyDescent="0.2"/>
    <row r="64675" x14ac:dyDescent="0.2"/>
    <row r="64676" x14ac:dyDescent="0.2"/>
    <row r="64677" x14ac:dyDescent="0.2"/>
    <row r="64678" x14ac:dyDescent="0.2"/>
    <row r="64679" x14ac:dyDescent="0.2"/>
    <row r="64680" x14ac:dyDescent="0.2"/>
    <row r="64681" x14ac:dyDescent="0.2"/>
    <row r="64682" x14ac:dyDescent="0.2"/>
    <row r="64683" x14ac:dyDescent="0.2"/>
    <row r="64684" x14ac:dyDescent="0.2"/>
    <row r="64685" x14ac:dyDescent="0.2"/>
    <row r="64686" x14ac:dyDescent="0.2"/>
    <row r="64687" x14ac:dyDescent="0.2"/>
    <row r="64688" x14ac:dyDescent="0.2"/>
    <row r="64689" x14ac:dyDescent="0.2"/>
    <row r="64690" x14ac:dyDescent="0.2"/>
    <row r="64691" x14ac:dyDescent="0.2"/>
    <row r="64692" x14ac:dyDescent="0.2"/>
    <row r="64693" x14ac:dyDescent="0.2"/>
    <row r="64694" x14ac:dyDescent="0.2"/>
    <row r="64695" x14ac:dyDescent="0.2"/>
    <row r="64696" x14ac:dyDescent="0.2"/>
    <row r="64697" x14ac:dyDescent="0.2"/>
    <row r="64698" x14ac:dyDescent="0.2"/>
    <row r="64699" x14ac:dyDescent="0.2"/>
    <row r="64700" x14ac:dyDescent="0.2"/>
    <row r="64701" x14ac:dyDescent="0.2"/>
    <row r="64702" x14ac:dyDescent="0.2"/>
    <row r="64703" x14ac:dyDescent="0.2"/>
    <row r="64704" x14ac:dyDescent="0.2"/>
    <row r="64705" x14ac:dyDescent="0.2"/>
    <row r="64706" x14ac:dyDescent="0.2"/>
    <row r="64707" x14ac:dyDescent="0.2"/>
    <row r="64708" x14ac:dyDescent="0.2"/>
    <row r="64709" x14ac:dyDescent="0.2"/>
    <row r="64710" x14ac:dyDescent="0.2"/>
    <row r="64711" x14ac:dyDescent="0.2"/>
    <row r="64712" x14ac:dyDescent="0.2"/>
    <row r="64713" x14ac:dyDescent="0.2"/>
    <row r="64714" x14ac:dyDescent="0.2"/>
    <row r="64715" x14ac:dyDescent="0.2"/>
    <row r="64716" x14ac:dyDescent="0.2"/>
    <row r="64717" x14ac:dyDescent="0.2"/>
    <row r="64718" x14ac:dyDescent="0.2"/>
    <row r="64719" x14ac:dyDescent="0.2"/>
    <row r="64720" x14ac:dyDescent="0.2"/>
    <row r="64721" x14ac:dyDescent="0.2"/>
    <row r="64722" x14ac:dyDescent="0.2"/>
    <row r="64723" x14ac:dyDescent="0.2"/>
    <row r="64724" x14ac:dyDescent="0.2"/>
    <row r="64725" x14ac:dyDescent="0.2"/>
    <row r="64726" x14ac:dyDescent="0.2"/>
    <row r="64727" x14ac:dyDescent="0.2"/>
    <row r="64728" x14ac:dyDescent="0.2"/>
    <row r="64729" x14ac:dyDescent="0.2"/>
    <row r="64730" x14ac:dyDescent="0.2"/>
    <row r="64731" x14ac:dyDescent="0.2"/>
    <row r="64732" x14ac:dyDescent="0.2"/>
    <row r="64733" x14ac:dyDescent="0.2"/>
    <row r="64734" x14ac:dyDescent="0.2"/>
    <row r="64735" x14ac:dyDescent="0.2"/>
    <row r="64736" x14ac:dyDescent="0.2"/>
    <row r="64737" x14ac:dyDescent="0.2"/>
    <row r="64738" x14ac:dyDescent="0.2"/>
    <row r="64739" x14ac:dyDescent="0.2"/>
    <row r="64740" x14ac:dyDescent="0.2"/>
    <row r="64741" x14ac:dyDescent="0.2"/>
    <row r="64742" x14ac:dyDescent="0.2"/>
    <row r="64743" x14ac:dyDescent="0.2"/>
    <row r="64744" x14ac:dyDescent="0.2"/>
    <row r="64745" x14ac:dyDescent="0.2"/>
    <row r="64746" x14ac:dyDescent="0.2"/>
    <row r="64747" x14ac:dyDescent="0.2"/>
    <row r="64748" x14ac:dyDescent="0.2"/>
    <row r="64749" x14ac:dyDescent="0.2"/>
    <row r="64750" x14ac:dyDescent="0.2"/>
    <row r="64751" x14ac:dyDescent="0.2"/>
    <row r="64752" x14ac:dyDescent="0.2"/>
    <row r="64753" x14ac:dyDescent="0.2"/>
    <row r="64754" x14ac:dyDescent="0.2"/>
    <row r="64755" x14ac:dyDescent="0.2"/>
    <row r="64756" x14ac:dyDescent="0.2"/>
    <row r="64757" x14ac:dyDescent="0.2"/>
    <row r="64758" x14ac:dyDescent="0.2"/>
    <row r="64759" x14ac:dyDescent="0.2"/>
    <row r="64760" x14ac:dyDescent="0.2"/>
    <row r="64761" x14ac:dyDescent="0.2"/>
    <row r="64762" x14ac:dyDescent="0.2"/>
    <row r="64763" x14ac:dyDescent="0.2"/>
    <row r="64764" x14ac:dyDescent="0.2"/>
    <row r="64765" x14ac:dyDescent="0.2"/>
    <row r="64766" x14ac:dyDescent="0.2"/>
    <row r="64767" x14ac:dyDescent="0.2"/>
    <row r="64768" x14ac:dyDescent="0.2"/>
    <row r="64769" x14ac:dyDescent="0.2"/>
    <row r="64770" x14ac:dyDescent="0.2"/>
    <row r="64771" x14ac:dyDescent="0.2"/>
    <row r="64772" x14ac:dyDescent="0.2"/>
    <row r="64773" x14ac:dyDescent="0.2"/>
    <row r="64774" x14ac:dyDescent="0.2"/>
    <row r="64775" x14ac:dyDescent="0.2"/>
    <row r="64776" x14ac:dyDescent="0.2"/>
    <row r="64777" x14ac:dyDescent="0.2"/>
    <row r="64778" x14ac:dyDescent="0.2"/>
    <row r="64779" x14ac:dyDescent="0.2"/>
    <row r="64780" x14ac:dyDescent="0.2"/>
    <row r="64781" x14ac:dyDescent="0.2"/>
    <row r="64782" x14ac:dyDescent="0.2"/>
    <row r="64783" x14ac:dyDescent="0.2"/>
    <row r="64784" x14ac:dyDescent="0.2"/>
    <row r="64785" x14ac:dyDescent="0.2"/>
    <row r="64786" x14ac:dyDescent="0.2"/>
    <row r="64787" x14ac:dyDescent="0.2"/>
    <row r="64788" x14ac:dyDescent="0.2"/>
    <row r="64789" x14ac:dyDescent="0.2"/>
    <row r="64790" x14ac:dyDescent="0.2"/>
    <row r="64791" x14ac:dyDescent="0.2"/>
    <row r="64792" x14ac:dyDescent="0.2"/>
    <row r="64793" x14ac:dyDescent="0.2"/>
    <row r="64794" x14ac:dyDescent="0.2"/>
    <row r="64795" x14ac:dyDescent="0.2"/>
    <row r="64796" x14ac:dyDescent="0.2"/>
    <row r="64797" x14ac:dyDescent="0.2"/>
    <row r="64798" x14ac:dyDescent="0.2"/>
    <row r="64799" x14ac:dyDescent="0.2"/>
    <row r="64800" x14ac:dyDescent="0.2"/>
    <row r="64801" x14ac:dyDescent="0.2"/>
    <row r="64802" x14ac:dyDescent="0.2"/>
    <row r="64803" x14ac:dyDescent="0.2"/>
    <row r="64804" x14ac:dyDescent="0.2"/>
    <row r="64805" x14ac:dyDescent="0.2"/>
    <row r="64806" x14ac:dyDescent="0.2"/>
    <row r="64807" x14ac:dyDescent="0.2"/>
    <row r="64808" x14ac:dyDescent="0.2"/>
    <row r="64809" x14ac:dyDescent="0.2"/>
    <row r="64810" x14ac:dyDescent="0.2"/>
    <row r="64811" x14ac:dyDescent="0.2"/>
    <row r="64812" x14ac:dyDescent="0.2"/>
    <row r="64813" x14ac:dyDescent="0.2"/>
    <row r="64814" x14ac:dyDescent="0.2"/>
    <row r="64815" x14ac:dyDescent="0.2"/>
    <row r="64816" x14ac:dyDescent="0.2"/>
    <row r="64817" x14ac:dyDescent="0.2"/>
    <row r="64818" x14ac:dyDescent="0.2"/>
    <row r="64819" x14ac:dyDescent="0.2"/>
    <row r="64820" x14ac:dyDescent="0.2"/>
    <row r="64821" x14ac:dyDescent="0.2"/>
    <row r="64822" x14ac:dyDescent="0.2"/>
    <row r="64823" x14ac:dyDescent="0.2"/>
    <row r="64824" x14ac:dyDescent="0.2"/>
    <row r="64825" x14ac:dyDescent="0.2"/>
    <row r="64826" x14ac:dyDescent="0.2"/>
    <row r="64827" x14ac:dyDescent="0.2"/>
    <row r="64828" x14ac:dyDescent="0.2"/>
    <row r="64829" x14ac:dyDescent="0.2"/>
    <row r="64830" x14ac:dyDescent="0.2"/>
    <row r="64831" x14ac:dyDescent="0.2"/>
    <row r="64832" x14ac:dyDescent="0.2"/>
    <row r="64833" x14ac:dyDescent="0.2"/>
    <row r="64834" x14ac:dyDescent="0.2"/>
    <row r="64835" x14ac:dyDescent="0.2"/>
    <row r="64836" x14ac:dyDescent="0.2"/>
    <row r="64837" x14ac:dyDescent="0.2"/>
    <row r="64838" x14ac:dyDescent="0.2"/>
    <row r="64839" x14ac:dyDescent="0.2"/>
    <row r="64840" x14ac:dyDescent="0.2"/>
    <row r="64841" x14ac:dyDescent="0.2"/>
    <row r="64842" x14ac:dyDescent="0.2"/>
    <row r="64843" x14ac:dyDescent="0.2"/>
    <row r="64844" x14ac:dyDescent="0.2"/>
    <row r="64845" x14ac:dyDescent="0.2"/>
    <row r="64846" x14ac:dyDescent="0.2"/>
    <row r="64847" x14ac:dyDescent="0.2"/>
    <row r="64848" x14ac:dyDescent="0.2"/>
    <row r="64849" x14ac:dyDescent="0.2"/>
    <row r="64850" x14ac:dyDescent="0.2"/>
    <row r="64851" x14ac:dyDescent="0.2"/>
    <row r="64852" x14ac:dyDescent="0.2"/>
    <row r="64853" x14ac:dyDescent="0.2"/>
    <row r="64854" x14ac:dyDescent="0.2"/>
    <row r="64855" x14ac:dyDescent="0.2"/>
    <row r="64856" x14ac:dyDescent="0.2"/>
    <row r="64857" x14ac:dyDescent="0.2"/>
    <row r="64858" x14ac:dyDescent="0.2"/>
    <row r="64859" x14ac:dyDescent="0.2"/>
    <row r="64860" x14ac:dyDescent="0.2"/>
    <row r="64861" x14ac:dyDescent="0.2"/>
    <row r="64862" x14ac:dyDescent="0.2"/>
    <row r="64863" x14ac:dyDescent="0.2"/>
    <row r="64864" x14ac:dyDescent="0.2"/>
    <row r="64865" x14ac:dyDescent="0.2"/>
    <row r="64866" x14ac:dyDescent="0.2"/>
    <row r="64867" x14ac:dyDescent="0.2"/>
    <row r="64868" x14ac:dyDescent="0.2"/>
    <row r="64869" x14ac:dyDescent="0.2"/>
    <row r="64870" x14ac:dyDescent="0.2"/>
    <row r="64871" x14ac:dyDescent="0.2"/>
    <row r="64872" x14ac:dyDescent="0.2"/>
    <row r="64873" x14ac:dyDescent="0.2"/>
    <row r="64874" x14ac:dyDescent="0.2"/>
    <row r="64875" x14ac:dyDescent="0.2"/>
    <row r="64876" x14ac:dyDescent="0.2"/>
    <row r="64877" x14ac:dyDescent="0.2"/>
    <row r="64878" x14ac:dyDescent="0.2"/>
    <row r="64879" x14ac:dyDescent="0.2"/>
    <row r="64880" x14ac:dyDescent="0.2"/>
    <row r="64881" x14ac:dyDescent="0.2"/>
    <row r="64882" x14ac:dyDescent="0.2"/>
    <row r="64883" x14ac:dyDescent="0.2"/>
    <row r="64884" x14ac:dyDescent="0.2"/>
    <row r="64885" x14ac:dyDescent="0.2"/>
    <row r="64886" x14ac:dyDescent="0.2"/>
    <row r="64887" x14ac:dyDescent="0.2"/>
    <row r="64888" x14ac:dyDescent="0.2"/>
    <row r="64889" x14ac:dyDescent="0.2"/>
    <row r="64890" x14ac:dyDescent="0.2"/>
    <row r="64891" x14ac:dyDescent="0.2"/>
    <row r="64892" x14ac:dyDescent="0.2"/>
    <row r="64893" x14ac:dyDescent="0.2"/>
    <row r="64894" x14ac:dyDescent="0.2"/>
    <row r="64895" x14ac:dyDescent="0.2"/>
    <row r="64896" x14ac:dyDescent="0.2"/>
    <row r="64897" x14ac:dyDescent="0.2"/>
    <row r="64898" x14ac:dyDescent="0.2"/>
    <row r="64899" x14ac:dyDescent="0.2"/>
    <row r="64900" x14ac:dyDescent="0.2"/>
    <row r="64901" x14ac:dyDescent="0.2"/>
    <row r="64902" x14ac:dyDescent="0.2"/>
    <row r="64903" x14ac:dyDescent="0.2"/>
    <row r="64904" x14ac:dyDescent="0.2"/>
    <row r="64905" x14ac:dyDescent="0.2"/>
    <row r="64906" x14ac:dyDescent="0.2"/>
    <row r="64907" x14ac:dyDescent="0.2"/>
    <row r="64908" x14ac:dyDescent="0.2"/>
    <row r="64909" x14ac:dyDescent="0.2"/>
    <row r="64910" x14ac:dyDescent="0.2"/>
    <row r="64911" x14ac:dyDescent="0.2"/>
    <row r="64912" x14ac:dyDescent="0.2"/>
    <row r="64913" x14ac:dyDescent="0.2"/>
    <row r="64914" x14ac:dyDescent="0.2"/>
    <row r="64915" x14ac:dyDescent="0.2"/>
    <row r="64916" x14ac:dyDescent="0.2"/>
    <row r="64917" x14ac:dyDescent="0.2"/>
    <row r="64918" x14ac:dyDescent="0.2"/>
    <row r="64919" x14ac:dyDescent="0.2"/>
    <row r="64920" x14ac:dyDescent="0.2"/>
    <row r="64921" x14ac:dyDescent="0.2"/>
    <row r="64922" x14ac:dyDescent="0.2"/>
    <row r="64923" x14ac:dyDescent="0.2"/>
    <row r="64924" x14ac:dyDescent="0.2"/>
    <row r="64925" x14ac:dyDescent="0.2"/>
    <row r="64926" x14ac:dyDescent="0.2"/>
    <row r="64927" x14ac:dyDescent="0.2"/>
    <row r="64928" x14ac:dyDescent="0.2"/>
    <row r="64929" x14ac:dyDescent="0.2"/>
    <row r="64930" x14ac:dyDescent="0.2"/>
    <row r="64931" x14ac:dyDescent="0.2"/>
    <row r="64932" x14ac:dyDescent="0.2"/>
    <row r="64933" x14ac:dyDescent="0.2"/>
    <row r="64934" x14ac:dyDescent="0.2"/>
    <row r="64935" x14ac:dyDescent="0.2"/>
    <row r="64936" x14ac:dyDescent="0.2"/>
    <row r="64937" x14ac:dyDescent="0.2"/>
    <row r="64938" x14ac:dyDescent="0.2"/>
    <row r="64939" x14ac:dyDescent="0.2"/>
    <row r="64940" x14ac:dyDescent="0.2"/>
    <row r="64941" x14ac:dyDescent="0.2"/>
    <row r="64942" x14ac:dyDescent="0.2"/>
    <row r="64943" x14ac:dyDescent="0.2"/>
    <row r="64944" x14ac:dyDescent="0.2"/>
    <row r="64945" x14ac:dyDescent="0.2"/>
    <row r="64946" x14ac:dyDescent="0.2"/>
    <row r="64947" x14ac:dyDescent="0.2"/>
    <row r="64948" x14ac:dyDescent="0.2"/>
    <row r="64949" x14ac:dyDescent="0.2"/>
    <row r="64950" x14ac:dyDescent="0.2"/>
    <row r="64951" x14ac:dyDescent="0.2"/>
    <row r="64952" x14ac:dyDescent="0.2"/>
    <row r="64953" x14ac:dyDescent="0.2"/>
    <row r="64954" x14ac:dyDescent="0.2"/>
    <row r="64955" x14ac:dyDescent="0.2"/>
    <row r="64956" x14ac:dyDescent="0.2"/>
    <row r="64957" x14ac:dyDescent="0.2"/>
    <row r="64958" x14ac:dyDescent="0.2"/>
    <row r="64959" x14ac:dyDescent="0.2"/>
    <row r="64960" x14ac:dyDescent="0.2"/>
    <row r="64961" x14ac:dyDescent="0.2"/>
    <row r="64962" x14ac:dyDescent="0.2"/>
    <row r="64963" x14ac:dyDescent="0.2"/>
    <row r="64964" x14ac:dyDescent="0.2"/>
    <row r="64965" x14ac:dyDescent="0.2"/>
    <row r="64966" x14ac:dyDescent="0.2"/>
    <row r="64967" x14ac:dyDescent="0.2"/>
    <row r="64968" x14ac:dyDescent="0.2"/>
    <row r="64969" x14ac:dyDescent="0.2"/>
    <row r="64970" x14ac:dyDescent="0.2"/>
    <row r="64971" x14ac:dyDescent="0.2"/>
    <row r="64972" x14ac:dyDescent="0.2"/>
    <row r="64973" x14ac:dyDescent="0.2"/>
    <row r="64974" x14ac:dyDescent="0.2"/>
    <row r="64975" x14ac:dyDescent="0.2"/>
    <row r="64976" x14ac:dyDescent="0.2"/>
    <row r="64977" x14ac:dyDescent="0.2"/>
    <row r="64978" x14ac:dyDescent="0.2"/>
    <row r="64979" x14ac:dyDescent="0.2"/>
    <row r="64980" x14ac:dyDescent="0.2"/>
    <row r="64981" x14ac:dyDescent="0.2"/>
    <row r="64982" x14ac:dyDescent="0.2"/>
    <row r="64983" x14ac:dyDescent="0.2"/>
    <row r="64984" x14ac:dyDescent="0.2"/>
    <row r="64985" x14ac:dyDescent="0.2"/>
    <row r="64986" x14ac:dyDescent="0.2"/>
    <row r="64987" x14ac:dyDescent="0.2"/>
    <row r="64988" x14ac:dyDescent="0.2"/>
    <row r="64989" x14ac:dyDescent="0.2"/>
    <row r="64990" x14ac:dyDescent="0.2"/>
    <row r="64991" x14ac:dyDescent="0.2"/>
    <row r="64992" x14ac:dyDescent="0.2"/>
    <row r="64993" x14ac:dyDescent="0.2"/>
    <row r="64994" x14ac:dyDescent="0.2"/>
    <row r="64995" x14ac:dyDescent="0.2"/>
    <row r="64996" x14ac:dyDescent="0.2"/>
    <row r="64997" x14ac:dyDescent="0.2"/>
    <row r="64998" x14ac:dyDescent="0.2"/>
    <row r="64999" x14ac:dyDescent="0.2"/>
    <row r="65000" x14ac:dyDescent="0.2"/>
    <row r="65001" x14ac:dyDescent="0.2"/>
    <row r="65002" x14ac:dyDescent="0.2"/>
    <row r="65003" x14ac:dyDescent="0.2"/>
    <row r="65004" x14ac:dyDescent="0.2"/>
    <row r="65005" x14ac:dyDescent="0.2"/>
    <row r="65006" x14ac:dyDescent="0.2"/>
    <row r="65007" x14ac:dyDescent="0.2"/>
    <row r="65008" x14ac:dyDescent="0.2"/>
    <row r="65009" x14ac:dyDescent="0.2"/>
    <row r="65010" x14ac:dyDescent="0.2"/>
    <row r="65011" x14ac:dyDescent="0.2"/>
    <row r="65012" x14ac:dyDescent="0.2"/>
    <row r="65013" x14ac:dyDescent="0.2"/>
    <row r="65014" x14ac:dyDescent="0.2"/>
    <row r="65015" x14ac:dyDescent="0.2"/>
    <row r="65016" x14ac:dyDescent="0.2"/>
    <row r="65017" x14ac:dyDescent="0.2"/>
    <row r="65018" x14ac:dyDescent="0.2"/>
    <row r="65019" x14ac:dyDescent="0.2"/>
    <row r="65020" x14ac:dyDescent="0.2"/>
    <row r="65021" x14ac:dyDescent="0.2"/>
    <row r="65022" x14ac:dyDescent="0.2"/>
    <row r="65023" x14ac:dyDescent="0.2"/>
    <row r="65024" x14ac:dyDescent="0.2"/>
    <row r="65025" x14ac:dyDescent="0.2"/>
    <row r="65026" x14ac:dyDescent="0.2"/>
    <row r="65027" x14ac:dyDescent="0.2"/>
    <row r="65028" x14ac:dyDescent="0.2"/>
    <row r="65029" x14ac:dyDescent="0.2"/>
    <row r="65030" x14ac:dyDescent="0.2"/>
    <row r="65031" x14ac:dyDescent="0.2"/>
    <row r="65032" x14ac:dyDescent="0.2"/>
    <row r="65033" x14ac:dyDescent="0.2"/>
    <row r="65034" x14ac:dyDescent="0.2"/>
    <row r="65035" x14ac:dyDescent="0.2"/>
    <row r="65036" x14ac:dyDescent="0.2"/>
    <row r="65037" x14ac:dyDescent="0.2"/>
    <row r="65038" x14ac:dyDescent="0.2"/>
    <row r="65039" x14ac:dyDescent="0.2"/>
    <row r="65040" x14ac:dyDescent="0.2"/>
    <row r="65041" x14ac:dyDescent="0.2"/>
    <row r="65042" x14ac:dyDescent="0.2"/>
    <row r="65043" x14ac:dyDescent="0.2"/>
    <row r="65044" x14ac:dyDescent="0.2"/>
    <row r="65045" x14ac:dyDescent="0.2"/>
    <row r="65046" x14ac:dyDescent="0.2"/>
    <row r="65047" x14ac:dyDescent="0.2"/>
    <row r="65048" x14ac:dyDescent="0.2"/>
    <row r="65049" x14ac:dyDescent="0.2"/>
    <row r="65050" x14ac:dyDescent="0.2"/>
    <row r="65051" x14ac:dyDescent="0.2"/>
    <row r="65052" x14ac:dyDescent="0.2"/>
    <row r="65053" x14ac:dyDescent="0.2"/>
    <row r="65054" x14ac:dyDescent="0.2"/>
    <row r="65055" x14ac:dyDescent="0.2"/>
    <row r="65056" x14ac:dyDescent="0.2"/>
    <row r="65057" x14ac:dyDescent="0.2"/>
    <row r="65058" x14ac:dyDescent="0.2"/>
    <row r="65059" x14ac:dyDescent="0.2"/>
    <row r="65060" x14ac:dyDescent="0.2"/>
    <row r="65061" x14ac:dyDescent="0.2"/>
    <row r="65062" x14ac:dyDescent="0.2"/>
    <row r="65063" x14ac:dyDescent="0.2"/>
    <row r="65064" x14ac:dyDescent="0.2"/>
    <row r="65065" x14ac:dyDescent="0.2"/>
    <row r="65066" x14ac:dyDescent="0.2"/>
    <row r="65067" x14ac:dyDescent="0.2"/>
    <row r="65068" x14ac:dyDescent="0.2"/>
    <row r="65069" x14ac:dyDescent="0.2"/>
    <row r="65070" x14ac:dyDescent="0.2"/>
    <row r="65071" x14ac:dyDescent="0.2"/>
    <row r="65072" x14ac:dyDescent="0.2"/>
    <row r="65073" x14ac:dyDescent="0.2"/>
    <row r="65074" x14ac:dyDescent="0.2"/>
    <row r="65075" x14ac:dyDescent="0.2"/>
    <row r="65076" x14ac:dyDescent="0.2"/>
    <row r="65077" x14ac:dyDescent="0.2"/>
    <row r="65078" x14ac:dyDescent="0.2"/>
    <row r="65079" x14ac:dyDescent="0.2"/>
    <row r="65080" x14ac:dyDescent="0.2"/>
    <row r="65081" x14ac:dyDescent="0.2"/>
    <row r="65082" x14ac:dyDescent="0.2"/>
    <row r="65083" x14ac:dyDescent="0.2"/>
    <row r="65084" x14ac:dyDescent="0.2"/>
    <row r="65085" x14ac:dyDescent="0.2"/>
    <row r="65086" x14ac:dyDescent="0.2"/>
    <row r="65087" x14ac:dyDescent="0.2"/>
    <row r="65088" x14ac:dyDescent="0.2"/>
    <row r="65089" x14ac:dyDescent="0.2"/>
    <row r="65090" x14ac:dyDescent="0.2"/>
    <row r="65091" x14ac:dyDescent="0.2"/>
    <row r="65092" x14ac:dyDescent="0.2"/>
    <row r="65093" x14ac:dyDescent="0.2"/>
    <row r="65094" x14ac:dyDescent="0.2"/>
    <row r="65095" x14ac:dyDescent="0.2"/>
    <row r="65096" x14ac:dyDescent="0.2"/>
    <row r="65097" x14ac:dyDescent="0.2"/>
    <row r="65098" x14ac:dyDescent="0.2"/>
    <row r="65099" x14ac:dyDescent="0.2"/>
    <row r="65100" x14ac:dyDescent="0.2"/>
    <row r="65101" x14ac:dyDescent="0.2"/>
    <row r="65102" x14ac:dyDescent="0.2"/>
    <row r="65103" x14ac:dyDescent="0.2"/>
    <row r="65104" x14ac:dyDescent="0.2"/>
    <row r="65105" x14ac:dyDescent="0.2"/>
    <row r="65106" x14ac:dyDescent="0.2"/>
    <row r="65107" x14ac:dyDescent="0.2"/>
    <row r="65108" x14ac:dyDescent="0.2"/>
    <row r="65109" x14ac:dyDescent="0.2"/>
    <row r="65110" x14ac:dyDescent="0.2"/>
    <row r="65111" x14ac:dyDescent="0.2"/>
    <row r="65112" x14ac:dyDescent="0.2"/>
    <row r="65113" x14ac:dyDescent="0.2"/>
    <row r="65114" x14ac:dyDescent="0.2"/>
    <row r="65115" x14ac:dyDescent="0.2"/>
    <row r="65116" x14ac:dyDescent="0.2"/>
    <row r="65117" x14ac:dyDescent="0.2"/>
    <row r="65118" x14ac:dyDescent="0.2"/>
    <row r="65119" x14ac:dyDescent="0.2"/>
    <row r="65120" x14ac:dyDescent="0.2"/>
    <row r="65121" x14ac:dyDescent="0.2"/>
    <row r="65122" x14ac:dyDescent="0.2"/>
    <row r="65123" x14ac:dyDescent="0.2"/>
    <row r="65124" x14ac:dyDescent="0.2"/>
    <row r="65125" x14ac:dyDescent="0.2"/>
    <row r="65126" x14ac:dyDescent="0.2"/>
    <row r="65127" x14ac:dyDescent="0.2"/>
    <row r="65128" x14ac:dyDescent="0.2"/>
    <row r="65129" x14ac:dyDescent="0.2"/>
    <row r="65130" x14ac:dyDescent="0.2"/>
    <row r="65131" x14ac:dyDescent="0.2"/>
    <row r="65132" x14ac:dyDescent="0.2"/>
    <row r="65133" x14ac:dyDescent="0.2"/>
    <row r="65134" x14ac:dyDescent="0.2"/>
    <row r="65135" x14ac:dyDescent="0.2"/>
    <row r="65136" x14ac:dyDescent="0.2"/>
    <row r="65137" x14ac:dyDescent="0.2"/>
    <row r="65138" x14ac:dyDescent="0.2"/>
    <row r="65139" x14ac:dyDescent="0.2"/>
    <row r="65140" x14ac:dyDescent="0.2"/>
    <row r="65141" x14ac:dyDescent="0.2"/>
    <row r="65142" x14ac:dyDescent="0.2"/>
    <row r="65143" x14ac:dyDescent="0.2"/>
    <row r="65144" x14ac:dyDescent="0.2"/>
    <row r="65145" x14ac:dyDescent="0.2"/>
    <row r="65146" x14ac:dyDescent="0.2"/>
    <row r="65147" x14ac:dyDescent="0.2"/>
    <row r="65148" x14ac:dyDescent="0.2"/>
    <row r="65149" x14ac:dyDescent="0.2"/>
    <row r="65150" x14ac:dyDescent="0.2"/>
    <row r="65151" x14ac:dyDescent="0.2"/>
    <row r="65152" x14ac:dyDescent="0.2"/>
    <row r="65153" x14ac:dyDescent="0.2"/>
    <row r="65154" x14ac:dyDescent="0.2"/>
    <row r="65155" x14ac:dyDescent="0.2"/>
    <row r="65156" x14ac:dyDescent="0.2"/>
    <row r="65157" x14ac:dyDescent="0.2"/>
    <row r="65158" x14ac:dyDescent="0.2"/>
    <row r="65159" x14ac:dyDescent="0.2"/>
    <row r="65160" x14ac:dyDescent="0.2"/>
    <row r="65161" x14ac:dyDescent="0.2"/>
    <row r="65162" x14ac:dyDescent="0.2"/>
    <row r="65163" x14ac:dyDescent="0.2"/>
    <row r="65164" x14ac:dyDescent="0.2"/>
    <row r="65165" x14ac:dyDescent="0.2"/>
    <row r="65166" x14ac:dyDescent="0.2"/>
    <row r="65167" x14ac:dyDescent="0.2"/>
    <row r="65168" x14ac:dyDescent="0.2"/>
    <row r="65169" x14ac:dyDescent="0.2"/>
    <row r="65170" x14ac:dyDescent="0.2"/>
    <row r="65171" x14ac:dyDescent="0.2"/>
    <row r="65172" x14ac:dyDescent="0.2"/>
    <row r="65173" x14ac:dyDescent="0.2"/>
    <row r="65174" x14ac:dyDescent="0.2"/>
    <row r="65175" x14ac:dyDescent="0.2"/>
    <row r="65176" x14ac:dyDescent="0.2"/>
    <row r="65177" x14ac:dyDescent="0.2"/>
    <row r="65178" x14ac:dyDescent="0.2"/>
    <row r="65179" x14ac:dyDescent="0.2"/>
    <row r="65180" x14ac:dyDescent="0.2"/>
    <row r="65181" x14ac:dyDescent="0.2"/>
    <row r="65182" x14ac:dyDescent="0.2"/>
    <row r="65183" x14ac:dyDescent="0.2"/>
    <row r="65184" x14ac:dyDescent="0.2"/>
    <row r="65185" x14ac:dyDescent="0.2"/>
    <row r="65186" x14ac:dyDescent="0.2"/>
    <row r="65187" x14ac:dyDescent="0.2"/>
    <row r="65188" x14ac:dyDescent="0.2"/>
    <row r="65189" x14ac:dyDescent="0.2"/>
    <row r="65190" x14ac:dyDescent="0.2"/>
    <row r="65191" x14ac:dyDescent="0.2"/>
    <row r="65192" x14ac:dyDescent="0.2"/>
    <row r="65193" x14ac:dyDescent="0.2"/>
    <row r="65194" x14ac:dyDescent="0.2"/>
    <row r="65195" x14ac:dyDescent="0.2"/>
    <row r="65196" x14ac:dyDescent="0.2"/>
    <row r="65197" x14ac:dyDescent="0.2"/>
    <row r="65198" x14ac:dyDescent="0.2"/>
    <row r="65199" x14ac:dyDescent="0.2"/>
    <row r="65200" x14ac:dyDescent="0.2"/>
    <row r="65201" x14ac:dyDescent="0.2"/>
    <row r="65202" x14ac:dyDescent="0.2"/>
    <row r="65203" x14ac:dyDescent="0.2"/>
    <row r="65204" x14ac:dyDescent="0.2"/>
    <row r="65205" x14ac:dyDescent="0.2"/>
    <row r="65206" x14ac:dyDescent="0.2"/>
    <row r="65207" x14ac:dyDescent="0.2"/>
    <row r="65208" x14ac:dyDescent="0.2"/>
    <row r="65209" x14ac:dyDescent="0.2"/>
    <row r="65210" x14ac:dyDescent="0.2"/>
    <row r="65211" x14ac:dyDescent="0.2"/>
    <row r="65212" x14ac:dyDescent="0.2"/>
    <row r="65213" x14ac:dyDescent="0.2"/>
    <row r="65214" x14ac:dyDescent="0.2"/>
    <row r="65215" x14ac:dyDescent="0.2"/>
    <row r="65216" x14ac:dyDescent="0.2"/>
    <row r="65217" x14ac:dyDescent="0.2"/>
    <row r="65218" x14ac:dyDescent="0.2"/>
    <row r="65219" x14ac:dyDescent="0.2"/>
    <row r="65220" x14ac:dyDescent="0.2"/>
    <row r="65221" x14ac:dyDescent="0.2"/>
    <row r="65222" x14ac:dyDescent="0.2"/>
    <row r="65223" x14ac:dyDescent="0.2"/>
    <row r="65224" x14ac:dyDescent="0.2"/>
    <row r="65225" x14ac:dyDescent="0.2"/>
    <row r="65226" x14ac:dyDescent="0.2"/>
    <row r="65227" x14ac:dyDescent="0.2"/>
    <row r="65228" x14ac:dyDescent="0.2"/>
    <row r="65229" x14ac:dyDescent="0.2"/>
    <row r="65230" x14ac:dyDescent="0.2"/>
    <row r="65231" x14ac:dyDescent="0.2"/>
    <row r="65232" x14ac:dyDescent="0.2"/>
    <row r="65233" x14ac:dyDescent="0.2"/>
    <row r="65234" x14ac:dyDescent="0.2"/>
    <row r="65235" x14ac:dyDescent="0.2"/>
    <row r="65236" x14ac:dyDescent="0.2"/>
    <row r="65237" x14ac:dyDescent="0.2"/>
    <row r="65238" x14ac:dyDescent="0.2"/>
    <row r="65239" x14ac:dyDescent="0.2"/>
    <row r="65240" x14ac:dyDescent="0.2"/>
    <row r="65241" x14ac:dyDescent="0.2"/>
    <row r="65242" x14ac:dyDescent="0.2"/>
    <row r="65243" x14ac:dyDescent="0.2"/>
    <row r="65244" x14ac:dyDescent="0.2"/>
    <row r="65245" x14ac:dyDescent="0.2"/>
    <row r="65246" x14ac:dyDescent="0.2"/>
    <row r="65247" x14ac:dyDescent="0.2"/>
    <row r="65248" x14ac:dyDescent="0.2"/>
    <row r="65249" x14ac:dyDescent="0.2"/>
    <row r="65250" x14ac:dyDescent="0.2"/>
    <row r="65251" x14ac:dyDescent="0.2"/>
    <row r="65252" x14ac:dyDescent="0.2"/>
    <row r="65253" x14ac:dyDescent="0.2"/>
    <row r="65254" x14ac:dyDescent="0.2"/>
    <row r="65255" x14ac:dyDescent="0.2"/>
    <row r="65256" x14ac:dyDescent="0.2"/>
    <row r="65257" x14ac:dyDescent="0.2"/>
    <row r="65258" x14ac:dyDescent="0.2"/>
    <row r="65259" x14ac:dyDescent="0.2"/>
    <row r="65260" x14ac:dyDescent="0.2"/>
    <row r="65261" x14ac:dyDescent="0.2"/>
    <row r="65262" x14ac:dyDescent="0.2"/>
    <row r="65263" x14ac:dyDescent="0.2"/>
    <row r="65264" x14ac:dyDescent="0.2"/>
    <row r="65265" x14ac:dyDescent="0.2"/>
    <row r="65266" x14ac:dyDescent="0.2"/>
    <row r="65267" x14ac:dyDescent="0.2"/>
    <row r="65268" x14ac:dyDescent="0.2"/>
    <row r="65269" x14ac:dyDescent="0.2"/>
    <row r="65270" x14ac:dyDescent="0.2"/>
    <row r="65271" x14ac:dyDescent="0.2"/>
    <row r="65272" x14ac:dyDescent="0.2"/>
    <row r="65273" x14ac:dyDescent="0.2"/>
    <row r="65274" x14ac:dyDescent="0.2"/>
    <row r="65275" x14ac:dyDescent="0.2"/>
    <row r="65276" x14ac:dyDescent="0.2"/>
    <row r="65277" x14ac:dyDescent="0.2"/>
    <row r="65278" x14ac:dyDescent="0.2"/>
    <row r="65279" x14ac:dyDescent="0.2"/>
    <row r="65280" x14ac:dyDescent="0.2"/>
    <row r="65281" x14ac:dyDescent="0.2"/>
    <row r="65282" x14ac:dyDescent="0.2"/>
    <row r="65283" x14ac:dyDescent="0.2"/>
    <row r="65284" x14ac:dyDescent="0.2"/>
    <row r="65285" x14ac:dyDescent="0.2"/>
    <row r="65286" x14ac:dyDescent="0.2"/>
    <row r="65287" x14ac:dyDescent="0.2"/>
    <row r="65288" x14ac:dyDescent="0.2"/>
    <row r="65289" x14ac:dyDescent="0.2"/>
    <row r="65290" x14ac:dyDescent="0.2"/>
    <row r="65291" x14ac:dyDescent="0.2"/>
    <row r="65292" x14ac:dyDescent="0.2"/>
    <row r="65293" x14ac:dyDescent="0.2"/>
    <row r="65294" x14ac:dyDescent="0.2"/>
    <row r="65295" x14ac:dyDescent="0.2"/>
    <row r="65296" x14ac:dyDescent="0.2"/>
    <row r="65297" x14ac:dyDescent="0.2"/>
    <row r="65298" x14ac:dyDescent="0.2"/>
    <row r="65299" x14ac:dyDescent="0.2"/>
    <row r="65300" x14ac:dyDescent="0.2"/>
    <row r="65301" x14ac:dyDescent="0.2"/>
    <row r="65302" x14ac:dyDescent="0.2"/>
    <row r="65303" x14ac:dyDescent="0.2"/>
    <row r="65304" x14ac:dyDescent="0.2"/>
    <row r="65305" x14ac:dyDescent="0.2"/>
    <row r="65306" x14ac:dyDescent="0.2"/>
    <row r="65307" x14ac:dyDescent="0.2"/>
    <row r="65308" x14ac:dyDescent="0.2"/>
    <row r="65309" x14ac:dyDescent="0.2"/>
    <row r="65310" x14ac:dyDescent="0.2"/>
    <row r="65311" x14ac:dyDescent="0.2"/>
    <row r="65312" x14ac:dyDescent="0.2"/>
    <row r="65313" x14ac:dyDescent="0.2"/>
    <row r="65314" x14ac:dyDescent="0.2"/>
    <row r="65315" x14ac:dyDescent="0.2"/>
    <row r="65316" x14ac:dyDescent="0.2"/>
    <row r="65317" x14ac:dyDescent="0.2"/>
    <row r="65318" x14ac:dyDescent="0.2"/>
    <row r="65319" x14ac:dyDescent="0.2"/>
    <row r="65320" x14ac:dyDescent="0.2"/>
    <row r="65321" x14ac:dyDescent="0.2"/>
    <row r="65322" x14ac:dyDescent="0.2"/>
    <row r="65323" x14ac:dyDescent="0.2"/>
    <row r="65324" x14ac:dyDescent="0.2"/>
    <row r="65325" x14ac:dyDescent="0.2"/>
    <row r="65326" x14ac:dyDescent="0.2"/>
    <row r="65327" x14ac:dyDescent="0.2"/>
    <row r="65328" x14ac:dyDescent="0.2"/>
    <row r="65329" x14ac:dyDescent="0.2"/>
    <row r="65330" x14ac:dyDescent="0.2"/>
    <row r="65331" x14ac:dyDescent="0.2"/>
    <row r="65332" x14ac:dyDescent="0.2"/>
    <row r="65333" x14ac:dyDescent="0.2"/>
    <row r="65334" x14ac:dyDescent="0.2"/>
    <row r="65335" x14ac:dyDescent="0.2"/>
    <row r="65336" x14ac:dyDescent="0.2"/>
    <row r="65337" x14ac:dyDescent="0.2"/>
    <row r="65338" x14ac:dyDescent="0.2"/>
    <row r="65339" x14ac:dyDescent="0.2"/>
    <row r="65340" x14ac:dyDescent="0.2"/>
    <row r="65341" x14ac:dyDescent="0.2"/>
    <row r="65342" x14ac:dyDescent="0.2"/>
    <row r="65343" x14ac:dyDescent="0.2"/>
    <row r="65344" x14ac:dyDescent="0.2"/>
    <row r="65345" x14ac:dyDescent="0.2"/>
    <row r="65346" x14ac:dyDescent="0.2"/>
    <row r="65347" x14ac:dyDescent="0.2"/>
    <row r="65348" x14ac:dyDescent="0.2"/>
    <row r="65349" x14ac:dyDescent="0.2"/>
    <row r="65350" x14ac:dyDescent="0.2"/>
    <row r="65351" x14ac:dyDescent="0.2"/>
    <row r="65352" x14ac:dyDescent="0.2"/>
    <row r="65353" x14ac:dyDescent="0.2"/>
    <row r="65354" x14ac:dyDescent="0.2"/>
    <row r="65355" x14ac:dyDescent="0.2"/>
    <row r="65356" x14ac:dyDescent="0.2"/>
    <row r="65357" x14ac:dyDescent="0.2"/>
    <row r="65358" x14ac:dyDescent="0.2"/>
    <row r="65359" x14ac:dyDescent="0.2"/>
    <row r="65360" x14ac:dyDescent="0.2"/>
    <row r="65361" x14ac:dyDescent="0.2"/>
    <row r="65362" x14ac:dyDescent="0.2"/>
    <row r="65363" x14ac:dyDescent="0.2"/>
    <row r="65364" x14ac:dyDescent="0.2"/>
    <row r="65365" x14ac:dyDescent="0.2"/>
    <row r="65366" x14ac:dyDescent="0.2"/>
    <row r="65367" x14ac:dyDescent="0.2"/>
    <row r="65368" x14ac:dyDescent="0.2"/>
    <row r="65369" x14ac:dyDescent="0.2"/>
    <row r="65370" x14ac:dyDescent="0.2"/>
    <row r="65371" x14ac:dyDescent="0.2"/>
    <row r="65372" x14ac:dyDescent="0.2"/>
    <row r="65373" x14ac:dyDescent="0.2"/>
    <row r="65374" x14ac:dyDescent="0.2"/>
    <row r="65375" x14ac:dyDescent="0.2"/>
    <row r="65376" x14ac:dyDescent="0.2"/>
    <row r="65377" x14ac:dyDescent="0.2"/>
    <row r="65378" x14ac:dyDescent="0.2"/>
    <row r="65379" x14ac:dyDescent="0.2"/>
    <row r="65380" x14ac:dyDescent="0.2"/>
    <row r="65381" x14ac:dyDescent="0.2"/>
    <row r="65382" x14ac:dyDescent="0.2"/>
    <row r="65383" x14ac:dyDescent="0.2"/>
    <row r="65384" x14ac:dyDescent="0.2"/>
    <row r="65385" x14ac:dyDescent="0.2"/>
    <row r="65386" x14ac:dyDescent="0.2"/>
    <row r="65387" x14ac:dyDescent="0.2"/>
    <row r="65388" x14ac:dyDescent="0.2"/>
    <row r="65389" x14ac:dyDescent="0.2"/>
    <row r="65390" x14ac:dyDescent="0.2"/>
    <row r="65391" x14ac:dyDescent="0.2"/>
    <row r="65392" x14ac:dyDescent="0.2"/>
    <row r="65393" x14ac:dyDescent="0.2"/>
    <row r="65394" x14ac:dyDescent="0.2"/>
    <row r="65395" x14ac:dyDescent="0.2"/>
    <row r="65396" x14ac:dyDescent="0.2"/>
    <row r="65397" x14ac:dyDescent="0.2"/>
    <row r="65398" x14ac:dyDescent="0.2"/>
    <row r="65399" x14ac:dyDescent="0.2"/>
    <row r="65400" x14ac:dyDescent="0.2"/>
    <row r="65401" x14ac:dyDescent="0.2"/>
    <row r="65402" x14ac:dyDescent="0.2"/>
    <row r="65403" x14ac:dyDescent="0.2"/>
    <row r="65404" x14ac:dyDescent="0.2"/>
    <row r="65405" x14ac:dyDescent="0.2"/>
    <row r="65406" x14ac:dyDescent="0.2"/>
    <row r="65407" x14ac:dyDescent="0.2"/>
    <row r="65408" x14ac:dyDescent="0.2"/>
    <row r="65409" x14ac:dyDescent="0.2"/>
    <row r="65410" x14ac:dyDescent="0.2"/>
    <row r="65411" x14ac:dyDescent="0.2"/>
    <row r="65412" x14ac:dyDescent="0.2"/>
    <row r="65413" x14ac:dyDescent="0.2"/>
    <row r="65414" x14ac:dyDescent="0.2"/>
    <row r="65415" x14ac:dyDescent="0.2"/>
    <row r="65416" x14ac:dyDescent="0.2"/>
    <row r="65417" x14ac:dyDescent="0.2"/>
    <row r="65418" x14ac:dyDescent="0.2"/>
    <row r="65419" x14ac:dyDescent="0.2"/>
    <row r="65420" x14ac:dyDescent="0.2"/>
    <row r="65421" x14ac:dyDescent="0.2"/>
    <row r="65422" x14ac:dyDescent="0.2"/>
    <row r="65423" x14ac:dyDescent="0.2"/>
    <row r="65424" x14ac:dyDescent="0.2"/>
    <row r="65425" x14ac:dyDescent="0.2"/>
    <row r="65426" x14ac:dyDescent="0.2"/>
    <row r="65427" x14ac:dyDescent="0.2"/>
    <row r="65428" x14ac:dyDescent="0.2"/>
    <row r="65429" x14ac:dyDescent="0.2"/>
    <row r="65430" x14ac:dyDescent="0.2"/>
    <row r="65431" x14ac:dyDescent="0.2"/>
    <row r="65432" x14ac:dyDescent="0.2"/>
    <row r="65433" x14ac:dyDescent="0.2"/>
    <row r="65434" x14ac:dyDescent="0.2"/>
    <row r="65435" x14ac:dyDescent="0.2"/>
    <row r="65436" x14ac:dyDescent="0.2"/>
    <row r="65437" x14ac:dyDescent="0.2"/>
    <row r="65438" x14ac:dyDescent="0.2"/>
    <row r="65439" x14ac:dyDescent="0.2"/>
    <row r="65440" x14ac:dyDescent="0.2"/>
    <row r="65441" x14ac:dyDescent="0.2"/>
    <row r="65442" x14ac:dyDescent="0.2"/>
    <row r="65443" x14ac:dyDescent="0.2"/>
    <row r="65444" x14ac:dyDescent="0.2"/>
    <row r="65445" x14ac:dyDescent="0.2"/>
    <row r="65446" x14ac:dyDescent="0.2"/>
    <row r="65447" x14ac:dyDescent="0.2"/>
    <row r="65448" x14ac:dyDescent="0.2"/>
    <row r="65449" x14ac:dyDescent="0.2"/>
    <row r="65450" x14ac:dyDescent="0.2"/>
    <row r="65451" x14ac:dyDescent="0.2"/>
    <row r="65452" x14ac:dyDescent="0.2"/>
    <row r="65453" x14ac:dyDescent="0.2"/>
    <row r="65454" x14ac:dyDescent="0.2"/>
    <row r="65455" x14ac:dyDescent="0.2"/>
    <row r="65456" x14ac:dyDescent="0.2"/>
    <row r="65457" x14ac:dyDescent="0.2"/>
    <row r="65458" x14ac:dyDescent="0.2"/>
    <row r="65459" x14ac:dyDescent="0.2"/>
    <row r="65460" x14ac:dyDescent="0.2"/>
    <row r="65461" x14ac:dyDescent="0.2"/>
    <row r="65462" x14ac:dyDescent="0.2"/>
    <row r="65463" x14ac:dyDescent="0.2"/>
    <row r="65464" x14ac:dyDescent="0.2"/>
    <row r="65465" x14ac:dyDescent="0.2"/>
    <row r="65466" x14ac:dyDescent="0.2"/>
    <row r="65467" x14ac:dyDescent="0.2"/>
    <row r="65468" x14ac:dyDescent="0.2"/>
    <row r="65469" x14ac:dyDescent="0.2"/>
    <row r="65470" x14ac:dyDescent="0.2"/>
    <row r="65471" x14ac:dyDescent="0.2"/>
    <row r="65472" x14ac:dyDescent="0.2"/>
    <row r="65473" x14ac:dyDescent="0.2"/>
    <row r="65474" x14ac:dyDescent="0.2"/>
    <row r="65475" x14ac:dyDescent="0.2"/>
    <row r="65476" x14ac:dyDescent="0.2"/>
    <row r="65477" x14ac:dyDescent="0.2"/>
    <row r="65478" x14ac:dyDescent="0.2"/>
    <row r="65479" x14ac:dyDescent="0.2"/>
    <row r="65480" x14ac:dyDescent="0.2"/>
    <row r="65481" x14ac:dyDescent="0.2"/>
    <row r="65482" x14ac:dyDescent="0.2"/>
    <row r="65483" x14ac:dyDescent="0.2"/>
    <row r="65484" x14ac:dyDescent="0.2"/>
    <row r="65485" x14ac:dyDescent="0.2"/>
    <row r="65486" x14ac:dyDescent="0.2"/>
    <row r="65487" x14ac:dyDescent="0.2"/>
    <row r="65488" x14ac:dyDescent="0.2"/>
    <row r="65489" x14ac:dyDescent="0.2"/>
    <row r="65490" x14ac:dyDescent="0.2"/>
    <row r="65491" x14ac:dyDescent="0.2"/>
    <row r="65492" x14ac:dyDescent="0.2"/>
    <row r="65493" x14ac:dyDescent="0.2"/>
    <row r="65494" x14ac:dyDescent="0.2"/>
    <row r="65495" x14ac:dyDescent="0.2"/>
    <row r="65496" x14ac:dyDescent="0.2"/>
    <row r="65497" x14ac:dyDescent="0.2"/>
    <row r="65498" x14ac:dyDescent="0.2"/>
    <row r="65499" x14ac:dyDescent="0.2"/>
    <row r="65500" x14ac:dyDescent="0.2"/>
    <row r="65501" x14ac:dyDescent="0.2"/>
    <row r="65502" x14ac:dyDescent="0.2"/>
    <row r="65503" x14ac:dyDescent="0.2"/>
    <row r="65504" x14ac:dyDescent="0.2"/>
    <row r="65505" x14ac:dyDescent="0.2"/>
    <row r="65506" x14ac:dyDescent="0.2"/>
    <row r="65507" x14ac:dyDescent="0.2"/>
    <row r="65508" x14ac:dyDescent="0.2"/>
    <row r="65509" x14ac:dyDescent="0.2"/>
    <row r="65510" x14ac:dyDescent="0.2"/>
    <row r="65511" x14ac:dyDescent="0.2"/>
    <row r="65512" x14ac:dyDescent="0.2"/>
    <row r="65513" x14ac:dyDescent="0.2"/>
    <row r="65514" x14ac:dyDescent="0.2"/>
    <row r="65515" x14ac:dyDescent="0.2"/>
    <row r="65516" x14ac:dyDescent="0.2"/>
    <row r="65517" x14ac:dyDescent="0.2"/>
    <row r="65518" x14ac:dyDescent="0.2"/>
    <row r="65519" x14ac:dyDescent="0.2"/>
    <row r="65520" x14ac:dyDescent="0.2"/>
    <row r="65521" x14ac:dyDescent="0.2"/>
    <row r="65522" x14ac:dyDescent="0.2"/>
    <row r="65523" x14ac:dyDescent="0.2"/>
    <row r="65524" x14ac:dyDescent="0.2"/>
    <row r="65525" x14ac:dyDescent="0.2"/>
    <row r="65526" x14ac:dyDescent="0.2"/>
    <row r="65527" x14ac:dyDescent="0.2"/>
    <row r="65528" x14ac:dyDescent="0.2"/>
    <row r="65529" x14ac:dyDescent="0.2"/>
    <row r="65530" x14ac:dyDescent="0.2"/>
    <row r="65531" x14ac:dyDescent="0.2"/>
    <row r="65532" x14ac:dyDescent="0.2"/>
    <row r="65533" x14ac:dyDescent="0.2"/>
    <row r="65534" x14ac:dyDescent="0.2"/>
    <row r="65535" x14ac:dyDescent="0.2"/>
    <row r="65536" x14ac:dyDescent="0.2"/>
    <row r="65537" x14ac:dyDescent="0.2"/>
    <row r="65538" x14ac:dyDescent="0.2"/>
    <row r="65539" x14ac:dyDescent="0.2"/>
    <row r="65540" x14ac:dyDescent="0.2"/>
    <row r="65541" x14ac:dyDescent="0.2"/>
    <row r="65542" x14ac:dyDescent="0.2"/>
    <row r="65543" x14ac:dyDescent="0.2"/>
    <row r="65544" x14ac:dyDescent="0.2"/>
    <row r="65545" x14ac:dyDescent="0.2"/>
    <row r="65546" x14ac:dyDescent="0.2"/>
    <row r="65547" x14ac:dyDescent="0.2"/>
    <row r="65548" x14ac:dyDescent="0.2"/>
    <row r="65549" x14ac:dyDescent="0.2"/>
    <row r="65550" x14ac:dyDescent="0.2"/>
    <row r="65551" x14ac:dyDescent="0.2"/>
    <row r="65552" x14ac:dyDescent="0.2"/>
    <row r="65553" x14ac:dyDescent="0.2"/>
    <row r="65554" x14ac:dyDescent="0.2"/>
    <row r="65555" x14ac:dyDescent="0.2"/>
    <row r="65556" x14ac:dyDescent="0.2"/>
    <row r="65557" x14ac:dyDescent="0.2"/>
    <row r="65558" x14ac:dyDescent="0.2"/>
    <row r="65559" x14ac:dyDescent="0.2"/>
    <row r="65560" x14ac:dyDescent="0.2"/>
    <row r="65561" x14ac:dyDescent="0.2"/>
    <row r="65562" x14ac:dyDescent="0.2"/>
    <row r="65563" x14ac:dyDescent="0.2"/>
    <row r="65564" x14ac:dyDescent="0.2"/>
    <row r="65565" x14ac:dyDescent="0.2"/>
    <row r="65566" x14ac:dyDescent="0.2"/>
    <row r="65567" x14ac:dyDescent="0.2"/>
    <row r="65568" x14ac:dyDescent="0.2"/>
    <row r="65569" x14ac:dyDescent="0.2"/>
    <row r="65570" x14ac:dyDescent="0.2"/>
    <row r="65571" x14ac:dyDescent="0.2"/>
    <row r="65572" x14ac:dyDescent="0.2"/>
    <row r="65573" x14ac:dyDescent="0.2"/>
    <row r="65574" x14ac:dyDescent="0.2"/>
    <row r="65575" x14ac:dyDescent="0.2"/>
    <row r="65576" x14ac:dyDescent="0.2"/>
    <row r="65577" x14ac:dyDescent="0.2"/>
    <row r="65578" x14ac:dyDescent="0.2"/>
    <row r="65579" x14ac:dyDescent="0.2"/>
    <row r="65580" x14ac:dyDescent="0.2"/>
    <row r="65581" x14ac:dyDescent="0.2"/>
    <row r="65582" x14ac:dyDescent="0.2"/>
    <row r="65583" x14ac:dyDescent="0.2"/>
    <row r="65584" x14ac:dyDescent="0.2"/>
    <row r="65585" x14ac:dyDescent="0.2"/>
    <row r="65586" x14ac:dyDescent="0.2"/>
    <row r="65587" x14ac:dyDescent="0.2"/>
    <row r="65588" x14ac:dyDescent="0.2"/>
    <row r="65589" x14ac:dyDescent="0.2"/>
    <row r="65590" x14ac:dyDescent="0.2"/>
    <row r="65591" x14ac:dyDescent="0.2"/>
    <row r="65592" x14ac:dyDescent="0.2"/>
    <row r="65593" x14ac:dyDescent="0.2"/>
    <row r="65594" x14ac:dyDescent="0.2"/>
  </sheetData>
  <mergeCells count="26">
    <mergeCell ref="V4:V5"/>
    <mergeCell ref="W4:W5"/>
    <mergeCell ref="K4:K5"/>
    <mergeCell ref="L4:L5"/>
    <mergeCell ref="B65:X65"/>
    <mergeCell ref="B8:X8"/>
    <mergeCell ref="B19:X19"/>
    <mergeCell ref="B30:X30"/>
    <mergeCell ref="B43:X43"/>
    <mergeCell ref="B54:X54"/>
    <mergeCell ref="M4:M5"/>
    <mergeCell ref="N4:N5"/>
    <mergeCell ref="O4:R4"/>
    <mergeCell ref="X4:X5"/>
    <mergeCell ref="A1:B1"/>
    <mergeCell ref="A3:A5"/>
    <mergeCell ref="B3:B5"/>
    <mergeCell ref="D3:X3"/>
    <mergeCell ref="D4:D5"/>
    <mergeCell ref="E4:E5"/>
    <mergeCell ref="F4:H4"/>
    <mergeCell ref="I4:I5"/>
    <mergeCell ref="J4:J5"/>
    <mergeCell ref="S4:S5"/>
    <mergeCell ref="T4:T5"/>
    <mergeCell ref="U4:U5"/>
  </mergeCells>
  <hyperlinks>
    <hyperlink ref="A1" location="Inhaltsübersicht!A1" display="zur Inhaltsübersicht" xr:uid="{00000000-0004-0000-0800-000000000000}"/>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B65577"/>
  <sheetViews>
    <sheetView zoomScaleNormal="100" zoomScaleSheetLayoutView="55" workbookViewId="0">
      <pane xSplit="3" ySplit="6" topLeftCell="D7" activePane="bottomRight" state="frozen"/>
      <selection activeCell="C7" sqref="C7"/>
      <selection pane="topRight" activeCell="C7" sqref="C7"/>
      <selection pane="bottomLeft" activeCell="C7" sqref="C7"/>
      <selection pane="bottomRight" sqref="A1:C1"/>
    </sheetView>
  </sheetViews>
  <sheetFormatPr baseColWidth="10" defaultColWidth="11.42578125" defaultRowHeight="12.75" zeroHeight="1" x14ac:dyDescent="0.2"/>
  <cols>
    <col min="1" max="2" width="8.28515625" style="113" customWidth="1"/>
    <col min="3" max="3" width="62" style="113" customWidth="1"/>
    <col min="4" max="4" width="14.5703125" style="113" customWidth="1"/>
    <col min="5" max="5" width="13" style="113" customWidth="1"/>
    <col min="6" max="8" width="10.7109375" style="113" customWidth="1"/>
    <col min="9" max="9" width="13.42578125" style="113" customWidth="1"/>
    <col min="10" max="12" width="10.7109375" style="113" customWidth="1"/>
    <col min="13" max="13" width="12.5703125" style="113" customWidth="1"/>
    <col min="14" max="14" width="11.7109375" style="113" customWidth="1"/>
    <col min="15" max="24" width="10.7109375" style="113" customWidth="1"/>
    <col min="25" max="16384" width="11.42578125" style="113"/>
  </cols>
  <sheetData>
    <row r="1" spans="1:28" x14ac:dyDescent="0.2">
      <c r="A1" s="308" t="s">
        <v>4</v>
      </c>
      <c r="B1" s="308"/>
      <c r="C1" s="308"/>
      <c r="D1" s="111"/>
      <c r="E1" s="111"/>
      <c r="F1" s="112"/>
      <c r="G1" s="112"/>
      <c r="H1" s="112"/>
      <c r="I1" s="112"/>
      <c r="J1" s="112"/>
      <c r="M1" s="114"/>
    </row>
    <row r="2" spans="1:28" ht="15" x14ac:dyDescent="0.25">
      <c r="A2" s="237" t="s">
        <v>556</v>
      </c>
      <c r="B2" s="237"/>
      <c r="C2" s="237"/>
      <c r="D2" s="238"/>
      <c r="E2" s="238"/>
      <c r="F2" s="238"/>
      <c r="G2" s="238"/>
      <c r="H2" s="238"/>
      <c r="I2" s="238"/>
      <c r="J2" s="238"/>
      <c r="K2" s="238"/>
      <c r="L2" s="238"/>
      <c r="M2" s="238"/>
      <c r="N2" s="238"/>
      <c r="O2" s="238"/>
      <c r="P2" s="238"/>
      <c r="Q2" s="238"/>
    </row>
    <row r="3" spans="1:28" x14ac:dyDescent="0.2">
      <c r="A3" s="312" t="s">
        <v>557</v>
      </c>
      <c r="B3" s="312" t="s">
        <v>558</v>
      </c>
      <c r="C3" s="321" t="s">
        <v>559</v>
      </c>
      <c r="D3" s="315" t="s">
        <v>380</v>
      </c>
      <c r="E3" s="315"/>
      <c r="F3" s="315"/>
      <c r="G3" s="315"/>
      <c r="H3" s="315"/>
      <c r="I3" s="315"/>
      <c r="J3" s="315"/>
      <c r="K3" s="315"/>
      <c r="L3" s="315"/>
      <c r="M3" s="315"/>
      <c r="N3" s="315"/>
      <c r="O3" s="315"/>
      <c r="P3" s="315"/>
      <c r="Q3" s="315"/>
      <c r="R3" s="316"/>
      <c r="S3" s="316"/>
      <c r="T3" s="316"/>
      <c r="U3" s="316"/>
      <c r="V3" s="316"/>
      <c r="W3" s="316"/>
      <c r="X3" s="316"/>
    </row>
    <row r="4" spans="1:28" ht="12.75" customHeight="1" x14ac:dyDescent="0.2">
      <c r="A4" s="312"/>
      <c r="B4" s="312" t="s">
        <v>558</v>
      </c>
      <c r="C4" s="321"/>
      <c r="D4" s="315">
        <v>2023</v>
      </c>
      <c r="E4" s="315"/>
      <c r="F4" s="315"/>
      <c r="G4" s="315"/>
      <c r="H4" s="315"/>
      <c r="I4" s="315"/>
      <c r="J4" s="315"/>
      <c r="K4" s="315"/>
      <c r="L4" s="315"/>
      <c r="M4" s="315"/>
      <c r="N4" s="315"/>
      <c r="O4" s="315"/>
      <c r="P4" s="315"/>
      <c r="Q4" s="315"/>
      <c r="R4" s="316"/>
      <c r="S4" s="316"/>
      <c r="T4" s="316"/>
      <c r="U4" s="316"/>
      <c r="V4" s="316"/>
      <c r="W4" s="316"/>
      <c r="X4" s="316"/>
    </row>
    <row r="5" spans="1:28" ht="12.75" customHeight="1" x14ac:dyDescent="0.2">
      <c r="A5" s="312"/>
      <c r="B5" s="312"/>
      <c r="C5" s="321"/>
      <c r="D5" s="322" t="s">
        <v>3</v>
      </c>
      <c r="E5" s="284" t="s">
        <v>429</v>
      </c>
      <c r="F5" s="286" t="s">
        <v>394</v>
      </c>
      <c r="G5" s="304"/>
      <c r="H5" s="305"/>
      <c r="I5" s="284" t="s">
        <v>395</v>
      </c>
      <c r="J5" s="284" t="s">
        <v>396</v>
      </c>
      <c r="K5" s="284" t="s">
        <v>397</v>
      </c>
      <c r="L5" s="284" t="s">
        <v>398</v>
      </c>
      <c r="M5" s="284" t="s">
        <v>399</v>
      </c>
      <c r="N5" s="284" t="s">
        <v>584</v>
      </c>
      <c r="O5" s="286" t="s">
        <v>401</v>
      </c>
      <c r="P5" s="304"/>
      <c r="Q5" s="304"/>
      <c r="R5" s="305"/>
      <c r="S5" s="284" t="s">
        <v>402</v>
      </c>
      <c r="T5" s="284" t="s">
        <v>403</v>
      </c>
      <c r="U5" s="284" t="s">
        <v>404</v>
      </c>
      <c r="V5" s="284" t="s">
        <v>405</v>
      </c>
      <c r="W5" s="284" t="s">
        <v>406</v>
      </c>
      <c r="X5" s="301" t="s">
        <v>407</v>
      </c>
    </row>
    <row r="6" spans="1:28" ht="12.75" customHeight="1" x14ac:dyDescent="0.2">
      <c r="A6" s="312"/>
      <c r="B6" s="312"/>
      <c r="C6" s="321"/>
      <c r="D6" s="313"/>
      <c r="E6" s="303"/>
      <c r="F6" s="139" t="s">
        <v>408</v>
      </c>
      <c r="G6" s="139" t="s">
        <v>409</v>
      </c>
      <c r="H6" s="139" t="s">
        <v>410</v>
      </c>
      <c r="I6" s="303" t="s">
        <v>434</v>
      </c>
      <c r="J6" s="303"/>
      <c r="K6" s="303"/>
      <c r="L6" s="303"/>
      <c r="M6" s="303"/>
      <c r="N6" s="303"/>
      <c r="O6" s="139" t="s">
        <v>408</v>
      </c>
      <c r="P6" s="139" t="s">
        <v>411</v>
      </c>
      <c r="Q6" s="139" t="s">
        <v>412</v>
      </c>
      <c r="R6" s="139" t="s">
        <v>413</v>
      </c>
      <c r="S6" s="303"/>
      <c r="T6" s="303"/>
      <c r="U6" s="303"/>
      <c r="V6" s="303"/>
      <c r="W6" s="303"/>
      <c r="X6" s="317"/>
    </row>
    <row r="7" spans="1:28" s="203" customFormat="1" ht="36" customHeight="1" x14ac:dyDescent="0.2">
      <c r="A7" s="209">
        <v>1</v>
      </c>
      <c r="B7" s="210" t="s">
        <v>560</v>
      </c>
      <c r="C7" s="187" t="s">
        <v>9</v>
      </c>
      <c r="D7" s="221">
        <v>26113</v>
      </c>
      <c r="E7" s="221">
        <v>2456</v>
      </c>
      <c r="F7" s="221">
        <v>3581</v>
      </c>
      <c r="G7" s="221">
        <v>2370</v>
      </c>
      <c r="H7" s="221">
        <v>1211</v>
      </c>
      <c r="I7" s="221">
        <v>2647</v>
      </c>
      <c r="J7" s="221">
        <v>212</v>
      </c>
      <c r="K7" s="221">
        <v>1001</v>
      </c>
      <c r="L7" s="221">
        <v>1218</v>
      </c>
      <c r="M7" s="221">
        <v>376</v>
      </c>
      <c r="N7" s="221">
        <v>3143</v>
      </c>
      <c r="O7" s="221">
        <v>7426</v>
      </c>
      <c r="P7" s="221">
        <v>2425</v>
      </c>
      <c r="Q7" s="221">
        <v>2327</v>
      </c>
      <c r="R7" s="221">
        <v>2674</v>
      </c>
      <c r="S7" s="221">
        <v>975</v>
      </c>
      <c r="T7" s="221">
        <v>290</v>
      </c>
      <c r="U7" s="221">
        <v>946</v>
      </c>
      <c r="V7" s="221">
        <v>744</v>
      </c>
      <c r="W7" s="221">
        <v>545</v>
      </c>
      <c r="X7" s="221">
        <v>553</v>
      </c>
    </row>
    <row r="8" spans="1:28" s="120" customFormat="1" x14ac:dyDescent="0.2">
      <c r="A8" s="145">
        <v>2</v>
      </c>
      <c r="B8" s="178" t="s">
        <v>560</v>
      </c>
      <c r="C8" s="146" t="s">
        <v>561</v>
      </c>
      <c r="D8" s="211">
        <v>36859</v>
      </c>
      <c r="E8" s="211">
        <v>3184</v>
      </c>
      <c r="F8" s="211">
        <v>5003</v>
      </c>
      <c r="G8" s="211">
        <v>3397</v>
      </c>
      <c r="H8" s="211">
        <v>1606</v>
      </c>
      <c r="I8" s="211">
        <v>3813</v>
      </c>
      <c r="J8" s="211">
        <v>233</v>
      </c>
      <c r="K8" s="211">
        <v>1501</v>
      </c>
      <c r="L8" s="211">
        <v>1599</v>
      </c>
      <c r="M8" s="211">
        <v>506</v>
      </c>
      <c r="N8" s="211">
        <v>4490</v>
      </c>
      <c r="O8" s="211">
        <v>10951</v>
      </c>
      <c r="P8" s="211">
        <v>3464</v>
      </c>
      <c r="Q8" s="211">
        <v>3602</v>
      </c>
      <c r="R8" s="211">
        <v>3885</v>
      </c>
      <c r="S8" s="211">
        <v>1347</v>
      </c>
      <c r="T8" s="211">
        <v>409</v>
      </c>
      <c r="U8" s="211">
        <v>1278</v>
      </c>
      <c r="V8" s="211">
        <v>1017</v>
      </c>
      <c r="W8" s="211">
        <v>770</v>
      </c>
      <c r="X8" s="211">
        <v>758</v>
      </c>
    </row>
    <row r="9" spans="1:28" s="147" customFormat="1" ht="27" customHeight="1" x14ac:dyDescent="0.2">
      <c r="A9" s="145"/>
      <c r="B9" s="145"/>
      <c r="C9" s="232" t="s">
        <v>562</v>
      </c>
      <c r="D9" s="233"/>
      <c r="E9" s="233"/>
      <c r="F9" s="233"/>
      <c r="G9" s="233"/>
      <c r="H9" s="233"/>
      <c r="I9" s="233"/>
      <c r="J9" s="233"/>
      <c r="K9" s="233"/>
      <c r="L9" s="233"/>
      <c r="M9" s="233"/>
      <c r="N9" s="233"/>
      <c r="O9" s="233"/>
      <c r="P9" s="233"/>
      <c r="Q9" s="233"/>
      <c r="R9" s="233"/>
      <c r="S9" s="233"/>
      <c r="T9" s="233"/>
      <c r="U9" s="233"/>
      <c r="V9" s="233"/>
      <c r="W9" s="233"/>
      <c r="X9" s="233"/>
    </row>
    <row r="10" spans="1:28" s="151" customFormat="1" x14ac:dyDescent="0.2">
      <c r="A10" s="148">
        <v>3</v>
      </c>
      <c r="B10" s="179" t="s">
        <v>555</v>
      </c>
      <c r="C10" s="149" t="s">
        <v>188</v>
      </c>
      <c r="D10" s="212">
        <v>4941</v>
      </c>
      <c r="E10" s="212">
        <v>441</v>
      </c>
      <c r="F10" s="212">
        <v>942</v>
      </c>
      <c r="G10" s="212">
        <v>746</v>
      </c>
      <c r="H10" s="212">
        <v>196</v>
      </c>
      <c r="I10" s="212">
        <v>456</v>
      </c>
      <c r="J10" s="212">
        <v>10</v>
      </c>
      <c r="K10" s="212">
        <v>172</v>
      </c>
      <c r="L10" s="212">
        <v>234</v>
      </c>
      <c r="M10" s="212">
        <v>52</v>
      </c>
      <c r="N10" s="212">
        <v>581</v>
      </c>
      <c r="O10" s="212">
        <v>1394</v>
      </c>
      <c r="P10" s="212">
        <v>427</v>
      </c>
      <c r="Q10" s="212">
        <v>443</v>
      </c>
      <c r="R10" s="212">
        <v>524</v>
      </c>
      <c r="S10" s="212">
        <v>138</v>
      </c>
      <c r="T10" s="212">
        <v>45</v>
      </c>
      <c r="U10" s="212">
        <v>111</v>
      </c>
      <c r="V10" s="212">
        <v>107</v>
      </c>
      <c r="W10" s="212">
        <v>98</v>
      </c>
      <c r="X10" s="212">
        <v>160</v>
      </c>
      <c r="Y10" s="150"/>
      <c r="Z10" s="150"/>
      <c r="AA10" s="150"/>
      <c r="AB10" s="150"/>
    </row>
    <row r="11" spans="1:28" s="151" customFormat="1" x14ac:dyDescent="0.2">
      <c r="A11" s="148">
        <v>4</v>
      </c>
      <c r="B11" s="179" t="s">
        <v>554</v>
      </c>
      <c r="C11" s="149" t="s">
        <v>190</v>
      </c>
      <c r="D11" s="212">
        <v>3963</v>
      </c>
      <c r="E11" s="212">
        <v>532</v>
      </c>
      <c r="F11" s="212">
        <v>417</v>
      </c>
      <c r="G11" s="212">
        <v>187</v>
      </c>
      <c r="H11" s="212">
        <v>230</v>
      </c>
      <c r="I11" s="212">
        <v>294</v>
      </c>
      <c r="J11" s="212">
        <v>35</v>
      </c>
      <c r="K11" s="212">
        <v>92</v>
      </c>
      <c r="L11" s="212">
        <v>190</v>
      </c>
      <c r="M11" s="212">
        <v>100</v>
      </c>
      <c r="N11" s="212">
        <v>524</v>
      </c>
      <c r="O11" s="212">
        <v>1155</v>
      </c>
      <c r="P11" s="212">
        <v>328</v>
      </c>
      <c r="Q11" s="212">
        <v>428</v>
      </c>
      <c r="R11" s="212">
        <v>399</v>
      </c>
      <c r="S11" s="212">
        <v>143</v>
      </c>
      <c r="T11" s="212">
        <v>29</v>
      </c>
      <c r="U11" s="212">
        <v>147</v>
      </c>
      <c r="V11" s="212">
        <v>139</v>
      </c>
      <c r="W11" s="212">
        <v>98</v>
      </c>
      <c r="X11" s="212">
        <v>68</v>
      </c>
      <c r="Y11" s="150"/>
      <c r="Z11" s="150"/>
      <c r="AA11" s="150"/>
      <c r="AB11" s="150"/>
    </row>
    <row r="12" spans="1:28" s="151" customFormat="1" ht="28.5" customHeight="1" x14ac:dyDescent="0.2">
      <c r="A12" s="148">
        <v>5</v>
      </c>
      <c r="B12" s="179" t="s">
        <v>553</v>
      </c>
      <c r="C12" s="152" t="s">
        <v>192</v>
      </c>
      <c r="D12" s="212">
        <v>1704</v>
      </c>
      <c r="E12" s="212">
        <v>152</v>
      </c>
      <c r="F12" s="212">
        <v>185</v>
      </c>
      <c r="G12" s="212">
        <v>94</v>
      </c>
      <c r="H12" s="212">
        <v>91</v>
      </c>
      <c r="I12" s="212">
        <v>91</v>
      </c>
      <c r="J12" s="212" t="s">
        <v>641</v>
      </c>
      <c r="K12" s="212">
        <v>45</v>
      </c>
      <c r="L12" s="212">
        <v>94</v>
      </c>
      <c r="M12" s="212">
        <v>28</v>
      </c>
      <c r="N12" s="212">
        <v>262</v>
      </c>
      <c r="O12" s="212">
        <v>645</v>
      </c>
      <c r="P12" s="212">
        <v>142</v>
      </c>
      <c r="Q12" s="212">
        <v>321</v>
      </c>
      <c r="R12" s="212">
        <v>182</v>
      </c>
      <c r="S12" s="212">
        <v>78</v>
      </c>
      <c r="T12" s="212">
        <v>16</v>
      </c>
      <c r="U12" s="212">
        <v>37</v>
      </c>
      <c r="V12" s="212">
        <v>36</v>
      </c>
      <c r="W12" s="212">
        <v>28</v>
      </c>
      <c r="X12" s="212">
        <v>7</v>
      </c>
      <c r="Y12" s="150"/>
      <c r="Z12" s="150"/>
      <c r="AA12" s="150"/>
      <c r="AB12" s="150"/>
    </row>
    <row r="13" spans="1:28" s="151" customFormat="1" x14ac:dyDescent="0.2">
      <c r="A13" s="148">
        <v>6</v>
      </c>
      <c r="B13" s="179" t="s">
        <v>552</v>
      </c>
      <c r="C13" s="149" t="s">
        <v>194</v>
      </c>
      <c r="D13" s="212">
        <v>89</v>
      </c>
      <c r="E13" s="212">
        <v>9</v>
      </c>
      <c r="F13" s="212">
        <v>14</v>
      </c>
      <c r="G13" s="212">
        <v>12</v>
      </c>
      <c r="H13" s="212">
        <v>2</v>
      </c>
      <c r="I13" s="212">
        <v>7</v>
      </c>
      <c r="J13" s="212" t="s">
        <v>641</v>
      </c>
      <c r="K13" s="212" t="s">
        <v>641</v>
      </c>
      <c r="L13" s="212">
        <v>7</v>
      </c>
      <c r="M13" s="212">
        <v>1</v>
      </c>
      <c r="N13" s="212">
        <v>13</v>
      </c>
      <c r="O13" s="212">
        <v>22</v>
      </c>
      <c r="P13" s="212">
        <v>8</v>
      </c>
      <c r="Q13" s="212">
        <v>7</v>
      </c>
      <c r="R13" s="212">
        <v>7</v>
      </c>
      <c r="S13" s="212">
        <v>4</v>
      </c>
      <c r="T13" s="212">
        <v>1</v>
      </c>
      <c r="U13" s="212">
        <v>3</v>
      </c>
      <c r="V13" s="212">
        <v>4</v>
      </c>
      <c r="W13" s="212">
        <v>1</v>
      </c>
      <c r="X13" s="212">
        <v>3</v>
      </c>
      <c r="Y13" s="150"/>
      <c r="Z13" s="150"/>
      <c r="AA13" s="150"/>
      <c r="AB13" s="150"/>
    </row>
    <row r="14" spans="1:28" s="151" customFormat="1" x14ac:dyDescent="0.2">
      <c r="A14" s="148">
        <v>7</v>
      </c>
      <c r="B14" s="179" t="s">
        <v>551</v>
      </c>
      <c r="C14" s="149" t="s">
        <v>196</v>
      </c>
      <c r="D14" s="212">
        <v>82</v>
      </c>
      <c r="E14" s="212">
        <v>3</v>
      </c>
      <c r="F14" s="212">
        <v>2</v>
      </c>
      <c r="G14" s="212">
        <v>1</v>
      </c>
      <c r="H14" s="211">
        <v>1</v>
      </c>
      <c r="I14" s="212">
        <v>7</v>
      </c>
      <c r="J14" s="212" t="s">
        <v>641</v>
      </c>
      <c r="K14" s="212">
        <v>7</v>
      </c>
      <c r="L14" s="212">
        <v>1</v>
      </c>
      <c r="M14" s="212" t="s">
        <v>641</v>
      </c>
      <c r="N14" s="212">
        <v>1</v>
      </c>
      <c r="O14" s="212">
        <v>50</v>
      </c>
      <c r="P14" s="212">
        <v>4</v>
      </c>
      <c r="Q14" s="212">
        <v>45</v>
      </c>
      <c r="R14" s="212">
        <v>1</v>
      </c>
      <c r="S14" s="212">
        <v>4</v>
      </c>
      <c r="T14" s="212" t="s">
        <v>641</v>
      </c>
      <c r="U14" s="212">
        <v>2</v>
      </c>
      <c r="V14" s="212">
        <v>2</v>
      </c>
      <c r="W14" s="212">
        <v>1</v>
      </c>
      <c r="X14" s="212">
        <v>2</v>
      </c>
      <c r="Y14" s="150"/>
      <c r="Z14" s="150"/>
      <c r="AA14" s="150"/>
      <c r="AB14" s="150"/>
    </row>
    <row r="15" spans="1:28" s="151" customFormat="1" x14ac:dyDescent="0.2">
      <c r="A15" s="148">
        <v>8</v>
      </c>
      <c r="B15" s="179" t="s">
        <v>550</v>
      </c>
      <c r="C15" s="149" t="s">
        <v>198</v>
      </c>
      <c r="D15" s="212">
        <v>51</v>
      </c>
      <c r="E15" s="212">
        <v>2</v>
      </c>
      <c r="F15" s="212">
        <v>6</v>
      </c>
      <c r="G15" s="212">
        <v>1</v>
      </c>
      <c r="H15" s="212">
        <v>5</v>
      </c>
      <c r="I15" s="212">
        <v>1</v>
      </c>
      <c r="J15" s="212" t="s">
        <v>641</v>
      </c>
      <c r="K15" s="212">
        <v>6</v>
      </c>
      <c r="L15" s="212" t="s">
        <v>641</v>
      </c>
      <c r="M15" s="212">
        <v>2</v>
      </c>
      <c r="N15" s="212">
        <v>3</v>
      </c>
      <c r="O15" s="212">
        <v>11</v>
      </c>
      <c r="P15" s="212">
        <v>2</v>
      </c>
      <c r="Q15" s="212">
        <v>3</v>
      </c>
      <c r="R15" s="212">
        <v>6</v>
      </c>
      <c r="S15" s="212">
        <v>4</v>
      </c>
      <c r="T15" s="212">
        <v>3</v>
      </c>
      <c r="U15" s="212">
        <v>5</v>
      </c>
      <c r="V15" s="212">
        <v>2</v>
      </c>
      <c r="W15" s="212">
        <v>5</v>
      </c>
      <c r="X15" s="212">
        <v>1</v>
      </c>
      <c r="Y15" s="150"/>
      <c r="Z15" s="150"/>
      <c r="AA15" s="150"/>
      <c r="AB15" s="150"/>
    </row>
    <row r="16" spans="1:28" s="151" customFormat="1" ht="26.25" customHeight="1" x14ac:dyDescent="0.2">
      <c r="A16" s="148">
        <v>9</v>
      </c>
      <c r="B16" s="179" t="s">
        <v>549</v>
      </c>
      <c r="C16" s="152" t="s">
        <v>616</v>
      </c>
      <c r="D16" s="212">
        <v>869</v>
      </c>
      <c r="E16" s="212">
        <v>64</v>
      </c>
      <c r="F16" s="212">
        <v>32</v>
      </c>
      <c r="G16" s="212">
        <v>5</v>
      </c>
      <c r="H16" s="212">
        <v>27</v>
      </c>
      <c r="I16" s="212">
        <v>43</v>
      </c>
      <c r="J16" s="212" t="s">
        <v>641</v>
      </c>
      <c r="K16" s="212">
        <v>4</v>
      </c>
      <c r="L16" s="212">
        <v>1</v>
      </c>
      <c r="M16" s="212" t="s">
        <v>641</v>
      </c>
      <c r="N16" s="212">
        <v>210</v>
      </c>
      <c r="O16" s="212">
        <v>444</v>
      </c>
      <c r="P16" s="212">
        <v>124</v>
      </c>
      <c r="Q16" s="212">
        <v>249</v>
      </c>
      <c r="R16" s="212">
        <v>71</v>
      </c>
      <c r="S16" s="212">
        <v>53</v>
      </c>
      <c r="T16" s="212" t="s">
        <v>641</v>
      </c>
      <c r="U16" s="212">
        <v>1</v>
      </c>
      <c r="V16" s="212">
        <v>11</v>
      </c>
      <c r="W16" s="212">
        <v>6</v>
      </c>
      <c r="X16" s="212" t="s">
        <v>641</v>
      </c>
      <c r="Y16" s="150"/>
      <c r="Z16" s="150"/>
      <c r="AA16" s="150"/>
      <c r="AB16" s="150"/>
    </row>
    <row r="17" spans="1:28" s="151" customFormat="1" x14ac:dyDescent="0.2">
      <c r="A17" s="148">
        <v>10</v>
      </c>
      <c r="B17" s="179" t="s">
        <v>548</v>
      </c>
      <c r="C17" s="149" t="s">
        <v>201</v>
      </c>
      <c r="D17" s="212">
        <v>284</v>
      </c>
      <c r="E17" s="212">
        <v>5</v>
      </c>
      <c r="F17" s="212">
        <v>120</v>
      </c>
      <c r="G17" s="212">
        <v>65</v>
      </c>
      <c r="H17" s="212">
        <v>55</v>
      </c>
      <c r="I17" s="212">
        <v>3</v>
      </c>
      <c r="J17" s="212" t="s">
        <v>641</v>
      </c>
      <c r="K17" s="212">
        <v>26</v>
      </c>
      <c r="L17" s="212">
        <v>5</v>
      </c>
      <c r="M17" s="212">
        <v>22</v>
      </c>
      <c r="N17" s="212">
        <v>16</v>
      </c>
      <c r="O17" s="212">
        <v>23</v>
      </c>
      <c r="P17" s="212">
        <v>2</v>
      </c>
      <c r="Q17" s="212">
        <v>10</v>
      </c>
      <c r="R17" s="212">
        <v>11</v>
      </c>
      <c r="S17" s="212">
        <v>5</v>
      </c>
      <c r="T17" s="212">
        <v>4</v>
      </c>
      <c r="U17" s="212">
        <v>23</v>
      </c>
      <c r="V17" s="212">
        <v>16</v>
      </c>
      <c r="W17" s="212">
        <v>15</v>
      </c>
      <c r="X17" s="212">
        <v>1</v>
      </c>
      <c r="Y17" s="150"/>
      <c r="Z17" s="150"/>
      <c r="AA17" s="150"/>
      <c r="AB17" s="150"/>
    </row>
    <row r="18" spans="1:28" s="147" customFormat="1" ht="25.5" customHeight="1" x14ac:dyDescent="0.2">
      <c r="A18" s="148">
        <v>11</v>
      </c>
      <c r="B18" s="179" t="s">
        <v>202</v>
      </c>
      <c r="C18" s="152" t="s">
        <v>563</v>
      </c>
      <c r="D18" s="212">
        <v>90</v>
      </c>
      <c r="E18" s="212">
        <v>19</v>
      </c>
      <c r="F18" s="212">
        <v>6</v>
      </c>
      <c r="G18" s="212">
        <v>6</v>
      </c>
      <c r="H18" s="212" t="s">
        <v>641</v>
      </c>
      <c r="I18" s="212">
        <v>25</v>
      </c>
      <c r="J18" s="212" t="s">
        <v>641</v>
      </c>
      <c r="K18" s="212" t="s">
        <v>641</v>
      </c>
      <c r="L18" s="212">
        <v>2</v>
      </c>
      <c r="M18" s="212" t="s">
        <v>641</v>
      </c>
      <c r="N18" s="212">
        <v>15</v>
      </c>
      <c r="O18" s="212">
        <v>10</v>
      </c>
      <c r="P18" s="212" t="s">
        <v>641</v>
      </c>
      <c r="Q18" s="212">
        <v>9</v>
      </c>
      <c r="R18" s="212">
        <v>1</v>
      </c>
      <c r="S18" s="212">
        <v>9</v>
      </c>
      <c r="T18" s="212" t="s">
        <v>641</v>
      </c>
      <c r="U18" s="212">
        <v>1</v>
      </c>
      <c r="V18" s="212">
        <v>3</v>
      </c>
      <c r="W18" s="212" t="s">
        <v>641</v>
      </c>
      <c r="X18" s="212" t="s">
        <v>641</v>
      </c>
    </row>
    <row r="19" spans="1:28" s="147" customFormat="1" x14ac:dyDescent="0.2">
      <c r="A19" s="148">
        <v>12</v>
      </c>
      <c r="B19" s="179" t="s">
        <v>547</v>
      </c>
      <c r="C19" s="152" t="s">
        <v>617</v>
      </c>
      <c r="D19" s="212">
        <v>1577</v>
      </c>
      <c r="E19" s="212">
        <v>88</v>
      </c>
      <c r="F19" s="212">
        <v>240</v>
      </c>
      <c r="G19" s="212">
        <v>196</v>
      </c>
      <c r="H19" s="212">
        <v>44</v>
      </c>
      <c r="I19" s="212">
        <v>221</v>
      </c>
      <c r="J19" s="212">
        <v>3</v>
      </c>
      <c r="K19" s="212">
        <v>83</v>
      </c>
      <c r="L19" s="212">
        <v>63</v>
      </c>
      <c r="M19" s="212">
        <v>16</v>
      </c>
      <c r="N19" s="212">
        <v>174</v>
      </c>
      <c r="O19" s="212">
        <v>476</v>
      </c>
      <c r="P19" s="212">
        <v>194</v>
      </c>
      <c r="Q19" s="212">
        <v>163</v>
      </c>
      <c r="R19" s="212">
        <v>119</v>
      </c>
      <c r="S19" s="212">
        <v>37</v>
      </c>
      <c r="T19" s="212">
        <v>24</v>
      </c>
      <c r="U19" s="212">
        <v>37</v>
      </c>
      <c r="V19" s="212">
        <v>49</v>
      </c>
      <c r="W19" s="212">
        <v>24</v>
      </c>
      <c r="X19" s="212">
        <v>42</v>
      </c>
    </row>
    <row r="20" spans="1:28" s="147" customFormat="1" x14ac:dyDescent="0.2">
      <c r="A20" s="148">
        <v>13</v>
      </c>
      <c r="B20" s="179" t="s">
        <v>546</v>
      </c>
      <c r="C20" s="149" t="s">
        <v>206</v>
      </c>
      <c r="D20" s="212">
        <v>3851</v>
      </c>
      <c r="E20" s="212">
        <v>280</v>
      </c>
      <c r="F20" s="212">
        <v>513</v>
      </c>
      <c r="G20" s="212">
        <v>372</v>
      </c>
      <c r="H20" s="212">
        <v>141</v>
      </c>
      <c r="I20" s="212">
        <v>627</v>
      </c>
      <c r="J20" s="212">
        <v>17</v>
      </c>
      <c r="K20" s="212">
        <v>216</v>
      </c>
      <c r="L20" s="212">
        <v>145</v>
      </c>
      <c r="M20" s="212">
        <v>42</v>
      </c>
      <c r="N20" s="212">
        <v>427</v>
      </c>
      <c r="O20" s="212">
        <v>1049</v>
      </c>
      <c r="P20" s="212">
        <v>383</v>
      </c>
      <c r="Q20" s="212">
        <v>357</v>
      </c>
      <c r="R20" s="212">
        <v>309</v>
      </c>
      <c r="S20" s="212">
        <v>113</v>
      </c>
      <c r="T20" s="212">
        <v>54</v>
      </c>
      <c r="U20" s="212">
        <v>110</v>
      </c>
      <c r="V20" s="212">
        <v>106</v>
      </c>
      <c r="W20" s="212">
        <v>61</v>
      </c>
      <c r="X20" s="212">
        <v>91</v>
      </c>
    </row>
    <row r="21" spans="1:28" s="147" customFormat="1" x14ac:dyDescent="0.2">
      <c r="A21" s="148">
        <v>14</v>
      </c>
      <c r="B21" s="179" t="s">
        <v>545</v>
      </c>
      <c r="C21" s="149" t="s">
        <v>208</v>
      </c>
      <c r="D21" s="212">
        <v>3524</v>
      </c>
      <c r="E21" s="212">
        <v>274</v>
      </c>
      <c r="F21" s="212">
        <v>498</v>
      </c>
      <c r="G21" s="212">
        <v>362</v>
      </c>
      <c r="H21" s="212">
        <v>136</v>
      </c>
      <c r="I21" s="212">
        <v>418</v>
      </c>
      <c r="J21" s="212">
        <v>16</v>
      </c>
      <c r="K21" s="212">
        <v>173</v>
      </c>
      <c r="L21" s="212">
        <v>141</v>
      </c>
      <c r="M21" s="212">
        <v>41</v>
      </c>
      <c r="N21" s="212">
        <v>424</v>
      </c>
      <c r="O21" s="212">
        <v>1023</v>
      </c>
      <c r="P21" s="212">
        <v>375</v>
      </c>
      <c r="Q21" s="212">
        <v>349</v>
      </c>
      <c r="R21" s="212">
        <v>299</v>
      </c>
      <c r="S21" s="212">
        <v>107</v>
      </c>
      <c r="T21" s="212">
        <v>54</v>
      </c>
      <c r="U21" s="212">
        <v>105</v>
      </c>
      <c r="V21" s="212">
        <v>100</v>
      </c>
      <c r="W21" s="212">
        <v>61</v>
      </c>
      <c r="X21" s="212">
        <v>89</v>
      </c>
    </row>
    <row r="22" spans="1:28" s="147" customFormat="1" x14ac:dyDescent="0.2">
      <c r="A22" s="148">
        <v>15</v>
      </c>
      <c r="B22" s="179" t="s">
        <v>544</v>
      </c>
      <c r="C22" s="149" t="s">
        <v>210</v>
      </c>
      <c r="D22" s="212">
        <v>77</v>
      </c>
      <c r="E22" s="212">
        <v>3</v>
      </c>
      <c r="F22" s="212">
        <v>15</v>
      </c>
      <c r="G22" s="212">
        <v>10</v>
      </c>
      <c r="H22" s="212">
        <v>5</v>
      </c>
      <c r="I22" s="212">
        <v>5</v>
      </c>
      <c r="J22" s="212">
        <v>1</v>
      </c>
      <c r="K22" s="212">
        <v>3</v>
      </c>
      <c r="L22" s="212">
        <v>4</v>
      </c>
      <c r="M22" s="212">
        <v>1</v>
      </c>
      <c r="N22" s="212">
        <v>3</v>
      </c>
      <c r="O22" s="212">
        <v>24</v>
      </c>
      <c r="P22" s="212">
        <v>8</v>
      </c>
      <c r="Q22" s="212">
        <v>8</v>
      </c>
      <c r="R22" s="212">
        <v>8</v>
      </c>
      <c r="S22" s="212">
        <v>6</v>
      </c>
      <c r="T22" s="212" t="s">
        <v>641</v>
      </c>
      <c r="U22" s="212">
        <v>5</v>
      </c>
      <c r="V22" s="212">
        <v>5</v>
      </c>
      <c r="W22" s="212" t="s">
        <v>641</v>
      </c>
      <c r="X22" s="212">
        <v>2</v>
      </c>
    </row>
    <row r="23" spans="1:28" s="147" customFormat="1" x14ac:dyDescent="0.2">
      <c r="A23" s="148">
        <v>16</v>
      </c>
      <c r="B23" s="179" t="s">
        <v>543</v>
      </c>
      <c r="C23" s="149" t="s">
        <v>532</v>
      </c>
      <c r="D23" s="212">
        <v>5361</v>
      </c>
      <c r="E23" s="212">
        <v>455</v>
      </c>
      <c r="F23" s="212">
        <v>733</v>
      </c>
      <c r="G23" s="212">
        <v>541</v>
      </c>
      <c r="H23" s="212">
        <v>192</v>
      </c>
      <c r="I23" s="212">
        <v>588</v>
      </c>
      <c r="J23" s="212">
        <v>24</v>
      </c>
      <c r="K23" s="212">
        <v>216</v>
      </c>
      <c r="L23" s="212">
        <v>235</v>
      </c>
      <c r="M23" s="212">
        <v>59</v>
      </c>
      <c r="N23" s="212">
        <v>688</v>
      </c>
      <c r="O23" s="212">
        <v>1566</v>
      </c>
      <c r="P23" s="212">
        <v>493</v>
      </c>
      <c r="Q23" s="212">
        <v>594</v>
      </c>
      <c r="R23" s="212">
        <v>479</v>
      </c>
      <c r="S23" s="212">
        <v>173</v>
      </c>
      <c r="T23" s="212">
        <v>51</v>
      </c>
      <c r="U23" s="212">
        <v>163</v>
      </c>
      <c r="V23" s="212">
        <v>165</v>
      </c>
      <c r="W23" s="212">
        <v>123</v>
      </c>
      <c r="X23" s="212">
        <v>122</v>
      </c>
    </row>
    <row r="24" spans="1:28" s="147" customFormat="1" x14ac:dyDescent="0.2">
      <c r="A24" s="148">
        <v>17</v>
      </c>
      <c r="B24" s="179" t="s">
        <v>212</v>
      </c>
      <c r="C24" s="149" t="s">
        <v>618</v>
      </c>
      <c r="D24" s="212">
        <v>4601</v>
      </c>
      <c r="E24" s="212">
        <v>365</v>
      </c>
      <c r="F24" s="212">
        <v>609</v>
      </c>
      <c r="G24" s="212">
        <v>448</v>
      </c>
      <c r="H24" s="212">
        <v>161</v>
      </c>
      <c r="I24" s="212">
        <v>516</v>
      </c>
      <c r="J24" s="212">
        <v>18</v>
      </c>
      <c r="K24" s="212">
        <v>199</v>
      </c>
      <c r="L24" s="212">
        <v>184</v>
      </c>
      <c r="M24" s="212">
        <v>44</v>
      </c>
      <c r="N24" s="212">
        <v>609</v>
      </c>
      <c r="O24" s="212">
        <v>1371</v>
      </c>
      <c r="P24" s="212">
        <v>434</v>
      </c>
      <c r="Q24" s="212">
        <v>546</v>
      </c>
      <c r="R24" s="212">
        <v>391</v>
      </c>
      <c r="S24" s="212">
        <v>147</v>
      </c>
      <c r="T24" s="212">
        <v>45</v>
      </c>
      <c r="U24" s="212">
        <v>143</v>
      </c>
      <c r="V24" s="212">
        <v>150</v>
      </c>
      <c r="W24" s="212">
        <v>96</v>
      </c>
      <c r="X24" s="212">
        <v>105</v>
      </c>
    </row>
    <row r="25" spans="1:28" s="147" customFormat="1" x14ac:dyDescent="0.2">
      <c r="A25" s="148">
        <v>18</v>
      </c>
      <c r="B25" s="179" t="s">
        <v>213</v>
      </c>
      <c r="C25" s="149" t="s">
        <v>564</v>
      </c>
      <c r="D25" s="212">
        <v>4512</v>
      </c>
      <c r="E25" s="212">
        <v>364</v>
      </c>
      <c r="F25" s="212">
        <v>609</v>
      </c>
      <c r="G25" s="212">
        <v>448</v>
      </c>
      <c r="H25" s="212">
        <v>161</v>
      </c>
      <c r="I25" s="212">
        <v>504</v>
      </c>
      <c r="J25" s="212">
        <v>18</v>
      </c>
      <c r="K25" s="212">
        <v>199</v>
      </c>
      <c r="L25" s="212">
        <v>184</v>
      </c>
      <c r="M25" s="212">
        <v>43</v>
      </c>
      <c r="N25" s="212">
        <v>607</v>
      </c>
      <c r="O25" s="212">
        <v>1306</v>
      </c>
      <c r="P25" s="212">
        <v>434</v>
      </c>
      <c r="Q25" s="212">
        <v>481</v>
      </c>
      <c r="R25" s="212">
        <v>391</v>
      </c>
      <c r="S25" s="212">
        <v>140</v>
      </c>
      <c r="T25" s="212">
        <v>45</v>
      </c>
      <c r="U25" s="212">
        <v>143</v>
      </c>
      <c r="V25" s="212">
        <v>149</v>
      </c>
      <c r="W25" s="212">
        <v>96</v>
      </c>
      <c r="X25" s="212">
        <v>105</v>
      </c>
    </row>
    <row r="26" spans="1:28" s="147" customFormat="1" x14ac:dyDescent="0.2">
      <c r="A26" s="148">
        <v>19</v>
      </c>
      <c r="B26" s="179" t="s">
        <v>215</v>
      </c>
      <c r="C26" s="149" t="s">
        <v>565</v>
      </c>
      <c r="D26" s="212">
        <v>610</v>
      </c>
      <c r="E26" s="212">
        <v>65</v>
      </c>
      <c r="F26" s="212">
        <v>106</v>
      </c>
      <c r="G26" s="212">
        <v>87</v>
      </c>
      <c r="H26" s="212">
        <v>19</v>
      </c>
      <c r="I26" s="212">
        <v>32</v>
      </c>
      <c r="J26" s="212">
        <v>6</v>
      </c>
      <c r="K26" s="212">
        <v>16</v>
      </c>
      <c r="L26" s="212">
        <v>36</v>
      </c>
      <c r="M26" s="212">
        <v>11</v>
      </c>
      <c r="N26" s="212">
        <v>69</v>
      </c>
      <c r="O26" s="212">
        <v>170</v>
      </c>
      <c r="P26" s="212">
        <v>54</v>
      </c>
      <c r="Q26" s="212">
        <v>45</v>
      </c>
      <c r="R26" s="212">
        <v>71</v>
      </c>
      <c r="S26" s="212">
        <v>26</v>
      </c>
      <c r="T26" s="212">
        <v>2</v>
      </c>
      <c r="U26" s="212">
        <v>17</v>
      </c>
      <c r="V26" s="212">
        <v>14</v>
      </c>
      <c r="W26" s="212">
        <v>23</v>
      </c>
      <c r="X26" s="212">
        <v>17</v>
      </c>
    </row>
    <row r="27" spans="1:28" s="147" customFormat="1" x14ac:dyDescent="0.2">
      <c r="A27" s="148">
        <v>20</v>
      </c>
      <c r="B27" s="179" t="s">
        <v>217</v>
      </c>
      <c r="C27" s="149" t="s">
        <v>566</v>
      </c>
      <c r="D27" s="212">
        <v>381</v>
      </c>
      <c r="E27" s="212">
        <v>41</v>
      </c>
      <c r="F27" s="212">
        <v>74</v>
      </c>
      <c r="G27" s="212">
        <v>57</v>
      </c>
      <c r="H27" s="212">
        <v>17</v>
      </c>
      <c r="I27" s="212">
        <v>12</v>
      </c>
      <c r="J27" s="212">
        <v>6</v>
      </c>
      <c r="K27" s="212">
        <v>14</v>
      </c>
      <c r="L27" s="212">
        <v>16</v>
      </c>
      <c r="M27" s="212">
        <v>2</v>
      </c>
      <c r="N27" s="212">
        <v>47</v>
      </c>
      <c r="O27" s="212">
        <v>125</v>
      </c>
      <c r="P27" s="212">
        <v>42</v>
      </c>
      <c r="Q27" s="212">
        <v>34</v>
      </c>
      <c r="R27" s="212">
        <v>49</v>
      </c>
      <c r="S27" s="212">
        <v>17</v>
      </c>
      <c r="T27" s="212" t="s">
        <v>641</v>
      </c>
      <c r="U27" s="212">
        <v>10</v>
      </c>
      <c r="V27" s="212">
        <v>4</v>
      </c>
      <c r="W27" s="212">
        <v>7</v>
      </c>
      <c r="X27" s="212">
        <v>6</v>
      </c>
    </row>
    <row r="28" spans="1:28" s="147" customFormat="1" x14ac:dyDescent="0.2">
      <c r="A28" s="148">
        <v>21</v>
      </c>
      <c r="B28" s="179" t="s">
        <v>218</v>
      </c>
      <c r="C28" s="149" t="s">
        <v>567</v>
      </c>
      <c r="D28" s="212">
        <v>229</v>
      </c>
      <c r="E28" s="212">
        <v>24</v>
      </c>
      <c r="F28" s="212">
        <v>32</v>
      </c>
      <c r="G28" s="212">
        <v>30</v>
      </c>
      <c r="H28" s="212">
        <v>2</v>
      </c>
      <c r="I28" s="212">
        <v>20</v>
      </c>
      <c r="J28" s="212" t="s">
        <v>641</v>
      </c>
      <c r="K28" s="212">
        <v>2</v>
      </c>
      <c r="L28" s="212">
        <v>20</v>
      </c>
      <c r="M28" s="212">
        <v>9</v>
      </c>
      <c r="N28" s="212">
        <v>22</v>
      </c>
      <c r="O28" s="212">
        <v>45</v>
      </c>
      <c r="P28" s="212">
        <v>12</v>
      </c>
      <c r="Q28" s="212">
        <v>11</v>
      </c>
      <c r="R28" s="212">
        <v>22</v>
      </c>
      <c r="S28" s="212">
        <v>9</v>
      </c>
      <c r="T28" s="212">
        <v>2</v>
      </c>
      <c r="U28" s="212">
        <v>7</v>
      </c>
      <c r="V28" s="212">
        <v>10</v>
      </c>
      <c r="W28" s="212">
        <v>16</v>
      </c>
      <c r="X28" s="212">
        <v>11</v>
      </c>
    </row>
    <row r="29" spans="1:28" s="151" customFormat="1" x14ac:dyDescent="0.2">
      <c r="A29" s="148">
        <v>22</v>
      </c>
      <c r="B29" s="179" t="s">
        <v>220</v>
      </c>
      <c r="C29" s="149" t="s">
        <v>568</v>
      </c>
      <c r="D29" s="212">
        <v>134</v>
      </c>
      <c r="E29" s="212">
        <v>24</v>
      </c>
      <c r="F29" s="212">
        <v>17</v>
      </c>
      <c r="G29" s="212">
        <v>5</v>
      </c>
      <c r="H29" s="212">
        <v>12</v>
      </c>
      <c r="I29" s="212">
        <v>30</v>
      </c>
      <c r="J29" s="212" t="s">
        <v>641</v>
      </c>
      <c r="K29" s="212">
        <v>1</v>
      </c>
      <c r="L29" s="212">
        <v>15</v>
      </c>
      <c r="M29" s="212">
        <v>4</v>
      </c>
      <c r="N29" s="212">
        <v>10</v>
      </c>
      <c r="O29" s="212">
        <v>21</v>
      </c>
      <c r="P29" s="212">
        <v>5</v>
      </c>
      <c r="Q29" s="212">
        <v>2</v>
      </c>
      <c r="R29" s="212">
        <v>14</v>
      </c>
      <c r="S29" s="212" t="s">
        <v>641</v>
      </c>
      <c r="T29" s="212">
        <v>4</v>
      </c>
      <c r="U29" s="212">
        <v>3</v>
      </c>
      <c r="V29" s="212">
        <v>1</v>
      </c>
      <c r="W29" s="212">
        <v>4</v>
      </c>
      <c r="X29" s="212" t="s">
        <v>641</v>
      </c>
      <c r="Y29" s="150"/>
      <c r="Z29" s="150"/>
      <c r="AA29" s="150"/>
      <c r="AB29" s="150"/>
    </row>
    <row r="30" spans="1:28" s="147" customFormat="1" ht="14.25" customHeight="1" x14ac:dyDescent="0.2">
      <c r="A30" s="148">
        <v>23</v>
      </c>
      <c r="B30" s="179" t="s">
        <v>542</v>
      </c>
      <c r="C30" s="152" t="s">
        <v>630</v>
      </c>
      <c r="D30" s="212">
        <v>497</v>
      </c>
      <c r="E30" s="212">
        <v>43</v>
      </c>
      <c r="F30" s="212">
        <v>48</v>
      </c>
      <c r="G30" s="212">
        <v>48</v>
      </c>
      <c r="H30" s="212" t="s">
        <v>641</v>
      </c>
      <c r="I30" s="212">
        <v>55</v>
      </c>
      <c r="J30" s="212">
        <v>30</v>
      </c>
      <c r="K30" s="212">
        <v>140</v>
      </c>
      <c r="L30" s="212">
        <v>27</v>
      </c>
      <c r="M30" s="212">
        <v>10</v>
      </c>
      <c r="N30" s="212" t="s">
        <v>641</v>
      </c>
      <c r="O30" s="212">
        <v>91</v>
      </c>
      <c r="P30" s="212">
        <v>90</v>
      </c>
      <c r="Q30" s="212">
        <v>1</v>
      </c>
      <c r="R30" s="212" t="s">
        <v>641</v>
      </c>
      <c r="S30" s="212">
        <v>20</v>
      </c>
      <c r="T30" s="212">
        <v>6</v>
      </c>
      <c r="U30" s="212">
        <v>12</v>
      </c>
      <c r="V30" s="212">
        <v>7</v>
      </c>
      <c r="W30" s="212" t="s">
        <v>641</v>
      </c>
      <c r="X30" s="212">
        <v>8</v>
      </c>
    </row>
    <row r="31" spans="1:28" s="147" customFormat="1" x14ac:dyDescent="0.2">
      <c r="A31" s="148">
        <v>24</v>
      </c>
      <c r="B31" s="179" t="s">
        <v>223</v>
      </c>
      <c r="C31" s="149" t="s">
        <v>569</v>
      </c>
      <c r="D31" s="212">
        <v>178</v>
      </c>
      <c r="E31" s="212">
        <v>2</v>
      </c>
      <c r="F31" s="212">
        <v>32</v>
      </c>
      <c r="G31" s="212">
        <v>32</v>
      </c>
      <c r="H31" s="212" t="s">
        <v>641</v>
      </c>
      <c r="I31" s="212">
        <v>36</v>
      </c>
      <c r="J31" s="212">
        <v>9</v>
      </c>
      <c r="K31" s="212">
        <v>14</v>
      </c>
      <c r="L31" s="212">
        <v>7</v>
      </c>
      <c r="M31" s="212">
        <v>6</v>
      </c>
      <c r="N31" s="212" t="s">
        <v>641</v>
      </c>
      <c r="O31" s="212">
        <v>43</v>
      </c>
      <c r="P31" s="212">
        <v>42</v>
      </c>
      <c r="Q31" s="212">
        <v>1</v>
      </c>
      <c r="R31" s="212" t="s">
        <v>641</v>
      </c>
      <c r="S31" s="212">
        <v>5</v>
      </c>
      <c r="T31" s="212">
        <v>6</v>
      </c>
      <c r="U31" s="212">
        <v>10</v>
      </c>
      <c r="V31" s="212">
        <v>4</v>
      </c>
      <c r="W31" s="212" t="s">
        <v>641</v>
      </c>
      <c r="X31" s="212">
        <v>4</v>
      </c>
    </row>
    <row r="32" spans="1:28" s="147" customFormat="1" x14ac:dyDescent="0.2">
      <c r="A32" s="148">
        <v>25</v>
      </c>
      <c r="B32" s="179" t="s">
        <v>541</v>
      </c>
      <c r="C32" s="149" t="s">
        <v>570</v>
      </c>
      <c r="D32" s="212">
        <v>52</v>
      </c>
      <c r="E32" s="212" t="s">
        <v>641</v>
      </c>
      <c r="F32" s="212">
        <v>9</v>
      </c>
      <c r="G32" s="212">
        <v>9</v>
      </c>
      <c r="H32" s="212" t="s">
        <v>641</v>
      </c>
      <c r="I32" s="212">
        <v>15</v>
      </c>
      <c r="J32" s="212" t="s">
        <v>641</v>
      </c>
      <c r="K32" s="212" t="s">
        <v>641</v>
      </c>
      <c r="L32" s="212">
        <v>1</v>
      </c>
      <c r="M32" s="212">
        <v>2</v>
      </c>
      <c r="N32" s="212" t="s">
        <v>641</v>
      </c>
      <c r="O32" s="212">
        <v>11</v>
      </c>
      <c r="P32" s="212">
        <v>11</v>
      </c>
      <c r="Q32" s="212" t="s">
        <v>641</v>
      </c>
      <c r="R32" s="212" t="s">
        <v>641</v>
      </c>
      <c r="S32" s="212">
        <v>1</v>
      </c>
      <c r="T32" s="212">
        <v>1</v>
      </c>
      <c r="U32" s="212">
        <v>10</v>
      </c>
      <c r="V32" s="212">
        <v>1</v>
      </c>
      <c r="W32" s="212" t="s">
        <v>641</v>
      </c>
      <c r="X32" s="212">
        <v>1</v>
      </c>
    </row>
    <row r="33" spans="1:28" s="147" customFormat="1" x14ac:dyDescent="0.2">
      <c r="A33" s="148">
        <v>26</v>
      </c>
      <c r="B33" s="179" t="s">
        <v>540</v>
      </c>
      <c r="C33" s="149" t="s">
        <v>571</v>
      </c>
      <c r="D33" s="212">
        <v>63</v>
      </c>
      <c r="E33" s="212" t="s">
        <v>641</v>
      </c>
      <c r="F33" s="212">
        <v>8</v>
      </c>
      <c r="G33" s="212">
        <v>8</v>
      </c>
      <c r="H33" s="212" t="s">
        <v>641</v>
      </c>
      <c r="I33" s="212">
        <v>12</v>
      </c>
      <c r="J33" s="212">
        <v>8</v>
      </c>
      <c r="K33" s="212">
        <v>8</v>
      </c>
      <c r="L33" s="212">
        <v>3</v>
      </c>
      <c r="M33" s="212">
        <v>2</v>
      </c>
      <c r="N33" s="212" t="s">
        <v>641</v>
      </c>
      <c r="O33" s="212">
        <v>21</v>
      </c>
      <c r="P33" s="212">
        <v>21</v>
      </c>
      <c r="Q33" s="212" t="s">
        <v>641</v>
      </c>
      <c r="R33" s="212" t="s">
        <v>641</v>
      </c>
      <c r="S33" s="212" t="s">
        <v>641</v>
      </c>
      <c r="T33" s="212" t="s">
        <v>641</v>
      </c>
      <c r="U33" s="212" t="s">
        <v>641</v>
      </c>
      <c r="V33" s="212">
        <v>1</v>
      </c>
      <c r="W33" s="212" t="s">
        <v>641</v>
      </c>
      <c r="X33" s="212" t="s">
        <v>641</v>
      </c>
    </row>
    <row r="34" spans="1:28" s="147" customFormat="1" x14ac:dyDescent="0.2">
      <c r="A34" s="148">
        <v>27</v>
      </c>
      <c r="B34" s="179" t="s">
        <v>539</v>
      </c>
      <c r="C34" s="149" t="s">
        <v>230</v>
      </c>
      <c r="D34" s="212">
        <v>36</v>
      </c>
      <c r="E34" s="212">
        <v>1</v>
      </c>
      <c r="F34" s="212">
        <v>7</v>
      </c>
      <c r="G34" s="212">
        <v>7</v>
      </c>
      <c r="H34" s="212" t="s">
        <v>641</v>
      </c>
      <c r="I34" s="212">
        <v>6</v>
      </c>
      <c r="J34" s="212" t="s">
        <v>641</v>
      </c>
      <c r="K34" s="212">
        <v>3</v>
      </c>
      <c r="L34" s="212" t="s">
        <v>641</v>
      </c>
      <c r="M34" s="212">
        <v>2</v>
      </c>
      <c r="N34" s="212" t="s">
        <v>641</v>
      </c>
      <c r="O34" s="212">
        <v>7</v>
      </c>
      <c r="P34" s="212">
        <v>7</v>
      </c>
      <c r="Q34" s="212" t="s">
        <v>641</v>
      </c>
      <c r="R34" s="212" t="s">
        <v>641</v>
      </c>
      <c r="S34" s="212">
        <v>1</v>
      </c>
      <c r="T34" s="212">
        <v>4</v>
      </c>
      <c r="U34" s="212" t="s">
        <v>641</v>
      </c>
      <c r="V34" s="212">
        <v>2</v>
      </c>
      <c r="W34" s="212" t="s">
        <v>641</v>
      </c>
      <c r="X34" s="212">
        <v>3</v>
      </c>
    </row>
    <row r="35" spans="1:28" s="147" customFormat="1" ht="38.25" x14ac:dyDescent="0.2">
      <c r="A35" s="148">
        <v>28</v>
      </c>
      <c r="B35" s="179" t="s">
        <v>231</v>
      </c>
      <c r="C35" s="152" t="s">
        <v>633</v>
      </c>
      <c r="D35" s="212">
        <v>287</v>
      </c>
      <c r="E35" s="212">
        <v>19</v>
      </c>
      <c r="F35" s="212">
        <v>14</v>
      </c>
      <c r="G35" s="212">
        <v>14</v>
      </c>
      <c r="H35" s="212" t="s">
        <v>641</v>
      </c>
      <c r="I35" s="212">
        <v>17</v>
      </c>
      <c r="J35" s="212">
        <v>21</v>
      </c>
      <c r="K35" s="212">
        <v>120</v>
      </c>
      <c r="L35" s="212">
        <v>20</v>
      </c>
      <c r="M35" s="212">
        <v>4</v>
      </c>
      <c r="N35" s="212" t="s">
        <v>641</v>
      </c>
      <c r="O35" s="212">
        <v>48</v>
      </c>
      <c r="P35" s="212">
        <v>48</v>
      </c>
      <c r="Q35" s="212" t="s">
        <v>641</v>
      </c>
      <c r="R35" s="212" t="s">
        <v>641</v>
      </c>
      <c r="S35" s="212">
        <v>15</v>
      </c>
      <c r="T35" s="212" t="s">
        <v>641</v>
      </c>
      <c r="U35" s="212">
        <v>2</v>
      </c>
      <c r="V35" s="212">
        <v>3</v>
      </c>
      <c r="W35" s="212" t="s">
        <v>641</v>
      </c>
      <c r="X35" s="212">
        <v>4</v>
      </c>
    </row>
    <row r="36" spans="1:28" s="147" customFormat="1" ht="17.25" customHeight="1" x14ac:dyDescent="0.2">
      <c r="A36" s="148">
        <v>29</v>
      </c>
      <c r="B36" s="179" t="s">
        <v>538</v>
      </c>
      <c r="C36" s="149" t="s">
        <v>233</v>
      </c>
      <c r="D36" s="212">
        <v>178</v>
      </c>
      <c r="E36" s="212">
        <v>3</v>
      </c>
      <c r="F36" s="212">
        <v>7</v>
      </c>
      <c r="G36" s="212">
        <v>7</v>
      </c>
      <c r="H36" s="212" t="s">
        <v>641</v>
      </c>
      <c r="I36" s="212">
        <v>4</v>
      </c>
      <c r="J36" s="212">
        <v>14</v>
      </c>
      <c r="K36" s="212">
        <v>91</v>
      </c>
      <c r="L36" s="212">
        <v>16</v>
      </c>
      <c r="M36" s="212">
        <v>3</v>
      </c>
      <c r="N36" s="212" t="s">
        <v>641</v>
      </c>
      <c r="O36" s="212">
        <v>33</v>
      </c>
      <c r="P36" s="212">
        <v>33</v>
      </c>
      <c r="Q36" s="212" t="s">
        <v>641</v>
      </c>
      <c r="R36" s="212" t="s">
        <v>641</v>
      </c>
      <c r="S36" s="212">
        <v>3</v>
      </c>
      <c r="T36" s="212" t="s">
        <v>641</v>
      </c>
      <c r="U36" s="212" t="s">
        <v>641</v>
      </c>
      <c r="V36" s="212">
        <v>2</v>
      </c>
      <c r="W36" s="212" t="s">
        <v>641</v>
      </c>
      <c r="X36" s="212">
        <v>2</v>
      </c>
    </row>
    <row r="37" spans="1:28" s="151" customFormat="1" x14ac:dyDescent="0.2">
      <c r="A37" s="148">
        <v>30</v>
      </c>
      <c r="B37" s="179" t="s">
        <v>537</v>
      </c>
      <c r="C37" s="152" t="s">
        <v>620</v>
      </c>
      <c r="D37" s="212">
        <v>61</v>
      </c>
      <c r="E37" s="212" t="s">
        <v>641</v>
      </c>
      <c r="F37" s="212">
        <v>7</v>
      </c>
      <c r="G37" s="212">
        <v>7</v>
      </c>
      <c r="H37" s="212" t="s">
        <v>641</v>
      </c>
      <c r="I37" s="212">
        <v>5</v>
      </c>
      <c r="J37" s="212">
        <v>7</v>
      </c>
      <c r="K37" s="212">
        <v>23</v>
      </c>
      <c r="L37" s="212">
        <v>2</v>
      </c>
      <c r="M37" s="212" t="s">
        <v>641</v>
      </c>
      <c r="N37" s="212" t="s">
        <v>641</v>
      </c>
      <c r="O37" s="212">
        <v>12</v>
      </c>
      <c r="P37" s="212">
        <v>12</v>
      </c>
      <c r="Q37" s="212" t="s">
        <v>641</v>
      </c>
      <c r="R37" s="212" t="s">
        <v>641</v>
      </c>
      <c r="S37" s="212">
        <v>2</v>
      </c>
      <c r="T37" s="212" t="s">
        <v>641</v>
      </c>
      <c r="U37" s="212">
        <v>2</v>
      </c>
      <c r="V37" s="212">
        <v>1</v>
      </c>
      <c r="W37" s="212" t="s">
        <v>641</v>
      </c>
      <c r="X37" s="212" t="s">
        <v>641</v>
      </c>
      <c r="Y37" s="150"/>
      <c r="Z37" s="150"/>
      <c r="AA37" s="150"/>
      <c r="AB37" s="150"/>
    </row>
    <row r="38" spans="1:28" s="151" customFormat="1" x14ac:dyDescent="0.2">
      <c r="A38" s="148">
        <v>31</v>
      </c>
      <c r="B38" s="179" t="s">
        <v>536</v>
      </c>
      <c r="C38" s="149" t="s">
        <v>236</v>
      </c>
      <c r="D38" s="212">
        <v>22</v>
      </c>
      <c r="E38" s="212">
        <v>4</v>
      </c>
      <c r="F38" s="212" t="s">
        <v>641</v>
      </c>
      <c r="G38" s="212" t="s">
        <v>641</v>
      </c>
      <c r="H38" s="212" t="s">
        <v>641</v>
      </c>
      <c r="I38" s="212" t="s">
        <v>641</v>
      </c>
      <c r="J38" s="212" t="s">
        <v>641</v>
      </c>
      <c r="K38" s="212">
        <v>6</v>
      </c>
      <c r="L38" s="212" t="s">
        <v>641</v>
      </c>
      <c r="M38" s="212" t="s">
        <v>641</v>
      </c>
      <c r="N38" s="212" t="s">
        <v>641</v>
      </c>
      <c r="O38" s="212">
        <v>3</v>
      </c>
      <c r="P38" s="212">
        <v>3</v>
      </c>
      <c r="Q38" s="212" t="s">
        <v>641</v>
      </c>
      <c r="R38" s="212" t="s">
        <v>641</v>
      </c>
      <c r="S38" s="212">
        <v>9</v>
      </c>
      <c r="T38" s="212" t="s">
        <v>641</v>
      </c>
      <c r="U38" s="212" t="s">
        <v>641</v>
      </c>
      <c r="V38" s="212" t="s">
        <v>641</v>
      </c>
      <c r="W38" s="212" t="s">
        <v>641</v>
      </c>
      <c r="X38" s="212" t="s">
        <v>641</v>
      </c>
      <c r="Y38" s="150"/>
      <c r="Z38" s="150"/>
      <c r="AA38" s="150"/>
      <c r="AB38" s="150"/>
    </row>
    <row r="39" spans="1:28" s="151" customFormat="1" ht="38.25" customHeight="1" x14ac:dyDescent="0.2">
      <c r="A39" s="148">
        <v>32</v>
      </c>
      <c r="B39" s="179" t="s">
        <v>535</v>
      </c>
      <c r="C39" s="152" t="s">
        <v>621</v>
      </c>
      <c r="D39" s="212">
        <v>4489</v>
      </c>
      <c r="E39" s="212">
        <v>376</v>
      </c>
      <c r="F39" s="212">
        <v>585</v>
      </c>
      <c r="G39" s="212">
        <v>268</v>
      </c>
      <c r="H39" s="212">
        <v>317</v>
      </c>
      <c r="I39" s="212">
        <v>339</v>
      </c>
      <c r="J39" s="212">
        <v>75</v>
      </c>
      <c r="K39" s="212">
        <v>168</v>
      </c>
      <c r="L39" s="212">
        <v>233</v>
      </c>
      <c r="M39" s="212">
        <v>71</v>
      </c>
      <c r="N39" s="212">
        <v>401</v>
      </c>
      <c r="O39" s="212">
        <v>1264</v>
      </c>
      <c r="P39" s="212">
        <v>316</v>
      </c>
      <c r="Q39" s="212">
        <v>297</v>
      </c>
      <c r="R39" s="212">
        <v>651</v>
      </c>
      <c r="S39" s="212">
        <v>252</v>
      </c>
      <c r="T39" s="212">
        <v>80</v>
      </c>
      <c r="U39" s="212">
        <v>331</v>
      </c>
      <c r="V39" s="212">
        <v>99</v>
      </c>
      <c r="W39" s="212">
        <v>144</v>
      </c>
      <c r="X39" s="212">
        <v>71</v>
      </c>
      <c r="Y39" s="150"/>
      <c r="Z39" s="150"/>
      <c r="AA39" s="150"/>
      <c r="AB39" s="150"/>
    </row>
    <row r="40" spans="1:28" s="151" customFormat="1" ht="25.5" x14ac:dyDescent="0.2">
      <c r="A40" s="148">
        <v>33</v>
      </c>
      <c r="B40" s="179" t="s">
        <v>534</v>
      </c>
      <c r="C40" s="152" t="s">
        <v>622</v>
      </c>
      <c r="D40" s="212">
        <v>4343</v>
      </c>
      <c r="E40" s="212">
        <v>342</v>
      </c>
      <c r="F40" s="212">
        <v>573</v>
      </c>
      <c r="G40" s="212">
        <v>257</v>
      </c>
      <c r="H40" s="212">
        <v>316</v>
      </c>
      <c r="I40" s="212">
        <v>277</v>
      </c>
      <c r="J40" s="212">
        <v>71</v>
      </c>
      <c r="K40" s="212">
        <v>168</v>
      </c>
      <c r="L40" s="212">
        <v>230</v>
      </c>
      <c r="M40" s="212">
        <v>67</v>
      </c>
      <c r="N40" s="212">
        <v>400</v>
      </c>
      <c r="O40" s="212">
        <v>1256</v>
      </c>
      <c r="P40" s="212">
        <v>316</v>
      </c>
      <c r="Q40" s="212">
        <v>296</v>
      </c>
      <c r="R40" s="212">
        <v>644</v>
      </c>
      <c r="S40" s="212">
        <v>245</v>
      </c>
      <c r="T40" s="212">
        <v>78</v>
      </c>
      <c r="U40" s="212">
        <v>329</v>
      </c>
      <c r="V40" s="212">
        <v>94</v>
      </c>
      <c r="W40" s="212">
        <v>143</v>
      </c>
      <c r="X40" s="212">
        <v>70</v>
      </c>
      <c r="Y40" s="150"/>
      <c r="Z40" s="150"/>
      <c r="AA40" s="150"/>
      <c r="AB40" s="150"/>
    </row>
    <row r="41" spans="1:28" s="151" customFormat="1" x14ac:dyDescent="0.2">
      <c r="A41" s="148">
        <v>34</v>
      </c>
      <c r="B41" s="179" t="s">
        <v>533</v>
      </c>
      <c r="C41" s="149" t="s">
        <v>631</v>
      </c>
      <c r="D41" s="212">
        <v>67</v>
      </c>
      <c r="E41" s="212">
        <v>5</v>
      </c>
      <c r="F41" s="212">
        <v>1</v>
      </c>
      <c r="G41" s="212" t="s">
        <v>641</v>
      </c>
      <c r="H41" s="212">
        <v>1</v>
      </c>
      <c r="I41" s="212">
        <v>59</v>
      </c>
      <c r="J41" s="212" t="s">
        <v>641</v>
      </c>
      <c r="K41" s="212" t="s">
        <v>641</v>
      </c>
      <c r="L41" s="212" t="s">
        <v>641</v>
      </c>
      <c r="M41" s="212" t="s">
        <v>641</v>
      </c>
      <c r="N41" s="212">
        <v>1</v>
      </c>
      <c r="O41" s="212">
        <v>1</v>
      </c>
      <c r="P41" s="212" t="s">
        <v>641</v>
      </c>
      <c r="Q41" s="212">
        <v>1</v>
      </c>
      <c r="R41" s="212" t="s">
        <v>641</v>
      </c>
      <c r="S41" s="212" t="s">
        <v>641</v>
      </c>
      <c r="T41" s="212" t="s">
        <v>641</v>
      </c>
      <c r="U41" s="212" t="s">
        <v>641</v>
      </c>
      <c r="V41" s="212" t="s">
        <v>641</v>
      </c>
      <c r="W41" s="212" t="s">
        <v>641</v>
      </c>
      <c r="X41" s="212" t="s">
        <v>641</v>
      </c>
      <c r="Y41" s="150"/>
      <c r="Z41" s="150"/>
      <c r="AA41" s="150"/>
      <c r="AB41" s="150"/>
    </row>
    <row r="42" spans="1:28" s="151" customFormat="1" x14ac:dyDescent="0.2">
      <c r="A42" s="148">
        <v>35</v>
      </c>
      <c r="B42" s="180">
        <v>1000</v>
      </c>
      <c r="C42" s="149" t="s">
        <v>241</v>
      </c>
      <c r="D42" s="212">
        <v>4617</v>
      </c>
      <c r="E42" s="212">
        <v>332</v>
      </c>
      <c r="F42" s="212">
        <v>702</v>
      </c>
      <c r="G42" s="212">
        <v>548</v>
      </c>
      <c r="H42" s="212">
        <v>154</v>
      </c>
      <c r="I42" s="212">
        <v>544</v>
      </c>
      <c r="J42" s="212">
        <v>19</v>
      </c>
      <c r="K42" s="212">
        <v>212</v>
      </c>
      <c r="L42" s="212">
        <v>148</v>
      </c>
      <c r="M42" s="212">
        <v>46</v>
      </c>
      <c r="N42" s="212">
        <v>605</v>
      </c>
      <c r="O42" s="212">
        <v>1389</v>
      </c>
      <c r="P42" s="212">
        <v>492</v>
      </c>
      <c r="Q42" s="212">
        <v>432</v>
      </c>
      <c r="R42" s="212">
        <v>465</v>
      </c>
      <c r="S42" s="212">
        <v>118</v>
      </c>
      <c r="T42" s="212">
        <v>44</v>
      </c>
      <c r="U42" s="212">
        <v>147</v>
      </c>
      <c r="V42" s="212">
        <v>141</v>
      </c>
      <c r="W42" s="212">
        <v>68</v>
      </c>
      <c r="X42" s="212">
        <v>102</v>
      </c>
      <c r="Y42" s="150"/>
      <c r="Z42" s="150"/>
      <c r="AA42" s="150"/>
      <c r="AB42" s="150"/>
    </row>
    <row r="43" spans="1:28" s="151" customFormat="1" x14ac:dyDescent="0.2">
      <c r="A43" s="148">
        <v>36</v>
      </c>
      <c r="B43" s="180">
        <v>1010</v>
      </c>
      <c r="C43" s="149" t="s">
        <v>243</v>
      </c>
      <c r="D43" s="212">
        <v>1255</v>
      </c>
      <c r="E43" s="212">
        <v>136</v>
      </c>
      <c r="F43" s="212">
        <v>207</v>
      </c>
      <c r="G43" s="212">
        <v>160</v>
      </c>
      <c r="H43" s="212">
        <v>47</v>
      </c>
      <c r="I43" s="212">
        <v>180</v>
      </c>
      <c r="J43" s="212">
        <v>6</v>
      </c>
      <c r="K43" s="212">
        <v>125</v>
      </c>
      <c r="L43" s="212">
        <v>125</v>
      </c>
      <c r="M43" s="212">
        <v>10</v>
      </c>
      <c r="N43" s="212">
        <v>9</v>
      </c>
      <c r="O43" s="212">
        <v>256</v>
      </c>
      <c r="P43" s="212">
        <v>84</v>
      </c>
      <c r="Q43" s="212">
        <v>147</v>
      </c>
      <c r="R43" s="212">
        <v>25</v>
      </c>
      <c r="S43" s="212">
        <v>72</v>
      </c>
      <c r="T43" s="212">
        <v>1</v>
      </c>
      <c r="U43" s="212">
        <v>34</v>
      </c>
      <c r="V43" s="212">
        <v>25</v>
      </c>
      <c r="W43" s="212">
        <v>29</v>
      </c>
      <c r="X43" s="212">
        <v>40</v>
      </c>
      <c r="Y43" s="150"/>
      <c r="Z43" s="150"/>
      <c r="AA43" s="150"/>
      <c r="AB43" s="150"/>
    </row>
    <row r="44" spans="1:28" s="151" customFormat="1" x14ac:dyDescent="0.2">
      <c r="A44" s="148">
        <v>37</v>
      </c>
      <c r="B44" s="180">
        <v>1020</v>
      </c>
      <c r="C44" s="149" t="s">
        <v>245</v>
      </c>
      <c r="D44" s="212">
        <v>642</v>
      </c>
      <c r="E44" s="212">
        <v>30</v>
      </c>
      <c r="F44" s="212">
        <v>137</v>
      </c>
      <c r="G44" s="212">
        <v>112</v>
      </c>
      <c r="H44" s="212">
        <v>25</v>
      </c>
      <c r="I44" s="212">
        <v>97</v>
      </c>
      <c r="J44" s="212">
        <v>3</v>
      </c>
      <c r="K44" s="212">
        <v>3</v>
      </c>
      <c r="L44" s="212">
        <v>5</v>
      </c>
      <c r="M44" s="212">
        <v>6</v>
      </c>
      <c r="N44" s="212">
        <v>79</v>
      </c>
      <c r="O44" s="212">
        <v>200</v>
      </c>
      <c r="P44" s="212">
        <v>111</v>
      </c>
      <c r="Q44" s="212">
        <v>69</v>
      </c>
      <c r="R44" s="212">
        <v>20</v>
      </c>
      <c r="S44" s="212">
        <v>24</v>
      </c>
      <c r="T44" s="212">
        <v>6</v>
      </c>
      <c r="U44" s="212">
        <v>15</v>
      </c>
      <c r="V44" s="212">
        <v>7</v>
      </c>
      <c r="W44" s="212">
        <v>12</v>
      </c>
      <c r="X44" s="212">
        <v>18</v>
      </c>
      <c r="Y44" s="150"/>
      <c r="Z44" s="150"/>
      <c r="AA44" s="150"/>
      <c r="AB44" s="150"/>
    </row>
    <row r="45" spans="1:28" s="151" customFormat="1" x14ac:dyDescent="0.2">
      <c r="A45" s="148">
        <v>38</v>
      </c>
      <c r="B45" s="180">
        <v>1030</v>
      </c>
      <c r="C45" s="149" t="s">
        <v>247</v>
      </c>
      <c r="D45" s="212">
        <v>416</v>
      </c>
      <c r="E45" s="212">
        <v>48</v>
      </c>
      <c r="F45" s="212">
        <v>66</v>
      </c>
      <c r="G45" s="212">
        <v>57</v>
      </c>
      <c r="H45" s="212">
        <v>9</v>
      </c>
      <c r="I45" s="212">
        <v>55</v>
      </c>
      <c r="J45" s="212">
        <v>1</v>
      </c>
      <c r="K45" s="212">
        <v>10</v>
      </c>
      <c r="L45" s="212">
        <v>7</v>
      </c>
      <c r="M45" s="212">
        <v>3</v>
      </c>
      <c r="N45" s="212">
        <v>37</v>
      </c>
      <c r="O45" s="212">
        <v>138</v>
      </c>
      <c r="P45" s="212">
        <v>36</v>
      </c>
      <c r="Q45" s="212">
        <v>39</v>
      </c>
      <c r="R45" s="212">
        <v>63</v>
      </c>
      <c r="S45" s="212">
        <v>14</v>
      </c>
      <c r="T45" s="212">
        <v>1</v>
      </c>
      <c r="U45" s="212">
        <v>14</v>
      </c>
      <c r="V45" s="212">
        <v>15</v>
      </c>
      <c r="W45" s="212">
        <v>5</v>
      </c>
      <c r="X45" s="212">
        <v>2</v>
      </c>
      <c r="Y45" s="150"/>
      <c r="Z45" s="150"/>
      <c r="AA45" s="150"/>
      <c r="AB45" s="150"/>
    </row>
    <row r="46" spans="1:28" s="151" customFormat="1" ht="25.5" x14ac:dyDescent="0.2">
      <c r="A46" s="148">
        <v>39</v>
      </c>
      <c r="B46" s="180">
        <v>1100</v>
      </c>
      <c r="C46" s="152" t="s">
        <v>624</v>
      </c>
      <c r="D46" s="212">
        <v>5027</v>
      </c>
      <c r="E46" s="212">
        <v>452</v>
      </c>
      <c r="F46" s="212">
        <v>607</v>
      </c>
      <c r="G46" s="212">
        <v>374</v>
      </c>
      <c r="H46" s="212">
        <v>233</v>
      </c>
      <c r="I46" s="212">
        <v>371</v>
      </c>
      <c r="J46" s="212">
        <v>20</v>
      </c>
      <c r="K46" s="212">
        <v>156</v>
      </c>
      <c r="L46" s="212">
        <v>228</v>
      </c>
      <c r="M46" s="212">
        <v>81</v>
      </c>
      <c r="N46" s="212">
        <v>552</v>
      </c>
      <c r="O46" s="212">
        <v>1693</v>
      </c>
      <c r="P46" s="212">
        <v>468</v>
      </c>
      <c r="Q46" s="212">
        <v>482</v>
      </c>
      <c r="R46" s="212">
        <v>743</v>
      </c>
      <c r="S46" s="212">
        <v>265</v>
      </c>
      <c r="T46" s="212">
        <v>57</v>
      </c>
      <c r="U46" s="212">
        <v>177</v>
      </c>
      <c r="V46" s="212">
        <v>155</v>
      </c>
      <c r="W46" s="212">
        <v>126</v>
      </c>
      <c r="X46" s="212">
        <v>87</v>
      </c>
      <c r="Y46" s="150"/>
      <c r="Z46" s="150"/>
      <c r="AA46" s="150"/>
      <c r="AB46" s="150"/>
    </row>
    <row r="47" spans="1:28" s="151" customFormat="1" x14ac:dyDescent="0.2">
      <c r="A47" s="148">
        <v>40</v>
      </c>
      <c r="B47" s="180">
        <v>1120</v>
      </c>
      <c r="C47" s="149" t="s">
        <v>357</v>
      </c>
      <c r="D47" s="212">
        <v>637</v>
      </c>
      <c r="E47" s="212">
        <v>35</v>
      </c>
      <c r="F47" s="212">
        <v>62</v>
      </c>
      <c r="G47" s="212">
        <v>40</v>
      </c>
      <c r="H47" s="212">
        <v>22</v>
      </c>
      <c r="I47" s="212">
        <v>65</v>
      </c>
      <c r="J47" s="212">
        <v>6</v>
      </c>
      <c r="K47" s="212">
        <v>15</v>
      </c>
      <c r="L47" s="212">
        <v>34</v>
      </c>
      <c r="M47" s="212">
        <v>8</v>
      </c>
      <c r="N47" s="212">
        <v>49</v>
      </c>
      <c r="O47" s="212">
        <v>228</v>
      </c>
      <c r="P47" s="212">
        <v>67</v>
      </c>
      <c r="Q47" s="212">
        <v>61</v>
      </c>
      <c r="R47" s="212">
        <v>100</v>
      </c>
      <c r="S47" s="212">
        <v>16</v>
      </c>
      <c r="T47" s="212">
        <v>10</v>
      </c>
      <c r="U47" s="212">
        <v>37</v>
      </c>
      <c r="V47" s="212">
        <v>18</v>
      </c>
      <c r="W47" s="212">
        <v>36</v>
      </c>
      <c r="X47" s="212">
        <v>18</v>
      </c>
      <c r="Y47" s="150"/>
      <c r="Z47" s="150"/>
      <c r="AA47" s="150"/>
      <c r="AB47" s="150"/>
    </row>
    <row r="48" spans="1:28" s="151" customFormat="1" x14ac:dyDescent="0.2">
      <c r="A48" s="148">
        <v>41</v>
      </c>
      <c r="B48" s="180">
        <v>1121</v>
      </c>
      <c r="C48" s="149" t="s">
        <v>358</v>
      </c>
      <c r="D48" s="212">
        <v>186</v>
      </c>
      <c r="E48" s="212">
        <v>13</v>
      </c>
      <c r="F48" s="212">
        <v>21</v>
      </c>
      <c r="G48" s="212">
        <v>16</v>
      </c>
      <c r="H48" s="212">
        <v>5</v>
      </c>
      <c r="I48" s="212">
        <v>1</v>
      </c>
      <c r="J48" s="212">
        <v>2</v>
      </c>
      <c r="K48" s="212" t="s">
        <v>641</v>
      </c>
      <c r="L48" s="212">
        <v>8</v>
      </c>
      <c r="M48" s="212">
        <v>3</v>
      </c>
      <c r="N48" s="212">
        <v>24</v>
      </c>
      <c r="O48" s="212">
        <v>74</v>
      </c>
      <c r="P48" s="212">
        <v>14</v>
      </c>
      <c r="Q48" s="212">
        <v>23</v>
      </c>
      <c r="R48" s="212">
        <v>37</v>
      </c>
      <c r="S48" s="212">
        <v>10</v>
      </c>
      <c r="T48" s="212">
        <v>1</v>
      </c>
      <c r="U48" s="212">
        <v>8</v>
      </c>
      <c r="V48" s="212">
        <v>7</v>
      </c>
      <c r="W48" s="212">
        <v>8</v>
      </c>
      <c r="X48" s="212">
        <v>6</v>
      </c>
      <c r="Y48" s="150"/>
      <c r="Z48" s="150"/>
      <c r="AA48" s="150"/>
      <c r="AB48" s="150"/>
    </row>
    <row r="49" spans="1:28" s="151" customFormat="1" x14ac:dyDescent="0.2">
      <c r="A49" s="148">
        <v>42</v>
      </c>
      <c r="B49" s="180">
        <v>1122</v>
      </c>
      <c r="C49" s="149" t="s">
        <v>359</v>
      </c>
      <c r="D49" s="212">
        <v>159</v>
      </c>
      <c r="E49" s="212">
        <v>12</v>
      </c>
      <c r="F49" s="212">
        <v>26</v>
      </c>
      <c r="G49" s="212">
        <v>16</v>
      </c>
      <c r="H49" s="212">
        <v>10</v>
      </c>
      <c r="I49" s="212">
        <v>1</v>
      </c>
      <c r="J49" s="212">
        <v>3</v>
      </c>
      <c r="K49" s="212">
        <v>2</v>
      </c>
      <c r="L49" s="212">
        <v>11</v>
      </c>
      <c r="M49" s="212">
        <v>2</v>
      </c>
      <c r="N49" s="212">
        <v>8</v>
      </c>
      <c r="O49" s="212">
        <v>56</v>
      </c>
      <c r="P49" s="212">
        <v>11</v>
      </c>
      <c r="Q49" s="212">
        <v>19</v>
      </c>
      <c r="R49" s="212">
        <v>26</v>
      </c>
      <c r="S49" s="212">
        <v>3</v>
      </c>
      <c r="T49" s="212">
        <v>4</v>
      </c>
      <c r="U49" s="212">
        <v>8</v>
      </c>
      <c r="V49" s="212">
        <v>4</v>
      </c>
      <c r="W49" s="212">
        <v>17</v>
      </c>
      <c r="X49" s="212">
        <v>2</v>
      </c>
      <c r="Y49" s="150"/>
      <c r="Z49" s="150"/>
      <c r="AA49" s="150"/>
      <c r="AB49" s="150"/>
    </row>
    <row r="50" spans="1:28" s="151" customFormat="1" x14ac:dyDescent="0.2">
      <c r="A50" s="148">
        <v>43</v>
      </c>
      <c r="B50" s="180">
        <v>1123</v>
      </c>
      <c r="C50" s="149" t="s">
        <v>360</v>
      </c>
      <c r="D50" s="212">
        <v>65</v>
      </c>
      <c r="E50" s="212">
        <v>1</v>
      </c>
      <c r="F50" s="212">
        <v>10</v>
      </c>
      <c r="G50" s="212">
        <v>5</v>
      </c>
      <c r="H50" s="212">
        <v>5</v>
      </c>
      <c r="I50" s="212" t="s">
        <v>641</v>
      </c>
      <c r="J50" s="212" t="s">
        <v>641</v>
      </c>
      <c r="K50" s="212" t="s">
        <v>641</v>
      </c>
      <c r="L50" s="212">
        <v>4</v>
      </c>
      <c r="M50" s="212">
        <v>1</v>
      </c>
      <c r="N50" s="212">
        <v>2</v>
      </c>
      <c r="O50" s="212">
        <v>35</v>
      </c>
      <c r="P50" s="212">
        <v>8</v>
      </c>
      <c r="Q50" s="212">
        <v>15</v>
      </c>
      <c r="R50" s="212">
        <v>12</v>
      </c>
      <c r="S50" s="212">
        <v>1</v>
      </c>
      <c r="T50" s="212">
        <v>1</v>
      </c>
      <c r="U50" s="212" t="s">
        <v>641</v>
      </c>
      <c r="V50" s="212">
        <v>2</v>
      </c>
      <c r="W50" s="212">
        <v>7</v>
      </c>
      <c r="X50" s="212">
        <v>1</v>
      </c>
      <c r="Y50" s="150"/>
      <c r="Z50" s="150"/>
      <c r="AA50" s="150"/>
      <c r="AB50" s="150"/>
    </row>
    <row r="51" spans="1:28" s="151" customFormat="1" x14ac:dyDescent="0.2">
      <c r="A51" s="148">
        <v>44</v>
      </c>
      <c r="B51" s="180">
        <v>1130</v>
      </c>
      <c r="C51" s="149" t="s">
        <v>361</v>
      </c>
      <c r="D51" s="212">
        <v>3940</v>
      </c>
      <c r="E51" s="212">
        <v>375</v>
      </c>
      <c r="F51" s="212">
        <v>493</v>
      </c>
      <c r="G51" s="212">
        <v>284</v>
      </c>
      <c r="H51" s="212">
        <v>209</v>
      </c>
      <c r="I51" s="212">
        <v>297</v>
      </c>
      <c r="J51" s="212">
        <v>13</v>
      </c>
      <c r="K51" s="212">
        <v>132</v>
      </c>
      <c r="L51" s="212">
        <v>174</v>
      </c>
      <c r="M51" s="212">
        <v>71</v>
      </c>
      <c r="N51" s="212">
        <v>474</v>
      </c>
      <c r="O51" s="212">
        <v>1240</v>
      </c>
      <c r="P51" s="212">
        <v>376</v>
      </c>
      <c r="Q51" s="212">
        <v>399</v>
      </c>
      <c r="R51" s="212">
        <v>465</v>
      </c>
      <c r="S51" s="212">
        <v>235</v>
      </c>
      <c r="T51" s="212">
        <v>40</v>
      </c>
      <c r="U51" s="212">
        <v>133</v>
      </c>
      <c r="V51" s="212">
        <v>109</v>
      </c>
      <c r="W51" s="212">
        <v>86</v>
      </c>
      <c r="X51" s="212">
        <v>68</v>
      </c>
      <c r="Y51" s="150"/>
      <c r="Z51" s="150"/>
      <c r="AA51" s="150"/>
      <c r="AB51" s="150"/>
    </row>
    <row r="52" spans="1:28" s="151" customFormat="1" x14ac:dyDescent="0.2">
      <c r="A52" s="148">
        <v>45</v>
      </c>
      <c r="B52" s="180">
        <v>1131</v>
      </c>
      <c r="C52" s="149" t="s">
        <v>362</v>
      </c>
      <c r="D52" s="212">
        <v>335</v>
      </c>
      <c r="E52" s="212">
        <v>36</v>
      </c>
      <c r="F52" s="212">
        <v>62</v>
      </c>
      <c r="G52" s="212">
        <v>31</v>
      </c>
      <c r="H52" s="212">
        <v>31</v>
      </c>
      <c r="I52" s="212">
        <v>27</v>
      </c>
      <c r="J52" s="212">
        <v>3</v>
      </c>
      <c r="K52" s="212">
        <v>5</v>
      </c>
      <c r="L52" s="212">
        <v>7</v>
      </c>
      <c r="M52" s="212">
        <v>6</v>
      </c>
      <c r="N52" s="212">
        <v>34</v>
      </c>
      <c r="O52" s="212">
        <v>81</v>
      </c>
      <c r="P52" s="212">
        <v>29</v>
      </c>
      <c r="Q52" s="212">
        <v>22</v>
      </c>
      <c r="R52" s="212">
        <v>30</v>
      </c>
      <c r="S52" s="212">
        <v>28</v>
      </c>
      <c r="T52" s="212">
        <v>11</v>
      </c>
      <c r="U52" s="212">
        <v>8</v>
      </c>
      <c r="V52" s="212">
        <v>13</v>
      </c>
      <c r="W52" s="212">
        <v>5</v>
      </c>
      <c r="X52" s="212">
        <v>9</v>
      </c>
      <c r="Y52" s="150"/>
      <c r="Z52" s="150"/>
      <c r="AA52" s="150"/>
      <c r="AB52" s="150"/>
    </row>
    <row r="53" spans="1:28" s="151" customFormat="1" x14ac:dyDescent="0.2">
      <c r="A53" s="148">
        <v>46</v>
      </c>
      <c r="B53" s="180">
        <v>1133</v>
      </c>
      <c r="C53" s="149" t="s">
        <v>632</v>
      </c>
      <c r="D53" s="212">
        <v>1023</v>
      </c>
      <c r="E53" s="212">
        <v>59</v>
      </c>
      <c r="F53" s="212">
        <v>146</v>
      </c>
      <c r="G53" s="212">
        <v>117</v>
      </c>
      <c r="H53" s="212">
        <v>29</v>
      </c>
      <c r="I53" s="212">
        <v>54</v>
      </c>
      <c r="J53" s="212">
        <v>3</v>
      </c>
      <c r="K53" s="212">
        <v>23</v>
      </c>
      <c r="L53" s="212">
        <v>75</v>
      </c>
      <c r="M53" s="212">
        <v>6</v>
      </c>
      <c r="N53" s="212">
        <v>68</v>
      </c>
      <c r="O53" s="212">
        <v>447</v>
      </c>
      <c r="P53" s="212">
        <v>129</v>
      </c>
      <c r="Q53" s="212">
        <v>204</v>
      </c>
      <c r="R53" s="212">
        <v>114</v>
      </c>
      <c r="S53" s="212">
        <v>34</v>
      </c>
      <c r="T53" s="212">
        <v>15</v>
      </c>
      <c r="U53" s="212">
        <v>38</v>
      </c>
      <c r="V53" s="212">
        <v>22</v>
      </c>
      <c r="W53" s="212">
        <v>21</v>
      </c>
      <c r="X53" s="212">
        <v>12</v>
      </c>
      <c r="Y53" s="150"/>
      <c r="Z53" s="150"/>
      <c r="AA53" s="150"/>
      <c r="AB53" s="150"/>
    </row>
    <row r="54" spans="1:28" s="151" customFormat="1" ht="25.5" x14ac:dyDescent="0.2">
      <c r="A54" s="148">
        <v>47</v>
      </c>
      <c r="B54" s="180">
        <v>1134</v>
      </c>
      <c r="C54" s="181" t="s">
        <v>626</v>
      </c>
      <c r="D54" s="212">
        <v>14</v>
      </c>
      <c r="E54" s="212" t="s">
        <v>641</v>
      </c>
      <c r="F54" s="212">
        <v>4</v>
      </c>
      <c r="G54" s="212">
        <v>2</v>
      </c>
      <c r="H54" s="212">
        <v>2</v>
      </c>
      <c r="I54" s="212">
        <v>2</v>
      </c>
      <c r="J54" s="212" t="s">
        <v>641</v>
      </c>
      <c r="K54" s="212" t="s">
        <v>641</v>
      </c>
      <c r="L54" s="212">
        <v>1</v>
      </c>
      <c r="M54" s="212" t="s">
        <v>641</v>
      </c>
      <c r="N54" s="212">
        <v>5</v>
      </c>
      <c r="O54" s="212">
        <v>2</v>
      </c>
      <c r="P54" s="212" t="s">
        <v>641</v>
      </c>
      <c r="Q54" s="212">
        <v>2</v>
      </c>
      <c r="R54" s="212" t="s">
        <v>641</v>
      </c>
      <c r="S54" s="212" t="s">
        <v>641</v>
      </c>
      <c r="T54" s="212" t="s">
        <v>641</v>
      </c>
      <c r="U54" s="212" t="s">
        <v>641</v>
      </c>
      <c r="V54" s="212" t="s">
        <v>641</v>
      </c>
      <c r="W54" s="212" t="s">
        <v>641</v>
      </c>
      <c r="X54" s="212" t="s">
        <v>641</v>
      </c>
      <c r="Y54" s="150"/>
      <c r="Z54" s="150"/>
      <c r="AA54" s="150"/>
      <c r="AB54" s="150"/>
    </row>
    <row r="55" spans="1:28" s="151" customFormat="1" x14ac:dyDescent="0.2">
      <c r="A55" s="148">
        <v>48</v>
      </c>
      <c r="B55" s="180">
        <v>1135</v>
      </c>
      <c r="C55" s="149" t="s">
        <v>526</v>
      </c>
      <c r="D55" s="212">
        <v>790</v>
      </c>
      <c r="E55" s="212">
        <v>69</v>
      </c>
      <c r="F55" s="212">
        <v>100</v>
      </c>
      <c r="G55" s="212" t="s">
        <v>641</v>
      </c>
      <c r="H55" s="212">
        <v>100</v>
      </c>
      <c r="I55" s="212">
        <v>122</v>
      </c>
      <c r="J55" s="212">
        <v>2</v>
      </c>
      <c r="K55" s="212">
        <v>42</v>
      </c>
      <c r="L55" s="212">
        <v>8</v>
      </c>
      <c r="M55" s="212">
        <v>6</v>
      </c>
      <c r="N55" s="212">
        <v>306</v>
      </c>
      <c r="O55" s="212">
        <v>23</v>
      </c>
      <c r="P55" s="212">
        <v>18</v>
      </c>
      <c r="Q55" s="212" t="s">
        <v>641</v>
      </c>
      <c r="R55" s="212">
        <v>5</v>
      </c>
      <c r="S55" s="212">
        <v>37</v>
      </c>
      <c r="T55" s="212">
        <v>1</v>
      </c>
      <c r="U55" s="212">
        <v>31</v>
      </c>
      <c r="V55" s="212">
        <v>32</v>
      </c>
      <c r="W55" s="212" t="s">
        <v>641</v>
      </c>
      <c r="X55" s="212">
        <v>11</v>
      </c>
      <c r="Y55" s="150"/>
      <c r="Z55" s="150"/>
      <c r="AA55" s="150"/>
      <c r="AB55" s="150"/>
    </row>
    <row r="56" spans="1:28" s="151" customFormat="1" x14ac:dyDescent="0.2">
      <c r="A56" s="148">
        <v>49</v>
      </c>
      <c r="B56" s="180">
        <v>1136</v>
      </c>
      <c r="C56" s="149" t="s">
        <v>527</v>
      </c>
      <c r="D56" s="212">
        <v>78</v>
      </c>
      <c r="E56" s="212">
        <v>7</v>
      </c>
      <c r="F56" s="212">
        <v>3</v>
      </c>
      <c r="G56" s="212" t="s">
        <v>641</v>
      </c>
      <c r="H56" s="212">
        <v>3</v>
      </c>
      <c r="I56" s="212">
        <v>8</v>
      </c>
      <c r="J56" s="212">
        <v>1</v>
      </c>
      <c r="K56" s="212" t="s">
        <v>641</v>
      </c>
      <c r="L56" s="212">
        <v>2</v>
      </c>
      <c r="M56" s="212" t="s">
        <v>641</v>
      </c>
      <c r="N56" s="212">
        <v>15</v>
      </c>
      <c r="O56" s="212">
        <v>31</v>
      </c>
      <c r="P56" s="212">
        <v>3</v>
      </c>
      <c r="Q56" s="212">
        <v>2</v>
      </c>
      <c r="R56" s="212">
        <v>26</v>
      </c>
      <c r="S56" s="212">
        <v>3</v>
      </c>
      <c r="T56" s="212" t="s">
        <v>641</v>
      </c>
      <c r="U56" s="212">
        <v>4</v>
      </c>
      <c r="V56" s="212">
        <v>4</v>
      </c>
      <c r="W56" s="212" t="s">
        <v>641</v>
      </c>
      <c r="X56" s="212" t="s">
        <v>641</v>
      </c>
      <c r="Y56" s="150"/>
      <c r="Z56" s="150"/>
      <c r="AA56" s="150"/>
      <c r="AB56" s="150"/>
    </row>
    <row r="57" spans="1:28" s="151" customFormat="1" x14ac:dyDescent="0.2">
      <c r="A57" s="148">
        <v>50</v>
      </c>
      <c r="B57" s="180">
        <v>1140</v>
      </c>
      <c r="C57" s="149" t="s">
        <v>530</v>
      </c>
      <c r="D57" s="212">
        <v>76</v>
      </c>
      <c r="E57" s="212">
        <v>10</v>
      </c>
      <c r="F57" s="212">
        <v>22</v>
      </c>
      <c r="G57" s="212">
        <v>21</v>
      </c>
      <c r="H57" s="212">
        <v>1</v>
      </c>
      <c r="I57" s="212">
        <v>6</v>
      </c>
      <c r="J57" s="212">
        <v>1</v>
      </c>
      <c r="K57" s="212">
        <v>2</v>
      </c>
      <c r="L57" s="212">
        <v>2</v>
      </c>
      <c r="M57" s="212">
        <v>1</v>
      </c>
      <c r="N57" s="212">
        <v>10</v>
      </c>
      <c r="O57" s="212">
        <v>16</v>
      </c>
      <c r="P57" s="212">
        <v>7</v>
      </c>
      <c r="Q57" s="212">
        <v>5</v>
      </c>
      <c r="R57" s="212">
        <v>4</v>
      </c>
      <c r="S57" s="212">
        <v>1</v>
      </c>
      <c r="T57" s="212">
        <v>1</v>
      </c>
      <c r="U57" s="212">
        <v>3</v>
      </c>
      <c r="V57" s="212" t="s">
        <v>641</v>
      </c>
      <c r="W57" s="212" t="s">
        <v>641</v>
      </c>
      <c r="X57" s="212">
        <v>1</v>
      </c>
      <c r="Y57" s="150"/>
      <c r="Z57" s="150"/>
      <c r="AA57" s="150"/>
      <c r="AB57" s="150"/>
    </row>
    <row r="58" spans="1:28" s="151" customFormat="1" x14ac:dyDescent="0.2">
      <c r="A58" s="148">
        <v>51</v>
      </c>
      <c r="B58" s="180">
        <v>1150</v>
      </c>
      <c r="C58" s="149" t="s">
        <v>628</v>
      </c>
      <c r="D58" s="212">
        <v>65</v>
      </c>
      <c r="E58" s="212">
        <v>4</v>
      </c>
      <c r="F58" s="212">
        <v>1</v>
      </c>
      <c r="G58" s="212" t="s">
        <v>641</v>
      </c>
      <c r="H58" s="212">
        <v>1</v>
      </c>
      <c r="I58" s="212">
        <v>3</v>
      </c>
      <c r="J58" s="212" t="s">
        <v>641</v>
      </c>
      <c r="K58" s="212">
        <v>4</v>
      </c>
      <c r="L58" s="212">
        <v>10</v>
      </c>
      <c r="M58" s="212" t="s">
        <v>641</v>
      </c>
      <c r="N58" s="212">
        <v>9</v>
      </c>
      <c r="O58" s="212">
        <v>29</v>
      </c>
      <c r="P58" s="212">
        <v>8</v>
      </c>
      <c r="Q58" s="212">
        <v>13</v>
      </c>
      <c r="R58" s="212">
        <v>8</v>
      </c>
      <c r="S58" s="212">
        <v>2</v>
      </c>
      <c r="T58" s="212" t="s">
        <v>641</v>
      </c>
      <c r="U58" s="212" t="s">
        <v>641</v>
      </c>
      <c r="V58" s="212">
        <v>3</v>
      </c>
      <c r="W58" s="212" t="s">
        <v>641</v>
      </c>
      <c r="X58" s="212" t="s">
        <v>641</v>
      </c>
      <c r="Y58" s="150"/>
      <c r="Z58" s="150"/>
      <c r="AA58" s="150"/>
      <c r="AB58" s="150"/>
    </row>
    <row r="59" spans="1:28" s="151" customFormat="1" x14ac:dyDescent="0.2">
      <c r="A59" s="148">
        <v>52</v>
      </c>
      <c r="B59" s="180">
        <v>1200</v>
      </c>
      <c r="C59" s="149" t="s">
        <v>363</v>
      </c>
      <c r="D59" s="212">
        <v>742</v>
      </c>
      <c r="E59" s="212">
        <v>14</v>
      </c>
      <c r="F59" s="212">
        <v>25</v>
      </c>
      <c r="G59" s="212">
        <v>17</v>
      </c>
      <c r="H59" s="212">
        <v>8</v>
      </c>
      <c r="I59" s="212">
        <v>202</v>
      </c>
      <c r="J59" s="212" t="s">
        <v>641</v>
      </c>
      <c r="K59" s="212">
        <v>1</v>
      </c>
      <c r="L59" s="212" t="s">
        <v>641</v>
      </c>
      <c r="M59" s="212">
        <v>1</v>
      </c>
      <c r="N59" s="212">
        <v>261</v>
      </c>
      <c r="O59" s="212">
        <v>219</v>
      </c>
      <c r="P59" s="212">
        <v>131</v>
      </c>
      <c r="Q59" s="212">
        <v>75</v>
      </c>
      <c r="R59" s="212">
        <v>13</v>
      </c>
      <c r="S59" s="212">
        <v>1</v>
      </c>
      <c r="T59" s="212">
        <v>3</v>
      </c>
      <c r="U59" s="212">
        <v>5</v>
      </c>
      <c r="V59" s="212">
        <v>10</v>
      </c>
      <c r="W59" s="212" t="s">
        <v>641</v>
      </c>
      <c r="X59" s="212" t="s">
        <v>641</v>
      </c>
      <c r="Y59" s="150"/>
      <c r="Z59" s="150"/>
      <c r="AA59" s="150"/>
      <c r="AB59" s="150"/>
    </row>
    <row r="60" spans="1:28" s="151" customFormat="1" x14ac:dyDescent="0.2">
      <c r="A60" s="146"/>
      <c r="B60" s="146"/>
    </row>
    <row r="61" spans="1:28" x14ac:dyDescent="0.2"/>
    <row r="62" spans="1:28" x14ac:dyDescent="0.2">
      <c r="A62" s="153"/>
      <c r="C62" s="85"/>
    </row>
    <row r="63" spans="1:28" x14ac:dyDescent="0.2">
      <c r="A63" s="154" t="s">
        <v>572</v>
      </c>
    </row>
    <row r="64" spans="1:28" x14ac:dyDescent="0.2">
      <c r="A64" s="155" t="s">
        <v>573</v>
      </c>
    </row>
    <row r="65" spans="1:1" x14ac:dyDescent="0.2">
      <c r="A65" s="155" t="s">
        <v>425</v>
      </c>
    </row>
    <row r="66" spans="1:1" x14ac:dyDescent="0.2">
      <c r="A66" s="155" t="s">
        <v>574</v>
      </c>
    </row>
    <row r="67" spans="1:1" x14ac:dyDescent="0.2"/>
    <row r="68" spans="1:1" x14ac:dyDescent="0.2"/>
    <row r="69" spans="1:1" x14ac:dyDescent="0.2"/>
    <row r="70" spans="1:1" x14ac:dyDescent="0.2"/>
    <row r="71" spans="1:1" x14ac:dyDescent="0.2"/>
    <row r="72" spans="1:1" x14ac:dyDescent="0.2"/>
    <row r="73" spans="1:1" x14ac:dyDescent="0.2"/>
    <row r="74" spans="1:1" x14ac:dyDescent="0.2"/>
    <row r="75" spans="1:1" x14ac:dyDescent="0.2"/>
    <row r="76" spans="1:1" x14ac:dyDescent="0.2"/>
    <row r="77" spans="1:1" x14ac:dyDescent="0.2"/>
    <row r="78" spans="1:1" x14ac:dyDescent="0.2"/>
    <row r="79" spans="1:1" x14ac:dyDescent="0.2"/>
    <row r="80" spans="1:1" x14ac:dyDescent="0.2"/>
    <row r="81" x14ac:dyDescent="0.2"/>
    <row r="82" x14ac:dyDescent="0.2"/>
    <row r="83" x14ac:dyDescent="0.2"/>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row r="1107" x14ac:dyDescent="0.2"/>
    <row r="1108" x14ac:dyDescent="0.2"/>
    <row r="1109" x14ac:dyDescent="0.2"/>
    <row r="1110" x14ac:dyDescent="0.2"/>
    <row r="1111" x14ac:dyDescent="0.2"/>
    <row r="1112" x14ac:dyDescent="0.2"/>
    <row r="1113" x14ac:dyDescent="0.2"/>
    <row r="1114" x14ac:dyDescent="0.2"/>
    <row r="1115" x14ac:dyDescent="0.2"/>
    <row r="1116" x14ac:dyDescent="0.2"/>
    <row r="1117" x14ac:dyDescent="0.2"/>
    <row r="1118" x14ac:dyDescent="0.2"/>
    <row r="1119" x14ac:dyDescent="0.2"/>
    <row r="1120" x14ac:dyDescent="0.2"/>
    <row r="1121" x14ac:dyDescent="0.2"/>
    <row r="1122" x14ac:dyDescent="0.2"/>
    <row r="1123" x14ac:dyDescent="0.2"/>
    <row r="1124" x14ac:dyDescent="0.2"/>
    <row r="1125" x14ac:dyDescent="0.2"/>
    <row r="1126" x14ac:dyDescent="0.2"/>
    <row r="1127" x14ac:dyDescent="0.2"/>
    <row r="1128" x14ac:dyDescent="0.2"/>
    <row r="1129" x14ac:dyDescent="0.2"/>
    <row r="1130" x14ac:dyDescent="0.2"/>
    <row r="1131" x14ac:dyDescent="0.2"/>
    <row r="1132" x14ac:dyDescent="0.2"/>
    <row r="1133" x14ac:dyDescent="0.2"/>
    <row r="1134" x14ac:dyDescent="0.2"/>
    <row r="1135" x14ac:dyDescent="0.2"/>
    <row r="1136" x14ac:dyDescent="0.2"/>
    <row r="1137" x14ac:dyDescent="0.2"/>
    <row r="1138" x14ac:dyDescent="0.2"/>
    <row r="1139" x14ac:dyDescent="0.2"/>
    <row r="1140" x14ac:dyDescent="0.2"/>
    <row r="1141" x14ac:dyDescent="0.2"/>
    <row r="1142" x14ac:dyDescent="0.2"/>
    <row r="1143" x14ac:dyDescent="0.2"/>
    <row r="1144" x14ac:dyDescent="0.2"/>
    <row r="1145" x14ac:dyDescent="0.2"/>
    <row r="1146" x14ac:dyDescent="0.2"/>
    <row r="1147" x14ac:dyDescent="0.2"/>
    <row r="1148" x14ac:dyDescent="0.2"/>
    <row r="1149" x14ac:dyDescent="0.2"/>
    <row r="1150" x14ac:dyDescent="0.2"/>
    <row r="1151" x14ac:dyDescent="0.2"/>
    <row r="1152" x14ac:dyDescent="0.2"/>
    <row r="1153" x14ac:dyDescent="0.2"/>
    <row r="1154" x14ac:dyDescent="0.2"/>
    <row r="1155" x14ac:dyDescent="0.2"/>
    <row r="1156" x14ac:dyDescent="0.2"/>
    <row r="1157" x14ac:dyDescent="0.2"/>
    <row r="1158" x14ac:dyDescent="0.2"/>
    <row r="1159" x14ac:dyDescent="0.2"/>
    <row r="1160" x14ac:dyDescent="0.2"/>
    <row r="1161" x14ac:dyDescent="0.2"/>
    <row r="1162" x14ac:dyDescent="0.2"/>
    <row r="1163" x14ac:dyDescent="0.2"/>
    <row r="1164" x14ac:dyDescent="0.2"/>
    <row r="1165" x14ac:dyDescent="0.2"/>
    <row r="1166" x14ac:dyDescent="0.2"/>
    <row r="1167" x14ac:dyDescent="0.2"/>
    <row r="1168" x14ac:dyDescent="0.2"/>
    <row r="1169" x14ac:dyDescent="0.2"/>
    <row r="1170" x14ac:dyDescent="0.2"/>
    <row r="1171" x14ac:dyDescent="0.2"/>
    <row r="1172" x14ac:dyDescent="0.2"/>
    <row r="1173" x14ac:dyDescent="0.2"/>
    <row r="1174" x14ac:dyDescent="0.2"/>
    <row r="1175" x14ac:dyDescent="0.2"/>
    <row r="1176" x14ac:dyDescent="0.2"/>
    <row r="1177" x14ac:dyDescent="0.2"/>
    <row r="1178" x14ac:dyDescent="0.2"/>
    <row r="1179" x14ac:dyDescent="0.2"/>
    <row r="1180" x14ac:dyDescent="0.2"/>
    <row r="1181" x14ac:dyDescent="0.2"/>
    <row r="1182" x14ac:dyDescent="0.2"/>
    <row r="1183" x14ac:dyDescent="0.2"/>
    <row r="1184" x14ac:dyDescent="0.2"/>
    <row r="1185" x14ac:dyDescent="0.2"/>
    <row r="1186" x14ac:dyDescent="0.2"/>
    <row r="1187" x14ac:dyDescent="0.2"/>
    <row r="1188" x14ac:dyDescent="0.2"/>
    <row r="1189" x14ac:dyDescent="0.2"/>
    <row r="1190" x14ac:dyDescent="0.2"/>
    <row r="1191" x14ac:dyDescent="0.2"/>
    <row r="1192" x14ac:dyDescent="0.2"/>
    <row r="1193" x14ac:dyDescent="0.2"/>
    <row r="1194" x14ac:dyDescent="0.2"/>
    <row r="1195" x14ac:dyDescent="0.2"/>
    <row r="1196" x14ac:dyDescent="0.2"/>
    <row r="1197" x14ac:dyDescent="0.2"/>
    <row r="1198" x14ac:dyDescent="0.2"/>
    <row r="1199" x14ac:dyDescent="0.2"/>
    <row r="1200" x14ac:dyDescent="0.2"/>
    <row r="1201" x14ac:dyDescent="0.2"/>
    <row r="1202" x14ac:dyDescent="0.2"/>
    <row r="1203" x14ac:dyDescent="0.2"/>
    <row r="1204" x14ac:dyDescent="0.2"/>
    <row r="1205" x14ac:dyDescent="0.2"/>
    <row r="1206" x14ac:dyDescent="0.2"/>
    <row r="1207" x14ac:dyDescent="0.2"/>
    <row r="1208" x14ac:dyDescent="0.2"/>
    <row r="1209" x14ac:dyDescent="0.2"/>
    <row r="1210" x14ac:dyDescent="0.2"/>
    <row r="1211" x14ac:dyDescent="0.2"/>
    <row r="1212" x14ac:dyDescent="0.2"/>
    <row r="1213" x14ac:dyDescent="0.2"/>
    <row r="1214" x14ac:dyDescent="0.2"/>
    <row r="1215" x14ac:dyDescent="0.2"/>
    <row r="1216" x14ac:dyDescent="0.2"/>
    <row r="1217" x14ac:dyDescent="0.2"/>
    <row r="1218" x14ac:dyDescent="0.2"/>
    <row r="1219" x14ac:dyDescent="0.2"/>
    <row r="1220" x14ac:dyDescent="0.2"/>
    <row r="1221" x14ac:dyDescent="0.2"/>
    <row r="1222" x14ac:dyDescent="0.2"/>
    <row r="1223" x14ac:dyDescent="0.2"/>
    <row r="1224" x14ac:dyDescent="0.2"/>
    <row r="1225" x14ac:dyDescent="0.2"/>
    <row r="1226" x14ac:dyDescent="0.2"/>
    <row r="1227" x14ac:dyDescent="0.2"/>
    <row r="1228" x14ac:dyDescent="0.2"/>
    <row r="1229" x14ac:dyDescent="0.2"/>
    <row r="1230" x14ac:dyDescent="0.2"/>
    <row r="1231" x14ac:dyDescent="0.2"/>
    <row r="1232" x14ac:dyDescent="0.2"/>
    <row r="1233" x14ac:dyDescent="0.2"/>
    <row r="1234" x14ac:dyDescent="0.2"/>
    <row r="1235" x14ac:dyDescent="0.2"/>
    <row r="1236" x14ac:dyDescent="0.2"/>
    <row r="1237" x14ac:dyDescent="0.2"/>
    <row r="1238" x14ac:dyDescent="0.2"/>
    <row r="1239" x14ac:dyDescent="0.2"/>
    <row r="1240" x14ac:dyDescent="0.2"/>
    <row r="1241" x14ac:dyDescent="0.2"/>
    <row r="1242" x14ac:dyDescent="0.2"/>
    <row r="1243" x14ac:dyDescent="0.2"/>
    <row r="1244" x14ac:dyDescent="0.2"/>
    <row r="1245" x14ac:dyDescent="0.2"/>
    <row r="1246" x14ac:dyDescent="0.2"/>
    <row r="1247" x14ac:dyDescent="0.2"/>
    <row r="1248" x14ac:dyDescent="0.2"/>
    <row r="1249" x14ac:dyDescent="0.2"/>
    <row r="1250" x14ac:dyDescent="0.2"/>
    <row r="1251" x14ac:dyDescent="0.2"/>
    <row r="1252" x14ac:dyDescent="0.2"/>
    <row r="1253" x14ac:dyDescent="0.2"/>
    <row r="1254" x14ac:dyDescent="0.2"/>
    <row r="1255" x14ac:dyDescent="0.2"/>
    <row r="1256" x14ac:dyDescent="0.2"/>
    <row r="1257" x14ac:dyDescent="0.2"/>
    <row r="1258" x14ac:dyDescent="0.2"/>
    <row r="1259" x14ac:dyDescent="0.2"/>
    <row r="1260" x14ac:dyDescent="0.2"/>
    <row r="1261" x14ac:dyDescent="0.2"/>
    <row r="1262" x14ac:dyDescent="0.2"/>
    <row r="1263" x14ac:dyDescent="0.2"/>
    <row r="1264" x14ac:dyDescent="0.2"/>
    <row r="1265" x14ac:dyDescent="0.2"/>
    <row r="1266" x14ac:dyDescent="0.2"/>
    <row r="1267" x14ac:dyDescent="0.2"/>
    <row r="1268" x14ac:dyDescent="0.2"/>
    <row r="1269" x14ac:dyDescent="0.2"/>
    <row r="1270" x14ac:dyDescent="0.2"/>
    <row r="1271" x14ac:dyDescent="0.2"/>
    <row r="1272" x14ac:dyDescent="0.2"/>
    <row r="1273" x14ac:dyDescent="0.2"/>
    <row r="1274" x14ac:dyDescent="0.2"/>
    <row r="1275" x14ac:dyDescent="0.2"/>
    <row r="1276" x14ac:dyDescent="0.2"/>
    <row r="1277" x14ac:dyDescent="0.2"/>
    <row r="1278" x14ac:dyDescent="0.2"/>
    <row r="1279" x14ac:dyDescent="0.2"/>
    <row r="1280" x14ac:dyDescent="0.2"/>
    <row r="1281" x14ac:dyDescent="0.2"/>
    <row r="1282" x14ac:dyDescent="0.2"/>
    <row r="1283" x14ac:dyDescent="0.2"/>
    <row r="1284" x14ac:dyDescent="0.2"/>
    <row r="1285" x14ac:dyDescent="0.2"/>
    <row r="1286" x14ac:dyDescent="0.2"/>
    <row r="1287" x14ac:dyDescent="0.2"/>
    <row r="1288" x14ac:dyDescent="0.2"/>
    <row r="1289" x14ac:dyDescent="0.2"/>
    <row r="1290" x14ac:dyDescent="0.2"/>
    <row r="1291" x14ac:dyDescent="0.2"/>
    <row r="1292" x14ac:dyDescent="0.2"/>
    <row r="1293" x14ac:dyDescent="0.2"/>
    <row r="1294" x14ac:dyDescent="0.2"/>
    <row r="1295" x14ac:dyDescent="0.2"/>
    <row r="1296" x14ac:dyDescent="0.2"/>
    <row r="1297" x14ac:dyDescent="0.2"/>
    <row r="1298" x14ac:dyDescent="0.2"/>
    <row r="1299" x14ac:dyDescent="0.2"/>
    <row r="1300" x14ac:dyDescent="0.2"/>
    <row r="1301" x14ac:dyDescent="0.2"/>
    <row r="1302" x14ac:dyDescent="0.2"/>
    <row r="1303" x14ac:dyDescent="0.2"/>
    <row r="1304" x14ac:dyDescent="0.2"/>
    <row r="1305" x14ac:dyDescent="0.2"/>
    <row r="1306" x14ac:dyDescent="0.2"/>
    <row r="1307" x14ac:dyDescent="0.2"/>
    <row r="1308" x14ac:dyDescent="0.2"/>
    <row r="1309" x14ac:dyDescent="0.2"/>
    <row r="1310" x14ac:dyDescent="0.2"/>
    <row r="1311" x14ac:dyDescent="0.2"/>
    <row r="1312" x14ac:dyDescent="0.2"/>
    <row r="1313" x14ac:dyDescent="0.2"/>
    <row r="1314" x14ac:dyDescent="0.2"/>
    <row r="1315" x14ac:dyDescent="0.2"/>
    <row r="1316" x14ac:dyDescent="0.2"/>
    <row r="1317" x14ac:dyDescent="0.2"/>
    <row r="1318" x14ac:dyDescent="0.2"/>
    <row r="1319" x14ac:dyDescent="0.2"/>
    <row r="1320" x14ac:dyDescent="0.2"/>
    <row r="1321" x14ac:dyDescent="0.2"/>
    <row r="1322" x14ac:dyDescent="0.2"/>
    <row r="1323" x14ac:dyDescent="0.2"/>
    <row r="1324" x14ac:dyDescent="0.2"/>
    <row r="1325" x14ac:dyDescent="0.2"/>
    <row r="1326" x14ac:dyDescent="0.2"/>
    <row r="1327" x14ac:dyDescent="0.2"/>
    <row r="1328" x14ac:dyDescent="0.2"/>
    <row r="1329" x14ac:dyDescent="0.2"/>
    <row r="1330" x14ac:dyDescent="0.2"/>
    <row r="1331" x14ac:dyDescent="0.2"/>
    <row r="1332" x14ac:dyDescent="0.2"/>
    <row r="1333" x14ac:dyDescent="0.2"/>
    <row r="1334" x14ac:dyDescent="0.2"/>
    <row r="1335" x14ac:dyDescent="0.2"/>
    <row r="1336" x14ac:dyDescent="0.2"/>
    <row r="1337" x14ac:dyDescent="0.2"/>
    <row r="1338" x14ac:dyDescent="0.2"/>
    <row r="1339" x14ac:dyDescent="0.2"/>
    <row r="1340" x14ac:dyDescent="0.2"/>
    <row r="1341" x14ac:dyDescent="0.2"/>
    <row r="1342" x14ac:dyDescent="0.2"/>
    <row r="1343" x14ac:dyDescent="0.2"/>
    <row r="1344" x14ac:dyDescent="0.2"/>
    <row r="1345" x14ac:dyDescent="0.2"/>
    <row r="1346" x14ac:dyDescent="0.2"/>
    <row r="1347" x14ac:dyDescent="0.2"/>
    <row r="1348" x14ac:dyDescent="0.2"/>
    <row r="1349" x14ac:dyDescent="0.2"/>
    <row r="1350" x14ac:dyDescent="0.2"/>
    <row r="1351" x14ac:dyDescent="0.2"/>
    <row r="1352" x14ac:dyDescent="0.2"/>
    <row r="1353" x14ac:dyDescent="0.2"/>
    <row r="1354" x14ac:dyDescent="0.2"/>
    <row r="1355" x14ac:dyDescent="0.2"/>
    <row r="1356" x14ac:dyDescent="0.2"/>
    <row r="1357" x14ac:dyDescent="0.2"/>
    <row r="1358" x14ac:dyDescent="0.2"/>
    <row r="1359" x14ac:dyDescent="0.2"/>
    <row r="1360" x14ac:dyDescent="0.2"/>
    <row r="1361" x14ac:dyDescent="0.2"/>
    <row r="1362" x14ac:dyDescent="0.2"/>
    <row r="1363" x14ac:dyDescent="0.2"/>
    <row r="1364" x14ac:dyDescent="0.2"/>
    <row r="1365" x14ac:dyDescent="0.2"/>
    <row r="1366" x14ac:dyDescent="0.2"/>
    <row r="1367" x14ac:dyDescent="0.2"/>
    <row r="1368" x14ac:dyDescent="0.2"/>
    <row r="1369" x14ac:dyDescent="0.2"/>
    <row r="1370" x14ac:dyDescent="0.2"/>
    <row r="1371" x14ac:dyDescent="0.2"/>
    <row r="1372" x14ac:dyDescent="0.2"/>
    <row r="1373" x14ac:dyDescent="0.2"/>
    <row r="1374" x14ac:dyDescent="0.2"/>
    <row r="1375" x14ac:dyDescent="0.2"/>
    <row r="1376" x14ac:dyDescent="0.2"/>
    <row r="1377" x14ac:dyDescent="0.2"/>
    <row r="1378" x14ac:dyDescent="0.2"/>
    <row r="1379" x14ac:dyDescent="0.2"/>
    <row r="1380" x14ac:dyDescent="0.2"/>
    <row r="1381" x14ac:dyDescent="0.2"/>
    <row r="1382" x14ac:dyDescent="0.2"/>
    <row r="1383" x14ac:dyDescent="0.2"/>
    <row r="1384" x14ac:dyDescent="0.2"/>
    <row r="1385" x14ac:dyDescent="0.2"/>
    <row r="1386" x14ac:dyDescent="0.2"/>
    <row r="1387" x14ac:dyDescent="0.2"/>
    <row r="1388" x14ac:dyDescent="0.2"/>
    <row r="1389" x14ac:dyDescent="0.2"/>
    <row r="1390" x14ac:dyDescent="0.2"/>
    <row r="1391" x14ac:dyDescent="0.2"/>
    <row r="1392" x14ac:dyDescent="0.2"/>
    <row r="1393" x14ac:dyDescent="0.2"/>
    <row r="1394" x14ac:dyDescent="0.2"/>
    <row r="1395" x14ac:dyDescent="0.2"/>
    <row r="1396" x14ac:dyDescent="0.2"/>
    <row r="1397" x14ac:dyDescent="0.2"/>
    <row r="1398" x14ac:dyDescent="0.2"/>
    <row r="1399" x14ac:dyDescent="0.2"/>
    <row r="1400" x14ac:dyDescent="0.2"/>
    <row r="1401" x14ac:dyDescent="0.2"/>
    <row r="1402" x14ac:dyDescent="0.2"/>
    <row r="1403" x14ac:dyDescent="0.2"/>
    <row r="1404" x14ac:dyDescent="0.2"/>
    <row r="1405" x14ac:dyDescent="0.2"/>
    <row r="1406" x14ac:dyDescent="0.2"/>
    <row r="1407" x14ac:dyDescent="0.2"/>
    <row r="1408" x14ac:dyDescent="0.2"/>
    <row r="1409" x14ac:dyDescent="0.2"/>
    <row r="1410" x14ac:dyDescent="0.2"/>
    <row r="1411" x14ac:dyDescent="0.2"/>
    <row r="1412" x14ac:dyDescent="0.2"/>
    <row r="1413" x14ac:dyDescent="0.2"/>
    <row r="1414" x14ac:dyDescent="0.2"/>
    <row r="1415" x14ac:dyDescent="0.2"/>
    <row r="1416" x14ac:dyDescent="0.2"/>
    <row r="1417" x14ac:dyDescent="0.2"/>
    <row r="1418" x14ac:dyDescent="0.2"/>
    <row r="1419" x14ac:dyDescent="0.2"/>
    <row r="1420" x14ac:dyDescent="0.2"/>
    <row r="1421" x14ac:dyDescent="0.2"/>
    <row r="1422" x14ac:dyDescent="0.2"/>
    <row r="1423" x14ac:dyDescent="0.2"/>
    <row r="1424" x14ac:dyDescent="0.2"/>
    <row r="1425" x14ac:dyDescent="0.2"/>
    <row r="1426" x14ac:dyDescent="0.2"/>
    <row r="1427" x14ac:dyDescent="0.2"/>
    <row r="1428" x14ac:dyDescent="0.2"/>
    <row r="1429" x14ac:dyDescent="0.2"/>
    <row r="1430" x14ac:dyDescent="0.2"/>
    <row r="1431" x14ac:dyDescent="0.2"/>
    <row r="1432" x14ac:dyDescent="0.2"/>
    <row r="1433" x14ac:dyDescent="0.2"/>
    <row r="1434" x14ac:dyDescent="0.2"/>
    <row r="1435" x14ac:dyDescent="0.2"/>
    <row r="1436" x14ac:dyDescent="0.2"/>
    <row r="1437" x14ac:dyDescent="0.2"/>
    <row r="1438" x14ac:dyDescent="0.2"/>
    <row r="1439" x14ac:dyDescent="0.2"/>
    <row r="1440" x14ac:dyDescent="0.2"/>
    <row r="1441" x14ac:dyDescent="0.2"/>
    <row r="1442" x14ac:dyDescent="0.2"/>
    <row r="1443" x14ac:dyDescent="0.2"/>
    <row r="1444" x14ac:dyDescent="0.2"/>
    <row r="1445" x14ac:dyDescent="0.2"/>
    <row r="1446" x14ac:dyDescent="0.2"/>
    <row r="1447" x14ac:dyDescent="0.2"/>
    <row r="1448" x14ac:dyDescent="0.2"/>
    <row r="1449" x14ac:dyDescent="0.2"/>
    <row r="1450" x14ac:dyDescent="0.2"/>
    <row r="1451" x14ac:dyDescent="0.2"/>
    <row r="1452" x14ac:dyDescent="0.2"/>
    <row r="1453" x14ac:dyDescent="0.2"/>
    <row r="1454" x14ac:dyDescent="0.2"/>
    <row r="1455" x14ac:dyDescent="0.2"/>
    <row r="1456" x14ac:dyDescent="0.2"/>
    <row r="1457" x14ac:dyDescent="0.2"/>
    <row r="1458" x14ac:dyDescent="0.2"/>
    <row r="1459" x14ac:dyDescent="0.2"/>
    <row r="1460" x14ac:dyDescent="0.2"/>
    <row r="1461" x14ac:dyDescent="0.2"/>
    <row r="1462" x14ac:dyDescent="0.2"/>
    <row r="1463" x14ac:dyDescent="0.2"/>
    <row r="1464" x14ac:dyDescent="0.2"/>
    <row r="1465" x14ac:dyDescent="0.2"/>
    <row r="1466" x14ac:dyDescent="0.2"/>
    <row r="1467" x14ac:dyDescent="0.2"/>
    <row r="1468" x14ac:dyDescent="0.2"/>
    <row r="1469" x14ac:dyDescent="0.2"/>
    <row r="1470" x14ac:dyDescent="0.2"/>
    <row r="1471" x14ac:dyDescent="0.2"/>
    <row r="1472" x14ac:dyDescent="0.2"/>
    <row r="1473" x14ac:dyDescent="0.2"/>
    <row r="1474" x14ac:dyDescent="0.2"/>
    <row r="1475" x14ac:dyDescent="0.2"/>
    <row r="1476" x14ac:dyDescent="0.2"/>
    <row r="1477" x14ac:dyDescent="0.2"/>
    <row r="1478" x14ac:dyDescent="0.2"/>
    <row r="1479" x14ac:dyDescent="0.2"/>
    <row r="1480" x14ac:dyDescent="0.2"/>
    <row r="1481" x14ac:dyDescent="0.2"/>
    <row r="1482" x14ac:dyDescent="0.2"/>
    <row r="1483" x14ac:dyDescent="0.2"/>
    <row r="1484" x14ac:dyDescent="0.2"/>
    <row r="1485" x14ac:dyDescent="0.2"/>
    <row r="1486" x14ac:dyDescent="0.2"/>
    <row r="1487" x14ac:dyDescent="0.2"/>
    <row r="1488" x14ac:dyDescent="0.2"/>
    <row r="1489" x14ac:dyDescent="0.2"/>
    <row r="1490" x14ac:dyDescent="0.2"/>
    <row r="1491" x14ac:dyDescent="0.2"/>
    <row r="1492" x14ac:dyDescent="0.2"/>
    <row r="1493" x14ac:dyDescent="0.2"/>
    <row r="1494" x14ac:dyDescent="0.2"/>
    <row r="1495" x14ac:dyDescent="0.2"/>
    <row r="1496" x14ac:dyDescent="0.2"/>
    <row r="1497" x14ac:dyDescent="0.2"/>
    <row r="1498" x14ac:dyDescent="0.2"/>
    <row r="1499" x14ac:dyDescent="0.2"/>
    <row r="1500" x14ac:dyDescent="0.2"/>
    <row r="1501" x14ac:dyDescent="0.2"/>
    <row r="1502" x14ac:dyDescent="0.2"/>
    <row r="1503" x14ac:dyDescent="0.2"/>
    <row r="1504" x14ac:dyDescent="0.2"/>
    <row r="1505" x14ac:dyDescent="0.2"/>
    <row r="1506" x14ac:dyDescent="0.2"/>
    <row r="1507" x14ac:dyDescent="0.2"/>
    <row r="1508" x14ac:dyDescent="0.2"/>
    <row r="1509" x14ac:dyDescent="0.2"/>
    <row r="1510" x14ac:dyDescent="0.2"/>
    <row r="1511" x14ac:dyDescent="0.2"/>
    <row r="1512" x14ac:dyDescent="0.2"/>
    <row r="1513" x14ac:dyDescent="0.2"/>
    <row r="1514" x14ac:dyDescent="0.2"/>
    <row r="1515" x14ac:dyDescent="0.2"/>
    <row r="1516" x14ac:dyDescent="0.2"/>
    <row r="1517" x14ac:dyDescent="0.2"/>
    <row r="1518" x14ac:dyDescent="0.2"/>
    <row r="1519" x14ac:dyDescent="0.2"/>
    <row r="1520" x14ac:dyDescent="0.2"/>
    <row r="1521" x14ac:dyDescent="0.2"/>
    <row r="1522" x14ac:dyDescent="0.2"/>
    <row r="1523" x14ac:dyDescent="0.2"/>
    <row r="1524" x14ac:dyDescent="0.2"/>
    <row r="1525" x14ac:dyDescent="0.2"/>
    <row r="1526" x14ac:dyDescent="0.2"/>
    <row r="1527" x14ac:dyDescent="0.2"/>
    <row r="1528" x14ac:dyDescent="0.2"/>
    <row r="1529" x14ac:dyDescent="0.2"/>
    <row r="1530" x14ac:dyDescent="0.2"/>
    <row r="1531" x14ac:dyDescent="0.2"/>
    <row r="1532" x14ac:dyDescent="0.2"/>
    <row r="1533" x14ac:dyDescent="0.2"/>
    <row r="1534" x14ac:dyDescent="0.2"/>
    <row r="1535" x14ac:dyDescent="0.2"/>
    <row r="1536" x14ac:dyDescent="0.2"/>
    <row r="1537" x14ac:dyDescent="0.2"/>
    <row r="1538" x14ac:dyDescent="0.2"/>
    <row r="1539" x14ac:dyDescent="0.2"/>
    <row r="1540" x14ac:dyDescent="0.2"/>
    <row r="1541" x14ac:dyDescent="0.2"/>
    <row r="1542" x14ac:dyDescent="0.2"/>
    <row r="1543" x14ac:dyDescent="0.2"/>
    <row r="1544" x14ac:dyDescent="0.2"/>
    <row r="1545" x14ac:dyDescent="0.2"/>
    <row r="1546" x14ac:dyDescent="0.2"/>
    <row r="1547" x14ac:dyDescent="0.2"/>
    <row r="1548" x14ac:dyDescent="0.2"/>
    <row r="1549" x14ac:dyDescent="0.2"/>
    <row r="1550" x14ac:dyDescent="0.2"/>
    <row r="1551" x14ac:dyDescent="0.2"/>
    <row r="1552" x14ac:dyDescent="0.2"/>
    <row r="1553" x14ac:dyDescent="0.2"/>
    <row r="1554" x14ac:dyDescent="0.2"/>
    <row r="1555" x14ac:dyDescent="0.2"/>
    <row r="1556" x14ac:dyDescent="0.2"/>
    <row r="1557" x14ac:dyDescent="0.2"/>
    <row r="1558" x14ac:dyDescent="0.2"/>
    <row r="1559" x14ac:dyDescent="0.2"/>
    <row r="1560" x14ac:dyDescent="0.2"/>
    <row r="1561" x14ac:dyDescent="0.2"/>
    <row r="1562" x14ac:dyDescent="0.2"/>
    <row r="1563" x14ac:dyDescent="0.2"/>
    <row r="1564" x14ac:dyDescent="0.2"/>
    <row r="1565" x14ac:dyDescent="0.2"/>
    <row r="1566" x14ac:dyDescent="0.2"/>
    <row r="1567" x14ac:dyDescent="0.2"/>
    <row r="1568" x14ac:dyDescent="0.2"/>
    <row r="1569" x14ac:dyDescent="0.2"/>
    <row r="1570" x14ac:dyDescent="0.2"/>
    <row r="1571" x14ac:dyDescent="0.2"/>
    <row r="1572" x14ac:dyDescent="0.2"/>
    <row r="1573" x14ac:dyDescent="0.2"/>
    <row r="1574" x14ac:dyDescent="0.2"/>
    <row r="1575" x14ac:dyDescent="0.2"/>
    <row r="1576" x14ac:dyDescent="0.2"/>
    <row r="1577" x14ac:dyDescent="0.2"/>
    <row r="1578" x14ac:dyDescent="0.2"/>
    <row r="1579" x14ac:dyDescent="0.2"/>
    <row r="1580" x14ac:dyDescent="0.2"/>
    <row r="1581" x14ac:dyDescent="0.2"/>
    <row r="1582" x14ac:dyDescent="0.2"/>
    <row r="1583" x14ac:dyDescent="0.2"/>
    <row r="1584" x14ac:dyDescent="0.2"/>
    <row r="1585" x14ac:dyDescent="0.2"/>
    <row r="1586" x14ac:dyDescent="0.2"/>
    <row r="1587" x14ac:dyDescent="0.2"/>
    <row r="1588" x14ac:dyDescent="0.2"/>
    <row r="1589" x14ac:dyDescent="0.2"/>
    <row r="1590" x14ac:dyDescent="0.2"/>
    <row r="1591" x14ac:dyDescent="0.2"/>
    <row r="1592" x14ac:dyDescent="0.2"/>
    <row r="1593" x14ac:dyDescent="0.2"/>
    <row r="1594" x14ac:dyDescent="0.2"/>
    <row r="1595" x14ac:dyDescent="0.2"/>
    <row r="1596" x14ac:dyDescent="0.2"/>
    <row r="1597" x14ac:dyDescent="0.2"/>
    <row r="1598" x14ac:dyDescent="0.2"/>
    <row r="1599" x14ac:dyDescent="0.2"/>
    <row r="1600" x14ac:dyDescent="0.2"/>
    <row r="1601" x14ac:dyDescent="0.2"/>
    <row r="1602" x14ac:dyDescent="0.2"/>
    <row r="1603" x14ac:dyDescent="0.2"/>
    <row r="1604" x14ac:dyDescent="0.2"/>
    <row r="1605" x14ac:dyDescent="0.2"/>
    <row r="1606" x14ac:dyDescent="0.2"/>
    <row r="1607" x14ac:dyDescent="0.2"/>
    <row r="1608" x14ac:dyDescent="0.2"/>
    <row r="1609" x14ac:dyDescent="0.2"/>
    <row r="1610" x14ac:dyDescent="0.2"/>
    <row r="1611" x14ac:dyDescent="0.2"/>
    <row r="1612" x14ac:dyDescent="0.2"/>
    <row r="1613" x14ac:dyDescent="0.2"/>
    <row r="1614" x14ac:dyDescent="0.2"/>
    <row r="1615" x14ac:dyDescent="0.2"/>
    <row r="1616" x14ac:dyDescent="0.2"/>
    <row r="1617" x14ac:dyDescent="0.2"/>
    <row r="1618" x14ac:dyDescent="0.2"/>
    <row r="1619" x14ac:dyDescent="0.2"/>
    <row r="1620" x14ac:dyDescent="0.2"/>
    <row r="1621" x14ac:dyDescent="0.2"/>
    <row r="1622" x14ac:dyDescent="0.2"/>
    <row r="1623" x14ac:dyDescent="0.2"/>
    <row r="1624" x14ac:dyDescent="0.2"/>
    <row r="1625" x14ac:dyDescent="0.2"/>
    <row r="1626" x14ac:dyDescent="0.2"/>
    <row r="1627" x14ac:dyDescent="0.2"/>
    <row r="1628" x14ac:dyDescent="0.2"/>
    <row r="1629" x14ac:dyDescent="0.2"/>
    <row r="1630" x14ac:dyDescent="0.2"/>
    <row r="1631" x14ac:dyDescent="0.2"/>
    <row r="1632" x14ac:dyDescent="0.2"/>
    <row r="1633" x14ac:dyDescent="0.2"/>
    <row r="1634" x14ac:dyDescent="0.2"/>
    <row r="1635" x14ac:dyDescent="0.2"/>
    <row r="1636" x14ac:dyDescent="0.2"/>
    <row r="1637" x14ac:dyDescent="0.2"/>
    <row r="1638" x14ac:dyDescent="0.2"/>
    <row r="1639" x14ac:dyDescent="0.2"/>
    <row r="1640" x14ac:dyDescent="0.2"/>
    <row r="1641" x14ac:dyDescent="0.2"/>
    <row r="1642" x14ac:dyDescent="0.2"/>
    <row r="1643" x14ac:dyDescent="0.2"/>
    <row r="1644" x14ac:dyDescent="0.2"/>
    <row r="1645" x14ac:dyDescent="0.2"/>
    <row r="1646" x14ac:dyDescent="0.2"/>
    <row r="1647" x14ac:dyDescent="0.2"/>
    <row r="1648" x14ac:dyDescent="0.2"/>
    <row r="1649" x14ac:dyDescent="0.2"/>
    <row r="1650" x14ac:dyDescent="0.2"/>
    <row r="1651" x14ac:dyDescent="0.2"/>
    <row r="1652" x14ac:dyDescent="0.2"/>
    <row r="1653" x14ac:dyDescent="0.2"/>
    <row r="1654" x14ac:dyDescent="0.2"/>
    <row r="1655" x14ac:dyDescent="0.2"/>
    <row r="1656" x14ac:dyDescent="0.2"/>
    <row r="1657" x14ac:dyDescent="0.2"/>
    <row r="1658" x14ac:dyDescent="0.2"/>
    <row r="1659" x14ac:dyDescent="0.2"/>
    <row r="1660" x14ac:dyDescent="0.2"/>
    <row r="1661" x14ac:dyDescent="0.2"/>
    <row r="1662" x14ac:dyDescent="0.2"/>
    <row r="1663" x14ac:dyDescent="0.2"/>
    <row r="1664" x14ac:dyDescent="0.2"/>
    <row r="1665" x14ac:dyDescent="0.2"/>
    <row r="1666" x14ac:dyDescent="0.2"/>
    <row r="1667" x14ac:dyDescent="0.2"/>
    <row r="1668" x14ac:dyDescent="0.2"/>
    <row r="1669" x14ac:dyDescent="0.2"/>
    <row r="1670" x14ac:dyDescent="0.2"/>
    <row r="1671" x14ac:dyDescent="0.2"/>
    <row r="1672" x14ac:dyDescent="0.2"/>
    <row r="1673" x14ac:dyDescent="0.2"/>
    <row r="1674" x14ac:dyDescent="0.2"/>
    <row r="1675" x14ac:dyDescent="0.2"/>
    <row r="1676" x14ac:dyDescent="0.2"/>
    <row r="1677" x14ac:dyDescent="0.2"/>
    <row r="1678" x14ac:dyDescent="0.2"/>
    <row r="1679" x14ac:dyDescent="0.2"/>
    <row r="1680" x14ac:dyDescent="0.2"/>
    <row r="1681" x14ac:dyDescent="0.2"/>
    <row r="1682" x14ac:dyDescent="0.2"/>
    <row r="1683" x14ac:dyDescent="0.2"/>
    <row r="1684" x14ac:dyDescent="0.2"/>
    <row r="1685" x14ac:dyDescent="0.2"/>
    <row r="1686" x14ac:dyDescent="0.2"/>
    <row r="1687" x14ac:dyDescent="0.2"/>
    <row r="1688" x14ac:dyDescent="0.2"/>
    <row r="1689" x14ac:dyDescent="0.2"/>
    <row r="1690" x14ac:dyDescent="0.2"/>
    <row r="1691" x14ac:dyDescent="0.2"/>
    <row r="1692" x14ac:dyDescent="0.2"/>
    <row r="1693" x14ac:dyDescent="0.2"/>
    <row r="1694" x14ac:dyDescent="0.2"/>
    <row r="1695" x14ac:dyDescent="0.2"/>
    <row r="1696" x14ac:dyDescent="0.2"/>
    <row r="1697" x14ac:dyDescent="0.2"/>
    <row r="1698" x14ac:dyDescent="0.2"/>
    <row r="1699" x14ac:dyDescent="0.2"/>
    <row r="1700" x14ac:dyDescent="0.2"/>
    <row r="1701" x14ac:dyDescent="0.2"/>
    <row r="1702" x14ac:dyDescent="0.2"/>
    <row r="1703" x14ac:dyDescent="0.2"/>
    <row r="1704" x14ac:dyDescent="0.2"/>
    <row r="1705" x14ac:dyDescent="0.2"/>
    <row r="1706" x14ac:dyDescent="0.2"/>
    <row r="1707" x14ac:dyDescent="0.2"/>
    <row r="1708" x14ac:dyDescent="0.2"/>
    <row r="1709" x14ac:dyDescent="0.2"/>
    <row r="1710" x14ac:dyDescent="0.2"/>
    <row r="1711" x14ac:dyDescent="0.2"/>
    <row r="1712" x14ac:dyDescent="0.2"/>
    <row r="1713" x14ac:dyDescent="0.2"/>
    <row r="1714" x14ac:dyDescent="0.2"/>
    <row r="1715" x14ac:dyDescent="0.2"/>
    <row r="1716" x14ac:dyDescent="0.2"/>
    <row r="1717" x14ac:dyDescent="0.2"/>
    <row r="1718" x14ac:dyDescent="0.2"/>
    <row r="1719" x14ac:dyDescent="0.2"/>
    <row r="1720" x14ac:dyDescent="0.2"/>
    <row r="1721" x14ac:dyDescent="0.2"/>
    <row r="1722" x14ac:dyDescent="0.2"/>
    <row r="1723" x14ac:dyDescent="0.2"/>
    <row r="1724" x14ac:dyDescent="0.2"/>
    <row r="1725" x14ac:dyDescent="0.2"/>
    <row r="1726" x14ac:dyDescent="0.2"/>
    <row r="1727" x14ac:dyDescent="0.2"/>
    <row r="1728" x14ac:dyDescent="0.2"/>
    <row r="1729" x14ac:dyDescent="0.2"/>
    <row r="1730" x14ac:dyDescent="0.2"/>
    <row r="1731" x14ac:dyDescent="0.2"/>
    <row r="1732" x14ac:dyDescent="0.2"/>
    <row r="1733" x14ac:dyDescent="0.2"/>
    <row r="1734" x14ac:dyDescent="0.2"/>
    <row r="1735" x14ac:dyDescent="0.2"/>
    <row r="1736" x14ac:dyDescent="0.2"/>
    <row r="1737" x14ac:dyDescent="0.2"/>
    <row r="1738" x14ac:dyDescent="0.2"/>
    <row r="1739" x14ac:dyDescent="0.2"/>
    <row r="1740" x14ac:dyDescent="0.2"/>
    <row r="1741" x14ac:dyDescent="0.2"/>
    <row r="1742" x14ac:dyDescent="0.2"/>
    <row r="1743" x14ac:dyDescent="0.2"/>
    <row r="1744" x14ac:dyDescent="0.2"/>
    <row r="1745" x14ac:dyDescent="0.2"/>
    <row r="1746" x14ac:dyDescent="0.2"/>
    <row r="1747" x14ac:dyDescent="0.2"/>
    <row r="1748" x14ac:dyDescent="0.2"/>
    <row r="1749" x14ac:dyDescent="0.2"/>
    <row r="1750" x14ac:dyDescent="0.2"/>
    <row r="1751" x14ac:dyDescent="0.2"/>
    <row r="1752" x14ac:dyDescent="0.2"/>
    <row r="1753" x14ac:dyDescent="0.2"/>
    <row r="1754" x14ac:dyDescent="0.2"/>
    <row r="1755" x14ac:dyDescent="0.2"/>
    <row r="1756" x14ac:dyDescent="0.2"/>
    <row r="1757" x14ac:dyDescent="0.2"/>
    <row r="1758" x14ac:dyDescent="0.2"/>
    <row r="1759" x14ac:dyDescent="0.2"/>
    <row r="1760" x14ac:dyDescent="0.2"/>
    <row r="1761" x14ac:dyDescent="0.2"/>
    <row r="1762" x14ac:dyDescent="0.2"/>
    <row r="1763" x14ac:dyDescent="0.2"/>
    <row r="1764" x14ac:dyDescent="0.2"/>
    <row r="1765" x14ac:dyDescent="0.2"/>
    <row r="1766" x14ac:dyDescent="0.2"/>
    <row r="1767" x14ac:dyDescent="0.2"/>
    <row r="1768" x14ac:dyDescent="0.2"/>
    <row r="1769" x14ac:dyDescent="0.2"/>
    <row r="1770" x14ac:dyDescent="0.2"/>
    <row r="1771" x14ac:dyDescent="0.2"/>
    <row r="1772" x14ac:dyDescent="0.2"/>
    <row r="1773" x14ac:dyDescent="0.2"/>
    <row r="1774" x14ac:dyDescent="0.2"/>
    <row r="1775" x14ac:dyDescent="0.2"/>
    <row r="1776" x14ac:dyDescent="0.2"/>
    <row r="1777" x14ac:dyDescent="0.2"/>
    <row r="1778" x14ac:dyDescent="0.2"/>
    <row r="1779" x14ac:dyDescent="0.2"/>
    <row r="1780" x14ac:dyDescent="0.2"/>
    <row r="1781" x14ac:dyDescent="0.2"/>
    <row r="1782" x14ac:dyDescent="0.2"/>
    <row r="1783" x14ac:dyDescent="0.2"/>
    <row r="1784" x14ac:dyDescent="0.2"/>
    <row r="1785" x14ac:dyDescent="0.2"/>
    <row r="1786" x14ac:dyDescent="0.2"/>
    <row r="1787" x14ac:dyDescent="0.2"/>
    <row r="1788" x14ac:dyDescent="0.2"/>
    <row r="1789" x14ac:dyDescent="0.2"/>
    <row r="1790" x14ac:dyDescent="0.2"/>
    <row r="1791" x14ac:dyDescent="0.2"/>
    <row r="1792" x14ac:dyDescent="0.2"/>
    <row r="1793" x14ac:dyDescent="0.2"/>
    <row r="1794" x14ac:dyDescent="0.2"/>
    <row r="1795" x14ac:dyDescent="0.2"/>
    <row r="1796" x14ac:dyDescent="0.2"/>
    <row r="1797" x14ac:dyDescent="0.2"/>
    <row r="1798" x14ac:dyDescent="0.2"/>
    <row r="1799" x14ac:dyDescent="0.2"/>
    <row r="1800" x14ac:dyDescent="0.2"/>
    <row r="1801" x14ac:dyDescent="0.2"/>
    <row r="1802" x14ac:dyDescent="0.2"/>
    <row r="1803" x14ac:dyDescent="0.2"/>
    <row r="1804" x14ac:dyDescent="0.2"/>
    <row r="1805" x14ac:dyDescent="0.2"/>
    <row r="1806" x14ac:dyDescent="0.2"/>
    <row r="1807" x14ac:dyDescent="0.2"/>
    <row r="1808" x14ac:dyDescent="0.2"/>
    <row r="1809" x14ac:dyDescent="0.2"/>
    <row r="1810" x14ac:dyDescent="0.2"/>
    <row r="1811" x14ac:dyDescent="0.2"/>
    <row r="1812" x14ac:dyDescent="0.2"/>
    <row r="1813" x14ac:dyDescent="0.2"/>
    <row r="1814" x14ac:dyDescent="0.2"/>
    <row r="1815" x14ac:dyDescent="0.2"/>
    <row r="1816" x14ac:dyDescent="0.2"/>
    <row r="1817" x14ac:dyDescent="0.2"/>
    <row r="1818" x14ac:dyDescent="0.2"/>
    <row r="1819" x14ac:dyDescent="0.2"/>
    <row r="1820" x14ac:dyDescent="0.2"/>
    <row r="1821" x14ac:dyDescent="0.2"/>
    <row r="1822" x14ac:dyDescent="0.2"/>
    <row r="1823" x14ac:dyDescent="0.2"/>
    <row r="1824" x14ac:dyDescent="0.2"/>
    <row r="1825" x14ac:dyDescent="0.2"/>
    <row r="1826" x14ac:dyDescent="0.2"/>
    <row r="1827" x14ac:dyDescent="0.2"/>
    <row r="1828" x14ac:dyDescent="0.2"/>
    <row r="1829" x14ac:dyDescent="0.2"/>
    <row r="1830" x14ac:dyDescent="0.2"/>
    <row r="1831" x14ac:dyDescent="0.2"/>
    <row r="1832" x14ac:dyDescent="0.2"/>
    <row r="1833" x14ac:dyDescent="0.2"/>
    <row r="1834" x14ac:dyDescent="0.2"/>
    <row r="1835" x14ac:dyDescent="0.2"/>
    <row r="1836" x14ac:dyDescent="0.2"/>
    <row r="1837" x14ac:dyDescent="0.2"/>
    <row r="1838" x14ac:dyDescent="0.2"/>
    <row r="1839" x14ac:dyDescent="0.2"/>
    <row r="1840" x14ac:dyDescent="0.2"/>
    <row r="1841" x14ac:dyDescent="0.2"/>
    <row r="1842" x14ac:dyDescent="0.2"/>
    <row r="1843" x14ac:dyDescent="0.2"/>
    <row r="1844" x14ac:dyDescent="0.2"/>
    <row r="1845" x14ac:dyDescent="0.2"/>
    <row r="1846" x14ac:dyDescent="0.2"/>
    <row r="1847" x14ac:dyDescent="0.2"/>
    <row r="1848" x14ac:dyDescent="0.2"/>
    <row r="1849" x14ac:dyDescent="0.2"/>
    <row r="1850" x14ac:dyDescent="0.2"/>
    <row r="1851" x14ac:dyDescent="0.2"/>
    <row r="1852" x14ac:dyDescent="0.2"/>
    <row r="1853" x14ac:dyDescent="0.2"/>
    <row r="1854" x14ac:dyDescent="0.2"/>
    <row r="1855" x14ac:dyDescent="0.2"/>
    <row r="1856" x14ac:dyDescent="0.2"/>
    <row r="1857" x14ac:dyDescent="0.2"/>
    <row r="1858" x14ac:dyDescent="0.2"/>
    <row r="1859" x14ac:dyDescent="0.2"/>
    <row r="1860" x14ac:dyDescent="0.2"/>
    <row r="1861" x14ac:dyDescent="0.2"/>
    <row r="1862" x14ac:dyDescent="0.2"/>
    <row r="1863" x14ac:dyDescent="0.2"/>
    <row r="1864" x14ac:dyDescent="0.2"/>
    <row r="1865" x14ac:dyDescent="0.2"/>
    <row r="1866" x14ac:dyDescent="0.2"/>
    <row r="1867" x14ac:dyDescent="0.2"/>
    <row r="1868" x14ac:dyDescent="0.2"/>
    <row r="1869" x14ac:dyDescent="0.2"/>
    <row r="1870" x14ac:dyDescent="0.2"/>
    <row r="1871" x14ac:dyDescent="0.2"/>
    <row r="1872" x14ac:dyDescent="0.2"/>
    <row r="1873" x14ac:dyDescent="0.2"/>
    <row r="1874" x14ac:dyDescent="0.2"/>
    <row r="1875" x14ac:dyDescent="0.2"/>
    <row r="1876" x14ac:dyDescent="0.2"/>
    <row r="1877" x14ac:dyDescent="0.2"/>
    <row r="1878" x14ac:dyDescent="0.2"/>
    <row r="1879" x14ac:dyDescent="0.2"/>
    <row r="1880" x14ac:dyDescent="0.2"/>
    <row r="1881" x14ac:dyDescent="0.2"/>
    <row r="1882" x14ac:dyDescent="0.2"/>
    <row r="1883" x14ac:dyDescent="0.2"/>
    <row r="1884" x14ac:dyDescent="0.2"/>
    <row r="1885" x14ac:dyDescent="0.2"/>
    <row r="1886" x14ac:dyDescent="0.2"/>
    <row r="1887" x14ac:dyDescent="0.2"/>
    <row r="1888" x14ac:dyDescent="0.2"/>
    <row r="1889" x14ac:dyDescent="0.2"/>
    <row r="1890" x14ac:dyDescent="0.2"/>
    <row r="1891" x14ac:dyDescent="0.2"/>
    <row r="1892" x14ac:dyDescent="0.2"/>
    <row r="1893" x14ac:dyDescent="0.2"/>
    <row r="1894" x14ac:dyDescent="0.2"/>
    <row r="1895" x14ac:dyDescent="0.2"/>
    <row r="1896" x14ac:dyDescent="0.2"/>
    <row r="1897" x14ac:dyDescent="0.2"/>
    <row r="1898" x14ac:dyDescent="0.2"/>
    <row r="1899" x14ac:dyDescent="0.2"/>
    <row r="1900" x14ac:dyDescent="0.2"/>
    <row r="1901" x14ac:dyDescent="0.2"/>
    <row r="1902" x14ac:dyDescent="0.2"/>
    <row r="1903" x14ac:dyDescent="0.2"/>
    <row r="1904" x14ac:dyDescent="0.2"/>
    <row r="1905" x14ac:dyDescent="0.2"/>
    <row r="1906" x14ac:dyDescent="0.2"/>
    <row r="1907" x14ac:dyDescent="0.2"/>
    <row r="1908" x14ac:dyDescent="0.2"/>
    <row r="1909" x14ac:dyDescent="0.2"/>
    <row r="1910" x14ac:dyDescent="0.2"/>
    <row r="1911" x14ac:dyDescent="0.2"/>
    <row r="1912" x14ac:dyDescent="0.2"/>
    <row r="1913" x14ac:dyDescent="0.2"/>
    <row r="1914" x14ac:dyDescent="0.2"/>
    <row r="1915" x14ac:dyDescent="0.2"/>
    <row r="1916" x14ac:dyDescent="0.2"/>
    <row r="1917" x14ac:dyDescent="0.2"/>
    <row r="1918" x14ac:dyDescent="0.2"/>
    <row r="1919" x14ac:dyDescent="0.2"/>
    <row r="1920" x14ac:dyDescent="0.2"/>
    <row r="1921" x14ac:dyDescent="0.2"/>
    <row r="1922" x14ac:dyDescent="0.2"/>
    <row r="1923" x14ac:dyDescent="0.2"/>
    <row r="1924" x14ac:dyDescent="0.2"/>
    <row r="1925" x14ac:dyDescent="0.2"/>
    <row r="1926" x14ac:dyDescent="0.2"/>
    <row r="1927" x14ac:dyDescent="0.2"/>
    <row r="1928" x14ac:dyDescent="0.2"/>
    <row r="1929" x14ac:dyDescent="0.2"/>
    <row r="1930" x14ac:dyDescent="0.2"/>
    <row r="1931" x14ac:dyDescent="0.2"/>
    <row r="1932" x14ac:dyDescent="0.2"/>
    <row r="1933" x14ac:dyDescent="0.2"/>
    <row r="1934" x14ac:dyDescent="0.2"/>
    <row r="1935" x14ac:dyDescent="0.2"/>
    <row r="1936" x14ac:dyDescent="0.2"/>
    <row r="1937" x14ac:dyDescent="0.2"/>
    <row r="1938" x14ac:dyDescent="0.2"/>
    <row r="1939" x14ac:dyDescent="0.2"/>
    <row r="1940" x14ac:dyDescent="0.2"/>
    <row r="1941" x14ac:dyDescent="0.2"/>
    <row r="1942" x14ac:dyDescent="0.2"/>
    <row r="1943" x14ac:dyDescent="0.2"/>
    <row r="1944" x14ac:dyDescent="0.2"/>
    <row r="1945" x14ac:dyDescent="0.2"/>
    <row r="1946" x14ac:dyDescent="0.2"/>
    <row r="1947" x14ac:dyDescent="0.2"/>
    <row r="1948" x14ac:dyDescent="0.2"/>
    <row r="1949" x14ac:dyDescent="0.2"/>
    <row r="1950" x14ac:dyDescent="0.2"/>
    <row r="1951" x14ac:dyDescent="0.2"/>
    <row r="1952" x14ac:dyDescent="0.2"/>
    <row r="1953" x14ac:dyDescent="0.2"/>
    <row r="1954" x14ac:dyDescent="0.2"/>
    <row r="1955" x14ac:dyDescent="0.2"/>
    <row r="1956" x14ac:dyDescent="0.2"/>
    <row r="1957" x14ac:dyDescent="0.2"/>
    <row r="1958" x14ac:dyDescent="0.2"/>
    <row r="1959" x14ac:dyDescent="0.2"/>
    <row r="1960" x14ac:dyDescent="0.2"/>
    <row r="1961" x14ac:dyDescent="0.2"/>
    <row r="1962" x14ac:dyDescent="0.2"/>
    <row r="1963" x14ac:dyDescent="0.2"/>
    <row r="1964" x14ac:dyDescent="0.2"/>
    <row r="1965" x14ac:dyDescent="0.2"/>
    <row r="1966" x14ac:dyDescent="0.2"/>
    <row r="1967" x14ac:dyDescent="0.2"/>
    <row r="1968" x14ac:dyDescent="0.2"/>
    <row r="1969" x14ac:dyDescent="0.2"/>
    <row r="1970" x14ac:dyDescent="0.2"/>
    <row r="1971" x14ac:dyDescent="0.2"/>
    <row r="1972" x14ac:dyDescent="0.2"/>
    <row r="1973" x14ac:dyDescent="0.2"/>
    <row r="1974" x14ac:dyDescent="0.2"/>
    <row r="1975" x14ac:dyDescent="0.2"/>
    <row r="1976" x14ac:dyDescent="0.2"/>
    <row r="1977" x14ac:dyDescent="0.2"/>
    <row r="1978" x14ac:dyDescent="0.2"/>
    <row r="1979" x14ac:dyDescent="0.2"/>
    <row r="1980" x14ac:dyDescent="0.2"/>
    <row r="1981" x14ac:dyDescent="0.2"/>
    <row r="1982" x14ac:dyDescent="0.2"/>
    <row r="1983" x14ac:dyDescent="0.2"/>
    <row r="1984" x14ac:dyDescent="0.2"/>
    <row r="1985" x14ac:dyDescent="0.2"/>
    <row r="1986" x14ac:dyDescent="0.2"/>
    <row r="1987" x14ac:dyDescent="0.2"/>
    <row r="1988" x14ac:dyDescent="0.2"/>
    <row r="1989" x14ac:dyDescent="0.2"/>
    <row r="1990" x14ac:dyDescent="0.2"/>
    <row r="1991" x14ac:dyDescent="0.2"/>
    <row r="1992" x14ac:dyDescent="0.2"/>
    <row r="1993" x14ac:dyDescent="0.2"/>
    <row r="1994" x14ac:dyDescent="0.2"/>
    <row r="1995" x14ac:dyDescent="0.2"/>
    <row r="1996" x14ac:dyDescent="0.2"/>
    <row r="1997" x14ac:dyDescent="0.2"/>
    <row r="1998" x14ac:dyDescent="0.2"/>
    <row r="1999" x14ac:dyDescent="0.2"/>
    <row r="2000" x14ac:dyDescent="0.2"/>
    <row r="2001" x14ac:dyDescent="0.2"/>
    <row r="2002" x14ac:dyDescent="0.2"/>
    <row r="2003" x14ac:dyDescent="0.2"/>
    <row r="2004" x14ac:dyDescent="0.2"/>
    <row r="2005" x14ac:dyDescent="0.2"/>
    <row r="2006" x14ac:dyDescent="0.2"/>
    <row r="2007" x14ac:dyDescent="0.2"/>
    <row r="2008" x14ac:dyDescent="0.2"/>
    <row r="2009" x14ac:dyDescent="0.2"/>
    <row r="2010" x14ac:dyDescent="0.2"/>
    <row r="2011" x14ac:dyDescent="0.2"/>
    <row r="2012" x14ac:dyDescent="0.2"/>
    <row r="2013" x14ac:dyDescent="0.2"/>
    <row r="2014" x14ac:dyDescent="0.2"/>
    <row r="2015" x14ac:dyDescent="0.2"/>
    <row r="2016" x14ac:dyDescent="0.2"/>
    <row r="2017" x14ac:dyDescent="0.2"/>
    <row r="2018" x14ac:dyDescent="0.2"/>
    <row r="2019" x14ac:dyDescent="0.2"/>
    <row r="2020" x14ac:dyDescent="0.2"/>
    <row r="2021" x14ac:dyDescent="0.2"/>
    <row r="2022" x14ac:dyDescent="0.2"/>
    <row r="2023" x14ac:dyDescent="0.2"/>
    <row r="2024" x14ac:dyDescent="0.2"/>
    <row r="2025" x14ac:dyDescent="0.2"/>
    <row r="2026" x14ac:dyDescent="0.2"/>
    <row r="2027" x14ac:dyDescent="0.2"/>
    <row r="2028" x14ac:dyDescent="0.2"/>
    <row r="2029" x14ac:dyDescent="0.2"/>
    <row r="2030" x14ac:dyDescent="0.2"/>
    <row r="2031" x14ac:dyDescent="0.2"/>
    <row r="2032" x14ac:dyDescent="0.2"/>
    <row r="2033" x14ac:dyDescent="0.2"/>
    <row r="2034" x14ac:dyDescent="0.2"/>
    <row r="2035" x14ac:dyDescent="0.2"/>
    <row r="2036" x14ac:dyDescent="0.2"/>
    <row r="2037" x14ac:dyDescent="0.2"/>
    <row r="2038" x14ac:dyDescent="0.2"/>
    <row r="2039" x14ac:dyDescent="0.2"/>
    <row r="2040" x14ac:dyDescent="0.2"/>
    <row r="2041" x14ac:dyDescent="0.2"/>
    <row r="2042" x14ac:dyDescent="0.2"/>
    <row r="2043" x14ac:dyDescent="0.2"/>
    <row r="2044" x14ac:dyDescent="0.2"/>
    <row r="2045" x14ac:dyDescent="0.2"/>
    <row r="2046" x14ac:dyDescent="0.2"/>
    <row r="2047" x14ac:dyDescent="0.2"/>
    <row r="2048" x14ac:dyDescent="0.2"/>
    <row r="2049" x14ac:dyDescent="0.2"/>
    <row r="2050" x14ac:dyDescent="0.2"/>
    <row r="2051" x14ac:dyDescent="0.2"/>
    <row r="2052" x14ac:dyDescent="0.2"/>
    <row r="2053" x14ac:dyDescent="0.2"/>
    <row r="2054" x14ac:dyDescent="0.2"/>
    <row r="2055" x14ac:dyDescent="0.2"/>
    <row r="2056" x14ac:dyDescent="0.2"/>
    <row r="2057" x14ac:dyDescent="0.2"/>
    <row r="2058" x14ac:dyDescent="0.2"/>
    <row r="2059" x14ac:dyDescent="0.2"/>
    <row r="2060" x14ac:dyDescent="0.2"/>
    <row r="2061" x14ac:dyDescent="0.2"/>
    <row r="2062" x14ac:dyDescent="0.2"/>
    <row r="2063" x14ac:dyDescent="0.2"/>
    <row r="2064" x14ac:dyDescent="0.2"/>
    <row r="2065" x14ac:dyDescent="0.2"/>
    <row r="2066" x14ac:dyDescent="0.2"/>
    <row r="2067" x14ac:dyDescent="0.2"/>
    <row r="2068" x14ac:dyDescent="0.2"/>
    <row r="2069" x14ac:dyDescent="0.2"/>
    <row r="2070" x14ac:dyDescent="0.2"/>
    <row r="2071" x14ac:dyDescent="0.2"/>
    <row r="2072" x14ac:dyDescent="0.2"/>
    <row r="2073" x14ac:dyDescent="0.2"/>
    <row r="2074" x14ac:dyDescent="0.2"/>
    <row r="2075" x14ac:dyDescent="0.2"/>
    <row r="2076" x14ac:dyDescent="0.2"/>
    <row r="2077" x14ac:dyDescent="0.2"/>
    <row r="2078" x14ac:dyDescent="0.2"/>
    <row r="2079" x14ac:dyDescent="0.2"/>
    <row r="2080" x14ac:dyDescent="0.2"/>
    <row r="2081" x14ac:dyDescent="0.2"/>
    <row r="2082" x14ac:dyDescent="0.2"/>
    <row r="2083" x14ac:dyDescent="0.2"/>
    <row r="2084" x14ac:dyDescent="0.2"/>
    <row r="2085" x14ac:dyDescent="0.2"/>
    <row r="2086" x14ac:dyDescent="0.2"/>
    <row r="2087" x14ac:dyDescent="0.2"/>
    <row r="2088" x14ac:dyDescent="0.2"/>
    <row r="2089" x14ac:dyDescent="0.2"/>
    <row r="2090" x14ac:dyDescent="0.2"/>
    <row r="2091" x14ac:dyDescent="0.2"/>
    <row r="2092" x14ac:dyDescent="0.2"/>
    <row r="2093" x14ac:dyDescent="0.2"/>
    <row r="2094" x14ac:dyDescent="0.2"/>
    <row r="2095" x14ac:dyDescent="0.2"/>
    <row r="2096" x14ac:dyDescent="0.2"/>
    <row r="2097" x14ac:dyDescent="0.2"/>
    <row r="2098" x14ac:dyDescent="0.2"/>
    <row r="2099" x14ac:dyDescent="0.2"/>
    <row r="2100" x14ac:dyDescent="0.2"/>
    <row r="2101" x14ac:dyDescent="0.2"/>
    <row r="2102" x14ac:dyDescent="0.2"/>
    <row r="2103" x14ac:dyDescent="0.2"/>
    <row r="2104" x14ac:dyDescent="0.2"/>
    <row r="2105" x14ac:dyDescent="0.2"/>
    <row r="2106" x14ac:dyDescent="0.2"/>
    <row r="2107" x14ac:dyDescent="0.2"/>
    <row r="2108" x14ac:dyDescent="0.2"/>
    <row r="2109" x14ac:dyDescent="0.2"/>
    <row r="2110" x14ac:dyDescent="0.2"/>
    <row r="2111" x14ac:dyDescent="0.2"/>
    <row r="2112" x14ac:dyDescent="0.2"/>
    <row r="2113" x14ac:dyDescent="0.2"/>
    <row r="2114" x14ac:dyDescent="0.2"/>
    <row r="2115" x14ac:dyDescent="0.2"/>
    <row r="2116" x14ac:dyDescent="0.2"/>
    <row r="2117" x14ac:dyDescent="0.2"/>
    <row r="2118" x14ac:dyDescent="0.2"/>
    <row r="2119" x14ac:dyDescent="0.2"/>
    <row r="2120" x14ac:dyDescent="0.2"/>
    <row r="2121" x14ac:dyDescent="0.2"/>
    <row r="2122" x14ac:dyDescent="0.2"/>
    <row r="2123" x14ac:dyDescent="0.2"/>
    <row r="2124" x14ac:dyDescent="0.2"/>
    <row r="2125" x14ac:dyDescent="0.2"/>
    <row r="2126" x14ac:dyDescent="0.2"/>
    <row r="2127" x14ac:dyDescent="0.2"/>
    <row r="2128" x14ac:dyDescent="0.2"/>
    <row r="2129" x14ac:dyDescent="0.2"/>
    <row r="2130" x14ac:dyDescent="0.2"/>
    <row r="2131" x14ac:dyDescent="0.2"/>
    <row r="2132" x14ac:dyDescent="0.2"/>
    <row r="2133" x14ac:dyDescent="0.2"/>
    <row r="2134" x14ac:dyDescent="0.2"/>
    <row r="2135" x14ac:dyDescent="0.2"/>
    <row r="2136" x14ac:dyDescent="0.2"/>
    <row r="2137" x14ac:dyDescent="0.2"/>
    <row r="2138" x14ac:dyDescent="0.2"/>
    <row r="2139" x14ac:dyDescent="0.2"/>
    <row r="2140" x14ac:dyDescent="0.2"/>
    <row r="2141" x14ac:dyDescent="0.2"/>
    <row r="2142" x14ac:dyDescent="0.2"/>
    <row r="2143" x14ac:dyDescent="0.2"/>
    <row r="2144" x14ac:dyDescent="0.2"/>
    <row r="2145" x14ac:dyDescent="0.2"/>
    <row r="2146" x14ac:dyDescent="0.2"/>
    <row r="2147" x14ac:dyDescent="0.2"/>
    <row r="2148" x14ac:dyDescent="0.2"/>
    <row r="2149" x14ac:dyDescent="0.2"/>
    <row r="2150" x14ac:dyDescent="0.2"/>
    <row r="2151" x14ac:dyDescent="0.2"/>
    <row r="2152" x14ac:dyDescent="0.2"/>
    <row r="2153" x14ac:dyDescent="0.2"/>
    <row r="2154" x14ac:dyDescent="0.2"/>
    <row r="2155" x14ac:dyDescent="0.2"/>
    <row r="2156" x14ac:dyDescent="0.2"/>
    <row r="2157" x14ac:dyDescent="0.2"/>
    <row r="2158" x14ac:dyDescent="0.2"/>
    <row r="2159" x14ac:dyDescent="0.2"/>
    <row r="2160" x14ac:dyDescent="0.2"/>
    <row r="2161" x14ac:dyDescent="0.2"/>
    <row r="2162" x14ac:dyDescent="0.2"/>
    <row r="2163" x14ac:dyDescent="0.2"/>
    <row r="2164" x14ac:dyDescent="0.2"/>
    <row r="2165" x14ac:dyDescent="0.2"/>
    <row r="2166" x14ac:dyDescent="0.2"/>
    <row r="2167" x14ac:dyDescent="0.2"/>
    <row r="2168" x14ac:dyDescent="0.2"/>
    <row r="2169" x14ac:dyDescent="0.2"/>
    <row r="2170" x14ac:dyDescent="0.2"/>
    <row r="2171" x14ac:dyDescent="0.2"/>
    <row r="2172" x14ac:dyDescent="0.2"/>
    <row r="2173" x14ac:dyDescent="0.2"/>
    <row r="2174" x14ac:dyDescent="0.2"/>
    <row r="2175" x14ac:dyDescent="0.2"/>
    <row r="2176" x14ac:dyDescent="0.2"/>
    <row r="2177" x14ac:dyDescent="0.2"/>
    <row r="2178" x14ac:dyDescent="0.2"/>
    <row r="2179" x14ac:dyDescent="0.2"/>
    <row r="2180" x14ac:dyDescent="0.2"/>
    <row r="2181" x14ac:dyDescent="0.2"/>
    <row r="2182" x14ac:dyDescent="0.2"/>
    <row r="2183" x14ac:dyDescent="0.2"/>
    <row r="2184" x14ac:dyDescent="0.2"/>
    <row r="2185" x14ac:dyDescent="0.2"/>
    <row r="2186" x14ac:dyDescent="0.2"/>
    <row r="2187" x14ac:dyDescent="0.2"/>
    <row r="2188" x14ac:dyDescent="0.2"/>
    <row r="2189" x14ac:dyDescent="0.2"/>
    <row r="2190" x14ac:dyDescent="0.2"/>
    <row r="2191" x14ac:dyDescent="0.2"/>
    <row r="2192" x14ac:dyDescent="0.2"/>
    <row r="2193" x14ac:dyDescent="0.2"/>
    <row r="2194" x14ac:dyDescent="0.2"/>
    <row r="2195" x14ac:dyDescent="0.2"/>
    <row r="2196" x14ac:dyDescent="0.2"/>
    <row r="2197" x14ac:dyDescent="0.2"/>
    <row r="2198" x14ac:dyDescent="0.2"/>
    <row r="2199" x14ac:dyDescent="0.2"/>
    <row r="2200" x14ac:dyDescent="0.2"/>
    <row r="2201" x14ac:dyDescent="0.2"/>
    <row r="2202" x14ac:dyDescent="0.2"/>
    <row r="2203" x14ac:dyDescent="0.2"/>
    <row r="2204" x14ac:dyDescent="0.2"/>
    <row r="2205" x14ac:dyDescent="0.2"/>
    <row r="2206" x14ac:dyDescent="0.2"/>
    <row r="2207" x14ac:dyDescent="0.2"/>
    <row r="2208" x14ac:dyDescent="0.2"/>
    <row r="2209" x14ac:dyDescent="0.2"/>
    <row r="2210" x14ac:dyDescent="0.2"/>
    <row r="2211" x14ac:dyDescent="0.2"/>
    <row r="2212" x14ac:dyDescent="0.2"/>
    <row r="2213" x14ac:dyDescent="0.2"/>
    <row r="2214" x14ac:dyDescent="0.2"/>
    <row r="2215" x14ac:dyDescent="0.2"/>
    <row r="2216" x14ac:dyDescent="0.2"/>
    <row r="2217" x14ac:dyDescent="0.2"/>
    <row r="2218" x14ac:dyDescent="0.2"/>
    <row r="2219" x14ac:dyDescent="0.2"/>
    <row r="2220" x14ac:dyDescent="0.2"/>
    <row r="2221" x14ac:dyDescent="0.2"/>
    <row r="2222" x14ac:dyDescent="0.2"/>
    <row r="2223" x14ac:dyDescent="0.2"/>
    <row r="2224" x14ac:dyDescent="0.2"/>
    <row r="2225" x14ac:dyDescent="0.2"/>
    <row r="2226" x14ac:dyDescent="0.2"/>
    <row r="2227" x14ac:dyDescent="0.2"/>
    <row r="2228" x14ac:dyDescent="0.2"/>
    <row r="2229" x14ac:dyDescent="0.2"/>
    <row r="2230" x14ac:dyDescent="0.2"/>
    <row r="2231" x14ac:dyDescent="0.2"/>
    <row r="2232" x14ac:dyDescent="0.2"/>
    <row r="2233" x14ac:dyDescent="0.2"/>
    <row r="2234" x14ac:dyDescent="0.2"/>
    <row r="2235" x14ac:dyDescent="0.2"/>
    <row r="2236" x14ac:dyDescent="0.2"/>
    <row r="2237" x14ac:dyDescent="0.2"/>
    <row r="2238" x14ac:dyDescent="0.2"/>
    <row r="2239" x14ac:dyDescent="0.2"/>
    <row r="2240" x14ac:dyDescent="0.2"/>
    <row r="2241" x14ac:dyDescent="0.2"/>
    <row r="2242" x14ac:dyDescent="0.2"/>
    <row r="2243" x14ac:dyDescent="0.2"/>
    <row r="2244" x14ac:dyDescent="0.2"/>
    <row r="2245" x14ac:dyDescent="0.2"/>
    <row r="2246" x14ac:dyDescent="0.2"/>
    <row r="2247" x14ac:dyDescent="0.2"/>
    <row r="2248" x14ac:dyDescent="0.2"/>
    <row r="2249" x14ac:dyDescent="0.2"/>
    <row r="2250" x14ac:dyDescent="0.2"/>
    <row r="2251" x14ac:dyDescent="0.2"/>
    <row r="2252" x14ac:dyDescent="0.2"/>
    <row r="2253" x14ac:dyDescent="0.2"/>
    <row r="2254" x14ac:dyDescent="0.2"/>
    <row r="2255" x14ac:dyDescent="0.2"/>
    <row r="2256" x14ac:dyDescent="0.2"/>
    <row r="2257" x14ac:dyDescent="0.2"/>
    <row r="2258" x14ac:dyDescent="0.2"/>
    <row r="2259" x14ac:dyDescent="0.2"/>
    <row r="2260" x14ac:dyDescent="0.2"/>
    <row r="2261" x14ac:dyDescent="0.2"/>
    <row r="2262" x14ac:dyDescent="0.2"/>
    <row r="2263" x14ac:dyDescent="0.2"/>
    <row r="2264" x14ac:dyDescent="0.2"/>
    <row r="2265" x14ac:dyDescent="0.2"/>
    <row r="2266" x14ac:dyDescent="0.2"/>
    <row r="2267" x14ac:dyDescent="0.2"/>
    <row r="2268" x14ac:dyDescent="0.2"/>
    <row r="2269" x14ac:dyDescent="0.2"/>
    <row r="2270" x14ac:dyDescent="0.2"/>
    <row r="2271" x14ac:dyDescent="0.2"/>
    <row r="2272" x14ac:dyDescent="0.2"/>
    <row r="2273" x14ac:dyDescent="0.2"/>
    <row r="2274" x14ac:dyDescent="0.2"/>
    <row r="2275" x14ac:dyDescent="0.2"/>
    <row r="2276" x14ac:dyDescent="0.2"/>
    <row r="2277" x14ac:dyDescent="0.2"/>
    <row r="2278" x14ac:dyDescent="0.2"/>
    <row r="2279" x14ac:dyDescent="0.2"/>
    <row r="2280" x14ac:dyDescent="0.2"/>
    <row r="2281" x14ac:dyDescent="0.2"/>
    <row r="2282" x14ac:dyDescent="0.2"/>
    <row r="2283" x14ac:dyDescent="0.2"/>
    <row r="2284" x14ac:dyDescent="0.2"/>
    <row r="2285" x14ac:dyDescent="0.2"/>
    <row r="2286" x14ac:dyDescent="0.2"/>
    <row r="2287" x14ac:dyDescent="0.2"/>
    <row r="2288" x14ac:dyDescent="0.2"/>
    <row r="2289" x14ac:dyDescent="0.2"/>
    <row r="2290" x14ac:dyDescent="0.2"/>
    <row r="2291" x14ac:dyDescent="0.2"/>
    <row r="2292" x14ac:dyDescent="0.2"/>
    <row r="2293" x14ac:dyDescent="0.2"/>
    <row r="2294" x14ac:dyDescent="0.2"/>
    <row r="2295" x14ac:dyDescent="0.2"/>
    <row r="2296" x14ac:dyDescent="0.2"/>
    <row r="2297" x14ac:dyDescent="0.2"/>
    <row r="2298" x14ac:dyDescent="0.2"/>
    <row r="2299" x14ac:dyDescent="0.2"/>
    <row r="2300" x14ac:dyDescent="0.2"/>
    <row r="2301" x14ac:dyDescent="0.2"/>
    <row r="2302" x14ac:dyDescent="0.2"/>
    <row r="2303" x14ac:dyDescent="0.2"/>
    <row r="2304" x14ac:dyDescent="0.2"/>
    <row r="2305" x14ac:dyDescent="0.2"/>
    <row r="2306" x14ac:dyDescent="0.2"/>
    <row r="2307" x14ac:dyDescent="0.2"/>
    <row r="2308" x14ac:dyDescent="0.2"/>
    <row r="2309" x14ac:dyDescent="0.2"/>
    <row r="2310" x14ac:dyDescent="0.2"/>
    <row r="2311" x14ac:dyDescent="0.2"/>
    <row r="2312" x14ac:dyDescent="0.2"/>
    <row r="2313" x14ac:dyDescent="0.2"/>
    <row r="2314" x14ac:dyDescent="0.2"/>
    <row r="2315" x14ac:dyDescent="0.2"/>
    <row r="2316" x14ac:dyDescent="0.2"/>
    <row r="2317" x14ac:dyDescent="0.2"/>
    <row r="2318" x14ac:dyDescent="0.2"/>
    <row r="2319" x14ac:dyDescent="0.2"/>
    <row r="2320" x14ac:dyDescent="0.2"/>
    <row r="2321" x14ac:dyDescent="0.2"/>
    <row r="2322" x14ac:dyDescent="0.2"/>
    <row r="2323" x14ac:dyDescent="0.2"/>
    <row r="2324" x14ac:dyDescent="0.2"/>
    <row r="2325" x14ac:dyDescent="0.2"/>
    <row r="2326" x14ac:dyDescent="0.2"/>
    <row r="2327" x14ac:dyDescent="0.2"/>
    <row r="2328" x14ac:dyDescent="0.2"/>
    <row r="2329" x14ac:dyDescent="0.2"/>
    <row r="2330" x14ac:dyDescent="0.2"/>
    <row r="2331" x14ac:dyDescent="0.2"/>
    <row r="2332" x14ac:dyDescent="0.2"/>
    <row r="2333" x14ac:dyDescent="0.2"/>
    <row r="2334" x14ac:dyDescent="0.2"/>
    <row r="2335" x14ac:dyDescent="0.2"/>
    <row r="2336" x14ac:dyDescent="0.2"/>
    <row r="2337" x14ac:dyDescent="0.2"/>
    <row r="2338" x14ac:dyDescent="0.2"/>
    <row r="2339" x14ac:dyDescent="0.2"/>
    <row r="2340" x14ac:dyDescent="0.2"/>
    <row r="2341" x14ac:dyDescent="0.2"/>
    <row r="2342" x14ac:dyDescent="0.2"/>
    <row r="2343" x14ac:dyDescent="0.2"/>
    <row r="2344" x14ac:dyDescent="0.2"/>
    <row r="2345" x14ac:dyDescent="0.2"/>
    <row r="2346" x14ac:dyDescent="0.2"/>
    <row r="2347" x14ac:dyDescent="0.2"/>
    <row r="2348" x14ac:dyDescent="0.2"/>
    <row r="2349" x14ac:dyDescent="0.2"/>
    <row r="2350" x14ac:dyDescent="0.2"/>
    <row r="2351" x14ac:dyDescent="0.2"/>
    <row r="2352" x14ac:dyDescent="0.2"/>
    <row r="2353" x14ac:dyDescent="0.2"/>
    <row r="2354" x14ac:dyDescent="0.2"/>
    <row r="2355" x14ac:dyDescent="0.2"/>
    <row r="2356" x14ac:dyDescent="0.2"/>
    <row r="2357" x14ac:dyDescent="0.2"/>
    <row r="2358" x14ac:dyDescent="0.2"/>
    <row r="2359" x14ac:dyDescent="0.2"/>
    <row r="2360" x14ac:dyDescent="0.2"/>
    <row r="2361" x14ac:dyDescent="0.2"/>
    <row r="2362" x14ac:dyDescent="0.2"/>
    <row r="2363" x14ac:dyDescent="0.2"/>
    <row r="2364" x14ac:dyDescent="0.2"/>
    <row r="2365" x14ac:dyDescent="0.2"/>
    <row r="2366" x14ac:dyDescent="0.2"/>
    <row r="2367" x14ac:dyDescent="0.2"/>
    <row r="2368" x14ac:dyDescent="0.2"/>
    <row r="2369" x14ac:dyDescent="0.2"/>
    <row r="2370" x14ac:dyDescent="0.2"/>
    <row r="2371" x14ac:dyDescent="0.2"/>
    <row r="2372" x14ac:dyDescent="0.2"/>
    <row r="2373" x14ac:dyDescent="0.2"/>
    <row r="2374" x14ac:dyDescent="0.2"/>
    <row r="2375" x14ac:dyDescent="0.2"/>
    <row r="2376" x14ac:dyDescent="0.2"/>
    <row r="2377" x14ac:dyDescent="0.2"/>
    <row r="2378" x14ac:dyDescent="0.2"/>
    <row r="2379" x14ac:dyDescent="0.2"/>
    <row r="2380" x14ac:dyDescent="0.2"/>
    <row r="2381" x14ac:dyDescent="0.2"/>
    <row r="2382" x14ac:dyDescent="0.2"/>
    <row r="2383" x14ac:dyDescent="0.2"/>
    <row r="2384" x14ac:dyDescent="0.2"/>
    <row r="2385" x14ac:dyDescent="0.2"/>
    <row r="2386" x14ac:dyDescent="0.2"/>
    <row r="2387" x14ac:dyDescent="0.2"/>
    <row r="2388" x14ac:dyDescent="0.2"/>
    <row r="2389" x14ac:dyDescent="0.2"/>
    <row r="2390" x14ac:dyDescent="0.2"/>
    <row r="2391" x14ac:dyDescent="0.2"/>
    <row r="2392" x14ac:dyDescent="0.2"/>
    <row r="2393" x14ac:dyDescent="0.2"/>
    <row r="2394" x14ac:dyDescent="0.2"/>
    <row r="2395" x14ac:dyDescent="0.2"/>
    <row r="2396" x14ac:dyDescent="0.2"/>
    <row r="2397" x14ac:dyDescent="0.2"/>
    <row r="2398" x14ac:dyDescent="0.2"/>
    <row r="2399" x14ac:dyDescent="0.2"/>
    <row r="2400" x14ac:dyDescent="0.2"/>
    <row r="2401" x14ac:dyDescent="0.2"/>
    <row r="2402" x14ac:dyDescent="0.2"/>
    <row r="2403" x14ac:dyDescent="0.2"/>
    <row r="2404" x14ac:dyDescent="0.2"/>
    <row r="2405" x14ac:dyDescent="0.2"/>
    <row r="2406" x14ac:dyDescent="0.2"/>
    <row r="2407" x14ac:dyDescent="0.2"/>
    <row r="2408" x14ac:dyDescent="0.2"/>
    <row r="2409" x14ac:dyDescent="0.2"/>
    <row r="2410" x14ac:dyDescent="0.2"/>
    <row r="2411" x14ac:dyDescent="0.2"/>
    <row r="2412" x14ac:dyDescent="0.2"/>
    <row r="2413" x14ac:dyDescent="0.2"/>
    <row r="2414" x14ac:dyDescent="0.2"/>
    <row r="2415" x14ac:dyDescent="0.2"/>
    <row r="2416" x14ac:dyDescent="0.2"/>
    <row r="2417" x14ac:dyDescent="0.2"/>
    <row r="2418" x14ac:dyDescent="0.2"/>
    <row r="2419" x14ac:dyDescent="0.2"/>
    <row r="2420" x14ac:dyDescent="0.2"/>
    <row r="2421" x14ac:dyDescent="0.2"/>
    <row r="2422" x14ac:dyDescent="0.2"/>
    <row r="2423" x14ac:dyDescent="0.2"/>
    <row r="2424" x14ac:dyDescent="0.2"/>
    <row r="2425" x14ac:dyDescent="0.2"/>
    <row r="2426" x14ac:dyDescent="0.2"/>
    <row r="2427" x14ac:dyDescent="0.2"/>
    <row r="2428" x14ac:dyDescent="0.2"/>
    <row r="2429" x14ac:dyDescent="0.2"/>
    <row r="2430" x14ac:dyDescent="0.2"/>
    <row r="2431" x14ac:dyDescent="0.2"/>
    <row r="2432" x14ac:dyDescent="0.2"/>
    <row r="2433" x14ac:dyDescent="0.2"/>
    <row r="2434" x14ac:dyDescent="0.2"/>
    <row r="2435" x14ac:dyDescent="0.2"/>
    <row r="2436" x14ac:dyDescent="0.2"/>
    <row r="2437" x14ac:dyDescent="0.2"/>
    <row r="2438" x14ac:dyDescent="0.2"/>
    <row r="2439" x14ac:dyDescent="0.2"/>
    <row r="2440" x14ac:dyDescent="0.2"/>
    <row r="2441" x14ac:dyDescent="0.2"/>
    <row r="2442" x14ac:dyDescent="0.2"/>
    <row r="2443" x14ac:dyDescent="0.2"/>
    <row r="2444" x14ac:dyDescent="0.2"/>
    <row r="2445" x14ac:dyDescent="0.2"/>
    <row r="2446" x14ac:dyDescent="0.2"/>
    <row r="2447" x14ac:dyDescent="0.2"/>
    <row r="2448" x14ac:dyDescent="0.2"/>
    <row r="2449" x14ac:dyDescent="0.2"/>
    <row r="2450" x14ac:dyDescent="0.2"/>
    <row r="2451" x14ac:dyDescent="0.2"/>
    <row r="2452" x14ac:dyDescent="0.2"/>
    <row r="2453" x14ac:dyDescent="0.2"/>
    <row r="2454" x14ac:dyDescent="0.2"/>
    <row r="2455" x14ac:dyDescent="0.2"/>
    <row r="2456" x14ac:dyDescent="0.2"/>
    <row r="2457" x14ac:dyDescent="0.2"/>
    <row r="2458" x14ac:dyDescent="0.2"/>
    <row r="2459" x14ac:dyDescent="0.2"/>
    <row r="2460" x14ac:dyDescent="0.2"/>
    <row r="2461" x14ac:dyDescent="0.2"/>
    <row r="2462" x14ac:dyDescent="0.2"/>
    <row r="2463" x14ac:dyDescent="0.2"/>
    <row r="2464" x14ac:dyDescent="0.2"/>
    <row r="2465" x14ac:dyDescent="0.2"/>
    <row r="2466" x14ac:dyDescent="0.2"/>
    <row r="2467" x14ac:dyDescent="0.2"/>
    <row r="2468" x14ac:dyDescent="0.2"/>
    <row r="2469" x14ac:dyDescent="0.2"/>
    <row r="2470" x14ac:dyDescent="0.2"/>
    <row r="2471" x14ac:dyDescent="0.2"/>
    <row r="2472" x14ac:dyDescent="0.2"/>
    <row r="2473" x14ac:dyDescent="0.2"/>
    <row r="2474" x14ac:dyDescent="0.2"/>
    <row r="2475" x14ac:dyDescent="0.2"/>
    <row r="2476" x14ac:dyDescent="0.2"/>
    <row r="2477" x14ac:dyDescent="0.2"/>
    <row r="2478" x14ac:dyDescent="0.2"/>
    <row r="2479" x14ac:dyDescent="0.2"/>
    <row r="2480" x14ac:dyDescent="0.2"/>
    <row r="2481" x14ac:dyDescent="0.2"/>
    <row r="2482" x14ac:dyDescent="0.2"/>
    <row r="2483" x14ac:dyDescent="0.2"/>
    <row r="2484" x14ac:dyDescent="0.2"/>
    <row r="2485" x14ac:dyDescent="0.2"/>
    <row r="2486" x14ac:dyDescent="0.2"/>
    <row r="2487" x14ac:dyDescent="0.2"/>
    <row r="2488" x14ac:dyDescent="0.2"/>
    <row r="2489" x14ac:dyDescent="0.2"/>
    <row r="2490" x14ac:dyDescent="0.2"/>
    <row r="2491" x14ac:dyDescent="0.2"/>
    <row r="2492" x14ac:dyDescent="0.2"/>
    <row r="2493" x14ac:dyDescent="0.2"/>
    <row r="2494" x14ac:dyDescent="0.2"/>
    <row r="2495" x14ac:dyDescent="0.2"/>
    <row r="2496" x14ac:dyDescent="0.2"/>
    <row r="2497" x14ac:dyDescent="0.2"/>
    <row r="2498" x14ac:dyDescent="0.2"/>
    <row r="2499" x14ac:dyDescent="0.2"/>
    <row r="2500" x14ac:dyDescent="0.2"/>
    <row r="2501" x14ac:dyDescent="0.2"/>
    <row r="2502" x14ac:dyDescent="0.2"/>
    <row r="2503" x14ac:dyDescent="0.2"/>
    <row r="2504" x14ac:dyDescent="0.2"/>
    <row r="2505" x14ac:dyDescent="0.2"/>
    <row r="2506" x14ac:dyDescent="0.2"/>
    <row r="2507" x14ac:dyDescent="0.2"/>
    <row r="2508" x14ac:dyDescent="0.2"/>
    <row r="2509" x14ac:dyDescent="0.2"/>
    <row r="2510" x14ac:dyDescent="0.2"/>
    <row r="2511" x14ac:dyDescent="0.2"/>
    <row r="2512" x14ac:dyDescent="0.2"/>
    <row r="2513" x14ac:dyDescent="0.2"/>
    <row r="2514" x14ac:dyDescent="0.2"/>
    <row r="2515" x14ac:dyDescent="0.2"/>
    <row r="2516" x14ac:dyDescent="0.2"/>
    <row r="2517" x14ac:dyDescent="0.2"/>
    <row r="2518" x14ac:dyDescent="0.2"/>
    <row r="2519" x14ac:dyDescent="0.2"/>
    <row r="2520" x14ac:dyDescent="0.2"/>
    <row r="2521" x14ac:dyDescent="0.2"/>
    <row r="2522" x14ac:dyDescent="0.2"/>
    <row r="2523" x14ac:dyDescent="0.2"/>
    <row r="2524" x14ac:dyDescent="0.2"/>
    <row r="2525" x14ac:dyDescent="0.2"/>
    <row r="2526" x14ac:dyDescent="0.2"/>
    <row r="2527" x14ac:dyDescent="0.2"/>
    <row r="2528" x14ac:dyDescent="0.2"/>
    <row r="2529" x14ac:dyDescent="0.2"/>
    <row r="2530" x14ac:dyDescent="0.2"/>
    <row r="2531" x14ac:dyDescent="0.2"/>
    <row r="2532" x14ac:dyDescent="0.2"/>
    <row r="2533" x14ac:dyDescent="0.2"/>
    <row r="2534" x14ac:dyDescent="0.2"/>
    <row r="2535" x14ac:dyDescent="0.2"/>
    <row r="2536" x14ac:dyDescent="0.2"/>
    <row r="2537" x14ac:dyDescent="0.2"/>
    <row r="2538" x14ac:dyDescent="0.2"/>
    <row r="2539" x14ac:dyDescent="0.2"/>
    <row r="2540" x14ac:dyDescent="0.2"/>
    <row r="2541" x14ac:dyDescent="0.2"/>
    <row r="2542" x14ac:dyDescent="0.2"/>
    <row r="2543" x14ac:dyDescent="0.2"/>
    <row r="2544" x14ac:dyDescent="0.2"/>
    <row r="2545" x14ac:dyDescent="0.2"/>
    <row r="2546" x14ac:dyDescent="0.2"/>
    <row r="2547" x14ac:dyDescent="0.2"/>
    <row r="2548" x14ac:dyDescent="0.2"/>
    <row r="2549" x14ac:dyDescent="0.2"/>
    <row r="2550" x14ac:dyDescent="0.2"/>
    <row r="2551" x14ac:dyDescent="0.2"/>
    <row r="2552" x14ac:dyDescent="0.2"/>
    <row r="2553" x14ac:dyDescent="0.2"/>
    <row r="2554" x14ac:dyDescent="0.2"/>
    <row r="2555" x14ac:dyDescent="0.2"/>
    <row r="2556" x14ac:dyDescent="0.2"/>
    <row r="2557" x14ac:dyDescent="0.2"/>
    <row r="2558" x14ac:dyDescent="0.2"/>
    <row r="2559" x14ac:dyDescent="0.2"/>
    <row r="2560" x14ac:dyDescent="0.2"/>
    <row r="2561" x14ac:dyDescent="0.2"/>
    <row r="2562" x14ac:dyDescent="0.2"/>
    <row r="2563" x14ac:dyDescent="0.2"/>
    <row r="2564" x14ac:dyDescent="0.2"/>
    <row r="2565" x14ac:dyDescent="0.2"/>
    <row r="2566" x14ac:dyDescent="0.2"/>
    <row r="2567" x14ac:dyDescent="0.2"/>
    <row r="2568" x14ac:dyDescent="0.2"/>
    <row r="2569" x14ac:dyDescent="0.2"/>
    <row r="2570" x14ac:dyDescent="0.2"/>
    <row r="2571" x14ac:dyDescent="0.2"/>
    <row r="2572" x14ac:dyDescent="0.2"/>
    <row r="2573" x14ac:dyDescent="0.2"/>
    <row r="2574" x14ac:dyDescent="0.2"/>
    <row r="2575" x14ac:dyDescent="0.2"/>
    <row r="2576" x14ac:dyDescent="0.2"/>
    <row r="2577" x14ac:dyDescent="0.2"/>
    <row r="2578" x14ac:dyDescent="0.2"/>
    <row r="2579" x14ac:dyDescent="0.2"/>
    <row r="2580" x14ac:dyDescent="0.2"/>
    <row r="2581" x14ac:dyDescent="0.2"/>
    <row r="2582" x14ac:dyDescent="0.2"/>
    <row r="2583" x14ac:dyDescent="0.2"/>
    <row r="2584" x14ac:dyDescent="0.2"/>
    <row r="2585" x14ac:dyDescent="0.2"/>
    <row r="2586" x14ac:dyDescent="0.2"/>
    <row r="2587" x14ac:dyDescent="0.2"/>
    <row r="2588" x14ac:dyDescent="0.2"/>
    <row r="2589" x14ac:dyDescent="0.2"/>
    <row r="2590" x14ac:dyDescent="0.2"/>
    <row r="2591" x14ac:dyDescent="0.2"/>
    <row r="2592" x14ac:dyDescent="0.2"/>
    <row r="2593" x14ac:dyDescent="0.2"/>
    <row r="2594" x14ac:dyDescent="0.2"/>
    <row r="2595" x14ac:dyDescent="0.2"/>
    <row r="2596" x14ac:dyDescent="0.2"/>
    <row r="2597" x14ac:dyDescent="0.2"/>
    <row r="2598" x14ac:dyDescent="0.2"/>
    <row r="2599" x14ac:dyDescent="0.2"/>
    <row r="2600" x14ac:dyDescent="0.2"/>
    <row r="2601" x14ac:dyDescent="0.2"/>
    <row r="2602" x14ac:dyDescent="0.2"/>
    <row r="2603" x14ac:dyDescent="0.2"/>
    <row r="2604" x14ac:dyDescent="0.2"/>
    <row r="2605" x14ac:dyDescent="0.2"/>
    <row r="2606" x14ac:dyDescent="0.2"/>
    <row r="2607" x14ac:dyDescent="0.2"/>
    <row r="2608" x14ac:dyDescent="0.2"/>
    <row r="2609" x14ac:dyDescent="0.2"/>
    <row r="2610" x14ac:dyDescent="0.2"/>
    <row r="2611" x14ac:dyDescent="0.2"/>
    <row r="2612" x14ac:dyDescent="0.2"/>
    <row r="2613" x14ac:dyDescent="0.2"/>
    <row r="2614" x14ac:dyDescent="0.2"/>
    <row r="2615" x14ac:dyDescent="0.2"/>
    <row r="2616" x14ac:dyDescent="0.2"/>
    <row r="2617" x14ac:dyDescent="0.2"/>
    <row r="2618" x14ac:dyDescent="0.2"/>
    <row r="2619" x14ac:dyDescent="0.2"/>
    <row r="2620" x14ac:dyDescent="0.2"/>
    <row r="2621" x14ac:dyDescent="0.2"/>
    <row r="2622" x14ac:dyDescent="0.2"/>
    <row r="2623" x14ac:dyDescent="0.2"/>
    <row r="2624" x14ac:dyDescent="0.2"/>
    <row r="2625" x14ac:dyDescent="0.2"/>
    <row r="2626" x14ac:dyDescent="0.2"/>
    <row r="2627" x14ac:dyDescent="0.2"/>
    <row r="2628" x14ac:dyDescent="0.2"/>
    <row r="2629" x14ac:dyDescent="0.2"/>
    <row r="2630" x14ac:dyDescent="0.2"/>
    <row r="2631" x14ac:dyDescent="0.2"/>
    <row r="2632" x14ac:dyDescent="0.2"/>
    <row r="2633" x14ac:dyDescent="0.2"/>
    <row r="2634" x14ac:dyDescent="0.2"/>
    <row r="2635" x14ac:dyDescent="0.2"/>
    <row r="2636" x14ac:dyDescent="0.2"/>
    <row r="2637" x14ac:dyDescent="0.2"/>
    <row r="2638" x14ac:dyDescent="0.2"/>
    <row r="2639" x14ac:dyDescent="0.2"/>
    <row r="2640" x14ac:dyDescent="0.2"/>
    <row r="2641" x14ac:dyDescent="0.2"/>
    <row r="2642" x14ac:dyDescent="0.2"/>
    <row r="2643" x14ac:dyDescent="0.2"/>
    <row r="2644" x14ac:dyDescent="0.2"/>
    <row r="2645" x14ac:dyDescent="0.2"/>
    <row r="2646" x14ac:dyDescent="0.2"/>
    <row r="2647" x14ac:dyDescent="0.2"/>
    <row r="2648" x14ac:dyDescent="0.2"/>
    <row r="2649" x14ac:dyDescent="0.2"/>
    <row r="2650" x14ac:dyDescent="0.2"/>
    <row r="2651" x14ac:dyDescent="0.2"/>
    <row r="2652" x14ac:dyDescent="0.2"/>
    <row r="2653" x14ac:dyDescent="0.2"/>
    <row r="2654" x14ac:dyDescent="0.2"/>
    <row r="2655" x14ac:dyDescent="0.2"/>
    <row r="2656" x14ac:dyDescent="0.2"/>
    <row r="2657" x14ac:dyDescent="0.2"/>
    <row r="2658" x14ac:dyDescent="0.2"/>
    <row r="2659" x14ac:dyDescent="0.2"/>
    <row r="2660" x14ac:dyDescent="0.2"/>
    <row r="2661" x14ac:dyDescent="0.2"/>
    <row r="2662" x14ac:dyDescent="0.2"/>
    <row r="2663" x14ac:dyDescent="0.2"/>
    <row r="2664" x14ac:dyDescent="0.2"/>
    <row r="2665" x14ac:dyDescent="0.2"/>
    <row r="2666" x14ac:dyDescent="0.2"/>
    <row r="2667" x14ac:dyDescent="0.2"/>
    <row r="2668" x14ac:dyDescent="0.2"/>
    <row r="2669" x14ac:dyDescent="0.2"/>
    <row r="2670" x14ac:dyDescent="0.2"/>
    <row r="2671" x14ac:dyDescent="0.2"/>
    <row r="2672" x14ac:dyDescent="0.2"/>
    <row r="2673" x14ac:dyDescent="0.2"/>
    <row r="2674" x14ac:dyDescent="0.2"/>
    <row r="2675" x14ac:dyDescent="0.2"/>
    <row r="2676" x14ac:dyDescent="0.2"/>
    <row r="2677" x14ac:dyDescent="0.2"/>
    <row r="2678" x14ac:dyDescent="0.2"/>
    <row r="2679" x14ac:dyDescent="0.2"/>
    <row r="2680" x14ac:dyDescent="0.2"/>
    <row r="2681" x14ac:dyDescent="0.2"/>
    <row r="2682" x14ac:dyDescent="0.2"/>
    <row r="2683" x14ac:dyDescent="0.2"/>
    <row r="2684" x14ac:dyDescent="0.2"/>
    <row r="2685" x14ac:dyDescent="0.2"/>
    <row r="2686" x14ac:dyDescent="0.2"/>
    <row r="2687" x14ac:dyDescent="0.2"/>
    <row r="2688" x14ac:dyDescent="0.2"/>
    <row r="2689" x14ac:dyDescent="0.2"/>
    <row r="2690" x14ac:dyDescent="0.2"/>
    <row r="2691" x14ac:dyDescent="0.2"/>
    <row r="2692" x14ac:dyDescent="0.2"/>
    <row r="2693" x14ac:dyDescent="0.2"/>
    <row r="2694" x14ac:dyDescent="0.2"/>
    <row r="2695" x14ac:dyDescent="0.2"/>
    <row r="2696" x14ac:dyDescent="0.2"/>
    <row r="2697" x14ac:dyDescent="0.2"/>
    <row r="2698" x14ac:dyDescent="0.2"/>
    <row r="2699" x14ac:dyDescent="0.2"/>
    <row r="2700" x14ac:dyDescent="0.2"/>
    <row r="2701" x14ac:dyDescent="0.2"/>
    <row r="2702" x14ac:dyDescent="0.2"/>
    <row r="2703" x14ac:dyDescent="0.2"/>
    <row r="2704" x14ac:dyDescent="0.2"/>
    <row r="2705" x14ac:dyDescent="0.2"/>
    <row r="2706" x14ac:dyDescent="0.2"/>
    <row r="2707" x14ac:dyDescent="0.2"/>
    <row r="2708" x14ac:dyDescent="0.2"/>
    <row r="2709" x14ac:dyDescent="0.2"/>
    <row r="2710" x14ac:dyDescent="0.2"/>
    <row r="2711" x14ac:dyDescent="0.2"/>
    <row r="2712" x14ac:dyDescent="0.2"/>
    <row r="2713" x14ac:dyDescent="0.2"/>
    <row r="2714" x14ac:dyDescent="0.2"/>
    <row r="2715" x14ac:dyDescent="0.2"/>
    <row r="2716" x14ac:dyDescent="0.2"/>
    <row r="2717" x14ac:dyDescent="0.2"/>
    <row r="2718" x14ac:dyDescent="0.2"/>
    <row r="2719" x14ac:dyDescent="0.2"/>
    <row r="2720" x14ac:dyDescent="0.2"/>
    <row r="2721" x14ac:dyDescent="0.2"/>
    <row r="2722" x14ac:dyDescent="0.2"/>
    <row r="2723" x14ac:dyDescent="0.2"/>
    <row r="2724" x14ac:dyDescent="0.2"/>
    <row r="2725" x14ac:dyDescent="0.2"/>
    <row r="2726" x14ac:dyDescent="0.2"/>
    <row r="2727" x14ac:dyDescent="0.2"/>
    <row r="2728" x14ac:dyDescent="0.2"/>
    <row r="2729" x14ac:dyDescent="0.2"/>
    <row r="2730" x14ac:dyDescent="0.2"/>
    <row r="2731" x14ac:dyDescent="0.2"/>
    <row r="2732" x14ac:dyDescent="0.2"/>
    <row r="2733" x14ac:dyDescent="0.2"/>
    <row r="2734" x14ac:dyDescent="0.2"/>
    <row r="2735" x14ac:dyDescent="0.2"/>
    <row r="2736" x14ac:dyDescent="0.2"/>
    <row r="2737" x14ac:dyDescent="0.2"/>
    <row r="2738" x14ac:dyDescent="0.2"/>
    <row r="2739" x14ac:dyDescent="0.2"/>
    <row r="2740" x14ac:dyDescent="0.2"/>
    <row r="2741" x14ac:dyDescent="0.2"/>
    <row r="2742" x14ac:dyDescent="0.2"/>
    <row r="2743" x14ac:dyDescent="0.2"/>
    <row r="2744" x14ac:dyDescent="0.2"/>
    <row r="2745" x14ac:dyDescent="0.2"/>
    <row r="2746" x14ac:dyDescent="0.2"/>
    <row r="2747" x14ac:dyDescent="0.2"/>
    <row r="2748" x14ac:dyDescent="0.2"/>
    <row r="2749" x14ac:dyDescent="0.2"/>
    <row r="2750" x14ac:dyDescent="0.2"/>
    <row r="2751" x14ac:dyDescent="0.2"/>
    <row r="2752" x14ac:dyDescent="0.2"/>
    <row r="2753" x14ac:dyDescent="0.2"/>
    <row r="2754" x14ac:dyDescent="0.2"/>
    <row r="2755" x14ac:dyDescent="0.2"/>
    <row r="2756" x14ac:dyDescent="0.2"/>
    <row r="2757" x14ac:dyDescent="0.2"/>
    <row r="2758" x14ac:dyDescent="0.2"/>
    <row r="2759" x14ac:dyDescent="0.2"/>
    <row r="2760" x14ac:dyDescent="0.2"/>
    <row r="2761" x14ac:dyDescent="0.2"/>
    <row r="2762" x14ac:dyDescent="0.2"/>
    <row r="2763" x14ac:dyDescent="0.2"/>
    <row r="2764" x14ac:dyDescent="0.2"/>
    <row r="2765" x14ac:dyDescent="0.2"/>
    <row r="2766" x14ac:dyDescent="0.2"/>
    <row r="2767" x14ac:dyDescent="0.2"/>
    <row r="2768" x14ac:dyDescent="0.2"/>
    <row r="2769" x14ac:dyDescent="0.2"/>
    <row r="2770" x14ac:dyDescent="0.2"/>
    <row r="2771" x14ac:dyDescent="0.2"/>
    <row r="2772" x14ac:dyDescent="0.2"/>
    <row r="2773" x14ac:dyDescent="0.2"/>
    <row r="2774" x14ac:dyDescent="0.2"/>
    <row r="2775" x14ac:dyDescent="0.2"/>
    <row r="2776" x14ac:dyDescent="0.2"/>
    <row r="2777" x14ac:dyDescent="0.2"/>
    <row r="2778" x14ac:dyDescent="0.2"/>
    <row r="2779" x14ac:dyDescent="0.2"/>
    <row r="2780" x14ac:dyDescent="0.2"/>
    <row r="2781" x14ac:dyDescent="0.2"/>
    <row r="2782" x14ac:dyDescent="0.2"/>
    <row r="2783" x14ac:dyDescent="0.2"/>
    <row r="2784" x14ac:dyDescent="0.2"/>
    <row r="2785" x14ac:dyDescent="0.2"/>
    <row r="2786" x14ac:dyDescent="0.2"/>
    <row r="2787" x14ac:dyDescent="0.2"/>
    <row r="2788" x14ac:dyDescent="0.2"/>
    <row r="2789" x14ac:dyDescent="0.2"/>
    <row r="2790" x14ac:dyDescent="0.2"/>
    <row r="2791" x14ac:dyDescent="0.2"/>
    <row r="2792" x14ac:dyDescent="0.2"/>
    <row r="2793" x14ac:dyDescent="0.2"/>
    <row r="2794" x14ac:dyDescent="0.2"/>
    <row r="2795" x14ac:dyDescent="0.2"/>
    <row r="2796" x14ac:dyDescent="0.2"/>
    <row r="2797" x14ac:dyDescent="0.2"/>
    <row r="2798" x14ac:dyDescent="0.2"/>
    <row r="2799" x14ac:dyDescent="0.2"/>
    <row r="2800" x14ac:dyDescent="0.2"/>
    <row r="2801" x14ac:dyDescent="0.2"/>
    <row r="2802" x14ac:dyDescent="0.2"/>
    <row r="2803" x14ac:dyDescent="0.2"/>
    <row r="2804" x14ac:dyDescent="0.2"/>
    <row r="2805" x14ac:dyDescent="0.2"/>
    <row r="2806" x14ac:dyDescent="0.2"/>
    <row r="2807" x14ac:dyDescent="0.2"/>
    <row r="2808" x14ac:dyDescent="0.2"/>
    <row r="2809" x14ac:dyDescent="0.2"/>
    <row r="2810" x14ac:dyDescent="0.2"/>
    <row r="2811" x14ac:dyDescent="0.2"/>
    <row r="2812" x14ac:dyDescent="0.2"/>
    <row r="2813" x14ac:dyDescent="0.2"/>
    <row r="2814" x14ac:dyDescent="0.2"/>
    <row r="2815" x14ac:dyDescent="0.2"/>
    <row r="2816" x14ac:dyDescent="0.2"/>
    <row r="2817" x14ac:dyDescent="0.2"/>
    <row r="2818" x14ac:dyDescent="0.2"/>
    <row r="2819" x14ac:dyDescent="0.2"/>
    <row r="2820" x14ac:dyDescent="0.2"/>
    <row r="2821" x14ac:dyDescent="0.2"/>
    <row r="2822" x14ac:dyDescent="0.2"/>
    <row r="2823" x14ac:dyDescent="0.2"/>
    <row r="2824" x14ac:dyDescent="0.2"/>
    <row r="2825" x14ac:dyDescent="0.2"/>
    <row r="2826" x14ac:dyDescent="0.2"/>
    <row r="2827" x14ac:dyDescent="0.2"/>
    <row r="2828" x14ac:dyDescent="0.2"/>
    <row r="2829" x14ac:dyDescent="0.2"/>
    <row r="2830" x14ac:dyDescent="0.2"/>
    <row r="2831" x14ac:dyDescent="0.2"/>
    <row r="2832" x14ac:dyDescent="0.2"/>
    <row r="2833" x14ac:dyDescent="0.2"/>
    <row r="2834" x14ac:dyDescent="0.2"/>
    <row r="2835" x14ac:dyDescent="0.2"/>
    <row r="2836" x14ac:dyDescent="0.2"/>
    <row r="2837" x14ac:dyDescent="0.2"/>
    <row r="2838" x14ac:dyDescent="0.2"/>
    <row r="2839" x14ac:dyDescent="0.2"/>
    <row r="2840" x14ac:dyDescent="0.2"/>
    <row r="2841" x14ac:dyDescent="0.2"/>
    <row r="2842" x14ac:dyDescent="0.2"/>
    <row r="2843" x14ac:dyDescent="0.2"/>
    <row r="2844" x14ac:dyDescent="0.2"/>
    <row r="2845" x14ac:dyDescent="0.2"/>
    <row r="2846" x14ac:dyDescent="0.2"/>
    <row r="2847" x14ac:dyDescent="0.2"/>
    <row r="2848" x14ac:dyDescent="0.2"/>
    <row r="2849" x14ac:dyDescent="0.2"/>
    <row r="2850" x14ac:dyDescent="0.2"/>
    <row r="2851" x14ac:dyDescent="0.2"/>
    <row r="2852" x14ac:dyDescent="0.2"/>
    <row r="2853" x14ac:dyDescent="0.2"/>
    <row r="2854" x14ac:dyDescent="0.2"/>
    <row r="2855" x14ac:dyDescent="0.2"/>
    <row r="2856" x14ac:dyDescent="0.2"/>
    <row r="2857" x14ac:dyDescent="0.2"/>
    <row r="2858" x14ac:dyDescent="0.2"/>
    <row r="2859" x14ac:dyDescent="0.2"/>
    <row r="2860" x14ac:dyDescent="0.2"/>
    <row r="2861" x14ac:dyDescent="0.2"/>
    <row r="2862" x14ac:dyDescent="0.2"/>
    <row r="2863" x14ac:dyDescent="0.2"/>
    <row r="2864" x14ac:dyDescent="0.2"/>
    <row r="2865" x14ac:dyDescent="0.2"/>
    <row r="2866" x14ac:dyDescent="0.2"/>
    <row r="2867" x14ac:dyDescent="0.2"/>
    <row r="2868" x14ac:dyDescent="0.2"/>
    <row r="2869" x14ac:dyDescent="0.2"/>
    <row r="2870" x14ac:dyDescent="0.2"/>
    <row r="2871" x14ac:dyDescent="0.2"/>
    <row r="2872" x14ac:dyDescent="0.2"/>
    <row r="2873" x14ac:dyDescent="0.2"/>
    <row r="2874" x14ac:dyDescent="0.2"/>
    <row r="2875" x14ac:dyDescent="0.2"/>
    <row r="2876" x14ac:dyDescent="0.2"/>
    <row r="2877" x14ac:dyDescent="0.2"/>
    <row r="2878" x14ac:dyDescent="0.2"/>
    <row r="2879" x14ac:dyDescent="0.2"/>
    <row r="2880" x14ac:dyDescent="0.2"/>
    <row r="2881" x14ac:dyDescent="0.2"/>
    <row r="2882" x14ac:dyDescent="0.2"/>
    <row r="2883" x14ac:dyDescent="0.2"/>
    <row r="2884" x14ac:dyDescent="0.2"/>
    <row r="2885" x14ac:dyDescent="0.2"/>
    <row r="2886" x14ac:dyDescent="0.2"/>
    <row r="2887" x14ac:dyDescent="0.2"/>
    <row r="2888" x14ac:dyDescent="0.2"/>
    <row r="2889" x14ac:dyDescent="0.2"/>
    <row r="2890" x14ac:dyDescent="0.2"/>
    <row r="2891" x14ac:dyDescent="0.2"/>
    <row r="2892" x14ac:dyDescent="0.2"/>
    <row r="2893" x14ac:dyDescent="0.2"/>
    <row r="2894" x14ac:dyDescent="0.2"/>
    <row r="2895" x14ac:dyDescent="0.2"/>
    <row r="2896" x14ac:dyDescent="0.2"/>
    <row r="2897" x14ac:dyDescent="0.2"/>
    <row r="2898" x14ac:dyDescent="0.2"/>
    <row r="2899" x14ac:dyDescent="0.2"/>
    <row r="2900" x14ac:dyDescent="0.2"/>
    <row r="2901" x14ac:dyDescent="0.2"/>
    <row r="2902" x14ac:dyDescent="0.2"/>
    <row r="2903" x14ac:dyDescent="0.2"/>
    <row r="2904" x14ac:dyDescent="0.2"/>
    <row r="2905" x14ac:dyDescent="0.2"/>
    <row r="2906" x14ac:dyDescent="0.2"/>
    <row r="2907" x14ac:dyDescent="0.2"/>
    <row r="2908" x14ac:dyDescent="0.2"/>
    <row r="2909" x14ac:dyDescent="0.2"/>
    <row r="2910" x14ac:dyDescent="0.2"/>
    <row r="2911" x14ac:dyDescent="0.2"/>
    <row r="2912" x14ac:dyDescent="0.2"/>
    <row r="2913" x14ac:dyDescent="0.2"/>
    <row r="2914" x14ac:dyDescent="0.2"/>
    <row r="2915" x14ac:dyDescent="0.2"/>
    <row r="2916" x14ac:dyDescent="0.2"/>
    <row r="2917" x14ac:dyDescent="0.2"/>
    <row r="2918" x14ac:dyDescent="0.2"/>
    <row r="2919" x14ac:dyDescent="0.2"/>
    <row r="2920" x14ac:dyDescent="0.2"/>
    <row r="2921" x14ac:dyDescent="0.2"/>
    <row r="2922" x14ac:dyDescent="0.2"/>
    <row r="2923" x14ac:dyDescent="0.2"/>
    <row r="2924" x14ac:dyDescent="0.2"/>
    <row r="2925" x14ac:dyDescent="0.2"/>
    <row r="2926" x14ac:dyDescent="0.2"/>
    <row r="2927" x14ac:dyDescent="0.2"/>
    <row r="2928" x14ac:dyDescent="0.2"/>
    <row r="2929" x14ac:dyDescent="0.2"/>
    <row r="2930" x14ac:dyDescent="0.2"/>
    <row r="2931" x14ac:dyDescent="0.2"/>
    <row r="2932" x14ac:dyDescent="0.2"/>
    <row r="2933" x14ac:dyDescent="0.2"/>
    <row r="2934" x14ac:dyDescent="0.2"/>
    <row r="2935" x14ac:dyDescent="0.2"/>
    <row r="2936" x14ac:dyDescent="0.2"/>
    <row r="2937" x14ac:dyDescent="0.2"/>
    <row r="2938" x14ac:dyDescent="0.2"/>
    <row r="2939" x14ac:dyDescent="0.2"/>
    <row r="2940" x14ac:dyDescent="0.2"/>
    <row r="2941" x14ac:dyDescent="0.2"/>
    <row r="2942" x14ac:dyDescent="0.2"/>
    <row r="2943" x14ac:dyDescent="0.2"/>
    <row r="2944" x14ac:dyDescent="0.2"/>
    <row r="2945" x14ac:dyDescent="0.2"/>
    <row r="2946" x14ac:dyDescent="0.2"/>
    <row r="2947" x14ac:dyDescent="0.2"/>
    <row r="2948" x14ac:dyDescent="0.2"/>
    <row r="2949" x14ac:dyDescent="0.2"/>
    <row r="2950" x14ac:dyDescent="0.2"/>
    <row r="2951" x14ac:dyDescent="0.2"/>
    <row r="2952" x14ac:dyDescent="0.2"/>
    <row r="2953" x14ac:dyDescent="0.2"/>
    <row r="2954" x14ac:dyDescent="0.2"/>
    <row r="2955" x14ac:dyDescent="0.2"/>
    <row r="2956" x14ac:dyDescent="0.2"/>
    <row r="2957" x14ac:dyDescent="0.2"/>
    <row r="2958" x14ac:dyDescent="0.2"/>
    <row r="2959" x14ac:dyDescent="0.2"/>
    <row r="2960" x14ac:dyDescent="0.2"/>
    <row r="2961" x14ac:dyDescent="0.2"/>
    <row r="2962" x14ac:dyDescent="0.2"/>
    <row r="2963" x14ac:dyDescent="0.2"/>
    <row r="2964" x14ac:dyDescent="0.2"/>
    <row r="2965" x14ac:dyDescent="0.2"/>
    <row r="2966" x14ac:dyDescent="0.2"/>
    <row r="2967" x14ac:dyDescent="0.2"/>
    <row r="2968" x14ac:dyDescent="0.2"/>
    <row r="2969" x14ac:dyDescent="0.2"/>
    <row r="2970" x14ac:dyDescent="0.2"/>
    <row r="2971" x14ac:dyDescent="0.2"/>
    <row r="2972" x14ac:dyDescent="0.2"/>
    <row r="2973" x14ac:dyDescent="0.2"/>
    <row r="2974" x14ac:dyDescent="0.2"/>
    <row r="2975" x14ac:dyDescent="0.2"/>
    <row r="2976" x14ac:dyDescent="0.2"/>
    <row r="2977" x14ac:dyDescent="0.2"/>
    <row r="2978" x14ac:dyDescent="0.2"/>
    <row r="2979" x14ac:dyDescent="0.2"/>
    <row r="2980" x14ac:dyDescent="0.2"/>
    <row r="2981" x14ac:dyDescent="0.2"/>
    <row r="2982" x14ac:dyDescent="0.2"/>
    <row r="2983" x14ac:dyDescent="0.2"/>
    <row r="2984" x14ac:dyDescent="0.2"/>
    <row r="2985" x14ac:dyDescent="0.2"/>
    <row r="2986" x14ac:dyDescent="0.2"/>
    <row r="2987" x14ac:dyDescent="0.2"/>
    <row r="2988" x14ac:dyDescent="0.2"/>
    <row r="2989" x14ac:dyDescent="0.2"/>
    <row r="2990" x14ac:dyDescent="0.2"/>
    <row r="2991" x14ac:dyDescent="0.2"/>
    <row r="2992" x14ac:dyDescent="0.2"/>
    <row r="2993" x14ac:dyDescent="0.2"/>
    <row r="2994" x14ac:dyDescent="0.2"/>
    <row r="2995" x14ac:dyDescent="0.2"/>
    <row r="2996" x14ac:dyDescent="0.2"/>
    <row r="2997" x14ac:dyDescent="0.2"/>
    <row r="2998" x14ac:dyDescent="0.2"/>
    <row r="2999" x14ac:dyDescent="0.2"/>
    <row r="3000" x14ac:dyDescent="0.2"/>
    <row r="3001" x14ac:dyDescent="0.2"/>
    <row r="3002" x14ac:dyDescent="0.2"/>
    <row r="3003" x14ac:dyDescent="0.2"/>
    <row r="3004" x14ac:dyDescent="0.2"/>
    <row r="3005" x14ac:dyDescent="0.2"/>
    <row r="3006" x14ac:dyDescent="0.2"/>
    <row r="3007" x14ac:dyDescent="0.2"/>
    <row r="3008" x14ac:dyDescent="0.2"/>
    <row r="3009" x14ac:dyDescent="0.2"/>
    <row r="3010" x14ac:dyDescent="0.2"/>
    <row r="3011" x14ac:dyDescent="0.2"/>
    <row r="3012" x14ac:dyDescent="0.2"/>
    <row r="3013" x14ac:dyDescent="0.2"/>
    <row r="3014" x14ac:dyDescent="0.2"/>
    <row r="3015" x14ac:dyDescent="0.2"/>
    <row r="3016" x14ac:dyDescent="0.2"/>
    <row r="3017" x14ac:dyDescent="0.2"/>
    <row r="3018" x14ac:dyDescent="0.2"/>
    <row r="3019" x14ac:dyDescent="0.2"/>
    <row r="3020" x14ac:dyDescent="0.2"/>
    <row r="3021" x14ac:dyDescent="0.2"/>
    <row r="3022" x14ac:dyDescent="0.2"/>
    <row r="3023" x14ac:dyDescent="0.2"/>
    <row r="3024" x14ac:dyDescent="0.2"/>
    <row r="3025" x14ac:dyDescent="0.2"/>
    <row r="3026" x14ac:dyDescent="0.2"/>
    <row r="3027" x14ac:dyDescent="0.2"/>
    <row r="3028" x14ac:dyDescent="0.2"/>
    <row r="3029" x14ac:dyDescent="0.2"/>
    <row r="3030" x14ac:dyDescent="0.2"/>
    <row r="3031" x14ac:dyDescent="0.2"/>
    <row r="3032" x14ac:dyDescent="0.2"/>
    <row r="3033" x14ac:dyDescent="0.2"/>
    <row r="3034" x14ac:dyDescent="0.2"/>
    <row r="3035" x14ac:dyDescent="0.2"/>
    <row r="3036" x14ac:dyDescent="0.2"/>
    <row r="3037" x14ac:dyDescent="0.2"/>
    <row r="3038" x14ac:dyDescent="0.2"/>
    <row r="3039" x14ac:dyDescent="0.2"/>
    <row r="3040" x14ac:dyDescent="0.2"/>
    <row r="3041" x14ac:dyDescent="0.2"/>
    <row r="3042" x14ac:dyDescent="0.2"/>
    <row r="3043" x14ac:dyDescent="0.2"/>
    <row r="3044" x14ac:dyDescent="0.2"/>
    <row r="3045" x14ac:dyDescent="0.2"/>
    <row r="3046" x14ac:dyDescent="0.2"/>
    <row r="3047" x14ac:dyDescent="0.2"/>
    <row r="3048" x14ac:dyDescent="0.2"/>
    <row r="3049" x14ac:dyDescent="0.2"/>
    <row r="3050" x14ac:dyDescent="0.2"/>
    <row r="3051" x14ac:dyDescent="0.2"/>
    <row r="3052" x14ac:dyDescent="0.2"/>
    <row r="3053" x14ac:dyDescent="0.2"/>
    <row r="3054" x14ac:dyDescent="0.2"/>
    <row r="3055" x14ac:dyDescent="0.2"/>
    <row r="3056" x14ac:dyDescent="0.2"/>
    <row r="3057" x14ac:dyDescent="0.2"/>
    <row r="3058" x14ac:dyDescent="0.2"/>
    <row r="3059" x14ac:dyDescent="0.2"/>
    <row r="3060" x14ac:dyDescent="0.2"/>
    <row r="3061" x14ac:dyDescent="0.2"/>
    <row r="3062" x14ac:dyDescent="0.2"/>
    <row r="3063" x14ac:dyDescent="0.2"/>
    <row r="3064" x14ac:dyDescent="0.2"/>
    <row r="3065" x14ac:dyDescent="0.2"/>
    <row r="3066" x14ac:dyDescent="0.2"/>
    <row r="3067" x14ac:dyDescent="0.2"/>
    <row r="3068" x14ac:dyDescent="0.2"/>
    <row r="3069" x14ac:dyDescent="0.2"/>
    <row r="3070" x14ac:dyDescent="0.2"/>
    <row r="3071" x14ac:dyDescent="0.2"/>
    <row r="3072" x14ac:dyDescent="0.2"/>
    <row r="3073" x14ac:dyDescent="0.2"/>
    <row r="3074" x14ac:dyDescent="0.2"/>
    <row r="3075" x14ac:dyDescent="0.2"/>
    <row r="3076" x14ac:dyDescent="0.2"/>
    <row r="3077" x14ac:dyDescent="0.2"/>
    <row r="3078" x14ac:dyDescent="0.2"/>
    <row r="3079" x14ac:dyDescent="0.2"/>
    <row r="3080" x14ac:dyDescent="0.2"/>
    <row r="3081" x14ac:dyDescent="0.2"/>
    <row r="3082" x14ac:dyDescent="0.2"/>
    <row r="3083" x14ac:dyDescent="0.2"/>
    <row r="3084" x14ac:dyDescent="0.2"/>
    <row r="3085" x14ac:dyDescent="0.2"/>
    <row r="3086" x14ac:dyDescent="0.2"/>
    <row r="3087" x14ac:dyDescent="0.2"/>
    <row r="3088" x14ac:dyDescent="0.2"/>
    <row r="3089" x14ac:dyDescent="0.2"/>
    <row r="3090" x14ac:dyDescent="0.2"/>
    <row r="3091" x14ac:dyDescent="0.2"/>
    <row r="3092" x14ac:dyDescent="0.2"/>
    <row r="3093" x14ac:dyDescent="0.2"/>
    <row r="3094" x14ac:dyDescent="0.2"/>
    <row r="3095" x14ac:dyDescent="0.2"/>
    <row r="3096" x14ac:dyDescent="0.2"/>
    <row r="3097" x14ac:dyDescent="0.2"/>
    <row r="3098" x14ac:dyDescent="0.2"/>
    <row r="3099" x14ac:dyDescent="0.2"/>
    <row r="3100" x14ac:dyDescent="0.2"/>
    <row r="3101" x14ac:dyDescent="0.2"/>
    <row r="3102" x14ac:dyDescent="0.2"/>
    <row r="3103" x14ac:dyDescent="0.2"/>
    <row r="3104" x14ac:dyDescent="0.2"/>
    <row r="3105" x14ac:dyDescent="0.2"/>
    <row r="3106" x14ac:dyDescent="0.2"/>
    <row r="3107" x14ac:dyDescent="0.2"/>
    <row r="3108" x14ac:dyDescent="0.2"/>
    <row r="3109" x14ac:dyDescent="0.2"/>
    <row r="3110" x14ac:dyDescent="0.2"/>
    <row r="3111" x14ac:dyDescent="0.2"/>
    <row r="3112" x14ac:dyDescent="0.2"/>
    <row r="3113" x14ac:dyDescent="0.2"/>
    <row r="3114" x14ac:dyDescent="0.2"/>
    <row r="3115" x14ac:dyDescent="0.2"/>
    <row r="3116" x14ac:dyDescent="0.2"/>
    <row r="3117" x14ac:dyDescent="0.2"/>
    <row r="3118" x14ac:dyDescent="0.2"/>
    <row r="3119" x14ac:dyDescent="0.2"/>
    <row r="3120" x14ac:dyDescent="0.2"/>
    <row r="3121" x14ac:dyDescent="0.2"/>
    <row r="3122" x14ac:dyDescent="0.2"/>
    <row r="3123" x14ac:dyDescent="0.2"/>
    <row r="3124" x14ac:dyDescent="0.2"/>
    <row r="3125" x14ac:dyDescent="0.2"/>
    <row r="3126" x14ac:dyDescent="0.2"/>
    <row r="3127" x14ac:dyDescent="0.2"/>
    <row r="3128" x14ac:dyDescent="0.2"/>
    <row r="3129" x14ac:dyDescent="0.2"/>
    <row r="3130" x14ac:dyDescent="0.2"/>
    <row r="3131" x14ac:dyDescent="0.2"/>
    <row r="3132" x14ac:dyDescent="0.2"/>
    <row r="3133" x14ac:dyDescent="0.2"/>
    <row r="3134" x14ac:dyDescent="0.2"/>
    <row r="3135" x14ac:dyDescent="0.2"/>
    <row r="3136" x14ac:dyDescent="0.2"/>
    <row r="3137" x14ac:dyDescent="0.2"/>
    <row r="3138" x14ac:dyDescent="0.2"/>
    <row r="3139" x14ac:dyDescent="0.2"/>
    <row r="3140" x14ac:dyDescent="0.2"/>
    <row r="3141" x14ac:dyDescent="0.2"/>
    <row r="3142" x14ac:dyDescent="0.2"/>
    <row r="3143" x14ac:dyDescent="0.2"/>
    <row r="3144" x14ac:dyDescent="0.2"/>
    <row r="3145" x14ac:dyDescent="0.2"/>
    <row r="3146" x14ac:dyDescent="0.2"/>
    <row r="3147" x14ac:dyDescent="0.2"/>
    <row r="3148" x14ac:dyDescent="0.2"/>
    <row r="3149" x14ac:dyDescent="0.2"/>
    <row r="3150" x14ac:dyDescent="0.2"/>
    <row r="3151" x14ac:dyDescent="0.2"/>
    <row r="3152" x14ac:dyDescent="0.2"/>
    <row r="3153" x14ac:dyDescent="0.2"/>
    <row r="3154" x14ac:dyDescent="0.2"/>
    <row r="3155" x14ac:dyDescent="0.2"/>
    <row r="3156" x14ac:dyDescent="0.2"/>
    <row r="3157" x14ac:dyDescent="0.2"/>
    <row r="3158" x14ac:dyDescent="0.2"/>
    <row r="3159" x14ac:dyDescent="0.2"/>
    <row r="3160" x14ac:dyDescent="0.2"/>
    <row r="3161" x14ac:dyDescent="0.2"/>
    <row r="3162" x14ac:dyDescent="0.2"/>
    <row r="3163" x14ac:dyDescent="0.2"/>
    <row r="3164" x14ac:dyDescent="0.2"/>
    <row r="3165" x14ac:dyDescent="0.2"/>
    <row r="3166" x14ac:dyDescent="0.2"/>
    <row r="3167" x14ac:dyDescent="0.2"/>
    <row r="3168" x14ac:dyDescent="0.2"/>
    <row r="3169" x14ac:dyDescent="0.2"/>
    <row r="3170" x14ac:dyDescent="0.2"/>
    <row r="3171" x14ac:dyDescent="0.2"/>
    <row r="3172" x14ac:dyDescent="0.2"/>
    <row r="3173" x14ac:dyDescent="0.2"/>
    <row r="3174" x14ac:dyDescent="0.2"/>
    <row r="3175" x14ac:dyDescent="0.2"/>
    <row r="3176" x14ac:dyDescent="0.2"/>
    <row r="3177" x14ac:dyDescent="0.2"/>
    <row r="3178" x14ac:dyDescent="0.2"/>
    <row r="3179" x14ac:dyDescent="0.2"/>
    <row r="3180" x14ac:dyDescent="0.2"/>
    <row r="3181" x14ac:dyDescent="0.2"/>
    <row r="3182" x14ac:dyDescent="0.2"/>
    <row r="3183" x14ac:dyDescent="0.2"/>
    <row r="3184" x14ac:dyDescent="0.2"/>
    <row r="3185" x14ac:dyDescent="0.2"/>
    <row r="3186" x14ac:dyDescent="0.2"/>
    <row r="3187" x14ac:dyDescent="0.2"/>
    <row r="3188" x14ac:dyDescent="0.2"/>
    <row r="3189" x14ac:dyDescent="0.2"/>
    <row r="3190" x14ac:dyDescent="0.2"/>
    <row r="3191" x14ac:dyDescent="0.2"/>
    <row r="3192" x14ac:dyDescent="0.2"/>
    <row r="3193" x14ac:dyDescent="0.2"/>
    <row r="3194" x14ac:dyDescent="0.2"/>
    <row r="3195" x14ac:dyDescent="0.2"/>
    <row r="3196" x14ac:dyDescent="0.2"/>
    <row r="3197" x14ac:dyDescent="0.2"/>
    <row r="3198" x14ac:dyDescent="0.2"/>
    <row r="3199" x14ac:dyDescent="0.2"/>
    <row r="3200" x14ac:dyDescent="0.2"/>
    <row r="3201" x14ac:dyDescent="0.2"/>
    <row r="3202" x14ac:dyDescent="0.2"/>
    <row r="3203" x14ac:dyDescent="0.2"/>
    <row r="3204" x14ac:dyDescent="0.2"/>
    <row r="3205" x14ac:dyDescent="0.2"/>
    <row r="3206" x14ac:dyDescent="0.2"/>
    <row r="3207" x14ac:dyDescent="0.2"/>
    <row r="3208" x14ac:dyDescent="0.2"/>
    <row r="3209" x14ac:dyDescent="0.2"/>
    <row r="3210" x14ac:dyDescent="0.2"/>
    <row r="3211" x14ac:dyDescent="0.2"/>
    <row r="3212" x14ac:dyDescent="0.2"/>
    <row r="3213" x14ac:dyDescent="0.2"/>
    <row r="3214" x14ac:dyDescent="0.2"/>
    <row r="3215" x14ac:dyDescent="0.2"/>
    <row r="3216" x14ac:dyDescent="0.2"/>
    <row r="3217" x14ac:dyDescent="0.2"/>
    <row r="3218" x14ac:dyDescent="0.2"/>
    <row r="3219" x14ac:dyDescent="0.2"/>
    <row r="3220" x14ac:dyDescent="0.2"/>
    <row r="3221" x14ac:dyDescent="0.2"/>
    <row r="3222" x14ac:dyDescent="0.2"/>
    <row r="3223" x14ac:dyDescent="0.2"/>
    <row r="3224" x14ac:dyDescent="0.2"/>
    <row r="3225" x14ac:dyDescent="0.2"/>
    <row r="3226" x14ac:dyDescent="0.2"/>
    <row r="3227" x14ac:dyDescent="0.2"/>
    <row r="3228" x14ac:dyDescent="0.2"/>
    <row r="3229" x14ac:dyDescent="0.2"/>
    <row r="3230" x14ac:dyDescent="0.2"/>
    <row r="3231" x14ac:dyDescent="0.2"/>
    <row r="3232" x14ac:dyDescent="0.2"/>
    <row r="3233" x14ac:dyDescent="0.2"/>
    <row r="3234" x14ac:dyDescent="0.2"/>
    <row r="3235" x14ac:dyDescent="0.2"/>
    <row r="3236" x14ac:dyDescent="0.2"/>
    <row r="3237" x14ac:dyDescent="0.2"/>
    <row r="3238" x14ac:dyDescent="0.2"/>
    <row r="3239" x14ac:dyDescent="0.2"/>
    <row r="3240" x14ac:dyDescent="0.2"/>
    <row r="3241" x14ac:dyDescent="0.2"/>
    <row r="3242" x14ac:dyDescent="0.2"/>
    <row r="3243" x14ac:dyDescent="0.2"/>
    <row r="3244" x14ac:dyDescent="0.2"/>
    <row r="3245" x14ac:dyDescent="0.2"/>
    <row r="3246" x14ac:dyDescent="0.2"/>
    <row r="3247" x14ac:dyDescent="0.2"/>
    <row r="3248" x14ac:dyDescent="0.2"/>
    <row r="3249" x14ac:dyDescent="0.2"/>
    <row r="3250" x14ac:dyDescent="0.2"/>
    <row r="3251" x14ac:dyDescent="0.2"/>
    <row r="3252" x14ac:dyDescent="0.2"/>
    <row r="3253" x14ac:dyDescent="0.2"/>
    <row r="3254" x14ac:dyDescent="0.2"/>
    <row r="3255" x14ac:dyDescent="0.2"/>
    <row r="3256" x14ac:dyDescent="0.2"/>
    <row r="3257" x14ac:dyDescent="0.2"/>
    <row r="3258" x14ac:dyDescent="0.2"/>
    <row r="3259" x14ac:dyDescent="0.2"/>
    <row r="3260" x14ac:dyDescent="0.2"/>
    <row r="3261" x14ac:dyDescent="0.2"/>
    <row r="3262" x14ac:dyDescent="0.2"/>
    <row r="3263" x14ac:dyDescent="0.2"/>
    <row r="3264" x14ac:dyDescent="0.2"/>
    <row r="3265" x14ac:dyDescent="0.2"/>
    <row r="3266" x14ac:dyDescent="0.2"/>
    <row r="3267" x14ac:dyDescent="0.2"/>
    <row r="3268" x14ac:dyDescent="0.2"/>
    <row r="3269" x14ac:dyDescent="0.2"/>
    <row r="3270" x14ac:dyDescent="0.2"/>
    <row r="3271" x14ac:dyDescent="0.2"/>
    <row r="3272" x14ac:dyDescent="0.2"/>
    <row r="3273" x14ac:dyDescent="0.2"/>
    <row r="3274" x14ac:dyDescent="0.2"/>
    <row r="3275" x14ac:dyDescent="0.2"/>
    <row r="3276" x14ac:dyDescent="0.2"/>
    <row r="3277" x14ac:dyDescent="0.2"/>
    <row r="3278" x14ac:dyDescent="0.2"/>
    <row r="3279" x14ac:dyDescent="0.2"/>
    <row r="3280" x14ac:dyDescent="0.2"/>
    <row r="3281" x14ac:dyDescent="0.2"/>
    <row r="3282" x14ac:dyDescent="0.2"/>
    <row r="3283" x14ac:dyDescent="0.2"/>
    <row r="3284" x14ac:dyDescent="0.2"/>
    <row r="3285" x14ac:dyDescent="0.2"/>
    <row r="3286" x14ac:dyDescent="0.2"/>
    <row r="3287" x14ac:dyDescent="0.2"/>
    <row r="3288" x14ac:dyDescent="0.2"/>
    <row r="3289" x14ac:dyDescent="0.2"/>
    <row r="3290" x14ac:dyDescent="0.2"/>
    <row r="3291" x14ac:dyDescent="0.2"/>
    <row r="3292" x14ac:dyDescent="0.2"/>
    <row r="3293" x14ac:dyDescent="0.2"/>
    <row r="3294" x14ac:dyDescent="0.2"/>
    <row r="3295" x14ac:dyDescent="0.2"/>
    <row r="3296" x14ac:dyDescent="0.2"/>
    <row r="3297" x14ac:dyDescent="0.2"/>
    <row r="3298" x14ac:dyDescent="0.2"/>
    <row r="3299" x14ac:dyDescent="0.2"/>
    <row r="3300" x14ac:dyDescent="0.2"/>
    <row r="3301" x14ac:dyDescent="0.2"/>
    <row r="3302" x14ac:dyDescent="0.2"/>
    <row r="3303" x14ac:dyDescent="0.2"/>
    <row r="3304" x14ac:dyDescent="0.2"/>
    <row r="3305" x14ac:dyDescent="0.2"/>
    <row r="3306" x14ac:dyDescent="0.2"/>
    <row r="3307" x14ac:dyDescent="0.2"/>
    <row r="3308" x14ac:dyDescent="0.2"/>
    <row r="3309" x14ac:dyDescent="0.2"/>
    <row r="3310" x14ac:dyDescent="0.2"/>
    <row r="3311" x14ac:dyDescent="0.2"/>
    <row r="3312" x14ac:dyDescent="0.2"/>
    <row r="3313" x14ac:dyDescent="0.2"/>
    <row r="3314" x14ac:dyDescent="0.2"/>
    <row r="3315" x14ac:dyDescent="0.2"/>
    <row r="3316" x14ac:dyDescent="0.2"/>
    <row r="3317" x14ac:dyDescent="0.2"/>
    <row r="3318" x14ac:dyDescent="0.2"/>
    <row r="3319" x14ac:dyDescent="0.2"/>
    <row r="3320" x14ac:dyDescent="0.2"/>
    <row r="3321" x14ac:dyDescent="0.2"/>
    <row r="3322" x14ac:dyDescent="0.2"/>
    <row r="3323" x14ac:dyDescent="0.2"/>
    <row r="3324" x14ac:dyDescent="0.2"/>
    <row r="3325" x14ac:dyDescent="0.2"/>
    <row r="3326" x14ac:dyDescent="0.2"/>
    <row r="3327" x14ac:dyDescent="0.2"/>
    <row r="3328" x14ac:dyDescent="0.2"/>
    <row r="3329" x14ac:dyDescent="0.2"/>
    <row r="3330" x14ac:dyDescent="0.2"/>
    <row r="3331" x14ac:dyDescent="0.2"/>
    <row r="3332" x14ac:dyDescent="0.2"/>
    <row r="3333" x14ac:dyDescent="0.2"/>
    <row r="3334" x14ac:dyDescent="0.2"/>
    <row r="3335" x14ac:dyDescent="0.2"/>
    <row r="3336" x14ac:dyDescent="0.2"/>
    <row r="3337" x14ac:dyDescent="0.2"/>
    <row r="3338" x14ac:dyDescent="0.2"/>
    <row r="3339" x14ac:dyDescent="0.2"/>
    <row r="3340" x14ac:dyDescent="0.2"/>
    <row r="3341" x14ac:dyDescent="0.2"/>
    <row r="3342" x14ac:dyDescent="0.2"/>
    <row r="3343" x14ac:dyDescent="0.2"/>
    <row r="3344" x14ac:dyDescent="0.2"/>
    <row r="3345" x14ac:dyDescent="0.2"/>
    <row r="3346" x14ac:dyDescent="0.2"/>
    <row r="3347" x14ac:dyDescent="0.2"/>
    <row r="3348" x14ac:dyDescent="0.2"/>
    <row r="3349" x14ac:dyDescent="0.2"/>
    <row r="3350" x14ac:dyDescent="0.2"/>
    <row r="3351" x14ac:dyDescent="0.2"/>
    <row r="3352" x14ac:dyDescent="0.2"/>
    <row r="3353" x14ac:dyDescent="0.2"/>
    <row r="3354" x14ac:dyDescent="0.2"/>
    <row r="3355" x14ac:dyDescent="0.2"/>
    <row r="3356" x14ac:dyDescent="0.2"/>
    <row r="3357" x14ac:dyDescent="0.2"/>
    <row r="3358" x14ac:dyDescent="0.2"/>
    <row r="3359" x14ac:dyDescent="0.2"/>
    <row r="3360" x14ac:dyDescent="0.2"/>
    <row r="3361" x14ac:dyDescent="0.2"/>
    <row r="3362" x14ac:dyDescent="0.2"/>
    <row r="3363" x14ac:dyDescent="0.2"/>
    <row r="3364" x14ac:dyDescent="0.2"/>
    <row r="3365" x14ac:dyDescent="0.2"/>
    <row r="3366" x14ac:dyDescent="0.2"/>
    <row r="3367" x14ac:dyDescent="0.2"/>
    <row r="3368" x14ac:dyDescent="0.2"/>
    <row r="3369" x14ac:dyDescent="0.2"/>
    <row r="3370" x14ac:dyDescent="0.2"/>
    <row r="3371" x14ac:dyDescent="0.2"/>
    <row r="3372" x14ac:dyDescent="0.2"/>
    <row r="3373" x14ac:dyDescent="0.2"/>
    <row r="3374" x14ac:dyDescent="0.2"/>
    <row r="3375" x14ac:dyDescent="0.2"/>
    <row r="3376" x14ac:dyDescent="0.2"/>
    <row r="3377" x14ac:dyDescent="0.2"/>
    <row r="3378" x14ac:dyDescent="0.2"/>
    <row r="3379" x14ac:dyDescent="0.2"/>
    <row r="3380" x14ac:dyDescent="0.2"/>
    <row r="3381" x14ac:dyDescent="0.2"/>
    <row r="3382" x14ac:dyDescent="0.2"/>
    <row r="3383" x14ac:dyDescent="0.2"/>
    <row r="3384" x14ac:dyDescent="0.2"/>
    <row r="3385" x14ac:dyDescent="0.2"/>
    <row r="3386" x14ac:dyDescent="0.2"/>
    <row r="3387" x14ac:dyDescent="0.2"/>
    <row r="3388" x14ac:dyDescent="0.2"/>
    <row r="3389" x14ac:dyDescent="0.2"/>
    <row r="3390" x14ac:dyDescent="0.2"/>
    <row r="3391" x14ac:dyDescent="0.2"/>
    <row r="3392" x14ac:dyDescent="0.2"/>
    <row r="3393" x14ac:dyDescent="0.2"/>
    <row r="3394" x14ac:dyDescent="0.2"/>
    <row r="3395" x14ac:dyDescent="0.2"/>
    <row r="3396" x14ac:dyDescent="0.2"/>
    <row r="3397" x14ac:dyDescent="0.2"/>
    <row r="3398" x14ac:dyDescent="0.2"/>
    <row r="3399" x14ac:dyDescent="0.2"/>
    <row r="3400" x14ac:dyDescent="0.2"/>
    <row r="3401" x14ac:dyDescent="0.2"/>
    <row r="3402" x14ac:dyDescent="0.2"/>
    <row r="3403" x14ac:dyDescent="0.2"/>
    <row r="3404" x14ac:dyDescent="0.2"/>
    <row r="3405" x14ac:dyDescent="0.2"/>
    <row r="3406" x14ac:dyDescent="0.2"/>
    <row r="3407" x14ac:dyDescent="0.2"/>
    <row r="3408" x14ac:dyDescent="0.2"/>
    <row r="3409" x14ac:dyDescent="0.2"/>
    <row r="3410" x14ac:dyDescent="0.2"/>
    <row r="3411" x14ac:dyDescent="0.2"/>
    <row r="3412" x14ac:dyDescent="0.2"/>
    <row r="3413" x14ac:dyDescent="0.2"/>
    <row r="3414" x14ac:dyDescent="0.2"/>
    <row r="3415" x14ac:dyDescent="0.2"/>
    <row r="3416" x14ac:dyDescent="0.2"/>
    <row r="3417" x14ac:dyDescent="0.2"/>
    <row r="3418" x14ac:dyDescent="0.2"/>
    <row r="3419" x14ac:dyDescent="0.2"/>
    <row r="3420" x14ac:dyDescent="0.2"/>
    <row r="3421" x14ac:dyDescent="0.2"/>
    <row r="3422" x14ac:dyDescent="0.2"/>
    <row r="3423" x14ac:dyDescent="0.2"/>
    <row r="3424" x14ac:dyDescent="0.2"/>
    <row r="3425" x14ac:dyDescent="0.2"/>
    <row r="3426" x14ac:dyDescent="0.2"/>
    <row r="3427" x14ac:dyDescent="0.2"/>
    <row r="3428" x14ac:dyDescent="0.2"/>
    <row r="3429" x14ac:dyDescent="0.2"/>
    <row r="3430" x14ac:dyDescent="0.2"/>
    <row r="3431" x14ac:dyDescent="0.2"/>
    <row r="3432" x14ac:dyDescent="0.2"/>
    <row r="3433" x14ac:dyDescent="0.2"/>
    <row r="3434" x14ac:dyDescent="0.2"/>
    <row r="3435" x14ac:dyDescent="0.2"/>
    <row r="3436" x14ac:dyDescent="0.2"/>
    <row r="3437" x14ac:dyDescent="0.2"/>
    <row r="3438" x14ac:dyDescent="0.2"/>
    <row r="3439" x14ac:dyDescent="0.2"/>
    <row r="3440" x14ac:dyDescent="0.2"/>
    <row r="3441" x14ac:dyDescent="0.2"/>
    <row r="3442" x14ac:dyDescent="0.2"/>
    <row r="3443" x14ac:dyDescent="0.2"/>
    <row r="3444" x14ac:dyDescent="0.2"/>
    <row r="3445" x14ac:dyDescent="0.2"/>
    <row r="3446" x14ac:dyDescent="0.2"/>
    <row r="3447" x14ac:dyDescent="0.2"/>
    <row r="3448" x14ac:dyDescent="0.2"/>
    <row r="3449" x14ac:dyDescent="0.2"/>
    <row r="3450" x14ac:dyDescent="0.2"/>
    <row r="3451" x14ac:dyDescent="0.2"/>
    <row r="3452" x14ac:dyDescent="0.2"/>
    <row r="3453" x14ac:dyDescent="0.2"/>
    <row r="3454" x14ac:dyDescent="0.2"/>
    <row r="3455" x14ac:dyDescent="0.2"/>
    <row r="3456" x14ac:dyDescent="0.2"/>
    <row r="3457" x14ac:dyDescent="0.2"/>
    <row r="3458" x14ac:dyDescent="0.2"/>
    <row r="3459" x14ac:dyDescent="0.2"/>
    <row r="3460" x14ac:dyDescent="0.2"/>
    <row r="3461" x14ac:dyDescent="0.2"/>
    <row r="3462" x14ac:dyDescent="0.2"/>
    <row r="3463" x14ac:dyDescent="0.2"/>
    <row r="3464" x14ac:dyDescent="0.2"/>
    <row r="3465" x14ac:dyDescent="0.2"/>
    <row r="3466" x14ac:dyDescent="0.2"/>
    <row r="3467" x14ac:dyDescent="0.2"/>
    <row r="3468" x14ac:dyDescent="0.2"/>
    <row r="3469" x14ac:dyDescent="0.2"/>
    <row r="3470" x14ac:dyDescent="0.2"/>
    <row r="3471" x14ac:dyDescent="0.2"/>
    <row r="3472" x14ac:dyDescent="0.2"/>
    <row r="3473" x14ac:dyDescent="0.2"/>
    <row r="3474" x14ac:dyDescent="0.2"/>
    <row r="3475" x14ac:dyDescent="0.2"/>
    <row r="3476" x14ac:dyDescent="0.2"/>
    <row r="3477" x14ac:dyDescent="0.2"/>
    <row r="3478" x14ac:dyDescent="0.2"/>
    <row r="3479" x14ac:dyDescent="0.2"/>
    <row r="3480" x14ac:dyDescent="0.2"/>
    <row r="3481" x14ac:dyDescent="0.2"/>
    <row r="3482" x14ac:dyDescent="0.2"/>
    <row r="3483" x14ac:dyDescent="0.2"/>
    <row r="3484" x14ac:dyDescent="0.2"/>
    <row r="3485" x14ac:dyDescent="0.2"/>
    <row r="3486" x14ac:dyDescent="0.2"/>
    <row r="3487" x14ac:dyDescent="0.2"/>
    <row r="3488" x14ac:dyDescent="0.2"/>
    <row r="3489" x14ac:dyDescent="0.2"/>
    <row r="3490" x14ac:dyDescent="0.2"/>
    <row r="3491" x14ac:dyDescent="0.2"/>
    <row r="3492" x14ac:dyDescent="0.2"/>
    <row r="3493" x14ac:dyDescent="0.2"/>
    <row r="3494" x14ac:dyDescent="0.2"/>
    <row r="3495" x14ac:dyDescent="0.2"/>
    <row r="3496" x14ac:dyDescent="0.2"/>
    <row r="3497" x14ac:dyDescent="0.2"/>
    <row r="3498" x14ac:dyDescent="0.2"/>
    <row r="3499" x14ac:dyDescent="0.2"/>
    <row r="3500" x14ac:dyDescent="0.2"/>
    <row r="3501" x14ac:dyDescent="0.2"/>
    <row r="3502" x14ac:dyDescent="0.2"/>
    <row r="3503" x14ac:dyDescent="0.2"/>
    <row r="3504" x14ac:dyDescent="0.2"/>
    <row r="3505" x14ac:dyDescent="0.2"/>
    <row r="3506" x14ac:dyDescent="0.2"/>
    <row r="3507" x14ac:dyDescent="0.2"/>
    <row r="3508" x14ac:dyDescent="0.2"/>
    <row r="3509" x14ac:dyDescent="0.2"/>
    <row r="3510" x14ac:dyDescent="0.2"/>
    <row r="3511" x14ac:dyDescent="0.2"/>
    <row r="3512" x14ac:dyDescent="0.2"/>
    <row r="3513" x14ac:dyDescent="0.2"/>
    <row r="3514" x14ac:dyDescent="0.2"/>
    <row r="3515" x14ac:dyDescent="0.2"/>
    <row r="3516" x14ac:dyDescent="0.2"/>
    <row r="3517" x14ac:dyDescent="0.2"/>
    <row r="3518" x14ac:dyDescent="0.2"/>
    <row r="3519" x14ac:dyDescent="0.2"/>
    <row r="3520" x14ac:dyDescent="0.2"/>
    <row r="3521" x14ac:dyDescent="0.2"/>
    <row r="3522" x14ac:dyDescent="0.2"/>
    <row r="3523" x14ac:dyDescent="0.2"/>
    <row r="3524" x14ac:dyDescent="0.2"/>
    <row r="3525" x14ac:dyDescent="0.2"/>
    <row r="3526" x14ac:dyDescent="0.2"/>
    <row r="3527" x14ac:dyDescent="0.2"/>
    <row r="3528" x14ac:dyDescent="0.2"/>
    <row r="3529" x14ac:dyDescent="0.2"/>
    <row r="3530" x14ac:dyDescent="0.2"/>
    <row r="3531" x14ac:dyDescent="0.2"/>
    <row r="3532" x14ac:dyDescent="0.2"/>
    <row r="3533" x14ac:dyDescent="0.2"/>
    <row r="3534" x14ac:dyDescent="0.2"/>
    <row r="3535" x14ac:dyDescent="0.2"/>
    <row r="3536" x14ac:dyDescent="0.2"/>
    <row r="3537" x14ac:dyDescent="0.2"/>
    <row r="3538" x14ac:dyDescent="0.2"/>
    <row r="3539" x14ac:dyDescent="0.2"/>
    <row r="3540" x14ac:dyDescent="0.2"/>
    <row r="3541" x14ac:dyDescent="0.2"/>
    <row r="3542" x14ac:dyDescent="0.2"/>
    <row r="3543" x14ac:dyDescent="0.2"/>
    <row r="3544" x14ac:dyDescent="0.2"/>
    <row r="3545" x14ac:dyDescent="0.2"/>
    <row r="3546" x14ac:dyDescent="0.2"/>
    <row r="3547" x14ac:dyDescent="0.2"/>
    <row r="3548" x14ac:dyDescent="0.2"/>
    <row r="3549" x14ac:dyDescent="0.2"/>
    <row r="3550" x14ac:dyDescent="0.2"/>
    <row r="3551" x14ac:dyDescent="0.2"/>
    <row r="3552" x14ac:dyDescent="0.2"/>
    <row r="3553" x14ac:dyDescent="0.2"/>
    <row r="3554" x14ac:dyDescent="0.2"/>
    <row r="3555" x14ac:dyDescent="0.2"/>
    <row r="3556" x14ac:dyDescent="0.2"/>
    <row r="3557" x14ac:dyDescent="0.2"/>
    <row r="3558" x14ac:dyDescent="0.2"/>
    <row r="3559" x14ac:dyDescent="0.2"/>
    <row r="3560" x14ac:dyDescent="0.2"/>
    <row r="3561" x14ac:dyDescent="0.2"/>
    <row r="3562" x14ac:dyDescent="0.2"/>
    <row r="3563" x14ac:dyDescent="0.2"/>
    <row r="3564" x14ac:dyDescent="0.2"/>
    <row r="3565" x14ac:dyDescent="0.2"/>
    <row r="3566" x14ac:dyDescent="0.2"/>
    <row r="3567" x14ac:dyDescent="0.2"/>
    <row r="3568" x14ac:dyDescent="0.2"/>
    <row r="3569" x14ac:dyDescent="0.2"/>
    <row r="3570" x14ac:dyDescent="0.2"/>
    <row r="3571" x14ac:dyDescent="0.2"/>
    <row r="3572" x14ac:dyDescent="0.2"/>
    <row r="3573" x14ac:dyDescent="0.2"/>
    <row r="3574" x14ac:dyDescent="0.2"/>
    <row r="3575" x14ac:dyDescent="0.2"/>
    <row r="3576" x14ac:dyDescent="0.2"/>
    <row r="3577" x14ac:dyDescent="0.2"/>
    <row r="3578" x14ac:dyDescent="0.2"/>
    <row r="3579" x14ac:dyDescent="0.2"/>
    <row r="3580" x14ac:dyDescent="0.2"/>
    <row r="3581" x14ac:dyDescent="0.2"/>
    <row r="3582" x14ac:dyDescent="0.2"/>
    <row r="3583" x14ac:dyDescent="0.2"/>
    <row r="3584" x14ac:dyDescent="0.2"/>
    <row r="3585" x14ac:dyDescent="0.2"/>
    <row r="3586" x14ac:dyDescent="0.2"/>
    <row r="3587" x14ac:dyDescent="0.2"/>
    <row r="3588" x14ac:dyDescent="0.2"/>
    <row r="3589" x14ac:dyDescent="0.2"/>
    <row r="3590" x14ac:dyDescent="0.2"/>
    <row r="3591" x14ac:dyDescent="0.2"/>
    <row r="3592" x14ac:dyDescent="0.2"/>
    <row r="3593" x14ac:dyDescent="0.2"/>
    <row r="3594" x14ac:dyDescent="0.2"/>
    <row r="3595" x14ac:dyDescent="0.2"/>
    <row r="3596" x14ac:dyDescent="0.2"/>
    <row r="3597" x14ac:dyDescent="0.2"/>
    <row r="3598" x14ac:dyDescent="0.2"/>
    <row r="3599" x14ac:dyDescent="0.2"/>
    <row r="3600" x14ac:dyDescent="0.2"/>
    <row r="3601" x14ac:dyDescent="0.2"/>
    <row r="3602" x14ac:dyDescent="0.2"/>
    <row r="3603" x14ac:dyDescent="0.2"/>
    <row r="3604" x14ac:dyDescent="0.2"/>
    <row r="3605" x14ac:dyDescent="0.2"/>
    <row r="3606" x14ac:dyDescent="0.2"/>
    <row r="3607" x14ac:dyDescent="0.2"/>
    <row r="3608" x14ac:dyDescent="0.2"/>
    <row r="3609" x14ac:dyDescent="0.2"/>
    <row r="3610" x14ac:dyDescent="0.2"/>
    <row r="3611" x14ac:dyDescent="0.2"/>
    <row r="3612" x14ac:dyDescent="0.2"/>
    <row r="3613" x14ac:dyDescent="0.2"/>
    <row r="3614" x14ac:dyDescent="0.2"/>
    <row r="3615" x14ac:dyDescent="0.2"/>
    <row r="3616" x14ac:dyDescent="0.2"/>
    <row r="3617" x14ac:dyDescent="0.2"/>
    <row r="3618" x14ac:dyDescent="0.2"/>
    <row r="3619" x14ac:dyDescent="0.2"/>
    <row r="3620" x14ac:dyDescent="0.2"/>
    <row r="3621" x14ac:dyDescent="0.2"/>
    <row r="3622" x14ac:dyDescent="0.2"/>
    <row r="3623" x14ac:dyDescent="0.2"/>
    <row r="3624" x14ac:dyDescent="0.2"/>
    <row r="3625" x14ac:dyDescent="0.2"/>
    <row r="3626" x14ac:dyDescent="0.2"/>
    <row r="3627" x14ac:dyDescent="0.2"/>
    <row r="3628" x14ac:dyDescent="0.2"/>
    <row r="3629" x14ac:dyDescent="0.2"/>
    <row r="3630" x14ac:dyDescent="0.2"/>
    <row r="3631" x14ac:dyDescent="0.2"/>
    <row r="3632" x14ac:dyDescent="0.2"/>
    <row r="3633" x14ac:dyDescent="0.2"/>
    <row r="3634" x14ac:dyDescent="0.2"/>
    <row r="3635" x14ac:dyDescent="0.2"/>
    <row r="3636" x14ac:dyDescent="0.2"/>
    <row r="3637" x14ac:dyDescent="0.2"/>
    <row r="3638" x14ac:dyDescent="0.2"/>
    <row r="3639" x14ac:dyDescent="0.2"/>
    <row r="3640" x14ac:dyDescent="0.2"/>
    <row r="3641" x14ac:dyDescent="0.2"/>
    <row r="3642" x14ac:dyDescent="0.2"/>
    <row r="3643" x14ac:dyDescent="0.2"/>
    <row r="3644" x14ac:dyDescent="0.2"/>
    <row r="3645" x14ac:dyDescent="0.2"/>
    <row r="3646" x14ac:dyDescent="0.2"/>
    <row r="3647" x14ac:dyDescent="0.2"/>
    <row r="3648" x14ac:dyDescent="0.2"/>
    <row r="3649" x14ac:dyDescent="0.2"/>
    <row r="3650" x14ac:dyDescent="0.2"/>
    <row r="3651" x14ac:dyDescent="0.2"/>
    <row r="3652" x14ac:dyDescent="0.2"/>
    <row r="3653" x14ac:dyDescent="0.2"/>
    <row r="3654" x14ac:dyDescent="0.2"/>
    <row r="3655" x14ac:dyDescent="0.2"/>
    <row r="3656" x14ac:dyDescent="0.2"/>
    <row r="3657" x14ac:dyDescent="0.2"/>
    <row r="3658" x14ac:dyDescent="0.2"/>
    <row r="3659" x14ac:dyDescent="0.2"/>
    <row r="3660" x14ac:dyDescent="0.2"/>
    <row r="3661" x14ac:dyDescent="0.2"/>
    <row r="3662" x14ac:dyDescent="0.2"/>
    <row r="3663" x14ac:dyDescent="0.2"/>
    <row r="3664" x14ac:dyDescent="0.2"/>
    <row r="3665" x14ac:dyDescent="0.2"/>
    <row r="3666" x14ac:dyDescent="0.2"/>
    <row r="3667" x14ac:dyDescent="0.2"/>
    <row r="3668" x14ac:dyDescent="0.2"/>
    <row r="3669" x14ac:dyDescent="0.2"/>
    <row r="3670" x14ac:dyDescent="0.2"/>
    <row r="3671" x14ac:dyDescent="0.2"/>
    <row r="3672" x14ac:dyDescent="0.2"/>
    <row r="3673" x14ac:dyDescent="0.2"/>
    <row r="3674" x14ac:dyDescent="0.2"/>
    <row r="3675" x14ac:dyDescent="0.2"/>
    <row r="3676" x14ac:dyDescent="0.2"/>
    <row r="3677" x14ac:dyDescent="0.2"/>
    <row r="3678" x14ac:dyDescent="0.2"/>
    <row r="3679" x14ac:dyDescent="0.2"/>
    <row r="3680" x14ac:dyDescent="0.2"/>
    <row r="3681" x14ac:dyDescent="0.2"/>
    <row r="3682" x14ac:dyDescent="0.2"/>
    <row r="3683" x14ac:dyDescent="0.2"/>
    <row r="3684" x14ac:dyDescent="0.2"/>
    <row r="3685" x14ac:dyDescent="0.2"/>
    <row r="3686" x14ac:dyDescent="0.2"/>
    <row r="3687" x14ac:dyDescent="0.2"/>
    <row r="3688" x14ac:dyDescent="0.2"/>
    <row r="3689" x14ac:dyDescent="0.2"/>
    <row r="3690" x14ac:dyDescent="0.2"/>
    <row r="3691" x14ac:dyDescent="0.2"/>
    <row r="3692" x14ac:dyDescent="0.2"/>
    <row r="3693" x14ac:dyDescent="0.2"/>
    <row r="3694" x14ac:dyDescent="0.2"/>
    <row r="3695" x14ac:dyDescent="0.2"/>
    <row r="3696" x14ac:dyDescent="0.2"/>
    <row r="3697" x14ac:dyDescent="0.2"/>
    <row r="3698" x14ac:dyDescent="0.2"/>
    <row r="3699" x14ac:dyDescent="0.2"/>
    <row r="3700" x14ac:dyDescent="0.2"/>
    <row r="3701" x14ac:dyDescent="0.2"/>
    <row r="3702" x14ac:dyDescent="0.2"/>
    <row r="3703" x14ac:dyDescent="0.2"/>
    <row r="3704" x14ac:dyDescent="0.2"/>
    <row r="3705" x14ac:dyDescent="0.2"/>
    <row r="3706" x14ac:dyDescent="0.2"/>
    <row r="3707" x14ac:dyDescent="0.2"/>
    <row r="3708" x14ac:dyDescent="0.2"/>
    <row r="3709" x14ac:dyDescent="0.2"/>
    <row r="3710" x14ac:dyDescent="0.2"/>
    <row r="3711" x14ac:dyDescent="0.2"/>
    <row r="3712" x14ac:dyDescent="0.2"/>
    <row r="3713" x14ac:dyDescent="0.2"/>
    <row r="3714" x14ac:dyDescent="0.2"/>
    <row r="3715" x14ac:dyDescent="0.2"/>
    <row r="3716" x14ac:dyDescent="0.2"/>
    <row r="3717" x14ac:dyDescent="0.2"/>
    <row r="3718" x14ac:dyDescent="0.2"/>
    <row r="3719" x14ac:dyDescent="0.2"/>
    <row r="3720" x14ac:dyDescent="0.2"/>
    <row r="3721" x14ac:dyDescent="0.2"/>
    <row r="3722" x14ac:dyDescent="0.2"/>
    <row r="3723" x14ac:dyDescent="0.2"/>
    <row r="3724" x14ac:dyDescent="0.2"/>
    <row r="3725" x14ac:dyDescent="0.2"/>
    <row r="3726" x14ac:dyDescent="0.2"/>
    <row r="3727" x14ac:dyDescent="0.2"/>
    <row r="3728" x14ac:dyDescent="0.2"/>
    <row r="3729" x14ac:dyDescent="0.2"/>
    <row r="3730" x14ac:dyDescent="0.2"/>
    <row r="3731" x14ac:dyDescent="0.2"/>
    <row r="3732" x14ac:dyDescent="0.2"/>
    <row r="3733" x14ac:dyDescent="0.2"/>
    <row r="3734" x14ac:dyDescent="0.2"/>
    <row r="3735" x14ac:dyDescent="0.2"/>
    <row r="3736" x14ac:dyDescent="0.2"/>
    <row r="3737" x14ac:dyDescent="0.2"/>
    <row r="3738" x14ac:dyDescent="0.2"/>
    <row r="3739" x14ac:dyDescent="0.2"/>
    <row r="3740" x14ac:dyDescent="0.2"/>
    <row r="3741" x14ac:dyDescent="0.2"/>
    <row r="3742" x14ac:dyDescent="0.2"/>
    <row r="3743" x14ac:dyDescent="0.2"/>
    <row r="3744" x14ac:dyDescent="0.2"/>
    <row r="3745" x14ac:dyDescent="0.2"/>
    <row r="3746" x14ac:dyDescent="0.2"/>
    <row r="3747" x14ac:dyDescent="0.2"/>
    <row r="3748" x14ac:dyDescent="0.2"/>
    <row r="3749" x14ac:dyDescent="0.2"/>
    <row r="3750" x14ac:dyDescent="0.2"/>
    <row r="3751" x14ac:dyDescent="0.2"/>
    <row r="3752" x14ac:dyDescent="0.2"/>
    <row r="3753" x14ac:dyDescent="0.2"/>
    <row r="3754" x14ac:dyDescent="0.2"/>
    <row r="3755" x14ac:dyDescent="0.2"/>
    <row r="3756" x14ac:dyDescent="0.2"/>
    <row r="3757" x14ac:dyDescent="0.2"/>
    <row r="3758" x14ac:dyDescent="0.2"/>
    <row r="3759" x14ac:dyDescent="0.2"/>
    <row r="3760" x14ac:dyDescent="0.2"/>
    <row r="3761" x14ac:dyDescent="0.2"/>
    <row r="3762" x14ac:dyDescent="0.2"/>
    <row r="3763" x14ac:dyDescent="0.2"/>
    <row r="3764" x14ac:dyDescent="0.2"/>
    <row r="3765" x14ac:dyDescent="0.2"/>
    <row r="3766" x14ac:dyDescent="0.2"/>
    <row r="3767" x14ac:dyDescent="0.2"/>
    <row r="3768" x14ac:dyDescent="0.2"/>
    <row r="3769" x14ac:dyDescent="0.2"/>
    <row r="3770" x14ac:dyDescent="0.2"/>
    <row r="3771" x14ac:dyDescent="0.2"/>
    <row r="3772" x14ac:dyDescent="0.2"/>
    <row r="3773" x14ac:dyDescent="0.2"/>
    <row r="3774" x14ac:dyDescent="0.2"/>
    <row r="3775" x14ac:dyDescent="0.2"/>
    <row r="3776" x14ac:dyDescent="0.2"/>
    <row r="3777" x14ac:dyDescent="0.2"/>
    <row r="3778" x14ac:dyDescent="0.2"/>
    <row r="3779" x14ac:dyDescent="0.2"/>
    <row r="3780" x14ac:dyDescent="0.2"/>
    <row r="3781" x14ac:dyDescent="0.2"/>
    <row r="3782" x14ac:dyDescent="0.2"/>
    <row r="3783" x14ac:dyDescent="0.2"/>
    <row r="3784" x14ac:dyDescent="0.2"/>
    <row r="3785" x14ac:dyDescent="0.2"/>
    <row r="3786" x14ac:dyDescent="0.2"/>
    <row r="3787" x14ac:dyDescent="0.2"/>
    <row r="3788" x14ac:dyDescent="0.2"/>
    <row r="3789" x14ac:dyDescent="0.2"/>
    <row r="3790" x14ac:dyDescent="0.2"/>
    <row r="3791" x14ac:dyDescent="0.2"/>
    <row r="3792" x14ac:dyDescent="0.2"/>
    <row r="3793" x14ac:dyDescent="0.2"/>
    <row r="3794" x14ac:dyDescent="0.2"/>
    <row r="3795" x14ac:dyDescent="0.2"/>
    <row r="3796" x14ac:dyDescent="0.2"/>
    <row r="3797" x14ac:dyDescent="0.2"/>
    <row r="3798" x14ac:dyDescent="0.2"/>
    <row r="3799" x14ac:dyDescent="0.2"/>
    <row r="3800" x14ac:dyDescent="0.2"/>
    <row r="3801" x14ac:dyDescent="0.2"/>
    <row r="3802" x14ac:dyDescent="0.2"/>
    <row r="3803" x14ac:dyDescent="0.2"/>
    <row r="3804" x14ac:dyDescent="0.2"/>
    <row r="3805" x14ac:dyDescent="0.2"/>
    <row r="3806" x14ac:dyDescent="0.2"/>
    <row r="3807" x14ac:dyDescent="0.2"/>
    <row r="3808" x14ac:dyDescent="0.2"/>
    <row r="3809" x14ac:dyDescent="0.2"/>
    <row r="3810" x14ac:dyDescent="0.2"/>
    <row r="3811" x14ac:dyDescent="0.2"/>
    <row r="3812" x14ac:dyDescent="0.2"/>
    <row r="3813" x14ac:dyDescent="0.2"/>
    <row r="3814" x14ac:dyDescent="0.2"/>
    <row r="3815" x14ac:dyDescent="0.2"/>
    <row r="3816" x14ac:dyDescent="0.2"/>
    <row r="3817" x14ac:dyDescent="0.2"/>
    <row r="3818" x14ac:dyDescent="0.2"/>
    <row r="3819" x14ac:dyDescent="0.2"/>
    <row r="3820" x14ac:dyDescent="0.2"/>
    <row r="3821" x14ac:dyDescent="0.2"/>
    <row r="3822" x14ac:dyDescent="0.2"/>
    <row r="3823" x14ac:dyDescent="0.2"/>
    <row r="3824" x14ac:dyDescent="0.2"/>
    <row r="3825" x14ac:dyDescent="0.2"/>
    <row r="3826" x14ac:dyDescent="0.2"/>
    <row r="3827" x14ac:dyDescent="0.2"/>
    <row r="3828" x14ac:dyDescent="0.2"/>
    <row r="3829" x14ac:dyDescent="0.2"/>
    <row r="3830" x14ac:dyDescent="0.2"/>
    <row r="3831" x14ac:dyDescent="0.2"/>
    <row r="3832" x14ac:dyDescent="0.2"/>
    <row r="3833" x14ac:dyDescent="0.2"/>
    <row r="3834" x14ac:dyDescent="0.2"/>
    <row r="3835" x14ac:dyDescent="0.2"/>
    <row r="3836" x14ac:dyDescent="0.2"/>
    <row r="3837" x14ac:dyDescent="0.2"/>
    <row r="3838" x14ac:dyDescent="0.2"/>
    <row r="3839" x14ac:dyDescent="0.2"/>
    <row r="3840" x14ac:dyDescent="0.2"/>
    <row r="3841" x14ac:dyDescent="0.2"/>
    <row r="3842" x14ac:dyDescent="0.2"/>
    <row r="3843" x14ac:dyDescent="0.2"/>
    <row r="3844" x14ac:dyDescent="0.2"/>
    <row r="3845" x14ac:dyDescent="0.2"/>
    <row r="3846" x14ac:dyDescent="0.2"/>
    <row r="3847" x14ac:dyDescent="0.2"/>
    <row r="3848" x14ac:dyDescent="0.2"/>
    <row r="3849" x14ac:dyDescent="0.2"/>
    <row r="3850" x14ac:dyDescent="0.2"/>
    <row r="3851" x14ac:dyDescent="0.2"/>
    <row r="3852" x14ac:dyDescent="0.2"/>
    <row r="3853" x14ac:dyDescent="0.2"/>
    <row r="3854" x14ac:dyDescent="0.2"/>
    <row r="3855" x14ac:dyDescent="0.2"/>
    <row r="3856" x14ac:dyDescent="0.2"/>
    <row r="3857" x14ac:dyDescent="0.2"/>
    <row r="3858" x14ac:dyDescent="0.2"/>
    <row r="3859" x14ac:dyDescent="0.2"/>
    <row r="3860" x14ac:dyDescent="0.2"/>
    <row r="3861" x14ac:dyDescent="0.2"/>
    <row r="3862" x14ac:dyDescent="0.2"/>
    <row r="3863" x14ac:dyDescent="0.2"/>
    <row r="3864" x14ac:dyDescent="0.2"/>
    <row r="3865" x14ac:dyDescent="0.2"/>
    <row r="3866" x14ac:dyDescent="0.2"/>
    <row r="3867" x14ac:dyDescent="0.2"/>
    <row r="3868" x14ac:dyDescent="0.2"/>
    <row r="3869" x14ac:dyDescent="0.2"/>
    <row r="3870" x14ac:dyDescent="0.2"/>
    <row r="3871" x14ac:dyDescent="0.2"/>
    <row r="3872" x14ac:dyDescent="0.2"/>
    <row r="3873" x14ac:dyDescent="0.2"/>
    <row r="3874" x14ac:dyDescent="0.2"/>
    <row r="3875" x14ac:dyDescent="0.2"/>
    <row r="3876" x14ac:dyDescent="0.2"/>
    <row r="3877" x14ac:dyDescent="0.2"/>
    <row r="3878" x14ac:dyDescent="0.2"/>
    <row r="3879" x14ac:dyDescent="0.2"/>
    <row r="3880" x14ac:dyDescent="0.2"/>
    <row r="3881" x14ac:dyDescent="0.2"/>
    <row r="3882" x14ac:dyDescent="0.2"/>
    <row r="3883" x14ac:dyDescent="0.2"/>
    <row r="3884" x14ac:dyDescent="0.2"/>
    <row r="3885" x14ac:dyDescent="0.2"/>
    <row r="3886" x14ac:dyDescent="0.2"/>
    <row r="3887" x14ac:dyDescent="0.2"/>
    <row r="3888" x14ac:dyDescent="0.2"/>
    <row r="3889" x14ac:dyDescent="0.2"/>
    <row r="3890" x14ac:dyDescent="0.2"/>
    <row r="3891" x14ac:dyDescent="0.2"/>
    <row r="3892" x14ac:dyDescent="0.2"/>
    <row r="3893" x14ac:dyDescent="0.2"/>
    <row r="3894" x14ac:dyDescent="0.2"/>
    <row r="3895" x14ac:dyDescent="0.2"/>
    <row r="3896" x14ac:dyDescent="0.2"/>
    <row r="3897" x14ac:dyDescent="0.2"/>
    <row r="3898" x14ac:dyDescent="0.2"/>
    <row r="3899" x14ac:dyDescent="0.2"/>
    <row r="3900" x14ac:dyDescent="0.2"/>
    <row r="3901" x14ac:dyDescent="0.2"/>
    <row r="3902" x14ac:dyDescent="0.2"/>
    <row r="3903" x14ac:dyDescent="0.2"/>
    <row r="3904" x14ac:dyDescent="0.2"/>
    <row r="3905" x14ac:dyDescent="0.2"/>
    <row r="3906" x14ac:dyDescent="0.2"/>
    <row r="3907" x14ac:dyDescent="0.2"/>
    <row r="3908" x14ac:dyDescent="0.2"/>
    <row r="3909" x14ac:dyDescent="0.2"/>
    <row r="3910" x14ac:dyDescent="0.2"/>
    <row r="3911" x14ac:dyDescent="0.2"/>
    <row r="3912" x14ac:dyDescent="0.2"/>
    <row r="3913" x14ac:dyDescent="0.2"/>
    <row r="3914" x14ac:dyDescent="0.2"/>
    <row r="3915" x14ac:dyDescent="0.2"/>
    <row r="3916" x14ac:dyDescent="0.2"/>
    <row r="3917" x14ac:dyDescent="0.2"/>
    <row r="3918" x14ac:dyDescent="0.2"/>
    <row r="3919" x14ac:dyDescent="0.2"/>
    <row r="3920" x14ac:dyDescent="0.2"/>
    <row r="3921" x14ac:dyDescent="0.2"/>
    <row r="3922" x14ac:dyDescent="0.2"/>
    <row r="3923" x14ac:dyDescent="0.2"/>
    <row r="3924" x14ac:dyDescent="0.2"/>
    <row r="3925" x14ac:dyDescent="0.2"/>
    <row r="3926" x14ac:dyDescent="0.2"/>
    <row r="3927" x14ac:dyDescent="0.2"/>
    <row r="3928" x14ac:dyDescent="0.2"/>
    <row r="3929" x14ac:dyDescent="0.2"/>
    <row r="3930" x14ac:dyDescent="0.2"/>
    <row r="3931" x14ac:dyDescent="0.2"/>
    <row r="3932" x14ac:dyDescent="0.2"/>
    <row r="3933" x14ac:dyDescent="0.2"/>
    <row r="3934" x14ac:dyDescent="0.2"/>
    <row r="3935" x14ac:dyDescent="0.2"/>
    <row r="3936" x14ac:dyDescent="0.2"/>
    <row r="3937" x14ac:dyDescent="0.2"/>
    <row r="3938" x14ac:dyDescent="0.2"/>
    <row r="3939" x14ac:dyDescent="0.2"/>
    <row r="3940" x14ac:dyDescent="0.2"/>
    <row r="3941" x14ac:dyDescent="0.2"/>
    <row r="3942" x14ac:dyDescent="0.2"/>
    <row r="3943" x14ac:dyDescent="0.2"/>
    <row r="3944" x14ac:dyDescent="0.2"/>
    <row r="3945" x14ac:dyDescent="0.2"/>
    <row r="3946" x14ac:dyDescent="0.2"/>
    <row r="3947" x14ac:dyDescent="0.2"/>
    <row r="3948" x14ac:dyDescent="0.2"/>
    <row r="3949" x14ac:dyDescent="0.2"/>
    <row r="3950" x14ac:dyDescent="0.2"/>
    <row r="3951" x14ac:dyDescent="0.2"/>
    <row r="3952" x14ac:dyDescent="0.2"/>
    <row r="3953" x14ac:dyDescent="0.2"/>
    <row r="3954" x14ac:dyDescent="0.2"/>
    <row r="3955" x14ac:dyDescent="0.2"/>
    <row r="3956" x14ac:dyDescent="0.2"/>
    <row r="3957" x14ac:dyDescent="0.2"/>
    <row r="3958" x14ac:dyDescent="0.2"/>
    <row r="3959" x14ac:dyDescent="0.2"/>
    <row r="3960" x14ac:dyDescent="0.2"/>
    <row r="3961" x14ac:dyDescent="0.2"/>
    <row r="3962" x14ac:dyDescent="0.2"/>
    <row r="3963" x14ac:dyDescent="0.2"/>
    <row r="3964" x14ac:dyDescent="0.2"/>
    <row r="3965" x14ac:dyDescent="0.2"/>
    <row r="3966" x14ac:dyDescent="0.2"/>
    <row r="3967" x14ac:dyDescent="0.2"/>
    <row r="3968" x14ac:dyDescent="0.2"/>
    <row r="3969" x14ac:dyDescent="0.2"/>
    <row r="3970" x14ac:dyDescent="0.2"/>
    <row r="3971" x14ac:dyDescent="0.2"/>
    <row r="3972" x14ac:dyDescent="0.2"/>
    <row r="3973" x14ac:dyDescent="0.2"/>
    <row r="3974" x14ac:dyDescent="0.2"/>
    <row r="3975" x14ac:dyDescent="0.2"/>
    <row r="3976" x14ac:dyDescent="0.2"/>
    <row r="3977" x14ac:dyDescent="0.2"/>
    <row r="3978" x14ac:dyDescent="0.2"/>
    <row r="3979" x14ac:dyDescent="0.2"/>
    <row r="3980" x14ac:dyDescent="0.2"/>
    <row r="3981" x14ac:dyDescent="0.2"/>
    <row r="3982" x14ac:dyDescent="0.2"/>
    <row r="3983" x14ac:dyDescent="0.2"/>
    <row r="3984" x14ac:dyDescent="0.2"/>
    <row r="3985" x14ac:dyDescent="0.2"/>
    <row r="3986" x14ac:dyDescent="0.2"/>
    <row r="3987" x14ac:dyDescent="0.2"/>
    <row r="3988" x14ac:dyDescent="0.2"/>
    <row r="3989" x14ac:dyDescent="0.2"/>
    <row r="3990" x14ac:dyDescent="0.2"/>
    <row r="3991" x14ac:dyDescent="0.2"/>
    <row r="3992" x14ac:dyDescent="0.2"/>
    <row r="3993" x14ac:dyDescent="0.2"/>
    <row r="3994" x14ac:dyDescent="0.2"/>
    <row r="3995" x14ac:dyDescent="0.2"/>
    <row r="3996" x14ac:dyDescent="0.2"/>
    <row r="3997" x14ac:dyDescent="0.2"/>
    <row r="3998" x14ac:dyDescent="0.2"/>
    <row r="3999" x14ac:dyDescent="0.2"/>
    <row r="4000" x14ac:dyDescent="0.2"/>
    <row r="4001" x14ac:dyDescent="0.2"/>
    <row r="4002" x14ac:dyDescent="0.2"/>
    <row r="4003" x14ac:dyDescent="0.2"/>
    <row r="4004" x14ac:dyDescent="0.2"/>
    <row r="4005" x14ac:dyDescent="0.2"/>
    <row r="4006" x14ac:dyDescent="0.2"/>
    <row r="4007" x14ac:dyDescent="0.2"/>
    <row r="4008" x14ac:dyDescent="0.2"/>
    <row r="4009" x14ac:dyDescent="0.2"/>
    <row r="4010" x14ac:dyDescent="0.2"/>
    <row r="4011" x14ac:dyDescent="0.2"/>
    <row r="4012" x14ac:dyDescent="0.2"/>
    <row r="4013" x14ac:dyDescent="0.2"/>
    <row r="4014" x14ac:dyDescent="0.2"/>
    <row r="4015" x14ac:dyDescent="0.2"/>
    <row r="4016" x14ac:dyDescent="0.2"/>
    <row r="4017" x14ac:dyDescent="0.2"/>
    <row r="4018" x14ac:dyDescent="0.2"/>
    <row r="4019" x14ac:dyDescent="0.2"/>
    <row r="4020" x14ac:dyDescent="0.2"/>
    <row r="4021" x14ac:dyDescent="0.2"/>
    <row r="4022" x14ac:dyDescent="0.2"/>
    <row r="4023" x14ac:dyDescent="0.2"/>
    <row r="4024" x14ac:dyDescent="0.2"/>
    <row r="4025" x14ac:dyDescent="0.2"/>
    <row r="4026" x14ac:dyDescent="0.2"/>
    <row r="4027" x14ac:dyDescent="0.2"/>
    <row r="4028" x14ac:dyDescent="0.2"/>
    <row r="4029" x14ac:dyDescent="0.2"/>
    <row r="4030" x14ac:dyDescent="0.2"/>
    <row r="4031" x14ac:dyDescent="0.2"/>
    <row r="4032" x14ac:dyDescent="0.2"/>
    <row r="4033" x14ac:dyDescent="0.2"/>
    <row r="4034" x14ac:dyDescent="0.2"/>
    <row r="4035" x14ac:dyDescent="0.2"/>
    <row r="4036" x14ac:dyDescent="0.2"/>
    <row r="4037" x14ac:dyDescent="0.2"/>
    <row r="4038" x14ac:dyDescent="0.2"/>
    <row r="4039" x14ac:dyDescent="0.2"/>
    <row r="4040" x14ac:dyDescent="0.2"/>
    <row r="4041" x14ac:dyDescent="0.2"/>
    <row r="4042" x14ac:dyDescent="0.2"/>
    <row r="4043" x14ac:dyDescent="0.2"/>
    <row r="4044" x14ac:dyDescent="0.2"/>
    <row r="4045" x14ac:dyDescent="0.2"/>
    <row r="4046" x14ac:dyDescent="0.2"/>
    <row r="4047" x14ac:dyDescent="0.2"/>
    <row r="4048" x14ac:dyDescent="0.2"/>
    <row r="4049" x14ac:dyDescent="0.2"/>
    <row r="4050" x14ac:dyDescent="0.2"/>
    <row r="4051" x14ac:dyDescent="0.2"/>
    <row r="4052" x14ac:dyDescent="0.2"/>
    <row r="4053" x14ac:dyDescent="0.2"/>
    <row r="4054" x14ac:dyDescent="0.2"/>
    <row r="4055" x14ac:dyDescent="0.2"/>
    <row r="4056" x14ac:dyDescent="0.2"/>
    <row r="4057" x14ac:dyDescent="0.2"/>
    <row r="4058" x14ac:dyDescent="0.2"/>
    <row r="4059" x14ac:dyDescent="0.2"/>
    <row r="4060" x14ac:dyDescent="0.2"/>
    <row r="4061" x14ac:dyDescent="0.2"/>
    <row r="4062" x14ac:dyDescent="0.2"/>
    <row r="4063" x14ac:dyDescent="0.2"/>
    <row r="4064" x14ac:dyDescent="0.2"/>
    <row r="4065" x14ac:dyDescent="0.2"/>
    <row r="4066" x14ac:dyDescent="0.2"/>
    <row r="4067" x14ac:dyDescent="0.2"/>
    <row r="4068" x14ac:dyDescent="0.2"/>
    <row r="4069" x14ac:dyDescent="0.2"/>
    <row r="4070" x14ac:dyDescent="0.2"/>
    <row r="4071" x14ac:dyDescent="0.2"/>
    <row r="4072" x14ac:dyDescent="0.2"/>
    <row r="4073" x14ac:dyDescent="0.2"/>
    <row r="4074" x14ac:dyDescent="0.2"/>
    <row r="4075" x14ac:dyDescent="0.2"/>
    <row r="4076" x14ac:dyDescent="0.2"/>
    <row r="4077" x14ac:dyDescent="0.2"/>
    <row r="4078" x14ac:dyDescent="0.2"/>
    <row r="4079" x14ac:dyDescent="0.2"/>
    <row r="4080" x14ac:dyDescent="0.2"/>
    <row r="4081" x14ac:dyDescent="0.2"/>
    <row r="4082" x14ac:dyDescent="0.2"/>
    <row r="4083" x14ac:dyDescent="0.2"/>
    <row r="4084" x14ac:dyDescent="0.2"/>
    <row r="4085" x14ac:dyDescent="0.2"/>
    <row r="4086" x14ac:dyDescent="0.2"/>
    <row r="4087" x14ac:dyDescent="0.2"/>
    <row r="4088" x14ac:dyDescent="0.2"/>
    <row r="4089" x14ac:dyDescent="0.2"/>
    <row r="4090" x14ac:dyDescent="0.2"/>
    <row r="4091" x14ac:dyDescent="0.2"/>
    <row r="4092" x14ac:dyDescent="0.2"/>
    <row r="4093" x14ac:dyDescent="0.2"/>
    <row r="4094" x14ac:dyDescent="0.2"/>
    <row r="4095" x14ac:dyDescent="0.2"/>
    <row r="4096" x14ac:dyDescent="0.2"/>
    <row r="4097" x14ac:dyDescent="0.2"/>
    <row r="4098" x14ac:dyDescent="0.2"/>
    <row r="4099" x14ac:dyDescent="0.2"/>
    <row r="4100" x14ac:dyDescent="0.2"/>
    <row r="4101" x14ac:dyDescent="0.2"/>
    <row r="4102" x14ac:dyDescent="0.2"/>
    <row r="4103" x14ac:dyDescent="0.2"/>
    <row r="4104" x14ac:dyDescent="0.2"/>
    <row r="4105" x14ac:dyDescent="0.2"/>
    <row r="4106" x14ac:dyDescent="0.2"/>
    <row r="4107" x14ac:dyDescent="0.2"/>
    <row r="4108" x14ac:dyDescent="0.2"/>
    <row r="4109" x14ac:dyDescent="0.2"/>
    <row r="4110" x14ac:dyDescent="0.2"/>
    <row r="4111" x14ac:dyDescent="0.2"/>
    <row r="4112" x14ac:dyDescent="0.2"/>
    <row r="4113" x14ac:dyDescent="0.2"/>
    <row r="4114" x14ac:dyDescent="0.2"/>
    <row r="4115" x14ac:dyDescent="0.2"/>
    <row r="4116" x14ac:dyDescent="0.2"/>
    <row r="4117" x14ac:dyDescent="0.2"/>
    <row r="4118" x14ac:dyDescent="0.2"/>
    <row r="4119" x14ac:dyDescent="0.2"/>
    <row r="4120" x14ac:dyDescent="0.2"/>
    <row r="4121" x14ac:dyDescent="0.2"/>
    <row r="4122" x14ac:dyDescent="0.2"/>
    <row r="4123" x14ac:dyDescent="0.2"/>
    <row r="4124" x14ac:dyDescent="0.2"/>
    <row r="4125" x14ac:dyDescent="0.2"/>
    <row r="4126" x14ac:dyDescent="0.2"/>
    <row r="4127" x14ac:dyDescent="0.2"/>
    <row r="4128" x14ac:dyDescent="0.2"/>
    <row r="4129" x14ac:dyDescent="0.2"/>
    <row r="4130" x14ac:dyDescent="0.2"/>
    <row r="4131" x14ac:dyDescent="0.2"/>
    <row r="4132" x14ac:dyDescent="0.2"/>
    <row r="4133" x14ac:dyDescent="0.2"/>
    <row r="4134" x14ac:dyDescent="0.2"/>
    <row r="4135" x14ac:dyDescent="0.2"/>
    <row r="4136" x14ac:dyDescent="0.2"/>
    <row r="4137" x14ac:dyDescent="0.2"/>
    <row r="4138" x14ac:dyDescent="0.2"/>
    <row r="4139" x14ac:dyDescent="0.2"/>
    <row r="4140" x14ac:dyDescent="0.2"/>
    <row r="4141" x14ac:dyDescent="0.2"/>
    <row r="4142" x14ac:dyDescent="0.2"/>
    <row r="4143" x14ac:dyDescent="0.2"/>
    <row r="4144" x14ac:dyDescent="0.2"/>
    <row r="4145" x14ac:dyDescent="0.2"/>
    <row r="4146" x14ac:dyDescent="0.2"/>
    <row r="4147" x14ac:dyDescent="0.2"/>
    <row r="4148" x14ac:dyDescent="0.2"/>
    <row r="4149" x14ac:dyDescent="0.2"/>
    <row r="4150" x14ac:dyDescent="0.2"/>
    <row r="4151" x14ac:dyDescent="0.2"/>
    <row r="4152" x14ac:dyDescent="0.2"/>
    <row r="4153" x14ac:dyDescent="0.2"/>
    <row r="4154" x14ac:dyDescent="0.2"/>
    <row r="4155" x14ac:dyDescent="0.2"/>
    <row r="4156" x14ac:dyDescent="0.2"/>
    <row r="4157" x14ac:dyDescent="0.2"/>
    <row r="4158" x14ac:dyDescent="0.2"/>
    <row r="4159" x14ac:dyDescent="0.2"/>
    <row r="4160" x14ac:dyDescent="0.2"/>
    <row r="4161" x14ac:dyDescent="0.2"/>
    <row r="4162" x14ac:dyDescent="0.2"/>
    <row r="4163" x14ac:dyDescent="0.2"/>
    <row r="4164" x14ac:dyDescent="0.2"/>
    <row r="4165" x14ac:dyDescent="0.2"/>
    <row r="4166" x14ac:dyDescent="0.2"/>
    <row r="4167" x14ac:dyDescent="0.2"/>
    <row r="4168" x14ac:dyDescent="0.2"/>
    <row r="4169" x14ac:dyDescent="0.2"/>
    <row r="4170" x14ac:dyDescent="0.2"/>
    <row r="4171" x14ac:dyDescent="0.2"/>
    <row r="4172" x14ac:dyDescent="0.2"/>
    <row r="4173" x14ac:dyDescent="0.2"/>
    <row r="4174" x14ac:dyDescent="0.2"/>
    <row r="4175" x14ac:dyDescent="0.2"/>
    <row r="4176" x14ac:dyDescent="0.2"/>
    <row r="4177" x14ac:dyDescent="0.2"/>
    <row r="4178" x14ac:dyDescent="0.2"/>
    <row r="4179" x14ac:dyDescent="0.2"/>
    <row r="4180" x14ac:dyDescent="0.2"/>
    <row r="4181" x14ac:dyDescent="0.2"/>
    <row r="4182" x14ac:dyDescent="0.2"/>
    <row r="4183" x14ac:dyDescent="0.2"/>
    <row r="4184" x14ac:dyDescent="0.2"/>
    <row r="4185" x14ac:dyDescent="0.2"/>
    <row r="4186" x14ac:dyDescent="0.2"/>
    <row r="4187" x14ac:dyDescent="0.2"/>
    <row r="4188" x14ac:dyDescent="0.2"/>
    <row r="4189" x14ac:dyDescent="0.2"/>
    <row r="4190" x14ac:dyDescent="0.2"/>
    <row r="4191" x14ac:dyDescent="0.2"/>
    <row r="4192" x14ac:dyDescent="0.2"/>
    <row r="4193" x14ac:dyDescent="0.2"/>
    <row r="4194" x14ac:dyDescent="0.2"/>
    <row r="4195" x14ac:dyDescent="0.2"/>
    <row r="4196" x14ac:dyDescent="0.2"/>
    <row r="4197" x14ac:dyDescent="0.2"/>
    <row r="4198" x14ac:dyDescent="0.2"/>
    <row r="4199" x14ac:dyDescent="0.2"/>
    <row r="4200" x14ac:dyDescent="0.2"/>
    <row r="4201" x14ac:dyDescent="0.2"/>
    <row r="4202" x14ac:dyDescent="0.2"/>
    <row r="4203" x14ac:dyDescent="0.2"/>
    <row r="4204" x14ac:dyDescent="0.2"/>
    <row r="4205" x14ac:dyDescent="0.2"/>
    <row r="4206" x14ac:dyDescent="0.2"/>
    <row r="4207" x14ac:dyDescent="0.2"/>
    <row r="4208" x14ac:dyDescent="0.2"/>
    <row r="4209" x14ac:dyDescent="0.2"/>
    <row r="4210" x14ac:dyDescent="0.2"/>
    <row r="4211" x14ac:dyDescent="0.2"/>
    <row r="4212" x14ac:dyDescent="0.2"/>
    <row r="4213" x14ac:dyDescent="0.2"/>
    <row r="4214" x14ac:dyDescent="0.2"/>
    <row r="4215" x14ac:dyDescent="0.2"/>
    <row r="4216" x14ac:dyDescent="0.2"/>
    <row r="4217" x14ac:dyDescent="0.2"/>
    <row r="4218" x14ac:dyDescent="0.2"/>
    <row r="4219" x14ac:dyDescent="0.2"/>
    <row r="4220" x14ac:dyDescent="0.2"/>
    <row r="4221" x14ac:dyDescent="0.2"/>
    <row r="4222" x14ac:dyDescent="0.2"/>
    <row r="4223" x14ac:dyDescent="0.2"/>
    <row r="4224" x14ac:dyDescent="0.2"/>
    <row r="4225" x14ac:dyDescent="0.2"/>
    <row r="4226" x14ac:dyDescent="0.2"/>
    <row r="4227" x14ac:dyDescent="0.2"/>
    <row r="4228" x14ac:dyDescent="0.2"/>
    <row r="4229" x14ac:dyDescent="0.2"/>
    <row r="4230" x14ac:dyDescent="0.2"/>
    <row r="4231" x14ac:dyDescent="0.2"/>
    <row r="4232" x14ac:dyDescent="0.2"/>
    <row r="4233" x14ac:dyDescent="0.2"/>
    <row r="4234" x14ac:dyDescent="0.2"/>
    <row r="4235" x14ac:dyDescent="0.2"/>
    <row r="4236" x14ac:dyDescent="0.2"/>
    <row r="4237" x14ac:dyDescent="0.2"/>
    <row r="4238" x14ac:dyDescent="0.2"/>
    <row r="4239" x14ac:dyDescent="0.2"/>
    <row r="4240" x14ac:dyDescent="0.2"/>
    <row r="4241" x14ac:dyDescent="0.2"/>
    <row r="4242" x14ac:dyDescent="0.2"/>
    <row r="4243" x14ac:dyDescent="0.2"/>
    <row r="4244" x14ac:dyDescent="0.2"/>
    <row r="4245" x14ac:dyDescent="0.2"/>
    <row r="4246" x14ac:dyDescent="0.2"/>
    <row r="4247" x14ac:dyDescent="0.2"/>
    <row r="4248" x14ac:dyDescent="0.2"/>
    <row r="4249" x14ac:dyDescent="0.2"/>
    <row r="4250" x14ac:dyDescent="0.2"/>
    <row r="4251" x14ac:dyDescent="0.2"/>
    <row r="4252" x14ac:dyDescent="0.2"/>
    <row r="4253" x14ac:dyDescent="0.2"/>
    <row r="4254" x14ac:dyDescent="0.2"/>
    <row r="4255" x14ac:dyDescent="0.2"/>
    <row r="4256" x14ac:dyDescent="0.2"/>
    <row r="4257" x14ac:dyDescent="0.2"/>
    <row r="4258" x14ac:dyDescent="0.2"/>
    <row r="4259" x14ac:dyDescent="0.2"/>
    <row r="4260" x14ac:dyDescent="0.2"/>
    <row r="4261" x14ac:dyDescent="0.2"/>
    <row r="4262" x14ac:dyDescent="0.2"/>
    <row r="4263" x14ac:dyDescent="0.2"/>
    <row r="4264" x14ac:dyDescent="0.2"/>
    <row r="4265" x14ac:dyDescent="0.2"/>
    <row r="4266" x14ac:dyDescent="0.2"/>
    <row r="4267" x14ac:dyDescent="0.2"/>
    <row r="4268" x14ac:dyDescent="0.2"/>
    <row r="4269" x14ac:dyDescent="0.2"/>
    <row r="4270" x14ac:dyDescent="0.2"/>
    <row r="4271" x14ac:dyDescent="0.2"/>
    <row r="4272" x14ac:dyDescent="0.2"/>
    <row r="4273" x14ac:dyDescent="0.2"/>
    <row r="4274" x14ac:dyDescent="0.2"/>
    <row r="4275" x14ac:dyDescent="0.2"/>
    <row r="4276" x14ac:dyDescent="0.2"/>
    <row r="4277" x14ac:dyDescent="0.2"/>
    <row r="4278" x14ac:dyDescent="0.2"/>
    <row r="4279" x14ac:dyDescent="0.2"/>
    <row r="4280" x14ac:dyDescent="0.2"/>
    <row r="4281" x14ac:dyDescent="0.2"/>
    <row r="4282" x14ac:dyDescent="0.2"/>
    <row r="4283" x14ac:dyDescent="0.2"/>
    <row r="4284" x14ac:dyDescent="0.2"/>
    <row r="4285" x14ac:dyDescent="0.2"/>
    <row r="4286" x14ac:dyDescent="0.2"/>
    <row r="4287" x14ac:dyDescent="0.2"/>
    <row r="4288" x14ac:dyDescent="0.2"/>
    <row r="4289" x14ac:dyDescent="0.2"/>
    <row r="4290" x14ac:dyDescent="0.2"/>
    <row r="4291" x14ac:dyDescent="0.2"/>
    <row r="4292" x14ac:dyDescent="0.2"/>
    <row r="4293" x14ac:dyDescent="0.2"/>
    <row r="4294" x14ac:dyDescent="0.2"/>
    <row r="4295" x14ac:dyDescent="0.2"/>
    <row r="4296" x14ac:dyDescent="0.2"/>
    <row r="4297" x14ac:dyDescent="0.2"/>
    <row r="4298" x14ac:dyDescent="0.2"/>
    <row r="4299" x14ac:dyDescent="0.2"/>
    <row r="4300" x14ac:dyDescent="0.2"/>
    <row r="4301" x14ac:dyDescent="0.2"/>
    <row r="4302" x14ac:dyDescent="0.2"/>
    <row r="4303" x14ac:dyDescent="0.2"/>
    <row r="4304" x14ac:dyDescent="0.2"/>
    <row r="4305" x14ac:dyDescent="0.2"/>
    <row r="4306" x14ac:dyDescent="0.2"/>
    <row r="4307" x14ac:dyDescent="0.2"/>
    <row r="4308" x14ac:dyDescent="0.2"/>
    <row r="4309" x14ac:dyDescent="0.2"/>
    <row r="4310" x14ac:dyDescent="0.2"/>
    <row r="4311" x14ac:dyDescent="0.2"/>
    <row r="4312" x14ac:dyDescent="0.2"/>
    <row r="4313" x14ac:dyDescent="0.2"/>
    <row r="4314" x14ac:dyDescent="0.2"/>
    <row r="4315" x14ac:dyDescent="0.2"/>
    <row r="4316" x14ac:dyDescent="0.2"/>
    <row r="4317" x14ac:dyDescent="0.2"/>
    <row r="4318" x14ac:dyDescent="0.2"/>
    <row r="4319" x14ac:dyDescent="0.2"/>
    <row r="4320" x14ac:dyDescent="0.2"/>
    <row r="4321" x14ac:dyDescent="0.2"/>
    <row r="4322" x14ac:dyDescent="0.2"/>
    <row r="4323" x14ac:dyDescent="0.2"/>
    <row r="4324" x14ac:dyDescent="0.2"/>
    <row r="4325" x14ac:dyDescent="0.2"/>
    <row r="4326" x14ac:dyDescent="0.2"/>
    <row r="4327" x14ac:dyDescent="0.2"/>
    <row r="4328" x14ac:dyDescent="0.2"/>
    <row r="4329" x14ac:dyDescent="0.2"/>
    <row r="4330" x14ac:dyDescent="0.2"/>
    <row r="4331" x14ac:dyDescent="0.2"/>
    <row r="4332" x14ac:dyDescent="0.2"/>
    <row r="4333" x14ac:dyDescent="0.2"/>
    <row r="4334" x14ac:dyDescent="0.2"/>
    <row r="4335" x14ac:dyDescent="0.2"/>
    <row r="4336" x14ac:dyDescent="0.2"/>
    <row r="4337" x14ac:dyDescent="0.2"/>
    <row r="4338" x14ac:dyDescent="0.2"/>
    <row r="4339" x14ac:dyDescent="0.2"/>
    <row r="4340" x14ac:dyDescent="0.2"/>
    <row r="4341" x14ac:dyDescent="0.2"/>
    <row r="4342" x14ac:dyDescent="0.2"/>
    <row r="4343" x14ac:dyDescent="0.2"/>
    <row r="4344" x14ac:dyDescent="0.2"/>
    <row r="4345" x14ac:dyDescent="0.2"/>
    <row r="4346" x14ac:dyDescent="0.2"/>
    <row r="4347" x14ac:dyDescent="0.2"/>
    <row r="4348" x14ac:dyDescent="0.2"/>
    <row r="4349" x14ac:dyDescent="0.2"/>
    <row r="4350" x14ac:dyDescent="0.2"/>
    <row r="4351" x14ac:dyDescent="0.2"/>
    <row r="4352" x14ac:dyDescent="0.2"/>
    <row r="4353" x14ac:dyDescent="0.2"/>
    <row r="4354" x14ac:dyDescent="0.2"/>
    <row r="4355" x14ac:dyDescent="0.2"/>
    <row r="4356" x14ac:dyDescent="0.2"/>
    <row r="4357" x14ac:dyDescent="0.2"/>
    <row r="4358" x14ac:dyDescent="0.2"/>
    <row r="4359" x14ac:dyDescent="0.2"/>
    <row r="4360" x14ac:dyDescent="0.2"/>
    <row r="4361" x14ac:dyDescent="0.2"/>
    <row r="4362" x14ac:dyDescent="0.2"/>
    <row r="4363" x14ac:dyDescent="0.2"/>
    <row r="4364" x14ac:dyDescent="0.2"/>
    <row r="4365" x14ac:dyDescent="0.2"/>
    <row r="4366" x14ac:dyDescent="0.2"/>
    <row r="4367" x14ac:dyDescent="0.2"/>
    <row r="4368" x14ac:dyDescent="0.2"/>
    <row r="4369" x14ac:dyDescent="0.2"/>
    <row r="4370" x14ac:dyDescent="0.2"/>
    <row r="4371" x14ac:dyDescent="0.2"/>
    <row r="4372" x14ac:dyDescent="0.2"/>
    <row r="4373" x14ac:dyDescent="0.2"/>
    <row r="4374" x14ac:dyDescent="0.2"/>
    <row r="4375" x14ac:dyDescent="0.2"/>
    <row r="4376" x14ac:dyDescent="0.2"/>
    <row r="4377" x14ac:dyDescent="0.2"/>
    <row r="4378" x14ac:dyDescent="0.2"/>
    <row r="4379" x14ac:dyDescent="0.2"/>
    <row r="4380" x14ac:dyDescent="0.2"/>
    <row r="4381" x14ac:dyDescent="0.2"/>
    <row r="4382" x14ac:dyDescent="0.2"/>
    <row r="4383" x14ac:dyDescent="0.2"/>
    <row r="4384" x14ac:dyDescent="0.2"/>
    <row r="4385" x14ac:dyDescent="0.2"/>
    <row r="4386" x14ac:dyDescent="0.2"/>
    <row r="4387" x14ac:dyDescent="0.2"/>
    <row r="4388" x14ac:dyDescent="0.2"/>
    <row r="4389" x14ac:dyDescent="0.2"/>
    <row r="4390" x14ac:dyDescent="0.2"/>
    <row r="4391" x14ac:dyDescent="0.2"/>
    <row r="4392" x14ac:dyDescent="0.2"/>
    <row r="4393" x14ac:dyDescent="0.2"/>
    <row r="4394" x14ac:dyDescent="0.2"/>
    <row r="4395" x14ac:dyDescent="0.2"/>
    <row r="4396" x14ac:dyDescent="0.2"/>
    <row r="4397" x14ac:dyDescent="0.2"/>
    <row r="4398" x14ac:dyDescent="0.2"/>
    <row r="4399" x14ac:dyDescent="0.2"/>
    <row r="4400" x14ac:dyDescent="0.2"/>
    <row r="4401" x14ac:dyDescent="0.2"/>
    <row r="4402" x14ac:dyDescent="0.2"/>
    <row r="4403" x14ac:dyDescent="0.2"/>
    <row r="4404" x14ac:dyDescent="0.2"/>
    <row r="4405" x14ac:dyDescent="0.2"/>
    <row r="4406" x14ac:dyDescent="0.2"/>
    <row r="4407" x14ac:dyDescent="0.2"/>
    <row r="4408" x14ac:dyDescent="0.2"/>
    <row r="4409" x14ac:dyDescent="0.2"/>
    <row r="4410" x14ac:dyDescent="0.2"/>
    <row r="4411" x14ac:dyDescent="0.2"/>
    <row r="4412" x14ac:dyDescent="0.2"/>
    <row r="4413" x14ac:dyDescent="0.2"/>
    <row r="4414" x14ac:dyDescent="0.2"/>
    <row r="4415" x14ac:dyDescent="0.2"/>
    <row r="4416" x14ac:dyDescent="0.2"/>
    <row r="4417" x14ac:dyDescent="0.2"/>
    <row r="4418" x14ac:dyDescent="0.2"/>
    <row r="4419" x14ac:dyDescent="0.2"/>
    <row r="4420" x14ac:dyDescent="0.2"/>
    <row r="4421" x14ac:dyDescent="0.2"/>
    <row r="4422" x14ac:dyDescent="0.2"/>
    <row r="4423" x14ac:dyDescent="0.2"/>
    <row r="4424" x14ac:dyDescent="0.2"/>
    <row r="4425" x14ac:dyDescent="0.2"/>
    <row r="4426" x14ac:dyDescent="0.2"/>
    <row r="4427" x14ac:dyDescent="0.2"/>
    <row r="4428" x14ac:dyDescent="0.2"/>
    <row r="4429" x14ac:dyDescent="0.2"/>
    <row r="4430" x14ac:dyDescent="0.2"/>
    <row r="4431" x14ac:dyDescent="0.2"/>
    <row r="4432" x14ac:dyDescent="0.2"/>
    <row r="4433" x14ac:dyDescent="0.2"/>
    <row r="4434" x14ac:dyDescent="0.2"/>
    <row r="4435" x14ac:dyDescent="0.2"/>
    <row r="4436" x14ac:dyDescent="0.2"/>
    <row r="4437" x14ac:dyDescent="0.2"/>
    <row r="4438" x14ac:dyDescent="0.2"/>
    <row r="4439" x14ac:dyDescent="0.2"/>
    <row r="4440" x14ac:dyDescent="0.2"/>
    <row r="4441" x14ac:dyDescent="0.2"/>
    <row r="4442" x14ac:dyDescent="0.2"/>
    <row r="4443" x14ac:dyDescent="0.2"/>
    <row r="4444" x14ac:dyDescent="0.2"/>
    <row r="4445" x14ac:dyDescent="0.2"/>
    <row r="4446" x14ac:dyDescent="0.2"/>
    <row r="4447" x14ac:dyDescent="0.2"/>
    <row r="4448" x14ac:dyDescent="0.2"/>
    <row r="4449" x14ac:dyDescent="0.2"/>
    <row r="4450" x14ac:dyDescent="0.2"/>
    <row r="4451" x14ac:dyDescent="0.2"/>
    <row r="4452" x14ac:dyDescent="0.2"/>
    <row r="4453" x14ac:dyDescent="0.2"/>
    <row r="4454" x14ac:dyDescent="0.2"/>
    <row r="4455" x14ac:dyDescent="0.2"/>
    <row r="4456" x14ac:dyDescent="0.2"/>
    <row r="4457" x14ac:dyDescent="0.2"/>
    <row r="4458" x14ac:dyDescent="0.2"/>
    <row r="4459" x14ac:dyDescent="0.2"/>
    <row r="4460" x14ac:dyDescent="0.2"/>
    <row r="4461" x14ac:dyDescent="0.2"/>
    <row r="4462" x14ac:dyDescent="0.2"/>
    <row r="4463" x14ac:dyDescent="0.2"/>
    <row r="4464" x14ac:dyDescent="0.2"/>
    <row r="4465" x14ac:dyDescent="0.2"/>
    <row r="4466" x14ac:dyDescent="0.2"/>
    <row r="4467" x14ac:dyDescent="0.2"/>
    <row r="4468" x14ac:dyDescent="0.2"/>
    <row r="4469" x14ac:dyDescent="0.2"/>
    <row r="4470" x14ac:dyDescent="0.2"/>
    <row r="4471" x14ac:dyDescent="0.2"/>
    <row r="4472" x14ac:dyDescent="0.2"/>
    <row r="4473" x14ac:dyDescent="0.2"/>
    <row r="4474" x14ac:dyDescent="0.2"/>
    <row r="4475" x14ac:dyDescent="0.2"/>
    <row r="4476" x14ac:dyDescent="0.2"/>
    <row r="4477" x14ac:dyDescent="0.2"/>
    <row r="4478" x14ac:dyDescent="0.2"/>
    <row r="4479" x14ac:dyDescent="0.2"/>
    <row r="4480" x14ac:dyDescent="0.2"/>
    <row r="4481" x14ac:dyDescent="0.2"/>
    <row r="4482" x14ac:dyDescent="0.2"/>
    <row r="4483" x14ac:dyDescent="0.2"/>
    <row r="4484" x14ac:dyDescent="0.2"/>
    <row r="4485" x14ac:dyDescent="0.2"/>
    <row r="4486" x14ac:dyDescent="0.2"/>
    <row r="4487" x14ac:dyDescent="0.2"/>
    <row r="4488" x14ac:dyDescent="0.2"/>
    <row r="4489" x14ac:dyDescent="0.2"/>
    <row r="4490" x14ac:dyDescent="0.2"/>
    <row r="4491" x14ac:dyDescent="0.2"/>
    <row r="4492" x14ac:dyDescent="0.2"/>
    <row r="4493" x14ac:dyDescent="0.2"/>
    <row r="4494" x14ac:dyDescent="0.2"/>
    <row r="4495" x14ac:dyDescent="0.2"/>
    <row r="4496" x14ac:dyDescent="0.2"/>
    <row r="4497" x14ac:dyDescent="0.2"/>
    <row r="4498" x14ac:dyDescent="0.2"/>
    <row r="4499" x14ac:dyDescent="0.2"/>
    <row r="4500" x14ac:dyDescent="0.2"/>
    <row r="4501" x14ac:dyDescent="0.2"/>
    <row r="4502" x14ac:dyDescent="0.2"/>
    <row r="4503" x14ac:dyDescent="0.2"/>
    <row r="4504" x14ac:dyDescent="0.2"/>
    <row r="4505" x14ac:dyDescent="0.2"/>
    <row r="4506" x14ac:dyDescent="0.2"/>
    <row r="4507" x14ac:dyDescent="0.2"/>
    <row r="4508" x14ac:dyDescent="0.2"/>
    <row r="4509" x14ac:dyDescent="0.2"/>
    <row r="4510" x14ac:dyDescent="0.2"/>
    <row r="4511" x14ac:dyDescent="0.2"/>
    <row r="4512" x14ac:dyDescent="0.2"/>
    <row r="4513" x14ac:dyDescent="0.2"/>
    <row r="4514" x14ac:dyDescent="0.2"/>
    <row r="4515" x14ac:dyDescent="0.2"/>
    <row r="4516" x14ac:dyDescent="0.2"/>
    <row r="4517" x14ac:dyDescent="0.2"/>
    <row r="4518" x14ac:dyDescent="0.2"/>
    <row r="4519" x14ac:dyDescent="0.2"/>
    <row r="4520" x14ac:dyDescent="0.2"/>
    <row r="4521" x14ac:dyDescent="0.2"/>
    <row r="4522" x14ac:dyDescent="0.2"/>
    <row r="4523" x14ac:dyDescent="0.2"/>
    <row r="4524" x14ac:dyDescent="0.2"/>
    <row r="4525" x14ac:dyDescent="0.2"/>
    <row r="4526" x14ac:dyDescent="0.2"/>
    <row r="4527" x14ac:dyDescent="0.2"/>
    <row r="4528" x14ac:dyDescent="0.2"/>
    <row r="4529" x14ac:dyDescent="0.2"/>
    <row r="4530" x14ac:dyDescent="0.2"/>
    <row r="4531" x14ac:dyDescent="0.2"/>
    <row r="4532" x14ac:dyDescent="0.2"/>
    <row r="4533" x14ac:dyDescent="0.2"/>
    <row r="4534" x14ac:dyDescent="0.2"/>
    <row r="4535" x14ac:dyDescent="0.2"/>
    <row r="4536" x14ac:dyDescent="0.2"/>
    <row r="4537" x14ac:dyDescent="0.2"/>
    <row r="4538" x14ac:dyDescent="0.2"/>
    <row r="4539" x14ac:dyDescent="0.2"/>
    <row r="4540" x14ac:dyDescent="0.2"/>
    <row r="4541" x14ac:dyDescent="0.2"/>
    <row r="4542" x14ac:dyDescent="0.2"/>
    <row r="4543" x14ac:dyDescent="0.2"/>
    <row r="4544" x14ac:dyDescent="0.2"/>
    <row r="4545" x14ac:dyDescent="0.2"/>
    <row r="4546" x14ac:dyDescent="0.2"/>
    <row r="4547" x14ac:dyDescent="0.2"/>
    <row r="4548" x14ac:dyDescent="0.2"/>
    <row r="4549" x14ac:dyDescent="0.2"/>
    <row r="4550" x14ac:dyDescent="0.2"/>
    <row r="4551" x14ac:dyDescent="0.2"/>
    <row r="4552" x14ac:dyDescent="0.2"/>
    <row r="4553" x14ac:dyDescent="0.2"/>
    <row r="4554" x14ac:dyDescent="0.2"/>
    <row r="4555" x14ac:dyDescent="0.2"/>
    <row r="4556" x14ac:dyDescent="0.2"/>
    <row r="4557" x14ac:dyDescent="0.2"/>
    <row r="4558" x14ac:dyDescent="0.2"/>
    <row r="4559" x14ac:dyDescent="0.2"/>
    <row r="4560" x14ac:dyDescent="0.2"/>
    <row r="4561" x14ac:dyDescent="0.2"/>
    <row r="4562" x14ac:dyDescent="0.2"/>
    <row r="4563" x14ac:dyDescent="0.2"/>
    <row r="4564" x14ac:dyDescent="0.2"/>
    <row r="4565" x14ac:dyDescent="0.2"/>
    <row r="4566" x14ac:dyDescent="0.2"/>
    <row r="4567" x14ac:dyDescent="0.2"/>
    <row r="4568" x14ac:dyDescent="0.2"/>
    <row r="4569" x14ac:dyDescent="0.2"/>
    <row r="4570" x14ac:dyDescent="0.2"/>
    <row r="4571" x14ac:dyDescent="0.2"/>
    <row r="4572" x14ac:dyDescent="0.2"/>
    <row r="4573" x14ac:dyDescent="0.2"/>
    <row r="4574" x14ac:dyDescent="0.2"/>
    <row r="4575" x14ac:dyDescent="0.2"/>
    <row r="4576" x14ac:dyDescent="0.2"/>
    <row r="4577" x14ac:dyDescent="0.2"/>
    <row r="4578" x14ac:dyDescent="0.2"/>
    <row r="4579" x14ac:dyDescent="0.2"/>
    <row r="4580" x14ac:dyDescent="0.2"/>
    <row r="4581" x14ac:dyDescent="0.2"/>
    <row r="4582" x14ac:dyDescent="0.2"/>
    <row r="4583" x14ac:dyDescent="0.2"/>
    <row r="4584" x14ac:dyDescent="0.2"/>
    <row r="4585" x14ac:dyDescent="0.2"/>
    <row r="4586" x14ac:dyDescent="0.2"/>
    <row r="4587" x14ac:dyDescent="0.2"/>
    <row r="4588" x14ac:dyDescent="0.2"/>
    <row r="4589" x14ac:dyDescent="0.2"/>
    <row r="4590" x14ac:dyDescent="0.2"/>
    <row r="4591" x14ac:dyDescent="0.2"/>
    <row r="4592" x14ac:dyDescent="0.2"/>
    <row r="4593" x14ac:dyDescent="0.2"/>
    <row r="4594" x14ac:dyDescent="0.2"/>
    <row r="4595" x14ac:dyDescent="0.2"/>
    <row r="4596" x14ac:dyDescent="0.2"/>
    <row r="4597" x14ac:dyDescent="0.2"/>
    <row r="4598" x14ac:dyDescent="0.2"/>
    <row r="4599" x14ac:dyDescent="0.2"/>
    <row r="4600" x14ac:dyDescent="0.2"/>
    <row r="4601" x14ac:dyDescent="0.2"/>
    <row r="4602" x14ac:dyDescent="0.2"/>
    <row r="4603" x14ac:dyDescent="0.2"/>
    <row r="4604" x14ac:dyDescent="0.2"/>
    <row r="4605" x14ac:dyDescent="0.2"/>
    <row r="4606" x14ac:dyDescent="0.2"/>
    <row r="4607" x14ac:dyDescent="0.2"/>
    <row r="4608" x14ac:dyDescent="0.2"/>
    <row r="4609" x14ac:dyDescent="0.2"/>
    <row r="4610" x14ac:dyDescent="0.2"/>
    <row r="4611" x14ac:dyDescent="0.2"/>
    <row r="4612" x14ac:dyDescent="0.2"/>
    <row r="4613" x14ac:dyDescent="0.2"/>
    <row r="4614" x14ac:dyDescent="0.2"/>
    <row r="4615" x14ac:dyDescent="0.2"/>
    <row r="4616" x14ac:dyDescent="0.2"/>
    <row r="4617" x14ac:dyDescent="0.2"/>
    <row r="4618" x14ac:dyDescent="0.2"/>
    <row r="4619" x14ac:dyDescent="0.2"/>
    <row r="4620" x14ac:dyDescent="0.2"/>
    <row r="4621" x14ac:dyDescent="0.2"/>
    <row r="4622" x14ac:dyDescent="0.2"/>
    <row r="4623" x14ac:dyDescent="0.2"/>
    <row r="4624" x14ac:dyDescent="0.2"/>
    <row r="4625" x14ac:dyDescent="0.2"/>
    <row r="4626" x14ac:dyDescent="0.2"/>
    <row r="4627" x14ac:dyDescent="0.2"/>
    <row r="4628" x14ac:dyDescent="0.2"/>
    <row r="4629" x14ac:dyDescent="0.2"/>
    <row r="4630" x14ac:dyDescent="0.2"/>
    <row r="4631" x14ac:dyDescent="0.2"/>
    <row r="4632" x14ac:dyDescent="0.2"/>
    <row r="4633" x14ac:dyDescent="0.2"/>
    <row r="4634" x14ac:dyDescent="0.2"/>
    <row r="4635" x14ac:dyDescent="0.2"/>
    <row r="4636" x14ac:dyDescent="0.2"/>
    <row r="4637" x14ac:dyDescent="0.2"/>
    <row r="4638" x14ac:dyDescent="0.2"/>
    <row r="4639" x14ac:dyDescent="0.2"/>
    <row r="4640" x14ac:dyDescent="0.2"/>
    <row r="4641" x14ac:dyDescent="0.2"/>
    <row r="4642" x14ac:dyDescent="0.2"/>
    <row r="4643" x14ac:dyDescent="0.2"/>
    <row r="4644" x14ac:dyDescent="0.2"/>
    <row r="4645" x14ac:dyDescent="0.2"/>
    <row r="4646" x14ac:dyDescent="0.2"/>
    <row r="4647" x14ac:dyDescent="0.2"/>
    <row r="4648" x14ac:dyDescent="0.2"/>
    <row r="4649" x14ac:dyDescent="0.2"/>
    <row r="4650" x14ac:dyDescent="0.2"/>
    <row r="4651" x14ac:dyDescent="0.2"/>
    <row r="4652" x14ac:dyDescent="0.2"/>
    <row r="4653" x14ac:dyDescent="0.2"/>
    <row r="4654" x14ac:dyDescent="0.2"/>
    <row r="4655" x14ac:dyDescent="0.2"/>
    <row r="4656" x14ac:dyDescent="0.2"/>
    <row r="4657" x14ac:dyDescent="0.2"/>
    <row r="4658" x14ac:dyDescent="0.2"/>
    <row r="4659" x14ac:dyDescent="0.2"/>
    <row r="4660" x14ac:dyDescent="0.2"/>
    <row r="4661" x14ac:dyDescent="0.2"/>
    <row r="4662" x14ac:dyDescent="0.2"/>
    <row r="4663" x14ac:dyDescent="0.2"/>
    <row r="4664" x14ac:dyDescent="0.2"/>
    <row r="4665" x14ac:dyDescent="0.2"/>
    <row r="4666" x14ac:dyDescent="0.2"/>
    <row r="4667" x14ac:dyDescent="0.2"/>
    <row r="4668" x14ac:dyDescent="0.2"/>
    <row r="4669" x14ac:dyDescent="0.2"/>
    <row r="4670" x14ac:dyDescent="0.2"/>
    <row r="4671" x14ac:dyDescent="0.2"/>
    <row r="4672" x14ac:dyDescent="0.2"/>
    <row r="4673" x14ac:dyDescent="0.2"/>
    <row r="4674" x14ac:dyDescent="0.2"/>
    <row r="4675" x14ac:dyDescent="0.2"/>
    <row r="4676" x14ac:dyDescent="0.2"/>
    <row r="4677" x14ac:dyDescent="0.2"/>
    <row r="4678" x14ac:dyDescent="0.2"/>
    <row r="4679" x14ac:dyDescent="0.2"/>
    <row r="4680" x14ac:dyDescent="0.2"/>
    <row r="4681" x14ac:dyDescent="0.2"/>
    <row r="4682" x14ac:dyDescent="0.2"/>
    <row r="4683" x14ac:dyDescent="0.2"/>
    <row r="4684" x14ac:dyDescent="0.2"/>
    <row r="4685" x14ac:dyDescent="0.2"/>
    <row r="4686" x14ac:dyDescent="0.2"/>
    <row r="4687" x14ac:dyDescent="0.2"/>
    <row r="4688" x14ac:dyDescent="0.2"/>
    <row r="4689" x14ac:dyDescent="0.2"/>
    <row r="4690" x14ac:dyDescent="0.2"/>
    <row r="4691" x14ac:dyDescent="0.2"/>
    <row r="4692" x14ac:dyDescent="0.2"/>
    <row r="4693" x14ac:dyDescent="0.2"/>
    <row r="4694" x14ac:dyDescent="0.2"/>
    <row r="4695" x14ac:dyDescent="0.2"/>
    <row r="4696" x14ac:dyDescent="0.2"/>
    <row r="4697" x14ac:dyDescent="0.2"/>
    <row r="4698" x14ac:dyDescent="0.2"/>
    <row r="4699" x14ac:dyDescent="0.2"/>
    <row r="4700" x14ac:dyDescent="0.2"/>
    <row r="4701" x14ac:dyDescent="0.2"/>
    <row r="4702" x14ac:dyDescent="0.2"/>
    <row r="4703" x14ac:dyDescent="0.2"/>
    <row r="4704" x14ac:dyDescent="0.2"/>
    <row r="4705" x14ac:dyDescent="0.2"/>
    <row r="4706" x14ac:dyDescent="0.2"/>
    <row r="4707" x14ac:dyDescent="0.2"/>
    <row r="4708" x14ac:dyDescent="0.2"/>
    <row r="4709" x14ac:dyDescent="0.2"/>
    <row r="4710" x14ac:dyDescent="0.2"/>
    <row r="4711" x14ac:dyDescent="0.2"/>
    <row r="4712" x14ac:dyDescent="0.2"/>
    <row r="4713" x14ac:dyDescent="0.2"/>
    <row r="4714" x14ac:dyDescent="0.2"/>
    <row r="4715" x14ac:dyDescent="0.2"/>
    <row r="4716" x14ac:dyDescent="0.2"/>
    <row r="4717" x14ac:dyDescent="0.2"/>
    <row r="4718" x14ac:dyDescent="0.2"/>
    <row r="4719" x14ac:dyDescent="0.2"/>
    <row r="4720" x14ac:dyDescent="0.2"/>
    <row r="4721" x14ac:dyDescent="0.2"/>
    <row r="4722" x14ac:dyDescent="0.2"/>
    <row r="4723" x14ac:dyDescent="0.2"/>
    <row r="4724" x14ac:dyDescent="0.2"/>
    <row r="4725" x14ac:dyDescent="0.2"/>
    <row r="4726" x14ac:dyDescent="0.2"/>
    <row r="4727" x14ac:dyDescent="0.2"/>
    <row r="4728" x14ac:dyDescent="0.2"/>
    <row r="4729" x14ac:dyDescent="0.2"/>
    <row r="4730" x14ac:dyDescent="0.2"/>
    <row r="4731" x14ac:dyDescent="0.2"/>
    <row r="4732" x14ac:dyDescent="0.2"/>
    <row r="4733" x14ac:dyDescent="0.2"/>
    <row r="4734" x14ac:dyDescent="0.2"/>
    <row r="4735" x14ac:dyDescent="0.2"/>
    <row r="4736" x14ac:dyDescent="0.2"/>
    <row r="4737" x14ac:dyDescent="0.2"/>
    <row r="4738" x14ac:dyDescent="0.2"/>
    <row r="4739" x14ac:dyDescent="0.2"/>
    <row r="4740" x14ac:dyDescent="0.2"/>
    <row r="4741" x14ac:dyDescent="0.2"/>
    <row r="4742" x14ac:dyDescent="0.2"/>
    <row r="4743" x14ac:dyDescent="0.2"/>
    <row r="4744" x14ac:dyDescent="0.2"/>
    <row r="4745" x14ac:dyDescent="0.2"/>
    <row r="4746" x14ac:dyDescent="0.2"/>
    <row r="4747" x14ac:dyDescent="0.2"/>
    <row r="4748" x14ac:dyDescent="0.2"/>
    <row r="4749" x14ac:dyDescent="0.2"/>
    <row r="4750" x14ac:dyDescent="0.2"/>
    <row r="4751" x14ac:dyDescent="0.2"/>
    <row r="4752" x14ac:dyDescent="0.2"/>
    <row r="4753" x14ac:dyDescent="0.2"/>
    <row r="4754" x14ac:dyDescent="0.2"/>
    <row r="4755" x14ac:dyDescent="0.2"/>
    <row r="4756" x14ac:dyDescent="0.2"/>
    <row r="4757" x14ac:dyDescent="0.2"/>
    <row r="4758" x14ac:dyDescent="0.2"/>
    <row r="4759" x14ac:dyDescent="0.2"/>
    <row r="4760" x14ac:dyDescent="0.2"/>
    <row r="4761" x14ac:dyDescent="0.2"/>
    <row r="4762" x14ac:dyDescent="0.2"/>
    <row r="4763" x14ac:dyDescent="0.2"/>
    <row r="4764" x14ac:dyDescent="0.2"/>
    <row r="4765" x14ac:dyDescent="0.2"/>
    <row r="4766" x14ac:dyDescent="0.2"/>
    <row r="4767" x14ac:dyDescent="0.2"/>
    <row r="4768" x14ac:dyDescent="0.2"/>
    <row r="4769" x14ac:dyDescent="0.2"/>
    <row r="4770" x14ac:dyDescent="0.2"/>
    <row r="4771" x14ac:dyDescent="0.2"/>
    <row r="4772" x14ac:dyDescent="0.2"/>
    <row r="4773" x14ac:dyDescent="0.2"/>
    <row r="4774" x14ac:dyDescent="0.2"/>
    <row r="4775" x14ac:dyDescent="0.2"/>
    <row r="4776" x14ac:dyDescent="0.2"/>
    <row r="4777" x14ac:dyDescent="0.2"/>
    <row r="4778" x14ac:dyDescent="0.2"/>
    <row r="4779" x14ac:dyDescent="0.2"/>
    <row r="4780" x14ac:dyDescent="0.2"/>
    <row r="4781" x14ac:dyDescent="0.2"/>
    <row r="4782" x14ac:dyDescent="0.2"/>
    <row r="4783" x14ac:dyDescent="0.2"/>
    <row r="4784" x14ac:dyDescent="0.2"/>
    <row r="4785" x14ac:dyDescent="0.2"/>
    <row r="4786" x14ac:dyDescent="0.2"/>
    <row r="4787" x14ac:dyDescent="0.2"/>
    <row r="4788" x14ac:dyDescent="0.2"/>
    <row r="4789" x14ac:dyDescent="0.2"/>
    <row r="4790" x14ac:dyDescent="0.2"/>
    <row r="4791" x14ac:dyDescent="0.2"/>
    <row r="4792" x14ac:dyDescent="0.2"/>
    <row r="4793" x14ac:dyDescent="0.2"/>
    <row r="4794" x14ac:dyDescent="0.2"/>
    <row r="4795" x14ac:dyDescent="0.2"/>
    <row r="4796" x14ac:dyDescent="0.2"/>
    <row r="4797" x14ac:dyDescent="0.2"/>
    <row r="4798" x14ac:dyDescent="0.2"/>
    <row r="4799" x14ac:dyDescent="0.2"/>
    <row r="4800" x14ac:dyDescent="0.2"/>
    <row r="4801" x14ac:dyDescent="0.2"/>
    <row r="4802" x14ac:dyDescent="0.2"/>
    <row r="4803" x14ac:dyDescent="0.2"/>
    <row r="4804" x14ac:dyDescent="0.2"/>
    <row r="4805" x14ac:dyDescent="0.2"/>
    <row r="4806" x14ac:dyDescent="0.2"/>
    <row r="4807" x14ac:dyDescent="0.2"/>
    <row r="4808" x14ac:dyDescent="0.2"/>
    <row r="4809" x14ac:dyDescent="0.2"/>
    <row r="4810" x14ac:dyDescent="0.2"/>
    <row r="4811" x14ac:dyDescent="0.2"/>
    <row r="4812" x14ac:dyDescent="0.2"/>
    <row r="4813" x14ac:dyDescent="0.2"/>
    <row r="4814" x14ac:dyDescent="0.2"/>
    <row r="4815" x14ac:dyDescent="0.2"/>
    <row r="4816" x14ac:dyDescent="0.2"/>
    <row r="4817" x14ac:dyDescent="0.2"/>
    <row r="4818" x14ac:dyDescent="0.2"/>
    <row r="4819" x14ac:dyDescent="0.2"/>
    <row r="4820" x14ac:dyDescent="0.2"/>
    <row r="4821" x14ac:dyDescent="0.2"/>
    <row r="4822" x14ac:dyDescent="0.2"/>
    <row r="4823" x14ac:dyDescent="0.2"/>
    <row r="4824" x14ac:dyDescent="0.2"/>
    <row r="4825" x14ac:dyDescent="0.2"/>
    <row r="4826" x14ac:dyDescent="0.2"/>
    <row r="4827" x14ac:dyDescent="0.2"/>
    <row r="4828" x14ac:dyDescent="0.2"/>
    <row r="4829" x14ac:dyDescent="0.2"/>
    <row r="4830" x14ac:dyDescent="0.2"/>
    <row r="4831" x14ac:dyDescent="0.2"/>
    <row r="4832" x14ac:dyDescent="0.2"/>
    <row r="4833" x14ac:dyDescent="0.2"/>
    <row r="4834" x14ac:dyDescent="0.2"/>
    <row r="4835" x14ac:dyDescent="0.2"/>
    <row r="4836" x14ac:dyDescent="0.2"/>
    <row r="4837" x14ac:dyDescent="0.2"/>
    <row r="4838" x14ac:dyDescent="0.2"/>
    <row r="4839" x14ac:dyDescent="0.2"/>
    <row r="4840" x14ac:dyDescent="0.2"/>
    <row r="4841" x14ac:dyDescent="0.2"/>
    <row r="4842" x14ac:dyDescent="0.2"/>
    <row r="4843" x14ac:dyDescent="0.2"/>
    <row r="4844" x14ac:dyDescent="0.2"/>
    <row r="4845" x14ac:dyDescent="0.2"/>
    <row r="4846" x14ac:dyDescent="0.2"/>
    <row r="4847" x14ac:dyDescent="0.2"/>
    <row r="4848" x14ac:dyDescent="0.2"/>
    <row r="4849" x14ac:dyDescent="0.2"/>
    <row r="4850" x14ac:dyDescent="0.2"/>
    <row r="4851" x14ac:dyDescent="0.2"/>
    <row r="4852" x14ac:dyDescent="0.2"/>
    <row r="4853" x14ac:dyDescent="0.2"/>
    <row r="4854" x14ac:dyDescent="0.2"/>
    <row r="4855" x14ac:dyDescent="0.2"/>
    <row r="4856" x14ac:dyDescent="0.2"/>
    <row r="4857" x14ac:dyDescent="0.2"/>
    <row r="4858" x14ac:dyDescent="0.2"/>
    <row r="4859" x14ac:dyDescent="0.2"/>
    <row r="4860" x14ac:dyDescent="0.2"/>
    <row r="4861" x14ac:dyDescent="0.2"/>
    <row r="4862" x14ac:dyDescent="0.2"/>
    <row r="4863" x14ac:dyDescent="0.2"/>
    <row r="4864" x14ac:dyDescent="0.2"/>
    <row r="4865" x14ac:dyDescent="0.2"/>
    <row r="4866" x14ac:dyDescent="0.2"/>
    <row r="4867" x14ac:dyDescent="0.2"/>
    <row r="4868" x14ac:dyDescent="0.2"/>
    <row r="4869" x14ac:dyDescent="0.2"/>
    <row r="4870" x14ac:dyDescent="0.2"/>
    <row r="4871" x14ac:dyDescent="0.2"/>
    <row r="4872" x14ac:dyDescent="0.2"/>
    <row r="4873" x14ac:dyDescent="0.2"/>
    <row r="4874" x14ac:dyDescent="0.2"/>
    <row r="4875" x14ac:dyDescent="0.2"/>
    <row r="4876" x14ac:dyDescent="0.2"/>
    <row r="4877" x14ac:dyDescent="0.2"/>
    <row r="4878" x14ac:dyDescent="0.2"/>
    <row r="4879" x14ac:dyDescent="0.2"/>
    <row r="4880" x14ac:dyDescent="0.2"/>
    <row r="4881" x14ac:dyDescent="0.2"/>
    <row r="4882" x14ac:dyDescent="0.2"/>
    <row r="4883" x14ac:dyDescent="0.2"/>
    <row r="4884" x14ac:dyDescent="0.2"/>
    <row r="4885" x14ac:dyDescent="0.2"/>
    <row r="4886" x14ac:dyDescent="0.2"/>
    <row r="4887" x14ac:dyDescent="0.2"/>
    <row r="4888" x14ac:dyDescent="0.2"/>
    <row r="4889" x14ac:dyDescent="0.2"/>
    <row r="4890" x14ac:dyDescent="0.2"/>
    <row r="4891" x14ac:dyDescent="0.2"/>
    <row r="4892" x14ac:dyDescent="0.2"/>
    <row r="4893" x14ac:dyDescent="0.2"/>
    <row r="4894" x14ac:dyDescent="0.2"/>
    <row r="4895" x14ac:dyDescent="0.2"/>
    <row r="4896" x14ac:dyDescent="0.2"/>
    <row r="4897" x14ac:dyDescent="0.2"/>
    <row r="4898" x14ac:dyDescent="0.2"/>
    <row r="4899" x14ac:dyDescent="0.2"/>
    <row r="4900" x14ac:dyDescent="0.2"/>
    <row r="4901" x14ac:dyDescent="0.2"/>
    <row r="4902" x14ac:dyDescent="0.2"/>
    <row r="4903" x14ac:dyDescent="0.2"/>
    <row r="4904" x14ac:dyDescent="0.2"/>
    <row r="4905" x14ac:dyDescent="0.2"/>
    <row r="4906" x14ac:dyDescent="0.2"/>
    <row r="4907" x14ac:dyDescent="0.2"/>
    <row r="4908" x14ac:dyDescent="0.2"/>
    <row r="4909" x14ac:dyDescent="0.2"/>
    <row r="4910" x14ac:dyDescent="0.2"/>
    <row r="4911" x14ac:dyDescent="0.2"/>
    <row r="4912" x14ac:dyDescent="0.2"/>
    <row r="4913" x14ac:dyDescent="0.2"/>
    <row r="4914" x14ac:dyDescent="0.2"/>
    <row r="4915" x14ac:dyDescent="0.2"/>
    <row r="4916" x14ac:dyDescent="0.2"/>
    <row r="4917" x14ac:dyDescent="0.2"/>
    <row r="4918" x14ac:dyDescent="0.2"/>
    <row r="4919" x14ac:dyDescent="0.2"/>
    <row r="4920" x14ac:dyDescent="0.2"/>
    <row r="4921" x14ac:dyDescent="0.2"/>
    <row r="4922" x14ac:dyDescent="0.2"/>
    <row r="4923" x14ac:dyDescent="0.2"/>
    <row r="4924" x14ac:dyDescent="0.2"/>
    <row r="4925" x14ac:dyDescent="0.2"/>
    <row r="4926" x14ac:dyDescent="0.2"/>
    <row r="4927" x14ac:dyDescent="0.2"/>
    <row r="4928" x14ac:dyDescent="0.2"/>
    <row r="4929" x14ac:dyDescent="0.2"/>
    <row r="4930" x14ac:dyDescent="0.2"/>
    <row r="4931" x14ac:dyDescent="0.2"/>
    <row r="4932" x14ac:dyDescent="0.2"/>
    <row r="4933" x14ac:dyDescent="0.2"/>
    <row r="4934" x14ac:dyDescent="0.2"/>
    <row r="4935" x14ac:dyDescent="0.2"/>
    <row r="4936" x14ac:dyDescent="0.2"/>
    <row r="4937" x14ac:dyDescent="0.2"/>
    <row r="4938" x14ac:dyDescent="0.2"/>
    <row r="4939" x14ac:dyDescent="0.2"/>
    <row r="4940" x14ac:dyDescent="0.2"/>
    <row r="4941" x14ac:dyDescent="0.2"/>
    <row r="4942" x14ac:dyDescent="0.2"/>
    <row r="4943" x14ac:dyDescent="0.2"/>
    <row r="4944" x14ac:dyDescent="0.2"/>
    <row r="4945" x14ac:dyDescent="0.2"/>
    <row r="4946" x14ac:dyDescent="0.2"/>
    <row r="4947" x14ac:dyDescent="0.2"/>
    <row r="4948" x14ac:dyDescent="0.2"/>
    <row r="4949" x14ac:dyDescent="0.2"/>
    <row r="4950" x14ac:dyDescent="0.2"/>
    <row r="4951" x14ac:dyDescent="0.2"/>
    <row r="4952" x14ac:dyDescent="0.2"/>
    <row r="4953" x14ac:dyDescent="0.2"/>
    <row r="4954" x14ac:dyDescent="0.2"/>
    <row r="4955" x14ac:dyDescent="0.2"/>
    <row r="4956" x14ac:dyDescent="0.2"/>
    <row r="4957" x14ac:dyDescent="0.2"/>
    <row r="4958" x14ac:dyDescent="0.2"/>
    <row r="4959" x14ac:dyDescent="0.2"/>
    <row r="4960" x14ac:dyDescent="0.2"/>
    <row r="4961" x14ac:dyDescent="0.2"/>
    <row r="4962" x14ac:dyDescent="0.2"/>
    <row r="4963" x14ac:dyDescent="0.2"/>
    <row r="4964" x14ac:dyDescent="0.2"/>
    <row r="4965" x14ac:dyDescent="0.2"/>
    <row r="4966" x14ac:dyDescent="0.2"/>
    <row r="4967" x14ac:dyDescent="0.2"/>
    <row r="4968" x14ac:dyDescent="0.2"/>
    <row r="4969" x14ac:dyDescent="0.2"/>
    <row r="4970" x14ac:dyDescent="0.2"/>
    <row r="4971" x14ac:dyDescent="0.2"/>
    <row r="4972" x14ac:dyDescent="0.2"/>
    <row r="4973" x14ac:dyDescent="0.2"/>
    <row r="4974" x14ac:dyDescent="0.2"/>
    <row r="4975" x14ac:dyDescent="0.2"/>
    <row r="4976" x14ac:dyDescent="0.2"/>
    <row r="4977" x14ac:dyDescent="0.2"/>
    <row r="4978" x14ac:dyDescent="0.2"/>
    <row r="4979" x14ac:dyDescent="0.2"/>
    <row r="4980" x14ac:dyDescent="0.2"/>
    <row r="4981" x14ac:dyDescent="0.2"/>
    <row r="4982" x14ac:dyDescent="0.2"/>
    <row r="4983" x14ac:dyDescent="0.2"/>
    <row r="4984" x14ac:dyDescent="0.2"/>
    <row r="4985" x14ac:dyDescent="0.2"/>
    <row r="4986" x14ac:dyDescent="0.2"/>
    <row r="4987" x14ac:dyDescent="0.2"/>
    <row r="4988" x14ac:dyDescent="0.2"/>
    <row r="4989" x14ac:dyDescent="0.2"/>
    <row r="4990" x14ac:dyDescent="0.2"/>
    <row r="4991" x14ac:dyDescent="0.2"/>
    <row r="4992" x14ac:dyDescent="0.2"/>
    <row r="4993" x14ac:dyDescent="0.2"/>
    <row r="4994" x14ac:dyDescent="0.2"/>
    <row r="4995" x14ac:dyDescent="0.2"/>
    <row r="4996" x14ac:dyDescent="0.2"/>
    <row r="4997" x14ac:dyDescent="0.2"/>
    <row r="4998" x14ac:dyDescent="0.2"/>
    <row r="4999" x14ac:dyDescent="0.2"/>
    <row r="5000" x14ac:dyDescent="0.2"/>
    <row r="5001" x14ac:dyDescent="0.2"/>
    <row r="5002" x14ac:dyDescent="0.2"/>
    <row r="5003" x14ac:dyDescent="0.2"/>
    <row r="5004" x14ac:dyDescent="0.2"/>
    <row r="5005" x14ac:dyDescent="0.2"/>
    <row r="5006" x14ac:dyDescent="0.2"/>
    <row r="5007" x14ac:dyDescent="0.2"/>
    <row r="5008" x14ac:dyDescent="0.2"/>
    <row r="5009" x14ac:dyDescent="0.2"/>
    <row r="5010" x14ac:dyDescent="0.2"/>
    <row r="5011" x14ac:dyDescent="0.2"/>
    <row r="5012" x14ac:dyDescent="0.2"/>
    <row r="5013" x14ac:dyDescent="0.2"/>
    <row r="5014" x14ac:dyDescent="0.2"/>
    <row r="5015" x14ac:dyDescent="0.2"/>
    <row r="5016" x14ac:dyDescent="0.2"/>
    <row r="5017" x14ac:dyDescent="0.2"/>
    <row r="5018" x14ac:dyDescent="0.2"/>
    <row r="5019" x14ac:dyDescent="0.2"/>
    <row r="5020" x14ac:dyDescent="0.2"/>
    <row r="5021" x14ac:dyDescent="0.2"/>
    <row r="5022" x14ac:dyDescent="0.2"/>
    <row r="5023" x14ac:dyDescent="0.2"/>
    <row r="5024" x14ac:dyDescent="0.2"/>
    <row r="5025" x14ac:dyDescent="0.2"/>
    <row r="5026" x14ac:dyDescent="0.2"/>
    <row r="5027" x14ac:dyDescent="0.2"/>
    <row r="5028" x14ac:dyDescent="0.2"/>
    <row r="5029" x14ac:dyDescent="0.2"/>
    <row r="5030" x14ac:dyDescent="0.2"/>
    <row r="5031" x14ac:dyDescent="0.2"/>
    <row r="5032" x14ac:dyDescent="0.2"/>
    <row r="5033" x14ac:dyDescent="0.2"/>
    <row r="5034" x14ac:dyDescent="0.2"/>
    <row r="5035" x14ac:dyDescent="0.2"/>
    <row r="5036" x14ac:dyDescent="0.2"/>
    <row r="5037" x14ac:dyDescent="0.2"/>
    <row r="5038" x14ac:dyDescent="0.2"/>
    <row r="5039" x14ac:dyDescent="0.2"/>
    <row r="5040" x14ac:dyDescent="0.2"/>
    <row r="5041" x14ac:dyDescent="0.2"/>
    <row r="5042" x14ac:dyDescent="0.2"/>
    <row r="5043" x14ac:dyDescent="0.2"/>
    <row r="5044" x14ac:dyDescent="0.2"/>
    <row r="5045" x14ac:dyDescent="0.2"/>
    <row r="5046" x14ac:dyDescent="0.2"/>
    <row r="5047" x14ac:dyDescent="0.2"/>
    <row r="5048" x14ac:dyDescent="0.2"/>
    <row r="5049" x14ac:dyDescent="0.2"/>
    <row r="5050" x14ac:dyDescent="0.2"/>
    <row r="5051" x14ac:dyDescent="0.2"/>
    <row r="5052" x14ac:dyDescent="0.2"/>
    <row r="5053" x14ac:dyDescent="0.2"/>
    <row r="5054" x14ac:dyDescent="0.2"/>
    <row r="5055" x14ac:dyDescent="0.2"/>
    <row r="5056" x14ac:dyDescent="0.2"/>
    <row r="5057" x14ac:dyDescent="0.2"/>
    <row r="5058" x14ac:dyDescent="0.2"/>
    <row r="5059" x14ac:dyDescent="0.2"/>
    <row r="5060" x14ac:dyDescent="0.2"/>
    <row r="5061" x14ac:dyDescent="0.2"/>
    <row r="5062" x14ac:dyDescent="0.2"/>
    <row r="5063" x14ac:dyDescent="0.2"/>
    <row r="5064" x14ac:dyDescent="0.2"/>
    <row r="5065" x14ac:dyDescent="0.2"/>
    <row r="5066" x14ac:dyDescent="0.2"/>
    <row r="5067" x14ac:dyDescent="0.2"/>
    <row r="5068" x14ac:dyDescent="0.2"/>
    <row r="5069" x14ac:dyDescent="0.2"/>
    <row r="5070" x14ac:dyDescent="0.2"/>
    <row r="5071" x14ac:dyDescent="0.2"/>
    <row r="5072" x14ac:dyDescent="0.2"/>
    <row r="5073" x14ac:dyDescent="0.2"/>
    <row r="5074" x14ac:dyDescent="0.2"/>
    <row r="5075" x14ac:dyDescent="0.2"/>
    <row r="5076" x14ac:dyDescent="0.2"/>
    <row r="5077" x14ac:dyDescent="0.2"/>
    <row r="5078" x14ac:dyDescent="0.2"/>
    <row r="5079" x14ac:dyDescent="0.2"/>
    <row r="5080" x14ac:dyDescent="0.2"/>
    <row r="5081" x14ac:dyDescent="0.2"/>
    <row r="5082" x14ac:dyDescent="0.2"/>
    <row r="5083" x14ac:dyDescent="0.2"/>
    <row r="5084" x14ac:dyDescent="0.2"/>
    <row r="5085" x14ac:dyDescent="0.2"/>
    <row r="5086" x14ac:dyDescent="0.2"/>
    <row r="5087" x14ac:dyDescent="0.2"/>
    <row r="5088" x14ac:dyDescent="0.2"/>
    <row r="5089" x14ac:dyDescent="0.2"/>
    <row r="5090" x14ac:dyDescent="0.2"/>
    <row r="5091" x14ac:dyDescent="0.2"/>
    <row r="5092" x14ac:dyDescent="0.2"/>
    <row r="5093" x14ac:dyDescent="0.2"/>
    <row r="5094" x14ac:dyDescent="0.2"/>
    <row r="5095" x14ac:dyDescent="0.2"/>
    <row r="5096" x14ac:dyDescent="0.2"/>
    <row r="5097" x14ac:dyDescent="0.2"/>
    <row r="5098" x14ac:dyDescent="0.2"/>
    <row r="5099" x14ac:dyDescent="0.2"/>
    <row r="5100" x14ac:dyDescent="0.2"/>
    <row r="5101" x14ac:dyDescent="0.2"/>
    <row r="5102" x14ac:dyDescent="0.2"/>
    <row r="5103" x14ac:dyDescent="0.2"/>
    <row r="5104" x14ac:dyDescent="0.2"/>
    <row r="5105" x14ac:dyDescent="0.2"/>
    <row r="5106" x14ac:dyDescent="0.2"/>
    <row r="5107" x14ac:dyDescent="0.2"/>
    <row r="5108" x14ac:dyDescent="0.2"/>
    <row r="5109" x14ac:dyDescent="0.2"/>
    <row r="5110" x14ac:dyDescent="0.2"/>
    <row r="5111" x14ac:dyDescent="0.2"/>
    <row r="5112" x14ac:dyDescent="0.2"/>
    <row r="5113" x14ac:dyDescent="0.2"/>
    <row r="5114" x14ac:dyDescent="0.2"/>
    <row r="5115" x14ac:dyDescent="0.2"/>
    <row r="5116" x14ac:dyDescent="0.2"/>
    <row r="5117" x14ac:dyDescent="0.2"/>
    <row r="5118" x14ac:dyDescent="0.2"/>
    <row r="5119" x14ac:dyDescent="0.2"/>
    <row r="5120" x14ac:dyDescent="0.2"/>
    <row r="5121" x14ac:dyDescent="0.2"/>
    <row r="5122" x14ac:dyDescent="0.2"/>
    <row r="5123" x14ac:dyDescent="0.2"/>
    <row r="5124" x14ac:dyDescent="0.2"/>
    <row r="5125" x14ac:dyDescent="0.2"/>
    <row r="5126" x14ac:dyDescent="0.2"/>
    <row r="5127" x14ac:dyDescent="0.2"/>
    <row r="5128" x14ac:dyDescent="0.2"/>
    <row r="5129" x14ac:dyDescent="0.2"/>
    <row r="5130" x14ac:dyDescent="0.2"/>
    <row r="5131" x14ac:dyDescent="0.2"/>
    <row r="5132" x14ac:dyDescent="0.2"/>
    <row r="5133" x14ac:dyDescent="0.2"/>
    <row r="5134" x14ac:dyDescent="0.2"/>
    <row r="5135" x14ac:dyDescent="0.2"/>
    <row r="5136" x14ac:dyDescent="0.2"/>
    <row r="5137" x14ac:dyDescent="0.2"/>
    <row r="5138" x14ac:dyDescent="0.2"/>
    <row r="5139" x14ac:dyDescent="0.2"/>
    <row r="5140" x14ac:dyDescent="0.2"/>
    <row r="5141" x14ac:dyDescent="0.2"/>
    <row r="5142" x14ac:dyDescent="0.2"/>
    <row r="5143" x14ac:dyDescent="0.2"/>
    <row r="5144" x14ac:dyDescent="0.2"/>
    <row r="5145" x14ac:dyDescent="0.2"/>
    <row r="5146" x14ac:dyDescent="0.2"/>
    <row r="5147" x14ac:dyDescent="0.2"/>
    <row r="5148" x14ac:dyDescent="0.2"/>
    <row r="5149" x14ac:dyDescent="0.2"/>
    <row r="5150" x14ac:dyDescent="0.2"/>
    <row r="5151" x14ac:dyDescent="0.2"/>
    <row r="5152" x14ac:dyDescent="0.2"/>
    <row r="5153" x14ac:dyDescent="0.2"/>
    <row r="5154" x14ac:dyDescent="0.2"/>
    <row r="5155" x14ac:dyDescent="0.2"/>
    <row r="5156" x14ac:dyDescent="0.2"/>
    <row r="5157" x14ac:dyDescent="0.2"/>
    <row r="5158" x14ac:dyDescent="0.2"/>
    <row r="5159" x14ac:dyDescent="0.2"/>
    <row r="5160" x14ac:dyDescent="0.2"/>
    <row r="5161" x14ac:dyDescent="0.2"/>
    <row r="5162" x14ac:dyDescent="0.2"/>
    <row r="5163" x14ac:dyDescent="0.2"/>
    <row r="5164" x14ac:dyDescent="0.2"/>
    <row r="5165" x14ac:dyDescent="0.2"/>
    <row r="5166" x14ac:dyDescent="0.2"/>
    <row r="5167" x14ac:dyDescent="0.2"/>
    <row r="5168" x14ac:dyDescent="0.2"/>
    <row r="5169" x14ac:dyDescent="0.2"/>
    <row r="5170" x14ac:dyDescent="0.2"/>
    <row r="5171" x14ac:dyDescent="0.2"/>
    <row r="5172" x14ac:dyDescent="0.2"/>
    <row r="5173" x14ac:dyDescent="0.2"/>
    <row r="5174" x14ac:dyDescent="0.2"/>
    <row r="5175" x14ac:dyDescent="0.2"/>
    <row r="5176" x14ac:dyDescent="0.2"/>
    <row r="5177" x14ac:dyDescent="0.2"/>
    <row r="5178" x14ac:dyDescent="0.2"/>
    <row r="5179" x14ac:dyDescent="0.2"/>
    <row r="5180" x14ac:dyDescent="0.2"/>
    <row r="5181" x14ac:dyDescent="0.2"/>
    <row r="5182" x14ac:dyDescent="0.2"/>
    <row r="5183" x14ac:dyDescent="0.2"/>
    <row r="5184" x14ac:dyDescent="0.2"/>
    <row r="5185" x14ac:dyDescent="0.2"/>
    <row r="5186" x14ac:dyDescent="0.2"/>
    <row r="5187" x14ac:dyDescent="0.2"/>
    <row r="5188" x14ac:dyDescent="0.2"/>
    <row r="5189" x14ac:dyDescent="0.2"/>
    <row r="5190" x14ac:dyDescent="0.2"/>
    <row r="5191" x14ac:dyDescent="0.2"/>
    <row r="5192" x14ac:dyDescent="0.2"/>
    <row r="5193" x14ac:dyDescent="0.2"/>
    <row r="5194" x14ac:dyDescent="0.2"/>
    <row r="5195" x14ac:dyDescent="0.2"/>
    <row r="5196" x14ac:dyDescent="0.2"/>
    <row r="5197" x14ac:dyDescent="0.2"/>
    <row r="5198" x14ac:dyDescent="0.2"/>
    <row r="5199" x14ac:dyDescent="0.2"/>
    <row r="5200" x14ac:dyDescent="0.2"/>
    <row r="5201" x14ac:dyDescent="0.2"/>
    <row r="5202" x14ac:dyDescent="0.2"/>
    <row r="5203" x14ac:dyDescent="0.2"/>
    <row r="5204" x14ac:dyDescent="0.2"/>
    <row r="5205" x14ac:dyDescent="0.2"/>
    <row r="5206" x14ac:dyDescent="0.2"/>
    <row r="5207" x14ac:dyDescent="0.2"/>
    <row r="5208" x14ac:dyDescent="0.2"/>
    <row r="5209" x14ac:dyDescent="0.2"/>
    <row r="5210" x14ac:dyDescent="0.2"/>
    <row r="5211" x14ac:dyDescent="0.2"/>
    <row r="5212" x14ac:dyDescent="0.2"/>
    <row r="5213" x14ac:dyDescent="0.2"/>
    <row r="5214" x14ac:dyDescent="0.2"/>
    <row r="5215" x14ac:dyDescent="0.2"/>
    <row r="5216" x14ac:dyDescent="0.2"/>
    <row r="5217" x14ac:dyDescent="0.2"/>
    <row r="5218" x14ac:dyDescent="0.2"/>
    <row r="5219" x14ac:dyDescent="0.2"/>
    <row r="5220" x14ac:dyDescent="0.2"/>
    <row r="5221" x14ac:dyDescent="0.2"/>
    <row r="5222" x14ac:dyDescent="0.2"/>
    <row r="5223" x14ac:dyDescent="0.2"/>
    <row r="5224" x14ac:dyDescent="0.2"/>
    <row r="5225" x14ac:dyDescent="0.2"/>
    <row r="5226" x14ac:dyDescent="0.2"/>
    <row r="5227" x14ac:dyDescent="0.2"/>
    <row r="5228" x14ac:dyDescent="0.2"/>
    <row r="5229" x14ac:dyDescent="0.2"/>
    <row r="5230" x14ac:dyDescent="0.2"/>
    <row r="5231" x14ac:dyDescent="0.2"/>
    <row r="5232" x14ac:dyDescent="0.2"/>
    <row r="5233" x14ac:dyDescent="0.2"/>
    <row r="5234" x14ac:dyDescent="0.2"/>
    <row r="5235" x14ac:dyDescent="0.2"/>
    <row r="5236" x14ac:dyDescent="0.2"/>
    <row r="5237" x14ac:dyDescent="0.2"/>
    <row r="5238" x14ac:dyDescent="0.2"/>
    <row r="5239" x14ac:dyDescent="0.2"/>
    <row r="5240" x14ac:dyDescent="0.2"/>
    <row r="5241" x14ac:dyDescent="0.2"/>
    <row r="5242" x14ac:dyDescent="0.2"/>
    <row r="5243" x14ac:dyDescent="0.2"/>
    <row r="5244" x14ac:dyDescent="0.2"/>
    <row r="5245" x14ac:dyDescent="0.2"/>
    <row r="5246" x14ac:dyDescent="0.2"/>
    <row r="5247" x14ac:dyDescent="0.2"/>
    <row r="5248" x14ac:dyDescent="0.2"/>
    <row r="5249" x14ac:dyDescent="0.2"/>
    <row r="5250" x14ac:dyDescent="0.2"/>
    <row r="5251" x14ac:dyDescent="0.2"/>
    <row r="5252" x14ac:dyDescent="0.2"/>
    <row r="5253" x14ac:dyDescent="0.2"/>
    <row r="5254" x14ac:dyDescent="0.2"/>
    <row r="5255" x14ac:dyDescent="0.2"/>
    <row r="5256" x14ac:dyDescent="0.2"/>
    <row r="5257" x14ac:dyDescent="0.2"/>
    <row r="5258" x14ac:dyDescent="0.2"/>
    <row r="5259" x14ac:dyDescent="0.2"/>
    <row r="5260" x14ac:dyDescent="0.2"/>
    <row r="5261" x14ac:dyDescent="0.2"/>
    <row r="5262" x14ac:dyDescent="0.2"/>
    <row r="5263" x14ac:dyDescent="0.2"/>
    <row r="5264" x14ac:dyDescent="0.2"/>
    <row r="5265" x14ac:dyDescent="0.2"/>
    <row r="5266" x14ac:dyDescent="0.2"/>
    <row r="5267" x14ac:dyDescent="0.2"/>
    <row r="5268" x14ac:dyDescent="0.2"/>
    <row r="5269" x14ac:dyDescent="0.2"/>
    <row r="5270" x14ac:dyDescent="0.2"/>
    <row r="5271" x14ac:dyDescent="0.2"/>
    <row r="5272" x14ac:dyDescent="0.2"/>
    <row r="5273" x14ac:dyDescent="0.2"/>
    <row r="5274" x14ac:dyDescent="0.2"/>
    <row r="5275" x14ac:dyDescent="0.2"/>
    <row r="5276" x14ac:dyDescent="0.2"/>
    <row r="5277" x14ac:dyDescent="0.2"/>
    <row r="5278" x14ac:dyDescent="0.2"/>
    <row r="5279" x14ac:dyDescent="0.2"/>
    <row r="5280" x14ac:dyDescent="0.2"/>
    <row r="5281" x14ac:dyDescent="0.2"/>
    <row r="5282" x14ac:dyDescent="0.2"/>
    <row r="5283" x14ac:dyDescent="0.2"/>
    <row r="5284" x14ac:dyDescent="0.2"/>
    <row r="5285" x14ac:dyDescent="0.2"/>
    <row r="5286" x14ac:dyDescent="0.2"/>
    <row r="5287" x14ac:dyDescent="0.2"/>
    <row r="5288" x14ac:dyDescent="0.2"/>
    <row r="5289" x14ac:dyDescent="0.2"/>
    <row r="5290" x14ac:dyDescent="0.2"/>
    <row r="5291" x14ac:dyDescent="0.2"/>
    <row r="5292" x14ac:dyDescent="0.2"/>
    <row r="5293" x14ac:dyDescent="0.2"/>
    <row r="5294" x14ac:dyDescent="0.2"/>
    <row r="5295" x14ac:dyDescent="0.2"/>
    <row r="5296" x14ac:dyDescent="0.2"/>
    <row r="5297" x14ac:dyDescent="0.2"/>
    <row r="5298" x14ac:dyDescent="0.2"/>
    <row r="5299" x14ac:dyDescent="0.2"/>
    <row r="5300" x14ac:dyDescent="0.2"/>
    <row r="5301" x14ac:dyDescent="0.2"/>
    <row r="5302" x14ac:dyDescent="0.2"/>
    <row r="5303" x14ac:dyDescent="0.2"/>
    <row r="5304" x14ac:dyDescent="0.2"/>
    <row r="5305" x14ac:dyDescent="0.2"/>
    <row r="5306" x14ac:dyDescent="0.2"/>
    <row r="5307" x14ac:dyDescent="0.2"/>
    <row r="5308" x14ac:dyDescent="0.2"/>
    <row r="5309" x14ac:dyDescent="0.2"/>
    <row r="5310" x14ac:dyDescent="0.2"/>
    <row r="5311" x14ac:dyDescent="0.2"/>
    <row r="5312" x14ac:dyDescent="0.2"/>
    <row r="5313" x14ac:dyDescent="0.2"/>
    <row r="5314" x14ac:dyDescent="0.2"/>
    <row r="5315" x14ac:dyDescent="0.2"/>
    <row r="5316" x14ac:dyDescent="0.2"/>
    <row r="5317" x14ac:dyDescent="0.2"/>
    <row r="5318" x14ac:dyDescent="0.2"/>
    <row r="5319" x14ac:dyDescent="0.2"/>
    <row r="5320" x14ac:dyDescent="0.2"/>
    <row r="5321" x14ac:dyDescent="0.2"/>
    <row r="5322" x14ac:dyDescent="0.2"/>
    <row r="5323" x14ac:dyDescent="0.2"/>
    <row r="5324" x14ac:dyDescent="0.2"/>
    <row r="5325" x14ac:dyDescent="0.2"/>
    <row r="5326" x14ac:dyDescent="0.2"/>
    <row r="5327" x14ac:dyDescent="0.2"/>
    <row r="5328" x14ac:dyDescent="0.2"/>
    <row r="5329" x14ac:dyDescent="0.2"/>
    <row r="5330" x14ac:dyDescent="0.2"/>
    <row r="5331" x14ac:dyDescent="0.2"/>
    <row r="5332" x14ac:dyDescent="0.2"/>
    <row r="5333" x14ac:dyDescent="0.2"/>
    <row r="5334" x14ac:dyDescent="0.2"/>
    <row r="5335" x14ac:dyDescent="0.2"/>
    <row r="5336" x14ac:dyDescent="0.2"/>
    <row r="5337" x14ac:dyDescent="0.2"/>
    <row r="5338" x14ac:dyDescent="0.2"/>
    <row r="5339" x14ac:dyDescent="0.2"/>
    <row r="5340" x14ac:dyDescent="0.2"/>
    <row r="5341" x14ac:dyDescent="0.2"/>
    <row r="5342" x14ac:dyDescent="0.2"/>
    <row r="5343" x14ac:dyDescent="0.2"/>
    <row r="5344" x14ac:dyDescent="0.2"/>
    <row r="5345" x14ac:dyDescent="0.2"/>
    <row r="5346" x14ac:dyDescent="0.2"/>
    <row r="5347" x14ac:dyDescent="0.2"/>
    <row r="5348" x14ac:dyDescent="0.2"/>
    <row r="5349" x14ac:dyDescent="0.2"/>
    <row r="5350" x14ac:dyDescent="0.2"/>
    <row r="5351" x14ac:dyDescent="0.2"/>
    <row r="5352" x14ac:dyDescent="0.2"/>
    <row r="5353" x14ac:dyDescent="0.2"/>
    <row r="5354" x14ac:dyDescent="0.2"/>
    <row r="5355" x14ac:dyDescent="0.2"/>
    <row r="5356" x14ac:dyDescent="0.2"/>
    <row r="5357" x14ac:dyDescent="0.2"/>
    <row r="5358" x14ac:dyDescent="0.2"/>
    <row r="5359" x14ac:dyDescent="0.2"/>
    <row r="5360" x14ac:dyDescent="0.2"/>
    <row r="5361" x14ac:dyDescent="0.2"/>
    <row r="5362" x14ac:dyDescent="0.2"/>
    <row r="5363" x14ac:dyDescent="0.2"/>
    <row r="5364" x14ac:dyDescent="0.2"/>
    <row r="5365" x14ac:dyDescent="0.2"/>
    <row r="5366" x14ac:dyDescent="0.2"/>
    <row r="5367" x14ac:dyDescent="0.2"/>
    <row r="5368" x14ac:dyDescent="0.2"/>
    <row r="5369" x14ac:dyDescent="0.2"/>
    <row r="5370" x14ac:dyDescent="0.2"/>
    <row r="5371" x14ac:dyDescent="0.2"/>
    <row r="5372" x14ac:dyDescent="0.2"/>
    <row r="5373" x14ac:dyDescent="0.2"/>
    <row r="5374" x14ac:dyDescent="0.2"/>
    <row r="5375" x14ac:dyDescent="0.2"/>
    <row r="5376" x14ac:dyDescent="0.2"/>
    <row r="5377" x14ac:dyDescent="0.2"/>
    <row r="5378" x14ac:dyDescent="0.2"/>
    <row r="5379" x14ac:dyDescent="0.2"/>
    <row r="5380" x14ac:dyDescent="0.2"/>
    <row r="5381" x14ac:dyDescent="0.2"/>
    <row r="5382" x14ac:dyDescent="0.2"/>
    <row r="5383" x14ac:dyDescent="0.2"/>
    <row r="5384" x14ac:dyDescent="0.2"/>
    <row r="5385" x14ac:dyDescent="0.2"/>
    <row r="5386" x14ac:dyDescent="0.2"/>
    <row r="5387" x14ac:dyDescent="0.2"/>
    <row r="5388" x14ac:dyDescent="0.2"/>
    <row r="5389" x14ac:dyDescent="0.2"/>
    <row r="5390" x14ac:dyDescent="0.2"/>
    <row r="5391" x14ac:dyDescent="0.2"/>
    <row r="5392" x14ac:dyDescent="0.2"/>
    <row r="5393" x14ac:dyDescent="0.2"/>
    <row r="5394" x14ac:dyDescent="0.2"/>
    <row r="5395" x14ac:dyDescent="0.2"/>
    <row r="5396" x14ac:dyDescent="0.2"/>
    <row r="5397" x14ac:dyDescent="0.2"/>
    <row r="5398" x14ac:dyDescent="0.2"/>
    <row r="5399" x14ac:dyDescent="0.2"/>
    <row r="5400" x14ac:dyDescent="0.2"/>
    <row r="5401" x14ac:dyDescent="0.2"/>
    <row r="5402" x14ac:dyDescent="0.2"/>
    <row r="5403" x14ac:dyDescent="0.2"/>
    <row r="5404" x14ac:dyDescent="0.2"/>
    <row r="5405" x14ac:dyDescent="0.2"/>
    <row r="5406" x14ac:dyDescent="0.2"/>
    <row r="5407" x14ac:dyDescent="0.2"/>
    <row r="5408" x14ac:dyDescent="0.2"/>
    <row r="5409" x14ac:dyDescent="0.2"/>
    <row r="5410" x14ac:dyDescent="0.2"/>
    <row r="5411" x14ac:dyDescent="0.2"/>
    <row r="5412" x14ac:dyDescent="0.2"/>
    <row r="5413" x14ac:dyDescent="0.2"/>
    <row r="5414" x14ac:dyDescent="0.2"/>
    <row r="5415" x14ac:dyDescent="0.2"/>
    <row r="5416" x14ac:dyDescent="0.2"/>
    <row r="5417" x14ac:dyDescent="0.2"/>
    <row r="5418" x14ac:dyDescent="0.2"/>
    <row r="5419" x14ac:dyDescent="0.2"/>
    <row r="5420" x14ac:dyDescent="0.2"/>
    <row r="5421" x14ac:dyDescent="0.2"/>
    <row r="5422" x14ac:dyDescent="0.2"/>
    <row r="5423" x14ac:dyDescent="0.2"/>
    <row r="5424" x14ac:dyDescent="0.2"/>
    <row r="5425" x14ac:dyDescent="0.2"/>
    <row r="5426" x14ac:dyDescent="0.2"/>
    <row r="5427" x14ac:dyDescent="0.2"/>
    <row r="5428" x14ac:dyDescent="0.2"/>
    <row r="5429" x14ac:dyDescent="0.2"/>
    <row r="5430" x14ac:dyDescent="0.2"/>
    <row r="5431" x14ac:dyDescent="0.2"/>
    <row r="5432" x14ac:dyDescent="0.2"/>
    <row r="5433" x14ac:dyDescent="0.2"/>
    <row r="5434" x14ac:dyDescent="0.2"/>
    <row r="5435" x14ac:dyDescent="0.2"/>
    <row r="5436" x14ac:dyDescent="0.2"/>
    <row r="5437" x14ac:dyDescent="0.2"/>
    <row r="5438" x14ac:dyDescent="0.2"/>
    <row r="5439" x14ac:dyDescent="0.2"/>
    <row r="5440" x14ac:dyDescent="0.2"/>
    <row r="5441" x14ac:dyDescent="0.2"/>
    <row r="5442" x14ac:dyDescent="0.2"/>
    <row r="5443" x14ac:dyDescent="0.2"/>
    <row r="5444" x14ac:dyDescent="0.2"/>
    <row r="5445" x14ac:dyDescent="0.2"/>
    <row r="5446" x14ac:dyDescent="0.2"/>
    <row r="5447" x14ac:dyDescent="0.2"/>
    <row r="5448" x14ac:dyDescent="0.2"/>
    <row r="5449" x14ac:dyDescent="0.2"/>
    <row r="5450" x14ac:dyDescent="0.2"/>
    <row r="5451" x14ac:dyDescent="0.2"/>
    <row r="5452" x14ac:dyDescent="0.2"/>
    <row r="5453" x14ac:dyDescent="0.2"/>
    <row r="5454" x14ac:dyDescent="0.2"/>
    <row r="5455" x14ac:dyDescent="0.2"/>
    <row r="5456" x14ac:dyDescent="0.2"/>
    <row r="5457" x14ac:dyDescent="0.2"/>
    <row r="5458" x14ac:dyDescent="0.2"/>
    <row r="5459" x14ac:dyDescent="0.2"/>
    <row r="5460" x14ac:dyDescent="0.2"/>
    <row r="5461" x14ac:dyDescent="0.2"/>
    <row r="5462" x14ac:dyDescent="0.2"/>
    <row r="5463" x14ac:dyDescent="0.2"/>
    <row r="5464" x14ac:dyDescent="0.2"/>
    <row r="5465" x14ac:dyDescent="0.2"/>
    <row r="5466" x14ac:dyDescent="0.2"/>
    <row r="5467" x14ac:dyDescent="0.2"/>
    <row r="5468" x14ac:dyDescent="0.2"/>
    <row r="5469" x14ac:dyDescent="0.2"/>
    <row r="5470" x14ac:dyDescent="0.2"/>
    <row r="5471" x14ac:dyDescent="0.2"/>
    <row r="5472" x14ac:dyDescent="0.2"/>
    <row r="5473" x14ac:dyDescent="0.2"/>
    <row r="5474" x14ac:dyDescent="0.2"/>
    <row r="5475" x14ac:dyDescent="0.2"/>
    <row r="5476" x14ac:dyDescent="0.2"/>
    <row r="5477" x14ac:dyDescent="0.2"/>
    <row r="5478" x14ac:dyDescent="0.2"/>
    <row r="5479" x14ac:dyDescent="0.2"/>
    <row r="5480" x14ac:dyDescent="0.2"/>
    <row r="5481" x14ac:dyDescent="0.2"/>
    <row r="5482" x14ac:dyDescent="0.2"/>
    <row r="5483" x14ac:dyDescent="0.2"/>
    <row r="5484" x14ac:dyDescent="0.2"/>
    <row r="5485" x14ac:dyDescent="0.2"/>
    <row r="5486" x14ac:dyDescent="0.2"/>
    <row r="5487" x14ac:dyDescent="0.2"/>
    <row r="5488" x14ac:dyDescent="0.2"/>
    <row r="5489" x14ac:dyDescent="0.2"/>
    <row r="5490" x14ac:dyDescent="0.2"/>
    <row r="5491" x14ac:dyDescent="0.2"/>
    <row r="5492" x14ac:dyDescent="0.2"/>
    <row r="5493" x14ac:dyDescent="0.2"/>
    <row r="5494" x14ac:dyDescent="0.2"/>
    <row r="5495" x14ac:dyDescent="0.2"/>
    <row r="5496" x14ac:dyDescent="0.2"/>
    <row r="5497" x14ac:dyDescent="0.2"/>
    <row r="5498" x14ac:dyDescent="0.2"/>
    <row r="5499" x14ac:dyDescent="0.2"/>
    <row r="5500" x14ac:dyDescent="0.2"/>
    <row r="5501" x14ac:dyDescent="0.2"/>
    <row r="5502" x14ac:dyDescent="0.2"/>
    <row r="5503" x14ac:dyDescent="0.2"/>
    <row r="5504" x14ac:dyDescent="0.2"/>
    <row r="5505" x14ac:dyDescent="0.2"/>
    <row r="5506" x14ac:dyDescent="0.2"/>
    <row r="5507" x14ac:dyDescent="0.2"/>
    <row r="5508" x14ac:dyDescent="0.2"/>
    <row r="5509" x14ac:dyDescent="0.2"/>
    <row r="5510" x14ac:dyDescent="0.2"/>
    <row r="5511" x14ac:dyDescent="0.2"/>
    <row r="5512" x14ac:dyDescent="0.2"/>
    <row r="5513" x14ac:dyDescent="0.2"/>
    <row r="5514" x14ac:dyDescent="0.2"/>
    <row r="5515" x14ac:dyDescent="0.2"/>
    <row r="5516" x14ac:dyDescent="0.2"/>
    <row r="5517" x14ac:dyDescent="0.2"/>
    <row r="5518" x14ac:dyDescent="0.2"/>
    <row r="5519" x14ac:dyDescent="0.2"/>
    <row r="5520" x14ac:dyDescent="0.2"/>
    <row r="5521" x14ac:dyDescent="0.2"/>
    <row r="5522" x14ac:dyDescent="0.2"/>
    <row r="5523" x14ac:dyDescent="0.2"/>
    <row r="5524" x14ac:dyDescent="0.2"/>
    <row r="5525" x14ac:dyDescent="0.2"/>
    <row r="5526" x14ac:dyDescent="0.2"/>
    <row r="5527" x14ac:dyDescent="0.2"/>
    <row r="5528" x14ac:dyDescent="0.2"/>
    <row r="5529" x14ac:dyDescent="0.2"/>
    <row r="5530" x14ac:dyDescent="0.2"/>
    <row r="5531" x14ac:dyDescent="0.2"/>
    <row r="5532" x14ac:dyDescent="0.2"/>
    <row r="5533" x14ac:dyDescent="0.2"/>
    <row r="5534" x14ac:dyDescent="0.2"/>
    <row r="5535" x14ac:dyDescent="0.2"/>
    <row r="5536" x14ac:dyDescent="0.2"/>
    <row r="5537" x14ac:dyDescent="0.2"/>
    <row r="5538" x14ac:dyDescent="0.2"/>
    <row r="5539" x14ac:dyDescent="0.2"/>
    <row r="5540" x14ac:dyDescent="0.2"/>
    <row r="5541" x14ac:dyDescent="0.2"/>
    <row r="5542" x14ac:dyDescent="0.2"/>
    <row r="5543" x14ac:dyDescent="0.2"/>
    <row r="5544" x14ac:dyDescent="0.2"/>
    <row r="5545" x14ac:dyDescent="0.2"/>
    <row r="5546" x14ac:dyDescent="0.2"/>
    <row r="5547" x14ac:dyDescent="0.2"/>
    <row r="5548" x14ac:dyDescent="0.2"/>
    <row r="5549" x14ac:dyDescent="0.2"/>
    <row r="5550" x14ac:dyDescent="0.2"/>
    <row r="5551" x14ac:dyDescent="0.2"/>
    <row r="5552" x14ac:dyDescent="0.2"/>
    <row r="5553" x14ac:dyDescent="0.2"/>
    <row r="5554" x14ac:dyDescent="0.2"/>
    <row r="5555" x14ac:dyDescent="0.2"/>
    <row r="5556" x14ac:dyDescent="0.2"/>
    <row r="5557" x14ac:dyDescent="0.2"/>
    <row r="5558" x14ac:dyDescent="0.2"/>
    <row r="5559" x14ac:dyDescent="0.2"/>
    <row r="5560" x14ac:dyDescent="0.2"/>
    <row r="5561" x14ac:dyDescent="0.2"/>
    <row r="5562" x14ac:dyDescent="0.2"/>
    <row r="5563" x14ac:dyDescent="0.2"/>
    <row r="5564" x14ac:dyDescent="0.2"/>
    <row r="5565" x14ac:dyDescent="0.2"/>
    <row r="5566" x14ac:dyDescent="0.2"/>
    <row r="5567" x14ac:dyDescent="0.2"/>
    <row r="5568" x14ac:dyDescent="0.2"/>
    <row r="5569" x14ac:dyDescent="0.2"/>
    <row r="5570" x14ac:dyDescent="0.2"/>
    <row r="5571" x14ac:dyDescent="0.2"/>
    <row r="5572" x14ac:dyDescent="0.2"/>
    <row r="5573" x14ac:dyDescent="0.2"/>
    <row r="5574" x14ac:dyDescent="0.2"/>
    <row r="5575" x14ac:dyDescent="0.2"/>
    <row r="5576" x14ac:dyDescent="0.2"/>
    <row r="5577" x14ac:dyDescent="0.2"/>
    <row r="5578" x14ac:dyDescent="0.2"/>
    <row r="5579" x14ac:dyDescent="0.2"/>
    <row r="5580" x14ac:dyDescent="0.2"/>
    <row r="5581" x14ac:dyDescent="0.2"/>
    <row r="5582" x14ac:dyDescent="0.2"/>
    <row r="5583" x14ac:dyDescent="0.2"/>
    <row r="5584" x14ac:dyDescent="0.2"/>
    <row r="5585" x14ac:dyDescent="0.2"/>
    <row r="5586" x14ac:dyDescent="0.2"/>
    <row r="5587" x14ac:dyDescent="0.2"/>
    <row r="5588" x14ac:dyDescent="0.2"/>
    <row r="5589" x14ac:dyDescent="0.2"/>
    <row r="5590" x14ac:dyDescent="0.2"/>
    <row r="5591" x14ac:dyDescent="0.2"/>
    <row r="5592" x14ac:dyDescent="0.2"/>
    <row r="5593" x14ac:dyDescent="0.2"/>
    <row r="5594" x14ac:dyDescent="0.2"/>
    <row r="5595" x14ac:dyDescent="0.2"/>
    <row r="5596" x14ac:dyDescent="0.2"/>
    <row r="5597" x14ac:dyDescent="0.2"/>
    <row r="5598" x14ac:dyDescent="0.2"/>
    <row r="5599" x14ac:dyDescent="0.2"/>
    <row r="5600" x14ac:dyDescent="0.2"/>
    <row r="5601" x14ac:dyDescent="0.2"/>
    <row r="5602" x14ac:dyDescent="0.2"/>
    <row r="5603" x14ac:dyDescent="0.2"/>
    <row r="5604" x14ac:dyDescent="0.2"/>
    <row r="5605" x14ac:dyDescent="0.2"/>
    <row r="5606" x14ac:dyDescent="0.2"/>
    <row r="5607" x14ac:dyDescent="0.2"/>
    <row r="5608" x14ac:dyDescent="0.2"/>
    <row r="5609" x14ac:dyDescent="0.2"/>
    <row r="5610" x14ac:dyDescent="0.2"/>
    <row r="5611" x14ac:dyDescent="0.2"/>
    <row r="5612" x14ac:dyDescent="0.2"/>
    <row r="5613" x14ac:dyDescent="0.2"/>
    <row r="5614" x14ac:dyDescent="0.2"/>
    <row r="5615" x14ac:dyDescent="0.2"/>
    <row r="5616" x14ac:dyDescent="0.2"/>
    <row r="5617" x14ac:dyDescent="0.2"/>
    <row r="5618" x14ac:dyDescent="0.2"/>
    <row r="5619" x14ac:dyDescent="0.2"/>
    <row r="5620" x14ac:dyDescent="0.2"/>
    <row r="5621" x14ac:dyDescent="0.2"/>
    <row r="5622" x14ac:dyDescent="0.2"/>
    <row r="5623" x14ac:dyDescent="0.2"/>
    <row r="5624" x14ac:dyDescent="0.2"/>
    <row r="5625" x14ac:dyDescent="0.2"/>
    <row r="5626" x14ac:dyDescent="0.2"/>
    <row r="5627" x14ac:dyDescent="0.2"/>
    <row r="5628" x14ac:dyDescent="0.2"/>
    <row r="5629" x14ac:dyDescent="0.2"/>
    <row r="5630" x14ac:dyDescent="0.2"/>
    <row r="5631" x14ac:dyDescent="0.2"/>
    <row r="5632" x14ac:dyDescent="0.2"/>
    <row r="5633" x14ac:dyDescent="0.2"/>
    <row r="5634" x14ac:dyDescent="0.2"/>
    <row r="5635" x14ac:dyDescent="0.2"/>
    <row r="5636" x14ac:dyDescent="0.2"/>
    <row r="5637" x14ac:dyDescent="0.2"/>
    <row r="5638" x14ac:dyDescent="0.2"/>
    <row r="5639" x14ac:dyDescent="0.2"/>
    <row r="5640" x14ac:dyDescent="0.2"/>
    <row r="5641" x14ac:dyDescent="0.2"/>
    <row r="5642" x14ac:dyDescent="0.2"/>
    <row r="5643" x14ac:dyDescent="0.2"/>
    <row r="5644" x14ac:dyDescent="0.2"/>
    <row r="5645" x14ac:dyDescent="0.2"/>
    <row r="5646" x14ac:dyDescent="0.2"/>
    <row r="5647" x14ac:dyDescent="0.2"/>
    <row r="5648" x14ac:dyDescent="0.2"/>
    <row r="5649" x14ac:dyDescent="0.2"/>
    <row r="5650" x14ac:dyDescent="0.2"/>
    <row r="5651" x14ac:dyDescent="0.2"/>
    <row r="5652" x14ac:dyDescent="0.2"/>
    <row r="5653" x14ac:dyDescent="0.2"/>
    <row r="5654" x14ac:dyDescent="0.2"/>
    <row r="5655" x14ac:dyDescent="0.2"/>
    <row r="5656" x14ac:dyDescent="0.2"/>
    <row r="5657" x14ac:dyDescent="0.2"/>
    <row r="5658" x14ac:dyDescent="0.2"/>
    <row r="5659" x14ac:dyDescent="0.2"/>
    <row r="5660" x14ac:dyDescent="0.2"/>
    <row r="5661" x14ac:dyDescent="0.2"/>
    <row r="5662" x14ac:dyDescent="0.2"/>
    <row r="5663" x14ac:dyDescent="0.2"/>
    <row r="5664" x14ac:dyDescent="0.2"/>
    <row r="5665" x14ac:dyDescent="0.2"/>
    <row r="5666" x14ac:dyDescent="0.2"/>
    <row r="5667" x14ac:dyDescent="0.2"/>
    <row r="5668" x14ac:dyDescent="0.2"/>
    <row r="5669" x14ac:dyDescent="0.2"/>
    <row r="5670" x14ac:dyDescent="0.2"/>
    <row r="5671" x14ac:dyDescent="0.2"/>
    <row r="5672" x14ac:dyDescent="0.2"/>
    <row r="5673" x14ac:dyDescent="0.2"/>
    <row r="5674" x14ac:dyDescent="0.2"/>
    <row r="5675" x14ac:dyDescent="0.2"/>
    <row r="5676" x14ac:dyDescent="0.2"/>
    <row r="5677" x14ac:dyDescent="0.2"/>
    <row r="5678" x14ac:dyDescent="0.2"/>
    <row r="5679" x14ac:dyDescent="0.2"/>
    <row r="5680" x14ac:dyDescent="0.2"/>
    <row r="5681" x14ac:dyDescent="0.2"/>
    <row r="5682" x14ac:dyDescent="0.2"/>
    <row r="5683" x14ac:dyDescent="0.2"/>
    <row r="5684" x14ac:dyDescent="0.2"/>
    <row r="5685" x14ac:dyDescent="0.2"/>
    <row r="5686" x14ac:dyDescent="0.2"/>
    <row r="5687" x14ac:dyDescent="0.2"/>
    <row r="5688" x14ac:dyDescent="0.2"/>
    <row r="5689" x14ac:dyDescent="0.2"/>
    <row r="5690" x14ac:dyDescent="0.2"/>
    <row r="5691" x14ac:dyDescent="0.2"/>
    <row r="5692" x14ac:dyDescent="0.2"/>
    <row r="5693" x14ac:dyDescent="0.2"/>
    <row r="5694" x14ac:dyDescent="0.2"/>
    <row r="5695" x14ac:dyDescent="0.2"/>
    <row r="5696" x14ac:dyDescent="0.2"/>
    <row r="5697" x14ac:dyDescent="0.2"/>
    <row r="5698" x14ac:dyDescent="0.2"/>
    <row r="5699" x14ac:dyDescent="0.2"/>
    <row r="5700" x14ac:dyDescent="0.2"/>
    <row r="5701" x14ac:dyDescent="0.2"/>
    <row r="5702" x14ac:dyDescent="0.2"/>
    <row r="5703" x14ac:dyDescent="0.2"/>
    <row r="5704" x14ac:dyDescent="0.2"/>
    <row r="5705" x14ac:dyDescent="0.2"/>
    <row r="5706" x14ac:dyDescent="0.2"/>
    <row r="5707" x14ac:dyDescent="0.2"/>
    <row r="5708" x14ac:dyDescent="0.2"/>
    <row r="5709" x14ac:dyDescent="0.2"/>
    <row r="5710" x14ac:dyDescent="0.2"/>
    <row r="5711" x14ac:dyDescent="0.2"/>
    <row r="5712" x14ac:dyDescent="0.2"/>
    <row r="5713" x14ac:dyDescent="0.2"/>
    <row r="5714" x14ac:dyDescent="0.2"/>
    <row r="5715" x14ac:dyDescent="0.2"/>
    <row r="5716" x14ac:dyDescent="0.2"/>
    <row r="5717" x14ac:dyDescent="0.2"/>
    <row r="5718" x14ac:dyDescent="0.2"/>
    <row r="5719" x14ac:dyDescent="0.2"/>
    <row r="5720" x14ac:dyDescent="0.2"/>
    <row r="5721" x14ac:dyDescent="0.2"/>
    <row r="5722" x14ac:dyDescent="0.2"/>
    <row r="5723" x14ac:dyDescent="0.2"/>
    <row r="5724" x14ac:dyDescent="0.2"/>
    <row r="5725" x14ac:dyDescent="0.2"/>
    <row r="5726" x14ac:dyDescent="0.2"/>
    <row r="5727" x14ac:dyDescent="0.2"/>
    <row r="5728" x14ac:dyDescent="0.2"/>
    <row r="5729" x14ac:dyDescent="0.2"/>
    <row r="5730" x14ac:dyDescent="0.2"/>
    <row r="5731" x14ac:dyDescent="0.2"/>
    <row r="5732" x14ac:dyDescent="0.2"/>
    <row r="5733" x14ac:dyDescent="0.2"/>
    <row r="5734" x14ac:dyDescent="0.2"/>
    <row r="5735" x14ac:dyDescent="0.2"/>
    <row r="5736" x14ac:dyDescent="0.2"/>
    <row r="5737" x14ac:dyDescent="0.2"/>
    <row r="5738" x14ac:dyDescent="0.2"/>
    <row r="5739" x14ac:dyDescent="0.2"/>
    <row r="5740" x14ac:dyDescent="0.2"/>
    <row r="5741" x14ac:dyDescent="0.2"/>
    <row r="5742" x14ac:dyDescent="0.2"/>
    <row r="5743" x14ac:dyDescent="0.2"/>
    <row r="5744" x14ac:dyDescent="0.2"/>
    <row r="5745" x14ac:dyDescent="0.2"/>
    <row r="5746" x14ac:dyDescent="0.2"/>
    <row r="5747" x14ac:dyDescent="0.2"/>
    <row r="5748" x14ac:dyDescent="0.2"/>
    <row r="5749" x14ac:dyDescent="0.2"/>
    <row r="5750" x14ac:dyDescent="0.2"/>
    <row r="5751" x14ac:dyDescent="0.2"/>
    <row r="5752" x14ac:dyDescent="0.2"/>
    <row r="5753" x14ac:dyDescent="0.2"/>
    <row r="5754" x14ac:dyDescent="0.2"/>
    <row r="5755" x14ac:dyDescent="0.2"/>
    <row r="5756" x14ac:dyDescent="0.2"/>
    <row r="5757" x14ac:dyDescent="0.2"/>
    <row r="5758" x14ac:dyDescent="0.2"/>
    <row r="5759" x14ac:dyDescent="0.2"/>
    <row r="5760" x14ac:dyDescent="0.2"/>
    <row r="5761" x14ac:dyDescent="0.2"/>
    <row r="5762" x14ac:dyDescent="0.2"/>
    <row r="5763" x14ac:dyDescent="0.2"/>
    <row r="5764" x14ac:dyDescent="0.2"/>
    <row r="5765" x14ac:dyDescent="0.2"/>
    <row r="5766" x14ac:dyDescent="0.2"/>
    <row r="5767" x14ac:dyDescent="0.2"/>
    <row r="5768" x14ac:dyDescent="0.2"/>
    <row r="5769" x14ac:dyDescent="0.2"/>
    <row r="5770" x14ac:dyDescent="0.2"/>
    <row r="5771" x14ac:dyDescent="0.2"/>
    <row r="5772" x14ac:dyDescent="0.2"/>
    <row r="5773" x14ac:dyDescent="0.2"/>
    <row r="5774" x14ac:dyDescent="0.2"/>
    <row r="5775" x14ac:dyDescent="0.2"/>
    <row r="5776" x14ac:dyDescent="0.2"/>
    <row r="5777" x14ac:dyDescent="0.2"/>
    <row r="5778" x14ac:dyDescent="0.2"/>
    <row r="5779" x14ac:dyDescent="0.2"/>
    <row r="5780" x14ac:dyDescent="0.2"/>
    <row r="5781" x14ac:dyDescent="0.2"/>
    <row r="5782" x14ac:dyDescent="0.2"/>
    <row r="5783" x14ac:dyDescent="0.2"/>
    <row r="5784" x14ac:dyDescent="0.2"/>
    <row r="5785" x14ac:dyDescent="0.2"/>
    <row r="5786" x14ac:dyDescent="0.2"/>
    <row r="5787" x14ac:dyDescent="0.2"/>
    <row r="5788" x14ac:dyDescent="0.2"/>
    <row r="5789" x14ac:dyDescent="0.2"/>
    <row r="5790" x14ac:dyDescent="0.2"/>
    <row r="5791" x14ac:dyDescent="0.2"/>
    <row r="5792" x14ac:dyDescent="0.2"/>
    <row r="5793" x14ac:dyDescent="0.2"/>
    <row r="5794" x14ac:dyDescent="0.2"/>
    <row r="5795" x14ac:dyDescent="0.2"/>
    <row r="5796" x14ac:dyDescent="0.2"/>
    <row r="5797" x14ac:dyDescent="0.2"/>
    <row r="5798" x14ac:dyDescent="0.2"/>
    <row r="5799" x14ac:dyDescent="0.2"/>
    <row r="5800" x14ac:dyDescent="0.2"/>
    <row r="5801" x14ac:dyDescent="0.2"/>
    <row r="5802" x14ac:dyDescent="0.2"/>
    <row r="5803" x14ac:dyDescent="0.2"/>
    <row r="5804" x14ac:dyDescent="0.2"/>
    <row r="5805" x14ac:dyDescent="0.2"/>
    <row r="5806" x14ac:dyDescent="0.2"/>
    <row r="5807" x14ac:dyDescent="0.2"/>
    <row r="5808" x14ac:dyDescent="0.2"/>
    <row r="5809" x14ac:dyDescent="0.2"/>
    <row r="5810" x14ac:dyDescent="0.2"/>
    <row r="5811" x14ac:dyDescent="0.2"/>
    <row r="5812" x14ac:dyDescent="0.2"/>
    <row r="5813" x14ac:dyDescent="0.2"/>
    <row r="5814" x14ac:dyDescent="0.2"/>
    <row r="5815" x14ac:dyDescent="0.2"/>
    <row r="5816" x14ac:dyDescent="0.2"/>
    <row r="5817" x14ac:dyDescent="0.2"/>
    <row r="5818" x14ac:dyDescent="0.2"/>
    <row r="5819" x14ac:dyDescent="0.2"/>
    <row r="5820" x14ac:dyDescent="0.2"/>
    <row r="5821" x14ac:dyDescent="0.2"/>
    <row r="5822" x14ac:dyDescent="0.2"/>
    <row r="5823" x14ac:dyDescent="0.2"/>
    <row r="5824" x14ac:dyDescent="0.2"/>
    <row r="5825" x14ac:dyDescent="0.2"/>
    <row r="5826" x14ac:dyDescent="0.2"/>
    <row r="5827" x14ac:dyDescent="0.2"/>
    <row r="5828" x14ac:dyDescent="0.2"/>
    <row r="5829" x14ac:dyDescent="0.2"/>
    <row r="5830" x14ac:dyDescent="0.2"/>
    <row r="5831" x14ac:dyDescent="0.2"/>
    <row r="5832" x14ac:dyDescent="0.2"/>
    <row r="5833" x14ac:dyDescent="0.2"/>
    <row r="5834" x14ac:dyDescent="0.2"/>
    <row r="5835" x14ac:dyDescent="0.2"/>
    <row r="5836" x14ac:dyDescent="0.2"/>
    <row r="5837" x14ac:dyDescent="0.2"/>
    <row r="5838" x14ac:dyDescent="0.2"/>
    <row r="5839" x14ac:dyDescent="0.2"/>
    <row r="5840" x14ac:dyDescent="0.2"/>
    <row r="5841" x14ac:dyDescent="0.2"/>
    <row r="5842" x14ac:dyDescent="0.2"/>
    <row r="5843" x14ac:dyDescent="0.2"/>
    <row r="5844" x14ac:dyDescent="0.2"/>
    <row r="5845" x14ac:dyDescent="0.2"/>
    <row r="5846" x14ac:dyDescent="0.2"/>
    <row r="5847" x14ac:dyDescent="0.2"/>
    <row r="5848" x14ac:dyDescent="0.2"/>
    <row r="5849" x14ac:dyDescent="0.2"/>
    <row r="5850" x14ac:dyDescent="0.2"/>
    <row r="5851" x14ac:dyDescent="0.2"/>
    <row r="5852" x14ac:dyDescent="0.2"/>
    <row r="5853" x14ac:dyDescent="0.2"/>
    <row r="5854" x14ac:dyDescent="0.2"/>
    <row r="5855" x14ac:dyDescent="0.2"/>
    <row r="5856" x14ac:dyDescent="0.2"/>
    <row r="5857" x14ac:dyDescent="0.2"/>
    <row r="5858" x14ac:dyDescent="0.2"/>
    <row r="5859" x14ac:dyDescent="0.2"/>
    <row r="5860" x14ac:dyDescent="0.2"/>
    <row r="5861" x14ac:dyDescent="0.2"/>
    <row r="5862" x14ac:dyDescent="0.2"/>
    <row r="5863" x14ac:dyDescent="0.2"/>
    <row r="5864" x14ac:dyDescent="0.2"/>
    <row r="5865" x14ac:dyDescent="0.2"/>
    <row r="5866" x14ac:dyDescent="0.2"/>
    <row r="5867" x14ac:dyDescent="0.2"/>
    <row r="5868" x14ac:dyDescent="0.2"/>
    <row r="5869" x14ac:dyDescent="0.2"/>
    <row r="5870" x14ac:dyDescent="0.2"/>
    <row r="5871" x14ac:dyDescent="0.2"/>
    <row r="5872" x14ac:dyDescent="0.2"/>
    <row r="5873" x14ac:dyDescent="0.2"/>
    <row r="5874" x14ac:dyDescent="0.2"/>
    <row r="5875" x14ac:dyDescent="0.2"/>
    <row r="5876" x14ac:dyDescent="0.2"/>
    <row r="5877" x14ac:dyDescent="0.2"/>
    <row r="5878" x14ac:dyDescent="0.2"/>
    <row r="5879" x14ac:dyDescent="0.2"/>
    <row r="5880" x14ac:dyDescent="0.2"/>
    <row r="5881" x14ac:dyDescent="0.2"/>
    <row r="5882" x14ac:dyDescent="0.2"/>
    <row r="5883" x14ac:dyDescent="0.2"/>
    <row r="5884" x14ac:dyDescent="0.2"/>
    <row r="5885" x14ac:dyDescent="0.2"/>
    <row r="5886" x14ac:dyDescent="0.2"/>
    <row r="5887" x14ac:dyDescent="0.2"/>
    <row r="5888" x14ac:dyDescent="0.2"/>
    <row r="5889" x14ac:dyDescent="0.2"/>
    <row r="5890" x14ac:dyDescent="0.2"/>
    <row r="5891" x14ac:dyDescent="0.2"/>
    <row r="5892" x14ac:dyDescent="0.2"/>
    <row r="5893" x14ac:dyDescent="0.2"/>
    <row r="5894" x14ac:dyDescent="0.2"/>
    <row r="5895" x14ac:dyDescent="0.2"/>
    <row r="5896" x14ac:dyDescent="0.2"/>
    <row r="5897" x14ac:dyDescent="0.2"/>
    <row r="5898" x14ac:dyDescent="0.2"/>
    <row r="5899" x14ac:dyDescent="0.2"/>
    <row r="5900" x14ac:dyDescent="0.2"/>
    <row r="5901" x14ac:dyDescent="0.2"/>
    <row r="5902" x14ac:dyDescent="0.2"/>
    <row r="5903" x14ac:dyDescent="0.2"/>
    <row r="5904" x14ac:dyDescent="0.2"/>
    <row r="5905" x14ac:dyDescent="0.2"/>
    <row r="5906" x14ac:dyDescent="0.2"/>
    <row r="5907" x14ac:dyDescent="0.2"/>
    <row r="5908" x14ac:dyDescent="0.2"/>
    <row r="5909" x14ac:dyDescent="0.2"/>
    <row r="5910" x14ac:dyDescent="0.2"/>
    <row r="5911" x14ac:dyDescent="0.2"/>
    <row r="5912" x14ac:dyDescent="0.2"/>
    <row r="5913" x14ac:dyDescent="0.2"/>
    <row r="5914" x14ac:dyDescent="0.2"/>
    <row r="5915" x14ac:dyDescent="0.2"/>
    <row r="5916" x14ac:dyDescent="0.2"/>
    <row r="5917" x14ac:dyDescent="0.2"/>
    <row r="5918" x14ac:dyDescent="0.2"/>
    <row r="5919" x14ac:dyDescent="0.2"/>
    <row r="5920" x14ac:dyDescent="0.2"/>
    <row r="5921" x14ac:dyDescent="0.2"/>
    <row r="5922" x14ac:dyDescent="0.2"/>
    <row r="5923" x14ac:dyDescent="0.2"/>
    <row r="5924" x14ac:dyDescent="0.2"/>
    <row r="5925" x14ac:dyDescent="0.2"/>
    <row r="5926" x14ac:dyDescent="0.2"/>
    <row r="5927" x14ac:dyDescent="0.2"/>
    <row r="5928" x14ac:dyDescent="0.2"/>
    <row r="5929" x14ac:dyDescent="0.2"/>
    <row r="5930" x14ac:dyDescent="0.2"/>
    <row r="5931" x14ac:dyDescent="0.2"/>
    <row r="5932" x14ac:dyDescent="0.2"/>
    <row r="5933" x14ac:dyDescent="0.2"/>
    <row r="5934" x14ac:dyDescent="0.2"/>
    <row r="5935" x14ac:dyDescent="0.2"/>
    <row r="5936" x14ac:dyDescent="0.2"/>
    <row r="5937" x14ac:dyDescent="0.2"/>
    <row r="5938" x14ac:dyDescent="0.2"/>
    <row r="5939" x14ac:dyDescent="0.2"/>
    <row r="5940" x14ac:dyDescent="0.2"/>
    <row r="5941" x14ac:dyDescent="0.2"/>
    <row r="5942" x14ac:dyDescent="0.2"/>
    <row r="5943" x14ac:dyDescent="0.2"/>
    <row r="5944" x14ac:dyDescent="0.2"/>
    <row r="5945" x14ac:dyDescent="0.2"/>
    <row r="5946" x14ac:dyDescent="0.2"/>
    <row r="5947" x14ac:dyDescent="0.2"/>
    <row r="5948" x14ac:dyDescent="0.2"/>
    <row r="5949" x14ac:dyDescent="0.2"/>
    <row r="5950" x14ac:dyDescent="0.2"/>
    <row r="5951" x14ac:dyDescent="0.2"/>
    <row r="5952" x14ac:dyDescent="0.2"/>
    <row r="5953" x14ac:dyDescent="0.2"/>
    <row r="5954" x14ac:dyDescent="0.2"/>
    <row r="5955" x14ac:dyDescent="0.2"/>
    <row r="5956" x14ac:dyDescent="0.2"/>
    <row r="5957" x14ac:dyDescent="0.2"/>
    <row r="5958" x14ac:dyDescent="0.2"/>
    <row r="5959" x14ac:dyDescent="0.2"/>
    <row r="5960" x14ac:dyDescent="0.2"/>
    <row r="5961" x14ac:dyDescent="0.2"/>
    <row r="5962" x14ac:dyDescent="0.2"/>
    <row r="5963" x14ac:dyDescent="0.2"/>
    <row r="5964" x14ac:dyDescent="0.2"/>
    <row r="5965" x14ac:dyDescent="0.2"/>
    <row r="5966" x14ac:dyDescent="0.2"/>
    <row r="5967" x14ac:dyDescent="0.2"/>
    <row r="5968" x14ac:dyDescent="0.2"/>
    <row r="5969" x14ac:dyDescent="0.2"/>
    <row r="5970" x14ac:dyDescent="0.2"/>
    <row r="5971" x14ac:dyDescent="0.2"/>
    <row r="5972" x14ac:dyDescent="0.2"/>
    <row r="5973" x14ac:dyDescent="0.2"/>
    <row r="5974" x14ac:dyDescent="0.2"/>
    <row r="5975" x14ac:dyDescent="0.2"/>
    <row r="5976" x14ac:dyDescent="0.2"/>
    <row r="5977" x14ac:dyDescent="0.2"/>
    <row r="5978" x14ac:dyDescent="0.2"/>
    <row r="5979" x14ac:dyDescent="0.2"/>
    <row r="5980" x14ac:dyDescent="0.2"/>
    <row r="5981" x14ac:dyDescent="0.2"/>
    <row r="5982" x14ac:dyDescent="0.2"/>
    <row r="5983" x14ac:dyDescent="0.2"/>
    <row r="5984" x14ac:dyDescent="0.2"/>
    <row r="5985" x14ac:dyDescent="0.2"/>
    <row r="5986" x14ac:dyDescent="0.2"/>
    <row r="5987" x14ac:dyDescent="0.2"/>
    <row r="5988" x14ac:dyDescent="0.2"/>
    <row r="5989" x14ac:dyDescent="0.2"/>
    <row r="5990" x14ac:dyDescent="0.2"/>
    <row r="5991" x14ac:dyDescent="0.2"/>
    <row r="5992" x14ac:dyDescent="0.2"/>
    <row r="5993" x14ac:dyDescent="0.2"/>
    <row r="5994" x14ac:dyDescent="0.2"/>
    <row r="5995" x14ac:dyDescent="0.2"/>
    <row r="5996" x14ac:dyDescent="0.2"/>
    <row r="5997" x14ac:dyDescent="0.2"/>
    <row r="5998" x14ac:dyDescent="0.2"/>
    <row r="5999" x14ac:dyDescent="0.2"/>
    <row r="6000" x14ac:dyDescent="0.2"/>
    <row r="6001" x14ac:dyDescent="0.2"/>
    <row r="6002" x14ac:dyDescent="0.2"/>
    <row r="6003" x14ac:dyDescent="0.2"/>
    <row r="6004" x14ac:dyDescent="0.2"/>
    <row r="6005" x14ac:dyDescent="0.2"/>
    <row r="6006" x14ac:dyDescent="0.2"/>
    <row r="6007" x14ac:dyDescent="0.2"/>
    <row r="6008" x14ac:dyDescent="0.2"/>
    <row r="6009" x14ac:dyDescent="0.2"/>
    <row r="6010" x14ac:dyDescent="0.2"/>
    <row r="6011" x14ac:dyDescent="0.2"/>
    <row r="6012" x14ac:dyDescent="0.2"/>
    <row r="6013" x14ac:dyDescent="0.2"/>
    <row r="6014" x14ac:dyDescent="0.2"/>
    <row r="6015" x14ac:dyDescent="0.2"/>
    <row r="6016" x14ac:dyDescent="0.2"/>
    <row r="6017" x14ac:dyDescent="0.2"/>
    <row r="6018" x14ac:dyDescent="0.2"/>
    <row r="6019" x14ac:dyDescent="0.2"/>
    <row r="6020" x14ac:dyDescent="0.2"/>
    <row r="6021" x14ac:dyDescent="0.2"/>
    <row r="6022" x14ac:dyDescent="0.2"/>
    <row r="6023" x14ac:dyDescent="0.2"/>
    <row r="6024" x14ac:dyDescent="0.2"/>
    <row r="6025" x14ac:dyDescent="0.2"/>
    <row r="6026" x14ac:dyDescent="0.2"/>
    <row r="6027" x14ac:dyDescent="0.2"/>
    <row r="6028" x14ac:dyDescent="0.2"/>
    <row r="6029" x14ac:dyDescent="0.2"/>
    <row r="6030" x14ac:dyDescent="0.2"/>
    <row r="6031" x14ac:dyDescent="0.2"/>
    <row r="6032" x14ac:dyDescent="0.2"/>
    <row r="6033" x14ac:dyDescent="0.2"/>
    <row r="6034" x14ac:dyDescent="0.2"/>
    <row r="6035" x14ac:dyDescent="0.2"/>
    <row r="6036" x14ac:dyDescent="0.2"/>
    <row r="6037" x14ac:dyDescent="0.2"/>
    <row r="6038" x14ac:dyDescent="0.2"/>
    <row r="6039" x14ac:dyDescent="0.2"/>
    <row r="6040" x14ac:dyDescent="0.2"/>
    <row r="6041" x14ac:dyDescent="0.2"/>
    <row r="6042" x14ac:dyDescent="0.2"/>
    <row r="6043" x14ac:dyDescent="0.2"/>
    <row r="6044" x14ac:dyDescent="0.2"/>
    <row r="6045" x14ac:dyDescent="0.2"/>
    <row r="6046" x14ac:dyDescent="0.2"/>
    <row r="6047" x14ac:dyDescent="0.2"/>
    <row r="6048" x14ac:dyDescent="0.2"/>
    <row r="6049" x14ac:dyDescent="0.2"/>
    <row r="6050" x14ac:dyDescent="0.2"/>
    <row r="6051" x14ac:dyDescent="0.2"/>
    <row r="6052" x14ac:dyDescent="0.2"/>
    <row r="6053" x14ac:dyDescent="0.2"/>
    <row r="6054" x14ac:dyDescent="0.2"/>
    <row r="6055" x14ac:dyDescent="0.2"/>
    <row r="6056" x14ac:dyDescent="0.2"/>
    <row r="6057" x14ac:dyDescent="0.2"/>
    <row r="6058" x14ac:dyDescent="0.2"/>
    <row r="6059" x14ac:dyDescent="0.2"/>
    <row r="6060" x14ac:dyDescent="0.2"/>
    <row r="6061" x14ac:dyDescent="0.2"/>
    <row r="6062" x14ac:dyDescent="0.2"/>
    <row r="6063" x14ac:dyDescent="0.2"/>
    <row r="6064" x14ac:dyDescent="0.2"/>
    <row r="6065" x14ac:dyDescent="0.2"/>
    <row r="6066" x14ac:dyDescent="0.2"/>
    <row r="6067" x14ac:dyDescent="0.2"/>
    <row r="6068" x14ac:dyDescent="0.2"/>
    <row r="6069" x14ac:dyDescent="0.2"/>
    <row r="6070" x14ac:dyDescent="0.2"/>
    <row r="6071" x14ac:dyDescent="0.2"/>
    <row r="6072" x14ac:dyDescent="0.2"/>
    <row r="6073" x14ac:dyDescent="0.2"/>
    <row r="6074" x14ac:dyDescent="0.2"/>
    <row r="6075" x14ac:dyDescent="0.2"/>
    <row r="6076" x14ac:dyDescent="0.2"/>
    <row r="6077" x14ac:dyDescent="0.2"/>
    <row r="6078" x14ac:dyDescent="0.2"/>
    <row r="6079" x14ac:dyDescent="0.2"/>
    <row r="6080" x14ac:dyDescent="0.2"/>
    <row r="6081" x14ac:dyDescent="0.2"/>
    <row r="6082" x14ac:dyDescent="0.2"/>
    <row r="6083" x14ac:dyDescent="0.2"/>
    <row r="6084" x14ac:dyDescent="0.2"/>
    <row r="6085" x14ac:dyDescent="0.2"/>
    <row r="6086" x14ac:dyDescent="0.2"/>
    <row r="6087" x14ac:dyDescent="0.2"/>
    <row r="6088" x14ac:dyDescent="0.2"/>
    <row r="6089" x14ac:dyDescent="0.2"/>
    <row r="6090" x14ac:dyDescent="0.2"/>
    <row r="6091" x14ac:dyDescent="0.2"/>
    <row r="6092" x14ac:dyDescent="0.2"/>
    <row r="6093" x14ac:dyDescent="0.2"/>
    <row r="6094" x14ac:dyDescent="0.2"/>
    <row r="6095" x14ac:dyDescent="0.2"/>
    <row r="6096" x14ac:dyDescent="0.2"/>
    <row r="6097" x14ac:dyDescent="0.2"/>
    <row r="6098" x14ac:dyDescent="0.2"/>
    <row r="6099" x14ac:dyDescent="0.2"/>
    <row r="6100" x14ac:dyDescent="0.2"/>
    <row r="6101" x14ac:dyDescent="0.2"/>
    <row r="6102" x14ac:dyDescent="0.2"/>
    <row r="6103" x14ac:dyDescent="0.2"/>
    <row r="6104" x14ac:dyDescent="0.2"/>
    <row r="6105" x14ac:dyDescent="0.2"/>
    <row r="6106" x14ac:dyDescent="0.2"/>
    <row r="6107" x14ac:dyDescent="0.2"/>
    <row r="6108" x14ac:dyDescent="0.2"/>
    <row r="6109" x14ac:dyDescent="0.2"/>
    <row r="6110" x14ac:dyDescent="0.2"/>
    <row r="6111" x14ac:dyDescent="0.2"/>
    <row r="6112" x14ac:dyDescent="0.2"/>
    <row r="6113" x14ac:dyDescent="0.2"/>
    <row r="6114" x14ac:dyDescent="0.2"/>
    <row r="6115" x14ac:dyDescent="0.2"/>
    <row r="6116" x14ac:dyDescent="0.2"/>
    <row r="6117" x14ac:dyDescent="0.2"/>
    <row r="6118" x14ac:dyDescent="0.2"/>
    <row r="6119" x14ac:dyDescent="0.2"/>
    <row r="6120" x14ac:dyDescent="0.2"/>
    <row r="6121" x14ac:dyDescent="0.2"/>
    <row r="6122" x14ac:dyDescent="0.2"/>
    <row r="6123" x14ac:dyDescent="0.2"/>
    <row r="6124" x14ac:dyDescent="0.2"/>
    <row r="6125" x14ac:dyDescent="0.2"/>
    <row r="6126" x14ac:dyDescent="0.2"/>
    <row r="6127" x14ac:dyDescent="0.2"/>
    <row r="6128" x14ac:dyDescent="0.2"/>
    <row r="6129" x14ac:dyDescent="0.2"/>
    <row r="6130" x14ac:dyDescent="0.2"/>
    <row r="6131" x14ac:dyDescent="0.2"/>
    <row r="6132" x14ac:dyDescent="0.2"/>
    <row r="6133" x14ac:dyDescent="0.2"/>
    <row r="6134" x14ac:dyDescent="0.2"/>
    <row r="6135" x14ac:dyDescent="0.2"/>
    <row r="6136" x14ac:dyDescent="0.2"/>
    <row r="6137" x14ac:dyDescent="0.2"/>
    <row r="6138" x14ac:dyDescent="0.2"/>
    <row r="6139" x14ac:dyDescent="0.2"/>
    <row r="6140" x14ac:dyDescent="0.2"/>
    <row r="6141" x14ac:dyDescent="0.2"/>
    <row r="6142" x14ac:dyDescent="0.2"/>
    <row r="6143" x14ac:dyDescent="0.2"/>
    <row r="6144" x14ac:dyDescent="0.2"/>
    <row r="6145" x14ac:dyDescent="0.2"/>
    <row r="6146" x14ac:dyDescent="0.2"/>
    <row r="6147" x14ac:dyDescent="0.2"/>
    <row r="6148" x14ac:dyDescent="0.2"/>
    <row r="6149" x14ac:dyDescent="0.2"/>
    <row r="6150" x14ac:dyDescent="0.2"/>
    <row r="6151" x14ac:dyDescent="0.2"/>
    <row r="6152" x14ac:dyDescent="0.2"/>
    <row r="6153" x14ac:dyDescent="0.2"/>
    <row r="6154" x14ac:dyDescent="0.2"/>
    <row r="6155" x14ac:dyDescent="0.2"/>
    <row r="6156" x14ac:dyDescent="0.2"/>
    <row r="6157" x14ac:dyDescent="0.2"/>
    <row r="6158" x14ac:dyDescent="0.2"/>
    <row r="6159" x14ac:dyDescent="0.2"/>
    <row r="6160" x14ac:dyDescent="0.2"/>
    <row r="6161" x14ac:dyDescent="0.2"/>
    <row r="6162" x14ac:dyDescent="0.2"/>
    <row r="6163" x14ac:dyDescent="0.2"/>
    <row r="6164" x14ac:dyDescent="0.2"/>
    <row r="6165" x14ac:dyDescent="0.2"/>
    <row r="6166" x14ac:dyDescent="0.2"/>
    <row r="6167" x14ac:dyDescent="0.2"/>
    <row r="6168" x14ac:dyDescent="0.2"/>
    <row r="6169" x14ac:dyDescent="0.2"/>
    <row r="6170" x14ac:dyDescent="0.2"/>
    <row r="6171" x14ac:dyDescent="0.2"/>
    <row r="6172" x14ac:dyDescent="0.2"/>
    <row r="6173" x14ac:dyDescent="0.2"/>
    <row r="6174" x14ac:dyDescent="0.2"/>
    <row r="6175" x14ac:dyDescent="0.2"/>
    <row r="6176" x14ac:dyDescent="0.2"/>
    <row r="6177" x14ac:dyDescent="0.2"/>
    <row r="6178" x14ac:dyDescent="0.2"/>
    <row r="6179" x14ac:dyDescent="0.2"/>
    <row r="6180" x14ac:dyDescent="0.2"/>
    <row r="6181" x14ac:dyDescent="0.2"/>
    <row r="6182" x14ac:dyDescent="0.2"/>
    <row r="6183" x14ac:dyDescent="0.2"/>
    <row r="6184" x14ac:dyDescent="0.2"/>
    <row r="6185" x14ac:dyDescent="0.2"/>
    <row r="6186" x14ac:dyDescent="0.2"/>
    <row r="6187" x14ac:dyDescent="0.2"/>
    <row r="6188" x14ac:dyDescent="0.2"/>
    <row r="6189" x14ac:dyDescent="0.2"/>
    <row r="6190" x14ac:dyDescent="0.2"/>
    <row r="6191" x14ac:dyDescent="0.2"/>
    <row r="6192" x14ac:dyDescent="0.2"/>
    <row r="6193" x14ac:dyDescent="0.2"/>
    <row r="6194" x14ac:dyDescent="0.2"/>
    <row r="6195" x14ac:dyDescent="0.2"/>
    <row r="6196" x14ac:dyDescent="0.2"/>
    <row r="6197" x14ac:dyDescent="0.2"/>
    <row r="6198" x14ac:dyDescent="0.2"/>
    <row r="6199" x14ac:dyDescent="0.2"/>
    <row r="6200" x14ac:dyDescent="0.2"/>
    <row r="6201" x14ac:dyDescent="0.2"/>
    <row r="6202" x14ac:dyDescent="0.2"/>
    <row r="6203" x14ac:dyDescent="0.2"/>
    <row r="6204" x14ac:dyDescent="0.2"/>
    <row r="6205" x14ac:dyDescent="0.2"/>
    <row r="6206" x14ac:dyDescent="0.2"/>
    <row r="6207" x14ac:dyDescent="0.2"/>
    <row r="6208" x14ac:dyDescent="0.2"/>
    <row r="6209" x14ac:dyDescent="0.2"/>
    <row r="6210" x14ac:dyDescent="0.2"/>
    <row r="6211" x14ac:dyDescent="0.2"/>
    <row r="6212" x14ac:dyDescent="0.2"/>
    <row r="6213" x14ac:dyDescent="0.2"/>
    <row r="6214" x14ac:dyDescent="0.2"/>
    <row r="6215" x14ac:dyDescent="0.2"/>
    <row r="6216" x14ac:dyDescent="0.2"/>
    <row r="6217" x14ac:dyDescent="0.2"/>
    <row r="6218" x14ac:dyDescent="0.2"/>
    <row r="6219" x14ac:dyDescent="0.2"/>
    <row r="6220" x14ac:dyDescent="0.2"/>
    <row r="6221" x14ac:dyDescent="0.2"/>
    <row r="6222" x14ac:dyDescent="0.2"/>
    <row r="6223" x14ac:dyDescent="0.2"/>
    <row r="6224" x14ac:dyDescent="0.2"/>
    <row r="6225" x14ac:dyDescent="0.2"/>
    <row r="6226" x14ac:dyDescent="0.2"/>
    <row r="6227" x14ac:dyDescent="0.2"/>
    <row r="6228" x14ac:dyDescent="0.2"/>
    <row r="6229" x14ac:dyDescent="0.2"/>
    <row r="6230" x14ac:dyDescent="0.2"/>
    <row r="6231" x14ac:dyDescent="0.2"/>
    <row r="6232" x14ac:dyDescent="0.2"/>
    <row r="6233" x14ac:dyDescent="0.2"/>
    <row r="6234" x14ac:dyDescent="0.2"/>
    <row r="6235" x14ac:dyDescent="0.2"/>
    <row r="6236" x14ac:dyDescent="0.2"/>
    <row r="6237" x14ac:dyDescent="0.2"/>
    <row r="6238" x14ac:dyDescent="0.2"/>
    <row r="6239" x14ac:dyDescent="0.2"/>
    <row r="6240" x14ac:dyDescent="0.2"/>
    <row r="6241" x14ac:dyDescent="0.2"/>
    <row r="6242" x14ac:dyDescent="0.2"/>
    <row r="6243" x14ac:dyDescent="0.2"/>
    <row r="6244" x14ac:dyDescent="0.2"/>
    <row r="6245" x14ac:dyDescent="0.2"/>
    <row r="6246" x14ac:dyDescent="0.2"/>
    <row r="6247" x14ac:dyDescent="0.2"/>
    <row r="6248" x14ac:dyDescent="0.2"/>
    <row r="6249" x14ac:dyDescent="0.2"/>
    <row r="6250" x14ac:dyDescent="0.2"/>
    <row r="6251" x14ac:dyDescent="0.2"/>
    <row r="6252" x14ac:dyDescent="0.2"/>
    <row r="6253" x14ac:dyDescent="0.2"/>
    <row r="6254" x14ac:dyDescent="0.2"/>
    <row r="6255" x14ac:dyDescent="0.2"/>
    <row r="6256" x14ac:dyDescent="0.2"/>
    <row r="6257" x14ac:dyDescent="0.2"/>
    <row r="6258" x14ac:dyDescent="0.2"/>
    <row r="6259" x14ac:dyDescent="0.2"/>
    <row r="6260" x14ac:dyDescent="0.2"/>
    <row r="6261" x14ac:dyDescent="0.2"/>
    <row r="6262" x14ac:dyDescent="0.2"/>
    <row r="6263" x14ac:dyDescent="0.2"/>
    <row r="6264" x14ac:dyDescent="0.2"/>
    <row r="6265" x14ac:dyDescent="0.2"/>
    <row r="6266" x14ac:dyDescent="0.2"/>
    <row r="6267" x14ac:dyDescent="0.2"/>
    <row r="6268" x14ac:dyDescent="0.2"/>
    <row r="6269" x14ac:dyDescent="0.2"/>
    <row r="6270" x14ac:dyDescent="0.2"/>
    <row r="6271" x14ac:dyDescent="0.2"/>
    <row r="6272" x14ac:dyDescent="0.2"/>
    <row r="6273" x14ac:dyDescent="0.2"/>
    <row r="6274" x14ac:dyDescent="0.2"/>
    <row r="6275" x14ac:dyDescent="0.2"/>
    <row r="6276" x14ac:dyDescent="0.2"/>
    <row r="6277" x14ac:dyDescent="0.2"/>
    <row r="6278" x14ac:dyDescent="0.2"/>
    <row r="6279" x14ac:dyDescent="0.2"/>
    <row r="6280" x14ac:dyDescent="0.2"/>
    <row r="6281" x14ac:dyDescent="0.2"/>
    <row r="6282" x14ac:dyDescent="0.2"/>
    <row r="6283" x14ac:dyDescent="0.2"/>
    <row r="6284" x14ac:dyDescent="0.2"/>
    <row r="6285" x14ac:dyDescent="0.2"/>
    <row r="6286" x14ac:dyDescent="0.2"/>
    <row r="6287" x14ac:dyDescent="0.2"/>
    <row r="6288" x14ac:dyDescent="0.2"/>
    <row r="6289" x14ac:dyDescent="0.2"/>
    <row r="6290" x14ac:dyDescent="0.2"/>
    <row r="6291" x14ac:dyDescent="0.2"/>
    <row r="6292" x14ac:dyDescent="0.2"/>
    <row r="6293" x14ac:dyDescent="0.2"/>
    <row r="6294" x14ac:dyDescent="0.2"/>
    <row r="6295" x14ac:dyDescent="0.2"/>
    <row r="6296" x14ac:dyDescent="0.2"/>
    <row r="6297" x14ac:dyDescent="0.2"/>
    <row r="6298" x14ac:dyDescent="0.2"/>
    <row r="6299" x14ac:dyDescent="0.2"/>
    <row r="6300" x14ac:dyDescent="0.2"/>
    <row r="6301" x14ac:dyDescent="0.2"/>
    <row r="6302" x14ac:dyDescent="0.2"/>
    <row r="6303" x14ac:dyDescent="0.2"/>
    <row r="6304" x14ac:dyDescent="0.2"/>
    <row r="6305" x14ac:dyDescent="0.2"/>
    <row r="6306" x14ac:dyDescent="0.2"/>
    <row r="6307" x14ac:dyDescent="0.2"/>
    <row r="6308" x14ac:dyDescent="0.2"/>
    <row r="6309" x14ac:dyDescent="0.2"/>
    <row r="6310" x14ac:dyDescent="0.2"/>
    <row r="6311" x14ac:dyDescent="0.2"/>
    <row r="6312" x14ac:dyDescent="0.2"/>
    <row r="6313" x14ac:dyDescent="0.2"/>
    <row r="6314" x14ac:dyDescent="0.2"/>
    <row r="6315" x14ac:dyDescent="0.2"/>
    <row r="6316" x14ac:dyDescent="0.2"/>
    <row r="6317" x14ac:dyDescent="0.2"/>
    <row r="6318" x14ac:dyDescent="0.2"/>
    <row r="6319" x14ac:dyDescent="0.2"/>
    <row r="6320" x14ac:dyDescent="0.2"/>
    <row r="6321" x14ac:dyDescent="0.2"/>
    <row r="6322" x14ac:dyDescent="0.2"/>
    <row r="6323" x14ac:dyDescent="0.2"/>
    <row r="6324" x14ac:dyDescent="0.2"/>
    <row r="6325" x14ac:dyDescent="0.2"/>
    <row r="6326" x14ac:dyDescent="0.2"/>
    <row r="6327" x14ac:dyDescent="0.2"/>
    <row r="6328" x14ac:dyDescent="0.2"/>
    <row r="6329" x14ac:dyDescent="0.2"/>
    <row r="6330" x14ac:dyDescent="0.2"/>
    <row r="6331" x14ac:dyDescent="0.2"/>
    <row r="6332" x14ac:dyDescent="0.2"/>
    <row r="6333" x14ac:dyDescent="0.2"/>
    <row r="6334" x14ac:dyDescent="0.2"/>
    <row r="6335" x14ac:dyDescent="0.2"/>
    <row r="6336" x14ac:dyDescent="0.2"/>
    <row r="6337" x14ac:dyDescent="0.2"/>
    <row r="6338" x14ac:dyDescent="0.2"/>
    <row r="6339" x14ac:dyDescent="0.2"/>
    <row r="6340" x14ac:dyDescent="0.2"/>
    <row r="6341" x14ac:dyDescent="0.2"/>
    <row r="6342" x14ac:dyDescent="0.2"/>
    <row r="6343" x14ac:dyDescent="0.2"/>
    <row r="6344" x14ac:dyDescent="0.2"/>
    <row r="6345" x14ac:dyDescent="0.2"/>
    <row r="6346" x14ac:dyDescent="0.2"/>
    <row r="6347" x14ac:dyDescent="0.2"/>
    <row r="6348" x14ac:dyDescent="0.2"/>
    <row r="6349" x14ac:dyDescent="0.2"/>
    <row r="6350" x14ac:dyDescent="0.2"/>
    <row r="6351" x14ac:dyDescent="0.2"/>
    <row r="6352" x14ac:dyDescent="0.2"/>
    <row r="6353" x14ac:dyDescent="0.2"/>
    <row r="6354" x14ac:dyDescent="0.2"/>
    <row r="6355" x14ac:dyDescent="0.2"/>
    <row r="6356" x14ac:dyDescent="0.2"/>
    <row r="6357" x14ac:dyDescent="0.2"/>
    <row r="6358" x14ac:dyDescent="0.2"/>
    <row r="6359" x14ac:dyDescent="0.2"/>
    <row r="6360" x14ac:dyDescent="0.2"/>
    <row r="6361" x14ac:dyDescent="0.2"/>
    <row r="6362" x14ac:dyDescent="0.2"/>
    <row r="6363" x14ac:dyDescent="0.2"/>
    <row r="6364" x14ac:dyDescent="0.2"/>
    <row r="6365" x14ac:dyDescent="0.2"/>
    <row r="6366" x14ac:dyDescent="0.2"/>
    <row r="6367" x14ac:dyDescent="0.2"/>
    <row r="6368" x14ac:dyDescent="0.2"/>
    <row r="6369" x14ac:dyDescent="0.2"/>
    <row r="6370" x14ac:dyDescent="0.2"/>
    <row r="6371" x14ac:dyDescent="0.2"/>
    <row r="6372" x14ac:dyDescent="0.2"/>
    <row r="6373" x14ac:dyDescent="0.2"/>
    <row r="6374" x14ac:dyDescent="0.2"/>
    <row r="6375" x14ac:dyDescent="0.2"/>
    <row r="6376" x14ac:dyDescent="0.2"/>
    <row r="6377" x14ac:dyDescent="0.2"/>
    <row r="6378" x14ac:dyDescent="0.2"/>
    <row r="6379" x14ac:dyDescent="0.2"/>
    <row r="6380" x14ac:dyDescent="0.2"/>
    <row r="6381" x14ac:dyDescent="0.2"/>
    <row r="6382" x14ac:dyDescent="0.2"/>
    <row r="6383" x14ac:dyDescent="0.2"/>
    <row r="6384" x14ac:dyDescent="0.2"/>
    <row r="6385" x14ac:dyDescent="0.2"/>
    <row r="6386" x14ac:dyDescent="0.2"/>
    <row r="6387" x14ac:dyDescent="0.2"/>
    <row r="6388" x14ac:dyDescent="0.2"/>
    <row r="6389" x14ac:dyDescent="0.2"/>
    <row r="6390" x14ac:dyDescent="0.2"/>
    <row r="6391" x14ac:dyDescent="0.2"/>
    <row r="6392" x14ac:dyDescent="0.2"/>
    <row r="6393" x14ac:dyDescent="0.2"/>
    <row r="6394" x14ac:dyDescent="0.2"/>
    <row r="6395" x14ac:dyDescent="0.2"/>
    <row r="6396" x14ac:dyDescent="0.2"/>
    <row r="6397" x14ac:dyDescent="0.2"/>
    <row r="6398" x14ac:dyDescent="0.2"/>
    <row r="6399" x14ac:dyDescent="0.2"/>
    <row r="6400" x14ac:dyDescent="0.2"/>
    <row r="6401" x14ac:dyDescent="0.2"/>
    <row r="6402" x14ac:dyDescent="0.2"/>
    <row r="6403" x14ac:dyDescent="0.2"/>
    <row r="6404" x14ac:dyDescent="0.2"/>
    <row r="6405" x14ac:dyDescent="0.2"/>
    <row r="6406" x14ac:dyDescent="0.2"/>
    <row r="6407" x14ac:dyDescent="0.2"/>
    <row r="6408" x14ac:dyDescent="0.2"/>
    <row r="6409" x14ac:dyDescent="0.2"/>
    <row r="6410" x14ac:dyDescent="0.2"/>
    <row r="6411" x14ac:dyDescent="0.2"/>
    <row r="6412" x14ac:dyDescent="0.2"/>
    <row r="6413" x14ac:dyDescent="0.2"/>
    <row r="6414" x14ac:dyDescent="0.2"/>
    <row r="6415" x14ac:dyDescent="0.2"/>
    <row r="6416" x14ac:dyDescent="0.2"/>
    <row r="6417" x14ac:dyDescent="0.2"/>
    <row r="6418" x14ac:dyDescent="0.2"/>
    <row r="6419" x14ac:dyDescent="0.2"/>
    <row r="6420" x14ac:dyDescent="0.2"/>
    <row r="6421" x14ac:dyDescent="0.2"/>
    <row r="6422" x14ac:dyDescent="0.2"/>
    <row r="6423" x14ac:dyDescent="0.2"/>
    <row r="6424" x14ac:dyDescent="0.2"/>
    <row r="6425" x14ac:dyDescent="0.2"/>
    <row r="6426" x14ac:dyDescent="0.2"/>
    <row r="6427" x14ac:dyDescent="0.2"/>
    <row r="6428" x14ac:dyDescent="0.2"/>
    <row r="6429" x14ac:dyDescent="0.2"/>
    <row r="6430" x14ac:dyDescent="0.2"/>
    <row r="6431" x14ac:dyDescent="0.2"/>
    <row r="6432" x14ac:dyDescent="0.2"/>
    <row r="6433" x14ac:dyDescent="0.2"/>
    <row r="6434" x14ac:dyDescent="0.2"/>
    <row r="6435" x14ac:dyDescent="0.2"/>
    <row r="6436" x14ac:dyDescent="0.2"/>
    <row r="6437" x14ac:dyDescent="0.2"/>
    <row r="6438" x14ac:dyDescent="0.2"/>
    <row r="6439" x14ac:dyDescent="0.2"/>
    <row r="6440" x14ac:dyDescent="0.2"/>
    <row r="6441" x14ac:dyDescent="0.2"/>
    <row r="6442" x14ac:dyDescent="0.2"/>
    <row r="6443" x14ac:dyDescent="0.2"/>
    <row r="6444" x14ac:dyDescent="0.2"/>
    <row r="6445" x14ac:dyDescent="0.2"/>
    <row r="6446" x14ac:dyDescent="0.2"/>
    <row r="6447" x14ac:dyDescent="0.2"/>
    <row r="6448" x14ac:dyDescent="0.2"/>
    <row r="6449" x14ac:dyDescent="0.2"/>
    <row r="6450" x14ac:dyDescent="0.2"/>
    <row r="6451" x14ac:dyDescent="0.2"/>
    <row r="6452" x14ac:dyDescent="0.2"/>
    <row r="6453" x14ac:dyDescent="0.2"/>
    <row r="6454" x14ac:dyDescent="0.2"/>
    <row r="6455" x14ac:dyDescent="0.2"/>
    <row r="6456" x14ac:dyDescent="0.2"/>
    <row r="6457" x14ac:dyDescent="0.2"/>
    <row r="6458" x14ac:dyDescent="0.2"/>
    <row r="6459" x14ac:dyDescent="0.2"/>
    <row r="6460" x14ac:dyDescent="0.2"/>
    <row r="6461" x14ac:dyDescent="0.2"/>
    <row r="6462" x14ac:dyDescent="0.2"/>
    <row r="6463" x14ac:dyDescent="0.2"/>
    <row r="6464" x14ac:dyDescent="0.2"/>
    <row r="6465" x14ac:dyDescent="0.2"/>
    <row r="6466" x14ac:dyDescent="0.2"/>
    <row r="6467" x14ac:dyDescent="0.2"/>
    <row r="6468" x14ac:dyDescent="0.2"/>
    <row r="6469" x14ac:dyDescent="0.2"/>
    <row r="6470" x14ac:dyDescent="0.2"/>
    <row r="6471" x14ac:dyDescent="0.2"/>
    <row r="6472" x14ac:dyDescent="0.2"/>
    <row r="6473" x14ac:dyDescent="0.2"/>
    <row r="6474" x14ac:dyDescent="0.2"/>
    <row r="6475" x14ac:dyDescent="0.2"/>
    <row r="6476" x14ac:dyDescent="0.2"/>
    <row r="6477" x14ac:dyDescent="0.2"/>
    <row r="6478" x14ac:dyDescent="0.2"/>
    <row r="6479" x14ac:dyDescent="0.2"/>
    <row r="6480" x14ac:dyDescent="0.2"/>
    <row r="6481" x14ac:dyDescent="0.2"/>
    <row r="6482" x14ac:dyDescent="0.2"/>
    <row r="6483" x14ac:dyDescent="0.2"/>
    <row r="6484" x14ac:dyDescent="0.2"/>
    <row r="6485" x14ac:dyDescent="0.2"/>
    <row r="6486" x14ac:dyDescent="0.2"/>
    <row r="6487" x14ac:dyDescent="0.2"/>
    <row r="6488" x14ac:dyDescent="0.2"/>
    <row r="6489" x14ac:dyDescent="0.2"/>
    <row r="6490" x14ac:dyDescent="0.2"/>
    <row r="6491" x14ac:dyDescent="0.2"/>
    <row r="6492" x14ac:dyDescent="0.2"/>
    <row r="6493" x14ac:dyDescent="0.2"/>
    <row r="6494" x14ac:dyDescent="0.2"/>
    <row r="6495" x14ac:dyDescent="0.2"/>
    <row r="6496" x14ac:dyDescent="0.2"/>
    <row r="6497" x14ac:dyDescent="0.2"/>
    <row r="6498" x14ac:dyDescent="0.2"/>
    <row r="6499" x14ac:dyDescent="0.2"/>
    <row r="6500" x14ac:dyDescent="0.2"/>
    <row r="6501" x14ac:dyDescent="0.2"/>
    <row r="6502" x14ac:dyDescent="0.2"/>
    <row r="6503" x14ac:dyDescent="0.2"/>
    <row r="6504" x14ac:dyDescent="0.2"/>
    <row r="6505" x14ac:dyDescent="0.2"/>
    <row r="6506" x14ac:dyDescent="0.2"/>
    <row r="6507" x14ac:dyDescent="0.2"/>
    <row r="6508" x14ac:dyDescent="0.2"/>
    <row r="6509" x14ac:dyDescent="0.2"/>
    <row r="6510" x14ac:dyDescent="0.2"/>
    <row r="6511" x14ac:dyDescent="0.2"/>
    <row r="6512" x14ac:dyDescent="0.2"/>
    <row r="6513" x14ac:dyDescent="0.2"/>
    <row r="6514" x14ac:dyDescent="0.2"/>
    <row r="6515" x14ac:dyDescent="0.2"/>
    <row r="6516" x14ac:dyDescent="0.2"/>
    <row r="6517" x14ac:dyDescent="0.2"/>
    <row r="6518" x14ac:dyDescent="0.2"/>
    <row r="6519" x14ac:dyDescent="0.2"/>
    <row r="6520" x14ac:dyDescent="0.2"/>
    <row r="6521" x14ac:dyDescent="0.2"/>
    <row r="6522" x14ac:dyDescent="0.2"/>
    <row r="6523" x14ac:dyDescent="0.2"/>
    <row r="6524" x14ac:dyDescent="0.2"/>
    <row r="6525" x14ac:dyDescent="0.2"/>
    <row r="6526" x14ac:dyDescent="0.2"/>
    <row r="6527" x14ac:dyDescent="0.2"/>
    <row r="6528" x14ac:dyDescent="0.2"/>
    <row r="6529" x14ac:dyDescent="0.2"/>
    <row r="6530" x14ac:dyDescent="0.2"/>
    <row r="6531" x14ac:dyDescent="0.2"/>
    <row r="6532" x14ac:dyDescent="0.2"/>
    <row r="6533" x14ac:dyDescent="0.2"/>
    <row r="6534" x14ac:dyDescent="0.2"/>
    <row r="6535" x14ac:dyDescent="0.2"/>
    <row r="6536" x14ac:dyDescent="0.2"/>
    <row r="6537" x14ac:dyDescent="0.2"/>
    <row r="6538" x14ac:dyDescent="0.2"/>
    <row r="6539" x14ac:dyDescent="0.2"/>
    <row r="6540" x14ac:dyDescent="0.2"/>
    <row r="6541" x14ac:dyDescent="0.2"/>
    <row r="6542" x14ac:dyDescent="0.2"/>
    <row r="6543" x14ac:dyDescent="0.2"/>
    <row r="6544" x14ac:dyDescent="0.2"/>
    <row r="6545" x14ac:dyDescent="0.2"/>
    <row r="6546" x14ac:dyDescent="0.2"/>
    <row r="6547" x14ac:dyDescent="0.2"/>
    <row r="6548" x14ac:dyDescent="0.2"/>
    <row r="6549" x14ac:dyDescent="0.2"/>
    <row r="6550" x14ac:dyDescent="0.2"/>
    <row r="6551" x14ac:dyDescent="0.2"/>
    <row r="6552" x14ac:dyDescent="0.2"/>
    <row r="6553" x14ac:dyDescent="0.2"/>
    <row r="6554" x14ac:dyDescent="0.2"/>
    <row r="6555" x14ac:dyDescent="0.2"/>
    <row r="6556" x14ac:dyDescent="0.2"/>
    <row r="6557" x14ac:dyDescent="0.2"/>
    <row r="6558" x14ac:dyDescent="0.2"/>
    <row r="6559" x14ac:dyDescent="0.2"/>
    <row r="6560" x14ac:dyDescent="0.2"/>
    <row r="6561" x14ac:dyDescent="0.2"/>
    <row r="6562" x14ac:dyDescent="0.2"/>
    <row r="6563" x14ac:dyDescent="0.2"/>
    <row r="6564" x14ac:dyDescent="0.2"/>
    <row r="6565" x14ac:dyDescent="0.2"/>
    <row r="6566" x14ac:dyDescent="0.2"/>
    <row r="6567" x14ac:dyDescent="0.2"/>
    <row r="6568" x14ac:dyDescent="0.2"/>
    <row r="6569" x14ac:dyDescent="0.2"/>
    <row r="6570" x14ac:dyDescent="0.2"/>
    <row r="6571" x14ac:dyDescent="0.2"/>
    <row r="6572" x14ac:dyDescent="0.2"/>
    <row r="6573" x14ac:dyDescent="0.2"/>
    <row r="6574" x14ac:dyDescent="0.2"/>
    <row r="6575" x14ac:dyDescent="0.2"/>
    <row r="6576" x14ac:dyDescent="0.2"/>
    <row r="6577" x14ac:dyDescent="0.2"/>
    <row r="6578" x14ac:dyDescent="0.2"/>
    <row r="6579" x14ac:dyDescent="0.2"/>
    <row r="6580" x14ac:dyDescent="0.2"/>
    <row r="6581" x14ac:dyDescent="0.2"/>
    <row r="6582" x14ac:dyDescent="0.2"/>
    <row r="6583" x14ac:dyDescent="0.2"/>
    <row r="6584" x14ac:dyDescent="0.2"/>
    <row r="6585" x14ac:dyDescent="0.2"/>
    <row r="6586" x14ac:dyDescent="0.2"/>
    <row r="6587" x14ac:dyDescent="0.2"/>
    <row r="6588" x14ac:dyDescent="0.2"/>
    <row r="6589" x14ac:dyDescent="0.2"/>
    <row r="6590" x14ac:dyDescent="0.2"/>
    <row r="6591" x14ac:dyDescent="0.2"/>
    <row r="6592" x14ac:dyDescent="0.2"/>
    <row r="6593" x14ac:dyDescent="0.2"/>
    <row r="6594" x14ac:dyDescent="0.2"/>
    <row r="6595" x14ac:dyDescent="0.2"/>
    <row r="6596" x14ac:dyDescent="0.2"/>
    <row r="6597" x14ac:dyDescent="0.2"/>
    <row r="6598" x14ac:dyDescent="0.2"/>
    <row r="6599" x14ac:dyDescent="0.2"/>
    <row r="6600" x14ac:dyDescent="0.2"/>
    <row r="6601" x14ac:dyDescent="0.2"/>
    <row r="6602" x14ac:dyDescent="0.2"/>
    <row r="6603" x14ac:dyDescent="0.2"/>
    <row r="6604" x14ac:dyDescent="0.2"/>
    <row r="6605" x14ac:dyDescent="0.2"/>
    <row r="6606" x14ac:dyDescent="0.2"/>
    <row r="6607" x14ac:dyDescent="0.2"/>
    <row r="6608" x14ac:dyDescent="0.2"/>
    <row r="6609" x14ac:dyDescent="0.2"/>
    <row r="6610" x14ac:dyDescent="0.2"/>
    <row r="6611" x14ac:dyDescent="0.2"/>
    <row r="6612" x14ac:dyDescent="0.2"/>
    <row r="6613" x14ac:dyDescent="0.2"/>
    <row r="6614" x14ac:dyDescent="0.2"/>
    <row r="6615" x14ac:dyDescent="0.2"/>
    <row r="6616" x14ac:dyDescent="0.2"/>
    <row r="6617" x14ac:dyDescent="0.2"/>
    <row r="6618" x14ac:dyDescent="0.2"/>
    <row r="6619" x14ac:dyDescent="0.2"/>
    <row r="6620" x14ac:dyDescent="0.2"/>
    <row r="6621" x14ac:dyDescent="0.2"/>
    <row r="6622" x14ac:dyDescent="0.2"/>
    <row r="6623" x14ac:dyDescent="0.2"/>
    <row r="6624" x14ac:dyDescent="0.2"/>
    <row r="6625" x14ac:dyDescent="0.2"/>
    <row r="6626" x14ac:dyDescent="0.2"/>
    <row r="6627" x14ac:dyDescent="0.2"/>
    <row r="6628" x14ac:dyDescent="0.2"/>
    <row r="6629" x14ac:dyDescent="0.2"/>
    <row r="6630" x14ac:dyDescent="0.2"/>
    <row r="6631" x14ac:dyDescent="0.2"/>
    <row r="6632" x14ac:dyDescent="0.2"/>
    <row r="6633" x14ac:dyDescent="0.2"/>
    <row r="6634" x14ac:dyDescent="0.2"/>
    <row r="6635" x14ac:dyDescent="0.2"/>
    <row r="6636" x14ac:dyDescent="0.2"/>
    <row r="6637" x14ac:dyDescent="0.2"/>
    <row r="6638" x14ac:dyDescent="0.2"/>
    <row r="6639" x14ac:dyDescent="0.2"/>
    <row r="6640" x14ac:dyDescent="0.2"/>
    <row r="6641" x14ac:dyDescent="0.2"/>
    <row r="6642" x14ac:dyDescent="0.2"/>
    <row r="6643" x14ac:dyDescent="0.2"/>
    <row r="6644" x14ac:dyDescent="0.2"/>
    <row r="6645" x14ac:dyDescent="0.2"/>
    <row r="6646" x14ac:dyDescent="0.2"/>
    <row r="6647" x14ac:dyDescent="0.2"/>
    <row r="6648" x14ac:dyDescent="0.2"/>
    <row r="6649" x14ac:dyDescent="0.2"/>
    <row r="6650" x14ac:dyDescent="0.2"/>
    <row r="6651" x14ac:dyDescent="0.2"/>
    <row r="6652" x14ac:dyDescent="0.2"/>
    <row r="6653" x14ac:dyDescent="0.2"/>
    <row r="6654" x14ac:dyDescent="0.2"/>
    <row r="6655" x14ac:dyDescent="0.2"/>
    <row r="6656" x14ac:dyDescent="0.2"/>
    <row r="6657" x14ac:dyDescent="0.2"/>
    <row r="6658" x14ac:dyDescent="0.2"/>
    <row r="6659" x14ac:dyDescent="0.2"/>
    <row r="6660" x14ac:dyDescent="0.2"/>
    <row r="6661" x14ac:dyDescent="0.2"/>
    <row r="6662" x14ac:dyDescent="0.2"/>
    <row r="6663" x14ac:dyDescent="0.2"/>
    <row r="6664" x14ac:dyDescent="0.2"/>
    <row r="6665" x14ac:dyDescent="0.2"/>
    <row r="6666" x14ac:dyDescent="0.2"/>
    <row r="6667" x14ac:dyDescent="0.2"/>
    <row r="6668" x14ac:dyDescent="0.2"/>
    <row r="6669" x14ac:dyDescent="0.2"/>
    <row r="6670" x14ac:dyDescent="0.2"/>
    <row r="6671" x14ac:dyDescent="0.2"/>
    <row r="6672" x14ac:dyDescent="0.2"/>
    <row r="6673" x14ac:dyDescent="0.2"/>
    <row r="6674" x14ac:dyDescent="0.2"/>
    <row r="6675" x14ac:dyDescent="0.2"/>
    <row r="6676" x14ac:dyDescent="0.2"/>
    <row r="6677" x14ac:dyDescent="0.2"/>
    <row r="6678" x14ac:dyDescent="0.2"/>
    <row r="6679" x14ac:dyDescent="0.2"/>
    <row r="6680" x14ac:dyDescent="0.2"/>
    <row r="6681" x14ac:dyDescent="0.2"/>
    <row r="6682" x14ac:dyDescent="0.2"/>
    <row r="6683" x14ac:dyDescent="0.2"/>
    <row r="6684" x14ac:dyDescent="0.2"/>
    <row r="6685" x14ac:dyDescent="0.2"/>
    <row r="6686" x14ac:dyDescent="0.2"/>
    <row r="6687" x14ac:dyDescent="0.2"/>
    <row r="6688" x14ac:dyDescent="0.2"/>
    <row r="6689" x14ac:dyDescent="0.2"/>
    <row r="6690" x14ac:dyDescent="0.2"/>
    <row r="6691" x14ac:dyDescent="0.2"/>
    <row r="6692" x14ac:dyDescent="0.2"/>
    <row r="6693" x14ac:dyDescent="0.2"/>
    <row r="6694" x14ac:dyDescent="0.2"/>
    <row r="6695" x14ac:dyDescent="0.2"/>
    <row r="6696" x14ac:dyDescent="0.2"/>
    <row r="6697" x14ac:dyDescent="0.2"/>
    <row r="6698" x14ac:dyDescent="0.2"/>
    <row r="6699" x14ac:dyDescent="0.2"/>
    <row r="6700" x14ac:dyDescent="0.2"/>
    <row r="6701" x14ac:dyDescent="0.2"/>
    <row r="6702" x14ac:dyDescent="0.2"/>
    <row r="6703" x14ac:dyDescent="0.2"/>
    <row r="6704" x14ac:dyDescent="0.2"/>
    <row r="6705" x14ac:dyDescent="0.2"/>
    <row r="6706" x14ac:dyDescent="0.2"/>
    <row r="6707" x14ac:dyDescent="0.2"/>
    <row r="6708" x14ac:dyDescent="0.2"/>
    <row r="6709" x14ac:dyDescent="0.2"/>
    <row r="6710" x14ac:dyDescent="0.2"/>
    <row r="6711" x14ac:dyDescent="0.2"/>
    <row r="6712" x14ac:dyDescent="0.2"/>
    <row r="6713" x14ac:dyDescent="0.2"/>
    <row r="6714" x14ac:dyDescent="0.2"/>
    <row r="6715" x14ac:dyDescent="0.2"/>
    <row r="6716" x14ac:dyDescent="0.2"/>
    <row r="6717" x14ac:dyDescent="0.2"/>
    <row r="6718" x14ac:dyDescent="0.2"/>
    <row r="6719" x14ac:dyDescent="0.2"/>
    <row r="6720" x14ac:dyDescent="0.2"/>
    <row r="6721" x14ac:dyDescent="0.2"/>
    <row r="6722" x14ac:dyDescent="0.2"/>
    <row r="6723" x14ac:dyDescent="0.2"/>
    <row r="6724" x14ac:dyDescent="0.2"/>
    <row r="6725" x14ac:dyDescent="0.2"/>
    <row r="6726" x14ac:dyDescent="0.2"/>
    <row r="6727" x14ac:dyDescent="0.2"/>
    <row r="6728" x14ac:dyDescent="0.2"/>
    <row r="6729" x14ac:dyDescent="0.2"/>
    <row r="6730" x14ac:dyDescent="0.2"/>
    <row r="6731" x14ac:dyDescent="0.2"/>
    <row r="6732" x14ac:dyDescent="0.2"/>
    <row r="6733" x14ac:dyDescent="0.2"/>
    <row r="6734" x14ac:dyDescent="0.2"/>
    <row r="6735" x14ac:dyDescent="0.2"/>
    <row r="6736" x14ac:dyDescent="0.2"/>
    <row r="6737" x14ac:dyDescent="0.2"/>
    <row r="6738" x14ac:dyDescent="0.2"/>
    <row r="6739" x14ac:dyDescent="0.2"/>
    <row r="6740" x14ac:dyDescent="0.2"/>
    <row r="6741" x14ac:dyDescent="0.2"/>
    <row r="6742" x14ac:dyDescent="0.2"/>
    <row r="6743" x14ac:dyDescent="0.2"/>
    <row r="6744" x14ac:dyDescent="0.2"/>
    <row r="6745" x14ac:dyDescent="0.2"/>
    <row r="6746" x14ac:dyDescent="0.2"/>
    <row r="6747" x14ac:dyDescent="0.2"/>
    <row r="6748" x14ac:dyDescent="0.2"/>
    <row r="6749" x14ac:dyDescent="0.2"/>
    <row r="6750" x14ac:dyDescent="0.2"/>
    <row r="6751" x14ac:dyDescent="0.2"/>
    <row r="6752" x14ac:dyDescent="0.2"/>
    <row r="6753" x14ac:dyDescent="0.2"/>
    <row r="6754" x14ac:dyDescent="0.2"/>
    <row r="6755" x14ac:dyDescent="0.2"/>
    <row r="6756" x14ac:dyDescent="0.2"/>
    <row r="6757" x14ac:dyDescent="0.2"/>
    <row r="6758" x14ac:dyDescent="0.2"/>
    <row r="6759" x14ac:dyDescent="0.2"/>
    <row r="6760" x14ac:dyDescent="0.2"/>
    <row r="6761" x14ac:dyDescent="0.2"/>
    <row r="6762" x14ac:dyDescent="0.2"/>
    <row r="6763" x14ac:dyDescent="0.2"/>
    <row r="6764" x14ac:dyDescent="0.2"/>
    <row r="6765" x14ac:dyDescent="0.2"/>
    <row r="6766" x14ac:dyDescent="0.2"/>
    <row r="6767" x14ac:dyDescent="0.2"/>
    <row r="6768" x14ac:dyDescent="0.2"/>
    <row r="6769" x14ac:dyDescent="0.2"/>
    <row r="6770" x14ac:dyDescent="0.2"/>
    <row r="6771" x14ac:dyDescent="0.2"/>
    <row r="6772" x14ac:dyDescent="0.2"/>
    <row r="6773" x14ac:dyDescent="0.2"/>
    <row r="6774" x14ac:dyDescent="0.2"/>
    <row r="6775" x14ac:dyDescent="0.2"/>
    <row r="6776" x14ac:dyDescent="0.2"/>
    <row r="6777" x14ac:dyDescent="0.2"/>
    <row r="6778" x14ac:dyDescent="0.2"/>
    <row r="6779" x14ac:dyDescent="0.2"/>
    <row r="6780" x14ac:dyDescent="0.2"/>
    <row r="6781" x14ac:dyDescent="0.2"/>
    <row r="6782" x14ac:dyDescent="0.2"/>
    <row r="6783" x14ac:dyDescent="0.2"/>
    <row r="6784" x14ac:dyDescent="0.2"/>
    <row r="6785" x14ac:dyDescent="0.2"/>
    <row r="6786" x14ac:dyDescent="0.2"/>
    <row r="6787" x14ac:dyDescent="0.2"/>
    <row r="6788" x14ac:dyDescent="0.2"/>
    <row r="6789" x14ac:dyDescent="0.2"/>
    <row r="6790" x14ac:dyDescent="0.2"/>
    <row r="6791" x14ac:dyDescent="0.2"/>
    <row r="6792" x14ac:dyDescent="0.2"/>
    <row r="6793" x14ac:dyDescent="0.2"/>
    <row r="6794" x14ac:dyDescent="0.2"/>
    <row r="6795" x14ac:dyDescent="0.2"/>
    <row r="6796" x14ac:dyDescent="0.2"/>
    <row r="6797" x14ac:dyDescent="0.2"/>
    <row r="6798" x14ac:dyDescent="0.2"/>
    <row r="6799" x14ac:dyDescent="0.2"/>
    <row r="6800" x14ac:dyDescent="0.2"/>
    <row r="6801" x14ac:dyDescent="0.2"/>
    <row r="6802" x14ac:dyDescent="0.2"/>
    <row r="6803" x14ac:dyDescent="0.2"/>
    <row r="6804" x14ac:dyDescent="0.2"/>
    <row r="6805" x14ac:dyDescent="0.2"/>
    <row r="6806" x14ac:dyDescent="0.2"/>
    <row r="6807" x14ac:dyDescent="0.2"/>
    <row r="6808" x14ac:dyDescent="0.2"/>
    <row r="6809" x14ac:dyDescent="0.2"/>
    <row r="6810" x14ac:dyDescent="0.2"/>
    <row r="6811" x14ac:dyDescent="0.2"/>
    <row r="6812" x14ac:dyDescent="0.2"/>
    <row r="6813" x14ac:dyDescent="0.2"/>
    <row r="6814" x14ac:dyDescent="0.2"/>
    <row r="6815" x14ac:dyDescent="0.2"/>
    <row r="6816" x14ac:dyDescent="0.2"/>
    <row r="6817" x14ac:dyDescent="0.2"/>
    <row r="6818" x14ac:dyDescent="0.2"/>
    <row r="6819" x14ac:dyDescent="0.2"/>
    <row r="6820" x14ac:dyDescent="0.2"/>
    <row r="6821" x14ac:dyDescent="0.2"/>
    <row r="6822" x14ac:dyDescent="0.2"/>
    <row r="6823" x14ac:dyDescent="0.2"/>
    <row r="6824" x14ac:dyDescent="0.2"/>
    <row r="6825" x14ac:dyDescent="0.2"/>
    <row r="6826" x14ac:dyDescent="0.2"/>
    <row r="6827" x14ac:dyDescent="0.2"/>
    <row r="6828" x14ac:dyDescent="0.2"/>
    <row r="6829" x14ac:dyDescent="0.2"/>
    <row r="6830" x14ac:dyDescent="0.2"/>
    <row r="6831" x14ac:dyDescent="0.2"/>
    <row r="6832" x14ac:dyDescent="0.2"/>
    <row r="6833" x14ac:dyDescent="0.2"/>
    <row r="6834" x14ac:dyDescent="0.2"/>
    <row r="6835" x14ac:dyDescent="0.2"/>
    <row r="6836" x14ac:dyDescent="0.2"/>
    <row r="6837" x14ac:dyDescent="0.2"/>
    <row r="6838" x14ac:dyDescent="0.2"/>
    <row r="6839" x14ac:dyDescent="0.2"/>
    <row r="6840" x14ac:dyDescent="0.2"/>
    <row r="6841" x14ac:dyDescent="0.2"/>
    <row r="6842" x14ac:dyDescent="0.2"/>
    <row r="6843" x14ac:dyDescent="0.2"/>
    <row r="6844" x14ac:dyDescent="0.2"/>
    <row r="6845" x14ac:dyDescent="0.2"/>
    <row r="6846" x14ac:dyDescent="0.2"/>
    <row r="6847" x14ac:dyDescent="0.2"/>
    <row r="6848" x14ac:dyDescent="0.2"/>
    <row r="6849" x14ac:dyDescent="0.2"/>
    <row r="6850" x14ac:dyDescent="0.2"/>
    <row r="6851" x14ac:dyDescent="0.2"/>
    <row r="6852" x14ac:dyDescent="0.2"/>
    <row r="6853" x14ac:dyDescent="0.2"/>
    <row r="6854" x14ac:dyDescent="0.2"/>
    <row r="6855" x14ac:dyDescent="0.2"/>
    <row r="6856" x14ac:dyDescent="0.2"/>
    <row r="6857" x14ac:dyDescent="0.2"/>
    <row r="6858" x14ac:dyDescent="0.2"/>
    <row r="6859" x14ac:dyDescent="0.2"/>
    <row r="6860" x14ac:dyDescent="0.2"/>
    <row r="6861" x14ac:dyDescent="0.2"/>
    <row r="6862" x14ac:dyDescent="0.2"/>
    <row r="6863" x14ac:dyDescent="0.2"/>
    <row r="6864" x14ac:dyDescent="0.2"/>
    <row r="6865" x14ac:dyDescent="0.2"/>
    <row r="6866" x14ac:dyDescent="0.2"/>
    <row r="6867" x14ac:dyDescent="0.2"/>
    <row r="6868" x14ac:dyDescent="0.2"/>
    <row r="6869" x14ac:dyDescent="0.2"/>
    <row r="6870" x14ac:dyDescent="0.2"/>
    <row r="6871" x14ac:dyDescent="0.2"/>
    <row r="6872" x14ac:dyDescent="0.2"/>
    <row r="6873" x14ac:dyDescent="0.2"/>
    <row r="6874" x14ac:dyDescent="0.2"/>
    <row r="6875" x14ac:dyDescent="0.2"/>
    <row r="6876" x14ac:dyDescent="0.2"/>
    <row r="6877" x14ac:dyDescent="0.2"/>
    <row r="6878" x14ac:dyDescent="0.2"/>
    <row r="6879" x14ac:dyDescent="0.2"/>
    <row r="6880" x14ac:dyDescent="0.2"/>
    <row r="6881" x14ac:dyDescent="0.2"/>
    <row r="6882" x14ac:dyDescent="0.2"/>
    <row r="6883" x14ac:dyDescent="0.2"/>
    <row r="6884" x14ac:dyDescent="0.2"/>
    <row r="6885" x14ac:dyDescent="0.2"/>
    <row r="6886" x14ac:dyDescent="0.2"/>
    <row r="6887" x14ac:dyDescent="0.2"/>
    <row r="6888" x14ac:dyDescent="0.2"/>
    <row r="6889" x14ac:dyDescent="0.2"/>
    <row r="6890" x14ac:dyDescent="0.2"/>
    <row r="6891" x14ac:dyDescent="0.2"/>
    <row r="6892" x14ac:dyDescent="0.2"/>
    <row r="6893" x14ac:dyDescent="0.2"/>
    <row r="6894" x14ac:dyDescent="0.2"/>
    <row r="6895" x14ac:dyDescent="0.2"/>
    <row r="6896" x14ac:dyDescent="0.2"/>
    <row r="6897" x14ac:dyDescent="0.2"/>
    <row r="6898" x14ac:dyDescent="0.2"/>
    <row r="6899" x14ac:dyDescent="0.2"/>
    <row r="6900" x14ac:dyDescent="0.2"/>
    <row r="6901" x14ac:dyDescent="0.2"/>
    <row r="6902" x14ac:dyDescent="0.2"/>
    <row r="6903" x14ac:dyDescent="0.2"/>
    <row r="6904" x14ac:dyDescent="0.2"/>
    <row r="6905" x14ac:dyDescent="0.2"/>
    <row r="6906" x14ac:dyDescent="0.2"/>
    <row r="6907" x14ac:dyDescent="0.2"/>
    <row r="6908" x14ac:dyDescent="0.2"/>
    <row r="6909" x14ac:dyDescent="0.2"/>
    <row r="6910" x14ac:dyDescent="0.2"/>
    <row r="6911" x14ac:dyDescent="0.2"/>
    <row r="6912" x14ac:dyDescent="0.2"/>
    <row r="6913" x14ac:dyDescent="0.2"/>
    <row r="6914" x14ac:dyDescent="0.2"/>
    <row r="6915" x14ac:dyDescent="0.2"/>
    <row r="6916" x14ac:dyDescent="0.2"/>
    <row r="6917" x14ac:dyDescent="0.2"/>
    <row r="6918" x14ac:dyDescent="0.2"/>
    <row r="6919" x14ac:dyDescent="0.2"/>
    <row r="6920" x14ac:dyDescent="0.2"/>
    <row r="6921" x14ac:dyDescent="0.2"/>
    <row r="6922" x14ac:dyDescent="0.2"/>
    <row r="6923" x14ac:dyDescent="0.2"/>
    <row r="6924" x14ac:dyDescent="0.2"/>
    <row r="6925" x14ac:dyDescent="0.2"/>
    <row r="6926" x14ac:dyDescent="0.2"/>
    <row r="6927" x14ac:dyDescent="0.2"/>
    <row r="6928" x14ac:dyDescent="0.2"/>
    <row r="6929" x14ac:dyDescent="0.2"/>
    <row r="6930" x14ac:dyDescent="0.2"/>
    <row r="6931" x14ac:dyDescent="0.2"/>
    <row r="6932" x14ac:dyDescent="0.2"/>
    <row r="6933" x14ac:dyDescent="0.2"/>
    <row r="6934" x14ac:dyDescent="0.2"/>
    <row r="6935" x14ac:dyDescent="0.2"/>
    <row r="6936" x14ac:dyDescent="0.2"/>
    <row r="6937" x14ac:dyDescent="0.2"/>
    <row r="6938" x14ac:dyDescent="0.2"/>
    <row r="6939" x14ac:dyDescent="0.2"/>
    <row r="6940" x14ac:dyDescent="0.2"/>
    <row r="6941" x14ac:dyDescent="0.2"/>
    <row r="6942" x14ac:dyDescent="0.2"/>
    <row r="6943" x14ac:dyDescent="0.2"/>
    <row r="6944" x14ac:dyDescent="0.2"/>
    <row r="6945" x14ac:dyDescent="0.2"/>
    <row r="6946" x14ac:dyDescent="0.2"/>
    <row r="6947" x14ac:dyDescent="0.2"/>
    <row r="6948" x14ac:dyDescent="0.2"/>
    <row r="6949" x14ac:dyDescent="0.2"/>
    <row r="6950" x14ac:dyDescent="0.2"/>
    <row r="6951" x14ac:dyDescent="0.2"/>
    <row r="6952" x14ac:dyDescent="0.2"/>
    <row r="6953" x14ac:dyDescent="0.2"/>
    <row r="6954" x14ac:dyDescent="0.2"/>
    <row r="6955" x14ac:dyDescent="0.2"/>
    <row r="6956" x14ac:dyDescent="0.2"/>
    <row r="6957" x14ac:dyDescent="0.2"/>
    <row r="6958" x14ac:dyDescent="0.2"/>
    <row r="6959" x14ac:dyDescent="0.2"/>
    <row r="6960" x14ac:dyDescent="0.2"/>
    <row r="6961" x14ac:dyDescent="0.2"/>
    <row r="6962" x14ac:dyDescent="0.2"/>
    <row r="6963" x14ac:dyDescent="0.2"/>
    <row r="6964" x14ac:dyDescent="0.2"/>
    <row r="6965" x14ac:dyDescent="0.2"/>
    <row r="6966" x14ac:dyDescent="0.2"/>
    <row r="6967" x14ac:dyDescent="0.2"/>
    <row r="6968" x14ac:dyDescent="0.2"/>
    <row r="6969" x14ac:dyDescent="0.2"/>
    <row r="6970" x14ac:dyDescent="0.2"/>
    <row r="6971" x14ac:dyDescent="0.2"/>
    <row r="6972" x14ac:dyDescent="0.2"/>
    <row r="6973" x14ac:dyDescent="0.2"/>
    <row r="6974" x14ac:dyDescent="0.2"/>
    <row r="6975" x14ac:dyDescent="0.2"/>
    <row r="6976" x14ac:dyDescent="0.2"/>
    <row r="6977" x14ac:dyDescent="0.2"/>
    <row r="6978" x14ac:dyDescent="0.2"/>
    <row r="6979" x14ac:dyDescent="0.2"/>
    <row r="6980" x14ac:dyDescent="0.2"/>
    <row r="6981" x14ac:dyDescent="0.2"/>
    <row r="6982" x14ac:dyDescent="0.2"/>
    <row r="6983" x14ac:dyDescent="0.2"/>
    <row r="6984" x14ac:dyDescent="0.2"/>
    <row r="6985" x14ac:dyDescent="0.2"/>
    <row r="6986" x14ac:dyDescent="0.2"/>
    <row r="6987" x14ac:dyDescent="0.2"/>
    <row r="6988" x14ac:dyDescent="0.2"/>
    <row r="6989" x14ac:dyDescent="0.2"/>
    <row r="6990" x14ac:dyDescent="0.2"/>
    <row r="6991" x14ac:dyDescent="0.2"/>
    <row r="6992" x14ac:dyDescent="0.2"/>
    <row r="6993" x14ac:dyDescent="0.2"/>
    <row r="6994" x14ac:dyDescent="0.2"/>
    <row r="6995" x14ac:dyDescent="0.2"/>
    <row r="6996" x14ac:dyDescent="0.2"/>
    <row r="6997" x14ac:dyDescent="0.2"/>
    <row r="6998" x14ac:dyDescent="0.2"/>
    <row r="6999" x14ac:dyDescent="0.2"/>
    <row r="7000" x14ac:dyDescent="0.2"/>
    <row r="7001" x14ac:dyDescent="0.2"/>
    <row r="7002" x14ac:dyDescent="0.2"/>
    <row r="7003" x14ac:dyDescent="0.2"/>
    <row r="7004" x14ac:dyDescent="0.2"/>
    <row r="7005" x14ac:dyDescent="0.2"/>
    <row r="7006" x14ac:dyDescent="0.2"/>
    <row r="7007" x14ac:dyDescent="0.2"/>
    <row r="7008" x14ac:dyDescent="0.2"/>
    <row r="7009" x14ac:dyDescent="0.2"/>
    <row r="7010" x14ac:dyDescent="0.2"/>
    <row r="7011" x14ac:dyDescent="0.2"/>
    <row r="7012" x14ac:dyDescent="0.2"/>
    <row r="7013" x14ac:dyDescent="0.2"/>
    <row r="7014" x14ac:dyDescent="0.2"/>
    <row r="7015" x14ac:dyDescent="0.2"/>
    <row r="7016" x14ac:dyDescent="0.2"/>
    <row r="7017" x14ac:dyDescent="0.2"/>
    <row r="7018" x14ac:dyDescent="0.2"/>
    <row r="7019" x14ac:dyDescent="0.2"/>
    <row r="7020" x14ac:dyDescent="0.2"/>
    <row r="7021" x14ac:dyDescent="0.2"/>
    <row r="7022" x14ac:dyDescent="0.2"/>
    <row r="7023" x14ac:dyDescent="0.2"/>
    <row r="7024" x14ac:dyDescent="0.2"/>
    <row r="7025" x14ac:dyDescent="0.2"/>
    <row r="7026" x14ac:dyDescent="0.2"/>
    <row r="7027" x14ac:dyDescent="0.2"/>
    <row r="7028" x14ac:dyDescent="0.2"/>
    <row r="7029" x14ac:dyDescent="0.2"/>
    <row r="7030" x14ac:dyDescent="0.2"/>
    <row r="7031" x14ac:dyDescent="0.2"/>
    <row r="7032" x14ac:dyDescent="0.2"/>
    <row r="7033" x14ac:dyDescent="0.2"/>
    <row r="7034" x14ac:dyDescent="0.2"/>
    <row r="7035" x14ac:dyDescent="0.2"/>
    <row r="7036" x14ac:dyDescent="0.2"/>
    <row r="7037" x14ac:dyDescent="0.2"/>
    <row r="7038" x14ac:dyDescent="0.2"/>
    <row r="7039" x14ac:dyDescent="0.2"/>
    <row r="7040" x14ac:dyDescent="0.2"/>
    <row r="7041" x14ac:dyDescent="0.2"/>
    <row r="7042" x14ac:dyDescent="0.2"/>
    <row r="7043" x14ac:dyDescent="0.2"/>
    <row r="7044" x14ac:dyDescent="0.2"/>
    <row r="7045" x14ac:dyDescent="0.2"/>
    <row r="7046" x14ac:dyDescent="0.2"/>
    <row r="7047" x14ac:dyDescent="0.2"/>
    <row r="7048" x14ac:dyDescent="0.2"/>
    <row r="7049" x14ac:dyDescent="0.2"/>
    <row r="7050" x14ac:dyDescent="0.2"/>
    <row r="7051" x14ac:dyDescent="0.2"/>
    <row r="7052" x14ac:dyDescent="0.2"/>
    <row r="7053" x14ac:dyDescent="0.2"/>
    <row r="7054" x14ac:dyDescent="0.2"/>
    <row r="7055" x14ac:dyDescent="0.2"/>
    <row r="7056" x14ac:dyDescent="0.2"/>
    <row r="7057" x14ac:dyDescent="0.2"/>
    <row r="7058" x14ac:dyDescent="0.2"/>
    <row r="7059" x14ac:dyDescent="0.2"/>
    <row r="7060" x14ac:dyDescent="0.2"/>
    <row r="7061" x14ac:dyDescent="0.2"/>
    <row r="7062" x14ac:dyDescent="0.2"/>
    <row r="7063" x14ac:dyDescent="0.2"/>
    <row r="7064" x14ac:dyDescent="0.2"/>
    <row r="7065" x14ac:dyDescent="0.2"/>
    <row r="7066" x14ac:dyDescent="0.2"/>
    <row r="7067" x14ac:dyDescent="0.2"/>
    <row r="7068" x14ac:dyDescent="0.2"/>
    <row r="7069" x14ac:dyDescent="0.2"/>
    <row r="7070" x14ac:dyDescent="0.2"/>
    <row r="7071" x14ac:dyDescent="0.2"/>
    <row r="7072" x14ac:dyDescent="0.2"/>
    <row r="7073" x14ac:dyDescent="0.2"/>
    <row r="7074" x14ac:dyDescent="0.2"/>
    <row r="7075" x14ac:dyDescent="0.2"/>
    <row r="7076" x14ac:dyDescent="0.2"/>
    <row r="7077" x14ac:dyDescent="0.2"/>
    <row r="7078" x14ac:dyDescent="0.2"/>
    <row r="7079" x14ac:dyDescent="0.2"/>
    <row r="7080" x14ac:dyDescent="0.2"/>
    <row r="7081" x14ac:dyDescent="0.2"/>
    <row r="7082" x14ac:dyDescent="0.2"/>
    <row r="7083" x14ac:dyDescent="0.2"/>
    <row r="7084" x14ac:dyDescent="0.2"/>
    <row r="7085" x14ac:dyDescent="0.2"/>
    <row r="7086" x14ac:dyDescent="0.2"/>
    <row r="7087" x14ac:dyDescent="0.2"/>
    <row r="7088" x14ac:dyDescent="0.2"/>
    <row r="7089" x14ac:dyDescent="0.2"/>
    <row r="7090" x14ac:dyDescent="0.2"/>
    <row r="7091" x14ac:dyDescent="0.2"/>
    <row r="7092" x14ac:dyDescent="0.2"/>
    <row r="7093" x14ac:dyDescent="0.2"/>
    <row r="7094" x14ac:dyDescent="0.2"/>
    <row r="7095" x14ac:dyDescent="0.2"/>
    <row r="7096" x14ac:dyDescent="0.2"/>
    <row r="7097" x14ac:dyDescent="0.2"/>
    <row r="7098" x14ac:dyDescent="0.2"/>
    <row r="7099" x14ac:dyDescent="0.2"/>
    <row r="7100" x14ac:dyDescent="0.2"/>
    <row r="7101" x14ac:dyDescent="0.2"/>
    <row r="7102" x14ac:dyDescent="0.2"/>
    <row r="7103" x14ac:dyDescent="0.2"/>
    <row r="7104" x14ac:dyDescent="0.2"/>
    <row r="7105" x14ac:dyDescent="0.2"/>
    <row r="7106" x14ac:dyDescent="0.2"/>
    <row r="7107" x14ac:dyDescent="0.2"/>
    <row r="7108" x14ac:dyDescent="0.2"/>
    <row r="7109" x14ac:dyDescent="0.2"/>
    <row r="7110" x14ac:dyDescent="0.2"/>
    <row r="7111" x14ac:dyDescent="0.2"/>
    <row r="7112" x14ac:dyDescent="0.2"/>
    <row r="7113" x14ac:dyDescent="0.2"/>
    <row r="7114" x14ac:dyDescent="0.2"/>
    <row r="7115" x14ac:dyDescent="0.2"/>
    <row r="7116" x14ac:dyDescent="0.2"/>
    <row r="7117" x14ac:dyDescent="0.2"/>
    <row r="7118" x14ac:dyDescent="0.2"/>
    <row r="7119" x14ac:dyDescent="0.2"/>
    <row r="7120" x14ac:dyDescent="0.2"/>
    <row r="7121" x14ac:dyDescent="0.2"/>
    <row r="7122" x14ac:dyDescent="0.2"/>
    <row r="7123" x14ac:dyDescent="0.2"/>
    <row r="7124" x14ac:dyDescent="0.2"/>
    <row r="7125" x14ac:dyDescent="0.2"/>
    <row r="7126" x14ac:dyDescent="0.2"/>
    <row r="7127" x14ac:dyDescent="0.2"/>
    <row r="7128" x14ac:dyDescent="0.2"/>
    <row r="7129" x14ac:dyDescent="0.2"/>
    <row r="7130" x14ac:dyDescent="0.2"/>
    <row r="7131" x14ac:dyDescent="0.2"/>
    <row r="7132" x14ac:dyDescent="0.2"/>
    <row r="7133" x14ac:dyDescent="0.2"/>
    <row r="7134" x14ac:dyDescent="0.2"/>
    <row r="7135" x14ac:dyDescent="0.2"/>
    <row r="7136" x14ac:dyDescent="0.2"/>
    <row r="7137" x14ac:dyDescent="0.2"/>
    <row r="7138" x14ac:dyDescent="0.2"/>
    <row r="7139" x14ac:dyDescent="0.2"/>
    <row r="7140" x14ac:dyDescent="0.2"/>
    <row r="7141" x14ac:dyDescent="0.2"/>
    <row r="7142" x14ac:dyDescent="0.2"/>
    <row r="7143" x14ac:dyDescent="0.2"/>
    <row r="7144" x14ac:dyDescent="0.2"/>
    <row r="7145" x14ac:dyDescent="0.2"/>
    <row r="7146" x14ac:dyDescent="0.2"/>
    <row r="7147" x14ac:dyDescent="0.2"/>
    <row r="7148" x14ac:dyDescent="0.2"/>
    <row r="7149" x14ac:dyDescent="0.2"/>
    <row r="7150" x14ac:dyDescent="0.2"/>
    <row r="7151" x14ac:dyDescent="0.2"/>
    <row r="7152" x14ac:dyDescent="0.2"/>
    <row r="7153" x14ac:dyDescent="0.2"/>
    <row r="7154" x14ac:dyDescent="0.2"/>
    <row r="7155" x14ac:dyDescent="0.2"/>
    <row r="7156" x14ac:dyDescent="0.2"/>
    <row r="7157" x14ac:dyDescent="0.2"/>
    <row r="7158" x14ac:dyDescent="0.2"/>
    <row r="7159" x14ac:dyDescent="0.2"/>
    <row r="7160" x14ac:dyDescent="0.2"/>
    <row r="7161" x14ac:dyDescent="0.2"/>
    <row r="7162" x14ac:dyDescent="0.2"/>
    <row r="7163" x14ac:dyDescent="0.2"/>
    <row r="7164" x14ac:dyDescent="0.2"/>
    <row r="7165" x14ac:dyDescent="0.2"/>
    <row r="7166" x14ac:dyDescent="0.2"/>
    <row r="7167" x14ac:dyDescent="0.2"/>
    <row r="7168" x14ac:dyDescent="0.2"/>
    <row r="7169" x14ac:dyDescent="0.2"/>
    <row r="7170" x14ac:dyDescent="0.2"/>
    <row r="7171" x14ac:dyDescent="0.2"/>
    <row r="7172" x14ac:dyDescent="0.2"/>
    <row r="7173" x14ac:dyDescent="0.2"/>
    <row r="7174" x14ac:dyDescent="0.2"/>
    <row r="7175" x14ac:dyDescent="0.2"/>
    <row r="7176" x14ac:dyDescent="0.2"/>
    <row r="7177" x14ac:dyDescent="0.2"/>
    <row r="7178" x14ac:dyDescent="0.2"/>
    <row r="7179" x14ac:dyDescent="0.2"/>
    <row r="7180" x14ac:dyDescent="0.2"/>
    <row r="7181" x14ac:dyDescent="0.2"/>
    <row r="7182" x14ac:dyDescent="0.2"/>
    <row r="7183" x14ac:dyDescent="0.2"/>
    <row r="7184" x14ac:dyDescent="0.2"/>
    <row r="7185" x14ac:dyDescent="0.2"/>
    <row r="7186" x14ac:dyDescent="0.2"/>
    <row r="7187" x14ac:dyDescent="0.2"/>
    <row r="7188" x14ac:dyDescent="0.2"/>
    <row r="7189" x14ac:dyDescent="0.2"/>
    <row r="7190" x14ac:dyDescent="0.2"/>
    <row r="7191" x14ac:dyDescent="0.2"/>
    <row r="7192" x14ac:dyDescent="0.2"/>
    <row r="7193" x14ac:dyDescent="0.2"/>
    <row r="7194" x14ac:dyDescent="0.2"/>
    <row r="7195" x14ac:dyDescent="0.2"/>
    <row r="7196" x14ac:dyDescent="0.2"/>
    <row r="7197" x14ac:dyDescent="0.2"/>
    <row r="7198" x14ac:dyDescent="0.2"/>
    <row r="7199" x14ac:dyDescent="0.2"/>
    <row r="7200" x14ac:dyDescent="0.2"/>
    <row r="7201" x14ac:dyDescent="0.2"/>
    <row r="7202" x14ac:dyDescent="0.2"/>
    <row r="7203" x14ac:dyDescent="0.2"/>
    <row r="7204" x14ac:dyDescent="0.2"/>
    <row r="7205" x14ac:dyDescent="0.2"/>
    <row r="7206" x14ac:dyDescent="0.2"/>
    <row r="7207" x14ac:dyDescent="0.2"/>
    <row r="7208" x14ac:dyDescent="0.2"/>
    <row r="7209" x14ac:dyDescent="0.2"/>
    <row r="7210" x14ac:dyDescent="0.2"/>
    <row r="7211" x14ac:dyDescent="0.2"/>
    <row r="7212" x14ac:dyDescent="0.2"/>
    <row r="7213" x14ac:dyDescent="0.2"/>
    <row r="7214" x14ac:dyDescent="0.2"/>
    <row r="7215" x14ac:dyDescent="0.2"/>
    <row r="7216" x14ac:dyDescent="0.2"/>
    <row r="7217" x14ac:dyDescent="0.2"/>
    <row r="7218" x14ac:dyDescent="0.2"/>
    <row r="7219" x14ac:dyDescent="0.2"/>
    <row r="7220" x14ac:dyDescent="0.2"/>
    <row r="7221" x14ac:dyDescent="0.2"/>
    <row r="7222" x14ac:dyDescent="0.2"/>
    <row r="7223" x14ac:dyDescent="0.2"/>
    <row r="7224" x14ac:dyDescent="0.2"/>
    <row r="7225" x14ac:dyDescent="0.2"/>
    <row r="7226" x14ac:dyDescent="0.2"/>
    <row r="7227" x14ac:dyDescent="0.2"/>
    <row r="7228" x14ac:dyDescent="0.2"/>
    <row r="7229" x14ac:dyDescent="0.2"/>
    <row r="7230" x14ac:dyDescent="0.2"/>
    <row r="7231" x14ac:dyDescent="0.2"/>
    <row r="7232" x14ac:dyDescent="0.2"/>
    <row r="7233" x14ac:dyDescent="0.2"/>
    <row r="7234" x14ac:dyDescent="0.2"/>
    <row r="7235" x14ac:dyDescent="0.2"/>
    <row r="7236" x14ac:dyDescent="0.2"/>
    <row r="7237" x14ac:dyDescent="0.2"/>
    <row r="7238" x14ac:dyDescent="0.2"/>
    <row r="7239" x14ac:dyDescent="0.2"/>
    <row r="7240" x14ac:dyDescent="0.2"/>
    <row r="7241" x14ac:dyDescent="0.2"/>
    <row r="7242" x14ac:dyDescent="0.2"/>
    <row r="7243" x14ac:dyDescent="0.2"/>
    <row r="7244" x14ac:dyDescent="0.2"/>
    <row r="7245" x14ac:dyDescent="0.2"/>
    <row r="7246" x14ac:dyDescent="0.2"/>
    <row r="7247" x14ac:dyDescent="0.2"/>
    <row r="7248" x14ac:dyDescent="0.2"/>
    <row r="7249" x14ac:dyDescent="0.2"/>
    <row r="7250" x14ac:dyDescent="0.2"/>
    <row r="7251" x14ac:dyDescent="0.2"/>
    <row r="7252" x14ac:dyDescent="0.2"/>
    <row r="7253" x14ac:dyDescent="0.2"/>
    <row r="7254" x14ac:dyDescent="0.2"/>
    <row r="7255" x14ac:dyDescent="0.2"/>
    <row r="7256" x14ac:dyDescent="0.2"/>
    <row r="7257" x14ac:dyDescent="0.2"/>
    <row r="7258" x14ac:dyDescent="0.2"/>
    <row r="7259" x14ac:dyDescent="0.2"/>
    <row r="7260" x14ac:dyDescent="0.2"/>
    <row r="7261" x14ac:dyDescent="0.2"/>
    <row r="7262" x14ac:dyDescent="0.2"/>
    <row r="7263" x14ac:dyDescent="0.2"/>
    <row r="7264" x14ac:dyDescent="0.2"/>
    <row r="7265" x14ac:dyDescent="0.2"/>
    <row r="7266" x14ac:dyDescent="0.2"/>
    <row r="7267" x14ac:dyDescent="0.2"/>
    <row r="7268" x14ac:dyDescent="0.2"/>
    <row r="7269" x14ac:dyDescent="0.2"/>
    <row r="7270" x14ac:dyDescent="0.2"/>
    <row r="7271" x14ac:dyDescent="0.2"/>
    <row r="7272" x14ac:dyDescent="0.2"/>
    <row r="7273" x14ac:dyDescent="0.2"/>
    <row r="7274" x14ac:dyDescent="0.2"/>
    <row r="7275" x14ac:dyDescent="0.2"/>
    <row r="7276" x14ac:dyDescent="0.2"/>
    <row r="7277" x14ac:dyDescent="0.2"/>
    <row r="7278" x14ac:dyDescent="0.2"/>
    <row r="7279" x14ac:dyDescent="0.2"/>
    <row r="7280" x14ac:dyDescent="0.2"/>
    <row r="7281" x14ac:dyDescent="0.2"/>
    <row r="7282" x14ac:dyDescent="0.2"/>
    <row r="7283" x14ac:dyDescent="0.2"/>
    <row r="7284" x14ac:dyDescent="0.2"/>
    <row r="7285" x14ac:dyDescent="0.2"/>
    <row r="7286" x14ac:dyDescent="0.2"/>
    <row r="7287" x14ac:dyDescent="0.2"/>
    <row r="7288" x14ac:dyDescent="0.2"/>
    <row r="7289" x14ac:dyDescent="0.2"/>
    <row r="7290" x14ac:dyDescent="0.2"/>
    <row r="7291" x14ac:dyDescent="0.2"/>
    <row r="7292" x14ac:dyDescent="0.2"/>
    <row r="7293" x14ac:dyDescent="0.2"/>
    <row r="7294" x14ac:dyDescent="0.2"/>
    <row r="7295" x14ac:dyDescent="0.2"/>
    <row r="7296" x14ac:dyDescent="0.2"/>
    <row r="7297" x14ac:dyDescent="0.2"/>
    <row r="7298" x14ac:dyDescent="0.2"/>
    <row r="7299" x14ac:dyDescent="0.2"/>
    <row r="7300" x14ac:dyDescent="0.2"/>
    <row r="7301" x14ac:dyDescent="0.2"/>
    <row r="7302" x14ac:dyDescent="0.2"/>
    <row r="7303" x14ac:dyDescent="0.2"/>
    <row r="7304" x14ac:dyDescent="0.2"/>
    <row r="7305" x14ac:dyDescent="0.2"/>
    <row r="7306" x14ac:dyDescent="0.2"/>
    <row r="7307" x14ac:dyDescent="0.2"/>
    <row r="7308" x14ac:dyDescent="0.2"/>
    <row r="7309" x14ac:dyDescent="0.2"/>
    <row r="7310" x14ac:dyDescent="0.2"/>
    <row r="7311" x14ac:dyDescent="0.2"/>
    <row r="7312" x14ac:dyDescent="0.2"/>
    <row r="7313" x14ac:dyDescent="0.2"/>
    <row r="7314" x14ac:dyDescent="0.2"/>
    <row r="7315" x14ac:dyDescent="0.2"/>
    <row r="7316" x14ac:dyDescent="0.2"/>
    <row r="7317" x14ac:dyDescent="0.2"/>
    <row r="7318" x14ac:dyDescent="0.2"/>
    <row r="7319" x14ac:dyDescent="0.2"/>
    <row r="7320" x14ac:dyDescent="0.2"/>
    <row r="7321" x14ac:dyDescent="0.2"/>
    <row r="7322" x14ac:dyDescent="0.2"/>
    <row r="7323" x14ac:dyDescent="0.2"/>
    <row r="7324" x14ac:dyDescent="0.2"/>
    <row r="7325" x14ac:dyDescent="0.2"/>
    <row r="7326" x14ac:dyDescent="0.2"/>
    <row r="7327" x14ac:dyDescent="0.2"/>
    <row r="7328" x14ac:dyDescent="0.2"/>
    <row r="7329" x14ac:dyDescent="0.2"/>
    <row r="7330" x14ac:dyDescent="0.2"/>
    <row r="7331" x14ac:dyDescent="0.2"/>
    <row r="7332" x14ac:dyDescent="0.2"/>
    <row r="7333" x14ac:dyDescent="0.2"/>
    <row r="7334" x14ac:dyDescent="0.2"/>
    <row r="7335" x14ac:dyDescent="0.2"/>
    <row r="7336" x14ac:dyDescent="0.2"/>
    <row r="7337" x14ac:dyDescent="0.2"/>
    <row r="7338" x14ac:dyDescent="0.2"/>
    <row r="7339" x14ac:dyDescent="0.2"/>
    <row r="7340" x14ac:dyDescent="0.2"/>
    <row r="7341" x14ac:dyDescent="0.2"/>
    <row r="7342" x14ac:dyDescent="0.2"/>
    <row r="7343" x14ac:dyDescent="0.2"/>
    <row r="7344" x14ac:dyDescent="0.2"/>
    <row r="7345" x14ac:dyDescent="0.2"/>
    <row r="7346" x14ac:dyDescent="0.2"/>
    <row r="7347" x14ac:dyDescent="0.2"/>
    <row r="7348" x14ac:dyDescent="0.2"/>
    <row r="7349" x14ac:dyDescent="0.2"/>
    <row r="7350" x14ac:dyDescent="0.2"/>
    <row r="7351" x14ac:dyDescent="0.2"/>
    <row r="7352" x14ac:dyDescent="0.2"/>
    <row r="7353" x14ac:dyDescent="0.2"/>
    <row r="7354" x14ac:dyDescent="0.2"/>
    <row r="7355" x14ac:dyDescent="0.2"/>
    <row r="7356" x14ac:dyDescent="0.2"/>
    <row r="7357" x14ac:dyDescent="0.2"/>
    <row r="7358" x14ac:dyDescent="0.2"/>
    <row r="7359" x14ac:dyDescent="0.2"/>
    <row r="7360" x14ac:dyDescent="0.2"/>
    <row r="7361" x14ac:dyDescent="0.2"/>
    <row r="7362" x14ac:dyDescent="0.2"/>
    <row r="7363" x14ac:dyDescent="0.2"/>
    <row r="7364" x14ac:dyDescent="0.2"/>
    <row r="7365" x14ac:dyDescent="0.2"/>
    <row r="7366" x14ac:dyDescent="0.2"/>
    <row r="7367" x14ac:dyDescent="0.2"/>
    <row r="7368" x14ac:dyDescent="0.2"/>
    <row r="7369" x14ac:dyDescent="0.2"/>
    <row r="7370" x14ac:dyDescent="0.2"/>
    <row r="7371" x14ac:dyDescent="0.2"/>
    <row r="7372" x14ac:dyDescent="0.2"/>
    <row r="7373" x14ac:dyDescent="0.2"/>
    <row r="7374" x14ac:dyDescent="0.2"/>
    <row r="7375" x14ac:dyDescent="0.2"/>
    <row r="7376" x14ac:dyDescent="0.2"/>
    <row r="7377" x14ac:dyDescent="0.2"/>
    <row r="7378" x14ac:dyDescent="0.2"/>
    <row r="7379" x14ac:dyDescent="0.2"/>
    <row r="7380" x14ac:dyDescent="0.2"/>
    <row r="7381" x14ac:dyDescent="0.2"/>
    <row r="7382" x14ac:dyDescent="0.2"/>
    <row r="7383" x14ac:dyDescent="0.2"/>
    <row r="7384" x14ac:dyDescent="0.2"/>
    <row r="7385" x14ac:dyDescent="0.2"/>
    <row r="7386" x14ac:dyDescent="0.2"/>
    <row r="7387" x14ac:dyDescent="0.2"/>
    <row r="7388" x14ac:dyDescent="0.2"/>
    <row r="7389" x14ac:dyDescent="0.2"/>
    <row r="7390" x14ac:dyDescent="0.2"/>
    <row r="7391" x14ac:dyDescent="0.2"/>
    <row r="7392" x14ac:dyDescent="0.2"/>
    <row r="7393" x14ac:dyDescent="0.2"/>
    <row r="7394" x14ac:dyDescent="0.2"/>
    <row r="7395" x14ac:dyDescent="0.2"/>
    <row r="7396" x14ac:dyDescent="0.2"/>
    <row r="7397" x14ac:dyDescent="0.2"/>
    <row r="7398" x14ac:dyDescent="0.2"/>
    <row r="7399" x14ac:dyDescent="0.2"/>
    <row r="7400" x14ac:dyDescent="0.2"/>
    <row r="7401" x14ac:dyDescent="0.2"/>
    <row r="7402" x14ac:dyDescent="0.2"/>
    <row r="7403" x14ac:dyDescent="0.2"/>
    <row r="7404" x14ac:dyDescent="0.2"/>
    <row r="7405" x14ac:dyDescent="0.2"/>
    <row r="7406" x14ac:dyDescent="0.2"/>
    <row r="7407" x14ac:dyDescent="0.2"/>
    <row r="7408" x14ac:dyDescent="0.2"/>
    <row r="7409" x14ac:dyDescent="0.2"/>
    <row r="7410" x14ac:dyDescent="0.2"/>
    <row r="7411" x14ac:dyDescent="0.2"/>
    <row r="7412" x14ac:dyDescent="0.2"/>
    <row r="7413" x14ac:dyDescent="0.2"/>
    <row r="7414" x14ac:dyDescent="0.2"/>
    <row r="7415" x14ac:dyDescent="0.2"/>
    <row r="7416" x14ac:dyDescent="0.2"/>
    <row r="7417" x14ac:dyDescent="0.2"/>
    <row r="7418" x14ac:dyDescent="0.2"/>
    <row r="7419" x14ac:dyDescent="0.2"/>
    <row r="7420" x14ac:dyDescent="0.2"/>
    <row r="7421" x14ac:dyDescent="0.2"/>
    <row r="7422" x14ac:dyDescent="0.2"/>
    <row r="7423" x14ac:dyDescent="0.2"/>
    <row r="7424" x14ac:dyDescent="0.2"/>
    <row r="7425" x14ac:dyDescent="0.2"/>
    <row r="7426" x14ac:dyDescent="0.2"/>
    <row r="7427" x14ac:dyDescent="0.2"/>
    <row r="7428" x14ac:dyDescent="0.2"/>
    <row r="7429" x14ac:dyDescent="0.2"/>
    <row r="7430" x14ac:dyDescent="0.2"/>
    <row r="7431" x14ac:dyDescent="0.2"/>
    <row r="7432" x14ac:dyDescent="0.2"/>
    <row r="7433" x14ac:dyDescent="0.2"/>
    <row r="7434" x14ac:dyDescent="0.2"/>
    <row r="7435" x14ac:dyDescent="0.2"/>
    <row r="7436" x14ac:dyDescent="0.2"/>
    <row r="7437" x14ac:dyDescent="0.2"/>
    <row r="7438" x14ac:dyDescent="0.2"/>
    <row r="7439" x14ac:dyDescent="0.2"/>
    <row r="7440" x14ac:dyDescent="0.2"/>
    <row r="7441" x14ac:dyDescent="0.2"/>
    <row r="7442" x14ac:dyDescent="0.2"/>
    <row r="7443" x14ac:dyDescent="0.2"/>
    <row r="7444" x14ac:dyDescent="0.2"/>
    <row r="7445" x14ac:dyDescent="0.2"/>
    <row r="7446" x14ac:dyDescent="0.2"/>
    <row r="7447" x14ac:dyDescent="0.2"/>
    <row r="7448" x14ac:dyDescent="0.2"/>
    <row r="7449" x14ac:dyDescent="0.2"/>
    <row r="7450" x14ac:dyDescent="0.2"/>
    <row r="7451" x14ac:dyDescent="0.2"/>
    <row r="7452" x14ac:dyDescent="0.2"/>
    <row r="7453" x14ac:dyDescent="0.2"/>
    <row r="7454" x14ac:dyDescent="0.2"/>
    <row r="7455" x14ac:dyDescent="0.2"/>
    <row r="7456" x14ac:dyDescent="0.2"/>
    <row r="7457" x14ac:dyDescent="0.2"/>
    <row r="7458" x14ac:dyDescent="0.2"/>
    <row r="7459" x14ac:dyDescent="0.2"/>
    <row r="7460" x14ac:dyDescent="0.2"/>
    <row r="7461" x14ac:dyDescent="0.2"/>
    <row r="7462" x14ac:dyDescent="0.2"/>
    <row r="7463" x14ac:dyDescent="0.2"/>
    <row r="7464" x14ac:dyDescent="0.2"/>
    <row r="7465" x14ac:dyDescent="0.2"/>
    <row r="7466" x14ac:dyDescent="0.2"/>
    <row r="7467" x14ac:dyDescent="0.2"/>
    <row r="7468" x14ac:dyDescent="0.2"/>
    <row r="7469" x14ac:dyDescent="0.2"/>
    <row r="7470" x14ac:dyDescent="0.2"/>
    <row r="7471" x14ac:dyDescent="0.2"/>
    <row r="7472" x14ac:dyDescent="0.2"/>
    <row r="7473" x14ac:dyDescent="0.2"/>
    <row r="7474" x14ac:dyDescent="0.2"/>
    <row r="7475" x14ac:dyDescent="0.2"/>
    <row r="7476" x14ac:dyDescent="0.2"/>
    <row r="7477" x14ac:dyDescent="0.2"/>
    <row r="7478" x14ac:dyDescent="0.2"/>
    <row r="7479" x14ac:dyDescent="0.2"/>
    <row r="7480" x14ac:dyDescent="0.2"/>
    <row r="7481" x14ac:dyDescent="0.2"/>
    <row r="7482" x14ac:dyDescent="0.2"/>
    <row r="7483" x14ac:dyDescent="0.2"/>
    <row r="7484" x14ac:dyDescent="0.2"/>
    <row r="7485" x14ac:dyDescent="0.2"/>
    <row r="7486" x14ac:dyDescent="0.2"/>
    <row r="7487" x14ac:dyDescent="0.2"/>
    <row r="7488" x14ac:dyDescent="0.2"/>
    <row r="7489" x14ac:dyDescent="0.2"/>
    <row r="7490" x14ac:dyDescent="0.2"/>
    <row r="7491" x14ac:dyDescent="0.2"/>
    <row r="7492" x14ac:dyDescent="0.2"/>
    <row r="7493" x14ac:dyDescent="0.2"/>
    <row r="7494" x14ac:dyDescent="0.2"/>
    <row r="7495" x14ac:dyDescent="0.2"/>
    <row r="7496" x14ac:dyDescent="0.2"/>
    <row r="7497" x14ac:dyDescent="0.2"/>
    <row r="7498" x14ac:dyDescent="0.2"/>
    <row r="7499" x14ac:dyDescent="0.2"/>
    <row r="7500" x14ac:dyDescent="0.2"/>
    <row r="7501" x14ac:dyDescent="0.2"/>
    <row r="7502" x14ac:dyDescent="0.2"/>
    <row r="7503" x14ac:dyDescent="0.2"/>
    <row r="7504" x14ac:dyDescent="0.2"/>
    <row r="7505" x14ac:dyDescent="0.2"/>
    <row r="7506" x14ac:dyDescent="0.2"/>
    <row r="7507" x14ac:dyDescent="0.2"/>
    <row r="7508" x14ac:dyDescent="0.2"/>
    <row r="7509" x14ac:dyDescent="0.2"/>
    <row r="7510" x14ac:dyDescent="0.2"/>
    <row r="7511" x14ac:dyDescent="0.2"/>
    <row r="7512" x14ac:dyDescent="0.2"/>
    <row r="7513" x14ac:dyDescent="0.2"/>
    <row r="7514" x14ac:dyDescent="0.2"/>
    <row r="7515" x14ac:dyDescent="0.2"/>
    <row r="7516" x14ac:dyDescent="0.2"/>
    <row r="7517" x14ac:dyDescent="0.2"/>
    <row r="7518" x14ac:dyDescent="0.2"/>
    <row r="7519" x14ac:dyDescent="0.2"/>
    <row r="7520" x14ac:dyDescent="0.2"/>
    <row r="7521" x14ac:dyDescent="0.2"/>
    <row r="7522" x14ac:dyDescent="0.2"/>
    <row r="7523" x14ac:dyDescent="0.2"/>
    <row r="7524" x14ac:dyDescent="0.2"/>
    <row r="7525" x14ac:dyDescent="0.2"/>
    <row r="7526" x14ac:dyDescent="0.2"/>
    <row r="7527" x14ac:dyDescent="0.2"/>
    <row r="7528" x14ac:dyDescent="0.2"/>
    <row r="7529" x14ac:dyDescent="0.2"/>
    <row r="7530" x14ac:dyDescent="0.2"/>
    <row r="7531" x14ac:dyDescent="0.2"/>
    <row r="7532" x14ac:dyDescent="0.2"/>
    <row r="7533" x14ac:dyDescent="0.2"/>
    <row r="7534" x14ac:dyDescent="0.2"/>
    <row r="7535" x14ac:dyDescent="0.2"/>
    <row r="7536" x14ac:dyDescent="0.2"/>
    <row r="7537" x14ac:dyDescent="0.2"/>
    <row r="7538" x14ac:dyDescent="0.2"/>
    <row r="7539" x14ac:dyDescent="0.2"/>
    <row r="7540" x14ac:dyDescent="0.2"/>
    <row r="7541" x14ac:dyDescent="0.2"/>
    <row r="7542" x14ac:dyDescent="0.2"/>
    <row r="7543" x14ac:dyDescent="0.2"/>
    <row r="7544" x14ac:dyDescent="0.2"/>
    <row r="7545" x14ac:dyDescent="0.2"/>
    <row r="7546" x14ac:dyDescent="0.2"/>
    <row r="7547" x14ac:dyDescent="0.2"/>
    <row r="7548" x14ac:dyDescent="0.2"/>
    <row r="7549" x14ac:dyDescent="0.2"/>
    <row r="7550" x14ac:dyDescent="0.2"/>
    <row r="7551" x14ac:dyDescent="0.2"/>
    <row r="7552" x14ac:dyDescent="0.2"/>
    <row r="7553" x14ac:dyDescent="0.2"/>
    <row r="7554" x14ac:dyDescent="0.2"/>
    <row r="7555" x14ac:dyDescent="0.2"/>
    <row r="7556" x14ac:dyDescent="0.2"/>
    <row r="7557" x14ac:dyDescent="0.2"/>
    <row r="7558" x14ac:dyDescent="0.2"/>
    <row r="7559" x14ac:dyDescent="0.2"/>
    <row r="7560" x14ac:dyDescent="0.2"/>
    <row r="7561" x14ac:dyDescent="0.2"/>
    <row r="7562" x14ac:dyDescent="0.2"/>
    <row r="7563" x14ac:dyDescent="0.2"/>
    <row r="7564" x14ac:dyDescent="0.2"/>
    <row r="7565" x14ac:dyDescent="0.2"/>
    <row r="7566" x14ac:dyDescent="0.2"/>
    <row r="7567" x14ac:dyDescent="0.2"/>
    <row r="7568" x14ac:dyDescent="0.2"/>
    <row r="7569" x14ac:dyDescent="0.2"/>
    <row r="7570" x14ac:dyDescent="0.2"/>
    <row r="7571" x14ac:dyDescent="0.2"/>
    <row r="7572" x14ac:dyDescent="0.2"/>
    <row r="7573" x14ac:dyDescent="0.2"/>
    <row r="7574" x14ac:dyDescent="0.2"/>
    <row r="7575" x14ac:dyDescent="0.2"/>
    <row r="7576" x14ac:dyDescent="0.2"/>
    <row r="7577" x14ac:dyDescent="0.2"/>
    <row r="7578" x14ac:dyDescent="0.2"/>
    <row r="7579" x14ac:dyDescent="0.2"/>
    <row r="7580" x14ac:dyDescent="0.2"/>
    <row r="7581" x14ac:dyDescent="0.2"/>
    <row r="7582" x14ac:dyDescent="0.2"/>
    <row r="7583" x14ac:dyDescent="0.2"/>
    <row r="7584" x14ac:dyDescent="0.2"/>
    <row r="7585" x14ac:dyDescent="0.2"/>
    <row r="7586" x14ac:dyDescent="0.2"/>
    <row r="7587" x14ac:dyDescent="0.2"/>
    <row r="7588" x14ac:dyDescent="0.2"/>
    <row r="7589" x14ac:dyDescent="0.2"/>
    <row r="7590" x14ac:dyDescent="0.2"/>
    <row r="7591" x14ac:dyDescent="0.2"/>
    <row r="7592" x14ac:dyDescent="0.2"/>
    <row r="7593" x14ac:dyDescent="0.2"/>
    <row r="7594" x14ac:dyDescent="0.2"/>
    <row r="7595" x14ac:dyDescent="0.2"/>
    <row r="7596" x14ac:dyDescent="0.2"/>
    <row r="7597" x14ac:dyDescent="0.2"/>
    <row r="7598" x14ac:dyDescent="0.2"/>
    <row r="7599" x14ac:dyDescent="0.2"/>
    <row r="7600" x14ac:dyDescent="0.2"/>
    <row r="7601" x14ac:dyDescent="0.2"/>
    <row r="7602" x14ac:dyDescent="0.2"/>
    <row r="7603" x14ac:dyDescent="0.2"/>
    <row r="7604" x14ac:dyDescent="0.2"/>
    <row r="7605" x14ac:dyDescent="0.2"/>
    <row r="7606" x14ac:dyDescent="0.2"/>
    <row r="7607" x14ac:dyDescent="0.2"/>
    <row r="7608" x14ac:dyDescent="0.2"/>
    <row r="7609" x14ac:dyDescent="0.2"/>
    <row r="7610" x14ac:dyDescent="0.2"/>
    <row r="7611" x14ac:dyDescent="0.2"/>
    <row r="7612" x14ac:dyDescent="0.2"/>
    <row r="7613" x14ac:dyDescent="0.2"/>
    <row r="7614" x14ac:dyDescent="0.2"/>
    <row r="7615" x14ac:dyDescent="0.2"/>
    <row r="7616" x14ac:dyDescent="0.2"/>
    <row r="7617" x14ac:dyDescent="0.2"/>
    <row r="7618" x14ac:dyDescent="0.2"/>
    <row r="7619" x14ac:dyDescent="0.2"/>
    <row r="7620" x14ac:dyDescent="0.2"/>
    <row r="7621" x14ac:dyDescent="0.2"/>
    <row r="7622" x14ac:dyDescent="0.2"/>
    <row r="7623" x14ac:dyDescent="0.2"/>
    <row r="7624" x14ac:dyDescent="0.2"/>
    <row r="7625" x14ac:dyDescent="0.2"/>
    <row r="7626" x14ac:dyDescent="0.2"/>
    <row r="7627" x14ac:dyDescent="0.2"/>
    <row r="7628" x14ac:dyDescent="0.2"/>
    <row r="7629" x14ac:dyDescent="0.2"/>
    <row r="7630" x14ac:dyDescent="0.2"/>
    <row r="7631" x14ac:dyDescent="0.2"/>
    <row r="7632" x14ac:dyDescent="0.2"/>
    <row r="7633" x14ac:dyDescent="0.2"/>
    <row r="7634" x14ac:dyDescent="0.2"/>
    <row r="7635" x14ac:dyDescent="0.2"/>
    <row r="7636" x14ac:dyDescent="0.2"/>
    <row r="7637" x14ac:dyDescent="0.2"/>
    <row r="7638" x14ac:dyDescent="0.2"/>
    <row r="7639" x14ac:dyDescent="0.2"/>
    <row r="7640" x14ac:dyDescent="0.2"/>
    <row r="7641" x14ac:dyDescent="0.2"/>
    <row r="7642" x14ac:dyDescent="0.2"/>
    <row r="7643" x14ac:dyDescent="0.2"/>
    <row r="7644" x14ac:dyDescent="0.2"/>
    <row r="7645" x14ac:dyDescent="0.2"/>
    <row r="7646" x14ac:dyDescent="0.2"/>
    <row r="7647" x14ac:dyDescent="0.2"/>
    <row r="7648" x14ac:dyDescent="0.2"/>
    <row r="7649" x14ac:dyDescent="0.2"/>
    <row r="7650" x14ac:dyDescent="0.2"/>
    <row r="7651" x14ac:dyDescent="0.2"/>
    <row r="7652" x14ac:dyDescent="0.2"/>
    <row r="7653" x14ac:dyDescent="0.2"/>
    <row r="7654" x14ac:dyDescent="0.2"/>
    <row r="7655" x14ac:dyDescent="0.2"/>
    <row r="7656" x14ac:dyDescent="0.2"/>
    <row r="7657" x14ac:dyDescent="0.2"/>
    <row r="7658" x14ac:dyDescent="0.2"/>
    <row r="7659" x14ac:dyDescent="0.2"/>
    <row r="7660" x14ac:dyDescent="0.2"/>
    <row r="7661" x14ac:dyDescent="0.2"/>
    <row r="7662" x14ac:dyDescent="0.2"/>
    <row r="7663" x14ac:dyDescent="0.2"/>
    <row r="7664" x14ac:dyDescent="0.2"/>
    <row r="7665" x14ac:dyDescent="0.2"/>
    <row r="7666" x14ac:dyDescent="0.2"/>
    <row r="7667" x14ac:dyDescent="0.2"/>
    <row r="7668" x14ac:dyDescent="0.2"/>
    <row r="7669" x14ac:dyDescent="0.2"/>
    <row r="7670" x14ac:dyDescent="0.2"/>
    <row r="7671" x14ac:dyDescent="0.2"/>
    <row r="7672" x14ac:dyDescent="0.2"/>
    <row r="7673" x14ac:dyDescent="0.2"/>
    <row r="7674" x14ac:dyDescent="0.2"/>
    <row r="7675" x14ac:dyDescent="0.2"/>
    <row r="7676" x14ac:dyDescent="0.2"/>
    <row r="7677" x14ac:dyDescent="0.2"/>
    <row r="7678" x14ac:dyDescent="0.2"/>
    <row r="7679" x14ac:dyDescent="0.2"/>
    <row r="7680" x14ac:dyDescent="0.2"/>
    <row r="7681" x14ac:dyDescent="0.2"/>
    <row r="7682" x14ac:dyDescent="0.2"/>
    <row r="7683" x14ac:dyDescent="0.2"/>
    <row r="7684" x14ac:dyDescent="0.2"/>
    <row r="7685" x14ac:dyDescent="0.2"/>
    <row r="7686" x14ac:dyDescent="0.2"/>
    <row r="7687" x14ac:dyDescent="0.2"/>
    <row r="7688" x14ac:dyDescent="0.2"/>
    <row r="7689" x14ac:dyDescent="0.2"/>
    <row r="7690" x14ac:dyDescent="0.2"/>
    <row r="7691" x14ac:dyDescent="0.2"/>
    <row r="7692" x14ac:dyDescent="0.2"/>
    <row r="7693" x14ac:dyDescent="0.2"/>
    <row r="7694" x14ac:dyDescent="0.2"/>
    <row r="7695" x14ac:dyDescent="0.2"/>
    <row r="7696" x14ac:dyDescent="0.2"/>
    <row r="7697" x14ac:dyDescent="0.2"/>
    <row r="7698" x14ac:dyDescent="0.2"/>
    <row r="7699" x14ac:dyDescent="0.2"/>
    <row r="7700" x14ac:dyDescent="0.2"/>
    <row r="7701" x14ac:dyDescent="0.2"/>
    <row r="7702" x14ac:dyDescent="0.2"/>
    <row r="7703" x14ac:dyDescent="0.2"/>
    <row r="7704" x14ac:dyDescent="0.2"/>
    <row r="7705" x14ac:dyDescent="0.2"/>
    <row r="7706" x14ac:dyDescent="0.2"/>
    <row r="7707" x14ac:dyDescent="0.2"/>
    <row r="7708" x14ac:dyDescent="0.2"/>
    <row r="7709" x14ac:dyDescent="0.2"/>
    <row r="7710" x14ac:dyDescent="0.2"/>
    <row r="7711" x14ac:dyDescent="0.2"/>
    <row r="7712" x14ac:dyDescent="0.2"/>
    <row r="7713" x14ac:dyDescent="0.2"/>
    <row r="7714" x14ac:dyDescent="0.2"/>
    <row r="7715" x14ac:dyDescent="0.2"/>
    <row r="7716" x14ac:dyDescent="0.2"/>
    <row r="7717" x14ac:dyDescent="0.2"/>
    <row r="7718" x14ac:dyDescent="0.2"/>
    <row r="7719" x14ac:dyDescent="0.2"/>
    <row r="7720" x14ac:dyDescent="0.2"/>
    <row r="7721" x14ac:dyDescent="0.2"/>
    <row r="7722" x14ac:dyDescent="0.2"/>
    <row r="7723" x14ac:dyDescent="0.2"/>
    <row r="7724" x14ac:dyDescent="0.2"/>
    <row r="7725" x14ac:dyDescent="0.2"/>
    <row r="7726" x14ac:dyDescent="0.2"/>
    <row r="7727" x14ac:dyDescent="0.2"/>
    <row r="7728" x14ac:dyDescent="0.2"/>
    <row r="7729" x14ac:dyDescent="0.2"/>
    <row r="7730" x14ac:dyDescent="0.2"/>
    <row r="7731" x14ac:dyDescent="0.2"/>
    <row r="7732" x14ac:dyDescent="0.2"/>
    <row r="7733" x14ac:dyDescent="0.2"/>
    <row r="7734" x14ac:dyDescent="0.2"/>
    <row r="7735" x14ac:dyDescent="0.2"/>
    <row r="7736" x14ac:dyDescent="0.2"/>
    <row r="7737" x14ac:dyDescent="0.2"/>
    <row r="7738" x14ac:dyDescent="0.2"/>
    <row r="7739" x14ac:dyDescent="0.2"/>
    <row r="7740" x14ac:dyDescent="0.2"/>
    <row r="7741" x14ac:dyDescent="0.2"/>
    <row r="7742" x14ac:dyDescent="0.2"/>
    <row r="7743" x14ac:dyDescent="0.2"/>
    <row r="7744" x14ac:dyDescent="0.2"/>
    <row r="7745" x14ac:dyDescent="0.2"/>
    <row r="7746" x14ac:dyDescent="0.2"/>
    <row r="7747" x14ac:dyDescent="0.2"/>
    <row r="7748" x14ac:dyDescent="0.2"/>
    <row r="7749" x14ac:dyDescent="0.2"/>
    <row r="7750" x14ac:dyDescent="0.2"/>
    <row r="7751" x14ac:dyDescent="0.2"/>
    <row r="7752" x14ac:dyDescent="0.2"/>
    <row r="7753" x14ac:dyDescent="0.2"/>
    <row r="7754" x14ac:dyDescent="0.2"/>
    <row r="7755" x14ac:dyDescent="0.2"/>
    <row r="7756" x14ac:dyDescent="0.2"/>
    <row r="7757" x14ac:dyDescent="0.2"/>
    <row r="7758" x14ac:dyDescent="0.2"/>
    <row r="7759" x14ac:dyDescent="0.2"/>
    <row r="7760" x14ac:dyDescent="0.2"/>
    <row r="7761" x14ac:dyDescent="0.2"/>
    <row r="7762" x14ac:dyDescent="0.2"/>
    <row r="7763" x14ac:dyDescent="0.2"/>
    <row r="7764" x14ac:dyDescent="0.2"/>
    <row r="7765" x14ac:dyDescent="0.2"/>
    <row r="7766" x14ac:dyDescent="0.2"/>
    <row r="7767" x14ac:dyDescent="0.2"/>
    <row r="7768" x14ac:dyDescent="0.2"/>
    <row r="7769" x14ac:dyDescent="0.2"/>
    <row r="7770" x14ac:dyDescent="0.2"/>
    <row r="7771" x14ac:dyDescent="0.2"/>
    <row r="7772" x14ac:dyDescent="0.2"/>
    <row r="7773" x14ac:dyDescent="0.2"/>
    <row r="7774" x14ac:dyDescent="0.2"/>
    <row r="7775" x14ac:dyDescent="0.2"/>
    <row r="7776" x14ac:dyDescent="0.2"/>
    <row r="7777" x14ac:dyDescent="0.2"/>
    <row r="7778" x14ac:dyDescent="0.2"/>
    <row r="7779" x14ac:dyDescent="0.2"/>
    <row r="7780" x14ac:dyDescent="0.2"/>
    <row r="7781" x14ac:dyDescent="0.2"/>
    <row r="7782" x14ac:dyDescent="0.2"/>
    <row r="7783" x14ac:dyDescent="0.2"/>
    <row r="7784" x14ac:dyDescent="0.2"/>
    <row r="7785" x14ac:dyDescent="0.2"/>
    <row r="7786" x14ac:dyDescent="0.2"/>
    <row r="7787" x14ac:dyDescent="0.2"/>
    <row r="7788" x14ac:dyDescent="0.2"/>
    <row r="7789" x14ac:dyDescent="0.2"/>
    <row r="7790" x14ac:dyDescent="0.2"/>
    <row r="7791" x14ac:dyDescent="0.2"/>
    <row r="7792" x14ac:dyDescent="0.2"/>
    <row r="7793" x14ac:dyDescent="0.2"/>
    <row r="7794" x14ac:dyDescent="0.2"/>
    <row r="7795" x14ac:dyDescent="0.2"/>
    <row r="7796" x14ac:dyDescent="0.2"/>
    <row r="7797" x14ac:dyDescent="0.2"/>
    <row r="7798" x14ac:dyDescent="0.2"/>
    <row r="7799" x14ac:dyDescent="0.2"/>
    <row r="7800" x14ac:dyDescent="0.2"/>
    <row r="7801" x14ac:dyDescent="0.2"/>
    <row r="7802" x14ac:dyDescent="0.2"/>
    <row r="7803" x14ac:dyDescent="0.2"/>
    <row r="7804" x14ac:dyDescent="0.2"/>
    <row r="7805" x14ac:dyDescent="0.2"/>
    <row r="7806" x14ac:dyDescent="0.2"/>
    <row r="7807" x14ac:dyDescent="0.2"/>
    <row r="7808" x14ac:dyDescent="0.2"/>
    <row r="7809" x14ac:dyDescent="0.2"/>
    <row r="7810" x14ac:dyDescent="0.2"/>
    <row r="7811" x14ac:dyDescent="0.2"/>
    <row r="7812" x14ac:dyDescent="0.2"/>
    <row r="7813" x14ac:dyDescent="0.2"/>
    <row r="7814" x14ac:dyDescent="0.2"/>
    <row r="7815" x14ac:dyDescent="0.2"/>
    <row r="7816" x14ac:dyDescent="0.2"/>
    <row r="7817" x14ac:dyDescent="0.2"/>
    <row r="7818" x14ac:dyDescent="0.2"/>
    <row r="7819" x14ac:dyDescent="0.2"/>
    <row r="7820" x14ac:dyDescent="0.2"/>
    <row r="7821" x14ac:dyDescent="0.2"/>
    <row r="7822" x14ac:dyDescent="0.2"/>
    <row r="7823" x14ac:dyDescent="0.2"/>
    <row r="7824" x14ac:dyDescent="0.2"/>
    <row r="7825" x14ac:dyDescent="0.2"/>
    <row r="7826" x14ac:dyDescent="0.2"/>
    <row r="7827" x14ac:dyDescent="0.2"/>
    <row r="7828" x14ac:dyDescent="0.2"/>
    <row r="7829" x14ac:dyDescent="0.2"/>
    <row r="7830" x14ac:dyDescent="0.2"/>
    <row r="7831" x14ac:dyDescent="0.2"/>
    <row r="7832" x14ac:dyDescent="0.2"/>
    <row r="7833" x14ac:dyDescent="0.2"/>
    <row r="7834" x14ac:dyDescent="0.2"/>
    <row r="7835" x14ac:dyDescent="0.2"/>
    <row r="7836" x14ac:dyDescent="0.2"/>
    <row r="7837" x14ac:dyDescent="0.2"/>
    <row r="7838" x14ac:dyDescent="0.2"/>
    <row r="7839" x14ac:dyDescent="0.2"/>
    <row r="7840" x14ac:dyDescent="0.2"/>
    <row r="7841" x14ac:dyDescent="0.2"/>
    <row r="7842" x14ac:dyDescent="0.2"/>
    <row r="7843" x14ac:dyDescent="0.2"/>
    <row r="7844" x14ac:dyDescent="0.2"/>
    <row r="7845" x14ac:dyDescent="0.2"/>
    <row r="7846" x14ac:dyDescent="0.2"/>
    <row r="7847" x14ac:dyDescent="0.2"/>
    <row r="7848" x14ac:dyDescent="0.2"/>
    <row r="7849" x14ac:dyDescent="0.2"/>
    <row r="7850" x14ac:dyDescent="0.2"/>
    <row r="7851" x14ac:dyDescent="0.2"/>
    <row r="7852" x14ac:dyDescent="0.2"/>
    <row r="7853" x14ac:dyDescent="0.2"/>
    <row r="7854" x14ac:dyDescent="0.2"/>
    <row r="7855" x14ac:dyDescent="0.2"/>
    <row r="7856" x14ac:dyDescent="0.2"/>
    <row r="7857" x14ac:dyDescent="0.2"/>
    <row r="7858" x14ac:dyDescent="0.2"/>
    <row r="7859" x14ac:dyDescent="0.2"/>
    <row r="7860" x14ac:dyDescent="0.2"/>
    <row r="7861" x14ac:dyDescent="0.2"/>
    <row r="7862" x14ac:dyDescent="0.2"/>
    <row r="7863" x14ac:dyDescent="0.2"/>
    <row r="7864" x14ac:dyDescent="0.2"/>
    <row r="7865" x14ac:dyDescent="0.2"/>
    <row r="7866" x14ac:dyDescent="0.2"/>
    <row r="7867" x14ac:dyDescent="0.2"/>
    <row r="7868" x14ac:dyDescent="0.2"/>
    <row r="7869" x14ac:dyDescent="0.2"/>
    <row r="7870" x14ac:dyDescent="0.2"/>
    <row r="7871" x14ac:dyDescent="0.2"/>
    <row r="7872" x14ac:dyDescent="0.2"/>
    <row r="7873" x14ac:dyDescent="0.2"/>
    <row r="7874" x14ac:dyDescent="0.2"/>
    <row r="7875" x14ac:dyDescent="0.2"/>
    <row r="7876" x14ac:dyDescent="0.2"/>
    <row r="7877" x14ac:dyDescent="0.2"/>
    <row r="7878" x14ac:dyDescent="0.2"/>
    <row r="7879" x14ac:dyDescent="0.2"/>
    <row r="7880" x14ac:dyDescent="0.2"/>
    <row r="7881" x14ac:dyDescent="0.2"/>
    <row r="7882" x14ac:dyDescent="0.2"/>
    <row r="7883" x14ac:dyDescent="0.2"/>
    <row r="7884" x14ac:dyDescent="0.2"/>
    <row r="7885" x14ac:dyDescent="0.2"/>
    <row r="7886" x14ac:dyDescent="0.2"/>
    <row r="7887" x14ac:dyDescent="0.2"/>
    <row r="7888" x14ac:dyDescent="0.2"/>
    <row r="7889" x14ac:dyDescent="0.2"/>
    <row r="7890" x14ac:dyDescent="0.2"/>
    <row r="7891" x14ac:dyDescent="0.2"/>
    <row r="7892" x14ac:dyDescent="0.2"/>
    <row r="7893" x14ac:dyDescent="0.2"/>
    <row r="7894" x14ac:dyDescent="0.2"/>
    <row r="7895" x14ac:dyDescent="0.2"/>
    <row r="7896" x14ac:dyDescent="0.2"/>
    <row r="7897" x14ac:dyDescent="0.2"/>
    <row r="7898" x14ac:dyDescent="0.2"/>
    <row r="7899" x14ac:dyDescent="0.2"/>
    <row r="7900" x14ac:dyDescent="0.2"/>
    <row r="7901" x14ac:dyDescent="0.2"/>
    <row r="7902" x14ac:dyDescent="0.2"/>
    <row r="7903" x14ac:dyDescent="0.2"/>
    <row r="7904" x14ac:dyDescent="0.2"/>
    <row r="7905" x14ac:dyDescent="0.2"/>
    <row r="7906" x14ac:dyDescent="0.2"/>
    <row r="7907" x14ac:dyDescent="0.2"/>
    <row r="7908" x14ac:dyDescent="0.2"/>
    <row r="7909" x14ac:dyDescent="0.2"/>
    <row r="7910" x14ac:dyDescent="0.2"/>
    <row r="7911" x14ac:dyDescent="0.2"/>
    <row r="7912" x14ac:dyDescent="0.2"/>
    <row r="7913" x14ac:dyDescent="0.2"/>
    <row r="7914" x14ac:dyDescent="0.2"/>
    <row r="7915" x14ac:dyDescent="0.2"/>
    <row r="7916" x14ac:dyDescent="0.2"/>
    <row r="7917" x14ac:dyDescent="0.2"/>
    <row r="7918" x14ac:dyDescent="0.2"/>
    <row r="7919" x14ac:dyDescent="0.2"/>
    <row r="7920" x14ac:dyDescent="0.2"/>
    <row r="7921" x14ac:dyDescent="0.2"/>
    <row r="7922" x14ac:dyDescent="0.2"/>
    <row r="7923" x14ac:dyDescent="0.2"/>
    <row r="7924" x14ac:dyDescent="0.2"/>
    <row r="7925" x14ac:dyDescent="0.2"/>
    <row r="7926" x14ac:dyDescent="0.2"/>
    <row r="7927" x14ac:dyDescent="0.2"/>
    <row r="7928" x14ac:dyDescent="0.2"/>
    <row r="7929" x14ac:dyDescent="0.2"/>
    <row r="7930" x14ac:dyDescent="0.2"/>
    <row r="7931" x14ac:dyDescent="0.2"/>
    <row r="7932" x14ac:dyDescent="0.2"/>
    <row r="7933" x14ac:dyDescent="0.2"/>
    <row r="7934" x14ac:dyDescent="0.2"/>
    <row r="7935" x14ac:dyDescent="0.2"/>
    <row r="7936" x14ac:dyDescent="0.2"/>
    <row r="7937" x14ac:dyDescent="0.2"/>
    <row r="7938" x14ac:dyDescent="0.2"/>
    <row r="7939" x14ac:dyDescent="0.2"/>
    <row r="7940" x14ac:dyDescent="0.2"/>
    <row r="7941" x14ac:dyDescent="0.2"/>
    <row r="7942" x14ac:dyDescent="0.2"/>
    <row r="7943" x14ac:dyDescent="0.2"/>
    <row r="7944" x14ac:dyDescent="0.2"/>
    <row r="7945" x14ac:dyDescent="0.2"/>
    <row r="7946" x14ac:dyDescent="0.2"/>
    <row r="7947" x14ac:dyDescent="0.2"/>
    <row r="7948" x14ac:dyDescent="0.2"/>
    <row r="7949" x14ac:dyDescent="0.2"/>
    <row r="7950" x14ac:dyDescent="0.2"/>
    <row r="7951" x14ac:dyDescent="0.2"/>
    <row r="7952" x14ac:dyDescent="0.2"/>
    <row r="7953" x14ac:dyDescent="0.2"/>
    <row r="7954" x14ac:dyDescent="0.2"/>
    <row r="7955" x14ac:dyDescent="0.2"/>
    <row r="7956" x14ac:dyDescent="0.2"/>
    <row r="7957" x14ac:dyDescent="0.2"/>
    <row r="7958" x14ac:dyDescent="0.2"/>
    <row r="7959" x14ac:dyDescent="0.2"/>
    <row r="7960" x14ac:dyDescent="0.2"/>
    <row r="7961" x14ac:dyDescent="0.2"/>
    <row r="7962" x14ac:dyDescent="0.2"/>
    <row r="7963" x14ac:dyDescent="0.2"/>
    <row r="7964" x14ac:dyDescent="0.2"/>
    <row r="7965" x14ac:dyDescent="0.2"/>
    <row r="7966" x14ac:dyDescent="0.2"/>
    <row r="7967" x14ac:dyDescent="0.2"/>
    <row r="7968" x14ac:dyDescent="0.2"/>
    <row r="7969" x14ac:dyDescent="0.2"/>
    <row r="7970" x14ac:dyDescent="0.2"/>
    <row r="7971" x14ac:dyDescent="0.2"/>
    <row r="7972" x14ac:dyDescent="0.2"/>
    <row r="7973" x14ac:dyDescent="0.2"/>
    <row r="7974" x14ac:dyDescent="0.2"/>
    <row r="7975" x14ac:dyDescent="0.2"/>
    <row r="7976" x14ac:dyDescent="0.2"/>
    <row r="7977" x14ac:dyDescent="0.2"/>
    <row r="7978" x14ac:dyDescent="0.2"/>
    <row r="7979" x14ac:dyDescent="0.2"/>
    <row r="7980" x14ac:dyDescent="0.2"/>
    <row r="7981" x14ac:dyDescent="0.2"/>
    <row r="7982" x14ac:dyDescent="0.2"/>
    <row r="7983" x14ac:dyDescent="0.2"/>
    <row r="7984" x14ac:dyDescent="0.2"/>
    <row r="7985" x14ac:dyDescent="0.2"/>
    <row r="7986" x14ac:dyDescent="0.2"/>
    <row r="7987" x14ac:dyDescent="0.2"/>
    <row r="7988" x14ac:dyDescent="0.2"/>
    <row r="7989" x14ac:dyDescent="0.2"/>
    <row r="7990" x14ac:dyDescent="0.2"/>
    <row r="7991" x14ac:dyDescent="0.2"/>
    <row r="7992" x14ac:dyDescent="0.2"/>
    <row r="7993" x14ac:dyDescent="0.2"/>
    <row r="7994" x14ac:dyDescent="0.2"/>
    <row r="7995" x14ac:dyDescent="0.2"/>
    <row r="7996" x14ac:dyDescent="0.2"/>
    <row r="7997" x14ac:dyDescent="0.2"/>
    <row r="7998" x14ac:dyDescent="0.2"/>
    <row r="7999" x14ac:dyDescent="0.2"/>
    <row r="8000" x14ac:dyDescent="0.2"/>
    <row r="8001" x14ac:dyDescent="0.2"/>
    <row r="8002" x14ac:dyDescent="0.2"/>
    <row r="8003" x14ac:dyDescent="0.2"/>
    <row r="8004" x14ac:dyDescent="0.2"/>
    <row r="8005" x14ac:dyDescent="0.2"/>
    <row r="8006" x14ac:dyDescent="0.2"/>
    <row r="8007" x14ac:dyDescent="0.2"/>
    <row r="8008" x14ac:dyDescent="0.2"/>
    <row r="8009" x14ac:dyDescent="0.2"/>
    <row r="8010" x14ac:dyDescent="0.2"/>
    <row r="8011" x14ac:dyDescent="0.2"/>
    <row r="8012" x14ac:dyDescent="0.2"/>
    <row r="8013" x14ac:dyDescent="0.2"/>
    <row r="8014" x14ac:dyDescent="0.2"/>
    <row r="8015" x14ac:dyDescent="0.2"/>
    <row r="8016" x14ac:dyDescent="0.2"/>
    <row r="8017" x14ac:dyDescent="0.2"/>
    <row r="8018" x14ac:dyDescent="0.2"/>
    <row r="8019" x14ac:dyDescent="0.2"/>
    <row r="8020" x14ac:dyDescent="0.2"/>
    <row r="8021" x14ac:dyDescent="0.2"/>
    <row r="8022" x14ac:dyDescent="0.2"/>
    <row r="8023" x14ac:dyDescent="0.2"/>
    <row r="8024" x14ac:dyDescent="0.2"/>
    <row r="8025" x14ac:dyDescent="0.2"/>
    <row r="8026" x14ac:dyDescent="0.2"/>
    <row r="8027" x14ac:dyDescent="0.2"/>
    <row r="8028" x14ac:dyDescent="0.2"/>
    <row r="8029" x14ac:dyDescent="0.2"/>
    <row r="8030" x14ac:dyDescent="0.2"/>
    <row r="8031" x14ac:dyDescent="0.2"/>
    <row r="8032" x14ac:dyDescent="0.2"/>
    <row r="8033" x14ac:dyDescent="0.2"/>
    <row r="8034" x14ac:dyDescent="0.2"/>
    <row r="8035" x14ac:dyDescent="0.2"/>
    <row r="8036" x14ac:dyDescent="0.2"/>
    <row r="8037" x14ac:dyDescent="0.2"/>
    <row r="8038" x14ac:dyDescent="0.2"/>
    <row r="8039" x14ac:dyDescent="0.2"/>
    <row r="8040" x14ac:dyDescent="0.2"/>
    <row r="8041" x14ac:dyDescent="0.2"/>
    <row r="8042" x14ac:dyDescent="0.2"/>
    <row r="8043" x14ac:dyDescent="0.2"/>
    <row r="8044" x14ac:dyDescent="0.2"/>
    <row r="8045" x14ac:dyDescent="0.2"/>
    <row r="8046" x14ac:dyDescent="0.2"/>
    <row r="8047" x14ac:dyDescent="0.2"/>
    <row r="8048" x14ac:dyDescent="0.2"/>
    <row r="8049" x14ac:dyDescent="0.2"/>
    <row r="8050" x14ac:dyDescent="0.2"/>
    <row r="8051" x14ac:dyDescent="0.2"/>
    <row r="8052" x14ac:dyDescent="0.2"/>
    <row r="8053" x14ac:dyDescent="0.2"/>
    <row r="8054" x14ac:dyDescent="0.2"/>
    <row r="8055" x14ac:dyDescent="0.2"/>
    <row r="8056" x14ac:dyDescent="0.2"/>
    <row r="8057" x14ac:dyDescent="0.2"/>
    <row r="8058" x14ac:dyDescent="0.2"/>
    <row r="8059" x14ac:dyDescent="0.2"/>
    <row r="8060" x14ac:dyDescent="0.2"/>
    <row r="8061" x14ac:dyDescent="0.2"/>
    <row r="8062" x14ac:dyDescent="0.2"/>
    <row r="8063" x14ac:dyDescent="0.2"/>
    <row r="8064" x14ac:dyDescent="0.2"/>
    <row r="8065" x14ac:dyDescent="0.2"/>
    <row r="8066" x14ac:dyDescent="0.2"/>
    <row r="8067" x14ac:dyDescent="0.2"/>
    <row r="8068" x14ac:dyDescent="0.2"/>
    <row r="8069" x14ac:dyDescent="0.2"/>
    <row r="8070" x14ac:dyDescent="0.2"/>
    <row r="8071" x14ac:dyDescent="0.2"/>
    <row r="8072" x14ac:dyDescent="0.2"/>
    <row r="8073" x14ac:dyDescent="0.2"/>
    <row r="8074" x14ac:dyDescent="0.2"/>
    <row r="8075" x14ac:dyDescent="0.2"/>
    <row r="8076" x14ac:dyDescent="0.2"/>
    <row r="8077" x14ac:dyDescent="0.2"/>
    <row r="8078" x14ac:dyDescent="0.2"/>
    <row r="8079" x14ac:dyDescent="0.2"/>
    <row r="8080" x14ac:dyDescent="0.2"/>
    <row r="8081" x14ac:dyDescent="0.2"/>
    <row r="8082" x14ac:dyDescent="0.2"/>
    <row r="8083" x14ac:dyDescent="0.2"/>
    <row r="8084" x14ac:dyDescent="0.2"/>
    <row r="8085" x14ac:dyDescent="0.2"/>
    <row r="8086" x14ac:dyDescent="0.2"/>
    <row r="8087" x14ac:dyDescent="0.2"/>
    <row r="8088" x14ac:dyDescent="0.2"/>
    <row r="8089" x14ac:dyDescent="0.2"/>
    <row r="8090" x14ac:dyDescent="0.2"/>
    <row r="8091" x14ac:dyDescent="0.2"/>
    <row r="8092" x14ac:dyDescent="0.2"/>
    <row r="8093" x14ac:dyDescent="0.2"/>
    <row r="8094" x14ac:dyDescent="0.2"/>
    <row r="8095" x14ac:dyDescent="0.2"/>
    <row r="8096" x14ac:dyDescent="0.2"/>
    <row r="8097" x14ac:dyDescent="0.2"/>
    <row r="8098" x14ac:dyDescent="0.2"/>
    <row r="8099" x14ac:dyDescent="0.2"/>
    <row r="8100" x14ac:dyDescent="0.2"/>
    <row r="8101" x14ac:dyDescent="0.2"/>
    <row r="8102" x14ac:dyDescent="0.2"/>
    <row r="8103" x14ac:dyDescent="0.2"/>
    <row r="8104" x14ac:dyDescent="0.2"/>
    <row r="8105" x14ac:dyDescent="0.2"/>
    <row r="8106" x14ac:dyDescent="0.2"/>
    <row r="8107" x14ac:dyDescent="0.2"/>
    <row r="8108" x14ac:dyDescent="0.2"/>
    <row r="8109" x14ac:dyDescent="0.2"/>
    <row r="8110" x14ac:dyDescent="0.2"/>
    <row r="8111" x14ac:dyDescent="0.2"/>
    <row r="8112" x14ac:dyDescent="0.2"/>
    <row r="8113" x14ac:dyDescent="0.2"/>
    <row r="8114" x14ac:dyDescent="0.2"/>
    <row r="8115" x14ac:dyDescent="0.2"/>
    <row r="8116" x14ac:dyDescent="0.2"/>
    <row r="8117" x14ac:dyDescent="0.2"/>
    <row r="8118" x14ac:dyDescent="0.2"/>
    <row r="8119" x14ac:dyDescent="0.2"/>
    <row r="8120" x14ac:dyDescent="0.2"/>
    <row r="8121" x14ac:dyDescent="0.2"/>
    <row r="8122" x14ac:dyDescent="0.2"/>
    <row r="8123" x14ac:dyDescent="0.2"/>
    <row r="8124" x14ac:dyDescent="0.2"/>
    <row r="8125" x14ac:dyDescent="0.2"/>
    <row r="8126" x14ac:dyDescent="0.2"/>
    <row r="8127" x14ac:dyDescent="0.2"/>
    <row r="8128" x14ac:dyDescent="0.2"/>
    <row r="8129" x14ac:dyDescent="0.2"/>
    <row r="8130" x14ac:dyDescent="0.2"/>
    <row r="8131" x14ac:dyDescent="0.2"/>
    <row r="8132" x14ac:dyDescent="0.2"/>
    <row r="8133" x14ac:dyDescent="0.2"/>
    <row r="8134" x14ac:dyDescent="0.2"/>
    <row r="8135" x14ac:dyDescent="0.2"/>
    <row r="8136" x14ac:dyDescent="0.2"/>
    <row r="8137" x14ac:dyDescent="0.2"/>
    <row r="8138" x14ac:dyDescent="0.2"/>
    <row r="8139" x14ac:dyDescent="0.2"/>
    <row r="8140" x14ac:dyDescent="0.2"/>
    <row r="8141" x14ac:dyDescent="0.2"/>
    <row r="8142" x14ac:dyDescent="0.2"/>
    <row r="8143" x14ac:dyDescent="0.2"/>
    <row r="8144" x14ac:dyDescent="0.2"/>
    <row r="8145" x14ac:dyDescent="0.2"/>
    <row r="8146" x14ac:dyDescent="0.2"/>
    <row r="8147" x14ac:dyDescent="0.2"/>
    <row r="8148" x14ac:dyDescent="0.2"/>
    <row r="8149" x14ac:dyDescent="0.2"/>
    <row r="8150" x14ac:dyDescent="0.2"/>
    <row r="8151" x14ac:dyDescent="0.2"/>
    <row r="8152" x14ac:dyDescent="0.2"/>
    <row r="8153" x14ac:dyDescent="0.2"/>
    <row r="8154" x14ac:dyDescent="0.2"/>
    <row r="8155" x14ac:dyDescent="0.2"/>
    <row r="8156" x14ac:dyDescent="0.2"/>
    <row r="8157" x14ac:dyDescent="0.2"/>
    <row r="8158" x14ac:dyDescent="0.2"/>
    <row r="8159" x14ac:dyDescent="0.2"/>
    <row r="8160" x14ac:dyDescent="0.2"/>
    <row r="8161" x14ac:dyDescent="0.2"/>
    <row r="8162" x14ac:dyDescent="0.2"/>
    <row r="8163" x14ac:dyDescent="0.2"/>
    <row r="8164" x14ac:dyDescent="0.2"/>
    <row r="8165" x14ac:dyDescent="0.2"/>
    <row r="8166" x14ac:dyDescent="0.2"/>
    <row r="8167" x14ac:dyDescent="0.2"/>
    <row r="8168" x14ac:dyDescent="0.2"/>
    <row r="8169" x14ac:dyDescent="0.2"/>
    <row r="8170" x14ac:dyDescent="0.2"/>
    <row r="8171" x14ac:dyDescent="0.2"/>
    <row r="8172" x14ac:dyDescent="0.2"/>
    <row r="8173" x14ac:dyDescent="0.2"/>
    <row r="8174" x14ac:dyDescent="0.2"/>
    <row r="8175" x14ac:dyDescent="0.2"/>
    <row r="8176" x14ac:dyDescent="0.2"/>
    <row r="8177" x14ac:dyDescent="0.2"/>
    <row r="8178" x14ac:dyDescent="0.2"/>
    <row r="8179" x14ac:dyDescent="0.2"/>
    <row r="8180" x14ac:dyDescent="0.2"/>
    <row r="8181" x14ac:dyDescent="0.2"/>
    <row r="8182" x14ac:dyDescent="0.2"/>
    <row r="8183" x14ac:dyDescent="0.2"/>
    <row r="8184" x14ac:dyDescent="0.2"/>
    <row r="8185" x14ac:dyDescent="0.2"/>
    <row r="8186" x14ac:dyDescent="0.2"/>
    <row r="8187" x14ac:dyDescent="0.2"/>
    <row r="8188" x14ac:dyDescent="0.2"/>
    <row r="8189" x14ac:dyDescent="0.2"/>
    <row r="8190" x14ac:dyDescent="0.2"/>
    <row r="8191" x14ac:dyDescent="0.2"/>
    <row r="8192" x14ac:dyDescent="0.2"/>
    <row r="8193" x14ac:dyDescent="0.2"/>
    <row r="8194" x14ac:dyDescent="0.2"/>
    <row r="8195" x14ac:dyDescent="0.2"/>
    <row r="8196" x14ac:dyDescent="0.2"/>
    <row r="8197" x14ac:dyDescent="0.2"/>
    <row r="8198" x14ac:dyDescent="0.2"/>
    <row r="8199" x14ac:dyDescent="0.2"/>
    <row r="8200" x14ac:dyDescent="0.2"/>
    <row r="8201" x14ac:dyDescent="0.2"/>
    <row r="8202" x14ac:dyDescent="0.2"/>
    <row r="8203" x14ac:dyDescent="0.2"/>
    <row r="8204" x14ac:dyDescent="0.2"/>
    <row r="8205" x14ac:dyDescent="0.2"/>
    <row r="8206" x14ac:dyDescent="0.2"/>
    <row r="8207" x14ac:dyDescent="0.2"/>
    <row r="8208" x14ac:dyDescent="0.2"/>
    <row r="8209" x14ac:dyDescent="0.2"/>
    <row r="8210" x14ac:dyDescent="0.2"/>
    <row r="8211" x14ac:dyDescent="0.2"/>
    <row r="8212" x14ac:dyDescent="0.2"/>
    <row r="8213" x14ac:dyDescent="0.2"/>
    <row r="8214" x14ac:dyDescent="0.2"/>
    <row r="8215" x14ac:dyDescent="0.2"/>
    <row r="8216" x14ac:dyDescent="0.2"/>
    <row r="8217" x14ac:dyDescent="0.2"/>
    <row r="8218" x14ac:dyDescent="0.2"/>
    <row r="8219" x14ac:dyDescent="0.2"/>
    <row r="8220" x14ac:dyDescent="0.2"/>
    <row r="8221" x14ac:dyDescent="0.2"/>
    <row r="8222" x14ac:dyDescent="0.2"/>
    <row r="8223" x14ac:dyDescent="0.2"/>
    <row r="8224" x14ac:dyDescent="0.2"/>
    <row r="8225" x14ac:dyDescent="0.2"/>
    <row r="8226" x14ac:dyDescent="0.2"/>
    <row r="8227" x14ac:dyDescent="0.2"/>
    <row r="8228" x14ac:dyDescent="0.2"/>
    <row r="8229" x14ac:dyDescent="0.2"/>
    <row r="8230" x14ac:dyDescent="0.2"/>
    <row r="8231" x14ac:dyDescent="0.2"/>
    <row r="8232" x14ac:dyDescent="0.2"/>
    <row r="8233" x14ac:dyDescent="0.2"/>
    <row r="8234" x14ac:dyDescent="0.2"/>
    <row r="8235" x14ac:dyDescent="0.2"/>
    <row r="8236" x14ac:dyDescent="0.2"/>
    <row r="8237" x14ac:dyDescent="0.2"/>
    <row r="8238" x14ac:dyDescent="0.2"/>
    <row r="8239" x14ac:dyDescent="0.2"/>
    <row r="8240" x14ac:dyDescent="0.2"/>
    <row r="8241" x14ac:dyDescent="0.2"/>
    <row r="8242" x14ac:dyDescent="0.2"/>
    <row r="8243" x14ac:dyDescent="0.2"/>
    <row r="8244" x14ac:dyDescent="0.2"/>
    <row r="8245" x14ac:dyDescent="0.2"/>
    <row r="8246" x14ac:dyDescent="0.2"/>
    <row r="8247" x14ac:dyDescent="0.2"/>
    <row r="8248" x14ac:dyDescent="0.2"/>
    <row r="8249" x14ac:dyDescent="0.2"/>
    <row r="8250" x14ac:dyDescent="0.2"/>
    <row r="8251" x14ac:dyDescent="0.2"/>
    <row r="8252" x14ac:dyDescent="0.2"/>
    <row r="8253" x14ac:dyDescent="0.2"/>
    <row r="8254" x14ac:dyDescent="0.2"/>
    <row r="8255" x14ac:dyDescent="0.2"/>
    <row r="8256" x14ac:dyDescent="0.2"/>
    <row r="8257" x14ac:dyDescent="0.2"/>
    <row r="8258" x14ac:dyDescent="0.2"/>
    <row r="8259" x14ac:dyDescent="0.2"/>
    <row r="8260" x14ac:dyDescent="0.2"/>
    <row r="8261" x14ac:dyDescent="0.2"/>
    <row r="8262" x14ac:dyDescent="0.2"/>
    <row r="8263" x14ac:dyDescent="0.2"/>
    <row r="8264" x14ac:dyDescent="0.2"/>
    <row r="8265" x14ac:dyDescent="0.2"/>
    <row r="8266" x14ac:dyDescent="0.2"/>
    <row r="8267" x14ac:dyDescent="0.2"/>
    <row r="8268" x14ac:dyDescent="0.2"/>
    <row r="8269" x14ac:dyDescent="0.2"/>
    <row r="8270" x14ac:dyDescent="0.2"/>
    <row r="8271" x14ac:dyDescent="0.2"/>
    <row r="8272" x14ac:dyDescent="0.2"/>
    <row r="8273" x14ac:dyDescent="0.2"/>
    <row r="8274" x14ac:dyDescent="0.2"/>
    <row r="8275" x14ac:dyDescent="0.2"/>
    <row r="8276" x14ac:dyDescent="0.2"/>
    <row r="8277" x14ac:dyDescent="0.2"/>
    <row r="8278" x14ac:dyDescent="0.2"/>
    <row r="8279" x14ac:dyDescent="0.2"/>
    <row r="8280" x14ac:dyDescent="0.2"/>
    <row r="8281" x14ac:dyDescent="0.2"/>
    <row r="8282" x14ac:dyDescent="0.2"/>
    <row r="8283" x14ac:dyDescent="0.2"/>
    <row r="8284" x14ac:dyDescent="0.2"/>
    <row r="8285" x14ac:dyDescent="0.2"/>
    <row r="8286" x14ac:dyDescent="0.2"/>
    <row r="8287" x14ac:dyDescent="0.2"/>
    <row r="8288" x14ac:dyDescent="0.2"/>
    <row r="8289" x14ac:dyDescent="0.2"/>
    <row r="8290" x14ac:dyDescent="0.2"/>
    <row r="8291" x14ac:dyDescent="0.2"/>
    <row r="8292" x14ac:dyDescent="0.2"/>
    <row r="8293" x14ac:dyDescent="0.2"/>
    <row r="8294" x14ac:dyDescent="0.2"/>
    <row r="8295" x14ac:dyDescent="0.2"/>
    <row r="8296" x14ac:dyDescent="0.2"/>
    <row r="8297" x14ac:dyDescent="0.2"/>
    <row r="8298" x14ac:dyDescent="0.2"/>
    <row r="8299" x14ac:dyDescent="0.2"/>
    <row r="8300" x14ac:dyDescent="0.2"/>
    <row r="8301" x14ac:dyDescent="0.2"/>
    <row r="8302" x14ac:dyDescent="0.2"/>
    <row r="8303" x14ac:dyDescent="0.2"/>
    <row r="8304" x14ac:dyDescent="0.2"/>
    <row r="8305" x14ac:dyDescent="0.2"/>
    <row r="8306" x14ac:dyDescent="0.2"/>
    <row r="8307" x14ac:dyDescent="0.2"/>
    <row r="8308" x14ac:dyDescent="0.2"/>
    <row r="8309" x14ac:dyDescent="0.2"/>
    <row r="8310" x14ac:dyDescent="0.2"/>
    <row r="8311" x14ac:dyDescent="0.2"/>
    <row r="8312" x14ac:dyDescent="0.2"/>
    <row r="8313" x14ac:dyDescent="0.2"/>
    <row r="8314" x14ac:dyDescent="0.2"/>
    <row r="8315" x14ac:dyDescent="0.2"/>
    <row r="8316" x14ac:dyDescent="0.2"/>
    <row r="8317" x14ac:dyDescent="0.2"/>
    <row r="8318" x14ac:dyDescent="0.2"/>
    <row r="8319" x14ac:dyDescent="0.2"/>
    <row r="8320" x14ac:dyDescent="0.2"/>
    <row r="8321" x14ac:dyDescent="0.2"/>
    <row r="8322" x14ac:dyDescent="0.2"/>
    <row r="8323" x14ac:dyDescent="0.2"/>
    <row r="8324" x14ac:dyDescent="0.2"/>
    <row r="8325" x14ac:dyDescent="0.2"/>
    <row r="8326" x14ac:dyDescent="0.2"/>
    <row r="8327" x14ac:dyDescent="0.2"/>
    <row r="8328" x14ac:dyDescent="0.2"/>
    <row r="8329" x14ac:dyDescent="0.2"/>
    <row r="8330" x14ac:dyDescent="0.2"/>
    <row r="8331" x14ac:dyDescent="0.2"/>
    <row r="8332" x14ac:dyDescent="0.2"/>
    <row r="8333" x14ac:dyDescent="0.2"/>
    <row r="8334" x14ac:dyDescent="0.2"/>
    <row r="8335" x14ac:dyDescent="0.2"/>
    <row r="8336" x14ac:dyDescent="0.2"/>
    <row r="8337" x14ac:dyDescent="0.2"/>
    <row r="8338" x14ac:dyDescent="0.2"/>
    <row r="8339" x14ac:dyDescent="0.2"/>
    <row r="8340" x14ac:dyDescent="0.2"/>
    <row r="8341" x14ac:dyDescent="0.2"/>
    <row r="8342" x14ac:dyDescent="0.2"/>
    <row r="8343" x14ac:dyDescent="0.2"/>
    <row r="8344" x14ac:dyDescent="0.2"/>
    <row r="8345" x14ac:dyDescent="0.2"/>
    <row r="8346" x14ac:dyDescent="0.2"/>
    <row r="8347" x14ac:dyDescent="0.2"/>
    <row r="8348" x14ac:dyDescent="0.2"/>
    <row r="8349" x14ac:dyDescent="0.2"/>
    <row r="8350" x14ac:dyDescent="0.2"/>
    <row r="8351" x14ac:dyDescent="0.2"/>
    <row r="8352" x14ac:dyDescent="0.2"/>
    <row r="8353" x14ac:dyDescent="0.2"/>
    <row r="8354" x14ac:dyDescent="0.2"/>
    <row r="8355" x14ac:dyDescent="0.2"/>
    <row r="8356" x14ac:dyDescent="0.2"/>
    <row r="8357" x14ac:dyDescent="0.2"/>
    <row r="8358" x14ac:dyDescent="0.2"/>
    <row r="8359" x14ac:dyDescent="0.2"/>
    <row r="8360" x14ac:dyDescent="0.2"/>
    <row r="8361" x14ac:dyDescent="0.2"/>
    <row r="8362" x14ac:dyDescent="0.2"/>
    <row r="8363" x14ac:dyDescent="0.2"/>
    <row r="8364" x14ac:dyDescent="0.2"/>
    <row r="8365" x14ac:dyDescent="0.2"/>
    <row r="8366" x14ac:dyDescent="0.2"/>
    <row r="8367" x14ac:dyDescent="0.2"/>
    <row r="8368" x14ac:dyDescent="0.2"/>
    <row r="8369" x14ac:dyDescent="0.2"/>
    <row r="8370" x14ac:dyDescent="0.2"/>
    <row r="8371" x14ac:dyDescent="0.2"/>
    <row r="8372" x14ac:dyDescent="0.2"/>
    <row r="8373" x14ac:dyDescent="0.2"/>
    <row r="8374" x14ac:dyDescent="0.2"/>
    <row r="8375" x14ac:dyDescent="0.2"/>
    <row r="8376" x14ac:dyDescent="0.2"/>
    <row r="8377" x14ac:dyDescent="0.2"/>
    <row r="8378" x14ac:dyDescent="0.2"/>
    <row r="8379" x14ac:dyDescent="0.2"/>
    <row r="8380" x14ac:dyDescent="0.2"/>
    <row r="8381" x14ac:dyDescent="0.2"/>
    <row r="8382" x14ac:dyDescent="0.2"/>
    <row r="8383" x14ac:dyDescent="0.2"/>
    <row r="8384" x14ac:dyDescent="0.2"/>
    <row r="8385" x14ac:dyDescent="0.2"/>
    <row r="8386" x14ac:dyDescent="0.2"/>
    <row r="8387" x14ac:dyDescent="0.2"/>
    <row r="8388" x14ac:dyDescent="0.2"/>
    <row r="8389" x14ac:dyDescent="0.2"/>
    <row r="8390" x14ac:dyDescent="0.2"/>
    <row r="8391" x14ac:dyDescent="0.2"/>
    <row r="8392" x14ac:dyDescent="0.2"/>
    <row r="8393" x14ac:dyDescent="0.2"/>
    <row r="8394" x14ac:dyDescent="0.2"/>
    <row r="8395" x14ac:dyDescent="0.2"/>
    <row r="8396" x14ac:dyDescent="0.2"/>
    <row r="8397" x14ac:dyDescent="0.2"/>
    <row r="8398" x14ac:dyDescent="0.2"/>
    <row r="8399" x14ac:dyDescent="0.2"/>
    <row r="8400" x14ac:dyDescent="0.2"/>
    <row r="8401" x14ac:dyDescent="0.2"/>
    <row r="8402" x14ac:dyDescent="0.2"/>
    <row r="8403" x14ac:dyDescent="0.2"/>
    <row r="8404" x14ac:dyDescent="0.2"/>
    <row r="8405" x14ac:dyDescent="0.2"/>
    <row r="8406" x14ac:dyDescent="0.2"/>
    <row r="8407" x14ac:dyDescent="0.2"/>
    <row r="8408" x14ac:dyDescent="0.2"/>
    <row r="8409" x14ac:dyDescent="0.2"/>
    <row r="8410" x14ac:dyDescent="0.2"/>
    <row r="8411" x14ac:dyDescent="0.2"/>
    <row r="8412" x14ac:dyDescent="0.2"/>
    <row r="8413" x14ac:dyDescent="0.2"/>
    <row r="8414" x14ac:dyDescent="0.2"/>
    <row r="8415" x14ac:dyDescent="0.2"/>
    <row r="8416" x14ac:dyDescent="0.2"/>
    <row r="8417" x14ac:dyDescent="0.2"/>
    <row r="8418" x14ac:dyDescent="0.2"/>
    <row r="8419" x14ac:dyDescent="0.2"/>
    <row r="8420" x14ac:dyDescent="0.2"/>
    <row r="8421" x14ac:dyDescent="0.2"/>
    <row r="8422" x14ac:dyDescent="0.2"/>
    <row r="8423" x14ac:dyDescent="0.2"/>
    <row r="8424" x14ac:dyDescent="0.2"/>
    <row r="8425" x14ac:dyDescent="0.2"/>
    <row r="8426" x14ac:dyDescent="0.2"/>
    <row r="8427" x14ac:dyDescent="0.2"/>
    <row r="8428" x14ac:dyDescent="0.2"/>
    <row r="8429" x14ac:dyDescent="0.2"/>
    <row r="8430" x14ac:dyDescent="0.2"/>
    <row r="8431" x14ac:dyDescent="0.2"/>
    <row r="8432" x14ac:dyDescent="0.2"/>
    <row r="8433" x14ac:dyDescent="0.2"/>
    <row r="8434" x14ac:dyDescent="0.2"/>
    <row r="8435" x14ac:dyDescent="0.2"/>
    <row r="8436" x14ac:dyDescent="0.2"/>
    <row r="8437" x14ac:dyDescent="0.2"/>
    <row r="8438" x14ac:dyDescent="0.2"/>
    <row r="8439" x14ac:dyDescent="0.2"/>
    <row r="8440" x14ac:dyDescent="0.2"/>
    <row r="8441" x14ac:dyDescent="0.2"/>
    <row r="8442" x14ac:dyDescent="0.2"/>
    <row r="8443" x14ac:dyDescent="0.2"/>
    <row r="8444" x14ac:dyDescent="0.2"/>
    <row r="8445" x14ac:dyDescent="0.2"/>
    <row r="8446" x14ac:dyDescent="0.2"/>
    <row r="8447" x14ac:dyDescent="0.2"/>
    <row r="8448" x14ac:dyDescent="0.2"/>
    <row r="8449" x14ac:dyDescent="0.2"/>
    <row r="8450" x14ac:dyDescent="0.2"/>
    <row r="8451" x14ac:dyDescent="0.2"/>
    <row r="8452" x14ac:dyDescent="0.2"/>
    <row r="8453" x14ac:dyDescent="0.2"/>
    <row r="8454" x14ac:dyDescent="0.2"/>
    <row r="8455" x14ac:dyDescent="0.2"/>
    <row r="8456" x14ac:dyDescent="0.2"/>
    <row r="8457" x14ac:dyDescent="0.2"/>
    <row r="8458" x14ac:dyDescent="0.2"/>
    <row r="8459" x14ac:dyDescent="0.2"/>
    <row r="8460" x14ac:dyDescent="0.2"/>
    <row r="8461" x14ac:dyDescent="0.2"/>
    <row r="8462" x14ac:dyDescent="0.2"/>
    <row r="8463" x14ac:dyDescent="0.2"/>
    <row r="8464" x14ac:dyDescent="0.2"/>
    <row r="8465" x14ac:dyDescent="0.2"/>
    <row r="8466" x14ac:dyDescent="0.2"/>
    <row r="8467" x14ac:dyDescent="0.2"/>
    <row r="8468" x14ac:dyDescent="0.2"/>
    <row r="8469" x14ac:dyDescent="0.2"/>
    <row r="8470" x14ac:dyDescent="0.2"/>
    <row r="8471" x14ac:dyDescent="0.2"/>
    <row r="8472" x14ac:dyDescent="0.2"/>
    <row r="8473" x14ac:dyDescent="0.2"/>
    <row r="8474" x14ac:dyDescent="0.2"/>
    <row r="8475" x14ac:dyDescent="0.2"/>
    <row r="8476" x14ac:dyDescent="0.2"/>
    <row r="8477" x14ac:dyDescent="0.2"/>
    <row r="8478" x14ac:dyDescent="0.2"/>
    <row r="8479" x14ac:dyDescent="0.2"/>
    <row r="8480" x14ac:dyDescent="0.2"/>
    <row r="8481" x14ac:dyDescent="0.2"/>
    <row r="8482" x14ac:dyDescent="0.2"/>
    <row r="8483" x14ac:dyDescent="0.2"/>
    <row r="8484" x14ac:dyDescent="0.2"/>
    <row r="8485" x14ac:dyDescent="0.2"/>
    <row r="8486" x14ac:dyDescent="0.2"/>
    <row r="8487" x14ac:dyDescent="0.2"/>
    <row r="8488" x14ac:dyDescent="0.2"/>
    <row r="8489" x14ac:dyDescent="0.2"/>
    <row r="8490" x14ac:dyDescent="0.2"/>
    <row r="8491" x14ac:dyDescent="0.2"/>
    <row r="8492" x14ac:dyDescent="0.2"/>
    <row r="8493" x14ac:dyDescent="0.2"/>
    <row r="8494" x14ac:dyDescent="0.2"/>
    <row r="8495" x14ac:dyDescent="0.2"/>
    <row r="8496" x14ac:dyDescent="0.2"/>
    <row r="8497" x14ac:dyDescent="0.2"/>
    <row r="8498" x14ac:dyDescent="0.2"/>
    <row r="8499" x14ac:dyDescent="0.2"/>
    <row r="8500" x14ac:dyDescent="0.2"/>
    <row r="8501" x14ac:dyDescent="0.2"/>
    <row r="8502" x14ac:dyDescent="0.2"/>
    <row r="8503" x14ac:dyDescent="0.2"/>
    <row r="8504" x14ac:dyDescent="0.2"/>
    <row r="8505" x14ac:dyDescent="0.2"/>
    <row r="8506" x14ac:dyDescent="0.2"/>
    <row r="8507" x14ac:dyDescent="0.2"/>
    <row r="8508" x14ac:dyDescent="0.2"/>
    <row r="8509" x14ac:dyDescent="0.2"/>
    <row r="8510" x14ac:dyDescent="0.2"/>
    <row r="8511" x14ac:dyDescent="0.2"/>
    <row r="8512" x14ac:dyDescent="0.2"/>
    <row r="8513" x14ac:dyDescent="0.2"/>
    <row r="8514" x14ac:dyDescent="0.2"/>
    <row r="8515" x14ac:dyDescent="0.2"/>
    <row r="8516" x14ac:dyDescent="0.2"/>
    <row r="8517" x14ac:dyDescent="0.2"/>
    <row r="8518" x14ac:dyDescent="0.2"/>
    <row r="8519" x14ac:dyDescent="0.2"/>
    <row r="8520" x14ac:dyDescent="0.2"/>
    <row r="8521" x14ac:dyDescent="0.2"/>
    <row r="8522" x14ac:dyDescent="0.2"/>
    <row r="8523" x14ac:dyDescent="0.2"/>
    <row r="8524" x14ac:dyDescent="0.2"/>
    <row r="8525" x14ac:dyDescent="0.2"/>
    <row r="8526" x14ac:dyDescent="0.2"/>
    <row r="8527" x14ac:dyDescent="0.2"/>
    <row r="8528" x14ac:dyDescent="0.2"/>
    <row r="8529" x14ac:dyDescent="0.2"/>
    <row r="8530" x14ac:dyDescent="0.2"/>
    <row r="8531" x14ac:dyDescent="0.2"/>
    <row r="8532" x14ac:dyDescent="0.2"/>
    <row r="8533" x14ac:dyDescent="0.2"/>
    <row r="8534" x14ac:dyDescent="0.2"/>
    <row r="8535" x14ac:dyDescent="0.2"/>
    <row r="8536" x14ac:dyDescent="0.2"/>
    <row r="8537" x14ac:dyDescent="0.2"/>
    <row r="8538" x14ac:dyDescent="0.2"/>
    <row r="8539" x14ac:dyDescent="0.2"/>
    <row r="8540" x14ac:dyDescent="0.2"/>
    <row r="8541" x14ac:dyDescent="0.2"/>
    <row r="8542" x14ac:dyDescent="0.2"/>
    <row r="8543" x14ac:dyDescent="0.2"/>
    <row r="8544" x14ac:dyDescent="0.2"/>
    <row r="8545" x14ac:dyDescent="0.2"/>
    <row r="8546" x14ac:dyDescent="0.2"/>
    <row r="8547" x14ac:dyDescent="0.2"/>
    <row r="8548" x14ac:dyDescent="0.2"/>
    <row r="8549" x14ac:dyDescent="0.2"/>
    <row r="8550" x14ac:dyDescent="0.2"/>
    <row r="8551" x14ac:dyDescent="0.2"/>
    <row r="8552" x14ac:dyDescent="0.2"/>
    <row r="8553" x14ac:dyDescent="0.2"/>
    <row r="8554" x14ac:dyDescent="0.2"/>
    <row r="8555" x14ac:dyDescent="0.2"/>
    <row r="8556" x14ac:dyDescent="0.2"/>
    <row r="8557" x14ac:dyDescent="0.2"/>
    <row r="8558" x14ac:dyDescent="0.2"/>
    <row r="8559" x14ac:dyDescent="0.2"/>
    <row r="8560" x14ac:dyDescent="0.2"/>
    <row r="8561" x14ac:dyDescent="0.2"/>
    <row r="8562" x14ac:dyDescent="0.2"/>
    <row r="8563" x14ac:dyDescent="0.2"/>
    <row r="8564" x14ac:dyDescent="0.2"/>
    <row r="8565" x14ac:dyDescent="0.2"/>
    <row r="8566" x14ac:dyDescent="0.2"/>
    <row r="8567" x14ac:dyDescent="0.2"/>
    <row r="8568" x14ac:dyDescent="0.2"/>
    <row r="8569" x14ac:dyDescent="0.2"/>
    <row r="8570" x14ac:dyDescent="0.2"/>
    <row r="8571" x14ac:dyDescent="0.2"/>
    <row r="8572" x14ac:dyDescent="0.2"/>
    <row r="8573" x14ac:dyDescent="0.2"/>
    <row r="8574" x14ac:dyDescent="0.2"/>
    <row r="8575" x14ac:dyDescent="0.2"/>
    <row r="8576" x14ac:dyDescent="0.2"/>
    <row r="8577" x14ac:dyDescent="0.2"/>
    <row r="8578" x14ac:dyDescent="0.2"/>
    <row r="8579" x14ac:dyDescent="0.2"/>
    <row r="8580" x14ac:dyDescent="0.2"/>
    <row r="8581" x14ac:dyDescent="0.2"/>
    <row r="8582" x14ac:dyDescent="0.2"/>
    <row r="8583" x14ac:dyDescent="0.2"/>
    <row r="8584" x14ac:dyDescent="0.2"/>
    <row r="8585" x14ac:dyDescent="0.2"/>
    <row r="8586" x14ac:dyDescent="0.2"/>
    <row r="8587" x14ac:dyDescent="0.2"/>
    <row r="8588" x14ac:dyDescent="0.2"/>
    <row r="8589" x14ac:dyDescent="0.2"/>
    <row r="8590" x14ac:dyDescent="0.2"/>
    <row r="8591" x14ac:dyDescent="0.2"/>
    <row r="8592" x14ac:dyDescent="0.2"/>
    <row r="8593" x14ac:dyDescent="0.2"/>
    <row r="8594" x14ac:dyDescent="0.2"/>
    <row r="8595" x14ac:dyDescent="0.2"/>
    <row r="8596" x14ac:dyDescent="0.2"/>
    <row r="8597" x14ac:dyDescent="0.2"/>
    <row r="8598" x14ac:dyDescent="0.2"/>
    <row r="8599" x14ac:dyDescent="0.2"/>
    <row r="8600" x14ac:dyDescent="0.2"/>
    <row r="8601" x14ac:dyDescent="0.2"/>
    <row r="8602" x14ac:dyDescent="0.2"/>
    <row r="8603" x14ac:dyDescent="0.2"/>
    <row r="8604" x14ac:dyDescent="0.2"/>
    <row r="8605" x14ac:dyDescent="0.2"/>
    <row r="8606" x14ac:dyDescent="0.2"/>
    <row r="8607" x14ac:dyDescent="0.2"/>
    <row r="8608" x14ac:dyDescent="0.2"/>
    <row r="8609" x14ac:dyDescent="0.2"/>
    <row r="8610" x14ac:dyDescent="0.2"/>
    <row r="8611" x14ac:dyDescent="0.2"/>
    <row r="8612" x14ac:dyDescent="0.2"/>
    <row r="8613" x14ac:dyDescent="0.2"/>
    <row r="8614" x14ac:dyDescent="0.2"/>
    <row r="8615" x14ac:dyDescent="0.2"/>
    <row r="8616" x14ac:dyDescent="0.2"/>
    <row r="8617" x14ac:dyDescent="0.2"/>
    <row r="8618" x14ac:dyDescent="0.2"/>
    <row r="8619" x14ac:dyDescent="0.2"/>
    <row r="8620" x14ac:dyDescent="0.2"/>
    <row r="8621" x14ac:dyDescent="0.2"/>
    <row r="8622" x14ac:dyDescent="0.2"/>
    <row r="8623" x14ac:dyDescent="0.2"/>
    <row r="8624" x14ac:dyDescent="0.2"/>
    <row r="8625" x14ac:dyDescent="0.2"/>
    <row r="8626" x14ac:dyDescent="0.2"/>
    <row r="8627" x14ac:dyDescent="0.2"/>
    <row r="8628" x14ac:dyDescent="0.2"/>
    <row r="8629" x14ac:dyDescent="0.2"/>
    <row r="8630" x14ac:dyDescent="0.2"/>
    <row r="8631" x14ac:dyDescent="0.2"/>
    <row r="8632" x14ac:dyDescent="0.2"/>
    <row r="8633" x14ac:dyDescent="0.2"/>
    <row r="8634" x14ac:dyDescent="0.2"/>
    <row r="8635" x14ac:dyDescent="0.2"/>
    <row r="8636" x14ac:dyDescent="0.2"/>
    <row r="8637" x14ac:dyDescent="0.2"/>
    <row r="8638" x14ac:dyDescent="0.2"/>
    <row r="8639" x14ac:dyDescent="0.2"/>
    <row r="8640" x14ac:dyDescent="0.2"/>
    <row r="8641" x14ac:dyDescent="0.2"/>
    <row r="8642" x14ac:dyDescent="0.2"/>
    <row r="8643" x14ac:dyDescent="0.2"/>
    <row r="8644" x14ac:dyDescent="0.2"/>
    <row r="8645" x14ac:dyDescent="0.2"/>
    <row r="8646" x14ac:dyDescent="0.2"/>
    <row r="8647" x14ac:dyDescent="0.2"/>
    <row r="8648" x14ac:dyDescent="0.2"/>
    <row r="8649" x14ac:dyDescent="0.2"/>
    <row r="8650" x14ac:dyDescent="0.2"/>
    <row r="8651" x14ac:dyDescent="0.2"/>
    <row r="8652" x14ac:dyDescent="0.2"/>
    <row r="8653" x14ac:dyDescent="0.2"/>
    <row r="8654" x14ac:dyDescent="0.2"/>
    <row r="8655" x14ac:dyDescent="0.2"/>
    <row r="8656" x14ac:dyDescent="0.2"/>
    <row r="8657" x14ac:dyDescent="0.2"/>
    <row r="8658" x14ac:dyDescent="0.2"/>
    <row r="8659" x14ac:dyDescent="0.2"/>
    <row r="8660" x14ac:dyDescent="0.2"/>
    <row r="8661" x14ac:dyDescent="0.2"/>
    <row r="8662" x14ac:dyDescent="0.2"/>
    <row r="8663" x14ac:dyDescent="0.2"/>
    <row r="8664" x14ac:dyDescent="0.2"/>
    <row r="8665" x14ac:dyDescent="0.2"/>
    <row r="8666" x14ac:dyDescent="0.2"/>
    <row r="8667" x14ac:dyDescent="0.2"/>
    <row r="8668" x14ac:dyDescent="0.2"/>
    <row r="8669" x14ac:dyDescent="0.2"/>
    <row r="8670" x14ac:dyDescent="0.2"/>
    <row r="8671" x14ac:dyDescent="0.2"/>
    <row r="8672" x14ac:dyDescent="0.2"/>
    <row r="8673" x14ac:dyDescent="0.2"/>
    <row r="8674" x14ac:dyDescent="0.2"/>
    <row r="8675" x14ac:dyDescent="0.2"/>
    <row r="8676" x14ac:dyDescent="0.2"/>
    <row r="8677" x14ac:dyDescent="0.2"/>
    <row r="8678" x14ac:dyDescent="0.2"/>
    <row r="8679" x14ac:dyDescent="0.2"/>
    <row r="8680" x14ac:dyDescent="0.2"/>
    <row r="8681" x14ac:dyDescent="0.2"/>
    <row r="8682" x14ac:dyDescent="0.2"/>
    <row r="8683" x14ac:dyDescent="0.2"/>
    <row r="8684" x14ac:dyDescent="0.2"/>
    <row r="8685" x14ac:dyDescent="0.2"/>
    <row r="8686" x14ac:dyDescent="0.2"/>
    <row r="8687" x14ac:dyDescent="0.2"/>
    <row r="8688" x14ac:dyDescent="0.2"/>
    <row r="8689" x14ac:dyDescent="0.2"/>
    <row r="8690" x14ac:dyDescent="0.2"/>
    <row r="8691" x14ac:dyDescent="0.2"/>
    <row r="8692" x14ac:dyDescent="0.2"/>
    <row r="8693" x14ac:dyDescent="0.2"/>
    <row r="8694" x14ac:dyDescent="0.2"/>
    <row r="8695" x14ac:dyDescent="0.2"/>
    <row r="8696" x14ac:dyDescent="0.2"/>
    <row r="8697" x14ac:dyDescent="0.2"/>
    <row r="8698" x14ac:dyDescent="0.2"/>
    <row r="8699" x14ac:dyDescent="0.2"/>
    <row r="8700" x14ac:dyDescent="0.2"/>
    <row r="8701" x14ac:dyDescent="0.2"/>
    <row r="8702" x14ac:dyDescent="0.2"/>
    <row r="8703" x14ac:dyDescent="0.2"/>
    <row r="8704" x14ac:dyDescent="0.2"/>
    <row r="8705" x14ac:dyDescent="0.2"/>
    <row r="8706" x14ac:dyDescent="0.2"/>
    <row r="8707" x14ac:dyDescent="0.2"/>
    <row r="8708" x14ac:dyDescent="0.2"/>
    <row r="8709" x14ac:dyDescent="0.2"/>
    <row r="8710" x14ac:dyDescent="0.2"/>
    <row r="8711" x14ac:dyDescent="0.2"/>
    <row r="8712" x14ac:dyDescent="0.2"/>
    <row r="8713" x14ac:dyDescent="0.2"/>
    <row r="8714" x14ac:dyDescent="0.2"/>
    <row r="8715" x14ac:dyDescent="0.2"/>
    <row r="8716" x14ac:dyDescent="0.2"/>
    <row r="8717" x14ac:dyDescent="0.2"/>
    <row r="8718" x14ac:dyDescent="0.2"/>
    <row r="8719" x14ac:dyDescent="0.2"/>
    <row r="8720" x14ac:dyDescent="0.2"/>
    <row r="8721" x14ac:dyDescent="0.2"/>
    <row r="8722" x14ac:dyDescent="0.2"/>
    <row r="8723" x14ac:dyDescent="0.2"/>
    <row r="8724" x14ac:dyDescent="0.2"/>
    <row r="8725" x14ac:dyDescent="0.2"/>
    <row r="8726" x14ac:dyDescent="0.2"/>
    <row r="8727" x14ac:dyDescent="0.2"/>
    <row r="8728" x14ac:dyDescent="0.2"/>
    <row r="8729" x14ac:dyDescent="0.2"/>
    <row r="8730" x14ac:dyDescent="0.2"/>
    <row r="8731" x14ac:dyDescent="0.2"/>
    <row r="8732" x14ac:dyDescent="0.2"/>
    <row r="8733" x14ac:dyDescent="0.2"/>
    <row r="8734" x14ac:dyDescent="0.2"/>
    <row r="8735" x14ac:dyDescent="0.2"/>
    <row r="8736" x14ac:dyDescent="0.2"/>
    <row r="8737" x14ac:dyDescent="0.2"/>
    <row r="8738" x14ac:dyDescent="0.2"/>
    <row r="8739" x14ac:dyDescent="0.2"/>
    <row r="8740" x14ac:dyDescent="0.2"/>
    <row r="8741" x14ac:dyDescent="0.2"/>
    <row r="8742" x14ac:dyDescent="0.2"/>
    <row r="8743" x14ac:dyDescent="0.2"/>
    <row r="8744" x14ac:dyDescent="0.2"/>
    <row r="8745" x14ac:dyDescent="0.2"/>
    <row r="8746" x14ac:dyDescent="0.2"/>
    <row r="8747" x14ac:dyDescent="0.2"/>
    <row r="8748" x14ac:dyDescent="0.2"/>
    <row r="8749" x14ac:dyDescent="0.2"/>
    <row r="8750" x14ac:dyDescent="0.2"/>
    <row r="8751" x14ac:dyDescent="0.2"/>
    <row r="8752" x14ac:dyDescent="0.2"/>
    <row r="8753" x14ac:dyDescent="0.2"/>
    <row r="8754" x14ac:dyDescent="0.2"/>
    <row r="8755" x14ac:dyDescent="0.2"/>
    <row r="8756" x14ac:dyDescent="0.2"/>
    <row r="8757" x14ac:dyDescent="0.2"/>
    <row r="8758" x14ac:dyDescent="0.2"/>
    <row r="8759" x14ac:dyDescent="0.2"/>
    <row r="8760" x14ac:dyDescent="0.2"/>
    <row r="8761" x14ac:dyDescent="0.2"/>
    <row r="8762" x14ac:dyDescent="0.2"/>
    <row r="8763" x14ac:dyDescent="0.2"/>
    <row r="8764" x14ac:dyDescent="0.2"/>
    <row r="8765" x14ac:dyDescent="0.2"/>
    <row r="8766" x14ac:dyDescent="0.2"/>
    <row r="8767" x14ac:dyDescent="0.2"/>
    <row r="8768" x14ac:dyDescent="0.2"/>
    <row r="8769" x14ac:dyDescent="0.2"/>
    <row r="8770" x14ac:dyDescent="0.2"/>
    <row r="8771" x14ac:dyDescent="0.2"/>
    <row r="8772" x14ac:dyDescent="0.2"/>
    <row r="8773" x14ac:dyDescent="0.2"/>
    <row r="8774" x14ac:dyDescent="0.2"/>
    <row r="8775" x14ac:dyDescent="0.2"/>
    <row r="8776" x14ac:dyDescent="0.2"/>
    <row r="8777" x14ac:dyDescent="0.2"/>
    <row r="8778" x14ac:dyDescent="0.2"/>
    <row r="8779" x14ac:dyDescent="0.2"/>
    <row r="8780" x14ac:dyDescent="0.2"/>
    <row r="8781" x14ac:dyDescent="0.2"/>
    <row r="8782" x14ac:dyDescent="0.2"/>
    <row r="8783" x14ac:dyDescent="0.2"/>
    <row r="8784" x14ac:dyDescent="0.2"/>
    <row r="8785" x14ac:dyDescent="0.2"/>
    <row r="8786" x14ac:dyDescent="0.2"/>
    <row r="8787" x14ac:dyDescent="0.2"/>
    <row r="8788" x14ac:dyDescent="0.2"/>
    <row r="8789" x14ac:dyDescent="0.2"/>
    <row r="8790" x14ac:dyDescent="0.2"/>
    <row r="8791" x14ac:dyDescent="0.2"/>
    <row r="8792" x14ac:dyDescent="0.2"/>
    <row r="8793" x14ac:dyDescent="0.2"/>
    <row r="8794" x14ac:dyDescent="0.2"/>
    <row r="8795" x14ac:dyDescent="0.2"/>
    <row r="8796" x14ac:dyDescent="0.2"/>
    <row r="8797" x14ac:dyDescent="0.2"/>
    <row r="8798" x14ac:dyDescent="0.2"/>
    <row r="8799" x14ac:dyDescent="0.2"/>
    <row r="8800" x14ac:dyDescent="0.2"/>
    <row r="8801" x14ac:dyDescent="0.2"/>
    <row r="8802" x14ac:dyDescent="0.2"/>
    <row r="8803" x14ac:dyDescent="0.2"/>
    <row r="8804" x14ac:dyDescent="0.2"/>
    <row r="8805" x14ac:dyDescent="0.2"/>
    <row r="8806" x14ac:dyDescent="0.2"/>
    <row r="8807" x14ac:dyDescent="0.2"/>
    <row r="8808" x14ac:dyDescent="0.2"/>
    <row r="8809" x14ac:dyDescent="0.2"/>
    <row r="8810" x14ac:dyDescent="0.2"/>
    <row r="8811" x14ac:dyDescent="0.2"/>
    <row r="8812" x14ac:dyDescent="0.2"/>
    <row r="8813" x14ac:dyDescent="0.2"/>
    <row r="8814" x14ac:dyDescent="0.2"/>
    <row r="8815" x14ac:dyDescent="0.2"/>
    <row r="8816" x14ac:dyDescent="0.2"/>
    <row r="8817" x14ac:dyDescent="0.2"/>
    <row r="8818" x14ac:dyDescent="0.2"/>
    <row r="8819" x14ac:dyDescent="0.2"/>
    <row r="8820" x14ac:dyDescent="0.2"/>
    <row r="8821" x14ac:dyDescent="0.2"/>
    <row r="8822" x14ac:dyDescent="0.2"/>
    <row r="8823" x14ac:dyDescent="0.2"/>
    <row r="8824" x14ac:dyDescent="0.2"/>
    <row r="8825" x14ac:dyDescent="0.2"/>
    <row r="8826" x14ac:dyDescent="0.2"/>
    <row r="8827" x14ac:dyDescent="0.2"/>
    <row r="8828" x14ac:dyDescent="0.2"/>
    <row r="8829" x14ac:dyDescent="0.2"/>
    <row r="8830" x14ac:dyDescent="0.2"/>
    <row r="8831" x14ac:dyDescent="0.2"/>
    <row r="8832" x14ac:dyDescent="0.2"/>
    <row r="8833" x14ac:dyDescent="0.2"/>
    <row r="8834" x14ac:dyDescent="0.2"/>
    <row r="8835" x14ac:dyDescent="0.2"/>
    <row r="8836" x14ac:dyDescent="0.2"/>
    <row r="8837" x14ac:dyDescent="0.2"/>
    <row r="8838" x14ac:dyDescent="0.2"/>
    <row r="8839" x14ac:dyDescent="0.2"/>
    <row r="8840" x14ac:dyDescent="0.2"/>
    <row r="8841" x14ac:dyDescent="0.2"/>
    <row r="8842" x14ac:dyDescent="0.2"/>
    <row r="8843" x14ac:dyDescent="0.2"/>
    <row r="8844" x14ac:dyDescent="0.2"/>
    <row r="8845" x14ac:dyDescent="0.2"/>
    <row r="8846" x14ac:dyDescent="0.2"/>
    <row r="8847" x14ac:dyDescent="0.2"/>
    <row r="8848" x14ac:dyDescent="0.2"/>
    <row r="8849" x14ac:dyDescent="0.2"/>
    <row r="8850" x14ac:dyDescent="0.2"/>
    <row r="8851" x14ac:dyDescent="0.2"/>
    <row r="8852" x14ac:dyDescent="0.2"/>
    <row r="8853" x14ac:dyDescent="0.2"/>
    <row r="8854" x14ac:dyDescent="0.2"/>
    <row r="8855" x14ac:dyDescent="0.2"/>
    <row r="8856" x14ac:dyDescent="0.2"/>
    <row r="8857" x14ac:dyDescent="0.2"/>
    <row r="8858" x14ac:dyDescent="0.2"/>
    <row r="8859" x14ac:dyDescent="0.2"/>
    <row r="8860" x14ac:dyDescent="0.2"/>
    <row r="8861" x14ac:dyDescent="0.2"/>
    <row r="8862" x14ac:dyDescent="0.2"/>
    <row r="8863" x14ac:dyDescent="0.2"/>
    <row r="8864" x14ac:dyDescent="0.2"/>
    <row r="8865" x14ac:dyDescent="0.2"/>
    <row r="8866" x14ac:dyDescent="0.2"/>
    <row r="8867" x14ac:dyDescent="0.2"/>
    <row r="8868" x14ac:dyDescent="0.2"/>
    <row r="8869" x14ac:dyDescent="0.2"/>
    <row r="8870" x14ac:dyDescent="0.2"/>
    <row r="8871" x14ac:dyDescent="0.2"/>
    <row r="8872" x14ac:dyDescent="0.2"/>
    <row r="8873" x14ac:dyDescent="0.2"/>
    <row r="8874" x14ac:dyDescent="0.2"/>
    <row r="8875" x14ac:dyDescent="0.2"/>
    <row r="8876" x14ac:dyDescent="0.2"/>
    <row r="8877" x14ac:dyDescent="0.2"/>
    <row r="8878" x14ac:dyDescent="0.2"/>
    <row r="8879" x14ac:dyDescent="0.2"/>
    <row r="8880" x14ac:dyDescent="0.2"/>
    <row r="8881" x14ac:dyDescent="0.2"/>
    <row r="8882" x14ac:dyDescent="0.2"/>
    <row r="8883" x14ac:dyDescent="0.2"/>
    <row r="8884" x14ac:dyDescent="0.2"/>
    <row r="8885" x14ac:dyDescent="0.2"/>
    <row r="8886" x14ac:dyDescent="0.2"/>
    <row r="8887" x14ac:dyDescent="0.2"/>
    <row r="8888" x14ac:dyDescent="0.2"/>
    <row r="8889" x14ac:dyDescent="0.2"/>
    <row r="8890" x14ac:dyDescent="0.2"/>
    <row r="8891" x14ac:dyDescent="0.2"/>
    <row r="8892" x14ac:dyDescent="0.2"/>
    <row r="8893" x14ac:dyDescent="0.2"/>
    <row r="8894" x14ac:dyDescent="0.2"/>
    <row r="8895" x14ac:dyDescent="0.2"/>
    <row r="8896" x14ac:dyDescent="0.2"/>
    <row r="8897" x14ac:dyDescent="0.2"/>
    <row r="8898" x14ac:dyDescent="0.2"/>
    <row r="8899" x14ac:dyDescent="0.2"/>
    <row r="8900" x14ac:dyDescent="0.2"/>
    <row r="8901" x14ac:dyDescent="0.2"/>
    <row r="8902" x14ac:dyDescent="0.2"/>
    <row r="8903" x14ac:dyDescent="0.2"/>
    <row r="8904" x14ac:dyDescent="0.2"/>
    <row r="8905" x14ac:dyDescent="0.2"/>
    <row r="8906" x14ac:dyDescent="0.2"/>
    <row r="8907" x14ac:dyDescent="0.2"/>
    <row r="8908" x14ac:dyDescent="0.2"/>
    <row r="8909" x14ac:dyDescent="0.2"/>
    <row r="8910" x14ac:dyDescent="0.2"/>
    <row r="8911" x14ac:dyDescent="0.2"/>
    <row r="8912" x14ac:dyDescent="0.2"/>
    <row r="8913" x14ac:dyDescent="0.2"/>
    <row r="8914" x14ac:dyDescent="0.2"/>
    <row r="8915" x14ac:dyDescent="0.2"/>
    <row r="8916" x14ac:dyDescent="0.2"/>
    <row r="8917" x14ac:dyDescent="0.2"/>
    <row r="8918" x14ac:dyDescent="0.2"/>
    <row r="8919" x14ac:dyDescent="0.2"/>
    <row r="8920" x14ac:dyDescent="0.2"/>
    <row r="8921" x14ac:dyDescent="0.2"/>
    <row r="8922" x14ac:dyDescent="0.2"/>
    <row r="8923" x14ac:dyDescent="0.2"/>
    <row r="8924" x14ac:dyDescent="0.2"/>
    <row r="8925" x14ac:dyDescent="0.2"/>
    <row r="8926" x14ac:dyDescent="0.2"/>
    <row r="8927" x14ac:dyDescent="0.2"/>
    <row r="8928" x14ac:dyDescent="0.2"/>
    <row r="8929" x14ac:dyDescent="0.2"/>
    <row r="8930" x14ac:dyDescent="0.2"/>
    <row r="8931" x14ac:dyDescent="0.2"/>
    <row r="8932" x14ac:dyDescent="0.2"/>
    <row r="8933" x14ac:dyDescent="0.2"/>
    <row r="8934" x14ac:dyDescent="0.2"/>
    <row r="8935" x14ac:dyDescent="0.2"/>
    <row r="8936" x14ac:dyDescent="0.2"/>
    <row r="8937" x14ac:dyDescent="0.2"/>
    <row r="8938" x14ac:dyDescent="0.2"/>
    <row r="8939" x14ac:dyDescent="0.2"/>
    <row r="8940" x14ac:dyDescent="0.2"/>
    <row r="8941" x14ac:dyDescent="0.2"/>
    <row r="8942" x14ac:dyDescent="0.2"/>
    <row r="8943" x14ac:dyDescent="0.2"/>
    <row r="8944" x14ac:dyDescent="0.2"/>
    <row r="8945" x14ac:dyDescent="0.2"/>
    <row r="8946" x14ac:dyDescent="0.2"/>
    <row r="8947" x14ac:dyDescent="0.2"/>
    <row r="8948" x14ac:dyDescent="0.2"/>
    <row r="8949" x14ac:dyDescent="0.2"/>
    <row r="8950" x14ac:dyDescent="0.2"/>
    <row r="8951" x14ac:dyDescent="0.2"/>
    <row r="8952" x14ac:dyDescent="0.2"/>
    <row r="8953" x14ac:dyDescent="0.2"/>
    <row r="8954" x14ac:dyDescent="0.2"/>
    <row r="8955" x14ac:dyDescent="0.2"/>
    <row r="8956" x14ac:dyDescent="0.2"/>
    <row r="8957" x14ac:dyDescent="0.2"/>
    <row r="8958" x14ac:dyDescent="0.2"/>
    <row r="8959" x14ac:dyDescent="0.2"/>
    <row r="8960" x14ac:dyDescent="0.2"/>
    <row r="8961" x14ac:dyDescent="0.2"/>
    <row r="8962" x14ac:dyDescent="0.2"/>
    <row r="8963" x14ac:dyDescent="0.2"/>
    <row r="8964" x14ac:dyDescent="0.2"/>
    <row r="8965" x14ac:dyDescent="0.2"/>
    <row r="8966" x14ac:dyDescent="0.2"/>
    <row r="8967" x14ac:dyDescent="0.2"/>
    <row r="8968" x14ac:dyDescent="0.2"/>
    <row r="8969" x14ac:dyDescent="0.2"/>
    <row r="8970" x14ac:dyDescent="0.2"/>
    <row r="8971" x14ac:dyDescent="0.2"/>
    <row r="8972" x14ac:dyDescent="0.2"/>
    <row r="8973" x14ac:dyDescent="0.2"/>
    <row r="8974" x14ac:dyDescent="0.2"/>
    <row r="8975" x14ac:dyDescent="0.2"/>
    <row r="8976" x14ac:dyDescent="0.2"/>
    <row r="8977" x14ac:dyDescent="0.2"/>
    <row r="8978" x14ac:dyDescent="0.2"/>
    <row r="8979" x14ac:dyDescent="0.2"/>
    <row r="8980" x14ac:dyDescent="0.2"/>
    <row r="8981" x14ac:dyDescent="0.2"/>
    <row r="8982" x14ac:dyDescent="0.2"/>
    <row r="8983" x14ac:dyDescent="0.2"/>
    <row r="8984" x14ac:dyDescent="0.2"/>
    <row r="8985" x14ac:dyDescent="0.2"/>
    <row r="8986" x14ac:dyDescent="0.2"/>
    <row r="8987" x14ac:dyDescent="0.2"/>
    <row r="8988" x14ac:dyDescent="0.2"/>
    <row r="8989" x14ac:dyDescent="0.2"/>
    <row r="8990" x14ac:dyDescent="0.2"/>
    <row r="8991" x14ac:dyDescent="0.2"/>
    <row r="8992" x14ac:dyDescent="0.2"/>
    <row r="8993" x14ac:dyDescent="0.2"/>
    <row r="8994" x14ac:dyDescent="0.2"/>
    <row r="8995" x14ac:dyDescent="0.2"/>
    <row r="8996" x14ac:dyDescent="0.2"/>
    <row r="8997" x14ac:dyDescent="0.2"/>
    <row r="8998" x14ac:dyDescent="0.2"/>
    <row r="8999" x14ac:dyDescent="0.2"/>
    <row r="9000" x14ac:dyDescent="0.2"/>
    <row r="9001" x14ac:dyDescent="0.2"/>
    <row r="9002" x14ac:dyDescent="0.2"/>
    <row r="9003" x14ac:dyDescent="0.2"/>
    <row r="9004" x14ac:dyDescent="0.2"/>
    <row r="9005" x14ac:dyDescent="0.2"/>
    <row r="9006" x14ac:dyDescent="0.2"/>
    <row r="9007" x14ac:dyDescent="0.2"/>
    <row r="9008" x14ac:dyDescent="0.2"/>
    <row r="9009" x14ac:dyDescent="0.2"/>
    <row r="9010" x14ac:dyDescent="0.2"/>
    <row r="9011" x14ac:dyDescent="0.2"/>
    <row r="9012" x14ac:dyDescent="0.2"/>
    <row r="9013" x14ac:dyDescent="0.2"/>
    <row r="9014" x14ac:dyDescent="0.2"/>
    <row r="9015" x14ac:dyDescent="0.2"/>
    <row r="9016" x14ac:dyDescent="0.2"/>
    <row r="9017" x14ac:dyDescent="0.2"/>
    <row r="9018" x14ac:dyDescent="0.2"/>
    <row r="9019" x14ac:dyDescent="0.2"/>
    <row r="9020" x14ac:dyDescent="0.2"/>
    <row r="9021" x14ac:dyDescent="0.2"/>
    <row r="9022" x14ac:dyDescent="0.2"/>
    <row r="9023" x14ac:dyDescent="0.2"/>
    <row r="9024" x14ac:dyDescent="0.2"/>
    <row r="9025" x14ac:dyDescent="0.2"/>
    <row r="9026" x14ac:dyDescent="0.2"/>
    <row r="9027" x14ac:dyDescent="0.2"/>
    <row r="9028" x14ac:dyDescent="0.2"/>
    <row r="9029" x14ac:dyDescent="0.2"/>
    <row r="9030" x14ac:dyDescent="0.2"/>
    <row r="9031" x14ac:dyDescent="0.2"/>
    <row r="9032" x14ac:dyDescent="0.2"/>
    <row r="9033" x14ac:dyDescent="0.2"/>
    <row r="9034" x14ac:dyDescent="0.2"/>
    <row r="9035" x14ac:dyDescent="0.2"/>
    <row r="9036" x14ac:dyDescent="0.2"/>
    <row r="9037" x14ac:dyDescent="0.2"/>
    <row r="9038" x14ac:dyDescent="0.2"/>
    <row r="9039" x14ac:dyDescent="0.2"/>
    <row r="9040" x14ac:dyDescent="0.2"/>
    <row r="9041" x14ac:dyDescent="0.2"/>
    <row r="9042" x14ac:dyDescent="0.2"/>
    <row r="9043" x14ac:dyDescent="0.2"/>
    <row r="9044" x14ac:dyDescent="0.2"/>
    <row r="9045" x14ac:dyDescent="0.2"/>
    <row r="9046" x14ac:dyDescent="0.2"/>
    <row r="9047" x14ac:dyDescent="0.2"/>
    <row r="9048" x14ac:dyDescent="0.2"/>
    <row r="9049" x14ac:dyDescent="0.2"/>
    <row r="9050" x14ac:dyDescent="0.2"/>
    <row r="9051" x14ac:dyDescent="0.2"/>
    <row r="9052" x14ac:dyDescent="0.2"/>
    <row r="9053" x14ac:dyDescent="0.2"/>
    <row r="9054" x14ac:dyDescent="0.2"/>
    <row r="9055" x14ac:dyDescent="0.2"/>
    <row r="9056" x14ac:dyDescent="0.2"/>
    <row r="9057" x14ac:dyDescent="0.2"/>
    <row r="9058" x14ac:dyDescent="0.2"/>
    <row r="9059" x14ac:dyDescent="0.2"/>
    <row r="9060" x14ac:dyDescent="0.2"/>
    <row r="9061" x14ac:dyDescent="0.2"/>
    <row r="9062" x14ac:dyDescent="0.2"/>
    <row r="9063" x14ac:dyDescent="0.2"/>
    <row r="9064" x14ac:dyDescent="0.2"/>
    <row r="9065" x14ac:dyDescent="0.2"/>
    <row r="9066" x14ac:dyDescent="0.2"/>
    <row r="9067" x14ac:dyDescent="0.2"/>
    <row r="9068" x14ac:dyDescent="0.2"/>
    <row r="9069" x14ac:dyDescent="0.2"/>
    <row r="9070" x14ac:dyDescent="0.2"/>
    <row r="9071" x14ac:dyDescent="0.2"/>
    <row r="9072" x14ac:dyDescent="0.2"/>
    <row r="9073" x14ac:dyDescent="0.2"/>
    <row r="9074" x14ac:dyDescent="0.2"/>
    <row r="9075" x14ac:dyDescent="0.2"/>
    <row r="9076" x14ac:dyDescent="0.2"/>
    <row r="9077" x14ac:dyDescent="0.2"/>
    <row r="9078" x14ac:dyDescent="0.2"/>
    <row r="9079" x14ac:dyDescent="0.2"/>
    <row r="9080" x14ac:dyDescent="0.2"/>
    <row r="9081" x14ac:dyDescent="0.2"/>
    <row r="9082" x14ac:dyDescent="0.2"/>
    <row r="9083" x14ac:dyDescent="0.2"/>
    <row r="9084" x14ac:dyDescent="0.2"/>
    <row r="9085" x14ac:dyDescent="0.2"/>
    <row r="9086" x14ac:dyDescent="0.2"/>
    <row r="9087" x14ac:dyDescent="0.2"/>
    <row r="9088" x14ac:dyDescent="0.2"/>
    <row r="9089" x14ac:dyDescent="0.2"/>
    <row r="9090" x14ac:dyDescent="0.2"/>
    <row r="9091" x14ac:dyDescent="0.2"/>
    <row r="9092" x14ac:dyDescent="0.2"/>
    <row r="9093" x14ac:dyDescent="0.2"/>
    <row r="9094" x14ac:dyDescent="0.2"/>
    <row r="9095" x14ac:dyDescent="0.2"/>
    <row r="9096" x14ac:dyDescent="0.2"/>
    <row r="9097" x14ac:dyDescent="0.2"/>
    <row r="9098" x14ac:dyDescent="0.2"/>
    <row r="9099" x14ac:dyDescent="0.2"/>
    <row r="9100" x14ac:dyDescent="0.2"/>
    <row r="9101" x14ac:dyDescent="0.2"/>
    <row r="9102" x14ac:dyDescent="0.2"/>
    <row r="9103" x14ac:dyDescent="0.2"/>
    <row r="9104" x14ac:dyDescent="0.2"/>
    <row r="9105" x14ac:dyDescent="0.2"/>
    <row r="9106" x14ac:dyDescent="0.2"/>
    <row r="9107" x14ac:dyDescent="0.2"/>
    <row r="9108" x14ac:dyDescent="0.2"/>
    <row r="9109" x14ac:dyDescent="0.2"/>
    <row r="9110" x14ac:dyDescent="0.2"/>
    <row r="9111" x14ac:dyDescent="0.2"/>
    <row r="9112" x14ac:dyDescent="0.2"/>
    <row r="9113" x14ac:dyDescent="0.2"/>
    <row r="9114" x14ac:dyDescent="0.2"/>
    <row r="9115" x14ac:dyDescent="0.2"/>
    <row r="9116" x14ac:dyDescent="0.2"/>
    <row r="9117" x14ac:dyDescent="0.2"/>
    <row r="9118" x14ac:dyDescent="0.2"/>
    <row r="9119" x14ac:dyDescent="0.2"/>
    <row r="9120" x14ac:dyDescent="0.2"/>
    <row r="9121" x14ac:dyDescent="0.2"/>
    <row r="9122" x14ac:dyDescent="0.2"/>
    <row r="9123" x14ac:dyDescent="0.2"/>
    <row r="9124" x14ac:dyDescent="0.2"/>
    <row r="9125" x14ac:dyDescent="0.2"/>
    <row r="9126" x14ac:dyDescent="0.2"/>
    <row r="9127" x14ac:dyDescent="0.2"/>
    <row r="9128" x14ac:dyDescent="0.2"/>
    <row r="9129" x14ac:dyDescent="0.2"/>
    <row r="9130" x14ac:dyDescent="0.2"/>
    <row r="9131" x14ac:dyDescent="0.2"/>
    <row r="9132" x14ac:dyDescent="0.2"/>
    <row r="9133" x14ac:dyDescent="0.2"/>
    <row r="9134" x14ac:dyDescent="0.2"/>
    <row r="9135" x14ac:dyDescent="0.2"/>
    <row r="9136" x14ac:dyDescent="0.2"/>
    <row r="9137" x14ac:dyDescent="0.2"/>
    <row r="9138" x14ac:dyDescent="0.2"/>
    <row r="9139" x14ac:dyDescent="0.2"/>
    <row r="9140" x14ac:dyDescent="0.2"/>
    <row r="9141" x14ac:dyDescent="0.2"/>
    <row r="9142" x14ac:dyDescent="0.2"/>
    <row r="9143" x14ac:dyDescent="0.2"/>
    <row r="9144" x14ac:dyDescent="0.2"/>
    <row r="9145" x14ac:dyDescent="0.2"/>
    <row r="9146" x14ac:dyDescent="0.2"/>
    <row r="9147" x14ac:dyDescent="0.2"/>
    <row r="9148" x14ac:dyDescent="0.2"/>
    <row r="9149" x14ac:dyDescent="0.2"/>
    <row r="9150" x14ac:dyDescent="0.2"/>
    <row r="9151" x14ac:dyDescent="0.2"/>
    <row r="9152" x14ac:dyDescent="0.2"/>
    <row r="9153" x14ac:dyDescent="0.2"/>
    <row r="9154" x14ac:dyDescent="0.2"/>
    <row r="9155" x14ac:dyDescent="0.2"/>
    <row r="9156" x14ac:dyDescent="0.2"/>
    <row r="9157" x14ac:dyDescent="0.2"/>
    <row r="9158" x14ac:dyDescent="0.2"/>
    <row r="9159" x14ac:dyDescent="0.2"/>
    <row r="9160" x14ac:dyDescent="0.2"/>
    <row r="9161" x14ac:dyDescent="0.2"/>
    <row r="9162" x14ac:dyDescent="0.2"/>
    <row r="9163" x14ac:dyDescent="0.2"/>
    <row r="9164" x14ac:dyDescent="0.2"/>
    <row r="9165" x14ac:dyDescent="0.2"/>
    <row r="9166" x14ac:dyDescent="0.2"/>
    <row r="9167" x14ac:dyDescent="0.2"/>
    <row r="9168" x14ac:dyDescent="0.2"/>
    <row r="9169" x14ac:dyDescent="0.2"/>
    <row r="9170" x14ac:dyDescent="0.2"/>
    <row r="9171" x14ac:dyDescent="0.2"/>
    <row r="9172" x14ac:dyDescent="0.2"/>
    <row r="9173" x14ac:dyDescent="0.2"/>
    <row r="9174" x14ac:dyDescent="0.2"/>
    <row r="9175" x14ac:dyDescent="0.2"/>
    <row r="9176" x14ac:dyDescent="0.2"/>
    <row r="9177" x14ac:dyDescent="0.2"/>
    <row r="9178" x14ac:dyDescent="0.2"/>
    <row r="9179" x14ac:dyDescent="0.2"/>
    <row r="9180" x14ac:dyDescent="0.2"/>
    <row r="9181" x14ac:dyDescent="0.2"/>
    <row r="9182" x14ac:dyDescent="0.2"/>
    <row r="9183" x14ac:dyDescent="0.2"/>
    <row r="9184" x14ac:dyDescent="0.2"/>
    <row r="9185" x14ac:dyDescent="0.2"/>
    <row r="9186" x14ac:dyDescent="0.2"/>
    <row r="9187" x14ac:dyDescent="0.2"/>
    <row r="9188" x14ac:dyDescent="0.2"/>
    <row r="9189" x14ac:dyDescent="0.2"/>
    <row r="9190" x14ac:dyDescent="0.2"/>
    <row r="9191" x14ac:dyDescent="0.2"/>
    <row r="9192" x14ac:dyDescent="0.2"/>
    <row r="9193" x14ac:dyDescent="0.2"/>
    <row r="9194" x14ac:dyDescent="0.2"/>
    <row r="9195" x14ac:dyDescent="0.2"/>
    <row r="9196" x14ac:dyDescent="0.2"/>
    <row r="9197" x14ac:dyDescent="0.2"/>
    <row r="9198" x14ac:dyDescent="0.2"/>
    <row r="9199" x14ac:dyDescent="0.2"/>
    <row r="9200" x14ac:dyDescent="0.2"/>
    <row r="9201" x14ac:dyDescent="0.2"/>
    <row r="9202" x14ac:dyDescent="0.2"/>
    <row r="9203" x14ac:dyDescent="0.2"/>
    <row r="9204" x14ac:dyDescent="0.2"/>
    <row r="9205" x14ac:dyDescent="0.2"/>
    <row r="9206" x14ac:dyDescent="0.2"/>
    <row r="9207" x14ac:dyDescent="0.2"/>
    <row r="9208" x14ac:dyDescent="0.2"/>
    <row r="9209" x14ac:dyDescent="0.2"/>
    <row r="9210" x14ac:dyDescent="0.2"/>
    <row r="9211" x14ac:dyDescent="0.2"/>
    <row r="9212" x14ac:dyDescent="0.2"/>
    <row r="9213" x14ac:dyDescent="0.2"/>
    <row r="9214" x14ac:dyDescent="0.2"/>
    <row r="9215" x14ac:dyDescent="0.2"/>
    <row r="9216" x14ac:dyDescent="0.2"/>
    <row r="9217" x14ac:dyDescent="0.2"/>
    <row r="9218" x14ac:dyDescent="0.2"/>
    <row r="9219" x14ac:dyDescent="0.2"/>
    <row r="9220" x14ac:dyDescent="0.2"/>
    <row r="9221" x14ac:dyDescent="0.2"/>
    <row r="9222" x14ac:dyDescent="0.2"/>
    <row r="9223" x14ac:dyDescent="0.2"/>
    <row r="9224" x14ac:dyDescent="0.2"/>
    <row r="9225" x14ac:dyDescent="0.2"/>
    <row r="9226" x14ac:dyDescent="0.2"/>
    <row r="9227" x14ac:dyDescent="0.2"/>
    <row r="9228" x14ac:dyDescent="0.2"/>
    <row r="9229" x14ac:dyDescent="0.2"/>
    <row r="9230" x14ac:dyDescent="0.2"/>
    <row r="9231" x14ac:dyDescent="0.2"/>
    <row r="9232" x14ac:dyDescent="0.2"/>
    <row r="9233" x14ac:dyDescent="0.2"/>
    <row r="9234" x14ac:dyDescent="0.2"/>
    <row r="9235" x14ac:dyDescent="0.2"/>
    <row r="9236" x14ac:dyDescent="0.2"/>
    <row r="9237" x14ac:dyDescent="0.2"/>
    <row r="9238" x14ac:dyDescent="0.2"/>
    <row r="9239" x14ac:dyDescent="0.2"/>
    <row r="9240" x14ac:dyDescent="0.2"/>
    <row r="9241" x14ac:dyDescent="0.2"/>
    <row r="9242" x14ac:dyDescent="0.2"/>
    <row r="9243" x14ac:dyDescent="0.2"/>
    <row r="9244" x14ac:dyDescent="0.2"/>
    <row r="9245" x14ac:dyDescent="0.2"/>
    <row r="9246" x14ac:dyDescent="0.2"/>
    <row r="9247" x14ac:dyDescent="0.2"/>
    <row r="9248" x14ac:dyDescent="0.2"/>
    <row r="9249" x14ac:dyDescent="0.2"/>
    <row r="9250" x14ac:dyDescent="0.2"/>
    <row r="9251" x14ac:dyDescent="0.2"/>
    <row r="9252" x14ac:dyDescent="0.2"/>
    <row r="9253" x14ac:dyDescent="0.2"/>
    <row r="9254" x14ac:dyDescent="0.2"/>
    <row r="9255" x14ac:dyDescent="0.2"/>
    <row r="9256" x14ac:dyDescent="0.2"/>
    <row r="9257" x14ac:dyDescent="0.2"/>
    <row r="9258" x14ac:dyDescent="0.2"/>
    <row r="9259" x14ac:dyDescent="0.2"/>
    <row r="9260" x14ac:dyDescent="0.2"/>
    <row r="9261" x14ac:dyDescent="0.2"/>
    <row r="9262" x14ac:dyDescent="0.2"/>
    <row r="9263" x14ac:dyDescent="0.2"/>
    <row r="9264" x14ac:dyDescent="0.2"/>
    <row r="9265" x14ac:dyDescent="0.2"/>
    <row r="9266" x14ac:dyDescent="0.2"/>
    <row r="9267" x14ac:dyDescent="0.2"/>
    <row r="9268" x14ac:dyDescent="0.2"/>
    <row r="9269" x14ac:dyDescent="0.2"/>
    <row r="9270" x14ac:dyDescent="0.2"/>
    <row r="9271" x14ac:dyDescent="0.2"/>
    <row r="9272" x14ac:dyDescent="0.2"/>
    <row r="9273" x14ac:dyDescent="0.2"/>
    <row r="9274" x14ac:dyDescent="0.2"/>
    <row r="9275" x14ac:dyDescent="0.2"/>
    <row r="9276" x14ac:dyDescent="0.2"/>
    <row r="9277" x14ac:dyDescent="0.2"/>
    <row r="9278" x14ac:dyDescent="0.2"/>
    <row r="9279" x14ac:dyDescent="0.2"/>
    <row r="9280" x14ac:dyDescent="0.2"/>
    <row r="9281" x14ac:dyDescent="0.2"/>
    <row r="9282" x14ac:dyDescent="0.2"/>
    <row r="9283" x14ac:dyDescent="0.2"/>
    <row r="9284" x14ac:dyDescent="0.2"/>
    <row r="9285" x14ac:dyDescent="0.2"/>
    <row r="9286" x14ac:dyDescent="0.2"/>
    <row r="9287" x14ac:dyDescent="0.2"/>
    <row r="9288" x14ac:dyDescent="0.2"/>
    <row r="9289" x14ac:dyDescent="0.2"/>
    <row r="9290" x14ac:dyDescent="0.2"/>
    <row r="9291" x14ac:dyDescent="0.2"/>
    <row r="9292" x14ac:dyDescent="0.2"/>
    <row r="9293" x14ac:dyDescent="0.2"/>
    <row r="9294" x14ac:dyDescent="0.2"/>
    <row r="9295" x14ac:dyDescent="0.2"/>
    <row r="9296" x14ac:dyDescent="0.2"/>
    <row r="9297" x14ac:dyDescent="0.2"/>
    <row r="9298" x14ac:dyDescent="0.2"/>
    <row r="9299" x14ac:dyDescent="0.2"/>
    <row r="9300" x14ac:dyDescent="0.2"/>
    <row r="9301" x14ac:dyDescent="0.2"/>
    <row r="9302" x14ac:dyDescent="0.2"/>
    <row r="9303" x14ac:dyDescent="0.2"/>
    <row r="9304" x14ac:dyDescent="0.2"/>
    <row r="9305" x14ac:dyDescent="0.2"/>
    <row r="9306" x14ac:dyDescent="0.2"/>
    <row r="9307" x14ac:dyDescent="0.2"/>
    <row r="9308" x14ac:dyDescent="0.2"/>
    <row r="9309" x14ac:dyDescent="0.2"/>
    <row r="9310" x14ac:dyDescent="0.2"/>
    <row r="9311" x14ac:dyDescent="0.2"/>
    <row r="9312" x14ac:dyDescent="0.2"/>
    <row r="9313" x14ac:dyDescent="0.2"/>
    <row r="9314" x14ac:dyDescent="0.2"/>
    <row r="9315" x14ac:dyDescent="0.2"/>
    <row r="9316" x14ac:dyDescent="0.2"/>
    <row r="9317" x14ac:dyDescent="0.2"/>
    <row r="9318" x14ac:dyDescent="0.2"/>
    <row r="9319" x14ac:dyDescent="0.2"/>
    <row r="9320" x14ac:dyDescent="0.2"/>
    <row r="9321" x14ac:dyDescent="0.2"/>
    <row r="9322" x14ac:dyDescent="0.2"/>
    <row r="9323" x14ac:dyDescent="0.2"/>
    <row r="9324" x14ac:dyDescent="0.2"/>
    <row r="9325" x14ac:dyDescent="0.2"/>
    <row r="9326" x14ac:dyDescent="0.2"/>
    <row r="9327" x14ac:dyDescent="0.2"/>
    <row r="9328" x14ac:dyDescent="0.2"/>
    <row r="9329" x14ac:dyDescent="0.2"/>
    <row r="9330" x14ac:dyDescent="0.2"/>
    <row r="9331" x14ac:dyDescent="0.2"/>
    <row r="9332" x14ac:dyDescent="0.2"/>
    <row r="9333" x14ac:dyDescent="0.2"/>
    <row r="9334" x14ac:dyDescent="0.2"/>
    <row r="9335" x14ac:dyDescent="0.2"/>
    <row r="9336" x14ac:dyDescent="0.2"/>
    <row r="9337" x14ac:dyDescent="0.2"/>
    <row r="9338" x14ac:dyDescent="0.2"/>
    <row r="9339" x14ac:dyDescent="0.2"/>
    <row r="9340" x14ac:dyDescent="0.2"/>
    <row r="9341" x14ac:dyDescent="0.2"/>
    <row r="9342" x14ac:dyDescent="0.2"/>
    <row r="9343" x14ac:dyDescent="0.2"/>
    <row r="9344" x14ac:dyDescent="0.2"/>
    <row r="9345" x14ac:dyDescent="0.2"/>
    <row r="9346" x14ac:dyDescent="0.2"/>
    <row r="9347" x14ac:dyDescent="0.2"/>
    <row r="9348" x14ac:dyDescent="0.2"/>
    <row r="9349" x14ac:dyDescent="0.2"/>
    <row r="9350" x14ac:dyDescent="0.2"/>
    <row r="9351" x14ac:dyDescent="0.2"/>
    <row r="9352" x14ac:dyDescent="0.2"/>
    <row r="9353" x14ac:dyDescent="0.2"/>
    <row r="9354" x14ac:dyDescent="0.2"/>
    <row r="9355" x14ac:dyDescent="0.2"/>
    <row r="9356" x14ac:dyDescent="0.2"/>
    <row r="9357" x14ac:dyDescent="0.2"/>
    <row r="9358" x14ac:dyDescent="0.2"/>
    <row r="9359" x14ac:dyDescent="0.2"/>
    <row r="9360" x14ac:dyDescent="0.2"/>
    <row r="9361" x14ac:dyDescent="0.2"/>
    <row r="9362" x14ac:dyDescent="0.2"/>
    <row r="9363" x14ac:dyDescent="0.2"/>
    <row r="9364" x14ac:dyDescent="0.2"/>
    <row r="9365" x14ac:dyDescent="0.2"/>
    <row r="9366" x14ac:dyDescent="0.2"/>
    <row r="9367" x14ac:dyDescent="0.2"/>
    <row r="9368" x14ac:dyDescent="0.2"/>
    <row r="9369" x14ac:dyDescent="0.2"/>
    <row r="9370" x14ac:dyDescent="0.2"/>
    <row r="9371" x14ac:dyDescent="0.2"/>
    <row r="9372" x14ac:dyDescent="0.2"/>
    <row r="9373" x14ac:dyDescent="0.2"/>
    <row r="9374" x14ac:dyDescent="0.2"/>
    <row r="9375" x14ac:dyDescent="0.2"/>
    <row r="9376" x14ac:dyDescent="0.2"/>
    <row r="9377" x14ac:dyDescent="0.2"/>
    <row r="9378" x14ac:dyDescent="0.2"/>
    <row r="9379" x14ac:dyDescent="0.2"/>
    <row r="9380" x14ac:dyDescent="0.2"/>
    <row r="9381" x14ac:dyDescent="0.2"/>
    <row r="9382" x14ac:dyDescent="0.2"/>
    <row r="9383" x14ac:dyDescent="0.2"/>
    <row r="9384" x14ac:dyDescent="0.2"/>
    <row r="9385" x14ac:dyDescent="0.2"/>
    <row r="9386" x14ac:dyDescent="0.2"/>
    <row r="9387" x14ac:dyDescent="0.2"/>
    <row r="9388" x14ac:dyDescent="0.2"/>
    <row r="9389" x14ac:dyDescent="0.2"/>
    <row r="9390" x14ac:dyDescent="0.2"/>
    <row r="9391" x14ac:dyDescent="0.2"/>
    <row r="9392" x14ac:dyDescent="0.2"/>
    <row r="9393" x14ac:dyDescent="0.2"/>
    <row r="9394" x14ac:dyDescent="0.2"/>
    <row r="9395" x14ac:dyDescent="0.2"/>
    <row r="9396" x14ac:dyDescent="0.2"/>
    <row r="9397" x14ac:dyDescent="0.2"/>
    <row r="9398" x14ac:dyDescent="0.2"/>
    <row r="9399" x14ac:dyDescent="0.2"/>
    <row r="9400" x14ac:dyDescent="0.2"/>
    <row r="9401" x14ac:dyDescent="0.2"/>
    <row r="9402" x14ac:dyDescent="0.2"/>
    <row r="9403" x14ac:dyDescent="0.2"/>
    <row r="9404" x14ac:dyDescent="0.2"/>
    <row r="9405" x14ac:dyDescent="0.2"/>
    <row r="9406" x14ac:dyDescent="0.2"/>
    <row r="9407" x14ac:dyDescent="0.2"/>
    <row r="9408" x14ac:dyDescent="0.2"/>
    <row r="9409" x14ac:dyDescent="0.2"/>
    <row r="9410" x14ac:dyDescent="0.2"/>
    <row r="9411" x14ac:dyDescent="0.2"/>
    <row r="9412" x14ac:dyDescent="0.2"/>
    <row r="9413" x14ac:dyDescent="0.2"/>
    <row r="9414" x14ac:dyDescent="0.2"/>
    <row r="9415" x14ac:dyDescent="0.2"/>
    <row r="9416" x14ac:dyDescent="0.2"/>
    <row r="9417" x14ac:dyDescent="0.2"/>
    <row r="9418" x14ac:dyDescent="0.2"/>
    <row r="9419" x14ac:dyDescent="0.2"/>
    <row r="9420" x14ac:dyDescent="0.2"/>
    <row r="9421" x14ac:dyDescent="0.2"/>
    <row r="9422" x14ac:dyDescent="0.2"/>
    <row r="9423" x14ac:dyDescent="0.2"/>
    <row r="9424" x14ac:dyDescent="0.2"/>
    <row r="9425" x14ac:dyDescent="0.2"/>
    <row r="9426" x14ac:dyDescent="0.2"/>
    <row r="9427" x14ac:dyDescent="0.2"/>
    <row r="9428" x14ac:dyDescent="0.2"/>
    <row r="9429" x14ac:dyDescent="0.2"/>
    <row r="9430" x14ac:dyDescent="0.2"/>
    <row r="9431" x14ac:dyDescent="0.2"/>
    <row r="9432" x14ac:dyDescent="0.2"/>
    <row r="9433" x14ac:dyDescent="0.2"/>
    <row r="9434" x14ac:dyDescent="0.2"/>
    <row r="9435" x14ac:dyDescent="0.2"/>
    <row r="9436" x14ac:dyDescent="0.2"/>
    <row r="9437" x14ac:dyDescent="0.2"/>
    <row r="9438" x14ac:dyDescent="0.2"/>
    <row r="9439" x14ac:dyDescent="0.2"/>
    <row r="9440" x14ac:dyDescent="0.2"/>
    <row r="9441" x14ac:dyDescent="0.2"/>
    <row r="9442" x14ac:dyDescent="0.2"/>
    <row r="9443" x14ac:dyDescent="0.2"/>
    <row r="9444" x14ac:dyDescent="0.2"/>
    <row r="9445" x14ac:dyDescent="0.2"/>
    <row r="9446" x14ac:dyDescent="0.2"/>
    <row r="9447" x14ac:dyDescent="0.2"/>
    <row r="9448" x14ac:dyDescent="0.2"/>
    <row r="9449" x14ac:dyDescent="0.2"/>
    <row r="9450" x14ac:dyDescent="0.2"/>
    <row r="9451" x14ac:dyDescent="0.2"/>
    <row r="9452" x14ac:dyDescent="0.2"/>
    <row r="9453" x14ac:dyDescent="0.2"/>
    <row r="9454" x14ac:dyDescent="0.2"/>
    <row r="9455" x14ac:dyDescent="0.2"/>
    <row r="9456" x14ac:dyDescent="0.2"/>
    <row r="9457" x14ac:dyDescent="0.2"/>
    <row r="9458" x14ac:dyDescent="0.2"/>
    <row r="9459" x14ac:dyDescent="0.2"/>
    <row r="9460" x14ac:dyDescent="0.2"/>
    <row r="9461" x14ac:dyDescent="0.2"/>
    <row r="9462" x14ac:dyDescent="0.2"/>
    <row r="9463" x14ac:dyDescent="0.2"/>
    <row r="9464" x14ac:dyDescent="0.2"/>
    <row r="9465" x14ac:dyDescent="0.2"/>
    <row r="9466" x14ac:dyDescent="0.2"/>
    <row r="9467" x14ac:dyDescent="0.2"/>
    <row r="9468" x14ac:dyDescent="0.2"/>
    <row r="9469" x14ac:dyDescent="0.2"/>
    <row r="9470" x14ac:dyDescent="0.2"/>
    <row r="9471" x14ac:dyDescent="0.2"/>
    <row r="9472" x14ac:dyDescent="0.2"/>
    <row r="9473" x14ac:dyDescent="0.2"/>
    <row r="9474" x14ac:dyDescent="0.2"/>
    <row r="9475" x14ac:dyDescent="0.2"/>
    <row r="9476" x14ac:dyDescent="0.2"/>
    <row r="9477" x14ac:dyDescent="0.2"/>
    <row r="9478" x14ac:dyDescent="0.2"/>
    <row r="9479" x14ac:dyDescent="0.2"/>
    <row r="9480" x14ac:dyDescent="0.2"/>
    <row r="9481" x14ac:dyDescent="0.2"/>
    <row r="9482" x14ac:dyDescent="0.2"/>
    <row r="9483" x14ac:dyDescent="0.2"/>
    <row r="9484" x14ac:dyDescent="0.2"/>
    <row r="9485" x14ac:dyDescent="0.2"/>
    <row r="9486" x14ac:dyDescent="0.2"/>
    <row r="9487" x14ac:dyDescent="0.2"/>
    <row r="9488" x14ac:dyDescent="0.2"/>
    <row r="9489" x14ac:dyDescent="0.2"/>
    <row r="9490" x14ac:dyDescent="0.2"/>
    <row r="9491" x14ac:dyDescent="0.2"/>
    <row r="9492" x14ac:dyDescent="0.2"/>
    <row r="9493" x14ac:dyDescent="0.2"/>
    <row r="9494" x14ac:dyDescent="0.2"/>
    <row r="9495" x14ac:dyDescent="0.2"/>
    <row r="9496" x14ac:dyDescent="0.2"/>
    <row r="9497" x14ac:dyDescent="0.2"/>
    <row r="9498" x14ac:dyDescent="0.2"/>
    <row r="9499" x14ac:dyDescent="0.2"/>
    <row r="9500" x14ac:dyDescent="0.2"/>
    <row r="9501" x14ac:dyDescent="0.2"/>
    <row r="9502" x14ac:dyDescent="0.2"/>
    <row r="9503" x14ac:dyDescent="0.2"/>
    <row r="9504" x14ac:dyDescent="0.2"/>
    <row r="9505" x14ac:dyDescent="0.2"/>
    <row r="9506" x14ac:dyDescent="0.2"/>
    <row r="9507" x14ac:dyDescent="0.2"/>
    <row r="9508" x14ac:dyDescent="0.2"/>
    <row r="9509" x14ac:dyDescent="0.2"/>
    <row r="9510" x14ac:dyDescent="0.2"/>
    <row r="9511" x14ac:dyDescent="0.2"/>
    <row r="9512" x14ac:dyDescent="0.2"/>
    <row r="9513" x14ac:dyDescent="0.2"/>
    <row r="9514" x14ac:dyDescent="0.2"/>
    <row r="9515" x14ac:dyDescent="0.2"/>
    <row r="9516" x14ac:dyDescent="0.2"/>
    <row r="9517" x14ac:dyDescent="0.2"/>
    <row r="9518" x14ac:dyDescent="0.2"/>
    <row r="9519" x14ac:dyDescent="0.2"/>
    <row r="9520" x14ac:dyDescent="0.2"/>
    <row r="9521" x14ac:dyDescent="0.2"/>
    <row r="9522" x14ac:dyDescent="0.2"/>
    <row r="9523" x14ac:dyDescent="0.2"/>
    <row r="9524" x14ac:dyDescent="0.2"/>
    <row r="9525" x14ac:dyDescent="0.2"/>
    <row r="9526" x14ac:dyDescent="0.2"/>
    <row r="9527" x14ac:dyDescent="0.2"/>
    <row r="9528" x14ac:dyDescent="0.2"/>
    <row r="9529" x14ac:dyDescent="0.2"/>
    <row r="9530" x14ac:dyDescent="0.2"/>
    <row r="9531" x14ac:dyDescent="0.2"/>
    <row r="9532" x14ac:dyDescent="0.2"/>
    <row r="9533" x14ac:dyDescent="0.2"/>
    <row r="9534" x14ac:dyDescent="0.2"/>
    <row r="9535" x14ac:dyDescent="0.2"/>
    <row r="9536" x14ac:dyDescent="0.2"/>
    <row r="9537" x14ac:dyDescent="0.2"/>
    <row r="9538" x14ac:dyDescent="0.2"/>
    <row r="9539" x14ac:dyDescent="0.2"/>
    <row r="9540" x14ac:dyDescent="0.2"/>
    <row r="9541" x14ac:dyDescent="0.2"/>
    <row r="9542" x14ac:dyDescent="0.2"/>
    <row r="9543" x14ac:dyDescent="0.2"/>
    <row r="9544" x14ac:dyDescent="0.2"/>
    <row r="9545" x14ac:dyDescent="0.2"/>
    <row r="9546" x14ac:dyDescent="0.2"/>
    <row r="9547" x14ac:dyDescent="0.2"/>
    <row r="9548" x14ac:dyDescent="0.2"/>
    <row r="9549" x14ac:dyDescent="0.2"/>
    <row r="9550" x14ac:dyDescent="0.2"/>
    <row r="9551" x14ac:dyDescent="0.2"/>
    <row r="9552" x14ac:dyDescent="0.2"/>
    <row r="9553" x14ac:dyDescent="0.2"/>
    <row r="9554" x14ac:dyDescent="0.2"/>
    <row r="9555" x14ac:dyDescent="0.2"/>
    <row r="9556" x14ac:dyDescent="0.2"/>
    <row r="9557" x14ac:dyDescent="0.2"/>
    <row r="9558" x14ac:dyDescent="0.2"/>
    <row r="9559" x14ac:dyDescent="0.2"/>
    <row r="9560" x14ac:dyDescent="0.2"/>
    <row r="9561" x14ac:dyDescent="0.2"/>
    <row r="9562" x14ac:dyDescent="0.2"/>
    <row r="9563" x14ac:dyDescent="0.2"/>
    <row r="9564" x14ac:dyDescent="0.2"/>
    <row r="9565" x14ac:dyDescent="0.2"/>
    <row r="9566" x14ac:dyDescent="0.2"/>
    <row r="9567" x14ac:dyDescent="0.2"/>
    <row r="9568" x14ac:dyDescent="0.2"/>
    <row r="9569" x14ac:dyDescent="0.2"/>
    <row r="9570" x14ac:dyDescent="0.2"/>
    <row r="9571" x14ac:dyDescent="0.2"/>
    <row r="9572" x14ac:dyDescent="0.2"/>
    <row r="9573" x14ac:dyDescent="0.2"/>
    <row r="9574" x14ac:dyDescent="0.2"/>
    <row r="9575" x14ac:dyDescent="0.2"/>
    <row r="9576" x14ac:dyDescent="0.2"/>
    <row r="9577" x14ac:dyDescent="0.2"/>
    <row r="9578" x14ac:dyDescent="0.2"/>
    <row r="9579" x14ac:dyDescent="0.2"/>
    <row r="9580" x14ac:dyDescent="0.2"/>
    <row r="9581" x14ac:dyDescent="0.2"/>
    <row r="9582" x14ac:dyDescent="0.2"/>
    <row r="9583" x14ac:dyDescent="0.2"/>
    <row r="9584" x14ac:dyDescent="0.2"/>
    <row r="9585" x14ac:dyDescent="0.2"/>
    <row r="9586" x14ac:dyDescent="0.2"/>
    <row r="9587" x14ac:dyDescent="0.2"/>
    <row r="9588" x14ac:dyDescent="0.2"/>
    <row r="9589" x14ac:dyDescent="0.2"/>
    <row r="9590" x14ac:dyDescent="0.2"/>
    <row r="9591" x14ac:dyDescent="0.2"/>
    <row r="9592" x14ac:dyDescent="0.2"/>
    <row r="9593" x14ac:dyDescent="0.2"/>
    <row r="9594" x14ac:dyDescent="0.2"/>
    <row r="9595" x14ac:dyDescent="0.2"/>
    <row r="9596" x14ac:dyDescent="0.2"/>
    <row r="9597" x14ac:dyDescent="0.2"/>
    <row r="9598" x14ac:dyDescent="0.2"/>
    <row r="9599" x14ac:dyDescent="0.2"/>
    <row r="9600" x14ac:dyDescent="0.2"/>
    <row r="9601" x14ac:dyDescent="0.2"/>
    <row r="9602" x14ac:dyDescent="0.2"/>
    <row r="9603" x14ac:dyDescent="0.2"/>
    <row r="9604" x14ac:dyDescent="0.2"/>
    <row r="9605" x14ac:dyDescent="0.2"/>
    <row r="9606" x14ac:dyDescent="0.2"/>
    <row r="9607" x14ac:dyDescent="0.2"/>
    <row r="9608" x14ac:dyDescent="0.2"/>
    <row r="9609" x14ac:dyDescent="0.2"/>
    <row r="9610" x14ac:dyDescent="0.2"/>
    <row r="9611" x14ac:dyDescent="0.2"/>
    <row r="9612" x14ac:dyDescent="0.2"/>
    <row r="9613" x14ac:dyDescent="0.2"/>
    <row r="9614" x14ac:dyDescent="0.2"/>
    <row r="9615" x14ac:dyDescent="0.2"/>
    <row r="9616" x14ac:dyDescent="0.2"/>
    <row r="9617" x14ac:dyDescent="0.2"/>
    <row r="9618" x14ac:dyDescent="0.2"/>
    <row r="9619" x14ac:dyDescent="0.2"/>
    <row r="9620" x14ac:dyDescent="0.2"/>
    <row r="9621" x14ac:dyDescent="0.2"/>
    <row r="9622" x14ac:dyDescent="0.2"/>
    <row r="9623" x14ac:dyDescent="0.2"/>
    <row r="9624" x14ac:dyDescent="0.2"/>
    <row r="9625" x14ac:dyDescent="0.2"/>
    <row r="9626" x14ac:dyDescent="0.2"/>
    <row r="9627" x14ac:dyDescent="0.2"/>
    <row r="9628" x14ac:dyDescent="0.2"/>
    <row r="9629" x14ac:dyDescent="0.2"/>
    <row r="9630" x14ac:dyDescent="0.2"/>
    <row r="9631" x14ac:dyDescent="0.2"/>
    <row r="9632" x14ac:dyDescent="0.2"/>
    <row r="9633" x14ac:dyDescent="0.2"/>
    <row r="9634" x14ac:dyDescent="0.2"/>
    <row r="9635" x14ac:dyDescent="0.2"/>
    <row r="9636" x14ac:dyDescent="0.2"/>
    <row r="9637" x14ac:dyDescent="0.2"/>
    <row r="9638" x14ac:dyDescent="0.2"/>
    <row r="9639" x14ac:dyDescent="0.2"/>
    <row r="9640" x14ac:dyDescent="0.2"/>
    <row r="9641" x14ac:dyDescent="0.2"/>
    <row r="9642" x14ac:dyDescent="0.2"/>
    <row r="9643" x14ac:dyDescent="0.2"/>
    <row r="9644" x14ac:dyDescent="0.2"/>
    <row r="9645" x14ac:dyDescent="0.2"/>
    <row r="9646" x14ac:dyDescent="0.2"/>
    <row r="9647" x14ac:dyDescent="0.2"/>
    <row r="9648" x14ac:dyDescent="0.2"/>
    <row r="9649" x14ac:dyDescent="0.2"/>
    <row r="9650" x14ac:dyDescent="0.2"/>
    <row r="9651" x14ac:dyDescent="0.2"/>
    <row r="9652" x14ac:dyDescent="0.2"/>
    <row r="9653" x14ac:dyDescent="0.2"/>
    <row r="9654" x14ac:dyDescent="0.2"/>
    <row r="9655" x14ac:dyDescent="0.2"/>
    <row r="9656" x14ac:dyDescent="0.2"/>
    <row r="9657" x14ac:dyDescent="0.2"/>
    <row r="9658" x14ac:dyDescent="0.2"/>
    <row r="9659" x14ac:dyDescent="0.2"/>
    <row r="9660" x14ac:dyDescent="0.2"/>
    <row r="9661" x14ac:dyDescent="0.2"/>
    <row r="9662" x14ac:dyDescent="0.2"/>
    <row r="9663" x14ac:dyDescent="0.2"/>
    <row r="9664" x14ac:dyDescent="0.2"/>
    <row r="9665" x14ac:dyDescent="0.2"/>
    <row r="9666" x14ac:dyDescent="0.2"/>
    <row r="9667" x14ac:dyDescent="0.2"/>
    <row r="9668" x14ac:dyDescent="0.2"/>
    <row r="9669" x14ac:dyDescent="0.2"/>
    <row r="9670" x14ac:dyDescent="0.2"/>
    <row r="9671" x14ac:dyDescent="0.2"/>
    <row r="9672" x14ac:dyDescent="0.2"/>
    <row r="9673" x14ac:dyDescent="0.2"/>
    <row r="9674" x14ac:dyDescent="0.2"/>
    <row r="9675" x14ac:dyDescent="0.2"/>
    <row r="9676" x14ac:dyDescent="0.2"/>
    <row r="9677" x14ac:dyDescent="0.2"/>
    <row r="9678" x14ac:dyDescent="0.2"/>
    <row r="9679" x14ac:dyDescent="0.2"/>
    <row r="9680" x14ac:dyDescent="0.2"/>
    <row r="9681" x14ac:dyDescent="0.2"/>
    <row r="9682" x14ac:dyDescent="0.2"/>
    <row r="9683" x14ac:dyDescent="0.2"/>
    <row r="9684" x14ac:dyDescent="0.2"/>
    <row r="9685" x14ac:dyDescent="0.2"/>
    <row r="9686" x14ac:dyDescent="0.2"/>
    <row r="9687" x14ac:dyDescent="0.2"/>
    <row r="9688" x14ac:dyDescent="0.2"/>
    <row r="9689" x14ac:dyDescent="0.2"/>
    <row r="9690" x14ac:dyDescent="0.2"/>
    <row r="9691" x14ac:dyDescent="0.2"/>
    <row r="9692" x14ac:dyDescent="0.2"/>
    <row r="9693" x14ac:dyDescent="0.2"/>
    <row r="9694" x14ac:dyDescent="0.2"/>
    <row r="9695" x14ac:dyDescent="0.2"/>
    <row r="9696" x14ac:dyDescent="0.2"/>
    <row r="9697" x14ac:dyDescent="0.2"/>
    <row r="9698" x14ac:dyDescent="0.2"/>
    <row r="9699" x14ac:dyDescent="0.2"/>
    <row r="9700" x14ac:dyDescent="0.2"/>
    <row r="9701" x14ac:dyDescent="0.2"/>
    <row r="9702" x14ac:dyDescent="0.2"/>
    <row r="9703" x14ac:dyDescent="0.2"/>
    <row r="9704" x14ac:dyDescent="0.2"/>
    <row r="9705" x14ac:dyDescent="0.2"/>
    <row r="9706" x14ac:dyDescent="0.2"/>
    <row r="9707" x14ac:dyDescent="0.2"/>
    <row r="9708" x14ac:dyDescent="0.2"/>
    <row r="9709" x14ac:dyDescent="0.2"/>
    <row r="9710" x14ac:dyDescent="0.2"/>
    <row r="9711" x14ac:dyDescent="0.2"/>
    <row r="9712" x14ac:dyDescent="0.2"/>
    <row r="9713" x14ac:dyDescent="0.2"/>
    <row r="9714" x14ac:dyDescent="0.2"/>
    <row r="9715" x14ac:dyDescent="0.2"/>
    <row r="9716" x14ac:dyDescent="0.2"/>
    <row r="9717" x14ac:dyDescent="0.2"/>
    <row r="9718" x14ac:dyDescent="0.2"/>
    <row r="9719" x14ac:dyDescent="0.2"/>
    <row r="9720" x14ac:dyDescent="0.2"/>
    <row r="9721" x14ac:dyDescent="0.2"/>
    <row r="9722" x14ac:dyDescent="0.2"/>
    <row r="9723" x14ac:dyDescent="0.2"/>
    <row r="9724" x14ac:dyDescent="0.2"/>
    <row r="9725" x14ac:dyDescent="0.2"/>
    <row r="9726" x14ac:dyDescent="0.2"/>
    <row r="9727" x14ac:dyDescent="0.2"/>
    <row r="9728" x14ac:dyDescent="0.2"/>
    <row r="9729" x14ac:dyDescent="0.2"/>
    <row r="9730" x14ac:dyDescent="0.2"/>
    <row r="9731" x14ac:dyDescent="0.2"/>
    <row r="9732" x14ac:dyDescent="0.2"/>
    <row r="9733" x14ac:dyDescent="0.2"/>
    <row r="9734" x14ac:dyDescent="0.2"/>
    <row r="9735" x14ac:dyDescent="0.2"/>
    <row r="9736" x14ac:dyDescent="0.2"/>
    <row r="9737" x14ac:dyDescent="0.2"/>
    <row r="9738" x14ac:dyDescent="0.2"/>
    <row r="9739" x14ac:dyDescent="0.2"/>
    <row r="9740" x14ac:dyDescent="0.2"/>
    <row r="9741" x14ac:dyDescent="0.2"/>
    <row r="9742" x14ac:dyDescent="0.2"/>
    <row r="9743" x14ac:dyDescent="0.2"/>
    <row r="9744" x14ac:dyDescent="0.2"/>
    <row r="9745" x14ac:dyDescent="0.2"/>
    <row r="9746" x14ac:dyDescent="0.2"/>
    <row r="9747" x14ac:dyDescent="0.2"/>
    <row r="9748" x14ac:dyDescent="0.2"/>
    <row r="9749" x14ac:dyDescent="0.2"/>
    <row r="9750" x14ac:dyDescent="0.2"/>
    <row r="9751" x14ac:dyDescent="0.2"/>
    <row r="9752" x14ac:dyDescent="0.2"/>
    <row r="9753" x14ac:dyDescent="0.2"/>
    <row r="9754" x14ac:dyDescent="0.2"/>
    <row r="9755" x14ac:dyDescent="0.2"/>
    <row r="9756" x14ac:dyDescent="0.2"/>
    <row r="9757" x14ac:dyDescent="0.2"/>
    <row r="9758" x14ac:dyDescent="0.2"/>
    <row r="9759" x14ac:dyDescent="0.2"/>
    <row r="9760" x14ac:dyDescent="0.2"/>
    <row r="9761" x14ac:dyDescent="0.2"/>
    <row r="9762" x14ac:dyDescent="0.2"/>
    <row r="9763" x14ac:dyDescent="0.2"/>
    <row r="9764" x14ac:dyDescent="0.2"/>
    <row r="9765" x14ac:dyDescent="0.2"/>
    <row r="9766" x14ac:dyDescent="0.2"/>
    <row r="9767" x14ac:dyDescent="0.2"/>
    <row r="9768" x14ac:dyDescent="0.2"/>
    <row r="9769" x14ac:dyDescent="0.2"/>
    <row r="9770" x14ac:dyDescent="0.2"/>
    <row r="9771" x14ac:dyDescent="0.2"/>
    <row r="9772" x14ac:dyDescent="0.2"/>
    <row r="9773" x14ac:dyDescent="0.2"/>
    <row r="9774" x14ac:dyDescent="0.2"/>
    <row r="9775" x14ac:dyDescent="0.2"/>
    <row r="9776" x14ac:dyDescent="0.2"/>
    <row r="9777" x14ac:dyDescent="0.2"/>
    <row r="9778" x14ac:dyDescent="0.2"/>
    <row r="9779" x14ac:dyDescent="0.2"/>
    <row r="9780" x14ac:dyDescent="0.2"/>
    <row r="9781" x14ac:dyDescent="0.2"/>
    <row r="9782" x14ac:dyDescent="0.2"/>
    <row r="9783" x14ac:dyDescent="0.2"/>
    <row r="9784" x14ac:dyDescent="0.2"/>
    <row r="9785" x14ac:dyDescent="0.2"/>
    <row r="9786" x14ac:dyDescent="0.2"/>
    <row r="9787" x14ac:dyDescent="0.2"/>
    <row r="9788" x14ac:dyDescent="0.2"/>
    <row r="9789" x14ac:dyDescent="0.2"/>
    <row r="9790" x14ac:dyDescent="0.2"/>
    <row r="9791" x14ac:dyDescent="0.2"/>
    <row r="9792" x14ac:dyDescent="0.2"/>
    <row r="9793" x14ac:dyDescent="0.2"/>
    <row r="9794" x14ac:dyDescent="0.2"/>
    <row r="9795" x14ac:dyDescent="0.2"/>
    <row r="9796" x14ac:dyDescent="0.2"/>
    <row r="9797" x14ac:dyDescent="0.2"/>
    <row r="9798" x14ac:dyDescent="0.2"/>
    <row r="9799" x14ac:dyDescent="0.2"/>
    <row r="9800" x14ac:dyDescent="0.2"/>
    <row r="9801" x14ac:dyDescent="0.2"/>
    <row r="9802" x14ac:dyDescent="0.2"/>
    <row r="9803" x14ac:dyDescent="0.2"/>
    <row r="9804" x14ac:dyDescent="0.2"/>
    <row r="9805" x14ac:dyDescent="0.2"/>
    <row r="9806" x14ac:dyDescent="0.2"/>
    <row r="9807" x14ac:dyDescent="0.2"/>
    <row r="9808" x14ac:dyDescent="0.2"/>
    <row r="9809" x14ac:dyDescent="0.2"/>
    <row r="9810" x14ac:dyDescent="0.2"/>
    <row r="9811" x14ac:dyDescent="0.2"/>
    <row r="9812" x14ac:dyDescent="0.2"/>
    <row r="9813" x14ac:dyDescent="0.2"/>
    <row r="9814" x14ac:dyDescent="0.2"/>
    <row r="9815" x14ac:dyDescent="0.2"/>
    <row r="9816" x14ac:dyDescent="0.2"/>
    <row r="9817" x14ac:dyDescent="0.2"/>
    <row r="9818" x14ac:dyDescent="0.2"/>
    <row r="9819" x14ac:dyDescent="0.2"/>
    <row r="9820" x14ac:dyDescent="0.2"/>
    <row r="9821" x14ac:dyDescent="0.2"/>
    <row r="9822" x14ac:dyDescent="0.2"/>
    <row r="9823" x14ac:dyDescent="0.2"/>
    <row r="9824" x14ac:dyDescent="0.2"/>
    <row r="9825" x14ac:dyDescent="0.2"/>
    <row r="9826" x14ac:dyDescent="0.2"/>
    <row r="9827" x14ac:dyDescent="0.2"/>
    <row r="9828" x14ac:dyDescent="0.2"/>
    <row r="9829" x14ac:dyDescent="0.2"/>
    <row r="9830" x14ac:dyDescent="0.2"/>
    <row r="9831" x14ac:dyDescent="0.2"/>
    <row r="9832" x14ac:dyDescent="0.2"/>
    <row r="9833" x14ac:dyDescent="0.2"/>
    <row r="9834" x14ac:dyDescent="0.2"/>
    <row r="9835" x14ac:dyDescent="0.2"/>
    <row r="9836" x14ac:dyDescent="0.2"/>
    <row r="9837" x14ac:dyDescent="0.2"/>
    <row r="9838" x14ac:dyDescent="0.2"/>
    <row r="9839" x14ac:dyDescent="0.2"/>
    <row r="9840" x14ac:dyDescent="0.2"/>
    <row r="9841" x14ac:dyDescent="0.2"/>
    <row r="9842" x14ac:dyDescent="0.2"/>
    <row r="9843" x14ac:dyDescent="0.2"/>
    <row r="9844" x14ac:dyDescent="0.2"/>
    <row r="9845" x14ac:dyDescent="0.2"/>
    <row r="9846" x14ac:dyDescent="0.2"/>
    <row r="9847" x14ac:dyDescent="0.2"/>
    <row r="9848" x14ac:dyDescent="0.2"/>
    <row r="9849" x14ac:dyDescent="0.2"/>
    <row r="9850" x14ac:dyDescent="0.2"/>
    <row r="9851" x14ac:dyDescent="0.2"/>
    <row r="9852" x14ac:dyDescent="0.2"/>
    <row r="9853" x14ac:dyDescent="0.2"/>
    <row r="9854" x14ac:dyDescent="0.2"/>
    <row r="9855" x14ac:dyDescent="0.2"/>
    <row r="9856" x14ac:dyDescent="0.2"/>
    <row r="9857" x14ac:dyDescent="0.2"/>
    <row r="9858" x14ac:dyDescent="0.2"/>
    <row r="9859" x14ac:dyDescent="0.2"/>
    <row r="9860" x14ac:dyDescent="0.2"/>
    <row r="9861" x14ac:dyDescent="0.2"/>
    <row r="9862" x14ac:dyDescent="0.2"/>
    <row r="9863" x14ac:dyDescent="0.2"/>
    <row r="9864" x14ac:dyDescent="0.2"/>
    <row r="9865" x14ac:dyDescent="0.2"/>
    <row r="9866" x14ac:dyDescent="0.2"/>
    <row r="9867" x14ac:dyDescent="0.2"/>
    <row r="9868" x14ac:dyDescent="0.2"/>
    <row r="9869" x14ac:dyDescent="0.2"/>
    <row r="9870" x14ac:dyDescent="0.2"/>
    <row r="9871" x14ac:dyDescent="0.2"/>
    <row r="9872" x14ac:dyDescent="0.2"/>
    <row r="9873" x14ac:dyDescent="0.2"/>
    <row r="9874" x14ac:dyDescent="0.2"/>
    <row r="9875" x14ac:dyDescent="0.2"/>
    <row r="9876" x14ac:dyDescent="0.2"/>
    <row r="9877" x14ac:dyDescent="0.2"/>
    <row r="9878" x14ac:dyDescent="0.2"/>
    <row r="9879" x14ac:dyDescent="0.2"/>
    <row r="9880" x14ac:dyDescent="0.2"/>
    <row r="9881" x14ac:dyDescent="0.2"/>
    <row r="9882" x14ac:dyDescent="0.2"/>
    <row r="9883" x14ac:dyDescent="0.2"/>
    <row r="9884" x14ac:dyDescent="0.2"/>
    <row r="9885" x14ac:dyDescent="0.2"/>
    <row r="9886" x14ac:dyDescent="0.2"/>
    <row r="9887" x14ac:dyDescent="0.2"/>
    <row r="9888" x14ac:dyDescent="0.2"/>
    <row r="9889" x14ac:dyDescent="0.2"/>
    <row r="9890" x14ac:dyDescent="0.2"/>
    <row r="9891" x14ac:dyDescent="0.2"/>
    <row r="9892" x14ac:dyDescent="0.2"/>
    <row r="9893" x14ac:dyDescent="0.2"/>
    <row r="9894" x14ac:dyDescent="0.2"/>
    <row r="9895" x14ac:dyDescent="0.2"/>
    <row r="9896" x14ac:dyDescent="0.2"/>
    <row r="9897" x14ac:dyDescent="0.2"/>
    <row r="9898" x14ac:dyDescent="0.2"/>
    <row r="9899" x14ac:dyDescent="0.2"/>
    <row r="9900" x14ac:dyDescent="0.2"/>
    <row r="9901" x14ac:dyDescent="0.2"/>
    <row r="9902" x14ac:dyDescent="0.2"/>
    <row r="9903" x14ac:dyDescent="0.2"/>
    <row r="9904" x14ac:dyDescent="0.2"/>
    <row r="9905" x14ac:dyDescent="0.2"/>
    <row r="9906" x14ac:dyDescent="0.2"/>
    <row r="9907" x14ac:dyDescent="0.2"/>
    <row r="9908" x14ac:dyDescent="0.2"/>
    <row r="9909" x14ac:dyDescent="0.2"/>
    <row r="9910" x14ac:dyDescent="0.2"/>
    <row r="9911" x14ac:dyDescent="0.2"/>
    <row r="9912" x14ac:dyDescent="0.2"/>
    <row r="9913" x14ac:dyDescent="0.2"/>
    <row r="9914" x14ac:dyDescent="0.2"/>
    <row r="9915" x14ac:dyDescent="0.2"/>
    <row r="9916" x14ac:dyDescent="0.2"/>
    <row r="9917" x14ac:dyDescent="0.2"/>
    <row r="9918" x14ac:dyDescent="0.2"/>
    <row r="9919" x14ac:dyDescent="0.2"/>
    <row r="9920" x14ac:dyDescent="0.2"/>
    <row r="9921" x14ac:dyDescent="0.2"/>
    <row r="9922" x14ac:dyDescent="0.2"/>
    <row r="9923" x14ac:dyDescent="0.2"/>
    <row r="9924" x14ac:dyDescent="0.2"/>
    <row r="9925" x14ac:dyDescent="0.2"/>
    <row r="9926" x14ac:dyDescent="0.2"/>
    <row r="9927" x14ac:dyDescent="0.2"/>
    <row r="9928" x14ac:dyDescent="0.2"/>
    <row r="9929" x14ac:dyDescent="0.2"/>
    <row r="9930" x14ac:dyDescent="0.2"/>
    <row r="9931" x14ac:dyDescent="0.2"/>
    <row r="9932" x14ac:dyDescent="0.2"/>
    <row r="9933" x14ac:dyDescent="0.2"/>
    <row r="9934" x14ac:dyDescent="0.2"/>
    <row r="9935" x14ac:dyDescent="0.2"/>
    <row r="9936" x14ac:dyDescent="0.2"/>
    <row r="9937" x14ac:dyDescent="0.2"/>
    <row r="9938" x14ac:dyDescent="0.2"/>
    <row r="9939" x14ac:dyDescent="0.2"/>
    <row r="9940" x14ac:dyDescent="0.2"/>
    <row r="9941" x14ac:dyDescent="0.2"/>
    <row r="9942" x14ac:dyDescent="0.2"/>
    <row r="9943" x14ac:dyDescent="0.2"/>
    <row r="9944" x14ac:dyDescent="0.2"/>
    <row r="9945" x14ac:dyDescent="0.2"/>
    <row r="9946" x14ac:dyDescent="0.2"/>
    <row r="9947" x14ac:dyDescent="0.2"/>
    <row r="9948" x14ac:dyDescent="0.2"/>
    <row r="9949" x14ac:dyDescent="0.2"/>
    <row r="9950" x14ac:dyDescent="0.2"/>
    <row r="9951" x14ac:dyDescent="0.2"/>
    <row r="9952" x14ac:dyDescent="0.2"/>
    <row r="9953" x14ac:dyDescent="0.2"/>
    <row r="9954" x14ac:dyDescent="0.2"/>
    <row r="9955" x14ac:dyDescent="0.2"/>
    <row r="9956" x14ac:dyDescent="0.2"/>
    <row r="9957" x14ac:dyDescent="0.2"/>
    <row r="9958" x14ac:dyDescent="0.2"/>
    <row r="9959" x14ac:dyDescent="0.2"/>
    <row r="9960" x14ac:dyDescent="0.2"/>
    <row r="9961" x14ac:dyDescent="0.2"/>
    <row r="9962" x14ac:dyDescent="0.2"/>
    <row r="9963" x14ac:dyDescent="0.2"/>
    <row r="9964" x14ac:dyDescent="0.2"/>
    <row r="9965" x14ac:dyDescent="0.2"/>
    <row r="9966" x14ac:dyDescent="0.2"/>
    <row r="9967" x14ac:dyDescent="0.2"/>
    <row r="9968" x14ac:dyDescent="0.2"/>
    <row r="9969" x14ac:dyDescent="0.2"/>
    <row r="9970" x14ac:dyDescent="0.2"/>
    <row r="9971" x14ac:dyDescent="0.2"/>
    <row r="9972" x14ac:dyDescent="0.2"/>
    <row r="9973" x14ac:dyDescent="0.2"/>
    <row r="9974" x14ac:dyDescent="0.2"/>
    <row r="9975" x14ac:dyDescent="0.2"/>
    <row r="9976" x14ac:dyDescent="0.2"/>
    <row r="9977" x14ac:dyDescent="0.2"/>
    <row r="9978" x14ac:dyDescent="0.2"/>
    <row r="9979" x14ac:dyDescent="0.2"/>
    <row r="9980" x14ac:dyDescent="0.2"/>
    <row r="9981" x14ac:dyDescent="0.2"/>
    <row r="9982" x14ac:dyDescent="0.2"/>
    <row r="9983" x14ac:dyDescent="0.2"/>
    <row r="9984" x14ac:dyDescent="0.2"/>
    <row r="9985" x14ac:dyDescent="0.2"/>
    <row r="9986" x14ac:dyDescent="0.2"/>
    <row r="9987" x14ac:dyDescent="0.2"/>
    <row r="9988" x14ac:dyDescent="0.2"/>
    <row r="9989" x14ac:dyDescent="0.2"/>
    <row r="9990" x14ac:dyDescent="0.2"/>
    <row r="9991" x14ac:dyDescent="0.2"/>
    <row r="9992" x14ac:dyDescent="0.2"/>
    <row r="9993" x14ac:dyDescent="0.2"/>
    <row r="9994" x14ac:dyDescent="0.2"/>
    <row r="9995" x14ac:dyDescent="0.2"/>
    <row r="9996" x14ac:dyDescent="0.2"/>
    <row r="9997" x14ac:dyDescent="0.2"/>
    <row r="9998" x14ac:dyDescent="0.2"/>
    <row r="9999" x14ac:dyDescent="0.2"/>
    <row r="10000" x14ac:dyDescent="0.2"/>
    <row r="10001" x14ac:dyDescent="0.2"/>
    <row r="10002" x14ac:dyDescent="0.2"/>
    <row r="10003" x14ac:dyDescent="0.2"/>
    <row r="10004" x14ac:dyDescent="0.2"/>
    <row r="10005" x14ac:dyDescent="0.2"/>
    <row r="10006" x14ac:dyDescent="0.2"/>
    <row r="10007" x14ac:dyDescent="0.2"/>
    <row r="10008" x14ac:dyDescent="0.2"/>
    <row r="10009" x14ac:dyDescent="0.2"/>
    <row r="10010" x14ac:dyDescent="0.2"/>
    <row r="10011" x14ac:dyDescent="0.2"/>
    <row r="10012" x14ac:dyDescent="0.2"/>
    <row r="10013" x14ac:dyDescent="0.2"/>
    <row r="10014" x14ac:dyDescent="0.2"/>
    <row r="10015" x14ac:dyDescent="0.2"/>
    <row r="10016" x14ac:dyDescent="0.2"/>
    <row r="10017" x14ac:dyDescent="0.2"/>
    <row r="10018" x14ac:dyDescent="0.2"/>
    <row r="10019" x14ac:dyDescent="0.2"/>
    <row r="10020" x14ac:dyDescent="0.2"/>
    <row r="10021" x14ac:dyDescent="0.2"/>
    <row r="10022" x14ac:dyDescent="0.2"/>
    <row r="10023" x14ac:dyDescent="0.2"/>
    <row r="10024" x14ac:dyDescent="0.2"/>
    <row r="10025" x14ac:dyDescent="0.2"/>
    <row r="10026" x14ac:dyDescent="0.2"/>
    <row r="10027" x14ac:dyDescent="0.2"/>
    <row r="10028" x14ac:dyDescent="0.2"/>
    <row r="10029" x14ac:dyDescent="0.2"/>
    <row r="10030" x14ac:dyDescent="0.2"/>
    <row r="10031" x14ac:dyDescent="0.2"/>
    <row r="10032" x14ac:dyDescent="0.2"/>
    <row r="10033" x14ac:dyDescent="0.2"/>
    <row r="10034" x14ac:dyDescent="0.2"/>
    <row r="10035" x14ac:dyDescent="0.2"/>
    <row r="10036" x14ac:dyDescent="0.2"/>
    <row r="10037" x14ac:dyDescent="0.2"/>
    <row r="10038" x14ac:dyDescent="0.2"/>
    <row r="10039" x14ac:dyDescent="0.2"/>
    <row r="10040" x14ac:dyDescent="0.2"/>
    <row r="10041" x14ac:dyDescent="0.2"/>
    <row r="10042" x14ac:dyDescent="0.2"/>
    <row r="10043" x14ac:dyDescent="0.2"/>
    <row r="10044" x14ac:dyDescent="0.2"/>
    <row r="10045" x14ac:dyDescent="0.2"/>
    <row r="10046" x14ac:dyDescent="0.2"/>
    <row r="10047" x14ac:dyDescent="0.2"/>
    <row r="10048" x14ac:dyDescent="0.2"/>
    <row r="10049" x14ac:dyDescent="0.2"/>
    <row r="10050" x14ac:dyDescent="0.2"/>
    <row r="10051" x14ac:dyDescent="0.2"/>
    <row r="10052" x14ac:dyDescent="0.2"/>
    <row r="10053" x14ac:dyDescent="0.2"/>
    <row r="10054" x14ac:dyDescent="0.2"/>
    <row r="10055" x14ac:dyDescent="0.2"/>
    <row r="10056" x14ac:dyDescent="0.2"/>
    <row r="10057" x14ac:dyDescent="0.2"/>
    <row r="10058" x14ac:dyDescent="0.2"/>
    <row r="10059" x14ac:dyDescent="0.2"/>
    <row r="10060" x14ac:dyDescent="0.2"/>
    <row r="10061" x14ac:dyDescent="0.2"/>
    <row r="10062" x14ac:dyDescent="0.2"/>
    <row r="10063" x14ac:dyDescent="0.2"/>
    <row r="10064" x14ac:dyDescent="0.2"/>
    <row r="10065" x14ac:dyDescent="0.2"/>
    <row r="10066" x14ac:dyDescent="0.2"/>
    <row r="10067" x14ac:dyDescent="0.2"/>
    <row r="10068" x14ac:dyDescent="0.2"/>
    <row r="10069" x14ac:dyDescent="0.2"/>
    <row r="10070" x14ac:dyDescent="0.2"/>
    <row r="10071" x14ac:dyDescent="0.2"/>
    <row r="10072" x14ac:dyDescent="0.2"/>
    <row r="10073" x14ac:dyDescent="0.2"/>
    <row r="10074" x14ac:dyDescent="0.2"/>
    <row r="10075" x14ac:dyDescent="0.2"/>
    <row r="10076" x14ac:dyDescent="0.2"/>
    <row r="10077" x14ac:dyDescent="0.2"/>
    <row r="10078" x14ac:dyDescent="0.2"/>
    <row r="10079" x14ac:dyDescent="0.2"/>
    <row r="10080" x14ac:dyDescent="0.2"/>
    <row r="10081" x14ac:dyDescent="0.2"/>
    <row r="10082" x14ac:dyDescent="0.2"/>
    <row r="10083" x14ac:dyDescent="0.2"/>
    <row r="10084" x14ac:dyDescent="0.2"/>
    <row r="10085" x14ac:dyDescent="0.2"/>
    <row r="10086" x14ac:dyDescent="0.2"/>
    <row r="10087" x14ac:dyDescent="0.2"/>
    <row r="10088" x14ac:dyDescent="0.2"/>
    <row r="10089" x14ac:dyDescent="0.2"/>
    <row r="10090" x14ac:dyDescent="0.2"/>
    <row r="10091" x14ac:dyDescent="0.2"/>
    <row r="10092" x14ac:dyDescent="0.2"/>
    <row r="10093" x14ac:dyDescent="0.2"/>
    <row r="10094" x14ac:dyDescent="0.2"/>
    <row r="10095" x14ac:dyDescent="0.2"/>
    <row r="10096" x14ac:dyDescent="0.2"/>
    <row r="10097" x14ac:dyDescent="0.2"/>
    <row r="10098" x14ac:dyDescent="0.2"/>
    <row r="10099" x14ac:dyDescent="0.2"/>
    <row r="10100" x14ac:dyDescent="0.2"/>
    <row r="10101" x14ac:dyDescent="0.2"/>
    <row r="10102" x14ac:dyDescent="0.2"/>
    <row r="10103" x14ac:dyDescent="0.2"/>
    <row r="10104" x14ac:dyDescent="0.2"/>
    <row r="10105" x14ac:dyDescent="0.2"/>
    <row r="10106" x14ac:dyDescent="0.2"/>
    <row r="10107" x14ac:dyDescent="0.2"/>
    <row r="10108" x14ac:dyDescent="0.2"/>
    <row r="10109" x14ac:dyDescent="0.2"/>
    <row r="10110" x14ac:dyDescent="0.2"/>
    <row r="10111" x14ac:dyDescent="0.2"/>
    <row r="10112" x14ac:dyDescent="0.2"/>
    <row r="10113" x14ac:dyDescent="0.2"/>
    <row r="10114" x14ac:dyDescent="0.2"/>
    <row r="10115" x14ac:dyDescent="0.2"/>
    <row r="10116" x14ac:dyDescent="0.2"/>
    <row r="10117" x14ac:dyDescent="0.2"/>
    <row r="10118" x14ac:dyDescent="0.2"/>
    <row r="10119" x14ac:dyDescent="0.2"/>
    <row r="10120" x14ac:dyDescent="0.2"/>
    <row r="10121" x14ac:dyDescent="0.2"/>
    <row r="10122" x14ac:dyDescent="0.2"/>
    <row r="10123" x14ac:dyDescent="0.2"/>
    <row r="10124" x14ac:dyDescent="0.2"/>
    <row r="10125" x14ac:dyDescent="0.2"/>
    <row r="10126" x14ac:dyDescent="0.2"/>
    <row r="10127" x14ac:dyDescent="0.2"/>
    <row r="10128" x14ac:dyDescent="0.2"/>
    <row r="10129" x14ac:dyDescent="0.2"/>
    <row r="10130" x14ac:dyDescent="0.2"/>
    <row r="10131" x14ac:dyDescent="0.2"/>
    <row r="10132" x14ac:dyDescent="0.2"/>
    <row r="10133" x14ac:dyDescent="0.2"/>
    <row r="10134" x14ac:dyDescent="0.2"/>
    <row r="10135" x14ac:dyDescent="0.2"/>
    <row r="10136" x14ac:dyDescent="0.2"/>
    <row r="10137" x14ac:dyDescent="0.2"/>
    <row r="10138" x14ac:dyDescent="0.2"/>
    <row r="10139" x14ac:dyDescent="0.2"/>
    <row r="10140" x14ac:dyDescent="0.2"/>
    <row r="10141" x14ac:dyDescent="0.2"/>
    <row r="10142" x14ac:dyDescent="0.2"/>
    <row r="10143" x14ac:dyDescent="0.2"/>
    <row r="10144" x14ac:dyDescent="0.2"/>
    <row r="10145" x14ac:dyDescent="0.2"/>
    <row r="10146" x14ac:dyDescent="0.2"/>
    <row r="10147" x14ac:dyDescent="0.2"/>
    <row r="10148" x14ac:dyDescent="0.2"/>
    <row r="10149" x14ac:dyDescent="0.2"/>
    <row r="10150" x14ac:dyDescent="0.2"/>
    <row r="10151" x14ac:dyDescent="0.2"/>
    <row r="10152" x14ac:dyDescent="0.2"/>
    <row r="10153" x14ac:dyDescent="0.2"/>
    <row r="10154" x14ac:dyDescent="0.2"/>
    <row r="10155" x14ac:dyDescent="0.2"/>
    <row r="10156" x14ac:dyDescent="0.2"/>
    <row r="10157" x14ac:dyDescent="0.2"/>
    <row r="10158" x14ac:dyDescent="0.2"/>
    <row r="10159" x14ac:dyDescent="0.2"/>
    <row r="10160" x14ac:dyDescent="0.2"/>
    <row r="10161" x14ac:dyDescent="0.2"/>
    <row r="10162" x14ac:dyDescent="0.2"/>
    <row r="10163" x14ac:dyDescent="0.2"/>
    <row r="10164" x14ac:dyDescent="0.2"/>
    <row r="10165" x14ac:dyDescent="0.2"/>
    <row r="10166" x14ac:dyDescent="0.2"/>
    <row r="10167" x14ac:dyDescent="0.2"/>
    <row r="10168" x14ac:dyDescent="0.2"/>
    <row r="10169" x14ac:dyDescent="0.2"/>
    <row r="10170" x14ac:dyDescent="0.2"/>
    <row r="10171" x14ac:dyDescent="0.2"/>
    <row r="10172" x14ac:dyDescent="0.2"/>
    <row r="10173" x14ac:dyDescent="0.2"/>
    <row r="10174" x14ac:dyDescent="0.2"/>
    <row r="10175" x14ac:dyDescent="0.2"/>
    <row r="10176" x14ac:dyDescent="0.2"/>
    <row r="10177" x14ac:dyDescent="0.2"/>
    <row r="10178" x14ac:dyDescent="0.2"/>
    <row r="10179" x14ac:dyDescent="0.2"/>
    <row r="10180" x14ac:dyDescent="0.2"/>
    <row r="10181" x14ac:dyDescent="0.2"/>
    <row r="10182" x14ac:dyDescent="0.2"/>
    <row r="10183" x14ac:dyDescent="0.2"/>
    <row r="10184" x14ac:dyDescent="0.2"/>
    <row r="10185" x14ac:dyDescent="0.2"/>
    <row r="10186" x14ac:dyDescent="0.2"/>
    <row r="10187" x14ac:dyDescent="0.2"/>
    <row r="10188" x14ac:dyDescent="0.2"/>
    <row r="10189" x14ac:dyDescent="0.2"/>
    <row r="10190" x14ac:dyDescent="0.2"/>
    <row r="10191" x14ac:dyDescent="0.2"/>
    <row r="10192" x14ac:dyDescent="0.2"/>
    <row r="10193" x14ac:dyDescent="0.2"/>
    <row r="10194" x14ac:dyDescent="0.2"/>
    <row r="10195" x14ac:dyDescent="0.2"/>
    <row r="10196" x14ac:dyDescent="0.2"/>
    <row r="10197" x14ac:dyDescent="0.2"/>
    <row r="10198" x14ac:dyDescent="0.2"/>
    <row r="10199" x14ac:dyDescent="0.2"/>
    <row r="10200" x14ac:dyDescent="0.2"/>
    <row r="10201" x14ac:dyDescent="0.2"/>
    <row r="10202" x14ac:dyDescent="0.2"/>
    <row r="10203" x14ac:dyDescent="0.2"/>
    <row r="10204" x14ac:dyDescent="0.2"/>
    <row r="10205" x14ac:dyDescent="0.2"/>
    <row r="10206" x14ac:dyDescent="0.2"/>
    <row r="10207" x14ac:dyDescent="0.2"/>
    <row r="10208" x14ac:dyDescent="0.2"/>
    <row r="10209" x14ac:dyDescent="0.2"/>
    <row r="10210" x14ac:dyDescent="0.2"/>
    <row r="10211" x14ac:dyDescent="0.2"/>
    <row r="10212" x14ac:dyDescent="0.2"/>
    <row r="10213" x14ac:dyDescent="0.2"/>
    <row r="10214" x14ac:dyDescent="0.2"/>
    <row r="10215" x14ac:dyDescent="0.2"/>
    <row r="10216" x14ac:dyDescent="0.2"/>
    <row r="10217" x14ac:dyDescent="0.2"/>
    <row r="10218" x14ac:dyDescent="0.2"/>
    <row r="10219" x14ac:dyDescent="0.2"/>
    <row r="10220" x14ac:dyDescent="0.2"/>
    <row r="10221" x14ac:dyDescent="0.2"/>
    <row r="10222" x14ac:dyDescent="0.2"/>
    <row r="10223" x14ac:dyDescent="0.2"/>
    <row r="10224" x14ac:dyDescent="0.2"/>
    <row r="10225" x14ac:dyDescent="0.2"/>
    <row r="10226" x14ac:dyDescent="0.2"/>
    <row r="10227" x14ac:dyDescent="0.2"/>
    <row r="10228" x14ac:dyDescent="0.2"/>
    <row r="10229" x14ac:dyDescent="0.2"/>
    <row r="10230" x14ac:dyDescent="0.2"/>
    <row r="10231" x14ac:dyDescent="0.2"/>
    <row r="10232" x14ac:dyDescent="0.2"/>
    <row r="10233" x14ac:dyDescent="0.2"/>
    <row r="10234" x14ac:dyDescent="0.2"/>
    <row r="10235" x14ac:dyDescent="0.2"/>
    <row r="10236" x14ac:dyDescent="0.2"/>
    <row r="10237" x14ac:dyDescent="0.2"/>
    <row r="10238" x14ac:dyDescent="0.2"/>
    <row r="10239" x14ac:dyDescent="0.2"/>
    <row r="10240" x14ac:dyDescent="0.2"/>
    <row r="10241" x14ac:dyDescent="0.2"/>
    <row r="10242" x14ac:dyDescent="0.2"/>
    <row r="10243" x14ac:dyDescent="0.2"/>
    <row r="10244" x14ac:dyDescent="0.2"/>
    <row r="10245" x14ac:dyDescent="0.2"/>
    <row r="10246" x14ac:dyDescent="0.2"/>
    <row r="10247" x14ac:dyDescent="0.2"/>
    <row r="10248" x14ac:dyDescent="0.2"/>
    <row r="10249" x14ac:dyDescent="0.2"/>
    <row r="10250" x14ac:dyDescent="0.2"/>
    <row r="10251" x14ac:dyDescent="0.2"/>
    <row r="10252" x14ac:dyDescent="0.2"/>
    <row r="10253" x14ac:dyDescent="0.2"/>
    <row r="10254" x14ac:dyDescent="0.2"/>
    <row r="10255" x14ac:dyDescent="0.2"/>
    <row r="10256" x14ac:dyDescent="0.2"/>
    <row r="10257" x14ac:dyDescent="0.2"/>
    <row r="10258" x14ac:dyDescent="0.2"/>
    <row r="10259" x14ac:dyDescent="0.2"/>
    <row r="10260" x14ac:dyDescent="0.2"/>
    <row r="10261" x14ac:dyDescent="0.2"/>
    <row r="10262" x14ac:dyDescent="0.2"/>
    <row r="10263" x14ac:dyDescent="0.2"/>
    <row r="10264" x14ac:dyDescent="0.2"/>
    <row r="10265" x14ac:dyDescent="0.2"/>
    <row r="10266" x14ac:dyDescent="0.2"/>
    <row r="10267" x14ac:dyDescent="0.2"/>
    <row r="10268" x14ac:dyDescent="0.2"/>
    <row r="10269" x14ac:dyDescent="0.2"/>
    <row r="10270" x14ac:dyDescent="0.2"/>
    <row r="10271" x14ac:dyDescent="0.2"/>
    <row r="10272" x14ac:dyDescent="0.2"/>
    <row r="10273" x14ac:dyDescent="0.2"/>
    <row r="10274" x14ac:dyDescent="0.2"/>
    <row r="10275" x14ac:dyDescent="0.2"/>
    <row r="10276" x14ac:dyDescent="0.2"/>
    <row r="10277" x14ac:dyDescent="0.2"/>
    <row r="10278" x14ac:dyDescent="0.2"/>
    <row r="10279" x14ac:dyDescent="0.2"/>
    <row r="10280" x14ac:dyDescent="0.2"/>
    <row r="10281" x14ac:dyDescent="0.2"/>
    <row r="10282" x14ac:dyDescent="0.2"/>
    <row r="10283" x14ac:dyDescent="0.2"/>
    <row r="10284" x14ac:dyDescent="0.2"/>
    <row r="10285" x14ac:dyDescent="0.2"/>
    <row r="10286" x14ac:dyDescent="0.2"/>
    <row r="10287" x14ac:dyDescent="0.2"/>
    <row r="10288" x14ac:dyDescent="0.2"/>
    <row r="10289" x14ac:dyDescent="0.2"/>
    <row r="10290" x14ac:dyDescent="0.2"/>
    <row r="10291" x14ac:dyDescent="0.2"/>
    <row r="10292" x14ac:dyDescent="0.2"/>
    <row r="10293" x14ac:dyDescent="0.2"/>
    <row r="10294" x14ac:dyDescent="0.2"/>
    <row r="10295" x14ac:dyDescent="0.2"/>
    <row r="10296" x14ac:dyDescent="0.2"/>
    <row r="10297" x14ac:dyDescent="0.2"/>
    <row r="10298" x14ac:dyDescent="0.2"/>
    <row r="10299" x14ac:dyDescent="0.2"/>
    <row r="10300" x14ac:dyDescent="0.2"/>
    <row r="10301" x14ac:dyDescent="0.2"/>
    <row r="10302" x14ac:dyDescent="0.2"/>
    <row r="10303" x14ac:dyDescent="0.2"/>
    <row r="10304" x14ac:dyDescent="0.2"/>
    <row r="10305" x14ac:dyDescent="0.2"/>
    <row r="10306" x14ac:dyDescent="0.2"/>
    <row r="10307" x14ac:dyDescent="0.2"/>
    <row r="10308" x14ac:dyDescent="0.2"/>
    <row r="10309" x14ac:dyDescent="0.2"/>
    <row r="10310" x14ac:dyDescent="0.2"/>
    <row r="10311" x14ac:dyDescent="0.2"/>
    <row r="10312" x14ac:dyDescent="0.2"/>
    <row r="10313" x14ac:dyDescent="0.2"/>
    <row r="10314" x14ac:dyDescent="0.2"/>
    <row r="10315" x14ac:dyDescent="0.2"/>
    <row r="10316" x14ac:dyDescent="0.2"/>
    <row r="10317" x14ac:dyDescent="0.2"/>
    <row r="10318" x14ac:dyDescent="0.2"/>
    <row r="10319" x14ac:dyDescent="0.2"/>
    <row r="10320" x14ac:dyDescent="0.2"/>
    <row r="10321" x14ac:dyDescent="0.2"/>
    <row r="10322" x14ac:dyDescent="0.2"/>
    <row r="10323" x14ac:dyDescent="0.2"/>
    <row r="10324" x14ac:dyDescent="0.2"/>
    <row r="10325" x14ac:dyDescent="0.2"/>
    <row r="10326" x14ac:dyDescent="0.2"/>
    <row r="10327" x14ac:dyDescent="0.2"/>
    <row r="10328" x14ac:dyDescent="0.2"/>
    <row r="10329" x14ac:dyDescent="0.2"/>
    <row r="10330" x14ac:dyDescent="0.2"/>
    <row r="10331" x14ac:dyDescent="0.2"/>
    <row r="10332" x14ac:dyDescent="0.2"/>
    <row r="10333" x14ac:dyDescent="0.2"/>
    <row r="10334" x14ac:dyDescent="0.2"/>
    <row r="10335" x14ac:dyDescent="0.2"/>
    <row r="10336" x14ac:dyDescent="0.2"/>
    <row r="10337" x14ac:dyDescent="0.2"/>
    <row r="10338" x14ac:dyDescent="0.2"/>
    <row r="10339" x14ac:dyDescent="0.2"/>
    <row r="10340" x14ac:dyDescent="0.2"/>
    <row r="10341" x14ac:dyDescent="0.2"/>
    <row r="10342" x14ac:dyDescent="0.2"/>
    <row r="10343" x14ac:dyDescent="0.2"/>
    <row r="10344" x14ac:dyDescent="0.2"/>
    <row r="10345" x14ac:dyDescent="0.2"/>
    <row r="10346" x14ac:dyDescent="0.2"/>
    <row r="10347" x14ac:dyDescent="0.2"/>
    <row r="10348" x14ac:dyDescent="0.2"/>
    <row r="10349" x14ac:dyDescent="0.2"/>
    <row r="10350" x14ac:dyDescent="0.2"/>
    <row r="10351" x14ac:dyDescent="0.2"/>
    <row r="10352" x14ac:dyDescent="0.2"/>
    <row r="10353" x14ac:dyDescent="0.2"/>
    <row r="10354" x14ac:dyDescent="0.2"/>
    <row r="10355" x14ac:dyDescent="0.2"/>
    <row r="10356" x14ac:dyDescent="0.2"/>
    <row r="10357" x14ac:dyDescent="0.2"/>
    <row r="10358" x14ac:dyDescent="0.2"/>
    <row r="10359" x14ac:dyDescent="0.2"/>
    <row r="10360" x14ac:dyDescent="0.2"/>
    <row r="10361" x14ac:dyDescent="0.2"/>
    <row r="10362" x14ac:dyDescent="0.2"/>
    <row r="10363" x14ac:dyDescent="0.2"/>
    <row r="10364" x14ac:dyDescent="0.2"/>
    <row r="10365" x14ac:dyDescent="0.2"/>
    <row r="10366" x14ac:dyDescent="0.2"/>
    <row r="10367" x14ac:dyDescent="0.2"/>
    <row r="10368" x14ac:dyDescent="0.2"/>
    <row r="10369" x14ac:dyDescent="0.2"/>
    <row r="10370" x14ac:dyDescent="0.2"/>
    <row r="10371" x14ac:dyDescent="0.2"/>
    <row r="10372" x14ac:dyDescent="0.2"/>
    <row r="10373" x14ac:dyDescent="0.2"/>
    <row r="10374" x14ac:dyDescent="0.2"/>
    <row r="10375" x14ac:dyDescent="0.2"/>
    <row r="10376" x14ac:dyDescent="0.2"/>
    <row r="10377" x14ac:dyDescent="0.2"/>
    <row r="10378" x14ac:dyDescent="0.2"/>
    <row r="10379" x14ac:dyDescent="0.2"/>
    <row r="10380" x14ac:dyDescent="0.2"/>
    <row r="10381" x14ac:dyDescent="0.2"/>
    <row r="10382" x14ac:dyDescent="0.2"/>
    <row r="10383" x14ac:dyDescent="0.2"/>
    <row r="10384" x14ac:dyDescent="0.2"/>
    <row r="10385" x14ac:dyDescent="0.2"/>
    <row r="10386" x14ac:dyDescent="0.2"/>
    <row r="10387" x14ac:dyDescent="0.2"/>
    <row r="10388" x14ac:dyDescent="0.2"/>
    <row r="10389" x14ac:dyDescent="0.2"/>
    <row r="10390" x14ac:dyDescent="0.2"/>
    <row r="10391" x14ac:dyDescent="0.2"/>
    <row r="10392" x14ac:dyDescent="0.2"/>
    <row r="10393" x14ac:dyDescent="0.2"/>
    <row r="10394" x14ac:dyDescent="0.2"/>
    <row r="10395" x14ac:dyDescent="0.2"/>
    <row r="10396" x14ac:dyDescent="0.2"/>
    <row r="10397" x14ac:dyDescent="0.2"/>
    <row r="10398" x14ac:dyDescent="0.2"/>
    <row r="10399" x14ac:dyDescent="0.2"/>
    <row r="10400" x14ac:dyDescent="0.2"/>
    <row r="10401" x14ac:dyDescent="0.2"/>
    <row r="10402" x14ac:dyDescent="0.2"/>
    <row r="10403" x14ac:dyDescent="0.2"/>
    <row r="10404" x14ac:dyDescent="0.2"/>
    <row r="10405" x14ac:dyDescent="0.2"/>
    <row r="10406" x14ac:dyDescent="0.2"/>
    <row r="10407" x14ac:dyDescent="0.2"/>
    <row r="10408" x14ac:dyDescent="0.2"/>
    <row r="10409" x14ac:dyDescent="0.2"/>
    <row r="10410" x14ac:dyDescent="0.2"/>
    <row r="10411" x14ac:dyDescent="0.2"/>
    <row r="10412" x14ac:dyDescent="0.2"/>
    <row r="10413" x14ac:dyDescent="0.2"/>
    <row r="10414" x14ac:dyDescent="0.2"/>
    <row r="10415" x14ac:dyDescent="0.2"/>
    <row r="10416" x14ac:dyDescent="0.2"/>
    <row r="10417" x14ac:dyDescent="0.2"/>
    <row r="10418" x14ac:dyDescent="0.2"/>
    <row r="10419" x14ac:dyDescent="0.2"/>
    <row r="10420" x14ac:dyDescent="0.2"/>
    <row r="10421" x14ac:dyDescent="0.2"/>
    <row r="10422" x14ac:dyDescent="0.2"/>
    <row r="10423" x14ac:dyDescent="0.2"/>
    <row r="10424" x14ac:dyDescent="0.2"/>
    <row r="10425" x14ac:dyDescent="0.2"/>
    <row r="10426" x14ac:dyDescent="0.2"/>
    <row r="10427" x14ac:dyDescent="0.2"/>
    <row r="10428" x14ac:dyDescent="0.2"/>
    <row r="10429" x14ac:dyDescent="0.2"/>
    <row r="10430" x14ac:dyDescent="0.2"/>
    <row r="10431" x14ac:dyDescent="0.2"/>
    <row r="10432" x14ac:dyDescent="0.2"/>
    <row r="10433" x14ac:dyDescent="0.2"/>
    <row r="10434" x14ac:dyDescent="0.2"/>
    <row r="10435" x14ac:dyDescent="0.2"/>
    <row r="10436" x14ac:dyDescent="0.2"/>
    <row r="10437" x14ac:dyDescent="0.2"/>
    <row r="10438" x14ac:dyDescent="0.2"/>
    <row r="10439" x14ac:dyDescent="0.2"/>
    <row r="10440" x14ac:dyDescent="0.2"/>
    <row r="10441" x14ac:dyDescent="0.2"/>
    <row r="10442" x14ac:dyDescent="0.2"/>
    <row r="10443" x14ac:dyDescent="0.2"/>
    <row r="10444" x14ac:dyDescent="0.2"/>
    <row r="10445" x14ac:dyDescent="0.2"/>
    <row r="10446" x14ac:dyDescent="0.2"/>
    <row r="10447" x14ac:dyDescent="0.2"/>
    <row r="10448" x14ac:dyDescent="0.2"/>
    <row r="10449" x14ac:dyDescent="0.2"/>
    <row r="10450" x14ac:dyDescent="0.2"/>
    <row r="10451" x14ac:dyDescent="0.2"/>
    <row r="10452" x14ac:dyDescent="0.2"/>
    <row r="10453" x14ac:dyDescent="0.2"/>
    <row r="10454" x14ac:dyDescent="0.2"/>
    <row r="10455" x14ac:dyDescent="0.2"/>
    <row r="10456" x14ac:dyDescent="0.2"/>
    <row r="10457" x14ac:dyDescent="0.2"/>
    <row r="10458" x14ac:dyDescent="0.2"/>
    <row r="10459" x14ac:dyDescent="0.2"/>
    <row r="10460" x14ac:dyDescent="0.2"/>
    <row r="10461" x14ac:dyDescent="0.2"/>
    <row r="10462" x14ac:dyDescent="0.2"/>
    <row r="10463" x14ac:dyDescent="0.2"/>
    <row r="10464" x14ac:dyDescent="0.2"/>
    <row r="10465" x14ac:dyDescent="0.2"/>
    <row r="10466" x14ac:dyDescent="0.2"/>
    <row r="10467" x14ac:dyDescent="0.2"/>
    <row r="10468" x14ac:dyDescent="0.2"/>
    <row r="10469" x14ac:dyDescent="0.2"/>
    <row r="10470" x14ac:dyDescent="0.2"/>
    <row r="10471" x14ac:dyDescent="0.2"/>
    <row r="10472" x14ac:dyDescent="0.2"/>
    <row r="10473" x14ac:dyDescent="0.2"/>
    <row r="10474" x14ac:dyDescent="0.2"/>
    <row r="10475" x14ac:dyDescent="0.2"/>
    <row r="10476" x14ac:dyDescent="0.2"/>
    <row r="10477" x14ac:dyDescent="0.2"/>
    <row r="10478" x14ac:dyDescent="0.2"/>
    <row r="10479" x14ac:dyDescent="0.2"/>
    <row r="10480" x14ac:dyDescent="0.2"/>
    <row r="10481" x14ac:dyDescent="0.2"/>
    <row r="10482" x14ac:dyDescent="0.2"/>
    <row r="10483" x14ac:dyDescent="0.2"/>
    <row r="10484" x14ac:dyDescent="0.2"/>
    <row r="10485" x14ac:dyDescent="0.2"/>
    <row r="10486" x14ac:dyDescent="0.2"/>
    <row r="10487" x14ac:dyDescent="0.2"/>
    <row r="10488" x14ac:dyDescent="0.2"/>
    <row r="10489" x14ac:dyDescent="0.2"/>
    <row r="10490" x14ac:dyDescent="0.2"/>
    <row r="10491" x14ac:dyDescent="0.2"/>
    <row r="10492" x14ac:dyDescent="0.2"/>
    <row r="10493" x14ac:dyDescent="0.2"/>
    <row r="10494" x14ac:dyDescent="0.2"/>
    <row r="10495" x14ac:dyDescent="0.2"/>
    <row r="10496" x14ac:dyDescent="0.2"/>
    <row r="10497" x14ac:dyDescent="0.2"/>
    <row r="10498" x14ac:dyDescent="0.2"/>
    <row r="10499" x14ac:dyDescent="0.2"/>
    <row r="10500" x14ac:dyDescent="0.2"/>
    <row r="10501" x14ac:dyDescent="0.2"/>
    <row r="10502" x14ac:dyDescent="0.2"/>
    <row r="10503" x14ac:dyDescent="0.2"/>
    <row r="10504" x14ac:dyDescent="0.2"/>
    <row r="10505" x14ac:dyDescent="0.2"/>
    <row r="10506" x14ac:dyDescent="0.2"/>
    <row r="10507" x14ac:dyDescent="0.2"/>
    <row r="10508" x14ac:dyDescent="0.2"/>
    <row r="10509" x14ac:dyDescent="0.2"/>
    <row r="10510" x14ac:dyDescent="0.2"/>
    <row r="10511" x14ac:dyDescent="0.2"/>
    <row r="10512" x14ac:dyDescent="0.2"/>
    <row r="10513" x14ac:dyDescent="0.2"/>
    <row r="10514" x14ac:dyDescent="0.2"/>
    <row r="10515" x14ac:dyDescent="0.2"/>
    <row r="10516" x14ac:dyDescent="0.2"/>
    <row r="10517" x14ac:dyDescent="0.2"/>
    <row r="10518" x14ac:dyDescent="0.2"/>
    <row r="10519" x14ac:dyDescent="0.2"/>
    <row r="10520" x14ac:dyDescent="0.2"/>
    <row r="10521" x14ac:dyDescent="0.2"/>
    <row r="10522" x14ac:dyDescent="0.2"/>
    <row r="10523" x14ac:dyDescent="0.2"/>
    <row r="10524" x14ac:dyDescent="0.2"/>
    <row r="10525" x14ac:dyDescent="0.2"/>
    <row r="10526" x14ac:dyDescent="0.2"/>
    <row r="10527" x14ac:dyDescent="0.2"/>
    <row r="10528" x14ac:dyDescent="0.2"/>
    <row r="10529" x14ac:dyDescent="0.2"/>
    <row r="10530" x14ac:dyDescent="0.2"/>
    <row r="10531" x14ac:dyDescent="0.2"/>
    <row r="10532" x14ac:dyDescent="0.2"/>
    <row r="10533" x14ac:dyDescent="0.2"/>
    <row r="10534" x14ac:dyDescent="0.2"/>
    <row r="10535" x14ac:dyDescent="0.2"/>
    <row r="10536" x14ac:dyDescent="0.2"/>
    <row r="10537" x14ac:dyDescent="0.2"/>
    <row r="10538" x14ac:dyDescent="0.2"/>
    <row r="10539" x14ac:dyDescent="0.2"/>
    <row r="10540" x14ac:dyDescent="0.2"/>
    <row r="10541" x14ac:dyDescent="0.2"/>
    <row r="10542" x14ac:dyDescent="0.2"/>
    <row r="10543" x14ac:dyDescent="0.2"/>
    <row r="10544" x14ac:dyDescent="0.2"/>
    <row r="10545" x14ac:dyDescent="0.2"/>
    <row r="10546" x14ac:dyDescent="0.2"/>
    <row r="10547" x14ac:dyDescent="0.2"/>
    <row r="10548" x14ac:dyDescent="0.2"/>
    <row r="10549" x14ac:dyDescent="0.2"/>
    <row r="10550" x14ac:dyDescent="0.2"/>
    <row r="10551" x14ac:dyDescent="0.2"/>
    <row r="10552" x14ac:dyDescent="0.2"/>
    <row r="10553" x14ac:dyDescent="0.2"/>
    <row r="10554" x14ac:dyDescent="0.2"/>
    <row r="10555" x14ac:dyDescent="0.2"/>
    <row r="10556" x14ac:dyDescent="0.2"/>
    <row r="10557" x14ac:dyDescent="0.2"/>
    <row r="10558" x14ac:dyDescent="0.2"/>
    <row r="10559" x14ac:dyDescent="0.2"/>
    <row r="10560" x14ac:dyDescent="0.2"/>
    <row r="10561" x14ac:dyDescent="0.2"/>
    <row r="10562" x14ac:dyDescent="0.2"/>
    <row r="10563" x14ac:dyDescent="0.2"/>
    <row r="10564" x14ac:dyDescent="0.2"/>
    <row r="10565" x14ac:dyDescent="0.2"/>
    <row r="10566" x14ac:dyDescent="0.2"/>
    <row r="10567" x14ac:dyDescent="0.2"/>
    <row r="10568" x14ac:dyDescent="0.2"/>
    <row r="10569" x14ac:dyDescent="0.2"/>
    <row r="10570" x14ac:dyDescent="0.2"/>
    <row r="10571" x14ac:dyDescent="0.2"/>
    <row r="10572" x14ac:dyDescent="0.2"/>
    <row r="10573" x14ac:dyDescent="0.2"/>
    <row r="10574" x14ac:dyDescent="0.2"/>
    <row r="10575" x14ac:dyDescent="0.2"/>
    <row r="10576" x14ac:dyDescent="0.2"/>
    <row r="10577" x14ac:dyDescent="0.2"/>
    <row r="10578" x14ac:dyDescent="0.2"/>
    <row r="10579" x14ac:dyDescent="0.2"/>
    <row r="10580" x14ac:dyDescent="0.2"/>
    <row r="10581" x14ac:dyDescent="0.2"/>
    <row r="10582" x14ac:dyDescent="0.2"/>
    <row r="10583" x14ac:dyDescent="0.2"/>
    <row r="10584" x14ac:dyDescent="0.2"/>
    <row r="10585" x14ac:dyDescent="0.2"/>
    <row r="10586" x14ac:dyDescent="0.2"/>
    <row r="10587" x14ac:dyDescent="0.2"/>
    <row r="10588" x14ac:dyDescent="0.2"/>
    <row r="10589" x14ac:dyDescent="0.2"/>
    <row r="10590" x14ac:dyDescent="0.2"/>
    <row r="10591" x14ac:dyDescent="0.2"/>
    <row r="10592" x14ac:dyDescent="0.2"/>
    <row r="10593" x14ac:dyDescent="0.2"/>
    <row r="10594" x14ac:dyDescent="0.2"/>
    <row r="10595" x14ac:dyDescent="0.2"/>
    <row r="10596" x14ac:dyDescent="0.2"/>
    <row r="10597" x14ac:dyDescent="0.2"/>
    <row r="10598" x14ac:dyDescent="0.2"/>
    <row r="10599" x14ac:dyDescent="0.2"/>
    <row r="10600" x14ac:dyDescent="0.2"/>
    <row r="10601" x14ac:dyDescent="0.2"/>
    <row r="10602" x14ac:dyDescent="0.2"/>
    <row r="10603" x14ac:dyDescent="0.2"/>
    <row r="10604" x14ac:dyDescent="0.2"/>
    <row r="10605" x14ac:dyDescent="0.2"/>
    <row r="10606" x14ac:dyDescent="0.2"/>
    <row r="10607" x14ac:dyDescent="0.2"/>
    <row r="10608" x14ac:dyDescent="0.2"/>
    <row r="10609" x14ac:dyDescent="0.2"/>
    <row r="10610" x14ac:dyDescent="0.2"/>
    <row r="10611" x14ac:dyDescent="0.2"/>
    <row r="10612" x14ac:dyDescent="0.2"/>
    <row r="10613" x14ac:dyDescent="0.2"/>
    <row r="10614" x14ac:dyDescent="0.2"/>
    <row r="10615" x14ac:dyDescent="0.2"/>
    <row r="10616" x14ac:dyDescent="0.2"/>
    <row r="10617" x14ac:dyDescent="0.2"/>
    <row r="10618" x14ac:dyDescent="0.2"/>
    <row r="10619" x14ac:dyDescent="0.2"/>
    <row r="10620" x14ac:dyDescent="0.2"/>
    <row r="10621" x14ac:dyDescent="0.2"/>
    <row r="10622" x14ac:dyDescent="0.2"/>
    <row r="10623" x14ac:dyDescent="0.2"/>
    <row r="10624" x14ac:dyDescent="0.2"/>
    <row r="10625" x14ac:dyDescent="0.2"/>
    <row r="10626" x14ac:dyDescent="0.2"/>
    <row r="10627" x14ac:dyDescent="0.2"/>
    <row r="10628" x14ac:dyDescent="0.2"/>
    <row r="10629" x14ac:dyDescent="0.2"/>
    <row r="10630" x14ac:dyDescent="0.2"/>
    <row r="10631" x14ac:dyDescent="0.2"/>
    <row r="10632" x14ac:dyDescent="0.2"/>
    <row r="10633" x14ac:dyDescent="0.2"/>
    <row r="10634" x14ac:dyDescent="0.2"/>
    <row r="10635" x14ac:dyDescent="0.2"/>
    <row r="10636" x14ac:dyDescent="0.2"/>
    <row r="10637" x14ac:dyDescent="0.2"/>
    <row r="10638" x14ac:dyDescent="0.2"/>
    <row r="10639" x14ac:dyDescent="0.2"/>
    <row r="10640" x14ac:dyDescent="0.2"/>
    <row r="10641" x14ac:dyDescent="0.2"/>
    <row r="10642" x14ac:dyDescent="0.2"/>
    <row r="10643" x14ac:dyDescent="0.2"/>
    <row r="10644" x14ac:dyDescent="0.2"/>
    <row r="10645" x14ac:dyDescent="0.2"/>
    <row r="10646" x14ac:dyDescent="0.2"/>
    <row r="10647" x14ac:dyDescent="0.2"/>
    <row r="10648" x14ac:dyDescent="0.2"/>
    <row r="10649" x14ac:dyDescent="0.2"/>
    <row r="10650" x14ac:dyDescent="0.2"/>
    <row r="10651" x14ac:dyDescent="0.2"/>
    <row r="10652" x14ac:dyDescent="0.2"/>
    <row r="10653" x14ac:dyDescent="0.2"/>
    <row r="10654" x14ac:dyDescent="0.2"/>
    <row r="10655" x14ac:dyDescent="0.2"/>
    <row r="10656" x14ac:dyDescent="0.2"/>
    <row r="10657" x14ac:dyDescent="0.2"/>
    <row r="10658" x14ac:dyDescent="0.2"/>
    <row r="10659" x14ac:dyDescent="0.2"/>
    <row r="10660" x14ac:dyDescent="0.2"/>
    <row r="10661" x14ac:dyDescent="0.2"/>
    <row r="10662" x14ac:dyDescent="0.2"/>
    <row r="10663" x14ac:dyDescent="0.2"/>
    <row r="10664" x14ac:dyDescent="0.2"/>
    <row r="10665" x14ac:dyDescent="0.2"/>
    <row r="10666" x14ac:dyDescent="0.2"/>
    <row r="10667" x14ac:dyDescent="0.2"/>
    <row r="10668" x14ac:dyDescent="0.2"/>
    <row r="10669" x14ac:dyDescent="0.2"/>
    <row r="10670" x14ac:dyDescent="0.2"/>
    <row r="10671" x14ac:dyDescent="0.2"/>
    <row r="10672" x14ac:dyDescent="0.2"/>
    <row r="10673" x14ac:dyDescent="0.2"/>
    <row r="10674" x14ac:dyDescent="0.2"/>
    <row r="10675" x14ac:dyDescent="0.2"/>
    <row r="10676" x14ac:dyDescent="0.2"/>
    <row r="10677" x14ac:dyDescent="0.2"/>
    <row r="10678" x14ac:dyDescent="0.2"/>
    <row r="10679" x14ac:dyDescent="0.2"/>
    <row r="10680" x14ac:dyDescent="0.2"/>
    <row r="10681" x14ac:dyDescent="0.2"/>
    <row r="10682" x14ac:dyDescent="0.2"/>
    <row r="10683" x14ac:dyDescent="0.2"/>
    <row r="10684" x14ac:dyDescent="0.2"/>
    <row r="10685" x14ac:dyDescent="0.2"/>
    <row r="10686" x14ac:dyDescent="0.2"/>
    <row r="10687" x14ac:dyDescent="0.2"/>
    <row r="10688" x14ac:dyDescent="0.2"/>
    <row r="10689" x14ac:dyDescent="0.2"/>
    <row r="10690" x14ac:dyDescent="0.2"/>
    <row r="10691" x14ac:dyDescent="0.2"/>
    <row r="10692" x14ac:dyDescent="0.2"/>
    <row r="10693" x14ac:dyDescent="0.2"/>
    <row r="10694" x14ac:dyDescent="0.2"/>
    <row r="10695" x14ac:dyDescent="0.2"/>
    <row r="10696" x14ac:dyDescent="0.2"/>
    <row r="10697" x14ac:dyDescent="0.2"/>
    <row r="10698" x14ac:dyDescent="0.2"/>
    <row r="10699" x14ac:dyDescent="0.2"/>
    <row r="10700" x14ac:dyDescent="0.2"/>
    <row r="10701" x14ac:dyDescent="0.2"/>
    <row r="10702" x14ac:dyDescent="0.2"/>
    <row r="10703" x14ac:dyDescent="0.2"/>
    <row r="10704" x14ac:dyDescent="0.2"/>
    <row r="10705" x14ac:dyDescent="0.2"/>
    <row r="10706" x14ac:dyDescent="0.2"/>
    <row r="10707" x14ac:dyDescent="0.2"/>
    <row r="10708" x14ac:dyDescent="0.2"/>
    <row r="10709" x14ac:dyDescent="0.2"/>
    <row r="10710" x14ac:dyDescent="0.2"/>
    <row r="10711" x14ac:dyDescent="0.2"/>
    <row r="10712" x14ac:dyDescent="0.2"/>
    <row r="10713" x14ac:dyDescent="0.2"/>
    <row r="10714" x14ac:dyDescent="0.2"/>
    <row r="10715" x14ac:dyDescent="0.2"/>
    <row r="10716" x14ac:dyDescent="0.2"/>
    <row r="10717" x14ac:dyDescent="0.2"/>
    <row r="10718" x14ac:dyDescent="0.2"/>
    <row r="10719" x14ac:dyDescent="0.2"/>
    <row r="10720" x14ac:dyDescent="0.2"/>
    <row r="10721" x14ac:dyDescent="0.2"/>
    <row r="10722" x14ac:dyDescent="0.2"/>
    <row r="10723" x14ac:dyDescent="0.2"/>
    <row r="10724" x14ac:dyDescent="0.2"/>
    <row r="10725" x14ac:dyDescent="0.2"/>
    <row r="10726" x14ac:dyDescent="0.2"/>
    <row r="10727" x14ac:dyDescent="0.2"/>
    <row r="10728" x14ac:dyDescent="0.2"/>
    <row r="10729" x14ac:dyDescent="0.2"/>
    <row r="10730" x14ac:dyDescent="0.2"/>
    <row r="10731" x14ac:dyDescent="0.2"/>
    <row r="10732" x14ac:dyDescent="0.2"/>
    <row r="10733" x14ac:dyDescent="0.2"/>
    <row r="10734" x14ac:dyDescent="0.2"/>
    <row r="10735" x14ac:dyDescent="0.2"/>
    <row r="10736" x14ac:dyDescent="0.2"/>
    <row r="10737" x14ac:dyDescent="0.2"/>
    <row r="10738" x14ac:dyDescent="0.2"/>
    <row r="10739" x14ac:dyDescent="0.2"/>
    <row r="10740" x14ac:dyDescent="0.2"/>
    <row r="10741" x14ac:dyDescent="0.2"/>
    <row r="10742" x14ac:dyDescent="0.2"/>
    <row r="10743" x14ac:dyDescent="0.2"/>
    <row r="10744" x14ac:dyDescent="0.2"/>
    <row r="10745" x14ac:dyDescent="0.2"/>
    <row r="10746" x14ac:dyDescent="0.2"/>
    <row r="10747" x14ac:dyDescent="0.2"/>
    <row r="10748" x14ac:dyDescent="0.2"/>
    <row r="10749" x14ac:dyDescent="0.2"/>
    <row r="10750" x14ac:dyDescent="0.2"/>
    <row r="10751" x14ac:dyDescent="0.2"/>
    <row r="10752" x14ac:dyDescent="0.2"/>
    <row r="10753" x14ac:dyDescent="0.2"/>
    <row r="10754" x14ac:dyDescent="0.2"/>
    <row r="10755" x14ac:dyDescent="0.2"/>
    <row r="10756" x14ac:dyDescent="0.2"/>
    <row r="10757" x14ac:dyDescent="0.2"/>
    <row r="10758" x14ac:dyDescent="0.2"/>
    <row r="10759" x14ac:dyDescent="0.2"/>
    <row r="10760" x14ac:dyDescent="0.2"/>
    <row r="10761" x14ac:dyDescent="0.2"/>
    <row r="10762" x14ac:dyDescent="0.2"/>
    <row r="10763" x14ac:dyDescent="0.2"/>
    <row r="10764" x14ac:dyDescent="0.2"/>
    <row r="10765" x14ac:dyDescent="0.2"/>
    <row r="10766" x14ac:dyDescent="0.2"/>
    <row r="10767" x14ac:dyDescent="0.2"/>
    <row r="10768" x14ac:dyDescent="0.2"/>
    <row r="10769" x14ac:dyDescent="0.2"/>
    <row r="10770" x14ac:dyDescent="0.2"/>
    <row r="10771" x14ac:dyDescent="0.2"/>
    <row r="10772" x14ac:dyDescent="0.2"/>
    <row r="10773" x14ac:dyDescent="0.2"/>
    <row r="10774" x14ac:dyDescent="0.2"/>
    <row r="10775" x14ac:dyDescent="0.2"/>
    <row r="10776" x14ac:dyDescent="0.2"/>
    <row r="10777" x14ac:dyDescent="0.2"/>
    <row r="10778" x14ac:dyDescent="0.2"/>
    <row r="10779" x14ac:dyDescent="0.2"/>
    <row r="10780" x14ac:dyDescent="0.2"/>
    <row r="10781" x14ac:dyDescent="0.2"/>
    <row r="10782" x14ac:dyDescent="0.2"/>
    <row r="10783" x14ac:dyDescent="0.2"/>
    <row r="10784" x14ac:dyDescent="0.2"/>
    <row r="10785" x14ac:dyDescent="0.2"/>
    <row r="10786" x14ac:dyDescent="0.2"/>
    <row r="10787" x14ac:dyDescent="0.2"/>
    <row r="10788" x14ac:dyDescent="0.2"/>
    <row r="10789" x14ac:dyDescent="0.2"/>
    <row r="10790" x14ac:dyDescent="0.2"/>
    <row r="10791" x14ac:dyDescent="0.2"/>
    <row r="10792" x14ac:dyDescent="0.2"/>
    <row r="10793" x14ac:dyDescent="0.2"/>
    <row r="10794" x14ac:dyDescent="0.2"/>
    <row r="10795" x14ac:dyDescent="0.2"/>
    <row r="10796" x14ac:dyDescent="0.2"/>
    <row r="10797" x14ac:dyDescent="0.2"/>
    <row r="10798" x14ac:dyDescent="0.2"/>
    <row r="10799" x14ac:dyDescent="0.2"/>
    <row r="10800" x14ac:dyDescent="0.2"/>
    <row r="10801" x14ac:dyDescent="0.2"/>
    <row r="10802" x14ac:dyDescent="0.2"/>
    <row r="10803" x14ac:dyDescent="0.2"/>
    <row r="10804" x14ac:dyDescent="0.2"/>
    <row r="10805" x14ac:dyDescent="0.2"/>
    <row r="10806" x14ac:dyDescent="0.2"/>
    <row r="10807" x14ac:dyDescent="0.2"/>
    <row r="10808" x14ac:dyDescent="0.2"/>
    <row r="10809" x14ac:dyDescent="0.2"/>
    <row r="10810" x14ac:dyDescent="0.2"/>
    <row r="10811" x14ac:dyDescent="0.2"/>
    <row r="10812" x14ac:dyDescent="0.2"/>
    <row r="10813" x14ac:dyDescent="0.2"/>
    <row r="10814" x14ac:dyDescent="0.2"/>
    <row r="10815" x14ac:dyDescent="0.2"/>
    <row r="10816" x14ac:dyDescent="0.2"/>
    <row r="10817" x14ac:dyDescent="0.2"/>
    <row r="10818" x14ac:dyDescent="0.2"/>
    <row r="10819" x14ac:dyDescent="0.2"/>
    <row r="10820" x14ac:dyDescent="0.2"/>
    <row r="10821" x14ac:dyDescent="0.2"/>
    <row r="10822" x14ac:dyDescent="0.2"/>
    <row r="10823" x14ac:dyDescent="0.2"/>
    <row r="10824" x14ac:dyDescent="0.2"/>
    <row r="10825" x14ac:dyDescent="0.2"/>
    <row r="10826" x14ac:dyDescent="0.2"/>
    <row r="10827" x14ac:dyDescent="0.2"/>
    <row r="10828" x14ac:dyDescent="0.2"/>
    <row r="10829" x14ac:dyDescent="0.2"/>
    <row r="10830" x14ac:dyDescent="0.2"/>
    <row r="10831" x14ac:dyDescent="0.2"/>
    <row r="10832" x14ac:dyDescent="0.2"/>
    <row r="10833" x14ac:dyDescent="0.2"/>
    <row r="10834" x14ac:dyDescent="0.2"/>
    <row r="10835" x14ac:dyDescent="0.2"/>
    <row r="10836" x14ac:dyDescent="0.2"/>
    <row r="10837" x14ac:dyDescent="0.2"/>
    <row r="10838" x14ac:dyDescent="0.2"/>
    <row r="10839" x14ac:dyDescent="0.2"/>
    <row r="10840" x14ac:dyDescent="0.2"/>
    <row r="10841" x14ac:dyDescent="0.2"/>
    <row r="10842" x14ac:dyDescent="0.2"/>
    <row r="10843" x14ac:dyDescent="0.2"/>
    <row r="10844" x14ac:dyDescent="0.2"/>
    <row r="10845" x14ac:dyDescent="0.2"/>
    <row r="10846" x14ac:dyDescent="0.2"/>
    <row r="10847" x14ac:dyDescent="0.2"/>
    <row r="10848" x14ac:dyDescent="0.2"/>
    <row r="10849" x14ac:dyDescent="0.2"/>
    <row r="10850" x14ac:dyDescent="0.2"/>
    <row r="10851" x14ac:dyDescent="0.2"/>
    <row r="10852" x14ac:dyDescent="0.2"/>
    <row r="10853" x14ac:dyDescent="0.2"/>
    <row r="10854" x14ac:dyDescent="0.2"/>
    <row r="10855" x14ac:dyDescent="0.2"/>
    <row r="10856" x14ac:dyDescent="0.2"/>
    <row r="10857" x14ac:dyDescent="0.2"/>
    <row r="10858" x14ac:dyDescent="0.2"/>
    <row r="10859" x14ac:dyDescent="0.2"/>
    <row r="10860" x14ac:dyDescent="0.2"/>
    <row r="10861" x14ac:dyDescent="0.2"/>
    <row r="10862" x14ac:dyDescent="0.2"/>
    <row r="10863" x14ac:dyDescent="0.2"/>
    <row r="10864" x14ac:dyDescent="0.2"/>
    <row r="10865" x14ac:dyDescent="0.2"/>
    <row r="10866" x14ac:dyDescent="0.2"/>
    <row r="10867" x14ac:dyDescent="0.2"/>
    <row r="10868" x14ac:dyDescent="0.2"/>
    <row r="10869" x14ac:dyDescent="0.2"/>
    <row r="10870" x14ac:dyDescent="0.2"/>
    <row r="10871" x14ac:dyDescent="0.2"/>
    <row r="10872" x14ac:dyDescent="0.2"/>
    <row r="10873" x14ac:dyDescent="0.2"/>
    <row r="10874" x14ac:dyDescent="0.2"/>
    <row r="10875" x14ac:dyDescent="0.2"/>
    <row r="10876" x14ac:dyDescent="0.2"/>
    <row r="10877" x14ac:dyDescent="0.2"/>
    <row r="10878" x14ac:dyDescent="0.2"/>
    <row r="10879" x14ac:dyDescent="0.2"/>
    <row r="10880" x14ac:dyDescent="0.2"/>
    <row r="10881" x14ac:dyDescent="0.2"/>
    <row r="10882" x14ac:dyDescent="0.2"/>
    <row r="10883" x14ac:dyDescent="0.2"/>
    <row r="10884" x14ac:dyDescent="0.2"/>
    <row r="10885" x14ac:dyDescent="0.2"/>
    <row r="10886" x14ac:dyDescent="0.2"/>
    <row r="10887" x14ac:dyDescent="0.2"/>
    <row r="10888" x14ac:dyDescent="0.2"/>
    <row r="10889" x14ac:dyDescent="0.2"/>
    <row r="10890" x14ac:dyDescent="0.2"/>
    <row r="10891" x14ac:dyDescent="0.2"/>
    <row r="10892" x14ac:dyDescent="0.2"/>
    <row r="10893" x14ac:dyDescent="0.2"/>
    <row r="10894" x14ac:dyDescent="0.2"/>
    <row r="10895" x14ac:dyDescent="0.2"/>
    <row r="10896" x14ac:dyDescent="0.2"/>
    <row r="10897" x14ac:dyDescent="0.2"/>
    <row r="10898" x14ac:dyDescent="0.2"/>
    <row r="10899" x14ac:dyDescent="0.2"/>
    <row r="10900" x14ac:dyDescent="0.2"/>
    <row r="10901" x14ac:dyDescent="0.2"/>
    <row r="10902" x14ac:dyDescent="0.2"/>
    <row r="10903" x14ac:dyDescent="0.2"/>
    <row r="10904" x14ac:dyDescent="0.2"/>
    <row r="10905" x14ac:dyDescent="0.2"/>
    <row r="10906" x14ac:dyDescent="0.2"/>
    <row r="10907" x14ac:dyDescent="0.2"/>
    <row r="10908" x14ac:dyDescent="0.2"/>
    <row r="10909" x14ac:dyDescent="0.2"/>
    <row r="10910" x14ac:dyDescent="0.2"/>
    <row r="10911" x14ac:dyDescent="0.2"/>
    <row r="10912" x14ac:dyDescent="0.2"/>
    <row r="10913" x14ac:dyDescent="0.2"/>
    <row r="10914" x14ac:dyDescent="0.2"/>
    <row r="10915" x14ac:dyDescent="0.2"/>
    <row r="10916" x14ac:dyDescent="0.2"/>
    <row r="10917" x14ac:dyDescent="0.2"/>
    <row r="10918" x14ac:dyDescent="0.2"/>
    <row r="10919" x14ac:dyDescent="0.2"/>
    <row r="10920" x14ac:dyDescent="0.2"/>
    <row r="10921" x14ac:dyDescent="0.2"/>
    <row r="10922" x14ac:dyDescent="0.2"/>
    <row r="10923" x14ac:dyDescent="0.2"/>
    <row r="10924" x14ac:dyDescent="0.2"/>
    <row r="10925" x14ac:dyDescent="0.2"/>
    <row r="10926" x14ac:dyDescent="0.2"/>
    <row r="10927" x14ac:dyDescent="0.2"/>
    <row r="10928" x14ac:dyDescent="0.2"/>
    <row r="10929" x14ac:dyDescent="0.2"/>
    <row r="10930" x14ac:dyDescent="0.2"/>
    <row r="10931" x14ac:dyDescent="0.2"/>
    <row r="10932" x14ac:dyDescent="0.2"/>
    <row r="10933" x14ac:dyDescent="0.2"/>
    <row r="10934" x14ac:dyDescent="0.2"/>
    <row r="10935" x14ac:dyDescent="0.2"/>
    <row r="10936" x14ac:dyDescent="0.2"/>
    <row r="10937" x14ac:dyDescent="0.2"/>
    <row r="10938" x14ac:dyDescent="0.2"/>
    <row r="10939" x14ac:dyDescent="0.2"/>
    <row r="10940" x14ac:dyDescent="0.2"/>
    <row r="10941" x14ac:dyDescent="0.2"/>
    <row r="10942" x14ac:dyDescent="0.2"/>
    <row r="10943" x14ac:dyDescent="0.2"/>
    <row r="10944" x14ac:dyDescent="0.2"/>
    <row r="10945" x14ac:dyDescent="0.2"/>
    <row r="10946" x14ac:dyDescent="0.2"/>
    <row r="10947" x14ac:dyDescent="0.2"/>
    <row r="10948" x14ac:dyDescent="0.2"/>
    <row r="10949" x14ac:dyDescent="0.2"/>
    <row r="10950" x14ac:dyDescent="0.2"/>
    <row r="10951" x14ac:dyDescent="0.2"/>
    <row r="10952" x14ac:dyDescent="0.2"/>
    <row r="10953" x14ac:dyDescent="0.2"/>
    <row r="10954" x14ac:dyDescent="0.2"/>
    <row r="10955" x14ac:dyDescent="0.2"/>
    <row r="10956" x14ac:dyDescent="0.2"/>
    <row r="10957" x14ac:dyDescent="0.2"/>
    <row r="10958" x14ac:dyDescent="0.2"/>
    <row r="10959" x14ac:dyDescent="0.2"/>
    <row r="10960" x14ac:dyDescent="0.2"/>
    <row r="10961" x14ac:dyDescent="0.2"/>
    <row r="10962" x14ac:dyDescent="0.2"/>
    <row r="10963" x14ac:dyDescent="0.2"/>
    <row r="10964" x14ac:dyDescent="0.2"/>
    <row r="10965" x14ac:dyDescent="0.2"/>
    <row r="10966" x14ac:dyDescent="0.2"/>
    <row r="10967" x14ac:dyDescent="0.2"/>
    <row r="10968" x14ac:dyDescent="0.2"/>
    <row r="10969" x14ac:dyDescent="0.2"/>
    <row r="10970" x14ac:dyDescent="0.2"/>
    <row r="10971" x14ac:dyDescent="0.2"/>
    <row r="10972" x14ac:dyDescent="0.2"/>
    <row r="10973" x14ac:dyDescent="0.2"/>
    <row r="10974" x14ac:dyDescent="0.2"/>
    <row r="10975" x14ac:dyDescent="0.2"/>
    <row r="10976" x14ac:dyDescent="0.2"/>
    <row r="10977" x14ac:dyDescent="0.2"/>
    <row r="10978" x14ac:dyDescent="0.2"/>
    <row r="10979" x14ac:dyDescent="0.2"/>
    <row r="10980" x14ac:dyDescent="0.2"/>
    <row r="10981" x14ac:dyDescent="0.2"/>
    <row r="10982" x14ac:dyDescent="0.2"/>
    <row r="10983" x14ac:dyDescent="0.2"/>
    <row r="10984" x14ac:dyDescent="0.2"/>
    <row r="10985" x14ac:dyDescent="0.2"/>
    <row r="10986" x14ac:dyDescent="0.2"/>
    <row r="10987" x14ac:dyDescent="0.2"/>
    <row r="10988" x14ac:dyDescent="0.2"/>
    <row r="10989" x14ac:dyDescent="0.2"/>
    <row r="10990" x14ac:dyDescent="0.2"/>
    <row r="10991" x14ac:dyDescent="0.2"/>
    <row r="10992" x14ac:dyDescent="0.2"/>
    <row r="10993" x14ac:dyDescent="0.2"/>
    <row r="10994" x14ac:dyDescent="0.2"/>
    <row r="10995" x14ac:dyDescent="0.2"/>
    <row r="10996" x14ac:dyDescent="0.2"/>
    <row r="10997" x14ac:dyDescent="0.2"/>
    <row r="10998" x14ac:dyDescent="0.2"/>
    <row r="10999" x14ac:dyDescent="0.2"/>
    <row r="11000" x14ac:dyDescent="0.2"/>
    <row r="11001" x14ac:dyDescent="0.2"/>
    <row r="11002" x14ac:dyDescent="0.2"/>
    <row r="11003" x14ac:dyDescent="0.2"/>
    <row r="11004" x14ac:dyDescent="0.2"/>
    <row r="11005" x14ac:dyDescent="0.2"/>
    <row r="11006" x14ac:dyDescent="0.2"/>
    <row r="11007" x14ac:dyDescent="0.2"/>
    <row r="11008" x14ac:dyDescent="0.2"/>
    <row r="11009" x14ac:dyDescent="0.2"/>
    <row r="11010" x14ac:dyDescent="0.2"/>
    <row r="11011" x14ac:dyDescent="0.2"/>
    <row r="11012" x14ac:dyDescent="0.2"/>
    <row r="11013" x14ac:dyDescent="0.2"/>
    <row r="11014" x14ac:dyDescent="0.2"/>
    <row r="11015" x14ac:dyDescent="0.2"/>
    <row r="11016" x14ac:dyDescent="0.2"/>
    <row r="11017" x14ac:dyDescent="0.2"/>
    <row r="11018" x14ac:dyDescent="0.2"/>
    <row r="11019" x14ac:dyDescent="0.2"/>
    <row r="11020" x14ac:dyDescent="0.2"/>
    <row r="11021" x14ac:dyDescent="0.2"/>
    <row r="11022" x14ac:dyDescent="0.2"/>
    <row r="11023" x14ac:dyDescent="0.2"/>
    <row r="11024" x14ac:dyDescent="0.2"/>
    <row r="11025" x14ac:dyDescent="0.2"/>
    <row r="11026" x14ac:dyDescent="0.2"/>
    <row r="11027" x14ac:dyDescent="0.2"/>
    <row r="11028" x14ac:dyDescent="0.2"/>
    <row r="11029" x14ac:dyDescent="0.2"/>
    <row r="11030" x14ac:dyDescent="0.2"/>
    <row r="11031" x14ac:dyDescent="0.2"/>
    <row r="11032" x14ac:dyDescent="0.2"/>
    <row r="11033" x14ac:dyDescent="0.2"/>
    <row r="11034" x14ac:dyDescent="0.2"/>
    <row r="11035" x14ac:dyDescent="0.2"/>
    <row r="11036" x14ac:dyDescent="0.2"/>
    <row r="11037" x14ac:dyDescent="0.2"/>
    <row r="11038" x14ac:dyDescent="0.2"/>
    <row r="11039" x14ac:dyDescent="0.2"/>
    <row r="11040" x14ac:dyDescent="0.2"/>
    <row r="11041" x14ac:dyDescent="0.2"/>
    <row r="11042" x14ac:dyDescent="0.2"/>
    <row r="11043" x14ac:dyDescent="0.2"/>
    <row r="11044" x14ac:dyDescent="0.2"/>
    <row r="11045" x14ac:dyDescent="0.2"/>
    <row r="11046" x14ac:dyDescent="0.2"/>
    <row r="11047" x14ac:dyDescent="0.2"/>
    <row r="11048" x14ac:dyDescent="0.2"/>
    <row r="11049" x14ac:dyDescent="0.2"/>
    <row r="11050" x14ac:dyDescent="0.2"/>
    <row r="11051" x14ac:dyDescent="0.2"/>
    <row r="11052" x14ac:dyDescent="0.2"/>
    <row r="11053" x14ac:dyDescent="0.2"/>
    <row r="11054" x14ac:dyDescent="0.2"/>
    <row r="11055" x14ac:dyDescent="0.2"/>
    <row r="11056" x14ac:dyDescent="0.2"/>
    <row r="11057" x14ac:dyDescent="0.2"/>
    <row r="11058" x14ac:dyDescent="0.2"/>
    <row r="11059" x14ac:dyDescent="0.2"/>
    <row r="11060" x14ac:dyDescent="0.2"/>
    <row r="11061" x14ac:dyDescent="0.2"/>
    <row r="11062" x14ac:dyDescent="0.2"/>
    <row r="11063" x14ac:dyDescent="0.2"/>
    <row r="11064" x14ac:dyDescent="0.2"/>
    <row r="11065" x14ac:dyDescent="0.2"/>
    <row r="11066" x14ac:dyDescent="0.2"/>
    <row r="11067" x14ac:dyDescent="0.2"/>
    <row r="11068" x14ac:dyDescent="0.2"/>
    <row r="11069" x14ac:dyDescent="0.2"/>
    <row r="11070" x14ac:dyDescent="0.2"/>
    <row r="11071" x14ac:dyDescent="0.2"/>
    <row r="11072" x14ac:dyDescent="0.2"/>
    <row r="11073" x14ac:dyDescent="0.2"/>
    <row r="11074" x14ac:dyDescent="0.2"/>
    <row r="11075" x14ac:dyDescent="0.2"/>
    <row r="11076" x14ac:dyDescent="0.2"/>
    <row r="11077" x14ac:dyDescent="0.2"/>
    <row r="11078" x14ac:dyDescent="0.2"/>
    <row r="11079" x14ac:dyDescent="0.2"/>
    <row r="11080" x14ac:dyDescent="0.2"/>
    <row r="11081" x14ac:dyDescent="0.2"/>
    <row r="11082" x14ac:dyDescent="0.2"/>
    <row r="11083" x14ac:dyDescent="0.2"/>
    <row r="11084" x14ac:dyDescent="0.2"/>
    <row r="11085" x14ac:dyDescent="0.2"/>
    <row r="11086" x14ac:dyDescent="0.2"/>
    <row r="11087" x14ac:dyDescent="0.2"/>
    <row r="11088" x14ac:dyDescent="0.2"/>
    <row r="11089" x14ac:dyDescent="0.2"/>
    <row r="11090" x14ac:dyDescent="0.2"/>
    <row r="11091" x14ac:dyDescent="0.2"/>
    <row r="11092" x14ac:dyDescent="0.2"/>
    <row r="11093" x14ac:dyDescent="0.2"/>
    <row r="11094" x14ac:dyDescent="0.2"/>
    <row r="11095" x14ac:dyDescent="0.2"/>
    <row r="11096" x14ac:dyDescent="0.2"/>
    <row r="11097" x14ac:dyDescent="0.2"/>
    <row r="11098" x14ac:dyDescent="0.2"/>
    <row r="11099" x14ac:dyDescent="0.2"/>
    <row r="11100" x14ac:dyDescent="0.2"/>
    <row r="11101" x14ac:dyDescent="0.2"/>
    <row r="11102" x14ac:dyDescent="0.2"/>
    <row r="11103" x14ac:dyDescent="0.2"/>
    <row r="11104" x14ac:dyDescent="0.2"/>
    <row r="11105" x14ac:dyDescent="0.2"/>
    <row r="11106" x14ac:dyDescent="0.2"/>
    <row r="11107" x14ac:dyDescent="0.2"/>
    <row r="11108" x14ac:dyDescent="0.2"/>
    <row r="11109" x14ac:dyDescent="0.2"/>
    <row r="11110" x14ac:dyDescent="0.2"/>
    <row r="11111" x14ac:dyDescent="0.2"/>
    <row r="11112" x14ac:dyDescent="0.2"/>
    <row r="11113" x14ac:dyDescent="0.2"/>
    <row r="11114" x14ac:dyDescent="0.2"/>
    <row r="11115" x14ac:dyDescent="0.2"/>
    <row r="11116" x14ac:dyDescent="0.2"/>
    <row r="11117" x14ac:dyDescent="0.2"/>
    <row r="11118" x14ac:dyDescent="0.2"/>
    <row r="11119" x14ac:dyDescent="0.2"/>
    <row r="11120" x14ac:dyDescent="0.2"/>
    <row r="11121" x14ac:dyDescent="0.2"/>
    <row r="11122" x14ac:dyDescent="0.2"/>
    <row r="11123" x14ac:dyDescent="0.2"/>
    <row r="11124" x14ac:dyDescent="0.2"/>
    <row r="11125" x14ac:dyDescent="0.2"/>
    <row r="11126" x14ac:dyDescent="0.2"/>
    <row r="11127" x14ac:dyDescent="0.2"/>
    <row r="11128" x14ac:dyDescent="0.2"/>
    <row r="11129" x14ac:dyDescent="0.2"/>
    <row r="11130" x14ac:dyDescent="0.2"/>
    <row r="11131" x14ac:dyDescent="0.2"/>
    <row r="11132" x14ac:dyDescent="0.2"/>
    <row r="11133" x14ac:dyDescent="0.2"/>
    <row r="11134" x14ac:dyDescent="0.2"/>
    <row r="11135" x14ac:dyDescent="0.2"/>
    <row r="11136" x14ac:dyDescent="0.2"/>
    <row r="11137" x14ac:dyDescent="0.2"/>
    <row r="11138" x14ac:dyDescent="0.2"/>
    <row r="11139" x14ac:dyDescent="0.2"/>
    <row r="11140" x14ac:dyDescent="0.2"/>
    <row r="11141" x14ac:dyDescent="0.2"/>
    <row r="11142" x14ac:dyDescent="0.2"/>
    <row r="11143" x14ac:dyDescent="0.2"/>
    <row r="11144" x14ac:dyDescent="0.2"/>
    <row r="11145" x14ac:dyDescent="0.2"/>
    <row r="11146" x14ac:dyDescent="0.2"/>
    <row r="11147" x14ac:dyDescent="0.2"/>
    <row r="11148" x14ac:dyDescent="0.2"/>
    <row r="11149" x14ac:dyDescent="0.2"/>
    <row r="11150" x14ac:dyDescent="0.2"/>
    <row r="11151" x14ac:dyDescent="0.2"/>
    <row r="11152" x14ac:dyDescent="0.2"/>
    <row r="11153" x14ac:dyDescent="0.2"/>
    <row r="11154" x14ac:dyDescent="0.2"/>
    <row r="11155" x14ac:dyDescent="0.2"/>
    <row r="11156" x14ac:dyDescent="0.2"/>
    <row r="11157" x14ac:dyDescent="0.2"/>
    <row r="11158" x14ac:dyDescent="0.2"/>
    <row r="11159" x14ac:dyDescent="0.2"/>
    <row r="11160" x14ac:dyDescent="0.2"/>
    <row r="11161" x14ac:dyDescent="0.2"/>
    <row r="11162" x14ac:dyDescent="0.2"/>
    <row r="11163" x14ac:dyDescent="0.2"/>
    <row r="11164" x14ac:dyDescent="0.2"/>
    <row r="11165" x14ac:dyDescent="0.2"/>
    <row r="11166" x14ac:dyDescent="0.2"/>
    <row r="11167" x14ac:dyDescent="0.2"/>
    <row r="11168" x14ac:dyDescent="0.2"/>
    <row r="11169" x14ac:dyDescent="0.2"/>
    <row r="11170" x14ac:dyDescent="0.2"/>
    <row r="11171" x14ac:dyDescent="0.2"/>
    <row r="11172" x14ac:dyDescent="0.2"/>
    <row r="11173" x14ac:dyDescent="0.2"/>
    <row r="11174" x14ac:dyDescent="0.2"/>
    <row r="11175" x14ac:dyDescent="0.2"/>
    <row r="11176" x14ac:dyDescent="0.2"/>
    <row r="11177" x14ac:dyDescent="0.2"/>
    <row r="11178" x14ac:dyDescent="0.2"/>
    <row r="11179" x14ac:dyDescent="0.2"/>
    <row r="11180" x14ac:dyDescent="0.2"/>
    <row r="11181" x14ac:dyDescent="0.2"/>
    <row r="11182" x14ac:dyDescent="0.2"/>
    <row r="11183" x14ac:dyDescent="0.2"/>
    <row r="11184" x14ac:dyDescent="0.2"/>
    <row r="11185" x14ac:dyDescent="0.2"/>
    <row r="11186" x14ac:dyDescent="0.2"/>
    <row r="11187" x14ac:dyDescent="0.2"/>
    <row r="11188" x14ac:dyDescent="0.2"/>
    <row r="11189" x14ac:dyDescent="0.2"/>
    <row r="11190" x14ac:dyDescent="0.2"/>
    <row r="11191" x14ac:dyDescent="0.2"/>
    <row r="11192" x14ac:dyDescent="0.2"/>
    <row r="11193" x14ac:dyDescent="0.2"/>
    <row r="11194" x14ac:dyDescent="0.2"/>
    <row r="11195" x14ac:dyDescent="0.2"/>
    <row r="11196" x14ac:dyDescent="0.2"/>
    <row r="11197" x14ac:dyDescent="0.2"/>
    <row r="11198" x14ac:dyDescent="0.2"/>
    <row r="11199" x14ac:dyDescent="0.2"/>
    <row r="11200" x14ac:dyDescent="0.2"/>
    <row r="11201" x14ac:dyDescent="0.2"/>
    <row r="11202" x14ac:dyDescent="0.2"/>
    <row r="11203" x14ac:dyDescent="0.2"/>
    <row r="11204" x14ac:dyDescent="0.2"/>
    <row r="11205" x14ac:dyDescent="0.2"/>
    <row r="11206" x14ac:dyDescent="0.2"/>
    <row r="11207" x14ac:dyDescent="0.2"/>
    <row r="11208" x14ac:dyDescent="0.2"/>
    <row r="11209" x14ac:dyDescent="0.2"/>
    <row r="11210" x14ac:dyDescent="0.2"/>
    <row r="11211" x14ac:dyDescent="0.2"/>
    <row r="11212" x14ac:dyDescent="0.2"/>
    <row r="11213" x14ac:dyDescent="0.2"/>
    <row r="11214" x14ac:dyDescent="0.2"/>
    <row r="11215" x14ac:dyDescent="0.2"/>
    <row r="11216" x14ac:dyDescent="0.2"/>
    <row r="11217" x14ac:dyDescent="0.2"/>
    <row r="11218" x14ac:dyDescent="0.2"/>
    <row r="11219" x14ac:dyDescent="0.2"/>
    <row r="11220" x14ac:dyDescent="0.2"/>
    <row r="11221" x14ac:dyDescent="0.2"/>
    <row r="11222" x14ac:dyDescent="0.2"/>
    <row r="11223" x14ac:dyDescent="0.2"/>
    <row r="11224" x14ac:dyDescent="0.2"/>
    <row r="11225" x14ac:dyDescent="0.2"/>
    <row r="11226" x14ac:dyDescent="0.2"/>
    <row r="11227" x14ac:dyDescent="0.2"/>
    <row r="11228" x14ac:dyDescent="0.2"/>
    <row r="11229" x14ac:dyDescent="0.2"/>
    <row r="11230" x14ac:dyDescent="0.2"/>
    <row r="11231" x14ac:dyDescent="0.2"/>
    <row r="11232" x14ac:dyDescent="0.2"/>
    <row r="11233" x14ac:dyDescent="0.2"/>
    <row r="11234" x14ac:dyDescent="0.2"/>
    <row r="11235" x14ac:dyDescent="0.2"/>
    <row r="11236" x14ac:dyDescent="0.2"/>
    <row r="11237" x14ac:dyDescent="0.2"/>
    <row r="11238" x14ac:dyDescent="0.2"/>
    <row r="11239" x14ac:dyDescent="0.2"/>
    <row r="11240" x14ac:dyDescent="0.2"/>
    <row r="11241" x14ac:dyDescent="0.2"/>
    <row r="11242" x14ac:dyDescent="0.2"/>
    <row r="11243" x14ac:dyDescent="0.2"/>
    <row r="11244" x14ac:dyDescent="0.2"/>
    <row r="11245" x14ac:dyDescent="0.2"/>
    <row r="11246" x14ac:dyDescent="0.2"/>
    <row r="11247" x14ac:dyDescent="0.2"/>
    <row r="11248" x14ac:dyDescent="0.2"/>
    <row r="11249" x14ac:dyDescent="0.2"/>
    <row r="11250" x14ac:dyDescent="0.2"/>
    <row r="11251" x14ac:dyDescent="0.2"/>
    <row r="11252" x14ac:dyDescent="0.2"/>
    <row r="11253" x14ac:dyDescent="0.2"/>
    <row r="11254" x14ac:dyDescent="0.2"/>
    <row r="11255" x14ac:dyDescent="0.2"/>
    <row r="11256" x14ac:dyDescent="0.2"/>
    <row r="11257" x14ac:dyDescent="0.2"/>
    <row r="11258" x14ac:dyDescent="0.2"/>
    <row r="11259" x14ac:dyDescent="0.2"/>
    <row r="11260" x14ac:dyDescent="0.2"/>
    <row r="11261" x14ac:dyDescent="0.2"/>
    <row r="11262" x14ac:dyDescent="0.2"/>
    <row r="11263" x14ac:dyDescent="0.2"/>
    <row r="11264" x14ac:dyDescent="0.2"/>
    <row r="11265" x14ac:dyDescent="0.2"/>
    <row r="11266" x14ac:dyDescent="0.2"/>
    <row r="11267" x14ac:dyDescent="0.2"/>
    <row r="11268" x14ac:dyDescent="0.2"/>
    <row r="11269" x14ac:dyDescent="0.2"/>
    <row r="11270" x14ac:dyDescent="0.2"/>
    <row r="11271" x14ac:dyDescent="0.2"/>
    <row r="11272" x14ac:dyDescent="0.2"/>
    <row r="11273" x14ac:dyDescent="0.2"/>
    <row r="11274" x14ac:dyDescent="0.2"/>
    <row r="11275" x14ac:dyDescent="0.2"/>
    <row r="11276" x14ac:dyDescent="0.2"/>
    <row r="11277" x14ac:dyDescent="0.2"/>
    <row r="11278" x14ac:dyDescent="0.2"/>
    <row r="11279" x14ac:dyDescent="0.2"/>
    <row r="11280" x14ac:dyDescent="0.2"/>
    <row r="11281" x14ac:dyDescent="0.2"/>
    <row r="11282" x14ac:dyDescent="0.2"/>
    <row r="11283" x14ac:dyDescent="0.2"/>
    <row r="11284" x14ac:dyDescent="0.2"/>
    <row r="11285" x14ac:dyDescent="0.2"/>
    <row r="11286" x14ac:dyDescent="0.2"/>
    <row r="11287" x14ac:dyDescent="0.2"/>
    <row r="11288" x14ac:dyDescent="0.2"/>
    <row r="11289" x14ac:dyDescent="0.2"/>
    <row r="11290" x14ac:dyDescent="0.2"/>
    <row r="11291" x14ac:dyDescent="0.2"/>
    <row r="11292" x14ac:dyDescent="0.2"/>
    <row r="11293" x14ac:dyDescent="0.2"/>
    <row r="11294" x14ac:dyDescent="0.2"/>
    <row r="11295" x14ac:dyDescent="0.2"/>
    <row r="11296" x14ac:dyDescent="0.2"/>
    <row r="11297" x14ac:dyDescent="0.2"/>
    <row r="11298" x14ac:dyDescent="0.2"/>
    <row r="11299" x14ac:dyDescent="0.2"/>
    <row r="11300" x14ac:dyDescent="0.2"/>
    <row r="11301" x14ac:dyDescent="0.2"/>
    <row r="11302" x14ac:dyDescent="0.2"/>
    <row r="11303" x14ac:dyDescent="0.2"/>
    <row r="11304" x14ac:dyDescent="0.2"/>
    <row r="11305" x14ac:dyDescent="0.2"/>
    <row r="11306" x14ac:dyDescent="0.2"/>
    <row r="11307" x14ac:dyDescent="0.2"/>
    <row r="11308" x14ac:dyDescent="0.2"/>
    <row r="11309" x14ac:dyDescent="0.2"/>
    <row r="11310" x14ac:dyDescent="0.2"/>
    <row r="11311" x14ac:dyDescent="0.2"/>
    <row r="11312" x14ac:dyDescent="0.2"/>
    <row r="11313" x14ac:dyDescent="0.2"/>
    <row r="11314" x14ac:dyDescent="0.2"/>
    <row r="11315" x14ac:dyDescent="0.2"/>
    <row r="11316" x14ac:dyDescent="0.2"/>
    <row r="11317" x14ac:dyDescent="0.2"/>
    <row r="11318" x14ac:dyDescent="0.2"/>
    <row r="11319" x14ac:dyDescent="0.2"/>
    <row r="11320" x14ac:dyDescent="0.2"/>
    <row r="11321" x14ac:dyDescent="0.2"/>
    <row r="11322" x14ac:dyDescent="0.2"/>
    <row r="11323" x14ac:dyDescent="0.2"/>
    <row r="11324" x14ac:dyDescent="0.2"/>
    <row r="11325" x14ac:dyDescent="0.2"/>
    <row r="11326" x14ac:dyDescent="0.2"/>
    <row r="11327" x14ac:dyDescent="0.2"/>
    <row r="11328" x14ac:dyDescent="0.2"/>
    <row r="11329" x14ac:dyDescent="0.2"/>
    <row r="11330" x14ac:dyDescent="0.2"/>
    <row r="11331" x14ac:dyDescent="0.2"/>
    <row r="11332" x14ac:dyDescent="0.2"/>
    <row r="11333" x14ac:dyDescent="0.2"/>
    <row r="11334" x14ac:dyDescent="0.2"/>
    <row r="11335" x14ac:dyDescent="0.2"/>
    <row r="11336" x14ac:dyDescent="0.2"/>
    <row r="11337" x14ac:dyDescent="0.2"/>
    <row r="11338" x14ac:dyDescent="0.2"/>
    <row r="11339" x14ac:dyDescent="0.2"/>
    <row r="11340" x14ac:dyDescent="0.2"/>
    <row r="11341" x14ac:dyDescent="0.2"/>
    <row r="11342" x14ac:dyDescent="0.2"/>
    <row r="11343" x14ac:dyDescent="0.2"/>
    <row r="11344" x14ac:dyDescent="0.2"/>
    <row r="11345" x14ac:dyDescent="0.2"/>
    <row r="11346" x14ac:dyDescent="0.2"/>
    <row r="11347" x14ac:dyDescent="0.2"/>
    <row r="11348" x14ac:dyDescent="0.2"/>
    <row r="11349" x14ac:dyDescent="0.2"/>
    <row r="11350" x14ac:dyDescent="0.2"/>
    <row r="11351" x14ac:dyDescent="0.2"/>
    <row r="11352" x14ac:dyDescent="0.2"/>
    <row r="11353" x14ac:dyDescent="0.2"/>
    <row r="11354" x14ac:dyDescent="0.2"/>
    <row r="11355" x14ac:dyDescent="0.2"/>
    <row r="11356" x14ac:dyDescent="0.2"/>
    <row r="11357" x14ac:dyDescent="0.2"/>
    <row r="11358" x14ac:dyDescent="0.2"/>
    <row r="11359" x14ac:dyDescent="0.2"/>
    <row r="11360" x14ac:dyDescent="0.2"/>
    <row r="11361" x14ac:dyDescent="0.2"/>
    <row r="11362" x14ac:dyDescent="0.2"/>
    <row r="11363" x14ac:dyDescent="0.2"/>
    <row r="11364" x14ac:dyDescent="0.2"/>
    <row r="11365" x14ac:dyDescent="0.2"/>
    <row r="11366" x14ac:dyDescent="0.2"/>
    <row r="11367" x14ac:dyDescent="0.2"/>
    <row r="11368" x14ac:dyDescent="0.2"/>
    <row r="11369" x14ac:dyDescent="0.2"/>
    <row r="11370" x14ac:dyDescent="0.2"/>
    <row r="11371" x14ac:dyDescent="0.2"/>
    <row r="11372" x14ac:dyDescent="0.2"/>
    <row r="11373" x14ac:dyDescent="0.2"/>
    <row r="11374" x14ac:dyDescent="0.2"/>
    <row r="11375" x14ac:dyDescent="0.2"/>
    <row r="11376" x14ac:dyDescent="0.2"/>
    <row r="11377" x14ac:dyDescent="0.2"/>
    <row r="11378" x14ac:dyDescent="0.2"/>
    <row r="11379" x14ac:dyDescent="0.2"/>
    <row r="11380" x14ac:dyDescent="0.2"/>
    <row r="11381" x14ac:dyDescent="0.2"/>
    <row r="11382" x14ac:dyDescent="0.2"/>
    <row r="11383" x14ac:dyDescent="0.2"/>
    <row r="11384" x14ac:dyDescent="0.2"/>
    <row r="11385" x14ac:dyDescent="0.2"/>
    <row r="11386" x14ac:dyDescent="0.2"/>
    <row r="11387" x14ac:dyDescent="0.2"/>
    <row r="11388" x14ac:dyDescent="0.2"/>
    <row r="11389" x14ac:dyDescent="0.2"/>
    <row r="11390" x14ac:dyDescent="0.2"/>
    <row r="11391" x14ac:dyDescent="0.2"/>
    <row r="11392" x14ac:dyDescent="0.2"/>
    <row r="11393" x14ac:dyDescent="0.2"/>
    <row r="11394" x14ac:dyDescent="0.2"/>
    <row r="11395" x14ac:dyDescent="0.2"/>
    <row r="11396" x14ac:dyDescent="0.2"/>
    <row r="11397" x14ac:dyDescent="0.2"/>
    <row r="11398" x14ac:dyDescent="0.2"/>
    <row r="11399" x14ac:dyDescent="0.2"/>
    <row r="11400" x14ac:dyDescent="0.2"/>
    <row r="11401" x14ac:dyDescent="0.2"/>
    <row r="11402" x14ac:dyDescent="0.2"/>
    <row r="11403" x14ac:dyDescent="0.2"/>
    <row r="11404" x14ac:dyDescent="0.2"/>
    <row r="11405" x14ac:dyDescent="0.2"/>
    <row r="11406" x14ac:dyDescent="0.2"/>
    <row r="11407" x14ac:dyDescent="0.2"/>
    <row r="11408" x14ac:dyDescent="0.2"/>
    <row r="11409" x14ac:dyDescent="0.2"/>
    <row r="11410" x14ac:dyDescent="0.2"/>
    <row r="11411" x14ac:dyDescent="0.2"/>
    <row r="11412" x14ac:dyDescent="0.2"/>
    <row r="11413" x14ac:dyDescent="0.2"/>
    <row r="11414" x14ac:dyDescent="0.2"/>
    <row r="11415" x14ac:dyDescent="0.2"/>
    <row r="11416" x14ac:dyDescent="0.2"/>
    <row r="11417" x14ac:dyDescent="0.2"/>
    <row r="11418" x14ac:dyDescent="0.2"/>
    <row r="11419" x14ac:dyDescent="0.2"/>
    <row r="11420" x14ac:dyDescent="0.2"/>
    <row r="11421" x14ac:dyDescent="0.2"/>
    <row r="11422" x14ac:dyDescent="0.2"/>
    <row r="11423" x14ac:dyDescent="0.2"/>
    <row r="11424" x14ac:dyDescent="0.2"/>
    <row r="11425" x14ac:dyDescent="0.2"/>
    <row r="11426" x14ac:dyDescent="0.2"/>
    <row r="11427" x14ac:dyDescent="0.2"/>
    <row r="11428" x14ac:dyDescent="0.2"/>
    <row r="11429" x14ac:dyDescent="0.2"/>
    <row r="11430" x14ac:dyDescent="0.2"/>
    <row r="11431" x14ac:dyDescent="0.2"/>
    <row r="11432" x14ac:dyDescent="0.2"/>
    <row r="11433" x14ac:dyDescent="0.2"/>
    <row r="11434" x14ac:dyDescent="0.2"/>
    <row r="11435" x14ac:dyDescent="0.2"/>
    <row r="11436" x14ac:dyDescent="0.2"/>
    <row r="11437" x14ac:dyDescent="0.2"/>
    <row r="11438" x14ac:dyDescent="0.2"/>
    <row r="11439" x14ac:dyDescent="0.2"/>
    <row r="11440" x14ac:dyDescent="0.2"/>
    <row r="11441" x14ac:dyDescent="0.2"/>
    <row r="11442" x14ac:dyDescent="0.2"/>
    <row r="11443" x14ac:dyDescent="0.2"/>
    <row r="11444" x14ac:dyDescent="0.2"/>
    <row r="11445" x14ac:dyDescent="0.2"/>
    <row r="11446" x14ac:dyDescent="0.2"/>
    <row r="11447" x14ac:dyDescent="0.2"/>
    <row r="11448" x14ac:dyDescent="0.2"/>
    <row r="11449" x14ac:dyDescent="0.2"/>
    <row r="11450" x14ac:dyDescent="0.2"/>
    <row r="11451" x14ac:dyDescent="0.2"/>
    <row r="11452" x14ac:dyDescent="0.2"/>
    <row r="11453" x14ac:dyDescent="0.2"/>
    <row r="11454" x14ac:dyDescent="0.2"/>
    <row r="11455" x14ac:dyDescent="0.2"/>
    <row r="11456" x14ac:dyDescent="0.2"/>
    <row r="11457" x14ac:dyDescent="0.2"/>
    <row r="11458" x14ac:dyDescent="0.2"/>
    <row r="11459" x14ac:dyDescent="0.2"/>
    <row r="11460" x14ac:dyDescent="0.2"/>
    <row r="11461" x14ac:dyDescent="0.2"/>
    <row r="11462" x14ac:dyDescent="0.2"/>
    <row r="11463" x14ac:dyDescent="0.2"/>
    <row r="11464" x14ac:dyDescent="0.2"/>
    <row r="11465" x14ac:dyDescent="0.2"/>
    <row r="11466" x14ac:dyDescent="0.2"/>
    <row r="11467" x14ac:dyDescent="0.2"/>
    <row r="11468" x14ac:dyDescent="0.2"/>
    <row r="11469" x14ac:dyDescent="0.2"/>
    <row r="11470" x14ac:dyDescent="0.2"/>
    <row r="11471" x14ac:dyDescent="0.2"/>
    <row r="11472" x14ac:dyDescent="0.2"/>
    <row r="11473" x14ac:dyDescent="0.2"/>
    <row r="11474" x14ac:dyDescent="0.2"/>
    <row r="11475" x14ac:dyDescent="0.2"/>
    <row r="11476" x14ac:dyDescent="0.2"/>
    <row r="11477" x14ac:dyDescent="0.2"/>
    <row r="11478" x14ac:dyDescent="0.2"/>
    <row r="11479" x14ac:dyDescent="0.2"/>
    <row r="11480" x14ac:dyDescent="0.2"/>
    <row r="11481" x14ac:dyDescent="0.2"/>
    <row r="11482" x14ac:dyDescent="0.2"/>
    <row r="11483" x14ac:dyDescent="0.2"/>
    <row r="11484" x14ac:dyDescent="0.2"/>
    <row r="11485" x14ac:dyDescent="0.2"/>
    <row r="11486" x14ac:dyDescent="0.2"/>
    <row r="11487" x14ac:dyDescent="0.2"/>
    <row r="11488" x14ac:dyDescent="0.2"/>
    <row r="11489" x14ac:dyDescent="0.2"/>
    <row r="11490" x14ac:dyDescent="0.2"/>
    <row r="11491" x14ac:dyDescent="0.2"/>
    <row r="11492" x14ac:dyDescent="0.2"/>
    <row r="11493" x14ac:dyDescent="0.2"/>
    <row r="11494" x14ac:dyDescent="0.2"/>
    <row r="11495" x14ac:dyDescent="0.2"/>
    <row r="11496" x14ac:dyDescent="0.2"/>
    <row r="11497" x14ac:dyDescent="0.2"/>
    <row r="11498" x14ac:dyDescent="0.2"/>
    <row r="11499" x14ac:dyDescent="0.2"/>
    <row r="11500" x14ac:dyDescent="0.2"/>
    <row r="11501" x14ac:dyDescent="0.2"/>
    <row r="11502" x14ac:dyDescent="0.2"/>
    <row r="11503" x14ac:dyDescent="0.2"/>
    <row r="11504" x14ac:dyDescent="0.2"/>
    <row r="11505" x14ac:dyDescent="0.2"/>
    <row r="11506" x14ac:dyDescent="0.2"/>
    <row r="11507" x14ac:dyDescent="0.2"/>
    <row r="11508" x14ac:dyDescent="0.2"/>
    <row r="11509" x14ac:dyDescent="0.2"/>
    <row r="11510" x14ac:dyDescent="0.2"/>
    <row r="11511" x14ac:dyDescent="0.2"/>
    <row r="11512" x14ac:dyDescent="0.2"/>
    <row r="11513" x14ac:dyDescent="0.2"/>
    <row r="11514" x14ac:dyDescent="0.2"/>
    <row r="11515" x14ac:dyDescent="0.2"/>
    <row r="11516" x14ac:dyDescent="0.2"/>
    <row r="11517" x14ac:dyDescent="0.2"/>
    <row r="11518" x14ac:dyDescent="0.2"/>
    <row r="11519" x14ac:dyDescent="0.2"/>
    <row r="11520" x14ac:dyDescent="0.2"/>
    <row r="11521" x14ac:dyDescent="0.2"/>
    <row r="11522" x14ac:dyDescent="0.2"/>
    <row r="11523" x14ac:dyDescent="0.2"/>
    <row r="11524" x14ac:dyDescent="0.2"/>
    <row r="11525" x14ac:dyDescent="0.2"/>
    <row r="11526" x14ac:dyDescent="0.2"/>
    <row r="11527" x14ac:dyDescent="0.2"/>
    <row r="11528" x14ac:dyDescent="0.2"/>
    <row r="11529" x14ac:dyDescent="0.2"/>
    <row r="11530" x14ac:dyDescent="0.2"/>
    <row r="11531" x14ac:dyDescent="0.2"/>
    <row r="11532" x14ac:dyDescent="0.2"/>
    <row r="11533" x14ac:dyDescent="0.2"/>
    <row r="11534" x14ac:dyDescent="0.2"/>
    <row r="11535" x14ac:dyDescent="0.2"/>
    <row r="11536" x14ac:dyDescent="0.2"/>
    <row r="11537" x14ac:dyDescent="0.2"/>
    <row r="11538" x14ac:dyDescent="0.2"/>
    <row r="11539" x14ac:dyDescent="0.2"/>
    <row r="11540" x14ac:dyDescent="0.2"/>
    <row r="11541" x14ac:dyDescent="0.2"/>
    <row r="11542" x14ac:dyDescent="0.2"/>
    <row r="11543" x14ac:dyDescent="0.2"/>
    <row r="11544" x14ac:dyDescent="0.2"/>
    <row r="11545" x14ac:dyDescent="0.2"/>
    <row r="11546" x14ac:dyDescent="0.2"/>
    <row r="11547" x14ac:dyDescent="0.2"/>
    <row r="11548" x14ac:dyDescent="0.2"/>
    <row r="11549" x14ac:dyDescent="0.2"/>
    <row r="11550" x14ac:dyDescent="0.2"/>
    <row r="11551" x14ac:dyDescent="0.2"/>
    <row r="11552" x14ac:dyDescent="0.2"/>
    <row r="11553" x14ac:dyDescent="0.2"/>
    <row r="11554" x14ac:dyDescent="0.2"/>
    <row r="11555" x14ac:dyDescent="0.2"/>
    <row r="11556" x14ac:dyDescent="0.2"/>
    <row r="11557" x14ac:dyDescent="0.2"/>
    <row r="11558" x14ac:dyDescent="0.2"/>
    <row r="11559" x14ac:dyDescent="0.2"/>
    <row r="11560" x14ac:dyDescent="0.2"/>
    <row r="11561" x14ac:dyDescent="0.2"/>
    <row r="11562" x14ac:dyDescent="0.2"/>
    <row r="11563" x14ac:dyDescent="0.2"/>
    <row r="11564" x14ac:dyDescent="0.2"/>
    <row r="11565" x14ac:dyDescent="0.2"/>
    <row r="11566" x14ac:dyDescent="0.2"/>
    <row r="11567" x14ac:dyDescent="0.2"/>
    <row r="11568" x14ac:dyDescent="0.2"/>
    <row r="11569" x14ac:dyDescent="0.2"/>
    <row r="11570" x14ac:dyDescent="0.2"/>
    <row r="11571" x14ac:dyDescent="0.2"/>
    <row r="11572" x14ac:dyDescent="0.2"/>
    <row r="11573" x14ac:dyDescent="0.2"/>
    <row r="11574" x14ac:dyDescent="0.2"/>
    <row r="11575" x14ac:dyDescent="0.2"/>
    <row r="11576" x14ac:dyDescent="0.2"/>
    <row r="11577" x14ac:dyDescent="0.2"/>
    <row r="11578" x14ac:dyDescent="0.2"/>
    <row r="11579" x14ac:dyDescent="0.2"/>
    <row r="11580" x14ac:dyDescent="0.2"/>
    <row r="11581" x14ac:dyDescent="0.2"/>
    <row r="11582" x14ac:dyDescent="0.2"/>
    <row r="11583" x14ac:dyDescent="0.2"/>
    <row r="11584" x14ac:dyDescent="0.2"/>
    <row r="11585" x14ac:dyDescent="0.2"/>
    <row r="11586" x14ac:dyDescent="0.2"/>
    <row r="11587" x14ac:dyDescent="0.2"/>
    <row r="11588" x14ac:dyDescent="0.2"/>
    <row r="11589" x14ac:dyDescent="0.2"/>
    <row r="11590" x14ac:dyDescent="0.2"/>
    <row r="11591" x14ac:dyDescent="0.2"/>
    <row r="11592" x14ac:dyDescent="0.2"/>
    <row r="11593" x14ac:dyDescent="0.2"/>
    <row r="11594" x14ac:dyDescent="0.2"/>
    <row r="11595" x14ac:dyDescent="0.2"/>
    <row r="11596" x14ac:dyDescent="0.2"/>
    <row r="11597" x14ac:dyDescent="0.2"/>
    <row r="11598" x14ac:dyDescent="0.2"/>
    <row r="11599" x14ac:dyDescent="0.2"/>
    <row r="11600" x14ac:dyDescent="0.2"/>
    <row r="11601" x14ac:dyDescent="0.2"/>
    <row r="11602" x14ac:dyDescent="0.2"/>
    <row r="11603" x14ac:dyDescent="0.2"/>
    <row r="11604" x14ac:dyDescent="0.2"/>
    <row r="11605" x14ac:dyDescent="0.2"/>
    <row r="11606" x14ac:dyDescent="0.2"/>
    <row r="11607" x14ac:dyDescent="0.2"/>
    <row r="11608" x14ac:dyDescent="0.2"/>
    <row r="11609" x14ac:dyDescent="0.2"/>
    <row r="11610" x14ac:dyDescent="0.2"/>
    <row r="11611" x14ac:dyDescent="0.2"/>
    <row r="11612" x14ac:dyDescent="0.2"/>
    <row r="11613" x14ac:dyDescent="0.2"/>
    <row r="11614" x14ac:dyDescent="0.2"/>
    <row r="11615" x14ac:dyDescent="0.2"/>
    <row r="11616" x14ac:dyDescent="0.2"/>
    <row r="11617" x14ac:dyDescent="0.2"/>
    <row r="11618" x14ac:dyDescent="0.2"/>
    <row r="11619" x14ac:dyDescent="0.2"/>
    <row r="11620" x14ac:dyDescent="0.2"/>
    <row r="11621" x14ac:dyDescent="0.2"/>
    <row r="11622" x14ac:dyDescent="0.2"/>
    <row r="11623" x14ac:dyDescent="0.2"/>
    <row r="11624" x14ac:dyDescent="0.2"/>
    <row r="11625" x14ac:dyDescent="0.2"/>
    <row r="11626" x14ac:dyDescent="0.2"/>
    <row r="11627" x14ac:dyDescent="0.2"/>
    <row r="11628" x14ac:dyDescent="0.2"/>
    <row r="11629" x14ac:dyDescent="0.2"/>
    <row r="11630" x14ac:dyDescent="0.2"/>
    <row r="11631" x14ac:dyDescent="0.2"/>
    <row r="11632" x14ac:dyDescent="0.2"/>
    <row r="11633" x14ac:dyDescent="0.2"/>
    <row r="11634" x14ac:dyDescent="0.2"/>
    <row r="11635" x14ac:dyDescent="0.2"/>
    <row r="11636" x14ac:dyDescent="0.2"/>
    <row r="11637" x14ac:dyDescent="0.2"/>
    <row r="11638" x14ac:dyDescent="0.2"/>
    <row r="11639" x14ac:dyDescent="0.2"/>
    <row r="11640" x14ac:dyDescent="0.2"/>
    <row r="11641" x14ac:dyDescent="0.2"/>
    <row r="11642" x14ac:dyDescent="0.2"/>
    <row r="11643" x14ac:dyDescent="0.2"/>
    <row r="11644" x14ac:dyDescent="0.2"/>
    <row r="11645" x14ac:dyDescent="0.2"/>
    <row r="11646" x14ac:dyDescent="0.2"/>
    <row r="11647" x14ac:dyDescent="0.2"/>
    <row r="11648" x14ac:dyDescent="0.2"/>
    <row r="11649" x14ac:dyDescent="0.2"/>
    <row r="11650" x14ac:dyDescent="0.2"/>
    <row r="11651" x14ac:dyDescent="0.2"/>
    <row r="11652" x14ac:dyDescent="0.2"/>
    <row r="11653" x14ac:dyDescent="0.2"/>
    <row r="11654" x14ac:dyDescent="0.2"/>
    <row r="11655" x14ac:dyDescent="0.2"/>
    <row r="11656" x14ac:dyDescent="0.2"/>
    <row r="11657" x14ac:dyDescent="0.2"/>
    <row r="11658" x14ac:dyDescent="0.2"/>
    <row r="11659" x14ac:dyDescent="0.2"/>
    <row r="11660" x14ac:dyDescent="0.2"/>
    <row r="11661" x14ac:dyDescent="0.2"/>
    <row r="11662" x14ac:dyDescent="0.2"/>
    <row r="11663" x14ac:dyDescent="0.2"/>
    <row r="11664" x14ac:dyDescent="0.2"/>
    <row r="11665" x14ac:dyDescent="0.2"/>
    <row r="11666" x14ac:dyDescent="0.2"/>
    <row r="11667" x14ac:dyDescent="0.2"/>
    <row r="11668" x14ac:dyDescent="0.2"/>
    <row r="11669" x14ac:dyDescent="0.2"/>
    <row r="11670" x14ac:dyDescent="0.2"/>
    <row r="11671" x14ac:dyDescent="0.2"/>
    <row r="11672" x14ac:dyDescent="0.2"/>
    <row r="11673" x14ac:dyDescent="0.2"/>
    <row r="11674" x14ac:dyDescent="0.2"/>
    <row r="11675" x14ac:dyDescent="0.2"/>
    <row r="11676" x14ac:dyDescent="0.2"/>
    <row r="11677" x14ac:dyDescent="0.2"/>
    <row r="11678" x14ac:dyDescent="0.2"/>
    <row r="11679" x14ac:dyDescent="0.2"/>
    <row r="11680" x14ac:dyDescent="0.2"/>
    <row r="11681" x14ac:dyDescent="0.2"/>
    <row r="11682" x14ac:dyDescent="0.2"/>
    <row r="11683" x14ac:dyDescent="0.2"/>
    <row r="11684" x14ac:dyDescent="0.2"/>
    <row r="11685" x14ac:dyDescent="0.2"/>
    <row r="11686" x14ac:dyDescent="0.2"/>
    <row r="11687" x14ac:dyDescent="0.2"/>
    <row r="11688" x14ac:dyDescent="0.2"/>
    <row r="11689" x14ac:dyDescent="0.2"/>
    <row r="11690" x14ac:dyDescent="0.2"/>
    <row r="11691" x14ac:dyDescent="0.2"/>
    <row r="11692" x14ac:dyDescent="0.2"/>
    <row r="11693" x14ac:dyDescent="0.2"/>
    <row r="11694" x14ac:dyDescent="0.2"/>
    <row r="11695" x14ac:dyDescent="0.2"/>
    <row r="11696" x14ac:dyDescent="0.2"/>
    <row r="11697" x14ac:dyDescent="0.2"/>
    <row r="11698" x14ac:dyDescent="0.2"/>
    <row r="11699" x14ac:dyDescent="0.2"/>
    <row r="11700" x14ac:dyDescent="0.2"/>
    <row r="11701" x14ac:dyDescent="0.2"/>
    <row r="11702" x14ac:dyDescent="0.2"/>
    <row r="11703" x14ac:dyDescent="0.2"/>
    <row r="11704" x14ac:dyDescent="0.2"/>
    <row r="11705" x14ac:dyDescent="0.2"/>
    <row r="11706" x14ac:dyDescent="0.2"/>
    <row r="11707" x14ac:dyDescent="0.2"/>
    <row r="11708" x14ac:dyDescent="0.2"/>
    <row r="11709" x14ac:dyDescent="0.2"/>
    <row r="11710" x14ac:dyDescent="0.2"/>
    <row r="11711" x14ac:dyDescent="0.2"/>
    <row r="11712" x14ac:dyDescent="0.2"/>
    <row r="11713" x14ac:dyDescent="0.2"/>
    <row r="11714" x14ac:dyDescent="0.2"/>
    <row r="11715" x14ac:dyDescent="0.2"/>
    <row r="11716" x14ac:dyDescent="0.2"/>
    <row r="11717" x14ac:dyDescent="0.2"/>
    <row r="11718" x14ac:dyDescent="0.2"/>
    <row r="11719" x14ac:dyDescent="0.2"/>
    <row r="11720" x14ac:dyDescent="0.2"/>
    <row r="11721" x14ac:dyDescent="0.2"/>
    <row r="11722" x14ac:dyDescent="0.2"/>
    <row r="11723" x14ac:dyDescent="0.2"/>
    <row r="11724" x14ac:dyDescent="0.2"/>
    <row r="11725" x14ac:dyDescent="0.2"/>
    <row r="11726" x14ac:dyDescent="0.2"/>
    <row r="11727" x14ac:dyDescent="0.2"/>
    <row r="11728" x14ac:dyDescent="0.2"/>
    <row r="11729" x14ac:dyDescent="0.2"/>
    <row r="11730" x14ac:dyDescent="0.2"/>
    <row r="11731" x14ac:dyDescent="0.2"/>
    <row r="11732" x14ac:dyDescent="0.2"/>
    <row r="11733" x14ac:dyDescent="0.2"/>
    <row r="11734" x14ac:dyDescent="0.2"/>
    <row r="11735" x14ac:dyDescent="0.2"/>
    <row r="11736" x14ac:dyDescent="0.2"/>
    <row r="11737" x14ac:dyDescent="0.2"/>
    <row r="11738" x14ac:dyDescent="0.2"/>
    <row r="11739" x14ac:dyDescent="0.2"/>
    <row r="11740" x14ac:dyDescent="0.2"/>
    <row r="11741" x14ac:dyDescent="0.2"/>
    <row r="11742" x14ac:dyDescent="0.2"/>
    <row r="11743" x14ac:dyDescent="0.2"/>
    <row r="11744" x14ac:dyDescent="0.2"/>
    <row r="11745" x14ac:dyDescent="0.2"/>
    <row r="11746" x14ac:dyDescent="0.2"/>
    <row r="11747" x14ac:dyDescent="0.2"/>
    <row r="11748" x14ac:dyDescent="0.2"/>
    <row r="11749" x14ac:dyDescent="0.2"/>
    <row r="11750" x14ac:dyDescent="0.2"/>
    <row r="11751" x14ac:dyDescent="0.2"/>
    <row r="11752" x14ac:dyDescent="0.2"/>
    <row r="11753" x14ac:dyDescent="0.2"/>
    <row r="11754" x14ac:dyDescent="0.2"/>
    <row r="11755" x14ac:dyDescent="0.2"/>
    <row r="11756" x14ac:dyDescent="0.2"/>
    <row r="11757" x14ac:dyDescent="0.2"/>
    <row r="11758" x14ac:dyDescent="0.2"/>
    <row r="11759" x14ac:dyDescent="0.2"/>
    <row r="11760" x14ac:dyDescent="0.2"/>
    <row r="11761" x14ac:dyDescent="0.2"/>
    <row r="11762" x14ac:dyDescent="0.2"/>
    <row r="11763" x14ac:dyDescent="0.2"/>
    <row r="11764" x14ac:dyDescent="0.2"/>
    <row r="11765" x14ac:dyDescent="0.2"/>
    <row r="11766" x14ac:dyDescent="0.2"/>
    <row r="11767" x14ac:dyDescent="0.2"/>
    <row r="11768" x14ac:dyDescent="0.2"/>
    <row r="11769" x14ac:dyDescent="0.2"/>
    <row r="11770" x14ac:dyDescent="0.2"/>
    <row r="11771" x14ac:dyDescent="0.2"/>
    <row r="11772" x14ac:dyDescent="0.2"/>
    <row r="11773" x14ac:dyDescent="0.2"/>
    <row r="11774" x14ac:dyDescent="0.2"/>
    <row r="11775" x14ac:dyDescent="0.2"/>
    <row r="11776" x14ac:dyDescent="0.2"/>
    <row r="11777" x14ac:dyDescent="0.2"/>
    <row r="11778" x14ac:dyDescent="0.2"/>
    <row r="11779" x14ac:dyDescent="0.2"/>
    <row r="11780" x14ac:dyDescent="0.2"/>
    <row r="11781" x14ac:dyDescent="0.2"/>
    <row r="11782" x14ac:dyDescent="0.2"/>
    <row r="11783" x14ac:dyDescent="0.2"/>
    <row r="11784" x14ac:dyDescent="0.2"/>
    <row r="11785" x14ac:dyDescent="0.2"/>
    <row r="11786" x14ac:dyDescent="0.2"/>
    <row r="11787" x14ac:dyDescent="0.2"/>
    <row r="11788" x14ac:dyDescent="0.2"/>
    <row r="11789" x14ac:dyDescent="0.2"/>
    <row r="11790" x14ac:dyDescent="0.2"/>
    <row r="11791" x14ac:dyDescent="0.2"/>
    <row r="11792" x14ac:dyDescent="0.2"/>
    <row r="11793" x14ac:dyDescent="0.2"/>
    <row r="11794" x14ac:dyDescent="0.2"/>
    <row r="11795" x14ac:dyDescent="0.2"/>
    <row r="11796" x14ac:dyDescent="0.2"/>
    <row r="11797" x14ac:dyDescent="0.2"/>
    <row r="11798" x14ac:dyDescent="0.2"/>
    <row r="11799" x14ac:dyDescent="0.2"/>
    <row r="11800" x14ac:dyDescent="0.2"/>
    <row r="11801" x14ac:dyDescent="0.2"/>
    <row r="11802" x14ac:dyDescent="0.2"/>
    <row r="11803" x14ac:dyDescent="0.2"/>
    <row r="11804" x14ac:dyDescent="0.2"/>
    <row r="11805" x14ac:dyDescent="0.2"/>
    <row r="11806" x14ac:dyDescent="0.2"/>
    <row r="11807" x14ac:dyDescent="0.2"/>
    <row r="11808" x14ac:dyDescent="0.2"/>
    <row r="11809" x14ac:dyDescent="0.2"/>
    <row r="11810" x14ac:dyDescent="0.2"/>
    <row r="11811" x14ac:dyDescent="0.2"/>
    <row r="11812" x14ac:dyDescent="0.2"/>
    <row r="11813" x14ac:dyDescent="0.2"/>
    <row r="11814" x14ac:dyDescent="0.2"/>
    <row r="11815" x14ac:dyDescent="0.2"/>
    <row r="11816" x14ac:dyDescent="0.2"/>
    <row r="11817" x14ac:dyDescent="0.2"/>
    <row r="11818" x14ac:dyDescent="0.2"/>
    <row r="11819" x14ac:dyDescent="0.2"/>
    <row r="11820" x14ac:dyDescent="0.2"/>
    <row r="11821" x14ac:dyDescent="0.2"/>
    <row r="11822" x14ac:dyDescent="0.2"/>
    <row r="11823" x14ac:dyDescent="0.2"/>
    <row r="11824" x14ac:dyDescent="0.2"/>
    <row r="11825" x14ac:dyDescent="0.2"/>
    <row r="11826" x14ac:dyDescent="0.2"/>
    <row r="11827" x14ac:dyDescent="0.2"/>
    <row r="11828" x14ac:dyDescent="0.2"/>
    <row r="11829" x14ac:dyDescent="0.2"/>
    <row r="11830" x14ac:dyDescent="0.2"/>
    <row r="11831" x14ac:dyDescent="0.2"/>
    <row r="11832" x14ac:dyDescent="0.2"/>
    <row r="11833" x14ac:dyDescent="0.2"/>
    <row r="11834" x14ac:dyDescent="0.2"/>
    <row r="11835" x14ac:dyDescent="0.2"/>
    <row r="11836" x14ac:dyDescent="0.2"/>
    <row r="11837" x14ac:dyDescent="0.2"/>
    <row r="11838" x14ac:dyDescent="0.2"/>
    <row r="11839" x14ac:dyDescent="0.2"/>
    <row r="11840" x14ac:dyDescent="0.2"/>
    <row r="11841" x14ac:dyDescent="0.2"/>
    <row r="11842" x14ac:dyDescent="0.2"/>
    <row r="11843" x14ac:dyDescent="0.2"/>
    <row r="11844" x14ac:dyDescent="0.2"/>
    <row r="11845" x14ac:dyDescent="0.2"/>
    <row r="11846" x14ac:dyDescent="0.2"/>
    <row r="11847" x14ac:dyDescent="0.2"/>
    <row r="11848" x14ac:dyDescent="0.2"/>
    <row r="11849" x14ac:dyDescent="0.2"/>
    <row r="11850" x14ac:dyDescent="0.2"/>
    <row r="11851" x14ac:dyDescent="0.2"/>
    <row r="11852" x14ac:dyDescent="0.2"/>
    <row r="11853" x14ac:dyDescent="0.2"/>
    <row r="11854" x14ac:dyDescent="0.2"/>
    <row r="11855" x14ac:dyDescent="0.2"/>
    <row r="11856" x14ac:dyDescent="0.2"/>
    <row r="11857" x14ac:dyDescent="0.2"/>
    <row r="11858" x14ac:dyDescent="0.2"/>
    <row r="11859" x14ac:dyDescent="0.2"/>
    <row r="11860" x14ac:dyDescent="0.2"/>
    <row r="11861" x14ac:dyDescent="0.2"/>
    <row r="11862" x14ac:dyDescent="0.2"/>
    <row r="11863" x14ac:dyDescent="0.2"/>
    <row r="11864" x14ac:dyDescent="0.2"/>
    <row r="11865" x14ac:dyDescent="0.2"/>
    <row r="11866" x14ac:dyDescent="0.2"/>
    <row r="11867" x14ac:dyDescent="0.2"/>
    <row r="11868" x14ac:dyDescent="0.2"/>
    <row r="11869" x14ac:dyDescent="0.2"/>
    <row r="11870" x14ac:dyDescent="0.2"/>
    <row r="11871" x14ac:dyDescent="0.2"/>
    <row r="11872" x14ac:dyDescent="0.2"/>
    <row r="11873" x14ac:dyDescent="0.2"/>
    <row r="11874" x14ac:dyDescent="0.2"/>
    <row r="11875" x14ac:dyDescent="0.2"/>
    <row r="11876" x14ac:dyDescent="0.2"/>
    <row r="11877" x14ac:dyDescent="0.2"/>
    <row r="11878" x14ac:dyDescent="0.2"/>
    <row r="11879" x14ac:dyDescent="0.2"/>
    <row r="11880" x14ac:dyDescent="0.2"/>
    <row r="11881" x14ac:dyDescent="0.2"/>
    <row r="11882" x14ac:dyDescent="0.2"/>
    <row r="11883" x14ac:dyDescent="0.2"/>
    <row r="11884" x14ac:dyDescent="0.2"/>
    <row r="11885" x14ac:dyDescent="0.2"/>
    <row r="11886" x14ac:dyDescent="0.2"/>
    <row r="11887" x14ac:dyDescent="0.2"/>
    <row r="11888" x14ac:dyDescent="0.2"/>
    <row r="11889" x14ac:dyDescent="0.2"/>
    <row r="11890" x14ac:dyDescent="0.2"/>
    <row r="11891" x14ac:dyDescent="0.2"/>
    <row r="11892" x14ac:dyDescent="0.2"/>
    <row r="11893" x14ac:dyDescent="0.2"/>
    <row r="11894" x14ac:dyDescent="0.2"/>
    <row r="11895" x14ac:dyDescent="0.2"/>
    <row r="11896" x14ac:dyDescent="0.2"/>
    <row r="11897" x14ac:dyDescent="0.2"/>
    <row r="11898" x14ac:dyDescent="0.2"/>
    <row r="11899" x14ac:dyDescent="0.2"/>
    <row r="11900" x14ac:dyDescent="0.2"/>
    <row r="11901" x14ac:dyDescent="0.2"/>
    <row r="11902" x14ac:dyDescent="0.2"/>
    <row r="11903" x14ac:dyDescent="0.2"/>
    <row r="11904" x14ac:dyDescent="0.2"/>
    <row r="11905" x14ac:dyDescent="0.2"/>
    <row r="11906" x14ac:dyDescent="0.2"/>
    <row r="11907" x14ac:dyDescent="0.2"/>
    <row r="11908" x14ac:dyDescent="0.2"/>
    <row r="11909" x14ac:dyDescent="0.2"/>
    <row r="11910" x14ac:dyDescent="0.2"/>
    <row r="11911" x14ac:dyDescent="0.2"/>
    <row r="11912" x14ac:dyDescent="0.2"/>
    <row r="11913" x14ac:dyDescent="0.2"/>
    <row r="11914" x14ac:dyDescent="0.2"/>
    <row r="11915" x14ac:dyDescent="0.2"/>
    <row r="11916" x14ac:dyDescent="0.2"/>
    <row r="11917" x14ac:dyDescent="0.2"/>
    <row r="11918" x14ac:dyDescent="0.2"/>
    <row r="11919" x14ac:dyDescent="0.2"/>
    <row r="11920" x14ac:dyDescent="0.2"/>
    <row r="11921" x14ac:dyDescent="0.2"/>
    <row r="11922" x14ac:dyDescent="0.2"/>
    <row r="11923" x14ac:dyDescent="0.2"/>
    <row r="11924" x14ac:dyDescent="0.2"/>
    <row r="11925" x14ac:dyDescent="0.2"/>
    <row r="11926" x14ac:dyDescent="0.2"/>
    <row r="11927" x14ac:dyDescent="0.2"/>
    <row r="11928" x14ac:dyDescent="0.2"/>
    <row r="11929" x14ac:dyDescent="0.2"/>
    <row r="11930" x14ac:dyDescent="0.2"/>
    <row r="11931" x14ac:dyDescent="0.2"/>
    <row r="11932" x14ac:dyDescent="0.2"/>
    <row r="11933" x14ac:dyDescent="0.2"/>
    <row r="11934" x14ac:dyDescent="0.2"/>
    <row r="11935" x14ac:dyDescent="0.2"/>
    <row r="11936" x14ac:dyDescent="0.2"/>
    <row r="11937" x14ac:dyDescent="0.2"/>
    <row r="11938" x14ac:dyDescent="0.2"/>
    <row r="11939" x14ac:dyDescent="0.2"/>
    <row r="11940" x14ac:dyDescent="0.2"/>
    <row r="11941" x14ac:dyDescent="0.2"/>
    <row r="11942" x14ac:dyDescent="0.2"/>
    <row r="11943" x14ac:dyDescent="0.2"/>
    <row r="11944" x14ac:dyDescent="0.2"/>
    <row r="11945" x14ac:dyDescent="0.2"/>
    <row r="11946" x14ac:dyDescent="0.2"/>
    <row r="11947" x14ac:dyDescent="0.2"/>
    <row r="11948" x14ac:dyDescent="0.2"/>
    <row r="11949" x14ac:dyDescent="0.2"/>
    <row r="11950" x14ac:dyDescent="0.2"/>
    <row r="11951" x14ac:dyDescent="0.2"/>
    <row r="11952" x14ac:dyDescent="0.2"/>
    <row r="11953" x14ac:dyDescent="0.2"/>
    <row r="11954" x14ac:dyDescent="0.2"/>
    <row r="11955" x14ac:dyDescent="0.2"/>
    <row r="11956" x14ac:dyDescent="0.2"/>
    <row r="11957" x14ac:dyDescent="0.2"/>
    <row r="11958" x14ac:dyDescent="0.2"/>
    <row r="11959" x14ac:dyDescent="0.2"/>
    <row r="11960" x14ac:dyDescent="0.2"/>
    <row r="11961" x14ac:dyDescent="0.2"/>
    <row r="11962" x14ac:dyDescent="0.2"/>
    <row r="11963" x14ac:dyDescent="0.2"/>
    <row r="11964" x14ac:dyDescent="0.2"/>
    <row r="11965" x14ac:dyDescent="0.2"/>
    <row r="11966" x14ac:dyDescent="0.2"/>
    <row r="11967" x14ac:dyDescent="0.2"/>
    <row r="11968" x14ac:dyDescent="0.2"/>
    <row r="11969" x14ac:dyDescent="0.2"/>
    <row r="11970" x14ac:dyDescent="0.2"/>
    <row r="11971" x14ac:dyDescent="0.2"/>
    <row r="11972" x14ac:dyDescent="0.2"/>
    <row r="11973" x14ac:dyDescent="0.2"/>
    <row r="11974" x14ac:dyDescent="0.2"/>
    <row r="11975" x14ac:dyDescent="0.2"/>
    <row r="11976" x14ac:dyDescent="0.2"/>
    <row r="11977" x14ac:dyDescent="0.2"/>
    <row r="11978" x14ac:dyDescent="0.2"/>
    <row r="11979" x14ac:dyDescent="0.2"/>
    <row r="11980" x14ac:dyDescent="0.2"/>
    <row r="11981" x14ac:dyDescent="0.2"/>
    <row r="11982" x14ac:dyDescent="0.2"/>
    <row r="11983" x14ac:dyDescent="0.2"/>
    <row r="11984" x14ac:dyDescent="0.2"/>
    <row r="11985" x14ac:dyDescent="0.2"/>
    <row r="11986" x14ac:dyDescent="0.2"/>
    <row r="11987" x14ac:dyDescent="0.2"/>
    <row r="11988" x14ac:dyDescent="0.2"/>
    <row r="11989" x14ac:dyDescent="0.2"/>
    <row r="11990" x14ac:dyDescent="0.2"/>
    <row r="11991" x14ac:dyDescent="0.2"/>
    <row r="11992" x14ac:dyDescent="0.2"/>
    <row r="11993" x14ac:dyDescent="0.2"/>
    <row r="11994" x14ac:dyDescent="0.2"/>
    <row r="11995" x14ac:dyDescent="0.2"/>
    <row r="11996" x14ac:dyDescent="0.2"/>
    <row r="11997" x14ac:dyDescent="0.2"/>
    <row r="11998" x14ac:dyDescent="0.2"/>
    <row r="11999" x14ac:dyDescent="0.2"/>
    <row r="12000" x14ac:dyDescent="0.2"/>
    <row r="12001" x14ac:dyDescent="0.2"/>
    <row r="12002" x14ac:dyDescent="0.2"/>
    <row r="12003" x14ac:dyDescent="0.2"/>
    <row r="12004" x14ac:dyDescent="0.2"/>
    <row r="12005" x14ac:dyDescent="0.2"/>
    <row r="12006" x14ac:dyDescent="0.2"/>
    <row r="12007" x14ac:dyDescent="0.2"/>
    <row r="12008" x14ac:dyDescent="0.2"/>
    <row r="12009" x14ac:dyDescent="0.2"/>
    <row r="12010" x14ac:dyDescent="0.2"/>
    <row r="12011" x14ac:dyDescent="0.2"/>
    <row r="12012" x14ac:dyDescent="0.2"/>
    <row r="12013" x14ac:dyDescent="0.2"/>
    <row r="12014" x14ac:dyDescent="0.2"/>
    <row r="12015" x14ac:dyDescent="0.2"/>
    <row r="12016" x14ac:dyDescent="0.2"/>
    <row r="12017" x14ac:dyDescent="0.2"/>
    <row r="12018" x14ac:dyDescent="0.2"/>
    <row r="12019" x14ac:dyDescent="0.2"/>
    <row r="12020" x14ac:dyDescent="0.2"/>
    <row r="12021" x14ac:dyDescent="0.2"/>
    <row r="12022" x14ac:dyDescent="0.2"/>
    <row r="12023" x14ac:dyDescent="0.2"/>
    <row r="12024" x14ac:dyDescent="0.2"/>
    <row r="12025" x14ac:dyDescent="0.2"/>
    <row r="12026" x14ac:dyDescent="0.2"/>
    <row r="12027" x14ac:dyDescent="0.2"/>
    <row r="12028" x14ac:dyDescent="0.2"/>
    <row r="12029" x14ac:dyDescent="0.2"/>
    <row r="12030" x14ac:dyDescent="0.2"/>
    <row r="12031" x14ac:dyDescent="0.2"/>
    <row r="12032" x14ac:dyDescent="0.2"/>
    <row r="12033" x14ac:dyDescent="0.2"/>
    <row r="12034" x14ac:dyDescent="0.2"/>
    <row r="12035" x14ac:dyDescent="0.2"/>
    <row r="12036" x14ac:dyDescent="0.2"/>
    <row r="12037" x14ac:dyDescent="0.2"/>
    <row r="12038" x14ac:dyDescent="0.2"/>
    <row r="12039" x14ac:dyDescent="0.2"/>
    <row r="12040" x14ac:dyDescent="0.2"/>
    <row r="12041" x14ac:dyDescent="0.2"/>
    <row r="12042" x14ac:dyDescent="0.2"/>
    <row r="12043" x14ac:dyDescent="0.2"/>
    <row r="12044" x14ac:dyDescent="0.2"/>
    <row r="12045" x14ac:dyDescent="0.2"/>
    <row r="12046" x14ac:dyDescent="0.2"/>
    <row r="12047" x14ac:dyDescent="0.2"/>
    <row r="12048" x14ac:dyDescent="0.2"/>
    <row r="12049" x14ac:dyDescent="0.2"/>
    <row r="12050" x14ac:dyDescent="0.2"/>
    <row r="12051" x14ac:dyDescent="0.2"/>
    <row r="12052" x14ac:dyDescent="0.2"/>
    <row r="12053" x14ac:dyDescent="0.2"/>
    <row r="12054" x14ac:dyDescent="0.2"/>
    <row r="12055" x14ac:dyDescent="0.2"/>
    <row r="12056" x14ac:dyDescent="0.2"/>
    <row r="12057" x14ac:dyDescent="0.2"/>
    <row r="12058" x14ac:dyDescent="0.2"/>
    <row r="12059" x14ac:dyDescent="0.2"/>
    <row r="12060" x14ac:dyDescent="0.2"/>
    <row r="12061" x14ac:dyDescent="0.2"/>
    <row r="12062" x14ac:dyDescent="0.2"/>
    <row r="12063" x14ac:dyDescent="0.2"/>
    <row r="12064" x14ac:dyDescent="0.2"/>
    <row r="12065" x14ac:dyDescent="0.2"/>
    <row r="12066" x14ac:dyDescent="0.2"/>
    <row r="12067" x14ac:dyDescent="0.2"/>
    <row r="12068" x14ac:dyDescent="0.2"/>
    <row r="12069" x14ac:dyDescent="0.2"/>
    <row r="12070" x14ac:dyDescent="0.2"/>
    <row r="12071" x14ac:dyDescent="0.2"/>
    <row r="12072" x14ac:dyDescent="0.2"/>
    <row r="12073" x14ac:dyDescent="0.2"/>
    <row r="12074" x14ac:dyDescent="0.2"/>
    <row r="12075" x14ac:dyDescent="0.2"/>
    <row r="12076" x14ac:dyDescent="0.2"/>
    <row r="12077" x14ac:dyDescent="0.2"/>
    <row r="12078" x14ac:dyDescent="0.2"/>
    <row r="12079" x14ac:dyDescent="0.2"/>
    <row r="12080" x14ac:dyDescent="0.2"/>
    <row r="12081" x14ac:dyDescent="0.2"/>
    <row r="12082" x14ac:dyDescent="0.2"/>
    <row r="12083" x14ac:dyDescent="0.2"/>
    <row r="12084" x14ac:dyDescent="0.2"/>
    <row r="12085" x14ac:dyDescent="0.2"/>
    <row r="12086" x14ac:dyDescent="0.2"/>
    <row r="12087" x14ac:dyDescent="0.2"/>
    <row r="12088" x14ac:dyDescent="0.2"/>
    <row r="12089" x14ac:dyDescent="0.2"/>
    <row r="12090" x14ac:dyDescent="0.2"/>
    <row r="12091" x14ac:dyDescent="0.2"/>
    <row r="12092" x14ac:dyDescent="0.2"/>
    <row r="12093" x14ac:dyDescent="0.2"/>
    <row r="12094" x14ac:dyDescent="0.2"/>
    <row r="12095" x14ac:dyDescent="0.2"/>
    <row r="12096" x14ac:dyDescent="0.2"/>
    <row r="12097" x14ac:dyDescent="0.2"/>
    <row r="12098" x14ac:dyDescent="0.2"/>
    <row r="12099" x14ac:dyDescent="0.2"/>
    <row r="12100" x14ac:dyDescent="0.2"/>
    <row r="12101" x14ac:dyDescent="0.2"/>
    <row r="12102" x14ac:dyDescent="0.2"/>
    <row r="12103" x14ac:dyDescent="0.2"/>
    <row r="12104" x14ac:dyDescent="0.2"/>
    <row r="12105" x14ac:dyDescent="0.2"/>
    <row r="12106" x14ac:dyDescent="0.2"/>
    <row r="12107" x14ac:dyDescent="0.2"/>
    <row r="12108" x14ac:dyDescent="0.2"/>
    <row r="12109" x14ac:dyDescent="0.2"/>
    <row r="12110" x14ac:dyDescent="0.2"/>
    <row r="12111" x14ac:dyDescent="0.2"/>
    <row r="12112" x14ac:dyDescent="0.2"/>
    <row r="12113" x14ac:dyDescent="0.2"/>
    <row r="12114" x14ac:dyDescent="0.2"/>
    <row r="12115" x14ac:dyDescent="0.2"/>
    <row r="12116" x14ac:dyDescent="0.2"/>
    <row r="12117" x14ac:dyDescent="0.2"/>
    <row r="12118" x14ac:dyDescent="0.2"/>
    <row r="12119" x14ac:dyDescent="0.2"/>
    <row r="12120" x14ac:dyDescent="0.2"/>
    <row r="12121" x14ac:dyDescent="0.2"/>
    <row r="12122" x14ac:dyDescent="0.2"/>
    <row r="12123" x14ac:dyDescent="0.2"/>
    <row r="12124" x14ac:dyDescent="0.2"/>
    <row r="12125" x14ac:dyDescent="0.2"/>
    <row r="12126" x14ac:dyDescent="0.2"/>
    <row r="12127" x14ac:dyDescent="0.2"/>
    <row r="12128" x14ac:dyDescent="0.2"/>
    <row r="12129" x14ac:dyDescent="0.2"/>
    <row r="12130" x14ac:dyDescent="0.2"/>
    <row r="12131" x14ac:dyDescent="0.2"/>
    <row r="12132" x14ac:dyDescent="0.2"/>
    <row r="12133" x14ac:dyDescent="0.2"/>
    <row r="12134" x14ac:dyDescent="0.2"/>
    <row r="12135" x14ac:dyDescent="0.2"/>
    <row r="12136" x14ac:dyDescent="0.2"/>
    <row r="12137" x14ac:dyDescent="0.2"/>
    <row r="12138" x14ac:dyDescent="0.2"/>
    <row r="12139" x14ac:dyDescent="0.2"/>
    <row r="12140" x14ac:dyDescent="0.2"/>
    <row r="12141" x14ac:dyDescent="0.2"/>
    <row r="12142" x14ac:dyDescent="0.2"/>
    <row r="12143" x14ac:dyDescent="0.2"/>
    <row r="12144" x14ac:dyDescent="0.2"/>
    <row r="12145" x14ac:dyDescent="0.2"/>
    <row r="12146" x14ac:dyDescent="0.2"/>
    <row r="12147" x14ac:dyDescent="0.2"/>
    <row r="12148" x14ac:dyDescent="0.2"/>
    <row r="12149" x14ac:dyDescent="0.2"/>
    <row r="12150" x14ac:dyDescent="0.2"/>
    <row r="12151" x14ac:dyDescent="0.2"/>
    <row r="12152" x14ac:dyDescent="0.2"/>
    <row r="12153" x14ac:dyDescent="0.2"/>
    <row r="12154" x14ac:dyDescent="0.2"/>
    <row r="12155" x14ac:dyDescent="0.2"/>
    <row r="12156" x14ac:dyDescent="0.2"/>
    <row r="12157" x14ac:dyDescent="0.2"/>
    <row r="12158" x14ac:dyDescent="0.2"/>
    <row r="12159" x14ac:dyDescent="0.2"/>
    <row r="12160" x14ac:dyDescent="0.2"/>
    <row r="12161" x14ac:dyDescent="0.2"/>
    <row r="12162" x14ac:dyDescent="0.2"/>
    <row r="12163" x14ac:dyDescent="0.2"/>
    <row r="12164" x14ac:dyDescent="0.2"/>
    <row r="12165" x14ac:dyDescent="0.2"/>
    <row r="12166" x14ac:dyDescent="0.2"/>
    <row r="12167" x14ac:dyDescent="0.2"/>
    <row r="12168" x14ac:dyDescent="0.2"/>
    <row r="12169" x14ac:dyDescent="0.2"/>
    <row r="12170" x14ac:dyDescent="0.2"/>
    <row r="12171" x14ac:dyDescent="0.2"/>
    <row r="12172" x14ac:dyDescent="0.2"/>
    <row r="12173" x14ac:dyDescent="0.2"/>
    <row r="12174" x14ac:dyDescent="0.2"/>
    <row r="12175" x14ac:dyDescent="0.2"/>
    <row r="12176" x14ac:dyDescent="0.2"/>
    <row r="12177" x14ac:dyDescent="0.2"/>
    <row r="12178" x14ac:dyDescent="0.2"/>
    <row r="12179" x14ac:dyDescent="0.2"/>
    <row r="12180" x14ac:dyDescent="0.2"/>
    <row r="12181" x14ac:dyDescent="0.2"/>
    <row r="12182" x14ac:dyDescent="0.2"/>
    <row r="12183" x14ac:dyDescent="0.2"/>
    <row r="12184" x14ac:dyDescent="0.2"/>
    <row r="12185" x14ac:dyDescent="0.2"/>
    <row r="12186" x14ac:dyDescent="0.2"/>
    <row r="12187" x14ac:dyDescent="0.2"/>
    <row r="12188" x14ac:dyDescent="0.2"/>
    <row r="12189" x14ac:dyDescent="0.2"/>
    <row r="12190" x14ac:dyDescent="0.2"/>
    <row r="12191" x14ac:dyDescent="0.2"/>
    <row r="12192" x14ac:dyDescent="0.2"/>
    <row r="12193" x14ac:dyDescent="0.2"/>
    <row r="12194" x14ac:dyDescent="0.2"/>
    <row r="12195" x14ac:dyDescent="0.2"/>
    <row r="12196" x14ac:dyDescent="0.2"/>
    <row r="12197" x14ac:dyDescent="0.2"/>
    <row r="12198" x14ac:dyDescent="0.2"/>
    <row r="12199" x14ac:dyDescent="0.2"/>
    <row r="12200" x14ac:dyDescent="0.2"/>
    <row r="12201" x14ac:dyDescent="0.2"/>
    <row r="12202" x14ac:dyDescent="0.2"/>
    <row r="12203" x14ac:dyDescent="0.2"/>
    <row r="12204" x14ac:dyDescent="0.2"/>
    <row r="12205" x14ac:dyDescent="0.2"/>
    <row r="12206" x14ac:dyDescent="0.2"/>
    <row r="12207" x14ac:dyDescent="0.2"/>
    <row r="12208" x14ac:dyDescent="0.2"/>
    <row r="12209" x14ac:dyDescent="0.2"/>
    <row r="12210" x14ac:dyDescent="0.2"/>
    <row r="12211" x14ac:dyDescent="0.2"/>
    <row r="12212" x14ac:dyDescent="0.2"/>
    <row r="12213" x14ac:dyDescent="0.2"/>
    <row r="12214" x14ac:dyDescent="0.2"/>
    <row r="12215" x14ac:dyDescent="0.2"/>
    <row r="12216" x14ac:dyDescent="0.2"/>
    <row r="12217" x14ac:dyDescent="0.2"/>
    <row r="12218" x14ac:dyDescent="0.2"/>
    <row r="12219" x14ac:dyDescent="0.2"/>
    <row r="12220" x14ac:dyDescent="0.2"/>
    <row r="12221" x14ac:dyDescent="0.2"/>
    <row r="12222" x14ac:dyDescent="0.2"/>
    <row r="12223" x14ac:dyDescent="0.2"/>
    <row r="12224" x14ac:dyDescent="0.2"/>
    <row r="12225" x14ac:dyDescent="0.2"/>
    <row r="12226" x14ac:dyDescent="0.2"/>
    <row r="12227" x14ac:dyDescent="0.2"/>
    <row r="12228" x14ac:dyDescent="0.2"/>
    <row r="12229" x14ac:dyDescent="0.2"/>
    <row r="12230" x14ac:dyDescent="0.2"/>
    <row r="12231" x14ac:dyDescent="0.2"/>
    <row r="12232" x14ac:dyDescent="0.2"/>
    <row r="12233" x14ac:dyDescent="0.2"/>
    <row r="12234" x14ac:dyDescent="0.2"/>
    <row r="12235" x14ac:dyDescent="0.2"/>
    <row r="12236" x14ac:dyDescent="0.2"/>
    <row r="12237" x14ac:dyDescent="0.2"/>
    <row r="12238" x14ac:dyDescent="0.2"/>
    <row r="12239" x14ac:dyDescent="0.2"/>
    <row r="12240" x14ac:dyDescent="0.2"/>
    <row r="12241" x14ac:dyDescent="0.2"/>
    <row r="12242" x14ac:dyDescent="0.2"/>
    <row r="12243" x14ac:dyDescent="0.2"/>
    <row r="12244" x14ac:dyDescent="0.2"/>
    <row r="12245" x14ac:dyDescent="0.2"/>
    <row r="12246" x14ac:dyDescent="0.2"/>
    <row r="12247" x14ac:dyDescent="0.2"/>
    <row r="12248" x14ac:dyDescent="0.2"/>
    <row r="12249" x14ac:dyDescent="0.2"/>
    <row r="12250" x14ac:dyDescent="0.2"/>
    <row r="12251" x14ac:dyDescent="0.2"/>
    <row r="12252" x14ac:dyDescent="0.2"/>
    <row r="12253" x14ac:dyDescent="0.2"/>
    <row r="12254" x14ac:dyDescent="0.2"/>
    <row r="12255" x14ac:dyDescent="0.2"/>
    <row r="12256" x14ac:dyDescent="0.2"/>
    <row r="12257" x14ac:dyDescent="0.2"/>
    <row r="12258" x14ac:dyDescent="0.2"/>
    <row r="12259" x14ac:dyDescent="0.2"/>
    <row r="12260" x14ac:dyDescent="0.2"/>
    <row r="12261" x14ac:dyDescent="0.2"/>
    <row r="12262" x14ac:dyDescent="0.2"/>
    <row r="12263" x14ac:dyDescent="0.2"/>
    <row r="12264" x14ac:dyDescent="0.2"/>
    <row r="12265" x14ac:dyDescent="0.2"/>
    <row r="12266" x14ac:dyDescent="0.2"/>
    <row r="12267" x14ac:dyDescent="0.2"/>
    <row r="12268" x14ac:dyDescent="0.2"/>
    <row r="12269" x14ac:dyDescent="0.2"/>
    <row r="12270" x14ac:dyDescent="0.2"/>
    <row r="12271" x14ac:dyDescent="0.2"/>
    <row r="12272" x14ac:dyDescent="0.2"/>
    <row r="12273" x14ac:dyDescent="0.2"/>
    <row r="12274" x14ac:dyDescent="0.2"/>
    <row r="12275" x14ac:dyDescent="0.2"/>
    <row r="12276" x14ac:dyDescent="0.2"/>
    <row r="12277" x14ac:dyDescent="0.2"/>
    <row r="12278" x14ac:dyDescent="0.2"/>
    <row r="12279" x14ac:dyDescent="0.2"/>
    <row r="12280" x14ac:dyDescent="0.2"/>
    <row r="12281" x14ac:dyDescent="0.2"/>
    <row r="12282" x14ac:dyDescent="0.2"/>
    <row r="12283" x14ac:dyDescent="0.2"/>
    <row r="12284" x14ac:dyDescent="0.2"/>
    <row r="12285" x14ac:dyDescent="0.2"/>
    <row r="12286" x14ac:dyDescent="0.2"/>
    <row r="12287" x14ac:dyDescent="0.2"/>
    <row r="12288" x14ac:dyDescent="0.2"/>
    <row r="12289" x14ac:dyDescent="0.2"/>
    <row r="12290" x14ac:dyDescent="0.2"/>
    <row r="12291" x14ac:dyDescent="0.2"/>
    <row r="12292" x14ac:dyDescent="0.2"/>
    <row r="12293" x14ac:dyDescent="0.2"/>
    <row r="12294" x14ac:dyDescent="0.2"/>
    <row r="12295" x14ac:dyDescent="0.2"/>
    <row r="12296" x14ac:dyDescent="0.2"/>
    <row r="12297" x14ac:dyDescent="0.2"/>
    <row r="12298" x14ac:dyDescent="0.2"/>
    <row r="12299" x14ac:dyDescent="0.2"/>
    <row r="12300" x14ac:dyDescent="0.2"/>
    <row r="12301" x14ac:dyDescent="0.2"/>
    <row r="12302" x14ac:dyDescent="0.2"/>
    <row r="12303" x14ac:dyDescent="0.2"/>
    <row r="12304" x14ac:dyDescent="0.2"/>
    <row r="12305" x14ac:dyDescent="0.2"/>
    <row r="12306" x14ac:dyDescent="0.2"/>
    <row r="12307" x14ac:dyDescent="0.2"/>
    <row r="12308" x14ac:dyDescent="0.2"/>
    <row r="12309" x14ac:dyDescent="0.2"/>
    <row r="12310" x14ac:dyDescent="0.2"/>
    <row r="12311" x14ac:dyDescent="0.2"/>
    <row r="12312" x14ac:dyDescent="0.2"/>
    <row r="12313" x14ac:dyDescent="0.2"/>
    <row r="12314" x14ac:dyDescent="0.2"/>
    <row r="12315" x14ac:dyDescent="0.2"/>
    <row r="12316" x14ac:dyDescent="0.2"/>
    <row r="12317" x14ac:dyDescent="0.2"/>
    <row r="12318" x14ac:dyDescent="0.2"/>
    <row r="12319" x14ac:dyDescent="0.2"/>
    <row r="12320" x14ac:dyDescent="0.2"/>
    <row r="12321" x14ac:dyDescent="0.2"/>
    <row r="12322" x14ac:dyDescent="0.2"/>
    <row r="12323" x14ac:dyDescent="0.2"/>
    <row r="12324" x14ac:dyDescent="0.2"/>
    <row r="12325" x14ac:dyDescent="0.2"/>
    <row r="12326" x14ac:dyDescent="0.2"/>
    <row r="12327" x14ac:dyDescent="0.2"/>
    <row r="12328" x14ac:dyDescent="0.2"/>
    <row r="12329" x14ac:dyDescent="0.2"/>
    <row r="12330" x14ac:dyDescent="0.2"/>
    <row r="12331" x14ac:dyDescent="0.2"/>
    <row r="12332" x14ac:dyDescent="0.2"/>
    <row r="12333" x14ac:dyDescent="0.2"/>
    <row r="12334" x14ac:dyDescent="0.2"/>
    <row r="12335" x14ac:dyDescent="0.2"/>
    <row r="12336" x14ac:dyDescent="0.2"/>
    <row r="12337" x14ac:dyDescent="0.2"/>
    <row r="12338" x14ac:dyDescent="0.2"/>
    <row r="12339" x14ac:dyDescent="0.2"/>
    <row r="12340" x14ac:dyDescent="0.2"/>
    <row r="12341" x14ac:dyDescent="0.2"/>
    <row r="12342" x14ac:dyDescent="0.2"/>
    <row r="12343" x14ac:dyDescent="0.2"/>
    <row r="12344" x14ac:dyDescent="0.2"/>
    <row r="12345" x14ac:dyDescent="0.2"/>
    <row r="12346" x14ac:dyDescent="0.2"/>
    <row r="12347" x14ac:dyDescent="0.2"/>
    <row r="12348" x14ac:dyDescent="0.2"/>
    <row r="12349" x14ac:dyDescent="0.2"/>
    <row r="12350" x14ac:dyDescent="0.2"/>
    <row r="12351" x14ac:dyDescent="0.2"/>
    <row r="12352" x14ac:dyDescent="0.2"/>
    <row r="12353" x14ac:dyDescent="0.2"/>
    <row r="12354" x14ac:dyDescent="0.2"/>
    <row r="12355" x14ac:dyDescent="0.2"/>
    <row r="12356" x14ac:dyDescent="0.2"/>
    <row r="12357" x14ac:dyDescent="0.2"/>
    <row r="12358" x14ac:dyDescent="0.2"/>
    <row r="12359" x14ac:dyDescent="0.2"/>
    <row r="12360" x14ac:dyDescent="0.2"/>
    <row r="12361" x14ac:dyDescent="0.2"/>
    <row r="12362" x14ac:dyDescent="0.2"/>
    <row r="12363" x14ac:dyDescent="0.2"/>
    <row r="12364" x14ac:dyDescent="0.2"/>
    <row r="12365" x14ac:dyDescent="0.2"/>
    <row r="12366" x14ac:dyDescent="0.2"/>
    <row r="12367" x14ac:dyDescent="0.2"/>
    <row r="12368" x14ac:dyDescent="0.2"/>
    <row r="12369" x14ac:dyDescent="0.2"/>
    <row r="12370" x14ac:dyDescent="0.2"/>
    <row r="12371" x14ac:dyDescent="0.2"/>
    <row r="12372" x14ac:dyDescent="0.2"/>
    <row r="12373" x14ac:dyDescent="0.2"/>
    <row r="12374" x14ac:dyDescent="0.2"/>
    <row r="12375" x14ac:dyDescent="0.2"/>
    <row r="12376" x14ac:dyDescent="0.2"/>
    <row r="12377" x14ac:dyDescent="0.2"/>
    <row r="12378" x14ac:dyDescent="0.2"/>
    <row r="12379" x14ac:dyDescent="0.2"/>
    <row r="12380" x14ac:dyDescent="0.2"/>
    <row r="12381" x14ac:dyDescent="0.2"/>
    <row r="12382" x14ac:dyDescent="0.2"/>
    <row r="12383" x14ac:dyDescent="0.2"/>
    <row r="12384" x14ac:dyDescent="0.2"/>
    <row r="12385" x14ac:dyDescent="0.2"/>
    <row r="12386" x14ac:dyDescent="0.2"/>
    <row r="12387" x14ac:dyDescent="0.2"/>
    <row r="12388" x14ac:dyDescent="0.2"/>
    <row r="12389" x14ac:dyDescent="0.2"/>
    <row r="12390" x14ac:dyDescent="0.2"/>
    <row r="12391" x14ac:dyDescent="0.2"/>
    <row r="12392" x14ac:dyDescent="0.2"/>
    <row r="12393" x14ac:dyDescent="0.2"/>
    <row r="12394" x14ac:dyDescent="0.2"/>
    <row r="12395" x14ac:dyDescent="0.2"/>
    <row r="12396" x14ac:dyDescent="0.2"/>
    <row r="12397" x14ac:dyDescent="0.2"/>
    <row r="12398" x14ac:dyDescent="0.2"/>
    <row r="12399" x14ac:dyDescent="0.2"/>
    <row r="12400" x14ac:dyDescent="0.2"/>
    <row r="12401" x14ac:dyDescent="0.2"/>
    <row r="12402" x14ac:dyDescent="0.2"/>
    <row r="12403" x14ac:dyDescent="0.2"/>
    <row r="12404" x14ac:dyDescent="0.2"/>
    <row r="12405" x14ac:dyDescent="0.2"/>
    <row r="12406" x14ac:dyDescent="0.2"/>
    <row r="12407" x14ac:dyDescent="0.2"/>
    <row r="12408" x14ac:dyDescent="0.2"/>
    <row r="12409" x14ac:dyDescent="0.2"/>
    <row r="12410" x14ac:dyDescent="0.2"/>
    <row r="12411" x14ac:dyDescent="0.2"/>
    <row r="12412" x14ac:dyDescent="0.2"/>
    <row r="12413" x14ac:dyDescent="0.2"/>
    <row r="12414" x14ac:dyDescent="0.2"/>
    <row r="12415" x14ac:dyDescent="0.2"/>
    <row r="12416" x14ac:dyDescent="0.2"/>
    <row r="12417" x14ac:dyDescent="0.2"/>
    <row r="12418" x14ac:dyDescent="0.2"/>
    <row r="12419" x14ac:dyDescent="0.2"/>
    <row r="12420" x14ac:dyDescent="0.2"/>
    <row r="12421" x14ac:dyDescent="0.2"/>
    <row r="12422" x14ac:dyDescent="0.2"/>
    <row r="12423" x14ac:dyDescent="0.2"/>
    <row r="12424" x14ac:dyDescent="0.2"/>
    <row r="12425" x14ac:dyDescent="0.2"/>
    <row r="12426" x14ac:dyDescent="0.2"/>
    <row r="12427" x14ac:dyDescent="0.2"/>
    <row r="12428" x14ac:dyDescent="0.2"/>
    <row r="12429" x14ac:dyDescent="0.2"/>
    <row r="12430" x14ac:dyDescent="0.2"/>
    <row r="12431" x14ac:dyDescent="0.2"/>
    <row r="12432" x14ac:dyDescent="0.2"/>
    <row r="12433" x14ac:dyDescent="0.2"/>
    <row r="12434" x14ac:dyDescent="0.2"/>
    <row r="12435" x14ac:dyDescent="0.2"/>
    <row r="12436" x14ac:dyDescent="0.2"/>
    <row r="12437" x14ac:dyDescent="0.2"/>
    <row r="12438" x14ac:dyDescent="0.2"/>
    <row r="12439" x14ac:dyDescent="0.2"/>
    <row r="12440" x14ac:dyDescent="0.2"/>
    <row r="12441" x14ac:dyDescent="0.2"/>
    <row r="12442" x14ac:dyDescent="0.2"/>
    <row r="12443" x14ac:dyDescent="0.2"/>
    <row r="12444" x14ac:dyDescent="0.2"/>
    <row r="12445" x14ac:dyDescent="0.2"/>
    <row r="12446" x14ac:dyDescent="0.2"/>
    <row r="12447" x14ac:dyDescent="0.2"/>
    <row r="12448" x14ac:dyDescent="0.2"/>
    <row r="12449" x14ac:dyDescent="0.2"/>
    <row r="12450" x14ac:dyDescent="0.2"/>
    <row r="12451" x14ac:dyDescent="0.2"/>
    <row r="12452" x14ac:dyDescent="0.2"/>
    <row r="12453" x14ac:dyDescent="0.2"/>
    <row r="12454" x14ac:dyDescent="0.2"/>
    <row r="12455" x14ac:dyDescent="0.2"/>
    <row r="12456" x14ac:dyDescent="0.2"/>
    <row r="12457" x14ac:dyDescent="0.2"/>
    <row r="12458" x14ac:dyDescent="0.2"/>
    <row r="12459" x14ac:dyDescent="0.2"/>
    <row r="12460" x14ac:dyDescent="0.2"/>
    <row r="12461" x14ac:dyDescent="0.2"/>
    <row r="12462" x14ac:dyDescent="0.2"/>
    <row r="12463" x14ac:dyDescent="0.2"/>
    <row r="12464" x14ac:dyDescent="0.2"/>
    <row r="12465" x14ac:dyDescent="0.2"/>
    <row r="12466" x14ac:dyDescent="0.2"/>
    <row r="12467" x14ac:dyDescent="0.2"/>
    <row r="12468" x14ac:dyDescent="0.2"/>
    <row r="12469" x14ac:dyDescent="0.2"/>
    <row r="12470" x14ac:dyDescent="0.2"/>
    <row r="12471" x14ac:dyDescent="0.2"/>
    <row r="12472" x14ac:dyDescent="0.2"/>
    <row r="12473" x14ac:dyDescent="0.2"/>
    <row r="12474" x14ac:dyDescent="0.2"/>
    <row r="12475" x14ac:dyDescent="0.2"/>
    <row r="12476" x14ac:dyDescent="0.2"/>
    <row r="12477" x14ac:dyDescent="0.2"/>
    <row r="12478" x14ac:dyDescent="0.2"/>
    <row r="12479" x14ac:dyDescent="0.2"/>
    <row r="12480" x14ac:dyDescent="0.2"/>
    <row r="12481" x14ac:dyDescent="0.2"/>
    <row r="12482" x14ac:dyDescent="0.2"/>
    <row r="12483" x14ac:dyDescent="0.2"/>
    <row r="12484" x14ac:dyDescent="0.2"/>
    <row r="12485" x14ac:dyDescent="0.2"/>
    <row r="12486" x14ac:dyDescent="0.2"/>
    <row r="12487" x14ac:dyDescent="0.2"/>
    <row r="12488" x14ac:dyDescent="0.2"/>
    <row r="12489" x14ac:dyDescent="0.2"/>
    <row r="12490" x14ac:dyDescent="0.2"/>
    <row r="12491" x14ac:dyDescent="0.2"/>
    <row r="12492" x14ac:dyDescent="0.2"/>
    <row r="12493" x14ac:dyDescent="0.2"/>
    <row r="12494" x14ac:dyDescent="0.2"/>
    <row r="12495" x14ac:dyDescent="0.2"/>
    <row r="12496" x14ac:dyDescent="0.2"/>
    <row r="12497" x14ac:dyDescent="0.2"/>
    <row r="12498" x14ac:dyDescent="0.2"/>
    <row r="12499" x14ac:dyDescent="0.2"/>
    <row r="12500" x14ac:dyDescent="0.2"/>
    <row r="12501" x14ac:dyDescent="0.2"/>
    <row r="12502" x14ac:dyDescent="0.2"/>
    <row r="12503" x14ac:dyDescent="0.2"/>
    <row r="12504" x14ac:dyDescent="0.2"/>
    <row r="12505" x14ac:dyDescent="0.2"/>
    <row r="12506" x14ac:dyDescent="0.2"/>
    <row r="12507" x14ac:dyDescent="0.2"/>
    <row r="12508" x14ac:dyDescent="0.2"/>
    <row r="12509" x14ac:dyDescent="0.2"/>
    <row r="12510" x14ac:dyDescent="0.2"/>
    <row r="12511" x14ac:dyDescent="0.2"/>
    <row r="12512" x14ac:dyDescent="0.2"/>
    <row r="12513" x14ac:dyDescent="0.2"/>
    <row r="12514" x14ac:dyDescent="0.2"/>
    <row r="12515" x14ac:dyDescent="0.2"/>
    <row r="12516" x14ac:dyDescent="0.2"/>
    <row r="12517" x14ac:dyDescent="0.2"/>
    <row r="12518" x14ac:dyDescent="0.2"/>
    <row r="12519" x14ac:dyDescent="0.2"/>
    <row r="12520" x14ac:dyDescent="0.2"/>
    <row r="12521" x14ac:dyDescent="0.2"/>
    <row r="12522" x14ac:dyDescent="0.2"/>
    <row r="12523" x14ac:dyDescent="0.2"/>
    <row r="12524" x14ac:dyDescent="0.2"/>
    <row r="12525" x14ac:dyDescent="0.2"/>
    <row r="12526" x14ac:dyDescent="0.2"/>
    <row r="12527" x14ac:dyDescent="0.2"/>
    <row r="12528" x14ac:dyDescent="0.2"/>
    <row r="12529" x14ac:dyDescent="0.2"/>
    <row r="12530" x14ac:dyDescent="0.2"/>
    <row r="12531" x14ac:dyDescent="0.2"/>
    <row r="12532" x14ac:dyDescent="0.2"/>
    <row r="12533" x14ac:dyDescent="0.2"/>
    <row r="12534" x14ac:dyDescent="0.2"/>
    <row r="12535" x14ac:dyDescent="0.2"/>
    <row r="12536" x14ac:dyDescent="0.2"/>
    <row r="12537" x14ac:dyDescent="0.2"/>
    <row r="12538" x14ac:dyDescent="0.2"/>
    <row r="12539" x14ac:dyDescent="0.2"/>
    <row r="12540" x14ac:dyDescent="0.2"/>
    <row r="12541" x14ac:dyDescent="0.2"/>
    <row r="12542" x14ac:dyDescent="0.2"/>
    <row r="12543" x14ac:dyDescent="0.2"/>
    <row r="12544" x14ac:dyDescent="0.2"/>
    <row r="12545" x14ac:dyDescent="0.2"/>
    <row r="12546" x14ac:dyDescent="0.2"/>
    <row r="12547" x14ac:dyDescent="0.2"/>
    <row r="12548" x14ac:dyDescent="0.2"/>
    <row r="12549" x14ac:dyDescent="0.2"/>
    <row r="12550" x14ac:dyDescent="0.2"/>
    <row r="12551" x14ac:dyDescent="0.2"/>
    <row r="12552" x14ac:dyDescent="0.2"/>
    <row r="12553" x14ac:dyDescent="0.2"/>
    <row r="12554" x14ac:dyDescent="0.2"/>
    <row r="12555" x14ac:dyDescent="0.2"/>
    <row r="12556" x14ac:dyDescent="0.2"/>
    <row r="12557" x14ac:dyDescent="0.2"/>
    <row r="12558" x14ac:dyDescent="0.2"/>
    <row r="12559" x14ac:dyDescent="0.2"/>
    <row r="12560" x14ac:dyDescent="0.2"/>
    <row r="12561" x14ac:dyDescent="0.2"/>
    <row r="12562" x14ac:dyDescent="0.2"/>
    <row r="12563" x14ac:dyDescent="0.2"/>
    <row r="12564" x14ac:dyDescent="0.2"/>
    <row r="12565" x14ac:dyDescent="0.2"/>
    <row r="12566" x14ac:dyDescent="0.2"/>
    <row r="12567" x14ac:dyDescent="0.2"/>
    <row r="12568" x14ac:dyDescent="0.2"/>
    <row r="12569" x14ac:dyDescent="0.2"/>
    <row r="12570" x14ac:dyDescent="0.2"/>
    <row r="12571" x14ac:dyDescent="0.2"/>
    <row r="12572" x14ac:dyDescent="0.2"/>
    <row r="12573" x14ac:dyDescent="0.2"/>
    <row r="12574" x14ac:dyDescent="0.2"/>
    <row r="12575" x14ac:dyDescent="0.2"/>
    <row r="12576" x14ac:dyDescent="0.2"/>
    <row r="12577" x14ac:dyDescent="0.2"/>
    <row r="12578" x14ac:dyDescent="0.2"/>
    <row r="12579" x14ac:dyDescent="0.2"/>
    <row r="12580" x14ac:dyDescent="0.2"/>
    <row r="12581" x14ac:dyDescent="0.2"/>
    <row r="12582" x14ac:dyDescent="0.2"/>
    <row r="12583" x14ac:dyDescent="0.2"/>
    <row r="12584" x14ac:dyDescent="0.2"/>
    <row r="12585" x14ac:dyDescent="0.2"/>
    <row r="12586" x14ac:dyDescent="0.2"/>
    <row r="12587" x14ac:dyDescent="0.2"/>
    <row r="12588" x14ac:dyDescent="0.2"/>
    <row r="12589" x14ac:dyDescent="0.2"/>
    <row r="12590" x14ac:dyDescent="0.2"/>
    <row r="12591" x14ac:dyDescent="0.2"/>
    <row r="12592" x14ac:dyDescent="0.2"/>
    <row r="12593" x14ac:dyDescent="0.2"/>
    <row r="12594" x14ac:dyDescent="0.2"/>
    <row r="12595" x14ac:dyDescent="0.2"/>
    <row r="12596" x14ac:dyDescent="0.2"/>
    <row r="12597" x14ac:dyDescent="0.2"/>
    <row r="12598" x14ac:dyDescent="0.2"/>
    <row r="12599" x14ac:dyDescent="0.2"/>
    <row r="12600" x14ac:dyDescent="0.2"/>
    <row r="12601" x14ac:dyDescent="0.2"/>
    <row r="12602" x14ac:dyDescent="0.2"/>
    <row r="12603" x14ac:dyDescent="0.2"/>
    <row r="12604" x14ac:dyDescent="0.2"/>
    <row r="12605" x14ac:dyDescent="0.2"/>
    <row r="12606" x14ac:dyDescent="0.2"/>
    <row r="12607" x14ac:dyDescent="0.2"/>
    <row r="12608" x14ac:dyDescent="0.2"/>
    <row r="12609" x14ac:dyDescent="0.2"/>
    <row r="12610" x14ac:dyDescent="0.2"/>
    <row r="12611" x14ac:dyDescent="0.2"/>
    <row r="12612" x14ac:dyDescent="0.2"/>
    <row r="12613" x14ac:dyDescent="0.2"/>
    <row r="12614" x14ac:dyDescent="0.2"/>
    <row r="12615" x14ac:dyDescent="0.2"/>
    <row r="12616" x14ac:dyDescent="0.2"/>
    <row r="12617" x14ac:dyDescent="0.2"/>
    <row r="12618" x14ac:dyDescent="0.2"/>
    <row r="12619" x14ac:dyDescent="0.2"/>
    <row r="12620" x14ac:dyDescent="0.2"/>
    <row r="12621" x14ac:dyDescent="0.2"/>
    <row r="12622" x14ac:dyDescent="0.2"/>
    <row r="12623" x14ac:dyDescent="0.2"/>
    <row r="12624" x14ac:dyDescent="0.2"/>
    <row r="12625" x14ac:dyDescent="0.2"/>
    <row r="12626" x14ac:dyDescent="0.2"/>
    <row r="12627" x14ac:dyDescent="0.2"/>
    <row r="12628" x14ac:dyDescent="0.2"/>
    <row r="12629" x14ac:dyDescent="0.2"/>
    <row r="12630" x14ac:dyDescent="0.2"/>
    <row r="12631" x14ac:dyDescent="0.2"/>
    <row r="12632" x14ac:dyDescent="0.2"/>
    <row r="12633" x14ac:dyDescent="0.2"/>
    <row r="12634" x14ac:dyDescent="0.2"/>
    <row r="12635" x14ac:dyDescent="0.2"/>
    <row r="12636" x14ac:dyDescent="0.2"/>
    <row r="12637" x14ac:dyDescent="0.2"/>
    <row r="12638" x14ac:dyDescent="0.2"/>
    <row r="12639" x14ac:dyDescent="0.2"/>
    <row r="12640" x14ac:dyDescent="0.2"/>
    <row r="12641" x14ac:dyDescent="0.2"/>
    <row r="12642" x14ac:dyDescent="0.2"/>
    <row r="12643" x14ac:dyDescent="0.2"/>
    <row r="12644" x14ac:dyDescent="0.2"/>
    <row r="12645" x14ac:dyDescent="0.2"/>
    <row r="12646" x14ac:dyDescent="0.2"/>
    <row r="12647" x14ac:dyDescent="0.2"/>
    <row r="12648" x14ac:dyDescent="0.2"/>
    <row r="12649" x14ac:dyDescent="0.2"/>
    <row r="12650" x14ac:dyDescent="0.2"/>
    <row r="12651" x14ac:dyDescent="0.2"/>
    <row r="12652" x14ac:dyDescent="0.2"/>
    <row r="12653" x14ac:dyDescent="0.2"/>
    <row r="12654" x14ac:dyDescent="0.2"/>
    <row r="12655" x14ac:dyDescent="0.2"/>
    <row r="12656" x14ac:dyDescent="0.2"/>
    <row r="12657" x14ac:dyDescent="0.2"/>
    <row r="12658" x14ac:dyDescent="0.2"/>
    <row r="12659" x14ac:dyDescent="0.2"/>
    <row r="12660" x14ac:dyDescent="0.2"/>
    <row r="12661" x14ac:dyDescent="0.2"/>
    <row r="12662" x14ac:dyDescent="0.2"/>
    <row r="12663" x14ac:dyDescent="0.2"/>
    <row r="12664" x14ac:dyDescent="0.2"/>
    <row r="12665" x14ac:dyDescent="0.2"/>
    <row r="12666" x14ac:dyDescent="0.2"/>
    <row r="12667" x14ac:dyDescent="0.2"/>
    <row r="12668" x14ac:dyDescent="0.2"/>
    <row r="12669" x14ac:dyDescent="0.2"/>
    <row r="12670" x14ac:dyDescent="0.2"/>
    <row r="12671" x14ac:dyDescent="0.2"/>
    <row r="12672" x14ac:dyDescent="0.2"/>
    <row r="12673" x14ac:dyDescent="0.2"/>
    <row r="12674" x14ac:dyDescent="0.2"/>
    <row r="12675" x14ac:dyDescent="0.2"/>
    <row r="12676" x14ac:dyDescent="0.2"/>
    <row r="12677" x14ac:dyDescent="0.2"/>
    <row r="12678" x14ac:dyDescent="0.2"/>
    <row r="12679" x14ac:dyDescent="0.2"/>
    <row r="12680" x14ac:dyDescent="0.2"/>
    <row r="12681" x14ac:dyDescent="0.2"/>
    <row r="12682" x14ac:dyDescent="0.2"/>
    <row r="12683" x14ac:dyDescent="0.2"/>
    <row r="12684" x14ac:dyDescent="0.2"/>
    <row r="12685" x14ac:dyDescent="0.2"/>
    <row r="12686" x14ac:dyDescent="0.2"/>
    <row r="12687" x14ac:dyDescent="0.2"/>
    <row r="12688" x14ac:dyDescent="0.2"/>
    <row r="12689" x14ac:dyDescent="0.2"/>
    <row r="12690" x14ac:dyDescent="0.2"/>
    <row r="12691" x14ac:dyDescent="0.2"/>
    <row r="12692" x14ac:dyDescent="0.2"/>
    <row r="12693" x14ac:dyDescent="0.2"/>
    <row r="12694" x14ac:dyDescent="0.2"/>
    <row r="12695" x14ac:dyDescent="0.2"/>
    <row r="12696" x14ac:dyDescent="0.2"/>
    <row r="12697" x14ac:dyDescent="0.2"/>
    <row r="12698" x14ac:dyDescent="0.2"/>
    <row r="12699" x14ac:dyDescent="0.2"/>
    <row r="12700" x14ac:dyDescent="0.2"/>
    <row r="12701" x14ac:dyDescent="0.2"/>
    <row r="12702" x14ac:dyDescent="0.2"/>
    <row r="12703" x14ac:dyDescent="0.2"/>
    <row r="12704" x14ac:dyDescent="0.2"/>
    <row r="12705" x14ac:dyDescent="0.2"/>
    <row r="12706" x14ac:dyDescent="0.2"/>
    <row r="12707" x14ac:dyDescent="0.2"/>
    <row r="12708" x14ac:dyDescent="0.2"/>
    <row r="12709" x14ac:dyDescent="0.2"/>
    <row r="12710" x14ac:dyDescent="0.2"/>
    <row r="12711" x14ac:dyDescent="0.2"/>
    <row r="12712" x14ac:dyDescent="0.2"/>
    <row r="12713" x14ac:dyDescent="0.2"/>
    <row r="12714" x14ac:dyDescent="0.2"/>
    <row r="12715" x14ac:dyDescent="0.2"/>
    <row r="12716" x14ac:dyDescent="0.2"/>
    <row r="12717" x14ac:dyDescent="0.2"/>
    <row r="12718" x14ac:dyDescent="0.2"/>
    <row r="12719" x14ac:dyDescent="0.2"/>
    <row r="12720" x14ac:dyDescent="0.2"/>
    <row r="12721" x14ac:dyDescent="0.2"/>
    <row r="12722" x14ac:dyDescent="0.2"/>
    <row r="12723" x14ac:dyDescent="0.2"/>
    <row r="12724" x14ac:dyDescent="0.2"/>
    <row r="12725" x14ac:dyDescent="0.2"/>
    <row r="12726" x14ac:dyDescent="0.2"/>
    <row r="12727" x14ac:dyDescent="0.2"/>
    <row r="12728" x14ac:dyDescent="0.2"/>
    <row r="12729" x14ac:dyDescent="0.2"/>
    <row r="12730" x14ac:dyDescent="0.2"/>
    <row r="12731" x14ac:dyDescent="0.2"/>
    <row r="12732" x14ac:dyDescent="0.2"/>
    <row r="12733" x14ac:dyDescent="0.2"/>
    <row r="12734" x14ac:dyDescent="0.2"/>
    <row r="12735" x14ac:dyDescent="0.2"/>
    <row r="12736" x14ac:dyDescent="0.2"/>
    <row r="12737" x14ac:dyDescent="0.2"/>
    <row r="12738" x14ac:dyDescent="0.2"/>
    <row r="12739" x14ac:dyDescent="0.2"/>
    <row r="12740" x14ac:dyDescent="0.2"/>
    <row r="12741" x14ac:dyDescent="0.2"/>
    <row r="12742" x14ac:dyDescent="0.2"/>
    <row r="12743" x14ac:dyDescent="0.2"/>
    <row r="12744" x14ac:dyDescent="0.2"/>
    <row r="12745" x14ac:dyDescent="0.2"/>
    <row r="12746" x14ac:dyDescent="0.2"/>
    <row r="12747" x14ac:dyDescent="0.2"/>
    <row r="12748" x14ac:dyDescent="0.2"/>
    <row r="12749" x14ac:dyDescent="0.2"/>
    <row r="12750" x14ac:dyDescent="0.2"/>
    <row r="12751" x14ac:dyDescent="0.2"/>
    <row r="12752" x14ac:dyDescent="0.2"/>
    <row r="12753" x14ac:dyDescent="0.2"/>
    <row r="12754" x14ac:dyDescent="0.2"/>
    <row r="12755" x14ac:dyDescent="0.2"/>
    <row r="12756" x14ac:dyDescent="0.2"/>
    <row r="12757" x14ac:dyDescent="0.2"/>
    <row r="12758" x14ac:dyDescent="0.2"/>
    <row r="12759" x14ac:dyDescent="0.2"/>
    <row r="12760" x14ac:dyDescent="0.2"/>
    <row r="12761" x14ac:dyDescent="0.2"/>
    <row r="12762" x14ac:dyDescent="0.2"/>
    <row r="12763" x14ac:dyDescent="0.2"/>
    <row r="12764" x14ac:dyDescent="0.2"/>
    <row r="12765" x14ac:dyDescent="0.2"/>
    <row r="12766" x14ac:dyDescent="0.2"/>
    <row r="12767" x14ac:dyDescent="0.2"/>
    <row r="12768" x14ac:dyDescent="0.2"/>
    <row r="12769" x14ac:dyDescent="0.2"/>
    <row r="12770" x14ac:dyDescent="0.2"/>
    <row r="12771" x14ac:dyDescent="0.2"/>
    <row r="12772" x14ac:dyDescent="0.2"/>
    <row r="12773" x14ac:dyDescent="0.2"/>
    <row r="12774" x14ac:dyDescent="0.2"/>
    <row r="12775" x14ac:dyDescent="0.2"/>
    <row r="12776" x14ac:dyDescent="0.2"/>
    <row r="12777" x14ac:dyDescent="0.2"/>
    <row r="12778" x14ac:dyDescent="0.2"/>
    <row r="12779" x14ac:dyDescent="0.2"/>
    <row r="12780" x14ac:dyDescent="0.2"/>
    <row r="12781" x14ac:dyDescent="0.2"/>
    <row r="12782" x14ac:dyDescent="0.2"/>
    <row r="12783" x14ac:dyDescent="0.2"/>
    <row r="12784" x14ac:dyDescent="0.2"/>
    <row r="12785" x14ac:dyDescent="0.2"/>
    <row r="12786" x14ac:dyDescent="0.2"/>
    <row r="12787" x14ac:dyDescent="0.2"/>
    <row r="12788" x14ac:dyDescent="0.2"/>
    <row r="12789" x14ac:dyDescent="0.2"/>
    <row r="12790" x14ac:dyDescent="0.2"/>
    <row r="12791" x14ac:dyDescent="0.2"/>
    <row r="12792" x14ac:dyDescent="0.2"/>
    <row r="12793" x14ac:dyDescent="0.2"/>
    <row r="12794" x14ac:dyDescent="0.2"/>
    <row r="12795" x14ac:dyDescent="0.2"/>
    <row r="12796" x14ac:dyDescent="0.2"/>
    <row r="12797" x14ac:dyDescent="0.2"/>
    <row r="12798" x14ac:dyDescent="0.2"/>
    <row r="12799" x14ac:dyDescent="0.2"/>
    <row r="12800" x14ac:dyDescent="0.2"/>
    <row r="12801" x14ac:dyDescent="0.2"/>
    <row r="12802" x14ac:dyDescent="0.2"/>
    <row r="12803" x14ac:dyDescent="0.2"/>
    <row r="12804" x14ac:dyDescent="0.2"/>
    <row r="12805" x14ac:dyDescent="0.2"/>
    <row r="12806" x14ac:dyDescent="0.2"/>
    <row r="12807" x14ac:dyDescent="0.2"/>
    <row r="12808" x14ac:dyDescent="0.2"/>
    <row r="12809" x14ac:dyDescent="0.2"/>
    <row r="12810" x14ac:dyDescent="0.2"/>
    <row r="12811" x14ac:dyDescent="0.2"/>
    <row r="12812" x14ac:dyDescent="0.2"/>
    <row r="12813" x14ac:dyDescent="0.2"/>
    <row r="12814" x14ac:dyDescent="0.2"/>
    <row r="12815" x14ac:dyDescent="0.2"/>
    <row r="12816" x14ac:dyDescent="0.2"/>
    <row r="12817" x14ac:dyDescent="0.2"/>
    <row r="12818" x14ac:dyDescent="0.2"/>
    <row r="12819" x14ac:dyDescent="0.2"/>
    <row r="12820" x14ac:dyDescent="0.2"/>
    <row r="12821" x14ac:dyDescent="0.2"/>
    <row r="12822" x14ac:dyDescent="0.2"/>
    <row r="12823" x14ac:dyDescent="0.2"/>
    <row r="12824" x14ac:dyDescent="0.2"/>
    <row r="12825" x14ac:dyDescent="0.2"/>
    <row r="12826" x14ac:dyDescent="0.2"/>
    <row r="12827" x14ac:dyDescent="0.2"/>
    <row r="12828" x14ac:dyDescent="0.2"/>
    <row r="12829" x14ac:dyDescent="0.2"/>
    <row r="12830" x14ac:dyDescent="0.2"/>
    <row r="12831" x14ac:dyDescent="0.2"/>
    <row r="12832" x14ac:dyDescent="0.2"/>
    <row r="12833" x14ac:dyDescent="0.2"/>
    <row r="12834" x14ac:dyDescent="0.2"/>
    <row r="12835" x14ac:dyDescent="0.2"/>
    <row r="12836" x14ac:dyDescent="0.2"/>
    <row r="12837" x14ac:dyDescent="0.2"/>
    <row r="12838" x14ac:dyDescent="0.2"/>
    <row r="12839" x14ac:dyDescent="0.2"/>
    <row r="12840" x14ac:dyDescent="0.2"/>
    <row r="12841" x14ac:dyDescent="0.2"/>
    <row r="12842" x14ac:dyDescent="0.2"/>
    <row r="12843" x14ac:dyDescent="0.2"/>
    <row r="12844" x14ac:dyDescent="0.2"/>
    <row r="12845" x14ac:dyDescent="0.2"/>
    <row r="12846" x14ac:dyDescent="0.2"/>
    <row r="12847" x14ac:dyDescent="0.2"/>
    <row r="12848" x14ac:dyDescent="0.2"/>
    <row r="12849" x14ac:dyDescent="0.2"/>
    <row r="12850" x14ac:dyDescent="0.2"/>
    <row r="12851" x14ac:dyDescent="0.2"/>
    <row r="12852" x14ac:dyDescent="0.2"/>
    <row r="12853" x14ac:dyDescent="0.2"/>
    <row r="12854" x14ac:dyDescent="0.2"/>
    <row r="12855" x14ac:dyDescent="0.2"/>
    <row r="12856" x14ac:dyDescent="0.2"/>
    <row r="12857" x14ac:dyDescent="0.2"/>
    <row r="12858" x14ac:dyDescent="0.2"/>
    <row r="12859" x14ac:dyDescent="0.2"/>
    <row r="12860" x14ac:dyDescent="0.2"/>
    <row r="12861" x14ac:dyDescent="0.2"/>
    <row r="12862" x14ac:dyDescent="0.2"/>
    <row r="12863" x14ac:dyDescent="0.2"/>
    <row r="12864" x14ac:dyDescent="0.2"/>
    <row r="12865" x14ac:dyDescent="0.2"/>
    <row r="12866" x14ac:dyDescent="0.2"/>
    <row r="12867" x14ac:dyDescent="0.2"/>
    <row r="12868" x14ac:dyDescent="0.2"/>
    <row r="12869" x14ac:dyDescent="0.2"/>
    <row r="12870" x14ac:dyDescent="0.2"/>
    <row r="12871" x14ac:dyDescent="0.2"/>
    <row r="12872" x14ac:dyDescent="0.2"/>
    <row r="12873" x14ac:dyDescent="0.2"/>
    <row r="12874" x14ac:dyDescent="0.2"/>
    <row r="12875" x14ac:dyDescent="0.2"/>
    <row r="12876" x14ac:dyDescent="0.2"/>
    <row r="12877" x14ac:dyDescent="0.2"/>
    <row r="12878" x14ac:dyDescent="0.2"/>
    <row r="12879" x14ac:dyDescent="0.2"/>
    <row r="12880" x14ac:dyDescent="0.2"/>
    <row r="12881" x14ac:dyDescent="0.2"/>
    <row r="12882" x14ac:dyDescent="0.2"/>
    <row r="12883" x14ac:dyDescent="0.2"/>
    <row r="12884" x14ac:dyDescent="0.2"/>
    <row r="12885" x14ac:dyDescent="0.2"/>
    <row r="12886" x14ac:dyDescent="0.2"/>
    <row r="12887" x14ac:dyDescent="0.2"/>
    <row r="12888" x14ac:dyDescent="0.2"/>
    <row r="12889" x14ac:dyDescent="0.2"/>
    <row r="12890" x14ac:dyDescent="0.2"/>
    <row r="12891" x14ac:dyDescent="0.2"/>
    <row r="12892" x14ac:dyDescent="0.2"/>
    <row r="12893" x14ac:dyDescent="0.2"/>
    <row r="12894" x14ac:dyDescent="0.2"/>
    <row r="12895" x14ac:dyDescent="0.2"/>
    <row r="12896" x14ac:dyDescent="0.2"/>
    <row r="12897" x14ac:dyDescent="0.2"/>
    <row r="12898" x14ac:dyDescent="0.2"/>
    <row r="12899" x14ac:dyDescent="0.2"/>
    <row r="12900" x14ac:dyDescent="0.2"/>
    <row r="12901" x14ac:dyDescent="0.2"/>
    <row r="12902" x14ac:dyDescent="0.2"/>
    <row r="12903" x14ac:dyDescent="0.2"/>
    <row r="12904" x14ac:dyDescent="0.2"/>
    <row r="12905" x14ac:dyDescent="0.2"/>
    <row r="12906" x14ac:dyDescent="0.2"/>
    <row r="12907" x14ac:dyDescent="0.2"/>
    <row r="12908" x14ac:dyDescent="0.2"/>
    <row r="12909" x14ac:dyDescent="0.2"/>
    <row r="12910" x14ac:dyDescent="0.2"/>
    <row r="12911" x14ac:dyDescent="0.2"/>
    <row r="12912" x14ac:dyDescent="0.2"/>
    <row r="12913" x14ac:dyDescent="0.2"/>
    <row r="12914" x14ac:dyDescent="0.2"/>
    <row r="12915" x14ac:dyDescent="0.2"/>
    <row r="12916" x14ac:dyDescent="0.2"/>
    <row r="12917" x14ac:dyDescent="0.2"/>
    <row r="12918" x14ac:dyDescent="0.2"/>
    <row r="12919" x14ac:dyDescent="0.2"/>
    <row r="12920" x14ac:dyDescent="0.2"/>
    <row r="12921" x14ac:dyDescent="0.2"/>
    <row r="12922" x14ac:dyDescent="0.2"/>
    <row r="12923" x14ac:dyDescent="0.2"/>
    <row r="12924" x14ac:dyDescent="0.2"/>
    <row r="12925" x14ac:dyDescent="0.2"/>
    <row r="12926" x14ac:dyDescent="0.2"/>
    <row r="12927" x14ac:dyDescent="0.2"/>
    <row r="12928" x14ac:dyDescent="0.2"/>
    <row r="12929" x14ac:dyDescent="0.2"/>
    <row r="12930" x14ac:dyDescent="0.2"/>
    <row r="12931" x14ac:dyDescent="0.2"/>
    <row r="12932" x14ac:dyDescent="0.2"/>
    <row r="12933" x14ac:dyDescent="0.2"/>
    <row r="12934" x14ac:dyDescent="0.2"/>
    <row r="12935" x14ac:dyDescent="0.2"/>
    <row r="12936" x14ac:dyDescent="0.2"/>
    <row r="12937" x14ac:dyDescent="0.2"/>
    <row r="12938" x14ac:dyDescent="0.2"/>
    <row r="12939" x14ac:dyDescent="0.2"/>
    <row r="12940" x14ac:dyDescent="0.2"/>
    <row r="12941" x14ac:dyDescent="0.2"/>
    <row r="12942" x14ac:dyDescent="0.2"/>
    <row r="12943" x14ac:dyDescent="0.2"/>
    <row r="12944" x14ac:dyDescent="0.2"/>
    <row r="12945" x14ac:dyDescent="0.2"/>
    <row r="12946" x14ac:dyDescent="0.2"/>
    <row r="12947" x14ac:dyDescent="0.2"/>
    <row r="12948" x14ac:dyDescent="0.2"/>
    <row r="12949" x14ac:dyDescent="0.2"/>
    <row r="12950" x14ac:dyDescent="0.2"/>
    <row r="12951" x14ac:dyDescent="0.2"/>
    <row r="12952" x14ac:dyDescent="0.2"/>
    <row r="12953" x14ac:dyDescent="0.2"/>
    <row r="12954" x14ac:dyDescent="0.2"/>
    <row r="12955" x14ac:dyDescent="0.2"/>
    <row r="12956" x14ac:dyDescent="0.2"/>
    <row r="12957" x14ac:dyDescent="0.2"/>
    <row r="12958" x14ac:dyDescent="0.2"/>
    <row r="12959" x14ac:dyDescent="0.2"/>
    <row r="12960" x14ac:dyDescent="0.2"/>
    <row r="12961" x14ac:dyDescent="0.2"/>
    <row r="12962" x14ac:dyDescent="0.2"/>
    <row r="12963" x14ac:dyDescent="0.2"/>
    <row r="12964" x14ac:dyDescent="0.2"/>
    <row r="12965" x14ac:dyDescent="0.2"/>
    <row r="12966" x14ac:dyDescent="0.2"/>
    <row r="12967" x14ac:dyDescent="0.2"/>
    <row r="12968" x14ac:dyDescent="0.2"/>
    <row r="12969" x14ac:dyDescent="0.2"/>
    <row r="12970" x14ac:dyDescent="0.2"/>
    <row r="12971" x14ac:dyDescent="0.2"/>
    <row r="12972" x14ac:dyDescent="0.2"/>
    <row r="12973" x14ac:dyDescent="0.2"/>
    <row r="12974" x14ac:dyDescent="0.2"/>
    <row r="12975" x14ac:dyDescent="0.2"/>
    <row r="12976" x14ac:dyDescent="0.2"/>
    <row r="12977" x14ac:dyDescent="0.2"/>
    <row r="12978" x14ac:dyDescent="0.2"/>
    <row r="12979" x14ac:dyDescent="0.2"/>
    <row r="12980" x14ac:dyDescent="0.2"/>
    <row r="12981" x14ac:dyDescent="0.2"/>
    <row r="12982" x14ac:dyDescent="0.2"/>
    <row r="12983" x14ac:dyDescent="0.2"/>
    <row r="12984" x14ac:dyDescent="0.2"/>
    <row r="12985" x14ac:dyDescent="0.2"/>
    <row r="12986" x14ac:dyDescent="0.2"/>
    <row r="12987" x14ac:dyDescent="0.2"/>
    <row r="12988" x14ac:dyDescent="0.2"/>
    <row r="12989" x14ac:dyDescent="0.2"/>
    <row r="12990" x14ac:dyDescent="0.2"/>
    <row r="12991" x14ac:dyDescent="0.2"/>
    <row r="12992" x14ac:dyDescent="0.2"/>
    <row r="12993" x14ac:dyDescent="0.2"/>
    <row r="12994" x14ac:dyDescent="0.2"/>
    <row r="12995" x14ac:dyDescent="0.2"/>
    <row r="12996" x14ac:dyDescent="0.2"/>
    <row r="12997" x14ac:dyDescent="0.2"/>
    <row r="12998" x14ac:dyDescent="0.2"/>
    <row r="12999" x14ac:dyDescent="0.2"/>
    <row r="13000" x14ac:dyDescent="0.2"/>
    <row r="13001" x14ac:dyDescent="0.2"/>
    <row r="13002" x14ac:dyDescent="0.2"/>
    <row r="13003" x14ac:dyDescent="0.2"/>
    <row r="13004" x14ac:dyDescent="0.2"/>
    <row r="13005" x14ac:dyDescent="0.2"/>
    <row r="13006" x14ac:dyDescent="0.2"/>
    <row r="13007" x14ac:dyDescent="0.2"/>
    <row r="13008" x14ac:dyDescent="0.2"/>
    <row r="13009" x14ac:dyDescent="0.2"/>
    <row r="13010" x14ac:dyDescent="0.2"/>
    <row r="13011" x14ac:dyDescent="0.2"/>
    <row r="13012" x14ac:dyDescent="0.2"/>
    <row r="13013" x14ac:dyDescent="0.2"/>
    <row r="13014" x14ac:dyDescent="0.2"/>
    <row r="13015" x14ac:dyDescent="0.2"/>
    <row r="13016" x14ac:dyDescent="0.2"/>
    <row r="13017" x14ac:dyDescent="0.2"/>
    <row r="13018" x14ac:dyDescent="0.2"/>
    <row r="13019" x14ac:dyDescent="0.2"/>
    <row r="13020" x14ac:dyDescent="0.2"/>
    <row r="13021" x14ac:dyDescent="0.2"/>
    <row r="13022" x14ac:dyDescent="0.2"/>
    <row r="13023" x14ac:dyDescent="0.2"/>
    <row r="13024" x14ac:dyDescent="0.2"/>
    <row r="13025" x14ac:dyDescent="0.2"/>
    <row r="13026" x14ac:dyDescent="0.2"/>
    <row r="13027" x14ac:dyDescent="0.2"/>
    <row r="13028" x14ac:dyDescent="0.2"/>
    <row r="13029" x14ac:dyDescent="0.2"/>
    <row r="13030" x14ac:dyDescent="0.2"/>
    <row r="13031" x14ac:dyDescent="0.2"/>
    <row r="13032" x14ac:dyDescent="0.2"/>
    <row r="13033" x14ac:dyDescent="0.2"/>
    <row r="13034" x14ac:dyDescent="0.2"/>
    <row r="13035" x14ac:dyDescent="0.2"/>
    <row r="13036" x14ac:dyDescent="0.2"/>
    <row r="13037" x14ac:dyDescent="0.2"/>
    <row r="13038" x14ac:dyDescent="0.2"/>
    <row r="13039" x14ac:dyDescent="0.2"/>
    <row r="13040" x14ac:dyDescent="0.2"/>
    <row r="13041" x14ac:dyDescent="0.2"/>
    <row r="13042" x14ac:dyDescent="0.2"/>
    <row r="13043" x14ac:dyDescent="0.2"/>
    <row r="13044" x14ac:dyDescent="0.2"/>
    <row r="13045" x14ac:dyDescent="0.2"/>
    <row r="13046" x14ac:dyDescent="0.2"/>
    <row r="13047" x14ac:dyDescent="0.2"/>
    <row r="13048" x14ac:dyDescent="0.2"/>
    <row r="13049" x14ac:dyDescent="0.2"/>
    <row r="13050" x14ac:dyDescent="0.2"/>
    <row r="13051" x14ac:dyDescent="0.2"/>
    <row r="13052" x14ac:dyDescent="0.2"/>
    <row r="13053" x14ac:dyDescent="0.2"/>
    <row r="13054" x14ac:dyDescent="0.2"/>
    <row r="13055" x14ac:dyDescent="0.2"/>
    <row r="13056" x14ac:dyDescent="0.2"/>
    <row r="13057" x14ac:dyDescent="0.2"/>
    <row r="13058" x14ac:dyDescent="0.2"/>
    <row r="13059" x14ac:dyDescent="0.2"/>
    <row r="13060" x14ac:dyDescent="0.2"/>
    <row r="13061" x14ac:dyDescent="0.2"/>
    <row r="13062" x14ac:dyDescent="0.2"/>
    <row r="13063" x14ac:dyDescent="0.2"/>
    <row r="13064" x14ac:dyDescent="0.2"/>
    <row r="13065" x14ac:dyDescent="0.2"/>
    <row r="13066" x14ac:dyDescent="0.2"/>
    <row r="13067" x14ac:dyDescent="0.2"/>
    <row r="13068" x14ac:dyDescent="0.2"/>
    <row r="13069" x14ac:dyDescent="0.2"/>
    <row r="13070" x14ac:dyDescent="0.2"/>
    <row r="13071" x14ac:dyDescent="0.2"/>
    <row r="13072" x14ac:dyDescent="0.2"/>
    <row r="13073" x14ac:dyDescent="0.2"/>
    <row r="13074" x14ac:dyDescent="0.2"/>
    <row r="13075" x14ac:dyDescent="0.2"/>
    <row r="13076" x14ac:dyDescent="0.2"/>
    <row r="13077" x14ac:dyDescent="0.2"/>
    <row r="13078" x14ac:dyDescent="0.2"/>
    <row r="13079" x14ac:dyDescent="0.2"/>
    <row r="13080" x14ac:dyDescent="0.2"/>
    <row r="13081" x14ac:dyDescent="0.2"/>
    <row r="13082" x14ac:dyDescent="0.2"/>
    <row r="13083" x14ac:dyDescent="0.2"/>
    <row r="13084" x14ac:dyDescent="0.2"/>
    <row r="13085" x14ac:dyDescent="0.2"/>
    <row r="13086" x14ac:dyDescent="0.2"/>
    <row r="13087" x14ac:dyDescent="0.2"/>
    <row r="13088" x14ac:dyDescent="0.2"/>
    <row r="13089" x14ac:dyDescent="0.2"/>
    <row r="13090" x14ac:dyDescent="0.2"/>
    <row r="13091" x14ac:dyDescent="0.2"/>
    <row r="13092" x14ac:dyDescent="0.2"/>
    <row r="13093" x14ac:dyDescent="0.2"/>
    <row r="13094" x14ac:dyDescent="0.2"/>
    <row r="13095" x14ac:dyDescent="0.2"/>
    <row r="13096" x14ac:dyDescent="0.2"/>
    <row r="13097" x14ac:dyDescent="0.2"/>
    <row r="13098" x14ac:dyDescent="0.2"/>
    <row r="13099" x14ac:dyDescent="0.2"/>
    <row r="13100" x14ac:dyDescent="0.2"/>
    <row r="13101" x14ac:dyDescent="0.2"/>
    <row r="13102" x14ac:dyDescent="0.2"/>
    <row r="13103" x14ac:dyDescent="0.2"/>
    <row r="13104" x14ac:dyDescent="0.2"/>
    <row r="13105" x14ac:dyDescent="0.2"/>
    <row r="13106" x14ac:dyDescent="0.2"/>
    <row r="13107" x14ac:dyDescent="0.2"/>
    <row r="13108" x14ac:dyDescent="0.2"/>
    <row r="13109" x14ac:dyDescent="0.2"/>
    <row r="13110" x14ac:dyDescent="0.2"/>
    <row r="13111" x14ac:dyDescent="0.2"/>
    <row r="13112" x14ac:dyDescent="0.2"/>
    <row r="13113" x14ac:dyDescent="0.2"/>
    <row r="13114" x14ac:dyDescent="0.2"/>
    <row r="13115" x14ac:dyDescent="0.2"/>
    <row r="13116" x14ac:dyDescent="0.2"/>
    <row r="13117" x14ac:dyDescent="0.2"/>
    <row r="13118" x14ac:dyDescent="0.2"/>
    <row r="13119" x14ac:dyDescent="0.2"/>
    <row r="13120" x14ac:dyDescent="0.2"/>
    <row r="13121" x14ac:dyDescent="0.2"/>
    <row r="13122" x14ac:dyDescent="0.2"/>
    <row r="13123" x14ac:dyDescent="0.2"/>
    <row r="13124" x14ac:dyDescent="0.2"/>
    <row r="13125" x14ac:dyDescent="0.2"/>
    <row r="13126" x14ac:dyDescent="0.2"/>
    <row r="13127" x14ac:dyDescent="0.2"/>
    <row r="13128" x14ac:dyDescent="0.2"/>
    <row r="13129" x14ac:dyDescent="0.2"/>
    <row r="13130" x14ac:dyDescent="0.2"/>
    <row r="13131" x14ac:dyDescent="0.2"/>
    <row r="13132" x14ac:dyDescent="0.2"/>
    <row r="13133" x14ac:dyDescent="0.2"/>
    <row r="13134" x14ac:dyDescent="0.2"/>
    <row r="13135" x14ac:dyDescent="0.2"/>
    <row r="13136" x14ac:dyDescent="0.2"/>
    <row r="13137" x14ac:dyDescent="0.2"/>
    <row r="13138" x14ac:dyDescent="0.2"/>
    <row r="13139" x14ac:dyDescent="0.2"/>
    <row r="13140" x14ac:dyDescent="0.2"/>
    <row r="13141" x14ac:dyDescent="0.2"/>
    <row r="13142" x14ac:dyDescent="0.2"/>
    <row r="13143" x14ac:dyDescent="0.2"/>
    <row r="13144" x14ac:dyDescent="0.2"/>
    <row r="13145" x14ac:dyDescent="0.2"/>
    <row r="13146" x14ac:dyDescent="0.2"/>
    <row r="13147" x14ac:dyDescent="0.2"/>
    <row r="13148" x14ac:dyDescent="0.2"/>
    <row r="13149" x14ac:dyDescent="0.2"/>
    <row r="13150" x14ac:dyDescent="0.2"/>
    <row r="13151" x14ac:dyDescent="0.2"/>
    <row r="13152" x14ac:dyDescent="0.2"/>
    <row r="13153" x14ac:dyDescent="0.2"/>
    <row r="13154" x14ac:dyDescent="0.2"/>
    <row r="13155" x14ac:dyDescent="0.2"/>
    <row r="13156" x14ac:dyDescent="0.2"/>
    <row r="13157" x14ac:dyDescent="0.2"/>
    <row r="13158" x14ac:dyDescent="0.2"/>
    <row r="13159" x14ac:dyDescent="0.2"/>
    <row r="13160" x14ac:dyDescent="0.2"/>
    <row r="13161" x14ac:dyDescent="0.2"/>
    <row r="13162" x14ac:dyDescent="0.2"/>
    <row r="13163" x14ac:dyDescent="0.2"/>
    <row r="13164" x14ac:dyDescent="0.2"/>
    <row r="13165" x14ac:dyDescent="0.2"/>
    <row r="13166" x14ac:dyDescent="0.2"/>
    <row r="13167" x14ac:dyDescent="0.2"/>
    <row r="13168" x14ac:dyDescent="0.2"/>
    <row r="13169" x14ac:dyDescent="0.2"/>
    <row r="13170" x14ac:dyDescent="0.2"/>
    <row r="13171" x14ac:dyDescent="0.2"/>
    <row r="13172" x14ac:dyDescent="0.2"/>
    <row r="13173" x14ac:dyDescent="0.2"/>
    <row r="13174" x14ac:dyDescent="0.2"/>
    <row r="13175" x14ac:dyDescent="0.2"/>
    <row r="13176" x14ac:dyDescent="0.2"/>
    <row r="13177" x14ac:dyDescent="0.2"/>
    <row r="13178" x14ac:dyDescent="0.2"/>
    <row r="13179" x14ac:dyDescent="0.2"/>
    <row r="13180" x14ac:dyDescent="0.2"/>
    <row r="13181" x14ac:dyDescent="0.2"/>
    <row r="13182" x14ac:dyDescent="0.2"/>
    <row r="13183" x14ac:dyDescent="0.2"/>
    <row r="13184" x14ac:dyDescent="0.2"/>
    <row r="13185" x14ac:dyDescent="0.2"/>
    <row r="13186" x14ac:dyDescent="0.2"/>
    <row r="13187" x14ac:dyDescent="0.2"/>
    <row r="13188" x14ac:dyDescent="0.2"/>
    <row r="13189" x14ac:dyDescent="0.2"/>
    <row r="13190" x14ac:dyDescent="0.2"/>
    <row r="13191" x14ac:dyDescent="0.2"/>
    <row r="13192" x14ac:dyDescent="0.2"/>
    <row r="13193" x14ac:dyDescent="0.2"/>
    <row r="13194" x14ac:dyDescent="0.2"/>
    <row r="13195" x14ac:dyDescent="0.2"/>
    <row r="13196" x14ac:dyDescent="0.2"/>
    <row r="13197" x14ac:dyDescent="0.2"/>
    <row r="13198" x14ac:dyDescent="0.2"/>
    <row r="13199" x14ac:dyDescent="0.2"/>
    <row r="13200" x14ac:dyDescent="0.2"/>
    <row r="13201" x14ac:dyDescent="0.2"/>
    <row r="13202" x14ac:dyDescent="0.2"/>
    <row r="13203" x14ac:dyDescent="0.2"/>
    <row r="13204" x14ac:dyDescent="0.2"/>
    <row r="13205" x14ac:dyDescent="0.2"/>
    <row r="13206" x14ac:dyDescent="0.2"/>
    <row r="13207" x14ac:dyDescent="0.2"/>
    <row r="13208" x14ac:dyDescent="0.2"/>
    <row r="13209" x14ac:dyDescent="0.2"/>
    <row r="13210" x14ac:dyDescent="0.2"/>
    <row r="13211" x14ac:dyDescent="0.2"/>
    <row r="13212" x14ac:dyDescent="0.2"/>
    <row r="13213" x14ac:dyDescent="0.2"/>
    <row r="13214" x14ac:dyDescent="0.2"/>
    <row r="13215" x14ac:dyDescent="0.2"/>
    <row r="13216" x14ac:dyDescent="0.2"/>
    <row r="13217" x14ac:dyDescent="0.2"/>
    <row r="13218" x14ac:dyDescent="0.2"/>
    <row r="13219" x14ac:dyDescent="0.2"/>
    <row r="13220" x14ac:dyDescent="0.2"/>
    <row r="13221" x14ac:dyDescent="0.2"/>
    <row r="13222" x14ac:dyDescent="0.2"/>
    <row r="13223" x14ac:dyDescent="0.2"/>
    <row r="13224" x14ac:dyDescent="0.2"/>
    <row r="13225" x14ac:dyDescent="0.2"/>
    <row r="13226" x14ac:dyDescent="0.2"/>
    <row r="13227" x14ac:dyDescent="0.2"/>
    <row r="13228" x14ac:dyDescent="0.2"/>
    <row r="13229" x14ac:dyDescent="0.2"/>
    <row r="13230" x14ac:dyDescent="0.2"/>
    <row r="13231" x14ac:dyDescent="0.2"/>
    <row r="13232" x14ac:dyDescent="0.2"/>
    <row r="13233" x14ac:dyDescent="0.2"/>
    <row r="13234" x14ac:dyDescent="0.2"/>
    <row r="13235" x14ac:dyDescent="0.2"/>
    <row r="13236" x14ac:dyDescent="0.2"/>
    <row r="13237" x14ac:dyDescent="0.2"/>
    <row r="13238" x14ac:dyDescent="0.2"/>
    <row r="13239" x14ac:dyDescent="0.2"/>
    <row r="13240" x14ac:dyDescent="0.2"/>
    <row r="13241" x14ac:dyDescent="0.2"/>
    <row r="13242" x14ac:dyDescent="0.2"/>
    <row r="13243" x14ac:dyDescent="0.2"/>
    <row r="13244" x14ac:dyDescent="0.2"/>
    <row r="13245" x14ac:dyDescent="0.2"/>
    <row r="13246" x14ac:dyDescent="0.2"/>
    <row r="13247" x14ac:dyDescent="0.2"/>
    <row r="13248" x14ac:dyDescent="0.2"/>
    <row r="13249" x14ac:dyDescent="0.2"/>
    <row r="13250" x14ac:dyDescent="0.2"/>
    <row r="13251" x14ac:dyDescent="0.2"/>
    <row r="13252" x14ac:dyDescent="0.2"/>
    <row r="13253" x14ac:dyDescent="0.2"/>
    <row r="13254" x14ac:dyDescent="0.2"/>
    <row r="13255" x14ac:dyDescent="0.2"/>
    <row r="13256" x14ac:dyDescent="0.2"/>
    <row r="13257" x14ac:dyDescent="0.2"/>
    <row r="13258" x14ac:dyDescent="0.2"/>
    <row r="13259" x14ac:dyDescent="0.2"/>
    <row r="13260" x14ac:dyDescent="0.2"/>
    <row r="13261" x14ac:dyDescent="0.2"/>
    <row r="13262" x14ac:dyDescent="0.2"/>
    <row r="13263" x14ac:dyDescent="0.2"/>
    <row r="13264" x14ac:dyDescent="0.2"/>
    <row r="13265" x14ac:dyDescent="0.2"/>
    <row r="13266" x14ac:dyDescent="0.2"/>
    <row r="13267" x14ac:dyDescent="0.2"/>
    <row r="13268" x14ac:dyDescent="0.2"/>
    <row r="13269" x14ac:dyDescent="0.2"/>
    <row r="13270" x14ac:dyDescent="0.2"/>
    <row r="13271" x14ac:dyDescent="0.2"/>
    <row r="13272" x14ac:dyDescent="0.2"/>
    <row r="13273" x14ac:dyDescent="0.2"/>
    <row r="13274" x14ac:dyDescent="0.2"/>
    <row r="13275" x14ac:dyDescent="0.2"/>
    <row r="13276" x14ac:dyDescent="0.2"/>
    <row r="13277" x14ac:dyDescent="0.2"/>
    <row r="13278" x14ac:dyDescent="0.2"/>
    <row r="13279" x14ac:dyDescent="0.2"/>
    <row r="13280" x14ac:dyDescent="0.2"/>
    <row r="13281" x14ac:dyDescent="0.2"/>
    <row r="13282" x14ac:dyDescent="0.2"/>
    <row r="13283" x14ac:dyDescent="0.2"/>
    <row r="13284" x14ac:dyDescent="0.2"/>
    <row r="13285" x14ac:dyDescent="0.2"/>
    <row r="13286" x14ac:dyDescent="0.2"/>
    <row r="13287" x14ac:dyDescent="0.2"/>
    <row r="13288" x14ac:dyDescent="0.2"/>
    <row r="13289" x14ac:dyDescent="0.2"/>
    <row r="13290" x14ac:dyDescent="0.2"/>
    <row r="13291" x14ac:dyDescent="0.2"/>
    <row r="13292" x14ac:dyDescent="0.2"/>
    <row r="13293" x14ac:dyDescent="0.2"/>
    <row r="13294" x14ac:dyDescent="0.2"/>
    <row r="13295" x14ac:dyDescent="0.2"/>
    <row r="13296" x14ac:dyDescent="0.2"/>
    <row r="13297" x14ac:dyDescent="0.2"/>
    <row r="13298" x14ac:dyDescent="0.2"/>
    <row r="13299" x14ac:dyDescent="0.2"/>
    <row r="13300" x14ac:dyDescent="0.2"/>
    <row r="13301" x14ac:dyDescent="0.2"/>
    <row r="13302" x14ac:dyDescent="0.2"/>
    <row r="13303" x14ac:dyDescent="0.2"/>
    <row r="13304" x14ac:dyDescent="0.2"/>
    <row r="13305" x14ac:dyDescent="0.2"/>
    <row r="13306" x14ac:dyDescent="0.2"/>
    <row r="13307" x14ac:dyDescent="0.2"/>
    <row r="13308" x14ac:dyDescent="0.2"/>
    <row r="13309" x14ac:dyDescent="0.2"/>
    <row r="13310" x14ac:dyDescent="0.2"/>
    <row r="13311" x14ac:dyDescent="0.2"/>
    <row r="13312" x14ac:dyDescent="0.2"/>
    <row r="13313" x14ac:dyDescent="0.2"/>
    <row r="13314" x14ac:dyDescent="0.2"/>
    <row r="13315" x14ac:dyDescent="0.2"/>
    <row r="13316" x14ac:dyDescent="0.2"/>
    <row r="13317" x14ac:dyDescent="0.2"/>
    <row r="13318" x14ac:dyDescent="0.2"/>
    <row r="13319" x14ac:dyDescent="0.2"/>
    <row r="13320" x14ac:dyDescent="0.2"/>
    <row r="13321" x14ac:dyDescent="0.2"/>
    <row r="13322" x14ac:dyDescent="0.2"/>
    <row r="13323" x14ac:dyDescent="0.2"/>
    <row r="13324" x14ac:dyDescent="0.2"/>
    <row r="13325" x14ac:dyDescent="0.2"/>
    <row r="13326" x14ac:dyDescent="0.2"/>
    <row r="13327" x14ac:dyDescent="0.2"/>
    <row r="13328" x14ac:dyDescent="0.2"/>
    <row r="13329" x14ac:dyDescent="0.2"/>
    <row r="13330" x14ac:dyDescent="0.2"/>
    <row r="13331" x14ac:dyDescent="0.2"/>
    <row r="13332" x14ac:dyDescent="0.2"/>
    <row r="13333" x14ac:dyDescent="0.2"/>
    <row r="13334" x14ac:dyDescent="0.2"/>
    <row r="13335" x14ac:dyDescent="0.2"/>
    <row r="13336" x14ac:dyDescent="0.2"/>
    <row r="13337" x14ac:dyDescent="0.2"/>
    <row r="13338" x14ac:dyDescent="0.2"/>
    <row r="13339" x14ac:dyDescent="0.2"/>
    <row r="13340" x14ac:dyDescent="0.2"/>
    <row r="13341" x14ac:dyDescent="0.2"/>
    <row r="13342" x14ac:dyDescent="0.2"/>
    <row r="13343" x14ac:dyDescent="0.2"/>
    <row r="13344" x14ac:dyDescent="0.2"/>
    <row r="13345" x14ac:dyDescent="0.2"/>
    <row r="13346" x14ac:dyDescent="0.2"/>
    <row r="13347" x14ac:dyDescent="0.2"/>
    <row r="13348" x14ac:dyDescent="0.2"/>
    <row r="13349" x14ac:dyDescent="0.2"/>
    <row r="13350" x14ac:dyDescent="0.2"/>
    <row r="13351" x14ac:dyDescent="0.2"/>
    <row r="13352" x14ac:dyDescent="0.2"/>
    <row r="13353" x14ac:dyDescent="0.2"/>
    <row r="13354" x14ac:dyDescent="0.2"/>
    <row r="13355" x14ac:dyDescent="0.2"/>
    <row r="13356" x14ac:dyDescent="0.2"/>
    <row r="13357" x14ac:dyDescent="0.2"/>
    <row r="13358" x14ac:dyDescent="0.2"/>
    <row r="13359" x14ac:dyDescent="0.2"/>
    <row r="13360" x14ac:dyDescent="0.2"/>
    <row r="13361" x14ac:dyDescent="0.2"/>
    <row r="13362" x14ac:dyDescent="0.2"/>
    <row r="13363" x14ac:dyDescent="0.2"/>
    <row r="13364" x14ac:dyDescent="0.2"/>
    <row r="13365" x14ac:dyDescent="0.2"/>
    <row r="13366" x14ac:dyDescent="0.2"/>
    <row r="13367" x14ac:dyDescent="0.2"/>
    <row r="13368" x14ac:dyDescent="0.2"/>
    <row r="13369" x14ac:dyDescent="0.2"/>
    <row r="13370" x14ac:dyDescent="0.2"/>
    <row r="13371" x14ac:dyDescent="0.2"/>
    <row r="13372" x14ac:dyDescent="0.2"/>
    <row r="13373" x14ac:dyDescent="0.2"/>
    <row r="13374" x14ac:dyDescent="0.2"/>
    <row r="13375" x14ac:dyDescent="0.2"/>
    <row r="13376" x14ac:dyDescent="0.2"/>
    <row r="13377" x14ac:dyDescent="0.2"/>
    <row r="13378" x14ac:dyDescent="0.2"/>
    <row r="13379" x14ac:dyDescent="0.2"/>
    <row r="13380" x14ac:dyDescent="0.2"/>
    <row r="13381" x14ac:dyDescent="0.2"/>
    <row r="13382" x14ac:dyDescent="0.2"/>
    <row r="13383" x14ac:dyDescent="0.2"/>
    <row r="13384" x14ac:dyDescent="0.2"/>
    <row r="13385" x14ac:dyDescent="0.2"/>
    <row r="13386" x14ac:dyDescent="0.2"/>
    <row r="13387" x14ac:dyDescent="0.2"/>
    <row r="13388" x14ac:dyDescent="0.2"/>
    <row r="13389" x14ac:dyDescent="0.2"/>
    <row r="13390" x14ac:dyDescent="0.2"/>
    <row r="13391" x14ac:dyDescent="0.2"/>
    <row r="13392" x14ac:dyDescent="0.2"/>
    <row r="13393" x14ac:dyDescent="0.2"/>
    <row r="13394" x14ac:dyDescent="0.2"/>
    <row r="13395" x14ac:dyDescent="0.2"/>
    <row r="13396" x14ac:dyDescent="0.2"/>
    <row r="13397" x14ac:dyDescent="0.2"/>
    <row r="13398" x14ac:dyDescent="0.2"/>
    <row r="13399" x14ac:dyDescent="0.2"/>
    <row r="13400" x14ac:dyDescent="0.2"/>
    <row r="13401" x14ac:dyDescent="0.2"/>
    <row r="13402" x14ac:dyDescent="0.2"/>
    <row r="13403" x14ac:dyDescent="0.2"/>
    <row r="13404" x14ac:dyDescent="0.2"/>
    <row r="13405" x14ac:dyDescent="0.2"/>
    <row r="13406" x14ac:dyDescent="0.2"/>
    <row r="13407" x14ac:dyDescent="0.2"/>
    <row r="13408" x14ac:dyDescent="0.2"/>
    <row r="13409" x14ac:dyDescent="0.2"/>
    <row r="13410" x14ac:dyDescent="0.2"/>
    <row r="13411" x14ac:dyDescent="0.2"/>
    <row r="13412" x14ac:dyDescent="0.2"/>
    <row r="13413" x14ac:dyDescent="0.2"/>
    <row r="13414" x14ac:dyDescent="0.2"/>
    <row r="13415" x14ac:dyDescent="0.2"/>
    <row r="13416" x14ac:dyDescent="0.2"/>
    <row r="13417" x14ac:dyDescent="0.2"/>
    <row r="13418" x14ac:dyDescent="0.2"/>
    <row r="13419" x14ac:dyDescent="0.2"/>
    <row r="13420" x14ac:dyDescent="0.2"/>
    <row r="13421" x14ac:dyDescent="0.2"/>
    <row r="13422" x14ac:dyDescent="0.2"/>
    <row r="13423" x14ac:dyDescent="0.2"/>
    <row r="13424" x14ac:dyDescent="0.2"/>
    <row r="13425" x14ac:dyDescent="0.2"/>
    <row r="13426" x14ac:dyDescent="0.2"/>
    <row r="13427" x14ac:dyDescent="0.2"/>
    <row r="13428" x14ac:dyDescent="0.2"/>
    <row r="13429" x14ac:dyDescent="0.2"/>
    <row r="13430" x14ac:dyDescent="0.2"/>
    <row r="13431" x14ac:dyDescent="0.2"/>
    <row r="13432" x14ac:dyDescent="0.2"/>
    <row r="13433" x14ac:dyDescent="0.2"/>
    <row r="13434" x14ac:dyDescent="0.2"/>
    <row r="13435" x14ac:dyDescent="0.2"/>
    <row r="13436" x14ac:dyDescent="0.2"/>
    <row r="13437" x14ac:dyDescent="0.2"/>
    <row r="13438" x14ac:dyDescent="0.2"/>
    <row r="13439" x14ac:dyDescent="0.2"/>
    <row r="13440" x14ac:dyDescent="0.2"/>
    <row r="13441" x14ac:dyDescent="0.2"/>
    <row r="13442" x14ac:dyDescent="0.2"/>
    <row r="13443" x14ac:dyDescent="0.2"/>
    <row r="13444" x14ac:dyDescent="0.2"/>
    <row r="13445" x14ac:dyDescent="0.2"/>
    <row r="13446" x14ac:dyDescent="0.2"/>
    <row r="13447" x14ac:dyDescent="0.2"/>
    <row r="13448" x14ac:dyDescent="0.2"/>
    <row r="13449" x14ac:dyDescent="0.2"/>
    <row r="13450" x14ac:dyDescent="0.2"/>
    <row r="13451" x14ac:dyDescent="0.2"/>
    <row r="13452" x14ac:dyDescent="0.2"/>
    <row r="13453" x14ac:dyDescent="0.2"/>
    <row r="13454" x14ac:dyDescent="0.2"/>
    <row r="13455" x14ac:dyDescent="0.2"/>
    <row r="13456" x14ac:dyDescent="0.2"/>
    <row r="13457" x14ac:dyDescent="0.2"/>
    <row r="13458" x14ac:dyDescent="0.2"/>
    <row r="13459" x14ac:dyDescent="0.2"/>
    <row r="13460" x14ac:dyDescent="0.2"/>
    <row r="13461" x14ac:dyDescent="0.2"/>
    <row r="13462" x14ac:dyDescent="0.2"/>
    <row r="13463" x14ac:dyDescent="0.2"/>
    <row r="13464" x14ac:dyDescent="0.2"/>
    <row r="13465" x14ac:dyDescent="0.2"/>
    <row r="13466" x14ac:dyDescent="0.2"/>
    <row r="13467" x14ac:dyDescent="0.2"/>
    <row r="13468" x14ac:dyDescent="0.2"/>
    <row r="13469" x14ac:dyDescent="0.2"/>
    <row r="13470" x14ac:dyDescent="0.2"/>
    <row r="13471" x14ac:dyDescent="0.2"/>
    <row r="13472" x14ac:dyDescent="0.2"/>
    <row r="13473" x14ac:dyDescent="0.2"/>
    <row r="13474" x14ac:dyDescent="0.2"/>
    <row r="13475" x14ac:dyDescent="0.2"/>
    <row r="13476" x14ac:dyDescent="0.2"/>
    <row r="13477" x14ac:dyDescent="0.2"/>
    <row r="13478" x14ac:dyDescent="0.2"/>
    <row r="13479" x14ac:dyDescent="0.2"/>
    <row r="13480" x14ac:dyDescent="0.2"/>
    <row r="13481" x14ac:dyDescent="0.2"/>
    <row r="13482" x14ac:dyDescent="0.2"/>
    <row r="13483" x14ac:dyDescent="0.2"/>
    <row r="13484" x14ac:dyDescent="0.2"/>
    <row r="13485" x14ac:dyDescent="0.2"/>
    <row r="13486" x14ac:dyDescent="0.2"/>
    <row r="13487" x14ac:dyDescent="0.2"/>
    <row r="13488" x14ac:dyDescent="0.2"/>
    <row r="13489" x14ac:dyDescent="0.2"/>
    <row r="13490" x14ac:dyDescent="0.2"/>
    <row r="13491" x14ac:dyDescent="0.2"/>
    <row r="13492" x14ac:dyDescent="0.2"/>
    <row r="13493" x14ac:dyDescent="0.2"/>
    <row r="13494" x14ac:dyDescent="0.2"/>
    <row r="13495" x14ac:dyDescent="0.2"/>
    <row r="13496" x14ac:dyDescent="0.2"/>
    <row r="13497" x14ac:dyDescent="0.2"/>
    <row r="13498" x14ac:dyDescent="0.2"/>
    <row r="13499" x14ac:dyDescent="0.2"/>
    <row r="13500" x14ac:dyDescent="0.2"/>
    <row r="13501" x14ac:dyDescent="0.2"/>
    <row r="13502" x14ac:dyDescent="0.2"/>
    <row r="13503" x14ac:dyDescent="0.2"/>
    <row r="13504" x14ac:dyDescent="0.2"/>
    <row r="13505" x14ac:dyDescent="0.2"/>
    <row r="13506" x14ac:dyDescent="0.2"/>
    <row r="13507" x14ac:dyDescent="0.2"/>
    <row r="13508" x14ac:dyDescent="0.2"/>
    <row r="13509" x14ac:dyDescent="0.2"/>
    <row r="13510" x14ac:dyDescent="0.2"/>
    <row r="13511" x14ac:dyDescent="0.2"/>
    <row r="13512" x14ac:dyDescent="0.2"/>
    <row r="13513" x14ac:dyDescent="0.2"/>
    <row r="13514" x14ac:dyDescent="0.2"/>
    <row r="13515" x14ac:dyDescent="0.2"/>
    <row r="13516" x14ac:dyDescent="0.2"/>
    <row r="13517" x14ac:dyDescent="0.2"/>
    <row r="13518" x14ac:dyDescent="0.2"/>
    <row r="13519" x14ac:dyDescent="0.2"/>
    <row r="13520" x14ac:dyDescent="0.2"/>
    <row r="13521" x14ac:dyDescent="0.2"/>
    <row r="13522" x14ac:dyDescent="0.2"/>
    <row r="13523" x14ac:dyDescent="0.2"/>
    <row r="13524" x14ac:dyDescent="0.2"/>
    <row r="13525" x14ac:dyDescent="0.2"/>
    <row r="13526" x14ac:dyDescent="0.2"/>
    <row r="13527" x14ac:dyDescent="0.2"/>
    <row r="13528" x14ac:dyDescent="0.2"/>
    <row r="13529" x14ac:dyDescent="0.2"/>
    <row r="13530" x14ac:dyDescent="0.2"/>
    <row r="13531" x14ac:dyDescent="0.2"/>
    <row r="13532" x14ac:dyDescent="0.2"/>
    <row r="13533" x14ac:dyDescent="0.2"/>
    <row r="13534" x14ac:dyDescent="0.2"/>
    <row r="13535" x14ac:dyDescent="0.2"/>
    <row r="13536" x14ac:dyDescent="0.2"/>
    <row r="13537" x14ac:dyDescent="0.2"/>
    <row r="13538" x14ac:dyDescent="0.2"/>
    <row r="13539" x14ac:dyDescent="0.2"/>
    <row r="13540" x14ac:dyDescent="0.2"/>
    <row r="13541" x14ac:dyDescent="0.2"/>
    <row r="13542" x14ac:dyDescent="0.2"/>
    <row r="13543" x14ac:dyDescent="0.2"/>
    <row r="13544" x14ac:dyDescent="0.2"/>
    <row r="13545" x14ac:dyDescent="0.2"/>
    <row r="13546" x14ac:dyDescent="0.2"/>
    <row r="13547" x14ac:dyDescent="0.2"/>
    <row r="13548" x14ac:dyDescent="0.2"/>
    <row r="13549" x14ac:dyDescent="0.2"/>
    <row r="13550" x14ac:dyDescent="0.2"/>
    <row r="13551" x14ac:dyDescent="0.2"/>
    <row r="13552" x14ac:dyDescent="0.2"/>
    <row r="13553" x14ac:dyDescent="0.2"/>
    <row r="13554" x14ac:dyDescent="0.2"/>
    <row r="13555" x14ac:dyDescent="0.2"/>
    <row r="13556" x14ac:dyDescent="0.2"/>
    <row r="13557" x14ac:dyDescent="0.2"/>
    <row r="13558" x14ac:dyDescent="0.2"/>
    <row r="13559" x14ac:dyDescent="0.2"/>
    <row r="13560" x14ac:dyDescent="0.2"/>
    <row r="13561" x14ac:dyDescent="0.2"/>
    <row r="13562" x14ac:dyDescent="0.2"/>
    <row r="13563" x14ac:dyDescent="0.2"/>
    <row r="13564" x14ac:dyDescent="0.2"/>
    <row r="13565" x14ac:dyDescent="0.2"/>
    <row r="13566" x14ac:dyDescent="0.2"/>
    <row r="13567" x14ac:dyDescent="0.2"/>
    <row r="13568" x14ac:dyDescent="0.2"/>
    <row r="13569" x14ac:dyDescent="0.2"/>
    <row r="13570" x14ac:dyDescent="0.2"/>
    <row r="13571" x14ac:dyDescent="0.2"/>
    <row r="13572" x14ac:dyDescent="0.2"/>
    <row r="13573" x14ac:dyDescent="0.2"/>
    <row r="13574" x14ac:dyDescent="0.2"/>
    <row r="13575" x14ac:dyDescent="0.2"/>
    <row r="13576" x14ac:dyDescent="0.2"/>
    <row r="13577" x14ac:dyDescent="0.2"/>
    <row r="13578" x14ac:dyDescent="0.2"/>
    <row r="13579" x14ac:dyDescent="0.2"/>
    <row r="13580" x14ac:dyDescent="0.2"/>
    <row r="13581" x14ac:dyDescent="0.2"/>
    <row r="13582" x14ac:dyDescent="0.2"/>
    <row r="13583" x14ac:dyDescent="0.2"/>
    <row r="13584" x14ac:dyDescent="0.2"/>
    <row r="13585" x14ac:dyDescent="0.2"/>
    <row r="13586" x14ac:dyDescent="0.2"/>
    <row r="13587" x14ac:dyDescent="0.2"/>
    <row r="13588" x14ac:dyDescent="0.2"/>
    <row r="13589" x14ac:dyDescent="0.2"/>
    <row r="13590" x14ac:dyDescent="0.2"/>
    <row r="13591" x14ac:dyDescent="0.2"/>
    <row r="13592" x14ac:dyDescent="0.2"/>
    <row r="13593" x14ac:dyDescent="0.2"/>
    <row r="13594" x14ac:dyDescent="0.2"/>
    <row r="13595" x14ac:dyDescent="0.2"/>
    <row r="13596" x14ac:dyDescent="0.2"/>
    <row r="13597" x14ac:dyDescent="0.2"/>
    <row r="13598" x14ac:dyDescent="0.2"/>
    <row r="13599" x14ac:dyDescent="0.2"/>
    <row r="13600" x14ac:dyDescent="0.2"/>
    <row r="13601" x14ac:dyDescent="0.2"/>
    <row r="13602" x14ac:dyDescent="0.2"/>
    <row r="13603" x14ac:dyDescent="0.2"/>
    <row r="13604" x14ac:dyDescent="0.2"/>
    <row r="13605" x14ac:dyDescent="0.2"/>
    <row r="13606" x14ac:dyDescent="0.2"/>
    <row r="13607" x14ac:dyDescent="0.2"/>
    <row r="13608" x14ac:dyDescent="0.2"/>
    <row r="13609" x14ac:dyDescent="0.2"/>
    <row r="13610" x14ac:dyDescent="0.2"/>
    <row r="13611" x14ac:dyDescent="0.2"/>
    <row r="13612" x14ac:dyDescent="0.2"/>
    <row r="13613" x14ac:dyDescent="0.2"/>
    <row r="13614" x14ac:dyDescent="0.2"/>
    <row r="13615" x14ac:dyDescent="0.2"/>
    <row r="13616" x14ac:dyDescent="0.2"/>
    <row r="13617" x14ac:dyDescent="0.2"/>
    <row r="13618" x14ac:dyDescent="0.2"/>
    <row r="13619" x14ac:dyDescent="0.2"/>
    <row r="13620" x14ac:dyDescent="0.2"/>
    <row r="13621" x14ac:dyDescent="0.2"/>
    <row r="13622" x14ac:dyDescent="0.2"/>
    <row r="13623" x14ac:dyDescent="0.2"/>
    <row r="13624" x14ac:dyDescent="0.2"/>
    <row r="13625" x14ac:dyDescent="0.2"/>
    <row r="13626" x14ac:dyDescent="0.2"/>
    <row r="13627" x14ac:dyDescent="0.2"/>
    <row r="13628" x14ac:dyDescent="0.2"/>
    <row r="13629" x14ac:dyDescent="0.2"/>
    <row r="13630" x14ac:dyDescent="0.2"/>
    <row r="13631" x14ac:dyDescent="0.2"/>
    <row r="13632" x14ac:dyDescent="0.2"/>
    <row r="13633" x14ac:dyDescent="0.2"/>
    <row r="13634" x14ac:dyDescent="0.2"/>
    <row r="13635" x14ac:dyDescent="0.2"/>
    <row r="13636" x14ac:dyDescent="0.2"/>
    <row r="13637" x14ac:dyDescent="0.2"/>
    <row r="13638" x14ac:dyDescent="0.2"/>
    <row r="13639" x14ac:dyDescent="0.2"/>
    <row r="13640" x14ac:dyDescent="0.2"/>
    <row r="13641" x14ac:dyDescent="0.2"/>
    <row r="13642" x14ac:dyDescent="0.2"/>
    <row r="13643" x14ac:dyDescent="0.2"/>
    <row r="13644" x14ac:dyDescent="0.2"/>
    <row r="13645" x14ac:dyDescent="0.2"/>
    <row r="13646" x14ac:dyDescent="0.2"/>
    <row r="13647" x14ac:dyDescent="0.2"/>
    <row r="13648" x14ac:dyDescent="0.2"/>
    <row r="13649" x14ac:dyDescent="0.2"/>
    <row r="13650" x14ac:dyDescent="0.2"/>
    <row r="13651" x14ac:dyDescent="0.2"/>
    <row r="13652" x14ac:dyDescent="0.2"/>
    <row r="13653" x14ac:dyDescent="0.2"/>
    <row r="13654" x14ac:dyDescent="0.2"/>
    <row r="13655" x14ac:dyDescent="0.2"/>
    <row r="13656" x14ac:dyDescent="0.2"/>
    <row r="13657" x14ac:dyDescent="0.2"/>
    <row r="13658" x14ac:dyDescent="0.2"/>
    <row r="13659" x14ac:dyDescent="0.2"/>
    <row r="13660" x14ac:dyDescent="0.2"/>
    <row r="13661" x14ac:dyDescent="0.2"/>
    <row r="13662" x14ac:dyDescent="0.2"/>
    <row r="13663" x14ac:dyDescent="0.2"/>
    <row r="13664" x14ac:dyDescent="0.2"/>
    <row r="13665" x14ac:dyDescent="0.2"/>
    <row r="13666" x14ac:dyDescent="0.2"/>
    <row r="13667" x14ac:dyDescent="0.2"/>
    <row r="13668" x14ac:dyDescent="0.2"/>
    <row r="13669" x14ac:dyDescent="0.2"/>
    <row r="13670" x14ac:dyDescent="0.2"/>
    <row r="13671" x14ac:dyDescent="0.2"/>
    <row r="13672" x14ac:dyDescent="0.2"/>
    <row r="13673" x14ac:dyDescent="0.2"/>
    <row r="13674" x14ac:dyDescent="0.2"/>
    <row r="13675" x14ac:dyDescent="0.2"/>
    <row r="13676" x14ac:dyDescent="0.2"/>
    <row r="13677" x14ac:dyDescent="0.2"/>
    <row r="13678" x14ac:dyDescent="0.2"/>
    <row r="13679" x14ac:dyDescent="0.2"/>
    <row r="13680" x14ac:dyDescent="0.2"/>
    <row r="13681" x14ac:dyDescent="0.2"/>
    <row r="13682" x14ac:dyDescent="0.2"/>
    <row r="13683" x14ac:dyDescent="0.2"/>
    <row r="13684" x14ac:dyDescent="0.2"/>
    <row r="13685" x14ac:dyDescent="0.2"/>
    <row r="13686" x14ac:dyDescent="0.2"/>
    <row r="13687" x14ac:dyDescent="0.2"/>
    <row r="13688" x14ac:dyDescent="0.2"/>
    <row r="13689" x14ac:dyDescent="0.2"/>
    <row r="13690" x14ac:dyDescent="0.2"/>
    <row r="13691" x14ac:dyDescent="0.2"/>
    <row r="13692" x14ac:dyDescent="0.2"/>
    <row r="13693" x14ac:dyDescent="0.2"/>
    <row r="13694" x14ac:dyDescent="0.2"/>
    <row r="13695" x14ac:dyDescent="0.2"/>
    <row r="13696" x14ac:dyDescent="0.2"/>
    <row r="13697" x14ac:dyDescent="0.2"/>
    <row r="13698" x14ac:dyDescent="0.2"/>
    <row r="13699" x14ac:dyDescent="0.2"/>
    <row r="13700" x14ac:dyDescent="0.2"/>
    <row r="13701" x14ac:dyDescent="0.2"/>
    <row r="13702" x14ac:dyDescent="0.2"/>
    <row r="13703" x14ac:dyDescent="0.2"/>
    <row r="13704" x14ac:dyDescent="0.2"/>
    <row r="13705" x14ac:dyDescent="0.2"/>
    <row r="13706" x14ac:dyDescent="0.2"/>
    <row r="13707" x14ac:dyDescent="0.2"/>
    <row r="13708" x14ac:dyDescent="0.2"/>
    <row r="13709" x14ac:dyDescent="0.2"/>
    <row r="13710" x14ac:dyDescent="0.2"/>
    <row r="13711" x14ac:dyDescent="0.2"/>
    <row r="13712" x14ac:dyDescent="0.2"/>
    <row r="13713" x14ac:dyDescent="0.2"/>
    <row r="13714" x14ac:dyDescent="0.2"/>
    <row r="13715" x14ac:dyDescent="0.2"/>
    <row r="13716" x14ac:dyDescent="0.2"/>
    <row r="13717" x14ac:dyDescent="0.2"/>
    <row r="13718" x14ac:dyDescent="0.2"/>
    <row r="13719" x14ac:dyDescent="0.2"/>
    <row r="13720" x14ac:dyDescent="0.2"/>
    <row r="13721" x14ac:dyDescent="0.2"/>
    <row r="13722" x14ac:dyDescent="0.2"/>
    <row r="13723" x14ac:dyDescent="0.2"/>
    <row r="13724" x14ac:dyDescent="0.2"/>
    <row r="13725" x14ac:dyDescent="0.2"/>
    <row r="13726" x14ac:dyDescent="0.2"/>
    <row r="13727" x14ac:dyDescent="0.2"/>
    <row r="13728" x14ac:dyDescent="0.2"/>
    <row r="13729" x14ac:dyDescent="0.2"/>
    <row r="13730" x14ac:dyDescent="0.2"/>
    <row r="13731" x14ac:dyDescent="0.2"/>
    <row r="13732" x14ac:dyDescent="0.2"/>
    <row r="13733" x14ac:dyDescent="0.2"/>
    <row r="13734" x14ac:dyDescent="0.2"/>
    <row r="13735" x14ac:dyDescent="0.2"/>
    <row r="13736" x14ac:dyDescent="0.2"/>
    <row r="13737" x14ac:dyDescent="0.2"/>
    <row r="13738" x14ac:dyDescent="0.2"/>
    <row r="13739" x14ac:dyDescent="0.2"/>
    <row r="13740" x14ac:dyDescent="0.2"/>
    <row r="13741" x14ac:dyDescent="0.2"/>
    <row r="13742" x14ac:dyDescent="0.2"/>
    <row r="13743" x14ac:dyDescent="0.2"/>
    <row r="13744" x14ac:dyDescent="0.2"/>
    <row r="13745" x14ac:dyDescent="0.2"/>
    <row r="13746" x14ac:dyDescent="0.2"/>
    <row r="13747" x14ac:dyDescent="0.2"/>
    <row r="13748" x14ac:dyDescent="0.2"/>
    <row r="13749" x14ac:dyDescent="0.2"/>
    <row r="13750" x14ac:dyDescent="0.2"/>
    <row r="13751" x14ac:dyDescent="0.2"/>
    <row r="13752" x14ac:dyDescent="0.2"/>
    <row r="13753" x14ac:dyDescent="0.2"/>
    <row r="13754" x14ac:dyDescent="0.2"/>
    <row r="13755" x14ac:dyDescent="0.2"/>
    <row r="13756" x14ac:dyDescent="0.2"/>
    <row r="13757" x14ac:dyDescent="0.2"/>
    <row r="13758" x14ac:dyDescent="0.2"/>
    <row r="13759" x14ac:dyDescent="0.2"/>
    <row r="13760" x14ac:dyDescent="0.2"/>
    <row r="13761" x14ac:dyDescent="0.2"/>
    <row r="13762" x14ac:dyDescent="0.2"/>
    <row r="13763" x14ac:dyDescent="0.2"/>
    <row r="13764" x14ac:dyDescent="0.2"/>
    <row r="13765" x14ac:dyDescent="0.2"/>
    <row r="13766" x14ac:dyDescent="0.2"/>
    <row r="13767" x14ac:dyDescent="0.2"/>
    <row r="13768" x14ac:dyDescent="0.2"/>
    <row r="13769" x14ac:dyDescent="0.2"/>
    <row r="13770" x14ac:dyDescent="0.2"/>
    <row r="13771" x14ac:dyDescent="0.2"/>
    <row r="13772" x14ac:dyDescent="0.2"/>
    <row r="13773" x14ac:dyDescent="0.2"/>
    <row r="13774" x14ac:dyDescent="0.2"/>
    <row r="13775" x14ac:dyDescent="0.2"/>
    <row r="13776" x14ac:dyDescent="0.2"/>
    <row r="13777" x14ac:dyDescent="0.2"/>
    <row r="13778" x14ac:dyDescent="0.2"/>
    <row r="13779" x14ac:dyDescent="0.2"/>
    <row r="13780" x14ac:dyDescent="0.2"/>
    <row r="13781" x14ac:dyDescent="0.2"/>
    <row r="13782" x14ac:dyDescent="0.2"/>
    <row r="13783" x14ac:dyDescent="0.2"/>
    <row r="13784" x14ac:dyDescent="0.2"/>
    <row r="13785" x14ac:dyDescent="0.2"/>
    <row r="13786" x14ac:dyDescent="0.2"/>
    <row r="13787" x14ac:dyDescent="0.2"/>
    <row r="13788" x14ac:dyDescent="0.2"/>
    <row r="13789" x14ac:dyDescent="0.2"/>
    <row r="13790" x14ac:dyDescent="0.2"/>
    <row r="13791" x14ac:dyDescent="0.2"/>
    <row r="13792" x14ac:dyDescent="0.2"/>
    <row r="13793" x14ac:dyDescent="0.2"/>
    <row r="13794" x14ac:dyDescent="0.2"/>
    <row r="13795" x14ac:dyDescent="0.2"/>
    <row r="13796" x14ac:dyDescent="0.2"/>
    <row r="13797" x14ac:dyDescent="0.2"/>
    <row r="13798" x14ac:dyDescent="0.2"/>
    <row r="13799" x14ac:dyDescent="0.2"/>
    <row r="13800" x14ac:dyDescent="0.2"/>
    <row r="13801" x14ac:dyDescent="0.2"/>
    <row r="13802" x14ac:dyDescent="0.2"/>
    <row r="13803" x14ac:dyDescent="0.2"/>
    <row r="13804" x14ac:dyDescent="0.2"/>
    <row r="13805" x14ac:dyDescent="0.2"/>
    <row r="13806" x14ac:dyDescent="0.2"/>
    <row r="13807" x14ac:dyDescent="0.2"/>
    <row r="13808" x14ac:dyDescent="0.2"/>
    <row r="13809" x14ac:dyDescent="0.2"/>
    <row r="13810" x14ac:dyDescent="0.2"/>
    <row r="13811" x14ac:dyDescent="0.2"/>
    <row r="13812" x14ac:dyDescent="0.2"/>
    <row r="13813" x14ac:dyDescent="0.2"/>
    <row r="13814" x14ac:dyDescent="0.2"/>
    <row r="13815" x14ac:dyDescent="0.2"/>
    <row r="13816" x14ac:dyDescent="0.2"/>
    <row r="13817" x14ac:dyDescent="0.2"/>
    <row r="13818" x14ac:dyDescent="0.2"/>
    <row r="13819" x14ac:dyDescent="0.2"/>
    <row r="13820" x14ac:dyDescent="0.2"/>
    <row r="13821" x14ac:dyDescent="0.2"/>
    <row r="13822" x14ac:dyDescent="0.2"/>
    <row r="13823" x14ac:dyDescent="0.2"/>
    <row r="13824" x14ac:dyDescent="0.2"/>
    <row r="13825" x14ac:dyDescent="0.2"/>
    <row r="13826" x14ac:dyDescent="0.2"/>
    <row r="13827" x14ac:dyDescent="0.2"/>
    <row r="13828" x14ac:dyDescent="0.2"/>
    <row r="13829" x14ac:dyDescent="0.2"/>
    <row r="13830" x14ac:dyDescent="0.2"/>
    <row r="13831" x14ac:dyDescent="0.2"/>
    <row r="13832" x14ac:dyDescent="0.2"/>
    <row r="13833" x14ac:dyDescent="0.2"/>
    <row r="13834" x14ac:dyDescent="0.2"/>
    <row r="13835" x14ac:dyDescent="0.2"/>
    <row r="13836" x14ac:dyDescent="0.2"/>
    <row r="13837" x14ac:dyDescent="0.2"/>
    <row r="13838" x14ac:dyDescent="0.2"/>
    <row r="13839" x14ac:dyDescent="0.2"/>
    <row r="13840" x14ac:dyDescent="0.2"/>
    <row r="13841" x14ac:dyDescent="0.2"/>
    <row r="13842" x14ac:dyDescent="0.2"/>
    <row r="13843" x14ac:dyDescent="0.2"/>
    <row r="13844" x14ac:dyDescent="0.2"/>
    <row r="13845" x14ac:dyDescent="0.2"/>
    <row r="13846" x14ac:dyDescent="0.2"/>
    <row r="13847" x14ac:dyDescent="0.2"/>
    <row r="13848" x14ac:dyDescent="0.2"/>
    <row r="13849" x14ac:dyDescent="0.2"/>
    <row r="13850" x14ac:dyDescent="0.2"/>
    <row r="13851" x14ac:dyDescent="0.2"/>
    <row r="13852" x14ac:dyDescent="0.2"/>
    <row r="13853" x14ac:dyDescent="0.2"/>
    <row r="13854" x14ac:dyDescent="0.2"/>
    <row r="13855" x14ac:dyDescent="0.2"/>
    <row r="13856" x14ac:dyDescent="0.2"/>
    <row r="13857" x14ac:dyDescent="0.2"/>
    <row r="13858" x14ac:dyDescent="0.2"/>
    <row r="13859" x14ac:dyDescent="0.2"/>
    <row r="13860" x14ac:dyDescent="0.2"/>
    <row r="13861" x14ac:dyDescent="0.2"/>
    <row r="13862" x14ac:dyDescent="0.2"/>
    <row r="13863" x14ac:dyDescent="0.2"/>
    <row r="13864" x14ac:dyDescent="0.2"/>
    <row r="13865" x14ac:dyDescent="0.2"/>
    <row r="13866" x14ac:dyDescent="0.2"/>
    <row r="13867" x14ac:dyDescent="0.2"/>
    <row r="13868" x14ac:dyDescent="0.2"/>
    <row r="13869" x14ac:dyDescent="0.2"/>
    <row r="13870" x14ac:dyDescent="0.2"/>
    <row r="13871" x14ac:dyDescent="0.2"/>
    <row r="13872" x14ac:dyDescent="0.2"/>
    <row r="13873" x14ac:dyDescent="0.2"/>
    <row r="13874" x14ac:dyDescent="0.2"/>
    <row r="13875" x14ac:dyDescent="0.2"/>
    <row r="13876" x14ac:dyDescent="0.2"/>
    <row r="13877" x14ac:dyDescent="0.2"/>
    <row r="13878" x14ac:dyDescent="0.2"/>
    <row r="13879" x14ac:dyDescent="0.2"/>
    <row r="13880" x14ac:dyDescent="0.2"/>
    <row r="13881" x14ac:dyDescent="0.2"/>
    <row r="13882" x14ac:dyDescent="0.2"/>
    <row r="13883" x14ac:dyDescent="0.2"/>
    <row r="13884" x14ac:dyDescent="0.2"/>
    <row r="13885" x14ac:dyDescent="0.2"/>
    <row r="13886" x14ac:dyDescent="0.2"/>
    <row r="13887" x14ac:dyDescent="0.2"/>
    <row r="13888" x14ac:dyDescent="0.2"/>
    <row r="13889" x14ac:dyDescent="0.2"/>
    <row r="13890" x14ac:dyDescent="0.2"/>
    <row r="13891" x14ac:dyDescent="0.2"/>
    <row r="13892" x14ac:dyDescent="0.2"/>
    <row r="13893" x14ac:dyDescent="0.2"/>
    <row r="13894" x14ac:dyDescent="0.2"/>
    <row r="13895" x14ac:dyDescent="0.2"/>
    <row r="13896" x14ac:dyDescent="0.2"/>
    <row r="13897" x14ac:dyDescent="0.2"/>
    <row r="13898" x14ac:dyDescent="0.2"/>
    <row r="13899" x14ac:dyDescent="0.2"/>
    <row r="13900" x14ac:dyDescent="0.2"/>
    <row r="13901" x14ac:dyDescent="0.2"/>
    <row r="13902" x14ac:dyDescent="0.2"/>
    <row r="13903" x14ac:dyDescent="0.2"/>
    <row r="13904" x14ac:dyDescent="0.2"/>
    <row r="13905" x14ac:dyDescent="0.2"/>
    <row r="13906" x14ac:dyDescent="0.2"/>
    <row r="13907" x14ac:dyDescent="0.2"/>
    <row r="13908" x14ac:dyDescent="0.2"/>
    <row r="13909" x14ac:dyDescent="0.2"/>
    <row r="13910" x14ac:dyDescent="0.2"/>
    <row r="13911" x14ac:dyDescent="0.2"/>
    <row r="13912" x14ac:dyDescent="0.2"/>
    <row r="13913" x14ac:dyDescent="0.2"/>
    <row r="13914" x14ac:dyDescent="0.2"/>
    <row r="13915" x14ac:dyDescent="0.2"/>
    <row r="13916" x14ac:dyDescent="0.2"/>
    <row r="13917" x14ac:dyDescent="0.2"/>
    <row r="13918" x14ac:dyDescent="0.2"/>
    <row r="13919" x14ac:dyDescent="0.2"/>
    <row r="13920" x14ac:dyDescent="0.2"/>
    <row r="13921" x14ac:dyDescent="0.2"/>
    <row r="13922" x14ac:dyDescent="0.2"/>
    <row r="13923" x14ac:dyDescent="0.2"/>
    <row r="13924" x14ac:dyDescent="0.2"/>
    <row r="13925" x14ac:dyDescent="0.2"/>
    <row r="13926" x14ac:dyDescent="0.2"/>
    <row r="13927" x14ac:dyDescent="0.2"/>
    <row r="13928" x14ac:dyDescent="0.2"/>
    <row r="13929" x14ac:dyDescent="0.2"/>
    <row r="13930" x14ac:dyDescent="0.2"/>
    <row r="13931" x14ac:dyDescent="0.2"/>
    <row r="13932" x14ac:dyDescent="0.2"/>
    <row r="13933" x14ac:dyDescent="0.2"/>
    <row r="13934" x14ac:dyDescent="0.2"/>
    <row r="13935" x14ac:dyDescent="0.2"/>
    <row r="13936" x14ac:dyDescent="0.2"/>
    <row r="13937" x14ac:dyDescent="0.2"/>
    <row r="13938" x14ac:dyDescent="0.2"/>
    <row r="13939" x14ac:dyDescent="0.2"/>
    <row r="13940" x14ac:dyDescent="0.2"/>
    <row r="13941" x14ac:dyDescent="0.2"/>
    <row r="13942" x14ac:dyDescent="0.2"/>
    <row r="13943" x14ac:dyDescent="0.2"/>
    <row r="13944" x14ac:dyDescent="0.2"/>
    <row r="13945" x14ac:dyDescent="0.2"/>
    <row r="13946" x14ac:dyDescent="0.2"/>
    <row r="13947" x14ac:dyDescent="0.2"/>
    <row r="13948" x14ac:dyDescent="0.2"/>
    <row r="13949" x14ac:dyDescent="0.2"/>
    <row r="13950" x14ac:dyDescent="0.2"/>
    <row r="13951" x14ac:dyDescent="0.2"/>
    <row r="13952" x14ac:dyDescent="0.2"/>
    <row r="13953" x14ac:dyDescent="0.2"/>
    <row r="13954" x14ac:dyDescent="0.2"/>
    <row r="13955" x14ac:dyDescent="0.2"/>
    <row r="13956" x14ac:dyDescent="0.2"/>
    <row r="13957" x14ac:dyDescent="0.2"/>
    <row r="13958" x14ac:dyDescent="0.2"/>
    <row r="13959" x14ac:dyDescent="0.2"/>
    <row r="13960" x14ac:dyDescent="0.2"/>
    <row r="13961" x14ac:dyDescent="0.2"/>
    <row r="13962" x14ac:dyDescent="0.2"/>
    <row r="13963" x14ac:dyDescent="0.2"/>
    <row r="13964" x14ac:dyDescent="0.2"/>
    <row r="13965" x14ac:dyDescent="0.2"/>
    <row r="13966" x14ac:dyDescent="0.2"/>
    <row r="13967" x14ac:dyDescent="0.2"/>
    <row r="13968" x14ac:dyDescent="0.2"/>
    <row r="13969" x14ac:dyDescent="0.2"/>
    <row r="13970" x14ac:dyDescent="0.2"/>
    <row r="13971" x14ac:dyDescent="0.2"/>
    <row r="13972" x14ac:dyDescent="0.2"/>
    <row r="13973" x14ac:dyDescent="0.2"/>
    <row r="13974" x14ac:dyDescent="0.2"/>
    <row r="13975" x14ac:dyDescent="0.2"/>
    <row r="13976" x14ac:dyDescent="0.2"/>
    <row r="13977" x14ac:dyDescent="0.2"/>
    <row r="13978" x14ac:dyDescent="0.2"/>
    <row r="13979" x14ac:dyDescent="0.2"/>
    <row r="13980" x14ac:dyDescent="0.2"/>
    <row r="13981" x14ac:dyDescent="0.2"/>
    <row r="13982" x14ac:dyDescent="0.2"/>
    <row r="13983" x14ac:dyDescent="0.2"/>
    <row r="13984" x14ac:dyDescent="0.2"/>
    <row r="13985" x14ac:dyDescent="0.2"/>
    <row r="13986" x14ac:dyDescent="0.2"/>
    <row r="13987" x14ac:dyDescent="0.2"/>
    <row r="13988" x14ac:dyDescent="0.2"/>
    <row r="13989" x14ac:dyDescent="0.2"/>
    <row r="13990" x14ac:dyDescent="0.2"/>
    <row r="13991" x14ac:dyDescent="0.2"/>
    <row r="13992" x14ac:dyDescent="0.2"/>
    <row r="13993" x14ac:dyDescent="0.2"/>
    <row r="13994" x14ac:dyDescent="0.2"/>
    <row r="13995" x14ac:dyDescent="0.2"/>
    <row r="13996" x14ac:dyDescent="0.2"/>
    <row r="13997" x14ac:dyDescent="0.2"/>
    <row r="13998" x14ac:dyDescent="0.2"/>
    <row r="13999" x14ac:dyDescent="0.2"/>
    <row r="14000" x14ac:dyDescent="0.2"/>
    <row r="14001" x14ac:dyDescent="0.2"/>
    <row r="14002" x14ac:dyDescent="0.2"/>
    <row r="14003" x14ac:dyDescent="0.2"/>
    <row r="14004" x14ac:dyDescent="0.2"/>
    <row r="14005" x14ac:dyDescent="0.2"/>
    <row r="14006" x14ac:dyDescent="0.2"/>
    <row r="14007" x14ac:dyDescent="0.2"/>
    <row r="14008" x14ac:dyDescent="0.2"/>
    <row r="14009" x14ac:dyDescent="0.2"/>
    <row r="14010" x14ac:dyDescent="0.2"/>
    <row r="14011" x14ac:dyDescent="0.2"/>
    <row r="14012" x14ac:dyDescent="0.2"/>
    <row r="14013" x14ac:dyDescent="0.2"/>
    <row r="14014" x14ac:dyDescent="0.2"/>
    <row r="14015" x14ac:dyDescent="0.2"/>
    <row r="14016" x14ac:dyDescent="0.2"/>
    <row r="14017" x14ac:dyDescent="0.2"/>
    <row r="14018" x14ac:dyDescent="0.2"/>
    <row r="14019" x14ac:dyDescent="0.2"/>
    <row r="14020" x14ac:dyDescent="0.2"/>
    <row r="14021" x14ac:dyDescent="0.2"/>
    <row r="14022" x14ac:dyDescent="0.2"/>
    <row r="14023" x14ac:dyDescent="0.2"/>
    <row r="14024" x14ac:dyDescent="0.2"/>
    <row r="14025" x14ac:dyDescent="0.2"/>
    <row r="14026" x14ac:dyDescent="0.2"/>
    <row r="14027" x14ac:dyDescent="0.2"/>
    <row r="14028" x14ac:dyDescent="0.2"/>
    <row r="14029" x14ac:dyDescent="0.2"/>
    <row r="14030" x14ac:dyDescent="0.2"/>
    <row r="14031" x14ac:dyDescent="0.2"/>
    <row r="14032" x14ac:dyDescent="0.2"/>
    <row r="14033" x14ac:dyDescent="0.2"/>
    <row r="14034" x14ac:dyDescent="0.2"/>
    <row r="14035" x14ac:dyDescent="0.2"/>
    <row r="14036" x14ac:dyDescent="0.2"/>
    <row r="14037" x14ac:dyDescent="0.2"/>
    <row r="14038" x14ac:dyDescent="0.2"/>
    <row r="14039" x14ac:dyDescent="0.2"/>
    <row r="14040" x14ac:dyDescent="0.2"/>
    <row r="14041" x14ac:dyDescent="0.2"/>
    <row r="14042" x14ac:dyDescent="0.2"/>
    <row r="14043" x14ac:dyDescent="0.2"/>
    <row r="14044" x14ac:dyDescent="0.2"/>
    <row r="14045" x14ac:dyDescent="0.2"/>
    <row r="14046" x14ac:dyDescent="0.2"/>
    <row r="14047" x14ac:dyDescent="0.2"/>
    <row r="14048" x14ac:dyDescent="0.2"/>
    <row r="14049" x14ac:dyDescent="0.2"/>
    <row r="14050" x14ac:dyDescent="0.2"/>
    <row r="14051" x14ac:dyDescent="0.2"/>
    <row r="14052" x14ac:dyDescent="0.2"/>
    <row r="14053" x14ac:dyDescent="0.2"/>
    <row r="14054" x14ac:dyDescent="0.2"/>
    <row r="14055" x14ac:dyDescent="0.2"/>
    <row r="14056" x14ac:dyDescent="0.2"/>
    <row r="14057" x14ac:dyDescent="0.2"/>
    <row r="14058" x14ac:dyDescent="0.2"/>
    <row r="14059" x14ac:dyDescent="0.2"/>
    <row r="14060" x14ac:dyDescent="0.2"/>
    <row r="14061" x14ac:dyDescent="0.2"/>
    <row r="14062" x14ac:dyDescent="0.2"/>
    <row r="14063" x14ac:dyDescent="0.2"/>
    <row r="14064" x14ac:dyDescent="0.2"/>
    <row r="14065" x14ac:dyDescent="0.2"/>
    <row r="14066" x14ac:dyDescent="0.2"/>
    <row r="14067" x14ac:dyDescent="0.2"/>
    <row r="14068" x14ac:dyDescent="0.2"/>
    <row r="14069" x14ac:dyDescent="0.2"/>
    <row r="14070" x14ac:dyDescent="0.2"/>
    <row r="14071" x14ac:dyDescent="0.2"/>
    <row r="14072" x14ac:dyDescent="0.2"/>
    <row r="14073" x14ac:dyDescent="0.2"/>
    <row r="14074" x14ac:dyDescent="0.2"/>
    <row r="14075" x14ac:dyDescent="0.2"/>
    <row r="14076" x14ac:dyDescent="0.2"/>
    <row r="14077" x14ac:dyDescent="0.2"/>
    <row r="14078" x14ac:dyDescent="0.2"/>
    <row r="14079" x14ac:dyDescent="0.2"/>
    <row r="14080" x14ac:dyDescent="0.2"/>
    <row r="14081" x14ac:dyDescent="0.2"/>
    <row r="14082" x14ac:dyDescent="0.2"/>
    <row r="14083" x14ac:dyDescent="0.2"/>
    <row r="14084" x14ac:dyDescent="0.2"/>
    <row r="14085" x14ac:dyDescent="0.2"/>
    <row r="14086" x14ac:dyDescent="0.2"/>
    <row r="14087" x14ac:dyDescent="0.2"/>
    <row r="14088" x14ac:dyDescent="0.2"/>
    <row r="14089" x14ac:dyDescent="0.2"/>
    <row r="14090" x14ac:dyDescent="0.2"/>
    <row r="14091" x14ac:dyDescent="0.2"/>
    <row r="14092" x14ac:dyDescent="0.2"/>
    <row r="14093" x14ac:dyDescent="0.2"/>
    <row r="14094" x14ac:dyDescent="0.2"/>
    <row r="14095" x14ac:dyDescent="0.2"/>
    <row r="14096" x14ac:dyDescent="0.2"/>
    <row r="14097" x14ac:dyDescent="0.2"/>
    <row r="14098" x14ac:dyDescent="0.2"/>
    <row r="14099" x14ac:dyDescent="0.2"/>
    <row r="14100" x14ac:dyDescent="0.2"/>
    <row r="14101" x14ac:dyDescent="0.2"/>
    <row r="14102" x14ac:dyDescent="0.2"/>
    <row r="14103" x14ac:dyDescent="0.2"/>
    <row r="14104" x14ac:dyDescent="0.2"/>
    <row r="14105" x14ac:dyDescent="0.2"/>
    <row r="14106" x14ac:dyDescent="0.2"/>
    <row r="14107" x14ac:dyDescent="0.2"/>
    <row r="14108" x14ac:dyDescent="0.2"/>
    <row r="14109" x14ac:dyDescent="0.2"/>
    <row r="14110" x14ac:dyDescent="0.2"/>
    <row r="14111" x14ac:dyDescent="0.2"/>
    <row r="14112" x14ac:dyDescent="0.2"/>
    <row r="14113" x14ac:dyDescent="0.2"/>
    <row r="14114" x14ac:dyDescent="0.2"/>
    <row r="14115" x14ac:dyDescent="0.2"/>
    <row r="14116" x14ac:dyDescent="0.2"/>
    <row r="14117" x14ac:dyDescent="0.2"/>
    <row r="14118" x14ac:dyDescent="0.2"/>
    <row r="14119" x14ac:dyDescent="0.2"/>
    <row r="14120" x14ac:dyDescent="0.2"/>
    <row r="14121" x14ac:dyDescent="0.2"/>
    <row r="14122" x14ac:dyDescent="0.2"/>
    <row r="14123" x14ac:dyDescent="0.2"/>
    <row r="14124" x14ac:dyDescent="0.2"/>
    <row r="14125" x14ac:dyDescent="0.2"/>
    <row r="14126" x14ac:dyDescent="0.2"/>
    <row r="14127" x14ac:dyDescent="0.2"/>
    <row r="14128" x14ac:dyDescent="0.2"/>
    <row r="14129" x14ac:dyDescent="0.2"/>
    <row r="14130" x14ac:dyDescent="0.2"/>
    <row r="14131" x14ac:dyDescent="0.2"/>
    <row r="14132" x14ac:dyDescent="0.2"/>
    <row r="14133" x14ac:dyDescent="0.2"/>
    <row r="14134" x14ac:dyDescent="0.2"/>
    <row r="14135" x14ac:dyDescent="0.2"/>
    <row r="14136" x14ac:dyDescent="0.2"/>
    <row r="14137" x14ac:dyDescent="0.2"/>
    <row r="14138" x14ac:dyDescent="0.2"/>
    <row r="14139" x14ac:dyDescent="0.2"/>
    <row r="14140" x14ac:dyDescent="0.2"/>
    <row r="14141" x14ac:dyDescent="0.2"/>
    <row r="14142" x14ac:dyDescent="0.2"/>
    <row r="14143" x14ac:dyDescent="0.2"/>
    <row r="14144" x14ac:dyDescent="0.2"/>
    <row r="14145" x14ac:dyDescent="0.2"/>
    <row r="14146" x14ac:dyDescent="0.2"/>
    <row r="14147" x14ac:dyDescent="0.2"/>
    <row r="14148" x14ac:dyDescent="0.2"/>
    <row r="14149" x14ac:dyDescent="0.2"/>
    <row r="14150" x14ac:dyDescent="0.2"/>
    <row r="14151" x14ac:dyDescent="0.2"/>
    <row r="14152" x14ac:dyDescent="0.2"/>
    <row r="14153" x14ac:dyDescent="0.2"/>
    <row r="14154" x14ac:dyDescent="0.2"/>
    <row r="14155" x14ac:dyDescent="0.2"/>
    <row r="14156" x14ac:dyDescent="0.2"/>
    <row r="14157" x14ac:dyDescent="0.2"/>
    <row r="14158" x14ac:dyDescent="0.2"/>
    <row r="14159" x14ac:dyDescent="0.2"/>
    <row r="14160" x14ac:dyDescent="0.2"/>
    <row r="14161" x14ac:dyDescent="0.2"/>
    <row r="14162" x14ac:dyDescent="0.2"/>
    <row r="14163" x14ac:dyDescent="0.2"/>
    <row r="14164" x14ac:dyDescent="0.2"/>
    <row r="14165" x14ac:dyDescent="0.2"/>
    <row r="14166" x14ac:dyDescent="0.2"/>
    <row r="14167" x14ac:dyDescent="0.2"/>
    <row r="14168" x14ac:dyDescent="0.2"/>
    <row r="14169" x14ac:dyDescent="0.2"/>
    <row r="14170" x14ac:dyDescent="0.2"/>
    <row r="14171" x14ac:dyDescent="0.2"/>
    <row r="14172" x14ac:dyDescent="0.2"/>
    <row r="14173" x14ac:dyDescent="0.2"/>
    <row r="14174" x14ac:dyDescent="0.2"/>
    <row r="14175" x14ac:dyDescent="0.2"/>
    <row r="14176" x14ac:dyDescent="0.2"/>
    <row r="14177" x14ac:dyDescent="0.2"/>
    <row r="14178" x14ac:dyDescent="0.2"/>
    <row r="14179" x14ac:dyDescent="0.2"/>
    <row r="14180" x14ac:dyDescent="0.2"/>
    <row r="14181" x14ac:dyDescent="0.2"/>
    <row r="14182" x14ac:dyDescent="0.2"/>
    <row r="14183" x14ac:dyDescent="0.2"/>
    <row r="14184" x14ac:dyDescent="0.2"/>
    <row r="14185" x14ac:dyDescent="0.2"/>
    <row r="14186" x14ac:dyDescent="0.2"/>
    <row r="14187" x14ac:dyDescent="0.2"/>
    <row r="14188" x14ac:dyDescent="0.2"/>
    <row r="14189" x14ac:dyDescent="0.2"/>
    <row r="14190" x14ac:dyDescent="0.2"/>
    <row r="14191" x14ac:dyDescent="0.2"/>
    <row r="14192" x14ac:dyDescent="0.2"/>
    <row r="14193" x14ac:dyDescent="0.2"/>
    <row r="14194" x14ac:dyDescent="0.2"/>
    <row r="14195" x14ac:dyDescent="0.2"/>
    <row r="14196" x14ac:dyDescent="0.2"/>
    <row r="14197" x14ac:dyDescent="0.2"/>
    <row r="14198" x14ac:dyDescent="0.2"/>
    <row r="14199" x14ac:dyDescent="0.2"/>
    <row r="14200" x14ac:dyDescent="0.2"/>
    <row r="14201" x14ac:dyDescent="0.2"/>
    <row r="14202" x14ac:dyDescent="0.2"/>
    <row r="14203" x14ac:dyDescent="0.2"/>
    <row r="14204" x14ac:dyDescent="0.2"/>
    <row r="14205" x14ac:dyDescent="0.2"/>
    <row r="14206" x14ac:dyDescent="0.2"/>
    <row r="14207" x14ac:dyDescent="0.2"/>
    <row r="14208" x14ac:dyDescent="0.2"/>
    <row r="14209" x14ac:dyDescent="0.2"/>
    <row r="14210" x14ac:dyDescent="0.2"/>
    <row r="14211" x14ac:dyDescent="0.2"/>
    <row r="14212" x14ac:dyDescent="0.2"/>
    <row r="14213" x14ac:dyDescent="0.2"/>
    <row r="14214" x14ac:dyDescent="0.2"/>
    <row r="14215" x14ac:dyDescent="0.2"/>
    <row r="14216" x14ac:dyDescent="0.2"/>
    <row r="14217" x14ac:dyDescent="0.2"/>
    <row r="14218" x14ac:dyDescent="0.2"/>
    <row r="14219" x14ac:dyDescent="0.2"/>
    <row r="14220" x14ac:dyDescent="0.2"/>
    <row r="14221" x14ac:dyDescent="0.2"/>
    <row r="14222" x14ac:dyDescent="0.2"/>
    <row r="14223" x14ac:dyDescent="0.2"/>
    <row r="14224" x14ac:dyDescent="0.2"/>
    <row r="14225" x14ac:dyDescent="0.2"/>
    <row r="14226" x14ac:dyDescent="0.2"/>
    <row r="14227" x14ac:dyDescent="0.2"/>
    <row r="14228" x14ac:dyDescent="0.2"/>
    <row r="14229" x14ac:dyDescent="0.2"/>
    <row r="14230" x14ac:dyDescent="0.2"/>
    <row r="14231" x14ac:dyDescent="0.2"/>
    <row r="14232" x14ac:dyDescent="0.2"/>
    <row r="14233" x14ac:dyDescent="0.2"/>
    <row r="14234" x14ac:dyDescent="0.2"/>
    <row r="14235" x14ac:dyDescent="0.2"/>
    <row r="14236" x14ac:dyDescent="0.2"/>
    <row r="14237" x14ac:dyDescent="0.2"/>
    <row r="14238" x14ac:dyDescent="0.2"/>
    <row r="14239" x14ac:dyDescent="0.2"/>
    <row r="14240" x14ac:dyDescent="0.2"/>
    <row r="14241" x14ac:dyDescent="0.2"/>
    <row r="14242" x14ac:dyDescent="0.2"/>
    <row r="14243" x14ac:dyDescent="0.2"/>
    <row r="14244" x14ac:dyDescent="0.2"/>
    <row r="14245" x14ac:dyDescent="0.2"/>
    <row r="14246" x14ac:dyDescent="0.2"/>
    <row r="14247" x14ac:dyDescent="0.2"/>
    <row r="14248" x14ac:dyDescent="0.2"/>
    <row r="14249" x14ac:dyDescent="0.2"/>
    <row r="14250" x14ac:dyDescent="0.2"/>
    <row r="14251" x14ac:dyDescent="0.2"/>
    <row r="14252" x14ac:dyDescent="0.2"/>
    <row r="14253" x14ac:dyDescent="0.2"/>
    <row r="14254" x14ac:dyDescent="0.2"/>
    <row r="14255" x14ac:dyDescent="0.2"/>
    <row r="14256" x14ac:dyDescent="0.2"/>
    <row r="14257" x14ac:dyDescent="0.2"/>
    <row r="14258" x14ac:dyDescent="0.2"/>
    <row r="14259" x14ac:dyDescent="0.2"/>
    <row r="14260" x14ac:dyDescent="0.2"/>
    <row r="14261" x14ac:dyDescent="0.2"/>
    <row r="14262" x14ac:dyDescent="0.2"/>
    <row r="14263" x14ac:dyDescent="0.2"/>
    <row r="14264" x14ac:dyDescent="0.2"/>
    <row r="14265" x14ac:dyDescent="0.2"/>
    <row r="14266" x14ac:dyDescent="0.2"/>
    <row r="14267" x14ac:dyDescent="0.2"/>
    <row r="14268" x14ac:dyDescent="0.2"/>
    <row r="14269" x14ac:dyDescent="0.2"/>
    <row r="14270" x14ac:dyDescent="0.2"/>
    <row r="14271" x14ac:dyDescent="0.2"/>
    <row r="14272" x14ac:dyDescent="0.2"/>
    <row r="14273" x14ac:dyDescent="0.2"/>
    <row r="14274" x14ac:dyDescent="0.2"/>
    <row r="14275" x14ac:dyDescent="0.2"/>
    <row r="14276" x14ac:dyDescent="0.2"/>
    <row r="14277" x14ac:dyDescent="0.2"/>
    <row r="14278" x14ac:dyDescent="0.2"/>
    <row r="14279" x14ac:dyDescent="0.2"/>
    <row r="14280" x14ac:dyDescent="0.2"/>
    <row r="14281" x14ac:dyDescent="0.2"/>
    <row r="14282" x14ac:dyDescent="0.2"/>
    <row r="14283" x14ac:dyDescent="0.2"/>
    <row r="14284" x14ac:dyDescent="0.2"/>
    <row r="14285" x14ac:dyDescent="0.2"/>
    <row r="14286" x14ac:dyDescent="0.2"/>
    <row r="14287" x14ac:dyDescent="0.2"/>
    <row r="14288" x14ac:dyDescent="0.2"/>
    <row r="14289" x14ac:dyDescent="0.2"/>
    <row r="14290" x14ac:dyDescent="0.2"/>
    <row r="14291" x14ac:dyDescent="0.2"/>
    <row r="14292" x14ac:dyDescent="0.2"/>
    <row r="14293" x14ac:dyDescent="0.2"/>
    <row r="14294" x14ac:dyDescent="0.2"/>
    <row r="14295" x14ac:dyDescent="0.2"/>
    <row r="14296" x14ac:dyDescent="0.2"/>
    <row r="14297" x14ac:dyDescent="0.2"/>
    <row r="14298" x14ac:dyDescent="0.2"/>
    <row r="14299" x14ac:dyDescent="0.2"/>
    <row r="14300" x14ac:dyDescent="0.2"/>
    <row r="14301" x14ac:dyDescent="0.2"/>
    <row r="14302" x14ac:dyDescent="0.2"/>
    <row r="14303" x14ac:dyDescent="0.2"/>
    <row r="14304" x14ac:dyDescent="0.2"/>
    <row r="14305" x14ac:dyDescent="0.2"/>
    <row r="14306" x14ac:dyDescent="0.2"/>
    <row r="14307" x14ac:dyDescent="0.2"/>
    <row r="14308" x14ac:dyDescent="0.2"/>
    <row r="14309" x14ac:dyDescent="0.2"/>
    <row r="14310" x14ac:dyDescent="0.2"/>
    <row r="14311" x14ac:dyDescent="0.2"/>
    <row r="14312" x14ac:dyDescent="0.2"/>
    <row r="14313" x14ac:dyDescent="0.2"/>
    <row r="14314" x14ac:dyDescent="0.2"/>
    <row r="14315" x14ac:dyDescent="0.2"/>
    <row r="14316" x14ac:dyDescent="0.2"/>
    <row r="14317" x14ac:dyDescent="0.2"/>
    <row r="14318" x14ac:dyDescent="0.2"/>
    <row r="14319" x14ac:dyDescent="0.2"/>
    <row r="14320" x14ac:dyDescent="0.2"/>
    <row r="14321" x14ac:dyDescent="0.2"/>
    <row r="14322" x14ac:dyDescent="0.2"/>
    <row r="14323" x14ac:dyDescent="0.2"/>
    <row r="14324" x14ac:dyDescent="0.2"/>
    <row r="14325" x14ac:dyDescent="0.2"/>
    <row r="14326" x14ac:dyDescent="0.2"/>
    <row r="14327" x14ac:dyDescent="0.2"/>
    <row r="14328" x14ac:dyDescent="0.2"/>
    <row r="14329" x14ac:dyDescent="0.2"/>
    <row r="14330" x14ac:dyDescent="0.2"/>
    <row r="14331" x14ac:dyDescent="0.2"/>
    <row r="14332" x14ac:dyDescent="0.2"/>
    <row r="14333" x14ac:dyDescent="0.2"/>
    <row r="14334" x14ac:dyDescent="0.2"/>
    <row r="14335" x14ac:dyDescent="0.2"/>
    <row r="14336" x14ac:dyDescent="0.2"/>
    <row r="14337" x14ac:dyDescent="0.2"/>
    <row r="14338" x14ac:dyDescent="0.2"/>
    <row r="14339" x14ac:dyDescent="0.2"/>
    <row r="14340" x14ac:dyDescent="0.2"/>
    <row r="14341" x14ac:dyDescent="0.2"/>
    <row r="14342" x14ac:dyDescent="0.2"/>
    <row r="14343" x14ac:dyDescent="0.2"/>
    <row r="14344" x14ac:dyDescent="0.2"/>
    <row r="14345" x14ac:dyDescent="0.2"/>
    <row r="14346" x14ac:dyDescent="0.2"/>
    <row r="14347" x14ac:dyDescent="0.2"/>
    <row r="14348" x14ac:dyDescent="0.2"/>
    <row r="14349" x14ac:dyDescent="0.2"/>
    <row r="14350" x14ac:dyDescent="0.2"/>
    <row r="14351" x14ac:dyDescent="0.2"/>
    <row r="14352" x14ac:dyDescent="0.2"/>
    <row r="14353" x14ac:dyDescent="0.2"/>
    <row r="14354" x14ac:dyDescent="0.2"/>
    <row r="14355" x14ac:dyDescent="0.2"/>
    <row r="14356" x14ac:dyDescent="0.2"/>
    <row r="14357" x14ac:dyDescent="0.2"/>
    <row r="14358" x14ac:dyDescent="0.2"/>
    <row r="14359" x14ac:dyDescent="0.2"/>
    <row r="14360" x14ac:dyDescent="0.2"/>
    <row r="14361" x14ac:dyDescent="0.2"/>
    <row r="14362" x14ac:dyDescent="0.2"/>
    <row r="14363" x14ac:dyDescent="0.2"/>
    <row r="14364" x14ac:dyDescent="0.2"/>
    <row r="14365" x14ac:dyDescent="0.2"/>
    <row r="14366" x14ac:dyDescent="0.2"/>
    <row r="14367" x14ac:dyDescent="0.2"/>
    <row r="14368" x14ac:dyDescent="0.2"/>
    <row r="14369" x14ac:dyDescent="0.2"/>
    <row r="14370" x14ac:dyDescent="0.2"/>
    <row r="14371" x14ac:dyDescent="0.2"/>
    <row r="14372" x14ac:dyDescent="0.2"/>
    <row r="14373" x14ac:dyDescent="0.2"/>
    <row r="14374" x14ac:dyDescent="0.2"/>
    <row r="14375" x14ac:dyDescent="0.2"/>
    <row r="14376" x14ac:dyDescent="0.2"/>
    <row r="14377" x14ac:dyDescent="0.2"/>
    <row r="14378" x14ac:dyDescent="0.2"/>
    <row r="14379" x14ac:dyDescent="0.2"/>
    <row r="14380" x14ac:dyDescent="0.2"/>
    <row r="14381" x14ac:dyDescent="0.2"/>
    <row r="14382" x14ac:dyDescent="0.2"/>
    <row r="14383" x14ac:dyDescent="0.2"/>
    <row r="14384" x14ac:dyDescent="0.2"/>
    <row r="14385" x14ac:dyDescent="0.2"/>
    <row r="14386" x14ac:dyDescent="0.2"/>
    <row r="14387" x14ac:dyDescent="0.2"/>
    <row r="14388" x14ac:dyDescent="0.2"/>
    <row r="14389" x14ac:dyDescent="0.2"/>
    <row r="14390" x14ac:dyDescent="0.2"/>
    <row r="14391" x14ac:dyDescent="0.2"/>
    <row r="14392" x14ac:dyDescent="0.2"/>
    <row r="14393" x14ac:dyDescent="0.2"/>
    <row r="14394" x14ac:dyDescent="0.2"/>
    <row r="14395" x14ac:dyDescent="0.2"/>
    <row r="14396" x14ac:dyDescent="0.2"/>
    <row r="14397" x14ac:dyDescent="0.2"/>
    <row r="14398" x14ac:dyDescent="0.2"/>
    <row r="14399" x14ac:dyDescent="0.2"/>
    <row r="14400" x14ac:dyDescent="0.2"/>
    <row r="14401" x14ac:dyDescent="0.2"/>
    <row r="14402" x14ac:dyDescent="0.2"/>
    <row r="14403" x14ac:dyDescent="0.2"/>
    <row r="14404" x14ac:dyDescent="0.2"/>
    <row r="14405" x14ac:dyDescent="0.2"/>
    <row r="14406" x14ac:dyDescent="0.2"/>
    <row r="14407" x14ac:dyDescent="0.2"/>
    <row r="14408" x14ac:dyDescent="0.2"/>
    <row r="14409" x14ac:dyDescent="0.2"/>
    <row r="14410" x14ac:dyDescent="0.2"/>
    <row r="14411" x14ac:dyDescent="0.2"/>
    <row r="14412" x14ac:dyDescent="0.2"/>
    <row r="14413" x14ac:dyDescent="0.2"/>
    <row r="14414" x14ac:dyDescent="0.2"/>
    <row r="14415" x14ac:dyDescent="0.2"/>
    <row r="14416" x14ac:dyDescent="0.2"/>
    <row r="14417" x14ac:dyDescent="0.2"/>
    <row r="14418" x14ac:dyDescent="0.2"/>
    <row r="14419" x14ac:dyDescent="0.2"/>
    <row r="14420" x14ac:dyDescent="0.2"/>
    <row r="14421" x14ac:dyDescent="0.2"/>
    <row r="14422" x14ac:dyDescent="0.2"/>
    <row r="14423" x14ac:dyDescent="0.2"/>
    <row r="14424" x14ac:dyDescent="0.2"/>
    <row r="14425" x14ac:dyDescent="0.2"/>
    <row r="14426" x14ac:dyDescent="0.2"/>
    <row r="14427" x14ac:dyDescent="0.2"/>
    <row r="14428" x14ac:dyDescent="0.2"/>
    <row r="14429" x14ac:dyDescent="0.2"/>
    <row r="14430" x14ac:dyDescent="0.2"/>
    <row r="14431" x14ac:dyDescent="0.2"/>
    <row r="14432" x14ac:dyDescent="0.2"/>
    <row r="14433" x14ac:dyDescent="0.2"/>
    <row r="14434" x14ac:dyDescent="0.2"/>
    <row r="14435" x14ac:dyDescent="0.2"/>
    <row r="14436" x14ac:dyDescent="0.2"/>
    <row r="14437" x14ac:dyDescent="0.2"/>
    <row r="14438" x14ac:dyDescent="0.2"/>
    <row r="14439" x14ac:dyDescent="0.2"/>
    <row r="14440" x14ac:dyDescent="0.2"/>
    <row r="14441" x14ac:dyDescent="0.2"/>
    <row r="14442" x14ac:dyDescent="0.2"/>
    <row r="14443" x14ac:dyDescent="0.2"/>
    <row r="14444" x14ac:dyDescent="0.2"/>
    <row r="14445" x14ac:dyDescent="0.2"/>
    <row r="14446" x14ac:dyDescent="0.2"/>
    <row r="14447" x14ac:dyDescent="0.2"/>
    <row r="14448" x14ac:dyDescent="0.2"/>
    <row r="14449" x14ac:dyDescent="0.2"/>
    <row r="14450" x14ac:dyDescent="0.2"/>
    <row r="14451" x14ac:dyDescent="0.2"/>
    <row r="14452" x14ac:dyDescent="0.2"/>
    <row r="14453" x14ac:dyDescent="0.2"/>
    <row r="14454" x14ac:dyDescent="0.2"/>
    <row r="14455" x14ac:dyDescent="0.2"/>
    <row r="14456" x14ac:dyDescent="0.2"/>
    <row r="14457" x14ac:dyDescent="0.2"/>
    <row r="14458" x14ac:dyDescent="0.2"/>
    <row r="14459" x14ac:dyDescent="0.2"/>
    <row r="14460" x14ac:dyDescent="0.2"/>
    <row r="14461" x14ac:dyDescent="0.2"/>
    <row r="14462" x14ac:dyDescent="0.2"/>
    <row r="14463" x14ac:dyDescent="0.2"/>
    <row r="14464" x14ac:dyDescent="0.2"/>
    <row r="14465" x14ac:dyDescent="0.2"/>
    <row r="14466" x14ac:dyDescent="0.2"/>
    <row r="14467" x14ac:dyDescent="0.2"/>
    <row r="14468" x14ac:dyDescent="0.2"/>
    <row r="14469" x14ac:dyDescent="0.2"/>
    <row r="14470" x14ac:dyDescent="0.2"/>
    <row r="14471" x14ac:dyDescent="0.2"/>
    <row r="14472" x14ac:dyDescent="0.2"/>
    <row r="14473" x14ac:dyDescent="0.2"/>
    <row r="14474" x14ac:dyDescent="0.2"/>
    <row r="14475" x14ac:dyDescent="0.2"/>
    <row r="14476" x14ac:dyDescent="0.2"/>
    <row r="14477" x14ac:dyDescent="0.2"/>
    <row r="14478" x14ac:dyDescent="0.2"/>
    <row r="14479" x14ac:dyDescent="0.2"/>
    <row r="14480" x14ac:dyDescent="0.2"/>
    <row r="14481" x14ac:dyDescent="0.2"/>
    <row r="14482" x14ac:dyDescent="0.2"/>
    <row r="14483" x14ac:dyDescent="0.2"/>
    <row r="14484" x14ac:dyDescent="0.2"/>
    <row r="14485" x14ac:dyDescent="0.2"/>
    <row r="14486" x14ac:dyDescent="0.2"/>
    <row r="14487" x14ac:dyDescent="0.2"/>
    <row r="14488" x14ac:dyDescent="0.2"/>
    <row r="14489" x14ac:dyDescent="0.2"/>
    <row r="14490" x14ac:dyDescent="0.2"/>
    <row r="14491" x14ac:dyDescent="0.2"/>
    <row r="14492" x14ac:dyDescent="0.2"/>
    <row r="14493" x14ac:dyDescent="0.2"/>
    <row r="14494" x14ac:dyDescent="0.2"/>
    <row r="14495" x14ac:dyDescent="0.2"/>
    <row r="14496" x14ac:dyDescent="0.2"/>
    <row r="14497" x14ac:dyDescent="0.2"/>
    <row r="14498" x14ac:dyDescent="0.2"/>
    <row r="14499" x14ac:dyDescent="0.2"/>
    <row r="14500" x14ac:dyDescent="0.2"/>
    <row r="14501" x14ac:dyDescent="0.2"/>
    <row r="14502" x14ac:dyDescent="0.2"/>
    <row r="14503" x14ac:dyDescent="0.2"/>
    <row r="14504" x14ac:dyDescent="0.2"/>
    <row r="14505" x14ac:dyDescent="0.2"/>
    <row r="14506" x14ac:dyDescent="0.2"/>
    <row r="14507" x14ac:dyDescent="0.2"/>
    <row r="14508" x14ac:dyDescent="0.2"/>
    <row r="14509" x14ac:dyDescent="0.2"/>
    <row r="14510" x14ac:dyDescent="0.2"/>
    <row r="14511" x14ac:dyDescent="0.2"/>
    <row r="14512" x14ac:dyDescent="0.2"/>
    <row r="14513" x14ac:dyDescent="0.2"/>
    <row r="14514" x14ac:dyDescent="0.2"/>
    <row r="14515" x14ac:dyDescent="0.2"/>
    <row r="14516" x14ac:dyDescent="0.2"/>
    <row r="14517" x14ac:dyDescent="0.2"/>
    <row r="14518" x14ac:dyDescent="0.2"/>
    <row r="14519" x14ac:dyDescent="0.2"/>
    <row r="14520" x14ac:dyDescent="0.2"/>
    <row r="14521" x14ac:dyDescent="0.2"/>
    <row r="14522" x14ac:dyDescent="0.2"/>
    <row r="14523" x14ac:dyDescent="0.2"/>
    <row r="14524" x14ac:dyDescent="0.2"/>
    <row r="14525" x14ac:dyDescent="0.2"/>
    <row r="14526" x14ac:dyDescent="0.2"/>
    <row r="14527" x14ac:dyDescent="0.2"/>
    <row r="14528" x14ac:dyDescent="0.2"/>
    <row r="14529" x14ac:dyDescent="0.2"/>
    <row r="14530" x14ac:dyDescent="0.2"/>
    <row r="14531" x14ac:dyDescent="0.2"/>
    <row r="14532" x14ac:dyDescent="0.2"/>
    <row r="14533" x14ac:dyDescent="0.2"/>
    <row r="14534" x14ac:dyDescent="0.2"/>
    <row r="14535" x14ac:dyDescent="0.2"/>
    <row r="14536" x14ac:dyDescent="0.2"/>
    <row r="14537" x14ac:dyDescent="0.2"/>
    <row r="14538" x14ac:dyDescent="0.2"/>
    <row r="14539" x14ac:dyDescent="0.2"/>
    <row r="14540" x14ac:dyDescent="0.2"/>
    <row r="14541" x14ac:dyDescent="0.2"/>
    <row r="14542" x14ac:dyDescent="0.2"/>
    <row r="14543" x14ac:dyDescent="0.2"/>
    <row r="14544" x14ac:dyDescent="0.2"/>
    <row r="14545" x14ac:dyDescent="0.2"/>
    <row r="14546" x14ac:dyDescent="0.2"/>
    <row r="14547" x14ac:dyDescent="0.2"/>
    <row r="14548" x14ac:dyDescent="0.2"/>
    <row r="14549" x14ac:dyDescent="0.2"/>
    <row r="14550" x14ac:dyDescent="0.2"/>
    <row r="14551" x14ac:dyDescent="0.2"/>
    <row r="14552" x14ac:dyDescent="0.2"/>
    <row r="14553" x14ac:dyDescent="0.2"/>
    <row r="14554" x14ac:dyDescent="0.2"/>
    <row r="14555" x14ac:dyDescent="0.2"/>
    <row r="14556" x14ac:dyDescent="0.2"/>
    <row r="14557" x14ac:dyDescent="0.2"/>
    <row r="14558" x14ac:dyDescent="0.2"/>
    <row r="14559" x14ac:dyDescent="0.2"/>
    <row r="14560" x14ac:dyDescent="0.2"/>
    <row r="14561" x14ac:dyDescent="0.2"/>
    <row r="14562" x14ac:dyDescent="0.2"/>
    <row r="14563" x14ac:dyDescent="0.2"/>
    <row r="14564" x14ac:dyDescent="0.2"/>
    <row r="14565" x14ac:dyDescent="0.2"/>
    <row r="14566" x14ac:dyDescent="0.2"/>
    <row r="14567" x14ac:dyDescent="0.2"/>
    <row r="14568" x14ac:dyDescent="0.2"/>
    <row r="14569" x14ac:dyDescent="0.2"/>
    <row r="14570" x14ac:dyDescent="0.2"/>
    <row r="14571" x14ac:dyDescent="0.2"/>
    <row r="14572" x14ac:dyDescent="0.2"/>
    <row r="14573" x14ac:dyDescent="0.2"/>
    <row r="14574" x14ac:dyDescent="0.2"/>
    <row r="14575" x14ac:dyDescent="0.2"/>
    <row r="14576" x14ac:dyDescent="0.2"/>
    <row r="14577" x14ac:dyDescent="0.2"/>
    <row r="14578" x14ac:dyDescent="0.2"/>
    <row r="14579" x14ac:dyDescent="0.2"/>
    <row r="14580" x14ac:dyDescent="0.2"/>
    <row r="14581" x14ac:dyDescent="0.2"/>
    <row r="14582" x14ac:dyDescent="0.2"/>
    <row r="14583" x14ac:dyDescent="0.2"/>
    <row r="14584" x14ac:dyDescent="0.2"/>
    <row r="14585" x14ac:dyDescent="0.2"/>
    <row r="14586" x14ac:dyDescent="0.2"/>
    <row r="14587" x14ac:dyDescent="0.2"/>
    <row r="14588" x14ac:dyDescent="0.2"/>
    <row r="14589" x14ac:dyDescent="0.2"/>
    <row r="14590" x14ac:dyDescent="0.2"/>
    <row r="14591" x14ac:dyDescent="0.2"/>
    <row r="14592" x14ac:dyDescent="0.2"/>
    <row r="14593" x14ac:dyDescent="0.2"/>
    <row r="14594" x14ac:dyDescent="0.2"/>
    <row r="14595" x14ac:dyDescent="0.2"/>
    <row r="14596" x14ac:dyDescent="0.2"/>
    <row r="14597" x14ac:dyDescent="0.2"/>
    <row r="14598" x14ac:dyDescent="0.2"/>
    <row r="14599" x14ac:dyDescent="0.2"/>
    <row r="14600" x14ac:dyDescent="0.2"/>
    <row r="14601" x14ac:dyDescent="0.2"/>
    <row r="14602" x14ac:dyDescent="0.2"/>
    <row r="14603" x14ac:dyDescent="0.2"/>
    <row r="14604" x14ac:dyDescent="0.2"/>
    <row r="14605" x14ac:dyDescent="0.2"/>
    <row r="14606" x14ac:dyDescent="0.2"/>
    <row r="14607" x14ac:dyDescent="0.2"/>
    <row r="14608" x14ac:dyDescent="0.2"/>
    <row r="14609" x14ac:dyDescent="0.2"/>
    <row r="14610" x14ac:dyDescent="0.2"/>
    <row r="14611" x14ac:dyDescent="0.2"/>
    <row r="14612" x14ac:dyDescent="0.2"/>
    <row r="14613" x14ac:dyDescent="0.2"/>
    <row r="14614" x14ac:dyDescent="0.2"/>
    <row r="14615" x14ac:dyDescent="0.2"/>
    <row r="14616" x14ac:dyDescent="0.2"/>
    <row r="14617" x14ac:dyDescent="0.2"/>
    <row r="14618" x14ac:dyDescent="0.2"/>
    <row r="14619" x14ac:dyDescent="0.2"/>
    <row r="14620" x14ac:dyDescent="0.2"/>
    <row r="14621" x14ac:dyDescent="0.2"/>
    <row r="14622" x14ac:dyDescent="0.2"/>
    <row r="14623" x14ac:dyDescent="0.2"/>
    <row r="14624" x14ac:dyDescent="0.2"/>
    <row r="14625" x14ac:dyDescent="0.2"/>
    <row r="14626" x14ac:dyDescent="0.2"/>
    <row r="14627" x14ac:dyDescent="0.2"/>
    <row r="14628" x14ac:dyDescent="0.2"/>
    <row r="14629" x14ac:dyDescent="0.2"/>
    <row r="14630" x14ac:dyDescent="0.2"/>
    <row r="14631" x14ac:dyDescent="0.2"/>
    <row r="14632" x14ac:dyDescent="0.2"/>
    <row r="14633" x14ac:dyDescent="0.2"/>
    <row r="14634" x14ac:dyDescent="0.2"/>
    <row r="14635" x14ac:dyDescent="0.2"/>
    <row r="14636" x14ac:dyDescent="0.2"/>
    <row r="14637" x14ac:dyDescent="0.2"/>
    <row r="14638" x14ac:dyDescent="0.2"/>
    <row r="14639" x14ac:dyDescent="0.2"/>
    <row r="14640" x14ac:dyDescent="0.2"/>
    <row r="14641" x14ac:dyDescent="0.2"/>
    <row r="14642" x14ac:dyDescent="0.2"/>
    <row r="14643" x14ac:dyDescent="0.2"/>
    <row r="14644" x14ac:dyDescent="0.2"/>
    <row r="14645" x14ac:dyDescent="0.2"/>
    <row r="14646" x14ac:dyDescent="0.2"/>
    <row r="14647" x14ac:dyDescent="0.2"/>
    <row r="14648" x14ac:dyDescent="0.2"/>
    <row r="14649" x14ac:dyDescent="0.2"/>
    <row r="14650" x14ac:dyDescent="0.2"/>
    <row r="14651" x14ac:dyDescent="0.2"/>
    <row r="14652" x14ac:dyDescent="0.2"/>
    <row r="14653" x14ac:dyDescent="0.2"/>
    <row r="14654" x14ac:dyDescent="0.2"/>
    <row r="14655" x14ac:dyDescent="0.2"/>
    <row r="14656" x14ac:dyDescent="0.2"/>
    <row r="14657" x14ac:dyDescent="0.2"/>
    <row r="14658" x14ac:dyDescent="0.2"/>
    <row r="14659" x14ac:dyDescent="0.2"/>
    <row r="14660" x14ac:dyDescent="0.2"/>
    <row r="14661" x14ac:dyDescent="0.2"/>
    <row r="14662" x14ac:dyDescent="0.2"/>
    <row r="14663" x14ac:dyDescent="0.2"/>
    <row r="14664" x14ac:dyDescent="0.2"/>
    <row r="14665" x14ac:dyDescent="0.2"/>
    <row r="14666" x14ac:dyDescent="0.2"/>
    <row r="14667" x14ac:dyDescent="0.2"/>
    <row r="14668" x14ac:dyDescent="0.2"/>
    <row r="14669" x14ac:dyDescent="0.2"/>
    <row r="14670" x14ac:dyDescent="0.2"/>
    <row r="14671" x14ac:dyDescent="0.2"/>
    <row r="14672" x14ac:dyDescent="0.2"/>
    <row r="14673" x14ac:dyDescent="0.2"/>
    <row r="14674" x14ac:dyDescent="0.2"/>
    <row r="14675" x14ac:dyDescent="0.2"/>
    <row r="14676" x14ac:dyDescent="0.2"/>
    <row r="14677" x14ac:dyDescent="0.2"/>
    <row r="14678" x14ac:dyDescent="0.2"/>
    <row r="14679" x14ac:dyDescent="0.2"/>
    <row r="14680" x14ac:dyDescent="0.2"/>
    <row r="14681" x14ac:dyDescent="0.2"/>
    <row r="14682" x14ac:dyDescent="0.2"/>
    <row r="14683" x14ac:dyDescent="0.2"/>
    <row r="14684" x14ac:dyDescent="0.2"/>
    <row r="14685" x14ac:dyDescent="0.2"/>
    <row r="14686" x14ac:dyDescent="0.2"/>
    <row r="14687" x14ac:dyDescent="0.2"/>
    <row r="14688" x14ac:dyDescent="0.2"/>
    <row r="14689" x14ac:dyDescent="0.2"/>
    <row r="14690" x14ac:dyDescent="0.2"/>
    <row r="14691" x14ac:dyDescent="0.2"/>
    <row r="14692" x14ac:dyDescent="0.2"/>
    <row r="14693" x14ac:dyDescent="0.2"/>
    <row r="14694" x14ac:dyDescent="0.2"/>
    <row r="14695" x14ac:dyDescent="0.2"/>
    <row r="14696" x14ac:dyDescent="0.2"/>
    <row r="14697" x14ac:dyDescent="0.2"/>
    <row r="14698" x14ac:dyDescent="0.2"/>
    <row r="14699" x14ac:dyDescent="0.2"/>
    <row r="14700" x14ac:dyDescent="0.2"/>
    <row r="14701" x14ac:dyDescent="0.2"/>
    <row r="14702" x14ac:dyDescent="0.2"/>
    <row r="14703" x14ac:dyDescent="0.2"/>
    <row r="14704" x14ac:dyDescent="0.2"/>
    <row r="14705" x14ac:dyDescent="0.2"/>
    <row r="14706" x14ac:dyDescent="0.2"/>
    <row r="14707" x14ac:dyDescent="0.2"/>
    <row r="14708" x14ac:dyDescent="0.2"/>
    <row r="14709" x14ac:dyDescent="0.2"/>
    <row r="14710" x14ac:dyDescent="0.2"/>
    <row r="14711" x14ac:dyDescent="0.2"/>
    <row r="14712" x14ac:dyDescent="0.2"/>
    <row r="14713" x14ac:dyDescent="0.2"/>
    <row r="14714" x14ac:dyDescent="0.2"/>
    <row r="14715" x14ac:dyDescent="0.2"/>
    <row r="14716" x14ac:dyDescent="0.2"/>
    <row r="14717" x14ac:dyDescent="0.2"/>
    <row r="14718" x14ac:dyDescent="0.2"/>
    <row r="14719" x14ac:dyDescent="0.2"/>
    <row r="14720" x14ac:dyDescent="0.2"/>
    <row r="14721" x14ac:dyDescent="0.2"/>
    <row r="14722" x14ac:dyDescent="0.2"/>
    <row r="14723" x14ac:dyDescent="0.2"/>
    <row r="14724" x14ac:dyDescent="0.2"/>
    <row r="14725" x14ac:dyDescent="0.2"/>
    <row r="14726" x14ac:dyDescent="0.2"/>
    <row r="14727" x14ac:dyDescent="0.2"/>
    <row r="14728" x14ac:dyDescent="0.2"/>
    <row r="14729" x14ac:dyDescent="0.2"/>
    <row r="14730" x14ac:dyDescent="0.2"/>
    <row r="14731" x14ac:dyDescent="0.2"/>
    <row r="14732" x14ac:dyDescent="0.2"/>
    <row r="14733" x14ac:dyDescent="0.2"/>
    <row r="14734" x14ac:dyDescent="0.2"/>
    <row r="14735" x14ac:dyDescent="0.2"/>
    <row r="14736" x14ac:dyDescent="0.2"/>
    <row r="14737" x14ac:dyDescent="0.2"/>
    <row r="14738" x14ac:dyDescent="0.2"/>
    <row r="14739" x14ac:dyDescent="0.2"/>
    <row r="14740" x14ac:dyDescent="0.2"/>
    <row r="14741" x14ac:dyDescent="0.2"/>
    <row r="14742" x14ac:dyDescent="0.2"/>
    <row r="14743" x14ac:dyDescent="0.2"/>
    <row r="14744" x14ac:dyDescent="0.2"/>
    <row r="14745" x14ac:dyDescent="0.2"/>
    <row r="14746" x14ac:dyDescent="0.2"/>
    <row r="14747" x14ac:dyDescent="0.2"/>
    <row r="14748" x14ac:dyDescent="0.2"/>
    <row r="14749" x14ac:dyDescent="0.2"/>
    <row r="14750" x14ac:dyDescent="0.2"/>
    <row r="14751" x14ac:dyDescent="0.2"/>
    <row r="14752" x14ac:dyDescent="0.2"/>
    <row r="14753" x14ac:dyDescent="0.2"/>
    <row r="14754" x14ac:dyDescent="0.2"/>
    <row r="14755" x14ac:dyDescent="0.2"/>
    <row r="14756" x14ac:dyDescent="0.2"/>
    <row r="14757" x14ac:dyDescent="0.2"/>
    <row r="14758" x14ac:dyDescent="0.2"/>
    <row r="14759" x14ac:dyDescent="0.2"/>
    <row r="14760" x14ac:dyDescent="0.2"/>
    <row r="14761" x14ac:dyDescent="0.2"/>
    <row r="14762" x14ac:dyDescent="0.2"/>
    <row r="14763" x14ac:dyDescent="0.2"/>
    <row r="14764" x14ac:dyDescent="0.2"/>
    <row r="14765" x14ac:dyDescent="0.2"/>
    <row r="14766" x14ac:dyDescent="0.2"/>
    <row r="14767" x14ac:dyDescent="0.2"/>
    <row r="14768" x14ac:dyDescent="0.2"/>
    <row r="14769" x14ac:dyDescent="0.2"/>
    <row r="14770" x14ac:dyDescent="0.2"/>
    <row r="14771" x14ac:dyDescent="0.2"/>
    <row r="14772" x14ac:dyDescent="0.2"/>
    <row r="14773" x14ac:dyDescent="0.2"/>
    <row r="14774" x14ac:dyDescent="0.2"/>
    <row r="14775" x14ac:dyDescent="0.2"/>
    <row r="14776" x14ac:dyDescent="0.2"/>
    <row r="14777" x14ac:dyDescent="0.2"/>
    <row r="14778" x14ac:dyDescent="0.2"/>
    <row r="14779" x14ac:dyDescent="0.2"/>
    <row r="14780" x14ac:dyDescent="0.2"/>
    <row r="14781" x14ac:dyDescent="0.2"/>
    <row r="14782" x14ac:dyDescent="0.2"/>
    <row r="14783" x14ac:dyDescent="0.2"/>
    <row r="14784" x14ac:dyDescent="0.2"/>
    <row r="14785" x14ac:dyDescent="0.2"/>
    <row r="14786" x14ac:dyDescent="0.2"/>
    <row r="14787" x14ac:dyDescent="0.2"/>
    <row r="14788" x14ac:dyDescent="0.2"/>
    <row r="14789" x14ac:dyDescent="0.2"/>
    <row r="14790" x14ac:dyDescent="0.2"/>
    <row r="14791" x14ac:dyDescent="0.2"/>
    <row r="14792" x14ac:dyDescent="0.2"/>
    <row r="14793" x14ac:dyDescent="0.2"/>
    <row r="14794" x14ac:dyDescent="0.2"/>
    <row r="14795" x14ac:dyDescent="0.2"/>
    <row r="14796" x14ac:dyDescent="0.2"/>
    <row r="14797" x14ac:dyDescent="0.2"/>
    <row r="14798" x14ac:dyDescent="0.2"/>
    <row r="14799" x14ac:dyDescent="0.2"/>
    <row r="14800" x14ac:dyDescent="0.2"/>
    <row r="14801" x14ac:dyDescent="0.2"/>
    <row r="14802" x14ac:dyDescent="0.2"/>
    <row r="14803" x14ac:dyDescent="0.2"/>
    <row r="14804" x14ac:dyDescent="0.2"/>
    <row r="14805" x14ac:dyDescent="0.2"/>
    <row r="14806" x14ac:dyDescent="0.2"/>
    <row r="14807" x14ac:dyDescent="0.2"/>
    <row r="14808" x14ac:dyDescent="0.2"/>
    <row r="14809" x14ac:dyDescent="0.2"/>
    <row r="14810" x14ac:dyDescent="0.2"/>
    <row r="14811" x14ac:dyDescent="0.2"/>
    <row r="14812" x14ac:dyDescent="0.2"/>
    <row r="14813" x14ac:dyDescent="0.2"/>
    <row r="14814" x14ac:dyDescent="0.2"/>
    <row r="14815" x14ac:dyDescent="0.2"/>
    <row r="14816" x14ac:dyDescent="0.2"/>
    <row r="14817" x14ac:dyDescent="0.2"/>
    <row r="14818" x14ac:dyDescent="0.2"/>
    <row r="14819" x14ac:dyDescent="0.2"/>
    <row r="14820" x14ac:dyDescent="0.2"/>
    <row r="14821" x14ac:dyDescent="0.2"/>
    <row r="14822" x14ac:dyDescent="0.2"/>
    <row r="14823" x14ac:dyDescent="0.2"/>
    <row r="14824" x14ac:dyDescent="0.2"/>
    <row r="14825" x14ac:dyDescent="0.2"/>
    <row r="14826" x14ac:dyDescent="0.2"/>
    <row r="14827" x14ac:dyDescent="0.2"/>
    <row r="14828" x14ac:dyDescent="0.2"/>
    <row r="14829" x14ac:dyDescent="0.2"/>
    <row r="14830" x14ac:dyDescent="0.2"/>
    <row r="14831" x14ac:dyDescent="0.2"/>
    <row r="14832" x14ac:dyDescent="0.2"/>
    <row r="14833" x14ac:dyDescent="0.2"/>
    <row r="14834" x14ac:dyDescent="0.2"/>
    <row r="14835" x14ac:dyDescent="0.2"/>
    <row r="14836" x14ac:dyDescent="0.2"/>
    <row r="14837" x14ac:dyDescent="0.2"/>
    <row r="14838" x14ac:dyDescent="0.2"/>
    <row r="14839" x14ac:dyDescent="0.2"/>
    <row r="14840" x14ac:dyDescent="0.2"/>
    <row r="14841" x14ac:dyDescent="0.2"/>
    <row r="14842" x14ac:dyDescent="0.2"/>
    <row r="14843" x14ac:dyDescent="0.2"/>
    <row r="14844" x14ac:dyDescent="0.2"/>
    <row r="14845" x14ac:dyDescent="0.2"/>
    <row r="14846" x14ac:dyDescent="0.2"/>
    <row r="14847" x14ac:dyDescent="0.2"/>
    <row r="14848" x14ac:dyDescent="0.2"/>
    <row r="14849" x14ac:dyDescent="0.2"/>
    <row r="14850" x14ac:dyDescent="0.2"/>
    <row r="14851" x14ac:dyDescent="0.2"/>
    <row r="14852" x14ac:dyDescent="0.2"/>
    <row r="14853" x14ac:dyDescent="0.2"/>
    <row r="14854" x14ac:dyDescent="0.2"/>
    <row r="14855" x14ac:dyDescent="0.2"/>
    <row r="14856" x14ac:dyDescent="0.2"/>
    <row r="14857" x14ac:dyDescent="0.2"/>
    <row r="14858" x14ac:dyDescent="0.2"/>
    <row r="14859" x14ac:dyDescent="0.2"/>
    <row r="14860" x14ac:dyDescent="0.2"/>
    <row r="14861" x14ac:dyDescent="0.2"/>
    <row r="14862" x14ac:dyDescent="0.2"/>
    <row r="14863" x14ac:dyDescent="0.2"/>
    <row r="14864" x14ac:dyDescent="0.2"/>
    <row r="14865" x14ac:dyDescent="0.2"/>
    <row r="14866" x14ac:dyDescent="0.2"/>
    <row r="14867" x14ac:dyDescent="0.2"/>
    <row r="14868" x14ac:dyDescent="0.2"/>
    <row r="14869" x14ac:dyDescent="0.2"/>
    <row r="14870" x14ac:dyDescent="0.2"/>
    <row r="14871" x14ac:dyDescent="0.2"/>
    <row r="14872" x14ac:dyDescent="0.2"/>
    <row r="14873" x14ac:dyDescent="0.2"/>
    <row r="14874" x14ac:dyDescent="0.2"/>
    <row r="14875" x14ac:dyDescent="0.2"/>
    <row r="14876" x14ac:dyDescent="0.2"/>
    <row r="14877" x14ac:dyDescent="0.2"/>
    <row r="14878" x14ac:dyDescent="0.2"/>
    <row r="14879" x14ac:dyDescent="0.2"/>
    <row r="14880" x14ac:dyDescent="0.2"/>
    <row r="14881" x14ac:dyDescent="0.2"/>
    <row r="14882" x14ac:dyDescent="0.2"/>
    <row r="14883" x14ac:dyDescent="0.2"/>
    <row r="14884" x14ac:dyDescent="0.2"/>
    <row r="14885" x14ac:dyDescent="0.2"/>
    <row r="14886" x14ac:dyDescent="0.2"/>
    <row r="14887" x14ac:dyDescent="0.2"/>
    <row r="14888" x14ac:dyDescent="0.2"/>
    <row r="14889" x14ac:dyDescent="0.2"/>
    <row r="14890" x14ac:dyDescent="0.2"/>
    <row r="14891" x14ac:dyDescent="0.2"/>
    <row r="14892" x14ac:dyDescent="0.2"/>
    <row r="14893" x14ac:dyDescent="0.2"/>
    <row r="14894" x14ac:dyDescent="0.2"/>
    <row r="14895" x14ac:dyDescent="0.2"/>
    <row r="14896" x14ac:dyDescent="0.2"/>
    <row r="14897" x14ac:dyDescent="0.2"/>
    <row r="14898" x14ac:dyDescent="0.2"/>
    <row r="14899" x14ac:dyDescent="0.2"/>
    <row r="14900" x14ac:dyDescent="0.2"/>
    <row r="14901" x14ac:dyDescent="0.2"/>
    <row r="14902" x14ac:dyDescent="0.2"/>
    <row r="14903" x14ac:dyDescent="0.2"/>
    <row r="14904" x14ac:dyDescent="0.2"/>
    <row r="14905" x14ac:dyDescent="0.2"/>
    <row r="14906" x14ac:dyDescent="0.2"/>
    <row r="14907" x14ac:dyDescent="0.2"/>
    <row r="14908" x14ac:dyDescent="0.2"/>
    <row r="14909" x14ac:dyDescent="0.2"/>
    <row r="14910" x14ac:dyDescent="0.2"/>
    <row r="14911" x14ac:dyDescent="0.2"/>
    <row r="14912" x14ac:dyDescent="0.2"/>
    <row r="14913" x14ac:dyDescent="0.2"/>
    <row r="14914" x14ac:dyDescent="0.2"/>
    <row r="14915" x14ac:dyDescent="0.2"/>
    <row r="14916" x14ac:dyDescent="0.2"/>
    <row r="14917" x14ac:dyDescent="0.2"/>
    <row r="14918" x14ac:dyDescent="0.2"/>
    <row r="14919" x14ac:dyDescent="0.2"/>
    <row r="14920" x14ac:dyDescent="0.2"/>
    <row r="14921" x14ac:dyDescent="0.2"/>
    <row r="14922" x14ac:dyDescent="0.2"/>
    <row r="14923" x14ac:dyDescent="0.2"/>
    <row r="14924" x14ac:dyDescent="0.2"/>
    <row r="14925" x14ac:dyDescent="0.2"/>
    <row r="14926" x14ac:dyDescent="0.2"/>
    <row r="14927" x14ac:dyDescent="0.2"/>
    <row r="14928" x14ac:dyDescent="0.2"/>
    <row r="14929" x14ac:dyDescent="0.2"/>
    <row r="14930" x14ac:dyDescent="0.2"/>
    <row r="14931" x14ac:dyDescent="0.2"/>
    <row r="14932" x14ac:dyDescent="0.2"/>
    <row r="14933" x14ac:dyDescent="0.2"/>
    <row r="14934" x14ac:dyDescent="0.2"/>
    <row r="14935" x14ac:dyDescent="0.2"/>
    <row r="14936" x14ac:dyDescent="0.2"/>
    <row r="14937" x14ac:dyDescent="0.2"/>
    <row r="14938" x14ac:dyDescent="0.2"/>
    <row r="14939" x14ac:dyDescent="0.2"/>
    <row r="14940" x14ac:dyDescent="0.2"/>
    <row r="14941" x14ac:dyDescent="0.2"/>
    <row r="14942" x14ac:dyDescent="0.2"/>
    <row r="14943" x14ac:dyDescent="0.2"/>
    <row r="14944" x14ac:dyDescent="0.2"/>
    <row r="14945" x14ac:dyDescent="0.2"/>
    <row r="14946" x14ac:dyDescent="0.2"/>
    <row r="14947" x14ac:dyDescent="0.2"/>
    <row r="14948" x14ac:dyDescent="0.2"/>
    <row r="14949" x14ac:dyDescent="0.2"/>
    <row r="14950" x14ac:dyDescent="0.2"/>
    <row r="14951" x14ac:dyDescent="0.2"/>
    <row r="14952" x14ac:dyDescent="0.2"/>
    <row r="14953" x14ac:dyDescent="0.2"/>
    <row r="14954" x14ac:dyDescent="0.2"/>
    <row r="14955" x14ac:dyDescent="0.2"/>
    <row r="14956" x14ac:dyDescent="0.2"/>
    <row r="14957" x14ac:dyDescent="0.2"/>
    <row r="14958" x14ac:dyDescent="0.2"/>
    <row r="14959" x14ac:dyDescent="0.2"/>
    <row r="14960" x14ac:dyDescent="0.2"/>
    <row r="14961" x14ac:dyDescent="0.2"/>
    <row r="14962" x14ac:dyDescent="0.2"/>
    <row r="14963" x14ac:dyDescent="0.2"/>
    <row r="14964" x14ac:dyDescent="0.2"/>
    <row r="14965" x14ac:dyDescent="0.2"/>
    <row r="14966" x14ac:dyDescent="0.2"/>
    <row r="14967" x14ac:dyDescent="0.2"/>
    <row r="14968" x14ac:dyDescent="0.2"/>
    <row r="14969" x14ac:dyDescent="0.2"/>
    <row r="14970" x14ac:dyDescent="0.2"/>
    <row r="14971" x14ac:dyDescent="0.2"/>
    <row r="14972" x14ac:dyDescent="0.2"/>
    <row r="14973" x14ac:dyDescent="0.2"/>
    <row r="14974" x14ac:dyDescent="0.2"/>
    <row r="14975" x14ac:dyDescent="0.2"/>
    <row r="14976" x14ac:dyDescent="0.2"/>
    <row r="14977" x14ac:dyDescent="0.2"/>
    <row r="14978" x14ac:dyDescent="0.2"/>
    <row r="14979" x14ac:dyDescent="0.2"/>
    <row r="14980" x14ac:dyDescent="0.2"/>
    <row r="14981" x14ac:dyDescent="0.2"/>
    <row r="14982" x14ac:dyDescent="0.2"/>
    <row r="14983" x14ac:dyDescent="0.2"/>
    <row r="14984" x14ac:dyDescent="0.2"/>
    <row r="14985" x14ac:dyDescent="0.2"/>
    <row r="14986" x14ac:dyDescent="0.2"/>
    <row r="14987" x14ac:dyDescent="0.2"/>
    <row r="14988" x14ac:dyDescent="0.2"/>
    <row r="14989" x14ac:dyDescent="0.2"/>
    <row r="14990" x14ac:dyDescent="0.2"/>
    <row r="14991" x14ac:dyDescent="0.2"/>
    <row r="14992" x14ac:dyDescent="0.2"/>
    <row r="14993" x14ac:dyDescent="0.2"/>
    <row r="14994" x14ac:dyDescent="0.2"/>
    <row r="14995" x14ac:dyDescent="0.2"/>
    <row r="14996" x14ac:dyDescent="0.2"/>
    <row r="14997" x14ac:dyDescent="0.2"/>
    <row r="14998" x14ac:dyDescent="0.2"/>
    <row r="14999" x14ac:dyDescent="0.2"/>
    <row r="15000" x14ac:dyDescent="0.2"/>
    <row r="15001" x14ac:dyDescent="0.2"/>
    <row r="15002" x14ac:dyDescent="0.2"/>
    <row r="15003" x14ac:dyDescent="0.2"/>
    <row r="15004" x14ac:dyDescent="0.2"/>
    <row r="15005" x14ac:dyDescent="0.2"/>
    <row r="15006" x14ac:dyDescent="0.2"/>
    <row r="15007" x14ac:dyDescent="0.2"/>
    <row r="15008" x14ac:dyDescent="0.2"/>
    <row r="15009" x14ac:dyDescent="0.2"/>
    <row r="15010" x14ac:dyDescent="0.2"/>
    <row r="15011" x14ac:dyDescent="0.2"/>
    <row r="15012" x14ac:dyDescent="0.2"/>
    <row r="15013" x14ac:dyDescent="0.2"/>
    <row r="15014" x14ac:dyDescent="0.2"/>
    <row r="15015" x14ac:dyDescent="0.2"/>
    <row r="15016" x14ac:dyDescent="0.2"/>
    <row r="15017" x14ac:dyDescent="0.2"/>
    <row r="15018" x14ac:dyDescent="0.2"/>
    <row r="15019" x14ac:dyDescent="0.2"/>
    <row r="15020" x14ac:dyDescent="0.2"/>
    <row r="15021" x14ac:dyDescent="0.2"/>
    <row r="15022" x14ac:dyDescent="0.2"/>
    <row r="15023" x14ac:dyDescent="0.2"/>
    <row r="15024" x14ac:dyDescent="0.2"/>
    <row r="15025" x14ac:dyDescent="0.2"/>
    <row r="15026" x14ac:dyDescent="0.2"/>
    <row r="15027" x14ac:dyDescent="0.2"/>
    <row r="15028" x14ac:dyDescent="0.2"/>
    <row r="15029" x14ac:dyDescent="0.2"/>
    <row r="15030" x14ac:dyDescent="0.2"/>
    <row r="15031" x14ac:dyDescent="0.2"/>
    <row r="15032" x14ac:dyDescent="0.2"/>
    <row r="15033" x14ac:dyDescent="0.2"/>
    <row r="15034" x14ac:dyDescent="0.2"/>
    <row r="15035" x14ac:dyDescent="0.2"/>
    <row r="15036" x14ac:dyDescent="0.2"/>
    <row r="15037" x14ac:dyDescent="0.2"/>
    <row r="15038" x14ac:dyDescent="0.2"/>
    <row r="15039" x14ac:dyDescent="0.2"/>
    <row r="15040" x14ac:dyDescent="0.2"/>
    <row r="15041" x14ac:dyDescent="0.2"/>
    <row r="15042" x14ac:dyDescent="0.2"/>
    <row r="15043" x14ac:dyDescent="0.2"/>
    <row r="15044" x14ac:dyDescent="0.2"/>
    <row r="15045" x14ac:dyDescent="0.2"/>
    <row r="15046" x14ac:dyDescent="0.2"/>
    <row r="15047" x14ac:dyDescent="0.2"/>
    <row r="15048" x14ac:dyDescent="0.2"/>
    <row r="15049" x14ac:dyDescent="0.2"/>
    <row r="15050" x14ac:dyDescent="0.2"/>
    <row r="15051" x14ac:dyDescent="0.2"/>
    <row r="15052" x14ac:dyDescent="0.2"/>
    <row r="15053" x14ac:dyDescent="0.2"/>
    <row r="15054" x14ac:dyDescent="0.2"/>
    <row r="15055" x14ac:dyDescent="0.2"/>
    <row r="15056" x14ac:dyDescent="0.2"/>
    <row r="15057" x14ac:dyDescent="0.2"/>
    <row r="15058" x14ac:dyDescent="0.2"/>
    <row r="15059" x14ac:dyDescent="0.2"/>
    <row r="15060" x14ac:dyDescent="0.2"/>
    <row r="15061" x14ac:dyDescent="0.2"/>
    <row r="15062" x14ac:dyDescent="0.2"/>
    <row r="15063" x14ac:dyDescent="0.2"/>
    <row r="15064" x14ac:dyDescent="0.2"/>
    <row r="15065" x14ac:dyDescent="0.2"/>
    <row r="15066" x14ac:dyDescent="0.2"/>
    <row r="15067" x14ac:dyDescent="0.2"/>
    <row r="15068" x14ac:dyDescent="0.2"/>
    <row r="15069" x14ac:dyDescent="0.2"/>
    <row r="15070" x14ac:dyDescent="0.2"/>
    <row r="15071" x14ac:dyDescent="0.2"/>
    <row r="15072" x14ac:dyDescent="0.2"/>
    <row r="15073" x14ac:dyDescent="0.2"/>
    <row r="15074" x14ac:dyDescent="0.2"/>
    <row r="15075" x14ac:dyDescent="0.2"/>
    <row r="15076" x14ac:dyDescent="0.2"/>
    <row r="15077" x14ac:dyDescent="0.2"/>
    <row r="15078" x14ac:dyDescent="0.2"/>
    <row r="15079" x14ac:dyDescent="0.2"/>
    <row r="15080" x14ac:dyDescent="0.2"/>
    <row r="15081" x14ac:dyDescent="0.2"/>
    <row r="15082" x14ac:dyDescent="0.2"/>
    <row r="15083" x14ac:dyDescent="0.2"/>
    <row r="15084" x14ac:dyDescent="0.2"/>
    <row r="15085" x14ac:dyDescent="0.2"/>
    <row r="15086" x14ac:dyDescent="0.2"/>
    <row r="15087" x14ac:dyDescent="0.2"/>
    <row r="15088" x14ac:dyDescent="0.2"/>
    <row r="15089" x14ac:dyDescent="0.2"/>
    <row r="15090" x14ac:dyDescent="0.2"/>
    <row r="15091" x14ac:dyDescent="0.2"/>
    <row r="15092" x14ac:dyDescent="0.2"/>
    <row r="15093" x14ac:dyDescent="0.2"/>
    <row r="15094" x14ac:dyDescent="0.2"/>
    <row r="15095" x14ac:dyDescent="0.2"/>
    <row r="15096" x14ac:dyDescent="0.2"/>
    <row r="15097" x14ac:dyDescent="0.2"/>
    <row r="15098" x14ac:dyDescent="0.2"/>
    <row r="15099" x14ac:dyDescent="0.2"/>
    <row r="15100" x14ac:dyDescent="0.2"/>
    <row r="15101" x14ac:dyDescent="0.2"/>
    <row r="15102" x14ac:dyDescent="0.2"/>
    <row r="15103" x14ac:dyDescent="0.2"/>
    <row r="15104" x14ac:dyDescent="0.2"/>
    <row r="15105" x14ac:dyDescent="0.2"/>
    <row r="15106" x14ac:dyDescent="0.2"/>
    <row r="15107" x14ac:dyDescent="0.2"/>
    <row r="15108" x14ac:dyDescent="0.2"/>
    <row r="15109" x14ac:dyDescent="0.2"/>
    <row r="15110" x14ac:dyDescent="0.2"/>
    <row r="15111" x14ac:dyDescent="0.2"/>
    <row r="15112" x14ac:dyDescent="0.2"/>
    <row r="15113" x14ac:dyDescent="0.2"/>
    <row r="15114" x14ac:dyDescent="0.2"/>
    <row r="15115" x14ac:dyDescent="0.2"/>
    <row r="15116" x14ac:dyDescent="0.2"/>
    <row r="15117" x14ac:dyDescent="0.2"/>
    <row r="15118" x14ac:dyDescent="0.2"/>
    <row r="15119" x14ac:dyDescent="0.2"/>
    <row r="15120" x14ac:dyDescent="0.2"/>
    <row r="15121" x14ac:dyDescent="0.2"/>
    <row r="15122" x14ac:dyDescent="0.2"/>
    <row r="15123" x14ac:dyDescent="0.2"/>
    <row r="15124" x14ac:dyDescent="0.2"/>
    <row r="15125" x14ac:dyDescent="0.2"/>
    <row r="15126" x14ac:dyDescent="0.2"/>
    <row r="15127" x14ac:dyDescent="0.2"/>
    <row r="15128" x14ac:dyDescent="0.2"/>
    <row r="15129" x14ac:dyDescent="0.2"/>
    <row r="15130" x14ac:dyDescent="0.2"/>
    <row r="15131" x14ac:dyDescent="0.2"/>
    <row r="15132" x14ac:dyDescent="0.2"/>
    <row r="15133" x14ac:dyDescent="0.2"/>
    <row r="15134" x14ac:dyDescent="0.2"/>
    <row r="15135" x14ac:dyDescent="0.2"/>
    <row r="15136" x14ac:dyDescent="0.2"/>
    <row r="15137" x14ac:dyDescent="0.2"/>
    <row r="15138" x14ac:dyDescent="0.2"/>
    <row r="15139" x14ac:dyDescent="0.2"/>
    <row r="15140" x14ac:dyDescent="0.2"/>
    <row r="15141" x14ac:dyDescent="0.2"/>
    <row r="15142" x14ac:dyDescent="0.2"/>
    <row r="15143" x14ac:dyDescent="0.2"/>
    <row r="15144" x14ac:dyDescent="0.2"/>
    <row r="15145" x14ac:dyDescent="0.2"/>
    <row r="15146" x14ac:dyDescent="0.2"/>
    <row r="15147" x14ac:dyDescent="0.2"/>
    <row r="15148" x14ac:dyDescent="0.2"/>
    <row r="15149" x14ac:dyDescent="0.2"/>
    <row r="15150" x14ac:dyDescent="0.2"/>
    <row r="15151" x14ac:dyDescent="0.2"/>
    <row r="15152" x14ac:dyDescent="0.2"/>
    <row r="15153" x14ac:dyDescent="0.2"/>
    <row r="15154" x14ac:dyDescent="0.2"/>
    <row r="15155" x14ac:dyDescent="0.2"/>
    <row r="15156" x14ac:dyDescent="0.2"/>
    <row r="15157" x14ac:dyDescent="0.2"/>
    <row r="15158" x14ac:dyDescent="0.2"/>
    <row r="15159" x14ac:dyDescent="0.2"/>
    <row r="15160" x14ac:dyDescent="0.2"/>
    <row r="15161" x14ac:dyDescent="0.2"/>
    <row r="15162" x14ac:dyDescent="0.2"/>
    <row r="15163" x14ac:dyDescent="0.2"/>
    <row r="15164" x14ac:dyDescent="0.2"/>
    <row r="15165" x14ac:dyDescent="0.2"/>
    <row r="15166" x14ac:dyDescent="0.2"/>
    <row r="15167" x14ac:dyDescent="0.2"/>
    <row r="15168" x14ac:dyDescent="0.2"/>
    <row r="15169" x14ac:dyDescent="0.2"/>
    <row r="15170" x14ac:dyDescent="0.2"/>
    <row r="15171" x14ac:dyDescent="0.2"/>
    <row r="15172" x14ac:dyDescent="0.2"/>
    <row r="15173" x14ac:dyDescent="0.2"/>
    <row r="15174" x14ac:dyDescent="0.2"/>
    <row r="15175" x14ac:dyDescent="0.2"/>
    <row r="15176" x14ac:dyDescent="0.2"/>
    <row r="15177" x14ac:dyDescent="0.2"/>
    <row r="15178" x14ac:dyDescent="0.2"/>
    <row r="15179" x14ac:dyDescent="0.2"/>
    <row r="15180" x14ac:dyDescent="0.2"/>
    <row r="15181" x14ac:dyDescent="0.2"/>
    <row r="15182" x14ac:dyDescent="0.2"/>
    <row r="15183" x14ac:dyDescent="0.2"/>
    <row r="15184" x14ac:dyDescent="0.2"/>
    <row r="15185" x14ac:dyDescent="0.2"/>
    <row r="15186" x14ac:dyDescent="0.2"/>
    <row r="15187" x14ac:dyDescent="0.2"/>
    <row r="15188" x14ac:dyDescent="0.2"/>
    <row r="15189" x14ac:dyDescent="0.2"/>
    <row r="15190" x14ac:dyDescent="0.2"/>
    <row r="15191" x14ac:dyDescent="0.2"/>
    <row r="15192" x14ac:dyDescent="0.2"/>
    <row r="15193" x14ac:dyDescent="0.2"/>
    <row r="15194" x14ac:dyDescent="0.2"/>
    <row r="15195" x14ac:dyDescent="0.2"/>
    <row r="15196" x14ac:dyDescent="0.2"/>
    <row r="15197" x14ac:dyDescent="0.2"/>
    <row r="15198" x14ac:dyDescent="0.2"/>
    <row r="15199" x14ac:dyDescent="0.2"/>
    <row r="15200" x14ac:dyDescent="0.2"/>
    <row r="15201" x14ac:dyDescent="0.2"/>
    <row r="15202" x14ac:dyDescent="0.2"/>
    <row r="15203" x14ac:dyDescent="0.2"/>
    <row r="15204" x14ac:dyDescent="0.2"/>
    <row r="15205" x14ac:dyDescent="0.2"/>
    <row r="15206" x14ac:dyDescent="0.2"/>
    <row r="15207" x14ac:dyDescent="0.2"/>
    <row r="15208" x14ac:dyDescent="0.2"/>
    <row r="15209" x14ac:dyDescent="0.2"/>
    <row r="15210" x14ac:dyDescent="0.2"/>
    <row r="15211" x14ac:dyDescent="0.2"/>
    <row r="15212" x14ac:dyDescent="0.2"/>
    <row r="15213" x14ac:dyDescent="0.2"/>
    <row r="15214" x14ac:dyDescent="0.2"/>
    <row r="15215" x14ac:dyDescent="0.2"/>
    <row r="15216" x14ac:dyDescent="0.2"/>
    <row r="15217" x14ac:dyDescent="0.2"/>
    <row r="15218" x14ac:dyDescent="0.2"/>
    <row r="15219" x14ac:dyDescent="0.2"/>
    <row r="15220" x14ac:dyDescent="0.2"/>
    <row r="15221" x14ac:dyDescent="0.2"/>
    <row r="15222" x14ac:dyDescent="0.2"/>
    <row r="15223" x14ac:dyDescent="0.2"/>
    <row r="15224" x14ac:dyDescent="0.2"/>
    <row r="15225" x14ac:dyDescent="0.2"/>
    <row r="15226" x14ac:dyDescent="0.2"/>
    <row r="15227" x14ac:dyDescent="0.2"/>
    <row r="15228" x14ac:dyDescent="0.2"/>
    <row r="15229" x14ac:dyDescent="0.2"/>
    <row r="15230" x14ac:dyDescent="0.2"/>
    <row r="15231" x14ac:dyDescent="0.2"/>
    <row r="15232" x14ac:dyDescent="0.2"/>
    <row r="15233" x14ac:dyDescent="0.2"/>
    <row r="15234" x14ac:dyDescent="0.2"/>
    <row r="15235" x14ac:dyDescent="0.2"/>
    <row r="15236" x14ac:dyDescent="0.2"/>
    <row r="15237" x14ac:dyDescent="0.2"/>
    <row r="15238" x14ac:dyDescent="0.2"/>
    <row r="15239" x14ac:dyDescent="0.2"/>
    <row r="15240" x14ac:dyDescent="0.2"/>
    <row r="15241" x14ac:dyDescent="0.2"/>
    <row r="15242" x14ac:dyDescent="0.2"/>
    <row r="15243" x14ac:dyDescent="0.2"/>
    <row r="15244" x14ac:dyDescent="0.2"/>
    <row r="15245" x14ac:dyDescent="0.2"/>
    <row r="15246" x14ac:dyDescent="0.2"/>
    <row r="15247" x14ac:dyDescent="0.2"/>
    <row r="15248" x14ac:dyDescent="0.2"/>
    <row r="15249" x14ac:dyDescent="0.2"/>
    <row r="15250" x14ac:dyDescent="0.2"/>
    <row r="15251" x14ac:dyDescent="0.2"/>
    <row r="15252" x14ac:dyDescent="0.2"/>
    <row r="15253" x14ac:dyDescent="0.2"/>
    <row r="15254" x14ac:dyDescent="0.2"/>
    <row r="15255" x14ac:dyDescent="0.2"/>
    <row r="15256" x14ac:dyDescent="0.2"/>
    <row r="15257" x14ac:dyDescent="0.2"/>
    <row r="15258" x14ac:dyDescent="0.2"/>
    <row r="15259" x14ac:dyDescent="0.2"/>
    <row r="15260" x14ac:dyDescent="0.2"/>
    <row r="15261" x14ac:dyDescent="0.2"/>
    <row r="15262" x14ac:dyDescent="0.2"/>
    <row r="15263" x14ac:dyDescent="0.2"/>
    <row r="15264" x14ac:dyDescent="0.2"/>
    <row r="15265" x14ac:dyDescent="0.2"/>
    <row r="15266" x14ac:dyDescent="0.2"/>
    <row r="15267" x14ac:dyDescent="0.2"/>
    <row r="15268" x14ac:dyDescent="0.2"/>
    <row r="15269" x14ac:dyDescent="0.2"/>
    <row r="15270" x14ac:dyDescent="0.2"/>
    <row r="15271" x14ac:dyDescent="0.2"/>
    <row r="15272" x14ac:dyDescent="0.2"/>
    <row r="15273" x14ac:dyDescent="0.2"/>
    <row r="15274" x14ac:dyDescent="0.2"/>
    <row r="15275" x14ac:dyDescent="0.2"/>
    <row r="15276" x14ac:dyDescent="0.2"/>
    <row r="15277" x14ac:dyDescent="0.2"/>
    <row r="15278" x14ac:dyDescent="0.2"/>
    <row r="15279" x14ac:dyDescent="0.2"/>
    <row r="15280" x14ac:dyDescent="0.2"/>
    <row r="15281" x14ac:dyDescent="0.2"/>
    <row r="15282" x14ac:dyDescent="0.2"/>
    <row r="15283" x14ac:dyDescent="0.2"/>
    <row r="15284" x14ac:dyDescent="0.2"/>
    <row r="15285" x14ac:dyDescent="0.2"/>
    <row r="15286" x14ac:dyDescent="0.2"/>
    <row r="15287" x14ac:dyDescent="0.2"/>
    <row r="15288" x14ac:dyDescent="0.2"/>
    <row r="15289" x14ac:dyDescent="0.2"/>
    <row r="15290" x14ac:dyDescent="0.2"/>
    <row r="15291" x14ac:dyDescent="0.2"/>
    <row r="15292" x14ac:dyDescent="0.2"/>
    <row r="15293" x14ac:dyDescent="0.2"/>
    <row r="15294" x14ac:dyDescent="0.2"/>
    <row r="15295" x14ac:dyDescent="0.2"/>
    <row r="15296" x14ac:dyDescent="0.2"/>
    <row r="15297" x14ac:dyDescent="0.2"/>
    <row r="15298" x14ac:dyDescent="0.2"/>
    <row r="15299" x14ac:dyDescent="0.2"/>
    <row r="15300" x14ac:dyDescent="0.2"/>
    <row r="15301" x14ac:dyDescent="0.2"/>
    <row r="15302" x14ac:dyDescent="0.2"/>
    <row r="15303" x14ac:dyDescent="0.2"/>
    <row r="15304" x14ac:dyDescent="0.2"/>
    <row r="15305" x14ac:dyDescent="0.2"/>
    <row r="15306" x14ac:dyDescent="0.2"/>
    <row r="15307" x14ac:dyDescent="0.2"/>
    <row r="15308" x14ac:dyDescent="0.2"/>
    <row r="15309" x14ac:dyDescent="0.2"/>
    <row r="15310" x14ac:dyDescent="0.2"/>
    <row r="15311" x14ac:dyDescent="0.2"/>
    <row r="15312" x14ac:dyDescent="0.2"/>
    <row r="15313" x14ac:dyDescent="0.2"/>
    <row r="15314" x14ac:dyDescent="0.2"/>
    <row r="15315" x14ac:dyDescent="0.2"/>
    <row r="15316" x14ac:dyDescent="0.2"/>
    <row r="15317" x14ac:dyDescent="0.2"/>
    <row r="15318" x14ac:dyDescent="0.2"/>
    <row r="15319" x14ac:dyDescent="0.2"/>
    <row r="15320" x14ac:dyDescent="0.2"/>
    <row r="15321" x14ac:dyDescent="0.2"/>
    <row r="15322" x14ac:dyDescent="0.2"/>
    <row r="15323" x14ac:dyDescent="0.2"/>
    <row r="15324" x14ac:dyDescent="0.2"/>
    <row r="15325" x14ac:dyDescent="0.2"/>
    <row r="15326" x14ac:dyDescent="0.2"/>
    <row r="15327" x14ac:dyDescent="0.2"/>
    <row r="15328" x14ac:dyDescent="0.2"/>
    <row r="15329" x14ac:dyDescent="0.2"/>
    <row r="15330" x14ac:dyDescent="0.2"/>
    <row r="15331" x14ac:dyDescent="0.2"/>
    <row r="15332" x14ac:dyDescent="0.2"/>
    <row r="15333" x14ac:dyDescent="0.2"/>
    <row r="15334" x14ac:dyDescent="0.2"/>
    <row r="15335" x14ac:dyDescent="0.2"/>
    <row r="15336" x14ac:dyDescent="0.2"/>
    <row r="15337" x14ac:dyDescent="0.2"/>
    <row r="15338" x14ac:dyDescent="0.2"/>
    <row r="15339" x14ac:dyDescent="0.2"/>
    <row r="15340" x14ac:dyDescent="0.2"/>
    <row r="15341" x14ac:dyDescent="0.2"/>
    <row r="15342" x14ac:dyDescent="0.2"/>
    <row r="15343" x14ac:dyDescent="0.2"/>
    <row r="15344" x14ac:dyDescent="0.2"/>
    <row r="15345" x14ac:dyDescent="0.2"/>
    <row r="15346" x14ac:dyDescent="0.2"/>
    <row r="15347" x14ac:dyDescent="0.2"/>
    <row r="15348" x14ac:dyDescent="0.2"/>
    <row r="15349" x14ac:dyDescent="0.2"/>
    <row r="15350" x14ac:dyDescent="0.2"/>
    <row r="15351" x14ac:dyDescent="0.2"/>
    <row r="15352" x14ac:dyDescent="0.2"/>
    <row r="15353" x14ac:dyDescent="0.2"/>
    <row r="15354" x14ac:dyDescent="0.2"/>
    <row r="15355" x14ac:dyDescent="0.2"/>
    <row r="15356" x14ac:dyDescent="0.2"/>
    <row r="15357" x14ac:dyDescent="0.2"/>
    <row r="15358" x14ac:dyDescent="0.2"/>
    <row r="15359" x14ac:dyDescent="0.2"/>
    <row r="15360" x14ac:dyDescent="0.2"/>
    <row r="15361" x14ac:dyDescent="0.2"/>
    <row r="15362" x14ac:dyDescent="0.2"/>
    <row r="15363" x14ac:dyDescent="0.2"/>
    <row r="15364" x14ac:dyDescent="0.2"/>
    <row r="15365" x14ac:dyDescent="0.2"/>
    <row r="15366" x14ac:dyDescent="0.2"/>
    <row r="15367" x14ac:dyDescent="0.2"/>
    <row r="15368" x14ac:dyDescent="0.2"/>
    <row r="15369" x14ac:dyDescent="0.2"/>
    <row r="15370" x14ac:dyDescent="0.2"/>
    <row r="15371" x14ac:dyDescent="0.2"/>
    <row r="15372" x14ac:dyDescent="0.2"/>
    <row r="15373" x14ac:dyDescent="0.2"/>
    <row r="15374" x14ac:dyDescent="0.2"/>
    <row r="15375" x14ac:dyDescent="0.2"/>
    <row r="15376" x14ac:dyDescent="0.2"/>
    <row r="15377" x14ac:dyDescent="0.2"/>
    <row r="15378" x14ac:dyDescent="0.2"/>
    <row r="15379" x14ac:dyDescent="0.2"/>
    <row r="15380" x14ac:dyDescent="0.2"/>
    <row r="15381" x14ac:dyDescent="0.2"/>
    <row r="15382" x14ac:dyDescent="0.2"/>
    <row r="15383" x14ac:dyDescent="0.2"/>
    <row r="15384" x14ac:dyDescent="0.2"/>
    <row r="15385" x14ac:dyDescent="0.2"/>
    <row r="15386" x14ac:dyDescent="0.2"/>
    <row r="15387" x14ac:dyDescent="0.2"/>
    <row r="15388" x14ac:dyDescent="0.2"/>
    <row r="15389" x14ac:dyDescent="0.2"/>
    <row r="15390" x14ac:dyDescent="0.2"/>
    <row r="15391" x14ac:dyDescent="0.2"/>
    <row r="15392" x14ac:dyDescent="0.2"/>
    <row r="15393" x14ac:dyDescent="0.2"/>
    <row r="15394" x14ac:dyDescent="0.2"/>
    <row r="15395" x14ac:dyDescent="0.2"/>
    <row r="15396" x14ac:dyDescent="0.2"/>
    <row r="15397" x14ac:dyDescent="0.2"/>
    <row r="15398" x14ac:dyDescent="0.2"/>
    <row r="15399" x14ac:dyDescent="0.2"/>
    <row r="15400" x14ac:dyDescent="0.2"/>
    <row r="15401" x14ac:dyDescent="0.2"/>
    <row r="15402" x14ac:dyDescent="0.2"/>
    <row r="15403" x14ac:dyDescent="0.2"/>
    <row r="15404" x14ac:dyDescent="0.2"/>
    <row r="15405" x14ac:dyDescent="0.2"/>
    <row r="15406" x14ac:dyDescent="0.2"/>
    <row r="15407" x14ac:dyDescent="0.2"/>
    <row r="15408" x14ac:dyDescent="0.2"/>
    <row r="15409" x14ac:dyDescent="0.2"/>
    <row r="15410" x14ac:dyDescent="0.2"/>
    <row r="15411" x14ac:dyDescent="0.2"/>
    <row r="15412" x14ac:dyDescent="0.2"/>
    <row r="15413" x14ac:dyDescent="0.2"/>
    <row r="15414" x14ac:dyDescent="0.2"/>
    <row r="15415" x14ac:dyDescent="0.2"/>
    <row r="15416" x14ac:dyDescent="0.2"/>
    <row r="15417" x14ac:dyDescent="0.2"/>
    <row r="15418" x14ac:dyDescent="0.2"/>
    <row r="15419" x14ac:dyDescent="0.2"/>
    <row r="15420" x14ac:dyDescent="0.2"/>
    <row r="15421" x14ac:dyDescent="0.2"/>
    <row r="15422" x14ac:dyDescent="0.2"/>
    <row r="15423" x14ac:dyDescent="0.2"/>
    <row r="15424" x14ac:dyDescent="0.2"/>
    <row r="15425" x14ac:dyDescent="0.2"/>
    <row r="15426" x14ac:dyDescent="0.2"/>
    <row r="15427" x14ac:dyDescent="0.2"/>
    <row r="15428" x14ac:dyDescent="0.2"/>
    <row r="15429" x14ac:dyDescent="0.2"/>
    <row r="15430" x14ac:dyDescent="0.2"/>
    <row r="15431" x14ac:dyDescent="0.2"/>
    <row r="15432" x14ac:dyDescent="0.2"/>
    <row r="15433" x14ac:dyDescent="0.2"/>
    <row r="15434" x14ac:dyDescent="0.2"/>
    <row r="15435" x14ac:dyDescent="0.2"/>
    <row r="15436" x14ac:dyDescent="0.2"/>
    <row r="15437" x14ac:dyDescent="0.2"/>
    <row r="15438" x14ac:dyDescent="0.2"/>
    <row r="15439" x14ac:dyDescent="0.2"/>
    <row r="15440" x14ac:dyDescent="0.2"/>
    <row r="15441" x14ac:dyDescent="0.2"/>
    <row r="15442" x14ac:dyDescent="0.2"/>
    <row r="15443" x14ac:dyDescent="0.2"/>
    <row r="15444" x14ac:dyDescent="0.2"/>
    <row r="15445" x14ac:dyDescent="0.2"/>
    <row r="15446" x14ac:dyDescent="0.2"/>
    <row r="15447" x14ac:dyDescent="0.2"/>
    <row r="15448" x14ac:dyDescent="0.2"/>
    <row r="15449" x14ac:dyDescent="0.2"/>
    <row r="15450" x14ac:dyDescent="0.2"/>
    <row r="15451" x14ac:dyDescent="0.2"/>
    <row r="15452" x14ac:dyDescent="0.2"/>
    <row r="15453" x14ac:dyDescent="0.2"/>
    <row r="15454" x14ac:dyDescent="0.2"/>
    <row r="15455" x14ac:dyDescent="0.2"/>
    <row r="15456" x14ac:dyDescent="0.2"/>
    <row r="15457" x14ac:dyDescent="0.2"/>
    <row r="15458" x14ac:dyDescent="0.2"/>
    <row r="15459" x14ac:dyDescent="0.2"/>
    <row r="15460" x14ac:dyDescent="0.2"/>
    <row r="15461" x14ac:dyDescent="0.2"/>
    <row r="15462" x14ac:dyDescent="0.2"/>
    <row r="15463" x14ac:dyDescent="0.2"/>
    <row r="15464" x14ac:dyDescent="0.2"/>
    <row r="15465" x14ac:dyDescent="0.2"/>
    <row r="15466" x14ac:dyDescent="0.2"/>
    <row r="15467" x14ac:dyDescent="0.2"/>
    <row r="15468" x14ac:dyDescent="0.2"/>
    <row r="15469" x14ac:dyDescent="0.2"/>
    <row r="15470" x14ac:dyDescent="0.2"/>
    <row r="15471" x14ac:dyDescent="0.2"/>
    <row r="15472" x14ac:dyDescent="0.2"/>
    <row r="15473" x14ac:dyDescent="0.2"/>
    <row r="15474" x14ac:dyDescent="0.2"/>
    <row r="15475" x14ac:dyDescent="0.2"/>
    <row r="15476" x14ac:dyDescent="0.2"/>
    <row r="15477" x14ac:dyDescent="0.2"/>
    <row r="15478" x14ac:dyDescent="0.2"/>
    <row r="15479" x14ac:dyDescent="0.2"/>
    <row r="15480" x14ac:dyDescent="0.2"/>
    <row r="15481" x14ac:dyDescent="0.2"/>
    <row r="15482" x14ac:dyDescent="0.2"/>
    <row r="15483" x14ac:dyDescent="0.2"/>
    <row r="15484" x14ac:dyDescent="0.2"/>
    <row r="15485" x14ac:dyDescent="0.2"/>
    <row r="15486" x14ac:dyDescent="0.2"/>
    <row r="15487" x14ac:dyDescent="0.2"/>
    <row r="15488" x14ac:dyDescent="0.2"/>
    <row r="15489" x14ac:dyDescent="0.2"/>
    <row r="15490" x14ac:dyDescent="0.2"/>
    <row r="15491" x14ac:dyDescent="0.2"/>
    <row r="15492" x14ac:dyDescent="0.2"/>
    <row r="15493" x14ac:dyDescent="0.2"/>
    <row r="15494" x14ac:dyDescent="0.2"/>
    <row r="15495" x14ac:dyDescent="0.2"/>
    <row r="15496" x14ac:dyDescent="0.2"/>
    <row r="15497" x14ac:dyDescent="0.2"/>
    <row r="15498" x14ac:dyDescent="0.2"/>
    <row r="15499" x14ac:dyDescent="0.2"/>
    <row r="15500" x14ac:dyDescent="0.2"/>
    <row r="15501" x14ac:dyDescent="0.2"/>
    <row r="15502" x14ac:dyDescent="0.2"/>
    <row r="15503" x14ac:dyDescent="0.2"/>
    <row r="15504" x14ac:dyDescent="0.2"/>
    <row r="15505" x14ac:dyDescent="0.2"/>
    <row r="15506" x14ac:dyDescent="0.2"/>
    <row r="15507" x14ac:dyDescent="0.2"/>
    <row r="15508" x14ac:dyDescent="0.2"/>
    <row r="15509" x14ac:dyDescent="0.2"/>
    <row r="15510" x14ac:dyDescent="0.2"/>
    <row r="15511" x14ac:dyDescent="0.2"/>
    <row r="15512" x14ac:dyDescent="0.2"/>
    <row r="15513" x14ac:dyDescent="0.2"/>
    <row r="15514" x14ac:dyDescent="0.2"/>
    <row r="15515" x14ac:dyDescent="0.2"/>
    <row r="15516" x14ac:dyDescent="0.2"/>
    <row r="15517" x14ac:dyDescent="0.2"/>
    <row r="15518" x14ac:dyDescent="0.2"/>
    <row r="15519" x14ac:dyDescent="0.2"/>
    <row r="15520" x14ac:dyDescent="0.2"/>
    <row r="15521" x14ac:dyDescent="0.2"/>
    <row r="15522" x14ac:dyDescent="0.2"/>
    <row r="15523" x14ac:dyDescent="0.2"/>
    <row r="15524" x14ac:dyDescent="0.2"/>
    <row r="15525" x14ac:dyDescent="0.2"/>
    <row r="15526" x14ac:dyDescent="0.2"/>
    <row r="15527" x14ac:dyDescent="0.2"/>
    <row r="15528" x14ac:dyDescent="0.2"/>
    <row r="15529" x14ac:dyDescent="0.2"/>
    <row r="15530" x14ac:dyDescent="0.2"/>
    <row r="15531" x14ac:dyDescent="0.2"/>
    <row r="15532" x14ac:dyDescent="0.2"/>
    <row r="15533" x14ac:dyDescent="0.2"/>
    <row r="15534" x14ac:dyDescent="0.2"/>
    <row r="15535" x14ac:dyDescent="0.2"/>
    <row r="15536" x14ac:dyDescent="0.2"/>
    <row r="15537" x14ac:dyDescent="0.2"/>
    <row r="15538" x14ac:dyDescent="0.2"/>
    <row r="15539" x14ac:dyDescent="0.2"/>
    <row r="15540" x14ac:dyDescent="0.2"/>
    <row r="15541" x14ac:dyDescent="0.2"/>
    <row r="15542" x14ac:dyDescent="0.2"/>
    <row r="15543" x14ac:dyDescent="0.2"/>
    <row r="15544" x14ac:dyDescent="0.2"/>
    <row r="15545" x14ac:dyDescent="0.2"/>
    <row r="15546" x14ac:dyDescent="0.2"/>
    <row r="15547" x14ac:dyDescent="0.2"/>
    <row r="15548" x14ac:dyDescent="0.2"/>
    <row r="15549" x14ac:dyDescent="0.2"/>
    <row r="15550" x14ac:dyDescent="0.2"/>
    <row r="15551" x14ac:dyDescent="0.2"/>
    <row r="15552" x14ac:dyDescent="0.2"/>
    <row r="15553" x14ac:dyDescent="0.2"/>
    <row r="15554" x14ac:dyDescent="0.2"/>
    <row r="15555" x14ac:dyDescent="0.2"/>
    <row r="15556" x14ac:dyDescent="0.2"/>
    <row r="15557" x14ac:dyDescent="0.2"/>
    <row r="15558" x14ac:dyDescent="0.2"/>
    <row r="15559" x14ac:dyDescent="0.2"/>
    <row r="15560" x14ac:dyDescent="0.2"/>
    <row r="15561" x14ac:dyDescent="0.2"/>
    <row r="15562" x14ac:dyDescent="0.2"/>
    <row r="15563" x14ac:dyDescent="0.2"/>
    <row r="15564" x14ac:dyDescent="0.2"/>
    <row r="15565" x14ac:dyDescent="0.2"/>
    <row r="15566" x14ac:dyDescent="0.2"/>
    <row r="15567" x14ac:dyDescent="0.2"/>
    <row r="15568" x14ac:dyDescent="0.2"/>
    <row r="15569" x14ac:dyDescent="0.2"/>
    <row r="15570" x14ac:dyDescent="0.2"/>
    <row r="15571" x14ac:dyDescent="0.2"/>
    <row r="15572" x14ac:dyDescent="0.2"/>
    <row r="15573" x14ac:dyDescent="0.2"/>
    <row r="15574" x14ac:dyDescent="0.2"/>
    <row r="15575" x14ac:dyDescent="0.2"/>
    <row r="15576" x14ac:dyDescent="0.2"/>
    <row r="15577" x14ac:dyDescent="0.2"/>
    <row r="15578" x14ac:dyDescent="0.2"/>
    <row r="15579" x14ac:dyDescent="0.2"/>
    <row r="15580" x14ac:dyDescent="0.2"/>
    <row r="15581" x14ac:dyDescent="0.2"/>
    <row r="15582" x14ac:dyDescent="0.2"/>
    <row r="15583" x14ac:dyDescent="0.2"/>
    <row r="15584" x14ac:dyDescent="0.2"/>
    <row r="15585" x14ac:dyDescent="0.2"/>
    <row r="15586" x14ac:dyDescent="0.2"/>
    <row r="15587" x14ac:dyDescent="0.2"/>
    <row r="15588" x14ac:dyDescent="0.2"/>
    <row r="15589" x14ac:dyDescent="0.2"/>
    <row r="15590" x14ac:dyDescent="0.2"/>
    <row r="15591" x14ac:dyDescent="0.2"/>
    <row r="15592" x14ac:dyDescent="0.2"/>
    <row r="15593" x14ac:dyDescent="0.2"/>
    <row r="15594" x14ac:dyDescent="0.2"/>
    <row r="15595" x14ac:dyDescent="0.2"/>
    <row r="15596" x14ac:dyDescent="0.2"/>
    <row r="15597" x14ac:dyDescent="0.2"/>
    <row r="15598" x14ac:dyDescent="0.2"/>
    <row r="15599" x14ac:dyDescent="0.2"/>
    <row r="15600" x14ac:dyDescent="0.2"/>
    <row r="15601" x14ac:dyDescent="0.2"/>
    <row r="15602" x14ac:dyDescent="0.2"/>
    <row r="15603" x14ac:dyDescent="0.2"/>
    <row r="15604" x14ac:dyDescent="0.2"/>
    <row r="15605" x14ac:dyDescent="0.2"/>
    <row r="15606" x14ac:dyDescent="0.2"/>
    <row r="15607" x14ac:dyDescent="0.2"/>
    <row r="15608" x14ac:dyDescent="0.2"/>
    <row r="15609" x14ac:dyDescent="0.2"/>
    <row r="15610" x14ac:dyDescent="0.2"/>
    <row r="15611" x14ac:dyDescent="0.2"/>
    <row r="15612" x14ac:dyDescent="0.2"/>
    <row r="15613" x14ac:dyDescent="0.2"/>
    <row r="15614" x14ac:dyDescent="0.2"/>
    <row r="15615" x14ac:dyDescent="0.2"/>
    <row r="15616" x14ac:dyDescent="0.2"/>
    <row r="15617" x14ac:dyDescent="0.2"/>
    <row r="15618" x14ac:dyDescent="0.2"/>
    <row r="15619" x14ac:dyDescent="0.2"/>
    <row r="15620" x14ac:dyDescent="0.2"/>
    <row r="15621" x14ac:dyDescent="0.2"/>
    <row r="15622" x14ac:dyDescent="0.2"/>
    <row r="15623" x14ac:dyDescent="0.2"/>
    <row r="15624" x14ac:dyDescent="0.2"/>
    <row r="15625" x14ac:dyDescent="0.2"/>
    <row r="15626" x14ac:dyDescent="0.2"/>
    <row r="15627" x14ac:dyDescent="0.2"/>
    <row r="15628" x14ac:dyDescent="0.2"/>
    <row r="15629" x14ac:dyDescent="0.2"/>
    <row r="15630" x14ac:dyDescent="0.2"/>
    <row r="15631" x14ac:dyDescent="0.2"/>
    <row r="15632" x14ac:dyDescent="0.2"/>
    <row r="15633" x14ac:dyDescent="0.2"/>
    <row r="15634" x14ac:dyDescent="0.2"/>
    <row r="15635" x14ac:dyDescent="0.2"/>
    <row r="15636" x14ac:dyDescent="0.2"/>
    <row r="15637" x14ac:dyDescent="0.2"/>
    <row r="15638" x14ac:dyDescent="0.2"/>
    <row r="15639" x14ac:dyDescent="0.2"/>
    <row r="15640" x14ac:dyDescent="0.2"/>
    <row r="15641" x14ac:dyDescent="0.2"/>
    <row r="15642" x14ac:dyDescent="0.2"/>
    <row r="15643" x14ac:dyDescent="0.2"/>
    <row r="15644" x14ac:dyDescent="0.2"/>
    <row r="15645" x14ac:dyDescent="0.2"/>
    <row r="15646" x14ac:dyDescent="0.2"/>
    <row r="15647" x14ac:dyDescent="0.2"/>
    <row r="15648" x14ac:dyDescent="0.2"/>
    <row r="15649" x14ac:dyDescent="0.2"/>
    <row r="15650" x14ac:dyDescent="0.2"/>
    <row r="15651" x14ac:dyDescent="0.2"/>
    <row r="15652" x14ac:dyDescent="0.2"/>
    <row r="15653" x14ac:dyDescent="0.2"/>
    <row r="15654" x14ac:dyDescent="0.2"/>
    <row r="15655" x14ac:dyDescent="0.2"/>
    <row r="15656" x14ac:dyDescent="0.2"/>
    <row r="15657" x14ac:dyDescent="0.2"/>
    <row r="15658" x14ac:dyDescent="0.2"/>
    <row r="15659" x14ac:dyDescent="0.2"/>
    <row r="15660" x14ac:dyDescent="0.2"/>
    <row r="15661" x14ac:dyDescent="0.2"/>
    <row r="15662" x14ac:dyDescent="0.2"/>
    <row r="15663" x14ac:dyDescent="0.2"/>
    <row r="15664" x14ac:dyDescent="0.2"/>
    <row r="15665" x14ac:dyDescent="0.2"/>
    <row r="15666" x14ac:dyDescent="0.2"/>
    <row r="15667" x14ac:dyDescent="0.2"/>
    <row r="15668" x14ac:dyDescent="0.2"/>
    <row r="15669" x14ac:dyDescent="0.2"/>
    <row r="15670" x14ac:dyDescent="0.2"/>
    <row r="15671" x14ac:dyDescent="0.2"/>
    <row r="15672" x14ac:dyDescent="0.2"/>
    <row r="15673" x14ac:dyDescent="0.2"/>
    <row r="15674" x14ac:dyDescent="0.2"/>
    <row r="15675" x14ac:dyDescent="0.2"/>
    <row r="15676" x14ac:dyDescent="0.2"/>
    <row r="15677" x14ac:dyDescent="0.2"/>
    <row r="15678" x14ac:dyDescent="0.2"/>
    <row r="15679" x14ac:dyDescent="0.2"/>
    <row r="15680" x14ac:dyDescent="0.2"/>
    <row r="15681" x14ac:dyDescent="0.2"/>
    <row r="15682" x14ac:dyDescent="0.2"/>
    <row r="15683" x14ac:dyDescent="0.2"/>
    <row r="15684" x14ac:dyDescent="0.2"/>
    <row r="15685" x14ac:dyDescent="0.2"/>
    <row r="15686" x14ac:dyDescent="0.2"/>
    <row r="15687" x14ac:dyDescent="0.2"/>
    <row r="15688" x14ac:dyDescent="0.2"/>
    <row r="15689" x14ac:dyDescent="0.2"/>
    <row r="15690" x14ac:dyDescent="0.2"/>
    <row r="15691" x14ac:dyDescent="0.2"/>
    <row r="15692" x14ac:dyDescent="0.2"/>
    <row r="15693" x14ac:dyDescent="0.2"/>
    <row r="15694" x14ac:dyDescent="0.2"/>
    <row r="15695" x14ac:dyDescent="0.2"/>
    <row r="15696" x14ac:dyDescent="0.2"/>
    <row r="15697" x14ac:dyDescent="0.2"/>
    <row r="15698" x14ac:dyDescent="0.2"/>
    <row r="15699" x14ac:dyDescent="0.2"/>
    <row r="15700" x14ac:dyDescent="0.2"/>
    <row r="15701" x14ac:dyDescent="0.2"/>
    <row r="15702" x14ac:dyDescent="0.2"/>
    <row r="15703" x14ac:dyDescent="0.2"/>
    <row r="15704" x14ac:dyDescent="0.2"/>
    <row r="15705" x14ac:dyDescent="0.2"/>
    <row r="15706" x14ac:dyDescent="0.2"/>
    <row r="15707" x14ac:dyDescent="0.2"/>
    <row r="15708" x14ac:dyDescent="0.2"/>
    <row r="15709" x14ac:dyDescent="0.2"/>
    <row r="15710" x14ac:dyDescent="0.2"/>
    <row r="15711" x14ac:dyDescent="0.2"/>
    <row r="15712" x14ac:dyDescent="0.2"/>
    <row r="15713" x14ac:dyDescent="0.2"/>
    <row r="15714" x14ac:dyDescent="0.2"/>
    <row r="15715" x14ac:dyDescent="0.2"/>
    <row r="15716" x14ac:dyDescent="0.2"/>
    <row r="15717" x14ac:dyDescent="0.2"/>
    <row r="15718" x14ac:dyDescent="0.2"/>
    <row r="15719" x14ac:dyDescent="0.2"/>
    <row r="15720" x14ac:dyDescent="0.2"/>
    <row r="15721" x14ac:dyDescent="0.2"/>
    <row r="15722" x14ac:dyDescent="0.2"/>
    <row r="15723" x14ac:dyDescent="0.2"/>
    <row r="15724" x14ac:dyDescent="0.2"/>
    <row r="15725" x14ac:dyDescent="0.2"/>
    <row r="15726" x14ac:dyDescent="0.2"/>
    <row r="15727" x14ac:dyDescent="0.2"/>
    <row r="15728" x14ac:dyDescent="0.2"/>
    <row r="15729" x14ac:dyDescent="0.2"/>
    <row r="15730" x14ac:dyDescent="0.2"/>
    <row r="15731" x14ac:dyDescent="0.2"/>
    <row r="15732" x14ac:dyDescent="0.2"/>
    <row r="15733" x14ac:dyDescent="0.2"/>
    <row r="15734" x14ac:dyDescent="0.2"/>
    <row r="15735" x14ac:dyDescent="0.2"/>
    <row r="15736" x14ac:dyDescent="0.2"/>
    <row r="15737" x14ac:dyDescent="0.2"/>
    <row r="15738" x14ac:dyDescent="0.2"/>
    <row r="15739" x14ac:dyDescent="0.2"/>
    <row r="15740" x14ac:dyDescent="0.2"/>
    <row r="15741" x14ac:dyDescent="0.2"/>
    <row r="15742" x14ac:dyDescent="0.2"/>
    <row r="15743" x14ac:dyDescent="0.2"/>
    <row r="15744" x14ac:dyDescent="0.2"/>
    <row r="15745" x14ac:dyDescent="0.2"/>
    <row r="15746" x14ac:dyDescent="0.2"/>
    <row r="15747" x14ac:dyDescent="0.2"/>
    <row r="15748" x14ac:dyDescent="0.2"/>
    <row r="15749" x14ac:dyDescent="0.2"/>
    <row r="15750" x14ac:dyDescent="0.2"/>
    <row r="15751" x14ac:dyDescent="0.2"/>
    <row r="15752" x14ac:dyDescent="0.2"/>
    <row r="15753" x14ac:dyDescent="0.2"/>
    <row r="15754" x14ac:dyDescent="0.2"/>
    <row r="15755" x14ac:dyDescent="0.2"/>
    <row r="15756" x14ac:dyDescent="0.2"/>
    <row r="15757" x14ac:dyDescent="0.2"/>
    <row r="15758" x14ac:dyDescent="0.2"/>
    <row r="15759" x14ac:dyDescent="0.2"/>
    <row r="15760" x14ac:dyDescent="0.2"/>
    <row r="15761" x14ac:dyDescent="0.2"/>
    <row r="15762" x14ac:dyDescent="0.2"/>
    <row r="15763" x14ac:dyDescent="0.2"/>
    <row r="15764" x14ac:dyDescent="0.2"/>
    <row r="15765" x14ac:dyDescent="0.2"/>
    <row r="15766" x14ac:dyDescent="0.2"/>
    <row r="15767" x14ac:dyDescent="0.2"/>
    <row r="15768" x14ac:dyDescent="0.2"/>
    <row r="15769" x14ac:dyDescent="0.2"/>
    <row r="15770" x14ac:dyDescent="0.2"/>
    <row r="15771" x14ac:dyDescent="0.2"/>
    <row r="15772" x14ac:dyDescent="0.2"/>
    <row r="15773" x14ac:dyDescent="0.2"/>
    <row r="15774" x14ac:dyDescent="0.2"/>
    <row r="15775" x14ac:dyDescent="0.2"/>
    <row r="15776" x14ac:dyDescent="0.2"/>
    <row r="15777" x14ac:dyDescent="0.2"/>
    <row r="15778" x14ac:dyDescent="0.2"/>
    <row r="15779" x14ac:dyDescent="0.2"/>
    <row r="15780" x14ac:dyDescent="0.2"/>
    <row r="15781" x14ac:dyDescent="0.2"/>
    <row r="15782" x14ac:dyDescent="0.2"/>
    <row r="15783" x14ac:dyDescent="0.2"/>
    <row r="15784" x14ac:dyDescent="0.2"/>
    <row r="15785" x14ac:dyDescent="0.2"/>
    <row r="15786" x14ac:dyDescent="0.2"/>
    <row r="15787" x14ac:dyDescent="0.2"/>
    <row r="15788" x14ac:dyDescent="0.2"/>
    <row r="15789" x14ac:dyDescent="0.2"/>
    <row r="15790" x14ac:dyDescent="0.2"/>
    <row r="15791" x14ac:dyDescent="0.2"/>
    <row r="15792" x14ac:dyDescent="0.2"/>
    <row r="15793" x14ac:dyDescent="0.2"/>
    <row r="15794" x14ac:dyDescent="0.2"/>
    <row r="15795" x14ac:dyDescent="0.2"/>
    <row r="15796" x14ac:dyDescent="0.2"/>
    <row r="15797" x14ac:dyDescent="0.2"/>
    <row r="15798" x14ac:dyDescent="0.2"/>
    <row r="15799" x14ac:dyDescent="0.2"/>
    <row r="15800" x14ac:dyDescent="0.2"/>
    <row r="15801" x14ac:dyDescent="0.2"/>
    <row r="15802" x14ac:dyDescent="0.2"/>
    <row r="15803" x14ac:dyDescent="0.2"/>
    <row r="15804" x14ac:dyDescent="0.2"/>
    <row r="15805" x14ac:dyDescent="0.2"/>
    <row r="15806" x14ac:dyDescent="0.2"/>
    <row r="15807" x14ac:dyDescent="0.2"/>
    <row r="15808" x14ac:dyDescent="0.2"/>
    <row r="15809" x14ac:dyDescent="0.2"/>
    <row r="15810" x14ac:dyDescent="0.2"/>
    <row r="15811" x14ac:dyDescent="0.2"/>
    <row r="15812" x14ac:dyDescent="0.2"/>
    <row r="15813" x14ac:dyDescent="0.2"/>
    <row r="15814" x14ac:dyDescent="0.2"/>
    <row r="15815" x14ac:dyDescent="0.2"/>
    <row r="15816" x14ac:dyDescent="0.2"/>
    <row r="15817" x14ac:dyDescent="0.2"/>
    <row r="15818" x14ac:dyDescent="0.2"/>
    <row r="15819" x14ac:dyDescent="0.2"/>
    <row r="15820" x14ac:dyDescent="0.2"/>
    <row r="15821" x14ac:dyDescent="0.2"/>
    <row r="15822" x14ac:dyDescent="0.2"/>
    <row r="15823" x14ac:dyDescent="0.2"/>
    <row r="15824" x14ac:dyDescent="0.2"/>
    <row r="15825" x14ac:dyDescent="0.2"/>
    <row r="15826" x14ac:dyDescent="0.2"/>
    <row r="15827" x14ac:dyDescent="0.2"/>
    <row r="15828" x14ac:dyDescent="0.2"/>
    <row r="15829" x14ac:dyDescent="0.2"/>
    <row r="15830" x14ac:dyDescent="0.2"/>
    <row r="15831" x14ac:dyDescent="0.2"/>
    <row r="15832" x14ac:dyDescent="0.2"/>
    <row r="15833" x14ac:dyDescent="0.2"/>
    <row r="15834" x14ac:dyDescent="0.2"/>
    <row r="15835" x14ac:dyDescent="0.2"/>
    <row r="15836" x14ac:dyDescent="0.2"/>
    <row r="15837" x14ac:dyDescent="0.2"/>
    <row r="15838" x14ac:dyDescent="0.2"/>
    <row r="15839" x14ac:dyDescent="0.2"/>
    <row r="15840" x14ac:dyDescent="0.2"/>
    <row r="15841" x14ac:dyDescent="0.2"/>
    <row r="15842" x14ac:dyDescent="0.2"/>
    <row r="15843" x14ac:dyDescent="0.2"/>
    <row r="15844" x14ac:dyDescent="0.2"/>
    <row r="15845" x14ac:dyDescent="0.2"/>
    <row r="15846" x14ac:dyDescent="0.2"/>
    <row r="15847" x14ac:dyDescent="0.2"/>
    <row r="15848" x14ac:dyDescent="0.2"/>
    <row r="15849" x14ac:dyDescent="0.2"/>
    <row r="15850" x14ac:dyDescent="0.2"/>
    <row r="15851" x14ac:dyDescent="0.2"/>
    <row r="15852" x14ac:dyDescent="0.2"/>
    <row r="15853" x14ac:dyDescent="0.2"/>
    <row r="15854" x14ac:dyDescent="0.2"/>
    <row r="15855" x14ac:dyDescent="0.2"/>
    <row r="15856" x14ac:dyDescent="0.2"/>
    <row r="15857" x14ac:dyDescent="0.2"/>
    <row r="15858" x14ac:dyDescent="0.2"/>
    <row r="15859" x14ac:dyDescent="0.2"/>
    <row r="15860" x14ac:dyDescent="0.2"/>
    <row r="15861" x14ac:dyDescent="0.2"/>
    <row r="15862" x14ac:dyDescent="0.2"/>
    <row r="15863" x14ac:dyDescent="0.2"/>
    <row r="15864" x14ac:dyDescent="0.2"/>
    <row r="15865" x14ac:dyDescent="0.2"/>
    <row r="15866" x14ac:dyDescent="0.2"/>
    <row r="15867" x14ac:dyDescent="0.2"/>
    <row r="15868" x14ac:dyDescent="0.2"/>
    <row r="15869" x14ac:dyDescent="0.2"/>
    <row r="15870" x14ac:dyDescent="0.2"/>
    <row r="15871" x14ac:dyDescent="0.2"/>
    <row r="15872" x14ac:dyDescent="0.2"/>
    <row r="15873" x14ac:dyDescent="0.2"/>
    <row r="15874" x14ac:dyDescent="0.2"/>
    <row r="15875" x14ac:dyDescent="0.2"/>
    <row r="15876" x14ac:dyDescent="0.2"/>
    <row r="15877" x14ac:dyDescent="0.2"/>
    <row r="15878" x14ac:dyDescent="0.2"/>
    <row r="15879" x14ac:dyDescent="0.2"/>
    <row r="15880" x14ac:dyDescent="0.2"/>
    <row r="15881" x14ac:dyDescent="0.2"/>
    <row r="15882" x14ac:dyDescent="0.2"/>
    <row r="15883" x14ac:dyDescent="0.2"/>
    <row r="15884" x14ac:dyDescent="0.2"/>
    <row r="15885" x14ac:dyDescent="0.2"/>
    <row r="15886" x14ac:dyDescent="0.2"/>
    <row r="15887" x14ac:dyDescent="0.2"/>
    <row r="15888" x14ac:dyDescent="0.2"/>
    <row r="15889" x14ac:dyDescent="0.2"/>
    <row r="15890" x14ac:dyDescent="0.2"/>
    <row r="15891" x14ac:dyDescent="0.2"/>
    <row r="15892" x14ac:dyDescent="0.2"/>
    <row r="15893" x14ac:dyDescent="0.2"/>
    <row r="15894" x14ac:dyDescent="0.2"/>
    <row r="15895" x14ac:dyDescent="0.2"/>
    <row r="15896" x14ac:dyDescent="0.2"/>
    <row r="15897" x14ac:dyDescent="0.2"/>
    <row r="15898" x14ac:dyDescent="0.2"/>
    <row r="15899" x14ac:dyDescent="0.2"/>
    <row r="15900" x14ac:dyDescent="0.2"/>
    <row r="15901" x14ac:dyDescent="0.2"/>
    <row r="15902" x14ac:dyDescent="0.2"/>
    <row r="15903" x14ac:dyDescent="0.2"/>
    <row r="15904" x14ac:dyDescent="0.2"/>
    <row r="15905" x14ac:dyDescent="0.2"/>
    <row r="15906" x14ac:dyDescent="0.2"/>
    <row r="15907" x14ac:dyDescent="0.2"/>
    <row r="15908" x14ac:dyDescent="0.2"/>
    <row r="15909" x14ac:dyDescent="0.2"/>
    <row r="15910" x14ac:dyDescent="0.2"/>
    <row r="15911" x14ac:dyDescent="0.2"/>
    <row r="15912" x14ac:dyDescent="0.2"/>
    <row r="15913" x14ac:dyDescent="0.2"/>
    <row r="15914" x14ac:dyDescent="0.2"/>
    <row r="15915" x14ac:dyDescent="0.2"/>
    <row r="15916" x14ac:dyDescent="0.2"/>
    <row r="15917" x14ac:dyDescent="0.2"/>
    <row r="15918" x14ac:dyDescent="0.2"/>
    <row r="15919" x14ac:dyDescent="0.2"/>
    <row r="15920" x14ac:dyDescent="0.2"/>
    <row r="15921" x14ac:dyDescent="0.2"/>
    <row r="15922" x14ac:dyDescent="0.2"/>
    <row r="15923" x14ac:dyDescent="0.2"/>
    <row r="15924" x14ac:dyDescent="0.2"/>
    <row r="15925" x14ac:dyDescent="0.2"/>
    <row r="15926" x14ac:dyDescent="0.2"/>
    <row r="15927" x14ac:dyDescent="0.2"/>
    <row r="15928" x14ac:dyDescent="0.2"/>
    <row r="15929" x14ac:dyDescent="0.2"/>
    <row r="15930" x14ac:dyDescent="0.2"/>
    <row r="15931" x14ac:dyDescent="0.2"/>
    <row r="15932" x14ac:dyDescent="0.2"/>
    <row r="15933" x14ac:dyDescent="0.2"/>
    <row r="15934" x14ac:dyDescent="0.2"/>
    <row r="15935" x14ac:dyDescent="0.2"/>
    <row r="15936" x14ac:dyDescent="0.2"/>
    <row r="15937" x14ac:dyDescent="0.2"/>
    <row r="15938" x14ac:dyDescent="0.2"/>
    <row r="15939" x14ac:dyDescent="0.2"/>
    <row r="15940" x14ac:dyDescent="0.2"/>
    <row r="15941" x14ac:dyDescent="0.2"/>
    <row r="15942" x14ac:dyDescent="0.2"/>
    <row r="15943" x14ac:dyDescent="0.2"/>
    <row r="15944" x14ac:dyDescent="0.2"/>
    <row r="15945" x14ac:dyDescent="0.2"/>
    <row r="15946" x14ac:dyDescent="0.2"/>
    <row r="15947" x14ac:dyDescent="0.2"/>
    <row r="15948" x14ac:dyDescent="0.2"/>
    <row r="15949" x14ac:dyDescent="0.2"/>
    <row r="15950" x14ac:dyDescent="0.2"/>
    <row r="15951" x14ac:dyDescent="0.2"/>
    <row r="15952" x14ac:dyDescent="0.2"/>
    <row r="15953" x14ac:dyDescent="0.2"/>
    <row r="15954" x14ac:dyDescent="0.2"/>
    <row r="15955" x14ac:dyDescent="0.2"/>
    <row r="15956" x14ac:dyDescent="0.2"/>
    <row r="15957" x14ac:dyDescent="0.2"/>
    <row r="15958" x14ac:dyDescent="0.2"/>
    <row r="15959" x14ac:dyDescent="0.2"/>
    <row r="15960" x14ac:dyDescent="0.2"/>
    <row r="15961" x14ac:dyDescent="0.2"/>
    <row r="15962" x14ac:dyDescent="0.2"/>
    <row r="15963" x14ac:dyDescent="0.2"/>
    <row r="15964" x14ac:dyDescent="0.2"/>
    <row r="15965" x14ac:dyDescent="0.2"/>
    <row r="15966" x14ac:dyDescent="0.2"/>
    <row r="15967" x14ac:dyDescent="0.2"/>
    <row r="15968" x14ac:dyDescent="0.2"/>
    <row r="15969" x14ac:dyDescent="0.2"/>
    <row r="15970" x14ac:dyDescent="0.2"/>
    <row r="15971" x14ac:dyDescent="0.2"/>
    <row r="15972" x14ac:dyDescent="0.2"/>
    <row r="15973" x14ac:dyDescent="0.2"/>
    <row r="15974" x14ac:dyDescent="0.2"/>
    <row r="15975" x14ac:dyDescent="0.2"/>
    <row r="15976" x14ac:dyDescent="0.2"/>
    <row r="15977" x14ac:dyDescent="0.2"/>
    <row r="15978" x14ac:dyDescent="0.2"/>
    <row r="15979" x14ac:dyDescent="0.2"/>
    <row r="15980" x14ac:dyDescent="0.2"/>
    <row r="15981" x14ac:dyDescent="0.2"/>
    <row r="15982" x14ac:dyDescent="0.2"/>
    <row r="15983" x14ac:dyDescent="0.2"/>
    <row r="15984" x14ac:dyDescent="0.2"/>
    <row r="15985" x14ac:dyDescent="0.2"/>
    <row r="15986" x14ac:dyDescent="0.2"/>
    <row r="15987" x14ac:dyDescent="0.2"/>
    <row r="15988" x14ac:dyDescent="0.2"/>
    <row r="15989" x14ac:dyDescent="0.2"/>
    <row r="15990" x14ac:dyDescent="0.2"/>
    <row r="15991" x14ac:dyDescent="0.2"/>
    <row r="15992" x14ac:dyDescent="0.2"/>
    <row r="15993" x14ac:dyDescent="0.2"/>
    <row r="15994" x14ac:dyDescent="0.2"/>
    <row r="15995" x14ac:dyDescent="0.2"/>
    <row r="15996" x14ac:dyDescent="0.2"/>
    <row r="15997" x14ac:dyDescent="0.2"/>
    <row r="15998" x14ac:dyDescent="0.2"/>
    <row r="15999" x14ac:dyDescent="0.2"/>
    <row r="16000" x14ac:dyDescent="0.2"/>
    <row r="16001" x14ac:dyDescent="0.2"/>
    <row r="16002" x14ac:dyDescent="0.2"/>
    <row r="16003" x14ac:dyDescent="0.2"/>
    <row r="16004" x14ac:dyDescent="0.2"/>
    <row r="16005" x14ac:dyDescent="0.2"/>
    <row r="16006" x14ac:dyDescent="0.2"/>
    <row r="16007" x14ac:dyDescent="0.2"/>
    <row r="16008" x14ac:dyDescent="0.2"/>
    <row r="16009" x14ac:dyDescent="0.2"/>
    <row r="16010" x14ac:dyDescent="0.2"/>
    <row r="16011" x14ac:dyDescent="0.2"/>
    <row r="16012" x14ac:dyDescent="0.2"/>
    <row r="16013" x14ac:dyDescent="0.2"/>
    <row r="16014" x14ac:dyDescent="0.2"/>
    <row r="16015" x14ac:dyDescent="0.2"/>
    <row r="16016" x14ac:dyDescent="0.2"/>
    <row r="16017" x14ac:dyDescent="0.2"/>
    <row r="16018" x14ac:dyDescent="0.2"/>
    <row r="16019" x14ac:dyDescent="0.2"/>
    <row r="16020" x14ac:dyDescent="0.2"/>
    <row r="16021" x14ac:dyDescent="0.2"/>
    <row r="16022" x14ac:dyDescent="0.2"/>
    <row r="16023" x14ac:dyDescent="0.2"/>
    <row r="16024" x14ac:dyDescent="0.2"/>
    <row r="16025" x14ac:dyDescent="0.2"/>
    <row r="16026" x14ac:dyDescent="0.2"/>
    <row r="16027" x14ac:dyDescent="0.2"/>
    <row r="16028" x14ac:dyDescent="0.2"/>
    <row r="16029" x14ac:dyDescent="0.2"/>
    <row r="16030" x14ac:dyDescent="0.2"/>
    <row r="16031" x14ac:dyDescent="0.2"/>
    <row r="16032" x14ac:dyDescent="0.2"/>
    <row r="16033" x14ac:dyDescent="0.2"/>
    <row r="16034" x14ac:dyDescent="0.2"/>
    <row r="16035" x14ac:dyDescent="0.2"/>
    <row r="16036" x14ac:dyDescent="0.2"/>
    <row r="16037" x14ac:dyDescent="0.2"/>
    <row r="16038" x14ac:dyDescent="0.2"/>
    <row r="16039" x14ac:dyDescent="0.2"/>
    <row r="16040" x14ac:dyDescent="0.2"/>
    <row r="16041" x14ac:dyDescent="0.2"/>
    <row r="16042" x14ac:dyDescent="0.2"/>
    <row r="16043" x14ac:dyDescent="0.2"/>
    <row r="16044" x14ac:dyDescent="0.2"/>
    <row r="16045" x14ac:dyDescent="0.2"/>
    <row r="16046" x14ac:dyDescent="0.2"/>
    <row r="16047" x14ac:dyDescent="0.2"/>
    <row r="16048" x14ac:dyDescent="0.2"/>
    <row r="16049" x14ac:dyDescent="0.2"/>
    <row r="16050" x14ac:dyDescent="0.2"/>
    <row r="16051" x14ac:dyDescent="0.2"/>
    <row r="16052" x14ac:dyDescent="0.2"/>
    <row r="16053" x14ac:dyDescent="0.2"/>
    <row r="16054" x14ac:dyDescent="0.2"/>
    <row r="16055" x14ac:dyDescent="0.2"/>
    <row r="16056" x14ac:dyDescent="0.2"/>
    <row r="16057" x14ac:dyDescent="0.2"/>
    <row r="16058" x14ac:dyDescent="0.2"/>
    <row r="16059" x14ac:dyDescent="0.2"/>
    <row r="16060" x14ac:dyDescent="0.2"/>
    <row r="16061" x14ac:dyDescent="0.2"/>
    <row r="16062" x14ac:dyDescent="0.2"/>
    <row r="16063" x14ac:dyDescent="0.2"/>
    <row r="16064" x14ac:dyDescent="0.2"/>
    <row r="16065" x14ac:dyDescent="0.2"/>
    <row r="16066" x14ac:dyDescent="0.2"/>
    <row r="16067" x14ac:dyDescent="0.2"/>
    <row r="16068" x14ac:dyDescent="0.2"/>
    <row r="16069" x14ac:dyDescent="0.2"/>
    <row r="16070" x14ac:dyDescent="0.2"/>
    <row r="16071" x14ac:dyDescent="0.2"/>
    <row r="16072" x14ac:dyDescent="0.2"/>
    <row r="16073" x14ac:dyDescent="0.2"/>
    <row r="16074" x14ac:dyDescent="0.2"/>
    <row r="16075" x14ac:dyDescent="0.2"/>
    <row r="16076" x14ac:dyDescent="0.2"/>
    <row r="16077" x14ac:dyDescent="0.2"/>
    <row r="16078" x14ac:dyDescent="0.2"/>
    <row r="16079" x14ac:dyDescent="0.2"/>
    <row r="16080" x14ac:dyDescent="0.2"/>
    <row r="16081" x14ac:dyDescent="0.2"/>
    <row r="16082" x14ac:dyDescent="0.2"/>
    <row r="16083" x14ac:dyDescent="0.2"/>
    <row r="16084" x14ac:dyDescent="0.2"/>
    <row r="16085" x14ac:dyDescent="0.2"/>
    <row r="16086" x14ac:dyDescent="0.2"/>
    <row r="16087" x14ac:dyDescent="0.2"/>
    <row r="16088" x14ac:dyDescent="0.2"/>
    <row r="16089" x14ac:dyDescent="0.2"/>
    <row r="16090" x14ac:dyDescent="0.2"/>
    <row r="16091" x14ac:dyDescent="0.2"/>
    <row r="16092" x14ac:dyDescent="0.2"/>
    <row r="16093" x14ac:dyDescent="0.2"/>
    <row r="16094" x14ac:dyDescent="0.2"/>
    <row r="16095" x14ac:dyDescent="0.2"/>
    <row r="16096" x14ac:dyDescent="0.2"/>
    <row r="16097" x14ac:dyDescent="0.2"/>
    <row r="16098" x14ac:dyDescent="0.2"/>
    <row r="16099" x14ac:dyDescent="0.2"/>
    <row r="16100" x14ac:dyDescent="0.2"/>
    <row r="16101" x14ac:dyDescent="0.2"/>
    <row r="16102" x14ac:dyDescent="0.2"/>
    <row r="16103" x14ac:dyDescent="0.2"/>
    <row r="16104" x14ac:dyDescent="0.2"/>
    <row r="16105" x14ac:dyDescent="0.2"/>
    <row r="16106" x14ac:dyDescent="0.2"/>
    <row r="16107" x14ac:dyDescent="0.2"/>
    <row r="16108" x14ac:dyDescent="0.2"/>
    <row r="16109" x14ac:dyDescent="0.2"/>
    <row r="16110" x14ac:dyDescent="0.2"/>
    <row r="16111" x14ac:dyDescent="0.2"/>
    <row r="16112" x14ac:dyDescent="0.2"/>
    <row r="16113" x14ac:dyDescent="0.2"/>
    <row r="16114" x14ac:dyDescent="0.2"/>
    <row r="16115" x14ac:dyDescent="0.2"/>
    <row r="16116" x14ac:dyDescent="0.2"/>
    <row r="16117" x14ac:dyDescent="0.2"/>
    <row r="16118" x14ac:dyDescent="0.2"/>
    <row r="16119" x14ac:dyDescent="0.2"/>
    <row r="16120" x14ac:dyDescent="0.2"/>
    <row r="16121" x14ac:dyDescent="0.2"/>
    <row r="16122" x14ac:dyDescent="0.2"/>
    <row r="16123" x14ac:dyDescent="0.2"/>
    <row r="16124" x14ac:dyDescent="0.2"/>
    <row r="16125" x14ac:dyDescent="0.2"/>
    <row r="16126" x14ac:dyDescent="0.2"/>
    <row r="16127" x14ac:dyDescent="0.2"/>
    <row r="16128" x14ac:dyDescent="0.2"/>
    <row r="16129" x14ac:dyDescent="0.2"/>
    <row r="16130" x14ac:dyDescent="0.2"/>
    <row r="16131" x14ac:dyDescent="0.2"/>
    <row r="16132" x14ac:dyDescent="0.2"/>
    <row r="16133" x14ac:dyDescent="0.2"/>
    <row r="16134" x14ac:dyDescent="0.2"/>
    <row r="16135" x14ac:dyDescent="0.2"/>
    <row r="16136" x14ac:dyDescent="0.2"/>
    <row r="16137" x14ac:dyDescent="0.2"/>
    <row r="16138" x14ac:dyDescent="0.2"/>
    <row r="16139" x14ac:dyDescent="0.2"/>
    <row r="16140" x14ac:dyDescent="0.2"/>
    <row r="16141" x14ac:dyDescent="0.2"/>
    <row r="16142" x14ac:dyDescent="0.2"/>
    <row r="16143" x14ac:dyDescent="0.2"/>
    <row r="16144" x14ac:dyDescent="0.2"/>
    <row r="16145" x14ac:dyDescent="0.2"/>
    <row r="16146" x14ac:dyDescent="0.2"/>
    <row r="16147" x14ac:dyDescent="0.2"/>
    <row r="16148" x14ac:dyDescent="0.2"/>
    <row r="16149" x14ac:dyDescent="0.2"/>
    <row r="16150" x14ac:dyDescent="0.2"/>
    <row r="16151" x14ac:dyDescent="0.2"/>
    <row r="16152" x14ac:dyDescent="0.2"/>
    <row r="16153" x14ac:dyDescent="0.2"/>
    <row r="16154" x14ac:dyDescent="0.2"/>
    <row r="16155" x14ac:dyDescent="0.2"/>
    <row r="16156" x14ac:dyDescent="0.2"/>
    <row r="16157" x14ac:dyDescent="0.2"/>
    <row r="16158" x14ac:dyDescent="0.2"/>
    <row r="16159" x14ac:dyDescent="0.2"/>
    <row r="16160" x14ac:dyDescent="0.2"/>
    <row r="16161" x14ac:dyDescent="0.2"/>
    <row r="16162" x14ac:dyDescent="0.2"/>
    <row r="16163" x14ac:dyDescent="0.2"/>
    <row r="16164" x14ac:dyDescent="0.2"/>
    <row r="16165" x14ac:dyDescent="0.2"/>
    <row r="16166" x14ac:dyDescent="0.2"/>
    <row r="16167" x14ac:dyDescent="0.2"/>
    <row r="16168" x14ac:dyDescent="0.2"/>
    <row r="16169" x14ac:dyDescent="0.2"/>
    <row r="16170" x14ac:dyDescent="0.2"/>
    <row r="16171" x14ac:dyDescent="0.2"/>
    <row r="16172" x14ac:dyDescent="0.2"/>
    <row r="16173" x14ac:dyDescent="0.2"/>
    <row r="16174" x14ac:dyDescent="0.2"/>
    <row r="16175" x14ac:dyDescent="0.2"/>
    <row r="16176" x14ac:dyDescent="0.2"/>
    <row r="16177" x14ac:dyDescent="0.2"/>
    <row r="16178" x14ac:dyDescent="0.2"/>
    <row r="16179" x14ac:dyDescent="0.2"/>
    <row r="16180" x14ac:dyDescent="0.2"/>
    <row r="16181" x14ac:dyDescent="0.2"/>
    <row r="16182" x14ac:dyDescent="0.2"/>
    <row r="16183" x14ac:dyDescent="0.2"/>
    <row r="16184" x14ac:dyDescent="0.2"/>
    <row r="16185" x14ac:dyDescent="0.2"/>
    <row r="16186" x14ac:dyDescent="0.2"/>
    <row r="16187" x14ac:dyDescent="0.2"/>
    <row r="16188" x14ac:dyDescent="0.2"/>
    <row r="16189" x14ac:dyDescent="0.2"/>
    <row r="16190" x14ac:dyDescent="0.2"/>
    <row r="16191" x14ac:dyDescent="0.2"/>
    <row r="16192" x14ac:dyDescent="0.2"/>
    <row r="16193" x14ac:dyDescent="0.2"/>
    <row r="16194" x14ac:dyDescent="0.2"/>
    <row r="16195" x14ac:dyDescent="0.2"/>
    <row r="16196" x14ac:dyDescent="0.2"/>
    <row r="16197" x14ac:dyDescent="0.2"/>
    <row r="16198" x14ac:dyDescent="0.2"/>
    <row r="16199" x14ac:dyDescent="0.2"/>
    <row r="16200" x14ac:dyDescent="0.2"/>
    <row r="16201" x14ac:dyDescent="0.2"/>
    <row r="16202" x14ac:dyDescent="0.2"/>
    <row r="16203" x14ac:dyDescent="0.2"/>
    <row r="16204" x14ac:dyDescent="0.2"/>
    <row r="16205" x14ac:dyDescent="0.2"/>
    <row r="16206" x14ac:dyDescent="0.2"/>
    <row r="16207" x14ac:dyDescent="0.2"/>
    <row r="16208" x14ac:dyDescent="0.2"/>
    <row r="16209" x14ac:dyDescent="0.2"/>
    <row r="16210" x14ac:dyDescent="0.2"/>
    <row r="16211" x14ac:dyDescent="0.2"/>
    <row r="16212" x14ac:dyDescent="0.2"/>
    <row r="16213" x14ac:dyDescent="0.2"/>
    <row r="16214" x14ac:dyDescent="0.2"/>
    <row r="16215" x14ac:dyDescent="0.2"/>
    <row r="16216" x14ac:dyDescent="0.2"/>
    <row r="16217" x14ac:dyDescent="0.2"/>
    <row r="16218" x14ac:dyDescent="0.2"/>
    <row r="16219" x14ac:dyDescent="0.2"/>
    <row r="16220" x14ac:dyDescent="0.2"/>
    <row r="16221" x14ac:dyDescent="0.2"/>
    <row r="16222" x14ac:dyDescent="0.2"/>
    <row r="16223" x14ac:dyDescent="0.2"/>
    <row r="16224" x14ac:dyDescent="0.2"/>
    <row r="16225" x14ac:dyDescent="0.2"/>
    <row r="16226" x14ac:dyDescent="0.2"/>
    <row r="16227" x14ac:dyDescent="0.2"/>
    <row r="16228" x14ac:dyDescent="0.2"/>
    <row r="16229" x14ac:dyDescent="0.2"/>
    <row r="16230" x14ac:dyDescent="0.2"/>
    <row r="16231" x14ac:dyDescent="0.2"/>
    <row r="16232" x14ac:dyDescent="0.2"/>
    <row r="16233" x14ac:dyDescent="0.2"/>
    <row r="16234" x14ac:dyDescent="0.2"/>
    <row r="16235" x14ac:dyDescent="0.2"/>
    <row r="16236" x14ac:dyDescent="0.2"/>
    <row r="16237" x14ac:dyDescent="0.2"/>
    <row r="16238" x14ac:dyDescent="0.2"/>
    <row r="16239" x14ac:dyDescent="0.2"/>
    <row r="16240" x14ac:dyDescent="0.2"/>
    <row r="16241" x14ac:dyDescent="0.2"/>
    <row r="16242" x14ac:dyDescent="0.2"/>
    <row r="16243" x14ac:dyDescent="0.2"/>
    <row r="16244" x14ac:dyDescent="0.2"/>
    <row r="16245" x14ac:dyDescent="0.2"/>
    <row r="16246" x14ac:dyDescent="0.2"/>
    <row r="16247" x14ac:dyDescent="0.2"/>
    <row r="16248" x14ac:dyDescent="0.2"/>
    <row r="16249" x14ac:dyDescent="0.2"/>
    <row r="16250" x14ac:dyDescent="0.2"/>
    <row r="16251" x14ac:dyDescent="0.2"/>
    <row r="16252" x14ac:dyDescent="0.2"/>
    <row r="16253" x14ac:dyDescent="0.2"/>
    <row r="16254" x14ac:dyDescent="0.2"/>
    <row r="16255" x14ac:dyDescent="0.2"/>
    <row r="16256" x14ac:dyDescent="0.2"/>
    <row r="16257" x14ac:dyDescent="0.2"/>
    <row r="16258" x14ac:dyDescent="0.2"/>
    <row r="16259" x14ac:dyDescent="0.2"/>
    <row r="16260" x14ac:dyDescent="0.2"/>
    <row r="16261" x14ac:dyDescent="0.2"/>
    <row r="16262" x14ac:dyDescent="0.2"/>
    <row r="16263" x14ac:dyDescent="0.2"/>
    <row r="16264" x14ac:dyDescent="0.2"/>
    <row r="16265" x14ac:dyDescent="0.2"/>
    <row r="16266" x14ac:dyDescent="0.2"/>
    <row r="16267" x14ac:dyDescent="0.2"/>
    <row r="16268" x14ac:dyDescent="0.2"/>
    <row r="16269" x14ac:dyDescent="0.2"/>
    <row r="16270" x14ac:dyDescent="0.2"/>
    <row r="16271" x14ac:dyDescent="0.2"/>
    <row r="16272" x14ac:dyDescent="0.2"/>
    <row r="16273" x14ac:dyDescent="0.2"/>
    <row r="16274" x14ac:dyDescent="0.2"/>
    <row r="16275" x14ac:dyDescent="0.2"/>
    <row r="16276" x14ac:dyDescent="0.2"/>
    <row r="16277" x14ac:dyDescent="0.2"/>
    <row r="16278" x14ac:dyDescent="0.2"/>
    <row r="16279" x14ac:dyDescent="0.2"/>
    <row r="16280" x14ac:dyDescent="0.2"/>
    <row r="16281" x14ac:dyDescent="0.2"/>
    <row r="16282" x14ac:dyDescent="0.2"/>
    <row r="16283" x14ac:dyDescent="0.2"/>
    <row r="16284" x14ac:dyDescent="0.2"/>
    <row r="16285" x14ac:dyDescent="0.2"/>
    <row r="16286" x14ac:dyDescent="0.2"/>
    <row r="16287" x14ac:dyDescent="0.2"/>
    <row r="16288" x14ac:dyDescent="0.2"/>
    <row r="16289" x14ac:dyDescent="0.2"/>
    <row r="16290" x14ac:dyDescent="0.2"/>
    <row r="16291" x14ac:dyDescent="0.2"/>
    <row r="16292" x14ac:dyDescent="0.2"/>
    <row r="16293" x14ac:dyDescent="0.2"/>
    <row r="16294" x14ac:dyDescent="0.2"/>
    <row r="16295" x14ac:dyDescent="0.2"/>
    <row r="16296" x14ac:dyDescent="0.2"/>
    <row r="16297" x14ac:dyDescent="0.2"/>
    <row r="16298" x14ac:dyDescent="0.2"/>
    <row r="16299" x14ac:dyDescent="0.2"/>
    <row r="16300" x14ac:dyDescent="0.2"/>
    <row r="16301" x14ac:dyDescent="0.2"/>
    <row r="16302" x14ac:dyDescent="0.2"/>
    <row r="16303" x14ac:dyDescent="0.2"/>
    <row r="16304" x14ac:dyDescent="0.2"/>
    <row r="16305" x14ac:dyDescent="0.2"/>
    <row r="16306" x14ac:dyDescent="0.2"/>
    <row r="16307" x14ac:dyDescent="0.2"/>
    <row r="16308" x14ac:dyDescent="0.2"/>
    <row r="16309" x14ac:dyDescent="0.2"/>
    <row r="16310" x14ac:dyDescent="0.2"/>
    <row r="16311" x14ac:dyDescent="0.2"/>
    <row r="16312" x14ac:dyDescent="0.2"/>
    <row r="16313" x14ac:dyDescent="0.2"/>
    <row r="16314" x14ac:dyDescent="0.2"/>
    <row r="16315" x14ac:dyDescent="0.2"/>
    <row r="16316" x14ac:dyDescent="0.2"/>
    <row r="16317" x14ac:dyDescent="0.2"/>
    <row r="16318" x14ac:dyDescent="0.2"/>
    <row r="16319" x14ac:dyDescent="0.2"/>
    <row r="16320" x14ac:dyDescent="0.2"/>
    <row r="16321" x14ac:dyDescent="0.2"/>
    <row r="16322" x14ac:dyDescent="0.2"/>
    <row r="16323" x14ac:dyDescent="0.2"/>
    <row r="16324" x14ac:dyDescent="0.2"/>
    <row r="16325" x14ac:dyDescent="0.2"/>
    <row r="16326" x14ac:dyDescent="0.2"/>
    <row r="16327" x14ac:dyDescent="0.2"/>
    <row r="16328" x14ac:dyDescent="0.2"/>
    <row r="16329" x14ac:dyDescent="0.2"/>
    <row r="16330" x14ac:dyDescent="0.2"/>
    <row r="16331" x14ac:dyDescent="0.2"/>
    <row r="16332" x14ac:dyDescent="0.2"/>
    <row r="16333" x14ac:dyDescent="0.2"/>
    <row r="16334" x14ac:dyDescent="0.2"/>
    <row r="16335" x14ac:dyDescent="0.2"/>
    <row r="16336" x14ac:dyDescent="0.2"/>
    <row r="16337" x14ac:dyDescent="0.2"/>
    <row r="16338" x14ac:dyDescent="0.2"/>
    <row r="16339" x14ac:dyDescent="0.2"/>
    <row r="16340" x14ac:dyDescent="0.2"/>
    <row r="16341" x14ac:dyDescent="0.2"/>
    <row r="16342" x14ac:dyDescent="0.2"/>
    <row r="16343" x14ac:dyDescent="0.2"/>
    <row r="16344" x14ac:dyDescent="0.2"/>
    <row r="16345" x14ac:dyDescent="0.2"/>
    <row r="16346" x14ac:dyDescent="0.2"/>
    <row r="16347" x14ac:dyDescent="0.2"/>
    <row r="16348" x14ac:dyDescent="0.2"/>
    <row r="16349" x14ac:dyDescent="0.2"/>
    <row r="16350" x14ac:dyDescent="0.2"/>
    <row r="16351" x14ac:dyDescent="0.2"/>
    <row r="16352" x14ac:dyDescent="0.2"/>
    <row r="16353" x14ac:dyDescent="0.2"/>
    <row r="16354" x14ac:dyDescent="0.2"/>
    <row r="16355" x14ac:dyDescent="0.2"/>
    <row r="16356" x14ac:dyDescent="0.2"/>
    <row r="16357" x14ac:dyDescent="0.2"/>
    <row r="16358" x14ac:dyDescent="0.2"/>
    <row r="16359" x14ac:dyDescent="0.2"/>
    <row r="16360" x14ac:dyDescent="0.2"/>
    <row r="16361" x14ac:dyDescent="0.2"/>
    <row r="16362" x14ac:dyDescent="0.2"/>
    <row r="16363" x14ac:dyDescent="0.2"/>
    <row r="16364" x14ac:dyDescent="0.2"/>
    <row r="16365" x14ac:dyDescent="0.2"/>
    <row r="16366" x14ac:dyDescent="0.2"/>
    <row r="16367" x14ac:dyDescent="0.2"/>
    <row r="16368" x14ac:dyDescent="0.2"/>
    <row r="16369" x14ac:dyDescent="0.2"/>
    <row r="16370" x14ac:dyDescent="0.2"/>
    <row r="16371" x14ac:dyDescent="0.2"/>
    <row r="16372" x14ac:dyDescent="0.2"/>
    <row r="16373" x14ac:dyDescent="0.2"/>
    <row r="16374" x14ac:dyDescent="0.2"/>
    <row r="16375" x14ac:dyDescent="0.2"/>
    <row r="16376" x14ac:dyDescent="0.2"/>
    <row r="16377" x14ac:dyDescent="0.2"/>
    <row r="16378" x14ac:dyDescent="0.2"/>
    <row r="16379" x14ac:dyDescent="0.2"/>
    <row r="16380" x14ac:dyDescent="0.2"/>
    <row r="16381" x14ac:dyDescent="0.2"/>
    <row r="16382" x14ac:dyDescent="0.2"/>
    <row r="16383" x14ac:dyDescent="0.2"/>
    <row r="16384" x14ac:dyDescent="0.2"/>
    <row r="16385" x14ac:dyDescent="0.2"/>
    <row r="16386" x14ac:dyDescent="0.2"/>
    <row r="16387" x14ac:dyDescent="0.2"/>
    <row r="16388" x14ac:dyDescent="0.2"/>
    <row r="16389" x14ac:dyDescent="0.2"/>
    <row r="16390" x14ac:dyDescent="0.2"/>
    <row r="16391" x14ac:dyDescent="0.2"/>
    <row r="16392" x14ac:dyDescent="0.2"/>
    <row r="16393" x14ac:dyDescent="0.2"/>
    <row r="16394" x14ac:dyDescent="0.2"/>
    <row r="16395" x14ac:dyDescent="0.2"/>
    <row r="16396" x14ac:dyDescent="0.2"/>
    <row r="16397" x14ac:dyDescent="0.2"/>
    <row r="16398" x14ac:dyDescent="0.2"/>
    <row r="16399" x14ac:dyDescent="0.2"/>
    <row r="16400" x14ac:dyDescent="0.2"/>
    <row r="16401" x14ac:dyDescent="0.2"/>
    <row r="16402" x14ac:dyDescent="0.2"/>
    <row r="16403" x14ac:dyDescent="0.2"/>
    <row r="16404" x14ac:dyDescent="0.2"/>
    <row r="16405" x14ac:dyDescent="0.2"/>
    <row r="16406" x14ac:dyDescent="0.2"/>
    <row r="16407" x14ac:dyDescent="0.2"/>
    <row r="16408" x14ac:dyDescent="0.2"/>
    <row r="16409" x14ac:dyDescent="0.2"/>
    <row r="16410" x14ac:dyDescent="0.2"/>
    <row r="16411" x14ac:dyDescent="0.2"/>
    <row r="16412" x14ac:dyDescent="0.2"/>
    <row r="16413" x14ac:dyDescent="0.2"/>
    <row r="16414" x14ac:dyDescent="0.2"/>
    <row r="16415" x14ac:dyDescent="0.2"/>
    <row r="16416" x14ac:dyDescent="0.2"/>
    <row r="16417" x14ac:dyDescent="0.2"/>
    <row r="16418" x14ac:dyDescent="0.2"/>
    <row r="16419" x14ac:dyDescent="0.2"/>
    <row r="16420" x14ac:dyDescent="0.2"/>
    <row r="16421" x14ac:dyDescent="0.2"/>
    <row r="16422" x14ac:dyDescent="0.2"/>
    <row r="16423" x14ac:dyDescent="0.2"/>
    <row r="16424" x14ac:dyDescent="0.2"/>
    <row r="16425" x14ac:dyDescent="0.2"/>
    <row r="16426" x14ac:dyDescent="0.2"/>
    <row r="16427" x14ac:dyDescent="0.2"/>
    <row r="16428" x14ac:dyDescent="0.2"/>
    <row r="16429" x14ac:dyDescent="0.2"/>
    <row r="16430" x14ac:dyDescent="0.2"/>
    <row r="16431" x14ac:dyDescent="0.2"/>
    <row r="16432" x14ac:dyDescent="0.2"/>
    <row r="16433" x14ac:dyDescent="0.2"/>
    <row r="16434" x14ac:dyDescent="0.2"/>
    <row r="16435" x14ac:dyDescent="0.2"/>
    <row r="16436" x14ac:dyDescent="0.2"/>
    <row r="16437" x14ac:dyDescent="0.2"/>
    <row r="16438" x14ac:dyDescent="0.2"/>
    <row r="16439" x14ac:dyDescent="0.2"/>
    <row r="16440" x14ac:dyDescent="0.2"/>
    <row r="16441" x14ac:dyDescent="0.2"/>
    <row r="16442" x14ac:dyDescent="0.2"/>
    <row r="16443" x14ac:dyDescent="0.2"/>
    <row r="16444" x14ac:dyDescent="0.2"/>
    <row r="16445" x14ac:dyDescent="0.2"/>
    <row r="16446" x14ac:dyDescent="0.2"/>
    <row r="16447" x14ac:dyDescent="0.2"/>
    <row r="16448" x14ac:dyDescent="0.2"/>
    <row r="16449" x14ac:dyDescent="0.2"/>
    <row r="16450" x14ac:dyDescent="0.2"/>
    <row r="16451" x14ac:dyDescent="0.2"/>
    <row r="16452" x14ac:dyDescent="0.2"/>
    <row r="16453" x14ac:dyDescent="0.2"/>
    <row r="16454" x14ac:dyDescent="0.2"/>
    <row r="16455" x14ac:dyDescent="0.2"/>
    <row r="16456" x14ac:dyDescent="0.2"/>
    <row r="16457" x14ac:dyDescent="0.2"/>
    <row r="16458" x14ac:dyDescent="0.2"/>
    <row r="16459" x14ac:dyDescent="0.2"/>
    <row r="16460" x14ac:dyDescent="0.2"/>
    <row r="16461" x14ac:dyDescent="0.2"/>
    <row r="16462" x14ac:dyDescent="0.2"/>
    <row r="16463" x14ac:dyDescent="0.2"/>
    <row r="16464" x14ac:dyDescent="0.2"/>
    <row r="16465" x14ac:dyDescent="0.2"/>
    <row r="16466" x14ac:dyDescent="0.2"/>
    <row r="16467" x14ac:dyDescent="0.2"/>
    <row r="16468" x14ac:dyDescent="0.2"/>
    <row r="16469" x14ac:dyDescent="0.2"/>
    <row r="16470" x14ac:dyDescent="0.2"/>
    <row r="16471" x14ac:dyDescent="0.2"/>
    <row r="16472" x14ac:dyDescent="0.2"/>
    <row r="16473" x14ac:dyDescent="0.2"/>
    <row r="16474" x14ac:dyDescent="0.2"/>
    <row r="16475" x14ac:dyDescent="0.2"/>
    <row r="16476" x14ac:dyDescent="0.2"/>
    <row r="16477" x14ac:dyDescent="0.2"/>
    <row r="16478" x14ac:dyDescent="0.2"/>
    <row r="16479" x14ac:dyDescent="0.2"/>
    <row r="16480" x14ac:dyDescent="0.2"/>
    <row r="16481" x14ac:dyDescent="0.2"/>
    <row r="16482" x14ac:dyDescent="0.2"/>
    <row r="16483" x14ac:dyDescent="0.2"/>
    <row r="16484" x14ac:dyDescent="0.2"/>
    <row r="16485" x14ac:dyDescent="0.2"/>
    <row r="16486" x14ac:dyDescent="0.2"/>
    <row r="16487" x14ac:dyDescent="0.2"/>
    <row r="16488" x14ac:dyDescent="0.2"/>
    <row r="16489" x14ac:dyDescent="0.2"/>
    <row r="16490" x14ac:dyDescent="0.2"/>
    <row r="16491" x14ac:dyDescent="0.2"/>
    <row r="16492" x14ac:dyDescent="0.2"/>
    <row r="16493" x14ac:dyDescent="0.2"/>
    <row r="16494" x14ac:dyDescent="0.2"/>
    <row r="16495" x14ac:dyDescent="0.2"/>
    <row r="16496" x14ac:dyDescent="0.2"/>
    <row r="16497" x14ac:dyDescent="0.2"/>
    <row r="16498" x14ac:dyDescent="0.2"/>
    <row r="16499" x14ac:dyDescent="0.2"/>
    <row r="16500" x14ac:dyDescent="0.2"/>
    <row r="16501" x14ac:dyDescent="0.2"/>
    <row r="16502" x14ac:dyDescent="0.2"/>
    <row r="16503" x14ac:dyDescent="0.2"/>
    <row r="16504" x14ac:dyDescent="0.2"/>
    <row r="16505" x14ac:dyDescent="0.2"/>
    <row r="16506" x14ac:dyDescent="0.2"/>
    <row r="16507" x14ac:dyDescent="0.2"/>
    <row r="16508" x14ac:dyDescent="0.2"/>
    <row r="16509" x14ac:dyDescent="0.2"/>
    <row r="16510" x14ac:dyDescent="0.2"/>
    <row r="16511" x14ac:dyDescent="0.2"/>
    <row r="16512" x14ac:dyDescent="0.2"/>
    <row r="16513" x14ac:dyDescent="0.2"/>
    <row r="16514" x14ac:dyDescent="0.2"/>
    <row r="16515" x14ac:dyDescent="0.2"/>
    <row r="16516" x14ac:dyDescent="0.2"/>
    <row r="16517" x14ac:dyDescent="0.2"/>
    <row r="16518" x14ac:dyDescent="0.2"/>
    <row r="16519" x14ac:dyDescent="0.2"/>
    <row r="16520" x14ac:dyDescent="0.2"/>
    <row r="16521" x14ac:dyDescent="0.2"/>
    <row r="16522" x14ac:dyDescent="0.2"/>
    <row r="16523" x14ac:dyDescent="0.2"/>
    <row r="16524" x14ac:dyDescent="0.2"/>
    <row r="16525" x14ac:dyDescent="0.2"/>
    <row r="16526" x14ac:dyDescent="0.2"/>
    <row r="16527" x14ac:dyDescent="0.2"/>
    <row r="16528" x14ac:dyDescent="0.2"/>
    <row r="16529" x14ac:dyDescent="0.2"/>
    <row r="16530" x14ac:dyDescent="0.2"/>
    <row r="16531" x14ac:dyDescent="0.2"/>
    <row r="16532" x14ac:dyDescent="0.2"/>
    <row r="16533" x14ac:dyDescent="0.2"/>
    <row r="16534" x14ac:dyDescent="0.2"/>
    <row r="16535" x14ac:dyDescent="0.2"/>
    <row r="16536" x14ac:dyDescent="0.2"/>
    <row r="16537" x14ac:dyDescent="0.2"/>
    <row r="16538" x14ac:dyDescent="0.2"/>
    <row r="16539" x14ac:dyDescent="0.2"/>
    <row r="16540" x14ac:dyDescent="0.2"/>
    <row r="16541" x14ac:dyDescent="0.2"/>
    <row r="16542" x14ac:dyDescent="0.2"/>
    <row r="16543" x14ac:dyDescent="0.2"/>
    <row r="16544" x14ac:dyDescent="0.2"/>
    <row r="16545" x14ac:dyDescent="0.2"/>
    <row r="16546" x14ac:dyDescent="0.2"/>
    <row r="16547" x14ac:dyDescent="0.2"/>
    <row r="16548" x14ac:dyDescent="0.2"/>
    <row r="16549" x14ac:dyDescent="0.2"/>
    <row r="16550" x14ac:dyDescent="0.2"/>
    <row r="16551" x14ac:dyDescent="0.2"/>
    <row r="16552" x14ac:dyDescent="0.2"/>
    <row r="16553" x14ac:dyDescent="0.2"/>
    <row r="16554" x14ac:dyDescent="0.2"/>
    <row r="16555" x14ac:dyDescent="0.2"/>
    <row r="16556" x14ac:dyDescent="0.2"/>
    <row r="16557" x14ac:dyDescent="0.2"/>
    <row r="16558" x14ac:dyDescent="0.2"/>
    <row r="16559" x14ac:dyDescent="0.2"/>
    <row r="16560" x14ac:dyDescent="0.2"/>
    <row r="16561" x14ac:dyDescent="0.2"/>
    <row r="16562" x14ac:dyDescent="0.2"/>
    <row r="16563" x14ac:dyDescent="0.2"/>
    <row r="16564" x14ac:dyDescent="0.2"/>
    <row r="16565" x14ac:dyDescent="0.2"/>
    <row r="16566" x14ac:dyDescent="0.2"/>
    <row r="16567" x14ac:dyDescent="0.2"/>
    <row r="16568" x14ac:dyDescent="0.2"/>
    <row r="16569" x14ac:dyDescent="0.2"/>
    <row r="16570" x14ac:dyDescent="0.2"/>
    <row r="16571" x14ac:dyDescent="0.2"/>
    <row r="16572" x14ac:dyDescent="0.2"/>
    <row r="16573" x14ac:dyDescent="0.2"/>
    <row r="16574" x14ac:dyDescent="0.2"/>
    <row r="16575" x14ac:dyDescent="0.2"/>
    <row r="16576" x14ac:dyDescent="0.2"/>
    <row r="16577" x14ac:dyDescent="0.2"/>
    <row r="16578" x14ac:dyDescent="0.2"/>
    <row r="16579" x14ac:dyDescent="0.2"/>
    <row r="16580" x14ac:dyDescent="0.2"/>
    <row r="16581" x14ac:dyDescent="0.2"/>
    <row r="16582" x14ac:dyDescent="0.2"/>
    <row r="16583" x14ac:dyDescent="0.2"/>
    <row r="16584" x14ac:dyDescent="0.2"/>
    <row r="16585" x14ac:dyDescent="0.2"/>
    <row r="16586" x14ac:dyDescent="0.2"/>
    <row r="16587" x14ac:dyDescent="0.2"/>
    <row r="16588" x14ac:dyDescent="0.2"/>
    <row r="16589" x14ac:dyDescent="0.2"/>
    <row r="16590" x14ac:dyDescent="0.2"/>
    <row r="16591" x14ac:dyDescent="0.2"/>
    <row r="16592" x14ac:dyDescent="0.2"/>
    <row r="16593" x14ac:dyDescent="0.2"/>
    <row r="16594" x14ac:dyDescent="0.2"/>
    <row r="16595" x14ac:dyDescent="0.2"/>
    <row r="16596" x14ac:dyDescent="0.2"/>
    <row r="16597" x14ac:dyDescent="0.2"/>
    <row r="16598" x14ac:dyDescent="0.2"/>
    <row r="16599" x14ac:dyDescent="0.2"/>
    <row r="16600" x14ac:dyDescent="0.2"/>
    <row r="16601" x14ac:dyDescent="0.2"/>
    <row r="16602" x14ac:dyDescent="0.2"/>
    <row r="16603" x14ac:dyDescent="0.2"/>
    <row r="16604" x14ac:dyDescent="0.2"/>
    <row r="16605" x14ac:dyDescent="0.2"/>
    <row r="16606" x14ac:dyDescent="0.2"/>
    <row r="16607" x14ac:dyDescent="0.2"/>
    <row r="16608" x14ac:dyDescent="0.2"/>
    <row r="16609" x14ac:dyDescent="0.2"/>
    <row r="16610" x14ac:dyDescent="0.2"/>
    <row r="16611" x14ac:dyDescent="0.2"/>
    <row r="16612" x14ac:dyDescent="0.2"/>
    <row r="16613" x14ac:dyDescent="0.2"/>
    <row r="16614" x14ac:dyDescent="0.2"/>
    <row r="16615" x14ac:dyDescent="0.2"/>
    <row r="16616" x14ac:dyDescent="0.2"/>
    <row r="16617" x14ac:dyDescent="0.2"/>
    <row r="16618" x14ac:dyDescent="0.2"/>
    <row r="16619" x14ac:dyDescent="0.2"/>
    <row r="16620" x14ac:dyDescent="0.2"/>
    <row r="16621" x14ac:dyDescent="0.2"/>
    <row r="16622" x14ac:dyDescent="0.2"/>
    <row r="16623" x14ac:dyDescent="0.2"/>
    <row r="16624" x14ac:dyDescent="0.2"/>
    <row r="16625" x14ac:dyDescent="0.2"/>
    <row r="16626" x14ac:dyDescent="0.2"/>
    <row r="16627" x14ac:dyDescent="0.2"/>
    <row r="16628" x14ac:dyDescent="0.2"/>
    <row r="16629" x14ac:dyDescent="0.2"/>
    <row r="16630" x14ac:dyDescent="0.2"/>
    <row r="16631" x14ac:dyDescent="0.2"/>
    <row r="16632" x14ac:dyDescent="0.2"/>
    <row r="16633" x14ac:dyDescent="0.2"/>
    <row r="16634" x14ac:dyDescent="0.2"/>
    <row r="16635" x14ac:dyDescent="0.2"/>
    <row r="16636" x14ac:dyDescent="0.2"/>
    <row r="16637" x14ac:dyDescent="0.2"/>
    <row r="16638" x14ac:dyDescent="0.2"/>
    <row r="16639" x14ac:dyDescent="0.2"/>
    <row r="16640" x14ac:dyDescent="0.2"/>
    <row r="16641" x14ac:dyDescent="0.2"/>
    <row r="16642" x14ac:dyDescent="0.2"/>
    <row r="16643" x14ac:dyDescent="0.2"/>
    <row r="16644" x14ac:dyDescent="0.2"/>
    <row r="16645" x14ac:dyDescent="0.2"/>
    <row r="16646" x14ac:dyDescent="0.2"/>
    <row r="16647" x14ac:dyDescent="0.2"/>
    <row r="16648" x14ac:dyDescent="0.2"/>
    <row r="16649" x14ac:dyDescent="0.2"/>
    <row r="16650" x14ac:dyDescent="0.2"/>
    <row r="16651" x14ac:dyDescent="0.2"/>
    <row r="16652" x14ac:dyDescent="0.2"/>
    <row r="16653" x14ac:dyDescent="0.2"/>
    <row r="16654" x14ac:dyDescent="0.2"/>
    <row r="16655" x14ac:dyDescent="0.2"/>
    <row r="16656" x14ac:dyDescent="0.2"/>
    <row r="16657" x14ac:dyDescent="0.2"/>
    <row r="16658" x14ac:dyDescent="0.2"/>
    <row r="16659" x14ac:dyDescent="0.2"/>
    <row r="16660" x14ac:dyDescent="0.2"/>
    <row r="16661" x14ac:dyDescent="0.2"/>
    <row r="16662" x14ac:dyDescent="0.2"/>
    <row r="16663" x14ac:dyDescent="0.2"/>
    <row r="16664" x14ac:dyDescent="0.2"/>
    <row r="16665" x14ac:dyDescent="0.2"/>
    <row r="16666" x14ac:dyDescent="0.2"/>
    <row r="16667" x14ac:dyDescent="0.2"/>
    <row r="16668" x14ac:dyDescent="0.2"/>
    <row r="16669" x14ac:dyDescent="0.2"/>
    <row r="16670" x14ac:dyDescent="0.2"/>
    <row r="16671" x14ac:dyDescent="0.2"/>
    <row r="16672" x14ac:dyDescent="0.2"/>
    <row r="16673" x14ac:dyDescent="0.2"/>
    <row r="16674" x14ac:dyDescent="0.2"/>
    <row r="16675" x14ac:dyDescent="0.2"/>
    <row r="16676" x14ac:dyDescent="0.2"/>
    <row r="16677" x14ac:dyDescent="0.2"/>
    <row r="16678" x14ac:dyDescent="0.2"/>
    <row r="16679" x14ac:dyDescent="0.2"/>
    <row r="16680" x14ac:dyDescent="0.2"/>
    <row r="16681" x14ac:dyDescent="0.2"/>
    <row r="16682" x14ac:dyDescent="0.2"/>
    <row r="16683" x14ac:dyDescent="0.2"/>
    <row r="16684" x14ac:dyDescent="0.2"/>
    <row r="16685" x14ac:dyDescent="0.2"/>
    <row r="16686" x14ac:dyDescent="0.2"/>
    <row r="16687" x14ac:dyDescent="0.2"/>
    <row r="16688" x14ac:dyDescent="0.2"/>
    <row r="16689" x14ac:dyDescent="0.2"/>
    <row r="16690" x14ac:dyDescent="0.2"/>
    <row r="16691" x14ac:dyDescent="0.2"/>
    <row r="16692" x14ac:dyDescent="0.2"/>
    <row r="16693" x14ac:dyDescent="0.2"/>
    <row r="16694" x14ac:dyDescent="0.2"/>
    <row r="16695" x14ac:dyDescent="0.2"/>
    <row r="16696" x14ac:dyDescent="0.2"/>
    <row r="16697" x14ac:dyDescent="0.2"/>
    <row r="16698" x14ac:dyDescent="0.2"/>
    <row r="16699" x14ac:dyDescent="0.2"/>
    <row r="16700" x14ac:dyDescent="0.2"/>
    <row r="16701" x14ac:dyDescent="0.2"/>
    <row r="16702" x14ac:dyDescent="0.2"/>
    <row r="16703" x14ac:dyDescent="0.2"/>
    <row r="16704" x14ac:dyDescent="0.2"/>
    <row r="16705" x14ac:dyDescent="0.2"/>
    <row r="16706" x14ac:dyDescent="0.2"/>
    <row r="16707" x14ac:dyDescent="0.2"/>
    <row r="16708" x14ac:dyDescent="0.2"/>
    <row r="16709" x14ac:dyDescent="0.2"/>
    <row r="16710" x14ac:dyDescent="0.2"/>
    <row r="16711" x14ac:dyDescent="0.2"/>
    <row r="16712" x14ac:dyDescent="0.2"/>
    <row r="16713" x14ac:dyDescent="0.2"/>
    <row r="16714" x14ac:dyDescent="0.2"/>
    <row r="16715" x14ac:dyDescent="0.2"/>
    <row r="16716" x14ac:dyDescent="0.2"/>
    <row r="16717" x14ac:dyDescent="0.2"/>
    <row r="16718" x14ac:dyDescent="0.2"/>
    <row r="16719" x14ac:dyDescent="0.2"/>
    <row r="16720" x14ac:dyDescent="0.2"/>
    <row r="16721" x14ac:dyDescent="0.2"/>
    <row r="16722" x14ac:dyDescent="0.2"/>
    <row r="16723" x14ac:dyDescent="0.2"/>
    <row r="16724" x14ac:dyDescent="0.2"/>
    <row r="16725" x14ac:dyDescent="0.2"/>
    <row r="16726" x14ac:dyDescent="0.2"/>
    <row r="16727" x14ac:dyDescent="0.2"/>
    <row r="16728" x14ac:dyDescent="0.2"/>
    <row r="16729" x14ac:dyDescent="0.2"/>
    <row r="16730" x14ac:dyDescent="0.2"/>
    <row r="16731" x14ac:dyDescent="0.2"/>
    <row r="16732" x14ac:dyDescent="0.2"/>
    <row r="16733" x14ac:dyDescent="0.2"/>
    <row r="16734" x14ac:dyDescent="0.2"/>
    <row r="16735" x14ac:dyDescent="0.2"/>
    <row r="16736" x14ac:dyDescent="0.2"/>
    <row r="16737" x14ac:dyDescent="0.2"/>
    <row r="16738" x14ac:dyDescent="0.2"/>
    <row r="16739" x14ac:dyDescent="0.2"/>
    <row r="16740" x14ac:dyDescent="0.2"/>
    <row r="16741" x14ac:dyDescent="0.2"/>
    <row r="16742" x14ac:dyDescent="0.2"/>
    <row r="16743" x14ac:dyDescent="0.2"/>
    <row r="16744" x14ac:dyDescent="0.2"/>
    <row r="16745" x14ac:dyDescent="0.2"/>
    <row r="16746" x14ac:dyDescent="0.2"/>
    <row r="16747" x14ac:dyDescent="0.2"/>
    <row r="16748" x14ac:dyDescent="0.2"/>
    <row r="16749" x14ac:dyDescent="0.2"/>
    <row r="16750" x14ac:dyDescent="0.2"/>
    <row r="16751" x14ac:dyDescent="0.2"/>
    <row r="16752" x14ac:dyDescent="0.2"/>
    <row r="16753" x14ac:dyDescent="0.2"/>
    <row r="16754" x14ac:dyDescent="0.2"/>
    <row r="16755" x14ac:dyDescent="0.2"/>
    <row r="16756" x14ac:dyDescent="0.2"/>
    <row r="16757" x14ac:dyDescent="0.2"/>
    <row r="16758" x14ac:dyDescent="0.2"/>
    <row r="16759" x14ac:dyDescent="0.2"/>
    <row r="16760" x14ac:dyDescent="0.2"/>
    <row r="16761" x14ac:dyDescent="0.2"/>
    <row r="16762" x14ac:dyDescent="0.2"/>
    <row r="16763" x14ac:dyDescent="0.2"/>
    <row r="16764" x14ac:dyDescent="0.2"/>
    <row r="16765" x14ac:dyDescent="0.2"/>
    <row r="16766" x14ac:dyDescent="0.2"/>
    <row r="16767" x14ac:dyDescent="0.2"/>
    <row r="16768" x14ac:dyDescent="0.2"/>
    <row r="16769" x14ac:dyDescent="0.2"/>
    <row r="16770" x14ac:dyDescent="0.2"/>
    <row r="16771" x14ac:dyDescent="0.2"/>
    <row r="16772" x14ac:dyDescent="0.2"/>
    <row r="16773" x14ac:dyDescent="0.2"/>
    <row r="16774" x14ac:dyDescent="0.2"/>
    <row r="16775" x14ac:dyDescent="0.2"/>
    <row r="16776" x14ac:dyDescent="0.2"/>
    <row r="16777" x14ac:dyDescent="0.2"/>
    <row r="16778" x14ac:dyDescent="0.2"/>
    <row r="16779" x14ac:dyDescent="0.2"/>
    <row r="16780" x14ac:dyDescent="0.2"/>
    <row r="16781" x14ac:dyDescent="0.2"/>
    <row r="16782" x14ac:dyDescent="0.2"/>
    <row r="16783" x14ac:dyDescent="0.2"/>
    <row r="16784" x14ac:dyDescent="0.2"/>
    <row r="16785" x14ac:dyDescent="0.2"/>
    <row r="16786" x14ac:dyDescent="0.2"/>
    <row r="16787" x14ac:dyDescent="0.2"/>
    <row r="16788" x14ac:dyDescent="0.2"/>
    <row r="16789" x14ac:dyDescent="0.2"/>
    <row r="16790" x14ac:dyDescent="0.2"/>
    <row r="16791" x14ac:dyDescent="0.2"/>
    <row r="16792" x14ac:dyDescent="0.2"/>
    <row r="16793" x14ac:dyDescent="0.2"/>
    <row r="16794" x14ac:dyDescent="0.2"/>
    <row r="16795" x14ac:dyDescent="0.2"/>
    <row r="16796" x14ac:dyDescent="0.2"/>
    <row r="16797" x14ac:dyDescent="0.2"/>
    <row r="16798" x14ac:dyDescent="0.2"/>
    <row r="16799" x14ac:dyDescent="0.2"/>
    <row r="16800" x14ac:dyDescent="0.2"/>
    <row r="16801" x14ac:dyDescent="0.2"/>
    <row r="16802" x14ac:dyDescent="0.2"/>
    <row r="16803" x14ac:dyDescent="0.2"/>
    <row r="16804" x14ac:dyDescent="0.2"/>
    <row r="16805" x14ac:dyDescent="0.2"/>
    <row r="16806" x14ac:dyDescent="0.2"/>
    <row r="16807" x14ac:dyDescent="0.2"/>
    <row r="16808" x14ac:dyDescent="0.2"/>
    <row r="16809" x14ac:dyDescent="0.2"/>
    <row r="16810" x14ac:dyDescent="0.2"/>
    <row r="16811" x14ac:dyDescent="0.2"/>
    <row r="16812" x14ac:dyDescent="0.2"/>
    <row r="16813" x14ac:dyDescent="0.2"/>
    <row r="16814" x14ac:dyDescent="0.2"/>
    <row r="16815" x14ac:dyDescent="0.2"/>
    <row r="16816" x14ac:dyDescent="0.2"/>
    <row r="16817" x14ac:dyDescent="0.2"/>
    <row r="16818" x14ac:dyDescent="0.2"/>
    <row r="16819" x14ac:dyDescent="0.2"/>
    <row r="16820" x14ac:dyDescent="0.2"/>
    <row r="16821" x14ac:dyDescent="0.2"/>
    <row r="16822" x14ac:dyDescent="0.2"/>
    <row r="16823" x14ac:dyDescent="0.2"/>
    <row r="16824" x14ac:dyDescent="0.2"/>
    <row r="16825" x14ac:dyDescent="0.2"/>
    <row r="16826" x14ac:dyDescent="0.2"/>
    <row r="16827" x14ac:dyDescent="0.2"/>
    <row r="16828" x14ac:dyDescent="0.2"/>
    <row r="16829" x14ac:dyDescent="0.2"/>
    <row r="16830" x14ac:dyDescent="0.2"/>
    <row r="16831" x14ac:dyDescent="0.2"/>
    <row r="16832" x14ac:dyDescent="0.2"/>
    <row r="16833" x14ac:dyDescent="0.2"/>
    <row r="16834" x14ac:dyDescent="0.2"/>
    <row r="16835" x14ac:dyDescent="0.2"/>
    <row r="16836" x14ac:dyDescent="0.2"/>
    <row r="16837" x14ac:dyDescent="0.2"/>
    <row r="16838" x14ac:dyDescent="0.2"/>
    <row r="16839" x14ac:dyDescent="0.2"/>
    <row r="16840" x14ac:dyDescent="0.2"/>
    <row r="16841" x14ac:dyDescent="0.2"/>
    <row r="16842" x14ac:dyDescent="0.2"/>
    <row r="16843" x14ac:dyDescent="0.2"/>
    <row r="16844" x14ac:dyDescent="0.2"/>
    <row r="16845" x14ac:dyDescent="0.2"/>
    <row r="16846" x14ac:dyDescent="0.2"/>
    <row r="16847" x14ac:dyDescent="0.2"/>
    <row r="16848" x14ac:dyDescent="0.2"/>
    <row r="16849" x14ac:dyDescent="0.2"/>
    <row r="16850" x14ac:dyDescent="0.2"/>
    <row r="16851" x14ac:dyDescent="0.2"/>
    <row r="16852" x14ac:dyDescent="0.2"/>
    <row r="16853" x14ac:dyDescent="0.2"/>
    <row r="16854" x14ac:dyDescent="0.2"/>
    <row r="16855" x14ac:dyDescent="0.2"/>
    <row r="16856" x14ac:dyDescent="0.2"/>
    <row r="16857" x14ac:dyDescent="0.2"/>
    <row r="16858" x14ac:dyDescent="0.2"/>
    <row r="16859" x14ac:dyDescent="0.2"/>
    <row r="16860" x14ac:dyDescent="0.2"/>
    <row r="16861" x14ac:dyDescent="0.2"/>
    <row r="16862" x14ac:dyDescent="0.2"/>
    <row r="16863" x14ac:dyDescent="0.2"/>
    <row r="16864" x14ac:dyDescent="0.2"/>
    <row r="16865" x14ac:dyDescent="0.2"/>
    <row r="16866" x14ac:dyDescent="0.2"/>
    <row r="16867" x14ac:dyDescent="0.2"/>
    <row r="16868" x14ac:dyDescent="0.2"/>
    <row r="16869" x14ac:dyDescent="0.2"/>
    <row r="16870" x14ac:dyDescent="0.2"/>
    <row r="16871" x14ac:dyDescent="0.2"/>
    <row r="16872" x14ac:dyDescent="0.2"/>
    <row r="16873" x14ac:dyDescent="0.2"/>
    <row r="16874" x14ac:dyDescent="0.2"/>
    <row r="16875" x14ac:dyDescent="0.2"/>
    <row r="16876" x14ac:dyDescent="0.2"/>
    <row r="16877" x14ac:dyDescent="0.2"/>
    <row r="16878" x14ac:dyDescent="0.2"/>
    <row r="16879" x14ac:dyDescent="0.2"/>
    <row r="16880" x14ac:dyDescent="0.2"/>
    <row r="16881" x14ac:dyDescent="0.2"/>
    <row r="16882" x14ac:dyDescent="0.2"/>
    <row r="16883" x14ac:dyDescent="0.2"/>
    <row r="16884" x14ac:dyDescent="0.2"/>
    <row r="16885" x14ac:dyDescent="0.2"/>
    <row r="16886" x14ac:dyDescent="0.2"/>
    <row r="16887" x14ac:dyDescent="0.2"/>
    <row r="16888" x14ac:dyDescent="0.2"/>
    <row r="16889" x14ac:dyDescent="0.2"/>
    <row r="16890" x14ac:dyDescent="0.2"/>
    <row r="16891" x14ac:dyDescent="0.2"/>
    <row r="16892" x14ac:dyDescent="0.2"/>
    <row r="16893" x14ac:dyDescent="0.2"/>
    <row r="16894" x14ac:dyDescent="0.2"/>
    <row r="16895" x14ac:dyDescent="0.2"/>
    <row r="16896" x14ac:dyDescent="0.2"/>
    <row r="16897" x14ac:dyDescent="0.2"/>
    <row r="16898" x14ac:dyDescent="0.2"/>
    <row r="16899" x14ac:dyDescent="0.2"/>
    <row r="16900" x14ac:dyDescent="0.2"/>
    <row r="16901" x14ac:dyDescent="0.2"/>
    <row r="16902" x14ac:dyDescent="0.2"/>
    <row r="16903" x14ac:dyDescent="0.2"/>
    <row r="16904" x14ac:dyDescent="0.2"/>
    <row r="16905" x14ac:dyDescent="0.2"/>
    <row r="16906" x14ac:dyDescent="0.2"/>
    <row r="16907" x14ac:dyDescent="0.2"/>
    <row r="16908" x14ac:dyDescent="0.2"/>
    <row r="16909" x14ac:dyDescent="0.2"/>
    <row r="16910" x14ac:dyDescent="0.2"/>
    <row r="16911" x14ac:dyDescent="0.2"/>
    <row r="16912" x14ac:dyDescent="0.2"/>
    <row r="16913" x14ac:dyDescent="0.2"/>
    <row r="16914" x14ac:dyDescent="0.2"/>
    <row r="16915" x14ac:dyDescent="0.2"/>
    <row r="16916" x14ac:dyDescent="0.2"/>
    <row r="16917" x14ac:dyDescent="0.2"/>
    <row r="16918" x14ac:dyDescent="0.2"/>
    <row r="16919" x14ac:dyDescent="0.2"/>
    <row r="16920" x14ac:dyDescent="0.2"/>
    <row r="16921" x14ac:dyDescent="0.2"/>
    <row r="16922" x14ac:dyDescent="0.2"/>
    <row r="16923" x14ac:dyDescent="0.2"/>
    <row r="16924" x14ac:dyDescent="0.2"/>
    <row r="16925" x14ac:dyDescent="0.2"/>
    <row r="16926" x14ac:dyDescent="0.2"/>
    <row r="16927" x14ac:dyDescent="0.2"/>
    <row r="16928" x14ac:dyDescent="0.2"/>
    <row r="16929" x14ac:dyDescent="0.2"/>
    <row r="16930" x14ac:dyDescent="0.2"/>
    <row r="16931" x14ac:dyDescent="0.2"/>
    <row r="16932" x14ac:dyDescent="0.2"/>
    <row r="16933" x14ac:dyDescent="0.2"/>
    <row r="16934" x14ac:dyDescent="0.2"/>
    <row r="16935" x14ac:dyDescent="0.2"/>
    <row r="16936" x14ac:dyDescent="0.2"/>
    <row r="16937" x14ac:dyDescent="0.2"/>
    <row r="16938" x14ac:dyDescent="0.2"/>
    <row r="16939" x14ac:dyDescent="0.2"/>
    <row r="16940" x14ac:dyDescent="0.2"/>
    <row r="16941" x14ac:dyDescent="0.2"/>
    <row r="16942" x14ac:dyDescent="0.2"/>
    <row r="16943" x14ac:dyDescent="0.2"/>
    <row r="16944" x14ac:dyDescent="0.2"/>
    <row r="16945" x14ac:dyDescent="0.2"/>
    <row r="16946" x14ac:dyDescent="0.2"/>
    <row r="16947" x14ac:dyDescent="0.2"/>
    <row r="16948" x14ac:dyDescent="0.2"/>
    <row r="16949" x14ac:dyDescent="0.2"/>
    <row r="16950" x14ac:dyDescent="0.2"/>
    <row r="16951" x14ac:dyDescent="0.2"/>
    <row r="16952" x14ac:dyDescent="0.2"/>
    <row r="16953" x14ac:dyDescent="0.2"/>
    <row r="16954" x14ac:dyDescent="0.2"/>
    <row r="16955" x14ac:dyDescent="0.2"/>
    <row r="16956" x14ac:dyDescent="0.2"/>
    <row r="16957" x14ac:dyDescent="0.2"/>
    <row r="16958" x14ac:dyDescent="0.2"/>
    <row r="16959" x14ac:dyDescent="0.2"/>
    <row r="16960" x14ac:dyDescent="0.2"/>
    <row r="16961" x14ac:dyDescent="0.2"/>
    <row r="16962" x14ac:dyDescent="0.2"/>
    <row r="16963" x14ac:dyDescent="0.2"/>
    <row r="16964" x14ac:dyDescent="0.2"/>
    <row r="16965" x14ac:dyDescent="0.2"/>
    <row r="16966" x14ac:dyDescent="0.2"/>
    <row r="16967" x14ac:dyDescent="0.2"/>
    <row r="16968" x14ac:dyDescent="0.2"/>
    <row r="16969" x14ac:dyDescent="0.2"/>
    <row r="16970" x14ac:dyDescent="0.2"/>
    <row r="16971" x14ac:dyDescent="0.2"/>
    <row r="16972" x14ac:dyDescent="0.2"/>
    <row r="16973" x14ac:dyDescent="0.2"/>
    <row r="16974" x14ac:dyDescent="0.2"/>
    <row r="16975" x14ac:dyDescent="0.2"/>
    <row r="16976" x14ac:dyDescent="0.2"/>
    <row r="16977" x14ac:dyDescent="0.2"/>
    <row r="16978" x14ac:dyDescent="0.2"/>
    <row r="16979" x14ac:dyDescent="0.2"/>
    <row r="16980" x14ac:dyDescent="0.2"/>
    <row r="16981" x14ac:dyDescent="0.2"/>
    <row r="16982" x14ac:dyDescent="0.2"/>
    <row r="16983" x14ac:dyDescent="0.2"/>
    <row r="16984" x14ac:dyDescent="0.2"/>
    <row r="16985" x14ac:dyDescent="0.2"/>
    <row r="16986" x14ac:dyDescent="0.2"/>
    <row r="16987" x14ac:dyDescent="0.2"/>
    <row r="16988" x14ac:dyDescent="0.2"/>
    <row r="16989" x14ac:dyDescent="0.2"/>
    <row r="16990" x14ac:dyDescent="0.2"/>
    <row r="16991" x14ac:dyDescent="0.2"/>
    <row r="16992" x14ac:dyDescent="0.2"/>
    <row r="16993" x14ac:dyDescent="0.2"/>
    <row r="16994" x14ac:dyDescent="0.2"/>
    <row r="16995" x14ac:dyDescent="0.2"/>
    <row r="16996" x14ac:dyDescent="0.2"/>
    <row r="16997" x14ac:dyDescent="0.2"/>
    <row r="16998" x14ac:dyDescent="0.2"/>
    <row r="16999" x14ac:dyDescent="0.2"/>
    <row r="17000" x14ac:dyDescent="0.2"/>
    <row r="17001" x14ac:dyDescent="0.2"/>
    <row r="17002" x14ac:dyDescent="0.2"/>
    <row r="17003" x14ac:dyDescent="0.2"/>
    <row r="17004" x14ac:dyDescent="0.2"/>
    <row r="17005" x14ac:dyDescent="0.2"/>
    <row r="17006" x14ac:dyDescent="0.2"/>
    <row r="17007" x14ac:dyDescent="0.2"/>
    <row r="17008" x14ac:dyDescent="0.2"/>
    <row r="17009" x14ac:dyDescent="0.2"/>
    <row r="17010" x14ac:dyDescent="0.2"/>
    <row r="17011" x14ac:dyDescent="0.2"/>
    <row r="17012" x14ac:dyDescent="0.2"/>
    <row r="17013" x14ac:dyDescent="0.2"/>
    <row r="17014" x14ac:dyDescent="0.2"/>
    <row r="17015" x14ac:dyDescent="0.2"/>
    <row r="17016" x14ac:dyDescent="0.2"/>
    <row r="17017" x14ac:dyDescent="0.2"/>
    <row r="17018" x14ac:dyDescent="0.2"/>
    <row r="17019" x14ac:dyDescent="0.2"/>
    <row r="17020" x14ac:dyDescent="0.2"/>
    <row r="17021" x14ac:dyDescent="0.2"/>
    <row r="17022" x14ac:dyDescent="0.2"/>
    <row r="17023" x14ac:dyDescent="0.2"/>
    <row r="17024" x14ac:dyDescent="0.2"/>
    <row r="17025" x14ac:dyDescent="0.2"/>
    <row r="17026" x14ac:dyDescent="0.2"/>
    <row r="17027" x14ac:dyDescent="0.2"/>
    <row r="17028" x14ac:dyDescent="0.2"/>
    <row r="17029" x14ac:dyDescent="0.2"/>
    <row r="17030" x14ac:dyDescent="0.2"/>
    <row r="17031" x14ac:dyDescent="0.2"/>
    <row r="17032" x14ac:dyDescent="0.2"/>
    <row r="17033" x14ac:dyDescent="0.2"/>
    <row r="17034" x14ac:dyDescent="0.2"/>
    <row r="17035" x14ac:dyDescent="0.2"/>
    <row r="17036" x14ac:dyDescent="0.2"/>
    <row r="17037" x14ac:dyDescent="0.2"/>
    <row r="17038" x14ac:dyDescent="0.2"/>
    <row r="17039" x14ac:dyDescent="0.2"/>
    <row r="17040" x14ac:dyDescent="0.2"/>
    <row r="17041" x14ac:dyDescent="0.2"/>
    <row r="17042" x14ac:dyDescent="0.2"/>
    <row r="17043" x14ac:dyDescent="0.2"/>
    <row r="17044" x14ac:dyDescent="0.2"/>
    <row r="17045" x14ac:dyDescent="0.2"/>
    <row r="17046" x14ac:dyDescent="0.2"/>
    <row r="17047" x14ac:dyDescent="0.2"/>
    <row r="17048" x14ac:dyDescent="0.2"/>
    <row r="17049" x14ac:dyDescent="0.2"/>
    <row r="17050" x14ac:dyDescent="0.2"/>
    <row r="17051" x14ac:dyDescent="0.2"/>
    <row r="17052" x14ac:dyDescent="0.2"/>
    <row r="17053" x14ac:dyDescent="0.2"/>
    <row r="17054" x14ac:dyDescent="0.2"/>
    <row r="17055" x14ac:dyDescent="0.2"/>
    <row r="17056" x14ac:dyDescent="0.2"/>
    <row r="17057" x14ac:dyDescent="0.2"/>
    <row r="17058" x14ac:dyDescent="0.2"/>
    <row r="17059" x14ac:dyDescent="0.2"/>
    <row r="17060" x14ac:dyDescent="0.2"/>
    <row r="17061" x14ac:dyDescent="0.2"/>
    <row r="17062" x14ac:dyDescent="0.2"/>
    <row r="17063" x14ac:dyDescent="0.2"/>
    <row r="17064" x14ac:dyDescent="0.2"/>
    <row r="17065" x14ac:dyDescent="0.2"/>
    <row r="17066" x14ac:dyDescent="0.2"/>
    <row r="17067" x14ac:dyDescent="0.2"/>
    <row r="17068" x14ac:dyDescent="0.2"/>
    <row r="17069" x14ac:dyDescent="0.2"/>
    <row r="17070" x14ac:dyDescent="0.2"/>
    <row r="17071" x14ac:dyDescent="0.2"/>
    <row r="17072" x14ac:dyDescent="0.2"/>
    <row r="17073" x14ac:dyDescent="0.2"/>
    <row r="17074" x14ac:dyDescent="0.2"/>
    <row r="17075" x14ac:dyDescent="0.2"/>
    <row r="17076" x14ac:dyDescent="0.2"/>
    <row r="17077" x14ac:dyDescent="0.2"/>
    <row r="17078" x14ac:dyDescent="0.2"/>
    <row r="17079" x14ac:dyDescent="0.2"/>
    <row r="17080" x14ac:dyDescent="0.2"/>
    <row r="17081" x14ac:dyDescent="0.2"/>
    <row r="17082" x14ac:dyDescent="0.2"/>
    <row r="17083" x14ac:dyDescent="0.2"/>
    <row r="17084" x14ac:dyDescent="0.2"/>
    <row r="17085" x14ac:dyDescent="0.2"/>
    <row r="17086" x14ac:dyDescent="0.2"/>
    <row r="17087" x14ac:dyDescent="0.2"/>
    <row r="17088" x14ac:dyDescent="0.2"/>
    <row r="17089" x14ac:dyDescent="0.2"/>
    <row r="17090" x14ac:dyDescent="0.2"/>
    <row r="17091" x14ac:dyDescent="0.2"/>
    <row r="17092" x14ac:dyDescent="0.2"/>
    <row r="17093" x14ac:dyDescent="0.2"/>
    <row r="17094" x14ac:dyDescent="0.2"/>
    <row r="17095" x14ac:dyDescent="0.2"/>
    <row r="17096" x14ac:dyDescent="0.2"/>
    <row r="17097" x14ac:dyDescent="0.2"/>
    <row r="17098" x14ac:dyDescent="0.2"/>
    <row r="17099" x14ac:dyDescent="0.2"/>
    <row r="17100" x14ac:dyDescent="0.2"/>
    <row r="17101" x14ac:dyDescent="0.2"/>
    <row r="17102" x14ac:dyDescent="0.2"/>
    <row r="17103" x14ac:dyDescent="0.2"/>
    <row r="17104" x14ac:dyDescent="0.2"/>
    <row r="17105" x14ac:dyDescent="0.2"/>
    <row r="17106" x14ac:dyDescent="0.2"/>
    <row r="17107" x14ac:dyDescent="0.2"/>
    <row r="17108" x14ac:dyDescent="0.2"/>
    <row r="17109" x14ac:dyDescent="0.2"/>
    <row r="17110" x14ac:dyDescent="0.2"/>
    <row r="17111" x14ac:dyDescent="0.2"/>
    <row r="17112" x14ac:dyDescent="0.2"/>
    <row r="17113" x14ac:dyDescent="0.2"/>
    <row r="17114" x14ac:dyDescent="0.2"/>
    <row r="17115" x14ac:dyDescent="0.2"/>
    <row r="17116" x14ac:dyDescent="0.2"/>
    <row r="17117" x14ac:dyDescent="0.2"/>
    <row r="17118" x14ac:dyDescent="0.2"/>
    <row r="17119" x14ac:dyDescent="0.2"/>
    <row r="17120" x14ac:dyDescent="0.2"/>
    <row r="17121" x14ac:dyDescent="0.2"/>
    <row r="17122" x14ac:dyDescent="0.2"/>
    <row r="17123" x14ac:dyDescent="0.2"/>
    <row r="17124" x14ac:dyDescent="0.2"/>
    <row r="17125" x14ac:dyDescent="0.2"/>
    <row r="17126" x14ac:dyDescent="0.2"/>
    <row r="17127" x14ac:dyDescent="0.2"/>
    <row r="17128" x14ac:dyDescent="0.2"/>
    <row r="17129" x14ac:dyDescent="0.2"/>
    <row r="17130" x14ac:dyDescent="0.2"/>
    <row r="17131" x14ac:dyDescent="0.2"/>
    <row r="17132" x14ac:dyDescent="0.2"/>
    <row r="17133" x14ac:dyDescent="0.2"/>
    <row r="17134" x14ac:dyDescent="0.2"/>
    <row r="17135" x14ac:dyDescent="0.2"/>
    <row r="17136" x14ac:dyDescent="0.2"/>
    <row r="17137" x14ac:dyDescent="0.2"/>
    <row r="17138" x14ac:dyDescent="0.2"/>
    <row r="17139" x14ac:dyDescent="0.2"/>
    <row r="17140" x14ac:dyDescent="0.2"/>
    <row r="17141" x14ac:dyDescent="0.2"/>
    <row r="17142" x14ac:dyDescent="0.2"/>
    <row r="17143" x14ac:dyDescent="0.2"/>
    <row r="17144" x14ac:dyDescent="0.2"/>
    <row r="17145" x14ac:dyDescent="0.2"/>
    <row r="17146" x14ac:dyDescent="0.2"/>
    <row r="17147" x14ac:dyDescent="0.2"/>
    <row r="17148" x14ac:dyDescent="0.2"/>
    <row r="17149" x14ac:dyDescent="0.2"/>
    <row r="17150" x14ac:dyDescent="0.2"/>
    <row r="17151" x14ac:dyDescent="0.2"/>
    <row r="17152" x14ac:dyDescent="0.2"/>
    <row r="17153" x14ac:dyDescent="0.2"/>
    <row r="17154" x14ac:dyDescent="0.2"/>
    <row r="17155" x14ac:dyDescent="0.2"/>
    <row r="17156" x14ac:dyDescent="0.2"/>
    <row r="17157" x14ac:dyDescent="0.2"/>
    <row r="17158" x14ac:dyDescent="0.2"/>
    <row r="17159" x14ac:dyDescent="0.2"/>
    <row r="17160" x14ac:dyDescent="0.2"/>
    <row r="17161" x14ac:dyDescent="0.2"/>
    <row r="17162" x14ac:dyDescent="0.2"/>
    <row r="17163" x14ac:dyDescent="0.2"/>
    <row r="17164" x14ac:dyDescent="0.2"/>
    <row r="17165" x14ac:dyDescent="0.2"/>
    <row r="17166" x14ac:dyDescent="0.2"/>
    <row r="17167" x14ac:dyDescent="0.2"/>
    <row r="17168" x14ac:dyDescent="0.2"/>
    <row r="17169" x14ac:dyDescent="0.2"/>
    <row r="17170" x14ac:dyDescent="0.2"/>
    <row r="17171" x14ac:dyDescent="0.2"/>
    <row r="17172" x14ac:dyDescent="0.2"/>
    <row r="17173" x14ac:dyDescent="0.2"/>
    <row r="17174" x14ac:dyDescent="0.2"/>
    <row r="17175" x14ac:dyDescent="0.2"/>
    <row r="17176" x14ac:dyDescent="0.2"/>
    <row r="17177" x14ac:dyDescent="0.2"/>
    <row r="17178" x14ac:dyDescent="0.2"/>
    <row r="17179" x14ac:dyDescent="0.2"/>
    <row r="17180" x14ac:dyDescent="0.2"/>
    <row r="17181" x14ac:dyDescent="0.2"/>
    <row r="17182" x14ac:dyDescent="0.2"/>
    <row r="17183" x14ac:dyDescent="0.2"/>
    <row r="17184" x14ac:dyDescent="0.2"/>
    <row r="17185" x14ac:dyDescent="0.2"/>
    <row r="17186" x14ac:dyDescent="0.2"/>
    <row r="17187" x14ac:dyDescent="0.2"/>
    <row r="17188" x14ac:dyDescent="0.2"/>
    <row r="17189" x14ac:dyDescent="0.2"/>
    <row r="17190" x14ac:dyDescent="0.2"/>
    <row r="17191" x14ac:dyDescent="0.2"/>
    <row r="17192" x14ac:dyDescent="0.2"/>
    <row r="17193" x14ac:dyDescent="0.2"/>
    <row r="17194" x14ac:dyDescent="0.2"/>
    <row r="17195" x14ac:dyDescent="0.2"/>
    <row r="17196" x14ac:dyDescent="0.2"/>
    <row r="17197" x14ac:dyDescent="0.2"/>
    <row r="17198" x14ac:dyDescent="0.2"/>
    <row r="17199" x14ac:dyDescent="0.2"/>
    <row r="17200" x14ac:dyDescent="0.2"/>
    <row r="17201" x14ac:dyDescent="0.2"/>
    <row r="17202" x14ac:dyDescent="0.2"/>
    <row r="17203" x14ac:dyDescent="0.2"/>
    <row r="17204" x14ac:dyDescent="0.2"/>
    <row r="17205" x14ac:dyDescent="0.2"/>
    <row r="17206" x14ac:dyDescent="0.2"/>
    <row r="17207" x14ac:dyDescent="0.2"/>
    <row r="17208" x14ac:dyDescent="0.2"/>
    <row r="17209" x14ac:dyDescent="0.2"/>
    <row r="17210" x14ac:dyDescent="0.2"/>
    <row r="17211" x14ac:dyDescent="0.2"/>
    <row r="17212" x14ac:dyDescent="0.2"/>
    <row r="17213" x14ac:dyDescent="0.2"/>
    <row r="17214" x14ac:dyDescent="0.2"/>
    <row r="17215" x14ac:dyDescent="0.2"/>
    <row r="17216" x14ac:dyDescent="0.2"/>
    <row r="17217" x14ac:dyDescent="0.2"/>
    <row r="17218" x14ac:dyDescent="0.2"/>
    <row r="17219" x14ac:dyDescent="0.2"/>
    <row r="17220" x14ac:dyDescent="0.2"/>
    <row r="17221" x14ac:dyDescent="0.2"/>
    <row r="17222" x14ac:dyDescent="0.2"/>
    <row r="17223" x14ac:dyDescent="0.2"/>
    <row r="17224" x14ac:dyDescent="0.2"/>
    <row r="17225" x14ac:dyDescent="0.2"/>
    <row r="17226" x14ac:dyDescent="0.2"/>
    <row r="17227" x14ac:dyDescent="0.2"/>
    <row r="17228" x14ac:dyDescent="0.2"/>
    <row r="17229" x14ac:dyDescent="0.2"/>
    <row r="17230" x14ac:dyDescent="0.2"/>
    <row r="17231" x14ac:dyDescent="0.2"/>
    <row r="17232" x14ac:dyDescent="0.2"/>
    <row r="17233" x14ac:dyDescent="0.2"/>
    <row r="17234" x14ac:dyDescent="0.2"/>
    <row r="17235" x14ac:dyDescent="0.2"/>
    <row r="17236" x14ac:dyDescent="0.2"/>
    <row r="17237" x14ac:dyDescent="0.2"/>
    <row r="17238" x14ac:dyDescent="0.2"/>
    <row r="17239" x14ac:dyDescent="0.2"/>
    <row r="17240" x14ac:dyDescent="0.2"/>
    <row r="17241" x14ac:dyDescent="0.2"/>
    <row r="17242" x14ac:dyDescent="0.2"/>
    <row r="17243" x14ac:dyDescent="0.2"/>
    <row r="17244" x14ac:dyDescent="0.2"/>
    <row r="17245" x14ac:dyDescent="0.2"/>
    <row r="17246" x14ac:dyDescent="0.2"/>
    <row r="17247" x14ac:dyDescent="0.2"/>
    <row r="17248" x14ac:dyDescent="0.2"/>
    <row r="17249" x14ac:dyDescent="0.2"/>
    <row r="17250" x14ac:dyDescent="0.2"/>
    <row r="17251" x14ac:dyDescent="0.2"/>
    <row r="17252" x14ac:dyDescent="0.2"/>
    <row r="17253" x14ac:dyDescent="0.2"/>
    <row r="17254" x14ac:dyDescent="0.2"/>
    <row r="17255" x14ac:dyDescent="0.2"/>
    <row r="17256" x14ac:dyDescent="0.2"/>
    <row r="17257" x14ac:dyDescent="0.2"/>
    <row r="17258" x14ac:dyDescent="0.2"/>
    <row r="17259" x14ac:dyDescent="0.2"/>
    <row r="17260" x14ac:dyDescent="0.2"/>
    <row r="17261" x14ac:dyDescent="0.2"/>
    <row r="17262" x14ac:dyDescent="0.2"/>
    <row r="17263" x14ac:dyDescent="0.2"/>
    <row r="17264" x14ac:dyDescent="0.2"/>
    <row r="17265" x14ac:dyDescent="0.2"/>
    <row r="17266" x14ac:dyDescent="0.2"/>
    <row r="17267" x14ac:dyDescent="0.2"/>
    <row r="17268" x14ac:dyDescent="0.2"/>
    <row r="17269" x14ac:dyDescent="0.2"/>
    <row r="17270" x14ac:dyDescent="0.2"/>
    <row r="17271" x14ac:dyDescent="0.2"/>
    <row r="17272" x14ac:dyDescent="0.2"/>
    <row r="17273" x14ac:dyDescent="0.2"/>
    <row r="17274" x14ac:dyDescent="0.2"/>
    <row r="17275" x14ac:dyDescent="0.2"/>
    <row r="17276" x14ac:dyDescent="0.2"/>
    <row r="17277" x14ac:dyDescent="0.2"/>
    <row r="17278" x14ac:dyDescent="0.2"/>
    <row r="17279" x14ac:dyDescent="0.2"/>
    <row r="17280" x14ac:dyDescent="0.2"/>
    <row r="17281" x14ac:dyDescent="0.2"/>
    <row r="17282" x14ac:dyDescent="0.2"/>
    <row r="17283" x14ac:dyDescent="0.2"/>
    <row r="17284" x14ac:dyDescent="0.2"/>
    <row r="17285" x14ac:dyDescent="0.2"/>
    <row r="17286" x14ac:dyDescent="0.2"/>
    <row r="17287" x14ac:dyDescent="0.2"/>
    <row r="17288" x14ac:dyDescent="0.2"/>
    <row r="17289" x14ac:dyDescent="0.2"/>
    <row r="17290" x14ac:dyDescent="0.2"/>
    <row r="17291" x14ac:dyDescent="0.2"/>
    <row r="17292" x14ac:dyDescent="0.2"/>
    <row r="17293" x14ac:dyDescent="0.2"/>
    <row r="17294" x14ac:dyDescent="0.2"/>
    <row r="17295" x14ac:dyDescent="0.2"/>
    <row r="17296" x14ac:dyDescent="0.2"/>
    <row r="17297" x14ac:dyDescent="0.2"/>
    <row r="17298" x14ac:dyDescent="0.2"/>
    <row r="17299" x14ac:dyDescent="0.2"/>
    <row r="17300" x14ac:dyDescent="0.2"/>
    <row r="17301" x14ac:dyDescent="0.2"/>
    <row r="17302" x14ac:dyDescent="0.2"/>
    <row r="17303" x14ac:dyDescent="0.2"/>
    <row r="17304" x14ac:dyDescent="0.2"/>
    <row r="17305" x14ac:dyDescent="0.2"/>
    <row r="17306" x14ac:dyDescent="0.2"/>
    <row r="17307" x14ac:dyDescent="0.2"/>
    <row r="17308" x14ac:dyDescent="0.2"/>
    <row r="17309" x14ac:dyDescent="0.2"/>
    <row r="17310" x14ac:dyDescent="0.2"/>
    <row r="17311" x14ac:dyDescent="0.2"/>
    <row r="17312" x14ac:dyDescent="0.2"/>
    <row r="17313" x14ac:dyDescent="0.2"/>
    <row r="17314" x14ac:dyDescent="0.2"/>
    <row r="17315" x14ac:dyDescent="0.2"/>
    <row r="17316" x14ac:dyDescent="0.2"/>
    <row r="17317" x14ac:dyDescent="0.2"/>
    <row r="17318" x14ac:dyDescent="0.2"/>
    <row r="17319" x14ac:dyDescent="0.2"/>
    <row r="17320" x14ac:dyDescent="0.2"/>
    <row r="17321" x14ac:dyDescent="0.2"/>
    <row r="17322" x14ac:dyDescent="0.2"/>
    <row r="17323" x14ac:dyDescent="0.2"/>
    <row r="17324" x14ac:dyDescent="0.2"/>
    <row r="17325" x14ac:dyDescent="0.2"/>
    <row r="17326" x14ac:dyDescent="0.2"/>
    <row r="17327" x14ac:dyDescent="0.2"/>
    <row r="17328" x14ac:dyDescent="0.2"/>
    <row r="17329" x14ac:dyDescent="0.2"/>
    <row r="17330" x14ac:dyDescent="0.2"/>
    <row r="17331" x14ac:dyDescent="0.2"/>
    <row r="17332" x14ac:dyDescent="0.2"/>
    <row r="17333" x14ac:dyDescent="0.2"/>
    <row r="17334" x14ac:dyDescent="0.2"/>
    <row r="17335" x14ac:dyDescent="0.2"/>
    <row r="17336" x14ac:dyDescent="0.2"/>
    <row r="17337" x14ac:dyDescent="0.2"/>
    <row r="17338" x14ac:dyDescent="0.2"/>
    <row r="17339" x14ac:dyDescent="0.2"/>
    <row r="17340" x14ac:dyDescent="0.2"/>
    <row r="17341" x14ac:dyDescent="0.2"/>
    <row r="17342" x14ac:dyDescent="0.2"/>
    <row r="17343" x14ac:dyDescent="0.2"/>
    <row r="17344" x14ac:dyDescent="0.2"/>
    <row r="17345" x14ac:dyDescent="0.2"/>
    <row r="17346" x14ac:dyDescent="0.2"/>
    <row r="17347" x14ac:dyDescent="0.2"/>
    <row r="17348" x14ac:dyDescent="0.2"/>
    <row r="17349" x14ac:dyDescent="0.2"/>
    <row r="17350" x14ac:dyDescent="0.2"/>
    <row r="17351" x14ac:dyDescent="0.2"/>
    <row r="17352" x14ac:dyDescent="0.2"/>
    <row r="17353" x14ac:dyDescent="0.2"/>
    <row r="17354" x14ac:dyDescent="0.2"/>
    <row r="17355" x14ac:dyDescent="0.2"/>
    <row r="17356" x14ac:dyDescent="0.2"/>
    <row r="17357" x14ac:dyDescent="0.2"/>
    <row r="17358" x14ac:dyDescent="0.2"/>
    <row r="17359" x14ac:dyDescent="0.2"/>
    <row r="17360" x14ac:dyDescent="0.2"/>
    <row r="17361" x14ac:dyDescent="0.2"/>
    <row r="17362" x14ac:dyDescent="0.2"/>
    <row r="17363" x14ac:dyDescent="0.2"/>
    <row r="17364" x14ac:dyDescent="0.2"/>
    <row r="17365" x14ac:dyDescent="0.2"/>
    <row r="17366" x14ac:dyDescent="0.2"/>
    <row r="17367" x14ac:dyDescent="0.2"/>
    <row r="17368" x14ac:dyDescent="0.2"/>
    <row r="17369" x14ac:dyDescent="0.2"/>
    <row r="17370" x14ac:dyDescent="0.2"/>
    <row r="17371" x14ac:dyDescent="0.2"/>
    <row r="17372" x14ac:dyDescent="0.2"/>
    <row r="17373" x14ac:dyDescent="0.2"/>
    <row r="17374" x14ac:dyDescent="0.2"/>
    <row r="17375" x14ac:dyDescent="0.2"/>
    <row r="17376" x14ac:dyDescent="0.2"/>
    <row r="17377" x14ac:dyDescent="0.2"/>
    <row r="17378" x14ac:dyDescent="0.2"/>
    <row r="17379" x14ac:dyDescent="0.2"/>
    <row r="17380" x14ac:dyDescent="0.2"/>
    <row r="17381" x14ac:dyDescent="0.2"/>
    <row r="17382" x14ac:dyDescent="0.2"/>
    <row r="17383" x14ac:dyDescent="0.2"/>
    <row r="17384" x14ac:dyDescent="0.2"/>
    <row r="17385" x14ac:dyDescent="0.2"/>
    <row r="17386" x14ac:dyDescent="0.2"/>
    <row r="17387" x14ac:dyDescent="0.2"/>
    <row r="17388" x14ac:dyDescent="0.2"/>
    <row r="17389" x14ac:dyDescent="0.2"/>
    <row r="17390" x14ac:dyDescent="0.2"/>
    <row r="17391" x14ac:dyDescent="0.2"/>
    <row r="17392" x14ac:dyDescent="0.2"/>
    <row r="17393" x14ac:dyDescent="0.2"/>
    <row r="17394" x14ac:dyDescent="0.2"/>
    <row r="17395" x14ac:dyDescent="0.2"/>
    <row r="17396" x14ac:dyDescent="0.2"/>
    <row r="17397" x14ac:dyDescent="0.2"/>
    <row r="17398" x14ac:dyDescent="0.2"/>
    <row r="17399" x14ac:dyDescent="0.2"/>
    <row r="17400" x14ac:dyDescent="0.2"/>
    <row r="17401" x14ac:dyDescent="0.2"/>
    <row r="17402" x14ac:dyDescent="0.2"/>
    <row r="17403" x14ac:dyDescent="0.2"/>
    <row r="17404" x14ac:dyDescent="0.2"/>
    <row r="17405" x14ac:dyDescent="0.2"/>
    <row r="17406" x14ac:dyDescent="0.2"/>
    <row r="17407" x14ac:dyDescent="0.2"/>
    <row r="17408" x14ac:dyDescent="0.2"/>
    <row r="17409" x14ac:dyDescent="0.2"/>
    <row r="17410" x14ac:dyDescent="0.2"/>
    <row r="17411" x14ac:dyDescent="0.2"/>
    <row r="17412" x14ac:dyDescent="0.2"/>
    <row r="17413" x14ac:dyDescent="0.2"/>
    <row r="17414" x14ac:dyDescent="0.2"/>
    <row r="17415" x14ac:dyDescent="0.2"/>
    <row r="17416" x14ac:dyDescent="0.2"/>
    <row r="17417" x14ac:dyDescent="0.2"/>
    <row r="17418" x14ac:dyDescent="0.2"/>
    <row r="17419" x14ac:dyDescent="0.2"/>
    <row r="17420" x14ac:dyDescent="0.2"/>
    <row r="17421" x14ac:dyDescent="0.2"/>
    <row r="17422" x14ac:dyDescent="0.2"/>
    <row r="17423" x14ac:dyDescent="0.2"/>
    <row r="17424" x14ac:dyDescent="0.2"/>
    <row r="17425" x14ac:dyDescent="0.2"/>
    <row r="17426" x14ac:dyDescent="0.2"/>
    <row r="17427" x14ac:dyDescent="0.2"/>
    <row r="17428" x14ac:dyDescent="0.2"/>
    <row r="17429" x14ac:dyDescent="0.2"/>
    <row r="17430" x14ac:dyDescent="0.2"/>
    <row r="17431" x14ac:dyDescent="0.2"/>
    <row r="17432" x14ac:dyDescent="0.2"/>
    <row r="17433" x14ac:dyDescent="0.2"/>
    <row r="17434" x14ac:dyDescent="0.2"/>
    <row r="17435" x14ac:dyDescent="0.2"/>
    <row r="17436" x14ac:dyDescent="0.2"/>
    <row r="17437" x14ac:dyDescent="0.2"/>
    <row r="17438" x14ac:dyDescent="0.2"/>
    <row r="17439" x14ac:dyDescent="0.2"/>
    <row r="17440" x14ac:dyDescent="0.2"/>
    <row r="17441" x14ac:dyDescent="0.2"/>
    <row r="17442" x14ac:dyDescent="0.2"/>
    <row r="17443" x14ac:dyDescent="0.2"/>
    <row r="17444" x14ac:dyDescent="0.2"/>
    <row r="17445" x14ac:dyDescent="0.2"/>
    <row r="17446" x14ac:dyDescent="0.2"/>
    <row r="17447" x14ac:dyDescent="0.2"/>
    <row r="17448" x14ac:dyDescent="0.2"/>
    <row r="17449" x14ac:dyDescent="0.2"/>
    <row r="17450" x14ac:dyDescent="0.2"/>
    <row r="17451" x14ac:dyDescent="0.2"/>
    <row r="17452" x14ac:dyDescent="0.2"/>
    <row r="17453" x14ac:dyDescent="0.2"/>
    <row r="17454" x14ac:dyDescent="0.2"/>
    <row r="17455" x14ac:dyDescent="0.2"/>
    <row r="17456" x14ac:dyDescent="0.2"/>
    <row r="17457" x14ac:dyDescent="0.2"/>
    <row r="17458" x14ac:dyDescent="0.2"/>
    <row r="17459" x14ac:dyDescent="0.2"/>
    <row r="17460" x14ac:dyDescent="0.2"/>
    <row r="17461" x14ac:dyDescent="0.2"/>
    <row r="17462" x14ac:dyDescent="0.2"/>
    <row r="17463" x14ac:dyDescent="0.2"/>
    <row r="17464" x14ac:dyDescent="0.2"/>
    <row r="17465" x14ac:dyDescent="0.2"/>
    <row r="17466" x14ac:dyDescent="0.2"/>
    <row r="17467" x14ac:dyDescent="0.2"/>
    <row r="17468" x14ac:dyDescent="0.2"/>
    <row r="17469" x14ac:dyDescent="0.2"/>
    <row r="17470" x14ac:dyDescent="0.2"/>
    <row r="17471" x14ac:dyDescent="0.2"/>
    <row r="17472" x14ac:dyDescent="0.2"/>
    <row r="17473" x14ac:dyDescent="0.2"/>
    <row r="17474" x14ac:dyDescent="0.2"/>
    <row r="17475" x14ac:dyDescent="0.2"/>
    <row r="17476" x14ac:dyDescent="0.2"/>
    <row r="17477" x14ac:dyDescent="0.2"/>
    <row r="17478" x14ac:dyDescent="0.2"/>
    <row r="17479" x14ac:dyDescent="0.2"/>
    <row r="17480" x14ac:dyDescent="0.2"/>
    <row r="17481" x14ac:dyDescent="0.2"/>
    <row r="17482" x14ac:dyDescent="0.2"/>
    <row r="17483" x14ac:dyDescent="0.2"/>
    <row r="17484" x14ac:dyDescent="0.2"/>
    <row r="17485" x14ac:dyDescent="0.2"/>
    <row r="17486" x14ac:dyDescent="0.2"/>
    <row r="17487" x14ac:dyDescent="0.2"/>
    <row r="17488" x14ac:dyDescent="0.2"/>
    <row r="17489" x14ac:dyDescent="0.2"/>
    <row r="17490" x14ac:dyDescent="0.2"/>
    <row r="17491" x14ac:dyDescent="0.2"/>
    <row r="17492" x14ac:dyDescent="0.2"/>
    <row r="17493" x14ac:dyDescent="0.2"/>
    <row r="17494" x14ac:dyDescent="0.2"/>
    <row r="17495" x14ac:dyDescent="0.2"/>
    <row r="17496" x14ac:dyDescent="0.2"/>
    <row r="17497" x14ac:dyDescent="0.2"/>
    <row r="17498" x14ac:dyDescent="0.2"/>
    <row r="17499" x14ac:dyDescent="0.2"/>
    <row r="17500" x14ac:dyDescent="0.2"/>
    <row r="17501" x14ac:dyDescent="0.2"/>
    <row r="17502" x14ac:dyDescent="0.2"/>
    <row r="17503" x14ac:dyDescent="0.2"/>
    <row r="17504" x14ac:dyDescent="0.2"/>
    <row r="17505" x14ac:dyDescent="0.2"/>
    <row r="17506" x14ac:dyDescent="0.2"/>
    <row r="17507" x14ac:dyDescent="0.2"/>
    <row r="17508" x14ac:dyDescent="0.2"/>
    <row r="17509" x14ac:dyDescent="0.2"/>
    <row r="17510" x14ac:dyDescent="0.2"/>
    <row r="17511" x14ac:dyDescent="0.2"/>
    <row r="17512" x14ac:dyDescent="0.2"/>
    <row r="17513" x14ac:dyDescent="0.2"/>
    <row r="17514" x14ac:dyDescent="0.2"/>
    <row r="17515" x14ac:dyDescent="0.2"/>
    <row r="17516" x14ac:dyDescent="0.2"/>
    <row r="17517" x14ac:dyDescent="0.2"/>
    <row r="17518" x14ac:dyDescent="0.2"/>
    <row r="17519" x14ac:dyDescent="0.2"/>
    <row r="17520" x14ac:dyDescent="0.2"/>
    <row r="17521" x14ac:dyDescent="0.2"/>
    <row r="17522" x14ac:dyDescent="0.2"/>
    <row r="17523" x14ac:dyDescent="0.2"/>
    <row r="17524" x14ac:dyDescent="0.2"/>
    <row r="17525" x14ac:dyDescent="0.2"/>
    <row r="17526" x14ac:dyDescent="0.2"/>
    <row r="17527" x14ac:dyDescent="0.2"/>
    <row r="17528" x14ac:dyDescent="0.2"/>
    <row r="17529" x14ac:dyDescent="0.2"/>
    <row r="17530" x14ac:dyDescent="0.2"/>
    <row r="17531" x14ac:dyDescent="0.2"/>
    <row r="17532" x14ac:dyDescent="0.2"/>
    <row r="17533" x14ac:dyDescent="0.2"/>
    <row r="17534" x14ac:dyDescent="0.2"/>
    <row r="17535" x14ac:dyDescent="0.2"/>
    <row r="17536" x14ac:dyDescent="0.2"/>
    <row r="17537" x14ac:dyDescent="0.2"/>
    <row r="17538" x14ac:dyDescent="0.2"/>
    <row r="17539" x14ac:dyDescent="0.2"/>
    <row r="17540" x14ac:dyDescent="0.2"/>
    <row r="17541" x14ac:dyDescent="0.2"/>
    <row r="17542" x14ac:dyDescent="0.2"/>
    <row r="17543" x14ac:dyDescent="0.2"/>
    <row r="17544" x14ac:dyDescent="0.2"/>
    <row r="17545" x14ac:dyDescent="0.2"/>
    <row r="17546" x14ac:dyDescent="0.2"/>
    <row r="17547" x14ac:dyDescent="0.2"/>
    <row r="17548" x14ac:dyDescent="0.2"/>
    <row r="17549" x14ac:dyDescent="0.2"/>
    <row r="17550" x14ac:dyDescent="0.2"/>
    <row r="17551" x14ac:dyDescent="0.2"/>
    <row r="17552" x14ac:dyDescent="0.2"/>
    <row r="17553" x14ac:dyDescent="0.2"/>
    <row r="17554" x14ac:dyDescent="0.2"/>
    <row r="17555" x14ac:dyDescent="0.2"/>
    <row r="17556" x14ac:dyDescent="0.2"/>
    <row r="17557" x14ac:dyDescent="0.2"/>
    <row r="17558" x14ac:dyDescent="0.2"/>
    <row r="17559" x14ac:dyDescent="0.2"/>
    <row r="17560" x14ac:dyDescent="0.2"/>
    <row r="17561" x14ac:dyDescent="0.2"/>
    <row r="17562" x14ac:dyDescent="0.2"/>
    <row r="17563" x14ac:dyDescent="0.2"/>
    <row r="17564" x14ac:dyDescent="0.2"/>
    <row r="17565" x14ac:dyDescent="0.2"/>
    <row r="17566" x14ac:dyDescent="0.2"/>
    <row r="17567" x14ac:dyDescent="0.2"/>
    <row r="17568" x14ac:dyDescent="0.2"/>
    <row r="17569" x14ac:dyDescent="0.2"/>
    <row r="17570" x14ac:dyDescent="0.2"/>
    <row r="17571" x14ac:dyDescent="0.2"/>
    <row r="17572" x14ac:dyDescent="0.2"/>
    <row r="17573" x14ac:dyDescent="0.2"/>
    <row r="17574" x14ac:dyDescent="0.2"/>
    <row r="17575" x14ac:dyDescent="0.2"/>
    <row r="17576" x14ac:dyDescent="0.2"/>
    <row r="17577" x14ac:dyDescent="0.2"/>
    <row r="17578" x14ac:dyDescent="0.2"/>
    <row r="17579" x14ac:dyDescent="0.2"/>
    <row r="17580" x14ac:dyDescent="0.2"/>
    <row r="17581" x14ac:dyDescent="0.2"/>
    <row r="17582" x14ac:dyDescent="0.2"/>
    <row r="17583" x14ac:dyDescent="0.2"/>
    <row r="17584" x14ac:dyDescent="0.2"/>
    <row r="17585" x14ac:dyDescent="0.2"/>
    <row r="17586" x14ac:dyDescent="0.2"/>
    <row r="17587" x14ac:dyDescent="0.2"/>
    <row r="17588" x14ac:dyDescent="0.2"/>
    <row r="17589" x14ac:dyDescent="0.2"/>
    <row r="17590" x14ac:dyDescent="0.2"/>
    <row r="17591" x14ac:dyDescent="0.2"/>
    <row r="17592" x14ac:dyDescent="0.2"/>
    <row r="17593" x14ac:dyDescent="0.2"/>
    <row r="17594" x14ac:dyDescent="0.2"/>
    <row r="17595" x14ac:dyDescent="0.2"/>
    <row r="17596" x14ac:dyDescent="0.2"/>
    <row r="17597" x14ac:dyDescent="0.2"/>
    <row r="17598" x14ac:dyDescent="0.2"/>
    <row r="17599" x14ac:dyDescent="0.2"/>
    <row r="17600" x14ac:dyDescent="0.2"/>
    <row r="17601" x14ac:dyDescent="0.2"/>
    <row r="17602" x14ac:dyDescent="0.2"/>
    <row r="17603" x14ac:dyDescent="0.2"/>
    <row r="17604" x14ac:dyDescent="0.2"/>
    <row r="17605" x14ac:dyDescent="0.2"/>
    <row r="17606" x14ac:dyDescent="0.2"/>
    <row r="17607" x14ac:dyDescent="0.2"/>
    <row r="17608" x14ac:dyDescent="0.2"/>
    <row r="17609" x14ac:dyDescent="0.2"/>
    <row r="17610" x14ac:dyDescent="0.2"/>
    <row r="17611" x14ac:dyDescent="0.2"/>
    <row r="17612" x14ac:dyDescent="0.2"/>
    <row r="17613" x14ac:dyDescent="0.2"/>
    <row r="17614" x14ac:dyDescent="0.2"/>
    <row r="17615" x14ac:dyDescent="0.2"/>
    <row r="17616" x14ac:dyDescent="0.2"/>
    <row r="17617" x14ac:dyDescent="0.2"/>
    <row r="17618" x14ac:dyDescent="0.2"/>
    <row r="17619" x14ac:dyDescent="0.2"/>
    <row r="17620" x14ac:dyDescent="0.2"/>
    <row r="17621" x14ac:dyDescent="0.2"/>
    <row r="17622" x14ac:dyDescent="0.2"/>
    <row r="17623" x14ac:dyDescent="0.2"/>
    <row r="17624" x14ac:dyDescent="0.2"/>
    <row r="17625" x14ac:dyDescent="0.2"/>
    <row r="17626" x14ac:dyDescent="0.2"/>
    <row r="17627" x14ac:dyDescent="0.2"/>
    <row r="17628" x14ac:dyDescent="0.2"/>
    <row r="17629" x14ac:dyDescent="0.2"/>
    <row r="17630" x14ac:dyDescent="0.2"/>
    <row r="17631" x14ac:dyDescent="0.2"/>
    <row r="17632" x14ac:dyDescent="0.2"/>
    <row r="17633" x14ac:dyDescent="0.2"/>
    <row r="17634" x14ac:dyDescent="0.2"/>
    <row r="17635" x14ac:dyDescent="0.2"/>
    <row r="17636" x14ac:dyDescent="0.2"/>
    <row r="17637" x14ac:dyDescent="0.2"/>
    <row r="17638" x14ac:dyDescent="0.2"/>
    <row r="17639" x14ac:dyDescent="0.2"/>
    <row r="17640" x14ac:dyDescent="0.2"/>
    <row r="17641" x14ac:dyDescent="0.2"/>
    <row r="17642" x14ac:dyDescent="0.2"/>
    <row r="17643" x14ac:dyDescent="0.2"/>
    <row r="17644" x14ac:dyDescent="0.2"/>
    <row r="17645" x14ac:dyDescent="0.2"/>
    <row r="17646" x14ac:dyDescent="0.2"/>
    <row r="17647" x14ac:dyDescent="0.2"/>
    <row r="17648" x14ac:dyDescent="0.2"/>
    <row r="17649" x14ac:dyDescent="0.2"/>
    <row r="17650" x14ac:dyDescent="0.2"/>
    <row r="17651" x14ac:dyDescent="0.2"/>
    <row r="17652" x14ac:dyDescent="0.2"/>
    <row r="17653" x14ac:dyDescent="0.2"/>
    <row r="17654" x14ac:dyDescent="0.2"/>
    <row r="17655" x14ac:dyDescent="0.2"/>
    <row r="17656" x14ac:dyDescent="0.2"/>
    <row r="17657" x14ac:dyDescent="0.2"/>
    <row r="17658" x14ac:dyDescent="0.2"/>
    <row r="17659" x14ac:dyDescent="0.2"/>
    <row r="17660" x14ac:dyDescent="0.2"/>
    <row r="17661" x14ac:dyDescent="0.2"/>
    <row r="17662" x14ac:dyDescent="0.2"/>
    <row r="17663" x14ac:dyDescent="0.2"/>
    <row r="17664" x14ac:dyDescent="0.2"/>
    <row r="17665" x14ac:dyDescent="0.2"/>
    <row r="17666" x14ac:dyDescent="0.2"/>
    <row r="17667" x14ac:dyDescent="0.2"/>
    <row r="17668" x14ac:dyDescent="0.2"/>
    <row r="17669" x14ac:dyDescent="0.2"/>
    <row r="17670" x14ac:dyDescent="0.2"/>
    <row r="17671" x14ac:dyDescent="0.2"/>
    <row r="17672" x14ac:dyDescent="0.2"/>
    <row r="17673" x14ac:dyDescent="0.2"/>
    <row r="17674" x14ac:dyDescent="0.2"/>
    <row r="17675" x14ac:dyDescent="0.2"/>
    <row r="17676" x14ac:dyDescent="0.2"/>
    <row r="17677" x14ac:dyDescent="0.2"/>
    <row r="17678" x14ac:dyDescent="0.2"/>
    <row r="17679" x14ac:dyDescent="0.2"/>
    <row r="17680" x14ac:dyDescent="0.2"/>
    <row r="17681" x14ac:dyDescent="0.2"/>
    <row r="17682" x14ac:dyDescent="0.2"/>
    <row r="17683" x14ac:dyDescent="0.2"/>
    <row r="17684" x14ac:dyDescent="0.2"/>
    <row r="17685" x14ac:dyDescent="0.2"/>
    <row r="17686" x14ac:dyDescent="0.2"/>
    <row r="17687" x14ac:dyDescent="0.2"/>
    <row r="17688" x14ac:dyDescent="0.2"/>
    <row r="17689" x14ac:dyDescent="0.2"/>
    <row r="17690" x14ac:dyDescent="0.2"/>
    <row r="17691" x14ac:dyDescent="0.2"/>
    <row r="17692" x14ac:dyDescent="0.2"/>
    <row r="17693" x14ac:dyDescent="0.2"/>
    <row r="17694" x14ac:dyDescent="0.2"/>
    <row r="17695" x14ac:dyDescent="0.2"/>
    <row r="17696" x14ac:dyDescent="0.2"/>
    <row r="17697" x14ac:dyDescent="0.2"/>
    <row r="17698" x14ac:dyDescent="0.2"/>
    <row r="17699" x14ac:dyDescent="0.2"/>
    <row r="17700" x14ac:dyDescent="0.2"/>
    <row r="17701" x14ac:dyDescent="0.2"/>
    <row r="17702" x14ac:dyDescent="0.2"/>
    <row r="17703" x14ac:dyDescent="0.2"/>
    <row r="17704" x14ac:dyDescent="0.2"/>
    <row r="17705" x14ac:dyDescent="0.2"/>
    <row r="17706" x14ac:dyDescent="0.2"/>
    <row r="17707" x14ac:dyDescent="0.2"/>
    <row r="17708" x14ac:dyDescent="0.2"/>
    <row r="17709" x14ac:dyDescent="0.2"/>
    <row r="17710" x14ac:dyDescent="0.2"/>
    <row r="17711" x14ac:dyDescent="0.2"/>
    <row r="17712" x14ac:dyDescent="0.2"/>
    <row r="17713" x14ac:dyDescent="0.2"/>
    <row r="17714" x14ac:dyDescent="0.2"/>
    <row r="17715" x14ac:dyDescent="0.2"/>
    <row r="17716" x14ac:dyDescent="0.2"/>
    <row r="17717" x14ac:dyDescent="0.2"/>
    <row r="17718" x14ac:dyDescent="0.2"/>
    <row r="17719" x14ac:dyDescent="0.2"/>
    <row r="17720" x14ac:dyDescent="0.2"/>
    <row r="17721" x14ac:dyDescent="0.2"/>
    <row r="17722" x14ac:dyDescent="0.2"/>
    <row r="17723" x14ac:dyDescent="0.2"/>
    <row r="17724" x14ac:dyDescent="0.2"/>
    <row r="17725" x14ac:dyDescent="0.2"/>
    <row r="17726" x14ac:dyDescent="0.2"/>
    <row r="17727" x14ac:dyDescent="0.2"/>
    <row r="17728" x14ac:dyDescent="0.2"/>
    <row r="17729" x14ac:dyDescent="0.2"/>
    <row r="17730" x14ac:dyDescent="0.2"/>
    <row r="17731" x14ac:dyDescent="0.2"/>
    <row r="17732" x14ac:dyDescent="0.2"/>
    <row r="17733" x14ac:dyDescent="0.2"/>
    <row r="17734" x14ac:dyDescent="0.2"/>
    <row r="17735" x14ac:dyDescent="0.2"/>
    <row r="17736" x14ac:dyDescent="0.2"/>
    <row r="17737" x14ac:dyDescent="0.2"/>
    <row r="17738" x14ac:dyDescent="0.2"/>
    <row r="17739" x14ac:dyDescent="0.2"/>
    <row r="17740" x14ac:dyDescent="0.2"/>
    <row r="17741" x14ac:dyDescent="0.2"/>
    <row r="17742" x14ac:dyDescent="0.2"/>
    <row r="17743" x14ac:dyDescent="0.2"/>
    <row r="17744" x14ac:dyDescent="0.2"/>
    <row r="17745" x14ac:dyDescent="0.2"/>
    <row r="17746" x14ac:dyDescent="0.2"/>
    <row r="17747" x14ac:dyDescent="0.2"/>
    <row r="17748" x14ac:dyDescent="0.2"/>
    <row r="17749" x14ac:dyDescent="0.2"/>
    <row r="17750" x14ac:dyDescent="0.2"/>
    <row r="17751" x14ac:dyDescent="0.2"/>
    <row r="17752" x14ac:dyDescent="0.2"/>
    <row r="17753" x14ac:dyDescent="0.2"/>
    <row r="17754" x14ac:dyDescent="0.2"/>
    <row r="17755" x14ac:dyDescent="0.2"/>
    <row r="17756" x14ac:dyDescent="0.2"/>
    <row r="17757" x14ac:dyDescent="0.2"/>
    <row r="17758" x14ac:dyDescent="0.2"/>
    <row r="17759" x14ac:dyDescent="0.2"/>
    <row r="17760" x14ac:dyDescent="0.2"/>
    <row r="17761" x14ac:dyDescent="0.2"/>
    <row r="17762" x14ac:dyDescent="0.2"/>
    <row r="17763" x14ac:dyDescent="0.2"/>
    <row r="17764" x14ac:dyDescent="0.2"/>
    <row r="17765" x14ac:dyDescent="0.2"/>
    <row r="17766" x14ac:dyDescent="0.2"/>
    <row r="17767" x14ac:dyDescent="0.2"/>
    <row r="17768" x14ac:dyDescent="0.2"/>
    <row r="17769" x14ac:dyDescent="0.2"/>
    <row r="17770" x14ac:dyDescent="0.2"/>
    <row r="17771" x14ac:dyDescent="0.2"/>
    <row r="17772" x14ac:dyDescent="0.2"/>
    <row r="17773" x14ac:dyDescent="0.2"/>
    <row r="17774" x14ac:dyDescent="0.2"/>
    <row r="17775" x14ac:dyDescent="0.2"/>
    <row r="17776" x14ac:dyDescent="0.2"/>
    <row r="17777" x14ac:dyDescent="0.2"/>
    <row r="17778" x14ac:dyDescent="0.2"/>
    <row r="17779" x14ac:dyDescent="0.2"/>
    <row r="17780" x14ac:dyDescent="0.2"/>
    <row r="17781" x14ac:dyDescent="0.2"/>
    <row r="17782" x14ac:dyDescent="0.2"/>
    <row r="17783" x14ac:dyDescent="0.2"/>
    <row r="17784" x14ac:dyDescent="0.2"/>
    <row r="17785" x14ac:dyDescent="0.2"/>
    <row r="17786" x14ac:dyDescent="0.2"/>
    <row r="17787" x14ac:dyDescent="0.2"/>
    <row r="17788" x14ac:dyDescent="0.2"/>
    <row r="17789" x14ac:dyDescent="0.2"/>
    <row r="17790" x14ac:dyDescent="0.2"/>
    <row r="17791" x14ac:dyDescent="0.2"/>
    <row r="17792" x14ac:dyDescent="0.2"/>
    <row r="17793" x14ac:dyDescent="0.2"/>
    <row r="17794" x14ac:dyDescent="0.2"/>
    <row r="17795" x14ac:dyDescent="0.2"/>
    <row r="17796" x14ac:dyDescent="0.2"/>
    <row r="17797" x14ac:dyDescent="0.2"/>
    <row r="17798" x14ac:dyDescent="0.2"/>
    <row r="17799" x14ac:dyDescent="0.2"/>
    <row r="17800" x14ac:dyDescent="0.2"/>
    <row r="17801" x14ac:dyDescent="0.2"/>
    <row r="17802" x14ac:dyDescent="0.2"/>
    <row r="17803" x14ac:dyDescent="0.2"/>
    <row r="17804" x14ac:dyDescent="0.2"/>
    <row r="17805" x14ac:dyDescent="0.2"/>
    <row r="17806" x14ac:dyDescent="0.2"/>
    <row r="17807" x14ac:dyDescent="0.2"/>
    <row r="17808" x14ac:dyDescent="0.2"/>
    <row r="17809" x14ac:dyDescent="0.2"/>
    <row r="17810" x14ac:dyDescent="0.2"/>
    <row r="17811" x14ac:dyDescent="0.2"/>
    <row r="17812" x14ac:dyDescent="0.2"/>
    <row r="17813" x14ac:dyDescent="0.2"/>
    <row r="17814" x14ac:dyDescent="0.2"/>
    <row r="17815" x14ac:dyDescent="0.2"/>
    <row r="17816" x14ac:dyDescent="0.2"/>
    <row r="17817" x14ac:dyDescent="0.2"/>
    <row r="17818" x14ac:dyDescent="0.2"/>
    <row r="17819" x14ac:dyDescent="0.2"/>
    <row r="17820" x14ac:dyDescent="0.2"/>
    <row r="17821" x14ac:dyDescent="0.2"/>
    <row r="17822" x14ac:dyDescent="0.2"/>
    <row r="17823" x14ac:dyDescent="0.2"/>
    <row r="17824" x14ac:dyDescent="0.2"/>
    <row r="17825" x14ac:dyDescent="0.2"/>
    <row r="17826" x14ac:dyDescent="0.2"/>
    <row r="17827" x14ac:dyDescent="0.2"/>
    <row r="17828" x14ac:dyDescent="0.2"/>
    <row r="17829" x14ac:dyDescent="0.2"/>
    <row r="17830" x14ac:dyDescent="0.2"/>
    <row r="17831" x14ac:dyDescent="0.2"/>
    <row r="17832" x14ac:dyDescent="0.2"/>
    <row r="17833" x14ac:dyDescent="0.2"/>
    <row r="17834" x14ac:dyDescent="0.2"/>
    <row r="17835" x14ac:dyDescent="0.2"/>
    <row r="17836" x14ac:dyDescent="0.2"/>
    <row r="17837" x14ac:dyDescent="0.2"/>
    <row r="17838" x14ac:dyDescent="0.2"/>
    <row r="17839" x14ac:dyDescent="0.2"/>
    <row r="17840" x14ac:dyDescent="0.2"/>
    <row r="17841" x14ac:dyDescent="0.2"/>
    <row r="17842" x14ac:dyDescent="0.2"/>
    <row r="17843" x14ac:dyDescent="0.2"/>
    <row r="17844" x14ac:dyDescent="0.2"/>
    <row r="17845" x14ac:dyDescent="0.2"/>
    <row r="17846" x14ac:dyDescent="0.2"/>
    <row r="17847" x14ac:dyDescent="0.2"/>
    <row r="17848" x14ac:dyDescent="0.2"/>
    <row r="17849" x14ac:dyDescent="0.2"/>
    <row r="17850" x14ac:dyDescent="0.2"/>
    <row r="17851" x14ac:dyDescent="0.2"/>
    <row r="17852" x14ac:dyDescent="0.2"/>
    <row r="17853" x14ac:dyDescent="0.2"/>
    <row r="17854" x14ac:dyDescent="0.2"/>
    <row r="17855" x14ac:dyDescent="0.2"/>
    <row r="17856" x14ac:dyDescent="0.2"/>
    <row r="17857" x14ac:dyDescent="0.2"/>
    <row r="17858" x14ac:dyDescent="0.2"/>
    <row r="17859" x14ac:dyDescent="0.2"/>
    <row r="17860" x14ac:dyDescent="0.2"/>
    <row r="17861" x14ac:dyDescent="0.2"/>
    <row r="17862" x14ac:dyDescent="0.2"/>
    <row r="17863" x14ac:dyDescent="0.2"/>
    <row r="17864" x14ac:dyDescent="0.2"/>
    <row r="17865" x14ac:dyDescent="0.2"/>
    <row r="17866" x14ac:dyDescent="0.2"/>
    <row r="17867" x14ac:dyDescent="0.2"/>
    <row r="17868" x14ac:dyDescent="0.2"/>
    <row r="17869" x14ac:dyDescent="0.2"/>
    <row r="17870" x14ac:dyDescent="0.2"/>
    <row r="17871" x14ac:dyDescent="0.2"/>
    <row r="17872" x14ac:dyDescent="0.2"/>
    <row r="17873" x14ac:dyDescent="0.2"/>
    <row r="17874" x14ac:dyDescent="0.2"/>
    <row r="17875" x14ac:dyDescent="0.2"/>
    <row r="17876" x14ac:dyDescent="0.2"/>
    <row r="17877" x14ac:dyDescent="0.2"/>
    <row r="17878" x14ac:dyDescent="0.2"/>
    <row r="17879" x14ac:dyDescent="0.2"/>
    <row r="17880" x14ac:dyDescent="0.2"/>
    <row r="17881" x14ac:dyDescent="0.2"/>
    <row r="17882" x14ac:dyDescent="0.2"/>
    <row r="17883" x14ac:dyDescent="0.2"/>
    <row r="17884" x14ac:dyDescent="0.2"/>
    <row r="17885" x14ac:dyDescent="0.2"/>
    <row r="17886" x14ac:dyDescent="0.2"/>
    <row r="17887" x14ac:dyDescent="0.2"/>
    <row r="17888" x14ac:dyDescent="0.2"/>
    <row r="17889" x14ac:dyDescent="0.2"/>
    <row r="17890" x14ac:dyDescent="0.2"/>
    <row r="17891" x14ac:dyDescent="0.2"/>
    <row r="17892" x14ac:dyDescent="0.2"/>
    <row r="17893" x14ac:dyDescent="0.2"/>
    <row r="17894" x14ac:dyDescent="0.2"/>
    <row r="17895" x14ac:dyDescent="0.2"/>
    <row r="17896" x14ac:dyDescent="0.2"/>
    <row r="17897" x14ac:dyDescent="0.2"/>
    <row r="17898" x14ac:dyDescent="0.2"/>
    <row r="17899" x14ac:dyDescent="0.2"/>
    <row r="17900" x14ac:dyDescent="0.2"/>
    <row r="17901" x14ac:dyDescent="0.2"/>
    <row r="17902" x14ac:dyDescent="0.2"/>
    <row r="17903" x14ac:dyDescent="0.2"/>
    <row r="17904" x14ac:dyDescent="0.2"/>
    <row r="17905" x14ac:dyDescent="0.2"/>
    <row r="17906" x14ac:dyDescent="0.2"/>
    <row r="17907" x14ac:dyDescent="0.2"/>
    <row r="17908" x14ac:dyDescent="0.2"/>
    <row r="17909" x14ac:dyDescent="0.2"/>
    <row r="17910" x14ac:dyDescent="0.2"/>
    <row r="17911" x14ac:dyDescent="0.2"/>
    <row r="17912" x14ac:dyDescent="0.2"/>
    <row r="17913" x14ac:dyDescent="0.2"/>
    <row r="17914" x14ac:dyDescent="0.2"/>
    <row r="17915" x14ac:dyDescent="0.2"/>
    <row r="17916" x14ac:dyDescent="0.2"/>
    <row r="17917" x14ac:dyDescent="0.2"/>
    <row r="17918" x14ac:dyDescent="0.2"/>
    <row r="17919" x14ac:dyDescent="0.2"/>
    <row r="17920" x14ac:dyDescent="0.2"/>
    <row r="17921" x14ac:dyDescent="0.2"/>
    <row r="17922" x14ac:dyDescent="0.2"/>
    <row r="17923" x14ac:dyDescent="0.2"/>
    <row r="17924" x14ac:dyDescent="0.2"/>
    <row r="17925" x14ac:dyDescent="0.2"/>
    <row r="17926" x14ac:dyDescent="0.2"/>
    <row r="17927" x14ac:dyDescent="0.2"/>
    <row r="17928" x14ac:dyDescent="0.2"/>
    <row r="17929" x14ac:dyDescent="0.2"/>
    <row r="17930" x14ac:dyDescent="0.2"/>
    <row r="17931" x14ac:dyDescent="0.2"/>
    <row r="17932" x14ac:dyDescent="0.2"/>
    <row r="17933" x14ac:dyDescent="0.2"/>
    <row r="17934" x14ac:dyDescent="0.2"/>
    <row r="17935" x14ac:dyDescent="0.2"/>
    <row r="17936" x14ac:dyDescent="0.2"/>
    <row r="17937" x14ac:dyDescent="0.2"/>
    <row r="17938" x14ac:dyDescent="0.2"/>
    <row r="17939" x14ac:dyDescent="0.2"/>
    <row r="17940" x14ac:dyDescent="0.2"/>
    <row r="17941" x14ac:dyDescent="0.2"/>
    <row r="17942" x14ac:dyDescent="0.2"/>
    <row r="17943" x14ac:dyDescent="0.2"/>
    <row r="17944" x14ac:dyDescent="0.2"/>
    <row r="17945" x14ac:dyDescent="0.2"/>
    <row r="17946" x14ac:dyDescent="0.2"/>
    <row r="17947" x14ac:dyDescent="0.2"/>
    <row r="17948" x14ac:dyDescent="0.2"/>
    <row r="17949" x14ac:dyDescent="0.2"/>
    <row r="17950" x14ac:dyDescent="0.2"/>
    <row r="17951" x14ac:dyDescent="0.2"/>
    <row r="17952" x14ac:dyDescent="0.2"/>
    <row r="17953" x14ac:dyDescent="0.2"/>
    <row r="17954" x14ac:dyDescent="0.2"/>
    <row r="17955" x14ac:dyDescent="0.2"/>
    <row r="17956" x14ac:dyDescent="0.2"/>
    <row r="17957" x14ac:dyDescent="0.2"/>
    <row r="17958" x14ac:dyDescent="0.2"/>
    <row r="17959" x14ac:dyDescent="0.2"/>
    <row r="17960" x14ac:dyDescent="0.2"/>
    <row r="17961" x14ac:dyDescent="0.2"/>
    <row r="17962" x14ac:dyDescent="0.2"/>
    <row r="17963" x14ac:dyDescent="0.2"/>
    <row r="17964" x14ac:dyDescent="0.2"/>
    <row r="17965" x14ac:dyDescent="0.2"/>
    <row r="17966" x14ac:dyDescent="0.2"/>
    <row r="17967" x14ac:dyDescent="0.2"/>
    <row r="17968" x14ac:dyDescent="0.2"/>
    <row r="17969" x14ac:dyDescent="0.2"/>
    <row r="17970" x14ac:dyDescent="0.2"/>
    <row r="17971" x14ac:dyDescent="0.2"/>
    <row r="17972" x14ac:dyDescent="0.2"/>
    <row r="17973" x14ac:dyDescent="0.2"/>
    <row r="17974" x14ac:dyDescent="0.2"/>
    <row r="17975" x14ac:dyDescent="0.2"/>
    <row r="17976" x14ac:dyDescent="0.2"/>
    <row r="17977" x14ac:dyDescent="0.2"/>
    <row r="17978" x14ac:dyDescent="0.2"/>
    <row r="17979" x14ac:dyDescent="0.2"/>
    <row r="17980" x14ac:dyDescent="0.2"/>
    <row r="17981" x14ac:dyDescent="0.2"/>
    <row r="17982" x14ac:dyDescent="0.2"/>
    <row r="17983" x14ac:dyDescent="0.2"/>
    <row r="17984" x14ac:dyDescent="0.2"/>
    <row r="17985" x14ac:dyDescent="0.2"/>
    <row r="17986" x14ac:dyDescent="0.2"/>
    <row r="17987" x14ac:dyDescent="0.2"/>
    <row r="17988" x14ac:dyDescent="0.2"/>
    <row r="17989" x14ac:dyDescent="0.2"/>
    <row r="17990" x14ac:dyDescent="0.2"/>
    <row r="17991" x14ac:dyDescent="0.2"/>
    <row r="17992" x14ac:dyDescent="0.2"/>
    <row r="17993" x14ac:dyDescent="0.2"/>
    <row r="17994" x14ac:dyDescent="0.2"/>
    <row r="17995" x14ac:dyDescent="0.2"/>
    <row r="17996" x14ac:dyDescent="0.2"/>
    <row r="17997" x14ac:dyDescent="0.2"/>
    <row r="17998" x14ac:dyDescent="0.2"/>
    <row r="17999" x14ac:dyDescent="0.2"/>
    <row r="18000" x14ac:dyDescent="0.2"/>
    <row r="18001" x14ac:dyDescent="0.2"/>
    <row r="18002" x14ac:dyDescent="0.2"/>
    <row r="18003" x14ac:dyDescent="0.2"/>
    <row r="18004" x14ac:dyDescent="0.2"/>
    <row r="18005" x14ac:dyDescent="0.2"/>
    <row r="18006" x14ac:dyDescent="0.2"/>
    <row r="18007" x14ac:dyDescent="0.2"/>
    <row r="18008" x14ac:dyDescent="0.2"/>
    <row r="18009" x14ac:dyDescent="0.2"/>
    <row r="18010" x14ac:dyDescent="0.2"/>
    <row r="18011" x14ac:dyDescent="0.2"/>
    <row r="18012" x14ac:dyDescent="0.2"/>
    <row r="18013" x14ac:dyDescent="0.2"/>
    <row r="18014" x14ac:dyDescent="0.2"/>
    <row r="18015" x14ac:dyDescent="0.2"/>
    <row r="18016" x14ac:dyDescent="0.2"/>
    <row r="18017" x14ac:dyDescent="0.2"/>
    <row r="18018" x14ac:dyDescent="0.2"/>
    <row r="18019" x14ac:dyDescent="0.2"/>
    <row r="18020" x14ac:dyDescent="0.2"/>
    <row r="18021" x14ac:dyDescent="0.2"/>
    <row r="18022" x14ac:dyDescent="0.2"/>
    <row r="18023" x14ac:dyDescent="0.2"/>
    <row r="18024" x14ac:dyDescent="0.2"/>
    <row r="18025" x14ac:dyDescent="0.2"/>
    <row r="18026" x14ac:dyDescent="0.2"/>
    <row r="18027" x14ac:dyDescent="0.2"/>
    <row r="18028" x14ac:dyDescent="0.2"/>
    <row r="18029" x14ac:dyDescent="0.2"/>
    <row r="18030" x14ac:dyDescent="0.2"/>
    <row r="18031" x14ac:dyDescent="0.2"/>
    <row r="18032" x14ac:dyDescent="0.2"/>
    <row r="18033" x14ac:dyDescent="0.2"/>
    <row r="18034" x14ac:dyDescent="0.2"/>
    <row r="18035" x14ac:dyDescent="0.2"/>
    <row r="18036" x14ac:dyDescent="0.2"/>
    <row r="18037" x14ac:dyDescent="0.2"/>
    <row r="18038" x14ac:dyDescent="0.2"/>
    <row r="18039" x14ac:dyDescent="0.2"/>
    <row r="18040" x14ac:dyDescent="0.2"/>
    <row r="18041" x14ac:dyDescent="0.2"/>
    <row r="18042" x14ac:dyDescent="0.2"/>
    <row r="18043" x14ac:dyDescent="0.2"/>
    <row r="18044" x14ac:dyDescent="0.2"/>
    <row r="18045" x14ac:dyDescent="0.2"/>
    <row r="18046" x14ac:dyDescent="0.2"/>
    <row r="18047" x14ac:dyDescent="0.2"/>
    <row r="18048" x14ac:dyDescent="0.2"/>
    <row r="18049" x14ac:dyDescent="0.2"/>
    <row r="18050" x14ac:dyDescent="0.2"/>
    <row r="18051" x14ac:dyDescent="0.2"/>
    <row r="18052" x14ac:dyDescent="0.2"/>
    <row r="18053" x14ac:dyDescent="0.2"/>
    <row r="18054" x14ac:dyDescent="0.2"/>
    <row r="18055" x14ac:dyDescent="0.2"/>
    <row r="18056" x14ac:dyDescent="0.2"/>
    <row r="18057" x14ac:dyDescent="0.2"/>
    <row r="18058" x14ac:dyDescent="0.2"/>
    <row r="18059" x14ac:dyDescent="0.2"/>
    <row r="18060" x14ac:dyDescent="0.2"/>
    <row r="18061" x14ac:dyDescent="0.2"/>
    <row r="18062" x14ac:dyDescent="0.2"/>
    <row r="18063" x14ac:dyDescent="0.2"/>
    <row r="18064" x14ac:dyDescent="0.2"/>
    <row r="18065" x14ac:dyDescent="0.2"/>
    <row r="18066" x14ac:dyDescent="0.2"/>
    <row r="18067" x14ac:dyDescent="0.2"/>
    <row r="18068" x14ac:dyDescent="0.2"/>
    <row r="18069" x14ac:dyDescent="0.2"/>
    <row r="18070" x14ac:dyDescent="0.2"/>
    <row r="18071" x14ac:dyDescent="0.2"/>
    <row r="18072" x14ac:dyDescent="0.2"/>
    <row r="18073" x14ac:dyDescent="0.2"/>
    <row r="18074" x14ac:dyDescent="0.2"/>
    <row r="18075" x14ac:dyDescent="0.2"/>
    <row r="18076" x14ac:dyDescent="0.2"/>
    <row r="18077" x14ac:dyDescent="0.2"/>
    <row r="18078" x14ac:dyDescent="0.2"/>
    <row r="18079" x14ac:dyDescent="0.2"/>
    <row r="18080" x14ac:dyDescent="0.2"/>
    <row r="18081" x14ac:dyDescent="0.2"/>
    <row r="18082" x14ac:dyDescent="0.2"/>
    <row r="18083" x14ac:dyDescent="0.2"/>
    <row r="18084" x14ac:dyDescent="0.2"/>
    <row r="18085" x14ac:dyDescent="0.2"/>
    <row r="18086" x14ac:dyDescent="0.2"/>
    <row r="18087" x14ac:dyDescent="0.2"/>
    <row r="18088" x14ac:dyDescent="0.2"/>
    <row r="18089" x14ac:dyDescent="0.2"/>
    <row r="18090" x14ac:dyDescent="0.2"/>
    <row r="18091" x14ac:dyDescent="0.2"/>
    <row r="18092" x14ac:dyDescent="0.2"/>
    <row r="18093" x14ac:dyDescent="0.2"/>
    <row r="18094" x14ac:dyDescent="0.2"/>
    <row r="18095" x14ac:dyDescent="0.2"/>
    <row r="18096" x14ac:dyDescent="0.2"/>
    <row r="18097" x14ac:dyDescent="0.2"/>
    <row r="18098" x14ac:dyDescent="0.2"/>
    <row r="18099" x14ac:dyDescent="0.2"/>
    <row r="18100" x14ac:dyDescent="0.2"/>
    <row r="18101" x14ac:dyDescent="0.2"/>
    <row r="18102" x14ac:dyDescent="0.2"/>
    <row r="18103" x14ac:dyDescent="0.2"/>
    <row r="18104" x14ac:dyDescent="0.2"/>
    <row r="18105" x14ac:dyDescent="0.2"/>
    <row r="18106" x14ac:dyDescent="0.2"/>
    <row r="18107" x14ac:dyDescent="0.2"/>
    <row r="18108" x14ac:dyDescent="0.2"/>
    <row r="18109" x14ac:dyDescent="0.2"/>
    <row r="18110" x14ac:dyDescent="0.2"/>
    <row r="18111" x14ac:dyDescent="0.2"/>
    <row r="18112" x14ac:dyDescent="0.2"/>
    <row r="18113" x14ac:dyDescent="0.2"/>
    <row r="18114" x14ac:dyDescent="0.2"/>
    <row r="18115" x14ac:dyDescent="0.2"/>
    <row r="18116" x14ac:dyDescent="0.2"/>
    <row r="18117" x14ac:dyDescent="0.2"/>
    <row r="18118" x14ac:dyDescent="0.2"/>
    <row r="18119" x14ac:dyDescent="0.2"/>
    <row r="18120" x14ac:dyDescent="0.2"/>
    <row r="18121" x14ac:dyDescent="0.2"/>
    <row r="18122" x14ac:dyDescent="0.2"/>
    <row r="18123" x14ac:dyDescent="0.2"/>
    <row r="18124" x14ac:dyDescent="0.2"/>
    <row r="18125" x14ac:dyDescent="0.2"/>
    <row r="18126" x14ac:dyDescent="0.2"/>
    <row r="18127" x14ac:dyDescent="0.2"/>
    <row r="18128" x14ac:dyDescent="0.2"/>
    <row r="18129" x14ac:dyDescent="0.2"/>
    <row r="18130" x14ac:dyDescent="0.2"/>
    <row r="18131" x14ac:dyDescent="0.2"/>
    <row r="18132" x14ac:dyDescent="0.2"/>
    <row r="18133" x14ac:dyDescent="0.2"/>
    <row r="18134" x14ac:dyDescent="0.2"/>
    <row r="18135" x14ac:dyDescent="0.2"/>
    <row r="18136" x14ac:dyDescent="0.2"/>
    <row r="18137" x14ac:dyDescent="0.2"/>
    <row r="18138" x14ac:dyDescent="0.2"/>
    <row r="18139" x14ac:dyDescent="0.2"/>
    <row r="18140" x14ac:dyDescent="0.2"/>
    <row r="18141" x14ac:dyDescent="0.2"/>
    <row r="18142" x14ac:dyDescent="0.2"/>
    <row r="18143" x14ac:dyDescent="0.2"/>
    <row r="18144" x14ac:dyDescent="0.2"/>
    <row r="18145" x14ac:dyDescent="0.2"/>
    <row r="18146" x14ac:dyDescent="0.2"/>
    <row r="18147" x14ac:dyDescent="0.2"/>
    <row r="18148" x14ac:dyDescent="0.2"/>
    <row r="18149" x14ac:dyDescent="0.2"/>
    <row r="18150" x14ac:dyDescent="0.2"/>
    <row r="18151" x14ac:dyDescent="0.2"/>
    <row r="18152" x14ac:dyDescent="0.2"/>
    <row r="18153" x14ac:dyDescent="0.2"/>
    <row r="18154" x14ac:dyDescent="0.2"/>
    <row r="18155" x14ac:dyDescent="0.2"/>
    <row r="18156" x14ac:dyDescent="0.2"/>
    <row r="18157" x14ac:dyDescent="0.2"/>
    <row r="18158" x14ac:dyDescent="0.2"/>
    <row r="18159" x14ac:dyDescent="0.2"/>
    <row r="18160" x14ac:dyDescent="0.2"/>
    <row r="18161" x14ac:dyDescent="0.2"/>
    <row r="18162" x14ac:dyDescent="0.2"/>
    <row r="18163" x14ac:dyDescent="0.2"/>
    <row r="18164" x14ac:dyDescent="0.2"/>
    <row r="18165" x14ac:dyDescent="0.2"/>
    <row r="18166" x14ac:dyDescent="0.2"/>
    <row r="18167" x14ac:dyDescent="0.2"/>
    <row r="18168" x14ac:dyDescent="0.2"/>
    <row r="18169" x14ac:dyDescent="0.2"/>
    <row r="18170" x14ac:dyDescent="0.2"/>
    <row r="18171" x14ac:dyDescent="0.2"/>
    <row r="18172" x14ac:dyDescent="0.2"/>
    <row r="18173" x14ac:dyDescent="0.2"/>
    <row r="18174" x14ac:dyDescent="0.2"/>
    <row r="18175" x14ac:dyDescent="0.2"/>
    <row r="18176" x14ac:dyDescent="0.2"/>
    <row r="18177" x14ac:dyDescent="0.2"/>
    <row r="18178" x14ac:dyDescent="0.2"/>
    <row r="18179" x14ac:dyDescent="0.2"/>
    <row r="18180" x14ac:dyDescent="0.2"/>
    <row r="18181" x14ac:dyDescent="0.2"/>
    <row r="18182" x14ac:dyDescent="0.2"/>
    <row r="18183" x14ac:dyDescent="0.2"/>
    <row r="18184" x14ac:dyDescent="0.2"/>
    <row r="18185" x14ac:dyDescent="0.2"/>
    <row r="18186" x14ac:dyDescent="0.2"/>
    <row r="18187" x14ac:dyDescent="0.2"/>
    <row r="18188" x14ac:dyDescent="0.2"/>
    <row r="18189" x14ac:dyDescent="0.2"/>
    <row r="18190" x14ac:dyDescent="0.2"/>
    <row r="18191" x14ac:dyDescent="0.2"/>
    <row r="18192" x14ac:dyDescent="0.2"/>
    <row r="18193" x14ac:dyDescent="0.2"/>
    <row r="18194" x14ac:dyDescent="0.2"/>
    <row r="18195" x14ac:dyDescent="0.2"/>
    <row r="18196" x14ac:dyDescent="0.2"/>
    <row r="18197" x14ac:dyDescent="0.2"/>
    <row r="18198" x14ac:dyDescent="0.2"/>
    <row r="18199" x14ac:dyDescent="0.2"/>
    <row r="18200" x14ac:dyDescent="0.2"/>
    <row r="18201" x14ac:dyDescent="0.2"/>
    <row r="18202" x14ac:dyDescent="0.2"/>
    <row r="18203" x14ac:dyDescent="0.2"/>
    <row r="18204" x14ac:dyDescent="0.2"/>
    <row r="18205" x14ac:dyDescent="0.2"/>
    <row r="18206" x14ac:dyDescent="0.2"/>
    <row r="18207" x14ac:dyDescent="0.2"/>
    <row r="18208" x14ac:dyDescent="0.2"/>
    <row r="18209" x14ac:dyDescent="0.2"/>
    <row r="18210" x14ac:dyDescent="0.2"/>
    <row r="18211" x14ac:dyDescent="0.2"/>
    <row r="18212" x14ac:dyDescent="0.2"/>
    <row r="18213" x14ac:dyDescent="0.2"/>
    <row r="18214" x14ac:dyDescent="0.2"/>
    <row r="18215" x14ac:dyDescent="0.2"/>
    <row r="18216" x14ac:dyDescent="0.2"/>
    <row r="18217" x14ac:dyDescent="0.2"/>
    <row r="18218" x14ac:dyDescent="0.2"/>
    <row r="18219" x14ac:dyDescent="0.2"/>
    <row r="18220" x14ac:dyDescent="0.2"/>
    <row r="18221" x14ac:dyDescent="0.2"/>
    <row r="18222" x14ac:dyDescent="0.2"/>
    <row r="18223" x14ac:dyDescent="0.2"/>
    <row r="18224" x14ac:dyDescent="0.2"/>
    <row r="18225" x14ac:dyDescent="0.2"/>
    <row r="18226" x14ac:dyDescent="0.2"/>
    <row r="18227" x14ac:dyDescent="0.2"/>
    <row r="18228" x14ac:dyDescent="0.2"/>
    <row r="18229" x14ac:dyDescent="0.2"/>
    <row r="18230" x14ac:dyDescent="0.2"/>
    <row r="18231" x14ac:dyDescent="0.2"/>
    <row r="18232" x14ac:dyDescent="0.2"/>
    <row r="18233" x14ac:dyDescent="0.2"/>
    <row r="18234" x14ac:dyDescent="0.2"/>
    <row r="18235" x14ac:dyDescent="0.2"/>
    <row r="18236" x14ac:dyDescent="0.2"/>
    <row r="18237" x14ac:dyDescent="0.2"/>
    <row r="18238" x14ac:dyDescent="0.2"/>
    <row r="18239" x14ac:dyDescent="0.2"/>
    <row r="18240" x14ac:dyDescent="0.2"/>
    <row r="18241" x14ac:dyDescent="0.2"/>
    <row r="18242" x14ac:dyDescent="0.2"/>
    <row r="18243" x14ac:dyDescent="0.2"/>
    <row r="18244" x14ac:dyDescent="0.2"/>
    <row r="18245" x14ac:dyDescent="0.2"/>
    <row r="18246" x14ac:dyDescent="0.2"/>
    <row r="18247" x14ac:dyDescent="0.2"/>
    <row r="18248" x14ac:dyDescent="0.2"/>
    <row r="18249" x14ac:dyDescent="0.2"/>
    <row r="18250" x14ac:dyDescent="0.2"/>
    <row r="18251" x14ac:dyDescent="0.2"/>
    <row r="18252" x14ac:dyDescent="0.2"/>
    <row r="18253" x14ac:dyDescent="0.2"/>
    <row r="18254" x14ac:dyDescent="0.2"/>
    <row r="18255" x14ac:dyDescent="0.2"/>
    <row r="18256" x14ac:dyDescent="0.2"/>
    <row r="18257" x14ac:dyDescent="0.2"/>
    <row r="18258" x14ac:dyDescent="0.2"/>
    <row r="18259" x14ac:dyDescent="0.2"/>
    <row r="18260" x14ac:dyDescent="0.2"/>
    <row r="18261" x14ac:dyDescent="0.2"/>
    <row r="18262" x14ac:dyDescent="0.2"/>
    <row r="18263" x14ac:dyDescent="0.2"/>
    <row r="18264" x14ac:dyDescent="0.2"/>
    <row r="18265" x14ac:dyDescent="0.2"/>
    <row r="18266" x14ac:dyDescent="0.2"/>
    <row r="18267" x14ac:dyDescent="0.2"/>
    <row r="18268" x14ac:dyDescent="0.2"/>
    <row r="18269" x14ac:dyDescent="0.2"/>
    <row r="18270" x14ac:dyDescent="0.2"/>
    <row r="18271" x14ac:dyDescent="0.2"/>
    <row r="18272" x14ac:dyDescent="0.2"/>
    <row r="18273" x14ac:dyDescent="0.2"/>
    <row r="18274" x14ac:dyDescent="0.2"/>
    <row r="18275" x14ac:dyDescent="0.2"/>
    <row r="18276" x14ac:dyDescent="0.2"/>
    <row r="18277" x14ac:dyDescent="0.2"/>
    <row r="18278" x14ac:dyDescent="0.2"/>
    <row r="18279" x14ac:dyDescent="0.2"/>
    <row r="18280" x14ac:dyDescent="0.2"/>
    <row r="18281" x14ac:dyDescent="0.2"/>
    <row r="18282" x14ac:dyDescent="0.2"/>
    <row r="18283" x14ac:dyDescent="0.2"/>
    <row r="18284" x14ac:dyDescent="0.2"/>
    <row r="18285" x14ac:dyDescent="0.2"/>
    <row r="18286" x14ac:dyDescent="0.2"/>
    <row r="18287" x14ac:dyDescent="0.2"/>
    <row r="18288" x14ac:dyDescent="0.2"/>
    <row r="18289" x14ac:dyDescent="0.2"/>
    <row r="18290" x14ac:dyDescent="0.2"/>
    <row r="18291" x14ac:dyDescent="0.2"/>
    <row r="18292" x14ac:dyDescent="0.2"/>
    <row r="18293" x14ac:dyDescent="0.2"/>
    <row r="18294" x14ac:dyDescent="0.2"/>
    <row r="18295" x14ac:dyDescent="0.2"/>
    <row r="18296" x14ac:dyDescent="0.2"/>
    <row r="18297" x14ac:dyDescent="0.2"/>
    <row r="18298" x14ac:dyDescent="0.2"/>
    <row r="18299" x14ac:dyDescent="0.2"/>
    <row r="18300" x14ac:dyDescent="0.2"/>
    <row r="18301" x14ac:dyDescent="0.2"/>
    <row r="18302" x14ac:dyDescent="0.2"/>
    <row r="18303" x14ac:dyDescent="0.2"/>
    <row r="18304" x14ac:dyDescent="0.2"/>
    <row r="18305" x14ac:dyDescent="0.2"/>
    <row r="18306" x14ac:dyDescent="0.2"/>
    <row r="18307" x14ac:dyDescent="0.2"/>
    <row r="18308" x14ac:dyDescent="0.2"/>
    <row r="18309" x14ac:dyDescent="0.2"/>
    <row r="18310" x14ac:dyDescent="0.2"/>
    <row r="18311" x14ac:dyDescent="0.2"/>
    <row r="18312" x14ac:dyDescent="0.2"/>
    <row r="18313" x14ac:dyDescent="0.2"/>
    <row r="18314" x14ac:dyDescent="0.2"/>
    <row r="18315" x14ac:dyDescent="0.2"/>
    <row r="18316" x14ac:dyDescent="0.2"/>
    <row r="18317" x14ac:dyDescent="0.2"/>
    <row r="18318" x14ac:dyDescent="0.2"/>
    <row r="18319" x14ac:dyDescent="0.2"/>
    <row r="18320" x14ac:dyDescent="0.2"/>
    <row r="18321" x14ac:dyDescent="0.2"/>
    <row r="18322" x14ac:dyDescent="0.2"/>
    <row r="18323" x14ac:dyDescent="0.2"/>
    <row r="18324" x14ac:dyDescent="0.2"/>
    <row r="18325" x14ac:dyDescent="0.2"/>
    <row r="18326" x14ac:dyDescent="0.2"/>
    <row r="18327" x14ac:dyDescent="0.2"/>
    <row r="18328" x14ac:dyDescent="0.2"/>
    <row r="18329" x14ac:dyDescent="0.2"/>
    <row r="18330" x14ac:dyDescent="0.2"/>
    <row r="18331" x14ac:dyDescent="0.2"/>
    <row r="18332" x14ac:dyDescent="0.2"/>
    <row r="18333" x14ac:dyDescent="0.2"/>
    <row r="18334" x14ac:dyDescent="0.2"/>
    <row r="18335" x14ac:dyDescent="0.2"/>
    <row r="18336" x14ac:dyDescent="0.2"/>
    <row r="18337" x14ac:dyDescent="0.2"/>
    <row r="18338" x14ac:dyDescent="0.2"/>
    <row r="18339" x14ac:dyDescent="0.2"/>
    <row r="18340" x14ac:dyDescent="0.2"/>
    <row r="18341" x14ac:dyDescent="0.2"/>
    <row r="18342" x14ac:dyDescent="0.2"/>
    <row r="18343" x14ac:dyDescent="0.2"/>
    <row r="18344" x14ac:dyDescent="0.2"/>
    <row r="18345" x14ac:dyDescent="0.2"/>
    <row r="18346" x14ac:dyDescent="0.2"/>
    <row r="18347" x14ac:dyDescent="0.2"/>
    <row r="18348" x14ac:dyDescent="0.2"/>
    <row r="18349" x14ac:dyDescent="0.2"/>
    <row r="18350" x14ac:dyDescent="0.2"/>
    <row r="18351" x14ac:dyDescent="0.2"/>
    <row r="18352" x14ac:dyDescent="0.2"/>
    <row r="18353" x14ac:dyDescent="0.2"/>
    <row r="18354" x14ac:dyDescent="0.2"/>
    <row r="18355" x14ac:dyDescent="0.2"/>
    <row r="18356" x14ac:dyDescent="0.2"/>
    <row r="18357" x14ac:dyDescent="0.2"/>
    <row r="18358" x14ac:dyDescent="0.2"/>
    <row r="18359" x14ac:dyDescent="0.2"/>
    <row r="18360" x14ac:dyDescent="0.2"/>
    <row r="18361" x14ac:dyDescent="0.2"/>
    <row r="18362" x14ac:dyDescent="0.2"/>
    <row r="18363" x14ac:dyDescent="0.2"/>
    <row r="18364" x14ac:dyDescent="0.2"/>
    <row r="18365" x14ac:dyDescent="0.2"/>
    <row r="18366" x14ac:dyDescent="0.2"/>
    <row r="18367" x14ac:dyDescent="0.2"/>
    <row r="18368" x14ac:dyDescent="0.2"/>
    <row r="18369" x14ac:dyDescent="0.2"/>
    <row r="18370" x14ac:dyDescent="0.2"/>
    <row r="18371" x14ac:dyDescent="0.2"/>
    <row r="18372" x14ac:dyDescent="0.2"/>
    <row r="18373" x14ac:dyDescent="0.2"/>
    <row r="18374" x14ac:dyDescent="0.2"/>
    <row r="18375" x14ac:dyDescent="0.2"/>
    <row r="18376" x14ac:dyDescent="0.2"/>
    <row r="18377" x14ac:dyDescent="0.2"/>
    <row r="18378" x14ac:dyDescent="0.2"/>
    <row r="18379" x14ac:dyDescent="0.2"/>
    <row r="18380" x14ac:dyDescent="0.2"/>
    <row r="18381" x14ac:dyDescent="0.2"/>
    <row r="18382" x14ac:dyDescent="0.2"/>
    <row r="18383" x14ac:dyDescent="0.2"/>
    <row r="18384" x14ac:dyDescent="0.2"/>
    <row r="18385" x14ac:dyDescent="0.2"/>
    <row r="18386" x14ac:dyDescent="0.2"/>
    <row r="18387" x14ac:dyDescent="0.2"/>
    <row r="18388" x14ac:dyDescent="0.2"/>
    <row r="18389" x14ac:dyDescent="0.2"/>
    <row r="18390" x14ac:dyDescent="0.2"/>
    <row r="18391" x14ac:dyDescent="0.2"/>
    <row r="18392" x14ac:dyDescent="0.2"/>
    <row r="18393" x14ac:dyDescent="0.2"/>
    <row r="18394" x14ac:dyDescent="0.2"/>
    <row r="18395" x14ac:dyDescent="0.2"/>
    <row r="18396" x14ac:dyDescent="0.2"/>
    <row r="18397" x14ac:dyDescent="0.2"/>
    <row r="18398" x14ac:dyDescent="0.2"/>
    <row r="18399" x14ac:dyDescent="0.2"/>
    <row r="18400" x14ac:dyDescent="0.2"/>
    <row r="18401" x14ac:dyDescent="0.2"/>
    <row r="18402" x14ac:dyDescent="0.2"/>
    <row r="18403" x14ac:dyDescent="0.2"/>
    <row r="18404" x14ac:dyDescent="0.2"/>
    <row r="18405" x14ac:dyDescent="0.2"/>
    <row r="18406" x14ac:dyDescent="0.2"/>
    <row r="18407" x14ac:dyDescent="0.2"/>
    <row r="18408" x14ac:dyDescent="0.2"/>
    <row r="18409" x14ac:dyDescent="0.2"/>
    <row r="18410" x14ac:dyDescent="0.2"/>
    <row r="18411" x14ac:dyDescent="0.2"/>
    <row r="18412" x14ac:dyDescent="0.2"/>
    <row r="18413" x14ac:dyDescent="0.2"/>
    <row r="18414" x14ac:dyDescent="0.2"/>
    <row r="18415" x14ac:dyDescent="0.2"/>
    <row r="18416" x14ac:dyDescent="0.2"/>
    <row r="18417" x14ac:dyDescent="0.2"/>
    <row r="18418" x14ac:dyDescent="0.2"/>
    <row r="18419" x14ac:dyDescent="0.2"/>
    <row r="18420" x14ac:dyDescent="0.2"/>
    <row r="18421" x14ac:dyDescent="0.2"/>
    <row r="18422" x14ac:dyDescent="0.2"/>
    <row r="18423" x14ac:dyDescent="0.2"/>
    <row r="18424" x14ac:dyDescent="0.2"/>
    <row r="18425" x14ac:dyDescent="0.2"/>
    <row r="18426" x14ac:dyDescent="0.2"/>
    <row r="18427" x14ac:dyDescent="0.2"/>
    <row r="18428" x14ac:dyDescent="0.2"/>
    <row r="18429" x14ac:dyDescent="0.2"/>
    <row r="18430" x14ac:dyDescent="0.2"/>
    <row r="18431" x14ac:dyDescent="0.2"/>
    <row r="18432" x14ac:dyDescent="0.2"/>
    <row r="18433" x14ac:dyDescent="0.2"/>
    <row r="18434" x14ac:dyDescent="0.2"/>
    <row r="18435" x14ac:dyDescent="0.2"/>
    <row r="18436" x14ac:dyDescent="0.2"/>
    <row r="18437" x14ac:dyDescent="0.2"/>
    <row r="18438" x14ac:dyDescent="0.2"/>
    <row r="18439" x14ac:dyDescent="0.2"/>
    <row r="18440" x14ac:dyDescent="0.2"/>
    <row r="18441" x14ac:dyDescent="0.2"/>
    <row r="18442" x14ac:dyDescent="0.2"/>
    <row r="18443" x14ac:dyDescent="0.2"/>
    <row r="18444" x14ac:dyDescent="0.2"/>
    <row r="18445" x14ac:dyDescent="0.2"/>
    <row r="18446" x14ac:dyDescent="0.2"/>
    <row r="18447" x14ac:dyDescent="0.2"/>
    <row r="18448" x14ac:dyDescent="0.2"/>
    <row r="18449" x14ac:dyDescent="0.2"/>
    <row r="18450" x14ac:dyDescent="0.2"/>
    <row r="18451" x14ac:dyDescent="0.2"/>
    <row r="18452" x14ac:dyDescent="0.2"/>
    <row r="18453" x14ac:dyDescent="0.2"/>
    <row r="18454" x14ac:dyDescent="0.2"/>
    <row r="18455" x14ac:dyDescent="0.2"/>
    <row r="18456" x14ac:dyDescent="0.2"/>
    <row r="18457" x14ac:dyDescent="0.2"/>
    <row r="18458" x14ac:dyDescent="0.2"/>
    <row r="18459" x14ac:dyDescent="0.2"/>
    <row r="18460" x14ac:dyDescent="0.2"/>
    <row r="18461" x14ac:dyDescent="0.2"/>
    <row r="18462" x14ac:dyDescent="0.2"/>
    <row r="18463" x14ac:dyDescent="0.2"/>
    <row r="18464" x14ac:dyDescent="0.2"/>
    <row r="18465" x14ac:dyDescent="0.2"/>
    <row r="18466" x14ac:dyDescent="0.2"/>
    <row r="18467" x14ac:dyDescent="0.2"/>
    <row r="18468" x14ac:dyDescent="0.2"/>
    <row r="18469" x14ac:dyDescent="0.2"/>
    <row r="18470" x14ac:dyDescent="0.2"/>
    <row r="18471" x14ac:dyDescent="0.2"/>
    <row r="18472" x14ac:dyDescent="0.2"/>
    <row r="18473" x14ac:dyDescent="0.2"/>
    <row r="18474" x14ac:dyDescent="0.2"/>
    <row r="18475" x14ac:dyDescent="0.2"/>
    <row r="18476" x14ac:dyDescent="0.2"/>
    <row r="18477" x14ac:dyDescent="0.2"/>
    <row r="18478" x14ac:dyDescent="0.2"/>
    <row r="18479" x14ac:dyDescent="0.2"/>
    <row r="18480" x14ac:dyDescent="0.2"/>
    <row r="18481" x14ac:dyDescent="0.2"/>
    <row r="18482" x14ac:dyDescent="0.2"/>
    <row r="18483" x14ac:dyDescent="0.2"/>
    <row r="18484" x14ac:dyDescent="0.2"/>
    <row r="18485" x14ac:dyDescent="0.2"/>
    <row r="18486" x14ac:dyDescent="0.2"/>
    <row r="18487" x14ac:dyDescent="0.2"/>
    <row r="18488" x14ac:dyDescent="0.2"/>
    <row r="18489" x14ac:dyDescent="0.2"/>
    <row r="18490" x14ac:dyDescent="0.2"/>
    <row r="18491" x14ac:dyDescent="0.2"/>
    <row r="18492" x14ac:dyDescent="0.2"/>
    <row r="18493" x14ac:dyDescent="0.2"/>
    <row r="18494" x14ac:dyDescent="0.2"/>
    <row r="18495" x14ac:dyDescent="0.2"/>
    <row r="18496" x14ac:dyDescent="0.2"/>
    <row r="18497" x14ac:dyDescent="0.2"/>
    <row r="18498" x14ac:dyDescent="0.2"/>
    <row r="18499" x14ac:dyDescent="0.2"/>
    <row r="18500" x14ac:dyDescent="0.2"/>
    <row r="18501" x14ac:dyDescent="0.2"/>
    <row r="18502" x14ac:dyDescent="0.2"/>
    <row r="18503" x14ac:dyDescent="0.2"/>
    <row r="18504" x14ac:dyDescent="0.2"/>
    <row r="18505" x14ac:dyDescent="0.2"/>
    <row r="18506" x14ac:dyDescent="0.2"/>
    <row r="18507" x14ac:dyDescent="0.2"/>
    <row r="18508" x14ac:dyDescent="0.2"/>
    <row r="18509" x14ac:dyDescent="0.2"/>
    <row r="18510" x14ac:dyDescent="0.2"/>
    <row r="18511" x14ac:dyDescent="0.2"/>
    <row r="18512" x14ac:dyDescent="0.2"/>
    <row r="18513" x14ac:dyDescent="0.2"/>
    <row r="18514" x14ac:dyDescent="0.2"/>
    <row r="18515" x14ac:dyDescent="0.2"/>
    <row r="18516" x14ac:dyDescent="0.2"/>
    <row r="18517" x14ac:dyDescent="0.2"/>
    <row r="18518" x14ac:dyDescent="0.2"/>
    <row r="18519" x14ac:dyDescent="0.2"/>
    <row r="18520" x14ac:dyDescent="0.2"/>
    <row r="18521" x14ac:dyDescent="0.2"/>
    <row r="18522" x14ac:dyDescent="0.2"/>
    <row r="18523" x14ac:dyDescent="0.2"/>
    <row r="18524" x14ac:dyDescent="0.2"/>
    <row r="18525" x14ac:dyDescent="0.2"/>
    <row r="18526" x14ac:dyDescent="0.2"/>
    <row r="18527" x14ac:dyDescent="0.2"/>
    <row r="18528" x14ac:dyDescent="0.2"/>
    <row r="18529" x14ac:dyDescent="0.2"/>
    <row r="18530" x14ac:dyDescent="0.2"/>
    <row r="18531" x14ac:dyDescent="0.2"/>
    <row r="18532" x14ac:dyDescent="0.2"/>
    <row r="18533" x14ac:dyDescent="0.2"/>
    <row r="18534" x14ac:dyDescent="0.2"/>
    <row r="18535" x14ac:dyDescent="0.2"/>
    <row r="18536" x14ac:dyDescent="0.2"/>
    <row r="18537" x14ac:dyDescent="0.2"/>
    <row r="18538" x14ac:dyDescent="0.2"/>
    <row r="18539" x14ac:dyDescent="0.2"/>
    <row r="18540" x14ac:dyDescent="0.2"/>
    <row r="18541" x14ac:dyDescent="0.2"/>
    <row r="18542" x14ac:dyDescent="0.2"/>
    <row r="18543" x14ac:dyDescent="0.2"/>
    <row r="18544" x14ac:dyDescent="0.2"/>
    <row r="18545" x14ac:dyDescent="0.2"/>
    <row r="18546" x14ac:dyDescent="0.2"/>
    <row r="18547" x14ac:dyDescent="0.2"/>
    <row r="18548" x14ac:dyDescent="0.2"/>
    <row r="18549" x14ac:dyDescent="0.2"/>
    <row r="18550" x14ac:dyDescent="0.2"/>
    <row r="18551" x14ac:dyDescent="0.2"/>
    <row r="18552" x14ac:dyDescent="0.2"/>
    <row r="18553" x14ac:dyDescent="0.2"/>
    <row r="18554" x14ac:dyDescent="0.2"/>
    <row r="18555" x14ac:dyDescent="0.2"/>
    <row r="18556" x14ac:dyDescent="0.2"/>
    <row r="18557" x14ac:dyDescent="0.2"/>
    <row r="18558" x14ac:dyDescent="0.2"/>
    <row r="18559" x14ac:dyDescent="0.2"/>
    <row r="18560" x14ac:dyDescent="0.2"/>
    <row r="18561" x14ac:dyDescent="0.2"/>
    <row r="18562" x14ac:dyDescent="0.2"/>
    <row r="18563" x14ac:dyDescent="0.2"/>
    <row r="18564" x14ac:dyDescent="0.2"/>
    <row r="18565" x14ac:dyDescent="0.2"/>
    <row r="18566" x14ac:dyDescent="0.2"/>
    <row r="18567" x14ac:dyDescent="0.2"/>
    <row r="18568" x14ac:dyDescent="0.2"/>
    <row r="18569" x14ac:dyDescent="0.2"/>
    <row r="18570" x14ac:dyDescent="0.2"/>
    <row r="18571" x14ac:dyDescent="0.2"/>
    <row r="18572" x14ac:dyDescent="0.2"/>
    <row r="18573" x14ac:dyDescent="0.2"/>
    <row r="18574" x14ac:dyDescent="0.2"/>
    <row r="18575" x14ac:dyDescent="0.2"/>
    <row r="18576" x14ac:dyDescent="0.2"/>
    <row r="18577" x14ac:dyDescent="0.2"/>
    <row r="18578" x14ac:dyDescent="0.2"/>
    <row r="18579" x14ac:dyDescent="0.2"/>
    <row r="18580" x14ac:dyDescent="0.2"/>
    <row r="18581" x14ac:dyDescent="0.2"/>
    <row r="18582" x14ac:dyDescent="0.2"/>
    <row r="18583" x14ac:dyDescent="0.2"/>
    <row r="18584" x14ac:dyDescent="0.2"/>
    <row r="18585" x14ac:dyDescent="0.2"/>
    <row r="18586" x14ac:dyDescent="0.2"/>
    <row r="18587" x14ac:dyDescent="0.2"/>
    <row r="18588" x14ac:dyDescent="0.2"/>
    <row r="18589" x14ac:dyDescent="0.2"/>
    <row r="18590" x14ac:dyDescent="0.2"/>
    <row r="18591" x14ac:dyDescent="0.2"/>
    <row r="18592" x14ac:dyDescent="0.2"/>
    <row r="18593" x14ac:dyDescent="0.2"/>
    <row r="18594" x14ac:dyDescent="0.2"/>
    <row r="18595" x14ac:dyDescent="0.2"/>
    <row r="18596" x14ac:dyDescent="0.2"/>
    <row r="18597" x14ac:dyDescent="0.2"/>
    <row r="18598" x14ac:dyDescent="0.2"/>
    <row r="18599" x14ac:dyDescent="0.2"/>
    <row r="18600" x14ac:dyDescent="0.2"/>
    <row r="18601" x14ac:dyDescent="0.2"/>
    <row r="18602" x14ac:dyDescent="0.2"/>
    <row r="18603" x14ac:dyDescent="0.2"/>
    <row r="18604" x14ac:dyDescent="0.2"/>
    <row r="18605" x14ac:dyDescent="0.2"/>
    <row r="18606" x14ac:dyDescent="0.2"/>
    <row r="18607" x14ac:dyDescent="0.2"/>
    <row r="18608" x14ac:dyDescent="0.2"/>
    <row r="18609" x14ac:dyDescent="0.2"/>
    <row r="18610" x14ac:dyDescent="0.2"/>
    <row r="18611" x14ac:dyDescent="0.2"/>
    <row r="18612" x14ac:dyDescent="0.2"/>
    <row r="18613" x14ac:dyDescent="0.2"/>
    <row r="18614" x14ac:dyDescent="0.2"/>
    <row r="18615" x14ac:dyDescent="0.2"/>
    <row r="18616" x14ac:dyDescent="0.2"/>
    <row r="18617" x14ac:dyDescent="0.2"/>
    <row r="18618" x14ac:dyDescent="0.2"/>
    <row r="18619" x14ac:dyDescent="0.2"/>
    <row r="18620" x14ac:dyDescent="0.2"/>
    <row r="18621" x14ac:dyDescent="0.2"/>
    <row r="18622" x14ac:dyDescent="0.2"/>
    <row r="18623" x14ac:dyDescent="0.2"/>
    <row r="18624" x14ac:dyDescent="0.2"/>
    <row r="18625" x14ac:dyDescent="0.2"/>
    <row r="18626" x14ac:dyDescent="0.2"/>
    <row r="18627" x14ac:dyDescent="0.2"/>
    <row r="18628" x14ac:dyDescent="0.2"/>
    <row r="18629" x14ac:dyDescent="0.2"/>
    <row r="18630" x14ac:dyDescent="0.2"/>
    <row r="18631" x14ac:dyDescent="0.2"/>
    <row r="18632" x14ac:dyDescent="0.2"/>
    <row r="18633" x14ac:dyDescent="0.2"/>
    <row r="18634" x14ac:dyDescent="0.2"/>
    <row r="18635" x14ac:dyDescent="0.2"/>
    <row r="18636" x14ac:dyDescent="0.2"/>
    <row r="18637" x14ac:dyDescent="0.2"/>
    <row r="18638" x14ac:dyDescent="0.2"/>
    <row r="18639" x14ac:dyDescent="0.2"/>
    <row r="18640" x14ac:dyDescent="0.2"/>
    <row r="18641" x14ac:dyDescent="0.2"/>
    <row r="18642" x14ac:dyDescent="0.2"/>
    <row r="18643" x14ac:dyDescent="0.2"/>
    <row r="18644" x14ac:dyDescent="0.2"/>
    <row r="18645" x14ac:dyDescent="0.2"/>
    <row r="18646" x14ac:dyDescent="0.2"/>
    <row r="18647" x14ac:dyDescent="0.2"/>
    <row r="18648" x14ac:dyDescent="0.2"/>
    <row r="18649" x14ac:dyDescent="0.2"/>
    <row r="18650" x14ac:dyDescent="0.2"/>
    <row r="18651" x14ac:dyDescent="0.2"/>
    <row r="18652" x14ac:dyDescent="0.2"/>
    <row r="18653" x14ac:dyDescent="0.2"/>
    <row r="18654" x14ac:dyDescent="0.2"/>
    <row r="18655" x14ac:dyDescent="0.2"/>
    <row r="18656" x14ac:dyDescent="0.2"/>
    <row r="18657" x14ac:dyDescent="0.2"/>
    <row r="18658" x14ac:dyDescent="0.2"/>
    <row r="18659" x14ac:dyDescent="0.2"/>
    <row r="18660" x14ac:dyDescent="0.2"/>
    <row r="18661" x14ac:dyDescent="0.2"/>
    <row r="18662" x14ac:dyDescent="0.2"/>
    <row r="18663" x14ac:dyDescent="0.2"/>
    <row r="18664" x14ac:dyDescent="0.2"/>
    <row r="18665" x14ac:dyDescent="0.2"/>
    <row r="18666" x14ac:dyDescent="0.2"/>
    <row r="18667" x14ac:dyDescent="0.2"/>
    <row r="18668" x14ac:dyDescent="0.2"/>
    <row r="18669" x14ac:dyDescent="0.2"/>
    <row r="18670" x14ac:dyDescent="0.2"/>
    <row r="18671" x14ac:dyDescent="0.2"/>
    <row r="18672" x14ac:dyDescent="0.2"/>
    <row r="18673" x14ac:dyDescent="0.2"/>
    <row r="18674" x14ac:dyDescent="0.2"/>
    <row r="18675" x14ac:dyDescent="0.2"/>
    <row r="18676" x14ac:dyDescent="0.2"/>
    <row r="18677" x14ac:dyDescent="0.2"/>
    <row r="18678" x14ac:dyDescent="0.2"/>
    <row r="18679" x14ac:dyDescent="0.2"/>
    <row r="18680" x14ac:dyDescent="0.2"/>
    <row r="18681" x14ac:dyDescent="0.2"/>
    <row r="18682" x14ac:dyDescent="0.2"/>
    <row r="18683" x14ac:dyDescent="0.2"/>
    <row r="18684" x14ac:dyDescent="0.2"/>
    <row r="18685" x14ac:dyDescent="0.2"/>
    <row r="18686" x14ac:dyDescent="0.2"/>
    <row r="18687" x14ac:dyDescent="0.2"/>
    <row r="18688" x14ac:dyDescent="0.2"/>
    <row r="18689" x14ac:dyDescent="0.2"/>
    <row r="18690" x14ac:dyDescent="0.2"/>
    <row r="18691" x14ac:dyDescent="0.2"/>
    <row r="18692" x14ac:dyDescent="0.2"/>
    <row r="18693" x14ac:dyDescent="0.2"/>
    <row r="18694" x14ac:dyDescent="0.2"/>
    <row r="18695" x14ac:dyDescent="0.2"/>
    <row r="18696" x14ac:dyDescent="0.2"/>
    <row r="18697" x14ac:dyDescent="0.2"/>
    <row r="18698" x14ac:dyDescent="0.2"/>
    <row r="18699" x14ac:dyDescent="0.2"/>
    <row r="18700" x14ac:dyDescent="0.2"/>
    <row r="18701" x14ac:dyDescent="0.2"/>
    <row r="18702" x14ac:dyDescent="0.2"/>
    <row r="18703" x14ac:dyDescent="0.2"/>
    <row r="18704" x14ac:dyDescent="0.2"/>
    <row r="18705" x14ac:dyDescent="0.2"/>
    <row r="18706" x14ac:dyDescent="0.2"/>
    <row r="18707" x14ac:dyDescent="0.2"/>
    <row r="18708" x14ac:dyDescent="0.2"/>
    <row r="18709" x14ac:dyDescent="0.2"/>
    <row r="18710" x14ac:dyDescent="0.2"/>
    <row r="18711" x14ac:dyDescent="0.2"/>
    <row r="18712" x14ac:dyDescent="0.2"/>
    <row r="18713" x14ac:dyDescent="0.2"/>
    <row r="18714" x14ac:dyDescent="0.2"/>
    <row r="18715" x14ac:dyDescent="0.2"/>
    <row r="18716" x14ac:dyDescent="0.2"/>
    <row r="18717" x14ac:dyDescent="0.2"/>
    <row r="18718" x14ac:dyDescent="0.2"/>
    <row r="18719" x14ac:dyDescent="0.2"/>
    <row r="18720" x14ac:dyDescent="0.2"/>
    <row r="18721" x14ac:dyDescent="0.2"/>
    <row r="18722" x14ac:dyDescent="0.2"/>
    <row r="18723" x14ac:dyDescent="0.2"/>
    <row r="18724" x14ac:dyDescent="0.2"/>
    <row r="18725" x14ac:dyDescent="0.2"/>
    <row r="18726" x14ac:dyDescent="0.2"/>
    <row r="18727" x14ac:dyDescent="0.2"/>
    <row r="18728" x14ac:dyDescent="0.2"/>
    <row r="18729" x14ac:dyDescent="0.2"/>
    <row r="18730" x14ac:dyDescent="0.2"/>
    <row r="18731" x14ac:dyDescent="0.2"/>
    <row r="18732" x14ac:dyDescent="0.2"/>
    <row r="18733" x14ac:dyDescent="0.2"/>
    <row r="18734" x14ac:dyDescent="0.2"/>
    <row r="18735" x14ac:dyDescent="0.2"/>
    <row r="18736" x14ac:dyDescent="0.2"/>
    <row r="18737" x14ac:dyDescent="0.2"/>
    <row r="18738" x14ac:dyDescent="0.2"/>
    <row r="18739" x14ac:dyDescent="0.2"/>
    <row r="18740" x14ac:dyDescent="0.2"/>
    <row r="18741" x14ac:dyDescent="0.2"/>
    <row r="18742" x14ac:dyDescent="0.2"/>
    <row r="18743" x14ac:dyDescent="0.2"/>
    <row r="18744" x14ac:dyDescent="0.2"/>
    <row r="18745" x14ac:dyDescent="0.2"/>
    <row r="18746" x14ac:dyDescent="0.2"/>
    <row r="18747" x14ac:dyDescent="0.2"/>
    <row r="18748" x14ac:dyDescent="0.2"/>
    <row r="18749" x14ac:dyDescent="0.2"/>
    <row r="18750" x14ac:dyDescent="0.2"/>
    <row r="18751" x14ac:dyDescent="0.2"/>
    <row r="18752" x14ac:dyDescent="0.2"/>
    <row r="18753" x14ac:dyDescent="0.2"/>
    <row r="18754" x14ac:dyDescent="0.2"/>
    <row r="18755" x14ac:dyDescent="0.2"/>
    <row r="18756" x14ac:dyDescent="0.2"/>
    <row r="18757" x14ac:dyDescent="0.2"/>
    <row r="18758" x14ac:dyDescent="0.2"/>
    <row r="18759" x14ac:dyDescent="0.2"/>
    <row r="18760" x14ac:dyDescent="0.2"/>
    <row r="18761" x14ac:dyDescent="0.2"/>
    <row r="18762" x14ac:dyDescent="0.2"/>
    <row r="18763" x14ac:dyDescent="0.2"/>
    <row r="18764" x14ac:dyDescent="0.2"/>
    <row r="18765" x14ac:dyDescent="0.2"/>
    <row r="18766" x14ac:dyDescent="0.2"/>
    <row r="18767" x14ac:dyDescent="0.2"/>
    <row r="18768" x14ac:dyDescent="0.2"/>
    <row r="18769" x14ac:dyDescent="0.2"/>
    <row r="18770" x14ac:dyDescent="0.2"/>
    <row r="18771" x14ac:dyDescent="0.2"/>
    <row r="18772" x14ac:dyDescent="0.2"/>
    <row r="18773" x14ac:dyDescent="0.2"/>
    <row r="18774" x14ac:dyDescent="0.2"/>
    <row r="18775" x14ac:dyDescent="0.2"/>
    <row r="18776" x14ac:dyDescent="0.2"/>
    <row r="18777" x14ac:dyDescent="0.2"/>
    <row r="18778" x14ac:dyDescent="0.2"/>
    <row r="18779" x14ac:dyDescent="0.2"/>
    <row r="18780" x14ac:dyDescent="0.2"/>
    <row r="18781" x14ac:dyDescent="0.2"/>
    <row r="18782" x14ac:dyDescent="0.2"/>
    <row r="18783" x14ac:dyDescent="0.2"/>
    <row r="18784" x14ac:dyDescent="0.2"/>
    <row r="18785" x14ac:dyDescent="0.2"/>
    <row r="18786" x14ac:dyDescent="0.2"/>
    <row r="18787" x14ac:dyDescent="0.2"/>
    <row r="18788" x14ac:dyDescent="0.2"/>
    <row r="18789" x14ac:dyDescent="0.2"/>
    <row r="18790" x14ac:dyDescent="0.2"/>
    <row r="18791" x14ac:dyDescent="0.2"/>
    <row r="18792" x14ac:dyDescent="0.2"/>
    <row r="18793" x14ac:dyDescent="0.2"/>
    <row r="18794" x14ac:dyDescent="0.2"/>
    <row r="18795" x14ac:dyDescent="0.2"/>
    <row r="18796" x14ac:dyDescent="0.2"/>
    <row r="18797" x14ac:dyDescent="0.2"/>
    <row r="18798" x14ac:dyDescent="0.2"/>
    <row r="18799" x14ac:dyDescent="0.2"/>
    <row r="18800" x14ac:dyDescent="0.2"/>
    <row r="18801" x14ac:dyDescent="0.2"/>
    <row r="18802" x14ac:dyDescent="0.2"/>
    <row r="18803" x14ac:dyDescent="0.2"/>
    <row r="18804" x14ac:dyDescent="0.2"/>
    <row r="18805" x14ac:dyDescent="0.2"/>
    <row r="18806" x14ac:dyDescent="0.2"/>
    <row r="18807" x14ac:dyDescent="0.2"/>
    <row r="18808" x14ac:dyDescent="0.2"/>
    <row r="18809" x14ac:dyDescent="0.2"/>
    <row r="18810" x14ac:dyDescent="0.2"/>
    <row r="18811" x14ac:dyDescent="0.2"/>
    <row r="18812" x14ac:dyDescent="0.2"/>
    <row r="18813" x14ac:dyDescent="0.2"/>
    <row r="18814" x14ac:dyDescent="0.2"/>
    <row r="18815" x14ac:dyDescent="0.2"/>
    <row r="18816" x14ac:dyDescent="0.2"/>
    <row r="18817" x14ac:dyDescent="0.2"/>
    <row r="18818" x14ac:dyDescent="0.2"/>
    <row r="18819" x14ac:dyDescent="0.2"/>
    <row r="18820" x14ac:dyDescent="0.2"/>
    <row r="18821" x14ac:dyDescent="0.2"/>
    <row r="18822" x14ac:dyDescent="0.2"/>
    <row r="18823" x14ac:dyDescent="0.2"/>
    <row r="18824" x14ac:dyDescent="0.2"/>
    <row r="18825" x14ac:dyDescent="0.2"/>
    <row r="18826" x14ac:dyDescent="0.2"/>
    <row r="18827" x14ac:dyDescent="0.2"/>
    <row r="18828" x14ac:dyDescent="0.2"/>
    <row r="18829" x14ac:dyDescent="0.2"/>
    <row r="18830" x14ac:dyDescent="0.2"/>
    <row r="18831" x14ac:dyDescent="0.2"/>
    <row r="18832" x14ac:dyDescent="0.2"/>
    <row r="18833" x14ac:dyDescent="0.2"/>
    <row r="18834" x14ac:dyDescent="0.2"/>
    <row r="18835" x14ac:dyDescent="0.2"/>
    <row r="18836" x14ac:dyDescent="0.2"/>
    <row r="18837" x14ac:dyDescent="0.2"/>
    <row r="18838" x14ac:dyDescent="0.2"/>
    <row r="18839" x14ac:dyDescent="0.2"/>
    <row r="18840" x14ac:dyDescent="0.2"/>
    <row r="18841" x14ac:dyDescent="0.2"/>
    <row r="18842" x14ac:dyDescent="0.2"/>
    <row r="18843" x14ac:dyDescent="0.2"/>
    <row r="18844" x14ac:dyDescent="0.2"/>
    <row r="18845" x14ac:dyDescent="0.2"/>
    <row r="18846" x14ac:dyDescent="0.2"/>
    <row r="18847" x14ac:dyDescent="0.2"/>
    <row r="18848" x14ac:dyDescent="0.2"/>
    <row r="18849" x14ac:dyDescent="0.2"/>
    <row r="18850" x14ac:dyDescent="0.2"/>
    <row r="18851" x14ac:dyDescent="0.2"/>
    <row r="18852" x14ac:dyDescent="0.2"/>
    <row r="18853" x14ac:dyDescent="0.2"/>
    <row r="18854" x14ac:dyDescent="0.2"/>
    <row r="18855" x14ac:dyDescent="0.2"/>
    <row r="18856" x14ac:dyDescent="0.2"/>
    <row r="18857" x14ac:dyDescent="0.2"/>
    <row r="18858" x14ac:dyDescent="0.2"/>
    <row r="18859" x14ac:dyDescent="0.2"/>
    <row r="18860" x14ac:dyDescent="0.2"/>
    <row r="18861" x14ac:dyDescent="0.2"/>
    <row r="18862" x14ac:dyDescent="0.2"/>
    <row r="18863" x14ac:dyDescent="0.2"/>
    <row r="18864" x14ac:dyDescent="0.2"/>
    <row r="18865" x14ac:dyDescent="0.2"/>
    <row r="18866" x14ac:dyDescent="0.2"/>
    <row r="18867" x14ac:dyDescent="0.2"/>
    <row r="18868" x14ac:dyDescent="0.2"/>
    <row r="18869" x14ac:dyDescent="0.2"/>
    <row r="18870" x14ac:dyDescent="0.2"/>
    <row r="18871" x14ac:dyDescent="0.2"/>
    <row r="18872" x14ac:dyDescent="0.2"/>
    <row r="18873" x14ac:dyDescent="0.2"/>
    <row r="18874" x14ac:dyDescent="0.2"/>
    <row r="18875" x14ac:dyDescent="0.2"/>
    <row r="18876" x14ac:dyDescent="0.2"/>
    <row r="18877" x14ac:dyDescent="0.2"/>
    <row r="18878" x14ac:dyDescent="0.2"/>
    <row r="18879" x14ac:dyDescent="0.2"/>
    <row r="18880" x14ac:dyDescent="0.2"/>
    <row r="18881" x14ac:dyDescent="0.2"/>
    <row r="18882" x14ac:dyDescent="0.2"/>
    <row r="18883" x14ac:dyDescent="0.2"/>
    <row r="18884" x14ac:dyDescent="0.2"/>
    <row r="18885" x14ac:dyDescent="0.2"/>
    <row r="18886" x14ac:dyDescent="0.2"/>
    <row r="18887" x14ac:dyDescent="0.2"/>
    <row r="18888" x14ac:dyDescent="0.2"/>
    <row r="18889" x14ac:dyDescent="0.2"/>
    <row r="18890" x14ac:dyDescent="0.2"/>
    <row r="18891" x14ac:dyDescent="0.2"/>
    <row r="18892" x14ac:dyDescent="0.2"/>
    <row r="18893" x14ac:dyDescent="0.2"/>
    <row r="18894" x14ac:dyDescent="0.2"/>
    <row r="18895" x14ac:dyDescent="0.2"/>
    <row r="18896" x14ac:dyDescent="0.2"/>
    <row r="18897" x14ac:dyDescent="0.2"/>
    <row r="18898" x14ac:dyDescent="0.2"/>
    <row r="18899" x14ac:dyDescent="0.2"/>
    <row r="18900" x14ac:dyDescent="0.2"/>
    <row r="18901" x14ac:dyDescent="0.2"/>
    <row r="18902" x14ac:dyDescent="0.2"/>
    <row r="18903" x14ac:dyDescent="0.2"/>
    <row r="18904" x14ac:dyDescent="0.2"/>
    <row r="18905" x14ac:dyDescent="0.2"/>
    <row r="18906" x14ac:dyDescent="0.2"/>
    <row r="18907" x14ac:dyDescent="0.2"/>
    <row r="18908" x14ac:dyDescent="0.2"/>
    <row r="18909" x14ac:dyDescent="0.2"/>
    <row r="18910" x14ac:dyDescent="0.2"/>
    <row r="18911" x14ac:dyDescent="0.2"/>
    <row r="18912" x14ac:dyDescent="0.2"/>
    <row r="18913" x14ac:dyDescent="0.2"/>
    <row r="18914" x14ac:dyDescent="0.2"/>
    <row r="18915" x14ac:dyDescent="0.2"/>
    <row r="18916" x14ac:dyDescent="0.2"/>
    <row r="18917" x14ac:dyDescent="0.2"/>
    <row r="18918" x14ac:dyDescent="0.2"/>
    <row r="18919" x14ac:dyDescent="0.2"/>
    <row r="18920" x14ac:dyDescent="0.2"/>
    <row r="18921" x14ac:dyDescent="0.2"/>
    <row r="18922" x14ac:dyDescent="0.2"/>
    <row r="18923" x14ac:dyDescent="0.2"/>
    <row r="18924" x14ac:dyDescent="0.2"/>
    <row r="18925" x14ac:dyDescent="0.2"/>
    <row r="18926" x14ac:dyDescent="0.2"/>
    <row r="18927" x14ac:dyDescent="0.2"/>
    <row r="18928" x14ac:dyDescent="0.2"/>
    <row r="18929" x14ac:dyDescent="0.2"/>
    <row r="18930" x14ac:dyDescent="0.2"/>
    <row r="18931" x14ac:dyDescent="0.2"/>
    <row r="18932" x14ac:dyDescent="0.2"/>
    <row r="18933" x14ac:dyDescent="0.2"/>
    <row r="18934" x14ac:dyDescent="0.2"/>
    <row r="18935" x14ac:dyDescent="0.2"/>
    <row r="18936" x14ac:dyDescent="0.2"/>
    <row r="18937" x14ac:dyDescent="0.2"/>
    <row r="18938" x14ac:dyDescent="0.2"/>
    <row r="18939" x14ac:dyDescent="0.2"/>
    <row r="18940" x14ac:dyDescent="0.2"/>
    <row r="18941" x14ac:dyDescent="0.2"/>
    <row r="18942" x14ac:dyDescent="0.2"/>
    <row r="18943" x14ac:dyDescent="0.2"/>
    <row r="18944" x14ac:dyDescent="0.2"/>
    <row r="18945" x14ac:dyDescent="0.2"/>
    <row r="18946" x14ac:dyDescent="0.2"/>
    <row r="18947" x14ac:dyDescent="0.2"/>
    <row r="18948" x14ac:dyDescent="0.2"/>
    <row r="18949" x14ac:dyDescent="0.2"/>
    <row r="18950" x14ac:dyDescent="0.2"/>
    <row r="18951" x14ac:dyDescent="0.2"/>
    <row r="18952" x14ac:dyDescent="0.2"/>
    <row r="18953" x14ac:dyDescent="0.2"/>
    <row r="18954" x14ac:dyDescent="0.2"/>
    <row r="18955" x14ac:dyDescent="0.2"/>
    <row r="18956" x14ac:dyDescent="0.2"/>
    <row r="18957" x14ac:dyDescent="0.2"/>
    <row r="18958" x14ac:dyDescent="0.2"/>
    <row r="18959" x14ac:dyDescent="0.2"/>
    <row r="18960" x14ac:dyDescent="0.2"/>
    <row r="18961" x14ac:dyDescent="0.2"/>
    <row r="18962" x14ac:dyDescent="0.2"/>
    <row r="18963" x14ac:dyDescent="0.2"/>
    <row r="18964" x14ac:dyDescent="0.2"/>
    <row r="18965" x14ac:dyDescent="0.2"/>
    <row r="18966" x14ac:dyDescent="0.2"/>
    <row r="18967" x14ac:dyDescent="0.2"/>
    <row r="18968" x14ac:dyDescent="0.2"/>
    <row r="18969" x14ac:dyDescent="0.2"/>
    <row r="18970" x14ac:dyDescent="0.2"/>
    <row r="18971" x14ac:dyDescent="0.2"/>
    <row r="18972" x14ac:dyDescent="0.2"/>
    <row r="18973" x14ac:dyDescent="0.2"/>
    <row r="18974" x14ac:dyDescent="0.2"/>
    <row r="18975" x14ac:dyDescent="0.2"/>
    <row r="18976" x14ac:dyDescent="0.2"/>
    <row r="18977" x14ac:dyDescent="0.2"/>
    <row r="18978" x14ac:dyDescent="0.2"/>
    <row r="18979" x14ac:dyDescent="0.2"/>
    <row r="18980" x14ac:dyDescent="0.2"/>
    <row r="18981" x14ac:dyDescent="0.2"/>
    <row r="18982" x14ac:dyDescent="0.2"/>
    <row r="18983" x14ac:dyDescent="0.2"/>
    <row r="18984" x14ac:dyDescent="0.2"/>
    <row r="18985" x14ac:dyDescent="0.2"/>
    <row r="18986" x14ac:dyDescent="0.2"/>
    <row r="18987" x14ac:dyDescent="0.2"/>
    <row r="18988" x14ac:dyDescent="0.2"/>
    <row r="18989" x14ac:dyDescent="0.2"/>
    <row r="18990" x14ac:dyDescent="0.2"/>
    <row r="18991" x14ac:dyDescent="0.2"/>
    <row r="18992" x14ac:dyDescent="0.2"/>
    <row r="18993" x14ac:dyDescent="0.2"/>
    <row r="18994" x14ac:dyDescent="0.2"/>
    <row r="18995" x14ac:dyDescent="0.2"/>
    <row r="18996" x14ac:dyDescent="0.2"/>
    <row r="18997" x14ac:dyDescent="0.2"/>
    <row r="18998" x14ac:dyDescent="0.2"/>
    <row r="18999" x14ac:dyDescent="0.2"/>
    <row r="19000" x14ac:dyDescent="0.2"/>
    <row r="19001" x14ac:dyDescent="0.2"/>
    <row r="19002" x14ac:dyDescent="0.2"/>
    <row r="19003" x14ac:dyDescent="0.2"/>
    <row r="19004" x14ac:dyDescent="0.2"/>
    <row r="19005" x14ac:dyDescent="0.2"/>
    <row r="19006" x14ac:dyDescent="0.2"/>
    <row r="19007" x14ac:dyDescent="0.2"/>
    <row r="19008" x14ac:dyDescent="0.2"/>
    <row r="19009" x14ac:dyDescent="0.2"/>
    <row r="19010" x14ac:dyDescent="0.2"/>
    <row r="19011" x14ac:dyDescent="0.2"/>
    <row r="19012" x14ac:dyDescent="0.2"/>
    <row r="19013" x14ac:dyDescent="0.2"/>
    <row r="19014" x14ac:dyDescent="0.2"/>
    <row r="19015" x14ac:dyDescent="0.2"/>
    <row r="19016" x14ac:dyDescent="0.2"/>
    <row r="19017" x14ac:dyDescent="0.2"/>
    <row r="19018" x14ac:dyDescent="0.2"/>
    <row r="19019" x14ac:dyDescent="0.2"/>
    <row r="19020" x14ac:dyDescent="0.2"/>
    <row r="19021" x14ac:dyDescent="0.2"/>
    <row r="19022" x14ac:dyDescent="0.2"/>
    <row r="19023" x14ac:dyDescent="0.2"/>
    <row r="19024" x14ac:dyDescent="0.2"/>
    <row r="19025" x14ac:dyDescent="0.2"/>
    <row r="19026" x14ac:dyDescent="0.2"/>
    <row r="19027" x14ac:dyDescent="0.2"/>
    <row r="19028" x14ac:dyDescent="0.2"/>
    <row r="19029" x14ac:dyDescent="0.2"/>
    <row r="19030" x14ac:dyDescent="0.2"/>
    <row r="19031" x14ac:dyDescent="0.2"/>
    <row r="19032" x14ac:dyDescent="0.2"/>
    <row r="19033" x14ac:dyDescent="0.2"/>
    <row r="19034" x14ac:dyDescent="0.2"/>
    <row r="19035" x14ac:dyDescent="0.2"/>
    <row r="19036" x14ac:dyDescent="0.2"/>
    <row r="19037" x14ac:dyDescent="0.2"/>
    <row r="19038" x14ac:dyDescent="0.2"/>
    <row r="19039" x14ac:dyDescent="0.2"/>
    <row r="19040" x14ac:dyDescent="0.2"/>
    <row r="19041" x14ac:dyDescent="0.2"/>
    <row r="19042" x14ac:dyDescent="0.2"/>
    <row r="19043" x14ac:dyDescent="0.2"/>
    <row r="19044" x14ac:dyDescent="0.2"/>
    <row r="19045" x14ac:dyDescent="0.2"/>
    <row r="19046" x14ac:dyDescent="0.2"/>
    <row r="19047" x14ac:dyDescent="0.2"/>
    <row r="19048" x14ac:dyDescent="0.2"/>
    <row r="19049" x14ac:dyDescent="0.2"/>
    <row r="19050" x14ac:dyDescent="0.2"/>
    <row r="19051" x14ac:dyDescent="0.2"/>
    <row r="19052" x14ac:dyDescent="0.2"/>
    <row r="19053" x14ac:dyDescent="0.2"/>
    <row r="19054" x14ac:dyDescent="0.2"/>
    <row r="19055" x14ac:dyDescent="0.2"/>
    <row r="19056" x14ac:dyDescent="0.2"/>
    <row r="19057" x14ac:dyDescent="0.2"/>
    <row r="19058" x14ac:dyDescent="0.2"/>
    <row r="19059" x14ac:dyDescent="0.2"/>
    <row r="19060" x14ac:dyDescent="0.2"/>
    <row r="19061" x14ac:dyDescent="0.2"/>
    <row r="19062" x14ac:dyDescent="0.2"/>
    <row r="19063" x14ac:dyDescent="0.2"/>
    <row r="19064" x14ac:dyDescent="0.2"/>
    <row r="19065" x14ac:dyDescent="0.2"/>
    <row r="19066" x14ac:dyDescent="0.2"/>
    <row r="19067" x14ac:dyDescent="0.2"/>
    <row r="19068" x14ac:dyDescent="0.2"/>
    <row r="19069" x14ac:dyDescent="0.2"/>
    <row r="19070" x14ac:dyDescent="0.2"/>
    <row r="19071" x14ac:dyDescent="0.2"/>
    <row r="19072" x14ac:dyDescent="0.2"/>
    <row r="19073" x14ac:dyDescent="0.2"/>
    <row r="19074" x14ac:dyDescent="0.2"/>
    <row r="19075" x14ac:dyDescent="0.2"/>
    <row r="19076" x14ac:dyDescent="0.2"/>
    <row r="19077" x14ac:dyDescent="0.2"/>
    <row r="19078" x14ac:dyDescent="0.2"/>
    <row r="19079" x14ac:dyDescent="0.2"/>
    <row r="19080" x14ac:dyDescent="0.2"/>
    <row r="19081" x14ac:dyDescent="0.2"/>
    <row r="19082" x14ac:dyDescent="0.2"/>
    <row r="19083" x14ac:dyDescent="0.2"/>
    <row r="19084" x14ac:dyDescent="0.2"/>
    <row r="19085" x14ac:dyDescent="0.2"/>
    <row r="19086" x14ac:dyDescent="0.2"/>
    <row r="19087" x14ac:dyDescent="0.2"/>
    <row r="19088" x14ac:dyDescent="0.2"/>
    <row r="19089" x14ac:dyDescent="0.2"/>
    <row r="19090" x14ac:dyDescent="0.2"/>
    <row r="19091" x14ac:dyDescent="0.2"/>
    <row r="19092" x14ac:dyDescent="0.2"/>
    <row r="19093" x14ac:dyDescent="0.2"/>
    <row r="19094" x14ac:dyDescent="0.2"/>
    <row r="19095" x14ac:dyDescent="0.2"/>
    <row r="19096" x14ac:dyDescent="0.2"/>
    <row r="19097" x14ac:dyDescent="0.2"/>
    <row r="19098" x14ac:dyDescent="0.2"/>
    <row r="19099" x14ac:dyDescent="0.2"/>
    <row r="19100" x14ac:dyDescent="0.2"/>
    <row r="19101" x14ac:dyDescent="0.2"/>
    <row r="19102" x14ac:dyDescent="0.2"/>
    <row r="19103" x14ac:dyDescent="0.2"/>
    <row r="19104" x14ac:dyDescent="0.2"/>
    <row r="19105" x14ac:dyDescent="0.2"/>
    <row r="19106" x14ac:dyDescent="0.2"/>
    <row r="19107" x14ac:dyDescent="0.2"/>
    <row r="19108" x14ac:dyDescent="0.2"/>
    <row r="19109" x14ac:dyDescent="0.2"/>
    <row r="19110" x14ac:dyDescent="0.2"/>
    <row r="19111" x14ac:dyDescent="0.2"/>
    <row r="19112" x14ac:dyDescent="0.2"/>
    <row r="19113" x14ac:dyDescent="0.2"/>
    <row r="19114" x14ac:dyDescent="0.2"/>
    <row r="19115" x14ac:dyDescent="0.2"/>
    <row r="19116" x14ac:dyDescent="0.2"/>
    <row r="19117" x14ac:dyDescent="0.2"/>
    <row r="19118" x14ac:dyDescent="0.2"/>
    <row r="19119" x14ac:dyDescent="0.2"/>
    <row r="19120" x14ac:dyDescent="0.2"/>
    <row r="19121" x14ac:dyDescent="0.2"/>
    <row r="19122" x14ac:dyDescent="0.2"/>
    <row r="19123" x14ac:dyDescent="0.2"/>
    <row r="19124" x14ac:dyDescent="0.2"/>
    <row r="19125" x14ac:dyDescent="0.2"/>
    <row r="19126" x14ac:dyDescent="0.2"/>
    <row r="19127" x14ac:dyDescent="0.2"/>
    <row r="19128" x14ac:dyDescent="0.2"/>
    <row r="19129" x14ac:dyDescent="0.2"/>
    <row r="19130" x14ac:dyDescent="0.2"/>
    <row r="19131" x14ac:dyDescent="0.2"/>
    <row r="19132" x14ac:dyDescent="0.2"/>
    <row r="19133" x14ac:dyDescent="0.2"/>
    <row r="19134" x14ac:dyDescent="0.2"/>
    <row r="19135" x14ac:dyDescent="0.2"/>
    <row r="19136" x14ac:dyDescent="0.2"/>
    <row r="19137" x14ac:dyDescent="0.2"/>
    <row r="19138" x14ac:dyDescent="0.2"/>
    <row r="19139" x14ac:dyDescent="0.2"/>
    <row r="19140" x14ac:dyDescent="0.2"/>
    <row r="19141" x14ac:dyDescent="0.2"/>
    <row r="19142" x14ac:dyDescent="0.2"/>
    <row r="19143" x14ac:dyDescent="0.2"/>
    <row r="19144" x14ac:dyDescent="0.2"/>
    <row r="19145" x14ac:dyDescent="0.2"/>
    <row r="19146" x14ac:dyDescent="0.2"/>
    <row r="19147" x14ac:dyDescent="0.2"/>
    <row r="19148" x14ac:dyDescent="0.2"/>
    <row r="19149" x14ac:dyDescent="0.2"/>
    <row r="19150" x14ac:dyDescent="0.2"/>
    <row r="19151" x14ac:dyDescent="0.2"/>
    <row r="19152" x14ac:dyDescent="0.2"/>
    <row r="19153" x14ac:dyDescent="0.2"/>
    <row r="19154" x14ac:dyDescent="0.2"/>
    <row r="19155" x14ac:dyDescent="0.2"/>
    <row r="19156" x14ac:dyDescent="0.2"/>
    <row r="19157" x14ac:dyDescent="0.2"/>
    <row r="19158" x14ac:dyDescent="0.2"/>
    <row r="19159" x14ac:dyDescent="0.2"/>
    <row r="19160" x14ac:dyDescent="0.2"/>
    <row r="19161" x14ac:dyDescent="0.2"/>
    <row r="19162" x14ac:dyDescent="0.2"/>
    <row r="19163" x14ac:dyDescent="0.2"/>
    <row r="19164" x14ac:dyDescent="0.2"/>
    <row r="19165" x14ac:dyDescent="0.2"/>
    <row r="19166" x14ac:dyDescent="0.2"/>
    <row r="19167" x14ac:dyDescent="0.2"/>
    <row r="19168" x14ac:dyDescent="0.2"/>
    <row r="19169" x14ac:dyDescent="0.2"/>
    <row r="19170" x14ac:dyDescent="0.2"/>
    <row r="19171" x14ac:dyDescent="0.2"/>
    <row r="19172" x14ac:dyDescent="0.2"/>
    <row r="19173" x14ac:dyDescent="0.2"/>
    <row r="19174" x14ac:dyDescent="0.2"/>
    <row r="19175" x14ac:dyDescent="0.2"/>
    <row r="19176" x14ac:dyDescent="0.2"/>
    <row r="19177" x14ac:dyDescent="0.2"/>
    <row r="19178" x14ac:dyDescent="0.2"/>
    <row r="19179" x14ac:dyDescent="0.2"/>
    <row r="19180" x14ac:dyDescent="0.2"/>
    <row r="19181" x14ac:dyDescent="0.2"/>
    <row r="19182" x14ac:dyDescent="0.2"/>
    <row r="19183" x14ac:dyDescent="0.2"/>
    <row r="19184" x14ac:dyDescent="0.2"/>
    <row r="19185" x14ac:dyDescent="0.2"/>
    <row r="19186" x14ac:dyDescent="0.2"/>
    <row r="19187" x14ac:dyDescent="0.2"/>
    <row r="19188" x14ac:dyDescent="0.2"/>
    <row r="19189" x14ac:dyDescent="0.2"/>
    <row r="19190" x14ac:dyDescent="0.2"/>
    <row r="19191" x14ac:dyDescent="0.2"/>
    <row r="19192" x14ac:dyDescent="0.2"/>
    <row r="19193" x14ac:dyDescent="0.2"/>
    <row r="19194" x14ac:dyDescent="0.2"/>
    <row r="19195" x14ac:dyDescent="0.2"/>
    <row r="19196" x14ac:dyDescent="0.2"/>
    <row r="19197" x14ac:dyDescent="0.2"/>
    <row r="19198" x14ac:dyDescent="0.2"/>
    <row r="19199" x14ac:dyDescent="0.2"/>
    <row r="19200" x14ac:dyDescent="0.2"/>
    <row r="19201" x14ac:dyDescent="0.2"/>
    <row r="19202" x14ac:dyDescent="0.2"/>
    <row r="19203" x14ac:dyDescent="0.2"/>
    <row r="19204" x14ac:dyDescent="0.2"/>
    <row r="19205" x14ac:dyDescent="0.2"/>
    <row r="19206" x14ac:dyDescent="0.2"/>
    <row r="19207" x14ac:dyDescent="0.2"/>
    <row r="19208" x14ac:dyDescent="0.2"/>
    <row r="19209" x14ac:dyDescent="0.2"/>
    <row r="19210" x14ac:dyDescent="0.2"/>
    <row r="19211" x14ac:dyDescent="0.2"/>
    <row r="19212" x14ac:dyDescent="0.2"/>
    <row r="19213" x14ac:dyDescent="0.2"/>
    <row r="19214" x14ac:dyDescent="0.2"/>
    <row r="19215" x14ac:dyDescent="0.2"/>
    <row r="19216" x14ac:dyDescent="0.2"/>
    <row r="19217" x14ac:dyDescent="0.2"/>
    <row r="19218" x14ac:dyDescent="0.2"/>
    <row r="19219" x14ac:dyDescent="0.2"/>
    <row r="19220" x14ac:dyDescent="0.2"/>
    <row r="19221" x14ac:dyDescent="0.2"/>
    <row r="19222" x14ac:dyDescent="0.2"/>
    <row r="19223" x14ac:dyDescent="0.2"/>
    <row r="19224" x14ac:dyDescent="0.2"/>
    <row r="19225" x14ac:dyDescent="0.2"/>
    <row r="19226" x14ac:dyDescent="0.2"/>
    <row r="19227" x14ac:dyDescent="0.2"/>
    <row r="19228" x14ac:dyDescent="0.2"/>
    <row r="19229" x14ac:dyDescent="0.2"/>
    <row r="19230" x14ac:dyDescent="0.2"/>
    <row r="19231" x14ac:dyDescent="0.2"/>
    <row r="19232" x14ac:dyDescent="0.2"/>
    <row r="19233" x14ac:dyDescent="0.2"/>
    <row r="19234" x14ac:dyDescent="0.2"/>
    <row r="19235" x14ac:dyDescent="0.2"/>
    <row r="19236" x14ac:dyDescent="0.2"/>
    <row r="19237" x14ac:dyDescent="0.2"/>
    <row r="19238" x14ac:dyDescent="0.2"/>
    <row r="19239" x14ac:dyDescent="0.2"/>
    <row r="19240" x14ac:dyDescent="0.2"/>
    <row r="19241" x14ac:dyDescent="0.2"/>
    <row r="19242" x14ac:dyDescent="0.2"/>
    <row r="19243" x14ac:dyDescent="0.2"/>
    <row r="19244" x14ac:dyDescent="0.2"/>
    <row r="19245" x14ac:dyDescent="0.2"/>
    <row r="19246" x14ac:dyDescent="0.2"/>
    <row r="19247" x14ac:dyDescent="0.2"/>
    <row r="19248" x14ac:dyDescent="0.2"/>
    <row r="19249" x14ac:dyDescent="0.2"/>
    <row r="19250" x14ac:dyDescent="0.2"/>
    <row r="19251" x14ac:dyDescent="0.2"/>
    <row r="19252" x14ac:dyDescent="0.2"/>
    <row r="19253" x14ac:dyDescent="0.2"/>
    <row r="19254" x14ac:dyDescent="0.2"/>
    <row r="19255" x14ac:dyDescent="0.2"/>
    <row r="19256" x14ac:dyDescent="0.2"/>
    <row r="19257" x14ac:dyDescent="0.2"/>
    <row r="19258" x14ac:dyDescent="0.2"/>
    <row r="19259" x14ac:dyDescent="0.2"/>
    <row r="19260" x14ac:dyDescent="0.2"/>
    <row r="19261" x14ac:dyDescent="0.2"/>
    <row r="19262" x14ac:dyDescent="0.2"/>
    <row r="19263" x14ac:dyDescent="0.2"/>
    <row r="19264" x14ac:dyDescent="0.2"/>
    <row r="19265" x14ac:dyDescent="0.2"/>
    <row r="19266" x14ac:dyDescent="0.2"/>
    <row r="19267" x14ac:dyDescent="0.2"/>
    <row r="19268" x14ac:dyDescent="0.2"/>
    <row r="19269" x14ac:dyDescent="0.2"/>
    <row r="19270" x14ac:dyDescent="0.2"/>
    <row r="19271" x14ac:dyDescent="0.2"/>
    <row r="19272" x14ac:dyDescent="0.2"/>
    <row r="19273" x14ac:dyDescent="0.2"/>
    <row r="19274" x14ac:dyDescent="0.2"/>
    <row r="19275" x14ac:dyDescent="0.2"/>
    <row r="19276" x14ac:dyDescent="0.2"/>
    <row r="19277" x14ac:dyDescent="0.2"/>
    <row r="19278" x14ac:dyDescent="0.2"/>
    <row r="19279" x14ac:dyDescent="0.2"/>
    <row r="19280" x14ac:dyDescent="0.2"/>
    <row r="19281" x14ac:dyDescent="0.2"/>
    <row r="19282" x14ac:dyDescent="0.2"/>
    <row r="19283" x14ac:dyDescent="0.2"/>
    <row r="19284" x14ac:dyDescent="0.2"/>
    <row r="19285" x14ac:dyDescent="0.2"/>
    <row r="19286" x14ac:dyDescent="0.2"/>
    <row r="19287" x14ac:dyDescent="0.2"/>
    <row r="19288" x14ac:dyDescent="0.2"/>
    <row r="19289" x14ac:dyDescent="0.2"/>
    <row r="19290" x14ac:dyDescent="0.2"/>
    <row r="19291" x14ac:dyDescent="0.2"/>
    <row r="19292" x14ac:dyDescent="0.2"/>
    <row r="19293" x14ac:dyDescent="0.2"/>
    <row r="19294" x14ac:dyDescent="0.2"/>
    <row r="19295" x14ac:dyDescent="0.2"/>
    <row r="19296" x14ac:dyDescent="0.2"/>
    <row r="19297" x14ac:dyDescent="0.2"/>
    <row r="19298" x14ac:dyDescent="0.2"/>
    <row r="19299" x14ac:dyDescent="0.2"/>
    <row r="19300" x14ac:dyDescent="0.2"/>
    <row r="19301" x14ac:dyDescent="0.2"/>
    <row r="19302" x14ac:dyDescent="0.2"/>
    <row r="19303" x14ac:dyDescent="0.2"/>
    <row r="19304" x14ac:dyDescent="0.2"/>
    <row r="19305" x14ac:dyDescent="0.2"/>
    <row r="19306" x14ac:dyDescent="0.2"/>
    <row r="19307" x14ac:dyDescent="0.2"/>
    <row r="19308" x14ac:dyDescent="0.2"/>
    <row r="19309" x14ac:dyDescent="0.2"/>
    <row r="19310" x14ac:dyDescent="0.2"/>
    <row r="19311" x14ac:dyDescent="0.2"/>
    <row r="19312" x14ac:dyDescent="0.2"/>
    <row r="19313" x14ac:dyDescent="0.2"/>
    <row r="19314" x14ac:dyDescent="0.2"/>
    <row r="19315" x14ac:dyDescent="0.2"/>
    <row r="19316" x14ac:dyDescent="0.2"/>
    <row r="19317" x14ac:dyDescent="0.2"/>
    <row r="19318" x14ac:dyDescent="0.2"/>
    <row r="19319" x14ac:dyDescent="0.2"/>
    <row r="19320" x14ac:dyDescent="0.2"/>
    <row r="19321" x14ac:dyDescent="0.2"/>
    <row r="19322" x14ac:dyDescent="0.2"/>
    <row r="19323" x14ac:dyDescent="0.2"/>
    <row r="19324" x14ac:dyDescent="0.2"/>
    <row r="19325" x14ac:dyDescent="0.2"/>
    <row r="19326" x14ac:dyDescent="0.2"/>
    <row r="19327" x14ac:dyDescent="0.2"/>
    <row r="19328" x14ac:dyDescent="0.2"/>
    <row r="19329" x14ac:dyDescent="0.2"/>
    <row r="19330" x14ac:dyDescent="0.2"/>
    <row r="19331" x14ac:dyDescent="0.2"/>
    <row r="19332" x14ac:dyDescent="0.2"/>
    <row r="19333" x14ac:dyDescent="0.2"/>
    <row r="19334" x14ac:dyDescent="0.2"/>
    <row r="19335" x14ac:dyDescent="0.2"/>
    <row r="19336" x14ac:dyDescent="0.2"/>
    <row r="19337" x14ac:dyDescent="0.2"/>
    <row r="19338" x14ac:dyDescent="0.2"/>
    <row r="19339" x14ac:dyDescent="0.2"/>
    <row r="19340" x14ac:dyDescent="0.2"/>
    <row r="19341" x14ac:dyDescent="0.2"/>
    <row r="19342" x14ac:dyDescent="0.2"/>
    <row r="19343" x14ac:dyDescent="0.2"/>
    <row r="19344" x14ac:dyDescent="0.2"/>
    <row r="19345" x14ac:dyDescent="0.2"/>
    <row r="19346" x14ac:dyDescent="0.2"/>
    <row r="19347" x14ac:dyDescent="0.2"/>
    <row r="19348" x14ac:dyDescent="0.2"/>
    <row r="19349" x14ac:dyDescent="0.2"/>
    <row r="19350" x14ac:dyDescent="0.2"/>
    <row r="19351" x14ac:dyDescent="0.2"/>
    <row r="19352" x14ac:dyDescent="0.2"/>
    <row r="19353" x14ac:dyDescent="0.2"/>
    <row r="19354" x14ac:dyDescent="0.2"/>
    <row r="19355" x14ac:dyDescent="0.2"/>
    <row r="19356" x14ac:dyDescent="0.2"/>
    <row r="19357" x14ac:dyDescent="0.2"/>
    <row r="19358" x14ac:dyDescent="0.2"/>
    <row r="19359" x14ac:dyDescent="0.2"/>
    <row r="19360" x14ac:dyDescent="0.2"/>
    <row r="19361" x14ac:dyDescent="0.2"/>
    <row r="19362" x14ac:dyDescent="0.2"/>
    <row r="19363" x14ac:dyDescent="0.2"/>
    <row r="19364" x14ac:dyDescent="0.2"/>
    <row r="19365" x14ac:dyDescent="0.2"/>
    <row r="19366" x14ac:dyDescent="0.2"/>
    <row r="19367" x14ac:dyDescent="0.2"/>
    <row r="19368" x14ac:dyDescent="0.2"/>
    <row r="19369" x14ac:dyDescent="0.2"/>
    <row r="19370" x14ac:dyDescent="0.2"/>
    <row r="19371" x14ac:dyDescent="0.2"/>
    <row r="19372" x14ac:dyDescent="0.2"/>
    <row r="19373" x14ac:dyDescent="0.2"/>
    <row r="19374" x14ac:dyDescent="0.2"/>
    <row r="19375" x14ac:dyDescent="0.2"/>
    <row r="19376" x14ac:dyDescent="0.2"/>
    <row r="19377" x14ac:dyDescent="0.2"/>
    <row r="19378" x14ac:dyDescent="0.2"/>
    <row r="19379" x14ac:dyDescent="0.2"/>
    <row r="19380" x14ac:dyDescent="0.2"/>
    <row r="19381" x14ac:dyDescent="0.2"/>
    <row r="19382" x14ac:dyDescent="0.2"/>
    <row r="19383" x14ac:dyDescent="0.2"/>
    <row r="19384" x14ac:dyDescent="0.2"/>
    <row r="19385" x14ac:dyDescent="0.2"/>
    <row r="19386" x14ac:dyDescent="0.2"/>
    <row r="19387" x14ac:dyDescent="0.2"/>
    <row r="19388" x14ac:dyDescent="0.2"/>
    <row r="19389" x14ac:dyDescent="0.2"/>
    <row r="19390" x14ac:dyDescent="0.2"/>
    <row r="19391" x14ac:dyDescent="0.2"/>
    <row r="19392" x14ac:dyDescent="0.2"/>
    <row r="19393" x14ac:dyDescent="0.2"/>
    <row r="19394" x14ac:dyDescent="0.2"/>
    <row r="19395" x14ac:dyDescent="0.2"/>
    <row r="19396" x14ac:dyDescent="0.2"/>
    <row r="19397" x14ac:dyDescent="0.2"/>
    <row r="19398" x14ac:dyDescent="0.2"/>
    <row r="19399" x14ac:dyDescent="0.2"/>
    <row r="19400" x14ac:dyDescent="0.2"/>
    <row r="19401" x14ac:dyDescent="0.2"/>
    <row r="19402" x14ac:dyDescent="0.2"/>
    <row r="19403" x14ac:dyDescent="0.2"/>
    <row r="19404" x14ac:dyDescent="0.2"/>
    <row r="19405" x14ac:dyDescent="0.2"/>
    <row r="19406" x14ac:dyDescent="0.2"/>
    <row r="19407" x14ac:dyDescent="0.2"/>
    <row r="19408" x14ac:dyDescent="0.2"/>
    <row r="19409" x14ac:dyDescent="0.2"/>
    <row r="19410" x14ac:dyDescent="0.2"/>
    <row r="19411" x14ac:dyDescent="0.2"/>
    <row r="19412" x14ac:dyDescent="0.2"/>
    <row r="19413" x14ac:dyDescent="0.2"/>
    <row r="19414" x14ac:dyDescent="0.2"/>
    <row r="19415" x14ac:dyDescent="0.2"/>
    <row r="19416" x14ac:dyDescent="0.2"/>
    <row r="19417" x14ac:dyDescent="0.2"/>
    <row r="19418" x14ac:dyDescent="0.2"/>
    <row r="19419" x14ac:dyDescent="0.2"/>
    <row r="19420" x14ac:dyDescent="0.2"/>
    <row r="19421" x14ac:dyDescent="0.2"/>
    <row r="19422" x14ac:dyDescent="0.2"/>
    <row r="19423" x14ac:dyDescent="0.2"/>
    <row r="19424" x14ac:dyDescent="0.2"/>
    <row r="19425" x14ac:dyDescent="0.2"/>
    <row r="19426" x14ac:dyDescent="0.2"/>
    <row r="19427" x14ac:dyDescent="0.2"/>
    <row r="19428" x14ac:dyDescent="0.2"/>
    <row r="19429" x14ac:dyDescent="0.2"/>
    <row r="19430" x14ac:dyDescent="0.2"/>
    <row r="19431" x14ac:dyDescent="0.2"/>
    <row r="19432" x14ac:dyDescent="0.2"/>
    <row r="19433" x14ac:dyDescent="0.2"/>
    <row r="19434" x14ac:dyDescent="0.2"/>
    <row r="19435" x14ac:dyDescent="0.2"/>
    <row r="19436" x14ac:dyDescent="0.2"/>
    <row r="19437" x14ac:dyDescent="0.2"/>
    <row r="19438" x14ac:dyDescent="0.2"/>
    <row r="19439" x14ac:dyDescent="0.2"/>
    <row r="19440" x14ac:dyDescent="0.2"/>
    <row r="19441" x14ac:dyDescent="0.2"/>
    <row r="19442" x14ac:dyDescent="0.2"/>
    <row r="19443" x14ac:dyDescent="0.2"/>
    <row r="19444" x14ac:dyDescent="0.2"/>
    <row r="19445" x14ac:dyDescent="0.2"/>
    <row r="19446" x14ac:dyDescent="0.2"/>
    <row r="19447" x14ac:dyDescent="0.2"/>
    <row r="19448" x14ac:dyDescent="0.2"/>
    <row r="19449" x14ac:dyDescent="0.2"/>
    <row r="19450" x14ac:dyDescent="0.2"/>
    <row r="19451" x14ac:dyDescent="0.2"/>
    <row r="19452" x14ac:dyDescent="0.2"/>
    <row r="19453" x14ac:dyDescent="0.2"/>
    <row r="19454" x14ac:dyDescent="0.2"/>
    <row r="19455" x14ac:dyDescent="0.2"/>
    <row r="19456" x14ac:dyDescent="0.2"/>
    <row r="19457" x14ac:dyDescent="0.2"/>
    <row r="19458" x14ac:dyDescent="0.2"/>
    <row r="19459" x14ac:dyDescent="0.2"/>
    <row r="19460" x14ac:dyDescent="0.2"/>
    <row r="19461" x14ac:dyDescent="0.2"/>
    <row r="19462" x14ac:dyDescent="0.2"/>
    <row r="19463" x14ac:dyDescent="0.2"/>
    <row r="19464" x14ac:dyDescent="0.2"/>
    <row r="19465" x14ac:dyDescent="0.2"/>
    <row r="19466" x14ac:dyDescent="0.2"/>
    <row r="19467" x14ac:dyDescent="0.2"/>
    <row r="19468" x14ac:dyDescent="0.2"/>
    <row r="19469" x14ac:dyDescent="0.2"/>
    <row r="19470" x14ac:dyDescent="0.2"/>
    <row r="19471" x14ac:dyDescent="0.2"/>
    <row r="19472" x14ac:dyDescent="0.2"/>
    <row r="19473" x14ac:dyDescent="0.2"/>
    <row r="19474" x14ac:dyDescent="0.2"/>
    <row r="19475" x14ac:dyDescent="0.2"/>
    <row r="19476" x14ac:dyDescent="0.2"/>
    <row r="19477" x14ac:dyDescent="0.2"/>
    <row r="19478" x14ac:dyDescent="0.2"/>
    <row r="19479" x14ac:dyDescent="0.2"/>
    <row r="19480" x14ac:dyDescent="0.2"/>
    <row r="19481" x14ac:dyDescent="0.2"/>
    <row r="19482" x14ac:dyDescent="0.2"/>
    <row r="19483" x14ac:dyDescent="0.2"/>
    <row r="19484" x14ac:dyDescent="0.2"/>
    <row r="19485" x14ac:dyDescent="0.2"/>
    <row r="19486" x14ac:dyDescent="0.2"/>
    <row r="19487" x14ac:dyDescent="0.2"/>
    <row r="19488" x14ac:dyDescent="0.2"/>
    <row r="19489" x14ac:dyDescent="0.2"/>
    <row r="19490" x14ac:dyDescent="0.2"/>
    <row r="19491" x14ac:dyDescent="0.2"/>
    <row r="19492" x14ac:dyDescent="0.2"/>
    <row r="19493" x14ac:dyDescent="0.2"/>
    <row r="19494" x14ac:dyDescent="0.2"/>
    <row r="19495" x14ac:dyDescent="0.2"/>
    <row r="19496" x14ac:dyDescent="0.2"/>
    <row r="19497" x14ac:dyDescent="0.2"/>
    <row r="19498" x14ac:dyDescent="0.2"/>
    <row r="19499" x14ac:dyDescent="0.2"/>
    <row r="19500" x14ac:dyDescent="0.2"/>
    <row r="19501" x14ac:dyDescent="0.2"/>
    <row r="19502" x14ac:dyDescent="0.2"/>
    <row r="19503" x14ac:dyDescent="0.2"/>
    <row r="19504" x14ac:dyDescent="0.2"/>
    <row r="19505" x14ac:dyDescent="0.2"/>
    <row r="19506" x14ac:dyDescent="0.2"/>
    <row r="19507" x14ac:dyDescent="0.2"/>
    <row r="19508" x14ac:dyDescent="0.2"/>
    <row r="19509" x14ac:dyDescent="0.2"/>
    <row r="19510" x14ac:dyDescent="0.2"/>
    <row r="19511" x14ac:dyDescent="0.2"/>
    <row r="19512" x14ac:dyDescent="0.2"/>
    <row r="19513" x14ac:dyDescent="0.2"/>
    <row r="19514" x14ac:dyDescent="0.2"/>
    <row r="19515" x14ac:dyDescent="0.2"/>
    <row r="19516" x14ac:dyDescent="0.2"/>
    <row r="19517" x14ac:dyDescent="0.2"/>
    <row r="19518" x14ac:dyDescent="0.2"/>
    <row r="19519" x14ac:dyDescent="0.2"/>
    <row r="19520" x14ac:dyDescent="0.2"/>
    <row r="19521" x14ac:dyDescent="0.2"/>
    <row r="19522" x14ac:dyDescent="0.2"/>
    <row r="19523" x14ac:dyDescent="0.2"/>
    <row r="19524" x14ac:dyDescent="0.2"/>
    <row r="19525" x14ac:dyDescent="0.2"/>
    <row r="19526" x14ac:dyDescent="0.2"/>
    <row r="19527" x14ac:dyDescent="0.2"/>
    <row r="19528" x14ac:dyDescent="0.2"/>
    <row r="19529" x14ac:dyDescent="0.2"/>
    <row r="19530" x14ac:dyDescent="0.2"/>
    <row r="19531" x14ac:dyDescent="0.2"/>
    <row r="19532" x14ac:dyDescent="0.2"/>
    <row r="19533" x14ac:dyDescent="0.2"/>
    <row r="19534" x14ac:dyDescent="0.2"/>
    <row r="19535" x14ac:dyDescent="0.2"/>
    <row r="19536" x14ac:dyDescent="0.2"/>
    <row r="19537" x14ac:dyDescent="0.2"/>
    <row r="19538" x14ac:dyDescent="0.2"/>
    <row r="19539" x14ac:dyDescent="0.2"/>
    <row r="19540" x14ac:dyDescent="0.2"/>
    <row r="19541" x14ac:dyDescent="0.2"/>
    <row r="19542" x14ac:dyDescent="0.2"/>
    <row r="19543" x14ac:dyDescent="0.2"/>
    <row r="19544" x14ac:dyDescent="0.2"/>
    <row r="19545" x14ac:dyDescent="0.2"/>
    <row r="19546" x14ac:dyDescent="0.2"/>
    <row r="19547" x14ac:dyDescent="0.2"/>
    <row r="19548" x14ac:dyDescent="0.2"/>
    <row r="19549" x14ac:dyDescent="0.2"/>
    <row r="19550" x14ac:dyDescent="0.2"/>
    <row r="19551" x14ac:dyDescent="0.2"/>
    <row r="19552" x14ac:dyDescent="0.2"/>
    <row r="19553" x14ac:dyDescent="0.2"/>
    <row r="19554" x14ac:dyDescent="0.2"/>
    <row r="19555" x14ac:dyDescent="0.2"/>
    <row r="19556" x14ac:dyDescent="0.2"/>
    <row r="19557" x14ac:dyDescent="0.2"/>
    <row r="19558" x14ac:dyDescent="0.2"/>
    <row r="19559" x14ac:dyDescent="0.2"/>
    <row r="19560" x14ac:dyDescent="0.2"/>
    <row r="19561" x14ac:dyDescent="0.2"/>
    <row r="19562" x14ac:dyDescent="0.2"/>
    <row r="19563" x14ac:dyDescent="0.2"/>
    <row r="19564" x14ac:dyDescent="0.2"/>
    <row r="19565" x14ac:dyDescent="0.2"/>
    <row r="19566" x14ac:dyDescent="0.2"/>
    <row r="19567" x14ac:dyDescent="0.2"/>
    <row r="19568" x14ac:dyDescent="0.2"/>
    <row r="19569" x14ac:dyDescent="0.2"/>
    <row r="19570" x14ac:dyDescent="0.2"/>
    <row r="19571" x14ac:dyDescent="0.2"/>
    <row r="19572" x14ac:dyDescent="0.2"/>
    <row r="19573" x14ac:dyDescent="0.2"/>
    <row r="19574" x14ac:dyDescent="0.2"/>
    <row r="19575" x14ac:dyDescent="0.2"/>
    <row r="19576" x14ac:dyDescent="0.2"/>
    <row r="19577" x14ac:dyDescent="0.2"/>
    <row r="19578" x14ac:dyDescent="0.2"/>
    <row r="19579" x14ac:dyDescent="0.2"/>
    <row r="19580" x14ac:dyDescent="0.2"/>
    <row r="19581" x14ac:dyDescent="0.2"/>
    <row r="19582" x14ac:dyDescent="0.2"/>
    <row r="19583" x14ac:dyDescent="0.2"/>
    <row r="19584" x14ac:dyDescent="0.2"/>
    <row r="19585" x14ac:dyDescent="0.2"/>
    <row r="19586" x14ac:dyDescent="0.2"/>
    <row r="19587" x14ac:dyDescent="0.2"/>
    <row r="19588" x14ac:dyDescent="0.2"/>
    <row r="19589" x14ac:dyDescent="0.2"/>
    <row r="19590" x14ac:dyDescent="0.2"/>
    <row r="19591" x14ac:dyDescent="0.2"/>
    <row r="19592" x14ac:dyDescent="0.2"/>
    <row r="19593" x14ac:dyDescent="0.2"/>
    <row r="19594" x14ac:dyDescent="0.2"/>
    <row r="19595" x14ac:dyDescent="0.2"/>
    <row r="19596" x14ac:dyDescent="0.2"/>
    <row r="19597" x14ac:dyDescent="0.2"/>
    <row r="19598" x14ac:dyDescent="0.2"/>
    <row r="19599" x14ac:dyDescent="0.2"/>
    <row r="19600" x14ac:dyDescent="0.2"/>
    <row r="19601" x14ac:dyDescent="0.2"/>
    <row r="19602" x14ac:dyDescent="0.2"/>
    <row r="19603" x14ac:dyDescent="0.2"/>
    <row r="19604" x14ac:dyDescent="0.2"/>
    <row r="19605" x14ac:dyDescent="0.2"/>
    <row r="19606" x14ac:dyDescent="0.2"/>
    <row r="19607" x14ac:dyDescent="0.2"/>
    <row r="19608" x14ac:dyDescent="0.2"/>
    <row r="19609" x14ac:dyDescent="0.2"/>
    <row r="19610" x14ac:dyDescent="0.2"/>
    <row r="19611" x14ac:dyDescent="0.2"/>
    <row r="19612" x14ac:dyDescent="0.2"/>
    <row r="19613" x14ac:dyDescent="0.2"/>
    <row r="19614" x14ac:dyDescent="0.2"/>
    <row r="19615" x14ac:dyDescent="0.2"/>
    <row r="19616" x14ac:dyDescent="0.2"/>
    <row r="19617" x14ac:dyDescent="0.2"/>
    <row r="19618" x14ac:dyDescent="0.2"/>
    <row r="19619" x14ac:dyDescent="0.2"/>
    <row r="19620" x14ac:dyDescent="0.2"/>
    <row r="19621" x14ac:dyDescent="0.2"/>
    <row r="19622" x14ac:dyDescent="0.2"/>
    <row r="19623" x14ac:dyDescent="0.2"/>
    <row r="19624" x14ac:dyDescent="0.2"/>
    <row r="19625" x14ac:dyDescent="0.2"/>
    <row r="19626" x14ac:dyDescent="0.2"/>
    <row r="19627" x14ac:dyDescent="0.2"/>
    <row r="19628" x14ac:dyDescent="0.2"/>
    <row r="19629" x14ac:dyDescent="0.2"/>
    <row r="19630" x14ac:dyDescent="0.2"/>
    <row r="19631" x14ac:dyDescent="0.2"/>
    <row r="19632" x14ac:dyDescent="0.2"/>
    <row r="19633" x14ac:dyDescent="0.2"/>
    <row r="19634" x14ac:dyDescent="0.2"/>
    <row r="19635" x14ac:dyDescent="0.2"/>
    <row r="19636" x14ac:dyDescent="0.2"/>
    <row r="19637" x14ac:dyDescent="0.2"/>
    <row r="19638" x14ac:dyDescent="0.2"/>
    <row r="19639" x14ac:dyDescent="0.2"/>
    <row r="19640" x14ac:dyDescent="0.2"/>
    <row r="19641" x14ac:dyDescent="0.2"/>
    <row r="19642" x14ac:dyDescent="0.2"/>
    <row r="19643" x14ac:dyDescent="0.2"/>
    <row r="19644" x14ac:dyDescent="0.2"/>
    <row r="19645" x14ac:dyDescent="0.2"/>
    <row r="19646" x14ac:dyDescent="0.2"/>
    <row r="19647" x14ac:dyDescent="0.2"/>
    <row r="19648" x14ac:dyDescent="0.2"/>
    <row r="19649" x14ac:dyDescent="0.2"/>
    <row r="19650" x14ac:dyDescent="0.2"/>
    <row r="19651" x14ac:dyDescent="0.2"/>
    <row r="19652" x14ac:dyDescent="0.2"/>
    <row r="19653" x14ac:dyDescent="0.2"/>
    <row r="19654" x14ac:dyDescent="0.2"/>
    <row r="19655" x14ac:dyDescent="0.2"/>
    <row r="19656" x14ac:dyDescent="0.2"/>
    <row r="19657" x14ac:dyDescent="0.2"/>
    <row r="19658" x14ac:dyDescent="0.2"/>
    <row r="19659" x14ac:dyDescent="0.2"/>
    <row r="19660" x14ac:dyDescent="0.2"/>
    <row r="19661" x14ac:dyDescent="0.2"/>
    <row r="19662" x14ac:dyDescent="0.2"/>
    <row r="19663" x14ac:dyDescent="0.2"/>
    <row r="19664" x14ac:dyDescent="0.2"/>
    <row r="19665" x14ac:dyDescent="0.2"/>
    <row r="19666" x14ac:dyDescent="0.2"/>
    <row r="19667" x14ac:dyDescent="0.2"/>
    <row r="19668" x14ac:dyDescent="0.2"/>
    <row r="19669" x14ac:dyDescent="0.2"/>
    <row r="19670" x14ac:dyDescent="0.2"/>
    <row r="19671" x14ac:dyDescent="0.2"/>
    <row r="19672" x14ac:dyDescent="0.2"/>
    <row r="19673" x14ac:dyDescent="0.2"/>
    <row r="19674" x14ac:dyDescent="0.2"/>
    <row r="19675" x14ac:dyDescent="0.2"/>
    <row r="19676" x14ac:dyDescent="0.2"/>
    <row r="19677" x14ac:dyDescent="0.2"/>
    <row r="19678" x14ac:dyDescent="0.2"/>
    <row r="19679" x14ac:dyDescent="0.2"/>
    <row r="19680" x14ac:dyDescent="0.2"/>
    <row r="19681" x14ac:dyDescent="0.2"/>
    <row r="19682" x14ac:dyDescent="0.2"/>
    <row r="19683" x14ac:dyDescent="0.2"/>
    <row r="19684" x14ac:dyDescent="0.2"/>
    <row r="19685" x14ac:dyDescent="0.2"/>
    <row r="19686" x14ac:dyDescent="0.2"/>
    <row r="19687" x14ac:dyDescent="0.2"/>
    <row r="19688" x14ac:dyDescent="0.2"/>
    <row r="19689" x14ac:dyDescent="0.2"/>
    <row r="19690" x14ac:dyDescent="0.2"/>
    <row r="19691" x14ac:dyDescent="0.2"/>
    <row r="19692" x14ac:dyDescent="0.2"/>
    <row r="19693" x14ac:dyDescent="0.2"/>
    <row r="19694" x14ac:dyDescent="0.2"/>
    <row r="19695" x14ac:dyDescent="0.2"/>
    <row r="19696" x14ac:dyDescent="0.2"/>
    <row r="19697" x14ac:dyDescent="0.2"/>
    <row r="19698" x14ac:dyDescent="0.2"/>
    <row r="19699" x14ac:dyDescent="0.2"/>
    <row r="19700" x14ac:dyDescent="0.2"/>
    <row r="19701" x14ac:dyDescent="0.2"/>
    <row r="19702" x14ac:dyDescent="0.2"/>
    <row r="19703" x14ac:dyDescent="0.2"/>
    <row r="19704" x14ac:dyDescent="0.2"/>
    <row r="19705" x14ac:dyDescent="0.2"/>
    <row r="19706" x14ac:dyDescent="0.2"/>
    <row r="19707" x14ac:dyDescent="0.2"/>
    <row r="19708" x14ac:dyDescent="0.2"/>
    <row r="19709" x14ac:dyDescent="0.2"/>
    <row r="19710" x14ac:dyDescent="0.2"/>
    <row r="19711" x14ac:dyDescent="0.2"/>
    <row r="19712" x14ac:dyDescent="0.2"/>
    <row r="19713" x14ac:dyDescent="0.2"/>
    <row r="19714" x14ac:dyDescent="0.2"/>
    <row r="19715" x14ac:dyDescent="0.2"/>
    <row r="19716" x14ac:dyDescent="0.2"/>
    <row r="19717" x14ac:dyDescent="0.2"/>
    <row r="19718" x14ac:dyDescent="0.2"/>
    <row r="19719" x14ac:dyDescent="0.2"/>
    <row r="19720" x14ac:dyDescent="0.2"/>
    <row r="19721" x14ac:dyDescent="0.2"/>
    <row r="19722" x14ac:dyDescent="0.2"/>
    <row r="19723" x14ac:dyDescent="0.2"/>
    <row r="19724" x14ac:dyDescent="0.2"/>
    <row r="19725" x14ac:dyDescent="0.2"/>
    <row r="19726" x14ac:dyDescent="0.2"/>
    <row r="19727" x14ac:dyDescent="0.2"/>
    <row r="19728" x14ac:dyDescent="0.2"/>
    <row r="19729" x14ac:dyDescent="0.2"/>
    <row r="19730" x14ac:dyDescent="0.2"/>
    <row r="19731" x14ac:dyDescent="0.2"/>
    <row r="19732" x14ac:dyDescent="0.2"/>
    <row r="19733" x14ac:dyDescent="0.2"/>
    <row r="19734" x14ac:dyDescent="0.2"/>
    <row r="19735" x14ac:dyDescent="0.2"/>
    <row r="19736" x14ac:dyDescent="0.2"/>
    <row r="19737" x14ac:dyDescent="0.2"/>
    <row r="19738" x14ac:dyDescent="0.2"/>
    <row r="19739" x14ac:dyDescent="0.2"/>
    <row r="19740" x14ac:dyDescent="0.2"/>
    <row r="19741" x14ac:dyDescent="0.2"/>
    <row r="19742" x14ac:dyDescent="0.2"/>
    <row r="19743" x14ac:dyDescent="0.2"/>
    <row r="19744" x14ac:dyDescent="0.2"/>
    <row r="19745" x14ac:dyDescent="0.2"/>
    <row r="19746" x14ac:dyDescent="0.2"/>
    <row r="19747" x14ac:dyDescent="0.2"/>
    <row r="19748" x14ac:dyDescent="0.2"/>
    <row r="19749" x14ac:dyDescent="0.2"/>
    <row r="19750" x14ac:dyDescent="0.2"/>
    <row r="19751" x14ac:dyDescent="0.2"/>
    <row r="19752" x14ac:dyDescent="0.2"/>
    <row r="19753" x14ac:dyDescent="0.2"/>
    <row r="19754" x14ac:dyDescent="0.2"/>
    <row r="19755" x14ac:dyDescent="0.2"/>
    <row r="19756" x14ac:dyDescent="0.2"/>
    <row r="19757" x14ac:dyDescent="0.2"/>
    <row r="19758" x14ac:dyDescent="0.2"/>
    <row r="19759" x14ac:dyDescent="0.2"/>
    <row r="19760" x14ac:dyDescent="0.2"/>
    <row r="19761" x14ac:dyDescent="0.2"/>
    <row r="19762" x14ac:dyDescent="0.2"/>
    <row r="19763" x14ac:dyDescent="0.2"/>
    <row r="19764" x14ac:dyDescent="0.2"/>
    <row r="19765" x14ac:dyDescent="0.2"/>
    <row r="19766" x14ac:dyDescent="0.2"/>
    <row r="19767" x14ac:dyDescent="0.2"/>
    <row r="19768" x14ac:dyDescent="0.2"/>
    <row r="19769" x14ac:dyDescent="0.2"/>
    <row r="19770" x14ac:dyDescent="0.2"/>
    <row r="19771" x14ac:dyDescent="0.2"/>
    <row r="19772" x14ac:dyDescent="0.2"/>
    <row r="19773" x14ac:dyDescent="0.2"/>
    <row r="19774" x14ac:dyDescent="0.2"/>
    <row r="19775" x14ac:dyDescent="0.2"/>
    <row r="19776" x14ac:dyDescent="0.2"/>
    <row r="19777" x14ac:dyDescent="0.2"/>
    <row r="19778" x14ac:dyDescent="0.2"/>
    <row r="19779" x14ac:dyDescent="0.2"/>
    <row r="19780" x14ac:dyDescent="0.2"/>
    <row r="19781" x14ac:dyDescent="0.2"/>
    <row r="19782" x14ac:dyDescent="0.2"/>
    <row r="19783" x14ac:dyDescent="0.2"/>
    <row r="19784" x14ac:dyDescent="0.2"/>
    <row r="19785" x14ac:dyDescent="0.2"/>
    <row r="19786" x14ac:dyDescent="0.2"/>
    <row r="19787" x14ac:dyDescent="0.2"/>
    <row r="19788" x14ac:dyDescent="0.2"/>
    <row r="19789" x14ac:dyDescent="0.2"/>
    <row r="19790" x14ac:dyDescent="0.2"/>
    <row r="19791" x14ac:dyDescent="0.2"/>
    <row r="19792" x14ac:dyDescent="0.2"/>
    <row r="19793" x14ac:dyDescent="0.2"/>
    <row r="19794" x14ac:dyDescent="0.2"/>
    <row r="19795" x14ac:dyDescent="0.2"/>
    <row r="19796" x14ac:dyDescent="0.2"/>
    <row r="19797" x14ac:dyDescent="0.2"/>
    <row r="19798" x14ac:dyDescent="0.2"/>
    <row r="19799" x14ac:dyDescent="0.2"/>
    <row r="19800" x14ac:dyDescent="0.2"/>
    <row r="19801" x14ac:dyDescent="0.2"/>
    <row r="19802" x14ac:dyDescent="0.2"/>
    <row r="19803" x14ac:dyDescent="0.2"/>
    <row r="19804" x14ac:dyDescent="0.2"/>
    <row r="19805" x14ac:dyDescent="0.2"/>
    <row r="19806" x14ac:dyDescent="0.2"/>
    <row r="19807" x14ac:dyDescent="0.2"/>
    <row r="19808" x14ac:dyDescent="0.2"/>
    <row r="19809" x14ac:dyDescent="0.2"/>
    <row r="19810" x14ac:dyDescent="0.2"/>
    <row r="19811" x14ac:dyDescent="0.2"/>
    <row r="19812" x14ac:dyDescent="0.2"/>
    <row r="19813" x14ac:dyDescent="0.2"/>
    <row r="19814" x14ac:dyDescent="0.2"/>
    <row r="19815" x14ac:dyDescent="0.2"/>
    <row r="19816" x14ac:dyDescent="0.2"/>
    <row r="19817" x14ac:dyDescent="0.2"/>
    <row r="19818" x14ac:dyDescent="0.2"/>
    <row r="19819" x14ac:dyDescent="0.2"/>
    <row r="19820" x14ac:dyDescent="0.2"/>
    <row r="19821" x14ac:dyDescent="0.2"/>
    <row r="19822" x14ac:dyDescent="0.2"/>
    <row r="19823" x14ac:dyDescent="0.2"/>
    <row r="19824" x14ac:dyDescent="0.2"/>
    <row r="19825" x14ac:dyDescent="0.2"/>
    <row r="19826" x14ac:dyDescent="0.2"/>
    <row r="19827" x14ac:dyDescent="0.2"/>
    <row r="19828" x14ac:dyDescent="0.2"/>
    <row r="19829" x14ac:dyDescent="0.2"/>
    <row r="19830" x14ac:dyDescent="0.2"/>
    <row r="19831" x14ac:dyDescent="0.2"/>
    <row r="19832" x14ac:dyDescent="0.2"/>
    <row r="19833" x14ac:dyDescent="0.2"/>
    <row r="19834" x14ac:dyDescent="0.2"/>
    <row r="19835" x14ac:dyDescent="0.2"/>
    <row r="19836" x14ac:dyDescent="0.2"/>
    <row r="19837" x14ac:dyDescent="0.2"/>
    <row r="19838" x14ac:dyDescent="0.2"/>
    <row r="19839" x14ac:dyDescent="0.2"/>
    <row r="19840" x14ac:dyDescent="0.2"/>
    <row r="19841" x14ac:dyDescent="0.2"/>
    <row r="19842" x14ac:dyDescent="0.2"/>
    <row r="19843" x14ac:dyDescent="0.2"/>
    <row r="19844" x14ac:dyDescent="0.2"/>
    <row r="19845" x14ac:dyDescent="0.2"/>
    <row r="19846" x14ac:dyDescent="0.2"/>
    <row r="19847" x14ac:dyDescent="0.2"/>
    <row r="19848" x14ac:dyDescent="0.2"/>
    <row r="19849" x14ac:dyDescent="0.2"/>
    <row r="19850" x14ac:dyDescent="0.2"/>
    <row r="19851" x14ac:dyDescent="0.2"/>
    <row r="19852" x14ac:dyDescent="0.2"/>
    <row r="19853" x14ac:dyDescent="0.2"/>
    <row r="19854" x14ac:dyDescent="0.2"/>
    <row r="19855" x14ac:dyDescent="0.2"/>
    <row r="19856" x14ac:dyDescent="0.2"/>
    <row r="19857" x14ac:dyDescent="0.2"/>
    <row r="19858" x14ac:dyDescent="0.2"/>
    <row r="19859" x14ac:dyDescent="0.2"/>
    <row r="19860" x14ac:dyDescent="0.2"/>
    <row r="19861" x14ac:dyDescent="0.2"/>
    <row r="19862" x14ac:dyDescent="0.2"/>
    <row r="19863" x14ac:dyDescent="0.2"/>
    <row r="19864" x14ac:dyDescent="0.2"/>
    <row r="19865" x14ac:dyDescent="0.2"/>
    <row r="19866" x14ac:dyDescent="0.2"/>
    <row r="19867" x14ac:dyDescent="0.2"/>
    <row r="19868" x14ac:dyDescent="0.2"/>
    <row r="19869" x14ac:dyDescent="0.2"/>
    <row r="19870" x14ac:dyDescent="0.2"/>
    <row r="19871" x14ac:dyDescent="0.2"/>
    <row r="19872" x14ac:dyDescent="0.2"/>
    <row r="19873" x14ac:dyDescent="0.2"/>
    <row r="19874" x14ac:dyDescent="0.2"/>
    <row r="19875" x14ac:dyDescent="0.2"/>
    <row r="19876" x14ac:dyDescent="0.2"/>
    <row r="19877" x14ac:dyDescent="0.2"/>
    <row r="19878" x14ac:dyDescent="0.2"/>
    <row r="19879" x14ac:dyDescent="0.2"/>
    <row r="19880" x14ac:dyDescent="0.2"/>
    <row r="19881" x14ac:dyDescent="0.2"/>
    <row r="19882" x14ac:dyDescent="0.2"/>
    <row r="19883" x14ac:dyDescent="0.2"/>
    <row r="19884" x14ac:dyDescent="0.2"/>
    <row r="19885" x14ac:dyDescent="0.2"/>
    <row r="19886" x14ac:dyDescent="0.2"/>
    <row r="19887" x14ac:dyDescent="0.2"/>
    <row r="19888" x14ac:dyDescent="0.2"/>
    <row r="19889" x14ac:dyDescent="0.2"/>
    <row r="19890" x14ac:dyDescent="0.2"/>
    <row r="19891" x14ac:dyDescent="0.2"/>
    <row r="19892" x14ac:dyDescent="0.2"/>
    <row r="19893" x14ac:dyDescent="0.2"/>
    <row r="19894" x14ac:dyDescent="0.2"/>
    <row r="19895" x14ac:dyDescent="0.2"/>
    <row r="19896" x14ac:dyDescent="0.2"/>
    <row r="19897" x14ac:dyDescent="0.2"/>
    <row r="19898" x14ac:dyDescent="0.2"/>
    <row r="19899" x14ac:dyDescent="0.2"/>
    <row r="19900" x14ac:dyDescent="0.2"/>
    <row r="19901" x14ac:dyDescent="0.2"/>
    <row r="19902" x14ac:dyDescent="0.2"/>
    <row r="19903" x14ac:dyDescent="0.2"/>
    <row r="19904" x14ac:dyDescent="0.2"/>
    <row r="19905" x14ac:dyDescent="0.2"/>
    <row r="19906" x14ac:dyDescent="0.2"/>
    <row r="19907" x14ac:dyDescent="0.2"/>
    <row r="19908" x14ac:dyDescent="0.2"/>
    <row r="19909" x14ac:dyDescent="0.2"/>
    <row r="19910" x14ac:dyDescent="0.2"/>
    <row r="19911" x14ac:dyDescent="0.2"/>
    <row r="19912" x14ac:dyDescent="0.2"/>
    <row r="19913" x14ac:dyDescent="0.2"/>
    <row r="19914" x14ac:dyDescent="0.2"/>
    <row r="19915" x14ac:dyDescent="0.2"/>
    <row r="19916" x14ac:dyDescent="0.2"/>
    <row r="19917" x14ac:dyDescent="0.2"/>
    <row r="19918" x14ac:dyDescent="0.2"/>
    <row r="19919" x14ac:dyDescent="0.2"/>
    <row r="19920" x14ac:dyDescent="0.2"/>
    <row r="19921" x14ac:dyDescent="0.2"/>
    <row r="19922" x14ac:dyDescent="0.2"/>
    <row r="19923" x14ac:dyDescent="0.2"/>
    <row r="19924" x14ac:dyDescent="0.2"/>
    <row r="19925" x14ac:dyDescent="0.2"/>
    <row r="19926" x14ac:dyDescent="0.2"/>
    <row r="19927" x14ac:dyDescent="0.2"/>
    <row r="19928" x14ac:dyDescent="0.2"/>
    <row r="19929" x14ac:dyDescent="0.2"/>
    <row r="19930" x14ac:dyDescent="0.2"/>
    <row r="19931" x14ac:dyDescent="0.2"/>
    <row r="19932" x14ac:dyDescent="0.2"/>
    <row r="19933" x14ac:dyDescent="0.2"/>
    <row r="19934" x14ac:dyDescent="0.2"/>
    <row r="19935" x14ac:dyDescent="0.2"/>
    <row r="19936" x14ac:dyDescent="0.2"/>
    <row r="19937" x14ac:dyDescent="0.2"/>
    <row r="19938" x14ac:dyDescent="0.2"/>
    <row r="19939" x14ac:dyDescent="0.2"/>
    <row r="19940" x14ac:dyDescent="0.2"/>
    <row r="19941" x14ac:dyDescent="0.2"/>
    <row r="19942" x14ac:dyDescent="0.2"/>
    <row r="19943" x14ac:dyDescent="0.2"/>
    <row r="19944" x14ac:dyDescent="0.2"/>
    <row r="19945" x14ac:dyDescent="0.2"/>
    <row r="19946" x14ac:dyDescent="0.2"/>
    <row r="19947" x14ac:dyDescent="0.2"/>
    <row r="19948" x14ac:dyDescent="0.2"/>
    <row r="19949" x14ac:dyDescent="0.2"/>
    <row r="19950" x14ac:dyDescent="0.2"/>
    <row r="19951" x14ac:dyDescent="0.2"/>
    <row r="19952" x14ac:dyDescent="0.2"/>
    <row r="19953" x14ac:dyDescent="0.2"/>
    <row r="19954" x14ac:dyDescent="0.2"/>
    <row r="19955" x14ac:dyDescent="0.2"/>
    <row r="19956" x14ac:dyDescent="0.2"/>
    <row r="19957" x14ac:dyDescent="0.2"/>
    <row r="19958" x14ac:dyDescent="0.2"/>
    <row r="19959" x14ac:dyDescent="0.2"/>
    <row r="19960" x14ac:dyDescent="0.2"/>
    <row r="19961" x14ac:dyDescent="0.2"/>
    <row r="19962" x14ac:dyDescent="0.2"/>
    <row r="19963" x14ac:dyDescent="0.2"/>
    <row r="19964" x14ac:dyDescent="0.2"/>
    <row r="19965" x14ac:dyDescent="0.2"/>
    <row r="19966" x14ac:dyDescent="0.2"/>
    <row r="19967" x14ac:dyDescent="0.2"/>
    <row r="19968" x14ac:dyDescent="0.2"/>
    <row r="19969" x14ac:dyDescent="0.2"/>
    <row r="19970" x14ac:dyDescent="0.2"/>
    <row r="19971" x14ac:dyDescent="0.2"/>
    <row r="19972" x14ac:dyDescent="0.2"/>
    <row r="19973" x14ac:dyDescent="0.2"/>
    <row r="19974" x14ac:dyDescent="0.2"/>
    <row r="19975" x14ac:dyDescent="0.2"/>
    <row r="19976" x14ac:dyDescent="0.2"/>
    <row r="19977" x14ac:dyDescent="0.2"/>
    <row r="19978" x14ac:dyDescent="0.2"/>
    <row r="19979" x14ac:dyDescent="0.2"/>
    <row r="19980" x14ac:dyDescent="0.2"/>
    <row r="19981" x14ac:dyDescent="0.2"/>
    <row r="19982" x14ac:dyDescent="0.2"/>
    <row r="19983" x14ac:dyDescent="0.2"/>
    <row r="19984" x14ac:dyDescent="0.2"/>
    <row r="19985" x14ac:dyDescent="0.2"/>
    <row r="19986" x14ac:dyDescent="0.2"/>
    <row r="19987" x14ac:dyDescent="0.2"/>
    <row r="19988" x14ac:dyDescent="0.2"/>
    <row r="19989" x14ac:dyDescent="0.2"/>
    <row r="19990" x14ac:dyDescent="0.2"/>
    <row r="19991" x14ac:dyDescent="0.2"/>
    <row r="19992" x14ac:dyDescent="0.2"/>
    <row r="19993" x14ac:dyDescent="0.2"/>
    <row r="19994" x14ac:dyDescent="0.2"/>
    <row r="19995" x14ac:dyDescent="0.2"/>
    <row r="19996" x14ac:dyDescent="0.2"/>
    <row r="19997" x14ac:dyDescent="0.2"/>
    <row r="19998" x14ac:dyDescent="0.2"/>
    <row r="19999" x14ac:dyDescent="0.2"/>
    <row r="20000" x14ac:dyDescent="0.2"/>
    <row r="20001" x14ac:dyDescent="0.2"/>
    <row r="20002" x14ac:dyDescent="0.2"/>
    <row r="20003" x14ac:dyDescent="0.2"/>
    <row r="20004" x14ac:dyDescent="0.2"/>
    <row r="20005" x14ac:dyDescent="0.2"/>
    <row r="20006" x14ac:dyDescent="0.2"/>
    <row r="20007" x14ac:dyDescent="0.2"/>
    <row r="20008" x14ac:dyDescent="0.2"/>
    <row r="20009" x14ac:dyDescent="0.2"/>
    <row r="20010" x14ac:dyDescent="0.2"/>
    <row r="20011" x14ac:dyDescent="0.2"/>
    <row r="20012" x14ac:dyDescent="0.2"/>
    <row r="20013" x14ac:dyDescent="0.2"/>
    <row r="20014" x14ac:dyDescent="0.2"/>
    <row r="20015" x14ac:dyDescent="0.2"/>
    <row r="20016" x14ac:dyDescent="0.2"/>
    <row r="20017" x14ac:dyDescent="0.2"/>
    <row r="20018" x14ac:dyDescent="0.2"/>
    <row r="20019" x14ac:dyDescent="0.2"/>
    <row r="20020" x14ac:dyDescent="0.2"/>
    <row r="20021" x14ac:dyDescent="0.2"/>
    <row r="20022" x14ac:dyDescent="0.2"/>
    <row r="20023" x14ac:dyDescent="0.2"/>
    <row r="20024" x14ac:dyDescent="0.2"/>
    <row r="20025" x14ac:dyDescent="0.2"/>
    <row r="20026" x14ac:dyDescent="0.2"/>
    <row r="20027" x14ac:dyDescent="0.2"/>
    <row r="20028" x14ac:dyDescent="0.2"/>
    <row r="20029" x14ac:dyDescent="0.2"/>
    <row r="20030" x14ac:dyDescent="0.2"/>
    <row r="20031" x14ac:dyDescent="0.2"/>
    <row r="20032" x14ac:dyDescent="0.2"/>
    <row r="20033" x14ac:dyDescent="0.2"/>
    <row r="20034" x14ac:dyDescent="0.2"/>
    <row r="20035" x14ac:dyDescent="0.2"/>
    <row r="20036" x14ac:dyDescent="0.2"/>
    <row r="20037" x14ac:dyDescent="0.2"/>
    <row r="20038" x14ac:dyDescent="0.2"/>
    <row r="20039" x14ac:dyDescent="0.2"/>
    <row r="20040" x14ac:dyDescent="0.2"/>
    <row r="20041" x14ac:dyDescent="0.2"/>
    <row r="20042" x14ac:dyDescent="0.2"/>
    <row r="20043" x14ac:dyDescent="0.2"/>
    <row r="20044" x14ac:dyDescent="0.2"/>
    <row r="20045" x14ac:dyDescent="0.2"/>
    <row r="20046" x14ac:dyDescent="0.2"/>
    <row r="20047" x14ac:dyDescent="0.2"/>
    <row r="20048" x14ac:dyDescent="0.2"/>
    <row r="20049" x14ac:dyDescent="0.2"/>
    <row r="20050" x14ac:dyDescent="0.2"/>
    <row r="20051" x14ac:dyDescent="0.2"/>
    <row r="20052" x14ac:dyDescent="0.2"/>
    <row r="20053" x14ac:dyDescent="0.2"/>
    <row r="20054" x14ac:dyDescent="0.2"/>
    <row r="20055" x14ac:dyDescent="0.2"/>
    <row r="20056" x14ac:dyDescent="0.2"/>
    <row r="20057" x14ac:dyDescent="0.2"/>
    <row r="20058" x14ac:dyDescent="0.2"/>
    <row r="20059" x14ac:dyDescent="0.2"/>
    <row r="20060" x14ac:dyDescent="0.2"/>
    <row r="20061" x14ac:dyDescent="0.2"/>
    <row r="20062" x14ac:dyDescent="0.2"/>
    <row r="20063" x14ac:dyDescent="0.2"/>
    <row r="20064" x14ac:dyDescent="0.2"/>
    <row r="20065" x14ac:dyDescent="0.2"/>
    <row r="20066" x14ac:dyDescent="0.2"/>
    <row r="20067" x14ac:dyDescent="0.2"/>
    <row r="20068" x14ac:dyDescent="0.2"/>
    <row r="20069" x14ac:dyDescent="0.2"/>
    <row r="20070" x14ac:dyDescent="0.2"/>
    <row r="20071" x14ac:dyDescent="0.2"/>
    <row r="20072" x14ac:dyDescent="0.2"/>
    <row r="20073" x14ac:dyDescent="0.2"/>
    <row r="20074" x14ac:dyDescent="0.2"/>
    <row r="20075" x14ac:dyDescent="0.2"/>
    <row r="20076" x14ac:dyDescent="0.2"/>
    <row r="20077" x14ac:dyDescent="0.2"/>
    <row r="20078" x14ac:dyDescent="0.2"/>
    <row r="20079" x14ac:dyDescent="0.2"/>
    <row r="20080" x14ac:dyDescent="0.2"/>
    <row r="20081" x14ac:dyDescent="0.2"/>
    <row r="20082" x14ac:dyDescent="0.2"/>
    <row r="20083" x14ac:dyDescent="0.2"/>
    <row r="20084" x14ac:dyDescent="0.2"/>
    <row r="20085" x14ac:dyDescent="0.2"/>
    <row r="20086" x14ac:dyDescent="0.2"/>
    <row r="20087" x14ac:dyDescent="0.2"/>
    <row r="20088" x14ac:dyDescent="0.2"/>
    <row r="20089" x14ac:dyDescent="0.2"/>
    <row r="20090" x14ac:dyDescent="0.2"/>
    <row r="20091" x14ac:dyDescent="0.2"/>
    <row r="20092" x14ac:dyDescent="0.2"/>
    <row r="20093" x14ac:dyDescent="0.2"/>
    <row r="20094" x14ac:dyDescent="0.2"/>
    <row r="20095" x14ac:dyDescent="0.2"/>
    <row r="20096" x14ac:dyDescent="0.2"/>
    <row r="20097" x14ac:dyDescent="0.2"/>
    <row r="20098" x14ac:dyDescent="0.2"/>
    <row r="20099" x14ac:dyDescent="0.2"/>
    <row r="20100" x14ac:dyDescent="0.2"/>
    <row r="20101" x14ac:dyDescent="0.2"/>
    <row r="20102" x14ac:dyDescent="0.2"/>
    <row r="20103" x14ac:dyDescent="0.2"/>
    <row r="20104" x14ac:dyDescent="0.2"/>
    <row r="20105" x14ac:dyDescent="0.2"/>
    <row r="20106" x14ac:dyDescent="0.2"/>
    <row r="20107" x14ac:dyDescent="0.2"/>
    <row r="20108" x14ac:dyDescent="0.2"/>
    <row r="20109" x14ac:dyDescent="0.2"/>
    <row r="20110" x14ac:dyDescent="0.2"/>
    <row r="20111" x14ac:dyDescent="0.2"/>
    <row r="20112" x14ac:dyDescent="0.2"/>
    <row r="20113" x14ac:dyDescent="0.2"/>
    <row r="20114" x14ac:dyDescent="0.2"/>
    <row r="20115" x14ac:dyDescent="0.2"/>
    <row r="20116" x14ac:dyDescent="0.2"/>
    <row r="20117" x14ac:dyDescent="0.2"/>
    <row r="20118" x14ac:dyDescent="0.2"/>
    <row r="20119" x14ac:dyDescent="0.2"/>
    <row r="20120" x14ac:dyDescent="0.2"/>
    <row r="20121" x14ac:dyDescent="0.2"/>
    <row r="20122" x14ac:dyDescent="0.2"/>
    <row r="20123" x14ac:dyDescent="0.2"/>
    <row r="20124" x14ac:dyDescent="0.2"/>
    <row r="20125" x14ac:dyDescent="0.2"/>
    <row r="20126" x14ac:dyDescent="0.2"/>
    <row r="20127" x14ac:dyDescent="0.2"/>
    <row r="20128" x14ac:dyDescent="0.2"/>
    <row r="20129" x14ac:dyDescent="0.2"/>
    <row r="20130" x14ac:dyDescent="0.2"/>
    <row r="20131" x14ac:dyDescent="0.2"/>
    <row r="20132" x14ac:dyDescent="0.2"/>
    <row r="20133" x14ac:dyDescent="0.2"/>
    <row r="20134" x14ac:dyDescent="0.2"/>
    <row r="20135" x14ac:dyDescent="0.2"/>
    <row r="20136" x14ac:dyDescent="0.2"/>
    <row r="20137" x14ac:dyDescent="0.2"/>
    <row r="20138" x14ac:dyDescent="0.2"/>
    <row r="20139" x14ac:dyDescent="0.2"/>
    <row r="20140" x14ac:dyDescent="0.2"/>
    <row r="20141" x14ac:dyDescent="0.2"/>
    <row r="20142" x14ac:dyDescent="0.2"/>
    <row r="20143" x14ac:dyDescent="0.2"/>
    <row r="20144" x14ac:dyDescent="0.2"/>
    <row r="20145" x14ac:dyDescent="0.2"/>
    <row r="20146" x14ac:dyDescent="0.2"/>
    <row r="20147" x14ac:dyDescent="0.2"/>
    <row r="20148" x14ac:dyDescent="0.2"/>
    <row r="20149" x14ac:dyDescent="0.2"/>
    <row r="20150" x14ac:dyDescent="0.2"/>
    <row r="20151" x14ac:dyDescent="0.2"/>
    <row r="20152" x14ac:dyDescent="0.2"/>
    <row r="20153" x14ac:dyDescent="0.2"/>
    <row r="20154" x14ac:dyDescent="0.2"/>
    <row r="20155" x14ac:dyDescent="0.2"/>
    <row r="20156" x14ac:dyDescent="0.2"/>
    <row r="20157" x14ac:dyDescent="0.2"/>
    <row r="20158" x14ac:dyDescent="0.2"/>
    <row r="20159" x14ac:dyDescent="0.2"/>
    <row r="20160" x14ac:dyDescent="0.2"/>
    <row r="20161" x14ac:dyDescent="0.2"/>
    <row r="20162" x14ac:dyDescent="0.2"/>
    <row r="20163" x14ac:dyDescent="0.2"/>
    <row r="20164" x14ac:dyDescent="0.2"/>
    <row r="20165" x14ac:dyDescent="0.2"/>
    <row r="20166" x14ac:dyDescent="0.2"/>
    <row r="20167" x14ac:dyDescent="0.2"/>
    <row r="20168" x14ac:dyDescent="0.2"/>
    <row r="20169" x14ac:dyDescent="0.2"/>
    <row r="20170" x14ac:dyDescent="0.2"/>
    <row r="20171" x14ac:dyDescent="0.2"/>
    <row r="20172" x14ac:dyDescent="0.2"/>
    <row r="20173" x14ac:dyDescent="0.2"/>
    <row r="20174" x14ac:dyDescent="0.2"/>
    <row r="20175" x14ac:dyDescent="0.2"/>
    <row r="20176" x14ac:dyDescent="0.2"/>
    <row r="20177" x14ac:dyDescent="0.2"/>
    <row r="20178" x14ac:dyDescent="0.2"/>
    <row r="20179" x14ac:dyDescent="0.2"/>
    <row r="20180" x14ac:dyDescent="0.2"/>
    <row r="20181" x14ac:dyDescent="0.2"/>
    <row r="20182" x14ac:dyDescent="0.2"/>
    <row r="20183" x14ac:dyDescent="0.2"/>
    <row r="20184" x14ac:dyDescent="0.2"/>
    <row r="20185" x14ac:dyDescent="0.2"/>
    <row r="20186" x14ac:dyDescent="0.2"/>
    <row r="20187" x14ac:dyDescent="0.2"/>
    <row r="20188" x14ac:dyDescent="0.2"/>
    <row r="20189" x14ac:dyDescent="0.2"/>
    <row r="20190" x14ac:dyDescent="0.2"/>
    <row r="20191" x14ac:dyDescent="0.2"/>
    <row r="20192" x14ac:dyDescent="0.2"/>
    <row r="20193" x14ac:dyDescent="0.2"/>
    <row r="20194" x14ac:dyDescent="0.2"/>
    <row r="20195" x14ac:dyDescent="0.2"/>
    <row r="20196" x14ac:dyDescent="0.2"/>
    <row r="20197" x14ac:dyDescent="0.2"/>
    <row r="20198" x14ac:dyDescent="0.2"/>
    <row r="20199" x14ac:dyDescent="0.2"/>
    <row r="20200" x14ac:dyDescent="0.2"/>
    <row r="20201" x14ac:dyDescent="0.2"/>
    <row r="20202" x14ac:dyDescent="0.2"/>
    <row r="20203" x14ac:dyDescent="0.2"/>
    <row r="20204" x14ac:dyDescent="0.2"/>
    <row r="20205" x14ac:dyDescent="0.2"/>
    <row r="20206" x14ac:dyDescent="0.2"/>
    <row r="20207" x14ac:dyDescent="0.2"/>
    <row r="20208" x14ac:dyDescent="0.2"/>
    <row r="20209" x14ac:dyDescent="0.2"/>
    <row r="20210" x14ac:dyDescent="0.2"/>
    <row r="20211" x14ac:dyDescent="0.2"/>
    <row r="20212" x14ac:dyDescent="0.2"/>
    <row r="20213" x14ac:dyDescent="0.2"/>
    <row r="20214" x14ac:dyDescent="0.2"/>
    <row r="20215" x14ac:dyDescent="0.2"/>
    <row r="20216" x14ac:dyDescent="0.2"/>
    <row r="20217" x14ac:dyDescent="0.2"/>
    <row r="20218" x14ac:dyDescent="0.2"/>
    <row r="20219" x14ac:dyDescent="0.2"/>
    <row r="20220" x14ac:dyDescent="0.2"/>
    <row r="20221" x14ac:dyDescent="0.2"/>
    <row r="20222" x14ac:dyDescent="0.2"/>
    <row r="20223" x14ac:dyDescent="0.2"/>
    <row r="20224" x14ac:dyDescent="0.2"/>
    <row r="20225" x14ac:dyDescent="0.2"/>
    <row r="20226" x14ac:dyDescent="0.2"/>
    <row r="20227" x14ac:dyDescent="0.2"/>
    <row r="20228" x14ac:dyDescent="0.2"/>
    <row r="20229" x14ac:dyDescent="0.2"/>
    <row r="20230" x14ac:dyDescent="0.2"/>
    <row r="20231" x14ac:dyDescent="0.2"/>
    <row r="20232" x14ac:dyDescent="0.2"/>
    <row r="20233" x14ac:dyDescent="0.2"/>
    <row r="20234" x14ac:dyDescent="0.2"/>
    <row r="20235" x14ac:dyDescent="0.2"/>
    <row r="20236" x14ac:dyDescent="0.2"/>
    <row r="20237" x14ac:dyDescent="0.2"/>
    <row r="20238" x14ac:dyDescent="0.2"/>
    <row r="20239" x14ac:dyDescent="0.2"/>
    <row r="20240" x14ac:dyDescent="0.2"/>
    <row r="20241" x14ac:dyDescent="0.2"/>
    <row r="20242" x14ac:dyDescent="0.2"/>
    <row r="20243" x14ac:dyDescent="0.2"/>
    <row r="20244" x14ac:dyDescent="0.2"/>
    <row r="20245" x14ac:dyDescent="0.2"/>
    <row r="20246" x14ac:dyDescent="0.2"/>
    <row r="20247" x14ac:dyDescent="0.2"/>
    <row r="20248" x14ac:dyDescent="0.2"/>
    <row r="20249" x14ac:dyDescent="0.2"/>
    <row r="20250" x14ac:dyDescent="0.2"/>
    <row r="20251" x14ac:dyDescent="0.2"/>
    <row r="20252" x14ac:dyDescent="0.2"/>
    <row r="20253" x14ac:dyDescent="0.2"/>
    <row r="20254" x14ac:dyDescent="0.2"/>
    <row r="20255" x14ac:dyDescent="0.2"/>
    <row r="20256" x14ac:dyDescent="0.2"/>
    <row r="20257" x14ac:dyDescent="0.2"/>
    <row r="20258" x14ac:dyDescent="0.2"/>
    <row r="20259" x14ac:dyDescent="0.2"/>
    <row r="20260" x14ac:dyDescent="0.2"/>
    <row r="20261" x14ac:dyDescent="0.2"/>
    <row r="20262" x14ac:dyDescent="0.2"/>
    <row r="20263" x14ac:dyDescent="0.2"/>
    <row r="20264" x14ac:dyDescent="0.2"/>
    <row r="20265" x14ac:dyDescent="0.2"/>
    <row r="20266" x14ac:dyDescent="0.2"/>
    <row r="20267" x14ac:dyDescent="0.2"/>
    <row r="20268" x14ac:dyDescent="0.2"/>
    <row r="20269" x14ac:dyDescent="0.2"/>
    <row r="20270" x14ac:dyDescent="0.2"/>
    <row r="20271" x14ac:dyDescent="0.2"/>
    <row r="20272" x14ac:dyDescent="0.2"/>
    <row r="20273" x14ac:dyDescent="0.2"/>
    <row r="20274" x14ac:dyDescent="0.2"/>
    <row r="20275" x14ac:dyDescent="0.2"/>
    <row r="20276" x14ac:dyDescent="0.2"/>
    <row r="20277" x14ac:dyDescent="0.2"/>
    <row r="20278" x14ac:dyDescent="0.2"/>
    <row r="20279" x14ac:dyDescent="0.2"/>
    <row r="20280" x14ac:dyDescent="0.2"/>
    <row r="20281" x14ac:dyDescent="0.2"/>
    <row r="20282" x14ac:dyDescent="0.2"/>
    <row r="20283" x14ac:dyDescent="0.2"/>
    <row r="20284" x14ac:dyDescent="0.2"/>
    <row r="20285" x14ac:dyDescent="0.2"/>
    <row r="20286" x14ac:dyDescent="0.2"/>
    <row r="20287" x14ac:dyDescent="0.2"/>
    <row r="20288" x14ac:dyDescent="0.2"/>
    <row r="20289" x14ac:dyDescent="0.2"/>
    <row r="20290" x14ac:dyDescent="0.2"/>
    <row r="20291" x14ac:dyDescent="0.2"/>
    <row r="20292" x14ac:dyDescent="0.2"/>
    <row r="20293" x14ac:dyDescent="0.2"/>
    <row r="20294" x14ac:dyDescent="0.2"/>
    <row r="20295" x14ac:dyDescent="0.2"/>
    <row r="20296" x14ac:dyDescent="0.2"/>
    <row r="20297" x14ac:dyDescent="0.2"/>
    <row r="20298" x14ac:dyDescent="0.2"/>
    <row r="20299" x14ac:dyDescent="0.2"/>
    <row r="20300" x14ac:dyDescent="0.2"/>
    <row r="20301" x14ac:dyDescent="0.2"/>
    <row r="20302" x14ac:dyDescent="0.2"/>
    <row r="20303" x14ac:dyDescent="0.2"/>
    <row r="20304" x14ac:dyDescent="0.2"/>
    <row r="20305" x14ac:dyDescent="0.2"/>
    <row r="20306" x14ac:dyDescent="0.2"/>
    <row r="20307" x14ac:dyDescent="0.2"/>
    <row r="20308" x14ac:dyDescent="0.2"/>
    <row r="20309" x14ac:dyDescent="0.2"/>
    <row r="20310" x14ac:dyDescent="0.2"/>
    <row r="20311" x14ac:dyDescent="0.2"/>
    <row r="20312" x14ac:dyDescent="0.2"/>
    <row r="20313" x14ac:dyDescent="0.2"/>
    <row r="20314" x14ac:dyDescent="0.2"/>
    <row r="20315" x14ac:dyDescent="0.2"/>
    <row r="20316" x14ac:dyDescent="0.2"/>
    <row r="20317" x14ac:dyDescent="0.2"/>
    <row r="20318" x14ac:dyDescent="0.2"/>
    <row r="20319" x14ac:dyDescent="0.2"/>
    <row r="20320" x14ac:dyDescent="0.2"/>
    <row r="20321" x14ac:dyDescent="0.2"/>
    <row r="20322" x14ac:dyDescent="0.2"/>
    <row r="20323" x14ac:dyDescent="0.2"/>
    <row r="20324" x14ac:dyDescent="0.2"/>
    <row r="20325" x14ac:dyDescent="0.2"/>
    <row r="20326" x14ac:dyDescent="0.2"/>
    <row r="20327" x14ac:dyDescent="0.2"/>
    <row r="20328" x14ac:dyDescent="0.2"/>
    <row r="20329" x14ac:dyDescent="0.2"/>
    <row r="20330" x14ac:dyDescent="0.2"/>
    <row r="20331" x14ac:dyDescent="0.2"/>
    <row r="20332" x14ac:dyDescent="0.2"/>
    <row r="20333" x14ac:dyDescent="0.2"/>
    <row r="20334" x14ac:dyDescent="0.2"/>
    <row r="20335" x14ac:dyDescent="0.2"/>
    <row r="20336" x14ac:dyDescent="0.2"/>
    <row r="20337" x14ac:dyDescent="0.2"/>
    <row r="20338" x14ac:dyDescent="0.2"/>
    <row r="20339" x14ac:dyDescent="0.2"/>
    <row r="20340" x14ac:dyDescent="0.2"/>
    <row r="20341" x14ac:dyDescent="0.2"/>
    <row r="20342" x14ac:dyDescent="0.2"/>
    <row r="20343" x14ac:dyDescent="0.2"/>
    <row r="20344" x14ac:dyDescent="0.2"/>
    <row r="20345" x14ac:dyDescent="0.2"/>
    <row r="20346" x14ac:dyDescent="0.2"/>
    <row r="20347" x14ac:dyDescent="0.2"/>
    <row r="20348" x14ac:dyDescent="0.2"/>
    <row r="20349" x14ac:dyDescent="0.2"/>
    <row r="20350" x14ac:dyDescent="0.2"/>
    <row r="20351" x14ac:dyDescent="0.2"/>
    <row r="20352" x14ac:dyDescent="0.2"/>
    <row r="20353" x14ac:dyDescent="0.2"/>
    <row r="20354" x14ac:dyDescent="0.2"/>
    <row r="20355" x14ac:dyDescent="0.2"/>
    <row r="20356" x14ac:dyDescent="0.2"/>
    <row r="20357" x14ac:dyDescent="0.2"/>
    <row r="20358" x14ac:dyDescent="0.2"/>
    <row r="20359" x14ac:dyDescent="0.2"/>
    <row r="20360" x14ac:dyDescent="0.2"/>
    <row r="20361" x14ac:dyDescent="0.2"/>
    <row r="20362" x14ac:dyDescent="0.2"/>
    <row r="20363" x14ac:dyDescent="0.2"/>
    <row r="20364" x14ac:dyDescent="0.2"/>
    <row r="20365" x14ac:dyDescent="0.2"/>
    <row r="20366" x14ac:dyDescent="0.2"/>
    <row r="20367" x14ac:dyDescent="0.2"/>
    <row r="20368" x14ac:dyDescent="0.2"/>
    <row r="20369" x14ac:dyDescent="0.2"/>
    <row r="20370" x14ac:dyDescent="0.2"/>
    <row r="20371" x14ac:dyDescent="0.2"/>
    <row r="20372" x14ac:dyDescent="0.2"/>
    <row r="20373" x14ac:dyDescent="0.2"/>
    <row r="20374" x14ac:dyDescent="0.2"/>
    <row r="20375" x14ac:dyDescent="0.2"/>
    <row r="20376" x14ac:dyDescent="0.2"/>
    <row r="20377" x14ac:dyDescent="0.2"/>
    <row r="20378" x14ac:dyDescent="0.2"/>
    <row r="20379" x14ac:dyDescent="0.2"/>
    <row r="20380" x14ac:dyDescent="0.2"/>
    <row r="20381" x14ac:dyDescent="0.2"/>
    <row r="20382" x14ac:dyDescent="0.2"/>
    <row r="20383" x14ac:dyDescent="0.2"/>
    <row r="20384" x14ac:dyDescent="0.2"/>
    <row r="20385" x14ac:dyDescent="0.2"/>
    <row r="20386" x14ac:dyDescent="0.2"/>
    <row r="20387" x14ac:dyDescent="0.2"/>
    <row r="20388" x14ac:dyDescent="0.2"/>
    <row r="20389" x14ac:dyDescent="0.2"/>
    <row r="20390" x14ac:dyDescent="0.2"/>
    <row r="20391" x14ac:dyDescent="0.2"/>
    <row r="20392" x14ac:dyDescent="0.2"/>
    <row r="20393" x14ac:dyDescent="0.2"/>
    <row r="20394" x14ac:dyDescent="0.2"/>
    <row r="20395" x14ac:dyDescent="0.2"/>
    <row r="20396" x14ac:dyDescent="0.2"/>
    <row r="20397" x14ac:dyDescent="0.2"/>
    <row r="20398" x14ac:dyDescent="0.2"/>
    <row r="20399" x14ac:dyDescent="0.2"/>
    <row r="20400" x14ac:dyDescent="0.2"/>
    <row r="20401" x14ac:dyDescent="0.2"/>
    <row r="20402" x14ac:dyDescent="0.2"/>
    <row r="20403" x14ac:dyDescent="0.2"/>
    <row r="20404" x14ac:dyDescent="0.2"/>
    <row r="20405" x14ac:dyDescent="0.2"/>
    <row r="20406" x14ac:dyDescent="0.2"/>
    <row r="20407" x14ac:dyDescent="0.2"/>
    <row r="20408" x14ac:dyDescent="0.2"/>
    <row r="20409" x14ac:dyDescent="0.2"/>
    <row r="20410" x14ac:dyDescent="0.2"/>
    <row r="20411" x14ac:dyDescent="0.2"/>
    <row r="20412" x14ac:dyDescent="0.2"/>
    <row r="20413" x14ac:dyDescent="0.2"/>
    <row r="20414" x14ac:dyDescent="0.2"/>
    <row r="20415" x14ac:dyDescent="0.2"/>
    <row r="20416" x14ac:dyDescent="0.2"/>
    <row r="20417" x14ac:dyDescent="0.2"/>
    <row r="20418" x14ac:dyDescent="0.2"/>
    <row r="20419" x14ac:dyDescent="0.2"/>
    <row r="20420" x14ac:dyDescent="0.2"/>
    <row r="20421" x14ac:dyDescent="0.2"/>
    <row r="20422" x14ac:dyDescent="0.2"/>
    <row r="20423" x14ac:dyDescent="0.2"/>
    <row r="20424" x14ac:dyDescent="0.2"/>
    <row r="20425" x14ac:dyDescent="0.2"/>
    <row r="20426" x14ac:dyDescent="0.2"/>
    <row r="20427" x14ac:dyDescent="0.2"/>
    <row r="20428" x14ac:dyDescent="0.2"/>
    <row r="20429" x14ac:dyDescent="0.2"/>
    <row r="20430" x14ac:dyDescent="0.2"/>
    <row r="20431" x14ac:dyDescent="0.2"/>
    <row r="20432" x14ac:dyDescent="0.2"/>
    <row r="20433" x14ac:dyDescent="0.2"/>
    <row r="20434" x14ac:dyDescent="0.2"/>
    <row r="20435" x14ac:dyDescent="0.2"/>
    <row r="20436" x14ac:dyDescent="0.2"/>
    <row r="20437" x14ac:dyDescent="0.2"/>
    <row r="20438" x14ac:dyDescent="0.2"/>
    <row r="20439" x14ac:dyDescent="0.2"/>
    <row r="20440" x14ac:dyDescent="0.2"/>
    <row r="20441" x14ac:dyDescent="0.2"/>
    <row r="20442" x14ac:dyDescent="0.2"/>
    <row r="20443" x14ac:dyDescent="0.2"/>
    <row r="20444" x14ac:dyDescent="0.2"/>
    <row r="20445" x14ac:dyDescent="0.2"/>
    <row r="20446" x14ac:dyDescent="0.2"/>
    <row r="20447" x14ac:dyDescent="0.2"/>
    <row r="20448" x14ac:dyDescent="0.2"/>
    <row r="20449" x14ac:dyDescent="0.2"/>
    <row r="20450" x14ac:dyDescent="0.2"/>
    <row r="20451" x14ac:dyDescent="0.2"/>
    <row r="20452" x14ac:dyDescent="0.2"/>
    <row r="20453" x14ac:dyDescent="0.2"/>
    <row r="20454" x14ac:dyDescent="0.2"/>
    <row r="20455" x14ac:dyDescent="0.2"/>
    <row r="20456" x14ac:dyDescent="0.2"/>
    <row r="20457" x14ac:dyDescent="0.2"/>
    <row r="20458" x14ac:dyDescent="0.2"/>
    <row r="20459" x14ac:dyDescent="0.2"/>
    <row r="20460" x14ac:dyDescent="0.2"/>
    <row r="20461" x14ac:dyDescent="0.2"/>
    <row r="20462" x14ac:dyDescent="0.2"/>
    <row r="20463" x14ac:dyDescent="0.2"/>
    <row r="20464" x14ac:dyDescent="0.2"/>
    <row r="20465" x14ac:dyDescent="0.2"/>
    <row r="20466" x14ac:dyDescent="0.2"/>
    <row r="20467" x14ac:dyDescent="0.2"/>
    <row r="20468" x14ac:dyDescent="0.2"/>
    <row r="20469" x14ac:dyDescent="0.2"/>
    <row r="20470" x14ac:dyDescent="0.2"/>
    <row r="20471" x14ac:dyDescent="0.2"/>
    <row r="20472" x14ac:dyDescent="0.2"/>
    <row r="20473" x14ac:dyDescent="0.2"/>
    <row r="20474" x14ac:dyDescent="0.2"/>
    <row r="20475" x14ac:dyDescent="0.2"/>
    <row r="20476" x14ac:dyDescent="0.2"/>
    <row r="20477" x14ac:dyDescent="0.2"/>
    <row r="20478" x14ac:dyDescent="0.2"/>
    <row r="20479" x14ac:dyDescent="0.2"/>
    <row r="20480" x14ac:dyDescent="0.2"/>
    <row r="20481" x14ac:dyDescent="0.2"/>
    <row r="20482" x14ac:dyDescent="0.2"/>
    <row r="20483" x14ac:dyDescent="0.2"/>
    <row r="20484" x14ac:dyDescent="0.2"/>
    <row r="20485" x14ac:dyDescent="0.2"/>
    <row r="20486" x14ac:dyDescent="0.2"/>
    <row r="20487" x14ac:dyDescent="0.2"/>
    <row r="20488" x14ac:dyDescent="0.2"/>
    <row r="20489" x14ac:dyDescent="0.2"/>
    <row r="20490" x14ac:dyDescent="0.2"/>
    <row r="20491" x14ac:dyDescent="0.2"/>
    <row r="20492" x14ac:dyDescent="0.2"/>
    <row r="20493" x14ac:dyDescent="0.2"/>
    <row r="20494" x14ac:dyDescent="0.2"/>
    <row r="20495" x14ac:dyDescent="0.2"/>
    <row r="20496" x14ac:dyDescent="0.2"/>
    <row r="20497" x14ac:dyDescent="0.2"/>
    <row r="20498" x14ac:dyDescent="0.2"/>
    <row r="20499" x14ac:dyDescent="0.2"/>
    <row r="20500" x14ac:dyDescent="0.2"/>
    <row r="20501" x14ac:dyDescent="0.2"/>
    <row r="20502" x14ac:dyDescent="0.2"/>
    <row r="20503" x14ac:dyDescent="0.2"/>
    <row r="20504" x14ac:dyDescent="0.2"/>
    <row r="20505" x14ac:dyDescent="0.2"/>
    <row r="20506" x14ac:dyDescent="0.2"/>
    <row r="20507" x14ac:dyDescent="0.2"/>
    <row r="20508" x14ac:dyDescent="0.2"/>
    <row r="20509" x14ac:dyDescent="0.2"/>
    <row r="20510" x14ac:dyDescent="0.2"/>
    <row r="20511" x14ac:dyDescent="0.2"/>
    <row r="20512" x14ac:dyDescent="0.2"/>
    <row r="20513" x14ac:dyDescent="0.2"/>
    <row r="20514" x14ac:dyDescent="0.2"/>
    <row r="20515" x14ac:dyDescent="0.2"/>
    <row r="20516" x14ac:dyDescent="0.2"/>
    <row r="20517" x14ac:dyDescent="0.2"/>
    <row r="20518" x14ac:dyDescent="0.2"/>
    <row r="20519" x14ac:dyDescent="0.2"/>
    <row r="20520" x14ac:dyDescent="0.2"/>
    <row r="20521" x14ac:dyDescent="0.2"/>
    <row r="20522" x14ac:dyDescent="0.2"/>
    <row r="20523" x14ac:dyDescent="0.2"/>
    <row r="20524" x14ac:dyDescent="0.2"/>
    <row r="20525" x14ac:dyDescent="0.2"/>
    <row r="20526" x14ac:dyDescent="0.2"/>
    <row r="20527" x14ac:dyDescent="0.2"/>
    <row r="20528" x14ac:dyDescent="0.2"/>
    <row r="20529" x14ac:dyDescent="0.2"/>
    <row r="20530" x14ac:dyDescent="0.2"/>
    <row r="20531" x14ac:dyDescent="0.2"/>
    <row r="20532" x14ac:dyDescent="0.2"/>
    <row r="20533" x14ac:dyDescent="0.2"/>
    <row r="20534" x14ac:dyDescent="0.2"/>
    <row r="20535" x14ac:dyDescent="0.2"/>
    <row r="20536" x14ac:dyDescent="0.2"/>
    <row r="20537" x14ac:dyDescent="0.2"/>
    <row r="20538" x14ac:dyDescent="0.2"/>
    <row r="20539" x14ac:dyDescent="0.2"/>
    <row r="20540" x14ac:dyDescent="0.2"/>
    <row r="20541" x14ac:dyDescent="0.2"/>
    <row r="20542" x14ac:dyDescent="0.2"/>
    <row r="20543" x14ac:dyDescent="0.2"/>
    <row r="20544" x14ac:dyDescent="0.2"/>
    <row r="20545" x14ac:dyDescent="0.2"/>
    <row r="20546" x14ac:dyDescent="0.2"/>
    <row r="20547" x14ac:dyDescent="0.2"/>
    <row r="20548" x14ac:dyDescent="0.2"/>
    <row r="20549" x14ac:dyDescent="0.2"/>
    <row r="20550" x14ac:dyDescent="0.2"/>
    <row r="20551" x14ac:dyDescent="0.2"/>
    <row r="20552" x14ac:dyDescent="0.2"/>
    <row r="20553" x14ac:dyDescent="0.2"/>
    <row r="20554" x14ac:dyDescent="0.2"/>
    <row r="20555" x14ac:dyDescent="0.2"/>
    <row r="20556" x14ac:dyDescent="0.2"/>
    <row r="20557" x14ac:dyDescent="0.2"/>
    <row r="20558" x14ac:dyDescent="0.2"/>
    <row r="20559" x14ac:dyDescent="0.2"/>
    <row r="20560" x14ac:dyDescent="0.2"/>
    <row r="20561" x14ac:dyDescent="0.2"/>
    <row r="20562" x14ac:dyDescent="0.2"/>
    <row r="20563" x14ac:dyDescent="0.2"/>
    <row r="20564" x14ac:dyDescent="0.2"/>
    <row r="20565" x14ac:dyDescent="0.2"/>
    <row r="20566" x14ac:dyDescent="0.2"/>
    <row r="20567" x14ac:dyDescent="0.2"/>
    <row r="20568" x14ac:dyDescent="0.2"/>
    <row r="20569" x14ac:dyDescent="0.2"/>
    <row r="20570" x14ac:dyDescent="0.2"/>
    <row r="20571" x14ac:dyDescent="0.2"/>
    <row r="20572" x14ac:dyDescent="0.2"/>
    <row r="20573" x14ac:dyDescent="0.2"/>
    <row r="20574" x14ac:dyDescent="0.2"/>
    <row r="20575" x14ac:dyDescent="0.2"/>
    <row r="20576" x14ac:dyDescent="0.2"/>
    <row r="20577" x14ac:dyDescent="0.2"/>
    <row r="20578" x14ac:dyDescent="0.2"/>
    <row r="20579" x14ac:dyDescent="0.2"/>
    <row r="20580" x14ac:dyDescent="0.2"/>
    <row r="20581" x14ac:dyDescent="0.2"/>
    <row r="20582" x14ac:dyDescent="0.2"/>
    <row r="20583" x14ac:dyDescent="0.2"/>
    <row r="20584" x14ac:dyDescent="0.2"/>
    <row r="20585" x14ac:dyDescent="0.2"/>
    <row r="20586" x14ac:dyDescent="0.2"/>
    <row r="20587" x14ac:dyDescent="0.2"/>
    <row r="20588" x14ac:dyDescent="0.2"/>
    <row r="20589" x14ac:dyDescent="0.2"/>
    <row r="20590" x14ac:dyDescent="0.2"/>
    <row r="20591" x14ac:dyDescent="0.2"/>
    <row r="20592" x14ac:dyDescent="0.2"/>
    <row r="20593" x14ac:dyDescent="0.2"/>
    <row r="20594" x14ac:dyDescent="0.2"/>
    <row r="20595" x14ac:dyDescent="0.2"/>
    <row r="20596" x14ac:dyDescent="0.2"/>
    <row r="20597" x14ac:dyDescent="0.2"/>
    <row r="20598" x14ac:dyDescent="0.2"/>
    <row r="20599" x14ac:dyDescent="0.2"/>
    <row r="20600" x14ac:dyDescent="0.2"/>
    <row r="20601" x14ac:dyDescent="0.2"/>
    <row r="20602" x14ac:dyDescent="0.2"/>
    <row r="20603" x14ac:dyDescent="0.2"/>
    <row r="20604" x14ac:dyDescent="0.2"/>
    <row r="20605" x14ac:dyDescent="0.2"/>
    <row r="20606" x14ac:dyDescent="0.2"/>
    <row r="20607" x14ac:dyDescent="0.2"/>
    <row r="20608" x14ac:dyDescent="0.2"/>
    <row r="20609" x14ac:dyDescent="0.2"/>
    <row r="20610" x14ac:dyDescent="0.2"/>
    <row r="20611" x14ac:dyDescent="0.2"/>
    <row r="20612" x14ac:dyDescent="0.2"/>
    <row r="20613" x14ac:dyDescent="0.2"/>
    <row r="20614" x14ac:dyDescent="0.2"/>
    <row r="20615" x14ac:dyDescent="0.2"/>
    <row r="20616" x14ac:dyDescent="0.2"/>
    <row r="20617" x14ac:dyDescent="0.2"/>
    <row r="20618" x14ac:dyDescent="0.2"/>
    <row r="20619" x14ac:dyDescent="0.2"/>
    <row r="20620" x14ac:dyDescent="0.2"/>
    <row r="20621" x14ac:dyDescent="0.2"/>
    <row r="20622" x14ac:dyDescent="0.2"/>
    <row r="20623" x14ac:dyDescent="0.2"/>
    <row r="20624" x14ac:dyDescent="0.2"/>
    <row r="20625" x14ac:dyDescent="0.2"/>
    <row r="20626" x14ac:dyDescent="0.2"/>
    <row r="20627" x14ac:dyDescent="0.2"/>
    <row r="20628" x14ac:dyDescent="0.2"/>
    <row r="20629" x14ac:dyDescent="0.2"/>
    <row r="20630" x14ac:dyDescent="0.2"/>
    <row r="20631" x14ac:dyDescent="0.2"/>
    <row r="20632" x14ac:dyDescent="0.2"/>
    <row r="20633" x14ac:dyDescent="0.2"/>
    <row r="20634" x14ac:dyDescent="0.2"/>
    <row r="20635" x14ac:dyDescent="0.2"/>
    <row r="20636" x14ac:dyDescent="0.2"/>
    <row r="20637" x14ac:dyDescent="0.2"/>
    <row r="20638" x14ac:dyDescent="0.2"/>
    <row r="20639" x14ac:dyDescent="0.2"/>
    <row r="20640" x14ac:dyDescent="0.2"/>
    <row r="20641" x14ac:dyDescent="0.2"/>
    <row r="20642" x14ac:dyDescent="0.2"/>
    <row r="20643" x14ac:dyDescent="0.2"/>
    <row r="20644" x14ac:dyDescent="0.2"/>
    <row r="20645" x14ac:dyDescent="0.2"/>
    <row r="20646" x14ac:dyDescent="0.2"/>
    <row r="20647" x14ac:dyDescent="0.2"/>
    <row r="20648" x14ac:dyDescent="0.2"/>
    <row r="20649" x14ac:dyDescent="0.2"/>
    <row r="20650" x14ac:dyDescent="0.2"/>
    <row r="20651" x14ac:dyDescent="0.2"/>
    <row r="20652" x14ac:dyDescent="0.2"/>
    <row r="20653" x14ac:dyDescent="0.2"/>
    <row r="20654" x14ac:dyDescent="0.2"/>
    <row r="20655" x14ac:dyDescent="0.2"/>
    <row r="20656" x14ac:dyDescent="0.2"/>
    <row r="20657" x14ac:dyDescent="0.2"/>
    <row r="20658" x14ac:dyDescent="0.2"/>
    <row r="20659" x14ac:dyDescent="0.2"/>
    <row r="20660" x14ac:dyDescent="0.2"/>
    <row r="20661" x14ac:dyDescent="0.2"/>
    <row r="20662" x14ac:dyDescent="0.2"/>
    <row r="20663" x14ac:dyDescent="0.2"/>
    <row r="20664" x14ac:dyDescent="0.2"/>
    <row r="20665" x14ac:dyDescent="0.2"/>
    <row r="20666" x14ac:dyDescent="0.2"/>
    <row r="20667" x14ac:dyDescent="0.2"/>
    <row r="20668" x14ac:dyDescent="0.2"/>
    <row r="20669" x14ac:dyDescent="0.2"/>
    <row r="20670" x14ac:dyDescent="0.2"/>
    <row r="20671" x14ac:dyDescent="0.2"/>
    <row r="20672" x14ac:dyDescent="0.2"/>
    <row r="20673" x14ac:dyDescent="0.2"/>
    <row r="20674" x14ac:dyDescent="0.2"/>
    <row r="20675" x14ac:dyDescent="0.2"/>
    <row r="20676" x14ac:dyDescent="0.2"/>
    <row r="20677" x14ac:dyDescent="0.2"/>
    <row r="20678" x14ac:dyDescent="0.2"/>
    <row r="20679" x14ac:dyDescent="0.2"/>
    <row r="20680" x14ac:dyDescent="0.2"/>
    <row r="20681" x14ac:dyDescent="0.2"/>
    <row r="20682" x14ac:dyDescent="0.2"/>
    <row r="20683" x14ac:dyDescent="0.2"/>
    <row r="20684" x14ac:dyDescent="0.2"/>
    <row r="20685" x14ac:dyDescent="0.2"/>
    <row r="20686" x14ac:dyDescent="0.2"/>
    <row r="20687" x14ac:dyDescent="0.2"/>
    <row r="20688" x14ac:dyDescent="0.2"/>
    <row r="20689" x14ac:dyDescent="0.2"/>
    <row r="20690" x14ac:dyDescent="0.2"/>
    <row r="20691" x14ac:dyDescent="0.2"/>
    <row r="20692" x14ac:dyDescent="0.2"/>
    <row r="20693" x14ac:dyDescent="0.2"/>
    <row r="20694" x14ac:dyDescent="0.2"/>
    <row r="20695" x14ac:dyDescent="0.2"/>
    <row r="20696" x14ac:dyDescent="0.2"/>
    <row r="20697" x14ac:dyDescent="0.2"/>
    <row r="20698" x14ac:dyDescent="0.2"/>
    <row r="20699" x14ac:dyDescent="0.2"/>
    <row r="20700" x14ac:dyDescent="0.2"/>
    <row r="20701" x14ac:dyDescent="0.2"/>
    <row r="20702" x14ac:dyDescent="0.2"/>
    <row r="20703" x14ac:dyDescent="0.2"/>
    <row r="20704" x14ac:dyDescent="0.2"/>
    <row r="20705" x14ac:dyDescent="0.2"/>
    <row r="20706" x14ac:dyDescent="0.2"/>
    <row r="20707" x14ac:dyDescent="0.2"/>
    <row r="20708" x14ac:dyDescent="0.2"/>
    <row r="20709" x14ac:dyDescent="0.2"/>
    <row r="20710" x14ac:dyDescent="0.2"/>
    <row r="20711" x14ac:dyDescent="0.2"/>
    <row r="20712" x14ac:dyDescent="0.2"/>
    <row r="20713" x14ac:dyDescent="0.2"/>
    <row r="20714" x14ac:dyDescent="0.2"/>
    <row r="20715" x14ac:dyDescent="0.2"/>
    <row r="20716" x14ac:dyDescent="0.2"/>
    <row r="20717" x14ac:dyDescent="0.2"/>
    <row r="20718" x14ac:dyDescent="0.2"/>
    <row r="20719" x14ac:dyDescent="0.2"/>
    <row r="20720" x14ac:dyDescent="0.2"/>
    <row r="20721" x14ac:dyDescent="0.2"/>
    <row r="20722" x14ac:dyDescent="0.2"/>
    <row r="20723" x14ac:dyDescent="0.2"/>
    <row r="20724" x14ac:dyDescent="0.2"/>
    <row r="20725" x14ac:dyDescent="0.2"/>
    <row r="20726" x14ac:dyDescent="0.2"/>
    <row r="20727" x14ac:dyDescent="0.2"/>
    <row r="20728" x14ac:dyDescent="0.2"/>
    <row r="20729" x14ac:dyDescent="0.2"/>
    <row r="20730" x14ac:dyDescent="0.2"/>
    <row r="20731" x14ac:dyDescent="0.2"/>
    <row r="20732" x14ac:dyDescent="0.2"/>
    <row r="20733" x14ac:dyDescent="0.2"/>
    <row r="20734" x14ac:dyDescent="0.2"/>
    <row r="20735" x14ac:dyDescent="0.2"/>
    <row r="20736" x14ac:dyDescent="0.2"/>
    <row r="20737" x14ac:dyDescent="0.2"/>
    <row r="20738" x14ac:dyDescent="0.2"/>
    <row r="20739" x14ac:dyDescent="0.2"/>
    <row r="20740" x14ac:dyDescent="0.2"/>
    <row r="20741" x14ac:dyDescent="0.2"/>
    <row r="20742" x14ac:dyDescent="0.2"/>
    <row r="20743" x14ac:dyDescent="0.2"/>
    <row r="20744" x14ac:dyDescent="0.2"/>
    <row r="20745" x14ac:dyDescent="0.2"/>
    <row r="20746" x14ac:dyDescent="0.2"/>
    <row r="20747" x14ac:dyDescent="0.2"/>
    <row r="20748" x14ac:dyDescent="0.2"/>
    <row r="20749" x14ac:dyDescent="0.2"/>
    <row r="20750" x14ac:dyDescent="0.2"/>
    <row r="20751" x14ac:dyDescent="0.2"/>
    <row r="20752" x14ac:dyDescent="0.2"/>
    <row r="20753" x14ac:dyDescent="0.2"/>
    <row r="20754" x14ac:dyDescent="0.2"/>
    <row r="20755" x14ac:dyDescent="0.2"/>
    <row r="20756" x14ac:dyDescent="0.2"/>
    <row r="20757" x14ac:dyDescent="0.2"/>
    <row r="20758" x14ac:dyDescent="0.2"/>
    <row r="20759" x14ac:dyDescent="0.2"/>
    <row r="20760" x14ac:dyDescent="0.2"/>
    <row r="20761" x14ac:dyDescent="0.2"/>
    <row r="20762" x14ac:dyDescent="0.2"/>
    <row r="20763" x14ac:dyDescent="0.2"/>
    <row r="20764" x14ac:dyDescent="0.2"/>
    <row r="20765" x14ac:dyDescent="0.2"/>
    <row r="20766" x14ac:dyDescent="0.2"/>
    <row r="20767" x14ac:dyDescent="0.2"/>
    <row r="20768" x14ac:dyDescent="0.2"/>
    <row r="20769" x14ac:dyDescent="0.2"/>
    <row r="20770" x14ac:dyDescent="0.2"/>
    <row r="20771" x14ac:dyDescent="0.2"/>
    <row r="20772" x14ac:dyDescent="0.2"/>
    <row r="20773" x14ac:dyDescent="0.2"/>
    <row r="20774" x14ac:dyDescent="0.2"/>
    <row r="20775" x14ac:dyDescent="0.2"/>
    <row r="20776" x14ac:dyDescent="0.2"/>
    <row r="20777" x14ac:dyDescent="0.2"/>
    <row r="20778" x14ac:dyDescent="0.2"/>
    <row r="20779" x14ac:dyDescent="0.2"/>
    <row r="20780" x14ac:dyDescent="0.2"/>
    <row r="20781" x14ac:dyDescent="0.2"/>
    <row r="20782" x14ac:dyDescent="0.2"/>
    <row r="20783" x14ac:dyDescent="0.2"/>
    <row r="20784" x14ac:dyDescent="0.2"/>
    <row r="20785" x14ac:dyDescent="0.2"/>
    <row r="20786" x14ac:dyDescent="0.2"/>
    <row r="20787" x14ac:dyDescent="0.2"/>
    <row r="20788" x14ac:dyDescent="0.2"/>
    <row r="20789" x14ac:dyDescent="0.2"/>
    <row r="20790" x14ac:dyDescent="0.2"/>
    <row r="20791" x14ac:dyDescent="0.2"/>
    <row r="20792" x14ac:dyDescent="0.2"/>
    <row r="20793" x14ac:dyDescent="0.2"/>
    <row r="20794" x14ac:dyDescent="0.2"/>
    <row r="20795" x14ac:dyDescent="0.2"/>
    <row r="20796" x14ac:dyDescent="0.2"/>
    <row r="20797" x14ac:dyDescent="0.2"/>
    <row r="20798" x14ac:dyDescent="0.2"/>
    <row r="20799" x14ac:dyDescent="0.2"/>
    <row r="20800" x14ac:dyDescent="0.2"/>
    <row r="20801" x14ac:dyDescent="0.2"/>
    <row r="20802" x14ac:dyDescent="0.2"/>
    <row r="20803" x14ac:dyDescent="0.2"/>
    <row r="20804" x14ac:dyDescent="0.2"/>
    <row r="20805" x14ac:dyDescent="0.2"/>
    <row r="20806" x14ac:dyDescent="0.2"/>
    <row r="20807" x14ac:dyDescent="0.2"/>
    <row r="20808" x14ac:dyDescent="0.2"/>
    <row r="20809" x14ac:dyDescent="0.2"/>
    <row r="20810" x14ac:dyDescent="0.2"/>
    <row r="20811" x14ac:dyDescent="0.2"/>
    <row r="20812" x14ac:dyDescent="0.2"/>
    <row r="20813" x14ac:dyDescent="0.2"/>
    <row r="20814" x14ac:dyDescent="0.2"/>
    <row r="20815" x14ac:dyDescent="0.2"/>
    <row r="20816" x14ac:dyDescent="0.2"/>
    <row r="20817" x14ac:dyDescent="0.2"/>
    <row r="20818" x14ac:dyDescent="0.2"/>
    <row r="20819" x14ac:dyDescent="0.2"/>
    <row r="20820" x14ac:dyDescent="0.2"/>
    <row r="20821" x14ac:dyDescent="0.2"/>
    <row r="20822" x14ac:dyDescent="0.2"/>
    <row r="20823" x14ac:dyDescent="0.2"/>
    <row r="20824" x14ac:dyDescent="0.2"/>
    <row r="20825" x14ac:dyDescent="0.2"/>
    <row r="20826" x14ac:dyDescent="0.2"/>
    <row r="20827" x14ac:dyDescent="0.2"/>
    <row r="20828" x14ac:dyDescent="0.2"/>
    <row r="20829" x14ac:dyDescent="0.2"/>
    <row r="20830" x14ac:dyDescent="0.2"/>
    <row r="20831" x14ac:dyDescent="0.2"/>
    <row r="20832" x14ac:dyDescent="0.2"/>
    <row r="20833" x14ac:dyDescent="0.2"/>
    <row r="20834" x14ac:dyDescent="0.2"/>
    <row r="20835" x14ac:dyDescent="0.2"/>
    <row r="20836" x14ac:dyDescent="0.2"/>
    <row r="20837" x14ac:dyDescent="0.2"/>
    <row r="20838" x14ac:dyDescent="0.2"/>
    <row r="20839" x14ac:dyDescent="0.2"/>
    <row r="20840" x14ac:dyDescent="0.2"/>
    <row r="20841" x14ac:dyDescent="0.2"/>
    <row r="20842" x14ac:dyDescent="0.2"/>
    <row r="20843" x14ac:dyDescent="0.2"/>
    <row r="20844" x14ac:dyDescent="0.2"/>
    <row r="20845" x14ac:dyDescent="0.2"/>
    <row r="20846" x14ac:dyDescent="0.2"/>
    <row r="20847" x14ac:dyDescent="0.2"/>
    <row r="20848" x14ac:dyDescent="0.2"/>
    <row r="20849" x14ac:dyDescent="0.2"/>
    <row r="20850" x14ac:dyDescent="0.2"/>
    <row r="20851" x14ac:dyDescent="0.2"/>
    <row r="20852" x14ac:dyDescent="0.2"/>
    <row r="20853" x14ac:dyDescent="0.2"/>
    <row r="20854" x14ac:dyDescent="0.2"/>
    <row r="20855" x14ac:dyDescent="0.2"/>
    <row r="20856" x14ac:dyDescent="0.2"/>
    <row r="20857" x14ac:dyDescent="0.2"/>
    <row r="20858" x14ac:dyDescent="0.2"/>
    <row r="20859" x14ac:dyDescent="0.2"/>
    <row r="20860" x14ac:dyDescent="0.2"/>
    <row r="20861" x14ac:dyDescent="0.2"/>
    <row r="20862" x14ac:dyDescent="0.2"/>
    <row r="20863" x14ac:dyDescent="0.2"/>
    <row r="20864" x14ac:dyDescent="0.2"/>
    <row r="20865" x14ac:dyDescent="0.2"/>
    <row r="20866" x14ac:dyDescent="0.2"/>
    <row r="20867" x14ac:dyDescent="0.2"/>
    <row r="20868" x14ac:dyDescent="0.2"/>
    <row r="20869" x14ac:dyDescent="0.2"/>
    <row r="20870" x14ac:dyDescent="0.2"/>
    <row r="20871" x14ac:dyDescent="0.2"/>
    <row r="20872" x14ac:dyDescent="0.2"/>
    <row r="20873" x14ac:dyDescent="0.2"/>
    <row r="20874" x14ac:dyDescent="0.2"/>
    <row r="20875" x14ac:dyDescent="0.2"/>
    <row r="20876" x14ac:dyDescent="0.2"/>
    <row r="20877" x14ac:dyDescent="0.2"/>
    <row r="20878" x14ac:dyDescent="0.2"/>
    <row r="20879" x14ac:dyDescent="0.2"/>
    <row r="20880" x14ac:dyDescent="0.2"/>
    <row r="20881" x14ac:dyDescent="0.2"/>
    <row r="20882" x14ac:dyDescent="0.2"/>
    <row r="20883" x14ac:dyDescent="0.2"/>
    <row r="20884" x14ac:dyDescent="0.2"/>
    <row r="20885" x14ac:dyDescent="0.2"/>
    <row r="20886" x14ac:dyDescent="0.2"/>
    <row r="20887" x14ac:dyDescent="0.2"/>
    <row r="20888" x14ac:dyDescent="0.2"/>
    <row r="20889" x14ac:dyDescent="0.2"/>
    <row r="20890" x14ac:dyDescent="0.2"/>
    <row r="20891" x14ac:dyDescent="0.2"/>
    <row r="20892" x14ac:dyDescent="0.2"/>
    <row r="20893" x14ac:dyDescent="0.2"/>
    <row r="20894" x14ac:dyDescent="0.2"/>
    <row r="20895" x14ac:dyDescent="0.2"/>
    <row r="20896" x14ac:dyDescent="0.2"/>
    <row r="20897" x14ac:dyDescent="0.2"/>
    <row r="20898" x14ac:dyDescent="0.2"/>
    <row r="20899" x14ac:dyDescent="0.2"/>
    <row r="20900" x14ac:dyDescent="0.2"/>
    <row r="20901" x14ac:dyDescent="0.2"/>
    <row r="20902" x14ac:dyDescent="0.2"/>
    <row r="20903" x14ac:dyDescent="0.2"/>
    <row r="20904" x14ac:dyDescent="0.2"/>
    <row r="20905" x14ac:dyDescent="0.2"/>
    <row r="20906" x14ac:dyDescent="0.2"/>
    <row r="20907" x14ac:dyDescent="0.2"/>
    <row r="20908" x14ac:dyDescent="0.2"/>
    <row r="20909" x14ac:dyDescent="0.2"/>
    <row r="20910" x14ac:dyDescent="0.2"/>
    <row r="20911" x14ac:dyDescent="0.2"/>
    <row r="20912" x14ac:dyDescent="0.2"/>
    <row r="20913" x14ac:dyDescent="0.2"/>
    <row r="20914" x14ac:dyDescent="0.2"/>
    <row r="20915" x14ac:dyDescent="0.2"/>
    <row r="20916" x14ac:dyDescent="0.2"/>
    <row r="20917" x14ac:dyDescent="0.2"/>
    <row r="20918" x14ac:dyDescent="0.2"/>
    <row r="20919" x14ac:dyDescent="0.2"/>
    <row r="20920" x14ac:dyDescent="0.2"/>
    <row r="20921" x14ac:dyDescent="0.2"/>
    <row r="20922" x14ac:dyDescent="0.2"/>
    <row r="20923" x14ac:dyDescent="0.2"/>
    <row r="20924" x14ac:dyDescent="0.2"/>
    <row r="20925" x14ac:dyDescent="0.2"/>
    <row r="20926" x14ac:dyDescent="0.2"/>
    <row r="20927" x14ac:dyDescent="0.2"/>
    <row r="20928" x14ac:dyDescent="0.2"/>
    <row r="20929" x14ac:dyDescent="0.2"/>
    <row r="20930" x14ac:dyDescent="0.2"/>
    <row r="20931" x14ac:dyDescent="0.2"/>
    <row r="20932" x14ac:dyDescent="0.2"/>
    <row r="20933" x14ac:dyDescent="0.2"/>
    <row r="20934" x14ac:dyDescent="0.2"/>
    <row r="20935" x14ac:dyDescent="0.2"/>
    <row r="20936" x14ac:dyDescent="0.2"/>
    <row r="20937" x14ac:dyDescent="0.2"/>
    <row r="20938" x14ac:dyDescent="0.2"/>
    <row r="20939" x14ac:dyDescent="0.2"/>
    <row r="20940" x14ac:dyDescent="0.2"/>
    <row r="20941" x14ac:dyDescent="0.2"/>
    <row r="20942" x14ac:dyDescent="0.2"/>
    <row r="20943" x14ac:dyDescent="0.2"/>
    <row r="20944" x14ac:dyDescent="0.2"/>
    <row r="20945" x14ac:dyDescent="0.2"/>
    <row r="20946" x14ac:dyDescent="0.2"/>
    <row r="20947" x14ac:dyDescent="0.2"/>
    <row r="20948" x14ac:dyDescent="0.2"/>
    <row r="20949" x14ac:dyDescent="0.2"/>
    <row r="20950" x14ac:dyDescent="0.2"/>
    <row r="20951" x14ac:dyDescent="0.2"/>
    <row r="20952" x14ac:dyDescent="0.2"/>
    <row r="20953" x14ac:dyDescent="0.2"/>
    <row r="20954" x14ac:dyDescent="0.2"/>
    <row r="20955" x14ac:dyDescent="0.2"/>
    <row r="20956" x14ac:dyDescent="0.2"/>
    <row r="20957" x14ac:dyDescent="0.2"/>
    <row r="20958" x14ac:dyDescent="0.2"/>
    <row r="20959" x14ac:dyDescent="0.2"/>
    <row r="20960" x14ac:dyDescent="0.2"/>
    <row r="20961" x14ac:dyDescent="0.2"/>
    <row r="20962" x14ac:dyDescent="0.2"/>
    <row r="20963" x14ac:dyDescent="0.2"/>
    <row r="20964" x14ac:dyDescent="0.2"/>
    <row r="20965" x14ac:dyDescent="0.2"/>
    <row r="20966" x14ac:dyDescent="0.2"/>
    <row r="20967" x14ac:dyDescent="0.2"/>
    <row r="20968" x14ac:dyDescent="0.2"/>
    <row r="20969" x14ac:dyDescent="0.2"/>
    <row r="20970" x14ac:dyDescent="0.2"/>
    <row r="20971" x14ac:dyDescent="0.2"/>
    <row r="20972" x14ac:dyDescent="0.2"/>
    <row r="20973" x14ac:dyDescent="0.2"/>
    <row r="20974" x14ac:dyDescent="0.2"/>
    <row r="20975" x14ac:dyDescent="0.2"/>
    <row r="20976" x14ac:dyDescent="0.2"/>
    <row r="20977" x14ac:dyDescent="0.2"/>
    <row r="20978" x14ac:dyDescent="0.2"/>
    <row r="20979" x14ac:dyDescent="0.2"/>
    <row r="20980" x14ac:dyDescent="0.2"/>
    <row r="20981" x14ac:dyDescent="0.2"/>
    <row r="20982" x14ac:dyDescent="0.2"/>
    <row r="20983" x14ac:dyDescent="0.2"/>
    <row r="20984" x14ac:dyDescent="0.2"/>
    <row r="20985" x14ac:dyDescent="0.2"/>
    <row r="20986" x14ac:dyDescent="0.2"/>
    <row r="20987" x14ac:dyDescent="0.2"/>
    <row r="20988" x14ac:dyDescent="0.2"/>
    <row r="20989" x14ac:dyDescent="0.2"/>
    <row r="20990" x14ac:dyDescent="0.2"/>
    <row r="20991" x14ac:dyDescent="0.2"/>
    <row r="20992" x14ac:dyDescent="0.2"/>
    <row r="20993" x14ac:dyDescent="0.2"/>
    <row r="20994" x14ac:dyDescent="0.2"/>
    <row r="20995" x14ac:dyDescent="0.2"/>
    <row r="20996" x14ac:dyDescent="0.2"/>
    <row r="20997" x14ac:dyDescent="0.2"/>
    <row r="20998" x14ac:dyDescent="0.2"/>
    <row r="20999" x14ac:dyDescent="0.2"/>
    <row r="21000" x14ac:dyDescent="0.2"/>
    <row r="21001" x14ac:dyDescent="0.2"/>
    <row r="21002" x14ac:dyDescent="0.2"/>
    <row r="21003" x14ac:dyDescent="0.2"/>
    <row r="21004" x14ac:dyDescent="0.2"/>
    <row r="21005" x14ac:dyDescent="0.2"/>
    <row r="21006" x14ac:dyDescent="0.2"/>
    <row r="21007" x14ac:dyDescent="0.2"/>
    <row r="21008" x14ac:dyDescent="0.2"/>
    <row r="21009" x14ac:dyDescent="0.2"/>
    <row r="21010" x14ac:dyDescent="0.2"/>
    <row r="21011" x14ac:dyDescent="0.2"/>
    <row r="21012" x14ac:dyDescent="0.2"/>
    <row r="21013" x14ac:dyDescent="0.2"/>
    <row r="21014" x14ac:dyDescent="0.2"/>
    <row r="21015" x14ac:dyDescent="0.2"/>
    <row r="21016" x14ac:dyDescent="0.2"/>
    <row r="21017" x14ac:dyDescent="0.2"/>
    <row r="21018" x14ac:dyDescent="0.2"/>
    <row r="21019" x14ac:dyDescent="0.2"/>
    <row r="21020" x14ac:dyDescent="0.2"/>
    <row r="21021" x14ac:dyDescent="0.2"/>
    <row r="21022" x14ac:dyDescent="0.2"/>
    <row r="21023" x14ac:dyDescent="0.2"/>
    <row r="21024" x14ac:dyDescent="0.2"/>
    <row r="21025" x14ac:dyDescent="0.2"/>
    <row r="21026" x14ac:dyDescent="0.2"/>
    <row r="21027" x14ac:dyDescent="0.2"/>
    <row r="21028" x14ac:dyDescent="0.2"/>
    <row r="21029" x14ac:dyDescent="0.2"/>
    <row r="21030" x14ac:dyDescent="0.2"/>
    <row r="21031" x14ac:dyDescent="0.2"/>
    <row r="21032" x14ac:dyDescent="0.2"/>
    <row r="21033" x14ac:dyDescent="0.2"/>
    <row r="21034" x14ac:dyDescent="0.2"/>
    <row r="21035" x14ac:dyDescent="0.2"/>
    <row r="21036" x14ac:dyDescent="0.2"/>
    <row r="21037" x14ac:dyDescent="0.2"/>
    <row r="21038" x14ac:dyDescent="0.2"/>
    <row r="21039" x14ac:dyDescent="0.2"/>
    <row r="21040" x14ac:dyDescent="0.2"/>
    <row r="21041" x14ac:dyDescent="0.2"/>
    <row r="21042" x14ac:dyDescent="0.2"/>
    <row r="21043" x14ac:dyDescent="0.2"/>
    <row r="21044" x14ac:dyDescent="0.2"/>
    <row r="21045" x14ac:dyDescent="0.2"/>
    <row r="21046" x14ac:dyDescent="0.2"/>
    <row r="21047" x14ac:dyDescent="0.2"/>
    <row r="21048" x14ac:dyDescent="0.2"/>
    <row r="21049" x14ac:dyDescent="0.2"/>
    <row r="21050" x14ac:dyDescent="0.2"/>
    <row r="21051" x14ac:dyDescent="0.2"/>
    <row r="21052" x14ac:dyDescent="0.2"/>
    <row r="21053" x14ac:dyDescent="0.2"/>
    <row r="21054" x14ac:dyDescent="0.2"/>
    <row r="21055" x14ac:dyDescent="0.2"/>
    <row r="21056" x14ac:dyDescent="0.2"/>
    <row r="21057" x14ac:dyDescent="0.2"/>
    <row r="21058" x14ac:dyDescent="0.2"/>
    <row r="21059" x14ac:dyDescent="0.2"/>
    <row r="21060" x14ac:dyDescent="0.2"/>
    <row r="21061" x14ac:dyDescent="0.2"/>
    <row r="21062" x14ac:dyDescent="0.2"/>
    <row r="21063" x14ac:dyDescent="0.2"/>
    <row r="21064" x14ac:dyDescent="0.2"/>
    <row r="21065" x14ac:dyDescent="0.2"/>
    <row r="21066" x14ac:dyDescent="0.2"/>
    <row r="21067" x14ac:dyDescent="0.2"/>
    <row r="21068" x14ac:dyDescent="0.2"/>
    <row r="21069" x14ac:dyDescent="0.2"/>
    <row r="21070" x14ac:dyDescent="0.2"/>
    <row r="21071" x14ac:dyDescent="0.2"/>
    <row r="21072" x14ac:dyDescent="0.2"/>
    <row r="21073" x14ac:dyDescent="0.2"/>
    <row r="21074" x14ac:dyDescent="0.2"/>
    <row r="21075" x14ac:dyDescent="0.2"/>
    <row r="21076" x14ac:dyDescent="0.2"/>
    <row r="21077" x14ac:dyDescent="0.2"/>
    <row r="21078" x14ac:dyDescent="0.2"/>
    <row r="21079" x14ac:dyDescent="0.2"/>
    <row r="21080" x14ac:dyDescent="0.2"/>
    <row r="21081" x14ac:dyDescent="0.2"/>
    <row r="21082" x14ac:dyDescent="0.2"/>
    <row r="21083" x14ac:dyDescent="0.2"/>
    <row r="21084" x14ac:dyDescent="0.2"/>
    <row r="21085" x14ac:dyDescent="0.2"/>
    <row r="21086" x14ac:dyDescent="0.2"/>
    <row r="21087" x14ac:dyDescent="0.2"/>
    <row r="21088" x14ac:dyDescent="0.2"/>
    <row r="21089" x14ac:dyDescent="0.2"/>
    <row r="21090" x14ac:dyDescent="0.2"/>
    <row r="21091" x14ac:dyDescent="0.2"/>
    <row r="21092" x14ac:dyDescent="0.2"/>
    <row r="21093" x14ac:dyDescent="0.2"/>
    <row r="21094" x14ac:dyDescent="0.2"/>
    <row r="21095" x14ac:dyDescent="0.2"/>
    <row r="21096" x14ac:dyDescent="0.2"/>
    <row r="21097" x14ac:dyDescent="0.2"/>
    <row r="21098" x14ac:dyDescent="0.2"/>
    <row r="21099" x14ac:dyDescent="0.2"/>
    <row r="21100" x14ac:dyDescent="0.2"/>
    <row r="21101" x14ac:dyDescent="0.2"/>
    <row r="21102" x14ac:dyDescent="0.2"/>
    <row r="21103" x14ac:dyDescent="0.2"/>
    <row r="21104" x14ac:dyDescent="0.2"/>
    <row r="21105" x14ac:dyDescent="0.2"/>
    <row r="21106" x14ac:dyDescent="0.2"/>
    <row r="21107" x14ac:dyDescent="0.2"/>
    <row r="21108" x14ac:dyDescent="0.2"/>
    <row r="21109" x14ac:dyDescent="0.2"/>
    <row r="21110" x14ac:dyDescent="0.2"/>
    <row r="21111" x14ac:dyDescent="0.2"/>
    <row r="21112" x14ac:dyDescent="0.2"/>
    <row r="21113" x14ac:dyDescent="0.2"/>
    <row r="21114" x14ac:dyDescent="0.2"/>
    <row r="21115" x14ac:dyDescent="0.2"/>
    <row r="21116" x14ac:dyDescent="0.2"/>
    <row r="21117" x14ac:dyDescent="0.2"/>
    <row r="21118" x14ac:dyDescent="0.2"/>
    <row r="21119" x14ac:dyDescent="0.2"/>
    <row r="21120" x14ac:dyDescent="0.2"/>
    <row r="21121" x14ac:dyDescent="0.2"/>
    <row r="21122" x14ac:dyDescent="0.2"/>
    <row r="21123" x14ac:dyDescent="0.2"/>
    <row r="21124" x14ac:dyDescent="0.2"/>
    <row r="21125" x14ac:dyDescent="0.2"/>
    <row r="21126" x14ac:dyDescent="0.2"/>
    <row r="21127" x14ac:dyDescent="0.2"/>
    <row r="21128" x14ac:dyDescent="0.2"/>
    <row r="21129" x14ac:dyDescent="0.2"/>
    <row r="21130" x14ac:dyDescent="0.2"/>
    <row r="21131" x14ac:dyDescent="0.2"/>
    <row r="21132" x14ac:dyDescent="0.2"/>
    <row r="21133" x14ac:dyDescent="0.2"/>
    <row r="21134" x14ac:dyDescent="0.2"/>
    <row r="21135" x14ac:dyDescent="0.2"/>
    <row r="21136" x14ac:dyDescent="0.2"/>
    <row r="21137" x14ac:dyDescent="0.2"/>
    <row r="21138" x14ac:dyDescent="0.2"/>
    <row r="21139" x14ac:dyDescent="0.2"/>
    <row r="21140" x14ac:dyDescent="0.2"/>
    <row r="21141" x14ac:dyDescent="0.2"/>
    <row r="21142" x14ac:dyDescent="0.2"/>
    <row r="21143" x14ac:dyDescent="0.2"/>
    <row r="21144" x14ac:dyDescent="0.2"/>
    <row r="21145" x14ac:dyDescent="0.2"/>
    <row r="21146" x14ac:dyDescent="0.2"/>
    <row r="21147" x14ac:dyDescent="0.2"/>
    <row r="21148" x14ac:dyDescent="0.2"/>
    <row r="21149" x14ac:dyDescent="0.2"/>
    <row r="21150" x14ac:dyDescent="0.2"/>
    <row r="21151" x14ac:dyDescent="0.2"/>
    <row r="21152" x14ac:dyDescent="0.2"/>
    <row r="21153" x14ac:dyDescent="0.2"/>
    <row r="21154" x14ac:dyDescent="0.2"/>
    <row r="21155" x14ac:dyDescent="0.2"/>
    <row r="21156" x14ac:dyDescent="0.2"/>
    <row r="21157" x14ac:dyDescent="0.2"/>
    <row r="21158" x14ac:dyDescent="0.2"/>
    <row r="21159" x14ac:dyDescent="0.2"/>
    <row r="21160" x14ac:dyDescent="0.2"/>
    <row r="21161" x14ac:dyDescent="0.2"/>
    <row r="21162" x14ac:dyDescent="0.2"/>
    <row r="21163" x14ac:dyDescent="0.2"/>
    <row r="21164" x14ac:dyDescent="0.2"/>
    <row r="21165" x14ac:dyDescent="0.2"/>
    <row r="21166" x14ac:dyDescent="0.2"/>
    <row r="21167" x14ac:dyDescent="0.2"/>
    <row r="21168" x14ac:dyDescent="0.2"/>
    <row r="21169" x14ac:dyDescent="0.2"/>
    <row r="21170" x14ac:dyDescent="0.2"/>
    <row r="21171" x14ac:dyDescent="0.2"/>
    <row r="21172" x14ac:dyDescent="0.2"/>
    <row r="21173" x14ac:dyDescent="0.2"/>
    <row r="21174" x14ac:dyDescent="0.2"/>
    <row r="21175" x14ac:dyDescent="0.2"/>
    <row r="21176" x14ac:dyDescent="0.2"/>
    <row r="21177" x14ac:dyDescent="0.2"/>
    <row r="21178" x14ac:dyDescent="0.2"/>
    <row r="21179" x14ac:dyDescent="0.2"/>
    <row r="21180" x14ac:dyDescent="0.2"/>
    <row r="21181" x14ac:dyDescent="0.2"/>
    <row r="21182" x14ac:dyDescent="0.2"/>
    <row r="21183" x14ac:dyDescent="0.2"/>
    <row r="21184" x14ac:dyDescent="0.2"/>
    <row r="21185" x14ac:dyDescent="0.2"/>
    <row r="21186" x14ac:dyDescent="0.2"/>
    <row r="21187" x14ac:dyDescent="0.2"/>
    <row r="21188" x14ac:dyDescent="0.2"/>
    <row r="21189" x14ac:dyDescent="0.2"/>
    <row r="21190" x14ac:dyDescent="0.2"/>
    <row r="21191" x14ac:dyDescent="0.2"/>
    <row r="21192" x14ac:dyDescent="0.2"/>
    <row r="21193" x14ac:dyDescent="0.2"/>
    <row r="21194" x14ac:dyDescent="0.2"/>
    <row r="21195" x14ac:dyDescent="0.2"/>
    <row r="21196" x14ac:dyDescent="0.2"/>
    <row r="21197" x14ac:dyDescent="0.2"/>
    <row r="21198" x14ac:dyDescent="0.2"/>
    <row r="21199" x14ac:dyDescent="0.2"/>
    <row r="21200" x14ac:dyDescent="0.2"/>
    <row r="21201" x14ac:dyDescent="0.2"/>
    <row r="21202" x14ac:dyDescent="0.2"/>
    <row r="21203" x14ac:dyDescent="0.2"/>
    <row r="21204" x14ac:dyDescent="0.2"/>
    <row r="21205" x14ac:dyDescent="0.2"/>
    <row r="21206" x14ac:dyDescent="0.2"/>
    <row r="21207" x14ac:dyDescent="0.2"/>
    <row r="21208" x14ac:dyDescent="0.2"/>
    <row r="21209" x14ac:dyDescent="0.2"/>
    <row r="21210" x14ac:dyDescent="0.2"/>
    <row r="21211" x14ac:dyDescent="0.2"/>
    <row r="21212" x14ac:dyDescent="0.2"/>
    <row r="21213" x14ac:dyDescent="0.2"/>
    <row r="21214" x14ac:dyDescent="0.2"/>
    <row r="21215" x14ac:dyDescent="0.2"/>
    <row r="21216" x14ac:dyDescent="0.2"/>
    <row r="21217" x14ac:dyDescent="0.2"/>
    <row r="21218" x14ac:dyDescent="0.2"/>
    <row r="21219" x14ac:dyDescent="0.2"/>
    <row r="21220" x14ac:dyDescent="0.2"/>
    <row r="21221" x14ac:dyDescent="0.2"/>
    <row r="21222" x14ac:dyDescent="0.2"/>
    <row r="21223" x14ac:dyDescent="0.2"/>
    <row r="21224" x14ac:dyDescent="0.2"/>
    <row r="21225" x14ac:dyDescent="0.2"/>
    <row r="21226" x14ac:dyDescent="0.2"/>
    <row r="21227" x14ac:dyDescent="0.2"/>
    <row r="21228" x14ac:dyDescent="0.2"/>
    <row r="21229" x14ac:dyDescent="0.2"/>
    <row r="21230" x14ac:dyDescent="0.2"/>
    <row r="21231" x14ac:dyDescent="0.2"/>
    <row r="21232" x14ac:dyDescent="0.2"/>
    <row r="21233" x14ac:dyDescent="0.2"/>
    <row r="21234" x14ac:dyDescent="0.2"/>
    <row r="21235" x14ac:dyDescent="0.2"/>
    <row r="21236" x14ac:dyDescent="0.2"/>
    <row r="21237" x14ac:dyDescent="0.2"/>
    <row r="21238" x14ac:dyDescent="0.2"/>
    <row r="21239" x14ac:dyDescent="0.2"/>
    <row r="21240" x14ac:dyDescent="0.2"/>
    <row r="21241" x14ac:dyDescent="0.2"/>
    <row r="21242" x14ac:dyDescent="0.2"/>
    <row r="21243" x14ac:dyDescent="0.2"/>
    <row r="21244" x14ac:dyDescent="0.2"/>
    <row r="21245" x14ac:dyDescent="0.2"/>
    <row r="21246" x14ac:dyDescent="0.2"/>
    <row r="21247" x14ac:dyDescent="0.2"/>
    <row r="21248" x14ac:dyDescent="0.2"/>
    <row r="21249" x14ac:dyDescent="0.2"/>
    <row r="21250" x14ac:dyDescent="0.2"/>
    <row r="21251" x14ac:dyDescent="0.2"/>
    <row r="21252" x14ac:dyDescent="0.2"/>
    <row r="21253" x14ac:dyDescent="0.2"/>
    <row r="21254" x14ac:dyDescent="0.2"/>
    <row r="21255" x14ac:dyDescent="0.2"/>
    <row r="21256" x14ac:dyDescent="0.2"/>
    <row r="21257" x14ac:dyDescent="0.2"/>
    <row r="21258" x14ac:dyDescent="0.2"/>
    <row r="21259" x14ac:dyDescent="0.2"/>
    <row r="21260" x14ac:dyDescent="0.2"/>
    <row r="21261" x14ac:dyDescent="0.2"/>
    <row r="21262" x14ac:dyDescent="0.2"/>
    <row r="21263" x14ac:dyDescent="0.2"/>
    <row r="21264" x14ac:dyDescent="0.2"/>
    <row r="21265" x14ac:dyDescent="0.2"/>
    <row r="21266" x14ac:dyDescent="0.2"/>
    <row r="21267" x14ac:dyDescent="0.2"/>
    <row r="21268" x14ac:dyDescent="0.2"/>
    <row r="21269" x14ac:dyDescent="0.2"/>
    <row r="21270" x14ac:dyDescent="0.2"/>
    <row r="21271" x14ac:dyDescent="0.2"/>
    <row r="21272" x14ac:dyDescent="0.2"/>
    <row r="21273" x14ac:dyDescent="0.2"/>
    <row r="21274" x14ac:dyDescent="0.2"/>
    <row r="21275" x14ac:dyDescent="0.2"/>
    <row r="21276" x14ac:dyDescent="0.2"/>
    <row r="21277" x14ac:dyDescent="0.2"/>
    <row r="21278" x14ac:dyDescent="0.2"/>
    <row r="21279" x14ac:dyDescent="0.2"/>
    <row r="21280" x14ac:dyDescent="0.2"/>
    <row r="21281" x14ac:dyDescent="0.2"/>
    <row r="21282" x14ac:dyDescent="0.2"/>
    <row r="21283" x14ac:dyDescent="0.2"/>
    <row r="21284" x14ac:dyDescent="0.2"/>
    <row r="21285" x14ac:dyDescent="0.2"/>
    <row r="21286" x14ac:dyDescent="0.2"/>
    <row r="21287" x14ac:dyDescent="0.2"/>
    <row r="21288" x14ac:dyDescent="0.2"/>
    <row r="21289" x14ac:dyDescent="0.2"/>
    <row r="21290" x14ac:dyDescent="0.2"/>
    <row r="21291" x14ac:dyDescent="0.2"/>
    <row r="21292" x14ac:dyDescent="0.2"/>
    <row r="21293" x14ac:dyDescent="0.2"/>
    <row r="21294" x14ac:dyDescent="0.2"/>
    <row r="21295" x14ac:dyDescent="0.2"/>
    <row r="21296" x14ac:dyDescent="0.2"/>
    <row r="21297" x14ac:dyDescent="0.2"/>
    <row r="21298" x14ac:dyDescent="0.2"/>
    <row r="21299" x14ac:dyDescent="0.2"/>
    <row r="21300" x14ac:dyDescent="0.2"/>
    <row r="21301" x14ac:dyDescent="0.2"/>
    <row r="21302" x14ac:dyDescent="0.2"/>
    <row r="21303" x14ac:dyDescent="0.2"/>
    <row r="21304" x14ac:dyDescent="0.2"/>
    <row r="21305" x14ac:dyDescent="0.2"/>
    <row r="21306" x14ac:dyDescent="0.2"/>
    <row r="21307" x14ac:dyDescent="0.2"/>
    <row r="21308" x14ac:dyDescent="0.2"/>
    <row r="21309" x14ac:dyDescent="0.2"/>
    <row r="21310" x14ac:dyDescent="0.2"/>
    <row r="21311" x14ac:dyDescent="0.2"/>
    <row r="21312" x14ac:dyDescent="0.2"/>
    <row r="21313" x14ac:dyDescent="0.2"/>
    <row r="21314" x14ac:dyDescent="0.2"/>
    <row r="21315" x14ac:dyDescent="0.2"/>
    <row r="21316" x14ac:dyDescent="0.2"/>
    <row r="21317" x14ac:dyDescent="0.2"/>
    <row r="21318" x14ac:dyDescent="0.2"/>
    <row r="21319" x14ac:dyDescent="0.2"/>
    <row r="21320" x14ac:dyDescent="0.2"/>
    <row r="21321" x14ac:dyDescent="0.2"/>
    <row r="21322" x14ac:dyDescent="0.2"/>
    <row r="21323" x14ac:dyDescent="0.2"/>
    <row r="21324" x14ac:dyDescent="0.2"/>
    <row r="21325" x14ac:dyDescent="0.2"/>
    <row r="21326" x14ac:dyDescent="0.2"/>
    <row r="21327" x14ac:dyDescent="0.2"/>
    <row r="21328" x14ac:dyDescent="0.2"/>
    <row r="21329" x14ac:dyDescent="0.2"/>
    <row r="21330" x14ac:dyDescent="0.2"/>
    <row r="21331" x14ac:dyDescent="0.2"/>
    <row r="21332" x14ac:dyDescent="0.2"/>
    <row r="21333" x14ac:dyDescent="0.2"/>
    <row r="21334" x14ac:dyDescent="0.2"/>
    <row r="21335" x14ac:dyDescent="0.2"/>
    <row r="21336" x14ac:dyDescent="0.2"/>
    <row r="21337" x14ac:dyDescent="0.2"/>
    <row r="21338" x14ac:dyDescent="0.2"/>
    <row r="21339" x14ac:dyDescent="0.2"/>
    <row r="21340" x14ac:dyDescent="0.2"/>
    <row r="21341" x14ac:dyDescent="0.2"/>
    <row r="21342" x14ac:dyDescent="0.2"/>
    <row r="21343" x14ac:dyDescent="0.2"/>
    <row r="21344" x14ac:dyDescent="0.2"/>
    <row r="21345" x14ac:dyDescent="0.2"/>
    <row r="21346" x14ac:dyDescent="0.2"/>
    <row r="21347" x14ac:dyDescent="0.2"/>
    <row r="21348" x14ac:dyDescent="0.2"/>
    <row r="21349" x14ac:dyDescent="0.2"/>
    <row r="21350" x14ac:dyDescent="0.2"/>
    <row r="21351" x14ac:dyDescent="0.2"/>
    <row r="21352" x14ac:dyDescent="0.2"/>
    <row r="21353" x14ac:dyDescent="0.2"/>
    <row r="21354" x14ac:dyDescent="0.2"/>
    <row r="21355" x14ac:dyDescent="0.2"/>
    <row r="21356" x14ac:dyDescent="0.2"/>
    <row r="21357" x14ac:dyDescent="0.2"/>
    <row r="21358" x14ac:dyDescent="0.2"/>
    <row r="21359" x14ac:dyDescent="0.2"/>
    <row r="21360" x14ac:dyDescent="0.2"/>
    <row r="21361" x14ac:dyDescent="0.2"/>
    <row r="21362" x14ac:dyDescent="0.2"/>
    <row r="21363" x14ac:dyDescent="0.2"/>
    <row r="21364" x14ac:dyDescent="0.2"/>
    <row r="21365" x14ac:dyDescent="0.2"/>
    <row r="21366" x14ac:dyDescent="0.2"/>
    <row r="21367" x14ac:dyDescent="0.2"/>
    <row r="21368" x14ac:dyDescent="0.2"/>
    <row r="21369" x14ac:dyDescent="0.2"/>
    <row r="21370" x14ac:dyDescent="0.2"/>
    <row r="21371" x14ac:dyDescent="0.2"/>
    <row r="21372" x14ac:dyDescent="0.2"/>
    <row r="21373" x14ac:dyDescent="0.2"/>
    <row r="21374" x14ac:dyDescent="0.2"/>
    <row r="21375" x14ac:dyDescent="0.2"/>
    <row r="21376" x14ac:dyDescent="0.2"/>
    <row r="21377" x14ac:dyDescent="0.2"/>
    <row r="21378" x14ac:dyDescent="0.2"/>
    <row r="21379" x14ac:dyDescent="0.2"/>
    <row r="21380" x14ac:dyDescent="0.2"/>
    <row r="21381" x14ac:dyDescent="0.2"/>
    <row r="21382" x14ac:dyDescent="0.2"/>
    <row r="21383" x14ac:dyDescent="0.2"/>
    <row r="21384" x14ac:dyDescent="0.2"/>
    <row r="21385" x14ac:dyDescent="0.2"/>
    <row r="21386" x14ac:dyDescent="0.2"/>
    <row r="21387" x14ac:dyDescent="0.2"/>
    <row r="21388" x14ac:dyDescent="0.2"/>
    <row r="21389" x14ac:dyDescent="0.2"/>
    <row r="21390" x14ac:dyDescent="0.2"/>
    <row r="21391" x14ac:dyDescent="0.2"/>
    <row r="21392" x14ac:dyDescent="0.2"/>
    <row r="21393" x14ac:dyDescent="0.2"/>
    <row r="21394" x14ac:dyDescent="0.2"/>
    <row r="21395" x14ac:dyDescent="0.2"/>
    <row r="21396" x14ac:dyDescent="0.2"/>
    <row r="21397" x14ac:dyDescent="0.2"/>
    <row r="21398" x14ac:dyDescent="0.2"/>
    <row r="21399" x14ac:dyDescent="0.2"/>
    <row r="21400" x14ac:dyDescent="0.2"/>
    <row r="21401" x14ac:dyDescent="0.2"/>
    <row r="21402" x14ac:dyDescent="0.2"/>
    <row r="21403" x14ac:dyDescent="0.2"/>
    <row r="21404" x14ac:dyDescent="0.2"/>
    <row r="21405" x14ac:dyDescent="0.2"/>
    <row r="21406" x14ac:dyDescent="0.2"/>
    <row r="21407" x14ac:dyDescent="0.2"/>
    <row r="21408" x14ac:dyDescent="0.2"/>
    <row r="21409" x14ac:dyDescent="0.2"/>
    <row r="21410" x14ac:dyDescent="0.2"/>
    <row r="21411" x14ac:dyDescent="0.2"/>
    <row r="21412" x14ac:dyDescent="0.2"/>
    <row r="21413" x14ac:dyDescent="0.2"/>
    <row r="21414" x14ac:dyDescent="0.2"/>
    <row r="21415" x14ac:dyDescent="0.2"/>
    <row r="21416" x14ac:dyDescent="0.2"/>
    <row r="21417" x14ac:dyDescent="0.2"/>
    <row r="21418" x14ac:dyDescent="0.2"/>
    <row r="21419" x14ac:dyDescent="0.2"/>
    <row r="21420" x14ac:dyDescent="0.2"/>
    <row r="21421" x14ac:dyDescent="0.2"/>
    <row r="21422" x14ac:dyDescent="0.2"/>
    <row r="21423" x14ac:dyDescent="0.2"/>
    <row r="21424" x14ac:dyDescent="0.2"/>
    <row r="21425" x14ac:dyDescent="0.2"/>
    <row r="21426" x14ac:dyDescent="0.2"/>
    <row r="21427" x14ac:dyDescent="0.2"/>
    <row r="21428" x14ac:dyDescent="0.2"/>
    <row r="21429" x14ac:dyDescent="0.2"/>
    <row r="21430" x14ac:dyDescent="0.2"/>
    <row r="21431" x14ac:dyDescent="0.2"/>
    <row r="21432" x14ac:dyDescent="0.2"/>
    <row r="21433" x14ac:dyDescent="0.2"/>
    <row r="21434" x14ac:dyDescent="0.2"/>
    <row r="21435" x14ac:dyDescent="0.2"/>
    <row r="21436" x14ac:dyDescent="0.2"/>
    <row r="21437" x14ac:dyDescent="0.2"/>
    <row r="21438" x14ac:dyDescent="0.2"/>
    <row r="21439" x14ac:dyDescent="0.2"/>
    <row r="21440" x14ac:dyDescent="0.2"/>
    <row r="21441" x14ac:dyDescent="0.2"/>
    <row r="21442" x14ac:dyDescent="0.2"/>
    <row r="21443" x14ac:dyDescent="0.2"/>
    <row r="21444" x14ac:dyDescent="0.2"/>
    <row r="21445" x14ac:dyDescent="0.2"/>
    <row r="21446" x14ac:dyDescent="0.2"/>
    <row r="21447" x14ac:dyDescent="0.2"/>
    <row r="21448" x14ac:dyDescent="0.2"/>
    <row r="21449" x14ac:dyDescent="0.2"/>
    <row r="21450" x14ac:dyDescent="0.2"/>
    <row r="21451" x14ac:dyDescent="0.2"/>
    <row r="21452" x14ac:dyDescent="0.2"/>
    <row r="21453" x14ac:dyDescent="0.2"/>
    <row r="21454" x14ac:dyDescent="0.2"/>
    <row r="21455" x14ac:dyDescent="0.2"/>
    <row r="21456" x14ac:dyDescent="0.2"/>
    <row r="21457" x14ac:dyDescent="0.2"/>
    <row r="21458" x14ac:dyDescent="0.2"/>
    <row r="21459" x14ac:dyDescent="0.2"/>
    <row r="21460" x14ac:dyDescent="0.2"/>
    <row r="21461" x14ac:dyDescent="0.2"/>
    <row r="21462" x14ac:dyDescent="0.2"/>
    <row r="21463" x14ac:dyDescent="0.2"/>
    <row r="21464" x14ac:dyDescent="0.2"/>
    <row r="21465" x14ac:dyDescent="0.2"/>
    <row r="21466" x14ac:dyDescent="0.2"/>
    <row r="21467" x14ac:dyDescent="0.2"/>
    <row r="21468" x14ac:dyDescent="0.2"/>
    <row r="21469" x14ac:dyDescent="0.2"/>
    <row r="21470" x14ac:dyDescent="0.2"/>
    <row r="21471" x14ac:dyDescent="0.2"/>
    <row r="21472" x14ac:dyDescent="0.2"/>
    <row r="21473" x14ac:dyDescent="0.2"/>
    <row r="21474" x14ac:dyDescent="0.2"/>
    <row r="21475" x14ac:dyDescent="0.2"/>
    <row r="21476" x14ac:dyDescent="0.2"/>
    <row r="21477" x14ac:dyDescent="0.2"/>
    <row r="21478" x14ac:dyDescent="0.2"/>
    <row r="21479" x14ac:dyDescent="0.2"/>
    <row r="21480" x14ac:dyDescent="0.2"/>
    <row r="21481" x14ac:dyDescent="0.2"/>
    <row r="21482" x14ac:dyDescent="0.2"/>
    <row r="21483" x14ac:dyDescent="0.2"/>
    <row r="21484" x14ac:dyDescent="0.2"/>
    <row r="21485" x14ac:dyDescent="0.2"/>
    <row r="21486" x14ac:dyDescent="0.2"/>
    <row r="21487" x14ac:dyDescent="0.2"/>
    <row r="21488" x14ac:dyDescent="0.2"/>
    <row r="21489" x14ac:dyDescent="0.2"/>
    <row r="21490" x14ac:dyDescent="0.2"/>
    <row r="21491" x14ac:dyDescent="0.2"/>
    <row r="21492" x14ac:dyDescent="0.2"/>
    <row r="21493" x14ac:dyDescent="0.2"/>
    <row r="21494" x14ac:dyDescent="0.2"/>
    <row r="21495" x14ac:dyDescent="0.2"/>
    <row r="21496" x14ac:dyDescent="0.2"/>
    <row r="21497" x14ac:dyDescent="0.2"/>
    <row r="21498" x14ac:dyDescent="0.2"/>
    <row r="21499" x14ac:dyDescent="0.2"/>
    <row r="21500" x14ac:dyDescent="0.2"/>
    <row r="21501" x14ac:dyDescent="0.2"/>
    <row r="21502" x14ac:dyDescent="0.2"/>
    <row r="21503" x14ac:dyDescent="0.2"/>
    <row r="21504" x14ac:dyDescent="0.2"/>
    <row r="21505" x14ac:dyDescent="0.2"/>
    <row r="21506" x14ac:dyDescent="0.2"/>
    <row r="21507" x14ac:dyDescent="0.2"/>
    <row r="21508" x14ac:dyDescent="0.2"/>
    <row r="21509" x14ac:dyDescent="0.2"/>
    <row r="21510" x14ac:dyDescent="0.2"/>
    <row r="21511" x14ac:dyDescent="0.2"/>
    <row r="21512" x14ac:dyDescent="0.2"/>
    <row r="21513" x14ac:dyDescent="0.2"/>
    <row r="21514" x14ac:dyDescent="0.2"/>
    <row r="21515" x14ac:dyDescent="0.2"/>
    <row r="21516" x14ac:dyDescent="0.2"/>
    <row r="21517" x14ac:dyDescent="0.2"/>
    <row r="21518" x14ac:dyDescent="0.2"/>
    <row r="21519" x14ac:dyDescent="0.2"/>
    <row r="21520" x14ac:dyDescent="0.2"/>
    <row r="21521" x14ac:dyDescent="0.2"/>
    <row r="21522" x14ac:dyDescent="0.2"/>
    <row r="21523" x14ac:dyDescent="0.2"/>
    <row r="21524" x14ac:dyDescent="0.2"/>
    <row r="21525" x14ac:dyDescent="0.2"/>
    <row r="21526" x14ac:dyDescent="0.2"/>
    <row r="21527" x14ac:dyDescent="0.2"/>
    <row r="21528" x14ac:dyDescent="0.2"/>
    <row r="21529" x14ac:dyDescent="0.2"/>
    <row r="21530" x14ac:dyDescent="0.2"/>
    <row r="21531" x14ac:dyDescent="0.2"/>
    <row r="21532" x14ac:dyDescent="0.2"/>
    <row r="21533" x14ac:dyDescent="0.2"/>
    <row r="21534" x14ac:dyDescent="0.2"/>
    <row r="21535" x14ac:dyDescent="0.2"/>
    <row r="21536" x14ac:dyDescent="0.2"/>
    <row r="21537" x14ac:dyDescent="0.2"/>
    <row r="21538" x14ac:dyDescent="0.2"/>
    <row r="21539" x14ac:dyDescent="0.2"/>
    <row r="21540" x14ac:dyDescent="0.2"/>
    <row r="21541" x14ac:dyDescent="0.2"/>
    <row r="21542" x14ac:dyDescent="0.2"/>
    <row r="21543" x14ac:dyDescent="0.2"/>
    <row r="21544" x14ac:dyDescent="0.2"/>
    <row r="21545" x14ac:dyDescent="0.2"/>
    <row r="21546" x14ac:dyDescent="0.2"/>
    <row r="21547" x14ac:dyDescent="0.2"/>
    <row r="21548" x14ac:dyDescent="0.2"/>
    <row r="21549" x14ac:dyDescent="0.2"/>
    <row r="21550" x14ac:dyDescent="0.2"/>
    <row r="21551" x14ac:dyDescent="0.2"/>
    <row r="21552" x14ac:dyDescent="0.2"/>
    <row r="21553" x14ac:dyDescent="0.2"/>
    <row r="21554" x14ac:dyDescent="0.2"/>
    <row r="21555" x14ac:dyDescent="0.2"/>
    <row r="21556" x14ac:dyDescent="0.2"/>
    <row r="21557" x14ac:dyDescent="0.2"/>
    <row r="21558" x14ac:dyDescent="0.2"/>
    <row r="21559" x14ac:dyDescent="0.2"/>
    <row r="21560" x14ac:dyDescent="0.2"/>
    <row r="21561" x14ac:dyDescent="0.2"/>
    <row r="21562" x14ac:dyDescent="0.2"/>
    <row r="21563" x14ac:dyDescent="0.2"/>
    <row r="21564" x14ac:dyDescent="0.2"/>
    <row r="21565" x14ac:dyDescent="0.2"/>
    <row r="21566" x14ac:dyDescent="0.2"/>
    <row r="21567" x14ac:dyDescent="0.2"/>
    <row r="21568" x14ac:dyDescent="0.2"/>
    <row r="21569" x14ac:dyDescent="0.2"/>
    <row r="21570" x14ac:dyDescent="0.2"/>
    <row r="21571" x14ac:dyDescent="0.2"/>
    <row r="21572" x14ac:dyDescent="0.2"/>
    <row r="21573" x14ac:dyDescent="0.2"/>
    <row r="21574" x14ac:dyDescent="0.2"/>
    <row r="21575" x14ac:dyDescent="0.2"/>
    <row r="21576" x14ac:dyDescent="0.2"/>
    <row r="21577" x14ac:dyDescent="0.2"/>
    <row r="21578" x14ac:dyDescent="0.2"/>
    <row r="21579" x14ac:dyDescent="0.2"/>
    <row r="21580" x14ac:dyDescent="0.2"/>
    <row r="21581" x14ac:dyDescent="0.2"/>
    <row r="21582" x14ac:dyDescent="0.2"/>
    <row r="21583" x14ac:dyDescent="0.2"/>
    <row r="21584" x14ac:dyDescent="0.2"/>
    <row r="21585" x14ac:dyDescent="0.2"/>
    <row r="21586" x14ac:dyDescent="0.2"/>
    <row r="21587" x14ac:dyDescent="0.2"/>
    <row r="21588" x14ac:dyDescent="0.2"/>
    <row r="21589" x14ac:dyDescent="0.2"/>
    <row r="21590" x14ac:dyDescent="0.2"/>
    <row r="21591" x14ac:dyDescent="0.2"/>
    <row r="21592" x14ac:dyDescent="0.2"/>
    <row r="21593" x14ac:dyDescent="0.2"/>
    <row r="21594" x14ac:dyDescent="0.2"/>
    <row r="21595" x14ac:dyDescent="0.2"/>
    <row r="21596" x14ac:dyDescent="0.2"/>
    <row r="21597" x14ac:dyDescent="0.2"/>
    <row r="21598" x14ac:dyDescent="0.2"/>
    <row r="21599" x14ac:dyDescent="0.2"/>
    <row r="21600" x14ac:dyDescent="0.2"/>
    <row r="21601" x14ac:dyDescent="0.2"/>
    <row r="21602" x14ac:dyDescent="0.2"/>
    <row r="21603" x14ac:dyDescent="0.2"/>
    <row r="21604" x14ac:dyDescent="0.2"/>
    <row r="21605" x14ac:dyDescent="0.2"/>
    <row r="21606" x14ac:dyDescent="0.2"/>
    <row r="21607" x14ac:dyDescent="0.2"/>
    <row r="21608" x14ac:dyDescent="0.2"/>
    <row r="21609" x14ac:dyDescent="0.2"/>
    <row r="21610" x14ac:dyDescent="0.2"/>
    <row r="21611" x14ac:dyDescent="0.2"/>
    <row r="21612" x14ac:dyDescent="0.2"/>
    <row r="21613" x14ac:dyDescent="0.2"/>
    <row r="21614" x14ac:dyDescent="0.2"/>
    <row r="21615" x14ac:dyDescent="0.2"/>
    <row r="21616" x14ac:dyDescent="0.2"/>
    <row r="21617" x14ac:dyDescent="0.2"/>
    <row r="21618" x14ac:dyDescent="0.2"/>
    <row r="21619" x14ac:dyDescent="0.2"/>
    <row r="21620" x14ac:dyDescent="0.2"/>
    <row r="21621" x14ac:dyDescent="0.2"/>
    <row r="21622" x14ac:dyDescent="0.2"/>
    <row r="21623" x14ac:dyDescent="0.2"/>
    <row r="21624" x14ac:dyDescent="0.2"/>
    <row r="21625" x14ac:dyDescent="0.2"/>
    <row r="21626" x14ac:dyDescent="0.2"/>
    <row r="21627" x14ac:dyDescent="0.2"/>
    <row r="21628" x14ac:dyDescent="0.2"/>
    <row r="21629" x14ac:dyDescent="0.2"/>
    <row r="21630" x14ac:dyDescent="0.2"/>
    <row r="21631" x14ac:dyDescent="0.2"/>
    <row r="21632" x14ac:dyDescent="0.2"/>
    <row r="21633" x14ac:dyDescent="0.2"/>
    <row r="21634" x14ac:dyDescent="0.2"/>
    <row r="21635" x14ac:dyDescent="0.2"/>
    <row r="21636" x14ac:dyDescent="0.2"/>
    <row r="21637" x14ac:dyDescent="0.2"/>
    <row r="21638" x14ac:dyDescent="0.2"/>
    <row r="21639" x14ac:dyDescent="0.2"/>
    <row r="21640" x14ac:dyDescent="0.2"/>
    <row r="21641" x14ac:dyDescent="0.2"/>
    <row r="21642" x14ac:dyDescent="0.2"/>
    <row r="21643" x14ac:dyDescent="0.2"/>
    <row r="21644" x14ac:dyDescent="0.2"/>
    <row r="21645" x14ac:dyDescent="0.2"/>
    <row r="21646" x14ac:dyDescent="0.2"/>
    <row r="21647" x14ac:dyDescent="0.2"/>
    <row r="21648" x14ac:dyDescent="0.2"/>
    <row r="21649" x14ac:dyDescent="0.2"/>
    <row r="21650" x14ac:dyDescent="0.2"/>
    <row r="21651" x14ac:dyDescent="0.2"/>
    <row r="21652" x14ac:dyDescent="0.2"/>
    <row r="21653" x14ac:dyDescent="0.2"/>
    <row r="21654" x14ac:dyDescent="0.2"/>
    <row r="21655" x14ac:dyDescent="0.2"/>
    <row r="21656" x14ac:dyDescent="0.2"/>
    <row r="21657" x14ac:dyDescent="0.2"/>
    <row r="21658" x14ac:dyDescent="0.2"/>
    <row r="21659" x14ac:dyDescent="0.2"/>
    <row r="21660" x14ac:dyDescent="0.2"/>
    <row r="21661" x14ac:dyDescent="0.2"/>
    <row r="21662" x14ac:dyDescent="0.2"/>
    <row r="21663" x14ac:dyDescent="0.2"/>
    <row r="21664" x14ac:dyDescent="0.2"/>
    <row r="21665" x14ac:dyDescent="0.2"/>
    <row r="21666" x14ac:dyDescent="0.2"/>
    <row r="21667" x14ac:dyDescent="0.2"/>
    <row r="21668" x14ac:dyDescent="0.2"/>
    <row r="21669" x14ac:dyDescent="0.2"/>
    <row r="21670" x14ac:dyDescent="0.2"/>
    <row r="21671" x14ac:dyDescent="0.2"/>
    <row r="21672" x14ac:dyDescent="0.2"/>
    <row r="21673" x14ac:dyDescent="0.2"/>
    <row r="21674" x14ac:dyDescent="0.2"/>
    <row r="21675" x14ac:dyDescent="0.2"/>
    <row r="21676" x14ac:dyDescent="0.2"/>
    <row r="21677" x14ac:dyDescent="0.2"/>
    <row r="21678" x14ac:dyDescent="0.2"/>
    <row r="21679" x14ac:dyDescent="0.2"/>
    <row r="21680" x14ac:dyDescent="0.2"/>
    <row r="21681" x14ac:dyDescent="0.2"/>
    <row r="21682" x14ac:dyDescent="0.2"/>
    <row r="21683" x14ac:dyDescent="0.2"/>
    <row r="21684" x14ac:dyDescent="0.2"/>
    <row r="21685" x14ac:dyDescent="0.2"/>
    <row r="21686" x14ac:dyDescent="0.2"/>
    <row r="21687" x14ac:dyDescent="0.2"/>
    <row r="21688" x14ac:dyDescent="0.2"/>
    <row r="21689" x14ac:dyDescent="0.2"/>
    <row r="21690" x14ac:dyDescent="0.2"/>
    <row r="21691" x14ac:dyDescent="0.2"/>
    <row r="21692" x14ac:dyDescent="0.2"/>
    <row r="21693" x14ac:dyDescent="0.2"/>
    <row r="21694" x14ac:dyDescent="0.2"/>
    <row r="21695" x14ac:dyDescent="0.2"/>
    <row r="21696" x14ac:dyDescent="0.2"/>
    <row r="21697" x14ac:dyDescent="0.2"/>
    <row r="21698" x14ac:dyDescent="0.2"/>
    <row r="21699" x14ac:dyDescent="0.2"/>
    <row r="21700" x14ac:dyDescent="0.2"/>
    <row r="21701" x14ac:dyDescent="0.2"/>
    <row r="21702" x14ac:dyDescent="0.2"/>
    <row r="21703" x14ac:dyDescent="0.2"/>
    <row r="21704" x14ac:dyDescent="0.2"/>
    <row r="21705" x14ac:dyDescent="0.2"/>
    <row r="21706" x14ac:dyDescent="0.2"/>
    <row r="21707" x14ac:dyDescent="0.2"/>
    <row r="21708" x14ac:dyDescent="0.2"/>
    <row r="21709" x14ac:dyDescent="0.2"/>
    <row r="21710" x14ac:dyDescent="0.2"/>
    <row r="21711" x14ac:dyDescent="0.2"/>
    <row r="21712" x14ac:dyDescent="0.2"/>
    <row r="21713" x14ac:dyDescent="0.2"/>
    <row r="21714" x14ac:dyDescent="0.2"/>
    <row r="21715" x14ac:dyDescent="0.2"/>
    <row r="21716" x14ac:dyDescent="0.2"/>
    <row r="21717" x14ac:dyDescent="0.2"/>
    <row r="21718" x14ac:dyDescent="0.2"/>
    <row r="21719" x14ac:dyDescent="0.2"/>
    <row r="21720" x14ac:dyDescent="0.2"/>
    <row r="21721" x14ac:dyDescent="0.2"/>
    <row r="21722" x14ac:dyDescent="0.2"/>
    <row r="21723" x14ac:dyDescent="0.2"/>
    <row r="21724" x14ac:dyDescent="0.2"/>
    <row r="21725" x14ac:dyDescent="0.2"/>
    <row r="21726" x14ac:dyDescent="0.2"/>
    <row r="21727" x14ac:dyDescent="0.2"/>
    <row r="21728" x14ac:dyDescent="0.2"/>
    <row r="21729" x14ac:dyDescent="0.2"/>
    <row r="21730" x14ac:dyDescent="0.2"/>
    <row r="21731" x14ac:dyDescent="0.2"/>
    <row r="21732" x14ac:dyDescent="0.2"/>
    <row r="21733" x14ac:dyDescent="0.2"/>
    <row r="21734" x14ac:dyDescent="0.2"/>
    <row r="21735" x14ac:dyDescent="0.2"/>
    <row r="21736" x14ac:dyDescent="0.2"/>
    <row r="21737" x14ac:dyDescent="0.2"/>
    <row r="21738" x14ac:dyDescent="0.2"/>
    <row r="21739" x14ac:dyDescent="0.2"/>
    <row r="21740" x14ac:dyDescent="0.2"/>
    <row r="21741" x14ac:dyDescent="0.2"/>
    <row r="21742" x14ac:dyDescent="0.2"/>
    <row r="21743" x14ac:dyDescent="0.2"/>
    <row r="21744" x14ac:dyDescent="0.2"/>
    <row r="21745" x14ac:dyDescent="0.2"/>
    <row r="21746" x14ac:dyDescent="0.2"/>
    <row r="21747" x14ac:dyDescent="0.2"/>
    <row r="21748" x14ac:dyDescent="0.2"/>
    <row r="21749" x14ac:dyDescent="0.2"/>
    <row r="21750" x14ac:dyDescent="0.2"/>
    <row r="21751" x14ac:dyDescent="0.2"/>
    <row r="21752" x14ac:dyDescent="0.2"/>
    <row r="21753" x14ac:dyDescent="0.2"/>
    <row r="21754" x14ac:dyDescent="0.2"/>
    <row r="21755" x14ac:dyDescent="0.2"/>
    <row r="21756" x14ac:dyDescent="0.2"/>
    <row r="21757" x14ac:dyDescent="0.2"/>
    <row r="21758" x14ac:dyDescent="0.2"/>
    <row r="21759" x14ac:dyDescent="0.2"/>
    <row r="21760" x14ac:dyDescent="0.2"/>
    <row r="21761" x14ac:dyDescent="0.2"/>
    <row r="21762" x14ac:dyDescent="0.2"/>
    <row r="21763" x14ac:dyDescent="0.2"/>
    <row r="21764" x14ac:dyDescent="0.2"/>
    <row r="21765" x14ac:dyDescent="0.2"/>
    <row r="21766" x14ac:dyDescent="0.2"/>
    <row r="21767" x14ac:dyDescent="0.2"/>
    <row r="21768" x14ac:dyDescent="0.2"/>
    <row r="21769" x14ac:dyDescent="0.2"/>
    <row r="21770" x14ac:dyDescent="0.2"/>
    <row r="21771" x14ac:dyDescent="0.2"/>
    <row r="21772" x14ac:dyDescent="0.2"/>
    <row r="21773" x14ac:dyDescent="0.2"/>
    <row r="21774" x14ac:dyDescent="0.2"/>
    <row r="21775" x14ac:dyDescent="0.2"/>
    <row r="21776" x14ac:dyDescent="0.2"/>
    <row r="21777" x14ac:dyDescent="0.2"/>
    <row r="21778" x14ac:dyDescent="0.2"/>
    <row r="21779" x14ac:dyDescent="0.2"/>
    <row r="21780" x14ac:dyDescent="0.2"/>
    <row r="21781" x14ac:dyDescent="0.2"/>
    <row r="21782" x14ac:dyDescent="0.2"/>
    <row r="21783" x14ac:dyDescent="0.2"/>
    <row r="21784" x14ac:dyDescent="0.2"/>
    <row r="21785" x14ac:dyDescent="0.2"/>
    <row r="21786" x14ac:dyDescent="0.2"/>
    <row r="21787" x14ac:dyDescent="0.2"/>
    <row r="21788" x14ac:dyDescent="0.2"/>
    <row r="21789" x14ac:dyDescent="0.2"/>
    <row r="21790" x14ac:dyDescent="0.2"/>
    <row r="21791" x14ac:dyDescent="0.2"/>
    <row r="21792" x14ac:dyDescent="0.2"/>
    <row r="21793" x14ac:dyDescent="0.2"/>
    <row r="21794" x14ac:dyDescent="0.2"/>
    <row r="21795" x14ac:dyDescent="0.2"/>
    <row r="21796" x14ac:dyDescent="0.2"/>
    <row r="21797" x14ac:dyDescent="0.2"/>
    <row r="21798" x14ac:dyDescent="0.2"/>
    <row r="21799" x14ac:dyDescent="0.2"/>
    <row r="21800" x14ac:dyDescent="0.2"/>
    <row r="21801" x14ac:dyDescent="0.2"/>
    <row r="21802" x14ac:dyDescent="0.2"/>
    <row r="21803" x14ac:dyDescent="0.2"/>
    <row r="21804" x14ac:dyDescent="0.2"/>
    <row r="21805" x14ac:dyDescent="0.2"/>
    <row r="21806" x14ac:dyDescent="0.2"/>
    <row r="21807" x14ac:dyDescent="0.2"/>
    <row r="21808" x14ac:dyDescent="0.2"/>
    <row r="21809" x14ac:dyDescent="0.2"/>
    <row r="21810" x14ac:dyDescent="0.2"/>
    <row r="21811" x14ac:dyDescent="0.2"/>
    <row r="21812" x14ac:dyDescent="0.2"/>
    <row r="21813" x14ac:dyDescent="0.2"/>
    <row r="21814" x14ac:dyDescent="0.2"/>
    <row r="21815" x14ac:dyDescent="0.2"/>
    <row r="21816" x14ac:dyDescent="0.2"/>
    <row r="21817" x14ac:dyDescent="0.2"/>
    <row r="21818" x14ac:dyDescent="0.2"/>
    <row r="21819" x14ac:dyDescent="0.2"/>
    <row r="21820" x14ac:dyDescent="0.2"/>
    <row r="21821" x14ac:dyDescent="0.2"/>
    <row r="21822" x14ac:dyDescent="0.2"/>
    <row r="21823" x14ac:dyDescent="0.2"/>
    <row r="21824" x14ac:dyDescent="0.2"/>
    <row r="21825" x14ac:dyDescent="0.2"/>
    <row r="21826" x14ac:dyDescent="0.2"/>
    <row r="21827" x14ac:dyDescent="0.2"/>
    <row r="21828" x14ac:dyDescent="0.2"/>
    <row r="21829" x14ac:dyDescent="0.2"/>
    <row r="21830" x14ac:dyDescent="0.2"/>
    <row r="21831" x14ac:dyDescent="0.2"/>
    <row r="21832" x14ac:dyDescent="0.2"/>
    <row r="21833" x14ac:dyDescent="0.2"/>
    <row r="21834" x14ac:dyDescent="0.2"/>
    <row r="21835" x14ac:dyDescent="0.2"/>
    <row r="21836" x14ac:dyDescent="0.2"/>
    <row r="21837" x14ac:dyDescent="0.2"/>
    <row r="21838" x14ac:dyDescent="0.2"/>
    <row r="21839" x14ac:dyDescent="0.2"/>
    <row r="21840" x14ac:dyDescent="0.2"/>
    <row r="21841" x14ac:dyDescent="0.2"/>
    <row r="21842" x14ac:dyDescent="0.2"/>
    <row r="21843" x14ac:dyDescent="0.2"/>
    <row r="21844" x14ac:dyDescent="0.2"/>
    <row r="21845" x14ac:dyDescent="0.2"/>
    <row r="21846" x14ac:dyDescent="0.2"/>
    <row r="21847" x14ac:dyDescent="0.2"/>
    <row r="21848" x14ac:dyDescent="0.2"/>
    <row r="21849" x14ac:dyDescent="0.2"/>
    <row r="21850" x14ac:dyDescent="0.2"/>
    <row r="21851" x14ac:dyDescent="0.2"/>
    <row r="21852" x14ac:dyDescent="0.2"/>
    <row r="21853" x14ac:dyDescent="0.2"/>
    <row r="21854" x14ac:dyDescent="0.2"/>
    <row r="21855" x14ac:dyDescent="0.2"/>
    <row r="21856" x14ac:dyDescent="0.2"/>
    <row r="21857" x14ac:dyDescent="0.2"/>
    <row r="21858" x14ac:dyDescent="0.2"/>
    <row r="21859" x14ac:dyDescent="0.2"/>
    <row r="21860" x14ac:dyDescent="0.2"/>
    <row r="21861" x14ac:dyDescent="0.2"/>
    <row r="21862" x14ac:dyDescent="0.2"/>
    <row r="21863" x14ac:dyDescent="0.2"/>
    <row r="21864" x14ac:dyDescent="0.2"/>
    <row r="21865" x14ac:dyDescent="0.2"/>
    <row r="21866" x14ac:dyDescent="0.2"/>
    <row r="21867" x14ac:dyDescent="0.2"/>
    <row r="21868" x14ac:dyDescent="0.2"/>
    <row r="21869" x14ac:dyDescent="0.2"/>
    <row r="21870" x14ac:dyDescent="0.2"/>
    <row r="21871" x14ac:dyDescent="0.2"/>
    <row r="21872" x14ac:dyDescent="0.2"/>
    <row r="21873" x14ac:dyDescent="0.2"/>
    <row r="21874" x14ac:dyDescent="0.2"/>
    <row r="21875" x14ac:dyDescent="0.2"/>
    <row r="21876" x14ac:dyDescent="0.2"/>
    <row r="21877" x14ac:dyDescent="0.2"/>
    <row r="21878" x14ac:dyDescent="0.2"/>
    <row r="21879" x14ac:dyDescent="0.2"/>
    <row r="21880" x14ac:dyDescent="0.2"/>
    <row r="21881" x14ac:dyDescent="0.2"/>
    <row r="21882" x14ac:dyDescent="0.2"/>
    <row r="21883" x14ac:dyDescent="0.2"/>
    <row r="21884" x14ac:dyDescent="0.2"/>
    <row r="21885" x14ac:dyDescent="0.2"/>
    <row r="21886" x14ac:dyDescent="0.2"/>
    <row r="21887" x14ac:dyDescent="0.2"/>
    <row r="21888" x14ac:dyDescent="0.2"/>
    <row r="21889" x14ac:dyDescent="0.2"/>
    <row r="21890" x14ac:dyDescent="0.2"/>
    <row r="21891" x14ac:dyDescent="0.2"/>
    <row r="21892" x14ac:dyDescent="0.2"/>
    <row r="21893" x14ac:dyDescent="0.2"/>
    <row r="21894" x14ac:dyDescent="0.2"/>
    <row r="21895" x14ac:dyDescent="0.2"/>
    <row r="21896" x14ac:dyDescent="0.2"/>
    <row r="21897" x14ac:dyDescent="0.2"/>
    <row r="21898" x14ac:dyDescent="0.2"/>
    <row r="21899" x14ac:dyDescent="0.2"/>
    <row r="21900" x14ac:dyDescent="0.2"/>
    <row r="21901" x14ac:dyDescent="0.2"/>
    <row r="21902" x14ac:dyDescent="0.2"/>
    <row r="21903" x14ac:dyDescent="0.2"/>
    <row r="21904" x14ac:dyDescent="0.2"/>
    <row r="21905" x14ac:dyDescent="0.2"/>
    <row r="21906" x14ac:dyDescent="0.2"/>
    <row r="21907" x14ac:dyDescent="0.2"/>
    <row r="21908" x14ac:dyDescent="0.2"/>
    <row r="21909" x14ac:dyDescent="0.2"/>
    <row r="21910" x14ac:dyDescent="0.2"/>
    <row r="21911" x14ac:dyDescent="0.2"/>
    <row r="21912" x14ac:dyDescent="0.2"/>
    <row r="21913" x14ac:dyDescent="0.2"/>
    <row r="21914" x14ac:dyDescent="0.2"/>
    <row r="21915" x14ac:dyDescent="0.2"/>
    <row r="21916" x14ac:dyDescent="0.2"/>
    <row r="21917" x14ac:dyDescent="0.2"/>
    <row r="21918" x14ac:dyDescent="0.2"/>
    <row r="21919" x14ac:dyDescent="0.2"/>
    <row r="21920" x14ac:dyDescent="0.2"/>
    <row r="21921" x14ac:dyDescent="0.2"/>
    <row r="21922" x14ac:dyDescent="0.2"/>
    <row r="21923" x14ac:dyDescent="0.2"/>
    <row r="21924" x14ac:dyDescent="0.2"/>
    <row r="21925" x14ac:dyDescent="0.2"/>
    <row r="21926" x14ac:dyDescent="0.2"/>
    <row r="21927" x14ac:dyDescent="0.2"/>
    <row r="21928" x14ac:dyDescent="0.2"/>
    <row r="21929" x14ac:dyDescent="0.2"/>
    <row r="21930" x14ac:dyDescent="0.2"/>
    <row r="21931" x14ac:dyDescent="0.2"/>
    <row r="21932" x14ac:dyDescent="0.2"/>
    <row r="21933" x14ac:dyDescent="0.2"/>
    <row r="21934" x14ac:dyDescent="0.2"/>
    <row r="21935" x14ac:dyDescent="0.2"/>
    <row r="21936" x14ac:dyDescent="0.2"/>
    <row r="21937" x14ac:dyDescent="0.2"/>
    <row r="21938" x14ac:dyDescent="0.2"/>
    <row r="21939" x14ac:dyDescent="0.2"/>
    <row r="21940" x14ac:dyDescent="0.2"/>
    <row r="21941" x14ac:dyDescent="0.2"/>
    <row r="21942" x14ac:dyDescent="0.2"/>
    <row r="21943" x14ac:dyDescent="0.2"/>
    <row r="21944" x14ac:dyDescent="0.2"/>
    <row r="21945" x14ac:dyDescent="0.2"/>
    <row r="21946" x14ac:dyDescent="0.2"/>
    <row r="21947" x14ac:dyDescent="0.2"/>
    <row r="21948" x14ac:dyDescent="0.2"/>
    <row r="21949" x14ac:dyDescent="0.2"/>
    <row r="21950" x14ac:dyDescent="0.2"/>
    <row r="21951" x14ac:dyDescent="0.2"/>
    <row r="21952" x14ac:dyDescent="0.2"/>
    <row r="21953" x14ac:dyDescent="0.2"/>
    <row r="21954" x14ac:dyDescent="0.2"/>
    <row r="21955" x14ac:dyDescent="0.2"/>
    <row r="21956" x14ac:dyDescent="0.2"/>
    <row r="21957" x14ac:dyDescent="0.2"/>
    <row r="21958" x14ac:dyDescent="0.2"/>
    <row r="21959" x14ac:dyDescent="0.2"/>
    <row r="21960" x14ac:dyDescent="0.2"/>
    <row r="21961" x14ac:dyDescent="0.2"/>
    <row r="21962" x14ac:dyDescent="0.2"/>
    <row r="21963" x14ac:dyDescent="0.2"/>
    <row r="21964" x14ac:dyDescent="0.2"/>
    <row r="21965" x14ac:dyDescent="0.2"/>
    <row r="21966" x14ac:dyDescent="0.2"/>
    <row r="21967" x14ac:dyDescent="0.2"/>
    <row r="21968" x14ac:dyDescent="0.2"/>
    <row r="21969" x14ac:dyDescent="0.2"/>
    <row r="21970" x14ac:dyDescent="0.2"/>
    <row r="21971" x14ac:dyDescent="0.2"/>
    <row r="21972" x14ac:dyDescent="0.2"/>
    <row r="21973" x14ac:dyDescent="0.2"/>
    <row r="21974" x14ac:dyDescent="0.2"/>
    <row r="21975" x14ac:dyDescent="0.2"/>
    <row r="21976" x14ac:dyDescent="0.2"/>
    <row r="21977" x14ac:dyDescent="0.2"/>
    <row r="21978" x14ac:dyDescent="0.2"/>
    <row r="21979" x14ac:dyDescent="0.2"/>
    <row r="21980" x14ac:dyDescent="0.2"/>
    <row r="21981" x14ac:dyDescent="0.2"/>
    <row r="21982" x14ac:dyDescent="0.2"/>
    <row r="21983" x14ac:dyDescent="0.2"/>
    <row r="21984" x14ac:dyDescent="0.2"/>
    <row r="21985" x14ac:dyDescent="0.2"/>
    <row r="21986" x14ac:dyDescent="0.2"/>
    <row r="21987" x14ac:dyDescent="0.2"/>
    <row r="21988" x14ac:dyDescent="0.2"/>
    <row r="21989" x14ac:dyDescent="0.2"/>
    <row r="21990" x14ac:dyDescent="0.2"/>
    <row r="21991" x14ac:dyDescent="0.2"/>
    <row r="21992" x14ac:dyDescent="0.2"/>
    <row r="21993" x14ac:dyDescent="0.2"/>
    <row r="21994" x14ac:dyDescent="0.2"/>
    <row r="21995" x14ac:dyDescent="0.2"/>
    <row r="21996" x14ac:dyDescent="0.2"/>
    <row r="21997" x14ac:dyDescent="0.2"/>
    <row r="21998" x14ac:dyDescent="0.2"/>
    <row r="21999" x14ac:dyDescent="0.2"/>
    <row r="22000" x14ac:dyDescent="0.2"/>
    <row r="22001" x14ac:dyDescent="0.2"/>
    <row r="22002" x14ac:dyDescent="0.2"/>
    <row r="22003" x14ac:dyDescent="0.2"/>
    <row r="22004" x14ac:dyDescent="0.2"/>
    <row r="22005" x14ac:dyDescent="0.2"/>
    <row r="22006" x14ac:dyDescent="0.2"/>
    <row r="22007" x14ac:dyDescent="0.2"/>
    <row r="22008" x14ac:dyDescent="0.2"/>
    <row r="22009" x14ac:dyDescent="0.2"/>
    <row r="22010" x14ac:dyDescent="0.2"/>
    <row r="22011" x14ac:dyDescent="0.2"/>
    <row r="22012" x14ac:dyDescent="0.2"/>
    <row r="22013" x14ac:dyDescent="0.2"/>
    <row r="22014" x14ac:dyDescent="0.2"/>
    <row r="22015" x14ac:dyDescent="0.2"/>
    <row r="22016" x14ac:dyDescent="0.2"/>
    <row r="22017" x14ac:dyDescent="0.2"/>
    <row r="22018" x14ac:dyDescent="0.2"/>
    <row r="22019" x14ac:dyDescent="0.2"/>
    <row r="22020" x14ac:dyDescent="0.2"/>
    <row r="22021" x14ac:dyDescent="0.2"/>
    <row r="22022" x14ac:dyDescent="0.2"/>
    <row r="22023" x14ac:dyDescent="0.2"/>
    <row r="22024" x14ac:dyDescent="0.2"/>
    <row r="22025" x14ac:dyDescent="0.2"/>
    <row r="22026" x14ac:dyDescent="0.2"/>
    <row r="22027" x14ac:dyDescent="0.2"/>
    <row r="22028" x14ac:dyDescent="0.2"/>
    <row r="22029" x14ac:dyDescent="0.2"/>
    <row r="22030" x14ac:dyDescent="0.2"/>
    <row r="22031" x14ac:dyDescent="0.2"/>
    <row r="22032" x14ac:dyDescent="0.2"/>
    <row r="22033" x14ac:dyDescent="0.2"/>
    <row r="22034" x14ac:dyDescent="0.2"/>
    <row r="22035" x14ac:dyDescent="0.2"/>
    <row r="22036" x14ac:dyDescent="0.2"/>
    <row r="22037" x14ac:dyDescent="0.2"/>
    <row r="22038" x14ac:dyDescent="0.2"/>
    <row r="22039" x14ac:dyDescent="0.2"/>
    <row r="22040" x14ac:dyDescent="0.2"/>
    <row r="22041" x14ac:dyDescent="0.2"/>
    <row r="22042" x14ac:dyDescent="0.2"/>
    <row r="22043" x14ac:dyDescent="0.2"/>
    <row r="22044" x14ac:dyDescent="0.2"/>
    <row r="22045" x14ac:dyDescent="0.2"/>
    <row r="22046" x14ac:dyDescent="0.2"/>
    <row r="22047" x14ac:dyDescent="0.2"/>
    <row r="22048" x14ac:dyDescent="0.2"/>
    <row r="22049" x14ac:dyDescent="0.2"/>
    <row r="22050" x14ac:dyDescent="0.2"/>
    <row r="22051" x14ac:dyDescent="0.2"/>
    <row r="22052" x14ac:dyDescent="0.2"/>
    <row r="22053" x14ac:dyDescent="0.2"/>
    <row r="22054" x14ac:dyDescent="0.2"/>
    <row r="22055" x14ac:dyDescent="0.2"/>
    <row r="22056" x14ac:dyDescent="0.2"/>
    <row r="22057" x14ac:dyDescent="0.2"/>
    <row r="22058" x14ac:dyDescent="0.2"/>
    <row r="22059" x14ac:dyDescent="0.2"/>
    <row r="22060" x14ac:dyDescent="0.2"/>
    <row r="22061" x14ac:dyDescent="0.2"/>
    <row r="22062" x14ac:dyDescent="0.2"/>
    <row r="22063" x14ac:dyDescent="0.2"/>
    <row r="22064" x14ac:dyDescent="0.2"/>
    <row r="22065" x14ac:dyDescent="0.2"/>
    <row r="22066" x14ac:dyDescent="0.2"/>
    <row r="22067" x14ac:dyDescent="0.2"/>
    <row r="22068" x14ac:dyDescent="0.2"/>
    <row r="22069" x14ac:dyDescent="0.2"/>
    <row r="22070" x14ac:dyDescent="0.2"/>
    <row r="22071" x14ac:dyDescent="0.2"/>
    <row r="22072" x14ac:dyDescent="0.2"/>
    <row r="22073" x14ac:dyDescent="0.2"/>
    <row r="22074" x14ac:dyDescent="0.2"/>
    <row r="22075" x14ac:dyDescent="0.2"/>
    <row r="22076" x14ac:dyDescent="0.2"/>
    <row r="22077" x14ac:dyDescent="0.2"/>
    <row r="22078" x14ac:dyDescent="0.2"/>
    <row r="22079" x14ac:dyDescent="0.2"/>
    <row r="22080" x14ac:dyDescent="0.2"/>
    <row r="22081" x14ac:dyDescent="0.2"/>
    <row r="22082" x14ac:dyDescent="0.2"/>
    <row r="22083" x14ac:dyDescent="0.2"/>
    <row r="22084" x14ac:dyDescent="0.2"/>
    <row r="22085" x14ac:dyDescent="0.2"/>
    <row r="22086" x14ac:dyDescent="0.2"/>
    <row r="22087" x14ac:dyDescent="0.2"/>
    <row r="22088" x14ac:dyDescent="0.2"/>
    <row r="22089" x14ac:dyDescent="0.2"/>
    <row r="22090" x14ac:dyDescent="0.2"/>
    <row r="22091" x14ac:dyDescent="0.2"/>
    <row r="22092" x14ac:dyDescent="0.2"/>
    <row r="22093" x14ac:dyDescent="0.2"/>
    <row r="22094" x14ac:dyDescent="0.2"/>
    <row r="22095" x14ac:dyDescent="0.2"/>
    <row r="22096" x14ac:dyDescent="0.2"/>
    <row r="22097" x14ac:dyDescent="0.2"/>
    <row r="22098" x14ac:dyDescent="0.2"/>
    <row r="22099" x14ac:dyDescent="0.2"/>
    <row r="22100" x14ac:dyDescent="0.2"/>
    <row r="22101" x14ac:dyDescent="0.2"/>
    <row r="22102" x14ac:dyDescent="0.2"/>
    <row r="22103" x14ac:dyDescent="0.2"/>
    <row r="22104" x14ac:dyDescent="0.2"/>
    <row r="22105" x14ac:dyDescent="0.2"/>
    <row r="22106" x14ac:dyDescent="0.2"/>
    <row r="22107" x14ac:dyDescent="0.2"/>
    <row r="22108" x14ac:dyDescent="0.2"/>
    <row r="22109" x14ac:dyDescent="0.2"/>
    <row r="22110" x14ac:dyDescent="0.2"/>
    <row r="22111" x14ac:dyDescent="0.2"/>
    <row r="22112" x14ac:dyDescent="0.2"/>
    <row r="22113" x14ac:dyDescent="0.2"/>
    <row r="22114" x14ac:dyDescent="0.2"/>
    <row r="22115" x14ac:dyDescent="0.2"/>
    <row r="22116" x14ac:dyDescent="0.2"/>
    <row r="22117" x14ac:dyDescent="0.2"/>
    <row r="22118" x14ac:dyDescent="0.2"/>
    <row r="22119" x14ac:dyDescent="0.2"/>
    <row r="22120" x14ac:dyDescent="0.2"/>
    <row r="22121" x14ac:dyDescent="0.2"/>
    <row r="22122" x14ac:dyDescent="0.2"/>
    <row r="22123" x14ac:dyDescent="0.2"/>
    <row r="22124" x14ac:dyDescent="0.2"/>
    <row r="22125" x14ac:dyDescent="0.2"/>
    <row r="22126" x14ac:dyDescent="0.2"/>
    <row r="22127" x14ac:dyDescent="0.2"/>
    <row r="22128" x14ac:dyDescent="0.2"/>
    <row r="22129" x14ac:dyDescent="0.2"/>
    <row r="22130" x14ac:dyDescent="0.2"/>
    <row r="22131" x14ac:dyDescent="0.2"/>
    <row r="22132" x14ac:dyDescent="0.2"/>
    <row r="22133" x14ac:dyDescent="0.2"/>
    <row r="22134" x14ac:dyDescent="0.2"/>
    <row r="22135" x14ac:dyDescent="0.2"/>
    <row r="22136" x14ac:dyDescent="0.2"/>
    <row r="22137" x14ac:dyDescent="0.2"/>
    <row r="22138" x14ac:dyDescent="0.2"/>
    <row r="22139" x14ac:dyDescent="0.2"/>
    <row r="22140" x14ac:dyDescent="0.2"/>
    <row r="22141" x14ac:dyDescent="0.2"/>
    <row r="22142" x14ac:dyDescent="0.2"/>
    <row r="22143" x14ac:dyDescent="0.2"/>
    <row r="22144" x14ac:dyDescent="0.2"/>
    <row r="22145" x14ac:dyDescent="0.2"/>
    <row r="22146" x14ac:dyDescent="0.2"/>
    <row r="22147" x14ac:dyDescent="0.2"/>
    <row r="22148" x14ac:dyDescent="0.2"/>
    <row r="22149" x14ac:dyDescent="0.2"/>
    <row r="22150" x14ac:dyDescent="0.2"/>
    <row r="22151" x14ac:dyDescent="0.2"/>
    <row r="22152" x14ac:dyDescent="0.2"/>
    <row r="22153" x14ac:dyDescent="0.2"/>
    <row r="22154" x14ac:dyDescent="0.2"/>
    <row r="22155" x14ac:dyDescent="0.2"/>
    <row r="22156" x14ac:dyDescent="0.2"/>
    <row r="22157" x14ac:dyDescent="0.2"/>
    <row r="22158" x14ac:dyDescent="0.2"/>
    <row r="22159" x14ac:dyDescent="0.2"/>
    <row r="22160" x14ac:dyDescent="0.2"/>
    <row r="22161" x14ac:dyDescent="0.2"/>
    <row r="22162" x14ac:dyDescent="0.2"/>
    <row r="22163" x14ac:dyDescent="0.2"/>
    <row r="22164" x14ac:dyDescent="0.2"/>
    <row r="22165" x14ac:dyDescent="0.2"/>
    <row r="22166" x14ac:dyDescent="0.2"/>
    <row r="22167" x14ac:dyDescent="0.2"/>
    <row r="22168" x14ac:dyDescent="0.2"/>
    <row r="22169" x14ac:dyDescent="0.2"/>
    <row r="22170" x14ac:dyDescent="0.2"/>
    <row r="22171" x14ac:dyDescent="0.2"/>
    <row r="22172" x14ac:dyDescent="0.2"/>
    <row r="22173" x14ac:dyDescent="0.2"/>
    <row r="22174" x14ac:dyDescent="0.2"/>
    <row r="22175" x14ac:dyDescent="0.2"/>
    <row r="22176" x14ac:dyDescent="0.2"/>
    <row r="22177" x14ac:dyDescent="0.2"/>
    <row r="22178" x14ac:dyDescent="0.2"/>
    <row r="22179" x14ac:dyDescent="0.2"/>
    <row r="22180" x14ac:dyDescent="0.2"/>
    <row r="22181" x14ac:dyDescent="0.2"/>
    <row r="22182" x14ac:dyDescent="0.2"/>
    <row r="22183" x14ac:dyDescent="0.2"/>
    <row r="22184" x14ac:dyDescent="0.2"/>
    <row r="22185" x14ac:dyDescent="0.2"/>
    <row r="22186" x14ac:dyDescent="0.2"/>
    <row r="22187" x14ac:dyDescent="0.2"/>
    <row r="22188" x14ac:dyDescent="0.2"/>
    <row r="22189" x14ac:dyDescent="0.2"/>
    <row r="22190" x14ac:dyDescent="0.2"/>
    <row r="22191" x14ac:dyDescent="0.2"/>
    <row r="22192" x14ac:dyDescent="0.2"/>
    <row r="22193" x14ac:dyDescent="0.2"/>
    <row r="22194" x14ac:dyDescent="0.2"/>
    <row r="22195" x14ac:dyDescent="0.2"/>
    <row r="22196" x14ac:dyDescent="0.2"/>
    <row r="22197" x14ac:dyDescent="0.2"/>
    <row r="22198" x14ac:dyDescent="0.2"/>
    <row r="22199" x14ac:dyDescent="0.2"/>
    <row r="22200" x14ac:dyDescent="0.2"/>
    <row r="22201" x14ac:dyDescent="0.2"/>
    <row r="22202" x14ac:dyDescent="0.2"/>
    <row r="22203" x14ac:dyDescent="0.2"/>
    <row r="22204" x14ac:dyDescent="0.2"/>
    <row r="22205" x14ac:dyDescent="0.2"/>
    <row r="22206" x14ac:dyDescent="0.2"/>
    <row r="22207" x14ac:dyDescent="0.2"/>
    <row r="22208" x14ac:dyDescent="0.2"/>
    <row r="22209" x14ac:dyDescent="0.2"/>
    <row r="22210" x14ac:dyDescent="0.2"/>
    <row r="22211" x14ac:dyDescent="0.2"/>
    <row r="22212" x14ac:dyDescent="0.2"/>
    <row r="22213" x14ac:dyDescent="0.2"/>
    <row r="22214" x14ac:dyDescent="0.2"/>
    <row r="22215" x14ac:dyDescent="0.2"/>
    <row r="22216" x14ac:dyDescent="0.2"/>
    <row r="22217" x14ac:dyDescent="0.2"/>
    <row r="22218" x14ac:dyDescent="0.2"/>
    <row r="22219" x14ac:dyDescent="0.2"/>
    <row r="22220" x14ac:dyDescent="0.2"/>
    <row r="22221" x14ac:dyDescent="0.2"/>
    <row r="22222" x14ac:dyDescent="0.2"/>
    <row r="22223" x14ac:dyDescent="0.2"/>
    <row r="22224" x14ac:dyDescent="0.2"/>
    <row r="22225" x14ac:dyDescent="0.2"/>
    <row r="22226" x14ac:dyDescent="0.2"/>
    <row r="22227" x14ac:dyDescent="0.2"/>
    <row r="22228" x14ac:dyDescent="0.2"/>
    <row r="22229" x14ac:dyDescent="0.2"/>
    <row r="22230" x14ac:dyDescent="0.2"/>
    <row r="22231" x14ac:dyDescent="0.2"/>
    <row r="22232" x14ac:dyDescent="0.2"/>
    <row r="22233" x14ac:dyDescent="0.2"/>
    <row r="22234" x14ac:dyDescent="0.2"/>
    <row r="22235" x14ac:dyDescent="0.2"/>
    <row r="22236" x14ac:dyDescent="0.2"/>
    <row r="22237" x14ac:dyDescent="0.2"/>
    <row r="22238" x14ac:dyDescent="0.2"/>
    <row r="22239" x14ac:dyDescent="0.2"/>
    <row r="22240" x14ac:dyDescent="0.2"/>
    <row r="22241" x14ac:dyDescent="0.2"/>
    <row r="22242" x14ac:dyDescent="0.2"/>
    <row r="22243" x14ac:dyDescent="0.2"/>
    <row r="22244" x14ac:dyDescent="0.2"/>
    <row r="22245" x14ac:dyDescent="0.2"/>
    <row r="22246" x14ac:dyDescent="0.2"/>
    <row r="22247" x14ac:dyDescent="0.2"/>
    <row r="22248" x14ac:dyDescent="0.2"/>
    <row r="22249" x14ac:dyDescent="0.2"/>
    <row r="22250" x14ac:dyDescent="0.2"/>
    <row r="22251" x14ac:dyDescent="0.2"/>
    <row r="22252" x14ac:dyDescent="0.2"/>
    <row r="22253" x14ac:dyDescent="0.2"/>
    <row r="22254" x14ac:dyDescent="0.2"/>
    <row r="22255" x14ac:dyDescent="0.2"/>
    <row r="22256" x14ac:dyDescent="0.2"/>
    <row r="22257" x14ac:dyDescent="0.2"/>
    <row r="22258" x14ac:dyDescent="0.2"/>
    <row r="22259" x14ac:dyDescent="0.2"/>
    <row r="22260" x14ac:dyDescent="0.2"/>
    <row r="22261" x14ac:dyDescent="0.2"/>
    <row r="22262" x14ac:dyDescent="0.2"/>
    <row r="22263" x14ac:dyDescent="0.2"/>
    <row r="22264" x14ac:dyDescent="0.2"/>
    <row r="22265" x14ac:dyDescent="0.2"/>
    <row r="22266" x14ac:dyDescent="0.2"/>
    <row r="22267" x14ac:dyDescent="0.2"/>
    <row r="22268" x14ac:dyDescent="0.2"/>
    <row r="22269" x14ac:dyDescent="0.2"/>
    <row r="22270" x14ac:dyDescent="0.2"/>
    <row r="22271" x14ac:dyDescent="0.2"/>
    <row r="22272" x14ac:dyDescent="0.2"/>
    <row r="22273" x14ac:dyDescent="0.2"/>
    <row r="22274" x14ac:dyDescent="0.2"/>
    <row r="22275" x14ac:dyDescent="0.2"/>
    <row r="22276" x14ac:dyDescent="0.2"/>
    <row r="22277" x14ac:dyDescent="0.2"/>
    <row r="22278" x14ac:dyDescent="0.2"/>
    <row r="22279" x14ac:dyDescent="0.2"/>
    <row r="22280" x14ac:dyDescent="0.2"/>
    <row r="22281" x14ac:dyDescent="0.2"/>
    <row r="22282" x14ac:dyDescent="0.2"/>
    <row r="22283" x14ac:dyDescent="0.2"/>
    <row r="22284" x14ac:dyDescent="0.2"/>
    <row r="22285" x14ac:dyDescent="0.2"/>
    <row r="22286" x14ac:dyDescent="0.2"/>
    <row r="22287" x14ac:dyDescent="0.2"/>
    <row r="22288" x14ac:dyDescent="0.2"/>
    <row r="22289" x14ac:dyDescent="0.2"/>
    <row r="22290" x14ac:dyDescent="0.2"/>
    <row r="22291" x14ac:dyDescent="0.2"/>
    <row r="22292" x14ac:dyDescent="0.2"/>
    <row r="22293" x14ac:dyDescent="0.2"/>
    <row r="22294" x14ac:dyDescent="0.2"/>
    <row r="22295" x14ac:dyDescent="0.2"/>
    <row r="22296" x14ac:dyDescent="0.2"/>
    <row r="22297" x14ac:dyDescent="0.2"/>
    <row r="22298" x14ac:dyDescent="0.2"/>
    <row r="22299" x14ac:dyDescent="0.2"/>
    <row r="22300" x14ac:dyDescent="0.2"/>
    <row r="22301" x14ac:dyDescent="0.2"/>
    <row r="22302" x14ac:dyDescent="0.2"/>
    <row r="22303" x14ac:dyDescent="0.2"/>
    <row r="22304" x14ac:dyDescent="0.2"/>
    <row r="22305" x14ac:dyDescent="0.2"/>
    <row r="22306" x14ac:dyDescent="0.2"/>
    <row r="22307" x14ac:dyDescent="0.2"/>
    <row r="22308" x14ac:dyDescent="0.2"/>
    <row r="22309" x14ac:dyDescent="0.2"/>
    <row r="22310" x14ac:dyDescent="0.2"/>
    <row r="22311" x14ac:dyDescent="0.2"/>
    <row r="22312" x14ac:dyDescent="0.2"/>
    <row r="22313" x14ac:dyDescent="0.2"/>
    <row r="22314" x14ac:dyDescent="0.2"/>
    <row r="22315" x14ac:dyDescent="0.2"/>
    <row r="22316" x14ac:dyDescent="0.2"/>
    <row r="22317" x14ac:dyDescent="0.2"/>
    <row r="22318" x14ac:dyDescent="0.2"/>
    <row r="22319" x14ac:dyDescent="0.2"/>
    <row r="22320" x14ac:dyDescent="0.2"/>
    <row r="22321" x14ac:dyDescent="0.2"/>
    <row r="22322" x14ac:dyDescent="0.2"/>
    <row r="22323" x14ac:dyDescent="0.2"/>
    <row r="22324" x14ac:dyDescent="0.2"/>
    <row r="22325" x14ac:dyDescent="0.2"/>
    <row r="22326" x14ac:dyDescent="0.2"/>
    <row r="22327" x14ac:dyDescent="0.2"/>
    <row r="22328" x14ac:dyDescent="0.2"/>
    <row r="22329" x14ac:dyDescent="0.2"/>
    <row r="22330" x14ac:dyDescent="0.2"/>
    <row r="22331" x14ac:dyDescent="0.2"/>
    <row r="22332" x14ac:dyDescent="0.2"/>
    <row r="22333" x14ac:dyDescent="0.2"/>
    <row r="22334" x14ac:dyDescent="0.2"/>
    <row r="22335" x14ac:dyDescent="0.2"/>
    <row r="22336" x14ac:dyDescent="0.2"/>
    <row r="22337" x14ac:dyDescent="0.2"/>
    <row r="22338" x14ac:dyDescent="0.2"/>
    <row r="22339" x14ac:dyDescent="0.2"/>
    <row r="22340" x14ac:dyDescent="0.2"/>
    <row r="22341" x14ac:dyDescent="0.2"/>
    <row r="22342" x14ac:dyDescent="0.2"/>
    <row r="22343" x14ac:dyDescent="0.2"/>
    <row r="22344" x14ac:dyDescent="0.2"/>
    <row r="22345" x14ac:dyDescent="0.2"/>
    <row r="22346" x14ac:dyDescent="0.2"/>
    <row r="22347" x14ac:dyDescent="0.2"/>
    <row r="22348" x14ac:dyDescent="0.2"/>
    <row r="22349" x14ac:dyDescent="0.2"/>
    <row r="22350" x14ac:dyDescent="0.2"/>
    <row r="22351" x14ac:dyDescent="0.2"/>
    <row r="22352" x14ac:dyDescent="0.2"/>
    <row r="22353" x14ac:dyDescent="0.2"/>
    <row r="22354" x14ac:dyDescent="0.2"/>
    <row r="22355" x14ac:dyDescent="0.2"/>
    <row r="22356" x14ac:dyDescent="0.2"/>
    <row r="22357" x14ac:dyDescent="0.2"/>
    <row r="22358" x14ac:dyDescent="0.2"/>
    <row r="22359" x14ac:dyDescent="0.2"/>
    <row r="22360" x14ac:dyDescent="0.2"/>
    <row r="22361" x14ac:dyDescent="0.2"/>
    <row r="22362" x14ac:dyDescent="0.2"/>
    <row r="22363" x14ac:dyDescent="0.2"/>
    <row r="22364" x14ac:dyDescent="0.2"/>
    <row r="22365" x14ac:dyDescent="0.2"/>
    <row r="22366" x14ac:dyDescent="0.2"/>
    <row r="22367" x14ac:dyDescent="0.2"/>
    <row r="22368" x14ac:dyDescent="0.2"/>
    <row r="22369" x14ac:dyDescent="0.2"/>
    <row r="22370" x14ac:dyDescent="0.2"/>
    <row r="22371" x14ac:dyDescent="0.2"/>
    <row r="22372" x14ac:dyDescent="0.2"/>
    <row r="22373" x14ac:dyDescent="0.2"/>
    <row r="22374" x14ac:dyDescent="0.2"/>
    <row r="22375" x14ac:dyDescent="0.2"/>
    <row r="22376" x14ac:dyDescent="0.2"/>
    <row r="22377" x14ac:dyDescent="0.2"/>
    <row r="22378" x14ac:dyDescent="0.2"/>
    <row r="22379" x14ac:dyDescent="0.2"/>
    <row r="22380" x14ac:dyDescent="0.2"/>
    <row r="22381" x14ac:dyDescent="0.2"/>
    <row r="22382" x14ac:dyDescent="0.2"/>
    <row r="22383" x14ac:dyDescent="0.2"/>
    <row r="22384" x14ac:dyDescent="0.2"/>
    <row r="22385" x14ac:dyDescent="0.2"/>
    <row r="22386" x14ac:dyDescent="0.2"/>
    <row r="22387" x14ac:dyDescent="0.2"/>
    <row r="22388" x14ac:dyDescent="0.2"/>
    <row r="22389" x14ac:dyDescent="0.2"/>
    <row r="22390" x14ac:dyDescent="0.2"/>
    <row r="22391" x14ac:dyDescent="0.2"/>
    <row r="22392" x14ac:dyDescent="0.2"/>
    <row r="22393" x14ac:dyDescent="0.2"/>
    <row r="22394" x14ac:dyDescent="0.2"/>
    <row r="22395" x14ac:dyDescent="0.2"/>
    <row r="22396" x14ac:dyDescent="0.2"/>
    <row r="22397" x14ac:dyDescent="0.2"/>
    <row r="22398" x14ac:dyDescent="0.2"/>
    <row r="22399" x14ac:dyDescent="0.2"/>
    <row r="22400" x14ac:dyDescent="0.2"/>
    <row r="22401" x14ac:dyDescent="0.2"/>
    <row r="22402" x14ac:dyDescent="0.2"/>
    <row r="22403" x14ac:dyDescent="0.2"/>
    <row r="22404" x14ac:dyDescent="0.2"/>
    <row r="22405" x14ac:dyDescent="0.2"/>
    <row r="22406" x14ac:dyDescent="0.2"/>
    <row r="22407" x14ac:dyDescent="0.2"/>
    <row r="22408" x14ac:dyDescent="0.2"/>
    <row r="22409" x14ac:dyDescent="0.2"/>
    <row r="22410" x14ac:dyDescent="0.2"/>
    <row r="22411" x14ac:dyDescent="0.2"/>
    <row r="22412" x14ac:dyDescent="0.2"/>
    <row r="22413" x14ac:dyDescent="0.2"/>
    <row r="22414" x14ac:dyDescent="0.2"/>
    <row r="22415" x14ac:dyDescent="0.2"/>
    <row r="22416" x14ac:dyDescent="0.2"/>
    <row r="22417" x14ac:dyDescent="0.2"/>
    <row r="22418" x14ac:dyDescent="0.2"/>
    <row r="22419" x14ac:dyDescent="0.2"/>
    <row r="22420" x14ac:dyDescent="0.2"/>
    <row r="22421" x14ac:dyDescent="0.2"/>
    <row r="22422" x14ac:dyDescent="0.2"/>
    <row r="22423" x14ac:dyDescent="0.2"/>
    <row r="22424" x14ac:dyDescent="0.2"/>
    <row r="22425" x14ac:dyDescent="0.2"/>
    <row r="22426" x14ac:dyDescent="0.2"/>
    <row r="22427" x14ac:dyDescent="0.2"/>
    <row r="22428" x14ac:dyDescent="0.2"/>
    <row r="22429" x14ac:dyDescent="0.2"/>
    <row r="22430" x14ac:dyDescent="0.2"/>
    <row r="22431" x14ac:dyDescent="0.2"/>
    <row r="22432" x14ac:dyDescent="0.2"/>
    <row r="22433" x14ac:dyDescent="0.2"/>
    <row r="22434" x14ac:dyDescent="0.2"/>
    <row r="22435" x14ac:dyDescent="0.2"/>
    <row r="22436" x14ac:dyDescent="0.2"/>
    <row r="22437" x14ac:dyDescent="0.2"/>
    <row r="22438" x14ac:dyDescent="0.2"/>
    <row r="22439" x14ac:dyDescent="0.2"/>
    <row r="22440" x14ac:dyDescent="0.2"/>
    <row r="22441" x14ac:dyDescent="0.2"/>
    <row r="22442" x14ac:dyDescent="0.2"/>
    <row r="22443" x14ac:dyDescent="0.2"/>
    <row r="22444" x14ac:dyDescent="0.2"/>
    <row r="22445" x14ac:dyDescent="0.2"/>
    <row r="22446" x14ac:dyDescent="0.2"/>
    <row r="22447" x14ac:dyDescent="0.2"/>
    <row r="22448" x14ac:dyDescent="0.2"/>
    <row r="22449" x14ac:dyDescent="0.2"/>
    <row r="22450" x14ac:dyDescent="0.2"/>
    <row r="22451" x14ac:dyDescent="0.2"/>
    <row r="22452" x14ac:dyDescent="0.2"/>
    <row r="22453" x14ac:dyDescent="0.2"/>
    <row r="22454" x14ac:dyDescent="0.2"/>
    <row r="22455" x14ac:dyDescent="0.2"/>
    <row r="22456" x14ac:dyDescent="0.2"/>
    <row r="22457" x14ac:dyDescent="0.2"/>
    <row r="22458" x14ac:dyDescent="0.2"/>
    <row r="22459" x14ac:dyDescent="0.2"/>
    <row r="22460" x14ac:dyDescent="0.2"/>
    <row r="22461" x14ac:dyDescent="0.2"/>
    <row r="22462" x14ac:dyDescent="0.2"/>
    <row r="22463" x14ac:dyDescent="0.2"/>
    <row r="22464" x14ac:dyDescent="0.2"/>
    <row r="22465" x14ac:dyDescent="0.2"/>
    <row r="22466" x14ac:dyDescent="0.2"/>
    <row r="22467" x14ac:dyDescent="0.2"/>
    <row r="22468" x14ac:dyDescent="0.2"/>
    <row r="22469" x14ac:dyDescent="0.2"/>
    <row r="22470" x14ac:dyDescent="0.2"/>
    <row r="22471" x14ac:dyDescent="0.2"/>
    <row r="22472" x14ac:dyDescent="0.2"/>
    <row r="22473" x14ac:dyDescent="0.2"/>
    <row r="22474" x14ac:dyDescent="0.2"/>
    <row r="22475" x14ac:dyDescent="0.2"/>
    <row r="22476" x14ac:dyDescent="0.2"/>
    <row r="22477" x14ac:dyDescent="0.2"/>
    <row r="22478" x14ac:dyDescent="0.2"/>
    <row r="22479" x14ac:dyDescent="0.2"/>
    <row r="22480" x14ac:dyDescent="0.2"/>
    <row r="22481" x14ac:dyDescent="0.2"/>
    <row r="22482" x14ac:dyDescent="0.2"/>
    <row r="22483" x14ac:dyDescent="0.2"/>
    <row r="22484" x14ac:dyDescent="0.2"/>
    <row r="22485" x14ac:dyDescent="0.2"/>
    <row r="22486" x14ac:dyDescent="0.2"/>
    <row r="22487" x14ac:dyDescent="0.2"/>
    <row r="22488" x14ac:dyDescent="0.2"/>
    <row r="22489" x14ac:dyDescent="0.2"/>
    <row r="22490" x14ac:dyDescent="0.2"/>
    <row r="22491" x14ac:dyDescent="0.2"/>
    <row r="22492" x14ac:dyDescent="0.2"/>
    <row r="22493" x14ac:dyDescent="0.2"/>
    <row r="22494" x14ac:dyDescent="0.2"/>
    <row r="22495" x14ac:dyDescent="0.2"/>
    <row r="22496" x14ac:dyDescent="0.2"/>
    <row r="22497" x14ac:dyDescent="0.2"/>
    <row r="22498" x14ac:dyDescent="0.2"/>
    <row r="22499" x14ac:dyDescent="0.2"/>
    <row r="22500" x14ac:dyDescent="0.2"/>
    <row r="22501" x14ac:dyDescent="0.2"/>
    <row r="22502" x14ac:dyDescent="0.2"/>
    <row r="22503" x14ac:dyDescent="0.2"/>
    <row r="22504" x14ac:dyDescent="0.2"/>
    <row r="22505" x14ac:dyDescent="0.2"/>
    <row r="22506" x14ac:dyDescent="0.2"/>
    <row r="22507" x14ac:dyDescent="0.2"/>
    <row r="22508" x14ac:dyDescent="0.2"/>
    <row r="22509" x14ac:dyDescent="0.2"/>
    <row r="22510" x14ac:dyDescent="0.2"/>
    <row r="22511" x14ac:dyDescent="0.2"/>
    <row r="22512" x14ac:dyDescent="0.2"/>
    <row r="22513" x14ac:dyDescent="0.2"/>
    <row r="22514" x14ac:dyDescent="0.2"/>
    <row r="22515" x14ac:dyDescent="0.2"/>
    <row r="22516" x14ac:dyDescent="0.2"/>
    <row r="22517" x14ac:dyDescent="0.2"/>
    <row r="22518" x14ac:dyDescent="0.2"/>
    <row r="22519" x14ac:dyDescent="0.2"/>
    <row r="22520" x14ac:dyDescent="0.2"/>
    <row r="22521" x14ac:dyDescent="0.2"/>
    <row r="22522" x14ac:dyDescent="0.2"/>
    <row r="22523" x14ac:dyDescent="0.2"/>
    <row r="22524" x14ac:dyDescent="0.2"/>
    <row r="22525" x14ac:dyDescent="0.2"/>
    <row r="22526" x14ac:dyDescent="0.2"/>
    <row r="22527" x14ac:dyDescent="0.2"/>
    <row r="22528" x14ac:dyDescent="0.2"/>
    <row r="22529" x14ac:dyDescent="0.2"/>
    <row r="22530" x14ac:dyDescent="0.2"/>
    <row r="22531" x14ac:dyDescent="0.2"/>
    <row r="22532" x14ac:dyDescent="0.2"/>
    <row r="22533" x14ac:dyDescent="0.2"/>
    <row r="22534" x14ac:dyDescent="0.2"/>
    <row r="22535" x14ac:dyDescent="0.2"/>
    <row r="22536" x14ac:dyDescent="0.2"/>
    <row r="22537" x14ac:dyDescent="0.2"/>
    <row r="22538" x14ac:dyDescent="0.2"/>
    <row r="22539" x14ac:dyDescent="0.2"/>
    <row r="22540" x14ac:dyDescent="0.2"/>
    <row r="22541" x14ac:dyDescent="0.2"/>
    <row r="22542" x14ac:dyDescent="0.2"/>
    <row r="22543" x14ac:dyDescent="0.2"/>
    <row r="22544" x14ac:dyDescent="0.2"/>
    <row r="22545" x14ac:dyDescent="0.2"/>
    <row r="22546" x14ac:dyDescent="0.2"/>
    <row r="22547" x14ac:dyDescent="0.2"/>
    <row r="22548" x14ac:dyDescent="0.2"/>
    <row r="22549" x14ac:dyDescent="0.2"/>
    <row r="22550" x14ac:dyDescent="0.2"/>
    <row r="22551" x14ac:dyDescent="0.2"/>
    <row r="22552" x14ac:dyDescent="0.2"/>
    <row r="22553" x14ac:dyDescent="0.2"/>
    <row r="22554" x14ac:dyDescent="0.2"/>
    <row r="22555" x14ac:dyDescent="0.2"/>
    <row r="22556" x14ac:dyDescent="0.2"/>
    <row r="22557" x14ac:dyDescent="0.2"/>
    <row r="22558" x14ac:dyDescent="0.2"/>
    <row r="22559" x14ac:dyDescent="0.2"/>
    <row r="22560" x14ac:dyDescent="0.2"/>
    <row r="22561" x14ac:dyDescent="0.2"/>
    <row r="22562" x14ac:dyDescent="0.2"/>
    <row r="22563" x14ac:dyDescent="0.2"/>
    <row r="22564" x14ac:dyDescent="0.2"/>
    <row r="22565" x14ac:dyDescent="0.2"/>
    <row r="22566" x14ac:dyDescent="0.2"/>
    <row r="22567" x14ac:dyDescent="0.2"/>
    <row r="22568" x14ac:dyDescent="0.2"/>
    <row r="22569" x14ac:dyDescent="0.2"/>
    <row r="22570" x14ac:dyDescent="0.2"/>
    <row r="22571" x14ac:dyDescent="0.2"/>
    <row r="22572" x14ac:dyDescent="0.2"/>
    <row r="22573" x14ac:dyDescent="0.2"/>
    <row r="22574" x14ac:dyDescent="0.2"/>
    <row r="22575" x14ac:dyDescent="0.2"/>
    <row r="22576" x14ac:dyDescent="0.2"/>
    <row r="22577" x14ac:dyDescent="0.2"/>
    <row r="22578" x14ac:dyDescent="0.2"/>
    <row r="22579" x14ac:dyDescent="0.2"/>
    <row r="22580" x14ac:dyDescent="0.2"/>
    <row r="22581" x14ac:dyDescent="0.2"/>
    <row r="22582" x14ac:dyDescent="0.2"/>
    <row r="22583" x14ac:dyDescent="0.2"/>
    <row r="22584" x14ac:dyDescent="0.2"/>
    <row r="22585" x14ac:dyDescent="0.2"/>
    <row r="22586" x14ac:dyDescent="0.2"/>
    <row r="22587" x14ac:dyDescent="0.2"/>
    <row r="22588" x14ac:dyDescent="0.2"/>
    <row r="22589" x14ac:dyDescent="0.2"/>
    <row r="22590" x14ac:dyDescent="0.2"/>
    <row r="22591" x14ac:dyDescent="0.2"/>
    <row r="22592" x14ac:dyDescent="0.2"/>
    <row r="22593" x14ac:dyDescent="0.2"/>
    <row r="22594" x14ac:dyDescent="0.2"/>
    <row r="22595" x14ac:dyDescent="0.2"/>
    <row r="22596" x14ac:dyDescent="0.2"/>
    <row r="22597" x14ac:dyDescent="0.2"/>
    <row r="22598" x14ac:dyDescent="0.2"/>
    <row r="22599" x14ac:dyDescent="0.2"/>
    <row r="22600" x14ac:dyDescent="0.2"/>
    <row r="22601" x14ac:dyDescent="0.2"/>
    <row r="22602" x14ac:dyDescent="0.2"/>
    <row r="22603" x14ac:dyDescent="0.2"/>
    <row r="22604" x14ac:dyDescent="0.2"/>
    <row r="22605" x14ac:dyDescent="0.2"/>
    <row r="22606" x14ac:dyDescent="0.2"/>
    <row r="22607" x14ac:dyDescent="0.2"/>
    <row r="22608" x14ac:dyDescent="0.2"/>
    <row r="22609" x14ac:dyDescent="0.2"/>
    <row r="22610" x14ac:dyDescent="0.2"/>
    <row r="22611" x14ac:dyDescent="0.2"/>
    <row r="22612" x14ac:dyDescent="0.2"/>
    <row r="22613" x14ac:dyDescent="0.2"/>
    <row r="22614" x14ac:dyDescent="0.2"/>
    <row r="22615" x14ac:dyDescent="0.2"/>
    <row r="22616" x14ac:dyDescent="0.2"/>
    <row r="22617" x14ac:dyDescent="0.2"/>
    <row r="22618" x14ac:dyDescent="0.2"/>
    <row r="22619" x14ac:dyDescent="0.2"/>
    <row r="22620" x14ac:dyDescent="0.2"/>
    <row r="22621" x14ac:dyDescent="0.2"/>
    <row r="22622" x14ac:dyDescent="0.2"/>
    <row r="22623" x14ac:dyDescent="0.2"/>
    <row r="22624" x14ac:dyDescent="0.2"/>
    <row r="22625" x14ac:dyDescent="0.2"/>
    <row r="22626" x14ac:dyDescent="0.2"/>
    <row r="22627" x14ac:dyDescent="0.2"/>
    <row r="22628" x14ac:dyDescent="0.2"/>
    <row r="22629" x14ac:dyDescent="0.2"/>
    <row r="22630" x14ac:dyDescent="0.2"/>
    <row r="22631" x14ac:dyDescent="0.2"/>
    <row r="22632" x14ac:dyDescent="0.2"/>
    <row r="22633" x14ac:dyDescent="0.2"/>
    <row r="22634" x14ac:dyDescent="0.2"/>
    <row r="22635" x14ac:dyDescent="0.2"/>
    <row r="22636" x14ac:dyDescent="0.2"/>
    <row r="22637" x14ac:dyDescent="0.2"/>
    <row r="22638" x14ac:dyDescent="0.2"/>
    <row r="22639" x14ac:dyDescent="0.2"/>
    <row r="22640" x14ac:dyDescent="0.2"/>
    <row r="22641" x14ac:dyDescent="0.2"/>
    <row r="22642" x14ac:dyDescent="0.2"/>
    <row r="22643" x14ac:dyDescent="0.2"/>
    <row r="22644" x14ac:dyDescent="0.2"/>
    <row r="22645" x14ac:dyDescent="0.2"/>
    <row r="22646" x14ac:dyDescent="0.2"/>
    <row r="22647" x14ac:dyDescent="0.2"/>
    <row r="22648" x14ac:dyDescent="0.2"/>
    <row r="22649" x14ac:dyDescent="0.2"/>
    <row r="22650" x14ac:dyDescent="0.2"/>
    <row r="22651" x14ac:dyDescent="0.2"/>
    <row r="22652" x14ac:dyDescent="0.2"/>
    <row r="22653" x14ac:dyDescent="0.2"/>
    <row r="22654" x14ac:dyDescent="0.2"/>
    <row r="22655" x14ac:dyDescent="0.2"/>
    <row r="22656" x14ac:dyDescent="0.2"/>
    <row r="22657" x14ac:dyDescent="0.2"/>
    <row r="22658" x14ac:dyDescent="0.2"/>
    <row r="22659" x14ac:dyDescent="0.2"/>
    <row r="22660" x14ac:dyDescent="0.2"/>
    <row r="22661" x14ac:dyDescent="0.2"/>
    <row r="22662" x14ac:dyDescent="0.2"/>
    <row r="22663" x14ac:dyDescent="0.2"/>
    <row r="22664" x14ac:dyDescent="0.2"/>
    <row r="22665" x14ac:dyDescent="0.2"/>
    <row r="22666" x14ac:dyDescent="0.2"/>
    <row r="22667" x14ac:dyDescent="0.2"/>
    <row r="22668" x14ac:dyDescent="0.2"/>
    <row r="22669" x14ac:dyDescent="0.2"/>
    <row r="22670" x14ac:dyDescent="0.2"/>
    <row r="22671" x14ac:dyDescent="0.2"/>
    <row r="22672" x14ac:dyDescent="0.2"/>
    <row r="22673" x14ac:dyDescent="0.2"/>
    <row r="22674" x14ac:dyDescent="0.2"/>
    <row r="22675" x14ac:dyDescent="0.2"/>
    <row r="22676" x14ac:dyDescent="0.2"/>
    <row r="22677" x14ac:dyDescent="0.2"/>
    <row r="22678" x14ac:dyDescent="0.2"/>
    <row r="22679" x14ac:dyDescent="0.2"/>
    <row r="22680" x14ac:dyDescent="0.2"/>
    <row r="22681" x14ac:dyDescent="0.2"/>
    <row r="22682" x14ac:dyDescent="0.2"/>
    <row r="22683" x14ac:dyDescent="0.2"/>
    <row r="22684" x14ac:dyDescent="0.2"/>
    <row r="22685" x14ac:dyDescent="0.2"/>
    <row r="22686" x14ac:dyDescent="0.2"/>
    <row r="22687" x14ac:dyDescent="0.2"/>
    <row r="22688" x14ac:dyDescent="0.2"/>
    <row r="22689" x14ac:dyDescent="0.2"/>
    <row r="22690" x14ac:dyDescent="0.2"/>
    <row r="22691" x14ac:dyDescent="0.2"/>
    <row r="22692" x14ac:dyDescent="0.2"/>
    <row r="22693" x14ac:dyDescent="0.2"/>
    <row r="22694" x14ac:dyDescent="0.2"/>
    <row r="22695" x14ac:dyDescent="0.2"/>
    <row r="22696" x14ac:dyDescent="0.2"/>
    <row r="22697" x14ac:dyDescent="0.2"/>
    <row r="22698" x14ac:dyDescent="0.2"/>
    <row r="22699" x14ac:dyDescent="0.2"/>
    <row r="22700" x14ac:dyDescent="0.2"/>
    <row r="22701" x14ac:dyDescent="0.2"/>
    <row r="22702" x14ac:dyDescent="0.2"/>
    <row r="22703" x14ac:dyDescent="0.2"/>
    <row r="22704" x14ac:dyDescent="0.2"/>
    <row r="22705" x14ac:dyDescent="0.2"/>
    <row r="22706" x14ac:dyDescent="0.2"/>
    <row r="22707" x14ac:dyDescent="0.2"/>
    <row r="22708" x14ac:dyDescent="0.2"/>
    <row r="22709" x14ac:dyDescent="0.2"/>
    <row r="22710" x14ac:dyDescent="0.2"/>
    <row r="22711" x14ac:dyDescent="0.2"/>
    <row r="22712" x14ac:dyDescent="0.2"/>
    <row r="22713" x14ac:dyDescent="0.2"/>
    <row r="22714" x14ac:dyDescent="0.2"/>
    <row r="22715" x14ac:dyDescent="0.2"/>
    <row r="22716" x14ac:dyDescent="0.2"/>
    <row r="22717" x14ac:dyDescent="0.2"/>
    <row r="22718" x14ac:dyDescent="0.2"/>
    <row r="22719" x14ac:dyDescent="0.2"/>
    <row r="22720" x14ac:dyDescent="0.2"/>
    <row r="22721" x14ac:dyDescent="0.2"/>
    <row r="22722" x14ac:dyDescent="0.2"/>
    <row r="22723" x14ac:dyDescent="0.2"/>
    <row r="22724" x14ac:dyDescent="0.2"/>
    <row r="22725" x14ac:dyDescent="0.2"/>
    <row r="22726" x14ac:dyDescent="0.2"/>
    <row r="22727" x14ac:dyDescent="0.2"/>
    <row r="22728" x14ac:dyDescent="0.2"/>
    <row r="22729" x14ac:dyDescent="0.2"/>
    <row r="22730" x14ac:dyDescent="0.2"/>
    <row r="22731" x14ac:dyDescent="0.2"/>
    <row r="22732" x14ac:dyDescent="0.2"/>
    <row r="22733" x14ac:dyDescent="0.2"/>
    <row r="22734" x14ac:dyDescent="0.2"/>
    <row r="22735" x14ac:dyDescent="0.2"/>
    <row r="22736" x14ac:dyDescent="0.2"/>
    <row r="22737" x14ac:dyDescent="0.2"/>
    <row r="22738" x14ac:dyDescent="0.2"/>
    <row r="22739" x14ac:dyDescent="0.2"/>
    <row r="22740" x14ac:dyDescent="0.2"/>
    <row r="22741" x14ac:dyDescent="0.2"/>
    <row r="22742" x14ac:dyDescent="0.2"/>
    <row r="22743" x14ac:dyDescent="0.2"/>
    <row r="22744" x14ac:dyDescent="0.2"/>
    <row r="22745" x14ac:dyDescent="0.2"/>
    <row r="22746" x14ac:dyDescent="0.2"/>
    <row r="22747" x14ac:dyDescent="0.2"/>
    <row r="22748" x14ac:dyDescent="0.2"/>
    <row r="22749" x14ac:dyDescent="0.2"/>
    <row r="22750" x14ac:dyDescent="0.2"/>
    <row r="22751" x14ac:dyDescent="0.2"/>
    <row r="22752" x14ac:dyDescent="0.2"/>
    <row r="22753" x14ac:dyDescent="0.2"/>
    <row r="22754" x14ac:dyDescent="0.2"/>
    <row r="22755" x14ac:dyDescent="0.2"/>
    <row r="22756" x14ac:dyDescent="0.2"/>
    <row r="22757" x14ac:dyDescent="0.2"/>
    <row r="22758" x14ac:dyDescent="0.2"/>
    <row r="22759" x14ac:dyDescent="0.2"/>
    <row r="22760" x14ac:dyDescent="0.2"/>
    <row r="22761" x14ac:dyDescent="0.2"/>
    <row r="22762" x14ac:dyDescent="0.2"/>
    <row r="22763" x14ac:dyDescent="0.2"/>
    <row r="22764" x14ac:dyDescent="0.2"/>
    <row r="22765" x14ac:dyDescent="0.2"/>
    <row r="22766" x14ac:dyDescent="0.2"/>
    <row r="22767" x14ac:dyDescent="0.2"/>
    <row r="22768" x14ac:dyDescent="0.2"/>
    <row r="22769" x14ac:dyDescent="0.2"/>
    <row r="22770" x14ac:dyDescent="0.2"/>
    <row r="22771" x14ac:dyDescent="0.2"/>
    <row r="22772" x14ac:dyDescent="0.2"/>
    <row r="22773" x14ac:dyDescent="0.2"/>
    <row r="22774" x14ac:dyDescent="0.2"/>
    <row r="22775" x14ac:dyDescent="0.2"/>
    <row r="22776" x14ac:dyDescent="0.2"/>
    <row r="22777" x14ac:dyDescent="0.2"/>
    <row r="22778" x14ac:dyDescent="0.2"/>
    <row r="22779" x14ac:dyDescent="0.2"/>
    <row r="22780" x14ac:dyDescent="0.2"/>
    <row r="22781" x14ac:dyDescent="0.2"/>
    <row r="22782" x14ac:dyDescent="0.2"/>
    <row r="22783" x14ac:dyDescent="0.2"/>
    <row r="22784" x14ac:dyDescent="0.2"/>
    <row r="22785" x14ac:dyDescent="0.2"/>
    <row r="22786" x14ac:dyDescent="0.2"/>
    <row r="22787" x14ac:dyDescent="0.2"/>
    <row r="22788" x14ac:dyDescent="0.2"/>
    <row r="22789" x14ac:dyDescent="0.2"/>
    <row r="22790" x14ac:dyDescent="0.2"/>
    <row r="22791" x14ac:dyDescent="0.2"/>
    <row r="22792" x14ac:dyDescent="0.2"/>
    <row r="22793" x14ac:dyDescent="0.2"/>
    <row r="22794" x14ac:dyDescent="0.2"/>
    <row r="22795" x14ac:dyDescent="0.2"/>
    <row r="22796" x14ac:dyDescent="0.2"/>
    <row r="22797" x14ac:dyDescent="0.2"/>
    <row r="22798" x14ac:dyDescent="0.2"/>
    <row r="22799" x14ac:dyDescent="0.2"/>
    <row r="22800" x14ac:dyDescent="0.2"/>
    <row r="22801" x14ac:dyDescent="0.2"/>
    <row r="22802" x14ac:dyDescent="0.2"/>
    <row r="22803" x14ac:dyDescent="0.2"/>
    <row r="22804" x14ac:dyDescent="0.2"/>
    <row r="22805" x14ac:dyDescent="0.2"/>
    <row r="22806" x14ac:dyDescent="0.2"/>
    <row r="22807" x14ac:dyDescent="0.2"/>
    <row r="22808" x14ac:dyDescent="0.2"/>
    <row r="22809" x14ac:dyDescent="0.2"/>
    <row r="22810" x14ac:dyDescent="0.2"/>
    <row r="22811" x14ac:dyDescent="0.2"/>
    <row r="22812" x14ac:dyDescent="0.2"/>
    <row r="22813" x14ac:dyDescent="0.2"/>
    <row r="22814" x14ac:dyDescent="0.2"/>
    <row r="22815" x14ac:dyDescent="0.2"/>
    <row r="22816" x14ac:dyDescent="0.2"/>
    <row r="22817" x14ac:dyDescent="0.2"/>
    <row r="22818" x14ac:dyDescent="0.2"/>
    <row r="22819" x14ac:dyDescent="0.2"/>
    <row r="22820" x14ac:dyDescent="0.2"/>
    <row r="22821" x14ac:dyDescent="0.2"/>
    <row r="22822" x14ac:dyDescent="0.2"/>
    <row r="22823" x14ac:dyDescent="0.2"/>
    <row r="22824" x14ac:dyDescent="0.2"/>
    <row r="22825" x14ac:dyDescent="0.2"/>
    <row r="22826" x14ac:dyDescent="0.2"/>
    <row r="22827" x14ac:dyDescent="0.2"/>
    <row r="22828" x14ac:dyDescent="0.2"/>
    <row r="22829" x14ac:dyDescent="0.2"/>
    <row r="22830" x14ac:dyDescent="0.2"/>
    <row r="22831" x14ac:dyDescent="0.2"/>
    <row r="22832" x14ac:dyDescent="0.2"/>
    <row r="22833" x14ac:dyDescent="0.2"/>
    <row r="22834" x14ac:dyDescent="0.2"/>
    <row r="22835" x14ac:dyDescent="0.2"/>
    <row r="22836" x14ac:dyDescent="0.2"/>
    <row r="22837" x14ac:dyDescent="0.2"/>
    <row r="22838" x14ac:dyDescent="0.2"/>
    <row r="22839" x14ac:dyDescent="0.2"/>
    <row r="22840" x14ac:dyDescent="0.2"/>
    <row r="22841" x14ac:dyDescent="0.2"/>
    <row r="22842" x14ac:dyDescent="0.2"/>
    <row r="22843" x14ac:dyDescent="0.2"/>
    <row r="22844" x14ac:dyDescent="0.2"/>
    <row r="22845" x14ac:dyDescent="0.2"/>
    <row r="22846" x14ac:dyDescent="0.2"/>
    <row r="22847" x14ac:dyDescent="0.2"/>
    <row r="22848" x14ac:dyDescent="0.2"/>
    <row r="22849" x14ac:dyDescent="0.2"/>
    <row r="22850" x14ac:dyDescent="0.2"/>
    <row r="22851" x14ac:dyDescent="0.2"/>
    <row r="22852" x14ac:dyDescent="0.2"/>
    <row r="22853" x14ac:dyDescent="0.2"/>
    <row r="22854" x14ac:dyDescent="0.2"/>
    <row r="22855" x14ac:dyDescent="0.2"/>
    <row r="22856" x14ac:dyDescent="0.2"/>
    <row r="22857" x14ac:dyDescent="0.2"/>
    <row r="22858" x14ac:dyDescent="0.2"/>
    <row r="22859" x14ac:dyDescent="0.2"/>
    <row r="22860" x14ac:dyDescent="0.2"/>
    <row r="22861" x14ac:dyDescent="0.2"/>
    <row r="22862" x14ac:dyDescent="0.2"/>
    <row r="22863" x14ac:dyDescent="0.2"/>
    <row r="22864" x14ac:dyDescent="0.2"/>
    <row r="22865" x14ac:dyDescent="0.2"/>
    <row r="22866" x14ac:dyDescent="0.2"/>
    <row r="22867" x14ac:dyDescent="0.2"/>
    <row r="22868" x14ac:dyDescent="0.2"/>
    <row r="22869" x14ac:dyDescent="0.2"/>
    <row r="22870" x14ac:dyDescent="0.2"/>
    <row r="22871" x14ac:dyDescent="0.2"/>
    <row r="22872" x14ac:dyDescent="0.2"/>
    <row r="22873" x14ac:dyDescent="0.2"/>
    <row r="22874" x14ac:dyDescent="0.2"/>
    <row r="22875" x14ac:dyDescent="0.2"/>
    <row r="22876" x14ac:dyDescent="0.2"/>
    <row r="22877" x14ac:dyDescent="0.2"/>
    <row r="22878" x14ac:dyDescent="0.2"/>
    <row r="22879" x14ac:dyDescent="0.2"/>
    <row r="22880" x14ac:dyDescent="0.2"/>
    <row r="22881" x14ac:dyDescent="0.2"/>
    <row r="22882" x14ac:dyDescent="0.2"/>
    <row r="22883" x14ac:dyDescent="0.2"/>
    <row r="22884" x14ac:dyDescent="0.2"/>
    <row r="22885" x14ac:dyDescent="0.2"/>
    <row r="22886" x14ac:dyDescent="0.2"/>
    <row r="22887" x14ac:dyDescent="0.2"/>
    <row r="22888" x14ac:dyDescent="0.2"/>
    <row r="22889" x14ac:dyDescent="0.2"/>
    <row r="22890" x14ac:dyDescent="0.2"/>
    <row r="22891" x14ac:dyDescent="0.2"/>
    <row r="22892" x14ac:dyDescent="0.2"/>
    <row r="22893" x14ac:dyDescent="0.2"/>
    <row r="22894" x14ac:dyDescent="0.2"/>
    <row r="22895" x14ac:dyDescent="0.2"/>
    <row r="22896" x14ac:dyDescent="0.2"/>
    <row r="22897" x14ac:dyDescent="0.2"/>
    <row r="22898" x14ac:dyDescent="0.2"/>
    <row r="22899" x14ac:dyDescent="0.2"/>
    <row r="22900" x14ac:dyDescent="0.2"/>
    <row r="22901" x14ac:dyDescent="0.2"/>
    <row r="22902" x14ac:dyDescent="0.2"/>
    <row r="22903" x14ac:dyDescent="0.2"/>
    <row r="22904" x14ac:dyDescent="0.2"/>
    <row r="22905" x14ac:dyDescent="0.2"/>
    <row r="22906" x14ac:dyDescent="0.2"/>
    <row r="22907" x14ac:dyDescent="0.2"/>
    <row r="22908" x14ac:dyDescent="0.2"/>
    <row r="22909" x14ac:dyDescent="0.2"/>
    <row r="22910" x14ac:dyDescent="0.2"/>
    <row r="22911" x14ac:dyDescent="0.2"/>
    <row r="22912" x14ac:dyDescent="0.2"/>
    <row r="22913" x14ac:dyDescent="0.2"/>
    <row r="22914" x14ac:dyDescent="0.2"/>
    <row r="22915" x14ac:dyDescent="0.2"/>
    <row r="22916" x14ac:dyDescent="0.2"/>
    <row r="22917" x14ac:dyDescent="0.2"/>
    <row r="22918" x14ac:dyDescent="0.2"/>
    <row r="22919" x14ac:dyDescent="0.2"/>
    <row r="22920" x14ac:dyDescent="0.2"/>
    <row r="22921" x14ac:dyDescent="0.2"/>
    <row r="22922" x14ac:dyDescent="0.2"/>
    <row r="22923" x14ac:dyDescent="0.2"/>
    <row r="22924" x14ac:dyDescent="0.2"/>
    <row r="22925" x14ac:dyDescent="0.2"/>
    <row r="22926" x14ac:dyDescent="0.2"/>
    <row r="22927" x14ac:dyDescent="0.2"/>
    <row r="22928" x14ac:dyDescent="0.2"/>
    <row r="22929" x14ac:dyDescent="0.2"/>
    <row r="22930" x14ac:dyDescent="0.2"/>
    <row r="22931" x14ac:dyDescent="0.2"/>
    <row r="22932" x14ac:dyDescent="0.2"/>
    <row r="22933" x14ac:dyDescent="0.2"/>
    <row r="22934" x14ac:dyDescent="0.2"/>
    <row r="22935" x14ac:dyDescent="0.2"/>
    <row r="22936" x14ac:dyDescent="0.2"/>
    <row r="22937" x14ac:dyDescent="0.2"/>
    <row r="22938" x14ac:dyDescent="0.2"/>
    <row r="22939" x14ac:dyDescent="0.2"/>
    <row r="22940" x14ac:dyDescent="0.2"/>
    <row r="22941" x14ac:dyDescent="0.2"/>
    <row r="22942" x14ac:dyDescent="0.2"/>
    <row r="22943" x14ac:dyDescent="0.2"/>
    <row r="22944" x14ac:dyDescent="0.2"/>
    <row r="22945" x14ac:dyDescent="0.2"/>
    <row r="22946" x14ac:dyDescent="0.2"/>
    <row r="22947" x14ac:dyDescent="0.2"/>
    <row r="22948" x14ac:dyDescent="0.2"/>
    <row r="22949" x14ac:dyDescent="0.2"/>
    <row r="22950" x14ac:dyDescent="0.2"/>
    <row r="22951" x14ac:dyDescent="0.2"/>
    <row r="22952" x14ac:dyDescent="0.2"/>
    <row r="22953" x14ac:dyDescent="0.2"/>
    <row r="22954" x14ac:dyDescent="0.2"/>
    <row r="22955" x14ac:dyDescent="0.2"/>
    <row r="22956" x14ac:dyDescent="0.2"/>
    <row r="22957" x14ac:dyDescent="0.2"/>
    <row r="22958" x14ac:dyDescent="0.2"/>
    <row r="22959" x14ac:dyDescent="0.2"/>
    <row r="22960" x14ac:dyDescent="0.2"/>
    <row r="22961" x14ac:dyDescent="0.2"/>
    <row r="22962" x14ac:dyDescent="0.2"/>
    <row r="22963" x14ac:dyDescent="0.2"/>
    <row r="22964" x14ac:dyDescent="0.2"/>
    <row r="22965" x14ac:dyDescent="0.2"/>
    <row r="22966" x14ac:dyDescent="0.2"/>
    <row r="22967" x14ac:dyDescent="0.2"/>
    <row r="22968" x14ac:dyDescent="0.2"/>
    <row r="22969" x14ac:dyDescent="0.2"/>
    <row r="22970" x14ac:dyDescent="0.2"/>
    <row r="22971" x14ac:dyDescent="0.2"/>
    <row r="22972" x14ac:dyDescent="0.2"/>
    <row r="22973" x14ac:dyDescent="0.2"/>
    <row r="22974" x14ac:dyDescent="0.2"/>
    <row r="22975" x14ac:dyDescent="0.2"/>
    <row r="22976" x14ac:dyDescent="0.2"/>
    <row r="22977" x14ac:dyDescent="0.2"/>
    <row r="22978" x14ac:dyDescent="0.2"/>
    <row r="22979" x14ac:dyDescent="0.2"/>
    <row r="22980" x14ac:dyDescent="0.2"/>
    <row r="22981" x14ac:dyDescent="0.2"/>
    <row r="22982" x14ac:dyDescent="0.2"/>
    <row r="22983" x14ac:dyDescent="0.2"/>
    <row r="22984" x14ac:dyDescent="0.2"/>
    <row r="22985" x14ac:dyDescent="0.2"/>
    <row r="22986" x14ac:dyDescent="0.2"/>
    <row r="22987" x14ac:dyDescent="0.2"/>
    <row r="22988" x14ac:dyDescent="0.2"/>
    <row r="22989" x14ac:dyDescent="0.2"/>
    <row r="22990" x14ac:dyDescent="0.2"/>
    <row r="22991" x14ac:dyDescent="0.2"/>
    <row r="22992" x14ac:dyDescent="0.2"/>
    <row r="22993" x14ac:dyDescent="0.2"/>
    <row r="22994" x14ac:dyDescent="0.2"/>
    <row r="22995" x14ac:dyDescent="0.2"/>
    <row r="22996" x14ac:dyDescent="0.2"/>
    <row r="22997" x14ac:dyDescent="0.2"/>
    <row r="22998" x14ac:dyDescent="0.2"/>
    <row r="22999" x14ac:dyDescent="0.2"/>
    <row r="23000" x14ac:dyDescent="0.2"/>
    <row r="23001" x14ac:dyDescent="0.2"/>
    <row r="23002" x14ac:dyDescent="0.2"/>
    <row r="23003" x14ac:dyDescent="0.2"/>
    <row r="23004" x14ac:dyDescent="0.2"/>
    <row r="23005" x14ac:dyDescent="0.2"/>
    <row r="23006" x14ac:dyDescent="0.2"/>
    <row r="23007" x14ac:dyDescent="0.2"/>
    <row r="23008" x14ac:dyDescent="0.2"/>
    <row r="23009" x14ac:dyDescent="0.2"/>
    <row r="23010" x14ac:dyDescent="0.2"/>
    <row r="23011" x14ac:dyDescent="0.2"/>
    <row r="23012" x14ac:dyDescent="0.2"/>
    <row r="23013" x14ac:dyDescent="0.2"/>
    <row r="23014" x14ac:dyDescent="0.2"/>
    <row r="23015" x14ac:dyDescent="0.2"/>
    <row r="23016" x14ac:dyDescent="0.2"/>
    <row r="23017" x14ac:dyDescent="0.2"/>
    <row r="23018" x14ac:dyDescent="0.2"/>
    <row r="23019" x14ac:dyDescent="0.2"/>
    <row r="23020" x14ac:dyDescent="0.2"/>
    <row r="23021" x14ac:dyDescent="0.2"/>
    <row r="23022" x14ac:dyDescent="0.2"/>
    <row r="23023" x14ac:dyDescent="0.2"/>
    <row r="23024" x14ac:dyDescent="0.2"/>
    <row r="23025" x14ac:dyDescent="0.2"/>
    <row r="23026" x14ac:dyDescent="0.2"/>
    <row r="23027" x14ac:dyDescent="0.2"/>
    <row r="23028" x14ac:dyDescent="0.2"/>
    <row r="23029" x14ac:dyDescent="0.2"/>
    <row r="23030" x14ac:dyDescent="0.2"/>
    <row r="23031" x14ac:dyDescent="0.2"/>
    <row r="23032" x14ac:dyDescent="0.2"/>
    <row r="23033" x14ac:dyDescent="0.2"/>
    <row r="23034" x14ac:dyDescent="0.2"/>
    <row r="23035" x14ac:dyDescent="0.2"/>
    <row r="23036" x14ac:dyDescent="0.2"/>
    <row r="23037" x14ac:dyDescent="0.2"/>
    <row r="23038" x14ac:dyDescent="0.2"/>
    <row r="23039" x14ac:dyDescent="0.2"/>
    <row r="23040" x14ac:dyDescent="0.2"/>
    <row r="23041" x14ac:dyDescent="0.2"/>
    <row r="23042" x14ac:dyDescent="0.2"/>
    <row r="23043" x14ac:dyDescent="0.2"/>
    <row r="23044" x14ac:dyDescent="0.2"/>
    <row r="23045" x14ac:dyDescent="0.2"/>
    <row r="23046" x14ac:dyDescent="0.2"/>
    <row r="23047" x14ac:dyDescent="0.2"/>
    <row r="23048" x14ac:dyDescent="0.2"/>
    <row r="23049" x14ac:dyDescent="0.2"/>
    <row r="23050" x14ac:dyDescent="0.2"/>
    <row r="23051" x14ac:dyDescent="0.2"/>
    <row r="23052" x14ac:dyDescent="0.2"/>
    <row r="23053" x14ac:dyDescent="0.2"/>
    <row r="23054" x14ac:dyDescent="0.2"/>
    <row r="23055" x14ac:dyDescent="0.2"/>
    <row r="23056" x14ac:dyDescent="0.2"/>
    <row r="23057" x14ac:dyDescent="0.2"/>
    <row r="23058" x14ac:dyDescent="0.2"/>
    <row r="23059" x14ac:dyDescent="0.2"/>
    <row r="23060" x14ac:dyDescent="0.2"/>
    <row r="23061" x14ac:dyDescent="0.2"/>
    <row r="23062" x14ac:dyDescent="0.2"/>
    <row r="23063" x14ac:dyDescent="0.2"/>
    <row r="23064" x14ac:dyDescent="0.2"/>
    <row r="23065" x14ac:dyDescent="0.2"/>
    <row r="23066" x14ac:dyDescent="0.2"/>
    <row r="23067" x14ac:dyDescent="0.2"/>
    <row r="23068" x14ac:dyDescent="0.2"/>
    <row r="23069" x14ac:dyDescent="0.2"/>
    <row r="23070" x14ac:dyDescent="0.2"/>
    <row r="23071" x14ac:dyDescent="0.2"/>
    <row r="23072" x14ac:dyDescent="0.2"/>
    <row r="23073" x14ac:dyDescent="0.2"/>
    <row r="23074" x14ac:dyDescent="0.2"/>
    <row r="23075" x14ac:dyDescent="0.2"/>
    <row r="23076" x14ac:dyDescent="0.2"/>
    <row r="23077" x14ac:dyDescent="0.2"/>
    <row r="23078" x14ac:dyDescent="0.2"/>
    <row r="23079" x14ac:dyDescent="0.2"/>
    <row r="23080" x14ac:dyDescent="0.2"/>
    <row r="23081" x14ac:dyDescent="0.2"/>
    <row r="23082" x14ac:dyDescent="0.2"/>
    <row r="23083" x14ac:dyDescent="0.2"/>
    <row r="23084" x14ac:dyDescent="0.2"/>
    <row r="23085" x14ac:dyDescent="0.2"/>
    <row r="23086" x14ac:dyDescent="0.2"/>
    <row r="23087" x14ac:dyDescent="0.2"/>
    <row r="23088" x14ac:dyDescent="0.2"/>
    <row r="23089" x14ac:dyDescent="0.2"/>
    <row r="23090" x14ac:dyDescent="0.2"/>
    <row r="23091" x14ac:dyDescent="0.2"/>
    <row r="23092" x14ac:dyDescent="0.2"/>
    <row r="23093" x14ac:dyDescent="0.2"/>
    <row r="23094" x14ac:dyDescent="0.2"/>
    <row r="23095" x14ac:dyDescent="0.2"/>
    <row r="23096" x14ac:dyDescent="0.2"/>
    <row r="23097" x14ac:dyDescent="0.2"/>
    <row r="23098" x14ac:dyDescent="0.2"/>
    <row r="23099" x14ac:dyDescent="0.2"/>
    <row r="23100" x14ac:dyDescent="0.2"/>
    <row r="23101" x14ac:dyDescent="0.2"/>
    <row r="23102" x14ac:dyDescent="0.2"/>
    <row r="23103" x14ac:dyDescent="0.2"/>
    <row r="23104" x14ac:dyDescent="0.2"/>
    <row r="23105" x14ac:dyDescent="0.2"/>
    <row r="23106" x14ac:dyDescent="0.2"/>
    <row r="23107" x14ac:dyDescent="0.2"/>
    <row r="23108" x14ac:dyDescent="0.2"/>
    <row r="23109" x14ac:dyDescent="0.2"/>
    <row r="23110" x14ac:dyDescent="0.2"/>
    <row r="23111" x14ac:dyDescent="0.2"/>
    <row r="23112" x14ac:dyDescent="0.2"/>
    <row r="23113" x14ac:dyDescent="0.2"/>
    <row r="23114" x14ac:dyDescent="0.2"/>
    <row r="23115" x14ac:dyDescent="0.2"/>
    <row r="23116" x14ac:dyDescent="0.2"/>
    <row r="23117" x14ac:dyDescent="0.2"/>
    <row r="23118" x14ac:dyDescent="0.2"/>
    <row r="23119" x14ac:dyDescent="0.2"/>
    <row r="23120" x14ac:dyDescent="0.2"/>
    <row r="23121" x14ac:dyDescent="0.2"/>
    <row r="23122" x14ac:dyDescent="0.2"/>
    <row r="23123" x14ac:dyDescent="0.2"/>
    <row r="23124" x14ac:dyDescent="0.2"/>
    <row r="23125" x14ac:dyDescent="0.2"/>
    <row r="23126" x14ac:dyDescent="0.2"/>
    <row r="23127" x14ac:dyDescent="0.2"/>
    <row r="23128" x14ac:dyDescent="0.2"/>
    <row r="23129" x14ac:dyDescent="0.2"/>
    <row r="23130" x14ac:dyDescent="0.2"/>
    <row r="23131" x14ac:dyDescent="0.2"/>
    <row r="23132" x14ac:dyDescent="0.2"/>
    <row r="23133" x14ac:dyDescent="0.2"/>
    <row r="23134" x14ac:dyDescent="0.2"/>
    <row r="23135" x14ac:dyDescent="0.2"/>
    <row r="23136" x14ac:dyDescent="0.2"/>
    <row r="23137" x14ac:dyDescent="0.2"/>
    <row r="23138" x14ac:dyDescent="0.2"/>
    <row r="23139" x14ac:dyDescent="0.2"/>
    <row r="23140" x14ac:dyDescent="0.2"/>
    <row r="23141" x14ac:dyDescent="0.2"/>
    <row r="23142" x14ac:dyDescent="0.2"/>
    <row r="23143" x14ac:dyDescent="0.2"/>
    <row r="23144" x14ac:dyDescent="0.2"/>
    <row r="23145" x14ac:dyDescent="0.2"/>
    <row r="23146" x14ac:dyDescent="0.2"/>
    <row r="23147" x14ac:dyDescent="0.2"/>
    <row r="23148" x14ac:dyDescent="0.2"/>
    <row r="23149" x14ac:dyDescent="0.2"/>
    <row r="23150" x14ac:dyDescent="0.2"/>
    <row r="23151" x14ac:dyDescent="0.2"/>
    <row r="23152" x14ac:dyDescent="0.2"/>
    <row r="23153" x14ac:dyDescent="0.2"/>
    <row r="23154" x14ac:dyDescent="0.2"/>
    <row r="23155" x14ac:dyDescent="0.2"/>
    <row r="23156" x14ac:dyDescent="0.2"/>
    <row r="23157" x14ac:dyDescent="0.2"/>
    <row r="23158" x14ac:dyDescent="0.2"/>
    <row r="23159" x14ac:dyDescent="0.2"/>
    <row r="23160" x14ac:dyDescent="0.2"/>
    <row r="23161" x14ac:dyDescent="0.2"/>
    <row r="23162" x14ac:dyDescent="0.2"/>
    <row r="23163" x14ac:dyDescent="0.2"/>
    <row r="23164" x14ac:dyDescent="0.2"/>
    <row r="23165" x14ac:dyDescent="0.2"/>
    <row r="23166" x14ac:dyDescent="0.2"/>
    <row r="23167" x14ac:dyDescent="0.2"/>
    <row r="23168" x14ac:dyDescent="0.2"/>
    <row r="23169" x14ac:dyDescent="0.2"/>
    <row r="23170" x14ac:dyDescent="0.2"/>
    <row r="23171" x14ac:dyDescent="0.2"/>
    <row r="23172" x14ac:dyDescent="0.2"/>
    <row r="23173" x14ac:dyDescent="0.2"/>
    <row r="23174" x14ac:dyDescent="0.2"/>
    <row r="23175" x14ac:dyDescent="0.2"/>
    <row r="23176" x14ac:dyDescent="0.2"/>
    <row r="23177" x14ac:dyDescent="0.2"/>
    <row r="23178" x14ac:dyDescent="0.2"/>
    <row r="23179" x14ac:dyDescent="0.2"/>
    <row r="23180" x14ac:dyDescent="0.2"/>
    <row r="23181" x14ac:dyDescent="0.2"/>
    <row r="23182" x14ac:dyDescent="0.2"/>
    <row r="23183" x14ac:dyDescent="0.2"/>
    <row r="23184" x14ac:dyDescent="0.2"/>
    <row r="23185" x14ac:dyDescent="0.2"/>
    <row r="23186" x14ac:dyDescent="0.2"/>
    <row r="23187" x14ac:dyDescent="0.2"/>
    <row r="23188" x14ac:dyDescent="0.2"/>
    <row r="23189" x14ac:dyDescent="0.2"/>
    <row r="23190" x14ac:dyDescent="0.2"/>
    <row r="23191" x14ac:dyDescent="0.2"/>
    <row r="23192" x14ac:dyDescent="0.2"/>
    <row r="23193" x14ac:dyDescent="0.2"/>
    <row r="23194" x14ac:dyDescent="0.2"/>
    <row r="23195" x14ac:dyDescent="0.2"/>
    <row r="23196" x14ac:dyDescent="0.2"/>
    <row r="23197" x14ac:dyDescent="0.2"/>
    <row r="23198" x14ac:dyDescent="0.2"/>
    <row r="23199" x14ac:dyDescent="0.2"/>
    <row r="23200" x14ac:dyDescent="0.2"/>
    <row r="23201" x14ac:dyDescent="0.2"/>
    <row r="23202" x14ac:dyDescent="0.2"/>
    <row r="23203" x14ac:dyDescent="0.2"/>
    <row r="23204" x14ac:dyDescent="0.2"/>
    <row r="23205" x14ac:dyDescent="0.2"/>
    <row r="23206" x14ac:dyDescent="0.2"/>
    <row r="23207" x14ac:dyDescent="0.2"/>
    <row r="23208" x14ac:dyDescent="0.2"/>
    <row r="23209" x14ac:dyDescent="0.2"/>
    <row r="23210" x14ac:dyDescent="0.2"/>
    <row r="23211" x14ac:dyDescent="0.2"/>
    <row r="23212" x14ac:dyDescent="0.2"/>
    <row r="23213" x14ac:dyDescent="0.2"/>
    <row r="23214" x14ac:dyDescent="0.2"/>
    <row r="23215" x14ac:dyDescent="0.2"/>
    <row r="23216" x14ac:dyDescent="0.2"/>
    <row r="23217" x14ac:dyDescent="0.2"/>
    <row r="23218" x14ac:dyDescent="0.2"/>
    <row r="23219" x14ac:dyDescent="0.2"/>
    <row r="23220" x14ac:dyDescent="0.2"/>
    <row r="23221" x14ac:dyDescent="0.2"/>
    <row r="23222" x14ac:dyDescent="0.2"/>
    <row r="23223" x14ac:dyDescent="0.2"/>
    <row r="23224" x14ac:dyDescent="0.2"/>
    <row r="23225" x14ac:dyDescent="0.2"/>
    <row r="23226" x14ac:dyDescent="0.2"/>
    <row r="23227" x14ac:dyDescent="0.2"/>
    <row r="23228" x14ac:dyDescent="0.2"/>
    <row r="23229" x14ac:dyDescent="0.2"/>
    <row r="23230" x14ac:dyDescent="0.2"/>
    <row r="23231" x14ac:dyDescent="0.2"/>
    <row r="23232" x14ac:dyDescent="0.2"/>
    <row r="23233" x14ac:dyDescent="0.2"/>
    <row r="23234" x14ac:dyDescent="0.2"/>
    <row r="23235" x14ac:dyDescent="0.2"/>
    <row r="23236" x14ac:dyDescent="0.2"/>
    <row r="23237" x14ac:dyDescent="0.2"/>
    <row r="23238" x14ac:dyDescent="0.2"/>
    <row r="23239" x14ac:dyDescent="0.2"/>
    <row r="23240" x14ac:dyDescent="0.2"/>
    <row r="23241" x14ac:dyDescent="0.2"/>
    <row r="23242" x14ac:dyDescent="0.2"/>
    <row r="23243" x14ac:dyDescent="0.2"/>
    <row r="23244" x14ac:dyDescent="0.2"/>
    <row r="23245" x14ac:dyDescent="0.2"/>
    <row r="23246" x14ac:dyDescent="0.2"/>
    <row r="23247" x14ac:dyDescent="0.2"/>
    <row r="23248" x14ac:dyDescent="0.2"/>
    <row r="23249" x14ac:dyDescent="0.2"/>
    <row r="23250" x14ac:dyDescent="0.2"/>
    <row r="23251" x14ac:dyDescent="0.2"/>
    <row r="23252" x14ac:dyDescent="0.2"/>
    <row r="23253" x14ac:dyDescent="0.2"/>
    <row r="23254" x14ac:dyDescent="0.2"/>
    <row r="23255" x14ac:dyDescent="0.2"/>
    <row r="23256" x14ac:dyDescent="0.2"/>
    <row r="23257" x14ac:dyDescent="0.2"/>
    <row r="23258" x14ac:dyDescent="0.2"/>
    <row r="23259" x14ac:dyDescent="0.2"/>
    <row r="23260" x14ac:dyDescent="0.2"/>
    <row r="23261" x14ac:dyDescent="0.2"/>
    <row r="23262" x14ac:dyDescent="0.2"/>
    <row r="23263" x14ac:dyDescent="0.2"/>
    <row r="23264" x14ac:dyDescent="0.2"/>
    <row r="23265" x14ac:dyDescent="0.2"/>
    <row r="23266" x14ac:dyDescent="0.2"/>
    <row r="23267" x14ac:dyDescent="0.2"/>
    <row r="23268" x14ac:dyDescent="0.2"/>
    <row r="23269" x14ac:dyDescent="0.2"/>
    <row r="23270" x14ac:dyDescent="0.2"/>
    <row r="23271" x14ac:dyDescent="0.2"/>
    <row r="23272" x14ac:dyDescent="0.2"/>
    <row r="23273" x14ac:dyDescent="0.2"/>
    <row r="23274" x14ac:dyDescent="0.2"/>
    <row r="23275" x14ac:dyDescent="0.2"/>
    <row r="23276" x14ac:dyDescent="0.2"/>
    <row r="23277" x14ac:dyDescent="0.2"/>
    <row r="23278" x14ac:dyDescent="0.2"/>
    <row r="23279" x14ac:dyDescent="0.2"/>
    <row r="23280" x14ac:dyDescent="0.2"/>
    <row r="23281" x14ac:dyDescent="0.2"/>
    <row r="23282" x14ac:dyDescent="0.2"/>
    <row r="23283" x14ac:dyDescent="0.2"/>
    <row r="23284" x14ac:dyDescent="0.2"/>
    <row r="23285" x14ac:dyDescent="0.2"/>
    <row r="23286" x14ac:dyDescent="0.2"/>
    <row r="23287" x14ac:dyDescent="0.2"/>
    <row r="23288" x14ac:dyDescent="0.2"/>
    <row r="23289" x14ac:dyDescent="0.2"/>
    <row r="23290" x14ac:dyDescent="0.2"/>
    <row r="23291" x14ac:dyDescent="0.2"/>
    <row r="23292" x14ac:dyDescent="0.2"/>
    <row r="23293" x14ac:dyDescent="0.2"/>
    <row r="23294" x14ac:dyDescent="0.2"/>
    <row r="23295" x14ac:dyDescent="0.2"/>
    <row r="23296" x14ac:dyDescent="0.2"/>
    <row r="23297" x14ac:dyDescent="0.2"/>
    <row r="23298" x14ac:dyDescent="0.2"/>
    <row r="23299" x14ac:dyDescent="0.2"/>
    <row r="23300" x14ac:dyDescent="0.2"/>
    <row r="23301" x14ac:dyDescent="0.2"/>
    <row r="23302" x14ac:dyDescent="0.2"/>
    <row r="23303" x14ac:dyDescent="0.2"/>
    <row r="23304" x14ac:dyDescent="0.2"/>
    <row r="23305" x14ac:dyDescent="0.2"/>
    <row r="23306" x14ac:dyDescent="0.2"/>
    <row r="23307" x14ac:dyDescent="0.2"/>
    <row r="23308" x14ac:dyDescent="0.2"/>
    <row r="23309" x14ac:dyDescent="0.2"/>
    <row r="23310" x14ac:dyDescent="0.2"/>
    <row r="23311" x14ac:dyDescent="0.2"/>
    <row r="23312" x14ac:dyDescent="0.2"/>
    <row r="23313" x14ac:dyDescent="0.2"/>
    <row r="23314" x14ac:dyDescent="0.2"/>
    <row r="23315" x14ac:dyDescent="0.2"/>
    <row r="23316" x14ac:dyDescent="0.2"/>
    <row r="23317" x14ac:dyDescent="0.2"/>
    <row r="23318" x14ac:dyDescent="0.2"/>
    <row r="23319" x14ac:dyDescent="0.2"/>
    <row r="23320" x14ac:dyDescent="0.2"/>
    <row r="23321" x14ac:dyDescent="0.2"/>
    <row r="23322" x14ac:dyDescent="0.2"/>
    <row r="23323" x14ac:dyDescent="0.2"/>
    <row r="23324" x14ac:dyDescent="0.2"/>
    <row r="23325" x14ac:dyDescent="0.2"/>
    <row r="23326" x14ac:dyDescent="0.2"/>
    <row r="23327" x14ac:dyDescent="0.2"/>
    <row r="23328" x14ac:dyDescent="0.2"/>
    <row r="23329" x14ac:dyDescent="0.2"/>
    <row r="23330" x14ac:dyDescent="0.2"/>
    <row r="23331" x14ac:dyDescent="0.2"/>
    <row r="23332" x14ac:dyDescent="0.2"/>
    <row r="23333" x14ac:dyDescent="0.2"/>
    <row r="23334" x14ac:dyDescent="0.2"/>
    <row r="23335" x14ac:dyDescent="0.2"/>
    <row r="23336" x14ac:dyDescent="0.2"/>
    <row r="23337" x14ac:dyDescent="0.2"/>
    <row r="23338" x14ac:dyDescent="0.2"/>
    <row r="23339" x14ac:dyDescent="0.2"/>
    <row r="23340" x14ac:dyDescent="0.2"/>
    <row r="23341" x14ac:dyDescent="0.2"/>
    <row r="23342" x14ac:dyDescent="0.2"/>
    <row r="23343" x14ac:dyDescent="0.2"/>
    <row r="23344" x14ac:dyDescent="0.2"/>
    <row r="23345" x14ac:dyDescent="0.2"/>
    <row r="23346" x14ac:dyDescent="0.2"/>
    <row r="23347" x14ac:dyDescent="0.2"/>
    <row r="23348" x14ac:dyDescent="0.2"/>
    <row r="23349" x14ac:dyDescent="0.2"/>
    <row r="23350" x14ac:dyDescent="0.2"/>
    <row r="23351" x14ac:dyDescent="0.2"/>
    <row r="23352" x14ac:dyDescent="0.2"/>
    <row r="23353" x14ac:dyDescent="0.2"/>
    <row r="23354" x14ac:dyDescent="0.2"/>
    <row r="23355" x14ac:dyDescent="0.2"/>
    <row r="23356" x14ac:dyDescent="0.2"/>
    <row r="23357" x14ac:dyDescent="0.2"/>
    <row r="23358" x14ac:dyDescent="0.2"/>
    <row r="23359" x14ac:dyDescent="0.2"/>
    <row r="23360" x14ac:dyDescent="0.2"/>
    <row r="23361" x14ac:dyDescent="0.2"/>
    <row r="23362" x14ac:dyDescent="0.2"/>
    <row r="23363" x14ac:dyDescent="0.2"/>
    <row r="23364" x14ac:dyDescent="0.2"/>
    <row r="23365" x14ac:dyDescent="0.2"/>
    <row r="23366" x14ac:dyDescent="0.2"/>
    <row r="23367" x14ac:dyDescent="0.2"/>
    <row r="23368" x14ac:dyDescent="0.2"/>
    <row r="23369" x14ac:dyDescent="0.2"/>
    <row r="23370" x14ac:dyDescent="0.2"/>
    <row r="23371" x14ac:dyDescent="0.2"/>
    <row r="23372" x14ac:dyDescent="0.2"/>
    <row r="23373" x14ac:dyDescent="0.2"/>
    <row r="23374" x14ac:dyDescent="0.2"/>
    <row r="23375" x14ac:dyDescent="0.2"/>
    <row r="23376" x14ac:dyDescent="0.2"/>
    <row r="23377" x14ac:dyDescent="0.2"/>
    <row r="23378" x14ac:dyDescent="0.2"/>
    <row r="23379" x14ac:dyDescent="0.2"/>
    <row r="23380" x14ac:dyDescent="0.2"/>
    <row r="23381" x14ac:dyDescent="0.2"/>
    <row r="23382" x14ac:dyDescent="0.2"/>
    <row r="23383" x14ac:dyDescent="0.2"/>
    <row r="23384" x14ac:dyDescent="0.2"/>
    <row r="23385" x14ac:dyDescent="0.2"/>
    <row r="23386" x14ac:dyDescent="0.2"/>
    <row r="23387" x14ac:dyDescent="0.2"/>
    <row r="23388" x14ac:dyDescent="0.2"/>
    <row r="23389" x14ac:dyDescent="0.2"/>
    <row r="23390" x14ac:dyDescent="0.2"/>
    <row r="23391" x14ac:dyDescent="0.2"/>
    <row r="23392" x14ac:dyDescent="0.2"/>
    <row r="23393" x14ac:dyDescent="0.2"/>
    <row r="23394" x14ac:dyDescent="0.2"/>
    <row r="23395" x14ac:dyDescent="0.2"/>
    <row r="23396" x14ac:dyDescent="0.2"/>
    <row r="23397" x14ac:dyDescent="0.2"/>
    <row r="23398" x14ac:dyDescent="0.2"/>
    <row r="23399" x14ac:dyDescent="0.2"/>
    <row r="23400" x14ac:dyDescent="0.2"/>
    <row r="23401" x14ac:dyDescent="0.2"/>
    <row r="23402" x14ac:dyDescent="0.2"/>
    <row r="23403" x14ac:dyDescent="0.2"/>
    <row r="23404" x14ac:dyDescent="0.2"/>
    <row r="23405" x14ac:dyDescent="0.2"/>
    <row r="23406" x14ac:dyDescent="0.2"/>
    <row r="23407" x14ac:dyDescent="0.2"/>
    <row r="23408" x14ac:dyDescent="0.2"/>
    <row r="23409" x14ac:dyDescent="0.2"/>
    <row r="23410" x14ac:dyDescent="0.2"/>
    <row r="23411" x14ac:dyDescent="0.2"/>
    <row r="23412" x14ac:dyDescent="0.2"/>
    <row r="23413" x14ac:dyDescent="0.2"/>
    <row r="23414" x14ac:dyDescent="0.2"/>
    <row r="23415" x14ac:dyDescent="0.2"/>
    <row r="23416" x14ac:dyDescent="0.2"/>
    <row r="23417" x14ac:dyDescent="0.2"/>
    <row r="23418" x14ac:dyDescent="0.2"/>
    <row r="23419" x14ac:dyDescent="0.2"/>
    <row r="23420" x14ac:dyDescent="0.2"/>
    <row r="23421" x14ac:dyDescent="0.2"/>
    <row r="23422" x14ac:dyDescent="0.2"/>
    <row r="23423" x14ac:dyDescent="0.2"/>
    <row r="23424" x14ac:dyDescent="0.2"/>
    <row r="23425" x14ac:dyDescent="0.2"/>
    <row r="23426" x14ac:dyDescent="0.2"/>
    <row r="23427" x14ac:dyDescent="0.2"/>
    <row r="23428" x14ac:dyDescent="0.2"/>
    <row r="23429" x14ac:dyDescent="0.2"/>
    <row r="23430" x14ac:dyDescent="0.2"/>
    <row r="23431" x14ac:dyDescent="0.2"/>
    <row r="23432" x14ac:dyDescent="0.2"/>
    <row r="23433" x14ac:dyDescent="0.2"/>
    <row r="23434" x14ac:dyDescent="0.2"/>
    <row r="23435" x14ac:dyDescent="0.2"/>
    <row r="23436" x14ac:dyDescent="0.2"/>
    <row r="23437" x14ac:dyDescent="0.2"/>
    <row r="23438" x14ac:dyDescent="0.2"/>
    <row r="23439" x14ac:dyDescent="0.2"/>
    <row r="23440" x14ac:dyDescent="0.2"/>
    <row r="23441" x14ac:dyDescent="0.2"/>
    <row r="23442" x14ac:dyDescent="0.2"/>
    <row r="23443" x14ac:dyDescent="0.2"/>
    <row r="23444" x14ac:dyDescent="0.2"/>
    <row r="23445" x14ac:dyDescent="0.2"/>
    <row r="23446" x14ac:dyDescent="0.2"/>
    <row r="23447" x14ac:dyDescent="0.2"/>
    <row r="23448" x14ac:dyDescent="0.2"/>
    <row r="23449" x14ac:dyDescent="0.2"/>
    <row r="23450" x14ac:dyDescent="0.2"/>
    <row r="23451" x14ac:dyDescent="0.2"/>
    <row r="23452" x14ac:dyDescent="0.2"/>
    <row r="23453" x14ac:dyDescent="0.2"/>
    <row r="23454" x14ac:dyDescent="0.2"/>
    <row r="23455" x14ac:dyDescent="0.2"/>
    <row r="23456" x14ac:dyDescent="0.2"/>
    <row r="23457" x14ac:dyDescent="0.2"/>
    <row r="23458" x14ac:dyDescent="0.2"/>
    <row r="23459" x14ac:dyDescent="0.2"/>
    <row r="23460" x14ac:dyDescent="0.2"/>
    <row r="23461" x14ac:dyDescent="0.2"/>
    <row r="23462" x14ac:dyDescent="0.2"/>
    <row r="23463" x14ac:dyDescent="0.2"/>
    <row r="23464" x14ac:dyDescent="0.2"/>
    <row r="23465" x14ac:dyDescent="0.2"/>
    <row r="23466" x14ac:dyDescent="0.2"/>
    <row r="23467" x14ac:dyDescent="0.2"/>
    <row r="23468" x14ac:dyDescent="0.2"/>
    <row r="23469" x14ac:dyDescent="0.2"/>
    <row r="23470" x14ac:dyDescent="0.2"/>
    <row r="23471" x14ac:dyDescent="0.2"/>
    <row r="23472" x14ac:dyDescent="0.2"/>
    <row r="23473" x14ac:dyDescent="0.2"/>
    <row r="23474" x14ac:dyDescent="0.2"/>
    <row r="23475" x14ac:dyDescent="0.2"/>
    <row r="23476" x14ac:dyDescent="0.2"/>
    <row r="23477" x14ac:dyDescent="0.2"/>
    <row r="23478" x14ac:dyDescent="0.2"/>
    <row r="23479" x14ac:dyDescent="0.2"/>
    <row r="23480" x14ac:dyDescent="0.2"/>
    <row r="23481" x14ac:dyDescent="0.2"/>
    <row r="23482" x14ac:dyDescent="0.2"/>
    <row r="23483" x14ac:dyDescent="0.2"/>
    <row r="23484" x14ac:dyDescent="0.2"/>
    <row r="23485" x14ac:dyDescent="0.2"/>
    <row r="23486" x14ac:dyDescent="0.2"/>
    <row r="23487" x14ac:dyDescent="0.2"/>
    <row r="23488" x14ac:dyDescent="0.2"/>
    <row r="23489" x14ac:dyDescent="0.2"/>
    <row r="23490" x14ac:dyDescent="0.2"/>
    <row r="23491" x14ac:dyDescent="0.2"/>
    <row r="23492" x14ac:dyDescent="0.2"/>
    <row r="23493" x14ac:dyDescent="0.2"/>
    <row r="23494" x14ac:dyDescent="0.2"/>
    <row r="23495" x14ac:dyDescent="0.2"/>
    <row r="23496" x14ac:dyDescent="0.2"/>
    <row r="23497" x14ac:dyDescent="0.2"/>
    <row r="23498" x14ac:dyDescent="0.2"/>
    <row r="23499" x14ac:dyDescent="0.2"/>
    <row r="23500" x14ac:dyDescent="0.2"/>
    <row r="23501" x14ac:dyDescent="0.2"/>
    <row r="23502" x14ac:dyDescent="0.2"/>
    <row r="23503" x14ac:dyDescent="0.2"/>
    <row r="23504" x14ac:dyDescent="0.2"/>
    <row r="23505" x14ac:dyDescent="0.2"/>
    <row r="23506" x14ac:dyDescent="0.2"/>
    <row r="23507" x14ac:dyDescent="0.2"/>
    <row r="23508" x14ac:dyDescent="0.2"/>
    <row r="23509" x14ac:dyDescent="0.2"/>
    <row r="23510" x14ac:dyDescent="0.2"/>
    <row r="23511" x14ac:dyDescent="0.2"/>
    <row r="23512" x14ac:dyDescent="0.2"/>
    <row r="23513" x14ac:dyDescent="0.2"/>
    <row r="23514" x14ac:dyDescent="0.2"/>
    <row r="23515" x14ac:dyDescent="0.2"/>
    <row r="23516" x14ac:dyDescent="0.2"/>
    <row r="23517" x14ac:dyDescent="0.2"/>
    <row r="23518" x14ac:dyDescent="0.2"/>
    <row r="23519" x14ac:dyDescent="0.2"/>
    <row r="23520" x14ac:dyDescent="0.2"/>
    <row r="23521" x14ac:dyDescent="0.2"/>
    <row r="23522" x14ac:dyDescent="0.2"/>
    <row r="23523" x14ac:dyDescent="0.2"/>
    <row r="23524" x14ac:dyDescent="0.2"/>
    <row r="23525" x14ac:dyDescent="0.2"/>
    <row r="23526" x14ac:dyDescent="0.2"/>
    <row r="23527" x14ac:dyDescent="0.2"/>
    <row r="23528" x14ac:dyDescent="0.2"/>
    <row r="23529" x14ac:dyDescent="0.2"/>
    <row r="23530" x14ac:dyDescent="0.2"/>
    <row r="23531" x14ac:dyDescent="0.2"/>
    <row r="23532" x14ac:dyDescent="0.2"/>
    <row r="23533" x14ac:dyDescent="0.2"/>
    <row r="23534" x14ac:dyDescent="0.2"/>
    <row r="23535" x14ac:dyDescent="0.2"/>
    <row r="23536" x14ac:dyDescent="0.2"/>
    <row r="23537" x14ac:dyDescent="0.2"/>
    <row r="23538" x14ac:dyDescent="0.2"/>
    <row r="23539" x14ac:dyDescent="0.2"/>
    <row r="23540" x14ac:dyDescent="0.2"/>
    <row r="23541" x14ac:dyDescent="0.2"/>
    <row r="23542" x14ac:dyDescent="0.2"/>
    <row r="23543" x14ac:dyDescent="0.2"/>
    <row r="23544" x14ac:dyDescent="0.2"/>
    <row r="23545" x14ac:dyDescent="0.2"/>
    <row r="23546" x14ac:dyDescent="0.2"/>
    <row r="23547" x14ac:dyDescent="0.2"/>
    <row r="23548" x14ac:dyDescent="0.2"/>
    <row r="23549" x14ac:dyDescent="0.2"/>
    <row r="23550" x14ac:dyDescent="0.2"/>
    <row r="23551" x14ac:dyDescent="0.2"/>
    <row r="23552" x14ac:dyDescent="0.2"/>
    <row r="23553" x14ac:dyDescent="0.2"/>
    <row r="23554" x14ac:dyDescent="0.2"/>
    <row r="23555" x14ac:dyDescent="0.2"/>
    <row r="23556" x14ac:dyDescent="0.2"/>
    <row r="23557" x14ac:dyDescent="0.2"/>
    <row r="23558" x14ac:dyDescent="0.2"/>
    <row r="23559" x14ac:dyDescent="0.2"/>
    <row r="23560" x14ac:dyDescent="0.2"/>
    <row r="23561" x14ac:dyDescent="0.2"/>
    <row r="23562" x14ac:dyDescent="0.2"/>
    <row r="23563" x14ac:dyDescent="0.2"/>
    <row r="23564" x14ac:dyDescent="0.2"/>
    <row r="23565" x14ac:dyDescent="0.2"/>
    <row r="23566" x14ac:dyDescent="0.2"/>
    <row r="23567" x14ac:dyDescent="0.2"/>
    <row r="23568" x14ac:dyDescent="0.2"/>
    <row r="23569" x14ac:dyDescent="0.2"/>
    <row r="23570" x14ac:dyDescent="0.2"/>
    <row r="23571" x14ac:dyDescent="0.2"/>
    <row r="23572" x14ac:dyDescent="0.2"/>
    <row r="23573" x14ac:dyDescent="0.2"/>
    <row r="23574" x14ac:dyDescent="0.2"/>
    <row r="23575" x14ac:dyDescent="0.2"/>
    <row r="23576" x14ac:dyDescent="0.2"/>
    <row r="23577" x14ac:dyDescent="0.2"/>
    <row r="23578" x14ac:dyDescent="0.2"/>
    <row r="23579" x14ac:dyDescent="0.2"/>
    <row r="23580" x14ac:dyDescent="0.2"/>
    <row r="23581" x14ac:dyDescent="0.2"/>
    <row r="23582" x14ac:dyDescent="0.2"/>
    <row r="23583" x14ac:dyDescent="0.2"/>
    <row r="23584" x14ac:dyDescent="0.2"/>
    <row r="23585" x14ac:dyDescent="0.2"/>
    <row r="23586" x14ac:dyDescent="0.2"/>
    <row r="23587" x14ac:dyDescent="0.2"/>
    <row r="23588" x14ac:dyDescent="0.2"/>
    <row r="23589" x14ac:dyDescent="0.2"/>
    <row r="23590" x14ac:dyDescent="0.2"/>
    <row r="23591" x14ac:dyDescent="0.2"/>
    <row r="23592" x14ac:dyDescent="0.2"/>
    <row r="23593" x14ac:dyDescent="0.2"/>
    <row r="23594" x14ac:dyDescent="0.2"/>
    <row r="23595" x14ac:dyDescent="0.2"/>
    <row r="23596" x14ac:dyDescent="0.2"/>
    <row r="23597" x14ac:dyDescent="0.2"/>
    <row r="23598" x14ac:dyDescent="0.2"/>
    <row r="23599" x14ac:dyDescent="0.2"/>
    <row r="23600" x14ac:dyDescent="0.2"/>
    <row r="23601" x14ac:dyDescent="0.2"/>
    <row r="23602" x14ac:dyDescent="0.2"/>
    <row r="23603" x14ac:dyDescent="0.2"/>
    <row r="23604" x14ac:dyDescent="0.2"/>
    <row r="23605" x14ac:dyDescent="0.2"/>
    <row r="23606" x14ac:dyDescent="0.2"/>
    <row r="23607" x14ac:dyDescent="0.2"/>
    <row r="23608" x14ac:dyDescent="0.2"/>
    <row r="23609" x14ac:dyDescent="0.2"/>
    <row r="23610" x14ac:dyDescent="0.2"/>
    <row r="23611" x14ac:dyDescent="0.2"/>
    <row r="23612" x14ac:dyDescent="0.2"/>
    <row r="23613" x14ac:dyDescent="0.2"/>
    <row r="23614" x14ac:dyDescent="0.2"/>
    <row r="23615" x14ac:dyDescent="0.2"/>
    <row r="23616" x14ac:dyDescent="0.2"/>
    <row r="23617" x14ac:dyDescent="0.2"/>
    <row r="23618" x14ac:dyDescent="0.2"/>
    <row r="23619" x14ac:dyDescent="0.2"/>
    <row r="23620" x14ac:dyDescent="0.2"/>
    <row r="23621" x14ac:dyDescent="0.2"/>
    <row r="23622" x14ac:dyDescent="0.2"/>
    <row r="23623" x14ac:dyDescent="0.2"/>
    <row r="23624" x14ac:dyDescent="0.2"/>
    <row r="23625" x14ac:dyDescent="0.2"/>
    <row r="23626" x14ac:dyDescent="0.2"/>
    <row r="23627" x14ac:dyDescent="0.2"/>
    <row r="23628" x14ac:dyDescent="0.2"/>
    <row r="23629" x14ac:dyDescent="0.2"/>
    <row r="23630" x14ac:dyDescent="0.2"/>
    <row r="23631" x14ac:dyDescent="0.2"/>
    <row r="23632" x14ac:dyDescent="0.2"/>
    <row r="23633" x14ac:dyDescent="0.2"/>
    <row r="23634" x14ac:dyDescent="0.2"/>
    <row r="23635" x14ac:dyDescent="0.2"/>
    <row r="23636" x14ac:dyDescent="0.2"/>
    <row r="23637" x14ac:dyDescent="0.2"/>
    <row r="23638" x14ac:dyDescent="0.2"/>
    <row r="23639" x14ac:dyDescent="0.2"/>
    <row r="23640" x14ac:dyDescent="0.2"/>
    <row r="23641" x14ac:dyDescent="0.2"/>
    <row r="23642" x14ac:dyDescent="0.2"/>
    <row r="23643" x14ac:dyDescent="0.2"/>
    <row r="23644" x14ac:dyDescent="0.2"/>
    <row r="23645" x14ac:dyDescent="0.2"/>
    <row r="23646" x14ac:dyDescent="0.2"/>
    <row r="23647" x14ac:dyDescent="0.2"/>
    <row r="23648" x14ac:dyDescent="0.2"/>
    <row r="23649" x14ac:dyDescent="0.2"/>
    <row r="23650" x14ac:dyDescent="0.2"/>
    <row r="23651" x14ac:dyDescent="0.2"/>
    <row r="23652" x14ac:dyDescent="0.2"/>
    <row r="23653" x14ac:dyDescent="0.2"/>
    <row r="23654" x14ac:dyDescent="0.2"/>
    <row r="23655" x14ac:dyDescent="0.2"/>
    <row r="23656" x14ac:dyDescent="0.2"/>
    <row r="23657" x14ac:dyDescent="0.2"/>
    <row r="23658" x14ac:dyDescent="0.2"/>
    <row r="23659" x14ac:dyDescent="0.2"/>
    <row r="23660" x14ac:dyDescent="0.2"/>
    <row r="23661" x14ac:dyDescent="0.2"/>
    <row r="23662" x14ac:dyDescent="0.2"/>
    <row r="23663" x14ac:dyDescent="0.2"/>
    <row r="23664" x14ac:dyDescent="0.2"/>
    <row r="23665" x14ac:dyDescent="0.2"/>
    <row r="23666" x14ac:dyDescent="0.2"/>
    <row r="23667" x14ac:dyDescent="0.2"/>
    <row r="23668" x14ac:dyDescent="0.2"/>
    <row r="23669" x14ac:dyDescent="0.2"/>
    <row r="23670" x14ac:dyDescent="0.2"/>
    <row r="23671" x14ac:dyDescent="0.2"/>
    <row r="23672" x14ac:dyDescent="0.2"/>
    <row r="23673" x14ac:dyDescent="0.2"/>
    <row r="23674" x14ac:dyDescent="0.2"/>
    <row r="23675" x14ac:dyDescent="0.2"/>
    <row r="23676" x14ac:dyDescent="0.2"/>
    <row r="23677" x14ac:dyDescent="0.2"/>
    <row r="23678" x14ac:dyDescent="0.2"/>
    <row r="23679" x14ac:dyDescent="0.2"/>
    <row r="23680" x14ac:dyDescent="0.2"/>
    <row r="23681" x14ac:dyDescent="0.2"/>
    <row r="23682" x14ac:dyDescent="0.2"/>
    <row r="23683" x14ac:dyDescent="0.2"/>
    <row r="23684" x14ac:dyDescent="0.2"/>
    <row r="23685" x14ac:dyDescent="0.2"/>
    <row r="23686" x14ac:dyDescent="0.2"/>
    <row r="23687" x14ac:dyDescent="0.2"/>
    <row r="23688" x14ac:dyDescent="0.2"/>
    <row r="23689" x14ac:dyDescent="0.2"/>
    <row r="23690" x14ac:dyDescent="0.2"/>
    <row r="23691" x14ac:dyDescent="0.2"/>
    <row r="23692" x14ac:dyDescent="0.2"/>
    <row r="23693" x14ac:dyDescent="0.2"/>
    <row r="23694" x14ac:dyDescent="0.2"/>
    <row r="23695" x14ac:dyDescent="0.2"/>
    <row r="23696" x14ac:dyDescent="0.2"/>
    <row r="23697" x14ac:dyDescent="0.2"/>
    <row r="23698" x14ac:dyDescent="0.2"/>
    <row r="23699" x14ac:dyDescent="0.2"/>
    <row r="23700" x14ac:dyDescent="0.2"/>
    <row r="23701" x14ac:dyDescent="0.2"/>
    <row r="23702" x14ac:dyDescent="0.2"/>
    <row r="23703" x14ac:dyDescent="0.2"/>
    <row r="23704" x14ac:dyDescent="0.2"/>
    <row r="23705" x14ac:dyDescent="0.2"/>
    <row r="23706" x14ac:dyDescent="0.2"/>
    <row r="23707" x14ac:dyDescent="0.2"/>
    <row r="23708" x14ac:dyDescent="0.2"/>
    <row r="23709" x14ac:dyDescent="0.2"/>
    <row r="23710" x14ac:dyDescent="0.2"/>
    <row r="23711" x14ac:dyDescent="0.2"/>
    <row r="23712" x14ac:dyDescent="0.2"/>
    <row r="23713" x14ac:dyDescent="0.2"/>
    <row r="23714" x14ac:dyDescent="0.2"/>
    <row r="23715" x14ac:dyDescent="0.2"/>
    <row r="23716" x14ac:dyDescent="0.2"/>
    <row r="23717" x14ac:dyDescent="0.2"/>
    <row r="23718" x14ac:dyDescent="0.2"/>
    <row r="23719" x14ac:dyDescent="0.2"/>
    <row r="23720" x14ac:dyDescent="0.2"/>
    <row r="23721" x14ac:dyDescent="0.2"/>
    <row r="23722" x14ac:dyDescent="0.2"/>
    <row r="23723" x14ac:dyDescent="0.2"/>
    <row r="23724" x14ac:dyDescent="0.2"/>
    <row r="23725" x14ac:dyDescent="0.2"/>
    <row r="23726" x14ac:dyDescent="0.2"/>
    <row r="23727" x14ac:dyDescent="0.2"/>
    <row r="23728" x14ac:dyDescent="0.2"/>
    <row r="23729" x14ac:dyDescent="0.2"/>
    <row r="23730" x14ac:dyDescent="0.2"/>
    <row r="23731" x14ac:dyDescent="0.2"/>
    <row r="23732" x14ac:dyDescent="0.2"/>
    <row r="23733" x14ac:dyDescent="0.2"/>
    <row r="23734" x14ac:dyDescent="0.2"/>
    <row r="23735" x14ac:dyDescent="0.2"/>
    <row r="23736" x14ac:dyDescent="0.2"/>
    <row r="23737" x14ac:dyDescent="0.2"/>
    <row r="23738" x14ac:dyDescent="0.2"/>
    <row r="23739" x14ac:dyDescent="0.2"/>
    <row r="23740" x14ac:dyDescent="0.2"/>
    <row r="23741" x14ac:dyDescent="0.2"/>
    <row r="23742" x14ac:dyDescent="0.2"/>
    <row r="23743" x14ac:dyDescent="0.2"/>
    <row r="23744" x14ac:dyDescent="0.2"/>
    <row r="23745" x14ac:dyDescent="0.2"/>
    <row r="23746" x14ac:dyDescent="0.2"/>
    <row r="23747" x14ac:dyDescent="0.2"/>
    <row r="23748" x14ac:dyDescent="0.2"/>
    <row r="23749" x14ac:dyDescent="0.2"/>
    <row r="23750" x14ac:dyDescent="0.2"/>
    <row r="23751" x14ac:dyDescent="0.2"/>
    <row r="23752" x14ac:dyDescent="0.2"/>
    <row r="23753" x14ac:dyDescent="0.2"/>
    <row r="23754" x14ac:dyDescent="0.2"/>
    <row r="23755" x14ac:dyDescent="0.2"/>
    <row r="23756" x14ac:dyDescent="0.2"/>
    <row r="23757" x14ac:dyDescent="0.2"/>
    <row r="23758" x14ac:dyDescent="0.2"/>
    <row r="23759" x14ac:dyDescent="0.2"/>
    <row r="23760" x14ac:dyDescent="0.2"/>
    <row r="23761" x14ac:dyDescent="0.2"/>
    <row r="23762" x14ac:dyDescent="0.2"/>
    <row r="23763" x14ac:dyDescent="0.2"/>
    <row r="23764" x14ac:dyDescent="0.2"/>
    <row r="23765" x14ac:dyDescent="0.2"/>
    <row r="23766" x14ac:dyDescent="0.2"/>
    <row r="23767" x14ac:dyDescent="0.2"/>
    <row r="23768" x14ac:dyDescent="0.2"/>
    <row r="23769" x14ac:dyDescent="0.2"/>
    <row r="23770" x14ac:dyDescent="0.2"/>
    <row r="23771" x14ac:dyDescent="0.2"/>
    <row r="23772" x14ac:dyDescent="0.2"/>
    <row r="23773" x14ac:dyDescent="0.2"/>
    <row r="23774" x14ac:dyDescent="0.2"/>
    <row r="23775" x14ac:dyDescent="0.2"/>
    <row r="23776" x14ac:dyDescent="0.2"/>
    <row r="23777" x14ac:dyDescent="0.2"/>
    <row r="23778" x14ac:dyDescent="0.2"/>
    <row r="23779" x14ac:dyDescent="0.2"/>
    <row r="23780" x14ac:dyDescent="0.2"/>
    <row r="23781" x14ac:dyDescent="0.2"/>
    <row r="23782" x14ac:dyDescent="0.2"/>
    <row r="23783" x14ac:dyDescent="0.2"/>
    <row r="23784" x14ac:dyDescent="0.2"/>
    <row r="23785" x14ac:dyDescent="0.2"/>
    <row r="23786" x14ac:dyDescent="0.2"/>
    <row r="23787" x14ac:dyDescent="0.2"/>
    <row r="23788" x14ac:dyDescent="0.2"/>
    <row r="23789" x14ac:dyDescent="0.2"/>
    <row r="23790" x14ac:dyDescent="0.2"/>
    <row r="23791" x14ac:dyDescent="0.2"/>
    <row r="23792" x14ac:dyDescent="0.2"/>
    <row r="23793" x14ac:dyDescent="0.2"/>
    <row r="23794" x14ac:dyDescent="0.2"/>
    <row r="23795" x14ac:dyDescent="0.2"/>
    <row r="23796" x14ac:dyDescent="0.2"/>
    <row r="23797" x14ac:dyDescent="0.2"/>
    <row r="23798" x14ac:dyDescent="0.2"/>
    <row r="23799" x14ac:dyDescent="0.2"/>
    <row r="23800" x14ac:dyDescent="0.2"/>
    <row r="23801" x14ac:dyDescent="0.2"/>
    <row r="23802" x14ac:dyDescent="0.2"/>
    <row r="23803" x14ac:dyDescent="0.2"/>
    <row r="23804" x14ac:dyDescent="0.2"/>
    <row r="23805" x14ac:dyDescent="0.2"/>
    <row r="23806" x14ac:dyDescent="0.2"/>
    <row r="23807" x14ac:dyDescent="0.2"/>
    <row r="23808" x14ac:dyDescent="0.2"/>
    <row r="23809" x14ac:dyDescent="0.2"/>
    <row r="23810" x14ac:dyDescent="0.2"/>
    <row r="23811" x14ac:dyDescent="0.2"/>
    <row r="23812" x14ac:dyDescent="0.2"/>
    <row r="23813" x14ac:dyDescent="0.2"/>
    <row r="23814" x14ac:dyDescent="0.2"/>
    <row r="23815" x14ac:dyDescent="0.2"/>
    <row r="23816" x14ac:dyDescent="0.2"/>
    <row r="23817" x14ac:dyDescent="0.2"/>
    <row r="23818" x14ac:dyDescent="0.2"/>
    <row r="23819" x14ac:dyDescent="0.2"/>
    <row r="23820" x14ac:dyDescent="0.2"/>
    <row r="23821" x14ac:dyDescent="0.2"/>
    <row r="23822" x14ac:dyDescent="0.2"/>
    <row r="23823" x14ac:dyDescent="0.2"/>
    <row r="23824" x14ac:dyDescent="0.2"/>
    <row r="23825" x14ac:dyDescent="0.2"/>
    <row r="23826" x14ac:dyDescent="0.2"/>
    <row r="23827" x14ac:dyDescent="0.2"/>
    <row r="23828" x14ac:dyDescent="0.2"/>
    <row r="23829" x14ac:dyDescent="0.2"/>
    <row r="23830" x14ac:dyDescent="0.2"/>
    <row r="23831" x14ac:dyDescent="0.2"/>
    <row r="23832" x14ac:dyDescent="0.2"/>
    <row r="23833" x14ac:dyDescent="0.2"/>
    <row r="23834" x14ac:dyDescent="0.2"/>
    <row r="23835" x14ac:dyDescent="0.2"/>
    <row r="23836" x14ac:dyDescent="0.2"/>
    <row r="23837" x14ac:dyDescent="0.2"/>
    <row r="23838" x14ac:dyDescent="0.2"/>
    <row r="23839" x14ac:dyDescent="0.2"/>
    <row r="23840" x14ac:dyDescent="0.2"/>
    <row r="23841" x14ac:dyDescent="0.2"/>
    <row r="23842" x14ac:dyDescent="0.2"/>
    <row r="23843" x14ac:dyDescent="0.2"/>
    <row r="23844" x14ac:dyDescent="0.2"/>
    <row r="23845" x14ac:dyDescent="0.2"/>
    <row r="23846" x14ac:dyDescent="0.2"/>
    <row r="23847" x14ac:dyDescent="0.2"/>
    <row r="23848" x14ac:dyDescent="0.2"/>
    <row r="23849" x14ac:dyDescent="0.2"/>
    <row r="23850" x14ac:dyDescent="0.2"/>
    <row r="23851" x14ac:dyDescent="0.2"/>
    <row r="23852" x14ac:dyDescent="0.2"/>
    <row r="23853" x14ac:dyDescent="0.2"/>
    <row r="23854" x14ac:dyDescent="0.2"/>
    <row r="23855" x14ac:dyDescent="0.2"/>
    <row r="23856" x14ac:dyDescent="0.2"/>
    <row r="23857" x14ac:dyDescent="0.2"/>
    <row r="23858" x14ac:dyDescent="0.2"/>
    <row r="23859" x14ac:dyDescent="0.2"/>
    <row r="23860" x14ac:dyDescent="0.2"/>
    <row r="23861" x14ac:dyDescent="0.2"/>
    <row r="23862" x14ac:dyDescent="0.2"/>
    <row r="23863" x14ac:dyDescent="0.2"/>
    <row r="23864" x14ac:dyDescent="0.2"/>
    <row r="23865" x14ac:dyDescent="0.2"/>
    <row r="23866" x14ac:dyDescent="0.2"/>
    <row r="23867" x14ac:dyDescent="0.2"/>
    <row r="23868" x14ac:dyDescent="0.2"/>
    <row r="23869" x14ac:dyDescent="0.2"/>
    <row r="23870" x14ac:dyDescent="0.2"/>
    <row r="23871" x14ac:dyDescent="0.2"/>
    <row r="23872" x14ac:dyDescent="0.2"/>
    <row r="23873" x14ac:dyDescent="0.2"/>
    <row r="23874" x14ac:dyDescent="0.2"/>
    <row r="23875" x14ac:dyDescent="0.2"/>
    <row r="23876" x14ac:dyDescent="0.2"/>
    <row r="23877" x14ac:dyDescent="0.2"/>
    <row r="23878" x14ac:dyDescent="0.2"/>
    <row r="23879" x14ac:dyDescent="0.2"/>
    <row r="23880" x14ac:dyDescent="0.2"/>
    <row r="23881" x14ac:dyDescent="0.2"/>
    <row r="23882" x14ac:dyDescent="0.2"/>
    <row r="23883" x14ac:dyDescent="0.2"/>
    <row r="23884" x14ac:dyDescent="0.2"/>
    <row r="23885" x14ac:dyDescent="0.2"/>
    <row r="23886" x14ac:dyDescent="0.2"/>
    <row r="23887" x14ac:dyDescent="0.2"/>
    <row r="23888" x14ac:dyDescent="0.2"/>
    <row r="23889" x14ac:dyDescent="0.2"/>
    <row r="23890" x14ac:dyDescent="0.2"/>
    <row r="23891" x14ac:dyDescent="0.2"/>
    <row r="23892" x14ac:dyDescent="0.2"/>
    <row r="23893" x14ac:dyDescent="0.2"/>
    <row r="23894" x14ac:dyDescent="0.2"/>
    <row r="23895" x14ac:dyDescent="0.2"/>
    <row r="23896" x14ac:dyDescent="0.2"/>
    <row r="23897" x14ac:dyDescent="0.2"/>
    <row r="23898" x14ac:dyDescent="0.2"/>
    <row r="23899" x14ac:dyDescent="0.2"/>
    <row r="23900" x14ac:dyDescent="0.2"/>
    <row r="23901" x14ac:dyDescent="0.2"/>
    <row r="23902" x14ac:dyDescent="0.2"/>
    <row r="23903" x14ac:dyDescent="0.2"/>
    <row r="23904" x14ac:dyDescent="0.2"/>
    <row r="23905" x14ac:dyDescent="0.2"/>
    <row r="23906" x14ac:dyDescent="0.2"/>
    <row r="23907" x14ac:dyDescent="0.2"/>
    <row r="23908" x14ac:dyDescent="0.2"/>
    <row r="23909" x14ac:dyDescent="0.2"/>
    <row r="23910" x14ac:dyDescent="0.2"/>
    <row r="23911" x14ac:dyDescent="0.2"/>
    <row r="23912" x14ac:dyDescent="0.2"/>
    <row r="23913" x14ac:dyDescent="0.2"/>
    <row r="23914" x14ac:dyDescent="0.2"/>
    <row r="23915" x14ac:dyDescent="0.2"/>
    <row r="23916" x14ac:dyDescent="0.2"/>
    <row r="23917" x14ac:dyDescent="0.2"/>
    <row r="23918" x14ac:dyDescent="0.2"/>
    <row r="23919" x14ac:dyDescent="0.2"/>
    <row r="23920" x14ac:dyDescent="0.2"/>
    <row r="23921" x14ac:dyDescent="0.2"/>
    <row r="23922" x14ac:dyDescent="0.2"/>
    <row r="23923" x14ac:dyDescent="0.2"/>
    <row r="23924" x14ac:dyDescent="0.2"/>
    <row r="23925" x14ac:dyDescent="0.2"/>
    <row r="23926" x14ac:dyDescent="0.2"/>
    <row r="23927" x14ac:dyDescent="0.2"/>
    <row r="23928" x14ac:dyDescent="0.2"/>
    <row r="23929" x14ac:dyDescent="0.2"/>
    <row r="23930" x14ac:dyDescent="0.2"/>
    <row r="23931" x14ac:dyDescent="0.2"/>
    <row r="23932" x14ac:dyDescent="0.2"/>
    <row r="23933" x14ac:dyDescent="0.2"/>
    <row r="23934" x14ac:dyDescent="0.2"/>
    <row r="23935" x14ac:dyDescent="0.2"/>
    <row r="23936" x14ac:dyDescent="0.2"/>
    <row r="23937" x14ac:dyDescent="0.2"/>
    <row r="23938" x14ac:dyDescent="0.2"/>
    <row r="23939" x14ac:dyDescent="0.2"/>
    <row r="23940" x14ac:dyDescent="0.2"/>
    <row r="23941" x14ac:dyDescent="0.2"/>
    <row r="23942" x14ac:dyDescent="0.2"/>
    <row r="23943" x14ac:dyDescent="0.2"/>
    <row r="23944" x14ac:dyDescent="0.2"/>
    <row r="23945" x14ac:dyDescent="0.2"/>
    <row r="23946" x14ac:dyDescent="0.2"/>
    <row r="23947" x14ac:dyDescent="0.2"/>
    <row r="23948" x14ac:dyDescent="0.2"/>
    <row r="23949" x14ac:dyDescent="0.2"/>
    <row r="23950" x14ac:dyDescent="0.2"/>
    <row r="23951" x14ac:dyDescent="0.2"/>
    <row r="23952" x14ac:dyDescent="0.2"/>
    <row r="23953" x14ac:dyDescent="0.2"/>
    <row r="23954" x14ac:dyDescent="0.2"/>
    <row r="23955" x14ac:dyDescent="0.2"/>
    <row r="23956" x14ac:dyDescent="0.2"/>
    <row r="23957" x14ac:dyDescent="0.2"/>
    <row r="23958" x14ac:dyDescent="0.2"/>
    <row r="23959" x14ac:dyDescent="0.2"/>
    <row r="23960" x14ac:dyDescent="0.2"/>
    <row r="23961" x14ac:dyDescent="0.2"/>
    <row r="23962" x14ac:dyDescent="0.2"/>
    <row r="23963" x14ac:dyDescent="0.2"/>
    <row r="23964" x14ac:dyDescent="0.2"/>
    <row r="23965" x14ac:dyDescent="0.2"/>
    <row r="23966" x14ac:dyDescent="0.2"/>
    <row r="23967" x14ac:dyDescent="0.2"/>
    <row r="23968" x14ac:dyDescent="0.2"/>
    <row r="23969" x14ac:dyDescent="0.2"/>
    <row r="23970" x14ac:dyDescent="0.2"/>
    <row r="23971" x14ac:dyDescent="0.2"/>
    <row r="23972" x14ac:dyDescent="0.2"/>
    <row r="23973" x14ac:dyDescent="0.2"/>
    <row r="23974" x14ac:dyDescent="0.2"/>
    <row r="23975" x14ac:dyDescent="0.2"/>
    <row r="23976" x14ac:dyDescent="0.2"/>
    <row r="23977" x14ac:dyDescent="0.2"/>
    <row r="23978" x14ac:dyDescent="0.2"/>
    <row r="23979" x14ac:dyDescent="0.2"/>
    <row r="23980" x14ac:dyDescent="0.2"/>
    <row r="23981" x14ac:dyDescent="0.2"/>
    <row r="23982" x14ac:dyDescent="0.2"/>
    <row r="23983" x14ac:dyDescent="0.2"/>
    <row r="23984" x14ac:dyDescent="0.2"/>
    <row r="23985" x14ac:dyDescent="0.2"/>
    <row r="23986" x14ac:dyDescent="0.2"/>
    <row r="23987" x14ac:dyDescent="0.2"/>
    <row r="23988" x14ac:dyDescent="0.2"/>
    <row r="23989" x14ac:dyDescent="0.2"/>
    <row r="23990" x14ac:dyDescent="0.2"/>
    <row r="23991" x14ac:dyDescent="0.2"/>
    <row r="23992" x14ac:dyDescent="0.2"/>
    <row r="23993" x14ac:dyDescent="0.2"/>
    <row r="23994" x14ac:dyDescent="0.2"/>
    <row r="23995" x14ac:dyDescent="0.2"/>
    <row r="23996" x14ac:dyDescent="0.2"/>
    <row r="23997" x14ac:dyDescent="0.2"/>
    <row r="23998" x14ac:dyDescent="0.2"/>
    <row r="23999" x14ac:dyDescent="0.2"/>
    <row r="24000" x14ac:dyDescent="0.2"/>
    <row r="24001" x14ac:dyDescent="0.2"/>
    <row r="24002" x14ac:dyDescent="0.2"/>
    <row r="24003" x14ac:dyDescent="0.2"/>
    <row r="24004" x14ac:dyDescent="0.2"/>
    <row r="24005" x14ac:dyDescent="0.2"/>
    <row r="24006" x14ac:dyDescent="0.2"/>
    <row r="24007" x14ac:dyDescent="0.2"/>
    <row r="24008" x14ac:dyDescent="0.2"/>
    <row r="24009" x14ac:dyDescent="0.2"/>
    <row r="24010" x14ac:dyDescent="0.2"/>
    <row r="24011" x14ac:dyDescent="0.2"/>
    <row r="24012" x14ac:dyDescent="0.2"/>
    <row r="24013" x14ac:dyDescent="0.2"/>
    <row r="24014" x14ac:dyDescent="0.2"/>
    <row r="24015" x14ac:dyDescent="0.2"/>
    <row r="24016" x14ac:dyDescent="0.2"/>
    <row r="24017" x14ac:dyDescent="0.2"/>
    <row r="24018" x14ac:dyDescent="0.2"/>
    <row r="24019" x14ac:dyDescent="0.2"/>
    <row r="24020" x14ac:dyDescent="0.2"/>
    <row r="24021" x14ac:dyDescent="0.2"/>
    <row r="24022" x14ac:dyDescent="0.2"/>
    <row r="24023" x14ac:dyDescent="0.2"/>
    <row r="24024" x14ac:dyDescent="0.2"/>
    <row r="24025" x14ac:dyDescent="0.2"/>
    <row r="24026" x14ac:dyDescent="0.2"/>
    <row r="24027" x14ac:dyDescent="0.2"/>
    <row r="24028" x14ac:dyDescent="0.2"/>
    <row r="24029" x14ac:dyDescent="0.2"/>
    <row r="24030" x14ac:dyDescent="0.2"/>
    <row r="24031" x14ac:dyDescent="0.2"/>
    <row r="24032" x14ac:dyDescent="0.2"/>
    <row r="24033" x14ac:dyDescent="0.2"/>
    <row r="24034" x14ac:dyDescent="0.2"/>
    <row r="24035" x14ac:dyDescent="0.2"/>
    <row r="24036" x14ac:dyDescent="0.2"/>
    <row r="24037" x14ac:dyDescent="0.2"/>
    <row r="24038" x14ac:dyDescent="0.2"/>
    <row r="24039" x14ac:dyDescent="0.2"/>
    <row r="24040" x14ac:dyDescent="0.2"/>
    <row r="24041" x14ac:dyDescent="0.2"/>
    <row r="24042" x14ac:dyDescent="0.2"/>
    <row r="24043" x14ac:dyDescent="0.2"/>
    <row r="24044" x14ac:dyDescent="0.2"/>
    <row r="24045" x14ac:dyDescent="0.2"/>
    <row r="24046" x14ac:dyDescent="0.2"/>
    <row r="24047" x14ac:dyDescent="0.2"/>
    <row r="24048" x14ac:dyDescent="0.2"/>
    <row r="24049" x14ac:dyDescent="0.2"/>
    <row r="24050" x14ac:dyDescent="0.2"/>
    <row r="24051" x14ac:dyDescent="0.2"/>
    <row r="24052" x14ac:dyDescent="0.2"/>
    <row r="24053" x14ac:dyDescent="0.2"/>
    <row r="24054" x14ac:dyDescent="0.2"/>
    <row r="24055" x14ac:dyDescent="0.2"/>
    <row r="24056" x14ac:dyDescent="0.2"/>
    <row r="24057" x14ac:dyDescent="0.2"/>
    <row r="24058" x14ac:dyDescent="0.2"/>
    <row r="24059" x14ac:dyDescent="0.2"/>
    <row r="24060" x14ac:dyDescent="0.2"/>
    <row r="24061" x14ac:dyDescent="0.2"/>
    <row r="24062" x14ac:dyDescent="0.2"/>
    <row r="24063" x14ac:dyDescent="0.2"/>
    <row r="24064" x14ac:dyDescent="0.2"/>
    <row r="24065" x14ac:dyDescent="0.2"/>
    <row r="24066" x14ac:dyDescent="0.2"/>
    <row r="24067" x14ac:dyDescent="0.2"/>
    <row r="24068" x14ac:dyDescent="0.2"/>
    <row r="24069" x14ac:dyDescent="0.2"/>
    <row r="24070" x14ac:dyDescent="0.2"/>
    <row r="24071" x14ac:dyDescent="0.2"/>
    <row r="24072" x14ac:dyDescent="0.2"/>
    <row r="24073" x14ac:dyDescent="0.2"/>
    <row r="24074" x14ac:dyDescent="0.2"/>
    <row r="24075" x14ac:dyDescent="0.2"/>
    <row r="24076" x14ac:dyDescent="0.2"/>
    <row r="24077" x14ac:dyDescent="0.2"/>
    <row r="24078" x14ac:dyDescent="0.2"/>
    <row r="24079" x14ac:dyDescent="0.2"/>
    <row r="24080" x14ac:dyDescent="0.2"/>
    <row r="24081" x14ac:dyDescent="0.2"/>
    <row r="24082" x14ac:dyDescent="0.2"/>
    <row r="24083" x14ac:dyDescent="0.2"/>
    <row r="24084" x14ac:dyDescent="0.2"/>
    <row r="24085" x14ac:dyDescent="0.2"/>
    <row r="24086" x14ac:dyDescent="0.2"/>
    <row r="24087" x14ac:dyDescent="0.2"/>
    <row r="24088" x14ac:dyDescent="0.2"/>
    <row r="24089" x14ac:dyDescent="0.2"/>
    <row r="24090" x14ac:dyDescent="0.2"/>
    <row r="24091" x14ac:dyDescent="0.2"/>
    <row r="24092" x14ac:dyDescent="0.2"/>
    <row r="24093" x14ac:dyDescent="0.2"/>
    <row r="24094" x14ac:dyDescent="0.2"/>
    <row r="24095" x14ac:dyDescent="0.2"/>
    <row r="24096" x14ac:dyDescent="0.2"/>
    <row r="24097" x14ac:dyDescent="0.2"/>
    <row r="24098" x14ac:dyDescent="0.2"/>
    <row r="24099" x14ac:dyDescent="0.2"/>
    <row r="24100" x14ac:dyDescent="0.2"/>
    <row r="24101" x14ac:dyDescent="0.2"/>
    <row r="24102" x14ac:dyDescent="0.2"/>
    <row r="24103" x14ac:dyDescent="0.2"/>
    <row r="24104" x14ac:dyDescent="0.2"/>
    <row r="24105" x14ac:dyDescent="0.2"/>
    <row r="24106" x14ac:dyDescent="0.2"/>
    <row r="24107" x14ac:dyDescent="0.2"/>
    <row r="24108" x14ac:dyDescent="0.2"/>
    <row r="24109" x14ac:dyDescent="0.2"/>
    <row r="24110" x14ac:dyDescent="0.2"/>
    <row r="24111" x14ac:dyDescent="0.2"/>
    <row r="24112" x14ac:dyDescent="0.2"/>
    <row r="24113" x14ac:dyDescent="0.2"/>
    <row r="24114" x14ac:dyDescent="0.2"/>
    <row r="24115" x14ac:dyDescent="0.2"/>
    <row r="24116" x14ac:dyDescent="0.2"/>
    <row r="24117" x14ac:dyDescent="0.2"/>
    <row r="24118" x14ac:dyDescent="0.2"/>
    <row r="24119" x14ac:dyDescent="0.2"/>
    <row r="24120" x14ac:dyDescent="0.2"/>
    <row r="24121" x14ac:dyDescent="0.2"/>
    <row r="24122" x14ac:dyDescent="0.2"/>
    <row r="24123" x14ac:dyDescent="0.2"/>
    <row r="24124" x14ac:dyDescent="0.2"/>
    <row r="24125" x14ac:dyDescent="0.2"/>
    <row r="24126" x14ac:dyDescent="0.2"/>
    <row r="24127" x14ac:dyDescent="0.2"/>
    <row r="24128" x14ac:dyDescent="0.2"/>
    <row r="24129" x14ac:dyDescent="0.2"/>
    <row r="24130" x14ac:dyDescent="0.2"/>
    <row r="24131" x14ac:dyDescent="0.2"/>
    <row r="24132" x14ac:dyDescent="0.2"/>
    <row r="24133" x14ac:dyDescent="0.2"/>
    <row r="24134" x14ac:dyDescent="0.2"/>
    <row r="24135" x14ac:dyDescent="0.2"/>
    <row r="24136" x14ac:dyDescent="0.2"/>
    <row r="24137" x14ac:dyDescent="0.2"/>
    <row r="24138" x14ac:dyDescent="0.2"/>
    <row r="24139" x14ac:dyDescent="0.2"/>
    <row r="24140" x14ac:dyDescent="0.2"/>
    <row r="24141" x14ac:dyDescent="0.2"/>
    <row r="24142" x14ac:dyDescent="0.2"/>
    <row r="24143" x14ac:dyDescent="0.2"/>
    <row r="24144" x14ac:dyDescent="0.2"/>
    <row r="24145" x14ac:dyDescent="0.2"/>
    <row r="24146" x14ac:dyDescent="0.2"/>
    <row r="24147" x14ac:dyDescent="0.2"/>
    <row r="24148" x14ac:dyDescent="0.2"/>
    <row r="24149" x14ac:dyDescent="0.2"/>
    <row r="24150" x14ac:dyDescent="0.2"/>
    <row r="24151" x14ac:dyDescent="0.2"/>
    <row r="24152" x14ac:dyDescent="0.2"/>
    <row r="24153" x14ac:dyDescent="0.2"/>
    <row r="24154" x14ac:dyDescent="0.2"/>
    <row r="24155" x14ac:dyDescent="0.2"/>
    <row r="24156" x14ac:dyDescent="0.2"/>
    <row r="24157" x14ac:dyDescent="0.2"/>
    <row r="24158" x14ac:dyDescent="0.2"/>
    <row r="24159" x14ac:dyDescent="0.2"/>
    <row r="24160" x14ac:dyDescent="0.2"/>
    <row r="24161" x14ac:dyDescent="0.2"/>
    <row r="24162" x14ac:dyDescent="0.2"/>
    <row r="24163" x14ac:dyDescent="0.2"/>
    <row r="24164" x14ac:dyDescent="0.2"/>
    <row r="24165" x14ac:dyDescent="0.2"/>
    <row r="24166" x14ac:dyDescent="0.2"/>
    <row r="24167" x14ac:dyDescent="0.2"/>
    <row r="24168" x14ac:dyDescent="0.2"/>
    <row r="24169" x14ac:dyDescent="0.2"/>
    <row r="24170" x14ac:dyDescent="0.2"/>
    <row r="24171" x14ac:dyDescent="0.2"/>
    <row r="24172" x14ac:dyDescent="0.2"/>
    <row r="24173" x14ac:dyDescent="0.2"/>
    <row r="24174" x14ac:dyDescent="0.2"/>
    <row r="24175" x14ac:dyDescent="0.2"/>
    <row r="24176" x14ac:dyDescent="0.2"/>
    <row r="24177" x14ac:dyDescent="0.2"/>
    <row r="24178" x14ac:dyDescent="0.2"/>
    <row r="24179" x14ac:dyDescent="0.2"/>
    <row r="24180" x14ac:dyDescent="0.2"/>
    <row r="24181" x14ac:dyDescent="0.2"/>
    <row r="24182" x14ac:dyDescent="0.2"/>
    <row r="24183" x14ac:dyDescent="0.2"/>
    <row r="24184" x14ac:dyDescent="0.2"/>
    <row r="24185" x14ac:dyDescent="0.2"/>
    <row r="24186" x14ac:dyDescent="0.2"/>
    <row r="24187" x14ac:dyDescent="0.2"/>
    <row r="24188" x14ac:dyDescent="0.2"/>
    <row r="24189" x14ac:dyDescent="0.2"/>
    <row r="24190" x14ac:dyDescent="0.2"/>
    <row r="24191" x14ac:dyDescent="0.2"/>
    <row r="24192" x14ac:dyDescent="0.2"/>
    <row r="24193" x14ac:dyDescent="0.2"/>
    <row r="24194" x14ac:dyDescent="0.2"/>
    <row r="24195" x14ac:dyDescent="0.2"/>
    <row r="24196" x14ac:dyDescent="0.2"/>
    <row r="24197" x14ac:dyDescent="0.2"/>
    <row r="24198" x14ac:dyDescent="0.2"/>
    <row r="24199" x14ac:dyDescent="0.2"/>
    <row r="24200" x14ac:dyDescent="0.2"/>
    <row r="24201" x14ac:dyDescent="0.2"/>
    <row r="24202" x14ac:dyDescent="0.2"/>
    <row r="24203" x14ac:dyDescent="0.2"/>
    <row r="24204" x14ac:dyDescent="0.2"/>
    <row r="24205" x14ac:dyDescent="0.2"/>
    <row r="24206" x14ac:dyDescent="0.2"/>
    <row r="24207" x14ac:dyDescent="0.2"/>
    <row r="24208" x14ac:dyDescent="0.2"/>
    <row r="24209" x14ac:dyDescent="0.2"/>
    <row r="24210" x14ac:dyDescent="0.2"/>
    <row r="24211" x14ac:dyDescent="0.2"/>
    <row r="24212" x14ac:dyDescent="0.2"/>
    <row r="24213" x14ac:dyDescent="0.2"/>
    <row r="24214" x14ac:dyDescent="0.2"/>
    <row r="24215" x14ac:dyDescent="0.2"/>
    <row r="24216" x14ac:dyDescent="0.2"/>
    <row r="24217" x14ac:dyDescent="0.2"/>
    <row r="24218" x14ac:dyDescent="0.2"/>
    <row r="24219" x14ac:dyDescent="0.2"/>
    <row r="24220" x14ac:dyDescent="0.2"/>
    <row r="24221" x14ac:dyDescent="0.2"/>
    <row r="24222" x14ac:dyDescent="0.2"/>
    <row r="24223" x14ac:dyDescent="0.2"/>
    <row r="24224" x14ac:dyDescent="0.2"/>
    <row r="24225" x14ac:dyDescent="0.2"/>
    <row r="24226" x14ac:dyDescent="0.2"/>
    <row r="24227" x14ac:dyDescent="0.2"/>
    <row r="24228" x14ac:dyDescent="0.2"/>
    <row r="24229" x14ac:dyDescent="0.2"/>
    <row r="24230" x14ac:dyDescent="0.2"/>
    <row r="24231" x14ac:dyDescent="0.2"/>
    <row r="24232" x14ac:dyDescent="0.2"/>
    <row r="24233" x14ac:dyDescent="0.2"/>
    <row r="24234" x14ac:dyDescent="0.2"/>
    <row r="24235" x14ac:dyDescent="0.2"/>
    <row r="24236" x14ac:dyDescent="0.2"/>
    <row r="24237" x14ac:dyDescent="0.2"/>
    <row r="24238" x14ac:dyDescent="0.2"/>
    <row r="24239" x14ac:dyDescent="0.2"/>
    <row r="24240" x14ac:dyDescent="0.2"/>
    <row r="24241" x14ac:dyDescent="0.2"/>
    <row r="24242" x14ac:dyDescent="0.2"/>
    <row r="24243" x14ac:dyDescent="0.2"/>
    <row r="24244" x14ac:dyDescent="0.2"/>
    <row r="24245" x14ac:dyDescent="0.2"/>
    <row r="24246" x14ac:dyDescent="0.2"/>
    <row r="24247" x14ac:dyDescent="0.2"/>
    <row r="24248" x14ac:dyDescent="0.2"/>
    <row r="24249" x14ac:dyDescent="0.2"/>
    <row r="24250" x14ac:dyDescent="0.2"/>
    <row r="24251" x14ac:dyDescent="0.2"/>
    <row r="24252" x14ac:dyDescent="0.2"/>
    <row r="24253" x14ac:dyDescent="0.2"/>
    <row r="24254" x14ac:dyDescent="0.2"/>
    <row r="24255" x14ac:dyDescent="0.2"/>
    <row r="24256" x14ac:dyDescent="0.2"/>
    <row r="24257" x14ac:dyDescent="0.2"/>
    <row r="24258" x14ac:dyDescent="0.2"/>
    <row r="24259" x14ac:dyDescent="0.2"/>
    <row r="24260" x14ac:dyDescent="0.2"/>
    <row r="24261" x14ac:dyDescent="0.2"/>
    <row r="24262" x14ac:dyDescent="0.2"/>
    <row r="24263" x14ac:dyDescent="0.2"/>
    <row r="24264" x14ac:dyDescent="0.2"/>
    <row r="24265" x14ac:dyDescent="0.2"/>
    <row r="24266" x14ac:dyDescent="0.2"/>
    <row r="24267" x14ac:dyDescent="0.2"/>
    <row r="24268" x14ac:dyDescent="0.2"/>
    <row r="24269" x14ac:dyDescent="0.2"/>
    <row r="24270" x14ac:dyDescent="0.2"/>
    <row r="24271" x14ac:dyDescent="0.2"/>
    <row r="24272" x14ac:dyDescent="0.2"/>
    <row r="24273" x14ac:dyDescent="0.2"/>
    <row r="24274" x14ac:dyDescent="0.2"/>
    <row r="24275" x14ac:dyDescent="0.2"/>
    <row r="24276" x14ac:dyDescent="0.2"/>
    <row r="24277" x14ac:dyDescent="0.2"/>
    <row r="24278" x14ac:dyDescent="0.2"/>
    <row r="24279" x14ac:dyDescent="0.2"/>
    <row r="24280" x14ac:dyDescent="0.2"/>
    <row r="24281" x14ac:dyDescent="0.2"/>
    <row r="24282" x14ac:dyDescent="0.2"/>
    <row r="24283" x14ac:dyDescent="0.2"/>
    <row r="24284" x14ac:dyDescent="0.2"/>
    <row r="24285" x14ac:dyDescent="0.2"/>
    <row r="24286" x14ac:dyDescent="0.2"/>
    <row r="24287" x14ac:dyDescent="0.2"/>
    <row r="24288" x14ac:dyDescent="0.2"/>
    <row r="24289" x14ac:dyDescent="0.2"/>
    <row r="24290" x14ac:dyDescent="0.2"/>
    <row r="24291" x14ac:dyDescent="0.2"/>
    <row r="24292" x14ac:dyDescent="0.2"/>
    <row r="24293" x14ac:dyDescent="0.2"/>
    <row r="24294" x14ac:dyDescent="0.2"/>
    <row r="24295" x14ac:dyDescent="0.2"/>
    <row r="24296" x14ac:dyDescent="0.2"/>
    <row r="24297" x14ac:dyDescent="0.2"/>
    <row r="24298" x14ac:dyDescent="0.2"/>
    <row r="24299" x14ac:dyDescent="0.2"/>
    <row r="24300" x14ac:dyDescent="0.2"/>
    <row r="24301" x14ac:dyDescent="0.2"/>
    <row r="24302" x14ac:dyDescent="0.2"/>
    <row r="24303" x14ac:dyDescent="0.2"/>
    <row r="24304" x14ac:dyDescent="0.2"/>
    <row r="24305" x14ac:dyDescent="0.2"/>
    <row r="24306" x14ac:dyDescent="0.2"/>
    <row r="24307" x14ac:dyDescent="0.2"/>
    <row r="24308" x14ac:dyDescent="0.2"/>
    <row r="24309" x14ac:dyDescent="0.2"/>
    <row r="24310" x14ac:dyDescent="0.2"/>
    <row r="24311" x14ac:dyDescent="0.2"/>
    <row r="24312" x14ac:dyDescent="0.2"/>
    <row r="24313" x14ac:dyDescent="0.2"/>
    <row r="24314" x14ac:dyDescent="0.2"/>
    <row r="24315" x14ac:dyDescent="0.2"/>
    <row r="24316" x14ac:dyDescent="0.2"/>
    <row r="24317" x14ac:dyDescent="0.2"/>
    <row r="24318" x14ac:dyDescent="0.2"/>
    <row r="24319" x14ac:dyDescent="0.2"/>
    <row r="24320" x14ac:dyDescent="0.2"/>
    <row r="24321" x14ac:dyDescent="0.2"/>
    <row r="24322" x14ac:dyDescent="0.2"/>
    <row r="24323" x14ac:dyDescent="0.2"/>
    <row r="24324" x14ac:dyDescent="0.2"/>
    <row r="24325" x14ac:dyDescent="0.2"/>
    <row r="24326" x14ac:dyDescent="0.2"/>
    <row r="24327" x14ac:dyDescent="0.2"/>
    <row r="24328" x14ac:dyDescent="0.2"/>
    <row r="24329" x14ac:dyDescent="0.2"/>
    <row r="24330" x14ac:dyDescent="0.2"/>
    <row r="24331" x14ac:dyDescent="0.2"/>
    <row r="24332" x14ac:dyDescent="0.2"/>
    <row r="24333" x14ac:dyDescent="0.2"/>
    <row r="24334" x14ac:dyDescent="0.2"/>
    <row r="24335" x14ac:dyDescent="0.2"/>
    <row r="24336" x14ac:dyDescent="0.2"/>
    <row r="24337" x14ac:dyDescent="0.2"/>
    <row r="24338" x14ac:dyDescent="0.2"/>
    <row r="24339" x14ac:dyDescent="0.2"/>
    <row r="24340" x14ac:dyDescent="0.2"/>
    <row r="24341" x14ac:dyDescent="0.2"/>
    <row r="24342" x14ac:dyDescent="0.2"/>
    <row r="24343" x14ac:dyDescent="0.2"/>
    <row r="24344" x14ac:dyDescent="0.2"/>
    <row r="24345" x14ac:dyDescent="0.2"/>
    <row r="24346" x14ac:dyDescent="0.2"/>
    <row r="24347" x14ac:dyDescent="0.2"/>
    <row r="24348" x14ac:dyDescent="0.2"/>
    <row r="24349" x14ac:dyDescent="0.2"/>
    <row r="24350" x14ac:dyDescent="0.2"/>
    <row r="24351" x14ac:dyDescent="0.2"/>
    <row r="24352" x14ac:dyDescent="0.2"/>
    <row r="24353" x14ac:dyDescent="0.2"/>
    <row r="24354" x14ac:dyDescent="0.2"/>
    <row r="24355" x14ac:dyDescent="0.2"/>
    <row r="24356" x14ac:dyDescent="0.2"/>
    <row r="24357" x14ac:dyDescent="0.2"/>
    <row r="24358" x14ac:dyDescent="0.2"/>
    <row r="24359" x14ac:dyDescent="0.2"/>
    <row r="24360" x14ac:dyDescent="0.2"/>
    <row r="24361" x14ac:dyDescent="0.2"/>
    <row r="24362" x14ac:dyDescent="0.2"/>
    <row r="24363" x14ac:dyDescent="0.2"/>
    <row r="24364" x14ac:dyDescent="0.2"/>
    <row r="24365" x14ac:dyDescent="0.2"/>
    <row r="24366" x14ac:dyDescent="0.2"/>
    <row r="24367" x14ac:dyDescent="0.2"/>
    <row r="24368" x14ac:dyDescent="0.2"/>
    <row r="24369" x14ac:dyDescent="0.2"/>
    <row r="24370" x14ac:dyDescent="0.2"/>
    <row r="24371" x14ac:dyDescent="0.2"/>
    <row r="24372" x14ac:dyDescent="0.2"/>
    <row r="24373" x14ac:dyDescent="0.2"/>
    <row r="24374" x14ac:dyDescent="0.2"/>
    <row r="24375" x14ac:dyDescent="0.2"/>
    <row r="24376" x14ac:dyDescent="0.2"/>
    <row r="24377" x14ac:dyDescent="0.2"/>
    <row r="24378" x14ac:dyDescent="0.2"/>
    <row r="24379" x14ac:dyDescent="0.2"/>
    <row r="24380" x14ac:dyDescent="0.2"/>
    <row r="24381" x14ac:dyDescent="0.2"/>
    <row r="24382" x14ac:dyDescent="0.2"/>
    <row r="24383" x14ac:dyDescent="0.2"/>
    <row r="24384" x14ac:dyDescent="0.2"/>
    <row r="24385" x14ac:dyDescent="0.2"/>
    <row r="24386" x14ac:dyDescent="0.2"/>
    <row r="24387" x14ac:dyDescent="0.2"/>
    <row r="24388" x14ac:dyDescent="0.2"/>
    <row r="24389" x14ac:dyDescent="0.2"/>
    <row r="24390" x14ac:dyDescent="0.2"/>
    <row r="24391" x14ac:dyDescent="0.2"/>
    <row r="24392" x14ac:dyDescent="0.2"/>
    <row r="24393" x14ac:dyDescent="0.2"/>
    <row r="24394" x14ac:dyDescent="0.2"/>
    <row r="24395" x14ac:dyDescent="0.2"/>
    <row r="24396" x14ac:dyDescent="0.2"/>
    <row r="24397" x14ac:dyDescent="0.2"/>
    <row r="24398" x14ac:dyDescent="0.2"/>
    <row r="24399" x14ac:dyDescent="0.2"/>
    <row r="24400" x14ac:dyDescent="0.2"/>
    <row r="24401" x14ac:dyDescent="0.2"/>
    <row r="24402" x14ac:dyDescent="0.2"/>
    <row r="24403" x14ac:dyDescent="0.2"/>
    <row r="24404" x14ac:dyDescent="0.2"/>
    <row r="24405" x14ac:dyDescent="0.2"/>
    <row r="24406" x14ac:dyDescent="0.2"/>
    <row r="24407" x14ac:dyDescent="0.2"/>
    <row r="24408" x14ac:dyDescent="0.2"/>
    <row r="24409" x14ac:dyDescent="0.2"/>
    <row r="24410" x14ac:dyDescent="0.2"/>
    <row r="24411" x14ac:dyDescent="0.2"/>
    <row r="24412" x14ac:dyDescent="0.2"/>
    <row r="24413" x14ac:dyDescent="0.2"/>
    <row r="24414" x14ac:dyDescent="0.2"/>
    <row r="24415" x14ac:dyDescent="0.2"/>
    <row r="24416" x14ac:dyDescent="0.2"/>
    <row r="24417" x14ac:dyDescent="0.2"/>
    <row r="24418" x14ac:dyDescent="0.2"/>
    <row r="24419" x14ac:dyDescent="0.2"/>
    <row r="24420" x14ac:dyDescent="0.2"/>
    <row r="24421" x14ac:dyDescent="0.2"/>
    <row r="24422" x14ac:dyDescent="0.2"/>
    <row r="24423" x14ac:dyDescent="0.2"/>
    <row r="24424" x14ac:dyDescent="0.2"/>
    <row r="24425" x14ac:dyDescent="0.2"/>
    <row r="24426" x14ac:dyDescent="0.2"/>
    <row r="24427" x14ac:dyDescent="0.2"/>
    <row r="24428" x14ac:dyDescent="0.2"/>
    <row r="24429" x14ac:dyDescent="0.2"/>
    <row r="24430" x14ac:dyDescent="0.2"/>
    <row r="24431" x14ac:dyDescent="0.2"/>
    <row r="24432" x14ac:dyDescent="0.2"/>
    <row r="24433" x14ac:dyDescent="0.2"/>
    <row r="24434" x14ac:dyDescent="0.2"/>
    <row r="24435" x14ac:dyDescent="0.2"/>
    <row r="24436" x14ac:dyDescent="0.2"/>
    <row r="24437" x14ac:dyDescent="0.2"/>
    <row r="24438" x14ac:dyDescent="0.2"/>
    <row r="24439" x14ac:dyDescent="0.2"/>
    <row r="24440" x14ac:dyDescent="0.2"/>
    <row r="24441" x14ac:dyDescent="0.2"/>
    <row r="24442" x14ac:dyDescent="0.2"/>
    <row r="24443" x14ac:dyDescent="0.2"/>
    <row r="24444" x14ac:dyDescent="0.2"/>
    <row r="24445" x14ac:dyDescent="0.2"/>
    <row r="24446" x14ac:dyDescent="0.2"/>
    <row r="24447" x14ac:dyDescent="0.2"/>
    <row r="24448" x14ac:dyDescent="0.2"/>
    <row r="24449" x14ac:dyDescent="0.2"/>
    <row r="24450" x14ac:dyDescent="0.2"/>
    <row r="24451" x14ac:dyDescent="0.2"/>
    <row r="24452" x14ac:dyDescent="0.2"/>
    <row r="24453" x14ac:dyDescent="0.2"/>
    <row r="24454" x14ac:dyDescent="0.2"/>
    <row r="24455" x14ac:dyDescent="0.2"/>
    <row r="24456" x14ac:dyDescent="0.2"/>
    <row r="24457" x14ac:dyDescent="0.2"/>
    <row r="24458" x14ac:dyDescent="0.2"/>
    <row r="24459" x14ac:dyDescent="0.2"/>
    <row r="24460" x14ac:dyDescent="0.2"/>
    <row r="24461" x14ac:dyDescent="0.2"/>
    <row r="24462" x14ac:dyDescent="0.2"/>
    <row r="24463" x14ac:dyDescent="0.2"/>
    <row r="24464" x14ac:dyDescent="0.2"/>
    <row r="24465" x14ac:dyDescent="0.2"/>
    <row r="24466" x14ac:dyDescent="0.2"/>
    <row r="24467" x14ac:dyDescent="0.2"/>
    <row r="24468" x14ac:dyDescent="0.2"/>
    <row r="24469" x14ac:dyDescent="0.2"/>
    <row r="24470" x14ac:dyDescent="0.2"/>
    <row r="24471" x14ac:dyDescent="0.2"/>
    <row r="24472" x14ac:dyDescent="0.2"/>
    <row r="24473" x14ac:dyDescent="0.2"/>
    <row r="24474" x14ac:dyDescent="0.2"/>
    <row r="24475" x14ac:dyDescent="0.2"/>
    <row r="24476" x14ac:dyDescent="0.2"/>
    <row r="24477" x14ac:dyDescent="0.2"/>
    <row r="24478" x14ac:dyDescent="0.2"/>
    <row r="24479" x14ac:dyDescent="0.2"/>
    <row r="24480" x14ac:dyDescent="0.2"/>
    <row r="24481" x14ac:dyDescent="0.2"/>
    <row r="24482" x14ac:dyDescent="0.2"/>
    <row r="24483" x14ac:dyDescent="0.2"/>
    <row r="24484" x14ac:dyDescent="0.2"/>
    <row r="24485" x14ac:dyDescent="0.2"/>
    <row r="24486" x14ac:dyDescent="0.2"/>
    <row r="24487" x14ac:dyDescent="0.2"/>
    <row r="24488" x14ac:dyDescent="0.2"/>
    <row r="24489" x14ac:dyDescent="0.2"/>
    <row r="24490" x14ac:dyDescent="0.2"/>
    <row r="24491" x14ac:dyDescent="0.2"/>
    <row r="24492" x14ac:dyDescent="0.2"/>
    <row r="24493" x14ac:dyDescent="0.2"/>
    <row r="24494" x14ac:dyDescent="0.2"/>
    <row r="24495" x14ac:dyDescent="0.2"/>
    <row r="24496" x14ac:dyDescent="0.2"/>
    <row r="24497" x14ac:dyDescent="0.2"/>
    <row r="24498" x14ac:dyDescent="0.2"/>
    <row r="24499" x14ac:dyDescent="0.2"/>
    <row r="24500" x14ac:dyDescent="0.2"/>
    <row r="24501" x14ac:dyDescent="0.2"/>
    <row r="24502" x14ac:dyDescent="0.2"/>
    <row r="24503" x14ac:dyDescent="0.2"/>
    <row r="24504" x14ac:dyDescent="0.2"/>
    <row r="24505" x14ac:dyDescent="0.2"/>
    <row r="24506" x14ac:dyDescent="0.2"/>
    <row r="24507" x14ac:dyDescent="0.2"/>
    <row r="24508" x14ac:dyDescent="0.2"/>
    <row r="24509" x14ac:dyDescent="0.2"/>
    <row r="24510" x14ac:dyDescent="0.2"/>
    <row r="24511" x14ac:dyDescent="0.2"/>
    <row r="24512" x14ac:dyDescent="0.2"/>
    <row r="24513" x14ac:dyDescent="0.2"/>
    <row r="24514" x14ac:dyDescent="0.2"/>
    <row r="24515" x14ac:dyDescent="0.2"/>
    <row r="24516" x14ac:dyDescent="0.2"/>
    <row r="24517" x14ac:dyDescent="0.2"/>
    <row r="24518" x14ac:dyDescent="0.2"/>
    <row r="24519" x14ac:dyDescent="0.2"/>
    <row r="24520" x14ac:dyDescent="0.2"/>
    <row r="24521" x14ac:dyDescent="0.2"/>
    <row r="24522" x14ac:dyDescent="0.2"/>
    <row r="24523" x14ac:dyDescent="0.2"/>
    <row r="24524" x14ac:dyDescent="0.2"/>
    <row r="24525" x14ac:dyDescent="0.2"/>
    <row r="24526" x14ac:dyDescent="0.2"/>
    <row r="24527" x14ac:dyDescent="0.2"/>
    <row r="24528" x14ac:dyDescent="0.2"/>
    <row r="24529" x14ac:dyDescent="0.2"/>
    <row r="24530" x14ac:dyDescent="0.2"/>
    <row r="24531" x14ac:dyDescent="0.2"/>
    <row r="24532" x14ac:dyDescent="0.2"/>
    <row r="24533" x14ac:dyDescent="0.2"/>
    <row r="24534" x14ac:dyDescent="0.2"/>
    <row r="24535" x14ac:dyDescent="0.2"/>
    <row r="24536" x14ac:dyDescent="0.2"/>
    <row r="24537" x14ac:dyDescent="0.2"/>
    <row r="24538" x14ac:dyDescent="0.2"/>
    <row r="24539" x14ac:dyDescent="0.2"/>
    <row r="24540" x14ac:dyDescent="0.2"/>
    <row r="24541" x14ac:dyDescent="0.2"/>
    <row r="24542" x14ac:dyDescent="0.2"/>
    <row r="24543" x14ac:dyDescent="0.2"/>
    <row r="24544" x14ac:dyDescent="0.2"/>
    <row r="24545" x14ac:dyDescent="0.2"/>
    <row r="24546" x14ac:dyDescent="0.2"/>
    <row r="24547" x14ac:dyDescent="0.2"/>
    <row r="24548" x14ac:dyDescent="0.2"/>
    <row r="24549" x14ac:dyDescent="0.2"/>
    <row r="24550" x14ac:dyDescent="0.2"/>
    <row r="24551" x14ac:dyDescent="0.2"/>
    <row r="24552" x14ac:dyDescent="0.2"/>
    <row r="24553" x14ac:dyDescent="0.2"/>
    <row r="24554" x14ac:dyDescent="0.2"/>
    <row r="24555" x14ac:dyDescent="0.2"/>
    <row r="24556" x14ac:dyDescent="0.2"/>
    <row r="24557" x14ac:dyDescent="0.2"/>
    <row r="24558" x14ac:dyDescent="0.2"/>
    <row r="24559" x14ac:dyDescent="0.2"/>
    <row r="24560" x14ac:dyDescent="0.2"/>
    <row r="24561" x14ac:dyDescent="0.2"/>
    <row r="24562" x14ac:dyDescent="0.2"/>
    <row r="24563" x14ac:dyDescent="0.2"/>
    <row r="24564" x14ac:dyDescent="0.2"/>
    <row r="24565" x14ac:dyDescent="0.2"/>
    <row r="24566" x14ac:dyDescent="0.2"/>
    <row r="24567" x14ac:dyDescent="0.2"/>
    <row r="24568" x14ac:dyDescent="0.2"/>
    <row r="24569" x14ac:dyDescent="0.2"/>
    <row r="24570" x14ac:dyDescent="0.2"/>
    <row r="24571" x14ac:dyDescent="0.2"/>
    <row r="24572" x14ac:dyDescent="0.2"/>
    <row r="24573" x14ac:dyDescent="0.2"/>
    <row r="24574" x14ac:dyDescent="0.2"/>
    <row r="24575" x14ac:dyDescent="0.2"/>
    <row r="24576" x14ac:dyDescent="0.2"/>
    <row r="24577" x14ac:dyDescent="0.2"/>
    <row r="24578" x14ac:dyDescent="0.2"/>
    <row r="24579" x14ac:dyDescent="0.2"/>
    <row r="24580" x14ac:dyDescent="0.2"/>
    <row r="24581" x14ac:dyDescent="0.2"/>
    <row r="24582" x14ac:dyDescent="0.2"/>
    <row r="24583" x14ac:dyDescent="0.2"/>
    <row r="24584" x14ac:dyDescent="0.2"/>
    <row r="24585" x14ac:dyDescent="0.2"/>
    <row r="24586" x14ac:dyDescent="0.2"/>
    <row r="24587" x14ac:dyDescent="0.2"/>
    <row r="24588" x14ac:dyDescent="0.2"/>
    <row r="24589" x14ac:dyDescent="0.2"/>
    <row r="24590" x14ac:dyDescent="0.2"/>
    <row r="24591" x14ac:dyDescent="0.2"/>
    <row r="24592" x14ac:dyDescent="0.2"/>
    <row r="24593" x14ac:dyDescent="0.2"/>
    <row r="24594" x14ac:dyDescent="0.2"/>
    <row r="24595" x14ac:dyDescent="0.2"/>
    <row r="24596" x14ac:dyDescent="0.2"/>
    <row r="24597" x14ac:dyDescent="0.2"/>
    <row r="24598" x14ac:dyDescent="0.2"/>
    <row r="24599" x14ac:dyDescent="0.2"/>
    <row r="24600" x14ac:dyDescent="0.2"/>
    <row r="24601" x14ac:dyDescent="0.2"/>
    <row r="24602" x14ac:dyDescent="0.2"/>
    <row r="24603" x14ac:dyDescent="0.2"/>
    <row r="24604" x14ac:dyDescent="0.2"/>
    <row r="24605" x14ac:dyDescent="0.2"/>
    <row r="24606" x14ac:dyDescent="0.2"/>
    <row r="24607" x14ac:dyDescent="0.2"/>
    <row r="24608" x14ac:dyDescent="0.2"/>
    <row r="24609" x14ac:dyDescent="0.2"/>
    <row r="24610" x14ac:dyDescent="0.2"/>
    <row r="24611" x14ac:dyDescent="0.2"/>
    <row r="24612" x14ac:dyDescent="0.2"/>
    <row r="24613" x14ac:dyDescent="0.2"/>
    <row r="24614" x14ac:dyDescent="0.2"/>
    <row r="24615" x14ac:dyDescent="0.2"/>
    <row r="24616" x14ac:dyDescent="0.2"/>
    <row r="24617" x14ac:dyDescent="0.2"/>
    <row r="24618" x14ac:dyDescent="0.2"/>
    <row r="24619" x14ac:dyDescent="0.2"/>
    <row r="24620" x14ac:dyDescent="0.2"/>
    <row r="24621" x14ac:dyDescent="0.2"/>
    <row r="24622" x14ac:dyDescent="0.2"/>
    <row r="24623" x14ac:dyDescent="0.2"/>
    <row r="24624" x14ac:dyDescent="0.2"/>
    <row r="24625" x14ac:dyDescent="0.2"/>
    <row r="24626" x14ac:dyDescent="0.2"/>
    <row r="24627" x14ac:dyDescent="0.2"/>
    <row r="24628" x14ac:dyDescent="0.2"/>
    <row r="24629" x14ac:dyDescent="0.2"/>
    <row r="24630" x14ac:dyDescent="0.2"/>
    <row r="24631" x14ac:dyDescent="0.2"/>
    <row r="24632" x14ac:dyDescent="0.2"/>
    <row r="24633" x14ac:dyDescent="0.2"/>
    <row r="24634" x14ac:dyDescent="0.2"/>
    <row r="24635" x14ac:dyDescent="0.2"/>
    <row r="24636" x14ac:dyDescent="0.2"/>
    <row r="24637" x14ac:dyDescent="0.2"/>
    <row r="24638" x14ac:dyDescent="0.2"/>
    <row r="24639" x14ac:dyDescent="0.2"/>
    <row r="24640" x14ac:dyDescent="0.2"/>
    <row r="24641" x14ac:dyDescent="0.2"/>
    <row r="24642" x14ac:dyDescent="0.2"/>
    <row r="24643" x14ac:dyDescent="0.2"/>
    <row r="24644" x14ac:dyDescent="0.2"/>
    <row r="24645" x14ac:dyDescent="0.2"/>
    <row r="24646" x14ac:dyDescent="0.2"/>
    <row r="24647" x14ac:dyDescent="0.2"/>
    <row r="24648" x14ac:dyDescent="0.2"/>
    <row r="24649" x14ac:dyDescent="0.2"/>
    <row r="24650" x14ac:dyDescent="0.2"/>
    <row r="24651" x14ac:dyDescent="0.2"/>
    <row r="24652" x14ac:dyDescent="0.2"/>
    <row r="24653" x14ac:dyDescent="0.2"/>
    <row r="24654" x14ac:dyDescent="0.2"/>
    <row r="24655" x14ac:dyDescent="0.2"/>
    <row r="24656" x14ac:dyDescent="0.2"/>
    <row r="24657" x14ac:dyDescent="0.2"/>
    <row r="24658" x14ac:dyDescent="0.2"/>
    <row r="24659" x14ac:dyDescent="0.2"/>
    <row r="24660" x14ac:dyDescent="0.2"/>
    <row r="24661" x14ac:dyDescent="0.2"/>
    <row r="24662" x14ac:dyDescent="0.2"/>
    <row r="24663" x14ac:dyDescent="0.2"/>
    <row r="24664" x14ac:dyDescent="0.2"/>
    <row r="24665" x14ac:dyDescent="0.2"/>
    <row r="24666" x14ac:dyDescent="0.2"/>
    <row r="24667" x14ac:dyDescent="0.2"/>
    <row r="24668" x14ac:dyDescent="0.2"/>
    <row r="24669" x14ac:dyDescent="0.2"/>
    <row r="24670" x14ac:dyDescent="0.2"/>
    <row r="24671" x14ac:dyDescent="0.2"/>
    <row r="24672" x14ac:dyDescent="0.2"/>
    <row r="24673" x14ac:dyDescent="0.2"/>
    <row r="24674" x14ac:dyDescent="0.2"/>
    <row r="24675" x14ac:dyDescent="0.2"/>
    <row r="24676" x14ac:dyDescent="0.2"/>
    <row r="24677" x14ac:dyDescent="0.2"/>
    <row r="24678" x14ac:dyDescent="0.2"/>
    <row r="24679" x14ac:dyDescent="0.2"/>
    <row r="24680" x14ac:dyDescent="0.2"/>
    <row r="24681" x14ac:dyDescent="0.2"/>
    <row r="24682" x14ac:dyDescent="0.2"/>
    <row r="24683" x14ac:dyDescent="0.2"/>
    <row r="24684" x14ac:dyDescent="0.2"/>
    <row r="24685" x14ac:dyDescent="0.2"/>
    <row r="24686" x14ac:dyDescent="0.2"/>
    <row r="24687" x14ac:dyDescent="0.2"/>
    <row r="24688" x14ac:dyDescent="0.2"/>
    <row r="24689" x14ac:dyDescent="0.2"/>
    <row r="24690" x14ac:dyDescent="0.2"/>
    <row r="24691" x14ac:dyDescent="0.2"/>
    <row r="24692" x14ac:dyDescent="0.2"/>
    <row r="24693" x14ac:dyDescent="0.2"/>
    <row r="24694" x14ac:dyDescent="0.2"/>
    <row r="24695" x14ac:dyDescent="0.2"/>
    <row r="24696" x14ac:dyDescent="0.2"/>
    <row r="24697" x14ac:dyDescent="0.2"/>
    <row r="24698" x14ac:dyDescent="0.2"/>
    <row r="24699" x14ac:dyDescent="0.2"/>
    <row r="24700" x14ac:dyDescent="0.2"/>
    <row r="24701" x14ac:dyDescent="0.2"/>
    <row r="24702" x14ac:dyDescent="0.2"/>
    <row r="24703" x14ac:dyDescent="0.2"/>
    <row r="24704" x14ac:dyDescent="0.2"/>
    <row r="24705" x14ac:dyDescent="0.2"/>
    <row r="24706" x14ac:dyDescent="0.2"/>
    <row r="24707" x14ac:dyDescent="0.2"/>
    <row r="24708" x14ac:dyDescent="0.2"/>
    <row r="24709" x14ac:dyDescent="0.2"/>
    <row r="24710" x14ac:dyDescent="0.2"/>
    <row r="24711" x14ac:dyDescent="0.2"/>
    <row r="24712" x14ac:dyDescent="0.2"/>
    <row r="24713" x14ac:dyDescent="0.2"/>
    <row r="24714" x14ac:dyDescent="0.2"/>
    <row r="24715" x14ac:dyDescent="0.2"/>
    <row r="24716" x14ac:dyDescent="0.2"/>
    <row r="24717" x14ac:dyDescent="0.2"/>
    <row r="24718" x14ac:dyDescent="0.2"/>
    <row r="24719" x14ac:dyDescent="0.2"/>
    <row r="24720" x14ac:dyDescent="0.2"/>
    <row r="24721" x14ac:dyDescent="0.2"/>
    <row r="24722" x14ac:dyDescent="0.2"/>
    <row r="24723" x14ac:dyDescent="0.2"/>
    <row r="24724" x14ac:dyDescent="0.2"/>
    <row r="24725" x14ac:dyDescent="0.2"/>
    <row r="24726" x14ac:dyDescent="0.2"/>
    <row r="24727" x14ac:dyDescent="0.2"/>
    <row r="24728" x14ac:dyDescent="0.2"/>
    <row r="24729" x14ac:dyDescent="0.2"/>
    <row r="24730" x14ac:dyDescent="0.2"/>
    <row r="24731" x14ac:dyDescent="0.2"/>
    <row r="24732" x14ac:dyDescent="0.2"/>
    <row r="24733" x14ac:dyDescent="0.2"/>
    <row r="24734" x14ac:dyDescent="0.2"/>
    <row r="24735" x14ac:dyDescent="0.2"/>
    <row r="24736" x14ac:dyDescent="0.2"/>
    <row r="24737" x14ac:dyDescent="0.2"/>
    <row r="24738" x14ac:dyDescent="0.2"/>
    <row r="24739" x14ac:dyDescent="0.2"/>
    <row r="24740" x14ac:dyDescent="0.2"/>
    <row r="24741" x14ac:dyDescent="0.2"/>
    <row r="24742" x14ac:dyDescent="0.2"/>
    <row r="24743" x14ac:dyDescent="0.2"/>
    <row r="24744" x14ac:dyDescent="0.2"/>
    <row r="24745" x14ac:dyDescent="0.2"/>
    <row r="24746" x14ac:dyDescent="0.2"/>
    <row r="24747" x14ac:dyDescent="0.2"/>
    <row r="24748" x14ac:dyDescent="0.2"/>
    <row r="24749" x14ac:dyDescent="0.2"/>
    <row r="24750" x14ac:dyDescent="0.2"/>
    <row r="24751" x14ac:dyDescent="0.2"/>
    <row r="24752" x14ac:dyDescent="0.2"/>
    <row r="24753" x14ac:dyDescent="0.2"/>
    <row r="24754" x14ac:dyDescent="0.2"/>
    <row r="24755" x14ac:dyDescent="0.2"/>
    <row r="24756" x14ac:dyDescent="0.2"/>
    <row r="24757" x14ac:dyDescent="0.2"/>
    <row r="24758" x14ac:dyDescent="0.2"/>
    <row r="24759" x14ac:dyDescent="0.2"/>
    <row r="24760" x14ac:dyDescent="0.2"/>
    <row r="24761" x14ac:dyDescent="0.2"/>
    <row r="24762" x14ac:dyDescent="0.2"/>
    <row r="24763" x14ac:dyDescent="0.2"/>
    <row r="24764" x14ac:dyDescent="0.2"/>
    <row r="24765" x14ac:dyDescent="0.2"/>
    <row r="24766" x14ac:dyDescent="0.2"/>
    <row r="24767" x14ac:dyDescent="0.2"/>
    <row r="24768" x14ac:dyDescent="0.2"/>
    <row r="24769" x14ac:dyDescent="0.2"/>
    <row r="24770" x14ac:dyDescent="0.2"/>
    <row r="24771" x14ac:dyDescent="0.2"/>
    <row r="24772" x14ac:dyDescent="0.2"/>
    <row r="24773" x14ac:dyDescent="0.2"/>
    <row r="24774" x14ac:dyDescent="0.2"/>
    <row r="24775" x14ac:dyDescent="0.2"/>
    <row r="24776" x14ac:dyDescent="0.2"/>
    <row r="24777" x14ac:dyDescent="0.2"/>
    <row r="24778" x14ac:dyDescent="0.2"/>
    <row r="24779" x14ac:dyDescent="0.2"/>
    <row r="24780" x14ac:dyDescent="0.2"/>
    <row r="24781" x14ac:dyDescent="0.2"/>
    <row r="24782" x14ac:dyDescent="0.2"/>
    <row r="24783" x14ac:dyDescent="0.2"/>
    <row r="24784" x14ac:dyDescent="0.2"/>
    <row r="24785" x14ac:dyDescent="0.2"/>
    <row r="24786" x14ac:dyDescent="0.2"/>
    <row r="24787" x14ac:dyDescent="0.2"/>
    <row r="24788" x14ac:dyDescent="0.2"/>
    <row r="24789" x14ac:dyDescent="0.2"/>
    <row r="24790" x14ac:dyDescent="0.2"/>
    <row r="24791" x14ac:dyDescent="0.2"/>
    <row r="24792" x14ac:dyDescent="0.2"/>
    <row r="24793" x14ac:dyDescent="0.2"/>
    <row r="24794" x14ac:dyDescent="0.2"/>
    <row r="24795" x14ac:dyDescent="0.2"/>
    <row r="24796" x14ac:dyDescent="0.2"/>
    <row r="24797" x14ac:dyDescent="0.2"/>
    <row r="24798" x14ac:dyDescent="0.2"/>
    <row r="24799" x14ac:dyDescent="0.2"/>
    <row r="24800" x14ac:dyDescent="0.2"/>
    <row r="24801" x14ac:dyDescent="0.2"/>
    <row r="24802" x14ac:dyDescent="0.2"/>
    <row r="24803" x14ac:dyDescent="0.2"/>
    <row r="24804" x14ac:dyDescent="0.2"/>
    <row r="24805" x14ac:dyDescent="0.2"/>
    <row r="24806" x14ac:dyDescent="0.2"/>
    <row r="24807" x14ac:dyDescent="0.2"/>
    <row r="24808" x14ac:dyDescent="0.2"/>
    <row r="24809" x14ac:dyDescent="0.2"/>
    <row r="24810" x14ac:dyDescent="0.2"/>
    <row r="24811" x14ac:dyDescent="0.2"/>
    <row r="24812" x14ac:dyDescent="0.2"/>
    <row r="24813" x14ac:dyDescent="0.2"/>
    <row r="24814" x14ac:dyDescent="0.2"/>
    <row r="24815" x14ac:dyDescent="0.2"/>
    <row r="24816" x14ac:dyDescent="0.2"/>
    <row r="24817" x14ac:dyDescent="0.2"/>
    <row r="24818" x14ac:dyDescent="0.2"/>
    <row r="24819" x14ac:dyDescent="0.2"/>
    <row r="24820" x14ac:dyDescent="0.2"/>
    <row r="24821" x14ac:dyDescent="0.2"/>
    <row r="24822" x14ac:dyDescent="0.2"/>
    <row r="24823" x14ac:dyDescent="0.2"/>
    <row r="24824" x14ac:dyDescent="0.2"/>
    <row r="24825" x14ac:dyDescent="0.2"/>
    <row r="24826" x14ac:dyDescent="0.2"/>
    <row r="24827" x14ac:dyDescent="0.2"/>
    <row r="24828" x14ac:dyDescent="0.2"/>
    <row r="24829" x14ac:dyDescent="0.2"/>
    <row r="24830" x14ac:dyDescent="0.2"/>
    <row r="24831" x14ac:dyDescent="0.2"/>
    <row r="24832" x14ac:dyDescent="0.2"/>
    <row r="24833" x14ac:dyDescent="0.2"/>
    <row r="24834" x14ac:dyDescent="0.2"/>
    <row r="24835" x14ac:dyDescent="0.2"/>
    <row r="24836" x14ac:dyDescent="0.2"/>
    <row r="24837" x14ac:dyDescent="0.2"/>
    <row r="24838" x14ac:dyDescent="0.2"/>
    <row r="24839" x14ac:dyDescent="0.2"/>
    <row r="24840" x14ac:dyDescent="0.2"/>
    <row r="24841" x14ac:dyDescent="0.2"/>
    <row r="24842" x14ac:dyDescent="0.2"/>
    <row r="24843" x14ac:dyDescent="0.2"/>
    <row r="24844" x14ac:dyDescent="0.2"/>
    <row r="24845" x14ac:dyDescent="0.2"/>
    <row r="24846" x14ac:dyDescent="0.2"/>
    <row r="24847" x14ac:dyDescent="0.2"/>
    <row r="24848" x14ac:dyDescent="0.2"/>
    <row r="24849" x14ac:dyDescent="0.2"/>
    <row r="24850" x14ac:dyDescent="0.2"/>
    <row r="24851" x14ac:dyDescent="0.2"/>
    <row r="24852" x14ac:dyDescent="0.2"/>
    <row r="24853" x14ac:dyDescent="0.2"/>
    <row r="24854" x14ac:dyDescent="0.2"/>
    <row r="24855" x14ac:dyDescent="0.2"/>
    <row r="24856" x14ac:dyDescent="0.2"/>
    <row r="24857" x14ac:dyDescent="0.2"/>
    <row r="24858" x14ac:dyDescent="0.2"/>
    <row r="24859" x14ac:dyDescent="0.2"/>
    <row r="24860" x14ac:dyDescent="0.2"/>
    <row r="24861" x14ac:dyDescent="0.2"/>
    <row r="24862" x14ac:dyDescent="0.2"/>
    <row r="24863" x14ac:dyDescent="0.2"/>
    <row r="24864" x14ac:dyDescent="0.2"/>
    <row r="24865" x14ac:dyDescent="0.2"/>
    <row r="24866" x14ac:dyDescent="0.2"/>
    <row r="24867" x14ac:dyDescent="0.2"/>
    <row r="24868" x14ac:dyDescent="0.2"/>
    <row r="24869" x14ac:dyDescent="0.2"/>
    <row r="24870" x14ac:dyDescent="0.2"/>
    <row r="24871" x14ac:dyDescent="0.2"/>
    <row r="24872" x14ac:dyDescent="0.2"/>
    <row r="24873" x14ac:dyDescent="0.2"/>
    <row r="24874" x14ac:dyDescent="0.2"/>
    <row r="24875" x14ac:dyDescent="0.2"/>
    <row r="24876" x14ac:dyDescent="0.2"/>
    <row r="24877" x14ac:dyDescent="0.2"/>
    <row r="24878" x14ac:dyDescent="0.2"/>
    <row r="24879" x14ac:dyDescent="0.2"/>
    <row r="24880" x14ac:dyDescent="0.2"/>
    <row r="24881" x14ac:dyDescent="0.2"/>
    <row r="24882" x14ac:dyDescent="0.2"/>
    <row r="24883" x14ac:dyDescent="0.2"/>
    <row r="24884" x14ac:dyDescent="0.2"/>
    <row r="24885" x14ac:dyDescent="0.2"/>
    <row r="24886" x14ac:dyDescent="0.2"/>
    <row r="24887" x14ac:dyDescent="0.2"/>
    <row r="24888" x14ac:dyDescent="0.2"/>
    <row r="24889" x14ac:dyDescent="0.2"/>
    <row r="24890" x14ac:dyDescent="0.2"/>
    <row r="24891" x14ac:dyDescent="0.2"/>
    <row r="24892" x14ac:dyDescent="0.2"/>
    <row r="24893" x14ac:dyDescent="0.2"/>
    <row r="24894" x14ac:dyDescent="0.2"/>
    <row r="24895" x14ac:dyDescent="0.2"/>
    <row r="24896" x14ac:dyDescent="0.2"/>
    <row r="24897" x14ac:dyDescent="0.2"/>
    <row r="24898" x14ac:dyDescent="0.2"/>
    <row r="24899" x14ac:dyDescent="0.2"/>
    <row r="24900" x14ac:dyDescent="0.2"/>
    <row r="24901" x14ac:dyDescent="0.2"/>
    <row r="24902" x14ac:dyDescent="0.2"/>
    <row r="24903" x14ac:dyDescent="0.2"/>
    <row r="24904" x14ac:dyDescent="0.2"/>
    <row r="24905" x14ac:dyDescent="0.2"/>
    <row r="24906" x14ac:dyDescent="0.2"/>
    <row r="24907" x14ac:dyDescent="0.2"/>
    <row r="24908" x14ac:dyDescent="0.2"/>
    <row r="24909" x14ac:dyDescent="0.2"/>
    <row r="24910" x14ac:dyDescent="0.2"/>
    <row r="24911" x14ac:dyDescent="0.2"/>
    <row r="24912" x14ac:dyDescent="0.2"/>
    <row r="24913" x14ac:dyDescent="0.2"/>
    <row r="24914" x14ac:dyDescent="0.2"/>
    <row r="24915" x14ac:dyDescent="0.2"/>
    <row r="24916" x14ac:dyDescent="0.2"/>
    <row r="24917" x14ac:dyDescent="0.2"/>
    <row r="24918" x14ac:dyDescent="0.2"/>
    <row r="24919" x14ac:dyDescent="0.2"/>
    <row r="24920" x14ac:dyDescent="0.2"/>
    <row r="24921" x14ac:dyDescent="0.2"/>
    <row r="24922" x14ac:dyDescent="0.2"/>
    <row r="24923" x14ac:dyDescent="0.2"/>
    <row r="24924" x14ac:dyDescent="0.2"/>
    <row r="24925" x14ac:dyDescent="0.2"/>
    <row r="24926" x14ac:dyDescent="0.2"/>
    <row r="24927" x14ac:dyDescent="0.2"/>
    <row r="24928" x14ac:dyDescent="0.2"/>
    <row r="24929" x14ac:dyDescent="0.2"/>
    <row r="24930" x14ac:dyDescent="0.2"/>
    <row r="24931" x14ac:dyDescent="0.2"/>
    <row r="24932" x14ac:dyDescent="0.2"/>
    <row r="24933" x14ac:dyDescent="0.2"/>
    <row r="24934" x14ac:dyDescent="0.2"/>
    <row r="24935" x14ac:dyDescent="0.2"/>
    <row r="24936" x14ac:dyDescent="0.2"/>
    <row r="24937" x14ac:dyDescent="0.2"/>
    <row r="24938" x14ac:dyDescent="0.2"/>
    <row r="24939" x14ac:dyDescent="0.2"/>
    <row r="24940" x14ac:dyDescent="0.2"/>
    <row r="24941" x14ac:dyDescent="0.2"/>
    <row r="24942" x14ac:dyDescent="0.2"/>
    <row r="24943" x14ac:dyDescent="0.2"/>
    <row r="24944" x14ac:dyDescent="0.2"/>
    <row r="24945" x14ac:dyDescent="0.2"/>
    <row r="24946" x14ac:dyDescent="0.2"/>
    <row r="24947" x14ac:dyDescent="0.2"/>
    <row r="24948" x14ac:dyDescent="0.2"/>
    <row r="24949" x14ac:dyDescent="0.2"/>
    <row r="24950" x14ac:dyDescent="0.2"/>
    <row r="24951" x14ac:dyDescent="0.2"/>
    <row r="24952" x14ac:dyDescent="0.2"/>
    <row r="24953" x14ac:dyDescent="0.2"/>
    <row r="24954" x14ac:dyDescent="0.2"/>
    <row r="24955" x14ac:dyDescent="0.2"/>
    <row r="24956" x14ac:dyDescent="0.2"/>
    <row r="24957" x14ac:dyDescent="0.2"/>
    <row r="24958" x14ac:dyDescent="0.2"/>
    <row r="24959" x14ac:dyDescent="0.2"/>
    <row r="24960" x14ac:dyDescent="0.2"/>
    <row r="24961" x14ac:dyDescent="0.2"/>
    <row r="24962" x14ac:dyDescent="0.2"/>
    <row r="24963" x14ac:dyDescent="0.2"/>
    <row r="24964" x14ac:dyDescent="0.2"/>
    <row r="24965" x14ac:dyDescent="0.2"/>
    <row r="24966" x14ac:dyDescent="0.2"/>
    <row r="24967" x14ac:dyDescent="0.2"/>
    <row r="24968" x14ac:dyDescent="0.2"/>
    <row r="24969" x14ac:dyDescent="0.2"/>
    <row r="24970" x14ac:dyDescent="0.2"/>
    <row r="24971" x14ac:dyDescent="0.2"/>
    <row r="24972" x14ac:dyDescent="0.2"/>
    <row r="24973" x14ac:dyDescent="0.2"/>
    <row r="24974" x14ac:dyDescent="0.2"/>
    <row r="24975" x14ac:dyDescent="0.2"/>
    <row r="24976" x14ac:dyDescent="0.2"/>
    <row r="24977" x14ac:dyDescent="0.2"/>
    <row r="24978" x14ac:dyDescent="0.2"/>
    <row r="24979" x14ac:dyDescent="0.2"/>
    <row r="24980" x14ac:dyDescent="0.2"/>
    <row r="24981" x14ac:dyDescent="0.2"/>
    <row r="24982" x14ac:dyDescent="0.2"/>
    <row r="24983" x14ac:dyDescent="0.2"/>
    <row r="24984" x14ac:dyDescent="0.2"/>
    <row r="24985" x14ac:dyDescent="0.2"/>
    <row r="24986" x14ac:dyDescent="0.2"/>
    <row r="24987" x14ac:dyDescent="0.2"/>
    <row r="24988" x14ac:dyDescent="0.2"/>
    <row r="24989" x14ac:dyDescent="0.2"/>
    <row r="24990" x14ac:dyDescent="0.2"/>
    <row r="24991" x14ac:dyDescent="0.2"/>
    <row r="24992" x14ac:dyDescent="0.2"/>
    <row r="24993" x14ac:dyDescent="0.2"/>
    <row r="24994" x14ac:dyDescent="0.2"/>
    <row r="24995" x14ac:dyDescent="0.2"/>
    <row r="24996" x14ac:dyDescent="0.2"/>
    <row r="24997" x14ac:dyDescent="0.2"/>
    <row r="24998" x14ac:dyDescent="0.2"/>
    <row r="24999" x14ac:dyDescent="0.2"/>
    <row r="25000" x14ac:dyDescent="0.2"/>
    <row r="25001" x14ac:dyDescent="0.2"/>
    <row r="25002" x14ac:dyDescent="0.2"/>
    <row r="25003" x14ac:dyDescent="0.2"/>
    <row r="25004" x14ac:dyDescent="0.2"/>
    <row r="25005" x14ac:dyDescent="0.2"/>
    <row r="25006" x14ac:dyDescent="0.2"/>
    <row r="25007" x14ac:dyDescent="0.2"/>
    <row r="25008" x14ac:dyDescent="0.2"/>
    <row r="25009" x14ac:dyDescent="0.2"/>
    <row r="25010" x14ac:dyDescent="0.2"/>
    <row r="25011" x14ac:dyDescent="0.2"/>
    <row r="25012" x14ac:dyDescent="0.2"/>
    <row r="25013" x14ac:dyDescent="0.2"/>
    <row r="25014" x14ac:dyDescent="0.2"/>
    <row r="25015" x14ac:dyDescent="0.2"/>
    <row r="25016" x14ac:dyDescent="0.2"/>
    <row r="25017" x14ac:dyDescent="0.2"/>
    <row r="25018" x14ac:dyDescent="0.2"/>
    <row r="25019" x14ac:dyDescent="0.2"/>
    <row r="25020" x14ac:dyDescent="0.2"/>
    <row r="25021" x14ac:dyDescent="0.2"/>
    <row r="25022" x14ac:dyDescent="0.2"/>
    <row r="25023" x14ac:dyDescent="0.2"/>
    <row r="25024" x14ac:dyDescent="0.2"/>
    <row r="25025" x14ac:dyDescent="0.2"/>
    <row r="25026" x14ac:dyDescent="0.2"/>
    <row r="25027" x14ac:dyDescent="0.2"/>
    <row r="25028" x14ac:dyDescent="0.2"/>
    <row r="25029" x14ac:dyDescent="0.2"/>
    <row r="25030" x14ac:dyDescent="0.2"/>
    <row r="25031" x14ac:dyDescent="0.2"/>
    <row r="25032" x14ac:dyDescent="0.2"/>
    <row r="25033" x14ac:dyDescent="0.2"/>
    <row r="25034" x14ac:dyDescent="0.2"/>
    <row r="25035" x14ac:dyDescent="0.2"/>
    <row r="25036" x14ac:dyDescent="0.2"/>
    <row r="25037" x14ac:dyDescent="0.2"/>
    <row r="25038" x14ac:dyDescent="0.2"/>
    <row r="25039" x14ac:dyDescent="0.2"/>
    <row r="25040" x14ac:dyDescent="0.2"/>
    <row r="25041" x14ac:dyDescent="0.2"/>
    <row r="25042" x14ac:dyDescent="0.2"/>
    <row r="25043" x14ac:dyDescent="0.2"/>
    <row r="25044" x14ac:dyDescent="0.2"/>
    <row r="25045" x14ac:dyDescent="0.2"/>
    <row r="25046" x14ac:dyDescent="0.2"/>
    <row r="25047" x14ac:dyDescent="0.2"/>
    <row r="25048" x14ac:dyDescent="0.2"/>
    <row r="25049" x14ac:dyDescent="0.2"/>
    <row r="25050" x14ac:dyDescent="0.2"/>
    <row r="25051" x14ac:dyDescent="0.2"/>
    <row r="25052" x14ac:dyDescent="0.2"/>
    <row r="25053" x14ac:dyDescent="0.2"/>
    <row r="25054" x14ac:dyDescent="0.2"/>
    <row r="25055" x14ac:dyDescent="0.2"/>
    <row r="25056" x14ac:dyDescent="0.2"/>
    <row r="25057" x14ac:dyDescent="0.2"/>
    <row r="25058" x14ac:dyDescent="0.2"/>
    <row r="25059" x14ac:dyDescent="0.2"/>
    <row r="25060" x14ac:dyDescent="0.2"/>
    <row r="25061" x14ac:dyDescent="0.2"/>
    <row r="25062" x14ac:dyDescent="0.2"/>
    <row r="25063" x14ac:dyDescent="0.2"/>
    <row r="25064" x14ac:dyDescent="0.2"/>
    <row r="25065" x14ac:dyDescent="0.2"/>
    <row r="25066" x14ac:dyDescent="0.2"/>
    <row r="25067" x14ac:dyDescent="0.2"/>
    <row r="25068" x14ac:dyDescent="0.2"/>
    <row r="25069" x14ac:dyDescent="0.2"/>
    <row r="25070" x14ac:dyDescent="0.2"/>
    <row r="25071" x14ac:dyDescent="0.2"/>
    <row r="25072" x14ac:dyDescent="0.2"/>
    <row r="25073" x14ac:dyDescent="0.2"/>
    <row r="25074" x14ac:dyDescent="0.2"/>
    <row r="25075" x14ac:dyDescent="0.2"/>
    <row r="25076" x14ac:dyDescent="0.2"/>
    <row r="25077" x14ac:dyDescent="0.2"/>
    <row r="25078" x14ac:dyDescent="0.2"/>
    <row r="25079" x14ac:dyDescent="0.2"/>
    <row r="25080" x14ac:dyDescent="0.2"/>
    <row r="25081" x14ac:dyDescent="0.2"/>
    <row r="25082" x14ac:dyDescent="0.2"/>
    <row r="25083" x14ac:dyDescent="0.2"/>
    <row r="25084" x14ac:dyDescent="0.2"/>
    <row r="25085" x14ac:dyDescent="0.2"/>
    <row r="25086" x14ac:dyDescent="0.2"/>
    <row r="25087" x14ac:dyDescent="0.2"/>
    <row r="25088" x14ac:dyDescent="0.2"/>
    <row r="25089" x14ac:dyDescent="0.2"/>
    <row r="25090" x14ac:dyDescent="0.2"/>
    <row r="25091" x14ac:dyDescent="0.2"/>
    <row r="25092" x14ac:dyDescent="0.2"/>
    <row r="25093" x14ac:dyDescent="0.2"/>
    <row r="25094" x14ac:dyDescent="0.2"/>
    <row r="25095" x14ac:dyDescent="0.2"/>
    <row r="25096" x14ac:dyDescent="0.2"/>
    <row r="25097" x14ac:dyDescent="0.2"/>
    <row r="25098" x14ac:dyDescent="0.2"/>
    <row r="25099" x14ac:dyDescent="0.2"/>
    <row r="25100" x14ac:dyDescent="0.2"/>
    <row r="25101" x14ac:dyDescent="0.2"/>
    <row r="25102" x14ac:dyDescent="0.2"/>
    <row r="25103" x14ac:dyDescent="0.2"/>
    <row r="25104" x14ac:dyDescent="0.2"/>
    <row r="25105" x14ac:dyDescent="0.2"/>
    <row r="25106" x14ac:dyDescent="0.2"/>
    <row r="25107" x14ac:dyDescent="0.2"/>
    <row r="25108" x14ac:dyDescent="0.2"/>
    <row r="25109" x14ac:dyDescent="0.2"/>
    <row r="25110" x14ac:dyDescent="0.2"/>
    <row r="25111" x14ac:dyDescent="0.2"/>
    <row r="25112" x14ac:dyDescent="0.2"/>
    <row r="25113" x14ac:dyDescent="0.2"/>
    <row r="25114" x14ac:dyDescent="0.2"/>
    <row r="25115" x14ac:dyDescent="0.2"/>
    <row r="25116" x14ac:dyDescent="0.2"/>
    <row r="25117" x14ac:dyDescent="0.2"/>
    <row r="25118" x14ac:dyDescent="0.2"/>
    <row r="25119" x14ac:dyDescent="0.2"/>
    <row r="25120" x14ac:dyDescent="0.2"/>
    <row r="25121" x14ac:dyDescent="0.2"/>
    <row r="25122" x14ac:dyDescent="0.2"/>
    <row r="25123" x14ac:dyDescent="0.2"/>
    <row r="25124" x14ac:dyDescent="0.2"/>
    <row r="25125" x14ac:dyDescent="0.2"/>
    <row r="25126" x14ac:dyDescent="0.2"/>
    <row r="25127" x14ac:dyDescent="0.2"/>
    <row r="25128" x14ac:dyDescent="0.2"/>
    <row r="25129" x14ac:dyDescent="0.2"/>
    <row r="25130" x14ac:dyDescent="0.2"/>
    <row r="25131" x14ac:dyDescent="0.2"/>
    <row r="25132" x14ac:dyDescent="0.2"/>
    <row r="25133" x14ac:dyDescent="0.2"/>
    <row r="25134" x14ac:dyDescent="0.2"/>
    <row r="25135" x14ac:dyDescent="0.2"/>
    <row r="25136" x14ac:dyDescent="0.2"/>
    <row r="25137" x14ac:dyDescent="0.2"/>
    <row r="25138" x14ac:dyDescent="0.2"/>
    <row r="25139" x14ac:dyDescent="0.2"/>
    <row r="25140" x14ac:dyDescent="0.2"/>
    <row r="25141" x14ac:dyDescent="0.2"/>
    <row r="25142" x14ac:dyDescent="0.2"/>
    <row r="25143" x14ac:dyDescent="0.2"/>
    <row r="25144" x14ac:dyDescent="0.2"/>
    <row r="25145" x14ac:dyDescent="0.2"/>
    <row r="25146" x14ac:dyDescent="0.2"/>
    <row r="25147" x14ac:dyDescent="0.2"/>
    <row r="25148" x14ac:dyDescent="0.2"/>
    <row r="25149" x14ac:dyDescent="0.2"/>
    <row r="25150" x14ac:dyDescent="0.2"/>
    <row r="25151" x14ac:dyDescent="0.2"/>
    <row r="25152" x14ac:dyDescent="0.2"/>
    <row r="25153" x14ac:dyDescent="0.2"/>
    <row r="25154" x14ac:dyDescent="0.2"/>
    <row r="25155" x14ac:dyDescent="0.2"/>
    <row r="25156" x14ac:dyDescent="0.2"/>
    <row r="25157" x14ac:dyDescent="0.2"/>
    <row r="25158" x14ac:dyDescent="0.2"/>
    <row r="25159" x14ac:dyDescent="0.2"/>
    <row r="25160" x14ac:dyDescent="0.2"/>
    <row r="25161" x14ac:dyDescent="0.2"/>
    <row r="25162" x14ac:dyDescent="0.2"/>
    <row r="25163" x14ac:dyDescent="0.2"/>
    <row r="25164" x14ac:dyDescent="0.2"/>
    <row r="25165" x14ac:dyDescent="0.2"/>
    <row r="25166" x14ac:dyDescent="0.2"/>
    <row r="25167" x14ac:dyDescent="0.2"/>
    <row r="25168" x14ac:dyDescent="0.2"/>
    <row r="25169" x14ac:dyDescent="0.2"/>
    <row r="25170" x14ac:dyDescent="0.2"/>
    <row r="25171" x14ac:dyDescent="0.2"/>
    <row r="25172" x14ac:dyDescent="0.2"/>
    <row r="25173" x14ac:dyDescent="0.2"/>
    <row r="25174" x14ac:dyDescent="0.2"/>
    <row r="25175" x14ac:dyDescent="0.2"/>
    <row r="25176" x14ac:dyDescent="0.2"/>
    <row r="25177" x14ac:dyDescent="0.2"/>
    <row r="25178" x14ac:dyDescent="0.2"/>
    <row r="25179" x14ac:dyDescent="0.2"/>
    <row r="25180" x14ac:dyDescent="0.2"/>
    <row r="25181" x14ac:dyDescent="0.2"/>
    <row r="25182" x14ac:dyDescent="0.2"/>
    <row r="25183" x14ac:dyDescent="0.2"/>
    <row r="25184" x14ac:dyDescent="0.2"/>
    <row r="25185" x14ac:dyDescent="0.2"/>
    <row r="25186" x14ac:dyDescent="0.2"/>
    <row r="25187" x14ac:dyDescent="0.2"/>
    <row r="25188" x14ac:dyDescent="0.2"/>
    <row r="25189" x14ac:dyDescent="0.2"/>
    <row r="25190" x14ac:dyDescent="0.2"/>
    <row r="25191" x14ac:dyDescent="0.2"/>
    <row r="25192" x14ac:dyDescent="0.2"/>
    <row r="25193" x14ac:dyDescent="0.2"/>
    <row r="25194" x14ac:dyDescent="0.2"/>
    <row r="25195" x14ac:dyDescent="0.2"/>
    <row r="25196" x14ac:dyDescent="0.2"/>
    <row r="25197" x14ac:dyDescent="0.2"/>
    <row r="25198" x14ac:dyDescent="0.2"/>
    <row r="25199" x14ac:dyDescent="0.2"/>
    <row r="25200" x14ac:dyDescent="0.2"/>
    <row r="25201" x14ac:dyDescent="0.2"/>
    <row r="25202" x14ac:dyDescent="0.2"/>
    <row r="25203" x14ac:dyDescent="0.2"/>
    <row r="25204" x14ac:dyDescent="0.2"/>
    <row r="25205" x14ac:dyDescent="0.2"/>
    <row r="25206" x14ac:dyDescent="0.2"/>
    <row r="25207" x14ac:dyDescent="0.2"/>
    <row r="25208" x14ac:dyDescent="0.2"/>
    <row r="25209" x14ac:dyDescent="0.2"/>
    <row r="25210" x14ac:dyDescent="0.2"/>
    <row r="25211" x14ac:dyDescent="0.2"/>
    <row r="25212" x14ac:dyDescent="0.2"/>
    <row r="25213" x14ac:dyDescent="0.2"/>
    <row r="25214" x14ac:dyDescent="0.2"/>
    <row r="25215" x14ac:dyDescent="0.2"/>
    <row r="25216" x14ac:dyDescent="0.2"/>
    <row r="25217" x14ac:dyDescent="0.2"/>
    <row r="25218" x14ac:dyDescent="0.2"/>
    <row r="25219" x14ac:dyDescent="0.2"/>
    <row r="25220" x14ac:dyDescent="0.2"/>
    <row r="25221" x14ac:dyDescent="0.2"/>
    <row r="25222" x14ac:dyDescent="0.2"/>
    <row r="25223" x14ac:dyDescent="0.2"/>
    <row r="25224" x14ac:dyDescent="0.2"/>
    <row r="25225" x14ac:dyDescent="0.2"/>
    <row r="25226" x14ac:dyDescent="0.2"/>
    <row r="25227" x14ac:dyDescent="0.2"/>
    <row r="25228" x14ac:dyDescent="0.2"/>
    <row r="25229" x14ac:dyDescent="0.2"/>
    <row r="25230" x14ac:dyDescent="0.2"/>
    <row r="25231" x14ac:dyDescent="0.2"/>
    <row r="25232" x14ac:dyDescent="0.2"/>
    <row r="25233" x14ac:dyDescent="0.2"/>
    <row r="25234" x14ac:dyDescent="0.2"/>
    <row r="25235" x14ac:dyDescent="0.2"/>
    <row r="25236" x14ac:dyDescent="0.2"/>
    <row r="25237" x14ac:dyDescent="0.2"/>
    <row r="25238" x14ac:dyDescent="0.2"/>
    <row r="25239" x14ac:dyDescent="0.2"/>
    <row r="25240" x14ac:dyDescent="0.2"/>
    <row r="25241" x14ac:dyDescent="0.2"/>
    <row r="25242" x14ac:dyDescent="0.2"/>
    <row r="25243" x14ac:dyDescent="0.2"/>
    <row r="25244" x14ac:dyDescent="0.2"/>
    <row r="25245" x14ac:dyDescent="0.2"/>
    <row r="25246" x14ac:dyDescent="0.2"/>
    <row r="25247" x14ac:dyDescent="0.2"/>
    <row r="25248" x14ac:dyDescent="0.2"/>
    <row r="25249" x14ac:dyDescent="0.2"/>
    <row r="25250" x14ac:dyDescent="0.2"/>
    <row r="25251" x14ac:dyDescent="0.2"/>
    <row r="25252" x14ac:dyDescent="0.2"/>
    <row r="25253" x14ac:dyDescent="0.2"/>
    <row r="25254" x14ac:dyDescent="0.2"/>
    <row r="25255" x14ac:dyDescent="0.2"/>
    <row r="25256" x14ac:dyDescent="0.2"/>
    <row r="25257" x14ac:dyDescent="0.2"/>
    <row r="25258" x14ac:dyDescent="0.2"/>
    <row r="25259" x14ac:dyDescent="0.2"/>
    <row r="25260" x14ac:dyDescent="0.2"/>
    <row r="25261" x14ac:dyDescent="0.2"/>
    <row r="25262" x14ac:dyDescent="0.2"/>
    <row r="25263" x14ac:dyDescent="0.2"/>
    <row r="25264" x14ac:dyDescent="0.2"/>
    <row r="25265" x14ac:dyDescent="0.2"/>
    <row r="25266" x14ac:dyDescent="0.2"/>
    <row r="25267" x14ac:dyDescent="0.2"/>
    <row r="25268" x14ac:dyDescent="0.2"/>
    <row r="25269" x14ac:dyDescent="0.2"/>
    <row r="25270" x14ac:dyDescent="0.2"/>
    <row r="25271" x14ac:dyDescent="0.2"/>
    <row r="25272" x14ac:dyDescent="0.2"/>
    <row r="25273" x14ac:dyDescent="0.2"/>
    <row r="25274" x14ac:dyDescent="0.2"/>
    <row r="25275" x14ac:dyDescent="0.2"/>
    <row r="25276" x14ac:dyDescent="0.2"/>
    <row r="25277" x14ac:dyDescent="0.2"/>
    <row r="25278" x14ac:dyDescent="0.2"/>
    <row r="25279" x14ac:dyDescent="0.2"/>
    <row r="25280" x14ac:dyDescent="0.2"/>
    <row r="25281" x14ac:dyDescent="0.2"/>
    <row r="25282" x14ac:dyDescent="0.2"/>
    <row r="25283" x14ac:dyDescent="0.2"/>
    <row r="25284" x14ac:dyDescent="0.2"/>
    <row r="25285" x14ac:dyDescent="0.2"/>
    <row r="25286" x14ac:dyDescent="0.2"/>
    <row r="25287" x14ac:dyDescent="0.2"/>
    <row r="25288" x14ac:dyDescent="0.2"/>
    <row r="25289" x14ac:dyDescent="0.2"/>
    <row r="25290" x14ac:dyDescent="0.2"/>
    <row r="25291" x14ac:dyDescent="0.2"/>
    <row r="25292" x14ac:dyDescent="0.2"/>
    <row r="25293" x14ac:dyDescent="0.2"/>
    <row r="25294" x14ac:dyDescent="0.2"/>
    <row r="25295" x14ac:dyDescent="0.2"/>
    <row r="25296" x14ac:dyDescent="0.2"/>
    <row r="25297" x14ac:dyDescent="0.2"/>
    <row r="25298" x14ac:dyDescent="0.2"/>
    <row r="25299" x14ac:dyDescent="0.2"/>
    <row r="25300" x14ac:dyDescent="0.2"/>
    <row r="25301" x14ac:dyDescent="0.2"/>
    <row r="25302" x14ac:dyDescent="0.2"/>
    <row r="25303" x14ac:dyDescent="0.2"/>
    <row r="25304" x14ac:dyDescent="0.2"/>
    <row r="25305" x14ac:dyDescent="0.2"/>
    <row r="25306" x14ac:dyDescent="0.2"/>
    <row r="25307" x14ac:dyDescent="0.2"/>
    <row r="25308" x14ac:dyDescent="0.2"/>
    <row r="25309" x14ac:dyDescent="0.2"/>
    <row r="25310" x14ac:dyDescent="0.2"/>
    <row r="25311" x14ac:dyDescent="0.2"/>
    <row r="25312" x14ac:dyDescent="0.2"/>
    <row r="25313" x14ac:dyDescent="0.2"/>
    <row r="25314" x14ac:dyDescent="0.2"/>
    <row r="25315" x14ac:dyDescent="0.2"/>
    <row r="25316" x14ac:dyDescent="0.2"/>
    <row r="25317" x14ac:dyDescent="0.2"/>
    <row r="25318" x14ac:dyDescent="0.2"/>
    <row r="25319" x14ac:dyDescent="0.2"/>
    <row r="25320" x14ac:dyDescent="0.2"/>
    <row r="25321" x14ac:dyDescent="0.2"/>
    <row r="25322" x14ac:dyDescent="0.2"/>
    <row r="25323" x14ac:dyDescent="0.2"/>
    <row r="25324" x14ac:dyDescent="0.2"/>
    <row r="25325" x14ac:dyDescent="0.2"/>
    <row r="25326" x14ac:dyDescent="0.2"/>
    <row r="25327" x14ac:dyDescent="0.2"/>
    <row r="25328" x14ac:dyDescent="0.2"/>
    <row r="25329" x14ac:dyDescent="0.2"/>
    <row r="25330" x14ac:dyDescent="0.2"/>
    <row r="25331" x14ac:dyDescent="0.2"/>
    <row r="25332" x14ac:dyDescent="0.2"/>
    <row r="25333" x14ac:dyDescent="0.2"/>
    <row r="25334" x14ac:dyDescent="0.2"/>
    <row r="25335" x14ac:dyDescent="0.2"/>
    <row r="25336" x14ac:dyDescent="0.2"/>
    <row r="25337" x14ac:dyDescent="0.2"/>
    <row r="25338" x14ac:dyDescent="0.2"/>
    <row r="25339" x14ac:dyDescent="0.2"/>
    <row r="25340" x14ac:dyDescent="0.2"/>
    <row r="25341" x14ac:dyDescent="0.2"/>
    <row r="25342" x14ac:dyDescent="0.2"/>
    <row r="25343" x14ac:dyDescent="0.2"/>
    <row r="25344" x14ac:dyDescent="0.2"/>
    <row r="25345" x14ac:dyDescent="0.2"/>
    <row r="25346" x14ac:dyDescent="0.2"/>
    <row r="25347" x14ac:dyDescent="0.2"/>
    <row r="25348" x14ac:dyDescent="0.2"/>
    <row r="25349" x14ac:dyDescent="0.2"/>
    <row r="25350" x14ac:dyDescent="0.2"/>
    <row r="25351" x14ac:dyDescent="0.2"/>
    <row r="25352" x14ac:dyDescent="0.2"/>
    <row r="25353" x14ac:dyDescent="0.2"/>
    <row r="25354" x14ac:dyDescent="0.2"/>
    <row r="25355" x14ac:dyDescent="0.2"/>
    <row r="25356" x14ac:dyDescent="0.2"/>
    <row r="25357" x14ac:dyDescent="0.2"/>
    <row r="25358" x14ac:dyDescent="0.2"/>
    <row r="25359" x14ac:dyDescent="0.2"/>
    <row r="25360" x14ac:dyDescent="0.2"/>
    <row r="25361" x14ac:dyDescent="0.2"/>
    <row r="25362" x14ac:dyDescent="0.2"/>
    <row r="25363" x14ac:dyDescent="0.2"/>
    <row r="25364" x14ac:dyDescent="0.2"/>
    <row r="25365" x14ac:dyDescent="0.2"/>
    <row r="25366" x14ac:dyDescent="0.2"/>
    <row r="25367" x14ac:dyDescent="0.2"/>
    <row r="25368" x14ac:dyDescent="0.2"/>
    <row r="25369" x14ac:dyDescent="0.2"/>
    <row r="25370" x14ac:dyDescent="0.2"/>
    <row r="25371" x14ac:dyDescent="0.2"/>
    <row r="25372" x14ac:dyDescent="0.2"/>
    <row r="25373" x14ac:dyDescent="0.2"/>
    <row r="25374" x14ac:dyDescent="0.2"/>
    <row r="25375" x14ac:dyDescent="0.2"/>
    <row r="25376" x14ac:dyDescent="0.2"/>
    <row r="25377" x14ac:dyDescent="0.2"/>
    <row r="25378" x14ac:dyDescent="0.2"/>
    <row r="25379" x14ac:dyDescent="0.2"/>
    <row r="25380" x14ac:dyDescent="0.2"/>
    <row r="25381" x14ac:dyDescent="0.2"/>
    <row r="25382" x14ac:dyDescent="0.2"/>
    <row r="25383" x14ac:dyDescent="0.2"/>
    <row r="25384" x14ac:dyDescent="0.2"/>
    <row r="25385" x14ac:dyDescent="0.2"/>
    <row r="25386" x14ac:dyDescent="0.2"/>
    <row r="25387" x14ac:dyDescent="0.2"/>
    <row r="25388" x14ac:dyDescent="0.2"/>
    <row r="25389" x14ac:dyDescent="0.2"/>
    <row r="25390" x14ac:dyDescent="0.2"/>
    <row r="25391" x14ac:dyDescent="0.2"/>
    <row r="25392" x14ac:dyDescent="0.2"/>
    <row r="25393" x14ac:dyDescent="0.2"/>
    <row r="25394" x14ac:dyDescent="0.2"/>
    <row r="25395" x14ac:dyDescent="0.2"/>
    <row r="25396" x14ac:dyDescent="0.2"/>
    <row r="25397" x14ac:dyDescent="0.2"/>
    <row r="25398" x14ac:dyDescent="0.2"/>
    <row r="25399" x14ac:dyDescent="0.2"/>
    <row r="25400" x14ac:dyDescent="0.2"/>
    <row r="25401" x14ac:dyDescent="0.2"/>
    <row r="25402" x14ac:dyDescent="0.2"/>
    <row r="25403" x14ac:dyDescent="0.2"/>
    <row r="25404" x14ac:dyDescent="0.2"/>
    <row r="25405" x14ac:dyDescent="0.2"/>
    <row r="25406" x14ac:dyDescent="0.2"/>
    <row r="25407" x14ac:dyDescent="0.2"/>
    <row r="25408" x14ac:dyDescent="0.2"/>
    <row r="25409" x14ac:dyDescent="0.2"/>
    <row r="25410" x14ac:dyDescent="0.2"/>
    <row r="25411" x14ac:dyDescent="0.2"/>
    <row r="25412" x14ac:dyDescent="0.2"/>
    <row r="25413" x14ac:dyDescent="0.2"/>
    <row r="25414" x14ac:dyDescent="0.2"/>
    <row r="25415" x14ac:dyDescent="0.2"/>
    <row r="25416" x14ac:dyDescent="0.2"/>
    <row r="25417" x14ac:dyDescent="0.2"/>
    <row r="25418" x14ac:dyDescent="0.2"/>
    <row r="25419" x14ac:dyDescent="0.2"/>
    <row r="25420" x14ac:dyDescent="0.2"/>
    <row r="25421" x14ac:dyDescent="0.2"/>
    <row r="25422" x14ac:dyDescent="0.2"/>
    <row r="25423" x14ac:dyDescent="0.2"/>
    <row r="25424" x14ac:dyDescent="0.2"/>
    <row r="25425" x14ac:dyDescent="0.2"/>
    <row r="25426" x14ac:dyDescent="0.2"/>
    <row r="25427" x14ac:dyDescent="0.2"/>
    <row r="25428" x14ac:dyDescent="0.2"/>
    <row r="25429" x14ac:dyDescent="0.2"/>
    <row r="25430" x14ac:dyDescent="0.2"/>
    <row r="25431" x14ac:dyDescent="0.2"/>
    <row r="25432" x14ac:dyDescent="0.2"/>
    <row r="25433" x14ac:dyDescent="0.2"/>
    <row r="25434" x14ac:dyDescent="0.2"/>
    <row r="25435" x14ac:dyDescent="0.2"/>
    <row r="25436" x14ac:dyDescent="0.2"/>
    <row r="25437" x14ac:dyDescent="0.2"/>
    <row r="25438" x14ac:dyDescent="0.2"/>
    <row r="25439" x14ac:dyDescent="0.2"/>
    <row r="25440" x14ac:dyDescent="0.2"/>
    <row r="25441" x14ac:dyDescent="0.2"/>
    <row r="25442" x14ac:dyDescent="0.2"/>
    <row r="25443" x14ac:dyDescent="0.2"/>
    <row r="25444" x14ac:dyDescent="0.2"/>
    <row r="25445" x14ac:dyDescent="0.2"/>
    <row r="25446" x14ac:dyDescent="0.2"/>
    <row r="25447" x14ac:dyDescent="0.2"/>
    <row r="25448" x14ac:dyDescent="0.2"/>
    <row r="25449" x14ac:dyDescent="0.2"/>
    <row r="25450" x14ac:dyDescent="0.2"/>
    <row r="25451" x14ac:dyDescent="0.2"/>
    <row r="25452" x14ac:dyDescent="0.2"/>
    <row r="25453" x14ac:dyDescent="0.2"/>
    <row r="25454" x14ac:dyDescent="0.2"/>
    <row r="25455" x14ac:dyDescent="0.2"/>
    <row r="25456" x14ac:dyDescent="0.2"/>
    <row r="25457" x14ac:dyDescent="0.2"/>
    <row r="25458" x14ac:dyDescent="0.2"/>
    <row r="25459" x14ac:dyDescent="0.2"/>
    <row r="25460" x14ac:dyDescent="0.2"/>
    <row r="25461" x14ac:dyDescent="0.2"/>
    <row r="25462" x14ac:dyDescent="0.2"/>
    <row r="25463" x14ac:dyDescent="0.2"/>
    <row r="25464" x14ac:dyDescent="0.2"/>
    <row r="25465" x14ac:dyDescent="0.2"/>
    <row r="25466" x14ac:dyDescent="0.2"/>
    <row r="25467" x14ac:dyDescent="0.2"/>
    <row r="25468" x14ac:dyDescent="0.2"/>
    <row r="25469" x14ac:dyDescent="0.2"/>
    <row r="25470" x14ac:dyDescent="0.2"/>
    <row r="25471" x14ac:dyDescent="0.2"/>
    <row r="25472" x14ac:dyDescent="0.2"/>
    <row r="25473" x14ac:dyDescent="0.2"/>
    <row r="25474" x14ac:dyDescent="0.2"/>
    <row r="25475" x14ac:dyDescent="0.2"/>
    <row r="25476" x14ac:dyDescent="0.2"/>
    <row r="25477" x14ac:dyDescent="0.2"/>
    <row r="25478" x14ac:dyDescent="0.2"/>
    <row r="25479" x14ac:dyDescent="0.2"/>
    <row r="25480" x14ac:dyDescent="0.2"/>
    <row r="25481" x14ac:dyDescent="0.2"/>
    <row r="25482" x14ac:dyDescent="0.2"/>
    <row r="25483" x14ac:dyDescent="0.2"/>
    <row r="25484" x14ac:dyDescent="0.2"/>
    <row r="25485" x14ac:dyDescent="0.2"/>
    <row r="25486" x14ac:dyDescent="0.2"/>
    <row r="25487" x14ac:dyDescent="0.2"/>
    <row r="25488" x14ac:dyDescent="0.2"/>
    <row r="25489" x14ac:dyDescent="0.2"/>
    <row r="25490" x14ac:dyDescent="0.2"/>
    <row r="25491" x14ac:dyDescent="0.2"/>
    <row r="25492" x14ac:dyDescent="0.2"/>
    <row r="25493" x14ac:dyDescent="0.2"/>
    <row r="25494" x14ac:dyDescent="0.2"/>
    <row r="25495" x14ac:dyDescent="0.2"/>
    <row r="25496" x14ac:dyDescent="0.2"/>
    <row r="25497" x14ac:dyDescent="0.2"/>
    <row r="25498" x14ac:dyDescent="0.2"/>
    <row r="25499" x14ac:dyDescent="0.2"/>
    <row r="25500" x14ac:dyDescent="0.2"/>
    <row r="25501" x14ac:dyDescent="0.2"/>
    <row r="25502" x14ac:dyDescent="0.2"/>
    <row r="25503" x14ac:dyDescent="0.2"/>
    <row r="25504" x14ac:dyDescent="0.2"/>
    <row r="25505" x14ac:dyDescent="0.2"/>
    <row r="25506" x14ac:dyDescent="0.2"/>
    <row r="25507" x14ac:dyDescent="0.2"/>
    <row r="25508" x14ac:dyDescent="0.2"/>
    <row r="25509" x14ac:dyDescent="0.2"/>
    <row r="25510" x14ac:dyDescent="0.2"/>
    <row r="25511" x14ac:dyDescent="0.2"/>
    <row r="25512" x14ac:dyDescent="0.2"/>
    <row r="25513" x14ac:dyDescent="0.2"/>
    <row r="25514" x14ac:dyDescent="0.2"/>
    <row r="25515" x14ac:dyDescent="0.2"/>
    <row r="25516" x14ac:dyDescent="0.2"/>
    <row r="25517" x14ac:dyDescent="0.2"/>
    <row r="25518" x14ac:dyDescent="0.2"/>
    <row r="25519" x14ac:dyDescent="0.2"/>
    <row r="25520" x14ac:dyDescent="0.2"/>
    <row r="25521" x14ac:dyDescent="0.2"/>
    <row r="25522" x14ac:dyDescent="0.2"/>
    <row r="25523" x14ac:dyDescent="0.2"/>
    <row r="25524" x14ac:dyDescent="0.2"/>
    <row r="25525" x14ac:dyDescent="0.2"/>
    <row r="25526" x14ac:dyDescent="0.2"/>
    <row r="25527" x14ac:dyDescent="0.2"/>
    <row r="25528" x14ac:dyDescent="0.2"/>
    <row r="25529" x14ac:dyDescent="0.2"/>
    <row r="25530" x14ac:dyDescent="0.2"/>
    <row r="25531" x14ac:dyDescent="0.2"/>
    <row r="25532" x14ac:dyDescent="0.2"/>
    <row r="25533" x14ac:dyDescent="0.2"/>
    <row r="25534" x14ac:dyDescent="0.2"/>
    <row r="25535" x14ac:dyDescent="0.2"/>
    <row r="25536" x14ac:dyDescent="0.2"/>
    <row r="25537" x14ac:dyDescent="0.2"/>
    <row r="25538" x14ac:dyDescent="0.2"/>
    <row r="25539" x14ac:dyDescent="0.2"/>
    <row r="25540" x14ac:dyDescent="0.2"/>
    <row r="25541" x14ac:dyDescent="0.2"/>
    <row r="25542" x14ac:dyDescent="0.2"/>
    <row r="25543" x14ac:dyDescent="0.2"/>
    <row r="25544" x14ac:dyDescent="0.2"/>
    <row r="25545" x14ac:dyDescent="0.2"/>
    <row r="25546" x14ac:dyDescent="0.2"/>
    <row r="25547" x14ac:dyDescent="0.2"/>
    <row r="25548" x14ac:dyDescent="0.2"/>
    <row r="25549" x14ac:dyDescent="0.2"/>
    <row r="25550" x14ac:dyDescent="0.2"/>
    <row r="25551" x14ac:dyDescent="0.2"/>
    <row r="25552" x14ac:dyDescent="0.2"/>
    <row r="25553" x14ac:dyDescent="0.2"/>
    <row r="25554" x14ac:dyDescent="0.2"/>
    <row r="25555" x14ac:dyDescent="0.2"/>
    <row r="25556" x14ac:dyDescent="0.2"/>
    <row r="25557" x14ac:dyDescent="0.2"/>
    <row r="25558" x14ac:dyDescent="0.2"/>
    <row r="25559" x14ac:dyDescent="0.2"/>
    <row r="25560" x14ac:dyDescent="0.2"/>
    <row r="25561" x14ac:dyDescent="0.2"/>
    <row r="25562" x14ac:dyDescent="0.2"/>
    <row r="25563" x14ac:dyDescent="0.2"/>
    <row r="25564" x14ac:dyDescent="0.2"/>
    <row r="25565" x14ac:dyDescent="0.2"/>
    <row r="25566" x14ac:dyDescent="0.2"/>
    <row r="25567" x14ac:dyDescent="0.2"/>
    <row r="25568" x14ac:dyDescent="0.2"/>
    <row r="25569" x14ac:dyDescent="0.2"/>
    <row r="25570" x14ac:dyDescent="0.2"/>
    <row r="25571" x14ac:dyDescent="0.2"/>
    <row r="25572" x14ac:dyDescent="0.2"/>
    <row r="25573" x14ac:dyDescent="0.2"/>
    <row r="25574" x14ac:dyDescent="0.2"/>
    <row r="25575" x14ac:dyDescent="0.2"/>
    <row r="25576" x14ac:dyDescent="0.2"/>
    <row r="25577" x14ac:dyDescent="0.2"/>
    <row r="25578" x14ac:dyDescent="0.2"/>
    <row r="25579" x14ac:dyDescent="0.2"/>
    <row r="25580" x14ac:dyDescent="0.2"/>
    <row r="25581" x14ac:dyDescent="0.2"/>
    <row r="25582" x14ac:dyDescent="0.2"/>
    <row r="25583" x14ac:dyDescent="0.2"/>
    <row r="25584" x14ac:dyDescent="0.2"/>
    <row r="25585" x14ac:dyDescent="0.2"/>
    <row r="25586" x14ac:dyDescent="0.2"/>
    <row r="25587" x14ac:dyDescent="0.2"/>
    <row r="25588" x14ac:dyDescent="0.2"/>
    <row r="25589" x14ac:dyDescent="0.2"/>
    <row r="25590" x14ac:dyDescent="0.2"/>
    <row r="25591" x14ac:dyDescent="0.2"/>
    <row r="25592" x14ac:dyDescent="0.2"/>
    <row r="25593" x14ac:dyDescent="0.2"/>
    <row r="25594" x14ac:dyDescent="0.2"/>
    <row r="25595" x14ac:dyDescent="0.2"/>
    <row r="25596" x14ac:dyDescent="0.2"/>
    <row r="25597" x14ac:dyDescent="0.2"/>
    <row r="25598" x14ac:dyDescent="0.2"/>
    <row r="25599" x14ac:dyDescent="0.2"/>
    <row r="25600" x14ac:dyDescent="0.2"/>
    <row r="25601" x14ac:dyDescent="0.2"/>
    <row r="25602" x14ac:dyDescent="0.2"/>
    <row r="25603" x14ac:dyDescent="0.2"/>
    <row r="25604" x14ac:dyDescent="0.2"/>
    <row r="25605" x14ac:dyDescent="0.2"/>
    <row r="25606" x14ac:dyDescent="0.2"/>
    <row r="25607" x14ac:dyDescent="0.2"/>
    <row r="25608" x14ac:dyDescent="0.2"/>
    <row r="25609" x14ac:dyDescent="0.2"/>
    <row r="25610" x14ac:dyDescent="0.2"/>
    <row r="25611" x14ac:dyDescent="0.2"/>
    <row r="25612" x14ac:dyDescent="0.2"/>
    <row r="25613" x14ac:dyDescent="0.2"/>
    <row r="25614" x14ac:dyDescent="0.2"/>
    <row r="25615" x14ac:dyDescent="0.2"/>
    <row r="25616" x14ac:dyDescent="0.2"/>
    <row r="25617" x14ac:dyDescent="0.2"/>
    <row r="25618" x14ac:dyDescent="0.2"/>
    <row r="25619" x14ac:dyDescent="0.2"/>
    <row r="25620" x14ac:dyDescent="0.2"/>
    <row r="25621" x14ac:dyDescent="0.2"/>
    <row r="25622" x14ac:dyDescent="0.2"/>
    <row r="25623" x14ac:dyDescent="0.2"/>
    <row r="25624" x14ac:dyDescent="0.2"/>
    <row r="25625" x14ac:dyDescent="0.2"/>
    <row r="25626" x14ac:dyDescent="0.2"/>
    <row r="25627" x14ac:dyDescent="0.2"/>
    <row r="25628" x14ac:dyDescent="0.2"/>
    <row r="25629" x14ac:dyDescent="0.2"/>
    <row r="25630" x14ac:dyDescent="0.2"/>
    <row r="25631" x14ac:dyDescent="0.2"/>
    <row r="25632" x14ac:dyDescent="0.2"/>
    <row r="25633" x14ac:dyDescent="0.2"/>
    <row r="25634" x14ac:dyDescent="0.2"/>
    <row r="25635" x14ac:dyDescent="0.2"/>
    <row r="25636" x14ac:dyDescent="0.2"/>
    <row r="25637" x14ac:dyDescent="0.2"/>
    <row r="25638" x14ac:dyDescent="0.2"/>
    <row r="25639" x14ac:dyDescent="0.2"/>
    <row r="25640" x14ac:dyDescent="0.2"/>
    <row r="25641" x14ac:dyDescent="0.2"/>
    <row r="25642" x14ac:dyDescent="0.2"/>
    <row r="25643" x14ac:dyDescent="0.2"/>
    <row r="25644" x14ac:dyDescent="0.2"/>
    <row r="25645" x14ac:dyDescent="0.2"/>
    <row r="25646" x14ac:dyDescent="0.2"/>
    <row r="25647" x14ac:dyDescent="0.2"/>
    <row r="25648" x14ac:dyDescent="0.2"/>
    <row r="25649" x14ac:dyDescent="0.2"/>
    <row r="25650" x14ac:dyDescent="0.2"/>
    <row r="25651" x14ac:dyDescent="0.2"/>
    <row r="25652" x14ac:dyDescent="0.2"/>
    <row r="25653" x14ac:dyDescent="0.2"/>
    <row r="25654" x14ac:dyDescent="0.2"/>
    <row r="25655" x14ac:dyDescent="0.2"/>
    <row r="25656" x14ac:dyDescent="0.2"/>
    <row r="25657" x14ac:dyDescent="0.2"/>
    <row r="25658" x14ac:dyDescent="0.2"/>
    <row r="25659" x14ac:dyDescent="0.2"/>
    <row r="25660" x14ac:dyDescent="0.2"/>
    <row r="25661" x14ac:dyDescent="0.2"/>
    <row r="25662" x14ac:dyDescent="0.2"/>
    <row r="25663" x14ac:dyDescent="0.2"/>
    <row r="25664" x14ac:dyDescent="0.2"/>
    <row r="25665" x14ac:dyDescent="0.2"/>
    <row r="25666" x14ac:dyDescent="0.2"/>
    <row r="25667" x14ac:dyDescent="0.2"/>
    <row r="25668" x14ac:dyDescent="0.2"/>
    <row r="25669" x14ac:dyDescent="0.2"/>
    <row r="25670" x14ac:dyDescent="0.2"/>
    <row r="25671" x14ac:dyDescent="0.2"/>
    <row r="25672" x14ac:dyDescent="0.2"/>
    <row r="25673" x14ac:dyDescent="0.2"/>
    <row r="25674" x14ac:dyDescent="0.2"/>
    <row r="25675" x14ac:dyDescent="0.2"/>
    <row r="25676" x14ac:dyDescent="0.2"/>
    <row r="25677" x14ac:dyDescent="0.2"/>
    <row r="25678" x14ac:dyDescent="0.2"/>
    <row r="25679" x14ac:dyDescent="0.2"/>
    <row r="25680" x14ac:dyDescent="0.2"/>
    <row r="25681" x14ac:dyDescent="0.2"/>
    <row r="25682" x14ac:dyDescent="0.2"/>
    <row r="25683" x14ac:dyDescent="0.2"/>
    <row r="25684" x14ac:dyDescent="0.2"/>
    <row r="25685" x14ac:dyDescent="0.2"/>
    <row r="25686" x14ac:dyDescent="0.2"/>
    <row r="25687" x14ac:dyDescent="0.2"/>
    <row r="25688" x14ac:dyDescent="0.2"/>
    <row r="25689" x14ac:dyDescent="0.2"/>
    <row r="25690" x14ac:dyDescent="0.2"/>
    <row r="25691" x14ac:dyDescent="0.2"/>
    <row r="25692" x14ac:dyDescent="0.2"/>
    <row r="25693" x14ac:dyDescent="0.2"/>
    <row r="25694" x14ac:dyDescent="0.2"/>
    <row r="25695" x14ac:dyDescent="0.2"/>
    <row r="25696" x14ac:dyDescent="0.2"/>
    <row r="25697" x14ac:dyDescent="0.2"/>
    <row r="25698" x14ac:dyDescent="0.2"/>
    <row r="25699" x14ac:dyDescent="0.2"/>
    <row r="25700" x14ac:dyDescent="0.2"/>
    <row r="25701" x14ac:dyDescent="0.2"/>
    <row r="25702" x14ac:dyDescent="0.2"/>
    <row r="25703" x14ac:dyDescent="0.2"/>
    <row r="25704" x14ac:dyDescent="0.2"/>
    <row r="25705" x14ac:dyDescent="0.2"/>
    <row r="25706" x14ac:dyDescent="0.2"/>
    <row r="25707" x14ac:dyDescent="0.2"/>
    <row r="25708" x14ac:dyDescent="0.2"/>
    <row r="25709" x14ac:dyDescent="0.2"/>
    <row r="25710" x14ac:dyDescent="0.2"/>
    <row r="25711" x14ac:dyDescent="0.2"/>
    <row r="25712" x14ac:dyDescent="0.2"/>
    <row r="25713" x14ac:dyDescent="0.2"/>
    <row r="25714" x14ac:dyDescent="0.2"/>
    <row r="25715" x14ac:dyDescent="0.2"/>
    <row r="25716" x14ac:dyDescent="0.2"/>
    <row r="25717" x14ac:dyDescent="0.2"/>
    <row r="25718" x14ac:dyDescent="0.2"/>
    <row r="25719" x14ac:dyDescent="0.2"/>
    <row r="25720" x14ac:dyDescent="0.2"/>
    <row r="25721" x14ac:dyDescent="0.2"/>
    <row r="25722" x14ac:dyDescent="0.2"/>
    <row r="25723" x14ac:dyDescent="0.2"/>
    <row r="25724" x14ac:dyDescent="0.2"/>
    <row r="25725" x14ac:dyDescent="0.2"/>
    <row r="25726" x14ac:dyDescent="0.2"/>
    <row r="25727" x14ac:dyDescent="0.2"/>
    <row r="25728" x14ac:dyDescent="0.2"/>
    <row r="25729" x14ac:dyDescent="0.2"/>
    <row r="25730" x14ac:dyDescent="0.2"/>
    <row r="25731" x14ac:dyDescent="0.2"/>
    <row r="25732" x14ac:dyDescent="0.2"/>
    <row r="25733" x14ac:dyDescent="0.2"/>
    <row r="25734" x14ac:dyDescent="0.2"/>
    <row r="25735" x14ac:dyDescent="0.2"/>
    <row r="25736" x14ac:dyDescent="0.2"/>
    <row r="25737" x14ac:dyDescent="0.2"/>
    <row r="25738" x14ac:dyDescent="0.2"/>
    <row r="25739" x14ac:dyDescent="0.2"/>
    <row r="25740" x14ac:dyDescent="0.2"/>
    <row r="25741" x14ac:dyDescent="0.2"/>
    <row r="25742" x14ac:dyDescent="0.2"/>
    <row r="25743" x14ac:dyDescent="0.2"/>
    <row r="25744" x14ac:dyDescent="0.2"/>
    <row r="25745" x14ac:dyDescent="0.2"/>
    <row r="25746" x14ac:dyDescent="0.2"/>
    <row r="25747" x14ac:dyDescent="0.2"/>
    <row r="25748" x14ac:dyDescent="0.2"/>
    <row r="25749" x14ac:dyDescent="0.2"/>
    <row r="25750" x14ac:dyDescent="0.2"/>
    <row r="25751" x14ac:dyDescent="0.2"/>
    <row r="25752" x14ac:dyDescent="0.2"/>
    <row r="25753" x14ac:dyDescent="0.2"/>
    <row r="25754" x14ac:dyDescent="0.2"/>
    <row r="25755" x14ac:dyDescent="0.2"/>
    <row r="25756" x14ac:dyDescent="0.2"/>
    <row r="25757" x14ac:dyDescent="0.2"/>
    <row r="25758" x14ac:dyDescent="0.2"/>
    <row r="25759" x14ac:dyDescent="0.2"/>
    <row r="25760" x14ac:dyDescent="0.2"/>
    <row r="25761" x14ac:dyDescent="0.2"/>
    <row r="25762" x14ac:dyDescent="0.2"/>
    <row r="25763" x14ac:dyDescent="0.2"/>
    <row r="25764" x14ac:dyDescent="0.2"/>
    <row r="25765" x14ac:dyDescent="0.2"/>
    <row r="25766" x14ac:dyDescent="0.2"/>
    <row r="25767" x14ac:dyDescent="0.2"/>
    <row r="25768" x14ac:dyDescent="0.2"/>
    <row r="25769" x14ac:dyDescent="0.2"/>
    <row r="25770" x14ac:dyDescent="0.2"/>
    <row r="25771" x14ac:dyDescent="0.2"/>
    <row r="25772" x14ac:dyDescent="0.2"/>
    <row r="25773" x14ac:dyDescent="0.2"/>
    <row r="25774" x14ac:dyDescent="0.2"/>
    <row r="25775" x14ac:dyDescent="0.2"/>
    <row r="25776" x14ac:dyDescent="0.2"/>
    <row r="25777" x14ac:dyDescent="0.2"/>
    <row r="25778" x14ac:dyDescent="0.2"/>
    <row r="25779" x14ac:dyDescent="0.2"/>
    <row r="25780" x14ac:dyDescent="0.2"/>
    <row r="25781" x14ac:dyDescent="0.2"/>
    <row r="25782" x14ac:dyDescent="0.2"/>
    <row r="25783" x14ac:dyDescent="0.2"/>
    <row r="25784" x14ac:dyDescent="0.2"/>
    <row r="25785" x14ac:dyDescent="0.2"/>
    <row r="25786" x14ac:dyDescent="0.2"/>
    <row r="25787" x14ac:dyDescent="0.2"/>
    <row r="25788" x14ac:dyDescent="0.2"/>
    <row r="25789" x14ac:dyDescent="0.2"/>
    <row r="25790" x14ac:dyDescent="0.2"/>
    <row r="25791" x14ac:dyDescent="0.2"/>
    <row r="25792" x14ac:dyDescent="0.2"/>
    <row r="25793" x14ac:dyDescent="0.2"/>
    <row r="25794" x14ac:dyDescent="0.2"/>
    <row r="25795" x14ac:dyDescent="0.2"/>
    <row r="25796" x14ac:dyDescent="0.2"/>
    <row r="25797" x14ac:dyDescent="0.2"/>
    <row r="25798" x14ac:dyDescent="0.2"/>
    <row r="25799" x14ac:dyDescent="0.2"/>
    <row r="25800" x14ac:dyDescent="0.2"/>
    <row r="25801" x14ac:dyDescent="0.2"/>
    <row r="25802" x14ac:dyDescent="0.2"/>
    <row r="25803" x14ac:dyDescent="0.2"/>
    <row r="25804" x14ac:dyDescent="0.2"/>
    <row r="25805" x14ac:dyDescent="0.2"/>
    <row r="25806" x14ac:dyDescent="0.2"/>
    <row r="25807" x14ac:dyDescent="0.2"/>
    <row r="25808" x14ac:dyDescent="0.2"/>
    <row r="25809" x14ac:dyDescent="0.2"/>
    <row r="25810" x14ac:dyDescent="0.2"/>
    <row r="25811" x14ac:dyDescent="0.2"/>
    <row r="25812" x14ac:dyDescent="0.2"/>
    <row r="25813" x14ac:dyDescent="0.2"/>
    <row r="25814" x14ac:dyDescent="0.2"/>
    <row r="25815" x14ac:dyDescent="0.2"/>
    <row r="25816" x14ac:dyDescent="0.2"/>
    <row r="25817" x14ac:dyDescent="0.2"/>
    <row r="25818" x14ac:dyDescent="0.2"/>
    <row r="25819" x14ac:dyDescent="0.2"/>
    <row r="25820" x14ac:dyDescent="0.2"/>
    <row r="25821" x14ac:dyDescent="0.2"/>
    <row r="25822" x14ac:dyDescent="0.2"/>
    <row r="25823" x14ac:dyDescent="0.2"/>
    <row r="25824" x14ac:dyDescent="0.2"/>
    <row r="25825" x14ac:dyDescent="0.2"/>
    <row r="25826" x14ac:dyDescent="0.2"/>
    <row r="25827" x14ac:dyDescent="0.2"/>
    <row r="25828" x14ac:dyDescent="0.2"/>
    <row r="25829" x14ac:dyDescent="0.2"/>
    <row r="25830" x14ac:dyDescent="0.2"/>
    <row r="25831" x14ac:dyDescent="0.2"/>
    <row r="25832" x14ac:dyDescent="0.2"/>
    <row r="25833" x14ac:dyDescent="0.2"/>
    <row r="25834" x14ac:dyDescent="0.2"/>
    <row r="25835" x14ac:dyDescent="0.2"/>
    <row r="25836" x14ac:dyDescent="0.2"/>
    <row r="25837" x14ac:dyDescent="0.2"/>
    <row r="25838" x14ac:dyDescent="0.2"/>
    <row r="25839" x14ac:dyDescent="0.2"/>
    <row r="25840" x14ac:dyDescent="0.2"/>
    <row r="25841" x14ac:dyDescent="0.2"/>
    <row r="25842" x14ac:dyDescent="0.2"/>
    <row r="25843" x14ac:dyDescent="0.2"/>
    <row r="25844" x14ac:dyDescent="0.2"/>
    <row r="25845" x14ac:dyDescent="0.2"/>
    <row r="25846" x14ac:dyDescent="0.2"/>
    <row r="25847" x14ac:dyDescent="0.2"/>
    <row r="25848" x14ac:dyDescent="0.2"/>
    <row r="25849" x14ac:dyDescent="0.2"/>
    <row r="25850" x14ac:dyDescent="0.2"/>
    <row r="25851" x14ac:dyDescent="0.2"/>
    <row r="25852" x14ac:dyDescent="0.2"/>
    <row r="25853" x14ac:dyDescent="0.2"/>
    <row r="25854" x14ac:dyDescent="0.2"/>
    <row r="25855" x14ac:dyDescent="0.2"/>
    <row r="25856" x14ac:dyDescent="0.2"/>
    <row r="25857" x14ac:dyDescent="0.2"/>
    <row r="25858" x14ac:dyDescent="0.2"/>
    <row r="25859" x14ac:dyDescent="0.2"/>
    <row r="25860" x14ac:dyDescent="0.2"/>
    <row r="25861" x14ac:dyDescent="0.2"/>
    <row r="25862" x14ac:dyDescent="0.2"/>
    <row r="25863" x14ac:dyDescent="0.2"/>
    <row r="25864" x14ac:dyDescent="0.2"/>
    <row r="25865" x14ac:dyDescent="0.2"/>
    <row r="25866" x14ac:dyDescent="0.2"/>
    <row r="25867" x14ac:dyDescent="0.2"/>
    <row r="25868" x14ac:dyDescent="0.2"/>
    <row r="25869" x14ac:dyDescent="0.2"/>
    <row r="25870" x14ac:dyDescent="0.2"/>
    <row r="25871" x14ac:dyDescent="0.2"/>
    <row r="25872" x14ac:dyDescent="0.2"/>
    <row r="25873" x14ac:dyDescent="0.2"/>
    <row r="25874" x14ac:dyDescent="0.2"/>
    <row r="25875" x14ac:dyDescent="0.2"/>
    <row r="25876" x14ac:dyDescent="0.2"/>
    <row r="25877" x14ac:dyDescent="0.2"/>
    <row r="25878" x14ac:dyDescent="0.2"/>
    <row r="25879" x14ac:dyDescent="0.2"/>
    <row r="25880" x14ac:dyDescent="0.2"/>
    <row r="25881" x14ac:dyDescent="0.2"/>
    <row r="25882" x14ac:dyDescent="0.2"/>
    <row r="25883" x14ac:dyDescent="0.2"/>
    <row r="25884" x14ac:dyDescent="0.2"/>
    <row r="25885" x14ac:dyDescent="0.2"/>
    <row r="25886" x14ac:dyDescent="0.2"/>
    <row r="25887" x14ac:dyDescent="0.2"/>
    <row r="25888" x14ac:dyDescent="0.2"/>
    <row r="25889" x14ac:dyDescent="0.2"/>
    <row r="25890" x14ac:dyDescent="0.2"/>
    <row r="25891" x14ac:dyDescent="0.2"/>
    <row r="25892" x14ac:dyDescent="0.2"/>
    <row r="25893" x14ac:dyDescent="0.2"/>
    <row r="25894" x14ac:dyDescent="0.2"/>
    <row r="25895" x14ac:dyDescent="0.2"/>
    <row r="25896" x14ac:dyDescent="0.2"/>
    <row r="25897" x14ac:dyDescent="0.2"/>
    <row r="25898" x14ac:dyDescent="0.2"/>
    <row r="25899" x14ac:dyDescent="0.2"/>
    <row r="25900" x14ac:dyDescent="0.2"/>
    <row r="25901" x14ac:dyDescent="0.2"/>
    <row r="25902" x14ac:dyDescent="0.2"/>
    <row r="25903" x14ac:dyDescent="0.2"/>
    <row r="25904" x14ac:dyDescent="0.2"/>
    <row r="25905" x14ac:dyDescent="0.2"/>
    <row r="25906" x14ac:dyDescent="0.2"/>
    <row r="25907" x14ac:dyDescent="0.2"/>
    <row r="25908" x14ac:dyDescent="0.2"/>
    <row r="25909" x14ac:dyDescent="0.2"/>
    <row r="25910" x14ac:dyDescent="0.2"/>
    <row r="25911" x14ac:dyDescent="0.2"/>
    <row r="25912" x14ac:dyDescent="0.2"/>
    <row r="25913" x14ac:dyDescent="0.2"/>
    <row r="25914" x14ac:dyDescent="0.2"/>
    <row r="25915" x14ac:dyDescent="0.2"/>
    <row r="25916" x14ac:dyDescent="0.2"/>
    <row r="25917" x14ac:dyDescent="0.2"/>
    <row r="25918" x14ac:dyDescent="0.2"/>
    <row r="25919" x14ac:dyDescent="0.2"/>
    <row r="25920" x14ac:dyDescent="0.2"/>
    <row r="25921" x14ac:dyDescent="0.2"/>
    <row r="25922" x14ac:dyDescent="0.2"/>
    <row r="25923" x14ac:dyDescent="0.2"/>
    <row r="25924" x14ac:dyDescent="0.2"/>
    <row r="25925" x14ac:dyDescent="0.2"/>
    <row r="25926" x14ac:dyDescent="0.2"/>
    <row r="25927" x14ac:dyDescent="0.2"/>
    <row r="25928" x14ac:dyDescent="0.2"/>
    <row r="25929" x14ac:dyDescent="0.2"/>
    <row r="25930" x14ac:dyDescent="0.2"/>
    <row r="25931" x14ac:dyDescent="0.2"/>
    <row r="25932" x14ac:dyDescent="0.2"/>
    <row r="25933" x14ac:dyDescent="0.2"/>
    <row r="25934" x14ac:dyDescent="0.2"/>
    <row r="25935" x14ac:dyDescent="0.2"/>
    <row r="25936" x14ac:dyDescent="0.2"/>
    <row r="25937" x14ac:dyDescent="0.2"/>
    <row r="25938" x14ac:dyDescent="0.2"/>
    <row r="25939" x14ac:dyDescent="0.2"/>
    <row r="25940" x14ac:dyDescent="0.2"/>
    <row r="25941" x14ac:dyDescent="0.2"/>
    <row r="25942" x14ac:dyDescent="0.2"/>
    <row r="25943" x14ac:dyDescent="0.2"/>
    <row r="25944" x14ac:dyDescent="0.2"/>
    <row r="25945" x14ac:dyDescent="0.2"/>
    <row r="25946" x14ac:dyDescent="0.2"/>
    <row r="25947" x14ac:dyDescent="0.2"/>
    <row r="25948" x14ac:dyDescent="0.2"/>
    <row r="25949" x14ac:dyDescent="0.2"/>
    <row r="25950" x14ac:dyDescent="0.2"/>
    <row r="25951" x14ac:dyDescent="0.2"/>
    <row r="25952" x14ac:dyDescent="0.2"/>
    <row r="25953" x14ac:dyDescent="0.2"/>
    <row r="25954" x14ac:dyDescent="0.2"/>
    <row r="25955" x14ac:dyDescent="0.2"/>
    <row r="25956" x14ac:dyDescent="0.2"/>
    <row r="25957" x14ac:dyDescent="0.2"/>
    <row r="25958" x14ac:dyDescent="0.2"/>
    <row r="25959" x14ac:dyDescent="0.2"/>
    <row r="25960" x14ac:dyDescent="0.2"/>
    <row r="25961" x14ac:dyDescent="0.2"/>
    <row r="25962" x14ac:dyDescent="0.2"/>
    <row r="25963" x14ac:dyDescent="0.2"/>
    <row r="25964" x14ac:dyDescent="0.2"/>
    <row r="25965" x14ac:dyDescent="0.2"/>
    <row r="25966" x14ac:dyDescent="0.2"/>
    <row r="25967" x14ac:dyDescent="0.2"/>
    <row r="25968" x14ac:dyDescent="0.2"/>
    <row r="25969" x14ac:dyDescent="0.2"/>
    <row r="25970" x14ac:dyDescent="0.2"/>
    <row r="25971" x14ac:dyDescent="0.2"/>
    <row r="25972" x14ac:dyDescent="0.2"/>
    <row r="25973" x14ac:dyDescent="0.2"/>
    <row r="25974" x14ac:dyDescent="0.2"/>
    <row r="25975" x14ac:dyDescent="0.2"/>
    <row r="25976" x14ac:dyDescent="0.2"/>
    <row r="25977" x14ac:dyDescent="0.2"/>
    <row r="25978" x14ac:dyDescent="0.2"/>
    <row r="25979" x14ac:dyDescent="0.2"/>
    <row r="25980" x14ac:dyDescent="0.2"/>
    <row r="25981" x14ac:dyDescent="0.2"/>
    <row r="25982" x14ac:dyDescent="0.2"/>
    <row r="25983" x14ac:dyDescent="0.2"/>
    <row r="25984" x14ac:dyDescent="0.2"/>
    <row r="25985" x14ac:dyDescent="0.2"/>
    <row r="25986" x14ac:dyDescent="0.2"/>
    <row r="25987" x14ac:dyDescent="0.2"/>
    <row r="25988" x14ac:dyDescent="0.2"/>
    <row r="25989" x14ac:dyDescent="0.2"/>
    <row r="25990" x14ac:dyDescent="0.2"/>
    <row r="25991" x14ac:dyDescent="0.2"/>
    <row r="25992" x14ac:dyDescent="0.2"/>
    <row r="25993" x14ac:dyDescent="0.2"/>
    <row r="25994" x14ac:dyDescent="0.2"/>
    <row r="25995" x14ac:dyDescent="0.2"/>
    <row r="25996" x14ac:dyDescent="0.2"/>
    <row r="25997" x14ac:dyDescent="0.2"/>
    <row r="25998" x14ac:dyDescent="0.2"/>
    <row r="25999" x14ac:dyDescent="0.2"/>
    <row r="26000" x14ac:dyDescent="0.2"/>
    <row r="26001" x14ac:dyDescent="0.2"/>
    <row r="26002" x14ac:dyDescent="0.2"/>
    <row r="26003" x14ac:dyDescent="0.2"/>
    <row r="26004" x14ac:dyDescent="0.2"/>
    <row r="26005" x14ac:dyDescent="0.2"/>
    <row r="26006" x14ac:dyDescent="0.2"/>
    <row r="26007" x14ac:dyDescent="0.2"/>
    <row r="26008" x14ac:dyDescent="0.2"/>
    <row r="26009" x14ac:dyDescent="0.2"/>
    <row r="26010" x14ac:dyDescent="0.2"/>
    <row r="26011" x14ac:dyDescent="0.2"/>
    <row r="26012" x14ac:dyDescent="0.2"/>
    <row r="26013" x14ac:dyDescent="0.2"/>
    <row r="26014" x14ac:dyDescent="0.2"/>
    <row r="26015" x14ac:dyDescent="0.2"/>
    <row r="26016" x14ac:dyDescent="0.2"/>
    <row r="26017" x14ac:dyDescent="0.2"/>
    <row r="26018" x14ac:dyDescent="0.2"/>
    <row r="26019" x14ac:dyDescent="0.2"/>
    <row r="26020" x14ac:dyDescent="0.2"/>
    <row r="26021" x14ac:dyDescent="0.2"/>
    <row r="26022" x14ac:dyDescent="0.2"/>
    <row r="26023" x14ac:dyDescent="0.2"/>
    <row r="26024" x14ac:dyDescent="0.2"/>
    <row r="26025" x14ac:dyDescent="0.2"/>
    <row r="26026" x14ac:dyDescent="0.2"/>
    <row r="26027" x14ac:dyDescent="0.2"/>
    <row r="26028" x14ac:dyDescent="0.2"/>
    <row r="26029" x14ac:dyDescent="0.2"/>
    <row r="26030" x14ac:dyDescent="0.2"/>
    <row r="26031" x14ac:dyDescent="0.2"/>
    <row r="26032" x14ac:dyDescent="0.2"/>
    <row r="26033" x14ac:dyDescent="0.2"/>
    <row r="26034" x14ac:dyDescent="0.2"/>
    <row r="26035" x14ac:dyDescent="0.2"/>
    <row r="26036" x14ac:dyDescent="0.2"/>
    <row r="26037" x14ac:dyDescent="0.2"/>
    <row r="26038" x14ac:dyDescent="0.2"/>
    <row r="26039" x14ac:dyDescent="0.2"/>
    <row r="26040" x14ac:dyDescent="0.2"/>
    <row r="26041" x14ac:dyDescent="0.2"/>
    <row r="26042" x14ac:dyDescent="0.2"/>
    <row r="26043" x14ac:dyDescent="0.2"/>
    <row r="26044" x14ac:dyDescent="0.2"/>
    <row r="26045" x14ac:dyDescent="0.2"/>
    <row r="26046" x14ac:dyDescent="0.2"/>
    <row r="26047" x14ac:dyDescent="0.2"/>
    <row r="26048" x14ac:dyDescent="0.2"/>
    <row r="26049" x14ac:dyDescent="0.2"/>
    <row r="26050" x14ac:dyDescent="0.2"/>
    <row r="26051" x14ac:dyDescent="0.2"/>
    <row r="26052" x14ac:dyDescent="0.2"/>
    <row r="26053" x14ac:dyDescent="0.2"/>
    <row r="26054" x14ac:dyDescent="0.2"/>
    <row r="26055" x14ac:dyDescent="0.2"/>
    <row r="26056" x14ac:dyDescent="0.2"/>
    <row r="26057" x14ac:dyDescent="0.2"/>
    <row r="26058" x14ac:dyDescent="0.2"/>
    <row r="26059" x14ac:dyDescent="0.2"/>
    <row r="26060" x14ac:dyDescent="0.2"/>
    <row r="26061" x14ac:dyDescent="0.2"/>
    <row r="26062" x14ac:dyDescent="0.2"/>
    <row r="26063" x14ac:dyDescent="0.2"/>
    <row r="26064" x14ac:dyDescent="0.2"/>
    <row r="26065" x14ac:dyDescent="0.2"/>
    <row r="26066" x14ac:dyDescent="0.2"/>
    <row r="26067" x14ac:dyDescent="0.2"/>
    <row r="26068" x14ac:dyDescent="0.2"/>
    <row r="26069" x14ac:dyDescent="0.2"/>
    <row r="26070" x14ac:dyDescent="0.2"/>
    <row r="26071" x14ac:dyDescent="0.2"/>
    <row r="26072" x14ac:dyDescent="0.2"/>
    <row r="26073" x14ac:dyDescent="0.2"/>
    <row r="26074" x14ac:dyDescent="0.2"/>
    <row r="26075" x14ac:dyDescent="0.2"/>
    <row r="26076" x14ac:dyDescent="0.2"/>
    <row r="26077" x14ac:dyDescent="0.2"/>
    <row r="26078" x14ac:dyDescent="0.2"/>
    <row r="26079" x14ac:dyDescent="0.2"/>
    <row r="26080" x14ac:dyDescent="0.2"/>
    <row r="26081" x14ac:dyDescent="0.2"/>
    <row r="26082" x14ac:dyDescent="0.2"/>
    <row r="26083" x14ac:dyDescent="0.2"/>
    <row r="26084" x14ac:dyDescent="0.2"/>
    <row r="26085" x14ac:dyDescent="0.2"/>
    <row r="26086" x14ac:dyDescent="0.2"/>
    <row r="26087" x14ac:dyDescent="0.2"/>
    <row r="26088" x14ac:dyDescent="0.2"/>
    <row r="26089" x14ac:dyDescent="0.2"/>
    <row r="26090" x14ac:dyDescent="0.2"/>
    <row r="26091" x14ac:dyDescent="0.2"/>
    <row r="26092" x14ac:dyDescent="0.2"/>
    <row r="26093" x14ac:dyDescent="0.2"/>
    <row r="26094" x14ac:dyDescent="0.2"/>
    <row r="26095" x14ac:dyDescent="0.2"/>
    <row r="26096" x14ac:dyDescent="0.2"/>
    <row r="26097" x14ac:dyDescent="0.2"/>
    <row r="26098" x14ac:dyDescent="0.2"/>
    <row r="26099" x14ac:dyDescent="0.2"/>
    <row r="26100" x14ac:dyDescent="0.2"/>
    <row r="26101" x14ac:dyDescent="0.2"/>
    <row r="26102" x14ac:dyDescent="0.2"/>
    <row r="26103" x14ac:dyDescent="0.2"/>
    <row r="26104" x14ac:dyDescent="0.2"/>
    <row r="26105" x14ac:dyDescent="0.2"/>
    <row r="26106" x14ac:dyDescent="0.2"/>
    <row r="26107" x14ac:dyDescent="0.2"/>
    <row r="26108" x14ac:dyDescent="0.2"/>
    <row r="26109" x14ac:dyDescent="0.2"/>
    <row r="26110" x14ac:dyDescent="0.2"/>
    <row r="26111" x14ac:dyDescent="0.2"/>
    <row r="26112" x14ac:dyDescent="0.2"/>
    <row r="26113" x14ac:dyDescent="0.2"/>
    <row r="26114" x14ac:dyDescent="0.2"/>
    <row r="26115" x14ac:dyDescent="0.2"/>
    <row r="26116" x14ac:dyDescent="0.2"/>
    <row r="26117" x14ac:dyDescent="0.2"/>
    <row r="26118" x14ac:dyDescent="0.2"/>
    <row r="26119" x14ac:dyDescent="0.2"/>
    <row r="26120" x14ac:dyDescent="0.2"/>
    <row r="26121" x14ac:dyDescent="0.2"/>
    <row r="26122" x14ac:dyDescent="0.2"/>
    <row r="26123" x14ac:dyDescent="0.2"/>
    <row r="26124" x14ac:dyDescent="0.2"/>
    <row r="26125" x14ac:dyDescent="0.2"/>
    <row r="26126" x14ac:dyDescent="0.2"/>
    <row r="26127" x14ac:dyDescent="0.2"/>
    <row r="26128" x14ac:dyDescent="0.2"/>
    <row r="26129" x14ac:dyDescent="0.2"/>
    <row r="26130" x14ac:dyDescent="0.2"/>
    <row r="26131" x14ac:dyDescent="0.2"/>
    <row r="26132" x14ac:dyDescent="0.2"/>
    <row r="26133" x14ac:dyDescent="0.2"/>
    <row r="26134" x14ac:dyDescent="0.2"/>
    <row r="26135" x14ac:dyDescent="0.2"/>
    <row r="26136" x14ac:dyDescent="0.2"/>
    <row r="26137" x14ac:dyDescent="0.2"/>
    <row r="26138" x14ac:dyDescent="0.2"/>
    <row r="26139" x14ac:dyDescent="0.2"/>
    <row r="26140" x14ac:dyDescent="0.2"/>
    <row r="26141" x14ac:dyDescent="0.2"/>
    <row r="26142" x14ac:dyDescent="0.2"/>
    <row r="26143" x14ac:dyDescent="0.2"/>
    <row r="26144" x14ac:dyDescent="0.2"/>
    <row r="26145" x14ac:dyDescent="0.2"/>
    <row r="26146" x14ac:dyDescent="0.2"/>
    <row r="26147" x14ac:dyDescent="0.2"/>
    <row r="26148" x14ac:dyDescent="0.2"/>
    <row r="26149" x14ac:dyDescent="0.2"/>
    <row r="26150" x14ac:dyDescent="0.2"/>
    <row r="26151" x14ac:dyDescent="0.2"/>
    <row r="26152" x14ac:dyDescent="0.2"/>
    <row r="26153" x14ac:dyDescent="0.2"/>
    <row r="26154" x14ac:dyDescent="0.2"/>
    <row r="26155" x14ac:dyDescent="0.2"/>
    <row r="26156" x14ac:dyDescent="0.2"/>
    <row r="26157" x14ac:dyDescent="0.2"/>
    <row r="26158" x14ac:dyDescent="0.2"/>
    <row r="26159" x14ac:dyDescent="0.2"/>
    <row r="26160" x14ac:dyDescent="0.2"/>
    <row r="26161" x14ac:dyDescent="0.2"/>
    <row r="26162" x14ac:dyDescent="0.2"/>
    <row r="26163" x14ac:dyDescent="0.2"/>
    <row r="26164" x14ac:dyDescent="0.2"/>
    <row r="26165" x14ac:dyDescent="0.2"/>
    <row r="26166" x14ac:dyDescent="0.2"/>
    <row r="26167" x14ac:dyDescent="0.2"/>
    <row r="26168" x14ac:dyDescent="0.2"/>
    <row r="26169" x14ac:dyDescent="0.2"/>
    <row r="26170" x14ac:dyDescent="0.2"/>
    <row r="26171" x14ac:dyDescent="0.2"/>
    <row r="26172" x14ac:dyDescent="0.2"/>
    <row r="26173" x14ac:dyDescent="0.2"/>
    <row r="26174" x14ac:dyDescent="0.2"/>
    <row r="26175" x14ac:dyDescent="0.2"/>
    <row r="26176" x14ac:dyDescent="0.2"/>
    <row r="26177" x14ac:dyDescent="0.2"/>
    <row r="26178" x14ac:dyDescent="0.2"/>
    <row r="26179" x14ac:dyDescent="0.2"/>
    <row r="26180" x14ac:dyDescent="0.2"/>
    <row r="26181" x14ac:dyDescent="0.2"/>
    <row r="26182" x14ac:dyDescent="0.2"/>
    <row r="26183" x14ac:dyDescent="0.2"/>
    <row r="26184" x14ac:dyDescent="0.2"/>
    <row r="26185" x14ac:dyDescent="0.2"/>
    <row r="26186" x14ac:dyDescent="0.2"/>
    <row r="26187" x14ac:dyDescent="0.2"/>
    <row r="26188" x14ac:dyDescent="0.2"/>
    <row r="26189" x14ac:dyDescent="0.2"/>
    <row r="26190" x14ac:dyDescent="0.2"/>
    <row r="26191" x14ac:dyDescent="0.2"/>
    <row r="26192" x14ac:dyDescent="0.2"/>
    <row r="26193" x14ac:dyDescent="0.2"/>
    <row r="26194" x14ac:dyDescent="0.2"/>
    <row r="26195" x14ac:dyDescent="0.2"/>
    <row r="26196" x14ac:dyDescent="0.2"/>
    <row r="26197" x14ac:dyDescent="0.2"/>
    <row r="26198" x14ac:dyDescent="0.2"/>
    <row r="26199" x14ac:dyDescent="0.2"/>
    <row r="26200" x14ac:dyDescent="0.2"/>
    <row r="26201" x14ac:dyDescent="0.2"/>
    <row r="26202" x14ac:dyDescent="0.2"/>
    <row r="26203" x14ac:dyDescent="0.2"/>
    <row r="26204" x14ac:dyDescent="0.2"/>
    <row r="26205" x14ac:dyDescent="0.2"/>
    <row r="26206" x14ac:dyDescent="0.2"/>
    <row r="26207" x14ac:dyDescent="0.2"/>
    <row r="26208" x14ac:dyDescent="0.2"/>
    <row r="26209" x14ac:dyDescent="0.2"/>
    <row r="26210" x14ac:dyDescent="0.2"/>
    <row r="26211" x14ac:dyDescent="0.2"/>
    <row r="26212" x14ac:dyDescent="0.2"/>
    <row r="26213" x14ac:dyDescent="0.2"/>
    <row r="26214" x14ac:dyDescent="0.2"/>
    <row r="26215" x14ac:dyDescent="0.2"/>
    <row r="26216" x14ac:dyDescent="0.2"/>
    <row r="26217" x14ac:dyDescent="0.2"/>
    <row r="26218" x14ac:dyDescent="0.2"/>
    <row r="26219" x14ac:dyDescent="0.2"/>
    <row r="26220" x14ac:dyDescent="0.2"/>
    <row r="26221" x14ac:dyDescent="0.2"/>
    <row r="26222" x14ac:dyDescent="0.2"/>
    <row r="26223" x14ac:dyDescent="0.2"/>
    <row r="26224" x14ac:dyDescent="0.2"/>
    <row r="26225" x14ac:dyDescent="0.2"/>
    <row r="26226" x14ac:dyDescent="0.2"/>
    <row r="26227" x14ac:dyDescent="0.2"/>
    <row r="26228" x14ac:dyDescent="0.2"/>
    <row r="26229" x14ac:dyDescent="0.2"/>
    <row r="26230" x14ac:dyDescent="0.2"/>
    <row r="26231" x14ac:dyDescent="0.2"/>
    <row r="26232" x14ac:dyDescent="0.2"/>
    <row r="26233" x14ac:dyDescent="0.2"/>
    <row r="26234" x14ac:dyDescent="0.2"/>
    <row r="26235" x14ac:dyDescent="0.2"/>
    <row r="26236" x14ac:dyDescent="0.2"/>
    <row r="26237" x14ac:dyDescent="0.2"/>
    <row r="26238" x14ac:dyDescent="0.2"/>
    <row r="26239" x14ac:dyDescent="0.2"/>
    <row r="26240" x14ac:dyDescent="0.2"/>
    <row r="26241" x14ac:dyDescent="0.2"/>
    <row r="26242" x14ac:dyDescent="0.2"/>
    <row r="26243" x14ac:dyDescent="0.2"/>
    <row r="26244" x14ac:dyDescent="0.2"/>
    <row r="26245" x14ac:dyDescent="0.2"/>
    <row r="26246" x14ac:dyDescent="0.2"/>
    <row r="26247" x14ac:dyDescent="0.2"/>
    <row r="26248" x14ac:dyDescent="0.2"/>
    <row r="26249" x14ac:dyDescent="0.2"/>
    <row r="26250" x14ac:dyDescent="0.2"/>
    <row r="26251" x14ac:dyDescent="0.2"/>
    <row r="26252" x14ac:dyDescent="0.2"/>
    <row r="26253" x14ac:dyDescent="0.2"/>
    <row r="26254" x14ac:dyDescent="0.2"/>
    <row r="26255" x14ac:dyDescent="0.2"/>
    <row r="26256" x14ac:dyDescent="0.2"/>
    <row r="26257" x14ac:dyDescent="0.2"/>
    <row r="26258" x14ac:dyDescent="0.2"/>
    <row r="26259" x14ac:dyDescent="0.2"/>
    <row r="26260" x14ac:dyDescent="0.2"/>
    <row r="26261" x14ac:dyDescent="0.2"/>
    <row r="26262" x14ac:dyDescent="0.2"/>
    <row r="26263" x14ac:dyDescent="0.2"/>
    <row r="26264" x14ac:dyDescent="0.2"/>
    <row r="26265" x14ac:dyDescent="0.2"/>
    <row r="26266" x14ac:dyDescent="0.2"/>
    <row r="26267" x14ac:dyDescent="0.2"/>
    <row r="26268" x14ac:dyDescent="0.2"/>
    <row r="26269" x14ac:dyDescent="0.2"/>
    <row r="26270" x14ac:dyDescent="0.2"/>
    <row r="26271" x14ac:dyDescent="0.2"/>
    <row r="26272" x14ac:dyDescent="0.2"/>
    <row r="26273" x14ac:dyDescent="0.2"/>
    <row r="26274" x14ac:dyDescent="0.2"/>
    <row r="26275" x14ac:dyDescent="0.2"/>
    <row r="26276" x14ac:dyDescent="0.2"/>
    <row r="26277" x14ac:dyDescent="0.2"/>
    <row r="26278" x14ac:dyDescent="0.2"/>
    <row r="26279" x14ac:dyDescent="0.2"/>
    <row r="26280" x14ac:dyDescent="0.2"/>
    <row r="26281" x14ac:dyDescent="0.2"/>
    <row r="26282" x14ac:dyDescent="0.2"/>
    <row r="26283" x14ac:dyDescent="0.2"/>
    <row r="26284" x14ac:dyDescent="0.2"/>
    <row r="26285" x14ac:dyDescent="0.2"/>
    <row r="26286" x14ac:dyDescent="0.2"/>
    <row r="26287" x14ac:dyDescent="0.2"/>
    <row r="26288" x14ac:dyDescent="0.2"/>
    <row r="26289" x14ac:dyDescent="0.2"/>
    <row r="26290" x14ac:dyDescent="0.2"/>
    <row r="26291" x14ac:dyDescent="0.2"/>
    <row r="26292" x14ac:dyDescent="0.2"/>
    <row r="26293" x14ac:dyDescent="0.2"/>
    <row r="26294" x14ac:dyDescent="0.2"/>
    <row r="26295" x14ac:dyDescent="0.2"/>
    <row r="26296" x14ac:dyDescent="0.2"/>
    <row r="26297" x14ac:dyDescent="0.2"/>
    <row r="26298" x14ac:dyDescent="0.2"/>
    <row r="26299" x14ac:dyDescent="0.2"/>
    <row r="26300" x14ac:dyDescent="0.2"/>
    <row r="26301" x14ac:dyDescent="0.2"/>
    <row r="26302" x14ac:dyDescent="0.2"/>
    <row r="26303" x14ac:dyDescent="0.2"/>
    <row r="26304" x14ac:dyDescent="0.2"/>
    <row r="26305" x14ac:dyDescent="0.2"/>
    <row r="26306" x14ac:dyDescent="0.2"/>
    <row r="26307" x14ac:dyDescent="0.2"/>
    <row r="26308" x14ac:dyDescent="0.2"/>
    <row r="26309" x14ac:dyDescent="0.2"/>
    <row r="26310" x14ac:dyDescent="0.2"/>
    <row r="26311" x14ac:dyDescent="0.2"/>
    <row r="26312" x14ac:dyDescent="0.2"/>
    <row r="26313" x14ac:dyDescent="0.2"/>
    <row r="26314" x14ac:dyDescent="0.2"/>
    <row r="26315" x14ac:dyDescent="0.2"/>
    <row r="26316" x14ac:dyDescent="0.2"/>
    <row r="26317" x14ac:dyDescent="0.2"/>
    <row r="26318" x14ac:dyDescent="0.2"/>
    <row r="26319" x14ac:dyDescent="0.2"/>
    <row r="26320" x14ac:dyDescent="0.2"/>
    <row r="26321" x14ac:dyDescent="0.2"/>
    <row r="26322" x14ac:dyDescent="0.2"/>
    <row r="26323" x14ac:dyDescent="0.2"/>
    <row r="26324" x14ac:dyDescent="0.2"/>
    <row r="26325" x14ac:dyDescent="0.2"/>
    <row r="26326" x14ac:dyDescent="0.2"/>
    <row r="26327" x14ac:dyDescent="0.2"/>
    <row r="26328" x14ac:dyDescent="0.2"/>
    <row r="26329" x14ac:dyDescent="0.2"/>
    <row r="26330" x14ac:dyDescent="0.2"/>
    <row r="26331" x14ac:dyDescent="0.2"/>
    <row r="26332" x14ac:dyDescent="0.2"/>
    <row r="26333" x14ac:dyDescent="0.2"/>
    <row r="26334" x14ac:dyDescent="0.2"/>
    <row r="26335" x14ac:dyDescent="0.2"/>
    <row r="26336" x14ac:dyDescent="0.2"/>
    <row r="26337" x14ac:dyDescent="0.2"/>
    <row r="26338" x14ac:dyDescent="0.2"/>
    <row r="26339" x14ac:dyDescent="0.2"/>
    <row r="26340" x14ac:dyDescent="0.2"/>
    <row r="26341" x14ac:dyDescent="0.2"/>
    <row r="26342" x14ac:dyDescent="0.2"/>
    <row r="26343" x14ac:dyDescent="0.2"/>
    <row r="26344" x14ac:dyDescent="0.2"/>
    <row r="26345" x14ac:dyDescent="0.2"/>
    <row r="26346" x14ac:dyDescent="0.2"/>
    <row r="26347" x14ac:dyDescent="0.2"/>
    <row r="26348" x14ac:dyDescent="0.2"/>
    <row r="26349" x14ac:dyDescent="0.2"/>
    <row r="26350" x14ac:dyDescent="0.2"/>
    <row r="26351" x14ac:dyDescent="0.2"/>
    <row r="26352" x14ac:dyDescent="0.2"/>
    <row r="26353" x14ac:dyDescent="0.2"/>
    <row r="26354" x14ac:dyDescent="0.2"/>
    <row r="26355" x14ac:dyDescent="0.2"/>
    <row r="26356" x14ac:dyDescent="0.2"/>
    <row r="26357" x14ac:dyDescent="0.2"/>
    <row r="26358" x14ac:dyDescent="0.2"/>
    <row r="26359" x14ac:dyDescent="0.2"/>
    <row r="26360" x14ac:dyDescent="0.2"/>
    <row r="26361" x14ac:dyDescent="0.2"/>
    <row r="26362" x14ac:dyDescent="0.2"/>
    <row r="26363" x14ac:dyDescent="0.2"/>
    <row r="26364" x14ac:dyDescent="0.2"/>
    <row r="26365" x14ac:dyDescent="0.2"/>
    <row r="26366" x14ac:dyDescent="0.2"/>
    <row r="26367" x14ac:dyDescent="0.2"/>
    <row r="26368" x14ac:dyDescent="0.2"/>
    <row r="26369" x14ac:dyDescent="0.2"/>
    <row r="26370" x14ac:dyDescent="0.2"/>
    <row r="26371" x14ac:dyDescent="0.2"/>
    <row r="26372" x14ac:dyDescent="0.2"/>
    <row r="26373" x14ac:dyDescent="0.2"/>
    <row r="26374" x14ac:dyDescent="0.2"/>
    <row r="26375" x14ac:dyDescent="0.2"/>
    <row r="26376" x14ac:dyDescent="0.2"/>
    <row r="26377" x14ac:dyDescent="0.2"/>
    <row r="26378" x14ac:dyDescent="0.2"/>
    <row r="26379" x14ac:dyDescent="0.2"/>
    <row r="26380" x14ac:dyDescent="0.2"/>
    <row r="26381" x14ac:dyDescent="0.2"/>
    <row r="26382" x14ac:dyDescent="0.2"/>
    <row r="26383" x14ac:dyDescent="0.2"/>
    <row r="26384" x14ac:dyDescent="0.2"/>
    <row r="26385" x14ac:dyDescent="0.2"/>
    <row r="26386" x14ac:dyDescent="0.2"/>
    <row r="26387" x14ac:dyDescent="0.2"/>
    <row r="26388" x14ac:dyDescent="0.2"/>
    <row r="26389" x14ac:dyDescent="0.2"/>
    <row r="26390" x14ac:dyDescent="0.2"/>
    <row r="26391" x14ac:dyDescent="0.2"/>
    <row r="26392" x14ac:dyDescent="0.2"/>
    <row r="26393" x14ac:dyDescent="0.2"/>
    <row r="26394" x14ac:dyDescent="0.2"/>
    <row r="26395" x14ac:dyDescent="0.2"/>
    <row r="26396" x14ac:dyDescent="0.2"/>
    <row r="26397" x14ac:dyDescent="0.2"/>
    <row r="26398" x14ac:dyDescent="0.2"/>
    <row r="26399" x14ac:dyDescent="0.2"/>
    <row r="26400" x14ac:dyDescent="0.2"/>
    <row r="26401" x14ac:dyDescent="0.2"/>
    <row r="26402" x14ac:dyDescent="0.2"/>
    <row r="26403" x14ac:dyDescent="0.2"/>
    <row r="26404" x14ac:dyDescent="0.2"/>
    <row r="26405" x14ac:dyDescent="0.2"/>
    <row r="26406" x14ac:dyDescent="0.2"/>
    <row r="26407" x14ac:dyDescent="0.2"/>
    <row r="26408" x14ac:dyDescent="0.2"/>
    <row r="26409" x14ac:dyDescent="0.2"/>
    <row r="26410" x14ac:dyDescent="0.2"/>
    <row r="26411" x14ac:dyDescent="0.2"/>
    <row r="26412" x14ac:dyDescent="0.2"/>
    <row r="26413" x14ac:dyDescent="0.2"/>
    <row r="26414" x14ac:dyDescent="0.2"/>
    <row r="26415" x14ac:dyDescent="0.2"/>
    <row r="26416" x14ac:dyDescent="0.2"/>
    <row r="26417" x14ac:dyDescent="0.2"/>
    <row r="26418" x14ac:dyDescent="0.2"/>
    <row r="26419" x14ac:dyDescent="0.2"/>
    <row r="26420" x14ac:dyDescent="0.2"/>
    <row r="26421" x14ac:dyDescent="0.2"/>
    <row r="26422" x14ac:dyDescent="0.2"/>
    <row r="26423" x14ac:dyDescent="0.2"/>
    <row r="26424" x14ac:dyDescent="0.2"/>
    <row r="26425" x14ac:dyDescent="0.2"/>
    <row r="26426" x14ac:dyDescent="0.2"/>
    <row r="26427" x14ac:dyDescent="0.2"/>
    <row r="26428" x14ac:dyDescent="0.2"/>
    <row r="26429" x14ac:dyDescent="0.2"/>
    <row r="26430" x14ac:dyDescent="0.2"/>
    <row r="26431" x14ac:dyDescent="0.2"/>
    <row r="26432" x14ac:dyDescent="0.2"/>
    <row r="26433" x14ac:dyDescent="0.2"/>
    <row r="26434" x14ac:dyDescent="0.2"/>
    <row r="26435" x14ac:dyDescent="0.2"/>
    <row r="26436" x14ac:dyDescent="0.2"/>
    <row r="26437" x14ac:dyDescent="0.2"/>
    <row r="26438" x14ac:dyDescent="0.2"/>
    <row r="26439" x14ac:dyDescent="0.2"/>
    <row r="26440" x14ac:dyDescent="0.2"/>
    <row r="26441" x14ac:dyDescent="0.2"/>
    <row r="26442" x14ac:dyDescent="0.2"/>
    <row r="26443" x14ac:dyDescent="0.2"/>
    <row r="26444" x14ac:dyDescent="0.2"/>
    <row r="26445" x14ac:dyDescent="0.2"/>
    <row r="26446" x14ac:dyDescent="0.2"/>
    <row r="26447" x14ac:dyDescent="0.2"/>
    <row r="26448" x14ac:dyDescent="0.2"/>
    <row r="26449" x14ac:dyDescent="0.2"/>
    <row r="26450" x14ac:dyDescent="0.2"/>
    <row r="26451" x14ac:dyDescent="0.2"/>
    <row r="26452" x14ac:dyDescent="0.2"/>
    <row r="26453" x14ac:dyDescent="0.2"/>
    <row r="26454" x14ac:dyDescent="0.2"/>
    <row r="26455" x14ac:dyDescent="0.2"/>
    <row r="26456" x14ac:dyDescent="0.2"/>
    <row r="26457" x14ac:dyDescent="0.2"/>
    <row r="26458" x14ac:dyDescent="0.2"/>
    <row r="26459" x14ac:dyDescent="0.2"/>
    <row r="26460" x14ac:dyDescent="0.2"/>
    <row r="26461" x14ac:dyDescent="0.2"/>
    <row r="26462" x14ac:dyDescent="0.2"/>
    <row r="26463" x14ac:dyDescent="0.2"/>
    <row r="26464" x14ac:dyDescent="0.2"/>
    <row r="26465" x14ac:dyDescent="0.2"/>
    <row r="26466" x14ac:dyDescent="0.2"/>
    <row r="26467" x14ac:dyDescent="0.2"/>
    <row r="26468" x14ac:dyDescent="0.2"/>
    <row r="26469" x14ac:dyDescent="0.2"/>
    <row r="26470" x14ac:dyDescent="0.2"/>
    <row r="26471" x14ac:dyDescent="0.2"/>
    <row r="26472" x14ac:dyDescent="0.2"/>
    <row r="26473" x14ac:dyDescent="0.2"/>
    <row r="26474" x14ac:dyDescent="0.2"/>
    <row r="26475" x14ac:dyDescent="0.2"/>
    <row r="26476" x14ac:dyDescent="0.2"/>
    <row r="26477" x14ac:dyDescent="0.2"/>
    <row r="26478" x14ac:dyDescent="0.2"/>
    <row r="26479" x14ac:dyDescent="0.2"/>
    <row r="26480" x14ac:dyDescent="0.2"/>
    <row r="26481" x14ac:dyDescent="0.2"/>
    <row r="26482" x14ac:dyDescent="0.2"/>
    <row r="26483" x14ac:dyDescent="0.2"/>
    <row r="26484" x14ac:dyDescent="0.2"/>
    <row r="26485" x14ac:dyDescent="0.2"/>
    <row r="26486" x14ac:dyDescent="0.2"/>
    <row r="26487" x14ac:dyDescent="0.2"/>
    <row r="26488" x14ac:dyDescent="0.2"/>
    <row r="26489" x14ac:dyDescent="0.2"/>
    <row r="26490" x14ac:dyDescent="0.2"/>
    <row r="26491" x14ac:dyDescent="0.2"/>
    <row r="26492" x14ac:dyDescent="0.2"/>
    <row r="26493" x14ac:dyDescent="0.2"/>
    <row r="26494" x14ac:dyDescent="0.2"/>
    <row r="26495" x14ac:dyDescent="0.2"/>
    <row r="26496" x14ac:dyDescent="0.2"/>
    <row r="26497" x14ac:dyDescent="0.2"/>
    <row r="26498" x14ac:dyDescent="0.2"/>
    <row r="26499" x14ac:dyDescent="0.2"/>
    <row r="26500" x14ac:dyDescent="0.2"/>
    <row r="26501" x14ac:dyDescent="0.2"/>
    <row r="26502" x14ac:dyDescent="0.2"/>
    <row r="26503" x14ac:dyDescent="0.2"/>
    <row r="26504" x14ac:dyDescent="0.2"/>
    <row r="26505" x14ac:dyDescent="0.2"/>
    <row r="26506" x14ac:dyDescent="0.2"/>
    <row r="26507" x14ac:dyDescent="0.2"/>
    <row r="26508" x14ac:dyDescent="0.2"/>
    <row r="26509" x14ac:dyDescent="0.2"/>
    <row r="26510" x14ac:dyDescent="0.2"/>
    <row r="26511" x14ac:dyDescent="0.2"/>
    <row r="26512" x14ac:dyDescent="0.2"/>
    <row r="26513" x14ac:dyDescent="0.2"/>
    <row r="26514" x14ac:dyDescent="0.2"/>
    <row r="26515" x14ac:dyDescent="0.2"/>
    <row r="26516" x14ac:dyDescent="0.2"/>
    <row r="26517" x14ac:dyDescent="0.2"/>
    <row r="26518" x14ac:dyDescent="0.2"/>
    <row r="26519" x14ac:dyDescent="0.2"/>
    <row r="26520" x14ac:dyDescent="0.2"/>
    <row r="26521" x14ac:dyDescent="0.2"/>
    <row r="26522" x14ac:dyDescent="0.2"/>
    <row r="26523" x14ac:dyDescent="0.2"/>
    <row r="26524" x14ac:dyDescent="0.2"/>
    <row r="26525" x14ac:dyDescent="0.2"/>
    <row r="26526" x14ac:dyDescent="0.2"/>
    <row r="26527" x14ac:dyDescent="0.2"/>
    <row r="26528" x14ac:dyDescent="0.2"/>
    <row r="26529" x14ac:dyDescent="0.2"/>
    <row r="26530" x14ac:dyDescent="0.2"/>
    <row r="26531" x14ac:dyDescent="0.2"/>
    <row r="26532" x14ac:dyDescent="0.2"/>
    <row r="26533" x14ac:dyDescent="0.2"/>
    <row r="26534" x14ac:dyDescent="0.2"/>
    <row r="26535" x14ac:dyDescent="0.2"/>
    <row r="26536" x14ac:dyDescent="0.2"/>
    <row r="26537" x14ac:dyDescent="0.2"/>
    <row r="26538" x14ac:dyDescent="0.2"/>
    <row r="26539" x14ac:dyDescent="0.2"/>
    <row r="26540" x14ac:dyDescent="0.2"/>
    <row r="26541" x14ac:dyDescent="0.2"/>
    <row r="26542" x14ac:dyDescent="0.2"/>
    <row r="26543" x14ac:dyDescent="0.2"/>
    <row r="26544" x14ac:dyDescent="0.2"/>
    <row r="26545" x14ac:dyDescent="0.2"/>
    <row r="26546" x14ac:dyDescent="0.2"/>
    <row r="26547" x14ac:dyDescent="0.2"/>
    <row r="26548" x14ac:dyDescent="0.2"/>
    <row r="26549" x14ac:dyDescent="0.2"/>
    <row r="26550" x14ac:dyDescent="0.2"/>
    <row r="26551" x14ac:dyDescent="0.2"/>
    <row r="26552" x14ac:dyDescent="0.2"/>
    <row r="26553" x14ac:dyDescent="0.2"/>
    <row r="26554" x14ac:dyDescent="0.2"/>
    <row r="26555" x14ac:dyDescent="0.2"/>
    <row r="26556" x14ac:dyDescent="0.2"/>
    <row r="26557" x14ac:dyDescent="0.2"/>
    <row r="26558" x14ac:dyDescent="0.2"/>
    <row r="26559" x14ac:dyDescent="0.2"/>
    <row r="26560" x14ac:dyDescent="0.2"/>
    <row r="26561" x14ac:dyDescent="0.2"/>
    <row r="26562" x14ac:dyDescent="0.2"/>
    <row r="26563" x14ac:dyDescent="0.2"/>
    <row r="26564" x14ac:dyDescent="0.2"/>
    <row r="26565" x14ac:dyDescent="0.2"/>
    <row r="26566" x14ac:dyDescent="0.2"/>
    <row r="26567" x14ac:dyDescent="0.2"/>
    <row r="26568" x14ac:dyDescent="0.2"/>
    <row r="26569" x14ac:dyDescent="0.2"/>
    <row r="26570" x14ac:dyDescent="0.2"/>
    <row r="26571" x14ac:dyDescent="0.2"/>
    <row r="26572" x14ac:dyDescent="0.2"/>
    <row r="26573" x14ac:dyDescent="0.2"/>
    <row r="26574" x14ac:dyDescent="0.2"/>
    <row r="26575" x14ac:dyDescent="0.2"/>
    <row r="26576" x14ac:dyDescent="0.2"/>
    <row r="26577" x14ac:dyDescent="0.2"/>
    <row r="26578" x14ac:dyDescent="0.2"/>
    <row r="26579" x14ac:dyDescent="0.2"/>
    <row r="26580" x14ac:dyDescent="0.2"/>
    <row r="26581" x14ac:dyDescent="0.2"/>
    <row r="26582" x14ac:dyDescent="0.2"/>
    <row r="26583" x14ac:dyDescent="0.2"/>
    <row r="26584" x14ac:dyDescent="0.2"/>
    <row r="26585" x14ac:dyDescent="0.2"/>
    <row r="26586" x14ac:dyDescent="0.2"/>
    <row r="26587" x14ac:dyDescent="0.2"/>
    <row r="26588" x14ac:dyDescent="0.2"/>
    <row r="26589" x14ac:dyDescent="0.2"/>
    <row r="26590" x14ac:dyDescent="0.2"/>
    <row r="26591" x14ac:dyDescent="0.2"/>
    <row r="26592" x14ac:dyDescent="0.2"/>
    <row r="26593" x14ac:dyDescent="0.2"/>
    <row r="26594" x14ac:dyDescent="0.2"/>
    <row r="26595" x14ac:dyDescent="0.2"/>
    <row r="26596" x14ac:dyDescent="0.2"/>
    <row r="26597" x14ac:dyDescent="0.2"/>
    <row r="26598" x14ac:dyDescent="0.2"/>
    <row r="26599" x14ac:dyDescent="0.2"/>
    <row r="26600" x14ac:dyDescent="0.2"/>
    <row r="26601" x14ac:dyDescent="0.2"/>
    <row r="26602" x14ac:dyDescent="0.2"/>
    <row r="26603" x14ac:dyDescent="0.2"/>
    <row r="26604" x14ac:dyDescent="0.2"/>
    <row r="26605" x14ac:dyDescent="0.2"/>
    <row r="26606" x14ac:dyDescent="0.2"/>
    <row r="26607" x14ac:dyDescent="0.2"/>
    <row r="26608" x14ac:dyDescent="0.2"/>
    <row r="26609" x14ac:dyDescent="0.2"/>
    <row r="26610" x14ac:dyDescent="0.2"/>
    <row r="26611" x14ac:dyDescent="0.2"/>
    <row r="26612" x14ac:dyDescent="0.2"/>
    <row r="26613" x14ac:dyDescent="0.2"/>
    <row r="26614" x14ac:dyDescent="0.2"/>
    <row r="26615" x14ac:dyDescent="0.2"/>
    <row r="26616" x14ac:dyDescent="0.2"/>
    <row r="26617" x14ac:dyDescent="0.2"/>
    <row r="26618" x14ac:dyDescent="0.2"/>
    <row r="26619" x14ac:dyDescent="0.2"/>
    <row r="26620" x14ac:dyDescent="0.2"/>
    <row r="26621" x14ac:dyDescent="0.2"/>
    <row r="26622" x14ac:dyDescent="0.2"/>
    <row r="26623" x14ac:dyDescent="0.2"/>
    <row r="26624" x14ac:dyDescent="0.2"/>
    <row r="26625" x14ac:dyDescent="0.2"/>
    <row r="26626" x14ac:dyDescent="0.2"/>
    <row r="26627" x14ac:dyDescent="0.2"/>
    <row r="26628" x14ac:dyDescent="0.2"/>
    <row r="26629" x14ac:dyDescent="0.2"/>
    <row r="26630" x14ac:dyDescent="0.2"/>
    <row r="26631" x14ac:dyDescent="0.2"/>
    <row r="26632" x14ac:dyDescent="0.2"/>
    <row r="26633" x14ac:dyDescent="0.2"/>
    <row r="26634" x14ac:dyDescent="0.2"/>
    <row r="26635" x14ac:dyDescent="0.2"/>
    <row r="26636" x14ac:dyDescent="0.2"/>
    <row r="26637" x14ac:dyDescent="0.2"/>
    <row r="26638" x14ac:dyDescent="0.2"/>
    <row r="26639" x14ac:dyDescent="0.2"/>
    <row r="26640" x14ac:dyDescent="0.2"/>
    <row r="26641" x14ac:dyDescent="0.2"/>
    <row r="26642" x14ac:dyDescent="0.2"/>
    <row r="26643" x14ac:dyDescent="0.2"/>
    <row r="26644" x14ac:dyDescent="0.2"/>
    <row r="26645" x14ac:dyDescent="0.2"/>
    <row r="26646" x14ac:dyDescent="0.2"/>
    <row r="26647" x14ac:dyDescent="0.2"/>
    <row r="26648" x14ac:dyDescent="0.2"/>
    <row r="26649" x14ac:dyDescent="0.2"/>
    <row r="26650" x14ac:dyDescent="0.2"/>
    <row r="26651" x14ac:dyDescent="0.2"/>
    <row r="26652" x14ac:dyDescent="0.2"/>
    <row r="26653" x14ac:dyDescent="0.2"/>
    <row r="26654" x14ac:dyDescent="0.2"/>
    <row r="26655" x14ac:dyDescent="0.2"/>
    <row r="26656" x14ac:dyDescent="0.2"/>
    <row r="26657" x14ac:dyDescent="0.2"/>
    <row r="26658" x14ac:dyDescent="0.2"/>
    <row r="26659" x14ac:dyDescent="0.2"/>
    <row r="26660" x14ac:dyDescent="0.2"/>
    <row r="26661" x14ac:dyDescent="0.2"/>
    <row r="26662" x14ac:dyDescent="0.2"/>
    <row r="26663" x14ac:dyDescent="0.2"/>
    <row r="26664" x14ac:dyDescent="0.2"/>
    <row r="26665" x14ac:dyDescent="0.2"/>
    <row r="26666" x14ac:dyDescent="0.2"/>
    <row r="26667" x14ac:dyDescent="0.2"/>
    <row r="26668" x14ac:dyDescent="0.2"/>
    <row r="26669" x14ac:dyDescent="0.2"/>
    <row r="26670" x14ac:dyDescent="0.2"/>
    <row r="26671" x14ac:dyDescent="0.2"/>
    <row r="26672" x14ac:dyDescent="0.2"/>
    <row r="26673" x14ac:dyDescent="0.2"/>
    <row r="26674" x14ac:dyDescent="0.2"/>
    <row r="26675" x14ac:dyDescent="0.2"/>
    <row r="26676" x14ac:dyDescent="0.2"/>
    <row r="26677" x14ac:dyDescent="0.2"/>
    <row r="26678" x14ac:dyDescent="0.2"/>
    <row r="26679" x14ac:dyDescent="0.2"/>
    <row r="26680" x14ac:dyDescent="0.2"/>
    <row r="26681" x14ac:dyDescent="0.2"/>
    <row r="26682" x14ac:dyDescent="0.2"/>
    <row r="26683" x14ac:dyDescent="0.2"/>
    <row r="26684" x14ac:dyDescent="0.2"/>
    <row r="26685" x14ac:dyDescent="0.2"/>
    <row r="26686" x14ac:dyDescent="0.2"/>
    <row r="26687" x14ac:dyDescent="0.2"/>
    <row r="26688" x14ac:dyDescent="0.2"/>
    <row r="26689" x14ac:dyDescent="0.2"/>
    <row r="26690" x14ac:dyDescent="0.2"/>
    <row r="26691" x14ac:dyDescent="0.2"/>
    <row r="26692" x14ac:dyDescent="0.2"/>
    <row r="26693" x14ac:dyDescent="0.2"/>
    <row r="26694" x14ac:dyDescent="0.2"/>
    <row r="26695" x14ac:dyDescent="0.2"/>
    <row r="26696" x14ac:dyDescent="0.2"/>
    <row r="26697" x14ac:dyDescent="0.2"/>
    <row r="26698" x14ac:dyDescent="0.2"/>
    <row r="26699" x14ac:dyDescent="0.2"/>
    <row r="26700" x14ac:dyDescent="0.2"/>
    <row r="26701" x14ac:dyDescent="0.2"/>
    <row r="26702" x14ac:dyDescent="0.2"/>
    <row r="26703" x14ac:dyDescent="0.2"/>
    <row r="26704" x14ac:dyDescent="0.2"/>
    <row r="26705" x14ac:dyDescent="0.2"/>
    <row r="26706" x14ac:dyDescent="0.2"/>
    <row r="26707" x14ac:dyDescent="0.2"/>
    <row r="26708" x14ac:dyDescent="0.2"/>
    <row r="26709" x14ac:dyDescent="0.2"/>
    <row r="26710" x14ac:dyDescent="0.2"/>
    <row r="26711" x14ac:dyDescent="0.2"/>
    <row r="26712" x14ac:dyDescent="0.2"/>
    <row r="26713" x14ac:dyDescent="0.2"/>
    <row r="26714" x14ac:dyDescent="0.2"/>
    <row r="26715" x14ac:dyDescent="0.2"/>
    <row r="26716" x14ac:dyDescent="0.2"/>
    <row r="26717" x14ac:dyDescent="0.2"/>
    <row r="26718" x14ac:dyDescent="0.2"/>
    <row r="26719" x14ac:dyDescent="0.2"/>
    <row r="26720" x14ac:dyDescent="0.2"/>
    <row r="26721" x14ac:dyDescent="0.2"/>
    <row r="26722" x14ac:dyDescent="0.2"/>
    <row r="26723" x14ac:dyDescent="0.2"/>
    <row r="26724" x14ac:dyDescent="0.2"/>
    <row r="26725" x14ac:dyDescent="0.2"/>
    <row r="26726" x14ac:dyDescent="0.2"/>
    <row r="26727" x14ac:dyDescent="0.2"/>
    <row r="26728" x14ac:dyDescent="0.2"/>
    <row r="26729" x14ac:dyDescent="0.2"/>
    <row r="26730" x14ac:dyDescent="0.2"/>
    <row r="26731" x14ac:dyDescent="0.2"/>
    <row r="26732" x14ac:dyDescent="0.2"/>
    <row r="26733" x14ac:dyDescent="0.2"/>
    <row r="26734" x14ac:dyDescent="0.2"/>
    <row r="26735" x14ac:dyDescent="0.2"/>
    <row r="26736" x14ac:dyDescent="0.2"/>
    <row r="26737" x14ac:dyDescent="0.2"/>
    <row r="26738" x14ac:dyDescent="0.2"/>
    <row r="26739" x14ac:dyDescent="0.2"/>
    <row r="26740" x14ac:dyDescent="0.2"/>
    <row r="26741" x14ac:dyDescent="0.2"/>
    <row r="26742" x14ac:dyDescent="0.2"/>
    <row r="26743" x14ac:dyDescent="0.2"/>
    <row r="26744" x14ac:dyDescent="0.2"/>
    <row r="26745" x14ac:dyDescent="0.2"/>
    <row r="26746" x14ac:dyDescent="0.2"/>
    <row r="26747" x14ac:dyDescent="0.2"/>
    <row r="26748" x14ac:dyDescent="0.2"/>
    <row r="26749" x14ac:dyDescent="0.2"/>
    <row r="26750" x14ac:dyDescent="0.2"/>
    <row r="26751" x14ac:dyDescent="0.2"/>
    <row r="26752" x14ac:dyDescent="0.2"/>
    <row r="26753" x14ac:dyDescent="0.2"/>
    <row r="26754" x14ac:dyDescent="0.2"/>
    <row r="26755" x14ac:dyDescent="0.2"/>
    <row r="26756" x14ac:dyDescent="0.2"/>
    <row r="26757" x14ac:dyDescent="0.2"/>
    <row r="26758" x14ac:dyDescent="0.2"/>
    <row r="26759" x14ac:dyDescent="0.2"/>
    <row r="26760" x14ac:dyDescent="0.2"/>
    <row r="26761" x14ac:dyDescent="0.2"/>
    <row r="26762" x14ac:dyDescent="0.2"/>
    <row r="26763" x14ac:dyDescent="0.2"/>
    <row r="26764" x14ac:dyDescent="0.2"/>
    <row r="26765" x14ac:dyDescent="0.2"/>
    <row r="26766" x14ac:dyDescent="0.2"/>
    <row r="26767" x14ac:dyDescent="0.2"/>
    <row r="26768" x14ac:dyDescent="0.2"/>
    <row r="26769" x14ac:dyDescent="0.2"/>
    <row r="26770" x14ac:dyDescent="0.2"/>
    <row r="26771" x14ac:dyDescent="0.2"/>
    <row r="26772" x14ac:dyDescent="0.2"/>
    <row r="26773" x14ac:dyDescent="0.2"/>
    <row r="26774" x14ac:dyDescent="0.2"/>
    <row r="26775" x14ac:dyDescent="0.2"/>
    <row r="26776" x14ac:dyDescent="0.2"/>
    <row r="26777" x14ac:dyDescent="0.2"/>
    <row r="26778" x14ac:dyDescent="0.2"/>
    <row r="26779" x14ac:dyDescent="0.2"/>
    <row r="26780" x14ac:dyDescent="0.2"/>
    <row r="26781" x14ac:dyDescent="0.2"/>
    <row r="26782" x14ac:dyDescent="0.2"/>
    <row r="26783" x14ac:dyDescent="0.2"/>
    <row r="26784" x14ac:dyDescent="0.2"/>
    <row r="26785" x14ac:dyDescent="0.2"/>
    <row r="26786" x14ac:dyDescent="0.2"/>
    <row r="26787" x14ac:dyDescent="0.2"/>
    <row r="26788" x14ac:dyDescent="0.2"/>
    <row r="26789" x14ac:dyDescent="0.2"/>
    <row r="26790" x14ac:dyDescent="0.2"/>
    <row r="26791" x14ac:dyDescent="0.2"/>
    <row r="26792" x14ac:dyDescent="0.2"/>
    <row r="26793" x14ac:dyDescent="0.2"/>
    <row r="26794" x14ac:dyDescent="0.2"/>
    <row r="26795" x14ac:dyDescent="0.2"/>
    <row r="26796" x14ac:dyDescent="0.2"/>
    <row r="26797" x14ac:dyDescent="0.2"/>
    <row r="26798" x14ac:dyDescent="0.2"/>
    <row r="26799" x14ac:dyDescent="0.2"/>
    <row r="26800" x14ac:dyDescent="0.2"/>
    <row r="26801" x14ac:dyDescent="0.2"/>
    <row r="26802" x14ac:dyDescent="0.2"/>
    <row r="26803" x14ac:dyDescent="0.2"/>
    <row r="26804" x14ac:dyDescent="0.2"/>
    <row r="26805" x14ac:dyDescent="0.2"/>
    <row r="26806" x14ac:dyDescent="0.2"/>
    <row r="26807" x14ac:dyDescent="0.2"/>
    <row r="26808" x14ac:dyDescent="0.2"/>
    <row r="26809" x14ac:dyDescent="0.2"/>
    <row r="26810" x14ac:dyDescent="0.2"/>
    <row r="26811" x14ac:dyDescent="0.2"/>
    <row r="26812" x14ac:dyDescent="0.2"/>
    <row r="26813" x14ac:dyDescent="0.2"/>
    <row r="26814" x14ac:dyDescent="0.2"/>
    <row r="26815" x14ac:dyDescent="0.2"/>
    <row r="26816" x14ac:dyDescent="0.2"/>
    <row r="26817" x14ac:dyDescent="0.2"/>
    <row r="26818" x14ac:dyDescent="0.2"/>
    <row r="26819" x14ac:dyDescent="0.2"/>
    <row r="26820" x14ac:dyDescent="0.2"/>
    <row r="26821" x14ac:dyDescent="0.2"/>
    <row r="26822" x14ac:dyDescent="0.2"/>
    <row r="26823" x14ac:dyDescent="0.2"/>
    <row r="26824" x14ac:dyDescent="0.2"/>
    <row r="26825" x14ac:dyDescent="0.2"/>
    <row r="26826" x14ac:dyDescent="0.2"/>
    <row r="26827" x14ac:dyDescent="0.2"/>
    <row r="26828" x14ac:dyDescent="0.2"/>
    <row r="26829" x14ac:dyDescent="0.2"/>
    <row r="26830" x14ac:dyDescent="0.2"/>
    <row r="26831" x14ac:dyDescent="0.2"/>
    <row r="26832" x14ac:dyDescent="0.2"/>
    <row r="26833" x14ac:dyDescent="0.2"/>
    <row r="26834" x14ac:dyDescent="0.2"/>
    <row r="26835" x14ac:dyDescent="0.2"/>
    <row r="26836" x14ac:dyDescent="0.2"/>
    <row r="26837" x14ac:dyDescent="0.2"/>
    <row r="26838" x14ac:dyDescent="0.2"/>
    <row r="26839" x14ac:dyDescent="0.2"/>
    <row r="26840" x14ac:dyDescent="0.2"/>
    <row r="26841" x14ac:dyDescent="0.2"/>
    <row r="26842" x14ac:dyDescent="0.2"/>
    <row r="26843" x14ac:dyDescent="0.2"/>
    <row r="26844" x14ac:dyDescent="0.2"/>
    <row r="26845" x14ac:dyDescent="0.2"/>
    <row r="26846" x14ac:dyDescent="0.2"/>
    <row r="26847" x14ac:dyDescent="0.2"/>
    <row r="26848" x14ac:dyDescent="0.2"/>
    <row r="26849" x14ac:dyDescent="0.2"/>
    <row r="26850" x14ac:dyDescent="0.2"/>
    <row r="26851" x14ac:dyDescent="0.2"/>
    <row r="26852" x14ac:dyDescent="0.2"/>
    <row r="26853" x14ac:dyDescent="0.2"/>
    <row r="26854" x14ac:dyDescent="0.2"/>
    <row r="26855" x14ac:dyDescent="0.2"/>
    <row r="26856" x14ac:dyDescent="0.2"/>
    <row r="26857" x14ac:dyDescent="0.2"/>
    <row r="26858" x14ac:dyDescent="0.2"/>
    <row r="26859" x14ac:dyDescent="0.2"/>
    <row r="26860" x14ac:dyDescent="0.2"/>
    <row r="26861" x14ac:dyDescent="0.2"/>
    <row r="26862" x14ac:dyDescent="0.2"/>
    <row r="26863" x14ac:dyDescent="0.2"/>
    <row r="26864" x14ac:dyDescent="0.2"/>
    <row r="26865" x14ac:dyDescent="0.2"/>
    <row r="26866" x14ac:dyDescent="0.2"/>
    <row r="26867" x14ac:dyDescent="0.2"/>
    <row r="26868" x14ac:dyDescent="0.2"/>
    <row r="26869" x14ac:dyDescent="0.2"/>
    <row r="26870" x14ac:dyDescent="0.2"/>
    <row r="26871" x14ac:dyDescent="0.2"/>
    <row r="26872" x14ac:dyDescent="0.2"/>
    <row r="26873" x14ac:dyDescent="0.2"/>
    <row r="26874" x14ac:dyDescent="0.2"/>
    <row r="26875" x14ac:dyDescent="0.2"/>
    <row r="26876" x14ac:dyDescent="0.2"/>
    <row r="26877" x14ac:dyDescent="0.2"/>
    <row r="26878" x14ac:dyDescent="0.2"/>
    <row r="26879" x14ac:dyDescent="0.2"/>
    <row r="26880" x14ac:dyDescent="0.2"/>
    <row r="26881" x14ac:dyDescent="0.2"/>
    <row r="26882" x14ac:dyDescent="0.2"/>
    <row r="26883" x14ac:dyDescent="0.2"/>
    <row r="26884" x14ac:dyDescent="0.2"/>
    <row r="26885" x14ac:dyDescent="0.2"/>
    <row r="26886" x14ac:dyDescent="0.2"/>
    <row r="26887" x14ac:dyDescent="0.2"/>
    <row r="26888" x14ac:dyDescent="0.2"/>
    <row r="26889" x14ac:dyDescent="0.2"/>
    <row r="26890" x14ac:dyDescent="0.2"/>
    <row r="26891" x14ac:dyDescent="0.2"/>
    <row r="26892" x14ac:dyDescent="0.2"/>
    <row r="26893" x14ac:dyDescent="0.2"/>
    <row r="26894" x14ac:dyDescent="0.2"/>
    <row r="26895" x14ac:dyDescent="0.2"/>
    <row r="26896" x14ac:dyDescent="0.2"/>
    <row r="26897" x14ac:dyDescent="0.2"/>
    <row r="26898" x14ac:dyDescent="0.2"/>
    <row r="26899" x14ac:dyDescent="0.2"/>
    <row r="26900" x14ac:dyDescent="0.2"/>
    <row r="26901" x14ac:dyDescent="0.2"/>
    <row r="26902" x14ac:dyDescent="0.2"/>
    <row r="26903" x14ac:dyDescent="0.2"/>
    <row r="26904" x14ac:dyDescent="0.2"/>
    <row r="26905" x14ac:dyDescent="0.2"/>
    <row r="26906" x14ac:dyDescent="0.2"/>
    <row r="26907" x14ac:dyDescent="0.2"/>
    <row r="26908" x14ac:dyDescent="0.2"/>
    <row r="26909" x14ac:dyDescent="0.2"/>
    <row r="26910" x14ac:dyDescent="0.2"/>
    <row r="26911" x14ac:dyDescent="0.2"/>
    <row r="26912" x14ac:dyDescent="0.2"/>
    <row r="26913" x14ac:dyDescent="0.2"/>
    <row r="26914" x14ac:dyDescent="0.2"/>
    <row r="26915" x14ac:dyDescent="0.2"/>
    <row r="26916" x14ac:dyDescent="0.2"/>
    <row r="26917" x14ac:dyDescent="0.2"/>
    <row r="26918" x14ac:dyDescent="0.2"/>
    <row r="26919" x14ac:dyDescent="0.2"/>
    <row r="26920" x14ac:dyDescent="0.2"/>
    <row r="26921" x14ac:dyDescent="0.2"/>
    <row r="26922" x14ac:dyDescent="0.2"/>
    <row r="26923" x14ac:dyDescent="0.2"/>
    <row r="26924" x14ac:dyDescent="0.2"/>
    <row r="26925" x14ac:dyDescent="0.2"/>
    <row r="26926" x14ac:dyDescent="0.2"/>
    <row r="26927" x14ac:dyDescent="0.2"/>
    <row r="26928" x14ac:dyDescent="0.2"/>
    <row r="26929" x14ac:dyDescent="0.2"/>
    <row r="26930" x14ac:dyDescent="0.2"/>
    <row r="26931" x14ac:dyDescent="0.2"/>
    <row r="26932" x14ac:dyDescent="0.2"/>
    <row r="26933" x14ac:dyDescent="0.2"/>
    <row r="26934" x14ac:dyDescent="0.2"/>
    <row r="26935" x14ac:dyDescent="0.2"/>
    <row r="26936" x14ac:dyDescent="0.2"/>
    <row r="26937" x14ac:dyDescent="0.2"/>
    <row r="26938" x14ac:dyDescent="0.2"/>
    <row r="26939" x14ac:dyDescent="0.2"/>
    <row r="26940" x14ac:dyDescent="0.2"/>
    <row r="26941" x14ac:dyDescent="0.2"/>
    <row r="26942" x14ac:dyDescent="0.2"/>
    <row r="26943" x14ac:dyDescent="0.2"/>
    <row r="26944" x14ac:dyDescent="0.2"/>
    <row r="26945" x14ac:dyDescent="0.2"/>
    <row r="26946" x14ac:dyDescent="0.2"/>
    <row r="26947" x14ac:dyDescent="0.2"/>
    <row r="26948" x14ac:dyDescent="0.2"/>
    <row r="26949" x14ac:dyDescent="0.2"/>
    <row r="26950" x14ac:dyDescent="0.2"/>
    <row r="26951" x14ac:dyDescent="0.2"/>
    <row r="26952" x14ac:dyDescent="0.2"/>
    <row r="26953" x14ac:dyDescent="0.2"/>
    <row r="26954" x14ac:dyDescent="0.2"/>
    <row r="26955" x14ac:dyDescent="0.2"/>
    <row r="26956" x14ac:dyDescent="0.2"/>
    <row r="26957" x14ac:dyDescent="0.2"/>
    <row r="26958" x14ac:dyDescent="0.2"/>
    <row r="26959" x14ac:dyDescent="0.2"/>
    <row r="26960" x14ac:dyDescent="0.2"/>
    <row r="26961" x14ac:dyDescent="0.2"/>
    <row r="26962" x14ac:dyDescent="0.2"/>
    <row r="26963" x14ac:dyDescent="0.2"/>
    <row r="26964" x14ac:dyDescent="0.2"/>
    <row r="26965" x14ac:dyDescent="0.2"/>
    <row r="26966" x14ac:dyDescent="0.2"/>
    <row r="26967" x14ac:dyDescent="0.2"/>
    <row r="26968" x14ac:dyDescent="0.2"/>
    <row r="26969" x14ac:dyDescent="0.2"/>
    <row r="26970" x14ac:dyDescent="0.2"/>
    <row r="26971" x14ac:dyDescent="0.2"/>
    <row r="26972" x14ac:dyDescent="0.2"/>
    <row r="26973" x14ac:dyDescent="0.2"/>
    <row r="26974" x14ac:dyDescent="0.2"/>
    <row r="26975" x14ac:dyDescent="0.2"/>
    <row r="26976" x14ac:dyDescent="0.2"/>
    <row r="26977" x14ac:dyDescent="0.2"/>
    <row r="26978" x14ac:dyDescent="0.2"/>
    <row r="26979" x14ac:dyDescent="0.2"/>
    <row r="26980" x14ac:dyDescent="0.2"/>
    <row r="26981" x14ac:dyDescent="0.2"/>
    <row r="26982" x14ac:dyDescent="0.2"/>
    <row r="26983" x14ac:dyDescent="0.2"/>
    <row r="26984" x14ac:dyDescent="0.2"/>
    <row r="26985" x14ac:dyDescent="0.2"/>
    <row r="26986" x14ac:dyDescent="0.2"/>
    <row r="26987" x14ac:dyDescent="0.2"/>
    <row r="26988" x14ac:dyDescent="0.2"/>
    <row r="26989" x14ac:dyDescent="0.2"/>
    <row r="26990" x14ac:dyDescent="0.2"/>
    <row r="26991" x14ac:dyDescent="0.2"/>
    <row r="26992" x14ac:dyDescent="0.2"/>
    <row r="26993" x14ac:dyDescent="0.2"/>
    <row r="26994" x14ac:dyDescent="0.2"/>
    <row r="26995" x14ac:dyDescent="0.2"/>
    <row r="26996" x14ac:dyDescent="0.2"/>
    <row r="26997" x14ac:dyDescent="0.2"/>
    <row r="26998" x14ac:dyDescent="0.2"/>
    <row r="26999" x14ac:dyDescent="0.2"/>
    <row r="27000" x14ac:dyDescent="0.2"/>
    <row r="27001" x14ac:dyDescent="0.2"/>
    <row r="27002" x14ac:dyDescent="0.2"/>
    <row r="27003" x14ac:dyDescent="0.2"/>
    <row r="27004" x14ac:dyDescent="0.2"/>
    <row r="27005" x14ac:dyDescent="0.2"/>
    <row r="27006" x14ac:dyDescent="0.2"/>
    <row r="27007" x14ac:dyDescent="0.2"/>
    <row r="27008" x14ac:dyDescent="0.2"/>
    <row r="27009" x14ac:dyDescent="0.2"/>
    <row r="27010" x14ac:dyDescent="0.2"/>
    <row r="27011" x14ac:dyDescent="0.2"/>
    <row r="27012" x14ac:dyDescent="0.2"/>
    <row r="27013" x14ac:dyDescent="0.2"/>
    <row r="27014" x14ac:dyDescent="0.2"/>
    <row r="27015" x14ac:dyDescent="0.2"/>
    <row r="27016" x14ac:dyDescent="0.2"/>
    <row r="27017" x14ac:dyDescent="0.2"/>
    <row r="27018" x14ac:dyDescent="0.2"/>
    <row r="27019" x14ac:dyDescent="0.2"/>
    <row r="27020" x14ac:dyDescent="0.2"/>
    <row r="27021" x14ac:dyDescent="0.2"/>
    <row r="27022" x14ac:dyDescent="0.2"/>
    <row r="27023" x14ac:dyDescent="0.2"/>
    <row r="27024" x14ac:dyDescent="0.2"/>
    <row r="27025" x14ac:dyDescent="0.2"/>
    <row r="27026" x14ac:dyDescent="0.2"/>
    <row r="27027" x14ac:dyDescent="0.2"/>
    <row r="27028" x14ac:dyDescent="0.2"/>
    <row r="27029" x14ac:dyDescent="0.2"/>
    <row r="27030" x14ac:dyDescent="0.2"/>
    <row r="27031" x14ac:dyDescent="0.2"/>
    <row r="27032" x14ac:dyDescent="0.2"/>
    <row r="27033" x14ac:dyDescent="0.2"/>
    <row r="27034" x14ac:dyDescent="0.2"/>
    <row r="27035" x14ac:dyDescent="0.2"/>
    <row r="27036" x14ac:dyDescent="0.2"/>
    <row r="27037" x14ac:dyDescent="0.2"/>
    <row r="27038" x14ac:dyDescent="0.2"/>
    <row r="27039" x14ac:dyDescent="0.2"/>
    <row r="27040" x14ac:dyDescent="0.2"/>
    <row r="27041" x14ac:dyDescent="0.2"/>
    <row r="27042" x14ac:dyDescent="0.2"/>
    <row r="27043" x14ac:dyDescent="0.2"/>
    <row r="27044" x14ac:dyDescent="0.2"/>
    <row r="27045" x14ac:dyDescent="0.2"/>
    <row r="27046" x14ac:dyDescent="0.2"/>
    <row r="27047" x14ac:dyDescent="0.2"/>
    <row r="27048" x14ac:dyDescent="0.2"/>
    <row r="27049" x14ac:dyDescent="0.2"/>
    <row r="27050" x14ac:dyDescent="0.2"/>
    <row r="27051" x14ac:dyDescent="0.2"/>
    <row r="27052" x14ac:dyDescent="0.2"/>
    <row r="27053" x14ac:dyDescent="0.2"/>
    <row r="27054" x14ac:dyDescent="0.2"/>
    <row r="27055" x14ac:dyDescent="0.2"/>
    <row r="27056" x14ac:dyDescent="0.2"/>
    <row r="27057" x14ac:dyDescent="0.2"/>
    <row r="27058" x14ac:dyDescent="0.2"/>
    <row r="27059" x14ac:dyDescent="0.2"/>
    <row r="27060" x14ac:dyDescent="0.2"/>
    <row r="27061" x14ac:dyDescent="0.2"/>
    <row r="27062" x14ac:dyDescent="0.2"/>
    <row r="27063" x14ac:dyDescent="0.2"/>
    <row r="27064" x14ac:dyDescent="0.2"/>
    <row r="27065" x14ac:dyDescent="0.2"/>
    <row r="27066" x14ac:dyDescent="0.2"/>
    <row r="27067" x14ac:dyDescent="0.2"/>
    <row r="27068" x14ac:dyDescent="0.2"/>
    <row r="27069" x14ac:dyDescent="0.2"/>
    <row r="27070" x14ac:dyDescent="0.2"/>
    <row r="27071" x14ac:dyDescent="0.2"/>
    <row r="27072" x14ac:dyDescent="0.2"/>
    <row r="27073" x14ac:dyDescent="0.2"/>
    <row r="27074" x14ac:dyDescent="0.2"/>
    <row r="27075" x14ac:dyDescent="0.2"/>
    <row r="27076" x14ac:dyDescent="0.2"/>
    <row r="27077" x14ac:dyDescent="0.2"/>
    <row r="27078" x14ac:dyDescent="0.2"/>
    <row r="27079" x14ac:dyDescent="0.2"/>
    <row r="27080" x14ac:dyDescent="0.2"/>
    <row r="27081" x14ac:dyDescent="0.2"/>
    <row r="27082" x14ac:dyDescent="0.2"/>
    <row r="27083" x14ac:dyDescent="0.2"/>
    <row r="27084" x14ac:dyDescent="0.2"/>
    <row r="27085" x14ac:dyDescent="0.2"/>
    <row r="27086" x14ac:dyDescent="0.2"/>
    <row r="27087" x14ac:dyDescent="0.2"/>
    <row r="27088" x14ac:dyDescent="0.2"/>
    <row r="27089" x14ac:dyDescent="0.2"/>
    <row r="27090" x14ac:dyDescent="0.2"/>
    <row r="27091" x14ac:dyDescent="0.2"/>
    <row r="27092" x14ac:dyDescent="0.2"/>
    <row r="27093" x14ac:dyDescent="0.2"/>
    <row r="27094" x14ac:dyDescent="0.2"/>
    <row r="27095" x14ac:dyDescent="0.2"/>
    <row r="27096" x14ac:dyDescent="0.2"/>
    <row r="27097" x14ac:dyDescent="0.2"/>
    <row r="27098" x14ac:dyDescent="0.2"/>
    <row r="27099" x14ac:dyDescent="0.2"/>
    <row r="27100" x14ac:dyDescent="0.2"/>
    <row r="27101" x14ac:dyDescent="0.2"/>
    <row r="27102" x14ac:dyDescent="0.2"/>
    <row r="27103" x14ac:dyDescent="0.2"/>
    <row r="27104" x14ac:dyDescent="0.2"/>
    <row r="27105" x14ac:dyDescent="0.2"/>
    <row r="27106" x14ac:dyDescent="0.2"/>
    <row r="27107" x14ac:dyDescent="0.2"/>
    <row r="27108" x14ac:dyDescent="0.2"/>
    <row r="27109" x14ac:dyDescent="0.2"/>
    <row r="27110" x14ac:dyDescent="0.2"/>
    <row r="27111" x14ac:dyDescent="0.2"/>
    <row r="27112" x14ac:dyDescent="0.2"/>
    <row r="27113" x14ac:dyDescent="0.2"/>
    <row r="27114" x14ac:dyDescent="0.2"/>
    <row r="27115" x14ac:dyDescent="0.2"/>
    <row r="27116" x14ac:dyDescent="0.2"/>
    <row r="27117" x14ac:dyDescent="0.2"/>
    <row r="27118" x14ac:dyDescent="0.2"/>
    <row r="27119" x14ac:dyDescent="0.2"/>
    <row r="27120" x14ac:dyDescent="0.2"/>
    <row r="27121" x14ac:dyDescent="0.2"/>
    <row r="27122" x14ac:dyDescent="0.2"/>
    <row r="27123" x14ac:dyDescent="0.2"/>
    <row r="27124" x14ac:dyDescent="0.2"/>
    <row r="27125" x14ac:dyDescent="0.2"/>
    <row r="27126" x14ac:dyDescent="0.2"/>
    <row r="27127" x14ac:dyDescent="0.2"/>
    <row r="27128" x14ac:dyDescent="0.2"/>
    <row r="27129" x14ac:dyDescent="0.2"/>
    <row r="27130" x14ac:dyDescent="0.2"/>
    <row r="27131" x14ac:dyDescent="0.2"/>
    <row r="27132" x14ac:dyDescent="0.2"/>
    <row r="27133" x14ac:dyDescent="0.2"/>
    <row r="27134" x14ac:dyDescent="0.2"/>
    <row r="27135" x14ac:dyDescent="0.2"/>
    <row r="27136" x14ac:dyDescent="0.2"/>
    <row r="27137" x14ac:dyDescent="0.2"/>
    <row r="27138" x14ac:dyDescent="0.2"/>
    <row r="27139" x14ac:dyDescent="0.2"/>
    <row r="27140" x14ac:dyDescent="0.2"/>
    <row r="27141" x14ac:dyDescent="0.2"/>
    <row r="27142" x14ac:dyDescent="0.2"/>
    <row r="27143" x14ac:dyDescent="0.2"/>
    <row r="27144" x14ac:dyDescent="0.2"/>
    <row r="27145" x14ac:dyDescent="0.2"/>
    <row r="27146" x14ac:dyDescent="0.2"/>
    <row r="27147" x14ac:dyDescent="0.2"/>
    <row r="27148" x14ac:dyDescent="0.2"/>
    <row r="27149" x14ac:dyDescent="0.2"/>
    <row r="27150" x14ac:dyDescent="0.2"/>
    <row r="27151" x14ac:dyDescent="0.2"/>
    <row r="27152" x14ac:dyDescent="0.2"/>
    <row r="27153" x14ac:dyDescent="0.2"/>
    <row r="27154" x14ac:dyDescent="0.2"/>
    <row r="27155" x14ac:dyDescent="0.2"/>
    <row r="27156" x14ac:dyDescent="0.2"/>
    <row r="27157" x14ac:dyDescent="0.2"/>
    <row r="27158" x14ac:dyDescent="0.2"/>
    <row r="27159" x14ac:dyDescent="0.2"/>
    <row r="27160" x14ac:dyDescent="0.2"/>
    <row r="27161" x14ac:dyDescent="0.2"/>
    <row r="27162" x14ac:dyDescent="0.2"/>
    <row r="27163" x14ac:dyDescent="0.2"/>
    <row r="27164" x14ac:dyDescent="0.2"/>
    <row r="27165" x14ac:dyDescent="0.2"/>
    <row r="27166" x14ac:dyDescent="0.2"/>
    <row r="27167" x14ac:dyDescent="0.2"/>
    <row r="27168" x14ac:dyDescent="0.2"/>
    <row r="27169" x14ac:dyDescent="0.2"/>
    <row r="27170" x14ac:dyDescent="0.2"/>
    <row r="27171" x14ac:dyDescent="0.2"/>
    <row r="27172" x14ac:dyDescent="0.2"/>
    <row r="27173" x14ac:dyDescent="0.2"/>
    <row r="27174" x14ac:dyDescent="0.2"/>
    <row r="27175" x14ac:dyDescent="0.2"/>
    <row r="27176" x14ac:dyDescent="0.2"/>
    <row r="27177" x14ac:dyDescent="0.2"/>
    <row r="27178" x14ac:dyDescent="0.2"/>
    <row r="27179" x14ac:dyDescent="0.2"/>
    <row r="27180" x14ac:dyDescent="0.2"/>
    <row r="27181" x14ac:dyDescent="0.2"/>
    <row r="27182" x14ac:dyDescent="0.2"/>
    <row r="27183" x14ac:dyDescent="0.2"/>
    <row r="27184" x14ac:dyDescent="0.2"/>
    <row r="27185" x14ac:dyDescent="0.2"/>
    <row r="27186" x14ac:dyDescent="0.2"/>
    <row r="27187" x14ac:dyDescent="0.2"/>
    <row r="27188" x14ac:dyDescent="0.2"/>
    <row r="27189" x14ac:dyDescent="0.2"/>
    <row r="27190" x14ac:dyDescent="0.2"/>
    <row r="27191" x14ac:dyDescent="0.2"/>
    <row r="27192" x14ac:dyDescent="0.2"/>
    <row r="27193" x14ac:dyDescent="0.2"/>
    <row r="27194" x14ac:dyDescent="0.2"/>
    <row r="27195" x14ac:dyDescent="0.2"/>
    <row r="27196" x14ac:dyDescent="0.2"/>
    <row r="27197" x14ac:dyDescent="0.2"/>
    <row r="27198" x14ac:dyDescent="0.2"/>
    <row r="27199" x14ac:dyDescent="0.2"/>
    <row r="27200" x14ac:dyDescent="0.2"/>
    <row r="27201" x14ac:dyDescent="0.2"/>
    <row r="27202" x14ac:dyDescent="0.2"/>
    <row r="27203" x14ac:dyDescent="0.2"/>
    <row r="27204" x14ac:dyDescent="0.2"/>
    <row r="27205" x14ac:dyDescent="0.2"/>
    <row r="27206" x14ac:dyDescent="0.2"/>
    <row r="27207" x14ac:dyDescent="0.2"/>
    <row r="27208" x14ac:dyDescent="0.2"/>
    <row r="27209" x14ac:dyDescent="0.2"/>
    <row r="27210" x14ac:dyDescent="0.2"/>
    <row r="27211" x14ac:dyDescent="0.2"/>
    <row r="27212" x14ac:dyDescent="0.2"/>
    <row r="27213" x14ac:dyDescent="0.2"/>
    <row r="27214" x14ac:dyDescent="0.2"/>
    <row r="27215" x14ac:dyDescent="0.2"/>
    <row r="27216" x14ac:dyDescent="0.2"/>
    <row r="27217" x14ac:dyDescent="0.2"/>
    <row r="27218" x14ac:dyDescent="0.2"/>
    <row r="27219" x14ac:dyDescent="0.2"/>
    <row r="27220" x14ac:dyDescent="0.2"/>
    <row r="27221" x14ac:dyDescent="0.2"/>
    <row r="27222" x14ac:dyDescent="0.2"/>
    <row r="27223" x14ac:dyDescent="0.2"/>
    <row r="27224" x14ac:dyDescent="0.2"/>
    <row r="27225" x14ac:dyDescent="0.2"/>
    <row r="27226" x14ac:dyDescent="0.2"/>
    <row r="27227" x14ac:dyDescent="0.2"/>
    <row r="27228" x14ac:dyDescent="0.2"/>
    <row r="27229" x14ac:dyDescent="0.2"/>
    <row r="27230" x14ac:dyDescent="0.2"/>
    <row r="27231" x14ac:dyDescent="0.2"/>
    <row r="27232" x14ac:dyDescent="0.2"/>
    <row r="27233" x14ac:dyDescent="0.2"/>
    <row r="27234" x14ac:dyDescent="0.2"/>
    <row r="27235" x14ac:dyDescent="0.2"/>
    <row r="27236" x14ac:dyDescent="0.2"/>
    <row r="27237" x14ac:dyDescent="0.2"/>
    <row r="27238" x14ac:dyDescent="0.2"/>
    <row r="27239" x14ac:dyDescent="0.2"/>
    <row r="27240" x14ac:dyDescent="0.2"/>
    <row r="27241" x14ac:dyDescent="0.2"/>
    <row r="27242" x14ac:dyDescent="0.2"/>
    <row r="27243" x14ac:dyDescent="0.2"/>
    <row r="27244" x14ac:dyDescent="0.2"/>
    <row r="27245" x14ac:dyDescent="0.2"/>
    <row r="27246" x14ac:dyDescent="0.2"/>
    <row r="27247" x14ac:dyDescent="0.2"/>
    <row r="27248" x14ac:dyDescent="0.2"/>
    <row r="27249" x14ac:dyDescent="0.2"/>
    <row r="27250" x14ac:dyDescent="0.2"/>
    <row r="27251" x14ac:dyDescent="0.2"/>
    <row r="27252" x14ac:dyDescent="0.2"/>
    <row r="27253" x14ac:dyDescent="0.2"/>
    <row r="27254" x14ac:dyDescent="0.2"/>
    <row r="27255" x14ac:dyDescent="0.2"/>
    <row r="27256" x14ac:dyDescent="0.2"/>
    <row r="27257" x14ac:dyDescent="0.2"/>
    <row r="27258" x14ac:dyDescent="0.2"/>
    <row r="27259" x14ac:dyDescent="0.2"/>
    <row r="27260" x14ac:dyDescent="0.2"/>
    <row r="27261" x14ac:dyDescent="0.2"/>
    <row r="27262" x14ac:dyDescent="0.2"/>
    <row r="27263" x14ac:dyDescent="0.2"/>
    <row r="27264" x14ac:dyDescent="0.2"/>
    <row r="27265" x14ac:dyDescent="0.2"/>
    <row r="27266" x14ac:dyDescent="0.2"/>
    <row r="27267" x14ac:dyDescent="0.2"/>
    <row r="27268" x14ac:dyDescent="0.2"/>
    <row r="27269" x14ac:dyDescent="0.2"/>
    <row r="27270" x14ac:dyDescent="0.2"/>
    <row r="27271" x14ac:dyDescent="0.2"/>
    <row r="27272" x14ac:dyDescent="0.2"/>
    <row r="27273" x14ac:dyDescent="0.2"/>
    <row r="27274" x14ac:dyDescent="0.2"/>
    <row r="27275" x14ac:dyDescent="0.2"/>
    <row r="27276" x14ac:dyDescent="0.2"/>
    <row r="27277" x14ac:dyDescent="0.2"/>
    <row r="27278" x14ac:dyDescent="0.2"/>
    <row r="27279" x14ac:dyDescent="0.2"/>
    <row r="27280" x14ac:dyDescent="0.2"/>
    <row r="27281" x14ac:dyDescent="0.2"/>
    <row r="27282" x14ac:dyDescent="0.2"/>
    <row r="27283" x14ac:dyDescent="0.2"/>
    <row r="27284" x14ac:dyDescent="0.2"/>
    <row r="27285" x14ac:dyDescent="0.2"/>
    <row r="27286" x14ac:dyDescent="0.2"/>
    <row r="27287" x14ac:dyDescent="0.2"/>
    <row r="27288" x14ac:dyDescent="0.2"/>
    <row r="27289" x14ac:dyDescent="0.2"/>
    <row r="27290" x14ac:dyDescent="0.2"/>
    <row r="27291" x14ac:dyDescent="0.2"/>
    <row r="27292" x14ac:dyDescent="0.2"/>
    <row r="27293" x14ac:dyDescent="0.2"/>
    <row r="27294" x14ac:dyDescent="0.2"/>
    <row r="27295" x14ac:dyDescent="0.2"/>
    <row r="27296" x14ac:dyDescent="0.2"/>
    <row r="27297" x14ac:dyDescent="0.2"/>
    <row r="27298" x14ac:dyDescent="0.2"/>
    <row r="27299" x14ac:dyDescent="0.2"/>
    <row r="27300" x14ac:dyDescent="0.2"/>
    <row r="27301" x14ac:dyDescent="0.2"/>
    <row r="27302" x14ac:dyDescent="0.2"/>
    <row r="27303" x14ac:dyDescent="0.2"/>
    <row r="27304" x14ac:dyDescent="0.2"/>
    <row r="27305" x14ac:dyDescent="0.2"/>
    <row r="27306" x14ac:dyDescent="0.2"/>
    <row r="27307" x14ac:dyDescent="0.2"/>
    <row r="27308" x14ac:dyDescent="0.2"/>
    <row r="27309" x14ac:dyDescent="0.2"/>
    <row r="27310" x14ac:dyDescent="0.2"/>
    <row r="27311" x14ac:dyDescent="0.2"/>
    <row r="27312" x14ac:dyDescent="0.2"/>
    <row r="27313" x14ac:dyDescent="0.2"/>
    <row r="27314" x14ac:dyDescent="0.2"/>
    <row r="27315" x14ac:dyDescent="0.2"/>
    <row r="27316" x14ac:dyDescent="0.2"/>
    <row r="27317" x14ac:dyDescent="0.2"/>
    <row r="27318" x14ac:dyDescent="0.2"/>
    <row r="27319" x14ac:dyDescent="0.2"/>
    <row r="27320" x14ac:dyDescent="0.2"/>
    <row r="27321" x14ac:dyDescent="0.2"/>
    <row r="27322" x14ac:dyDescent="0.2"/>
    <row r="27323" x14ac:dyDescent="0.2"/>
    <row r="27324" x14ac:dyDescent="0.2"/>
    <row r="27325" x14ac:dyDescent="0.2"/>
    <row r="27326" x14ac:dyDescent="0.2"/>
    <row r="27327" x14ac:dyDescent="0.2"/>
    <row r="27328" x14ac:dyDescent="0.2"/>
    <row r="27329" x14ac:dyDescent="0.2"/>
    <row r="27330" x14ac:dyDescent="0.2"/>
    <row r="27331" x14ac:dyDescent="0.2"/>
    <row r="27332" x14ac:dyDescent="0.2"/>
    <row r="27333" x14ac:dyDescent="0.2"/>
    <row r="27334" x14ac:dyDescent="0.2"/>
    <row r="27335" x14ac:dyDescent="0.2"/>
    <row r="27336" x14ac:dyDescent="0.2"/>
    <row r="27337" x14ac:dyDescent="0.2"/>
    <row r="27338" x14ac:dyDescent="0.2"/>
    <row r="27339" x14ac:dyDescent="0.2"/>
    <row r="27340" x14ac:dyDescent="0.2"/>
    <row r="27341" x14ac:dyDescent="0.2"/>
    <row r="27342" x14ac:dyDescent="0.2"/>
    <row r="27343" x14ac:dyDescent="0.2"/>
    <row r="27344" x14ac:dyDescent="0.2"/>
    <row r="27345" x14ac:dyDescent="0.2"/>
    <row r="27346" x14ac:dyDescent="0.2"/>
    <row r="27347" x14ac:dyDescent="0.2"/>
    <row r="27348" x14ac:dyDescent="0.2"/>
    <row r="27349" x14ac:dyDescent="0.2"/>
    <row r="27350" x14ac:dyDescent="0.2"/>
    <row r="27351" x14ac:dyDescent="0.2"/>
    <row r="27352" x14ac:dyDescent="0.2"/>
    <row r="27353" x14ac:dyDescent="0.2"/>
    <row r="27354" x14ac:dyDescent="0.2"/>
    <row r="27355" x14ac:dyDescent="0.2"/>
    <row r="27356" x14ac:dyDescent="0.2"/>
    <row r="27357" x14ac:dyDescent="0.2"/>
    <row r="27358" x14ac:dyDescent="0.2"/>
    <row r="27359" x14ac:dyDescent="0.2"/>
    <row r="27360" x14ac:dyDescent="0.2"/>
    <row r="27361" x14ac:dyDescent="0.2"/>
    <row r="27362" x14ac:dyDescent="0.2"/>
    <row r="27363" x14ac:dyDescent="0.2"/>
    <row r="27364" x14ac:dyDescent="0.2"/>
    <row r="27365" x14ac:dyDescent="0.2"/>
    <row r="27366" x14ac:dyDescent="0.2"/>
    <row r="27367" x14ac:dyDescent="0.2"/>
    <row r="27368" x14ac:dyDescent="0.2"/>
    <row r="27369" x14ac:dyDescent="0.2"/>
    <row r="27370" x14ac:dyDescent="0.2"/>
    <row r="27371" x14ac:dyDescent="0.2"/>
    <row r="27372" x14ac:dyDescent="0.2"/>
    <row r="27373" x14ac:dyDescent="0.2"/>
    <row r="27374" x14ac:dyDescent="0.2"/>
    <row r="27375" x14ac:dyDescent="0.2"/>
    <row r="27376" x14ac:dyDescent="0.2"/>
    <row r="27377" x14ac:dyDescent="0.2"/>
    <row r="27378" x14ac:dyDescent="0.2"/>
    <row r="27379" x14ac:dyDescent="0.2"/>
    <row r="27380" x14ac:dyDescent="0.2"/>
    <row r="27381" x14ac:dyDescent="0.2"/>
    <row r="27382" x14ac:dyDescent="0.2"/>
    <row r="27383" x14ac:dyDescent="0.2"/>
    <row r="27384" x14ac:dyDescent="0.2"/>
    <row r="27385" x14ac:dyDescent="0.2"/>
    <row r="27386" x14ac:dyDescent="0.2"/>
    <row r="27387" x14ac:dyDescent="0.2"/>
    <row r="27388" x14ac:dyDescent="0.2"/>
    <row r="27389" x14ac:dyDescent="0.2"/>
    <row r="27390" x14ac:dyDescent="0.2"/>
    <row r="27391" x14ac:dyDescent="0.2"/>
    <row r="27392" x14ac:dyDescent="0.2"/>
    <row r="27393" x14ac:dyDescent="0.2"/>
    <row r="27394" x14ac:dyDescent="0.2"/>
    <row r="27395" x14ac:dyDescent="0.2"/>
    <row r="27396" x14ac:dyDescent="0.2"/>
    <row r="27397" x14ac:dyDescent="0.2"/>
    <row r="27398" x14ac:dyDescent="0.2"/>
    <row r="27399" x14ac:dyDescent="0.2"/>
    <row r="27400" x14ac:dyDescent="0.2"/>
    <row r="27401" x14ac:dyDescent="0.2"/>
    <row r="27402" x14ac:dyDescent="0.2"/>
    <row r="27403" x14ac:dyDescent="0.2"/>
    <row r="27404" x14ac:dyDescent="0.2"/>
    <row r="27405" x14ac:dyDescent="0.2"/>
    <row r="27406" x14ac:dyDescent="0.2"/>
    <row r="27407" x14ac:dyDescent="0.2"/>
    <row r="27408" x14ac:dyDescent="0.2"/>
    <row r="27409" x14ac:dyDescent="0.2"/>
    <row r="27410" x14ac:dyDescent="0.2"/>
    <row r="27411" x14ac:dyDescent="0.2"/>
    <row r="27412" x14ac:dyDescent="0.2"/>
    <row r="27413" x14ac:dyDescent="0.2"/>
    <row r="27414" x14ac:dyDescent="0.2"/>
    <row r="27415" x14ac:dyDescent="0.2"/>
    <row r="27416" x14ac:dyDescent="0.2"/>
    <row r="27417" x14ac:dyDescent="0.2"/>
    <row r="27418" x14ac:dyDescent="0.2"/>
    <row r="27419" x14ac:dyDescent="0.2"/>
    <row r="27420" x14ac:dyDescent="0.2"/>
    <row r="27421" x14ac:dyDescent="0.2"/>
    <row r="27422" x14ac:dyDescent="0.2"/>
    <row r="27423" x14ac:dyDescent="0.2"/>
    <row r="27424" x14ac:dyDescent="0.2"/>
    <row r="27425" x14ac:dyDescent="0.2"/>
    <row r="27426" x14ac:dyDescent="0.2"/>
    <row r="27427" x14ac:dyDescent="0.2"/>
    <row r="27428" x14ac:dyDescent="0.2"/>
    <row r="27429" x14ac:dyDescent="0.2"/>
    <row r="27430" x14ac:dyDescent="0.2"/>
    <row r="27431" x14ac:dyDescent="0.2"/>
    <row r="27432" x14ac:dyDescent="0.2"/>
    <row r="27433" x14ac:dyDescent="0.2"/>
    <row r="27434" x14ac:dyDescent="0.2"/>
    <row r="27435" x14ac:dyDescent="0.2"/>
    <row r="27436" x14ac:dyDescent="0.2"/>
    <row r="27437" x14ac:dyDescent="0.2"/>
    <row r="27438" x14ac:dyDescent="0.2"/>
    <row r="27439" x14ac:dyDescent="0.2"/>
    <row r="27440" x14ac:dyDescent="0.2"/>
    <row r="27441" x14ac:dyDescent="0.2"/>
    <row r="27442" x14ac:dyDescent="0.2"/>
    <row r="27443" x14ac:dyDescent="0.2"/>
    <row r="27444" x14ac:dyDescent="0.2"/>
    <row r="27445" x14ac:dyDescent="0.2"/>
    <row r="27446" x14ac:dyDescent="0.2"/>
    <row r="27447" x14ac:dyDescent="0.2"/>
    <row r="27448" x14ac:dyDescent="0.2"/>
    <row r="27449" x14ac:dyDescent="0.2"/>
    <row r="27450" x14ac:dyDescent="0.2"/>
    <row r="27451" x14ac:dyDescent="0.2"/>
    <row r="27452" x14ac:dyDescent="0.2"/>
    <row r="27453" x14ac:dyDescent="0.2"/>
    <row r="27454" x14ac:dyDescent="0.2"/>
    <row r="27455" x14ac:dyDescent="0.2"/>
    <row r="27456" x14ac:dyDescent="0.2"/>
    <row r="27457" x14ac:dyDescent="0.2"/>
    <row r="27458" x14ac:dyDescent="0.2"/>
    <row r="27459" x14ac:dyDescent="0.2"/>
    <row r="27460" x14ac:dyDescent="0.2"/>
    <row r="27461" x14ac:dyDescent="0.2"/>
    <row r="27462" x14ac:dyDescent="0.2"/>
    <row r="27463" x14ac:dyDescent="0.2"/>
    <row r="27464" x14ac:dyDescent="0.2"/>
    <row r="27465" x14ac:dyDescent="0.2"/>
    <row r="27466" x14ac:dyDescent="0.2"/>
    <row r="27467" x14ac:dyDescent="0.2"/>
    <row r="27468" x14ac:dyDescent="0.2"/>
    <row r="27469" x14ac:dyDescent="0.2"/>
    <row r="27470" x14ac:dyDescent="0.2"/>
    <row r="27471" x14ac:dyDescent="0.2"/>
    <row r="27472" x14ac:dyDescent="0.2"/>
    <row r="27473" x14ac:dyDescent="0.2"/>
    <row r="27474" x14ac:dyDescent="0.2"/>
    <row r="27475" x14ac:dyDescent="0.2"/>
    <row r="27476" x14ac:dyDescent="0.2"/>
    <row r="27477" x14ac:dyDescent="0.2"/>
    <row r="27478" x14ac:dyDescent="0.2"/>
    <row r="27479" x14ac:dyDescent="0.2"/>
    <row r="27480" x14ac:dyDescent="0.2"/>
    <row r="27481" x14ac:dyDescent="0.2"/>
    <row r="27482" x14ac:dyDescent="0.2"/>
    <row r="27483" x14ac:dyDescent="0.2"/>
    <row r="27484" x14ac:dyDescent="0.2"/>
    <row r="27485" x14ac:dyDescent="0.2"/>
    <row r="27486" x14ac:dyDescent="0.2"/>
    <row r="27487" x14ac:dyDescent="0.2"/>
    <row r="27488" x14ac:dyDescent="0.2"/>
    <row r="27489" x14ac:dyDescent="0.2"/>
    <row r="27490" x14ac:dyDescent="0.2"/>
    <row r="27491" x14ac:dyDescent="0.2"/>
    <row r="27492" x14ac:dyDescent="0.2"/>
    <row r="27493" x14ac:dyDescent="0.2"/>
    <row r="27494" x14ac:dyDescent="0.2"/>
    <row r="27495" x14ac:dyDescent="0.2"/>
    <row r="27496" x14ac:dyDescent="0.2"/>
    <row r="27497" x14ac:dyDescent="0.2"/>
    <row r="27498" x14ac:dyDescent="0.2"/>
    <row r="27499" x14ac:dyDescent="0.2"/>
    <row r="27500" x14ac:dyDescent="0.2"/>
    <row r="27501" x14ac:dyDescent="0.2"/>
    <row r="27502" x14ac:dyDescent="0.2"/>
    <row r="27503" x14ac:dyDescent="0.2"/>
    <row r="27504" x14ac:dyDescent="0.2"/>
    <row r="27505" x14ac:dyDescent="0.2"/>
    <row r="27506" x14ac:dyDescent="0.2"/>
    <row r="27507" x14ac:dyDescent="0.2"/>
    <row r="27508" x14ac:dyDescent="0.2"/>
    <row r="27509" x14ac:dyDescent="0.2"/>
    <row r="27510" x14ac:dyDescent="0.2"/>
    <row r="27511" x14ac:dyDescent="0.2"/>
    <row r="27512" x14ac:dyDescent="0.2"/>
    <row r="27513" x14ac:dyDescent="0.2"/>
    <row r="27514" x14ac:dyDescent="0.2"/>
    <row r="27515" x14ac:dyDescent="0.2"/>
    <row r="27516" x14ac:dyDescent="0.2"/>
    <row r="27517" x14ac:dyDescent="0.2"/>
    <row r="27518" x14ac:dyDescent="0.2"/>
    <row r="27519" x14ac:dyDescent="0.2"/>
    <row r="27520" x14ac:dyDescent="0.2"/>
    <row r="27521" x14ac:dyDescent="0.2"/>
    <row r="27522" x14ac:dyDescent="0.2"/>
    <row r="27523" x14ac:dyDescent="0.2"/>
    <row r="27524" x14ac:dyDescent="0.2"/>
    <row r="27525" x14ac:dyDescent="0.2"/>
    <row r="27526" x14ac:dyDescent="0.2"/>
    <row r="27527" x14ac:dyDescent="0.2"/>
    <row r="27528" x14ac:dyDescent="0.2"/>
    <row r="27529" x14ac:dyDescent="0.2"/>
    <row r="27530" x14ac:dyDescent="0.2"/>
    <row r="27531" x14ac:dyDescent="0.2"/>
    <row r="27532" x14ac:dyDescent="0.2"/>
    <row r="27533" x14ac:dyDescent="0.2"/>
    <row r="27534" x14ac:dyDescent="0.2"/>
    <row r="27535" x14ac:dyDescent="0.2"/>
    <row r="27536" x14ac:dyDescent="0.2"/>
    <row r="27537" x14ac:dyDescent="0.2"/>
    <row r="27538" x14ac:dyDescent="0.2"/>
    <row r="27539" x14ac:dyDescent="0.2"/>
    <row r="27540" x14ac:dyDescent="0.2"/>
    <row r="27541" x14ac:dyDescent="0.2"/>
    <row r="27542" x14ac:dyDescent="0.2"/>
    <row r="27543" x14ac:dyDescent="0.2"/>
    <row r="27544" x14ac:dyDescent="0.2"/>
    <row r="27545" x14ac:dyDescent="0.2"/>
    <row r="27546" x14ac:dyDescent="0.2"/>
    <row r="27547" x14ac:dyDescent="0.2"/>
    <row r="27548" x14ac:dyDescent="0.2"/>
    <row r="27549" x14ac:dyDescent="0.2"/>
    <row r="27550" x14ac:dyDescent="0.2"/>
    <row r="27551" x14ac:dyDescent="0.2"/>
    <row r="27552" x14ac:dyDescent="0.2"/>
    <row r="27553" x14ac:dyDescent="0.2"/>
    <row r="27554" x14ac:dyDescent="0.2"/>
    <row r="27555" x14ac:dyDescent="0.2"/>
    <row r="27556" x14ac:dyDescent="0.2"/>
    <row r="27557" x14ac:dyDescent="0.2"/>
    <row r="27558" x14ac:dyDescent="0.2"/>
    <row r="27559" x14ac:dyDescent="0.2"/>
    <row r="27560" x14ac:dyDescent="0.2"/>
    <row r="27561" x14ac:dyDescent="0.2"/>
    <row r="27562" x14ac:dyDescent="0.2"/>
    <row r="27563" x14ac:dyDescent="0.2"/>
    <row r="27564" x14ac:dyDescent="0.2"/>
    <row r="27565" x14ac:dyDescent="0.2"/>
    <row r="27566" x14ac:dyDescent="0.2"/>
    <row r="27567" x14ac:dyDescent="0.2"/>
    <row r="27568" x14ac:dyDescent="0.2"/>
    <row r="27569" x14ac:dyDescent="0.2"/>
    <row r="27570" x14ac:dyDescent="0.2"/>
    <row r="27571" x14ac:dyDescent="0.2"/>
    <row r="27572" x14ac:dyDescent="0.2"/>
    <row r="27573" x14ac:dyDescent="0.2"/>
    <row r="27574" x14ac:dyDescent="0.2"/>
    <row r="27575" x14ac:dyDescent="0.2"/>
    <row r="27576" x14ac:dyDescent="0.2"/>
    <row r="27577" x14ac:dyDescent="0.2"/>
    <row r="27578" x14ac:dyDescent="0.2"/>
    <row r="27579" x14ac:dyDescent="0.2"/>
    <row r="27580" x14ac:dyDescent="0.2"/>
    <row r="27581" x14ac:dyDescent="0.2"/>
    <row r="27582" x14ac:dyDescent="0.2"/>
    <row r="27583" x14ac:dyDescent="0.2"/>
    <row r="27584" x14ac:dyDescent="0.2"/>
    <row r="27585" x14ac:dyDescent="0.2"/>
    <row r="27586" x14ac:dyDescent="0.2"/>
    <row r="27587" x14ac:dyDescent="0.2"/>
    <row r="27588" x14ac:dyDescent="0.2"/>
    <row r="27589" x14ac:dyDescent="0.2"/>
    <row r="27590" x14ac:dyDescent="0.2"/>
    <row r="27591" x14ac:dyDescent="0.2"/>
    <row r="27592" x14ac:dyDescent="0.2"/>
    <row r="27593" x14ac:dyDescent="0.2"/>
    <row r="27594" x14ac:dyDescent="0.2"/>
    <row r="27595" x14ac:dyDescent="0.2"/>
    <row r="27596" x14ac:dyDescent="0.2"/>
    <row r="27597" x14ac:dyDescent="0.2"/>
    <row r="27598" x14ac:dyDescent="0.2"/>
    <row r="27599" x14ac:dyDescent="0.2"/>
    <row r="27600" x14ac:dyDescent="0.2"/>
    <row r="27601" x14ac:dyDescent="0.2"/>
    <row r="27602" x14ac:dyDescent="0.2"/>
    <row r="27603" x14ac:dyDescent="0.2"/>
    <row r="27604" x14ac:dyDescent="0.2"/>
    <row r="27605" x14ac:dyDescent="0.2"/>
    <row r="27606" x14ac:dyDescent="0.2"/>
    <row r="27607" x14ac:dyDescent="0.2"/>
    <row r="27608" x14ac:dyDescent="0.2"/>
    <row r="27609" x14ac:dyDescent="0.2"/>
    <row r="27610" x14ac:dyDescent="0.2"/>
    <row r="27611" x14ac:dyDescent="0.2"/>
    <row r="27612" x14ac:dyDescent="0.2"/>
    <row r="27613" x14ac:dyDescent="0.2"/>
    <row r="27614" x14ac:dyDescent="0.2"/>
    <row r="27615" x14ac:dyDescent="0.2"/>
    <row r="27616" x14ac:dyDescent="0.2"/>
    <row r="27617" x14ac:dyDescent="0.2"/>
    <row r="27618" x14ac:dyDescent="0.2"/>
    <row r="27619" x14ac:dyDescent="0.2"/>
    <row r="27620" x14ac:dyDescent="0.2"/>
    <row r="27621" x14ac:dyDescent="0.2"/>
    <row r="27622" x14ac:dyDescent="0.2"/>
    <row r="27623" x14ac:dyDescent="0.2"/>
    <row r="27624" x14ac:dyDescent="0.2"/>
    <row r="27625" x14ac:dyDescent="0.2"/>
    <row r="27626" x14ac:dyDescent="0.2"/>
    <row r="27627" x14ac:dyDescent="0.2"/>
    <row r="27628" x14ac:dyDescent="0.2"/>
    <row r="27629" x14ac:dyDescent="0.2"/>
    <row r="27630" x14ac:dyDescent="0.2"/>
    <row r="27631" x14ac:dyDescent="0.2"/>
    <row r="27632" x14ac:dyDescent="0.2"/>
    <row r="27633" x14ac:dyDescent="0.2"/>
    <row r="27634" x14ac:dyDescent="0.2"/>
    <row r="27635" x14ac:dyDescent="0.2"/>
    <row r="27636" x14ac:dyDescent="0.2"/>
    <row r="27637" x14ac:dyDescent="0.2"/>
    <row r="27638" x14ac:dyDescent="0.2"/>
    <row r="27639" x14ac:dyDescent="0.2"/>
    <row r="27640" x14ac:dyDescent="0.2"/>
    <row r="27641" x14ac:dyDescent="0.2"/>
    <row r="27642" x14ac:dyDescent="0.2"/>
    <row r="27643" x14ac:dyDescent="0.2"/>
    <row r="27644" x14ac:dyDescent="0.2"/>
    <row r="27645" x14ac:dyDescent="0.2"/>
    <row r="27646" x14ac:dyDescent="0.2"/>
    <row r="27647" x14ac:dyDescent="0.2"/>
    <row r="27648" x14ac:dyDescent="0.2"/>
    <row r="27649" x14ac:dyDescent="0.2"/>
    <row r="27650" x14ac:dyDescent="0.2"/>
    <row r="27651" x14ac:dyDescent="0.2"/>
    <row r="27652" x14ac:dyDescent="0.2"/>
    <row r="27653" x14ac:dyDescent="0.2"/>
    <row r="27654" x14ac:dyDescent="0.2"/>
    <row r="27655" x14ac:dyDescent="0.2"/>
    <row r="27656" x14ac:dyDescent="0.2"/>
    <row r="27657" x14ac:dyDescent="0.2"/>
    <row r="27658" x14ac:dyDescent="0.2"/>
    <row r="27659" x14ac:dyDescent="0.2"/>
    <row r="27660" x14ac:dyDescent="0.2"/>
    <row r="27661" x14ac:dyDescent="0.2"/>
    <row r="27662" x14ac:dyDescent="0.2"/>
    <row r="27663" x14ac:dyDescent="0.2"/>
    <row r="27664" x14ac:dyDescent="0.2"/>
    <row r="27665" x14ac:dyDescent="0.2"/>
    <row r="27666" x14ac:dyDescent="0.2"/>
    <row r="27667" x14ac:dyDescent="0.2"/>
    <row r="27668" x14ac:dyDescent="0.2"/>
    <row r="27669" x14ac:dyDescent="0.2"/>
    <row r="27670" x14ac:dyDescent="0.2"/>
    <row r="27671" x14ac:dyDescent="0.2"/>
    <row r="27672" x14ac:dyDescent="0.2"/>
    <row r="27673" x14ac:dyDescent="0.2"/>
    <row r="27674" x14ac:dyDescent="0.2"/>
    <row r="27675" x14ac:dyDescent="0.2"/>
    <row r="27676" x14ac:dyDescent="0.2"/>
    <row r="27677" x14ac:dyDescent="0.2"/>
    <row r="27678" x14ac:dyDescent="0.2"/>
    <row r="27679" x14ac:dyDescent="0.2"/>
    <row r="27680" x14ac:dyDescent="0.2"/>
    <row r="27681" x14ac:dyDescent="0.2"/>
    <row r="27682" x14ac:dyDescent="0.2"/>
    <row r="27683" x14ac:dyDescent="0.2"/>
    <row r="27684" x14ac:dyDescent="0.2"/>
    <row r="27685" x14ac:dyDescent="0.2"/>
    <row r="27686" x14ac:dyDescent="0.2"/>
    <row r="27687" x14ac:dyDescent="0.2"/>
    <row r="27688" x14ac:dyDescent="0.2"/>
    <row r="27689" x14ac:dyDescent="0.2"/>
    <row r="27690" x14ac:dyDescent="0.2"/>
    <row r="27691" x14ac:dyDescent="0.2"/>
    <row r="27692" x14ac:dyDescent="0.2"/>
    <row r="27693" x14ac:dyDescent="0.2"/>
    <row r="27694" x14ac:dyDescent="0.2"/>
    <row r="27695" x14ac:dyDescent="0.2"/>
    <row r="27696" x14ac:dyDescent="0.2"/>
    <row r="27697" x14ac:dyDescent="0.2"/>
    <row r="27698" x14ac:dyDescent="0.2"/>
    <row r="27699" x14ac:dyDescent="0.2"/>
    <row r="27700" x14ac:dyDescent="0.2"/>
    <row r="27701" x14ac:dyDescent="0.2"/>
    <row r="27702" x14ac:dyDescent="0.2"/>
    <row r="27703" x14ac:dyDescent="0.2"/>
    <row r="27704" x14ac:dyDescent="0.2"/>
    <row r="27705" x14ac:dyDescent="0.2"/>
    <row r="27706" x14ac:dyDescent="0.2"/>
    <row r="27707" x14ac:dyDescent="0.2"/>
    <row r="27708" x14ac:dyDescent="0.2"/>
    <row r="27709" x14ac:dyDescent="0.2"/>
    <row r="27710" x14ac:dyDescent="0.2"/>
    <row r="27711" x14ac:dyDescent="0.2"/>
    <row r="27712" x14ac:dyDescent="0.2"/>
    <row r="27713" x14ac:dyDescent="0.2"/>
    <row r="27714" x14ac:dyDescent="0.2"/>
    <row r="27715" x14ac:dyDescent="0.2"/>
    <row r="27716" x14ac:dyDescent="0.2"/>
    <row r="27717" x14ac:dyDescent="0.2"/>
    <row r="27718" x14ac:dyDescent="0.2"/>
    <row r="27719" x14ac:dyDescent="0.2"/>
    <row r="27720" x14ac:dyDescent="0.2"/>
    <row r="27721" x14ac:dyDescent="0.2"/>
    <row r="27722" x14ac:dyDescent="0.2"/>
    <row r="27723" x14ac:dyDescent="0.2"/>
    <row r="27724" x14ac:dyDescent="0.2"/>
    <row r="27725" x14ac:dyDescent="0.2"/>
    <row r="27726" x14ac:dyDescent="0.2"/>
    <row r="27727" x14ac:dyDescent="0.2"/>
    <row r="27728" x14ac:dyDescent="0.2"/>
    <row r="27729" x14ac:dyDescent="0.2"/>
    <row r="27730" x14ac:dyDescent="0.2"/>
    <row r="27731" x14ac:dyDescent="0.2"/>
    <row r="27732" x14ac:dyDescent="0.2"/>
    <row r="27733" x14ac:dyDescent="0.2"/>
    <row r="27734" x14ac:dyDescent="0.2"/>
    <row r="27735" x14ac:dyDescent="0.2"/>
    <row r="27736" x14ac:dyDescent="0.2"/>
    <row r="27737" x14ac:dyDescent="0.2"/>
    <row r="27738" x14ac:dyDescent="0.2"/>
    <row r="27739" x14ac:dyDescent="0.2"/>
    <row r="27740" x14ac:dyDescent="0.2"/>
    <row r="27741" x14ac:dyDescent="0.2"/>
    <row r="27742" x14ac:dyDescent="0.2"/>
    <row r="27743" x14ac:dyDescent="0.2"/>
    <row r="27744" x14ac:dyDescent="0.2"/>
    <row r="27745" x14ac:dyDescent="0.2"/>
    <row r="27746" x14ac:dyDescent="0.2"/>
    <row r="27747" x14ac:dyDescent="0.2"/>
    <row r="27748" x14ac:dyDescent="0.2"/>
    <row r="27749" x14ac:dyDescent="0.2"/>
    <row r="27750" x14ac:dyDescent="0.2"/>
    <row r="27751" x14ac:dyDescent="0.2"/>
    <row r="27752" x14ac:dyDescent="0.2"/>
    <row r="27753" x14ac:dyDescent="0.2"/>
    <row r="27754" x14ac:dyDescent="0.2"/>
    <row r="27755" x14ac:dyDescent="0.2"/>
    <row r="27756" x14ac:dyDescent="0.2"/>
    <row r="27757" x14ac:dyDescent="0.2"/>
    <row r="27758" x14ac:dyDescent="0.2"/>
    <row r="27759" x14ac:dyDescent="0.2"/>
    <row r="27760" x14ac:dyDescent="0.2"/>
    <row r="27761" x14ac:dyDescent="0.2"/>
    <row r="27762" x14ac:dyDescent="0.2"/>
    <row r="27763" x14ac:dyDescent="0.2"/>
    <row r="27764" x14ac:dyDescent="0.2"/>
    <row r="27765" x14ac:dyDescent="0.2"/>
    <row r="27766" x14ac:dyDescent="0.2"/>
    <row r="27767" x14ac:dyDescent="0.2"/>
    <row r="27768" x14ac:dyDescent="0.2"/>
    <row r="27769" x14ac:dyDescent="0.2"/>
    <row r="27770" x14ac:dyDescent="0.2"/>
    <row r="27771" x14ac:dyDescent="0.2"/>
    <row r="27772" x14ac:dyDescent="0.2"/>
    <row r="27773" x14ac:dyDescent="0.2"/>
    <row r="27774" x14ac:dyDescent="0.2"/>
    <row r="27775" x14ac:dyDescent="0.2"/>
    <row r="27776" x14ac:dyDescent="0.2"/>
    <row r="27777" x14ac:dyDescent="0.2"/>
    <row r="27778" x14ac:dyDescent="0.2"/>
    <row r="27779" x14ac:dyDescent="0.2"/>
    <row r="27780" x14ac:dyDescent="0.2"/>
    <row r="27781" x14ac:dyDescent="0.2"/>
    <row r="27782" x14ac:dyDescent="0.2"/>
    <row r="27783" x14ac:dyDescent="0.2"/>
    <row r="27784" x14ac:dyDescent="0.2"/>
    <row r="27785" x14ac:dyDescent="0.2"/>
    <row r="27786" x14ac:dyDescent="0.2"/>
    <row r="27787" x14ac:dyDescent="0.2"/>
    <row r="27788" x14ac:dyDescent="0.2"/>
    <row r="27789" x14ac:dyDescent="0.2"/>
    <row r="27790" x14ac:dyDescent="0.2"/>
    <row r="27791" x14ac:dyDescent="0.2"/>
    <row r="27792" x14ac:dyDescent="0.2"/>
    <row r="27793" x14ac:dyDescent="0.2"/>
    <row r="27794" x14ac:dyDescent="0.2"/>
    <row r="27795" x14ac:dyDescent="0.2"/>
    <row r="27796" x14ac:dyDescent="0.2"/>
    <row r="27797" x14ac:dyDescent="0.2"/>
    <row r="27798" x14ac:dyDescent="0.2"/>
    <row r="27799" x14ac:dyDescent="0.2"/>
    <row r="27800" x14ac:dyDescent="0.2"/>
    <row r="27801" x14ac:dyDescent="0.2"/>
    <row r="27802" x14ac:dyDescent="0.2"/>
    <row r="27803" x14ac:dyDescent="0.2"/>
    <row r="27804" x14ac:dyDescent="0.2"/>
    <row r="27805" x14ac:dyDescent="0.2"/>
    <row r="27806" x14ac:dyDescent="0.2"/>
    <row r="27807" x14ac:dyDescent="0.2"/>
    <row r="27808" x14ac:dyDescent="0.2"/>
    <row r="27809" x14ac:dyDescent="0.2"/>
    <row r="27810" x14ac:dyDescent="0.2"/>
    <row r="27811" x14ac:dyDescent="0.2"/>
    <row r="27812" x14ac:dyDescent="0.2"/>
    <row r="27813" x14ac:dyDescent="0.2"/>
    <row r="27814" x14ac:dyDescent="0.2"/>
    <row r="27815" x14ac:dyDescent="0.2"/>
    <row r="27816" x14ac:dyDescent="0.2"/>
    <row r="27817" x14ac:dyDescent="0.2"/>
    <row r="27818" x14ac:dyDescent="0.2"/>
    <row r="27819" x14ac:dyDescent="0.2"/>
    <row r="27820" x14ac:dyDescent="0.2"/>
    <row r="27821" x14ac:dyDescent="0.2"/>
    <row r="27822" x14ac:dyDescent="0.2"/>
    <row r="27823" x14ac:dyDescent="0.2"/>
    <row r="27824" x14ac:dyDescent="0.2"/>
    <row r="27825" x14ac:dyDescent="0.2"/>
    <row r="27826" x14ac:dyDescent="0.2"/>
    <row r="27827" x14ac:dyDescent="0.2"/>
    <row r="27828" x14ac:dyDescent="0.2"/>
    <row r="27829" x14ac:dyDescent="0.2"/>
    <row r="27830" x14ac:dyDescent="0.2"/>
    <row r="27831" x14ac:dyDescent="0.2"/>
    <row r="27832" x14ac:dyDescent="0.2"/>
    <row r="27833" x14ac:dyDescent="0.2"/>
    <row r="27834" x14ac:dyDescent="0.2"/>
    <row r="27835" x14ac:dyDescent="0.2"/>
    <row r="27836" x14ac:dyDescent="0.2"/>
    <row r="27837" x14ac:dyDescent="0.2"/>
    <row r="27838" x14ac:dyDescent="0.2"/>
    <row r="27839" x14ac:dyDescent="0.2"/>
    <row r="27840" x14ac:dyDescent="0.2"/>
    <row r="27841" x14ac:dyDescent="0.2"/>
    <row r="27842" x14ac:dyDescent="0.2"/>
    <row r="27843" x14ac:dyDescent="0.2"/>
    <row r="27844" x14ac:dyDescent="0.2"/>
    <row r="27845" x14ac:dyDescent="0.2"/>
    <row r="27846" x14ac:dyDescent="0.2"/>
    <row r="27847" x14ac:dyDescent="0.2"/>
    <row r="27848" x14ac:dyDescent="0.2"/>
    <row r="27849" x14ac:dyDescent="0.2"/>
    <row r="27850" x14ac:dyDescent="0.2"/>
    <row r="27851" x14ac:dyDescent="0.2"/>
    <row r="27852" x14ac:dyDescent="0.2"/>
    <row r="27853" x14ac:dyDescent="0.2"/>
    <row r="27854" x14ac:dyDescent="0.2"/>
    <row r="27855" x14ac:dyDescent="0.2"/>
    <row r="27856" x14ac:dyDescent="0.2"/>
    <row r="27857" x14ac:dyDescent="0.2"/>
    <row r="27858" x14ac:dyDescent="0.2"/>
    <row r="27859" x14ac:dyDescent="0.2"/>
    <row r="27860" x14ac:dyDescent="0.2"/>
    <row r="27861" x14ac:dyDescent="0.2"/>
    <row r="27862" x14ac:dyDescent="0.2"/>
    <row r="27863" x14ac:dyDescent="0.2"/>
    <row r="27864" x14ac:dyDescent="0.2"/>
    <row r="27865" x14ac:dyDescent="0.2"/>
    <row r="27866" x14ac:dyDescent="0.2"/>
    <row r="27867" x14ac:dyDescent="0.2"/>
    <row r="27868" x14ac:dyDescent="0.2"/>
    <row r="27869" x14ac:dyDescent="0.2"/>
    <row r="27870" x14ac:dyDescent="0.2"/>
    <row r="27871" x14ac:dyDescent="0.2"/>
    <row r="27872" x14ac:dyDescent="0.2"/>
    <row r="27873" x14ac:dyDescent="0.2"/>
    <row r="27874" x14ac:dyDescent="0.2"/>
    <row r="27875" x14ac:dyDescent="0.2"/>
    <row r="27876" x14ac:dyDescent="0.2"/>
    <row r="27877" x14ac:dyDescent="0.2"/>
    <row r="27878" x14ac:dyDescent="0.2"/>
    <row r="27879" x14ac:dyDescent="0.2"/>
    <row r="27880" x14ac:dyDescent="0.2"/>
    <row r="27881" x14ac:dyDescent="0.2"/>
    <row r="27882" x14ac:dyDescent="0.2"/>
    <row r="27883" x14ac:dyDescent="0.2"/>
    <row r="27884" x14ac:dyDescent="0.2"/>
    <row r="27885" x14ac:dyDescent="0.2"/>
    <row r="27886" x14ac:dyDescent="0.2"/>
    <row r="27887" x14ac:dyDescent="0.2"/>
    <row r="27888" x14ac:dyDescent="0.2"/>
    <row r="27889" x14ac:dyDescent="0.2"/>
    <row r="27890" x14ac:dyDescent="0.2"/>
    <row r="27891" x14ac:dyDescent="0.2"/>
    <row r="27892" x14ac:dyDescent="0.2"/>
    <row r="27893" x14ac:dyDescent="0.2"/>
    <row r="27894" x14ac:dyDescent="0.2"/>
    <row r="27895" x14ac:dyDescent="0.2"/>
    <row r="27896" x14ac:dyDescent="0.2"/>
    <row r="27897" x14ac:dyDescent="0.2"/>
    <row r="27898" x14ac:dyDescent="0.2"/>
    <row r="27899" x14ac:dyDescent="0.2"/>
    <row r="27900" x14ac:dyDescent="0.2"/>
    <row r="27901" x14ac:dyDescent="0.2"/>
    <row r="27902" x14ac:dyDescent="0.2"/>
    <row r="27903" x14ac:dyDescent="0.2"/>
    <row r="27904" x14ac:dyDescent="0.2"/>
    <row r="27905" x14ac:dyDescent="0.2"/>
    <row r="27906" x14ac:dyDescent="0.2"/>
    <row r="27907" x14ac:dyDescent="0.2"/>
    <row r="27908" x14ac:dyDescent="0.2"/>
    <row r="27909" x14ac:dyDescent="0.2"/>
    <row r="27910" x14ac:dyDescent="0.2"/>
    <row r="27911" x14ac:dyDescent="0.2"/>
    <row r="27912" x14ac:dyDescent="0.2"/>
    <row r="27913" x14ac:dyDescent="0.2"/>
    <row r="27914" x14ac:dyDescent="0.2"/>
    <row r="27915" x14ac:dyDescent="0.2"/>
    <row r="27916" x14ac:dyDescent="0.2"/>
    <row r="27917" x14ac:dyDescent="0.2"/>
    <row r="27918" x14ac:dyDescent="0.2"/>
    <row r="27919" x14ac:dyDescent="0.2"/>
    <row r="27920" x14ac:dyDescent="0.2"/>
    <row r="27921" x14ac:dyDescent="0.2"/>
    <row r="27922" x14ac:dyDescent="0.2"/>
    <row r="27923" x14ac:dyDescent="0.2"/>
    <row r="27924" x14ac:dyDescent="0.2"/>
    <row r="27925" x14ac:dyDescent="0.2"/>
    <row r="27926" x14ac:dyDescent="0.2"/>
    <row r="27927" x14ac:dyDescent="0.2"/>
    <row r="27928" x14ac:dyDescent="0.2"/>
    <row r="27929" x14ac:dyDescent="0.2"/>
    <row r="27930" x14ac:dyDescent="0.2"/>
    <row r="27931" x14ac:dyDescent="0.2"/>
    <row r="27932" x14ac:dyDescent="0.2"/>
    <row r="27933" x14ac:dyDescent="0.2"/>
    <row r="27934" x14ac:dyDescent="0.2"/>
    <row r="27935" x14ac:dyDescent="0.2"/>
    <row r="27936" x14ac:dyDescent="0.2"/>
    <row r="27937" x14ac:dyDescent="0.2"/>
    <row r="27938" x14ac:dyDescent="0.2"/>
    <row r="27939" x14ac:dyDescent="0.2"/>
    <row r="27940" x14ac:dyDescent="0.2"/>
    <row r="27941" x14ac:dyDescent="0.2"/>
    <row r="27942" x14ac:dyDescent="0.2"/>
    <row r="27943" x14ac:dyDescent="0.2"/>
    <row r="27944" x14ac:dyDescent="0.2"/>
    <row r="27945" x14ac:dyDescent="0.2"/>
    <row r="27946" x14ac:dyDescent="0.2"/>
    <row r="27947" x14ac:dyDescent="0.2"/>
    <row r="27948" x14ac:dyDescent="0.2"/>
    <row r="27949" x14ac:dyDescent="0.2"/>
    <row r="27950" x14ac:dyDescent="0.2"/>
    <row r="27951" x14ac:dyDescent="0.2"/>
    <row r="27952" x14ac:dyDescent="0.2"/>
    <row r="27953" x14ac:dyDescent="0.2"/>
    <row r="27954" x14ac:dyDescent="0.2"/>
    <row r="27955" x14ac:dyDescent="0.2"/>
    <row r="27956" x14ac:dyDescent="0.2"/>
    <row r="27957" x14ac:dyDescent="0.2"/>
    <row r="27958" x14ac:dyDescent="0.2"/>
    <row r="27959" x14ac:dyDescent="0.2"/>
    <row r="27960" x14ac:dyDescent="0.2"/>
    <row r="27961" x14ac:dyDescent="0.2"/>
    <row r="27962" x14ac:dyDescent="0.2"/>
    <row r="27963" x14ac:dyDescent="0.2"/>
    <row r="27964" x14ac:dyDescent="0.2"/>
    <row r="27965" x14ac:dyDescent="0.2"/>
    <row r="27966" x14ac:dyDescent="0.2"/>
    <row r="27967" x14ac:dyDescent="0.2"/>
    <row r="27968" x14ac:dyDescent="0.2"/>
    <row r="27969" x14ac:dyDescent="0.2"/>
    <row r="27970" x14ac:dyDescent="0.2"/>
    <row r="27971" x14ac:dyDescent="0.2"/>
    <row r="27972" x14ac:dyDescent="0.2"/>
    <row r="27973" x14ac:dyDescent="0.2"/>
    <row r="27974" x14ac:dyDescent="0.2"/>
    <row r="27975" x14ac:dyDescent="0.2"/>
    <row r="27976" x14ac:dyDescent="0.2"/>
    <row r="27977" x14ac:dyDescent="0.2"/>
    <row r="27978" x14ac:dyDescent="0.2"/>
    <row r="27979" x14ac:dyDescent="0.2"/>
    <row r="27980" x14ac:dyDescent="0.2"/>
    <row r="27981" x14ac:dyDescent="0.2"/>
    <row r="27982" x14ac:dyDescent="0.2"/>
    <row r="27983" x14ac:dyDescent="0.2"/>
    <row r="27984" x14ac:dyDescent="0.2"/>
    <row r="27985" x14ac:dyDescent="0.2"/>
    <row r="27986" x14ac:dyDescent="0.2"/>
    <row r="27987" x14ac:dyDescent="0.2"/>
    <row r="27988" x14ac:dyDescent="0.2"/>
    <row r="27989" x14ac:dyDescent="0.2"/>
    <row r="27990" x14ac:dyDescent="0.2"/>
    <row r="27991" x14ac:dyDescent="0.2"/>
    <row r="27992" x14ac:dyDescent="0.2"/>
    <row r="27993" x14ac:dyDescent="0.2"/>
    <row r="27994" x14ac:dyDescent="0.2"/>
    <row r="27995" x14ac:dyDescent="0.2"/>
    <row r="27996" x14ac:dyDescent="0.2"/>
    <row r="27997" x14ac:dyDescent="0.2"/>
    <row r="27998" x14ac:dyDescent="0.2"/>
    <row r="27999" x14ac:dyDescent="0.2"/>
    <row r="28000" x14ac:dyDescent="0.2"/>
    <row r="28001" x14ac:dyDescent="0.2"/>
    <row r="28002" x14ac:dyDescent="0.2"/>
    <row r="28003" x14ac:dyDescent="0.2"/>
    <row r="28004" x14ac:dyDescent="0.2"/>
    <row r="28005" x14ac:dyDescent="0.2"/>
    <row r="28006" x14ac:dyDescent="0.2"/>
    <row r="28007" x14ac:dyDescent="0.2"/>
    <row r="28008" x14ac:dyDescent="0.2"/>
    <row r="28009" x14ac:dyDescent="0.2"/>
    <row r="28010" x14ac:dyDescent="0.2"/>
    <row r="28011" x14ac:dyDescent="0.2"/>
    <row r="28012" x14ac:dyDescent="0.2"/>
    <row r="28013" x14ac:dyDescent="0.2"/>
    <row r="28014" x14ac:dyDescent="0.2"/>
    <row r="28015" x14ac:dyDescent="0.2"/>
    <row r="28016" x14ac:dyDescent="0.2"/>
    <row r="28017" x14ac:dyDescent="0.2"/>
    <row r="28018" x14ac:dyDescent="0.2"/>
    <row r="28019" x14ac:dyDescent="0.2"/>
    <row r="28020" x14ac:dyDescent="0.2"/>
    <row r="28021" x14ac:dyDescent="0.2"/>
    <row r="28022" x14ac:dyDescent="0.2"/>
    <row r="28023" x14ac:dyDescent="0.2"/>
    <row r="28024" x14ac:dyDescent="0.2"/>
    <row r="28025" x14ac:dyDescent="0.2"/>
    <row r="28026" x14ac:dyDescent="0.2"/>
    <row r="28027" x14ac:dyDescent="0.2"/>
    <row r="28028" x14ac:dyDescent="0.2"/>
    <row r="28029" x14ac:dyDescent="0.2"/>
    <row r="28030" x14ac:dyDescent="0.2"/>
    <row r="28031" x14ac:dyDescent="0.2"/>
    <row r="28032" x14ac:dyDescent="0.2"/>
    <row r="28033" x14ac:dyDescent="0.2"/>
    <row r="28034" x14ac:dyDescent="0.2"/>
    <row r="28035" x14ac:dyDescent="0.2"/>
    <row r="28036" x14ac:dyDescent="0.2"/>
    <row r="28037" x14ac:dyDescent="0.2"/>
    <row r="28038" x14ac:dyDescent="0.2"/>
    <row r="28039" x14ac:dyDescent="0.2"/>
    <row r="28040" x14ac:dyDescent="0.2"/>
    <row r="28041" x14ac:dyDescent="0.2"/>
    <row r="28042" x14ac:dyDescent="0.2"/>
    <row r="28043" x14ac:dyDescent="0.2"/>
    <row r="28044" x14ac:dyDescent="0.2"/>
    <row r="28045" x14ac:dyDescent="0.2"/>
    <row r="28046" x14ac:dyDescent="0.2"/>
    <row r="28047" x14ac:dyDescent="0.2"/>
    <row r="28048" x14ac:dyDescent="0.2"/>
    <row r="28049" x14ac:dyDescent="0.2"/>
    <row r="28050" x14ac:dyDescent="0.2"/>
    <row r="28051" x14ac:dyDescent="0.2"/>
    <row r="28052" x14ac:dyDescent="0.2"/>
    <row r="28053" x14ac:dyDescent="0.2"/>
    <row r="28054" x14ac:dyDescent="0.2"/>
    <row r="28055" x14ac:dyDescent="0.2"/>
    <row r="28056" x14ac:dyDescent="0.2"/>
    <row r="28057" x14ac:dyDescent="0.2"/>
    <row r="28058" x14ac:dyDescent="0.2"/>
    <row r="28059" x14ac:dyDescent="0.2"/>
    <row r="28060" x14ac:dyDescent="0.2"/>
    <row r="28061" x14ac:dyDescent="0.2"/>
    <row r="28062" x14ac:dyDescent="0.2"/>
    <row r="28063" x14ac:dyDescent="0.2"/>
    <row r="28064" x14ac:dyDescent="0.2"/>
    <row r="28065" x14ac:dyDescent="0.2"/>
    <row r="28066" x14ac:dyDescent="0.2"/>
    <row r="28067" x14ac:dyDescent="0.2"/>
    <row r="28068" x14ac:dyDescent="0.2"/>
    <row r="28069" x14ac:dyDescent="0.2"/>
    <row r="28070" x14ac:dyDescent="0.2"/>
    <row r="28071" x14ac:dyDescent="0.2"/>
    <row r="28072" x14ac:dyDescent="0.2"/>
    <row r="28073" x14ac:dyDescent="0.2"/>
    <row r="28074" x14ac:dyDescent="0.2"/>
    <row r="28075" x14ac:dyDescent="0.2"/>
    <row r="28076" x14ac:dyDescent="0.2"/>
    <row r="28077" x14ac:dyDescent="0.2"/>
    <row r="28078" x14ac:dyDescent="0.2"/>
    <row r="28079" x14ac:dyDescent="0.2"/>
    <row r="28080" x14ac:dyDescent="0.2"/>
    <row r="28081" x14ac:dyDescent="0.2"/>
    <row r="28082" x14ac:dyDescent="0.2"/>
    <row r="28083" x14ac:dyDescent="0.2"/>
    <row r="28084" x14ac:dyDescent="0.2"/>
    <row r="28085" x14ac:dyDescent="0.2"/>
    <row r="28086" x14ac:dyDescent="0.2"/>
    <row r="28087" x14ac:dyDescent="0.2"/>
    <row r="28088" x14ac:dyDescent="0.2"/>
    <row r="28089" x14ac:dyDescent="0.2"/>
    <row r="28090" x14ac:dyDescent="0.2"/>
    <row r="28091" x14ac:dyDescent="0.2"/>
    <row r="28092" x14ac:dyDescent="0.2"/>
    <row r="28093" x14ac:dyDescent="0.2"/>
    <row r="28094" x14ac:dyDescent="0.2"/>
    <row r="28095" x14ac:dyDescent="0.2"/>
    <row r="28096" x14ac:dyDescent="0.2"/>
    <row r="28097" x14ac:dyDescent="0.2"/>
    <row r="28098" x14ac:dyDescent="0.2"/>
    <row r="28099" x14ac:dyDescent="0.2"/>
    <row r="28100" x14ac:dyDescent="0.2"/>
    <row r="28101" x14ac:dyDescent="0.2"/>
    <row r="28102" x14ac:dyDescent="0.2"/>
    <row r="28103" x14ac:dyDescent="0.2"/>
    <row r="28104" x14ac:dyDescent="0.2"/>
    <row r="28105" x14ac:dyDescent="0.2"/>
    <row r="28106" x14ac:dyDescent="0.2"/>
    <row r="28107" x14ac:dyDescent="0.2"/>
    <row r="28108" x14ac:dyDescent="0.2"/>
    <row r="28109" x14ac:dyDescent="0.2"/>
    <row r="28110" x14ac:dyDescent="0.2"/>
    <row r="28111" x14ac:dyDescent="0.2"/>
    <row r="28112" x14ac:dyDescent="0.2"/>
    <row r="28113" x14ac:dyDescent="0.2"/>
    <row r="28114" x14ac:dyDescent="0.2"/>
    <row r="28115" x14ac:dyDescent="0.2"/>
    <row r="28116" x14ac:dyDescent="0.2"/>
    <row r="28117" x14ac:dyDescent="0.2"/>
    <row r="28118" x14ac:dyDescent="0.2"/>
    <row r="28119" x14ac:dyDescent="0.2"/>
    <row r="28120" x14ac:dyDescent="0.2"/>
    <row r="28121" x14ac:dyDescent="0.2"/>
    <row r="28122" x14ac:dyDescent="0.2"/>
    <row r="28123" x14ac:dyDescent="0.2"/>
    <row r="28124" x14ac:dyDescent="0.2"/>
    <row r="28125" x14ac:dyDescent="0.2"/>
    <row r="28126" x14ac:dyDescent="0.2"/>
    <row r="28127" x14ac:dyDescent="0.2"/>
    <row r="28128" x14ac:dyDescent="0.2"/>
    <row r="28129" x14ac:dyDescent="0.2"/>
    <row r="28130" x14ac:dyDescent="0.2"/>
    <row r="28131" x14ac:dyDescent="0.2"/>
    <row r="28132" x14ac:dyDescent="0.2"/>
    <row r="28133" x14ac:dyDescent="0.2"/>
    <row r="28134" x14ac:dyDescent="0.2"/>
    <row r="28135" x14ac:dyDescent="0.2"/>
    <row r="28136" x14ac:dyDescent="0.2"/>
    <row r="28137" x14ac:dyDescent="0.2"/>
    <row r="28138" x14ac:dyDescent="0.2"/>
    <row r="28139" x14ac:dyDescent="0.2"/>
    <row r="28140" x14ac:dyDescent="0.2"/>
    <row r="28141" x14ac:dyDescent="0.2"/>
    <row r="28142" x14ac:dyDescent="0.2"/>
    <row r="28143" x14ac:dyDescent="0.2"/>
    <row r="28144" x14ac:dyDescent="0.2"/>
    <row r="28145" x14ac:dyDescent="0.2"/>
    <row r="28146" x14ac:dyDescent="0.2"/>
    <row r="28147" x14ac:dyDescent="0.2"/>
    <row r="28148" x14ac:dyDescent="0.2"/>
    <row r="28149" x14ac:dyDescent="0.2"/>
    <row r="28150" x14ac:dyDescent="0.2"/>
    <row r="28151" x14ac:dyDescent="0.2"/>
    <row r="28152" x14ac:dyDescent="0.2"/>
    <row r="28153" x14ac:dyDescent="0.2"/>
    <row r="28154" x14ac:dyDescent="0.2"/>
    <row r="28155" x14ac:dyDescent="0.2"/>
    <row r="28156" x14ac:dyDescent="0.2"/>
    <row r="28157" x14ac:dyDescent="0.2"/>
    <row r="28158" x14ac:dyDescent="0.2"/>
    <row r="28159" x14ac:dyDescent="0.2"/>
    <row r="28160" x14ac:dyDescent="0.2"/>
    <row r="28161" x14ac:dyDescent="0.2"/>
    <row r="28162" x14ac:dyDescent="0.2"/>
    <row r="28163" x14ac:dyDescent="0.2"/>
    <row r="28164" x14ac:dyDescent="0.2"/>
    <row r="28165" x14ac:dyDescent="0.2"/>
    <row r="28166" x14ac:dyDescent="0.2"/>
    <row r="28167" x14ac:dyDescent="0.2"/>
    <row r="28168" x14ac:dyDescent="0.2"/>
    <row r="28169" x14ac:dyDescent="0.2"/>
    <row r="28170" x14ac:dyDescent="0.2"/>
    <row r="28171" x14ac:dyDescent="0.2"/>
    <row r="28172" x14ac:dyDescent="0.2"/>
    <row r="28173" x14ac:dyDescent="0.2"/>
    <row r="28174" x14ac:dyDescent="0.2"/>
    <row r="28175" x14ac:dyDescent="0.2"/>
    <row r="28176" x14ac:dyDescent="0.2"/>
    <row r="28177" x14ac:dyDescent="0.2"/>
    <row r="28178" x14ac:dyDescent="0.2"/>
    <row r="28179" x14ac:dyDescent="0.2"/>
    <row r="28180" x14ac:dyDescent="0.2"/>
    <row r="28181" x14ac:dyDescent="0.2"/>
    <row r="28182" x14ac:dyDescent="0.2"/>
    <row r="28183" x14ac:dyDescent="0.2"/>
    <row r="28184" x14ac:dyDescent="0.2"/>
    <row r="28185" x14ac:dyDescent="0.2"/>
    <row r="28186" x14ac:dyDescent="0.2"/>
    <row r="28187" x14ac:dyDescent="0.2"/>
    <row r="28188" x14ac:dyDescent="0.2"/>
    <row r="28189" x14ac:dyDescent="0.2"/>
    <row r="28190" x14ac:dyDescent="0.2"/>
    <row r="28191" x14ac:dyDescent="0.2"/>
    <row r="28192" x14ac:dyDescent="0.2"/>
    <row r="28193" x14ac:dyDescent="0.2"/>
    <row r="28194" x14ac:dyDescent="0.2"/>
    <row r="28195" x14ac:dyDescent="0.2"/>
    <row r="28196" x14ac:dyDescent="0.2"/>
    <row r="28197" x14ac:dyDescent="0.2"/>
    <row r="28198" x14ac:dyDescent="0.2"/>
    <row r="28199" x14ac:dyDescent="0.2"/>
    <row r="28200" x14ac:dyDescent="0.2"/>
    <row r="28201" x14ac:dyDescent="0.2"/>
    <row r="28202" x14ac:dyDescent="0.2"/>
    <row r="28203" x14ac:dyDescent="0.2"/>
    <row r="28204" x14ac:dyDescent="0.2"/>
    <row r="28205" x14ac:dyDescent="0.2"/>
    <row r="28206" x14ac:dyDescent="0.2"/>
    <row r="28207" x14ac:dyDescent="0.2"/>
    <row r="28208" x14ac:dyDescent="0.2"/>
    <row r="28209" x14ac:dyDescent="0.2"/>
    <row r="28210" x14ac:dyDescent="0.2"/>
    <row r="28211" x14ac:dyDescent="0.2"/>
    <row r="28212" x14ac:dyDescent="0.2"/>
    <row r="28213" x14ac:dyDescent="0.2"/>
    <row r="28214" x14ac:dyDescent="0.2"/>
    <row r="28215" x14ac:dyDescent="0.2"/>
    <row r="28216" x14ac:dyDescent="0.2"/>
    <row r="28217" x14ac:dyDescent="0.2"/>
    <row r="28218" x14ac:dyDescent="0.2"/>
    <row r="28219" x14ac:dyDescent="0.2"/>
    <row r="28220" x14ac:dyDescent="0.2"/>
    <row r="28221" x14ac:dyDescent="0.2"/>
    <row r="28222" x14ac:dyDescent="0.2"/>
    <row r="28223" x14ac:dyDescent="0.2"/>
    <row r="28224" x14ac:dyDescent="0.2"/>
    <row r="28225" x14ac:dyDescent="0.2"/>
    <row r="28226" x14ac:dyDescent="0.2"/>
    <row r="28227" x14ac:dyDescent="0.2"/>
    <row r="28228" x14ac:dyDescent="0.2"/>
    <row r="28229" x14ac:dyDescent="0.2"/>
    <row r="28230" x14ac:dyDescent="0.2"/>
    <row r="28231" x14ac:dyDescent="0.2"/>
    <row r="28232" x14ac:dyDescent="0.2"/>
    <row r="28233" x14ac:dyDescent="0.2"/>
    <row r="28234" x14ac:dyDescent="0.2"/>
    <row r="28235" x14ac:dyDescent="0.2"/>
    <row r="28236" x14ac:dyDescent="0.2"/>
    <row r="28237" x14ac:dyDescent="0.2"/>
    <row r="28238" x14ac:dyDescent="0.2"/>
    <row r="28239" x14ac:dyDescent="0.2"/>
    <row r="28240" x14ac:dyDescent="0.2"/>
    <row r="28241" x14ac:dyDescent="0.2"/>
    <row r="28242" x14ac:dyDescent="0.2"/>
    <row r="28243" x14ac:dyDescent="0.2"/>
    <row r="28244" x14ac:dyDescent="0.2"/>
    <row r="28245" x14ac:dyDescent="0.2"/>
    <row r="28246" x14ac:dyDescent="0.2"/>
    <row r="28247" x14ac:dyDescent="0.2"/>
    <row r="28248" x14ac:dyDescent="0.2"/>
    <row r="28249" x14ac:dyDescent="0.2"/>
    <row r="28250" x14ac:dyDescent="0.2"/>
    <row r="28251" x14ac:dyDescent="0.2"/>
    <row r="28252" x14ac:dyDescent="0.2"/>
    <row r="28253" x14ac:dyDescent="0.2"/>
    <row r="28254" x14ac:dyDescent="0.2"/>
    <row r="28255" x14ac:dyDescent="0.2"/>
    <row r="28256" x14ac:dyDescent="0.2"/>
    <row r="28257" x14ac:dyDescent="0.2"/>
    <row r="28258" x14ac:dyDescent="0.2"/>
    <row r="28259" x14ac:dyDescent="0.2"/>
    <row r="28260" x14ac:dyDescent="0.2"/>
    <row r="28261" x14ac:dyDescent="0.2"/>
    <row r="28262" x14ac:dyDescent="0.2"/>
    <row r="28263" x14ac:dyDescent="0.2"/>
    <row r="28264" x14ac:dyDescent="0.2"/>
    <row r="28265" x14ac:dyDescent="0.2"/>
    <row r="28266" x14ac:dyDescent="0.2"/>
    <row r="28267" x14ac:dyDescent="0.2"/>
    <row r="28268" x14ac:dyDescent="0.2"/>
    <row r="28269" x14ac:dyDescent="0.2"/>
    <row r="28270" x14ac:dyDescent="0.2"/>
    <row r="28271" x14ac:dyDescent="0.2"/>
    <row r="28272" x14ac:dyDescent="0.2"/>
    <row r="28273" x14ac:dyDescent="0.2"/>
    <row r="28274" x14ac:dyDescent="0.2"/>
    <row r="28275" x14ac:dyDescent="0.2"/>
    <row r="28276" x14ac:dyDescent="0.2"/>
    <row r="28277" x14ac:dyDescent="0.2"/>
    <row r="28278" x14ac:dyDescent="0.2"/>
    <row r="28279" x14ac:dyDescent="0.2"/>
    <row r="28280" x14ac:dyDescent="0.2"/>
    <row r="28281" x14ac:dyDescent="0.2"/>
    <row r="28282" x14ac:dyDescent="0.2"/>
    <row r="28283" x14ac:dyDescent="0.2"/>
    <row r="28284" x14ac:dyDescent="0.2"/>
    <row r="28285" x14ac:dyDescent="0.2"/>
    <row r="28286" x14ac:dyDescent="0.2"/>
    <row r="28287" x14ac:dyDescent="0.2"/>
    <row r="28288" x14ac:dyDescent="0.2"/>
    <row r="28289" x14ac:dyDescent="0.2"/>
    <row r="28290" x14ac:dyDescent="0.2"/>
    <row r="28291" x14ac:dyDescent="0.2"/>
    <row r="28292" x14ac:dyDescent="0.2"/>
    <row r="28293" x14ac:dyDescent="0.2"/>
    <row r="28294" x14ac:dyDescent="0.2"/>
    <row r="28295" x14ac:dyDescent="0.2"/>
    <row r="28296" x14ac:dyDescent="0.2"/>
    <row r="28297" x14ac:dyDescent="0.2"/>
    <row r="28298" x14ac:dyDescent="0.2"/>
    <row r="28299" x14ac:dyDescent="0.2"/>
    <row r="28300" x14ac:dyDescent="0.2"/>
    <row r="28301" x14ac:dyDescent="0.2"/>
    <row r="28302" x14ac:dyDescent="0.2"/>
    <row r="28303" x14ac:dyDescent="0.2"/>
    <row r="28304" x14ac:dyDescent="0.2"/>
    <row r="28305" x14ac:dyDescent="0.2"/>
    <row r="28306" x14ac:dyDescent="0.2"/>
    <row r="28307" x14ac:dyDescent="0.2"/>
    <row r="28308" x14ac:dyDescent="0.2"/>
    <row r="28309" x14ac:dyDescent="0.2"/>
    <row r="28310" x14ac:dyDescent="0.2"/>
    <row r="28311" x14ac:dyDescent="0.2"/>
    <row r="28312" x14ac:dyDescent="0.2"/>
    <row r="28313" x14ac:dyDescent="0.2"/>
    <row r="28314" x14ac:dyDescent="0.2"/>
    <row r="28315" x14ac:dyDescent="0.2"/>
    <row r="28316" x14ac:dyDescent="0.2"/>
    <row r="28317" x14ac:dyDescent="0.2"/>
    <row r="28318" x14ac:dyDescent="0.2"/>
    <row r="28319" x14ac:dyDescent="0.2"/>
    <row r="28320" x14ac:dyDescent="0.2"/>
    <row r="28321" x14ac:dyDescent="0.2"/>
    <row r="28322" x14ac:dyDescent="0.2"/>
    <row r="28323" x14ac:dyDescent="0.2"/>
    <row r="28324" x14ac:dyDescent="0.2"/>
    <row r="28325" x14ac:dyDescent="0.2"/>
    <row r="28326" x14ac:dyDescent="0.2"/>
    <row r="28327" x14ac:dyDescent="0.2"/>
    <row r="28328" x14ac:dyDescent="0.2"/>
    <row r="28329" x14ac:dyDescent="0.2"/>
    <row r="28330" x14ac:dyDescent="0.2"/>
    <row r="28331" x14ac:dyDescent="0.2"/>
    <row r="28332" x14ac:dyDescent="0.2"/>
    <row r="28333" x14ac:dyDescent="0.2"/>
    <row r="28334" x14ac:dyDescent="0.2"/>
    <row r="28335" x14ac:dyDescent="0.2"/>
    <row r="28336" x14ac:dyDescent="0.2"/>
    <row r="28337" x14ac:dyDescent="0.2"/>
    <row r="28338" x14ac:dyDescent="0.2"/>
    <row r="28339" x14ac:dyDescent="0.2"/>
    <row r="28340" x14ac:dyDescent="0.2"/>
    <row r="28341" x14ac:dyDescent="0.2"/>
    <row r="28342" x14ac:dyDescent="0.2"/>
    <row r="28343" x14ac:dyDescent="0.2"/>
    <row r="28344" x14ac:dyDescent="0.2"/>
    <row r="28345" x14ac:dyDescent="0.2"/>
    <row r="28346" x14ac:dyDescent="0.2"/>
    <row r="28347" x14ac:dyDescent="0.2"/>
    <row r="28348" x14ac:dyDescent="0.2"/>
    <row r="28349" x14ac:dyDescent="0.2"/>
    <row r="28350" x14ac:dyDescent="0.2"/>
    <row r="28351" x14ac:dyDescent="0.2"/>
    <row r="28352" x14ac:dyDescent="0.2"/>
    <row r="28353" x14ac:dyDescent="0.2"/>
    <row r="28354" x14ac:dyDescent="0.2"/>
    <row r="28355" x14ac:dyDescent="0.2"/>
    <row r="28356" x14ac:dyDescent="0.2"/>
    <row r="28357" x14ac:dyDescent="0.2"/>
    <row r="28358" x14ac:dyDescent="0.2"/>
    <row r="28359" x14ac:dyDescent="0.2"/>
    <row r="28360" x14ac:dyDescent="0.2"/>
    <row r="28361" x14ac:dyDescent="0.2"/>
    <row r="28362" x14ac:dyDescent="0.2"/>
    <row r="28363" x14ac:dyDescent="0.2"/>
    <row r="28364" x14ac:dyDescent="0.2"/>
    <row r="28365" x14ac:dyDescent="0.2"/>
    <row r="28366" x14ac:dyDescent="0.2"/>
    <row r="28367" x14ac:dyDescent="0.2"/>
    <row r="28368" x14ac:dyDescent="0.2"/>
    <row r="28369" x14ac:dyDescent="0.2"/>
    <row r="28370" x14ac:dyDescent="0.2"/>
    <row r="28371" x14ac:dyDescent="0.2"/>
    <row r="28372" x14ac:dyDescent="0.2"/>
    <row r="28373" x14ac:dyDescent="0.2"/>
    <row r="28374" x14ac:dyDescent="0.2"/>
    <row r="28375" x14ac:dyDescent="0.2"/>
    <row r="28376" x14ac:dyDescent="0.2"/>
    <row r="28377" x14ac:dyDescent="0.2"/>
    <row r="28378" x14ac:dyDescent="0.2"/>
    <row r="28379" x14ac:dyDescent="0.2"/>
    <row r="28380" x14ac:dyDescent="0.2"/>
    <row r="28381" x14ac:dyDescent="0.2"/>
    <row r="28382" x14ac:dyDescent="0.2"/>
    <row r="28383" x14ac:dyDescent="0.2"/>
    <row r="28384" x14ac:dyDescent="0.2"/>
    <row r="28385" x14ac:dyDescent="0.2"/>
    <row r="28386" x14ac:dyDescent="0.2"/>
    <row r="28387" x14ac:dyDescent="0.2"/>
    <row r="28388" x14ac:dyDescent="0.2"/>
    <row r="28389" x14ac:dyDescent="0.2"/>
    <row r="28390" x14ac:dyDescent="0.2"/>
    <row r="28391" x14ac:dyDescent="0.2"/>
    <row r="28392" x14ac:dyDescent="0.2"/>
    <row r="28393" x14ac:dyDescent="0.2"/>
    <row r="28394" x14ac:dyDescent="0.2"/>
    <row r="28395" x14ac:dyDescent="0.2"/>
    <row r="28396" x14ac:dyDescent="0.2"/>
    <row r="28397" x14ac:dyDescent="0.2"/>
    <row r="28398" x14ac:dyDescent="0.2"/>
    <row r="28399" x14ac:dyDescent="0.2"/>
    <row r="28400" x14ac:dyDescent="0.2"/>
    <row r="28401" x14ac:dyDescent="0.2"/>
    <row r="28402" x14ac:dyDescent="0.2"/>
    <row r="28403" x14ac:dyDescent="0.2"/>
    <row r="28404" x14ac:dyDescent="0.2"/>
    <row r="28405" x14ac:dyDescent="0.2"/>
    <row r="28406" x14ac:dyDescent="0.2"/>
    <row r="28407" x14ac:dyDescent="0.2"/>
    <row r="28408" x14ac:dyDescent="0.2"/>
    <row r="28409" x14ac:dyDescent="0.2"/>
    <row r="28410" x14ac:dyDescent="0.2"/>
    <row r="28411" x14ac:dyDescent="0.2"/>
    <row r="28412" x14ac:dyDescent="0.2"/>
    <row r="28413" x14ac:dyDescent="0.2"/>
    <row r="28414" x14ac:dyDescent="0.2"/>
    <row r="28415" x14ac:dyDescent="0.2"/>
    <row r="28416" x14ac:dyDescent="0.2"/>
    <row r="28417" x14ac:dyDescent="0.2"/>
    <row r="28418" x14ac:dyDescent="0.2"/>
    <row r="28419" x14ac:dyDescent="0.2"/>
    <row r="28420" x14ac:dyDescent="0.2"/>
    <row r="28421" x14ac:dyDescent="0.2"/>
    <row r="28422" x14ac:dyDescent="0.2"/>
    <row r="28423" x14ac:dyDescent="0.2"/>
    <row r="28424" x14ac:dyDescent="0.2"/>
    <row r="28425" x14ac:dyDescent="0.2"/>
    <row r="28426" x14ac:dyDescent="0.2"/>
    <row r="28427" x14ac:dyDescent="0.2"/>
    <row r="28428" x14ac:dyDescent="0.2"/>
    <row r="28429" x14ac:dyDescent="0.2"/>
    <row r="28430" x14ac:dyDescent="0.2"/>
    <row r="28431" x14ac:dyDescent="0.2"/>
    <row r="28432" x14ac:dyDescent="0.2"/>
    <row r="28433" x14ac:dyDescent="0.2"/>
    <row r="28434" x14ac:dyDescent="0.2"/>
    <row r="28435" x14ac:dyDescent="0.2"/>
    <row r="28436" x14ac:dyDescent="0.2"/>
    <row r="28437" x14ac:dyDescent="0.2"/>
    <row r="28438" x14ac:dyDescent="0.2"/>
    <row r="28439" x14ac:dyDescent="0.2"/>
    <row r="28440" x14ac:dyDescent="0.2"/>
    <row r="28441" x14ac:dyDescent="0.2"/>
    <row r="28442" x14ac:dyDescent="0.2"/>
    <row r="28443" x14ac:dyDescent="0.2"/>
    <row r="28444" x14ac:dyDescent="0.2"/>
    <row r="28445" x14ac:dyDescent="0.2"/>
    <row r="28446" x14ac:dyDescent="0.2"/>
    <row r="28447" x14ac:dyDescent="0.2"/>
    <row r="28448" x14ac:dyDescent="0.2"/>
    <row r="28449" x14ac:dyDescent="0.2"/>
    <row r="28450" x14ac:dyDescent="0.2"/>
    <row r="28451" x14ac:dyDescent="0.2"/>
    <row r="28452" x14ac:dyDescent="0.2"/>
    <row r="28453" x14ac:dyDescent="0.2"/>
    <row r="28454" x14ac:dyDescent="0.2"/>
    <row r="28455" x14ac:dyDescent="0.2"/>
    <row r="28456" x14ac:dyDescent="0.2"/>
    <row r="28457" x14ac:dyDescent="0.2"/>
    <row r="28458" x14ac:dyDescent="0.2"/>
    <row r="28459" x14ac:dyDescent="0.2"/>
    <row r="28460" x14ac:dyDescent="0.2"/>
    <row r="28461" x14ac:dyDescent="0.2"/>
    <row r="28462" x14ac:dyDescent="0.2"/>
    <row r="28463" x14ac:dyDescent="0.2"/>
    <row r="28464" x14ac:dyDescent="0.2"/>
    <row r="28465" x14ac:dyDescent="0.2"/>
    <row r="28466" x14ac:dyDescent="0.2"/>
    <row r="28467" x14ac:dyDescent="0.2"/>
    <row r="28468" x14ac:dyDescent="0.2"/>
    <row r="28469" x14ac:dyDescent="0.2"/>
    <row r="28470" x14ac:dyDescent="0.2"/>
    <row r="28471" x14ac:dyDescent="0.2"/>
    <row r="28472" x14ac:dyDescent="0.2"/>
    <row r="28473" x14ac:dyDescent="0.2"/>
    <row r="28474" x14ac:dyDescent="0.2"/>
    <row r="28475" x14ac:dyDescent="0.2"/>
    <row r="28476" x14ac:dyDescent="0.2"/>
    <row r="28477" x14ac:dyDescent="0.2"/>
    <row r="28478" x14ac:dyDescent="0.2"/>
    <row r="28479" x14ac:dyDescent="0.2"/>
    <row r="28480" x14ac:dyDescent="0.2"/>
    <row r="28481" x14ac:dyDescent="0.2"/>
    <row r="28482" x14ac:dyDescent="0.2"/>
    <row r="28483" x14ac:dyDescent="0.2"/>
    <row r="28484" x14ac:dyDescent="0.2"/>
    <row r="28485" x14ac:dyDescent="0.2"/>
    <row r="28486" x14ac:dyDescent="0.2"/>
    <row r="28487" x14ac:dyDescent="0.2"/>
    <row r="28488" x14ac:dyDescent="0.2"/>
    <row r="28489" x14ac:dyDescent="0.2"/>
    <row r="28490" x14ac:dyDescent="0.2"/>
    <row r="28491" x14ac:dyDescent="0.2"/>
    <row r="28492" x14ac:dyDescent="0.2"/>
    <row r="28493" x14ac:dyDescent="0.2"/>
    <row r="28494" x14ac:dyDescent="0.2"/>
    <row r="28495" x14ac:dyDescent="0.2"/>
    <row r="28496" x14ac:dyDescent="0.2"/>
    <row r="28497" x14ac:dyDescent="0.2"/>
    <row r="28498" x14ac:dyDescent="0.2"/>
    <row r="28499" x14ac:dyDescent="0.2"/>
    <row r="28500" x14ac:dyDescent="0.2"/>
    <row r="28501" x14ac:dyDescent="0.2"/>
    <row r="28502" x14ac:dyDescent="0.2"/>
    <row r="28503" x14ac:dyDescent="0.2"/>
    <row r="28504" x14ac:dyDescent="0.2"/>
    <row r="28505" x14ac:dyDescent="0.2"/>
    <row r="28506" x14ac:dyDescent="0.2"/>
    <row r="28507" x14ac:dyDescent="0.2"/>
    <row r="28508" x14ac:dyDescent="0.2"/>
    <row r="28509" x14ac:dyDescent="0.2"/>
    <row r="28510" x14ac:dyDescent="0.2"/>
    <row r="28511" x14ac:dyDescent="0.2"/>
    <row r="28512" x14ac:dyDescent="0.2"/>
    <row r="28513" x14ac:dyDescent="0.2"/>
    <row r="28514" x14ac:dyDescent="0.2"/>
    <row r="28515" x14ac:dyDescent="0.2"/>
    <row r="28516" x14ac:dyDescent="0.2"/>
    <row r="28517" x14ac:dyDescent="0.2"/>
    <row r="28518" x14ac:dyDescent="0.2"/>
    <row r="28519" x14ac:dyDescent="0.2"/>
    <row r="28520" x14ac:dyDescent="0.2"/>
    <row r="28521" x14ac:dyDescent="0.2"/>
    <row r="28522" x14ac:dyDescent="0.2"/>
    <row r="28523" x14ac:dyDescent="0.2"/>
    <row r="28524" x14ac:dyDescent="0.2"/>
    <row r="28525" x14ac:dyDescent="0.2"/>
    <row r="28526" x14ac:dyDescent="0.2"/>
    <row r="28527" x14ac:dyDescent="0.2"/>
    <row r="28528" x14ac:dyDescent="0.2"/>
    <row r="28529" x14ac:dyDescent="0.2"/>
    <row r="28530" x14ac:dyDescent="0.2"/>
    <row r="28531" x14ac:dyDescent="0.2"/>
    <row r="28532" x14ac:dyDescent="0.2"/>
    <row r="28533" x14ac:dyDescent="0.2"/>
    <row r="28534" x14ac:dyDescent="0.2"/>
    <row r="28535" x14ac:dyDescent="0.2"/>
    <row r="28536" x14ac:dyDescent="0.2"/>
    <row r="28537" x14ac:dyDescent="0.2"/>
    <row r="28538" x14ac:dyDescent="0.2"/>
    <row r="28539" x14ac:dyDescent="0.2"/>
    <row r="28540" x14ac:dyDescent="0.2"/>
    <row r="28541" x14ac:dyDescent="0.2"/>
    <row r="28542" x14ac:dyDescent="0.2"/>
    <row r="28543" x14ac:dyDescent="0.2"/>
    <row r="28544" x14ac:dyDescent="0.2"/>
    <row r="28545" x14ac:dyDescent="0.2"/>
    <row r="28546" x14ac:dyDescent="0.2"/>
    <row r="28547" x14ac:dyDescent="0.2"/>
    <row r="28548" x14ac:dyDescent="0.2"/>
    <row r="28549" x14ac:dyDescent="0.2"/>
    <row r="28550" x14ac:dyDescent="0.2"/>
    <row r="28551" x14ac:dyDescent="0.2"/>
    <row r="28552" x14ac:dyDescent="0.2"/>
    <row r="28553" x14ac:dyDescent="0.2"/>
    <row r="28554" x14ac:dyDescent="0.2"/>
    <row r="28555" x14ac:dyDescent="0.2"/>
    <row r="28556" x14ac:dyDescent="0.2"/>
    <row r="28557" x14ac:dyDescent="0.2"/>
    <row r="28558" x14ac:dyDescent="0.2"/>
    <row r="28559" x14ac:dyDescent="0.2"/>
    <row r="28560" x14ac:dyDescent="0.2"/>
    <row r="28561" x14ac:dyDescent="0.2"/>
    <row r="28562" x14ac:dyDescent="0.2"/>
    <row r="28563" x14ac:dyDescent="0.2"/>
    <row r="28564" x14ac:dyDescent="0.2"/>
    <row r="28565" x14ac:dyDescent="0.2"/>
    <row r="28566" x14ac:dyDescent="0.2"/>
    <row r="28567" x14ac:dyDescent="0.2"/>
    <row r="28568" x14ac:dyDescent="0.2"/>
    <row r="28569" x14ac:dyDescent="0.2"/>
    <row r="28570" x14ac:dyDescent="0.2"/>
    <row r="28571" x14ac:dyDescent="0.2"/>
    <row r="28572" x14ac:dyDescent="0.2"/>
    <row r="28573" x14ac:dyDescent="0.2"/>
    <row r="28574" x14ac:dyDescent="0.2"/>
    <row r="28575" x14ac:dyDescent="0.2"/>
    <row r="28576" x14ac:dyDescent="0.2"/>
    <row r="28577" x14ac:dyDescent="0.2"/>
    <row r="28578" x14ac:dyDescent="0.2"/>
    <row r="28579" x14ac:dyDescent="0.2"/>
    <row r="28580" x14ac:dyDescent="0.2"/>
    <row r="28581" x14ac:dyDescent="0.2"/>
    <row r="28582" x14ac:dyDescent="0.2"/>
    <row r="28583" x14ac:dyDescent="0.2"/>
    <row r="28584" x14ac:dyDescent="0.2"/>
    <row r="28585" x14ac:dyDescent="0.2"/>
    <row r="28586" x14ac:dyDescent="0.2"/>
    <row r="28587" x14ac:dyDescent="0.2"/>
    <row r="28588" x14ac:dyDescent="0.2"/>
    <row r="28589" x14ac:dyDescent="0.2"/>
    <row r="28590" x14ac:dyDescent="0.2"/>
    <row r="28591" x14ac:dyDescent="0.2"/>
    <row r="28592" x14ac:dyDescent="0.2"/>
    <row r="28593" x14ac:dyDescent="0.2"/>
    <row r="28594" x14ac:dyDescent="0.2"/>
    <row r="28595" x14ac:dyDescent="0.2"/>
    <row r="28596" x14ac:dyDescent="0.2"/>
    <row r="28597" x14ac:dyDescent="0.2"/>
    <row r="28598" x14ac:dyDescent="0.2"/>
    <row r="28599" x14ac:dyDescent="0.2"/>
    <row r="28600" x14ac:dyDescent="0.2"/>
    <row r="28601" x14ac:dyDescent="0.2"/>
    <row r="28602" x14ac:dyDescent="0.2"/>
    <row r="28603" x14ac:dyDescent="0.2"/>
    <row r="28604" x14ac:dyDescent="0.2"/>
    <row r="28605" x14ac:dyDescent="0.2"/>
    <row r="28606" x14ac:dyDescent="0.2"/>
    <row r="28607" x14ac:dyDescent="0.2"/>
    <row r="28608" x14ac:dyDescent="0.2"/>
    <row r="28609" x14ac:dyDescent="0.2"/>
    <row r="28610" x14ac:dyDescent="0.2"/>
    <row r="28611" x14ac:dyDescent="0.2"/>
    <row r="28612" x14ac:dyDescent="0.2"/>
    <row r="28613" x14ac:dyDescent="0.2"/>
    <row r="28614" x14ac:dyDescent="0.2"/>
    <row r="28615" x14ac:dyDescent="0.2"/>
    <row r="28616" x14ac:dyDescent="0.2"/>
    <row r="28617" x14ac:dyDescent="0.2"/>
    <row r="28618" x14ac:dyDescent="0.2"/>
    <row r="28619" x14ac:dyDescent="0.2"/>
    <row r="28620" x14ac:dyDescent="0.2"/>
    <row r="28621" x14ac:dyDescent="0.2"/>
    <row r="28622" x14ac:dyDescent="0.2"/>
    <row r="28623" x14ac:dyDescent="0.2"/>
    <row r="28624" x14ac:dyDescent="0.2"/>
    <row r="28625" x14ac:dyDescent="0.2"/>
    <row r="28626" x14ac:dyDescent="0.2"/>
    <row r="28627" x14ac:dyDescent="0.2"/>
    <row r="28628" x14ac:dyDescent="0.2"/>
    <row r="28629" x14ac:dyDescent="0.2"/>
    <row r="28630" x14ac:dyDescent="0.2"/>
    <row r="28631" x14ac:dyDescent="0.2"/>
    <row r="28632" x14ac:dyDescent="0.2"/>
    <row r="28633" x14ac:dyDescent="0.2"/>
    <row r="28634" x14ac:dyDescent="0.2"/>
    <row r="28635" x14ac:dyDescent="0.2"/>
    <row r="28636" x14ac:dyDescent="0.2"/>
    <row r="28637" x14ac:dyDescent="0.2"/>
    <row r="28638" x14ac:dyDescent="0.2"/>
    <row r="28639" x14ac:dyDescent="0.2"/>
    <row r="28640" x14ac:dyDescent="0.2"/>
    <row r="28641" x14ac:dyDescent="0.2"/>
    <row r="28642" x14ac:dyDescent="0.2"/>
    <row r="28643" x14ac:dyDescent="0.2"/>
    <row r="28644" x14ac:dyDescent="0.2"/>
    <row r="28645" x14ac:dyDescent="0.2"/>
    <row r="28646" x14ac:dyDescent="0.2"/>
    <row r="28647" x14ac:dyDescent="0.2"/>
    <row r="28648" x14ac:dyDescent="0.2"/>
    <row r="28649" x14ac:dyDescent="0.2"/>
    <row r="28650" x14ac:dyDescent="0.2"/>
    <row r="28651" x14ac:dyDescent="0.2"/>
    <row r="28652" x14ac:dyDescent="0.2"/>
    <row r="28653" x14ac:dyDescent="0.2"/>
    <row r="28654" x14ac:dyDescent="0.2"/>
    <row r="28655" x14ac:dyDescent="0.2"/>
    <row r="28656" x14ac:dyDescent="0.2"/>
    <row r="28657" x14ac:dyDescent="0.2"/>
    <row r="28658" x14ac:dyDescent="0.2"/>
    <row r="28659" x14ac:dyDescent="0.2"/>
    <row r="28660" x14ac:dyDescent="0.2"/>
    <row r="28661" x14ac:dyDescent="0.2"/>
    <row r="28662" x14ac:dyDescent="0.2"/>
    <row r="28663" x14ac:dyDescent="0.2"/>
    <row r="28664" x14ac:dyDescent="0.2"/>
    <row r="28665" x14ac:dyDescent="0.2"/>
    <row r="28666" x14ac:dyDescent="0.2"/>
    <row r="28667" x14ac:dyDescent="0.2"/>
    <row r="28668" x14ac:dyDescent="0.2"/>
    <row r="28669" x14ac:dyDescent="0.2"/>
    <row r="28670" x14ac:dyDescent="0.2"/>
    <row r="28671" x14ac:dyDescent="0.2"/>
    <row r="28672" x14ac:dyDescent="0.2"/>
    <row r="28673" x14ac:dyDescent="0.2"/>
    <row r="28674" x14ac:dyDescent="0.2"/>
    <row r="28675" x14ac:dyDescent="0.2"/>
    <row r="28676" x14ac:dyDescent="0.2"/>
    <row r="28677" x14ac:dyDescent="0.2"/>
    <row r="28678" x14ac:dyDescent="0.2"/>
    <row r="28679" x14ac:dyDescent="0.2"/>
    <row r="28680" x14ac:dyDescent="0.2"/>
    <row r="28681" x14ac:dyDescent="0.2"/>
    <row r="28682" x14ac:dyDescent="0.2"/>
    <row r="28683" x14ac:dyDescent="0.2"/>
    <row r="28684" x14ac:dyDescent="0.2"/>
    <row r="28685" x14ac:dyDescent="0.2"/>
    <row r="28686" x14ac:dyDescent="0.2"/>
    <row r="28687" x14ac:dyDescent="0.2"/>
    <row r="28688" x14ac:dyDescent="0.2"/>
    <row r="28689" x14ac:dyDescent="0.2"/>
    <row r="28690" x14ac:dyDescent="0.2"/>
    <row r="28691" x14ac:dyDescent="0.2"/>
    <row r="28692" x14ac:dyDescent="0.2"/>
    <row r="28693" x14ac:dyDescent="0.2"/>
    <row r="28694" x14ac:dyDescent="0.2"/>
    <row r="28695" x14ac:dyDescent="0.2"/>
    <row r="28696" x14ac:dyDescent="0.2"/>
    <row r="28697" x14ac:dyDescent="0.2"/>
    <row r="28698" x14ac:dyDescent="0.2"/>
    <row r="28699" x14ac:dyDescent="0.2"/>
    <row r="28700" x14ac:dyDescent="0.2"/>
    <row r="28701" x14ac:dyDescent="0.2"/>
    <row r="28702" x14ac:dyDescent="0.2"/>
    <row r="28703" x14ac:dyDescent="0.2"/>
    <row r="28704" x14ac:dyDescent="0.2"/>
    <row r="28705" x14ac:dyDescent="0.2"/>
    <row r="28706" x14ac:dyDescent="0.2"/>
    <row r="28707" x14ac:dyDescent="0.2"/>
    <row r="28708" x14ac:dyDescent="0.2"/>
    <row r="28709" x14ac:dyDescent="0.2"/>
    <row r="28710" x14ac:dyDescent="0.2"/>
    <row r="28711" x14ac:dyDescent="0.2"/>
    <row r="28712" x14ac:dyDescent="0.2"/>
    <row r="28713" x14ac:dyDescent="0.2"/>
    <row r="28714" x14ac:dyDescent="0.2"/>
    <row r="28715" x14ac:dyDescent="0.2"/>
    <row r="28716" x14ac:dyDescent="0.2"/>
    <row r="28717" x14ac:dyDescent="0.2"/>
    <row r="28718" x14ac:dyDescent="0.2"/>
    <row r="28719" x14ac:dyDescent="0.2"/>
    <row r="28720" x14ac:dyDescent="0.2"/>
    <row r="28721" x14ac:dyDescent="0.2"/>
    <row r="28722" x14ac:dyDescent="0.2"/>
    <row r="28723" x14ac:dyDescent="0.2"/>
    <row r="28724" x14ac:dyDescent="0.2"/>
    <row r="28725" x14ac:dyDescent="0.2"/>
    <row r="28726" x14ac:dyDescent="0.2"/>
    <row r="28727" x14ac:dyDescent="0.2"/>
    <row r="28728" x14ac:dyDescent="0.2"/>
    <row r="28729" x14ac:dyDescent="0.2"/>
    <row r="28730" x14ac:dyDescent="0.2"/>
    <row r="28731" x14ac:dyDescent="0.2"/>
    <row r="28732" x14ac:dyDescent="0.2"/>
    <row r="28733" x14ac:dyDescent="0.2"/>
    <row r="28734" x14ac:dyDescent="0.2"/>
    <row r="28735" x14ac:dyDescent="0.2"/>
    <row r="28736" x14ac:dyDescent="0.2"/>
    <row r="28737" x14ac:dyDescent="0.2"/>
    <row r="28738" x14ac:dyDescent="0.2"/>
    <row r="28739" x14ac:dyDescent="0.2"/>
    <row r="28740" x14ac:dyDescent="0.2"/>
    <row r="28741" x14ac:dyDescent="0.2"/>
    <row r="28742" x14ac:dyDescent="0.2"/>
    <row r="28743" x14ac:dyDescent="0.2"/>
    <row r="28744" x14ac:dyDescent="0.2"/>
    <row r="28745" x14ac:dyDescent="0.2"/>
    <row r="28746" x14ac:dyDescent="0.2"/>
    <row r="28747" x14ac:dyDescent="0.2"/>
    <row r="28748" x14ac:dyDescent="0.2"/>
    <row r="28749" x14ac:dyDescent="0.2"/>
    <row r="28750" x14ac:dyDescent="0.2"/>
    <row r="28751" x14ac:dyDescent="0.2"/>
    <row r="28752" x14ac:dyDescent="0.2"/>
    <row r="28753" x14ac:dyDescent="0.2"/>
    <row r="28754" x14ac:dyDescent="0.2"/>
    <row r="28755" x14ac:dyDescent="0.2"/>
    <row r="28756" x14ac:dyDescent="0.2"/>
    <row r="28757" x14ac:dyDescent="0.2"/>
    <row r="28758" x14ac:dyDescent="0.2"/>
    <row r="28759" x14ac:dyDescent="0.2"/>
    <row r="28760" x14ac:dyDescent="0.2"/>
    <row r="28761" x14ac:dyDescent="0.2"/>
    <row r="28762" x14ac:dyDescent="0.2"/>
    <row r="28763" x14ac:dyDescent="0.2"/>
    <row r="28764" x14ac:dyDescent="0.2"/>
    <row r="28765" x14ac:dyDescent="0.2"/>
    <row r="28766" x14ac:dyDescent="0.2"/>
    <row r="28767" x14ac:dyDescent="0.2"/>
    <row r="28768" x14ac:dyDescent="0.2"/>
    <row r="28769" x14ac:dyDescent="0.2"/>
    <row r="28770" x14ac:dyDescent="0.2"/>
    <row r="28771" x14ac:dyDescent="0.2"/>
    <row r="28772" x14ac:dyDescent="0.2"/>
    <row r="28773" x14ac:dyDescent="0.2"/>
    <row r="28774" x14ac:dyDescent="0.2"/>
    <row r="28775" x14ac:dyDescent="0.2"/>
    <row r="28776" x14ac:dyDescent="0.2"/>
    <row r="28777" x14ac:dyDescent="0.2"/>
    <row r="28778" x14ac:dyDescent="0.2"/>
    <row r="28779" x14ac:dyDescent="0.2"/>
    <row r="28780" x14ac:dyDescent="0.2"/>
    <row r="28781" x14ac:dyDescent="0.2"/>
    <row r="28782" x14ac:dyDescent="0.2"/>
    <row r="28783" x14ac:dyDescent="0.2"/>
    <row r="28784" x14ac:dyDescent="0.2"/>
    <row r="28785" x14ac:dyDescent="0.2"/>
    <row r="28786" x14ac:dyDescent="0.2"/>
    <row r="28787" x14ac:dyDescent="0.2"/>
    <row r="28788" x14ac:dyDescent="0.2"/>
    <row r="28789" x14ac:dyDescent="0.2"/>
    <row r="28790" x14ac:dyDescent="0.2"/>
    <row r="28791" x14ac:dyDescent="0.2"/>
    <row r="28792" x14ac:dyDescent="0.2"/>
    <row r="28793" x14ac:dyDescent="0.2"/>
    <row r="28794" x14ac:dyDescent="0.2"/>
    <row r="28795" x14ac:dyDescent="0.2"/>
    <row r="28796" x14ac:dyDescent="0.2"/>
    <row r="28797" x14ac:dyDescent="0.2"/>
    <row r="28798" x14ac:dyDescent="0.2"/>
    <row r="28799" x14ac:dyDescent="0.2"/>
    <row r="28800" x14ac:dyDescent="0.2"/>
    <row r="28801" x14ac:dyDescent="0.2"/>
    <row r="28802" x14ac:dyDescent="0.2"/>
    <row r="28803" x14ac:dyDescent="0.2"/>
    <row r="28804" x14ac:dyDescent="0.2"/>
    <row r="28805" x14ac:dyDescent="0.2"/>
    <row r="28806" x14ac:dyDescent="0.2"/>
    <row r="28807" x14ac:dyDescent="0.2"/>
    <row r="28808" x14ac:dyDescent="0.2"/>
    <row r="28809" x14ac:dyDescent="0.2"/>
    <row r="28810" x14ac:dyDescent="0.2"/>
    <row r="28811" x14ac:dyDescent="0.2"/>
    <row r="28812" x14ac:dyDescent="0.2"/>
    <row r="28813" x14ac:dyDescent="0.2"/>
    <row r="28814" x14ac:dyDescent="0.2"/>
    <row r="28815" x14ac:dyDescent="0.2"/>
    <row r="28816" x14ac:dyDescent="0.2"/>
    <row r="28817" x14ac:dyDescent="0.2"/>
    <row r="28818" x14ac:dyDescent="0.2"/>
    <row r="28819" x14ac:dyDescent="0.2"/>
    <row r="28820" x14ac:dyDescent="0.2"/>
    <row r="28821" x14ac:dyDescent="0.2"/>
    <row r="28822" x14ac:dyDescent="0.2"/>
    <row r="28823" x14ac:dyDescent="0.2"/>
    <row r="28824" x14ac:dyDescent="0.2"/>
    <row r="28825" x14ac:dyDescent="0.2"/>
    <row r="28826" x14ac:dyDescent="0.2"/>
    <row r="28827" x14ac:dyDescent="0.2"/>
    <row r="28828" x14ac:dyDescent="0.2"/>
    <row r="28829" x14ac:dyDescent="0.2"/>
    <row r="28830" x14ac:dyDescent="0.2"/>
    <row r="28831" x14ac:dyDescent="0.2"/>
    <row r="28832" x14ac:dyDescent="0.2"/>
    <row r="28833" x14ac:dyDescent="0.2"/>
    <row r="28834" x14ac:dyDescent="0.2"/>
    <row r="28835" x14ac:dyDescent="0.2"/>
    <row r="28836" x14ac:dyDescent="0.2"/>
    <row r="28837" x14ac:dyDescent="0.2"/>
    <row r="28838" x14ac:dyDescent="0.2"/>
    <row r="28839" x14ac:dyDescent="0.2"/>
    <row r="28840" x14ac:dyDescent="0.2"/>
    <row r="28841" x14ac:dyDescent="0.2"/>
    <row r="28842" x14ac:dyDescent="0.2"/>
    <row r="28843" x14ac:dyDescent="0.2"/>
    <row r="28844" x14ac:dyDescent="0.2"/>
    <row r="28845" x14ac:dyDescent="0.2"/>
    <row r="28846" x14ac:dyDescent="0.2"/>
    <row r="28847" x14ac:dyDescent="0.2"/>
    <row r="28848" x14ac:dyDescent="0.2"/>
    <row r="28849" x14ac:dyDescent="0.2"/>
    <row r="28850" x14ac:dyDescent="0.2"/>
    <row r="28851" x14ac:dyDescent="0.2"/>
    <row r="28852" x14ac:dyDescent="0.2"/>
    <row r="28853" x14ac:dyDescent="0.2"/>
    <row r="28854" x14ac:dyDescent="0.2"/>
    <row r="28855" x14ac:dyDescent="0.2"/>
    <row r="28856" x14ac:dyDescent="0.2"/>
    <row r="28857" x14ac:dyDescent="0.2"/>
    <row r="28858" x14ac:dyDescent="0.2"/>
    <row r="28859" x14ac:dyDescent="0.2"/>
    <row r="28860" x14ac:dyDescent="0.2"/>
    <row r="28861" x14ac:dyDescent="0.2"/>
    <row r="28862" x14ac:dyDescent="0.2"/>
    <row r="28863" x14ac:dyDescent="0.2"/>
    <row r="28864" x14ac:dyDescent="0.2"/>
    <row r="28865" x14ac:dyDescent="0.2"/>
    <row r="28866" x14ac:dyDescent="0.2"/>
    <row r="28867" x14ac:dyDescent="0.2"/>
    <row r="28868" x14ac:dyDescent="0.2"/>
    <row r="28869" x14ac:dyDescent="0.2"/>
    <row r="28870" x14ac:dyDescent="0.2"/>
    <row r="28871" x14ac:dyDescent="0.2"/>
    <row r="28872" x14ac:dyDescent="0.2"/>
    <row r="28873" x14ac:dyDescent="0.2"/>
    <row r="28874" x14ac:dyDescent="0.2"/>
    <row r="28875" x14ac:dyDescent="0.2"/>
    <row r="28876" x14ac:dyDescent="0.2"/>
    <row r="28877" x14ac:dyDescent="0.2"/>
    <row r="28878" x14ac:dyDescent="0.2"/>
    <row r="28879" x14ac:dyDescent="0.2"/>
    <row r="28880" x14ac:dyDescent="0.2"/>
    <row r="28881" x14ac:dyDescent="0.2"/>
    <row r="28882" x14ac:dyDescent="0.2"/>
    <row r="28883" x14ac:dyDescent="0.2"/>
    <row r="28884" x14ac:dyDescent="0.2"/>
    <row r="28885" x14ac:dyDescent="0.2"/>
    <row r="28886" x14ac:dyDescent="0.2"/>
    <row r="28887" x14ac:dyDescent="0.2"/>
    <row r="28888" x14ac:dyDescent="0.2"/>
    <row r="28889" x14ac:dyDescent="0.2"/>
    <row r="28890" x14ac:dyDescent="0.2"/>
    <row r="28891" x14ac:dyDescent="0.2"/>
    <row r="28892" x14ac:dyDescent="0.2"/>
    <row r="28893" x14ac:dyDescent="0.2"/>
    <row r="28894" x14ac:dyDescent="0.2"/>
    <row r="28895" x14ac:dyDescent="0.2"/>
    <row r="28896" x14ac:dyDescent="0.2"/>
    <row r="28897" x14ac:dyDescent="0.2"/>
    <row r="28898" x14ac:dyDescent="0.2"/>
    <row r="28899" x14ac:dyDescent="0.2"/>
    <row r="28900" x14ac:dyDescent="0.2"/>
    <row r="28901" x14ac:dyDescent="0.2"/>
    <row r="28902" x14ac:dyDescent="0.2"/>
    <row r="28903" x14ac:dyDescent="0.2"/>
    <row r="28904" x14ac:dyDescent="0.2"/>
    <row r="28905" x14ac:dyDescent="0.2"/>
    <row r="28906" x14ac:dyDescent="0.2"/>
    <row r="28907" x14ac:dyDescent="0.2"/>
    <row r="28908" x14ac:dyDescent="0.2"/>
    <row r="28909" x14ac:dyDescent="0.2"/>
    <row r="28910" x14ac:dyDescent="0.2"/>
    <row r="28911" x14ac:dyDescent="0.2"/>
    <row r="28912" x14ac:dyDescent="0.2"/>
    <row r="28913" x14ac:dyDescent="0.2"/>
    <row r="28914" x14ac:dyDescent="0.2"/>
    <row r="28915" x14ac:dyDescent="0.2"/>
    <row r="28916" x14ac:dyDescent="0.2"/>
    <row r="28917" x14ac:dyDescent="0.2"/>
    <row r="28918" x14ac:dyDescent="0.2"/>
    <row r="28919" x14ac:dyDescent="0.2"/>
    <row r="28920" x14ac:dyDescent="0.2"/>
    <row r="28921" x14ac:dyDescent="0.2"/>
    <row r="28922" x14ac:dyDescent="0.2"/>
    <row r="28923" x14ac:dyDescent="0.2"/>
    <row r="28924" x14ac:dyDescent="0.2"/>
    <row r="28925" x14ac:dyDescent="0.2"/>
    <row r="28926" x14ac:dyDescent="0.2"/>
    <row r="28927" x14ac:dyDescent="0.2"/>
    <row r="28928" x14ac:dyDescent="0.2"/>
    <row r="28929" x14ac:dyDescent="0.2"/>
    <row r="28930" x14ac:dyDescent="0.2"/>
    <row r="28931" x14ac:dyDescent="0.2"/>
    <row r="28932" x14ac:dyDescent="0.2"/>
    <row r="28933" x14ac:dyDescent="0.2"/>
    <row r="28934" x14ac:dyDescent="0.2"/>
    <row r="28935" x14ac:dyDescent="0.2"/>
    <row r="28936" x14ac:dyDescent="0.2"/>
    <row r="28937" x14ac:dyDescent="0.2"/>
    <row r="28938" x14ac:dyDescent="0.2"/>
    <row r="28939" x14ac:dyDescent="0.2"/>
    <row r="28940" x14ac:dyDescent="0.2"/>
    <row r="28941" x14ac:dyDescent="0.2"/>
    <row r="28942" x14ac:dyDescent="0.2"/>
    <row r="28943" x14ac:dyDescent="0.2"/>
    <row r="28944" x14ac:dyDescent="0.2"/>
    <row r="28945" x14ac:dyDescent="0.2"/>
    <row r="28946" x14ac:dyDescent="0.2"/>
    <row r="28947" x14ac:dyDescent="0.2"/>
    <row r="28948" x14ac:dyDescent="0.2"/>
    <row r="28949" x14ac:dyDescent="0.2"/>
    <row r="28950" x14ac:dyDescent="0.2"/>
    <row r="28951" x14ac:dyDescent="0.2"/>
    <row r="28952" x14ac:dyDescent="0.2"/>
    <row r="28953" x14ac:dyDescent="0.2"/>
    <row r="28954" x14ac:dyDescent="0.2"/>
    <row r="28955" x14ac:dyDescent="0.2"/>
    <row r="28956" x14ac:dyDescent="0.2"/>
    <row r="28957" x14ac:dyDescent="0.2"/>
    <row r="28958" x14ac:dyDescent="0.2"/>
    <row r="28959" x14ac:dyDescent="0.2"/>
    <row r="28960" x14ac:dyDescent="0.2"/>
    <row r="28961" x14ac:dyDescent="0.2"/>
    <row r="28962" x14ac:dyDescent="0.2"/>
    <row r="28963" x14ac:dyDescent="0.2"/>
    <row r="28964" x14ac:dyDescent="0.2"/>
    <row r="28965" x14ac:dyDescent="0.2"/>
    <row r="28966" x14ac:dyDescent="0.2"/>
    <row r="28967" x14ac:dyDescent="0.2"/>
    <row r="28968" x14ac:dyDescent="0.2"/>
    <row r="28969" x14ac:dyDescent="0.2"/>
    <row r="28970" x14ac:dyDescent="0.2"/>
    <row r="28971" x14ac:dyDescent="0.2"/>
    <row r="28972" x14ac:dyDescent="0.2"/>
    <row r="28973" x14ac:dyDescent="0.2"/>
    <row r="28974" x14ac:dyDescent="0.2"/>
    <row r="28975" x14ac:dyDescent="0.2"/>
    <row r="28976" x14ac:dyDescent="0.2"/>
    <row r="28977" x14ac:dyDescent="0.2"/>
    <row r="28978" x14ac:dyDescent="0.2"/>
    <row r="28979" x14ac:dyDescent="0.2"/>
    <row r="28980" x14ac:dyDescent="0.2"/>
    <row r="28981" x14ac:dyDescent="0.2"/>
    <row r="28982" x14ac:dyDescent="0.2"/>
    <row r="28983" x14ac:dyDescent="0.2"/>
    <row r="28984" x14ac:dyDescent="0.2"/>
    <row r="28985" x14ac:dyDescent="0.2"/>
    <row r="28986" x14ac:dyDescent="0.2"/>
    <row r="28987" x14ac:dyDescent="0.2"/>
    <row r="28988" x14ac:dyDescent="0.2"/>
    <row r="28989" x14ac:dyDescent="0.2"/>
    <row r="28990" x14ac:dyDescent="0.2"/>
    <row r="28991" x14ac:dyDescent="0.2"/>
    <row r="28992" x14ac:dyDescent="0.2"/>
    <row r="28993" x14ac:dyDescent="0.2"/>
    <row r="28994" x14ac:dyDescent="0.2"/>
    <row r="28995" x14ac:dyDescent="0.2"/>
    <row r="28996" x14ac:dyDescent="0.2"/>
    <row r="28997" x14ac:dyDescent="0.2"/>
    <row r="28998" x14ac:dyDescent="0.2"/>
    <row r="28999" x14ac:dyDescent="0.2"/>
    <row r="29000" x14ac:dyDescent="0.2"/>
    <row r="29001" x14ac:dyDescent="0.2"/>
    <row r="29002" x14ac:dyDescent="0.2"/>
    <row r="29003" x14ac:dyDescent="0.2"/>
    <row r="29004" x14ac:dyDescent="0.2"/>
    <row r="29005" x14ac:dyDescent="0.2"/>
    <row r="29006" x14ac:dyDescent="0.2"/>
    <row r="29007" x14ac:dyDescent="0.2"/>
    <row r="29008" x14ac:dyDescent="0.2"/>
    <row r="29009" x14ac:dyDescent="0.2"/>
    <row r="29010" x14ac:dyDescent="0.2"/>
    <row r="29011" x14ac:dyDescent="0.2"/>
    <row r="29012" x14ac:dyDescent="0.2"/>
    <row r="29013" x14ac:dyDescent="0.2"/>
    <row r="29014" x14ac:dyDescent="0.2"/>
    <row r="29015" x14ac:dyDescent="0.2"/>
    <row r="29016" x14ac:dyDescent="0.2"/>
    <row r="29017" x14ac:dyDescent="0.2"/>
    <row r="29018" x14ac:dyDescent="0.2"/>
    <row r="29019" x14ac:dyDescent="0.2"/>
    <row r="29020" x14ac:dyDescent="0.2"/>
    <row r="29021" x14ac:dyDescent="0.2"/>
    <row r="29022" x14ac:dyDescent="0.2"/>
    <row r="29023" x14ac:dyDescent="0.2"/>
    <row r="29024" x14ac:dyDescent="0.2"/>
    <row r="29025" x14ac:dyDescent="0.2"/>
    <row r="29026" x14ac:dyDescent="0.2"/>
    <row r="29027" x14ac:dyDescent="0.2"/>
    <row r="29028" x14ac:dyDescent="0.2"/>
    <row r="29029" x14ac:dyDescent="0.2"/>
    <row r="29030" x14ac:dyDescent="0.2"/>
    <row r="29031" x14ac:dyDescent="0.2"/>
    <row r="29032" x14ac:dyDescent="0.2"/>
    <row r="29033" x14ac:dyDescent="0.2"/>
    <row r="29034" x14ac:dyDescent="0.2"/>
    <row r="29035" x14ac:dyDescent="0.2"/>
    <row r="29036" x14ac:dyDescent="0.2"/>
    <row r="29037" x14ac:dyDescent="0.2"/>
    <row r="29038" x14ac:dyDescent="0.2"/>
    <row r="29039" x14ac:dyDescent="0.2"/>
    <row r="29040" x14ac:dyDescent="0.2"/>
    <row r="29041" x14ac:dyDescent="0.2"/>
    <row r="29042" x14ac:dyDescent="0.2"/>
    <row r="29043" x14ac:dyDescent="0.2"/>
    <row r="29044" x14ac:dyDescent="0.2"/>
    <row r="29045" x14ac:dyDescent="0.2"/>
    <row r="29046" x14ac:dyDescent="0.2"/>
    <row r="29047" x14ac:dyDescent="0.2"/>
    <row r="29048" x14ac:dyDescent="0.2"/>
    <row r="29049" x14ac:dyDescent="0.2"/>
    <row r="29050" x14ac:dyDescent="0.2"/>
    <row r="29051" x14ac:dyDescent="0.2"/>
    <row r="29052" x14ac:dyDescent="0.2"/>
    <row r="29053" x14ac:dyDescent="0.2"/>
    <row r="29054" x14ac:dyDescent="0.2"/>
    <row r="29055" x14ac:dyDescent="0.2"/>
    <row r="29056" x14ac:dyDescent="0.2"/>
    <row r="29057" x14ac:dyDescent="0.2"/>
    <row r="29058" x14ac:dyDescent="0.2"/>
    <row r="29059" x14ac:dyDescent="0.2"/>
    <row r="29060" x14ac:dyDescent="0.2"/>
    <row r="29061" x14ac:dyDescent="0.2"/>
    <row r="29062" x14ac:dyDescent="0.2"/>
    <row r="29063" x14ac:dyDescent="0.2"/>
    <row r="29064" x14ac:dyDescent="0.2"/>
    <row r="29065" x14ac:dyDescent="0.2"/>
    <row r="29066" x14ac:dyDescent="0.2"/>
    <row r="29067" x14ac:dyDescent="0.2"/>
    <row r="29068" x14ac:dyDescent="0.2"/>
    <row r="29069" x14ac:dyDescent="0.2"/>
    <row r="29070" x14ac:dyDescent="0.2"/>
    <row r="29071" x14ac:dyDescent="0.2"/>
    <row r="29072" x14ac:dyDescent="0.2"/>
    <row r="29073" x14ac:dyDescent="0.2"/>
    <row r="29074" x14ac:dyDescent="0.2"/>
    <row r="29075" x14ac:dyDescent="0.2"/>
    <row r="29076" x14ac:dyDescent="0.2"/>
    <row r="29077" x14ac:dyDescent="0.2"/>
    <row r="29078" x14ac:dyDescent="0.2"/>
    <row r="29079" x14ac:dyDescent="0.2"/>
    <row r="29080" x14ac:dyDescent="0.2"/>
    <row r="29081" x14ac:dyDescent="0.2"/>
    <row r="29082" x14ac:dyDescent="0.2"/>
    <row r="29083" x14ac:dyDescent="0.2"/>
    <row r="29084" x14ac:dyDescent="0.2"/>
    <row r="29085" x14ac:dyDescent="0.2"/>
    <row r="29086" x14ac:dyDescent="0.2"/>
    <row r="29087" x14ac:dyDescent="0.2"/>
    <row r="29088" x14ac:dyDescent="0.2"/>
    <row r="29089" x14ac:dyDescent="0.2"/>
    <row r="29090" x14ac:dyDescent="0.2"/>
    <row r="29091" x14ac:dyDescent="0.2"/>
    <row r="29092" x14ac:dyDescent="0.2"/>
    <row r="29093" x14ac:dyDescent="0.2"/>
    <row r="29094" x14ac:dyDescent="0.2"/>
    <row r="29095" x14ac:dyDescent="0.2"/>
    <row r="29096" x14ac:dyDescent="0.2"/>
    <row r="29097" x14ac:dyDescent="0.2"/>
    <row r="29098" x14ac:dyDescent="0.2"/>
    <row r="29099" x14ac:dyDescent="0.2"/>
    <row r="29100" x14ac:dyDescent="0.2"/>
    <row r="29101" x14ac:dyDescent="0.2"/>
    <row r="29102" x14ac:dyDescent="0.2"/>
    <row r="29103" x14ac:dyDescent="0.2"/>
    <row r="29104" x14ac:dyDescent="0.2"/>
    <row r="29105" x14ac:dyDescent="0.2"/>
    <row r="29106" x14ac:dyDescent="0.2"/>
    <row r="29107" x14ac:dyDescent="0.2"/>
    <row r="29108" x14ac:dyDescent="0.2"/>
    <row r="29109" x14ac:dyDescent="0.2"/>
    <row r="29110" x14ac:dyDescent="0.2"/>
    <row r="29111" x14ac:dyDescent="0.2"/>
    <row r="29112" x14ac:dyDescent="0.2"/>
    <row r="29113" x14ac:dyDescent="0.2"/>
    <row r="29114" x14ac:dyDescent="0.2"/>
    <row r="29115" x14ac:dyDescent="0.2"/>
    <row r="29116" x14ac:dyDescent="0.2"/>
    <row r="29117" x14ac:dyDescent="0.2"/>
    <row r="29118" x14ac:dyDescent="0.2"/>
    <row r="29119" x14ac:dyDescent="0.2"/>
    <row r="29120" x14ac:dyDescent="0.2"/>
    <row r="29121" x14ac:dyDescent="0.2"/>
    <row r="29122" x14ac:dyDescent="0.2"/>
    <row r="29123" x14ac:dyDescent="0.2"/>
    <row r="29124" x14ac:dyDescent="0.2"/>
    <row r="29125" x14ac:dyDescent="0.2"/>
    <row r="29126" x14ac:dyDescent="0.2"/>
    <row r="29127" x14ac:dyDescent="0.2"/>
    <row r="29128" x14ac:dyDescent="0.2"/>
    <row r="29129" x14ac:dyDescent="0.2"/>
    <row r="29130" x14ac:dyDescent="0.2"/>
    <row r="29131" x14ac:dyDescent="0.2"/>
    <row r="29132" x14ac:dyDescent="0.2"/>
    <row r="29133" x14ac:dyDescent="0.2"/>
    <row r="29134" x14ac:dyDescent="0.2"/>
    <row r="29135" x14ac:dyDescent="0.2"/>
    <row r="29136" x14ac:dyDescent="0.2"/>
    <row r="29137" x14ac:dyDescent="0.2"/>
    <row r="29138" x14ac:dyDescent="0.2"/>
    <row r="29139" x14ac:dyDescent="0.2"/>
    <row r="29140" x14ac:dyDescent="0.2"/>
    <row r="29141" x14ac:dyDescent="0.2"/>
    <row r="29142" x14ac:dyDescent="0.2"/>
    <row r="29143" x14ac:dyDescent="0.2"/>
    <row r="29144" x14ac:dyDescent="0.2"/>
    <row r="29145" x14ac:dyDescent="0.2"/>
    <row r="29146" x14ac:dyDescent="0.2"/>
    <row r="29147" x14ac:dyDescent="0.2"/>
    <row r="29148" x14ac:dyDescent="0.2"/>
    <row r="29149" x14ac:dyDescent="0.2"/>
    <row r="29150" x14ac:dyDescent="0.2"/>
    <row r="29151" x14ac:dyDescent="0.2"/>
    <row r="29152" x14ac:dyDescent="0.2"/>
    <row r="29153" x14ac:dyDescent="0.2"/>
    <row r="29154" x14ac:dyDescent="0.2"/>
    <row r="29155" x14ac:dyDescent="0.2"/>
    <row r="29156" x14ac:dyDescent="0.2"/>
    <row r="29157" x14ac:dyDescent="0.2"/>
    <row r="29158" x14ac:dyDescent="0.2"/>
    <row r="29159" x14ac:dyDescent="0.2"/>
    <row r="29160" x14ac:dyDescent="0.2"/>
    <row r="29161" x14ac:dyDescent="0.2"/>
    <row r="29162" x14ac:dyDescent="0.2"/>
    <row r="29163" x14ac:dyDescent="0.2"/>
    <row r="29164" x14ac:dyDescent="0.2"/>
    <row r="29165" x14ac:dyDescent="0.2"/>
    <row r="29166" x14ac:dyDescent="0.2"/>
    <row r="29167" x14ac:dyDescent="0.2"/>
    <row r="29168" x14ac:dyDescent="0.2"/>
    <row r="29169" x14ac:dyDescent="0.2"/>
    <row r="29170" x14ac:dyDescent="0.2"/>
    <row r="29171" x14ac:dyDescent="0.2"/>
    <row r="29172" x14ac:dyDescent="0.2"/>
    <row r="29173" x14ac:dyDescent="0.2"/>
    <row r="29174" x14ac:dyDescent="0.2"/>
    <row r="29175" x14ac:dyDescent="0.2"/>
    <row r="29176" x14ac:dyDescent="0.2"/>
    <row r="29177" x14ac:dyDescent="0.2"/>
    <row r="29178" x14ac:dyDescent="0.2"/>
    <row r="29179" x14ac:dyDescent="0.2"/>
    <row r="29180" x14ac:dyDescent="0.2"/>
    <row r="29181" x14ac:dyDescent="0.2"/>
    <row r="29182" x14ac:dyDescent="0.2"/>
    <row r="29183" x14ac:dyDescent="0.2"/>
    <row r="29184" x14ac:dyDescent="0.2"/>
    <row r="29185" x14ac:dyDescent="0.2"/>
    <row r="29186" x14ac:dyDescent="0.2"/>
    <row r="29187" x14ac:dyDescent="0.2"/>
    <row r="29188" x14ac:dyDescent="0.2"/>
    <row r="29189" x14ac:dyDescent="0.2"/>
    <row r="29190" x14ac:dyDescent="0.2"/>
    <row r="29191" x14ac:dyDescent="0.2"/>
    <row r="29192" x14ac:dyDescent="0.2"/>
    <row r="29193" x14ac:dyDescent="0.2"/>
    <row r="29194" x14ac:dyDescent="0.2"/>
    <row r="29195" x14ac:dyDescent="0.2"/>
    <row r="29196" x14ac:dyDescent="0.2"/>
    <row r="29197" x14ac:dyDescent="0.2"/>
    <row r="29198" x14ac:dyDescent="0.2"/>
    <row r="29199" x14ac:dyDescent="0.2"/>
    <row r="29200" x14ac:dyDescent="0.2"/>
    <row r="29201" x14ac:dyDescent="0.2"/>
    <row r="29202" x14ac:dyDescent="0.2"/>
    <row r="29203" x14ac:dyDescent="0.2"/>
    <row r="29204" x14ac:dyDescent="0.2"/>
    <row r="29205" x14ac:dyDescent="0.2"/>
    <row r="29206" x14ac:dyDescent="0.2"/>
    <row r="29207" x14ac:dyDescent="0.2"/>
    <row r="29208" x14ac:dyDescent="0.2"/>
    <row r="29209" x14ac:dyDescent="0.2"/>
    <row r="29210" x14ac:dyDescent="0.2"/>
    <row r="29211" x14ac:dyDescent="0.2"/>
    <row r="29212" x14ac:dyDescent="0.2"/>
    <row r="29213" x14ac:dyDescent="0.2"/>
    <row r="29214" x14ac:dyDescent="0.2"/>
    <row r="29215" x14ac:dyDescent="0.2"/>
    <row r="29216" x14ac:dyDescent="0.2"/>
    <row r="29217" x14ac:dyDescent="0.2"/>
    <row r="29218" x14ac:dyDescent="0.2"/>
    <row r="29219" x14ac:dyDescent="0.2"/>
    <row r="29220" x14ac:dyDescent="0.2"/>
    <row r="29221" x14ac:dyDescent="0.2"/>
    <row r="29222" x14ac:dyDescent="0.2"/>
    <row r="29223" x14ac:dyDescent="0.2"/>
    <row r="29224" x14ac:dyDescent="0.2"/>
    <row r="29225" x14ac:dyDescent="0.2"/>
    <row r="29226" x14ac:dyDescent="0.2"/>
    <row r="29227" x14ac:dyDescent="0.2"/>
    <row r="29228" x14ac:dyDescent="0.2"/>
    <row r="29229" x14ac:dyDescent="0.2"/>
    <row r="29230" x14ac:dyDescent="0.2"/>
    <row r="29231" x14ac:dyDescent="0.2"/>
    <row r="29232" x14ac:dyDescent="0.2"/>
    <row r="29233" x14ac:dyDescent="0.2"/>
    <row r="29234" x14ac:dyDescent="0.2"/>
    <row r="29235" x14ac:dyDescent="0.2"/>
    <row r="29236" x14ac:dyDescent="0.2"/>
    <row r="29237" x14ac:dyDescent="0.2"/>
    <row r="29238" x14ac:dyDescent="0.2"/>
    <row r="29239" x14ac:dyDescent="0.2"/>
    <row r="29240" x14ac:dyDescent="0.2"/>
    <row r="29241" x14ac:dyDescent="0.2"/>
    <row r="29242" x14ac:dyDescent="0.2"/>
    <row r="29243" x14ac:dyDescent="0.2"/>
    <row r="29244" x14ac:dyDescent="0.2"/>
    <row r="29245" x14ac:dyDescent="0.2"/>
    <row r="29246" x14ac:dyDescent="0.2"/>
    <row r="29247" x14ac:dyDescent="0.2"/>
    <row r="29248" x14ac:dyDescent="0.2"/>
    <row r="29249" x14ac:dyDescent="0.2"/>
    <row r="29250" x14ac:dyDescent="0.2"/>
    <row r="29251" x14ac:dyDescent="0.2"/>
    <row r="29252" x14ac:dyDescent="0.2"/>
    <row r="29253" x14ac:dyDescent="0.2"/>
    <row r="29254" x14ac:dyDescent="0.2"/>
    <row r="29255" x14ac:dyDescent="0.2"/>
    <row r="29256" x14ac:dyDescent="0.2"/>
    <row r="29257" x14ac:dyDescent="0.2"/>
    <row r="29258" x14ac:dyDescent="0.2"/>
    <row r="29259" x14ac:dyDescent="0.2"/>
    <row r="29260" x14ac:dyDescent="0.2"/>
    <row r="29261" x14ac:dyDescent="0.2"/>
    <row r="29262" x14ac:dyDescent="0.2"/>
    <row r="29263" x14ac:dyDescent="0.2"/>
    <row r="29264" x14ac:dyDescent="0.2"/>
    <row r="29265" x14ac:dyDescent="0.2"/>
    <row r="29266" x14ac:dyDescent="0.2"/>
    <row r="29267" x14ac:dyDescent="0.2"/>
    <row r="29268" x14ac:dyDescent="0.2"/>
    <row r="29269" x14ac:dyDescent="0.2"/>
    <row r="29270" x14ac:dyDescent="0.2"/>
    <row r="29271" x14ac:dyDescent="0.2"/>
    <row r="29272" x14ac:dyDescent="0.2"/>
    <row r="29273" x14ac:dyDescent="0.2"/>
    <row r="29274" x14ac:dyDescent="0.2"/>
    <row r="29275" x14ac:dyDescent="0.2"/>
    <row r="29276" x14ac:dyDescent="0.2"/>
    <row r="29277" x14ac:dyDescent="0.2"/>
    <row r="29278" x14ac:dyDescent="0.2"/>
    <row r="29279" x14ac:dyDescent="0.2"/>
    <row r="29280" x14ac:dyDescent="0.2"/>
    <row r="29281" x14ac:dyDescent="0.2"/>
    <row r="29282" x14ac:dyDescent="0.2"/>
    <row r="29283" x14ac:dyDescent="0.2"/>
    <row r="29284" x14ac:dyDescent="0.2"/>
    <row r="29285" x14ac:dyDescent="0.2"/>
    <row r="29286" x14ac:dyDescent="0.2"/>
    <row r="29287" x14ac:dyDescent="0.2"/>
    <row r="29288" x14ac:dyDescent="0.2"/>
    <row r="29289" x14ac:dyDescent="0.2"/>
    <row r="29290" x14ac:dyDescent="0.2"/>
    <row r="29291" x14ac:dyDescent="0.2"/>
    <row r="29292" x14ac:dyDescent="0.2"/>
    <row r="29293" x14ac:dyDescent="0.2"/>
    <row r="29294" x14ac:dyDescent="0.2"/>
    <row r="29295" x14ac:dyDescent="0.2"/>
    <row r="29296" x14ac:dyDescent="0.2"/>
    <row r="29297" x14ac:dyDescent="0.2"/>
    <row r="29298" x14ac:dyDescent="0.2"/>
    <row r="29299" x14ac:dyDescent="0.2"/>
    <row r="29300" x14ac:dyDescent="0.2"/>
    <row r="29301" x14ac:dyDescent="0.2"/>
    <row r="29302" x14ac:dyDescent="0.2"/>
    <row r="29303" x14ac:dyDescent="0.2"/>
    <row r="29304" x14ac:dyDescent="0.2"/>
    <row r="29305" x14ac:dyDescent="0.2"/>
    <row r="29306" x14ac:dyDescent="0.2"/>
    <row r="29307" x14ac:dyDescent="0.2"/>
    <row r="29308" x14ac:dyDescent="0.2"/>
    <row r="29309" x14ac:dyDescent="0.2"/>
    <row r="29310" x14ac:dyDescent="0.2"/>
    <row r="29311" x14ac:dyDescent="0.2"/>
    <row r="29312" x14ac:dyDescent="0.2"/>
    <row r="29313" x14ac:dyDescent="0.2"/>
    <row r="29314" x14ac:dyDescent="0.2"/>
    <row r="29315" x14ac:dyDescent="0.2"/>
    <row r="29316" x14ac:dyDescent="0.2"/>
    <row r="29317" x14ac:dyDescent="0.2"/>
    <row r="29318" x14ac:dyDescent="0.2"/>
    <row r="29319" x14ac:dyDescent="0.2"/>
    <row r="29320" x14ac:dyDescent="0.2"/>
    <row r="29321" x14ac:dyDescent="0.2"/>
    <row r="29322" x14ac:dyDescent="0.2"/>
    <row r="29323" x14ac:dyDescent="0.2"/>
    <row r="29324" x14ac:dyDescent="0.2"/>
    <row r="29325" x14ac:dyDescent="0.2"/>
    <row r="29326" x14ac:dyDescent="0.2"/>
    <row r="29327" x14ac:dyDescent="0.2"/>
    <row r="29328" x14ac:dyDescent="0.2"/>
    <row r="29329" x14ac:dyDescent="0.2"/>
    <row r="29330" x14ac:dyDescent="0.2"/>
    <row r="29331" x14ac:dyDescent="0.2"/>
    <row r="29332" x14ac:dyDescent="0.2"/>
    <row r="29333" x14ac:dyDescent="0.2"/>
    <row r="29334" x14ac:dyDescent="0.2"/>
    <row r="29335" x14ac:dyDescent="0.2"/>
    <row r="29336" x14ac:dyDescent="0.2"/>
    <row r="29337" x14ac:dyDescent="0.2"/>
    <row r="29338" x14ac:dyDescent="0.2"/>
    <row r="29339" x14ac:dyDescent="0.2"/>
    <row r="29340" x14ac:dyDescent="0.2"/>
    <row r="29341" x14ac:dyDescent="0.2"/>
    <row r="29342" x14ac:dyDescent="0.2"/>
    <row r="29343" x14ac:dyDescent="0.2"/>
    <row r="29344" x14ac:dyDescent="0.2"/>
    <row r="29345" x14ac:dyDescent="0.2"/>
    <row r="29346" x14ac:dyDescent="0.2"/>
    <row r="29347" x14ac:dyDescent="0.2"/>
    <row r="29348" x14ac:dyDescent="0.2"/>
    <row r="29349" x14ac:dyDescent="0.2"/>
    <row r="29350" x14ac:dyDescent="0.2"/>
    <row r="29351" x14ac:dyDescent="0.2"/>
    <row r="29352" x14ac:dyDescent="0.2"/>
    <row r="29353" x14ac:dyDescent="0.2"/>
    <row r="29354" x14ac:dyDescent="0.2"/>
    <row r="29355" x14ac:dyDescent="0.2"/>
    <row r="29356" x14ac:dyDescent="0.2"/>
    <row r="29357" x14ac:dyDescent="0.2"/>
    <row r="29358" x14ac:dyDescent="0.2"/>
    <row r="29359" x14ac:dyDescent="0.2"/>
    <row r="29360" x14ac:dyDescent="0.2"/>
    <row r="29361" x14ac:dyDescent="0.2"/>
    <row r="29362" x14ac:dyDescent="0.2"/>
    <row r="29363" x14ac:dyDescent="0.2"/>
    <row r="29364" x14ac:dyDescent="0.2"/>
    <row r="29365" x14ac:dyDescent="0.2"/>
    <row r="29366" x14ac:dyDescent="0.2"/>
    <row r="29367" x14ac:dyDescent="0.2"/>
    <row r="29368" x14ac:dyDescent="0.2"/>
    <row r="29369" x14ac:dyDescent="0.2"/>
    <row r="29370" x14ac:dyDescent="0.2"/>
    <row r="29371" x14ac:dyDescent="0.2"/>
    <row r="29372" x14ac:dyDescent="0.2"/>
    <row r="29373" x14ac:dyDescent="0.2"/>
    <row r="29374" x14ac:dyDescent="0.2"/>
    <row r="29375" x14ac:dyDescent="0.2"/>
    <row r="29376" x14ac:dyDescent="0.2"/>
    <row r="29377" x14ac:dyDescent="0.2"/>
    <row r="29378" x14ac:dyDescent="0.2"/>
    <row r="29379" x14ac:dyDescent="0.2"/>
    <row r="29380" x14ac:dyDescent="0.2"/>
    <row r="29381" x14ac:dyDescent="0.2"/>
    <row r="29382" x14ac:dyDescent="0.2"/>
    <row r="29383" x14ac:dyDescent="0.2"/>
    <row r="29384" x14ac:dyDescent="0.2"/>
    <row r="29385" x14ac:dyDescent="0.2"/>
    <row r="29386" x14ac:dyDescent="0.2"/>
    <row r="29387" x14ac:dyDescent="0.2"/>
    <row r="29388" x14ac:dyDescent="0.2"/>
    <row r="29389" x14ac:dyDescent="0.2"/>
    <row r="29390" x14ac:dyDescent="0.2"/>
    <row r="29391" x14ac:dyDescent="0.2"/>
    <row r="29392" x14ac:dyDescent="0.2"/>
    <row r="29393" x14ac:dyDescent="0.2"/>
    <row r="29394" x14ac:dyDescent="0.2"/>
    <row r="29395" x14ac:dyDescent="0.2"/>
    <row r="29396" x14ac:dyDescent="0.2"/>
    <row r="29397" x14ac:dyDescent="0.2"/>
    <row r="29398" x14ac:dyDescent="0.2"/>
    <row r="29399" x14ac:dyDescent="0.2"/>
    <row r="29400" x14ac:dyDescent="0.2"/>
    <row r="29401" x14ac:dyDescent="0.2"/>
    <row r="29402" x14ac:dyDescent="0.2"/>
    <row r="29403" x14ac:dyDescent="0.2"/>
    <row r="29404" x14ac:dyDescent="0.2"/>
    <row r="29405" x14ac:dyDescent="0.2"/>
    <row r="29406" x14ac:dyDescent="0.2"/>
    <row r="29407" x14ac:dyDescent="0.2"/>
    <row r="29408" x14ac:dyDescent="0.2"/>
    <row r="29409" x14ac:dyDescent="0.2"/>
    <row r="29410" x14ac:dyDescent="0.2"/>
    <row r="29411" x14ac:dyDescent="0.2"/>
    <row r="29412" x14ac:dyDescent="0.2"/>
    <row r="29413" x14ac:dyDescent="0.2"/>
    <row r="29414" x14ac:dyDescent="0.2"/>
    <row r="29415" x14ac:dyDescent="0.2"/>
    <row r="29416" x14ac:dyDescent="0.2"/>
    <row r="29417" x14ac:dyDescent="0.2"/>
    <row r="29418" x14ac:dyDescent="0.2"/>
    <row r="29419" x14ac:dyDescent="0.2"/>
    <row r="29420" x14ac:dyDescent="0.2"/>
    <row r="29421" x14ac:dyDescent="0.2"/>
    <row r="29422" x14ac:dyDescent="0.2"/>
    <row r="29423" x14ac:dyDescent="0.2"/>
    <row r="29424" x14ac:dyDescent="0.2"/>
    <row r="29425" x14ac:dyDescent="0.2"/>
    <row r="29426" x14ac:dyDescent="0.2"/>
    <row r="29427" x14ac:dyDescent="0.2"/>
    <row r="29428" x14ac:dyDescent="0.2"/>
    <row r="29429" x14ac:dyDescent="0.2"/>
    <row r="29430" x14ac:dyDescent="0.2"/>
    <row r="29431" x14ac:dyDescent="0.2"/>
    <row r="29432" x14ac:dyDescent="0.2"/>
    <row r="29433" x14ac:dyDescent="0.2"/>
    <row r="29434" x14ac:dyDescent="0.2"/>
    <row r="29435" x14ac:dyDescent="0.2"/>
    <row r="29436" x14ac:dyDescent="0.2"/>
    <row r="29437" x14ac:dyDescent="0.2"/>
    <row r="29438" x14ac:dyDescent="0.2"/>
    <row r="29439" x14ac:dyDescent="0.2"/>
    <row r="29440" x14ac:dyDescent="0.2"/>
    <row r="29441" x14ac:dyDescent="0.2"/>
    <row r="29442" x14ac:dyDescent="0.2"/>
    <row r="29443" x14ac:dyDescent="0.2"/>
    <row r="29444" x14ac:dyDescent="0.2"/>
    <row r="29445" x14ac:dyDescent="0.2"/>
    <row r="29446" x14ac:dyDescent="0.2"/>
    <row r="29447" x14ac:dyDescent="0.2"/>
    <row r="29448" x14ac:dyDescent="0.2"/>
    <row r="29449" x14ac:dyDescent="0.2"/>
    <row r="29450" x14ac:dyDescent="0.2"/>
    <row r="29451" x14ac:dyDescent="0.2"/>
    <row r="29452" x14ac:dyDescent="0.2"/>
    <row r="29453" x14ac:dyDescent="0.2"/>
    <row r="29454" x14ac:dyDescent="0.2"/>
    <row r="29455" x14ac:dyDescent="0.2"/>
    <row r="29456" x14ac:dyDescent="0.2"/>
    <row r="29457" x14ac:dyDescent="0.2"/>
    <row r="29458" x14ac:dyDescent="0.2"/>
    <row r="29459" x14ac:dyDescent="0.2"/>
    <row r="29460" x14ac:dyDescent="0.2"/>
    <row r="29461" x14ac:dyDescent="0.2"/>
    <row r="29462" x14ac:dyDescent="0.2"/>
    <row r="29463" x14ac:dyDescent="0.2"/>
    <row r="29464" x14ac:dyDescent="0.2"/>
    <row r="29465" x14ac:dyDescent="0.2"/>
    <row r="29466" x14ac:dyDescent="0.2"/>
    <row r="29467" x14ac:dyDescent="0.2"/>
    <row r="29468" x14ac:dyDescent="0.2"/>
    <row r="29469" x14ac:dyDescent="0.2"/>
    <row r="29470" x14ac:dyDescent="0.2"/>
    <row r="29471" x14ac:dyDescent="0.2"/>
    <row r="29472" x14ac:dyDescent="0.2"/>
    <row r="29473" x14ac:dyDescent="0.2"/>
    <row r="29474" x14ac:dyDescent="0.2"/>
    <row r="29475" x14ac:dyDescent="0.2"/>
    <row r="29476" x14ac:dyDescent="0.2"/>
    <row r="29477" x14ac:dyDescent="0.2"/>
    <row r="29478" x14ac:dyDescent="0.2"/>
    <row r="29479" x14ac:dyDescent="0.2"/>
    <row r="29480" x14ac:dyDescent="0.2"/>
    <row r="29481" x14ac:dyDescent="0.2"/>
    <row r="29482" x14ac:dyDescent="0.2"/>
    <row r="29483" x14ac:dyDescent="0.2"/>
    <row r="29484" x14ac:dyDescent="0.2"/>
    <row r="29485" x14ac:dyDescent="0.2"/>
    <row r="29486" x14ac:dyDescent="0.2"/>
    <row r="29487" x14ac:dyDescent="0.2"/>
    <row r="29488" x14ac:dyDescent="0.2"/>
    <row r="29489" x14ac:dyDescent="0.2"/>
    <row r="29490" x14ac:dyDescent="0.2"/>
    <row r="29491" x14ac:dyDescent="0.2"/>
    <row r="29492" x14ac:dyDescent="0.2"/>
    <row r="29493" x14ac:dyDescent="0.2"/>
    <row r="29494" x14ac:dyDescent="0.2"/>
    <row r="29495" x14ac:dyDescent="0.2"/>
    <row r="29496" x14ac:dyDescent="0.2"/>
    <row r="29497" x14ac:dyDescent="0.2"/>
    <row r="29498" x14ac:dyDescent="0.2"/>
    <row r="29499" x14ac:dyDescent="0.2"/>
    <row r="29500" x14ac:dyDescent="0.2"/>
    <row r="29501" x14ac:dyDescent="0.2"/>
    <row r="29502" x14ac:dyDescent="0.2"/>
    <row r="29503" x14ac:dyDescent="0.2"/>
    <row r="29504" x14ac:dyDescent="0.2"/>
    <row r="29505" x14ac:dyDescent="0.2"/>
    <row r="29506" x14ac:dyDescent="0.2"/>
    <row r="29507" x14ac:dyDescent="0.2"/>
    <row r="29508" x14ac:dyDescent="0.2"/>
    <row r="29509" x14ac:dyDescent="0.2"/>
    <row r="29510" x14ac:dyDescent="0.2"/>
    <row r="29511" x14ac:dyDescent="0.2"/>
    <row r="29512" x14ac:dyDescent="0.2"/>
    <row r="29513" x14ac:dyDescent="0.2"/>
    <row r="29514" x14ac:dyDescent="0.2"/>
    <row r="29515" x14ac:dyDescent="0.2"/>
    <row r="29516" x14ac:dyDescent="0.2"/>
    <row r="29517" x14ac:dyDescent="0.2"/>
    <row r="29518" x14ac:dyDescent="0.2"/>
    <row r="29519" x14ac:dyDescent="0.2"/>
    <row r="29520" x14ac:dyDescent="0.2"/>
    <row r="29521" x14ac:dyDescent="0.2"/>
    <row r="29522" x14ac:dyDescent="0.2"/>
    <row r="29523" x14ac:dyDescent="0.2"/>
    <row r="29524" x14ac:dyDescent="0.2"/>
    <row r="29525" x14ac:dyDescent="0.2"/>
    <row r="29526" x14ac:dyDescent="0.2"/>
    <row r="29527" x14ac:dyDescent="0.2"/>
    <row r="29528" x14ac:dyDescent="0.2"/>
    <row r="29529" x14ac:dyDescent="0.2"/>
    <row r="29530" x14ac:dyDescent="0.2"/>
    <row r="29531" x14ac:dyDescent="0.2"/>
    <row r="29532" x14ac:dyDescent="0.2"/>
    <row r="29533" x14ac:dyDescent="0.2"/>
    <row r="29534" x14ac:dyDescent="0.2"/>
    <row r="29535" x14ac:dyDescent="0.2"/>
    <row r="29536" x14ac:dyDescent="0.2"/>
    <row r="29537" x14ac:dyDescent="0.2"/>
    <row r="29538" x14ac:dyDescent="0.2"/>
    <row r="29539" x14ac:dyDescent="0.2"/>
    <row r="29540" x14ac:dyDescent="0.2"/>
    <row r="29541" x14ac:dyDescent="0.2"/>
    <row r="29542" x14ac:dyDescent="0.2"/>
    <row r="29543" x14ac:dyDescent="0.2"/>
    <row r="29544" x14ac:dyDescent="0.2"/>
    <row r="29545" x14ac:dyDescent="0.2"/>
    <row r="29546" x14ac:dyDescent="0.2"/>
    <row r="29547" x14ac:dyDescent="0.2"/>
    <row r="29548" x14ac:dyDescent="0.2"/>
    <row r="29549" x14ac:dyDescent="0.2"/>
    <row r="29550" x14ac:dyDescent="0.2"/>
    <row r="29551" x14ac:dyDescent="0.2"/>
    <row r="29552" x14ac:dyDescent="0.2"/>
    <row r="29553" x14ac:dyDescent="0.2"/>
    <row r="29554" x14ac:dyDescent="0.2"/>
    <row r="29555" x14ac:dyDescent="0.2"/>
    <row r="29556" x14ac:dyDescent="0.2"/>
    <row r="29557" x14ac:dyDescent="0.2"/>
    <row r="29558" x14ac:dyDescent="0.2"/>
    <row r="29559" x14ac:dyDescent="0.2"/>
    <row r="29560" x14ac:dyDescent="0.2"/>
    <row r="29561" x14ac:dyDescent="0.2"/>
    <row r="29562" x14ac:dyDescent="0.2"/>
    <row r="29563" x14ac:dyDescent="0.2"/>
    <row r="29564" x14ac:dyDescent="0.2"/>
    <row r="29565" x14ac:dyDescent="0.2"/>
    <row r="29566" x14ac:dyDescent="0.2"/>
    <row r="29567" x14ac:dyDescent="0.2"/>
    <row r="29568" x14ac:dyDescent="0.2"/>
    <row r="29569" x14ac:dyDescent="0.2"/>
    <row r="29570" x14ac:dyDescent="0.2"/>
    <row r="29571" x14ac:dyDescent="0.2"/>
    <row r="29572" x14ac:dyDescent="0.2"/>
    <row r="29573" x14ac:dyDescent="0.2"/>
    <row r="29574" x14ac:dyDescent="0.2"/>
    <row r="29575" x14ac:dyDescent="0.2"/>
    <row r="29576" x14ac:dyDescent="0.2"/>
    <row r="29577" x14ac:dyDescent="0.2"/>
    <row r="29578" x14ac:dyDescent="0.2"/>
    <row r="29579" x14ac:dyDescent="0.2"/>
    <row r="29580" x14ac:dyDescent="0.2"/>
    <row r="29581" x14ac:dyDescent="0.2"/>
    <row r="29582" x14ac:dyDescent="0.2"/>
    <row r="29583" x14ac:dyDescent="0.2"/>
    <row r="29584" x14ac:dyDescent="0.2"/>
    <row r="29585" x14ac:dyDescent="0.2"/>
    <row r="29586" x14ac:dyDescent="0.2"/>
    <row r="29587" x14ac:dyDescent="0.2"/>
    <row r="29588" x14ac:dyDescent="0.2"/>
    <row r="29589" x14ac:dyDescent="0.2"/>
    <row r="29590" x14ac:dyDescent="0.2"/>
    <row r="29591" x14ac:dyDescent="0.2"/>
    <row r="29592" x14ac:dyDescent="0.2"/>
    <row r="29593" x14ac:dyDescent="0.2"/>
    <row r="29594" x14ac:dyDescent="0.2"/>
    <row r="29595" x14ac:dyDescent="0.2"/>
    <row r="29596" x14ac:dyDescent="0.2"/>
    <row r="29597" x14ac:dyDescent="0.2"/>
    <row r="29598" x14ac:dyDescent="0.2"/>
    <row r="29599" x14ac:dyDescent="0.2"/>
    <row r="29600" x14ac:dyDescent="0.2"/>
    <row r="29601" x14ac:dyDescent="0.2"/>
    <row r="29602" x14ac:dyDescent="0.2"/>
    <row r="29603" x14ac:dyDescent="0.2"/>
    <row r="29604" x14ac:dyDescent="0.2"/>
    <row r="29605" x14ac:dyDescent="0.2"/>
    <row r="29606" x14ac:dyDescent="0.2"/>
    <row r="29607" x14ac:dyDescent="0.2"/>
    <row r="29608" x14ac:dyDescent="0.2"/>
    <row r="29609" x14ac:dyDescent="0.2"/>
    <row r="29610" x14ac:dyDescent="0.2"/>
    <row r="29611" x14ac:dyDescent="0.2"/>
    <row r="29612" x14ac:dyDescent="0.2"/>
    <row r="29613" x14ac:dyDescent="0.2"/>
    <row r="29614" x14ac:dyDescent="0.2"/>
    <row r="29615" x14ac:dyDescent="0.2"/>
    <row r="29616" x14ac:dyDescent="0.2"/>
    <row r="29617" x14ac:dyDescent="0.2"/>
    <row r="29618" x14ac:dyDescent="0.2"/>
    <row r="29619" x14ac:dyDescent="0.2"/>
    <row r="29620" x14ac:dyDescent="0.2"/>
    <row r="29621" x14ac:dyDescent="0.2"/>
    <row r="29622" x14ac:dyDescent="0.2"/>
    <row r="29623" x14ac:dyDescent="0.2"/>
    <row r="29624" x14ac:dyDescent="0.2"/>
    <row r="29625" x14ac:dyDescent="0.2"/>
    <row r="29626" x14ac:dyDescent="0.2"/>
    <row r="29627" x14ac:dyDescent="0.2"/>
    <row r="29628" x14ac:dyDescent="0.2"/>
    <row r="29629" x14ac:dyDescent="0.2"/>
    <row r="29630" x14ac:dyDescent="0.2"/>
    <row r="29631" x14ac:dyDescent="0.2"/>
    <row r="29632" x14ac:dyDescent="0.2"/>
    <row r="29633" x14ac:dyDescent="0.2"/>
    <row r="29634" x14ac:dyDescent="0.2"/>
    <row r="29635" x14ac:dyDescent="0.2"/>
    <row r="29636" x14ac:dyDescent="0.2"/>
    <row r="29637" x14ac:dyDescent="0.2"/>
    <row r="29638" x14ac:dyDescent="0.2"/>
    <row r="29639" x14ac:dyDescent="0.2"/>
    <row r="29640" x14ac:dyDescent="0.2"/>
    <row r="29641" x14ac:dyDescent="0.2"/>
    <row r="29642" x14ac:dyDescent="0.2"/>
    <row r="29643" x14ac:dyDescent="0.2"/>
    <row r="29644" x14ac:dyDescent="0.2"/>
    <row r="29645" x14ac:dyDescent="0.2"/>
    <row r="29646" x14ac:dyDescent="0.2"/>
    <row r="29647" x14ac:dyDescent="0.2"/>
    <row r="29648" x14ac:dyDescent="0.2"/>
    <row r="29649" x14ac:dyDescent="0.2"/>
    <row r="29650" x14ac:dyDescent="0.2"/>
    <row r="29651" x14ac:dyDescent="0.2"/>
    <row r="29652" x14ac:dyDescent="0.2"/>
    <row r="29653" x14ac:dyDescent="0.2"/>
    <row r="29654" x14ac:dyDescent="0.2"/>
    <row r="29655" x14ac:dyDescent="0.2"/>
    <row r="29656" x14ac:dyDescent="0.2"/>
    <row r="29657" x14ac:dyDescent="0.2"/>
    <row r="29658" x14ac:dyDescent="0.2"/>
    <row r="29659" x14ac:dyDescent="0.2"/>
    <row r="29660" x14ac:dyDescent="0.2"/>
    <row r="29661" x14ac:dyDescent="0.2"/>
    <row r="29662" x14ac:dyDescent="0.2"/>
    <row r="29663" x14ac:dyDescent="0.2"/>
    <row r="29664" x14ac:dyDescent="0.2"/>
    <row r="29665" x14ac:dyDescent="0.2"/>
    <row r="29666" x14ac:dyDescent="0.2"/>
    <row r="29667" x14ac:dyDescent="0.2"/>
    <row r="29668" x14ac:dyDescent="0.2"/>
    <row r="29669" x14ac:dyDescent="0.2"/>
    <row r="29670" x14ac:dyDescent="0.2"/>
    <row r="29671" x14ac:dyDescent="0.2"/>
    <row r="29672" x14ac:dyDescent="0.2"/>
    <row r="29673" x14ac:dyDescent="0.2"/>
    <row r="29674" x14ac:dyDescent="0.2"/>
    <row r="29675" x14ac:dyDescent="0.2"/>
    <row r="29676" x14ac:dyDescent="0.2"/>
    <row r="29677" x14ac:dyDescent="0.2"/>
    <row r="29678" x14ac:dyDescent="0.2"/>
    <row r="29679" x14ac:dyDescent="0.2"/>
    <row r="29680" x14ac:dyDescent="0.2"/>
    <row r="29681" x14ac:dyDescent="0.2"/>
    <row r="29682" x14ac:dyDescent="0.2"/>
    <row r="29683" x14ac:dyDescent="0.2"/>
    <row r="29684" x14ac:dyDescent="0.2"/>
    <row r="29685" x14ac:dyDescent="0.2"/>
    <row r="29686" x14ac:dyDescent="0.2"/>
    <row r="29687" x14ac:dyDescent="0.2"/>
    <row r="29688" x14ac:dyDescent="0.2"/>
    <row r="29689" x14ac:dyDescent="0.2"/>
    <row r="29690" x14ac:dyDescent="0.2"/>
    <row r="29691" x14ac:dyDescent="0.2"/>
    <row r="29692" x14ac:dyDescent="0.2"/>
    <row r="29693" x14ac:dyDescent="0.2"/>
    <row r="29694" x14ac:dyDescent="0.2"/>
    <row r="29695" x14ac:dyDescent="0.2"/>
    <row r="29696" x14ac:dyDescent="0.2"/>
    <row r="29697" x14ac:dyDescent="0.2"/>
    <row r="29698" x14ac:dyDescent="0.2"/>
    <row r="29699" x14ac:dyDescent="0.2"/>
    <row r="29700" x14ac:dyDescent="0.2"/>
    <row r="29701" x14ac:dyDescent="0.2"/>
    <row r="29702" x14ac:dyDescent="0.2"/>
    <row r="29703" x14ac:dyDescent="0.2"/>
    <row r="29704" x14ac:dyDescent="0.2"/>
    <row r="29705" x14ac:dyDescent="0.2"/>
    <row r="29706" x14ac:dyDescent="0.2"/>
    <row r="29707" x14ac:dyDescent="0.2"/>
    <row r="29708" x14ac:dyDescent="0.2"/>
    <row r="29709" x14ac:dyDescent="0.2"/>
    <row r="29710" x14ac:dyDescent="0.2"/>
    <row r="29711" x14ac:dyDescent="0.2"/>
    <row r="29712" x14ac:dyDescent="0.2"/>
    <row r="29713" x14ac:dyDescent="0.2"/>
    <row r="29714" x14ac:dyDescent="0.2"/>
    <row r="29715" x14ac:dyDescent="0.2"/>
    <row r="29716" x14ac:dyDescent="0.2"/>
    <row r="29717" x14ac:dyDescent="0.2"/>
    <row r="29718" x14ac:dyDescent="0.2"/>
    <row r="29719" x14ac:dyDescent="0.2"/>
    <row r="29720" x14ac:dyDescent="0.2"/>
    <row r="29721" x14ac:dyDescent="0.2"/>
    <row r="29722" x14ac:dyDescent="0.2"/>
    <row r="29723" x14ac:dyDescent="0.2"/>
    <row r="29724" x14ac:dyDescent="0.2"/>
    <row r="29725" x14ac:dyDescent="0.2"/>
    <row r="29726" x14ac:dyDescent="0.2"/>
    <row r="29727" x14ac:dyDescent="0.2"/>
    <row r="29728" x14ac:dyDescent="0.2"/>
    <row r="29729" x14ac:dyDescent="0.2"/>
    <row r="29730" x14ac:dyDescent="0.2"/>
    <row r="29731" x14ac:dyDescent="0.2"/>
    <row r="29732" x14ac:dyDescent="0.2"/>
    <row r="29733" x14ac:dyDescent="0.2"/>
    <row r="29734" x14ac:dyDescent="0.2"/>
    <row r="29735" x14ac:dyDescent="0.2"/>
    <row r="29736" x14ac:dyDescent="0.2"/>
    <row r="29737" x14ac:dyDescent="0.2"/>
    <row r="29738" x14ac:dyDescent="0.2"/>
    <row r="29739" x14ac:dyDescent="0.2"/>
    <row r="29740" x14ac:dyDescent="0.2"/>
    <row r="29741" x14ac:dyDescent="0.2"/>
    <row r="29742" x14ac:dyDescent="0.2"/>
    <row r="29743" x14ac:dyDescent="0.2"/>
    <row r="29744" x14ac:dyDescent="0.2"/>
    <row r="29745" x14ac:dyDescent="0.2"/>
    <row r="29746" x14ac:dyDescent="0.2"/>
    <row r="29747" x14ac:dyDescent="0.2"/>
    <row r="29748" x14ac:dyDescent="0.2"/>
    <row r="29749" x14ac:dyDescent="0.2"/>
    <row r="29750" x14ac:dyDescent="0.2"/>
    <row r="29751" x14ac:dyDescent="0.2"/>
    <row r="29752" x14ac:dyDescent="0.2"/>
    <row r="29753" x14ac:dyDescent="0.2"/>
    <row r="29754" x14ac:dyDescent="0.2"/>
    <row r="29755" x14ac:dyDescent="0.2"/>
    <row r="29756" x14ac:dyDescent="0.2"/>
    <row r="29757" x14ac:dyDescent="0.2"/>
    <row r="29758" x14ac:dyDescent="0.2"/>
    <row r="29759" x14ac:dyDescent="0.2"/>
    <row r="29760" x14ac:dyDescent="0.2"/>
    <row r="29761" x14ac:dyDescent="0.2"/>
    <row r="29762" x14ac:dyDescent="0.2"/>
    <row r="29763" x14ac:dyDescent="0.2"/>
    <row r="29764" x14ac:dyDescent="0.2"/>
    <row r="29765" x14ac:dyDescent="0.2"/>
    <row r="29766" x14ac:dyDescent="0.2"/>
    <row r="29767" x14ac:dyDescent="0.2"/>
    <row r="29768" x14ac:dyDescent="0.2"/>
    <row r="29769" x14ac:dyDescent="0.2"/>
    <row r="29770" x14ac:dyDescent="0.2"/>
    <row r="29771" x14ac:dyDescent="0.2"/>
    <row r="29772" x14ac:dyDescent="0.2"/>
    <row r="29773" x14ac:dyDescent="0.2"/>
    <row r="29774" x14ac:dyDescent="0.2"/>
    <row r="29775" x14ac:dyDescent="0.2"/>
    <row r="29776" x14ac:dyDescent="0.2"/>
    <row r="29777" x14ac:dyDescent="0.2"/>
    <row r="29778" x14ac:dyDescent="0.2"/>
    <row r="29779" x14ac:dyDescent="0.2"/>
    <row r="29780" x14ac:dyDescent="0.2"/>
    <row r="29781" x14ac:dyDescent="0.2"/>
    <row r="29782" x14ac:dyDescent="0.2"/>
    <row r="29783" x14ac:dyDescent="0.2"/>
    <row r="29784" x14ac:dyDescent="0.2"/>
    <row r="29785" x14ac:dyDescent="0.2"/>
    <row r="29786" x14ac:dyDescent="0.2"/>
    <row r="29787" x14ac:dyDescent="0.2"/>
    <row r="29788" x14ac:dyDescent="0.2"/>
    <row r="29789" x14ac:dyDescent="0.2"/>
    <row r="29790" x14ac:dyDescent="0.2"/>
    <row r="29791" x14ac:dyDescent="0.2"/>
    <row r="29792" x14ac:dyDescent="0.2"/>
    <row r="29793" x14ac:dyDescent="0.2"/>
    <row r="29794" x14ac:dyDescent="0.2"/>
    <row r="29795" x14ac:dyDescent="0.2"/>
    <row r="29796" x14ac:dyDescent="0.2"/>
    <row r="29797" x14ac:dyDescent="0.2"/>
    <row r="29798" x14ac:dyDescent="0.2"/>
    <row r="29799" x14ac:dyDescent="0.2"/>
    <row r="29800" x14ac:dyDescent="0.2"/>
    <row r="29801" x14ac:dyDescent="0.2"/>
    <row r="29802" x14ac:dyDescent="0.2"/>
    <row r="29803" x14ac:dyDescent="0.2"/>
    <row r="29804" x14ac:dyDescent="0.2"/>
    <row r="29805" x14ac:dyDescent="0.2"/>
    <row r="29806" x14ac:dyDescent="0.2"/>
    <row r="29807" x14ac:dyDescent="0.2"/>
    <row r="29808" x14ac:dyDescent="0.2"/>
    <row r="29809" x14ac:dyDescent="0.2"/>
    <row r="29810" x14ac:dyDescent="0.2"/>
    <row r="29811" x14ac:dyDescent="0.2"/>
    <row r="29812" x14ac:dyDescent="0.2"/>
    <row r="29813" x14ac:dyDescent="0.2"/>
    <row r="29814" x14ac:dyDescent="0.2"/>
    <row r="29815" x14ac:dyDescent="0.2"/>
    <row r="29816" x14ac:dyDescent="0.2"/>
    <row r="29817" x14ac:dyDescent="0.2"/>
    <row r="29818" x14ac:dyDescent="0.2"/>
    <row r="29819" x14ac:dyDescent="0.2"/>
    <row r="29820" x14ac:dyDescent="0.2"/>
    <row r="29821" x14ac:dyDescent="0.2"/>
    <row r="29822" x14ac:dyDescent="0.2"/>
    <row r="29823" x14ac:dyDescent="0.2"/>
    <row r="29824" x14ac:dyDescent="0.2"/>
    <row r="29825" x14ac:dyDescent="0.2"/>
    <row r="29826" x14ac:dyDescent="0.2"/>
    <row r="29827" x14ac:dyDescent="0.2"/>
    <row r="29828" x14ac:dyDescent="0.2"/>
    <row r="29829" x14ac:dyDescent="0.2"/>
    <row r="29830" x14ac:dyDescent="0.2"/>
    <row r="29831" x14ac:dyDescent="0.2"/>
    <row r="29832" x14ac:dyDescent="0.2"/>
    <row r="29833" x14ac:dyDescent="0.2"/>
    <row r="29834" x14ac:dyDescent="0.2"/>
    <row r="29835" x14ac:dyDescent="0.2"/>
    <row r="29836" x14ac:dyDescent="0.2"/>
    <row r="29837" x14ac:dyDescent="0.2"/>
    <row r="29838" x14ac:dyDescent="0.2"/>
    <row r="29839" x14ac:dyDescent="0.2"/>
    <row r="29840" x14ac:dyDescent="0.2"/>
    <row r="29841" x14ac:dyDescent="0.2"/>
    <row r="29842" x14ac:dyDescent="0.2"/>
    <row r="29843" x14ac:dyDescent="0.2"/>
    <row r="29844" x14ac:dyDescent="0.2"/>
    <row r="29845" x14ac:dyDescent="0.2"/>
    <row r="29846" x14ac:dyDescent="0.2"/>
    <row r="29847" x14ac:dyDescent="0.2"/>
    <row r="29848" x14ac:dyDescent="0.2"/>
    <row r="29849" x14ac:dyDescent="0.2"/>
    <row r="29850" x14ac:dyDescent="0.2"/>
    <row r="29851" x14ac:dyDescent="0.2"/>
    <row r="29852" x14ac:dyDescent="0.2"/>
    <row r="29853" x14ac:dyDescent="0.2"/>
    <row r="29854" x14ac:dyDescent="0.2"/>
    <row r="29855" x14ac:dyDescent="0.2"/>
    <row r="29856" x14ac:dyDescent="0.2"/>
    <row r="29857" x14ac:dyDescent="0.2"/>
    <row r="29858" x14ac:dyDescent="0.2"/>
    <row r="29859" x14ac:dyDescent="0.2"/>
    <row r="29860" x14ac:dyDescent="0.2"/>
    <row r="29861" x14ac:dyDescent="0.2"/>
    <row r="29862" x14ac:dyDescent="0.2"/>
    <row r="29863" x14ac:dyDescent="0.2"/>
    <row r="29864" x14ac:dyDescent="0.2"/>
    <row r="29865" x14ac:dyDescent="0.2"/>
    <row r="29866" x14ac:dyDescent="0.2"/>
    <row r="29867" x14ac:dyDescent="0.2"/>
    <row r="29868" x14ac:dyDescent="0.2"/>
    <row r="29869" x14ac:dyDescent="0.2"/>
    <row r="29870" x14ac:dyDescent="0.2"/>
    <row r="29871" x14ac:dyDescent="0.2"/>
    <row r="29872" x14ac:dyDescent="0.2"/>
    <row r="29873" x14ac:dyDescent="0.2"/>
    <row r="29874" x14ac:dyDescent="0.2"/>
    <row r="29875" x14ac:dyDescent="0.2"/>
    <row r="29876" x14ac:dyDescent="0.2"/>
    <row r="29877" x14ac:dyDescent="0.2"/>
    <row r="29878" x14ac:dyDescent="0.2"/>
    <row r="29879" x14ac:dyDescent="0.2"/>
    <row r="29880" x14ac:dyDescent="0.2"/>
    <row r="29881" x14ac:dyDescent="0.2"/>
    <row r="29882" x14ac:dyDescent="0.2"/>
    <row r="29883" x14ac:dyDescent="0.2"/>
    <row r="29884" x14ac:dyDescent="0.2"/>
    <row r="29885" x14ac:dyDescent="0.2"/>
    <row r="29886" x14ac:dyDescent="0.2"/>
    <row r="29887" x14ac:dyDescent="0.2"/>
    <row r="29888" x14ac:dyDescent="0.2"/>
    <row r="29889" x14ac:dyDescent="0.2"/>
    <row r="29890" x14ac:dyDescent="0.2"/>
    <row r="29891" x14ac:dyDescent="0.2"/>
    <row r="29892" x14ac:dyDescent="0.2"/>
    <row r="29893" x14ac:dyDescent="0.2"/>
    <row r="29894" x14ac:dyDescent="0.2"/>
    <row r="29895" x14ac:dyDescent="0.2"/>
    <row r="29896" x14ac:dyDescent="0.2"/>
    <row r="29897" x14ac:dyDescent="0.2"/>
    <row r="29898" x14ac:dyDescent="0.2"/>
    <row r="29899" x14ac:dyDescent="0.2"/>
    <row r="29900" x14ac:dyDescent="0.2"/>
    <row r="29901" x14ac:dyDescent="0.2"/>
    <row r="29902" x14ac:dyDescent="0.2"/>
    <row r="29903" x14ac:dyDescent="0.2"/>
    <row r="29904" x14ac:dyDescent="0.2"/>
    <row r="29905" x14ac:dyDescent="0.2"/>
    <row r="29906" x14ac:dyDescent="0.2"/>
    <row r="29907" x14ac:dyDescent="0.2"/>
    <row r="29908" x14ac:dyDescent="0.2"/>
    <row r="29909" x14ac:dyDescent="0.2"/>
    <row r="29910" x14ac:dyDescent="0.2"/>
    <row r="29911" x14ac:dyDescent="0.2"/>
    <row r="29912" x14ac:dyDescent="0.2"/>
    <row r="29913" x14ac:dyDescent="0.2"/>
    <row r="29914" x14ac:dyDescent="0.2"/>
    <row r="29915" x14ac:dyDescent="0.2"/>
    <row r="29916" x14ac:dyDescent="0.2"/>
    <row r="29917" x14ac:dyDescent="0.2"/>
    <row r="29918" x14ac:dyDescent="0.2"/>
    <row r="29919" x14ac:dyDescent="0.2"/>
    <row r="29920" x14ac:dyDescent="0.2"/>
    <row r="29921" x14ac:dyDescent="0.2"/>
    <row r="29922" x14ac:dyDescent="0.2"/>
    <row r="29923" x14ac:dyDescent="0.2"/>
    <row r="29924" x14ac:dyDescent="0.2"/>
    <row r="29925" x14ac:dyDescent="0.2"/>
    <row r="29926" x14ac:dyDescent="0.2"/>
    <row r="29927" x14ac:dyDescent="0.2"/>
    <row r="29928" x14ac:dyDescent="0.2"/>
    <row r="29929" x14ac:dyDescent="0.2"/>
    <row r="29930" x14ac:dyDescent="0.2"/>
    <row r="29931" x14ac:dyDescent="0.2"/>
    <row r="29932" x14ac:dyDescent="0.2"/>
    <row r="29933" x14ac:dyDescent="0.2"/>
    <row r="29934" x14ac:dyDescent="0.2"/>
    <row r="29935" x14ac:dyDescent="0.2"/>
    <row r="29936" x14ac:dyDescent="0.2"/>
    <row r="29937" x14ac:dyDescent="0.2"/>
    <row r="29938" x14ac:dyDescent="0.2"/>
    <row r="29939" x14ac:dyDescent="0.2"/>
    <row r="29940" x14ac:dyDescent="0.2"/>
    <row r="29941" x14ac:dyDescent="0.2"/>
    <row r="29942" x14ac:dyDescent="0.2"/>
    <row r="29943" x14ac:dyDescent="0.2"/>
    <row r="29944" x14ac:dyDescent="0.2"/>
    <row r="29945" x14ac:dyDescent="0.2"/>
    <row r="29946" x14ac:dyDescent="0.2"/>
    <row r="29947" x14ac:dyDescent="0.2"/>
    <row r="29948" x14ac:dyDescent="0.2"/>
    <row r="29949" x14ac:dyDescent="0.2"/>
    <row r="29950" x14ac:dyDescent="0.2"/>
    <row r="29951" x14ac:dyDescent="0.2"/>
    <row r="29952" x14ac:dyDescent="0.2"/>
    <row r="29953" x14ac:dyDescent="0.2"/>
    <row r="29954" x14ac:dyDescent="0.2"/>
    <row r="29955" x14ac:dyDescent="0.2"/>
    <row r="29956" x14ac:dyDescent="0.2"/>
    <row r="29957" x14ac:dyDescent="0.2"/>
    <row r="29958" x14ac:dyDescent="0.2"/>
    <row r="29959" x14ac:dyDescent="0.2"/>
    <row r="29960" x14ac:dyDescent="0.2"/>
    <row r="29961" x14ac:dyDescent="0.2"/>
    <row r="29962" x14ac:dyDescent="0.2"/>
    <row r="29963" x14ac:dyDescent="0.2"/>
    <row r="29964" x14ac:dyDescent="0.2"/>
    <row r="29965" x14ac:dyDescent="0.2"/>
    <row r="29966" x14ac:dyDescent="0.2"/>
    <row r="29967" x14ac:dyDescent="0.2"/>
    <row r="29968" x14ac:dyDescent="0.2"/>
    <row r="29969" x14ac:dyDescent="0.2"/>
    <row r="29970" x14ac:dyDescent="0.2"/>
    <row r="29971" x14ac:dyDescent="0.2"/>
    <row r="29972" x14ac:dyDescent="0.2"/>
    <row r="29973" x14ac:dyDescent="0.2"/>
    <row r="29974" x14ac:dyDescent="0.2"/>
    <row r="29975" x14ac:dyDescent="0.2"/>
    <row r="29976" x14ac:dyDescent="0.2"/>
    <row r="29977" x14ac:dyDescent="0.2"/>
    <row r="29978" x14ac:dyDescent="0.2"/>
    <row r="29979" x14ac:dyDescent="0.2"/>
    <row r="29980" x14ac:dyDescent="0.2"/>
    <row r="29981" x14ac:dyDescent="0.2"/>
    <row r="29982" x14ac:dyDescent="0.2"/>
    <row r="29983" x14ac:dyDescent="0.2"/>
    <row r="29984" x14ac:dyDescent="0.2"/>
    <row r="29985" x14ac:dyDescent="0.2"/>
    <row r="29986" x14ac:dyDescent="0.2"/>
    <row r="29987" x14ac:dyDescent="0.2"/>
    <row r="29988" x14ac:dyDescent="0.2"/>
    <row r="29989" x14ac:dyDescent="0.2"/>
    <row r="29990" x14ac:dyDescent="0.2"/>
    <row r="29991" x14ac:dyDescent="0.2"/>
    <row r="29992" x14ac:dyDescent="0.2"/>
    <row r="29993" x14ac:dyDescent="0.2"/>
    <row r="29994" x14ac:dyDescent="0.2"/>
    <row r="29995" x14ac:dyDescent="0.2"/>
    <row r="29996" x14ac:dyDescent="0.2"/>
    <row r="29997" x14ac:dyDescent="0.2"/>
    <row r="29998" x14ac:dyDescent="0.2"/>
    <row r="29999" x14ac:dyDescent="0.2"/>
    <row r="30000" x14ac:dyDescent="0.2"/>
    <row r="30001" x14ac:dyDescent="0.2"/>
    <row r="30002" x14ac:dyDescent="0.2"/>
    <row r="30003" x14ac:dyDescent="0.2"/>
    <row r="30004" x14ac:dyDescent="0.2"/>
    <row r="30005" x14ac:dyDescent="0.2"/>
    <row r="30006" x14ac:dyDescent="0.2"/>
    <row r="30007" x14ac:dyDescent="0.2"/>
    <row r="30008" x14ac:dyDescent="0.2"/>
    <row r="30009" x14ac:dyDescent="0.2"/>
    <row r="30010" x14ac:dyDescent="0.2"/>
    <row r="30011" x14ac:dyDescent="0.2"/>
    <row r="30012" x14ac:dyDescent="0.2"/>
    <row r="30013" x14ac:dyDescent="0.2"/>
    <row r="30014" x14ac:dyDescent="0.2"/>
    <row r="30015" x14ac:dyDescent="0.2"/>
    <row r="30016" x14ac:dyDescent="0.2"/>
    <row r="30017" x14ac:dyDescent="0.2"/>
    <row r="30018" x14ac:dyDescent="0.2"/>
    <row r="30019" x14ac:dyDescent="0.2"/>
    <row r="30020" x14ac:dyDescent="0.2"/>
    <row r="30021" x14ac:dyDescent="0.2"/>
    <row r="30022" x14ac:dyDescent="0.2"/>
    <row r="30023" x14ac:dyDescent="0.2"/>
    <row r="30024" x14ac:dyDescent="0.2"/>
    <row r="30025" x14ac:dyDescent="0.2"/>
    <row r="30026" x14ac:dyDescent="0.2"/>
    <row r="30027" x14ac:dyDescent="0.2"/>
    <row r="30028" x14ac:dyDescent="0.2"/>
    <row r="30029" x14ac:dyDescent="0.2"/>
    <row r="30030" x14ac:dyDescent="0.2"/>
    <row r="30031" x14ac:dyDescent="0.2"/>
    <row r="30032" x14ac:dyDescent="0.2"/>
    <row r="30033" x14ac:dyDescent="0.2"/>
    <row r="30034" x14ac:dyDescent="0.2"/>
    <row r="30035" x14ac:dyDescent="0.2"/>
    <row r="30036" x14ac:dyDescent="0.2"/>
    <row r="30037" x14ac:dyDescent="0.2"/>
    <row r="30038" x14ac:dyDescent="0.2"/>
    <row r="30039" x14ac:dyDescent="0.2"/>
    <row r="30040" x14ac:dyDescent="0.2"/>
    <row r="30041" x14ac:dyDescent="0.2"/>
    <row r="30042" x14ac:dyDescent="0.2"/>
    <row r="30043" x14ac:dyDescent="0.2"/>
    <row r="30044" x14ac:dyDescent="0.2"/>
    <row r="30045" x14ac:dyDescent="0.2"/>
    <row r="30046" x14ac:dyDescent="0.2"/>
    <row r="30047" x14ac:dyDescent="0.2"/>
    <row r="30048" x14ac:dyDescent="0.2"/>
    <row r="30049" x14ac:dyDescent="0.2"/>
    <row r="30050" x14ac:dyDescent="0.2"/>
    <row r="30051" x14ac:dyDescent="0.2"/>
    <row r="30052" x14ac:dyDescent="0.2"/>
    <row r="30053" x14ac:dyDescent="0.2"/>
    <row r="30054" x14ac:dyDescent="0.2"/>
    <row r="30055" x14ac:dyDescent="0.2"/>
    <row r="30056" x14ac:dyDescent="0.2"/>
    <row r="30057" x14ac:dyDescent="0.2"/>
    <row r="30058" x14ac:dyDescent="0.2"/>
    <row r="30059" x14ac:dyDescent="0.2"/>
    <row r="30060" x14ac:dyDescent="0.2"/>
    <row r="30061" x14ac:dyDescent="0.2"/>
    <row r="30062" x14ac:dyDescent="0.2"/>
    <row r="30063" x14ac:dyDescent="0.2"/>
    <row r="30064" x14ac:dyDescent="0.2"/>
    <row r="30065" x14ac:dyDescent="0.2"/>
    <row r="30066" x14ac:dyDescent="0.2"/>
    <row r="30067" x14ac:dyDescent="0.2"/>
    <row r="30068" x14ac:dyDescent="0.2"/>
    <row r="30069" x14ac:dyDescent="0.2"/>
    <row r="30070" x14ac:dyDescent="0.2"/>
    <row r="30071" x14ac:dyDescent="0.2"/>
    <row r="30072" x14ac:dyDescent="0.2"/>
    <row r="30073" x14ac:dyDescent="0.2"/>
    <row r="30074" x14ac:dyDescent="0.2"/>
    <row r="30075" x14ac:dyDescent="0.2"/>
    <row r="30076" x14ac:dyDescent="0.2"/>
    <row r="30077" x14ac:dyDescent="0.2"/>
    <row r="30078" x14ac:dyDescent="0.2"/>
    <row r="30079" x14ac:dyDescent="0.2"/>
    <row r="30080" x14ac:dyDescent="0.2"/>
    <row r="30081" x14ac:dyDescent="0.2"/>
    <row r="30082" x14ac:dyDescent="0.2"/>
    <row r="30083" x14ac:dyDescent="0.2"/>
    <row r="30084" x14ac:dyDescent="0.2"/>
    <row r="30085" x14ac:dyDescent="0.2"/>
    <row r="30086" x14ac:dyDescent="0.2"/>
    <row r="30087" x14ac:dyDescent="0.2"/>
    <row r="30088" x14ac:dyDescent="0.2"/>
    <row r="30089" x14ac:dyDescent="0.2"/>
    <row r="30090" x14ac:dyDescent="0.2"/>
    <row r="30091" x14ac:dyDescent="0.2"/>
    <row r="30092" x14ac:dyDescent="0.2"/>
    <row r="30093" x14ac:dyDescent="0.2"/>
    <row r="30094" x14ac:dyDescent="0.2"/>
    <row r="30095" x14ac:dyDescent="0.2"/>
    <row r="30096" x14ac:dyDescent="0.2"/>
    <row r="30097" x14ac:dyDescent="0.2"/>
    <row r="30098" x14ac:dyDescent="0.2"/>
    <row r="30099" x14ac:dyDescent="0.2"/>
    <row r="30100" x14ac:dyDescent="0.2"/>
    <row r="30101" x14ac:dyDescent="0.2"/>
    <row r="30102" x14ac:dyDescent="0.2"/>
    <row r="30103" x14ac:dyDescent="0.2"/>
    <row r="30104" x14ac:dyDescent="0.2"/>
    <row r="30105" x14ac:dyDescent="0.2"/>
    <row r="30106" x14ac:dyDescent="0.2"/>
    <row r="30107" x14ac:dyDescent="0.2"/>
    <row r="30108" x14ac:dyDescent="0.2"/>
    <row r="30109" x14ac:dyDescent="0.2"/>
    <row r="30110" x14ac:dyDescent="0.2"/>
    <row r="30111" x14ac:dyDescent="0.2"/>
    <row r="30112" x14ac:dyDescent="0.2"/>
    <row r="30113" x14ac:dyDescent="0.2"/>
    <row r="30114" x14ac:dyDescent="0.2"/>
    <row r="30115" x14ac:dyDescent="0.2"/>
    <row r="30116" x14ac:dyDescent="0.2"/>
    <row r="30117" x14ac:dyDescent="0.2"/>
    <row r="30118" x14ac:dyDescent="0.2"/>
    <row r="30119" x14ac:dyDescent="0.2"/>
    <row r="30120" x14ac:dyDescent="0.2"/>
    <row r="30121" x14ac:dyDescent="0.2"/>
    <row r="30122" x14ac:dyDescent="0.2"/>
    <row r="30123" x14ac:dyDescent="0.2"/>
    <row r="30124" x14ac:dyDescent="0.2"/>
    <row r="30125" x14ac:dyDescent="0.2"/>
    <row r="30126" x14ac:dyDescent="0.2"/>
    <row r="30127" x14ac:dyDescent="0.2"/>
    <row r="30128" x14ac:dyDescent="0.2"/>
    <row r="30129" x14ac:dyDescent="0.2"/>
    <row r="30130" x14ac:dyDescent="0.2"/>
    <row r="30131" x14ac:dyDescent="0.2"/>
    <row r="30132" x14ac:dyDescent="0.2"/>
    <row r="30133" x14ac:dyDescent="0.2"/>
    <row r="30134" x14ac:dyDescent="0.2"/>
    <row r="30135" x14ac:dyDescent="0.2"/>
    <row r="30136" x14ac:dyDescent="0.2"/>
    <row r="30137" x14ac:dyDescent="0.2"/>
    <row r="30138" x14ac:dyDescent="0.2"/>
    <row r="30139" x14ac:dyDescent="0.2"/>
    <row r="30140" x14ac:dyDescent="0.2"/>
    <row r="30141" x14ac:dyDescent="0.2"/>
    <row r="30142" x14ac:dyDescent="0.2"/>
    <row r="30143" x14ac:dyDescent="0.2"/>
    <row r="30144" x14ac:dyDescent="0.2"/>
    <row r="30145" x14ac:dyDescent="0.2"/>
    <row r="30146" x14ac:dyDescent="0.2"/>
    <row r="30147" x14ac:dyDescent="0.2"/>
    <row r="30148" x14ac:dyDescent="0.2"/>
    <row r="30149" x14ac:dyDescent="0.2"/>
    <row r="30150" x14ac:dyDescent="0.2"/>
    <row r="30151" x14ac:dyDescent="0.2"/>
    <row r="30152" x14ac:dyDescent="0.2"/>
    <row r="30153" x14ac:dyDescent="0.2"/>
    <row r="30154" x14ac:dyDescent="0.2"/>
    <row r="30155" x14ac:dyDescent="0.2"/>
    <row r="30156" x14ac:dyDescent="0.2"/>
    <row r="30157" x14ac:dyDescent="0.2"/>
    <row r="30158" x14ac:dyDescent="0.2"/>
    <row r="30159" x14ac:dyDescent="0.2"/>
    <row r="30160" x14ac:dyDescent="0.2"/>
    <row r="30161" x14ac:dyDescent="0.2"/>
    <row r="30162" x14ac:dyDescent="0.2"/>
    <row r="30163" x14ac:dyDescent="0.2"/>
    <row r="30164" x14ac:dyDescent="0.2"/>
    <row r="30165" x14ac:dyDescent="0.2"/>
    <row r="30166" x14ac:dyDescent="0.2"/>
    <row r="30167" x14ac:dyDescent="0.2"/>
    <row r="30168" x14ac:dyDescent="0.2"/>
    <row r="30169" x14ac:dyDescent="0.2"/>
    <row r="30170" x14ac:dyDescent="0.2"/>
    <row r="30171" x14ac:dyDescent="0.2"/>
    <row r="30172" x14ac:dyDescent="0.2"/>
    <row r="30173" x14ac:dyDescent="0.2"/>
    <row r="30174" x14ac:dyDescent="0.2"/>
    <row r="30175" x14ac:dyDescent="0.2"/>
    <row r="30176" x14ac:dyDescent="0.2"/>
    <row r="30177" x14ac:dyDescent="0.2"/>
    <row r="30178" x14ac:dyDescent="0.2"/>
    <row r="30179" x14ac:dyDescent="0.2"/>
    <row r="30180" x14ac:dyDescent="0.2"/>
    <row r="30181" x14ac:dyDescent="0.2"/>
    <row r="30182" x14ac:dyDescent="0.2"/>
    <row r="30183" x14ac:dyDescent="0.2"/>
    <row r="30184" x14ac:dyDescent="0.2"/>
    <row r="30185" x14ac:dyDescent="0.2"/>
    <row r="30186" x14ac:dyDescent="0.2"/>
    <row r="30187" x14ac:dyDescent="0.2"/>
    <row r="30188" x14ac:dyDescent="0.2"/>
    <row r="30189" x14ac:dyDescent="0.2"/>
    <row r="30190" x14ac:dyDescent="0.2"/>
    <row r="30191" x14ac:dyDescent="0.2"/>
    <row r="30192" x14ac:dyDescent="0.2"/>
    <row r="30193" x14ac:dyDescent="0.2"/>
    <row r="30194" x14ac:dyDescent="0.2"/>
    <row r="30195" x14ac:dyDescent="0.2"/>
    <row r="30196" x14ac:dyDescent="0.2"/>
    <row r="30197" x14ac:dyDescent="0.2"/>
    <row r="30198" x14ac:dyDescent="0.2"/>
    <row r="30199" x14ac:dyDescent="0.2"/>
    <row r="30200" x14ac:dyDescent="0.2"/>
    <row r="30201" x14ac:dyDescent="0.2"/>
    <row r="30202" x14ac:dyDescent="0.2"/>
    <row r="30203" x14ac:dyDescent="0.2"/>
    <row r="30204" x14ac:dyDescent="0.2"/>
    <row r="30205" x14ac:dyDescent="0.2"/>
    <row r="30206" x14ac:dyDescent="0.2"/>
    <row r="30207" x14ac:dyDescent="0.2"/>
    <row r="30208" x14ac:dyDescent="0.2"/>
    <row r="30209" x14ac:dyDescent="0.2"/>
    <row r="30210" x14ac:dyDescent="0.2"/>
    <row r="30211" x14ac:dyDescent="0.2"/>
    <row r="30212" x14ac:dyDescent="0.2"/>
    <row r="30213" x14ac:dyDescent="0.2"/>
    <row r="30214" x14ac:dyDescent="0.2"/>
    <row r="30215" x14ac:dyDescent="0.2"/>
    <row r="30216" x14ac:dyDescent="0.2"/>
    <row r="30217" x14ac:dyDescent="0.2"/>
    <row r="30218" x14ac:dyDescent="0.2"/>
    <row r="30219" x14ac:dyDescent="0.2"/>
    <row r="30220" x14ac:dyDescent="0.2"/>
    <row r="30221" x14ac:dyDescent="0.2"/>
    <row r="30222" x14ac:dyDescent="0.2"/>
    <row r="30223" x14ac:dyDescent="0.2"/>
    <row r="30224" x14ac:dyDescent="0.2"/>
    <row r="30225" x14ac:dyDescent="0.2"/>
    <row r="30226" x14ac:dyDescent="0.2"/>
    <row r="30227" x14ac:dyDescent="0.2"/>
    <row r="30228" x14ac:dyDescent="0.2"/>
    <row r="30229" x14ac:dyDescent="0.2"/>
    <row r="30230" x14ac:dyDescent="0.2"/>
    <row r="30231" x14ac:dyDescent="0.2"/>
    <row r="30232" x14ac:dyDescent="0.2"/>
    <row r="30233" x14ac:dyDescent="0.2"/>
    <row r="30234" x14ac:dyDescent="0.2"/>
    <row r="30235" x14ac:dyDescent="0.2"/>
    <row r="30236" x14ac:dyDescent="0.2"/>
    <row r="30237" x14ac:dyDescent="0.2"/>
    <row r="30238" x14ac:dyDescent="0.2"/>
    <row r="30239" x14ac:dyDescent="0.2"/>
    <row r="30240" x14ac:dyDescent="0.2"/>
    <row r="30241" x14ac:dyDescent="0.2"/>
    <row r="30242" x14ac:dyDescent="0.2"/>
    <row r="30243" x14ac:dyDescent="0.2"/>
    <row r="30244" x14ac:dyDescent="0.2"/>
    <row r="30245" x14ac:dyDescent="0.2"/>
    <row r="30246" x14ac:dyDescent="0.2"/>
    <row r="30247" x14ac:dyDescent="0.2"/>
    <row r="30248" x14ac:dyDescent="0.2"/>
    <row r="30249" x14ac:dyDescent="0.2"/>
    <row r="30250" x14ac:dyDescent="0.2"/>
    <row r="30251" x14ac:dyDescent="0.2"/>
    <row r="30252" x14ac:dyDescent="0.2"/>
    <row r="30253" x14ac:dyDescent="0.2"/>
    <row r="30254" x14ac:dyDescent="0.2"/>
    <row r="30255" x14ac:dyDescent="0.2"/>
    <row r="30256" x14ac:dyDescent="0.2"/>
    <row r="30257" x14ac:dyDescent="0.2"/>
    <row r="30258" x14ac:dyDescent="0.2"/>
    <row r="30259" x14ac:dyDescent="0.2"/>
    <row r="30260" x14ac:dyDescent="0.2"/>
    <row r="30261" x14ac:dyDescent="0.2"/>
    <row r="30262" x14ac:dyDescent="0.2"/>
    <row r="30263" x14ac:dyDescent="0.2"/>
    <row r="30264" x14ac:dyDescent="0.2"/>
    <row r="30265" x14ac:dyDescent="0.2"/>
    <row r="30266" x14ac:dyDescent="0.2"/>
    <row r="30267" x14ac:dyDescent="0.2"/>
    <row r="30268" x14ac:dyDescent="0.2"/>
    <row r="30269" x14ac:dyDescent="0.2"/>
    <row r="30270" x14ac:dyDescent="0.2"/>
    <row r="30271" x14ac:dyDescent="0.2"/>
    <row r="30272" x14ac:dyDescent="0.2"/>
    <row r="30273" x14ac:dyDescent="0.2"/>
    <row r="30274" x14ac:dyDescent="0.2"/>
    <row r="30275" x14ac:dyDescent="0.2"/>
    <row r="30276" x14ac:dyDescent="0.2"/>
    <row r="30277" x14ac:dyDescent="0.2"/>
    <row r="30278" x14ac:dyDescent="0.2"/>
    <row r="30279" x14ac:dyDescent="0.2"/>
    <row r="30280" x14ac:dyDescent="0.2"/>
    <row r="30281" x14ac:dyDescent="0.2"/>
    <row r="30282" x14ac:dyDescent="0.2"/>
    <row r="30283" x14ac:dyDescent="0.2"/>
    <row r="30284" x14ac:dyDescent="0.2"/>
    <row r="30285" x14ac:dyDescent="0.2"/>
    <row r="30286" x14ac:dyDescent="0.2"/>
    <row r="30287" x14ac:dyDescent="0.2"/>
    <row r="30288" x14ac:dyDescent="0.2"/>
    <row r="30289" x14ac:dyDescent="0.2"/>
    <row r="30290" x14ac:dyDescent="0.2"/>
    <row r="30291" x14ac:dyDescent="0.2"/>
    <row r="30292" x14ac:dyDescent="0.2"/>
    <row r="30293" x14ac:dyDescent="0.2"/>
    <row r="30294" x14ac:dyDescent="0.2"/>
    <row r="30295" x14ac:dyDescent="0.2"/>
    <row r="30296" x14ac:dyDescent="0.2"/>
    <row r="30297" x14ac:dyDescent="0.2"/>
    <row r="30298" x14ac:dyDescent="0.2"/>
    <row r="30299" x14ac:dyDescent="0.2"/>
    <row r="30300" x14ac:dyDescent="0.2"/>
    <row r="30301" x14ac:dyDescent="0.2"/>
    <row r="30302" x14ac:dyDescent="0.2"/>
    <row r="30303" x14ac:dyDescent="0.2"/>
    <row r="30304" x14ac:dyDescent="0.2"/>
    <row r="30305" x14ac:dyDescent="0.2"/>
    <row r="30306" x14ac:dyDescent="0.2"/>
    <row r="30307" x14ac:dyDescent="0.2"/>
    <row r="30308" x14ac:dyDescent="0.2"/>
    <row r="30309" x14ac:dyDescent="0.2"/>
    <row r="30310" x14ac:dyDescent="0.2"/>
    <row r="30311" x14ac:dyDescent="0.2"/>
    <row r="30312" x14ac:dyDescent="0.2"/>
    <row r="30313" x14ac:dyDescent="0.2"/>
    <row r="30314" x14ac:dyDescent="0.2"/>
    <row r="30315" x14ac:dyDescent="0.2"/>
    <row r="30316" x14ac:dyDescent="0.2"/>
    <row r="30317" x14ac:dyDescent="0.2"/>
    <row r="30318" x14ac:dyDescent="0.2"/>
    <row r="30319" x14ac:dyDescent="0.2"/>
    <row r="30320" x14ac:dyDescent="0.2"/>
    <row r="30321" x14ac:dyDescent="0.2"/>
    <row r="30322" x14ac:dyDescent="0.2"/>
    <row r="30323" x14ac:dyDescent="0.2"/>
    <row r="30324" x14ac:dyDescent="0.2"/>
    <row r="30325" x14ac:dyDescent="0.2"/>
    <row r="30326" x14ac:dyDescent="0.2"/>
    <row r="30327" x14ac:dyDescent="0.2"/>
    <row r="30328" x14ac:dyDescent="0.2"/>
    <row r="30329" x14ac:dyDescent="0.2"/>
    <row r="30330" x14ac:dyDescent="0.2"/>
    <row r="30331" x14ac:dyDescent="0.2"/>
    <row r="30332" x14ac:dyDescent="0.2"/>
    <row r="30333" x14ac:dyDescent="0.2"/>
    <row r="30334" x14ac:dyDescent="0.2"/>
    <row r="30335" x14ac:dyDescent="0.2"/>
    <row r="30336" x14ac:dyDescent="0.2"/>
    <row r="30337" x14ac:dyDescent="0.2"/>
    <row r="30338" x14ac:dyDescent="0.2"/>
    <row r="30339" x14ac:dyDescent="0.2"/>
    <row r="30340" x14ac:dyDescent="0.2"/>
    <row r="30341" x14ac:dyDescent="0.2"/>
    <row r="30342" x14ac:dyDescent="0.2"/>
    <row r="30343" x14ac:dyDescent="0.2"/>
    <row r="30344" x14ac:dyDescent="0.2"/>
    <row r="30345" x14ac:dyDescent="0.2"/>
    <row r="30346" x14ac:dyDescent="0.2"/>
    <row r="30347" x14ac:dyDescent="0.2"/>
    <row r="30348" x14ac:dyDescent="0.2"/>
    <row r="30349" x14ac:dyDescent="0.2"/>
    <row r="30350" x14ac:dyDescent="0.2"/>
    <row r="30351" x14ac:dyDescent="0.2"/>
    <row r="30352" x14ac:dyDescent="0.2"/>
    <row r="30353" x14ac:dyDescent="0.2"/>
    <row r="30354" x14ac:dyDescent="0.2"/>
    <row r="30355" x14ac:dyDescent="0.2"/>
    <row r="30356" x14ac:dyDescent="0.2"/>
    <row r="30357" x14ac:dyDescent="0.2"/>
    <row r="30358" x14ac:dyDescent="0.2"/>
    <row r="30359" x14ac:dyDescent="0.2"/>
    <row r="30360" x14ac:dyDescent="0.2"/>
    <row r="30361" x14ac:dyDescent="0.2"/>
    <row r="30362" x14ac:dyDescent="0.2"/>
    <row r="30363" x14ac:dyDescent="0.2"/>
    <row r="30364" x14ac:dyDescent="0.2"/>
    <row r="30365" x14ac:dyDescent="0.2"/>
    <row r="30366" x14ac:dyDescent="0.2"/>
    <row r="30367" x14ac:dyDescent="0.2"/>
    <row r="30368" x14ac:dyDescent="0.2"/>
    <row r="30369" x14ac:dyDescent="0.2"/>
    <row r="30370" x14ac:dyDescent="0.2"/>
    <row r="30371" x14ac:dyDescent="0.2"/>
    <row r="30372" x14ac:dyDescent="0.2"/>
    <row r="30373" x14ac:dyDescent="0.2"/>
    <row r="30374" x14ac:dyDescent="0.2"/>
    <row r="30375" x14ac:dyDescent="0.2"/>
    <row r="30376" x14ac:dyDescent="0.2"/>
    <row r="30377" x14ac:dyDescent="0.2"/>
    <row r="30378" x14ac:dyDescent="0.2"/>
    <row r="30379" x14ac:dyDescent="0.2"/>
    <row r="30380" x14ac:dyDescent="0.2"/>
    <row r="30381" x14ac:dyDescent="0.2"/>
    <row r="30382" x14ac:dyDescent="0.2"/>
    <row r="30383" x14ac:dyDescent="0.2"/>
    <row r="30384" x14ac:dyDescent="0.2"/>
    <row r="30385" x14ac:dyDescent="0.2"/>
    <row r="30386" x14ac:dyDescent="0.2"/>
    <row r="30387" x14ac:dyDescent="0.2"/>
    <row r="30388" x14ac:dyDescent="0.2"/>
    <row r="30389" x14ac:dyDescent="0.2"/>
    <row r="30390" x14ac:dyDescent="0.2"/>
    <row r="30391" x14ac:dyDescent="0.2"/>
    <row r="30392" x14ac:dyDescent="0.2"/>
    <row r="30393" x14ac:dyDescent="0.2"/>
    <row r="30394" x14ac:dyDescent="0.2"/>
    <row r="30395" x14ac:dyDescent="0.2"/>
    <row r="30396" x14ac:dyDescent="0.2"/>
    <row r="30397" x14ac:dyDescent="0.2"/>
    <row r="30398" x14ac:dyDescent="0.2"/>
    <row r="30399" x14ac:dyDescent="0.2"/>
    <row r="30400" x14ac:dyDescent="0.2"/>
    <row r="30401" x14ac:dyDescent="0.2"/>
    <row r="30402" x14ac:dyDescent="0.2"/>
    <row r="30403" x14ac:dyDescent="0.2"/>
    <row r="30404" x14ac:dyDescent="0.2"/>
    <row r="30405" x14ac:dyDescent="0.2"/>
    <row r="30406" x14ac:dyDescent="0.2"/>
    <row r="30407" x14ac:dyDescent="0.2"/>
    <row r="30408" x14ac:dyDescent="0.2"/>
    <row r="30409" x14ac:dyDescent="0.2"/>
    <row r="30410" x14ac:dyDescent="0.2"/>
    <row r="30411" x14ac:dyDescent="0.2"/>
    <row r="30412" x14ac:dyDescent="0.2"/>
    <row r="30413" x14ac:dyDescent="0.2"/>
    <row r="30414" x14ac:dyDescent="0.2"/>
    <row r="30415" x14ac:dyDescent="0.2"/>
    <row r="30416" x14ac:dyDescent="0.2"/>
    <row r="30417" x14ac:dyDescent="0.2"/>
    <row r="30418" x14ac:dyDescent="0.2"/>
    <row r="30419" x14ac:dyDescent="0.2"/>
    <row r="30420" x14ac:dyDescent="0.2"/>
    <row r="30421" x14ac:dyDescent="0.2"/>
    <row r="30422" x14ac:dyDescent="0.2"/>
    <row r="30423" x14ac:dyDescent="0.2"/>
    <row r="30424" x14ac:dyDescent="0.2"/>
    <row r="30425" x14ac:dyDescent="0.2"/>
    <row r="30426" x14ac:dyDescent="0.2"/>
    <row r="30427" x14ac:dyDescent="0.2"/>
    <row r="30428" x14ac:dyDescent="0.2"/>
    <row r="30429" x14ac:dyDescent="0.2"/>
    <row r="30430" x14ac:dyDescent="0.2"/>
    <row r="30431" x14ac:dyDescent="0.2"/>
    <row r="30432" x14ac:dyDescent="0.2"/>
    <row r="30433" x14ac:dyDescent="0.2"/>
    <row r="30434" x14ac:dyDescent="0.2"/>
    <row r="30435" x14ac:dyDescent="0.2"/>
    <row r="30436" x14ac:dyDescent="0.2"/>
    <row r="30437" x14ac:dyDescent="0.2"/>
    <row r="30438" x14ac:dyDescent="0.2"/>
    <row r="30439" x14ac:dyDescent="0.2"/>
    <row r="30440" x14ac:dyDescent="0.2"/>
    <row r="30441" x14ac:dyDescent="0.2"/>
    <row r="30442" x14ac:dyDescent="0.2"/>
    <row r="30443" x14ac:dyDescent="0.2"/>
    <row r="30444" x14ac:dyDescent="0.2"/>
    <row r="30445" x14ac:dyDescent="0.2"/>
    <row r="30446" x14ac:dyDescent="0.2"/>
    <row r="30447" x14ac:dyDescent="0.2"/>
    <row r="30448" x14ac:dyDescent="0.2"/>
    <row r="30449" x14ac:dyDescent="0.2"/>
    <row r="30450" x14ac:dyDescent="0.2"/>
    <row r="30451" x14ac:dyDescent="0.2"/>
    <row r="30452" x14ac:dyDescent="0.2"/>
    <row r="30453" x14ac:dyDescent="0.2"/>
    <row r="30454" x14ac:dyDescent="0.2"/>
    <row r="30455" x14ac:dyDescent="0.2"/>
    <row r="30456" x14ac:dyDescent="0.2"/>
    <row r="30457" x14ac:dyDescent="0.2"/>
    <row r="30458" x14ac:dyDescent="0.2"/>
    <row r="30459" x14ac:dyDescent="0.2"/>
    <row r="30460" x14ac:dyDescent="0.2"/>
    <row r="30461" x14ac:dyDescent="0.2"/>
    <row r="30462" x14ac:dyDescent="0.2"/>
    <row r="30463" x14ac:dyDescent="0.2"/>
    <row r="30464" x14ac:dyDescent="0.2"/>
    <row r="30465" x14ac:dyDescent="0.2"/>
    <row r="30466" x14ac:dyDescent="0.2"/>
    <row r="30467" x14ac:dyDescent="0.2"/>
    <row r="30468" x14ac:dyDescent="0.2"/>
    <row r="30469" x14ac:dyDescent="0.2"/>
    <row r="30470" x14ac:dyDescent="0.2"/>
    <row r="30471" x14ac:dyDescent="0.2"/>
    <row r="30472" x14ac:dyDescent="0.2"/>
    <row r="30473" x14ac:dyDescent="0.2"/>
    <row r="30474" x14ac:dyDescent="0.2"/>
    <row r="30475" x14ac:dyDescent="0.2"/>
    <row r="30476" x14ac:dyDescent="0.2"/>
    <row r="30477" x14ac:dyDescent="0.2"/>
    <row r="30478" x14ac:dyDescent="0.2"/>
    <row r="30479" x14ac:dyDescent="0.2"/>
    <row r="30480" x14ac:dyDescent="0.2"/>
    <row r="30481" x14ac:dyDescent="0.2"/>
    <row r="30482" x14ac:dyDescent="0.2"/>
    <row r="30483" x14ac:dyDescent="0.2"/>
    <row r="30484" x14ac:dyDescent="0.2"/>
    <row r="30485" x14ac:dyDescent="0.2"/>
    <row r="30486" x14ac:dyDescent="0.2"/>
    <row r="30487" x14ac:dyDescent="0.2"/>
    <row r="30488" x14ac:dyDescent="0.2"/>
    <row r="30489" x14ac:dyDescent="0.2"/>
    <row r="30490" x14ac:dyDescent="0.2"/>
    <row r="30491" x14ac:dyDescent="0.2"/>
    <row r="30492" x14ac:dyDescent="0.2"/>
    <row r="30493" x14ac:dyDescent="0.2"/>
    <row r="30494" x14ac:dyDescent="0.2"/>
    <row r="30495" x14ac:dyDescent="0.2"/>
    <row r="30496" x14ac:dyDescent="0.2"/>
    <row r="30497" x14ac:dyDescent="0.2"/>
    <row r="30498" x14ac:dyDescent="0.2"/>
    <row r="30499" x14ac:dyDescent="0.2"/>
    <row r="30500" x14ac:dyDescent="0.2"/>
    <row r="30501" x14ac:dyDescent="0.2"/>
    <row r="30502" x14ac:dyDescent="0.2"/>
    <row r="30503" x14ac:dyDescent="0.2"/>
    <row r="30504" x14ac:dyDescent="0.2"/>
    <row r="30505" x14ac:dyDescent="0.2"/>
    <row r="30506" x14ac:dyDescent="0.2"/>
    <row r="30507" x14ac:dyDescent="0.2"/>
    <row r="30508" x14ac:dyDescent="0.2"/>
    <row r="30509" x14ac:dyDescent="0.2"/>
    <row r="30510" x14ac:dyDescent="0.2"/>
    <row r="30511" x14ac:dyDescent="0.2"/>
    <row r="30512" x14ac:dyDescent="0.2"/>
    <row r="30513" x14ac:dyDescent="0.2"/>
    <row r="30514" x14ac:dyDescent="0.2"/>
    <row r="30515" x14ac:dyDescent="0.2"/>
    <row r="30516" x14ac:dyDescent="0.2"/>
    <row r="30517" x14ac:dyDescent="0.2"/>
    <row r="30518" x14ac:dyDescent="0.2"/>
    <row r="30519" x14ac:dyDescent="0.2"/>
    <row r="30520" x14ac:dyDescent="0.2"/>
    <row r="30521" x14ac:dyDescent="0.2"/>
    <row r="30522" x14ac:dyDescent="0.2"/>
    <row r="30523" x14ac:dyDescent="0.2"/>
    <row r="30524" x14ac:dyDescent="0.2"/>
    <row r="30525" x14ac:dyDescent="0.2"/>
    <row r="30526" x14ac:dyDescent="0.2"/>
    <row r="30527" x14ac:dyDescent="0.2"/>
    <row r="30528" x14ac:dyDescent="0.2"/>
    <row r="30529" x14ac:dyDescent="0.2"/>
    <row r="30530" x14ac:dyDescent="0.2"/>
    <row r="30531" x14ac:dyDescent="0.2"/>
    <row r="30532" x14ac:dyDescent="0.2"/>
    <row r="30533" x14ac:dyDescent="0.2"/>
    <row r="30534" x14ac:dyDescent="0.2"/>
    <row r="30535" x14ac:dyDescent="0.2"/>
    <row r="30536" x14ac:dyDescent="0.2"/>
    <row r="30537" x14ac:dyDescent="0.2"/>
    <row r="30538" x14ac:dyDescent="0.2"/>
    <row r="30539" x14ac:dyDescent="0.2"/>
    <row r="30540" x14ac:dyDescent="0.2"/>
    <row r="30541" x14ac:dyDescent="0.2"/>
    <row r="30542" x14ac:dyDescent="0.2"/>
    <row r="30543" x14ac:dyDescent="0.2"/>
    <row r="30544" x14ac:dyDescent="0.2"/>
    <row r="30545" x14ac:dyDescent="0.2"/>
    <row r="30546" x14ac:dyDescent="0.2"/>
    <row r="30547" x14ac:dyDescent="0.2"/>
    <row r="30548" x14ac:dyDescent="0.2"/>
    <row r="30549" x14ac:dyDescent="0.2"/>
    <row r="30550" x14ac:dyDescent="0.2"/>
    <row r="30551" x14ac:dyDescent="0.2"/>
    <row r="30552" x14ac:dyDescent="0.2"/>
    <row r="30553" x14ac:dyDescent="0.2"/>
    <row r="30554" x14ac:dyDescent="0.2"/>
    <row r="30555" x14ac:dyDescent="0.2"/>
    <row r="30556" x14ac:dyDescent="0.2"/>
    <row r="30557" x14ac:dyDescent="0.2"/>
    <row r="30558" x14ac:dyDescent="0.2"/>
    <row r="30559" x14ac:dyDescent="0.2"/>
    <row r="30560" x14ac:dyDescent="0.2"/>
    <row r="30561" x14ac:dyDescent="0.2"/>
    <row r="30562" x14ac:dyDescent="0.2"/>
    <row r="30563" x14ac:dyDescent="0.2"/>
    <row r="30564" x14ac:dyDescent="0.2"/>
    <row r="30565" x14ac:dyDescent="0.2"/>
    <row r="30566" x14ac:dyDescent="0.2"/>
    <row r="30567" x14ac:dyDescent="0.2"/>
    <row r="30568" x14ac:dyDescent="0.2"/>
    <row r="30569" x14ac:dyDescent="0.2"/>
    <row r="30570" x14ac:dyDescent="0.2"/>
    <row r="30571" x14ac:dyDescent="0.2"/>
    <row r="30572" x14ac:dyDescent="0.2"/>
    <row r="30573" x14ac:dyDescent="0.2"/>
    <row r="30574" x14ac:dyDescent="0.2"/>
    <row r="30575" x14ac:dyDescent="0.2"/>
    <row r="30576" x14ac:dyDescent="0.2"/>
    <row r="30577" x14ac:dyDescent="0.2"/>
    <row r="30578" x14ac:dyDescent="0.2"/>
    <row r="30579" x14ac:dyDescent="0.2"/>
    <row r="30580" x14ac:dyDescent="0.2"/>
    <row r="30581" x14ac:dyDescent="0.2"/>
    <row r="30582" x14ac:dyDescent="0.2"/>
    <row r="30583" x14ac:dyDescent="0.2"/>
    <row r="30584" x14ac:dyDescent="0.2"/>
    <row r="30585" x14ac:dyDescent="0.2"/>
    <row r="30586" x14ac:dyDescent="0.2"/>
    <row r="30587" x14ac:dyDescent="0.2"/>
    <row r="30588" x14ac:dyDescent="0.2"/>
    <row r="30589" x14ac:dyDescent="0.2"/>
    <row r="30590" x14ac:dyDescent="0.2"/>
    <row r="30591" x14ac:dyDescent="0.2"/>
    <row r="30592" x14ac:dyDescent="0.2"/>
    <row r="30593" x14ac:dyDescent="0.2"/>
    <row r="30594" x14ac:dyDescent="0.2"/>
    <row r="30595" x14ac:dyDescent="0.2"/>
    <row r="30596" x14ac:dyDescent="0.2"/>
    <row r="30597" x14ac:dyDescent="0.2"/>
    <row r="30598" x14ac:dyDescent="0.2"/>
    <row r="30599" x14ac:dyDescent="0.2"/>
    <row r="30600" x14ac:dyDescent="0.2"/>
    <row r="30601" x14ac:dyDescent="0.2"/>
    <row r="30602" x14ac:dyDescent="0.2"/>
    <row r="30603" x14ac:dyDescent="0.2"/>
    <row r="30604" x14ac:dyDescent="0.2"/>
    <row r="30605" x14ac:dyDescent="0.2"/>
    <row r="30606" x14ac:dyDescent="0.2"/>
    <row r="30607" x14ac:dyDescent="0.2"/>
    <row r="30608" x14ac:dyDescent="0.2"/>
    <row r="30609" x14ac:dyDescent="0.2"/>
    <row r="30610" x14ac:dyDescent="0.2"/>
    <row r="30611" x14ac:dyDescent="0.2"/>
    <row r="30612" x14ac:dyDescent="0.2"/>
    <row r="30613" x14ac:dyDescent="0.2"/>
    <row r="30614" x14ac:dyDescent="0.2"/>
    <row r="30615" x14ac:dyDescent="0.2"/>
    <row r="30616" x14ac:dyDescent="0.2"/>
    <row r="30617" x14ac:dyDescent="0.2"/>
    <row r="30618" x14ac:dyDescent="0.2"/>
    <row r="30619" x14ac:dyDescent="0.2"/>
    <row r="30620" x14ac:dyDescent="0.2"/>
    <row r="30621" x14ac:dyDescent="0.2"/>
    <row r="30622" x14ac:dyDescent="0.2"/>
    <row r="30623" x14ac:dyDescent="0.2"/>
    <row r="30624" x14ac:dyDescent="0.2"/>
    <row r="30625" x14ac:dyDescent="0.2"/>
    <row r="30626" x14ac:dyDescent="0.2"/>
    <row r="30627" x14ac:dyDescent="0.2"/>
    <row r="30628" x14ac:dyDescent="0.2"/>
    <row r="30629" x14ac:dyDescent="0.2"/>
    <row r="30630" x14ac:dyDescent="0.2"/>
    <row r="30631" x14ac:dyDescent="0.2"/>
    <row r="30632" x14ac:dyDescent="0.2"/>
    <row r="30633" x14ac:dyDescent="0.2"/>
    <row r="30634" x14ac:dyDescent="0.2"/>
    <row r="30635" x14ac:dyDescent="0.2"/>
    <row r="30636" x14ac:dyDescent="0.2"/>
    <row r="30637" x14ac:dyDescent="0.2"/>
    <row r="30638" x14ac:dyDescent="0.2"/>
    <row r="30639" x14ac:dyDescent="0.2"/>
    <row r="30640" x14ac:dyDescent="0.2"/>
    <row r="30641" x14ac:dyDescent="0.2"/>
    <row r="30642" x14ac:dyDescent="0.2"/>
    <row r="30643" x14ac:dyDescent="0.2"/>
    <row r="30644" x14ac:dyDescent="0.2"/>
    <row r="30645" x14ac:dyDescent="0.2"/>
    <row r="30646" x14ac:dyDescent="0.2"/>
    <row r="30647" x14ac:dyDescent="0.2"/>
    <row r="30648" x14ac:dyDescent="0.2"/>
    <row r="30649" x14ac:dyDescent="0.2"/>
    <row r="30650" x14ac:dyDescent="0.2"/>
    <row r="30651" x14ac:dyDescent="0.2"/>
    <row r="30652" x14ac:dyDescent="0.2"/>
    <row r="30653" x14ac:dyDescent="0.2"/>
    <row r="30654" x14ac:dyDescent="0.2"/>
    <row r="30655" x14ac:dyDescent="0.2"/>
    <row r="30656" x14ac:dyDescent="0.2"/>
    <row r="30657" x14ac:dyDescent="0.2"/>
    <row r="30658" x14ac:dyDescent="0.2"/>
    <row r="30659" x14ac:dyDescent="0.2"/>
    <row r="30660" x14ac:dyDescent="0.2"/>
    <row r="30661" x14ac:dyDescent="0.2"/>
    <row r="30662" x14ac:dyDescent="0.2"/>
    <row r="30663" x14ac:dyDescent="0.2"/>
    <row r="30664" x14ac:dyDescent="0.2"/>
    <row r="30665" x14ac:dyDescent="0.2"/>
    <row r="30666" x14ac:dyDescent="0.2"/>
    <row r="30667" x14ac:dyDescent="0.2"/>
    <row r="30668" x14ac:dyDescent="0.2"/>
    <row r="30669" x14ac:dyDescent="0.2"/>
    <row r="30670" x14ac:dyDescent="0.2"/>
    <row r="30671" x14ac:dyDescent="0.2"/>
    <row r="30672" x14ac:dyDescent="0.2"/>
    <row r="30673" x14ac:dyDescent="0.2"/>
    <row r="30674" x14ac:dyDescent="0.2"/>
    <row r="30675" x14ac:dyDescent="0.2"/>
    <row r="30676" x14ac:dyDescent="0.2"/>
    <row r="30677" x14ac:dyDescent="0.2"/>
    <row r="30678" x14ac:dyDescent="0.2"/>
    <row r="30679" x14ac:dyDescent="0.2"/>
    <row r="30680" x14ac:dyDescent="0.2"/>
    <row r="30681" x14ac:dyDescent="0.2"/>
    <row r="30682" x14ac:dyDescent="0.2"/>
    <row r="30683" x14ac:dyDescent="0.2"/>
    <row r="30684" x14ac:dyDescent="0.2"/>
    <row r="30685" x14ac:dyDescent="0.2"/>
    <row r="30686" x14ac:dyDescent="0.2"/>
    <row r="30687" x14ac:dyDescent="0.2"/>
    <row r="30688" x14ac:dyDescent="0.2"/>
    <row r="30689" x14ac:dyDescent="0.2"/>
    <row r="30690" x14ac:dyDescent="0.2"/>
    <row r="30691" x14ac:dyDescent="0.2"/>
    <row r="30692" x14ac:dyDescent="0.2"/>
    <row r="30693" x14ac:dyDescent="0.2"/>
    <row r="30694" x14ac:dyDescent="0.2"/>
    <row r="30695" x14ac:dyDescent="0.2"/>
    <row r="30696" x14ac:dyDescent="0.2"/>
    <row r="30697" x14ac:dyDescent="0.2"/>
    <row r="30698" x14ac:dyDescent="0.2"/>
    <row r="30699" x14ac:dyDescent="0.2"/>
    <row r="30700" x14ac:dyDescent="0.2"/>
    <row r="30701" x14ac:dyDescent="0.2"/>
    <row r="30702" x14ac:dyDescent="0.2"/>
    <row r="30703" x14ac:dyDescent="0.2"/>
    <row r="30704" x14ac:dyDescent="0.2"/>
    <row r="30705" x14ac:dyDescent="0.2"/>
    <row r="30706" x14ac:dyDescent="0.2"/>
    <row r="30707" x14ac:dyDescent="0.2"/>
    <row r="30708" x14ac:dyDescent="0.2"/>
    <row r="30709" x14ac:dyDescent="0.2"/>
    <row r="30710" x14ac:dyDescent="0.2"/>
    <row r="30711" x14ac:dyDescent="0.2"/>
    <row r="30712" x14ac:dyDescent="0.2"/>
    <row r="30713" x14ac:dyDescent="0.2"/>
    <row r="30714" x14ac:dyDescent="0.2"/>
    <row r="30715" x14ac:dyDescent="0.2"/>
    <row r="30716" x14ac:dyDescent="0.2"/>
    <row r="30717" x14ac:dyDescent="0.2"/>
    <row r="30718" x14ac:dyDescent="0.2"/>
    <row r="30719" x14ac:dyDescent="0.2"/>
    <row r="30720" x14ac:dyDescent="0.2"/>
    <row r="30721" x14ac:dyDescent="0.2"/>
    <row r="30722" x14ac:dyDescent="0.2"/>
    <row r="30723" x14ac:dyDescent="0.2"/>
    <row r="30724" x14ac:dyDescent="0.2"/>
    <row r="30725" x14ac:dyDescent="0.2"/>
    <row r="30726" x14ac:dyDescent="0.2"/>
    <row r="30727" x14ac:dyDescent="0.2"/>
    <row r="30728" x14ac:dyDescent="0.2"/>
    <row r="30729" x14ac:dyDescent="0.2"/>
    <row r="30730" x14ac:dyDescent="0.2"/>
    <row r="30731" x14ac:dyDescent="0.2"/>
    <row r="30732" x14ac:dyDescent="0.2"/>
    <row r="30733" x14ac:dyDescent="0.2"/>
    <row r="30734" x14ac:dyDescent="0.2"/>
    <row r="30735" x14ac:dyDescent="0.2"/>
    <row r="30736" x14ac:dyDescent="0.2"/>
    <row r="30737" x14ac:dyDescent="0.2"/>
    <row r="30738" x14ac:dyDescent="0.2"/>
    <row r="30739" x14ac:dyDescent="0.2"/>
    <row r="30740" x14ac:dyDescent="0.2"/>
    <row r="30741" x14ac:dyDescent="0.2"/>
    <row r="30742" x14ac:dyDescent="0.2"/>
    <row r="30743" x14ac:dyDescent="0.2"/>
    <row r="30744" x14ac:dyDescent="0.2"/>
    <row r="30745" x14ac:dyDescent="0.2"/>
    <row r="30746" x14ac:dyDescent="0.2"/>
    <row r="30747" x14ac:dyDescent="0.2"/>
    <row r="30748" x14ac:dyDescent="0.2"/>
    <row r="30749" x14ac:dyDescent="0.2"/>
    <row r="30750" x14ac:dyDescent="0.2"/>
    <row r="30751" x14ac:dyDescent="0.2"/>
    <row r="30752" x14ac:dyDescent="0.2"/>
    <row r="30753" x14ac:dyDescent="0.2"/>
    <row r="30754" x14ac:dyDescent="0.2"/>
    <row r="30755" x14ac:dyDescent="0.2"/>
    <row r="30756" x14ac:dyDescent="0.2"/>
    <row r="30757" x14ac:dyDescent="0.2"/>
    <row r="30758" x14ac:dyDescent="0.2"/>
    <row r="30759" x14ac:dyDescent="0.2"/>
    <row r="30760" x14ac:dyDescent="0.2"/>
    <row r="30761" x14ac:dyDescent="0.2"/>
    <row r="30762" x14ac:dyDescent="0.2"/>
    <row r="30763" x14ac:dyDescent="0.2"/>
    <row r="30764" x14ac:dyDescent="0.2"/>
    <row r="30765" x14ac:dyDescent="0.2"/>
    <row r="30766" x14ac:dyDescent="0.2"/>
    <row r="30767" x14ac:dyDescent="0.2"/>
    <row r="30768" x14ac:dyDescent="0.2"/>
    <row r="30769" x14ac:dyDescent="0.2"/>
    <row r="30770" x14ac:dyDescent="0.2"/>
    <row r="30771" x14ac:dyDescent="0.2"/>
    <row r="30772" x14ac:dyDescent="0.2"/>
    <row r="30773" x14ac:dyDescent="0.2"/>
    <row r="30774" x14ac:dyDescent="0.2"/>
    <row r="30775" x14ac:dyDescent="0.2"/>
    <row r="30776" x14ac:dyDescent="0.2"/>
    <row r="30777" x14ac:dyDescent="0.2"/>
    <row r="30778" x14ac:dyDescent="0.2"/>
    <row r="30779" x14ac:dyDescent="0.2"/>
    <row r="30780" x14ac:dyDescent="0.2"/>
    <row r="30781" x14ac:dyDescent="0.2"/>
    <row r="30782" x14ac:dyDescent="0.2"/>
    <row r="30783" x14ac:dyDescent="0.2"/>
    <row r="30784" x14ac:dyDescent="0.2"/>
    <row r="30785" x14ac:dyDescent="0.2"/>
    <row r="30786" x14ac:dyDescent="0.2"/>
    <row r="30787" x14ac:dyDescent="0.2"/>
    <row r="30788" x14ac:dyDescent="0.2"/>
    <row r="30789" x14ac:dyDescent="0.2"/>
    <row r="30790" x14ac:dyDescent="0.2"/>
    <row r="30791" x14ac:dyDescent="0.2"/>
    <row r="30792" x14ac:dyDescent="0.2"/>
    <row r="30793" x14ac:dyDescent="0.2"/>
    <row r="30794" x14ac:dyDescent="0.2"/>
    <row r="30795" x14ac:dyDescent="0.2"/>
    <row r="30796" x14ac:dyDescent="0.2"/>
    <row r="30797" x14ac:dyDescent="0.2"/>
    <row r="30798" x14ac:dyDescent="0.2"/>
    <row r="30799" x14ac:dyDescent="0.2"/>
    <row r="30800" x14ac:dyDescent="0.2"/>
    <row r="30801" x14ac:dyDescent="0.2"/>
    <row r="30802" x14ac:dyDescent="0.2"/>
    <row r="30803" x14ac:dyDescent="0.2"/>
    <row r="30804" x14ac:dyDescent="0.2"/>
    <row r="30805" x14ac:dyDescent="0.2"/>
    <row r="30806" x14ac:dyDescent="0.2"/>
    <row r="30807" x14ac:dyDescent="0.2"/>
    <row r="30808" x14ac:dyDescent="0.2"/>
    <row r="30809" x14ac:dyDescent="0.2"/>
    <row r="30810" x14ac:dyDescent="0.2"/>
    <row r="30811" x14ac:dyDescent="0.2"/>
    <row r="30812" x14ac:dyDescent="0.2"/>
    <row r="30813" x14ac:dyDescent="0.2"/>
    <row r="30814" x14ac:dyDescent="0.2"/>
    <row r="30815" x14ac:dyDescent="0.2"/>
    <row r="30816" x14ac:dyDescent="0.2"/>
    <row r="30817" x14ac:dyDescent="0.2"/>
    <row r="30818" x14ac:dyDescent="0.2"/>
    <row r="30819" x14ac:dyDescent="0.2"/>
    <row r="30820" x14ac:dyDescent="0.2"/>
    <row r="30821" x14ac:dyDescent="0.2"/>
    <row r="30822" x14ac:dyDescent="0.2"/>
    <row r="30823" x14ac:dyDescent="0.2"/>
    <row r="30824" x14ac:dyDescent="0.2"/>
    <row r="30825" x14ac:dyDescent="0.2"/>
    <row r="30826" x14ac:dyDescent="0.2"/>
    <row r="30827" x14ac:dyDescent="0.2"/>
    <row r="30828" x14ac:dyDescent="0.2"/>
    <row r="30829" x14ac:dyDescent="0.2"/>
    <row r="30830" x14ac:dyDescent="0.2"/>
    <row r="30831" x14ac:dyDescent="0.2"/>
    <row r="30832" x14ac:dyDescent="0.2"/>
    <row r="30833" x14ac:dyDescent="0.2"/>
    <row r="30834" x14ac:dyDescent="0.2"/>
    <row r="30835" x14ac:dyDescent="0.2"/>
    <row r="30836" x14ac:dyDescent="0.2"/>
    <row r="30837" x14ac:dyDescent="0.2"/>
    <row r="30838" x14ac:dyDescent="0.2"/>
    <row r="30839" x14ac:dyDescent="0.2"/>
    <row r="30840" x14ac:dyDescent="0.2"/>
    <row r="30841" x14ac:dyDescent="0.2"/>
    <row r="30842" x14ac:dyDescent="0.2"/>
    <row r="30843" x14ac:dyDescent="0.2"/>
    <row r="30844" x14ac:dyDescent="0.2"/>
    <row r="30845" x14ac:dyDescent="0.2"/>
    <row r="30846" x14ac:dyDescent="0.2"/>
    <row r="30847" x14ac:dyDescent="0.2"/>
    <row r="30848" x14ac:dyDescent="0.2"/>
    <row r="30849" x14ac:dyDescent="0.2"/>
    <row r="30850" x14ac:dyDescent="0.2"/>
    <row r="30851" x14ac:dyDescent="0.2"/>
    <row r="30852" x14ac:dyDescent="0.2"/>
    <row r="30853" x14ac:dyDescent="0.2"/>
    <row r="30854" x14ac:dyDescent="0.2"/>
    <row r="30855" x14ac:dyDescent="0.2"/>
    <row r="30856" x14ac:dyDescent="0.2"/>
    <row r="30857" x14ac:dyDescent="0.2"/>
    <row r="30858" x14ac:dyDescent="0.2"/>
    <row r="30859" x14ac:dyDescent="0.2"/>
    <row r="30860" x14ac:dyDescent="0.2"/>
    <row r="30861" x14ac:dyDescent="0.2"/>
    <row r="30862" x14ac:dyDescent="0.2"/>
    <row r="30863" x14ac:dyDescent="0.2"/>
    <row r="30864" x14ac:dyDescent="0.2"/>
    <row r="30865" x14ac:dyDescent="0.2"/>
    <row r="30866" x14ac:dyDescent="0.2"/>
    <row r="30867" x14ac:dyDescent="0.2"/>
    <row r="30868" x14ac:dyDescent="0.2"/>
    <row r="30869" x14ac:dyDescent="0.2"/>
    <row r="30870" x14ac:dyDescent="0.2"/>
    <row r="30871" x14ac:dyDescent="0.2"/>
    <row r="30872" x14ac:dyDescent="0.2"/>
    <row r="30873" x14ac:dyDescent="0.2"/>
    <row r="30874" x14ac:dyDescent="0.2"/>
    <row r="30875" x14ac:dyDescent="0.2"/>
    <row r="30876" x14ac:dyDescent="0.2"/>
    <row r="30877" x14ac:dyDescent="0.2"/>
    <row r="30878" x14ac:dyDescent="0.2"/>
    <row r="30879" x14ac:dyDescent="0.2"/>
    <row r="30880" x14ac:dyDescent="0.2"/>
    <row r="30881" x14ac:dyDescent="0.2"/>
    <row r="30882" x14ac:dyDescent="0.2"/>
    <row r="30883" x14ac:dyDescent="0.2"/>
    <row r="30884" x14ac:dyDescent="0.2"/>
    <row r="30885" x14ac:dyDescent="0.2"/>
    <row r="30886" x14ac:dyDescent="0.2"/>
    <row r="30887" x14ac:dyDescent="0.2"/>
    <row r="30888" x14ac:dyDescent="0.2"/>
    <row r="30889" x14ac:dyDescent="0.2"/>
    <row r="30890" x14ac:dyDescent="0.2"/>
    <row r="30891" x14ac:dyDescent="0.2"/>
    <row r="30892" x14ac:dyDescent="0.2"/>
    <row r="30893" x14ac:dyDescent="0.2"/>
    <row r="30894" x14ac:dyDescent="0.2"/>
    <row r="30895" x14ac:dyDescent="0.2"/>
    <row r="30896" x14ac:dyDescent="0.2"/>
    <row r="30897" x14ac:dyDescent="0.2"/>
    <row r="30898" x14ac:dyDescent="0.2"/>
    <row r="30899" x14ac:dyDescent="0.2"/>
    <row r="30900" x14ac:dyDescent="0.2"/>
    <row r="30901" x14ac:dyDescent="0.2"/>
    <row r="30902" x14ac:dyDescent="0.2"/>
    <row r="30903" x14ac:dyDescent="0.2"/>
    <row r="30904" x14ac:dyDescent="0.2"/>
    <row r="30905" x14ac:dyDescent="0.2"/>
    <row r="30906" x14ac:dyDescent="0.2"/>
    <row r="30907" x14ac:dyDescent="0.2"/>
    <row r="30908" x14ac:dyDescent="0.2"/>
    <row r="30909" x14ac:dyDescent="0.2"/>
    <row r="30910" x14ac:dyDescent="0.2"/>
    <row r="30911" x14ac:dyDescent="0.2"/>
    <row r="30912" x14ac:dyDescent="0.2"/>
    <row r="30913" x14ac:dyDescent="0.2"/>
    <row r="30914" x14ac:dyDescent="0.2"/>
    <row r="30915" x14ac:dyDescent="0.2"/>
    <row r="30916" x14ac:dyDescent="0.2"/>
    <row r="30917" x14ac:dyDescent="0.2"/>
    <row r="30918" x14ac:dyDescent="0.2"/>
    <row r="30919" x14ac:dyDescent="0.2"/>
    <row r="30920" x14ac:dyDescent="0.2"/>
    <row r="30921" x14ac:dyDescent="0.2"/>
    <row r="30922" x14ac:dyDescent="0.2"/>
    <row r="30923" x14ac:dyDescent="0.2"/>
    <row r="30924" x14ac:dyDescent="0.2"/>
    <row r="30925" x14ac:dyDescent="0.2"/>
    <row r="30926" x14ac:dyDescent="0.2"/>
    <row r="30927" x14ac:dyDescent="0.2"/>
    <row r="30928" x14ac:dyDescent="0.2"/>
    <row r="30929" x14ac:dyDescent="0.2"/>
    <row r="30930" x14ac:dyDescent="0.2"/>
    <row r="30931" x14ac:dyDescent="0.2"/>
    <row r="30932" x14ac:dyDescent="0.2"/>
    <row r="30933" x14ac:dyDescent="0.2"/>
    <row r="30934" x14ac:dyDescent="0.2"/>
    <row r="30935" x14ac:dyDescent="0.2"/>
    <row r="30936" x14ac:dyDescent="0.2"/>
    <row r="30937" x14ac:dyDescent="0.2"/>
    <row r="30938" x14ac:dyDescent="0.2"/>
    <row r="30939" x14ac:dyDescent="0.2"/>
    <row r="30940" x14ac:dyDescent="0.2"/>
    <row r="30941" x14ac:dyDescent="0.2"/>
    <row r="30942" x14ac:dyDescent="0.2"/>
    <row r="30943" x14ac:dyDescent="0.2"/>
    <row r="30944" x14ac:dyDescent="0.2"/>
    <row r="30945" x14ac:dyDescent="0.2"/>
    <row r="30946" x14ac:dyDescent="0.2"/>
    <row r="30947" x14ac:dyDescent="0.2"/>
    <row r="30948" x14ac:dyDescent="0.2"/>
    <row r="30949" x14ac:dyDescent="0.2"/>
    <row r="30950" x14ac:dyDescent="0.2"/>
    <row r="30951" x14ac:dyDescent="0.2"/>
    <row r="30952" x14ac:dyDescent="0.2"/>
    <row r="30953" x14ac:dyDescent="0.2"/>
    <row r="30954" x14ac:dyDescent="0.2"/>
    <row r="30955" x14ac:dyDescent="0.2"/>
    <row r="30956" x14ac:dyDescent="0.2"/>
    <row r="30957" x14ac:dyDescent="0.2"/>
    <row r="30958" x14ac:dyDescent="0.2"/>
    <row r="30959" x14ac:dyDescent="0.2"/>
    <row r="30960" x14ac:dyDescent="0.2"/>
    <row r="30961" x14ac:dyDescent="0.2"/>
    <row r="30962" x14ac:dyDescent="0.2"/>
    <row r="30963" x14ac:dyDescent="0.2"/>
    <row r="30964" x14ac:dyDescent="0.2"/>
    <row r="30965" x14ac:dyDescent="0.2"/>
    <row r="30966" x14ac:dyDescent="0.2"/>
    <row r="30967" x14ac:dyDescent="0.2"/>
    <row r="30968" x14ac:dyDescent="0.2"/>
    <row r="30969" x14ac:dyDescent="0.2"/>
    <row r="30970" x14ac:dyDescent="0.2"/>
    <row r="30971" x14ac:dyDescent="0.2"/>
    <row r="30972" x14ac:dyDescent="0.2"/>
    <row r="30973" x14ac:dyDescent="0.2"/>
    <row r="30974" x14ac:dyDescent="0.2"/>
    <row r="30975" x14ac:dyDescent="0.2"/>
    <row r="30976" x14ac:dyDescent="0.2"/>
    <row r="30977" x14ac:dyDescent="0.2"/>
    <row r="30978" x14ac:dyDescent="0.2"/>
    <row r="30979" x14ac:dyDescent="0.2"/>
    <row r="30980" x14ac:dyDescent="0.2"/>
    <row r="30981" x14ac:dyDescent="0.2"/>
    <row r="30982" x14ac:dyDescent="0.2"/>
    <row r="30983" x14ac:dyDescent="0.2"/>
    <row r="30984" x14ac:dyDescent="0.2"/>
    <row r="30985" x14ac:dyDescent="0.2"/>
    <row r="30986" x14ac:dyDescent="0.2"/>
    <row r="30987" x14ac:dyDescent="0.2"/>
    <row r="30988" x14ac:dyDescent="0.2"/>
    <row r="30989" x14ac:dyDescent="0.2"/>
    <row r="30990" x14ac:dyDescent="0.2"/>
    <row r="30991" x14ac:dyDescent="0.2"/>
    <row r="30992" x14ac:dyDescent="0.2"/>
    <row r="30993" x14ac:dyDescent="0.2"/>
    <row r="30994" x14ac:dyDescent="0.2"/>
    <row r="30995" x14ac:dyDescent="0.2"/>
    <row r="30996" x14ac:dyDescent="0.2"/>
    <row r="30997" x14ac:dyDescent="0.2"/>
    <row r="30998" x14ac:dyDescent="0.2"/>
    <row r="30999" x14ac:dyDescent="0.2"/>
    <row r="31000" x14ac:dyDescent="0.2"/>
    <row r="31001" x14ac:dyDescent="0.2"/>
    <row r="31002" x14ac:dyDescent="0.2"/>
    <row r="31003" x14ac:dyDescent="0.2"/>
    <row r="31004" x14ac:dyDescent="0.2"/>
    <row r="31005" x14ac:dyDescent="0.2"/>
    <row r="31006" x14ac:dyDescent="0.2"/>
    <row r="31007" x14ac:dyDescent="0.2"/>
    <row r="31008" x14ac:dyDescent="0.2"/>
    <row r="31009" x14ac:dyDescent="0.2"/>
    <row r="31010" x14ac:dyDescent="0.2"/>
    <row r="31011" x14ac:dyDescent="0.2"/>
    <row r="31012" x14ac:dyDescent="0.2"/>
    <row r="31013" x14ac:dyDescent="0.2"/>
    <row r="31014" x14ac:dyDescent="0.2"/>
    <row r="31015" x14ac:dyDescent="0.2"/>
    <row r="31016" x14ac:dyDescent="0.2"/>
    <row r="31017" x14ac:dyDescent="0.2"/>
    <row r="31018" x14ac:dyDescent="0.2"/>
    <row r="31019" x14ac:dyDescent="0.2"/>
    <row r="31020" x14ac:dyDescent="0.2"/>
    <row r="31021" x14ac:dyDescent="0.2"/>
    <row r="31022" x14ac:dyDescent="0.2"/>
    <row r="31023" x14ac:dyDescent="0.2"/>
    <row r="31024" x14ac:dyDescent="0.2"/>
    <row r="31025" x14ac:dyDescent="0.2"/>
    <row r="31026" x14ac:dyDescent="0.2"/>
    <row r="31027" x14ac:dyDescent="0.2"/>
    <row r="31028" x14ac:dyDescent="0.2"/>
    <row r="31029" x14ac:dyDescent="0.2"/>
    <row r="31030" x14ac:dyDescent="0.2"/>
    <row r="31031" x14ac:dyDescent="0.2"/>
    <row r="31032" x14ac:dyDescent="0.2"/>
    <row r="31033" x14ac:dyDescent="0.2"/>
    <row r="31034" x14ac:dyDescent="0.2"/>
    <row r="31035" x14ac:dyDescent="0.2"/>
    <row r="31036" x14ac:dyDescent="0.2"/>
    <row r="31037" x14ac:dyDescent="0.2"/>
    <row r="31038" x14ac:dyDescent="0.2"/>
    <row r="31039" x14ac:dyDescent="0.2"/>
    <row r="31040" x14ac:dyDescent="0.2"/>
    <row r="31041" x14ac:dyDescent="0.2"/>
    <row r="31042" x14ac:dyDescent="0.2"/>
    <row r="31043" x14ac:dyDescent="0.2"/>
    <row r="31044" x14ac:dyDescent="0.2"/>
    <row r="31045" x14ac:dyDescent="0.2"/>
    <row r="31046" x14ac:dyDescent="0.2"/>
    <row r="31047" x14ac:dyDescent="0.2"/>
    <row r="31048" x14ac:dyDescent="0.2"/>
    <row r="31049" x14ac:dyDescent="0.2"/>
    <row r="31050" x14ac:dyDescent="0.2"/>
    <row r="31051" x14ac:dyDescent="0.2"/>
    <row r="31052" x14ac:dyDescent="0.2"/>
    <row r="31053" x14ac:dyDescent="0.2"/>
    <row r="31054" x14ac:dyDescent="0.2"/>
    <row r="31055" x14ac:dyDescent="0.2"/>
    <row r="31056" x14ac:dyDescent="0.2"/>
    <row r="31057" x14ac:dyDescent="0.2"/>
    <row r="31058" x14ac:dyDescent="0.2"/>
    <row r="31059" x14ac:dyDescent="0.2"/>
    <row r="31060" x14ac:dyDescent="0.2"/>
    <row r="31061" x14ac:dyDescent="0.2"/>
    <row r="31062" x14ac:dyDescent="0.2"/>
    <row r="31063" x14ac:dyDescent="0.2"/>
    <row r="31064" x14ac:dyDescent="0.2"/>
    <row r="31065" x14ac:dyDescent="0.2"/>
    <row r="31066" x14ac:dyDescent="0.2"/>
    <row r="31067" x14ac:dyDescent="0.2"/>
    <row r="31068" x14ac:dyDescent="0.2"/>
    <row r="31069" x14ac:dyDescent="0.2"/>
    <row r="31070" x14ac:dyDescent="0.2"/>
    <row r="31071" x14ac:dyDescent="0.2"/>
    <row r="31072" x14ac:dyDescent="0.2"/>
    <row r="31073" x14ac:dyDescent="0.2"/>
    <row r="31074" x14ac:dyDescent="0.2"/>
    <row r="31075" x14ac:dyDescent="0.2"/>
    <row r="31076" x14ac:dyDescent="0.2"/>
    <row r="31077" x14ac:dyDescent="0.2"/>
    <row r="31078" x14ac:dyDescent="0.2"/>
    <row r="31079" x14ac:dyDescent="0.2"/>
    <row r="31080" x14ac:dyDescent="0.2"/>
    <row r="31081" x14ac:dyDescent="0.2"/>
    <row r="31082" x14ac:dyDescent="0.2"/>
    <row r="31083" x14ac:dyDescent="0.2"/>
    <row r="31084" x14ac:dyDescent="0.2"/>
    <row r="31085" x14ac:dyDescent="0.2"/>
    <row r="31086" x14ac:dyDescent="0.2"/>
    <row r="31087" x14ac:dyDescent="0.2"/>
    <row r="31088" x14ac:dyDescent="0.2"/>
    <row r="31089" x14ac:dyDescent="0.2"/>
    <row r="31090" x14ac:dyDescent="0.2"/>
    <row r="31091" x14ac:dyDescent="0.2"/>
    <row r="31092" x14ac:dyDescent="0.2"/>
    <row r="31093" x14ac:dyDescent="0.2"/>
    <row r="31094" x14ac:dyDescent="0.2"/>
    <row r="31095" x14ac:dyDescent="0.2"/>
    <row r="31096" x14ac:dyDescent="0.2"/>
    <row r="31097" x14ac:dyDescent="0.2"/>
    <row r="31098" x14ac:dyDescent="0.2"/>
    <row r="31099" x14ac:dyDescent="0.2"/>
    <row r="31100" x14ac:dyDescent="0.2"/>
    <row r="31101" x14ac:dyDescent="0.2"/>
    <row r="31102" x14ac:dyDescent="0.2"/>
    <row r="31103" x14ac:dyDescent="0.2"/>
    <row r="31104" x14ac:dyDescent="0.2"/>
    <row r="31105" x14ac:dyDescent="0.2"/>
    <row r="31106" x14ac:dyDescent="0.2"/>
    <row r="31107" x14ac:dyDescent="0.2"/>
    <row r="31108" x14ac:dyDescent="0.2"/>
    <row r="31109" x14ac:dyDescent="0.2"/>
    <row r="31110" x14ac:dyDescent="0.2"/>
    <row r="31111" x14ac:dyDescent="0.2"/>
    <row r="31112" x14ac:dyDescent="0.2"/>
    <row r="31113" x14ac:dyDescent="0.2"/>
    <row r="31114" x14ac:dyDescent="0.2"/>
    <row r="31115" x14ac:dyDescent="0.2"/>
    <row r="31116" x14ac:dyDescent="0.2"/>
    <row r="31117" x14ac:dyDescent="0.2"/>
    <row r="31118" x14ac:dyDescent="0.2"/>
    <row r="31119" x14ac:dyDescent="0.2"/>
    <row r="31120" x14ac:dyDescent="0.2"/>
    <row r="31121" x14ac:dyDescent="0.2"/>
    <row r="31122" x14ac:dyDescent="0.2"/>
    <row r="31123" x14ac:dyDescent="0.2"/>
    <row r="31124" x14ac:dyDescent="0.2"/>
    <row r="31125" x14ac:dyDescent="0.2"/>
    <row r="31126" x14ac:dyDescent="0.2"/>
    <row r="31127" x14ac:dyDescent="0.2"/>
    <row r="31128" x14ac:dyDescent="0.2"/>
    <row r="31129" x14ac:dyDescent="0.2"/>
    <row r="31130" x14ac:dyDescent="0.2"/>
    <row r="31131" x14ac:dyDescent="0.2"/>
    <row r="31132" x14ac:dyDescent="0.2"/>
    <row r="31133" x14ac:dyDescent="0.2"/>
    <row r="31134" x14ac:dyDescent="0.2"/>
    <row r="31135" x14ac:dyDescent="0.2"/>
    <row r="31136" x14ac:dyDescent="0.2"/>
    <row r="31137" x14ac:dyDescent="0.2"/>
    <row r="31138" x14ac:dyDescent="0.2"/>
    <row r="31139" x14ac:dyDescent="0.2"/>
    <row r="31140" x14ac:dyDescent="0.2"/>
    <row r="31141" x14ac:dyDescent="0.2"/>
    <row r="31142" x14ac:dyDescent="0.2"/>
    <row r="31143" x14ac:dyDescent="0.2"/>
    <row r="31144" x14ac:dyDescent="0.2"/>
    <row r="31145" x14ac:dyDescent="0.2"/>
    <row r="31146" x14ac:dyDescent="0.2"/>
    <row r="31147" x14ac:dyDescent="0.2"/>
    <row r="31148" x14ac:dyDescent="0.2"/>
    <row r="31149" x14ac:dyDescent="0.2"/>
    <row r="31150" x14ac:dyDescent="0.2"/>
    <row r="31151" x14ac:dyDescent="0.2"/>
    <row r="31152" x14ac:dyDescent="0.2"/>
    <row r="31153" x14ac:dyDescent="0.2"/>
    <row r="31154" x14ac:dyDescent="0.2"/>
    <row r="31155" x14ac:dyDescent="0.2"/>
    <row r="31156" x14ac:dyDescent="0.2"/>
    <row r="31157" x14ac:dyDescent="0.2"/>
    <row r="31158" x14ac:dyDescent="0.2"/>
    <row r="31159" x14ac:dyDescent="0.2"/>
    <row r="31160" x14ac:dyDescent="0.2"/>
    <row r="31161" x14ac:dyDescent="0.2"/>
    <row r="31162" x14ac:dyDescent="0.2"/>
    <row r="31163" x14ac:dyDescent="0.2"/>
    <row r="31164" x14ac:dyDescent="0.2"/>
    <row r="31165" x14ac:dyDescent="0.2"/>
    <row r="31166" x14ac:dyDescent="0.2"/>
    <row r="31167" x14ac:dyDescent="0.2"/>
    <row r="31168" x14ac:dyDescent="0.2"/>
    <row r="31169" x14ac:dyDescent="0.2"/>
    <row r="31170" x14ac:dyDescent="0.2"/>
    <row r="31171" x14ac:dyDescent="0.2"/>
    <row r="31172" x14ac:dyDescent="0.2"/>
    <row r="31173" x14ac:dyDescent="0.2"/>
    <row r="31174" x14ac:dyDescent="0.2"/>
    <row r="31175" x14ac:dyDescent="0.2"/>
    <row r="31176" x14ac:dyDescent="0.2"/>
    <row r="31177" x14ac:dyDescent="0.2"/>
    <row r="31178" x14ac:dyDescent="0.2"/>
    <row r="31179" x14ac:dyDescent="0.2"/>
    <row r="31180" x14ac:dyDescent="0.2"/>
    <row r="31181" x14ac:dyDescent="0.2"/>
    <row r="31182" x14ac:dyDescent="0.2"/>
    <row r="31183" x14ac:dyDescent="0.2"/>
    <row r="31184" x14ac:dyDescent="0.2"/>
    <row r="31185" x14ac:dyDescent="0.2"/>
    <row r="31186" x14ac:dyDescent="0.2"/>
    <row r="31187" x14ac:dyDescent="0.2"/>
    <row r="31188" x14ac:dyDescent="0.2"/>
    <row r="31189" x14ac:dyDescent="0.2"/>
    <row r="31190" x14ac:dyDescent="0.2"/>
    <row r="31191" x14ac:dyDescent="0.2"/>
    <row r="31192" x14ac:dyDescent="0.2"/>
    <row r="31193" x14ac:dyDescent="0.2"/>
    <row r="31194" x14ac:dyDescent="0.2"/>
    <row r="31195" x14ac:dyDescent="0.2"/>
    <row r="31196" x14ac:dyDescent="0.2"/>
    <row r="31197" x14ac:dyDescent="0.2"/>
    <row r="31198" x14ac:dyDescent="0.2"/>
    <row r="31199" x14ac:dyDescent="0.2"/>
    <row r="31200" x14ac:dyDescent="0.2"/>
    <row r="31201" x14ac:dyDescent="0.2"/>
    <row r="31202" x14ac:dyDescent="0.2"/>
    <row r="31203" x14ac:dyDescent="0.2"/>
    <row r="31204" x14ac:dyDescent="0.2"/>
    <row r="31205" x14ac:dyDescent="0.2"/>
    <row r="31206" x14ac:dyDescent="0.2"/>
    <row r="31207" x14ac:dyDescent="0.2"/>
    <row r="31208" x14ac:dyDescent="0.2"/>
    <row r="31209" x14ac:dyDescent="0.2"/>
    <row r="31210" x14ac:dyDescent="0.2"/>
    <row r="31211" x14ac:dyDescent="0.2"/>
    <row r="31212" x14ac:dyDescent="0.2"/>
    <row r="31213" x14ac:dyDescent="0.2"/>
    <row r="31214" x14ac:dyDescent="0.2"/>
    <row r="31215" x14ac:dyDescent="0.2"/>
    <row r="31216" x14ac:dyDescent="0.2"/>
    <row r="31217" x14ac:dyDescent="0.2"/>
    <row r="31218" x14ac:dyDescent="0.2"/>
    <row r="31219" x14ac:dyDescent="0.2"/>
    <row r="31220" x14ac:dyDescent="0.2"/>
    <row r="31221" x14ac:dyDescent="0.2"/>
    <row r="31222" x14ac:dyDescent="0.2"/>
    <row r="31223" x14ac:dyDescent="0.2"/>
    <row r="31224" x14ac:dyDescent="0.2"/>
    <row r="31225" x14ac:dyDescent="0.2"/>
    <row r="31226" x14ac:dyDescent="0.2"/>
    <row r="31227" x14ac:dyDescent="0.2"/>
    <row r="31228" x14ac:dyDescent="0.2"/>
    <row r="31229" x14ac:dyDescent="0.2"/>
    <row r="31230" x14ac:dyDescent="0.2"/>
    <row r="31231" x14ac:dyDescent="0.2"/>
    <row r="31232" x14ac:dyDescent="0.2"/>
    <row r="31233" x14ac:dyDescent="0.2"/>
    <row r="31234" x14ac:dyDescent="0.2"/>
    <row r="31235" x14ac:dyDescent="0.2"/>
    <row r="31236" x14ac:dyDescent="0.2"/>
    <row r="31237" x14ac:dyDescent="0.2"/>
    <row r="31238" x14ac:dyDescent="0.2"/>
    <row r="31239" x14ac:dyDescent="0.2"/>
    <row r="31240" x14ac:dyDescent="0.2"/>
    <row r="31241" x14ac:dyDescent="0.2"/>
    <row r="31242" x14ac:dyDescent="0.2"/>
    <row r="31243" x14ac:dyDescent="0.2"/>
    <row r="31244" x14ac:dyDescent="0.2"/>
    <row r="31245" x14ac:dyDescent="0.2"/>
    <row r="31246" x14ac:dyDescent="0.2"/>
    <row r="31247" x14ac:dyDescent="0.2"/>
    <row r="31248" x14ac:dyDescent="0.2"/>
    <row r="31249" x14ac:dyDescent="0.2"/>
    <row r="31250" x14ac:dyDescent="0.2"/>
    <row r="31251" x14ac:dyDescent="0.2"/>
    <row r="31252" x14ac:dyDescent="0.2"/>
    <row r="31253" x14ac:dyDescent="0.2"/>
    <row r="31254" x14ac:dyDescent="0.2"/>
    <row r="31255" x14ac:dyDescent="0.2"/>
    <row r="31256" x14ac:dyDescent="0.2"/>
    <row r="31257" x14ac:dyDescent="0.2"/>
    <row r="31258" x14ac:dyDescent="0.2"/>
    <row r="31259" x14ac:dyDescent="0.2"/>
    <row r="31260" x14ac:dyDescent="0.2"/>
    <row r="31261" x14ac:dyDescent="0.2"/>
    <row r="31262" x14ac:dyDescent="0.2"/>
    <row r="31263" x14ac:dyDescent="0.2"/>
    <row r="31264" x14ac:dyDescent="0.2"/>
    <row r="31265" x14ac:dyDescent="0.2"/>
    <row r="31266" x14ac:dyDescent="0.2"/>
    <row r="31267" x14ac:dyDescent="0.2"/>
    <row r="31268" x14ac:dyDescent="0.2"/>
    <row r="31269" x14ac:dyDescent="0.2"/>
    <row r="31270" x14ac:dyDescent="0.2"/>
    <row r="31271" x14ac:dyDescent="0.2"/>
    <row r="31272" x14ac:dyDescent="0.2"/>
    <row r="31273" x14ac:dyDescent="0.2"/>
    <row r="31274" x14ac:dyDescent="0.2"/>
    <row r="31275" x14ac:dyDescent="0.2"/>
    <row r="31276" x14ac:dyDescent="0.2"/>
    <row r="31277" x14ac:dyDescent="0.2"/>
    <row r="31278" x14ac:dyDescent="0.2"/>
    <row r="31279" x14ac:dyDescent="0.2"/>
    <row r="31280" x14ac:dyDescent="0.2"/>
    <row r="31281" x14ac:dyDescent="0.2"/>
    <row r="31282" x14ac:dyDescent="0.2"/>
    <row r="31283" x14ac:dyDescent="0.2"/>
    <row r="31284" x14ac:dyDescent="0.2"/>
    <row r="31285" x14ac:dyDescent="0.2"/>
    <row r="31286" x14ac:dyDescent="0.2"/>
    <row r="31287" x14ac:dyDescent="0.2"/>
    <row r="31288" x14ac:dyDescent="0.2"/>
    <row r="31289" x14ac:dyDescent="0.2"/>
    <row r="31290" x14ac:dyDescent="0.2"/>
    <row r="31291" x14ac:dyDescent="0.2"/>
    <row r="31292" x14ac:dyDescent="0.2"/>
    <row r="31293" x14ac:dyDescent="0.2"/>
    <row r="31294" x14ac:dyDescent="0.2"/>
    <row r="31295" x14ac:dyDescent="0.2"/>
    <row r="31296" x14ac:dyDescent="0.2"/>
    <row r="31297" x14ac:dyDescent="0.2"/>
    <row r="31298" x14ac:dyDescent="0.2"/>
    <row r="31299" x14ac:dyDescent="0.2"/>
    <row r="31300" x14ac:dyDescent="0.2"/>
    <row r="31301" x14ac:dyDescent="0.2"/>
    <row r="31302" x14ac:dyDescent="0.2"/>
    <row r="31303" x14ac:dyDescent="0.2"/>
    <row r="31304" x14ac:dyDescent="0.2"/>
    <row r="31305" x14ac:dyDescent="0.2"/>
    <row r="31306" x14ac:dyDescent="0.2"/>
    <row r="31307" x14ac:dyDescent="0.2"/>
    <row r="31308" x14ac:dyDescent="0.2"/>
    <row r="31309" x14ac:dyDescent="0.2"/>
    <row r="31310" x14ac:dyDescent="0.2"/>
    <row r="31311" x14ac:dyDescent="0.2"/>
    <row r="31312" x14ac:dyDescent="0.2"/>
    <row r="31313" x14ac:dyDescent="0.2"/>
    <row r="31314" x14ac:dyDescent="0.2"/>
    <row r="31315" x14ac:dyDescent="0.2"/>
    <row r="31316" x14ac:dyDescent="0.2"/>
    <row r="31317" x14ac:dyDescent="0.2"/>
    <row r="31318" x14ac:dyDescent="0.2"/>
    <row r="31319" x14ac:dyDescent="0.2"/>
    <row r="31320" x14ac:dyDescent="0.2"/>
    <row r="31321" x14ac:dyDescent="0.2"/>
    <row r="31322" x14ac:dyDescent="0.2"/>
    <row r="31323" x14ac:dyDescent="0.2"/>
    <row r="31324" x14ac:dyDescent="0.2"/>
    <row r="31325" x14ac:dyDescent="0.2"/>
    <row r="31326" x14ac:dyDescent="0.2"/>
    <row r="31327" x14ac:dyDescent="0.2"/>
    <row r="31328" x14ac:dyDescent="0.2"/>
    <row r="31329" x14ac:dyDescent="0.2"/>
    <row r="31330" x14ac:dyDescent="0.2"/>
    <row r="31331" x14ac:dyDescent="0.2"/>
    <row r="31332" x14ac:dyDescent="0.2"/>
    <row r="31333" x14ac:dyDescent="0.2"/>
    <row r="31334" x14ac:dyDescent="0.2"/>
    <row r="31335" x14ac:dyDescent="0.2"/>
    <row r="31336" x14ac:dyDescent="0.2"/>
    <row r="31337" x14ac:dyDescent="0.2"/>
    <row r="31338" x14ac:dyDescent="0.2"/>
    <row r="31339" x14ac:dyDescent="0.2"/>
    <row r="31340" x14ac:dyDescent="0.2"/>
    <row r="31341" x14ac:dyDescent="0.2"/>
    <row r="31342" x14ac:dyDescent="0.2"/>
    <row r="31343" x14ac:dyDescent="0.2"/>
    <row r="31344" x14ac:dyDescent="0.2"/>
    <row r="31345" x14ac:dyDescent="0.2"/>
    <row r="31346" x14ac:dyDescent="0.2"/>
    <row r="31347" x14ac:dyDescent="0.2"/>
    <row r="31348" x14ac:dyDescent="0.2"/>
    <row r="31349" x14ac:dyDescent="0.2"/>
    <row r="31350" x14ac:dyDescent="0.2"/>
    <row r="31351" x14ac:dyDescent="0.2"/>
    <row r="31352" x14ac:dyDescent="0.2"/>
    <row r="31353" x14ac:dyDescent="0.2"/>
    <row r="31354" x14ac:dyDescent="0.2"/>
    <row r="31355" x14ac:dyDescent="0.2"/>
    <row r="31356" x14ac:dyDescent="0.2"/>
    <row r="31357" x14ac:dyDescent="0.2"/>
    <row r="31358" x14ac:dyDescent="0.2"/>
    <row r="31359" x14ac:dyDescent="0.2"/>
    <row r="31360" x14ac:dyDescent="0.2"/>
    <row r="31361" x14ac:dyDescent="0.2"/>
    <row r="31362" x14ac:dyDescent="0.2"/>
    <row r="31363" x14ac:dyDescent="0.2"/>
    <row r="31364" x14ac:dyDescent="0.2"/>
    <row r="31365" x14ac:dyDescent="0.2"/>
    <row r="31366" x14ac:dyDescent="0.2"/>
    <row r="31367" x14ac:dyDescent="0.2"/>
    <row r="31368" x14ac:dyDescent="0.2"/>
    <row r="31369" x14ac:dyDescent="0.2"/>
    <row r="31370" x14ac:dyDescent="0.2"/>
    <row r="31371" x14ac:dyDescent="0.2"/>
    <row r="31372" x14ac:dyDescent="0.2"/>
    <row r="31373" x14ac:dyDescent="0.2"/>
    <row r="31374" x14ac:dyDescent="0.2"/>
    <row r="31375" x14ac:dyDescent="0.2"/>
    <row r="31376" x14ac:dyDescent="0.2"/>
    <row r="31377" x14ac:dyDescent="0.2"/>
    <row r="31378" x14ac:dyDescent="0.2"/>
    <row r="31379" x14ac:dyDescent="0.2"/>
    <row r="31380" x14ac:dyDescent="0.2"/>
    <row r="31381" x14ac:dyDescent="0.2"/>
    <row r="31382" x14ac:dyDescent="0.2"/>
    <row r="31383" x14ac:dyDescent="0.2"/>
    <row r="31384" x14ac:dyDescent="0.2"/>
    <row r="31385" x14ac:dyDescent="0.2"/>
    <row r="31386" x14ac:dyDescent="0.2"/>
    <row r="31387" x14ac:dyDescent="0.2"/>
    <row r="31388" x14ac:dyDescent="0.2"/>
    <row r="31389" x14ac:dyDescent="0.2"/>
    <row r="31390" x14ac:dyDescent="0.2"/>
    <row r="31391" x14ac:dyDescent="0.2"/>
    <row r="31392" x14ac:dyDescent="0.2"/>
    <row r="31393" x14ac:dyDescent="0.2"/>
    <row r="31394" x14ac:dyDescent="0.2"/>
    <row r="31395" x14ac:dyDescent="0.2"/>
    <row r="31396" x14ac:dyDescent="0.2"/>
    <row r="31397" x14ac:dyDescent="0.2"/>
    <row r="31398" x14ac:dyDescent="0.2"/>
    <row r="31399" x14ac:dyDescent="0.2"/>
    <row r="31400" x14ac:dyDescent="0.2"/>
    <row r="31401" x14ac:dyDescent="0.2"/>
    <row r="31402" x14ac:dyDescent="0.2"/>
    <row r="31403" x14ac:dyDescent="0.2"/>
    <row r="31404" x14ac:dyDescent="0.2"/>
    <row r="31405" x14ac:dyDescent="0.2"/>
    <row r="31406" x14ac:dyDescent="0.2"/>
    <row r="31407" x14ac:dyDescent="0.2"/>
    <row r="31408" x14ac:dyDescent="0.2"/>
    <row r="31409" x14ac:dyDescent="0.2"/>
    <row r="31410" x14ac:dyDescent="0.2"/>
    <row r="31411" x14ac:dyDescent="0.2"/>
    <row r="31412" x14ac:dyDescent="0.2"/>
    <row r="31413" x14ac:dyDescent="0.2"/>
    <row r="31414" x14ac:dyDescent="0.2"/>
    <row r="31415" x14ac:dyDescent="0.2"/>
    <row r="31416" x14ac:dyDescent="0.2"/>
    <row r="31417" x14ac:dyDescent="0.2"/>
    <row r="31418" x14ac:dyDescent="0.2"/>
    <row r="31419" x14ac:dyDescent="0.2"/>
    <row r="31420" x14ac:dyDescent="0.2"/>
    <row r="31421" x14ac:dyDescent="0.2"/>
    <row r="31422" x14ac:dyDescent="0.2"/>
    <row r="31423" x14ac:dyDescent="0.2"/>
    <row r="31424" x14ac:dyDescent="0.2"/>
    <row r="31425" x14ac:dyDescent="0.2"/>
    <row r="31426" x14ac:dyDescent="0.2"/>
    <row r="31427" x14ac:dyDescent="0.2"/>
    <row r="31428" x14ac:dyDescent="0.2"/>
    <row r="31429" x14ac:dyDescent="0.2"/>
    <row r="31430" x14ac:dyDescent="0.2"/>
    <row r="31431" x14ac:dyDescent="0.2"/>
    <row r="31432" x14ac:dyDescent="0.2"/>
    <row r="31433" x14ac:dyDescent="0.2"/>
    <row r="31434" x14ac:dyDescent="0.2"/>
    <row r="31435" x14ac:dyDescent="0.2"/>
    <row r="31436" x14ac:dyDescent="0.2"/>
    <row r="31437" x14ac:dyDescent="0.2"/>
    <row r="31438" x14ac:dyDescent="0.2"/>
    <row r="31439" x14ac:dyDescent="0.2"/>
    <row r="31440" x14ac:dyDescent="0.2"/>
    <row r="31441" x14ac:dyDescent="0.2"/>
    <row r="31442" x14ac:dyDescent="0.2"/>
    <row r="31443" x14ac:dyDescent="0.2"/>
    <row r="31444" x14ac:dyDescent="0.2"/>
    <row r="31445" x14ac:dyDescent="0.2"/>
    <row r="31446" x14ac:dyDescent="0.2"/>
    <row r="31447" x14ac:dyDescent="0.2"/>
    <row r="31448" x14ac:dyDescent="0.2"/>
    <row r="31449" x14ac:dyDescent="0.2"/>
    <row r="31450" x14ac:dyDescent="0.2"/>
    <row r="31451" x14ac:dyDescent="0.2"/>
    <row r="31452" x14ac:dyDescent="0.2"/>
    <row r="31453" x14ac:dyDescent="0.2"/>
    <row r="31454" x14ac:dyDescent="0.2"/>
    <row r="31455" x14ac:dyDescent="0.2"/>
    <row r="31456" x14ac:dyDescent="0.2"/>
    <row r="31457" x14ac:dyDescent="0.2"/>
    <row r="31458" x14ac:dyDescent="0.2"/>
    <row r="31459" x14ac:dyDescent="0.2"/>
    <row r="31460" x14ac:dyDescent="0.2"/>
    <row r="31461" x14ac:dyDescent="0.2"/>
    <row r="31462" x14ac:dyDescent="0.2"/>
    <row r="31463" x14ac:dyDescent="0.2"/>
    <row r="31464" x14ac:dyDescent="0.2"/>
    <row r="31465" x14ac:dyDescent="0.2"/>
    <row r="31466" x14ac:dyDescent="0.2"/>
    <row r="31467" x14ac:dyDescent="0.2"/>
    <row r="31468" x14ac:dyDescent="0.2"/>
    <row r="31469" x14ac:dyDescent="0.2"/>
    <row r="31470" x14ac:dyDescent="0.2"/>
    <row r="31471" x14ac:dyDescent="0.2"/>
    <row r="31472" x14ac:dyDescent="0.2"/>
    <row r="31473" x14ac:dyDescent="0.2"/>
    <row r="31474" x14ac:dyDescent="0.2"/>
    <row r="31475" x14ac:dyDescent="0.2"/>
    <row r="31476" x14ac:dyDescent="0.2"/>
    <row r="31477" x14ac:dyDescent="0.2"/>
    <row r="31478" x14ac:dyDescent="0.2"/>
    <row r="31479" x14ac:dyDescent="0.2"/>
    <row r="31480" x14ac:dyDescent="0.2"/>
    <row r="31481" x14ac:dyDescent="0.2"/>
    <row r="31482" x14ac:dyDescent="0.2"/>
    <row r="31483" x14ac:dyDescent="0.2"/>
    <row r="31484" x14ac:dyDescent="0.2"/>
    <row r="31485" x14ac:dyDescent="0.2"/>
    <row r="31486" x14ac:dyDescent="0.2"/>
    <row r="31487" x14ac:dyDescent="0.2"/>
    <row r="31488" x14ac:dyDescent="0.2"/>
    <row r="31489" x14ac:dyDescent="0.2"/>
    <row r="31490" x14ac:dyDescent="0.2"/>
    <row r="31491" x14ac:dyDescent="0.2"/>
    <row r="31492" x14ac:dyDescent="0.2"/>
    <row r="31493" x14ac:dyDescent="0.2"/>
    <row r="31494" x14ac:dyDescent="0.2"/>
    <row r="31495" x14ac:dyDescent="0.2"/>
    <row r="31496" x14ac:dyDescent="0.2"/>
    <row r="31497" x14ac:dyDescent="0.2"/>
    <row r="31498" x14ac:dyDescent="0.2"/>
    <row r="31499" x14ac:dyDescent="0.2"/>
    <row r="31500" x14ac:dyDescent="0.2"/>
    <row r="31501" x14ac:dyDescent="0.2"/>
    <row r="31502" x14ac:dyDescent="0.2"/>
    <row r="31503" x14ac:dyDescent="0.2"/>
    <row r="31504" x14ac:dyDescent="0.2"/>
    <row r="31505" x14ac:dyDescent="0.2"/>
    <row r="31506" x14ac:dyDescent="0.2"/>
    <row r="31507" x14ac:dyDescent="0.2"/>
    <row r="31508" x14ac:dyDescent="0.2"/>
    <row r="31509" x14ac:dyDescent="0.2"/>
    <row r="31510" x14ac:dyDescent="0.2"/>
    <row r="31511" x14ac:dyDescent="0.2"/>
    <row r="31512" x14ac:dyDescent="0.2"/>
    <row r="31513" x14ac:dyDescent="0.2"/>
    <row r="31514" x14ac:dyDescent="0.2"/>
    <row r="31515" x14ac:dyDescent="0.2"/>
    <row r="31516" x14ac:dyDescent="0.2"/>
    <row r="31517" x14ac:dyDescent="0.2"/>
    <row r="31518" x14ac:dyDescent="0.2"/>
    <row r="31519" x14ac:dyDescent="0.2"/>
    <row r="31520" x14ac:dyDescent="0.2"/>
    <row r="31521" x14ac:dyDescent="0.2"/>
    <row r="31522" x14ac:dyDescent="0.2"/>
    <row r="31523" x14ac:dyDescent="0.2"/>
    <row r="31524" x14ac:dyDescent="0.2"/>
    <row r="31525" x14ac:dyDescent="0.2"/>
    <row r="31526" x14ac:dyDescent="0.2"/>
    <row r="31527" x14ac:dyDescent="0.2"/>
    <row r="31528" x14ac:dyDescent="0.2"/>
    <row r="31529" x14ac:dyDescent="0.2"/>
    <row r="31530" x14ac:dyDescent="0.2"/>
    <row r="31531" x14ac:dyDescent="0.2"/>
    <row r="31532" x14ac:dyDescent="0.2"/>
    <row r="31533" x14ac:dyDescent="0.2"/>
    <row r="31534" x14ac:dyDescent="0.2"/>
    <row r="31535" x14ac:dyDescent="0.2"/>
    <row r="31536" x14ac:dyDescent="0.2"/>
    <row r="31537" x14ac:dyDescent="0.2"/>
    <row r="31538" x14ac:dyDescent="0.2"/>
    <row r="31539" x14ac:dyDescent="0.2"/>
    <row r="31540" x14ac:dyDescent="0.2"/>
    <row r="31541" x14ac:dyDescent="0.2"/>
    <row r="31542" x14ac:dyDescent="0.2"/>
    <row r="31543" x14ac:dyDescent="0.2"/>
    <row r="31544" x14ac:dyDescent="0.2"/>
    <row r="31545" x14ac:dyDescent="0.2"/>
    <row r="31546" x14ac:dyDescent="0.2"/>
    <row r="31547" x14ac:dyDescent="0.2"/>
    <row r="31548" x14ac:dyDescent="0.2"/>
    <row r="31549" x14ac:dyDescent="0.2"/>
    <row r="31550" x14ac:dyDescent="0.2"/>
    <row r="31551" x14ac:dyDescent="0.2"/>
    <row r="31552" x14ac:dyDescent="0.2"/>
    <row r="31553" x14ac:dyDescent="0.2"/>
    <row r="31554" x14ac:dyDescent="0.2"/>
    <row r="31555" x14ac:dyDescent="0.2"/>
    <row r="31556" x14ac:dyDescent="0.2"/>
    <row r="31557" x14ac:dyDescent="0.2"/>
    <row r="31558" x14ac:dyDescent="0.2"/>
    <row r="31559" x14ac:dyDescent="0.2"/>
    <row r="31560" x14ac:dyDescent="0.2"/>
    <row r="31561" x14ac:dyDescent="0.2"/>
    <row r="31562" x14ac:dyDescent="0.2"/>
    <row r="31563" x14ac:dyDescent="0.2"/>
    <row r="31564" x14ac:dyDescent="0.2"/>
    <row r="31565" x14ac:dyDescent="0.2"/>
    <row r="31566" x14ac:dyDescent="0.2"/>
    <row r="31567" x14ac:dyDescent="0.2"/>
    <row r="31568" x14ac:dyDescent="0.2"/>
    <row r="31569" x14ac:dyDescent="0.2"/>
    <row r="31570" x14ac:dyDescent="0.2"/>
    <row r="31571" x14ac:dyDescent="0.2"/>
    <row r="31572" x14ac:dyDescent="0.2"/>
    <row r="31573" x14ac:dyDescent="0.2"/>
    <row r="31574" x14ac:dyDescent="0.2"/>
    <row r="31575" x14ac:dyDescent="0.2"/>
    <row r="31576" x14ac:dyDescent="0.2"/>
    <row r="31577" x14ac:dyDescent="0.2"/>
    <row r="31578" x14ac:dyDescent="0.2"/>
    <row r="31579" x14ac:dyDescent="0.2"/>
    <row r="31580" x14ac:dyDescent="0.2"/>
    <row r="31581" x14ac:dyDescent="0.2"/>
    <row r="31582" x14ac:dyDescent="0.2"/>
    <row r="31583" x14ac:dyDescent="0.2"/>
    <row r="31584" x14ac:dyDescent="0.2"/>
    <row r="31585" x14ac:dyDescent="0.2"/>
    <row r="31586" x14ac:dyDescent="0.2"/>
    <row r="31587" x14ac:dyDescent="0.2"/>
    <row r="31588" x14ac:dyDescent="0.2"/>
    <row r="31589" x14ac:dyDescent="0.2"/>
    <row r="31590" x14ac:dyDescent="0.2"/>
    <row r="31591" x14ac:dyDescent="0.2"/>
    <row r="31592" x14ac:dyDescent="0.2"/>
    <row r="31593" x14ac:dyDescent="0.2"/>
    <row r="31594" x14ac:dyDescent="0.2"/>
    <row r="31595" x14ac:dyDescent="0.2"/>
    <row r="31596" x14ac:dyDescent="0.2"/>
    <row r="31597" x14ac:dyDescent="0.2"/>
    <row r="31598" x14ac:dyDescent="0.2"/>
    <row r="31599" x14ac:dyDescent="0.2"/>
    <row r="31600" x14ac:dyDescent="0.2"/>
    <row r="31601" x14ac:dyDescent="0.2"/>
    <row r="31602" x14ac:dyDescent="0.2"/>
    <row r="31603" x14ac:dyDescent="0.2"/>
    <row r="31604" x14ac:dyDescent="0.2"/>
    <row r="31605" x14ac:dyDescent="0.2"/>
    <row r="31606" x14ac:dyDescent="0.2"/>
    <row r="31607" x14ac:dyDescent="0.2"/>
    <row r="31608" x14ac:dyDescent="0.2"/>
    <row r="31609" x14ac:dyDescent="0.2"/>
    <row r="31610" x14ac:dyDescent="0.2"/>
    <row r="31611" x14ac:dyDescent="0.2"/>
    <row r="31612" x14ac:dyDescent="0.2"/>
    <row r="31613" x14ac:dyDescent="0.2"/>
    <row r="31614" x14ac:dyDescent="0.2"/>
    <row r="31615" x14ac:dyDescent="0.2"/>
    <row r="31616" x14ac:dyDescent="0.2"/>
    <row r="31617" x14ac:dyDescent="0.2"/>
    <row r="31618" x14ac:dyDescent="0.2"/>
    <row r="31619" x14ac:dyDescent="0.2"/>
    <row r="31620" x14ac:dyDescent="0.2"/>
    <row r="31621" x14ac:dyDescent="0.2"/>
    <row r="31622" x14ac:dyDescent="0.2"/>
    <row r="31623" x14ac:dyDescent="0.2"/>
    <row r="31624" x14ac:dyDescent="0.2"/>
    <row r="31625" x14ac:dyDescent="0.2"/>
    <row r="31626" x14ac:dyDescent="0.2"/>
    <row r="31627" x14ac:dyDescent="0.2"/>
    <row r="31628" x14ac:dyDescent="0.2"/>
    <row r="31629" x14ac:dyDescent="0.2"/>
    <row r="31630" x14ac:dyDescent="0.2"/>
    <row r="31631" x14ac:dyDescent="0.2"/>
    <row r="31632" x14ac:dyDescent="0.2"/>
    <row r="31633" x14ac:dyDescent="0.2"/>
    <row r="31634" x14ac:dyDescent="0.2"/>
    <row r="31635" x14ac:dyDescent="0.2"/>
    <row r="31636" x14ac:dyDescent="0.2"/>
    <row r="31637" x14ac:dyDescent="0.2"/>
    <row r="31638" x14ac:dyDescent="0.2"/>
    <row r="31639" x14ac:dyDescent="0.2"/>
    <row r="31640" x14ac:dyDescent="0.2"/>
    <row r="31641" x14ac:dyDescent="0.2"/>
    <row r="31642" x14ac:dyDescent="0.2"/>
    <row r="31643" x14ac:dyDescent="0.2"/>
    <row r="31644" x14ac:dyDescent="0.2"/>
    <row r="31645" x14ac:dyDescent="0.2"/>
    <row r="31646" x14ac:dyDescent="0.2"/>
    <row r="31647" x14ac:dyDescent="0.2"/>
    <row r="31648" x14ac:dyDescent="0.2"/>
    <row r="31649" x14ac:dyDescent="0.2"/>
    <row r="31650" x14ac:dyDescent="0.2"/>
    <row r="31651" x14ac:dyDescent="0.2"/>
    <row r="31652" x14ac:dyDescent="0.2"/>
    <row r="31653" x14ac:dyDescent="0.2"/>
    <row r="31654" x14ac:dyDescent="0.2"/>
    <row r="31655" x14ac:dyDescent="0.2"/>
    <row r="31656" x14ac:dyDescent="0.2"/>
    <row r="31657" x14ac:dyDescent="0.2"/>
    <row r="31658" x14ac:dyDescent="0.2"/>
    <row r="31659" x14ac:dyDescent="0.2"/>
    <row r="31660" x14ac:dyDescent="0.2"/>
    <row r="31661" x14ac:dyDescent="0.2"/>
    <row r="31662" x14ac:dyDescent="0.2"/>
    <row r="31663" x14ac:dyDescent="0.2"/>
    <row r="31664" x14ac:dyDescent="0.2"/>
    <row r="31665" x14ac:dyDescent="0.2"/>
    <row r="31666" x14ac:dyDescent="0.2"/>
    <row r="31667" x14ac:dyDescent="0.2"/>
    <row r="31668" x14ac:dyDescent="0.2"/>
    <row r="31669" x14ac:dyDescent="0.2"/>
    <row r="31670" x14ac:dyDescent="0.2"/>
    <row r="31671" x14ac:dyDescent="0.2"/>
    <row r="31672" x14ac:dyDescent="0.2"/>
    <row r="31673" x14ac:dyDescent="0.2"/>
    <row r="31674" x14ac:dyDescent="0.2"/>
    <row r="31675" x14ac:dyDescent="0.2"/>
    <row r="31676" x14ac:dyDescent="0.2"/>
    <row r="31677" x14ac:dyDescent="0.2"/>
    <row r="31678" x14ac:dyDescent="0.2"/>
    <row r="31679" x14ac:dyDescent="0.2"/>
    <row r="31680" x14ac:dyDescent="0.2"/>
    <row r="31681" x14ac:dyDescent="0.2"/>
    <row r="31682" x14ac:dyDescent="0.2"/>
    <row r="31683" x14ac:dyDescent="0.2"/>
    <row r="31684" x14ac:dyDescent="0.2"/>
    <row r="31685" x14ac:dyDescent="0.2"/>
    <row r="31686" x14ac:dyDescent="0.2"/>
    <row r="31687" x14ac:dyDescent="0.2"/>
    <row r="31688" x14ac:dyDescent="0.2"/>
    <row r="31689" x14ac:dyDescent="0.2"/>
    <row r="31690" x14ac:dyDescent="0.2"/>
    <row r="31691" x14ac:dyDescent="0.2"/>
    <row r="31692" x14ac:dyDescent="0.2"/>
    <row r="31693" x14ac:dyDescent="0.2"/>
    <row r="31694" x14ac:dyDescent="0.2"/>
    <row r="31695" x14ac:dyDescent="0.2"/>
    <row r="31696" x14ac:dyDescent="0.2"/>
    <row r="31697" x14ac:dyDescent="0.2"/>
    <row r="31698" x14ac:dyDescent="0.2"/>
    <row r="31699" x14ac:dyDescent="0.2"/>
    <row r="31700" x14ac:dyDescent="0.2"/>
    <row r="31701" x14ac:dyDescent="0.2"/>
    <row r="31702" x14ac:dyDescent="0.2"/>
    <row r="31703" x14ac:dyDescent="0.2"/>
    <row r="31704" x14ac:dyDescent="0.2"/>
    <row r="31705" x14ac:dyDescent="0.2"/>
    <row r="31706" x14ac:dyDescent="0.2"/>
    <row r="31707" x14ac:dyDescent="0.2"/>
    <row r="31708" x14ac:dyDescent="0.2"/>
    <row r="31709" x14ac:dyDescent="0.2"/>
    <row r="31710" x14ac:dyDescent="0.2"/>
    <row r="31711" x14ac:dyDescent="0.2"/>
    <row r="31712" x14ac:dyDescent="0.2"/>
    <row r="31713" x14ac:dyDescent="0.2"/>
    <row r="31714" x14ac:dyDescent="0.2"/>
    <row r="31715" x14ac:dyDescent="0.2"/>
    <row r="31716" x14ac:dyDescent="0.2"/>
    <row r="31717" x14ac:dyDescent="0.2"/>
    <row r="31718" x14ac:dyDescent="0.2"/>
    <row r="31719" x14ac:dyDescent="0.2"/>
    <row r="31720" x14ac:dyDescent="0.2"/>
    <row r="31721" x14ac:dyDescent="0.2"/>
    <row r="31722" x14ac:dyDescent="0.2"/>
    <row r="31723" x14ac:dyDescent="0.2"/>
    <row r="31724" x14ac:dyDescent="0.2"/>
    <row r="31725" x14ac:dyDescent="0.2"/>
    <row r="31726" x14ac:dyDescent="0.2"/>
    <row r="31727" x14ac:dyDescent="0.2"/>
    <row r="31728" x14ac:dyDescent="0.2"/>
    <row r="31729" x14ac:dyDescent="0.2"/>
    <row r="31730" x14ac:dyDescent="0.2"/>
    <row r="31731" x14ac:dyDescent="0.2"/>
    <row r="31732" x14ac:dyDescent="0.2"/>
    <row r="31733" x14ac:dyDescent="0.2"/>
    <row r="31734" x14ac:dyDescent="0.2"/>
    <row r="31735" x14ac:dyDescent="0.2"/>
    <row r="31736" x14ac:dyDescent="0.2"/>
    <row r="31737" x14ac:dyDescent="0.2"/>
    <row r="31738" x14ac:dyDescent="0.2"/>
    <row r="31739" x14ac:dyDescent="0.2"/>
    <row r="31740" x14ac:dyDescent="0.2"/>
    <row r="31741" x14ac:dyDescent="0.2"/>
    <row r="31742" x14ac:dyDescent="0.2"/>
    <row r="31743" x14ac:dyDescent="0.2"/>
    <row r="31744" x14ac:dyDescent="0.2"/>
    <row r="31745" x14ac:dyDescent="0.2"/>
    <row r="31746" x14ac:dyDescent="0.2"/>
    <row r="31747" x14ac:dyDescent="0.2"/>
    <row r="31748" x14ac:dyDescent="0.2"/>
    <row r="31749" x14ac:dyDescent="0.2"/>
    <row r="31750" x14ac:dyDescent="0.2"/>
    <row r="31751" x14ac:dyDescent="0.2"/>
    <row r="31752" x14ac:dyDescent="0.2"/>
    <row r="31753" x14ac:dyDescent="0.2"/>
    <row r="31754" x14ac:dyDescent="0.2"/>
    <row r="31755" x14ac:dyDescent="0.2"/>
    <row r="31756" x14ac:dyDescent="0.2"/>
    <row r="31757" x14ac:dyDescent="0.2"/>
    <row r="31758" x14ac:dyDescent="0.2"/>
    <row r="31759" x14ac:dyDescent="0.2"/>
    <row r="31760" x14ac:dyDescent="0.2"/>
    <row r="31761" x14ac:dyDescent="0.2"/>
    <row r="31762" x14ac:dyDescent="0.2"/>
    <row r="31763" x14ac:dyDescent="0.2"/>
    <row r="31764" x14ac:dyDescent="0.2"/>
    <row r="31765" x14ac:dyDescent="0.2"/>
    <row r="31766" x14ac:dyDescent="0.2"/>
    <row r="31767" x14ac:dyDescent="0.2"/>
    <row r="31768" x14ac:dyDescent="0.2"/>
    <row r="31769" x14ac:dyDescent="0.2"/>
    <row r="31770" x14ac:dyDescent="0.2"/>
    <row r="31771" x14ac:dyDescent="0.2"/>
    <row r="31772" x14ac:dyDescent="0.2"/>
    <row r="31773" x14ac:dyDescent="0.2"/>
    <row r="31774" x14ac:dyDescent="0.2"/>
    <row r="31775" x14ac:dyDescent="0.2"/>
    <row r="31776" x14ac:dyDescent="0.2"/>
    <row r="31777" x14ac:dyDescent="0.2"/>
    <row r="31778" x14ac:dyDescent="0.2"/>
    <row r="31779" x14ac:dyDescent="0.2"/>
    <row r="31780" x14ac:dyDescent="0.2"/>
    <row r="31781" x14ac:dyDescent="0.2"/>
    <row r="31782" x14ac:dyDescent="0.2"/>
    <row r="31783" x14ac:dyDescent="0.2"/>
    <row r="31784" x14ac:dyDescent="0.2"/>
    <row r="31785" x14ac:dyDescent="0.2"/>
    <row r="31786" x14ac:dyDescent="0.2"/>
    <row r="31787" x14ac:dyDescent="0.2"/>
    <row r="31788" x14ac:dyDescent="0.2"/>
    <row r="31789" x14ac:dyDescent="0.2"/>
    <row r="31790" x14ac:dyDescent="0.2"/>
    <row r="31791" x14ac:dyDescent="0.2"/>
    <row r="31792" x14ac:dyDescent="0.2"/>
    <row r="31793" x14ac:dyDescent="0.2"/>
    <row r="31794" x14ac:dyDescent="0.2"/>
    <row r="31795" x14ac:dyDescent="0.2"/>
    <row r="31796" x14ac:dyDescent="0.2"/>
    <row r="31797" x14ac:dyDescent="0.2"/>
    <row r="31798" x14ac:dyDescent="0.2"/>
    <row r="31799" x14ac:dyDescent="0.2"/>
    <row r="31800" x14ac:dyDescent="0.2"/>
    <row r="31801" x14ac:dyDescent="0.2"/>
    <row r="31802" x14ac:dyDescent="0.2"/>
    <row r="31803" x14ac:dyDescent="0.2"/>
    <row r="31804" x14ac:dyDescent="0.2"/>
    <row r="31805" x14ac:dyDescent="0.2"/>
    <row r="31806" x14ac:dyDescent="0.2"/>
    <row r="31807" x14ac:dyDescent="0.2"/>
    <row r="31808" x14ac:dyDescent="0.2"/>
    <row r="31809" x14ac:dyDescent="0.2"/>
    <row r="31810" x14ac:dyDescent="0.2"/>
    <row r="31811" x14ac:dyDescent="0.2"/>
    <row r="31812" x14ac:dyDescent="0.2"/>
    <row r="31813" x14ac:dyDescent="0.2"/>
    <row r="31814" x14ac:dyDescent="0.2"/>
    <row r="31815" x14ac:dyDescent="0.2"/>
    <row r="31816" x14ac:dyDescent="0.2"/>
    <row r="31817" x14ac:dyDescent="0.2"/>
    <row r="31818" x14ac:dyDescent="0.2"/>
    <row r="31819" x14ac:dyDescent="0.2"/>
    <row r="31820" x14ac:dyDescent="0.2"/>
    <row r="31821" x14ac:dyDescent="0.2"/>
    <row r="31822" x14ac:dyDescent="0.2"/>
    <row r="31823" x14ac:dyDescent="0.2"/>
    <row r="31824" x14ac:dyDescent="0.2"/>
    <row r="31825" x14ac:dyDescent="0.2"/>
    <row r="31826" x14ac:dyDescent="0.2"/>
    <row r="31827" x14ac:dyDescent="0.2"/>
    <row r="31828" x14ac:dyDescent="0.2"/>
    <row r="31829" x14ac:dyDescent="0.2"/>
    <row r="31830" x14ac:dyDescent="0.2"/>
    <row r="31831" x14ac:dyDescent="0.2"/>
    <row r="31832" x14ac:dyDescent="0.2"/>
    <row r="31833" x14ac:dyDescent="0.2"/>
    <row r="31834" x14ac:dyDescent="0.2"/>
    <row r="31835" x14ac:dyDescent="0.2"/>
    <row r="31836" x14ac:dyDescent="0.2"/>
    <row r="31837" x14ac:dyDescent="0.2"/>
    <row r="31838" x14ac:dyDescent="0.2"/>
    <row r="31839" x14ac:dyDescent="0.2"/>
    <row r="31840" x14ac:dyDescent="0.2"/>
    <row r="31841" x14ac:dyDescent="0.2"/>
    <row r="31842" x14ac:dyDescent="0.2"/>
    <row r="31843" x14ac:dyDescent="0.2"/>
    <row r="31844" x14ac:dyDescent="0.2"/>
    <row r="31845" x14ac:dyDescent="0.2"/>
    <row r="31846" x14ac:dyDescent="0.2"/>
    <row r="31847" x14ac:dyDescent="0.2"/>
    <row r="31848" x14ac:dyDescent="0.2"/>
    <row r="31849" x14ac:dyDescent="0.2"/>
    <row r="31850" x14ac:dyDescent="0.2"/>
    <row r="31851" x14ac:dyDescent="0.2"/>
    <row r="31852" x14ac:dyDescent="0.2"/>
    <row r="31853" x14ac:dyDescent="0.2"/>
    <row r="31854" x14ac:dyDescent="0.2"/>
    <row r="31855" x14ac:dyDescent="0.2"/>
    <row r="31856" x14ac:dyDescent="0.2"/>
    <row r="31857" x14ac:dyDescent="0.2"/>
    <row r="31858" x14ac:dyDescent="0.2"/>
    <row r="31859" x14ac:dyDescent="0.2"/>
    <row r="31860" x14ac:dyDescent="0.2"/>
    <row r="31861" x14ac:dyDescent="0.2"/>
    <row r="31862" x14ac:dyDescent="0.2"/>
    <row r="31863" x14ac:dyDescent="0.2"/>
    <row r="31864" x14ac:dyDescent="0.2"/>
    <row r="31865" x14ac:dyDescent="0.2"/>
    <row r="31866" x14ac:dyDescent="0.2"/>
    <row r="31867" x14ac:dyDescent="0.2"/>
    <row r="31868" x14ac:dyDescent="0.2"/>
    <row r="31869" x14ac:dyDescent="0.2"/>
    <row r="31870" x14ac:dyDescent="0.2"/>
    <row r="31871" x14ac:dyDescent="0.2"/>
    <row r="31872" x14ac:dyDescent="0.2"/>
    <row r="31873" x14ac:dyDescent="0.2"/>
    <row r="31874" x14ac:dyDescent="0.2"/>
    <row r="31875" x14ac:dyDescent="0.2"/>
    <row r="31876" x14ac:dyDescent="0.2"/>
    <row r="31877" x14ac:dyDescent="0.2"/>
    <row r="31878" x14ac:dyDescent="0.2"/>
    <row r="31879" x14ac:dyDescent="0.2"/>
    <row r="31880" x14ac:dyDescent="0.2"/>
    <row r="31881" x14ac:dyDescent="0.2"/>
    <row r="31882" x14ac:dyDescent="0.2"/>
    <row r="31883" x14ac:dyDescent="0.2"/>
    <row r="31884" x14ac:dyDescent="0.2"/>
    <row r="31885" x14ac:dyDescent="0.2"/>
    <row r="31886" x14ac:dyDescent="0.2"/>
    <row r="31887" x14ac:dyDescent="0.2"/>
    <row r="31888" x14ac:dyDescent="0.2"/>
    <row r="31889" x14ac:dyDescent="0.2"/>
    <row r="31890" x14ac:dyDescent="0.2"/>
    <row r="31891" x14ac:dyDescent="0.2"/>
    <row r="31892" x14ac:dyDescent="0.2"/>
    <row r="31893" x14ac:dyDescent="0.2"/>
    <row r="31894" x14ac:dyDescent="0.2"/>
    <row r="31895" x14ac:dyDescent="0.2"/>
    <row r="31896" x14ac:dyDescent="0.2"/>
    <row r="31897" x14ac:dyDescent="0.2"/>
    <row r="31898" x14ac:dyDescent="0.2"/>
    <row r="31899" x14ac:dyDescent="0.2"/>
    <row r="31900" x14ac:dyDescent="0.2"/>
    <row r="31901" x14ac:dyDescent="0.2"/>
    <row r="31902" x14ac:dyDescent="0.2"/>
    <row r="31903" x14ac:dyDescent="0.2"/>
    <row r="31904" x14ac:dyDescent="0.2"/>
    <row r="31905" x14ac:dyDescent="0.2"/>
    <row r="31906" x14ac:dyDescent="0.2"/>
    <row r="31907" x14ac:dyDescent="0.2"/>
    <row r="31908" x14ac:dyDescent="0.2"/>
    <row r="31909" x14ac:dyDescent="0.2"/>
    <row r="31910" x14ac:dyDescent="0.2"/>
    <row r="31911" x14ac:dyDescent="0.2"/>
    <row r="31912" x14ac:dyDescent="0.2"/>
    <row r="31913" x14ac:dyDescent="0.2"/>
    <row r="31914" x14ac:dyDescent="0.2"/>
    <row r="31915" x14ac:dyDescent="0.2"/>
    <row r="31916" x14ac:dyDescent="0.2"/>
    <row r="31917" x14ac:dyDescent="0.2"/>
    <row r="31918" x14ac:dyDescent="0.2"/>
    <row r="31919" x14ac:dyDescent="0.2"/>
    <row r="31920" x14ac:dyDescent="0.2"/>
    <row r="31921" x14ac:dyDescent="0.2"/>
    <row r="31922" x14ac:dyDescent="0.2"/>
    <row r="31923" x14ac:dyDescent="0.2"/>
    <row r="31924" x14ac:dyDescent="0.2"/>
    <row r="31925" x14ac:dyDescent="0.2"/>
    <row r="31926" x14ac:dyDescent="0.2"/>
    <row r="31927" x14ac:dyDescent="0.2"/>
    <row r="31928" x14ac:dyDescent="0.2"/>
    <row r="31929" x14ac:dyDescent="0.2"/>
    <row r="31930" x14ac:dyDescent="0.2"/>
    <row r="31931" x14ac:dyDescent="0.2"/>
    <row r="31932" x14ac:dyDescent="0.2"/>
    <row r="31933" x14ac:dyDescent="0.2"/>
    <row r="31934" x14ac:dyDescent="0.2"/>
    <row r="31935" x14ac:dyDescent="0.2"/>
    <row r="31936" x14ac:dyDescent="0.2"/>
    <row r="31937" x14ac:dyDescent="0.2"/>
    <row r="31938" x14ac:dyDescent="0.2"/>
    <row r="31939" x14ac:dyDescent="0.2"/>
    <row r="31940" x14ac:dyDescent="0.2"/>
    <row r="31941" x14ac:dyDescent="0.2"/>
    <row r="31942" x14ac:dyDescent="0.2"/>
    <row r="31943" x14ac:dyDescent="0.2"/>
    <row r="31944" x14ac:dyDescent="0.2"/>
    <row r="31945" x14ac:dyDescent="0.2"/>
    <row r="31946" x14ac:dyDescent="0.2"/>
    <row r="31947" x14ac:dyDescent="0.2"/>
    <row r="31948" x14ac:dyDescent="0.2"/>
    <row r="31949" x14ac:dyDescent="0.2"/>
    <row r="31950" x14ac:dyDescent="0.2"/>
    <row r="31951" x14ac:dyDescent="0.2"/>
    <row r="31952" x14ac:dyDescent="0.2"/>
    <row r="31953" x14ac:dyDescent="0.2"/>
    <row r="31954" x14ac:dyDescent="0.2"/>
    <row r="31955" x14ac:dyDescent="0.2"/>
    <row r="31956" x14ac:dyDescent="0.2"/>
    <row r="31957" x14ac:dyDescent="0.2"/>
    <row r="31958" x14ac:dyDescent="0.2"/>
    <row r="31959" x14ac:dyDescent="0.2"/>
    <row r="31960" x14ac:dyDescent="0.2"/>
    <row r="31961" x14ac:dyDescent="0.2"/>
    <row r="31962" x14ac:dyDescent="0.2"/>
    <row r="31963" x14ac:dyDescent="0.2"/>
    <row r="31964" x14ac:dyDescent="0.2"/>
    <row r="31965" x14ac:dyDescent="0.2"/>
    <row r="31966" x14ac:dyDescent="0.2"/>
    <row r="31967" x14ac:dyDescent="0.2"/>
    <row r="31968" x14ac:dyDescent="0.2"/>
    <row r="31969" x14ac:dyDescent="0.2"/>
    <row r="31970" x14ac:dyDescent="0.2"/>
    <row r="31971" x14ac:dyDescent="0.2"/>
    <row r="31972" x14ac:dyDescent="0.2"/>
    <row r="31973" x14ac:dyDescent="0.2"/>
    <row r="31974" x14ac:dyDescent="0.2"/>
    <row r="31975" x14ac:dyDescent="0.2"/>
    <row r="31976" x14ac:dyDescent="0.2"/>
    <row r="31977" x14ac:dyDescent="0.2"/>
    <row r="31978" x14ac:dyDescent="0.2"/>
    <row r="31979" x14ac:dyDescent="0.2"/>
    <row r="31980" x14ac:dyDescent="0.2"/>
    <row r="31981" x14ac:dyDescent="0.2"/>
    <row r="31982" x14ac:dyDescent="0.2"/>
    <row r="31983" x14ac:dyDescent="0.2"/>
    <row r="31984" x14ac:dyDescent="0.2"/>
    <row r="31985" x14ac:dyDescent="0.2"/>
    <row r="31986" x14ac:dyDescent="0.2"/>
    <row r="31987" x14ac:dyDescent="0.2"/>
    <row r="31988" x14ac:dyDescent="0.2"/>
    <row r="31989" x14ac:dyDescent="0.2"/>
    <row r="31990" x14ac:dyDescent="0.2"/>
    <row r="31991" x14ac:dyDescent="0.2"/>
    <row r="31992" x14ac:dyDescent="0.2"/>
    <row r="31993" x14ac:dyDescent="0.2"/>
    <row r="31994" x14ac:dyDescent="0.2"/>
    <row r="31995" x14ac:dyDescent="0.2"/>
    <row r="31996" x14ac:dyDescent="0.2"/>
    <row r="31997" x14ac:dyDescent="0.2"/>
    <row r="31998" x14ac:dyDescent="0.2"/>
    <row r="31999" x14ac:dyDescent="0.2"/>
    <row r="32000" x14ac:dyDescent="0.2"/>
    <row r="32001" x14ac:dyDescent="0.2"/>
    <row r="32002" x14ac:dyDescent="0.2"/>
    <row r="32003" x14ac:dyDescent="0.2"/>
    <row r="32004" x14ac:dyDescent="0.2"/>
    <row r="32005" x14ac:dyDescent="0.2"/>
    <row r="32006" x14ac:dyDescent="0.2"/>
    <row r="32007" x14ac:dyDescent="0.2"/>
    <row r="32008" x14ac:dyDescent="0.2"/>
    <row r="32009" x14ac:dyDescent="0.2"/>
    <row r="32010" x14ac:dyDescent="0.2"/>
    <row r="32011" x14ac:dyDescent="0.2"/>
    <row r="32012" x14ac:dyDescent="0.2"/>
    <row r="32013" x14ac:dyDescent="0.2"/>
    <row r="32014" x14ac:dyDescent="0.2"/>
    <row r="32015" x14ac:dyDescent="0.2"/>
    <row r="32016" x14ac:dyDescent="0.2"/>
    <row r="32017" x14ac:dyDescent="0.2"/>
    <row r="32018" x14ac:dyDescent="0.2"/>
    <row r="32019" x14ac:dyDescent="0.2"/>
    <row r="32020" x14ac:dyDescent="0.2"/>
    <row r="32021" x14ac:dyDescent="0.2"/>
    <row r="32022" x14ac:dyDescent="0.2"/>
    <row r="32023" x14ac:dyDescent="0.2"/>
    <row r="32024" x14ac:dyDescent="0.2"/>
    <row r="32025" x14ac:dyDescent="0.2"/>
    <row r="32026" x14ac:dyDescent="0.2"/>
    <row r="32027" x14ac:dyDescent="0.2"/>
    <row r="32028" x14ac:dyDescent="0.2"/>
    <row r="32029" x14ac:dyDescent="0.2"/>
    <row r="32030" x14ac:dyDescent="0.2"/>
    <row r="32031" x14ac:dyDescent="0.2"/>
    <row r="32032" x14ac:dyDescent="0.2"/>
    <row r="32033" x14ac:dyDescent="0.2"/>
    <row r="32034" x14ac:dyDescent="0.2"/>
    <row r="32035" x14ac:dyDescent="0.2"/>
    <row r="32036" x14ac:dyDescent="0.2"/>
    <row r="32037" x14ac:dyDescent="0.2"/>
    <row r="32038" x14ac:dyDescent="0.2"/>
    <row r="32039" x14ac:dyDescent="0.2"/>
    <row r="32040" x14ac:dyDescent="0.2"/>
    <row r="32041" x14ac:dyDescent="0.2"/>
    <row r="32042" x14ac:dyDescent="0.2"/>
    <row r="32043" x14ac:dyDescent="0.2"/>
    <row r="32044" x14ac:dyDescent="0.2"/>
    <row r="32045" x14ac:dyDescent="0.2"/>
    <row r="32046" x14ac:dyDescent="0.2"/>
    <row r="32047" x14ac:dyDescent="0.2"/>
    <row r="32048" x14ac:dyDescent="0.2"/>
    <row r="32049" x14ac:dyDescent="0.2"/>
    <row r="32050" x14ac:dyDescent="0.2"/>
    <row r="32051" x14ac:dyDescent="0.2"/>
    <row r="32052" x14ac:dyDescent="0.2"/>
    <row r="32053" x14ac:dyDescent="0.2"/>
    <row r="32054" x14ac:dyDescent="0.2"/>
    <row r="32055" x14ac:dyDescent="0.2"/>
    <row r="32056" x14ac:dyDescent="0.2"/>
    <row r="32057" x14ac:dyDescent="0.2"/>
    <row r="32058" x14ac:dyDescent="0.2"/>
    <row r="32059" x14ac:dyDescent="0.2"/>
    <row r="32060" x14ac:dyDescent="0.2"/>
    <row r="32061" x14ac:dyDescent="0.2"/>
    <row r="32062" x14ac:dyDescent="0.2"/>
    <row r="32063" x14ac:dyDescent="0.2"/>
    <row r="32064" x14ac:dyDescent="0.2"/>
    <row r="32065" x14ac:dyDescent="0.2"/>
    <row r="32066" x14ac:dyDescent="0.2"/>
    <row r="32067" x14ac:dyDescent="0.2"/>
    <row r="32068" x14ac:dyDescent="0.2"/>
    <row r="32069" x14ac:dyDescent="0.2"/>
    <row r="32070" x14ac:dyDescent="0.2"/>
    <row r="32071" x14ac:dyDescent="0.2"/>
    <row r="32072" x14ac:dyDescent="0.2"/>
    <row r="32073" x14ac:dyDescent="0.2"/>
    <row r="32074" x14ac:dyDescent="0.2"/>
    <row r="32075" x14ac:dyDescent="0.2"/>
    <row r="32076" x14ac:dyDescent="0.2"/>
    <row r="32077" x14ac:dyDescent="0.2"/>
    <row r="32078" x14ac:dyDescent="0.2"/>
    <row r="32079" x14ac:dyDescent="0.2"/>
    <row r="32080" x14ac:dyDescent="0.2"/>
    <row r="32081" x14ac:dyDescent="0.2"/>
    <row r="32082" x14ac:dyDescent="0.2"/>
    <row r="32083" x14ac:dyDescent="0.2"/>
    <row r="32084" x14ac:dyDescent="0.2"/>
    <row r="32085" x14ac:dyDescent="0.2"/>
    <row r="32086" x14ac:dyDescent="0.2"/>
    <row r="32087" x14ac:dyDescent="0.2"/>
    <row r="32088" x14ac:dyDescent="0.2"/>
    <row r="32089" x14ac:dyDescent="0.2"/>
    <row r="32090" x14ac:dyDescent="0.2"/>
    <row r="32091" x14ac:dyDescent="0.2"/>
    <row r="32092" x14ac:dyDescent="0.2"/>
    <row r="32093" x14ac:dyDescent="0.2"/>
    <row r="32094" x14ac:dyDescent="0.2"/>
    <row r="32095" x14ac:dyDescent="0.2"/>
    <row r="32096" x14ac:dyDescent="0.2"/>
    <row r="32097" x14ac:dyDescent="0.2"/>
    <row r="32098" x14ac:dyDescent="0.2"/>
    <row r="32099" x14ac:dyDescent="0.2"/>
    <row r="32100" x14ac:dyDescent="0.2"/>
    <row r="32101" x14ac:dyDescent="0.2"/>
    <row r="32102" x14ac:dyDescent="0.2"/>
    <row r="32103" x14ac:dyDescent="0.2"/>
    <row r="32104" x14ac:dyDescent="0.2"/>
    <row r="32105" x14ac:dyDescent="0.2"/>
    <row r="32106" x14ac:dyDescent="0.2"/>
    <row r="32107" x14ac:dyDescent="0.2"/>
    <row r="32108" x14ac:dyDescent="0.2"/>
    <row r="32109" x14ac:dyDescent="0.2"/>
    <row r="32110" x14ac:dyDescent="0.2"/>
    <row r="32111" x14ac:dyDescent="0.2"/>
    <row r="32112" x14ac:dyDescent="0.2"/>
    <row r="32113" x14ac:dyDescent="0.2"/>
    <row r="32114" x14ac:dyDescent="0.2"/>
    <row r="32115" x14ac:dyDescent="0.2"/>
    <row r="32116" x14ac:dyDescent="0.2"/>
    <row r="32117" x14ac:dyDescent="0.2"/>
    <row r="32118" x14ac:dyDescent="0.2"/>
    <row r="32119" x14ac:dyDescent="0.2"/>
    <row r="32120" x14ac:dyDescent="0.2"/>
    <row r="32121" x14ac:dyDescent="0.2"/>
    <row r="32122" x14ac:dyDescent="0.2"/>
    <row r="32123" x14ac:dyDescent="0.2"/>
    <row r="32124" x14ac:dyDescent="0.2"/>
    <row r="32125" x14ac:dyDescent="0.2"/>
    <row r="32126" x14ac:dyDescent="0.2"/>
    <row r="32127" x14ac:dyDescent="0.2"/>
    <row r="32128" x14ac:dyDescent="0.2"/>
    <row r="32129" x14ac:dyDescent="0.2"/>
    <row r="32130" x14ac:dyDescent="0.2"/>
    <row r="32131" x14ac:dyDescent="0.2"/>
    <row r="32132" x14ac:dyDescent="0.2"/>
    <row r="32133" x14ac:dyDescent="0.2"/>
    <row r="32134" x14ac:dyDescent="0.2"/>
    <row r="32135" x14ac:dyDescent="0.2"/>
    <row r="32136" x14ac:dyDescent="0.2"/>
    <row r="32137" x14ac:dyDescent="0.2"/>
    <row r="32138" x14ac:dyDescent="0.2"/>
    <row r="32139" x14ac:dyDescent="0.2"/>
    <row r="32140" x14ac:dyDescent="0.2"/>
    <row r="32141" x14ac:dyDescent="0.2"/>
    <row r="32142" x14ac:dyDescent="0.2"/>
    <row r="32143" x14ac:dyDescent="0.2"/>
    <row r="32144" x14ac:dyDescent="0.2"/>
    <row r="32145" x14ac:dyDescent="0.2"/>
    <row r="32146" x14ac:dyDescent="0.2"/>
    <row r="32147" x14ac:dyDescent="0.2"/>
    <row r="32148" x14ac:dyDescent="0.2"/>
    <row r="32149" x14ac:dyDescent="0.2"/>
    <row r="32150" x14ac:dyDescent="0.2"/>
    <row r="32151" x14ac:dyDescent="0.2"/>
    <row r="32152" x14ac:dyDescent="0.2"/>
    <row r="32153" x14ac:dyDescent="0.2"/>
    <row r="32154" x14ac:dyDescent="0.2"/>
    <row r="32155" x14ac:dyDescent="0.2"/>
    <row r="32156" x14ac:dyDescent="0.2"/>
    <row r="32157" x14ac:dyDescent="0.2"/>
    <row r="32158" x14ac:dyDescent="0.2"/>
    <row r="32159" x14ac:dyDescent="0.2"/>
    <row r="32160" x14ac:dyDescent="0.2"/>
    <row r="32161" x14ac:dyDescent="0.2"/>
    <row r="32162" x14ac:dyDescent="0.2"/>
    <row r="32163" x14ac:dyDescent="0.2"/>
    <row r="32164" x14ac:dyDescent="0.2"/>
    <row r="32165" x14ac:dyDescent="0.2"/>
    <row r="32166" x14ac:dyDescent="0.2"/>
    <row r="32167" x14ac:dyDescent="0.2"/>
    <row r="32168" x14ac:dyDescent="0.2"/>
    <row r="32169" x14ac:dyDescent="0.2"/>
    <row r="32170" x14ac:dyDescent="0.2"/>
    <row r="32171" x14ac:dyDescent="0.2"/>
    <row r="32172" x14ac:dyDescent="0.2"/>
    <row r="32173" x14ac:dyDescent="0.2"/>
    <row r="32174" x14ac:dyDescent="0.2"/>
    <row r="32175" x14ac:dyDescent="0.2"/>
    <row r="32176" x14ac:dyDescent="0.2"/>
    <row r="32177" x14ac:dyDescent="0.2"/>
    <row r="32178" x14ac:dyDescent="0.2"/>
    <row r="32179" x14ac:dyDescent="0.2"/>
    <row r="32180" x14ac:dyDescent="0.2"/>
    <row r="32181" x14ac:dyDescent="0.2"/>
    <row r="32182" x14ac:dyDescent="0.2"/>
    <row r="32183" x14ac:dyDescent="0.2"/>
    <row r="32184" x14ac:dyDescent="0.2"/>
    <row r="32185" x14ac:dyDescent="0.2"/>
    <row r="32186" x14ac:dyDescent="0.2"/>
    <row r="32187" x14ac:dyDescent="0.2"/>
    <row r="32188" x14ac:dyDescent="0.2"/>
    <row r="32189" x14ac:dyDescent="0.2"/>
    <row r="32190" x14ac:dyDescent="0.2"/>
    <row r="32191" x14ac:dyDescent="0.2"/>
    <row r="32192" x14ac:dyDescent="0.2"/>
    <row r="32193" x14ac:dyDescent="0.2"/>
    <row r="32194" x14ac:dyDescent="0.2"/>
    <row r="32195" x14ac:dyDescent="0.2"/>
    <row r="32196" x14ac:dyDescent="0.2"/>
    <row r="32197" x14ac:dyDescent="0.2"/>
    <row r="32198" x14ac:dyDescent="0.2"/>
    <row r="32199" x14ac:dyDescent="0.2"/>
    <row r="32200" x14ac:dyDescent="0.2"/>
    <row r="32201" x14ac:dyDescent="0.2"/>
    <row r="32202" x14ac:dyDescent="0.2"/>
    <row r="32203" x14ac:dyDescent="0.2"/>
    <row r="32204" x14ac:dyDescent="0.2"/>
    <row r="32205" x14ac:dyDescent="0.2"/>
    <row r="32206" x14ac:dyDescent="0.2"/>
    <row r="32207" x14ac:dyDescent="0.2"/>
    <row r="32208" x14ac:dyDescent="0.2"/>
    <row r="32209" x14ac:dyDescent="0.2"/>
    <row r="32210" x14ac:dyDescent="0.2"/>
    <row r="32211" x14ac:dyDescent="0.2"/>
    <row r="32212" x14ac:dyDescent="0.2"/>
    <row r="32213" x14ac:dyDescent="0.2"/>
    <row r="32214" x14ac:dyDescent="0.2"/>
    <row r="32215" x14ac:dyDescent="0.2"/>
    <row r="32216" x14ac:dyDescent="0.2"/>
    <row r="32217" x14ac:dyDescent="0.2"/>
    <row r="32218" x14ac:dyDescent="0.2"/>
    <row r="32219" x14ac:dyDescent="0.2"/>
    <row r="32220" x14ac:dyDescent="0.2"/>
    <row r="32221" x14ac:dyDescent="0.2"/>
    <row r="32222" x14ac:dyDescent="0.2"/>
    <row r="32223" x14ac:dyDescent="0.2"/>
    <row r="32224" x14ac:dyDescent="0.2"/>
    <row r="32225" x14ac:dyDescent="0.2"/>
    <row r="32226" x14ac:dyDescent="0.2"/>
    <row r="32227" x14ac:dyDescent="0.2"/>
    <row r="32228" x14ac:dyDescent="0.2"/>
    <row r="32229" x14ac:dyDescent="0.2"/>
    <row r="32230" x14ac:dyDescent="0.2"/>
    <row r="32231" x14ac:dyDescent="0.2"/>
    <row r="32232" x14ac:dyDescent="0.2"/>
    <row r="32233" x14ac:dyDescent="0.2"/>
    <row r="32234" x14ac:dyDescent="0.2"/>
    <row r="32235" x14ac:dyDescent="0.2"/>
    <row r="32236" x14ac:dyDescent="0.2"/>
    <row r="32237" x14ac:dyDescent="0.2"/>
    <row r="32238" x14ac:dyDescent="0.2"/>
    <row r="32239" x14ac:dyDescent="0.2"/>
    <row r="32240" x14ac:dyDescent="0.2"/>
    <row r="32241" x14ac:dyDescent="0.2"/>
    <row r="32242" x14ac:dyDescent="0.2"/>
    <row r="32243" x14ac:dyDescent="0.2"/>
    <row r="32244" x14ac:dyDescent="0.2"/>
    <row r="32245" x14ac:dyDescent="0.2"/>
    <row r="32246" x14ac:dyDescent="0.2"/>
    <row r="32247" x14ac:dyDescent="0.2"/>
    <row r="32248" x14ac:dyDescent="0.2"/>
    <row r="32249" x14ac:dyDescent="0.2"/>
    <row r="32250" x14ac:dyDescent="0.2"/>
    <row r="32251" x14ac:dyDescent="0.2"/>
    <row r="32252" x14ac:dyDescent="0.2"/>
    <row r="32253" x14ac:dyDescent="0.2"/>
    <row r="32254" x14ac:dyDescent="0.2"/>
    <row r="32255" x14ac:dyDescent="0.2"/>
    <row r="32256" x14ac:dyDescent="0.2"/>
    <row r="32257" x14ac:dyDescent="0.2"/>
    <row r="32258" x14ac:dyDescent="0.2"/>
    <row r="32259" x14ac:dyDescent="0.2"/>
    <row r="32260" x14ac:dyDescent="0.2"/>
    <row r="32261" x14ac:dyDescent="0.2"/>
    <row r="32262" x14ac:dyDescent="0.2"/>
    <row r="32263" x14ac:dyDescent="0.2"/>
    <row r="32264" x14ac:dyDescent="0.2"/>
    <row r="32265" x14ac:dyDescent="0.2"/>
    <row r="32266" x14ac:dyDescent="0.2"/>
    <row r="32267" x14ac:dyDescent="0.2"/>
    <row r="32268" x14ac:dyDescent="0.2"/>
    <row r="32269" x14ac:dyDescent="0.2"/>
    <row r="32270" x14ac:dyDescent="0.2"/>
    <row r="32271" x14ac:dyDescent="0.2"/>
    <row r="32272" x14ac:dyDescent="0.2"/>
    <row r="32273" x14ac:dyDescent="0.2"/>
    <row r="32274" x14ac:dyDescent="0.2"/>
    <row r="32275" x14ac:dyDescent="0.2"/>
    <row r="32276" x14ac:dyDescent="0.2"/>
    <row r="32277" x14ac:dyDescent="0.2"/>
    <row r="32278" x14ac:dyDescent="0.2"/>
    <row r="32279" x14ac:dyDescent="0.2"/>
    <row r="32280" x14ac:dyDescent="0.2"/>
    <row r="32281" x14ac:dyDescent="0.2"/>
    <row r="32282" x14ac:dyDescent="0.2"/>
    <row r="32283" x14ac:dyDescent="0.2"/>
    <row r="32284" x14ac:dyDescent="0.2"/>
    <row r="32285" x14ac:dyDescent="0.2"/>
    <row r="32286" x14ac:dyDescent="0.2"/>
    <row r="32287" x14ac:dyDescent="0.2"/>
    <row r="32288" x14ac:dyDescent="0.2"/>
    <row r="32289" x14ac:dyDescent="0.2"/>
    <row r="32290" x14ac:dyDescent="0.2"/>
    <row r="32291" x14ac:dyDescent="0.2"/>
    <row r="32292" x14ac:dyDescent="0.2"/>
    <row r="32293" x14ac:dyDescent="0.2"/>
    <row r="32294" x14ac:dyDescent="0.2"/>
    <row r="32295" x14ac:dyDescent="0.2"/>
    <row r="32296" x14ac:dyDescent="0.2"/>
    <row r="32297" x14ac:dyDescent="0.2"/>
    <row r="32298" x14ac:dyDescent="0.2"/>
    <row r="32299" x14ac:dyDescent="0.2"/>
    <row r="32300" x14ac:dyDescent="0.2"/>
    <row r="32301" x14ac:dyDescent="0.2"/>
    <row r="32302" x14ac:dyDescent="0.2"/>
    <row r="32303" x14ac:dyDescent="0.2"/>
    <row r="32304" x14ac:dyDescent="0.2"/>
    <row r="32305" x14ac:dyDescent="0.2"/>
    <row r="32306" x14ac:dyDescent="0.2"/>
    <row r="32307" x14ac:dyDescent="0.2"/>
    <row r="32308" x14ac:dyDescent="0.2"/>
    <row r="32309" x14ac:dyDescent="0.2"/>
    <row r="32310" x14ac:dyDescent="0.2"/>
    <row r="32311" x14ac:dyDescent="0.2"/>
    <row r="32312" x14ac:dyDescent="0.2"/>
    <row r="32313" x14ac:dyDescent="0.2"/>
    <row r="32314" x14ac:dyDescent="0.2"/>
    <row r="32315" x14ac:dyDescent="0.2"/>
    <row r="32316" x14ac:dyDescent="0.2"/>
    <row r="32317" x14ac:dyDescent="0.2"/>
    <row r="32318" x14ac:dyDescent="0.2"/>
    <row r="32319" x14ac:dyDescent="0.2"/>
    <row r="32320" x14ac:dyDescent="0.2"/>
    <row r="32321" x14ac:dyDescent="0.2"/>
    <row r="32322" x14ac:dyDescent="0.2"/>
    <row r="32323" x14ac:dyDescent="0.2"/>
    <row r="32324" x14ac:dyDescent="0.2"/>
    <row r="32325" x14ac:dyDescent="0.2"/>
    <row r="32326" x14ac:dyDescent="0.2"/>
    <row r="32327" x14ac:dyDescent="0.2"/>
    <row r="32328" x14ac:dyDescent="0.2"/>
    <row r="32329" x14ac:dyDescent="0.2"/>
    <row r="32330" x14ac:dyDescent="0.2"/>
    <row r="32331" x14ac:dyDescent="0.2"/>
    <row r="32332" x14ac:dyDescent="0.2"/>
    <row r="32333" x14ac:dyDescent="0.2"/>
    <row r="32334" x14ac:dyDescent="0.2"/>
    <row r="32335" x14ac:dyDescent="0.2"/>
    <row r="32336" x14ac:dyDescent="0.2"/>
    <row r="32337" x14ac:dyDescent="0.2"/>
    <row r="32338" x14ac:dyDescent="0.2"/>
    <row r="32339" x14ac:dyDescent="0.2"/>
    <row r="32340" x14ac:dyDescent="0.2"/>
    <row r="32341" x14ac:dyDescent="0.2"/>
    <row r="32342" x14ac:dyDescent="0.2"/>
    <row r="32343" x14ac:dyDescent="0.2"/>
    <row r="32344" x14ac:dyDescent="0.2"/>
    <row r="32345" x14ac:dyDescent="0.2"/>
    <row r="32346" x14ac:dyDescent="0.2"/>
    <row r="32347" x14ac:dyDescent="0.2"/>
    <row r="32348" x14ac:dyDescent="0.2"/>
    <row r="32349" x14ac:dyDescent="0.2"/>
    <row r="32350" x14ac:dyDescent="0.2"/>
    <row r="32351" x14ac:dyDescent="0.2"/>
    <row r="32352" x14ac:dyDescent="0.2"/>
    <row r="32353" x14ac:dyDescent="0.2"/>
    <row r="32354" x14ac:dyDescent="0.2"/>
    <row r="32355" x14ac:dyDescent="0.2"/>
    <row r="32356" x14ac:dyDescent="0.2"/>
    <row r="32357" x14ac:dyDescent="0.2"/>
    <row r="32358" x14ac:dyDescent="0.2"/>
    <row r="32359" x14ac:dyDescent="0.2"/>
    <row r="32360" x14ac:dyDescent="0.2"/>
    <row r="32361" x14ac:dyDescent="0.2"/>
    <row r="32362" x14ac:dyDescent="0.2"/>
    <row r="32363" x14ac:dyDescent="0.2"/>
    <row r="32364" x14ac:dyDescent="0.2"/>
    <row r="32365" x14ac:dyDescent="0.2"/>
    <row r="32366" x14ac:dyDescent="0.2"/>
    <row r="32367" x14ac:dyDescent="0.2"/>
    <row r="32368" x14ac:dyDescent="0.2"/>
    <row r="32369" x14ac:dyDescent="0.2"/>
    <row r="32370" x14ac:dyDescent="0.2"/>
    <row r="32371" x14ac:dyDescent="0.2"/>
    <row r="32372" x14ac:dyDescent="0.2"/>
    <row r="32373" x14ac:dyDescent="0.2"/>
    <row r="32374" x14ac:dyDescent="0.2"/>
    <row r="32375" x14ac:dyDescent="0.2"/>
    <row r="32376" x14ac:dyDescent="0.2"/>
    <row r="32377" x14ac:dyDescent="0.2"/>
    <row r="32378" x14ac:dyDescent="0.2"/>
    <row r="32379" x14ac:dyDescent="0.2"/>
    <row r="32380" x14ac:dyDescent="0.2"/>
    <row r="32381" x14ac:dyDescent="0.2"/>
    <row r="32382" x14ac:dyDescent="0.2"/>
    <row r="32383" x14ac:dyDescent="0.2"/>
    <row r="32384" x14ac:dyDescent="0.2"/>
    <row r="32385" x14ac:dyDescent="0.2"/>
    <row r="32386" x14ac:dyDescent="0.2"/>
    <row r="32387" x14ac:dyDescent="0.2"/>
    <row r="32388" x14ac:dyDescent="0.2"/>
    <row r="32389" x14ac:dyDescent="0.2"/>
    <row r="32390" x14ac:dyDescent="0.2"/>
    <row r="32391" x14ac:dyDescent="0.2"/>
    <row r="32392" x14ac:dyDescent="0.2"/>
    <row r="32393" x14ac:dyDescent="0.2"/>
    <row r="32394" x14ac:dyDescent="0.2"/>
    <row r="32395" x14ac:dyDescent="0.2"/>
    <row r="32396" x14ac:dyDescent="0.2"/>
    <row r="32397" x14ac:dyDescent="0.2"/>
    <row r="32398" x14ac:dyDescent="0.2"/>
    <row r="32399" x14ac:dyDescent="0.2"/>
    <row r="32400" x14ac:dyDescent="0.2"/>
    <row r="32401" x14ac:dyDescent="0.2"/>
    <row r="32402" x14ac:dyDescent="0.2"/>
    <row r="32403" x14ac:dyDescent="0.2"/>
    <row r="32404" x14ac:dyDescent="0.2"/>
    <row r="32405" x14ac:dyDescent="0.2"/>
    <row r="32406" x14ac:dyDescent="0.2"/>
    <row r="32407" x14ac:dyDescent="0.2"/>
    <row r="32408" x14ac:dyDescent="0.2"/>
    <row r="32409" x14ac:dyDescent="0.2"/>
    <row r="32410" x14ac:dyDescent="0.2"/>
    <row r="32411" x14ac:dyDescent="0.2"/>
    <row r="32412" x14ac:dyDescent="0.2"/>
    <row r="32413" x14ac:dyDescent="0.2"/>
    <row r="32414" x14ac:dyDescent="0.2"/>
    <row r="32415" x14ac:dyDescent="0.2"/>
    <row r="32416" x14ac:dyDescent="0.2"/>
    <row r="32417" x14ac:dyDescent="0.2"/>
    <row r="32418" x14ac:dyDescent="0.2"/>
    <row r="32419" x14ac:dyDescent="0.2"/>
    <row r="32420" x14ac:dyDescent="0.2"/>
    <row r="32421" x14ac:dyDescent="0.2"/>
    <row r="32422" x14ac:dyDescent="0.2"/>
    <row r="32423" x14ac:dyDescent="0.2"/>
    <row r="32424" x14ac:dyDescent="0.2"/>
    <row r="32425" x14ac:dyDescent="0.2"/>
    <row r="32426" x14ac:dyDescent="0.2"/>
    <row r="32427" x14ac:dyDescent="0.2"/>
    <row r="32428" x14ac:dyDescent="0.2"/>
    <row r="32429" x14ac:dyDescent="0.2"/>
    <row r="32430" x14ac:dyDescent="0.2"/>
    <row r="32431" x14ac:dyDescent="0.2"/>
    <row r="32432" x14ac:dyDescent="0.2"/>
    <row r="32433" x14ac:dyDescent="0.2"/>
    <row r="32434" x14ac:dyDescent="0.2"/>
    <row r="32435" x14ac:dyDescent="0.2"/>
    <row r="32436" x14ac:dyDescent="0.2"/>
    <row r="32437" x14ac:dyDescent="0.2"/>
    <row r="32438" x14ac:dyDescent="0.2"/>
    <row r="32439" x14ac:dyDescent="0.2"/>
    <row r="32440" x14ac:dyDescent="0.2"/>
    <row r="32441" x14ac:dyDescent="0.2"/>
    <row r="32442" x14ac:dyDescent="0.2"/>
    <row r="32443" x14ac:dyDescent="0.2"/>
    <row r="32444" x14ac:dyDescent="0.2"/>
    <row r="32445" x14ac:dyDescent="0.2"/>
    <row r="32446" x14ac:dyDescent="0.2"/>
    <row r="32447" x14ac:dyDescent="0.2"/>
    <row r="32448" x14ac:dyDescent="0.2"/>
    <row r="32449" x14ac:dyDescent="0.2"/>
    <row r="32450" x14ac:dyDescent="0.2"/>
    <row r="32451" x14ac:dyDescent="0.2"/>
    <row r="32452" x14ac:dyDescent="0.2"/>
    <row r="32453" x14ac:dyDescent="0.2"/>
    <row r="32454" x14ac:dyDescent="0.2"/>
    <row r="32455" x14ac:dyDescent="0.2"/>
    <row r="32456" x14ac:dyDescent="0.2"/>
    <row r="32457" x14ac:dyDescent="0.2"/>
    <row r="32458" x14ac:dyDescent="0.2"/>
    <row r="32459" x14ac:dyDescent="0.2"/>
    <row r="32460" x14ac:dyDescent="0.2"/>
    <row r="32461" x14ac:dyDescent="0.2"/>
    <row r="32462" x14ac:dyDescent="0.2"/>
    <row r="32463" x14ac:dyDescent="0.2"/>
    <row r="32464" x14ac:dyDescent="0.2"/>
    <row r="32465" x14ac:dyDescent="0.2"/>
    <row r="32466" x14ac:dyDescent="0.2"/>
    <row r="32467" x14ac:dyDescent="0.2"/>
    <row r="32468" x14ac:dyDescent="0.2"/>
    <row r="32469" x14ac:dyDescent="0.2"/>
    <row r="32470" x14ac:dyDescent="0.2"/>
    <row r="32471" x14ac:dyDescent="0.2"/>
    <row r="32472" x14ac:dyDescent="0.2"/>
    <row r="32473" x14ac:dyDescent="0.2"/>
    <row r="32474" x14ac:dyDescent="0.2"/>
    <row r="32475" x14ac:dyDescent="0.2"/>
    <row r="32476" x14ac:dyDescent="0.2"/>
    <row r="32477" x14ac:dyDescent="0.2"/>
    <row r="32478" x14ac:dyDescent="0.2"/>
    <row r="32479" x14ac:dyDescent="0.2"/>
    <row r="32480" x14ac:dyDescent="0.2"/>
    <row r="32481" x14ac:dyDescent="0.2"/>
    <row r="32482" x14ac:dyDescent="0.2"/>
    <row r="32483" x14ac:dyDescent="0.2"/>
    <row r="32484" x14ac:dyDescent="0.2"/>
    <row r="32485" x14ac:dyDescent="0.2"/>
    <row r="32486" x14ac:dyDescent="0.2"/>
    <row r="32487" x14ac:dyDescent="0.2"/>
    <row r="32488" x14ac:dyDescent="0.2"/>
    <row r="32489" x14ac:dyDescent="0.2"/>
    <row r="32490" x14ac:dyDescent="0.2"/>
    <row r="32491" x14ac:dyDescent="0.2"/>
    <row r="32492" x14ac:dyDescent="0.2"/>
    <row r="32493" x14ac:dyDescent="0.2"/>
    <row r="32494" x14ac:dyDescent="0.2"/>
    <row r="32495" x14ac:dyDescent="0.2"/>
    <row r="32496" x14ac:dyDescent="0.2"/>
    <row r="32497" x14ac:dyDescent="0.2"/>
    <row r="32498" x14ac:dyDescent="0.2"/>
    <row r="32499" x14ac:dyDescent="0.2"/>
    <row r="32500" x14ac:dyDescent="0.2"/>
    <row r="32501" x14ac:dyDescent="0.2"/>
    <row r="32502" x14ac:dyDescent="0.2"/>
    <row r="32503" x14ac:dyDescent="0.2"/>
    <row r="32504" x14ac:dyDescent="0.2"/>
    <row r="32505" x14ac:dyDescent="0.2"/>
    <row r="32506" x14ac:dyDescent="0.2"/>
    <row r="32507" x14ac:dyDescent="0.2"/>
    <row r="32508" x14ac:dyDescent="0.2"/>
    <row r="32509" x14ac:dyDescent="0.2"/>
    <row r="32510" x14ac:dyDescent="0.2"/>
    <row r="32511" x14ac:dyDescent="0.2"/>
    <row r="32512" x14ac:dyDescent="0.2"/>
    <row r="32513" x14ac:dyDescent="0.2"/>
    <row r="32514" x14ac:dyDescent="0.2"/>
    <row r="32515" x14ac:dyDescent="0.2"/>
    <row r="32516" x14ac:dyDescent="0.2"/>
    <row r="32517" x14ac:dyDescent="0.2"/>
    <row r="32518" x14ac:dyDescent="0.2"/>
    <row r="32519" x14ac:dyDescent="0.2"/>
    <row r="32520" x14ac:dyDescent="0.2"/>
    <row r="32521" x14ac:dyDescent="0.2"/>
    <row r="32522" x14ac:dyDescent="0.2"/>
    <row r="32523" x14ac:dyDescent="0.2"/>
    <row r="32524" x14ac:dyDescent="0.2"/>
    <row r="32525" x14ac:dyDescent="0.2"/>
    <row r="32526" x14ac:dyDescent="0.2"/>
    <row r="32527" x14ac:dyDescent="0.2"/>
    <row r="32528" x14ac:dyDescent="0.2"/>
    <row r="32529" x14ac:dyDescent="0.2"/>
    <row r="32530" x14ac:dyDescent="0.2"/>
    <row r="32531" x14ac:dyDescent="0.2"/>
    <row r="32532" x14ac:dyDescent="0.2"/>
    <row r="32533" x14ac:dyDescent="0.2"/>
    <row r="32534" x14ac:dyDescent="0.2"/>
    <row r="32535" x14ac:dyDescent="0.2"/>
    <row r="32536" x14ac:dyDescent="0.2"/>
    <row r="32537" x14ac:dyDescent="0.2"/>
    <row r="32538" x14ac:dyDescent="0.2"/>
    <row r="32539" x14ac:dyDescent="0.2"/>
    <row r="32540" x14ac:dyDescent="0.2"/>
    <row r="32541" x14ac:dyDescent="0.2"/>
    <row r="32542" x14ac:dyDescent="0.2"/>
    <row r="32543" x14ac:dyDescent="0.2"/>
    <row r="32544" x14ac:dyDescent="0.2"/>
    <row r="32545" x14ac:dyDescent="0.2"/>
    <row r="32546" x14ac:dyDescent="0.2"/>
    <row r="32547" x14ac:dyDescent="0.2"/>
    <row r="32548" x14ac:dyDescent="0.2"/>
    <row r="32549" x14ac:dyDescent="0.2"/>
    <row r="32550" x14ac:dyDescent="0.2"/>
    <row r="32551" x14ac:dyDescent="0.2"/>
    <row r="32552" x14ac:dyDescent="0.2"/>
    <row r="32553" x14ac:dyDescent="0.2"/>
    <row r="32554" x14ac:dyDescent="0.2"/>
    <row r="32555" x14ac:dyDescent="0.2"/>
    <row r="32556" x14ac:dyDescent="0.2"/>
    <row r="32557" x14ac:dyDescent="0.2"/>
    <row r="32558" x14ac:dyDescent="0.2"/>
    <row r="32559" x14ac:dyDescent="0.2"/>
    <row r="32560" x14ac:dyDescent="0.2"/>
    <row r="32561" x14ac:dyDescent="0.2"/>
    <row r="32562" x14ac:dyDescent="0.2"/>
    <row r="32563" x14ac:dyDescent="0.2"/>
    <row r="32564" x14ac:dyDescent="0.2"/>
    <row r="32565" x14ac:dyDescent="0.2"/>
    <row r="32566" x14ac:dyDescent="0.2"/>
    <row r="32567" x14ac:dyDescent="0.2"/>
    <row r="32568" x14ac:dyDescent="0.2"/>
    <row r="32569" x14ac:dyDescent="0.2"/>
    <row r="32570" x14ac:dyDescent="0.2"/>
    <row r="32571" x14ac:dyDescent="0.2"/>
    <row r="32572" x14ac:dyDescent="0.2"/>
    <row r="32573" x14ac:dyDescent="0.2"/>
    <row r="32574" x14ac:dyDescent="0.2"/>
    <row r="32575" x14ac:dyDescent="0.2"/>
    <row r="32576" x14ac:dyDescent="0.2"/>
    <row r="32577" x14ac:dyDescent="0.2"/>
    <row r="32578" x14ac:dyDescent="0.2"/>
    <row r="32579" x14ac:dyDescent="0.2"/>
    <row r="32580" x14ac:dyDescent="0.2"/>
    <row r="32581" x14ac:dyDescent="0.2"/>
    <row r="32582" x14ac:dyDescent="0.2"/>
    <row r="32583" x14ac:dyDescent="0.2"/>
    <row r="32584" x14ac:dyDescent="0.2"/>
    <row r="32585" x14ac:dyDescent="0.2"/>
    <row r="32586" x14ac:dyDescent="0.2"/>
    <row r="32587" x14ac:dyDescent="0.2"/>
    <row r="32588" x14ac:dyDescent="0.2"/>
    <row r="32589" x14ac:dyDescent="0.2"/>
    <row r="32590" x14ac:dyDescent="0.2"/>
    <row r="32591" x14ac:dyDescent="0.2"/>
    <row r="32592" x14ac:dyDescent="0.2"/>
    <row r="32593" x14ac:dyDescent="0.2"/>
    <row r="32594" x14ac:dyDescent="0.2"/>
    <row r="32595" x14ac:dyDescent="0.2"/>
    <row r="32596" x14ac:dyDescent="0.2"/>
    <row r="32597" x14ac:dyDescent="0.2"/>
    <row r="32598" x14ac:dyDescent="0.2"/>
    <row r="32599" x14ac:dyDescent="0.2"/>
    <row r="32600" x14ac:dyDescent="0.2"/>
    <row r="32601" x14ac:dyDescent="0.2"/>
    <row r="32602" x14ac:dyDescent="0.2"/>
    <row r="32603" x14ac:dyDescent="0.2"/>
    <row r="32604" x14ac:dyDescent="0.2"/>
    <row r="32605" x14ac:dyDescent="0.2"/>
    <row r="32606" x14ac:dyDescent="0.2"/>
    <row r="32607" x14ac:dyDescent="0.2"/>
    <row r="32608" x14ac:dyDescent="0.2"/>
    <row r="32609" x14ac:dyDescent="0.2"/>
    <row r="32610" x14ac:dyDescent="0.2"/>
    <row r="32611" x14ac:dyDescent="0.2"/>
    <row r="32612" x14ac:dyDescent="0.2"/>
    <row r="32613" x14ac:dyDescent="0.2"/>
    <row r="32614" x14ac:dyDescent="0.2"/>
    <row r="32615" x14ac:dyDescent="0.2"/>
    <row r="32616" x14ac:dyDescent="0.2"/>
    <row r="32617" x14ac:dyDescent="0.2"/>
    <row r="32618" x14ac:dyDescent="0.2"/>
    <row r="32619" x14ac:dyDescent="0.2"/>
    <row r="32620" x14ac:dyDescent="0.2"/>
    <row r="32621" x14ac:dyDescent="0.2"/>
    <row r="32622" x14ac:dyDescent="0.2"/>
    <row r="32623" x14ac:dyDescent="0.2"/>
    <row r="32624" x14ac:dyDescent="0.2"/>
    <row r="32625" x14ac:dyDescent="0.2"/>
    <row r="32626" x14ac:dyDescent="0.2"/>
    <row r="32627" x14ac:dyDescent="0.2"/>
    <row r="32628" x14ac:dyDescent="0.2"/>
    <row r="32629" x14ac:dyDescent="0.2"/>
    <row r="32630" x14ac:dyDescent="0.2"/>
    <row r="32631" x14ac:dyDescent="0.2"/>
    <row r="32632" x14ac:dyDescent="0.2"/>
    <row r="32633" x14ac:dyDescent="0.2"/>
    <row r="32634" x14ac:dyDescent="0.2"/>
    <row r="32635" x14ac:dyDescent="0.2"/>
    <row r="32636" x14ac:dyDescent="0.2"/>
    <row r="32637" x14ac:dyDescent="0.2"/>
    <row r="32638" x14ac:dyDescent="0.2"/>
    <row r="32639" x14ac:dyDescent="0.2"/>
    <row r="32640" x14ac:dyDescent="0.2"/>
    <row r="32641" x14ac:dyDescent="0.2"/>
    <row r="32642" x14ac:dyDescent="0.2"/>
    <row r="32643" x14ac:dyDescent="0.2"/>
    <row r="32644" x14ac:dyDescent="0.2"/>
    <row r="32645" x14ac:dyDescent="0.2"/>
    <row r="32646" x14ac:dyDescent="0.2"/>
    <row r="32647" x14ac:dyDescent="0.2"/>
    <row r="32648" x14ac:dyDescent="0.2"/>
    <row r="32649" x14ac:dyDescent="0.2"/>
    <row r="32650" x14ac:dyDescent="0.2"/>
    <row r="32651" x14ac:dyDescent="0.2"/>
    <row r="32652" x14ac:dyDescent="0.2"/>
    <row r="32653" x14ac:dyDescent="0.2"/>
    <row r="32654" x14ac:dyDescent="0.2"/>
    <row r="32655" x14ac:dyDescent="0.2"/>
    <row r="32656" x14ac:dyDescent="0.2"/>
    <row r="32657" x14ac:dyDescent="0.2"/>
    <row r="32658" x14ac:dyDescent="0.2"/>
    <row r="32659" x14ac:dyDescent="0.2"/>
    <row r="32660" x14ac:dyDescent="0.2"/>
    <row r="32661" x14ac:dyDescent="0.2"/>
    <row r="32662" x14ac:dyDescent="0.2"/>
    <row r="32663" x14ac:dyDescent="0.2"/>
    <row r="32664" x14ac:dyDescent="0.2"/>
    <row r="32665" x14ac:dyDescent="0.2"/>
    <row r="32666" x14ac:dyDescent="0.2"/>
    <row r="32667" x14ac:dyDescent="0.2"/>
    <row r="32668" x14ac:dyDescent="0.2"/>
    <row r="32669" x14ac:dyDescent="0.2"/>
    <row r="32670" x14ac:dyDescent="0.2"/>
    <row r="32671" x14ac:dyDescent="0.2"/>
    <row r="32672" x14ac:dyDescent="0.2"/>
    <row r="32673" x14ac:dyDescent="0.2"/>
    <row r="32674" x14ac:dyDescent="0.2"/>
    <row r="32675" x14ac:dyDescent="0.2"/>
    <row r="32676" x14ac:dyDescent="0.2"/>
    <row r="32677" x14ac:dyDescent="0.2"/>
    <row r="32678" x14ac:dyDescent="0.2"/>
    <row r="32679" x14ac:dyDescent="0.2"/>
    <row r="32680" x14ac:dyDescent="0.2"/>
    <row r="32681" x14ac:dyDescent="0.2"/>
    <row r="32682" x14ac:dyDescent="0.2"/>
    <row r="32683" x14ac:dyDescent="0.2"/>
    <row r="32684" x14ac:dyDescent="0.2"/>
    <row r="32685" x14ac:dyDescent="0.2"/>
    <row r="32686" x14ac:dyDescent="0.2"/>
    <row r="32687" x14ac:dyDescent="0.2"/>
    <row r="32688" x14ac:dyDescent="0.2"/>
    <row r="32689" x14ac:dyDescent="0.2"/>
    <row r="32690" x14ac:dyDescent="0.2"/>
    <row r="32691" x14ac:dyDescent="0.2"/>
    <row r="32692" x14ac:dyDescent="0.2"/>
    <row r="32693" x14ac:dyDescent="0.2"/>
    <row r="32694" x14ac:dyDescent="0.2"/>
    <row r="32695" x14ac:dyDescent="0.2"/>
    <row r="32696" x14ac:dyDescent="0.2"/>
    <row r="32697" x14ac:dyDescent="0.2"/>
    <row r="32698" x14ac:dyDescent="0.2"/>
    <row r="32699" x14ac:dyDescent="0.2"/>
    <row r="32700" x14ac:dyDescent="0.2"/>
    <row r="32701" x14ac:dyDescent="0.2"/>
    <row r="32702" x14ac:dyDescent="0.2"/>
    <row r="32703" x14ac:dyDescent="0.2"/>
    <row r="32704" x14ac:dyDescent="0.2"/>
    <row r="32705" x14ac:dyDescent="0.2"/>
    <row r="32706" x14ac:dyDescent="0.2"/>
    <row r="32707" x14ac:dyDescent="0.2"/>
    <row r="32708" x14ac:dyDescent="0.2"/>
    <row r="32709" x14ac:dyDescent="0.2"/>
    <row r="32710" x14ac:dyDescent="0.2"/>
    <row r="32711" x14ac:dyDescent="0.2"/>
    <row r="32712" x14ac:dyDescent="0.2"/>
    <row r="32713" x14ac:dyDescent="0.2"/>
    <row r="32714" x14ac:dyDescent="0.2"/>
    <row r="32715" x14ac:dyDescent="0.2"/>
    <row r="32716" x14ac:dyDescent="0.2"/>
    <row r="32717" x14ac:dyDescent="0.2"/>
    <row r="32718" x14ac:dyDescent="0.2"/>
    <row r="32719" x14ac:dyDescent="0.2"/>
    <row r="32720" x14ac:dyDescent="0.2"/>
    <row r="32721" x14ac:dyDescent="0.2"/>
    <row r="32722" x14ac:dyDescent="0.2"/>
    <row r="32723" x14ac:dyDescent="0.2"/>
    <row r="32724" x14ac:dyDescent="0.2"/>
    <row r="32725" x14ac:dyDescent="0.2"/>
    <row r="32726" x14ac:dyDescent="0.2"/>
    <row r="32727" x14ac:dyDescent="0.2"/>
    <row r="32728" x14ac:dyDescent="0.2"/>
    <row r="32729" x14ac:dyDescent="0.2"/>
    <row r="32730" x14ac:dyDescent="0.2"/>
    <row r="32731" x14ac:dyDescent="0.2"/>
    <row r="32732" x14ac:dyDescent="0.2"/>
    <row r="32733" x14ac:dyDescent="0.2"/>
    <row r="32734" x14ac:dyDescent="0.2"/>
    <row r="32735" x14ac:dyDescent="0.2"/>
    <row r="32736" x14ac:dyDescent="0.2"/>
    <row r="32737" x14ac:dyDescent="0.2"/>
    <row r="32738" x14ac:dyDescent="0.2"/>
    <row r="32739" x14ac:dyDescent="0.2"/>
    <row r="32740" x14ac:dyDescent="0.2"/>
    <row r="32741" x14ac:dyDescent="0.2"/>
    <row r="32742" x14ac:dyDescent="0.2"/>
    <row r="32743" x14ac:dyDescent="0.2"/>
    <row r="32744" x14ac:dyDescent="0.2"/>
    <row r="32745" x14ac:dyDescent="0.2"/>
    <row r="32746" x14ac:dyDescent="0.2"/>
    <row r="32747" x14ac:dyDescent="0.2"/>
    <row r="32748" x14ac:dyDescent="0.2"/>
    <row r="32749" x14ac:dyDescent="0.2"/>
    <row r="32750" x14ac:dyDescent="0.2"/>
    <row r="32751" x14ac:dyDescent="0.2"/>
    <row r="32752" x14ac:dyDescent="0.2"/>
    <row r="32753" x14ac:dyDescent="0.2"/>
    <row r="32754" x14ac:dyDescent="0.2"/>
    <row r="32755" x14ac:dyDescent="0.2"/>
    <row r="32756" x14ac:dyDescent="0.2"/>
    <row r="32757" x14ac:dyDescent="0.2"/>
    <row r="32758" x14ac:dyDescent="0.2"/>
    <row r="32759" x14ac:dyDescent="0.2"/>
    <row r="32760" x14ac:dyDescent="0.2"/>
    <row r="32761" x14ac:dyDescent="0.2"/>
    <row r="32762" x14ac:dyDescent="0.2"/>
    <row r="32763" x14ac:dyDescent="0.2"/>
    <row r="32764" x14ac:dyDescent="0.2"/>
    <row r="32765" x14ac:dyDescent="0.2"/>
    <row r="32766" x14ac:dyDescent="0.2"/>
    <row r="32767" x14ac:dyDescent="0.2"/>
    <row r="32768" x14ac:dyDescent="0.2"/>
    <row r="32769" x14ac:dyDescent="0.2"/>
    <row r="32770" x14ac:dyDescent="0.2"/>
    <row r="32771" x14ac:dyDescent="0.2"/>
    <row r="32772" x14ac:dyDescent="0.2"/>
    <row r="32773" x14ac:dyDescent="0.2"/>
    <row r="32774" x14ac:dyDescent="0.2"/>
    <row r="32775" x14ac:dyDescent="0.2"/>
    <row r="32776" x14ac:dyDescent="0.2"/>
    <row r="32777" x14ac:dyDescent="0.2"/>
    <row r="32778" x14ac:dyDescent="0.2"/>
    <row r="32779" x14ac:dyDescent="0.2"/>
    <row r="32780" x14ac:dyDescent="0.2"/>
    <row r="32781" x14ac:dyDescent="0.2"/>
    <row r="32782" x14ac:dyDescent="0.2"/>
    <row r="32783" x14ac:dyDescent="0.2"/>
    <row r="32784" x14ac:dyDescent="0.2"/>
    <row r="32785" x14ac:dyDescent="0.2"/>
    <row r="32786" x14ac:dyDescent="0.2"/>
    <row r="32787" x14ac:dyDescent="0.2"/>
    <row r="32788" x14ac:dyDescent="0.2"/>
    <row r="32789" x14ac:dyDescent="0.2"/>
    <row r="32790" x14ac:dyDescent="0.2"/>
    <row r="32791" x14ac:dyDescent="0.2"/>
    <row r="32792" x14ac:dyDescent="0.2"/>
    <row r="32793" x14ac:dyDescent="0.2"/>
    <row r="32794" x14ac:dyDescent="0.2"/>
    <row r="32795" x14ac:dyDescent="0.2"/>
    <row r="32796" x14ac:dyDescent="0.2"/>
    <row r="32797" x14ac:dyDescent="0.2"/>
    <row r="32798" x14ac:dyDescent="0.2"/>
    <row r="32799" x14ac:dyDescent="0.2"/>
    <row r="32800" x14ac:dyDescent="0.2"/>
    <row r="32801" x14ac:dyDescent="0.2"/>
    <row r="32802" x14ac:dyDescent="0.2"/>
    <row r="32803" x14ac:dyDescent="0.2"/>
    <row r="32804" x14ac:dyDescent="0.2"/>
    <row r="32805" x14ac:dyDescent="0.2"/>
    <row r="32806" x14ac:dyDescent="0.2"/>
    <row r="32807" x14ac:dyDescent="0.2"/>
    <row r="32808" x14ac:dyDescent="0.2"/>
    <row r="32809" x14ac:dyDescent="0.2"/>
    <row r="32810" x14ac:dyDescent="0.2"/>
    <row r="32811" x14ac:dyDescent="0.2"/>
    <row r="32812" x14ac:dyDescent="0.2"/>
    <row r="32813" x14ac:dyDescent="0.2"/>
    <row r="32814" x14ac:dyDescent="0.2"/>
    <row r="32815" x14ac:dyDescent="0.2"/>
    <row r="32816" x14ac:dyDescent="0.2"/>
    <row r="32817" x14ac:dyDescent="0.2"/>
    <row r="32818" x14ac:dyDescent="0.2"/>
    <row r="32819" x14ac:dyDescent="0.2"/>
    <row r="32820" x14ac:dyDescent="0.2"/>
    <row r="32821" x14ac:dyDescent="0.2"/>
    <row r="32822" x14ac:dyDescent="0.2"/>
    <row r="32823" x14ac:dyDescent="0.2"/>
    <row r="32824" x14ac:dyDescent="0.2"/>
    <row r="32825" x14ac:dyDescent="0.2"/>
    <row r="32826" x14ac:dyDescent="0.2"/>
    <row r="32827" x14ac:dyDescent="0.2"/>
    <row r="32828" x14ac:dyDescent="0.2"/>
    <row r="32829" x14ac:dyDescent="0.2"/>
    <row r="32830" x14ac:dyDescent="0.2"/>
    <row r="32831" x14ac:dyDescent="0.2"/>
    <row r="32832" x14ac:dyDescent="0.2"/>
    <row r="32833" x14ac:dyDescent="0.2"/>
    <row r="32834" x14ac:dyDescent="0.2"/>
    <row r="32835" x14ac:dyDescent="0.2"/>
    <row r="32836" x14ac:dyDescent="0.2"/>
    <row r="32837" x14ac:dyDescent="0.2"/>
    <row r="32838" x14ac:dyDescent="0.2"/>
    <row r="32839" x14ac:dyDescent="0.2"/>
    <row r="32840" x14ac:dyDescent="0.2"/>
    <row r="32841" x14ac:dyDescent="0.2"/>
    <row r="32842" x14ac:dyDescent="0.2"/>
    <row r="32843" x14ac:dyDescent="0.2"/>
    <row r="32844" x14ac:dyDescent="0.2"/>
    <row r="32845" x14ac:dyDescent="0.2"/>
    <row r="32846" x14ac:dyDescent="0.2"/>
    <row r="32847" x14ac:dyDescent="0.2"/>
    <row r="32848" x14ac:dyDescent="0.2"/>
    <row r="32849" x14ac:dyDescent="0.2"/>
    <row r="32850" x14ac:dyDescent="0.2"/>
    <row r="32851" x14ac:dyDescent="0.2"/>
    <row r="32852" x14ac:dyDescent="0.2"/>
    <row r="32853" x14ac:dyDescent="0.2"/>
    <row r="32854" x14ac:dyDescent="0.2"/>
    <row r="32855" x14ac:dyDescent="0.2"/>
    <row r="32856" x14ac:dyDescent="0.2"/>
    <row r="32857" x14ac:dyDescent="0.2"/>
    <row r="32858" x14ac:dyDescent="0.2"/>
    <row r="32859" x14ac:dyDescent="0.2"/>
    <row r="32860" x14ac:dyDescent="0.2"/>
    <row r="32861" x14ac:dyDescent="0.2"/>
    <row r="32862" x14ac:dyDescent="0.2"/>
    <row r="32863" x14ac:dyDescent="0.2"/>
    <row r="32864" x14ac:dyDescent="0.2"/>
    <row r="32865" x14ac:dyDescent="0.2"/>
    <row r="32866" x14ac:dyDescent="0.2"/>
    <row r="32867" x14ac:dyDescent="0.2"/>
    <row r="32868" x14ac:dyDescent="0.2"/>
    <row r="32869" x14ac:dyDescent="0.2"/>
    <row r="32870" x14ac:dyDescent="0.2"/>
    <row r="32871" x14ac:dyDescent="0.2"/>
    <row r="32872" x14ac:dyDescent="0.2"/>
    <row r="32873" x14ac:dyDescent="0.2"/>
    <row r="32874" x14ac:dyDescent="0.2"/>
    <row r="32875" x14ac:dyDescent="0.2"/>
    <row r="32876" x14ac:dyDescent="0.2"/>
    <row r="32877" x14ac:dyDescent="0.2"/>
    <row r="32878" x14ac:dyDescent="0.2"/>
    <row r="32879" x14ac:dyDescent="0.2"/>
    <row r="32880" x14ac:dyDescent="0.2"/>
    <row r="32881" x14ac:dyDescent="0.2"/>
    <row r="32882" x14ac:dyDescent="0.2"/>
    <row r="32883" x14ac:dyDescent="0.2"/>
    <row r="32884" x14ac:dyDescent="0.2"/>
    <row r="32885" x14ac:dyDescent="0.2"/>
    <row r="32886" x14ac:dyDescent="0.2"/>
    <row r="32887" x14ac:dyDescent="0.2"/>
    <row r="32888" x14ac:dyDescent="0.2"/>
    <row r="32889" x14ac:dyDescent="0.2"/>
    <row r="32890" x14ac:dyDescent="0.2"/>
    <row r="32891" x14ac:dyDescent="0.2"/>
    <row r="32892" x14ac:dyDescent="0.2"/>
    <row r="32893" x14ac:dyDescent="0.2"/>
    <row r="32894" x14ac:dyDescent="0.2"/>
    <row r="32895" x14ac:dyDescent="0.2"/>
    <row r="32896" x14ac:dyDescent="0.2"/>
    <row r="32897" x14ac:dyDescent="0.2"/>
    <row r="32898" x14ac:dyDescent="0.2"/>
    <row r="32899" x14ac:dyDescent="0.2"/>
    <row r="32900" x14ac:dyDescent="0.2"/>
    <row r="32901" x14ac:dyDescent="0.2"/>
    <row r="32902" x14ac:dyDescent="0.2"/>
    <row r="32903" x14ac:dyDescent="0.2"/>
    <row r="32904" x14ac:dyDescent="0.2"/>
    <row r="32905" x14ac:dyDescent="0.2"/>
    <row r="32906" x14ac:dyDescent="0.2"/>
    <row r="32907" x14ac:dyDescent="0.2"/>
    <row r="32908" x14ac:dyDescent="0.2"/>
    <row r="32909" x14ac:dyDescent="0.2"/>
    <row r="32910" x14ac:dyDescent="0.2"/>
    <row r="32911" x14ac:dyDescent="0.2"/>
    <row r="32912" x14ac:dyDescent="0.2"/>
    <row r="32913" x14ac:dyDescent="0.2"/>
    <row r="32914" x14ac:dyDescent="0.2"/>
    <row r="32915" x14ac:dyDescent="0.2"/>
    <row r="32916" x14ac:dyDescent="0.2"/>
    <row r="32917" x14ac:dyDescent="0.2"/>
    <row r="32918" x14ac:dyDescent="0.2"/>
    <row r="32919" x14ac:dyDescent="0.2"/>
    <row r="32920" x14ac:dyDescent="0.2"/>
    <row r="32921" x14ac:dyDescent="0.2"/>
    <row r="32922" x14ac:dyDescent="0.2"/>
    <row r="32923" x14ac:dyDescent="0.2"/>
    <row r="32924" x14ac:dyDescent="0.2"/>
    <row r="32925" x14ac:dyDescent="0.2"/>
    <row r="32926" x14ac:dyDescent="0.2"/>
    <row r="32927" x14ac:dyDescent="0.2"/>
    <row r="32928" x14ac:dyDescent="0.2"/>
    <row r="32929" x14ac:dyDescent="0.2"/>
    <row r="32930" x14ac:dyDescent="0.2"/>
    <row r="32931" x14ac:dyDescent="0.2"/>
    <row r="32932" x14ac:dyDescent="0.2"/>
    <row r="32933" x14ac:dyDescent="0.2"/>
    <row r="32934" x14ac:dyDescent="0.2"/>
    <row r="32935" x14ac:dyDescent="0.2"/>
    <row r="32936" x14ac:dyDescent="0.2"/>
    <row r="32937" x14ac:dyDescent="0.2"/>
    <row r="32938" x14ac:dyDescent="0.2"/>
    <row r="32939" x14ac:dyDescent="0.2"/>
    <row r="32940" x14ac:dyDescent="0.2"/>
    <row r="32941" x14ac:dyDescent="0.2"/>
    <row r="32942" x14ac:dyDescent="0.2"/>
    <row r="32943" x14ac:dyDescent="0.2"/>
    <row r="32944" x14ac:dyDescent="0.2"/>
    <row r="32945" x14ac:dyDescent="0.2"/>
    <row r="32946" x14ac:dyDescent="0.2"/>
    <row r="32947" x14ac:dyDescent="0.2"/>
    <row r="32948" x14ac:dyDescent="0.2"/>
    <row r="32949" x14ac:dyDescent="0.2"/>
    <row r="32950" x14ac:dyDescent="0.2"/>
    <row r="32951" x14ac:dyDescent="0.2"/>
    <row r="32952" x14ac:dyDescent="0.2"/>
    <row r="32953" x14ac:dyDescent="0.2"/>
    <row r="32954" x14ac:dyDescent="0.2"/>
    <row r="32955" x14ac:dyDescent="0.2"/>
    <row r="32956" x14ac:dyDescent="0.2"/>
    <row r="32957" x14ac:dyDescent="0.2"/>
    <row r="32958" x14ac:dyDescent="0.2"/>
    <row r="32959" x14ac:dyDescent="0.2"/>
    <row r="32960" x14ac:dyDescent="0.2"/>
    <row r="32961" x14ac:dyDescent="0.2"/>
    <row r="32962" x14ac:dyDescent="0.2"/>
    <row r="32963" x14ac:dyDescent="0.2"/>
    <row r="32964" x14ac:dyDescent="0.2"/>
    <row r="32965" x14ac:dyDescent="0.2"/>
    <row r="32966" x14ac:dyDescent="0.2"/>
    <row r="32967" x14ac:dyDescent="0.2"/>
    <row r="32968" x14ac:dyDescent="0.2"/>
    <row r="32969" x14ac:dyDescent="0.2"/>
    <row r="32970" x14ac:dyDescent="0.2"/>
    <row r="32971" x14ac:dyDescent="0.2"/>
    <row r="32972" x14ac:dyDescent="0.2"/>
    <row r="32973" x14ac:dyDescent="0.2"/>
    <row r="32974" x14ac:dyDescent="0.2"/>
    <row r="32975" x14ac:dyDescent="0.2"/>
    <row r="32976" x14ac:dyDescent="0.2"/>
    <row r="32977" x14ac:dyDescent="0.2"/>
    <row r="32978" x14ac:dyDescent="0.2"/>
    <row r="32979" x14ac:dyDescent="0.2"/>
    <row r="32980" x14ac:dyDescent="0.2"/>
    <row r="32981" x14ac:dyDescent="0.2"/>
    <row r="32982" x14ac:dyDescent="0.2"/>
    <row r="32983" x14ac:dyDescent="0.2"/>
    <row r="32984" x14ac:dyDescent="0.2"/>
    <row r="32985" x14ac:dyDescent="0.2"/>
    <row r="32986" x14ac:dyDescent="0.2"/>
    <row r="32987" x14ac:dyDescent="0.2"/>
    <row r="32988" x14ac:dyDescent="0.2"/>
    <row r="32989" x14ac:dyDescent="0.2"/>
    <row r="32990" x14ac:dyDescent="0.2"/>
    <row r="32991" x14ac:dyDescent="0.2"/>
    <row r="32992" x14ac:dyDescent="0.2"/>
    <row r="32993" x14ac:dyDescent="0.2"/>
    <row r="32994" x14ac:dyDescent="0.2"/>
    <row r="32995" x14ac:dyDescent="0.2"/>
    <row r="32996" x14ac:dyDescent="0.2"/>
    <row r="32997" x14ac:dyDescent="0.2"/>
    <row r="32998" x14ac:dyDescent="0.2"/>
    <row r="32999" x14ac:dyDescent="0.2"/>
    <row r="33000" x14ac:dyDescent="0.2"/>
    <row r="33001" x14ac:dyDescent="0.2"/>
    <row r="33002" x14ac:dyDescent="0.2"/>
    <row r="33003" x14ac:dyDescent="0.2"/>
    <row r="33004" x14ac:dyDescent="0.2"/>
    <row r="33005" x14ac:dyDescent="0.2"/>
    <row r="33006" x14ac:dyDescent="0.2"/>
    <row r="33007" x14ac:dyDescent="0.2"/>
    <row r="33008" x14ac:dyDescent="0.2"/>
    <row r="33009" x14ac:dyDescent="0.2"/>
    <row r="33010" x14ac:dyDescent="0.2"/>
    <row r="33011" x14ac:dyDescent="0.2"/>
    <row r="33012" x14ac:dyDescent="0.2"/>
    <row r="33013" x14ac:dyDescent="0.2"/>
    <row r="33014" x14ac:dyDescent="0.2"/>
    <row r="33015" x14ac:dyDescent="0.2"/>
    <row r="33016" x14ac:dyDescent="0.2"/>
    <row r="33017" x14ac:dyDescent="0.2"/>
    <row r="33018" x14ac:dyDescent="0.2"/>
    <row r="33019" x14ac:dyDescent="0.2"/>
    <row r="33020" x14ac:dyDescent="0.2"/>
    <row r="33021" x14ac:dyDescent="0.2"/>
    <row r="33022" x14ac:dyDescent="0.2"/>
    <row r="33023" x14ac:dyDescent="0.2"/>
    <row r="33024" x14ac:dyDescent="0.2"/>
    <row r="33025" x14ac:dyDescent="0.2"/>
    <row r="33026" x14ac:dyDescent="0.2"/>
    <row r="33027" x14ac:dyDescent="0.2"/>
    <row r="33028" x14ac:dyDescent="0.2"/>
    <row r="33029" x14ac:dyDescent="0.2"/>
    <row r="33030" x14ac:dyDescent="0.2"/>
    <row r="33031" x14ac:dyDescent="0.2"/>
    <row r="33032" x14ac:dyDescent="0.2"/>
    <row r="33033" x14ac:dyDescent="0.2"/>
    <row r="33034" x14ac:dyDescent="0.2"/>
    <row r="33035" x14ac:dyDescent="0.2"/>
    <row r="33036" x14ac:dyDescent="0.2"/>
    <row r="33037" x14ac:dyDescent="0.2"/>
    <row r="33038" x14ac:dyDescent="0.2"/>
    <row r="33039" x14ac:dyDescent="0.2"/>
    <row r="33040" x14ac:dyDescent="0.2"/>
    <row r="33041" x14ac:dyDescent="0.2"/>
    <row r="33042" x14ac:dyDescent="0.2"/>
    <row r="33043" x14ac:dyDescent="0.2"/>
    <row r="33044" x14ac:dyDescent="0.2"/>
    <row r="33045" x14ac:dyDescent="0.2"/>
    <row r="33046" x14ac:dyDescent="0.2"/>
    <row r="33047" x14ac:dyDescent="0.2"/>
    <row r="33048" x14ac:dyDescent="0.2"/>
    <row r="33049" x14ac:dyDescent="0.2"/>
    <row r="33050" x14ac:dyDescent="0.2"/>
    <row r="33051" x14ac:dyDescent="0.2"/>
    <row r="33052" x14ac:dyDescent="0.2"/>
    <row r="33053" x14ac:dyDescent="0.2"/>
    <row r="33054" x14ac:dyDescent="0.2"/>
    <row r="33055" x14ac:dyDescent="0.2"/>
    <row r="33056" x14ac:dyDescent="0.2"/>
    <row r="33057" x14ac:dyDescent="0.2"/>
    <row r="33058" x14ac:dyDescent="0.2"/>
    <row r="33059" x14ac:dyDescent="0.2"/>
    <row r="33060" x14ac:dyDescent="0.2"/>
    <row r="33061" x14ac:dyDescent="0.2"/>
    <row r="33062" x14ac:dyDescent="0.2"/>
    <row r="33063" x14ac:dyDescent="0.2"/>
    <row r="33064" x14ac:dyDescent="0.2"/>
    <row r="33065" x14ac:dyDescent="0.2"/>
    <row r="33066" x14ac:dyDescent="0.2"/>
    <row r="33067" x14ac:dyDescent="0.2"/>
    <row r="33068" x14ac:dyDescent="0.2"/>
    <row r="33069" x14ac:dyDescent="0.2"/>
    <row r="33070" x14ac:dyDescent="0.2"/>
    <row r="33071" x14ac:dyDescent="0.2"/>
    <row r="33072" x14ac:dyDescent="0.2"/>
    <row r="33073" x14ac:dyDescent="0.2"/>
    <row r="33074" x14ac:dyDescent="0.2"/>
    <row r="33075" x14ac:dyDescent="0.2"/>
    <row r="33076" x14ac:dyDescent="0.2"/>
    <row r="33077" x14ac:dyDescent="0.2"/>
    <row r="33078" x14ac:dyDescent="0.2"/>
    <row r="33079" x14ac:dyDescent="0.2"/>
    <row r="33080" x14ac:dyDescent="0.2"/>
    <row r="33081" x14ac:dyDescent="0.2"/>
    <row r="33082" x14ac:dyDescent="0.2"/>
    <row r="33083" x14ac:dyDescent="0.2"/>
    <row r="33084" x14ac:dyDescent="0.2"/>
    <row r="33085" x14ac:dyDescent="0.2"/>
    <row r="33086" x14ac:dyDescent="0.2"/>
    <row r="33087" x14ac:dyDescent="0.2"/>
    <row r="33088" x14ac:dyDescent="0.2"/>
    <row r="33089" x14ac:dyDescent="0.2"/>
    <row r="33090" x14ac:dyDescent="0.2"/>
    <row r="33091" x14ac:dyDescent="0.2"/>
    <row r="33092" x14ac:dyDescent="0.2"/>
    <row r="33093" x14ac:dyDescent="0.2"/>
    <row r="33094" x14ac:dyDescent="0.2"/>
    <row r="33095" x14ac:dyDescent="0.2"/>
    <row r="33096" x14ac:dyDescent="0.2"/>
    <row r="33097" x14ac:dyDescent="0.2"/>
    <row r="33098" x14ac:dyDescent="0.2"/>
    <row r="33099" x14ac:dyDescent="0.2"/>
    <row r="33100" x14ac:dyDescent="0.2"/>
    <row r="33101" x14ac:dyDescent="0.2"/>
    <row r="33102" x14ac:dyDescent="0.2"/>
    <row r="33103" x14ac:dyDescent="0.2"/>
    <row r="33104" x14ac:dyDescent="0.2"/>
    <row r="33105" x14ac:dyDescent="0.2"/>
    <row r="33106" x14ac:dyDescent="0.2"/>
    <row r="33107" x14ac:dyDescent="0.2"/>
    <row r="33108" x14ac:dyDescent="0.2"/>
    <row r="33109" x14ac:dyDescent="0.2"/>
    <row r="33110" x14ac:dyDescent="0.2"/>
    <row r="33111" x14ac:dyDescent="0.2"/>
    <row r="33112" x14ac:dyDescent="0.2"/>
    <row r="33113" x14ac:dyDescent="0.2"/>
    <row r="33114" x14ac:dyDescent="0.2"/>
    <row r="33115" x14ac:dyDescent="0.2"/>
    <row r="33116" x14ac:dyDescent="0.2"/>
    <row r="33117" x14ac:dyDescent="0.2"/>
    <row r="33118" x14ac:dyDescent="0.2"/>
    <row r="33119" x14ac:dyDescent="0.2"/>
    <row r="33120" x14ac:dyDescent="0.2"/>
    <row r="33121" x14ac:dyDescent="0.2"/>
    <row r="33122" x14ac:dyDescent="0.2"/>
    <row r="33123" x14ac:dyDescent="0.2"/>
    <row r="33124" x14ac:dyDescent="0.2"/>
    <row r="33125" x14ac:dyDescent="0.2"/>
    <row r="33126" x14ac:dyDescent="0.2"/>
    <row r="33127" x14ac:dyDescent="0.2"/>
    <row r="33128" x14ac:dyDescent="0.2"/>
    <row r="33129" x14ac:dyDescent="0.2"/>
    <row r="33130" x14ac:dyDescent="0.2"/>
    <row r="33131" x14ac:dyDescent="0.2"/>
    <row r="33132" x14ac:dyDescent="0.2"/>
    <row r="33133" x14ac:dyDescent="0.2"/>
    <row r="33134" x14ac:dyDescent="0.2"/>
    <row r="33135" x14ac:dyDescent="0.2"/>
    <row r="33136" x14ac:dyDescent="0.2"/>
    <row r="33137" x14ac:dyDescent="0.2"/>
    <row r="33138" x14ac:dyDescent="0.2"/>
    <row r="33139" x14ac:dyDescent="0.2"/>
    <row r="33140" x14ac:dyDescent="0.2"/>
    <row r="33141" x14ac:dyDescent="0.2"/>
    <row r="33142" x14ac:dyDescent="0.2"/>
    <row r="33143" x14ac:dyDescent="0.2"/>
    <row r="33144" x14ac:dyDescent="0.2"/>
    <row r="33145" x14ac:dyDescent="0.2"/>
    <row r="33146" x14ac:dyDescent="0.2"/>
    <row r="33147" x14ac:dyDescent="0.2"/>
    <row r="33148" x14ac:dyDescent="0.2"/>
    <row r="33149" x14ac:dyDescent="0.2"/>
    <row r="33150" x14ac:dyDescent="0.2"/>
    <row r="33151" x14ac:dyDescent="0.2"/>
    <row r="33152" x14ac:dyDescent="0.2"/>
    <row r="33153" x14ac:dyDescent="0.2"/>
    <row r="33154" x14ac:dyDescent="0.2"/>
    <row r="33155" x14ac:dyDescent="0.2"/>
    <row r="33156" x14ac:dyDescent="0.2"/>
    <row r="33157" x14ac:dyDescent="0.2"/>
    <row r="33158" x14ac:dyDescent="0.2"/>
    <row r="33159" x14ac:dyDescent="0.2"/>
    <row r="33160" x14ac:dyDescent="0.2"/>
    <row r="33161" x14ac:dyDescent="0.2"/>
    <row r="33162" x14ac:dyDescent="0.2"/>
    <row r="33163" x14ac:dyDescent="0.2"/>
    <row r="33164" x14ac:dyDescent="0.2"/>
    <row r="33165" x14ac:dyDescent="0.2"/>
    <row r="33166" x14ac:dyDescent="0.2"/>
    <row r="33167" x14ac:dyDescent="0.2"/>
    <row r="33168" x14ac:dyDescent="0.2"/>
    <row r="33169" x14ac:dyDescent="0.2"/>
    <row r="33170" x14ac:dyDescent="0.2"/>
    <row r="33171" x14ac:dyDescent="0.2"/>
    <row r="33172" x14ac:dyDescent="0.2"/>
    <row r="33173" x14ac:dyDescent="0.2"/>
    <row r="33174" x14ac:dyDescent="0.2"/>
    <row r="33175" x14ac:dyDescent="0.2"/>
    <row r="33176" x14ac:dyDescent="0.2"/>
    <row r="33177" x14ac:dyDescent="0.2"/>
    <row r="33178" x14ac:dyDescent="0.2"/>
    <row r="33179" x14ac:dyDescent="0.2"/>
    <row r="33180" x14ac:dyDescent="0.2"/>
    <row r="33181" x14ac:dyDescent="0.2"/>
    <row r="33182" x14ac:dyDescent="0.2"/>
    <row r="33183" x14ac:dyDescent="0.2"/>
    <row r="33184" x14ac:dyDescent="0.2"/>
    <row r="33185" x14ac:dyDescent="0.2"/>
    <row r="33186" x14ac:dyDescent="0.2"/>
    <row r="33187" x14ac:dyDescent="0.2"/>
    <row r="33188" x14ac:dyDescent="0.2"/>
    <row r="33189" x14ac:dyDescent="0.2"/>
    <row r="33190" x14ac:dyDescent="0.2"/>
    <row r="33191" x14ac:dyDescent="0.2"/>
    <row r="33192" x14ac:dyDescent="0.2"/>
    <row r="33193" x14ac:dyDescent="0.2"/>
    <row r="33194" x14ac:dyDescent="0.2"/>
    <row r="33195" x14ac:dyDescent="0.2"/>
    <row r="33196" x14ac:dyDescent="0.2"/>
    <row r="33197" x14ac:dyDescent="0.2"/>
    <row r="33198" x14ac:dyDescent="0.2"/>
    <row r="33199" x14ac:dyDescent="0.2"/>
    <row r="33200" x14ac:dyDescent="0.2"/>
    <row r="33201" x14ac:dyDescent="0.2"/>
    <row r="33202" x14ac:dyDescent="0.2"/>
    <row r="33203" x14ac:dyDescent="0.2"/>
    <row r="33204" x14ac:dyDescent="0.2"/>
    <row r="33205" x14ac:dyDescent="0.2"/>
    <row r="33206" x14ac:dyDescent="0.2"/>
    <row r="33207" x14ac:dyDescent="0.2"/>
    <row r="33208" x14ac:dyDescent="0.2"/>
    <row r="33209" x14ac:dyDescent="0.2"/>
    <row r="33210" x14ac:dyDescent="0.2"/>
    <row r="33211" x14ac:dyDescent="0.2"/>
    <row r="33212" x14ac:dyDescent="0.2"/>
    <row r="33213" x14ac:dyDescent="0.2"/>
    <row r="33214" x14ac:dyDescent="0.2"/>
    <row r="33215" x14ac:dyDescent="0.2"/>
    <row r="33216" x14ac:dyDescent="0.2"/>
    <row r="33217" x14ac:dyDescent="0.2"/>
    <row r="33218" x14ac:dyDescent="0.2"/>
    <row r="33219" x14ac:dyDescent="0.2"/>
    <row r="33220" x14ac:dyDescent="0.2"/>
    <row r="33221" x14ac:dyDescent="0.2"/>
    <row r="33222" x14ac:dyDescent="0.2"/>
    <row r="33223" x14ac:dyDescent="0.2"/>
    <row r="33224" x14ac:dyDescent="0.2"/>
    <row r="33225" x14ac:dyDescent="0.2"/>
    <row r="33226" x14ac:dyDescent="0.2"/>
    <row r="33227" x14ac:dyDescent="0.2"/>
    <row r="33228" x14ac:dyDescent="0.2"/>
    <row r="33229" x14ac:dyDescent="0.2"/>
    <row r="33230" x14ac:dyDescent="0.2"/>
    <row r="33231" x14ac:dyDescent="0.2"/>
    <row r="33232" x14ac:dyDescent="0.2"/>
    <row r="33233" x14ac:dyDescent="0.2"/>
    <row r="33234" x14ac:dyDescent="0.2"/>
    <row r="33235" x14ac:dyDescent="0.2"/>
    <row r="33236" x14ac:dyDescent="0.2"/>
    <row r="33237" x14ac:dyDescent="0.2"/>
    <row r="33238" x14ac:dyDescent="0.2"/>
    <row r="33239" x14ac:dyDescent="0.2"/>
    <row r="33240" x14ac:dyDescent="0.2"/>
    <row r="33241" x14ac:dyDescent="0.2"/>
    <row r="33242" x14ac:dyDescent="0.2"/>
    <row r="33243" x14ac:dyDescent="0.2"/>
    <row r="33244" x14ac:dyDescent="0.2"/>
    <row r="33245" x14ac:dyDescent="0.2"/>
    <row r="33246" x14ac:dyDescent="0.2"/>
    <row r="33247" x14ac:dyDescent="0.2"/>
    <row r="33248" x14ac:dyDescent="0.2"/>
    <row r="33249" x14ac:dyDescent="0.2"/>
    <row r="33250" x14ac:dyDescent="0.2"/>
    <row r="33251" x14ac:dyDescent="0.2"/>
    <row r="33252" x14ac:dyDescent="0.2"/>
    <row r="33253" x14ac:dyDescent="0.2"/>
    <row r="33254" x14ac:dyDescent="0.2"/>
    <row r="33255" x14ac:dyDescent="0.2"/>
    <row r="33256" x14ac:dyDescent="0.2"/>
    <row r="33257" x14ac:dyDescent="0.2"/>
    <row r="33258" x14ac:dyDescent="0.2"/>
    <row r="33259" x14ac:dyDescent="0.2"/>
    <row r="33260" x14ac:dyDescent="0.2"/>
    <row r="33261" x14ac:dyDescent="0.2"/>
    <row r="33262" x14ac:dyDescent="0.2"/>
    <row r="33263" x14ac:dyDescent="0.2"/>
    <row r="33264" x14ac:dyDescent="0.2"/>
    <row r="33265" x14ac:dyDescent="0.2"/>
    <row r="33266" x14ac:dyDescent="0.2"/>
    <row r="33267" x14ac:dyDescent="0.2"/>
    <row r="33268" x14ac:dyDescent="0.2"/>
    <row r="33269" x14ac:dyDescent="0.2"/>
    <row r="33270" x14ac:dyDescent="0.2"/>
    <row r="33271" x14ac:dyDescent="0.2"/>
    <row r="33272" x14ac:dyDescent="0.2"/>
    <row r="33273" x14ac:dyDescent="0.2"/>
    <row r="33274" x14ac:dyDescent="0.2"/>
    <row r="33275" x14ac:dyDescent="0.2"/>
    <row r="33276" x14ac:dyDescent="0.2"/>
    <row r="33277" x14ac:dyDescent="0.2"/>
    <row r="33278" x14ac:dyDescent="0.2"/>
    <row r="33279" x14ac:dyDescent="0.2"/>
    <row r="33280" x14ac:dyDescent="0.2"/>
    <row r="33281" x14ac:dyDescent="0.2"/>
    <row r="33282" x14ac:dyDescent="0.2"/>
    <row r="33283" x14ac:dyDescent="0.2"/>
    <row r="33284" x14ac:dyDescent="0.2"/>
    <row r="33285" x14ac:dyDescent="0.2"/>
    <row r="33286" x14ac:dyDescent="0.2"/>
    <row r="33287" x14ac:dyDescent="0.2"/>
    <row r="33288" x14ac:dyDescent="0.2"/>
    <row r="33289" x14ac:dyDescent="0.2"/>
    <row r="33290" x14ac:dyDescent="0.2"/>
    <row r="33291" x14ac:dyDescent="0.2"/>
    <row r="33292" x14ac:dyDescent="0.2"/>
    <row r="33293" x14ac:dyDescent="0.2"/>
    <row r="33294" x14ac:dyDescent="0.2"/>
    <row r="33295" x14ac:dyDescent="0.2"/>
    <row r="33296" x14ac:dyDescent="0.2"/>
    <row r="33297" x14ac:dyDescent="0.2"/>
    <row r="33298" x14ac:dyDescent="0.2"/>
    <row r="33299" x14ac:dyDescent="0.2"/>
    <row r="33300" x14ac:dyDescent="0.2"/>
    <row r="33301" x14ac:dyDescent="0.2"/>
    <row r="33302" x14ac:dyDescent="0.2"/>
    <row r="33303" x14ac:dyDescent="0.2"/>
    <row r="33304" x14ac:dyDescent="0.2"/>
    <row r="33305" x14ac:dyDescent="0.2"/>
    <row r="33306" x14ac:dyDescent="0.2"/>
    <row r="33307" x14ac:dyDescent="0.2"/>
    <row r="33308" x14ac:dyDescent="0.2"/>
    <row r="33309" x14ac:dyDescent="0.2"/>
    <row r="33310" x14ac:dyDescent="0.2"/>
    <row r="33311" x14ac:dyDescent="0.2"/>
    <row r="33312" x14ac:dyDescent="0.2"/>
    <row r="33313" x14ac:dyDescent="0.2"/>
    <row r="33314" x14ac:dyDescent="0.2"/>
    <row r="33315" x14ac:dyDescent="0.2"/>
    <row r="33316" x14ac:dyDescent="0.2"/>
    <row r="33317" x14ac:dyDescent="0.2"/>
    <row r="33318" x14ac:dyDescent="0.2"/>
    <row r="33319" x14ac:dyDescent="0.2"/>
    <row r="33320" x14ac:dyDescent="0.2"/>
    <row r="33321" x14ac:dyDescent="0.2"/>
    <row r="33322" x14ac:dyDescent="0.2"/>
    <row r="33323" x14ac:dyDescent="0.2"/>
    <row r="33324" x14ac:dyDescent="0.2"/>
    <row r="33325" x14ac:dyDescent="0.2"/>
    <row r="33326" x14ac:dyDescent="0.2"/>
    <row r="33327" x14ac:dyDescent="0.2"/>
    <row r="33328" x14ac:dyDescent="0.2"/>
    <row r="33329" x14ac:dyDescent="0.2"/>
    <row r="33330" x14ac:dyDescent="0.2"/>
    <row r="33331" x14ac:dyDescent="0.2"/>
    <row r="33332" x14ac:dyDescent="0.2"/>
    <row r="33333" x14ac:dyDescent="0.2"/>
    <row r="33334" x14ac:dyDescent="0.2"/>
    <row r="33335" x14ac:dyDescent="0.2"/>
    <row r="33336" x14ac:dyDescent="0.2"/>
    <row r="33337" x14ac:dyDescent="0.2"/>
    <row r="33338" x14ac:dyDescent="0.2"/>
    <row r="33339" x14ac:dyDescent="0.2"/>
    <row r="33340" x14ac:dyDescent="0.2"/>
    <row r="33341" x14ac:dyDescent="0.2"/>
    <row r="33342" x14ac:dyDescent="0.2"/>
    <row r="33343" x14ac:dyDescent="0.2"/>
    <row r="33344" x14ac:dyDescent="0.2"/>
    <row r="33345" x14ac:dyDescent="0.2"/>
    <row r="33346" x14ac:dyDescent="0.2"/>
    <row r="33347" x14ac:dyDescent="0.2"/>
    <row r="33348" x14ac:dyDescent="0.2"/>
    <row r="33349" x14ac:dyDescent="0.2"/>
    <row r="33350" x14ac:dyDescent="0.2"/>
    <row r="33351" x14ac:dyDescent="0.2"/>
    <row r="33352" x14ac:dyDescent="0.2"/>
    <row r="33353" x14ac:dyDescent="0.2"/>
    <row r="33354" x14ac:dyDescent="0.2"/>
    <row r="33355" x14ac:dyDescent="0.2"/>
    <row r="33356" x14ac:dyDescent="0.2"/>
    <row r="33357" x14ac:dyDescent="0.2"/>
    <row r="33358" x14ac:dyDescent="0.2"/>
    <row r="33359" x14ac:dyDescent="0.2"/>
    <row r="33360" x14ac:dyDescent="0.2"/>
    <row r="33361" x14ac:dyDescent="0.2"/>
    <row r="33362" x14ac:dyDescent="0.2"/>
    <row r="33363" x14ac:dyDescent="0.2"/>
    <row r="33364" x14ac:dyDescent="0.2"/>
    <row r="33365" x14ac:dyDescent="0.2"/>
    <row r="33366" x14ac:dyDescent="0.2"/>
    <row r="33367" x14ac:dyDescent="0.2"/>
    <row r="33368" x14ac:dyDescent="0.2"/>
    <row r="33369" x14ac:dyDescent="0.2"/>
    <row r="33370" x14ac:dyDescent="0.2"/>
    <row r="33371" x14ac:dyDescent="0.2"/>
    <row r="33372" x14ac:dyDescent="0.2"/>
    <row r="33373" x14ac:dyDescent="0.2"/>
    <row r="33374" x14ac:dyDescent="0.2"/>
    <row r="33375" x14ac:dyDescent="0.2"/>
    <row r="33376" x14ac:dyDescent="0.2"/>
    <row r="33377" x14ac:dyDescent="0.2"/>
    <row r="33378" x14ac:dyDescent="0.2"/>
    <row r="33379" x14ac:dyDescent="0.2"/>
    <row r="33380" x14ac:dyDescent="0.2"/>
    <row r="33381" x14ac:dyDescent="0.2"/>
    <row r="33382" x14ac:dyDescent="0.2"/>
    <row r="33383" x14ac:dyDescent="0.2"/>
    <row r="33384" x14ac:dyDescent="0.2"/>
    <row r="33385" x14ac:dyDescent="0.2"/>
    <row r="33386" x14ac:dyDescent="0.2"/>
    <row r="33387" x14ac:dyDescent="0.2"/>
    <row r="33388" x14ac:dyDescent="0.2"/>
    <row r="33389" x14ac:dyDescent="0.2"/>
    <row r="33390" x14ac:dyDescent="0.2"/>
    <row r="33391" x14ac:dyDescent="0.2"/>
    <row r="33392" x14ac:dyDescent="0.2"/>
    <row r="33393" x14ac:dyDescent="0.2"/>
    <row r="33394" x14ac:dyDescent="0.2"/>
    <row r="33395" x14ac:dyDescent="0.2"/>
    <row r="33396" x14ac:dyDescent="0.2"/>
    <row r="33397" x14ac:dyDescent="0.2"/>
    <row r="33398" x14ac:dyDescent="0.2"/>
    <row r="33399" x14ac:dyDescent="0.2"/>
    <row r="33400" x14ac:dyDescent="0.2"/>
    <row r="33401" x14ac:dyDescent="0.2"/>
    <row r="33402" x14ac:dyDescent="0.2"/>
    <row r="33403" x14ac:dyDescent="0.2"/>
    <row r="33404" x14ac:dyDescent="0.2"/>
    <row r="33405" x14ac:dyDescent="0.2"/>
    <row r="33406" x14ac:dyDescent="0.2"/>
    <row r="33407" x14ac:dyDescent="0.2"/>
    <row r="33408" x14ac:dyDescent="0.2"/>
    <row r="33409" x14ac:dyDescent="0.2"/>
    <row r="33410" x14ac:dyDescent="0.2"/>
    <row r="33411" x14ac:dyDescent="0.2"/>
    <row r="33412" x14ac:dyDescent="0.2"/>
    <row r="33413" x14ac:dyDescent="0.2"/>
    <row r="33414" x14ac:dyDescent="0.2"/>
    <row r="33415" x14ac:dyDescent="0.2"/>
    <row r="33416" x14ac:dyDescent="0.2"/>
    <row r="33417" x14ac:dyDescent="0.2"/>
    <row r="33418" x14ac:dyDescent="0.2"/>
    <row r="33419" x14ac:dyDescent="0.2"/>
    <row r="33420" x14ac:dyDescent="0.2"/>
    <row r="33421" x14ac:dyDescent="0.2"/>
    <row r="33422" x14ac:dyDescent="0.2"/>
    <row r="33423" x14ac:dyDescent="0.2"/>
    <row r="33424" x14ac:dyDescent="0.2"/>
    <row r="33425" x14ac:dyDescent="0.2"/>
    <row r="33426" x14ac:dyDescent="0.2"/>
    <row r="33427" x14ac:dyDescent="0.2"/>
    <row r="33428" x14ac:dyDescent="0.2"/>
    <row r="33429" x14ac:dyDescent="0.2"/>
    <row r="33430" x14ac:dyDescent="0.2"/>
    <row r="33431" x14ac:dyDescent="0.2"/>
    <row r="33432" x14ac:dyDescent="0.2"/>
    <row r="33433" x14ac:dyDescent="0.2"/>
    <row r="33434" x14ac:dyDescent="0.2"/>
    <row r="33435" x14ac:dyDescent="0.2"/>
    <row r="33436" x14ac:dyDescent="0.2"/>
    <row r="33437" x14ac:dyDescent="0.2"/>
    <row r="33438" x14ac:dyDescent="0.2"/>
    <row r="33439" x14ac:dyDescent="0.2"/>
    <row r="33440" x14ac:dyDescent="0.2"/>
    <row r="33441" x14ac:dyDescent="0.2"/>
    <row r="33442" x14ac:dyDescent="0.2"/>
    <row r="33443" x14ac:dyDescent="0.2"/>
    <row r="33444" x14ac:dyDescent="0.2"/>
    <row r="33445" x14ac:dyDescent="0.2"/>
    <row r="33446" x14ac:dyDescent="0.2"/>
    <row r="33447" x14ac:dyDescent="0.2"/>
    <row r="33448" x14ac:dyDescent="0.2"/>
    <row r="33449" x14ac:dyDescent="0.2"/>
    <row r="33450" x14ac:dyDescent="0.2"/>
    <row r="33451" x14ac:dyDescent="0.2"/>
    <row r="33452" x14ac:dyDescent="0.2"/>
    <row r="33453" x14ac:dyDescent="0.2"/>
    <row r="33454" x14ac:dyDescent="0.2"/>
    <row r="33455" x14ac:dyDescent="0.2"/>
    <row r="33456" x14ac:dyDescent="0.2"/>
    <row r="33457" x14ac:dyDescent="0.2"/>
    <row r="33458" x14ac:dyDescent="0.2"/>
    <row r="33459" x14ac:dyDescent="0.2"/>
    <row r="33460" x14ac:dyDescent="0.2"/>
    <row r="33461" x14ac:dyDescent="0.2"/>
    <row r="33462" x14ac:dyDescent="0.2"/>
    <row r="33463" x14ac:dyDescent="0.2"/>
    <row r="33464" x14ac:dyDescent="0.2"/>
    <row r="33465" x14ac:dyDescent="0.2"/>
    <row r="33466" x14ac:dyDescent="0.2"/>
    <row r="33467" x14ac:dyDescent="0.2"/>
    <row r="33468" x14ac:dyDescent="0.2"/>
    <row r="33469" x14ac:dyDescent="0.2"/>
    <row r="33470" x14ac:dyDescent="0.2"/>
    <row r="33471" x14ac:dyDescent="0.2"/>
    <row r="33472" x14ac:dyDescent="0.2"/>
    <row r="33473" x14ac:dyDescent="0.2"/>
    <row r="33474" x14ac:dyDescent="0.2"/>
    <row r="33475" x14ac:dyDescent="0.2"/>
    <row r="33476" x14ac:dyDescent="0.2"/>
    <row r="33477" x14ac:dyDescent="0.2"/>
    <row r="33478" x14ac:dyDescent="0.2"/>
    <row r="33479" x14ac:dyDescent="0.2"/>
    <row r="33480" x14ac:dyDescent="0.2"/>
    <row r="33481" x14ac:dyDescent="0.2"/>
    <row r="33482" x14ac:dyDescent="0.2"/>
    <row r="33483" x14ac:dyDescent="0.2"/>
    <row r="33484" x14ac:dyDescent="0.2"/>
    <row r="33485" x14ac:dyDescent="0.2"/>
    <row r="33486" x14ac:dyDescent="0.2"/>
    <row r="33487" x14ac:dyDescent="0.2"/>
    <row r="33488" x14ac:dyDescent="0.2"/>
    <row r="33489" x14ac:dyDescent="0.2"/>
    <row r="33490" x14ac:dyDescent="0.2"/>
    <row r="33491" x14ac:dyDescent="0.2"/>
    <row r="33492" x14ac:dyDescent="0.2"/>
    <row r="33493" x14ac:dyDescent="0.2"/>
    <row r="33494" x14ac:dyDescent="0.2"/>
    <row r="33495" x14ac:dyDescent="0.2"/>
    <row r="33496" x14ac:dyDescent="0.2"/>
    <row r="33497" x14ac:dyDescent="0.2"/>
    <row r="33498" x14ac:dyDescent="0.2"/>
    <row r="33499" x14ac:dyDescent="0.2"/>
    <row r="33500" x14ac:dyDescent="0.2"/>
    <row r="33501" x14ac:dyDescent="0.2"/>
    <row r="33502" x14ac:dyDescent="0.2"/>
    <row r="33503" x14ac:dyDescent="0.2"/>
    <row r="33504" x14ac:dyDescent="0.2"/>
    <row r="33505" x14ac:dyDescent="0.2"/>
    <row r="33506" x14ac:dyDescent="0.2"/>
    <row r="33507" x14ac:dyDescent="0.2"/>
    <row r="33508" x14ac:dyDescent="0.2"/>
    <row r="33509" x14ac:dyDescent="0.2"/>
    <row r="33510" x14ac:dyDescent="0.2"/>
    <row r="33511" x14ac:dyDescent="0.2"/>
    <row r="33512" x14ac:dyDescent="0.2"/>
    <row r="33513" x14ac:dyDescent="0.2"/>
    <row r="33514" x14ac:dyDescent="0.2"/>
    <row r="33515" x14ac:dyDescent="0.2"/>
    <row r="33516" x14ac:dyDescent="0.2"/>
    <row r="33517" x14ac:dyDescent="0.2"/>
    <row r="33518" x14ac:dyDescent="0.2"/>
    <row r="33519" x14ac:dyDescent="0.2"/>
    <row r="33520" x14ac:dyDescent="0.2"/>
    <row r="33521" x14ac:dyDescent="0.2"/>
    <row r="33522" x14ac:dyDescent="0.2"/>
    <row r="33523" x14ac:dyDescent="0.2"/>
    <row r="33524" x14ac:dyDescent="0.2"/>
    <row r="33525" x14ac:dyDescent="0.2"/>
    <row r="33526" x14ac:dyDescent="0.2"/>
    <row r="33527" x14ac:dyDescent="0.2"/>
    <row r="33528" x14ac:dyDescent="0.2"/>
    <row r="33529" x14ac:dyDescent="0.2"/>
    <row r="33530" x14ac:dyDescent="0.2"/>
    <row r="33531" x14ac:dyDescent="0.2"/>
    <row r="33532" x14ac:dyDescent="0.2"/>
    <row r="33533" x14ac:dyDescent="0.2"/>
    <row r="33534" x14ac:dyDescent="0.2"/>
    <row r="33535" x14ac:dyDescent="0.2"/>
    <row r="33536" x14ac:dyDescent="0.2"/>
    <row r="33537" x14ac:dyDescent="0.2"/>
    <row r="33538" x14ac:dyDescent="0.2"/>
    <row r="33539" x14ac:dyDescent="0.2"/>
    <row r="33540" x14ac:dyDescent="0.2"/>
    <row r="33541" x14ac:dyDescent="0.2"/>
    <row r="33542" x14ac:dyDescent="0.2"/>
    <row r="33543" x14ac:dyDescent="0.2"/>
    <row r="33544" x14ac:dyDescent="0.2"/>
    <row r="33545" x14ac:dyDescent="0.2"/>
    <row r="33546" x14ac:dyDescent="0.2"/>
    <row r="33547" x14ac:dyDescent="0.2"/>
    <row r="33548" x14ac:dyDescent="0.2"/>
    <row r="33549" x14ac:dyDescent="0.2"/>
    <row r="33550" x14ac:dyDescent="0.2"/>
    <row r="33551" x14ac:dyDescent="0.2"/>
    <row r="33552" x14ac:dyDescent="0.2"/>
    <row r="33553" x14ac:dyDescent="0.2"/>
    <row r="33554" x14ac:dyDescent="0.2"/>
    <row r="33555" x14ac:dyDescent="0.2"/>
    <row r="33556" x14ac:dyDescent="0.2"/>
    <row r="33557" x14ac:dyDescent="0.2"/>
    <row r="33558" x14ac:dyDescent="0.2"/>
    <row r="33559" x14ac:dyDescent="0.2"/>
    <row r="33560" x14ac:dyDescent="0.2"/>
    <row r="33561" x14ac:dyDescent="0.2"/>
    <row r="33562" x14ac:dyDescent="0.2"/>
    <row r="33563" x14ac:dyDescent="0.2"/>
    <row r="33564" x14ac:dyDescent="0.2"/>
    <row r="33565" x14ac:dyDescent="0.2"/>
    <row r="33566" x14ac:dyDescent="0.2"/>
    <row r="33567" x14ac:dyDescent="0.2"/>
    <row r="33568" x14ac:dyDescent="0.2"/>
    <row r="33569" x14ac:dyDescent="0.2"/>
    <row r="33570" x14ac:dyDescent="0.2"/>
    <row r="33571" x14ac:dyDescent="0.2"/>
    <row r="33572" x14ac:dyDescent="0.2"/>
    <row r="33573" x14ac:dyDescent="0.2"/>
    <row r="33574" x14ac:dyDescent="0.2"/>
    <row r="33575" x14ac:dyDescent="0.2"/>
    <row r="33576" x14ac:dyDescent="0.2"/>
    <row r="33577" x14ac:dyDescent="0.2"/>
    <row r="33578" x14ac:dyDescent="0.2"/>
    <row r="33579" x14ac:dyDescent="0.2"/>
    <row r="33580" x14ac:dyDescent="0.2"/>
    <row r="33581" x14ac:dyDescent="0.2"/>
    <row r="33582" x14ac:dyDescent="0.2"/>
    <row r="33583" x14ac:dyDescent="0.2"/>
    <row r="33584" x14ac:dyDescent="0.2"/>
    <row r="33585" x14ac:dyDescent="0.2"/>
    <row r="33586" x14ac:dyDescent="0.2"/>
    <row r="33587" x14ac:dyDescent="0.2"/>
    <row r="33588" x14ac:dyDescent="0.2"/>
    <row r="33589" x14ac:dyDescent="0.2"/>
    <row r="33590" x14ac:dyDescent="0.2"/>
    <row r="33591" x14ac:dyDescent="0.2"/>
    <row r="33592" x14ac:dyDescent="0.2"/>
    <row r="33593" x14ac:dyDescent="0.2"/>
    <row r="33594" x14ac:dyDescent="0.2"/>
    <row r="33595" x14ac:dyDescent="0.2"/>
    <row r="33596" x14ac:dyDescent="0.2"/>
    <row r="33597" x14ac:dyDescent="0.2"/>
    <row r="33598" x14ac:dyDescent="0.2"/>
    <row r="33599" x14ac:dyDescent="0.2"/>
    <row r="33600" x14ac:dyDescent="0.2"/>
    <row r="33601" x14ac:dyDescent="0.2"/>
    <row r="33602" x14ac:dyDescent="0.2"/>
    <row r="33603" x14ac:dyDescent="0.2"/>
    <row r="33604" x14ac:dyDescent="0.2"/>
    <row r="33605" x14ac:dyDescent="0.2"/>
    <row r="33606" x14ac:dyDescent="0.2"/>
    <row r="33607" x14ac:dyDescent="0.2"/>
    <row r="33608" x14ac:dyDescent="0.2"/>
    <row r="33609" x14ac:dyDescent="0.2"/>
    <row r="33610" x14ac:dyDescent="0.2"/>
    <row r="33611" x14ac:dyDescent="0.2"/>
    <row r="33612" x14ac:dyDescent="0.2"/>
    <row r="33613" x14ac:dyDescent="0.2"/>
    <row r="33614" x14ac:dyDescent="0.2"/>
    <row r="33615" x14ac:dyDescent="0.2"/>
    <row r="33616" x14ac:dyDescent="0.2"/>
    <row r="33617" x14ac:dyDescent="0.2"/>
    <row r="33618" x14ac:dyDescent="0.2"/>
    <row r="33619" x14ac:dyDescent="0.2"/>
    <row r="33620" x14ac:dyDescent="0.2"/>
    <row r="33621" x14ac:dyDescent="0.2"/>
    <row r="33622" x14ac:dyDescent="0.2"/>
    <row r="33623" x14ac:dyDescent="0.2"/>
    <row r="33624" x14ac:dyDescent="0.2"/>
    <row r="33625" x14ac:dyDescent="0.2"/>
    <row r="33626" x14ac:dyDescent="0.2"/>
    <row r="33627" x14ac:dyDescent="0.2"/>
    <row r="33628" x14ac:dyDescent="0.2"/>
    <row r="33629" x14ac:dyDescent="0.2"/>
    <row r="33630" x14ac:dyDescent="0.2"/>
    <row r="33631" x14ac:dyDescent="0.2"/>
    <row r="33632" x14ac:dyDescent="0.2"/>
    <row r="33633" x14ac:dyDescent="0.2"/>
    <row r="33634" x14ac:dyDescent="0.2"/>
    <row r="33635" x14ac:dyDescent="0.2"/>
    <row r="33636" x14ac:dyDescent="0.2"/>
    <row r="33637" x14ac:dyDescent="0.2"/>
    <row r="33638" x14ac:dyDescent="0.2"/>
    <row r="33639" x14ac:dyDescent="0.2"/>
    <row r="33640" x14ac:dyDescent="0.2"/>
    <row r="33641" x14ac:dyDescent="0.2"/>
    <row r="33642" x14ac:dyDescent="0.2"/>
    <row r="33643" x14ac:dyDescent="0.2"/>
    <row r="33644" x14ac:dyDescent="0.2"/>
    <row r="33645" x14ac:dyDescent="0.2"/>
    <row r="33646" x14ac:dyDescent="0.2"/>
    <row r="33647" x14ac:dyDescent="0.2"/>
    <row r="33648" x14ac:dyDescent="0.2"/>
    <row r="33649" x14ac:dyDescent="0.2"/>
    <row r="33650" x14ac:dyDescent="0.2"/>
    <row r="33651" x14ac:dyDescent="0.2"/>
    <row r="33652" x14ac:dyDescent="0.2"/>
    <row r="33653" x14ac:dyDescent="0.2"/>
    <row r="33654" x14ac:dyDescent="0.2"/>
    <row r="33655" x14ac:dyDescent="0.2"/>
    <row r="33656" x14ac:dyDescent="0.2"/>
    <row r="33657" x14ac:dyDescent="0.2"/>
    <row r="33658" x14ac:dyDescent="0.2"/>
    <row r="33659" x14ac:dyDescent="0.2"/>
    <row r="33660" x14ac:dyDescent="0.2"/>
    <row r="33661" x14ac:dyDescent="0.2"/>
    <row r="33662" x14ac:dyDescent="0.2"/>
    <row r="33663" x14ac:dyDescent="0.2"/>
    <row r="33664" x14ac:dyDescent="0.2"/>
    <row r="33665" x14ac:dyDescent="0.2"/>
    <row r="33666" x14ac:dyDescent="0.2"/>
    <row r="33667" x14ac:dyDescent="0.2"/>
    <row r="33668" x14ac:dyDescent="0.2"/>
    <row r="33669" x14ac:dyDescent="0.2"/>
    <row r="33670" x14ac:dyDescent="0.2"/>
    <row r="33671" x14ac:dyDescent="0.2"/>
    <row r="33672" x14ac:dyDescent="0.2"/>
    <row r="33673" x14ac:dyDescent="0.2"/>
    <row r="33674" x14ac:dyDescent="0.2"/>
    <row r="33675" x14ac:dyDescent="0.2"/>
    <row r="33676" x14ac:dyDescent="0.2"/>
    <row r="33677" x14ac:dyDescent="0.2"/>
    <row r="33678" x14ac:dyDescent="0.2"/>
    <row r="33679" x14ac:dyDescent="0.2"/>
    <row r="33680" x14ac:dyDescent="0.2"/>
    <row r="33681" x14ac:dyDescent="0.2"/>
    <row r="33682" x14ac:dyDescent="0.2"/>
    <row r="33683" x14ac:dyDescent="0.2"/>
    <row r="33684" x14ac:dyDescent="0.2"/>
    <row r="33685" x14ac:dyDescent="0.2"/>
    <row r="33686" x14ac:dyDescent="0.2"/>
    <row r="33687" x14ac:dyDescent="0.2"/>
    <row r="33688" x14ac:dyDescent="0.2"/>
    <row r="33689" x14ac:dyDescent="0.2"/>
    <row r="33690" x14ac:dyDescent="0.2"/>
    <row r="33691" x14ac:dyDescent="0.2"/>
    <row r="33692" x14ac:dyDescent="0.2"/>
    <row r="33693" x14ac:dyDescent="0.2"/>
    <row r="33694" x14ac:dyDescent="0.2"/>
    <row r="33695" x14ac:dyDescent="0.2"/>
    <row r="33696" x14ac:dyDescent="0.2"/>
    <row r="33697" x14ac:dyDescent="0.2"/>
    <row r="33698" x14ac:dyDescent="0.2"/>
    <row r="33699" x14ac:dyDescent="0.2"/>
    <row r="33700" x14ac:dyDescent="0.2"/>
    <row r="33701" x14ac:dyDescent="0.2"/>
    <row r="33702" x14ac:dyDescent="0.2"/>
    <row r="33703" x14ac:dyDescent="0.2"/>
    <row r="33704" x14ac:dyDescent="0.2"/>
    <row r="33705" x14ac:dyDescent="0.2"/>
    <row r="33706" x14ac:dyDescent="0.2"/>
    <row r="33707" x14ac:dyDescent="0.2"/>
    <row r="33708" x14ac:dyDescent="0.2"/>
    <row r="33709" x14ac:dyDescent="0.2"/>
    <row r="33710" x14ac:dyDescent="0.2"/>
    <row r="33711" x14ac:dyDescent="0.2"/>
    <row r="33712" x14ac:dyDescent="0.2"/>
    <row r="33713" x14ac:dyDescent="0.2"/>
    <row r="33714" x14ac:dyDescent="0.2"/>
    <row r="33715" x14ac:dyDescent="0.2"/>
    <row r="33716" x14ac:dyDescent="0.2"/>
    <row r="33717" x14ac:dyDescent="0.2"/>
    <row r="33718" x14ac:dyDescent="0.2"/>
    <row r="33719" x14ac:dyDescent="0.2"/>
    <row r="33720" x14ac:dyDescent="0.2"/>
    <row r="33721" x14ac:dyDescent="0.2"/>
    <row r="33722" x14ac:dyDescent="0.2"/>
    <row r="33723" x14ac:dyDescent="0.2"/>
    <row r="33724" x14ac:dyDescent="0.2"/>
    <row r="33725" x14ac:dyDescent="0.2"/>
    <row r="33726" x14ac:dyDescent="0.2"/>
    <row r="33727" x14ac:dyDescent="0.2"/>
    <row r="33728" x14ac:dyDescent="0.2"/>
    <row r="33729" x14ac:dyDescent="0.2"/>
    <row r="33730" x14ac:dyDescent="0.2"/>
    <row r="33731" x14ac:dyDescent="0.2"/>
    <row r="33732" x14ac:dyDescent="0.2"/>
    <row r="33733" x14ac:dyDescent="0.2"/>
    <row r="33734" x14ac:dyDescent="0.2"/>
    <row r="33735" x14ac:dyDescent="0.2"/>
    <row r="33736" x14ac:dyDescent="0.2"/>
    <row r="33737" x14ac:dyDescent="0.2"/>
    <row r="33738" x14ac:dyDescent="0.2"/>
    <row r="33739" x14ac:dyDescent="0.2"/>
    <row r="33740" x14ac:dyDescent="0.2"/>
    <row r="33741" x14ac:dyDescent="0.2"/>
    <row r="33742" x14ac:dyDescent="0.2"/>
    <row r="33743" x14ac:dyDescent="0.2"/>
    <row r="33744" x14ac:dyDescent="0.2"/>
    <row r="33745" x14ac:dyDescent="0.2"/>
    <row r="33746" x14ac:dyDescent="0.2"/>
    <row r="33747" x14ac:dyDescent="0.2"/>
    <row r="33748" x14ac:dyDescent="0.2"/>
    <row r="33749" x14ac:dyDescent="0.2"/>
    <row r="33750" x14ac:dyDescent="0.2"/>
    <row r="33751" x14ac:dyDescent="0.2"/>
    <row r="33752" x14ac:dyDescent="0.2"/>
    <row r="33753" x14ac:dyDescent="0.2"/>
    <row r="33754" x14ac:dyDescent="0.2"/>
    <row r="33755" x14ac:dyDescent="0.2"/>
    <row r="33756" x14ac:dyDescent="0.2"/>
    <row r="33757" x14ac:dyDescent="0.2"/>
    <row r="33758" x14ac:dyDescent="0.2"/>
    <row r="33759" x14ac:dyDescent="0.2"/>
    <row r="33760" x14ac:dyDescent="0.2"/>
    <row r="33761" x14ac:dyDescent="0.2"/>
    <row r="33762" x14ac:dyDescent="0.2"/>
    <row r="33763" x14ac:dyDescent="0.2"/>
    <row r="33764" x14ac:dyDescent="0.2"/>
    <row r="33765" x14ac:dyDescent="0.2"/>
    <row r="33766" x14ac:dyDescent="0.2"/>
    <row r="33767" x14ac:dyDescent="0.2"/>
    <row r="33768" x14ac:dyDescent="0.2"/>
    <row r="33769" x14ac:dyDescent="0.2"/>
    <row r="33770" x14ac:dyDescent="0.2"/>
    <row r="33771" x14ac:dyDescent="0.2"/>
    <row r="33772" x14ac:dyDescent="0.2"/>
    <row r="33773" x14ac:dyDescent="0.2"/>
    <row r="33774" x14ac:dyDescent="0.2"/>
    <row r="33775" x14ac:dyDescent="0.2"/>
    <row r="33776" x14ac:dyDescent="0.2"/>
    <row r="33777" x14ac:dyDescent="0.2"/>
    <row r="33778" x14ac:dyDescent="0.2"/>
    <row r="33779" x14ac:dyDescent="0.2"/>
    <row r="33780" x14ac:dyDescent="0.2"/>
    <row r="33781" x14ac:dyDescent="0.2"/>
    <row r="33782" x14ac:dyDescent="0.2"/>
    <row r="33783" x14ac:dyDescent="0.2"/>
    <row r="33784" x14ac:dyDescent="0.2"/>
    <row r="33785" x14ac:dyDescent="0.2"/>
    <row r="33786" x14ac:dyDescent="0.2"/>
    <row r="33787" x14ac:dyDescent="0.2"/>
    <row r="33788" x14ac:dyDescent="0.2"/>
    <row r="33789" x14ac:dyDescent="0.2"/>
    <row r="33790" x14ac:dyDescent="0.2"/>
    <row r="33791" x14ac:dyDescent="0.2"/>
    <row r="33792" x14ac:dyDescent="0.2"/>
    <row r="33793" x14ac:dyDescent="0.2"/>
    <row r="33794" x14ac:dyDescent="0.2"/>
    <row r="33795" x14ac:dyDescent="0.2"/>
    <row r="33796" x14ac:dyDescent="0.2"/>
    <row r="33797" x14ac:dyDescent="0.2"/>
    <row r="33798" x14ac:dyDescent="0.2"/>
    <row r="33799" x14ac:dyDescent="0.2"/>
    <row r="33800" x14ac:dyDescent="0.2"/>
    <row r="33801" x14ac:dyDescent="0.2"/>
    <row r="33802" x14ac:dyDescent="0.2"/>
    <row r="33803" x14ac:dyDescent="0.2"/>
    <row r="33804" x14ac:dyDescent="0.2"/>
    <row r="33805" x14ac:dyDescent="0.2"/>
    <row r="33806" x14ac:dyDescent="0.2"/>
    <row r="33807" x14ac:dyDescent="0.2"/>
    <row r="33808" x14ac:dyDescent="0.2"/>
    <row r="33809" x14ac:dyDescent="0.2"/>
    <row r="33810" x14ac:dyDescent="0.2"/>
    <row r="33811" x14ac:dyDescent="0.2"/>
    <row r="33812" x14ac:dyDescent="0.2"/>
    <row r="33813" x14ac:dyDescent="0.2"/>
    <row r="33814" x14ac:dyDescent="0.2"/>
    <row r="33815" x14ac:dyDescent="0.2"/>
    <row r="33816" x14ac:dyDescent="0.2"/>
    <row r="33817" x14ac:dyDescent="0.2"/>
    <row r="33818" x14ac:dyDescent="0.2"/>
    <row r="33819" x14ac:dyDescent="0.2"/>
    <row r="33820" x14ac:dyDescent="0.2"/>
    <row r="33821" x14ac:dyDescent="0.2"/>
    <row r="33822" x14ac:dyDescent="0.2"/>
    <row r="33823" x14ac:dyDescent="0.2"/>
    <row r="33824" x14ac:dyDescent="0.2"/>
    <row r="33825" x14ac:dyDescent="0.2"/>
    <row r="33826" x14ac:dyDescent="0.2"/>
    <row r="33827" x14ac:dyDescent="0.2"/>
    <row r="33828" x14ac:dyDescent="0.2"/>
    <row r="33829" x14ac:dyDescent="0.2"/>
    <row r="33830" x14ac:dyDescent="0.2"/>
    <row r="33831" x14ac:dyDescent="0.2"/>
    <row r="33832" x14ac:dyDescent="0.2"/>
    <row r="33833" x14ac:dyDescent="0.2"/>
    <row r="33834" x14ac:dyDescent="0.2"/>
    <row r="33835" x14ac:dyDescent="0.2"/>
    <row r="33836" x14ac:dyDescent="0.2"/>
    <row r="33837" x14ac:dyDescent="0.2"/>
    <row r="33838" x14ac:dyDescent="0.2"/>
    <row r="33839" x14ac:dyDescent="0.2"/>
    <row r="33840" x14ac:dyDescent="0.2"/>
    <row r="33841" x14ac:dyDescent="0.2"/>
    <row r="33842" x14ac:dyDescent="0.2"/>
    <row r="33843" x14ac:dyDescent="0.2"/>
    <row r="33844" x14ac:dyDescent="0.2"/>
    <row r="33845" x14ac:dyDescent="0.2"/>
    <row r="33846" x14ac:dyDescent="0.2"/>
    <row r="33847" x14ac:dyDescent="0.2"/>
    <row r="33848" x14ac:dyDescent="0.2"/>
    <row r="33849" x14ac:dyDescent="0.2"/>
    <row r="33850" x14ac:dyDescent="0.2"/>
    <row r="33851" x14ac:dyDescent="0.2"/>
    <row r="33852" x14ac:dyDescent="0.2"/>
    <row r="33853" x14ac:dyDescent="0.2"/>
    <row r="33854" x14ac:dyDescent="0.2"/>
    <row r="33855" x14ac:dyDescent="0.2"/>
    <row r="33856" x14ac:dyDescent="0.2"/>
    <row r="33857" x14ac:dyDescent="0.2"/>
    <row r="33858" x14ac:dyDescent="0.2"/>
    <row r="33859" x14ac:dyDescent="0.2"/>
    <row r="33860" x14ac:dyDescent="0.2"/>
    <row r="33861" x14ac:dyDescent="0.2"/>
    <row r="33862" x14ac:dyDescent="0.2"/>
    <row r="33863" x14ac:dyDescent="0.2"/>
    <row r="33864" x14ac:dyDescent="0.2"/>
    <row r="33865" x14ac:dyDescent="0.2"/>
    <row r="33866" x14ac:dyDescent="0.2"/>
    <row r="33867" x14ac:dyDescent="0.2"/>
    <row r="33868" x14ac:dyDescent="0.2"/>
    <row r="33869" x14ac:dyDescent="0.2"/>
    <row r="33870" x14ac:dyDescent="0.2"/>
    <row r="33871" x14ac:dyDescent="0.2"/>
    <row r="33872" x14ac:dyDescent="0.2"/>
    <row r="33873" x14ac:dyDescent="0.2"/>
    <row r="33874" x14ac:dyDescent="0.2"/>
    <row r="33875" x14ac:dyDescent="0.2"/>
    <row r="33876" x14ac:dyDescent="0.2"/>
    <row r="33877" x14ac:dyDescent="0.2"/>
    <row r="33878" x14ac:dyDescent="0.2"/>
    <row r="33879" x14ac:dyDescent="0.2"/>
    <row r="33880" x14ac:dyDescent="0.2"/>
    <row r="33881" x14ac:dyDescent="0.2"/>
    <row r="33882" x14ac:dyDescent="0.2"/>
    <row r="33883" x14ac:dyDescent="0.2"/>
    <row r="33884" x14ac:dyDescent="0.2"/>
    <row r="33885" x14ac:dyDescent="0.2"/>
    <row r="33886" x14ac:dyDescent="0.2"/>
    <row r="33887" x14ac:dyDescent="0.2"/>
    <row r="33888" x14ac:dyDescent="0.2"/>
    <row r="33889" x14ac:dyDescent="0.2"/>
    <row r="33890" x14ac:dyDescent="0.2"/>
    <row r="33891" x14ac:dyDescent="0.2"/>
    <row r="33892" x14ac:dyDescent="0.2"/>
    <row r="33893" x14ac:dyDescent="0.2"/>
    <row r="33894" x14ac:dyDescent="0.2"/>
    <row r="33895" x14ac:dyDescent="0.2"/>
    <row r="33896" x14ac:dyDescent="0.2"/>
    <row r="33897" x14ac:dyDescent="0.2"/>
    <row r="33898" x14ac:dyDescent="0.2"/>
    <row r="33899" x14ac:dyDescent="0.2"/>
    <row r="33900" x14ac:dyDescent="0.2"/>
    <row r="33901" x14ac:dyDescent="0.2"/>
    <row r="33902" x14ac:dyDescent="0.2"/>
    <row r="33903" x14ac:dyDescent="0.2"/>
    <row r="33904" x14ac:dyDescent="0.2"/>
    <row r="33905" x14ac:dyDescent="0.2"/>
    <row r="33906" x14ac:dyDescent="0.2"/>
    <row r="33907" x14ac:dyDescent="0.2"/>
    <row r="33908" x14ac:dyDescent="0.2"/>
    <row r="33909" x14ac:dyDescent="0.2"/>
    <row r="33910" x14ac:dyDescent="0.2"/>
    <row r="33911" x14ac:dyDescent="0.2"/>
    <row r="33912" x14ac:dyDescent="0.2"/>
    <row r="33913" x14ac:dyDescent="0.2"/>
    <row r="33914" x14ac:dyDescent="0.2"/>
    <row r="33915" x14ac:dyDescent="0.2"/>
    <row r="33916" x14ac:dyDescent="0.2"/>
    <row r="33917" x14ac:dyDescent="0.2"/>
    <row r="33918" x14ac:dyDescent="0.2"/>
    <row r="33919" x14ac:dyDescent="0.2"/>
    <row r="33920" x14ac:dyDescent="0.2"/>
    <row r="33921" x14ac:dyDescent="0.2"/>
    <row r="33922" x14ac:dyDescent="0.2"/>
    <row r="33923" x14ac:dyDescent="0.2"/>
    <row r="33924" x14ac:dyDescent="0.2"/>
    <row r="33925" x14ac:dyDescent="0.2"/>
    <row r="33926" x14ac:dyDescent="0.2"/>
    <row r="33927" x14ac:dyDescent="0.2"/>
    <row r="33928" x14ac:dyDescent="0.2"/>
    <row r="33929" x14ac:dyDescent="0.2"/>
    <row r="33930" x14ac:dyDescent="0.2"/>
    <row r="33931" x14ac:dyDescent="0.2"/>
    <row r="33932" x14ac:dyDescent="0.2"/>
    <row r="33933" x14ac:dyDescent="0.2"/>
    <row r="33934" x14ac:dyDescent="0.2"/>
    <row r="33935" x14ac:dyDescent="0.2"/>
    <row r="33936" x14ac:dyDescent="0.2"/>
    <row r="33937" x14ac:dyDescent="0.2"/>
    <row r="33938" x14ac:dyDescent="0.2"/>
    <row r="33939" x14ac:dyDescent="0.2"/>
    <row r="33940" x14ac:dyDescent="0.2"/>
    <row r="33941" x14ac:dyDescent="0.2"/>
    <row r="33942" x14ac:dyDescent="0.2"/>
    <row r="33943" x14ac:dyDescent="0.2"/>
    <row r="33944" x14ac:dyDescent="0.2"/>
    <row r="33945" x14ac:dyDescent="0.2"/>
    <row r="33946" x14ac:dyDescent="0.2"/>
    <row r="33947" x14ac:dyDescent="0.2"/>
    <row r="33948" x14ac:dyDescent="0.2"/>
    <row r="33949" x14ac:dyDescent="0.2"/>
    <row r="33950" x14ac:dyDescent="0.2"/>
    <row r="33951" x14ac:dyDescent="0.2"/>
    <row r="33952" x14ac:dyDescent="0.2"/>
    <row r="33953" x14ac:dyDescent="0.2"/>
    <row r="33954" x14ac:dyDescent="0.2"/>
    <row r="33955" x14ac:dyDescent="0.2"/>
    <row r="33956" x14ac:dyDescent="0.2"/>
    <row r="33957" x14ac:dyDescent="0.2"/>
    <row r="33958" x14ac:dyDescent="0.2"/>
    <row r="33959" x14ac:dyDescent="0.2"/>
    <row r="33960" x14ac:dyDescent="0.2"/>
    <row r="33961" x14ac:dyDescent="0.2"/>
    <row r="33962" x14ac:dyDescent="0.2"/>
    <row r="33963" x14ac:dyDescent="0.2"/>
    <row r="33964" x14ac:dyDescent="0.2"/>
    <row r="33965" x14ac:dyDescent="0.2"/>
    <row r="33966" x14ac:dyDescent="0.2"/>
    <row r="33967" x14ac:dyDescent="0.2"/>
    <row r="33968" x14ac:dyDescent="0.2"/>
    <row r="33969" x14ac:dyDescent="0.2"/>
    <row r="33970" x14ac:dyDescent="0.2"/>
    <row r="33971" x14ac:dyDescent="0.2"/>
    <row r="33972" x14ac:dyDescent="0.2"/>
    <row r="33973" x14ac:dyDescent="0.2"/>
    <row r="33974" x14ac:dyDescent="0.2"/>
    <row r="33975" x14ac:dyDescent="0.2"/>
    <row r="33976" x14ac:dyDescent="0.2"/>
    <row r="33977" x14ac:dyDescent="0.2"/>
    <row r="33978" x14ac:dyDescent="0.2"/>
    <row r="33979" x14ac:dyDescent="0.2"/>
    <row r="33980" x14ac:dyDescent="0.2"/>
    <row r="33981" x14ac:dyDescent="0.2"/>
    <row r="33982" x14ac:dyDescent="0.2"/>
    <row r="33983" x14ac:dyDescent="0.2"/>
    <row r="33984" x14ac:dyDescent="0.2"/>
    <row r="33985" x14ac:dyDescent="0.2"/>
    <row r="33986" x14ac:dyDescent="0.2"/>
    <row r="33987" x14ac:dyDescent="0.2"/>
    <row r="33988" x14ac:dyDescent="0.2"/>
    <row r="33989" x14ac:dyDescent="0.2"/>
    <row r="33990" x14ac:dyDescent="0.2"/>
    <row r="33991" x14ac:dyDescent="0.2"/>
    <row r="33992" x14ac:dyDescent="0.2"/>
    <row r="33993" x14ac:dyDescent="0.2"/>
    <row r="33994" x14ac:dyDescent="0.2"/>
    <row r="33995" x14ac:dyDescent="0.2"/>
    <row r="33996" x14ac:dyDescent="0.2"/>
    <row r="33997" x14ac:dyDescent="0.2"/>
    <row r="33998" x14ac:dyDescent="0.2"/>
    <row r="33999" x14ac:dyDescent="0.2"/>
    <row r="34000" x14ac:dyDescent="0.2"/>
    <row r="34001" x14ac:dyDescent="0.2"/>
    <row r="34002" x14ac:dyDescent="0.2"/>
    <row r="34003" x14ac:dyDescent="0.2"/>
    <row r="34004" x14ac:dyDescent="0.2"/>
    <row r="34005" x14ac:dyDescent="0.2"/>
    <row r="34006" x14ac:dyDescent="0.2"/>
    <row r="34007" x14ac:dyDescent="0.2"/>
    <row r="34008" x14ac:dyDescent="0.2"/>
    <row r="34009" x14ac:dyDescent="0.2"/>
    <row r="34010" x14ac:dyDescent="0.2"/>
    <row r="34011" x14ac:dyDescent="0.2"/>
    <row r="34012" x14ac:dyDescent="0.2"/>
    <row r="34013" x14ac:dyDescent="0.2"/>
    <row r="34014" x14ac:dyDescent="0.2"/>
    <row r="34015" x14ac:dyDescent="0.2"/>
    <row r="34016" x14ac:dyDescent="0.2"/>
    <row r="34017" x14ac:dyDescent="0.2"/>
    <row r="34018" x14ac:dyDescent="0.2"/>
    <row r="34019" x14ac:dyDescent="0.2"/>
    <row r="34020" x14ac:dyDescent="0.2"/>
    <row r="34021" x14ac:dyDescent="0.2"/>
    <row r="34022" x14ac:dyDescent="0.2"/>
    <row r="34023" x14ac:dyDescent="0.2"/>
    <row r="34024" x14ac:dyDescent="0.2"/>
    <row r="34025" x14ac:dyDescent="0.2"/>
    <row r="34026" x14ac:dyDescent="0.2"/>
    <row r="34027" x14ac:dyDescent="0.2"/>
    <row r="34028" x14ac:dyDescent="0.2"/>
    <row r="34029" x14ac:dyDescent="0.2"/>
    <row r="34030" x14ac:dyDescent="0.2"/>
    <row r="34031" x14ac:dyDescent="0.2"/>
    <row r="34032" x14ac:dyDescent="0.2"/>
    <row r="34033" x14ac:dyDescent="0.2"/>
    <row r="34034" x14ac:dyDescent="0.2"/>
    <row r="34035" x14ac:dyDescent="0.2"/>
    <row r="34036" x14ac:dyDescent="0.2"/>
    <row r="34037" x14ac:dyDescent="0.2"/>
    <row r="34038" x14ac:dyDescent="0.2"/>
    <row r="34039" x14ac:dyDescent="0.2"/>
    <row r="34040" x14ac:dyDescent="0.2"/>
    <row r="34041" x14ac:dyDescent="0.2"/>
    <row r="34042" x14ac:dyDescent="0.2"/>
    <row r="34043" x14ac:dyDescent="0.2"/>
    <row r="34044" x14ac:dyDescent="0.2"/>
    <row r="34045" x14ac:dyDescent="0.2"/>
    <row r="34046" x14ac:dyDescent="0.2"/>
    <row r="34047" x14ac:dyDescent="0.2"/>
    <row r="34048" x14ac:dyDescent="0.2"/>
    <row r="34049" x14ac:dyDescent="0.2"/>
    <row r="34050" x14ac:dyDescent="0.2"/>
    <row r="34051" x14ac:dyDescent="0.2"/>
    <row r="34052" x14ac:dyDescent="0.2"/>
    <row r="34053" x14ac:dyDescent="0.2"/>
    <row r="34054" x14ac:dyDescent="0.2"/>
    <row r="34055" x14ac:dyDescent="0.2"/>
    <row r="34056" x14ac:dyDescent="0.2"/>
    <row r="34057" x14ac:dyDescent="0.2"/>
    <row r="34058" x14ac:dyDescent="0.2"/>
    <row r="34059" x14ac:dyDescent="0.2"/>
    <row r="34060" x14ac:dyDescent="0.2"/>
    <row r="34061" x14ac:dyDescent="0.2"/>
    <row r="34062" x14ac:dyDescent="0.2"/>
    <row r="34063" x14ac:dyDescent="0.2"/>
    <row r="34064" x14ac:dyDescent="0.2"/>
    <row r="34065" x14ac:dyDescent="0.2"/>
    <row r="34066" x14ac:dyDescent="0.2"/>
    <row r="34067" x14ac:dyDescent="0.2"/>
    <row r="34068" x14ac:dyDescent="0.2"/>
    <row r="34069" x14ac:dyDescent="0.2"/>
    <row r="34070" x14ac:dyDescent="0.2"/>
    <row r="34071" x14ac:dyDescent="0.2"/>
    <row r="34072" x14ac:dyDescent="0.2"/>
    <row r="34073" x14ac:dyDescent="0.2"/>
    <row r="34074" x14ac:dyDescent="0.2"/>
    <row r="34075" x14ac:dyDescent="0.2"/>
    <row r="34076" x14ac:dyDescent="0.2"/>
    <row r="34077" x14ac:dyDescent="0.2"/>
    <row r="34078" x14ac:dyDescent="0.2"/>
    <row r="34079" x14ac:dyDescent="0.2"/>
    <row r="34080" x14ac:dyDescent="0.2"/>
    <row r="34081" x14ac:dyDescent="0.2"/>
    <row r="34082" x14ac:dyDescent="0.2"/>
    <row r="34083" x14ac:dyDescent="0.2"/>
    <row r="34084" x14ac:dyDescent="0.2"/>
    <row r="34085" x14ac:dyDescent="0.2"/>
    <row r="34086" x14ac:dyDescent="0.2"/>
    <row r="34087" x14ac:dyDescent="0.2"/>
    <row r="34088" x14ac:dyDescent="0.2"/>
    <row r="34089" x14ac:dyDescent="0.2"/>
    <row r="34090" x14ac:dyDescent="0.2"/>
    <row r="34091" x14ac:dyDescent="0.2"/>
    <row r="34092" x14ac:dyDescent="0.2"/>
    <row r="34093" x14ac:dyDescent="0.2"/>
    <row r="34094" x14ac:dyDescent="0.2"/>
    <row r="34095" x14ac:dyDescent="0.2"/>
    <row r="34096" x14ac:dyDescent="0.2"/>
    <row r="34097" x14ac:dyDescent="0.2"/>
    <row r="34098" x14ac:dyDescent="0.2"/>
    <row r="34099" x14ac:dyDescent="0.2"/>
    <row r="34100" x14ac:dyDescent="0.2"/>
    <row r="34101" x14ac:dyDescent="0.2"/>
    <row r="34102" x14ac:dyDescent="0.2"/>
    <row r="34103" x14ac:dyDescent="0.2"/>
    <row r="34104" x14ac:dyDescent="0.2"/>
    <row r="34105" x14ac:dyDescent="0.2"/>
    <row r="34106" x14ac:dyDescent="0.2"/>
    <row r="34107" x14ac:dyDescent="0.2"/>
    <row r="34108" x14ac:dyDescent="0.2"/>
    <row r="34109" x14ac:dyDescent="0.2"/>
    <row r="34110" x14ac:dyDescent="0.2"/>
    <row r="34111" x14ac:dyDescent="0.2"/>
    <row r="34112" x14ac:dyDescent="0.2"/>
    <row r="34113" x14ac:dyDescent="0.2"/>
    <row r="34114" x14ac:dyDescent="0.2"/>
    <row r="34115" x14ac:dyDescent="0.2"/>
    <row r="34116" x14ac:dyDescent="0.2"/>
    <row r="34117" x14ac:dyDescent="0.2"/>
    <row r="34118" x14ac:dyDescent="0.2"/>
    <row r="34119" x14ac:dyDescent="0.2"/>
    <row r="34120" x14ac:dyDescent="0.2"/>
    <row r="34121" x14ac:dyDescent="0.2"/>
    <row r="34122" x14ac:dyDescent="0.2"/>
    <row r="34123" x14ac:dyDescent="0.2"/>
    <row r="34124" x14ac:dyDescent="0.2"/>
    <row r="34125" x14ac:dyDescent="0.2"/>
    <row r="34126" x14ac:dyDescent="0.2"/>
    <row r="34127" x14ac:dyDescent="0.2"/>
    <row r="34128" x14ac:dyDescent="0.2"/>
    <row r="34129" x14ac:dyDescent="0.2"/>
    <row r="34130" x14ac:dyDescent="0.2"/>
    <row r="34131" x14ac:dyDescent="0.2"/>
    <row r="34132" x14ac:dyDescent="0.2"/>
    <row r="34133" x14ac:dyDescent="0.2"/>
    <row r="34134" x14ac:dyDescent="0.2"/>
    <row r="34135" x14ac:dyDescent="0.2"/>
    <row r="34136" x14ac:dyDescent="0.2"/>
    <row r="34137" x14ac:dyDescent="0.2"/>
    <row r="34138" x14ac:dyDescent="0.2"/>
    <row r="34139" x14ac:dyDescent="0.2"/>
    <row r="34140" x14ac:dyDescent="0.2"/>
    <row r="34141" x14ac:dyDescent="0.2"/>
    <row r="34142" x14ac:dyDescent="0.2"/>
    <row r="34143" x14ac:dyDescent="0.2"/>
    <row r="34144" x14ac:dyDescent="0.2"/>
    <row r="34145" x14ac:dyDescent="0.2"/>
    <row r="34146" x14ac:dyDescent="0.2"/>
    <row r="34147" x14ac:dyDescent="0.2"/>
    <row r="34148" x14ac:dyDescent="0.2"/>
    <row r="34149" x14ac:dyDescent="0.2"/>
    <row r="34150" x14ac:dyDescent="0.2"/>
    <row r="34151" x14ac:dyDescent="0.2"/>
    <row r="34152" x14ac:dyDescent="0.2"/>
    <row r="34153" x14ac:dyDescent="0.2"/>
    <row r="34154" x14ac:dyDescent="0.2"/>
    <row r="34155" x14ac:dyDescent="0.2"/>
    <row r="34156" x14ac:dyDescent="0.2"/>
    <row r="34157" x14ac:dyDescent="0.2"/>
    <row r="34158" x14ac:dyDescent="0.2"/>
    <row r="34159" x14ac:dyDescent="0.2"/>
    <row r="34160" x14ac:dyDescent="0.2"/>
    <row r="34161" x14ac:dyDescent="0.2"/>
    <row r="34162" x14ac:dyDescent="0.2"/>
    <row r="34163" x14ac:dyDescent="0.2"/>
    <row r="34164" x14ac:dyDescent="0.2"/>
    <row r="34165" x14ac:dyDescent="0.2"/>
    <row r="34166" x14ac:dyDescent="0.2"/>
    <row r="34167" x14ac:dyDescent="0.2"/>
    <row r="34168" x14ac:dyDescent="0.2"/>
    <row r="34169" x14ac:dyDescent="0.2"/>
    <row r="34170" x14ac:dyDescent="0.2"/>
    <row r="34171" x14ac:dyDescent="0.2"/>
    <row r="34172" x14ac:dyDescent="0.2"/>
    <row r="34173" x14ac:dyDescent="0.2"/>
    <row r="34174" x14ac:dyDescent="0.2"/>
    <row r="34175" x14ac:dyDescent="0.2"/>
    <row r="34176" x14ac:dyDescent="0.2"/>
    <row r="34177" x14ac:dyDescent="0.2"/>
    <row r="34178" x14ac:dyDescent="0.2"/>
    <row r="34179" x14ac:dyDescent="0.2"/>
    <row r="34180" x14ac:dyDescent="0.2"/>
    <row r="34181" x14ac:dyDescent="0.2"/>
    <row r="34182" x14ac:dyDescent="0.2"/>
    <row r="34183" x14ac:dyDescent="0.2"/>
    <row r="34184" x14ac:dyDescent="0.2"/>
    <row r="34185" x14ac:dyDescent="0.2"/>
    <row r="34186" x14ac:dyDescent="0.2"/>
    <row r="34187" x14ac:dyDescent="0.2"/>
    <row r="34188" x14ac:dyDescent="0.2"/>
    <row r="34189" x14ac:dyDescent="0.2"/>
    <row r="34190" x14ac:dyDescent="0.2"/>
    <row r="34191" x14ac:dyDescent="0.2"/>
    <row r="34192" x14ac:dyDescent="0.2"/>
    <row r="34193" x14ac:dyDescent="0.2"/>
    <row r="34194" x14ac:dyDescent="0.2"/>
    <row r="34195" x14ac:dyDescent="0.2"/>
    <row r="34196" x14ac:dyDescent="0.2"/>
    <row r="34197" x14ac:dyDescent="0.2"/>
    <row r="34198" x14ac:dyDescent="0.2"/>
    <row r="34199" x14ac:dyDescent="0.2"/>
    <row r="34200" x14ac:dyDescent="0.2"/>
    <row r="34201" x14ac:dyDescent="0.2"/>
    <row r="34202" x14ac:dyDescent="0.2"/>
    <row r="34203" x14ac:dyDescent="0.2"/>
    <row r="34204" x14ac:dyDescent="0.2"/>
    <row r="34205" x14ac:dyDescent="0.2"/>
    <row r="34206" x14ac:dyDescent="0.2"/>
    <row r="34207" x14ac:dyDescent="0.2"/>
    <row r="34208" x14ac:dyDescent="0.2"/>
    <row r="34209" x14ac:dyDescent="0.2"/>
    <row r="34210" x14ac:dyDescent="0.2"/>
    <row r="34211" x14ac:dyDescent="0.2"/>
    <row r="34212" x14ac:dyDescent="0.2"/>
    <row r="34213" x14ac:dyDescent="0.2"/>
    <row r="34214" x14ac:dyDescent="0.2"/>
    <row r="34215" x14ac:dyDescent="0.2"/>
    <row r="34216" x14ac:dyDescent="0.2"/>
    <row r="34217" x14ac:dyDescent="0.2"/>
    <row r="34218" x14ac:dyDescent="0.2"/>
    <row r="34219" x14ac:dyDescent="0.2"/>
    <row r="34220" x14ac:dyDescent="0.2"/>
    <row r="34221" x14ac:dyDescent="0.2"/>
    <row r="34222" x14ac:dyDescent="0.2"/>
    <row r="34223" x14ac:dyDescent="0.2"/>
    <row r="34224" x14ac:dyDescent="0.2"/>
    <row r="34225" x14ac:dyDescent="0.2"/>
    <row r="34226" x14ac:dyDescent="0.2"/>
    <row r="34227" x14ac:dyDescent="0.2"/>
    <row r="34228" x14ac:dyDescent="0.2"/>
    <row r="34229" x14ac:dyDescent="0.2"/>
    <row r="34230" x14ac:dyDescent="0.2"/>
    <row r="34231" x14ac:dyDescent="0.2"/>
    <row r="34232" x14ac:dyDescent="0.2"/>
    <row r="34233" x14ac:dyDescent="0.2"/>
    <row r="34234" x14ac:dyDescent="0.2"/>
    <row r="34235" x14ac:dyDescent="0.2"/>
    <row r="34236" x14ac:dyDescent="0.2"/>
    <row r="34237" x14ac:dyDescent="0.2"/>
    <row r="34238" x14ac:dyDescent="0.2"/>
    <row r="34239" x14ac:dyDescent="0.2"/>
    <row r="34240" x14ac:dyDescent="0.2"/>
    <row r="34241" x14ac:dyDescent="0.2"/>
    <row r="34242" x14ac:dyDescent="0.2"/>
    <row r="34243" x14ac:dyDescent="0.2"/>
    <row r="34244" x14ac:dyDescent="0.2"/>
    <row r="34245" x14ac:dyDescent="0.2"/>
    <row r="34246" x14ac:dyDescent="0.2"/>
    <row r="34247" x14ac:dyDescent="0.2"/>
    <row r="34248" x14ac:dyDescent="0.2"/>
    <row r="34249" x14ac:dyDescent="0.2"/>
    <row r="34250" x14ac:dyDescent="0.2"/>
    <row r="34251" x14ac:dyDescent="0.2"/>
    <row r="34252" x14ac:dyDescent="0.2"/>
    <row r="34253" x14ac:dyDescent="0.2"/>
    <row r="34254" x14ac:dyDescent="0.2"/>
    <row r="34255" x14ac:dyDescent="0.2"/>
    <row r="34256" x14ac:dyDescent="0.2"/>
    <row r="34257" x14ac:dyDescent="0.2"/>
    <row r="34258" x14ac:dyDescent="0.2"/>
    <row r="34259" x14ac:dyDescent="0.2"/>
    <row r="34260" x14ac:dyDescent="0.2"/>
    <row r="34261" x14ac:dyDescent="0.2"/>
    <row r="34262" x14ac:dyDescent="0.2"/>
    <row r="34263" x14ac:dyDescent="0.2"/>
    <row r="34264" x14ac:dyDescent="0.2"/>
    <row r="34265" x14ac:dyDescent="0.2"/>
    <row r="34266" x14ac:dyDescent="0.2"/>
    <row r="34267" x14ac:dyDescent="0.2"/>
    <row r="34268" x14ac:dyDescent="0.2"/>
    <row r="34269" x14ac:dyDescent="0.2"/>
    <row r="34270" x14ac:dyDescent="0.2"/>
    <row r="34271" x14ac:dyDescent="0.2"/>
    <row r="34272" x14ac:dyDescent="0.2"/>
    <row r="34273" x14ac:dyDescent="0.2"/>
    <row r="34274" x14ac:dyDescent="0.2"/>
    <row r="34275" x14ac:dyDescent="0.2"/>
    <row r="34276" x14ac:dyDescent="0.2"/>
    <row r="34277" x14ac:dyDescent="0.2"/>
    <row r="34278" x14ac:dyDescent="0.2"/>
    <row r="34279" x14ac:dyDescent="0.2"/>
    <row r="34280" x14ac:dyDescent="0.2"/>
    <row r="34281" x14ac:dyDescent="0.2"/>
    <row r="34282" x14ac:dyDescent="0.2"/>
    <row r="34283" x14ac:dyDescent="0.2"/>
    <row r="34284" x14ac:dyDescent="0.2"/>
    <row r="34285" x14ac:dyDescent="0.2"/>
    <row r="34286" x14ac:dyDescent="0.2"/>
    <row r="34287" x14ac:dyDescent="0.2"/>
    <row r="34288" x14ac:dyDescent="0.2"/>
    <row r="34289" x14ac:dyDescent="0.2"/>
    <row r="34290" x14ac:dyDescent="0.2"/>
    <row r="34291" x14ac:dyDescent="0.2"/>
    <row r="34292" x14ac:dyDescent="0.2"/>
    <row r="34293" x14ac:dyDescent="0.2"/>
    <row r="34294" x14ac:dyDescent="0.2"/>
    <row r="34295" x14ac:dyDescent="0.2"/>
    <row r="34296" x14ac:dyDescent="0.2"/>
    <row r="34297" x14ac:dyDescent="0.2"/>
    <row r="34298" x14ac:dyDescent="0.2"/>
    <row r="34299" x14ac:dyDescent="0.2"/>
    <row r="34300" x14ac:dyDescent="0.2"/>
    <row r="34301" x14ac:dyDescent="0.2"/>
    <row r="34302" x14ac:dyDescent="0.2"/>
    <row r="34303" x14ac:dyDescent="0.2"/>
    <row r="34304" x14ac:dyDescent="0.2"/>
    <row r="34305" x14ac:dyDescent="0.2"/>
    <row r="34306" x14ac:dyDescent="0.2"/>
    <row r="34307" x14ac:dyDescent="0.2"/>
    <row r="34308" x14ac:dyDescent="0.2"/>
    <row r="34309" x14ac:dyDescent="0.2"/>
    <row r="34310" x14ac:dyDescent="0.2"/>
    <row r="34311" x14ac:dyDescent="0.2"/>
    <row r="34312" x14ac:dyDescent="0.2"/>
    <row r="34313" x14ac:dyDescent="0.2"/>
    <row r="34314" x14ac:dyDescent="0.2"/>
    <row r="34315" x14ac:dyDescent="0.2"/>
    <row r="34316" x14ac:dyDescent="0.2"/>
    <row r="34317" x14ac:dyDescent="0.2"/>
    <row r="34318" x14ac:dyDescent="0.2"/>
    <row r="34319" x14ac:dyDescent="0.2"/>
    <row r="34320" x14ac:dyDescent="0.2"/>
    <row r="34321" x14ac:dyDescent="0.2"/>
    <row r="34322" x14ac:dyDescent="0.2"/>
    <row r="34323" x14ac:dyDescent="0.2"/>
    <row r="34324" x14ac:dyDescent="0.2"/>
    <row r="34325" x14ac:dyDescent="0.2"/>
    <row r="34326" x14ac:dyDescent="0.2"/>
    <row r="34327" x14ac:dyDescent="0.2"/>
    <row r="34328" x14ac:dyDescent="0.2"/>
    <row r="34329" x14ac:dyDescent="0.2"/>
    <row r="34330" x14ac:dyDescent="0.2"/>
    <row r="34331" x14ac:dyDescent="0.2"/>
    <row r="34332" x14ac:dyDescent="0.2"/>
    <row r="34333" x14ac:dyDescent="0.2"/>
    <row r="34334" x14ac:dyDescent="0.2"/>
    <row r="34335" x14ac:dyDescent="0.2"/>
    <row r="34336" x14ac:dyDescent="0.2"/>
    <row r="34337" x14ac:dyDescent="0.2"/>
    <row r="34338" x14ac:dyDescent="0.2"/>
    <row r="34339" x14ac:dyDescent="0.2"/>
    <row r="34340" x14ac:dyDescent="0.2"/>
    <row r="34341" x14ac:dyDescent="0.2"/>
    <row r="34342" x14ac:dyDescent="0.2"/>
    <row r="34343" x14ac:dyDescent="0.2"/>
    <row r="34344" x14ac:dyDescent="0.2"/>
    <row r="34345" x14ac:dyDescent="0.2"/>
    <row r="34346" x14ac:dyDescent="0.2"/>
    <row r="34347" x14ac:dyDescent="0.2"/>
    <row r="34348" x14ac:dyDescent="0.2"/>
    <row r="34349" x14ac:dyDescent="0.2"/>
    <row r="34350" x14ac:dyDescent="0.2"/>
    <row r="34351" x14ac:dyDescent="0.2"/>
    <row r="34352" x14ac:dyDescent="0.2"/>
    <row r="34353" x14ac:dyDescent="0.2"/>
    <row r="34354" x14ac:dyDescent="0.2"/>
    <row r="34355" x14ac:dyDescent="0.2"/>
    <row r="34356" x14ac:dyDescent="0.2"/>
    <row r="34357" x14ac:dyDescent="0.2"/>
    <row r="34358" x14ac:dyDescent="0.2"/>
    <row r="34359" x14ac:dyDescent="0.2"/>
    <row r="34360" x14ac:dyDescent="0.2"/>
    <row r="34361" x14ac:dyDescent="0.2"/>
    <row r="34362" x14ac:dyDescent="0.2"/>
    <row r="34363" x14ac:dyDescent="0.2"/>
    <row r="34364" x14ac:dyDescent="0.2"/>
    <row r="34365" x14ac:dyDescent="0.2"/>
    <row r="34366" x14ac:dyDescent="0.2"/>
    <row r="34367" x14ac:dyDescent="0.2"/>
    <row r="34368" x14ac:dyDescent="0.2"/>
    <row r="34369" x14ac:dyDescent="0.2"/>
    <row r="34370" x14ac:dyDescent="0.2"/>
    <row r="34371" x14ac:dyDescent="0.2"/>
    <row r="34372" x14ac:dyDescent="0.2"/>
    <row r="34373" x14ac:dyDescent="0.2"/>
    <row r="34374" x14ac:dyDescent="0.2"/>
    <row r="34375" x14ac:dyDescent="0.2"/>
    <row r="34376" x14ac:dyDescent="0.2"/>
    <row r="34377" x14ac:dyDescent="0.2"/>
    <row r="34378" x14ac:dyDescent="0.2"/>
    <row r="34379" x14ac:dyDescent="0.2"/>
    <row r="34380" x14ac:dyDescent="0.2"/>
    <row r="34381" x14ac:dyDescent="0.2"/>
    <row r="34382" x14ac:dyDescent="0.2"/>
    <row r="34383" x14ac:dyDescent="0.2"/>
    <row r="34384" x14ac:dyDescent="0.2"/>
    <row r="34385" x14ac:dyDescent="0.2"/>
    <row r="34386" x14ac:dyDescent="0.2"/>
    <row r="34387" x14ac:dyDescent="0.2"/>
    <row r="34388" x14ac:dyDescent="0.2"/>
    <row r="34389" x14ac:dyDescent="0.2"/>
    <row r="34390" x14ac:dyDescent="0.2"/>
    <row r="34391" x14ac:dyDescent="0.2"/>
    <row r="34392" x14ac:dyDescent="0.2"/>
    <row r="34393" x14ac:dyDescent="0.2"/>
    <row r="34394" x14ac:dyDescent="0.2"/>
    <row r="34395" x14ac:dyDescent="0.2"/>
    <row r="34396" x14ac:dyDescent="0.2"/>
    <row r="34397" x14ac:dyDescent="0.2"/>
    <row r="34398" x14ac:dyDescent="0.2"/>
    <row r="34399" x14ac:dyDescent="0.2"/>
    <row r="34400" x14ac:dyDescent="0.2"/>
    <row r="34401" x14ac:dyDescent="0.2"/>
    <row r="34402" x14ac:dyDescent="0.2"/>
    <row r="34403" x14ac:dyDescent="0.2"/>
    <row r="34404" x14ac:dyDescent="0.2"/>
    <row r="34405" x14ac:dyDescent="0.2"/>
    <row r="34406" x14ac:dyDescent="0.2"/>
    <row r="34407" x14ac:dyDescent="0.2"/>
    <row r="34408" x14ac:dyDescent="0.2"/>
    <row r="34409" x14ac:dyDescent="0.2"/>
    <row r="34410" x14ac:dyDescent="0.2"/>
    <row r="34411" x14ac:dyDescent="0.2"/>
    <row r="34412" x14ac:dyDescent="0.2"/>
    <row r="34413" x14ac:dyDescent="0.2"/>
    <row r="34414" x14ac:dyDescent="0.2"/>
    <row r="34415" x14ac:dyDescent="0.2"/>
    <row r="34416" x14ac:dyDescent="0.2"/>
    <row r="34417" x14ac:dyDescent="0.2"/>
    <row r="34418" x14ac:dyDescent="0.2"/>
    <row r="34419" x14ac:dyDescent="0.2"/>
    <row r="34420" x14ac:dyDescent="0.2"/>
    <row r="34421" x14ac:dyDescent="0.2"/>
    <row r="34422" x14ac:dyDescent="0.2"/>
    <row r="34423" x14ac:dyDescent="0.2"/>
    <row r="34424" x14ac:dyDescent="0.2"/>
    <row r="34425" x14ac:dyDescent="0.2"/>
    <row r="34426" x14ac:dyDescent="0.2"/>
    <row r="34427" x14ac:dyDescent="0.2"/>
    <row r="34428" x14ac:dyDescent="0.2"/>
    <row r="34429" x14ac:dyDescent="0.2"/>
    <row r="34430" x14ac:dyDescent="0.2"/>
    <row r="34431" x14ac:dyDescent="0.2"/>
    <row r="34432" x14ac:dyDescent="0.2"/>
    <row r="34433" x14ac:dyDescent="0.2"/>
    <row r="34434" x14ac:dyDescent="0.2"/>
    <row r="34435" x14ac:dyDescent="0.2"/>
    <row r="34436" x14ac:dyDescent="0.2"/>
    <row r="34437" x14ac:dyDescent="0.2"/>
    <row r="34438" x14ac:dyDescent="0.2"/>
    <row r="34439" x14ac:dyDescent="0.2"/>
    <row r="34440" x14ac:dyDescent="0.2"/>
    <row r="34441" x14ac:dyDescent="0.2"/>
    <row r="34442" x14ac:dyDescent="0.2"/>
    <row r="34443" x14ac:dyDescent="0.2"/>
    <row r="34444" x14ac:dyDescent="0.2"/>
    <row r="34445" x14ac:dyDescent="0.2"/>
    <row r="34446" x14ac:dyDescent="0.2"/>
    <row r="34447" x14ac:dyDescent="0.2"/>
    <row r="34448" x14ac:dyDescent="0.2"/>
    <row r="34449" x14ac:dyDescent="0.2"/>
    <row r="34450" x14ac:dyDescent="0.2"/>
    <row r="34451" x14ac:dyDescent="0.2"/>
    <row r="34452" x14ac:dyDescent="0.2"/>
    <row r="34453" x14ac:dyDescent="0.2"/>
    <row r="34454" x14ac:dyDescent="0.2"/>
    <row r="34455" x14ac:dyDescent="0.2"/>
    <row r="34456" x14ac:dyDescent="0.2"/>
    <row r="34457" x14ac:dyDescent="0.2"/>
    <row r="34458" x14ac:dyDescent="0.2"/>
    <row r="34459" x14ac:dyDescent="0.2"/>
    <row r="34460" x14ac:dyDescent="0.2"/>
    <row r="34461" x14ac:dyDescent="0.2"/>
    <row r="34462" x14ac:dyDescent="0.2"/>
    <row r="34463" x14ac:dyDescent="0.2"/>
    <row r="34464" x14ac:dyDescent="0.2"/>
    <row r="34465" x14ac:dyDescent="0.2"/>
    <row r="34466" x14ac:dyDescent="0.2"/>
    <row r="34467" x14ac:dyDescent="0.2"/>
    <row r="34468" x14ac:dyDescent="0.2"/>
    <row r="34469" x14ac:dyDescent="0.2"/>
    <row r="34470" x14ac:dyDescent="0.2"/>
    <row r="34471" x14ac:dyDescent="0.2"/>
    <row r="34472" x14ac:dyDescent="0.2"/>
    <row r="34473" x14ac:dyDescent="0.2"/>
    <row r="34474" x14ac:dyDescent="0.2"/>
    <row r="34475" x14ac:dyDescent="0.2"/>
    <row r="34476" x14ac:dyDescent="0.2"/>
    <row r="34477" x14ac:dyDescent="0.2"/>
    <row r="34478" x14ac:dyDescent="0.2"/>
    <row r="34479" x14ac:dyDescent="0.2"/>
    <row r="34480" x14ac:dyDescent="0.2"/>
    <row r="34481" x14ac:dyDescent="0.2"/>
    <row r="34482" x14ac:dyDescent="0.2"/>
    <row r="34483" x14ac:dyDescent="0.2"/>
    <row r="34484" x14ac:dyDescent="0.2"/>
    <row r="34485" x14ac:dyDescent="0.2"/>
    <row r="34486" x14ac:dyDescent="0.2"/>
    <row r="34487" x14ac:dyDescent="0.2"/>
    <row r="34488" x14ac:dyDescent="0.2"/>
    <row r="34489" x14ac:dyDescent="0.2"/>
    <row r="34490" x14ac:dyDescent="0.2"/>
    <row r="34491" x14ac:dyDescent="0.2"/>
    <row r="34492" x14ac:dyDescent="0.2"/>
    <row r="34493" x14ac:dyDescent="0.2"/>
    <row r="34494" x14ac:dyDescent="0.2"/>
    <row r="34495" x14ac:dyDescent="0.2"/>
    <row r="34496" x14ac:dyDescent="0.2"/>
    <row r="34497" x14ac:dyDescent="0.2"/>
    <row r="34498" x14ac:dyDescent="0.2"/>
    <row r="34499" x14ac:dyDescent="0.2"/>
    <row r="34500" x14ac:dyDescent="0.2"/>
    <row r="34501" x14ac:dyDescent="0.2"/>
    <row r="34502" x14ac:dyDescent="0.2"/>
    <row r="34503" x14ac:dyDescent="0.2"/>
    <row r="34504" x14ac:dyDescent="0.2"/>
    <row r="34505" x14ac:dyDescent="0.2"/>
    <row r="34506" x14ac:dyDescent="0.2"/>
    <row r="34507" x14ac:dyDescent="0.2"/>
    <row r="34508" x14ac:dyDescent="0.2"/>
    <row r="34509" x14ac:dyDescent="0.2"/>
    <row r="34510" x14ac:dyDescent="0.2"/>
    <row r="34511" x14ac:dyDescent="0.2"/>
    <row r="34512" x14ac:dyDescent="0.2"/>
    <row r="34513" x14ac:dyDescent="0.2"/>
    <row r="34514" x14ac:dyDescent="0.2"/>
    <row r="34515" x14ac:dyDescent="0.2"/>
    <row r="34516" x14ac:dyDescent="0.2"/>
    <row r="34517" x14ac:dyDescent="0.2"/>
    <row r="34518" x14ac:dyDescent="0.2"/>
    <row r="34519" x14ac:dyDescent="0.2"/>
    <row r="34520" x14ac:dyDescent="0.2"/>
    <row r="34521" x14ac:dyDescent="0.2"/>
    <row r="34522" x14ac:dyDescent="0.2"/>
    <row r="34523" x14ac:dyDescent="0.2"/>
    <row r="34524" x14ac:dyDescent="0.2"/>
    <row r="34525" x14ac:dyDescent="0.2"/>
    <row r="34526" x14ac:dyDescent="0.2"/>
    <row r="34527" x14ac:dyDescent="0.2"/>
    <row r="34528" x14ac:dyDescent="0.2"/>
    <row r="34529" x14ac:dyDescent="0.2"/>
    <row r="34530" x14ac:dyDescent="0.2"/>
    <row r="34531" x14ac:dyDescent="0.2"/>
    <row r="34532" x14ac:dyDescent="0.2"/>
    <row r="34533" x14ac:dyDescent="0.2"/>
    <row r="34534" x14ac:dyDescent="0.2"/>
    <row r="34535" x14ac:dyDescent="0.2"/>
    <row r="34536" x14ac:dyDescent="0.2"/>
    <row r="34537" x14ac:dyDescent="0.2"/>
    <row r="34538" x14ac:dyDescent="0.2"/>
    <row r="34539" x14ac:dyDescent="0.2"/>
    <row r="34540" x14ac:dyDescent="0.2"/>
    <row r="34541" x14ac:dyDescent="0.2"/>
    <row r="34542" x14ac:dyDescent="0.2"/>
    <row r="34543" x14ac:dyDescent="0.2"/>
    <row r="34544" x14ac:dyDescent="0.2"/>
    <row r="34545" x14ac:dyDescent="0.2"/>
    <row r="34546" x14ac:dyDescent="0.2"/>
    <row r="34547" x14ac:dyDescent="0.2"/>
    <row r="34548" x14ac:dyDescent="0.2"/>
    <row r="34549" x14ac:dyDescent="0.2"/>
    <row r="34550" x14ac:dyDescent="0.2"/>
    <row r="34551" x14ac:dyDescent="0.2"/>
    <row r="34552" x14ac:dyDescent="0.2"/>
    <row r="34553" x14ac:dyDescent="0.2"/>
    <row r="34554" x14ac:dyDescent="0.2"/>
    <row r="34555" x14ac:dyDescent="0.2"/>
    <row r="34556" x14ac:dyDescent="0.2"/>
    <row r="34557" x14ac:dyDescent="0.2"/>
    <row r="34558" x14ac:dyDescent="0.2"/>
    <row r="34559" x14ac:dyDescent="0.2"/>
    <row r="34560" x14ac:dyDescent="0.2"/>
    <row r="34561" x14ac:dyDescent="0.2"/>
    <row r="34562" x14ac:dyDescent="0.2"/>
    <row r="34563" x14ac:dyDescent="0.2"/>
    <row r="34564" x14ac:dyDescent="0.2"/>
    <row r="34565" x14ac:dyDescent="0.2"/>
    <row r="34566" x14ac:dyDescent="0.2"/>
    <row r="34567" x14ac:dyDescent="0.2"/>
    <row r="34568" x14ac:dyDescent="0.2"/>
    <row r="34569" x14ac:dyDescent="0.2"/>
    <row r="34570" x14ac:dyDescent="0.2"/>
    <row r="34571" x14ac:dyDescent="0.2"/>
    <row r="34572" x14ac:dyDescent="0.2"/>
    <row r="34573" x14ac:dyDescent="0.2"/>
    <row r="34574" x14ac:dyDescent="0.2"/>
    <row r="34575" x14ac:dyDescent="0.2"/>
    <row r="34576" x14ac:dyDescent="0.2"/>
    <row r="34577" x14ac:dyDescent="0.2"/>
    <row r="34578" x14ac:dyDescent="0.2"/>
    <row r="34579" x14ac:dyDescent="0.2"/>
    <row r="34580" x14ac:dyDescent="0.2"/>
    <row r="34581" x14ac:dyDescent="0.2"/>
    <row r="34582" x14ac:dyDescent="0.2"/>
    <row r="34583" x14ac:dyDescent="0.2"/>
    <row r="34584" x14ac:dyDescent="0.2"/>
    <row r="34585" x14ac:dyDescent="0.2"/>
    <row r="34586" x14ac:dyDescent="0.2"/>
    <row r="34587" x14ac:dyDescent="0.2"/>
    <row r="34588" x14ac:dyDescent="0.2"/>
    <row r="34589" x14ac:dyDescent="0.2"/>
    <row r="34590" x14ac:dyDescent="0.2"/>
    <row r="34591" x14ac:dyDescent="0.2"/>
    <row r="34592" x14ac:dyDescent="0.2"/>
    <row r="34593" x14ac:dyDescent="0.2"/>
    <row r="34594" x14ac:dyDescent="0.2"/>
    <row r="34595" x14ac:dyDescent="0.2"/>
    <row r="34596" x14ac:dyDescent="0.2"/>
    <row r="34597" x14ac:dyDescent="0.2"/>
    <row r="34598" x14ac:dyDescent="0.2"/>
    <row r="34599" x14ac:dyDescent="0.2"/>
    <row r="34600" x14ac:dyDescent="0.2"/>
    <row r="34601" x14ac:dyDescent="0.2"/>
    <row r="34602" x14ac:dyDescent="0.2"/>
    <row r="34603" x14ac:dyDescent="0.2"/>
    <row r="34604" x14ac:dyDescent="0.2"/>
    <row r="34605" x14ac:dyDescent="0.2"/>
    <row r="34606" x14ac:dyDescent="0.2"/>
    <row r="34607" x14ac:dyDescent="0.2"/>
    <row r="34608" x14ac:dyDescent="0.2"/>
    <row r="34609" x14ac:dyDescent="0.2"/>
    <row r="34610" x14ac:dyDescent="0.2"/>
    <row r="34611" x14ac:dyDescent="0.2"/>
    <row r="34612" x14ac:dyDescent="0.2"/>
    <row r="34613" x14ac:dyDescent="0.2"/>
    <row r="34614" x14ac:dyDescent="0.2"/>
    <row r="34615" x14ac:dyDescent="0.2"/>
    <row r="34616" x14ac:dyDescent="0.2"/>
    <row r="34617" x14ac:dyDescent="0.2"/>
    <row r="34618" x14ac:dyDescent="0.2"/>
    <row r="34619" x14ac:dyDescent="0.2"/>
    <row r="34620" x14ac:dyDescent="0.2"/>
    <row r="34621" x14ac:dyDescent="0.2"/>
    <row r="34622" x14ac:dyDescent="0.2"/>
    <row r="34623" x14ac:dyDescent="0.2"/>
    <row r="34624" x14ac:dyDescent="0.2"/>
    <row r="34625" x14ac:dyDescent="0.2"/>
    <row r="34626" x14ac:dyDescent="0.2"/>
    <row r="34627" x14ac:dyDescent="0.2"/>
    <row r="34628" x14ac:dyDescent="0.2"/>
    <row r="34629" x14ac:dyDescent="0.2"/>
    <row r="34630" x14ac:dyDescent="0.2"/>
    <row r="34631" x14ac:dyDescent="0.2"/>
    <row r="34632" x14ac:dyDescent="0.2"/>
    <row r="34633" x14ac:dyDescent="0.2"/>
    <row r="34634" x14ac:dyDescent="0.2"/>
    <row r="34635" x14ac:dyDescent="0.2"/>
    <row r="34636" x14ac:dyDescent="0.2"/>
    <row r="34637" x14ac:dyDescent="0.2"/>
    <row r="34638" x14ac:dyDescent="0.2"/>
    <row r="34639" x14ac:dyDescent="0.2"/>
    <row r="34640" x14ac:dyDescent="0.2"/>
    <row r="34641" x14ac:dyDescent="0.2"/>
    <row r="34642" x14ac:dyDescent="0.2"/>
    <row r="34643" x14ac:dyDescent="0.2"/>
    <row r="34644" x14ac:dyDescent="0.2"/>
    <row r="34645" x14ac:dyDescent="0.2"/>
    <row r="34646" x14ac:dyDescent="0.2"/>
    <row r="34647" x14ac:dyDescent="0.2"/>
    <row r="34648" x14ac:dyDescent="0.2"/>
    <row r="34649" x14ac:dyDescent="0.2"/>
    <row r="34650" x14ac:dyDescent="0.2"/>
    <row r="34651" x14ac:dyDescent="0.2"/>
    <row r="34652" x14ac:dyDescent="0.2"/>
    <row r="34653" x14ac:dyDescent="0.2"/>
    <row r="34654" x14ac:dyDescent="0.2"/>
    <row r="34655" x14ac:dyDescent="0.2"/>
    <row r="34656" x14ac:dyDescent="0.2"/>
    <row r="34657" x14ac:dyDescent="0.2"/>
    <row r="34658" x14ac:dyDescent="0.2"/>
    <row r="34659" x14ac:dyDescent="0.2"/>
    <row r="34660" x14ac:dyDescent="0.2"/>
    <row r="34661" x14ac:dyDescent="0.2"/>
    <row r="34662" x14ac:dyDescent="0.2"/>
    <row r="34663" x14ac:dyDescent="0.2"/>
    <row r="34664" x14ac:dyDescent="0.2"/>
    <row r="34665" x14ac:dyDescent="0.2"/>
    <row r="34666" x14ac:dyDescent="0.2"/>
    <row r="34667" x14ac:dyDescent="0.2"/>
    <row r="34668" x14ac:dyDescent="0.2"/>
    <row r="34669" x14ac:dyDescent="0.2"/>
    <row r="34670" x14ac:dyDescent="0.2"/>
    <row r="34671" x14ac:dyDescent="0.2"/>
    <row r="34672" x14ac:dyDescent="0.2"/>
    <row r="34673" x14ac:dyDescent="0.2"/>
    <row r="34674" x14ac:dyDescent="0.2"/>
    <row r="34675" x14ac:dyDescent="0.2"/>
    <row r="34676" x14ac:dyDescent="0.2"/>
    <row r="34677" x14ac:dyDescent="0.2"/>
    <row r="34678" x14ac:dyDescent="0.2"/>
    <row r="34679" x14ac:dyDescent="0.2"/>
    <row r="34680" x14ac:dyDescent="0.2"/>
    <row r="34681" x14ac:dyDescent="0.2"/>
    <row r="34682" x14ac:dyDescent="0.2"/>
    <row r="34683" x14ac:dyDescent="0.2"/>
    <row r="34684" x14ac:dyDescent="0.2"/>
    <row r="34685" x14ac:dyDescent="0.2"/>
    <row r="34686" x14ac:dyDescent="0.2"/>
    <row r="34687" x14ac:dyDescent="0.2"/>
    <row r="34688" x14ac:dyDescent="0.2"/>
    <row r="34689" x14ac:dyDescent="0.2"/>
    <row r="34690" x14ac:dyDescent="0.2"/>
    <row r="34691" x14ac:dyDescent="0.2"/>
    <row r="34692" x14ac:dyDescent="0.2"/>
    <row r="34693" x14ac:dyDescent="0.2"/>
    <row r="34694" x14ac:dyDescent="0.2"/>
    <row r="34695" x14ac:dyDescent="0.2"/>
    <row r="34696" x14ac:dyDescent="0.2"/>
    <row r="34697" x14ac:dyDescent="0.2"/>
    <row r="34698" x14ac:dyDescent="0.2"/>
    <row r="34699" x14ac:dyDescent="0.2"/>
    <row r="34700" x14ac:dyDescent="0.2"/>
    <row r="34701" x14ac:dyDescent="0.2"/>
    <row r="34702" x14ac:dyDescent="0.2"/>
    <row r="34703" x14ac:dyDescent="0.2"/>
    <row r="34704" x14ac:dyDescent="0.2"/>
    <row r="34705" x14ac:dyDescent="0.2"/>
    <row r="34706" x14ac:dyDescent="0.2"/>
    <row r="34707" x14ac:dyDescent="0.2"/>
    <row r="34708" x14ac:dyDescent="0.2"/>
    <row r="34709" x14ac:dyDescent="0.2"/>
    <row r="34710" x14ac:dyDescent="0.2"/>
    <row r="34711" x14ac:dyDescent="0.2"/>
    <row r="34712" x14ac:dyDescent="0.2"/>
    <row r="34713" x14ac:dyDescent="0.2"/>
    <row r="34714" x14ac:dyDescent="0.2"/>
    <row r="34715" x14ac:dyDescent="0.2"/>
    <row r="34716" x14ac:dyDescent="0.2"/>
    <row r="34717" x14ac:dyDescent="0.2"/>
    <row r="34718" x14ac:dyDescent="0.2"/>
    <row r="34719" x14ac:dyDescent="0.2"/>
    <row r="34720" x14ac:dyDescent="0.2"/>
    <row r="34721" x14ac:dyDescent="0.2"/>
    <row r="34722" x14ac:dyDescent="0.2"/>
    <row r="34723" x14ac:dyDescent="0.2"/>
    <row r="34724" x14ac:dyDescent="0.2"/>
    <row r="34725" x14ac:dyDescent="0.2"/>
    <row r="34726" x14ac:dyDescent="0.2"/>
    <row r="34727" x14ac:dyDescent="0.2"/>
    <row r="34728" x14ac:dyDescent="0.2"/>
    <row r="34729" x14ac:dyDescent="0.2"/>
    <row r="34730" x14ac:dyDescent="0.2"/>
    <row r="34731" x14ac:dyDescent="0.2"/>
    <row r="34732" x14ac:dyDescent="0.2"/>
    <row r="34733" x14ac:dyDescent="0.2"/>
    <row r="34734" x14ac:dyDescent="0.2"/>
    <row r="34735" x14ac:dyDescent="0.2"/>
    <row r="34736" x14ac:dyDescent="0.2"/>
    <row r="34737" x14ac:dyDescent="0.2"/>
    <row r="34738" x14ac:dyDescent="0.2"/>
    <row r="34739" x14ac:dyDescent="0.2"/>
    <row r="34740" x14ac:dyDescent="0.2"/>
    <row r="34741" x14ac:dyDescent="0.2"/>
    <row r="34742" x14ac:dyDescent="0.2"/>
    <row r="34743" x14ac:dyDescent="0.2"/>
    <row r="34744" x14ac:dyDescent="0.2"/>
    <row r="34745" x14ac:dyDescent="0.2"/>
    <row r="34746" x14ac:dyDescent="0.2"/>
    <row r="34747" x14ac:dyDescent="0.2"/>
    <row r="34748" x14ac:dyDescent="0.2"/>
    <row r="34749" x14ac:dyDescent="0.2"/>
    <row r="34750" x14ac:dyDescent="0.2"/>
    <row r="34751" x14ac:dyDescent="0.2"/>
    <row r="34752" x14ac:dyDescent="0.2"/>
    <row r="34753" x14ac:dyDescent="0.2"/>
    <row r="34754" x14ac:dyDescent="0.2"/>
    <row r="34755" x14ac:dyDescent="0.2"/>
    <row r="34756" x14ac:dyDescent="0.2"/>
    <row r="34757" x14ac:dyDescent="0.2"/>
    <row r="34758" x14ac:dyDescent="0.2"/>
    <row r="34759" x14ac:dyDescent="0.2"/>
    <row r="34760" x14ac:dyDescent="0.2"/>
    <row r="34761" x14ac:dyDescent="0.2"/>
    <row r="34762" x14ac:dyDescent="0.2"/>
    <row r="34763" x14ac:dyDescent="0.2"/>
    <row r="34764" x14ac:dyDescent="0.2"/>
    <row r="34765" x14ac:dyDescent="0.2"/>
    <row r="34766" x14ac:dyDescent="0.2"/>
    <row r="34767" x14ac:dyDescent="0.2"/>
    <row r="34768" x14ac:dyDescent="0.2"/>
    <row r="34769" x14ac:dyDescent="0.2"/>
    <row r="34770" x14ac:dyDescent="0.2"/>
    <row r="34771" x14ac:dyDescent="0.2"/>
    <row r="34772" x14ac:dyDescent="0.2"/>
    <row r="34773" x14ac:dyDescent="0.2"/>
    <row r="34774" x14ac:dyDescent="0.2"/>
    <row r="34775" x14ac:dyDescent="0.2"/>
    <row r="34776" x14ac:dyDescent="0.2"/>
    <row r="34777" x14ac:dyDescent="0.2"/>
    <row r="34778" x14ac:dyDescent="0.2"/>
    <row r="34779" x14ac:dyDescent="0.2"/>
    <row r="34780" x14ac:dyDescent="0.2"/>
    <row r="34781" x14ac:dyDescent="0.2"/>
    <row r="34782" x14ac:dyDescent="0.2"/>
    <row r="34783" x14ac:dyDescent="0.2"/>
    <row r="34784" x14ac:dyDescent="0.2"/>
    <row r="34785" x14ac:dyDescent="0.2"/>
    <row r="34786" x14ac:dyDescent="0.2"/>
    <row r="34787" x14ac:dyDescent="0.2"/>
    <row r="34788" x14ac:dyDescent="0.2"/>
    <row r="34789" x14ac:dyDescent="0.2"/>
    <row r="34790" x14ac:dyDescent="0.2"/>
    <row r="34791" x14ac:dyDescent="0.2"/>
    <row r="34792" x14ac:dyDescent="0.2"/>
    <row r="34793" x14ac:dyDescent="0.2"/>
    <row r="34794" x14ac:dyDescent="0.2"/>
    <row r="34795" x14ac:dyDescent="0.2"/>
    <row r="34796" x14ac:dyDescent="0.2"/>
    <row r="34797" x14ac:dyDescent="0.2"/>
    <row r="34798" x14ac:dyDescent="0.2"/>
    <row r="34799" x14ac:dyDescent="0.2"/>
    <row r="34800" x14ac:dyDescent="0.2"/>
    <row r="34801" x14ac:dyDescent="0.2"/>
    <row r="34802" x14ac:dyDescent="0.2"/>
    <row r="34803" x14ac:dyDescent="0.2"/>
    <row r="34804" x14ac:dyDescent="0.2"/>
    <row r="34805" x14ac:dyDescent="0.2"/>
    <row r="34806" x14ac:dyDescent="0.2"/>
    <row r="34807" x14ac:dyDescent="0.2"/>
    <row r="34808" x14ac:dyDescent="0.2"/>
    <row r="34809" x14ac:dyDescent="0.2"/>
    <row r="34810" x14ac:dyDescent="0.2"/>
    <row r="34811" x14ac:dyDescent="0.2"/>
    <row r="34812" x14ac:dyDescent="0.2"/>
    <row r="34813" x14ac:dyDescent="0.2"/>
    <row r="34814" x14ac:dyDescent="0.2"/>
    <row r="34815" x14ac:dyDescent="0.2"/>
    <row r="34816" x14ac:dyDescent="0.2"/>
    <row r="34817" x14ac:dyDescent="0.2"/>
    <row r="34818" x14ac:dyDescent="0.2"/>
    <row r="34819" x14ac:dyDescent="0.2"/>
    <row r="34820" x14ac:dyDescent="0.2"/>
    <row r="34821" x14ac:dyDescent="0.2"/>
    <row r="34822" x14ac:dyDescent="0.2"/>
    <row r="34823" x14ac:dyDescent="0.2"/>
    <row r="34824" x14ac:dyDescent="0.2"/>
    <row r="34825" x14ac:dyDescent="0.2"/>
    <row r="34826" x14ac:dyDescent="0.2"/>
    <row r="34827" x14ac:dyDescent="0.2"/>
    <row r="34828" x14ac:dyDescent="0.2"/>
    <row r="34829" x14ac:dyDescent="0.2"/>
    <row r="34830" x14ac:dyDescent="0.2"/>
    <row r="34831" x14ac:dyDescent="0.2"/>
    <row r="34832" x14ac:dyDescent="0.2"/>
    <row r="34833" x14ac:dyDescent="0.2"/>
    <row r="34834" x14ac:dyDescent="0.2"/>
    <row r="34835" x14ac:dyDescent="0.2"/>
    <row r="34836" x14ac:dyDescent="0.2"/>
    <row r="34837" x14ac:dyDescent="0.2"/>
    <row r="34838" x14ac:dyDescent="0.2"/>
    <row r="34839" x14ac:dyDescent="0.2"/>
    <row r="34840" x14ac:dyDescent="0.2"/>
    <row r="34841" x14ac:dyDescent="0.2"/>
    <row r="34842" x14ac:dyDescent="0.2"/>
    <row r="34843" x14ac:dyDescent="0.2"/>
    <row r="34844" x14ac:dyDescent="0.2"/>
    <row r="34845" x14ac:dyDescent="0.2"/>
    <row r="34846" x14ac:dyDescent="0.2"/>
    <row r="34847" x14ac:dyDescent="0.2"/>
    <row r="34848" x14ac:dyDescent="0.2"/>
    <row r="34849" x14ac:dyDescent="0.2"/>
    <row r="34850" x14ac:dyDescent="0.2"/>
    <row r="34851" x14ac:dyDescent="0.2"/>
    <row r="34852" x14ac:dyDescent="0.2"/>
    <row r="34853" x14ac:dyDescent="0.2"/>
    <row r="34854" x14ac:dyDescent="0.2"/>
    <row r="34855" x14ac:dyDescent="0.2"/>
    <row r="34856" x14ac:dyDescent="0.2"/>
    <row r="34857" x14ac:dyDescent="0.2"/>
    <row r="34858" x14ac:dyDescent="0.2"/>
    <row r="34859" x14ac:dyDescent="0.2"/>
    <row r="34860" x14ac:dyDescent="0.2"/>
    <row r="34861" x14ac:dyDescent="0.2"/>
    <row r="34862" x14ac:dyDescent="0.2"/>
    <row r="34863" x14ac:dyDescent="0.2"/>
    <row r="34864" x14ac:dyDescent="0.2"/>
    <row r="34865" x14ac:dyDescent="0.2"/>
    <row r="34866" x14ac:dyDescent="0.2"/>
    <row r="34867" x14ac:dyDescent="0.2"/>
    <row r="34868" x14ac:dyDescent="0.2"/>
    <row r="34869" x14ac:dyDescent="0.2"/>
    <row r="34870" x14ac:dyDescent="0.2"/>
    <row r="34871" x14ac:dyDescent="0.2"/>
    <row r="34872" x14ac:dyDescent="0.2"/>
    <row r="34873" x14ac:dyDescent="0.2"/>
    <row r="34874" x14ac:dyDescent="0.2"/>
    <row r="34875" x14ac:dyDescent="0.2"/>
    <row r="34876" x14ac:dyDescent="0.2"/>
    <row r="34877" x14ac:dyDescent="0.2"/>
    <row r="34878" x14ac:dyDescent="0.2"/>
    <row r="34879" x14ac:dyDescent="0.2"/>
    <row r="34880" x14ac:dyDescent="0.2"/>
    <row r="34881" x14ac:dyDescent="0.2"/>
    <row r="34882" x14ac:dyDescent="0.2"/>
    <row r="34883" x14ac:dyDescent="0.2"/>
    <row r="34884" x14ac:dyDescent="0.2"/>
    <row r="34885" x14ac:dyDescent="0.2"/>
    <row r="34886" x14ac:dyDescent="0.2"/>
    <row r="34887" x14ac:dyDescent="0.2"/>
    <row r="34888" x14ac:dyDescent="0.2"/>
    <row r="34889" x14ac:dyDescent="0.2"/>
    <row r="34890" x14ac:dyDescent="0.2"/>
    <row r="34891" x14ac:dyDescent="0.2"/>
    <row r="34892" x14ac:dyDescent="0.2"/>
    <row r="34893" x14ac:dyDescent="0.2"/>
    <row r="34894" x14ac:dyDescent="0.2"/>
    <row r="34895" x14ac:dyDescent="0.2"/>
    <row r="34896" x14ac:dyDescent="0.2"/>
    <row r="34897" x14ac:dyDescent="0.2"/>
    <row r="34898" x14ac:dyDescent="0.2"/>
    <row r="34899" x14ac:dyDescent="0.2"/>
    <row r="34900" x14ac:dyDescent="0.2"/>
    <row r="34901" x14ac:dyDescent="0.2"/>
    <row r="34902" x14ac:dyDescent="0.2"/>
    <row r="34903" x14ac:dyDescent="0.2"/>
    <row r="34904" x14ac:dyDescent="0.2"/>
    <row r="34905" x14ac:dyDescent="0.2"/>
    <row r="34906" x14ac:dyDescent="0.2"/>
    <row r="34907" x14ac:dyDescent="0.2"/>
    <row r="34908" x14ac:dyDescent="0.2"/>
    <row r="34909" x14ac:dyDescent="0.2"/>
    <row r="34910" x14ac:dyDescent="0.2"/>
    <row r="34911" x14ac:dyDescent="0.2"/>
    <row r="34912" x14ac:dyDescent="0.2"/>
    <row r="34913" x14ac:dyDescent="0.2"/>
    <row r="34914" x14ac:dyDescent="0.2"/>
    <row r="34915" x14ac:dyDescent="0.2"/>
    <row r="34916" x14ac:dyDescent="0.2"/>
    <row r="34917" x14ac:dyDescent="0.2"/>
    <row r="34918" x14ac:dyDescent="0.2"/>
    <row r="34919" x14ac:dyDescent="0.2"/>
    <row r="34920" x14ac:dyDescent="0.2"/>
    <row r="34921" x14ac:dyDescent="0.2"/>
    <row r="34922" x14ac:dyDescent="0.2"/>
    <row r="34923" x14ac:dyDescent="0.2"/>
    <row r="34924" x14ac:dyDescent="0.2"/>
    <row r="34925" x14ac:dyDescent="0.2"/>
    <row r="34926" x14ac:dyDescent="0.2"/>
    <row r="34927" x14ac:dyDescent="0.2"/>
    <row r="34928" x14ac:dyDescent="0.2"/>
    <row r="34929" x14ac:dyDescent="0.2"/>
    <row r="34930" x14ac:dyDescent="0.2"/>
    <row r="34931" x14ac:dyDescent="0.2"/>
    <row r="34932" x14ac:dyDescent="0.2"/>
    <row r="34933" x14ac:dyDescent="0.2"/>
    <row r="34934" x14ac:dyDescent="0.2"/>
    <row r="34935" x14ac:dyDescent="0.2"/>
    <row r="34936" x14ac:dyDescent="0.2"/>
    <row r="34937" x14ac:dyDescent="0.2"/>
    <row r="34938" x14ac:dyDescent="0.2"/>
    <row r="34939" x14ac:dyDescent="0.2"/>
    <row r="34940" x14ac:dyDescent="0.2"/>
    <row r="34941" x14ac:dyDescent="0.2"/>
    <row r="34942" x14ac:dyDescent="0.2"/>
    <row r="34943" x14ac:dyDescent="0.2"/>
    <row r="34944" x14ac:dyDescent="0.2"/>
    <row r="34945" x14ac:dyDescent="0.2"/>
    <row r="34946" x14ac:dyDescent="0.2"/>
    <row r="34947" x14ac:dyDescent="0.2"/>
    <row r="34948" x14ac:dyDescent="0.2"/>
    <row r="34949" x14ac:dyDescent="0.2"/>
    <row r="34950" x14ac:dyDescent="0.2"/>
    <row r="34951" x14ac:dyDescent="0.2"/>
    <row r="34952" x14ac:dyDescent="0.2"/>
    <row r="34953" x14ac:dyDescent="0.2"/>
    <row r="34954" x14ac:dyDescent="0.2"/>
    <row r="34955" x14ac:dyDescent="0.2"/>
    <row r="34956" x14ac:dyDescent="0.2"/>
    <row r="34957" x14ac:dyDescent="0.2"/>
    <row r="34958" x14ac:dyDescent="0.2"/>
    <row r="34959" x14ac:dyDescent="0.2"/>
    <row r="34960" x14ac:dyDescent="0.2"/>
    <row r="34961" x14ac:dyDescent="0.2"/>
    <row r="34962" x14ac:dyDescent="0.2"/>
    <row r="34963" x14ac:dyDescent="0.2"/>
    <row r="34964" x14ac:dyDescent="0.2"/>
    <row r="34965" x14ac:dyDescent="0.2"/>
    <row r="34966" x14ac:dyDescent="0.2"/>
    <row r="34967" x14ac:dyDescent="0.2"/>
    <row r="34968" x14ac:dyDescent="0.2"/>
    <row r="34969" x14ac:dyDescent="0.2"/>
    <row r="34970" x14ac:dyDescent="0.2"/>
    <row r="34971" x14ac:dyDescent="0.2"/>
    <row r="34972" x14ac:dyDescent="0.2"/>
    <row r="34973" x14ac:dyDescent="0.2"/>
    <row r="34974" x14ac:dyDescent="0.2"/>
    <row r="34975" x14ac:dyDescent="0.2"/>
    <row r="34976" x14ac:dyDescent="0.2"/>
    <row r="34977" x14ac:dyDescent="0.2"/>
    <row r="34978" x14ac:dyDescent="0.2"/>
    <row r="34979" x14ac:dyDescent="0.2"/>
    <row r="34980" x14ac:dyDescent="0.2"/>
    <row r="34981" x14ac:dyDescent="0.2"/>
    <row r="34982" x14ac:dyDescent="0.2"/>
    <row r="34983" x14ac:dyDescent="0.2"/>
    <row r="34984" x14ac:dyDescent="0.2"/>
    <row r="34985" x14ac:dyDescent="0.2"/>
    <row r="34986" x14ac:dyDescent="0.2"/>
    <row r="34987" x14ac:dyDescent="0.2"/>
    <row r="34988" x14ac:dyDescent="0.2"/>
    <row r="34989" x14ac:dyDescent="0.2"/>
    <row r="34990" x14ac:dyDescent="0.2"/>
    <row r="34991" x14ac:dyDescent="0.2"/>
    <row r="34992" x14ac:dyDescent="0.2"/>
    <row r="34993" x14ac:dyDescent="0.2"/>
    <row r="34994" x14ac:dyDescent="0.2"/>
    <row r="34995" x14ac:dyDescent="0.2"/>
    <row r="34996" x14ac:dyDescent="0.2"/>
    <row r="34997" x14ac:dyDescent="0.2"/>
    <row r="34998" x14ac:dyDescent="0.2"/>
    <row r="34999" x14ac:dyDescent="0.2"/>
    <row r="35000" x14ac:dyDescent="0.2"/>
    <row r="35001" x14ac:dyDescent="0.2"/>
    <row r="35002" x14ac:dyDescent="0.2"/>
    <row r="35003" x14ac:dyDescent="0.2"/>
    <row r="35004" x14ac:dyDescent="0.2"/>
    <row r="35005" x14ac:dyDescent="0.2"/>
    <row r="35006" x14ac:dyDescent="0.2"/>
    <row r="35007" x14ac:dyDescent="0.2"/>
    <row r="35008" x14ac:dyDescent="0.2"/>
    <row r="35009" x14ac:dyDescent="0.2"/>
    <row r="35010" x14ac:dyDescent="0.2"/>
    <row r="35011" x14ac:dyDescent="0.2"/>
    <row r="35012" x14ac:dyDescent="0.2"/>
    <row r="35013" x14ac:dyDescent="0.2"/>
    <row r="35014" x14ac:dyDescent="0.2"/>
    <row r="35015" x14ac:dyDescent="0.2"/>
    <row r="35016" x14ac:dyDescent="0.2"/>
    <row r="35017" x14ac:dyDescent="0.2"/>
    <row r="35018" x14ac:dyDescent="0.2"/>
    <row r="35019" x14ac:dyDescent="0.2"/>
    <row r="35020" x14ac:dyDescent="0.2"/>
    <row r="35021" x14ac:dyDescent="0.2"/>
    <row r="35022" x14ac:dyDescent="0.2"/>
    <row r="35023" x14ac:dyDescent="0.2"/>
    <row r="35024" x14ac:dyDescent="0.2"/>
    <row r="35025" x14ac:dyDescent="0.2"/>
    <row r="35026" x14ac:dyDescent="0.2"/>
    <row r="35027" x14ac:dyDescent="0.2"/>
    <row r="35028" x14ac:dyDescent="0.2"/>
    <row r="35029" x14ac:dyDescent="0.2"/>
    <row r="35030" x14ac:dyDescent="0.2"/>
    <row r="35031" x14ac:dyDescent="0.2"/>
    <row r="35032" x14ac:dyDescent="0.2"/>
    <row r="35033" x14ac:dyDescent="0.2"/>
    <row r="35034" x14ac:dyDescent="0.2"/>
    <row r="35035" x14ac:dyDescent="0.2"/>
    <row r="35036" x14ac:dyDescent="0.2"/>
    <row r="35037" x14ac:dyDescent="0.2"/>
    <row r="35038" x14ac:dyDescent="0.2"/>
    <row r="35039" x14ac:dyDescent="0.2"/>
    <row r="35040" x14ac:dyDescent="0.2"/>
    <row r="35041" x14ac:dyDescent="0.2"/>
    <row r="35042" x14ac:dyDescent="0.2"/>
    <row r="35043" x14ac:dyDescent="0.2"/>
    <row r="35044" x14ac:dyDescent="0.2"/>
    <row r="35045" x14ac:dyDescent="0.2"/>
    <row r="35046" x14ac:dyDescent="0.2"/>
    <row r="35047" x14ac:dyDescent="0.2"/>
    <row r="35048" x14ac:dyDescent="0.2"/>
    <row r="35049" x14ac:dyDescent="0.2"/>
    <row r="35050" x14ac:dyDescent="0.2"/>
    <row r="35051" x14ac:dyDescent="0.2"/>
    <row r="35052" x14ac:dyDescent="0.2"/>
    <row r="35053" x14ac:dyDescent="0.2"/>
    <row r="35054" x14ac:dyDescent="0.2"/>
    <row r="35055" x14ac:dyDescent="0.2"/>
    <row r="35056" x14ac:dyDescent="0.2"/>
    <row r="35057" x14ac:dyDescent="0.2"/>
    <row r="35058" x14ac:dyDescent="0.2"/>
    <row r="35059" x14ac:dyDescent="0.2"/>
    <row r="35060" x14ac:dyDescent="0.2"/>
    <row r="35061" x14ac:dyDescent="0.2"/>
    <row r="35062" x14ac:dyDescent="0.2"/>
    <row r="35063" x14ac:dyDescent="0.2"/>
    <row r="35064" x14ac:dyDescent="0.2"/>
    <row r="35065" x14ac:dyDescent="0.2"/>
    <row r="35066" x14ac:dyDescent="0.2"/>
    <row r="35067" x14ac:dyDescent="0.2"/>
    <row r="35068" x14ac:dyDescent="0.2"/>
    <row r="35069" x14ac:dyDescent="0.2"/>
    <row r="35070" x14ac:dyDescent="0.2"/>
    <row r="35071" x14ac:dyDescent="0.2"/>
    <row r="35072" x14ac:dyDescent="0.2"/>
    <row r="35073" x14ac:dyDescent="0.2"/>
    <row r="35074" x14ac:dyDescent="0.2"/>
    <row r="35075" x14ac:dyDescent="0.2"/>
    <row r="35076" x14ac:dyDescent="0.2"/>
    <row r="35077" x14ac:dyDescent="0.2"/>
    <row r="35078" x14ac:dyDescent="0.2"/>
    <row r="35079" x14ac:dyDescent="0.2"/>
    <row r="35080" x14ac:dyDescent="0.2"/>
    <row r="35081" x14ac:dyDescent="0.2"/>
    <row r="35082" x14ac:dyDescent="0.2"/>
    <row r="35083" x14ac:dyDescent="0.2"/>
    <row r="35084" x14ac:dyDescent="0.2"/>
    <row r="35085" x14ac:dyDescent="0.2"/>
    <row r="35086" x14ac:dyDescent="0.2"/>
    <row r="35087" x14ac:dyDescent="0.2"/>
    <row r="35088" x14ac:dyDescent="0.2"/>
    <row r="35089" x14ac:dyDescent="0.2"/>
    <row r="35090" x14ac:dyDescent="0.2"/>
    <row r="35091" x14ac:dyDescent="0.2"/>
    <row r="35092" x14ac:dyDescent="0.2"/>
    <row r="35093" x14ac:dyDescent="0.2"/>
    <row r="35094" x14ac:dyDescent="0.2"/>
    <row r="35095" x14ac:dyDescent="0.2"/>
    <row r="35096" x14ac:dyDescent="0.2"/>
    <row r="35097" x14ac:dyDescent="0.2"/>
    <row r="35098" x14ac:dyDescent="0.2"/>
    <row r="35099" x14ac:dyDescent="0.2"/>
    <row r="35100" x14ac:dyDescent="0.2"/>
    <row r="35101" x14ac:dyDescent="0.2"/>
    <row r="35102" x14ac:dyDescent="0.2"/>
    <row r="35103" x14ac:dyDescent="0.2"/>
    <row r="35104" x14ac:dyDescent="0.2"/>
    <row r="35105" x14ac:dyDescent="0.2"/>
    <row r="35106" x14ac:dyDescent="0.2"/>
    <row r="35107" x14ac:dyDescent="0.2"/>
    <row r="35108" x14ac:dyDescent="0.2"/>
    <row r="35109" x14ac:dyDescent="0.2"/>
    <row r="35110" x14ac:dyDescent="0.2"/>
    <row r="35111" x14ac:dyDescent="0.2"/>
    <row r="35112" x14ac:dyDescent="0.2"/>
    <row r="35113" x14ac:dyDescent="0.2"/>
    <row r="35114" x14ac:dyDescent="0.2"/>
    <row r="35115" x14ac:dyDescent="0.2"/>
    <row r="35116" x14ac:dyDescent="0.2"/>
    <row r="35117" x14ac:dyDescent="0.2"/>
    <row r="35118" x14ac:dyDescent="0.2"/>
    <row r="35119" x14ac:dyDescent="0.2"/>
    <row r="35120" x14ac:dyDescent="0.2"/>
    <row r="35121" x14ac:dyDescent="0.2"/>
    <row r="35122" x14ac:dyDescent="0.2"/>
    <row r="35123" x14ac:dyDescent="0.2"/>
    <row r="35124" x14ac:dyDescent="0.2"/>
    <row r="35125" x14ac:dyDescent="0.2"/>
    <row r="35126" x14ac:dyDescent="0.2"/>
    <row r="35127" x14ac:dyDescent="0.2"/>
    <row r="35128" x14ac:dyDescent="0.2"/>
    <row r="35129" x14ac:dyDescent="0.2"/>
    <row r="35130" x14ac:dyDescent="0.2"/>
    <row r="35131" x14ac:dyDescent="0.2"/>
    <row r="35132" x14ac:dyDescent="0.2"/>
    <row r="35133" x14ac:dyDescent="0.2"/>
    <row r="35134" x14ac:dyDescent="0.2"/>
    <row r="35135" x14ac:dyDescent="0.2"/>
    <row r="35136" x14ac:dyDescent="0.2"/>
    <row r="35137" x14ac:dyDescent="0.2"/>
    <row r="35138" x14ac:dyDescent="0.2"/>
    <row r="35139" x14ac:dyDescent="0.2"/>
    <row r="35140" x14ac:dyDescent="0.2"/>
    <row r="35141" x14ac:dyDescent="0.2"/>
    <row r="35142" x14ac:dyDescent="0.2"/>
    <row r="35143" x14ac:dyDescent="0.2"/>
    <row r="35144" x14ac:dyDescent="0.2"/>
    <row r="35145" x14ac:dyDescent="0.2"/>
    <row r="35146" x14ac:dyDescent="0.2"/>
    <row r="35147" x14ac:dyDescent="0.2"/>
    <row r="35148" x14ac:dyDescent="0.2"/>
    <row r="35149" x14ac:dyDescent="0.2"/>
    <row r="35150" x14ac:dyDescent="0.2"/>
    <row r="35151" x14ac:dyDescent="0.2"/>
    <row r="35152" x14ac:dyDescent="0.2"/>
    <row r="35153" x14ac:dyDescent="0.2"/>
    <row r="35154" x14ac:dyDescent="0.2"/>
    <row r="35155" x14ac:dyDescent="0.2"/>
    <row r="35156" x14ac:dyDescent="0.2"/>
    <row r="35157" x14ac:dyDescent="0.2"/>
    <row r="35158" x14ac:dyDescent="0.2"/>
    <row r="35159" x14ac:dyDescent="0.2"/>
    <row r="35160" x14ac:dyDescent="0.2"/>
    <row r="35161" x14ac:dyDescent="0.2"/>
    <row r="35162" x14ac:dyDescent="0.2"/>
    <row r="35163" x14ac:dyDescent="0.2"/>
    <row r="35164" x14ac:dyDescent="0.2"/>
    <row r="35165" x14ac:dyDescent="0.2"/>
    <row r="35166" x14ac:dyDescent="0.2"/>
    <row r="35167" x14ac:dyDescent="0.2"/>
    <row r="35168" x14ac:dyDescent="0.2"/>
    <row r="35169" x14ac:dyDescent="0.2"/>
    <row r="35170" x14ac:dyDescent="0.2"/>
    <row r="35171" x14ac:dyDescent="0.2"/>
    <row r="35172" x14ac:dyDescent="0.2"/>
    <row r="35173" x14ac:dyDescent="0.2"/>
    <row r="35174" x14ac:dyDescent="0.2"/>
    <row r="35175" x14ac:dyDescent="0.2"/>
    <row r="35176" x14ac:dyDescent="0.2"/>
    <row r="35177" x14ac:dyDescent="0.2"/>
    <row r="35178" x14ac:dyDescent="0.2"/>
    <row r="35179" x14ac:dyDescent="0.2"/>
    <row r="35180" x14ac:dyDescent="0.2"/>
    <row r="35181" x14ac:dyDescent="0.2"/>
    <row r="35182" x14ac:dyDescent="0.2"/>
    <row r="35183" x14ac:dyDescent="0.2"/>
    <row r="35184" x14ac:dyDescent="0.2"/>
    <row r="35185" x14ac:dyDescent="0.2"/>
    <row r="35186" x14ac:dyDescent="0.2"/>
    <row r="35187" x14ac:dyDescent="0.2"/>
    <row r="35188" x14ac:dyDescent="0.2"/>
    <row r="35189" x14ac:dyDescent="0.2"/>
    <row r="35190" x14ac:dyDescent="0.2"/>
    <row r="35191" x14ac:dyDescent="0.2"/>
    <row r="35192" x14ac:dyDescent="0.2"/>
    <row r="35193" x14ac:dyDescent="0.2"/>
    <row r="35194" x14ac:dyDescent="0.2"/>
    <row r="35195" x14ac:dyDescent="0.2"/>
    <row r="35196" x14ac:dyDescent="0.2"/>
    <row r="35197" x14ac:dyDescent="0.2"/>
    <row r="35198" x14ac:dyDescent="0.2"/>
    <row r="35199" x14ac:dyDescent="0.2"/>
    <row r="35200" x14ac:dyDescent="0.2"/>
    <row r="35201" x14ac:dyDescent="0.2"/>
    <row r="35202" x14ac:dyDescent="0.2"/>
    <row r="35203" x14ac:dyDescent="0.2"/>
    <row r="35204" x14ac:dyDescent="0.2"/>
    <row r="35205" x14ac:dyDescent="0.2"/>
    <row r="35206" x14ac:dyDescent="0.2"/>
    <row r="35207" x14ac:dyDescent="0.2"/>
    <row r="35208" x14ac:dyDescent="0.2"/>
    <row r="35209" x14ac:dyDescent="0.2"/>
    <row r="35210" x14ac:dyDescent="0.2"/>
    <row r="35211" x14ac:dyDescent="0.2"/>
    <row r="35212" x14ac:dyDescent="0.2"/>
    <row r="35213" x14ac:dyDescent="0.2"/>
    <row r="35214" x14ac:dyDescent="0.2"/>
    <row r="35215" x14ac:dyDescent="0.2"/>
    <row r="35216" x14ac:dyDescent="0.2"/>
    <row r="35217" x14ac:dyDescent="0.2"/>
    <row r="35218" x14ac:dyDescent="0.2"/>
    <row r="35219" x14ac:dyDescent="0.2"/>
    <row r="35220" x14ac:dyDescent="0.2"/>
    <row r="35221" x14ac:dyDescent="0.2"/>
    <row r="35222" x14ac:dyDescent="0.2"/>
    <row r="35223" x14ac:dyDescent="0.2"/>
    <row r="35224" x14ac:dyDescent="0.2"/>
    <row r="35225" x14ac:dyDescent="0.2"/>
    <row r="35226" x14ac:dyDescent="0.2"/>
    <row r="35227" x14ac:dyDescent="0.2"/>
    <row r="35228" x14ac:dyDescent="0.2"/>
    <row r="35229" x14ac:dyDescent="0.2"/>
    <row r="35230" x14ac:dyDescent="0.2"/>
    <row r="35231" x14ac:dyDescent="0.2"/>
    <row r="35232" x14ac:dyDescent="0.2"/>
    <row r="35233" x14ac:dyDescent="0.2"/>
    <row r="35234" x14ac:dyDescent="0.2"/>
    <row r="35235" x14ac:dyDescent="0.2"/>
    <row r="35236" x14ac:dyDescent="0.2"/>
    <row r="35237" x14ac:dyDescent="0.2"/>
    <row r="35238" x14ac:dyDescent="0.2"/>
    <row r="35239" x14ac:dyDescent="0.2"/>
    <row r="35240" x14ac:dyDescent="0.2"/>
    <row r="35241" x14ac:dyDescent="0.2"/>
    <row r="35242" x14ac:dyDescent="0.2"/>
    <row r="35243" x14ac:dyDescent="0.2"/>
    <row r="35244" x14ac:dyDescent="0.2"/>
    <row r="35245" x14ac:dyDescent="0.2"/>
    <row r="35246" x14ac:dyDescent="0.2"/>
    <row r="35247" x14ac:dyDescent="0.2"/>
    <row r="35248" x14ac:dyDescent="0.2"/>
    <row r="35249" x14ac:dyDescent="0.2"/>
    <row r="35250" x14ac:dyDescent="0.2"/>
    <row r="35251" x14ac:dyDescent="0.2"/>
    <row r="35252" x14ac:dyDescent="0.2"/>
    <row r="35253" x14ac:dyDescent="0.2"/>
    <row r="35254" x14ac:dyDescent="0.2"/>
    <row r="35255" x14ac:dyDescent="0.2"/>
    <row r="35256" x14ac:dyDescent="0.2"/>
    <row r="35257" x14ac:dyDescent="0.2"/>
    <row r="35258" x14ac:dyDescent="0.2"/>
    <row r="35259" x14ac:dyDescent="0.2"/>
    <row r="35260" x14ac:dyDescent="0.2"/>
    <row r="35261" x14ac:dyDescent="0.2"/>
    <row r="35262" x14ac:dyDescent="0.2"/>
    <row r="35263" x14ac:dyDescent="0.2"/>
    <row r="35264" x14ac:dyDescent="0.2"/>
    <row r="35265" x14ac:dyDescent="0.2"/>
    <row r="35266" x14ac:dyDescent="0.2"/>
    <row r="35267" x14ac:dyDescent="0.2"/>
    <row r="35268" x14ac:dyDescent="0.2"/>
    <row r="35269" x14ac:dyDescent="0.2"/>
    <row r="35270" x14ac:dyDescent="0.2"/>
    <row r="35271" x14ac:dyDescent="0.2"/>
    <row r="35272" x14ac:dyDescent="0.2"/>
    <row r="35273" x14ac:dyDescent="0.2"/>
    <row r="35274" x14ac:dyDescent="0.2"/>
    <row r="35275" x14ac:dyDescent="0.2"/>
    <row r="35276" x14ac:dyDescent="0.2"/>
    <row r="35277" x14ac:dyDescent="0.2"/>
    <row r="35278" x14ac:dyDescent="0.2"/>
    <row r="35279" x14ac:dyDescent="0.2"/>
    <row r="35280" x14ac:dyDescent="0.2"/>
    <row r="35281" x14ac:dyDescent="0.2"/>
    <row r="35282" x14ac:dyDescent="0.2"/>
    <row r="35283" x14ac:dyDescent="0.2"/>
    <row r="35284" x14ac:dyDescent="0.2"/>
    <row r="35285" x14ac:dyDescent="0.2"/>
    <row r="35286" x14ac:dyDescent="0.2"/>
    <row r="35287" x14ac:dyDescent="0.2"/>
    <row r="35288" x14ac:dyDescent="0.2"/>
    <row r="35289" x14ac:dyDescent="0.2"/>
    <row r="35290" x14ac:dyDescent="0.2"/>
    <row r="35291" x14ac:dyDescent="0.2"/>
    <row r="35292" x14ac:dyDescent="0.2"/>
    <row r="35293" x14ac:dyDescent="0.2"/>
    <row r="35294" x14ac:dyDescent="0.2"/>
    <row r="35295" x14ac:dyDescent="0.2"/>
    <row r="35296" x14ac:dyDescent="0.2"/>
    <row r="35297" x14ac:dyDescent="0.2"/>
    <row r="35298" x14ac:dyDescent="0.2"/>
    <row r="35299" x14ac:dyDescent="0.2"/>
    <row r="35300" x14ac:dyDescent="0.2"/>
    <row r="35301" x14ac:dyDescent="0.2"/>
    <row r="35302" x14ac:dyDescent="0.2"/>
    <row r="35303" x14ac:dyDescent="0.2"/>
    <row r="35304" x14ac:dyDescent="0.2"/>
    <row r="35305" x14ac:dyDescent="0.2"/>
    <row r="35306" x14ac:dyDescent="0.2"/>
    <row r="35307" x14ac:dyDescent="0.2"/>
    <row r="35308" x14ac:dyDescent="0.2"/>
    <row r="35309" x14ac:dyDescent="0.2"/>
    <row r="35310" x14ac:dyDescent="0.2"/>
    <row r="35311" x14ac:dyDescent="0.2"/>
    <row r="35312" x14ac:dyDescent="0.2"/>
    <row r="35313" x14ac:dyDescent="0.2"/>
    <row r="35314" x14ac:dyDescent="0.2"/>
    <row r="35315" x14ac:dyDescent="0.2"/>
    <row r="35316" x14ac:dyDescent="0.2"/>
    <row r="35317" x14ac:dyDescent="0.2"/>
    <row r="35318" x14ac:dyDescent="0.2"/>
    <row r="35319" x14ac:dyDescent="0.2"/>
    <row r="35320" x14ac:dyDescent="0.2"/>
    <row r="35321" x14ac:dyDescent="0.2"/>
    <row r="35322" x14ac:dyDescent="0.2"/>
    <row r="35323" x14ac:dyDescent="0.2"/>
    <row r="35324" x14ac:dyDescent="0.2"/>
    <row r="35325" x14ac:dyDescent="0.2"/>
    <row r="35326" x14ac:dyDescent="0.2"/>
    <row r="35327" x14ac:dyDescent="0.2"/>
    <row r="35328" x14ac:dyDescent="0.2"/>
    <row r="35329" x14ac:dyDescent="0.2"/>
    <row r="35330" x14ac:dyDescent="0.2"/>
    <row r="35331" x14ac:dyDescent="0.2"/>
    <row r="35332" x14ac:dyDescent="0.2"/>
    <row r="35333" x14ac:dyDescent="0.2"/>
    <row r="35334" x14ac:dyDescent="0.2"/>
    <row r="35335" x14ac:dyDescent="0.2"/>
    <row r="35336" x14ac:dyDescent="0.2"/>
    <row r="35337" x14ac:dyDescent="0.2"/>
    <row r="35338" x14ac:dyDescent="0.2"/>
    <row r="35339" x14ac:dyDescent="0.2"/>
    <row r="35340" x14ac:dyDescent="0.2"/>
    <row r="35341" x14ac:dyDescent="0.2"/>
    <row r="35342" x14ac:dyDescent="0.2"/>
    <row r="35343" x14ac:dyDescent="0.2"/>
    <row r="35344" x14ac:dyDescent="0.2"/>
    <row r="35345" x14ac:dyDescent="0.2"/>
    <row r="35346" x14ac:dyDescent="0.2"/>
    <row r="35347" x14ac:dyDescent="0.2"/>
    <row r="35348" x14ac:dyDescent="0.2"/>
    <row r="35349" x14ac:dyDescent="0.2"/>
    <row r="35350" x14ac:dyDescent="0.2"/>
    <row r="35351" x14ac:dyDescent="0.2"/>
    <row r="35352" x14ac:dyDescent="0.2"/>
    <row r="35353" x14ac:dyDescent="0.2"/>
    <row r="35354" x14ac:dyDescent="0.2"/>
    <row r="35355" x14ac:dyDescent="0.2"/>
    <row r="35356" x14ac:dyDescent="0.2"/>
    <row r="35357" x14ac:dyDescent="0.2"/>
    <row r="35358" x14ac:dyDescent="0.2"/>
    <row r="35359" x14ac:dyDescent="0.2"/>
    <row r="35360" x14ac:dyDescent="0.2"/>
    <row r="35361" x14ac:dyDescent="0.2"/>
    <row r="35362" x14ac:dyDescent="0.2"/>
    <row r="35363" x14ac:dyDescent="0.2"/>
    <row r="35364" x14ac:dyDescent="0.2"/>
    <row r="35365" x14ac:dyDescent="0.2"/>
    <row r="35366" x14ac:dyDescent="0.2"/>
    <row r="35367" x14ac:dyDescent="0.2"/>
    <row r="35368" x14ac:dyDescent="0.2"/>
    <row r="35369" x14ac:dyDescent="0.2"/>
    <row r="35370" x14ac:dyDescent="0.2"/>
    <row r="35371" x14ac:dyDescent="0.2"/>
    <row r="35372" x14ac:dyDescent="0.2"/>
    <row r="35373" x14ac:dyDescent="0.2"/>
    <row r="35374" x14ac:dyDescent="0.2"/>
    <row r="35375" x14ac:dyDescent="0.2"/>
    <row r="35376" x14ac:dyDescent="0.2"/>
    <row r="35377" x14ac:dyDescent="0.2"/>
    <row r="35378" x14ac:dyDescent="0.2"/>
    <row r="35379" x14ac:dyDescent="0.2"/>
    <row r="35380" x14ac:dyDescent="0.2"/>
    <row r="35381" x14ac:dyDescent="0.2"/>
    <row r="35382" x14ac:dyDescent="0.2"/>
    <row r="35383" x14ac:dyDescent="0.2"/>
    <row r="35384" x14ac:dyDescent="0.2"/>
    <row r="35385" x14ac:dyDescent="0.2"/>
    <row r="35386" x14ac:dyDescent="0.2"/>
    <row r="35387" x14ac:dyDescent="0.2"/>
    <row r="35388" x14ac:dyDescent="0.2"/>
    <row r="35389" x14ac:dyDescent="0.2"/>
    <row r="35390" x14ac:dyDescent="0.2"/>
    <row r="35391" x14ac:dyDescent="0.2"/>
    <row r="35392" x14ac:dyDescent="0.2"/>
    <row r="35393" x14ac:dyDescent="0.2"/>
    <row r="35394" x14ac:dyDescent="0.2"/>
    <row r="35395" x14ac:dyDescent="0.2"/>
    <row r="35396" x14ac:dyDescent="0.2"/>
    <row r="35397" x14ac:dyDescent="0.2"/>
    <row r="35398" x14ac:dyDescent="0.2"/>
    <row r="35399" x14ac:dyDescent="0.2"/>
    <row r="35400" x14ac:dyDescent="0.2"/>
    <row r="35401" x14ac:dyDescent="0.2"/>
    <row r="35402" x14ac:dyDescent="0.2"/>
    <row r="35403" x14ac:dyDescent="0.2"/>
    <row r="35404" x14ac:dyDescent="0.2"/>
    <row r="35405" x14ac:dyDescent="0.2"/>
    <row r="35406" x14ac:dyDescent="0.2"/>
    <row r="35407" x14ac:dyDescent="0.2"/>
    <row r="35408" x14ac:dyDescent="0.2"/>
    <row r="35409" x14ac:dyDescent="0.2"/>
    <row r="35410" x14ac:dyDescent="0.2"/>
    <row r="35411" x14ac:dyDescent="0.2"/>
    <row r="35412" x14ac:dyDescent="0.2"/>
    <row r="35413" x14ac:dyDescent="0.2"/>
    <row r="35414" x14ac:dyDescent="0.2"/>
    <row r="35415" x14ac:dyDescent="0.2"/>
    <row r="35416" x14ac:dyDescent="0.2"/>
    <row r="35417" x14ac:dyDescent="0.2"/>
    <row r="35418" x14ac:dyDescent="0.2"/>
    <row r="35419" x14ac:dyDescent="0.2"/>
    <row r="35420" x14ac:dyDescent="0.2"/>
    <row r="35421" x14ac:dyDescent="0.2"/>
    <row r="35422" x14ac:dyDescent="0.2"/>
    <row r="35423" x14ac:dyDescent="0.2"/>
    <row r="35424" x14ac:dyDescent="0.2"/>
    <row r="35425" x14ac:dyDescent="0.2"/>
    <row r="35426" x14ac:dyDescent="0.2"/>
    <row r="35427" x14ac:dyDescent="0.2"/>
    <row r="35428" x14ac:dyDescent="0.2"/>
    <row r="35429" x14ac:dyDescent="0.2"/>
    <row r="35430" x14ac:dyDescent="0.2"/>
    <row r="35431" x14ac:dyDescent="0.2"/>
    <row r="35432" x14ac:dyDescent="0.2"/>
    <row r="35433" x14ac:dyDescent="0.2"/>
    <row r="35434" x14ac:dyDescent="0.2"/>
    <row r="35435" x14ac:dyDescent="0.2"/>
    <row r="35436" x14ac:dyDescent="0.2"/>
    <row r="35437" x14ac:dyDescent="0.2"/>
    <row r="35438" x14ac:dyDescent="0.2"/>
    <row r="35439" x14ac:dyDescent="0.2"/>
    <row r="35440" x14ac:dyDescent="0.2"/>
    <row r="35441" x14ac:dyDescent="0.2"/>
    <row r="35442" x14ac:dyDescent="0.2"/>
    <row r="35443" x14ac:dyDescent="0.2"/>
    <row r="35444" x14ac:dyDescent="0.2"/>
    <row r="35445" x14ac:dyDescent="0.2"/>
    <row r="35446" x14ac:dyDescent="0.2"/>
    <row r="35447" x14ac:dyDescent="0.2"/>
    <row r="35448" x14ac:dyDescent="0.2"/>
    <row r="35449" x14ac:dyDescent="0.2"/>
    <row r="35450" x14ac:dyDescent="0.2"/>
    <row r="35451" x14ac:dyDescent="0.2"/>
    <row r="35452" x14ac:dyDescent="0.2"/>
    <row r="35453" x14ac:dyDescent="0.2"/>
    <row r="35454" x14ac:dyDescent="0.2"/>
    <row r="35455" x14ac:dyDescent="0.2"/>
    <row r="35456" x14ac:dyDescent="0.2"/>
    <row r="35457" x14ac:dyDescent="0.2"/>
    <row r="35458" x14ac:dyDescent="0.2"/>
    <row r="35459" x14ac:dyDescent="0.2"/>
    <row r="35460" x14ac:dyDescent="0.2"/>
    <row r="35461" x14ac:dyDescent="0.2"/>
    <row r="35462" x14ac:dyDescent="0.2"/>
    <row r="35463" x14ac:dyDescent="0.2"/>
    <row r="35464" x14ac:dyDescent="0.2"/>
    <row r="35465" x14ac:dyDescent="0.2"/>
    <row r="35466" x14ac:dyDescent="0.2"/>
    <row r="35467" x14ac:dyDescent="0.2"/>
    <row r="35468" x14ac:dyDescent="0.2"/>
    <row r="35469" x14ac:dyDescent="0.2"/>
    <row r="35470" x14ac:dyDescent="0.2"/>
    <row r="35471" x14ac:dyDescent="0.2"/>
    <row r="35472" x14ac:dyDescent="0.2"/>
    <row r="35473" x14ac:dyDescent="0.2"/>
    <row r="35474" x14ac:dyDescent="0.2"/>
    <row r="35475" x14ac:dyDescent="0.2"/>
    <row r="35476" x14ac:dyDescent="0.2"/>
    <row r="35477" x14ac:dyDescent="0.2"/>
    <row r="35478" x14ac:dyDescent="0.2"/>
    <row r="35479" x14ac:dyDescent="0.2"/>
    <row r="35480" x14ac:dyDescent="0.2"/>
    <row r="35481" x14ac:dyDescent="0.2"/>
    <row r="35482" x14ac:dyDescent="0.2"/>
    <row r="35483" x14ac:dyDescent="0.2"/>
    <row r="35484" x14ac:dyDescent="0.2"/>
    <row r="35485" x14ac:dyDescent="0.2"/>
    <row r="35486" x14ac:dyDescent="0.2"/>
    <row r="35487" x14ac:dyDescent="0.2"/>
    <row r="35488" x14ac:dyDescent="0.2"/>
    <row r="35489" x14ac:dyDescent="0.2"/>
    <row r="35490" x14ac:dyDescent="0.2"/>
    <row r="35491" x14ac:dyDescent="0.2"/>
    <row r="35492" x14ac:dyDescent="0.2"/>
    <row r="35493" x14ac:dyDescent="0.2"/>
    <row r="35494" x14ac:dyDescent="0.2"/>
    <row r="35495" x14ac:dyDescent="0.2"/>
    <row r="35496" x14ac:dyDescent="0.2"/>
    <row r="35497" x14ac:dyDescent="0.2"/>
    <row r="35498" x14ac:dyDescent="0.2"/>
    <row r="35499" x14ac:dyDescent="0.2"/>
    <row r="35500" x14ac:dyDescent="0.2"/>
    <row r="35501" x14ac:dyDescent="0.2"/>
    <row r="35502" x14ac:dyDescent="0.2"/>
    <row r="35503" x14ac:dyDescent="0.2"/>
    <row r="35504" x14ac:dyDescent="0.2"/>
    <row r="35505" x14ac:dyDescent="0.2"/>
    <row r="35506" x14ac:dyDescent="0.2"/>
    <row r="35507" x14ac:dyDescent="0.2"/>
    <row r="35508" x14ac:dyDescent="0.2"/>
    <row r="35509" x14ac:dyDescent="0.2"/>
    <row r="35510" x14ac:dyDescent="0.2"/>
    <row r="35511" x14ac:dyDescent="0.2"/>
    <row r="35512" x14ac:dyDescent="0.2"/>
    <row r="35513" x14ac:dyDescent="0.2"/>
    <row r="35514" x14ac:dyDescent="0.2"/>
    <row r="35515" x14ac:dyDescent="0.2"/>
    <row r="35516" x14ac:dyDescent="0.2"/>
    <row r="35517" x14ac:dyDescent="0.2"/>
    <row r="35518" x14ac:dyDescent="0.2"/>
    <row r="35519" x14ac:dyDescent="0.2"/>
    <row r="35520" x14ac:dyDescent="0.2"/>
    <row r="35521" x14ac:dyDescent="0.2"/>
    <row r="35522" x14ac:dyDescent="0.2"/>
    <row r="35523" x14ac:dyDescent="0.2"/>
    <row r="35524" x14ac:dyDescent="0.2"/>
    <row r="35525" x14ac:dyDescent="0.2"/>
    <row r="35526" x14ac:dyDescent="0.2"/>
    <row r="35527" x14ac:dyDescent="0.2"/>
    <row r="35528" x14ac:dyDescent="0.2"/>
    <row r="35529" x14ac:dyDescent="0.2"/>
    <row r="35530" x14ac:dyDescent="0.2"/>
    <row r="35531" x14ac:dyDescent="0.2"/>
    <row r="35532" x14ac:dyDescent="0.2"/>
    <row r="35533" x14ac:dyDescent="0.2"/>
    <row r="35534" x14ac:dyDescent="0.2"/>
    <row r="35535" x14ac:dyDescent="0.2"/>
    <row r="35536" x14ac:dyDescent="0.2"/>
    <row r="35537" x14ac:dyDescent="0.2"/>
    <row r="35538" x14ac:dyDescent="0.2"/>
    <row r="35539" x14ac:dyDescent="0.2"/>
    <row r="35540" x14ac:dyDescent="0.2"/>
    <row r="35541" x14ac:dyDescent="0.2"/>
    <row r="35542" x14ac:dyDescent="0.2"/>
    <row r="35543" x14ac:dyDescent="0.2"/>
    <row r="35544" x14ac:dyDescent="0.2"/>
    <row r="35545" x14ac:dyDescent="0.2"/>
    <row r="35546" x14ac:dyDescent="0.2"/>
    <row r="35547" x14ac:dyDescent="0.2"/>
    <row r="35548" x14ac:dyDescent="0.2"/>
    <row r="35549" x14ac:dyDescent="0.2"/>
    <row r="35550" x14ac:dyDescent="0.2"/>
    <row r="35551" x14ac:dyDescent="0.2"/>
    <row r="35552" x14ac:dyDescent="0.2"/>
    <row r="35553" x14ac:dyDescent="0.2"/>
    <row r="35554" x14ac:dyDescent="0.2"/>
    <row r="35555" x14ac:dyDescent="0.2"/>
    <row r="35556" x14ac:dyDescent="0.2"/>
    <row r="35557" x14ac:dyDescent="0.2"/>
    <row r="35558" x14ac:dyDescent="0.2"/>
    <row r="35559" x14ac:dyDescent="0.2"/>
    <row r="35560" x14ac:dyDescent="0.2"/>
    <row r="35561" x14ac:dyDescent="0.2"/>
    <row r="35562" x14ac:dyDescent="0.2"/>
    <row r="35563" x14ac:dyDescent="0.2"/>
    <row r="35564" x14ac:dyDescent="0.2"/>
    <row r="35565" x14ac:dyDescent="0.2"/>
    <row r="35566" x14ac:dyDescent="0.2"/>
    <row r="35567" x14ac:dyDescent="0.2"/>
    <row r="35568" x14ac:dyDescent="0.2"/>
    <row r="35569" x14ac:dyDescent="0.2"/>
    <row r="35570" x14ac:dyDescent="0.2"/>
    <row r="35571" x14ac:dyDescent="0.2"/>
    <row r="35572" x14ac:dyDescent="0.2"/>
    <row r="35573" x14ac:dyDescent="0.2"/>
    <row r="35574" x14ac:dyDescent="0.2"/>
    <row r="35575" x14ac:dyDescent="0.2"/>
    <row r="35576" x14ac:dyDescent="0.2"/>
    <row r="35577" x14ac:dyDescent="0.2"/>
    <row r="35578" x14ac:dyDescent="0.2"/>
    <row r="35579" x14ac:dyDescent="0.2"/>
    <row r="35580" x14ac:dyDescent="0.2"/>
    <row r="35581" x14ac:dyDescent="0.2"/>
    <row r="35582" x14ac:dyDescent="0.2"/>
    <row r="35583" x14ac:dyDescent="0.2"/>
    <row r="35584" x14ac:dyDescent="0.2"/>
    <row r="35585" x14ac:dyDescent="0.2"/>
    <row r="35586" x14ac:dyDescent="0.2"/>
    <row r="35587" x14ac:dyDescent="0.2"/>
    <row r="35588" x14ac:dyDescent="0.2"/>
    <row r="35589" x14ac:dyDescent="0.2"/>
    <row r="35590" x14ac:dyDescent="0.2"/>
    <row r="35591" x14ac:dyDescent="0.2"/>
    <row r="35592" x14ac:dyDescent="0.2"/>
    <row r="35593" x14ac:dyDescent="0.2"/>
    <row r="35594" x14ac:dyDescent="0.2"/>
    <row r="35595" x14ac:dyDescent="0.2"/>
    <row r="35596" x14ac:dyDescent="0.2"/>
    <row r="35597" x14ac:dyDescent="0.2"/>
    <row r="35598" x14ac:dyDescent="0.2"/>
    <row r="35599" x14ac:dyDescent="0.2"/>
    <row r="35600" x14ac:dyDescent="0.2"/>
    <row r="35601" x14ac:dyDescent="0.2"/>
    <row r="35602" x14ac:dyDescent="0.2"/>
    <row r="35603" x14ac:dyDescent="0.2"/>
    <row r="35604" x14ac:dyDescent="0.2"/>
    <row r="35605" x14ac:dyDescent="0.2"/>
    <row r="35606" x14ac:dyDescent="0.2"/>
    <row r="35607" x14ac:dyDescent="0.2"/>
    <row r="35608" x14ac:dyDescent="0.2"/>
    <row r="35609" x14ac:dyDescent="0.2"/>
    <row r="35610" x14ac:dyDescent="0.2"/>
    <row r="35611" x14ac:dyDescent="0.2"/>
    <row r="35612" x14ac:dyDescent="0.2"/>
    <row r="35613" x14ac:dyDescent="0.2"/>
    <row r="35614" x14ac:dyDescent="0.2"/>
    <row r="35615" x14ac:dyDescent="0.2"/>
    <row r="35616" x14ac:dyDescent="0.2"/>
    <row r="35617" x14ac:dyDescent="0.2"/>
    <row r="35618" x14ac:dyDescent="0.2"/>
    <row r="35619" x14ac:dyDescent="0.2"/>
    <row r="35620" x14ac:dyDescent="0.2"/>
    <row r="35621" x14ac:dyDescent="0.2"/>
    <row r="35622" x14ac:dyDescent="0.2"/>
    <row r="35623" x14ac:dyDescent="0.2"/>
    <row r="35624" x14ac:dyDescent="0.2"/>
    <row r="35625" x14ac:dyDescent="0.2"/>
    <row r="35626" x14ac:dyDescent="0.2"/>
    <row r="35627" x14ac:dyDescent="0.2"/>
    <row r="35628" x14ac:dyDescent="0.2"/>
    <row r="35629" x14ac:dyDescent="0.2"/>
    <row r="35630" x14ac:dyDescent="0.2"/>
    <row r="35631" x14ac:dyDescent="0.2"/>
    <row r="35632" x14ac:dyDescent="0.2"/>
    <row r="35633" x14ac:dyDescent="0.2"/>
    <row r="35634" x14ac:dyDescent="0.2"/>
    <row r="35635" x14ac:dyDescent="0.2"/>
    <row r="35636" x14ac:dyDescent="0.2"/>
    <row r="35637" x14ac:dyDescent="0.2"/>
    <row r="35638" x14ac:dyDescent="0.2"/>
    <row r="35639" x14ac:dyDescent="0.2"/>
    <row r="35640" x14ac:dyDescent="0.2"/>
    <row r="35641" x14ac:dyDescent="0.2"/>
    <row r="35642" x14ac:dyDescent="0.2"/>
    <row r="35643" x14ac:dyDescent="0.2"/>
    <row r="35644" x14ac:dyDescent="0.2"/>
    <row r="35645" x14ac:dyDescent="0.2"/>
    <row r="35646" x14ac:dyDescent="0.2"/>
    <row r="35647" x14ac:dyDescent="0.2"/>
    <row r="35648" x14ac:dyDescent="0.2"/>
    <row r="35649" x14ac:dyDescent="0.2"/>
    <row r="35650" x14ac:dyDescent="0.2"/>
    <row r="35651" x14ac:dyDescent="0.2"/>
    <row r="35652" x14ac:dyDescent="0.2"/>
    <row r="35653" x14ac:dyDescent="0.2"/>
    <row r="35654" x14ac:dyDescent="0.2"/>
    <row r="35655" x14ac:dyDescent="0.2"/>
    <row r="35656" x14ac:dyDescent="0.2"/>
    <row r="35657" x14ac:dyDescent="0.2"/>
    <row r="35658" x14ac:dyDescent="0.2"/>
    <row r="35659" x14ac:dyDescent="0.2"/>
    <row r="35660" x14ac:dyDescent="0.2"/>
    <row r="35661" x14ac:dyDescent="0.2"/>
    <row r="35662" x14ac:dyDescent="0.2"/>
    <row r="35663" x14ac:dyDescent="0.2"/>
    <row r="35664" x14ac:dyDescent="0.2"/>
    <row r="35665" x14ac:dyDescent="0.2"/>
    <row r="35666" x14ac:dyDescent="0.2"/>
    <row r="35667" x14ac:dyDescent="0.2"/>
    <row r="35668" x14ac:dyDescent="0.2"/>
    <row r="35669" x14ac:dyDescent="0.2"/>
    <row r="35670" x14ac:dyDescent="0.2"/>
    <row r="35671" x14ac:dyDescent="0.2"/>
    <row r="35672" x14ac:dyDescent="0.2"/>
    <row r="35673" x14ac:dyDescent="0.2"/>
    <row r="35674" x14ac:dyDescent="0.2"/>
    <row r="35675" x14ac:dyDescent="0.2"/>
    <row r="35676" x14ac:dyDescent="0.2"/>
    <row r="35677" x14ac:dyDescent="0.2"/>
    <row r="35678" x14ac:dyDescent="0.2"/>
    <row r="35679" x14ac:dyDescent="0.2"/>
    <row r="35680" x14ac:dyDescent="0.2"/>
    <row r="35681" x14ac:dyDescent="0.2"/>
    <row r="35682" x14ac:dyDescent="0.2"/>
    <row r="35683" x14ac:dyDescent="0.2"/>
    <row r="35684" x14ac:dyDescent="0.2"/>
    <row r="35685" x14ac:dyDescent="0.2"/>
    <row r="35686" x14ac:dyDescent="0.2"/>
    <row r="35687" x14ac:dyDescent="0.2"/>
    <row r="35688" x14ac:dyDescent="0.2"/>
    <row r="35689" x14ac:dyDescent="0.2"/>
    <row r="35690" x14ac:dyDescent="0.2"/>
    <row r="35691" x14ac:dyDescent="0.2"/>
    <row r="35692" x14ac:dyDescent="0.2"/>
    <row r="35693" x14ac:dyDescent="0.2"/>
    <row r="35694" x14ac:dyDescent="0.2"/>
    <row r="35695" x14ac:dyDescent="0.2"/>
    <row r="35696" x14ac:dyDescent="0.2"/>
    <row r="35697" x14ac:dyDescent="0.2"/>
    <row r="35698" x14ac:dyDescent="0.2"/>
    <row r="35699" x14ac:dyDescent="0.2"/>
    <row r="35700" x14ac:dyDescent="0.2"/>
    <row r="35701" x14ac:dyDescent="0.2"/>
    <row r="35702" x14ac:dyDescent="0.2"/>
    <row r="35703" x14ac:dyDescent="0.2"/>
    <row r="35704" x14ac:dyDescent="0.2"/>
    <row r="35705" x14ac:dyDescent="0.2"/>
    <row r="35706" x14ac:dyDescent="0.2"/>
    <row r="35707" x14ac:dyDescent="0.2"/>
    <row r="35708" x14ac:dyDescent="0.2"/>
    <row r="35709" x14ac:dyDescent="0.2"/>
    <row r="35710" x14ac:dyDescent="0.2"/>
    <row r="35711" x14ac:dyDescent="0.2"/>
    <row r="35712" x14ac:dyDescent="0.2"/>
    <row r="35713" x14ac:dyDescent="0.2"/>
    <row r="35714" x14ac:dyDescent="0.2"/>
    <row r="35715" x14ac:dyDescent="0.2"/>
    <row r="35716" x14ac:dyDescent="0.2"/>
    <row r="35717" x14ac:dyDescent="0.2"/>
    <row r="35718" x14ac:dyDescent="0.2"/>
    <row r="35719" x14ac:dyDescent="0.2"/>
    <row r="35720" x14ac:dyDescent="0.2"/>
    <row r="35721" x14ac:dyDescent="0.2"/>
    <row r="35722" x14ac:dyDescent="0.2"/>
    <row r="35723" x14ac:dyDescent="0.2"/>
    <row r="35724" x14ac:dyDescent="0.2"/>
    <row r="35725" x14ac:dyDescent="0.2"/>
    <row r="35726" x14ac:dyDescent="0.2"/>
    <row r="35727" x14ac:dyDescent="0.2"/>
    <row r="35728" x14ac:dyDescent="0.2"/>
    <row r="35729" x14ac:dyDescent="0.2"/>
    <row r="35730" x14ac:dyDescent="0.2"/>
    <row r="35731" x14ac:dyDescent="0.2"/>
    <row r="35732" x14ac:dyDescent="0.2"/>
    <row r="35733" x14ac:dyDescent="0.2"/>
    <row r="35734" x14ac:dyDescent="0.2"/>
    <row r="35735" x14ac:dyDescent="0.2"/>
    <row r="35736" x14ac:dyDescent="0.2"/>
    <row r="35737" x14ac:dyDescent="0.2"/>
    <row r="35738" x14ac:dyDescent="0.2"/>
    <row r="35739" x14ac:dyDescent="0.2"/>
    <row r="35740" x14ac:dyDescent="0.2"/>
    <row r="35741" x14ac:dyDescent="0.2"/>
    <row r="35742" x14ac:dyDescent="0.2"/>
    <row r="35743" x14ac:dyDescent="0.2"/>
    <row r="35744" x14ac:dyDescent="0.2"/>
    <row r="35745" x14ac:dyDescent="0.2"/>
    <row r="35746" x14ac:dyDescent="0.2"/>
    <row r="35747" x14ac:dyDescent="0.2"/>
    <row r="35748" x14ac:dyDescent="0.2"/>
    <row r="35749" x14ac:dyDescent="0.2"/>
    <row r="35750" x14ac:dyDescent="0.2"/>
    <row r="35751" x14ac:dyDescent="0.2"/>
    <row r="35752" x14ac:dyDescent="0.2"/>
    <row r="35753" x14ac:dyDescent="0.2"/>
    <row r="35754" x14ac:dyDescent="0.2"/>
    <row r="35755" x14ac:dyDescent="0.2"/>
    <row r="35756" x14ac:dyDescent="0.2"/>
    <row r="35757" x14ac:dyDescent="0.2"/>
    <row r="35758" x14ac:dyDescent="0.2"/>
    <row r="35759" x14ac:dyDescent="0.2"/>
    <row r="35760" x14ac:dyDescent="0.2"/>
    <row r="35761" x14ac:dyDescent="0.2"/>
    <row r="35762" x14ac:dyDescent="0.2"/>
    <row r="35763" x14ac:dyDescent="0.2"/>
    <row r="35764" x14ac:dyDescent="0.2"/>
    <row r="35765" x14ac:dyDescent="0.2"/>
    <row r="35766" x14ac:dyDescent="0.2"/>
    <row r="35767" x14ac:dyDescent="0.2"/>
    <row r="35768" x14ac:dyDescent="0.2"/>
    <row r="35769" x14ac:dyDescent="0.2"/>
    <row r="35770" x14ac:dyDescent="0.2"/>
    <row r="35771" x14ac:dyDescent="0.2"/>
    <row r="35772" x14ac:dyDescent="0.2"/>
    <row r="35773" x14ac:dyDescent="0.2"/>
    <row r="35774" x14ac:dyDescent="0.2"/>
    <row r="35775" x14ac:dyDescent="0.2"/>
    <row r="35776" x14ac:dyDescent="0.2"/>
    <row r="35777" x14ac:dyDescent="0.2"/>
    <row r="35778" x14ac:dyDescent="0.2"/>
    <row r="35779" x14ac:dyDescent="0.2"/>
    <row r="35780" x14ac:dyDescent="0.2"/>
    <row r="35781" x14ac:dyDescent="0.2"/>
    <row r="35782" x14ac:dyDescent="0.2"/>
    <row r="35783" x14ac:dyDescent="0.2"/>
    <row r="35784" x14ac:dyDescent="0.2"/>
    <row r="35785" x14ac:dyDescent="0.2"/>
    <row r="35786" x14ac:dyDescent="0.2"/>
    <row r="35787" x14ac:dyDescent="0.2"/>
    <row r="35788" x14ac:dyDescent="0.2"/>
    <row r="35789" x14ac:dyDescent="0.2"/>
    <row r="35790" x14ac:dyDescent="0.2"/>
    <row r="35791" x14ac:dyDescent="0.2"/>
    <row r="35792" x14ac:dyDescent="0.2"/>
    <row r="35793" x14ac:dyDescent="0.2"/>
    <row r="35794" x14ac:dyDescent="0.2"/>
    <row r="35795" x14ac:dyDescent="0.2"/>
    <row r="35796" x14ac:dyDescent="0.2"/>
    <row r="35797" x14ac:dyDescent="0.2"/>
    <row r="35798" x14ac:dyDescent="0.2"/>
    <row r="35799" x14ac:dyDescent="0.2"/>
    <row r="35800" x14ac:dyDescent="0.2"/>
    <row r="35801" x14ac:dyDescent="0.2"/>
    <row r="35802" x14ac:dyDescent="0.2"/>
    <row r="35803" x14ac:dyDescent="0.2"/>
    <row r="35804" x14ac:dyDescent="0.2"/>
    <row r="35805" x14ac:dyDescent="0.2"/>
    <row r="35806" x14ac:dyDescent="0.2"/>
    <row r="35807" x14ac:dyDescent="0.2"/>
    <row r="35808" x14ac:dyDescent="0.2"/>
    <row r="35809" x14ac:dyDescent="0.2"/>
    <row r="35810" x14ac:dyDescent="0.2"/>
    <row r="35811" x14ac:dyDescent="0.2"/>
    <row r="35812" x14ac:dyDescent="0.2"/>
    <row r="35813" x14ac:dyDescent="0.2"/>
    <row r="35814" x14ac:dyDescent="0.2"/>
    <row r="35815" x14ac:dyDescent="0.2"/>
    <row r="35816" x14ac:dyDescent="0.2"/>
    <row r="35817" x14ac:dyDescent="0.2"/>
    <row r="35818" x14ac:dyDescent="0.2"/>
    <row r="35819" x14ac:dyDescent="0.2"/>
    <row r="35820" x14ac:dyDescent="0.2"/>
    <row r="35821" x14ac:dyDescent="0.2"/>
    <row r="35822" x14ac:dyDescent="0.2"/>
    <row r="35823" x14ac:dyDescent="0.2"/>
    <row r="35824" x14ac:dyDescent="0.2"/>
    <row r="35825" x14ac:dyDescent="0.2"/>
    <row r="35826" x14ac:dyDescent="0.2"/>
    <row r="35827" x14ac:dyDescent="0.2"/>
    <row r="35828" x14ac:dyDescent="0.2"/>
    <row r="35829" x14ac:dyDescent="0.2"/>
    <row r="35830" x14ac:dyDescent="0.2"/>
    <row r="35831" x14ac:dyDescent="0.2"/>
    <row r="35832" x14ac:dyDescent="0.2"/>
    <row r="35833" x14ac:dyDescent="0.2"/>
    <row r="35834" x14ac:dyDescent="0.2"/>
    <row r="35835" x14ac:dyDescent="0.2"/>
    <row r="35836" x14ac:dyDescent="0.2"/>
    <row r="35837" x14ac:dyDescent="0.2"/>
    <row r="35838" x14ac:dyDescent="0.2"/>
    <row r="35839" x14ac:dyDescent="0.2"/>
    <row r="35840" x14ac:dyDescent="0.2"/>
    <row r="35841" x14ac:dyDescent="0.2"/>
    <row r="35842" x14ac:dyDescent="0.2"/>
    <row r="35843" x14ac:dyDescent="0.2"/>
    <row r="35844" x14ac:dyDescent="0.2"/>
    <row r="35845" x14ac:dyDescent="0.2"/>
    <row r="35846" x14ac:dyDescent="0.2"/>
    <row r="35847" x14ac:dyDescent="0.2"/>
    <row r="35848" x14ac:dyDescent="0.2"/>
    <row r="35849" x14ac:dyDescent="0.2"/>
    <row r="35850" x14ac:dyDescent="0.2"/>
    <row r="35851" x14ac:dyDescent="0.2"/>
    <row r="35852" x14ac:dyDescent="0.2"/>
    <row r="35853" x14ac:dyDescent="0.2"/>
    <row r="35854" x14ac:dyDescent="0.2"/>
    <row r="35855" x14ac:dyDescent="0.2"/>
    <row r="35856" x14ac:dyDescent="0.2"/>
    <row r="35857" x14ac:dyDescent="0.2"/>
    <row r="35858" x14ac:dyDescent="0.2"/>
    <row r="35859" x14ac:dyDescent="0.2"/>
    <row r="35860" x14ac:dyDescent="0.2"/>
    <row r="35861" x14ac:dyDescent="0.2"/>
    <row r="35862" x14ac:dyDescent="0.2"/>
    <row r="35863" x14ac:dyDescent="0.2"/>
    <row r="35864" x14ac:dyDescent="0.2"/>
    <row r="35865" x14ac:dyDescent="0.2"/>
    <row r="35866" x14ac:dyDescent="0.2"/>
    <row r="35867" x14ac:dyDescent="0.2"/>
    <row r="35868" x14ac:dyDescent="0.2"/>
    <row r="35869" x14ac:dyDescent="0.2"/>
    <row r="35870" x14ac:dyDescent="0.2"/>
    <row r="35871" x14ac:dyDescent="0.2"/>
    <row r="35872" x14ac:dyDescent="0.2"/>
    <row r="35873" x14ac:dyDescent="0.2"/>
    <row r="35874" x14ac:dyDescent="0.2"/>
    <row r="35875" x14ac:dyDescent="0.2"/>
    <row r="35876" x14ac:dyDescent="0.2"/>
    <row r="35877" x14ac:dyDescent="0.2"/>
    <row r="35878" x14ac:dyDescent="0.2"/>
    <row r="35879" x14ac:dyDescent="0.2"/>
    <row r="35880" x14ac:dyDescent="0.2"/>
    <row r="35881" x14ac:dyDescent="0.2"/>
    <row r="35882" x14ac:dyDescent="0.2"/>
    <row r="35883" x14ac:dyDescent="0.2"/>
    <row r="35884" x14ac:dyDescent="0.2"/>
    <row r="35885" x14ac:dyDescent="0.2"/>
    <row r="35886" x14ac:dyDescent="0.2"/>
    <row r="35887" x14ac:dyDescent="0.2"/>
    <row r="35888" x14ac:dyDescent="0.2"/>
    <row r="35889" x14ac:dyDescent="0.2"/>
    <row r="35890" x14ac:dyDescent="0.2"/>
    <row r="35891" x14ac:dyDescent="0.2"/>
    <row r="35892" x14ac:dyDescent="0.2"/>
    <row r="35893" x14ac:dyDescent="0.2"/>
    <row r="35894" x14ac:dyDescent="0.2"/>
    <row r="35895" x14ac:dyDescent="0.2"/>
    <row r="35896" x14ac:dyDescent="0.2"/>
    <row r="35897" x14ac:dyDescent="0.2"/>
    <row r="35898" x14ac:dyDescent="0.2"/>
    <row r="35899" x14ac:dyDescent="0.2"/>
    <row r="35900" x14ac:dyDescent="0.2"/>
    <row r="35901" x14ac:dyDescent="0.2"/>
    <row r="35902" x14ac:dyDescent="0.2"/>
    <row r="35903" x14ac:dyDescent="0.2"/>
    <row r="35904" x14ac:dyDescent="0.2"/>
    <row r="35905" x14ac:dyDescent="0.2"/>
    <row r="35906" x14ac:dyDescent="0.2"/>
    <row r="35907" x14ac:dyDescent="0.2"/>
    <row r="35908" x14ac:dyDescent="0.2"/>
    <row r="35909" x14ac:dyDescent="0.2"/>
    <row r="35910" x14ac:dyDescent="0.2"/>
    <row r="35911" x14ac:dyDescent="0.2"/>
    <row r="35912" x14ac:dyDescent="0.2"/>
    <row r="35913" x14ac:dyDescent="0.2"/>
    <row r="35914" x14ac:dyDescent="0.2"/>
    <row r="35915" x14ac:dyDescent="0.2"/>
    <row r="35916" x14ac:dyDescent="0.2"/>
    <row r="35917" x14ac:dyDescent="0.2"/>
    <row r="35918" x14ac:dyDescent="0.2"/>
    <row r="35919" x14ac:dyDescent="0.2"/>
    <row r="35920" x14ac:dyDescent="0.2"/>
    <row r="35921" x14ac:dyDescent="0.2"/>
    <row r="35922" x14ac:dyDescent="0.2"/>
    <row r="35923" x14ac:dyDescent="0.2"/>
    <row r="35924" x14ac:dyDescent="0.2"/>
    <row r="35925" x14ac:dyDescent="0.2"/>
    <row r="35926" x14ac:dyDescent="0.2"/>
    <row r="35927" x14ac:dyDescent="0.2"/>
    <row r="35928" x14ac:dyDescent="0.2"/>
    <row r="35929" x14ac:dyDescent="0.2"/>
    <row r="35930" x14ac:dyDescent="0.2"/>
    <row r="35931" x14ac:dyDescent="0.2"/>
    <row r="35932" x14ac:dyDescent="0.2"/>
    <row r="35933" x14ac:dyDescent="0.2"/>
    <row r="35934" x14ac:dyDescent="0.2"/>
    <row r="35935" x14ac:dyDescent="0.2"/>
    <row r="35936" x14ac:dyDescent="0.2"/>
    <row r="35937" x14ac:dyDescent="0.2"/>
    <row r="35938" x14ac:dyDescent="0.2"/>
    <row r="35939" x14ac:dyDescent="0.2"/>
    <row r="35940" x14ac:dyDescent="0.2"/>
    <row r="35941" x14ac:dyDescent="0.2"/>
    <row r="35942" x14ac:dyDescent="0.2"/>
    <row r="35943" x14ac:dyDescent="0.2"/>
    <row r="35944" x14ac:dyDescent="0.2"/>
    <row r="35945" x14ac:dyDescent="0.2"/>
    <row r="35946" x14ac:dyDescent="0.2"/>
    <row r="35947" x14ac:dyDescent="0.2"/>
    <row r="35948" x14ac:dyDescent="0.2"/>
    <row r="35949" x14ac:dyDescent="0.2"/>
    <row r="35950" x14ac:dyDescent="0.2"/>
    <row r="35951" x14ac:dyDescent="0.2"/>
    <row r="35952" x14ac:dyDescent="0.2"/>
    <row r="35953" x14ac:dyDescent="0.2"/>
    <row r="35954" x14ac:dyDescent="0.2"/>
    <row r="35955" x14ac:dyDescent="0.2"/>
    <row r="35956" x14ac:dyDescent="0.2"/>
    <row r="35957" x14ac:dyDescent="0.2"/>
    <row r="35958" x14ac:dyDescent="0.2"/>
    <row r="35959" x14ac:dyDescent="0.2"/>
    <row r="35960" x14ac:dyDescent="0.2"/>
    <row r="35961" x14ac:dyDescent="0.2"/>
    <row r="35962" x14ac:dyDescent="0.2"/>
    <row r="35963" x14ac:dyDescent="0.2"/>
    <row r="35964" x14ac:dyDescent="0.2"/>
    <row r="35965" x14ac:dyDescent="0.2"/>
    <row r="35966" x14ac:dyDescent="0.2"/>
    <row r="35967" x14ac:dyDescent="0.2"/>
    <row r="35968" x14ac:dyDescent="0.2"/>
    <row r="35969" x14ac:dyDescent="0.2"/>
    <row r="35970" x14ac:dyDescent="0.2"/>
    <row r="35971" x14ac:dyDescent="0.2"/>
    <row r="35972" x14ac:dyDescent="0.2"/>
    <row r="35973" x14ac:dyDescent="0.2"/>
    <row r="35974" x14ac:dyDescent="0.2"/>
    <row r="35975" x14ac:dyDescent="0.2"/>
    <row r="35976" x14ac:dyDescent="0.2"/>
    <row r="35977" x14ac:dyDescent="0.2"/>
    <row r="35978" x14ac:dyDescent="0.2"/>
    <row r="35979" x14ac:dyDescent="0.2"/>
    <row r="35980" x14ac:dyDescent="0.2"/>
    <row r="35981" x14ac:dyDescent="0.2"/>
    <row r="35982" x14ac:dyDescent="0.2"/>
    <row r="35983" x14ac:dyDescent="0.2"/>
    <row r="35984" x14ac:dyDescent="0.2"/>
    <row r="35985" x14ac:dyDescent="0.2"/>
    <row r="35986" x14ac:dyDescent="0.2"/>
    <row r="35987" x14ac:dyDescent="0.2"/>
    <row r="35988" x14ac:dyDescent="0.2"/>
    <row r="35989" x14ac:dyDescent="0.2"/>
    <row r="35990" x14ac:dyDescent="0.2"/>
    <row r="35991" x14ac:dyDescent="0.2"/>
    <row r="35992" x14ac:dyDescent="0.2"/>
    <row r="35993" x14ac:dyDescent="0.2"/>
    <row r="35994" x14ac:dyDescent="0.2"/>
    <row r="35995" x14ac:dyDescent="0.2"/>
    <row r="35996" x14ac:dyDescent="0.2"/>
    <row r="35997" x14ac:dyDescent="0.2"/>
    <row r="35998" x14ac:dyDescent="0.2"/>
    <row r="35999" x14ac:dyDescent="0.2"/>
    <row r="36000" x14ac:dyDescent="0.2"/>
    <row r="36001" x14ac:dyDescent="0.2"/>
    <row r="36002" x14ac:dyDescent="0.2"/>
    <row r="36003" x14ac:dyDescent="0.2"/>
    <row r="36004" x14ac:dyDescent="0.2"/>
    <row r="36005" x14ac:dyDescent="0.2"/>
    <row r="36006" x14ac:dyDescent="0.2"/>
    <row r="36007" x14ac:dyDescent="0.2"/>
    <row r="36008" x14ac:dyDescent="0.2"/>
    <row r="36009" x14ac:dyDescent="0.2"/>
    <row r="36010" x14ac:dyDescent="0.2"/>
    <row r="36011" x14ac:dyDescent="0.2"/>
    <row r="36012" x14ac:dyDescent="0.2"/>
    <row r="36013" x14ac:dyDescent="0.2"/>
    <row r="36014" x14ac:dyDescent="0.2"/>
    <row r="36015" x14ac:dyDescent="0.2"/>
    <row r="36016" x14ac:dyDescent="0.2"/>
    <row r="36017" x14ac:dyDescent="0.2"/>
    <row r="36018" x14ac:dyDescent="0.2"/>
    <row r="36019" x14ac:dyDescent="0.2"/>
    <row r="36020" x14ac:dyDescent="0.2"/>
    <row r="36021" x14ac:dyDescent="0.2"/>
    <row r="36022" x14ac:dyDescent="0.2"/>
    <row r="36023" x14ac:dyDescent="0.2"/>
    <row r="36024" x14ac:dyDescent="0.2"/>
    <row r="36025" x14ac:dyDescent="0.2"/>
    <row r="36026" x14ac:dyDescent="0.2"/>
    <row r="36027" x14ac:dyDescent="0.2"/>
    <row r="36028" x14ac:dyDescent="0.2"/>
    <row r="36029" x14ac:dyDescent="0.2"/>
    <row r="36030" x14ac:dyDescent="0.2"/>
    <row r="36031" x14ac:dyDescent="0.2"/>
    <row r="36032" x14ac:dyDescent="0.2"/>
    <row r="36033" x14ac:dyDescent="0.2"/>
    <row r="36034" x14ac:dyDescent="0.2"/>
    <row r="36035" x14ac:dyDescent="0.2"/>
    <row r="36036" x14ac:dyDescent="0.2"/>
    <row r="36037" x14ac:dyDescent="0.2"/>
    <row r="36038" x14ac:dyDescent="0.2"/>
    <row r="36039" x14ac:dyDescent="0.2"/>
    <row r="36040" x14ac:dyDescent="0.2"/>
    <row r="36041" x14ac:dyDescent="0.2"/>
    <row r="36042" x14ac:dyDescent="0.2"/>
    <row r="36043" x14ac:dyDescent="0.2"/>
    <row r="36044" x14ac:dyDescent="0.2"/>
    <row r="36045" x14ac:dyDescent="0.2"/>
    <row r="36046" x14ac:dyDescent="0.2"/>
    <row r="36047" x14ac:dyDescent="0.2"/>
    <row r="36048" x14ac:dyDescent="0.2"/>
    <row r="36049" x14ac:dyDescent="0.2"/>
    <row r="36050" x14ac:dyDescent="0.2"/>
    <row r="36051" x14ac:dyDescent="0.2"/>
    <row r="36052" x14ac:dyDescent="0.2"/>
    <row r="36053" x14ac:dyDescent="0.2"/>
    <row r="36054" x14ac:dyDescent="0.2"/>
    <row r="36055" x14ac:dyDescent="0.2"/>
    <row r="36056" x14ac:dyDescent="0.2"/>
    <row r="36057" x14ac:dyDescent="0.2"/>
    <row r="36058" x14ac:dyDescent="0.2"/>
    <row r="36059" x14ac:dyDescent="0.2"/>
    <row r="36060" x14ac:dyDescent="0.2"/>
    <row r="36061" x14ac:dyDescent="0.2"/>
    <row r="36062" x14ac:dyDescent="0.2"/>
    <row r="36063" x14ac:dyDescent="0.2"/>
    <row r="36064" x14ac:dyDescent="0.2"/>
    <row r="36065" x14ac:dyDescent="0.2"/>
    <row r="36066" x14ac:dyDescent="0.2"/>
    <row r="36067" x14ac:dyDescent="0.2"/>
    <row r="36068" x14ac:dyDescent="0.2"/>
    <row r="36069" x14ac:dyDescent="0.2"/>
    <row r="36070" x14ac:dyDescent="0.2"/>
    <row r="36071" x14ac:dyDescent="0.2"/>
    <row r="36072" x14ac:dyDescent="0.2"/>
    <row r="36073" x14ac:dyDescent="0.2"/>
    <row r="36074" x14ac:dyDescent="0.2"/>
    <row r="36075" x14ac:dyDescent="0.2"/>
    <row r="36076" x14ac:dyDescent="0.2"/>
    <row r="36077" x14ac:dyDescent="0.2"/>
    <row r="36078" x14ac:dyDescent="0.2"/>
    <row r="36079" x14ac:dyDescent="0.2"/>
    <row r="36080" x14ac:dyDescent="0.2"/>
    <row r="36081" x14ac:dyDescent="0.2"/>
    <row r="36082" x14ac:dyDescent="0.2"/>
    <row r="36083" x14ac:dyDescent="0.2"/>
    <row r="36084" x14ac:dyDescent="0.2"/>
    <row r="36085" x14ac:dyDescent="0.2"/>
    <row r="36086" x14ac:dyDescent="0.2"/>
    <row r="36087" x14ac:dyDescent="0.2"/>
    <row r="36088" x14ac:dyDescent="0.2"/>
    <row r="36089" x14ac:dyDescent="0.2"/>
    <row r="36090" x14ac:dyDescent="0.2"/>
    <row r="36091" x14ac:dyDescent="0.2"/>
    <row r="36092" x14ac:dyDescent="0.2"/>
    <row r="36093" x14ac:dyDescent="0.2"/>
    <row r="36094" x14ac:dyDescent="0.2"/>
    <row r="36095" x14ac:dyDescent="0.2"/>
    <row r="36096" x14ac:dyDescent="0.2"/>
    <row r="36097" x14ac:dyDescent="0.2"/>
    <row r="36098" x14ac:dyDescent="0.2"/>
    <row r="36099" x14ac:dyDescent="0.2"/>
    <row r="36100" x14ac:dyDescent="0.2"/>
    <row r="36101" x14ac:dyDescent="0.2"/>
    <row r="36102" x14ac:dyDescent="0.2"/>
    <row r="36103" x14ac:dyDescent="0.2"/>
    <row r="36104" x14ac:dyDescent="0.2"/>
    <row r="36105" x14ac:dyDescent="0.2"/>
    <row r="36106" x14ac:dyDescent="0.2"/>
    <row r="36107" x14ac:dyDescent="0.2"/>
    <row r="36108" x14ac:dyDescent="0.2"/>
    <row r="36109" x14ac:dyDescent="0.2"/>
    <row r="36110" x14ac:dyDescent="0.2"/>
    <row r="36111" x14ac:dyDescent="0.2"/>
    <row r="36112" x14ac:dyDescent="0.2"/>
    <row r="36113" x14ac:dyDescent="0.2"/>
    <row r="36114" x14ac:dyDescent="0.2"/>
    <row r="36115" x14ac:dyDescent="0.2"/>
    <row r="36116" x14ac:dyDescent="0.2"/>
    <row r="36117" x14ac:dyDescent="0.2"/>
    <row r="36118" x14ac:dyDescent="0.2"/>
    <row r="36119" x14ac:dyDescent="0.2"/>
    <row r="36120" x14ac:dyDescent="0.2"/>
    <row r="36121" x14ac:dyDescent="0.2"/>
    <row r="36122" x14ac:dyDescent="0.2"/>
    <row r="36123" x14ac:dyDescent="0.2"/>
    <row r="36124" x14ac:dyDescent="0.2"/>
    <row r="36125" x14ac:dyDescent="0.2"/>
    <row r="36126" x14ac:dyDescent="0.2"/>
    <row r="36127" x14ac:dyDescent="0.2"/>
    <row r="36128" x14ac:dyDescent="0.2"/>
    <row r="36129" x14ac:dyDescent="0.2"/>
    <row r="36130" x14ac:dyDescent="0.2"/>
    <row r="36131" x14ac:dyDescent="0.2"/>
    <row r="36132" x14ac:dyDescent="0.2"/>
    <row r="36133" x14ac:dyDescent="0.2"/>
    <row r="36134" x14ac:dyDescent="0.2"/>
    <row r="36135" x14ac:dyDescent="0.2"/>
    <row r="36136" x14ac:dyDescent="0.2"/>
    <row r="36137" x14ac:dyDescent="0.2"/>
    <row r="36138" x14ac:dyDescent="0.2"/>
    <row r="36139" x14ac:dyDescent="0.2"/>
    <row r="36140" x14ac:dyDescent="0.2"/>
    <row r="36141" x14ac:dyDescent="0.2"/>
    <row r="36142" x14ac:dyDescent="0.2"/>
    <row r="36143" x14ac:dyDescent="0.2"/>
    <row r="36144" x14ac:dyDescent="0.2"/>
    <row r="36145" x14ac:dyDescent="0.2"/>
    <row r="36146" x14ac:dyDescent="0.2"/>
    <row r="36147" x14ac:dyDescent="0.2"/>
    <row r="36148" x14ac:dyDescent="0.2"/>
    <row r="36149" x14ac:dyDescent="0.2"/>
    <row r="36150" x14ac:dyDescent="0.2"/>
    <row r="36151" x14ac:dyDescent="0.2"/>
    <row r="36152" x14ac:dyDescent="0.2"/>
    <row r="36153" x14ac:dyDescent="0.2"/>
    <row r="36154" x14ac:dyDescent="0.2"/>
    <row r="36155" x14ac:dyDescent="0.2"/>
    <row r="36156" x14ac:dyDescent="0.2"/>
    <row r="36157" x14ac:dyDescent="0.2"/>
    <row r="36158" x14ac:dyDescent="0.2"/>
    <row r="36159" x14ac:dyDescent="0.2"/>
    <row r="36160" x14ac:dyDescent="0.2"/>
    <row r="36161" x14ac:dyDescent="0.2"/>
    <row r="36162" x14ac:dyDescent="0.2"/>
    <row r="36163" x14ac:dyDescent="0.2"/>
    <row r="36164" x14ac:dyDescent="0.2"/>
    <row r="36165" x14ac:dyDescent="0.2"/>
    <row r="36166" x14ac:dyDescent="0.2"/>
    <row r="36167" x14ac:dyDescent="0.2"/>
    <row r="36168" x14ac:dyDescent="0.2"/>
    <row r="36169" x14ac:dyDescent="0.2"/>
    <row r="36170" x14ac:dyDescent="0.2"/>
    <row r="36171" x14ac:dyDescent="0.2"/>
    <row r="36172" x14ac:dyDescent="0.2"/>
    <row r="36173" x14ac:dyDescent="0.2"/>
    <row r="36174" x14ac:dyDescent="0.2"/>
    <row r="36175" x14ac:dyDescent="0.2"/>
    <row r="36176" x14ac:dyDescent="0.2"/>
    <row r="36177" x14ac:dyDescent="0.2"/>
    <row r="36178" x14ac:dyDescent="0.2"/>
    <row r="36179" x14ac:dyDescent="0.2"/>
    <row r="36180" x14ac:dyDescent="0.2"/>
    <row r="36181" x14ac:dyDescent="0.2"/>
    <row r="36182" x14ac:dyDescent="0.2"/>
    <row r="36183" x14ac:dyDescent="0.2"/>
    <row r="36184" x14ac:dyDescent="0.2"/>
    <row r="36185" x14ac:dyDescent="0.2"/>
    <row r="36186" x14ac:dyDescent="0.2"/>
    <row r="36187" x14ac:dyDescent="0.2"/>
    <row r="36188" x14ac:dyDescent="0.2"/>
    <row r="36189" x14ac:dyDescent="0.2"/>
    <row r="36190" x14ac:dyDescent="0.2"/>
    <row r="36191" x14ac:dyDescent="0.2"/>
    <row r="36192" x14ac:dyDescent="0.2"/>
    <row r="36193" x14ac:dyDescent="0.2"/>
    <row r="36194" x14ac:dyDescent="0.2"/>
    <row r="36195" x14ac:dyDescent="0.2"/>
    <row r="36196" x14ac:dyDescent="0.2"/>
    <row r="36197" x14ac:dyDescent="0.2"/>
    <row r="36198" x14ac:dyDescent="0.2"/>
    <row r="36199" x14ac:dyDescent="0.2"/>
    <row r="36200" x14ac:dyDescent="0.2"/>
    <row r="36201" x14ac:dyDescent="0.2"/>
    <row r="36202" x14ac:dyDescent="0.2"/>
    <row r="36203" x14ac:dyDescent="0.2"/>
    <row r="36204" x14ac:dyDescent="0.2"/>
    <row r="36205" x14ac:dyDescent="0.2"/>
    <row r="36206" x14ac:dyDescent="0.2"/>
    <row r="36207" x14ac:dyDescent="0.2"/>
    <row r="36208" x14ac:dyDescent="0.2"/>
    <row r="36209" x14ac:dyDescent="0.2"/>
    <row r="36210" x14ac:dyDescent="0.2"/>
    <row r="36211" x14ac:dyDescent="0.2"/>
    <row r="36212" x14ac:dyDescent="0.2"/>
    <row r="36213" x14ac:dyDescent="0.2"/>
    <row r="36214" x14ac:dyDescent="0.2"/>
    <row r="36215" x14ac:dyDescent="0.2"/>
    <row r="36216" x14ac:dyDescent="0.2"/>
    <row r="36217" x14ac:dyDescent="0.2"/>
    <row r="36218" x14ac:dyDescent="0.2"/>
    <row r="36219" x14ac:dyDescent="0.2"/>
    <row r="36220" x14ac:dyDescent="0.2"/>
    <row r="36221" x14ac:dyDescent="0.2"/>
    <row r="36222" x14ac:dyDescent="0.2"/>
    <row r="36223" x14ac:dyDescent="0.2"/>
    <row r="36224" x14ac:dyDescent="0.2"/>
    <row r="36225" x14ac:dyDescent="0.2"/>
    <row r="36226" x14ac:dyDescent="0.2"/>
    <row r="36227" x14ac:dyDescent="0.2"/>
    <row r="36228" x14ac:dyDescent="0.2"/>
    <row r="36229" x14ac:dyDescent="0.2"/>
    <row r="36230" x14ac:dyDescent="0.2"/>
    <row r="36231" x14ac:dyDescent="0.2"/>
    <row r="36232" x14ac:dyDescent="0.2"/>
    <row r="36233" x14ac:dyDescent="0.2"/>
    <row r="36234" x14ac:dyDescent="0.2"/>
    <row r="36235" x14ac:dyDescent="0.2"/>
    <row r="36236" x14ac:dyDescent="0.2"/>
    <row r="36237" x14ac:dyDescent="0.2"/>
    <row r="36238" x14ac:dyDescent="0.2"/>
    <row r="36239" x14ac:dyDescent="0.2"/>
    <row r="36240" x14ac:dyDescent="0.2"/>
    <row r="36241" x14ac:dyDescent="0.2"/>
    <row r="36242" x14ac:dyDescent="0.2"/>
    <row r="36243" x14ac:dyDescent="0.2"/>
    <row r="36244" x14ac:dyDescent="0.2"/>
    <row r="36245" x14ac:dyDescent="0.2"/>
    <row r="36246" x14ac:dyDescent="0.2"/>
    <row r="36247" x14ac:dyDescent="0.2"/>
    <row r="36248" x14ac:dyDescent="0.2"/>
    <row r="36249" x14ac:dyDescent="0.2"/>
    <row r="36250" x14ac:dyDescent="0.2"/>
    <row r="36251" x14ac:dyDescent="0.2"/>
    <row r="36252" x14ac:dyDescent="0.2"/>
    <row r="36253" x14ac:dyDescent="0.2"/>
    <row r="36254" x14ac:dyDescent="0.2"/>
    <row r="36255" x14ac:dyDescent="0.2"/>
    <row r="36256" x14ac:dyDescent="0.2"/>
    <row r="36257" x14ac:dyDescent="0.2"/>
    <row r="36258" x14ac:dyDescent="0.2"/>
    <row r="36259" x14ac:dyDescent="0.2"/>
    <row r="36260" x14ac:dyDescent="0.2"/>
    <row r="36261" x14ac:dyDescent="0.2"/>
    <row r="36262" x14ac:dyDescent="0.2"/>
    <row r="36263" x14ac:dyDescent="0.2"/>
    <row r="36264" x14ac:dyDescent="0.2"/>
    <row r="36265" x14ac:dyDescent="0.2"/>
    <row r="36266" x14ac:dyDescent="0.2"/>
    <row r="36267" x14ac:dyDescent="0.2"/>
    <row r="36268" x14ac:dyDescent="0.2"/>
    <row r="36269" x14ac:dyDescent="0.2"/>
    <row r="36270" x14ac:dyDescent="0.2"/>
    <row r="36271" x14ac:dyDescent="0.2"/>
    <row r="36272" x14ac:dyDescent="0.2"/>
    <row r="36273" x14ac:dyDescent="0.2"/>
    <row r="36274" x14ac:dyDescent="0.2"/>
    <row r="36275" x14ac:dyDescent="0.2"/>
    <row r="36276" x14ac:dyDescent="0.2"/>
    <row r="36277" x14ac:dyDescent="0.2"/>
    <row r="36278" x14ac:dyDescent="0.2"/>
    <row r="36279" x14ac:dyDescent="0.2"/>
    <row r="36280" x14ac:dyDescent="0.2"/>
    <row r="36281" x14ac:dyDescent="0.2"/>
    <row r="36282" x14ac:dyDescent="0.2"/>
    <row r="36283" x14ac:dyDescent="0.2"/>
    <row r="36284" x14ac:dyDescent="0.2"/>
    <row r="36285" x14ac:dyDescent="0.2"/>
    <row r="36286" x14ac:dyDescent="0.2"/>
    <row r="36287" x14ac:dyDescent="0.2"/>
    <row r="36288" x14ac:dyDescent="0.2"/>
    <row r="36289" x14ac:dyDescent="0.2"/>
    <row r="36290" x14ac:dyDescent="0.2"/>
    <row r="36291" x14ac:dyDescent="0.2"/>
    <row r="36292" x14ac:dyDescent="0.2"/>
    <row r="36293" x14ac:dyDescent="0.2"/>
    <row r="36294" x14ac:dyDescent="0.2"/>
    <row r="36295" x14ac:dyDescent="0.2"/>
    <row r="36296" x14ac:dyDescent="0.2"/>
    <row r="36297" x14ac:dyDescent="0.2"/>
    <row r="36298" x14ac:dyDescent="0.2"/>
    <row r="36299" x14ac:dyDescent="0.2"/>
    <row r="36300" x14ac:dyDescent="0.2"/>
    <row r="36301" x14ac:dyDescent="0.2"/>
    <row r="36302" x14ac:dyDescent="0.2"/>
    <row r="36303" x14ac:dyDescent="0.2"/>
    <row r="36304" x14ac:dyDescent="0.2"/>
    <row r="36305" x14ac:dyDescent="0.2"/>
    <row r="36306" x14ac:dyDescent="0.2"/>
    <row r="36307" x14ac:dyDescent="0.2"/>
    <row r="36308" x14ac:dyDescent="0.2"/>
    <row r="36309" x14ac:dyDescent="0.2"/>
    <row r="36310" x14ac:dyDescent="0.2"/>
    <row r="36311" x14ac:dyDescent="0.2"/>
    <row r="36312" x14ac:dyDescent="0.2"/>
    <row r="36313" x14ac:dyDescent="0.2"/>
    <row r="36314" x14ac:dyDescent="0.2"/>
    <row r="36315" x14ac:dyDescent="0.2"/>
    <row r="36316" x14ac:dyDescent="0.2"/>
    <row r="36317" x14ac:dyDescent="0.2"/>
    <row r="36318" x14ac:dyDescent="0.2"/>
    <row r="36319" x14ac:dyDescent="0.2"/>
    <row r="36320" x14ac:dyDescent="0.2"/>
    <row r="36321" x14ac:dyDescent="0.2"/>
    <row r="36322" x14ac:dyDescent="0.2"/>
    <row r="36323" x14ac:dyDescent="0.2"/>
    <row r="36324" x14ac:dyDescent="0.2"/>
    <row r="36325" x14ac:dyDescent="0.2"/>
    <row r="36326" x14ac:dyDescent="0.2"/>
    <row r="36327" x14ac:dyDescent="0.2"/>
    <row r="36328" x14ac:dyDescent="0.2"/>
    <row r="36329" x14ac:dyDescent="0.2"/>
    <row r="36330" x14ac:dyDescent="0.2"/>
    <row r="36331" x14ac:dyDescent="0.2"/>
    <row r="36332" x14ac:dyDescent="0.2"/>
    <row r="36333" x14ac:dyDescent="0.2"/>
    <row r="36334" x14ac:dyDescent="0.2"/>
    <row r="36335" x14ac:dyDescent="0.2"/>
    <row r="36336" x14ac:dyDescent="0.2"/>
    <row r="36337" x14ac:dyDescent="0.2"/>
    <row r="36338" x14ac:dyDescent="0.2"/>
    <row r="36339" x14ac:dyDescent="0.2"/>
    <row r="36340" x14ac:dyDescent="0.2"/>
    <row r="36341" x14ac:dyDescent="0.2"/>
    <row r="36342" x14ac:dyDescent="0.2"/>
    <row r="36343" x14ac:dyDescent="0.2"/>
    <row r="36344" x14ac:dyDescent="0.2"/>
    <row r="36345" x14ac:dyDescent="0.2"/>
    <row r="36346" x14ac:dyDescent="0.2"/>
    <row r="36347" x14ac:dyDescent="0.2"/>
    <row r="36348" x14ac:dyDescent="0.2"/>
    <row r="36349" x14ac:dyDescent="0.2"/>
    <row r="36350" x14ac:dyDescent="0.2"/>
    <row r="36351" x14ac:dyDescent="0.2"/>
    <row r="36352" x14ac:dyDescent="0.2"/>
    <row r="36353" x14ac:dyDescent="0.2"/>
    <row r="36354" x14ac:dyDescent="0.2"/>
    <row r="36355" x14ac:dyDescent="0.2"/>
    <row r="36356" x14ac:dyDescent="0.2"/>
    <row r="36357" x14ac:dyDescent="0.2"/>
    <row r="36358" x14ac:dyDescent="0.2"/>
    <row r="36359" x14ac:dyDescent="0.2"/>
    <row r="36360" x14ac:dyDescent="0.2"/>
    <row r="36361" x14ac:dyDescent="0.2"/>
    <row r="36362" x14ac:dyDescent="0.2"/>
    <row r="36363" x14ac:dyDescent="0.2"/>
    <row r="36364" x14ac:dyDescent="0.2"/>
    <row r="36365" x14ac:dyDescent="0.2"/>
    <row r="36366" x14ac:dyDescent="0.2"/>
    <row r="36367" x14ac:dyDescent="0.2"/>
    <row r="36368" x14ac:dyDescent="0.2"/>
    <row r="36369" x14ac:dyDescent="0.2"/>
    <row r="36370" x14ac:dyDescent="0.2"/>
    <row r="36371" x14ac:dyDescent="0.2"/>
    <row r="36372" x14ac:dyDescent="0.2"/>
    <row r="36373" x14ac:dyDescent="0.2"/>
    <row r="36374" x14ac:dyDescent="0.2"/>
    <row r="36375" x14ac:dyDescent="0.2"/>
    <row r="36376" x14ac:dyDescent="0.2"/>
    <row r="36377" x14ac:dyDescent="0.2"/>
    <row r="36378" x14ac:dyDescent="0.2"/>
    <row r="36379" x14ac:dyDescent="0.2"/>
    <row r="36380" x14ac:dyDescent="0.2"/>
    <row r="36381" x14ac:dyDescent="0.2"/>
    <row r="36382" x14ac:dyDescent="0.2"/>
    <row r="36383" x14ac:dyDescent="0.2"/>
    <row r="36384" x14ac:dyDescent="0.2"/>
    <row r="36385" x14ac:dyDescent="0.2"/>
    <row r="36386" x14ac:dyDescent="0.2"/>
    <row r="36387" x14ac:dyDescent="0.2"/>
    <row r="36388" x14ac:dyDescent="0.2"/>
    <row r="36389" x14ac:dyDescent="0.2"/>
    <row r="36390" x14ac:dyDescent="0.2"/>
    <row r="36391" x14ac:dyDescent="0.2"/>
    <row r="36392" x14ac:dyDescent="0.2"/>
    <row r="36393" x14ac:dyDescent="0.2"/>
    <row r="36394" x14ac:dyDescent="0.2"/>
    <row r="36395" x14ac:dyDescent="0.2"/>
    <row r="36396" x14ac:dyDescent="0.2"/>
    <row r="36397" x14ac:dyDescent="0.2"/>
    <row r="36398" x14ac:dyDescent="0.2"/>
    <row r="36399" x14ac:dyDescent="0.2"/>
    <row r="36400" x14ac:dyDescent="0.2"/>
    <row r="36401" x14ac:dyDescent="0.2"/>
    <row r="36402" x14ac:dyDescent="0.2"/>
    <row r="36403" x14ac:dyDescent="0.2"/>
    <row r="36404" x14ac:dyDescent="0.2"/>
    <row r="36405" x14ac:dyDescent="0.2"/>
    <row r="36406" x14ac:dyDescent="0.2"/>
    <row r="36407" x14ac:dyDescent="0.2"/>
    <row r="36408" x14ac:dyDescent="0.2"/>
    <row r="36409" x14ac:dyDescent="0.2"/>
    <row r="36410" x14ac:dyDescent="0.2"/>
    <row r="36411" x14ac:dyDescent="0.2"/>
    <row r="36412" x14ac:dyDescent="0.2"/>
    <row r="36413" x14ac:dyDescent="0.2"/>
    <row r="36414" x14ac:dyDescent="0.2"/>
    <row r="36415" x14ac:dyDescent="0.2"/>
    <row r="36416" x14ac:dyDescent="0.2"/>
    <row r="36417" x14ac:dyDescent="0.2"/>
    <row r="36418" x14ac:dyDescent="0.2"/>
    <row r="36419" x14ac:dyDescent="0.2"/>
    <row r="36420" x14ac:dyDescent="0.2"/>
    <row r="36421" x14ac:dyDescent="0.2"/>
    <row r="36422" x14ac:dyDescent="0.2"/>
    <row r="36423" x14ac:dyDescent="0.2"/>
    <row r="36424" x14ac:dyDescent="0.2"/>
    <row r="36425" x14ac:dyDescent="0.2"/>
    <row r="36426" x14ac:dyDescent="0.2"/>
    <row r="36427" x14ac:dyDescent="0.2"/>
    <row r="36428" x14ac:dyDescent="0.2"/>
    <row r="36429" x14ac:dyDescent="0.2"/>
    <row r="36430" x14ac:dyDescent="0.2"/>
    <row r="36431" x14ac:dyDescent="0.2"/>
    <row r="36432" x14ac:dyDescent="0.2"/>
    <row r="36433" x14ac:dyDescent="0.2"/>
    <row r="36434" x14ac:dyDescent="0.2"/>
    <row r="36435" x14ac:dyDescent="0.2"/>
    <row r="36436" x14ac:dyDescent="0.2"/>
    <row r="36437" x14ac:dyDescent="0.2"/>
    <row r="36438" x14ac:dyDescent="0.2"/>
    <row r="36439" x14ac:dyDescent="0.2"/>
    <row r="36440" x14ac:dyDescent="0.2"/>
    <row r="36441" x14ac:dyDescent="0.2"/>
    <row r="36442" x14ac:dyDescent="0.2"/>
    <row r="36443" x14ac:dyDescent="0.2"/>
    <row r="36444" x14ac:dyDescent="0.2"/>
    <row r="36445" x14ac:dyDescent="0.2"/>
    <row r="36446" x14ac:dyDescent="0.2"/>
    <row r="36447" x14ac:dyDescent="0.2"/>
    <row r="36448" x14ac:dyDescent="0.2"/>
    <row r="36449" x14ac:dyDescent="0.2"/>
    <row r="36450" x14ac:dyDescent="0.2"/>
    <row r="36451" x14ac:dyDescent="0.2"/>
    <row r="36452" x14ac:dyDescent="0.2"/>
    <row r="36453" x14ac:dyDescent="0.2"/>
    <row r="36454" x14ac:dyDescent="0.2"/>
    <row r="36455" x14ac:dyDescent="0.2"/>
    <row r="36456" x14ac:dyDescent="0.2"/>
    <row r="36457" x14ac:dyDescent="0.2"/>
    <row r="36458" x14ac:dyDescent="0.2"/>
    <row r="36459" x14ac:dyDescent="0.2"/>
    <row r="36460" x14ac:dyDescent="0.2"/>
    <row r="36461" x14ac:dyDescent="0.2"/>
    <row r="36462" x14ac:dyDescent="0.2"/>
    <row r="36463" x14ac:dyDescent="0.2"/>
    <row r="36464" x14ac:dyDescent="0.2"/>
    <row r="36465" x14ac:dyDescent="0.2"/>
    <row r="36466" x14ac:dyDescent="0.2"/>
    <row r="36467" x14ac:dyDescent="0.2"/>
    <row r="36468" x14ac:dyDescent="0.2"/>
    <row r="36469" x14ac:dyDescent="0.2"/>
    <row r="36470" x14ac:dyDescent="0.2"/>
    <row r="36471" x14ac:dyDescent="0.2"/>
    <row r="36472" x14ac:dyDescent="0.2"/>
    <row r="36473" x14ac:dyDescent="0.2"/>
    <row r="36474" x14ac:dyDescent="0.2"/>
    <row r="36475" x14ac:dyDescent="0.2"/>
    <row r="36476" x14ac:dyDescent="0.2"/>
    <row r="36477" x14ac:dyDescent="0.2"/>
    <row r="36478" x14ac:dyDescent="0.2"/>
    <row r="36479" x14ac:dyDescent="0.2"/>
    <row r="36480" x14ac:dyDescent="0.2"/>
    <row r="36481" x14ac:dyDescent="0.2"/>
    <row r="36482" x14ac:dyDescent="0.2"/>
    <row r="36483" x14ac:dyDescent="0.2"/>
    <row r="36484" x14ac:dyDescent="0.2"/>
    <row r="36485" x14ac:dyDescent="0.2"/>
    <row r="36486" x14ac:dyDescent="0.2"/>
    <row r="36487" x14ac:dyDescent="0.2"/>
    <row r="36488" x14ac:dyDescent="0.2"/>
    <row r="36489" x14ac:dyDescent="0.2"/>
    <row r="36490" x14ac:dyDescent="0.2"/>
    <row r="36491" x14ac:dyDescent="0.2"/>
    <row r="36492" x14ac:dyDescent="0.2"/>
    <row r="36493" x14ac:dyDescent="0.2"/>
    <row r="36494" x14ac:dyDescent="0.2"/>
    <row r="36495" x14ac:dyDescent="0.2"/>
    <row r="36496" x14ac:dyDescent="0.2"/>
    <row r="36497" x14ac:dyDescent="0.2"/>
    <row r="36498" x14ac:dyDescent="0.2"/>
    <row r="36499" x14ac:dyDescent="0.2"/>
    <row r="36500" x14ac:dyDescent="0.2"/>
    <row r="36501" x14ac:dyDescent="0.2"/>
    <row r="36502" x14ac:dyDescent="0.2"/>
    <row r="36503" x14ac:dyDescent="0.2"/>
    <row r="36504" x14ac:dyDescent="0.2"/>
    <row r="36505" x14ac:dyDescent="0.2"/>
    <row r="36506" x14ac:dyDescent="0.2"/>
    <row r="36507" x14ac:dyDescent="0.2"/>
    <row r="36508" x14ac:dyDescent="0.2"/>
    <row r="36509" x14ac:dyDescent="0.2"/>
    <row r="36510" x14ac:dyDescent="0.2"/>
    <row r="36511" x14ac:dyDescent="0.2"/>
    <row r="36512" x14ac:dyDescent="0.2"/>
    <row r="36513" x14ac:dyDescent="0.2"/>
    <row r="36514" x14ac:dyDescent="0.2"/>
    <row r="36515" x14ac:dyDescent="0.2"/>
    <row r="36516" x14ac:dyDescent="0.2"/>
    <row r="36517" x14ac:dyDescent="0.2"/>
    <row r="36518" x14ac:dyDescent="0.2"/>
    <row r="36519" x14ac:dyDescent="0.2"/>
    <row r="36520" x14ac:dyDescent="0.2"/>
    <row r="36521" x14ac:dyDescent="0.2"/>
    <row r="36522" x14ac:dyDescent="0.2"/>
    <row r="36523" x14ac:dyDescent="0.2"/>
    <row r="36524" x14ac:dyDescent="0.2"/>
    <row r="36525" x14ac:dyDescent="0.2"/>
    <row r="36526" x14ac:dyDescent="0.2"/>
    <row r="36527" x14ac:dyDescent="0.2"/>
    <row r="36528" x14ac:dyDescent="0.2"/>
    <row r="36529" x14ac:dyDescent="0.2"/>
    <row r="36530" x14ac:dyDescent="0.2"/>
    <row r="36531" x14ac:dyDescent="0.2"/>
    <row r="36532" x14ac:dyDescent="0.2"/>
    <row r="36533" x14ac:dyDescent="0.2"/>
    <row r="36534" x14ac:dyDescent="0.2"/>
    <row r="36535" x14ac:dyDescent="0.2"/>
    <row r="36536" x14ac:dyDescent="0.2"/>
    <row r="36537" x14ac:dyDescent="0.2"/>
    <row r="36538" x14ac:dyDescent="0.2"/>
    <row r="36539" x14ac:dyDescent="0.2"/>
    <row r="36540" x14ac:dyDescent="0.2"/>
    <row r="36541" x14ac:dyDescent="0.2"/>
    <row r="36542" x14ac:dyDescent="0.2"/>
    <row r="36543" x14ac:dyDescent="0.2"/>
    <row r="36544" x14ac:dyDescent="0.2"/>
    <row r="36545" x14ac:dyDescent="0.2"/>
    <row r="36546" x14ac:dyDescent="0.2"/>
    <row r="36547" x14ac:dyDescent="0.2"/>
    <row r="36548" x14ac:dyDescent="0.2"/>
    <row r="36549" x14ac:dyDescent="0.2"/>
    <row r="36550" x14ac:dyDescent="0.2"/>
    <row r="36551" x14ac:dyDescent="0.2"/>
    <row r="36552" x14ac:dyDescent="0.2"/>
    <row r="36553" x14ac:dyDescent="0.2"/>
    <row r="36554" x14ac:dyDescent="0.2"/>
    <row r="36555" x14ac:dyDescent="0.2"/>
    <row r="36556" x14ac:dyDescent="0.2"/>
    <row r="36557" x14ac:dyDescent="0.2"/>
    <row r="36558" x14ac:dyDescent="0.2"/>
    <row r="36559" x14ac:dyDescent="0.2"/>
    <row r="36560" x14ac:dyDescent="0.2"/>
    <row r="36561" x14ac:dyDescent="0.2"/>
    <row r="36562" x14ac:dyDescent="0.2"/>
    <row r="36563" x14ac:dyDescent="0.2"/>
    <row r="36564" x14ac:dyDescent="0.2"/>
    <row r="36565" x14ac:dyDescent="0.2"/>
    <row r="36566" x14ac:dyDescent="0.2"/>
    <row r="36567" x14ac:dyDescent="0.2"/>
    <row r="36568" x14ac:dyDescent="0.2"/>
    <row r="36569" x14ac:dyDescent="0.2"/>
    <row r="36570" x14ac:dyDescent="0.2"/>
    <row r="36571" x14ac:dyDescent="0.2"/>
    <row r="36572" x14ac:dyDescent="0.2"/>
    <row r="36573" x14ac:dyDescent="0.2"/>
    <row r="36574" x14ac:dyDescent="0.2"/>
    <row r="36575" x14ac:dyDescent="0.2"/>
    <row r="36576" x14ac:dyDescent="0.2"/>
    <row r="36577" x14ac:dyDescent="0.2"/>
    <row r="36578" x14ac:dyDescent="0.2"/>
    <row r="36579" x14ac:dyDescent="0.2"/>
    <row r="36580" x14ac:dyDescent="0.2"/>
    <row r="36581" x14ac:dyDescent="0.2"/>
    <row r="36582" x14ac:dyDescent="0.2"/>
    <row r="36583" x14ac:dyDescent="0.2"/>
    <row r="36584" x14ac:dyDescent="0.2"/>
    <row r="36585" x14ac:dyDescent="0.2"/>
    <row r="36586" x14ac:dyDescent="0.2"/>
    <row r="36587" x14ac:dyDescent="0.2"/>
    <row r="36588" x14ac:dyDescent="0.2"/>
    <row r="36589" x14ac:dyDescent="0.2"/>
    <row r="36590" x14ac:dyDescent="0.2"/>
    <row r="36591" x14ac:dyDescent="0.2"/>
    <row r="36592" x14ac:dyDescent="0.2"/>
    <row r="36593" x14ac:dyDescent="0.2"/>
    <row r="36594" x14ac:dyDescent="0.2"/>
    <row r="36595" x14ac:dyDescent="0.2"/>
    <row r="36596" x14ac:dyDescent="0.2"/>
    <row r="36597" x14ac:dyDescent="0.2"/>
    <row r="36598" x14ac:dyDescent="0.2"/>
    <row r="36599" x14ac:dyDescent="0.2"/>
    <row r="36600" x14ac:dyDescent="0.2"/>
    <row r="36601" x14ac:dyDescent="0.2"/>
    <row r="36602" x14ac:dyDescent="0.2"/>
    <row r="36603" x14ac:dyDescent="0.2"/>
    <row r="36604" x14ac:dyDescent="0.2"/>
    <row r="36605" x14ac:dyDescent="0.2"/>
    <row r="36606" x14ac:dyDescent="0.2"/>
    <row r="36607" x14ac:dyDescent="0.2"/>
    <row r="36608" x14ac:dyDescent="0.2"/>
    <row r="36609" x14ac:dyDescent="0.2"/>
    <row r="36610" x14ac:dyDescent="0.2"/>
    <row r="36611" x14ac:dyDescent="0.2"/>
    <row r="36612" x14ac:dyDescent="0.2"/>
    <row r="36613" x14ac:dyDescent="0.2"/>
    <row r="36614" x14ac:dyDescent="0.2"/>
    <row r="36615" x14ac:dyDescent="0.2"/>
    <row r="36616" x14ac:dyDescent="0.2"/>
    <row r="36617" x14ac:dyDescent="0.2"/>
    <row r="36618" x14ac:dyDescent="0.2"/>
    <row r="36619" x14ac:dyDescent="0.2"/>
    <row r="36620" x14ac:dyDescent="0.2"/>
    <row r="36621" x14ac:dyDescent="0.2"/>
    <row r="36622" x14ac:dyDescent="0.2"/>
    <row r="36623" x14ac:dyDescent="0.2"/>
    <row r="36624" x14ac:dyDescent="0.2"/>
    <row r="36625" x14ac:dyDescent="0.2"/>
    <row r="36626" x14ac:dyDescent="0.2"/>
    <row r="36627" x14ac:dyDescent="0.2"/>
    <row r="36628" x14ac:dyDescent="0.2"/>
    <row r="36629" x14ac:dyDescent="0.2"/>
    <row r="36630" x14ac:dyDescent="0.2"/>
    <row r="36631" x14ac:dyDescent="0.2"/>
    <row r="36632" x14ac:dyDescent="0.2"/>
    <row r="36633" x14ac:dyDescent="0.2"/>
    <row r="36634" x14ac:dyDescent="0.2"/>
    <row r="36635" x14ac:dyDescent="0.2"/>
    <row r="36636" x14ac:dyDescent="0.2"/>
    <row r="36637" x14ac:dyDescent="0.2"/>
    <row r="36638" x14ac:dyDescent="0.2"/>
    <row r="36639" x14ac:dyDescent="0.2"/>
    <row r="36640" x14ac:dyDescent="0.2"/>
    <row r="36641" x14ac:dyDescent="0.2"/>
    <row r="36642" x14ac:dyDescent="0.2"/>
    <row r="36643" x14ac:dyDescent="0.2"/>
    <row r="36644" x14ac:dyDescent="0.2"/>
    <row r="36645" x14ac:dyDescent="0.2"/>
    <row r="36646" x14ac:dyDescent="0.2"/>
    <row r="36647" x14ac:dyDescent="0.2"/>
    <row r="36648" x14ac:dyDescent="0.2"/>
    <row r="36649" x14ac:dyDescent="0.2"/>
    <row r="36650" x14ac:dyDescent="0.2"/>
    <row r="36651" x14ac:dyDescent="0.2"/>
    <row r="36652" x14ac:dyDescent="0.2"/>
    <row r="36653" x14ac:dyDescent="0.2"/>
    <row r="36654" x14ac:dyDescent="0.2"/>
    <row r="36655" x14ac:dyDescent="0.2"/>
    <row r="36656" x14ac:dyDescent="0.2"/>
    <row r="36657" x14ac:dyDescent="0.2"/>
    <row r="36658" x14ac:dyDescent="0.2"/>
    <row r="36659" x14ac:dyDescent="0.2"/>
    <row r="36660" x14ac:dyDescent="0.2"/>
    <row r="36661" x14ac:dyDescent="0.2"/>
    <row r="36662" x14ac:dyDescent="0.2"/>
    <row r="36663" x14ac:dyDescent="0.2"/>
    <row r="36664" x14ac:dyDescent="0.2"/>
    <row r="36665" x14ac:dyDescent="0.2"/>
    <row r="36666" x14ac:dyDescent="0.2"/>
    <row r="36667" x14ac:dyDescent="0.2"/>
    <row r="36668" x14ac:dyDescent="0.2"/>
    <row r="36669" x14ac:dyDescent="0.2"/>
    <row r="36670" x14ac:dyDescent="0.2"/>
    <row r="36671" x14ac:dyDescent="0.2"/>
    <row r="36672" x14ac:dyDescent="0.2"/>
    <row r="36673" x14ac:dyDescent="0.2"/>
    <row r="36674" x14ac:dyDescent="0.2"/>
    <row r="36675" x14ac:dyDescent="0.2"/>
    <row r="36676" x14ac:dyDescent="0.2"/>
    <row r="36677" x14ac:dyDescent="0.2"/>
    <row r="36678" x14ac:dyDescent="0.2"/>
    <row r="36679" x14ac:dyDescent="0.2"/>
    <row r="36680" x14ac:dyDescent="0.2"/>
    <row r="36681" x14ac:dyDescent="0.2"/>
    <row r="36682" x14ac:dyDescent="0.2"/>
    <row r="36683" x14ac:dyDescent="0.2"/>
    <row r="36684" x14ac:dyDescent="0.2"/>
    <row r="36685" x14ac:dyDescent="0.2"/>
    <row r="36686" x14ac:dyDescent="0.2"/>
    <row r="36687" x14ac:dyDescent="0.2"/>
    <row r="36688" x14ac:dyDescent="0.2"/>
    <row r="36689" x14ac:dyDescent="0.2"/>
    <row r="36690" x14ac:dyDescent="0.2"/>
    <row r="36691" x14ac:dyDescent="0.2"/>
    <row r="36692" x14ac:dyDescent="0.2"/>
    <row r="36693" x14ac:dyDescent="0.2"/>
    <row r="36694" x14ac:dyDescent="0.2"/>
    <row r="36695" x14ac:dyDescent="0.2"/>
    <row r="36696" x14ac:dyDescent="0.2"/>
    <row r="36697" x14ac:dyDescent="0.2"/>
    <row r="36698" x14ac:dyDescent="0.2"/>
    <row r="36699" x14ac:dyDescent="0.2"/>
    <row r="36700" x14ac:dyDescent="0.2"/>
    <row r="36701" x14ac:dyDescent="0.2"/>
    <row r="36702" x14ac:dyDescent="0.2"/>
    <row r="36703" x14ac:dyDescent="0.2"/>
    <row r="36704" x14ac:dyDescent="0.2"/>
    <row r="36705" x14ac:dyDescent="0.2"/>
    <row r="36706" x14ac:dyDescent="0.2"/>
    <row r="36707" x14ac:dyDescent="0.2"/>
    <row r="36708" x14ac:dyDescent="0.2"/>
    <row r="36709" x14ac:dyDescent="0.2"/>
    <row r="36710" x14ac:dyDescent="0.2"/>
    <row r="36711" x14ac:dyDescent="0.2"/>
    <row r="36712" x14ac:dyDescent="0.2"/>
    <row r="36713" x14ac:dyDescent="0.2"/>
    <row r="36714" x14ac:dyDescent="0.2"/>
    <row r="36715" x14ac:dyDescent="0.2"/>
    <row r="36716" x14ac:dyDescent="0.2"/>
    <row r="36717" x14ac:dyDescent="0.2"/>
    <row r="36718" x14ac:dyDescent="0.2"/>
    <row r="36719" x14ac:dyDescent="0.2"/>
    <row r="36720" x14ac:dyDescent="0.2"/>
    <row r="36721" x14ac:dyDescent="0.2"/>
    <row r="36722" x14ac:dyDescent="0.2"/>
    <row r="36723" x14ac:dyDescent="0.2"/>
    <row r="36724" x14ac:dyDescent="0.2"/>
    <row r="36725" x14ac:dyDescent="0.2"/>
    <row r="36726" x14ac:dyDescent="0.2"/>
    <row r="36727" x14ac:dyDescent="0.2"/>
    <row r="36728" x14ac:dyDescent="0.2"/>
    <row r="36729" x14ac:dyDescent="0.2"/>
    <row r="36730" x14ac:dyDescent="0.2"/>
    <row r="36731" x14ac:dyDescent="0.2"/>
    <row r="36732" x14ac:dyDescent="0.2"/>
    <row r="36733" x14ac:dyDescent="0.2"/>
    <row r="36734" x14ac:dyDescent="0.2"/>
    <row r="36735" x14ac:dyDescent="0.2"/>
    <row r="36736" x14ac:dyDescent="0.2"/>
    <row r="36737" x14ac:dyDescent="0.2"/>
    <row r="36738" x14ac:dyDescent="0.2"/>
    <row r="36739" x14ac:dyDescent="0.2"/>
    <row r="36740" x14ac:dyDescent="0.2"/>
    <row r="36741" x14ac:dyDescent="0.2"/>
    <row r="36742" x14ac:dyDescent="0.2"/>
    <row r="36743" x14ac:dyDescent="0.2"/>
    <row r="36744" x14ac:dyDescent="0.2"/>
    <row r="36745" x14ac:dyDescent="0.2"/>
    <row r="36746" x14ac:dyDescent="0.2"/>
    <row r="36747" x14ac:dyDescent="0.2"/>
    <row r="36748" x14ac:dyDescent="0.2"/>
    <row r="36749" x14ac:dyDescent="0.2"/>
    <row r="36750" x14ac:dyDescent="0.2"/>
    <row r="36751" x14ac:dyDescent="0.2"/>
    <row r="36752" x14ac:dyDescent="0.2"/>
    <row r="36753" x14ac:dyDescent="0.2"/>
    <row r="36754" x14ac:dyDescent="0.2"/>
    <row r="36755" x14ac:dyDescent="0.2"/>
    <row r="36756" x14ac:dyDescent="0.2"/>
    <row r="36757" x14ac:dyDescent="0.2"/>
    <row r="36758" x14ac:dyDescent="0.2"/>
    <row r="36759" x14ac:dyDescent="0.2"/>
    <row r="36760" x14ac:dyDescent="0.2"/>
    <row r="36761" x14ac:dyDescent="0.2"/>
    <row r="36762" x14ac:dyDescent="0.2"/>
    <row r="36763" x14ac:dyDescent="0.2"/>
    <row r="36764" x14ac:dyDescent="0.2"/>
    <row r="36765" x14ac:dyDescent="0.2"/>
    <row r="36766" x14ac:dyDescent="0.2"/>
    <row r="36767" x14ac:dyDescent="0.2"/>
    <row r="36768" x14ac:dyDescent="0.2"/>
    <row r="36769" x14ac:dyDescent="0.2"/>
    <row r="36770" x14ac:dyDescent="0.2"/>
    <row r="36771" x14ac:dyDescent="0.2"/>
    <row r="36772" x14ac:dyDescent="0.2"/>
    <row r="36773" x14ac:dyDescent="0.2"/>
    <row r="36774" x14ac:dyDescent="0.2"/>
    <row r="36775" x14ac:dyDescent="0.2"/>
    <row r="36776" x14ac:dyDescent="0.2"/>
    <row r="36777" x14ac:dyDescent="0.2"/>
    <row r="36778" x14ac:dyDescent="0.2"/>
    <row r="36779" x14ac:dyDescent="0.2"/>
    <row r="36780" x14ac:dyDescent="0.2"/>
    <row r="36781" x14ac:dyDescent="0.2"/>
    <row r="36782" x14ac:dyDescent="0.2"/>
    <row r="36783" x14ac:dyDescent="0.2"/>
    <row r="36784" x14ac:dyDescent="0.2"/>
    <row r="36785" x14ac:dyDescent="0.2"/>
    <row r="36786" x14ac:dyDescent="0.2"/>
    <row r="36787" x14ac:dyDescent="0.2"/>
    <row r="36788" x14ac:dyDescent="0.2"/>
    <row r="36789" x14ac:dyDescent="0.2"/>
    <row r="36790" x14ac:dyDescent="0.2"/>
    <row r="36791" x14ac:dyDescent="0.2"/>
    <row r="36792" x14ac:dyDescent="0.2"/>
    <row r="36793" x14ac:dyDescent="0.2"/>
    <row r="36794" x14ac:dyDescent="0.2"/>
    <row r="36795" x14ac:dyDescent="0.2"/>
    <row r="36796" x14ac:dyDescent="0.2"/>
    <row r="36797" x14ac:dyDescent="0.2"/>
    <row r="36798" x14ac:dyDescent="0.2"/>
    <row r="36799" x14ac:dyDescent="0.2"/>
    <row r="36800" x14ac:dyDescent="0.2"/>
    <row r="36801" x14ac:dyDescent="0.2"/>
    <row r="36802" x14ac:dyDescent="0.2"/>
    <row r="36803" x14ac:dyDescent="0.2"/>
    <row r="36804" x14ac:dyDescent="0.2"/>
    <row r="36805" x14ac:dyDescent="0.2"/>
    <row r="36806" x14ac:dyDescent="0.2"/>
    <row r="36807" x14ac:dyDescent="0.2"/>
    <row r="36808" x14ac:dyDescent="0.2"/>
    <row r="36809" x14ac:dyDescent="0.2"/>
    <row r="36810" x14ac:dyDescent="0.2"/>
    <row r="36811" x14ac:dyDescent="0.2"/>
    <row r="36812" x14ac:dyDescent="0.2"/>
    <row r="36813" x14ac:dyDescent="0.2"/>
    <row r="36814" x14ac:dyDescent="0.2"/>
    <row r="36815" x14ac:dyDescent="0.2"/>
    <row r="36816" x14ac:dyDescent="0.2"/>
    <row r="36817" x14ac:dyDescent="0.2"/>
    <row r="36818" x14ac:dyDescent="0.2"/>
    <row r="36819" x14ac:dyDescent="0.2"/>
    <row r="36820" x14ac:dyDescent="0.2"/>
    <row r="36821" x14ac:dyDescent="0.2"/>
    <row r="36822" x14ac:dyDescent="0.2"/>
    <row r="36823" x14ac:dyDescent="0.2"/>
    <row r="36824" x14ac:dyDescent="0.2"/>
    <row r="36825" x14ac:dyDescent="0.2"/>
    <row r="36826" x14ac:dyDescent="0.2"/>
    <row r="36827" x14ac:dyDescent="0.2"/>
    <row r="36828" x14ac:dyDescent="0.2"/>
    <row r="36829" x14ac:dyDescent="0.2"/>
    <row r="36830" x14ac:dyDescent="0.2"/>
    <row r="36831" x14ac:dyDescent="0.2"/>
    <row r="36832" x14ac:dyDescent="0.2"/>
    <row r="36833" x14ac:dyDescent="0.2"/>
    <row r="36834" x14ac:dyDescent="0.2"/>
    <row r="36835" x14ac:dyDescent="0.2"/>
    <row r="36836" x14ac:dyDescent="0.2"/>
    <row r="36837" x14ac:dyDescent="0.2"/>
    <row r="36838" x14ac:dyDescent="0.2"/>
    <row r="36839" x14ac:dyDescent="0.2"/>
    <row r="36840" x14ac:dyDescent="0.2"/>
    <row r="36841" x14ac:dyDescent="0.2"/>
    <row r="36842" x14ac:dyDescent="0.2"/>
    <row r="36843" x14ac:dyDescent="0.2"/>
    <row r="36844" x14ac:dyDescent="0.2"/>
    <row r="36845" x14ac:dyDescent="0.2"/>
    <row r="36846" x14ac:dyDescent="0.2"/>
    <row r="36847" x14ac:dyDescent="0.2"/>
    <row r="36848" x14ac:dyDescent="0.2"/>
    <row r="36849" x14ac:dyDescent="0.2"/>
    <row r="36850" x14ac:dyDescent="0.2"/>
    <row r="36851" x14ac:dyDescent="0.2"/>
    <row r="36852" x14ac:dyDescent="0.2"/>
    <row r="36853" x14ac:dyDescent="0.2"/>
    <row r="36854" x14ac:dyDescent="0.2"/>
    <row r="36855" x14ac:dyDescent="0.2"/>
    <row r="36856" x14ac:dyDescent="0.2"/>
    <row r="36857" x14ac:dyDescent="0.2"/>
    <row r="36858" x14ac:dyDescent="0.2"/>
    <row r="36859" x14ac:dyDescent="0.2"/>
    <row r="36860" x14ac:dyDescent="0.2"/>
    <row r="36861" x14ac:dyDescent="0.2"/>
    <row r="36862" x14ac:dyDescent="0.2"/>
    <row r="36863" x14ac:dyDescent="0.2"/>
    <row r="36864" x14ac:dyDescent="0.2"/>
    <row r="36865" x14ac:dyDescent="0.2"/>
    <row r="36866" x14ac:dyDescent="0.2"/>
    <row r="36867" x14ac:dyDescent="0.2"/>
    <row r="36868" x14ac:dyDescent="0.2"/>
    <row r="36869" x14ac:dyDescent="0.2"/>
    <row r="36870" x14ac:dyDescent="0.2"/>
    <row r="36871" x14ac:dyDescent="0.2"/>
    <row r="36872" x14ac:dyDescent="0.2"/>
    <row r="36873" x14ac:dyDescent="0.2"/>
    <row r="36874" x14ac:dyDescent="0.2"/>
    <row r="36875" x14ac:dyDescent="0.2"/>
    <row r="36876" x14ac:dyDescent="0.2"/>
    <row r="36877" x14ac:dyDescent="0.2"/>
    <row r="36878" x14ac:dyDescent="0.2"/>
    <row r="36879" x14ac:dyDescent="0.2"/>
    <row r="36880" x14ac:dyDescent="0.2"/>
    <row r="36881" x14ac:dyDescent="0.2"/>
    <row r="36882" x14ac:dyDescent="0.2"/>
    <row r="36883" x14ac:dyDescent="0.2"/>
    <row r="36884" x14ac:dyDescent="0.2"/>
    <row r="36885" x14ac:dyDescent="0.2"/>
    <row r="36886" x14ac:dyDescent="0.2"/>
    <row r="36887" x14ac:dyDescent="0.2"/>
    <row r="36888" x14ac:dyDescent="0.2"/>
    <row r="36889" x14ac:dyDescent="0.2"/>
    <row r="36890" x14ac:dyDescent="0.2"/>
    <row r="36891" x14ac:dyDescent="0.2"/>
    <row r="36892" x14ac:dyDescent="0.2"/>
    <row r="36893" x14ac:dyDescent="0.2"/>
    <row r="36894" x14ac:dyDescent="0.2"/>
    <row r="36895" x14ac:dyDescent="0.2"/>
    <row r="36896" x14ac:dyDescent="0.2"/>
    <row r="36897" x14ac:dyDescent="0.2"/>
    <row r="36898" x14ac:dyDescent="0.2"/>
    <row r="36899" x14ac:dyDescent="0.2"/>
    <row r="36900" x14ac:dyDescent="0.2"/>
    <row r="36901" x14ac:dyDescent="0.2"/>
    <row r="36902" x14ac:dyDescent="0.2"/>
    <row r="36903" x14ac:dyDescent="0.2"/>
    <row r="36904" x14ac:dyDescent="0.2"/>
    <row r="36905" x14ac:dyDescent="0.2"/>
    <row r="36906" x14ac:dyDescent="0.2"/>
    <row r="36907" x14ac:dyDescent="0.2"/>
    <row r="36908" x14ac:dyDescent="0.2"/>
    <row r="36909" x14ac:dyDescent="0.2"/>
    <row r="36910" x14ac:dyDescent="0.2"/>
    <row r="36911" x14ac:dyDescent="0.2"/>
    <row r="36912" x14ac:dyDescent="0.2"/>
    <row r="36913" x14ac:dyDescent="0.2"/>
    <row r="36914" x14ac:dyDescent="0.2"/>
    <row r="36915" x14ac:dyDescent="0.2"/>
    <row r="36916" x14ac:dyDescent="0.2"/>
    <row r="36917" x14ac:dyDescent="0.2"/>
    <row r="36918" x14ac:dyDescent="0.2"/>
    <row r="36919" x14ac:dyDescent="0.2"/>
    <row r="36920" x14ac:dyDescent="0.2"/>
    <row r="36921" x14ac:dyDescent="0.2"/>
    <row r="36922" x14ac:dyDescent="0.2"/>
    <row r="36923" x14ac:dyDescent="0.2"/>
    <row r="36924" x14ac:dyDescent="0.2"/>
    <row r="36925" x14ac:dyDescent="0.2"/>
    <row r="36926" x14ac:dyDescent="0.2"/>
    <row r="36927" x14ac:dyDescent="0.2"/>
    <row r="36928" x14ac:dyDescent="0.2"/>
    <row r="36929" x14ac:dyDescent="0.2"/>
    <row r="36930" x14ac:dyDescent="0.2"/>
    <row r="36931" x14ac:dyDescent="0.2"/>
    <row r="36932" x14ac:dyDescent="0.2"/>
    <row r="36933" x14ac:dyDescent="0.2"/>
    <row r="36934" x14ac:dyDescent="0.2"/>
    <row r="36935" x14ac:dyDescent="0.2"/>
    <row r="36936" x14ac:dyDescent="0.2"/>
    <row r="36937" x14ac:dyDescent="0.2"/>
    <row r="36938" x14ac:dyDescent="0.2"/>
    <row r="36939" x14ac:dyDescent="0.2"/>
    <row r="36940" x14ac:dyDescent="0.2"/>
    <row r="36941" x14ac:dyDescent="0.2"/>
    <row r="36942" x14ac:dyDescent="0.2"/>
    <row r="36943" x14ac:dyDescent="0.2"/>
    <row r="36944" x14ac:dyDescent="0.2"/>
    <row r="36945" x14ac:dyDescent="0.2"/>
    <row r="36946" x14ac:dyDescent="0.2"/>
    <row r="36947" x14ac:dyDescent="0.2"/>
    <row r="36948" x14ac:dyDescent="0.2"/>
    <row r="36949" x14ac:dyDescent="0.2"/>
    <row r="36950" x14ac:dyDescent="0.2"/>
    <row r="36951" x14ac:dyDescent="0.2"/>
    <row r="36952" x14ac:dyDescent="0.2"/>
    <row r="36953" x14ac:dyDescent="0.2"/>
    <row r="36954" x14ac:dyDescent="0.2"/>
    <row r="36955" x14ac:dyDescent="0.2"/>
    <row r="36956" x14ac:dyDescent="0.2"/>
    <row r="36957" x14ac:dyDescent="0.2"/>
    <row r="36958" x14ac:dyDescent="0.2"/>
    <row r="36959" x14ac:dyDescent="0.2"/>
    <row r="36960" x14ac:dyDescent="0.2"/>
    <row r="36961" x14ac:dyDescent="0.2"/>
    <row r="36962" x14ac:dyDescent="0.2"/>
    <row r="36963" x14ac:dyDescent="0.2"/>
    <row r="36964" x14ac:dyDescent="0.2"/>
    <row r="36965" x14ac:dyDescent="0.2"/>
    <row r="36966" x14ac:dyDescent="0.2"/>
    <row r="36967" x14ac:dyDescent="0.2"/>
    <row r="36968" x14ac:dyDescent="0.2"/>
    <row r="36969" x14ac:dyDescent="0.2"/>
    <row r="36970" x14ac:dyDescent="0.2"/>
    <row r="36971" x14ac:dyDescent="0.2"/>
    <row r="36972" x14ac:dyDescent="0.2"/>
    <row r="36973" x14ac:dyDescent="0.2"/>
    <row r="36974" x14ac:dyDescent="0.2"/>
    <row r="36975" x14ac:dyDescent="0.2"/>
    <row r="36976" x14ac:dyDescent="0.2"/>
    <row r="36977" x14ac:dyDescent="0.2"/>
    <row r="36978" x14ac:dyDescent="0.2"/>
    <row r="36979" x14ac:dyDescent="0.2"/>
    <row r="36980" x14ac:dyDescent="0.2"/>
    <row r="36981" x14ac:dyDescent="0.2"/>
    <row r="36982" x14ac:dyDescent="0.2"/>
    <row r="36983" x14ac:dyDescent="0.2"/>
    <row r="36984" x14ac:dyDescent="0.2"/>
    <row r="36985" x14ac:dyDescent="0.2"/>
    <row r="36986" x14ac:dyDescent="0.2"/>
    <row r="36987" x14ac:dyDescent="0.2"/>
    <row r="36988" x14ac:dyDescent="0.2"/>
    <row r="36989" x14ac:dyDescent="0.2"/>
    <row r="36990" x14ac:dyDescent="0.2"/>
    <row r="36991" x14ac:dyDescent="0.2"/>
    <row r="36992" x14ac:dyDescent="0.2"/>
    <row r="36993" x14ac:dyDescent="0.2"/>
    <row r="36994" x14ac:dyDescent="0.2"/>
    <row r="36995" x14ac:dyDescent="0.2"/>
    <row r="36996" x14ac:dyDescent="0.2"/>
    <row r="36997" x14ac:dyDescent="0.2"/>
    <row r="36998" x14ac:dyDescent="0.2"/>
    <row r="36999" x14ac:dyDescent="0.2"/>
    <row r="37000" x14ac:dyDescent="0.2"/>
    <row r="37001" x14ac:dyDescent="0.2"/>
    <row r="37002" x14ac:dyDescent="0.2"/>
    <row r="37003" x14ac:dyDescent="0.2"/>
    <row r="37004" x14ac:dyDescent="0.2"/>
    <row r="37005" x14ac:dyDescent="0.2"/>
    <row r="37006" x14ac:dyDescent="0.2"/>
    <row r="37007" x14ac:dyDescent="0.2"/>
    <row r="37008" x14ac:dyDescent="0.2"/>
    <row r="37009" x14ac:dyDescent="0.2"/>
    <row r="37010" x14ac:dyDescent="0.2"/>
    <row r="37011" x14ac:dyDescent="0.2"/>
    <row r="37012" x14ac:dyDescent="0.2"/>
    <row r="37013" x14ac:dyDescent="0.2"/>
    <row r="37014" x14ac:dyDescent="0.2"/>
    <row r="37015" x14ac:dyDescent="0.2"/>
    <row r="37016" x14ac:dyDescent="0.2"/>
    <row r="37017" x14ac:dyDescent="0.2"/>
    <row r="37018" x14ac:dyDescent="0.2"/>
    <row r="37019" x14ac:dyDescent="0.2"/>
    <row r="37020" x14ac:dyDescent="0.2"/>
    <row r="37021" x14ac:dyDescent="0.2"/>
    <row r="37022" x14ac:dyDescent="0.2"/>
    <row r="37023" x14ac:dyDescent="0.2"/>
    <row r="37024" x14ac:dyDescent="0.2"/>
    <row r="37025" x14ac:dyDescent="0.2"/>
    <row r="37026" x14ac:dyDescent="0.2"/>
    <row r="37027" x14ac:dyDescent="0.2"/>
    <row r="37028" x14ac:dyDescent="0.2"/>
    <row r="37029" x14ac:dyDescent="0.2"/>
    <row r="37030" x14ac:dyDescent="0.2"/>
    <row r="37031" x14ac:dyDescent="0.2"/>
    <row r="37032" x14ac:dyDescent="0.2"/>
    <row r="37033" x14ac:dyDescent="0.2"/>
    <row r="37034" x14ac:dyDescent="0.2"/>
    <row r="37035" x14ac:dyDescent="0.2"/>
    <row r="37036" x14ac:dyDescent="0.2"/>
    <row r="37037" x14ac:dyDescent="0.2"/>
    <row r="37038" x14ac:dyDescent="0.2"/>
    <row r="37039" x14ac:dyDescent="0.2"/>
    <row r="37040" x14ac:dyDescent="0.2"/>
    <row r="37041" x14ac:dyDescent="0.2"/>
    <row r="37042" x14ac:dyDescent="0.2"/>
    <row r="37043" x14ac:dyDescent="0.2"/>
    <row r="37044" x14ac:dyDescent="0.2"/>
    <row r="37045" x14ac:dyDescent="0.2"/>
    <row r="37046" x14ac:dyDescent="0.2"/>
    <row r="37047" x14ac:dyDescent="0.2"/>
    <row r="37048" x14ac:dyDescent="0.2"/>
    <row r="37049" x14ac:dyDescent="0.2"/>
    <row r="37050" x14ac:dyDescent="0.2"/>
    <row r="37051" x14ac:dyDescent="0.2"/>
    <row r="37052" x14ac:dyDescent="0.2"/>
    <row r="37053" x14ac:dyDescent="0.2"/>
    <row r="37054" x14ac:dyDescent="0.2"/>
    <row r="37055" x14ac:dyDescent="0.2"/>
    <row r="37056" x14ac:dyDescent="0.2"/>
    <row r="37057" x14ac:dyDescent="0.2"/>
    <row r="37058" x14ac:dyDescent="0.2"/>
    <row r="37059" x14ac:dyDescent="0.2"/>
    <row r="37060" x14ac:dyDescent="0.2"/>
    <row r="37061" x14ac:dyDescent="0.2"/>
    <row r="37062" x14ac:dyDescent="0.2"/>
    <row r="37063" x14ac:dyDescent="0.2"/>
    <row r="37064" x14ac:dyDescent="0.2"/>
    <row r="37065" x14ac:dyDescent="0.2"/>
    <row r="37066" x14ac:dyDescent="0.2"/>
    <row r="37067" x14ac:dyDescent="0.2"/>
    <row r="37068" x14ac:dyDescent="0.2"/>
    <row r="37069" x14ac:dyDescent="0.2"/>
    <row r="37070" x14ac:dyDescent="0.2"/>
    <row r="37071" x14ac:dyDescent="0.2"/>
    <row r="37072" x14ac:dyDescent="0.2"/>
    <row r="37073" x14ac:dyDescent="0.2"/>
    <row r="37074" x14ac:dyDescent="0.2"/>
    <row r="37075" x14ac:dyDescent="0.2"/>
    <row r="37076" x14ac:dyDescent="0.2"/>
    <row r="37077" x14ac:dyDescent="0.2"/>
    <row r="37078" x14ac:dyDescent="0.2"/>
    <row r="37079" x14ac:dyDescent="0.2"/>
    <row r="37080" x14ac:dyDescent="0.2"/>
    <row r="37081" x14ac:dyDescent="0.2"/>
    <row r="37082" x14ac:dyDescent="0.2"/>
    <row r="37083" x14ac:dyDescent="0.2"/>
    <row r="37084" x14ac:dyDescent="0.2"/>
    <row r="37085" x14ac:dyDescent="0.2"/>
    <row r="37086" x14ac:dyDescent="0.2"/>
    <row r="37087" x14ac:dyDescent="0.2"/>
    <row r="37088" x14ac:dyDescent="0.2"/>
    <row r="37089" x14ac:dyDescent="0.2"/>
    <row r="37090" x14ac:dyDescent="0.2"/>
    <row r="37091" x14ac:dyDescent="0.2"/>
    <row r="37092" x14ac:dyDescent="0.2"/>
    <row r="37093" x14ac:dyDescent="0.2"/>
    <row r="37094" x14ac:dyDescent="0.2"/>
    <row r="37095" x14ac:dyDescent="0.2"/>
    <row r="37096" x14ac:dyDescent="0.2"/>
    <row r="37097" x14ac:dyDescent="0.2"/>
    <row r="37098" x14ac:dyDescent="0.2"/>
    <row r="37099" x14ac:dyDescent="0.2"/>
    <row r="37100" x14ac:dyDescent="0.2"/>
    <row r="37101" x14ac:dyDescent="0.2"/>
    <row r="37102" x14ac:dyDescent="0.2"/>
    <row r="37103" x14ac:dyDescent="0.2"/>
    <row r="37104" x14ac:dyDescent="0.2"/>
    <row r="37105" x14ac:dyDescent="0.2"/>
    <row r="37106" x14ac:dyDescent="0.2"/>
    <row r="37107" x14ac:dyDescent="0.2"/>
    <row r="37108" x14ac:dyDescent="0.2"/>
    <row r="37109" x14ac:dyDescent="0.2"/>
    <row r="37110" x14ac:dyDescent="0.2"/>
    <row r="37111" x14ac:dyDescent="0.2"/>
    <row r="37112" x14ac:dyDescent="0.2"/>
    <row r="37113" x14ac:dyDescent="0.2"/>
    <row r="37114" x14ac:dyDescent="0.2"/>
    <row r="37115" x14ac:dyDescent="0.2"/>
    <row r="37116" x14ac:dyDescent="0.2"/>
    <row r="37117" x14ac:dyDescent="0.2"/>
    <row r="37118" x14ac:dyDescent="0.2"/>
    <row r="37119" x14ac:dyDescent="0.2"/>
    <row r="37120" x14ac:dyDescent="0.2"/>
    <row r="37121" x14ac:dyDescent="0.2"/>
    <row r="37122" x14ac:dyDescent="0.2"/>
    <row r="37123" x14ac:dyDescent="0.2"/>
    <row r="37124" x14ac:dyDescent="0.2"/>
    <row r="37125" x14ac:dyDescent="0.2"/>
    <row r="37126" x14ac:dyDescent="0.2"/>
    <row r="37127" x14ac:dyDescent="0.2"/>
    <row r="37128" x14ac:dyDescent="0.2"/>
    <row r="37129" x14ac:dyDescent="0.2"/>
    <row r="37130" x14ac:dyDescent="0.2"/>
    <row r="37131" x14ac:dyDescent="0.2"/>
    <row r="37132" x14ac:dyDescent="0.2"/>
    <row r="37133" x14ac:dyDescent="0.2"/>
    <row r="37134" x14ac:dyDescent="0.2"/>
    <row r="37135" x14ac:dyDescent="0.2"/>
    <row r="37136" x14ac:dyDescent="0.2"/>
    <row r="37137" x14ac:dyDescent="0.2"/>
    <row r="37138" x14ac:dyDescent="0.2"/>
    <row r="37139" x14ac:dyDescent="0.2"/>
    <row r="37140" x14ac:dyDescent="0.2"/>
    <row r="37141" x14ac:dyDescent="0.2"/>
    <row r="37142" x14ac:dyDescent="0.2"/>
    <row r="37143" x14ac:dyDescent="0.2"/>
    <row r="37144" x14ac:dyDescent="0.2"/>
    <row r="37145" x14ac:dyDescent="0.2"/>
    <row r="37146" x14ac:dyDescent="0.2"/>
    <row r="37147" x14ac:dyDescent="0.2"/>
    <row r="37148" x14ac:dyDescent="0.2"/>
    <row r="37149" x14ac:dyDescent="0.2"/>
    <row r="37150" x14ac:dyDescent="0.2"/>
    <row r="37151" x14ac:dyDescent="0.2"/>
    <row r="37152" x14ac:dyDescent="0.2"/>
    <row r="37153" x14ac:dyDescent="0.2"/>
    <row r="37154" x14ac:dyDescent="0.2"/>
    <row r="37155" x14ac:dyDescent="0.2"/>
    <row r="37156" x14ac:dyDescent="0.2"/>
    <row r="37157" x14ac:dyDescent="0.2"/>
    <row r="37158" x14ac:dyDescent="0.2"/>
    <row r="37159" x14ac:dyDescent="0.2"/>
    <row r="37160" x14ac:dyDescent="0.2"/>
    <row r="37161" x14ac:dyDescent="0.2"/>
    <row r="37162" x14ac:dyDescent="0.2"/>
    <row r="37163" x14ac:dyDescent="0.2"/>
    <row r="37164" x14ac:dyDescent="0.2"/>
    <row r="37165" x14ac:dyDescent="0.2"/>
    <row r="37166" x14ac:dyDescent="0.2"/>
    <row r="37167" x14ac:dyDescent="0.2"/>
    <row r="37168" x14ac:dyDescent="0.2"/>
    <row r="37169" x14ac:dyDescent="0.2"/>
    <row r="37170" x14ac:dyDescent="0.2"/>
    <row r="37171" x14ac:dyDescent="0.2"/>
    <row r="37172" x14ac:dyDescent="0.2"/>
    <row r="37173" x14ac:dyDescent="0.2"/>
    <row r="37174" x14ac:dyDescent="0.2"/>
    <row r="37175" x14ac:dyDescent="0.2"/>
    <row r="37176" x14ac:dyDescent="0.2"/>
    <row r="37177" x14ac:dyDescent="0.2"/>
    <row r="37178" x14ac:dyDescent="0.2"/>
    <row r="37179" x14ac:dyDescent="0.2"/>
    <row r="37180" x14ac:dyDescent="0.2"/>
    <row r="37181" x14ac:dyDescent="0.2"/>
    <row r="37182" x14ac:dyDescent="0.2"/>
    <row r="37183" x14ac:dyDescent="0.2"/>
    <row r="37184" x14ac:dyDescent="0.2"/>
    <row r="37185" x14ac:dyDescent="0.2"/>
    <row r="37186" x14ac:dyDescent="0.2"/>
    <row r="37187" x14ac:dyDescent="0.2"/>
    <row r="37188" x14ac:dyDescent="0.2"/>
    <row r="37189" x14ac:dyDescent="0.2"/>
    <row r="37190" x14ac:dyDescent="0.2"/>
    <row r="37191" x14ac:dyDescent="0.2"/>
    <row r="37192" x14ac:dyDescent="0.2"/>
    <row r="37193" x14ac:dyDescent="0.2"/>
    <row r="37194" x14ac:dyDescent="0.2"/>
    <row r="37195" x14ac:dyDescent="0.2"/>
    <row r="37196" x14ac:dyDescent="0.2"/>
    <row r="37197" x14ac:dyDescent="0.2"/>
    <row r="37198" x14ac:dyDescent="0.2"/>
    <row r="37199" x14ac:dyDescent="0.2"/>
    <row r="37200" x14ac:dyDescent="0.2"/>
    <row r="37201" x14ac:dyDescent="0.2"/>
    <row r="37202" x14ac:dyDescent="0.2"/>
    <row r="37203" x14ac:dyDescent="0.2"/>
    <row r="37204" x14ac:dyDescent="0.2"/>
    <row r="37205" x14ac:dyDescent="0.2"/>
    <row r="37206" x14ac:dyDescent="0.2"/>
    <row r="37207" x14ac:dyDescent="0.2"/>
    <row r="37208" x14ac:dyDescent="0.2"/>
    <row r="37209" x14ac:dyDescent="0.2"/>
    <row r="37210" x14ac:dyDescent="0.2"/>
    <row r="37211" x14ac:dyDescent="0.2"/>
    <row r="37212" x14ac:dyDescent="0.2"/>
    <row r="37213" x14ac:dyDescent="0.2"/>
    <row r="37214" x14ac:dyDescent="0.2"/>
    <row r="37215" x14ac:dyDescent="0.2"/>
    <row r="37216" x14ac:dyDescent="0.2"/>
    <row r="37217" x14ac:dyDescent="0.2"/>
    <row r="37218" x14ac:dyDescent="0.2"/>
    <row r="37219" x14ac:dyDescent="0.2"/>
    <row r="37220" x14ac:dyDescent="0.2"/>
    <row r="37221" x14ac:dyDescent="0.2"/>
    <row r="37222" x14ac:dyDescent="0.2"/>
    <row r="37223" x14ac:dyDescent="0.2"/>
    <row r="37224" x14ac:dyDescent="0.2"/>
    <row r="37225" x14ac:dyDescent="0.2"/>
    <row r="37226" x14ac:dyDescent="0.2"/>
    <row r="37227" x14ac:dyDescent="0.2"/>
    <row r="37228" x14ac:dyDescent="0.2"/>
    <row r="37229" x14ac:dyDescent="0.2"/>
    <row r="37230" x14ac:dyDescent="0.2"/>
    <row r="37231" x14ac:dyDescent="0.2"/>
    <row r="37232" x14ac:dyDescent="0.2"/>
    <row r="37233" x14ac:dyDescent="0.2"/>
    <row r="37234" x14ac:dyDescent="0.2"/>
    <row r="37235" x14ac:dyDescent="0.2"/>
    <row r="37236" x14ac:dyDescent="0.2"/>
    <row r="37237" x14ac:dyDescent="0.2"/>
    <row r="37238" x14ac:dyDescent="0.2"/>
    <row r="37239" x14ac:dyDescent="0.2"/>
    <row r="37240" x14ac:dyDescent="0.2"/>
    <row r="37241" x14ac:dyDescent="0.2"/>
    <row r="37242" x14ac:dyDescent="0.2"/>
    <row r="37243" x14ac:dyDescent="0.2"/>
    <row r="37244" x14ac:dyDescent="0.2"/>
    <row r="37245" x14ac:dyDescent="0.2"/>
    <row r="37246" x14ac:dyDescent="0.2"/>
    <row r="37247" x14ac:dyDescent="0.2"/>
    <row r="37248" x14ac:dyDescent="0.2"/>
    <row r="37249" x14ac:dyDescent="0.2"/>
    <row r="37250" x14ac:dyDescent="0.2"/>
    <row r="37251" x14ac:dyDescent="0.2"/>
    <row r="37252" x14ac:dyDescent="0.2"/>
    <row r="37253" x14ac:dyDescent="0.2"/>
    <row r="37254" x14ac:dyDescent="0.2"/>
    <row r="37255" x14ac:dyDescent="0.2"/>
    <row r="37256" x14ac:dyDescent="0.2"/>
    <row r="37257" x14ac:dyDescent="0.2"/>
    <row r="37258" x14ac:dyDescent="0.2"/>
    <row r="37259" x14ac:dyDescent="0.2"/>
    <row r="37260" x14ac:dyDescent="0.2"/>
    <row r="37261" x14ac:dyDescent="0.2"/>
    <row r="37262" x14ac:dyDescent="0.2"/>
    <row r="37263" x14ac:dyDescent="0.2"/>
    <row r="37264" x14ac:dyDescent="0.2"/>
    <row r="37265" x14ac:dyDescent="0.2"/>
    <row r="37266" x14ac:dyDescent="0.2"/>
    <row r="37267" x14ac:dyDescent="0.2"/>
    <row r="37268" x14ac:dyDescent="0.2"/>
    <row r="37269" x14ac:dyDescent="0.2"/>
    <row r="37270" x14ac:dyDescent="0.2"/>
    <row r="37271" x14ac:dyDescent="0.2"/>
    <row r="37272" x14ac:dyDescent="0.2"/>
    <row r="37273" x14ac:dyDescent="0.2"/>
    <row r="37274" x14ac:dyDescent="0.2"/>
    <row r="37275" x14ac:dyDescent="0.2"/>
    <row r="37276" x14ac:dyDescent="0.2"/>
    <row r="37277" x14ac:dyDescent="0.2"/>
    <row r="37278" x14ac:dyDescent="0.2"/>
    <row r="37279" x14ac:dyDescent="0.2"/>
    <row r="37280" x14ac:dyDescent="0.2"/>
    <row r="37281" x14ac:dyDescent="0.2"/>
    <row r="37282" x14ac:dyDescent="0.2"/>
    <row r="37283" x14ac:dyDescent="0.2"/>
    <row r="37284" x14ac:dyDescent="0.2"/>
    <row r="37285" x14ac:dyDescent="0.2"/>
    <row r="37286" x14ac:dyDescent="0.2"/>
    <row r="37287" x14ac:dyDescent="0.2"/>
    <row r="37288" x14ac:dyDescent="0.2"/>
    <row r="37289" x14ac:dyDescent="0.2"/>
    <row r="37290" x14ac:dyDescent="0.2"/>
    <row r="37291" x14ac:dyDescent="0.2"/>
    <row r="37292" x14ac:dyDescent="0.2"/>
    <row r="37293" x14ac:dyDescent="0.2"/>
    <row r="37294" x14ac:dyDescent="0.2"/>
    <row r="37295" x14ac:dyDescent="0.2"/>
    <row r="37296" x14ac:dyDescent="0.2"/>
    <row r="37297" x14ac:dyDescent="0.2"/>
    <row r="37298" x14ac:dyDescent="0.2"/>
    <row r="37299" x14ac:dyDescent="0.2"/>
    <row r="37300" x14ac:dyDescent="0.2"/>
    <row r="37301" x14ac:dyDescent="0.2"/>
    <row r="37302" x14ac:dyDescent="0.2"/>
    <row r="37303" x14ac:dyDescent="0.2"/>
    <row r="37304" x14ac:dyDescent="0.2"/>
    <row r="37305" x14ac:dyDescent="0.2"/>
    <row r="37306" x14ac:dyDescent="0.2"/>
    <row r="37307" x14ac:dyDescent="0.2"/>
    <row r="37308" x14ac:dyDescent="0.2"/>
    <row r="37309" x14ac:dyDescent="0.2"/>
    <row r="37310" x14ac:dyDescent="0.2"/>
    <row r="37311" x14ac:dyDescent="0.2"/>
    <row r="37312" x14ac:dyDescent="0.2"/>
    <row r="37313" x14ac:dyDescent="0.2"/>
    <row r="37314" x14ac:dyDescent="0.2"/>
    <row r="37315" x14ac:dyDescent="0.2"/>
    <row r="37316" x14ac:dyDescent="0.2"/>
    <row r="37317" x14ac:dyDescent="0.2"/>
    <row r="37318" x14ac:dyDescent="0.2"/>
    <row r="37319" x14ac:dyDescent="0.2"/>
    <row r="37320" x14ac:dyDescent="0.2"/>
    <row r="37321" x14ac:dyDescent="0.2"/>
    <row r="37322" x14ac:dyDescent="0.2"/>
    <row r="37323" x14ac:dyDescent="0.2"/>
    <row r="37324" x14ac:dyDescent="0.2"/>
    <row r="37325" x14ac:dyDescent="0.2"/>
    <row r="37326" x14ac:dyDescent="0.2"/>
    <row r="37327" x14ac:dyDescent="0.2"/>
    <row r="37328" x14ac:dyDescent="0.2"/>
    <row r="37329" x14ac:dyDescent="0.2"/>
    <row r="37330" x14ac:dyDescent="0.2"/>
    <row r="37331" x14ac:dyDescent="0.2"/>
    <row r="37332" x14ac:dyDescent="0.2"/>
    <row r="37333" x14ac:dyDescent="0.2"/>
    <row r="37334" x14ac:dyDescent="0.2"/>
    <row r="37335" x14ac:dyDescent="0.2"/>
    <row r="37336" x14ac:dyDescent="0.2"/>
    <row r="37337" x14ac:dyDescent="0.2"/>
    <row r="37338" x14ac:dyDescent="0.2"/>
    <row r="37339" x14ac:dyDescent="0.2"/>
    <row r="37340" x14ac:dyDescent="0.2"/>
    <row r="37341" x14ac:dyDescent="0.2"/>
    <row r="37342" x14ac:dyDescent="0.2"/>
    <row r="37343" x14ac:dyDescent="0.2"/>
    <row r="37344" x14ac:dyDescent="0.2"/>
    <row r="37345" x14ac:dyDescent="0.2"/>
    <row r="37346" x14ac:dyDescent="0.2"/>
    <row r="37347" x14ac:dyDescent="0.2"/>
    <row r="37348" x14ac:dyDescent="0.2"/>
    <row r="37349" x14ac:dyDescent="0.2"/>
    <row r="37350" x14ac:dyDescent="0.2"/>
    <row r="37351" x14ac:dyDescent="0.2"/>
    <row r="37352" x14ac:dyDescent="0.2"/>
    <row r="37353" x14ac:dyDescent="0.2"/>
    <row r="37354" x14ac:dyDescent="0.2"/>
    <row r="37355" x14ac:dyDescent="0.2"/>
    <row r="37356" x14ac:dyDescent="0.2"/>
    <row r="37357" x14ac:dyDescent="0.2"/>
    <row r="37358" x14ac:dyDescent="0.2"/>
    <row r="37359" x14ac:dyDescent="0.2"/>
    <row r="37360" x14ac:dyDescent="0.2"/>
    <row r="37361" x14ac:dyDescent="0.2"/>
    <row r="37362" x14ac:dyDescent="0.2"/>
    <row r="37363" x14ac:dyDescent="0.2"/>
    <row r="37364" x14ac:dyDescent="0.2"/>
    <row r="37365" x14ac:dyDescent="0.2"/>
    <row r="37366" x14ac:dyDescent="0.2"/>
    <row r="37367" x14ac:dyDescent="0.2"/>
    <row r="37368" x14ac:dyDescent="0.2"/>
    <row r="37369" x14ac:dyDescent="0.2"/>
    <row r="37370" x14ac:dyDescent="0.2"/>
    <row r="37371" x14ac:dyDescent="0.2"/>
    <row r="37372" x14ac:dyDescent="0.2"/>
    <row r="37373" x14ac:dyDescent="0.2"/>
    <row r="37374" x14ac:dyDescent="0.2"/>
    <row r="37375" x14ac:dyDescent="0.2"/>
    <row r="37376" x14ac:dyDescent="0.2"/>
    <row r="37377" x14ac:dyDescent="0.2"/>
    <row r="37378" x14ac:dyDescent="0.2"/>
    <row r="37379" x14ac:dyDescent="0.2"/>
    <row r="37380" x14ac:dyDescent="0.2"/>
    <row r="37381" x14ac:dyDescent="0.2"/>
    <row r="37382" x14ac:dyDescent="0.2"/>
    <row r="37383" x14ac:dyDescent="0.2"/>
    <row r="37384" x14ac:dyDescent="0.2"/>
    <row r="37385" x14ac:dyDescent="0.2"/>
    <row r="37386" x14ac:dyDescent="0.2"/>
    <row r="37387" x14ac:dyDescent="0.2"/>
    <row r="37388" x14ac:dyDescent="0.2"/>
    <row r="37389" x14ac:dyDescent="0.2"/>
    <row r="37390" x14ac:dyDescent="0.2"/>
    <row r="37391" x14ac:dyDescent="0.2"/>
    <row r="37392" x14ac:dyDescent="0.2"/>
    <row r="37393" x14ac:dyDescent="0.2"/>
    <row r="37394" x14ac:dyDescent="0.2"/>
    <row r="37395" x14ac:dyDescent="0.2"/>
    <row r="37396" x14ac:dyDescent="0.2"/>
    <row r="37397" x14ac:dyDescent="0.2"/>
    <row r="37398" x14ac:dyDescent="0.2"/>
    <row r="37399" x14ac:dyDescent="0.2"/>
    <row r="37400" x14ac:dyDescent="0.2"/>
    <row r="37401" x14ac:dyDescent="0.2"/>
    <row r="37402" x14ac:dyDescent="0.2"/>
    <row r="37403" x14ac:dyDescent="0.2"/>
    <row r="37404" x14ac:dyDescent="0.2"/>
    <row r="37405" x14ac:dyDescent="0.2"/>
    <row r="37406" x14ac:dyDescent="0.2"/>
    <row r="37407" x14ac:dyDescent="0.2"/>
    <row r="37408" x14ac:dyDescent="0.2"/>
    <row r="37409" x14ac:dyDescent="0.2"/>
    <row r="37410" x14ac:dyDescent="0.2"/>
    <row r="37411" x14ac:dyDescent="0.2"/>
    <row r="37412" x14ac:dyDescent="0.2"/>
    <row r="37413" x14ac:dyDescent="0.2"/>
    <row r="37414" x14ac:dyDescent="0.2"/>
    <row r="37415" x14ac:dyDescent="0.2"/>
    <row r="37416" x14ac:dyDescent="0.2"/>
    <row r="37417" x14ac:dyDescent="0.2"/>
    <row r="37418" x14ac:dyDescent="0.2"/>
    <row r="37419" x14ac:dyDescent="0.2"/>
    <row r="37420" x14ac:dyDescent="0.2"/>
    <row r="37421" x14ac:dyDescent="0.2"/>
    <row r="37422" x14ac:dyDescent="0.2"/>
    <row r="37423" x14ac:dyDescent="0.2"/>
    <row r="37424" x14ac:dyDescent="0.2"/>
    <row r="37425" x14ac:dyDescent="0.2"/>
    <row r="37426" x14ac:dyDescent="0.2"/>
    <row r="37427" x14ac:dyDescent="0.2"/>
    <row r="37428" x14ac:dyDescent="0.2"/>
    <row r="37429" x14ac:dyDescent="0.2"/>
    <row r="37430" x14ac:dyDescent="0.2"/>
    <row r="37431" x14ac:dyDescent="0.2"/>
    <row r="37432" x14ac:dyDescent="0.2"/>
    <row r="37433" x14ac:dyDescent="0.2"/>
    <row r="37434" x14ac:dyDescent="0.2"/>
    <row r="37435" x14ac:dyDescent="0.2"/>
    <row r="37436" x14ac:dyDescent="0.2"/>
    <row r="37437" x14ac:dyDescent="0.2"/>
    <row r="37438" x14ac:dyDescent="0.2"/>
    <row r="37439" x14ac:dyDescent="0.2"/>
    <row r="37440" x14ac:dyDescent="0.2"/>
    <row r="37441" x14ac:dyDescent="0.2"/>
    <row r="37442" x14ac:dyDescent="0.2"/>
    <row r="37443" x14ac:dyDescent="0.2"/>
    <row r="37444" x14ac:dyDescent="0.2"/>
    <row r="37445" x14ac:dyDescent="0.2"/>
    <row r="37446" x14ac:dyDescent="0.2"/>
    <row r="37447" x14ac:dyDescent="0.2"/>
    <row r="37448" x14ac:dyDescent="0.2"/>
    <row r="37449" x14ac:dyDescent="0.2"/>
    <row r="37450" x14ac:dyDescent="0.2"/>
    <row r="37451" x14ac:dyDescent="0.2"/>
    <row r="37452" x14ac:dyDescent="0.2"/>
    <row r="37453" x14ac:dyDescent="0.2"/>
    <row r="37454" x14ac:dyDescent="0.2"/>
    <row r="37455" x14ac:dyDescent="0.2"/>
    <row r="37456" x14ac:dyDescent="0.2"/>
    <row r="37457" x14ac:dyDescent="0.2"/>
    <row r="37458" x14ac:dyDescent="0.2"/>
    <row r="37459" x14ac:dyDescent="0.2"/>
    <row r="37460" x14ac:dyDescent="0.2"/>
    <row r="37461" x14ac:dyDescent="0.2"/>
    <row r="37462" x14ac:dyDescent="0.2"/>
    <row r="37463" x14ac:dyDescent="0.2"/>
    <row r="37464" x14ac:dyDescent="0.2"/>
    <row r="37465" x14ac:dyDescent="0.2"/>
    <row r="37466" x14ac:dyDescent="0.2"/>
    <row r="37467" x14ac:dyDescent="0.2"/>
    <row r="37468" x14ac:dyDescent="0.2"/>
    <row r="37469" x14ac:dyDescent="0.2"/>
    <row r="37470" x14ac:dyDescent="0.2"/>
    <row r="37471" x14ac:dyDescent="0.2"/>
    <row r="37472" x14ac:dyDescent="0.2"/>
    <row r="37473" x14ac:dyDescent="0.2"/>
    <row r="37474" x14ac:dyDescent="0.2"/>
    <row r="37475" x14ac:dyDescent="0.2"/>
    <row r="37476" x14ac:dyDescent="0.2"/>
    <row r="37477" x14ac:dyDescent="0.2"/>
    <row r="37478" x14ac:dyDescent="0.2"/>
    <row r="37479" x14ac:dyDescent="0.2"/>
    <row r="37480" x14ac:dyDescent="0.2"/>
    <row r="37481" x14ac:dyDescent="0.2"/>
    <row r="37482" x14ac:dyDescent="0.2"/>
    <row r="37483" x14ac:dyDescent="0.2"/>
    <row r="37484" x14ac:dyDescent="0.2"/>
    <row r="37485" x14ac:dyDescent="0.2"/>
    <row r="37486" x14ac:dyDescent="0.2"/>
    <row r="37487" x14ac:dyDescent="0.2"/>
    <row r="37488" x14ac:dyDescent="0.2"/>
    <row r="37489" x14ac:dyDescent="0.2"/>
    <row r="37490" x14ac:dyDescent="0.2"/>
    <row r="37491" x14ac:dyDescent="0.2"/>
    <row r="37492" x14ac:dyDescent="0.2"/>
    <row r="37493" x14ac:dyDescent="0.2"/>
    <row r="37494" x14ac:dyDescent="0.2"/>
    <row r="37495" x14ac:dyDescent="0.2"/>
    <row r="37496" x14ac:dyDescent="0.2"/>
    <row r="37497" x14ac:dyDescent="0.2"/>
    <row r="37498" x14ac:dyDescent="0.2"/>
    <row r="37499" x14ac:dyDescent="0.2"/>
    <row r="37500" x14ac:dyDescent="0.2"/>
    <row r="37501" x14ac:dyDescent="0.2"/>
    <row r="37502" x14ac:dyDescent="0.2"/>
    <row r="37503" x14ac:dyDescent="0.2"/>
    <row r="37504" x14ac:dyDescent="0.2"/>
    <row r="37505" x14ac:dyDescent="0.2"/>
    <row r="37506" x14ac:dyDescent="0.2"/>
    <row r="37507" x14ac:dyDescent="0.2"/>
    <row r="37508" x14ac:dyDescent="0.2"/>
    <row r="37509" x14ac:dyDescent="0.2"/>
    <row r="37510" x14ac:dyDescent="0.2"/>
    <row r="37511" x14ac:dyDescent="0.2"/>
    <row r="37512" x14ac:dyDescent="0.2"/>
    <row r="37513" x14ac:dyDescent="0.2"/>
    <row r="37514" x14ac:dyDescent="0.2"/>
    <row r="37515" x14ac:dyDescent="0.2"/>
    <row r="37516" x14ac:dyDescent="0.2"/>
    <row r="37517" x14ac:dyDescent="0.2"/>
    <row r="37518" x14ac:dyDescent="0.2"/>
    <row r="37519" x14ac:dyDescent="0.2"/>
    <row r="37520" x14ac:dyDescent="0.2"/>
    <row r="37521" x14ac:dyDescent="0.2"/>
    <row r="37522" x14ac:dyDescent="0.2"/>
    <row r="37523" x14ac:dyDescent="0.2"/>
    <row r="37524" x14ac:dyDescent="0.2"/>
    <row r="37525" x14ac:dyDescent="0.2"/>
    <row r="37526" x14ac:dyDescent="0.2"/>
    <row r="37527" x14ac:dyDescent="0.2"/>
    <row r="37528" x14ac:dyDescent="0.2"/>
    <row r="37529" x14ac:dyDescent="0.2"/>
    <row r="37530" x14ac:dyDescent="0.2"/>
    <row r="37531" x14ac:dyDescent="0.2"/>
    <row r="37532" x14ac:dyDescent="0.2"/>
    <row r="37533" x14ac:dyDescent="0.2"/>
    <row r="37534" x14ac:dyDescent="0.2"/>
    <row r="37535" x14ac:dyDescent="0.2"/>
    <row r="37536" x14ac:dyDescent="0.2"/>
    <row r="37537" x14ac:dyDescent="0.2"/>
    <row r="37538" x14ac:dyDescent="0.2"/>
    <row r="37539" x14ac:dyDescent="0.2"/>
    <row r="37540" x14ac:dyDescent="0.2"/>
    <row r="37541" x14ac:dyDescent="0.2"/>
    <row r="37542" x14ac:dyDescent="0.2"/>
    <row r="37543" x14ac:dyDescent="0.2"/>
    <row r="37544" x14ac:dyDescent="0.2"/>
    <row r="37545" x14ac:dyDescent="0.2"/>
    <row r="37546" x14ac:dyDescent="0.2"/>
    <row r="37547" x14ac:dyDescent="0.2"/>
    <row r="37548" x14ac:dyDescent="0.2"/>
    <row r="37549" x14ac:dyDescent="0.2"/>
    <row r="37550" x14ac:dyDescent="0.2"/>
    <row r="37551" x14ac:dyDescent="0.2"/>
    <row r="37552" x14ac:dyDescent="0.2"/>
    <row r="37553" x14ac:dyDescent="0.2"/>
    <row r="37554" x14ac:dyDescent="0.2"/>
    <row r="37555" x14ac:dyDescent="0.2"/>
    <row r="37556" x14ac:dyDescent="0.2"/>
    <row r="37557" x14ac:dyDescent="0.2"/>
    <row r="37558" x14ac:dyDescent="0.2"/>
    <row r="37559" x14ac:dyDescent="0.2"/>
    <row r="37560" x14ac:dyDescent="0.2"/>
    <row r="37561" x14ac:dyDescent="0.2"/>
    <row r="37562" x14ac:dyDescent="0.2"/>
    <row r="37563" x14ac:dyDescent="0.2"/>
    <row r="37564" x14ac:dyDescent="0.2"/>
    <row r="37565" x14ac:dyDescent="0.2"/>
    <row r="37566" x14ac:dyDescent="0.2"/>
    <row r="37567" x14ac:dyDescent="0.2"/>
    <row r="37568" x14ac:dyDescent="0.2"/>
    <row r="37569" x14ac:dyDescent="0.2"/>
    <row r="37570" x14ac:dyDescent="0.2"/>
    <row r="37571" x14ac:dyDescent="0.2"/>
    <row r="37572" x14ac:dyDescent="0.2"/>
    <row r="37573" x14ac:dyDescent="0.2"/>
    <row r="37574" x14ac:dyDescent="0.2"/>
    <row r="37575" x14ac:dyDescent="0.2"/>
    <row r="37576" x14ac:dyDescent="0.2"/>
    <row r="37577" x14ac:dyDescent="0.2"/>
    <row r="37578" x14ac:dyDescent="0.2"/>
    <row r="37579" x14ac:dyDescent="0.2"/>
    <row r="37580" x14ac:dyDescent="0.2"/>
    <row r="37581" x14ac:dyDescent="0.2"/>
    <row r="37582" x14ac:dyDescent="0.2"/>
    <row r="37583" x14ac:dyDescent="0.2"/>
    <row r="37584" x14ac:dyDescent="0.2"/>
    <row r="37585" x14ac:dyDescent="0.2"/>
    <row r="37586" x14ac:dyDescent="0.2"/>
    <row r="37587" x14ac:dyDescent="0.2"/>
    <row r="37588" x14ac:dyDescent="0.2"/>
    <row r="37589" x14ac:dyDescent="0.2"/>
    <row r="37590" x14ac:dyDescent="0.2"/>
    <row r="37591" x14ac:dyDescent="0.2"/>
    <row r="37592" x14ac:dyDescent="0.2"/>
    <row r="37593" x14ac:dyDescent="0.2"/>
    <row r="37594" x14ac:dyDescent="0.2"/>
    <row r="37595" x14ac:dyDescent="0.2"/>
    <row r="37596" x14ac:dyDescent="0.2"/>
    <row r="37597" x14ac:dyDescent="0.2"/>
    <row r="37598" x14ac:dyDescent="0.2"/>
    <row r="37599" x14ac:dyDescent="0.2"/>
    <row r="37600" x14ac:dyDescent="0.2"/>
    <row r="37601" x14ac:dyDescent="0.2"/>
    <row r="37602" x14ac:dyDescent="0.2"/>
    <row r="37603" x14ac:dyDescent="0.2"/>
    <row r="37604" x14ac:dyDescent="0.2"/>
    <row r="37605" x14ac:dyDescent="0.2"/>
    <row r="37606" x14ac:dyDescent="0.2"/>
    <row r="37607" x14ac:dyDescent="0.2"/>
    <row r="37608" x14ac:dyDescent="0.2"/>
    <row r="37609" x14ac:dyDescent="0.2"/>
    <row r="37610" x14ac:dyDescent="0.2"/>
    <row r="37611" x14ac:dyDescent="0.2"/>
    <row r="37612" x14ac:dyDescent="0.2"/>
    <row r="37613" x14ac:dyDescent="0.2"/>
    <row r="37614" x14ac:dyDescent="0.2"/>
    <row r="37615" x14ac:dyDescent="0.2"/>
    <row r="37616" x14ac:dyDescent="0.2"/>
    <row r="37617" x14ac:dyDescent="0.2"/>
    <row r="37618" x14ac:dyDescent="0.2"/>
    <row r="37619" x14ac:dyDescent="0.2"/>
    <row r="37620" x14ac:dyDescent="0.2"/>
    <row r="37621" x14ac:dyDescent="0.2"/>
    <row r="37622" x14ac:dyDescent="0.2"/>
    <row r="37623" x14ac:dyDescent="0.2"/>
    <row r="37624" x14ac:dyDescent="0.2"/>
    <row r="37625" x14ac:dyDescent="0.2"/>
    <row r="37626" x14ac:dyDescent="0.2"/>
    <row r="37627" x14ac:dyDescent="0.2"/>
    <row r="37628" x14ac:dyDescent="0.2"/>
    <row r="37629" x14ac:dyDescent="0.2"/>
    <row r="37630" x14ac:dyDescent="0.2"/>
    <row r="37631" x14ac:dyDescent="0.2"/>
    <row r="37632" x14ac:dyDescent="0.2"/>
    <row r="37633" x14ac:dyDescent="0.2"/>
    <row r="37634" x14ac:dyDescent="0.2"/>
    <row r="37635" x14ac:dyDescent="0.2"/>
    <row r="37636" x14ac:dyDescent="0.2"/>
    <row r="37637" x14ac:dyDescent="0.2"/>
    <row r="37638" x14ac:dyDescent="0.2"/>
    <row r="37639" x14ac:dyDescent="0.2"/>
    <row r="37640" x14ac:dyDescent="0.2"/>
    <row r="37641" x14ac:dyDescent="0.2"/>
    <row r="37642" x14ac:dyDescent="0.2"/>
    <row r="37643" x14ac:dyDescent="0.2"/>
    <row r="37644" x14ac:dyDescent="0.2"/>
    <row r="37645" x14ac:dyDescent="0.2"/>
    <row r="37646" x14ac:dyDescent="0.2"/>
    <row r="37647" x14ac:dyDescent="0.2"/>
    <row r="37648" x14ac:dyDescent="0.2"/>
    <row r="37649" x14ac:dyDescent="0.2"/>
    <row r="37650" x14ac:dyDescent="0.2"/>
    <row r="37651" x14ac:dyDescent="0.2"/>
    <row r="37652" x14ac:dyDescent="0.2"/>
    <row r="37653" x14ac:dyDescent="0.2"/>
    <row r="37654" x14ac:dyDescent="0.2"/>
    <row r="37655" x14ac:dyDescent="0.2"/>
    <row r="37656" x14ac:dyDescent="0.2"/>
    <row r="37657" x14ac:dyDescent="0.2"/>
    <row r="37658" x14ac:dyDescent="0.2"/>
    <row r="37659" x14ac:dyDescent="0.2"/>
    <row r="37660" x14ac:dyDescent="0.2"/>
    <row r="37661" x14ac:dyDescent="0.2"/>
    <row r="37662" x14ac:dyDescent="0.2"/>
    <row r="37663" x14ac:dyDescent="0.2"/>
    <row r="37664" x14ac:dyDescent="0.2"/>
    <row r="37665" x14ac:dyDescent="0.2"/>
    <row r="37666" x14ac:dyDescent="0.2"/>
    <row r="37667" x14ac:dyDescent="0.2"/>
    <row r="37668" x14ac:dyDescent="0.2"/>
    <row r="37669" x14ac:dyDescent="0.2"/>
    <row r="37670" x14ac:dyDescent="0.2"/>
    <row r="37671" x14ac:dyDescent="0.2"/>
    <row r="37672" x14ac:dyDescent="0.2"/>
    <row r="37673" x14ac:dyDescent="0.2"/>
    <row r="37674" x14ac:dyDescent="0.2"/>
    <row r="37675" x14ac:dyDescent="0.2"/>
    <row r="37676" x14ac:dyDescent="0.2"/>
    <row r="37677" x14ac:dyDescent="0.2"/>
    <row r="37678" x14ac:dyDescent="0.2"/>
    <row r="37679" x14ac:dyDescent="0.2"/>
    <row r="37680" x14ac:dyDescent="0.2"/>
    <row r="37681" x14ac:dyDescent="0.2"/>
    <row r="37682" x14ac:dyDescent="0.2"/>
    <row r="37683" x14ac:dyDescent="0.2"/>
    <row r="37684" x14ac:dyDescent="0.2"/>
    <row r="37685" x14ac:dyDescent="0.2"/>
    <row r="37686" x14ac:dyDescent="0.2"/>
    <row r="37687" x14ac:dyDescent="0.2"/>
    <row r="37688" x14ac:dyDescent="0.2"/>
    <row r="37689" x14ac:dyDescent="0.2"/>
    <row r="37690" x14ac:dyDescent="0.2"/>
    <row r="37691" x14ac:dyDescent="0.2"/>
    <row r="37692" x14ac:dyDescent="0.2"/>
    <row r="37693" x14ac:dyDescent="0.2"/>
    <row r="37694" x14ac:dyDescent="0.2"/>
    <row r="37695" x14ac:dyDescent="0.2"/>
    <row r="37696" x14ac:dyDescent="0.2"/>
    <row r="37697" x14ac:dyDescent="0.2"/>
    <row r="37698" x14ac:dyDescent="0.2"/>
    <row r="37699" x14ac:dyDescent="0.2"/>
    <row r="37700" x14ac:dyDescent="0.2"/>
    <row r="37701" x14ac:dyDescent="0.2"/>
    <row r="37702" x14ac:dyDescent="0.2"/>
    <row r="37703" x14ac:dyDescent="0.2"/>
    <row r="37704" x14ac:dyDescent="0.2"/>
    <row r="37705" x14ac:dyDescent="0.2"/>
    <row r="37706" x14ac:dyDescent="0.2"/>
    <row r="37707" x14ac:dyDescent="0.2"/>
    <row r="37708" x14ac:dyDescent="0.2"/>
    <row r="37709" x14ac:dyDescent="0.2"/>
    <row r="37710" x14ac:dyDescent="0.2"/>
    <row r="37711" x14ac:dyDescent="0.2"/>
    <row r="37712" x14ac:dyDescent="0.2"/>
    <row r="37713" x14ac:dyDescent="0.2"/>
    <row r="37714" x14ac:dyDescent="0.2"/>
    <row r="37715" x14ac:dyDescent="0.2"/>
    <row r="37716" x14ac:dyDescent="0.2"/>
    <row r="37717" x14ac:dyDescent="0.2"/>
    <row r="37718" x14ac:dyDescent="0.2"/>
    <row r="37719" x14ac:dyDescent="0.2"/>
    <row r="37720" x14ac:dyDescent="0.2"/>
    <row r="37721" x14ac:dyDescent="0.2"/>
    <row r="37722" x14ac:dyDescent="0.2"/>
    <row r="37723" x14ac:dyDescent="0.2"/>
    <row r="37724" x14ac:dyDescent="0.2"/>
    <row r="37725" x14ac:dyDescent="0.2"/>
    <row r="37726" x14ac:dyDescent="0.2"/>
    <row r="37727" x14ac:dyDescent="0.2"/>
    <row r="37728" x14ac:dyDescent="0.2"/>
    <row r="37729" x14ac:dyDescent="0.2"/>
    <row r="37730" x14ac:dyDescent="0.2"/>
    <row r="37731" x14ac:dyDescent="0.2"/>
    <row r="37732" x14ac:dyDescent="0.2"/>
    <row r="37733" x14ac:dyDescent="0.2"/>
    <row r="37734" x14ac:dyDescent="0.2"/>
    <row r="37735" x14ac:dyDescent="0.2"/>
    <row r="37736" x14ac:dyDescent="0.2"/>
    <row r="37737" x14ac:dyDescent="0.2"/>
    <row r="37738" x14ac:dyDescent="0.2"/>
    <row r="37739" x14ac:dyDescent="0.2"/>
    <row r="37740" x14ac:dyDescent="0.2"/>
    <row r="37741" x14ac:dyDescent="0.2"/>
    <row r="37742" x14ac:dyDescent="0.2"/>
    <row r="37743" x14ac:dyDescent="0.2"/>
    <row r="37744" x14ac:dyDescent="0.2"/>
    <row r="37745" x14ac:dyDescent="0.2"/>
    <row r="37746" x14ac:dyDescent="0.2"/>
    <row r="37747" x14ac:dyDescent="0.2"/>
    <row r="37748" x14ac:dyDescent="0.2"/>
    <row r="37749" x14ac:dyDescent="0.2"/>
    <row r="37750" x14ac:dyDescent="0.2"/>
    <row r="37751" x14ac:dyDescent="0.2"/>
    <row r="37752" x14ac:dyDescent="0.2"/>
    <row r="37753" x14ac:dyDescent="0.2"/>
    <row r="37754" x14ac:dyDescent="0.2"/>
    <row r="37755" x14ac:dyDescent="0.2"/>
    <row r="37756" x14ac:dyDescent="0.2"/>
    <row r="37757" x14ac:dyDescent="0.2"/>
    <row r="37758" x14ac:dyDescent="0.2"/>
    <row r="37759" x14ac:dyDescent="0.2"/>
    <row r="37760" x14ac:dyDescent="0.2"/>
    <row r="37761" x14ac:dyDescent="0.2"/>
    <row r="37762" x14ac:dyDescent="0.2"/>
    <row r="37763" x14ac:dyDescent="0.2"/>
    <row r="37764" x14ac:dyDescent="0.2"/>
    <row r="37765" x14ac:dyDescent="0.2"/>
    <row r="37766" x14ac:dyDescent="0.2"/>
    <row r="37767" x14ac:dyDescent="0.2"/>
    <row r="37768" x14ac:dyDescent="0.2"/>
    <row r="37769" x14ac:dyDescent="0.2"/>
    <row r="37770" x14ac:dyDescent="0.2"/>
    <row r="37771" x14ac:dyDescent="0.2"/>
    <row r="37772" x14ac:dyDescent="0.2"/>
    <row r="37773" x14ac:dyDescent="0.2"/>
    <row r="37774" x14ac:dyDescent="0.2"/>
    <row r="37775" x14ac:dyDescent="0.2"/>
    <row r="37776" x14ac:dyDescent="0.2"/>
    <row r="37777" x14ac:dyDescent="0.2"/>
    <row r="37778" x14ac:dyDescent="0.2"/>
    <row r="37779" x14ac:dyDescent="0.2"/>
    <row r="37780" x14ac:dyDescent="0.2"/>
    <row r="37781" x14ac:dyDescent="0.2"/>
    <row r="37782" x14ac:dyDescent="0.2"/>
    <row r="37783" x14ac:dyDescent="0.2"/>
    <row r="37784" x14ac:dyDescent="0.2"/>
    <row r="37785" x14ac:dyDescent="0.2"/>
    <row r="37786" x14ac:dyDescent="0.2"/>
    <row r="37787" x14ac:dyDescent="0.2"/>
    <row r="37788" x14ac:dyDescent="0.2"/>
    <row r="37789" x14ac:dyDescent="0.2"/>
    <row r="37790" x14ac:dyDescent="0.2"/>
    <row r="37791" x14ac:dyDescent="0.2"/>
    <row r="37792" x14ac:dyDescent="0.2"/>
    <row r="37793" x14ac:dyDescent="0.2"/>
    <row r="37794" x14ac:dyDescent="0.2"/>
    <row r="37795" x14ac:dyDescent="0.2"/>
    <row r="37796" x14ac:dyDescent="0.2"/>
    <row r="37797" x14ac:dyDescent="0.2"/>
    <row r="37798" x14ac:dyDescent="0.2"/>
    <row r="37799" x14ac:dyDescent="0.2"/>
    <row r="37800" x14ac:dyDescent="0.2"/>
    <row r="37801" x14ac:dyDescent="0.2"/>
    <row r="37802" x14ac:dyDescent="0.2"/>
    <row r="37803" x14ac:dyDescent="0.2"/>
    <row r="37804" x14ac:dyDescent="0.2"/>
    <row r="37805" x14ac:dyDescent="0.2"/>
    <row r="37806" x14ac:dyDescent="0.2"/>
    <row r="37807" x14ac:dyDescent="0.2"/>
    <row r="37808" x14ac:dyDescent="0.2"/>
    <row r="37809" x14ac:dyDescent="0.2"/>
    <row r="37810" x14ac:dyDescent="0.2"/>
    <row r="37811" x14ac:dyDescent="0.2"/>
    <row r="37812" x14ac:dyDescent="0.2"/>
    <row r="37813" x14ac:dyDescent="0.2"/>
    <row r="37814" x14ac:dyDescent="0.2"/>
    <row r="37815" x14ac:dyDescent="0.2"/>
    <row r="37816" x14ac:dyDescent="0.2"/>
    <row r="37817" x14ac:dyDescent="0.2"/>
    <row r="37818" x14ac:dyDescent="0.2"/>
    <row r="37819" x14ac:dyDescent="0.2"/>
    <row r="37820" x14ac:dyDescent="0.2"/>
    <row r="37821" x14ac:dyDescent="0.2"/>
    <row r="37822" x14ac:dyDescent="0.2"/>
    <row r="37823" x14ac:dyDescent="0.2"/>
    <row r="37824" x14ac:dyDescent="0.2"/>
    <row r="37825" x14ac:dyDescent="0.2"/>
    <row r="37826" x14ac:dyDescent="0.2"/>
    <row r="37827" x14ac:dyDescent="0.2"/>
    <row r="37828" x14ac:dyDescent="0.2"/>
    <row r="37829" x14ac:dyDescent="0.2"/>
    <row r="37830" x14ac:dyDescent="0.2"/>
    <row r="37831" x14ac:dyDescent="0.2"/>
    <row r="37832" x14ac:dyDescent="0.2"/>
    <row r="37833" x14ac:dyDescent="0.2"/>
    <row r="37834" x14ac:dyDescent="0.2"/>
    <row r="37835" x14ac:dyDescent="0.2"/>
    <row r="37836" x14ac:dyDescent="0.2"/>
    <row r="37837" x14ac:dyDescent="0.2"/>
    <row r="37838" x14ac:dyDescent="0.2"/>
    <row r="37839" x14ac:dyDescent="0.2"/>
    <row r="37840" x14ac:dyDescent="0.2"/>
    <row r="37841" x14ac:dyDescent="0.2"/>
    <row r="37842" x14ac:dyDescent="0.2"/>
    <row r="37843" x14ac:dyDescent="0.2"/>
    <row r="37844" x14ac:dyDescent="0.2"/>
    <row r="37845" x14ac:dyDescent="0.2"/>
    <row r="37846" x14ac:dyDescent="0.2"/>
    <row r="37847" x14ac:dyDescent="0.2"/>
    <row r="37848" x14ac:dyDescent="0.2"/>
    <row r="37849" x14ac:dyDescent="0.2"/>
    <row r="37850" x14ac:dyDescent="0.2"/>
    <row r="37851" x14ac:dyDescent="0.2"/>
    <row r="37852" x14ac:dyDescent="0.2"/>
    <row r="37853" x14ac:dyDescent="0.2"/>
    <row r="37854" x14ac:dyDescent="0.2"/>
    <row r="37855" x14ac:dyDescent="0.2"/>
    <row r="37856" x14ac:dyDescent="0.2"/>
    <row r="37857" x14ac:dyDescent="0.2"/>
    <row r="37858" x14ac:dyDescent="0.2"/>
    <row r="37859" x14ac:dyDescent="0.2"/>
    <row r="37860" x14ac:dyDescent="0.2"/>
    <row r="37861" x14ac:dyDescent="0.2"/>
    <row r="37862" x14ac:dyDescent="0.2"/>
    <row r="37863" x14ac:dyDescent="0.2"/>
    <row r="37864" x14ac:dyDescent="0.2"/>
    <row r="37865" x14ac:dyDescent="0.2"/>
    <row r="37866" x14ac:dyDescent="0.2"/>
    <row r="37867" x14ac:dyDescent="0.2"/>
    <row r="37868" x14ac:dyDescent="0.2"/>
    <row r="37869" x14ac:dyDescent="0.2"/>
    <row r="37870" x14ac:dyDescent="0.2"/>
    <row r="37871" x14ac:dyDescent="0.2"/>
    <row r="37872" x14ac:dyDescent="0.2"/>
    <row r="37873" x14ac:dyDescent="0.2"/>
    <row r="37874" x14ac:dyDescent="0.2"/>
    <row r="37875" x14ac:dyDescent="0.2"/>
    <row r="37876" x14ac:dyDescent="0.2"/>
    <row r="37877" x14ac:dyDescent="0.2"/>
    <row r="37878" x14ac:dyDescent="0.2"/>
    <row r="37879" x14ac:dyDescent="0.2"/>
    <row r="37880" x14ac:dyDescent="0.2"/>
    <row r="37881" x14ac:dyDescent="0.2"/>
    <row r="37882" x14ac:dyDescent="0.2"/>
    <row r="37883" x14ac:dyDescent="0.2"/>
    <row r="37884" x14ac:dyDescent="0.2"/>
    <row r="37885" x14ac:dyDescent="0.2"/>
    <row r="37886" x14ac:dyDescent="0.2"/>
    <row r="37887" x14ac:dyDescent="0.2"/>
    <row r="37888" x14ac:dyDescent="0.2"/>
    <row r="37889" x14ac:dyDescent="0.2"/>
    <row r="37890" x14ac:dyDescent="0.2"/>
    <row r="37891" x14ac:dyDescent="0.2"/>
    <row r="37892" x14ac:dyDescent="0.2"/>
    <row r="37893" x14ac:dyDescent="0.2"/>
    <row r="37894" x14ac:dyDescent="0.2"/>
    <row r="37895" x14ac:dyDescent="0.2"/>
    <row r="37896" x14ac:dyDescent="0.2"/>
    <row r="37897" x14ac:dyDescent="0.2"/>
    <row r="37898" x14ac:dyDescent="0.2"/>
    <row r="37899" x14ac:dyDescent="0.2"/>
    <row r="37900" x14ac:dyDescent="0.2"/>
    <row r="37901" x14ac:dyDescent="0.2"/>
    <row r="37902" x14ac:dyDescent="0.2"/>
    <row r="37903" x14ac:dyDescent="0.2"/>
    <row r="37904" x14ac:dyDescent="0.2"/>
    <row r="37905" x14ac:dyDescent="0.2"/>
    <row r="37906" x14ac:dyDescent="0.2"/>
    <row r="37907" x14ac:dyDescent="0.2"/>
    <row r="37908" x14ac:dyDescent="0.2"/>
    <row r="37909" x14ac:dyDescent="0.2"/>
    <row r="37910" x14ac:dyDescent="0.2"/>
    <row r="37911" x14ac:dyDescent="0.2"/>
    <row r="37912" x14ac:dyDescent="0.2"/>
    <row r="37913" x14ac:dyDescent="0.2"/>
    <row r="37914" x14ac:dyDescent="0.2"/>
    <row r="37915" x14ac:dyDescent="0.2"/>
    <row r="37916" x14ac:dyDescent="0.2"/>
    <row r="37917" x14ac:dyDescent="0.2"/>
    <row r="37918" x14ac:dyDescent="0.2"/>
    <row r="37919" x14ac:dyDescent="0.2"/>
    <row r="37920" x14ac:dyDescent="0.2"/>
    <row r="37921" x14ac:dyDescent="0.2"/>
    <row r="37922" x14ac:dyDescent="0.2"/>
    <row r="37923" x14ac:dyDescent="0.2"/>
    <row r="37924" x14ac:dyDescent="0.2"/>
    <row r="37925" x14ac:dyDescent="0.2"/>
    <row r="37926" x14ac:dyDescent="0.2"/>
    <row r="37927" x14ac:dyDescent="0.2"/>
    <row r="37928" x14ac:dyDescent="0.2"/>
    <row r="37929" x14ac:dyDescent="0.2"/>
    <row r="37930" x14ac:dyDescent="0.2"/>
    <row r="37931" x14ac:dyDescent="0.2"/>
    <row r="37932" x14ac:dyDescent="0.2"/>
    <row r="37933" x14ac:dyDescent="0.2"/>
    <row r="37934" x14ac:dyDescent="0.2"/>
    <row r="37935" x14ac:dyDescent="0.2"/>
    <row r="37936" x14ac:dyDescent="0.2"/>
    <row r="37937" x14ac:dyDescent="0.2"/>
    <row r="37938" x14ac:dyDescent="0.2"/>
    <row r="37939" x14ac:dyDescent="0.2"/>
    <row r="37940" x14ac:dyDescent="0.2"/>
    <row r="37941" x14ac:dyDescent="0.2"/>
    <row r="37942" x14ac:dyDescent="0.2"/>
    <row r="37943" x14ac:dyDescent="0.2"/>
    <row r="37944" x14ac:dyDescent="0.2"/>
    <row r="37945" x14ac:dyDescent="0.2"/>
    <row r="37946" x14ac:dyDescent="0.2"/>
    <row r="37947" x14ac:dyDescent="0.2"/>
    <row r="37948" x14ac:dyDescent="0.2"/>
    <row r="37949" x14ac:dyDescent="0.2"/>
    <row r="37950" x14ac:dyDescent="0.2"/>
    <row r="37951" x14ac:dyDescent="0.2"/>
    <row r="37952" x14ac:dyDescent="0.2"/>
    <row r="37953" x14ac:dyDescent="0.2"/>
    <row r="37954" x14ac:dyDescent="0.2"/>
    <row r="37955" x14ac:dyDescent="0.2"/>
    <row r="37956" x14ac:dyDescent="0.2"/>
    <row r="37957" x14ac:dyDescent="0.2"/>
    <row r="37958" x14ac:dyDescent="0.2"/>
    <row r="37959" x14ac:dyDescent="0.2"/>
    <row r="37960" x14ac:dyDescent="0.2"/>
    <row r="37961" x14ac:dyDescent="0.2"/>
    <row r="37962" x14ac:dyDescent="0.2"/>
    <row r="37963" x14ac:dyDescent="0.2"/>
    <row r="37964" x14ac:dyDescent="0.2"/>
    <row r="37965" x14ac:dyDescent="0.2"/>
    <row r="37966" x14ac:dyDescent="0.2"/>
    <row r="37967" x14ac:dyDescent="0.2"/>
    <row r="37968" x14ac:dyDescent="0.2"/>
    <row r="37969" x14ac:dyDescent="0.2"/>
    <row r="37970" x14ac:dyDescent="0.2"/>
    <row r="37971" x14ac:dyDescent="0.2"/>
    <row r="37972" x14ac:dyDescent="0.2"/>
    <row r="37973" x14ac:dyDescent="0.2"/>
    <row r="37974" x14ac:dyDescent="0.2"/>
    <row r="37975" x14ac:dyDescent="0.2"/>
    <row r="37976" x14ac:dyDescent="0.2"/>
    <row r="37977" x14ac:dyDescent="0.2"/>
    <row r="37978" x14ac:dyDescent="0.2"/>
    <row r="37979" x14ac:dyDescent="0.2"/>
    <row r="37980" x14ac:dyDescent="0.2"/>
    <row r="37981" x14ac:dyDescent="0.2"/>
    <row r="37982" x14ac:dyDescent="0.2"/>
    <row r="37983" x14ac:dyDescent="0.2"/>
    <row r="37984" x14ac:dyDescent="0.2"/>
    <row r="37985" x14ac:dyDescent="0.2"/>
    <row r="37986" x14ac:dyDescent="0.2"/>
    <row r="37987" x14ac:dyDescent="0.2"/>
    <row r="37988" x14ac:dyDescent="0.2"/>
    <row r="37989" x14ac:dyDescent="0.2"/>
    <row r="37990" x14ac:dyDescent="0.2"/>
    <row r="37991" x14ac:dyDescent="0.2"/>
    <row r="37992" x14ac:dyDescent="0.2"/>
    <row r="37993" x14ac:dyDescent="0.2"/>
    <row r="37994" x14ac:dyDescent="0.2"/>
    <row r="37995" x14ac:dyDescent="0.2"/>
    <row r="37996" x14ac:dyDescent="0.2"/>
    <row r="37997" x14ac:dyDescent="0.2"/>
    <row r="37998" x14ac:dyDescent="0.2"/>
    <row r="37999" x14ac:dyDescent="0.2"/>
    <row r="38000" x14ac:dyDescent="0.2"/>
    <row r="38001" x14ac:dyDescent="0.2"/>
    <row r="38002" x14ac:dyDescent="0.2"/>
    <row r="38003" x14ac:dyDescent="0.2"/>
    <row r="38004" x14ac:dyDescent="0.2"/>
    <row r="38005" x14ac:dyDescent="0.2"/>
    <row r="38006" x14ac:dyDescent="0.2"/>
    <row r="38007" x14ac:dyDescent="0.2"/>
    <row r="38008" x14ac:dyDescent="0.2"/>
    <row r="38009" x14ac:dyDescent="0.2"/>
    <row r="38010" x14ac:dyDescent="0.2"/>
    <row r="38011" x14ac:dyDescent="0.2"/>
    <row r="38012" x14ac:dyDescent="0.2"/>
    <row r="38013" x14ac:dyDescent="0.2"/>
    <row r="38014" x14ac:dyDescent="0.2"/>
    <row r="38015" x14ac:dyDescent="0.2"/>
    <row r="38016" x14ac:dyDescent="0.2"/>
    <row r="38017" x14ac:dyDescent="0.2"/>
    <row r="38018" x14ac:dyDescent="0.2"/>
    <row r="38019" x14ac:dyDescent="0.2"/>
    <row r="38020" x14ac:dyDescent="0.2"/>
    <row r="38021" x14ac:dyDescent="0.2"/>
    <row r="38022" x14ac:dyDescent="0.2"/>
    <row r="38023" x14ac:dyDescent="0.2"/>
    <row r="38024" x14ac:dyDescent="0.2"/>
    <row r="38025" x14ac:dyDescent="0.2"/>
    <row r="38026" x14ac:dyDescent="0.2"/>
    <row r="38027" x14ac:dyDescent="0.2"/>
    <row r="38028" x14ac:dyDescent="0.2"/>
    <row r="38029" x14ac:dyDescent="0.2"/>
    <row r="38030" x14ac:dyDescent="0.2"/>
    <row r="38031" x14ac:dyDescent="0.2"/>
    <row r="38032" x14ac:dyDescent="0.2"/>
    <row r="38033" x14ac:dyDescent="0.2"/>
    <row r="38034" x14ac:dyDescent="0.2"/>
    <row r="38035" x14ac:dyDescent="0.2"/>
    <row r="38036" x14ac:dyDescent="0.2"/>
    <row r="38037" x14ac:dyDescent="0.2"/>
    <row r="38038" x14ac:dyDescent="0.2"/>
    <row r="38039" x14ac:dyDescent="0.2"/>
    <row r="38040" x14ac:dyDescent="0.2"/>
    <row r="38041" x14ac:dyDescent="0.2"/>
    <row r="38042" x14ac:dyDescent="0.2"/>
    <row r="38043" x14ac:dyDescent="0.2"/>
    <row r="38044" x14ac:dyDescent="0.2"/>
    <row r="38045" x14ac:dyDescent="0.2"/>
    <row r="38046" x14ac:dyDescent="0.2"/>
    <row r="38047" x14ac:dyDescent="0.2"/>
    <row r="38048" x14ac:dyDescent="0.2"/>
    <row r="38049" x14ac:dyDescent="0.2"/>
    <row r="38050" x14ac:dyDescent="0.2"/>
    <row r="38051" x14ac:dyDescent="0.2"/>
    <row r="38052" x14ac:dyDescent="0.2"/>
    <row r="38053" x14ac:dyDescent="0.2"/>
    <row r="38054" x14ac:dyDescent="0.2"/>
    <row r="38055" x14ac:dyDescent="0.2"/>
    <row r="38056" x14ac:dyDescent="0.2"/>
    <row r="38057" x14ac:dyDescent="0.2"/>
    <row r="38058" x14ac:dyDescent="0.2"/>
    <row r="38059" x14ac:dyDescent="0.2"/>
    <row r="38060" x14ac:dyDescent="0.2"/>
    <row r="38061" x14ac:dyDescent="0.2"/>
    <row r="38062" x14ac:dyDescent="0.2"/>
    <row r="38063" x14ac:dyDescent="0.2"/>
    <row r="38064" x14ac:dyDescent="0.2"/>
    <row r="38065" x14ac:dyDescent="0.2"/>
    <row r="38066" x14ac:dyDescent="0.2"/>
    <row r="38067" x14ac:dyDescent="0.2"/>
    <row r="38068" x14ac:dyDescent="0.2"/>
    <row r="38069" x14ac:dyDescent="0.2"/>
    <row r="38070" x14ac:dyDescent="0.2"/>
    <row r="38071" x14ac:dyDescent="0.2"/>
    <row r="38072" x14ac:dyDescent="0.2"/>
    <row r="38073" x14ac:dyDescent="0.2"/>
    <row r="38074" x14ac:dyDescent="0.2"/>
    <row r="38075" x14ac:dyDescent="0.2"/>
    <row r="38076" x14ac:dyDescent="0.2"/>
    <row r="38077" x14ac:dyDescent="0.2"/>
    <row r="38078" x14ac:dyDescent="0.2"/>
    <row r="38079" x14ac:dyDescent="0.2"/>
    <row r="38080" x14ac:dyDescent="0.2"/>
    <row r="38081" x14ac:dyDescent="0.2"/>
    <row r="38082" x14ac:dyDescent="0.2"/>
    <row r="38083" x14ac:dyDescent="0.2"/>
    <row r="38084" x14ac:dyDescent="0.2"/>
    <row r="38085" x14ac:dyDescent="0.2"/>
    <row r="38086" x14ac:dyDescent="0.2"/>
    <row r="38087" x14ac:dyDescent="0.2"/>
    <row r="38088" x14ac:dyDescent="0.2"/>
    <row r="38089" x14ac:dyDescent="0.2"/>
    <row r="38090" x14ac:dyDescent="0.2"/>
    <row r="38091" x14ac:dyDescent="0.2"/>
    <row r="38092" x14ac:dyDescent="0.2"/>
    <row r="38093" x14ac:dyDescent="0.2"/>
    <row r="38094" x14ac:dyDescent="0.2"/>
    <row r="38095" x14ac:dyDescent="0.2"/>
    <row r="38096" x14ac:dyDescent="0.2"/>
    <row r="38097" x14ac:dyDescent="0.2"/>
    <row r="38098" x14ac:dyDescent="0.2"/>
    <row r="38099" x14ac:dyDescent="0.2"/>
    <row r="38100" x14ac:dyDescent="0.2"/>
    <row r="38101" x14ac:dyDescent="0.2"/>
    <row r="38102" x14ac:dyDescent="0.2"/>
    <row r="38103" x14ac:dyDescent="0.2"/>
    <row r="38104" x14ac:dyDescent="0.2"/>
    <row r="38105" x14ac:dyDescent="0.2"/>
    <row r="38106" x14ac:dyDescent="0.2"/>
    <row r="38107" x14ac:dyDescent="0.2"/>
    <row r="38108" x14ac:dyDescent="0.2"/>
    <row r="38109" x14ac:dyDescent="0.2"/>
    <row r="38110" x14ac:dyDescent="0.2"/>
    <row r="38111" x14ac:dyDescent="0.2"/>
    <row r="38112" x14ac:dyDescent="0.2"/>
    <row r="38113" x14ac:dyDescent="0.2"/>
    <row r="38114" x14ac:dyDescent="0.2"/>
    <row r="38115" x14ac:dyDescent="0.2"/>
    <row r="38116" x14ac:dyDescent="0.2"/>
    <row r="38117" x14ac:dyDescent="0.2"/>
    <row r="38118" x14ac:dyDescent="0.2"/>
    <row r="38119" x14ac:dyDescent="0.2"/>
    <row r="38120" x14ac:dyDescent="0.2"/>
    <row r="38121" x14ac:dyDescent="0.2"/>
    <row r="38122" x14ac:dyDescent="0.2"/>
    <row r="38123" x14ac:dyDescent="0.2"/>
    <row r="38124" x14ac:dyDescent="0.2"/>
    <row r="38125" x14ac:dyDescent="0.2"/>
    <row r="38126" x14ac:dyDescent="0.2"/>
    <row r="38127" x14ac:dyDescent="0.2"/>
    <row r="38128" x14ac:dyDescent="0.2"/>
    <row r="38129" x14ac:dyDescent="0.2"/>
    <row r="38130" x14ac:dyDescent="0.2"/>
    <row r="38131" x14ac:dyDescent="0.2"/>
    <row r="38132" x14ac:dyDescent="0.2"/>
    <row r="38133" x14ac:dyDescent="0.2"/>
    <row r="38134" x14ac:dyDescent="0.2"/>
    <row r="38135" x14ac:dyDescent="0.2"/>
    <row r="38136" x14ac:dyDescent="0.2"/>
    <row r="38137" x14ac:dyDescent="0.2"/>
    <row r="38138" x14ac:dyDescent="0.2"/>
    <row r="38139" x14ac:dyDescent="0.2"/>
    <row r="38140" x14ac:dyDescent="0.2"/>
    <row r="38141" x14ac:dyDescent="0.2"/>
    <row r="38142" x14ac:dyDescent="0.2"/>
    <row r="38143" x14ac:dyDescent="0.2"/>
    <row r="38144" x14ac:dyDescent="0.2"/>
    <row r="38145" x14ac:dyDescent="0.2"/>
    <row r="38146" x14ac:dyDescent="0.2"/>
    <row r="38147" x14ac:dyDescent="0.2"/>
    <row r="38148" x14ac:dyDescent="0.2"/>
    <row r="38149" x14ac:dyDescent="0.2"/>
    <row r="38150" x14ac:dyDescent="0.2"/>
    <row r="38151" x14ac:dyDescent="0.2"/>
    <row r="38152" x14ac:dyDescent="0.2"/>
    <row r="38153" x14ac:dyDescent="0.2"/>
    <row r="38154" x14ac:dyDescent="0.2"/>
    <row r="38155" x14ac:dyDescent="0.2"/>
    <row r="38156" x14ac:dyDescent="0.2"/>
    <row r="38157" x14ac:dyDescent="0.2"/>
    <row r="38158" x14ac:dyDescent="0.2"/>
    <row r="38159" x14ac:dyDescent="0.2"/>
    <row r="38160" x14ac:dyDescent="0.2"/>
    <row r="38161" x14ac:dyDescent="0.2"/>
    <row r="38162" x14ac:dyDescent="0.2"/>
    <row r="38163" x14ac:dyDescent="0.2"/>
    <row r="38164" x14ac:dyDescent="0.2"/>
    <row r="38165" x14ac:dyDescent="0.2"/>
    <row r="38166" x14ac:dyDescent="0.2"/>
    <row r="38167" x14ac:dyDescent="0.2"/>
    <row r="38168" x14ac:dyDescent="0.2"/>
    <row r="38169" x14ac:dyDescent="0.2"/>
    <row r="38170" x14ac:dyDescent="0.2"/>
    <row r="38171" x14ac:dyDescent="0.2"/>
    <row r="38172" x14ac:dyDescent="0.2"/>
    <row r="38173" x14ac:dyDescent="0.2"/>
    <row r="38174" x14ac:dyDescent="0.2"/>
    <row r="38175" x14ac:dyDescent="0.2"/>
    <row r="38176" x14ac:dyDescent="0.2"/>
    <row r="38177" x14ac:dyDescent="0.2"/>
    <row r="38178" x14ac:dyDescent="0.2"/>
    <row r="38179" x14ac:dyDescent="0.2"/>
    <row r="38180" x14ac:dyDescent="0.2"/>
    <row r="38181" x14ac:dyDescent="0.2"/>
    <row r="38182" x14ac:dyDescent="0.2"/>
    <row r="38183" x14ac:dyDescent="0.2"/>
    <row r="38184" x14ac:dyDescent="0.2"/>
    <row r="38185" x14ac:dyDescent="0.2"/>
    <row r="38186" x14ac:dyDescent="0.2"/>
    <row r="38187" x14ac:dyDescent="0.2"/>
    <row r="38188" x14ac:dyDescent="0.2"/>
    <row r="38189" x14ac:dyDescent="0.2"/>
    <row r="38190" x14ac:dyDescent="0.2"/>
    <row r="38191" x14ac:dyDescent="0.2"/>
    <row r="38192" x14ac:dyDescent="0.2"/>
    <row r="38193" x14ac:dyDescent="0.2"/>
    <row r="38194" x14ac:dyDescent="0.2"/>
    <row r="38195" x14ac:dyDescent="0.2"/>
    <row r="38196" x14ac:dyDescent="0.2"/>
    <row r="38197" x14ac:dyDescent="0.2"/>
    <row r="38198" x14ac:dyDescent="0.2"/>
    <row r="38199" x14ac:dyDescent="0.2"/>
    <row r="38200" x14ac:dyDescent="0.2"/>
    <row r="38201" x14ac:dyDescent="0.2"/>
    <row r="38202" x14ac:dyDescent="0.2"/>
    <row r="38203" x14ac:dyDescent="0.2"/>
    <row r="38204" x14ac:dyDescent="0.2"/>
    <row r="38205" x14ac:dyDescent="0.2"/>
    <row r="38206" x14ac:dyDescent="0.2"/>
    <row r="38207" x14ac:dyDescent="0.2"/>
    <row r="38208" x14ac:dyDescent="0.2"/>
    <row r="38209" x14ac:dyDescent="0.2"/>
    <row r="38210" x14ac:dyDescent="0.2"/>
    <row r="38211" x14ac:dyDescent="0.2"/>
    <row r="38212" x14ac:dyDescent="0.2"/>
    <row r="38213" x14ac:dyDescent="0.2"/>
    <row r="38214" x14ac:dyDescent="0.2"/>
    <row r="38215" x14ac:dyDescent="0.2"/>
    <row r="38216" x14ac:dyDescent="0.2"/>
    <row r="38217" x14ac:dyDescent="0.2"/>
    <row r="38218" x14ac:dyDescent="0.2"/>
    <row r="38219" x14ac:dyDescent="0.2"/>
    <row r="38220" x14ac:dyDescent="0.2"/>
    <row r="38221" x14ac:dyDescent="0.2"/>
    <row r="38222" x14ac:dyDescent="0.2"/>
    <row r="38223" x14ac:dyDescent="0.2"/>
    <row r="38224" x14ac:dyDescent="0.2"/>
    <row r="38225" x14ac:dyDescent="0.2"/>
    <row r="38226" x14ac:dyDescent="0.2"/>
    <row r="38227" x14ac:dyDescent="0.2"/>
    <row r="38228" x14ac:dyDescent="0.2"/>
    <row r="38229" x14ac:dyDescent="0.2"/>
    <row r="38230" x14ac:dyDescent="0.2"/>
    <row r="38231" x14ac:dyDescent="0.2"/>
    <row r="38232" x14ac:dyDescent="0.2"/>
    <row r="38233" x14ac:dyDescent="0.2"/>
    <row r="38234" x14ac:dyDescent="0.2"/>
    <row r="38235" x14ac:dyDescent="0.2"/>
    <row r="38236" x14ac:dyDescent="0.2"/>
    <row r="38237" x14ac:dyDescent="0.2"/>
    <row r="38238" x14ac:dyDescent="0.2"/>
    <row r="38239" x14ac:dyDescent="0.2"/>
    <row r="38240" x14ac:dyDescent="0.2"/>
    <row r="38241" x14ac:dyDescent="0.2"/>
    <row r="38242" x14ac:dyDescent="0.2"/>
    <row r="38243" x14ac:dyDescent="0.2"/>
    <row r="38244" x14ac:dyDescent="0.2"/>
    <row r="38245" x14ac:dyDescent="0.2"/>
    <row r="38246" x14ac:dyDescent="0.2"/>
    <row r="38247" x14ac:dyDescent="0.2"/>
    <row r="38248" x14ac:dyDescent="0.2"/>
    <row r="38249" x14ac:dyDescent="0.2"/>
    <row r="38250" x14ac:dyDescent="0.2"/>
    <row r="38251" x14ac:dyDescent="0.2"/>
    <row r="38252" x14ac:dyDescent="0.2"/>
    <row r="38253" x14ac:dyDescent="0.2"/>
    <row r="38254" x14ac:dyDescent="0.2"/>
    <row r="38255" x14ac:dyDescent="0.2"/>
    <row r="38256" x14ac:dyDescent="0.2"/>
    <row r="38257" x14ac:dyDescent="0.2"/>
    <row r="38258" x14ac:dyDescent="0.2"/>
    <row r="38259" x14ac:dyDescent="0.2"/>
    <row r="38260" x14ac:dyDescent="0.2"/>
    <row r="38261" x14ac:dyDescent="0.2"/>
    <row r="38262" x14ac:dyDescent="0.2"/>
    <row r="38263" x14ac:dyDescent="0.2"/>
    <row r="38264" x14ac:dyDescent="0.2"/>
    <row r="38265" x14ac:dyDescent="0.2"/>
    <row r="38266" x14ac:dyDescent="0.2"/>
    <row r="38267" x14ac:dyDescent="0.2"/>
    <row r="38268" x14ac:dyDescent="0.2"/>
    <row r="38269" x14ac:dyDescent="0.2"/>
    <row r="38270" x14ac:dyDescent="0.2"/>
    <row r="38271" x14ac:dyDescent="0.2"/>
    <row r="38272" x14ac:dyDescent="0.2"/>
    <row r="38273" x14ac:dyDescent="0.2"/>
    <row r="38274" x14ac:dyDescent="0.2"/>
    <row r="38275" x14ac:dyDescent="0.2"/>
    <row r="38276" x14ac:dyDescent="0.2"/>
    <row r="38277" x14ac:dyDescent="0.2"/>
    <row r="38278" x14ac:dyDescent="0.2"/>
    <row r="38279" x14ac:dyDescent="0.2"/>
    <row r="38280" x14ac:dyDescent="0.2"/>
    <row r="38281" x14ac:dyDescent="0.2"/>
    <row r="38282" x14ac:dyDescent="0.2"/>
    <row r="38283" x14ac:dyDescent="0.2"/>
    <row r="38284" x14ac:dyDescent="0.2"/>
    <row r="38285" x14ac:dyDescent="0.2"/>
    <row r="38286" x14ac:dyDescent="0.2"/>
    <row r="38287" x14ac:dyDescent="0.2"/>
    <row r="38288" x14ac:dyDescent="0.2"/>
    <row r="38289" x14ac:dyDescent="0.2"/>
    <row r="38290" x14ac:dyDescent="0.2"/>
    <row r="38291" x14ac:dyDescent="0.2"/>
    <row r="38292" x14ac:dyDescent="0.2"/>
    <row r="38293" x14ac:dyDescent="0.2"/>
    <row r="38294" x14ac:dyDescent="0.2"/>
    <row r="38295" x14ac:dyDescent="0.2"/>
    <row r="38296" x14ac:dyDescent="0.2"/>
    <row r="38297" x14ac:dyDescent="0.2"/>
    <row r="38298" x14ac:dyDescent="0.2"/>
    <row r="38299" x14ac:dyDescent="0.2"/>
    <row r="38300" x14ac:dyDescent="0.2"/>
    <row r="38301" x14ac:dyDescent="0.2"/>
    <row r="38302" x14ac:dyDescent="0.2"/>
    <row r="38303" x14ac:dyDescent="0.2"/>
    <row r="38304" x14ac:dyDescent="0.2"/>
    <row r="38305" x14ac:dyDescent="0.2"/>
    <row r="38306" x14ac:dyDescent="0.2"/>
    <row r="38307" x14ac:dyDescent="0.2"/>
    <row r="38308" x14ac:dyDescent="0.2"/>
    <row r="38309" x14ac:dyDescent="0.2"/>
    <row r="38310" x14ac:dyDescent="0.2"/>
    <row r="38311" x14ac:dyDescent="0.2"/>
    <row r="38312" x14ac:dyDescent="0.2"/>
    <row r="38313" x14ac:dyDescent="0.2"/>
    <row r="38314" x14ac:dyDescent="0.2"/>
    <row r="38315" x14ac:dyDescent="0.2"/>
    <row r="38316" x14ac:dyDescent="0.2"/>
    <row r="38317" x14ac:dyDescent="0.2"/>
    <row r="38318" x14ac:dyDescent="0.2"/>
    <row r="38319" x14ac:dyDescent="0.2"/>
    <row r="38320" x14ac:dyDescent="0.2"/>
    <row r="38321" x14ac:dyDescent="0.2"/>
    <row r="38322" x14ac:dyDescent="0.2"/>
    <row r="38323" x14ac:dyDescent="0.2"/>
    <row r="38324" x14ac:dyDescent="0.2"/>
    <row r="38325" x14ac:dyDescent="0.2"/>
    <row r="38326" x14ac:dyDescent="0.2"/>
    <row r="38327" x14ac:dyDescent="0.2"/>
    <row r="38328" x14ac:dyDescent="0.2"/>
    <row r="38329" x14ac:dyDescent="0.2"/>
    <row r="38330" x14ac:dyDescent="0.2"/>
    <row r="38331" x14ac:dyDescent="0.2"/>
    <row r="38332" x14ac:dyDescent="0.2"/>
    <row r="38333" x14ac:dyDescent="0.2"/>
    <row r="38334" x14ac:dyDescent="0.2"/>
    <row r="38335" x14ac:dyDescent="0.2"/>
    <row r="38336" x14ac:dyDescent="0.2"/>
    <row r="38337" x14ac:dyDescent="0.2"/>
    <row r="38338" x14ac:dyDescent="0.2"/>
    <row r="38339" x14ac:dyDescent="0.2"/>
    <row r="38340" x14ac:dyDescent="0.2"/>
    <row r="38341" x14ac:dyDescent="0.2"/>
    <row r="38342" x14ac:dyDescent="0.2"/>
    <row r="38343" x14ac:dyDescent="0.2"/>
    <row r="38344" x14ac:dyDescent="0.2"/>
    <row r="38345" x14ac:dyDescent="0.2"/>
    <row r="38346" x14ac:dyDescent="0.2"/>
    <row r="38347" x14ac:dyDescent="0.2"/>
    <row r="38348" x14ac:dyDescent="0.2"/>
    <row r="38349" x14ac:dyDescent="0.2"/>
    <row r="38350" x14ac:dyDescent="0.2"/>
    <row r="38351" x14ac:dyDescent="0.2"/>
    <row r="38352" x14ac:dyDescent="0.2"/>
    <row r="38353" x14ac:dyDescent="0.2"/>
    <row r="38354" x14ac:dyDescent="0.2"/>
    <row r="38355" x14ac:dyDescent="0.2"/>
    <row r="38356" x14ac:dyDescent="0.2"/>
    <row r="38357" x14ac:dyDescent="0.2"/>
    <row r="38358" x14ac:dyDescent="0.2"/>
    <row r="38359" x14ac:dyDescent="0.2"/>
    <row r="38360" x14ac:dyDescent="0.2"/>
    <row r="38361" x14ac:dyDescent="0.2"/>
    <row r="38362" x14ac:dyDescent="0.2"/>
    <row r="38363" x14ac:dyDescent="0.2"/>
    <row r="38364" x14ac:dyDescent="0.2"/>
    <row r="38365" x14ac:dyDescent="0.2"/>
    <row r="38366" x14ac:dyDescent="0.2"/>
    <row r="38367" x14ac:dyDescent="0.2"/>
    <row r="38368" x14ac:dyDescent="0.2"/>
    <row r="38369" x14ac:dyDescent="0.2"/>
    <row r="38370" x14ac:dyDescent="0.2"/>
    <row r="38371" x14ac:dyDescent="0.2"/>
    <row r="38372" x14ac:dyDescent="0.2"/>
    <row r="38373" x14ac:dyDescent="0.2"/>
    <row r="38374" x14ac:dyDescent="0.2"/>
    <row r="38375" x14ac:dyDescent="0.2"/>
    <row r="38376" x14ac:dyDescent="0.2"/>
    <row r="38377" x14ac:dyDescent="0.2"/>
    <row r="38378" x14ac:dyDescent="0.2"/>
    <row r="38379" x14ac:dyDescent="0.2"/>
    <row r="38380" x14ac:dyDescent="0.2"/>
    <row r="38381" x14ac:dyDescent="0.2"/>
    <row r="38382" x14ac:dyDescent="0.2"/>
    <row r="38383" x14ac:dyDescent="0.2"/>
    <row r="38384" x14ac:dyDescent="0.2"/>
    <row r="38385" x14ac:dyDescent="0.2"/>
    <row r="38386" x14ac:dyDescent="0.2"/>
    <row r="38387" x14ac:dyDescent="0.2"/>
    <row r="38388" x14ac:dyDescent="0.2"/>
    <row r="38389" x14ac:dyDescent="0.2"/>
    <row r="38390" x14ac:dyDescent="0.2"/>
    <row r="38391" x14ac:dyDescent="0.2"/>
    <row r="38392" x14ac:dyDescent="0.2"/>
    <row r="38393" x14ac:dyDescent="0.2"/>
    <row r="38394" x14ac:dyDescent="0.2"/>
    <row r="38395" x14ac:dyDescent="0.2"/>
    <row r="38396" x14ac:dyDescent="0.2"/>
    <row r="38397" x14ac:dyDescent="0.2"/>
    <row r="38398" x14ac:dyDescent="0.2"/>
    <row r="38399" x14ac:dyDescent="0.2"/>
    <row r="38400" x14ac:dyDescent="0.2"/>
    <row r="38401" x14ac:dyDescent="0.2"/>
    <row r="38402" x14ac:dyDescent="0.2"/>
    <row r="38403" x14ac:dyDescent="0.2"/>
    <row r="38404" x14ac:dyDescent="0.2"/>
    <row r="38405" x14ac:dyDescent="0.2"/>
    <row r="38406" x14ac:dyDescent="0.2"/>
    <row r="38407" x14ac:dyDescent="0.2"/>
    <row r="38408" x14ac:dyDescent="0.2"/>
    <row r="38409" x14ac:dyDescent="0.2"/>
    <row r="38410" x14ac:dyDescent="0.2"/>
    <row r="38411" x14ac:dyDescent="0.2"/>
    <row r="38412" x14ac:dyDescent="0.2"/>
    <row r="38413" x14ac:dyDescent="0.2"/>
    <row r="38414" x14ac:dyDescent="0.2"/>
    <row r="38415" x14ac:dyDescent="0.2"/>
    <row r="38416" x14ac:dyDescent="0.2"/>
    <row r="38417" x14ac:dyDescent="0.2"/>
    <row r="38418" x14ac:dyDescent="0.2"/>
    <row r="38419" x14ac:dyDescent="0.2"/>
    <row r="38420" x14ac:dyDescent="0.2"/>
    <row r="38421" x14ac:dyDescent="0.2"/>
    <row r="38422" x14ac:dyDescent="0.2"/>
    <row r="38423" x14ac:dyDescent="0.2"/>
    <row r="38424" x14ac:dyDescent="0.2"/>
    <row r="38425" x14ac:dyDescent="0.2"/>
    <row r="38426" x14ac:dyDescent="0.2"/>
    <row r="38427" x14ac:dyDescent="0.2"/>
    <row r="38428" x14ac:dyDescent="0.2"/>
    <row r="38429" x14ac:dyDescent="0.2"/>
    <row r="38430" x14ac:dyDescent="0.2"/>
    <row r="38431" x14ac:dyDescent="0.2"/>
    <row r="38432" x14ac:dyDescent="0.2"/>
    <row r="38433" x14ac:dyDescent="0.2"/>
    <row r="38434" x14ac:dyDescent="0.2"/>
    <row r="38435" x14ac:dyDescent="0.2"/>
    <row r="38436" x14ac:dyDescent="0.2"/>
    <row r="38437" x14ac:dyDescent="0.2"/>
    <row r="38438" x14ac:dyDescent="0.2"/>
    <row r="38439" x14ac:dyDescent="0.2"/>
    <row r="38440" x14ac:dyDescent="0.2"/>
    <row r="38441" x14ac:dyDescent="0.2"/>
    <row r="38442" x14ac:dyDescent="0.2"/>
    <row r="38443" x14ac:dyDescent="0.2"/>
    <row r="38444" x14ac:dyDescent="0.2"/>
    <row r="38445" x14ac:dyDescent="0.2"/>
    <row r="38446" x14ac:dyDescent="0.2"/>
    <row r="38447" x14ac:dyDescent="0.2"/>
    <row r="38448" x14ac:dyDescent="0.2"/>
    <row r="38449" x14ac:dyDescent="0.2"/>
    <row r="38450" x14ac:dyDescent="0.2"/>
    <row r="38451" x14ac:dyDescent="0.2"/>
    <row r="38452" x14ac:dyDescent="0.2"/>
    <row r="38453" x14ac:dyDescent="0.2"/>
    <row r="38454" x14ac:dyDescent="0.2"/>
    <row r="38455" x14ac:dyDescent="0.2"/>
    <row r="38456" x14ac:dyDescent="0.2"/>
    <row r="38457" x14ac:dyDescent="0.2"/>
    <row r="38458" x14ac:dyDescent="0.2"/>
    <row r="38459" x14ac:dyDescent="0.2"/>
    <row r="38460" x14ac:dyDescent="0.2"/>
    <row r="38461" x14ac:dyDescent="0.2"/>
    <row r="38462" x14ac:dyDescent="0.2"/>
    <row r="38463" x14ac:dyDescent="0.2"/>
    <row r="38464" x14ac:dyDescent="0.2"/>
    <row r="38465" x14ac:dyDescent="0.2"/>
    <row r="38466" x14ac:dyDescent="0.2"/>
    <row r="38467" x14ac:dyDescent="0.2"/>
    <row r="38468" x14ac:dyDescent="0.2"/>
    <row r="38469" x14ac:dyDescent="0.2"/>
    <row r="38470" x14ac:dyDescent="0.2"/>
    <row r="38471" x14ac:dyDescent="0.2"/>
    <row r="38472" x14ac:dyDescent="0.2"/>
    <row r="38473" x14ac:dyDescent="0.2"/>
    <row r="38474" x14ac:dyDescent="0.2"/>
    <row r="38475" x14ac:dyDescent="0.2"/>
    <row r="38476" x14ac:dyDescent="0.2"/>
    <row r="38477" x14ac:dyDescent="0.2"/>
    <row r="38478" x14ac:dyDescent="0.2"/>
    <row r="38479" x14ac:dyDescent="0.2"/>
    <row r="38480" x14ac:dyDescent="0.2"/>
    <row r="38481" x14ac:dyDescent="0.2"/>
    <row r="38482" x14ac:dyDescent="0.2"/>
    <row r="38483" x14ac:dyDescent="0.2"/>
    <row r="38484" x14ac:dyDescent="0.2"/>
    <row r="38485" x14ac:dyDescent="0.2"/>
    <row r="38486" x14ac:dyDescent="0.2"/>
    <row r="38487" x14ac:dyDescent="0.2"/>
    <row r="38488" x14ac:dyDescent="0.2"/>
    <row r="38489" x14ac:dyDescent="0.2"/>
    <row r="38490" x14ac:dyDescent="0.2"/>
    <row r="38491" x14ac:dyDescent="0.2"/>
    <row r="38492" x14ac:dyDescent="0.2"/>
    <row r="38493" x14ac:dyDescent="0.2"/>
    <row r="38494" x14ac:dyDescent="0.2"/>
    <row r="38495" x14ac:dyDescent="0.2"/>
    <row r="38496" x14ac:dyDescent="0.2"/>
    <row r="38497" x14ac:dyDescent="0.2"/>
    <row r="38498" x14ac:dyDescent="0.2"/>
    <row r="38499" x14ac:dyDescent="0.2"/>
    <row r="38500" x14ac:dyDescent="0.2"/>
    <row r="38501" x14ac:dyDescent="0.2"/>
    <row r="38502" x14ac:dyDescent="0.2"/>
    <row r="38503" x14ac:dyDescent="0.2"/>
    <row r="38504" x14ac:dyDescent="0.2"/>
    <row r="38505" x14ac:dyDescent="0.2"/>
    <row r="38506" x14ac:dyDescent="0.2"/>
    <row r="38507" x14ac:dyDescent="0.2"/>
    <row r="38508" x14ac:dyDescent="0.2"/>
    <row r="38509" x14ac:dyDescent="0.2"/>
    <row r="38510" x14ac:dyDescent="0.2"/>
    <row r="38511" x14ac:dyDescent="0.2"/>
    <row r="38512" x14ac:dyDescent="0.2"/>
    <row r="38513" x14ac:dyDescent="0.2"/>
    <row r="38514" x14ac:dyDescent="0.2"/>
    <row r="38515" x14ac:dyDescent="0.2"/>
    <row r="38516" x14ac:dyDescent="0.2"/>
    <row r="38517" x14ac:dyDescent="0.2"/>
    <row r="38518" x14ac:dyDescent="0.2"/>
    <row r="38519" x14ac:dyDescent="0.2"/>
    <row r="38520" x14ac:dyDescent="0.2"/>
    <row r="38521" x14ac:dyDescent="0.2"/>
    <row r="38522" x14ac:dyDescent="0.2"/>
    <row r="38523" x14ac:dyDescent="0.2"/>
    <row r="38524" x14ac:dyDescent="0.2"/>
    <row r="38525" x14ac:dyDescent="0.2"/>
    <row r="38526" x14ac:dyDescent="0.2"/>
    <row r="38527" x14ac:dyDescent="0.2"/>
    <row r="38528" x14ac:dyDescent="0.2"/>
    <row r="38529" x14ac:dyDescent="0.2"/>
    <row r="38530" x14ac:dyDescent="0.2"/>
    <row r="38531" x14ac:dyDescent="0.2"/>
    <row r="38532" x14ac:dyDescent="0.2"/>
    <row r="38533" x14ac:dyDescent="0.2"/>
    <row r="38534" x14ac:dyDescent="0.2"/>
    <row r="38535" x14ac:dyDescent="0.2"/>
    <row r="38536" x14ac:dyDescent="0.2"/>
    <row r="38537" x14ac:dyDescent="0.2"/>
    <row r="38538" x14ac:dyDescent="0.2"/>
    <row r="38539" x14ac:dyDescent="0.2"/>
    <row r="38540" x14ac:dyDescent="0.2"/>
    <row r="38541" x14ac:dyDescent="0.2"/>
    <row r="38542" x14ac:dyDescent="0.2"/>
    <row r="38543" x14ac:dyDescent="0.2"/>
    <row r="38544" x14ac:dyDescent="0.2"/>
    <row r="38545" x14ac:dyDescent="0.2"/>
    <row r="38546" x14ac:dyDescent="0.2"/>
    <row r="38547" x14ac:dyDescent="0.2"/>
    <row r="38548" x14ac:dyDescent="0.2"/>
    <row r="38549" x14ac:dyDescent="0.2"/>
    <row r="38550" x14ac:dyDescent="0.2"/>
    <row r="38551" x14ac:dyDescent="0.2"/>
    <row r="38552" x14ac:dyDescent="0.2"/>
    <row r="38553" x14ac:dyDescent="0.2"/>
    <row r="38554" x14ac:dyDescent="0.2"/>
    <row r="38555" x14ac:dyDescent="0.2"/>
    <row r="38556" x14ac:dyDescent="0.2"/>
    <row r="38557" x14ac:dyDescent="0.2"/>
    <row r="38558" x14ac:dyDescent="0.2"/>
    <row r="38559" x14ac:dyDescent="0.2"/>
    <row r="38560" x14ac:dyDescent="0.2"/>
    <row r="38561" x14ac:dyDescent="0.2"/>
    <row r="38562" x14ac:dyDescent="0.2"/>
    <row r="38563" x14ac:dyDescent="0.2"/>
    <row r="38564" x14ac:dyDescent="0.2"/>
    <row r="38565" x14ac:dyDescent="0.2"/>
    <row r="38566" x14ac:dyDescent="0.2"/>
    <row r="38567" x14ac:dyDescent="0.2"/>
    <row r="38568" x14ac:dyDescent="0.2"/>
    <row r="38569" x14ac:dyDescent="0.2"/>
    <row r="38570" x14ac:dyDescent="0.2"/>
    <row r="38571" x14ac:dyDescent="0.2"/>
    <row r="38572" x14ac:dyDescent="0.2"/>
    <row r="38573" x14ac:dyDescent="0.2"/>
    <row r="38574" x14ac:dyDescent="0.2"/>
    <row r="38575" x14ac:dyDescent="0.2"/>
    <row r="38576" x14ac:dyDescent="0.2"/>
    <row r="38577" x14ac:dyDescent="0.2"/>
    <row r="38578" x14ac:dyDescent="0.2"/>
    <row r="38579" x14ac:dyDescent="0.2"/>
    <row r="38580" x14ac:dyDescent="0.2"/>
    <row r="38581" x14ac:dyDescent="0.2"/>
    <row r="38582" x14ac:dyDescent="0.2"/>
    <row r="38583" x14ac:dyDescent="0.2"/>
    <row r="38584" x14ac:dyDescent="0.2"/>
    <row r="38585" x14ac:dyDescent="0.2"/>
    <row r="38586" x14ac:dyDescent="0.2"/>
    <row r="38587" x14ac:dyDescent="0.2"/>
    <row r="38588" x14ac:dyDescent="0.2"/>
    <row r="38589" x14ac:dyDescent="0.2"/>
    <row r="38590" x14ac:dyDescent="0.2"/>
    <row r="38591" x14ac:dyDescent="0.2"/>
    <row r="38592" x14ac:dyDescent="0.2"/>
    <row r="38593" x14ac:dyDescent="0.2"/>
    <row r="38594" x14ac:dyDescent="0.2"/>
    <row r="38595" x14ac:dyDescent="0.2"/>
    <row r="38596" x14ac:dyDescent="0.2"/>
    <row r="38597" x14ac:dyDescent="0.2"/>
    <row r="38598" x14ac:dyDescent="0.2"/>
    <row r="38599" x14ac:dyDescent="0.2"/>
    <row r="38600" x14ac:dyDescent="0.2"/>
    <row r="38601" x14ac:dyDescent="0.2"/>
    <row r="38602" x14ac:dyDescent="0.2"/>
    <row r="38603" x14ac:dyDescent="0.2"/>
    <row r="38604" x14ac:dyDescent="0.2"/>
    <row r="38605" x14ac:dyDescent="0.2"/>
    <row r="38606" x14ac:dyDescent="0.2"/>
    <row r="38607" x14ac:dyDescent="0.2"/>
    <row r="38608" x14ac:dyDescent="0.2"/>
    <row r="38609" x14ac:dyDescent="0.2"/>
    <row r="38610" x14ac:dyDescent="0.2"/>
    <row r="38611" x14ac:dyDescent="0.2"/>
    <row r="38612" x14ac:dyDescent="0.2"/>
    <row r="38613" x14ac:dyDescent="0.2"/>
    <row r="38614" x14ac:dyDescent="0.2"/>
    <row r="38615" x14ac:dyDescent="0.2"/>
    <row r="38616" x14ac:dyDescent="0.2"/>
    <row r="38617" x14ac:dyDescent="0.2"/>
    <row r="38618" x14ac:dyDescent="0.2"/>
    <row r="38619" x14ac:dyDescent="0.2"/>
    <row r="38620" x14ac:dyDescent="0.2"/>
    <row r="38621" x14ac:dyDescent="0.2"/>
    <row r="38622" x14ac:dyDescent="0.2"/>
    <row r="38623" x14ac:dyDescent="0.2"/>
    <row r="38624" x14ac:dyDescent="0.2"/>
    <row r="38625" x14ac:dyDescent="0.2"/>
    <row r="38626" x14ac:dyDescent="0.2"/>
    <row r="38627" x14ac:dyDescent="0.2"/>
    <row r="38628" x14ac:dyDescent="0.2"/>
    <row r="38629" x14ac:dyDescent="0.2"/>
    <row r="38630" x14ac:dyDescent="0.2"/>
    <row r="38631" x14ac:dyDescent="0.2"/>
    <row r="38632" x14ac:dyDescent="0.2"/>
    <row r="38633" x14ac:dyDescent="0.2"/>
    <row r="38634" x14ac:dyDescent="0.2"/>
    <row r="38635" x14ac:dyDescent="0.2"/>
    <row r="38636" x14ac:dyDescent="0.2"/>
    <row r="38637" x14ac:dyDescent="0.2"/>
    <row r="38638" x14ac:dyDescent="0.2"/>
    <row r="38639" x14ac:dyDescent="0.2"/>
    <row r="38640" x14ac:dyDescent="0.2"/>
    <row r="38641" x14ac:dyDescent="0.2"/>
    <row r="38642" x14ac:dyDescent="0.2"/>
    <row r="38643" x14ac:dyDescent="0.2"/>
    <row r="38644" x14ac:dyDescent="0.2"/>
    <row r="38645" x14ac:dyDescent="0.2"/>
    <row r="38646" x14ac:dyDescent="0.2"/>
    <row r="38647" x14ac:dyDescent="0.2"/>
    <row r="38648" x14ac:dyDescent="0.2"/>
    <row r="38649" x14ac:dyDescent="0.2"/>
    <row r="38650" x14ac:dyDescent="0.2"/>
    <row r="38651" x14ac:dyDescent="0.2"/>
    <row r="38652" x14ac:dyDescent="0.2"/>
    <row r="38653" x14ac:dyDescent="0.2"/>
    <row r="38654" x14ac:dyDescent="0.2"/>
    <row r="38655" x14ac:dyDescent="0.2"/>
    <row r="38656" x14ac:dyDescent="0.2"/>
    <row r="38657" x14ac:dyDescent="0.2"/>
    <row r="38658" x14ac:dyDescent="0.2"/>
    <row r="38659" x14ac:dyDescent="0.2"/>
    <row r="38660" x14ac:dyDescent="0.2"/>
    <row r="38661" x14ac:dyDescent="0.2"/>
    <row r="38662" x14ac:dyDescent="0.2"/>
    <row r="38663" x14ac:dyDescent="0.2"/>
    <row r="38664" x14ac:dyDescent="0.2"/>
    <row r="38665" x14ac:dyDescent="0.2"/>
    <row r="38666" x14ac:dyDescent="0.2"/>
    <row r="38667" x14ac:dyDescent="0.2"/>
    <row r="38668" x14ac:dyDescent="0.2"/>
    <row r="38669" x14ac:dyDescent="0.2"/>
    <row r="38670" x14ac:dyDescent="0.2"/>
    <row r="38671" x14ac:dyDescent="0.2"/>
    <row r="38672" x14ac:dyDescent="0.2"/>
    <row r="38673" x14ac:dyDescent="0.2"/>
    <row r="38674" x14ac:dyDescent="0.2"/>
    <row r="38675" x14ac:dyDescent="0.2"/>
    <row r="38676" x14ac:dyDescent="0.2"/>
    <row r="38677" x14ac:dyDescent="0.2"/>
    <row r="38678" x14ac:dyDescent="0.2"/>
    <row r="38679" x14ac:dyDescent="0.2"/>
    <row r="38680" x14ac:dyDescent="0.2"/>
    <row r="38681" x14ac:dyDescent="0.2"/>
    <row r="38682" x14ac:dyDescent="0.2"/>
    <row r="38683" x14ac:dyDescent="0.2"/>
    <row r="38684" x14ac:dyDescent="0.2"/>
    <row r="38685" x14ac:dyDescent="0.2"/>
    <row r="38686" x14ac:dyDescent="0.2"/>
    <row r="38687" x14ac:dyDescent="0.2"/>
    <row r="38688" x14ac:dyDescent="0.2"/>
    <row r="38689" x14ac:dyDescent="0.2"/>
    <row r="38690" x14ac:dyDescent="0.2"/>
    <row r="38691" x14ac:dyDescent="0.2"/>
    <row r="38692" x14ac:dyDescent="0.2"/>
    <row r="38693" x14ac:dyDescent="0.2"/>
    <row r="38694" x14ac:dyDescent="0.2"/>
    <row r="38695" x14ac:dyDescent="0.2"/>
    <row r="38696" x14ac:dyDescent="0.2"/>
    <row r="38697" x14ac:dyDescent="0.2"/>
    <row r="38698" x14ac:dyDescent="0.2"/>
    <row r="38699" x14ac:dyDescent="0.2"/>
    <row r="38700" x14ac:dyDescent="0.2"/>
    <row r="38701" x14ac:dyDescent="0.2"/>
    <row r="38702" x14ac:dyDescent="0.2"/>
    <row r="38703" x14ac:dyDescent="0.2"/>
    <row r="38704" x14ac:dyDescent="0.2"/>
    <row r="38705" x14ac:dyDescent="0.2"/>
    <row r="38706" x14ac:dyDescent="0.2"/>
    <row r="38707" x14ac:dyDescent="0.2"/>
    <row r="38708" x14ac:dyDescent="0.2"/>
    <row r="38709" x14ac:dyDescent="0.2"/>
    <row r="38710" x14ac:dyDescent="0.2"/>
    <row r="38711" x14ac:dyDescent="0.2"/>
    <row r="38712" x14ac:dyDescent="0.2"/>
    <row r="38713" x14ac:dyDescent="0.2"/>
    <row r="38714" x14ac:dyDescent="0.2"/>
    <row r="38715" x14ac:dyDescent="0.2"/>
    <row r="38716" x14ac:dyDescent="0.2"/>
    <row r="38717" x14ac:dyDescent="0.2"/>
    <row r="38718" x14ac:dyDescent="0.2"/>
    <row r="38719" x14ac:dyDescent="0.2"/>
    <row r="38720" x14ac:dyDescent="0.2"/>
    <row r="38721" x14ac:dyDescent="0.2"/>
    <row r="38722" x14ac:dyDescent="0.2"/>
    <row r="38723" x14ac:dyDescent="0.2"/>
    <row r="38724" x14ac:dyDescent="0.2"/>
    <row r="38725" x14ac:dyDescent="0.2"/>
    <row r="38726" x14ac:dyDescent="0.2"/>
    <row r="38727" x14ac:dyDescent="0.2"/>
    <row r="38728" x14ac:dyDescent="0.2"/>
    <row r="38729" x14ac:dyDescent="0.2"/>
    <row r="38730" x14ac:dyDescent="0.2"/>
    <row r="38731" x14ac:dyDescent="0.2"/>
    <row r="38732" x14ac:dyDescent="0.2"/>
    <row r="38733" x14ac:dyDescent="0.2"/>
    <row r="38734" x14ac:dyDescent="0.2"/>
    <row r="38735" x14ac:dyDescent="0.2"/>
    <row r="38736" x14ac:dyDescent="0.2"/>
    <row r="38737" x14ac:dyDescent="0.2"/>
    <row r="38738" x14ac:dyDescent="0.2"/>
    <row r="38739" x14ac:dyDescent="0.2"/>
    <row r="38740" x14ac:dyDescent="0.2"/>
    <row r="38741" x14ac:dyDescent="0.2"/>
    <row r="38742" x14ac:dyDescent="0.2"/>
    <row r="38743" x14ac:dyDescent="0.2"/>
    <row r="38744" x14ac:dyDescent="0.2"/>
    <row r="38745" x14ac:dyDescent="0.2"/>
    <row r="38746" x14ac:dyDescent="0.2"/>
    <row r="38747" x14ac:dyDescent="0.2"/>
    <row r="38748" x14ac:dyDescent="0.2"/>
    <row r="38749" x14ac:dyDescent="0.2"/>
    <row r="38750" x14ac:dyDescent="0.2"/>
    <row r="38751" x14ac:dyDescent="0.2"/>
    <row r="38752" x14ac:dyDescent="0.2"/>
    <row r="38753" x14ac:dyDescent="0.2"/>
    <row r="38754" x14ac:dyDescent="0.2"/>
    <row r="38755" x14ac:dyDescent="0.2"/>
    <row r="38756" x14ac:dyDescent="0.2"/>
    <row r="38757" x14ac:dyDescent="0.2"/>
    <row r="38758" x14ac:dyDescent="0.2"/>
    <row r="38759" x14ac:dyDescent="0.2"/>
    <row r="38760" x14ac:dyDescent="0.2"/>
    <row r="38761" x14ac:dyDescent="0.2"/>
    <row r="38762" x14ac:dyDescent="0.2"/>
    <row r="38763" x14ac:dyDescent="0.2"/>
    <row r="38764" x14ac:dyDescent="0.2"/>
    <row r="38765" x14ac:dyDescent="0.2"/>
    <row r="38766" x14ac:dyDescent="0.2"/>
    <row r="38767" x14ac:dyDescent="0.2"/>
    <row r="38768" x14ac:dyDescent="0.2"/>
    <row r="38769" x14ac:dyDescent="0.2"/>
    <row r="38770" x14ac:dyDescent="0.2"/>
    <row r="38771" x14ac:dyDescent="0.2"/>
    <row r="38772" x14ac:dyDescent="0.2"/>
    <row r="38773" x14ac:dyDescent="0.2"/>
    <row r="38774" x14ac:dyDescent="0.2"/>
    <row r="38775" x14ac:dyDescent="0.2"/>
    <row r="38776" x14ac:dyDescent="0.2"/>
    <row r="38777" x14ac:dyDescent="0.2"/>
    <row r="38778" x14ac:dyDescent="0.2"/>
    <row r="38779" x14ac:dyDescent="0.2"/>
    <row r="38780" x14ac:dyDescent="0.2"/>
    <row r="38781" x14ac:dyDescent="0.2"/>
    <row r="38782" x14ac:dyDescent="0.2"/>
    <row r="38783" x14ac:dyDescent="0.2"/>
    <row r="38784" x14ac:dyDescent="0.2"/>
    <row r="38785" x14ac:dyDescent="0.2"/>
    <row r="38786" x14ac:dyDescent="0.2"/>
    <row r="38787" x14ac:dyDescent="0.2"/>
    <row r="38788" x14ac:dyDescent="0.2"/>
    <row r="38789" x14ac:dyDescent="0.2"/>
    <row r="38790" x14ac:dyDescent="0.2"/>
    <row r="38791" x14ac:dyDescent="0.2"/>
    <row r="38792" x14ac:dyDescent="0.2"/>
    <row r="38793" x14ac:dyDescent="0.2"/>
    <row r="38794" x14ac:dyDescent="0.2"/>
    <row r="38795" x14ac:dyDescent="0.2"/>
    <row r="38796" x14ac:dyDescent="0.2"/>
    <row r="38797" x14ac:dyDescent="0.2"/>
    <row r="38798" x14ac:dyDescent="0.2"/>
    <row r="38799" x14ac:dyDescent="0.2"/>
    <row r="38800" x14ac:dyDescent="0.2"/>
    <row r="38801" x14ac:dyDescent="0.2"/>
    <row r="38802" x14ac:dyDescent="0.2"/>
    <row r="38803" x14ac:dyDescent="0.2"/>
    <row r="38804" x14ac:dyDescent="0.2"/>
    <row r="38805" x14ac:dyDescent="0.2"/>
    <row r="38806" x14ac:dyDescent="0.2"/>
    <row r="38807" x14ac:dyDescent="0.2"/>
    <row r="38808" x14ac:dyDescent="0.2"/>
    <row r="38809" x14ac:dyDescent="0.2"/>
    <row r="38810" x14ac:dyDescent="0.2"/>
    <row r="38811" x14ac:dyDescent="0.2"/>
    <row r="38812" x14ac:dyDescent="0.2"/>
    <row r="38813" x14ac:dyDescent="0.2"/>
    <row r="38814" x14ac:dyDescent="0.2"/>
    <row r="38815" x14ac:dyDescent="0.2"/>
    <row r="38816" x14ac:dyDescent="0.2"/>
    <row r="38817" x14ac:dyDescent="0.2"/>
    <row r="38818" x14ac:dyDescent="0.2"/>
    <row r="38819" x14ac:dyDescent="0.2"/>
    <row r="38820" x14ac:dyDescent="0.2"/>
    <row r="38821" x14ac:dyDescent="0.2"/>
    <row r="38822" x14ac:dyDescent="0.2"/>
    <row r="38823" x14ac:dyDescent="0.2"/>
    <row r="38824" x14ac:dyDescent="0.2"/>
    <row r="38825" x14ac:dyDescent="0.2"/>
    <row r="38826" x14ac:dyDescent="0.2"/>
    <row r="38827" x14ac:dyDescent="0.2"/>
    <row r="38828" x14ac:dyDescent="0.2"/>
    <row r="38829" x14ac:dyDescent="0.2"/>
    <row r="38830" x14ac:dyDescent="0.2"/>
    <row r="38831" x14ac:dyDescent="0.2"/>
    <row r="38832" x14ac:dyDescent="0.2"/>
    <row r="38833" x14ac:dyDescent="0.2"/>
    <row r="38834" x14ac:dyDescent="0.2"/>
    <row r="38835" x14ac:dyDescent="0.2"/>
    <row r="38836" x14ac:dyDescent="0.2"/>
    <row r="38837" x14ac:dyDescent="0.2"/>
    <row r="38838" x14ac:dyDescent="0.2"/>
    <row r="38839" x14ac:dyDescent="0.2"/>
    <row r="38840" x14ac:dyDescent="0.2"/>
    <row r="38841" x14ac:dyDescent="0.2"/>
    <row r="38842" x14ac:dyDescent="0.2"/>
    <row r="38843" x14ac:dyDescent="0.2"/>
    <row r="38844" x14ac:dyDescent="0.2"/>
    <row r="38845" x14ac:dyDescent="0.2"/>
    <row r="38846" x14ac:dyDescent="0.2"/>
    <row r="38847" x14ac:dyDescent="0.2"/>
    <row r="38848" x14ac:dyDescent="0.2"/>
    <row r="38849" x14ac:dyDescent="0.2"/>
    <row r="38850" x14ac:dyDescent="0.2"/>
    <row r="38851" x14ac:dyDescent="0.2"/>
    <row r="38852" x14ac:dyDescent="0.2"/>
    <row r="38853" x14ac:dyDescent="0.2"/>
    <row r="38854" x14ac:dyDescent="0.2"/>
    <row r="38855" x14ac:dyDescent="0.2"/>
    <row r="38856" x14ac:dyDescent="0.2"/>
    <row r="38857" x14ac:dyDescent="0.2"/>
    <row r="38858" x14ac:dyDescent="0.2"/>
    <row r="38859" x14ac:dyDescent="0.2"/>
    <row r="38860" x14ac:dyDescent="0.2"/>
    <row r="38861" x14ac:dyDescent="0.2"/>
    <row r="38862" x14ac:dyDescent="0.2"/>
    <row r="38863" x14ac:dyDescent="0.2"/>
    <row r="38864" x14ac:dyDescent="0.2"/>
    <row r="38865" x14ac:dyDescent="0.2"/>
    <row r="38866" x14ac:dyDescent="0.2"/>
    <row r="38867" x14ac:dyDescent="0.2"/>
    <row r="38868" x14ac:dyDescent="0.2"/>
    <row r="38869" x14ac:dyDescent="0.2"/>
    <row r="38870" x14ac:dyDescent="0.2"/>
    <row r="38871" x14ac:dyDescent="0.2"/>
    <row r="38872" x14ac:dyDescent="0.2"/>
    <row r="38873" x14ac:dyDescent="0.2"/>
    <row r="38874" x14ac:dyDescent="0.2"/>
    <row r="38875" x14ac:dyDescent="0.2"/>
    <row r="38876" x14ac:dyDescent="0.2"/>
    <row r="38877" x14ac:dyDescent="0.2"/>
    <row r="38878" x14ac:dyDescent="0.2"/>
    <row r="38879" x14ac:dyDescent="0.2"/>
    <row r="38880" x14ac:dyDescent="0.2"/>
    <row r="38881" x14ac:dyDescent="0.2"/>
    <row r="38882" x14ac:dyDescent="0.2"/>
    <row r="38883" x14ac:dyDescent="0.2"/>
    <row r="38884" x14ac:dyDescent="0.2"/>
    <row r="38885" x14ac:dyDescent="0.2"/>
    <row r="38886" x14ac:dyDescent="0.2"/>
    <row r="38887" x14ac:dyDescent="0.2"/>
    <row r="38888" x14ac:dyDescent="0.2"/>
    <row r="38889" x14ac:dyDescent="0.2"/>
    <row r="38890" x14ac:dyDescent="0.2"/>
    <row r="38891" x14ac:dyDescent="0.2"/>
    <row r="38892" x14ac:dyDescent="0.2"/>
    <row r="38893" x14ac:dyDescent="0.2"/>
    <row r="38894" x14ac:dyDescent="0.2"/>
    <row r="38895" x14ac:dyDescent="0.2"/>
    <row r="38896" x14ac:dyDescent="0.2"/>
    <row r="38897" x14ac:dyDescent="0.2"/>
    <row r="38898" x14ac:dyDescent="0.2"/>
    <row r="38899" x14ac:dyDescent="0.2"/>
    <row r="38900" x14ac:dyDescent="0.2"/>
    <row r="38901" x14ac:dyDescent="0.2"/>
    <row r="38902" x14ac:dyDescent="0.2"/>
    <row r="38903" x14ac:dyDescent="0.2"/>
    <row r="38904" x14ac:dyDescent="0.2"/>
    <row r="38905" x14ac:dyDescent="0.2"/>
    <row r="38906" x14ac:dyDescent="0.2"/>
    <row r="38907" x14ac:dyDescent="0.2"/>
    <row r="38908" x14ac:dyDescent="0.2"/>
    <row r="38909" x14ac:dyDescent="0.2"/>
    <row r="38910" x14ac:dyDescent="0.2"/>
    <row r="38911" x14ac:dyDescent="0.2"/>
    <row r="38912" x14ac:dyDescent="0.2"/>
    <row r="38913" x14ac:dyDescent="0.2"/>
    <row r="38914" x14ac:dyDescent="0.2"/>
    <row r="38915" x14ac:dyDescent="0.2"/>
    <row r="38916" x14ac:dyDescent="0.2"/>
    <row r="38917" x14ac:dyDescent="0.2"/>
    <row r="38918" x14ac:dyDescent="0.2"/>
    <row r="38919" x14ac:dyDescent="0.2"/>
    <row r="38920" x14ac:dyDescent="0.2"/>
    <row r="38921" x14ac:dyDescent="0.2"/>
    <row r="38922" x14ac:dyDescent="0.2"/>
    <row r="38923" x14ac:dyDescent="0.2"/>
    <row r="38924" x14ac:dyDescent="0.2"/>
    <row r="38925" x14ac:dyDescent="0.2"/>
    <row r="38926" x14ac:dyDescent="0.2"/>
    <row r="38927" x14ac:dyDescent="0.2"/>
    <row r="38928" x14ac:dyDescent="0.2"/>
    <row r="38929" x14ac:dyDescent="0.2"/>
    <row r="38930" x14ac:dyDescent="0.2"/>
    <row r="38931" x14ac:dyDescent="0.2"/>
    <row r="38932" x14ac:dyDescent="0.2"/>
    <row r="38933" x14ac:dyDescent="0.2"/>
    <row r="38934" x14ac:dyDescent="0.2"/>
    <row r="38935" x14ac:dyDescent="0.2"/>
    <row r="38936" x14ac:dyDescent="0.2"/>
    <row r="38937" x14ac:dyDescent="0.2"/>
    <row r="38938" x14ac:dyDescent="0.2"/>
    <row r="38939" x14ac:dyDescent="0.2"/>
    <row r="38940" x14ac:dyDescent="0.2"/>
    <row r="38941" x14ac:dyDescent="0.2"/>
    <row r="38942" x14ac:dyDescent="0.2"/>
    <row r="38943" x14ac:dyDescent="0.2"/>
    <row r="38944" x14ac:dyDescent="0.2"/>
    <row r="38945" x14ac:dyDescent="0.2"/>
    <row r="38946" x14ac:dyDescent="0.2"/>
    <row r="38947" x14ac:dyDescent="0.2"/>
    <row r="38948" x14ac:dyDescent="0.2"/>
    <row r="38949" x14ac:dyDescent="0.2"/>
    <row r="38950" x14ac:dyDescent="0.2"/>
    <row r="38951" x14ac:dyDescent="0.2"/>
    <row r="38952" x14ac:dyDescent="0.2"/>
    <row r="38953" x14ac:dyDescent="0.2"/>
    <row r="38954" x14ac:dyDescent="0.2"/>
    <row r="38955" x14ac:dyDescent="0.2"/>
    <row r="38956" x14ac:dyDescent="0.2"/>
    <row r="38957" x14ac:dyDescent="0.2"/>
    <row r="38958" x14ac:dyDescent="0.2"/>
    <row r="38959" x14ac:dyDescent="0.2"/>
    <row r="38960" x14ac:dyDescent="0.2"/>
    <row r="38961" x14ac:dyDescent="0.2"/>
    <row r="38962" x14ac:dyDescent="0.2"/>
    <row r="38963" x14ac:dyDescent="0.2"/>
    <row r="38964" x14ac:dyDescent="0.2"/>
    <row r="38965" x14ac:dyDescent="0.2"/>
    <row r="38966" x14ac:dyDescent="0.2"/>
    <row r="38967" x14ac:dyDescent="0.2"/>
    <row r="38968" x14ac:dyDescent="0.2"/>
    <row r="38969" x14ac:dyDescent="0.2"/>
    <row r="38970" x14ac:dyDescent="0.2"/>
    <row r="38971" x14ac:dyDescent="0.2"/>
    <row r="38972" x14ac:dyDescent="0.2"/>
    <row r="38973" x14ac:dyDescent="0.2"/>
    <row r="38974" x14ac:dyDescent="0.2"/>
    <row r="38975" x14ac:dyDescent="0.2"/>
    <row r="38976" x14ac:dyDescent="0.2"/>
    <row r="38977" x14ac:dyDescent="0.2"/>
    <row r="38978" x14ac:dyDescent="0.2"/>
    <row r="38979" x14ac:dyDescent="0.2"/>
    <row r="38980" x14ac:dyDescent="0.2"/>
    <row r="38981" x14ac:dyDescent="0.2"/>
    <row r="38982" x14ac:dyDescent="0.2"/>
    <row r="38983" x14ac:dyDescent="0.2"/>
    <row r="38984" x14ac:dyDescent="0.2"/>
    <row r="38985" x14ac:dyDescent="0.2"/>
    <row r="38986" x14ac:dyDescent="0.2"/>
    <row r="38987" x14ac:dyDescent="0.2"/>
    <row r="38988" x14ac:dyDescent="0.2"/>
    <row r="38989" x14ac:dyDescent="0.2"/>
    <row r="38990" x14ac:dyDescent="0.2"/>
    <row r="38991" x14ac:dyDescent="0.2"/>
    <row r="38992" x14ac:dyDescent="0.2"/>
    <row r="38993" x14ac:dyDescent="0.2"/>
    <row r="38994" x14ac:dyDescent="0.2"/>
    <row r="38995" x14ac:dyDescent="0.2"/>
    <row r="38996" x14ac:dyDescent="0.2"/>
    <row r="38997" x14ac:dyDescent="0.2"/>
    <row r="38998" x14ac:dyDescent="0.2"/>
    <row r="38999" x14ac:dyDescent="0.2"/>
    <row r="39000" x14ac:dyDescent="0.2"/>
    <row r="39001" x14ac:dyDescent="0.2"/>
    <row r="39002" x14ac:dyDescent="0.2"/>
    <row r="39003" x14ac:dyDescent="0.2"/>
    <row r="39004" x14ac:dyDescent="0.2"/>
    <row r="39005" x14ac:dyDescent="0.2"/>
    <row r="39006" x14ac:dyDescent="0.2"/>
    <row r="39007" x14ac:dyDescent="0.2"/>
    <row r="39008" x14ac:dyDescent="0.2"/>
    <row r="39009" x14ac:dyDescent="0.2"/>
    <row r="39010" x14ac:dyDescent="0.2"/>
    <row r="39011" x14ac:dyDescent="0.2"/>
    <row r="39012" x14ac:dyDescent="0.2"/>
    <row r="39013" x14ac:dyDescent="0.2"/>
    <row r="39014" x14ac:dyDescent="0.2"/>
    <row r="39015" x14ac:dyDescent="0.2"/>
    <row r="39016" x14ac:dyDescent="0.2"/>
    <row r="39017" x14ac:dyDescent="0.2"/>
    <row r="39018" x14ac:dyDescent="0.2"/>
    <row r="39019" x14ac:dyDescent="0.2"/>
    <row r="39020" x14ac:dyDescent="0.2"/>
    <row r="39021" x14ac:dyDescent="0.2"/>
    <row r="39022" x14ac:dyDescent="0.2"/>
    <row r="39023" x14ac:dyDescent="0.2"/>
    <row r="39024" x14ac:dyDescent="0.2"/>
    <row r="39025" x14ac:dyDescent="0.2"/>
    <row r="39026" x14ac:dyDescent="0.2"/>
    <row r="39027" x14ac:dyDescent="0.2"/>
    <row r="39028" x14ac:dyDescent="0.2"/>
    <row r="39029" x14ac:dyDescent="0.2"/>
    <row r="39030" x14ac:dyDescent="0.2"/>
    <row r="39031" x14ac:dyDescent="0.2"/>
    <row r="39032" x14ac:dyDescent="0.2"/>
    <row r="39033" x14ac:dyDescent="0.2"/>
    <row r="39034" x14ac:dyDescent="0.2"/>
    <row r="39035" x14ac:dyDescent="0.2"/>
    <row r="39036" x14ac:dyDescent="0.2"/>
    <row r="39037" x14ac:dyDescent="0.2"/>
    <row r="39038" x14ac:dyDescent="0.2"/>
    <row r="39039" x14ac:dyDescent="0.2"/>
    <row r="39040" x14ac:dyDescent="0.2"/>
    <row r="39041" x14ac:dyDescent="0.2"/>
    <row r="39042" x14ac:dyDescent="0.2"/>
    <row r="39043" x14ac:dyDescent="0.2"/>
    <row r="39044" x14ac:dyDescent="0.2"/>
    <row r="39045" x14ac:dyDescent="0.2"/>
    <row r="39046" x14ac:dyDescent="0.2"/>
    <row r="39047" x14ac:dyDescent="0.2"/>
    <row r="39048" x14ac:dyDescent="0.2"/>
    <row r="39049" x14ac:dyDescent="0.2"/>
    <row r="39050" x14ac:dyDescent="0.2"/>
    <row r="39051" x14ac:dyDescent="0.2"/>
    <row r="39052" x14ac:dyDescent="0.2"/>
    <row r="39053" x14ac:dyDescent="0.2"/>
    <row r="39054" x14ac:dyDescent="0.2"/>
    <row r="39055" x14ac:dyDescent="0.2"/>
    <row r="39056" x14ac:dyDescent="0.2"/>
    <row r="39057" x14ac:dyDescent="0.2"/>
    <row r="39058" x14ac:dyDescent="0.2"/>
    <row r="39059" x14ac:dyDescent="0.2"/>
    <row r="39060" x14ac:dyDescent="0.2"/>
    <row r="39061" x14ac:dyDescent="0.2"/>
    <row r="39062" x14ac:dyDescent="0.2"/>
    <row r="39063" x14ac:dyDescent="0.2"/>
    <row r="39064" x14ac:dyDescent="0.2"/>
    <row r="39065" x14ac:dyDescent="0.2"/>
    <row r="39066" x14ac:dyDescent="0.2"/>
    <row r="39067" x14ac:dyDescent="0.2"/>
    <row r="39068" x14ac:dyDescent="0.2"/>
    <row r="39069" x14ac:dyDescent="0.2"/>
    <row r="39070" x14ac:dyDescent="0.2"/>
    <row r="39071" x14ac:dyDescent="0.2"/>
    <row r="39072" x14ac:dyDescent="0.2"/>
    <row r="39073" x14ac:dyDescent="0.2"/>
    <row r="39074" x14ac:dyDescent="0.2"/>
    <row r="39075" x14ac:dyDescent="0.2"/>
    <row r="39076" x14ac:dyDescent="0.2"/>
    <row r="39077" x14ac:dyDescent="0.2"/>
    <row r="39078" x14ac:dyDescent="0.2"/>
    <row r="39079" x14ac:dyDescent="0.2"/>
    <row r="39080" x14ac:dyDescent="0.2"/>
    <row r="39081" x14ac:dyDescent="0.2"/>
    <row r="39082" x14ac:dyDescent="0.2"/>
    <row r="39083" x14ac:dyDescent="0.2"/>
    <row r="39084" x14ac:dyDescent="0.2"/>
    <row r="39085" x14ac:dyDescent="0.2"/>
    <row r="39086" x14ac:dyDescent="0.2"/>
    <row r="39087" x14ac:dyDescent="0.2"/>
    <row r="39088" x14ac:dyDescent="0.2"/>
    <row r="39089" x14ac:dyDescent="0.2"/>
    <row r="39090" x14ac:dyDescent="0.2"/>
    <row r="39091" x14ac:dyDescent="0.2"/>
    <row r="39092" x14ac:dyDescent="0.2"/>
    <row r="39093" x14ac:dyDescent="0.2"/>
    <row r="39094" x14ac:dyDescent="0.2"/>
    <row r="39095" x14ac:dyDescent="0.2"/>
    <row r="39096" x14ac:dyDescent="0.2"/>
    <row r="39097" x14ac:dyDescent="0.2"/>
    <row r="39098" x14ac:dyDescent="0.2"/>
    <row r="39099" x14ac:dyDescent="0.2"/>
    <row r="39100" x14ac:dyDescent="0.2"/>
    <row r="39101" x14ac:dyDescent="0.2"/>
    <row r="39102" x14ac:dyDescent="0.2"/>
    <row r="39103" x14ac:dyDescent="0.2"/>
    <row r="39104" x14ac:dyDescent="0.2"/>
    <row r="39105" x14ac:dyDescent="0.2"/>
    <row r="39106" x14ac:dyDescent="0.2"/>
    <row r="39107" x14ac:dyDescent="0.2"/>
    <row r="39108" x14ac:dyDescent="0.2"/>
    <row r="39109" x14ac:dyDescent="0.2"/>
    <row r="39110" x14ac:dyDescent="0.2"/>
    <row r="39111" x14ac:dyDescent="0.2"/>
    <row r="39112" x14ac:dyDescent="0.2"/>
    <row r="39113" x14ac:dyDescent="0.2"/>
    <row r="39114" x14ac:dyDescent="0.2"/>
    <row r="39115" x14ac:dyDescent="0.2"/>
    <row r="39116" x14ac:dyDescent="0.2"/>
    <row r="39117" x14ac:dyDescent="0.2"/>
    <row r="39118" x14ac:dyDescent="0.2"/>
    <row r="39119" x14ac:dyDescent="0.2"/>
    <row r="39120" x14ac:dyDescent="0.2"/>
    <row r="39121" x14ac:dyDescent="0.2"/>
    <row r="39122" x14ac:dyDescent="0.2"/>
    <row r="39123" x14ac:dyDescent="0.2"/>
    <row r="39124" x14ac:dyDescent="0.2"/>
    <row r="39125" x14ac:dyDescent="0.2"/>
    <row r="39126" x14ac:dyDescent="0.2"/>
    <row r="39127" x14ac:dyDescent="0.2"/>
    <row r="39128" x14ac:dyDescent="0.2"/>
    <row r="39129" x14ac:dyDescent="0.2"/>
    <row r="39130" x14ac:dyDescent="0.2"/>
    <row r="39131" x14ac:dyDescent="0.2"/>
    <row r="39132" x14ac:dyDescent="0.2"/>
    <row r="39133" x14ac:dyDescent="0.2"/>
    <row r="39134" x14ac:dyDescent="0.2"/>
    <row r="39135" x14ac:dyDescent="0.2"/>
    <row r="39136" x14ac:dyDescent="0.2"/>
    <row r="39137" x14ac:dyDescent="0.2"/>
    <row r="39138" x14ac:dyDescent="0.2"/>
    <row r="39139" x14ac:dyDescent="0.2"/>
    <row r="39140" x14ac:dyDescent="0.2"/>
    <row r="39141" x14ac:dyDescent="0.2"/>
    <row r="39142" x14ac:dyDescent="0.2"/>
    <row r="39143" x14ac:dyDescent="0.2"/>
    <row r="39144" x14ac:dyDescent="0.2"/>
    <row r="39145" x14ac:dyDescent="0.2"/>
    <row r="39146" x14ac:dyDescent="0.2"/>
    <row r="39147" x14ac:dyDescent="0.2"/>
    <row r="39148" x14ac:dyDescent="0.2"/>
    <row r="39149" x14ac:dyDescent="0.2"/>
    <row r="39150" x14ac:dyDescent="0.2"/>
    <row r="39151" x14ac:dyDescent="0.2"/>
    <row r="39152" x14ac:dyDescent="0.2"/>
    <row r="39153" x14ac:dyDescent="0.2"/>
    <row r="39154" x14ac:dyDescent="0.2"/>
    <row r="39155" x14ac:dyDescent="0.2"/>
    <row r="39156" x14ac:dyDescent="0.2"/>
    <row r="39157" x14ac:dyDescent="0.2"/>
    <row r="39158" x14ac:dyDescent="0.2"/>
    <row r="39159" x14ac:dyDescent="0.2"/>
    <row r="39160" x14ac:dyDescent="0.2"/>
    <row r="39161" x14ac:dyDescent="0.2"/>
    <row r="39162" x14ac:dyDescent="0.2"/>
    <row r="39163" x14ac:dyDescent="0.2"/>
    <row r="39164" x14ac:dyDescent="0.2"/>
    <row r="39165" x14ac:dyDescent="0.2"/>
    <row r="39166" x14ac:dyDescent="0.2"/>
    <row r="39167" x14ac:dyDescent="0.2"/>
    <row r="39168" x14ac:dyDescent="0.2"/>
    <row r="39169" x14ac:dyDescent="0.2"/>
    <row r="39170" x14ac:dyDescent="0.2"/>
    <row r="39171" x14ac:dyDescent="0.2"/>
    <row r="39172" x14ac:dyDescent="0.2"/>
    <row r="39173" x14ac:dyDescent="0.2"/>
    <row r="39174" x14ac:dyDescent="0.2"/>
    <row r="39175" x14ac:dyDescent="0.2"/>
    <row r="39176" x14ac:dyDescent="0.2"/>
    <row r="39177" x14ac:dyDescent="0.2"/>
    <row r="39178" x14ac:dyDescent="0.2"/>
    <row r="39179" x14ac:dyDescent="0.2"/>
    <row r="39180" x14ac:dyDescent="0.2"/>
    <row r="39181" x14ac:dyDescent="0.2"/>
    <row r="39182" x14ac:dyDescent="0.2"/>
    <row r="39183" x14ac:dyDescent="0.2"/>
    <row r="39184" x14ac:dyDescent="0.2"/>
    <row r="39185" x14ac:dyDescent="0.2"/>
    <row r="39186" x14ac:dyDescent="0.2"/>
    <row r="39187" x14ac:dyDescent="0.2"/>
    <row r="39188" x14ac:dyDescent="0.2"/>
    <row r="39189" x14ac:dyDescent="0.2"/>
    <row r="39190" x14ac:dyDescent="0.2"/>
    <row r="39191" x14ac:dyDescent="0.2"/>
    <row r="39192" x14ac:dyDescent="0.2"/>
    <row r="39193" x14ac:dyDescent="0.2"/>
    <row r="39194" x14ac:dyDescent="0.2"/>
    <row r="39195" x14ac:dyDescent="0.2"/>
    <row r="39196" x14ac:dyDescent="0.2"/>
    <row r="39197" x14ac:dyDescent="0.2"/>
    <row r="39198" x14ac:dyDescent="0.2"/>
    <row r="39199" x14ac:dyDescent="0.2"/>
    <row r="39200" x14ac:dyDescent="0.2"/>
    <row r="39201" x14ac:dyDescent="0.2"/>
    <row r="39202" x14ac:dyDescent="0.2"/>
    <row r="39203" x14ac:dyDescent="0.2"/>
    <row r="39204" x14ac:dyDescent="0.2"/>
    <row r="39205" x14ac:dyDescent="0.2"/>
    <row r="39206" x14ac:dyDescent="0.2"/>
    <row r="39207" x14ac:dyDescent="0.2"/>
    <row r="39208" x14ac:dyDescent="0.2"/>
    <row r="39209" x14ac:dyDescent="0.2"/>
    <row r="39210" x14ac:dyDescent="0.2"/>
    <row r="39211" x14ac:dyDescent="0.2"/>
    <row r="39212" x14ac:dyDescent="0.2"/>
    <row r="39213" x14ac:dyDescent="0.2"/>
    <row r="39214" x14ac:dyDescent="0.2"/>
    <row r="39215" x14ac:dyDescent="0.2"/>
    <row r="39216" x14ac:dyDescent="0.2"/>
    <row r="39217" x14ac:dyDescent="0.2"/>
    <row r="39218" x14ac:dyDescent="0.2"/>
    <row r="39219" x14ac:dyDescent="0.2"/>
    <row r="39220" x14ac:dyDescent="0.2"/>
    <row r="39221" x14ac:dyDescent="0.2"/>
    <row r="39222" x14ac:dyDescent="0.2"/>
    <row r="39223" x14ac:dyDescent="0.2"/>
    <row r="39224" x14ac:dyDescent="0.2"/>
    <row r="39225" x14ac:dyDescent="0.2"/>
    <row r="39226" x14ac:dyDescent="0.2"/>
    <row r="39227" x14ac:dyDescent="0.2"/>
    <row r="39228" x14ac:dyDescent="0.2"/>
    <row r="39229" x14ac:dyDescent="0.2"/>
    <row r="39230" x14ac:dyDescent="0.2"/>
    <row r="39231" x14ac:dyDescent="0.2"/>
    <row r="39232" x14ac:dyDescent="0.2"/>
    <row r="39233" x14ac:dyDescent="0.2"/>
    <row r="39234" x14ac:dyDescent="0.2"/>
    <row r="39235" x14ac:dyDescent="0.2"/>
    <row r="39236" x14ac:dyDescent="0.2"/>
    <row r="39237" x14ac:dyDescent="0.2"/>
    <row r="39238" x14ac:dyDescent="0.2"/>
    <row r="39239" x14ac:dyDescent="0.2"/>
    <row r="39240" x14ac:dyDescent="0.2"/>
    <row r="39241" x14ac:dyDescent="0.2"/>
    <row r="39242" x14ac:dyDescent="0.2"/>
    <row r="39243" x14ac:dyDescent="0.2"/>
    <row r="39244" x14ac:dyDescent="0.2"/>
    <row r="39245" x14ac:dyDescent="0.2"/>
    <row r="39246" x14ac:dyDescent="0.2"/>
    <row r="39247" x14ac:dyDescent="0.2"/>
    <row r="39248" x14ac:dyDescent="0.2"/>
    <row r="39249" x14ac:dyDescent="0.2"/>
    <row r="39250" x14ac:dyDescent="0.2"/>
    <row r="39251" x14ac:dyDescent="0.2"/>
    <row r="39252" x14ac:dyDescent="0.2"/>
    <row r="39253" x14ac:dyDescent="0.2"/>
    <row r="39254" x14ac:dyDescent="0.2"/>
    <row r="39255" x14ac:dyDescent="0.2"/>
    <row r="39256" x14ac:dyDescent="0.2"/>
    <row r="39257" x14ac:dyDescent="0.2"/>
    <row r="39258" x14ac:dyDescent="0.2"/>
    <row r="39259" x14ac:dyDescent="0.2"/>
    <row r="39260" x14ac:dyDescent="0.2"/>
    <row r="39261" x14ac:dyDescent="0.2"/>
    <row r="39262" x14ac:dyDescent="0.2"/>
    <row r="39263" x14ac:dyDescent="0.2"/>
    <row r="39264" x14ac:dyDescent="0.2"/>
    <row r="39265" x14ac:dyDescent="0.2"/>
    <row r="39266" x14ac:dyDescent="0.2"/>
    <row r="39267" x14ac:dyDescent="0.2"/>
    <row r="39268" x14ac:dyDescent="0.2"/>
    <row r="39269" x14ac:dyDescent="0.2"/>
    <row r="39270" x14ac:dyDescent="0.2"/>
    <row r="39271" x14ac:dyDescent="0.2"/>
    <row r="39272" x14ac:dyDescent="0.2"/>
    <row r="39273" x14ac:dyDescent="0.2"/>
    <row r="39274" x14ac:dyDescent="0.2"/>
    <row r="39275" x14ac:dyDescent="0.2"/>
    <row r="39276" x14ac:dyDescent="0.2"/>
    <row r="39277" x14ac:dyDescent="0.2"/>
    <row r="39278" x14ac:dyDescent="0.2"/>
    <row r="39279" x14ac:dyDescent="0.2"/>
    <row r="39280" x14ac:dyDescent="0.2"/>
    <row r="39281" x14ac:dyDescent="0.2"/>
    <row r="39282" x14ac:dyDescent="0.2"/>
    <row r="39283" x14ac:dyDescent="0.2"/>
    <row r="39284" x14ac:dyDescent="0.2"/>
    <row r="39285" x14ac:dyDescent="0.2"/>
    <row r="39286" x14ac:dyDescent="0.2"/>
    <row r="39287" x14ac:dyDescent="0.2"/>
    <row r="39288" x14ac:dyDescent="0.2"/>
    <row r="39289" x14ac:dyDescent="0.2"/>
    <row r="39290" x14ac:dyDescent="0.2"/>
    <row r="39291" x14ac:dyDescent="0.2"/>
    <row r="39292" x14ac:dyDescent="0.2"/>
    <row r="39293" x14ac:dyDescent="0.2"/>
    <row r="39294" x14ac:dyDescent="0.2"/>
    <row r="39295" x14ac:dyDescent="0.2"/>
    <row r="39296" x14ac:dyDescent="0.2"/>
    <row r="39297" x14ac:dyDescent="0.2"/>
    <row r="39298" x14ac:dyDescent="0.2"/>
    <row r="39299" x14ac:dyDescent="0.2"/>
    <row r="39300" x14ac:dyDescent="0.2"/>
    <row r="39301" x14ac:dyDescent="0.2"/>
    <row r="39302" x14ac:dyDescent="0.2"/>
    <row r="39303" x14ac:dyDescent="0.2"/>
    <row r="39304" x14ac:dyDescent="0.2"/>
    <row r="39305" x14ac:dyDescent="0.2"/>
    <row r="39306" x14ac:dyDescent="0.2"/>
    <row r="39307" x14ac:dyDescent="0.2"/>
    <row r="39308" x14ac:dyDescent="0.2"/>
    <row r="39309" x14ac:dyDescent="0.2"/>
    <row r="39310" x14ac:dyDescent="0.2"/>
    <row r="39311" x14ac:dyDescent="0.2"/>
    <row r="39312" x14ac:dyDescent="0.2"/>
    <row r="39313" x14ac:dyDescent="0.2"/>
    <row r="39314" x14ac:dyDescent="0.2"/>
    <row r="39315" x14ac:dyDescent="0.2"/>
    <row r="39316" x14ac:dyDescent="0.2"/>
    <row r="39317" x14ac:dyDescent="0.2"/>
    <row r="39318" x14ac:dyDescent="0.2"/>
    <row r="39319" x14ac:dyDescent="0.2"/>
    <row r="39320" x14ac:dyDescent="0.2"/>
    <row r="39321" x14ac:dyDescent="0.2"/>
    <row r="39322" x14ac:dyDescent="0.2"/>
    <row r="39323" x14ac:dyDescent="0.2"/>
    <row r="39324" x14ac:dyDescent="0.2"/>
    <row r="39325" x14ac:dyDescent="0.2"/>
    <row r="39326" x14ac:dyDescent="0.2"/>
    <row r="39327" x14ac:dyDescent="0.2"/>
    <row r="39328" x14ac:dyDescent="0.2"/>
    <row r="39329" x14ac:dyDescent="0.2"/>
    <row r="39330" x14ac:dyDescent="0.2"/>
    <row r="39331" x14ac:dyDescent="0.2"/>
    <row r="39332" x14ac:dyDescent="0.2"/>
    <row r="39333" x14ac:dyDescent="0.2"/>
    <row r="39334" x14ac:dyDescent="0.2"/>
    <row r="39335" x14ac:dyDescent="0.2"/>
    <row r="39336" x14ac:dyDescent="0.2"/>
    <row r="39337" x14ac:dyDescent="0.2"/>
    <row r="39338" x14ac:dyDescent="0.2"/>
    <row r="39339" x14ac:dyDescent="0.2"/>
    <row r="39340" x14ac:dyDescent="0.2"/>
    <row r="39341" x14ac:dyDescent="0.2"/>
    <row r="39342" x14ac:dyDescent="0.2"/>
    <row r="39343" x14ac:dyDescent="0.2"/>
    <row r="39344" x14ac:dyDescent="0.2"/>
    <row r="39345" x14ac:dyDescent="0.2"/>
    <row r="39346" x14ac:dyDescent="0.2"/>
    <row r="39347" x14ac:dyDescent="0.2"/>
    <row r="39348" x14ac:dyDescent="0.2"/>
    <row r="39349" x14ac:dyDescent="0.2"/>
    <row r="39350" x14ac:dyDescent="0.2"/>
    <row r="39351" x14ac:dyDescent="0.2"/>
    <row r="39352" x14ac:dyDescent="0.2"/>
    <row r="39353" x14ac:dyDescent="0.2"/>
    <row r="39354" x14ac:dyDescent="0.2"/>
    <row r="39355" x14ac:dyDescent="0.2"/>
    <row r="39356" x14ac:dyDescent="0.2"/>
    <row r="39357" x14ac:dyDescent="0.2"/>
    <row r="39358" x14ac:dyDescent="0.2"/>
    <row r="39359" x14ac:dyDescent="0.2"/>
    <row r="39360" x14ac:dyDescent="0.2"/>
    <row r="39361" x14ac:dyDescent="0.2"/>
    <row r="39362" x14ac:dyDescent="0.2"/>
    <row r="39363" x14ac:dyDescent="0.2"/>
    <row r="39364" x14ac:dyDescent="0.2"/>
    <row r="39365" x14ac:dyDescent="0.2"/>
    <row r="39366" x14ac:dyDescent="0.2"/>
    <row r="39367" x14ac:dyDescent="0.2"/>
    <row r="39368" x14ac:dyDescent="0.2"/>
    <row r="39369" x14ac:dyDescent="0.2"/>
    <row r="39370" x14ac:dyDescent="0.2"/>
    <row r="39371" x14ac:dyDescent="0.2"/>
    <row r="39372" x14ac:dyDescent="0.2"/>
    <row r="39373" x14ac:dyDescent="0.2"/>
    <row r="39374" x14ac:dyDescent="0.2"/>
    <row r="39375" x14ac:dyDescent="0.2"/>
    <row r="39376" x14ac:dyDescent="0.2"/>
    <row r="39377" x14ac:dyDescent="0.2"/>
    <row r="39378" x14ac:dyDescent="0.2"/>
    <row r="39379" x14ac:dyDescent="0.2"/>
    <row r="39380" x14ac:dyDescent="0.2"/>
    <row r="39381" x14ac:dyDescent="0.2"/>
    <row r="39382" x14ac:dyDescent="0.2"/>
    <row r="39383" x14ac:dyDescent="0.2"/>
    <row r="39384" x14ac:dyDescent="0.2"/>
    <row r="39385" x14ac:dyDescent="0.2"/>
    <row r="39386" x14ac:dyDescent="0.2"/>
    <row r="39387" x14ac:dyDescent="0.2"/>
    <row r="39388" x14ac:dyDescent="0.2"/>
    <row r="39389" x14ac:dyDescent="0.2"/>
    <row r="39390" x14ac:dyDescent="0.2"/>
    <row r="39391" x14ac:dyDescent="0.2"/>
    <row r="39392" x14ac:dyDescent="0.2"/>
    <row r="39393" x14ac:dyDescent="0.2"/>
    <row r="39394" x14ac:dyDescent="0.2"/>
    <row r="39395" x14ac:dyDescent="0.2"/>
    <row r="39396" x14ac:dyDescent="0.2"/>
    <row r="39397" x14ac:dyDescent="0.2"/>
    <row r="39398" x14ac:dyDescent="0.2"/>
    <row r="39399" x14ac:dyDescent="0.2"/>
    <row r="39400" x14ac:dyDescent="0.2"/>
    <row r="39401" x14ac:dyDescent="0.2"/>
    <row r="39402" x14ac:dyDescent="0.2"/>
    <row r="39403" x14ac:dyDescent="0.2"/>
    <row r="39404" x14ac:dyDescent="0.2"/>
    <row r="39405" x14ac:dyDescent="0.2"/>
    <row r="39406" x14ac:dyDescent="0.2"/>
    <row r="39407" x14ac:dyDescent="0.2"/>
    <row r="39408" x14ac:dyDescent="0.2"/>
    <row r="39409" x14ac:dyDescent="0.2"/>
    <row r="39410" x14ac:dyDescent="0.2"/>
    <row r="39411" x14ac:dyDescent="0.2"/>
    <row r="39412" x14ac:dyDescent="0.2"/>
    <row r="39413" x14ac:dyDescent="0.2"/>
    <row r="39414" x14ac:dyDescent="0.2"/>
    <row r="39415" x14ac:dyDescent="0.2"/>
    <row r="39416" x14ac:dyDescent="0.2"/>
    <row r="39417" x14ac:dyDescent="0.2"/>
    <row r="39418" x14ac:dyDescent="0.2"/>
    <row r="39419" x14ac:dyDescent="0.2"/>
    <row r="39420" x14ac:dyDescent="0.2"/>
    <row r="39421" x14ac:dyDescent="0.2"/>
    <row r="39422" x14ac:dyDescent="0.2"/>
    <row r="39423" x14ac:dyDescent="0.2"/>
    <row r="39424" x14ac:dyDescent="0.2"/>
    <row r="39425" x14ac:dyDescent="0.2"/>
    <row r="39426" x14ac:dyDescent="0.2"/>
    <row r="39427" x14ac:dyDescent="0.2"/>
    <row r="39428" x14ac:dyDescent="0.2"/>
    <row r="39429" x14ac:dyDescent="0.2"/>
    <row r="39430" x14ac:dyDescent="0.2"/>
    <row r="39431" x14ac:dyDescent="0.2"/>
    <row r="39432" x14ac:dyDescent="0.2"/>
    <row r="39433" x14ac:dyDescent="0.2"/>
    <row r="39434" x14ac:dyDescent="0.2"/>
    <row r="39435" x14ac:dyDescent="0.2"/>
    <row r="39436" x14ac:dyDescent="0.2"/>
    <row r="39437" x14ac:dyDescent="0.2"/>
    <row r="39438" x14ac:dyDescent="0.2"/>
    <row r="39439" x14ac:dyDescent="0.2"/>
    <row r="39440" x14ac:dyDescent="0.2"/>
    <row r="39441" x14ac:dyDescent="0.2"/>
    <row r="39442" x14ac:dyDescent="0.2"/>
    <row r="39443" x14ac:dyDescent="0.2"/>
    <row r="39444" x14ac:dyDescent="0.2"/>
    <row r="39445" x14ac:dyDescent="0.2"/>
    <row r="39446" x14ac:dyDescent="0.2"/>
    <row r="39447" x14ac:dyDescent="0.2"/>
    <row r="39448" x14ac:dyDescent="0.2"/>
    <row r="39449" x14ac:dyDescent="0.2"/>
    <row r="39450" x14ac:dyDescent="0.2"/>
    <row r="39451" x14ac:dyDescent="0.2"/>
    <row r="39452" x14ac:dyDescent="0.2"/>
    <row r="39453" x14ac:dyDescent="0.2"/>
    <row r="39454" x14ac:dyDescent="0.2"/>
    <row r="39455" x14ac:dyDescent="0.2"/>
    <row r="39456" x14ac:dyDescent="0.2"/>
    <row r="39457" x14ac:dyDescent="0.2"/>
    <row r="39458" x14ac:dyDescent="0.2"/>
    <row r="39459" x14ac:dyDescent="0.2"/>
    <row r="39460" x14ac:dyDescent="0.2"/>
    <row r="39461" x14ac:dyDescent="0.2"/>
    <row r="39462" x14ac:dyDescent="0.2"/>
    <row r="39463" x14ac:dyDescent="0.2"/>
    <row r="39464" x14ac:dyDescent="0.2"/>
    <row r="39465" x14ac:dyDescent="0.2"/>
    <row r="39466" x14ac:dyDescent="0.2"/>
    <row r="39467" x14ac:dyDescent="0.2"/>
    <row r="39468" x14ac:dyDescent="0.2"/>
    <row r="39469" x14ac:dyDescent="0.2"/>
    <row r="39470" x14ac:dyDescent="0.2"/>
    <row r="39471" x14ac:dyDescent="0.2"/>
    <row r="39472" x14ac:dyDescent="0.2"/>
    <row r="39473" x14ac:dyDescent="0.2"/>
    <row r="39474" x14ac:dyDescent="0.2"/>
    <row r="39475" x14ac:dyDescent="0.2"/>
    <row r="39476" x14ac:dyDescent="0.2"/>
    <row r="39477" x14ac:dyDescent="0.2"/>
    <row r="39478" x14ac:dyDescent="0.2"/>
    <row r="39479" x14ac:dyDescent="0.2"/>
    <row r="39480" x14ac:dyDescent="0.2"/>
    <row r="39481" x14ac:dyDescent="0.2"/>
    <row r="39482" x14ac:dyDescent="0.2"/>
    <row r="39483" x14ac:dyDescent="0.2"/>
    <row r="39484" x14ac:dyDescent="0.2"/>
    <row r="39485" x14ac:dyDescent="0.2"/>
    <row r="39486" x14ac:dyDescent="0.2"/>
    <row r="39487" x14ac:dyDescent="0.2"/>
    <row r="39488" x14ac:dyDescent="0.2"/>
    <row r="39489" x14ac:dyDescent="0.2"/>
    <row r="39490" x14ac:dyDescent="0.2"/>
    <row r="39491" x14ac:dyDescent="0.2"/>
    <row r="39492" x14ac:dyDescent="0.2"/>
    <row r="39493" x14ac:dyDescent="0.2"/>
    <row r="39494" x14ac:dyDescent="0.2"/>
    <row r="39495" x14ac:dyDescent="0.2"/>
    <row r="39496" x14ac:dyDescent="0.2"/>
    <row r="39497" x14ac:dyDescent="0.2"/>
    <row r="39498" x14ac:dyDescent="0.2"/>
    <row r="39499" x14ac:dyDescent="0.2"/>
    <row r="39500" x14ac:dyDescent="0.2"/>
    <row r="39501" x14ac:dyDescent="0.2"/>
    <row r="39502" x14ac:dyDescent="0.2"/>
    <row r="39503" x14ac:dyDescent="0.2"/>
    <row r="39504" x14ac:dyDescent="0.2"/>
    <row r="39505" x14ac:dyDescent="0.2"/>
    <row r="39506" x14ac:dyDescent="0.2"/>
    <row r="39507" x14ac:dyDescent="0.2"/>
    <row r="39508" x14ac:dyDescent="0.2"/>
    <row r="39509" x14ac:dyDescent="0.2"/>
    <row r="39510" x14ac:dyDescent="0.2"/>
    <row r="39511" x14ac:dyDescent="0.2"/>
    <row r="39512" x14ac:dyDescent="0.2"/>
    <row r="39513" x14ac:dyDescent="0.2"/>
    <row r="39514" x14ac:dyDescent="0.2"/>
    <row r="39515" x14ac:dyDescent="0.2"/>
    <row r="39516" x14ac:dyDescent="0.2"/>
    <row r="39517" x14ac:dyDescent="0.2"/>
    <row r="39518" x14ac:dyDescent="0.2"/>
    <row r="39519" x14ac:dyDescent="0.2"/>
    <row r="39520" x14ac:dyDescent="0.2"/>
    <row r="39521" x14ac:dyDescent="0.2"/>
    <row r="39522" x14ac:dyDescent="0.2"/>
    <row r="39523" x14ac:dyDescent="0.2"/>
    <row r="39524" x14ac:dyDescent="0.2"/>
    <row r="39525" x14ac:dyDescent="0.2"/>
    <row r="39526" x14ac:dyDescent="0.2"/>
    <row r="39527" x14ac:dyDescent="0.2"/>
    <row r="39528" x14ac:dyDescent="0.2"/>
    <row r="39529" x14ac:dyDescent="0.2"/>
    <row r="39530" x14ac:dyDescent="0.2"/>
    <row r="39531" x14ac:dyDescent="0.2"/>
    <row r="39532" x14ac:dyDescent="0.2"/>
    <row r="39533" x14ac:dyDescent="0.2"/>
    <row r="39534" x14ac:dyDescent="0.2"/>
    <row r="39535" x14ac:dyDescent="0.2"/>
    <row r="39536" x14ac:dyDescent="0.2"/>
    <row r="39537" x14ac:dyDescent="0.2"/>
    <row r="39538" x14ac:dyDescent="0.2"/>
    <row r="39539" x14ac:dyDescent="0.2"/>
    <row r="39540" x14ac:dyDescent="0.2"/>
    <row r="39541" x14ac:dyDescent="0.2"/>
    <row r="39542" x14ac:dyDescent="0.2"/>
    <row r="39543" x14ac:dyDescent="0.2"/>
    <row r="39544" x14ac:dyDescent="0.2"/>
    <row r="39545" x14ac:dyDescent="0.2"/>
    <row r="39546" x14ac:dyDescent="0.2"/>
    <row r="39547" x14ac:dyDescent="0.2"/>
    <row r="39548" x14ac:dyDescent="0.2"/>
    <row r="39549" x14ac:dyDescent="0.2"/>
    <row r="39550" x14ac:dyDescent="0.2"/>
    <row r="39551" x14ac:dyDescent="0.2"/>
    <row r="39552" x14ac:dyDescent="0.2"/>
    <row r="39553" x14ac:dyDescent="0.2"/>
    <row r="39554" x14ac:dyDescent="0.2"/>
    <row r="39555" x14ac:dyDescent="0.2"/>
    <row r="39556" x14ac:dyDescent="0.2"/>
    <row r="39557" x14ac:dyDescent="0.2"/>
    <row r="39558" x14ac:dyDescent="0.2"/>
    <row r="39559" x14ac:dyDescent="0.2"/>
    <row r="39560" x14ac:dyDescent="0.2"/>
    <row r="39561" x14ac:dyDescent="0.2"/>
    <row r="39562" x14ac:dyDescent="0.2"/>
    <row r="39563" x14ac:dyDescent="0.2"/>
    <row r="39564" x14ac:dyDescent="0.2"/>
    <row r="39565" x14ac:dyDescent="0.2"/>
    <row r="39566" x14ac:dyDescent="0.2"/>
    <row r="39567" x14ac:dyDescent="0.2"/>
    <row r="39568" x14ac:dyDescent="0.2"/>
    <row r="39569" x14ac:dyDescent="0.2"/>
    <row r="39570" x14ac:dyDescent="0.2"/>
    <row r="39571" x14ac:dyDescent="0.2"/>
    <row r="39572" x14ac:dyDescent="0.2"/>
    <row r="39573" x14ac:dyDescent="0.2"/>
    <row r="39574" x14ac:dyDescent="0.2"/>
    <row r="39575" x14ac:dyDescent="0.2"/>
    <row r="39576" x14ac:dyDescent="0.2"/>
    <row r="39577" x14ac:dyDescent="0.2"/>
    <row r="39578" x14ac:dyDescent="0.2"/>
    <row r="39579" x14ac:dyDescent="0.2"/>
    <row r="39580" x14ac:dyDescent="0.2"/>
    <row r="39581" x14ac:dyDescent="0.2"/>
    <row r="39582" x14ac:dyDescent="0.2"/>
    <row r="39583" x14ac:dyDescent="0.2"/>
    <row r="39584" x14ac:dyDescent="0.2"/>
    <row r="39585" x14ac:dyDescent="0.2"/>
    <row r="39586" x14ac:dyDescent="0.2"/>
    <row r="39587" x14ac:dyDescent="0.2"/>
    <row r="39588" x14ac:dyDescent="0.2"/>
    <row r="39589" x14ac:dyDescent="0.2"/>
    <row r="39590" x14ac:dyDescent="0.2"/>
    <row r="39591" x14ac:dyDescent="0.2"/>
    <row r="39592" x14ac:dyDescent="0.2"/>
    <row r="39593" x14ac:dyDescent="0.2"/>
    <row r="39594" x14ac:dyDescent="0.2"/>
    <row r="39595" x14ac:dyDescent="0.2"/>
    <row r="39596" x14ac:dyDescent="0.2"/>
    <row r="39597" x14ac:dyDescent="0.2"/>
    <row r="39598" x14ac:dyDescent="0.2"/>
    <row r="39599" x14ac:dyDescent="0.2"/>
    <row r="39600" x14ac:dyDescent="0.2"/>
    <row r="39601" x14ac:dyDescent="0.2"/>
    <row r="39602" x14ac:dyDescent="0.2"/>
    <row r="39603" x14ac:dyDescent="0.2"/>
    <row r="39604" x14ac:dyDescent="0.2"/>
    <row r="39605" x14ac:dyDescent="0.2"/>
    <row r="39606" x14ac:dyDescent="0.2"/>
    <row r="39607" x14ac:dyDescent="0.2"/>
    <row r="39608" x14ac:dyDescent="0.2"/>
    <row r="39609" x14ac:dyDescent="0.2"/>
    <row r="39610" x14ac:dyDescent="0.2"/>
    <row r="39611" x14ac:dyDescent="0.2"/>
    <row r="39612" x14ac:dyDescent="0.2"/>
    <row r="39613" x14ac:dyDescent="0.2"/>
    <row r="39614" x14ac:dyDescent="0.2"/>
    <row r="39615" x14ac:dyDescent="0.2"/>
    <row r="39616" x14ac:dyDescent="0.2"/>
    <row r="39617" x14ac:dyDescent="0.2"/>
    <row r="39618" x14ac:dyDescent="0.2"/>
    <row r="39619" x14ac:dyDescent="0.2"/>
    <row r="39620" x14ac:dyDescent="0.2"/>
    <row r="39621" x14ac:dyDescent="0.2"/>
    <row r="39622" x14ac:dyDescent="0.2"/>
    <row r="39623" x14ac:dyDescent="0.2"/>
    <row r="39624" x14ac:dyDescent="0.2"/>
    <row r="39625" x14ac:dyDescent="0.2"/>
    <row r="39626" x14ac:dyDescent="0.2"/>
    <row r="39627" x14ac:dyDescent="0.2"/>
    <row r="39628" x14ac:dyDescent="0.2"/>
    <row r="39629" x14ac:dyDescent="0.2"/>
    <row r="39630" x14ac:dyDescent="0.2"/>
    <row r="39631" x14ac:dyDescent="0.2"/>
    <row r="39632" x14ac:dyDescent="0.2"/>
    <row r="39633" x14ac:dyDescent="0.2"/>
    <row r="39634" x14ac:dyDescent="0.2"/>
    <row r="39635" x14ac:dyDescent="0.2"/>
    <row r="39636" x14ac:dyDescent="0.2"/>
    <row r="39637" x14ac:dyDescent="0.2"/>
    <row r="39638" x14ac:dyDescent="0.2"/>
    <row r="39639" x14ac:dyDescent="0.2"/>
    <row r="39640" x14ac:dyDescent="0.2"/>
    <row r="39641" x14ac:dyDescent="0.2"/>
    <row r="39642" x14ac:dyDescent="0.2"/>
    <row r="39643" x14ac:dyDescent="0.2"/>
    <row r="39644" x14ac:dyDescent="0.2"/>
    <row r="39645" x14ac:dyDescent="0.2"/>
    <row r="39646" x14ac:dyDescent="0.2"/>
    <row r="39647" x14ac:dyDescent="0.2"/>
    <row r="39648" x14ac:dyDescent="0.2"/>
    <row r="39649" x14ac:dyDescent="0.2"/>
    <row r="39650" x14ac:dyDescent="0.2"/>
    <row r="39651" x14ac:dyDescent="0.2"/>
    <row r="39652" x14ac:dyDescent="0.2"/>
    <row r="39653" x14ac:dyDescent="0.2"/>
    <row r="39654" x14ac:dyDescent="0.2"/>
    <row r="39655" x14ac:dyDescent="0.2"/>
    <row r="39656" x14ac:dyDescent="0.2"/>
    <row r="39657" x14ac:dyDescent="0.2"/>
    <row r="39658" x14ac:dyDescent="0.2"/>
    <row r="39659" x14ac:dyDescent="0.2"/>
    <row r="39660" x14ac:dyDescent="0.2"/>
    <row r="39661" x14ac:dyDescent="0.2"/>
    <row r="39662" x14ac:dyDescent="0.2"/>
    <row r="39663" x14ac:dyDescent="0.2"/>
    <row r="39664" x14ac:dyDescent="0.2"/>
    <row r="39665" x14ac:dyDescent="0.2"/>
    <row r="39666" x14ac:dyDescent="0.2"/>
    <row r="39667" x14ac:dyDescent="0.2"/>
    <row r="39668" x14ac:dyDescent="0.2"/>
    <row r="39669" x14ac:dyDescent="0.2"/>
    <row r="39670" x14ac:dyDescent="0.2"/>
    <row r="39671" x14ac:dyDescent="0.2"/>
    <row r="39672" x14ac:dyDescent="0.2"/>
    <row r="39673" x14ac:dyDescent="0.2"/>
    <row r="39674" x14ac:dyDescent="0.2"/>
    <row r="39675" x14ac:dyDescent="0.2"/>
    <row r="39676" x14ac:dyDescent="0.2"/>
    <row r="39677" x14ac:dyDescent="0.2"/>
    <row r="39678" x14ac:dyDescent="0.2"/>
    <row r="39679" x14ac:dyDescent="0.2"/>
    <row r="39680" x14ac:dyDescent="0.2"/>
    <row r="39681" x14ac:dyDescent="0.2"/>
    <row r="39682" x14ac:dyDescent="0.2"/>
    <row r="39683" x14ac:dyDescent="0.2"/>
    <row r="39684" x14ac:dyDescent="0.2"/>
    <row r="39685" x14ac:dyDescent="0.2"/>
    <row r="39686" x14ac:dyDescent="0.2"/>
    <row r="39687" x14ac:dyDescent="0.2"/>
    <row r="39688" x14ac:dyDescent="0.2"/>
    <row r="39689" x14ac:dyDescent="0.2"/>
    <row r="39690" x14ac:dyDescent="0.2"/>
    <row r="39691" x14ac:dyDescent="0.2"/>
    <row r="39692" x14ac:dyDescent="0.2"/>
    <row r="39693" x14ac:dyDescent="0.2"/>
    <row r="39694" x14ac:dyDescent="0.2"/>
    <row r="39695" x14ac:dyDescent="0.2"/>
    <row r="39696" x14ac:dyDescent="0.2"/>
    <row r="39697" x14ac:dyDescent="0.2"/>
    <row r="39698" x14ac:dyDescent="0.2"/>
    <row r="39699" x14ac:dyDescent="0.2"/>
    <row r="39700" x14ac:dyDescent="0.2"/>
    <row r="39701" x14ac:dyDescent="0.2"/>
    <row r="39702" x14ac:dyDescent="0.2"/>
    <row r="39703" x14ac:dyDescent="0.2"/>
    <row r="39704" x14ac:dyDescent="0.2"/>
    <row r="39705" x14ac:dyDescent="0.2"/>
    <row r="39706" x14ac:dyDescent="0.2"/>
    <row r="39707" x14ac:dyDescent="0.2"/>
    <row r="39708" x14ac:dyDescent="0.2"/>
    <row r="39709" x14ac:dyDescent="0.2"/>
    <row r="39710" x14ac:dyDescent="0.2"/>
    <row r="39711" x14ac:dyDescent="0.2"/>
    <row r="39712" x14ac:dyDescent="0.2"/>
    <row r="39713" x14ac:dyDescent="0.2"/>
    <row r="39714" x14ac:dyDescent="0.2"/>
    <row r="39715" x14ac:dyDescent="0.2"/>
    <row r="39716" x14ac:dyDescent="0.2"/>
    <row r="39717" x14ac:dyDescent="0.2"/>
    <row r="39718" x14ac:dyDescent="0.2"/>
    <row r="39719" x14ac:dyDescent="0.2"/>
    <row r="39720" x14ac:dyDescent="0.2"/>
    <row r="39721" x14ac:dyDescent="0.2"/>
    <row r="39722" x14ac:dyDescent="0.2"/>
    <row r="39723" x14ac:dyDescent="0.2"/>
    <row r="39724" x14ac:dyDescent="0.2"/>
    <row r="39725" x14ac:dyDescent="0.2"/>
    <row r="39726" x14ac:dyDescent="0.2"/>
    <row r="39727" x14ac:dyDescent="0.2"/>
    <row r="39728" x14ac:dyDescent="0.2"/>
    <row r="39729" x14ac:dyDescent="0.2"/>
    <row r="39730" x14ac:dyDescent="0.2"/>
    <row r="39731" x14ac:dyDescent="0.2"/>
    <row r="39732" x14ac:dyDescent="0.2"/>
    <row r="39733" x14ac:dyDescent="0.2"/>
    <row r="39734" x14ac:dyDescent="0.2"/>
    <row r="39735" x14ac:dyDescent="0.2"/>
    <row r="39736" x14ac:dyDescent="0.2"/>
    <row r="39737" x14ac:dyDescent="0.2"/>
    <row r="39738" x14ac:dyDescent="0.2"/>
    <row r="39739" x14ac:dyDescent="0.2"/>
    <row r="39740" x14ac:dyDescent="0.2"/>
    <row r="39741" x14ac:dyDescent="0.2"/>
    <row r="39742" x14ac:dyDescent="0.2"/>
    <row r="39743" x14ac:dyDescent="0.2"/>
    <row r="39744" x14ac:dyDescent="0.2"/>
    <row r="39745" x14ac:dyDescent="0.2"/>
    <row r="39746" x14ac:dyDescent="0.2"/>
    <row r="39747" x14ac:dyDescent="0.2"/>
    <row r="39748" x14ac:dyDescent="0.2"/>
    <row r="39749" x14ac:dyDescent="0.2"/>
    <row r="39750" x14ac:dyDescent="0.2"/>
    <row r="39751" x14ac:dyDescent="0.2"/>
    <row r="39752" x14ac:dyDescent="0.2"/>
    <row r="39753" x14ac:dyDescent="0.2"/>
    <row r="39754" x14ac:dyDescent="0.2"/>
    <row r="39755" x14ac:dyDescent="0.2"/>
    <row r="39756" x14ac:dyDescent="0.2"/>
    <row r="39757" x14ac:dyDescent="0.2"/>
    <row r="39758" x14ac:dyDescent="0.2"/>
    <row r="39759" x14ac:dyDescent="0.2"/>
    <row r="39760" x14ac:dyDescent="0.2"/>
    <row r="39761" x14ac:dyDescent="0.2"/>
    <row r="39762" x14ac:dyDescent="0.2"/>
    <row r="39763" x14ac:dyDescent="0.2"/>
    <row r="39764" x14ac:dyDescent="0.2"/>
    <row r="39765" x14ac:dyDescent="0.2"/>
    <row r="39766" x14ac:dyDescent="0.2"/>
    <row r="39767" x14ac:dyDescent="0.2"/>
    <row r="39768" x14ac:dyDescent="0.2"/>
    <row r="39769" x14ac:dyDescent="0.2"/>
    <row r="39770" x14ac:dyDescent="0.2"/>
    <row r="39771" x14ac:dyDescent="0.2"/>
    <row r="39772" x14ac:dyDescent="0.2"/>
    <row r="39773" x14ac:dyDescent="0.2"/>
    <row r="39774" x14ac:dyDescent="0.2"/>
    <row r="39775" x14ac:dyDescent="0.2"/>
    <row r="39776" x14ac:dyDescent="0.2"/>
    <row r="39777" x14ac:dyDescent="0.2"/>
    <row r="39778" x14ac:dyDescent="0.2"/>
    <row r="39779" x14ac:dyDescent="0.2"/>
    <row r="39780" x14ac:dyDescent="0.2"/>
    <row r="39781" x14ac:dyDescent="0.2"/>
    <row r="39782" x14ac:dyDescent="0.2"/>
    <row r="39783" x14ac:dyDescent="0.2"/>
    <row r="39784" x14ac:dyDescent="0.2"/>
    <row r="39785" x14ac:dyDescent="0.2"/>
    <row r="39786" x14ac:dyDescent="0.2"/>
    <row r="39787" x14ac:dyDescent="0.2"/>
    <row r="39788" x14ac:dyDescent="0.2"/>
    <row r="39789" x14ac:dyDescent="0.2"/>
    <row r="39790" x14ac:dyDescent="0.2"/>
    <row r="39791" x14ac:dyDescent="0.2"/>
    <row r="39792" x14ac:dyDescent="0.2"/>
    <row r="39793" x14ac:dyDescent="0.2"/>
    <row r="39794" x14ac:dyDescent="0.2"/>
    <row r="39795" x14ac:dyDescent="0.2"/>
    <row r="39796" x14ac:dyDescent="0.2"/>
    <row r="39797" x14ac:dyDescent="0.2"/>
    <row r="39798" x14ac:dyDescent="0.2"/>
    <row r="39799" x14ac:dyDescent="0.2"/>
    <row r="39800" x14ac:dyDescent="0.2"/>
    <row r="39801" x14ac:dyDescent="0.2"/>
    <row r="39802" x14ac:dyDescent="0.2"/>
    <row r="39803" x14ac:dyDescent="0.2"/>
    <row r="39804" x14ac:dyDescent="0.2"/>
    <row r="39805" x14ac:dyDescent="0.2"/>
    <row r="39806" x14ac:dyDescent="0.2"/>
    <row r="39807" x14ac:dyDescent="0.2"/>
    <row r="39808" x14ac:dyDescent="0.2"/>
    <row r="39809" x14ac:dyDescent="0.2"/>
    <row r="39810" x14ac:dyDescent="0.2"/>
    <row r="39811" x14ac:dyDescent="0.2"/>
    <row r="39812" x14ac:dyDescent="0.2"/>
    <row r="39813" x14ac:dyDescent="0.2"/>
    <row r="39814" x14ac:dyDescent="0.2"/>
    <row r="39815" x14ac:dyDescent="0.2"/>
    <row r="39816" x14ac:dyDescent="0.2"/>
    <row r="39817" x14ac:dyDescent="0.2"/>
    <row r="39818" x14ac:dyDescent="0.2"/>
    <row r="39819" x14ac:dyDescent="0.2"/>
    <row r="39820" x14ac:dyDescent="0.2"/>
    <row r="39821" x14ac:dyDescent="0.2"/>
    <row r="39822" x14ac:dyDescent="0.2"/>
    <row r="39823" x14ac:dyDescent="0.2"/>
    <row r="39824" x14ac:dyDescent="0.2"/>
    <row r="39825" x14ac:dyDescent="0.2"/>
    <row r="39826" x14ac:dyDescent="0.2"/>
    <row r="39827" x14ac:dyDescent="0.2"/>
    <row r="39828" x14ac:dyDescent="0.2"/>
    <row r="39829" x14ac:dyDescent="0.2"/>
    <row r="39830" x14ac:dyDescent="0.2"/>
    <row r="39831" x14ac:dyDescent="0.2"/>
    <row r="39832" x14ac:dyDescent="0.2"/>
    <row r="39833" x14ac:dyDescent="0.2"/>
    <row r="39834" x14ac:dyDescent="0.2"/>
    <row r="39835" x14ac:dyDescent="0.2"/>
    <row r="39836" x14ac:dyDescent="0.2"/>
    <row r="39837" x14ac:dyDescent="0.2"/>
    <row r="39838" x14ac:dyDescent="0.2"/>
    <row r="39839" x14ac:dyDescent="0.2"/>
    <row r="39840" x14ac:dyDescent="0.2"/>
    <row r="39841" x14ac:dyDescent="0.2"/>
    <row r="39842" x14ac:dyDescent="0.2"/>
    <row r="39843" x14ac:dyDescent="0.2"/>
    <row r="39844" x14ac:dyDescent="0.2"/>
    <row r="39845" x14ac:dyDescent="0.2"/>
    <row r="39846" x14ac:dyDescent="0.2"/>
    <row r="39847" x14ac:dyDescent="0.2"/>
    <row r="39848" x14ac:dyDescent="0.2"/>
    <row r="39849" x14ac:dyDescent="0.2"/>
    <row r="39850" x14ac:dyDescent="0.2"/>
    <row r="39851" x14ac:dyDescent="0.2"/>
    <row r="39852" x14ac:dyDescent="0.2"/>
    <row r="39853" x14ac:dyDescent="0.2"/>
    <row r="39854" x14ac:dyDescent="0.2"/>
    <row r="39855" x14ac:dyDescent="0.2"/>
    <row r="39856" x14ac:dyDescent="0.2"/>
    <row r="39857" x14ac:dyDescent="0.2"/>
    <row r="39858" x14ac:dyDescent="0.2"/>
    <row r="39859" x14ac:dyDescent="0.2"/>
    <row r="39860" x14ac:dyDescent="0.2"/>
    <row r="39861" x14ac:dyDescent="0.2"/>
    <row r="39862" x14ac:dyDescent="0.2"/>
    <row r="39863" x14ac:dyDescent="0.2"/>
    <row r="39864" x14ac:dyDescent="0.2"/>
    <row r="39865" x14ac:dyDescent="0.2"/>
    <row r="39866" x14ac:dyDescent="0.2"/>
    <row r="39867" x14ac:dyDescent="0.2"/>
    <row r="39868" x14ac:dyDescent="0.2"/>
    <row r="39869" x14ac:dyDescent="0.2"/>
    <row r="39870" x14ac:dyDescent="0.2"/>
    <row r="39871" x14ac:dyDescent="0.2"/>
    <row r="39872" x14ac:dyDescent="0.2"/>
    <row r="39873" x14ac:dyDescent="0.2"/>
    <row r="39874" x14ac:dyDescent="0.2"/>
    <row r="39875" x14ac:dyDescent="0.2"/>
    <row r="39876" x14ac:dyDescent="0.2"/>
    <row r="39877" x14ac:dyDescent="0.2"/>
    <row r="39878" x14ac:dyDescent="0.2"/>
    <row r="39879" x14ac:dyDescent="0.2"/>
    <row r="39880" x14ac:dyDescent="0.2"/>
    <row r="39881" x14ac:dyDescent="0.2"/>
    <row r="39882" x14ac:dyDescent="0.2"/>
    <row r="39883" x14ac:dyDescent="0.2"/>
    <row r="39884" x14ac:dyDescent="0.2"/>
    <row r="39885" x14ac:dyDescent="0.2"/>
    <row r="39886" x14ac:dyDescent="0.2"/>
    <row r="39887" x14ac:dyDescent="0.2"/>
    <row r="39888" x14ac:dyDescent="0.2"/>
    <row r="39889" x14ac:dyDescent="0.2"/>
    <row r="39890" x14ac:dyDescent="0.2"/>
    <row r="39891" x14ac:dyDescent="0.2"/>
    <row r="39892" x14ac:dyDescent="0.2"/>
    <row r="39893" x14ac:dyDescent="0.2"/>
    <row r="39894" x14ac:dyDescent="0.2"/>
    <row r="39895" x14ac:dyDescent="0.2"/>
    <row r="39896" x14ac:dyDescent="0.2"/>
    <row r="39897" x14ac:dyDescent="0.2"/>
    <row r="39898" x14ac:dyDescent="0.2"/>
    <row r="39899" x14ac:dyDescent="0.2"/>
    <row r="39900" x14ac:dyDescent="0.2"/>
    <row r="39901" x14ac:dyDescent="0.2"/>
    <row r="39902" x14ac:dyDescent="0.2"/>
    <row r="39903" x14ac:dyDescent="0.2"/>
    <row r="39904" x14ac:dyDescent="0.2"/>
    <row r="39905" x14ac:dyDescent="0.2"/>
    <row r="39906" x14ac:dyDescent="0.2"/>
    <row r="39907" x14ac:dyDescent="0.2"/>
    <row r="39908" x14ac:dyDescent="0.2"/>
    <row r="39909" x14ac:dyDescent="0.2"/>
    <row r="39910" x14ac:dyDescent="0.2"/>
    <row r="39911" x14ac:dyDescent="0.2"/>
    <row r="39912" x14ac:dyDescent="0.2"/>
    <row r="39913" x14ac:dyDescent="0.2"/>
    <row r="39914" x14ac:dyDescent="0.2"/>
    <row r="39915" x14ac:dyDescent="0.2"/>
    <row r="39916" x14ac:dyDescent="0.2"/>
    <row r="39917" x14ac:dyDescent="0.2"/>
    <row r="39918" x14ac:dyDescent="0.2"/>
    <row r="39919" x14ac:dyDescent="0.2"/>
    <row r="39920" x14ac:dyDescent="0.2"/>
    <row r="39921" x14ac:dyDescent="0.2"/>
    <row r="39922" x14ac:dyDescent="0.2"/>
    <row r="39923" x14ac:dyDescent="0.2"/>
    <row r="39924" x14ac:dyDescent="0.2"/>
    <row r="39925" x14ac:dyDescent="0.2"/>
    <row r="39926" x14ac:dyDescent="0.2"/>
    <row r="39927" x14ac:dyDescent="0.2"/>
    <row r="39928" x14ac:dyDescent="0.2"/>
    <row r="39929" x14ac:dyDescent="0.2"/>
    <row r="39930" x14ac:dyDescent="0.2"/>
    <row r="39931" x14ac:dyDescent="0.2"/>
    <row r="39932" x14ac:dyDescent="0.2"/>
    <row r="39933" x14ac:dyDescent="0.2"/>
    <row r="39934" x14ac:dyDescent="0.2"/>
    <row r="39935" x14ac:dyDescent="0.2"/>
    <row r="39936" x14ac:dyDescent="0.2"/>
    <row r="39937" x14ac:dyDescent="0.2"/>
    <row r="39938" x14ac:dyDescent="0.2"/>
    <row r="39939" x14ac:dyDescent="0.2"/>
    <row r="39940" x14ac:dyDescent="0.2"/>
    <row r="39941" x14ac:dyDescent="0.2"/>
    <row r="39942" x14ac:dyDescent="0.2"/>
    <row r="39943" x14ac:dyDescent="0.2"/>
    <row r="39944" x14ac:dyDescent="0.2"/>
    <row r="39945" x14ac:dyDescent="0.2"/>
    <row r="39946" x14ac:dyDescent="0.2"/>
    <row r="39947" x14ac:dyDescent="0.2"/>
    <row r="39948" x14ac:dyDescent="0.2"/>
    <row r="39949" x14ac:dyDescent="0.2"/>
    <row r="39950" x14ac:dyDescent="0.2"/>
    <row r="39951" x14ac:dyDescent="0.2"/>
    <row r="39952" x14ac:dyDescent="0.2"/>
    <row r="39953" x14ac:dyDescent="0.2"/>
    <row r="39954" x14ac:dyDescent="0.2"/>
    <row r="39955" x14ac:dyDescent="0.2"/>
    <row r="39956" x14ac:dyDescent="0.2"/>
    <row r="39957" x14ac:dyDescent="0.2"/>
    <row r="39958" x14ac:dyDescent="0.2"/>
    <row r="39959" x14ac:dyDescent="0.2"/>
    <row r="39960" x14ac:dyDescent="0.2"/>
    <row r="39961" x14ac:dyDescent="0.2"/>
    <row r="39962" x14ac:dyDescent="0.2"/>
    <row r="39963" x14ac:dyDescent="0.2"/>
    <row r="39964" x14ac:dyDescent="0.2"/>
    <row r="39965" x14ac:dyDescent="0.2"/>
    <row r="39966" x14ac:dyDescent="0.2"/>
    <row r="39967" x14ac:dyDescent="0.2"/>
    <row r="39968" x14ac:dyDescent="0.2"/>
    <row r="39969" x14ac:dyDescent="0.2"/>
    <row r="39970" x14ac:dyDescent="0.2"/>
    <row r="39971" x14ac:dyDescent="0.2"/>
    <row r="39972" x14ac:dyDescent="0.2"/>
    <row r="39973" x14ac:dyDescent="0.2"/>
    <row r="39974" x14ac:dyDescent="0.2"/>
    <row r="39975" x14ac:dyDescent="0.2"/>
    <row r="39976" x14ac:dyDescent="0.2"/>
    <row r="39977" x14ac:dyDescent="0.2"/>
    <row r="39978" x14ac:dyDescent="0.2"/>
    <row r="39979" x14ac:dyDescent="0.2"/>
    <row r="39980" x14ac:dyDescent="0.2"/>
    <row r="39981" x14ac:dyDescent="0.2"/>
    <row r="39982" x14ac:dyDescent="0.2"/>
    <row r="39983" x14ac:dyDescent="0.2"/>
    <row r="39984" x14ac:dyDescent="0.2"/>
    <row r="39985" x14ac:dyDescent="0.2"/>
    <row r="39986" x14ac:dyDescent="0.2"/>
    <row r="39987" x14ac:dyDescent="0.2"/>
    <row r="39988" x14ac:dyDescent="0.2"/>
    <row r="39989" x14ac:dyDescent="0.2"/>
    <row r="39990" x14ac:dyDescent="0.2"/>
    <row r="39991" x14ac:dyDescent="0.2"/>
    <row r="39992" x14ac:dyDescent="0.2"/>
    <row r="39993" x14ac:dyDescent="0.2"/>
    <row r="39994" x14ac:dyDescent="0.2"/>
    <row r="39995" x14ac:dyDescent="0.2"/>
    <row r="39996" x14ac:dyDescent="0.2"/>
    <row r="39997" x14ac:dyDescent="0.2"/>
    <row r="39998" x14ac:dyDescent="0.2"/>
    <row r="39999" x14ac:dyDescent="0.2"/>
    <row r="40000" x14ac:dyDescent="0.2"/>
    <row r="40001" x14ac:dyDescent="0.2"/>
    <row r="40002" x14ac:dyDescent="0.2"/>
    <row r="40003" x14ac:dyDescent="0.2"/>
    <row r="40004" x14ac:dyDescent="0.2"/>
    <row r="40005" x14ac:dyDescent="0.2"/>
    <row r="40006" x14ac:dyDescent="0.2"/>
    <row r="40007" x14ac:dyDescent="0.2"/>
    <row r="40008" x14ac:dyDescent="0.2"/>
    <row r="40009" x14ac:dyDescent="0.2"/>
    <row r="40010" x14ac:dyDescent="0.2"/>
    <row r="40011" x14ac:dyDescent="0.2"/>
    <row r="40012" x14ac:dyDescent="0.2"/>
    <row r="40013" x14ac:dyDescent="0.2"/>
    <row r="40014" x14ac:dyDescent="0.2"/>
    <row r="40015" x14ac:dyDescent="0.2"/>
    <row r="40016" x14ac:dyDescent="0.2"/>
    <row r="40017" x14ac:dyDescent="0.2"/>
    <row r="40018" x14ac:dyDescent="0.2"/>
    <row r="40019" x14ac:dyDescent="0.2"/>
    <row r="40020" x14ac:dyDescent="0.2"/>
    <row r="40021" x14ac:dyDescent="0.2"/>
    <row r="40022" x14ac:dyDescent="0.2"/>
    <row r="40023" x14ac:dyDescent="0.2"/>
    <row r="40024" x14ac:dyDescent="0.2"/>
    <row r="40025" x14ac:dyDescent="0.2"/>
    <row r="40026" x14ac:dyDescent="0.2"/>
    <row r="40027" x14ac:dyDescent="0.2"/>
    <row r="40028" x14ac:dyDescent="0.2"/>
    <row r="40029" x14ac:dyDescent="0.2"/>
    <row r="40030" x14ac:dyDescent="0.2"/>
    <row r="40031" x14ac:dyDescent="0.2"/>
    <row r="40032" x14ac:dyDescent="0.2"/>
    <row r="40033" x14ac:dyDescent="0.2"/>
    <row r="40034" x14ac:dyDescent="0.2"/>
    <row r="40035" x14ac:dyDescent="0.2"/>
    <row r="40036" x14ac:dyDescent="0.2"/>
    <row r="40037" x14ac:dyDescent="0.2"/>
    <row r="40038" x14ac:dyDescent="0.2"/>
    <row r="40039" x14ac:dyDescent="0.2"/>
    <row r="40040" x14ac:dyDescent="0.2"/>
    <row r="40041" x14ac:dyDescent="0.2"/>
    <row r="40042" x14ac:dyDescent="0.2"/>
    <row r="40043" x14ac:dyDescent="0.2"/>
    <row r="40044" x14ac:dyDescent="0.2"/>
    <row r="40045" x14ac:dyDescent="0.2"/>
    <row r="40046" x14ac:dyDescent="0.2"/>
    <row r="40047" x14ac:dyDescent="0.2"/>
    <row r="40048" x14ac:dyDescent="0.2"/>
    <row r="40049" x14ac:dyDescent="0.2"/>
    <row r="40050" x14ac:dyDescent="0.2"/>
    <row r="40051" x14ac:dyDescent="0.2"/>
    <row r="40052" x14ac:dyDescent="0.2"/>
    <row r="40053" x14ac:dyDescent="0.2"/>
    <row r="40054" x14ac:dyDescent="0.2"/>
    <row r="40055" x14ac:dyDescent="0.2"/>
    <row r="40056" x14ac:dyDescent="0.2"/>
    <row r="40057" x14ac:dyDescent="0.2"/>
    <row r="40058" x14ac:dyDescent="0.2"/>
    <row r="40059" x14ac:dyDescent="0.2"/>
    <row r="40060" x14ac:dyDescent="0.2"/>
    <row r="40061" x14ac:dyDescent="0.2"/>
    <row r="40062" x14ac:dyDescent="0.2"/>
    <row r="40063" x14ac:dyDescent="0.2"/>
    <row r="40064" x14ac:dyDescent="0.2"/>
    <row r="40065" x14ac:dyDescent="0.2"/>
    <row r="40066" x14ac:dyDescent="0.2"/>
    <row r="40067" x14ac:dyDescent="0.2"/>
    <row r="40068" x14ac:dyDescent="0.2"/>
    <row r="40069" x14ac:dyDescent="0.2"/>
    <row r="40070" x14ac:dyDescent="0.2"/>
    <row r="40071" x14ac:dyDescent="0.2"/>
    <row r="40072" x14ac:dyDescent="0.2"/>
    <row r="40073" x14ac:dyDescent="0.2"/>
    <row r="40074" x14ac:dyDescent="0.2"/>
    <row r="40075" x14ac:dyDescent="0.2"/>
    <row r="40076" x14ac:dyDescent="0.2"/>
    <row r="40077" x14ac:dyDescent="0.2"/>
    <row r="40078" x14ac:dyDescent="0.2"/>
    <row r="40079" x14ac:dyDescent="0.2"/>
    <row r="40080" x14ac:dyDescent="0.2"/>
    <row r="40081" x14ac:dyDescent="0.2"/>
    <row r="40082" x14ac:dyDescent="0.2"/>
    <row r="40083" x14ac:dyDescent="0.2"/>
    <row r="40084" x14ac:dyDescent="0.2"/>
    <row r="40085" x14ac:dyDescent="0.2"/>
    <row r="40086" x14ac:dyDescent="0.2"/>
    <row r="40087" x14ac:dyDescent="0.2"/>
    <row r="40088" x14ac:dyDescent="0.2"/>
    <row r="40089" x14ac:dyDescent="0.2"/>
    <row r="40090" x14ac:dyDescent="0.2"/>
    <row r="40091" x14ac:dyDescent="0.2"/>
    <row r="40092" x14ac:dyDescent="0.2"/>
    <row r="40093" x14ac:dyDescent="0.2"/>
    <row r="40094" x14ac:dyDescent="0.2"/>
    <row r="40095" x14ac:dyDescent="0.2"/>
    <row r="40096" x14ac:dyDescent="0.2"/>
    <row r="40097" x14ac:dyDescent="0.2"/>
    <row r="40098" x14ac:dyDescent="0.2"/>
    <row r="40099" x14ac:dyDescent="0.2"/>
    <row r="40100" x14ac:dyDescent="0.2"/>
    <row r="40101" x14ac:dyDescent="0.2"/>
    <row r="40102" x14ac:dyDescent="0.2"/>
    <row r="40103" x14ac:dyDescent="0.2"/>
    <row r="40104" x14ac:dyDescent="0.2"/>
    <row r="40105" x14ac:dyDescent="0.2"/>
    <row r="40106" x14ac:dyDescent="0.2"/>
    <row r="40107" x14ac:dyDescent="0.2"/>
    <row r="40108" x14ac:dyDescent="0.2"/>
    <row r="40109" x14ac:dyDescent="0.2"/>
    <row r="40110" x14ac:dyDescent="0.2"/>
    <row r="40111" x14ac:dyDescent="0.2"/>
    <row r="40112" x14ac:dyDescent="0.2"/>
    <row r="40113" x14ac:dyDescent="0.2"/>
    <row r="40114" x14ac:dyDescent="0.2"/>
    <row r="40115" x14ac:dyDescent="0.2"/>
    <row r="40116" x14ac:dyDescent="0.2"/>
    <row r="40117" x14ac:dyDescent="0.2"/>
    <row r="40118" x14ac:dyDescent="0.2"/>
    <row r="40119" x14ac:dyDescent="0.2"/>
    <row r="40120" x14ac:dyDescent="0.2"/>
    <row r="40121" x14ac:dyDescent="0.2"/>
    <row r="40122" x14ac:dyDescent="0.2"/>
    <row r="40123" x14ac:dyDescent="0.2"/>
    <row r="40124" x14ac:dyDescent="0.2"/>
    <row r="40125" x14ac:dyDescent="0.2"/>
    <row r="40126" x14ac:dyDescent="0.2"/>
    <row r="40127" x14ac:dyDescent="0.2"/>
    <row r="40128" x14ac:dyDescent="0.2"/>
    <row r="40129" x14ac:dyDescent="0.2"/>
    <row r="40130" x14ac:dyDescent="0.2"/>
    <row r="40131" x14ac:dyDescent="0.2"/>
    <row r="40132" x14ac:dyDescent="0.2"/>
    <row r="40133" x14ac:dyDescent="0.2"/>
    <row r="40134" x14ac:dyDescent="0.2"/>
    <row r="40135" x14ac:dyDescent="0.2"/>
    <row r="40136" x14ac:dyDescent="0.2"/>
    <row r="40137" x14ac:dyDescent="0.2"/>
    <row r="40138" x14ac:dyDescent="0.2"/>
    <row r="40139" x14ac:dyDescent="0.2"/>
    <row r="40140" x14ac:dyDescent="0.2"/>
    <row r="40141" x14ac:dyDescent="0.2"/>
    <row r="40142" x14ac:dyDescent="0.2"/>
    <row r="40143" x14ac:dyDescent="0.2"/>
    <row r="40144" x14ac:dyDescent="0.2"/>
    <row r="40145" x14ac:dyDescent="0.2"/>
    <row r="40146" x14ac:dyDescent="0.2"/>
    <row r="40147" x14ac:dyDescent="0.2"/>
    <row r="40148" x14ac:dyDescent="0.2"/>
    <row r="40149" x14ac:dyDescent="0.2"/>
    <row r="40150" x14ac:dyDescent="0.2"/>
    <row r="40151" x14ac:dyDescent="0.2"/>
    <row r="40152" x14ac:dyDescent="0.2"/>
    <row r="40153" x14ac:dyDescent="0.2"/>
    <row r="40154" x14ac:dyDescent="0.2"/>
    <row r="40155" x14ac:dyDescent="0.2"/>
    <row r="40156" x14ac:dyDescent="0.2"/>
    <row r="40157" x14ac:dyDescent="0.2"/>
    <row r="40158" x14ac:dyDescent="0.2"/>
    <row r="40159" x14ac:dyDescent="0.2"/>
    <row r="40160" x14ac:dyDescent="0.2"/>
    <row r="40161" x14ac:dyDescent="0.2"/>
    <row r="40162" x14ac:dyDescent="0.2"/>
    <row r="40163" x14ac:dyDescent="0.2"/>
    <row r="40164" x14ac:dyDescent="0.2"/>
    <row r="40165" x14ac:dyDescent="0.2"/>
    <row r="40166" x14ac:dyDescent="0.2"/>
    <row r="40167" x14ac:dyDescent="0.2"/>
    <row r="40168" x14ac:dyDescent="0.2"/>
    <row r="40169" x14ac:dyDescent="0.2"/>
    <row r="40170" x14ac:dyDescent="0.2"/>
    <row r="40171" x14ac:dyDescent="0.2"/>
    <row r="40172" x14ac:dyDescent="0.2"/>
    <row r="40173" x14ac:dyDescent="0.2"/>
    <row r="40174" x14ac:dyDescent="0.2"/>
    <row r="40175" x14ac:dyDescent="0.2"/>
    <row r="40176" x14ac:dyDescent="0.2"/>
    <row r="40177" x14ac:dyDescent="0.2"/>
    <row r="40178" x14ac:dyDescent="0.2"/>
    <row r="40179" x14ac:dyDescent="0.2"/>
    <row r="40180" x14ac:dyDescent="0.2"/>
    <row r="40181" x14ac:dyDescent="0.2"/>
    <row r="40182" x14ac:dyDescent="0.2"/>
    <row r="40183" x14ac:dyDescent="0.2"/>
    <row r="40184" x14ac:dyDescent="0.2"/>
    <row r="40185" x14ac:dyDescent="0.2"/>
    <row r="40186" x14ac:dyDescent="0.2"/>
    <row r="40187" x14ac:dyDescent="0.2"/>
    <row r="40188" x14ac:dyDescent="0.2"/>
    <row r="40189" x14ac:dyDescent="0.2"/>
    <row r="40190" x14ac:dyDescent="0.2"/>
    <row r="40191" x14ac:dyDescent="0.2"/>
    <row r="40192" x14ac:dyDescent="0.2"/>
    <row r="40193" x14ac:dyDescent="0.2"/>
    <row r="40194" x14ac:dyDescent="0.2"/>
    <row r="40195" x14ac:dyDescent="0.2"/>
    <row r="40196" x14ac:dyDescent="0.2"/>
    <row r="40197" x14ac:dyDescent="0.2"/>
    <row r="40198" x14ac:dyDescent="0.2"/>
    <row r="40199" x14ac:dyDescent="0.2"/>
    <row r="40200" x14ac:dyDescent="0.2"/>
    <row r="40201" x14ac:dyDescent="0.2"/>
    <row r="40202" x14ac:dyDescent="0.2"/>
    <row r="40203" x14ac:dyDescent="0.2"/>
    <row r="40204" x14ac:dyDescent="0.2"/>
    <row r="40205" x14ac:dyDescent="0.2"/>
    <row r="40206" x14ac:dyDescent="0.2"/>
    <row r="40207" x14ac:dyDescent="0.2"/>
    <row r="40208" x14ac:dyDescent="0.2"/>
    <row r="40209" x14ac:dyDescent="0.2"/>
    <row r="40210" x14ac:dyDescent="0.2"/>
    <row r="40211" x14ac:dyDescent="0.2"/>
    <row r="40212" x14ac:dyDescent="0.2"/>
    <row r="40213" x14ac:dyDescent="0.2"/>
    <row r="40214" x14ac:dyDescent="0.2"/>
    <row r="40215" x14ac:dyDescent="0.2"/>
    <row r="40216" x14ac:dyDescent="0.2"/>
    <row r="40217" x14ac:dyDescent="0.2"/>
    <row r="40218" x14ac:dyDescent="0.2"/>
    <row r="40219" x14ac:dyDescent="0.2"/>
    <row r="40220" x14ac:dyDescent="0.2"/>
    <row r="40221" x14ac:dyDescent="0.2"/>
    <row r="40222" x14ac:dyDescent="0.2"/>
    <row r="40223" x14ac:dyDescent="0.2"/>
    <row r="40224" x14ac:dyDescent="0.2"/>
    <row r="40225" x14ac:dyDescent="0.2"/>
    <row r="40226" x14ac:dyDescent="0.2"/>
    <row r="40227" x14ac:dyDescent="0.2"/>
    <row r="40228" x14ac:dyDescent="0.2"/>
    <row r="40229" x14ac:dyDescent="0.2"/>
    <row r="40230" x14ac:dyDescent="0.2"/>
    <row r="40231" x14ac:dyDescent="0.2"/>
    <row r="40232" x14ac:dyDescent="0.2"/>
    <row r="40233" x14ac:dyDescent="0.2"/>
    <row r="40234" x14ac:dyDescent="0.2"/>
    <row r="40235" x14ac:dyDescent="0.2"/>
    <row r="40236" x14ac:dyDescent="0.2"/>
    <row r="40237" x14ac:dyDescent="0.2"/>
    <row r="40238" x14ac:dyDescent="0.2"/>
    <row r="40239" x14ac:dyDescent="0.2"/>
    <row r="40240" x14ac:dyDescent="0.2"/>
    <row r="40241" x14ac:dyDescent="0.2"/>
    <row r="40242" x14ac:dyDescent="0.2"/>
    <row r="40243" x14ac:dyDescent="0.2"/>
    <row r="40244" x14ac:dyDescent="0.2"/>
    <row r="40245" x14ac:dyDescent="0.2"/>
    <row r="40246" x14ac:dyDescent="0.2"/>
    <row r="40247" x14ac:dyDescent="0.2"/>
    <row r="40248" x14ac:dyDescent="0.2"/>
    <row r="40249" x14ac:dyDescent="0.2"/>
    <row r="40250" x14ac:dyDescent="0.2"/>
    <row r="40251" x14ac:dyDescent="0.2"/>
    <row r="40252" x14ac:dyDescent="0.2"/>
    <row r="40253" x14ac:dyDescent="0.2"/>
    <row r="40254" x14ac:dyDescent="0.2"/>
    <row r="40255" x14ac:dyDescent="0.2"/>
    <row r="40256" x14ac:dyDescent="0.2"/>
    <row r="40257" x14ac:dyDescent="0.2"/>
    <row r="40258" x14ac:dyDescent="0.2"/>
    <row r="40259" x14ac:dyDescent="0.2"/>
    <row r="40260" x14ac:dyDescent="0.2"/>
    <row r="40261" x14ac:dyDescent="0.2"/>
    <row r="40262" x14ac:dyDescent="0.2"/>
    <row r="40263" x14ac:dyDescent="0.2"/>
    <row r="40264" x14ac:dyDescent="0.2"/>
    <row r="40265" x14ac:dyDescent="0.2"/>
    <row r="40266" x14ac:dyDescent="0.2"/>
    <row r="40267" x14ac:dyDescent="0.2"/>
    <row r="40268" x14ac:dyDescent="0.2"/>
    <row r="40269" x14ac:dyDescent="0.2"/>
    <row r="40270" x14ac:dyDescent="0.2"/>
    <row r="40271" x14ac:dyDescent="0.2"/>
    <row r="40272" x14ac:dyDescent="0.2"/>
    <row r="40273" x14ac:dyDescent="0.2"/>
    <row r="40274" x14ac:dyDescent="0.2"/>
    <row r="40275" x14ac:dyDescent="0.2"/>
    <row r="40276" x14ac:dyDescent="0.2"/>
    <row r="40277" x14ac:dyDescent="0.2"/>
    <row r="40278" x14ac:dyDescent="0.2"/>
    <row r="40279" x14ac:dyDescent="0.2"/>
    <row r="40280" x14ac:dyDescent="0.2"/>
    <row r="40281" x14ac:dyDescent="0.2"/>
    <row r="40282" x14ac:dyDescent="0.2"/>
    <row r="40283" x14ac:dyDescent="0.2"/>
    <row r="40284" x14ac:dyDescent="0.2"/>
    <row r="40285" x14ac:dyDescent="0.2"/>
    <row r="40286" x14ac:dyDescent="0.2"/>
    <row r="40287" x14ac:dyDescent="0.2"/>
    <row r="40288" x14ac:dyDescent="0.2"/>
    <row r="40289" x14ac:dyDescent="0.2"/>
    <row r="40290" x14ac:dyDescent="0.2"/>
    <row r="40291" x14ac:dyDescent="0.2"/>
    <row r="40292" x14ac:dyDescent="0.2"/>
    <row r="40293" x14ac:dyDescent="0.2"/>
    <row r="40294" x14ac:dyDescent="0.2"/>
    <row r="40295" x14ac:dyDescent="0.2"/>
    <row r="40296" x14ac:dyDescent="0.2"/>
    <row r="40297" x14ac:dyDescent="0.2"/>
    <row r="40298" x14ac:dyDescent="0.2"/>
    <row r="40299" x14ac:dyDescent="0.2"/>
    <row r="40300" x14ac:dyDescent="0.2"/>
    <row r="40301" x14ac:dyDescent="0.2"/>
    <row r="40302" x14ac:dyDescent="0.2"/>
    <row r="40303" x14ac:dyDescent="0.2"/>
    <row r="40304" x14ac:dyDescent="0.2"/>
    <row r="40305" x14ac:dyDescent="0.2"/>
    <row r="40306" x14ac:dyDescent="0.2"/>
    <row r="40307" x14ac:dyDescent="0.2"/>
    <row r="40308" x14ac:dyDescent="0.2"/>
    <row r="40309" x14ac:dyDescent="0.2"/>
    <row r="40310" x14ac:dyDescent="0.2"/>
    <row r="40311" x14ac:dyDescent="0.2"/>
    <row r="40312" x14ac:dyDescent="0.2"/>
    <row r="40313" x14ac:dyDescent="0.2"/>
    <row r="40314" x14ac:dyDescent="0.2"/>
    <row r="40315" x14ac:dyDescent="0.2"/>
    <row r="40316" x14ac:dyDescent="0.2"/>
    <row r="40317" x14ac:dyDescent="0.2"/>
    <row r="40318" x14ac:dyDescent="0.2"/>
    <row r="40319" x14ac:dyDescent="0.2"/>
    <row r="40320" x14ac:dyDescent="0.2"/>
    <row r="40321" x14ac:dyDescent="0.2"/>
    <row r="40322" x14ac:dyDescent="0.2"/>
    <row r="40323" x14ac:dyDescent="0.2"/>
    <row r="40324" x14ac:dyDescent="0.2"/>
    <row r="40325" x14ac:dyDescent="0.2"/>
    <row r="40326" x14ac:dyDescent="0.2"/>
    <row r="40327" x14ac:dyDescent="0.2"/>
    <row r="40328" x14ac:dyDescent="0.2"/>
    <row r="40329" x14ac:dyDescent="0.2"/>
    <row r="40330" x14ac:dyDescent="0.2"/>
    <row r="40331" x14ac:dyDescent="0.2"/>
    <row r="40332" x14ac:dyDescent="0.2"/>
    <row r="40333" x14ac:dyDescent="0.2"/>
    <row r="40334" x14ac:dyDescent="0.2"/>
    <row r="40335" x14ac:dyDescent="0.2"/>
    <row r="40336" x14ac:dyDescent="0.2"/>
    <row r="40337" x14ac:dyDescent="0.2"/>
    <row r="40338" x14ac:dyDescent="0.2"/>
    <row r="40339" x14ac:dyDescent="0.2"/>
    <row r="40340" x14ac:dyDescent="0.2"/>
    <row r="40341" x14ac:dyDescent="0.2"/>
    <row r="40342" x14ac:dyDescent="0.2"/>
    <row r="40343" x14ac:dyDescent="0.2"/>
    <row r="40344" x14ac:dyDescent="0.2"/>
    <row r="40345" x14ac:dyDescent="0.2"/>
    <row r="40346" x14ac:dyDescent="0.2"/>
    <row r="40347" x14ac:dyDescent="0.2"/>
    <row r="40348" x14ac:dyDescent="0.2"/>
    <row r="40349" x14ac:dyDescent="0.2"/>
    <row r="40350" x14ac:dyDescent="0.2"/>
    <row r="40351" x14ac:dyDescent="0.2"/>
    <row r="40352" x14ac:dyDescent="0.2"/>
    <row r="40353" x14ac:dyDescent="0.2"/>
    <row r="40354" x14ac:dyDescent="0.2"/>
    <row r="40355" x14ac:dyDescent="0.2"/>
    <row r="40356" x14ac:dyDescent="0.2"/>
    <row r="40357" x14ac:dyDescent="0.2"/>
    <row r="40358" x14ac:dyDescent="0.2"/>
    <row r="40359" x14ac:dyDescent="0.2"/>
    <row r="40360" x14ac:dyDescent="0.2"/>
    <row r="40361" x14ac:dyDescent="0.2"/>
    <row r="40362" x14ac:dyDescent="0.2"/>
    <row r="40363" x14ac:dyDescent="0.2"/>
    <row r="40364" x14ac:dyDescent="0.2"/>
    <row r="40365" x14ac:dyDescent="0.2"/>
    <row r="40366" x14ac:dyDescent="0.2"/>
    <row r="40367" x14ac:dyDescent="0.2"/>
    <row r="40368" x14ac:dyDescent="0.2"/>
    <row r="40369" x14ac:dyDescent="0.2"/>
    <row r="40370" x14ac:dyDescent="0.2"/>
    <row r="40371" x14ac:dyDescent="0.2"/>
    <row r="40372" x14ac:dyDescent="0.2"/>
    <row r="40373" x14ac:dyDescent="0.2"/>
    <row r="40374" x14ac:dyDescent="0.2"/>
    <row r="40375" x14ac:dyDescent="0.2"/>
    <row r="40376" x14ac:dyDescent="0.2"/>
    <row r="40377" x14ac:dyDescent="0.2"/>
    <row r="40378" x14ac:dyDescent="0.2"/>
    <row r="40379" x14ac:dyDescent="0.2"/>
    <row r="40380" x14ac:dyDescent="0.2"/>
    <row r="40381" x14ac:dyDescent="0.2"/>
    <row r="40382" x14ac:dyDescent="0.2"/>
    <row r="40383" x14ac:dyDescent="0.2"/>
    <row r="40384" x14ac:dyDescent="0.2"/>
    <row r="40385" x14ac:dyDescent="0.2"/>
    <row r="40386" x14ac:dyDescent="0.2"/>
    <row r="40387" x14ac:dyDescent="0.2"/>
    <row r="40388" x14ac:dyDescent="0.2"/>
    <row r="40389" x14ac:dyDescent="0.2"/>
    <row r="40390" x14ac:dyDescent="0.2"/>
    <row r="40391" x14ac:dyDescent="0.2"/>
    <row r="40392" x14ac:dyDescent="0.2"/>
    <row r="40393" x14ac:dyDescent="0.2"/>
    <row r="40394" x14ac:dyDescent="0.2"/>
    <row r="40395" x14ac:dyDescent="0.2"/>
    <row r="40396" x14ac:dyDescent="0.2"/>
    <row r="40397" x14ac:dyDescent="0.2"/>
    <row r="40398" x14ac:dyDescent="0.2"/>
    <row r="40399" x14ac:dyDescent="0.2"/>
    <row r="40400" x14ac:dyDescent="0.2"/>
    <row r="40401" x14ac:dyDescent="0.2"/>
    <row r="40402" x14ac:dyDescent="0.2"/>
    <row r="40403" x14ac:dyDescent="0.2"/>
    <row r="40404" x14ac:dyDescent="0.2"/>
    <row r="40405" x14ac:dyDescent="0.2"/>
    <row r="40406" x14ac:dyDescent="0.2"/>
    <row r="40407" x14ac:dyDescent="0.2"/>
    <row r="40408" x14ac:dyDescent="0.2"/>
    <row r="40409" x14ac:dyDescent="0.2"/>
    <row r="40410" x14ac:dyDescent="0.2"/>
    <row r="40411" x14ac:dyDescent="0.2"/>
    <row r="40412" x14ac:dyDescent="0.2"/>
    <row r="40413" x14ac:dyDescent="0.2"/>
    <row r="40414" x14ac:dyDescent="0.2"/>
    <row r="40415" x14ac:dyDescent="0.2"/>
    <row r="40416" x14ac:dyDescent="0.2"/>
    <row r="40417" x14ac:dyDescent="0.2"/>
    <row r="40418" x14ac:dyDescent="0.2"/>
    <row r="40419" x14ac:dyDescent="0.2"/>
    <row r="40420" x14ac:dyDescent="0.2"/>
    <row r="40421" x14ac:dyDescent="0.2"/>
    <row r="40422" x14ac:dyDescent="0.2"/>
    <row r="40423" x14ac:dyDescent="0.2"/>
    <row r="40424" x14ac:dyDescent="0.2"/>
    <row r="40425" x14ac:dyDescent="0.2"/>
    <row r="40426" x14ac:dyDescent="0.2"/>
    <row r="40427" x14ac:dyDescent="0.2"/>
    <row r="40428" x14ac:dyDescent="0.2"/>
    <row r="40429" x14ac:dyDescent="0.2"/>
    <row r="40430" x14ac:dyDescent="0.2"/>
    <row r="40431" x14ac:dyDescent="0.2"/>
    <row r="40432" x14ac:dyDescent="0.2"/>
    <row r="40433" x14ac:dyDescent="0.2"/>
    <row r="40434" x14ac:dyDescent="0.2"/>
    <row r="40435" x14ac:dyDescent="0.2"/>
    <row r="40436" x14ac:dyDescent="0.2"/>
    <row r="40437" x14ac:dyDescent="0.2"/>
    <row r="40438" x14ac:dyDescent="0.2"/>
    <row r="40439" x14ac:dyDescent="0.2"/>
    <row r="40440" x14ac:dyDescent="0.2"/>
    <row r="40441" x14ac:dyDescent="0.2"/>
    <row r="40442" x14ac:dyDescent="0.2"/>
    <row r="40443" x14ac:dyDescent="0.2"/>
    <row r="40444" x14ac:dyDescent="0.2"/>
    <row r="40445" x14ac:dyDescent="0.2"/>
    <row r="40446" x14ac:dyDescent="0.2"/>
    <row r="40447" x14ac:dyDescent="0.2"/>
    <row r="40448" x14ac:dyDescent="0.2"/>
    <row r="40449" x14ac:dyDescent="0.2"/>
    <row r="40450" x14ac:dyDescent="0.2"/>
    <row r="40451" x14ac:dyDescent="0.2"/>
    <row r="40452" x14ac:dyDescent="0.2"/>
    <row r="40453" x14ac:dyDescent="0.2"/>
    <row r="40454" x14ac:dyDescent="0.2"/>
    <row r="40455" x14ac:dyDescent="0.2"/>
    <row r="40456" x14ac:dyDescent="0.2"/>
    <row r="40457" x14ac:dyDescent="0.2"/>
    <row r="40458" x14ac:dyDescent="0.2"/>
    <row r="40459" x14ac:dyDescent="0.2"/>
    <row r="40460" x14ac:dyDescent="0.2"/>
    <row r="40461" x14ac:dyDescent="0.2"/>
    <row r="40462" x14ac:dyDescent="0.2"/>
    <row r="40463" x14ac:dyDescent="0.2"/>
    <row r="40464" x14ac:dyDescent="0.2"/>
    <row r="40465" x14ac:dyDescent="0.2"/>
    <row r="40466" x14ac:dyDescent="0.2"/>
    <row r="40467" x14ac:dyDescent="0.2"/>
    <row r="40468" x14ac:dyDescent="0.2"/>
    <row r="40469" x14ac:dyDescent="0.2"/>
    <row r="40470" x14ac:dyDescent="0.2"/>
    <row r="40471" x14ac:dyDescent="0.2"/>
    <row r="40472" x14ac:dyDescent="0.2"/>
    <row r="40473" x14ac:dyDescent="0.2"/>
    <row r="40474" x14ac:dyDescent="0.2"/>
    <row r="40475" x14ac:dyDescent="0.2"/>
    <row r="40476" x14ac:dyDescent="0.2"/>
    <row r="40477" x14ac:dyDescent="0.2"/>
    <row r="40478" x14ac:dyDescent="0.2"/>
    <row r="40479" x14ac:dyDescent="0.2"/>
    <row r="40480" x14ac:dyDescent="0.2"/>
    <row r="40481" x14ac:dyDescent="0.2"/>
    <row r="40482" x14ac:dyDescent="0.2"/>
    <row r="40483" x14ac:dyDescent="0.2"/>
    <row r="40484" x14ac:dyDescent="0.2"/>
    <row r="40485" x14ac:dyDescent="0.2"/>
    <row r="40486" x14ac:dyDescent="0.2"/>
    <row r="40487" x14ac:dyDescent="0.2"/>
    <row r="40488" x14ac:dyDescent="0.2"/>
    <row r="40489" x14ac:dyDescent="0.2"/>
    <row r="40490" x14ac:dyDescent="0.2"/>
    <row r="40491" x14ac:dyDescent="0.2"/>
    <row r="40492" x14ac:dyDescent="0.2"/>
    <row r="40493" x14ac:dyDescent="0.2"/>
    <row r="40494" x14ac:dyDescent="0.2"/>
    <row r="40495" x14ac:dyDescent="0.2"/>
    <row r="40496" x14ac:dyDescent="0.2"/>
    <row r="40497" x14ac:dyDescent="0.2"/>
    <row r="40498" x14ac:dyDescent="0.2"/>
    <row r="40499" x14ac:dyDescent="0.2"/>
    <row r="40500" x14ac:dyDescent="0.2"/>
    <row r="40501" x14ac:dyDescent="0.2"/>
    <row r="40502" x14ac:dyDescent="0.2"/>
    <row r="40503" x14ac:dyDescent="0.2"/>
    <row r="40504" x14ac:dyDescent="0.2"/>
    <row r="40505" x14ac:dyDescent="0.2"/>
    <row r="40506" x14ac:dyDescent="0.2"/>
    <row r="40507" x14ac:dyDescent="0.2"/>
    <row r="40508" x14ac:dyDescent="0.2"/>
    <row r="40509" x14ac:dyDescent="0.2"/>
    <row r="40510" x14ac:dyDescent="0.2"/>
    <row r="40511" x14ac:dyDescent="0.2"/>
    <row r="40512" x14ac:dyDescent="0.2"/>
    <row r="40513" x14ac:dyDescent="0.2"/>
    <row r="40514" x14ac:dyDescent="0.2"/>
    <row r="40515" x14ac:dyDescent="0.2"/>
    <row r="40516" x14ac:dyDescent="0.2"/>
    <row r="40517" x14ac:dyDescent="0.2"/>
    <row r="40518" x14ac:dyDescent="0.2"/>
    <row r="40519" x14ac:dyDescent="0.2"/>
    <row r="40520" x14ac:dyDescent="0.2"/>
    <row r="40521" x14ac:dyDescent="0.2"/>
    <row r="40522" x14ac:dyDescent="0.2"/>
    <row r="40523" x14ac:dyDescent="0.2"/>
    <row r="40524" x14ac:dyDescent="0.2"/>
    <row r="40525" x14ac:dyDescent="0.2"/>
    <row r="40526" x14ac:dyDescent="0.2"/>
    <row r="40527" x14ac:dyDescent="0.2"/>
    <row r="40528" x14ac:dyDescent="0.2"/>
    <row r="40529" x14ac:dyDescent="0.2"/>
    <row r="40530" x14ac:dyDescent="0.2"/>
    <row r="40531" x14ac:dyDescent="0.2"/>
    <row r="40532" x14ac:dyDescent="0.2"/>
    <row r="40533" x14ac:dyDescent="0.2"/>
    <row r="40534" x14ac:dyDescent="0.2"/>
    <row r="40535" x14ac:dyDescent="0.2"/>
    <row r="40536" x14ac:dyDescent="0.2"/>
    <row r="40537" x14ac:dyDescent="0.2"/>
    <row r="40538" x14ac:dyDescent="0.2"/>
    <row r="40539" x14ac:dyDescent="0.2"/>
    <row r="40540" x14ac:dyDescent="0.2"/>
    <row r="40541" x14ac:dyDescent="0.2"/>
    <row r="40542" x14ac:dyDescent="0.2"/>
    <row r="40543" x14ac:dyDescent="0.2"/>
    <row r="40544" x14ac:dyDescent="0.2"/>
    <row r="40545" x14ac:dyDescent="0.2"/>
    <row r="40546" x14ac:dyDescent="0.2"/>
    <row r="40547" x14ac:dyDescent="0.2"/>
    <row r="40548" x14ac:dyDescent="0.2"/>
    <row r="40549" x14ac:dyDescent="0.2"/>
    <row r="40550" x14ac:dyDescent="0.2"/>
    <row r="40551" x14ac:dyDescent="0.2"/>
    <row r="40552" x14ac:dyDescent="0.2"/>
    <row r="40553" x14ac:dyDescent="0.2"/>
    <row r="40554" x14ac:dyDescent="0.2"/>
    <row r="40555" x14ac:dyDescent="0.2"/>
    <row r="40556" x14ac:dyDescent="0.2"/>
    <row r="40557" x14ac:dyDescent="0.2"/>
    <row r="40558" x14ac:dyDescent="0.2"/>
    <row r="40559" x14ac:dyDescent="0.2"/>
    <row r="40560" x14ac:dyDescent="0.2"/>
    <row r="40561" x14ac:dyDescent="0.2"/>
    <row r="40562" x14ac:dyDescent="0.2"/>
    <row r="40563" x14ac:dyDescent="0.2"/>
    <row r="40564" x14ac:dyDescent="0.2"/>
    <row r="40565" x14ac:dyDescent="0.2"/>
    <row r="40566" x14ac:dyDescent="0.2"/>
    <row r="40567" x14ac:dyDescent="0.2"/>
    <row r="40568" x14ac:dyDescent="0.2"/>
    <row r="40569" x14ac:dyDescent="0.2"/>
    <row r="40570" x14ac:dyDescent="0.2"/>
    <row r="40571" x14ac:dyDescent="0.2"/>
    <row r="40572" x14ac:dyDescent="0.2"/>
    <row r="40573" x14ac:dyDescent="0.2"/>
    <row r="40574" x14ac:dyDescent="0.2"/>
    <row r="40575" x14ac:dyDescent="0.2"/>
    <row r="40576" x14ac:dyDescent="0.2"/>
    <row r="40577" x14ac:dyDescent="0.2"/>
    <row r="40578" x14ac:dyDescent="0.2"/>
    <row r="40579" x14ac:dyDescent="0.2"/>
    <row r="40580" x14ac:dyDescent="0.2"/>
    <row r="40581" x14ac:dyDescent="0.2"/>
    <row r="40582" x14ac:dyDescent="0.2"/>
    <row r="40583" x14ac:dyDescent="0.2"/>
    <row r="40584" x14ac:dyDescent="0.2"/>
    <row r="40585" x14ac:dyDescent="0.2"/>
    <row r="40586" x14ac:dyDescent="0.2"/>
    <row r="40587" x14ac:dyDescent="0.2"/>
    <row r="40588" x14ac:dyDescent="0.2"/>
    <row r="40589" x14ac:dyDescent="0.2"/>
    <row r="40590" x14ac:dyDescent="0.2"/>
    <row r="40591" x14ac:dyDescent="0.2"/>
    <row r="40592" x14ac:dyDescent="0.2"/>
    <row r="40593" x14ac:dyDescent="0.2"/>
    <row r="40594" x14ac:dyDescent="0.2"/>
    <row r="40595" x14ac:dyDescent="0.2"/>
    <row r="40596" x14ac:dyDescent="0.2"/>
    <row r="40597" x14ac:dyDescent="0.2"/>
    <row r="40598" x14ac:dyDescent="0.2"/>
    <row r="40599" x14ac:dyDescent="0.2"/>
    <row r="40600" x14ac:dyDescent="0.2"/>
    <row r="40601" x14ac:dyDescent="0.2"/>
    <row r="40602" x14ac:dyDescent="0.2"/>
    <row r="40603" x14ac:dyDescent="0.2"/>
    <row r="40604" x14ac:dyDescent="0.2"/>
    <row r="40605" x14ac:dyDescent="0.2"/>
    <row r="40606" x14ac:dyDescent="0.2"/>
    <row r="40607" x14ac:dyDescent="0.2"/>
    <row r="40608" x14ac:dyDescent="0.2"/>
    <row r="40609" x14ac:dyDescent="0.2"/>
    <row r="40610" x14ac:dyDescent="0.2"/>
    <row r="40611" x14ac:dyDescent="0.2"/>
    <row r="40612" x14ac:dyDescent="0.2"/>
    <row r="40613" x14ac:dyDescent="0.2"/>
    <row r="40614" x14ac:dyDescent="0.2"/>
    <row r="40615" x14ac:dyDescent="0.2"/>
    <row r="40616" x14ac:dyDescent="0.2"/>
    <row r="40617" x14ac:dyDescent="0.2"/>
    <row r="40618" x14ac:dyDescent="0.2"/>
    <row r="40619" x14ac:dyDescent="0.2"/>
    <row r="40620" x14ac:dyDescent="0.2"/>
    <row r="40621" x14ac:dyDescent="0.2"/>
    <row r="40622" x14ac:dyDescent="0.2"/>
    <row r="40623" x14ac:dyDescent="0.2"/>
    <row r="40624" x14ac:dyDescent="0.2"/>
    <row r="40625" x14ac:dyDescent="0.2"/>
    <row r="40626" x14ac:dyDescent="0.2"/>
    <row r="40627" x14ac:dyDescent="0.2"/>
    <row r="40628" x14ac:dyDescent="0.2"/>
    <row r="40629" x14ac:dyDescent="0.2"/>
    <row r="40630" x14ac:dyDescent="0.2"/>
    <row r="40631" x14ac:dyDescent="0.2"/>
    <row r="40632" x14ac:dyDescent="0.2"/>
    <row r="40633" x14ac:dyDescent="0.2"/>
    <row r="40634" x14ac:dyDescent="0.2"/>
    <row r="40635" x14ac:dyDescent="0.2"/>
    <row r="40636" x14ac:dyDescent="0.2"/>
    <row r="40637" x14ac:dyDescent="0.2"/>
    <row r="40638" x14ac:dyDescent="0.2"/>
    <row r="40639" x14ac:dyDescent="0.2"/>
    <row r="40640" x14ac:dyDescent="0.2"/>
    <row r="40641" x14ac:dyDescent="0.2"/>
    <row r="40642" x14ac:dyDescent="0.2"/>
    <row r="40643" x14ac:dyDescent="0.2"/>
    <row r="40644" x14ac:dyDescent="0.2"/>
    <row r="40645" x14ac:dyDescent="0.2"/>
    <row r="40646" x14ac:dyDescent="0.2"/>
    <row r="40647" x14ac:dyDescent="0.2"/>
    <row r="40648" x14ac:dyDescent="0.2"/>
    <row r="40649" x14ac:dyDescent="0.2"/>
    <row r="40650" x14ac:dyDescent="0.2"/>
    <row r="40651" x14ac:dyDescent="0.2"/>
    <row r="40652" x14ac:dyDescent="0.2"/>
    <row r="40653" x14ac:dyDescent="0.2"/>
    <row r="40654" x14ac:dyDescent="0.2"/>
    <row r="40655" x14ac:dyDescent="0.2"/>
    <row r="40656" x14ac:dyDescent="0.2"/>
    <row r="40657" x14ac:dyDescent="0.2"/>
    <row r="40658" x14ac:dyDescent="0.2"/>
    <row r="40659" x14ac:dyDescent="0.2"/>
    <row r="40660" x14ac:dyDescent="0.2"/>
    <row r="40661" x14ac:dyDescent="0.2"/>
    <row r="40662" x14ac:dyDescent="0.2"/>
    <row r="40663" x14ac:dyDescent="0.2"/>
    <row r="40664" x14ac:dyDescent="0.2"/>
    <row r="40665" x14ac:dyDescent="0.2"/>
    <row r="40666" x14ac:dyDescent="0.2"/>
    <row r="40667" x14ac:dyDescent="0.2"/>
    <row r="40668" x14ac:dyDescent="0.2"/>
    <row r="40669" x14ac:dyDescent="0.2"/>
    <row r="40670" x14ac:dyDescent="0.2"/>
    <row r="40671" x14ac:dyDescent="0.2"/>
    <row r="40672" x14ac:dyDescent="0.2"/>
    <row r="40673" x14ac:dyDescent="0.2"/>
    <row r="40674" x14ac:dyDescent="0.2"/>
    <row r="40675" x14ac:dyDescent="0.2"/>
    <row r="40676" x14ac:dyDescent="0.2"/>
    <row r="40677" x14ac:dyDescent="0.2"/>
    <row r="40678" x14ac:dyDescent="0.2"/>
    <row r="40679" x14ac:dyDescent="0.2"/>
    <row r="40680" x14ac:dyDescent="0.2"/>
    <row r="40681" x14ac:dyDescent="0.2"/>
    <row r="40682" x14ac:dyDescent="0.2"/>
    <row r="40683" x14ac:dyDescent="0.2"/>
    <row r="40684" x14ac:dyDescent="0.2"/>
    <row r="40685" x14ac:dyDescent="0.2"/>
    <row r="40686" x14ac:dyDescent="0.2"/>
    <row r="40687" x14ac:dyDescent="0.2"/>
    <row r="40688" x14ac:dyDescent="0.2"/>
    <row r="40689" x14ac:dyDescent="0.2"/>
    <row r="40690" x14ac:dyDescent="0.2"/>
    <row r="40691" x14ac:dyDescent="0.2"/>
    <row r="40692" x14ac:dyDescent="0.2"/>
    <row r="40693" x14ac:dyDescent="0.2"/>
    <row r="40694" x14ac:dyDescent="0.2"/>
    <row r="40695" x14ac:dyDescent="0.2"/>
    <row r="40696" x14ac:dyDescent="0.2"/>
    <row r="40697" x14ac:dyDescent="0.2"/>
    <row r="40698" x14ac:dyDescent="0.2"/>
    <row r="40699" x14ac:dyDescent="0.2"/>
    <row r="40700" x14ac:dyDescent="0.2"/>
    <row r="40701" x14ac:dyDescent="0.2"/>
    <row r="40702" x14ac:dyDescent="0.2"/>
    <row r="40703" x14ac:dyDescent="0.2"/>
    <row r="40704" x14ac:dyDescent="0.2"/>
    <row r="40705" x14ac:dyDescent="0.2"/>
    <row r="40706" x14ac:dyDescent="0.2"/>
    <row r="40707" x14ac:dyDescent="0.2"/>
    <row r="40708" x14ac:dyDescent="0.2"/>
    <row r="40709" x14ac:dyDescent="0.2"/>
    <row r="40710" x14ac:dyDescent="0.2"/>
    <row r="40711" x14ac:dyDescent="0.2"/>
    <row r="40712" x14ac:dyDescent="0.2"/>
    <row r="40713" x14ac:dyDescent="0.2"/>
    <row r="40714" x14ac:dyDescent="0.2"/>
    <row r="40715" x14ac:dyDescent="0.2"/>
    <row r="40716" x14ac:dyDescent="0.2"/>
    <row r="40717" x14ac:dyDescent="0.2"/>
    <row r="40718" x14ac:dyDescent="0.2"/>
    <row r="40719" x14ac:dyDescent="0.2"/>
    <row r="40720" x14ac:dyDescent="0.2"/>
    <row r="40721" x14ac:dyDescent="0.2"/>
    <row r="40722" x14ac:dyDescent="0.2"/>
    <row r="40723" x14ac:dyDescent="0.2"/>
    <row r="40724" x14ac:dyDescent="0.2"/>
    <row r="40725" x14ac:dyDescent="0.2"/>
    <row r="40726" x14ac:dyDescent="0.2"/>
    <row r="40727" x14ac:dyDescent="0.2"/>
    <row r="40728" x14ac:dyDescent="0.2"/>
    <row r="40729" x14ac:dyDescent="0.2"/>
    <row r="40730" x14ac:dyDescent="0.2"/>
    <row r="40731" x14ac:dyDescent="0.2"/>
    <row r="40732" x14ac:dyDescent="0.2"/>
    <row r="40733" x14ac:dyDescent="0.2"/>
    <row r="40734" x14ac:dyDescent="0.2"/>
    <row r="40735" x14ac:dyDescent="0.2"/>
    <row r="40736" x14ac:dyDescent="0.2"/>
    <row r="40737" x14ac:dyDescent="0.2"/>
    <row r="40738" x14ac:dyDescent="0.2"/>
    <row r="40739" x14ac:dyDescent="0.2"/>
    <row r="40740" x14ac:dyDescent="0.2"/>
    <row r="40741" x14ac:dyDescent="0.2"/>
    <row r="40742" x14ac:dyDescent="0.2"/>
    <row r="40743" x14ac:dyDescent="0.2"/>
    <row r="40744" x14ac:dyDescent="0.2"/>
    <row r="40745" x14ac:dyDescent="0.2"/>
    <row r="40746" x14ac:dyDescent="0.2"/>
    <row r="40747" x14ac:dyDescent="0.2"/>
    <row r="40748" x14ac:dyDescent="0.2"/>
    <row r="40749" x14ac:dyDescent="0.2"/>
    <row r="40750" x14ac:dyDescent="0.2"/>
    <row r="40751" x14ac:dyDescent="0.2"/>
    <row r="40752" x14ac:dyDescent="0.2"/>
    <row r="40753" x14ac:dyDescent="0.2"/>
    <row r="40754" x14ac:dyDescent="0.2"/>
    <row r="40755" x14ac:dyDescent="0.2"/>
    <row r="40756" x14ac:dyDescent="0.2"/>
    <row r="40757" x14ac:dyDescent="0.2"/>
    <row r="40758" x14ac:dyDescent="0.2"/>
    <row r="40759" x14ac:dyDescent="0.2"/>
    <row r="40760" x14ac:dyDescent="0.2"/>
    <row r="40761" x14ac:dyDescent="0.2"/>
    <row r="40762" x14ac:dyDescent="0.2"/>
    <row r="40763" x14ac:dyDescent="0.2"/>
    <row r="40764" x14ac:dyDescent="0.2"/>
    <row r="40765" x14ac:dyDescent="0.2"/>
    <row r="40766" x14ac:dyDescent="0.2"/>
    <row r="40767" x14ac:dyDescent="0.2"/>
    <row r="40768" x14ac:dyDescent="0.2"/>
    <row r="40769" x14ac:dyDescent="0.2"/>
    <row r="40770" x14ac:dyDescent="0.2"/>
    <row r="40771" x14ac:dyDescent="0.2"/>
    <row r="40772" x14ac:dyDescent="0.2"/>
    <row r="40773" x14ac:dyDescent="0.2"/>
    <row r="40774" x14ac:dyDescent="0.2"/>
    <row r="40775" x14ac:dyDescent="0.2"/>
    <row r="40776" x14ac:dyDescent="0.2"/>
    <row r="40777" x14ac:dyDescent="0.2"/>
    <row r="40778" x14ac:dyDescent="0.2"/>
    <row r="40779" x14ac:dyDescent="0.2"/>
    <row r="40780" x14ac:dyDescent="0.2"/>
    <row r="40781" x14ac:dyDescent="0.2"/>
    <row r="40782" x14ac:dyDescent="0.2"/>
    <row r="40783" x14ac:dyDescent="0.2"/>
    <row r="40784" x14ac:dyDescent="0.2"/>
    <row r="40785" x14ac:dyDescent="0.2"/>
    <row r="40786" x14ac:dyDescent="0.2"/>
    <row r="40787" x14ac:dyDescent="0.2"/>
    <row r="40788" x14ac:dyDescent="0.2"/>
    <row r="40789" x14ac:dyDescent="0.2"/>
    <row r="40790" x14ac:dyDescent="0.2"/>
    <row r="40791" x14ac:dyDescent="0.2"/>
    <row r="40792" x14ac:dyDescent="0.2"/>
    <row r="40793" x14ac:dyDescent="0.2"/>
    <row r="40794" x14ac:dyDescent="0.2"/>
    <row r="40795" x14ac:dyDescent="0.2"/>
    <row r="40796" x14ac:dyDescent="0.2"/>
    <row r="40797" x14ac:dyDescent="0.2"/>
    <row r="40798" x14ac:dyDescent="0.2"/>
    <row r="40799" x14ac:dyDescent="0.2"/>
    <row r="40800" x14ac:dyDescent="0.2"/>
    <row r="40801" x14ac:dyDescent="0.2"/>
    <row r="40802" x14ac:dyDescent="0.2"/>
    <row r="40803" x14ac:dyDescent="0.2"/>
    <row r="40804" x14ac:dyDescent="0.2"/>
    <row r="40805" x14ac:dyDescent="0.2"/>
    <row r="40806" x14ac:dyDescent="0.2"/>
    <row r="40807" x14ac:dyDescent="0.2"/>
    <row r="40808" x14ac:dyDescent="0.2"/>
    <row r="40809" x14ac:dyDescent="0.2"/>
    <row r="40810" x14ac:dyDescent="0.2"/>
    <row r="40811" x14ac:dyDescent="0.2"/>
    <row r="40812" x14ac:dyDescent="0.2"/>
    <row r="40813" x14ac:dyDescent="0.2"/>
    <row r="40814" x14ac:dyDescent="0.2"/>
    <row r="40815" x14ac:dyDescent="0.2"/>
    <row r="40816" x14ac:dyDescent="0.2"/>
    <row r="40817" x14ac:dyDescent="0.2"/>
    <row r="40818" x14ac:dyDescent="0.2"/>
    <row r="40819" x14ac:dyDescent="0.2"/>
    <row r="40820" x14ac:dyDescent="0.2"/>
    <row r="40821" x14ac:dyDescent="0.2"/>
    <row r="40822" x14ac:dyDescent="0.2"/>
    <row r="40823" x14ac:dyDescent="0.2"/>
    <row r="40824" x14ac:dyDescent="0.2"/>
    <row r="40825" x14ac:dyDescent="0.2"/>
    <row r="40826" x14ac:dyDescent="0.2"/>
    <row r="40827" x14ac:dyDescent="0.2"/>
    <row r="40828" x14ac:dyDescent="0.2"/>
    <row r="40829" x14ac:dyDescent="0.2"/>
    <row r="40830" x14ac:dyDescent="0.2"/>
    <row r="40831" x14ac:dyDescent="0.2"/>
    <row r="40832" x14ac:dyDescent="0.2"/>
    <row r="40833" x14ac:dyDescent="0.2"/>
    <row r="40834" x14ac:dyDescent="0.2"/>
    <row r="40835" x14ac:dyDescent="0.2"/>
    <row r="40836" x14ac:dyDescent="0.2"/>
    <row r="40837" x14ac:dyDescent="0.2"/>
    <row r="40838" x14ac:dyDescent="0.2"/>
    <row r="40839" x14ac:dyDescent="0.2"/>
    <row r="40840" x14ac:dyDescent="0.2"/>
    <row r="40841" x14ac:dyDescent="0.2"/>
    <row r="40842" x14ac:dyDescent="0.2"/>
    <row r="40843" x14ac:dyDescent="0.2"/>
    <row r="40844" x14ac:dyDescent="0.2"/>
    <row r="40845" x14ac:dyDescent="0.2"/>
    <row r="40846" x14ac:dyDescent="0.2"/>
    <row r="40847" x14ac:dyDescent="0.2"/>
    <row r="40848" x14ac:dyDescent="0.2"/>
    <row r="40849" x14ac:dyDescent="0.2"/>
    <row r="40850" x14ac:dyDescent="0.2"/>
    <row r="40851" x14ac:dyDescent="0.2"/>
    <row r="40852" x14ac:dyDescent="0.2"/>
    <row r="40853" x14ac:dyDescent="0.2"/>
    <row r="40854" x14ac:dyDescent="0.2"/>
    <row r="40855" x14ac:dyDescent="0.2"/>
    <row r="40856" x14ac:dyDescent="0.2"/>
    <row r="40857" x14ac:dyDescent="0.2"/>
    <row r="40858" x14ac:dyDescent="0.2"/>
    <row r="40859" x14ac:dyDescent="0.2"/>
    <row r="40860" x14ac:dyDescent="0.2"/>
    <row r="40861" x14ac:dyDescent="0.2"/>
    <row r="40862" x14ac:dyDescent="0.2"/>
    <row r="40863" x14ac:dyDescent="0.2"/>
    <row r="40864" x14ac:dyDescent="0.2"/>
    <row r="40865" x14ac:dyDescent="0.2"/>
    <row r="40866" x14ac:dyDescent="0.2"/>
    <row r="40867" x14ac:dyDescent="0.2"/>
    <row r="40868" x14ac:dyDescent="0.2"/>
    <row r="40869" x14ac:dyDescent="0.2"/>
    <row r="40870" x14ac:dyDescent="0.2"/>
    <row r="40871" x14ac:dyDescent="0.2"/>
    <row r="40872" x14ac:dyDescent="0.2"/>
    <row r="40873" x14ac:dyDescent="0.2"/>
    <row r="40874" x14ac:dyDescent="0.2"/>
    <row r="40875" x14ac:dyDescent="0.2"/>
    <row r="40876" x14ac:dyDescent="0.2"/>
    <row r="40877" x14ac:dyDescent="0.2"/>
    <row r="40878" x14ac:dyDescent="0.2"/>
    <row r="40879" x14ac:dyDescent="0.2"/>
    <row r="40880" x14ac:dyDescent="0.2"/>
    <row r="40881" x14ac:dyDescent="0.2"/>
    <row r="40882" x14ac:dyDescent="0.2"/>
    <row r="40883" x14ac:dyDescent="0.2"/>
    <row r="40884" x14ac:dyDescent="0.2"/>
    <row r="40885" x14ac:dyDescent="0.2"/>
    <row r="40886" x14ac:dyDescent="0.2"/>
    <row r="40887" x14ac:dyDescent="0.2"/>
    <row r="40888" x14ac:dyDescent="0.2"/>
    <row r="40889" x14ac:dyDescent="0.2"/>
    <row r="40890" x14ac:dyDescent="0.2"/>
    <row r="40891" x14ac:dyDescent="0.2"/>
    <row r="40892" x14ac:dyDescent="0.2"/>
    <row r="40893" x14ac:dyDescent="0.2"/>
    <row r="40894" x14ac:dyDescent="0.2"/>
    <row r="40895" x14ac:dyDescent="0.2"/>
    <row r="40896" x14ac:dyDescent="0.2"/>
    <row r="40897" x14ac:dyDescent="0.2"/>
    <row r="40898" x14ac:dyDescent="0.2"/>
    <row r="40899" x14ac:dyDescent="0.2"/>
    <row r="40900" x14ac:dyDescent="0.2"/>
    <row r="40901" x14ac:dyDescent="0.2"/>
    <row r="40902" x14ac:dyDescent="0.2"/>
    <row r="40903" x14ac:dyDescent="0.2"/>
    <row r="40904" x14ac:dyDescent="0.2"/>
    <row r="40905" x14ac:dyDescent="0.2"/>
    <row r="40906" x14ac:dyDescent="0.2"/>
    <row r="40907" x14ac:dyDescent="0.2"/>
    <row r="40908" x14ac:dyDescent="0.2"/>
    <row r="40909" x14ac:dyDescent="0.2"/>
    <row r="40910" x14ac:dyDescent="0.2"/>
    <row r="40911" x14ac:dyDescent="0.2"/>
    <row r="40912" x14ac:dyDescent="0.2"/>
    <row r="40913" x14ac:dyDescent="0.2"/>
    <row r="40914" x14ac:dyDescent="0.2"/>
    <row r="40915" x14ac:dyDescent="0.2"/>
    <row r="40916" x14ac:dyDescent="0.2"/>
    <row r="40917" x14ac:dyDescent="0.2"/>
    <row r="40918" x14ac:dyDescent="0.2"/>
    <row r="40919" x14ac:dyDescent="0.2"/>
    <row r="40920" x14ac:dyDescent="0.2"/>
    <row r="40921" x14ac:dyDescent="0.2"/>
    <row r="40922" x14ac:dyDescent="0.2"/>
    <row r="40923" x14ac:dyDescent="0.2"/>
    <row r="40924" x14ac:dyDescent="0.2"/>
    <row r="40925" x14ac:dyDescent="0.2"/>
    <row r="40926" x14ac:dyDescent="0.2"/>
    <row r="40927" x14ac:dyDescent="0.2"/>
    <row r="40928" x14ac:dyDescent="0.2"/>
    <row r="40929" x14ac:dyDescent="0.2"/>
    <row r="40930" x14ac:dyDescent="0.2"/>
    <row r="40931" x14ac:dyDescent="0.2"/>
    <row r="40932" x14ac:dyDescent="0.2"/>
    <row r="40933" x14ac:dyDescent="0.2"/>
    <row r="40934" x14ac:dyDescent="0.2"/>
    <row r="40935" x14ac:dyDescent="0.2"/>
    <row r="40936" x14ac:dyDescent="0.2"/>
    <row r="40937" x14ac:dyDescent="0.2"/>
    <row r="40938" x14ac:dyDescent="0.2"/>
    <row r="40939" x14ac:dyDescent="0.2"/>
    <row r="40940" x14ac:dyDescent="0.2"/>
    <row r="40941" x14ac:dyDescent="0.2"/>
    <row r="40942" x14ac:dyDescent="0.2"/>
    <row r="40943" x14ac:dyDescent="0.2"/>
    <row r="40944" x14ac:dyDescent="0.2"/>
    <row r="40945" x14ac:dyDescent="0.2"/>
    <row r="40946" x14ac:dyDescent="0.2"/>
    <row r="40947" x14ac:dyDescent="0.2"/>
    <row r="40948" x14ac:dyDescent="0.2"/>
    <row r="40949" x14ac:dyDescent="0.2"/>
    <row r="40950" x14ac:dyDescent="0.2"/>
    <row r="40951" x14ac:dyDescent="0.2"/>
    <row r="40952" x14ac:dyDescent="0.2"/>
    <row r="40953" x14ac:dyDescent="0.2"/>
    <row r="40954" x14ac:dyDescent="0.2"/>
    <row r="40955" x14ac:dyDescent="0.2"/>
    <row r="40956" x14ac:dyDescent="0.2"/>
    <row r="40957" x14ac:dyDescent="0.2"/>
    <row r="40958" x14ac:dyDescent="0.2"/>
    <row r="40959" x14ac:dyDescent="0.2"/>
    <row r="40960" x14ac:dyDescent="0.2"/>
    <row r="40961" x14ac:dyDescent="0.2"/>
    <row r="40962" x14ac:dyDescent="0.2"/>
    <row r="40963" x14ac:dyDescent="0.2"/>
    <row r="40964" x14ac:dyDescent="0.2"/>
    <row r="40965" x14ac:dyDescent="0.2"/>
    <row r="40966" x14ac:dyDescent="0.2"/>
    <row r="40967" x14ac:dyDescent="0.2"/>
    <row r="40968" x14ac:dyDescent="0.2"/>
    <row r="40969" x14ac:dyDescent="0.2"/>
    <row r="40970" x14ac:dyDescent="0.2"/>
    <row r="40971" x14ac:dyDescent="0.2"/>
    <row r="40972" x14ac:dyDescent="0.2"/>
    <row r="40973" x14ac:dyDescent="0.2"/>
    <row r="40974" x14ac:dyDescent="0.2"/>
    <row r="40975" x14ac:dyDescent="0.2"/>
    <row r="40976" x14ac:dyDescent="0.2"/>
    <row r="40977" x14ac:dyDescent="0.2"/>
    <row r="40978" x14ac:dyDescent="0.2"/>
    <row r="40979" x14ac:dyDescent="0.2"/>
    <row r="40980" x14ac:dyDescent="0.2"/>
    <row r="40981" x14ac:dyDescent="0.2"/>
    <row r="40982" x14ac:dyDescent="0.2"/>
    <row r="40983" x14ac:dyDescent="0.2"/>
    <row r="40984" x14ac:dyDescent="0.2"/>
    <row r="40985" x14ac:dyDescent="0.2"/>
    <row r="40986" x14ac:dyDescent="0.2"/>
    <row r="40987" x14ac:dyDescent="0.2"/>
    <row r="40988" x14ac:dyDescent="0.2"/>
    <row r="40989" x14ac:dyDescent="0.2"/>
    <row r="40990" x14ac:dyDescent="0.2"/>
    <row r="40991" x14ac:dyDescent="0.2"/>
    <row r="40992" x14ac:dyDescent="0.2"/>
    <row r="40993" x14ac:dyDescent="0.2"/>
    <row r="40994" x14ac:dyDescent="0.2"/>
    <row r="40995" x14ac:dyDescent="0.2"/>
    <row r="40996" x14ac:dyDescent="0.2"/>
    <row r="40997" x14ac:dyDescent="0.2"/>
    <row r="40998" x14ac:dyDescent="0.2"/>
    <row r="40999" x14ac:dyDescent="0.2"/>
    <row r="41000" x14ac:dyDescent="0.2"/>
    <row r="41001" x14ac:dyDescent="0.2"/>
    <row r="41002" x14ac:dyDescent="0.2"/>
    <row r="41003" x14ac:dyDescent="0.2"/>
    <row r="41004" x14ac:dyDescent="0.2"/>
    <row r="41005" x14ac:dyDescent="0.2"/>
    <row r="41006" x14ac:dyDescent="0.2"/>
    <row r="41007" x14ac:dyDescent="0.2"/>
    <row r="41008" x14ac:dyDescent="0.2"/>
    <row r="41009" x14ac:dyDescent="0.2"/>
    <row r="41010" x14ac:dyDescent="0.2"/>
    <row r="41011" x14ac:dyDescent="0.2"/>
    <row r="41012" x14ac:dyDescent="0.2"/>
    <row r="41013" x14ac:dyDescent="0.2"/>
    <row r="41014" x14ac:dyDescent="0.2"/>
    <row r="41015" x14ac:dyDescent="0.2"/>
    <row r="41016" x14ac:dyDescent="0.2"/>
    <row r="41017" x14ac:dyDescent="0.2"/>
    <row r="41018" x14ac:dyDescent="0.2"/>
    <row r="41019" x14ac:dyDescent="0.2"/>
    <row r="41020" x14ac:dyDescent="0.2"/>
    <row r="41021" x14ac:dyDescent="0.2"/>
    <row r="41022" x14ac:dyDescent="0.2"/>
    <row r="41023" x14ac:dyDescent="0.2"/>
    <row r="41024" x14ac:dyDescent="0.2"/>
    <row r="41025" x14ac:dyDescent="0.2"/>
    <row r="41026" x14ac:dyDescent="0.2"/>
    <row r="41027" x14ac:dyDescent="0.2"/>
    <row r="41028" x14ac:dyDescent="0.2"/>
    <row r="41029" x14ac:dyDescent="0.2"/>
    <row r="41030" x14ac:dyDescent="0.2"/>
    <row r="41031" x14ac:dyDescent="0.2"/>
    <row r="41032" x14ac:dyDescent="0.2"/>
    <row r="41033" x14ac:dyDescent="0.2"/>
    <row r="41034" x14ac:dyDescent="0.2"/>
    <row r="41035" x14ac:dyDescent="0.2"/>
    <row r="41036" x14ac:dyDescent="0.2"/>
    <row r="41037" x14ac:dyDescent="0.2"/>
    <row r="41038" x14ac:dyDescent="0.2"/>
    <row r="41039" x14ac:dyDescent="0.2"/>
    <row r="41040" x14ac:dyDescent="0.2"/>
    <row r="41041" x14ac:dyDescent="0.2"/>
    <row r="41042" x14ac:dyDescent="0.2"/>
    <row r="41043" x14ac:dyDescent="0.2"/>
    <row r="41044" x14ac:dyDescent="0.2"/>
    <row r="41045" x14ac:dyDescent="0.2"/>
    <row r="41046" x14ac:dyDescent="0.2"/>
    <row r="41047" x14ac:dyDescent="0.2"/>
    <row r="41048" x14ac:dyDescent="0.2"/>
    <row r="41049" x14ac:dyDescent="0.2"/>
    <row r="41050" x14ac:dyDescent="0.2"/>
    <row r="41051" x14ac:dyDescent="0.2"/>
    <row r="41052" x14ac:dyDescent="0.2"/>
    <row r="41053" x14ac:dyDescent="0.2"/>
    <row r="41054" x14ac:dyDescent="0.2"/>
    <row r="41055" x14ac:dyDescent="0.2"/>
    <row r="41056" x14ac:dyDescent="0.2"/>
    <row r="41057" x14ac:dyDescent="0.2"/>
    <row r="41058" x14ac:dyDescent="0.2"/>
    <row r="41059" x14ac:dyDescent="0.2"/>
    <row r="41060" x14ac:dyDescent="0.2"/>
    <row r="41061" x14ac:dyDescent="0.2"/>
    <row r="41062" x14ac:dyDescent="0.2"/>
    <row r="41063" x14ac:dyDescent="0.2"/>
    <row r="41064" x14ac:dyDescent="0.2"/>
    <row r="41065" x14ac:dyDescent="0.2"/>
    <row r="41066" x14ac:dyDescent="0.2"/>
    <row r="41067" x14ac:dyDescent="0.2"/>
    <row r="41068" x14ac:dyDescent="0.2"/>
    <row r="41069" x14ac:dyDescent="0.2"/>
    <row r="41070" x14ac:dyDescent="0.2"/>
    <row r="41071" x14ac:dyDescent="0.2"/>
    <row r="41072" x14ac:dyDescent="0.2"/>
    <row r="41073" x14ac:dyDescent="0.2"/>
    <row r="41074" x14ac:dyDescent="0.2"/>
    <row r="41075" x14ac:dyDescent="0.2"/>
    <row r="41076" x14ac:dyDescent="0.2"/>
    <row r="41077" x14ac:dyDescent="0.2"/>
    <row r="41078" x14ac:dyDescent="0.2"/>
    <row r="41079" x14ac:dyDescent="0.2"/>
    <row r="41080" x14ac:dyDescent="0.2"/>
    <row r="41081" x14ac:dyDescent="0.2"/>
    <row r="41082" x14ac:dyDescent="0.2"/>
    <row r="41083" x14ac:dyDescent="0.2"/>
    <row r="41084" x14ac:dyDescent="0.2"/>
    <row r="41085" x14ac:dyDescent="0.2"/>
    <row r="41086" x14ac:dyDescent="0.2"/>
    <row r="41087" x14ac:dyDescent="0.2"/>
    <row r="41088" x14ac:dyDescent="0.2"/>
    <row r="41089" x14ac:dyDescent="0.2"/>
    <row r="41090" x14ac:dyDescent="0.2"/>
    <row r="41091" x14ac:dyDescent="0.2"/>
    <row r="41092" x14ac:dyDescent="0.2"/>
    <row r="41093" x14ac:dyDescent="0.2"/>
    <row r="41094" x14ac:dyDescent="0.2"/>
    <row r="41095" x14ac:dyDescent="0.2"/>
    <row r="41096" x14ac:dyDescent="0.2"/>
    <row r="41097" x14ac:dyDescent="0.2"/>
    <row r="41098" x14ac:dyDescent="0.2"/>
    <row r="41099" x14ac:dyDescent="0.2"/>
    <row r="41100" x14ac:dyDescent="0.2"/>
    <row r="41101" x14ac:dyDescent="0.2"/>
    <row r="41102" x14ac:dyDescent="0.2"/>
    <row r="41103" x14ac:dyDescent="0.2"/>
    <row r="41104" x14ac:dyDescent="0.2"/>
    <row r="41105" x14ac:dyDescent="0.2"/>
    <row r="41106" x14ac:dyDescent="0.2"/>
    <row r="41107" x14ac:dyDescent="0.2"/>
    <row r="41108" x14ac:dyDescent="0.2"/>
    <row r="41109" x14ac:dyDescent="0.2"/>
    <row r="41110" x14ac:dyDescent="0.2"/>
    <row r="41111" x14ac:dyDescent="0.2"/>
    <row r="41112" x14ac:dyDescent="0.2"/>
    <row r="41113" x14ac:dyDescent="0.2"/>
    <row r="41114" x14ac:dyDescent="0.2"/>
    <row r="41115" x14ac:dyDescent="0.2"/>
    <row r="41116" x14ac:dyDescent="0.2"/>
    <row r="41117" x14ac:dyDescent="0.2"/>
    <row r="41118" x14ac:dyDescent="0.2"/>
    <row r="41119" x14ac:dyDescent="0.2"/>
    <row r="41120" x14ac:dyDescent="0.2"/>
    <row r="41121" x14ac:dyDescent="0.2"/>
    <row r="41122" x14ac:dyDescent="0.2"/>
    <row r="41123" x14ac:dyDescent="0.2"/>
    <row r="41124" x14ac:dyDescent="0.2"/>
    <row r="41125" x14ac:dyDescent="0.2"/>
    <row r="41126" x14ac:dyDescent="0.2"/>
    <row r="41127" x14ac:dyDescent="0.2"/>
    <row r="41128" x14ac:dyDescent="0.2"/>
    <row r="41129" x14ac:dyDescent="0.2"/>
    <row r="41130" x14ac:dyDescent="0.2"/>
    <row r="41131" x14ac:dyDescent="0.2"/>
    <row r="41132" x14ac:dyDescent="0.2"/>
    <row r="41133" x14ac:dyDescent="0.2"/>
    <row r="41134" x14ac:dyDescent="0.2"/>
    <row r="41135" x14ac:dyDescent="0.2"/>
    <row r="41136" x14ac:dyDescent="0.2"/>
    <row r="41137" x14ac:dyDescent="0.2"/>
    <row r="41138" x14ac:dyDescent="0.2"/>
    <row r="41139" x14ac:dyDescent="0.2"/>
    <row r="41140" x14ac:dyDescent="0.2"/>
    <row r="41141" x14ac:dyDescent="0.2"/>
    <row r="41142" x14ac:dyDescent="0.2"/>
    <row r="41143" x14ac:dyDescent="0.2"/>
    <row r="41144" x14ac:dyDescent="0.2"/>
    <row r="41145" x14ac:dyDescent="0.2"/>
    <row r="41146" x14ac:dyDescent="0.2"/>
    <row r="41147" x14ac:dyDescent="0.2"/>
    <row r="41148" x14ac:dyDescent="0.2"/>
    <row r="41149" x14ac:dyDescent="0.2"/>
    <row r="41150" x14ac:dyDescent="0.2"/>
    <row r="41151" x14ac:dyDescent="0.2"/>
    <row r="41152" x14ac:dyDescent="0.2"/>
    <row r="41153" x14ac:dyDescent="0.2"/>
    <row r="41154" x14ac:dyDescent="0.2"/>
    <row r="41155" x14ac:dyDescent="0.2"/>
    <row r="41156" x14ac:dyDescent="0.2"/>
    <row r="41157" x14ac:dyDescent="0.2"/>
    <row r="41158" x14ac:dyDescent="0.2"/>
    <row r="41159" x14ac:dyDescent="0.2"/>
    <row r="41160" x14ac:dyDescent="0.2"/>
    <row r="41161" x14ac:dyDescent="0.2"/>
    <row r="41162" x14ac:dyDescent="0.2"/>
    <row r="41163" x14ac:dyDescent="0.2"/>
    <row r="41164" x14ac:dyDescent="0.2"/>
    <row r="41165" x14ac:dyDescent="0.2"/>
    <row r="41166" x14ac:dyDescent="0.2"/>
    <row r="41167" x14ac:dyDescent="0.2"/>
    <row r="41168" x14ac:dyDescent="0.2"/>
    <row r="41169" x14ac:dyDescent="0.2"/>
    <row r="41170" x14ac:dyDescent="0.2"/>
    <row r="41171" x14ac:dyDescent="0.2"/>
    <row r="41172" x14ac:dyDescent="0.2"/>
    <row r="41173" x14ac:dyDescent="0.2"/>
    <row r="41174" x14ac:dyDescent="0.2"/>
    <row r="41175" x14ac:dyDescent="0.2"/>
    <row r="41176" x14ac:dyDescent="0.2"/>
    <row r="41177" x14ac:dyDescent="0.2"/>
    <row r="41178" x14ac:dyDescent="0.2"/>
    <row r="41179" x14ac:dyDescent="0.2"/>
    <row r="41180" x14ac:dyDescent="0.2"/>
    <row r="41181" x14ac:dyDescent="0.2"/>
    <row r="41182" x14ac:dyDescent="0.2"/>
    <row r="41183" x14ac:dyDescent="0.2"/>
    <row r="41184" x14ac:dyDescent="0.2"/>
    <row r="41185" x14ac:dyDescent="0.2"/>
    <row r="41186" x14ac:dyDescent="0.2"/>
    <row r="41187" x14ac:dyDescent="0.2"/>
    <row r="41188" x14ac:dyDescent="0.2"/>
    <row r="41189" x14ac:dyDescent="0.2"/>
    <row r="41190" x14ac:dyDescent="0.2"/>
    <row r="41191" x14ac:dyDescent="0.2"/>
    <row r="41192" x14ac:dyDescent="0.2"/>
    <row r="41193" x14ac:dyDescent="0.2"/>
    <row r="41194" x14ac:dyDescent="0.2"/>
    <row r="41195" x14ac:dyDescent="0.2"/>
    <row r="41196" x14ac:dyDescent="0.2"/>
    <row r="41197" x14ac:dyDescent="0.2"/>
    <row r="41198" x14ac:dyDescent="0.2"/>
    <row r="41199" x14ac:dyDescent="0.2"/>
    <row r="41200" x14ac:dyDescent="0.2"/>
    <row r="41201" x14ac:dyDescent="0.2"/>
    <row r="41202" x14ac:dyDescent="0.2"/>
    <row r="41203" x14ac:dyDescent="0.2"/>
    <row r="41204" x14ac:dyDescent="0.2"/>
    <row r="41205" x14ac:dyDescent="0.2"/>
    <row r="41206" x14ac:dyDescent="0.2"/>
    <row r="41207" x14ac:dyDescent="0.2"/>
    <row r="41208" x14ac:dyDescent="0.2"/>
    <row r="41209" x14ac:dyDescent="0.2"/>
    <row r="41210" x14ac:dyDescent="0.2"/>
    <row r="41211" x14ac:dyDescent="0.2"/>
    <row r="41212" x14ac:dyDescent="0.2"/>
    <row r="41213" x14ac:dyDescent="0.2"/>
    <row r="41214" x14ac:dyDescent="0.2"/>
    <row r="41215" x14ac:dyDescent="0.2"/>
    <row r="41216" x14ac:dyDescent="0.2"/>
    <row r="41217" x14ac:dyDescent="0.2"/>
    <row r="41218" x14ac:dyDescent="0.2"/>
    <row r="41219" x14ac:dyDescent="0.2"/>
    <row r="41220" x14ac:dyDescent="0.2"/>
    <row r="41221" x14ac:dyDescent="0.2"/>
    <row r="41222" x14ac:dyDescent="0.2"/>
    <row r="41223" x14ac:dyDescent="0.2"/>
    <row r="41224" x14ac:dyDescent="0.2"/>
    <row r="41225" x14ac:dyDescent="0.2"/>
    <row r="41226" x14ac:dyDescent="0.2"/>
    <row r="41227" x14ac:dyDescent="0.2"/>
    <row r="41228" x14ac:dyDescent="0.2"/>
    <row r="41229" x14ac:dyDescent="0.2"/>
    <row r="41230" x14ac:dyDescent="0.2"/>
    <row r="41231" x14ac:dyDescent="0.2"/>
    <row r="41232" x14ac:dyDescent="0.2"/>
    <row r="41233" x14ac:dyDescent="0.2"/>
    <row r="41234" x14ac:dyDescent="0.2"/>
    <row r="41235" x14ac:dyDescent="0.2"/>
    <row r="41236" x14ac:dyDescent="0.2"/>
    <row r="41237" x14ac:dyDescent="0.2"/>
    <row r="41238" x14ac:dyDescent="0.2"/>
    <row r="41239" x14ac:dyDescent="0.2"/>
    <row r="41240" x14ac:dyDescent="0.2"/>
    <row r="41241" x14ac:dyDescent="0.2"/>
    <row r="41242" x14ac:dyDescent="0.2"/>
    <row r="41243" x14ac:dyDescent="0.2"/>
    <row r="41244" x14ac:dyDescent="0.2"/>
    <row r="41245" x14ac:dyDescent="0.2"/>
    <row r="41246" x14ac:dyDescent="0.2"/>
    <row r="41247" x14ac:dyDescent="0.2"/>
    <row r="41248" x14ac:dyDescent="0.2"/>
    <row r="41249" x14ac:dyDescent="0.2"/>
    <row r="41250" x14ac:dyDescent="0.2"/>
    <row r="41251" x14ac:dyDescent="0.2"/>
    <row r="41252" x14ac:dyDescent="0.2"/>
    <row r="41253" x14ac:dyDescent="0.2"/>
    <row r="41254" x14ac:dyDescent="0.2"/>
    <row r="41255" x14ac:dyDescent="0.2"/>
    <row r="41256" x14ac:dyDescent="0.2"/>
    <row r="41257" x14ac:dyDescent="0.2"/>
    <row r="41258" x14ac:dyDescent="0.2"/>
    <row r="41259" x14ac:dyDescent="0.2"/>
    <row r="41260" x14ac:dyDescent="0.2"/>
    <row r="41261" x14ac:dyDescent="0.2"/>
    <row r="41262" x14ac:dyDescent="0.2"/>
    <row r="41263" x14ac:dyDescent="0.2"/>
    <row r="41264" x14ac:dyDescent="0.2"/>
    <row r="41265" x14ac:dyDescent="0.2"/>
    <row r="41266" x14ac:dyDescent="0.2"/>
    <row r="41267" x14ac:dyDescent="0.2"/>
    <row r="41268" x14ac:dyDescent="0.2"/>
    <row r="41269" x14ac:dyDescent="0.2"/>
    <row r="41270" x14ac:dyDescent="0.2"/>
    <row r="41271" x14ac:dyDescent="0.2"/>
    <row r="41272" x14ac:dyDescent="0.2"/>
    <row r="41273" x14ac:dyDescent="0.2"/>
    <row r="41274" x14ac:dyDescent="0.2"/>
    <row r="41275" x14ac:dyDescent="0.2"/>
    <row r="41276" x14ac:dyDescent="0.2"/>
    <row r="41277" x14ac:dyDescent="0.2"/>
    <row r="41278" x14ac:dyDescent="0.2"/>
    <row r="41279" x14ac:dyDescent="0.2"/>
    <row r="41280" x14ac:dyDescent="0.2"/>
    <row r="41281" x14ac:dyDescent="0.2"/>
    <row r="41282" x14ac:dyDescent="0.2"/>
    <row r="41283" x14ac:dyDescent="0.2"/>
    <row r="41284" x14ac:dyDescent="0.2"/>
    <row r="41285" x14ac:dyDescent="0.2"/>
    <row r="41286" x14ac:dyDescent="0.2"/>
    <row r="41287" x14ac:dyDescent="0.2"/>
    <row r="41288" x14ac:dyDescent="0.2"/>
    <row r="41289" x14ac:dyDescent="0.2"/>
    <row r="41290" x14ac:dyDescent="0.2"/>
    <row r="41291" x14ac:dyDescent="0.2"/>
    <row r="41292" x14ac:dyDescent="0.2"/>
    <row r="41293" x14ac:dyDescent="0.2"/>
    <row r="41294" x14ac:dyDescent="0.2"/>
    <row r="41295" x14ac:dyDescent="0.2"/>
    <row r="41296" x14ac:dyDescent="0.2"/>
    <row r="41297" x14ac:dyDescent="0.2"/>
    <row r="41298" x14ac:dyDescent="0.2"/>
    <row r="41299" x14ac:dyDescent="0.2"/>
    <row r="41300" x14ac:dyDescent="0.2"/>
    <row r="41301" x14ac:dyDescent="0.2"/>
    <row r="41302" x14ac:dyDescent="0.2"/>
    <row r="41303" x14ac:dyDescent="0.2"/>
    <row r="41304" x14ac:dyDescent="0.2"/>
    <row r="41305" x14ac:dyDescent="0.2"/>
    <row r="41306" x14ac:dyDescent="0.2"/>
    <row r="41307" x14ac:dyDescent="0.2"/>
    <row r="41308" x14ac:dyDescent="0.2"/>
    <row r="41309" x14ac:dyDescent="0.2"/>
    <row r="41310" x14ac:dyDescent="0.2"/>
    <row r="41311" x14ac:dyDescent="0.2"/>
    <row r="41312" x14ac:dyDescent="0.2"/>
    <row r="41313" x14ac:dyDescent="0.2"/>
    <row r="41314" x14ac:dyDescent="0.2"/>
    <row r="41315" x14ac:dyDescent="0.2"/>
    <row r="41316" x14ac:dyDescent="0.2"/>
    <row r="41317" x14ac:dyDescent="0.2"/>
    <row r="41318" x14ac:dyDescent="0.2"/>
    <row r="41319" x14ac:dyDescent="0.2"/>
    <row r="41320" x14ac:dyDescent="0.2"/>
    <row r="41321" x14ac:dyDescent="0.2"/>
    <row r="41322" x14ac:dyDescent="0.2"/>
    <row r="41323" x14ac:dyDescent="0.2"/>
    <row r="41324" x14ac:dyDescent="0.2"/>
    <row r="41325" x14ac:dyDescent="0.2"/>
    <row r="41326" x14ac:dyDescent="0.2"/>
    <row r="41327" x14ac:dyDescent="0.2"/>
    <row r="41328" x14ac:dyDescent="0.2"/>
    <row r="41329" x14ac:dyDescent="0.2"/>
    <row r="41330" x14ac:dyDescent="0.2"/>
    <row r="41331" x14ac:dyDescent="0.2"/>
    <row r="41332" x14ac:dyDescent="0.2"/>
    <row r="41333" x14ac:dyDescent="0.2"/>
    <row r="41334" x14ac:dyDescent="0.2"/>
    <row r="41335" x14ac:dyDescent="0.2"/>
    <row r="41336" x14ac:dyDescent="0.2"/>
    <row r="41337" x14ac:dyDescent="0.2"/>
    <row r="41338" x14ac:dyDescent="0.2"/>
    <row r="41339" x14ac:dyDescent="0.2"/>
    <row r="41340" x14ac:dyDescent="0.2"/>
    <row r="41341" x14ac:dyDescent="0.2"/>
    <row r="41342" x14ac:dyDescent="0.2"/>
    <row r="41343" x14ac:dyDescent="0.2"/>
    <row r="41344" x14ac:dyDescent="0.2"/>
    <row r="41345" x14ac:dyDescent="0.2"/>
    <row r="41346" x14ac:dyDescent="0.2"/>
    <row r="41347" x14ac:dyDescent="0.2"/>
    <row r="41348" x14ac:dyDescent="0.2"/>
    <row r="41349" x14ac:dyDescent="0.2"/>
    <row r="41350" x14ac:dyDescent="0.2"/>
    <row r="41351" x14ac:dyDescent="0.2"/>
    <row r="41352" x14ac:dyDescent="0.2"/>
    <row r="41353" x14ac:dyDescent="0.2"/>
    <row r="41354" x14ac:dyDescent="0.2"/>
    <row r="41355" x14ac:dyDescent="0.2"/>
    <row r="41356" x14ac:dyDescent="0.2"/>
    <row r="41357" x14ac:dyDescent="0.2"/>
    <row r="41358" x14ac:dyDescent="0.2"/>
    <row r="41359" x14ac:dyDescent="0.2"/>
    <row r="41360" x14ac:dyDescent="0.2"/>
    <row r="41361" x14ac:dyDescent="0.2"/>
    <row r="41362" x14ac:dyDescent="0.2"/>
    <row r="41363" x14ac:dyDescent="0.2"/>
    <row r="41364" x14ac:dyDescent="0.2"/>
    <row r="41365" x14ac:dyDescent="0.2"/>
    <row r="41366" x14ac:dyDescent="0.2"/>
    <row r="41367" x14ac:dyDescent="0.2"/>
    <row r="41368" x14ac:dyDescent="0.2"/>
    <row r="41369" x14ac:dyDescent="0.2"/>
    <row r="41370" x14ac:dyDescent="0.2"/>
    <row r="41371" x14ac:dyDescent="0.2"/>
    <row r="41372" x14ac:dyDescent="0.2"/>
    <row r="41373" x14ac:dyDescent="0.2"/>
    <row r="41374" x14ac:dyDescent="0.2"/>
    <row r="41375" x14ac:dyDescent="0.2"/>
    <row r="41376" x14ac:dyDescent="0.2"/>
    <row r="41377" x14ac:dyDescent="0.2"/>
    <row r="41378" x14ac:dyDescent="0.2"/>
    <row r="41379" x14ac:dyDescent="0.2"/>
    <row r="41380" x14ac:dyDescent="0.2"/>
    <row r="41381" x14ac:dyDescent="0.2"/>
    <row r="41382" x14ac:dyDescent="0.2"/>
    <row r="41383" x14ac:dyDescent="0.2"/>
    <row r="41384" x14ac:dyDescent="0.2"/>
    <row r="41385" x14ac:dyDescent="0.2"/>
    <row r="41386" x14ac:dyDescent="0.2"/>
    <row r="41387" x14ac:dyDescent="0.2"/>
    <row r="41388" x14ac:dyDescent="0.2"/>
    <row r="41389" x14ac:dyDescent="0.2"/>
    <row r="41390" x14ac:dyDescent="0.2"/>
    <row r="41391" x14ac:dyDescent="0.2"/>
    <row r="41392" x14ac:dyDescent="0.2"/>
    <row r="41393" x14ac:dyDescent="0.2"/>
    <row r="41394" x14ac:dyDescent="0.2"/>
    <row r="41395" x14ac:dyDescent="0.2"/>
    <row r="41396" x14ac:dyDescent="0.2"/>
    <row r="41397" x14ac:dyDescent="0.2"/>
    <row r="41398" x14ac:dyDescent="0.2"/>
    <row r="41399" x14ac:dyDescent="0.2"/>
    <row r="41400" x14ac:dyDescent="0.2"/>
    <row r="41401" x14ac:dyDescent="0.2"/>
    <row r="41402" x14ac:dyDescent="0.2"/>
    <row r="41403" x14ac:dyDescent="0.2"/>
    <row r="41404" x14ac:dyDescent="0.2"/>
    <row r="41405" x14ac:dyDescent="0.2"/>
    <row r="41406" x14ac:dyDescent="0.2"/>
    <row r="41407" x14ac:dyDescent="0.2"/>
    <row r="41408" x14ac:dyDescent="0.2"/>
    <row r="41409" x14ac:dyDescent="0.2"/>
    <row r="41410" x14ac:dyDescent="0.2"/>
    <row r="41411" x14ac:dyDescent="0.2"/>
    <row r="41412" x14ac:dyDescent="0.2"/>
    <row r="41413" x14ac:dyDescent="0.2"/>
    <row r="41414" x14ac:dyDescent="0.2"/>
    <row r="41415" x14ac:dyDescent="0.2"/>
    <row r="41416" x14ac:dyDescent="0.2"/>
    <row r="41417" x14ac:dyDescent="0.2"/>
    <row r="41418" x14ac:dyDescent="0.2"/>
    <row r="41419" x14ac:dyDescent="0.2"/>
    <row r="41420" x14ac:dyDescent="0.2"/>
    <row r="41421" x14ac:dyDescent="0.2"/>
    <row r="41422" x14ac:dyDescent="0.2"/>
    <row r="41423" x14ac:dyDescent="0.2"/>
    <row r="41424" x14ac:dyDescent="0.2"/>
    <row r="41425" x14ac:dyDescent="0.2"/>
    <row r="41426" x14ac:dyDescent="0.2"/>
    <row r="41427" x14ac:dyDescent="0.2"/>
    <row r="41428" x14ac:dyDescent="0.2"/>
    <row r="41429" x14ac:dyDescent="0.2"/>
    <row r="41430" x14ac:dyDescent="0.2"/>
    <row r="41431" x14ac:dyDescent="0.2"/>
    <row r="41432" x14ac:dyDescent="0.2"/>
    <row r="41433" x14ac:dyDescent="0.2"/>
    <row r="41434" x14ac:dyDescent="0.2"/>
    <row r="41435" x14ac:dyDescent="0.2"/>
    <row r="41436" x14ac:dyDescent="0.2"/>
    <row r="41437" x14ac:dyDescent="0.2"/>
    <row r="41438" x14ac:dyDescent="0.2"/>
    <row r="41439" x14ac:dyDescent="0.2"/>
    <row r="41440" x14ac:dyDescent="0.2"/>
    <row r="41441" x14ac:dyDescent="0.2"/>
    <row r="41442" x14ac:dyDescent="0.2"/>
    <row r="41443" x14ac:dyDescent="0.2"/>
    <row r="41444" x14ac:dyDescent="0.2"/>
    <row r="41445" x14ac:dyDescent="0.2"/>
    <row r="41446" x14ac:dyDescent="0.2"/>
    <row r="41447" x14ac:dyDescent="0.2"/>
    <row r="41448" x14ac:dyDescent="0.2"/>
    <row r="41449" x14ac:dyDescent="0.2"/>
    <row r="41450" x14ac:dyDescent="0.2"/>
    <row r="41451" x14ac:dyDescent="0.2"/>
    <row r="41452" x14ac:dyDescent="0.2"/>
    <row r="41453" x14ac:dyDescent="0.2"/>
    <row r="41454" x14ac:dyDescent="0.2"/>
    <row r="41455" x14ac:dyDescent="0.2"/>
    <row r="41456" x14ac:dyDescent="0.2"/>
    <row r="41457" x14ac:dyDescent="0.2"/>
    <row r="41458" x14ac:dyDescent="0.2"/>
    <row r="41459" x14ac:dyDescent="0.2"/>
    <row r="41460" x14ac:dyDescent="0.2"/>
    <row r="41461" x14ac:dyDescent="0.2"/>
    <row r="41462" x14ac:dyDescent="0.2"/>
    <row r="41463" x14ac:dyDescent="0.2"/>
    <row r="41464" x14ac:dyDescent="0.2"/>
    <row r="41465" x14ac:dyDescent="0.2"/>
    <row r="41466" x14ac:dyDescent="0.2"/>
    <row r="41467" x14ac:dyDescent="0.2"/>
    <row r="41468" x14ac:dyDescent="0.2"/>
    <row r="41469" x14ac:dyDescent="0.2"/>
    <row r="41470" x14ac:dyDescent="0.2"/>
    <row r="41471" x14ac:dyDescent="0.2"/>
    <row r="41472" x14ac:dyDescent="0.2"/>
    <row r="41473" x14ac:dyDescent="0.2"/>
    <row r="41474" x14ac:dyDescent="0.2"/>
    <row r="41475" x14ac:dyDescent="0.2"/>
    <row r="41476" x14ac:dyDescent="0.2"/>
    <row r="41477" x14ac:dyDescent="0.2"/>
    <row r="41478" x14ac:dyDescent="0.2"/>
    <row r="41479" x14ac:dyDescent="0.2"/>
    <row r="41480" x14ac:dyDescent="0.2"/>
    <row r="41481" x14ac:dyDescent="0.2"/>
    <row r="41482" x14ac:dyDescent="0.2"/>
    <row r="41483" x14ac:dyDescent="0.2"/>
    <row r="41484" x14ac:dyDescent="0.2"/>
    <row r="41485" x14ac:dyDescent="0.2"/>
    <row r="41486" x14ac:dyDescent="0.2"/>
    <row r="41487" x14ac:dyDescent="0.2"/>
    <row r="41488" x14ac:dyDescent="0.2"/>
    <row r="41489" x14ac:dyDescent="0.2"/>
    <row r="41490" x14ac:dyDescent="0.2"/>
    <row r="41491" x14ac:dyDescent="0.2"/>
    <row r="41492" x14ac:dyDescent="0.2"/>
    <row r="41493" x14ac:dyDescent="0.2"/>
    <row r="41494" x14ac:dyDescent="0.2"/>
    <row r="41495" x14ac:dyDescent="0.2"/>
    <row r="41496" x14ac:dyDescent="0.2"/>
    <row r="41497" x14ac:dyDescent="0.2"/>
    <row r="41498" x14ac:dyDescent="0.2"/>
    <row r="41499" x14ac:dyDescent="0.2"/>
    <row r="41500" x14ac:dyDescent="0.2"/>
    <row r="41501" x14ac:dyDescent="0.2"/>
    <row r="41502" x14ac:dyDescent="0.2"/>
    <row r="41503" x14ac:dyDescent="0.2"/>
    <row r="41504" x14ac:dyDescent="0.2"/>
    <row r="41505" x14ac:dyDescent="0.2"/>
    <row r="41506" x14ac:dyDescent="0.2"/>
    <row r="41507" x14ac:dyDescent="0.2"/>
    <row r="41508" x14ac:dyDescent="0.2"/>
    <row r="41509" x14ac:dyDescent="0.2"/>
    <row r="41510" x14ac:dyDescent="0.2"/>
    <row r="41511" x14ac:dyDescent="0.2"/>
    <row r="41512" x14ac:dyDescent="0.2"/>
    <row r="41513" x14ac:dyDescent="0.2"/>
    <row r="41514" x14ac:dyDescent="0.2"/>
    <row r="41515" x14ac:dyDescent="0.2"/>
    <row r="41516" x14ac:dyDescent="0.2"/>
    <row r="41517" x14ac:dyDescent="0.2"/>
    <row r="41518" x14ac:dyDescent="0.2"/>
    <row r="41519" x14ac:dyDescent="0.2"/>
    <row r="41520" x14ac:dyDescent="0.2"/>
    <row r="41521" x14ac:dyDescent="0.2"/>
    <row r="41522" x14ac:dyDescent="0.2"/>
    <row r="41523" x14ac:dyDescent="0.2"/>
    <row r="41524" x14ac:dyDescent="0.2"/>
    <row r="41525" x14ac:dyDescent="0.2"/>
    <row r="41526" x14ac:dyDescent="0.2"/>
    <row r="41527" x14ac:dyDescent="0.2"/>
    <row r="41528" x14ac:dyDescent="0.2"/>
    <row r="41529" x14ac:dyDescent="0.2"/>
    <row r="41530" x14ac:dyDescent="0.2"/>
    <row r="41531" x14ac:dyDescent="0.2"/>
    <row r="41532" x14ac:dyDescent="0.2"/>
    <row r="41533" x14ac:dyDescent="0.2"/>
    <row r="41534" x14ac:dyDescent="0.2"/>
    <row r="41535" x14ac:dyDescent="0.2"/>
    <row r="41536" x14ac:dyDescent="0.2"/>
    <row r="41537" x14ac:dyDescent="0.2"/>
    <row r="41538" x14ac:dyDescent="0.2"/>
    <row r="41539" x14ac:dyDescent="0.2"/>
    <row r="41540" x14ac:dyDescent="0.2"/>
    <row r="41541" x14ac:dyDescent="0.2"/>
    <row r="41542" x14ac:dyDescent="0.2"/>
    <row r="41543" x14ac:dyDescent="0.2"/>
    <row r="41544" x14ac:dyDescent="0.2"/>
    <row r="41545" x14ac:dyDescent="0.2"/>
    <row r="41546" x14ac:dyDescent="0.2"/>
    <row r="41547" x14ac:dyDescent="0.2"/>
    <row r="41548" x14ac:dyDescent="0.2"/>
    <row r="41549" x14ac:dyDescent="0.2"/>
    <row r="41550" x14ac:dyDescent="0.2"/>
    <row r="41551" x14ac:dyDescent="0.2"/>
    <row r="41552" x14ac:dyDescent="0.2"/>
    <row r="41553" x14ac:dyDescent="0.2"/>
    <row r="41554" x14ac:dyDescent="0.2"/>
    <row r="41555" x14ac:dyDescent="0.2"/>
    <row r="41556" x14ac:dyDescent="0.2"/>
    <row r="41557" x14ac:dyDescent="0.2"/>
    <row r="41558" x14ac:dyDescent="0.2"/>
    <row r="41559" x14ac:dyDescent="0.2"/>
    <row r="41560" x14ac:dyDescent="0.2"/>
    <row r="41561" x14ac:dyDescent="0.2"/>
    <row r="41562" x14ac:dyDescent="0.2"/>
    <row r="41563" x14ac:dyDescent="0.2"/>
    <row r="41564" x14ac:dyDescent="0.2"/>
    <row r="41565" x14ac:dyDescent="0.2"/>
    <row r="41566" x14ac:dyDescent="0.2"/>
    <row r="41567" x14ac:dyDescent="0.2"/>
    <row r="41568" x14ac:dyDescent="0.2"/>
    <row r="41569" x14ac:dyDescent="0.2"/>
    <row r="41570" x14ac:dyDescent="0.2"/>
    <row r="41571" x14ac:dyDescent="0.2"/>
    <row r="41572" x14ac:dyDescent="0.2"/>
    <row r="41573" x14ac:dyDescent="0.2"/>
    <row r="41574" x14ac:dyDescent="0.2"/>
    <row r="41575" x14ac:dyDescent="0.2"/>
    <row r="41576" x14ac:dyDescent="0.2"/>
    <row r="41577" x14ac:dyDescent="0.2"/>
    <row r="41578" x14ac:dyDescent="0.2"/>
    <row r="41579" x14ac:dyDescent="0.2"/>
    <row r="41580" x14ac:dyDescent="0.2"/>
    <row r="41581" x14ac:dyDescent="0.2"/>
    <row r="41582" x14ac:dyDescent="0.2"/>
    <row r="41583" x14ac:dyDescent="0.2"/>
    <row r="41584" x14ac:dyDescent="0.2"/>
    <row r="41585" x14ac:dyDescent="0.2"/>
    <row r="41586" x14ac:dyDescent="0.2"/>
    <row r="41587" x14ac:dyDescent="0.2"/>
    <row r="41588" x14ac:dyDescent="0.2"/>
    <row r="41589" x14ac:dyDescent="0.2"/>
    <row r="41590" x14ac:dyDescent="0.2"/>
    <row r="41591" x14ac:dyDescent="0.2"/>
    <row r="41592" x14ac:dyDescent="0.2"/>
    <row r="41593" x14ac:dyDescent="0.2"/>
    <row r="41594" x14ac:dyDescent="0.2"/>
    <row r="41595" x14ac:dyDescent="0.2"/>
    <row r="41596" x14ac:dyDescent="0.2"/>
    <row r="41597" x14ac:dyDescent="0.2"/>
    <row r="41598" x14ac:dyDescent="0.2"/>
    <row r="41599" x14ac:dyDescent="0.2"/>
    <row r="41600" x14ac:dyDescent="0.2"/>
    <row r="41601" x14ac:dyDescent="0.2"/>
    <row r="41602" x14ac:dyDescent="0.2"/>
    <row r="41603" x14ac:dyDescent="0.2"/>
    <row r="41604" x14ac:dyDescent="0.2"/>
    <row r="41605" x14ac:dyDescent="0.2"/>
    <row r="41606" x14ac:dyDescent="0.2"/>
    <row r="41607" x14ac:dyDescent="0.2"/>
    <row r="41608" x14ac:dyDescent="0.2"/>
    <row r="41609" x14ac:dyDescent="0.2"/>
    <row r="41610" x14ac:dyDescent="0.2"/>
    <row r="41611" x14ac:dyDescent="0.2"/>
    <row r="41612" x14ac:dyDescent="0.2"/>
    <row r="41613" x14ac:dyDescent="0.2"/>
    <row r="41614" x14ac:dyDescent="0.2"/>
    <row r="41615" x14ac:dyDescent="0.2"/>
    <row r="41616" x14ac:dyDescent="0.2"/>
    <row r="41617" x14ac:dyDescent="0.2"/>
    <row r="41618" x14ac:dyDescent="0.2"/>
    <row r="41619" x14ac:dyDescent="0.2"/>
    <row r="41620" x14ac:dyDescent="0.2"/>
    <row r="41621" x14ac:dyDescent="0.2"/>
    <row r="41622" x14ac:dyDescent="0.2"/>
    <row r="41623" x14ac:dyDescent="0.2"/>
    <row r="41624" x14ac:dyDescent="0.2"/>
    <row r="41625" x14ac:dyDescent="0.2"/>
    <row r="41626" x14ac:dyDescent="0.2"/>
    <row r="41627" x14ac:dyDescent="0.2"/>
    <row r="41628" x14ac:dyDescent="0.2"/>
    <row r="41629" x14ac:dyDescent="0.2"/>
    <row r="41630" x14ac:dyDescent="0.2"/>
    <row r="41631" x14ac:dyDescent="0.2"/>
    <row r="41632" x14ac:dyDescent="0.2"/>
    <row r="41633" x14ac:dyDescent="0.2"/>
    <row r="41634" x14ac:dyDescent="0.2"/>
    <row r="41635" x14ac:dyDescent="0.2"/>
    <row r="41636" x14ac:dyDescent="0.2"/>
    <row r="41637" x14ac:dyDescent="0.2"/>
    <row r="41638" x14ac:dyDescent="0.2"/>
    <row r="41639" x14ac:dyDescent="0.2"/>
    <row r="41640" x14ac:dyDescent="0.2"/>
    <row r="41641" x14ac:dyDescent="0.2"/>
    <row r="41642" x14ac:dyDescent="0.2"/>
    <row r="41643" x14ac:dyDescent="0.2"/>
    <row r="41644" x14ac:dyDescent="0.2"/>
    <row r="41645" x14ac:dyDescent="0.2"/>
    <row r="41646" x14ac:dyDescent="0.2"/>
    <row r="41647" x14ac:dyDescent="0.2"/>
    <row r="41648" x14ac:dyDescent="0.2"/>
    <row r="41649" x14ac:dyDescent="0.2"/>
    <row r="41650" x14ac:dyDescent="0.2"/>
    <row r="41651" x14ac:dyDescent="0.2"/>
    <row r="41652" x14ac:dyDescent="0.2"/>
    <row r="41653" x14ac:dyDescent="0.2"/>
    <row r="41654" x14ac:dyDescent="0.2"/>
    <row r="41655" x14ac:dyDescent="0.2"/>
    <row r="41656" x14ac:dyDescent="0.2"/>
    <row r="41657" x14ac:dyDescent="0.2"/>
    <row r="41658" x14ac:dyDescent="0.2"/>
    <row r="41659" x14ac:dyDescent="0.2"/>
    <row r="41660" x14ac:dyDescent="0.2"/>
    <row r="41661" x14ac:dyDescent="0.2"/>
    <row r="41662" x14ac:dyDescent="0.2"/>
    <row r="41663" x14ac:dyDescent="0.2"/>
    <row r="41664" x14ac:dyDescent="0.2"/>
    <row r="41665" x14ac:dyDescent="0.2"/>
    <row r="41666" x14ac:dyDescent="0.2"/>
    <row r="41667" x14ac:dyDescent="0.2"/>
    <row r="41668" x14ac:dyDescent="0.2"/>
    <row r="41669" x14ac:dyDescent="0.2"/>
    <row r="41670" x14ac:dyDescent="0.2"/>
    <row r="41671" x14ac:dyDescent="0.2"/>
    <row r="41672" x14ac:dyDescent="0.2"/>
    <row r="41673" x14ac:dyDescent="0.2"/>
    <row r="41674" x14ac:dyDescent="0.2"/>
    <row r="41675" x14ac:dyDescent="0.2"/>
    <row r="41676" x14ac:dyDescent="0.2"/>
    <row r="41677" x14ac:dyDescent="0.2"/>
    <row r="41678" x14ac:dyDescent="0.2"/>
    <row r="41679" x14ac:dyDescent="0.2"/>
    <row r="41680" x14ac:dyDescent="0.2"/>
    <row r="41681" x14ac:dyDescent="0.2"/>
    <row r="41682" x14ac:dyDescent="0.2"/>
    <row r="41683" x14ac:dyDescent="0.2"/>
    <row r="41684" x14ac:dyDescent="0.2"/>
    <row r="41685" x14ac:dyDescent="0.2"/>
    <row r="41686" x14ac:dyDescent="0.2"/>
    <row r="41687" x14ac:dyDescent="0.2"/>
    <row r="41688" x14ac:dyDescent="0.2"/>
    <row r="41689" x14ac:dyDescent="0.2"/>
    <row r="41690" x14ac:dyDescent="0.2"/>
    <row r="41691" x14ac:dyDescent="0.2"/>
    <row r="41692" x14ac:dyDescent="0.2"/>
    <row r="41693" x14ac:dyDescent="0.2"/>
    <row r="41694" x14ac:dyDescent="0.2"/>
    <row r="41695" x14ac:dyDescent="0.2"/>
    <row r="41696" x14ac:dyDescent="0.2"/>
    <row r="41697" x14ac:dyDescent="0.2"/>
    <row r="41698" x14ac:dyDescent="0.2"/>
    <row r="41699" x14ac:dyDescent="0.2"/>
    <row r="41700" x14ac:dyDescent="0.2"/>
    <row r="41701" x14ac:dyDescent="0.2"/>
    <row r="41702" x14ac:dyDescent="0.2"/>
    <row r="41703" x14ac:dyDescent="0.2"/>
    <row r="41704" x14ac:dyDescent="0.2"/>
    <row r="41705" x14ac:dyDescent="0.2"/>
    <row r="41706" x14ac:dyDescent="0.2"/>
    <row r="41707" x14ac:dyDescent="0.2"/>
    <row r="41708" x14ac:dyDescent="0.2"/>
    <row r="41709" x14ac:dyDescent="0.2"/>
    <row r="41710" x14ac:dyDescent="0.2"/>
    <row r="41711" x14ac:dyDescent="0.2"/>
    <row r="41712" x14ac:dyDescent="0.2"/>
    <row r="41713" x14ac:dyDescent="0.2"/>
    <row r="41714" x14ac:dyDescent="0.2"/>
    <row r="41715" x14ac:dyDescent="0.2"/>
    <row r="41716" x14ac:dyDescent="0.2"/>
    <row r="41717" x14ac:dyDescent="0.2"/>
    <row r="41718" x14ac:dyDescent="0.2"/>
    <row r="41719" x14ac:dyDescent="0.2"/>
    <row r="41720" x14ac:dyDescent="0.2"/>
    <row r="41721" x14ac:dyDescent="0.2"/>
    <row r="41722" x14ac:dyDescent="0.2"/>
    <row r="41723" x14ac:dyDescent="0.2"/>
    <row r="41724" x14ac:dyDescent="0.2"/>
    <row r="41725" x14ac:dyDescent="0.2"/>
    <row r="41726" x14ac:dyDescent="0.2"/>
    <row r="41727" x14ac:dyDescent="0.2"/>
    <row r="41728" x14ac:dyDescent="0.2"/>
    <row r="41729" x14ac:dyDescent="0.2"/>
    <row r="41730" x14ac:dyDescent="0.2"/>
    <row r="41731" x14ac:dyDescent="0.2"/>
    <row r="41732" x14ac:dyDescent="0.2"/>
    <row r="41733" x14ac:dyDescent="0.2"/>
    <row r="41734" x14ac:dyDescent="0.2"/>
    <row r="41735" x14ac:dyDescent="0.2"/>
    <row r="41736" x14ac:dyDescent="0.2"/>
    <row r="41737" x14ac:dyDescent="0.2"/>
    <row r="41738" x14ac:dyDescent="0.2"/>
    <row r="41739" x14ac:dyDescent="0.2"/>
    <row r="41740" x14ac:dyDescent="0.2"/>
    <row r="41741" x14ac:dyDescent="0.2"/>
    <row r="41742" x14ac:dyDescent="0.2"/>
    <row r="41743" x14ac:dyDescent="0.2"/>
    <row r="41744" x14ac:dyDescent="0.2"/>
    <row r="41745" x14ac:dyDescent="0.2"/>
    <row r="41746" x14ac:dyDescent="0.2"/>
    <row r="41747" x14ac:dyDescent="0.2"/>
    <row r="41748" x14ac:dyDescent="0.2"/>
    <row r="41749" x14ac:dyDescent="0.2"/>
    <row r="41750" x14ac:dyDescent="0.2"/>
    <row r="41751" x14ac:dyDescent="0.2"/>
    <row r="41752" x14ac:dyDescent="0.2"/>
    <row r="41753" x14ac:dyDescent="0.2"/>
    <row r="41754" x14ac:dyDescent="0.2"/>
    <row r="41755" x14ac:dyDescent="0.2"/>
    <row r="41756" x14ac:dyDescent="0.2"/>
    <row r="41757" x14ac:dyDescent="0.2"/>
    <row r="41758" x14ac:dyDescent="0.2"/>
    <row r="41759" x14ac:dyDescent="0.2"/>
    <row r="41760" x14ac:dyDescent="0.2"/>
    <row r="41761" x14ac:dyDescent="0.2"/>
    <row r="41762" x14ac:dyDescent="0.2"/>
    <row r="41763" x14ac:dyDescent="0.2"/>
    <row r="41764" x14ac:dyDescent="0.2"/>
    <row r="41765" x14ac:dyDescent="0.2"/>
    <row r="41766" x14ac:dyDescent="0.2"/>
    <row r="41767" x14ac:dyDescent="0.2"/>
    <row r="41768" x14ac:dyDescent="0.2"/>
    <row r="41769" x14ac:dyDescent="0.2"/>
    <row r="41770" x14ac:dyDescent="0.2"/>
    <row r="41771" x14ac:dyDescent="0.2"/>
    <row r="41772" x14ac:dyDescent="0.2"/>
    <row r="41773" x14ac:dyDescent="0.2"/>
    <row r="41774" x14ac:dyDescent="0.2"/>
    <row r="41775" x14ac:dyDescent="0.2"/>
    <row r="41776" x14ac:dyDescent="0.2"/>
    <row r="41777" x14ac:dyDescent="0.2"/>
    <row r="41778" x14ac:dyDescent="0.2"/>
    <row r="41779" x14ac:dyDescent="0.2"/>
    <row r="41780" x14ac:dyDescent="0.2"/>
    <row r="41781" x14ac:dyDescent="0.2"/>
    <row r="41782" x14ac:dyDescent="0.2"/>
    <row r="41783" x14ac:dyDescent="0.2"/>
    <row r="41784" x14ac:dyDescent="0.2"/>
    <row r="41785" x14ac:dyDescent="0.2"/>
    <row r="41786" x14ac:dyDescent="0.2"/>
    <row r="41787" x14ac:dyDescent="0.2"/>
    <row r="41788" x14ac:dyDescent="0.2"/>
    <row r="41789" x14ac:dyDescent="0.2"/>
    <row r="41790" x14ac:dyDescent="0.2"/>
    <row r="41791" x14ac:dyDescent="0.2"/>
    <row r="41792" x14ac:dyDescent="0.2"/>
    <row r="41793" x14ac:dyDescent="0.2"/>
    <row r="41794" x14ac:dyDescent="0.2"/>
    <row r="41795" x14ac:dyDescent="0.2"/>
    <row r="41796" x14ac:dyDescent="0.2"/>
    <row r="41797" x14ac:dyDescent="0.2"/>
    <row r="41798" x14ac:dyDescent="0.2"/>
    <row r="41799" x14ac:dyDescent="0.2"/>
    <row r="41800" x14ac:dyDescent="0.2"/>
    <row r="41801" x14ac:dyDescent="0.2"/>
    <row r="41802" x14ac:dyDescent="0.2"/>
    <row r="41803" x14ac:dyDescent="0.2"/>
    <row r="41804" x14ac:dyDescent="0.2"/>
    <row r="41805" x14ac:dyDescent="0.2"/>
    <row r="41806" x14ac:dyDescent="0.2"/>
    <row r="41807" x14ac:dyDescent="0.2"/>
    <row r="41808" x14ac:dyDescent="0.2"/>
    <row r="41809" x14ac:dyDescent="0.2"/>
    <row r="41810" x14ac:dyDescent="0.2"/>
    <row r="41811" x14ac:dyDescent="0.2"/>
    <row r="41812" x14ac:dyDescent="0.2"/>
    <row r="41813" x14ac:dyDescent="0.2"/>
    <row r="41814" x14ac:dyDescent="0.2"/>
    <row r="41815" x14ac:dyDescent="0.2"/>
    <row r="41816" x14ac:dyDescent="0.2"/>
    <row r="41817" x14ac:dyDescent="0.2"/>
    <row r="41818" x14ac:dyDescent="0.2"/>
    <row r="41819" x14ac:dyDescent="0.2"/>
    <row r="41820" x14ac:dyDescent="0.2"/>
    <row r="41821" x14ac:dyDescent="0.2"/>
    <row r="41822" x14ac:dyDescent="0.2"/>
    <row r="41823" x14ac:dyDescent="0.2"/>
    <row r="41824" x14ac:dyDescent="0.2"/>
    <row r="41825" x14ac:dyDescent="0.2"/>
    <row r="41826" x14ac:dyDescent="0.2"/>
    <row r="41827" x14ac:dyDescent="0.2"/>
    <row r="41828" x14ac:dyDescent="0.2"/>
    <row r="41829" x14ac:dyDescent="0.2"/>
    <row r="41830" x14ac:dyDescent="0.2"/>
    <row r="41831" x14ac:dyDescent="0.2"/>
    <row r="41832" x14ac:dyDescent="0.2"/>
    <row r="41833" x14ac:dyDescent="0.2"/>
    <row r="41834" x14ac:dyDescent="0.2"/>
    <row r="41835" x14ac:dyDescent="0.2"/>
    <row r="41836" x14ac:dyDescent="0.2"/>
    <row r="41837" x14ac:dyDescent="0.2"/>
    <row r="41838" x14ac:dyDescent="0.2"/>
    <row r="41839" x14ac:dyDescent="0.2"/>
    <row r="41840" x14ac:dyDescent="0.2"/>
    <row r="41841" x14ac:dyDescent="0.2"/>
    <row r="41842" x14ac:dyDescent="0.2"/>
    <row r="41843" x14ac:dyDescent="0.2"/>
    <row r="41844" x14ac:dyDescent="0.2"/>
    <row r="41845" x14ac:dyDescent="0.2"/>
    <row r="41846" x14ac:dyDescent="0.2"/>
    <row r="41847" x14ac:dyDescent="0.2"/>
    <row r="41848" x14ac:dyDescent="0.2"/>
    <row r="41849" x14ac:dyDescent="0.2"/>
    <row r="41850" x14ac:dyDescent="0.2"/>
    <row r="41851" x14ac:dyDescent="0.2"/>
    <row r="41852" x14ac:dyDescent="0.2"/>
    <row r="41853" x14ac:dyDescent="0.2"/>
    <row r="41854" x14ac:dyDescent="0.2"/>
    <row r="41855" x14ac:dyDescent="0.2"/>
    <row r="41856" x14ac:dyDescent="0.2"/>
    <row r="41857" x14ac:dyDescent="0.2"/>
    <row r="41858" x14ac:dyDescent="0.2"/>
    <row r="41859" x14ac:dyDescent="0.2"/>
    <row r="41860" x14ac:dyDescent="0.2"/>
    <row r="41861" x14ac:dyDescent="0.2"/>
    <row r="41862" x14ac:dyDescent="0.2"/>
    <row r="41863" x14ac:dyDescent="0.2"/>
    <row r="41864" x14ac:dyDescent="0.2"/>
    <row r="41865" x14ac:dyDescent="0.2"/>
    <row r="41866" x14ac:dyDescent="0.2"/>
    <row r="41867" x14ac:dyDescent="0.2"/>
    <row r="41868" x14ac:dyDescent="0.2"/>
    <row r="41869" x14ac:dyDescent="0.2"/>
    <row r="41870" x14ac:dyDescent="0.2"/>
    <row r="41871" x14ac:dyDescent="0.2"/>
    <row r="41872" x14ac:dyDescent="0.2"/>
    <row r="41873" x14ac:dyDescent="0.2"/>
    <row r="41874" x14ac:dyDescent="0.2"/>
    <row r="41875" x14ac:dyDescent="0.2"/>
    <row r="41876" x14ac:dyDescent="0.2"/>
    <row r="41877" x14ac:dyDescent="0.2"/>
    <row r="41878" x14ac:dyDescent="0.2"/>
    <row r="41879" x14ac:dyDescent="0.2"/>
    <row r="41880" x14ac:dyDescent="0.2"/>
    <row r="41881" x14ac:dyDescent="0.2"/>
    <row r="41882" x14ac:dyDescent="0.2"/>
    <row r="41883" x14ac:dyDescent="0.2"/>
    <row r="41884" x14ac:dyDescent="0.2"/>
    <row r="41885" x14ac:dyDescent="0.2"/>
    <row r="41886" x14ac:dyDescent="0.2"/>
    <row r="41887" x14ac:dyDescent="0.2"/>
    <row r="41888" x14ac:dyDescent="0.2"/>
    <row r="41889" x14ac:dyDescent="0.2"/>
    <row r="41890" x14ac:dyDescent="0.2"/>
    <row r="41891" x14ac:dyDescent="0.2"/>
    <row r="41892" x14ac:dyDescent="0.2"/>
    <row r="41893" x14ac:dyDescent="0.2"/>
    <row r="41894" x14ac:dyDescent="0.2"/>
    <row r="41895" x14ac:dyDescent="0.2"/>
    <row r="41896" x14ac:dyDescent="0.2"/>
    <row r="41897" x14ac:dyDescent="0.2"/>
    <row r="41898" x14ac:dyDescent="0.2"/>
    <row r="41899" x14ac:dyDescent="0.2"/>
    <row r="41900" x14ac:dyDescent="0.2"/>
    <row r="41901" x14ac:dyDescent="0.2"/>
    <row r="41902" x14ac:dyDescent="0.2"/>
    <row r="41903" x14ac:dyDescent="0.2"/>
    <row r="41904" x14ac:dyDescent="0.2"/>
    <row r="41905" x14ac:dyDescent="0.2"/>
    <row r="41906" x14ac:dyDescent="0.2"/>
    <row r="41907" x14ac:dyDescent="0.2"/>
    <row r="41908" x14ac:dyDescent="0.2"/>
    <row r="41909" x14ac:dyDescent="0.2"/>
    <row r="41910" x14ac:dyDescent="0.2"/>
    <row r="41911" x14ac:dyDescent="0.2"/>
    <row r="41912" x14ac:dyDescent="0.2"/>
    <row r="41913" x14ac:dyDescent="0.2"/>
    <row r="41914" x14ac:dyDescent="0.2"/>
    <row r="41915" x14ac:dyDescent="0.2"/>
    <row r="41916" x14ac:dyDescent="0.2"/>
    <row r="41917" x14ac:dyDescent="0.2"/>
    <row r="41918" x14ac:dyDescent="0.2"/>
    <row r="41919" x14ac:dyDescent="0.2"/>
    <row r="41920" x14ac:dyDescent="0.2"/>
    <row r="41921" x14ac:dyDescent="0.2"/>
    <row r="41922" x14ac:dyDescent="0.2"/>
    <row r="41923" x14ac:dyDescent="0.2"/>
    <row r="41924" x14ac:dyDescent="0.2"/>
    <row r="41925" x14ac:dyDescent="0.2"/>
    <row r="41926" x14ac:dyDescent="0.2"/>
    <row r="41927" x14ac:dyDescent="0.2"/>
    <row r="41928" x14ac:dyDescent="0.2"/>
    <row r="41929" x14ac:dyDescent="0.2"/>
    <row r="41930" x14ac:dyDescent="0.2"/>
    <row r="41931" x14ac:dyDescent="0.2"/>
    <row r="41932" x14ac:dyDescent="0.2"/>
    <row r="41933" x14ac:dyDescent="0.2"/>
    <row r="41934" x14ac:dyDescent="0.2"/>
    <row r="41935" x14ac:dyDescent="0.2"/>
    <row r="41936" x14ac:dyDescent="0.2"/>
    <row r="41937" x14ac:dyDescent="0.2"/>
    <row r="41938" x14ac:dyDescent="0.2"/>
    <row r="41939" x14ac:dyDescent="0.2"/>
    <row r="41940" x14ac:dyDescent="0.2"/>
    <row r="41941" x14ac:dyDescent="0.2"/>
    <row r="41942" x14ac:dyDescent="0.2"/>
    <row r="41943" x14ac:dyDescent="0.2"/>
    <row r="41944" x14ac:dyDescent="0.2"/>
    <row r="41945" x14ac:dyDescent="0.2"/>
    <row r="41946" x14ac:dyDescent="0.2"/>
    <row r="41947" x14ac:dyDescent="0.2"/>
    <row r="41948" x14ac:dyDescent="0.2"/>
    <row r="41949" x14ac:dyDescent="0.2"/>
    <row r="41950" x14ac:dyDescent="0.2"/>
    <row r="41951" x14ac:dyDescent="0.2"/>
    <row r="41952" x14ac:dyDescent="0.2"/>
    <row r="41953" x14ac:dyDescent="0.2"/>
    <row r="41954" x14ac:dyDescent="0.2"/>
    <row r="41955" x14ac:dyDescent="0.2"/>
    <row r="41956" x14ac:dyDescent="0.2"/>
    <row r="41957" x14ac:dyDescent="0.2"/>
    <row r="41958" x14ac:dyDescent="0.2"/>
    <row r="41959" x14ac:dyDescent="0.2"/>
    <row r="41960" x14ac:dyDescent="0.2"/>
    <row r="41961" x14ac:dyDescent="0.2"/>
    <row r="41962" x14ac:dyDescent="0.2"/>
    <row r="41963" x14ac:dyDescent="0.2"/>
    <row r="41964" x14ac:dyDescent="0.2"/>
    <row r="41965" x14ac:dyDescent="0.2"/>
    <row r="41966" x14ac:dyDescent="0.2"/>
    <row r="41967" x14ac:dyDescent="0.2"/>
    <row r="41968" x14ac:dyDescent="0.2"/>
    <row r="41969" x14ac:dyDescent="0.2"/>
    <row r="41970" x14ac:dyDescent="0.2"/>
    <row r="41971" x14ac:dyDescent="0.2"/>
    <row r="41972" x14ac:dyDescent="0.2"/>
    <row r="41973" x14ac:dyDescent="0.2"/>
    <row r="41974" x14ac:dyDescent="0.2"/>
    <row r="41975" x14ac:dyDescent="0.2"/>
    <row r="41976" x14ac:dyDescent="0.2"/>
    <row r="41977" x14ac:dyDescent="0.2"/>
    <row r="41978" x14ac:dyDescent="0.2"/>
    <row r="41979" x14ac:dyDescent="0.2"/>
    <row r="41980" x14ac:dyDescent="0.2"/>
    <row r="41981" x14ac:dyDescent="0.2"/>
    <row r="41982" x14ac:dyDescent="0.2"/>
    <row r="41983" x14ac:dyDescent="0.2"/>
    <row r="41984" x14ac:dyDescent="0.2"/>
    <row r="41985" x14ac:dyDescent="0.2"/>
    <row r="41986" x14ac:dyDescent="0.2"/>
    <row r="41987" x14ac:dyDescent="0.2"/>
    <row r="41988" x14ac:dyDescent="0.2"/>
    <row r="41989" x14ac:dyDescent="0.2"/>
    <row r="41990" x14ac:dyDescent="0.2"/>
    <row r="41991" x14ac:dyDescent="0.2"/>
    <row r="41992" x14ac:dyDescent="0.2"/>
    <row r="41993" x14ac:dyDescent="0.2"/>
    <row r="41994" x14ac:dyDescent="0.2"/>
    <row r="41995" x14ac:dyDescent="0.2"/>
    <row r="41996" x14ac:dyDescent="0.2"/>
    <row r="41997" x14ac:dyDescent="0.2"/>
    <row r="41998" x14ac:dyDescent="0.2"/>
    <row r="41999" x14ac:dyDescent="0.2"/>
    <row r="42000" x14ac:dyDescent="0.2"/>
    <row r="42001" x14ac:dyDescent="0.2"/>
    <row r="42002" x14ac:dyDescent="0.2"/>
    <row r="42003" x14ac:dyDescent="0.2"/>
    <row r="42004" x14ac:dyDescent="0.2"/>
    <row r="42005" x14ac:dyDescent="0.2"/>
    <row r="42006" x14ac:dyDescent="0.2"/>
    <row r="42007" x14ac:dyDescent="0.2"/>
    <row r="42008" x14ac:dyDescent="0.2"/>
    <row r="42009" x14ac:dyDescent="0.2"/>
    <row r="42010" x14ac:dyDescent="0.2"/>
    <row r="42011" x14ac:dyDescent="0.2"/>
    <row r="42012" x14ac:dyDescent="0.2"/>
    <row r="42013" x14ac:dyDescent="0.2"/>
    <row r="42014" x14ac:dyDescent="0.2"/>
    <row r="42015" x14ac:dyDescent="0.2"/>
    <row r="42016" x14ac:dyDescent="0.2"/>
    <row r="42017" x14ac:dyDescent="0.2"/>
    <row r="42018" x14ac:dyDescent="0.2"/>
    <row r="42019" x14ac:dyDescent="0.2"/>
    <row r="42020" x14ac:dyDescent="0.2"/>
    <row r="42021" x14ac:dyDescent="0.2"/>
    <row r="42022" x14ac:dyDescent="0.2"/>
    <row r="42023" x14ac:dyDescent="0.2"/>
    <row r="42024" x14ac:dyDescent="0.2"/>
    <row r="42025" x14ac:dyDescent="0.2"/>
    <row r="42026" x14ac:dyDescent="0.2"/>
    <row r="42027" x14ac:dyDescent="0.2"/>
    <row r="42028" x14ac:dyDescent="0.2"/>
    <row r="42029" x14ac:dyDescent="0.2"/>
    <row r="42030" x14ac:dyDescent="0.2"/>
    <row r="42031" x14ac:dyDescent="0.2"/>
    <row r="42032" x14ac:dyDescent="0.2"/>
    <row r="42033" x14ac:dyDescent="0.2"/>
    <row r="42034" x14ac:dyDescent="0.2"/>
    <row r="42035" x14ac:dyDescent="0.2"/>
    <row r="42036" x14ac:dyDescent="0.2"/>
    <row r="42037" x14ac:dyDescent="0.2"/>
    <row r="42038" x14ac:dyDescent="0.2"/>
    <row r="42039" x14ac:dyDescent="0.2"/>
    <row r="42040" x14ac:dyDescent="0.2"/>
    <row r="42041" x14ac:dyDescent="0.2"/>
    <row r="42042" x14ac:dyDescent="0.2"/>
    <row r="42043" x14ac:dyDescent="0.2"/>
    <row r="42044" x14ac:dyDescent="0.2"/>
    <row r="42045" x14ac:dyDescent="0.2"/>
    <row r="42046" x14ac:dyDescent="0.2"/>
    <row r="42047" x14ac:dyDescent="0.2"/>
    <row r="42048" x14ac:dyDescent="0.2"/>
    <row r="42049" x14ac:dyDescent="0.2"/>
    <row r="42050" x14ac:dyDescent="0.2"/>
    <row r="42051" x14ac:dyDescent="0.2"/>
    <row r="42052" x14ac:dyDescent="0.2"/>
    <row r="42053" x14ac:dyDescent="0.2"/>
    <row r="42054" x14ac:dyDescent="0.2"/>
    <row r="42055" x14ac:dyDescent="0.2"/>
    <row r="42056" x14ac:dyDescent="0.2"/>
    <row r="42057" x14ac:dyDescent="0.2"/>
    <row r="42058" x14ac:dyDescent="0.2"/>
    <row r="42059" x14ac:dyDescent="0.2"/>
    <row r="42060" x14ac:dyDescent="0.2"/>
    <row r="42061" x14ac:dyDescent="0.2"/>
    <row r="42062" x14ac:dyDescent="0.2"/>
    <row r="42063" x14ac:dyDescent="0.2"/>
    <row r="42064" x14ac:dyDescent="0.2"/>
    <row r="42065" x14ac:dyDescent="0.2"/>
    <row r="42066" x14ac:dyDescent="0.2"/>
    <row r="42067" x14ac:dyDescent="0.2"/>
    <row r="42068" x14ac:dyDescent="0.2"/>
    <row r="42069" x14ac:dyDescent="0.2"/>
    <row r="42070" x14ac:dyDescent="0.2"/>
    <row r="42071" x14ac:dyDescent="0.2"/>
    <row r="42072" x14ac:dyDescent="0.2"/>
    <row r="42073" x14ac:dyDescent="0.2"/>
    <row r="42074" x14ac:dyDescent="0.2"/>
    <row r="42075" x14ac:dyDescent="0.2"/>
    <row r="42076" x14ac:dyDescent="0.2"/>
    <row r="42077" x14ac:dyDescent="0.2"/>
    <row r="42078" x14ac:dyDescent="0.2"/>
    <row r="42079" x14ac:dyDescent="0.2"/>
    <row r="42080" x14ac:dyDescent="0.2"/>
    <row r="42081" x14ac:dyDescent="0.2"/>
    <row r="42082" x14ac:dyDescent="0.2"/>
    <row r="42083" x14ac:dyDescent="0.2"/>
    <row r="42084" x14ac:dyDescent="0.2"/>
    <row r="42085" x14ac:dyDescent="0.2"/>
    <row r="42086" x14ac:dyDescent="0.2"/>
    <row r="42087" x14ac:dyDescent="0.2"/>
    <row r="42088" x14ac:dyDescent="0.2"/>
    <row r="42089" x14ac:dyDescent="0.2"/>
    <row r="42090" x14ac:dyDescent="0.2"/>
    <row r="42091" x14ac:dyDescent="0.2"/>
    <row r="42092" x14ac:dyDescent="0.2"/>
    <row r="42093" x14ac:dyDescent="0.2"/>
    <row r="42094" x14ac:dyDescent="0.2"/>
    <row r="42095" x14ac:dyDescent="0.2"/>
    <row r="42096" x14ac:dyDescent="0.2"/>
    <row r="42097" x14ac:dyDescent="0.2"/>
    <row r="42098" x14ac:dyDescent="0.2"/>
    <row r="42099" x14ac:dyDescent="0.2"/>
    <row r="42100" x14ac:dyDescent="0.2"/>
    <row r="42101" x14ac:dyDescent="0.2"/>
    <row r="42102" x14ac:dyDescent="0.2"/>
    <row r="42103" x14ac:dyDescent="0.2"/>
    <row r="42104" x14ac:dyDescent="0.2"/>
    <row r="42105" x14ac:dyDescent="0.2"/>
    <row r="42106" x14ac:dyDescent="0.2"/>
    <row r="42107" x14ac:dyDescent="0.2"/>
    <row r="42108" x14ac:dyDescent="0.2"/>
    <row r="42109" x14ac:dyDescent="0.2"/>
    <row r="42110" x14ac:dyDescent="0.2"/>
    <row r="42111" x14ac:dyDescent="0.2"/>
    <row r="42112" x14ac:dyDescent="0.2"/>
    <row r="42113" x14ac:dyDescent="0.2"/>
    <row r="42114" x14ac:dyDescent="0.2"/>
    <row r="42115" x14ac:dyDescent="0.2"/>
    <row r="42116" x14ac:dyDescent="0.2"/>
    <row r="42117" x14ac:dyDescent="0.2"/>
    <row r="42118" x14ac:dyDescent="0.2"/>
    <row r="42119" x14ac:dyDescent="0.2"/>
    <row r="42120" x14ac:dyDescent="0.2"/>
    <row r="42121" x14ac:dyDescent="0.2"/>
    <row r="42122" x14ac:dyDescent="0.2"/>
    <row r="42123" x14ac:dyDescent="0.2"/>
    <row r="42124" x14ac:dyDescent="0.2"/>
    <row r="42125" x14ac:dyDescent="0.2"/>
    <row r="42126" x14ac:dyDescent="0.2"/>
    <row r="42127" x14ac:dyDescent="0.2"/>
    <row r="42128" x14ac:dyDescent="0.2"/>
    <row r="42129" x14ac:dyDescent="0.2"/>
    <row r="42130" x14ac:dyDescent="0.2"/>
    <row r="42131" x14ac:dyDescent="0.2"/>
    <row r="42132" x14ac:dyDescent="0.2"/>
    <row r="42133" x14ac:dyDescent="0.2"/>
    <row r="42134" x14ac:dyDescent="0.2"/>
    <row r="42135" x14ac:dyDescent="0.2"/>
    <row r="42136" x14ac:dyDescent="0.2"/>
    <row r="42137" x14ac:dyDescent="0.2"/>
    <row r="42138" x14ac:dyDescent="0.2"/>
    <row r="42139" x14ac:dyDescent="0.2"/>
    <row r="42140" x14ac:dyDescent="0.2"/>
    <row r="42141" x14ac:dyDescent="0.2"/>
    <row r="42142" x14ac:dyDescent="0.2"/>
    <row r="42143" x14ac:dyDescent="0.2"/>
    <row r="42144" x14ac:dyDescent="0.2"/>
    <row r="42145" x14ac:dyDescent="0.2"/>
    <row r="42146" x14ac:dyDescent="0.2"/>
    <row r="42147" x14ac:dyDescent="0.2"/>
    <row r="42148" x14ac:dyDescent="0.2"/>
    <row r="42149" x14ac:dyDescent="0.2"/>
    <row r="42150" x14ac:dyDescent="0.2"/>
    <row r="42151" x14ac:dyDescent="0.2"/>
    <row r="42152" x14ac:dyDescent="0.2"/>
    <row r="42153" x14ac:dyDescent="0.2"/>
    <row r="42154" x14ac:dyDescent="0.2"/>
    <row r="42155" x14ac:dyDescent="0.2"/>
    <row r="42156" x14ac:dyDescent="0.2"/>
    <row r="42157" x14ac:dyDescent="0.2"/>
    <row r="42158" x14ac:dyDescent="0.2"/>
    <row r="42159" x14ac:dyDescent="0.2"/>
    <row r="42160" x14ac:dyDescent="0.2"/>
    <row r="42161" x14ac:dyDescent="0.2"/>
    <row r="42162" x14ac:dyDescent="0.2"/>
    <row r="42163" x14ac:dyDescent="0.2"/>
    <row r="42164" x14ac:dyDescent="0.2"/>
    <row r="42165" x14ac:dyDescent="0.2"/>
    <row r="42166" x14ac:dyDescent="0.2"/>
    <row r="42167" x14ac:dyDescent="0.2"/>
    <row r="42168" x14ac:dyDescent="0.2"/>
    <row r="42169" x14ac:dyDescent="0.2"/>
    <row r="42170" x14ac:dyDescent="0.2"/>
    <row r="42171" x14ac:dyDescent="0.2"/>
    <row r="42172" x14ac:dyDescent="0.2"/>
    <row r="42173" x14ac:dyDescent="0.2"/>
    <row r="42174" x14ac:dyDescent="0.2"/>
    <row r="42175" x14ac:dyDescent="0.2"/>
    <row r="42176" x14ac:dyDescent="0.2"/>
    <row r="42177" x14ac:dyDescent="0.2"/>
    <row r="42178" x14ac:dyDescent="0.2"/>
    <row r="42179" x14ac:dyDescent="0.2"/>
    <row r="42180" x14ac:dyDescent="0.2"/>
    <row r="42181" x14ac:dyDescent="0.2"/>
    <row r="42182" x14ac:dyDescent="0.2"/>
    <row r="42183" x14ac:dyDescent="0.2"/>
    <row r="42184" x14ac:dyDescent="0.2"/>
    <row r="42185" x14ac:dyDescent="0.2"/>
    <row r="42186" x14ac:dyDescent="0.2"/>
    <row r="42187" x14ac:dyDescent="0.2"/>
    <row r="42188" x14ac:dyDescent="0.2"/>
    <row r="42189" x14ac:dyDescent="0.2"/>
    <row r="42190" x14ac:dyDescent="0.2"/>
    <row r="42191" x14ac:dyDescent="0.2"/>
    <row r="42192" x14ac:dyDescent="0.2"/>
    <row r="42193" x14ac:dyDescent="0.2"/>
    <row r="42194" x14ac:dyDescent="0.2"/>
    <row r="42195" x14ac:dyDescent="0.2"/>
    <row r="42196" x14ac:dyDescent="0.2"/>
    <row r="42197" x14ac:dyDescent="0.2"/>
    <row r="42198" x14ac:dyDescent="0.2"/>
    <row r="42199" x14ac:dyDescent="0.2"/>
    <row r="42200" x14ac:dyDescent="0.2"/>
    <row r="42201" x14ac:dyDescent="0.2"/>
    <row r="42202" x14ac:dyDescent="0.2"/>
    <row r="42203" x14ac:dyDescent="0.2"/>
    <row r="42204" x14ac:dyDescent="0.2"/>
    <row r="42205" x14ac:dyDescent="0.2"/>
    <row r="42206" x14ac:dyDescent="0.2"/>
    <row r="42207" x14ac:dyDescent="0.2"/>
    <row r="42208" x14ac:dyDescent="0.2"/>
    <row r="42209" x14ac:dyDescent="0.2"/>
    <row r="42210" x14ac:dyDescent="0.2"/>
    <row r="42211" x14ac:dyDescent="0.2"/>
    <row r="42212" x14ac:dyDescent="0.2"/>
    <row r="42213" x14ac:dyDescent="0.2"/>
    <row r="42214" x14ac:dyDescent="0.2"/>
    <row r="42215" x14ac:dyDescent="0.2"/>
    <row r="42216" x14ac:dyDescent="0.2"/>
    <row r="42217" x14ac:dyDescent="0.2"/>
    <row r="42218" x14ac:dyDescent="0.2"/>
    <row r="42219" x14ac:dyDescent="0.2"/>
    <row r="42220" x14ac:dyDescent="0.2"/>
    <row r="42221" x14ac:dyDescent="0.2"/>
    <row r="42222" x14ac:dyDescent="0.2"/>
    <row r="42223" x14ac:dyDescent="0.2"/>
    <row r="42224" x14ac:dyDescent="0.2"/>
    <row r="42225" x14ac:dyDescent="0.2"/>
    <row r="42226" x14ac:dyDescent="0.2"/>
    <row r="42227" x14ac:dyDescent="0.2"/>
    <row r="42228" x14ac:dyDescent="0.2"/>
    <row r="42229" x14ac:dyDescent="0.2"/>
    <row r="42230" x14ac:dyDescent="0.2"/>
    <row r="42231" x14ac:dyDescent="0.2"/>
    <row r="42232" x14ac:dyDescent="0.2"/>
    <row r="42233" x14ac:dyDescent="0.2"/>
    <row r="42234" x14ac:dyDescent="0.2"/>
    <row r="42235" x14ac:dyDescent="0.2"/>
    <row r="42236" x14ac:dyDescent="0.2"/>
    <row r="42237" x14ac:dyDescent="0.2"/>
    <row r="42238" x14ac:dyDescent="0.2"/>
    <row r="42239" x14ac:dyDescent="0.2"/>
    <row r="42240" x14ac:dyDescent="0.2"/>
    <row r="42241" x14ac:dyDescent="0.2"/>
    <row r="42242" x14ac:dyDescent="0.2"/>
    <row r="42243" x14ac:dyDescent="0.2"/>
    <row r="42244" x14ac:dyDescent="0.2"/>
    <row r="42245" x14ac:dyDescent="0.2"/>
    <row r="42246" x14ac:dyDescent="0.2"/>
    <row r="42247" x14ac:dyDescent="0.2"/>
    <row r="42248" x14ac:dyDescent="0.2"/>
    <row r="42249" x14ac:dyDescent="0.2"/>
    <row r="42250" x14ac:dyDescent="0.2"/>
    <row r="42251" x14ac:dyDescent="0.2"/>
    <row r="42252" x14ac:dyDescent="0.2"/>
    <row r="42253" x14ac:dyDescent="0.2"/>
    <row r="42254" x14ac:dyDescent="0.2"/>
    <row r="42255" x14ac:dyDescent="0.2"/>
    <row r="42256" x14ac:dyDescent="0.2"/>
    <row r="42257" x14ac:dyDescent="0.2"/>
    <row r="42258" x14ac:dyDescent="0.2"/>
    <row r="42259" x14ac:dyDescent="0.2"/>
    <row r="42260" x14ac:dyDescent="0.2"/>
    <row r="42261" x14ac:dyDescent="0.2"/>
    <row r="42262" x14ac:dyDescent="0.2"/>
    <row r="42263" x14ac:dyDescent="0.2"/>
    <row r="42264" x14ac:dyDescent="0.2"/>
    <row r="42265" x14ac:dyDescent="0.2"/>
    <row r="42266" x14ac:dyDescent="0.2"/>
    <row r="42267" x14ac:dyDescent="0.2"/>
    <row r="42268" x14ac:dyDescent="0.2"/>
    <row r="42269" x14ac:dyDescent="0.2"/>
    <row r="42270" x14ac:dyDescent="0.2"/>
    <row r="42271" x14ac:dyDescent="0.2"/>
    <row r="42272" x14ac:dyDescent="0.2"/>
    <row r="42273" x14ac:dyDescent="0.2"/>
    <row r="42274" x14ac:dyDescent="0.2"/>
    <row r="42275" x14ac:dyDescent="0.2"/>
    <row r="42276" x14ac:dyDescent="0.2"/>
    <row r="42277" x14ac:dyDescent="0.2"/>
    <row r="42278" x14ac:dyDescent="0.2"/>
    <row r="42279" x14ac:dyDescent="0.2"/>
    <row r="42280" x14ac:dyDescent="0.2"/>
    <row r="42281" x14ac:dyDescent="0.2"/>
    <row r="42282" x14ac:dyDescent="0.2"/>
    <row r="42283" x14ac:dyDescent="0.2"/>
    <row r="42284" x14ac:dyDescent="0.2"/>
    <row r="42285" x14ac:dyDescent="0.2"/>
    <row r="42286" x14ac:dyDescent="0.2"/>
    <row r="42287" x14ac:dyDescent="0.2"/>
    <row r="42288" x14ac:dyDescent="0.2"/>
    <row r="42289" x14ac:dyDescent="0.2"/>
    <row r="42290" x14ac:dyDescent="0.2"/>
    <row r="42291" x14ac:dyDescent="0.2"/>
    <row r="42292" x14ac:dyDescent="0.2"/>
    <row r="42293" x14ac:dyDescent="0.2"/>
    <row r="42294" x14ac:dyDescent="0.2"/>
    <row r="42295" x14ac:dyDescent="0.2"/>
    <row r="42296" x14ac:dyDescent="0.2"/>
    <row r="42297" x14ac:dyDescent="0.2"/>
    <row r="42298" x14ac:dyDescent="0.2"/>
    <row r="42299" x14ac:dyDescent="0.2"/>
    <row r="42300" x14ac:dyDescent="0.2"/>
    <row r="42301" x14ac:dyDescent="0.2"/>
    <row r="42302" x14ac:dyDescent="0.2"/>
    <row r="42303" x14ac:dyDescent="0.2"/>
    <row r="42304" x14ac:dyDescent="0.2"/>
    <row r="42305" x14ac:dyDescent="0.2"/>
    <row r="42306" x14ac:dyDescent="0.2"/>
    <row r="42307" x14ac:dyDescent="0.2"/>
    <row r="42308" x14ac:dyDescent="0.2"/>
    <row r="42309" x14ac:dyDescent="0.2"/>
    <row r="42310" x14ac:dyDescent="0.2"/>
    <row r="42311" x14ac:dyDescent="0.2"/>
    <row r="42312" x14ac:dyDescent="0.2"/>
    <row r="42313" x14ac:dyDescent="0.2"/>
    <row r="42314" x14ac:dyDescent="0.2"/>
    <row r="42315" x14ac:dyDescent="0.2"/>
    <row r="42316" x14ac:dyDescent="0.2"/>
    <row r="42317" x14ac:dyDescent="0.2"/>
    <row r="42318" x14ac:dyDescent="0.2"/>
    <row r="42319" x14ac:dyDescent="0.2"/>
    <row r="42320" x14ac:dyDescent="0.2"/>
    <row r="42321" x14ac:dyDescent="0.2"/>
    <row r="42322" x14ac:dyDescent="0.2"/>
    <row r="42323" x14ac:dyDescent="0.2"/>
    <row r="42324" x14ac:dyDescent="0.2"/>
    <row r="42325" x14ac:dyDescent="0.2"/>
    <row r="42326" x14ac:dyDescent="0.2"/>
    <row r="42327" x14ac:dyDescent="0.2"/>
    <row r="42328" x14ac:dyDescent="0.2"/>
    <row r="42329" x14ac:dyDescent="0.2"/>
    <row r="42330" x14ac:dyDescent="0.2"/>
    <row r="42331" x14ac:dyDescent="0.2"/>
    <row r="42332" x14ac:dyDescent="0.2"/>
    <row r="42333" x14ac:dyDescent="0.2"/>
    <row r="42334" x14ac:dyDescent="0.2"/>
    <row r="42335" x14ac:dyDescent="0.2"/>
    <row r="42336" x14ac:dyDescent="0.2"/>
    <row r="42337" x14ac:dyDescent="0.2"/>
    <row r="42338" x14ac:dyDescent="0.2"/>
    <row r="42339" x14ac:dyDescent="0.2"/>
    <row r="42340" x14ac:dyDescent="0.2"/>
    <row r="42341" x14ac:dyDescent="0.2"/>
    <row r="42342" x14ac:dyDescent="0.2"/>
    <row r="42343" x14ac:dyDescent="0.2"/>
    <row r="42344" x14ac:dyDescent="0.2"/>
    <row r="42345" x14ac:dyDescent="0.2"/>
    <row r="42346" x14ac:dyDescent="0.2"/>
    <row r="42347" x14ac:dyDescent="0.2"/>
    <row r="42348" x14ac:dyDescent="0.2"/>
    <row r="42349" x14ac:dyDescent="0.2"/>
    <row r="42350" x14ac:dyDescent="0.2"/>
    <row r="42351" x14ac:dyDescent="0.2"/>
    <row r="42352" x14ac:dyDescent="0.2"/>
    <row r="42353" x14ac:dyDescent="0.2"/>
    <row r="42354" x14ac:dyDescent="0.2"/>
    <row r="42355" x14ac:dyDescent="0.2"/>
    <row r="42356" x14ac:dyDescent="0.2"/>
    <row r="42357" x14ac:dyDescent="0.2"/>
    <row r="42358" x14ac:dyDescent="0.2"/>
    <row r="42359" x14ac:dyDescent="0.2"/>
    <row r="42360" x14ac:dyDescent="0.2"/>
    <row r="42361" x14ac:dyDescent="0.2"/>
    <row r="42362" x14ac:dyDescent="0.2"/>
    <row r="42363" x14ac:dyDescent="0.2"/>
    <row r="42364" x14ac:dyDescent="0.2"/>
    <row r="42365" x14ac:dyDescent="0.2"/>
    <row r="42366" x14ac:dyDescent="0.2"/>
    <row r="42367" x14ac:dyDescent="0.2"/>
    <row r="42368" x14ac:dyDescent="0.2"/>
    <row r="42369" x14ac:dyDescent="0.2"/>
    <row r="42370" x14ac:dyDescent="0.2"/>
    <row r="42371" x14ac:dyDescent="0.2"/>
    <row r="42372" x14ac:dyDescent="0.2"/>
    <row r="42373" x14ac:dyDescent="0.2"/>
    <row r="42374" x14ac:dyDescent="0.2"/>
    <row r="42375" x14ac:dyDescent="0.2"/>
    <row r="42376" x14ac:dyDescent="0.2"/>
    <row r="42377" x14ac:dyDescent="0.2"/>
    <row r="42378" x14ac:dyDescent="0.2"/>
    <row r="42379" x14ac:dyDescent="0.2"/>
    <row r="42380" x14ac:dyDescent="0.2"/>
    <row r="42381" x14ac:dyDescent="0.2"/>
    <row r="42382" x14ac:dyDescent="0.2"/>
    <row r="42383" x14ac:dyDescent="0.2"/>
    <row r="42384" x14ac:dyDescent="0.2"/>
    <row r="42385" x14ac:dyDescent="0.2"/>
    <row r="42386" x14ac:dyDescent="0.2"/>
    <row r="42387" x14ac:dyDescent="0.2"/>
    <row r="42388" x14ac:dyDescent="0.2"/>
    <row r="42389" x14ac:dyDescent="0.2"/>
    <row r="42390" x14ac:dyDescent="0.2"/>
    <row r="42391" x14ac:dyDescent="0.2"/>
    <row r="42392" x14ac:dyDescent="0.2"/>
    <row r="42393" x14ac:dyDescent="0.2"/>
    <row r="42394" x14ac:dyDescent="0.2"/>
    <row r="42395" x14ac:dyDescent="0.2"/>
    <row r="42396" x14ac:dyDescent="0.2"/>
    <row r="42397" x14ac:dyDescent="0.2"/>
    <row r="42398" x14ac:dyDescent="0.2"/>
    <row r="42399" x14ac:dyDescent="0.2"/>
    <row r="42400" x14ac:dyDescent="0.2"/>
    <row r="42401" x14ac:dyDescent="0.2"/>
    <row r="42402" x14ac:dyDescent="0.2"/>
    <row r="42403" x14ac:dyDescent="0.2"/>
    <row r="42404" x14ac:dyDescent="0.2"/>
    <row r="42405" x14ac:dyDescent="0.2"/>
    <row r="42406" x14ac:dyDescent="0.2"/>
    <row r="42407" x14ac:dyDescent="0.2"/>
    <row r="42408" x14ac:dyDescent="0.2"/>
    <row r="42409" x14ac:dyDescent="0.2"/>
    <row r="42410" x14ac:dyDescent="0.2"/>
    <row r="42411" x14ac:dyDescent="0.2"/>
    <row r="42412" x14ac:dyDescent="0.2"/>
    <row r="42413" x14ac:dyDescent="0.2"/>
    <row r="42414" x14ac:dyDescent="0.2"/>
    <row r="42415" x14ac:dyDescent="0.2"/>
    <row r="42416" x14ac:dyDescent="0.2"/>
    <row r="42417" x14ac:dyDescent="0.2"/>
    <row r="42418" x14ac:dyDescent="0.2"/>
    <row r="42419" x14ac:dyDescent="0.2"/>
    <row r="42420" x14ac:dyDescent="0.2"/>
    <row r="42421" x14ac:dyDescent="0.2"/>
    <row r="42422" x14ac:dyDescent="0.2"/>
    <row r="42423" x14ac:dyDescent="0.2"/>
    <row r="42424" x14ac:dyDescent="0.2"/>
    <row r="42425" x14ac:dyDescent="0.2"/>
    <row r="42426" x14ac:dyDescent="0.2"/>
    <row r="42427" x14ac:dyDescent="0.2"/>
    <row r="42428" x14ac:dyDescent="0.2"/>
    <row r="42429" x14ac:dyDescent="0.2"/>
    <row r="42430" x14ac:dyDescent="0.2"/>
    <row r="42431" x14ac:dyDescent="0.2"/>
    <row r="42432" x14ac:dyDescent="0.2"/>
    <row r="42433" x14ac:dyDescent="0.2"/>
    <row r="42434" x14ac:dyDescent="0.2"/>
    <row r="42435" x14ac:dyDescent="0.2"/>
    <row r="42436" x14ac:dyDescent="0.2"/>
    <row r="42437" x14ac:dyDescent="0.2"/>
    <row r="42438" x14ac:dyDescent="0.2"/>
    <row r="42439" x14ac:dyDescent="0.2"/>
    <row r="42440" x14ac:dyDescent="0.2"/>
    <row r="42441" x14ac:dyDescent="0.2"/>
    <row r="42442" x14ac:dyDescent="0.2"/>
    <row r="42443" x14ac:dyDescent="0.2"/>
    <row r="42444" x14ac:dyDescent="0.2"/>
    <row r="42445" x14ac:dyDescent="0.2"/>
    <row r="42446" x14ac:dyDescent="0.2"/>
    <row r="42447" x14ac:dyDescent="0.2"/>
    <row r="42448" x14ac:dyDescent="0.2"/>
    <row r="42449" x14ac:dyDescent="0.2"/>
    <row r="42450" x14ac:dyDescent="0.2"/>
    <row r="42451" x14ac:dyDescent="0.2"/>
    <row r="42452" x14ac:dyDescent="0.2"/>
    <row r="42453" x14ac:dyDescent="0.2"/>
    <row r="42454" x14ac:dyDescent="0.2"/>
    <row r="42455" x14ac:dyDescent="0.2"/>
    <row r="42456" x14ac:dyDescent="0.2"/>
    <row r="42457" x14ac:dyDescent="0.2"/>
    <row r="42458" x14ac:dyDescent="0.2"/>
    <row r="42459" x14ac:dyDescent="0.2"/>
    <row r="42460" x14ac:dyDescent="0.2"/>
    <row r="42461" x14ac:dyDescent="0.2"/>
    <row r="42462" x14ac:dyDescent="0.2"/>
    <row r="42463" x14ac:dyDescent="0.2"/>
    <row r="42464" x14ac:dyDescent="0.2"/>
    <row r="42465" x14ac:dyDescent="0.2"/>
    <row r="42466" x14ac:dyDescent="0.2"/>
    <row r="42467" x14ac:dyDescent="0.2"/>
    <row r="42468" x14ac:dyDescent="0.2"/>
    <row r="42469" x14ac:dyDescent="0.2"/>
    <row r="42470" x14ac:dyDescent="0.2"/>
    <row r="42471" x14ac:dyDescent="0.2"/>
    <row r="42472" x14ac:dyDescent="0.2"/>
    <row r="42473" x14ac:dyDescent="0.2"/>
    <row r="42474" x14ac:dyDescent="0.2"/>
    <row r="42475" x14ac:dyDescent="0.2"/>
    <row r="42476" x14ac:dyDescent="0.2"/>
    <row r="42477" x14ac:dyDescent="0.2"/>
    <row r="42478" x14ac:dyDescent="0.2"/>
    <row r="42479" x14ac:dyDescent="0.2"/>
    <row r="42480" x14ac:dyDescent="0.2"/>
    <row r="42481" x14ac:dyDescent="0.2"/>
    <row r="42482" x14ac:dyDescent="0.2"/>
    <row r="42483" x14ac:dyDescent="0.2"/>
    <row r="42484" x14ac:dyDescent="0.2"/>
    <row r="42485" x14ac:dyDescent="0.2"/>
    <row r="42486" x14ac:dyDescent="0.2"/>
    <row r="42487" x14ac:dyDescent="0.2"/>
    <row r="42488" x14ac:dyDescent="0.2"/>
    <row r="42489" x14ac:dyDescent="0.2"/>
    <row r="42490" x14ac:dyDescent="0.2"/>
    <row r="42491" x14ac:dyDescent="0.2"/>
    <row r="42492" x14ac:dyDescent="0.2"/>
    <row r="42493" x14ac:dyDescent="0.2"/>
    <row r="42494" x14ac:dyDescent="0.2"/>
    <row r="42495" x14ac:dyDescent="0.2"/>
    <row r="42496" x14ac:dyDescent="0.2"/>
    <row r="42497" x14ac:dyDescent="0.2"/>
    <row r="42498" x14ac:dyDescent="0.2"/>
    <row r="42499" x14ac:dyDescent="0.2"/>
    <row r="42500" x14ac:dyDescent="0.2"/>
    <row r="42501" x14ac:dyDescent="0.2"/>
    <row r="42502" x14ac:dyDescent="0.2"/>
    <row r="42503" x14ac:dyDescent="0.2"/>
    <row r="42504" x14ac:dyDescent="0.2"/>
    <row r="42505" x14ac:dyDescent="0.2"/>
    <row r="42506" x14ac:dyDescent="0.2"/>
    <row r="42507" x14ac:dyDescent="0.2"/>
    <row r="42508" x14ac:dyDescent="0.2"/>
    <row r="42509" x14ac:dyDescent="0.2"/>
    <row r="42510" x14ac:dyDescent="0.2"/>
    <row r="42511" x14ac:dyDescent="0.2"/>
    <row r="42512" x14ac:dyDescent="0.2"/>
    <row r="42513" x14ac:dyDescent="0.2"/>
    <row r="42514" x14ac:dyDescent="0.2"/>
    <row r="42515" x14ac:dyDescent="0.2"/>
    <row r="42516" x14ac:dyDescent="0.2"/>
    <row r="42517" x14ac:dyDescent="0.2"/>
    <row r="42518" x14ac:dyDescent="0.2"/>
    <row r="42519" x14ac:dyDescent="0.2"/>
    <row r="42520" x14ac:dyDescent="0.2"/>
    <row r="42521" x14ac:dyDescent="0.2"/>
    <row r="42522" x14ac:dyDescent="0.2"/>
    <row r="42523" x14ac:dyDescent="0.2"/>
    <row r="42524" x14ac:dyDescent="0.2"/>
    <row r="42525" x14ac:dyDescent="0.2"/>
    <row r="42526" x14ac:dyDescent="0.2"/>
    <row r="42527" x14ac:dyDescent="0.2"/>
    <row r="42528" x14ac:dyDescent="0.2"/>
    <row r="42529" x14ac:dyDescent="0.2"/>
    <row r="42530" x14ac:dyDescent="0.2"/>
    <row r="42531" x14ac:dyDescent="0.2"/>
    <row r="42532" x14ac:dyDescent="0.2"/>
    <row r="42533" x14ac:dyDescent="0.2"/>
    <row r="42534" x14ac:dyDescent="0.2"/>
    <row r="42535" x14ac:dyDescent="0.2"/>
    <row r="42536" x14ac:dyDescent="0.2"/>
    <row r="42537" x14ac:dyDescent="0.2"/>
    <row r="42538" x14ac:dyDescent="0.2"/>
    <row r="42539" x14ac:dyDescent="0.2"/>
    <row r="42540" x14ac:dyDescent="0.2"/>
    <row r="42541" x14ac:dyDescent="0.2"/>
    <row r="42542" x14ac:dyDescent="0.2"/>
    <row r="42543" x14ac:dyDescent="0.2"/>
    <row r="42544" x14ac:dyDescent="0.2"/>
    <row r="42545" x14ac:dyDescent="0.2"/>
    <row r="42546" x14ac:dyDescent="0.2"/>
    <row r="42547" x14ac:dyDescent="0.2"/>
    <row r="42548" x14ac:dyDescent="0.2"/>
    <row r="42549" x14ac:dyDescent="0.2"/>
    <row r="42550" x14ac:dyDescent="0.2"/>
    <row r="42551" x14ac:dyDescent="0.2"/>
    <row r="42552" x14ac:dyDescent="0.2"/>
    <row r="42553" x14ac:dyDescent="0.2"/>
    <row r="42554" x14ac:dyDescent="0.2"/>
    <row r="42555" x14ac:dyDescent="0.2"/>
    <row r="42556" x14ac:dyDescent="0.2"/>
    <row r="42557" x14ac:dyDescent="0.2"/>
    <row r="42558" x14ac:dyDescent="0.2"/>
    <row r="42559" x14ac:dyDescent="0.2"/>
    <row r="42560" x14ac:dyDescent="0.2"/>
    <row r="42561" x14ac:dyDescent="0.2"/>
    <row r="42562" x14ac:dyDescent="0.2"/>
    <row r="42563" x14ac:dyDescent="0.2"/>
    <row r="42564" x14ac:dyDescent="0.2"/>
    <row r="42565" x14ac:dyDescent="0.2"/>
    <row r="42566" x14ac:dyDescent="0.2"/>
    <row r="42567" x14ac:dyDescent="0.2"/>
    <row r="42568" x14ac:dyDescent="0.2"/>
    <row r="42569" x14ac:dyDescent="0.2"/>
    <row r="42570" x14ac:dyDescent="0.2"/>
    <row r="42571" x14ac:dyDescent="0.2"/>
    <row r="42572" x14ac:dyDescent="0.2"/>
    <row r="42573" x14ac:dyDescent="0.2"/>
    <row r="42574" x14ac:dyDescent="0.2"/>
    <row r="42575" x14ac:dyDescent="0.2"/>
    <row r="42576" x14ac:dyDescent="0.2"/>
    <row r="42577" x14ac:dyDescent="0.2"/>
    <row r="42578" x14ac:dyDescent="0.2"/>
    <row r="42579" x14ac:dyDescent="0.2"/>
    <row r="42580" x14ac:dyDescent="0.2"/>
    <row r="42581" x14ac:dyDescent="0.2"/>
    <row r="42582" x14ac:dyDescent="0.2"/>
    <row r="42583" x14ac:dyDescent="0.2"/>
    <row r="42584" x14ac:dyDescent="0.2"/>
    <row r="42585" x14ac:dyDescent="0.2"/>
    <row r="42586" x14ac:dyDescent="0.2"/>
    <row r="42587" x14ac:dyDescent="0.2"/>
    <row r="42588" x14ac:dyDescent="0.2"/>
    <row r="42589" x14ac:dyDescent="0.2"/>
    <row r="42590" x14ac:dyDescent="0.2"/>
    <row r="42591" x14ac:dyDescent="0.2"/>
    <row r="42592" x14ac:dyDescent="0.2"/>
    <row r="42593" x14ac:dyDescent="0.2"/>
    <row r="42594" x14ac:dyDescent="0.2"/>
    <row r="42595" x14ac:dyDescent="0.2"/>
    <row r="42596" x14ac:dyDescent="0.2"/>
    <row r="42597" x14ac:dyDescent="0.2"/>
    <row r="42598" x14ac:dyDescent="0.2"/>
    <row r="42599" x14ac:dyDescent="0.2"/>
    <row r="42600" x14ac:dyDescent="0.2"/>
    <row r="42601" x14ac:dyDescent="0.2"/>
    <row r="42602" x14ac:dyDescent="0.2"/>
    <row r="42603" x14ac:dyDescent="0.2"/>
    <row r="42604" x14ac:dyDescent="0.2"/>
    <row r="42605" x14ac:dyDescent="0.2"/>
    <row r="42606" x14ac:dyDescent="0.2"/>
    <row r="42607" x14ac:dyDescent="0.2"/>
    <row r="42608" x14ac:dyDescent="0.2"/>
    <row r="42609" x14ac:dyDescent="0.2"/>
    <row r="42610" x14ac:dyDescent="0.2"/>
    <row r="42611" x14ac:dyDescent="0.2"/>
    <row r="42612" x14ac:dyDescent="0.2"/>
    <row r="42613" x14ac:dyDescent="0.2"/>
    <row r="42614" x14ac:dyDescent="0.2"/>
    <row r="42615" x14ac:dyDescent="0.2"/>
    <row r="42616" x14ac:dyDescent="0.2"/>
    <row r="42617" x14ac:dyDescent="0.2"/>
    <row r="42618" x14ac:dyDescent="0.2"/>
    <row r="42619" x14ac:dyDescent="0.2"/>
    <row r="42620" x14ac:dyDescent="0.2"/>
    <row r="42621" x14ac:dyDescent="0.2"/>
    <row r="42622" x14ac:dyDescent="0.2"/>
    <row r="42623" x14ac:dyDescent="0.2"/>
    <row r="42624" x14ac:dyDescent="0.2"/>
    <row r="42625" x14ac:dyDescent="0.2"/>
    <row r="42626" x14ac:dyDescent="0.2"/>
    <row r="42627" x14ac:dyDescent="0.2"/>
    <row r="42628" x14ac:dyDescent="0.2"/>
    <row r="42629" x14ac:dyDescent="0.2"/>
    <row r="42630" x14ac:dyDescent="0.2"/>
    <row r="42631" x14ac:dyDescent="0.2"/>
    <row r="42632" x14ac:dyDescent="0.2"/>
    <row r="42633" x14ac:dyDescent="0.2"/>
    <row r="42634" x14ac:dyDescent="0.2"/>
    <row r="42635" x14ac:dyDescent="0.2"/>
    <row r="42636" x14ac:dyDescent="0.2"/>
    <row r="42637" x14ac:dyDescent="0.2"/>
    <row r="42638" x14ac:dyDescent="0.2"/>
    <row r="42639" x14ac:dyDescent="0.2"/>
    <row r="42640" x14ac:dyDescent="0.2"/>
    <row r="42641" x14ac:dyDescent="0.2"/>
    <row r="42642" x14ac:dyDescent="0.2"/>
    <row r="42643" x14ac:dyDescent="0.2"/>
    <row r="42644" x14ac:dyDescent="0.2"/>
    <row r="42645" x14ac:dyDescent="0.2"/>
    <row r="42646" x14ac:dyDescent="0.2"/>
    <row r="42647" x14ac:dyDescent="0.2"/>
    <row r="42648" x14ac:dyDescent="0.2"/>
    <row r="42649" x14ac:dyDescent="0.2"/>
    <row r="42650" x14ac:dyDescent="0.2"/>
    <row r="42651" x14ac:dyDescent="0.2"/>
    <row r="42652" x14ac:dyDescent="0.2"/>
    <row r="42653" x14ac:dyDescent="0.2"/>
    <row r="42654" x14ac:dyDescent="0.2"/>
    <row r="42655" x14ac:dyDescent="0.2"/>
    <row r="42656" x14ac:dyDescent="0.2"/>
    <row r="42657" x14ac:dyDescent="0.2"/>
    <row r="42658" x14ac:dyDescent="0.2"/>
    <row r="42659" x14ac:dyDescent="0.2"/>
    <row r="42660" x14ac:dyDescent="0.2"/>
    <row r="42661" x14ac:dyDescent="0.2"/>
    <row r="42662" x14ac:dyDescent="0.2"/>
    <row r="42663" x14ac:dyDescent="0.2"/>
    <row r="42664" x14ac:dyDescent="0.2"/>
    <row r="42665" x14ac:dyDescent="0.2"/>
    <row r="42666" x14ac:dyDescent="0.2"/>
    <row r="42667" x14ac:dyDescent="0.2"/>
    <row r="42668" x14ac:dyDescent="0.2"/>
    <row r="42669" x14ac:dyDescent="0.2"/>
    <row r="42670" x14ac:dyDescent="0.2"/>
    <row r="42671" x14ac:dyDescent="0.2"/>
    <row r="42672" x14ac:dyDescent="0.2"/>
    <row r="42673" x14ac:dyDescent="0.2"/>
    <row r="42674" x14ac:dyDescent="0.2"/>
    <row r="42675" x14ac:dyDescent="0.2"/>
    <row r="42676" x14ac:dyDescent="0.2"/>
    <row r="42677" x14ac:dyDescent="0.2"/>
    <row r="42678" x14ac:dyDescent="0.2"/>
    <row r="42679" x14ac:dyDescent="0.2"/>
    <row r="42680" x14ac:dyDescent="0.2"/>
    <row r="42681" x14ac:dyDescent="0.2"/>
    <row r="42682" x14ac:dyDescent="0.2"/>
    <row r="42683" x14ac:dyDescent="0.2"/>
    <row r="42684" x14ac:dyDescent="0.2"/>
    <row r="42685" x14ac:dyDescent="0.2"/>
    <row r="42686" x14ac:dyDescent="0.2"/>
    <row r="42687" x14ac:dyDescent="0.2"/>
    <row r="42688" x14ac:dyDescent="0.2"/>
    <row r="42689" x14ac:dyDescent="0.2"/>
    <row r="42690" x14ac:dyDescent="0.2"/>
    <row r="42691" x14ac:dyDescent="0.2"/>
    <row r="42692" x14ac:dyDescent="0.2"/>
    <row r="42693" x14ac:dyDescent="0.2"/>
    <row r="42694" x14ac:dyDescent="0.2"/>
    <row r="42695" x14ac:dyDescent="0.2"/>
    <row r="42696" x14ac:dyDescent="0.2"/>
    <row r="42697" x14ac:dyDescent="0.2"/>
    <row r="42698" x14ac:dyDescent="0.2"/>
    <row r="42699" x14ac:dyDescent="0.2"/>
    <row r="42700" x14ac:dyDescent="0.2"/>
    <row r="42701" x14ac:dyDescent="0.2"/>
    <row r="42702" x14ac:dyDescent="0.2"/>
    <row r="42703" x14ac:dyDescent="0.2"/>
    <row r="42704" x14ac:dyDescent="0.2"/>
    <row r="42705" x14ac:dyDescent="0.2"/>
    <row r="42706" x14ac:dyDescent="0.2"/>
    <row r="42707" x14ac:dyDescent="0.2"/>
    <row r="42708" x14ac:dyDescent="0.2"/>
    <row r="42709" x14ac:dyDescent="0.2"/>
    <row r="42710" x14ac:dyDescent="0.2"/>
    <row r="42711" x14ac:dyDescent="0.2"/>
    <row r="42712" x14ac:dyDescent="0.2"/>
    <row r="42713" x14ac:dyDescent="0.2"/>
    <row r="42714" x14ac:dyDescent="0.2"/>
    <row r="42715" x14ac:dyDescent="0.2"/>
    <row r="42716" x14ac:dyDescent="0.2"/>
    <row r="42717" x14ac:dyDescent="0.2"/>
    <row r="42718" x14ac:dyDescent="0.2"/>
    <row r="42719" x14ac:dyDescent="0.2"/>
    <row r="42720" x14ac:dyDescent="0.2"/>
    <row r="42721" x14ac:dyDescent="0.2"/>
    <row r="42722" x14ac:dyDescent="0.2"/>
    <row r="42723" x14ac:dyDescent="0.2"/>
    <row r="42724" x14ac:dyDescent="0.2"/>
    <row r="42725" x14ac:dyDescent="0.2"/>
    <row r="42726" x14ac:dyDescent="0.2"/>
    <row r="42727" x14ac:dyDescent="0.2"/>
    <row r="42728" x14ac:dyDescent="0.2"/>
    <row r="42729" x14ac:dyDescent="0.2"/>
    <row r="42730" x14ac:dyDescent="0.2"/>
    <row r="42731" x14ac:dyDescent="0.2"/>
    <row r="42732" x14ac:dyDescent="0.2"/>
    <row r="42733" x14ac:dyDescent="0.2"/>
    <row r="42734" x14ac:dyDescent="0.2"/>
    <row r="42735" x14ac:dyDescent="0.2"/>
    <row r="42736" x14ac:dyDescent="0.2"/>
    <row r="42737" x14ac:dyDescent="0.2"/>
    <row r="42738" x14ac:dyDescent="0.2"/>
    <row r="42739" x14ac:dyDescent="0.2"/>
    <row r="42740" x14ac:dyDescent="0.2"/>
    <row r="42741" x14ac:dyDescent="0.2"/>
    <row r="42742" x14ac:dyDescent="0.2"/>
    <row r="42743" x14ac:dyDescent="0.2"/>
    <row r="42744" x14ac:dyDescent="0.2"/>
    <row r="42745" x14ac:dyDescent="0.2"/>
    <row r="42746" x14ac:dyDescent="0.2"/>
    <row r="42747" x14ac:dyDescent="0.2"/>
    <row r="42748" x14ac:dyDescent="0.2"/>
    <row r="42749" x14ac:dyDescent="0.2"/>
    <row r="42750" x14ac:dyDescent="0.2"/>
    <row r="42751" x14ac:dyDescent="0.2"/>
    <row r="42752" x14ac:dyDescent="0.2"/>
    <row r="42753" x14ac:dyDescent="0.2"/>
    <row r="42754" x14ac:dyDescent="0.2"/>
    <row r="42755" x14ac:dyDescent="0.2"/>
    <row r="42756" x14ac:dyDescent="0.2"/>
    <row r="42757" x14ac:dyDescent="0.2"/>
    <row r="42758" x14ac:dyDescent="0.2"/>
    <row r="42759" x14ac:dyDescent="0.2"/>
    <row r="42760" x14ac:dyDescent="0.2"/>
    <row r="42761" x14ac:dyDescent="0.2"/>
    <row r="42762" x14ac:dyDescent="0.2"/>
    <row r="42763" x14ac:dyDescent="0.2"/>
    <row r="42764" x14ac:dyDescent="0.2"/>
    <row r="42765" x14ac:dyDescent="0.2"/>
    <row r="42766" x14ac:dyDescent="0.2"/>
    <row r="42767" x14ac:dyDescent="0.2"/>
    <row r="42768" x14ac:dyDescent="0.2"/>
    <row r="42769" x14ac:dyDescent="0.2"/>
    <row r="42770" x14ac:dyDescent="0.2"/>
    <row r="42771" x14ac:dyDescent="0.2"/>
    <row r="42772" x14ac:dyDescent="0.2"/>
    <row r="42773" x14ac:dyDescent="0.2"/>
    <row r="42774" x14ac:dyDescent="0.2"/>
    <row r="42775" x14ac:dyDescent="0.2"/>
    <row r="42776" x14ac:dyDescent="0.2"/>
    <row r="42777" x14ac:dyDescent="0.2"/>
    <row r="42778" x14ac:dyDescent="0.2"/>
    <row r="42779" x14ac:dyDescent="0.2"/>
    <row r="42780" x14ac:dyDescent="0.2"/>
    <row r="42781" x14ac:dyDescent="0.2"/>
    <row r="42782" x14ac:dyDescent="0.2"/>
    <row r="42783" x14ac:dyDescent="0.2"/>
    <row r="42784" x14ac:dyDescent="0.2"/>
    <row r="42785" x14ac:dyDescent="0.2"/>
    <row r="42786" x14ac:dyDescent="0.2"/>
    <row r="42787" x14ac:dyDescent="0.2"/>
    <row r="42788" x14ac:dyDescent="0.2"/>
    <row r="42789" x14ac:dyDescent="0.2"/>
    <row r="42790" x14ac:dyDescent="0.2"/>
    <row r="42791" x14ac:dyDescent="0.2"/>
    <row r="42792" x14ac:dyDescent="0.2"/>
    <row r="42793" x14ac:dyDescent="0.2"/>
    <row r="42794" x14ac:dyDescent="0.2"/>
    <row r="42795" x14ac:dyDescent="0.2"/>
    <row r="42796" x14ac:dyDescent="0.2"/>
    <row r="42797" x14ac:dyDescent="0.2"/>
    <row r="42798" x14ac:dyDescent="0.2"/>
    <row r="42799" x14ac:dyDescent="0.2"/>
    <row r="42800" x14ac:dyDescent="0.2"/>
    <row r="42801" x14ac:dyDescent="0.2"/>
    <row r="42802" x14ac:dyDescent="0.2"/>
    <row r="42803" x14ac:dyDescent="0.2"/>
    <row r="42804" x14ac:dyDescent="0.2"/>
    <row r="42805" x14ac:dyDescent="0.2"/>
    <row r="42806" x14ac:dyDescent="0.2"/>
    <row r="42807" x14ac:dyDescent="0.2"/>
    <row r="42808" x14ac:dyDescent="0.2"/>
    <row r="42809" x14ac:dyDescent="0.2"/>
    <row r="42810" x14ac:dyDescent="0.2"/>
    <row r="42811" x14ac:dyDescent="0.2"/>
    <row r="42812" x14ac:dyDescent="0.2"/>
    <row r="42813" x14ac:dyDescent="0.2"/>
    <row r="42814" x14ac:dyDescent="0.2"/>
    <row r="42815" x14ac:dyDescent="0.2"/>
    <row r="42816" x14ac:dyDescent="0.2"/>
    <row r="42817" x14ac:dyDescent="0.2"/>
    <row r="42818" x14ac:dyDescent="0.2"/>
    <row r="42819" x14ac:dyDescent="0.2"/>
    <row r="42820" x14ac:dyDescent="0.2"/>
    <row r="42821" x14ac:dyDescent="0.2"/>
    <row r="42822" x14ac:dyDescent="0.2"/>
    <row r="42823" x14ac:dyDescent="0.2"/>
    <row r="42824" x14ac:dyDescent="0.2"/>
    <row r="42825" x14ac:dyDescent="0.2"/>
    <row r="42826" x14ac:dyDescent="0.2"/>
    <row r="42827" x14ac:dyDescent="0.2"/>
    <row r="42828" x14ac:dyDescent="0.2"/>
    <row r="42829" x14ac:dyDescent="0.2"/>
    <row r="42830" x14ac:dyDescent="0.2"/>
    <row r="42831" x14ac:dyDescent="0.2"/>
    <row r="42832" x14ac:dyDescent="0.2"/>
    <row r="42833" x14ac:dyDescent="0.2"/>
    <row r="42834" x14ac:dyDescent="0.2"/>
    <row r="42835" x14ac:dyDescent="0.2"/>
    <row r="42836" x14ac:dyDescent="0.2"/>
    <row r="42837" x14ac:dyDescent="0.2"/>
    <row r="42838" x14ac:dyDescent="0.2"/>
    <row r="42839" x14ac:dyDescent="0.2"/>
    <row r="42840" x14ac:dyDescent="0.2"/>
    <row r="42841" x14ac:dyDescent="0.2"/>
    <row r="42842" x14ac:dyDescent="0.2"/>
    <row r="42843" x14ac:dyDescent="0.2"/>
    <row r="42844" x14ac:dyDescent="0.2"/>
    <row r="42845" x14ac:dyDescent="0.2"/>
    <row r="42846" x14ac:dyDescent="0.2"/>
    <row r="42847" x14ac:dyDescent="0.2"/>
    <row r="42848" x14ac:dyDescent="0.2"/>
    <row r="42849" x14ac:dyDescent="0.2"/>
    <row r="42850" x14ac:dyDescent="0.2"/>
    <row r="42851" x14ac:dyDescent="0.2"/>
    <row r="42852" x14ac:dyDescent="0.2"/>
    <row r="42853" x14ac:dyDescent="0.2"/>
    <row r="42854" x14ac:dyDescent="0.2"/>
    <row r="42855" x14ac:dyDescent="0.2"/>
    <row r="42856" x14ac:dyDescent="0.2"/>
    <row r="42857" x14ac:dyDescent="0.2"/>
    <row r="42858" x14ac:dyDescent="0.2"/>
    <row r="42859" x14ac:dyDescent="0.2"/>
    <row r="42860" x14ac:dyDescent="0.2"/>
    <row r="42861" x14ac:dyDescent="0.2"/>
    <row r="42862" x14ac:dyDescent="0.2"/>
    <row r="42863" x14ac:dyDescent="0.2"/>
    <row r="42864" x14ac:dyDescent="0.2"/>
    <row r="42865" x14ac:dyDescent="0.2"/>
    <row r="42866" x14ac:dyDescent="0.2"/>
    <row r="42867" x14ac:dyDescent="0.2"/>
    <row r="42868" x14ac:dyDescent="0.2"/>
    <row r="42869" x14ac:dyDescent="0.2"/>
    <row r="42870" x14ac:dyDescent="0.2"/>
    <row r="42871" x14ac:dyDescent="0.2"/>
    <row r="42872" x14ac:dyDescent="0.2"/>
    <row r="42873" x14ac:dyDescent="0.2"/>
    <row r="42874" x14ac:dyDescent="0.2"/>
    <row r="42875" x14ac:dyDescent="0.2"/>
    <row r="42876" x14ac:dyDescent="0.2"/>
    <row r="42877" x14ac:dyDescent="0.2"/>
    <row r="42878" x14ac:dyDescent="0.2"/>
    <row r="42879" x14ac:dyDescent="0.2"/>
    <row r="42880" x14ac:dyDescent="0.2"/>
    <row r="42881" x14ac:dyDescent="0.2"/>
    <row r="42882" x14ac:dyDescent="0.2"/>
    <row r="42883" x14ac:dyDescent="0.2"/>
    <row r="42884" x14ac:dyDescent="0.2"/>
    <row r="42885" x14ac:dyDescent="0.2"/>
    <row r="42886" x14ac:dyDescent="0.2"/>
    <row r="42887" x14ac:dyDescent="0.2"/>
    <row r="42888" x14ac:dyDescent="0.2"/>
    <row r="42889" x14ac:dyDescent="0.2"/>
    <row r="42890" x14ac:dyDescent="0.2"/>
    <row r="42891" x14ac:dyDescent="0.2"/>
    <row r="42892" x14ac:dyDescent="0.2"/>
    <row r="42893" x14ac:dyDescent="0.2"/>
    <row r="42894" x14ac:dyDescent="0.2"/>
    <row r="42895" x14ac:dyDescent="0.2"/>
    <row r="42896" x14ac:dyDescent="0.2"/>
    <row r="42897" x14ac:dyDescent="0.2"/>
    <row r="42898" x14ac:dyDescent="0.2"/>
    <row r="42899" x14ac:dyDescent="0.2"/>
    <row r="42900" x14ac:dyDescent="0.2"/>
    <row r="42901" x14ac:dyDescent="0.2"/>
    <row r="42902" x14ac:dyDescent="0.2"/>
    <row r="42903" x14ac:dyDescent="0.2"/>
    <row r="42904" x14ac:dyDescent="0.2"/>
    <row r="42905" x14ac:dyDescent="0.2"/>
    <row r="42906" x14ac:dyDescent="0.2"/>
    <row r="42907" x14ac:dyDescent="0.2"/>
    <row r="42908" x14ac:dyDescent="0.2"/>
    <row r="42909" x14ac:dyDescent="0.2"/>
    <row r="42910" x14ac:dyDescent="0.2"/>
    <row r="42911" x14ac:dyDescent="0.2"/>
    <row r="42912" x14ac:dyDescent="0.2"/>
    <row r="42913" x14ac:dyDescent="0.2"/>
    <row r="42914" x14ac:dyDescent="0.2"/>
    <row r="42915" x14ac:dyDescent="0.2"/>
    <row r="42916" x14ac:dyDescent="0.2"/>
    <row r="42917" x14ac:dyDescent="0.2"/>
    <row r="42918" x14ac:dyDescent="0.2"/>
    <row r="42919" x14ac:dyDescent="0.2"/>
    <row r="42920" x14ac:dyDescent="0.2"/>
    <row r="42921" x14ac:dyDescent="0.2"/>
    <row r="42922" x14ac:dyDescent="0.2"/>
    <row r="42923" x14ac:dyDescent="0.2"/>
    <row r="42924" x14ac:dyDescent="0.2"/>
    <row r="42925" x14ac:dyDescent="0.2"/>
    <row r="42926" x14ac:dyDescent="0.2"/>
    <row r="42927" x14ac:dyDescent="0.2"/>
    <row r="42928" x14ac:dyDescent="0.2"/>
    <row r="42929" x14ac:dyDescent="0.2"/>
    <row r="42930" x14ac:dyDescent="0.2"/>
    <row r="42931" x14ac:dyDescent="0.2"/>
    <row r="42932" x14ac:dyDescent="0.2"/>
    <row r="42933" x14ac:dyDescent="0.2"/>
    <row r="42934" x14ac:dyDescent="0.2"/>
    <row r="42935" x14ac:dyDescent="0.2"/>
    <row r="42936" x14ac:dyDescent="0.2"/>
    <row r="42937" x14ac:dyDescent="0.2"/>
    <row r="42938" x14ac:dyDescent="0.2"/>
    <row r="42939" x14ac:dyDescent="0.2"/>
    <row r="42940" x14ac:dyDescent="0.2"/>
    <row r="42941" x14ac:dyDescent="0.2"/>
    <row r="42942" x14ac:dyDescent="0.2"/>
    <row r="42943" x14ac:dyDescent="0.2"/>
    <row r="42944" x14ac:dyDescent="0.2"/>
    <row r="42945" x14ac:dyDescent="0.2"/>
    <row r="42946" x14ac:dyDescent="0.2"/>
    <row r="42947" x14ac:dyDescent="0.2"/>
    <row r="42948" x14ac:dyDescent="0.2"/>
    <row r="42949" x14ac:dyDescent="0.2"/>
    <row r="42950" x14ac:dyDescent="0.2"/>
    <row r="42951" x14ac:dyDescent="0.2"/>
    <row r="42952" x14ac:dyDescent="0.2"/>
    <row r="42953" x14ac:dyDescent="0.2"/>
    <row r="42954" x14ac:dyDescent="0.2"/>
    <row r="42955" x14ac:dyDescent="0.2"/>
    <row r="42956" x14ac:dyDescent="0.2"/>
    <row r="42957" x14ac:dyDescent="0.2"/>
    <row r="42958" x14ac:dyDescent="0.2"/>
    <row r="42959" x14ac:dyDescent="0.2"/>
    <row r="42960" x14ac:dyDescent="0.2"/>
    <row r="42961" x14ac:dyDescent="0.2"/>
    <row r="42962" x14ac:dyDescent="0.2"/>
    <row r="42963" x14ac:dyDescent="0.2"/>
    <row r="42964" x14ac:dyDescent="0.2"/>
    <row r="42965" x14ac:dyDescent="0.2"/>
    <row r="42966" x14ac:dyDescent="0.2"/>
    <row r="42967" x14ac:dyDescent="0.2"/>
    <row r="42968" x14ac:dyDescent="0.2"/>
    <row r="42969" x14ac:dyDescent="0.2"/>
    <row r="42970" x14ac:dyDescent="0.2"/>
    <row r="42971" x14ac:dyDescent="0.2"/>
    <row r="42972" x14ac:dyDescent="0.2"/>
    <row r="42973" x14ac:dyDescent="0.2"/>
    <row r="42974" x14ac:dyDescent="0.2"/>
    <row r="42975" x14ac:dyDescent="0.2"/>
    <row r="42976" x14ac:dyDescent="0.2"/>
    <row r="42977" x14ac:dyDescent="0.2"/>
    <row r="42978" x14ac:dyDescent="0.2"/>
    <row r="42979" x14ac:dyDescent="0.2"/>
    <row r="42980" x14ac:dyDescent="0.2"/>
    <row r="42981" x14ac:dyDescent="0.2"/>
    <row r="42982" x14ac:dyDescent="0.2"/>
    <row r="42983" x14ac:dyDescent="0.2"/>
    <row r="42984" x14ac:dyDescent="0.2"/>
    <row r="42985" x14ac:dyDescent="0.2"/>
    <row r="42986" x14ac:dyDescent="0.2"/>
    <row r="42987" x14ac:dyDescent="0.2"/>
    <row r="42988" x14ac:dyDescent="0.2"/>
    <row r="42989" x14ac:dyDescent="0.2"/>
    <row r="42990" x14ac:dyDescent="0.2"/>
    <row r="42991" x14ac:dyDescent="0.2"/>
    <row r="42992" x14ac:dyDescent="0.2"/>
    <row r="42993" x14ac:dyDescent="0.2"/>
    <row r="42994" x14ac:dyDescent="0.2"/>
    <row r="42995" x14ac:dyDescent="0.2"/>
    <row r="42996" x14ac:dyDescent="0.2"/>
    <row r="42997" x14ac:dyDescent="0.2"/>
    <row r="42998" x14ac:dyDescent="0.2"/>
    <row r="42999" x14ac:dyDescent="0.2"/>
    <row r="43000" x14ac:dyDescent="0.2"/>
    <row r="43001" x14ac:dyDescent="0.2"/>
    <row r="43002" x14ac:dyDescent="0.2"/>
    <row r="43003" x14ac:dyDescent="0.2"/>
    <row r="43004" x14ac:dyDescent="0.2"/>
    <row r="43005" x14ac:dyDescent="0.2"/>
    <row r="43006" x14ac:dyDescent="0.2"/>
    <row r="43007" x14ac:dyDescent="0.2"/>
    <row r="43008" x14ac:dyDescent="0.2"/>
    <row r="43009" x14ac:dyDescent="0.2"/>
    <row r="43010" x14ac:dyDescent="0.2"/>
    <row r="43011" x14ac:dyDescent="0.2"/>
    <row r="43012" x14ac:dyDescent="0.2"/>
    <row r="43013" x14ac:dyDescent="0.2"/>
    <row r="43014" x14ac:dyDescent="0.2"/>
    <row r="43015" x14ac:dyDescent="0.2"/>
    <row r="43016" x14ac:dyDescent="0.2"/>
    <row r="43017" x14ac:dyDescent="0.2"/>
    <row r="43018" x14ac:dyDescent="0.2"/>
    <row r="43019" x14ac:dyDescent="0.2"/>
    <row r="43020" x14ac:dyDescent="0.2"/>
    <row r="43021" x14ac:dyDescent="0.2"/>
    <row r="43022" x14ac:dyDescent="0.2"/>
    <row r="43023" x14ac:dyDescent="0.2"/>
    <row r="43024" x14ac:dyDescent="0.2"/>
    <row r="43025" x14ac:dyDescent="0.2"/>
    <row r="43026" x14ac:dyDescent="0.2"/>
    <row r="43027" x14ac:dyDescent="0.2"/>
    <row r="43028" x14ac:dyDescent="0.2"/>
    <row r="43029" x14ac:dyDescent="0.2"/>
    <row r="43030" x14ac:dyDescent="0.2"/>
    <row r="43031" x14ac:dyDescent="0.2"/>
    <row r="43032" x14ac:dyDescent="0.2"/>
    <row r="43033" x14ac:dyDescent="0.2"/>
    <row r="43034" x14ac:dyDescent="0.2"/>
    <row r="43035" x14ac:dyDescent="0.2"/>
    <row r="43036" x14ac:dyDescent="0.2"/>
    <row r="43037" x14ac:dyDescent="0.2"/>
    <row r="43038" x14ac:dyDescent="0.2"/>
    <row r="43039" x14ac:dyDescent="0.2"/>
    <row r="43040" x14ac:dyDescent="0.2"/>
    <row r="43041" x14ac:dyDescent="0.2"/>
    <row r="43042" x14ac:dyDescent="0.2"/>
    <row r="43043" x14ac:dyDescent="0.2"/>
    <row r="43044" x14ac:dyDescent="0.2"/>
    <row r="43045" x14ac:dyDescent="0.2"/>
    <row r="43046" x14ac:dyDescent="0.2"/>
    <row r="43047" x14ac:dyDescent="0.2"/>
    <row r="43048" x14ac:dyDescent="0.2"/>
    <row r="43049" x14ac:dyDescent="0.2"/>
    <row r="43050" x14ac:dyDescent="0.2"/>
    <row r="43051" x14ac:dyDescent="0.2"/>
    <row r="43052" x14ac:dyDescent="0.2"/>
    <row r="43053" x14ac:dyDescent="0.2"/>
    <row r="43054" x14ac:dyDescent="0.2"/>
    <row r="43055" x14ac:dyDescent="0.2"/>
    <row r="43056" x14ac:dyDescent="0.2"/>
    <row r="43057" x14ac:dyDescent="0.2"/>
    <row r="43058" x14ac:dyDescent="0.2"/>
    <row r="43059" x14ac:dyDescent="0.2"/>
    <row r="43060" x14ac:dyDescent="0.2"/>
    <row r="43061" x14ac:dyDescent="0.2"/>
    <row r="43062" x14ac:dyDescent="0.2"/>
    <row r="43063" x14ac:dyDescent="0.2"/>
    <row r="43064" x14ac:dyDescent="0.2"/>
    <row r="43065" x14ac:dyDescent="0.2"/>
    <row r="43066" x14ac:dyDescent="0.2"/>
    <row r="43067" x14ac:dyDescent="0.2"/>
    <row r="43068" x14ac:dyDescent="0.2"/>
    <row r="43069" x14ac:dyDescent="0.2"/>
    <row r="43070" x14ac:dyDescent="0.2"/>
    <row r="43071" x14ac:dyDescent="0.2"/>
    <row r="43072" x14ac:dyDescent="0.2"/>
    <row r="43073" x14ac:dyDescent="0.2"/>
    <row r="43074" x14ac:dyDescent="0.2"/>
    <row r="43075" x14ac:dyDescent="0.2"/>
    <row r="43076" x14ac:dyDescent="0.2"/>
    <row r="43077" x14ac:dyDescent="0.2"/>
    <row r="43078" x14ac:dyDescent="0.2"/>
    <row r="43079" x14ac:dyDescent="0.2"/>
    <row r="43080" x14ac:dyDescent="0.2"/>
    <row r="43081" x14ac:dyDescent="0.2"/>
    <row r="43082" x14ac:dyDescent="0.2"/>
    <row r="43083" x14ac:dyDescent="0.2"/>
    <row r="43084" x14ac:dyDescent="0.2"/>
    <row r="43085" x14ac:dyDescent="0.2"/>
    <row r="43086" x14ac:dyDescent="0.2"/>
    <row r="43087" x14ac:dyDescent="0.2"/>
    <row r="43088" x14ac:dyDescent="0.2"/>
    <row r="43089" x14ac:dyDescent="0.2"/>
    <row r="43090" x14ac:dyDescent="0.2"/>
    <row r="43091" x14ac:dyDescent="0.2"/>
    <row r="43092" x14ac:dyDescent="0.2"/>
    <row r="43093" x14ac:dyDescent="0.2"/>
    <row r="43094" x14ac:dyDescent="0.2"/>
    <row r="43095" x14ac:dyDescent="0.2"/>
    <row r="43096" x14ac:dyDescent="0.2"/>
    <row r="43097" x14ac:dyDescent="0.2"/>
    <row r="43098" x14ac:dyDescent="0.2"/>
    <row r="43099" x14ac:dyDescent="0.2"/>
    <row r="43100" x14ac:dyDescent="0.2"/>
    <row r="43101" x14ac:dyDescent="0.2"/>
    <row r="43102" x14ac:dyDescent="0.2"/>
    <row r="43103" x14ac:dyDescent="0.2"/>
    <row r="43104" x14ac:dyDescent="0.2"/>
    <row r="43105" x14ac:dyDescent="0.2"/>
    <row r="43106" x14ac:dyDescent="0.2"/>
    <row r="43107" x14ac:dyDescent="0.2"/>
    <row r="43108" x14ac:dyDescent="0.2"/>
    <row r="43109" x14ac:dyDescent="0.2"/>
    <row r="43110" x14ac:dyDescent="0.2"/>
    <row r="43111" x14ac:dyDescent="0.2"/>
    <row r="43112" x14ac:dyDescent="0.2"/>
    <row r="43113" x14ac:dyDescent="0.2"/>
    <row r="43114" x14ac:dyDescent="0.2"/>
    <row r="43115" x14ac:dyDescent="0.2"/>
    <row r="43116" x14ac:dyDescent="0.2"/>
    <row r="43117" x14ac:dyDescent="0.2"/>
    <row r="43118" x14ac:dyDescent="0.2"/>
    <row r="43119" x14ac:dyDescent="0.2"/>
    <row r="43120" x14ac:dyDescent="0.2"/>
    <row r="43121" x14ac:dyDescent="0.2"/>
    <row r="43122" x14ac:dyDescent="0.2"/>
    <row r="43123" x14ac:dyDescent="0.2"/>
    <row r="43124" x14ac:dyDescent="0.2"/>
    <row r="43125" x14ac:dyDescent="0.2"/>
    <row r="43126" x14ac:dyDescent="0.2"/>
    <row r="43127" x14ac:dyDescent="0.2"/>
    <row r="43128" x14ac:dyDescent="0.2"/>
    <row r="43129" x14ac:dyDescent="0.2"/>
    <row r="43130" x14ac:dyDescent="0.2"/>
    <row r="43131" x14ac:dyDescent="0.2"/>
    <row r="43132" x14ac:dyDescent="0.2"/>
    <row r="43133" x14ac:dyDescent="0.2"/>
    <row r="43134" x14ac:dyDescent="0.2"/>
    <row r="43135" x14ac:dyDescent="0.2"/>
    <row r="43136" x14ac:dyDescent="0.2"/>
    <row r="43137" x14ac:dyDescent="0.2"/>
    <row r="43138" x14ac:dyDescent="0.2"/>
    <row r="43139" x14ac:dyDescent="0.2"/>
    <row r="43140" x14ac:dyDescent="0.2"/>
    <row r="43141" x14ac:dyDescent="0.2"/>
    <row r="43142" x14ac:dyDescent="0.2"/>
    <row r="43143" x14ac:dyDescent="0.2"/>
    <row r="43144" x14ac:dyDescent="0.2"/>
    <row r="43145" x14ac:dyDescent="0.2"/>
    <row r="43146" x14ac:dyDescent="0.2"/>
    <row r="43147" x14ac:dyDescent="0.2"/>
    <row r="43148" x14ac:dyDescent="0.2"/>
    <row r="43149" x14ac:dyDescent="0.2"/>
    <row r="43150" x14ac:dyDescent="0.2"/>
    <row r="43151" x14ac:dyDescent="0.2"/>
    <row r="43152" x14ac:dyDescent="0.2"/>
    <row r="43153" x14ac:dyDescent="0.2"/>
    <row r="43154" x14ac:dyDescent="0.2"/>
    <row r="43155" x14ac:dyDescent="0.2"/>
    <row r="43156" x14ac:dyDescent="0.2"/>
    <row r="43157" x14ac:dyDescent="0.2"/>
    <row r="43158" x14ac:dyDescent="0.2"/>
    <row r="43159" x14ac:dyDescent="0.2"/>
    <row r="43160" x14ac:dyDescent="0.2"/>
    <row r="43161" x14ac:dyDescent="0.2"/>
    <row r="43162" x14ac:dyDescent="0.2"/>
    <row r="43163" x14ac:dyDescent="0.2"/>
    <row r="43164" x14ac:dyDescent="0.2"/>
    <row r="43165" x14ac:dyDescent="0.2"/>
    <row r="43166" x14ac:dyDescent="0.2"/>
    <row r="43167" x14ac:dyDescent="0.2"/>
    <row r="43168" x14ac:dyDescent="0.2"/>
    <row r="43169" x14ac:dyDescent="0.2"/>
    <row r="43170" x14ac:dyDescent="0.2"/>
    <row r="43171" x14ac:dyDescent="0.2"/>
    <row r="43172" x14ac:dyDescent="0.2"/>
    <row r="43173" x14ac:dyDescent="0.2"/>
    <row r="43174" x14ac:dyDescent="0.2"/>
    <row r="43175" x14ac:dyDescent="0.2"/>
    <row r="43176" x14ac:dyDescent="0.2"/>
    <row r="43177" x14ac:dyDescent="0.2"/>
    <row r="43178" x14ac:dyDescent="0.2"/>
    <row r="43179" x14ac:dyDescent="0.2"/>
    <row r="43180" x14ac:dyDescent="0.2"/>
    <row r="43181" x14ac:dyDescent="0.2"/>
    <row r="43182" x14ac:dyDescent="0.2"/>
    <row r="43183" x14ac:dyDescent="0.2"/>
    <row r="43184" x14ac:dyDescent="0.2"/>
    <row r="43185" x14ac:dyDescent="0.2"/>
    <row r="43186" x14ac:dyDescent="0.2"/>
    <row r="43187" x14ac:dyDescent="0.2"/>
    <row r="43188" x14ac:dyDescent="0.2"/>
    <row r="43189" x14ac:dyDescent="0.2"/>
    <row r="43190" x14ac:dyDescent="0.2"/>
    <row r="43191" x14ac:dyDescent="0.2"/>
    <row r="43192" x14ac:dyDescent="0.2"/>
    <row r="43193" x14ac:dyDescent="0.2"/>
    <row r="43194" x14ac:dyDescent="0.2"/>
    <row r="43195" x14ac:dyDescent="0.2"/>
    <row r="43196" x14ac:dyDescent="0.2"/>
    <row r="43197" x14ac:dyDescent="0.2"/>
    <row r="43198" x14ac:dyDescent="0.2"/>
    <row r="43199" x14ac:dyDescent="0.2"/>
    <row r="43200" x14ac:dyDescent="0.2"/>
    <row r="43201" x14ac:dyDescent="0.2"/>
    <row r="43202" x14ac:dyDescent="0.2"/>
    <row r="43203" x14ac:dyDescent="0.2"/>
    <row r="43204" x14ac:dyDescent="0.2"/>
    <row r="43205" x14ac:dyDescent="0.2"/>
    <row r="43206" x14ac:dyDescent="0.2"/>
    <row r="43207" x14ac:dyDescent="0.2"/>
    <row r="43208" x14ac:dyDescent="0.2"/>
    <row r="43209" x14ac:dyDescent="0.2"/>
    <row r="43210" x14ac:dyDescent="0.2"/>
    <row r="43211" x14ac:dyDescent="0.2"/>
    <row r="43212" x14ac:dyDescent="0.2"/>
    <row r="43213" x14ac:dyDescent="0.2"/>
    <row r="43214" x14ac:dyDescent="0.2"/>
    <row r="43215" x14ac:dyDescent="0.2"/>
    <row r="43216" x14ac:dyDescent="0.2"/>
    <row r="43217" x14ac:dyDescent="0.2"/>
    <row r="43218" x14ac:dyDescent="0.2"/>
    <row r="43219" x14ac:dyDescent="0.2"/>
    <row r="43220" x14ac:dyDescent="0.2"/>
    <row r="43221" x14ac:dyDescent="0.2"/>
    <row r="43222" x14ac:dyDescent="0.2"/>
    <row r="43223" x14ac:dyDescent="0.2"/>
    <row r="43224" x14ac:dyDescent="0.2"/>
    <row r="43225" x14ac:dyDescent="0.2"/>
    <row r="43226" x14ac:dyDescent="0.2"/>
    <row r="43227" x14ac:dyDescent="0.2"/>
    <row r="43228" x14ac:dyDescent="0.2"/>
    <row r="43229" x14ac:dyDescent="0.2"/>
    <row r="43230" x14ac:dyDescent="0.2"/>
    <row r="43231" x14ac:dyDescent="0.2"/>
    <row r="43232" x14ac:dyDescent="0.2"/>
    <row r="43233" x14ac:dyDescent="0.2"/>
    <row r="43234" x14ac:dyDescent="0.2"/>
    <row r="43235" x14ac:dyDescent="0.2"/>
    <row r="43236" x14ac:dyDescent="0.2"/>
    <row r="43237" x14ac:dyDescent="0.2"/>
    <row r="43238" x14ac:dyDescent="0.2"/>
    <row r="43239" x14ac:dyDescent="0.2"/>
    <row r="43240" x14ac:dyDescent="0.2"/>
    <row r="43241" x14ac:dyDescent="0.2"/>
    <row r="43242" x14ac:dyDescent="0.2"/>
    <row r="43243" x14ac:dyDescent="0.2"/>
    <row r="43244" x14ac:dyDescent="0.2"/>
    <row r="43245" x14ac:dyDescent="0.2"/>
    <row r="43246" x14ac:dyDescent="0.2"/>
    <row r="43247" x14ac:dyDescent="0.2"/>
    <row r="43248" x14ac:dyDescent="0.2"/>
    <row r="43249" x14ac:dyDescent="0.2"/>
    <row r="43250" x14ac:dyDescent="0.2"/>
    <row r="43251" x14ac:dyDescent="0.2"/>
    <row r="43252" x14ac:dyDescent="0.2"/>
    <row r="43253" x14ac:dyDescent="0.2"/>
    <row r="43254" x14ac:dyDescent="0.2"/>
    <row r="43255" x14ac:dyDescent="0.2"/>
    <row r="43256" x14ac:dyDescent="0.2"/>
    <row r="43257" x14ac:dyDescent="0.2"/>
    <row r="43258" x14ac:dyDescent="0.2"/>
    <row r="43259" x14ac:dyDescent="0.2"/>
    <row r="43260" x14ac:dyDescent="0.2"/>
    <row r="43261" x14ac:dyDescent="0.2"/>
    <row r="43262" x14ac:dyDescent="0.2"/>
    <row r="43263" x14ac:dyDescent="0.2"/>
    <row r="43264" x14ac:dyDescent="0.2"/>
    <row r="43265" x14ac:dyDescent="0.2"/>
    <row r="43266" x14ac:dyDescent="0.2"/>
    <row r="43267" x14ac:dyDescent="0.2"/>
    <row r="43268" x14ac:dyDescent="0.2"/>
    <row r="43269" x14ac:dyDescent="0.2"/>
    <row r="43270" x14ac:dyDescent="0.2"/>
    <row r="43271" x14ac:dyDescent="0.2"/>
    <row r="43272" x14ac:dyDescent="0.2"/>
    <row r="43273" x14ac:dyDescent="0.2"/>
    <row r="43274" x14ac:dyDescent="0.2"/>
    <row r="43275" x14ac:dyDescent="0.2"/>
    <row r="43276" x14ac:dyDescent="0.2"/>
    <row r="43277" x14ac:dyDescent="0.2"/>
    <row r="43278" x14ac:dyDescent="0.2"/>
    <row r="43279" x14ac:dyDescent="0.2"/>
    <row r="43280" x14ac:dyDescent="0.2"/>
    <row r="43281" x14ac:dyDescent="0.2"/>
    <row r="43282" x14ac:dyDescent="0.2"/>
    <row r="43283" x14ac:dyDescent="0.2"/>
    <row r="43284" x14ac:dyDescent="0.2"/>
    <row r="43285" x14ac:dyDescent="0.2"/>
    <row r="43286" x14ac:dyDescent="0.2"/>
    <row r="43287" x14ac:dyDescent="0.2"/>
    <row r="43288" x14ac:dyDescent="0.2"/>
    <row r="43289" x14ac:dyDescent="0.2"/>
    <row r="43290" x14ac:dyDescent="0.2"/>
    <row r="43291" x14ac:dyDescent="0.2"/>
    <row r="43292" x14ac:dyDescent="0.2"/>
    <row r="43293" x14ac:dyDescent="0.2"/>
    <row r="43294" x14ac:dyDescent="0.2"/>
    <row r="43295" x14ac:dyDescent="0.2"/>
    <row r="43296" x14ac:dyDescent="0.2"/>
    <row r="43297" x14ac:dyDescent="0.2"/>
    <row r="43298" x14ac:dyDescent="0.2"/>
    <row r="43299" x14ac:dyDescent="0.2"/>
    <row r="43300" x14ac:dyDescent="0.2"/>
    <row r="43301" x14ac:dyDescent="0.2"/>
    <row r="43302" x14ac:dyDescent="0.2"/>
    <row r="43303" x14ac:dyDescent="0.2"/>
    <row r="43304" x14ac:dyDescent="0.2"/>
    <row r="43305" x14ac:dyDescent="0.2"/>
    <row r="43306" x14ac:dyDescent="0.2"/>
    <row r="43307" x14ac:dyDescent="0.2"/>
    <row r="43308" x14ac:dyDescent="0.2"/>
    <row r="43309" x14ac:dyDescent="0.2"/>
    <row r="43310" x14ac:dyDescent="0.2"/>
    <row r="43311" x14ac:dyDescent="0.2"/>
    <row r="43312" x14ac:dyDescent="0.2"/>
    <row r="43313" x14ac:dyDescent="0.2"/>
    <row r="43314" x14ac:dyDescent="0.2"/>
    <row r="43315" x14ac:dyDescent="0.2"/>
    <row r="43316" x14ac:dyDescent="0.2"/>
    <row r="43317" x14ac:dyDescent="0.2"/>
    <row r="43318" x14ac:dyDescent="0.2"/>
    <row r="43319" x14ac:dyDescent="0.2"/>
    <row r="43320" x14ac:dyDescent="0.2"/>
    <row r="43321" x14ac:dyDescent="0.2"/>
    <row r="43322" x14ac:dyDescent="0.2"/>
    <row r="43323" x14ac:dyDescent="0.2"/>
    <row r="43324" x14ac:dyDescent="0.2"/>
    <row r="43325" x14ac:dyDescent="0.2"/>
    <row r="43326" x14ac:dyDescent="0.2"/>
    <row r="43327" x14ac:dyDescent="0.2"/>
    <row r="43328" x14ac:dyDescent="0.2"/>
    <row r="43329" x14ac:dyDescent="0.2"/>
    <row r="43330" x14ac:dyDescent="0.2"/>
    <row r="43331" x14ac:dyDescent="0.2"/>
    <row r="43332" x14ac:dyDescent="0.2"/>
    <row r="43333" x14ac:dyDescent="0.2"/>
    <row r="43334" x14ac:dyDescent="0.2"/>
    <row r="43335" x14ac:dyDescent="0.2"/>
    <row r="43336" x14ac:dyDescent="0.2"/>
    <row r="43337" x14ac:dyDescent="0.2"/>
    <row r="43338" x14ac:dyDescent="0.2"/>
    <row r="43339" x14ac:dyDescent="0.2"/>
    <row r="43340" x14ac:dyDescent="0.2"/>
    <row r="43341" x14ac:dyDescent="0.2"/>
    <row r="43342" x14ac:dyDescent="0.2"/>
    <row r="43343" x14ac:dyDescent="0.2"/>
    <row r="43344" x14ac:dyDescent="0.2"/>
    <row r="43345" x14ac:dyDescent="0.2"/>
    <row r="43346" x14ac:dyDescent="0.2"/>
    <row r="43347" x14ac:dyDescent="0.2"/>
    <row r="43348" x14ac:dyDescent="0.2"/>
    <row r="43349" x14ac:dyDescent="0.2"/>
    <row r="43350" x14ac:dyDescent="0.2"/>
    <row r="43351" x14ac:dyDescent="0.2"/>
    <row r="43352" x14ac:dyDescent="0.2"/>
    <row r="43353" x14ac:dyDescent="0.2"/>
    <row r="43354" x14ac:dyDescent="0.2"/>
    <row r="43355" x14ac:dyDescent="0.2"/>
    <row r="43356" x14ac:dyDescent="0.2"/>
    <row r="43357" x14ac:dyDescent="0.2"/>
    <row r="43358" x14ac:dyDescent="0.2"/>
    <row r="43359" x14ac:dyDescent="0.2"/>
    <row r="43360" x14ac:dyDescent="0.2"/>
    <row r="43361" x14ac:dyDescent="0.2"/>
    <row r="43362" x14ac:dyDescent="0.2"/>
    <row r="43363" x14ac:dyDescent="0.2"/>
    <row r="43364" x14ac:dyDescent="0.2"/>
    <row r="43365" x14ac:dyDescent="0.2"/>
    <row r="43366" x14ac:dyDescent="0.2"/>
    <row r="43367" x14ac:dyDescent="0.2"/>
    <row r="43368" x14ac:dyDescent="0.2"/>
    <row r="43369" x14ac:dyDescent="0.2"/>
    <row r="43370" x14ac:dyDescent="0.2"/>
    <row r="43371" x14ac:dyDescent="0.2"/>
    <row r="43372" x14ac:dyDescent="0.2"/>
    <row r="43373" x14ac:dyDescent="0.2"/>
    <row r="43374" x14ac:dyDescent="0.2"/>
    <row r="43375" x14ac:dyDescent="0.2"/>
    <row r="43376" x14ac:dyDescent="0.2"/>
    <row r="43377" x14ac:dyDescent="0.2"/>
    <row r="43378" x14ac:dyDescent="0.2"/>
    <row r="43379" x14ac:dyDescent="0.2"/>
    <row r="43380" x14ac:dyDescent="0.2"/>
    <row r="43381" x14ac:dyDescent="0.2"/>
    <row r="43382" x14ac:dyDescent="0.2"/>
    <row r="43383" x14ac:dyDescent="0.2"/>
    <row r="43384" x14ac:dyDescent="0.2"/>
    <row r="43385" x14ac:dyDescent="0.2"/>
    <row r="43386" x14ac:dyDescent="0.2"/>
    <row r="43387" x14ac:dyDescent="0.2"/>
    <row r="43388" x14ac:dyDescent="0.2"/>
    <row r="43389" x14ac:dyDescent="0.2"/>
    <row r="43390" x14ac:dyDescent="0.2"/>
    <row r="43391" x14ac:dyDescent="0.2"/>
    <row r="43392" x14ac:dyDescent="0.2"/>
    <row r="43393" x14ac:dyDescent="0.2"/>
    <row r="43394" x14ac:dyDescent="0.2"/>
    <row r="43395" x14ac:dyDescent="0.2"/>
    <row r="43396" x14ac:dyDescent="0.2"/>
    <row r="43397" x14ac:dyDescent="0.2"/>
    <row r="43398" x14ac:dyDescent="0.2"/>
    <row r="43399" x14ac:dyDescent="0.2"/>
    <row r="43400" x14ac:dyDescent="0.2"/>
    <row r="43401" x14ac:dyDescent="0.2"/>
    <row r="43402" x14ac:dyDescent="0.2"/>
    <row r="43403" x14ac:dyDescent="0.2"/>
    <row r="43404" x14ac:dyDescent="0.2"/>
    <row r="43405" x14ac:dyDescent="0.2"/>
    <row r="43406" x14ac:dyDescent="0.2"/>
    <row r="43407" x14ac:dyDescent="0.2"/>
    <row r="43408" x14ac:dyDescent="0.2"/>
    <row r="43409" x14ac:dyDescent="0.2"/>
    <row r="43410" x14ac:dyDescent="0.2"/>
    <row r="43411" x14ac:dyDescent="0.2"/>
    <row r="43412" x14ac:dyDescent="0.2"/>
    <row r="43413" x14ac:dyDescent="0.2"/>
    <row r="43414" x14ac:dyDescent="0.2"/>
    <row r="43415" x14ac:dyDescent="0.2"/>
    <row r="43416" x14ac:dyDescent="0.2"/>
    <row r="43417" x14ac:dyDescent="0.2"/>
    <row r="43418" x14ac:dyDescent="0.2"/>
    <row r="43419" x14ac:dyDescent="0.2"/>
    <row r="43420" x14ac:dyDescent="0.2"/>
    <row r="43421" x14ac:dyDescent="0.2"/>
    <row r="43422" x14ac:dyDescent="0.2"/>
    <row r="43423" x14ac:dyDescent="0.2"/>
    <row r="43424" x14ac:dyDescent="0.2"/>
    <row r="43425" x14ac:dyDescent="0.2"/>
    <row r="43426" x14ac:dyDescent="0.2"/>
    <row r="43427" x14ac:dyDescent="0.2"/>
    <row r="43428" x14ac:dyDescent="0.2"/>
    <row r="43429" x14ac:dyDescent="0.2"/>
    <row r="43430" x14ac:dyDescent="0.2"/>
    <row r="43431" x14ac:dyDescent="0.2"/>
    <row r="43432" x14ac:dyDescent="0.2"/>
    <row r="43433" x14ac:dyDescent="0.2"/>
    <row r="43434" x14ac:dyDescent="0.2"/>
    <row r="43435" x14ac:dyDescent="0.2"/>
    <row r="43436" x14ac:dyDescent="0.2"/>
    <row r="43437" x14ac:dyDescent="0.2"/>
    <row r="43438" x14ac:dyDescent="0.2"/>
    <row r="43439" x14ac:dyDescent="0.2"/>
    <row r="43440" x14ac:dyDescent="0.2"/>
    <row r="43441" x14ac:dyDescent="0.2"/>
    <row r="43442" x14ac:dyDescent="0.2"/>
    <row r="43443" x14ac:dyDescent="0.2"/>
    <row r="43444" x14ac:dyDescent="0.2"/>
    <row r="43445" x14ac:dyDescent="0.2"/>
    <row r="43446" x14ac:dyDescent="0.2"/>
    <row r="43447" x14ac:dyDescent="0.2"/>
    <row r="43448" x14ac:dyDescent="0.2"/>
    <row r="43449" x14ac:dyDescent="0.2"/>
    <row r="43450" x14ac:dyDescent="0.2"/>
    <row r="43451" x14ac:dyDescent="0.2"/>
    <row r="43452" x14ac:dyDescent="0.2"/>
    <row r="43453" x14ac:dyDescent="0.2"/>
    <row r="43454" x14ac:dyDescent="0.2"/>
    <row r="43455" x14ac:dyDescent="0.2"/>
    <row r="43456" x14ac:dyDescent="0.2"/>
    <row r="43457" x14ac:dyDescent="0.2"/>
    <row r="43458" x14ac:dyDescent="0.2"/>
    <row r="43459" x14ac:dyDescent="0.2"/>
    <row r="43460" x14ac:dyDescent="0.2"/>
    <row r="43461" x14ac:dyDescent="0.2"/>
    <row r="43462" x14ac:dyDescent="0.2"/>
    <row r="43463" x14ac:dyDescent="0.2"/>
    <row r="43464" x14ac:dyDescent="0.2"/>
    <row r="43465" x14ac:dyDescent="0.2"/>
    <row r="43466" x14ac:dyDescent="0.2"/>
    <row r="43467" x14ac:dyDescent="0.2"/>
    <row r="43468" x14ac:dyDescent="0.2"/>
    <row r="43469" x14ac:dyDescent="0.2"/>
    <row r="43470" x14ac:dyDescent="0.2"/>
    <row r="43471" x14ac:dyDescent="0.2"/>
    <row r="43472" x14ac:dyDescent="0.2"/>
    <row r="43473" x14ac:dyDescent="0.2"/>
    <row r="43474" x14ac:dyDescent="0.2"/>
    <row r="43475" x14ac:dyDescent="0.2"/>
    <row r="43476" x14ac:dyDescent="0.2"/>
    <row r="43477" x14ac:dyDescent="0.2"/>
    <row r="43478" x14ac:dyDescent="0.2"/>
    <row r="43479" x14ac:dyDescent="0.2"/>
    <row r="43480" x14ac:dyDescent="0.2"/>
    <row r="43481" x14ac:dyDescent="0.2"/>
    <row r="43482" x14ac:dyDescent="0.2"/>
    <row r="43483" x14ac:dyDescent="0.2"/>
    <row r="43484" x14ac:dyDescent="0.2"/>
    <row r="43485" x14ac:dyDescent="0.2"/>
    <row r="43486" x14ac:dyDescent="0.2"/>
    <row r="43487" x14ac:dyDescent="0.2"/>
    <row r="43488" x14ac:dyDescent="0.2"/>
    <row r="43489" x14ac:dyDescent="0.2"/>
    <row r="43490" x14ac:dyDescent="0.2"/>
    <row r="43491" x14ac:dyDescent="0.2"/>
    <row r="43492" x14ac:dyDescent="0.2"/>
    <row r="43493" x14ac:dyDescent="0.2"/>
    <row r="43494" x14ac:dyDescent="0.2"/>
    <row r="43495" x14ac:dyDescent="0.2"/>
    <row r="43496" x14ac:dyDescent="0.2"/>
    <row r="43497" x14ac:dyDescent="0.2"/>
    <row r="43498" x14ac:dyDescent="0.2"/>
    <row r="43499" x14ac:dyDescent="0.2"/>
    <row r="43500" x14ac:dyDescent="0.2"/>
    <row r="43501" x14ac:dyDescent="0.2"/>
    <row r="43502" x14ac:dyDescent="0.2"/>
    <row r="43503" x14ac:dyDescent="0.2"/>
    <row r="43504" x14ac:dyDescent="0.2"/>
    <row r="43505" x14ac:dyDescent="0.2"/>
    <row r="43506" x14ac:dyDescent="0.2"/>
    <row r="43507" x14ac:dyDescent="0.2"/>
    <row r="43508" x14ac:dyDescent="0.2"/>
    <row r="43509" x14ac:dyDescent="0.2"/>
    <row r="43510" x14ac:dyDescent="0.2"/>
    <row r="43511" x14ac:dyDescent="0.2"/>
    <row r="43512" x14ac:dyDescent="0.2"/>
    <row r="43513" x14ac:dyDescent="0.2"/>
    <row r="43514" x14ac:dyDescent="0.2"/>
    <row r="43515" x14ac:dyDescent="0.2"/>
    <row r="43516" x14ac:dyDescent="0.2"/>
    <row r="43517" x14ac:dyDescent="0.2"/>
    <row r="43518" x14ac:dyDescent="0.2"/>
    <row r="43519" x14ac:dyDescent="0.2"/>
    <row r="43520" x14ac:dyDescent="0.2"/>
    <row r="43521" x14ac:dyDescent="0.2"/>
    <row r="43522" x14ac:dyDescent="0.2"/>
    <row r="43523" x14ac:dyDescent="0.2"/>
    <row r="43524" x14ac:dyDescent="0.2"/>
    <row r="43525" x14ac:dyDescent="0.2"/>
    <row r="43526" x14ac:dyDescent="0.2"/>
    <row r="43527" x14ac:dyDescent="0.2"/>
    <row r="43528" x14ac:dyDescent="0.2"/>
    <row r="43529" x14ac:dyDescent="0.2"/>
    <row r="43530" x14ac:dyDescent="0.2"/>
    <row r="43531" x14ac:dyDescent="0.2"/>
    <row r="43532" x14ac:dyDescent="0.2"/>
    <row r="43533" x14ac:dyDescent="0.2"/>
    <row r="43534" x14ac:dyDescent="0.2"/>
    <row r="43535" x14ac:dyDescent="0.2"/>
    <row r="43536" x14ac:dyDescent="0.2"/>
    <row r="43537" x14ac:dyDescent="0.2"/>
    <row r="43538" x14ac:dyDescent="0.2"/>
    <row r="43539" x14ac:dyDescent="0.2"/>
    <row r="43540" x14ac:dyDescent="0.2"/>
    <row r="43541" x14ac:dyDescent="0.2"/>
    <row r="43542" x14ac:dyDescent="0.2"/>
    <row r="43543" x14ac:dyDescent="0.2"/>
    <row r="43544" x14ac:dyDescent="0.2"/>
    <row r="43545" x14ac:dyDescent="0.2"/>
    <row r="43546" x14ac:dyDescent="0.2"/>
    <row r="43547" x14ac:dyDescent="0.2"/>
    <row r="43548" x14ac:dyDescent="0.2"/>
    <row r="43549" x14ac:dyDescent="0.2"/>
    <row r="43550" x14ac:dyDescent="0.2"/>
    <row r="43551" x14ac:dyDescent="0.2"/>
    <row r="43552" x14ac:dyDescent="0.2"/>
    <row r="43553" x14ac:dyDescent="0.2"/>
    <row r="43554" x14ac:dyDescent="0.2"/>
    <row r="43555" x14ac:dyDescent="0.2"/>
    <row r="43556" x14ac:dyDescent="0.2"/>
    <row r="43557" x14ac:dyDescent="0.2"/>
    <row r="43558" x14ac:dyDescent="0.2"/>
    <row r="43559" x14ac:dyDescent="0.2"/>
    <row r="43560" x14ac:dyDescent="0.2"/>
    <row r="43561" x14ac:dyDescent="0.2"/>
    <row r="43562" x14ac:dyDescent="0.2"/>
    <row r="43563" x14ac:dyDescent="0.2"/>
    <row r="43564" x14ac:dyDescent="0.2"/>
    <row r="43565" x14ac:dyDescent="0.2"/>
    <row r="43566" x14ac:dyDescent="0.2"/>
    <row r="43567" x14ac:dyDescent="0.2"/>
    <row r="43568" x14ac:dyDescent="0.2"/>
    <row r="43569" x14ac:dyDescent="0.2"/>
    <row r="43570" x14ac:dyDescent="0.2"/>
    <row r="43571" x14ac:dyDescent="0.2"/>
    <row r="43572" x14ac:dyDescent="0.2"/>
    <row r="43573" x14ac:dyDescent="0.2"/>
    <row r="43574" x14ac:dyDescent="0.2"/>
    <row r="43575" x14ac:dyDescent="0.2"/>
    <row r="43576" x14ac:dyDescent="0.2"/>
    <row r="43577" x14ac:dyDescent="0.2"/>
    <row r="43578" x14ac:dyDescent="0.2"/>
    <row r="43579" x14ac:dyDescent="0.2"/>
    <row r="43580" x14ac:dyDescent="0.2"/>
    <row r="43581" x14ac:dyDescent="0.2"/>
    <row r="43582" x14ac:dyDescent="0.2"/>
    <row r="43583" x14ac:dyDescent="0.2"/>
    <row r="43584" x14ac:dyDescent="0.2"/>
    <row r="43585" x14ac:dyDescent="0.2"/>
    <row r="43586" x14ac:dyDescent="0.2"/>
    <row r="43587" x14ac:dyDescent="0.2"/>
    <row r="43588" x14ac:dyDescent="0.2"/>
    <row r="43589" x14ac:dyDescent="0.2"/>
    <row r="43590" x14ac:dyDescent="0.2"/>
    <row r="43591" x14ac:dyDescent="0.2"/>
    <row r="43592" x14ac:dyDescent="0.2"/>
    <row r="43593" x14ac:dyDescent="0.2"/>
    <row r="43594" x14ac:dyDescent="0.2"/>
    <row r="43595" x14ac:dyDescent="0.2"/>
    <row r="43596" x14ac:dyDescent="0.2"/>
    <row r="43597" x14ac:dyDescent="0.2"/>
    <row r="43598" x14ac:dyDescent="0.2"/>
    <row r="43599" x14ac:dyDescent="0.2"/>
    <row r="43600" x14ac:dyDescent="0.2"/>
    <row r="43601" x14ac:dyDescent="0.2"/>
    <row r="43602" x14ac:dyDescent="0.2"/>
    <row r="43603" x14ac:dyDescent="0.2"/>
    <row r="43604" x14ac:dyDescent="0.2"/>
    <row r="43605" x14ac:dyDescent="0.2"/>
    <row r="43606" x14ac:dyDescent="0.2"/>
    <row r="43607" x14ac:dyDescent="0.2"/>
    <row r="43608" x14ac:dyDescent="0.2"/>
    <row r="43609" x14ac:dyDescent="0.2"/>
    <row r="43610" x14ac:dyDescent="0.2"/>
    <row r="43611" x14ac:dyDescent="0.2"/>
    <row r="43612" x14ac:dyDescent="0.2"/>
    <row r="43613" x14ac:dyDescent="0.2"/>
    <row r="43614" x14ac:dyDescent="0.2"/>
    <row r="43615" x14ac:dyDescent="0.2"/>
    <row r="43616" x14ac:dyDescent="0.2"/>
    <row r="43617" x14ac:dyDescent="0.2"/>
    <row r="43618" x14ac:dyDescent="0.2"/>
    <row r="43619" x14ac:dyDescent="0.2"/>
    <row r="43620" x14ac:dyDescent="0.2"/>
    <row r="43621" x14ac:dyDescent="0.2"/>
    <row r="43622" x14ac:dyDescent="0.2"/>
    <row r="43623" x14ac:dyDescent="0.2"/>
    <row r="43624" x14ac:dyDescent="0.2"/>
    <row r="43625" x14ac:dyDescent="0.2"/>
    <row r="43626" x14ac:dyDescent="0.2"/>
    <row r="43627" x14ac:dyDescent="0.2"/>
    <row r="43628" x14ac:dyDescent="0.2"/>
    <row r="43629" x14ac:dyDescent="0.2"/>
    <row r="43630" x14ac:dyDescent="0.2"/>
    <row r="43631" x14ac:dyDescent="0.2"/>
    <row r="43632" x14ac:dyDescent="0.2"/>
    <row r="43633" x14ac:dyDescent="0.2"/>
    <row r="43634" x14ac:dyDescent="0.2"/>
    <row r="43635" x14ac:dyDescent="0.2"/>
    <row r="43636" x14ac:dyDescent="0.2"/>
    <row r="43637" x14ac:dyDescent="0.2"/>
    <row r="43638" x14ac:dyDescent="0.2"/>
    <row r="43639" x14ac:dyDescent="0.2"/>
    <row r="43640" x14ac:dyDescent="0.2"/>
    <row r="43641" x14ac:dyDescent="0.2"/>
    <row r="43642" x14ac:dyDescent="0.2"/>
    <row r="43643" x14ac:dyDescent="0.2"/>
    <row r="43644" x14ac:dyDescent="0.2"/>
    <row r="43645" x14ac:dyDescent="0.2"/>
    <row r="43646" x14ac:dyDescent="0.2"/>
    <row r="43647" x14ac:dyDescent="0.2"/>
    <row r="43648" x14ac:dyDescent="0.2"/>
    <row r="43649" x14ac:dyDescent="0.2"/>
    <row r="43650" x14ac:dyDescent="0.2"/>
    <row r="43651" x14ac:dyDescent="0.2"/>
    <row r="43652" x14ac:dyDescent="0.2"/>
    <row r="43653" x14ac:dyDescent="0.2"/>
    <row r="43654" x14ac:dyDescent="0.2"/>
    <row r="43655" x14ac:dyDescent="0.2"/>
    <row r="43656" x14ac:dyDescent="0.2"/>
    <row r="43657" x14ac:dyDescent="0.2"/>
    <row r="43658" x14ac:dyDescent="0.2"/>
    <row r="43659" x14ac:dyDescent="0.2"/>
    <row r="43660" x14ac:dyDescent="0.2"/>
    <row r="43661" x14ac:dyDescent="0.2"/>
    <row r="43662" x14ac:dyDescent="0.2"/>
    <row r="43663" x14ac:dyDescent="0.2"/>
    <row r="43664" x14ac:dyDescent="0.2"/>
    <row r="43665" x14ac:dyDescent="0.2"/>
    <row r="43666" x14ac:dyDescent="0.2"/>
    <row r="43667" x14ac:dyDescent="0.2"/>
    <row r="43668" x14ac:dyDescent="0.2"/>
    <row r="43669" x14ac:dyDescent="0.2"/>
    <row r="43670" x14ac:dyDescent="0.2"/>
    <row r="43671" x14ac:dyDescent="0.2"/>
    <row r="43672" x14ac:dyDescent="0.2"/>
    <row r="43673" x14ac:dyDescent="0.2"/>
    <row r="43674" x14ac:dyDescent="0.2"/>
    <row r="43675" x14ac:dyDescent="0.2"/>
    <row r="43676" x14ac:dyDescent="0.2"/>
    <row r="43677" x14ac:dyDescent="0.2"/>
    <row r="43678" x14ac:dyDescent="0.2"/>
    <row r="43679" x14ac:dyDescent="0.2"/>
    <row r="43680" x14ac:dyDescent="0.2"/>
    <row r="43681" x14ac:dyDescent="0.2"/>
    <row r="43682" x14ac:dyDescent="0.2"/>
    <row r="43683" x14ac:dyDescent="0.2"/>
    <row r="43684" x14ac:dyDescent="0.2"/>
    <row r="43685" x14ac:dyDescent="0.2"/>
    <row r="43686" x14ac:dyDescent="0.2"/>
    <row r="43687" x14ac:dyDescent="0.2"/>
    <row r="43688" x14ac:dyDescent="0.2"/>
    <row r="43689" x14ac:dyDescent="0.2"/>
    <row r="43690" x14ac:dyDescent="0.2"/>
    <row r="43691" x14ac:dyDescent="0.2"/>
    <row r="43692" x14ac:dyDescent="0.2"/>
    <row r="43693" x14ac:dyDescent="0.2"/>
    <row r="43694" x14ac:dyDescent="0.2"/>
    <row r="43695" x14ac:dyDescent="0.2"/>
    <row r="43696" x14ac:dyDescent="0.2"/>
    <row r="43697" x14ac:dyDescent="0.2"/>
    <row r="43698" x14ac:dyDescent="0.2"/>
    <row r="43699" x14ac:dyDescent="0.2"/>
    <row r="43700" x14ac:dyDescent="0.2"/>
    <row r="43701" x14ac:dyDescent="0.2"/>
    <row r="43702" x14ac:dyDescent="0.2"/>
    <row r="43703" x14ac:dyDescent="0.2"/>
    <row r="43704" x14ac:dyDescent="0.2"/>
    <row r="43705" x14ac:dyDescent="0.2"/>
    <row r="43706" x14ac:dyDescent="0.2"/>
    <row r="43707" x14ac:dyDescent="0.2"/>
    <row r="43708" x14ac:dyDescent="0.2"/>
    <row r="43709" x14ac:dyDescent="0.2"/>
    <row r="43710" x14ac:dyDescent="0.2"/>
    <row r="43711" x14ac:dyDescent="0.2"/>
    <row r="43712" x14ac:dyDescent="0.2"/>
    <row r="43713" x14ac:dyDescent="0.2"/>
    <row r="43714" x14ac:dyDescent="0.2"/>
    <row r="43715" x14ac:dyDescent="0.2"/>
    <row r="43716" x14ac:dyDescent="0.2"/>
    <row r="43717" x14ac:dyDescent="0.2"/>
    <row r="43718" x14ac:dyDescent="0.2"/>
    <row r="43719" x14ac:dyDescent="0.2"/>
    <row r="43720" x14ac:dyDescent="0.2"/>
    <row r="43721" x14ac:dyDescent="0.2"/>
    <row r="43722" x14ac:dyDescent="0.2"/>
    <row r="43723" x14ac:dyDescent="0.2"/>
    <row r="43724" x14ac:dyDescent="0.2"/>
    <row r="43725" x14ac:dyDescent="0.2"/>
    <row r="43726" x14ac:dyDescent="0.2"/>
    <row r="43727" x14ac:dyDescent="0.2"/>
    <row r="43728" x14ac:dyDescent="0.2"/>
    <row r="43729" x14ac:dyDescent="0.2"/>
    <row r="43730" x14ac:dyDescent="0.2"/>
    <row r="43731" x14ac:dyDescent="0.2"/>
    <row r="43732" x14ac:dyDescent="0.2"/>
    <row r="43733" x14ac:dyDescent="0.2"/>
    <row r="43734" x14ac:dyDescent="0.2"/>
    <row r="43735" x14ac:dyDescent="0.2"/>
    <row r="43736" x14ac:dyDescent="0.2"/>
    <row r="43737" x14ac:dyDescent="0.2"/>
    <row r="43738" x14ac:dyDescent="0.2"/>
    <row r="43739" x14ac:dyDescent="0.2"/>
    <row r="43740" x14ac:dyDescent="0.2"/>
    <row r="43741" x14ac:dyDescent="0.2"/>
    <row r="43742" x14ac:dyDescent="0.2"/>
    <row r="43743" x14ac:dyDescent="0.2"/>
    <row r="43744" x14ac:dyDescent="0.2"/>
    <row r="43745" x14ac:dyDescent="0.2"/>
    <row r="43746" x14ac:dyDescent="0.2"/>
    <row r="43747" x14ac:dyDescent="0.2"/>
    <row r="43748" x14ac:dyDescent="0.2"/>
    <row r="43749" x14ac:dyDescent="0.2"/>
    <row r="43750" x14ac:dyDescent="0.2"/>
    <row r="43751" x14ac:dyDescent="0.2"/>
    <row r="43752" x14ac:dyDescent="0.2"/>
    <row r="43753" x14ac:dyDescent="0.2"/>
    <row r="43754" x14ac:dyDescent="0.2"/>
    <row r="43755" x14ac:dyDescent="0.2"/>
    <row r="43756" x14ac:dyDescent="0.2"/>
    <row r="43757" x14ac:dyDescent="0.2"/>
    <row r="43758" x14ac:dyDescent="0.2"/>
    <row r="43759" x14ac:dyDescent="0.2"/>
    <row r="43760" x14ac:dyDescent="0.2"/>
    <row r="43761" x14ac:dyDescent="0.2"/>
    <row r="43762" x14ac:dyDescent="0.2"/>
    <row r="43763" x14ac:dyDescent="0.2"/>
    <row r="43764" x14ac:dyDescent="0.2"/>
    <row r="43765" x14ac:dyDescent="0.2"/>
    <row r="43766" x14ac:dyDescent="0.2"/>
    <row r="43767" x14ac:dyDescent="0.2"/>
    <row r="43768" x14ac:dyDescent="0.2"/>
    <row r="43769" x14ac:dyDescent="0.2"/>
    <row r="43770" x14ac:dyDescent="0.2"/>
    <row r="43771" x14ac:dyDescent="0.2"/>
    <row r="43772" x14ac:dyDescent="0.2"/>
    <row r="43773" x14ac:dyDescent="0.2"/>
    <row r="43774" x14ac:dyDescent="0.2"/>
    <row r="43775" x14ac:dyDescent="0.2"/>
    <row r="43776" x14ac:dyDescent="0.2"/>
    <row r="43777" x14ac:dyDescent="0.2"/>
    <row r="43778" x14ac:dyDescent="0.2"/>
    <row r="43779" x14ac:dyDescent="0.2"/>
    <row r="43780" x14ac:dyDescent="0.2"/>
    <row r="43781" x14ac:dyDescent="0.2"/>
    <row r="43782" x14ac:dyDescent="0.2"/>
    <row r="43783" x14ac:dyDescent="0.2"/>
    <row r="43784" x14ac:dyDescent="0.2"/>
    <row r="43785" x14ac:dyDescent="0.2"/>
    <row r="43786" x14ac:dyDescent="0.2"/>
    <row r="43787" x14ac:dyDescent="0.2"/>
    <row r="43788" x14ac:dyDescent="0.2"/>
    <row r="43789" x14ac:dyDescent="0.2"/>
    <row r="43790" x14ac:dyDescent="0.2"/>
    <row r="43791" x14ac:dyDescent="0.2"/>
    <row r="43792" x14ac:dyDescent="0.2"/>
    <row r="43793" x14ac:dyDescent="0.2"/>
    <row r="43794" x14ac:dyDescent="0.2"/>
    <row r="43795" x14ac:dyDescent="0.2"/>
    <row r="43796" x14ac:dyDescent="0.2"/>
    <row r="43797" x14ac:dyDescent="0.2"/>
    <row r="43798" x14ac:dyDescent="0.2"/>
    <row r="43799" x14ac:dyDescent="0.2"/>
    <row r="43800" x14ac:dyDescent="0.2"/>
    <row r="43801" x14ac:dyDescent="0.2"/>
    <row r="43802" x14ac:dyDescent="0.2"/>
    <row r="43803" x14ac:dyDescent="0.2"/>
    <row r="43804" x14ac:dyDescent="0.2"/>
    <row r="43805" x14ac:dyDescent="0.2"/>
    <row r="43806" x14ac:dyDescent="0.2"/>
    <row r="43807" x14ac:dyDescent="0.2"/>
    <row r="43808" x14ac:dyDescent="0.2"/>
    <row r="43809" x14ac:dyDescent="0.2"/>
    <row r="43810" x14ac:dyDescent="0.2"/>
    <row r="43811" x14ac:dyDescent="0.2"/>
    <row r="43812" x14ac:dyDescent="0.2"/>
    <row r="43813" x14ac:dyDescent="0.2"/>
    <row r="43814" x14ac:dyDescent="0.2"/>
    <row r="43815" x14ac:dyDescent="0.2"/>
    <row r="43816" x14ac:dyDescent="0.2"/>
    <row r="43817" x14ac:dyDescent="0.2"/>
    <row r="43818" x14ac:dyDescent="0.2"/>
    <row r="43819" x14ac:dyDescent="0.2"/>
    <row r="43820" x14ac:dyDescent="0.2"/>
    <row r="43821" x14ac:dyDescent="0.2"/>
    <row r="43822" x14ac:dyDescent="0.2"/>
    <row r="43823" x14ac:dyDescent="0.2"/>
    <row r="43824" x14ac:dyDescent="0.2"/>
    <row r="43825" x14ac:dyDescent="0.2"/>
    <row r="43826" x14ac:dyDescent="0.2"/>
    <row r="43827" x14ac:dyDescent="0.2"/>
    <row r="43828" x14ac:dyDescent="0.2"/>
    <row r="43829" x14ac:dyDescent="0.2"/>
    <row r="43830" x14ac:dyDescent="0.2"/>
    <row r="43831" x14ac:dyDescent="0.2"/>
    <row r="43832" x14ac:dyDescent="0.2"/>
    <row r="43833" x14ac:dyDescent="0.2"/>
    <row r="43834" x14ac:dyDescent="0.2"/>
    <row r="43835" x14ac:dyDescent="0.2"/>
    <row r="43836" x14ac:dyDescent="0.2"/>
    <row r="43837" x14ac:dyDescent="0.2"/>
    <row r="43838" x14ac:dyDescent="0.2"/>
    <row r="43839" x14ac:dyDescent="0.2"/>
    <row r="43840" x14ac:dyDescent="0.2"/>
    <row r="43841" x14ac:dyDescent="0.2"/>
    <row r="43842" x14ac:dyDescent="0.2"/>
    <row r="43843" x14ac:dyDescent="0.2"/>
    <row r="43844" x14ac:dyDescent="0.2"/>
    <row r="43845" x14ac:dyDescent="0.2"/>
    <row r="43846" x14ac:dyDescent="0.2"/>
    <row r="43847" x14ac:dyDescent="0.2"/>
    <row r="43848" x14ac:dyDescent="0.2"/>
    <row r="43849" x14ac:dyDescent="0.2"/>
    <row r="43850" x14ac:dyDescent="0.2"/>
    <row r="43851" x14ac:dyDescent="0.2"/>
    <row r="43852" x14ac:dyDescent="0.2"/>
    <row r="43853" x14ac:dyDescent="0.2"/>
    <row r="43854" x14ac:dyDescent="0.2"/>
    <row r="43855" x14ac:dyDescent="0.2"/>
    <row r="43856" x14ac:dyDescent="0.2"/>
    <row r="43857" x14ac:dyDescent="0.2"/>
    <row r="43858" x14ac:dyDescent="0.2"/>
    <row r="43859" x14ac:dyDescent="0.2"/>
    <row r="43860" x14ac:dyDescent="0.2"/>
    <row r="43861" x14ac:dyDescent="0.2"/>
    <row r="43862" x14ac:dyDescent="0.2"/>
    <row r="43863" x14ac:dyDescent="0.2"/>
    <row r="43864" x14ac:dyDescent="0.2"/>
    <row r="43865" x14ac:dyDescent="0.2"/>
    <row r="43866" x14ac:dyDescent="0.2"/>
    <row r="43867" x14ac:dyDescent="0.2"/>
    <row r="43868" x14ac:dyDescent="0.2"/>
    <row r="43869" x14ac:dyDescent="0.2"/>
    <row r="43870" x14ac:dyDescent="0.2"/>
    <row r="43871" x14ac:dyDescent="0.2"/>
    <row r="43872" x14ac:dyDescent="0.2"/>
    <row r="43873" x14ac:dyDescent="0.2"/>
    <row r="43874" x14ac:dyDescent="0.2"/>
    <row r="43875" x14ac:dyDescent="0.2"/>
    <row r="43876" x14ac:dyDescent="0.2"/>
    <row r="43877" x14ac:dyDescent="0.2"/>
    <row r="43878" x14ac:dyDescent="0.2"/>
    <row r="43879" x14ac:dyDescent="0.2"/>
    <row r="43880" x14ac:dyDescent="0.2"/>
    <row r="43881" x14ac:dyDescent="0.2"/>
    <row r="43882" x14ac:dyDescent="0.2"/>
    <row r="43883" x14ac:dyDescent="0.2"/>
    <row r="43884" x14ac:dyDescent="0.2"/>
    <row r="43885" x14ac:dyDescent="0.2"/>
    <row r="43886" x14ac:dyDescent="0.2"/>
    <row r="43887" x14ac:dyDescent="0.2"/>
    <row r="43888" x14ac:dyDescent="0.2"/>
    <row r="43889" x14ac:dyDescent="0.2"/>
    <row r="43890" x14ac:dyDescent="0.2"/>
    <row r="43891" x14ac:dyDescent="0.2"/>
    <row r="43892" x14ac:dyDescent="0.2"/>
    <row r="43893" x14ac:dyDescent="0.2"/>
    <row r="43894" x14ac:dyDescent="0.2"/>
    <row r="43895" x14ac:dyDescent="0.2"/>
    <row r="43896" x14ac:dyDescent="0.2"/>
    <row r="43897" x14ac:dyDescent="0.2"/>
    <row r="43898" x14ac:dyDescent="0.2"/>
    <row r="43899" x14ac:dyDescent="0.2"/>
    <row r="43900" x14ac:dyDescent="0.2"/>
    <row r="43901" x14ac:dyDescent="0.2"/>
    <row r="43902" x14ac:dyDescent="0.2"/>
    <row r="43903" x14ac:dyDescent="0.2"/>
    <row r="43904" x14ac:dyDescent="0.2"/>
    <row r="43905" x14ac:dyDescent="0.2"/>
    <row r="43906" x14ac:dyDescent="0.2"/>
    <row r="43907" x14ac:dyDescent="0.2"/>
    <row r="43908" x14ac:dyDescent="0.2"/>
    <row r="43909" x14ac:dyDescent="0.2"/>
    <row r="43910" x14ac:dyDescent="0.2"/>
    <row r="43911" x14ac:dyDescent="0.2"/>
    <row r="43912" x14ac:dyDescent="0.2"/>
    <row r="43913" x14ac:dyDescent="0.2"/>
    <row r="43914" x14ac:dyDescent="0.2"/>
    <row r="43915" x14ac:dyDescent="0.2"/>
    <row r="43916" x14ac:dyDescent="0.2"/>
    <row r="43917" x14ac:dyDescent="0.2"/>
    <row r="43918" x14ac:dyDescent="0.2"/>
    <row r="43919" x14ac:dyDescent="0.2"/>
    <row r="43920" x14ac:dyDescent="0.2"/>
    <row r="43921" x14ac:dyDescent="0.2"/>
    <row r="43922" x14ac:dyDescent="0.2"/>
    <row r="43923" x14ac:dyDescent="0.2"/>
    <row r="43924" x14ac:dyDescent="0.2"/>
    <row r="43925" x14ac:dyDescent="0.2"/>
    <row r="43926" x14ac:dyDescent="0.2"/>
    <row r="43927" x14ac:dyDescent="0.2"/>
    <row r="43928" x14ac:dyDescent="0.2"/>
    <row r="43929" x14ac:dyDescent="0.2"/>
    <row r="43930" x14ac:dyDescent="0.2"/>
    <row r="43931" x14ac:dyDescent="0.2"/>
    <row r="43932" x14ac:dyDescent="0.2"/>
    <row r="43933" x14ac:dyDescent="0.2"/>
    <row r="43934" x14ac:dyDescent="0.2"/>
    <row r="43935" x14ac:dyDescent="0.2"/>
    <row r="43936" x14ac:dyDescent="0.2"/>
    <row r="43937" x14ac:dyDescent="0.2"/>
    <row r="43938" x14ac:dyDescent="0.2"/>
    <row r="43939" x14ac:dyDescent="0.2"/>
    <row r="43940" x14ac:dyDescent="0.2"/>
    <row r="43941" x14ac:dyDescent="0.2"/>
    <row r="43942" x14ac:dyDescent="0.2"/>
    <row r="43943" x14ac:dyDescent="0.2"/>
    <row r="43944" x14ac:dyDescent="0.2"/>
    <row r="43945" x14ac:dyDescent="0.2"/>
    <row r="43946" x14ac:dyDescent="0.2"/>
    <row r="43947" x14ac:dyDescent="0.2"/>
    <row r="43948" x14ac:dyDescent="0.2"/>
    <row r="43949" x14ac:dyDescent="0.2"/>
    <row r="43950" x14ac:dyDescent="0.2"/>
    <row r="43951" x14ac:dyDescent="0.2"/>
    <row r="43952" x14ac:dyDescent="0.2"/>
    <row r="43953" x14ac:dyDescent="0.2"/>
    <row r="43954" x14ac:dyDescent="0.2"/>
    <row r="43955" x14ac:dyDescent="0.2"/>
    <row r="43956" x14ac:dyDescent="0.2"/>
    <row r="43957" x14ac:dyDescent="0.2"/>
    <row r="43958" x14ac:dyDescent="0.2"/>
    <row r="43959" x14ac:dyDescent="0.2"/>
    <row r="43960" x14ac:dyDescent="0.2"/>
    <row r="43961" x14ac:dyDescent="0.2"/>
    <row r="43962" x14ac:dyDescent="0.2"/>
    <row r="43963" x14ac:dyDescent="0.2"/>
    <row r="43964" x14ac:dyDescent="0.2"/>
    <row r="43965" x14ac:dyDescent="0.2"/>
    <row r="43966" x14ac:dyDescent="0.2"/>
    <row r="43967" x14ac:dyDescent="0.2"/>
    <row r="43968" x14ac:dyDescent="0.2"/>
    <row r="43969" x14ac:dyDescent="0.2"/>
    <row r="43970" x14ac:dyDescent="0.2"/>
    <row r="43971" x14ac:dyDescent="0.2"/>
    <row r="43972" x14ac:dyDescent="0.2"/>
    <row r="43973" x14ac:dyDescent="0.2"/>
    <row r="43974" x14ac:dyDescent="0.2"/>
    <row r="43975" x14ac:dyDescent="0.2"/>
    <row r="43976" x14ac:dyDescent="0.2"/>
    <row r="43977" x14ac:dyDescent="0.2"/>
    <row r="43978" x14ac:dyDescent="0.2"/>
    <row r="43979" x14ac:dyDescent="0.2"/>
    <row r="43980" x14ac:dyDescent="0.2"/>
    <row r="43981" x14ac:dyDescent="0.2"/>
    <row r="43982" x14ac:dyDescent="0.2"/>
    <row r="43983" x14ac:dyDescent="0.2"/>
    <row r="43984" x14ac:dyDescent="0.2"/>
    <row r="43985" x14ac:dyDescent="0.2"/>
    <row r="43986" x14ac:dyDescent="0.2"/>
    <row r="43987" x14ac:dyDescent="0.2"/>
    <row r="43988" x14ac:dyDescent="0.2"/>
    <row r="43989" x14ac:dyDescent="0.2"/>
    <row r="43990" x14ac:dyDescent="0.2"/>
    <row r="43991" x14ac:dyDescent="0.2"/>
    <row r="43992" x14ac:dyDescent="0.2"/>
    <row r="43993" x14ac:dyDescent="0.2"/>
    <row r="43994" x14ac:dyDescent="0.2"/>
    <row r="43995" x14ac:dyDescent="0.2"/>
    <row r="43996" x14ac:dyDescent="0.2"/>
    <row r="43997" x14ac:dyDescent="0.2"/>
    <row r="43998" x14ac:dyDescent="0.2"/>
    <row r="43999" x14ac:dyDescent="0.2"/>
    <row r="44000" x14ac:dyDescent="0.2"/>
    <row r="44001" x14ac:dyDescent="0.2"/>
    <row r="44002" x14ac:dyDescent="0.2"/>
    <row r="44003" x14ac:dyDescent="0.2"/>
    <row r="44004" x14ac:dyDescent="0.2"/>
    <row r="44005" x14ac:dyDescent="0.2"/>
    <row r="44006" x14ac:dyDescent="0.2"/>
    <row r="44007" x14ac:dyDescent="0.2"/>
    <row r="44008" x14ac:dyDescent="0.2"/>
    <row r="44009" x14ac:dyDescent="0.2"/>
    <row r="44010" x14ac:dyDescent="0.2"/>
    <row r="44011" x14ac:dyDescent="0.2"/>
    <row r="44012" x14ac:dyDescent="0.2"/>
    <row r="44013" x14ac:dyDescent="0.2"/>
    <row r="44014" x14ac:dyDescent="0.2"/>
    <row r="44015" x14ac:dyDescent="0.2"/>
    <row r="44016" x14ac:dyDescent="0.2"/>
    <row r="44017" x14ac:dyDescent="0.2"/>
    <row r="44018" x14ac:dyDescent="0.2"/>
    <row r="44019" x14ac:dyDescent="0.2"/>
    <row r="44020" x14ac:dyDescent="0.2"/>
    <row r="44021" x14ac:dyDescent="0.2"/>
    <row r="44022" x14ac:dyDescent="0.2"/>
    <row r="44023" x14ac:dyDescent="0.2"/>
    <row r="44024" x14ac:dyDescent="0.2"/>
    <row r="44025" x14ac:dyDescent="0.2"/>
    <row r="44026" x14ac:dyDescent="0.2"/>
    <row r="44027" x14ac:dyDescent="0.2"/>
    <row r="44028" x14ac:dyDescent="0.2"/>
    <row r="44029" x14ac:dyDescent="0.2"/>
    <row r="44030" x14ac:dyDescent="0.2"/>
    <row r="44031" x14ac:dyDescent="0.2"/>
    <row r="44032" x14ac:dyDescent="0.2"/>
    <row r="44033" x14ac:dyDescent="0.2"/>
    <row r="44034" x14ac:dyDescent="0.2"/>
    <row r="44035" x14ac:dyDescent="0.2"/>
    <row r="44036" x14ac:dyDescent="0.2"/>
    <row r="44037" x14ac:dyDescent="0.2"/>
    <row r="44038" x14ac:dyDescent="0.2"/>
    <row r="44039" x14ac:dyDescent="0.2"/>
    <row r="44040" x14ac:dyDescent="0.2"/>
    <row r="44041" x14ac:dyDescent="0.2"/>
    <row r="44042" x14ac:dyDescent="0.2"/>
    <row r="44043" x14ac:dyDescent="0.2"/>
    <row r="44044" x14ac:dyDescent="0.2"/>
    <row r="44045" x14ac:dyDescent="0.2"/>
    <row r="44046" x14ac:dyDescent="0.2"/>
    <row r="44047" x14ac:dyDescent="0.2"/>
    <row r="44048" x14ac:dyDescent="0.2"/>
    <row r="44049" x14ac:dyDescent="0.2"/>
    <row r="44050" x14ac:dyDescent="0.2"/>
    <row r="44051" x14ac:dyDescent="0.2"/>
    <row r="44052" x14ac:dyDescent="0.2"/>
    <row r="44053" x14ac:dyDescent="0.2"/>
    <row r="44054" x14ac:dyDescent="0.2"/>
    <row r="44055" x14ac:dyDescent="0.2"/>
    <row r="44056" x14ac:dyDescent="0.2"/>
    <row r="44057" x14ac:dyDescent="0.2"/>
    <row r="44058" x14ac:dyDescent="0.2"/>
    <row r="44059" x14ac:dyDescent="0.2"/>
    <row r="44060" x14ac:dyDescent="0.2"/>
    <row r="44061" x14ac:dyDescent="0.2"/>
    <row r="44062" x14ac:dyDescent="0.2"/>
    <row r="44063" x14ac:dyDescent="0.2"/>
    <row r="44064" x14ac:dyDescent="0.2"/>
    <row r="44065" x14ac:dyDescent="0.2"/>
    <row r="44066" x14ac:dyDescent="0.2"/>
    <row r="44067" x14ac:dyDescent="0.2"/>
    <row r="44068" x14ac:dyDescent="0.2"/>
    <row r="44069" x14ac:dyDescent="0.2"/>
    <row r="44070" x14ac:dyDescent="0.2"/>
    <row r="44071" x14ac:dyDescent="0.2"/>
    <row r="44072" x14ac:dyDescent="0.2"/>
    <row r="44073" x14ac:dyDescent="0.2"/>
    <row r="44074" x14ac:dyDescent="0.2"/>
    <row r="44075" x14ac:dyDescent="0.2"/>
    <row r="44076" x14ac:dyDescent="0.2"/>
    <row r="44077" x14ac:dyDescent="0.2"/>
    <row r="44078" x14ac:dyDescent="0.2"/>
    <row r="44079" x14ac:dyDescent="0.2"/>
    <row r="44080" x14ac:dyDescent="0.2"/>
    <row r="44081" x14ac:dyDescent="0.2"/>
    <row r="44082" x14ac:dyDescent="0.2"/>
    <row r="44083" x14ac:dyDescent="0.2"/>
    <row r="44084" x14ac:dyDescent="0.2"/>
    <row r="44085" x14ac:dyDescent="0.2"/>
    <row r="44086" x14ac:dyDescent="0.2"/>
    <row r="44087" x14ac:dyDescent="0.2"/>
    <row r="44088" x14ac:dyDescent="0.2"/>
    <row r="44089" x14ac:dyDescent="0.2"/>
    <row r="44090" x14ac:dyDescent="0.2"/>
    <row r="44091" x14ac:dyDescent="0.2"/>
    <row r="44092" x14ac:dyDescent="0.2"/>
    <row r="44093" x14ac:dyDescent="0.2"/>
    <row r="44094" x14ac:dyDescent="0.2"/>
    <row r="44095" x14ac:dyDescent="0.2"/>
    <row r="44096" x14ac:dyDescent="0.2"/>
    <row r="44097" x14ac:dyDescent="0.2"/>
    <row r="44098" x14ac:dyDescent="0.2"/>
    <row r="44099" x14ac:dyDescent="0.2"/>
    <row r="44100" x14ac:dyDescent="0.2"/>
    <row r="44101" x14ac:dyDescent="0.2"/>
    <row r="44102" x14ac:dyDescent="0.2"/>
    <row r="44103" x14ac:dyDescent="0.2"/>
    <row r="44104" x14ac:dyDescent="0.2"/>
    <row r="44105" x14ac:dyDescent="0.2"/>
    <row r="44106" x14ac:dyDescent="0.2"/>
    <row r="44107" x14ac:dyDescent="0.2"/>
    <row r="44108" x14ac:dyDescent="0.2"/>
    <row r="44109" x14ac:dyDescent="0.2"/>
    <row r="44110" x14ac:dyDescent="0.2"/>
    <row r="44111" x14ac:dyDescent="0.2"/>
    <row r="44112" x14ac:dyDescent="0.2"/>
    <row r="44113" x14ac:dyDescent="0.2"/>
    <row r="44114" x14ac:dyDescent="0.2"/>
    <row r="44115" x14ac:dyDescent="0.2"/>
    <row r="44116" x14ac:dyDescent="0.2"/>
    <row r="44117" x14ac:dyDescent="0.2"/>
    <row r="44118" x14ac:dyDescent="0.2"/>
    <row r="44119" x14ac:dyDescent="0.2"/>
    <row r="44120" x14ac:dyDescent="0.2"/>
    <row r="44121" x14ac:dyDescent="0.2"/>
    <row r="44122" x14ac:dyDescent="0.2"/>
    <row r="44123" x14ac:dyDescent="0.2"/>
    <row r="44124" x14ac:dyDescent="0.2"/>
    <row r="44125" x14ac:dyDescent="0.2"/>
    <row r="44126" x14ac:dyDescent="0.2"/>
    <row r="44127" x14ac:dyDescent="0.2"/>
    <row r="44128" x14ac:dyDescent="0.2"/>
    <row r="44129" x14ac:dyDescent="0.2"/>
    <row r="44130" x14ac:dyDescent="0.2"/>
    <row r="44131" x14ac:dyDescent="0.2"/>
    <row r="44132" x14ac:dyDescent="0.2"/>
    <row r="44133" x14ac:dyDescent="0.2"/>
    <row r="44134" x14ac:dyDescent="0.2"/>
    <row r="44135" x14ac:dyDescent="0.2"/>
    <row r="44136" x14ac:dyDescent="0.2"/>
    <row r="44137" x14ac:dyDescent="0.2"/>
    <row r="44138" x14ac:dyDescent="0.2"/>
    <row r="44139" x14ac:dyDescent="0.2"/>
    <row r="44140" x14ac:dyDescent="0.2"/>
    <row r="44141" x14ac:dyDescent="0.2"/>
    <row r="44142" x14ac:dyDescent="0.2"/>
    <row r="44143" x14ac:dyDescent="0.2"/>
    <row r="44144" x14ac:dyDescent="0.2"/>
    <row r="44145" x14ac:dyDescent="0.2"/>
    <row r="44146" x14ac:dyDescent="0.2"/>
    <row r="44147" x14ac:dyDescent="0.2"/>
    <row r="44148" x14ac:dyDescent="0.2"/>
    <row r="44149" x14ac:dyDescent="0.2"/>
    <row r="44150" x14ac:dyDescent="0.2"/>
    <row r="44151" x14ac:dyDescent="0.2"/>
    <row r="44152" x14ac:dyDescent="0.2"/>
    <row r="44153" x14ac:dyDescent="0.2"/>
    <row r="44154" x14ac:dyDescent="0.2"/>
    <row r="44155" x14ac:dyDescent="0.2"/>
    <row r="44156" x14ac:dyDescent="0.2"/>
    <row r="44157" x14ac:dyDescent="0.2"/>
    <row r="44158" x14ac:dyDescent="0.2"/>
    <row r="44159" x14ac:dyDescent="0.2"/>
    <row r="44160" x14ac:dyDescent="0.2"/>
    <row r="44161" x14ac:dyDescent="0.2"/>
    <row r="44162" x14ac:dyDescent="0.2"/>
    <row r="44163" x14ac:dyDescent="0.2"/>
    <row r="44164" x14ac:dyDescent="0.2"/>
    <row r="44165" x14ac:dyDescent="0.2"/>
    <row r="44166" x14ac:dyDescent="0.2"/>
    <row r="44167" x14ac:dyDescent="0.2"/>
    <row r="44168" x14ac:dyDescent="0.2"/>
    <row r="44169" x14ac:dyDescent="0.2"/>
    <row r="44170" x14ac:dyDescent="0.2"/>
    <row r="44171" x14ac:dyDescent="0.2"/>
    <row r="44172" x14ac:dyDescent="0.2"/>
    <row r="44173" x14ac:dyDescent="0.2"/>
    <row r="44174" x14ac:dyDescent="0.2"/>
    <row r="44175" x14ac:dyDescent="0.2"/>
    <row r="44176" x14ac:dyDescent="0.2"/>
    <row r="44177" x14ac:dyDescent="0.2"/>
    <row r="44178" x14ac:dyDescent="0.2"/>
    <row r="44179" x14ac:dyDescent="0.2"/>
    <row r="44180" x14ac:dyDescent="0.2"/>
    <row r="44181" x14ac:dyDescent="0.2"/>
    <row r="44182" x14ac:dyDescent="0.2"/>
    <row r="44183" x14ac:dyDescent="0.2"/>
    <row r="44184" x14ac:dyDescent="0.2"/>
    <row r="44185" x14ac:dyDescent="0.2"/>
    <row r="44186" x14ac:dyDescent="0.2"/>
    <row r="44187" x14ac:dyDescent="0.2"/>
    <row r="44188" x14ac:dyDescent="0.2"/>
    <row r="44189" x14ac:dyDescent="0.2"/>
    <row r="44190" x14ac:dyDescent="0.2"/>
    <row r="44191" x14ac:dyDescent="0.2"/>
    <row r="44192" x14ac:dyDescent="0.2"/>
    <row r="44193" x14ac:dyDescent="0.2"/>
    <row r="44194" x14ac:dyDescent="0.2"/>
    <row r="44195" x14ac:dyDescent="0.2"/>
    <row r="44196" x14ac:dyDescent="0.2"/>
    <row r="44197" x14ac:dyDescent="0.2"/>
    <row r="44198" x14ac:dyDescent="0.2"/>
    <row r="44199" x14ac:dyDescent="0.2"/>
    <row r="44200" x14ac:dyDescent="0.2"/>
    <row r="44201" x14ac:dyDescent="0.2"/>
    <row r="44202" x14ac:dyDescent="0.2"/>
    <row r="44203" x14ac:dyDescent="0.2"/>
    <row r="44204" x14ac:dyDescent="0.2"/>
    <row r="44205" x14ac:dyDescent="0.2"/>
    <row r="44206" x14ac:dyDescent="0.2"/>
    <row r="44207" x14ac:dyDescent="0.2"/>
    <row r="44208" x14ac:dyDescent="0.2"/>
    <row r="44209" x14ac:dyDescent="0.2"/>
    <row r="44210" x14ac:dyDescent="0.2"/>
    <row r="44211" x14ac:dyDescent="0.2"/>
    <row r="44212" x14ac:dyDescent="0.2"/>
    <row r="44213" x14ac:dyDescent="0.2"/>
    <row r="44214" x14ac:dyDescent="0.2"/>
    <row r="44215" x14ac:dyDescent="0.2"/>
    <row r="44216" x14ac:dyDescent="0.2"/>
    <row r="44217" x14ac:dyDescent="0.2"/>
    <row r="44218" x14ac:dyDescent="0.2"/>
    <row r="44219" x14ac:dyDescent="0.2"/>
    <row r="44220" x14ac:dyDescent="0.2"/>
    <row r="44221" x14ac:dyDescent="0.2"/>
    <row r="44222" x14ac:dyDescent="0.2"/>
    <row r="44223" x14ac:dyDescent="0.2"/>
    <row r="44224" x14ac:dyDescent="0.2"/>
    <row r="44225" x14ac:dyDescent="0.2"/>
    <row r="44226" x14ac:dyDescent="0.2"/>
    <row r="44227" x14ac:dyDescent="0.2"/>
    <row r="44228" x14ac:dyDescent="0.2"/>
    <row r="44229" x14ac:dyDescent="0.2"/>
    <row r="44230" x14ac:dyDescent="0.2"/>
    <row r="44231" x14ac:dyDescent="0.2"/>
    <row r="44232" x14ac:dyDescent="0.2"/>
    <row r="44233" x14ac:dyDescent="0.2"/>
    <row r="44234" x14ac:dyDescent="0.2"/>
    <row r="44235" x14ac:dyDescent="0.2"/>
    <row r="44236" x14ac:dyDescent="0.2"/>
    <row r="44237" x14ac:dyDescent="0.2"/>
    <row r="44238" x14ac:dyDescent="0.2"/>
    <row r="44239" x14ac:dyDescent="0.2"/>
    <row r="44240" x14ac:dyDescent="0.2"/>
    <row r="44241" x14ac:dyDescent="0.2"/>
    <row r="44242" x14ac:dyDescent="0.2"/>
    <row r="44243" x14ac:dyDescent="0.2"/>
    <row r="44244" x14ac:dyDescent="0.2"/>
    <row r="44245" x14ac:dyDescent="0.2"/>
    <row r="44246" x14ac:dyDescent="0.2"/>
    <row r="44247" x14ac:dyDescent="0.2"/>
    <row r="44248" x14ac:dyDescent="0.2"/>
    <row r="44249" x14ac:dyDescent="0.2"/>
    <row r="44250" x14ac:dyDescent="0.2"/>
    <row r="44251" x14ac:dyDescent="0.2"/>
    <row r="44252" x14ac:dyDescent="0.2"/>
    <row r="44253" x14ac:dyDescent="0.2"/>
    <row r="44254" x14ac:dyDescent="0.2"/>
    <row r="44255" x14ac:dyDescent="0.2"/>
    <row r="44256" x14ac:dyDescent="0.2"/>
    <row r="44257" x14ac:dyDescent="0.2"/>
    <row r="44258" x14ac:dyDescent="0.2"/>
    <row r="44259" x14ac:dyDescent="0.2"/>
    <row r="44260" x14ac:dyDescent="0.2"/>
    <row r="44261" x14ac:dyDescent="0.2"/>
    <row r="44262" x14ac:dyDescent="0.2"/>
    <row r="44263" x14ac:dyDescent="0.2"/>
    <row r="44264" x14ac:dyDescent="0.2"/>
    <row r="44265" x14ac:dyDescent="0.2"/>
    <row r="44266" x14ac:dyDescent="0.2"/>
    <row r="44267" x14ac:dyDescent="0.2"/>
    <row r="44268" x14ac:dyDescent="0.2"/>
    <row r="44269" x14ac:dyDescent="0.2"/>
    <row r="44270" x14ac:dyDescent="0.2"/>
    <row r="44271" x14ac:dyDescent="0.2"/>
    <row r="44272" x14ac:dyDescent="0.2"/>
    <row r="44273" x14ac:dyDescent="0.2"/>
    <row r="44274" x14ac:dyDescent="0.2"/>
    <row r="44275" x14ac:dyDescent="0.2"/>
    <row r="44276" x14ac:dyDescent="0.2"/>
    <row r="44277" x14ac:dyDescent="0.2"/>
    <row r="44278" x14ac:dyDescent="0.2"/>
    <row r="44279" x14ac:dyDescent="0.2"/>
    <row r="44280" x14ac:dyDescent="0.2"/>
    <row r="44281" x14ac:dyDescent="0.2"/>
    <row r="44282" x14ac:dyDescent="0.2"/>
    <row r="44283" x14ac:dyDescent="0.2"/>
    <row r="44284" x14ac:dyDescent="0.2"/>
    <row r="44285" x14ac:dyDescent="0.2"/>
    <row r="44286" x14ac:dyDescent="0.2"/>
    <row r="44287" x14ac:dyDescent="0.2"/>
    <row r="44288" x14ac:dyDescent="0.2"/>
    <row r="44289" x14ac:dyDescent="0.2"/>
    <row r="44290" x14ac:dyDescent="0.2"/>
    <row r="44291" x14ac:dyDescent="0.2"/>
    <row r="44292" x14ac:dyDescent="0.2"/>
    <row r="44293" x14ac:dyDescent="0.2"/>
    <row r="44294" x14ac:dyDescent="0.2"/>
    <row r="44295" x14ac:dyDescent="0.2"/>
    <row r="44296" x14ac:dyDescent="0.2"/>
    <row r="44297" x14ac:dyDescent="0.2"/>
    <row r="44298" x14ac:dyDescent="0.2"/>
    <row r="44299" x14ac:dyDescent="0.2"/>
    <row r="44300" x14ac:dyDescent="0.2"/>
    <row r="44301" x14ac:dyDescent="0.2"/>
    <row r="44302" x14ac:dyDescent="0.2"/>
    <row r="44303" x14ac:dyDescent="0.2"/>
    <row r="44304" x14ac:dyDescent="0.2"/>
    <row r="44305" x14ac:dyDescent="0.2"/>
    <row r="44306" x14ac:dyDescent="0.2"/>
    <row r="44307" x14ac:dyDescent="0.2"/>
    <row r="44308" x14ac:dyDescent="0.2"/>
    <row r="44309" x14ac:dyDescent="0.2"/>
    <row r="44310" x14ac:dyDescent="0.2"/>
    <row r="44311" x14ac:dyDescent="0.2"/>
    <row r="44312" x14ac:dyDescent="0.2"/>
    <row r="44313" x14ac:dyDescent="0.2"/>
    <row r="44314" x14ac:dyDescent="0.2"/>
    <row r="44315" x14ac:dyDescent="0.2"/>
    <row r="44316" x14ac:dyDescent="0.2"/>
    <row r="44317" x14ac:dyDescent="0.2"/>
    <row r="44318" x14ac:dyDescent="0.2"/>
    <row r="44319" x14ac:dyDescent="0.2"/>
    <row r="44320" x14ac:dyDescent="0.2"/>
    <row r="44321" x14ac:dyDescent="0.2"/>
    <row r="44322" x14ac:dyDescent="0.2"/>
    <row r="44323" x14ac:dyDescent="0.2"/>
    <row r="44324" x14ac:dyDescent="0.2"/>
    <row r="44325" x14ac:dyDescent="0.2"/>
    <row r="44326" x14ac:dyDescent="0.2"/>
    <row r="44327" x14ac:dyDescent="0.2"/>
    <row r="44328" x14ac:dyDescent="0.2"/>
    <row r="44329" x14ac:dyDescent="0.2"/>
    <row r="44330" x14ac:dyDescent="0.2"/>
    <row r="44331" x14ac:dyDescent="0.2"/>
    <row r="44332" x14ac:dyDescent="0.2"/>
    <row r="44333" x14ac:dyDescent="0.2"/>
    <row r="44334" x14ac:dyDescent="0.2"/>
    <row r="44335" x14ac:dyDescent="0.2"/>
    <row r="44336" x14ac:dyDescent="0.2"/>
    <row r="44337" x14ac:dyDescent="0.2"/>
    <row r="44338" x14ac:dyDescent="0.2"/>
    <row r="44339" x14ac:dyDescent="0.2"/>
    <row r="44340" x14ac:dyDescent="0.2"/>
    <row r="44341" x14ac:dyDescent="0.2"/>
    <row r="44342" x14ac:dyDescent="0.2"/>
    <row r="44343" x14ac:dyDescent="0.2"/>
    <row r="44344" x14ac:dyDescent="0.2"/>
    <row r="44345" x14ac:dyDescent="0.2"/>
    <row r="44346" x14ac:dyDescent="0.2"/>
    <row r="44347" x14ac:dyDescent="0.2"/>
    <row r="44348" x14ac:dyDescent="0.2"/>
    <row r="44349" x14ac:dyDescent="0.2"/>
    <row r="44350" x14ac:dyDescent="0.2"/>
    <row r="44351" x14ac:dyDescent="0.2"/>
    <row r="44352" x14ac:dyDescent="0.2"/>
    <row r="44353" x14ac:dyDescent="0.2"/>
    <row r="44354" x14ac:dyDescent="0.2"/>
    <row r="44355" x14ac:dyDescent="0.2"/>
    <row r="44356" x14ac:dyDescent="0.2"/>
    <row r="44357" x14ac:dyDescent="0.2"/>
    <row r="44358" x14ac:dyDescent="0.2"/>
    <row r="44359" x14ac:dyDescent="0.2"/>
    <row r="44360" x14ac:dyDescent="0.2"/>
    <row r="44361" x14ac:dyDescent="0.2"/>
    <row r="44362" x14ac:dyDescent="0.2"/>
    <row r="44363" x14ac:dyDescent="0.2"/>
    <row r="44364" x14ac:dyDescent="0.2"/>
    <row r="44365" x14ac:dyDescent="0.2"/>
    <row r="44366" x14ac:dyDescent="0.2"/>
    <row r="44367" x14ac:dyDescent="0.2"/>
    <row r="44368" x14ac:dyDescent="0.2"/>
    <row r="44369" x14ac:dyDescent="0.2"/>
    <row r="44370" x14ac:dyDescent="0.2"/>
    <row r="44371" x14ac:dyDescent="0.2"/>
    <row r="44372" x14ac:dyDescent="0.2"/>
    <row r="44373" x14ac:dyDescent="0.2"/>
    <row r="44374" x14ac:dyDescent="0.2"/>
    <row r="44375" x14ac:dyDescent="0.2"/>
    <row r="44376" x14ac:dyDescent="0.2"/>
    <row r="44377" x14ac:dyDescent="0.2"/>
    <row r="44378" x14ac:dyDescent="0.2"/>
    <row r="44379" x14ac:dyDescent="0.2"/>
    <row r="44380" x14ac:dyDescent="0.2"/>
    <row r="44381" x14ac:dyDescent="0.2"/>
    <row r="44382" x14ac:dyDescent="0.2"/>
    <row r="44383" x14ac:dyDescent="0.2"/>
    <row r="44384" x14ac:dyDescent="0.2"/>
    <row r="44385" x14ac:dyDescent="0.2"/>
    <row r="44386" x14ac:dyDescent="0.2"/>
    <row r="44387" x14ac:dyDescent="0.2"/>
    <row r="44388" x14ac:dyDescent="0.2"/>
    <row r="44389" x14ac:dyDescent="0.2"/>
    <row r="44390" x14ac:dyDescent="0.2"/>
    <row r="44391" x14ac:dyDescent="0.2"/>
    <row r="44392" x14ac:dyDescent="0.2"/>
    <row r="44393" x14ac:dyDescent="0.2"/>
    <row r="44394" x14ac:dyDescent="0.2"/>
    <row r="44395" x14ac:dyDescent="0.2"/>
    <row r="44396" x14ac:dyDescent="0.2"/>
    <row r="44397" x14ac:dyDescent="0.2"/>
    <row r="44398" x14ac:dyDescent="0.2"/>
    <row r="44399" x14ac:dyDescent="0.2"/>
    <row r="44400" x14ac:dyDescent="0.2"/>
    <row r="44401" x14ac:dyDescent="0.2"/>
    <row r="44402" x14ac:dyDescent="0.2"/>
    <row r="44403" x14ac:dyDescent="0.2"/>
    <row r="44404" x14ac:dyDescent="0.2"/>
    <row r="44405" x14ac:dyDescent="0.2"/>
    <row r="44406" x14ac:dyDescent="0.2"/>
    <row r="44407" x14ac:dyDescent="0.2"/>
    <row r="44408" x14ac:dyDescent="0.2"/>
    <row r="44409" x14ac:dyDescent="0.2"/>
    <row r="44410" x14ac:dyDescent="0.2"/>
    <row r="44411" x14ac:dyDescent="0.2"/>
    <row r="44412" x14ac:dyDescent="0.2"/>
    <row r="44413" x14ac:dyDescent="0.2"/>
    <row r="44414" x14ac:dyDescent="0.2"/>
    <row r="44415" x14ac:dyDescent="0.2"/>
    <row r="44416" x14ac:dyDescent="0.2"/>
    <row r="44417" x14ac:dyDescent="0.2"/>
    <row r="44418" x14ac:dyDescent="0.2"/>
    <row r="44419" x14ac:dyDescent="0.2"/>
    <row r="44420" x14ac:dyDescent="0.2"/>
    <row r="44421" x14ac:dyDescent="0.2"/>
    <row r="44422" x14ac:dyDescent="0.2"/>
    <row r="44423" x14ac:dyDescent="0.2"/>
    <row r="44424" x14ac:dyDescent="0.2"/>
    <row r="44425" x14ac:dyDescent="0.2"/>
    <row r="44426" x14ac:dyDescent="0.2"/>
    <row r="44427" x14ac:dyDescent="0.2"/>
    <row r="44428" x14ac:dyDescent="0.2"/>
    <row r="44429" x14ac:dyDescent="0.2"/>
    <row r="44430" x14ac:dyDescent="0.2"/>
    <row r="44431" x14ac:dyDescent="0.2"/>
    <row r="44432" x14ac:dyDescent="0.2"/>
    <row r="44433" x14ac:dyDescent="0.2"/>
    <row r="44434" x14ac:dyDescent="0.2"/>
    <row r="44435" x14ac:dyDescent="0.2"/>
    <row r="44436" x14ac:dyDescent="0.2"/>
    <row r="44437" x14ac:dyDescent="0.2"/>
    <row r="44438" x14ac:dyDescent="0.2"/>
    <row r="44439" x14ac:dyDescent="0.2"/>
    <row r="44440" x14ac:dyDescent="0.2"/>
    <row r="44441" x14ac:dyDescent="0.2"/>
    <row r="44442" x14ac:dyDescent="0.2"/>
    <row r="44443" x14ac:dyDescent="0.2"/>
    <row r="44444" x14ac:dyDescent="0.2"/>
    <row r="44445" x14ac:dyDescent="0.2"/>
    <row r="44446" x14ac:dyDescent="0.2"/>
    <row r="44447" x14ac:dyDescent="0.2"/>
    <row r="44448" x14ac:dyDescent="0.2"/>
    <row r="44449" x14ac:dyDescent="0.2"/>
    <row r="44450" x14ac:dyDescent="0.2"/>
    <row r="44451" x14ac:dyDescent="0.2"/>
    <row r="44452" x14ac:dyDescent="0.2"/>
    <row r="44453" x14ac:dyDescent="0.2"/>
    <row r="44454" x14ac:dyDescent="0.2"/>
    <row r="44455" x14ac:dyDescent="0.2"/>
    <row r="44456" x14ac:dyDescent="0.2"/>
    <row r="44457" x14ac:dyDescent="0.2"/>
    <row r="44458" x14ac:dyDescent="0.2"/>
    <row r="44459" x14ac:dyDescent="0.2"/>
    <row r="44460" x14ac:dyDescent="0.2"/>
    <row r="44461" x14ac:dyDescent="0.2"/>
    <row r="44462" x14ac:dyDescent="0.2"/>
    <row r="44463" x14ac:dyDescent="0.2"/>
    <row r="44464" x14ac:dyDescent="0.2"/>
    <row r="44465" x14ac:dyDescent="0.2"/>
    <row r="44466" x14ac:dyDescent="0.2"/>
    <row r="44467" x14ac:dyDescent="0.2"/>
    <row r="44468" x14ac:dyDescent="0.2"/>
    <row r="44469" x14ac:dyDescent="0.2"/>
    <row r="44470" x14ac:dyDescent="0.2"/>
    <row r="44471" x14ac:dyDescent="0.2"/>
    <row r="44472" x14ac:dyDescent="0.2"/>
    <row r="44473" x14ac:dyDescent="0.2"/>
    <row r="44474" x14ac:dyDescent="0.2"/>
    <row r="44475" x14ac:dyDescent="0.2"/>
    <row r="44476" x14ac:dyDescent="0.2"/>
    <row r="44477" x14ac:dyDescent="0.2"/>
    <row r="44478" x14ac:dyDescent="0.2"/>
    <row r="44479" x14ac:dyDescent="0.2"/>
    <row r="44480" x14ac:dyDescent="0.2"/>
    <row r="44481" x14ac:dyDescent="0.2"/>
    <row r="44482" x14ac:dyDescent="0.2"/>
    <row r="44483" x14ac:dyDescent="0.2"/>
    <row r="44484" x14ac:dyDescent="0.2"/>
    <row r="44485" x14ac:dyDescent="0.2"/>
    <row r="44486" x14ac:dyDescent="0.2"/>
    <row r="44487" x14ac:dyDescent="0.2"/>
    <row r="44488" x14ac:dyDescent="0.2"/>
    <row r="44489" x14ac:dyDescent="0.2"/>
    <row r="44490" x14ac:dyDescent="0.2"/>
    <row r="44491" x14ac:dyDescent="0.2"/>
    <row r="44492" x14ac:dyDescent="0.2"/>
    <row r="44493" x14ac:dyDescent="0.2"/>
    <row r="44494" x14ac:dyDescent="0.2"/>
    <row r="44495" x14ac:dyDescent="0.2"/>
    <row r="44496" x14ac:dyDescent="0.2"/>
    <row r="44497" x14ac:dyDescent="0.2"/>
    <row r="44498" x14ac:dyDescent="0.2"/>
    <row r="44499" x14ac:dyDescent="0.2"/>
    <row r="44500" x14ac:dyDescent="0.2"/>
    <row r="44501" x14ac:dyDescent="0.2"/>
    <row r="44502" x14ac:dyDescent="0.2"/>
    <row r="44503" x14ac:dyDescent="0.2"/>
    <row r="44504" x14ac:dyDescent="0.2"/>
    <row r="44505" x14ac:dyDescent="0.2"/>
    <row r="44506" x14ac:dyDescent="0.2"/>
    <row r="44507" x14ac:dyDescent="0.2"/>
    <row r="44508" x14ac:dyDescent="0.2"/>
    <row r="44509" x14ac:dyDescent="0.2"/>
    <row r="44510" x14ac:dyDescent="0.2"/>
    <row r="44511" x14ac:dyDescent="0.2"/>
    <row r="44512" x14ac:dyDescent="0.2"/>
    <row r="44513" x14ac:dyDescent="0.2"/>
    <row r="44514" x14ac:dyDescent="0.2"/>
    <row r="44515" x14ac:dyDescent="0.2"/>
    <row r="44516" x14ac:dyDescent="0.2"/>
    <row r="44517" x14ac:dyDescent="0.2"/>
    <row r="44518" x14ac:dyDescent="0.2"/>
    <row r="44519" x14ac:dyDescent="0.2"/>
    <row r="44520" x14ac:dyDescent="0.2"/>
    <row r="44521" x14ac:dyDescent="0.2"/>
    <row r="44522" x14ac:dyDescent="0.2"/>
    <row r="44523" x14ac:dyDescent="0.2"/>
    <row r="44524" x14ac:dyDescent="0.2"/>
    <row r="44525" x14ac:dyDescent="0.2"/>
    <row r="44526" x14ac:dyDescent="0.2"/>
    <row r="44527" x14ac:dyDescent="0.2"/>
    <row r="44528" x14ac:dyDescent="0.2"/>
    <row r="44529" x14ac:dyDescent="0.2"/>
    <row r="44530" x14ac:dyDescent="0.2"/>
    <row r="44531" x14ac:dyDescent="0.2"/>
    <row r="44532" x14ac:dyDescent="0.2"/>
    <row r="44533" x14ac:dyDescent="0.2"/>
    <row r="44534" x14ac:dyDescent="0.2"/>
    <row r="44535" x14ac:dyDescent="0.2"/>
    <row r="44536" x14ac:dyDescent="0.2"/>
    <row r="44537" x14ac:dyDescent="0.2"/>
    <row r="44538" x14ac:dyDescent="0.2"/>
    <row r="44539" x14ac:dyDescent="0.2"/>
    <row r="44540" x14ac:dyDescent="0.2"/>
    <row r="44541" x14ac:dyDescent="0.2"/>
    <row r="44542" x14ac:dyDescent="0.2"/>
    <row r="44543" x14ac:dyDescent="0.2"/>
    <row r="44544" x14ac:dyDescent="0.2"/>
    <row r="44545" x14ac:dyDescent="0.2"/>
    <row r="44546" x14ac:dyDescent="0.2"/>
    <row r="44547" x14ac:dyDescent="0.2"/>
    <row r="44548" x14ac:dyDescent="0.2"/>
    <row r="44549" x14ac:dyDescent="0.2"/>
    <row r="44550" x14ac:dyDescent="0.2"/>
    <row r="44551" x14ac:dyDescent="0.2"/>
    <row r="44552" x14ac:dyDescent="0.2"/>
    <row r="44553" x14ac:dyDescent="0.2"/>
    <row r="44554" x14ac:dyDescent="0.2"/>
    <row r="44555" x14ac:dyDescent="0.2"/>
    <row r="44556" x14ac:dyDescent="0.2"/>
    <row r="44557" x14ac:dyDescent="0.2"/>
    <row r="44558" x14ac:dyDescent="0.2"/>
    <row r="44559" x14ac:dyDescent="0.2"/>
    <row r="44560" x14ac:dyDescent="0.2"/>
    <row r="44561" x14ac:dyDescent="0.2"/>
    <row r="44562" x14ac:dyDescent="0.2"/>
    <row r="44563" x14ac:dyDescent="0.2"/>
    <row r="44564" x14ac:dyDescent="0.2"/>
    <row r="44565" x14ac:dyDescent="0.2"/>
    <row r="44566" x14ac:dyDescent="0.2"/>
    <row r="44567" x14ac:dyDescent="0.2"/>
    <row r="44568" x14ac:dyDescent="0.2"/>
    <row r="44569" x14ac:dyDescent="0.2"/>
    <row r="44570" x14ac:dyDescent="0.2"/>
    <row r="44571" x14ac:dyDescent="0.2"/>
    <row r="44572" x14ac:dyDescent="0.2"/>
    <row r="44573" x14ac:dyDescent="0.2"/>
    <row r="44574" x14ac:dyDescent="0.2"/>
    <row r="44575" x14ac:dyDescent="0.2"/>
    <row r="44576" x14ac:dyDescent="0.2"/>
    <row r="44577" x14ac:dyDescent="0.2"/>
    <row r="44578" x14ac:dyDescent="0.2"/>
    <row r="44579" x14ac:dyDescent="0.2"/>
    <row r="44580" x14ac:dyDescent="0.2"/>
    <row r="44581" x14ac:dyDescent="0.2"/>
    <row r="44582" x14ac:dyDescent="0.2"/>
    <row r="44583" x14ac:dyDescent="0.2"/>
    <row r="44584" x14ac:dyDescent="0.2"/>
    <row r="44585" x14ac:dyDescent="0.2"/>
    <row r="44586" x14ac:dyDescent="0.2"/>
    <row r="44587" x14ac:dyDescent="0.2"/>
    <row r="44588" x14ac:dyDescent="0.2"/>
    <row r="44589" x14ac:dyDescent="0.2"/>
    <row r="44590" x14ac:dyDescent="0.2"/>
    <row r="44591" x14ac:dyDescent="0.2"/>
    <row r="44592" x14ac:dyDescent="0.2"/>
    <row r="44593" x14ac:dyDescent="0.2"/>
    <row r="44594" x14ac:dyDescent="0.2"/>
    <row r="44595" x14ac:dyDescent="0.2"/>
    <row r="44596" x14ac:dyDescent="0.2"/>
    <row r="44597" x14ac:dyDescent="0.2"/>
    <row r="44598" x14ac:dyDescent="0.2"/>
    <row r="44599" x14ac:dyDescent="0.2"/>
    <row r="44600" x14ac:dyDescent="0.2"/>
    <row r="44601" x14ac:dyDescent="0.2"/>
    <row r="44602" x14ac:dyDescent="0.2"/>
    <row r="44603" x14ac:dyDescent="0.2"/>
    <row r="44604" x14ac:dyDescent="0.2"/>
    <row r="44605" x14ac:dyDescent="0.2"/>
    <row r="44606" x14ac:dyDescent="0.2"/>
    <row r="44607" x14ac:dyDescent="0.2"/>
    <row r="44608" x14ac:dyDescent="0.2"/>
    <row r="44609" x14ac:dyDescent="0.2"/>
    <row r="44610" x14ac:dyDescent="0.2"/>
    <row r="44611" x14ac:dyDescent="0.2"/>
    <row r="44612" x14ac:dyDescent="0.2"/>
    <row r="44613" x14ac:dyDescent="0.2"/>
    <row r="44614" x14ac:dyDescent="0.2"/>
    <row r="44615" x14ac:dyDescent="0.2"/>
    <row r="44616" x14ac:dyDescent="0.2"/>
    <row r="44617" x14ac:dyDescent="0.2"/>
    <row r="44618" x14ac:dyDescent="0.2"/>
    <row r="44619" x14ac:dyDescent="0.2"/>
    <row r="44620" x14ac:dyDescent="0.2"/>
    <row r="44621" x14ac:dyDescent="0.2"/>
    <row r="44622" x14ac:dyDescent="0.2"/>
    <row r="44623" x14ac:dyDescent="0.2"/>
    <row r="44624" x14ac:dyDescent="0.2"/>
    <row r="44625" x14ac:dyDescent="0.2"/>
    <row r="44626" x14ac:dyDescent="0.2"/>
    <row r="44627" x14ac:dyDescent="0.2"/>
    <row r="44628" x14ac:dyDescent="0.2"/>
    <row r="44629" x14ac:dyDescent="0.2"/>
    <row r="44630" x14ac:dyDescent="0.2"/>
    <row r="44631" x14ac:dyDescent="0.2"/>
    <row r="44632" x14ac:dyDescent="0.2"/>
    <row r="44633" x14ac:dyDescent="0.2"/>
    <row r="44634" x14ac:dyDescent="0.2"/>
    <row r="44635" x14ac:dyDescent="0.2"/>
    <row r="44636" x14ac:dyDescent="0.2"/>
    <row r="44637" x14ac:dyDescent="0.2"/>
    <row r="44638" x14ac:dyDescent="0.2"/>
    <row r="44639" x14ac:dyDescent="0.2"/>
    <row r="44640" x14ac:dyDescent="0.2"/>
    <row r="44641" x14ac:dyDescent="0.2"/>
    <row r="44642" x14ac:dyDescent="0.2"/>
    <row r="44643" x14ac:dyDescent="0.2"/>
    <row r="44644" x14ac:dyDescent="0.2"/>
    <row r="44645" x14ac:dyDescent="0.2"/>
    <row r="44646" x14ac:dyDescent="0.2"/>
    <row r="44647" x14ac:dyDescent="0.2"/>
    <row r="44648" x14ac:dyDescent="0.2"/>
    <row r="44649" x14ac:dyDescent="0.2"/>
    <row r="44650" x14ac:dyDescent="0.2"/>
    <row r="44651" x14ac:dyDescent="0.2"/>
    <row r="44652" x14ac:dyDescent="0.2"/>
    <row r="44653" x14ac:dyDescent="0.2"/>
    <row r="44654" x14ac:dyDescent="0.2"/>
    <row r="44655" x14ac:dyDescent="0.2"/>
    <row r="44656" x14ac:dyDescent="0.2"/>
    <row r="44657" x14ac:dyDescent="0.2"/>
    <row r="44658" x14ac:dyDescent="0.2"/>
    <row r="44659" x14ac:dyDescent="0.2"/>
    <row r="44660" x14ac:dyDescent="0.2"/>
    <row r="44661" x14ac:dyDescent="0.2"/>
    <row r="44662" x14ac:dyDescent="0.2"/>
    <row r="44663" x14ac:dyDescent="0.2"/>
    <row r="44664" x14ac:dyDescent="0.2"/>
    <row r="44665" x14ac:dyDescent="0.2"/>
    <row r="44666" x14ac:dyDescent="0.2"/>
    <row r="44667" x14ac:dyDescent="0.2"/>
    <row r="44668" x14ac:dyDescent="0.2"/>
    <row r="44669" x14ac:dyDescent="0.2"/>
    <row r="44670" x14ac:dyDescent="0.2"/>
    <row r="44671" x14ac:dyDescent="0.2"/>
    <row r="44672" x14ac:dyDescent="0.2"/>
    <row r="44673" x14ac:dyDescent="0.2"/>
    <row r="44674" x14ac:dyDescent="0.2"/>
    <row r="44675" x14ac:dyDescent="0.2"/>
    <row r="44676" x14ac:dyDescent="0.2"/>
    <row r="44677" x14ac:dyDescent="0.2"/>
    <row r="44678" x14ac:dyDescent="0.2"/>
    <row r="44679" x14ac:dyDescent="0.2"/>
    <row r="44680" x14ac:dyDescent="0.2"/>
    <row r="44681" x14ac:dyDescent="0.2"/>
    <row r="44682" x14ac:dyDescent="0.2"/>
    <row r="44683" x14ac:dyDescent="0.2"/>
    <row r="44684" x14ac:dyDescent="0.2"/>
    <row r="44685" x14ac:dyDescent="0.2"/>
    <row r="44686" x14ac:dyDescent="0.2"/>
    <row r="44687" x14ac:dyDescent="0.2"/>
    <row r="44688" x14ac:dyDescent="0.2"/>
    <row r="44689" x14ac:dyDescent="0.2"/>
    <row r="44690" x14ac:dyDescent="0.2"/>
    <row r="44691" x14ac:dyDescent="0.2"/>
    <row r="44692" x14ac:dyDescent="0.2"/>
    <row r="44693" x14ac:dyDescent="0.2"/>
    <row r="44694" x14ac:dyDescent="0.2"/>
    <row r="44695" x14ac:dyDescent="0.2"/>
    <row r="44696" x14ac:dyDescent="0.2"/>
    <row r="44697" x14ac:dyDescent="0.2"/>
    <row r="44698" x14ac:dyDescent="0.2"/>
    <row r="44699" x14ac:dyDescent="0.2"/>
    <row r="44700" x14ac:dyDescent="0.2"/>
    <row r="44701" x14ac:dyDescent="0.2"/>
    <row r="44702" x14ac:dyDescent="0.2"/>
    <row r="44703" x14ac:dyDescent="0.2"/>
    <row r="44704" x14ac:dyDescent="0.2"/>
    <row r="44705" x14ac:dyDescent="0.2"/>
    <row r="44706" x14ac:dyDescent="0.2"/>
    <row r="44707" x14ac:dyDescent="0.2"/>
    <row r="44708" x14ac:dyDescent="0.2"/>
    <row r="44709" x14ac:dyDescent="0.2"/>
    <row r="44710" x14ac:dyDescent="0.2"/>
    <row r="44711" x14ac:dyDescent="0.2"/>
    <row r="44712" x14ac:dyDescent="0.2"/>
    <row r="44713" x14ac:dyDescent="0.2"/>
    <row r="44714" x14ac:dyDescent="0.2"/>
    <row r="44715" x14ac:dyDescent="0.2"/>
    <row r="44716" x14ac:dyDescent="0.2"/>
    <row r="44717" x14ac:dyDescent="0.2"/>
    <row r="44718" x14ac:dyDescent="0.2"/>
    <row r="44719" x14ac:dyDescent="0.2"/>
    <row r="44720" x14ac:dyDescent="0.2"/>
    <row r="44721" x14ac:dyDescent="0.2"/>
    <row r="44722" x14ac:dyDescent="0.2"/>
    <row r="44723" x14ac:dyDescent="0.2"/>
    <row r="44724" x14ac:dyDescent="0.2"/>
    <row r="44725" x14ac:dyDescent="0.2"/>
    <row r="44726" x14ac:dyDescent="0.2"/>
    <row r="44727" x14ac:dyDescent="0.2"/>
    <row r="44728" x14ac:dyDescent="0.2"/>
    <row r="44729" x14ac:dyDescent="0.2"/>
    <row r="44730" x14ac:dyDescent="0.2"/>
    <row r="44731" x14ac:dyDescent="0.2"/>
    <row r="44732" x14ac:dyDescent="0.2"/>
    <row r="44733" x14ac:dyDescent="0.2"/>
    <row r="44734" x14ac:dyDescent="0.2"/>
    <row r="44735" x14ac:dyDescent="0.2"/>
    <row r="44736" x14ac:dyDescent="0.2"/>
    <row r="44737" x14ac:dyDescent="0.2"/>
    <row r="44738" x14ac:dyDescent="0.2"/>
    <row r="44739" x14ac:dyDescent="0.2"/>
    <row r="44740" x14ac:dyDescent="0.2"/>
    <row r="44741" x14ac:dyDescent="0.2"/>
    <row r="44742" x14ac:dyDescent="0.2"/>
    <row r="44743" x14ac:dyDescent="0.2"/>
    <row r="44744" x14ac:dyDescent="0.2"/>
    <row r="44745" x14ac:dyDescent="0.2"/>
    <row r="44746" x14ac:dyDescent="0.2"/>
    <row r="44747" x14ac:dyDescent="0.2"/>
    <row r="44748" x14ac:dyDescent="0.2"/>
    <row r="44749" x14ac:dyDescent="0.2"/>
    <row r="44750" x14ac:dyDescent="0.2"/>
    <row r="44751" x14ac:dyDescent="0.2"/>
    <row r="44752" x14ac:dyDescent="0.2"/>
    <row r="44753" x14ac:dyDescent="0.2"/>
    <row r="44754" x14ac:dyDescent="0.2"/>
    <row r="44755" x14ac:dyDescent="0.2"/>
    <row r="44756" x14ac:dyDescent="0.2"/>
    <row r="44757" x14ac:dyDescent="0.2"/>
    <row r="44758" x14ac:dyDescent="0.2"/>
    <row r="44759" x14ac:dyDescent="0.2"/>
    <row r="44760" x14ac:dyDescent="0.2"/>
    <row r="44761" x14ac:dyDescent="0.2"/>
    <row r="44762" x14ac:dyDescent="0.2"/>
    <row r="44763" x14ac:dyDescent="0.2"/>
    <row r="44764" x14ac:dyDescent="0.2"/>
    <row r="44765" x14ac:dyDescent="0.2"/>
    <row r="44766" x14ac:dyDescent="0.2"/>
    <row r="44767" x14ac:dyDescent="0.2"/>
    <row r="44768" x14ac:dyDescent="0.2"/>
    <row r="44769" x14ac:dyDescent="0.2"/>
    <row r="44770" x14ac:dyDescent="0.2"/>
    <row r="44771" x14ac:dyDescent="0.2"/>
    <row r="44772" x14ac:dyDescent="0.2"/>
    <row r="44773" x14ac:dyDescent="0.2"/>
    <row r="44774" x14ac:dyDescent="0.2"/>
    <row r="44775" x14ac:dyDescent="0.2"/>
    <row r="44776" x14ac:dyDescent="0.2"/>
    <row r="44777" x14ac:dyDescent="0.2"/>
    <row r="44778" x14ac:dyDescent="0.2"/>
    <row r="44779" x14ac:dyDescent="0.2"/>
    <row r="44780" x14ac:dyDescent="0.2"/>
    <row r="44781" x14ac:dyDescent="0.2"/>
    <row r="44782" x14ac:dyDescent="0.2"/>
    <row r="44783" x14ac:dyDescent="0.2"/>
    <row r="44784" x14ac:dyDescent="0.2"/>
    <row r="44785" x14ac:dyDescent="0.2"/>
    <row r="44786" x14ac:dyDescent="0.2"/>
    <row r="44787" x14ac:dyDescent="0.2"/>
    <row r="44788" x14ac:dyDescent="0.2"/>
    <row r="44789" x14ac:dyDescent="0.2"/>
    <row r="44790" x14ac:dyDescent="0.2"/>
    <row r="44791" x14ac:dyDescent="0.2"/>
    <row r="44792" x14ac:dyDescent="0.2"/>
    <row r="44793" x14ac:dyDescent="0.2"/>
    <row r="44794" x14ac:dyDescent="0.2"/>
    <row r="44795" x14ac:dyDescent="0.2"/>
    <row r="44796" x14ac:dyDescent="0.2"/>
    <row r="44797" x14ac:dyDescent="0.2"/>
    <row r="44798" x14ac:dyDescent="0.2"/>
    <row r="44799" x14ac:dyDescent="0.2"/>
    <row r="44800" x14ac:dyDescent="0.2"/>
    <row r="44801" x14ac:dyDescent="0.2"/>
    <row r="44802" x14ac:dyDescent="0.2"/>
    <row r="44803" x14ac:dyDescent="0.2"/>
    <row r="44804" x14ac:dyDescent="0.2"/>
    <row r="44805" x14ac:dyDescent="0.2"/>
    <row r="44806" x14ac:dyDescent="0.2"/>
    <row r="44807" x14ac:dyDescent="0.2"/>
    <row r="44808" x14ac:dyDescent="0.2"/>
    <row r="44809" x14ac:dyDescent="0.2"/>
    <row r="44810" x14ac:dyDescent="0.2"/>
    <row r="44811" x14ac:dyDescent="0.2"/>
    <row r="44812" x14ac:dyDescent="0.2"/>
    <row r="44813" x14ac:dyDescent="0.2"/>
    <row r="44814" x14ac:dyDescent="0.2"/>
    <row r="44815" x14ac:dyDescent="0.2"/>
    <row r="44816" x14ac:dyDescent="0.2"/>
    <row r="44817" x14ac:dyDescent="0.2"/>
    <row r="44818" x14ac:dyDescent="0.2"/>
    <row r="44819" x14ac:dyDescent="0.2"/>
    <row r="44820" x14ac:dyDescent="0.2"/>
    <row r="44821" x14ac:dyDescent="0.2"/>
    <row r="44822" x14ac:dyDescent="0.2"/>
    <row r="44823" x14ac:dyDescent="0.2"/>
    <row r="44824" x14ac:dyDescent="0.2"/>
    <row r="44825" x14ac:dyDescent="0.2"/>
    <row r="44826" x14ac:dyDescent="0.2"/>
    <row r="44827" x14ac:dyDescent="0.2"/>
    <row r="44828" x14ac:dyDescent="0.2"/>
    <row r="44829" x14ac:dyDescent="0.2"/>
    <row r="44830" x14ac:dyDescent="0.2"/>
    <row r="44831" x14ac:dyDescent="0.2"/>
    <row r="44832" x14ac:dyDescent="0.2"/>
    <row r="44833" x14ac:dyDescent="0.2"/>
    <row r="44834" x14ac:dyDescent="0.2"/>
    <row r="44835" x14ac:dyDescent="0.2"/>
    <row r="44836" x14ac:dyDescent="0.2"/>
    <row r="44837" x14ac:dyDescent="0.2"/>
    <row r="44838" x14ac:dyDescent="0.2"/>
    <row r="44839" x14ac:dyDescent="0.2"/>
    <row r="44840" x14ac:dyDescent="0.2"/>
    <row r="44841" x14ac:dyDescent="0.2"/>
    <row r="44842" x14ac:dyDescent="0.2"/>
    <row r="44843" x14ac:dyDescent="0.2"/>
    <row r="44844" x14ac:dyDescent="0.2"/>
    <row r="44845" x14ac:dyDescent="0.2"/>
    <row r="44846" x14ac:dyDescent="0.2"/>
    <row r="44847" x14ac:dyDescent="0.2"/>
    <row r="44848" x14ac:dyDescent="0.2"/>
    <row r="44849" x14ac:dyDescent="0.2"/>
    <row r="44850" x14ac:dyDescent="0.2"/>
    <row r="44851" x14ac:dyDescent="0.2"/>
    <row r="44852" x14ac:dyDescent="0.2"/>
    <row r="44853" x14ac:dyDescent="0.2"/>
    <row r="44854" x14ac:dyDescent="0.2"/>
    <row r="44855" x14ac:dyDescent="0.2"/>
    <row r="44856" x14ac:dyDescent="0.2"/>
    <row r="44857" x14ac:dyDescent="0.2"/>
    <row r="44858" x14ac:dyDescent="0.2"/>
    <row r="44859" x14ac:dyDescent="0.2"/>
    <row r="44860" x14ac:dyDescent="0.2"/>
    <row r="44861" x14ac:dyDescent="0.2"/>
    <row r="44862" x14ac:dyDescent="0.2"/>
    <row r="44863" x14ac:dyDescent="0.2"/>
    <row r="44864" x14ac:dyDescent="0.2"/>
    <row r="44865" x14ac:dyDescent="0.2"/>
    <row r="44866" x14ac:dyDescent="0.2"/>
    <row r="44867" x14ac:dyDescent="0.2"/>
    <row r="44868" x14ac:dyDescent="0.2"/>
    <row r="44869" x14ac:dyDescent="0.2"/>
    <row r="44870" x14ac:dyDescent="0.2"/>
    <row r="44871" x14ac:dyDescent="0.2"/>
    <row r="44872" x14ac:dyDescent="0.2"/>
    <row r="44873" x14ac:dyDescent="0.2"/>
    <row r="44874" x14ac:dyDescent="0.2"/>
    <row r="44875" x14ac:dyDescent="0.2"/>
    <row r="44876" x14ac:dyDescent="0.2"/>
    <row r="44877" x14ac:dyDescent="0.2"/>
    <row r="44878" x14ac:dyDescent="0.2"/>
    <row r="44879" x14ac:dyDescent="0.2"/>
    <row r="44880" x14ac:dyDescent="0.2"/>
    <row r="44881" x14ac:dyDescent="0.2"/>
    <row r="44882" x14ac:dyDescent="0.2"/>
    <row r="44883" x14ac:dyDescent="0.2"/>
    <row r="44884" x14ac:dyDescent="0.2"/>
    <row r="44885" x14ac:dyDescent="0.2"/>
    <row r="44886" x14ac:dyDescent="0.2"/>
    <row r="44887" x14ac:dyDescent="0.2"/>
    <row r="44888" x14ac:dyDescent="0.2"/>
    <row r="44889" x14ac:dyDescent="0.2"/>
    <row r="44890" x14ac:dyDescent="0.2"/>
    <row r="44891" x14ac:dyDescent="0.2"/>
    <row r="44892" x14ac:dyDescent="0.2"/>
    <row r="44893" x14ac:dyDescent="0.2"/>
    <row r="44894" x14ac:dyDescent="0.2"/>
    <row r="44895" x14ac:dyDescent="0.2"/>
    <row r="44896" x14ac:dyDescent="0.2"/>
    <row r="44897" x14ac:dyDescent="0.2"/>
    <row r="44898" x14ac:dyDescent="0.2"/>
    <row r="44899" x14ac:dyDescent="0.2"/>
    <row r="44900" x14ac:dyDescent="0.2"/>
    <row r="44901" x14ac:dyDescent="0.2"/>
    <row r="44902" x14ac:dyDescent="0.2"/>
    <row r="44903" x14ac:dyDescent="0.2"/>
    <row r="44904" x14ac:dyDescent="0.2"/>
    <row r="44905" x14ac:dyDescent="0.2"/>
    <row r="44906" x14ac:dyDescent="0.2"/>
    <row r="44907" x14ac:dyDescent="0.2"/>
    <row r="44908" x14ac:dyDescent="0.2"/>
    <row r="44909" x14ac:dyDescent="0.2"/>
    <row r="44910" x14ac:dyDescent="0.2"/>
    <row r="44911" x14ac:dyDescent="0.2"/>
    <row r="44912" x14ac:dyDescent="0.2"/>
    <row r="44913" x14ac:dyDescent="0.2"/>
    <row r="44914" x14ac:dyDescent="0.2"/>
    <row r="44915" x14ac:dyDescent="0.2"/>
    <row r="44916" x14ac:dyDescent="0.2"/>
    <row r="44917" x14ac:dyDescent="0.2"/>
    <row r="44918" x14ac:dyDescent="0.2"/>
    <row r="44919" x14ac:dyDescent="0.2"/>
    <row r="44920" x14ac:dyDescent="0.2"/>
    <row r="44921" x14ac:dyDescent="0.2"/>
    <row r="44922" x14ac:dyDescent="0.2"/>
    <row r="44923" x14ac:dyDescent="0.2"/>
    <row r="44924" x14ac:dyDescent="0.2"/>
    <row r="44925" x14ac:dyDescent="0.2"/>
    <row r="44926" x14ac:dyDescent="0.2"/>
    <row r="44927" x14ac:dyDescent="0.2"/>
    <row r="44928" x14ac:dyDescent="0.2"/>
    <row r="44929" x14ac:dyDescent="0.2"/>
    <row r="44930" x14ac:dyDescent="0.2"/>
    <row r="44931" x14ac:dyDescent="0.2"/>
    <row r="44932" x14ac:dyDescent="0.2"/>
    <row r="44933" x14ac:dyDescent="0.2"/>
    <row r="44934" x14ac:dyDescent="0.2"/>
    <row r="44935" x14ac:dyDescent="0.2"/>
    <row r="44936" x14ac:dyDescent="0.2"/>
    <row r="44937" x14ac:dyDescent="0.2"/>
    <row r="44938" x14ac:dyDescent="0.2"/>
    <row r="44939" x14ac:dyDescent="0.2"/>
    <row r="44940" x14ac:dyDescent="0.2"/>
    <row r="44941" x14ac:dyDescent="0.2"/>
    <row r="44942" x14ac:dyDescent="0.2"/>
    <row r="44943" x14ac:dyDescent="0.2"/>
    <row r="44944" x14ac:dyDescent="0.2"/>
    <row r="44945" x14ac:dyDescent="0.2"/>
    <row r="44946" x14ac:dyDescent="0.2"/>
    <row r="44947" x14ac:dyDescent="0.2"/>
    <row r="44948" x14ac:dyDescent="0.2"/>
    <row r="44949" x14ac:dyDescent="0.2"/>
    <row r="44950" x14ac:dyDescent="0.2"/>
    <row r="44951" x14ac:dyDescent="0.2"/>
    <row r="44952" x14ac:dyDescent="0.2"/>
    <row r="44953" x14ac:dyDescent="0.2"/>
    <row r="44954" x14ac:dyDescent="0.2"/>
    <row r="44955" x14ac:dyDescent="0.2"/>
    <row r="44956" x14ac:dyDescent="0.2"/>
    <row r="44957" x14ac:dyDescent="0.2"/>
    <row r="44958" x14ac:dyDescent="0.2"/>
    <row r="44959" x14ac:dyDescent="0.2"/>
    <row r="44960" x14ac:dyDescent="0.2"/>
    <row r="44961" x14ac:dyDescent="0.2"/>
    <row r="44962" x14ac:dyDescent="0.2"/>
    <row r="44963" x14ac:dyDescent="0.2"/>
    <row r="44964" x14ac:dyDescent="0.2"/>
    <row r="44965" x14ac:dyDescent="0.2"/>
    <row r="44966" x14ac:dyDescent="0.2"/>
    <row r="44967" x14ac:dyDescent="0.2"/>
    <row r="44968" x14ac:dyDescent="0.2"/>
    <row r="44969" x14ac:dyDescent="0.2"/>
    <row r="44970" x14ac:dyDescent="0.2"/>
    <row r="44971" x14ac:dyDescent="0.2"/>
    <row r="44972" x14ac:dyDescent="0.2"/>
    <row r="44973" x14ac:dyDescent="0.2"/>
    <row r="44974" x14ac:dyDescent="0.2"/>
    <row r="44975" x14ac:dyDescent="0.2"/>
    <row r="44976" x14ac:dyDescent="0.2"/>
    <row r="44977" x14ac:dyDescent="0.2"/>
    <row r="44978" x14ac:dyDescent="0.2"/>
    <row r="44979" x14ac:dyDescent="0.2"/>
    <row r="44980" x14ac:dyDescent="0.2"/>
    <row r="44981" x14ac:dyDescent="0.2"/>
    <row r="44982" x14ac:dyDescent="0.2"/>
    <row r="44983" x14ac:dyDescent="0.2"/>
    <row r="44984" x14ac:dyDescent="0.2"/>
    <row r="44985" x14ac:dyDescent="0.2"/>
    <row r="44986" x14ac:dyDescent="0.2"/>
    <row r="44987" x14ac:dyDescent="0.2"/>
    <row r="44988" x14ac:dyDescent="0.2"/>
    <row r="44989" x14ac:dyDescent="0.2"/>
    <row r="44990" x14ac:dyDescent="0.2"/>
    <row r="44991" x14ac:dyDescent="0.2"/>
    <row r="44992" x14ac:dyDescent="0.2"/>
    <row r="44993" x14ac:dyDescent="0.2"/>
    <row r="44994" x14ac:dyDescent="0.2"/>
    <row r="44995" x14ac:dyDescent="0.2"/>
    <row r="44996" x14ac:dyDescent="0.2"/>
    <row r="44997" x14ac:dyDescent="0.2"/>
    <row r="44998" x14ac:dyDescent="0.2"/>
    <row r="44999" x14ac:dyDescent="0.2"/>
    <row r="45000" x14ac:dyDescent="0.2"/>
    <row r="45001" x14ac:dyDescent="0.2"/>
    <row r="45002" x14ac:dyDescent="0.2"/>
    <row r="45003" x14ac:dyDescent="0.2"/>
    <row r="45004" x14ac:dyDescent="0.2"/>
    <row r="45005" x14ac:dyDescent="0.2"/>
    <row r="45006" x14ac:dyDescent="0.2"/>
    <row r="45007" x14ac:dyDescent="0.2"/>
    <row r="45008" x14ac:dyDescent="0.2"/>
    <row r="45009" x14ac:dyDescent="0.2"/>
    <row r="45010" x14ac:dyDescent="0.2"/>
    <row r="45011" x14ac:dyDescent="0.2"/>
    <row r="45012" x14ac:dyDescent="0.2"/>
    <row r="45013" x14ac:dyDescent="0.2"/>
    <row r="45014" x14ac:dyDescent="0.2"/>
    <row r="45015" x14ac:dyDescent="0.2"/>
    <row r="45016" x14ac:dyDescent="0.2"/>
    <row r="45017" x14ac:dyDescent="0.2"/>
    <row r="45018" x14ac:dyDescent="0.2"/>
    <row r="45019" x14ac:dyDescent="0.2"/>
    <row r="45020" x14ac:dyDescent="0.2"/>
    <row r="45021" x14ac:dyDescent="0.2"/>
    <row r="45022" x14ac:dyDescent="0.2"/>
    <row r="45023" x14ac:dyDescent="0.2"/>
    <row r="45024" x14ac:dyDescent="0.2"/>
    <row r="45025" x14ac:dyDescent="0.2"/>
    <row r="45026" x14ac:dyDescent="0.2"/>
    <row r="45027" x14ac:dyDescent="0.2"/>
    <row r="45028" x14ac:dyDescent="0.2"/>
    <row r="45029" x14ac:dyDescent="0.2"/>
    <row r="45030" x14ac:dyDescent="0.2"/>
    <row r="45031" x14ac:dyDescent="0.2"/>
    <row r="45032" x14ac:dyDescent="0.2"/>
    <row r="45033" x14ac:dyDescent="0.2"/>
    <row r="45034" x14ac:dyDescent="0.2"/>
    <row r="45035" x14ac:dyDescent="0.2"/>
    <row r="45036" x14ac:dyDescent="0.2"/>
    <row r="45037" x14ac:dyDescent="0.2"/>
    <row r="45038" x14ac:dyDescent="0.2"/>
    <row r="45039" x14ac:dyDescent="0.2"/>
    <row r="45040" x14ac:dyDescent="0.2"/>
    <row r="45041" x14ac:dyDescent="0.2"/>
    <row r="45042" x14ac:dyDescent="0.2"/>
    <row r="45043" x14ac:dyDescent="0.2"/>
    <row r="45044" x14ac:dyDescent="0.2"/>
    <row r="45045" x14ac:dyDescent="0.2"/>
    <row r="45046" x14ac:dyDescent="0.2"/>
    <row r="45047" x14ac:dyDescent="0.2"/>
    <row r="45048" x14ac:dyDescent="0.2"/>
    <row r="45049" x14ac:dyDescent="0.2"/>
    <row r="45050" x14ac:dyDescent="0.2"/>
    <row r="45051" x14ac:dyDescent="0.2"/>
    <row r="45052" x14ac:dyDescent="0.2"/>
    <row r="45053" x14ac:dyDescent="0.2"/>
    <row r="45054" x14ac:dyDescent="0.2"/>
    <row r="45055" x14ac:dyDescent="0.2"/>
    <row r="45056" x14ac:dyDescent="0.2"/>
    <row r="45057" x14ac:dyDescent="0.2"/>
    <row r="45058" x14ac:dyDescent="0.2"/>
    <row r="45059" x14ac:dyDescent="0.2"/>
    <row r="45060" x14ac:dyDescent="0.2"/>
    <row r="45061" x14ac:dyDescent="0.2"/>
    <row r="45062" x14ac:dyDescent="0.2"/>
    <row r="45063" x14ac:dyDescent="0.2"/>
    <row r="45064" x14ac:dyDescent="0.2"/>
    <row r="45065" x14ac:dyDescent="0.2"/>
    <row r="45066" x14ac:dyDescent="0.2"/>
    <row r="45067" x14ac:dyDescent="0.2"/>
    <row r="45068" x14ac:dyDescent="0.2"/>
    <row r="45069" x14ac:dyDescent="0.2"/>
    <row r="45070" x14ac:dyDescent="0.2"/>
    <row r="45071" x14ac:dyDescent="0.2"/>
    <row r="45072" x14ac:dyDescent="0.2"/>
    <row r="45073" x14ac:dyDescent="0.2"/>
    <row r="45074" x14ac:dyDescent="0.2"/>
    <row r="45075" x14ac:dyDescent="0.2"/>
    <row r="45076" x14ac:dyDescent="0.2"/>
    <row r="45077" x14ac:dyDescent="0.2"/>
    <row r="45078" x14ac:dyDescent="0.2"/>
    <row r="45079" x14ac:dyDescent="0.2"/>
    <row r="45080" x14ac:dyDescent="0.2"/>
    <row r="45081" x14ac:dyDescent="0.2"/>
    <row r="45082" x14ac:dyDescent="0.2"/>
    <row r="45083" x14ac:dyDescent="0.2"/>
    <row r="45084" x14ac:dyDescent="0.2"/>
    <row r="45085" x14ac:dyDescent="0.2"/>
    <row r="45086" x14ac:dyDescent="0.2"/>
    <row r="45087" x14ac:dyDescent="0.2"/>
    <row r="45088" x14ac:dyDescent="0.2"/>
    <row r="45089" x14ac:dyDescent="0.2"/>
    <row r="45090" x14ac:dyDescent="0.2"/>
    <row r="45091" x14ac:dyDescent="0.2"/>
    <row r="45092" x14ac:dyDescent="0.2"/>
    <row r="45093" x14ac:dyDescent="0.2"/>
    <row r="45094" x14ac:dyDescent="0.2"/>
    <row r="45095" x14ac:dyDescent="0.2"/>
    <row r="45096" x14ac:dyDescent="0.2"/>
    <row r="45097" x14ac:dyDescent="0.2"/>
    <row r="45098" x14ac:dyDescent="0.2"/>
    <row r="45099" x14ac:dyDescent="0.2"/>
    <row r="45100" x14ac:dyDescent="0.2"/>
    <row r="45101" x14ac:dyDescent="0.2"/>
    <row r="45102" x14ac:dyDescent="0.2"/>
    <row r="45103" x14ac:dyDescent="0.2"/>
    <row r="45104" x14ac:dyDescent="0.2"/>
    <row r="45105" x14ac:dyDescent="0.2"/>
    <row r="45106" x14ac:dyDescent="0.2"/>
    <row r="45107" x14ac:dyDescent="0.2"/>
    <row r="45108" x14ac:dyDescent="0.2"/>
    <row r="45109" x14ac:dyDescent="0.2"/>
    <row r="45110" x14ac:dyDescent="0.2"/>
    <row r="45111" x14ac:dyDescent="0.2"/>
    <row r="45112" x14ac:dyDescent="0.2"/>
    <row r="45113" x14ac:dyDescent="0.2"/>
    <row r="45114" x14ac:dyDescent="0.2"/>
    <row r="45115" x14ac:dyDescent="0.2"/>
    <row r="45116" x14ac:dyDescent="0.2"/>
    <row r="45117" x14ac:dyDescent="0.2"/>
    <row r="45118" x14ac:dyDescent="0.2"/>
    <row r="45119" x14ac:dyDescent="0.2"/>
    <row r="45120" x14ac:dyDescent="0.2"/>
    <row r="45121" x14ac:dyDescent="0.2"/>
    <row r="45122" x14ac:dyDescent="0.2"/>
    <row r="45123" x14ac:dyDescent="0.2"/>
    <row r="45124" x14ac:dyDescent="0.2"/>
    <row r="45125" x14ac:dyDescent="0.2"/>
    <row r="45126" x14ac:dyDescent="0.2"/>
    <row r="45127" x14ac:dyDescent="0.2"/>
    <row r="45128" x14ac:dyDescent="0.2"/>
    <row r="45129" x14ac:dyDescent="0.2"/>
    <row r="45130" x14ac:dyDescent="0.2"/>
    <row r="45131" x14ac:dyDescent="0.2"/>
    <row r="45132" x14ac:dyDescent="0.2"/>
    <row r="45133" x14ac:dyDescent="0.2"/>
    <row r="45134" x14ac:dyDescent="0.2"/>
    <row r="45135" x14ac:dyDescent="0.2"/>
    <row r="45136" x14ac:dyDescent="0.2"/>
    <row r="45137" x14ac:dyDescent="0.2"/>
    <row r="45138" x14ac:dyDescent="0.2"/>
    <row r="45139" x14ac:dyDescent="0.2"/>
    <row r="45140" x14ac:dyDescent="0.2"/>
    <row r="45141" x14ac:dyDescent="0.2"/>
    <row r="45142" x14ac:dyDescent="0.2"/>
    <row r="45143" x14ac:dyDescent="0.2"/>
    <row r="45144" x14ac:dyDescent="0.2"/>
    <row r="45145" x14ac:dyDescent="0.2"/>
    <row r="45146" x14ac:dyDescent="0.2"/>
    <row r="45147" x14ac:dyDescent="0.2"/>
    <row r="45148" x14ac:dyDescent="0.2"/>
    <row r="45149" x14ac:dyDescent="0.2"/>
    <row r="45150" x14ac:dyDescent="0.2"/>
    <row r="45151" x14ac:dyDescent="0.2"/>
    <row r="45152" x14ac:dyDescent="0.2"/>
    <row r="45153" x14ac:dyDescent="0.2"/>
    <row r="45154" x14ac:dyDescent="0.2"/>
    <row r="45155" x14ac:dyDescent="0.2"/>
    <row r="45156" x14ac:dyDescent="0.2"/>
    <row r="45157" x14ac:dyDescent="0.2"/>
    <row r="45158" x14ac:dyDescent="0.2"/>
    <row r="45159" x14ac:dyDescent="0.2"/>
    <row r="45160" x14ac:dyDescent="0.2"/>
    <row r="45161" x14ac:dyDescent="0.2"/>
    <row r="45162" x14ac:dyDescent="0.2"/>
    <row r="45163" x14ac:dyDescent="0.2"/>
    <row r="45164" x14ac:dyDescent="0.2"/>
    <row r="45165" x14ac:dyDescent="0.2"/>
    <row r="45166" x14ac:dyDescent="0.2"/>
    <row r="45167" x14ac:dyDescent="0.2"/>
    <row r="45168" x14ac:dyDescent="0.2"/>
    <row r="45169" x14ac:dyDescent="0.2"/>
    <row r="45170" x14ac:dyDescent="0.2"/>
    <row r="45171" x14ac:dyDescent="0.2"/>
    <row r="45172" x14ac:dyDescent="0.2"/>
    <row r="45173" x14ac:dyDescent="0.2"/>
    <row r="45174" x14ac:dyDescent="0.2"/>
    <row r="45175" x14ac:dyDescent="0.2"/>
    <row r="45176" x14ac:dyDescent="0.2"/>
    <row r="45177" x14ac:dyDescent="0.2"/>
    <row r="45178" x14ac:dyDescent="0.2"/>
    <row r="45179" x14ac:dyDescent="0.2"/>
    <row r="45180" x14ac:dyDescent="0.2"/>
    <row r="45181" x14ac:dyDescent="0.2"/>
    <row r="45182" x14ac:dyDescent="0.2"/>
    <row r="45183" x14ac:dyDescent="0.2"/>
    <row r="45184" x14ac:dyDescent="0.2"/>
    <row r="45185" x14ac:dyDescent="0.2"/>
    <row r="45186" x14ac:dyDescent="0.2"/>
    <row r="45187" x14ac:dyDescent="0.2"/>
    <row r="45188" x14ac:dyDescent="0.2"/>
    <row r="45189" x14ac:dyDescent="0.2"/>
    <row r="45190" x14ac:dyDescent="0.2"/>
    <row r="45191" x14ac:dyDescent="0.2"/>
    <row r="45192" x14ac:dyDescent="0.2"/>
    <row r="45193" x14ac:dyDescent="0.2"/>
    <row r="45194" x14ac:dyDescent="0.2"/>
    <row r="45195" x14ac:dyDescent="0.2"/>
    <row r="45196" x14ac:dyDescent="0.2"/>
    <row r="45197" x14ac:dyDescent="0.2"/>
    <row r="45198" x14ac:dyDescent="0.2"/>
    <row r="45199" x14ac:dyDescent="0.2"/>
    <row r="45200" x14ac:dyDescent="0.2"/>
    <row r="45201" x14ac:dyDescent="0.2"/>
    <row r="45202" x14ac:dyDescent="0.2"/>
    <row r="45203" x14ac:dyDescent="0.2"/>
    <row r="45204" x14ac:dyDescent="0.2"/>
    <row r="45205" x14ac:dyDescent="0.2"/>
    <row r="45206" x14ac:dyDescent="0.2"/>
    <row r="45207" x14ac:dyDescent="0.2"/>
    <row r="45208" x14ac:dyDescent="0.2"/>
    <row r="45209" x14ac:dyDescent="0.2"/>
    <row r="45210" x14ac:dyDescent="0.2"/>
    <row r="45211" x14ac:dyDescent="0.2"/>
    <row r="45212" x14ac:dyDescent="0.2"/>
    <row r="45213" x14ac:dyDescent="0.2"/>
    <row r="45214" x14ac:dyDescent="0.2"/>
    <row r="45215" x14ac:dyDescent="0.2"/>
    <row r="45216" x14ac:dyDescent="0.2"/>
    <row r="45217" x14ac:dyDescent="0.2"/>
    <row r="45218" x14ac:dyDescent="0.2"/>
    <row r="45219" x14ac:dyDescent="0.2"/>
    <row r="45220" x14ac:dyDescent="0.2"/>
    <row r="45221" x14ac:dyDescent="0.2"/>
    <row r="45222" x14ac:dyDescent="0.2"/>
    <row r="45223" x14ac:dyDescent="0.2"/>
    <row r="45224" x14ac:dyDescent="0.2"/>
    <row r="45225" x14ac:dyDescent="0.2"/>
    <row r="45226" x14ac:dyDescent="0.2"/>
    <row r="45227" x14ac:dyDescent="0.2"/>
    <row r="45228" x14ac:dyDescent="0.2"/>
    <row r="45229" x14ac:dyDescent="0.2"/>
    <row r="45230" x14ac:dyDescent="0.2"/>
    <row r="45231" x14ac:dyDescent="0.2"/>
    <row r="45232" x14ac:dyDescent="0.2"/>
    <row r="45233" x14ac:dyDescent="0.2"/>
    <row r="45234" x14ac:dyDescent="0.2"/>
    <row r="45235" x14ac:dyDescent="0.2"/>
    <row r="45236" x14ac:dyDescent="0.2"/>
    <row r="45237" x14ac:dyDescent="0.2"/>
    <row r="45238" x14ac:dyDescent="0.2"/>
    <row r="45239" x14ac:dyDescent="0.2"/>
    <row r="45240" x14ac:dyDescent="0.2"/>
    <row r="45241" x14ac:dyDescent="0.2"/>
    <row r="45242" x14ac:dyDescent="0.2"/>
    <row r="45243" x14ac:dyDescent="0.2"/>
    <row r="45244" x14ac:dyDescent="0.2"/>
    <row r="45245" x14ac:dyDescent="0.2"/>
    <row r="45246" x14ac:dyDescent="0.2"/>
    <row r="45247" x14ac:dyDescent="0.2"/>
    <row r="45248" x14ac:dyDescent="0.2"/>
    <row r="45249" x14ac:dyDescent="0.2"/>
    <row r="45250" x14ac:dyDescent="0.2"/>
    <row r="45251" x14ac:dyDescent="0.2"/>
    <row r="45252" x14ac:dyDescent="0.2"/>
    <row r="45253" x14ac:dyDescent="0.2"/>
    <row r="45254" x14ac:dyDescent="0.2"/>
    <row r="45255" x14ac:dyDescent="0.2"/>
    <row r="45256" x14ac:dyDescent="0.2"/>
    <row r="45257" x14ac:dyDescent="0.2"/>
    <row r="45258" x14ac:dyDescent="0.2"/>
    <row r="45259" x14ac:dyDescent="0.2"/>
    <row r="45260" x14ac:dyDescent="0.2"/>
    <row r="45261" x14ac:dyDescent="0.2"/>
    <row r="45262" x14ac:dyDescent="0.2"/>
    <row r="45263" x14ac:dyDescent="0.2"/>
    <row r="45264" x14ac:dyDescent="0.2"/>
    <row r="45265" x14ac:dyDescent="0.2"/>
    <row r="45266" x14ac:dyDescent="0.2"/>
    <row r="45267" x14ac:dyDescent="0.2"/>
    <row r="45268" x14ac:dyDescent="0.2"/>
    <row r="45269" x14ac:dyDescent="0.2"/>
    <row r="45270" x14ac:dyDescent="0.2"/>
    <row r="45271" x14ac:dyDescent="0.2"/>
    <row r="45272" x14ac:dyDescent="0.2"/>
    <row r="45273" x14ac:dyDescent="0.2"/>
    <row r="45274" x14ac:dyDescent="0.2"/>
    <row r="45275" x14ac:dyDescent="0.2"/>
    <row r="45276" x14ac:dyDescent="0.2"/>
    <row r="45277" x14ac:dyDescent="0.2"/>
    <row r="45278" x14ac:dyDescent="0.2"/>
    <row r="45279" x14ac:dyDescent="0.2"/>
    <row r="45280" x14ac:dyDescent="0.2"/>
    <row r="45281" x14ac:dyDescent="0.2"/>
    <row r="45282" x14ac:dyDescent="0.2"/>
    <row r="45283" x14ac:dyDescent="0.2"/>
    <row r="45284" x14ac:dyDescent="0.2"/>
    <row r="45285" x14ac:dyDescent="0.2"/>
    <row r="45286" x14ac:dyDescent="0.2"/>
    <row r="45287" x14ac:dyDescent="0.2"/>
    <row r="45288" x14ac:dyDescent="0.2"/>
    <row r="45289" x14ac:dyDescent="0.2"/>
    <row r="45290" x14ac:dyDescent="0.2"/>
    <row r="45291" x14ac:dyDescent="0.2"/>
    <row r="45292" x14ac:dyDescent="0.2"/>
    <row r="45293" x14ac:dyDescent="0.2"/>
    <row r="45294" x14ac:dyDescent="0.2"/>
    <row r="45295" x14ac:dyDescent="0.2"/>
    <row r="45296" x14ac:dyDescent="0.2"/>
    <row r="45297" x14ac:dyDescent="0.2"/>
    <row r="45298" x14ac:dyDescent="0.2"/>
    <row r="45299" x14ac:dyDescent="0.2"/>
    <row r="45300" x14ac:dyDescent="0.2"/>
    <row r="45301" x14ac:dyDescent="0.2"/>
    <row r="45302" x14ac:dyDescent="0.2"/>
    <row r="45303" x14ac:dyDescent="0.2"/>
    <row r="45304" x14ac:dyDescent="0.2"/>
    <row r="45305" x14ac:dyDescent="0.2"/>
    <row r="45306" x14ac:dyDescent="0.2"/>
    <row r="45307" x14ac:dyDescent="0.2"/>
    <row r="45308" x14ac:dyDescent="0.2"/>
    <row r="45309" x14ac:dyDescent="0.2"/>
    <row r="45310" x14ac:dyDescent="0.2"/>
    <row r="45311" x14ac:dyDescent="0.2"/>
    <row r="45312" x14ac:dyDescent="0.2"/>
    <row r="45313" x14ac:dyDescent="0.2"/>
    <row r="45314" x14ac:dyDescent="0.2"/>
    <row r="45315" x14ac:dyDescent="0.2"/>
    <row r="45316" x14ac:dyDescent="0.2"/>
    <row r="45317" x14ac:dyDescent="0.2"/>
    <row r="45318" x14ac:dyDescent="0.2"/>
    <row r="45319" x14ac:dyDescent="0.2"/>
    <row r="45320" x14ac:dyDescent="0.2"/>
    <row r="45321" x14ac:dyDescent="0.2"/>
    <row r="45322" x14ac:dyDescent="0.2"/>
    <row r="45323" x14ac:dyDescent="0.2"/>
    <row r="45324" x14ac:dyDescent="0.2"/>
    <row r="45325" x14ac:dyDescent="0.2"/>
    <row r="45326" x14ac:dyDescent="0.2"/>
    <row r="45327" x14ac:dyDescent="0.2"/>
    <row r="45328" x14ac:dyDescent="0.2"/>
    <row r="45329" x14ac:dyDescent="0.2"/>
    <row r="45330" x14ac:dyDescent="0.2"/>
    <row r="45331" x14ac:dyDescent="0.2"/>
    <row r="45332" x14ac:dyDescent="0.2"/>
    <row r="45333" x14ac:dyDescent="0.2"/>
    <row r="45334" x14ac:dyDescent="0.2"/>
    <row r="45335" x14ac:dyDescent="0.2"/>
    <row r="45336" x14ac:dyDescent="0.2"/>
    <row r="45337" x14ac:dyDescent="0.2"/>
    <row r="45338" x14ac:dyDescent="0.2"/>
    <row r="45339" x14ac:dyDescent="0.2"/>
    <row r="45340" x14ac:dyDescent="0.2"/>
    <row r="45341" x14ac:dyDescent="0.2"/>
    <row r="45342" x14ac:dyDescent="0.2"/>
    <row r="45343" x14ac:dyDescent="0.2"/>
    <row r="45344" x14ac:dyDescent="0.2"/>
    <row r="45345" x14ac:dyDescent="0.2"/>
    <row r="45346" x14ac:dyDescent="0.2"/>
    <row r="45347" x14ac:dyDescent="0.2"/>
    <row r="45348" x14ac:dyDescent="0.2"/>
    <row r="45349" x14ac:dyDescent="0.2"/>
    <row r="45350" x14ac:dyDescent="0.2"/>
    <row r="45351" x14ac:dyDescent="0.2"/>
    <row r="45352" x14ac:dyDescent="0.2"/>
    <row r="45353" x14ac:dyDescent="0.2"/>
    <row r="45354" x14ac:dyDescent="0.2"/>
    <row r="45355" x14ac:dyDescent="0.2"/>
    <row r="45356" x14ac:dyDescent="0.2"/>
    <row r="45357" x14ac:dyDescent="0.2"/>
    <row r="45358" x14ac:dyDescent="0.2"/>
    <row r="45359" x14ac:dyDescent="0.2"/>
    <row r="45360" x14ac:dyDescent="0.2"/>
    <row r="45361" x14ac:dyDescent="0.2"/>
    <row r="45362" x14ac:dyDescent="0.2"/>
    <row r="45363" x14ac:dyDescent="0.2"/>
    <row r="45364" x14ac:dyDescent="0.2"/>
    <row r="45365" x14ac:dyDescent="0.2"/>
    <row r="45366" x14ac:dyDescent="0.2"/>
    <row r="45367" x14ac:dyDescent="0.2"/>
    <row r="45368" x14ac:dyDescent="0.2"/>
    <row r="45369" x14ac:dyDescent="0.2"/>
    <row r="45370" x14ac:dyDescent="0.2"/>
    <row r="45371" x14ac:dyDescent="0.2"/>
    <row r="45372" x14ac:dyDescent="0.2"/>
    <row r="45373" x14ac:dyDescent="0.2"/>
    <row r="45374" x14ac:dyDescent="0.2"/>
    <row r="45375" x14ac:dyDescent="0.2"/>
    <row r="45376" x14ac:dyDescent="0.2"/>
    <row r="45377" x14ac:dyDescent="0.2"/>
    <row r="45378" x14ac:dyDescent="0.2"/>
    <row r="45379" x14ac:dyDescent="0.2"/>
    <row r="45380" x14ac:dyDescent="0.2"/>
    <row r="45381" x14ac:dyDescent="0.2"/>
    <row r="45382" x14ac:dyDescent="0.2"/>
    <row r="45383" x14ac:dyDescent="0.2"/>
    <row r="45384" x14ac:dyDescent="0.2"/>
    <row r="45385" x14ac:dyDescent="0.2"/>
    <row r="45386" x14ac:dyDescent="0.2"/>
    <row r="45387" x14ac:dyDescent="0.2"/>
    <row r="45388" x14ac:dyDescent="0.2"/>
    <row r="45389" x14ac:dyDescent="0.2"/>
    <row r="45390" x14ac:dyDescent="0.2"/>
    <row r="45391" x14ac:dyDescent="0.2"/>
    <row r="45392" x14ac:dyDescent="0.2"/>
    <row r="45393" x14ac:dyDescent="0.2"/>
    <row r="45394" x14ac:dyDescent="0.2"/>
    <row r="45395" x14ac:dyDescent="0.2"/>
    <row r="45396" x14ac:dyDescent="0.2"/>
    <row r="45397" x14ac:dyDescent="0.2"/>
    <row r="45398" x14ac:dyDescent="0.2"/>
    <row r="45399" x14ac:dyDescent="0.2"/>
    <row r="45400" x14ac:dyDescent="0.2"/>
    <row r="45401" x14ac:dyDescent="0.2"/>
    <row r="45402" x14ac:dyDescent="0.2"/>
    <row r="45403" x14ac:dyDescent="0.2"/>
    <row r="45404" x14ac:dyDescent="0.2"/>
    <row r="45405" x14ac:dyDescent="0.2"/>
    <row r="45406" x14ac:dyDescent="0.2"/>
    <row r="45407" x14ac:dyDescent="0.2"/>
    <row r="45408" x14ac:dyDescent="0.2"/>
    <row r="45409" x14ac:dyDescent="0.2"/>
    <row r="45410" x14ac:dyDescent="0.2"/>
    <row r="45411" x14ac:dyDescent="0.2"/>
    <row r="45412" x14ac:dyDescent="0.2"/>
    <row r="45413" x14ac:dyDescent="0.2"/>
    <row r="45414" x14ac:dyDescent="0.2"/>
    <row r="45415" x14ac:dyDescent="0.2"/>
    <row r="45416" x14ac:dyDescent="0.2"/>
    <row r="45417" x14ac:dyDescent="0.2"/>
    <row r="45418" x14ac:dyDescent="0.2"/>
    <row r="45419" x14ac:dyDescent="0.2"/>
    <row r="45420" x14ac:dyDescent="0.2"/>
    <row r="45421" x14ac:dyDescent="0.2"/>
    <row r="45422" x14ac:dyDescent="0.2"/>
    <row r="45423" x14ac:dyDescent="0.2"/>
    <row r="45424" x14ac:dyDescent="0.2"/>
    <row r="45425" x14ac:dyDescent="0.2"/>
    <row r="45426" x14ac:dyDescent="0.2"/>
    <row r="45427" x14ac:dyDescent="0.2"/>
    <row r="45428" x14ac:dyDescent="0.2"/>
    <row r="45429" x14ac:dyDescent="0.2"/>
    <row r="45430" x14ac:dyDescent="0.2"/>
    <row r="45431" x14ac:dyDescent="0.2"/>
    <row r="45432" x14ac:dyDescent="0.2"/>
    <row r="45433" x14ac:dyDescent="0.2"/>
    <row r="45434" x14ac:dyDescent="0.2"/>
    <row r="45435" x14ac:dyDescent="0.2"/>
    <row r="45436" x14ac:dyDescent="0.2"/>
    <row r="45437" x14ac:dyDescent="0.2"/>
    <row r="45438" x14ac:dyDescent="0.2"/>
    <row r="45439" x14ac:dyDescent="0.2"/>
    <row r="45440" x14ac:dyDescent="0.2"/>
    <row r="45441" x14ac:dyDescent="0.2"/>
    <row r="45442" x14ac:dyDescent="0.2"/>
    <row r="45443" x14ac:dyDescent="0.2"/>
    <row r="45444" x14ac:dyDescent="0.2"/>
    <row r="45445" x14ac:dyDescent="0.2"/>
    <row r="45446" x14ac:dyDescent="0.2"/>
    <row r="45447" x14ac:dyDescent="0.2"/>
    <row r="45448" x14ac:dyDescent="0.2"/>
    <row r="45449" x14ac:dyDescent="0.2"/>
    <row r="45450" x14ac:dyDescent="0.2"/>
    <row r="45451" x14ac:dyDescent="0.2"/>
    <row r="45452" x14ac:dyDescent="0.2"/>
    <row r="45453" x14ac:dyDescent="0.2"/>
    <row r="45454" x14ac:dyDescent="0.2"/>
    <row r="45455" x14ac:dyDescent="0.2"/>
    <row r="45456" x14ac:dyDescent="0.2"/>
    <row r="45457" x14ac:dyDescent="0.2"/>
    <row r="45458" x14ac:dyDescent="0.2"/>
    <row r="45459" x14ac:dyDescent="0.2"/>
    <row r="45460" x14ac:dyDescent="0.2"/>
    <row r="45461" x14ac:dyDescent="0.2"/>
    <row r="45462" x14ac:dyDescent="0.2"/>
    <row r="45463" x14ac:dyDescent="0.2"/>
    <row r="45464" x14ac:dyDescent="0.2"/>
    <row r="45465" x14ac:dyDescent="0.2"/>
    <row r="45466" x14ac:dyDescent="0.2"/>
    <row r="45467" x14ac:dyDescent="0.2"/>
    <row r="45468" x14ac:dyDescent="0.2"/>
    <row r="45469" x14ac:dyDescent="0.2"/>
    <row r="45470" x14ac:dyDescent="0.2"/>
    <row r="45471" x14ac:dyDescent="0.2"/>
    <row r="45472" x14ac:dyDescent="0.2"/>
    <row r="45473" x14ac:dyDescent="0.2"/>
    <row r="45474" x14ac:dyDescent="0.2"/>
    <row r="45475" x14ac:dyDescent="0.2"/>
    <row r="45476" x14ac:dyDescent="0.2"/>
    <row r="45477" x14ac:dyDescent="0.2"/>
    <row r="45478" x14ac:dyDescent="0.2"/>
    <row r="45479" x14ac:dyDescent="0.2"/>
    <row r="45480" x14ac:dyDescent="0.2"/>
    <row r="45481" x14ac:dyDescent="0.2"/>
    <row r="45482" x14ac:dyDescent="0.2"/>
    <row r="45483" x14ac:dyDescent="0.2"/>
    <row r="45484" x14ac:dyDescent="0.2"/>
    <row r="45485" x14ac:dyDescent="0.2"/>
    <row r="45486" x14ac:dyDescent="0.2"/>
    <row r="45487" x14ac:dyDescent="0.2"/>
    <row r="45488" x14ac:dyDescent="0.2"/>
    <row r="45489" x14ac:dyDescent="0.2"/>
    <row r="45490" x14ac:dyDescent="0.2"/>
    <row r="45491" x14ac:dyDescent="0.2"/>
    <row r="45492" x14ac:dyDescent="0.2"/>
    <row r="45493" x14ac:dyDescent="0.2"/>
    <row r="45494" x14ac:dyDescent="0.2"/>
    <row r="45495" x14ac:dyDescent="0.2"/>
    <row r="45496" x14ac:dyDescent="0.2"/>
    <row r="45497" x14ac:dyDescent="0.2"/>
    <row r="45498" x14ac:dyDescent="0.2"/>
    <row r="45499" x14ac:dyDescent="0.2"/>
    <row r="45500" x14ac:dyDescent="0.2"/>
    <row r="45501" x14ac:dyDescent="0.2"/>
    <row r="45502" x14ac:dyDescent="0.2"/>
    <row r="45503" x14ac:dyDescent="0.2"/>
    <row r="45504" x14ac:dyDescent="0.2"/>
    <row r="45505" x14ac:dyDescent="0.2"/>
    <row r="45506" x14ac:dyDescent="0.2"/>
    <row r="45507" x14ac:dyDescent="0.2"/>
    <row r="45508" x14ac:dyDescent="0.2"/>
    <row r="45509" x14ac:dyDescent="0.2"/>
    <row r="45510" x14ac:dyDescent="0.2"/>
    <row r="45511" x14ac:dyDescent="0.2"/>
    <row r="45512" x14ac:dyDescent="0.2"/>
    <row r="45513" x14ac:dyDescent="0.2"/>
    <row r="45514" x14ac:dyDescent="0.2"/>
    <row r="45515" x14ac:dyDescent="0.2"/>
    <row r="45516" x14ac:dyDescent="0.2"/>
    <row r="45517" x14ac:dyDescent="0.2"/>
    <row r="45518" x14ac:dyDescent="0.2"/>
    <row r="45519" x14ac:dyDescent="0.2"/>
    <row r="45520" x14ac:dyDescent="0.2"/>
    <row r="45521" x14ac:dyDescent="0.2"/>
    <row r="45522" x14ac:dyDescent="0.2"/>
    <row r="45523" x14ac:dyDescent="0.2"/>
    <row r="45524" x14ac:dyDescent="0.2"/>
    <row r="45525" x14ac:dyDescent="0.2"/>
    <row r="45526" x14ac:dyDescent="0.2"/>
    <row r="45527" x14ac:dyDescent="0.2"/>
    <row r="45528" x14ac:dyDescent="0.2"/>
    <row r="45529" x14ac:dyDescent="0.2"/>
    <row r="45530" x14ac:dyDescent="0.2"/>
    <row r="45531" x14ac:dyDescent="0.2"/>
    <row r="45532" x14ac:dyDescent="0.2"/>
    <row r="45533" x14ac:dyDescent="0.2"/>
    <row r="45534" x14ac:dyDescent="0.2"/>
    <row r="45535" x14ac:dyDescent="0.2"/>
    <row r="45536" x14ac:dyDescent="0.2"/>
    <row r="45537" x14ac:dyDescent="0.2"/>
    <row r="45538" x14ac:dyDescent="0.2"/>
    <row r="45539" x14ac:dyDescent="0.2"/>
    <row r="45540" x14ac:dyDescent="0.2"/>
    <row r="45541" x14ac:dyDescent="0.2"/>
    <row r="45542" x14ac:dyDescent="0.2"/>
    <row r="45543" x14ac:dyDescent="0.2"/>
    <row r="45544" x14ac:dyDescent="0.2"/>
    <row r="45545" x14ac:dyDescent="0.2"/>
    <row r="45546" x14ac:dyDescent="0.2"/>
    <row r="45547" x14ac:dyDescent="0.2"/>
    <row r="45548" x14ac:dyDescent="0.2"/>
    <row r="45549" x14ac:dyDescent="0.2"/>
    <row r="45550" x14ac:dyDescent="0.2"/>
    <row r="45551" x14ac:dyDescent="0.2"/>
    <row r="45552" x14ac:dyDescent="0.2"/>
    <row r="45553" x14ac:dyDescent="0.2"/>
    <row r="45554" x14ac:dyDescent="0.2"/>
    <row r="45555" x14ac:dyDescent="0.2"/>
    <row r="45556" x14ac:dyDescent="0.2"/>
    <row r="45557" x14ac:dyDescent="0.2"/>
    <row r="45558" x14ac:dyDescent="0.2"/>
    <row r="45559" x14ac:dyDescent="0.2"/>
    <row r="45560" x14ac:dyDescent="0.2"/>
    <row r="45561" x14ac:dyDescent="0.2"/>
    <row r="45562" x14ac:dyDescent="0.2"/>
    <row r="45563" x14ac:dyDescent="0.2"/>
    <row r="45564" x14ac:dyDescent="0.2"/>
    <row r="45565" x14ac:dyDescent="0.2"/>
    <row r="45566" x14ac:dyDescent="0.2"/>
    <row r="45567" x14ac:dyDescent="0.2"/>
    <row r="45568" x14ac:dyDescent="0.2"/>
    <row r="45569" x14ac:dyDescent="0.2"/>
    <row r="45570" x14ac:dyDescent="0.2"/>
    <row r="45571" x14ac:dyDescent="0.2"/>
    <row r="45572" x14ac:dyDescent="0.2"/>
    <row r="45573" x14ac:dyDescent="0.2"/>
    <row r="45574" x14ac:dyDescent="0.2"/>
    <row r="45575" x14ac:dyDescent="0.2"/>
    <row r="45576" x14ac:dyDescent="0.2"/>
    <row r="45577" x14ac:dyDescent="0.2"/>
    <row r="45578" x14ac:dyDescent="0.2"/>
    <row r="45579" x14ac:dyDescent="0.2"/>
    <row r="45580" x14ac:dyDescent="0.2"/>
    <row r="45581" x14ac:dyDescent="0.2"/>
    <row r="45582" x14ac:dyDescent="0.2"/>
    <row r="45583" x14ac:dyDescent="0.2"/>
    <row r="45584" x14ac:dyDescent="0.2"/>
    <row r="45585" x14ac:dyDescent="0.2"/>
    <row r="45586" x14ac:dyDescent="0.2"/>
    <row r="45587" x14ac:dyDescent="0.2"/>
    <row r="45588" x14ac:dyDescent="0.2"/>
    <row r="45589" x14ac:dyDescent="0.2"/>
    <row r="45590" x14ac:dyDescent="0.2"/>
    <row r="45591" x14ac:dyDescent="0.2"/>
    <row r="45592" x14ac:dyDescent="0.2"/>
    <row r="45593" x14ac:dyDescent="0.2"/>
    <row r="45594" x14ac:dyDescent="0.2"/>
    <row r="45595" x14ac:dyDescent="0.2"/>
    <row r="45596" x14ac:dyDescent="0.2"/>
    <row r="45597" x14ac:dyDescent="0.2"/>
    <row r="45598" x14ac:dyDescent="0.2"/>
    <row r="45599" x14ac:dyDescent="0.2"/>
    <row r="45600" x14ac:dyDescent="0.2"/>
    <row r="45601" x14ac:dyDescent="0.2"/>
    <row r="45602" x14ac:dyDescent="0.2"/>
    <row r="45603" x14ac:dyDescent="0.2"/>
    <row r="45604" x14ac:dyDescent="0.2"/>
    <row r="45605" x14ac:dyDescent="0.2"/>
    <row r="45606" x14ac:dyDescent="0.2"/>
    <row r="45607" x14ac:dyDescent="0.2"/>
    <row r="45608" x14ac:dyDescent="0.2"/>
    <row r="45609" x14ac:dyDescent="0.2"/>
    <row r="45610" x14ac:dyDescent="0.2"/>
    <row r="45611" x14ac:dyDescent="0.2"/>
    <row r="45612" x14ac:dyDescent="0.2"/>
    <row r="45613" x14ac:dyDescent="0.2"/>
    <row r="45614" x14ac:dyDescent="0.2"/>
    <row r="45615" x14ac:dyDescent="0.2"/>
    <row r="45616" x14ac:dyDescent="0.2"/>
    <row r="45617" x14ac:dyDescent="0.2"/>
    <row r="45618" x14ac:dyDescent="0.2"/>
    <row r="45619" x14ac:dyDescent="0.2"/>
    <row r="45620" x14ac:dyDescent="0.2"/>
    <row r="45621" x14ac:dyDescent="0.2"/>
    <row r="45622" x14ac:dyDescent="0.2"/>
    <row r="45623" x14ac:dyDescent="0.2"/>
    <row r="45624" x14ac:dyDescent="0.2"/>
    <row r="45625" x14ac:dyDescent="0.2"/>
    <row r="45626" x14ac:dyDescent="0.2"/>
    <row r="45627" x14ac:dyDescent="0.2"/>
    <row r="45628" x14ac:dyDescent="0.2"/>
    <row r="45629" x14ac:dyDescent="0.2"/>
    <row r="45630" x14ac:dyDescent="0.2"/>
    <row r="45631" x14ac:dyDescent="0.2"/>
    <row r="45632" x14ac:dyDescent="0.2"/>
    <row r="45633" x14ac:dyDescent="0.2"/>
    <row r="45634" x14ac:dyDescent="0.2"/>
    <row r="45635" x14ac:dyDescent="0.2"/>
    <row r="45636" x14ac:dyDescent="0.2"/>
    <row r="45637" x14ac:dyDescent="0.2"/>
    <row r="45638" x14ac:dyDescent="0.2"/>
    <row r="45639" x14ac:dyDescent="0.2"/>
    <row r="45640" x14ac:dyDescent="0.2"/>
    <row r="45641" x14ac:dyDescent="0.2"/>
    <row r="45642" x14ac:dyDescent="0.2"/>
    <row r="45643" x14ac:dyDescent="0.2"/>
    <row r="45644" x14ac:dyDescent="0.2"/>
    <row r="45645" x14ac:dyDescent="0.2"/>
    <row r="45646" x14ac:dyDescent="0.2"/>
    <row r="45647" x14ac:dyDescent="0.2"/>
    <row r="45648" x14ac:dyDescent="0.2"/>
    <row r="45649" x14ac:dyDescent="0.2"/>
    <row r="45650" x14ac:dyDescent="0.2"/>
    <row r="45651" x14ac:dyDescent="0.2"/>
    <row r="45652" x14ac:dyDescent="0.2"/>
    <row r="45653" x14ac:dyDescent="0.2"/>
    <row r="45654" x14ac:dyDescent="0.2"/>
    <row r="45655" x14ac:dyDescent="0.2"/>
    <row r="45656" x14ac:dyDescent="0.2"/>
    <row r="45657" x14ac:dyDescent="0.2"/>
    <row r="45658" x14ac:dyDescent="0.2"/>
    <row r="45659" x14ac:dyDescent="0.2"/>
    <row r="45660" x14ac:dyDescent="0.2"/>
    <row r="45661" x14ac:dyDescent="0.2"/>
    <row r="45662" x14ac:dyDescent="0.2"/>
    <row r="45663" x14ac:dyDescent="0.2"/>
    <row r="45664" x14ac:dyDescent="0.2"/>
    <row r="45665" x14ac:dyDescent="0.2"/>
    <row r="45666" x14ac:dyDescent="0.2"/>
    <row r="45667" x14ac:dyDescent="0.2"/>
    <row r="45668" x14ac:dyDescent="0.2"/>
    <row r="45669" x14ac:dyDescent="0.2"/>
    <row r="45670" x14ac:dyDescent="0.2"/>
    <row r="45671" x14ac:dyDescent="0.2"/>
    <row r="45672" x14ac:dyDescent="0.2"/>
    <row r="45673" x14ac:dyDescent="0.2"/>
    <row r="45674" x14ac:dyDescent="0.2"/>
    <row r="45675" x14ac:dyDescent="0.2"/>
    <row r="45676" x14ac:dyDescent="0.2"/>
    <row r="45677" x14ac:dyDescent="0.2"/>
    <row r="45678" x14ac:dyDescent="0.2"/>
    <row r="45679" x14ac:dyDescent="0.2"/>
    <row r="45680" x14ac:dyDescent="0.2"/>
    <row r="45681" x14ac:dyDescent="0.2"/>
    <row r="45682" x14ac:dyDescent="0.2"/>
    <row r="45683" x14ac:dyDescent="0.2"/>
    <row r="45684" x14ac:dyDescent="0.2"/>
    <row r="45685" x14ac:dyDescent="0.2"/>
    <row r="45686" x14ac:dyDescent="0.2"/>
    <row r="45687" x14ac:dyDescent="0.2"/>
    <row r="45688" x14ac:dyDescent="0.2"/>
    <row r="45689" x14ac:dyDescent="0.2"/>
    <row r="45690" x14ac:dyDescent="0.2"/>
    <row r="45691" x14ac:dyDescent="0.2"/>
    <row r="45692" x14ac:dyDescent="0.2"/>
    <row r="45693" x14ac:dyDescent="0.2"/>
    <row r="45694" x14ac:dyDescent="0.2"/>
    <row r="45695" x14ac:dyDescent="0.2"/>
    <row r="45696" x14ac:dyDescent="0.2"/>
    <row r="45697" x14ac:dyDescent="0.2"/>
    <row r="45698" x14ac:dyDescent="0.2"/>
    <row r="45699" x14ac:dyDescent="0.2"/>
    <row r="45700" x14ac:dyDescent="0.2"/>
    <row r="45701" x14ac:dyDescent="0.2"/>
    <row r="45702" x14ac:dyDescent="0.2"/>
    <row r="45703" x14ac:dyDescent="0.2"/>
    <row r="45704" x14ac:dyDescent="0.2"/>
    <row r="45705" x14ac:dyDescent="0.2"/>
    <row r="45706" x14ac:dyDescent="0.2"/>
    <row r="45707" x14ac:dyDescent="0.2"/>
    <row r="45708" x14ac:dyDescent="0.2"/>
    <row r="45709" x14ac:dyDescent="0.2"/>
    <row r="45710" x14ac:dyDescent="0.2"/>
    <row r="45711" x14ac:dyDescent="0.2"/>
    <row r="45712" x14ac:dyDescent="0.2"/>
    <row r="45713" x14ac:dyDescent="0.2"/>
    <row r="45714" x14ac:dyDescent="0.2"/>
    <row r="45715" x14ac:dyDescent="0.2"/>
    <row r="45716" x14ac:dyDescent="0.2"/>
    <row r="45717" x14ac:dyDescent="0.2"/>
    <row r="45718" x14ac:dyDescent="0.2"/>
    <row r="45719" x14ac:dyDescent="0.2"/>
    <row r="45720" x14ac:dyDescent="0.2"/>
    <row r="45721" x14ac:dyDescent="0.2"/>
    <row r="45722" x14ac:dyDescent="0.2"/>
    <row r="45723" x14ac:dyDescent="0.2"/>
    <row r="45724" x14ac:dyDescent="0.2"/>
    <row r="45725" x14ac:dyDescent="0.2"/>
    <row r="45726" x14ac:dyDescent="0.2"/>
    <row r="45727" x14ac:dyDescent="0.2"/>
    <row r="45728" x14ac:dyDescent="0.2"/>
    <row r="45729" x14ac:dyDescent="0.2"/>
    <row r="45730" x14ac:dyDescent="0.2"/>
    <row r="45731" x14ac:dyDescent="0.2"/>
    <row r="45732" x14ac:dyDescent="0.2"/>
    <row r="45733" x14ac:dyDescent="0.2"/>
    <row r="45734" x14ac:dyDescent="0.2"/>
    <row r="45735" x14ac:dyDescent="0.2"/>
    <row r="45736" x14ac:dyDescent="0.2"/>
    <row r="45737" x14ac:dyDescent="0.2"/>
    <row r="45738" x14ac:dyDescent="0.2"/>
    <row r="45739" x14ac:dyDescent="0.2"/>
    <row r="45740" x14ac:dyDescent="0.2"/>
    <row r="45741" x14ac:dyDescent="0.2"/>
    <row r="45742" x14ac:dyDescent="0.2"/>
    <row r="45743" x14ac:dyDescent="0.2"/>
    <row r="45744" x14ac:dyDescent="0.2"/>
    <row r="45745" x14ac:dyDescent="0.2"/>
    <row r="45746" x14ac:dyDescent="0.2"/>
    <row r="45747" x14ac:dyDescent="0.2"/>
    <row r="45748" x14ac:dyDescent="0.2"/>
    <row r="45749" x14ac:dyDescent="0.2"/>
    <row r="45750" x14ac:dyDescent="0.2"/>
    <row r="45751" x14ac:dyDescent="0.2"/>
    <row r="45752" x14ac:dyDescent="0.2"/>
    <row r="45753" x14ac:dyDescent="0.2"/>
    <row r="45754" x14ac:dyDescent="0.2"/>
    <row r="45755" x14ac:dyDescent="0.2"/>
    <row r="45756" x14ac:dyDescent="0.2"/>
    <row r="45757" x14ac:dyDescent="0.2"/>
    <row r="45758" x14ac:dyDescent="0.2"/>
    <row r="45759" x14ac:dyDescent="0.2"/>
    <row r="45760" x14ac:dyDescent="0.2"/>
    <row r="45761" x14ac:dyDescent="0.2"/>
    <row r="45762" x14ac:dyDescent="0.2"/>
    <row r="45763" x14ac:dyDescent="0.2"/>
    <row r="45764" x14ac:dyDescent="0.2"/>
    <row r="45765" x14ac:dyDescent="0.2"/>
    <row r="45766" x14ac:dyDescent="0.2"/>
    <row r="45767" x14ac:dyDescent="0.2"/>
    <row r="45768" x14ac:dyDescent="0.2"/>
    <row r="45769" x14ac:dyDescent="0.2"/>
    <row r="45770" x14ac:dyDescent="0.2"/>
    <row r="45771" x14ac:dyDescent="0.2"/>
    <row r="45772" x14ac:dyDescent="0.2"/>
    <row r="45773" x14ac:dyDescent="0.2"/>
    <row r="45774" x14ac:dyDescent="0.2"/>
    <row r="45775" x14ac:dyDescent="0.2"/>
    <row r="45776" x14ac:dyDescent="0.2"/>
    <row r="45777" x14ac:dyDescent="0.2"/>
    <row r="45778" x14ac:dyDescent="0.2"/>
    <row r="45779" x14ac:dyDescent="0.2"/>
    <row r="45780" x14ac:dyDescent="0.2"/>
    <row r="45781" x14ac:dyDescent="0.2"/>
    <row r="45782" x14ac:dyDescent="0.2"/>
    <row r="45783" x14ac:dyDescent="0.2"/>
    <row r="45784" x14ac:dyDescent="0.2"/>
    <row r="45785" x14ac:dyDescent="0.2"/>
    <row r="45786" x14ac:dyDescent="0.2"/>
    <row r="45787" x14ac:dyDescent="0.2"/>
    <row r="45788" x14ac:dyDescent="0.2"/>
    <row r="45789" x14ac:dyDescent="0.2"/>
    <row r="45790" x14ac:dyDescent="0.2"/>
    <row r="45791" x14ac:dyDescent="0.2"/>
    <row r="45792" x14ac:dyDescent="0.2"/>
    <row r="45793" x14ac:dyDescent="0.2"/>
    <row r="45794" x14ac:dyDescent="0.2"/>
    <row r="45795" x14ac:dyDescent="0.2"/>
    <row r="45796" x14ac:dyDescent="0.2"/>
    <row r="45797" x14ac:dyDescent="0.2"/>
    <row r="45798" x14ac:dyDescent="0.2"/>
    <row r="45799" x14ac:dyDescent="0.2"/>
    <row r="45800" x14ac:dyDescent="0.2"/>
    <row r="45801" x14ac:dyDescent="0.2"/>
    <row r="45802" x14ac:dyDescent="0.2"/>
    <row r="45803" x14ac:dyDescent="0.2"/>
    <row r="45804" x14ac:dyDescent="0.2"/>
    <row r="45805" x14ac:dyDescent="0.2"/>
    <row r="45806" x14ac:dyDescent="0.2"/>
    <row r="45807" x14ac:dyDescent="0.2"/>
    <row r="45808" x14ac:dyDescent="0.2"/>
    <row r="45809" x14ac:dyDescent="0.2"/>
    <row r="45810" x14ac:dyDescent="0.2"/>
    <row r="45811" x14ac:dyDescent="0.2"/>
    <row r="45812" x14ac:dyDescent="0.2"/>
    <row r="45813" x14ac:dyDescent="0.2"/>
    <row r="45814" x14ac:dyDescent="0.2"/>
    <row r="45815" x14ac:dyDescent="0.2"/>
    <row r="45816" x14ac:dyDescent="0.2"/>
    <row r="45817" x14ac:dyDescent="0.2"/>
    <row r="45818" x14ac:dyDescent="0.2"/>
    <row r="45819" x14ac:dyDescent="0.2"/>
    <row r="45820" x14ac:dyDescent="0.2"/>
    <row r="45821" x14ac:dyDescent="0.2"/>
    <row r="45822" x14ac:dyDescent="0.2"/>
    <row r="45823" x14ac:dyDescent="0.2"/>
    <row r="45824" x14ac:dyDescent="0.2"/>
    <row r="45825" x14ac:dyDescent="0.2"/>
    <row r="45826" x14ac:dyDescent="0.2"/>
    <row r="45827" x14ac:dyDescent="0.2"/>
    <row r="45828" x14ac:dyDescent="0.2"/>
    <row r="45829" x14ac:dyDescent="0.2"/>
    <row r="45830" x14ac:dyDescent="0.2"/>
    <row r="45831" x14ac:dyDescent="0.2"/>
    <row r="45832" x14ac:dyDescent="0.2"/>
    <row r="45833" x14ac:dyDescent="0.2"/>
    <row r="45834" x14ac:dyDescent="0.2"/>
    <row r="45835" x14ac:dyDescent="0.2"/>
    <row r="45836" x14ac:dyDescent="0.2"/>
    <row r="45837" x14ac:dyDescent="0.2"/>
    <row r="45838" x14ac:dyDescent="0.2"/>
    <row r="45839" x14ac:dyDescent="0.2"/>
    <row r="45840" x14ac:dyDescent="0.2"/>
    <row r="45841" x14ac:dyDescent="0.2"/>
    <row r="45842" x14ac:dyDescent="0.2"/>
    <row r="45843" x14ac:dyDescent="0.2"/>
    <row r="45844" x14ac:dyDescent="0.2"/>
    <row r="45845" x14ac:dyDescent="0.2"/>
    <row r="45846" x14ac:dyDescent="0.2"/>
    <row r="45847" x14ac:dyDescent="0.2"/>
    <row r="45848" x14ac:dyDescent="0.2"/>
    <row r="45849" x14ac:dyDescent="0.2"/>
    <row r="45850" x14ac:dyDescent="0.2"/>
    <row r="45851" x14ac:dyDescent="0.2"/>
    <row r="45852" x14ac:dyDescent="0.2"/>
    <row r="45853" x14ac:dyDescent="0.2"/>
    <row r="45854" x14ac:dyDescent="0.2"/>
    <row r="45855" x14ac:dyDescent="0.2"/>
    <row r="45856" x14ac:dyDescent="0.2"/>
    <row r="45857" x14ac:dyDescent="0.2"/>
    <row r="45858" x14ac:dyDescent="0.2"/>
    <row r="45859" x14ac:dyDescent="0.2"/>
    <row r="45860" x14ac:dyDescent="0.2"/>
    <row r="45861" x14ac:dyDescent="0.2"/>
    <row r="45862" x14ac:dyDescent="0.2"/>
    <row r="45863" x14ac:dyDescent="0.2"/>
    <row r="45864" x14ac:dyDescent="0.2"/>
    <row r="45865" x14ac:dyDescent="0.2"/>
    <row r="45866" x14ac:dyDescent="0.2"/>
    <row r="45867" x14ac:dyDescent="0.2"/>
    <row r="45868" x14ac:dyDescent="0.2"/>
    <row r="45869" x14ac:dyDescent="0.2"/>
    <row r="45870" x14ac:dyDescent="0.2"/>
    <row r="45871" x14ac:dyDescent="0.2"/>
    <row r="45872" x14ac:dyDescent="0.2"/>
    <row r="45873" x14ac:dyDescent="0.2"/>
    <row r="45874" x14ac:dyDescent="0.2"/>
    <row r="45875" x14ac:dyDescent="0.2"/>
    <row r="45876" x14ac:dyDescent="0.2"/>
    <row r="45877" x14ac:dyDescent="0.2"/>
    <row r="45878" x14ac:dyDescent="0.2"/>
    <row r="45879" x14ac:dyDescent="0.2"/>
    <row r="45880" x14ac:dyDescent="0.2"/>
    <row r="45881" x14ac:dyDescent="0.2"/>
    <row r="45882" x14ac:dyDescent="0.2"/>
    <row r="45883" x14ac:dyDescent="0.2"/>
    <row r="45884" x14ac:dyDescent="0.2"/>
    <row r="45885" x14ac:dyDescent="0.2"/>
    <row r="45886" x14ac:dyDescent="0.2"/>
    <row r="45887" x14ac:dyDescent="0.2"/>
    <row r="45888" x14ac:dyDescent="0.2"/>
    <row r="45889" x14ac:dyDescent="0.2"/>
    <row r="45890" x14ac:dyDescent="0.2"/>
    <row r="45891" x14ac:dyDescent="0.2"/>
    <row r="45892" x14ac:dyDescent="0.2"/>
    <row r="45893" x14ac:dyDescent="0.2"/>
    <row r="45894" x14ac:dyDescent="0.2"/>
    <row r="45895" x14ac:dyDescent="0.2"/>
    <row r="45896" x14ac:dyDescent="0.2"/>
    <row r="45897" x14ac:dyDescent="0.2"/>
    <row r="45898" x14ac:dyDescent="0.2"/>
    <row r="45899" x14ac:dyDescent="0.2"/>
    <row r="45900" x14ac:dyDescent="0.2"/>
    <row r="45901" x14ac:dyDescent="0.2"/>
    <row r="45902" x14ac:dyDescent="0.2"/>
    <row r="45903" x14ac:dyDescent="0.2"/>
    <row r="45904" x14ac:dyDescent="0.2"/>
    <row r="45905" x14ac:dyDescent="0.2"/>
    <row r="45906" x14ac:dyDescent="0.2"/>
    <row r="45907" x14ac:dyDescent="0.2"/>
    <row r="45908" x14ac:dyDescent="0.2"/>
    <row r="45909" x14ac:dyDescent="0.2"/>
    <row r="45910" x14ac:dyDescent="0.2"/>
    <row r="45911" x14ac:dyDescent="0.2"/>
    <row r="45912" x14ac:dyDescent="0.2"/>
    <row r="45913" x14ac:dyDescent="0.2"/>
    <row r="45914" x14ac:dyDescent="0.2"/>
    <row r="45915" x14ac:dyDescent="0.2"/>
    <row r="45916" x14ac:dyDescent="0.2"/>
    <row r="45917" x14ac:dyDescent="0.2"/>
    <row r="45918" x14ac:dyDescent="0.2"/>
    <row r="45919" x14ac:dyDescent="0.2"/>
    <row r="45920" x14ac:dyDescent="0.2"/>
    <row r="45921" x14ac:dyDescent="0.2"/>
    <row r="45922" x14ac:dyDescent="0.2"/>
    <row r="45923" x14ac:dyDescent="0.2"/>
    <row r="45924" x14ac:dyDescent="0.2"/>
    <row r="45925" x14ac:dyDescent="0.2"/>
    <row r="45926" x14ac:dyDescent="0.2"/>
    <row r="45927" x14ac:dyDescent="0.2"/>
    <row r="45928" x14ac:dyDescent="0.2"/>
    <row r="45929" x14ac:dyDescent="0.2"/>
    <row r="45930" x14ac:dyDescent="0.2"/>
    <row r="45931" x14ac:dyDescent="0.2"/>
    <row r="45932" x14ac:dyDescent="0.2"/>
    <row r="45933" x14ac:dyDescent="0.2"/>
    <row r="45934" x14ac:dyDescent="0.2"/>
    <row r="45935" x14ac:dyDescent="0.2"/>
    <row r="45936" x14ac:dyDescent="0.2"/>
    <row r="45937" x14ac:dyDescent="0.2"/>
    <row r="45938" x14ac:dyDescent="0.2"/>
    <row r="45939" x14ac:dyDescent="0.2"/>
    <row r="45940" x14ac:dyDescent="0.2"/>
    <row r="45941" x14ac:dyDescent="0.2"/>
    <row r="45942" x14ac:dyDescent="0.2"/>
    <row r="45943" x14ac:dyDescent="0.2"/>
    <row r="45944" x14ac:dyDescent="0.2"/>
    <row r="45945" x14ac:dyDescent="0.2"/>
    <row r="45946" x14ac:dyDescent="0.2"/>
    <row r="45947" x14ac:dyDescent="0.2"/>
    <row r="45948" x14ac:dyDescent="0.2"/>
    <row r="45949" x14ac:dyDescent="0.2"/>
    <row r="45950" x14ac:dyDescent="0.2"/>
    <row r="45951" x14ac:dyDescent="0.2"/>
    <row r="45952" x14ac:dyDescent="0.2"/>
    <row r="45953" x14ac:dyDescent="0.2"/>
    <row r="45954" x14ac:dyDescent="0.2"/>
    <row r="45955" x14ac:dyDescent="0.2"/>
    <row r="45956" x14ac:dyDescent="0.2"/>
    <row r="45957" x14ac:dyDescent="0.2"/>
    <row r="45958" x14ac:dyDescent="0.2"/>
    <row r="45959" x14ac:dyDescent="0.2"/>
    <row r="45960" x14ac:dyDescent="0.2"/>
    <row r="45961" x14ac:dyDescent="0.2"/>
    <row r="45962" x14ac:dyDescent="0.2"/>
    <row r="45963" x14ac:dyDescent="0.2"/>
    <row r="45964" x14ac:dyDescent="0.2"/>
    <row r="45965" x14ac:dyDescent="0.2"/>
    <row r="45966" x14ac:dyDescent="0.2"/>
    <row r="45967" x14ac:dyDescent="0.2"/>
    <row r="45968" x14ac:dyDescent="0.2"/>
    <row r="45969" x14ac:dyDescent="0.2"/>
    <row r="45970" x14ac:dyDescent="0.2"/>
    <row r="45971" x14ac:dyDescent="0.2"/>
    <row r="45972" x14ac:dyDescent="0.2"/>
    <row r="45973" x14ac:dyDescent="0.2"/>
    <row r="45974" x14ac:dyDescent="0.2"/>
    <row r="45975" x14ac:dyDescent="0.2"/>
    <row r="45976" x14ac:dyDescent="0.2"/>
    <row r="45977" x14ac:dyDescent="0.2"/>
    <row r="45978" x14ac:dyDescent="0.2"/>
    <row r="45979" x14ac:dyDescent="0.2"/>
    <row r="45980" x14ac:dyDescent="0.2"/>
    <row r="45981" x14ac:dyDescent="0.2"/>
    <row r="45982" x14ac:dyDescent="0.2"/>
    <row r="45983" x14ac:dyDescent="0.2"/>
    <row r="45984" x14ac:dyDescent="0.2"/>
    <row r="45985" x14ac:dyDescent="0.2"/>
    <row r="45986" x14ac:dyDescent="0.2"/>
    <row r="45987" x14ac:dyDescent="0.2"/>
    <row r="45988" x14ac:dyDescent="0.2"/>
    <row r="45989" x14ac:dyDescent="0.2"/>
    <row r="45990" x14ac:dyDescent="0.2"/>
    <row r="45991" x14ac:dyDescent="0.2"/>
    <row r="45992" x14ac:dyDescent="0.2"/>
    <row r="45993" x14ac:dyDescent="0.2"/>
    <row r="45994" x14ac:dyDescent="0.2"/>
    <row r="45995" x14ac:dyDescent="0.2"/>
    <row r="45996" x14ac:dyDescent="0.2"/>
    <row r="45997" x14ac:dyDescent="0.2"/>
    <row r="45998" x14ac:dyDescent="0.2"/>
    <row r="45999" x14ac:dyDescent="0.2"/>
    <row r="46000" x14ac:dyDescent="0.2"/>
    <row r="46001" x14ac:dyDescent="0.2"/>
    <row r="46002" x14ac:dyDescent="0.2"/>
    <row r="46003" x14ac:dyDescent="0.2"/>
    <row r="46004" x14ac:dyDescent="0.2"/>
    <row r="46005" x14ac:dyDescent="0.2"/>
    <row r="46006" x14ac:dyDescent="0.2"/>
    <row r="46007" x14ac:dyDescent="0.2"/>
    <row r="46008" x14ac:dyDescent="0.2"/>
    <row r="46009" x14ac:dyDescent="0.2"/>
    <row r="46010" x14ac:dyDescent="0.2"/>
    <row r="46011" x14ac:dyDescent="0.2"/>
    <row r="46012" x14ac:dyDescent="0.2"/>
    <row r="46013" x14ac:dyDescent="0.2"/>
    <row r="46014" x14ac:dyDescent="0.2"/>
    <row r="46015" x14ac:dyDescent="0.2"/>
    <row r="46016" x14ac:dyDescent="0.2"/>
    <row r="46017" x14ac:dyDescent="0.2"/>
    <row r="46018" x14ac:dyDescent="0.2"/>
    <row r="46019" x14ac:dyDescent="0.2"/>
    <row r="46020" x14ac:dyDescent="0.2"/>
    <row r="46021" x14ac:dyDescent="0.2"/>
    <row r="46022" x14ac:dyDescent="0.2"/>
    <row r="46023" x14ac:dyDescent="0.2"/>
    <row r="46024" x14ac:dyDescent="0.2"/>
    <row r="46025" x14ac:dyDescent="0.2"/>
    <row r="46026" x14ac:dyDescent="0.2"/>
    <row r="46027" x14ac:dyDescent="0.2"/>
    <row r="46028" x14ac:dyDescent="0.2"/>
    <row r="46029" x14ac:dyDescent="0.2"/>
    <row r="46030" x14ac:dyDescent="0.2"/>
    <row r="46031" x14ac:dyDescent="0.2"/>
    <row r="46032" x14ac:dyDescent="0.2"/>
    <row r="46033" x14ac:dyDescent="0.2"/>
    <row r="46034" x14ac:dyDescent="0.2"/>
    <row r="46035" x14ac:dyDescent="0.2"/>
    <row r="46036" x14ac:dyDescent="0.2"/>
    <row r="46037" x14ac:dyDescent="0.2"/>
    <row r="46038" x14ac:dyDescent="0.2"/>
    <row r="46039" x14ac:dyDescent="0.2"/>
    <row r="46040" x14ac:dyDescent="0.2"/>
    <row r="46041" x14ac:dyDescent="0.2"/>
    <row r="46042" x14ac:dyDescent="0.2"/>
    <row r="46043" x14ac:dyDescent="0.2"/>
    <row r="46044" x14ac:dyDescent="0.2"/>
    <row r="46045" x14ac:dyDescent="0.2"/>
    <row r="46046" x14ac:dyDescent="0.2"/>
    <row r="46047" x14ac:dyDescent="0.2"/>
    <row r="46048" x14ac:dyDescent="0.2"/>
    <row r="46049" x14ac:dyDescent="0.2"/>
    <row r="46050" x14ac:dyDescent="0.2"/>
    <row r="46051" x14ac:dyDescent="0.2"/>
    <row r="46052" x14ac:dyDescent="0.2"/>
    <row r="46053" x14ac:dyDescent="0.2"/>
    <row r="46054" x14ac:dyDescent="0.2"/>
    <row r="46055" x14ac:dyDescent="0.2"/>
    <row r="46056" x14ac:dyDescent="0.2"/>
    <row r="46057" x14ac:dyDescent="0.2"/>
    <row r="46058" x14ac:dyDescent="0.2"/>
    <row r="46059" x14ac:dyDescent="0.2"/>
    <row r="46060" x14ac:dyDescent="0.2"/>
    <row r="46061" x14ac:dyDescent="0.2"/>
    <row r="46062" x14ac:dyDescent="0.2"/>
    <row r="46063" x14ac:dyDescent="0.2"/>
    <row r="46064" x14ac:dyDescent="0.2"/>
    <row r="46065" x14ac:dyDescent="0.2"/>
    <row r="46066" x14ac:dyDescent="0.2"/>
    <row r="46067" x14ac:dyDescent="0.2"/>
    <row r="46068" x14ac:dyDescent="0.2"/>
    <row r="46069" x14ac:dyDescent="0.2"/>
    <row r="46070" x14ac:dyDescent="0.2"/>
    <row r="46071" x14ac:dyDescent="0.2"/>
    <row r="46072" x14ac:dyDescent="0.2"/>
    <row r="46073" x14ac:dyDescent="0.2"/>
    <row r="46074" x14ac:dyDescent="0.2"/>
    <row r="46075" x14ac:dyDescent="0.2"/>
    <row r="46076" x14ac:dyDescent="0.2"/>
    <row r="46077" x14ac:dyDescent="0.2"/>
    <row r="46078" x14ac:dyDescent="0.2"/>
    <row r="46079" x14ac:dyDescent="0.2"/>
    <row r="46080" x14ac:dyDescent="0.2"/>
    <row r="46081" x14ac:dyDescent="0.2"/>
    <row r="46082" x14ac:dyDescent="0.2"/>
    <row r="46083" x14ac:dyDescent="0.2"/>
    <row r="46084" x14ac:dyDescent="0.2"/>
    <row r="46085" x14ac:dyDescent="0.2"/>
    <row r="46086" x14ac:dyDescent="0.2"/>
    <row r="46087" x14ac:dyDescent="0.2"/>
    <row r="46088" x14ac:dyDescent="0.2"/>
    <row r="46089" x14ac:dyDescent="0.2"/>
    <row r="46090" x14ac:dyDescent="0.2"/>
    <row r="46091" x14ac:dyDescent="0.2"/>
    <row r="46092" x14ac:dyDescent="0.2"/>
    <row r="46093" x14ac:dyDescent="0.2"/>
    <row r="46094" x14ac:dyDescent="0.2"/>
    <row r="46095" x14ac:dyDescent="0.2"/>
    <row r="46096" x14ac:dyDescent="0.2"/>
    <row r="46097" x14ac:dyDescent="0.2"/>
    <row r="46098" x14ac:dyDescent="0.2"/>
    <row r="46099" x14ac:dyDescent="0.2"/>
    <row r="46100" x14ac:dyDescent="0.2"/>
    <row r="46101" x14ac:dyDescent="0.2"/>
    <row r="46102" x14ac:dyDescent="0.2"/>
    <row r="46103" x14ac:dyDescent="0.2"/>
    <row r="46104" x14ac:dyDescent="0.2"/>
    <row r="46105" x14ac:dyDescent="0.2"/>
    <row r="46106" x14ac:dyDescent="0.2"/>
    <row r="46107" x14ac:dyDescent="0.2"/>
    <row r="46108" x14ac:dyDescent="0.2"/>
    <row r="46109" x14ac:dyDescent="0.2"/>
    <row r="46110" x14ac:dyDescent="0.2"/>
    <row r="46111" x14ac:dyDescent="0.2"/>
    <row r="46112" x14ac:dyDescent="0.2"/>
    <row r="46113" x14ac:dyDescent="0.2"/>
    <row r="46114" x14ac:dyDescent="0.2"/>
    <row r="46115" x14ac:dyDescent="0.2"/>
    <row r="46116" x14ac:dyDescent="0.2"/>
    <row r="46117" x14ac:dyDescent="0.2"/>
    <row r="46118" x14ac:dyDescent="0.2"/>
    <row r="46119" x14ac:dyDescent="0.2"/>
    <row r="46120" x14ac:dyDescent="0.2"/>
    <row r="46121" x14ac:dyDescent="0.2"/>
    <row r="46122" x14ac:dyDescent="0.2"/>
    <row r="46123" x14ac:dyDescent="0.2"/>
    <row r="46124" x14ac:dyDescent="0.2"/>
    <row r="46125" x14ac:dyDescent="0.2"/>
    <row r="46126" x14ac:dyDescent="0.2"/>
    <row r="46127" x14ac:dyDescent="0.2"/>
    <row r="46128" x14ac:dyDescent="0.2"/>
    <row r="46129" x14ac:dyDescent="0.2"/>
    <row r="46130" x14ac:dyDescent="0.2"/>
    <row r="46131" x14ac:dyDescent="0.2"/>
    <row r="46132" x14ac:dyDescent="0.2"/>
    <row r="46133" x14ac:dyDescent="0.2"/>
    <row r="46134" x14ac:dyDescent="0.2"/>
    <row r="46135" x14ac:dyDescent="0.2"/>
    <row r="46136" x14ac:dyDescent="0.2"/>
    <row r="46137" x14ac:dyDescent="0.2"/>
    <row r="46138" x14ac:dyDescent="0.2"/>
    <row r="46139" x14ac:dyDescent="0.2"/>
    <row r="46140" x14ac:dyDescent="0.2"/>
    <row r="46141" x14ac:dyDescent="0.2"/>
    <row r="46142" x14ac:dyDescent="0.2"/>
    <row r="46143" x14ac:dyDescent="0.2"/>
    <row r="46144" x14ac:dyDescent="0.2"/>
    <row r="46145" x14ac:dyDescent="0.2"/>
    <row r="46146" x14ac:dyDescent="0.2"/>
    <row r="46147" x14ac:dyDescent="0.2"/>
    <row r="46148" x14ac:dyDescent="0.2"/>
    <row r="46149" x14ac:dyDescent="0.2"/>
    <row r="46150" x14ac:dyDescent="0.2"/>
    <row r="46151" x14ac:dyDescent="0.2"/>
    <row r="46152" x14ac:dyDescent="0.2"/>
    <row r="46153" x14ac:dyDescent="0.2"/>
    <row r="46154" x14ac:dyDescent="0.2"/>
    <row r="46155" x14ac:dyDescent="0.2"/>
    <row r="46156" x14ac:dyDescent="0.2"/>
    <row r="46157" x14ac:dyDescent="0.2"/>
    <row r="46158" x14ac:dyDescent="0.2"/>
    <row r="46159" x14ac:dyDescent="0.2"/>
    <row r="46160" x14ac:dyDescent="0.2"/>
    <row r="46161" x14ac:dyDescent="0.2"/>
    <row r="46162" x14ac:dyDescent="0.2"/>
    <row r="46163" x14ac:dyDescent="0.2"/>
    <row r="46164" x14ac:dyDescent="0.2"/>
    <row r="46165" x14ac:dyDescent="0.2"/>
    <row r="46166" x14ac:dyDescent="0.2"/>
    <row r="46167" x14ac:dyDescent="0.2"/>
    <row r="46168" x14ac:dyDescent="0.2"/>
    <row r="46169" x14ac:dyDescent="0.2"/>
    <row r="46170" x14ac:dyDescent="0.2"/>
    <row r="46171" x14ac:dyDescent="0.2"/>
    <row r="46172" x14ac:dyDescent="0.2"/>
    <row r="46173" x14ac:dyDescent="0.2"/>
    <row r="46174" x14ac:dyDescent="0.2"/>
    <row r="46175" x14ac:dyDescent="0.2"/>
    <row r="46176" x14ac:dyDescent="0.2"/>
    <row r="46177" x14ac:dyDescent="0.2"/>
    <row r="46178" x14ac:dyDescent="0.2"/>
    <row r="46179" x14ac:dyDescent="0.2"/>
    <row r="46180" x14ac:dyDescent="0.2"/>
    <row r="46181" x14ac:dyDescent="0.2"/>
    <row r="46182" x14ac:dyDescent="0.2"/>
    <row r="46183" x14ac:dyDescent="0.2"/>
    <row r="46184" x14ac:dyDescent="0.2"/>
    <row r="46185" x14ac:dyDescent="0.2"/>
    <row r="46186" x14ac:dyDescent="0.2"/>
    <row r="46187" x14ac:dyDescent="0.2"/>
    <row r="46188" x14ac:dyDescent="0.2"/>
    <row r="46189" x14ac:dyDescent="0.2"/>
    <row r="46190" x14ac:dyDescent="0.2"/>
    <row r="46191" x14ac:dyDescent="0.2"/>
    <row r="46192" x14ac:dyDescent="0.2"/>
    <row r="46193" x14ac:dyDescent="0.2"/>
    <row r="46194" x14ac:dyDescent="0.2"/>
    <row r="46195" x14ac:dyDescent="0.2"/>
    <row r="46196" x14ac:dyDescent="0.2"/>
    <row r="46197" x14ac:dyDescent="0.2"/>
    <row r="46198" x14ac:dyDescent="0.2"/>
    <row r="46199" x14ac:dyDescent="0.2"/>
    <row r="46200" x14ac:dyDescent="0.2"/>
    <row r="46201" x14ac:dyDescent="0.2"/>
    <row r="46202" x14ac:dyDescent="0.2"/>
    <row r="46203" x14ac:dyDescent="0.2"/>
    <row r="46204" x14ac:dyDescent="0.2"/>
    <row r="46205" x14ac:dyDescent="0.2"/>
    <row r="46206" x14ac:dyDescent="0.2"/>
    <row r="46207" x14ac:dyDescent="0.2"/>
    <row r="46208" x14ac:dyDescent="0.2"/>
    <row r="46209" x14ac:dyDescent="0.2"/>
    <row r="46210" x14ac:dyDescent="0.2"/>
    <row r="46211" x14ac:dyDescent="0.2"/>
    <row r="46212" x14ac:dyDescent="0.2"/>
    <row r="46213" x14ac:dyDescent="0.2"/>
    <row r="46214" x14ac:dyDescent="0.2"/>
    <row r="46215" x14ac:dyDescent="0.2"/>
    <row r="46216" x14ac:dyDescent="0.2"/>
    <row r="46217" x14ac:dyDescent="0.2"/>
    <row r="46218" x14ac:dyDescent="0.2"/>
    <row r="46219" x14ac:dyDescent="0.2"/>
    <row r="46220" x14ac:dyDescent="0.2"/>
    <row r="46221" x14ac:dyDescent="0.2"/>
    <row r="46222" x14ac:dyDescent="0.2"/>
    <row r="46223" x14ac:dyDescent="0.2"/>
    <row r="46224" x14ac:dyDescent="0.2"/>
    <row r="46225" x14ac:dyDescent="0.2"/>
    <row r="46226" x14ac:dyDescent="0.2"/>
    <row r="46227" x14ac:dyDescent="0.2"/>
    <row r="46228" x14ac:dyDescent="0.2"/>
    <row r="46229" x14ac:dyDescent="0.2"/>
    <row r="46230" x14ac:dyDescent="0.2"/>
    <row r="46231" x14ac:dyDescent="0.2"/>
    <row r="46232" x14ac:dyDescent="0.2"/>
    <row r="46233" x14ac:dyDescent="0.2"/>
    <row r="46234" x14ac:dyDescent="0.2"/>
    <row r="46235" x14ac:dyDescent="0.2"/>
    <row r="46236" x14ac:dyDescent="0.2"/>
    <row r="46237" x14ac:dyDescent="0.2"/>
    <row r="46238" x14ac:dyDescent="0.2"/>
    <row r="46239" x14ac:dyDescent="0.2"/>
    <row r="46240" x14ac:dyDescent="0.2"/>
    <row r="46241" x14ac:dyDescent="0.2"/>
    <row r="46242" x14ac:dyDescent="0.2"/>
    <row r="46243" x14ac:dyDescent="0.2"/>
    <row r="46244" x14ac:dyDescent="0.2"/>
    <row r="46245" x14ac:dyDescent="0.2"/>
    <row r="46246" x14ac:dyDescent="0.2"/>
    <row r="46247" x14ac:dyDescent="0.2"/>
    <row r="46248" x14ac:dyDescent="0.2"/>
    <row r="46249" x14ac:dyDescent="0.2"/>
    <row r="46250" x14ac:dyDescent="0.2"/>
    <row r="46251" x14ac:dyDescent="0.2"/>
    <row r="46252" x14ac:dyDescent="0.2"/>
    <row r="46253" x14ac:dyDescent="0.2"/>
    <row r="46254" x14ac:dyDescent="0.2"/>
    <row r="46255" x14ac:dyDescent="0.2"/>
    <row r="46256" x14ac:dyDescent="0.2"/>
    <row r="46257" x14ac:dyDescent="0.2"/>
    <row r="46258" x14ac:dyDescent="0.2"/>
    <row r="46259" x14ac:dyDescent="0.2"/>
    <row r="46260" x14ac:dyDescent="0.2"/>
    <row r="46261" x14ac:dyDescent="0.2"/>
    <row r="46262" x14ac:dyDescent="0.2"/>
    <row r="46263" x14ac:dyDescent="0.2"/>
    <row r="46264" x14ac:dyDescent="0.2"/>
    <row r="46265" x14ac:dyDescent="0.2"/>
    <row r="46266" x14ac:dyDescent="0.2"/>
    <row r="46267" x14ac:dyDescent="0.2"/>
    <row r="46268" x14ac:dyDescent="0.2"/>
    <row r="46269" x14ac:dyDescent="0.2"/>
    <row r="46270" x14ac:dyDescent="0.2"/>
    <row r="46271" x14ac:dyDescent="0.2"/>
    <row r="46272" x14ac:dyDescent="0.2"/>
    <row r="46273" x14ac:dyDescent="0.2"/>
    <row r="46274" x14ac:dyDescent="0.2"/>
    <row r="46275" x14ac:dyDescent="0.2"/>
    <row r="46276" x14ac:dyDescent="0.2"/>
    <row r="46277" x14ac:dyDescent="0.2"/>
    <row r="46278" x14ac:dyDescent="0.2"/>
    <row r="46279" x14ac:dyDescent="0.2"/>
    <row r="46280" x14ac:dyDescent="0.2"/>
    <row r="46281" x14ac:dyDescent="0.2"/>
    <row r="46282" x14ac:dyDescent="0.2"/>
    <row r="46283" x14ac:dyDescent="0.2"/>
    <row r="46284" x14ac:dyDescent="0.2"/>
    <row r="46285" x14ac:dyDescent="0.2"/>
    <row r="46286" x14ac:dyDescent="0.2"/>
    <row r="46287" x14ac:dyDescent="0.2"/>
    <row r="46288" x14ac:dyDescent="0.2"/>
    <row r="46289" x14ac:dyDescent="0.2"/>
    <row r="46290" x14ac:dyDescent="0.2"/>
    <row r="46291" x14ac:dyDescent="0.2"/>
    <row r="46292" x14ac:dyDescent="0.2"/>
    <row r="46293" x14ac:dyDescent="0.2"/>
    <row r="46294" x14ac:dyDescent="0.2"/>
    <row r="46295" x14ac:dyDescent="0.2"/>
    <row r="46296" x14ac:dyDescent="0.2"/>
    <row r="46297" x14ac:dyDescent="0.2"/>
    <row r="46298" x14ac:dyDescent="0.2"/>
    <row r="46299" x14ac:dyDescent="0.2"/>
    <row r="46300" x14ac:dyDescent="0.2"/>
    <row r="46301" x14ac:dyDescent="0.2"/>
    <row r="46302" x14ac:dyDescent="0.2"/>
    <row r="46303" x14ac:dyDescent="0.2"/>
    <row r="46304" x14ac:dyDescent="0.2"/>
    <row r="46305" x14ac:dyDescent="0.2"/>
    <row r="46306" x14ac:dyDescent="0.2"/>
    <row r="46307" x14ac:dyDescent="0.2"/>
    <row r="46308" x14ac:dyDescent="0.2"/>
    <row r="46309" x14ac:dyDescent="0.2"/>
    <row r="46310" x14ac:dyDescent="0.2"/>
    <row r="46311" x14ac:dyDescent="0.2"/>
    <row r="46312" x14ac:dyDescent="0.2"/>
    <row r="46313" x14ac:dyDescent="0.2"/>
    <row r="46314" x14ac:dyDescent="0.2"/>
    <row r="46315" x14ac:dyDescent="0.2"/>
    <row r="46316" x14ac:dyDescent="0.2"/>
    <row r="46317" x14ac:dyDescent="0.2"/>
    <row r="46318" x14ac:dyDescent="0.2"/>
    <row r="46319" x14ac:dyDescent="0.2"/>
    <row r="46320" x14ac:dyDescent="0.2"/>
    <row r="46321" x14ac:dyDescent="0.2"/>
    <row r="46322" x14ac:dyDescent="0.2"/>
    <row r="46323" x14ac:dyDescent="0.2"/>
    <row r="46324" x14ac:dyDescent="0.2"/>
    <row r="46325" x14ac:dyDescent="0.2"/>
    <row r="46326" x14ac:dyDescent="0.2"/>
    <row r="46327" x14ac:dyDescent="0.2"/>
    <row r="46328" x14ac:dyDescent="0.2"/>
    <row r="46329" x14ac:dyDescent="0.2"/>
    <row r="46330" x14ac:dyDescent="0.2"/>
    <row r="46331" x14ac:dyDescent="0.2"/>
    <row r="46332" x14ac:dyDescent="0.2"/>
    <row r="46333" x14ac:dyDescent="0.2"/>
    <row r="46334" x14ac:dyDescent="0.2"/>
    <row r="46335" x14ac:dyDescent="0.2"/>
    <row r="46336" x14ac:dyDescent="0.2"/>
    <row r="46337" x14ac:dyDescent="0.2"/>
    <row r="46338" x14ac:dyDescent="0.2"/>
    <row r="46339" x14ac:dyDescent="0.2"/>
    <row r="46340" x14ac:dyDescent="0.2"/>
    <row r="46341" x14ac:dyDescent="0.2"/>
    <row r="46342" x14ac:dyDescent="0.2"/>
    <row r="46343" x14ac:dyDescent="0.2"/>
    <row r="46344" x14ac:dyDescent="0.2"/>
    <row r="46345" x14ac:dyDescent="0.2"/>
    <row r="46346" x14ac:dyDescent="0.2"/>
    <row r="46347" x14ac:dyDescent="0.2"/>
    <row r="46348" x14ac:dyDescent="0.2"/>
    <row r="46349" x14ac:dyDescent="0.2"/>
    <row r="46350" x14ac:dyDescent="0.2"/>
    <row r="46351" x14ac:dyDescent="0.2"/>
    <row r="46352" x14ac:dyDescent="0.2"/>
    <row r="46353" x14ac:dyDescent="0.2"/>
    <row r="46354" x14ac:dyDescent="0.2"/>
    <row r="46355" x14ac:dyDescent="0.2"/>
    <row r="46356" x14ac:dyDescent="0.2"/>
    <row r="46357" x14ac:dyDescent="0.2"/>
    <row r="46358" x14ac:dyDescent="0.2"/>
    <row r="46359" x14ac:dyDescent="0.2"/>
    <row r="46360" x14ac:dyDescent="0.2"/>
    <row r="46361" x14ac:dyDescent="0.2"/>
    <row r="46362" x14ac:dyDescent="0.2"/>
    <row r="46363" x14ac:dyDescent="0.2"/>
    <row r="46364" x14ac:dyDescent="0.2"/>
    <row r="46365" x14ac:dyDescent="0.2"/>
    <row r="46366" x14ac:dyDescent="0.2"/>
    <row r="46367" x14ac:dyDescent="0.2"/>
    <row r="46368" x14ac:dyDescent="0.2"/>
    <row r="46369" x14ac:dyDescent="0.2"/>
    <row r="46370" x14ac:dyDescent="0.2"/>
    <row r="46371" x14ac:dyDescent="0.2"/>
    <row r="46372" x14ac:dyDescent="0.2"/>
    <row r="46373" x14ac:dyDescent="0.2"/>
    <row r="46374" x14ac:dyDescent="0.2"/>
    <row r="46375" x14ac:dyDescent="0.2"/>
    <row r="46376" x14ac:dyDescent="0.2"/>
    <row r="46377" x14ac:dyDescent="0.2"/>
    <row r="46378" x14ac:dyDescent="0.2"/>
    <row r="46379" x14ac:dyDescent="0.2"/>
    <row r="46380" x14ac:dyDescent="0.2"/>
    <row r="46381" x14ac:dyDescent="0.2"/>
    <row r="46382" x14ac:dyDescent="0.2"/>
    <row r="46383" x14ac:dyDescent="0.2"/>
    <row r="46384" x14ac:dyDescent="0.2"/>
    <row r="46385" x14ac:dyDescent="0.2"/>
    <row r="46386" x14ac:dyDescent="0.2"/>
    <row r="46387" x14ac:dyDescent="0.2"/>
    <row r="46388" x14ac:dyDescent="0.2"/>
    <row r="46389" x14ac:dyDescent="0.2"/>
    <row r="46390" x14ac:dyDescent="0.2"/>
    <row r="46391" x14ac:dyDescent="0.2"/>
    <row r="46392" x14ac:dyDescent="0.2"/>
    <row r="46393" x14ac:dyDescent="0.2"/>
    <row r="46394" x14ac:dyDescent="0.2"/>
    <row r="46395" x14ac:dyDescent="0.2"/>
    <row r="46396" x14ac:dyDescent="0.2"/>
    <row r="46397" x14ac:dyDescent="0.2"/>
    <row r="46398" x14ac:dyDescent="0.2"/>
    <row r="46399" x14ac:dyDescent="0.2"/>
    <row r="46400" x14ac:dyDescent="0.2"/>
    <row r="46401" x14ac:dyDescent="0.2"/>
    <row r="46402" x14ac:dyDescent="0.2"/>
    <row r="46403" x14ac:dyDescent="0.2"/>
    <row r="46404" x14ac:dyDescent="0.2"/>
    <row r="46405" x14ac:dyDescent="0.2"/>
    <row r="46406" x14ac:dyDescent="0.2"/>
    <row r="46407" x14ac:dyDescent="0.2"/>
    <row r="46408" x14ac:dyDescent="0.2"/>
    <row r="46409" x14ac:dyDescent="0.2"/>
    <row r="46410" x14ac:dyDescent="0.2"/>
    <row r="46411" x14ac:dyDescent="0.2"/>
    <row r="46412" x14ac:dyDescent="0.2"/>
    <row r="46413" x14ac:dyDescent="0.2"/>
    <row r="46414" x14ac:dyDescent="0.2"/>
    <row r="46415" x14ac:dyDescent="0.2"/>
    <row r="46416" x14ac:dyDescent="0.2"/>
    <row r="46417" x14ac:dyDescent="0.2"/>
    <row r="46418" x14ac:dyDescent="0.2"/>
    <row r="46419" x14ac:dyDescent="0.2"/>
    <row r="46420" x14ac:dyDescent="0.2"/>
    <row r="46421" x14ac:dyDescent="0.2"/>
    <row r="46422" x14ac:dyDescent="0.2"/>
    <row r="46423" x14ac:dyDescent="0.2"/>
    <row r="46424" x14ac:dyDescent="0.2"/>
    <row r="46425" x14ac:dyDescent="0.2"/>
    <row r="46426" x14ac:dyDescent="0.2"/>
    <row r="46427" x14ac:dyDescent="0.2"/>
    <row r="46428" x14ac:dyDescent="0.2"/>
    <row r="46429" x14ac:dyDescent="0.2"/>
    <row r="46430" x14ac:dyDescent="0.2"/>
    <row r="46431" x14ac:dyDescent="0.2"/>
    <row r="46432" x14ac:dyDescent="0.2"/>
    <row r="46433" x14ac:dyDescent="0.2"/>
    <row r="46434" x14ac:dyDescent="0.2"/>
    <row r="46435" x14ac:dyDescent="0.2"/>
    <row r="46436" x14ac:dyDescent="0.2"/>
    <row r="46437" x14ac:dyDescent="0.2"/>
    <row r="46438" x14ac:dyDescent="0.2"/>
    <row r="46439" x14ac:dyDescent="0.2"/>
    <row r="46440" x14ac:dyDescent="0.2"/>
    <row r="46441" x14ac:dyDescent="0.2"/>
    <row r="46442" x14ac:dyDescent="0.2"/>
    <row r="46443" x14ac:dyDescent="0.2"/>
    <row r="46444" x14ac:dyDescent="0.2"/>
    <row r="46445" x14ac:dyDescent="0.2"/>
    <row r="46446" x14ac:dyDescent="0.2"/>
    <row r="46447" x14ac:dyDescent="0.2"/>
    <row r="46448" x14ac:dyDescent="0.2"/>
    <row r="46449" x14ac:dyDescent="0.2"/>
    <row r="46450" x14ac:dyDescent="0.2"/>
    <row r="46451" x14ac:dyDescent="0.2"/>
    <row r="46452" x14ac:dyDescent="0.2"/>
    <row r="46453" x14ac:dyDescent="0.2"/>
    <row r="46454" x14ac:dyDescent="0.2"/>
    <row r="46455" x14ac:dyDescent="0.2"/>
    <row r="46456" x14ac:dyDescent="0.2"/>
    <row r="46457" x14ac:dyDescent="0.2"/>
    <row r="46458" x14ac:dyDescent="0.2"/>
    <row r="46459" x14ac:dyDescent="0.2"/>
    <row r="46460" x14ac:dyDescent="0.2"/>
    <row r="46461" x14ac:dyDescent="0.2"/>
    <row r="46462" x14ac:dyDescent="0.2"/>
    <row r="46463" x14ac:dyDescent="0.2"/>
    <row r="46464" x14ac:dyDescent="0.2"/>
    <row r="46465" x14ac:dyDescent="0.2"/>
    <row r="46466" x14ac:dyDescent="0.2"/>
    <row r="46467" x14ac:dyDescent="0.2"/>
    <row r="46468" x14ac:dyDescent="0.2"/>
    <row r="46469" x14ac:dyDescent="0.2"/>
    <row r="46470" x14ac:dyDescent="0.2"/>
    <row r="46471" x14ac:dyDescent="0.2"/>
    <row r="46472" x14ac:dyDescent="0.2"/>
    <row r="46473" x14ac:dyDescent="0.2"/>
    <row r="46474" x14ac:dyDescent="0.2"/>
    <row r="46475" x14ac:dyDescent="0.2"/>
    <row r="46476" x14ac:dyDescent="0.2"/>
    <row r="46477" x14ac:dyDescent="0.2"/>
    <row r="46478" x14ac:dyDescent="0.2"/>
    <row r="46479" x14ac:dyDescent="0.2"/>
    <row r="46480" x14ac:dyDescent="0.2"/>
    <row r="46481" x14ac:dyDescent="0.2"/>
    <row r="46482" x14ac:dyDescent="0.2"/>
    <row r="46483" x14ac:dyDescent="0.2"/>
    <row r="46484" x14ac:dyDescent="0.2"/>
    <row r="46485" x14ac:dyDescent="0.2"/>
    <row r="46486" x14ac:dyDescent="0.2"/>
    <row r="46487" x14ac:dyDescent="0.2"/>
    <row r="46488" x14ac:dyDescent="0.2"/>
    <row r="46489" x14ac:dyDescent="0.2"/>
    <row r="46490" x14ac:dyDescent="0.2"/>
    <row r="46491" x14ac:dyDescent="0.2"/>
    <row r="46492" x14ac:dyDescent="0.2"/>
    <row r="46493" x14ac:dyDescent="0.2"/>
    <row r="46494" x14ac:dyDescent="0.2"/>
    <row r="46495" x14ac:dyDescent="0.2"/>
    <row r="46496" x14ac:dyDescent="0.2"/>
    <row r="46497" x14ac:dyDescent="0.2"/>
    <row r="46498" x14ac:dyDescent="0.2"/>
    <row r="46499" x14ac:dyDescent="0.2"/>
    <row r="46500" x14ac:dyDescent="0.2"/>
    <row r="46501" x14ac:dyDescent="0.2"/>
    <row r="46502" x14ac:dyDescent="0.2"/>
    <row r="46503" x14ac:dyDescent="0.2"/>
    <row r="46504" x14ac:dyDescent="0.2"/>
    <row r="46505" x14ac:dyDescent="0.2"/>
    <row r="46506" x14ac:dyDescent="0.2"/>
    <row r="46507" x14ac:dyDescent="0.2"/>
    <row r="46508" x14ac:dyDescent="0.2"/>
    <row r="46509" x14ac:dyDescent="0.2"/>
    <row r="46510" x14ac:dyDescent="0.2"/>
    <row r="46511" x14ac:dyDescent="0.2"/>
    <row r="46512" x14ac:dyDescent="0.2"/>
    <row r="46513" x14ac:dyDescent="0.2"/>
    <row r="46514" x14ac:dyDescent="0.2"/>
    <row r="46515" x14ac:dyDescent="0.2"/>
    <row r="46516" x14ac:dyDescent="0.2"/>
    <row r="46517" x14ac:dyDescent="0.2"/>
    <row r="46518" x14ac:dyDescent="0.2"/>
    <row r="46519" x14ac:dyDescent="0.2"/>
    <row r="46520" x14ac:dyDescent="0.2"/>
    <row r="46521" x14ac:dyDescent="0.2"/>
    <row r="46522" x14ac:dyDescent="0.2"/>
    <row r="46523" x14ac:dyDescent="0.2"/>
    <row r="46524" x14ac:dyDescent="0.2"/>
    <row r="46525" x14ac:dyDescent="0.2"/>
    <row r="46526" x14ac:dyDescent="0.2"/>
    <row r="46527" x14ac:dyDescent="0.2"/>
    <row r="46528" x14ac:dyDescent="0.2"/>
    <row r="46529" x14ac:dyDescent="0.2"/>
    <row r="46530" x14ac:dyDescent="0.2"/>
    <row r="46531" x14ac:dyDescent="0.2"/>
    <row r="46532" x14ac:dyDescent="0.2"/>
    <row r="46533" x14ac:dyDescent="0.2"/>
    <row r="46534" x14ac:dyDescent="0.2"/>
    <row r="46535" x14ac:dyDescent="0.2"/>
    <row r="46536" x14ac:dyDescent="0.2"/>
    <row r="46537" x14ac:dyDescent="0.2"/>
    <row r="46538" x14ac:dyDescent="0.2"/>
    <row r="46539" x14ac:dyDescent="0.2"/>
    <row r="46540" x14ac:dyDescent="0.2"/>
    <row r="46541" x14ac:dyDescent="0.2"/>
    <row r="46542" x14ac:dyDescent="0.2"/>
    <row r="46543" x14ac:dyDescent="0.2"/>
    <row r="46544" x14ac:dyDescent="0.2"/>
    <row r="46545" x14ac:dyDescent="0.2"/>
    <row r="46546" x14ac:dyDescent="0.2"/>
    <row r="46547" x14ac:dyDescent="0.2"/>
    <row r="46548" x14ac:dyDescent="0.2"/>
    <row r="46549" x14ac:dyDescent="0.2"/>
    <row r="46550" x14ac:dyDescent="0.2"/>
    <row r="46551" x14ac:dyDescent="0.2"/>
    <row r="46552" x14ac:dyDescent="0.2"/>
    <row r="46553" x14ac:dyDescent="0.2"/>
    <row r="46554" x14ac:dyDescent="0.2"/>
    <row r="46555" x14ac:dyDescent="0.2"/>
    <row r="46556" x14ac:dyDescent="0.2"/>
    <row r="46557" x14ac:dyDescent="0.2"/>
    <row r="46558" x14ac:dyDescent="0.2"/>
    <row r="46559" x14ac:dyDescent="0.2"/>
    <row r="46560" x14ac:dyDescent="0.2"/>
    <row r="46561" x14ac:dyDescent="0.2"/>
    <row r="46562" x14ac:dyDescent="0.2"/>
    <row r="46563" x14ac:dyDescent="0.2"/>
    <row r="46564" x14ac:dyDescent="0.2"/>
    <row r="46565" x14ac:dyDescent="0.2"/>
    <row r="46566" x14ac:dyDescent="0.2"/>
    <row r="46567" x14ac:dyDescent="0.2"/>
    <row r="46568" x14ac:dyDescent="0.2"/>
    <row r="46569" x14ac:dyDescent="0.2"/>
    <row r="46570" x14ac:dyDescent="0.2"/>
    <row r="46571" x14ac:dyDescent="0.2"/>
    <row r="46572" x14ac:dyDescent="0.2"/>
    <row r="46573" x14ac:dyDescent="0.2"/>
    <row r="46574" x14ac:dyDescent="0.2"/>
    <row r="46575" x14ac:dyDescent="0.2"/>
    <row r="46576" x14ac:dyDescent="0.2"/>
    <row r="46577" x14ac:dyDescent="0.2"/>
    <row r="46578" x14ac:dyDescent="0.2"/>
    <row r="46579" x14ac:dyDescent="0.2"/>
    <row r="46580" x14ac:dyDescent="0.2"/>
    <row r="46581" x14ac:dyDescent="0.2"/>
    <row r="46582" x14ac:dyDescent="0.2"/>
    <row r="46583" x14ac:dyDescent="0.2"/>
    <row r="46584" x14ac:dyDescent="0.2"/>
    <row r="46585" x14ac:dyDescent="0.2"/>
    <row r="46586" x14ac:dyDescent="0.2"/>
    <row r="46587" x14ac:dyDescent="0.2"/>
    <row r="46588" x14ac:dyDescent="0.2"/>
    <row r="46589" x14ac:dyDescent="0.2"/>
    <row r="46590" x14ac:dyDescent="0.2"/>
    <row r="46591" x14ac:dyDescent="0.2"/>
    <row r="46592" x14ac:dyDescent="0.2"/>
    <row r="46593" x14ac:dyDescent="0.2"/>
    <row r="46594" x14ac:dyDescent="0.2"/>
    <row r="46595" x14ac:dyDescent="0.2"/>
    <row r="46596" x14ac:dyDescent="0.2"/>
    <row r="46597" x14ac:dyDescent="0.2"/>
    <row r="46598" x14ac:dyDescent="0.2"/>
    <row r="46599" x14ac:dyDescent="0.2"/>
    <row r="46600" x14ac:dyDescent="0.2"/>
    <row r="46601" x14ac:dyDescent="0.2"/>
    <row r="46602" x14ac:dyDescent="0.2"/>
    <row r="46603" x14ac:dyDescent="0.2"/>
    <row r="46604" x14ac:dyDescent="0.2"/>
    <row r="46605" x14ac:dyDescent="0.2"/>
    <row r="46606" x14ac:dyDescent="0.2"/>
    <row r="46607" x14ac:dyDescent="0.2"/>
    <row r="46608" x14ac:dyDescent="0.2"/>
    <row r="46609" x14ac:dyDescent="0.2"/>
    <row r="46610" x14ac:dyDescent="0.2"/>
    <row r="46611" x14ac:dyDescent="0.2"/>
    <row r="46612" x14ac:dyDescent="0.2"/>
    <row r="46613" x14ac:dyDescent="0.2"/>
    <row r="46614" x14ac:dyDescent="0.2"/>
    <row r="46615" x14ac:dyDescent="0.2"/>
    <row r="46616" x14ac:dyDescent="0.2"/>
    <row r="46617" x14ac:dyDescent="0.2"/>
    <row r="46618" x14ac:dyDescent="0.2"/>
    <row r="46619" x14ac:dyDescent="0.2"/>
    <row r="46620" x14ac:dyDescent="0.2"/>
    <row r="46621" x14ac:dyDescent="0.2"/>
    <row r="46622" x14ac:dyDescent="0.2"/>
    <row r="46623" x14ac:dyDescent="0.2"/>
    <row r="46624" x14ac:dyDescent="0.2"/>
    <row r="46625" x14ac:dyDescent="0.2"/>
    <row r="46626" x14ac:dyDescent="0.2"/>
    <row r="46627" x14ac:dyDescent="0.2"/>
    <row r="46628" x14ac:dyDescent="0.2"/>
    <row r="46629" x14ac:dyDescent="0.2"/>
    <row r="46630" x14ac:dyDescent="0.2"/>
    <row r="46631" x14ac:dyDescent="0.2"/>
    <row r="46632" x14ac:dyDescent="0.2"/>
    <row r="46633" x14ac:dyDescent="0.2"/>
    <row r="46634" x14ac:dyDescent="0.2"/>
    <row r="46635" x14ac:dyDescent="0.2"/>
    <row r="46636" x14ac:dyDescent="0.2"/>
    <row r="46637" x14ac:dyDescent="0.2"/>
    <row r="46638" x14ac:dyDescent="0.2"/>
    <row r="46639" x14ac:dyDescent="0.2"/>
    <row r="46640" x14ac:dyDescent="0.2"/>
    <row r="46641" x14ac:dyDescent="0.2"/>
    <row r="46642" x14ac:dyDescent="0.2"/>
    <row r="46643" x14ac:dyDescent="0.2"/>
    <row r="46644" x14ac:dyDescent="0.2"/>
    <row r="46645" x14ac:dyDescent="0.2"/>
    <row r="46646" x14ac:dyDescent="0.2"/>
    <row r="46647" x14ac:dyDescent="0.2"/>
    <row r="46648" x14ac:dyDescent="0.2"/>
    <row r="46649" x14ac:dyDescent="0.2"/>
    <row r="46650" x14ac:dyDescent="0.2"/>
    <row r="46651" x14ac:dyDescent="0.2"/>
    <row r="46652" x14ac:dyDescent="0.2"/>
    <row r="46653" x14ac:dyDescent="0.2"/>
    <row r="46654" x14ac:dyDescent="0.2"/>
    <row r="46655" x14ac:dyDescent="0.2"/>
    <row r="46656" x14ac:dyDescent="0.2"/>
    <row r="46657" x14ac:dyDescent="0.2"/>
    <row r="46658" x14ac:dyDescent="0.2"/>
    <row r="46659" x14ac:dyDescent="0.2"/>
    <row r="46660" x14ac:dyDescent="0.2"/>
    <row r="46661" x14ac:dyDescent="0.2"/>
    <row r="46662" x14ac:dyDescent="0.2"/>
    <row r="46663" x14ac:dyDescent="0.2"/>
    <row r="46664" x14ac:dyDescent="0.2"/>
    <row r="46665" x14ac:dyDescent="0.2"/>
    <row r="46666" x14ac:dyDescent="0.2"/>
    <row r="46667" x14ac:dyDescent="0.2"/>
    <row r="46668" x14ac:dyDescent="0.2"/>
    <row r="46669" x14ac:dyDescent="0.2"/>
    <row r="46670" x14ac:dyDescent="0.2"/>
    <row r="46671" x14ac:dyDescent="0.2"/>
    <row r="46672" x14ac:dyDescent="0.2"/>
    <row r="46673" x14ac:dyDescent="0.2"/>
    <row r="46674" x14ac:dyDescent="0.2"/>
    <row r="46675" x14ac:dyDescent="0.2"/>
    <row r="46676" x14ac:dyDescent="0.2"/>
    <row r="46677" x14ac:dyDescent="0.2"/>
    <row r="46678" x14ac:dyDescent="0.2"/>
    <row r="46679" x14ac:dyDescent="0.2"/>
    <row r="46680" x14ac:dyDescent="0.2"/>
    <row r="46681" x14ac:dyDescent="0.2"/>
    <row r="46682" x14ac:dyDescent="0.2"/>
    <row r="46683" x14ac:dyDescent="0.2"/>
    <row r="46684" x14ac:dyDescent="0.2"/>
    <row r="46685" x14ac:dyDescent="0.2"/>
    <row r="46686" x14ac:dyDescent="0.2"/>
    <row r="46687" x14ac:dyDescent="0.2"/>
    <row r="46688" x14ac:dyDescent="0.2"/>
    <row r="46689" x14ac:dyDescent="0.2"/>
    <row r="46690" x14ac:dyDescent="0.2"/>
    <row r="46691" x14ac:dyDescent="0.2"/>
    <row r="46692" x14ac:dyDescent="0.2"/>
    <row r="46693" x14ac:dyDescent="0.2"/>
    <row r="46694" x14ac:dyDescent="0.2"/>
    <row r="46695" x14ac:dyDescent="0.2"/>
    <row r="46696" x14ac:dyDescent="0.2"/>
    <row r="46697" x14ac:dyDescent="0.2"/>
    <row r="46698" x14ac:dyDescent="0.2"/>
    <row r="46699" x14ac:dyDescent="0.2"/>
    <row r="46700" x14ac:dyDescent="0.2"/>
    <row r="46701" x14ac:dyDescent="0.2"/>
    <row r="46702" x14ac:dyDescent="0.2"/>
    <row r="46703" x14ac:dyDescent="0.2"/>
    <row r="46704" x14ac:dyDescent="0.2"/>
    <row r="46705" x14ac:dyDescent="0.2"/>
    <row r="46706" x14ac:dyDescent="0.2"/>
    <row r="46707" x14ac:dyDescent="0.2"/>
    <row r="46708" x14ac:dyDescent="0.2"/>
    <row r="46709" x14ac:dyDescent="0.2"/>
    <row r="46710" x14ac:dyDescent="0.2"/>
    <row r="46711" x14ac:dyDescent="0.2"/>
    <row r="46712" x14ac:dyDescent="0.2"/>
    <row r="46713" x14ac:dyDescent="0.2"/>
    <row r="46714" x14ac:dyDescent="0.2"/>
    <row r="46715" x14ac:dyDescent="0.2"/>
    <row r="46716" x14ac:dyDescent="0.2"/>
    <row r="46717" x14ac:dyDescent="0.2"/>
    <row r="46718" x14ac:dyDescent="0.2"/>
    <row r="46719" x14ac:dyDescent="0.2"/>
    <row r="46720" x14ac:dyDescent="0.2"/>
    <row r="46721" x14ac:dyDescent="0.2"/>
    <row r="46722" x14ac:dyDescent="0.2"/>
    <row r="46723" x14ac:dyDescent="0.2"/>
    <row r="46724" x14ac:dyDescent="0.2"/>
    <row r="46725" x14ac:dyDescent="0.2"/>
    <row r="46726" x14ac:dyDescent="0.2"/>
    <row r="46727" x14ac:dyDescent="0.2"/>
    <row r="46728" x14ac:dyDescent="0.2"/>
    <row r="46729" x14ac:dyDescent="0.2"/>
    <row r="46730" x14ac:dyDescent="0.2"/>
    <row r="46731" x14ac:dyDescent="0.2"/>
    <row r="46732" x14ac:dyDescent="0.2"/>
    <row r="46733" x14ac:dyDescent="0.2"/>
    <row r="46734" x14ac:dyDescent="0.2"/>
    <row r="46735" x14ac:dyDescent="0.2"/>
    <row r="46736" x14ac:dyDescent="0.2"/>
    <row r="46737" x14ac:dyDescent="0.2"/>
    <row r="46738" x14ac:dyDescent="0.2"/>
    <row r="46739" x14ac:dyDescent="0.2"/>
    <row r="46740" x14ac:dyDescent="0.2"/>
    <row r="46741" x14ac:dyDescent="0.2"/>
    <row r="46742" x14ac:dyDescent="0.2"/>
    <row r="46743" x14ac:dyDescent="0.2"/>
    <row r="46744" x14ac:dyDescent="0.2"/>
    <row r="46745" x14ac:dyDescent="0.2"/>
    <row r="46746" x14ac:dyDescent="0.2"/>
    <row r="46747" x14ac:dyDescent="0.2"/>
    <row r="46748" x14ac:dyDescent="0.2"/>
    <row r="46749" x14ac:dyDescent="0.2"/>
    <row r="46750" x14ac:dyDescent="0.2"/>
    <row r="46751" x14ac:dyDescent="0.2"/>
    <row r="46752" x14ac:dyDescent="0.2"/>
    <row r="46753" x14ac:dyDescent="0.2"/>
    <row r="46754" x14ac:dyDescent="0.2"/>
    <row r="46755" x14ac:dyDescent="0.2"/>
    <row r="46756" x14ac:dyDescent="0.2"/>
    <row r="46757" x14ac:dyDescent="0.2"/>
    <row r="46758" x14ac:dyDescent="0.2"/>
    <row r="46759" x14ac:dyDescent="0.2"/>
    <row r="46760" x14ac:dyDescent="0.2"/>
    <row r="46761" x14ac:dyDescent="0.2"/>
    <row r="46762" x14ac:dyDescent="0.2"/>
    <row r="46763" x14ac:dyDescent="0.2"/>
    <row r="46764" x14ac:dyDescent="0.2"/>
    <row r="46765" x14ac:dyDescent="0.2"/>
    <row r="46766" x14ac:dyDescent="0.2"/>
    <row r="46767" x14ac:dyDescent="0.2"/>
    <row r="46768" x14ac:dyDescent="0.2"/>
    <row r="46769" x14ac:dyDescent="0.2"/>
    <row r="46770" x14ac:dyDescent="0.2"/>
    <row r="46771" x14ac:dyDescent="0.2"/>
    <row r="46772" x14ac:dyDescent="0.2"/>
    <row r="46773" x14ac:dyDescent="0.2"/>
    <row r="46774" x14ac:dyDescent="0.2"/>
    <row r="46775" x14ac:dyDescent="0.2"/>
    <row r="46776" x14ac:dyDescent="0.2"/>
    <row r="46777" x14ac:dyDescent="0.2"/>
    <row r="46778" x14ac:dyDescent="0.2"/>
    <row r="46779" x14ac:dyDescent="0.2"/>
    <row r="46780" x14ac:dyDescent="0.2"/>
    <row r="46781" x14ac:dyDescent="0.2"/>
    <row r="46782" x14ac:dyDescent="0.2"/>
    <row r="46783" x14ac:dyDescent="0.2"/>
    <row r="46784" x14ac:dyDescent="0.2"/>
    <row r="46785" x14ac:dyDescent="0.2"/>
    <row r="46786" x14ac:dyDescent="0.2"/>
    <row r="46787" x14ac:dyDescent="0.2"/>
    <row r="46788" x14ac:dyDescent="0.2"/>
    <row r="46789" x14ac:dyDescent="0.2"/>
    <row r="46790" x14ac:dyDescent="0.2"/>
    <row r="46791" x14ac:dyDescent="0.2"/>
    <row r="46792" x14ac:dyDescent="0.2"/>
    <row r="46793" x14ac:dyDescent="0.2"/>
    <row r="46794" x14ac:dyDescent="0.2"/>
    <row r="46795" x14ac:dyDescent="0.2"/>
    <row r="46796" x14ac:dyDescent="0.2"/>
    <row r="46797" x14ac:dyDescent="0.2"/>
    <row r="46798" x14ac:dyDescent="0.2"/>
    <row r="46799" x14ac:dyDescent="0.2"/>
    <row r="46800" x14ac:dyDescent="0.2"/>
    <row r="46801" x14ac:dyDescent="0.2"/>
    <row r="46802" x14ac:dyDescent="0.2"/>
    <row r="46803" x14ac:dyDescent="0.2"/>
    <row r="46804" x14ac:dyDescent="0.2"/>
    <row r="46805" x14ac:dyDescent="0.2"/>
    <row r="46806" x14ac:dyDescent="0.2"/>
    <row r="46807" x14ac:dyDescent="0.2"/>
    <row r="46808" x14ac:dyDescent="0.2"/>
    <row r="46809" x14ac:dyDescent="0.2"/>
    <row r="46810" x14ac:dyDescent="0.2"/>
    <row r="46811" x14ac:dyDescent="0.2"/>
    <row r="46812" x14ac:dyDescent="0.2"/>
    <row r="46813" x14ac:dyDescent="0.2"/>
    <row r="46814" x14ac:dyDescent="0.2"/>
    <row r="46815" x14ac:dyDescent="0.2"/>
    <row r="46816" x14ac:dyDescent="0.2"/>
    <row r="46817" x14ac:dyDescent="0.2"/>
    <row r="46818" x14ac:dyDescent="0.2"/>
    <row r="46819" x14ac:dyDescent="0.2"/>
    <row r="46820" x14ac:dyDescent="0.2"/>
    <row r="46821" x14ac:dyDescent="0.2"/>
    <row r="46822" x14ac:dyDescent="0.2"/>
    <row r="46823" x14ac:dyDescent="0.2"/>
    <row r="46824" x14ac:dyDescent="0.2"/>
    <row r="46825" x14ac:dyDescent="0.2"/>
    <row r="46826" x14ac:dyDescent="0.2"/>
    <row r="46827" x14ac:dyDescent="0.2"/>
    <row r="46828" x14ac:dyDescent="0.2"/>
    <row r="46829" x14ac:dyDescent="0.2"/>
    <row r="46830" x14ac:dyDescent="0.2"/>
    <row r="46831" x14ac:dyDescent="0.2"/>
    <row r="46832" x14ac:dyDescent="0.2"/>
    <row r="46833" x14ac:dyDescent="0.2"/>
    <row r="46834" x14ac:dyDescent="0.2"/>
    <row r="46835" x14ac:dyDescent="0.2"/>
    <row r="46836" x14ac:dyDescent="0.2"/>
    <row r="46837" x14ac:dyDescent="0.2"/>
    <row r="46838" x14ac:dyDescent="0.2"/>
    <row r="46839" x14ac:dyDescent="0.2"/>
    <row r="46840" x14ac:dyDescent="0.2"/>
    <row r="46841" x14ac:dyDescent="0.2"/>
    <row r="46842" x14ac:dyDescent="0.2"/>
    <row r="46843" x14ac:dyDescent="0.2"/>
    <row r="46844" x14ac:dyDescent="0.2"/>
    <row r="46845" x14ac:dyDescent="0.2"/>
    <row r="46846" x14ac:dyDescent="0.2"/>
    <row r="46847" x14ac:dyDescent="0.2"/>
    <row r="46848" x14ac:dyDescent="0.2"/>
    <row r="46849" x14ac:dyDescent="0.2"/>
    <row r="46850" x14ac:dyDescent="0.2"/>
    <row r="46851" x14ac:dyDescent="0.2"/>
    <row r="46852" x14ac:dyDescent="0.2"/>
    <row r="46853" x14ac:dyDescent="0.2"/>
    <row r="46854" x14ac:dyDescent="0.2"/>
    <row r="46855" x14ac:dyDescent="0.2"/>
    <row r="46856" x14ac:dyDescent="0.2"/>
    <row r="46857" x14ac:dyDescent="0.2"/>
    <row r="46858" x14ac:dyDescent="0.2"/>
    <row r="46859" x14ac:dyDescent="0.2"/>
    <row r="46860" x14ac:dyDescent="0.2"/>
    <row r="46861" x14ac:dyDescent="0.2"/>
    <row r="46862" x14ac:dyDescent="0.2"/>
    <row r="46863" x14ac:dyDescent="0.2"/>
    <row r="46864" x14ac:dyDescent="0.2"/>
    <row r="46865" x14ac:dyDescent="0.2"/>
    <row r="46866" x14ac:dyDescent="0.2"/>
    <row r="46867" x14ac:dyDescent="0.2"/>
    <row r="46868" x14ac:dyDescent="0.2"/>
    <row r="46869" x14ac:dyDescent="0.2"/>
    <row r="46870" x14ac:dyDescent="0.2"/>
    <row r="46871" x14ac:dyDescent="0.2"/>
    <row r="46872" x14ac:dyDescent="0.2"/>
    <row r="46873" x14ac:dyDescent="0.2"/>
    <row r="46874" x14ac:dyDescent="0.2"/>
    <row r="46875" x14ac:dyDescent="0.2"/>
    <row r="46876" x14ac:dyDescent="0.2"/>
    <row r="46877" x14ac:dyDescent="0.2"/>
    <row r="46878" x14ac:dyDescent="0.2"/>
    <row r="46879" x14ac:dyDescent="0.2"/>
    <row r="46880" x14ac:dyDescent="0.2"/>
    <row r="46881" x14ac:dyDescent="0.2"/>
    <row r="46882" x14ac:dyDescent="0.2"/>
    <row r="46883" x14ac:dyDescent="0.2"/>
    <row r="46884" x14ac:dyDescent="0.2"/>
    <row r="46885" x14ac:dyDescent="0.2"/>
    <row r="46886" x14ac:dyDescent="0.2"/>
    <row r="46887" x14ac:dyDescent="0.2"/>
    <row r="46888" x14ac:dyDescent="0.2"/>
    <row r="46889" x14ac:dyDescent="0.2"/>
    <row r="46890" x14ac:dyDescent="0.2"/>
    <row r="46891" x14ac:dyDescent="0.2"/>
    <row r="46892" x14ac:dyDescent="0.2"/>
    <row r="46893" x14ac:dyDescent="0.2"/>
    <row r="46894" x14ac:dyDescent="0.2"/>
    <row r="46895" x14ac:dyDescent="0.2"/>
    <row r="46896" x14ac:dyDescent="0.2"/>
    <row r="46897" x14ac:dyDescent="0.2"/>
    <row r="46898" x14ac:dyDescent="0.2"/>
    <row r="46899" x14ac:dyDescent="0.2"/>
    <row r="46900" x14ac:dyDescent="0.2"/>
    <row r="46901" x14ac:dyDescent="0.2"/>
    <row r="46902" x14ac:dyDescent="0.2"/>
    <row r="46903" x14ac:dyDescent="0.2"/>
    <row r="46904" x14ac:dyDescent="0.2"/>
    <row r="46905" x14ac:dyDescent="0.2"/>
    <row r="46906" x14ac:dyDescent="0.2"/>
    <row r="46907" x14ac:dyDescent="0.2"/>
    <row r="46908" x14ac:dyDescent="0.2"/>
    <row r="46909" x14ac:dyDescent="0.2"/>
    <row r="46910" x14ac:dyDescent="0.2"/>
    <row r="46911" x14ac:dyDescent="0.2"/>
    <row r="46912" x14ac:dyDescent="0.2"/>
    <row r="46913" x14ac:dyDescent="0.2"/>
    <row r="46914" x14ac:dyDescent="0.2"/>
    <row r="46915" x14ac:dyDescent="0.2"/>
    <row r="46916" x14ac:dyDescent="0.2"/>
    <row r="46917" x14ac:dyDescent="0.2"/>
    <row r="46918" x14ac:dyDescent="0.2"/>
    <row r="46919" x14ac:dyDescent="0.2"/>
    <row r="46920" x14ac:dyDescent="0.2"/>
    <row r="46921" x14ac:dyDescent="0.2"/>
    <row r="46922" x14ac:dyDescent="0.2"/>
    <row r="46923" x14ac:dyDescent="0.2"/>
    <row r="46924" x14ac:dyDescent="0.2"/>
    <row r="46925" x14ac:dyDescent="0.2"/>
    <row r="46926" x14ac:dyDescent="0.2"/>
    <row r="46927" x14ac:dyDescent="0.2"/>
    <row r="46928" x14ac:dyDescent="0.2"/>
    <row r="46929" x14ac:dyDescent="0.2"/>
    <row r="46930" x14ac:dyDescent="0.2"/>
    <row r="46931" x14ac:dyDescent="0.2"/>
    <row r="46932" x14ac:dyDescent="0.2"/>
    <row r="46933" x14ac:dyDescent="0.2"/>
    <row r="46934" x14ac:dyDescent="0.2"/>
    <row r="46935" x14ac:dyDescent="0.2"/>
    <row r="46936" x14ac:dyDescent="0.2"/>
    <row r="46937" x14ac:dyDescent="0.2"/>
    <row r="46938" x14ac:dyDescent="0.2"/>
    <row r="46939" x14ac:dyDescent="0.2"/>
    <row r="46940" x14ac:dyDescent="0.2"/>
    <row r="46941" x14ac:dyDescent="0.2"/>
    <row r="46942" x14ac:dyDescent="0.2"/>
    <row r="46943" x14ac:dyDescent="0.2"/>
    <row r="46944" x14ac:dyDescent="0.2"/>
    <row r="46945" x14ac:dyDescent="0.2"/>
    <row r="46946" x14ac:dyDescent="0.2"/>
    <row r="46947" x14ac:dyDescent="0.2"/>
    <row r="46948" x14ac:dyDescent="0.2"/>
    <row r="46949" x14ac:dyDescent="0.2"/>
    <row r="46950" x14ac:dyDescent="0.2"/>
    <row r="46951" x14ac:dyDescent="0.2"/>
    <row r="46952" x14ac:dyDescent="0.2"/>
    <row r="46953" x14ac:dyDescent="0.2"/>
    <row r="46954" x14ac:dyDescent="0.2"/>
    <row r="46955" x14ac:dyDescent="0.2"/>
    <row r="46956" x14ac:dyDescent="0.2"/>
    <row r="46957" x14ac:dyDescent="0.2"/>
    <row r="46958" x14ac:dyDescent="0.2"/>
    <row r="46959" x14ac:dyDescent="0.2"/>
    <row r="46960" x14ac:dyDescent="0.2"/>
    <row r="46961" x14ac:dyDescent="0.2"/>
    <row r="46962" x14ac:dyDescent="0.2"/>
    <row r="46963" x14ac:dyDescent="0.2"/>
    <row r="46964" x14ac:dyDescent="0.2"/>
    <row r="46965" x14ac:dyDescent="0.2"/>
    <row r="46966" x14ac:dyDescent="0.2"/>
    <row r="46967" x14ac:dyDescent="0.2"/>
    <row r="46968" x14ac:dyDescent="0.2"/>
    <row r="46969" x14ac:dyDescent="0.2"/>
    <row r="46970" x14ac:dyDescent="0.2"/>
    <row r="46971" x14ac:dyDescent="0.2"/>
    <row r="46972" x14ac:dyDescent="0.2"/>
    <row r="46973" x14ac:dyDescent="0.2"/>
    <row r="46974" x14ac:dyDescent="0.2"/>
    <row r="46975" x14ac:dyDescent="0.2"/>
    <row r="46976" x14ac:dyDescent="0.2"/>
    <row r="46977" x14ac:dyDescent="0.2"/>
    <row r="46978" x14ac:dyDescent="0.2"/>
    <row r="46979" x14ac:dyDescent="0.2"/>
    <row r="46980" x14ac:dyDescent="0.2"/>
    <row r="46981" x14ac:dyDescent="0.2"/>
    <row r="46982" x14ac:dyDescent="0.2"/>
    <row r="46983" x14ac:dyDescent="0.2"/>
    <row r="46984" x14ac:dyDescent="0.2"/>
    <row r="46985" x14ac:dyDescent="0.2"/>
    <row r="46986" x14ac:dyDescent="0.2"/>
    <row r="46987" x14ac:dyDescent="0.2"/>
    <row r="46988" x14ac:dyDescent="0.2"/>
    <row r="46989" x14ac:dyDescent="0.2"/>
    <row r="46990" x14ac:dyDescent="0.2"/>
    <row r="46991" x14ac:dyDescent="0.2"/>
    <row r="46992" x14ac:dyDescent="0.2"/>
    <row r="46993" x14ac:dyDescent="0.2"/>
    <row r="46994" x14ac:dyDescent="0.2"/>
    <row r="46995" x14ac:dyDescent="0.2"/>
    <row r="46996" x14ac:dyDescent="0.2"/>
    <row r="46997" x14ac:dyDescent="0.2"/>
    <row r="46998" x14ac:dyDescent="0.2"/>
    <row r="46999" x14ac:dyDescent="0.2"/>
    <row r="47000" x14ac:dyDescent="0.2"/>
    <row r="47001" x14ac:dyDescent="0.2"/>
    <row r="47002" x14ac:dyDescent="0.2"/>
    <row r="47003" x14ac:dyDescent="0.2"/>
    <row r="47004" x14ac:dyDescent="0.2"/>
    <row r="47005" x14ac:dyDescent="0.2"/>
    <row r="47006" x14ac:dyDescent="0.2"/>
    <row r="47007" x14ac:dyDescent="0.2"/>
    <row r="47008" x14ac:dyDescent="0.2"/>
    <row r="47009" x14ac:dyDescent="0.2"/>
    <row r="47010" x14ac:dyDescent="0.2"/>
    <row r="47011" x14ac:dyDescent="0.2"/>
    <row r="47012" x14ac:dyDescent="0.2"/>
    <row r="47013" x14ac:dyDescent="0.2"/>
    <row r="47014" x14ac:dyDescent="0.2"/>
    <row r="47015" x14ac:dyDescent="0.2"/>
    <row r="47016" x14ac:dyDescent="0.2"/>
    <row r="47017" x14ac:dyDescent="0.2"/>
    <row r="47018" x14ac:dyDescent="0.2"/>
    <row r="47019" x14ac:dyDescent="0.2"/>
    <row r="47020" x14ac:dyDescent="0.2"/>
    <row r="47021" x14ac:dyDescent="0.2"/>
    <row r="47022" x14ac:dyDescent="0.2"/>
    <row r="47023" x14ac:dyDescent="0.2"/>
    <row r="47024" x14ac:dyDescent="0.2"/>
    <row r="47025" x14ac:dyDescent="0.2"/>
    <row r="47026" x14ac:dyDescent="0.2"/>
    <row r="47027" x14ac:dyDescent="0.2"/>
    <row r="47028" x14ac:dyDescent="0.2"/>
    <row r="47029" x14ac:dyDescent="0.2"/>
    <row r="47030" x14ac:dyDescent="0.2"/>
    <row r="47031" x14ac:dyDescent="0.2"/>
    <row r="47032" x14ac:dyDescent="0.2"/>
    <row r="47033" x14ac:dyDescent="0.2"/>
    <row r="47034" x14ac:dyDescent="0.2"/>
    <row r="47035" x14ac:dyDescent="0.2"/>
    <row r="47036" x14ac:dyDescent="0.2"/>
    <row r="47037" x14ac:dyDescent="0.2"/>
    <row r="47038" x14ac:dyDescent="0.2"/>
    <row r="47039" x14ac:dyDescent="0.2"/>
    <row r="47040" x14ac:dyDescent="0.2"/>
    <row r="47041" x14ac:dyDescent="0.2"/>
    <row r="47042" x14ac:dyDescent="0.2"/>
    <row r="47043" x14ac:dyDescent="0.2"/>
    <row r="47044" x14ac:dyDescent="0.2"/>
    <row r="47045" x14ac:dyDescent="0.2"/>
    <row r="47046" x14ac:dyDescent="0.2"/>
    <row r="47047" x14ac:dyDescent="0.2"/>
    <row r="47048" x14ac:dyDescent="0.2"/>
    <row r="47049" x14ac:dyDescent="0.2"/>
    <row r="47050" x14ac:dyDescent="0.2"/>
    <row r="47051" x14ac:dyDescent="0.2"/>
    <row r="47052" x14ac:dyDescent="0.2"/>
    <row r="47053" x14ac:dyDescent="0.2"/>
    <row r="47054" x14ac:dyDescent="0.2"/>
    <row r="47055" x14ac:dyDescent="0.2"/>
    <row r="47056" x14ac:dyDescent="0.2"/>
    <row r="47057" x14ac:dyDescent="0.2"/>
    <row r="47058" x14ac:dyDescent="0.2"/>
    <row r="47059" x14ac:dyDescent="0.2"/>
    <row r="47060" x14ac:dyDescent="0.2"/>
    <row r="47061" x14ac:dyDescent="0.2"/>
    <row r="47062" x14ac:dyDescent="0.2"/>
    <row r="47063" x14ac:dyDescent="0.2"/>
    <row r="47064" x14ac:dyDescent="0.2"/>
    <row r="47065" x14ac:dyDescent="0.2"/>
    <row r="47066" x14ac:dyDescent="0.2"/>
    <row r="47067" x14ac:dyDescent="0.2"/>
    <row r="47068" x14ac:dyDescent="0.2"/>
    <row r="47069" x14ac:dyDescent="0.2"/>
    <row r="47070" x14ac:dyDescent="0.2"/>
    <row r="47071" x14ac:dyDescent="0.2"/>
    <row r="47072" x14ac:dyDescent="0.2"/>
    <row r="47073" x14ac:dyDescent="0.2"/>
    <row r="47074" x14ac:dyDescent="0.2"/>
    <row r="47075" x14ac:dyDescent="0.2"/>
    <row r="47076" x14ac:dyDescent="0.2"/>
    <row r="47077" x14ac:dyDescent="0.2"/>
    <row r="47078" x14ac:dyDescent="0.2"/>
    <row r="47079" x14ac:dyDescent="0.2"/>
    <row r="47080" x14ac:dyDescent="0.2"/>
    <row r="47081" x14ac:dyDescent="0.2"/>
    <row r="47082" x14ac:dyDescent="0.2"/>
    <row r="47083" x14ac:dyDescent="0.2"/>
    <row r="47084" x14ac:dyDescent="0.2"/>
    <row r="47085" x14ac:dyDescent="0.2"/>
    <row r="47086" x14ac:dyDescent="0.2"/>
    <row r="47087" x14ac:dyDescent="0.2"/>
    <row r="47088" x14ac:dyDescent="0.2"/>
    <row r="47089" x14ac:dyDescent="0.2"/>
    <row r="47090" x14ac:dyDescent="0.2"/>
    <row r="47091" x14ac:dyDescent="0.2"/>
    <row r="47092" x14ac:dyDescent="0.2"/>
    <row r="47093" x14ac:dyDescent="0.2"/>
    <row r="47094" x14ac:dyDescent="0.2"/>
    <row r="47095" x14ac:dyDescent="0.2"/>
    <row r="47096" x14ac:dyDescent="0.2"/>
    <row r="47097" x14ac:dyDescent="0.2"/>
    <row r="47098" x14ac:dyDescent="0.2"/>
    <row r="47099" x14ac:dyDescent="0.2"/>
    <row r="47100" x14ac:dyDescent="0.2"/>
    <row r="47101" x14ac:dyDescent="0.2"/>
    <row r="47102" x14ac:dyDescent="0.2"/>
    <row r="47103" x14ac:dyDescent="0.2"/>
    <row r="47104" x14ac:dyDescent="0.2"/>
    <row r="47105" x14ac:dyDescent="0.2"/>
    <row r="47106" x14ac:dyDescent="0.2"/>
    <row r="47107" x14ac:dyDescent="0.2"/>
    <row r="47108" x14ac:dyDescent="0.2"/>
    <row r="47109" x14ac:dyDescent="0.2"/>
    <row r="47110" x14ac:dyDescent="0.2"/>
    <row r="47111" x14ac:dyDescent="0.2"/>
    <row r="47112" x14ac:dyDescent="0.2"/>
    <row r="47113" x14ac:dyDescent="0.2"/>
    <row r="47114" x14ac:dyDescent="0.2"/>
    <row r="47115" x14ac:dyDescent="0.2"/>
    <row r="47116" x14ac:dyDescent="0.2"/>
    <row r="47117" x14ac:dyDescent="0.2"/>
    <row r="47118" x14ac:dyDescent="0.2"/>
    <row r="47119" x14ac:dyDescent="0.2"/>
    <row r="47120" x14ac:dyDescent="0.2"/>
    <row r="47121" x14ac:dyDescent="0.2"/>
    <row r="47122" x14ac:dyDescent="0.2"/>
    <row r="47123" x14ac:dyDescent="0.2"/>
    <row r="47124" x14ac:dyDescent="0.2"/>
    <row r="47125" x14ac:dyDescent="0.2"/>
    <row r="47126" x14ac:dyDescent="0.2"/>
    <row r="47127" x14ac:dyDescent="0.2"/>
    <row r="47128" x14ac:dyDescent="0.2"/>
    <row r="47129" x14ac:dyDescent="0.2"/>
    <row r="47130" x14ac:dyDescent="0.2"/>
    <row r="47131" x14ac:dyDescent="0.2"/>
    <row r="47132" x14ac:dyDescent="0.2"/>
    <row r="47133" x14ac:dyDescent="0.2"/>
    <row r="47134" x14ac:dyDescent="0.2"/>
    <row r="47135" x14ac:dyDescent="0.2"/>
    <row r="47136" x14ac:dyDescent="0.2"/>
    <row r="47137" x14ac:dyDescent="0.2"/>
    <row r="47138" x14ac:dyDescent="0.2"/>
    <row r="47139" x14ac:dyDescent="0.2"/>
    <row r="47140" x14ac:dyDescent="0.2"/>
    <row r="47141" x14ac:dyDescent="0.2"/>
    <row r="47142" x14ac:dyDescent="0.2"/>
    <row r="47143" x14ac:dyDescent="0.2"/>
    <row r="47144" x14ac:dyDescent="0.2"/>
    <row r="47145" x14ac:dyDescent="0.2"/>
    <row r="47146" x14ac:dyDescent="0.2"/>
    <row r="47147" x14ac:dyDescent="0.2"/>
    <row r="47148" x14ac:dyDescent="0.2"/>
    <row r="47149" x14ac:dyDescent="0.2"/>
    <row r="47150" x14ac:dyDescent="0.2"/>
    <row r="47151" x14ac:dyDescent="0.2"/>
    <row r="47152" x14ac:dyDescent="0.2"/>
    <row r="47153" x14ac:dyDescent="0.2"/>
    <row r="47154" x14ac:dyDescent="0.2"/>
    <row r="47155" x14ac:dyDescent="0.2"/>
    <row r="47156" x14ac:dyDescent="0.2"/>
    <row r="47157" x14ac:dyDescent="0.2"/>
    <row r="47158" x14ac:dyDescent="0.2"/>
    <row r="47159" x14ac:dyDescent="0.2"/>
    <row r="47160" x14ac:dyDescent="0.2"/>
    <row r="47161" x14ac:dyDescent="0.2"/>
    <row r="47162" x14ac:dyDescent="0.2"/>
    <row r="47163" x14ac:dyDescent="0.2"/>
    <row r="47164" x14ac:dyDescent="0.2"/>
    <row r="47165" x14ac:dyDescent="0.2"/>
    <row r="47166" x14ac:dyDescent="0.2"/>
    <row r="47167" x14ac:dyDescent="0.2"/>
    <row r="47168" x14ac:dyDescent="0.2"/>
    <row r="47169" x14ac:dyDescent="0.2"/>
    <row r="47170" x14ac:dyDescent="0.2"/>
    <row r="47171" x14ac:dyDescent="0.2"/>
    <row r="47172" x14ac:dyDescent="0.2"/>
    <row r="47173" x14ac:dyDescent="0.2"/>
    <row r="47174" x14ac:dyDescent="0.2"/>
    <row r="47175" x14ac:dyDescent="0.2"/>
    <row r="47176" x14ac:dyDescent="0.2"/>
    <row r="47177" x14ac:dyDescent="0.2"/>
    <row r="47178" x14ac:dyDescent="0.2"/>
    <row r="47179" x14ac:dyDescent="0.2"/>
    <row r="47180" x14ac:dyDescent="0.2"/>
    <row r="47181" x14ac:dyDescent="0.2"/>
    <row r="47182" x14ac:dyDescent="0.2"/>
    <row r="47183" x14ac:dyDescent="0.2"/>
    <row r="47184" x14ac:dyDescent="0.2"/>
    <row r="47185" x14ac:dyDescent="0.2"/>
    <row r="47186" x14ac:dyDescent="0.2"/>
    <row r="47187" x14ac:dyDescent="0.2"/>
    <row r="47188" x14ac:dyDescent="0.2"/>
    <row r="47189" x14ac:dyDescent="0.2"/>
    <row r="47190" x14ac:dyDescent="0.2"/>
    <row r="47191" x14ac:dyDescent="0.2"/>
    <row r="47192" x14ac:dyDescent="0.2"/>
    <row r="47193" x14ac:dyDescent="0.2"/>
    <row r="47194" x14ac:dyDescent="0.2"/>
    <row r="47195" x14ac:dyDescent="0.2"/>
    <row r="47196" x14ac:dyDescent="0.2"/>
    <row r="47197" x14ac:dyDescent="0.2"/>
    <row r="47198" x14ac:dyDescent="0.2"/>
    <row r="47199" x14ac:dyDescent="0.2"/>
    <row r="47200" x14ac:dyDescent="0.2"/>
    <row r="47201" x14ac:dyDescent="0.2"/>
    <row r="47202" x14ac:dyDescent="0.2"/>
    <row r="47203" x14ac:dyDescent="0.2"/>
    <row r="47204" x14ac:dyDescent="0.2"/>
    <row r="47205" x14ac:dyDescent="0.2"/>
    <row r="47206" x14ac:dyDescent="0.2"/>
    <row r="47207" x14ac:dyDescent="0.2"/>
    <row r="47208" x14ac:dyDescent="0.2"/>
    <row r="47209" x14ac:dyDescent="0.2"/>
    <row r="47210" x14ac:dyDescent="0.2"/>
    <row r="47211" x14ac:dyDescent="0.2"/>
    <row r="47212" x14ac:dyDescent="0.2"/>
    <row r="47213" x14ac:dyDescent="0.2"/>
    <row r="47214" x14ac:dyDescent="0.2"/>
    <row r="47215" x14ac:dyDescent="0.2"/>
    <row r="47216" x14ac:dyDescent="0.2"/>
    <row r="47217" x14ac:dyDescent="0.2"/>
    <row r="47218" x14ac:dyDescent="0.2"/>
    <row r="47219" x14ac:dyDescent="0.2"/>
    <row r="47220" x14ac:dyDescent="0.2"/>
    <row r="47221" x14ac:dyDescent="0.2"/>
    <row r="47222" x14ac:dyDescent="0.2"/>
    <row r="47223" x14ac:dyDescent="0.2"/>
    <row r="47224" x14ac:dyDescent="0.2"/>
    <row r="47225" x14ac:dyDescent="0.2"/>
    <row r="47226" x14ac:dyDescent="0.2"/>
    <row r="47227" x14ac:dyDescent="0.2"/>
    <row r="47228" x14ac:dyDescent="0.2"/>
    <row r="47229" x14ac:dyDescent="0.2"/>
    <row r="47230" x14ac:dyDescent="0.2"/>
    <row r="47231" x14ac:dyDescent="0.2"/>
    <row r="47232" x14ac:dyDescent="0.2"/>
    <row r="47233" x14ac:dyDescent="0.2"/>
    <row r="47234" x14ac:dyDescent="0.2"/>
    <row r="47235" x14ac:dyDescent="0.2"/>
    <row r="47236" x14ac:dyDescent="0.2"/>
    <row r="47237" x14ac:dyDescent="0.2"/>
    <row r="47238" x14ac:dyDescent="0.2"/>
    <row r="47239" x14ac:dyDescent="0.2"/>
    <row r="47240" x14ac:dyDescent="0.2"/>
    <row r="47241" x14ac:dyDescent="0.2"/>
    <row r="47242" x14ac:dyDescent="0.2"/>
    <row r="47243" x14ac:dyDescent="0.2"/>
    <row r="47244" x14ac:dyDescent="0.2"/>
    <row r="47245" x14ac:dyDescent="0.2"/>
    <row r="47246" x14ac:dyDescent="0.2"/>
    <row r="47247" x14ac:dyDescent="0.2"/>
    <row r="47248" x14ac:dyDescent="0.2"/>
    <row r="47249" x14ac:dyDescent="0.2"/>
    <row r="47250" x14ac:dyDescent="0.2"/>
    <row r="47251" x14ac:dyDescent="0.2"/>
    <row r="47252" x14ac:dyDescent="0.2"/>
    <row r="47253" x14ac:dyDescent="0.2"/>
    <row r="47254" x14ac:dyDescent="0.2"/>
    <row r="47255" x14ac:dyDescent="0.2"/>
    <row r="47256" x14ac:dyDescent="0.2"/>
    <row r="47257" x14ac:dyDescent="0.2"/>
    <row r="47258" x14ac:dyDescent="0.2"/>
    <row r="47259" x14ac:dyDescent="0.2"/>
    <row r="47260" x14ac:dyDescent="0.2"/>
    <row r="47261" x14ac:dyDescent="0.2"/>
    <row r="47262" x14ac:dyDescent="0.2"/>
    <row r="47263" x14ac:dyDescent="0.2"/>
    <row r="47264" x14ac:dyDescent="0.2"/>
    <row r="47265" x14ac:dyDescent="0.2"/>
    <row r="47266" x14ac:dyDescent="0.2"/>
    <row r="47267" x14ac:dyDescent="0.2"/>
    <row r="47268" x14ac:dyDescent="0.2"/>
    <row r="47269" x14ac:dyDescent="0.2"/>
    <row r="47270" x14ac:dyDescent="0.2"/>
    <row r="47271" x14ac:dyDescent="0.2"/>
    <row r="47272" x14ac:dyDescent="0.2"/>
    <row r="47273" x14ac:dyDescent="0.2"/>
    <row r="47274" x14ac:dyDescent="0.2"/>
    <row r="47275" x14ac:dyDescent="0.2"/>
    <row r="47276" x14ac:dyDescent="0.2"/>
    <row r="47277" x14ac:dyDescent="0.2"/>
    <row r="47278" x14ac:dyDescent="0.2"/>
    <row r="47279" x14ac:dyDescent="0.2"/>
    <row r="47280" x14ac:dyDescent="0.2"/>
    <row r="47281" x14ac:dyDescent="0.2"/>
    <row r="47282" x14ac:dyDescent="0.2"/>
    <row r="47283" x14ac:dyDescent="0.2"/>
    <row r="47284" x14ac:dyDescent="0.2"/>
    <row r="47285" x14ac:dyDescent="0.2"/>
    <row r="47286" x14ac:dyDescent="0.2"/>
    <row r="47287" x14ac:dyDescent="0.2"/>
    <row r="47288" x14ac:dyDescent="0.2"/>
    <row r="47289" x14ac:dyDescent="0.2"/>
    <row r="47290" x14ac:dyDescent="0.2"/>
    <row r="47291" x14ac:dyDescent="0.2"/>
    <row r="47292" x14ac:dyDescent="0.2"/>
    <row r="47293" x14ac:dyDescent="0.2"/>
    <row r="47294" x14ac:dyDescent="0.2"/>
    <row r="47295" x14ac:dyDescent="0.2"/>
    <row r="47296" x14ac:dyDescent="0.2"/>
    <row r="47297" x14ac:dyDescent="0.2"/>
    <row r="47298" x14ac:dyDescent="0.2"/>
    <row r="47299" x14ac:dyDescent="0.2"/>
    <row r="47300" x14ac:dyDescent="0.2"/>
    <row r="47301" x14ac:dyDescent="0.2"/>
    <row r="47302" x14ac:dyDescent="0.2"/>
    <row r="47303" x14ac:dyDescent="0.2"/>
    <row r="47304" x14ac:dyDescent="0.2"/>
    <row r="47305" x14ac:dyDescent="0.2"/>
    <row r="47306" x14ac:dyDescent="0.2"/>
    <row r="47307" x14ac:dyDescent="0.2"/>
    <row r="47308" x14ac:dyDescent="0.2"/>
    <row r="47309" x14ac:dyDescent="0.2"/>
    <row r="47310" x14ac:dyDescent="0.2"/>
    <row r="47311" x14ac:dyDescent="0.2"/>
    <row r="47312" x14ac:dyDescent="0.2"/>
    <row r="47313" x14ac:dyDescent="0.2"/>
    <row r="47314" x14ac:dyDescent="0.2"/>
    <row r="47315" x14ac:dyDescent="0.2"/>
    <row r="47316" x14ac:dyDescent="0.2"/>
    <row r="47317" x14ac:dyDescent="0.2"/>
    <row r="47318" x14ac:dyDescent="0.2"/>
    <row r="47319" x14ac:dyDescent="0.2"/>
    <row r="47320" x14ac:dyDescent="0.2"/>
    <row r="47321" x14ac:dyDescent="0.2"/>
    <row r="47322" x14ac:dyDescent="0.2"/>
    <row r="47323" x14ac:dyDescent="0.2"/>
    <row r="47324" x14ac:dyDescent="0.2"/>
    <row r="47325" x14ac:dyDescent="0.2"/>
    <row r="47326" x14ac:dyDescent="0.2"/>
    <row r="47327" x14ac:dyDescent="0.2"/>
    <row r="47328" x14ac:dyDescent="0.2"/>
    <row r="47329" x14ac:dyDescent="0.2"/>
    <row r="47330" x14ac:dyDescent="0.2"/>
    <row r="47331" x14ac:dyDescent="0.2"/>
    <row r="47332" x14ac:dyDescent="0.2"/>
    <row r="47333" x14ac:dyDescent="0.2"/>
    <row r="47334" x14ac:dyDescent="0.2"/>
    <row r="47335" x14ac:dyDescent="0.2"/>
    <row r="47336" x14ac:dyDescent="0.2"/>
    <row r="47337" x14ac:dyDescent="0.2"/>
    <row r="47338" x14ac:dyDescent="0.2"/>
    <row r="47339" x14ac:dyDescent="0.2"/>
    <row r="47340" x14ac:dyDescent="0.2"/>
    <row r="47341" x14ac:dyDescent="0.2"/>
    <row r="47342" x14ac:dyDescent="0.2"/>
    <row r="47343" x14ac:dyDescent="0.2"/>
    <row r="47344" x14ac:dyDescent="0.2"/>
    <row r="47345" x14ac:dyDescent="0.2"/>
    <row r="47346" x14ac:dyDescent="0.2"/>
    <row r="47347" x14ac:dyDescent="0.2"/>
    <row r="47348" x14ac:dyDescent="0.2"/>
    <row r="47349" x14ac:dyDescent="0.2"/>
    <row r="47350" x14ac:dyDescent="0.2"/>
    <row r="47351" x14ac:dyDescent="0.2"/>
    <row r="47352" x14ac:dyDescent="0.2"/>
    <row r="47353" x14ac:dyDescent="0.2"/>
    <row r="47354" x14ac:dyDescent="0.2"/>
    <row r="47355" x14ac:dyDescent="0.2"/>
    <row r="47356" x14ac:dyDescent="0.2"/>
    <row r="47357" x14ac:dyDescent="0.2"/>
    <row r="47358" x14ac:dyDescent="0.2"/>
    <row r="47359" x14ac:dyDescent="0.2"/>
    <row r="47360" x14ac:dyDescent="0.2"/>
    <row r="47361" x14ac:dyDescent="0.2"/>
    <row r="47362" x14ac:dyDescent="0.2"/>
    <row r="47363" x14ac:dyDescent="0.2"/>
    <row r="47364" x14ac:dyDescent="0.2"/>
    <row r="47365" x14ac:dyDescent="0.2"/>
    <row r="47366" x14ac:dyDescent="0.2"/>
    <row r="47367" x14ac:dyDescent="0.2"/>
    <row r="47368" x14ac:dyDescent="0.2"/>
    <row r="47369" x14ac:dyDescent="0.2"/>
    <row r="47370" x14ac:dyDescent="0.2"/>
    <row r="47371" x14ac:dyDescent="0.2"/>
    <row r="47372" x14ac:dyDescent="0.2"/>
    <row r="47373" x14ac:dyDescent="0.2"/>
    <row r="47374" x14ac:dyDescent="0.2"/>
    <row r="47375" x14ac:dyDescent="0.2"/>
    <row r="47376" x14ac:dyDescent="0.2"/>
    <row r="47377" x14ac:dyDescent="0.2"/>
    <row r="47378" x14ac:dyDescent="0.2"/>
    <row r="47379" x14ac:dyDescent="0.2"/>
    <row r="47380" x14ac:dyDescent="0.2"/>
    <row r="47381" x14ac:dyDescent="0.2"/>
    <row r="47382" x14ac:dyDescent="0.2"/>
    <row r="47383" x14ac:dyDescent="0.2"/>
    <row r="47384" x14ac:dyDescent="0.2"/>
    <row r="47385" x14ac:dyDescent="0.2"/>
    <row r="47386" x14ac:dyDescent="0.2"/>
    <row r="47387" x14ac:dyDescent="0.2"/>
    <row r="47388" x14ac:dyDescent="0.2"/>
    <row r="47389" x14ac:dyDescent="0.2"/>
    <row r="47390" x14ac:dyDescent="0.2"/>
    <row r="47391" x14ac:dyDescent="0.2"/>
    <row r="47392" x14ac:dyDescent="0.2"/>
    <row r="47393" x14ac:dyDescent="0.2"/>
    <row r="47394" x14ac:dyDescent="0.2"/>
    <row r="47395" x14ac:dyDescent="0.2"/>
    <row r="47396" x14ac:dyDescent="0.2"/>
    <row r="47397" x14ac:dyDescent="0.2"/>
    <row r="47398" x14ac:dyDescent="0.2"/>
    <row r="47399" x14ac:dyDescent="0.2"/>
    <row r="47400" x14ac:dyDescent="0.2"/>
    <row r="47401" x14ac:dyDescent="0.2"/>
    <row r="47402" x14ac:dyDescent="0.2"/>
    <row r="47403" x14ac:dyDescent="0.2"/>
    <row r="47404" x14ac:dyDescent="0.2"/>
    <row r="47405" x14ac:dyDescent="0.2"/>
    <row r="47406" x14ac:dyDescent="0.2"/>
    <row r="47407" x14ac:dyDescent="0.2"/>
    <row r="47408" x14ac:dyDescent="0.2"/>
    <row r="47409" x14ac:dyDescent="0.2"/>
    <row r="47410" x14ac:dyDescent="0.2"/>
    <row r="47411" x14ac:dyDescent="0.2"/>
    <row r="47412" x14ac:dyDescent="0.2"/>
    <row r="47413" x14ac:dyDescent="0.2"/>
    <row r="47414" x14ac:dyDescent="0.2"/>
    <row r="47415" x14ac:dyDescent="0.2"/>
    <row r="47416" x14ac:dyDescent="0.2"/>
    <row r="47417" x14ac:dyDescent="0.2"/>
    <row r="47418" x14ac:dyDescent="0.2"/>
    <row r="47419" x14ac:dyDescent="0.2"/>
    <row r="47420" x14ac:dyDescent="0.2"/>
    <row r="47421" x14ac:dyDescent="0.2"/>
    <row r="47422" x14ac:dyDescent="0.2"/>
    <row r="47423" x14ac:dyDescent="0.2"/>
    <row r="47424" x14ac:dyDescent="0.2"/>
    <row r="47425" x14ac:dyDescent="0.2"/>
    <row r="47426" x14ac:dyDescent="0.2"/>
    <row r="47427" x14ac:dyDescent="0.2"/>
    <row r="47428" x14ac:dyDescent="0.2"/>
    <row r="47429" x14ac:dyDescent="0.2"/>
    <row r="47430" x14ac:dyDescent="0.2"/>
    <row r="47431" x14ac:dyDescent="0.2"/>
    <row r="47432" x14ac:dyDescent="0.2"/>
    <row r="47433" x14ac:dyDescent="0.2"/>
    <row r="47434" x14ac:dyDescent="0.2"/>
    <row r="47435" x14ac:dyDescent="0.2"/>
    <row r="47436" x14ac:dyDescent="0.2"/>
    <row r="47437" x14ac:dyDescent="0.2"/>
    <row r="47438" x14ac:dyDescent="0.2"/>
    <row r="47439" x14ac:dyDescent="0.2"/>
    <row r="47440" x14ac:dyDescent="0.2"/>
    <row r="47441" x14ac:dyDescent="0.2"/>
    <row r="47442" x14ac:dyDescent="0.2"/>
    <row r="47443" x14ac:dyDescent="0.2"/>
    <row r="47444" x14ac:dyDescent="0.2"/>
    <row r="47445" x14ac:dyDescent="0.2"/>
    <row r="47446" x14ac:dyDescent="0.2"/>
    <row r="47447" x14ac:dyDescent="0.2"/>
    <row r="47448" x14ac:dyDescent="0.2"/>
    <row r="47449" x14ac:dyDescent="0.2"/>
    <row r="47450" x14ac:dyDescent="0.2"/>
    <row r="47451" x14ac:dyDescent="0.2"/>
    <row r="47452" x14ac:dyDescent="0.2"/>
    <row r="47453" x14ac:dyDescent="0.2"/>
    <row r="47454" x14ac:dyDescent="0.2"/>
    <row r="47455" x14ac:dyDescent="0.2"/>
    <row r="47456" x14ac:dyDescent="0.2"/>
    <row r="47457" x14ac:dyDescent="0.2"/>
    <row r="47458" x14ac:dyDescent="0.2"/>
    <row r="47459" x14ac:dyDescent="0.2"/>
    <row r="47460" x14ac:dyDescent="0.2"/>
    <row r="47461" x14ac:dyDescent="0.2"/>
    <row r="47462" x14ac:dyDescent="0.2"/>
    <row r="47463" x14ac:dyDescent="0.2"/>
    <row r="47464" x14ac:dyDescent="0.2"/>
    <row r="47465" x14ac:dyDescent="0.2"/>
    <row r="47466" x14ac:dyDescent="0.2"/>
    <row r="47467" x14ac:dyDescent="0.2"/>
    <row r="47468" x14ac:dyDescent="0.2"/>
    <row r="47469" x14ac:dyDescent="0.2"/>
    <row r="47470" x14ac:dyDescent="0.2"/>
    <row r="47471" x14ac:dyDescent="0.2"/>
    <row r="47472" x14ac:dyDescent="0.2"/>
    <row r="47473" x14ac:dyDescent="0.2"/>
    <row r="47474" x14ac:dyDescent="0.2"/>
    <row r="47475" x14ac:dyDescent="0.2"/>
    <row r="47476" x14ac:dyDescent="0.2"/>
    <row r="47477" x14ac:dyDescent="0.2"/>
    <row r="47478" x14ac:dyDescent="0.2"/>
    <row r="47479" x14ac:dyDescent="0.2"/>
    <row r="47480" x14ac:dyDescent="0.2"/>
    <row r="47481" x14ac:dyDescent="0.2"/>
    <row r="47482" x14ac:dyDescent="0.2"/>
    <row r="47483" x14ac:dyDescent="0.2"/>
    <row r="47484" x14ac:dyDescent="0.2"/>
    <row r="47485" x14ac:dyDescent="0.2"/>
    <row r="47486" x14ac:dyDescent="0.2"/>
    <row r="47487" x14ac:dyDescent="0.2"/>
    <row r="47488" x14ac:dyDescent="0.2"/>
    <row r="47489" x14ac:dyDescent="0.2"/>
    <row r="47490" x14ac:dyDescent="0.2"/>
    <row r="47491" x14ac:dyDescent="0.2"/>
    <row r="47492" x14ac:dyDescent="0.2"/>
    <row r="47493" x14ac:dyDescent="0.2"/>
    <row r="47494" x14ac:dyDescent="0.2"/>
    <row r="47495" x14ac:dyDescent="0.2"/>
    <row r="47496" x14ac:dyDescent="0.2"/>
    <row r="47497" x14ac:dyDescent="0.2"/>
    <row r="47498" x14ac:dyDescent="0.2"/>
    <row r="47499" x14ac:dyDescent="0.2"/>
    <row r="47500" x14ac:dyDescent="0.2"/>
    <row r="47501" x14ac:dyDescent="0.2"/>
    <row r="47502" x14ac:dyDescent="0.2"/>
    <row r="47503" x14ac:dyDescent="0.2"/>
    <row r="47504" x14ac:dyDescent="0.2"/>
    <row r="47505" x14ac:dyDescent="0.2"/>
    <row r="47506" x14ac:dyDescent="0.2"/>
    <row r="47507" x14ac:dyDescent="0.2"/>
    <row r="47508" x14ac:dyDescent="0.2"/>
    <row r="47509" x14ac:dyDescent="0.2"/>
    <row r="47510" x14ac:dyDescent="0.2"/>
    <row r="47511" x14ac:dyDescent="0.2"/>
    <row r="47512" x14ac:dyDescent="0.2"/>
    <row r="47513" x14ac:dyDescent="0.2"/>
    <row r="47514" x14ac:dyDescent="0.2"/>
    <row r="47515" x14ac:dyDescent="0.2"/>
    <row r="47516" x14ac:dyDescent="0.2"/>
    <row r="47517" x14ac:dyDescent="0.2"/>
    <row r="47518" x14ac:dyDescent="0.2"/>
    <row r="47519" x14ac:dyDescent="0.2"/>
    <row r="47520" x14ac:dyDescent="0.2"/>
    <row r="47521" x14ac:dyDescent="0.2"/>
    <row r="47522" x14ac:dyDescent="0.2"/>
    <row r="47523" x14ac:dyDescent="0.2"/>
    <row r="47524" x14ac:dyDescent="0.2"/>
    <row r="47525" x14ac:dyDescent="0.2"/>
    <row r="47526" x14ac:dyDescent="0.2"/>
    <row r="47527" x14ac:dyDescent="0.2"/>
    <row r="47528" x14ac:dyDescent="0.2"/>
    <row r="47529" x14ac:dyDescent="0.2"/>
    <row r="47530" x14ac:dyDescent="0.2"/>
    <row r="47531" x14ac:dyDescent="0.2"/>
    <row r="47532" x14ac:dyDescent="0.2"/>
    <row r="47533" x14ac:dyDescent="0.2"/>
    <row r="47534" x14ac:dyDescent="0.2"/>
    <row r="47535" x14ac:dyDescent="0.2"/>
    <row r="47536" x14ac:dyDescent="0.2"/>
    <row r="47537" x14ac:dyDescent="0.2"/>
    <row r="47538" x14ac:dyDescent="0.2"/>
    <row r="47539" x14ac:dyDescent="0.2"/>
    <row r="47540" x14ac:dyDescent="0.2"/>
    <row r="47541" x14ac:dyDescent="0.2"/>
    <row r="47542" x14ac:dyDescent="0.2"/>
    <row r="47543" x14ac:dyDescent="0.2"/>
    <row r="47544" x14ac:dyDescent="0.2"/>
    <row r="47545" x14ac:dyDescent="0.2"/>
    <row r="47546" x14ac:dyDescent="0.2"/>
    <row r="47547" x14ac:dyDescent="0.2"/>
    <row r="47548" x14ac:dyDescent="0.2"/>
    <row r="47549" x14ac:dyDescent="0.2"/>
    <row r="47550" x14ac:dyDescent="0.2"/>
    <row r="47551" x14ac:dyDescent="0.2"/>
    <row r="47552" x14ac:dyDescent="0.2"/>
    <row r="47553" x14ac:dyDescent="0.2"/>
    <row r="47554" x14ac:dyDescent="0.2"/>
    <row r="47555" x14ac:dyDescent="0.2"/>
    <row r="47556" x14ac:dyDescent="0.2"/>
    <row r="47557" x14ac:dyDescent="0.2"/>
    <row r="47558" x14ac:dyDescent="0.2"/>
    <row r="47559" x14ac:dyDescent="0.2"/>
    <row r="47560" x14ac:dyDescent="0.2"/>
    <row r="47561" x14ac:dyDescent="0.2"/>
    <row r="47562" x14ac:dyDescent="0.2"/>
    <row r="47563" x14ac:dyDescent="0.2"/>
    <row r="47564" x14ac:dyDescent="0.2"/>
    <row r="47565" x14ac:dyDescent="0.2"/>
    <row r="47566" x14ac:dyDescent="0.2"/>
    <row r="47567" x14ac:dyDescent="0.2"/>
    <row r="47568" x14ac:dyDescent="0.2"/>
    <row r="47569" x14ac:dyDescent="0.2"/>
    <row r="47570" x14ac:dyDescent="0.2"/>
    <row r="47571" x14ac:dyDescent="0.2"/>
    <row r="47572" x14ac:dyDescent="0.2"/>
    <row r="47573" x14ac:dyDescent="0.2"/>
    <row r="47574" x14ac:dyDescent="0.2"/>
    <row r="47575" x14ac:dyDescent="0.2"/>
    <row r="47576" x14ac:dyDescent="0.2"/>
    <row r="47577" x14ac:dyDescent="0.2"/>
    <row r="47578" x14ac:dyDescent="0.2"/>
    <row r="47579" x14ac:dyDescent="0.2"/>
    <row r="47580" x14ac:dyDescent="0.2"/>
    <row r="47581" x14ac:dyDescent="0.2"/>
    <row r="47582" x14ac:dyDescent="0.2"/>
    <row r="47583" x14ac:dyDescent="0.2"/>
    <row r="47584" x14ac:dyDescent="0.2"/>
    <row r="47585" x14ac:dyDescent="0.2"/>
    <row r="47586" x14ac:dyDescent="0.2"/>
    <row r="47587" x14ac:dyDescent="0.2"/>
    <row r="47588" x14ac:dyDescent="0.2"/>
    <row r="47589" x14ac:dyDescent="0.2"/>
    <row r="47590" x14ac:dyDescent="0.2"/>
    <row r="47591" x14ac:dyDescent="0.2"/>
    <row r="47592" x14ac:dyDescent="0.2"/>
    <row r="47593" x14ac:dyDescent="0.2"/>
    <row r="47594" x14ac:dyDescent="0.2"/>
    <row r="47595" x14ac:dyDescent="0.2"/>
    <row r="47596" x14ac:dyDescent="0.2"/>
    <row r="47597" x14ac:dyDescent="0.2"/>
    <row r="47598" x14ac:dyDescent="0.2"/>
    <row r="47599" x14ac:dyDescent="0.2"/>
    <row r="47600" x14ac:dyDescent="0.2"/>
    <row r="47601" x14ac:dyDescent="0.2"/>
    <row r="47602" x14ac:dyDescent="0.2"/>
    <row r="47603" x14ac:dyDescent="0.2"/>
    <row r="47604" x14ac:dyDescent="0.2"/>
    <row r="47605" x14ac:dyDescent="0.2"/>
    <row r="47606" x14ac:dyDescent="0.2"/>
    <row r="47607" x14ac:dyDescent="0.2"/>
    <row r="47608" x14ac:dyDescent="0.2"/>
    <row r="47609" x14ac:dyDescent="0.2"/>
    <row r="47610" x14ac:dyDescent="0.2"/>
    <row r="47611" x14ac:dyDescent="0.2"/>
    <row r="47612" x14ac:dyDescent="0.2"/>
    <row r="47613" x14ac:dyDescent="0.2"/>
    <row r="47614" x14ac:dyDescent="0.2"/>
    <row r="47615" x14ac:dyDescent="0.2"/>
    <row r="47616" x14ac:dyDescent="0.2"/>
    <row r="47617" x14ac:dyDescent="0.2"/>
    <row r="47618" x14ac:dyDescent="0.2"/>
    <row r="47619" x14ac:dyDescent="0.2"/>
    <row r="47620" x14ac:dyDescent="0.2"/>
    <row r="47621" x14ac:dyDescent="0.2"/>
    <row r="47622" x14ac:dyDescent="0.2"/>
    <row r="47623" x14ac:dyDescent="0.2"/>
    <row r="47624" x14ac:dyDescent="0.2"/>
    <row r="47625" x14ac:dyDescent="0.2"/>
    <row r="47626" x14ac:dyDescent="0.2"/>
    <row r="47627" x14ac:dyDescent="0.2"/>
    <row r="47628" x14ac:dyDescent="0.2"/>
    <row r="47629" x14ac:dyDescent="0.2"/>
    <row r="47630" x14ac:dyDescent="0.2"/>
    <row r="47631" x14ac:dyDescent="0.2"/>
    <row r="47632" x14ac:dyDescent="0.2"/>
    <row r="47633" x14ac:dyDescent="0.2"/>
    <row r="47634" x14ac:dyDescent="0.2"/>
    <row r="47635" x14ac:dyDescent="0.2"/>
    <row r="47636" x14ac:dyDescent="0.2"/>
    <row r="47637" x14ac:dyDescent="0.2"/>
    <row r="47638" x14ac:dyDescent="0.2"/>
    <row r="47639" x14ac:dyDescent="0.2"/>
    <row r="47640" x14ac:dyDescent="0.2"/>
    <row r="47641" x14ac:dyDescent="0.2"/>
    <row r="47642" x14ac:dyDescent="0.2"/>
    <row r="47643" x14ac:dyDescent="0.2"/>
    <row r="47644" x14ac:dyDescent="0.2"/>
    <row r="47645" x14ac:dyDescent="0.2"/>
    <row r="47646" x14ac:dyDescent="0.2"/>
    <row r="47647" x14ac:dyDescent="0.2"/>
    <row r="47648" x14ac:dyDescent="0.2"/>
    <row r="47649" x14ac:dyDescent="0.2"/>
    <row r="47650" x14ac:dyDescent="0.2"/>
    <row r="47651" x14ac:dyDescent="0.2"/>
    <row r="47652" x14ac:dyDescent="0.2"/>
    <row r="47653" x14ac:dyDescent="0.2"/>
    <row r="47654" x14ac:dyDescent="0.2"/>
    <row r="47655" x14ac:dyDescent="0.2"/>
    <row r="47656" x14ac:dyDescent="0.2"/>
    <row r="47657" x14ac:dyDescent="0.2"/>
    <row r="47658" x14ac:dyDescent="0.2"/>
    <row r="47659" x14ac:dyDescent="0.2"/>
    <row r="47660" x14ac:dyDescent="0.2"/>
    <row r="47661" x14ac:dyDescent="0.2"/>
    <row r="47662" x14ac:dyDescent="0.2"/>
    <row r="47663" x14ac:dyDescent="0.2"/>
    <row r="47664" x14ac:dyDescent="0.2"/>
    <row r="47665" x14ac:dyDescent="0.2"/>
    <row r="47666" x14ac:dyDescent="0.2"/>
    <row r="47667" x14ac:dyDescent="0.2"/>
    <row r="47668" x14ac:dyDescent="0.2"/>
    <row r="47669" x14ac:dyDescent="0.2"/>
    <row r="47670" x14ac:dyDescent="0.2"/>
    <row r="47671" x14ac:dyDescent="0.2"/>
    <row r="47672" x14ac:dyDescent="0.2"/>
    <row r="47673" x14ac:dyDescent="0.2"/>
    <row r="47674" x14ac:dyDescent="0.2"/>
    <row r="47675" x14ac:dyDescent="0.2"/>
    <row r="47676" x14ac:dyDescent="0.2"/>
    <row r="47677" x14ac:dyDescent="0.2"/>
    <row r="47678" x14ac:dyDescent="0.2"/>
    <row r="47679" x14ac:dyDescent="0.2"/>
    <row r="47680" x14ac:dyDescent="0.2"/>
    <row r="47681" x14ac:dyDescent="0.2"/>
    <row r="47682" x14ac:dyDescent="0.2"/>
    <row r="47683" x14ac:dyDescent="0.2"/>
    <row r="47684" x14ac:dyDescent="0.2"/>
    <row r="47685" x14ac:dyDescent="0.2"/>
    <row r="47686" x14ac:dyDescent="0.2"/>
    <row r="47687" x14ac:dyDescent="0.2"/>
    <row r="47688" x14ac:dyDescent="0.2"/>
    <row r="47689" x14ac:dyDescent="0.2"/>
    <row r="47690" x14ac:dyDescent="0.2"/>
    <row r="47691" x14ac:dyDescent="0.2"/>
    <row r="47692" x14ac:dyDescent="0.2"/>
    <row r="47693" x14ac:dyDescent="0.2"/>
    <row r="47694" x14ac:dyDescent="0.2"/>
    <row r="47695" x14ac:dyDescent="0.2"/>
    <row r="47696" x14ac:dyDescent="0.2"/>
    <row r="47697" x14ac:dyDescent="0.2"/>
    <row r="47698" x14ac:dyDescent="0.2"/>
    <row r="47699" x14ac:dyDescent="0.2"/>
    <row r="47700" x14ac:dyDescent="0.2"/>
    <row r="47701" x14ac:dyDescent="0.2"/>
    <row r="47702" x14ac:dyDescent="0.2"/>
    <row r="47703" x14ac:dyDescent="0.2"/>
    <row r="47704" x14ac:dyDescent="0.2"/>
    <row r="47705" x14ac:dyDescent="0.2"/>
    <row r="47706" x14ac:dyDescent="0.2"/>
    <row r="47707" x14ac:dyDescent="0.2"/>
    <row r="47708" x14ac:dyDescent="0.2"/>
    <row r="47709" x14ac:dyDescent="0.2"/>
    <row r="47710" x14ac:dyDescent="0.2"/>
    <row r="47711" x14ac:dyDescent="0.2"/>
    <row r="47712" x14ac:dyDescent="0.2"/>
    <row r="47713" x14ac:dyDescent="0.2"/>
    <row r="47714" x14ac:dyDescent="0.2"/>
    <row r="47715" x14ac:dyDescent="0.2"/>
    <row r="47716" x14ac:dyDescent="0.2"/>
    <row r="47717" x14ac:dyDescent="0.2"/>
    <row r="47718" x14ac:dyDescent="0.2"/>
    <row r="47719" x14ac:dyDescent="0.2"/>
    <row r="47720" x14ac:dyDescent="0.2"/>
    <row r="47721" x14ac:dyDescent="0.2"/>
    <row r="47722" x14ac:dyDescent="0.2"/>
    <row r="47723" x14ac:dyDescent="0.2"/>
    <row r="47724" x14ac:dyDescent="0.2"/>
    <row r="47725" x14ac:dyDescent="0.2"/>
    <row r="47726" x14ac:dyDescent="0.2"/>
    <row r="47727" x14ac:dyDescent="0.2"/>
    <row r="47728" x14ac:dyDescent="0.2"/>
    <row r="47729" x14ac:dyDescent="0.2"/>
    <row r="47730" x14ac:dyDescent="0.2"/>
    <row r="47731" x14ac:dyDescent="0.2"/>
    <row r="47732" x14ac:dyDescent="0.2"/>
    <row r="47733" x14ac:dyDescent="0.2"/>
    <row r="47734" x14ac:dyDescent="0.2"/>
    <row r="47735" x14ac:dyDescent="0.2"/>
    <row r="47736" x14ac:dyDescent="0.2"/>
    <row r="47737" x14ac:dyDescent="0.2"/>
    <row r="47738" x14ac:dyDescent="0.2"/>
    <row r="47739" x14ac:dyDescent="0.2"/>
    <row r="47740" x14ac:dyDescent="0.2"/>
    <row r="47741" x14ac:dyDescent="0.2"/>
    <row r="47742" x14ac:dyDescent="0.2"/>
    <row r="47743" x14ac:dyDescent="0.2"/>
    <row r="47744" x14ac:dyDescent="0.2"/>
    <row r="47745" x14ac:dyDescent="0.2"/>
    <row r="47746" x14ac:dyDescent="0.2"/>
    <row r="47747" x14ac:dyDescent="0.2"/>
    <row r="47748" x14ac:dyDescent="0.2"/>
    <row r="47749" x14ac:dyDescent="0.2"/>
    <row r="47750" x14ac:dyDescent="0.2"/>
    <row r="47751" x14ac:dyDescent="0.2"/>
    <row r="47752" x14ac:dyDescent="0.2"/>
    <row r="47753" x14ac:dyDescent="0.2"/>
    <row r="47754" x14ac:dyDescent="0.2"/>
    <row r="47755" x14ac:dyDescent="0.2"/>
    <row r="47756" x14ac:dyDescent="0.2"/>
    <row r="47757" x14ac:dyDescent="0.2"/>
    <row r="47758" x14ac:dyDescent="0.2"/>
    <row r="47759" x14ac:dyDescent="0.2"/>
    <row r="47760" x14ac:dyDescent="0.2"/>
    <row r="47761" x14ac:dyDescent="0.2"/>
    <row r="47762" x14ac:dyDescent="0.2"/>
    <row r="47763" x14ac:dyDescent="0.2"/>
    <row r="47764" x14ac:dyDescent="0.2"/>
    <row r="47765" x14ac:dyDescent="0.2"/>
    <row r="47766" x14ac:dyDescent="0.2"/>
    <row r="47767" x14ac:dyDescent="0.2"/>
    <row r="47768" x14ac:dyDescent="0.2"/>
    <row r="47769" x14ac:dyDescent="0.2"/>
    <row r="47770" x14ac:dyDescent="0.2"/>
    <row r="47771" x14ac:dyDescent="0.2"/>
    <row r="47772" x14ac:dyDescent="0.2"/>
    <row r="47773" x14ac:dyDescent="0.2"/>
    <row r="47774" x14ac:dyDescent="0.2"/>
    <row r="47775" x14ac:dyDescent="0.2"/>
    <row r="47776" x14ac:dyDescent="0.2"/>
    <row r="47777" x14ac:dyDescent="0.2"/>
    <row r="47778" x14ac:dyDescent="0.2"/>
    <row r="47779" x14ac:dyDescent="0.2"/>
    <row r="47780" x14ac:dyDescent="0.2"/>
    <row r="47781" x14ac:dyDescent="0.2"/>
    <row r="47782" x14ac:dyDescent="0.2"/>
    <row r="47783" x14ac:dyDescent="0.2"/>
    <row r="47784" x14ac:dyDescent="0.2"/>
    <row r="47785" x14ac:dyDescent="0.2"/>
    <row r="47786" x14ac:dyDescent="0.2"/>
    <row r="47787" x14ac:dyDescent="0.2"/>
    <row r="47788" x14ac:dyDescent="0.2"/>
    <row r="47789" x14ac:dyDescent="0.2"/>
    <row r="47790" x14ac:dyDescent="0.2"/>
    <row r="47791" x14ac:dyDescent="0.2"/>
    <row r="47792" x14ac:dyDescent="0.2"/>
    <row r="47793" x14ac:dyDescent="0.2"/>
    <row r="47794" x14ac:dyDescent="0.2"/>
    <row r="47795" x14ac:dyDescent="0.2"/>
    <row r="47796" x14ac:dyDescent="0.2"/>
    <row r="47797" x14ac:dyDescent="0.2"/>
    <row r="47798" x14ac:dyDescent="0.2"/>
    <row r="47799" x14ac:dyDescent="0.2"/>
    <row r="47800" x14ac:dyDescent="0.2"/>
    <row r="47801" x14ac:dyDescent="0.2"/>
    <row r="47802" x14ac:dyDescent="0.2"/>
    <row r="47803" x14ac:dyDescent="0.2"/>
    <row r="47804" x14ac:dyDescent="0.2"/>
    <row r="47805" x14ac:dyDescent="0.2"/>
    <row r="47806" x14ac:dyDescent="0.2"/>
    <row r="47807" x14ac:dyDescent="0.2"/>
    <row r="47808" x14ac:dyDescent="0.2"/>
    <row r="47809" x14ac:dyDescent="0.2"/>
    <row r="47810" x14ac:dyDescent="0.2"/>
    <row r="47811" x14ac:dyDescent="0.2"/>
    <row r="47812" x14ac:dyDescent="0.2"/>
    <row r="47813" x14ac:dyDescent="0.2"/>
    <row r="47814" x14ac:dyDescent="0.2"/>
    <row r="47815" x14ac:dyDescent="0.2"/>
    <row r="47816" x14ac:dyDescent="0.2"/>
    <row r="47817" x14ac:dyDescent="0.2"/>
    <row r="47818" x14ac:dyDescent="0.2"/>
    <row r="47819" x14ac:dyDescent="0.2"/>
    <row r="47820" x14ac:dyDescent="0.2"/>
    <row r="47821" x14ac:dyDescent="0.2"/>
    <row r="47822" x14ac:dyDescent="0.2"/>
    <row r="47823" x14ac:dyDescent="0.2"/>
    <row r="47824" x14ac:dyDescent="0.2"/>
    <row r="47825" x14ac:dyDescent="0.2"/>
    <row r="47826" x14ac:dyDescent="0.2"/>
    <row r="47827" x14ac:dyDescent="0.2"/>
    <row r="47828" x14ac:dyDescent="0.2"/>
    <row r="47829" x14ac:dyDescent="0.2"/>
    <row r="47830" x14ac:dyDescent="0.2"/>
    <row r="47831" x14ac:dyDescent="0.2"/>
    <row r="47832" x14ac:dyDescent="0.2"/>
    <row r="47833" x14ac:dyDescent="0.2"/>
    <row r="47834" x14ac:dyDescent="0.2"/>
    <row r="47835" x14ac:dyDescent="0.2"/>
    <row r="47836" x14ac:dyDescent="0.2"/>
    <row r="47837" x14ac:dyDescent="0.2"/>
    <row r="47838" x14ac:dyDescent="0.2"/>
    <row r="47839" x14ac:dyDescent="0.2"/>
    <row r="47840" x14ac:dyDescent="0.2"/>
    <row r="47841" x14ac:dyDescent="0.2"/>
    <row r="47842" x14ac:dyDescent="0.2"/>
    <row r="47843" x14ac:dyDescent="0.2"/>
    <row r="47844" x14ac:dyDescent="0.2"/>
    <row r="47845" x14ac:dyDescent="0.2"/>
    <row r="47846" x14ac:dyDescent="0.2"/>
    <row r="47847" x14ac:dyDescent="0.2"/>
    <row r="47848" x14ac:dyDescent="0.2"/>
    <row r="47849" x14ac:dyDescent="0.2"/>
    <row r="47850" x14ac:dyDescent="0.2"/>
    <row r="47851" x14ac:dyDescent="0.2"/>
    <row r="47852" x14ac:dyDescent="0.2"/>
    <row r="47853" x14ac:dyDescent="0.2"/>
    <row r="47854" x14ac:dyDescent="0.2"/>
    <row r="47855" x14ac:dyDescent="0.2"/>
    <row r="47856" x14ac:dyDescent="0.2"/>
    <row r="47857" x14ac:dyDescent="0.2"/>
    <row r="47858" x14ac:dyDescent="0.2"/>
    <row r="47859" x14ac:dyDescent="0.2"/>
    <row r="47860" x14ac:dyDescent="0.2"/>
    <row r="47861" x14ac:dyDescent="0.2"/>
    <row r="47862" x14ac:dyDescent="0.2"/>
    <row r="47863" x14ac:dyDescent="0.2"/>
    <row r="47864" x14ac:dyDescent="0.2"/>
    <row r="47865" x14ac:dyDescent="0.2"/>
    <row r="47866" x14ac:dyDescent="0.2"/>
    <row r="47867" x14ac:dyDescent="0.2"/>
    <row r="47868" x14ac:dyDescent="0.2"/>
    <row r="47869" x14ac:dyDescent="0.2"/>
    <row r="47870" x14ac:dyDescent="0.2"/>
    <row r="47871" x14ac:dyDescent="0.2"/>
    <row r="47872" x14ac:dyDescent="0.2"/>
    <row r="47873" x14ac:dyDescent="0.2"/>
    <row r="47874" x14ac:dyDescent="0.2"/>
    <row r="47875" x14ac:dyDescent="0.2"/>
    <row r="47876" x14ac:dyDescent="0.2"/>
    <row r="47877" x14ac:dyDescent="0.2"/>
    <row r="47878" x14ac:dyDescent="0.2"/>
    <row r="47879" x14ac:dyDescent="0.2"/>
    <row r="47880" x14ac:dyDescent="0.2"/>
    <row r="47881" x14ac:dyDescent="0.2"/>
    <row r="47882" x14ac:dyDescent="0.2"/>
    <row r="47883" x14ac:dyDescent="0.2"/>
    <row r="47884" x14ac:dyDescent="0.2"/>
    <row r="47885" x14ac:dyDescent="0.2"/>
    <row r="47886" x14ac:dyDescent="0.2"/>
    <row r="47887" x14ac:dyDescent="0.2"/>
    <row r="47888" x14ac:dyDescent="0.2"/>
    <row r="47889" x14ac:dyDescent="0.2"/>
    <row r="47890" x14ac:dyDescent="0.2"/>
    <row r="47891" x14ac:dyDescent="0.2"/>
    <row r="47892" x14ac:dyDescent="0.2"/>
    <row r="47893" x14ac:dyDescent="0.2"/>
    <row r="47894" x14ac:dyDescent="0.2"/>
    <row r="47895" x14ac:dyDescent="0.2"/>
    <row r="47896" x14ac:dyDescent="0.2"/>
    <row r="47897" x14ac:dyDescent="0.2"/>
    <row r="47898" x14ac:dyDescent="0.2"/>
    <row r="47899" x14ac:dyDescent="0.2"/>
    <row r="47900" x14ac:dyDescent="0.2"/>
    <row r="47901" x14ac:dyDescent="0.2"/>
    <row r="47902" x14ac:dyDescent="0.2"/>
    <row r="47903" x14ac:dyDescent="0.2"/>
    <row r="47904" x14ac:dyDescent="0.2"/>
    <row r="47905" x14ac:dyDescent="0.2"/>
    <row r="47906" x14ac:dyDescent="0.2"/>
    <row r="47907" x14ac:dyDescent="0.2"/>
    <row r="47908" x14ac:dyDescent="0.2"/>
    <row r="47909" x14ac:dyDescent="0.2"/>
    <row r="47910" x14ac:dyDescent="0.2"/>
    <row r="47911" x14ac:dyDescent="0.2"/>
    <row r="47912" x14ac:dyDescent="0.2"/>
    <row r="47913" x14ac:dyDescent="0.2"/>
    <row r="47914" x14ac:dyDescent="0.2"/>
    <row r="47915" x14ac:dyDescent="0.2"/>
    <row r="47916" x14ac:dyDescent="0.2"/>
    <row r="47917" x14ac:dyDescent="0.2"/>
    <row r="47918" x14ac:dyDescent="0.2"/>
    <row r="47919" x14ac:dyDescent="0.2"/>
    <row r="47920" x14ac:dyDescent="0.2"/>
    <row r="47921" x14ac:dyDescent="0.2"/>
    <row r="47922" x14ac:dyDescent="0.2"/>
    <row r="47923" x14ac:dyDescent="0.2"/>
    <row r="47924" x14ac:dyDescent="0.2"/>
    <row r="47925" x14ac:dyDescent="0.2"/>
    <row r="47926" x14ac:dyDescent="0.2"/>
    <row r="47927" x14ac:dyDescent="0.2"/>
    <row r="47928" x14ac:dyDescent="0.2"/>
    <row r="47929" x14ac:dyDescent="0.2"/>
    <row r="47930" x14ac:dyDescent="0.2"/>
    <row r="47931" x14ac:dyDescent="0.2"/>
    <row r="47932" x14ac:dyDescent="0.2"/>
    <row r="47933" x14ac:dyDescent="0.2"/>
    <row r="47934" x14ac:dyDescent="0.2"/>
    <row r="47935" x14ac:dyDescent="0.2"/>
    <row r="47936" x14ac:dyDescent="0.2"/>
    <row r="47937" x14ac:dyDescent="0.2"/>
    <row r="47938" x14ac:dyDescent="0.2"/>
    <row r="47939" x14ac:dyDescent="0.2"/>
    <row r="47940" x14ac:dyDescent="0.2"/>
    <row r="47941" x14ac:dyDescent="0.2"/>
    <row r="47942" x14ac:dyDescent="0.2"/>
    <row r="47943" x14ac:dyDescent="0.2"/>
    <row r="47944" x14ac:dyDescent="0.2"/>
    <row r="47945" x14ac:dyDescent="0.2"/>
    <row r="47946" x14ac:dyDescent="0.2"/>
    <row r="47947" x14ac:dyDescent="0.2"/>
    <row r="47948" x14ac:dyDescent="0.2"/>
    <row r="47949" x14ac:dyDescent="0.2"/>
    <row r="47950" x14ac:dyDescent="0.2"/>
    <row r="47951" x14ac:dyDescent="0.2"/>
    <row r="47952" x14ac:dyDescent="0.2"/>
    <row r="47953" x14ac:dyDescent="0.2"/>
    <row r="47954" x14ac:dyDescent="0.2"/>
    <row r="47955" x14ac:dyDescent="0.2"/>
    <row r="47956" x14ac:dyDescent="0.2"/>
    <row r="47957" x14ac:dyDescent="0.2"/>
    <row r="47958" x14ac:dyDescent="0.2"/>
    <row r="47959" x14ac:dyDescent="0.2"/>
    <row r="47960" x14ac:dyDescent="0.2"/>
    <row r="47961" x14ac:dyDescent="0.2"/>
    <row r="47962" x14ac:dyDescent="0.2"/>
    <row r="47963" x14ac:dyDescent="0.2"/>
    <row r="47964" x14ac:dyDescent="0.2"/>
    <row r="47965" x14ac:dyDescent="0.2"/>
    <row r="47966" x14ac:dyDescent="0.2"/>
    <row r="47967" x14ac:dyDescent="0.2"/>
    <row r="47968" x14ac:dyDescent="0.2"/>
    <row r="47969" x14ac:dyDescent="0.2"/>
    <row r="47970" x14ac:dyDescent="0.2"/>
    <row r="47971" x14ac:dyDescent="0.2"/>
    <row r="47972" x14ac:dyDescent="0.2"/>
    <row r="47973" x14ac:dyDescent="0.2"/>
    <row r="47974" x14ac:dyDescent="0.2"/>
    <row r="47975" x14ac:dyDescent="0.2"/>
    <row r="47976" x14ac:dyDescent="0.2"/>
    <row r="47977" x14ac:dyDescent="0.2"/>
    <row r="47978" x14ac:dyDescent="0.2"/>
    <row r="47979" x14ac:dyDescent="0.2"/>
    <row r="47980" x14ac:dyDescent="0.2"/>
    <row r="47981" x14ac:dyDescent="0.2"/>
    <row r="47982" x14ac:dyDescent="0.2"/>
    <row r="47983" x14ac:dyDescent="0.2"/>
    <row r="47984" x14ac:dyDescent="0.2"/>
    <row r="47985" x14ac:dyDescent="0.2"/>
    <row r="47986" x14ac:dyDescent="0.2"/>
    <row r="47987" x14ac:dyDescent="0.2"/>
    <row r="47988" x14ac:dyDescent="0.2"/>
    <row r="47989" x14ac:dyDescent="0.2"/>
    <row r="47990" x14ac:dyDescent="0.2"/>
    <row r="47991" x14ac:dyDescent="0.2"/>
    <row r="47992" x14ac:dyDescent="0.2"/>
    <row r="47993" x14ac:dyDescent="0.2"/>
    <row r="47994" x14ac:dyDescent="0.2"/>
    <row r="47995" x14ac:dyDescent="0.2"/>
    <row r="47996" x14ac:dyDescent="0.2"/>
    <row r="47997" x14ac:dyDescent="0.2"/>
    <row r="47998" x14ac:dyDescent="0.2"/>
    <row r="47999" x14ac:dyDescent="0.2"/>
    <row r="48000" x14ac:dyDescent="0.2"/>
    <row r="48001" x14ac:dyDescent="0.2"/>
    <row r="48002" x14ac:dyDescent="0.2"/>
    <row r="48003" x14ac:dyDescent="0.2"/>
    <row r="48004" x14ac:dyDescent="0.2"/>
    <row r="48005" x14ac:dyDescent="0.2"/>
    <row r="48006" x14ac:dyDescent="0.2"/>
    <row r="48007" x14ac:dyDescent="0.2"/>
    <row r="48008" x14ac:dyDescent="0.2"/>
    <row r="48009" x14ac:dyDescent="0.2"/>
    <row r="48010" x14ac:dyDescent="0.2"/>
    <row r="48011" x14ac:dyDescent="0.2"/>
    <row r="48012" x14ac:dyDescent="0.2"/>
    <row r="48013" x14ac:dyDescent="0.2"/>
    <row r="48014" x14ac:dyDescent="0.2"/>
    <row r="48015" x14ac:dyDescent="0.2"/>
    <row r="48016" x14ac:dyDescent="0.2"/>
    <row r="48017" x14ac:dyDescent="0.2"/>
    <row r="48018" x14ac:dyDescent="0.2"/>
    <row r="48019" x14ac:dyDescent="0.2"/>
    <row r="48020" x14ac:dyDescent="0.2"/>
    <row r="48021" x14ac:dyDescent="0.2"/>
    <row r="48022" x14ac:dyDescent="0.2"/>
    <row r="48023" x14ac:dyDescent="0.2"/>
    <row r="48024" x14ac:dyDescent="0.2"/>
    <row r="48025" x14ac:dyDescent="0.2"/>
    <row r="48026" x14ac:dyDescent="0.2"/>
    <row r="48027" x14ac:dyDescent="0.2"/>
    <row r="48028" x14ac:dyDescent="0.2"/>
    <row r="48029" x14ac:dyDescent="0.2"/>
    <row r="48030" x14ac:dyDescent="0.2"/>
    <row r="48031" x14ac:dyDescent="0.2"/>
    <row r="48032" x14ac:dyDescent="0.2"/>
    <row r="48033" x14ac:dyDescent="0.2"/>
    <row r="48034" x14ac:dyDescent="0.2"/>
    <row r="48035" x14ac:dyDescent="0.2"/>
    <row r="48036" x14ac:dyDescent="0.2"/>
    <row r="48037" x14ac:dyDescent="0.2"/>
    <row r="48038" x14ac:dyDescent="0.2"/>
    <row r="48039" x14ac:dyDescent="0.2"/>
    <row r="48040" x14ac:dyDescent="0.2"/>
    <row r="48041" x14ac:dyDescent="0.2"/>
    <row r="48042" x14ac:dyDescent="0.2"/>
    <row r="48043" x14ac:dyDescent="0.2"/>
    <row r="48044" x14ac:dyDescent="0.2"/>
    <row r="48045" x14ac:dyDescent="0.2"/>
    <row r="48046" x14ac:dyDescent="0.2"/>
    <row r="48047" x14ac:dyDescent="0.2"/>
    <row r="48048" x14ac:dyDescent="0.2"/>
    <row r="48049" x14ac:dyDescent="0.2"/>
    <row r="48050" x14ac:dyDescent="0.2"/>
    <row r="48051" x14ac:dyDescent="0.2"/>
    <row r="48052" x14ac:dyDescent="0.2"/>
    <row r="48053" x14ac:dyDescent="0.2"/>
    <row r="48054" x14ac:dyDescent="0.2"/>
    <row r="48055" x14ac:dyDescent="0.2"/>
    <row r="48056" x14ac:dyDescent="0.2"/>
    <row r="48057" x14ac:dyDescent="0.2"/>
    <row r="48058" x14ac:dyDescent="0.2"/>
    <row r="48059" x14ac:dyDescent="0.2"/>
    <row r="48060" x14ac:dyDescent="0.2"/>
    <row r="48061" x14ac:dyDescent="0.2"/>
    <row r="48062" x14ac:dyDescent="0.2"/>
    <row r="48063" x14ac:dyDescent="0.2"/>
    <row r="48064" x14ac:dyDescent="0.2"/>
    <row r="48065" x14ac:dyDescent="0.2"/>
    <row r="48066" x14ac:dyDescent="0.2"/>
    <row r="48067" x14ac:dyDescent="0.2"/>
    <row r="48068" x14ac:dyDescent="0.2"/>
    <row r="48069" x14ac:dyDescent="0.2"/>
    <row r="48070" x14ac:dyDescent="0.2"/>
    <row r="48071" x14ac:dyDescent="0.2"/>
    <row r="48072" x14ac:dyDescent="0.2"/>
    <row r="48073" x14ac:dyDescent="0.2"/>
    <row r="48074" x14ac:dyDescent="0.2"/>
    <row r="48075" x14ac:dyDescent="0.2"/>
    <row r="48076" x14ac:dyDescent="0.2"/>
    <row r="48077" x14ac:dyDescent="0.2"/>
    <row r="48078" x14ac:dyDescent="0.2"/>
    <row r="48079" x14ac:dyDescent="0.2"/>
    <row r="48080" x14ac:dyDescent="0.2"/>
    <row r="48081" x14ac:dyDescent="0.2"/>
    <row r="48082" x14ac:dyDescent="0.2"/>
    <row r="48083" x14ac:dyDescent="0.2"/>
    <row r="48084" x14ac:dyDescent="0.2"/>
    <row r="48085" x14ac:dyDescent="0.2"/>
    <row r="48086" x14ac:dyDescent="0.2"/>
    <row r="48087" x14ac:dyDescent="0.2"/>
    <row r="48088" x14ac:dyDescent="0.2"/>
    <row r="48089" x14ac:dyDescent="0.2"/>
    <row r="48090" x14ac:dyDescent="0.2"/>
    <row r="48091" x14ac:dyDescent="0.2"/>
    <row r="48092" x14ac:dyDescent="0.2"/>
    <row r="48093" x14ac:dyDescent="0.2"/>
    <row r="48094" x14ac:dyDescent="0.2"/>
    <row r="48095" x14ac:dyDescent="0.2"/>
    <row r="48096" x14ac:dyDescent="0.2"/>
    <row r="48097" x14ac:dyDescent="0.2"/>
    <row r="48098" x14ac:dyDescent="0.2"/>
    <row r="48099" x14ac:dyDescent="0.2"/>
    <row r="48100" x14ac:dyDescent="0.2"/>
    <row r="48101" x14ac:dyDescent="0.2"/>
    <row r="48102" x14ac:dyDescent="0.2"/>
    <row r="48103" x14ac:dyDescent="0.2"/>
    <row r="48104" x14ac:dyDescent="0.2"/>
    <row r="48105" x14ac:dyDescent="0.2"/>
    <row r="48106" x14ac:dyDescent="0.2"/>
    <row r="48107" x14ac:dyDescent="0.2"/>
    <row r="48108" x14ac:dyDescent="0.2"/>
    <row r="48109" x14ac:dyDescent="0.2"/>
    <row r="48110" x14ac:dyDescent="0.2"/>
    <row r="48111" x14ac:dyDescent="0.2"/>
    <row r="48112" x14ac:dyDescent="0.2"/>
    <row r="48113" x14ac:dyDescent="0.2"/>
    <row r="48114" x14ac:dyDescent="0.2"/>
    <row r="48115" x14ac:dyDescent="0.2"/>
    <row r="48116" x14ac:dyDescent="0.2"/>
    <row r="48117" x14ac:dyDescent="0.2"/>
    <row r="48118" x14ac:dyDescent="0.2"/>
    <row r="48119" x14ac:dyDescent="0.2"/>
    <row r="48120" x14ac:dyDescent="0.2"/>
    <row r="48121" x14ac:dyDescent="0.2"/>
    <row r="48122" x14ac:dyDescent="0.2"/>
    <row r="48123" x14ac:dyDescent="0.2"/>
    <row r="48124" x14ac:dyDescent="0.2"/>
    <row r="48125" x14ac:dyDescent="0.2"/>
    <row r="48126" x14ac:dyDescent="0.2"/>
    <row r="48127" x14ac:dyDescent="0.2"/>
    <row r="48128" x14ac:dyDescent="0.2"/>
    <row r="48129" x14ac:dyDescent="0.2"/>
    <row r="48130" x14ac:dyDescent="0.2"/>
    <row r="48131" x14ac:dyDescent="0.2"/>
    <row r="48132" x14ac:dyDescent="0.2"/>
    <row r="48133" x14ac:dyDescent="0.2"/>
    <row r="48134" x14ac:dyDescent="0.2"/>
    <row r="48135" x14ac:dyDescent="0.2"/>
    <row r="48136" x14ac:dyDescent="0.2"/>
    <row r="48137" x14ac:dyDescent="0.2"/>
    <row r="48138" x14ac:dyDescent="0.2"/>
    <row r="48139" x14ac:dyDescent="0.2"/>
    <row r="48140" x14ac:dyDescent="0.2"/>
    <row r="48141" x14ac:dyDescent="0.2"/>
    <row r="48142" x14ac:dyDescent="0.2"/>
    <row r="48143" x14ac:dyDescent="0.2"/>
    <row r="48144" x14ac:dyDescent="0.2"/>
    <row r="48145" x14ac:dyDescent="0.2"/>
    <row r="48146" x14ac:dyDescent="0.2"/>
    <row r="48147" x14ac:dyDescent="0.2"/>
    <row r="48148" x14ac:dyDescent="0.2"/>
    <row r="48149" x14ac:dyDescent="0.2"/>
    <row r="48150" x14ac:dyDescent="0.2"/>
    <row r="48151" x14ac:dyDescent="0.2"/>
    <row r="48152" x14ac:dyDescent="0.2"/>
    <row r="48153" x14ac:dyDescent="0.2"/>
    <row r="48154" x14ac:dyDescent="0.2"/>
    <row r="48155" x14ac:dyDescent="0.2"/>
    <row r="48156" x14ac:dyDescent="0.2"/>
    <row r="48157" x14ac:dyDescent="0.2"/>
    <row r="48158" x14ac:dyDescent="0.2"/>
    <row r="48159" x14ac:dyDescent="0.2"/>
    <row r="48160" x14ac:dyDescent="0.2"/>
    <row r="48161" x14ac:dyDescent="0.2"/>
    <row r="48162" x14ac:dyDescent="0.2"/>
    <row r="48163" x14ac:dyDescent="0.2"/>
    <row r="48164" x14ac:dyDescent="0.2"/>
    <row r="48165" x14ac:dyDescent="0.2"/>
    <row r="48166" x14ac:dyDescent="0.2"/>
    <row r="48167" x14ac:dyDescent="0.2"/>
    <row r="48168" x14ac:dyDescent="0.2"/>
    <row r="48169" x14ac:dyDescent="0.2"/>
    <row r="48170" x14ac:dyDescent="0.2"/>
    <row r="48171" x14ac:dyDescent="0.2"/>
    <row r="48172" x14ac:dyDescent="0.2"/>
    <row r="48173" x14ac:dyDescent="0.2"/>
    <row r="48174" x14ac:dyDescent="0.2"/>
    <row r="48175" x14ac:dyDescent="0.2"/>
    <row r="48176" x14ac:dyDescent="0.2"/>
    <row r="48177" x14ac:dyDescent="0.2"/>
    <row r="48178" x14ac:dyDescent="0.2"/>
    <row r="48179" x14ac:dyDescent="0.2"/>
    <row r="48180" x14ac:dyDescent="0.2"/>
    <row r="48181" x14ac:dyDescent="0.2"/>
    <row r="48182" x14ac:dyDescent="0.2"/>
    <row r="48183" x14ac:dyDescent="0.2"/>
    <row r="48184" x14ac:dyDescent="0.2"/>
    <row r="48185" x14ac:dyDescent="0.2"/>
    <row r="48186" x14ac:dyDescent="0.2"/>
    <row r="48187" x14ac:dyDescent="0.2"/>
    <row r="48188" x14ac:dyDescent="0.2"/>
    <row r="48189" x14ac:dyDescent="0.2"/>
    <row r="48190" x14ac:dyDescent="0.2"/>
    <row r="48191" x14ac:dyDescent="0.2"/>
    <row r="48192" x14ac:dyDescent="0.2"/>
    <row r="48193" x14ac:dyDescent="0.2"/>
    <row r="48194" x14ac:dyDescent="0.2"/>
    <row r="48195" x14ac:dyDescent="0.2"/>
    <row r="48196" x14ac:dyDescent="0.2"/>
    <row r="48197" x14ac:dyDescent="0.2"/>
    <row r="48198" x14ac:dyDescent="0.2"/>
    <row r="48199" x14ac:dyDescent="0.2"/>
    <row r="48200" x14ac:dyDescent="0.2"/>
    <row r="48201" x14ac:dyDescent="0.2"/>
    <row r="48202" x14ac:dyDescent="0.2"/>
    <row r="48203" x14ac:dyDescent="0.2"/>
    <row r="48204" x14ac:dyDescent="0.2"/>
    <row r="48205" x14ac:dyDescent="0.2"/>
    <row r="48206" x14ac:dyDescent="0.2"/>
    <row r="48207" x14ac:dyDescent="0.2"/>
    <row r="48208" x14ac:dyDescent="0.2"/>
    <row r="48209" x14ac:dyDescent="0.2"/>
    <row r="48210" x14ac:dyDescent="0.2"/>
    <row r="48211" x14ac:dyDescent="0.2"/>
    <row r="48212" x14ac:dyDescent="0.2"/>
    <row r="48213" x14ac:dyDescent="0.2"/>
    <row r="48214" x14ac:dyDescent="0.2"/>
    <row r="48215" x14ac:dyDescent="0.2"/>
    <row r="48216" x14ac:dyDescent="0.2"/>
    <row r="48217" x14ac:dyDescent="0.2"/>
    <row r="48218" x14ac:dyDescent="0.2"/>
    <row r="48219" x14ac:dyDescent="0.2"/>
    <row r="48220" x14ac:dyDescent="0.2"/>
    <row r="48221" x14ac:dyDescent="0.2"/>
    <row r="48222" x14ac:dyDescent="0.2"/>
    <row r="48223" x14ac:dyDescent="0.2"/>
    <row r="48224" x14ac:dyDescent="0.2"/>
    <row r="48225" x14ac:dyDescent="0.2"/>
    <row r="48226" x14ac:dyDescent="0.2"/>
    <row r="48227" x14ac:dyDescent="0.2"/>
    <row r="48228" x14ac:dyDescent="0.2"/>
    <row r="48229" x14ac:dyDescent="0.2"/>
    <row r="48230" x14ac:dyDescent="0.2"/>
    <row r="48231" x14ac:dyDescent="0.2"/>
    <row r="48232" x14ac:dyDescent="0.2"/>
    <row r="48233" x14ac:dyDescent="0.2"/>
    <row r="48234" x14ac:dyDescent="0.2"/>
    <row r="48235" x14ac:dyDescent="0.2"/>
    <row r="48236" x14ac:dyDescent="0.2"/>
    <row r="48237" x14ac:dyDescent="0.2"/>
    <row r="48238" x14ac:dyDescent="0.2"/>
    <row r="48239" x14ac:dyDescent="0.2"/>
    <row r="48240" x14ac:dyDescent="0.2"/>
    <row r="48241" x14ac:dyDescent="0.2"/>
    <row r="48242" x14ac:dyDescent="0.2"/>
    <row r="48243" x14ac:dyDescent="0.2"/>
    <row r="48244" x14ac:dyDescent="0.2"/>
    <row r="48245" x14ac:dyDescent="0.2"/>
    <row r="48246" x14ac:dyDescent="0.2"/>
    <row r="48247" x14ac:dyDescent="0.2"/>
    <row r="48248" x14ac:dyDescent="0.2"/>
    <row r="48249" x14ac:dyDescent="0.2"/>
    <row r="48250" x14ac:dyDescent="0.2"/>
    <row r="48251" x14ac:dyDescent="0.2"/>
    <row r="48252" x14ac:dyDescent="0.2"/>
    <row r="48253" x14ac:dyDescent="0.2"/>
    <row r="48254" x14ac:dyDescent="0.2"/>
    <row r="48255" x14ac:dyDescent="0.2"/>
    <row r="48256" x14ac:dyDescent="0.2"/>
    <row r="48257" x14ac:dyDescent="0.2"/>
    <row r="48258" x14ac:dyDescent="0.2"/>
    <row r="48259" x14ac:dyDescent="0.2"/>
    <row r="48260" x14ac:dyDescent="0.2"/>
    <row r="48261" x14ac:dyDescent="0.2"/>
    <row r="48262" x14ac:dyDescent="0.2"/>
    <row r="48263" x14ac:dyDescent="0.2"/>
    <row r="48264" x14ac:dyDescent="0.2"/>
    <row r="48265" x14ac:dyDescent="0.2"/>
    <row r="48266" x14ac:dyDescent="0.2"/>
    <row r="48267" x14ac:dyDescent="0.2"/>
    <row r="48268" x14ac:dyDescent="0.2"/>
    <row r="48269" x14ac:dyDescent="0.2"/>
    <row r="48270" x14ac:dyDescent="0.2"/>
    <row r="48271" x14ac:dyDescent="0.2"/>
    <row r="48272" x14ac:dyDescent="0.2"/>
    <row r="48273" x14ac:dyDescent="0.2"/>
    <row r="48274" x14ac:dyDescent="0.2"/>
    <row r="48275" x14ac:dyDescent="0.2"/>
    <row r="48276" x14ac:dyDescent="0.2"/>
    <row r="48277" x14ac:dyDescent="0.2"/>
    <row r="48278" x14ac:dyDescent="0.2"/>
    <row r="48279" x14ac:dyDescent="0.2"/>
    <row r="48280" x14ac:dyDescent="0.2"/>
    <row r="48281" x14ac:dyDescent="0.2"/>
    <row r="48282" x14ac:dyDescent="0.2"/>
    <row r="48283" x14ac:dyDescent="0.2"/>
    <row r="48284" x14ac:dyDescent="0.2"/>
    <row r="48285" x14ac:dyDescent="0.2"/>
    <row r="48286" x14ac:dyDescent="0.2"/>
    <row r="48287" x14ac:dyDescent="0.2"/>
    <row r="48288" x14ac:dyDescent="0.2"/>
    <row r="48289" x14ac:dyDescent="0.2"/>
    <row r="48290" x14ac:dyDescent="0.2"/>
    <row r="48291" x14ac:dyDescent="0.2"/>
    <row r="48292" x14ac:dyDescent="0.2"/>
    <row r="48293" x14ac:dyDescent="0.2"/>
    <row r="48294" x14ac:dyDescent="0.2"/>
    <row r="48295" x14ac:dyDescent="0.2"/>
    <row r="48296" x14ac:dyDescent="0.2"/>
    <row r="48297" x14ac:dyDescent="0.2"/>
    <row r="48298" x14ac:dyDescent="0.2"/>
    <row r="48299" x14ac:dyDescent="0.2"/>
    <row r="48300" x14ac:dyDescent="0.2"/>
    <row r="48301" x14ac:dyDescent="0.2"/>
    <row r="48302" x14ac:dyDescent="0.2"/>
    <row r="48303" x14ac:dyDescent="0.2"/>
    <row r="48304" x14ac:dyDescent="0.2"/>
    <row r="48305" x14ac:dyDescent="0.2"/>
    <row r="48306" x14ac:dyDescent="0.2"/>
    <row r="48307" x14ac:dyDescent="0.2"/>
    <row r="48308" x14ac:dyDescent="0.2"/>
    <row r="48309" x14ac:dyDescent="0.2"/>
    <row r="48310" x14ac:dyDescent="0.2"/>
    <row r="48311" x14ac:dyDescent="0.2"/>
    <row r="48312" x14ac:dyDescent="0.2"/>
    <row r="48313" x14ac:dyDescent="0.2"/>
    <row r="48314" x14ac:dyDescent="0.2"/>
    <row r="48315" x14ac:dyDescent="0.2"/>
    <row r="48316" x14ac:dyDescent="0.2"/>
    <row r="48317" x14ac:dyDescent="0.2"/>
    <row r="48318" x14ac:dyDescent="0.2"/>
    <row r="48319" x14ac:dyDescent="0.2"/>
    <row r="48320" x14ac:dyDescent="0.2"/>
    <row r="48321" x14ac:dyDescent="0.2"/>
    <row r="48322" x14ac:dyDescent="0.2"/>
    <row r="48323" x14ac:dyDescent="0.2"/>
    <row r="48324" x14ac:dyDescent="0.2"/>
    <row r="48325" x14ac:dyDescent="0.2"/>
    <row r="48326" x14ac:dyDescent="0.2"/>
    <row r="48327" x14ac:dyDescent="0.2"/>
    <row r="48328" x14ac:dyDescent="0.2"/>
    <row r="48329" x14ac:dyDescent="0.2"/>
    <row r="48330" x14ac:dyDescent="0.2"/>
    <row r="48331" x14ac:dyDescent="0.2"/>
    <row r="48332" x14ac:dyDescent="0.2"/>
    <row r="48333" x14ac:dyDescent="0.2"/>
    <row r="48334" x14ac:dyDescent="0.2"/>
    <row r="48335" x14ac:dyDescent="0.2"/>
    <row r="48336" x14ac:dyDescent="0.2"/>
    <row r="48337" x14ac:dyDescent="0.2"/>
    <row r="48338" x14ac:dyDescent="0.2"/>
    <row r="48339" x14ac:dyDescent="0.2"/>
    <row r="48340" x14ac:dyDescent="0.2"/>
    <row r="48341" x14ac:dyDescent="0.2"/>
    <row r="48342" x14ac:dyDescent="0.2"/>
    <row r="48343" x14ac:dyDescent="0.2"/>
    <row r="48344" x14ac:dyDescent="0.2"/>
    <row r="48345" x14ac:dyDescent="0.2"/>
    <row r="48346" x14ac:dyDescent="0.2"/>
    <row r="48347" x14ac:dyDescent="0.2"/>
    <row r="48348" x14ac:dyDescent="0.2"/>
    <row r="48349" x14ac:dyDescent="0.2"/>
    <row r="48350" x14ac:dyDescent="0.2"/>
    <row r="48351" x14ac:dyDescent="0.2"/>
    <row r="48352" x14ac:dyDescent="0.2"/>
    <row r="48353" x14ac:dyDescent="0.2"/>
    <row r="48354" x14ac:dyDescent="0.2"/>
    <row r="48355" x14ac:dyDescent="0.2"/>
    <row r="48356" x14ac:dyDescent="0.2"/>
    <row r="48357" x14ac:dyDescent="0.2"/>
    <row r="48358" x14ac:dyDescent="0.2"/>
    <row r="48359" x14ac:dyDescent="0.2"/>
    <row r="48360" x14ac:dyDescent="0.2"/>
    <row r="48361" x14ac:dyDescent="0.2"/>
    <row r="48362" x14ac:dyDescent="0.2"/>
    <row r="48363" x14ac:dyDescent="0.2"/>
    <row r="48364" x14ac:dyDescent="0.2"/>
    <row r="48365" x14ac:dyDescent="0.2"/>
    <row r="48366" x14ac:dyDescent="0.2"/>
    <row r="48367" x14ac:dyDescent="0.2"/>
    <row r="48368" x14ac:dyDescent="0.2"/>
    <row r="48369" x14ac:dyDescent="0.2"/>
    <row r="48370" x14ac:dyDescent="0.2"/>
    <row r="48371" x14ac:dyDescent="0.2"/>
    <row r="48372" x14ac:dyDescent="0.2"/>
    <row r="48373" x14ac:dyDescent="0.2"/>
    <row r="48374" x14ac:dyDescent="0.2"/>
    <row r="48375" x14ac:dyDescent="0.2"/>
    <row r="48376" x14ac:dyDescent="0.2"/>
    <row r="48377" x14ac:dyDescent="0.2"/>
    <row r="48378" x14ac:dyDescent="0.2"/>
    <row r="48379" x14ac:dyDescent="0.2"/>
    <row r="48380" x14ac:dyDescent="0.2"/>
    <row r="48381" x14ac:dyDescent="0.2"/>
    <row r="48382" x14ac:dyDescent="0.2"/>
    <row r="48383" x14ac:dyDescent="0.2"/>
    <row r="48384" x14ac:dyDescent="0.2"/>
    <row r="48385" x14ac:dyDescent="0.2"/>
    <row r="48386" x14ac:dyDescent="0.2"/>
    <row r="48387" x14ac:dyDescent="0.2"/>
    <row r="48388" x14ac:dyDescent="0.2"/>
    <row r="48389" x14ac:dyDescent="0.2"/>
    <row r="48390" x14ac:dyDescent="0.2"/>
    <row r="48391" x14ac:dyDescent="0.2"/>
    <row r="48392" x14ac:dyDescent="0.2"/>
    <row r="48393" x14ac:dyDescent="0.2"/>
    <row r="48394" x14ac:dyDescent="0.2"/>
    <row r="48395" x14ac:dyDescent="0.2"/>
    <row r="48396" x14ac:dyDescent="0.2"/>
    <row r="48397" x14ac:dyDescent="0.2"/>
    <row r="48398" x14ac:dyDescent="0.2"/>
    <row r="48399" x14ac:dyDescent="0.2"/>
    <row r="48400" x14ac:dyDescent="0.2"/>
    <row r="48401" x14ac:dyDescent="0.2"/>
    <row r="48402" x14ac:dyDescent="0.2"/>
    <row r="48403" x14ac:dyDescent="0.2"/>
    <row r="48404" x14ac:dyDescent="0.2"/>
    <row r="48405" x14ac:dyDescent="0.2"/>
    <row r="48406" x14ac:dyDescent="0.2"/>
    <row r="48407" x14ac:dyDescent="0.2"/>
    <row r="48408" x14ac:dyDescent="0.2"/>
    <row r="48409" x14ac:dyDescent="0.2"/>
    <row r="48410" x14ac:dyDescent="0.2"/>
    <row r="48411" x14ac:dyDescent="0.2"/>
    <row r="48412" x14ac:dyDescent="0.2"/>
    <row r="48413" x14ac:dyDescent="0.2"/>
    <row r="48414" x14ac:dyDescent="0.2"/>
    <row r="48415" x14ac:dyDescent="0.2"/>
    <row r="48416" x14ac:dyDescent="0.2"/>
    <row r="48417" x14ac:dyDescent="0.2"/>
    <row r="48418" x14ac:dyDescent="0.2"/>
    <row r="48419" x14ac:dyDescent="0.2"/>
    <row r="48420" x14ac:dyDescent="0.2"/>
    <row r="48421" x14ac:dyDescent="0.2"/>
    <row r="48422" x14ac:dyDescent="0.2"/>
    <row r="48423" x14ac:dyDescent="0.2"/>
    <row r="48424" x14ac:dyDescent="0.2"/>
    <row r="48425" x14ac:dyDescent="0.2"/>
    <row r="48426" x14ac:dyDescent="0.2"/>
    <row r="48427" x14ac:dyDescent="0.2"/>
    <row r="48428" x14ac:dyDescent="0.2"/>
    <row r="48429" x14ac:dyDescent="0.2"/>
    <row r="48430" x14ac:dyDescent="0.2"/>
    <row r="48431" x14ac:dyDescent="0.2"/>
    <row r="48432" x14ac:dyDescent="0.2"/>
    <row r="48433" x14ac:dyDescent="0.2"/>
    <row r="48434" x14ac:dyDescent="0.2"/>
    <row r="48435" x14ac:dyDescent="0.2"/>
    <row r="48436" x14ac:dyDescent="0.2"/>
    <row r="48437" x14ac:dyDescent="0.2"/>
    <row r="48438" x14ac:dyDescent="0.2"/>
    <row r="48439" x14ac:dyDescent="0.2"/>
    <row r="48440" x14ac:dyDescent="0.2"/>
    <row r="48441" x14ac:dyDescent="0.2"/>
    <row r="48442" x14ac:dyDescent="0.2"/>
    <row r="48443" x14ac:dyDescent="0.2"/>
    <row r="48444" x14ac:dyDescent="0.2"/>
    <row r="48445" x14ac:dyDescent="0.2"/>
    <row r="48446" x14ac:dyDescent="0.2"/>
    <row r="48447" x14ac:dyDescent="0.2"/>
    <row r="48448" x14ac:dyDescent="0.2"/>
    <row r="48449" x14ac:dyDescent="0.2"/>
    <row r="48450" x14ac:dyDescent="0.2"/>
    <row r="48451" x14ac:dyDescent="0.2"/>
    <row r="48452" x14ac:dyDescent="0.2"/>
    <row r="48453" x14ac:dyDescent="0.2"/>
    <row r="48454" x14ac:dyDescent="0.2"/>
    <row r="48455" x14ac:dyDescent="0.2"/>
    <row r="48456" x14ac:dyDescent="0.2"/>
    <row r="48457" x14ac:dyDescent="0.2"/>
    <row r="48458" x14ac:dyDescent="0.2"/>
    <row r="48459" x14ac:dyDescent="0.2"/>
    <row r="48460" x14ac:dyDescent="0.2"/>
    <row r="48461" x14ac:dyDescent="0.2"/>
    <row r="48462" x14ac:dyDescent="0.2"/>
    <row r="48463" x14ac:dyDescent="0.2"/>
    <row r="48464" x14ac:dyDescent="0.2"/>
    <row r="48465" x14ac:dyDescent="0.2"/>
    <row r="48466" x14ac:dyDescent="0.2"/>
    <row r="48467" x14ac:dyDescent="0.2"/>
    <row r="48468" x14ac:dyDescent="0.2"/>
    <row r="48469" x14ac:dyDescent="0.2"/>
    <row r="48470" x14ac:dyDescent="0.2"/>
    <row r="48471" x14ac:dyDescent="0.2"/>
    <row r="48472" x14ac:dyDescent="0.2"/>
    <row r="48473" x14ac:dyDescent="0.2"/>
    <row r="48474" x14ac:dyDescent="0.2"/>
    <row r="48475" x14ac:dyDescent="0.2"/>
    <row r="48476" x14ac:dyDescent="0.2"/>
    <row r="48477" x14ac:dyDescent="0.2"/>
    <row r="48478" x14ac:dyDescent="0.2"/>
    <row r="48479" x14ac:dyDescent="0.2"/>
    <row r="48480" x14ac:dyDescent="0.2"/>
    <row r="48481" x14ac:dyDescent="0.2"/>
    <row r="48482" x14ac:dyDescent="0.2"/>
    <row r="48483" x14ac:dyDescent="0.2"/>
    <row r="48484" x14ac:dyDescent="0.2"/>
    <row r="48485" x14ac:dyDescent="0.2"/>
    <row r="48486" x14ac:dyDescent="0.2"/>
    <row r="48487" x14ac:dyDescent="0.2"/>
    <row r="48488" x14ac:dyDescent="0.2"/>
    <row r="48489" x14ac:dyDescent="0.2"/>
    <row r="48490" x14ac:dyDescent="0.2"/>
    <row r="48491" x14ac:dyDescent="0.2"/>
    <row r="48492" x14ac:dyDescent="0.2"/>
    <row r="48493" x14ac:dyDescent="0.2"/>
    <row r="48494" x14ac:dyDescent="0.2"/>
    <row r="48495" x14ac:dyDescent="0.2"/>
    <row r="48496" x14ac:dyDescent="0.2"/>
    <row r="48497" x14ac:dyDescent="0.2"/>
    <row r="48498" x14ac:dyDescent="0.2"/>
    <row r="48499" x14ac:dyDescent="0.2"/>
    <row r="48500" x14ac:dyDescent="0.2"/>
    <row r="48501" x14ac:dyDescent="0.2"/>
    <row r="48502" x14ac:dyDescent="0.2"/>
    <row r="48503" x14ac:dyDescent="0.2"/>
    <row r="48504" x14ac:dyDescent="0.2"/>
    <row r="48505" x14ac:dyDescent="0.2"/>
    <row r="48506" x14ac:dyDescent="0.2"/>
    <row r="48507" x14ac:dyDescent="0.2"/>
    <row r="48508" x14ac:dyDescent="0.2"/>
    <row r="48509" x14ac:dyDescent="0.2"/>
    <row r="48510" x14ac:dyDescent="0.2"/>
    <row r="48511" x14ac:dyDescent="0.2"/>
    <row r="48512" x14ac:dyDescent="0.2"/>
    <row r="48513" x14ac:dyDescent="0.2"/>
    <row r="48514" x14ac:dyDescent="0.2"/>
    <row r="48515" x14ac:dyDescent="0.2"/>
    <row r="48516" x14ac:dyDescent="0.2"/>
    <row r="48517" x14ac:dyDescent="0.2"/>
    <row r="48518" x14ac:dyDescent="0.2"/>
    <row r="48519" x14ac:dyDescent="0.2"/>
    <row r="48520" x14ac:dyDescent="0.2"/>
    <row r="48521" x14ac:dyDescent="0.2"/>
    <row r="48522" x14ac:dyDescent="0.2"/>
    <row r="48523" x14ac:dyDescent="0.2"/>
    <row r="48524" x14ac:dyDescent="0.2"/>
    <row r="48525" x14ac:dyDescent="0.2"/>
    <row r="48526" x14ac:dyDescent="0.2"/>
    <row r="48527" x14ac:dyDescent="0.2"/>
    <row r="48528" x14ac:dyDescent="0.2"/>
    <row r="48529" x14ac:dyDescent="0.2"/>
    <row r="48530" x14ac:dyDescent="0.2"/>
    <row r="48531" x14ac:dyDescent="0.2"/>
    <row r="48532" x14ac:dyDescent="0.2"/>
    <row r="48533" x14ac:dyDescent="0.2"/>
    <row r="48534" x14ac:dyDescent="0.2"/>
    <row r="48535" x14ac:dyDescent="0.2"/>
    <row r="48536" x14ac:dyDescent="0.2"/>
    <row r="48537" x14ac:dyDescent="0.2"/>
    <row r="48538" x14ac:dyDescent="0.2"/>
    <row r="48539" x14ac:dyDescent="0.2"/>
    <row r="48540" x14ac:dyDescent="0.2"/>
    <row r="48541" x14ac:dyDescent="0.2"/>
    <row r="48542" x14ac:dyDescent="0.2"/>
    <row r="48543" x14ac:dyDescent="0.2"/>
    <row r="48544" x14ac:dyDescent="0.2"/>
    <row r="48545" x14ac:dyDescent="0.2"/>
    <row r="48546" x14ac:dyDescent="0.2"/>
    <row r="48547" x14ac:dyDescent="0.2"/>
    <row r="48548" x14ac:dyDescent="0.2"/>
    <row r="48549" x14ac:dyDescent="0.2"/>
    <row r="48550" x14ac:dyDescent="0.2"/>
    <row r="48551" x14ac:dyDescent="0.2"/>
    <row r="48552" x14ac:dyDescent="0.2"/>
    <row r="48553" x14ac:dyDescent="0.2"/>
    <row r="48554" x14ac:dyDescent="0.2"/>
    <row r="48555" x14ac:dyDescent="0.2"/>
    <row r="48556" x14ac:dyDescent="0.2"/>
    <row r="48557" x14ac:dyDescent="0.2"/>
    <row r="48558" x14ac:dyDescent="0.2"/>
    <row r="48559" x14ac:dyDescent="0.2"/>
    <row r="48560" x14ac:dyDescent="0.2"/>
    <row r="48561" x14ac:dyDescent="0.2"/>
    <row r="48562" x14ac:dyDescent="0.2"/>
    <row r="48563" x14ac:dyDescent="0.2"/>
    <row r="48564" x14ac:dyDescent="0.2"/>
    <row r="48565" x14ac:dyDescent="0.2"/>
    <row r="48566" x14ac:dyDescent="0.2"/>
    <row r="48567" x14ac:dyDescent="0.2"/>
    <row r="48568" x14ac:dyDescent="0.2"/>
    <row r="48569" x14ac:dyDescent="0.2"/>
    <row r="48570" x14ac:dyDescent="0.2"/>
    <row r="48571" x14ac:dyDescent="0.2"/>
    <row r="48572" x14ac:dyDescent="0.2"/>
    <row r="48573" x14ac:dyDescent="0.2"/>
    <row r="48574" x14ac:dyDescent="0.2"/>
    <row r="48575" x14ac:dyDescent="0.2"/>
    <row r="48576" x14ac:dyDescent="0.2"/>
    <row r="48577" x14ac:dyDescent="0.2"/>
    <row r="48578" x14ac:dyDescent="0.2"/>
    <row r="48579" x14ac:dyDescent="0.2"/>
    <row r="48580" x14ac:dyDescent="0.2"/>
    <row r="48581" x14ac:dyDescent="0.2"/>
    <row r="48582" x14ac:dyDescent="0.2"/>
    <row r="48583" x14ac:dyDescent="0.2"/>
    <row r="48584" x14ac:dyDescent="0.2"/>
    <row r="48585" x14ac:dyDescent="0.2"/>
    <row r="48586" x14ac:dyDescent="0.2"/>
    <row r="48587" x14ac:dyDescent="0.2"/>
    <row r="48588" x14ac:dyDescent="0.2"/>
    <row r="48589" x14ac:dyDescent="0.2"/>
    <row r="48590" x14ac:dyDescent="0.2"/>
    <row r="48591" x14ac:dyDescent="0.2"/>
    <row r="48592" x14ac:dyDescent="0.2"/>
    <row r="48593" x14ac:dyDescent="0.2"/>
    <row r="48594" x14ac:dyDescent="0.2"/>
    <row r="48595" x14ac:dyDescent="0.2"/>
    <row r="48596" x14ac:dyDescent="0.2"/>
    <row r="48597" x14ac:dyDescent="0.2"/>
    <row r="48598" x14ac:dyDescent="0.2"/>
    <row r="48599" x14ac:dyDescent="0.2"/>
    <row r="48600" x14ac:dyDescent="0.2"/>
    <row r="48601" x14ac:dyDescent="0.2"/>
    <row r="48602" x14ac:dyDescent="0.2"/>
    <row r="48603" x14ac:dyDescent="0.2"/>
    <row r="48604" x14ac:dyDescent="0.2"/>
    <row r="48605" x14ac:dyDescent="0.2"/>
    <row r="48606" x14ac:dyDescent="0.2"/>
    <row r="48607" x14ac:dyDescent="0.2"/>
    <row r="48608" x14ac:dyDescent="0.2"/>
    <row r="48609" x14ac:dyDescent="0.2"/>
    <row r="48610" x14ac:dyDescent="0.2"/>
    <row r="48611" x14ac:dyDescent="0.2"/>
    <row r="48612" x14ac:dyDescent="0.2"/>
    <row r="48613" x14ac:dyDescent="0.2"/>
    <row r="48614" x14ac:dyDescent="0.2"/>
    <row r="48615" x14ac:dyDescent="0.2"/>
    <row r="48616" x14ac:dyDescent="0.2"/>
    <row r="48617" x14ac:dyDescent="0.2"/>
    <row r="48618" x14ac:dyDescent="0.2"/>
    <row r="48619" x14ac:dyDescent="0.2"/>
    <row r="48620" x14ac:dyDescent="0.2"/>
    <row r="48621" x14ac:dyDescent="0.2"/>
    <row r="48622" x14ac:dyDescent="0.2"/>
    <row r="48623" x14ac:dyDescent="0.2"/>
    <row r="48624" x14ac:dyDescent="0.2"/>
    <row r="48625" x14ac:dyDescent="0.2"/>
    <row r="48626" x14ac:dyDescent="0.2"/>
    <row r="48627" x14ac:dyDescent="0.2"/>
    <row r="48628" x14ac:dyDescent="0.2"/>
    <row r="48629" x14ac:dyDescent="0.2"/>
    <row r="48630" x14ac:dyDescent="0.2"/>
    <row r="48631" x14ac:dyDescent="0.2"/>
    <row r="48632" x14ac:dyDescent="0.2"/>
    <row r="48633" x14ac:dyDescent="0.2"/>
    <row r="48634" x14ac:dyDescent="0.2"/>
    <row r="48635" x14ac:dyDescent="0.2"/>
    <row r="48636" x14ac:dyDescent="0.2"/>
    <row r="48637" x14ac:dyDescent="0.2"/>
    <row r="48638" x14ac:dyDescent="0.2"/>
    <row r="48639" x14ac:dyDescent="0.2"/>
    <row r="48640" x14ac:dyDescent="0.2"/>
    <row r="48641" x14ac:dyDescent="0.2"/>
    <row r="48642" x14ac:dyDescent="0.2"/>
    <row r="48643" x14ac:dyDescent="0.2"/>
    <row r="48644" x14ac:dyDescent="0.2"/>
    <row r="48645" x14ac:dyDescent="0.2"/>
    <row r="48646" x14ac:dyDescent="0.2"/>
    <row r="48647" x14ac:dyDescent="0.2"/>
    <row r="48648" x14ac:dyDescent="0.2"/>
    <row r="48649" x14ac:dyDescent="0.2"/>
    <row r="48650" x14ac:dyDescent="0.2"/>
    <row r="48651" x14ac:dyDescent="0.2"/>
    <row r="48652" x14ac:dyDescent="0.2"/>
    <row r="48653" x14ac:dyDescent="0.2"/>
    <row r="48654" x14ac:dyDescent="0.2"/>
    <row r="48655" x14ac:dyDescent="0.2"/>
    <row r="48656" x14ac:dyDescent="0.2"/>
    <row r="48657" x14ac:dyDescent="0.2"/>
    <row r="48658" x14ac:dyDescent="0.2"/>
    <row r="48659" x14ac:dyDescent="0.2"/>
    <row r="48660" x14ac:dyDescent="0.2"/>
    <row r="48661" x14ac:dyDescent="0.2"/>
    <row r="48662" x14ac:dyDescent="0.2"/>
    <row r="48663" x14ac:dyDescent="0.2"/>
    <row r="48664" x14ac:dyDescent="0.2"/>
    <row r="48665" x14ac:dyDescent="0.2"/>
    <row r="48666" x14ac:dyDescent="0.2"/>
    <row r="48667" x14ac:dyDescent="0.2"/>
    <row r="48668" x14ac:dyDescent="0.2"/>
    <row r="48669" x14ac:dyDescent="0.2"/>
    <row r="48670" x14ac:dyDescent="0.2"/>
    <row r="48671" x14ac:dyDescent="0.2"/>
    <row r="48672" x14ac:dyDescent="0.2"/>
    <row r="48673" x14ac:dyDescent="0.2"/>
    <row r="48674" x14ac:dyDescent="0.2"/>
    <row r="48675" x14ac:dyDescent="0.2"/>
    <row r="48676" x14ac:dyDescent="0.2"/>
    <row r="48677" x14ac:dyDescent="0.2"/>
    <row r="48678" x14ac:dyDescent="0.2"/>
    <row r="48679" x14ac:dyDescent="0.2"/>
    <row r="48680" x14ac:dyDescent="0.2"/>
    <row r="48681" x14ac:dyDescent="0.2"/>
    <row r="48682" x14ac:dyDescent="0.2"/>
    <row r="48683" x14ac:dyDescent="0.2"/>
    <row r="48684" x14ac:dyDescent="0.2"/>
    <row r="48685" x14ac:dyDescent="0.2"/>
    <row r="48686" x14ac:dyDescent="0.2"/>
    <row r="48687" x14ac:dyDescent="0.2"/>
    <row r="48688" x14ac:dyDescent="0.2"/>
    <row r="48689" x14ac:dyDescent="0.2"/>
    <row r="48690" x14ac:dyDescent="0.2"/>
    <row r="48691" x14ac:dyDescent="0.2"/>
    <row r="48692" x14ac:dyDescent="0.2"/>
    <row r="48693" x14ac:dyDescent="0.2"/>
    <row r="48694" x14ac:dyDescent="0.2"/>
    <row r="48695" x14ac:dyDescent="0.2"/>
    <row r="48696" x14ac:dyDescent="0.2"/>
    <row r="48697" x14ac:dyDescent="0.2"/>
    <row r="48698" x14ac:dyDescent="0.2"/>
    <row r="48699" x14ac:dyDescent="0.2"/>
    <row r="48700" x14ac:dyDescent="0.2"/>
    <row r="48701" x14ac:dyDescent="0.2"/>
    <row r="48702" x14ac:dyDescent="0.2"/>
    <row r="48703" x14ac:dyDescent="0.2"/>
    <row r="48704" x14ac:dyDescent="0.2"/>
    <row r="48705" x14ac:dyDescent="0.2"/>
    <row r="48706" x14ac:dyDescent="0.2"/>
    <row r="48707" x14ac:dyDescent="0.2"/>
    <row r="48708" x14ac:dyDescent="0.2"/>
    <row r="48709" x14ac:dyDescent="0.2"/>
    <row r="48710" x14ac:dyDescent="0.2"/>
    <row r="48711" x14ac:dyDescent="0.2"/>
    <row r="48712" x14ac:dyDescent="0.2"/>
    <row r="48713" x14ac:dyDescent="0.2"/>
    <row r="48714" x14ac:dyDescent="0.2"/>
    <row r="48715" x14ac:dyDescent="0.2"/>
    <row r="48716" x14ac:dyDescent="0.2"/>
    <row r="48717" x14ac:dyDescent="0.2"/>
    <row r="48718" x14ac:dyDescent="0.2"/>
    <row r="48719" x14ac:dyDescent="0.2"/>
    <row r="48720" x14ac:dyDescent="0.2"/>
    <row r="48721" x14ac:dyDescent="0.2"/>
    <row r="48722" x14ac:dyDescent="0.2"/>
    <row r="48723" x14ac:dyDescent="0.2"/>
    <row r="48724" x14ac:dyDescent="0.2"/>
    <row r="48725" x14ac:dyDescent="0.2"/>
    <row r="48726" x14ac:dyDescent="0.2"/>
    <row r="48727" x14ac:dyDescent="0.2"/>
    <row r="48728" x14ac:dyDescent="0.2"/>
    <row r="48729" x14ac:dyDescent="0.2"/>
    <row r="48730" x14ac:dyDescent="0.2"/>
    <row r="48731" x14ac:dyDescent="0.2"/>
    <row r="48732" x14ac:dyDescent="0.2"/>
    <row r="48733" x14ac:dyDescent="0.2"/>
    <row r="48734" x14ac:dyDescent="0.2"/>
    <row r="48735" x14ac:dyDescent="0.2"/>
    <row r="48736" x14ac:dyDescent="0.2"/>
    <row r="48737" x14ac:dyDescent="0.2"/>
    <row r="48738" x14ac:dyDescent="0.2"/>
    <row r="48739" x14ac:dyDescent="0.2"/>
    <row r="48740" x14ac:dyDescent="0.2"/>
    <row r="48741" x14ac:dyDescent="0.2"/>
    <row r="48742" x14ac:dyDescent="0.2"/>
    <row r="48743" x14ac:dyDescent="0.2"/>
    <row r="48744" x14ac:dyDescent="0.2"/>
    <row r="48745" x14ac:dyDescent="0.2"/>
    <row r="48746" x14ac:dyDescent="0.2"/>
    <row r="48747" x14ac:dyDescent="0.2"/>
    <row r="48748" x14ac:dyDescent="0.2"/>
    <row r="48749" x14ac:dyDescent="0.2"/>
    <row r="48750" x14ac:dyDescent="0.2"/>
    <row r="48751" x14ac:dyDescent="0.2"/>
    <row r="48752" x14ac:dyDescent="0.2"/>
    <row r="48753" x14ac:dyDescent="0.2"/>
    <row r="48754" x14ac:dyDescent="0.2"/>
    <row r="48755" x14ac:dyDescent="0.2"/>
    <row r="48756" x14ac:dyDescent="0.2"/>
    <row r="48757" x14ac:dyDescent="0.2"/>
    <row r="48758" x14ac:dyDescent="0.2"/>
    <row r="48759" x14ac:dyDescent="0.2"/>
    <row r="48760" x14ac:dyDescent="0.2"/>
    <row r="48761" x14ac:dyDescent="0.2"/>
    <row r="48762" x14ac:dyDescent="0.2"/>
    <row r="48763" x14ac:dyDescent="0.2"/>
    <row r="48764" x14ac:dyDescent="0.2"/>
    <row r="48765" x14ac:dyDescent="0.2"/>
    <row r="48766" x14ac:dyDescent="0.2"/>
    <row r="48767" x14ac:dyDescent="0.2"/>
    <row r="48768" x14ac:dyDescent="0.2"/>
    <row r="48769" x14ac:dyDescent="0.2"/>
    <row r="48770" x14ac:dyDescent="0.2"/>
    <row r="48771" x14ac:dyDescent="0.2"/>
    <row r="48772" x14ac:dyDescent="0.2"/>
    <row r="48773" x14ac:dyDescent="0.2"/>
    <row r="48774" x14ac:dyDescent="0.2"/>
    <row r="48775" x14ac:dyDescent="0.2"/>
    <row r="48776" x14ac:dyDescent="0.2"/>
    <row r="48777" x14ac:dyDescent="0.2"/>
    <row r="48778" x14ac:dyDescent="0.2"/>
    <row r="48779" x14ac:dyDescent="0.2"/>
    <row r="48780" x14ac:dyDescent="0.2"/>
    <row r="48781" x14ac:dyDescent="0.2"/>
    <row r="48782" x14ac:dyDescent="0.2"/>
    <row r="48783" x14ac:dyDescent="0.2"/>
    <row r="48784" x14ac:dyDescent="0.2"/>
    <row r="48785" x14ac:dyDescent="0.2"/>
    <row r="48786" x14ac:dyDescent="0.2"/>
    <row r="48787" x14ac:dyDescent="0.2"/>
    <row r="48788" x14ac:dyDescent="0.2"/>
    <row r="48789" x14ac:dyDescent="0.2"/>
    <row r="48790" x14ac:dyDescent="0.2"/>
    <row r="48791" x14ac:dyDescent="0.2"/>
    <row r="48792" x14ac:dyDescent="0.2"/>
    <row r="48793" x14ac:dyDescent="0.2"/>
    <row r="48794" x14ac:dyDescent="0.2"/>
    <row r="48795" x14ac:dyDescent="0.2"/>
    <row r="48796" x14ac:dyDescent="0.2"/>
    <row r="48797" x14ac:dyDescent="0.2"/>
    <row r="48798" x14ac:dyDescent="0.2"/>
    <row r="48799" x14ac:dyDescent="0.2"/>
    <row r="48800" x14ac:dyDescent="0.2"/>
    <row r="48801" x14ac:dyDescent="0.2"/>
    <row r="48802" x14ac:dyDescent="0.2"/>
    <row r="48803" x14ac:dyDescent="0.2"/>
    <row r="48804" x14ac:dyDescent="0.2"/>
    <row r="48805" x14ac:dyDescent="0.2"/>
    <row r="48806" x14ac:dyDescent="0.2"/>
    <row r="48807" x14ac:dyDescent="0.2"/>
    <row r="48808" x14ac:dyDescent="0.2"/>
    <row r="48809" x14ac:dyDescent="0.2"/>
    <row r="48810" x14ac:dyDescent="0.2"/>
    <row r="48811" x14ac:dyDescent="0.2"/>
    <row r="48812" x14ac:dyDescent="0.2"/>
    <row r="48813" x14ac:dyDescent="0.2"/>
    <row r="48814" x14ac:dyDescent="0.2"/>
    <row r="48815" x14ac:dyDescent="0.2"/>
    <row r="48816" x14ac:dyDescent="0.2"/>
    <row r="48817" x14ac:dyDescent="0.2"/>
    <row r="48818" x14ac:dyDescent="0.2"/>
    <row r="48819" x14ac:dyDescent="0.2"/>
    <row r="48820" x14ac:dyDescent="0.2"/>
    <row r="48821" x14ac:dyDescent="0.2"/>
    <row r="48822" x14ac:dyDescent="0.2"/>
    <row r="48823" x14ac:dyDescent="0.2"/>
    <row r="48824" x14ac:dyDescent="0.2"/>
    <row r="48825" x14ac:dyDescent="0.2"/>
    <row r="48826" x14ac:dyDescent="0.2"/>
    <row r="48827" x14ac:dyDescent="0.2"/>
    <row r="48828" x14ac:dyDescent="0.2"/>
    <row r="48829" x14ac:dyDescent="0.2"/>
    <row r="48830" x14ac:dyDescent="0.2"/>
    <row r="48831" x14ac:dyDescent="0.2"/>
    <row r="48832" x14ac:dyDescent="0.2"/>
    <row r="48833" x14ac:dyDescent="0.2"/>
    <row r="48834" x14ac:dyDescent="0.2"/>
    <row r="48835" x14ac:dyDescent="0.2"/>
    <row r="48836" x14ac:dyDescent="0.2"/>
    <row r="48837" x14ac:dyDescent="0.2"/>
    <row r="48838" x14ac:dyDescent="0.2"/>
    <row r="48839" x14ac:dyDescent="0.2"/>
    <row r="48840" x14ac:dyDescent="0.2"/>
    <row r="48841" x14ac:dyDescent="0.2"/>
    <row r="48842" x14ac:dyDescent="0.2"/>
    <row r="48843" x14ac:dyDescent="0.2"/>
    <row r="48844" x14ac:dyDescent="0.2"/>
    <row r="48845" x14ac:dyDescent="0.2"/>
    <row r="48846" x14ac:dyDescent="0.2"/>
    <row r="48847" x14ac:dyDescent="0.2"/>
    <row r="48848" x14ac:dyDescent="0.2"/>
    <row r="48849" x14ac:dyDescent="0.2"/>
    <row r="48850" x14ac:dyDescent="0.2"/>
    <row r="48851" x14ac:dyDescent="0.2"/>
    <row r="48852" x14ac:dyDescent="0.2"/>
    <row r="48853" x14ac:dyDescent="0.2"/>
    <row r="48854" x14ac:dyDescent="0.2"/>
    <row r="48855" x14ac:dyDescent="0.2"/>
    <row r="48856" x14ac:dyDescent="0.2"/>
    <row r="48857" x14ac:dyDescent="0.2"/>
    <row r="48858" x14ac:dyDescent="0.2"/>
    <row r="48859" x14ac:dyDescent="0.2"/>
    <row r="48860" x14ac:dyDescent="0.2"/>
    <row r="48861" x14ac:dyDescent="0.2"/>
    <row r="48862" x14ac:dyDescent="0.2"/>
    <row r="48863" x14ac:dyDescent="0.2"/>
    <row r="48864" x14ac:dyDescent="0.2"/>
    <row r="48865" x14ac:dyDescent="0.2"/>
    <row r="48866" x14ac:dyDescent="0.2"/>
    <row r="48867" x14ac:dyDescent="0.2"/>
    <row r="48868" x14ac:dyDescent="0.2"/>
    <row r="48869" x14ac:dyDescent="0.2"/>
    <row r="48870" x14ac:dyDescent="0.2"/>
    <row r="48871" x14ac:dyDescent="0.2"/>
    <row r="48872" x14ac:dyDescent="0.2"/>
    <row r="48873" x14ac:dyDescent="0.2"/>
    <row r="48874" x14ac:dyDescent="0.2"/>
    <row r="48875" x14ac:dyDescent="0.2"/>
    <row r="48876" x14ac:dyDescent="0.2"/>
    <row r="48877" x14ac:dyDescent="0.2"/>
    <row r="48878" x14ac:dyDescent="0.2"/>
    <row r="48879" x14ac:dyDescent="0.2"/>
    <row r="48880" x14ac:dyDescent="0.2"/>
    <row r="48881" x14ac:dyDescent="0.2"/>
    <row r="48882" x14ac:dyDescent="0.2"/>
    <row r="48883" x14ac:dyDescent="0.2"/>
    <row r="48884" x14ac:dyDescent="0.2"/>
    <row r="48885" x14ac:dyDescent="0.2"/>
    <row r="48886" x14ac:dyDescent="0.2"/>
    <row r="48887" x14ac:dyDescent="0.2"/>
    <row r="48888" x14ac:dyDescent="0.2"/>
    <row r="48889" x14ac:dyDescent="0.2"/>
    <row r="48890" x14ac:dyDescent="0.2"/>
    <row r="48891" x14ac:dyDescent="0.2"/>
    <row r="48892" x14ac:dyDescent="0.2"/>
    <row r="48893" x14ac:dyDescent="0.2"/>
    <row r="48894" x14ac:dyDescent="0.2"/>
    <row r="48895" x14ac:dyDescent="0.2"/>
    <row r="48896" x14ac:dyDescent="0.2"/>
    <row r="48897" x14ac:dyDescent="0.2"/>
    <row r="48898" x14ac:dyDescent="0.2"/>
    <row r="48899" x14ac:dyDescent="0.2"/>
    <row r="48900" x14ac:dyDescent="0.2"/>
    <row r="48901" x14ac:dyDescent="0.2"/>
    <row r="48902" x14ac:dyDescent="0.2"/>
    <row r="48903" x14ac:dyDescent="0.2"/>
    <row r="48904" x14ac:dyDescent="0.2"/>
    <row r="48905" x14ac:dyDescent="0.2"/>
    <row r="48906" x14ac:dyDescent="0.2"/>
    <row r="48907" x14ac:dyDescent="0.2"/>
    <row r="48908" x14ac:dyDescent="0.2"/>
    <row r="48909" x14ac:dyDescent="0.2"/>
    <row r="48910" x14ac:dyDescent="0.2"/>
    <row r="48911" x14ac:dyDescent="0.2"/>
    <row r="48912" x14ac:dyDescent="0.2"/>
    <row r="48913" x14ac:dyDescent="0.2"/>
    <row r="48914" x14ac:dyDescent="0.2"/>
    <row r="48915" x14ac:dyDescent="0.2"/>
    <row r="48916" x14ac:dyDescent="0.2"/>
    <row r="48917" x14ac:dyDescent="0.2"/>
    <row r="48918" x14ac:dyDescent="0.2"/>
    <row r="48919" x14ac:dyDescent="0.2"/>
    <row r="48920" x14ac:dyDescent="0.2"/>
    <row r="48921" x14ac:dyDescent="0.2"/>
    <row r="48922" x14ac:dyDescent="0.2"/>
    <row r="48923" x14ac:dyDescent="0.2"/>
    <row r="48924" x14ac:dyDescent="0.2"/>
    <row r="48925" x14ac:dyDescent="0.2"/>
    <row r="48926" x14ac:dyDescent="0.2"/>
    <row r="48927" x14ac:dyDescent="0.2"/>
    <row r="48928" x14ac:dyDescent="0.2"/>
    <row r="48929" x14ac:dyDescent="0.2"/>
    <row r="48930" x14ac:dyDescent="0.2"/>
    <row r="48931" x14ac:dyDescent="0.2"/>
    <row r="48932" x14ac:dyDescent="0.2"/>
    <row r="48933" x14ac:dyDescent="0.2"/>
    <row r="48934" x14ac:dyDescent="0.2"/>
    <row r="48935" x14ac:dyDescent="0.2"/>
    <row r="48936" x14ac:dyDescent="0.2"/>
    <row r="48937" x14ac:dyDescent="0.2"/>
    <row r="48938" x14ac:dyDescent="0.2"/>
    <row r="48939" x14ac:dyDescent="0.2"/>
    <row r="48940" x14ac:dyDescent="0.2"/>
    <row r="48941" x14ac:dyDescent="0.2"/>
    <row r="48942" x14ac:dyDescent="0.2"/>
    <row r="48943" x14ac:dyDescent="0.2"/>
    <row r="48944" x14ac:dyDescent="0.2"/>
    <row r="48945" x14ac:dyDescent="0.2"/>
    <row r="48946" x14ac:dyDescent="0.2"/>
    <row r="48947" x14ac:dyDescent="0.2"/>
    <row r="48948" x14ac:dyDescent="0.2"/>
    <row r="48949" x14ac:dyDescent="0.2"/>
    <row r="48950" x14ac:dyDescent="0.2"/>
    <row r="48951" x14ac:dyDescent="0.2"/>
    <row r="48952" x14ac:dyDescent="0.2"/>
    <row r="48953" x14ac:dyDescent="0.2"/>
    <row r="48954" x14ac:dyDescent="0.2"/>
    <row r="48955" x14ac:dyDescent="0.2"/>
    <row r="48956" x14ac:dyDescent="0.2"/>
    <row r="48957" x14ac:dyDescent="0.2"/>
    <row r="48958" x14ac:dyDescent="0.2"/>
    <row r="48959" x14ac:dyDescent="0.2"/>
    <row r="48960" x14ac:dyDescent="0.2"/>
    <row r="48961" x14ac:dyDescent="0.2"/>
    <row r="48962" x14ac:dyDescent="0.2"/>
    <row r="48963" x14ac:dyDescent="0.2"/>
    <row r="48964" x14ac:dyDescent="0.2"/>
    <row r="48965" x14ac:dyDescent="0.2"/>
    <row r="48966" x14ac:dyDescent="0.2"/>
    <row r="48967" x14ac:dyDescent="0.2"/>
    <row r="48968" x14ac:dyDescent="0.2"/>
    <row r="48969" x14ac:dyDescent="0.2"/>
    <row r="48970" x14ac:dyDescent="0.2"/>
    <row r="48971" x14ac:dyDescent="0.2"/>
    <row r="48972" x14ac:dyDescent="0.2"/>
    <row r="48973" x14ac:dyDescent="0.2"/>
    <row r="48974" x14ac:dyDescent="0.2"/>
    <row r="48975" x14ac:dyDescent="0.2"/>
    <row r="48976" x14ac:dyDescent="0.2"/>
    <row r="48977" x14ac:dyDescent="0.2"/>
    <row r="48978" x14ac:dyDescent="0.2"/>
    <row r="48979" x14ac:dyDescent="0.2"/>
    <row r="48980" x14ac:dyDescent="0.2"/>
    <row r="48981" x14ac:dyDescent="0.2"/>
    <row r="48982" x14ac:dyDescent="0.2"/>
    <row r="48983" x14ac:dyDescent="0.2"/>
    <row r="48984" x14ac:dyDescent="0.2"/>
    <row r="48985" x14ac:dyDescent="0.2"/>
    <row r="48986" x14ac:dyDescent="0.2"/>
    <row r="48987" x14ac:dyDescent="0.2"/>
    <row r="48988" x14ac:dyDescent="0.2"/>
    <row r="48989" x14ac:dyDescent="0.2"/>
    <row r="48990" x14ac:dyDescent="0.2"/>
    <row r="48991" x14ac:dyDescent="0.2"/>
    <row r="48992" x14ac:dyDescent="0.2"/>
    <row r="48993" x14ac:dyDescent="0.2"/>
    <row r="48994" x14ac:dyDescent="0.2"/>
    <row r="48995" x14ac:dyDescent="0.2"/>
    <row r="48996" x14ac:dyDescent="0.2"/>
    <row r="48997" x14ac:dyDescent="0.2"/>
    <row r="48998" x14ac:dyDescent="0.2"/>
    <row r="48999" x14ac:dyDescent="0.2"/>
    <row r="49000" x14ac:dyDescent="0.2"/>
    <row r="49001" x14ac:dyDescent="0.2"/>
    <row r="49002" x14ac:dyDescent="0.2"/>
    <row r="49003" x14ac:dyDescent="0.2"/>
    <row r="49004" x14ac:dyDescent="0.2"/>
    <row r="49005" x14ac:dyDescent="0.2"/>
    <row r="49006" x14ac:dyDescent="0.2"/>
    <row r="49007" x14ac:dyDescent="0.2"/>
    <row r="49008" x14ac:dyDescent="0.2"/>
    <row r="49009" x14ac:dyDescent="0.2"/>
    <row r="49010" x14ac:dyDescent="0.2"/>
    <row r="49011" x14ac:dyDescent="0.2"/>
    <row r="49012" x14ac:dyDescent="0.2"/>
    <row r="49013" x14ac:dyDescent="0.2"/>
    <row r="49014" x14ac:dyDescent="0.2"/>
    <row r="49015" x14ac:dyDescent="0.2"/>
    <row r="49016" x14ac:dyDescent="0.2"/>
    <row r="49017" x14ac:dyDescent="0.2"/>
    <row r="49018" x14ac:dyDescent="0.2"/>
    <row r="49019" x14ac:dyDescent="0.2"/>
    <row r="49020" x14ac:dyDescent="0.2"/>
    <row r="49021" x14ac:dyDescent="0.2"/>
    <row r="49022" x14ac:dyDescent="0.2"/>
    <row r="49023" x14ac:dyDescent="0.2"/>
    <row r="49024" x14ac:dyDescent="0.2"/>
    <row r="49025" x14ac:dyDescent="0.2"/>
    <row r="49026" x14ac:dyDescent="0.2"/>
    <row r="49027" x14ac:dyDescent="0.2"/>
    <row r="49028" x14ac:dyDescent="0.2"/>
    <row r="49029" x14ac:dyDescent="0.2"/>
    <row r="49030" x14ac:dyDescent="0.2"/>
    <row r="49031" x14ac:dyDescent="0.2"/>
    <row r="49032" x14ac:dyDescent="0.2"/>
    <row r="49033" x14ac:dyDescent="0.2"/>
    <row r="49034" x14ac:dyDescent="0.2"/>
    <row r="49035" x14ac:dyDescent="0.2"/>
    <row r="49036" x14ac:dyDescent="0.2"/>
    <row r="49037" x14ac:dyDescent="0.2"/>
    <row r="49038" x14ac:dyDescent="0.2"/>
    <row r="49039" x14ac:dyDescent="0.2"/>
    <row r="49040" x14ac:dyDescent="0.2"/>
    <row r="49041" x14ac:dyDescent="0.2"/>
    <row r="49042" x14ac:dyDescent="0.2"/>
    <row r="49043" x14ac:dyDescent="0.2"/>
    <row r="49044" x14ac:dyDescent="0.2"/>
    <row r="49045" x14ac:dyDescent="0.2"/>
    <row r="49046" x14ac:dyDescent="0.2"/>
    <row r="49047" x14ac:dyDescent="0.2"/>
    <row r="49048" x14ac:dyDescent="0.2"/>
    <row r="49049" x14ac:dyDescent="0.2"/>
    <row r="49050" x14ac:dyDescent="0.2"/>
    <row r="49051" x14ac:dyDescent="0.2"/>
    <row r="49052" x14ac:dyDescent="0.2"/>
    <row r="49053" x14ac:dyDescent="0.2"/>
    <row r="49054" x14ac:dyDescent="0.2"/>
    <row r="49055" x14ac:dyDescent="0.2"/>
    <row r="49056" x14ac:dyDescent="0.2"/>
    <row r="49057" x14ac:dyDescent="0.2"/>
    <row r="49058" x14ac:dyDescent="0.2"/>
    <row r="49059" x14ac:dyDescent="0.2"/>
    <row r="49060" x14ac:dyDescent="0.2"/>
    <row r="49061" x14ac:dyDescent="0.2"/>
    <row r="49062" x14ac:dyDescent="0.2"/>
    <row r="49063" x14ac:dyDescent="0.2"/>
    <row r="49064" x14ac:dyDescent="0.2"/>
    <row r="49065" x14ac:dyDescent="0.2"/>
    <row r="49066" x14ac:dyDescent="0.2"/>
    <row r="49067" x14ac:dyDescent="0.2"/>
    <row r="49068" x14ac:dyDescent="0.2"/>
    <row r="49069" x14ac:dyDescent="0.2"/>
    <row r="49070" x14ac:dyDescent="0.2"/>
    <row r="49071" x14ac:dyDescent="0.2"/>
    <row r="49072" x14ac:dyDescent="0.2"/>
    <row r="49073" x14ac:dyDescent="0.2"/>
    <row r="49074" x14ac:dyDescent="0.2"/>
    <row r="49075" x14ac:dyDescent="0.2"/>
    <row r="49076" x14ac:dyDescent="0.2"/>
    <row r="49077" x14ac:dyDescent="0.2"/>
    <row r="49078" x14ac:dyDescent="0.2"/>
    <row r="49079" x14ac:dyDescent="0.2"/>
    <row r="49080" x14ac:dyDescent="0.2"/>
    <row r="49081" x14ac:dyDescent="0.2"/>
    <row r="49082" x14ac:dyDescent="0.2"/>
    <row r="49083" x14ac:dyDescent="0.2"/>
    <row r="49084" x14ac:dyDescent="0.2"/>
    <row r="49085" x14ac:dyDescent="0.2"/>
    <row r="49086" x14ac:dyDescent="0.2"/>
    <row r="49087" x14ac:dyDescent="0.2"/>
    <row r="49088" x14ac:dyDescent="0.2"/>
    <row r="49089" x14ac:dyDescent="0.2"/>
    <row r="49090" x14ac:dyDescent="0.2"/>
    <row r="49091" x14ac:dyDescent="0.2"/>
    <row r="49092" x14ac:dyDescent="0.2"/>
    <row r="49093" x14ac:dyDescent="0.2"/>
    <row r="49094" x14ac:dyDescent="0.2"/>
    <row r="49095" x14ac:dyDescent="0.2"/>
    <row r="49096" x14ac:dyDescent="0.2"/>
    <row r="49097" x14ac:dyDescent="0.2"/>
    <row r="49098" x14ac:dyDescent="0.2"/>
    <row r="49099" x14ac:dyDescent="0.2"/>
    <row r="49100" x14ac:dyDescent="0.2"/>
    <row r="49101" x14ac:dyDescent="0.2"/>
    <row r="49102" x14ac:dyDescent="0.2"/>
    <row r="49103" x14ac:dyDescent="0.2"/>
    <row r="49104" x14ac:dyDescent="0.2"/>
    <row r="49105" x14ac:dyDescent="0.2"/>
    <row r="49106" x14ac:dyDescent="0.2"/>
    <row r="49107" x14ac:dyDescent="0.2"/>
    <row r="49108" x14ac:dyDescent="0.2"/>
    <row r="49109" x14ac:dyDescent="0.2"/>
    <row r="49110" x14ac:dyDescent="0.2"/>
    <row r="49111" x14ac:dyDescent="0.2"/>
    <row r="49112" x14ac:dyDescent="0.2"/>
    <row r="49113" x14ac:dyDescent="0.2"/>
    <row r="49114" x14ac:dyDescent="0.2"/>
    <row r="49115" x14ac:dyDescent="0.2"/>
    <row r="49116" x14ac:dyDescent="0.2"/>
    <row r="49117" x14ac:dyDescent="0.2"/>
    <row r="49118" x14ac:dyDescent="0.2"/>
    <row r="49119" x14ac:dyDescent="0.2"/>
    <row r="49120" x14ac:dyDescent="0.2"/>
    <row r="49121" x14ac:dyDescent="0.2"/>
    <row r="49122" x14ac:dyDescent="0.2"/>
    <row r="49123" x14ac:dyDescent="0.2"/>
    <row r="49124" x14ac:dyDescent="0.2"/>
    <row r="49125" x14ac:dyDescent="0.2"/>
    <row r="49126" x14ac:dyDescent="0.2"/>
    <row r="49127" x14ac:dyDescent="0.2"/>
    <row r="49128" x14ac:dyDescent="0.2"/>
    <row r="49129" x14ac:dyDescent="0.2"/>
    <row r="49130" x14ac:dyDescent="0.2"/>
    <row r="49131" x14ac:dyDescent="0.2"/>
    <row r="49132" x14ac:dyDescent="0.2"/>
    <row r="49133" x14ac:dyDescent="0.2"/>
    <row r="49134" x14ac:dyDescent="0.2"/>
    <row r="49135" x14ac:dyDescent="0.2"/>
    <row r="49136" x14ac:dyDescent="0.2"/>
    <row r="49137" x14ac:dyDescent="0.2"/>
    <row r="49138" x14ac:dyDescent="0.2"/>
    <row r="49139" x14ac:dyDescent="0.2"/>
    <row r="49140" x14ac:dyDescent="0.2"/>
    <row r="49141" x14ac:dyDescent="0.2"/>
    <row r="49142" x14ac:dyDescent="0.2"/>
    <row r="49143" x14ac:dyDescent="0.2"/>
    <row r="49144" x14ac:dyDescent="0.2"/>
    <row r="49145" x14ac:dyDescent="0.2"/>
    <row r="49146" x14ac:dyDescent="0.2"/>
    <row r="49147" x14ac:dyDescent="0.2"/>
    <row r="49148" x14ac:dyDescent="0.2"/>
    <row r="49149" x14ac:dyDescent="0.2"/>
    <row r="49150" x14ac:dyDescent="0.2"/>
    <row r="49151" x14ac:dyDescent="0.2"/>
    <row r="49152" x14ac:dyDescent="0.2"/>
    <row r="49153" x14ac:dyDescent="0.2"/>
    <row r="49154" x14ac:dyDescent="0.2"/>
    <row r="49155" x14ac:dyDescent="0.2"/>
    <row r="49156" x14ac:dyDescent="0.2"/>
    <row r="49157" x14ac:dyDescent="0.2"/>
    <row r="49158" x14ac:dyDescent="0.2"/>
    <row r="49159" x14ac:dyDescent="0.2"/>
    <row r="49160" x14ac:dyDescent="0.2"/>
    <row r="49161" x14ac:dyDescent="0.2"/>
    <row r="49162" x14ac:dyDescent="0.2"/>
    <row r="49163" x14ac:dyDescent="0.2"/>
    <row r="49164" x14ac:dyDescent="0.2"/>
    <row r="49165" x14ac:dyDescent="0.2"/>
    <row r="49166" x14ac:dyDescent="0.2"/>
    <row r="49167" x14ac:dyDescent="0.2"/>
    <row r="49168" x14ac:dyDescent="0.2"/>
    <row r="49169" x14ac:dyDescent="0.2"/>
    <row r="49170" x14ac:dyDescent="0.2"/>
    <row r="49171" x14ac:dyDescent="0.2"/>
    <row r="49172" x14ac:dyDescent="0.2"/>
    <row r="49173" x14ac:dyDescent="0.2"/>
    <row r="49174" x14ac:dyDescent="0.2"/>
    <row r="49175" x14ac:dyDescent="0.2"/>
    <row r="49176" x14ac:dyDescent="0.2"/>
    <row r="49177" x14ac:dyDescent="0.2"/>
    <row r="49178" x14ac:dyDescent="0.2"/>
    <row r="49179" x14ac:dyDescent="0.2"/>
    <row r="49180" x14ac:dyDescent="0.2"/>
    <row r="49181" x14ac:dyDescent="0.2"/>
    <row r="49182" x14ac:dyDescent="0.2"/>
    <row r="49183" x14ac:dyDescent="0.2"/>
    <row r="49184" x14ac:dyDescent="0.2"/>
    <row r="49185" x14ac:dyDescent="0.2"/>
    <row r="49186" x14ac:dyDescent="0.2"/>
    <row r="49187" x14ac:dyDescent="0.2"/>
    <row r="49188" x14ac:dyDescent="0.2"/>
    <row r="49189" x14ac:dyDescent="0.2"/>
    <row r="49190" x14ac:dyDescent="0.2"/>
    <row r="49191" x14ac:dyDescent="0.2"/>
    <row r="49192" x14ac:dyDescent="0.2"/>
    <row r="49193" x14ac:dyDescent="0.2"/>
    <row r="49194" x14ac:dyDescent="0.2"/>
    <row r="49195" x14ac:dyDescent="0.2"/>
    <row r="49196" x14ac:dyDescent="0.2"/>
    <row r="49197" x14ac:dyDescent="0.2"/>
    <row r="49198" x14ac:dyDescent="0.2"/>
    <row r="49199" x14ac:dyDescent="0.2"/>
    <row r="49200" x14ac:dyDescent="0.2"/>
    <row r="49201" x14ac:dyDescent="0.2"/>
    <row r="49202" x14ac:dyDescent="0.2"/>
    <row r="49203" x14ac:dyDescent="0.2"/>
    <row r="49204" x14ac:dyDescent="0.2"/>
    <row r="49205" x14ac:dyDescent="0.2"/>
    <row r="49206" x14ac:dyDescent="0.2"/>
    <row r="49207" x14ac:dyDescent="0.2"/>
    <row r="49208" x14ac:dyDescent="0.2"/>
    <row r="49209" x14ac:dyDescent="0.2"/>
    <row r="49210" x14ac:dyDescent="0.2"/>
    <row r="49211" x14ac:dyDescent="0.2"/>
    <row r="49212" x14ac:dyDescent="0.2"/>
    <row r="49213" x14ac:dyDescent="0.2"/>
    <row r="49214" x14ac:dyDescent="0.2"/>
    <row r="49215" x14ac:dyDescent="0.2"/>
    <row r="49216" x14ac:dyDescent="0.2"/>
    <row r="49217" x14ac:dyDescent="0.2"/>
    <row r="49218" x14ac:dyDescent="0.2"/>
    <row r="49219" x14ac:dyDescent="0.2"/>
    <row r="49220" x14ac:dyDescent="0.2"/>
    <row r="49221" x14ac:dyDescent="0.2"/>
    <row r="49222" x14ac:dyDescent="0.2"/>
    <row r="49223" x14ac:dyDescent="0.2"/>
    <row r="49224" x14ac:dyDescent="0.2"/>
    <row r="49225" x14ac:dyDescent="0.2"/>
    <row r="49226" x14ac:dyDescent="0.2"/>
    <row r="49227" x14ac:dyDescent="0.2"/>
    <row r="49228" x14ac:dyDescent="0.2"/>
    <row r="49229" x14ac:dyDescent="0.2"/>
    <row r="49230" x14ac:dyDescent="0.2"/>
    <row r="49231" x14ac:dyDescent="0.2"/>
    <row r="49232" x14ac:dyDescent="0.2"/>
    <row r="49233" x14ac:dyDescent="0.2"/>
    <row r="49234" x14ac:dyDescent="0.2"/>
    <row r="49235" x14ac:dyDescent="0.2"/>
    <row r="49236" x14ac:dyDescent="0.2"/>
    <row r="49237" x14ac:dyDescent="0.2"/>
    <row r="49238" x14ac:dyDescent="0.2"/>
    <row r="49239" x14ac:dyDescent="0.2"/>
    <row r="49240" x14ac:dyDescent="0.2"/>
    <row r="49241" x14ac:dyDescent="0.2"/>
    <row r="49242" x14ac:dyDescent="0.2"/>
    <row r="49243" x14ac:dyDescent="0.2"/>
    <row r="49244" x14ac:dyDescent="0.2"/>
    <row r="49245" x14ac:dyDescent="0.2"/>
    <row r="49246" x14ac:dyDescent="0.2"/>
    <row r="49247" x14ac:dyDescent="0.2"/>
    <row r="49248" x14ac:dyDescent="0.2"/>
    <row r="49249" x14ac:dyDescent="0.2"/>
    <row r="49250" x14ac:dyDescent="0.2"/>
    <row r="49251" x14ac:dyDescent="0.2"/>
    <row r="49252" x14ac:dyDescent="0.2"/>
    <row r="49253" x14ac:dyDescent="0.2"/>
    <row r="49254" x14ac:dyDescent="0.2"/>
    <row r="49255" x14ac:dyDescent="0.2"/>
    <row r="49256" x14ac:dyDescent="0.2"/>
    <row r="49257" x14ac:dyDescent="0.2"/>
    <row r="49258" x14ac:dyDescent="0.2"/>
    <row r="49259" x14ac:dyDescent="0.2"/>
    <row r="49260" x14ac:dyDescent="0.2"/>
    <row r="49261" x14ac:dyDescent="0.2"/>
    <row r="49262" x14ac:dyDescent="0.2"/>
    <row r="49263" x14ac:dyDescent="0.2"/>
    <row r="49264" x14ac:dyDescent="0.2"/>
    <row r="49265" x14ac:dyDescent="0.2"/>
    <row r="49266" x14ac:dyDescent="0.2"/>
    <row r="49267" x14ac:dyDescent="0.2"/>
    <row r="49268" x14ac:dyDescent="0.2"/>
    <row r="49269" x14ac:dyDescent="0.2"/>
    <row r="49270" x14ac:dyDescent="0.2"/>
    <row r="49271" x14ac:dyDescent="0.2"/>
    <row r="49272" x14ac:dyDescent="0.2"/>
    <row r="49273" x14ac:dyDescent="0.2"/>
    <row r="49274" x14ac:dyDescent="0.2"/>
    <row r="49275" x14ac:dyDescent="0.2"/>
    <row r="49276" x14ac:dyDescent="0.2"/>
    <row r="49277" x14ac:dyDescent="0.2"/>
    <row r="49278" x14ac:dyDescent="0.2"/>
    <row r="49279" x14ac:dyDescent="0.2"/>
    <row r="49280" x14ac:dyDescent="0.2"/>
    <row r="49281" x14ac:dyDescent="0.2"/>
    <row r="49282" x14ac:dyDescent="0.2"/>
    <row r="49283" x14ac:dyDescent="0.2"/>
    <row r="49284" x14ac:dyDescent="0.2"/>
    <row r="49285" x14ac:dyDescent="0.2"/>
    <row r="49286" x14ac:dyDescent="0.2"/>
    <row r="49287" x14ac:dyDescent="0.2"/>
    <row r="49288" x14ac:dyDescent="0.2"/>
    <row r="49289" x14ac:dyDescent="0.2"/>
    <row r="49290" x14ac:dyDescent="0.2"/>
    <row r="49291" x14ac:dyDescent="0.2"/>
    <row r="49292" x14ac:dyDescent="0.2"/>
    <row r="49293" x14ac:dyDescent="0.2"/>
    <row r="49294" x14ac:dyDescent="0.2"/>
    <row r="49295" x14ac:dyDescent="0.2"/>
    <row r="49296" x14ac:dyDescent="0.2"/>
    <row r="49297" x14ac:dyDescent="0.2"/>
    <row r="49298" x14ac:dyDescent="0.2"/>
    <row r="49299" x14ac:dyDescent="0.2"/>
    <row r="49300" x14ac:dyDescent="0.2"/>
    <row r="49301" x14ac:dyDescent="0.2"/>
    <row r="49302" x14ac:dyDescent="0.2"/>
    <row r="49303" x14ac:dyDescent="0.2"/>
    <row r="49304" x14ac:dyDescent="0.2"/>
    <row r="49305" x14ac:dyDescent="0.2"/>
    <row r="49306" x14ac:dyDescent="0.2"/>
    <row r="49307" x14ac:dyDescent="0.2"/>
    <row r="49308" x14ac:dyDescent="0.2"/>
    <row r="49309" x14ac:dyDescent="0.2"/>
    <row r="49310" x14ac:dyDescent="0.2"/>
    <row r="49311" x14ac:dyDescent="0.2"/>
    <row r="49312" x14ac:dyDescent="0.2"/>
    <row r="49313" x14ac:dyDescent="0.2"/>
    <row r="49314" x14ac:dyDescent="0.2"/>
    <row r="49315" x14ac:dyDescent="0.2"/>
    <row r="49316" x14ac:dyDescent="0.2"/>
    <row r="49317" x14ac:dyDescent="0.2"/>
    <row r="49318" x14ac:dyDescent="0.2"/>
    <row r="49319" x14ac:dyDescent="0.2"/>
    <row r="49320" x14ac:dyDescent="0.2"/>
    <row r="49321" x14ac:dyDescent="0.2"/>
    <row r="49322" x14ac:dyDescent="0.2"/>
    <row r="49323" x14ac:dyDescent="0.2"/>
    <row r="49324" x14ac:dyDescent="0.2"/>
    <row r="49325" x14ac:dyDescent="0.2"/>
    <row r="49326" x14ac:dyDescent="0.2"/>
    <row r="49327" x14ac:dyDescent="0.2"/>
    <row r="49328" x14ac:dyDescent="0.2"/>
    <row r="49329" x14ac:dyDescent="0.2"/>
    <row r="49330" x14ac:dyDescent="0.2"/>
    <row r="49331" x14ac:dyDescent="0.2"/>
    <row r="49332" x14ac:dyDescent="0.2"/>
    <row r="49333" x14ac:dyDescent="0.2"/>
    <row r="49334" x14ac:dyDescent="0.2"/>
    <row r="49335" x14ac:dyDescent="0.2"/>
    <row r="49336" x14ac:dyDescent="0.2"/>
    <row r="49337" x14ac:dyDescent="0.2"/>
    <row r="49338" x14ac:dyDescent="0.2"/>
    <row r="49339" x14ac:dyDescent="0.2"/>
    <row r="49340" x14ac:dyDescent="0.2"/>
    <row r="49341" x14ac:dyDescent="0.2"/>
    <row r="49342" x14ac:dyDescent="0.2"/>
    <row r="49343" x14ac:dyDescent="0.2"/>
    <row r="49344" x14ac:dyDescent="0.2"/>
    <row r="49345" x14ac:dyDescent="0.2"/>
    <row r="49346" x14ac:dyDescent="0.2"/>
    <row r="49347" x14ac:dyDescent="0.2"/>
    <row r="49348" x14ac:dyDescent="0.2"/>
    <row r="49349" x14ac:dyDescent="0.2"/>
    <row r="49350" x14ac:dyDescent="0.2"/>
    <row r="49351" x14ac:dyDescent="0.2"/>
    <row r="49352" x14ac:dyDescent="0.2"/>
    <row r="49353" x14ac:dyDescent="0.2"/>
    <row r="49354" x14ac:dyDescent="0.2"/>
    <row r="49355" x14ac:dyDescent="0.2"/>
    <row r="49356" x14ac:dyDescent="0.2"/>
    <row r="49357" x14ac:dyDescent="0.2"/>
    <row r="49358" x14ac:dyDescent="0.2"/>
    <row r="49359" x14ac:dyDescent="0.2"/>
    <row r="49360" x14ac:dyDescent="0.2"/>
    <row r="49361" x14ac:dyDescent="0.2"/>
    <row r="49362" x14ac:dyDescent="0.2"/>
    <row r="49363" x14ac:dyDescent="0.2"/>
    <row r="49364" x14ac:dyDescent="0.2"/>
    <row r="49365" x14ac:dyDescent="0.2"/>
    <row r="49366" x14ac:dyDescent="0.2"/>
    <row r="49367" x14ac:dyDescent="0.2"/>
    <row r="49368" x14ac:dyDescent="0.2"/>
    <row r="49369" x14ac:dyDescent="0.2"/>
    <row r="49370" x14ac:dyDescent="0.2"/>
    <row r="49371" x14ac:dyDescent="0.2"/>
    <row r="49372" x14ac:dyDescent="0.2"/>
    <row r="49373" x14ac:dyDescent="0.2"/>
    <row r="49374" x14ac:dyDescent="0.2"/>
    <row r="49375" x14ac:dyDescent="0.2"/>
    <row r="49376" x14ac:dyDescent="0.2"/>
    <row r="49377" x14ac:dyDescent="0.2"/>
    <row r="49378" x14ac:dyDescent="0.2"/>
    <row r="49379" x14ac:dyDescent="0.2"/>
    <row r="49380" x14ac:dyDescent="0.2"/>
    <row r="49381" x14ac:dyDescent="0.2"/>
    <row r="49382" x14ac:dyDescent="0.2"/>
    <row r="49383" x14ac:dyDescent="0.2"/>
    <row r="49384" x14ac:dyDescent="0.2"/>
    <row r="49385" x14ac:dyDescent="0.2"/>
    <row r="49386" x14ac:dyDescent="0.2"/>
    <row r="49387" x14ac:dyDescent="0.2"/>
    <row r="49388" x14ac:dyDescent="0.2"/>
    <row r="49389" x14ac:dyDescent="0.2"/>
    <row r="49390" x14ac:dyDescent="0.2"/>
    <row r="49391" x14ac:dyDescent="0.2"/>
    <row r="49392" x14ac:dyDescent="0.2"/>
    <row r="49393" x14ac:dyDescent="0.2"/>
    <row r="49394" x14ac:dyDescent="0.2"/>
    <row r="49395" x14ac:dyDescent="0.2"/>
    <row r="49396" x14ac:dyDescent="0.2"/>
    <row r="49397" x14ac:dyDescent="0.2"/>
    <row r="49398" x14ac:dyDescent="0.2"/>
    <row r="49399" x14ac:dyDescent="0.2"/>
    <row r="49400" x14ac:dyDescent="0.2"/>
    <row r="49401" x14ac:dyDescent="0.2"/>
    <row r="49402" x14ac:dyDescent="0.2"/>
    <row r="49403" x14ac:dyDescent="0.2"/>
    <row r="49404" x14ac:dyDescent="0.2"/>
    <row r="49405" x14ac:dyDescent="0.2"/>
    <row r="49406" x14ac:dyDescent="0.2"/>
    <row r="49407" x14ac:dyDescent="0.2"/>
    <row r="49408" x14ac:dyDescent="0.2"/>
    <row r="49409" x14ac:dyDescent="0.2"/>
    <row r="49410" x14ac:dyDescent="0.2"/>
    <row r="49411" x14ac:dyDescent="0.2"/>
    <row r="49412" x14ac:dyDescent="0.2"/>
    <row r="49413" x14ac:dyDescent="0.2"/>
    <row r="49414" x14ac:dyDescent="0.2"/>
    <row r="49415" x14ac:dyDescent="0.2"/>
    <row r="49416" x14ac:dyDescent="0.2"/>
    <row r="49417" x14ac:dyDescent="0.2"/>
    <row r="49418" x14ac:dyDescent="0.2"/>
    <row r="49419" x14ac:dyDescent="0.2"/>
    <row r="49420" x14ac:dyDescent="0.2"/>
    <row r="49421" x14ac:dyDescent="0.2"/>
    <row r="49422" x14ac:dyDescent="0.2"/>
    <row r="49423" x14ac:dyDescent="0.2"/>
    <row r="49424" x14ac:dyDescent="0.2"/>
    <row r="49425" x14ac:dyDescent="0.2"/>
    <row r="49426" x14ac:dyDescent="0.2"/>
    <row r="49427" x14ac:dyDescent="0.2"/>
    <row r="49428" x14ac:dyDescent="0.2"/>
    <row r="49429" x14ac:dyDescent="0.2"/>
    <row r="49430" x14ac:dyDescent="0.2"/>
    <row r="49431" x14ac:dyDescent="0.2"/>
    <row r="49432" x14ac:dyDescent="0.2"/>
    <row r="49433" x14ac:dyDescent="0.2"/>
    <row r="49434" x14ac:dyDescent="0.2"/>
    <row r="49435" x14ac:dyDescent="0.2"/>
    <row r="49436" x14ac:dyDescent="0.2"/>
    <row r="49437" x14ac:dyDescent="0.2"/>
    <row r="49438" x14ac:dyDescent="0.2"/>
    <row r="49439" x14ac:dyDescent="0.2"/>
    <row r="49440" x14ac:dyDescent="0.2"/>
    <row r="49441" x14ac:dyDescent="0.2"/>
    <row r="49442" x14ac:dyDescent="0.2"/>
    <row r="49443" x14ac:dyDescent="0.2"/>
    <row r="49444" x14ac:dyDescent="0.2"/>
    <row r="49445" x14ac:dyDescent="0.2"/>
    <row r="49446" x14ac:dyDescent="0.2"/>
    <row r="49447" x14ac:dyDescent="0.2"/>
    <row r="49448" x14ac:dyDescent="0.2"/>
    <row r="49449" x14ac:dyDescent="0.2"/>
    <row r="49450" x14ac:dyDescent="0.2"/>
    <row r="49451" x14ac:dyDescent="0.2"/>
    <row r="49452" x14ac:dyDescent="0.2"/>
    <row r="49453" x14ac:dyDescent="0.2"/>
    <row r="49454" x14ac:dyDescent="0.2"/>
    <row r="49455" x14ac:dyDescent="0.2"/>
    <row r="49456" x14ac:dyDescent="0.2"/>
    <row r="49457" x14ac:dyDescent="0.2"/>
    <row r="49458" x14ac:dyDescent="0.2"/>
    <row r="49459" x14ac:dyDescent="0.2"/>
    <row r="49460" x14ac:dyDescent="0.2"/>
    <row r="49461" x14ac:dyDescent="0.2"/>
    <row r="49462" x14ac:dyDescent="0.2"/>
    <row r="49463" x14ac:dyDescent="0.2"/>
    <row r="49464" x14ac:dyDescent="0.2"/>
    <row r="49465" x14ac:dyDescent="0.2"/>
    <row r="49466" x14ac:dyDescent="0.2"/>
    <row r="49467" x14ac:dyDescent="0.2"/>
    <row r="49468" x14ac:dyDescent="0.2"/>
    <row r="49469" x14ac:dyDescent="0.2"/>
    <row r="49470" x14ac:dyDescent="0.2"/>
    <row r="49471" x14ac:dyDescent="0.2"/>
    <row r="49472" x14ac:dyDescent="0.2"/>
    <row r="49473" x14ac:dyDescent="0.2"/>
    <row r="49474" x14ac:dyDescent="0.2"/>
    <row r="49475" x14ac:dyDescent="0.2"/>
    <row r="49476" x14ac:dyDescent="0.2"/>
    <row r="49477" x14ac:dyDescent="0.2"/>
    <row r="49478" x14ac:dyDescent="0.2"/>
    <row r="49479" x14ac:dyDescent="0.2"/>
    <row r="49480" x14ac:dyDescent="0.2"/>
    <row r="49481" x14ac:dyDescent="0.2"/>
    <row r="49482" x14ac:dyDescent="0.2"/>
    <row r="49483" x14ac:dyDescent="0.2"/>
    <row r="49484" x14ac:dyDescent="0.2"/>
    <row r="49485" x14ac:dyDescent="0.2"/>
    <row r="49486" x14ac:dyDescent="0.2"/>
    <row r="49487" x14ac:dyDescent="0.2"/>
    <row r="49488" x14ac:dyDescent="0.2"/>
    <row r="49489" x14ac:dyDescent="0.2"/>
    <row r="49490" x14ac:dyDescent="0.2"/>
    <row r="49491" x14ac:dyDescent="0.2"/>
    <row r="49492" x14ac:dyDescent="0.2"/>
    <row r="49493" x14ac:dyDescent="0.2"/>
    <row r="49494" x14ac:dyDescent="0.2"/>
    <row r="49495" x14ac:dyDescent="0.2"/>
    <row r="49496" x14ac:dyDescent="0.2"/>
    <row r="49497" x14ac:dyDescent="0.2"/>
    <row r="49498" x14ac:dyDescent="0.2"/>
    <row r="49499" x14ac:dyDescent="0.2"/>
    <row r="49500" x14ac:dyDescent="0.2"/>
    <row r="49501" x14ac:dyDescent="0.2"/>
    <row r="49502" x14ac:dyDescent="0.2"/>
    <row r="49503" x14ac:dyDescent="0.2"/>
    <row r="49504" x14ac:dyDescent="0.2"/>
    <row r="49505" x14ac:dyDescent="0.2"/>
    <row r="49506" x14ac:dyDescent="0.2"/>
    <row r="49507" x14ac:dyDescent="0.2"/>
    <row r="49508" x14ac:dyDescent="0.2"/>
    <row r="49509" x14ac:dyDescent="0.2"/>
    <row r="49510" x14ac:dyDescent="0.2"/>
    <row r="49511" x14ac:dyDescent="0.2"/>
    <row r="49512" x14ac:dyDescent="0.2"/>
    <row r="49513" x14ac:dyDescent="0.2"/>
    <row r="49514" x14ac:dyDescent="0.2"/>
    <row r="49515" x14ac:dyDescent="0.2"/>
    <row r="49516" x14ac:dyDescent="0.2"/>
    <row r="49517" x14ac:dyDescent="0.2"/>
    <row r="49518" x14ac:dyDescent="0.2"/>
    <row r="49519" x14ac:dyDescent="0.2"/>
    <row r="49520" x14ac:dyDescent="0.2"/>
    <row r="49521" x14ac:dyDescent="0.2"/>
    <row r="49522" x14ac:dyDescent="0.2"/>
    <row r="49523" x14ac:dyDescent="0.2"/>
    <row r="49524" x14ac:dyDescent="0.2"/>
    <row r="49525" x14ac:dyDescent="0.2"/>
    <row r="49526" x14ac:dyDescent="0.2"/>
    <row r="49527" x14ac:dyDescent="0.2"/>
    <row r="49528" x14ac:dyDescent="0.2"/>
    <row r="49529" x14ac:dyDescent="0.2"/>
    <row r="49530" x14ac:dyDescent="0.2"/>
    <row r="49531" x14ac:dyDescent="0.2"/>
    <row r="49532" x14ac:dyDescent="0.2"/>
    <row r="49533" x14ac:dyDescent="0.2"/>
    <row r="49534" x14ac:dyDescent="0.2"/>
    <row r="49535" x14ac:dyDescent="0.2"/>
    <row r="49536" x14ac:dyDescent="0.2"/>
    <row r="49537" x14ac:dyDescent="0.2"/>
    <row r="49538" x14ac:dyDescent="0.2"/>
    <row r="49539" x14ac:dyDescent="0.2"/>
    <row r="49540" x14ac:dyDescent="0.2"/>
    <row r="49541" x14ac:dyDescent="0.2"/>
    <row r="49542" x14ac:dyDescent="0.2"/>
    <row r="49543" x14ac:dyDescent="0.2"/>
    <row r="49544" x14ac:dyDescent="0.2"/>
    <row r="49545" x14ac:dyDescent="0.2"/>
    <row r="49546" x14ac:dyDescent="0.2"/>
    <row r="49547" x14ac:dyDescent="0.2"/>
    <row r="49548" x14ac:dyDescent="0.2"/>
    <row r="49549" x14ac:dyDescent="0.2"/>
    <row r="49550" x14ac:dyDescent="0.2"/>
    <row r="49551" x14ac:dyDescent="0.2"/>
    <row r="49552" x14ac:dyDescent="0.2"/>
    <row r="49553" x14ac:dyDescent="0.2"/>
    <row r="49554" x14ac:dyDescent="0.2"/>
    <row r="49555" x14ac:dyDescent="0.2"/>
    <row r="49556" x14ac:dyDescent="0.2"/>
    <row r="49557" x14ac:dyDescent="0.2"/>
    <row r="49558" x14ac:dyDescent="0.2"/>
    <row r="49559" x14ac:dyDescent="0.2"/>
    <row r="49560" x14ac:dyDescent="0.2"/>
    <row r="49561" x14ac:dyDescent="0.2"/>
    <row r="49562" x14ac:dyDescent="0.2"/>
    <row r="49563" x14ac:dyDescent="0.2"/>
    <row r="49564" x14ac:dyDescent="0.2"/>
    <row r="49565" x14ac:dyDescent="0.2"/>
    <row r="49566" x14ac:dyDescent="0.2"/>
    <row r="49567" x14ac:dyDescent="0.2"/>
    <row r="49568" x14ac:dyDescent="0.2"/>
    <row r="49569" x14ac:dyDescent="0.2"/>
    <row r="49570" x14ac:dyDescent="0.2"/>
    <row r="49571" x14ac:dyDescent="0.2"/>
    <row r="49572" x14ac:dyDescent="0.2"/>
    <row r="49573" x14ac:dyDescent="0.2"/>
    <row r="49574" x14ac:dyDescent="0.2"/>
    <row r="49575" x14ac:dyDescent="0.2"/>
    <row r="49576" x14ac:dyDescent="0.2"/>
    <row r="49577" x14ac:dyDescent="0.2"/>
    <row r="49578" x14ac:dyDescent="0.2"/>
    <row r="49579" x14ac:dyDescent="0.2"/>
    <row r="49580" x14ac:dyDescent="0.2"/>
    <row r="49581" x14ac:dyDescent="0.2"/>
    <row r="49582" x14ac:dyDescent="0.2"/>
    <row r="49583" x14ac:dyDescent="0.2"/>
    <row r="49584" x14ac:dyDescent="0.2"/>
    <row r="49585" x14ac:dyDescent="0.2"/>
    <row r="49586" x14ac:dyDescent="0.2"/>
    <row r="49587" x14ac:dyDescent="0.2"/>
    <row r="49588" x14ac:dyDescent="0.2"/>
    <row r="49589" x14ac:dyDescent="0.2"/>
    <row r="49590" x14ac:dyDescent="0.2"/>
    <row r="49591" x14ac:dyDescent="0.2"/>
    <row r="49592" x14ac:dyDescent="0.2"/>
    <row r="49593" x14ac:dyDescent="0.2"/>
    <row r="49594" x14ac:dyDescent="0.2"/>
    <row r="49595" x14ac:dyDescent="0.2"/>
    <row r="49596" x14ac:dyDescent="0.2"/>
    <row r="49597" x14ac:dyDescent="0.2"/>
    <row r="49598" x14ac:dyDescent="0.2"/>
    <row r="49599" x14ac:dyDescent="0.2"/>
    <row r="49600" x14ac:dyDescent="0.2"/>
    <row r="49601" x14ac:dyDescent="0.2"/>
    <row r="49602" x14ac:dyDescent="0.2"/>
    <row r="49603" x14ac:dyDescent="0.2"/>
    <row r="49604" x14ac:dyDescent="0.2"/>
    <row r="49605" x14ac:dyDescent="0.2"/>
    <row r="49606" x14ac:dyDescent="0.2"/>
    <row r="49607" x14ac:dyDescent="0.2"/>
    <row r="49608" x14ac:dyDescent="0.2"/>
    <row r="49609" x14ac:dyDescent="0.2"/>
    <row r="49610" x14ac:dyDescent="0.2"/>
    <row r="49611" x14ac:dyDescent="0.2"/>
    <row r="49612" x14ac:dyDescent="0.2"/>
    <row r="49613" x14ac:dyDescent="0.2"/>
    <row r="49614" x14ac:dyDescent="0.2"/>
    <row r="49615" x14ac:dyDescent="0.2"/>
    <row r="49616" x14ac:dyDescent="0.2"/>
    <row r="49617" x14ac:dyDescent="0.2"/>
    <row r="49618" x14ac:dyDescent="0.2"/>
    <row r="49619" x14ac:dyDescent="0.2"/>
    <row r="49620" x14ac:dyDescent="0.2"/>
    <row r="49621" x14ac:dyDescent="0.2"/>
    <row r="49622" x14ac:dyDescent="0.2"/>
    <row r="49623" x14ac:dyDescent="0.2"/>
    <row r="49624" x14ac:dyDescent="0.2"/>
    <row r="49625" x14ac:dyDescent="0.2"/>
    <row r="49626" x14ac:dyDescent="0.2"/>
    <row r="49627" x14ac:dyDescent="0.2"/>
    <row r="49628" x14ac:dyDescent="0.2"/>
    <row r="49629" x14ac:dyDescent="0.2"/>
    <row r="49630" x14ac:dyDescent="0.2"/>
    <row r="49631" x14ac:dyDescent="0.2"/>
    <row r="49632" x14ac:dyDescent="0.2"/>
    <row r="49633" x14ac:dyDescent="0.2"/>
    <row r="49634" x14ac:dyDescent="0.2"/>
    <row r="49635" x14ac:dyDescent="0.2"/>
    <row r="49636" x14ac:dyDescent="0.2"/>
    <row r="49637" x14ac:dyDescent="0.2"/>
    <row r="49638" x14ac:dyDescent="0.2"/>
    <row r="49639" x14ac:dyDescent="0.2"/>
    <row r="49640" x14ac:dyDescent="0.2"/>
    <row r="49641" x14ac:dyDescent="0.2"/>
    <row r="49642" x14ac:dyDescent="0.2"/>
    <row r="49643" x14ac:dyDescent="0.2"/>
    <row r="49644" x14ac:dyDescent="0.2"/>
    <row r="49645" x14ac:dyDescent="0.2"/>
    <row r="49646" x14ac:dyDescent="0.2"/>
    <row r="49647" x14ac:dyDescent="0.2"/>
    <row r="49648" x14ac:dyDescent="0.2"/>
    <row r="49649" x14ac:dyDescent="0.2"/>
    <row r="49650" x14ac:dyDescent="0.2"/>
    <row r="49651" x14ac:dyDescent="0.2"/>
    <row r="49652" x14ac:dyDescent="0.2"/>
    <row r="49653" x14ac:dyDescent="0.2"/>
    <row r="49654" x14ac:dyDescent="0.2"/>
    <row r="49655" x14ac:dyDescent="0.2"/>
    <row r="49656" x14ac:dyDescent="0.2"/>
    <row r="49657" x14ac:dyDescent="0.2"/>
    <row r="49658" x14ac:dyDescent="0.2"/>
    <row r="49659" x14ac:dyDescent="0.2"/>
    <row r="49660" x14ac:dyDescent="0.2"/>
    <row r="49661" x14ac:dyDescent="0.2"/>
    <row r="49662" x14ac:dyDescent="0.2"/>
    <row r="49663" x14ac:dyDescent="0.2"/>
    <row r="49664" x14ac:dyDescent="0.2"/>
    <row r="49665" x14ac:dyDescent="0.2"/>
    <row r="49666" x14ac:dyDescent="0.2"/>
    <row r="49667" x14ac:dyDescent="0.2"/>
    <row r="49668" x14ac:dyDescent="0.2"/>
    <row r="49669" x14ac:dyDescent="0.2"/>
    <row r="49670" x14ac:dyDescent="0.2"/>
    <row r="49671" x14ac:dyDescent="0.2"/>
    <row r="49672" x14ac:dyDescent="0.2"/>
    <row r="49673" x14ac:dyDescent="0.2"/>
    <row r="49674" x14ac:dyDescent="0.2"/>
    <row r="49675" x14ac:dyDescent="0.2"/>
    <row r="49676" x14ac:dyDescent="0.2"/>
    <row r="49677" x14ac:dyDescent="0.2"/>
    <row r="49678" x14ac:dyDescent="0.2"/>
    <row r="49679" x14ac:dyDescent="0.2"/>
    <row r="49680" x14ac:dyDescent="0.2"/>
    <row r="49681" x14ac:dyDescent="0.2"/>
    <row r="49682" x14ac:dyDescent="0.2"/>
    <row r="49683" x14ac:dyDescent="0.2"/>
    <row r="49684" x14ac:dyDescent="0.2"/>
    <row r="49685" x14ac:dyDescent="0.2"/>
    <row r="49686" x14ac:dyDescent="0.2"/>
    <row r="49687" x14ac:dyDescent="0.2"/>
    <row r="49688" x14ac:dyDescent="0.2"/>
    <row r="49689" x14ac:dyDescent="0.2"/>
    <row r="49690" x14ac:dyDescent="0.2"/>
    <row r="49691" x14ac:dyDescent="0.2"/>
    <row r="49692" x14ac:dyDescent="0.2"/>
    <row r="49693" x14ac:dyDescent="0.2"/>
    <row r="49694" x14ac:dyDescent="0.2"/>
    <row r="49695" x14ac:dyDescent="0.2"/>
    <row r="49696" x14ac:dyDescent="0.2"/>
    <row r="49697" x14ac:dyDescent="0.2"/>
    <row r="49698" x14ac:dyDescent="0.2"/>
    <row r="49699" x14ac:dyDescent="0.2"/>
    <row r="49700" x14ac:dyDescent="0.2"/>
    <row r="49701" x14ac:dyDescent="0.2"/>
    <row r="49702" x14ac:dyDescent="0.2"/>
    <row r="49703" x14ac:dyDescent="0.2"/>
    <row r="49704" x14ac:dyDescent="0.2"/>
    <row r="49705" x14ac:dyDescent="0.2"/>
    <row r="49706" x14ac:dyDescent="0.2"/>
    <row r="49707" x14ac:dyDescent="0.2"/>
    <row r="49708" x14ac:dyDescent="0.2"/>
    <row r="49709" x14ac:dyDescent="0.2"/>
    <row r="49710" x14ac:dyDescent="0.2"/>
    <row r="49711" x14ac:dyDescent="0.2"/>
    <row r="49712" x14ac:dyDescent="0.2"/>
    <row r="49713" x14ac:dyDescent="0.2"/>
    <row r="49714" x14ac:dyDescent="0.2"/>
    <row r="49715" x14ac:dyDescent="0.2"/>
    <row r="49716" x14ac:dyDescent="0.2"/>
    <row r="49717" x14ac:dyDescent="0.2"/>
    <row r="49718" x14ac:dyDescent="0.2"/>
    <row r="49719" x14ac:dyDescent="0.2"/>
    <row r="49720" x14ac:dyDescent="0.2"/>
    <row r="49721" x14ac:dyDescent="0.2"/>
    <row r="49722" x14ac:dyDescent="0.2"/>
    <row r="49723" x14ac:dyDescent="0.2"/>
    <row r="49724" x14ac:dyDescent="0.2"/>
    <row r="49725" x14ac:dyDescent="0.2"/>
    <row r="49726" x14ac:dyDescent="0.2"/>
    <row r="49727" x14ac:dyDescent="0.2"/>
    <row r="49728" x14ac:dyDescent="0.2"/>
    <row r="49729" x14ac:dyDescent="0.2"/>
    <row r="49730" x14ac:dyDescent="0.2"/>
    <row r="49731" x14ac:dyDescent="0.2"/>
    <row r="49732" x14ac:dyDescent="0.2"/>
    <row r="49733" x14ac:dyDescent="0.2"/>
    <row r="49734" x14ac:dyDescent="0.2"/>
    <row r="49735" x14ac:dyDescent="0.2"/>
    <row r="49736" x14ac:dyDescent="0.2"/>
    <row r="49737" x14ac:dyDescent="0.2"/>
    <row r="49738" x14ac:dyDescent="0.2"/>
    <row r="49739" x14ac:dyDescent="0.2"/>
    <row r="49740" x14ac:dyDescent="0.2"/>
    <row r="49741" x14ac:dyDescent="0.2"/>
    <row r="49742" x14ac:dyDescent="0.2"/>
    <row r="49743" x14ac:dyDescent="0.2"/>
    <row r="49744" x14ac:dyDescent="0.2"/>
    <row r="49745" x14ac:dyDescent="0.2"/>
    <row r="49746" x14ac:dyDescent="0.2"/>
    <row r="49747" x14ac:dyDescent="0.2"/>
    <row r="49748" x14ac:dyDescent="0.2"/>
    <row r="49749" x14ac:dyDescent="0.2"/>
    <row r="49750" x14ac:dyDescent="0.2"/>
    <row r="49751" x14ac:dyDescent="0.2"/>
    <row r="49752" x14ac:dyDescent="0.2"/>
    <row r="49753" x14ac:dyDescent="0.2"/>
    <row r="49754" x14ac:dyDescent="0.2"/>
    <row r="49755" x14ac:dyDescent="0.2"/>
    <row r="49756" x14ac:dyDescent="0.2"/>
    <row r="49757" x14ac:dyDescent="0.2"/>
    <row r="49758" x14ac:dyDescent="0.2"/>
    <row r="49759" x14ac:dyDescent="0.2"/>
    <row r="49760" x14ac:dyDescent="0.2"/>
    <row r="49761" x14ac:dyDescent="0.2"/>
    <row r="49762" x14ac:dyDescent="0.2"/>
    <row r="49763" x14ac:dyDescent="0.2"/>
    <row r="49764" x14ac:dyDescent="0.2"/>
    <row r="49765" x14ac:dyDescent="0.2"/>
    <row r="49766" x14ac:dyDescent="0.2"/>
    <row r="49767" x14ac:dyDescent="0.2"/>
    <row r="49768" x14ac:dyDescent="0.2"/>
    <row r="49769" x14ac:dyDescent="0.2"/>
    <row r="49770" x14ac:dyDescent="0.2"/>
    <row r="49771" x14ac:dyDescent="0.2"/>
    <row r="49772" x14ac:dyDescent="0.2"/>
    <row r="49773" x14ac:dyDescent="0.2"/>
    <row r="49774" x14ac:dyDescent="0.2"/>
    <row r="49775" x14ac:dyDescent="0.2"/>
    <row r="49776" x14ac:dyDescent="0.2"/>
    <row r="49777" x14ac:dyDescent="0.2"/>
    <row r="49778" x14ac:dyDescent="0.2"/>
    <row r="49779" x14ac:dyDescent="0.2"/>
    <row r="49780" x14ac:dyDescent="0.2"/>
    <row r="49781" x14ac:dyDescent="0.2"/>
    <row r="49782" x14ac:dyDescent="0.2"/>
    <row r="49783" x14ac:dyDescent="0.2"/>
    <row r="49784" x14ac:dyDescent="0.2"/>
    <row r="49785" x14ac:dyDescent="0.2"/>
    <row r="49786" x14ac:dyDescent="0.2"/>
    <row r="49787" x14ac:dyDescent="0.2"/>
    <row r="49788" x14ac:dyDescent="0.2"/>
    <row r="49789" x14ac:dyDescent="0.2"/>
    <row r="49790" x14ac:dyDescent="0.2"/>
    <row r="49791" x14ac:dyDescent="0.2"/>
    <row r="49792" x14ac:dyDescent="0.2"/>
    <row r="49793" x14ac:dyDescent="0.2"/>
    <row r="49794" x14ac:dyDescent="0.2"/>
    <row r="49795" x14ac:dyDescent="0.2"/>
    <row r="49796" x14ac:dyDescent="0.2"/>
    <row r="49797" x14ac:dyDescent="0.2"/>
    <row r="49798" x14ac:dyDescent="0.2"/>
    <row r="49799" x14ac:dyDescent="0.2"/>
    <row r="49800" x14ac:dyDescent="0.2"/>
    <row r="49801" x14ac:dyDescent="0.2"/>
    <row r="49802" x14ac:dyDescent="0.2"/>
    <row r="49803" x14ac:dyDescent="0.2"/>
    <row r="49804" x14ac:dyDescent="0.2"/>
    <row r="49805" x14ac:dyDescent="0.2"/>
    <row r="49806" x14ac:dyDescent="0.2"/>
    <row r="49807" x14ac:dyDescent="0.2"/>
    <row r="49808" x14ac:dyDescent="0.2"/>
    <row r="49809" x14ac:dyDescent="0.2"/>
    <row r="49810" x14ac:dyDescent="0.2"/>
    <row r="49811" x14ac:dyDescent="0.2"/>
    <row r="49812" x14ac:dyDescent="0.2"/>
    <row r="49813" x14ac:dyDescent="0.2"/>
    <row r="49814" x14ac:dyDescent="0.2"/>
    <row r="49815" x14ac:dyDescent="0.2"/>
    <row r="49816" x14ac:dyDescent="0.2"/>
    <row r="49817" x14ac:dyDescent="0.2"/>
    <row r="49818" x14ac:dyDescent="0.2"/>
    <row r="49819" x14ac:dyDescent="0.2"/>
    <row r="49820" x14ac:dyDescent="0.2"/>
    <row r="49821" x14ac:dyDescent="0.2"/>
    <row r="49822" x14ac:dyDescent="0.2"/>
    <row r="49823" x14ac:dyDescent="0.2"/>
    <row r="49824" x14ac:dyDescent="0.2"/>
    <row r="49825" x14ac:dyDescent="0.2"/>
    <row r="49826" x14ac:dyDescent="0.2"/>
    <row r="49827" x14ac:dyDescent="0.2"/>
    <row r="49828" x14ac:dyDescent="0.2"/>
    <row r="49829" x14ac:dyDescent="0.2"/>
    <row r="49830" x14ac:dyDescent="0.2"/>
    <row r="49831" x14ac:dyDescent="0.2"/>
    <row r="49832" x14ac:dyDescent="0.2"/>
    <row r="49833" x14ac:dyDescent="0.2"/>
    <row r="49834" x14ac:dyDescent="0.2"/>
    <row r="49835" x14ac:dyDescent="0.2"/>
    <row r="49836" x14ac:dyDescent="0.2"/>
    <row r="49837" x14ac:dyDescent="0.2"/>
    <row r="49838" x14ac:dyDescent="0.2"/>
    <row r="49839" x14ac:dyDescent="0.2"/>
    <row r="49840" x14ac:dyDescent="0.2"/>
    <row r="49841" x14ac:dyDescent="0.2"/>
    <row r="49842" x14ac:dyDescent="0.2"/>
    <row r="49843" x14ac:dyDescent="0.2"/>
    <row r="49844" x14ac:dyDescent="0.2"/>
    <row r="49845" x14ac:dyDescent="0.2"/>
    <row r="49846" x14ac:dyDescent="0.2"/>
    <row r="49847" x14ac:dyDescent="0.2"/>
    <row r="49848" x14ac:dyDescent="0.2"/>
    <row r="49849" x14ac:dyDescent="0.2"/>
    <row r="49850" x14ac:dyDescent="0.2"/>
    <row r="49851" x14ac:dyDescent="0.2"/>
    <row r="49852" x14ac:dyDescent="0.2"/>
    <row r="49853" x14ac:dyDescent="0.2"/>
    <row r="49854" x14ac:dyDescent="0.2"/>
    <row r="49855" x14ac:dyDescent="0.2"/>
    <row r="49856" x14ac:dyDescent="0.2"/>
    <row r="49857" x14ac:dyDescent="0.2"/>
    <row r="49858" x14ac:dyDescent="0.2"/>
    <row r="49859" x14ac:dyDescent="0.2"/>
    <row r="49860" x14ac:dyDescent="0.2"/>
    <row r="49861" x14ac:dyDescent="0.2"/>
    <row r="49862" x14ac:dyDescent="0.2"/>
    <row r="49863" x14ac:dyDescent="0.2"/>
    <row r="49864" x14ac:dyDescent="0.2"/>
    <row r="49865" x14ac:dyDescent="0.2"/>
    <row r="49866" x14ac:dyDescent="0.2"/>
    <row r="49867" x14ac:dyDescent="0.2"/>
    <row r="49868" x14ac:dyDescent="0.2"/>
    <row r="49869" x14ac:dyDescent="0.2"/>
    <row r="49870" x14ac:dyDescent="0.2"/>
    <row r="49871" x14ac:dyDescent="0.2"/>
    <row r="49872" x14ac:dyDescent="0.2"/>
    <row r="49873" x14ac:dyDescent="0.2"/>
    <row r="49874" x14ac:dyDescent="0.2"/>
    <row r="49875" x14ac:dyDescent="0.2"/>
    <row r="49876" x14ac:dyDescent="0.2"/>
    <row r="49877" x14ac:dyDescent="0.2"/>
    <row r="49878" x14ac:dyDescent="0.2"/>
    <row r="49879" x14ac:dyDescent="0.2"/>
    <row r="49880" x14ac:dyDescent="0.2"/>
    <row r="49881" x14ac:dyDescent="0.2"/>
    <row r="49882" x14ac:dyDescent="0.2"/>
    <row r="49883" x14ac:dyDescent="0.2"/>
    <row r="49884" x14ac:dyDescent="0.2"/>
    <row r="49885" x14ac:dyDescent="0.2"/>
    <row r="49886" x14ac:dyDescent="0.2"/>
    <row r="49887" x14ac:dyDescent="0.2"/>
    <row r="49888" x14ac:dyDescent="0.2"/>
    <row r="49889" x14ac:dyDescent="0.2"/>
    <row r="49890" x14ac:dyDescent="0.2"/>
    <row r="49891" x14ac:dyDescent="0.2"/>
    <row r="49892" x14ac:dyDescent="0.2"/>
    <row r="49893" x14ac:dyDescent="0.2"/>
    <row r="49894" x14ac:dyDescent="0.2"/>
    <row r="49895" x14ac:dyDescent="0.2"/>
    <row r="49896" x14ac:dyDescent="0.2"/>
    <row r="49897" x14ac:dyDescent="0.2"/>
    <row r="49898" x14ac:dyDescent="0.2"/>
    <row r="49899" x14ac:dyDescent="0.2"/>
    <row r="49900" x14ac:dyDescent="0.2"/>
    <row r="49901" x14ac:dyDescent="0.2"/>
    <row r="49902" x14ac:dyDescent="0.2"/>
    <row r="49903" x14ac:dyDescent="0.2"/>
    <row r="49904" x14ac:dyDescent="0.2"/>
    <row r="49905" x14ac:dyDescent="0.2"/>
    <row r="49906" x14ac:dyDescent="0.2"/>
    <row r="49907" x14ac:dyDescent="0.2"/>
    <row r="49908" x14ac:dyDescent="0.2"/>
    <row r="49909" x14ac:dyDescent="0.2"/>
    <row r="49910" x14ac:dyDescent="0.2"/>
    <row r="49911" x14ac:dyDescent="0.2"/>
    <row r="49912" x14ac:dyDescent="0.2"/>
    <row r="49913" x14ac:dyDescent="0.2"/>
    <row r="49914" x14ac:dyDescent="0.2"/>
    <row r="49915" x14ac:dyDescent="0.2"/>
    <row r="49916" x14ac:dyDescent="0.2"/>
    <row r="49917" x14ac:dyDescent="0.2"/>
    <row r="49918" x14ac:dyDescent="0.2"/>
    <row r="49919" x14ac:dyDescent="0.2"/>
    <row r="49920" x14ac:dyDescent="0.2"/>
    <row r="49921" x14ac:dyDescent="0.2"/>
    <row r="49922" x14ac:dyDescent="0.2"/>
    <row r="49923" x14ac:dyDescent="0.2"/>
    <row r="49924" x14ac:dyDescent="0.2"/>
    <row r="49925" x14ac:dyDescent="0.2"/>
    <row r="49926" x14ac:dyDescent="0.2"/>
    <row r="49927" x14ac:dyDescent="0.2"/>
    <row r="49928" x14ac:dyDescent="0.2"/>
    <row r="49929" x14ac:dyDescent="0.2"/>
    <row r="49930" x14ac:dyDescent="0.2"/>
    <row r="49931" x14ac:dyDescent="0.2"/>
    <row r="49932" x14ac:dyDescent="0.2"/>
    <row r="49933" x14ac:dyDescent="0.2"/>
    <row r="49934" x14ac:dyDescent="0.2"/>
    <row r="49935" x14ac:dyDescent="0.2"/>
    <row r="49936" x14ac:dyDescent="0.2"/>
    <row r="49937" x14ac:dyDescent="0.2"/>
    <row r="49938" x14ac:dyDescent="0.2"/>
    <row r="49939" x14ac:dyDescent="0.2"/>
    <row r="49940" x14ac:dyDescent="0.2"/>
    <row r="49941" x14ac:dyDescent="0.2"/>
    <row r="49942" x14ac:dyDescent="0.2"/>
    <row r="49943" x14ac:dyDescent="0.2"/>
    <row r="49944" x14ac:dyDescent="0.2"/>
    <row r="49945" x14ac:dyDescent="0.2"/>
    <row r="49946" x14ac:dyDescent="0.2"/>
    <row r="49947" x14ac:dyDescent="0.2"/>
    <row r="49948" x14ac:dyDescent="0.2"/>
    <row r="49949" x14ac:dyDescent="0.2"/>
    <row r="49950" x14ac:dyDescent="0.2"/>
    <row r="49951" x14ac:dyDescent="0.2"/>
    <row r="49952" x14ac:dyDescent="0.2"/>
    <row r="49953" x14ac:dyDescent="0.2"/>
    <row r="49954" x14ac:dyDescent="0.2"/>
    <row r="49955" x14ac:dyDescent="0.2"/>
    <row r="49956" x14ac:dyDescent="0.2"/>
    <row r="49957" x14ac:dyDescent="0.2"/>
    <row r="49958" x14ac:dyDescent="0.2"/>
    <row r="49959" x14ac:dyDescent="0.2"/>
    <row r="49960" x14ac:dyDescent="0.2"/>
    <row r="49961" x14ac:dyDescent="0.2"/>
    <row r="49962" x14ac:dyDescent="0.2"/>
    <row r="49963" x14ac:dyDescent="0.2"/>
    <row r="49964" x14ac:dyDescent="0.2"/>
    <row r="49965" x14ac:dyDescent="0.2"/>
    <row r="49966" x14ac:dyDescent="0.2"/>
    <row r="49967" x14ac:dyDescent="0.2"/>
    <row r="49968" x14ac:dyDescent="0.2"/>
    <row r="49969" x14ac:dyDescent="0.2"/>
    <row r="49970" x14ac:dyDescent="0.2"/>
    <row r="49971" x14ac:dyDescent="0.2"/>
    <row r="49972" x14ac:dyDescent="0.2"/>
    <row r="49973" x14ac:dyDescent="0.2"/>
    <row r="49974" x14ac:dyDescent="0.2"/>
    <row r="49975" x14ac:dyDescent="0.2"/>
    <row r="49976" x14ac:dyDescent="0.2"/>
    <row r="49977" x14ac:dyDescent="0.2"/>
    <row r="49978" x14ac:dyDescent="0.2"/>
    <row r="49979" x14ac:dyDescent="0.2"/>
    <row r="49980" x14ac:dyDescent="0.2"/>
    <row r="49981" x14ac:dyDescent="0.2"/>
    <row r="49982" x14ac:dyDescent="0.2"/>
    <row r="49983" x14ac:dyDescent="0.2"/>
    <row r="49984" x14ac:dyDescent="0.2"/>
    <row r="49985" x14ac:dyDescent="0.2"/>
    <row r="49986" x14ac:dyDescent="0.2"/>
    <row r="49987" x14ac:dyDescent="0.2"/>
    <row r="49988" x14ac:dyDescent="0.2"/>
    <row r="49989" x14ac:dyDescent="0.2"/>
    <row r="49990" x14ac:dyDescent="0.2"/>
    <row r="49991" x14ac:dyDescent="0.2"/>
    <row r="49992" x14ac:dyDescent="0.2"/>
    <row r="49993" x14ac:dyDescent="0.2"/>
    <row r="49994" x14ac:dyDescent="0.2"/>
    <row r="49995" x14ac:dyDescent="0.2"/>
    <row r="49996" x14ac:dyDescent="0.2"/>
    <row r="49997" x14ac:dyDescent="0.2"/>
    <row r="49998" x14ac:dyDescent="0.2"/>
    <row r="49999" x14ac:dyDescent="0.2"/>
    <row r="50000" x14ac:dyDescent="0.2"/>
    <row r="50001" x14ac:dyDescent="0.2"/>
    <row r="50002" x14ac:dyDescent="0.2"/>
    <row r="50003" x14ac:dyDescent="0.2"/>
    <row r="50004" x14ac:dyDescent="0.2"/>
    <row r="50005" x14ac:dyDescent="0.2"/>
    <row r="50006" x14ac:dyDescent="0.2"/>
    <row r="50007" x14ac:dyDescent="0.2"/>
    <row r="50008" x14ac:dyDescent="0.2"/>
    <row r="50009" x14ac:dyDescent="0.2"/>
    <row r="50010" x14ac:dyDescent="0.2"/>
    <row r="50011" x14ac:dyDescent="0.2"/>
    <row r="50012" x14ac:dyDescent="0.2"/>
    <row r="50013" x14ac:dyDescent="0.2"/>
    <row r="50014" x14ac:dyDescent="0.2"/>
    <row r="50015" x14ac:dyDescent="0.2"/>
    <row r="50016" x14ac:dyDescent="0.2"/>
    <row r="50017" x14ac:dyDescent="0.2"/>
    <row r="50018" x14ac:dyDescent="0.2"/>
    <row r="50019" x14ac:dyDescent="0.2"/>
    <row r="50020" x14ac:dyDescent="0.2"/>
    <row r="50021" x14ac:dyDescent="0.2"/>
    <row r="50022" x14ac:dyDescent="0.2"/>
    <row r="50023" x14ac:dyDescent="0.2"/>
    <row r="50024" x14ac:dyDescent="0.2"/>
    <row r="50025" x14ac:dyDescent="0.2"/>
    <row r="50026" x14ac:dyDescent="0.2"/>
    <row r="50027" x14ac:dyDescent="0.2"/>
    <row r="50028" x14ac:dyDescent="0.2"/>
    <row r="50029" x14ac:dyDescent="0.2"/>
    <row r="50030" x14ac:dyDescent="0.2"/>
    <row r="50031" x14ac:dyDescent="0.2"/>
    <row r="50032" x14ac:dyDescent="0.2"/>
    <row r="50033" x14ac:dyDescent="0.2"/>
    <row r="50034" x14ac:dyDescent="0.2"/>
    <row r="50035" x14ac:dyDescent="0.2"/>
    <row r="50036" x14ac:dyDescent="0.2"/>
    <row r="50037" x14ac:dyDescent="0.2"/>
    <row r="50038" x14ac:dyDescent="0.2"/>
    <row r="50039" x14ac:dyDescent="0.2"/>
    <row r="50040" x14ac:dyDescent="0.2"/>
    <row r="50041" x14ac:dyDescent="0.2"/>
    <row r="50042" x14ac:dyDescent="0.2"/>
    <row r="50043" x14ac:dyDescent="0.2"/>
    <row r="50044" x14ac:dyDescent="0.2"/>
    <row r="50045" x14ac:dyDescent="0.2"/>
    <row r="50046" x14ac:dyDescent="0.2"/>
    <row r="50047" x14ac:dyDescent="0.2"/>
    <row r="50048" x14ac:dyDescent="0.2"/>
    <row r="50049" x14ac:dyDescent="0.2"/>
    <row r="50050" x14ac:dyDescent="0.2"/>
    <row r="50051" x14ac:dyDescent="0.2"/>
    <row r="50052" x14ac:dyDescent="0.2"/>
    <row r="50053" x14ac:dyDescent="0.2"/>
    <row r="50054" x14ac:dyDescent="0.2"/>
    <row r="50055" x14ac:dyDescent="0.2"/>
    <row r="50056" x14ac:dyDescent="0.2"/>
    <row r="50057" x14ac:dyDescent="0.2"/>
    <row r="50058" x14ac:dyDescent="0.2"/>
    <row r="50059" x14ac:dyDescent="0.2"/>
    <row r="50060" x14ac:dyDescent="0.2"/>
    <row r="50061" x14ac:dyDescent="0.2"/>
    <row r="50062" x14ac:dyDescent="0.2"/>
    <row r="50063" x14ac:dyDescent="0.2"/>
    <row r="50064" x14ac:dyDescent="0.2"/>
    <row r="50065" x14ac:dyDescent="0.2"/>
    <row r="50066" x14ac:dyDescent="0.2"/>
    <row r="50067" x14ac:dyDescent="0.2"/>
    <row r="50068" x14ac:dyDescent="0.2"/>
    <row r="50069" x14ac:dyDescent="0.2"/>
    <row r="50070" x14ac:dyDescent="0.2"/>
    <row r="50071" x14ac:dyDescent="0.2"/>
    <row r="50072" x14ac:dyDescent="0.2"/>
    <row r="50073" x14ac:dyDescent="0.2"/>
    <row r="50074" x14ac:dyDescent="0.2"/>
    <row r="50075" x14ac:dyDescent="0.2"/>
    <row r="50076" x14ac:dyDescent="0.2"/>
    <row r="50077" x14ac:dyDescent="0.2"/>
    <row r="50078" x14ac:dyDescent="0.2"/>
    <row r="50079" x14ac:dyDescent="0.2"/>
    <row r="50080" x14ac:dyDescent="0.2"/>
    <row r="50081" x14ac:dyDescent="0.2"/>
    <row r="50082" x14ac:dyDescent="0.2"/>
    <row r="50083" x14ac:dyDescent="0.2"/>
    <row r="50084" x14ac:dyDescent="0.2"/>
    <row r="50085" x14ac:dyDescent="0.2"/>
    <row r="50086" x14ac:dyDescent="0.2"/>
    <row r="50087" x14ac:dyDescent="0.2"/>
    <row r="50088" x14ac:dyDescent="0.2"/>
    <row r="50089" x14ac:dyDescent="0.2"/>
    <row r="50090" x14ac:dyDescent="0.2"/>
    <row r="50091" x14ac:dyDescent="0.2"/>
    <row r="50092" x14ac:dyDescent="0.2"/>
    <row r="50093" x14ac:dyDescent="0.2"/>
    <row r="50094" x14ac:dyDescent="0.2"/>
    <row r="50095" x14ac:dyDescent="0.2"/>
    <row r="50096" x14ac:dyDescent="0.2"/>
    <row r="50097" x14ac:dyDescent="0.2"/>
    <row r="50098" x14ac:dyDescent="0.2"/>
    <row r="50099" x14ac:dyDescent="0.2"/>
    <row r="50100" x14ac:dyDescent="0.2"/>
    <row r="50101" x14ac:dyDescent="0.2"/>
    <row r="50102" x14ac:dyDescent="0.2"/>
    <row r="50103" x14ac:dyDescent="0.2"/>
    <row r="50104" x14ac:dyDescent="0.2"/>
    <row r="50105" x14ac:dyDescent="0.2"/>
    <row r="50106" x14ac:dyDescent="0.2"/>
    <row r="50107" x14ac:dyDescent="0.2"/>
    <row r="50108" x14ac:dyDescent="0.2"/>
    <row r="50109" x14ac:dyDescent="0.2"/>
    <row r="50110" x14ac:dyDescent="0.2"/>
    <row r="50111" x14ac:dyDescent="0.2"/>
    <row r="50112" x14ac:dyDescent="0.2"/>
    <row r="50113" x14ac:dyDescent="0.2"/>
    <row r="50114" x14ac:dyDescent="0.2"/>
    <row r="50115" x14ac:dyDescent="0.2"/>
    <row r="50116" x14ac:dyDescent="0.2"/>
    <row r="50117" x14ac:dyDescent="0.2"/>
    <row r="50118" x14ac:dyDescent="0.2"/>
    <row r="50119" x14ac:dyDescent="0.2"/>
    <row r="50120" x14ac:dyDescent="0.2"/>
    <row r="50121" x14ac:dyDescent="0.2"/>
    <row r="50122" x14ac:dyDescent="0.2"/>
    <row r="50123" x14ac:dyDescent="0.2"/>
    <row r="50124" x14ac:dyDescent="0.2"/>
    <row r="50125" x14ac:dyDescent="0.2"/>
    <row r="50126" x14ac:dyDescent="0.2"/>
    <row r="50127" x14ac:dyDescent="0.2"/>
    <row r="50128" x14ac:dyDescent="0.2"/>
    <row r="50129" x14ac:dyDescent="0.2"/>
    <row r="50130" x14ac:dyDescent="0.2"/>
    <row r="50131" x14ac:dyDescent="0.2"/>
    <row r="50132" x14ac:dyDescent="0.2"/>
    <row r="50133" x14ac:dyDescent="0.2"/>
    <row r="50134" x14ac:dyDescent="0.2"/>
    <row r="50135" x14ac:dyDescent="0.2"/>
    <row r="50136" x14ac:dyDescent="0.2"/>
    <row r="50137" x14ac:dyDescent="0.2"/>
    <row r="50138" x14ac:dyDescent="0.2"/>
    <row r="50139" x14ac:dyDescent="0.2"/>
    <row r="50140" x14ac:dyDescent="0.2"/>
    <row r="50141" x14ac:dyDescent="0.2"/>
    <row r="50142" x14ac:dyDescent="0.2"/>
    <row r="50143" x14ac:dyDescent="0.2"/>
    <row r="50144" x14ac:dyDescent="0.2"/>
    <row r="50145" x14ac:dyDescent="0.2"/>
    <row r="50146" x14ac:dyDescent="0.2"/>
    <row r="50147" x14ac:dyDescent="0.2"/>
    <row r="50148" x14ac:dyDescent="0.2"/>
    <row r="50149" x14ac:dyDescent="0.2"/>
    <row r="50150" x14ac:dyDescent="0.2"/>
    <row r="50151" x14ac:dyDescent="0.2"/>
    <row r="50152" x14ac:dyDescent="0.2"/>
    <row r="50153" x14ac:dyDescent="0.2"/>
    <row r="50154" x14ac:dyDescent="0.2"/>
    <row r="50155" x14ac:dyDescent="0.2"/>
    <row r="50156" x14ac:dyDescent="0.2"/>
    <row r="50157" x14ac:dyDescent="0.2"/>
    <row r="50158" x14ac:dyDescent="0.2"/>
    <row r="50159" x14ac:dyDescent="0.2"/>
    <row r="50160" x14ac:dyDescent="0.2"/>
    <row r="50161" x14ac:dyDescent="0.2"/>
    <row r="50162" x14ac:dyDescent="0.2"/>
    <row r="50163" x14ac:dyDescent="0.2"/>
    <row r="50164" x14ac:dyDescent="0.2"/>
    <row r="50165" x14ac:dyDescent="0.2"/>
    <row r="50166" x14ac:dyDescent="0.2"/>
    <row r="50167" x14ac:dyDescent="0.2"/>
    <row r="50168" x14ac:dyDescent="0.2"/>
    <row r="50169" x14ac:dyDescent="0.2"/>
    <row r="50170" x14ac:dyDescent="0.2"/>
    <row r="50171" x14ac:dyDescent="0.2"/>
    <row r="50172" x14ac:dyDescent="0.2"/>
    <row r="50173" x14ac:dyDescent="0.2"/>
    <row r="50174" x14ac:dyDescent="0.2"/>
    <row r="50175" x14ac:dyDescent="0.2"/>
    <row r="50176" x14ac:dyDescent="0.2"/>
    <row r="50177" x14ac:dyDescent="0.2"/>
    <row r="50178" x14ac:dyDescent="0.2"/>
    <row r="50179" x14ac:dyDescent="0.2"/>
    <row r="50180" x14ac:dyDescent="0.2"/>
    <row r="50181" x14ac:dyDescent="0.2"/>
    <row r="50182" x14ac:dyDescent="0.2"/>
    <row r="50183" x14ac:dyDescent="0.2"/>
    <row r="50184" x14ac:dyDescent="0.2"/>
    <row r="50185" x14ac:dyDescent="0.2"/>
    <row r="50186" x14ac:dyDescent="0.2"/>
    <row r="50187" x14ac:dyDescent="0.2"/>
    <row r="50188" x14ac:dyDescent="0.2"/>
    <row r="50189" x14ac:dyDescent="0.2"/>
    <row r="50190" x14ac:dyDescent="0.2"/>
    <row r="50191" x14ac:dyDescent="0.2"/>
    <row r="50192" x14ac:dyDescent="0.2"/>
    <row r="50193" x14ac:dyDescent="0.2"/>
    <row r="50194" x14ac:dyDescent="0.2"/>
    <row r="50195" x14ac:dyDescent="0.2"/>
    <row r="50196" x14ac:dyDescent="0.2"/>
    <row r="50197" x14ac:dyDescent="0.2"/>
    <row r="50198" x14ac:dyDescent="0.2"/>
    <row r="50199" x14ac:dyDescent="0.2"/>
    <row r="50200" x14ac:dyDescent="0.2"/>
    <row r="50201" x14ac:dyDescent="0.2"/>
    <row r="50202" x14ac:dyDescent="0.2"/>
    <row r="50203" x14ac:dyDescent="0.2"/>
    <row r="50204" x14ac:dyDescent="0.2"/>
    <row r="50205" x14ac:dyDescent="0.2"/>
    <row r="50206" x14ac:dyDescent="0.2"/>
    <row r="50207" x14ac:dyDescent="0.2"/>
    <row r="50208" x14ac:dyDescent="0.2"/>
    <row r="50209" x14ac:dyDescent="0.2"/>
    <row r="50210" x14ac:dyDescent="0.2"/>
    <row r="50211" x14ac:dyDescent="0.2"/>
    <row r="50212" x14ac:dyDescent="0.2"/>
    <row r="50213" x14ac:dyDescent="0.2"/>
    <row r="50214" x14ac:dyDescent="0.2"/>
    <row r="50215" x14ac:dyDescent="0.2"/>
    <row r="50216" x14ac:dyDescent="0.2"/>
    <row r="50217" x14ac:dyDescent="0.2"/>
    <row r="50218" x14ac:dyDescent="0.2"/>
    <row r="50219" x14ac:dyDescent="0.2"/>
    <row r="50220" x14ac:dyDescent="0.2"/>
    <row r="50221" x14ac:dyDescent="0.2"/>
    <row r="50222" x14ac:dyDescent="0.2"/>
    <row r="50223" x14ac:dyDescent="0.2"/>
    <row r="50224" x14ac:dyDescent="0.2"/>
    <row r="50225" x14ac:dyDescent="0.2"/>
    <row r="50226" x14ac:dyDescent="0.2"/>
    <row r="50227" x14ac:dyDescent="0.2"/>
    <row r="50228" x14ac:dyDescent="0.2"/>
    <row r="50229" x14ac:dyDescent="0.2"/>
    <row r="50230" x14ac:dyDescent="0.2"/>
    <row r="50231" x14ac:dyDescent="0.2"/>
    <row r="50232" x14ac:dyDescent="0.2"/>
    <row r="50233" x14ac:dyDescent="0.2"/>
    <row r="50234" x14ac:dyDescent="0.2"/>
    <row r="50235" x14ac:dyDescent="0.2"/>
    <row r="50236" x14ac:dyDescent="0.2"/>
    <row r="50237" x14ac:dyDescent="0.2"/>
    <row r="50238" x14ac:dyDescent="0.2"/>
    <row r="50239" x14ac:dyDescent="0.2"/>
    <row r="50240" x14ac:dyDescent="0.2"/>
    <row r="50241" x14ac:dyDescent="0.2"/>
    <row r="50242" x14ac:dyDescent="0.2"/>
    <row r="50243" x14ac:dyDescent="0.2"/>
    <row r="50244" x14ac:dyDescent="0.2"/>
    <row r="50245" x14ac:dyDescent="0.2"/>
    <row r="50246" x14ac:dyDescent="0.2"/>
    <row r="50247" x14ac:dyDescent="0.2"/>
    <row r="50248" x14ac:dyDescent="0.2"/>
    <row r="50249" x14ac:dyDescent="0.2"/>
    <row r="50250" x14ac:dyDescent="0.2"/>
    <row r="50251" x14ac:dyDescent="0.2"/>
    <row r="50252" x14ac:dyDescent="0.2"/>
    <row r="50253" x14ac:dyDescent="0.2"/>
    <row r="50254" x14ac:dyDescent="0.2"/>
    <row r="50255" x14ac:dyDescent="0.2"/>
    <row r="50256" x14ac:dyDescent="0.2"/>
    <row r="50257" x14ac:dyDescent="0.2"/>
    <row r="50258" x14ac:dyDescent="0.2"/>
    <row r="50259" x14ac:dyDescent="0.2"/>
    <row r="50260" x14ac:dyDescent="0.2"/>
    <row r="50261" x14ac:dyDescent="0.2"/>
    <row r="50262" x14ac:dyDescent="0.2"/>
    <row r="50263" x14ac:dyDescent="0.2"/>
    <row r="50264" x14ac:dyDescent="0.2"/>
    <row r="50265" x14ac:dyDescent="0.2"/>
    <row r="50266" x14ac:dyDescent="0.2"/>
    <row r="50267" x14ac:dyDescent="0.2"/>
    <row r="50268" x14ac:dyDescent="0.2"/>
    <row r="50269" x14ac:dyDescent="0.2"/>
    <row r="50270" x14ac:dyDescent="0.2"/>
    <row r="50271" x14ac:dyDescent="0.2"/>
    <row r="50272" x14ac:dyDescent="0.2"/>
    <row r="50273" x14ac:dyDescent="0.2"/>
    <row r="50274" x14ac:dyDescent="0.2"/>
    <row r="50275" x14ac:dyDescent="0.2"/>
    <row r="50276" x14ac:dyDescent="0.2"/>
    <row r="50277" x14ac:dyDescent="0.2"/>
    <row r="50278" x14ac:dyDescent="0.2"/>
    <row r="50279" x14ac:dyDescent="0.2"/>
    <row r="50280" x14ac:dyDescent="0.2"/>
    <row r="50281" x14ac:dyDescent="0.2"/>
    <row r="50282" x14ac:dyDescent="0.2"/>
    <row r="50283" x14ac:dyDescent="0.2"/>
    <row r="50284" x14ac:dyDescent="0.2"/>
    <row r="50285" x14ac:dyDescent="0.2"/>
    <row r="50286" x14ac:dyDescent="0.2"/>
    <row r="50287" x14ac:dyDescent="0.2"/>
    <row r="50288" x14ac:dyDescent="0.2"/>
    <row r="50289" x14ac:dyDescent="0.2"/>
    <row r="50290" x14ac:dyDescent="0.2"/>
    <row r="50291" x14ac:dyDescent="0.2"/>
    <row r="50292" x14ac:dyDescent="0.2"/>
    <row r="50293" x14ac:dyDescent="0.2"/>
    <row r="50294" x14ac:dyDescent="0.2"/>
    <row r="50295" x14ac:dyDescent="0.2"/>
    <row r="50296" x14ac:dyDescent="0.2"/>
    <row r="50297" x14ac:dyDescent="0.2"/>
    <row r="50298" x14ac:dyDescent="0.2"/>
    <row r="50299" x14ac:dyDescent="0.2"/>
    <row r="50300" x14ac:dyDescent="0.2"/>
    <row r="50301" x14ac:dyDescent="0.2"/>
    <row r="50302" x14ac:dyDescent="0.2"/>
    <row r="50303" x14ac:dyDescent="0.2"/>
    <row r="50304" x14ac:dyDescent="0.2"/>
    <row r="50305" x14ac:dyDescent="0.2"/>
    <row r="50306" x14ac:dyDescent="0.2"/>
    <row r="50307" x14ac:dyDescent="0.2"/>
    <row r="50308" x14ac:dyDescent="0.2"/>
    <row r="50309" x14ac:dyDescent="0.2"/>
    <row r="50310" x14ac:dyDescent="0.2"/>
    <row r="50311" x14ac:dyDescent="0.2"/>
    <row r="50312" x14ac:dyDescent="0.2"/>
    <row r="50313" x14ac:dyDescent="0.2"/>
    <row r="50314" x14ac:dyDescent="0.2"/>
    <row r="50315" x14ac:dyDescent="0.2"/>
    <row r="50316" x14ac:dyDescent="0.2"/>
    <row r="50317" x14ac:dyDescent="0.2"/>
    <row r="50318" x14ac:dyDescent="0.2"/>
    <row r="50319" x14ac:dyDescent="0.2"/>
    <row r="50320" x14ac:dyDescent="0.2"/>
    <row r="50321" x14ac:dyDescent="0.2"/>
    <row r="50322" x14ac:dyDescent="0.2"/>
    <row r="50323" x14ac:dyDescent="0.2"/>
    <row r="50324" x14ac:dyDescent="0.2"/>
    <row r="50325" x14ac:dyDescent="0.2"/>
    <row r="50326" x14ac:dyDescent="0.2"/>
    <row r="50327" x14ac:dyDescent="0.2"/>
    <row r="50328" x14ac:dyDescent="0.2"/>
    <row r="50329" x14ac:dyDescent="0.2"/>
    <row r="50330" x14ac:dyDescent="0.2"/>
    <row r="50331" x14ac:dyDescent="0.2"/>
    <row r="50332" x14ac:dyDescent="0.2"/>
    <row r="50333" x14ac:dyDescent="0.2"/>
    <row r="50334" x14ac:dyDescent="0.2"/>
    <row r="50335" x14ac:dyDescent="0.2"/>
    <row r="50336" x14ac:dyDescent="0.2"/>
    <row r="50337" x14ac:dyDescent="0.2"/>
    <row r="50338" x14ac:dyDescent="0.2"/>
    <row r="50339" x14ac:dyDescent="0.2"/>
    <row r="50340" x14ac:dyDescent="0.2"/>
    <row r="50341" x14ac:dyDescent="0.2"/>
    <row r="50342" x14ac:dyDescent="0.2"/>
    <row r="50343" x14ac:dyDescent="0.2"/>
    <row r="50344" x14ac:dyDescent="0.2"/>
    <row r="50345" x14ac:dyDescent="0.2"/>
    <row r="50346" x14ac:dyDescent="0.2"/>
    <row r="50347" x14ac:dyDescent="0.2"/>
    <row r="50348" x14ac:dyDescent="0.2"/>
    <row r="50349" x14ac:dyDescent="0.2"/>
    <row r="50350" x14ac:dyDescent="0.2"/>
    <row r="50351" x14ac:dyDescent="0.2"/>
    <row r="50352" x14ac:dyDescent="0.2"/>
    <row r="50353" x14ac:dyDescent="0.2"/>
    <row r="50354" x14ac:dyDescent="0.2"/>
    <row r="50355" x14ac:dyDescent="0.2"/>
    <row r="50356" x14ac:dyDescent="0.2"/>
    <row r="50357" x14ac:dyDescent="0.2"/>
    <row r="50358" x14ac:dyDescent="0.2"/>
    <row r="50359" x14ac:dyDescent="0.2"/>
    <row r="50360" x14ac:dyDescent="0.2"/>
    <row r="50361" x14ac:dyDescent="0.2"/>
    <row r="50362" x14ac:dyDescent="0.2"/>
    <row r="50363" x14ac:dyDescent="0.2"/>
    <row r="50364" x14ac:dyDescent="0.2"/>
    <row r="50365" x14ac:dyDescent="0.2"/>
    <row r="50366" x14ac:dyDescent="0.2"/>
    <row r="50367" x14ac:dyDescent="0.2"/>
    <row r="50368" x14ac:dyDescent="0.2"/>
    <row r="50369" x14ac:dyDescent="0.2"/>
    <row r="50370" x14ac:dyDescent="0.2"/>
    <row r="50371" x14ac:dyDescent="0.2"/>
    <row r="50372" x14ac:dyDescent="0.2"/>
    <row r="50373" x14ac:dyDescent="0.2"/>
    <row r="50374" x14ac:dyDescent="0.2"/>
    <row r="50375" x14ac:dyDescent="0.2"/>
    <row r="50376" x14ac:dyDescent="0.2"/>
    <row r="50377" x14ac:dyDescent="0.2"/>
    <row r="50378" x14ac:dyDescent="0.2"/>
    <row r="50379" x14ac:dyDescent="0.2"/>
    <row r="50380" x14ac:dyDescent="0.2"/>
    <row r="50381" x14ac:dyDescent="0.2"/>
    <row r="50382" x14ac:dyDescent="0.2"/>
    <row r="50383" x14ac:dyDescent="0.2"/>
    <row r="50384" x14ac:dyDescent="0.2"/>
    <row r="50385" x14ac:dyDescent="0.2"/>
    <row r="50386" x14ac:dyDescent="0.2"/>
    <row r="50387" x14ac:dyDescent="0.2"/>
    <row r="50388" x14ac:dyDescent="0.2"/>
    <row r="50389" x14ac:dyDescent="0.2"/>
    <row r="50390" x14ac:dyDescent="0.2"/>
    <row r="50391" x14ac:dyDescent="0.2"/>
    <row r="50392" x14ac:dyDescent="0.2"/>
    <row r="50393" x14ac:dyDescent="0.2"/>
    <row r="50394" x14ac:dyDescent="0.2"/>
    <row r="50395" x14ac:dyDescent="0.2"/>
    <row r="50396" x14ac:dyDescent="0.2"/>
    <row r="50397" x14ac:dyDescent="0.2"/>
    <row r="50398" x14ac:dyDescent="0.2"/>
    <row r="50399" x14ac:dyDescent="0.2"/>
    <row r="50400" x14ac:dyDescent="0.2"/>
    <row r="50401" x14ac:dyDescent="0.2"/>
    <row r="50402" x14ac:dyDescent="0.2"/>
    <row r="50403" x14ac:dyDescent="0.2"/>
    <row r="50404" x14ac:dyDescent="0.2"/>
    <row r="50405" x14ac:dyDescent="0.2"/>
    <row r="50406" x14ac:dyDescent="0.2"/>
    <row r="50407" x14ac:dyDescent="0.2"/>
    <row r="50408" x14ac:dyDescent="0.2"/>
    <row r="50409" x14ac:dyDescent="0.2"/>
    <row r="50410" x14ac:dyDescent="0.2"/>
    <row r="50411" x14ac:dyDescent="0.2"/>
    <row r="50412" x14ac:dyDescent="0.2"/>
    <row r="50413" x14ac:dyDescent="0.2"/>
    <row r="50414" x14ac:dyDescent="0.2"/>
    <row r="50415" x14ac:dyDescent="0.2"/>
    <row r="50416" x14ac:dyDescent="0.2"/>
    <row r="50417" x14ac:dyDescent="0.2"/>
    <row r="50418" x14ac:dyDescent="0.2"/>
    <row r="50419" x14ac:dyDescent="0.2"/>
    <row r="50420" x14ac:dyDescent="0.2"/>
    <row r="50421" x14ac:dyDescent="0.2"/>
    <row r="50422" x14ac:dyDescent="0.2"/>
    <row r="50423" x14ac:dyDescent="0.2"/>
    <row r="50424" x14ac:dyDescent="0.2"/>
    <row r="50425" x14ac:dyDescent="0.2"/>
    <row r="50426" x14ac:dyDescent="0.2"/>
    <row r="50427" x14ac:dyDescent="0.2"/>
    <row r="50428" x14ac:dyDescent="0.2"/>
    <row r="50429" x14ac:dyDescent="0.2"/>
    <row r="50430" x14ac:dyDescent="0.2"/>
    <row r="50431" x14ac:dyDescent="0.2"/>
    <row r="50432" x14ac:dyDescent="0.2"/>
    <row r="50433" x14ac:dyDescent="0.2"/>
    <row r="50434" x14ac:dyDescent="0.2"/>
    <row r="50435" x14ac:dyDescent="0.2"/>
    <row r="50436" x14ac:dyDescent="0.2"/>
    <row r="50437" x14ac:dyDescent="0.2"/>
    <row r="50438" x14ac:dyDescent="0.2"/>
    <row r="50439" x14ac:dyDescent="0.2"/>
    <row r="50440" x14ac:dyDescent="0.2"/>
    <row r="50441" x14ac:dyDescent="0.2"/>
    <row r="50442" x14ac:dyDescent="0.2"/>
    <row r="50443" x14ac:dyDescent="0.2"/>
    <row r="50444" x14ac:dyDescent="0.2"/>
    <row r="50445" x14ac:dyDescent="0.2"/>
    <row r="50446" x14ac:dyDescent="0.2"/>
    <row r="50447" x14ac:dyDescent="0.2"/>
    <row r="50448" x14ac:dyDescent="0.2"/>
    <row r="50449" x14ac:dyDescent="0.2"/>
    <row r="50450" x14ac:dyDescent="0.2"/>
    <row r="50451" x14ac:dyDescent="0.2"/>
    <row r="50452" x14ac:dyDescent="0.2"/>
    <row r="50453" x14ac:dyDescent="0.2"/>
    <row r="50454" x14ac:dyDescent="0.2"/>
    <row r="50455" x14ac:dyDescent="0.2"/>
    <row r="50456" x14ac:dyDescent="0.2"/>
    <row r="50457" x14ac:dyDescent="0.2"/>
    <row r="50458" x14ac:dyDescent="0.2"/>
    <row r="50459" x14ac:dyDescent="0.2"/>
    <row r="50460" x14ac:dyDescent="0.2"/>
    <row r="50461" x14ac:dyDescent="0.2"/>
    <row r="50462" x14ac:dyDescent="0.2"/>
    <row r="50463" x14ac:dyDescent="0.2"/>
    <row r="50464" x14ac:dyDescent="0.2"/>
    <row r="50465" x14ac:dyDescent="0.2"/>
    <row r="50466" x14ac:dyDescent="0.2"/>
    <row r="50467" x14ac:dyDescent="0.2"/>
    <row r="50468" x14ac:dyDescent="0.2"/>
    <row r="50469" x14ac:dyDescent="0.2"/>
    <row r="50470" x14ac:dyDescent="0.2"/>
    <row r="50471" x14ac:dyDescent="0.2"/>
    <row r="50472" x14ac:dyDescent="0.2"/>
    <row r="50473" x14ac:dyDescent="0.2"/>
    <row r="50474" x14ac:dyDescent="0.2"/>
    <row r="50475" x14ac:dyDescent="0.2"/>
    <row r="50476" x14ac:dyDescent="0.2"/>
    <row r="50477" x14ac:dyDescent="0.2"/>
    <row r="50478" x14ac:dyDescent="0.2"/>
    <row r="50479" x14ac:dyDescent="0.2"/>
    <row r="50480" x14ac:dyDescent="0.2"/>
    <row r="50481" x14ac:dyDescent="0.2"/>
    <row r="50482" x14ac:dyDescent="0.2"/>
    <row r="50483" x14ac:dyDescent="0.2"/>
    <row r="50484" x14ac:dyDescent="0.2"/>
    <row r="50485" x14ac:dyDescent="0.2"/>
    <row r="50486" x14ac:dyDescent="0.2"/>
    <row r="50487" x14ac:dyDescent="0.2"/>
    <row r="50488" x14ac:dyDescent="0.2"/>
    <row r="50489" x14ac:dyDescent="0.2"/>
    <row r="50490" x14ac:dyDescent="0.2"/>
    <row r="50491" x14ac:dyDescent="0.2"/>
    <row r="50492" x14ac:dyDescent="0.2"/>
    <row r="50493" x14ac:dyDescent="0.2"/>
    <row r="50494" x14ac:dyDescent="0.2"/>
    <row r="50495" x14ac:dyDescent="0.2"/>
    <row r="50496" x14ac:dyDescent="0.2"/>
    <row r="50497" x14ac:dyDescent="0.2"/>
    <row r="50498" x14ac:dyDescent="0.2"/>
    <row r="50499" x14ac:dyDescent="0.2"/>
    <row r="50500" x14ac:dyDescent="0.2"/>
    <row r="50501" x14ac:dyDescent="0.2"/>
    <row r="50502" x14ac:dyDescent="0.2"/>
    <row r="50503" x14ac:dyDescent="0.2"/>
    <row r="50504" x14ac:dyDescent="0.2"/>
    <row r="50505" x14ac:dyDescent="0.2"/>
    <row r="50506" x14ac:dyDescent="0.2"/>
    <row r="50507" x14ac:dyDescent="0.2"/>
    <row r="50508" x14ac:dyDescent="0.2"/>
    <row r="50509" x14ac:dyDescent="0.2"/>
    <row r="50510" x14ac:dyDescent="0.2"/>
    <row r="50511" x14ac:dyDescent="0.2"/>
    <row r="50512" x14ac:dyDescent="0.2"/>
    <row r="50513" x14ac:dyDescent="0.2"/>
    <row r="50514" x14ac:dyDescent="0.2"/>
    <row r="50515" x14ac:dyDescent="0.2"/>
    <row r="50516" x14ac:dyDescent="0.2"/>
    <row r="50517" x14ac:dyDescent="0.2"/>
    <row r="50518" x14ac:dyDescent="0.2"/>
    <row r="50519" x14ac:dyDescent="0.2"/>
    <row r="50520" x14ac:dyDescent="0.2"/>
    <row r="50521" x14ac:dyDescent="0.2"/>
    <row r="50522" x14ac:dyDescent="0.2"/>
    <row r="50523" x14ac:dyDescent="0.2"/>
    <row r="50524" x14ac:dyDescent="0.2"/>
    <row r="50525" x14ac:dyDescent="0.2"/>
    <row r="50526" x14ac:dyDescent="0.2"/>
    <row r="50527" x14ac:dyDescent="0.2"/>
    <row r="50528" x14ac:dyDescent="0.2"/>
    <row r="50529" x14ac:dyDescent="0.2"/>
    <row r="50530" x14ac:dyDescent="0.2"/>
    <row r="50531" x14ac:dyDescent="0.2"/>
    <row r="50532" x14ac:dyDescent="0.2"/>
    <row r="50533" x14ac:dyDescent="0.2"/>
    <row r="50534" x14ac:dyDescent="0.2"/>
    <row r="50535" x14ac:dyDescent="0.2"/>
    <row r="50536" x14ac:dyDescent="0.2"/>
    <row r="50537" x14ac:dyDescent="0.2"/>
    <row r="50538" x14ac:dyDescent="0.2"/>
    <row r="50539" x14ac:dyDescent="0.2"/>
    <row r="50540" x14ac:dyDescent="0.2"/>
    <row r="50541" x14ac:dyDescent="0.2"/>
    <row r="50542" x14ac:dyDescent="0.2"/>
    <row r="50543" x14ac:dyDescent="0.2"/>
    <row r="50544" x14ac:dyDescent="0.2"/>
    <row r="50545" x14ac:dyDescent="0.2"/>
    <row r="50546" x14ac:dyDescent="0.2"/>
    <row r="50547" x14ac:dyDescent="0.2"/>
    <row r="50548" x14ac:dyDescent="0.2"/>
    <row r="50549" x14ac:dyDescent="0.2"/>
    <row r="50550" x14ac:dyDescent="0.2"/>
    <row r="50551" x14ac:dyDescent="0.2"/>
    <row r="50552" x14ac:dyDescent="0.2"/>
    <row r="50553" x14ac:dyDescent="0.2"/>
    <row r="50554" x14ac:dyDescent="0.2"/>
    <row r="50555" x14ac:dyDescent="0.2"/>
    <row r="50556" x14ac:dyDescent="0.2"/>
    <row r="50557" x14ac:dyDescent="0.2"/>
    <row r="50558" x14ac:dyDescent="0.2"/>
    <row r="50559" x14ac:dyDescent="0.2"/>
    <row r="50560" x14ac:dyDescent="0.2"/>
    <row r="50561" x14ac:dyDescent="0.2"/>
    <row r="50562" x14ac:dyDescent="0.2"/>
    <row r="50563" x14ac:dyDescent="0.2"/>
    <row r="50564" x14ac:dyDescent="0.2"/>
    <row r="50565" x14ac:dyDescent="0.2"/>
    <row r="50566" x14ac:dyDescent="0.2"/>
    <row r="50567" x14ac:dyDescent="0.2"/>
    <row r="50568" x14ac:dyDescent="0.2"/>
    <row r="50569" x14ac:dyDescent="0.2"/>
    <row r="50570" x14ac:dyDescent="0.2"/>
    <row r="50571" x14ac:dyDescent="0.2"/>
    <row r="50572" x14ac:dyDescent="0.2"/>
    <row r="50573" x14ac:dyDescent="0.2"/>
    <row r="50574" x14ac:dyDescent="0.2"/>
    <row r="50575" x14ac:dyDescent="0.2"/>
    <row r="50576" x14ac:dyDescent="0.2"/>
    <row r="50577" x14ac:dyDescent="0.2"/>
    <row r="50578" x14ac:dyDescent="0.2"/>
    <row r="50579" x14ac:dyDescent="0.2"/>
    <row r="50580" x14ac:dyDescent="0.2"/>
    <row r="50581" x14ac:dyDescent="0.2"/>
    <row r="50582" x14ac:dyDescent="0.2"/>
    <row r="50583" x14ac:dyDescent="0.2"/>
    <row r="50584" x14ac:dyDescent="0.2"/>
    <row r="50585" x14ac:dyDescent="0.2"/>
    <row r="50586" x14ac:dyDescent="0.2"/>
    <row r="50587" x14ac:dyDescent="0.2"/>
    <row r="50588" x14ac:dyDescent="0.2"/>
    <row r="50589" x14ac:dyDescent="0.2"/>
    <row r="50590" x14ac:dyDescent="0.2"/>
    <row r="50591" x14ac:dyDescent="0.2"/>
    <row r="50592" x14ac:dyDescent="0.2"/>
    <row r="50593" x14ac:dyDescent="0.2"/>
    <row r="50594" x14ac:dyDescent="0.2"/>
    <row r="50595" x14ac:dyDescent="0.2"/>
    <row r="50596" x14ac:dyDescent="0.2"/>
    <row r="50597" x14ac:dyDescent="0.2"/>
    <row r="50598" x14ac:dyDescent="0.2"/>
    <row r="50599" x14ac:dyDescent="0.2"/>
    <row r="50600" x14ac:dyDescent="0.2"/>
    <row r="50601" x14ac:dyDescent="0.2"/>
    <row r="50602" x14ac:dyDescent="0.2"/>
    <row r="50603" x14ac:dyDescent="0.2"/>
    <row r="50604" x14ac:dyDescent="0.2"/>
    <row r="50605" x14ac:dyDescent="0.2"/>
    <row r="50606" x14ac:dyDescent="0.2"/>
    <row r="50607" x14ac:dyDescent="0.2"/>
    <row r="50608" x14ac:dyDescent="0.2"/>
    <row r="50609" x14ac:dyDescent="0.2"/>
    <row r="50610" x14ac:dyDescent="0.2"/>
    <row r="50611" x14ac:dyDescent="0.2"/>
    <row r="50612" x14ac:dyDescent="0.2"/>
    <row r="50613" x14ac:dyDescent="0.2"/>
    <row r="50614" x14ac:dyDescent="0.2"/>
    <row r="50615" x14ac:dyDescent="0.2"/>
    <row r="50616" x14ac:dyDescent="0.2"/>
    <row r="50617" x14ac:dyDescent="0.2"/>
    <row r="50618" x14ac:dyDescent="0.2"/>
    <row r="50619" x14ac:dyDescent="0.2"/>
    <row r="50620" x14ac:dyDescent="0.2"/>
    <row r="50621" x14ac:dyDescent="0.2"/>
    <row r="50622" x14ac:dyDescent="0.2"/>
    <row r="50623" x14ac:dyDescent="0.2"/>
    <row r="50624" x14ac:dyDescent="0.2"/>
    <row r="50625" x14ac:dyDescent="0.2"/>
    <row r="50626" x14ac:dyDescent="0.2"/>
    <row r="50627" x14ac:dyDescent="0.2"/>
    <row r="50628" x14ac:dyDescent="0.2"/>
    <row r="50629" x14ac:dyDescent="0.2"/>
    <row r="50630" x14ac:dyDescent="0.2"/>
    <row r="50631" x14ac:dyDescent="0.2"/>
    <row r="50632" x14ac:dyDescent="0.2"/>
    <row r="50633" x14ac:dyDescent="0.2"/>
    <row r="50634" x14ac:dyDescent="0.2"/>
    <row r="50635" x14ac:dyDescent="0.2"/>
    <row r="50636" x14ac:dyDescent="0.2"/>
    <row r="50637" x14ac:dyDescent="0.2"/>
    <row r="50638" x14ac:dyDescent="0.2"/>
    <row r="50639" x14ac:dyDescent="0.2"/>
    <row r="50640" x14ac:dyDescent="0.2"/>
    <row r="50641" x14ac:dyDescent="0.2"/>
    <row r="50642" x14ac:dyDescent="0.2"/>
    <row r="50643" x14ac:dyDescent="0.2"/>
    <row r="50644" x14ac:dyDescent="0.2"/>
    <row r="50645" x14ac:dyDescent="0.2"/>
    <row r="50646" x14ac:dyDescent="0.2"/>
    <row r="50647" x14ac:dyDescent="0.2"/>
    <row r="50648" x14ac:dyDescent="0.2"/>
    <row r="50649" x14ac:dyDescent="0.2"/>
    <row r="50650" x14ac:dyDescent="0.2"/>
    <row r="50651" x14ac:dyDescent="0.2"/>
    <row r="50652" x14ac:dyDescent="0.2"/>
    <row r="50653" x14ac:dyDescent="0.2"/>
    <row r="50654" x14ac:dyDescent="0.2"/>
    <row r="50655" x14ac:dyDescent="0.2"/>
    <row r="50656" x14ac:dyDescent="0.2"/>
    <row r="50657" x14ac:dyDescent="0.2"/>
    <row r="50658" x14ac:dyDescent="0.2"/>
    <row r="50659" x14ac:dyDescent="0.2"/>
    <row r="50660" x14ac:dyDescent="0.2"/>
    <row r="50661" x14ac:dyDescent="0.2"/>
    <row r="50662" x14ac:dyDescent="0.2"/>
    <row r="50663" x14ac:dyDescent="0.2"/>
    <row r="50664" x14ac:dyDescent="0.2"/>
    <row r="50665" x14ac:dyDescent="0.2"/>
    <row r="50666" x14ac:dyDescent="0.2"/>
    <row r="50667" x14ac:dyDescent="0.2"/>
    <row r="50668" x14ac:dyDescent="0.2"/>
    <row r="50669" x14ac:dyDescent="0.2"/>
    <row r="50670" x14ac:dyDescent="0.2"/>
    <row r="50671" x14ac:dyDescent="0.2"/>
    <row r="50672" x14ac:dyDescent="0.2"/>
    <row r="50673" x14ac:dyDescent="0.2"/>
    <row r="50674" x14ac:dyDescent="0.2"/>
    <row r="50675" x14ac:dyDescent="0.2"/>
    <row r="50676" x14ac:dyDescent="0.2"/>
    <row r="50677" x14ac:dyDescent="0.2"/>
    <row r="50678" x14ac:dyDescent="0.2"/>
    <row r="50679" x14ac:dyDescent="0.2"/>
    <row r="50680" x14ac:dyDescent="0.2"/>
    <row r="50681" x14ac:dyDescent="0.2"/>
    <row r="50682" x14ac:dyDescent="0.2"/>
    <row r="50683" x14ac:dyDescent="0.2"/>
    <row r="50684" x14ac:dyDescent="0.2"/>
    <row r="50685" x14ac:dyDescent="0.2"/>
    <row r="50686" x14ac:dyDescent="0.2"/>
    <row r="50687" x14ac:dyDescent="0.2"/>
    <row r="50688" x14ac:dyDescent="0.2"/>
    <row r="50689" x14ac:dyDescent="0.2"/>
    <row r="50690" x14ac:dyDescent="0.2"/>
    <row r="50691" x14ac:dyDescent="0.2"/>
    <row r="50692" x14ac:dyDescent="0.2"/>
    <row r="50693" x14ac:dyDescent="0.2"/>
    <row r="50694" x14ac:dyDescent="0.2"/>
    <row r="50695" x14ac:dyDescent="0.2"/>
    <row r="50696" x14ac:dyDescent="0.2"/>
    <row r="50697" x14ac:dyDescent="0.2"/>
    <row r="50698" x14ac:dyDescent="0.2"/>
    <row r="50699" x14ac:dyDescent="0.2"/>
    <row r="50700" x14ac:dyDescent="0.2"/>
    <row r="50701" x14ac:dyDescent="0.2"/>
    <row r="50702" x14ac:dyDescent="0.2"/>
    <row r="50703" x14ac:dyDescent="0.2"/>
    <row r="50704" x14ac:dyDescent="0.2"/>
    <row r="50705" x14ac:dyDescent="0.2"/>
    <row r="50706" x14ac:dyDescent="0.2"/>
    <row r="50707" x14ac:dyDescent="0.2"/>
    <row r="50708" x14ac:dyDescent="0.2"/>
    <row r="50709" x14ac:dyDescent="0.2"/>
    <row r="50710" x14ac:dyDescent="0.2"/>
    <row r="50711" x14ac:dyDescent="0.2"/>
    <row r="50712" x14ac:dyDescent="0.2"/>
    <row r="50713" x14ac:dyDescent="0.2"/>
    <row r="50714" x14ac:dyDescent="0.2"/>
    <row r="50715" x14ac:dyDescent="0.2"/>
    <row r="50716" x14ac:dyDescent="0.2"/>
    <row r="50717" x14ac:dyDescent="0.2"/>
    <row r="50718" x14ac:dyDescent="0.2"/>
    <row r="50719" x14ac:dyDescent="0.2"/>
    <row r="50720" x14ac:dyDescent="0.2"/>
    <row r="50721" x14ac:dyDescent="0.2"/>
    <row r="50722" x14ac:dyDescent="0.2"/>
    <row r="50723" x14ac:dyDescent="0.2"/>
    <row r="50724" x14ac:dyDescent="0.2"/>
    <row r="50725" x14ac:dyDescent="0.2"/>
    <row r="50726" x14ac:dyDescent="0.2"/>
    <row r="50727" x14ac:dyDescent="0.2"/>
    <row r="50728" x14ac:dyDescent="0.2"/>
    <row r="50729" x14ac:dyDescent="0.2"/>
    <row r="50730" x14ac:dyDescent="0.2"/>
    <row r="50731" x14ac:dyDescent="0.2"/>
    <row r="50732" x14ac:dyDescent="0.2"/>
    <row r="50733" x14ac:dyDescent="0.2"/>
    <row r="50734" x14ac:dyDescent="0.2"/>
    <row r="50735" x14ac:dyDescent="0.2"/>
    <row r="50736" x14ac:dyDescent="0.2"/>
    <row r="50737" x14ac:dyDescent="0.2"/>
    <row r="50738" x14ac:dyDescent="0.2"/>
    <row r="50739" x14ac:dyDescent="0.2"/>
    <row r="50740" x14ac:dyDescent="0.2"/>
    <row r="50741" x14ac:dyDescent="0.2"/>
    <row r="50742" x14ac:dyDescent="0.2"/>
    <row r="50743" x14ac:dyDescent="0.2"/>
    <row r="50744" x14ac:dyDescent="0.2"/>
    <row r="50745" x14ac:dyDescent="0.2"/>
    <row r="50746" x14ac:dyDescent="0.2"/>
    <row r="50747" x14ac:dyDescent="0.2"/>
    <row r="50748" x14ac:dyDescent="0.2"/>
    <row r="50749" x14ac:dyDescent="0.2"/>
    <row r="50750" x14ac:dyDescent="0.2"/>
    <row r="50751" x14ac:dyDescent="0.2"/>
    <row r="50752" x14ac:dyDescent="0.2"/>
    <row r="50753" x14ac:dyDescent="0.2"/>
    <row r="50754" x14ac:dyDescent="0.2"/>
    <row r="50755" x14ac:dyDescent="0.2"/>
    <row r="50756" x14ac:dyDescent="0.2"/>
    <row r="50757" x14ac:dyDescent="0.2"/>
    <row r="50758" x14ac:dyDescent="0.2"/>
    <row r="50759" x14ac:dyDescent="0.2"/>
    <row r="50760" x14ac:dyDescent="0.2"/>
    <row r="50761" x14ac:dyDescent="0.2"/>
    <row r="50762" x14ac:dyDescent="0.2"/>
    <row r="50763" x14ac:dyDescent="0.2"/>
    <row r="50764" x14ac:dyDescent="0.2"/>
    <row r="50765" x14ac:dyDescent="0.2"/>
    <row r="50766" x14ac:dyDescent="0.2"/>
    <row r="50767" x14ac:dyDescent="0.2"/>
    <row r="50768" x14ac:dyDescent="0.2"/>
    <row r="50769" x14ac:dyDescent="0.2"/>
    <row r="50770" x14ac:dyDescent="0.2"/>
    <row r="50771" x14ac:dyDescent="0.2"/>
    <row r="50772" x14ac:dyDescent="0.2"/>
    <row r="50773" x14ac:dyDescent="0.2"/>
    <row r="50774" x14ac:dyDescent="0.2"/>
    <row r="50775" x14ac:dyDescent="0.2"/>
    <row r="50776" x14ac:dyDescent="0.2"/>
    <row r="50777" x14ac:dyDescent="0.2"/>
    <row r="50778" x14ac:dyDescent="0.2"/>
    <row r="50779" x14ac:dyDescent="0.2"/>
    <row r="50780" x14ac:dyDescent="0.2"/>
    <row r="50781" x14ac:dyDescent="0.2"/>
    <row r="50782" x14ac:dyDescent="0.2"/>
    <row r="50783" x14ac:dyDescent="0.2"/>
    <row r="50784" x14ac:dyDescent="0.2"/>
    <row r="50785" x14ac:dyDescent="0.2"/>
    <row r="50786" x14ac:dyDescent="0.2"/>
    <row r="50787" x14ac:dyDescent="0.2"/>
    <row r="50788" x14ac:dyDescent="0.2"/>
    <row r="50789" x14ac:dyDescent="0.2"/>
    <row r="50790" x14ac:dyDescent="0.2"/>
    <row r="50791" x14ac:dyDescent="0.2"/>
    <row r="50792" x14ac:dyDescent="0.2"/>
    <row r="50793" x14ac:dyDescent="0.2"/>
    <row r="50794" x14ac:dyDescent="0.2"/>
    <row r="50795" x14ac:dyDescent="0.2"/>
    <row r="50796" x14ac:dyDescent="0.2"/>
    <row r="50797" x14ac:dyDescent="0.2"/>
    <row r="50798" x14ac:dyDescent="0.2"/>
    <row r="50799" x14ac:dyDescent="0.2"/>
    <row r="50800" x14ac:dyDescent="0.2"/>
    <row r="50801" x14ac:dyDescent="0.2"/>
    <row r="50802" x14ac:dyDescent="0.2"/>
    <row r="50803" x14ac:dyDescent="0.2"/>
    <row r="50804" x14ac:dyDescent="0.2"/>
    <row r="50805" x14ac:dyDescent="0.2"/>
    <row r="50806" x14ac:dyDescent="0.2"/>
    <row r="50807" x14ac:dyDescent="0.2"/>
    <row r="50808" x14ac:dyDescent="0.2"/>
    <row r="50809" x14ac:dyDescent="0.2"/>
    <row r="50810" x14ac:dyDescent="0.2"/>
    <row r="50811" x14ac:dyDescent="0.2"/>
    <row r="50812" x14ac:dyDescent="0.2"/>
    <row r="50813" x14ac:dyDescent="0.2"/>
    <row r="50814" x14ac:dyDescent="0.2"/>
    <row r="50815" x14ac:dyDescent="0.2"/>
    <row r="50816" x14ac:dyDescent="0.2"/>
    <row r="50817" x14ac:dyDescent="0.2"/>
    <row r="50818" x14ac:dyDescent="0.2"/>
    <row r="50819" x14ac:dyDescent="0.2"/>
    <row r="50820" x14ac:dyDescent="0.2"/>
    <row r="50821" x14ac:dyDescent="0.2"/>
    <row r="50822" x14ac:dyDescent="0.2"/>
    <row r="50823" x14ac:dyDescent="0.2"/>
    <row r="50824" x14ac:dyDescent="0.2"/>
    <row r="50825" x14ac:dyDescent="0.2"/>
    <row r="50826" x14ac:dyDescent="0.2"/>
    <row r="50827" x14ac:dyDescent="0.2"/>
    <row r="50828" x14ac:dyDescent="0.2"/>
    <row r="50829" x14ac:dyDescent="0.2"/>
    <row r="50830" x14ac:dyDescent="0.2"/>
    <row r="50831" x14ac:dyDescent="0.2"/>
    <row r="50832" x14ac:dyDescent="0.2"/>
    <row r="50833" x14ac:dyDescent="0.2"/>
    <row r="50834" x14ac:dyDescent="0.2"/>
    <row r="50835" x14ac:dyDescent="0.2"/>
    <row r="50836" x14ac:dyDescent="0.2"/>
    <row r="50837" x14ac:dyDescent="0.2"/>
    <row r="50838" x14ac:dyDescent="0.2"/>
    <row r="50839" x14ac:dyDescent="0.2"/>
    <row r="50840" x14ac:dyDescent="0.2"/>
    <row r="50841" x14ac:dyDescent="0.2"/>
    <row r="50842" x14ac:dyDescent="0.2"/>
    <row r="50843" x14ac:dyDescent="0.2"/>
    <row r="50844" x14ac:dyDescent="0.2"/>
    <row r="50845" x14ac:dyDescent="0.2"/>
    <row r="50846" x14ac:dyDescent="0.2"/>
    <row r="50847" x14ac:dyDescent="0.2"/>
    <row r="50848" x14ac:dyDescent="0.2"/>
    <row r="50849" x14ac:dyDescent="0.2"/>
    <row r="50850" x14ac:dyDescent="0.2"/>
    <row r="50851" x14ac:dyDescent="0.2"/>
    <row r="50852" x14ac:dyDescent="0.2"/>
    <row r="50853" x14ac:dyDescent="0.2"/>
    <row r="50854" x14ac:dyDescent="0.2"/>
    <row r="50855" x14ac:dyDescent="0.2"/>
    <row r="50856" x14ac:dyDescent="0.2"/>
    <row r="50857" x14ac:dyDescent="0.2"/>
    <row r="50858" x14ac:dyDescent="0.2"/>
    <row r="50859" x14ac:dyDescent="0.2"/>
    <row r="50860" x14ac:dyDescent="0.2"/>
    <row r="50861" x14ac:dyDescent="0.2"/>
    <row r="50862" x14ac:dyDescent="0.2"/>
    <row r="50863" x14ac:dyDescent="0.2"/>
    <row r="50864" x14ac:dyDescent="0.2"/>
    <row r="50865" x14ac:dyDescent="0.2"/>
    <row r="50866" x14ac:dyDescent="0.2"/>
    <row r="50867" x14ac:dyDescent="0.2"/>
    <row r="50868" x14ac:dyDescent="0.2"/>
    <row r="50869" x14ac:dyDescent="0.2"/>
    <row r="50870" x14ac:dyDescent="0.2"/>
    <row r="50871" x14ac:dyDescent="0.2"/>
    <row r="50872" x14ac:dyDescent="0.2"/>
    <row r="50873" x14ac:dyDescent="0.2"/>
    <row r="50874" x14ac:dyDescent="0.2"/>
    <row r="50875" x14ac:dyDescent="0.2"/>
    <row r="50876" x14ac:dyDescent="0.2"/>
    <row r="50877" x14ac:dyDescent="0.2"/>
    <row r="50878" x14ac:dyDescent="0.2"/>
    <row r="50879" x14ac:dyDescent="0.2"/>
    <row r="50880" x14ac:dyDescent="0.2"/>
    <row r="50881" x14ac:dyDescent="0.2"/>
    <row r="50882" x14ac:dyDescent="0.2"/>
    <row r="50883" x14ac:dyDescent="0.2"/>
    <row r="50884" x14ac:dyDescent="0.2"/>
    <row r="50885" x14ac:dyDescent="0.2"/>
    <row r="50886" x14ac:dyDescent="0.2"/>
    <row r="50887" x14ac:dyDescent="0.2"/>
    <row r="50888" x14ac:dyDescent="0.2"/>
    <row r="50889" x14ac:dyDescent="0.2"/>
    <row r="50890" x14ac:dyDescent="0.2"/>
    <row r="50891" x14ac:dyDescent="0.2"/>
    <row r="50892" x14ac:dyDescent="0.2"/>
    <row r="50893" x14ac:dyDescent="0.2"/>
    <row r="50894" x14ac:dyDescent="0.2"/>
    <row r="50895" x14ac:dyDescent="0.2"/>
    <row r="50896" x14ac:dyDescent="0.2"/>
    <row r="50897" x14ac:dyDescent="0.2"/>
    <row r="50898" x14ac:dyDescent="0.2"/>
    <row r="50899" x14ac:dyDescent="0.2"/>
    <row r="50900" x14ac:dyDescent="0.2"/>
    <row r="50901" x14ac:dyDescent="0.2"/>
    <row r="50902" x14ac:dyDescent="0.2"/>
    <row r="50903" x14ac:dyDescent="0.2"/>
    <row r="50904" x14ac:dyDescent="0.2"/>
    <row r="50905" x14ac:dyDescent="0.2"/>
    <row r="50906" x14ac:dyDescent="0.2"/>
    <row r="50907" x14ac:dyDescent="0.2"/>
    <row r="50908" x14ac:dyDescent="0.2"/>
    <row r="50909" x14ac:dyDescent="0.2"/>
    <row r="50910" x14ac:dyDescent="0.2"/>
    <row r="50911" x14ac:dyDescent="0.2"/>
    <row r="50912" x14ac:dyDescent="0.2"/>
    <row r="50913" x14ac:dyDescent="0.2"/>
    <row r="50914" x14ac:dyDescent="0.2"/>
    <row r="50915" x14ac:dyDescent="0.2"/>
    <row r="50916" x14ac:dyDescent="0.2"/>
    <row r="50917" x14ac:dyDescent="0.2"/>
    <row r="50918" x14ac:dyDescent="0.2"/>
    <row r="50919" x14ac:dyDescent="0.2"/>
    <row r="50920" x14ac:dyDescent="0.2"/>
    <row r="50921" x14ac:dyDescent="0.2"/>
    <row r="50922" x14ac:dyDescent="0.2"/>
    <row r="50923" x14ac:dyDescent="0.2"/>
    <row r="50924" x14ac:dyDescent="0.2"/>
    <row r="50925" x14ac:dyDescent="0.2"/>
    <row r="50926" x14ac:dyDescent="0.2"/>
    <row r="50927" x14ac:dyDescent="0.2"/>
    <row r="50928" x14ac:dyDescent="0.2"/>
    <row r="50929" x14ac:dyDescent="0.2"/>
    <row r="50930" x14ac:dyDescent="0.2"/>
    <row r="50931" x14ac:dyDescent="0.2"/>
    <row r="50932" x14ac:dyDescent="0.2"/>
    <row r="50933" x14ac:dyDescent="0.2"/>
    <row r="50934" x14ac:dyDescent="0.2"/>
    <row r="50935" x14ac:dyDescent="0.2"/>
    <row r="50936" x14ac:dyDescent="0.2"/>
    <row r="50937" x14ac:dyDescent="0.2"/>
    <row r="50938" x14ac:dyDescent="0.2"/>
    <row r="50939" x14ac:dyDescent="0.2"/>
    <row r="50940" x14ac:dyDescent="0.2"/>
    <row r="50941" x14ac:dyDescent="0.2"/>
    <row r="50942" x14ac:dyDescent="0.2"/>
    <row r="50943" x14ac:dyDescent="0.2"/>
    <row r="50944" x14ac:dyDescent="0.2"/>
    <row r="50945" x14ac:dyDescent="0.2"/>
    <row r="50946" x14ac:dyDescent="0.2"/>
    <row r="50947" x14ac:dyDescent="0.2"/>
    <row r="50948" x14ac:dyDescent="0.2"/>
    <row r="50949" x14ac:dyDescent="0.2"/>
    <row r="50950" x14ac:dyDescent="0.2"/>
    <row r="50951" x14ac:dyDescent="0.2"/>
    <row r="50952" x14ac:dyDescent="0.2"/>
    <row r="50953" x14ac:dyDescent="0.2"/>
    <row r="50954" x14ac:dyDescent="0.2"/>
    <row r="50955" x14ac:dyDescent="0.2"/>
    <row r="50956" x14ac:dyDescent="0.2"/>
    <row r="50957" x14ac:dyDescent="0.2"/>
    <row r="50958" x14ac:dyDescent="0.2"/>
    <row r="50959" x14ac:dyDescent="0.2"/>
    <row r="50960" x14ac:dyDescent="0.2"/>
    <row r="50961" x14ac:dyDescent="0.2"/>
    <row r="50962" x14ac:dyDescent="0.2"/>
    <row r="50963" x14ac:dyDescent="0.2"/>
    <row r="50964" x14ac:dyDescent="0.2"/>
    <row r="50965" x14ac:dyDescent="0.2"/>
    <row r="50966" x14ac:dyDescent="0.2"/>
    <row r="50967" x14ac:dyDescent="0.2"/>
    <row r="50968" x14ac:dyDescent="0.2"/>
    <row r="50969" x14ac:dyDescent="0.2"/>
    <row r="50970" x14ac:dyDescent="0.2"/>
    <row r="50971" x14ac:dyDescent="0.2"/>
    <row r="50972" x14ac:dyDescent="0.2"/>
    <row r="50973" x14ac:dyDescent="0.2"/>
    <row r="50974" x14ac:dyDescent="0.2"/>
    <row r="50975" x14ac:dyDescent="0.2"/>
    <row r="50976" x14ac:dyDescent="0.2"/>
    <row r="50977" x14ac:dyDescent="0.2"/>
    <row r="50978" x14ac:dyDescent="0.2"/>
    <row r="50979" x14ac:dyDescent="0.2"/>
    <row r="50980" x14ac:dyDescent="0.2"/>
    <row r="50981" x14ac:dyDescent="0.2"/>
    <row r="50982" x14ac:dyDescent="0.2"/>
    <row r="50983" x14ac:dyDescent="0.2"/>
    <row r="50984" x14ac:dyDescent="0.2"/>
    <row r="50985" x14ac:dyDescent="0.2"/>
    <row r="50986" x14ac:dyDescent="0.2"/>
    <row r="50987" x14ac:dyDescent="0.2"/>
    <row r="50988" x14ac:dyDescent="0.2"/>
    <row r="50989" x14ac:dyDescent="0.2"/>
    <row r="50990" x14ac:dyDescent="0.2"/>
    <row r="50991" x14ac:dyDescent="0.2"/>
    <row r="50992" x14ac:dyDescent="0.2"/>
    <row r="50993" x14ac:dyDescent="0.2"/>
    <row r="50994" x14ac:dyDescent="0.2"/>
    <row r="50995" x14ac:dyDescent="0.2"/>
    <row r="50996" x14ac:dyDescent="0.2"/>
    <row r="50997" x14ac:dyDescent="0.2"/>
    <row r="50998" x14ac:dyDescent="0.2"/>
    <row r="50999" x14ac:dyDescent="0.2"/>
    <row r="51000" x14ac:dyDescent="0.2"/>
    <row r="51001" x14ac:dyDescent="0.2"/>
    <row r="51002" x14ac:dyDescent="0.2"/>
    <row r="51003" x14ac:dyDescent="0.2"/>
    <row r="51004" x14ac:dyDescent="0.2"/>
    <row r="51005" x14ac:dyDescent="0.2"/>
    <row r="51006" x14ac:dyDescent="0.2"/>
    <row r="51007" x14ac:dyDescent="0.2"/>
    <row r="51008" x14ac:dyDescent="0.2"/>
    <row r="51009" x14ac:dyDescent="0.2"/>
    <row r="51010" x14ac:dyDescent="0.2"/>
    <row r="51011" x14ac:dyDescent="0.2"/>
    <row r="51012" x14ac:dyDescent="0.2"/>
    <row r="51013" x14ac:dyDescent="0.2"/>
    <row r="51014" x14ac:dyDescent="0.2"/>
    <row r="51015" x14ac:dyDescent="0.2"/>
    <row r="51016" x14ac:dyDescent="0.2"/>
    <row r="51017" x14ac:dyDescent="0.2"/>
    <row r="51018" x14ac:dyDescent="0.2"/>
    <row r="51019" x14ac:dyDescent="0.2"/>
    <row r="51020" x14ac:dyDescent="0.2"/>
    <row r="51021" x14ac:dyDescent="0.2"/>
    <row r="51022" x14ac:dyDescent="0.2"/>
    <row r="51023" x14ac:dyDescent="0.2"/>
    <row r="51024" x14ac:dyDescent="0.2"/>
    <row r="51025" x14ac:dyDescent="0.2"/>
    <row r="51026" x14ac:dyDescent="0.2"/>
    <row r="51027" x14ac:dyDescent="0.2"/>
    <row r="51028" x14ac:dyDescent="0.2"/>
    <row r="51029" x14ac:dyDescent="0.2"/>
    <row r="51030" x14ac:dyDescent="0.2"/>
    <row r="51031" x14ac:dyDescent="0.2"/>
    <row r="51032" x14ac:dyDescent="0.2"/>
    <row r="51033" x14ac:dyDescent="0.2"/>
    <row r="51034" x14ac:dyDescent="0.2"/>
    <row r="51035" x14ac:dyDescent="0.2"/>
    <row r="51036" x14ac:dyDescent="0.2"/>
    <row r="51037" x14ac:dyDescent="0.2"/>
    <row r="51038" x14ac:dyDescent="0.2"/>
    <row r="51039" x14ac:dyDescent="0.2"/>
    <row r="51040" x14ac:dyDescent="0.2"/>
    <row r="51041" x14ac:dyDescent="0.2"/>
    <row r="51042" x14ac:dyDescent="0.2"/>
    <row r="51043" x14ac:dyDescent="0.2"/>
    <row r="51044" x14ac:dyDescent="0.2"/>
    <row r="51045" x14ac:dyDescent="0.2"/>
    <row r="51046" x14ac:dyDescent="0.2"/>
    <row r="51047" x14ac:dyDescent="0.2"/>
    <row r="51048" x14ac:dyDescent="0.2"/>
    <row r="51049" x14ac:dyDescent="0.2"/>
    <row r="51050" x14ac:dyDescent="0.2"/>
    <row r="51051" x14ac:dyDescent="0.2"/>
    <row r="51052" x14ac:dyDescent="0.2"/>
    <row r="51053" x14ac:dyDescent="0.2"/>
    <row r="51054" x14ac:dyDescent="0.2"/>
    <row r="51055" x14ac:dyDescent="0.2"/>
    <row r="51056" x14ac:dyDescent="0.2"/>
    <row r="51057" x14ac:dyDescent="0.2"/>
    <row r="51058" x14ac:dyDescent="0.2"/>
    <row r="51059" x14ac:dyDescent="0.2"/>
    <row r="51060" x14ac:dyDescent="0.2"/>
    <row r="51061" x14ac:dyDescent="0.2"/>
    <row r="51062" x14ac:dyDescent="0.2"/>
    <row r="51063" x14ac:dyDescent="0.2"/>
    <row r="51064" x14ac:dyDescent="0.2"/>
    <row r="51065" x14ac:dyDescent="0.2"/>
    <row r="51066" x14ac:dyDescent="0.2"/>
    <row r="51067" x14ac:dyDescent="0.2"/>
    <row r="51068" x14ac:dyDescent="0.2"/>
    <row r="51069" x14ac:dyDescent="0.2"/>
    <row r="51070" x14ac:dyDescent="0.2"/>
    <row r="51071" x14ac:dyDescent="0.2"/>
    <row r="51072" x14ac:dyDescent="0.2"/>
    <row r="51073" x14ac:dyDescent="0.2"/>
    <row r="51074" x14ac:dyDescent="0.2"/>
    <row r="51075" x14ac:dyDescent="0.2"/>
    <row r="51076" x14ac:dyDescent="0.2"/>
    <row r="51077" x14ac:dyDescent="0.2"/>
    <row r="51078" x14ac:dyDescent="0.2"/>
    <row r="51079" x14ac:dyDescent="0.2"/>
    <row r="51080" x14ac:dyDescent="0.2"/>
    <row r="51081" x14ac:dyDescent="0.2"/>
    <row r="51082" x14ac:dyDescent="0.2"/>
    <row r="51083" x14ac:dyDescent="0.2"/>
    <row r="51084" x14ac:dyDescent="0.2"/>
    <row r="51085" x14ac:dyDescent="0.2"/>
    <row r="51086" x14ac:dyDescent="0.2"/>
    <row r="51087" x14ac:dyDescent="0.2"/>
    <row r="51088" x14ac:dyDescent="0.2"/>
    <row r="51089" x14ac:dyDescent="0.2"/>
    <row r="51090" x14ac:dyDescent="0.2"/>
    <row r="51091" x14ac:dyDescent="0.2"/>
    <row r="51092" x14ac:dyDescent="0.2"/>
    <row r="51093" x14ac:dyDescent="0.2"/>
    <row r="51094" x14ac:dyDescent="0.2"/>
    <row r="51095" x14ac:dyDescent="0.2"/>
    <row r="51096" x14ac:dyDescent="0.2"/>
    <row r="51097" x14ac:dyDescent="0.2"/>
    <row r="51098" x14ac:dyDescent="0.2"/>
    <row r="51099" x14ac:dyDescent="0.2"/>
    <row r="51100" x14ac:dyDescent="0.2"/>
    <row r="51101" x14ac:dyDescent="0.2"/>
    <row r="51102" x14ac:dyDescent="0.2"/>
    <row r="51103" x14ac:dyDescent="0.2"/>
    <row r="51104" x14ac:dyDescent="0.2"/>
    <row r="51105" x14ac:dyDescent="0.2"/>
    <row r="51106" x14ac:dyDescent="0.2"/>
    <row r="51107" x14ac:dyDescent="0.2"/>
    <row r="51108" x14ac:dyDescent="0.2"/>
    <row r="51109" x14ac:dyDescent="0.2"/>
    <row r="51110" x14ac:dyDescent="0.2"/>
    <row r="51111" x14ac:dyDescent="0.2"/>
    <row r="51112" x14ac:dyDescent="0.2"/>
    <row r="51113" x14ac:dyDescent="0.2"/>
    <row r="51114" x14ac:dyDescent="0.2"/>
    <row r="51115" x14ac:dyDescent="0.2"/>
    <row r="51116" x14ac:dyDescent="0.2"/>
    <row r="51117" x14ac:dyDescent="0.2"/>
    <row r="51118" x14ac:dyDescent="0.2"/>
    <row r="51119" x14ac:dyDescent="0.2"/>
    <row r="51120" x14ac:dyDescent="0.2"/>
    <row r="51121" x14ac:dyDescent="0.2"/>
    <row r="51122" x14ac:dyDescent="0.2"/>
    <row r="51123" x14ac:dyDescent="0.2"/>
    <row r="51124" x14ac:dyDescent="0.2"/>
    <row r="51125" x14ac:dyDescent="0.2"/>
    <row r="51126" x14ac:dyDescent="0.2"/>
    <row r="51127" x14ac:dyDescent="0.2"/>
    <row r="51128" x14ac:dyDescent="0.2"/>
    <row r="51129" x14ac:dyDescent="0.2"/>
    <row r="51130" x14ac:dyDescent="0.2"/>
    <row r="51131" x14ac:dyDescent="0.2"/>
    <row r="51132" x14ac:dyDescent="0.2"/>
    <row r="51133" x14ac:dyDescent="0.2"/>
    <row r="51134" x14ac:dyDescent="0.2"/>
    <row r="51135" x14ac:dyDescent="0.2"/>
    <row r="51136" x14ac:dyDescent="0.2"/>
    <row r="51137" x14ac:dyDescent="0.2"/>
    <row r="51138" x14ac:dyDescent="0.2"/>
    <row r="51139" x14ac:dyDescent="0.2"/>
    <row r="51140" x14ac:dyDescent="0.2"/>
    <row r="51141" x14ac:dyDescent="0.2"/>
    <row r="51142" x14ac:dyDescent="0.2"/>
    <row r="51143" x14ac:dyDescent="0.2"/>
    <row r="51144" x14ac:dyDescent="0.2"/>
    <row r="51145" x14ac:dyDescent="0.2"/>
    <row r="51146" x14ac:dyDescent="0.2"/>
    <row r="51147" x14ac:dyDescent="0.2"/>
    <row r="51148" x14ac:dyDescent="0.2"/>
    <row r="51149" x14ac:dyDescent="0.2"/>
    <row r="51150" x14ac:dyDescent="0.2"/>
    <row r="51151" x14ac:dyDescent="0.2"/>
    <row r="51152" x14ac:dyDescent="0.2"/>
    <row r="51153" x14ac:dyDescent="0.2"/>
    <row r="51154" x14ac:dyDescent="0.2"/>
    <row r="51155" x14ac:dyDescent="0.2"/>
    <row r="51156" x14ac:dyDescent="0.2"/>
    <row r="51157" x14ac:dyDescent="0.2"/>
    <row r="51158" x14ac:dyDescent="0.2"/>
    <row r="51159" x14ac:dyDescent="0.2"/>
    <row r="51160" x14ac:dyDescent="0.2"/>
    <row r="51161" x14ac:dyDescent="0.2"/>
    <row r="51162" x14ac:dyDescent="0.2"/>
    <row r="51163" x14ac:dyDescent="0.2"/>
    <row r="51164" x14ac:dyDescent="0.2"/>
    <row r="51165" x14ac:dyDescent="0.2"/>
    <row r="51166" x14ac:dyDescent="0.2"/>
    <row r="51167" x14ac:dyDescent="0.2"/>
    <row r="51168" x14ac:dyDescent="0.2"/>
    <row r="51169" x14ac:dyDescent="0.2"/>
    <row r="51170" x14ac:dyDescent="0.2"/>
    <row r="51171" x14ac:dyDescent="0.2"/>
    <row r="51172" x14ac:dyDescent="0.2"/>
    <row r="51173" x14ac:dyDescent="0.2"/>
    <row r="51174" x14ac:dyDescent="0.2"/>
    <row r="51175" x14ac:dyDescent="0.2"/>
    <row r="51176" x14ac:dyDescent="0.2"/>
    <row r="51177" x14ac:dyDescent="0.2"/>
    <row r="51178" x14ac:dyDescent="0.2"/>
    <row r="51179" x14ac:dyDescent="0.2"/>
    <row r="51180" x14ac:dyDescent="0.2"/>
    <row r="51181" x14ac:dyDescent="0.2"/>
    <row r="51182" x14ac:dyDescent="0.2"/>
    <row r="51183" x14ac:dyDescent="0.2"/>
    <row r="51184" x14ac:dyDescent="0.2"/>
    <row r="51185" x14ac:dyDescent="0.2"/>
    <row r="51186" x14ac:dyDescent="0.2"/>
    <row r="51187" x14ac:dyDescent="0.2"/>
    <row r="51188" x14ac:dyDescent="0.2"/>
    <row r="51189" x14ac:dyDescent="0.2"/>
    <row r="51190" x14ac:dyDescent="0.2"/>
    <row r="51191" x14ac:dyDescent="0.2"/>
    <row r="51192" x14ac:dyDescent="0.2"/>
    <row r="51193" x14ac:dyDescent="0.2"/>
    <row r="51194" x14ac:dyDescent="0.2"/>
    <row r="51195" x14ac:dyDescent="0.2"/>
    <row r="51196" x14ac:dyDescent="0.2"/>
    <row r="51197" x14ac:dyDescent="0.2"/>
    <row r="51198" x14ac:dyDescent="0.2"/>
    <row r="51199" x14ac:dyDescent="0.2"/>
    <row r="51200" x14ac:dyDescent="0.2"/>
    <row r="51201" x14ac:dyDescent="0.2"/>
    <row r="51202" x14ac:dyDescent="0.2"/>
    <row r="51203" x14ac:dyDescent="0.2"/>
    <row r="51204" x14ac:dyDescent="0.2"/>
    <row r="51205" x14ac:dyDescent="0.2"/>
    <row r="51206" x14ac:dyDescent="0.2"/>
    <row r="51207" x14ac:dyDescent="0.2"/>
    <row r="51208" x14ac:dyDescent="0.2"/>
    <row r="51209" x14ac:dyDescent="0.2"/>
    <row r="51210" x14ac:dyDescent="0.2"/>
    <row r="51211" x14ac:dyDescent="0.2"/>
    <row r="51212" x14ac:dyDescent="0.2"/>
    <row r="51213" x14ac:dyDescent="0.2"/>
    <row r="51214" x14ac:dyDescent="0.2"/>
    <row r="51215" x14ac:dyDescent="0.2"/>
    <row r="51216" x14ac:dyDescent="0.2"/>
    <row r="51217" x14ac:dyDescent="0.2"/>
    <row r="51218" x14ac:dyDescent="0.2"/>
    <row r="51219" x14ac:dyDescent="0.2"/>
    <row r="51220" x14ac:dyDescent="0.2"/>
    <row r="51221" x14ac:dyDescent="0.2"/>
    <row r="51222" x14ac:dyDescent="0.2"/>
    <row r="51223" x14ac:dyDescent="0.2"/>
    <row r="51224" x14ac:dyDescent="0.2"/>
    <row r="51225" x14ac:dyDescent="0.2"/>
    <row r="51226" x14ac:dyDescent="0.2"/>
    <row r="51227" x14ac:dyDescent="0.2"/>
    <row r="51228" x14ac:dyDescent="0.2"/>
    <row r="51229" x14ac:dyDescent="0.2"/>
    <row r="51230" x14ac:dyDescent="0.2"/>
    <row r="51231" x14ac:dyDescent="0.2"/>
    <row r="51232" x14ac:dyDescent="0.2"/>
    <row r="51233" x14ac:dyDescent="0.2"/>
    <row r="51234" x14ac:dyDescent="0.2"/>
    <row r="51235" x14ac:dyDescent="0.2"/>
    <row r="51236" x14ac:dyDescent="0.2"/>
    <row r="51237" x14ac:dyDescent="0.2"/>
    <row r="51238" x14ac:dyDescent="0.2"/>
    <row r="51239" x14ac:dyDescent="0.2"/>
    <row r="51240" x14ac:dyDescent="0.2"/>
    <row r="51241" x14ac:dyDescent="0.2"/>
    <row r="51242" x14ac:dyDescent="0.2"/>
    <row r="51243" x14ac:dyDescent="0.2"/>
    <row r="51244" x14ac:dyDescent="0.2"/>
    <row r="51245" x14ac:dyDescent="0.2"/>
    <row r="51246" x14ac:dyDescent="0.2"/>
    <row r="51247" x14ac:dyDescent="0.2"/>
    <row r="51248" x14ac:dyDescent="0.2"/>
    <row r="51249" x14ac:dyDescent="0.2"/>
    <row r="51250" x14ac:dyDescent="0.2"/>
    <row r="51251" x14ac:dyDescent="0.2"/>
    <row r="51252" x14ac:dyDescent="0.2"/>
    <row r="51253" x14ac:dyDescent="0.2"/>
    <row r="51254" x14ac:dyDescent="0.2"/>
    <row r="51255" x14ac:dyDescent="0.2"/>
    <row r="51256" x14ac:dyDescent="0.2"/>
    <row r="51257" x14ac:dyDescent="0.2"/>
    <row r="51258" x14ac:dyDescent="0.2"/>
    <row r="51259" x14ac:dyDescent="0.2"/>
    <row r="51260" x14ac:dyDescent="0.2"/>
    <row r="51261" x14ac:dyDescent="0.2"/>
    <row r="51262" x14ac:dyDescent="0.2"/>
    <row r="51263" x14ac:dyDescent="0.2"/>
    <row r="51264" x14ac:dyDescent="0.2"/>
    <row r="51265" x14ac:dyDescent="0.2"/>
    <row r="51266" x14ac:dyDescent="0.2"/>
    <row r="51267" x14ac:dyDescent="0.2"/>
    <row r="51268" x14ac:dyDescent="0.2"/>
    <row r="51269" x14ac:dyDescent="0.2"/>
    <row r="51270" x14ac:dyDescent="0.2"/>
    <row r="51271" x14ac:dyDescent="0.2"/>
    <row r="51272" x14ac:dyDescent="0.2"/>
    <row r="51273" x14ac:dyDescent="0.2"/>
    <row r="51274" x14ac:dyDescent="0.2"/>
    <row r="51275" x14ac:dyDescent="0.2"/>
    <row r="51276" x14ac:dyDescent="0.2"/>
    <row r="51277" x14ac:dyDescent="0.2"/>
    <row r="51278" x14ac:dyDescent="0.2"/>
    <row r="51279" x14ac:dyDescent="0.2"/>
    <row r="51280" x14ac:dyDescent="0.2"/>
    <row r="51281" x14ac:dyDescent="0.2"/>
    <row r="51282" x14ac:dyDescent="0.2"/>
    <row r="51283" x14ac:dyDescent="0.2"/>
    <row r="51284" x14ac:dyDescent="0.2"/>
    <row r="51285" x14ac:dyDescent="0.2"/>
    <row r="51286" x14ac:dyDescent="0.2"/>
    <row r="51287" x14ac:dyDescent="0.2"/>
    <row r="51288" x14ac:dyDescent="0.2"/>
    <row r="51289" x14ac:dyDescent="0.2"/>
    <row r="51290" x14ac:dyDescent="0.2"/>
    <row r="51291" x14ac:dyDescent="0.2"/>
    <row r="51292" x14ac:dyDescent="0.2"/>
    <row r="51293" x14ac:dyDescent="0.2"/>
    <row r="51294" x14ac:dyDescent="0.2"/>
    <row r="51295" x14ac:dyDescent="0.2"/>
    <row r="51296" x14ac:dyDescent="0.2"/>
    <row r="51297" x14ac:dyDescent="0.2"/>
    <row r="51298" x14ac:dyDescent="0.2"/>
    <row r="51299" x14ac:dyDescent="0.2"/>
    <row r="51300" x14ac:dyDescent="0.2"/>
    <row r="51301" x14ac:dyDescent="0.2"/>
    <row r="51302" x14ac:dyDescent="0.2"/>
    <row r="51303" x14ac:dyDescent="0.2"/>
    <row r="51304" x14ac:dyDescent="0.2"/>
    <row r="51305" x14ac:dyDescent="0.2"/>
    <row r="51306" x14ac:dyDescent="0.2"/>
    <row r="51307" x14ac:dyDescent="0.2"/>
    <row r="51308" x14ac:dyDescent="0.2"/>
    <row r="51309" x14ac:dyDescent="0.2"/>
    <row r="51310" x14ac:dyDescent="0.2"/>
    <row r="51311" x14ac:dyDescent="0.2"/>
    <row r="51312" x14ac:dyDescent="0.2"/>
    <row r="51313" x14ac:dyDescent="0.2"/>
    <row r="51314" x14ac:dyDescent="0.2"/>
    <row r="51315" x14ac:dyDescent="0.2"/>
    <row r="51316" x14ac:dyDescent="0.2"/>
    <row r="51317" x14ac:dyDescent="0.2"/>
    <row r="51318" x14ac:dyDescent="0.2"/>
    <row r="51319" x14ac:dyDescent="0.2"/>
    <row r="51320" x14ac:dyDescent="0.2"/>
    <row r="51321" x14ac:dyDescent="0.2"/>
    <row r="51322" x14ac:dyDescent="0.2"/>
    <row r="51323" x14ac:dyDescent="0.2"/>
    <row r="51324" x14ac:dyDescent="0.2"/>
    <row r="51325" x14ac:dyDescent="0.2"/>
    <row r="51326" x14ac:dyDescent="0.2"/>
    <row r="51327" x14ac:dyDescent="0.2"/>
    <row r="51328" x14ac:dyDescent="0.2"/>
    <row r="51329" x14ac:dyDescent="0.2"/>
    <row r="51330" x14ac:dyDescent="0.2"/>
    <row r="51331" x14ac:dyDescent="0.2"/>
    <row r="51332" x14ac:dyDescent="0.2"/>
    <row r="51333" x14ac:dyDescent="0.2"/>
    <row r="51334" x14ac:dyDescent="0.2"/>
    <row r="51335" x14ac:dyDescent="0.2"/>
    <row r="51336" x14ac:dyDescent="0.2"/>
    <row r="51337" x14ac:dyDescent="0.2"/>
    <row r="51338" x14ac:dyDescent="0.2"/>
    <row r="51339" x14ac:dyDescent="0.2"/>
    <row r="51340" x14ac:dyDescent="0.2"/>
    <row r="51341" x14ac:dyDescent="0.2"/>
    <row r="51342" x14ac:dyDescent="0.2"/>
    <row r="51343" x14ac:dyDescent="0.2"/>
    <row r="51344" x14ac:dyDescent="0.2"/>
    <row r="51345" x14ac:dyDescent="0.2"/>
    <row r="51346" x14ac:dyDescent="0.2"/>
    <row r="51347" x14ac:dyDescent="0.2"/>
    <row r="51348" x14ac:dyDescent="0.2"/>
    <row r="51349" x14ac:dyDescent="0.2"/>
    <row r="51350" x14ac:dyDescent="0.2"/>
    <row r="51351" x14ac:dyDescent="0.2"/>
    <row r="51352" x14ac:dyDescent="0.2"/>
    <row r="51353" x14ac:dyDescent="0.2"/>
    <row r="51354" x14ac:dyDescent="0.2"/>
    <row r="51355" x14ac:dyDescent="0.2"/>
    <row r="51356" x14ac:dyDescent="0.2"/>
    <row r="51357" x14ac:dyDescent="0.2"/>
    <row r="51358" x14ac:dyDescent="0.2"/>
    <row r="51359" x14ac:dyDescent="0.2"/>
    <row r="51360" x14ac:dyDescent="0.2"/>
    <row r="51361" x14ac:dyDescent="0.2"/>
    <row r="51362" x14ac:dyDescent="0.2"/>
    <row r="51363" x14ac:dyDescent="0.2"/>
    <row r="51364" x14ac:dyDescent="0.2"/>
    <row r="51365" x14ac:dyDescent="0.2"/>
    <row r="51366" x14ac:dyDescent="0.2"/>
    <row r="51367" x14ac:dyDescent="0.2"/>
    <row r="51368" x14ac:dyDescent="0.2"/>
    <row r="51369" x14ac:dyDescent="0.2"/>
    <row r="51370" x14ac:dyDescent="0.2"/>
    <row r="51371" x14ac:dyDescent="0.2"/>
    <row r="51372" x14ac:dyDescent="0.2"/>
    <row r="51373" x14ac:dyDescent="0.2"/>
    <row r="51374" x14ac:dyDescent="0.2"/>
    <row r="51375" x14ac:dyDescent="0.2"/>
    <row r="51376" x14ac:dyDescent="0.2"/>
    <row r="51377" x14ac:dyDescent="0.2"/>
    <row r="51378" x14ac:dyDescent="0.2"/>
    <row r="51379" x14ac:dyDescent="0.2"/>
    <row r="51380" x14ac:dyDescent="0.2"/>
    <row r="51381" x14ac:dyDescent="0.2"/>
    <row r="51382" x14ac:dyDescent="0.2"/>
    <row r="51383" x14ac:dyDescent="0.2"/>
    <row r="51384" x14ac:dyDescent="0.2"/>
    <row r="51385" x14ac:dyDescent="0.2"/>
    <row r="51386" x14ac:dyDescent="0.2"/>
    <row r="51387" x14ac:dyDescent="0.2"/>
    <row r="51388" x14ac:dyDescent="0.2"/>
    <row r="51389" x14ac:dyDescent="0.2"/>
    <row r="51390" x14ac:dyDescent="0.2"/>
    <row r="51391" x14ac:dyDescent="0.2"/>
    <row r="51392" x14ac:dyDescent="0.2"/>
    <row r="51393" x14ac:dyDescent="0.2"/>
    <row r="51394" x14ac:dyDescent="0.2"/>
    <row r="51395" x14ac:dyDescent="0.2"/>
    <row r="51396" x14ac:dyDescent="0.2"/>
    <row r="51397" x14ac:dyDescent="0.2"/>
    <row r="51398" x14ac:dyDescent="0.2"/>
    <row r="51399" x14ac:dyDescent="0.2"/>
    <row r="51400" x14ac:dyDescent="0.2"/>
    <row r="51401" x14ac:dyDescent="0.2"/>
    <row r="51402" x14ac:dyDescent="0.2"/>
    <row r="51403" x14ac:dyDescent="0.2"/>
    <row r="51404" x14ac:dyDescent="0.2"/>
    <row r="51405" x14ac:dyDescent="0.2"/>
    <row r="51406" x14ac:dyDescent="0.2"/>
    <row r="51407" x14ac:dyDescent="0.2"/>
    <row r="51408" x14ac:dyDescent="0.2"/>
    <row r="51409" x14ac:dyDescent="0.2"/>
    <row r="51410" x14ac:dyDescent="0.2"/>
    <row r="51411" x14ac:dyDescent="0.2"/>
    <row r="51412" x14ac:dyDescent="0.2"/>
    <row r="51413" x14ac:dyDescent="0.2"/>
    <row r="51414" x14ac:dyDescent="0.2"/>
    <row r="51415" x14ac:dyDescent="0.2"/>
    <row r="51416" x14ac:dyDescent="0.2"/>
    <row r="51417" x14ac:dyDescent="0.2"/>
    <row r="51418" x14ac:dyDescent="0.2"/>
    <row r="51419" x14ac:dyDescent="0.2"/>
    <row r="51420" x14ac:dyDescent="0.2"/>
    <row r="51421" x14ac:dyDescent="0.2"/>
    <row r="51422" x14ac:dyDescent="0.2"/>
    <row r="51423" x14ac:dyDescent="0.2"/>
    <row r="51424" x14ac:dyDescent="0.2"/>
    <row r="51425" x14ac:dyDescent="0.2"/>
    <row r="51426" x14ac:dyDescent="0.2"/>
    <row r="51427" x14ac:dyDescent="0.2"/>
    <row r="51428" x14ac:dyDescent="0.2"/>
    <row r="51429" x14ac:dyDescent="0.2"/>
    <row r="51430" x14ac:dyDescent="0.2"/>
    <row r="51431" x14ac:dyDescent="0.2"/>
    <row r="51432" x14ac:dyDescent="0.2"/>
    <row r="51433" x14ac:dyDescent="0.2"/>
    <row r="51434" x14ac:dyDescent="0.2"/>
    <row r="51435" x14ac:dyDescent="0.2"/>
    <row r="51436" x14ac:dyDescent="0.2"/>
    <row r="51437" x14ac:dyDescent="0.2"/>
    <row r="51438" x14ac:dyDescent="0.2"/>
    <row r="51439" x14ac:dyDescent="0.2"/>
    <row r="51440" x14ac:dyDescent="0.2"/>
    <row r="51441" x14ac:dyDescent="0.2"/>
    <row r="51442" x14ac:dyDescent="0.2"/>
    <row r="51443" x14ac:dyDescent="0.2"/>
    <row r="51444" x14ac:dyDescent="0.2"/>
    <row r="51445" x14ac:dyDescent="0.2"/>
    <row r="51446" x14ac:dyDescent="0.2"/>
    <row r="51447" x14ac:dyDescent="0.2"/>
    <row r="51448" x14ac:dyDescent="0.2"/>
    <row r="51449" x14ac:dyDescent="0.2"/>
    <row r="51450" x14ac:dyDescent="0.2"/>
    <row r="51451" x14ac:dyDescent="0.2"/>
    <row r="51452" x14ac:dyDescent="0.2"/>
    <row r="51453" x14ac:dyDescent="0.2"/>
    <row r="51454" x14ac:dyDescent="0.2"/>
    <row r="51455" x14ac:dyDescent="0.2"/>
    <row r="51456" x14ac:dyDescent="0.2"/>
    <row r="51457" x14ac:dyDescent="0.2"/>
    <row r="51458" x14ac:dyDescent="0.2"/>
    <row r="51459" x14ac:dyDescent="0.2"/>
    <row r="51460" x14ac:dyDescent="0.2"/>
    <row r="51461" x14ac:dyDescent="0.2"/>
    <row r="51462" x14ac:dyDescent="0.2"/>
    <row r="51463" x14ac:dyDescent="0.2"/>
    <row r="51464" x14ac:dyDescent="0.2"/>
    <row r="51465" x14ac:dyDescent="0.2"/>
    <row r="51466" x14ac:dyDescent="0.2"/>
    <row r="51467" x14ac:dyDescent="0.2"/>
    <row r="51468" x14ac:dyDescent="0.2"/>
    <row r="51469" x14ac:dyDescent="0.2"/>
    <row r="51470" x14ac:dyDescent="0.2"/>
    <row r="51471" x14ac:dyDescent="0.2"/>
    <row r="51472" x14ac:dyDescent="0.2"/>
    <row r="51473" x14ac:dyDescent="0.2"/>
    <row r="51474" x14ac:dyDescent="0.2"/>
    <row r="51475" x14ac:dyDescent="0.2"/>
    <row r="51476" x14ac:dyDescent="0.2"/>
    <row r="51477" x14ac:dyDescent="0.2"/>
    <row r="51478" x14ac:dyDescent="0.2"/>
    <row r="51479" x14ac:dyDescent="0.2"/>
    <row r="51480" x14ac:dyDescent="0.2"/>
    <row r="51481" x14ac:dyDescent="0.2"/>
    <row r="51482" x14ac:dyDescent="0.2"/>
    <row r="51483" x14ac:dyDescent="0.2"/>
    <row r="51484" x14ac:dyDescent="0.2"/>
    <row r="51485" x14ac:dyDescent="0.2"/>
    <row r="51486" x14ac:dyDescent="0.2"/>
    <row r="51487" x14ac:dyDescent="0.2"/>
    <row r="51488" x14ac:dyDescent="0.2"/>
    <row r="51489" x14ac:dyDescent="0.2"/>
    <row r="51490" x14ac:dyDescent="0.2"/>
    <row r="51491" x14ac:dyDescent="0.2"/>
    <row r="51492" x14ac:dyDescent="0.2"/>
    <row r="51493" x14ac:dyDescent="0.2"/>
    <row r="51494" x14ac:dyDescent="0.2"/>
    <row r="51495" x14ac:dyDescent="0.2"/>
    <row r="51496" x14ac:dyDescent="0.2"/>
    <row r="51497" x14ac:dyDescent="0.2"/>
    <row r="51498" x14ac:dyDescent="0.2"/>
    <row r="51499" x14ac:dyDescent="0.2"/>
    <row r="51500" x14ac:dyDescent="0.2"/>
    <row r="51501" x14ac:dyDescent="0.2"/>
    <row r="51502" x14ac:dyDescent="0.2"/>
    <row r="51503" x14ac:dyDescent="0.2"/>
    <row r="51504" x14ac:dyDescent="0.2"/>
    <row r="51505" x14ac:dyDescent="0.2"/>
    <row r="51506" x14ac:dyDescent="0.2"/>
    <row r="51507" x14ac:dyDescent="0.2"/>
    <row r="51508" x14ac:dyDescent="0.2"/>
    <row r="51509" x14ac:dyDescent="0.2"/>
    <row r="51510" x14ac:dyDescent="0.2"/>
    <row r="51511" x14ac:dyDescent="0.2"/>
    <row r="51512" x14ac:dyDescent="0.2"/>
    <row r="51513" x14ac:dyDescent="0.2"/>
    <row r="51514" x14ac:dyDescent="0.2"/>
    <row r="51515" x14ac:dyDescent="0.2"/>
    <row r="51516" x14ac:dyDescent="0.2"/>
    <row r="51517" x14ac:dyDescent="0.2"/>
    <row r="51518" x14ac:dyDescent="0.2"/>
    <row r="51519" x14ac:dyDescent="0.2"/>
    <row r="51520" x14ac:dyDescent="0.2"/>
    <row r="51521" x14ac:dyDescent="0.2"/>
    <row r="51522" x14ac:dyDescent="0.2"/>
    <row r="51523" x14ac:dyDescent="0.2"/>
    <row r="51524" x14ac:dyDescent="0.2"/>
    <row r="51525" x14ac:dyDescent="0.2"/>
    <row r="51526" x14ac:dyDescent="0.2"/>
    <row r="51527" x14ac:dyDescent="0.2"/>
    <row r="51528" x14ac:dyDescent="0.2"/>
    <row r="51529" x14ac:dyDescent="0.2"/>
    <row r="51530" x14ac:dyDescent="0.2"/>
    <row r="51531" x14ac:dyDescent="0.2"/>
    <row r="51532" x14ac:dyDescent="0.2"/>
    <row r="51533" x14ac:dyDescent="0.2"/>
    <row r="51534" x14ac:dyDescent="0.2"/>
    <row r="51535" x14ac:dyDescent="0.2"/>
    <row r="51536" x14ac:dyDescent="0.2"/>
    <row r="51537" x14ac:dyDescent="0.2"/>
    <row r="51538" x14ac:dyDescent="0.2"/>
    <row r="51539" x14ac:dyDescent="0.2"/>
    <row r="51540" x14ac:dyDescent="0.2"/>
    <row r="51541" x14ac:dyDescent="0.2"/>
    <row r="51542" x14ac:dyDescent="0.2"/>
    <row r="51543" x14ac:dyDescent="0.2"/>
    <row r="51544" x14ac:dyDescent="0.2"/>
    <row r="51545" x14ac:dyDescent="0.2"/>
    <row r="51546" x14ac:dyDescent="0.2"/>
    <row r="51547" x14ac:dyDescent="0.2"/>
    <row r="51548" x14ac:dyDescent="0.2"/>
    <row r="51549" x14ac:dyDescent="0.2"/>
    <row r="51550" x14ac:dyDescent="0.2"/>
    <row r="51551" x14ac:dyDescent="0.2"/>
    <row r="51552" x14ac:dyDescent="0.2"/>
    <row r="51553" x14ac:dyDescent="0.2"/>
    <row r="51554" x14ac:dyDescent="0.2"/>
    <row r="51555" x14ac:dyDescent="0.2"/>
    <row r="51556" x14ac:dyDescent="0.2"/>
    <row r="51557" x14ac:dyDescent="0.2"/>
    <row r="51558" x14ac:dyDescent="0.2"/>
    <row r="51559" x14ac:dyDescent="0.2"/>
    <row r="51560" x14ac:dyDescent="0.2"/>
    <row r="51561" x14ac:dyDescent="0.2"/>
    <row r="51562" x14ac:dyDescent="0.2"/>
    <row r="51563" x14ac:dyDescent="0.2"/>
    <row r="51564" x14ac:dyDescent="0.2"/>
    <row r="51565" x14ac:dyDescent="0.2"/>
    <row r="51566" x14ac:dyDescent="0.2"/>
    <row r="51567" x14ac:dyDescent="0.2"/>
    <row r="51568" x14ac:dyDescent="0.2"/>
    <row r="51569" x14ac:dyDescent="0.2"/>
    <row r="51570" x14ac:dyDescent="0.2"/>
    <row r="51571" x14ac:dyDescent="0.2"/>
    <row r="51572" x14ac:dyDescent="0.2"/>
    <row r="51573" x14ac:dyDescent="0.2"/>
    <row r="51574" x14ac:dyDescent="0.2"/>
    <row r="51575" x14ac:dyDescent="0.2"/>
    <row r="51576" x14ac:dyDescent="0.2"/>
    <row r="51577" x14ac:dyDescent="0.2"/>
    <row r="51578" x14ac:dyDescent="0.2"/>
    <row r="51579" x14ac:dyDescent="0.2"/>
    <row r="51580" x14ac:dyDescent="0.2"/>
    <row r="51581" x14ac:dyDescent="0.2"/>
    <row r="51582" x14ac:dyDescent="0.2"/>
    <row r="51583" x14ac:dyDescent="0.2"/>
    <row r="51584" x14ac:dyDescent="0.2"/>
    <row r="51585" x14ac:dyDescent="0.2"/>
    <row r="51586" x14ac:dyDescent="0.2"/>
    <row r="51587" x14ac:dyDescent="0.2"/>
    <row r="51588" x14ac:dyDescent="0.2"/>
    <row r="51589" x14ac:dyDescent="0.2"/>
    <row r="51590" x14ac:dyDescent="0.2"/>
    <row r="51591" x14ac:dyDescent="0.2"/>
    <row r="51592" x14ac:dyDescent="0.2"/>
    <row r="51593" x14ac:dyDescent="0.2"/>
    <row r="51594" x14ac:dyDescent="0.2"/>
    <row r="51595" x14ac:dyDescent="0.2"/>
    <row r="51596" x14ac:dyDescent="0.2"/>
    <row r="51597" x14ac:dyDescent="0.2"/>
    <row r="51598" x14ac:dyDescent="0.2"/>
    <row r="51599" x14ac:dyDescent="0.2"/>
    <row r="51600" x14ac:dyDescent="0.2"/>
    <row r="51601" x14ac:dyDescent="0.2"/>
    <row r="51602" x14ac:dyDescent="0.2"/>
    <row r="51603" x14ac:dyDescent="0.2"/>
    <row r="51604" x14ac:dyDescent="0.2"/>
    <row r="51605" x14ac:dyDescent="0.2"/>
    <row r="51606" x14ac:dyDescent="0.2"/>
    <row r="51607" x14ac:dyDescent="0.2"/>
    <row r="51608" x14ac:dyDescent="0.2"/>
    <row r="51609" x14ac:dyDescent="0.2"/>
    <row r="51610" x14ac:dyDescent="0.2"/>
    <row r="51611" x14ac:dyDescent="0.2"/>
    <row r="51612" x14ac:dyDescent="0.2"/>
    <row r="51613" x14ac:dyDescent="0.2"/>
    <row r="51614" x14ac:dyDescent="0.2"/>
    <row r="51615" x14ac:dyDescent="0.2"/>
    <row r="51616" x14ac:dyDescent="0.2"/>
    <row r="51617" x14ac:dyDescent="0.2"/>
    <row r="51618" x14ac:dyDescent="0.2"/>
    <row r="51619" x14ac:dyDescent="0.2"/>
    <row r="51620" x14ac:dyDescent="0.2"/>
    <row r="51621" x14ac:dyDescent="0.2"/>
    <row r="51622" x14ac:dyDescent="0.2"/>
    <row r="51623" x14ac:dyDescent="0.2"/>
    <row r="51624" x14ac:dyDescent="0.2"/>
    <row r="51625" x14ac:dyDescent="0.2"/>
    <row r="51626" x14ac:dyDescent="0.2"/>
    <row r="51627" x14ac:dyDescent="0.2"/>
    <row r="51628" x14ac:dyDescent="0.2"/>
    <row r="51629" x14ac:dyDescent="0.2"/>
    <row r="51630" x14ac:dyDescent="0.2"/>
    <row r="51631" x14ac:dyDescent="0.2"/>
    <row r="51632" x14ac:dyDescent="0.2"/>
    <row r="51633" x14ac:dyDescent="0.2"/>
    <row r="51634" x14ac:dyDescent="0.2"/>
    <row r="51635" x14ac:dyDescent="0.2"/>
    <row r="51636" x14ac:dyDescent="0.2"/>
    <row r="51637" x14ac:dyDescent="0.2"/>
    <row r="51638" x14ac:dyDescent="0.2"/>
    <row r="51639" x14ac:dyDescent="0.2"/>
    <row r="51640" x14ac:dyDescent="0.2"/>
    <row r="51641" x14ac:dyDescent="0.2"/>
    <row r="51642" x14ac:dyDescent="0.2"/>
    <row r="51643" x14ac:dyDescent="0.2"/>
    <row r="51644" x14ac:dyDescent="0.2"/>
    <row r="51645" x14ac:dyDescent="0.2"/>
    <row r="51646" x14ac:dyDescent="0.2"/>
    <row r="51647" x14ac:dyDescent="0.2"/>
    <row r="51648" x14ac:dyDescent="0.2"/>
    <row r="51649" x14ac:dyDescent="0.2"/>
    <row r="51650" x14ac:dyDescent="0.2"/>
    <row r="51651" x14ac:dyDescent="0.2"/>
    <row r="51652" x14ac:dyDescent="0.2"/>
    <row r="51653" x14ac:dyDescent="0.2"/>
    <row r="51654" x14ac:dyDescent="0.2"/>
    <row r="51655" x14ac:dyDescent="0.2"/>
    <row r="51656" x14ac:dyDescent="0.2"/>
    <row r="51657" x14ac:dyDescent="0.2"/>
    <row r="51658" x14ac:dyDescent="0.2"/>
    <row r="51659" x14ac:dyDescent="0.2"/>
    <row r="51660" x14ac:dyDescent="0.2"/>
    <row r="51661" x14ac:dyDescent="0.2"/>
    <row r="51662" x14ac:dyDescent="0.2"/>
    <row r="51663" x14ac:dyDescent="0.2"/>
    <row r="51664" x14ac:dyDescent="0.2"/>
    <row r="51665" x14ac:dyDescent="0.2"/>
    <row r="51666" x14ac:dyDescent="0.2"/>
    <row r="51667" x14ac:dyDescent="0.2"/>
    <row r="51668" x14ac:dyDescent="0.2"/>
    <row r="51669" x14ac:dyDescent="0.2"/>
    <row r="51670" x14ac:dyDescent="0.2"/>
    <row r="51671" x14ac:dyDescent="0.2"/>
    <row r="51672" x14ac:dyDescent="0.2"/>
    <row r="51673" x14ac:dyDescent="0.2"/>
    <row r="51674" x14ac:dyDescent="0.2"/>
    <row r="51675" x14ac:dyDescent="0.2"/>
    <row r="51676" x14ac:dyDescent="0.2"/>
    <row r="51677" x14ac:dyDescent="0.2"/>
    <row r="51678" x14ac:dyDescent="0.2"/>
    <row r="51679" x14ac:dyDescent="0.2"/>
    <row r="51680" x14ac:dyDescent="0.2"/>
    <row r="51681" x14ac:dyDescent="0.2"/>
    <row r="51682" x14ac:dyDescent="0.2"/>
    <row r="51683" x14ac:dyDescent="0.2"/>
    <row r="51684" x14ac:dyDescent="0.2"/>
    <row r="51685" x14ac:dyDescent="0.2"/>
    <row r="51686" x14ac:dyDescent="0.2"/>
    <row r="51687" x14ac:dyDescent="0.2"/>
    <row r="51688" x14ac:dyDescent="0.2"/>
    <row r="51689" x14ac:dyDescent="0.2"/>
    <row r="51690" x14ac:dyDescent="0.2"/>
    <row r="51691" x14ac:dyDescent="0.2"/>
    <row r="51692" x14ac:dyDescent="0.2"/>
    <row r="51693" x14ac:dyDescent="0.2"/>
    <row r="51694" x14ac:dyDescent="0.2"/>
    <row r="51695" x14ac:dyDescent="0.2"/>
    <row r="51696" x14ac:dyDescent="0.2"/>
    <row r="51697" x14ac:dyDescent="0.2"/>
    <row r="51698" x14ac:dyDescent="0.2"/>
    <row r="51699" x14ac:dyDescent="0.2"/>
    <row r="51700" x14ac:dyDescent="0.2"/>
    <row r="51701" x14ac:dyDescent="0.2"/>
    <row r="51702" x14ac:dyDescent="0.2"/>
    <row r="51703" x14ac:dyDescent="0.2"/>
    <row r="51704" x14ac:dyDescent="0.2"/>
    <row r="51705" x14ac:dyDescent="0.2"/>
    <row r="51706" x14ac:dyDescent="0.2"/>
    <row r="51707" x14ac:dyDescent="0.2"/>
    <row r="51708" x14ac:dyDescent="0.2"/>
    <row r="51709" x14ac:dyDescent="0.2"/>
    <row r="51710" x14ac:dyDescent="0.2"/>
    <row r="51711" x14ac:dyDescent="0.2"/>
    <row r="51712" x14ac:dyDescent="0.2"/>
    <row r="51713" x14ac:dyDescent="0.2"/>
    <row r="51714" x14ac:dyDescent="0.2"/>
    <row r="51715" x14ac:dyDescent="0.2"/>
    <row r="51716" x14ac:dyDescent="0.2"/>
    <row r="51717" x14ac:dyDescent="0.2"/>
    <row r="51718" x14ac:dyDescent="0.2"/>
    <row r="51719" x14ac:dyDescent="0.2"/>
    <row r="51720" x14ac:dyDescent="0.2"/>
    <row r="51721" x14ac:dyDescent="0.2"/>
    <row r="51722" x14ac:dyDescent="0.2"/>
    <row r="51723" x14ac:dyDescent="0.2"/>
    <row r="51724" x14ac:dyDescent="0.2"/>
    <row r="51725" x14ac:dyDescent="0.2"/>
    <row r="51726" x14ac:dyDescent="0.2"/>
    <row r="51727" x14ac:dyDescent="0.2"/>
    <row r="51728" x14ac:dyDescent="0.2"/>
    <row r="51729" x14ac:dyDescent="0.2"/>
    <row r="51730" x14ac:dyDescent="0.2"/>
    <row r="51731" x14ac:dyDescent="0.2"/>
    <row r="51732" x14ac:dyDescent="0.2"/>
    <row r="51733" x14ac:dyDescent="0.2"/>
    <row r="51734" x14ac:dyDescent="0.2"/>
    <row r="51735" x14ac:dyDescent="0.2"/>
    <row r="51736" x14ac:dyDescent="0.2"/>
    <row r="51737" x14ac:dyDescent="0.2"/>
    <row r="51738" x14ac:dyDescent="0.2"/>
    <row r="51739" x14ac:dyDescent="0.2"/>
    <row r="51740" x14ac:dyDescent="0.2"/>
    <row r="51741" x14ac:dyDescent="0.2"/>
    <row r="51742" x14ac:dyDescent="0.2"/>
    <row r="51743" x14ac:dyDescent="0.2"/>
    <row r="51744" x14ac:dyDescent="0.2"/>
    <row r="51745" x14ac:dyDescent="0.2"/>
    <row r="51746" x14ac:dyDescent="0.2"/>
    <row r="51747" x14ac:dyDescent="0.2"/>
    <row r="51748" x14ac:dyDescent="0.2"/>
    <row r="51749" x14ac:dyDescent="0.2"/>
    <row r="51750" x14ac:dyDescent="0.2"/>
    <row r="51751" x14ac:dyDescent="0.2"/>
    <row r="51752" x14ac:dyDescent="0.2"/>
    <row r="51753" x14ac:dyDescent="0.2"/>
    <row r="51754" x14ac:dyDescent="0.2"/>
    <row r="51755" x14ac:dyDescent="0.2"/>
    <row r="51756" x14ac:dyDescent="0.2"/>
    <row r="51757" x14ac:dyDescent="0.2"/>
    <row r="51758" x14ac:dyDescent="0.2"/>
    <row r="51759" x14ac:dyDescent="0.2"/>
    <row r="51760" x14ac:dyDescent="0.2"/>
    <row r="51761" x14ac:dyDescent="0.2"/>
    <row r="51762" x14ac:dyDescent="0.2"/>
    <row r="51763" x14ac:dyDescent="0.2"/>
    <row r="51764" x14ac:dyDescent="0.2"/>
    <row r="51765" x14ac:dyDescent="0.2"/>
    <row r="51766" x14ac:dyDescent="0.2"/>
    <row r="51767" x14ac:dyDescent="0.2"/>
    <row r="51768" x14ac:dyDescent="0.2"/>
    <row r="51769" x14ac:dyDescent="0.2"/>
    <row r="51770" x14ac:dyDescent="0.2"/>
    <row r="51771" x14ac:dyDescent="0.2"/>
    <row r="51772" x14ac:dyDescent="0.2"/>
    <row r="51773" x14ac:dyDescent="0.2"/>
    <row r="51774" x14ac:dyDescent="0.2"/>
    <row r="51775" x14ac:dyDescent="0.2"/>
    <row r="51776" x14ac:dyDescent="0.2"/>
    <row r="51777" x14ac:dyDescent="0.2"/>
    <row r="51778" x14ac:dyDescent="0.2"/>
    <row r="51779" x14ac:dyDescent="0.2"/>
    <row r="51780" x14ac:dyDescent="0.2"/>
    <row r="51781" x14ac:dyDescent="0.2"/>
    <row r="51782" x14ac:dyDescent="0.2"/>
    <row r="51783" x14ac:dyDescent="0.2"/>
    <row r="51784" x14ac:dyDescent="0.2"/>
    <row r="51785" x14ac:dyDescent="0.2"/>
    <row r="51786" x14ac:dyDescent="0.2"/>
    <row r="51787" x14ac:dyDescent="0.2"/>
    <row r="51788" x14ac:dyDescent="0.2"/>
    <row r="51789" x14ac:dyDescent="0.2"/>
    <row r="51790" x14ac:dyDescent="0.2"/>
    <row r="51791" x14ac:dyDescent="0.2"/>
    <row r="51792" x14ac:dyDescent="0.2"/>
    <row r="51793" x14ac:dyDescent="0.2"/>
    <row r="51794" x14ac:dyDescent="0.2"/>
    <row r="51795" x14ac:dyDescent="0.2"/>
    <row r="51796" x14ac:dyDescent="0.2"/>
    <row r="51797" x14ac:dyDescent="0.2"/>
    <row r="51798" x14ac:dyDescent="0.2"/>
    <row r="51799" x14ac:dyDescent="0.2"/>
    <row r="51800" x14ac:dyDescent="0.2"/>
    <row r="51801" x14ac:dyDescent="0.2"/>
    <row r="51802" x14ac:dyDescent="0.2"/>
    <row r="51803" x14ac:dyDescent="0.2"/>
    <row r="51804" x14ac:dyDescent="0.2"/>
    <row r="51805" x14ac:dyDescent="0.2"/>
    <row r="51806" x14ac:dyDescent="0.2"/>
    <row r="51807" x14ac:dyDescent="0.2"/>
    <row r="51808" x14ac:dyDescent="0.2"/>
    <row r="51809" x14ac:dyDescent="0.2"/>
    <row r="51810" x14ac:dyDescent="0.2"/>
    <row r="51811" x14ac:dyDescent="0.2"/>
    <row r="51812" x14ac:dyDescent="0.2"/>
    <row r="51813" x14ac:dyDescent="0.2"/>
    <row r="51814" x14ac:dyDescent="0.2"/>
    <row r="51815" x14ac:dyDescent="0.2"/>
    <row r="51816" x14ac:dyDescent="0.2"/>
    <row r="51817" x14ac:dyDescent="0.2"/>
    <row r="51818" x14ac:dyDescent="0.2"/>
    <row r="51819" x14ac:dyDescent="0.2"/>
    <row r="51820" x14ac:dyDescent="0.2"/>
    <row r="51821" x14ac:dyDescent="0.2"/>
    <row r="51822" x14ac:dyDescent="0.2"/>
    <row r="51823" x14ac:dyDescent="0.2"/>
    <row r="51824" x14ac:dyDescent="0.2"/>
    <row r="51825" x14ac:dyDescent="0.2"/>
    <row r="51826" x14ac:dyDescent="0.2"/>
    <row r="51827" x14ac:dyDescent="0.2"/>
    <row r="51828" x14ac:dyDescent="0.2"/>
    <row r="51829" x14ac:dyDescent="0.2"/>
    <row r="51830" x14ac:dyDescent="0.2"/>
    <row r="51831" x14ac:dyDescent="0.2"/>
    <row r="51832" x14ac:dyDescent="0.2"/>
    <row r="51833" x14ac:dyDescent="0.2"/>
    <row r="51834" x14ac:dyDescent="0.2"/>
    <row r="51835" x14ac:dyDescent="0.2"/>
    <row r="51836" x14ac:dyDescent="0.2"/>
    <row r="51837" x14ac:dyDescent="0.2"/>
    <row r="51838" x14ac:dyDescent="0.2"/>
    <row r="51839" x14ac:dyDescent="0.2"/>
    <row r="51840" x14ac:dyDescent="0.2"/>
    <row r="51841" x14ac:dyDescent="0.2"/>
    <row r="51842" x14ac:dyDescent="0.2"/>
    <row r="51843" x14ac:dyDescent="0.2"/>
    <row r="51844" x14ac:dyDescent="0.2"/>
    <row r="51845" x14ac:dyDescent="0.2"/>
    <row r="51846" x14ac:dyDescent="0.2"/>
    <row r="51847" x14ac:dyDescent="0.2"/>
    <row r="51848" x14ac:dyDescent="0.2"/>
    <row r="51849" x14ac:dyDescent="0.2"/>
    <row r="51850" x14ac:dyDescent="0.2"/>
    <row r="51851" x14ac:dyDescent="0.2"/>
    <row r="51852" x14ac:dyDescent="0.2"/>
    <row r="51853" x14ac:dyDescent="0.2"/>
    <row r="51854" x14ac:dyDescent="0.2"/>
    <row r="51855" x14ac:dyDescent="0.2"/>
    <row r="51856" x14ac:dyDescent="0.2"/>
    <row r="51857" x14ac:dyDescent="0.2"/>
    <row r="51858" x14ac:dyDescent="0.2"/>
    <row r="51859" x14ac:dyDescent="0.2"/>
    <row r="51860" x14ac:dyDescent="0.2"/>
    <row r="51861" x14ac:dyDescent="0.2"/>
    <row r="51862" x14ac:dyDescent="0.2"/>
    <row r="51863" x14ac:dyDescent="0.2"/>
    <row r="51864" x14ac:dyDescent="0.2"/>
    <row r="51865" x14ac:dyDescent="0.2"/>
    <row r="51866" x14ac:dyDescent="0.2"/>
    <row r="51867" x14ac:dyDescent="0.2"/>
    <row r="51868" x14ac:dyDescent="0.2"/>
    <row r="51869" x14ac:dyDescent="0.2"/>
    <row r="51870" x14ac:dyDescent="0.2"/>
    <row r="51871" x14ac:dyDescent="0.2"/>
    <row r="51872" x14ac:dyDescent="0.2"/>
    <row r="51873" x14ac:dyDescent="0.2"/>
    <row r="51874" x14ac:dyDescent="0.2"/>
    <row r="51875" x14ac:dyDescent="0.2"/>
    <row r="51876" x14ac:dyDescent="0.2"/>
    <row r="51877" x14ac:dyDescent="0.2"/>
    <row r="51878" x14ac:dyDescent="0.2"/>
    <row r="51879" x14ac:dyDescent="0.2"/>
    <row r="51880" x14ac:dyDescent="0.2"/>
    <row r="51881" x14ac:dyDescent="0.2"/>
    <row r="51882" x14ac:dyDescent="0.2"/>
    <row r="51883" x14ac:dyDescent="0.2"/>
    <row r="51884" x14ac:dyDescent="0.2"/>
    <row r="51885" x14ac:dyDescent="0.2"/>
    <row r="51886" x14ac:dyDescent="0.2"/>
    <row r="51887" x14ac:dyDescent="0.2"/>
    <row r="51888" x14ac:dyDescent="0.2"/>
    <row r="51889" x14ac:dyDescent="0.2"/>
    <row r="51890" x14ac:dyDescent="0.2"/>
    <row r="51891" x14ac:dyDescent="0.2"/>
    <row r="51892" x14ac:dyDescent="0.2"/>
    <row r="51893" x14ac:dyDescent="0.2"/>
    <row r="51894" x14ac:dyDescent="0.2"/>
    <row r="51895" x14ac:dyDescent="0.2"/>
    <row r="51896" x14ac:dyDescent="0.2"/>
    <row r="51897" x14ac:dyDescent="0.2"/>
    <row r="51898" x14ac:dyDescent="0.2"/>
    <row r="51899" x14ac:dyDescent="0.2"/>
    <row r="51900" x14ac:dyDescent="0.2"/>
    <row r="51901" x14ac:dyDescent="0.2"/>
    <row r="51902" x14ac:dyDescent="0.2"/>
    <row r="51903" x14ac:dyDescent="0.2"/>
    <row r="51904" x14ac:dyDescent="0.2"/>
    <row r="51905" x14ac:dyDescent="0.2"/>
    <row r="51906" x14ac:dyDescent="0.2"/>
    <row r="51907" x14ac:dyDescent="0.2"/>
    <row r="51908" x14ac:dyDescent="0.2"/>
    <row r="51909" x14ac:dyDescent="0.2"/>
    <row r="51910" x14ac:dyDescent="0.2"/>
    <row r="51911" x14ac:dyDescent="0.2"/>
    <row r="51912" x14ac:dyDescent="0.2"/>
    <row r="51913" x14ac:dyDescent="0.2"/>
    <row r="51914" x14ac:dyDescent="0.2"/>
    <row r="51915" x14ac:dyDescent="0.2"/>
    <row r="51916" x14ac:dyDescent="0.2"/>
    <row r="51917" x14ac:dyDescent="0.2"/>
    <row r="51918" x14ac:dyDescent="0.2"/>
    <row r="51919" x14ac:dyDescent="0.2"/>
    <row r="51920" x14ac:dyDescent="0.2"/>
    <row r="51921" x14ac:dyDescent="0.2"/>
    <row r="51922" x14ac:dyDescent="0.2"/>
    <row r="51923" x14ac:dyDescent="0.2"/>
    <row r="51924" x14ac:dyDescent="0.2"/>
    <row r="51925" x14ac:dyDescent="0.2"/>
    <row r="51926" x14ac:dyDescent="0.2"/>
    <row r="51927" x14ac:dyDescent="0.2"/>
    <row r="51928" x14ac:dyDescent="0.2"/>
    <row r="51929" x14ac:dyDescent="0.2"/>
    <row r="51930" x14ac:dyDescent="0.2"/>
    <row r="51931" x14ac:dyDescent="0.2"/>
    <row r="51932" x14ac:dyDescent="0.2"/>
    <row r="51933" x14ac:dyDescent="0.2"/>
    <row r="51934" x14ac:dyDescent="0.2"/>
    <row r="51935" x14ac:dyDescent="0.2"/>
    <row r="51936" x14ac:dyDescent="0.2"/>
    <row r="51937" x14ac:dyDescent="0.2"/>
    <row r="51938" x14ac:dyDescent="0.2"/>
    <row r="51939" x14ac:dyDescent="0.2"/>
    <row r="51940" x14ac:dyDescent="0.2"/>
    <row r="51941" x14ac:dyDescent="0.2"/>
    <row r="51942" x14ac:dyDescent="0.2"/>
    <row r="51943" x14ac:dyDescent="0.2"/>
    <row r="51944" x14ac:dyDescent="0.2"/>
    <row r="51945" x14ac:dyDescent="0.2"/>
    <row r="51946" x14ac:dyDescent="0.2"/>
    <row r="51947" x14ac:dyDescent="0.2"/>
    <row r="51948" x14ac:dyDescent="0.2"/>
    <row r="51949" x14ac:dyDescent="0.2"/>
    <row r="51950" x14ac:dyDescent="0.2"/>
    <row r="51951" x14ac:dyDescent="0.2"/>
    <row r="51952" x14ac:dyDescent="0.2"/>
    <row r="51953" x14ac:dyDescent="0.2"/>
    <row r="51954" x14ac:dyDescent="0.2"/>
    <row r="51955" x14ac:dyDescent="0.2"/>
    <row r="51956" x14ac:dyDescent="0.2"/>
    <row r="51957" x14ac:dyDescent="0.2"/>
    <row r="51958" x14ac:dyDescent="0.2"/>
    <row r="51959" x14ac:dyDescent="0.2"/>
    <row r="51960" x14ac:dyDescent="0.2"/>
    <row r="51961" x14ac:dyDescent="0.2"/>
    <row r="51962" x14ac:dyDescent="0.2"/>
    <row r="51963" x14ac:dyDescent="0.2"/>
    <row r="51964" x14ac:dyDescent="0.2"/>
    <row r="51965" x14ac:dyDescent="0.2"/>
    <row r="51966" x14ac:dyDescent="0.2"/>
    <row r="51967" x14ac:dyDescent="0.2"/>
    <row r="51968" x14ac:dyDescent="0.2"/>
    <row r="51969" x14ac:dyDescent="0.2"/>
    <row r="51970" x14ac:dyDescent="0.2"/>
    <row r="51971" x14ac:dyDescent="0.2"/>
    <row r="51972" x14ac:dyDescent="0.2"/>
    <row r="51973" x14ac:dyDescent="0.2"/>
    <row r="51974" x14ac:dyDescent="0.2"/>
    <row r="51975" x14ac:dyDescent="0.2"/>
    <row r="51976" x14ac:dyDescent="0.2"/>
    <row r="51977" x14ac:dyDescent="0.2"/>
    <row r="51978" x14ac:dyDescent="0.2"/>
    <row r="51979" x14ac:dyDescent="0.2"/>
    <row r="51980" x14ac:dyDescent="0.2"/>
    <row r="51981" x14ac:dyDescent="0.2"/>
    <row r="51982" x14ac:dyDescent="0.2"/>
    <row r="51983" x14ac:dyDescent="0.2"/>
    <row r="51984" x14ac:dyDescent="0.2"/>
    <row r="51985" x14ac:dyDescent="0.2"/>
    <row r="51986" x14ac:dyDescent="0.2"/>
    <row r="51987" x14ac:dyDescent="0.2"/>
    <row r="51988" x14ac:dyDescent="0.2"/>
    <row r="51989" x14ac:dyDescent="0.2"/>
    <row r="51990" x14ac:dyDescent="0.2"/>
    <row r="51991" x14ac:dyDescent="0.2"/>
    <row r="51992" x14ac:dyDescent="0.2"/>
    <row r="51993" x14ac:dyDescent="0.2"/>
    <row r="51994" x14ac:dyDescent="0.2"/>
    <row r="51995" x14ac:dyDescent="0.2"/>
    <row r="51996" x14ac:dyDescent="0.2"/>
    <row r="51997" x14ac:dyDescent="0.2"/>
    <row r="51998" x14ac:dyDescent="0.2"/>
    <row r="51999" x14ac:dyDescent="0.2"/>
    <row r="52000" x14ac:dyDescent="0.2"/>
    <row r="52001" x14ac:dyDescent="0.2"/>
    <row r="52002" x14ac:dyDescent="0.2"/>
    <row r="52003" x14ac:dyDescent="0.2"/>
    <row r="52004" x14ac:dyDescent="0.2"/>
    <row r="52005" x14ac:dyDescent="0.2"/>
    <row r="52006" x14ac:dyDescent="0.2"/>
    <row r="52007" x14ac:dyDescent="0.2"/>
    <row r="52008" x14ac:dyDescent="0.2"/>
    <row r="52009" x14ac:dyDescent="0.2"/>
    <row r="52010" x14ac:dyDescent="0.2"/>
    <row r="52011" x14ac:dyDescent="0.2"/>
    <row r="52012" x14ac:dyDescent="0.2"/>
    <row r="52013" x14ac:dyDescent="0.2"/>
    <row r="52014" x14ac:dyDescent="0.2"/>
    <row r="52015" x14ac:dyDescent="0.2"/>
    <row r="52016" x14ac:dyDescent="0.2"/>
    <row r="52017" x14ac:dyDescent="0.2"/>
    <row r="52018" x14ac:dyDescent="0.2"/>
    <row r="52019" x14ac:dyDescent="0.2"/>
    <row r="52020" x14ac:dyDescent="0.2"/>
    <row r="52021" x14ac:dyDescent="0.2"/>
    <row r="52022" x14ac:dyDescent="0.2"/>
    <row r="52023" x14ac:dyDescent="0.2"/>
    <row r="52024" x14ac:dyDescent="0.2"/>
    <row r="52025" x14ac:dyDescent="0.2"/>
    <row r="52026" x14ac:dyDescent="0.2"/>
    <row r="52027" x14ac:dyDescent="0.2"/>
    <row r="52028" x14ac:dyDescent="0.2"/>
    <row r="52029" x14ac:dyDescent="0.2"/>
    <row r="52030" x14ac:dyDescent="0.2"/>
    <row r="52031" x14ac:dyDescent="0.2"/>
    <row r="52032" x14ac:dyDescent="0.2"/>
    <row r="52033" x14ac:dyDescent="0.2"/>
    <row r="52034" x14ac:dyDescent="0.2"/>
    <row r="52035" x14ac:dyDescent="0.2"/>
    <row r="52036" x14ac:dyDescent="0.2"/>
    <row r="52037" x14ac:dyDescent="0.2"/>
    <row r="52038" x14ac:dyDescent="0.2"/>
    <row r="52039" x14ac:dyDescent="0.2"/>
    <row r="52040" x14ac:dyDescent="0.2"/>
    <row r="52041" x14ac:dyDescent="0.2"/>
    <row r="52042" x14ac:dyDescent="0.2"/>
    <row r="52043" x14ac:dyDescent="0.2"/>
    <row r="52044" x14ac:dyDescent="0.2"/>
    <row r="52045" x14ac:dyDescent="0.2"/>
    <row r="52046" x14ac:dyDescent="0.2"/>
    <row r="52047" x14ac:dyDescent="0.2"/>
    <row r="52048" x14ac:dyDescent="0.2"/>
    <row r="52049" x14ac:dyDescent="0.2"/>
    <row r="52050" x14ac:dyDescent="0.2"/>
    <row r="52051" x14ac:dyDescent="0.2"/>
    <row r="52052" x14ac:dyDescent="0.2"/>
    <row r="52053" x14ac:dyDescent="0.2"/>
    <row r="52054" x14ac:dyDescent="0.2"/>
    <row r="52055" x14ac:dyDescent="0.2"/>
    <row r="52056" x14ac:dyDescent="0.2"/>
    <row r="52057" x14ac:dyDescent="0.2"/>
    <row r="52058" x14ac:dyDescent="0.2"/>
    <row r="52059" x14ac:dyDescent="0.2"/>
    <row r="52060" x14ac:dyDescent="0.2"/>
    <row r="52061" x14ac:dyDescent="0.2"/>
    <row r="52062" x14ac:dyDescent="0.2"/>
    <row r="52063" x14ac:dyDescent="0.2"/>
    <row r="52064" x14ac:dyDescent="0.2"/>
    <row r="52065" x14ac:dyDescent="0.2"/>
    <row r="52066" x14ac:dyDescent="0.2"/>
    <row r="52067" x14ac:dyDescent="0.2"/>
    <row r="52068" x14ac:dyDescent="0.2"/>
    <row r="52069" x14ac:dyDescent="0.2"/>
    <row r="52070" x14ac:dyDescent="0.2"/>
    <row r="52071" x14ac:dyDescent="0.2"/>
    <row r="52072" x14ac:dyDescent="0.2"/>
    <row r="52073" x14ac:dyDescent="0.2"/>
    <row r="52074" x14ac:dyDescent="0.2"/>
    <row r="52075" x14ac:dyDescent="0.2"/>
    <row r="52076" x14ac:dyDescent="0.2"/>
    <row r="52077" x14ac:dyDescent="0.2"/>
    <row r="52078" x14ac:dyDescent="0.2"/>
    <row r="52079" x14ac:dyDescent="0.2"/>
    <row r="52080" x14ac:dyDescent="0.2"/>
    <row r="52081" x14ac:dyDescent="0.2"/>
    <row r="52082" x14ac:dyDescent="0.2"/>
    <row r="52083" x14ac:dyDescent="0.2"/>
    <row r="52084" x14ac:dyDescent="0.2"/>
    <row r="52085" x14ac:dyDescent="0.2"/>
    <row r="52086" x14ac:dyDescent="0.2"/>
    <row r="52087" x14ac:dyDescent="0.2"/>
    <row r="52088" x14ac:dyDescent="0.2"/>
    <row r="52089" x14ac:dyDescent="0.2"/>
    <row r="52090" x14ac:dyDescent="0.2"/>
    <row r="52091" x14ac:dyDescent="0.2"/>
    <row r="52092" x14ac:dyDescent="0.2"/>
    <row r="52093" x14ac:dyDescent="0.2"/>
    <row r="52094" x14ac:dyDescent="0.2"/>
    <row r="52095" x14ac:dyDescent="0.2"/>
    <row r="52096" x14ac:dyDescent="0.2"/>
    <row r="52097" x14ac:dyDescent="0.2"/>
    <row r="52098" x14ac:dyDescent="0.2"/>
    <row r="52099" x14ac:dyDescent="0.2"/>
    <row r="52100" x14ac:dyDescent="0.2"/>
    <row r="52101" x14ac:dyDescent="0.2"/>
    <row r="52102" x14ac:dyDescent="0.2"/>
    <row r="52103" x14ac:dyDescent="0.2"/>
    <row r="52104" x14ac:dyDescent="0.2"/>
    <row r="52105" x14ac:dyDescent="0.2"/>
    <row r="52106" x14ac:dyDescent="0.2"/>
    <row r="52107" x14ac:dyDescent="0.2"/>
    <row r="52108" x14ac:dyDescent="0.2"/>
    <row r="52109" x14ac:dyDescent="0.2"/>
    <row r="52110" x14ac:dyDescent="0.2"/>
    <row r="52111" x14ac:dyDescent="0.2"/>
    <row r="52112" x14ac:dyDescent="0.2"/>
    <row r="52113" x14ac:dyDescent="0.2"/>
    <row r="52114" x14ac:dyDescent="0.2"/>
    <row r="52115" x14ac:dyDescent="0.2"/>
    <row r="52116" x14ac:dyDescent="0.2"/>
    <row r="52117" x14ac:dyDescent="0.2"/>
    <row r="52118" x14ac:dyDescent="0.2"/>
    <row r="52119" x14ac:dyDescent="0.2"/>
    <row r="52120" x14ac:dyDescent="0.2"/>
    <row r="52121" x14ac:dyDescent="0.2"/>
    <row r="52122" x14ac:dyDescent="0.2"/>
    <row r="52123" x14ac:dyDescent="0.2"/>
    <row r="52124" x14ac:dyDescent="0.2"/>
    <row r="52125" x14ac:dyDescent="0.2"/>
    <row r="52126" x14ac:dyDescent="0.2"/>
    <row r="52127" x14ac:dyDescent="0.2"/>
    <row r="52128" x14ac:dyDescent="0.2"/>
    <row r="52129" x14ac:dyDescent="0.2"/>
    <row r="52130" x14ac:dyDescent="0.2"/>
    <row r="52131" x14ac:dyDescent="0.2"/>
    <row r="52132" x14ac:dyDescent="0.2"/>
    <row r="52133" x14ac:dyDescent="0.2"/>
    <row r="52134" x14ac:dyDescent="0.2"/>
    <row r="52135" x14ac:dyDescent="0.2"/>
    <row r="52136" x14ac:dyDescent="0.2"/>
    <row r="52137" x14ac:dyDescent="0.2"/>
    <row r="52138" x14ac:dyDescent="0.2"/>
    <row r="52139" x14ac:dyDescent="0.2"/>
    <row r="52140" x14ac:dyDescent="0.2"/>
    <row r="52141" x14ac:dyDescent="0.2"/>
    <row r="52142" x14ac:dyDescent="0.2"/>
    <row r="52143" x14ac:dyDescent="0.2"/>
    <row r="52144" x14ac:dyDescent="0.2"/>
    <row r="52145" x14ac:dyDescent="0.2"/>
    <row r="52146" x14ac:dyDescent="0.2"/>
    <row r="52147" x14ac:dyDescent="0.2"/>
    <row r="52148" x14ac:dyDescent="0.2"/>
    <row r="52149" x14ac:dyDescent="0.2"/>
    <row r="52150" x14ac:dyDescent="0.2"/>
    <row r="52151" x14ac:dyDescent="0.2"/>
    <row r="52152" x14ac:dyDescent="0.2"/>
    <row r="52153" x14ac:dyDescent="0.2"/>
    <row r="52154" x14ac:dyDescent="0.2"/>
    <row r="52155" x14ac:dyDescent="0.2"/>
    <row r="52156" x14ac:dyDescent="0.2"/>
    <row r="52157" x14ac:dyDescent="0.2"/>
    <row r="52158" x14ac:dyDescent="0.2"/>
    <row r="52159" x14ac:dyDescent="0.2"/>
    <row r="52160" x14ac:dyDescent="0.2"/>
    <row r="52161" x14ac:dyDescent="0.2"/>
    <row r="52162" x14ac:dyDescent="0.2"/>
    <row r="52163" x14ac:dyDescent="0.2"/>
    <row r="52164" x14ac:dyDescent="0.2"/>
    <row r="52165" x14ac:dyDescent="0.2"/>
    <row r="52166" x14ac:dyDescent="0.2"/>
    <row r="52167" x14ac:dyDescent="0.2"/>
    <row r="52168" x14ac:dyDescent="0.2"/>
    <row r="52169" x14ac:dyDescent="0.2"/>
    <row r="52170" x14ac:dyDescent="0.2"/>
    <row r="52171" x14ac:dyDescent="0.2"/>
    <row r="52172" x14ac:dyDescent="0.2"/>
    <row r="52173" x14ac:dyDescent="0.2"/>
    <row r="52174" x14ac:dyDescent="0.2"/>
    <row r="52175" x14ac:dyDescent="0.2"/>
    <row r="52176" x14ac:dyDescent="0.2"/>
    <row r="52177" x14ac:dyDescent="0.2"/>
    <row r="52178" x14ac:dyDescent="0.2"/>
    <row r="52179" x14ac:dyDescent="0.2"/>
    <row r="52180" x14ac:dyDescent="0.2"/>
    <row r="52181" x14ac:dyDescent="0.2"/>
    <row r="52182" x14ac:dyDescent="0.2"/>
    <row r="52183" x14ac:dyDescent="0.2"/>
    <row r="52184" x14ac:dyDescent="0.2"/>
    <row r="52185" x14ac:dyDescent="0.2"/>
    <row r="52186" x14ac:dyDescent="0.2"/>
    <row r="52187" x14ac:dyDescent="0.2"/>
    <row r="52188" x14ac:dyDescent="0.2"/>
    <row r="52189" x14ac:dyDescent="0.2"/>
    <row r="52190" x14ac:dyDescent="0.2"/>
    <row r="52191" x14ac:dyDescent="0.2"/>
    <row r="52192" x14ac:dyDescent="0.2"/>
    <row r="52193" x14ac:dyDescent="0.2"/>
    <row r="52194" x14ac:dyDescent="0.2"/>
    <row r="52195" x14ac:dyDescent="0.2"/>
    <row r="52196" x14ac:dyDescent="0.2"/>
    <row r="52197" x14ac:dyDescent="0.2"/>
    <row r="52198" x14ac:dyDescent="0.2"/>
    <row r="52199" x14ac:dyDescent="0.2"/>
    <row r="52200" x14ac:dyDescent="0.2"/>
    <row r="52201" x14ac:dyDescent="0.2"/>
    <row r="52202" x14ac:dyDescent="0.2"/>
    <row r="52203" x14ac:dyDescent="0.2"/>
    <row r="52204" x14ac:dyDescent="0.2"/>
    <row r="52205" x14ac:dyDescent="0.2"/>
    <row r="52206" x14ac:dyDescent="0.2"/>
    <row r="52207" x14ac:dyDescent="0.2"/>
    <row r="52208" x14ac:dyDescent="0.2"/>
    <row r="52209" x14ac:dyDescent="0.2"/>
    <row r="52210" x14ac:dyDescent="0.2"/>
    <row r="52211" x14ac:dyDescent="0.2"/>
    <row r="52212" x14ac:dyDescent="0.2"/>
    <row r="52213" x14ac:dyDescent="0.2"/>
    <row r="52214" x14ac:dyDescent="0.2"/>
    <row r="52215" x14ac:dyDescent="0.2"/>
    <row r="52216" x14ac:dyDescent="0.2"/>
    <row r="52217" x14ac:dyDescent="0.2"/>
    <row r="52218" x14ac:dyDescent="0.2"/>
    <row r="52219" x14ac:dyDescent="0.2"/>
    <row r="52220" x14ac:dyDescent="0.2"/>
    <row r="52221" x14ac:dyDescent="0.2"/>
    <row r="52222" x14ac:dyDescent="0.2"/>
    <row r="52223" x14ac:dyDescent="0.2"/>
    <row r="52224" x14ac:dyDescent="0.2"/>
    <row r="52225" x14ac:dyDescent="0.2"/>
    <row r="52226" x14ac:dyDescent="0.2"/>
    <row r="52227" x14ac:dyDescent="0.2"/>
    <row r="52228" x14ac:dyDescent="0.2"/>
    <row r="52229" x14ac:dyDescent="0.2"/>
    <row r="52230" x14ac:dyDescent="0.2"/>
    <row r="52231" x14ac:dyDescent="0.2"/>
    <row r="52232" x14ac:dyDescent="0.2"/>
    <row r="52233" x14ac:dyDescent="0.2"/>
    <row r="52234" x14ac:dyDescent="0.2"/>
    <row r="52235" x14ac:dyDescent="0.2"/>
    <row r="52236" x14ac:dyDescent="0.2"/>
    <row r="52237" x14ac:dyDescent="0.2"/>
    <row r="52238" x14ac:dyDescent="0.2"/>
    <row r="52239" x14ac:dyDescent="0.2"/>
    <row r="52240" x14ac:dyDescent="0.2"/>
    <row r="52241" x14ac:dyDescent="0.2"/>
    <row r="52242" x14ac:dyDescent="0.2"/>
    <row r="52243" x14ac:dyDescent="0.2"/>
    <row r="52244" x14ac:dyDescent="0.2"/>
    <row r="52245" x14ac:dyDescent="0.2"/>
    <row r="52246" x14ac:dyDescent="0.2"/>
    <row r="52247" x14ac:dyDescent="0.2"/>
    <row r="52248" x14ac:dyDescent="0.2"/>
    <row r="52249" x14ac:dyDescent="0.2"/>
    <row r="52250" x14ac:dyDescent="0.2"/>
    <row r="52251" x14ac:dyDescent="0.2"/>
    <row r="52252" x14ac:dyDescent="0.2"/>
    <row r="52253" x14ac:dyDescent="0.2"/>
    <row r="52254" x14ac:dyDescent="0.2"/>
    <row r="52255" x14ac:dyDescent="0.2"/>
    <row r="52256" x14ac:dyDescent="0.2"/>
    <row r="52257" x14ac:dyDescent="0.2"/>
    <row r="52258" x14ac:dyDescent="0.2"/>
    <row r="52259" x14ac:dyDescent="0.2"/>
    <row r="52260" x14ac:dyDescent="0.2"/>
    <row r="52261" x14ac:dyDescent="0.2"/>
    <row r="52262" x14ac:dyDescent="0.2"/>
    <row r="52263" x14ac:dyDescent="0.2"/>
    <row r="52264" x14ac:dyDescent="0.2"/>
    <row r="52265" x14ac:dyDescent="0.2"/>
    <row r="52266" x14ac:dyDescent="0.2"/>
    <row r="52267" x14ac:dyDescent="0.2"/>
    <row r="52268" x14ac:dyDescent="0.2"/>
    <row r="52269" x14ac:dyDescent="0.2"/>
    <row r="52270" x14ac:dyDescent="0.2"/>
    <row r="52271" x14ac:dyDescent="0.2"/>
    <row r="52272" x14ac:dyDescent="0.2"/>
    <row r="52273" x14ac:dyDescent="0.2"/>
    <row r="52274" x14ac:dyDescent="0.2"/>
    <row r="52275" x14ac:dyDescent="0.2"/>
    <row r="52276" x14ac:dyDescent="0.2"/>
    <row r="52277" x14ac:dyDescent="0.2"/>
    <row r="52278" x14ac:dyDescent="0.2"/>
    <row r="52279" x14ac:dyDescent="0.2"/>
    <row r="52280" x14ac:dyDescent="0.2"/>
    <row r="52281" x14ac:dyDescent="0.2"/>
    <row r="52282" x14ac:dyDescent="0.2"/>
    <row r="52283" x14ac:dyDescent="0.2"/>
    <row r="52284" x14ac:dyDescent="0.2"/>
    <row r="52285" x14ac:dyDescent="0.2"/>
    <row r="52286" x14ac:dyDescent="0.2"/>
    <row r="52287" x14ac:dyDescent="0.2"/>
    <row r="52288" x14ac:dyDescent="0.2"/>
    <row r="52289" x14ac:dyDescent="0.2"/>
    <row r="52290" x14ac:dyDescent="0.2"/>
    <row r="52291" x14ac:dyDescent="0.2"/>
    <row r="52292" x14ac:dyDescent="0.2"/>
    <row r="52293" x14ac:dyDescent="0.2"/>
    <row r="52294" x14ac:dyDescent="0.2"/>
    <row r="52295" x14ac:dyDescent="0.2"/>
    <row r="52296" x14ac:dyDescent="0.2"/>
    <row r="52297" x14ac:dyDescent="0.2"/>
    <row r="52298" x14ac:dyDescent="0.2"/>
    <row r="52299" x14ac:dyDescent="0.2"/>
    <row r="52300" x14ac:dyDescent="0.2"/>
    <row r="52301" x14ac:dyDescent="0.2"/>
    <row r="52302" x14ac:dyDescent="0.2"/>
    <row r="52303" x14ac:dyDescent="0.2"/>
    <row r="52304" x14ac:dyDescent="0.2"/>
    <row r="52305" x14ac:dyDescent="0.2"/>
    <row r="52306" x14ac:dyDescent="0.2"/>
    <row r="52307" x14ac:dyDescent="0.2"/>
    <row r="52308" x14ac:dyDescent="0.2"/>
    <row r="52309" x14ac:dyDescent="0.2"/>
    <row r="52310" x14ac:dyDescent="0.2"/>
    <row r="52311" x14ac:dyDescent="0.2"/>
    <row r="52312" x14ac:dyDescent="0.2"/>
    <row r="52313" x14ac:dyDescent="0.2"/>
    <row r="52314" x14ac:dyDescent="0.2"/>
    <row r="52315" x14ac:dyDescent="0.2"/>
    <row r="52316" x14ac:dyDescent="0.2"/>
    <row r="52317" x14ac:dyDescent="0.2"/>
    <row r="52318" x14ac:dyDescent="0.2"/>
    <row r="52319" x14ac:dyDescent="0.2"/>
    <row r="52320" x14ac:dyDescent="0.2"/>
    <row r="52321" x14ac:dyDescent="0.2"/>
    <row r="52322" x14ac:dyDescent="0.2"/>
    <row r="52323" x14ac:dyDescent="0.2"/>
    <row r="52324" x14ac:dyDescent="0.2"/>
    <row r="52325" x14ac:dyDescent="0.2"/>
    <row r="52326" x14ac:dyDescent="0.2"/>
    <row r="52327" x14ac:dyDescent="0.2"/>
    <row r="52328" x14ac:dyDescent="0.2"/>
    <row r="52329" x14ac:dyDescent="0.2"/>
    <row r="52330" x14ac:dyDescent="0.2"/>
    <row r="52331" x14ac:dyDescent="0.2"/>
    <row r="52332" x14ac:dyDescent="0.2"/>
    <row r="52333" x14ac:dyDescent="0.2"/>
    <row r="52334" x14ac:dyDescent="0.2"/>
    <row r="52335" x14ac:dyDescent="0.2"/>
    <row r="52336" x14ac:dyDescent="0.2"/>
    <row r="52337" x14ac:dyDescent="0.2"/>
    <row r="52338" x14ac:dyDescent="0.2"/>
    <row r="52339" x14ac:dyDescent="0.2"/>
    <row r="52340" x14ac:dyDescent="0.2"/>
    <row r="52341" x14ac:dyDescent="0.2"/>
    <row r="52342" x14ac:dyDescent="0.2"/>
    <row r="52343" x14ac:dyDescent="0.2"/>
    <row r="52344" x14ac:dyDescent="0.2"/>
    <row r="52345" x14ac:dyDescent="0.2"/>
    <row r="52346" x14ac:dyDescent="0.2"/>
    <row r="52347" x14ac:dyDescent="0.2"/>
    <row r="52348" x14ac:dyDescent="0.2"/>
    <row r="52349" x14ac:dyDescent="0.2"/>
    <row r="52350" x14ac:dyDescent="0.2"/>
    <row r="52351" x14ac:dyDescent="0.2"/>
    <row r="52352" x14ac:dyDescent="0.2"/>
    <row r="52353" x14ac:dyDescent="0.2"/>
    <row r="52354" x14ac:dyDescent="0.2"/>
    <row r="52355" x14ac:dyDescent="0.2"/>
    <row r="52356" x14ac:dyDescent="0.2"/>
    <row r="52357" x14ac:dyDescent="0.2"/>
    <row r="52358" x14ac:dyDescent="0.2"/>
    <row r="52359" x14ac:dyDescent="0.2"/>
    <row r="52360" x14ac:dyDescent="0.2"/>
    <row r="52361" x14ac:dyDescent="0.2"/>
    <row r="52362" x14ac:dyDescent="0.2"/>
    <row r="52363" x14ac:dyDescent="0.2"/>
    <row r="52364" x14ac:dyDescent="0.2"/>
    <row r="52365" x14ac:dyDescent="0.2"/>
    <row r="52366" x14ac:dyDescent="0.2"/>
    <row r="52367" x14ac:dyDescent="0.2"/>
    <row r="52368" x14ac:dyDescent="0.2"/>
    <row r="52369" x14ac:dyDescent="0.2"/>
    <row r="52370" x14ac:dyDescent="0.2"/>
    <row r="52371" x14ac:dyDescent="0.2"/>
    <row r="52372" x14ac:dyDescent="0.2"/>
    <row r="52373" x14ac:dyDescent="0.2"/>
    <row r="52374" x14ac:dyDescent="0.2"/>
    <row r="52375" x14ac:dyDescent="0.2"/>
    <row r="52376" x14ac:dyDescent="0.2"/>
    <row r="52377" x14ac:dyDescent="0.2"/>
    <row r="52378" x14ac:dyDescent="0.2"/>
    <row r="52379" x14ac:dyDescent="0.2"/>
    <row r="52380" x14ac:dyDescent="0.2"/>
    <row r="52381" x14ac:dyDescent="0.2"/>
    <row r="52382" x14ac:dyDescent="0.2"/>
    <row r="52383" x14ac:dyDescent="0.2"/>
    <row r="52384" x14ac:dyDescent="0.2"/>
    <row r="52385" x14ac:dyDescent="0.2"/>
    <row r="52386" x14ac:dyDescent="0.2"/>
    <row r="52387" x14ac:dyDescent="0.2"/>
    <row r="52388" x14ac:dyDescent="0.2"/>
    <row r="52389" x14ac:dyDescent="0.2"/>
    <row r="52390" x14ac:dyDescent="0.2"/>
    <row r="52391" x14ac:dyDescent="0.2"/>
    <row r="52392" x14ac:dyDescent="0.2"/>
    <row r="52393" x14ac:dyDescent="0.2"/>
    <row r="52394" x14ac:dyDescent="0.2"/>
    <row r="52395" x14ac:dyDescent="0.2"/>
    <row r="52396" x14ac:dyDescent="0.2"/>
    <row r="52397" x14ac:dyDescent="0.2"/>
    <row r="52398" x14ac:dyDescent="0.2"/>
    <row r="52399" x14ac:dyDescent="0.2"/>
    <row r="52400" x14ac:dyDescent="0.2"/>
    <row r="52401" x14ac:dyDescent="0.2"/>
    <row r="52402" x14ac:dyDescent="0.2"/>
    <row r="52403" x14ac:dyDescent="0.2"/>
    <row r="52404" x14ac:dyDescent="0.2"/>
    <row r="52405" x14ac:dyDescent="0.2"/>
    <row r="52406" x14ac:dyDescent="0.2"/>
    <row r="52407" x14ac:dyDescent="0.2"/>
    <row r="52408" x14ac:dyDescent="0.2"/>
    <row r="52409" x14ac:dyDescent="0.2"/>
    <row r="52410" x14ac:dyDescent="0.2"/>
    <row r="52411" x14ac:dyDescent="0.2"/>
    <row r="52412" x14ac:dyDescent="0.2"/>
    <row r="52413" x14ac:dyDescent="0.2"/>
    <row r="52414" x14ac:dyDescent="0.2"/>
    <row r="52415" x14ac:dyDescent="0.2"/>
    <row r="52416" x14ac:dyDescent="0.2"/>
    <row r="52417" x14ac:dyDescent="0.2"/>
    <row r="52418" x14ac:dyDescent="0.2"/>
    <row r="52419" x14ac:dyDescent="0.2"/>
    <row r="52420" x14ac:dyDescent="0.2"/>
    <row r="52421" x14ac:dyDescent="0.2"/>
    <row r="52422" x14ac:dyDescent="0.2"/>
    <row r="52423" x14ac:dyDescent="0.2"/>
    <row r="52424" x14ac:dyDescent="0.2"/>
    <row r="52425" x14ac:dyDescent="0.2"/>
    <row r="52426" x14ac:dyDescent="0.2"/>
    <row r="52427" x14ac:dyDescent="0.2"/>
    <row r="52428" x14ac:dyDescent="0.2"/>
    <row r="52429" x14ac:dyDescent="0.2"/>
    <row r="52430" x14ac:dyDescent="0.2"/>
    <row r="52431" x14ac:dyDescent="0.2"/>
    <row r="52432" x14ac:dyDescent="0.2"/>
    <row r="52433" x14ac:dyDescent="0.2"/>
    <row r="52434" x14ac:dyDescent="0.2"/>
    <row r="52435" x14ac:dyDescent="0.2"/>
    <row r="52436" x14ac:dyDescent="0.2"/>
    <row r="52437" x14ac:dyDescent="0.2"/>
    <row r="52438" x14ac:dyDescent="0.2"/>
    <row r="52439" x14ac:dyDescent="0.2"/>
    <row r="52440" x14ac:dyDescent="0.2"/>
    <row r="52441" x14ac:dyDescent="0.2"/>
    <row r="52442" x14ac:dyDescent="0.2"/>
    <row r="52443" x14ac:dyDescent="0.2"/>
    <row r="52444" x14ac:dyDescent="0.2"/>
    <row r="52445" x14ac:dyDescent="0.2"/>
    <row r="52446" x14ac:dyDescent="0.2"/>
    <row r="52447" x14ac:dyDescent="0.2"/>
    <row r="52448" x14ac:dyDescent="0.2"/>
    <row r="52449" x14ac:dyDescent="0.2"/>
    <row r="52450" x14ac:dyDescent="0.2"/>
    <row r="52451" x14ac:dyDescent="0.2"/>
    <row r="52452" x14ac:dyDescent="0.2"/>
    <row r="52453" x14ac:dyDescent="0.2"/>
    <row r="52454" x14ac:dyDescent="0.2"/>
    <row r="52455" x14ac:dyDescent="0.2"/>
    <row r="52456" x14ac:dyDescent="0.2"/>
    <row r="52457" x14ac:dyDescent="0.2"/>
    <row r="52458" x14ac:dyDescent="0.2"/>
    <row r="52459" x14ac:dyDescent="0.2"/>
    <row r="52460" x14ac:dyDescent="0.2"/>
    <row r="52461" x14ac:dyDescent="0.2"/>
    <row r="52462" x14ac:dyDescent="0.2"/>
    <row r="52463" x14ac:dyDescent="0.2"/>
    <row r="52464" x14ac:dyDescent="0.2"/>
    <row r="52465" x14ac:dyDescent="0.2"/>
    <row r="52466" x14ac:dyDescent="0.2"/>
    <row r="52467" x14ac:dyDescent="0.2"/>
    <row r="52468" x14ac:dyDescent="0.2"/>
    <row r="52469" x14ac:dyDescent="0.2"/>
    <row r="52470" x14ac:dyDescent="0.2"/>
    <row r="52471" x14ac:dyDescent="0.2"/>
    <row r="52472" x14ac:dyDescent="0.2"/>
    <row r="52473" x14ac:dyDescent="0.2"/>
    <row r="52474" x14ac:dyDescent="0.2"/>
    <row r="52475" x14ac:dyDescent="0.2"/>
    <row r="52476" x14ac:dyDescent="0.2"/>
    <row r="52477" x14ac:dyDescent="0.2"/>
    <row r="52478" x14ac:dyDescent="0.2"/>
    <row r="52479" x14ac:dyDescent="0.2"/>
    <row r="52480" x14ac:dyDescent="0.2"/>
    <row r="52481" x14ac:dyDescent="0.2"/>
    <row r="52482" x14ac:dyDescent="0.2"/>
    <row r="52483" x14ac:dyDescent="0.2"/>
    <row r="52484" x14ac:dyDescent="0.2"/>
    <row r="52485" x14ac:dyDescent="0.2"/>
    <row r="52486" x14ac:dyDescent="0.2"/>
    <row r="52487" x14ac:dyDescent="0.2"/>
    <row r="52488" x14ac:dyDescent="0.2"/>
    <row r="52489" x14ac:dyDescent="0.2"/>
    <row r="52490" x14ac:dyDescent="0.2"/>
    <row r="52491" x14ac:dyDescent="0.2"/>
    <row r="52492" x14ac:dyDescent="0.2"/>
    <row r="52493" x14ac:dyDescent="0.2"/>
    <row r="52494" x14ac:dyDescent="0.2"/>
    <row r="52495" x14ac:dyDescent="0.2"/>
    <row r="52496" x14ac:dyDescent="0.2"/>
    <row r="52497" x14ac:dyDescent="0.2"/>
    <row r="52498" x14ac:dyDescent="0.2"/>
    <row r="52499" x14ac:dyDescent="0.2"/>
    <row r="52500" x14ac:dyDescent="0.2"/>
    <row r="52501" x14ac:dyDescent="0.2"/>
    <row r="52502" x14ac:dyDescent="0.2"/>
    <row r="52503" x14ac:dyDescent="0.2"/>
    <row r="52504" x14ac:dyDescent="0.2"/>
    <row r="52505" x14ac:dyDescent="0.2"/>
    <row r="52506" x14ac:dyDescent="0.2"/>
    <row r="52507" x14ac:dyDescent="0.2"/>
    <row r="52508" x14ac:dyDescent="0.2"/>
    <row r="52509" x14ac:dyDescent="0.2"/>
    <row r="52510" x14ac:dyDescent="0.2"/>
    <row r="52511" x14ac:dyDescent="0.2"/>
    <row r="52512" x14ac:dyDescent="0.2"/>
    <row r="52513" x14ac:dyDescent="0.2"/>
    <row r="52514" x14ac:dyDescent="0.2"/>
    <row r="52515" x14ac:dyDescent="0.2"/>
    <row r="52516" x14ac:dyDescent="0.2"/>
    <row r="52517" x14ac:dyDescent="0.2"/>
    <row r="52518" x14ac:dyDescent="0.2"/>
    <row r="52519" x14ac:dyDescent="0.2"/>
    <row r="52520" x14ac:dyDescent="0.2"/>
    <row r="52521" x14ac:dyDescent="0.2"/>
    <row r="52522" x14ac:dyDescent="0.2"/>
    <row r="52523" x14ac:dyDescent="0.2"/>
    <row r="52524" x14ac:dyDescent="0.2"/>
    <row r="52525" x14ac:dyDescent="0.2"/>
    <row r="52526" x14ac:dyDescent="0.2"/>
    <row r="52527" x14ac:dyDescent="0.2"/>
    <row r="52528" x14ac:dyDescent="0.2"/>
    <row r="52529" x14ac:dyDescent="0.2"/>
    <row r="52530" x14ac:dyDescent="0.2"/>
    <row r="52531" x14ac:dyDescent="0.2"/>
    <row r="52532" x14ac:dyDescent="0.2"/>
    <row r="52533" x14ac:dyDescent="0.2"/>
    <row r="52534" x14ac:dyDescent="0.2"/>
    <row r="52535" x14ac:dyDescent="0.2"/>
    <row r="52536" x14ac:dyDescent="0.2"/>
    <row r="52537" x14ac:dyDescent="0.2"/>
    <row r="52538" x14ac:dyDescent="0.2"/>
    <row r="52539" x14ac:dyDescent="0.2"/>
    <row r="52540" x14ac:dyDescent="0.2"/>
    <row r="52541" x14ac:dyDescent="0.2"/>
    <row r="52542" x14ac:dyDescent="0.2"/>
    <row r="52543" x14ac:dyDescent="0.2"/>
    <row r="52544" x14ac:dyDescent="0.2"/>
    <row r="52545" x14ac:dyDescent="0.2"/>
    <row r="52546" x14ac:dyDescent="0.2"/>
    <row r="52547" x14ac:dyDescent="0.2"/>
    <row r="52548" x14ac:dyDescent="0.2"/>
    <row r="52549" x14ac:dyDescent="0.2"/>
    <row r="52550" x14ac:dyDescent="0.2"/>
    <row r="52551" x14ac:dyDescent="0.2"/>
    <row r="52552" x14ac:dyDescent="0.2"/>
    <row r="52553" x14ac:dyDescent="0.2"/>
    <row r="52554" x14ac:dyDescent="0.2"/>
    <row r="52555" x14ac:dyDescent="0.2"/>
    <row r="52556" x14ac:dyDescent="0.2"/>
    <row r="52557" x14ac:dyDescent="0.2"/>
    <row r="52558" x14ac:dyDescent="0.2"/>
    <row r="52559" x14ac:dyDescent="0.2"/>
    <row r="52560" x14ac:dyDescent="0.2"/>
    <row r="52561" x14ac:dyDescent="0.2"/>
    <row r="52562" x14ac:dyDescent="0.2"/>
    <row r="52563" x14ac:dyDescent="0.2"/>
    <row r="52564" x14ac:dyDescent="0.2"/>
    <row r="52565" x14ac:dyDescent="0.2"/>
    <row r="52566" x14ac:dyDescent="0.2"/>
    <row r="52567" x14ac:dyDescent="0.2"/>
    <row r="52568" x14ac:dyDescent="0.2"/>
    <row r="52569" x14ac:dyDescent="0.2"/>
    <row r="52570" x14ac:dyDescent="0.2"/>
    <row r="52571" x14ac:dyDescent="0.2"/>
    <row r="52572" x14ac:dyDescent="0.2"/>
    <row r="52573" x14ac:dyDescent="0.2"/>
    <row r="52574" x14ac:dyDescent="0.2"/>
    <row r="52575" x14ac:dyDescent="0.2"/>
    <row r="52576" x14ac:dyDescent="0.2"/>
    <row r="52577" x14ac:dyDescent="0.2"/>
    <row r="52578" x14ac:dyDescent="0.2"/>
    <row r="52579" x14ac:dyDescent="0.2"/>
    <row r="52580" x14ac:dyDescent="0.2"/>
    <row r="52581" x14ac:dyDescent="0.2"/>
    <row r="52582" x14ac:dyDescent="0.2"/>
    <row r="52583" x14ac:dyDescent="0.2"/>
    <row r="52584" x14ac:dyDescent="0.2"/>
    <row r="52585" x14ac:dyDescent="0.2"/>
    <row r="52586" x14ac:dyDescent="0.2"/>
    <row r="52587" x14ac:dyDescent="0.2"/>
    <row r="52588" x14ac:dyDescent="0.2"/>
    <row r="52589" x14ac:dyDescent="0.2"/>
    <row r="52590" x14ac:dyDescent="0.2"/>
    <row r="52591" x14ac:dyDescent="0.2"/>
    <row r="52592" x14ac:dyDescent="0.2"/>
    <row r="52593" x14ac:dyDescent="0.2"/>
    <row r="52594" x14ac:dyDescent="0.2"/>
    <row r="52595" x14ac:dyDescent="0.2"/>
    <row r="52596" x14ac:dyDescent="0.2"/>
    <row r="52597" x14ac:dyDescent="0.2"/>
    <row r="52598" x14ac:dyDescent="0.2"/>
    <row r="52599" x14ac:dyDescent="0.2"/>
    <row r="52600" x14ac:dyDescent="0.2"/>
    <row r="52601" x14ac:dyDescent="0.2"/>
    <row r="52602" x14ac:dyDescent="0.2"/>
    <row r="52603" x14ac:dyDescent="0.2"/>
    <row r="52604" x14ac:dyDescent="0.2"/>
    <row r="52605" x14ac:dyDescent="0.2"/>
    <row r="52606" x14ac:dyDescent="0.2"/>
    <row r="52607" x14ac:dyDescent="0.2"/>
    <row r="52608" x14ac:dyDescent="0.2"/>
    <row r="52609" x14ac:dyDescent="0.2"/>
    <row r="52610" x14ac:dyDescent="0.2"/>
    <row r="52611" x14ac:dyDescent="0.2"/>
    <row r="52612" x14ac:dyDescent="0.2"/>
    <row r="52613" x14ac:dyDescent="0.2"/>
    <row r="52614" x14ac:dyDescent="0.2"/>
    <row r="52615" x14ac:dyDescent="0.2"/>
    <row r="52616" x14ac:dyDescent="0.2"/>
    <row r="52617" x14ac:dyDescent="0.2"/>
    <row r="52618" x14ac:dyDescent="0.2"/>
    <row r="52619" x14ac:dyDescent="0.2"/>
    <row r="52620" x14ac:dyDescent="0.2"/>
    <row r="52621" x14ac:dyDescent="0.2"/>
    <row r="52622" x14ac:dyDescent="0.2"/>
    <row r="52623" x14ac:dyDescent="0.2"/>
    <row r="52624" x14ac:dyDescent="0.2"/>
    <row r="52625" x14ac:dyDescent="0.2"/>
    <row r="52626" x14ac:dyDescent="0.2"/>
    <row r="52627" x14ac:dyDescent="0.2"/>
    <row r="52628" x14ac:dyDescent="0.2"/>
    <row r="52629" x14ac:dyDescent="0.2"/>
    <row r="52630" x14ac:dyDescent="0.2"/>
    <row r="52631" x14ac:dyDescent="0.2"/>
    <row r="52632" x14ac:dyDescent="0.2"/>
    <row r="52633" x14ac:dyDescent="0.2"/>
    <row r="52634" x14ac:dyDescent="0.2"/>
    <row r="52635" x14ac:dyDescent="0.2"/>
    <row r="52636" x14ac:dyDescent="0.2"/>
    <row r="52637" x14ac:dyDescent="0.2"/>
    <row r="52638" x14ac:dyDescent="0.2"/>
    <row r="52639" x14ac:dyDescent="0.2"/>
    <row r="52640" x14ac:dyDescent="0.2"/>
    <row r="52641" x14ac:dyDescent="0.2"/>
    <row r="52642" x14ac:dyDescent="0.2"/>
    <row r="52643" x14ac:dyDescent="0.2"/>
    <row r="52644" x14ac:dyDescent="0.2"/>
    <row r="52645" x14ac:dyDescent="0.2"/>
    <row r="52646" x14ac:dyDescent="0.2"/>
    <row r="52647" x14ac:dyDescent="0.2"/>
    <row r="52648" x14ac:dyDescent="0.2"/>
    <row r="52649" x14ac:dyDescent="0.2"/>
    <row r="52650" x14ac:dyDescent="0.2"/>
    <row r="52651" x14ac:dyDescent="0.2"/>
    <row r="52652" x14ac:dyDescent="0.2"/>
    <row r="52653" x14ac:dyDescent="0.2"/>
    <row r="52654" x14ac:dyDescent="0.2"/>
    <row r="52655" x14ac:dyDescent="0.2"/>
    <row r="52656" x14ac:dyDescent="0.2"/>
    <row r="52657" x14ac:dyDescent="0.2"/>
    <row r="52658" x14ac:dyDescent="0.2"/>
    <row r="52659" x14ac:dyDescent="0.2"/>
    <row r="52660" x14ac:dyDescent="0.2"/>
    <row r="52661" x14ac:dyDescent="0.2"/>
    <row r="52662" x14ac:dyDescent="0.2"/>
    <row r="52663" x14ac:dyDescent="0.2"/>
    <row r="52664" x14ac:dyDescent="0.2"/>
    <row r="52665" x14ac:dyDescent="0.2"/>
    <row r="52666" x14ac:dyDescent="0.2"/>
    <row r="52667" x14ac:dyDescent="0.2"/>
    <row r="52668" x14ac:dyDescent="0.2"/>
    <row r="52669" x14ac:dyDescent="0.2"/>
    <row r="52670" x14ac:dyDescent="0.2"/>
    <row r="52671" x14ac:dyDescent="0.2"/>
    <row r="52672" x14ac:dyDescent="0.2"/>
    <row r="52673" x14ac:dyDescent="0.2"/>
    <row r="52674" x14ac:dyDescent="0.2"/>
    <row r="52675" x14ac:dyDescent="0.2"/>
    <row r="52676" x14ac:dyDescent="0.2"/>
    <row r="52677" x14ac:dyDescent="0.2"/>
    <row r="52678" x14ac:dyDescent="0.2"/>
    <row r="52679" x14ac:dyDescent="0.2"/>
    <row r="52680" x14ac:dyDescent="0.2"/>
    <row r="52681" x14ac:dyDescent="0.2"/>
    <row r="52682" x14ac:dyDescent="0.2"/>
    <row r="52683" x14ac:dyDescent="0.2"/>
    <row r="52684" x14ac:dyDescent="0.2"/>
    <row r="52685" x14ac:dyDescent="0.2"/>
    <row r="52686" x14ac:dyDescent="0.2"/>
    <row r="52687" x14ac:dyDescent="0.2"/>
    <row r="52688" x14ac:dyDescent="0.2"/>
    <row r="52689" x14ac:dyDescent="0.2"/>
    <row r="52690" x14ac:dyDescent="0.2"/>
    <row r="52691" x14ac:dyDescent="0.2"/>
    <row r="52692" x14ac:dyDescent="0.2"/>
    <row r="52693" x14ac:dyDescent="0.2"/>
    <row r="52694" x14ac:dyDescent="0.2"/>
    <row r="52695" x14ac:dyDescent="0.2"/>
    <row r="52696" x14ac:dyDescent="0.2"/>
    <row r="52697" x14ac:dyDescent="0.2"/>
    <row r="52698" x14ac:dyDescent="0.2"/>
    <row r="52699" x14ac:dyDescent="0.2"/>
    <row r="52700" x14ac:dyDescent="0.2"/>
    <row r="52701" x14ac:dyDescent="0.2"/>
    <row r="52702" x14ac:dyDescent="0.2"/>
    <row r="52703" x14ac:dyDescent="0.2"/>
    <row r="52704" x14ac:dyDescent="0.2"/>
    <row r="52705" x14ac:dyDescent="0.2"/>
    <row r="52706" x14ac:dyDescent="0.2"/>
    <row r="52707" x14ac:dyDescent="0.2"/>
    <row r="52708" x14ac:dyDescent="0.2"/>
    <row r="52709" x14ac:dyDescent="0.2"/>
    <row r="52710" x14ac:dyDescent="0.2"/>
    <row r="52711" x14ac:dyDescent="0.2"/>
    <row r="52712" x14ac:dyDescent="0.2"/>
    <row r="52713" x14ac:dyDescent="0.2"/>
    <row r="52714" x14ac:dyDescent="0.2"/>
    <row r="52715" x14ac:dyDescent="0.2"/>
    <row r="52716" x14ac:dyDescent="0.2"/>
    <row r="52717" x14ac:dyDescent="0.2"/>
    <row r="52718" x14ac:dyDescent="0.2"/>
    <row r="52719" x14ac:dyDescent="0.2"/>
    <row r="52720" x14ac:dyDescent="0.2"/>
    <row r="52721" x14ac:dyDescent="0.2"/>
    <row r="52722" x14ac:dyDescent="0.2"/>
    <row r="52723" x14ac:dyDescent="0.2"/>
    <row r="52724" x14ac:dyDescent="0.2"/>
    <row r="52725" x14ac:dyDescent="0.2"/>
    <row r="52726" x14ac:dyDescent="0.2"/>
    <row r="52727" x14ac:dyDescent="0.2"/>
    <row r="52728" x14ac:dyDescent="0.2"/>
    <row r="52729" x14ac:dyDescent="0.2"/>
    <row r="52730" x14ac:dyDescent="0.2"/>
    <row r="52731" x14ac:dyDescent="0.2"/>
    <row r="52732" x14ac:dyDescent="0.2"/>
    <row r="52733" x14ac:dyDescent="0.2"/>
    <row r="52734" x14ac:dyDescent="0.2"/>
    <row r="52735" x14ac:dyDescent="0.2"/>
    <row r="52736" x14ac:dyDescent="0.2"/>
    <row r="52737" x14ac:dyDescent="0.2"/>
    <row r="52738" x14ac:dyDescent="0.2"/>
    <row r="52739" x14ac:dyDescent="0.2"/>
    <row r="52740" x14ac:dyDescent="0.2"/>
    <row r="52741" x14ac:dyDescent="0.2"/>
    <row r="52742" x14ac:dyDescent="0.2"/>
    <row r="52743" x14ac:dyDescent="0.2"/>
    <row r="52744" x14ac:dyDescent="0.2"/>
    <row r="52745" x14ac:dyDescent="0.2"/>
    <row r="52746" x14ac:dyDescent="0.2"/>
    <row r="52747" x14ac:dyDescent="0.2"/>
    <row r="52748" x14ac:dyDescent="0.2"/>
    <row r="52749" x14ac:dyDescent="0.2"/>
    <row r="52750" x14ac:dyDescent="0.2"/>
    <row r="52751" x14ac:dyDescent="0.2"/>
    <row r="52752" x14ac:dyDescent="0.2"/>
    <row r="52753" x14ac:dyDescent="0.2"/>
    <row r="52754" x14ac:dyDescent="0.2"/>
    <row r="52755" x14ac:dyDescent="0.2"/>
    <row r="52756" x14ac:dyDescent="0.2"/>
    <row r="52757" x14ac:dyDescent="0.2"/>
    <row r="52758" x14ac:dyDescent="0.2"/>
    <row r="52759" x14ac:dyDescent="0.2"/>
    <row r="52760" x14ac:dyDescent="0.2"/>
    <row r="52761" x14ac:dyDescent="0.2"/>
    <row r="52762" x14ac:dyDescent="0.2"/>
    <row r="52763" x14ac:dyDescent="0.2"/>
    <row r="52764" x14ac:dyDescent="0.2"/>
    <row r="52765" x14ac:dyDescent="0.2"/>
    <row r="52766" x14ac:dyDescent="0.2"/>
    <row r="52767" x14ac:dyDescent="0.2"/>
    <row r="52768" x14ac:dyDescent="0.2"/>
    <row r="52769" x14ac:dyDescent="0.2"/>
    <row r="52770" x14ac:dyDescent="0.2"/>
    <row r="52771" x14ac:dyDescent="0.2"/>
    <row r="52772" x14ac:dyDescent="0.2"/>
    <row r="52773" x14ac:dyDescent="0.2"/>
    <row r="52774" x14ac:dyDescent="0.2"/>
    <row r="52775" x14ac:dyDescent="0.2"/>
    <row r="52776" x14ac:dyDescent="0.2"/>
    <row r="52777" x14ac:dyDescent="0.2"/>
    <row r="52778" x14ac:dyDescent="0.2"/>
    <row r="52779" x14ac:dyDescent="0.2"/>
    <row r="52780" x14ac:dyDescent="0.2"/>
    <row r="52781" x14ac:dyDescent="0.2"/>
    <row r="52782" x14ac:dyDescent="0.2"/>
    <row r="52783" x14ac:dyDescent="0.2"/>
    <row r="52784" x14ac:dyDescent="0.2"/>
    <row r="52785" x14ac:dyDescent="0.2"/>
    <row r="52786" x14ac:dyDescent="0.2"/>
    <row r="52787" x14ac:dyDescent="0.2"/>
    <row r="52788" x14ac:dyDescent="0.2"/>
    <row r="52789" x14ac:dyDescent="0.2"/>
    <row r="52790" x14ac:dyDescent="0.2"/>
    <row r="52791" x14ac:dyDescent="0.2"/>
    <row r="52792" x14ac:dyDescent="0.2"/>
    <row r="52793" x14ac:dyDescent="0.2"/>
    <row r="52794" x14ac:dyDescent="0.2"/>
    <row r="52795" x14ac:dyDescent="0.2"/>
    <row r="52796" x14ac:dyDescent="0.2"/>
    <row r="52797" x14ac:dyDescent="0.2"/>
    <row r="52798" x14ac:dyDescent="0.2"/>
    <row r="52799" x14ac:dyDescent="0.2"/>
    <row r="52800" x14ac:dyDescent="0.2"/>
    <row r="52801" x14ac:dyDescent="0.2"/>
    <row r="52802" x14ac:dyDescent="0.2"/>
    <row r="52803" x14ac:dyDescent="0.2"/>
    <row r="52804" x14ac:dyDescent="0.2"/>
    <row r="52805" x14ac:dyDescent="0.2"/>
    <row r="52806" x14ac:dyDescent="0.2"/>
    <row r="52807" x14ac:dyDescent="0.2"/>
    <row r="52808" x14ac:dyDescent="0.2"/>
    <row r="52809" x14ac:dyDescent="0.2"/>
    <row r="52810" x14ac:dyDescent="0.2"/>
    <row r="52811" x14ac:dyDescent="0.2"/>
    <row r="52812" x14ac:dyDescent="0.2"/>
    <row r="52813" x14ac:dyDescent="0.2"/>
    <row r="52814" x14ac:dyDescent="0.2"/>
    <row r="52815" x14ac:dyDescent="0.2"/>
    <row r="52816" x14ac:dyDescent="0.2"/>
    <row r="52817" x14ac:dyDescent="0.2"/>
    <row r="52818" x14ac:dyDescent="0.2"/>
    <row r="52819" x14ac:dyDescent="0.2"/>
    <row r="52820" x14ac:dyDescent="0.2"/>
    <row r="52821" x14ac:dyDescent="0.2"/>
    <row r="52822" x14ac:dyDescent="0.2"/>
    <row r="52823" x14ac:dyDescent="0.2"/>
    <row r="52824" x14ac:dyDescent="0.2"/>
    <row r="52825" x14ac:dyDescent="0.2"/>
    <row r="52826" x14ac:dyDescent="0.2"/>
    <row r="52827" x14ac:dyDescent="0.2"/>
    <row r="52828" x14ac:dyDescent="0.2"/>
    <row r="52829" x14ac:dyDescent="0.2"/>
    <row r="52830" x14ac:dyDescent="0.2"/>
    <row r="52831" x14ac:dyDescent="0.2"/>
    <row r="52832" x14ac:dyDescent="0.2"/>
    <row r="52833" x14ac:dyDescent="0.2"/>
    <row r="52834" x14ac:dyDescent="0.2"/>
    <row r="52835" x14ac:dyDescent="0.2"/>
    <row r="52836" x14ac:dyDescent="0.2"/>
    <row r="52837" x14ac:dyDescent="0.2"/>
    <row r="52838" x14ac:dyDescent="0.2"/>
    <row r="52839" x14ac:dyDescent="0.2"/>
    <row r="52840" x14ac:dyDescent="0.2"/>
    <row r="52841" x14ac:dyDescent="0.2"/>
    <row r="52842" x14ac:dyDescent="0.2"/>
    <row r="52843" x14ac:dyDescent="0.2"/>
    <row r="52844" x14ac:dyDescent="0.2"/>
    <row r="52845" x14ac:dyDescent="0.2"/>
    <row r="52846" x14ac:dyDescent="0.2"/>
    <row r="52847" x14ac:dyDescent="0.2"/>
    <row r="52848" x14ac:dyDescent="0.2"/>
    <row r="52849" x14ac:dyDescent="0.2"/>
    <row r="52850" x14ac:dyDescent="0.2"/>
    <row r="52851" x14ac:dyDescent="0.2"/>
    <row r="52852" x14ac:dyDescent="0.2"/>
    <row r="52853" x14ac:dyDescent="0.2"/>
    <row r="52854" x14ac:dyDescent="0.2"/>
    <row r="52855" x14ac:dyDescent="0.2"/>
    <row r="52856" x14ac:dyDescent="0.2"/>
    <row r="52857" x14ac:dyDescent="0.2"/>
    <row r="52858" x14ac:dyDescent="0.2"/>
    <row r="52859" x14ac:dyDescent="0.2"/>
    <row r="52860" x14ac:dyDescent="0.2"/>
    <row r="52861" x14ac:dyDescent="0.2"/>
    <row r="52862" x14ac:dyDescent="0.2"/>
    <row r="52863" x14ac:dyDescent="0.2"/>
    <row r="52864" x14ac:dyDescent="0.2"/>
    <row r="52865" x14ac:dyDescent="0.2"/>
    <row r="52866" x14ac:dyDescent="0.2"/>
    <row r="52867" x14ac:dyDescent="0.2"/>
    <row r="52868" x14ac:dyDescent="0.2"/>
    <row r="52869" x14ac:dyDescent="0.2"/>
    <row r="52870" x14ac:dyDescent="0.2"/>
    <row r="52871" x14ac:dyDescent="0.2"/>
    <row r="52872" x14ac:dyDescent="0.2"/>
    <row r="52873" x14ac:dyDescent="0.2"/>
    <row r="52874" x14ac:dyDescent="0.2"/>
    <row r="52875" x14ac:dyDescent="0.2"/>
    <row r="52876" x14ac:dyDescent="0.2"/>
    <row r="52877" x14ac:dyDescent="0.2"/>
    <row r="52878" x14ac:dyDescent="0.2"/>
    <row r="52879" x14ac:dyDescent="0.2"/>
    <row r="52880" x14ac:dyDescent="0.2"/>
    <row r="52881" x14ac:dyDescent="0.2"/>
    <row r="52882" x14ac:dyDescent="0.2"/>
    <row r="52883" x14ac:dyDescent="0.2"/>
    <row r="52884" x14ac:dyDescent="0.2"/>
    <row r="52885" x14ac:dyDescent="0.2"/>
    <row r="52886" x14ac:dyDescent="0.2"/>
    <row r="52887" x14ac:dyDescent="0.2"/>
    <row r="52888" x14ac:dyDescent="0.2"/>
    <row r="52889" x14ac:dyDescent="0.2"/>
    <row r="52890" x14ac:dyDescent="0.2"/>
    <row r="52891" x14ac:dyDescent="0.2"/>
    <row r="52892" x14ac:dyDescent="0.2"/>
    <row r="52893" x14ac:dyDescent="0.2"/>
    <row r="52894" x14ac:dyDescent="0.2"/>
    <row r="52895" x14ac:dyDescent="0.2"/>
    <row r="52896" x14ac:dyDescent="0.2"/>
    <row r="52897" x14ac:dyDescent="0.2"/>
    <row r="52898" x14ac:dyDescent="0.2"/>
    <row r="52899" x14ac:dyDescent="0.2"/>
    <row r="52900" x14ac:dyDescent="0.2"/>
    <row r="52901" x14ac:dyDescent="0.2"/>
    <row r="52902" x14ac:dyDescent="0.2"/>
    <row r="52903" x14ac:dyDescent="0.2"/>
    <row r="52904" x14ac:dyDescent="0.2"/>
    <row r="52905" x14ac:dyDescent="0.2"/>
    <row r="52906" x14ac:dyDescent="0.2"/>
    <row r="52907" x14ac:dyDescent="0.2"/>
    <row r="52908" x14ac:dyDescent="0.2"/>
    <row r="52909" x14ac:dyDescent="0.2"/>
    <row r="52910" x14ac:dyDescent="0.2"/>
    <row r="52911" x14ac:dyDescent="0.2"/>
    <row r="52912" x14ac:dyDescent="0.2"/>
    <row r="52913" x14ac:dyDescent="0.2"/>
    <row r="52914" x14ac:dyDescent="0.2"/>
    <row r="52915" x14ac:dyDescent="0.2"/>
    <row r="52916" x14ac:dyDescent="0.2"/>
    <row r="52917" x14ac:dyDescent="0.2"/>
    <row r="52918" x14ac:dyDescent="0.2"/>
    <row r="52919" x14ac:dyDescent="0.2"/>
    <row r="52920" x14ac:dyDescent="0.2"/>
    <row r="52921" x14ac:dyDescent="0.2"/>
    <row r="52922" x14ac:dyDescent="0.2"/>
    <row r="52923" x14ac:dyDescent="0.2"/>
    <row r="52924" x14ac:dyDescent="0.2"/>
    <row r="52925" x14ac:dyDescent="0.2"/>
    <row r="52926" x14ac:dyDescent="0.2"/>
    <row r="52927" x14ac:dyDescent="0.2"/>
    <row r="52928" x14ac:dyDescent="0.2"/>
    <row r="52929" x14ac:dyDescent="0.2"/>
    <row r="52930" x14ac:dyDescent="0.2"/>
    <row r="52931" x14ac:dyDescent="0.2"/>
    <row r="52932" x14ac:dyDescent="0.2"/>
    <row r="52933" x14ac:dyDescent="0.2"/>
    <row r="52934" x14ac:dyDescent="0.2"/>
    <row r="52935" x14ac:dyDescent="0.2"/>
    <row r="52936" x14ac:dyDescent="0.2"/>
    <row r="52937" x14ac:dyDescent="0.2"/>
    <row r="52938" x14ac:dyDescent="0.2"/>
    <row r="52939" x14ac:dyDescent="0.2"/>
    <row r="52940" x14ac:dyDescent="0.2"/>
    <row r="52941" x14ac:dyDescent="0.2"/>
    <row r="52942" x14ac:dyDescent="0.2"/>
    <row r="52943" x14ac:dyDescent="0.2"/>
    <row r="52944" x14ac:dyDescent="0.2"/>
    <row r="52945" x14ac:dyDescent="0.2"/>
    <row r="52946" x14ac:dyDescent="0.2"/>
    <row r="52947" x14ac:dyDescent="0.2"/>
    <row r="52948" x14ac:dyDescent="0.2"/>
    <row r="52949" x14ac:dyDescent="0.2"/>
    <row r="52950" x14ac:dyDescent="0.2"/>
    <row r="52951" x14ac:dyDescent="0.2"/>
    <row r="52952" x14ac:dyDescent="0.2"/>
    <row r="52953" x14ac:dyDescent="0.2"/>
    <row r="52954" x14ac:dyDescent="0.2"/>
    <row r="52955" x14ac:dyDescent="0.2"/>
    <row r="52956" x14ac:dyDescent="0.2"/>
    <row r="52957" x14ac:dyDescent="0.2"/>
    <row r="52958" x14ac:dyDescent="0.2"/>
    <row r="52959" x14ac:dyDescent="0.2"/>
    <row r="52960" x14ac:dyDescent="0.2"/>
    <row r="52961" x14ac:dyDescent="0.2"/>
    <row r="52962" x14ac:dyDescent="0.2"/>
    <row r="52963" x14ac:dyDescent="0.2"/>
    <row r="52964" x14ac:dyDescent="0.2"/>
    <row r="52965" x14ac:dyDescent="0.2"/>
    <row r="52966" x14ac:dyDescent="0.2"/>
    <row r="52967" x14ac:dyDescent="0.2"/>
    <row r="52968" x14ac:dyDescent="0.2"/>
    <row r="52969" x14ac:dyDescent="0.2"/>
    <row r="52970" x14ac:dyDescent="0.2"/>
    <row r="52971" x14ac:dyDescent="0.2"/>
    <row r="52972" x14ac:dyDescent="0.2"/>
    <row r="52973" x14ac:dyDescent="0.2"/>
    <row r="52974" x14ac:dyDescent="0.2"/>
    <row r="52975" x14ac:dyDescent="0.2"/>
    <row r="52976" x14ac:dyDescent="0.2"/>
    <row r="52977" x14ac:dyDescent="0.2"/>
    <row r="52978" x14ac:dyDescent="0.2"/>
    <row r="52979" x14ac:dyDescent="0.2"/>
    <row r="52980" x14ac:dyDescent="0.2"/>
    <row r="52981" x14ac:dyDescent="0.2"/>
    <row r="52982" x14ac:dyDescent="0.2"/>
    <row r="52983" x14ac:dyDescent="0.2"/>
    <row r="52984" x14ac:dyDescent="0.2"/>
    <row r="52985" x14ac:dyDescent="0.2"/>
    <row r="52986" x14ac:dyDescent="0.2"/>
    <row r="52987" x14ac:dyDescent="0.2"/>
    <row r="52988" x14ac:dyDescent="0.2"/>
    <row r="52989" x14ac:dyDescent="0.2"/>
    <row r="52990" x14ac:dyDescent="0.2"/>
    <row r="52991" x14ac:dyDescent="0.2"/>
    <row r="52992" x14ac:dyDescent="0.2"/>
    <row r="52993" x14ac:dyDescent="0.2"/>
    <row r="52994" x14ac:dyDescent="0.2"/>
    <row r="52995" x14ac:dyDescent="0.2"/>
    <row r="52996" x14ac:dyDescent="0.2"/>
    <row r="52997" x14ac:dyDescent="0.2"/>
    <row r="52998" x14ac:dyDescent="0.2"/>
    <row r="52999" x14ac:dyDescent="0.2"/>
    <row r="53000" x14ac:dyDescent="0.2"/>
    <row r="53001" x14ac:dyDescent="0.2"/>
    <row r="53002" x14ac:dyDescent="0.2"/>
    <row r="53003" x14ac:dyDescent="0.2"/>
    <row r="53004" x14ac:dyDescent="0.2"/>
    <row r="53005" x14ac:dyDescent="0.2"/>
    <row r="53006" x14ac:dyDescent="0.2"/>
    <row r="53007" x14ac:dyDescent="0.2"/>
    <row r="53008" x14ac:dyDescent="0.2"/>
    <row r="53009" x14ac:dyDescent="0.2"/>
    <row r="53010" x14ac:dyDescent="0.2"/>
    <row r="53011" x14ac:dyDescent="0.2"/>
    <row r="53012" x14ac:dyDescent="0.2"/>
    <row r="53013" x14ac:dyDescent="0.2"/>
    <row r="53014" x14ac:dyDescent="0.2"/>
    <row r="53015" x14ac:dyDescent="0.2"/>
    <row r="53016" x14ac:dyDescent="0.2"/>
    <row r="53017" x14ac:dyDescent="0.2"/>
    <row r="53018" x14ac:dyDescent="0.2"/>
    <row r="53019" x14ac:dyDescent="0.2"/>
    <row r="53020" x14ac:dyDescent="0.2"/>
    <row r="53021" x14ac:dyDescent="0.2"/>
    <row r="53022" x14ac:dyDescent="0.2"/>
    <row r="53023" x14ac:dyDescent="0.2"/>
    <row r="53024" x14ac:dyDescent="0.2"/>
    <row r="53025" x14ac:dyDescent="0.2"/>
    <row r="53026" x14ac:dyDescent="0.2"/>
    <row r="53027" x14ac:dyDescent="0.2"/>
    <row r="53028" x14ac:dyDescent="0.2"/>
    <row r="53029" x14ac:dyDescent="0.2"/>
    <row r="53030" x14ac:dyDescent="0.2"/>
    <row r="53031" x14ac:dyDescent="0.2"/>
    <row r="53032" x14ac:dyDescent="0.2"/>
    <row r="53033" x14ac:dyDescent="0.2"/>
    <row r="53034" x14ac:dyDescent="0.2"/>
    <row r="53035" x14ac:dyDescent="0.2"/>
    <row r="53036" x14ac:dyDescent="0.2"/>
    <row r="53037" x14ac:dyDescent="0.2"/>
    <row r="53038" x14ac:dyDescent="0.2"/>
    <row r="53039" x14ac:dyDescent="0.2"/>
    <row r="53040" x14ac:dyDescent="0.2"/>
    <row r="53041" x14ac:dyDescent="0.2"/>
    <row r="53042" x14ac:dyDescent="0.2"/>
    <row r="53043" x14ac:dyDescent="0.2"/>
    <row r="53044" x14ac:dyDescent="0.2"/>
    <row r="53045" x14ac:dyDescent="0.2"/>
    <row r="53046" x14ac:dyDescent="0.2"/>
    <row r="53047" x14ac:dyDescent="0.2"/>
    <row r="53048" x14ac:dyDescent="0.2"/>
    <row r="53049" x14ac:dyDescent="0.2"/>
    <row r="53050" x14ac:dyDescent="0.2"/>
    <row r="53051" x14ac:dyDescent="0.2"/>
    <row r="53052" x14ac:dyDescent="0.2"/>
    <row r="53053" x14ac:dyDescent="0.2"/>
    <row r="53054" x14ac:dyDescent="0.2"/>
    <row r="53055" x14ac:dyDescent="0.2"/>
    <row r="53056" x14ac:dyDescent="0.2"/>
    <row r="53057" x14ac:dyDescent="0.2"/>
    <row r="53058" x14ac:dyDescent="0.2"/>
    <row r="53059" x14ac:dyDescent="0.2"/>
    <row r="53060" x14ac:dyDescent="0.2"/>
    <row r="53061" x14ac:dyDescent="0.2"/>
    <row r="53062" x14ac:dyDescent="0.2"/>
    <row r="53063" x14ac:dyDescent="0.2"/>
    <row r="53064" x14ac:dyDescent="0.2"/>
    <row r="53065" x14ac:dyDescent="0.2"/>
    <row r="53066" x14ac:dyDescent="0.2"/>
    <row r="53067" x14ac:dyDescent="0.2"/>
    <row r="53068" x14ac:dyDescent="0.2"/>
    <row r="53069" x14ac:dyDescent="0.2"/>
    <row r="53070" x14ac:dyDescent="0.2"/>
    <row r="53071" x14ac:dyDescent="0.2"/>
    <row r="53072" x14ac:dyDescent="0.2"/>
    <row r="53073" x14ac:dyDescent="0.2"/>
    <row r="53074" x14ac:dyDescent="0.2"/>
    <row r="53075" x14ac:dyDescent="0.2"/>
    <row r="53076" x14ac:dyDescent="0.2"/>
    <row r="53077" x14ac:dyDescent="0.2"/>
    <row r="53078" x14ac:dyDescent="0.2"/>
    <row r="53079" x14ac:dyDescent="0.2"/>
    <row r="53080" x14ac:dyDescent="0.2"/>
    <row r="53081" x14ac:dyDescent="0.2"/>
    <row r="53082" x14ac:dyDescent="0.2"/>
    <row r="53083" x14ac:dyDescent="0.2"/>
    <row r="53084" x14ac:dyDescent="0.2"/>
    <row r="53085" x14ac:dyDescent="0.2"/>
    <row r="53086" x14ac:dyDescent="0.2"/>
    <row r="53087" x14ac:dyDescent="0.2"/>
    <row r="53088" x14ac:dyDescent="0.2"/>
    <row r="53089" x14ac:dyDescent="0.2"/>
    <row r="53090" x14ac:dyDescent="0.2"/>
    <row r="53091" x14ac:dyDescent="0.2"/>
    <row r="53092" x14ac:dyDescent="0.2"/>
    <row r="53093" x14ac:dyDescent="0.2"/>
    <row r="53094" x14ac:dyDescent="0.2"/>
    <row r="53095" x14ac:dyDescent="0.2"/>
    <row r="53096" x14ac:dyDescent="0.2"/>
    <row r="53097" x14ac:dyDescent="0.2"/>
    <row r="53098" x14ac:dyDescent="0.2"/>
    <row r="53099" x14ac:dyDescent="0.2"/>
    <row r="53100" x14ac:dyDescent="0.2"/>
    <row r="53101" x14ac:dyDescent="0.2"/>
    <row r="53102" x14ac:dyDescent="0.2"/>
    <row r="53103" x14ac:dyDescent="0.2"/>
    <row r="53104" x14ac:dyDescent="0.2"/>
    <row r="53105" x14ac:dyDescent="0.2"/>
    <row r="53106" x14ac:dyDescent="0.2"/>
    <row r="53107" x14ac:dyDescent="0.2"/>
    <row r="53108" x14ac:dyDescent="0.2"/>
    <row r="53109" x14ac:dyDescent="0.2"/>
    <row r="53110" x14ac:dyDescent="0.2"/>
    <row r="53111" x14ac:dyDescent="0.2"/>
    <row r="53112" x14ac:dyDescent="0.2"/>
    <row r="53113" x14ac:dyDescent="0.2"/>
    <row r="53114" x14ac:dyDescent="0.2"/>
    <row r="53115" x14ac:dyDescent="0.2"/>
    <row r="53116" x14ac:dyDescent="0.2"/>
    <row r="53117" x14ac:dyDescent="0.2"/>
    <row r="53118" x14ac:dyDescent="0.2"/>
    <row r="53119" x14ac:dyDescent="0.2"/>
    <row r="53120" x14ac:dyDescent="0.2"/>
    <row r="53121" x14ac:dyDescent="0.2"/>
    <row r="53122" x14ac:dyDescent="0.2"/>
    <row r="53123" x14ac:dyDescent="0.2"/>
    <row r="53124" x14ac:dyDescent="0.2"/>
    <row r="53125" x14ac:dyDescent="0.2"/>
    <row r="53126" x14ac:dyDescent="0.2"/>
    <row r="53127" x14ac:dyDescent="0.2"/>
    <row r="53128" x14ac:dyDescent="0.2"/>
    <row r="53129" x14ac:dyDescent="0.2"/>
    <row r="53130" x14ac:dyDescent="0.2"/>
    <row r="53131" x14ac:dyDescent="0.2"/>
    <row r="53132" x14ac:dyDescent="0.2"/>
    <row r="53133" x14ac:dyDescent="0.2"/>
    <row r="53134" x14ac:dyDescent="0.2"/>
    <row r="53135" x14ac:dyDescent="0.2"/>
    <row r="53136" x14ac:dyDescent="0.2"/>
    <row r="53137" x14ac:dyDescent="0.2"/>
    <row r="53138" x14ac:dyDescent="0.2"/>
    <row r="53139" x14ac:dyDescent="0.2"/>
    <row r="53140" x14ac:dyDescent="0.2"/>
    <row r="53141" x14ac:dyDescent="0.2"/>
    <row r="53142" x14ac:dyDescent="0.2"/>
    <row r="53143" x14ac:dyDescent="0.2"/>
    <row r="53144" x14ac:dyDescent="0.2"/>
    <row r="53145" x14ac:dyDescent="0.2"/>
    <row r="53146" x14ac:dyDescent="0.2"/>
    <row r="53147" x14ac:dyDescent="0.2"/>
    <row r="53148" x14ac:dyDescent="0.2"/>
    <row r="53149" x14ac:dyDescent="0.2"/>
    <row r="53150" x14ac:dyDescent="0.2"/>
    <row r="53151" x14ac:dyDescent="0.2"/>
    <row r="53152" x14ac:dyDescent="0.2"/>
    <row r="53153" x14ac:dyDescent="0.2"/>
    <row r="53154" x14ac:dyDescent="0.2"/>
    <row r="53155" x14ac:dyDescent="0.2"/>
    <row r="53156" x14ac:dyDescent="0.2"/>
    <row r="53157" x14ac:dyDescent="0.2"/>
    <row r="53158" x14ac:dyDescent="0.2"/>
    <row r="53159" x14ac:dyDescent="0.2"/>
    <row r="53160" x14ac:dyDescent="0.2"/>
    <row r="53161" x14ac:dyDescent="0.2"/>
    <row r="53162" x14ac:dyDescent="0.2"/>
    <row r="53163" x14ac:dyDescent="0.2"/>
    <row r="53164" x14ac:dyDescent="0.2"/>
    <row r="53165" x14ac:dyDescent="0.2"/>
    <row r="53166" x14ac:dyDescent="0.2"/>
    <row r="53167" x14ac:dyDescent="0.2"/>
    <row r="53168" x14ac:dyDescent="0.2"/>
    <row r="53169" x14ac:dyDescent="0.2"/>
    <row r="53170" x14ac:dyDescent="0.2"/>
    <row r="53171" x14ac:dyDescent="0.2"/>
    <row r="53172" x14ac:dyDescent="0.2"/>
    <row r="53173" x14ac:dyDescent="0.2"/>
    <row r="53174" x14ac:dyDescent="0.2"/>
    <row r="53175" x14ac:dyDescent="0.2"/>
    <row r="53176" x14ac:dyDescent="0.2"/>
    <row r="53177" x14ac:dyDescent="0.2"/>
    <row r="53178" x14ac:dyDescent="0.2"/>
    <row r="53179" x14ac:dyDescent="0.2"/>
    <row r="53180" x14ac:dyDescent="0.2"/>
    <row r="53181" x14ac:dyDescent="0.2"/>
    <row r="53182" x14ac:dyDescent="0.2"/>
    <row r="53183" x14ac:dyDescent="0.2"/>
    <row r="53184" x14ac:dyDescent="0.2"/>
    <row r="53185" x14ac:dyDescent="0.2"/>
    <row r="53186" x14ac:dyDescent="0.2"/>
    <row r="53187" x14ac:dyDescent="0.2"/>
    <row r="53188" x14ac:dyDescent="0.2"/>
    <row r="53189" x14ac:dyDescent="0.2"/>
    <row r="53190" x14ac:dyDescent="0.2"/>
    <row r="53191" x14ac:dyDescent="0.2"/>
    <row r="53192" x14ac:dyDescent="0.2"/>
    <row r="53193" x14ac:dyDescent="0.2"/>
    <row r="53194" x14ac:dyDescent="0.2"/>
    <row r="53195" x14ac:dyDescent="0.2"/>
    <row r="53196" x14ac:dyDescent="0.2"/>
    <row r="53197" x14ac:dyDescent="0.2"/>
    <row r="53198" x14ac:dyDescent="0.2"/>
    <row r="53199" x14ac:dyDescent="0.2"/>
    <row r="53200" x14ac:dyDescent="0.2"/>
    <row r="53201" x14ac:dyDescent="0.2"/>
    <row r="53202" x14ac:dyDescent="0.2"/>
    <row r="53203" x14ac:dyDescent="0.2"/>
    <row r="53204" x14ac:dyDescent="0.2"/>
    <row r="53205" x14ac:dyDescent="0.2"/>
    <row r="53206" x14ac:dyDescent="0.2"/>
    <row r="53207" x14ac:dyDescent="0.2"/>
    <row r="53208" x14ac:dyDescent="0.2"/>
    <row r="53209" x14ac:dyDescent="0.2"/>
    <row r="53210" x14ac:dyDescent="0.2"/>
    <row r="53211" x14ac:dyDescent="0.2"/>
    <row r="53212" x14ac:dyDescent="0.2"/>
    <row r="53213" x14ac:dyDescent="0.2"/>
    <row r="53214" x14ac:dyDescent="0.2"/>
    <row r="53215" x14ac:dyDescent="0.2"/>
    <row r="53216" x14ac:dyDescent="0.2"/>
    <row r="53217" x14ac:dyDescent="0.2"/>
    <row r="53218" x14ac:dyDescent="0.2"/>
    <row r="53219" x14ac:dyDescent="0.2"/>
    <row r="53220" x14ac:dyDescent="0.2"/>
    <row r="53221" x14ac:dyDescent="0.2"/>
    <row r="53222" x14ac:dyDescent="0.2"/>
    <row r="53223" x14ac:dyDescent="0.2"/>
    <row r="53224" x14ac:dyDescent="0.2"/>
    <row r="53225" x14ac:dyDescent="0.2"/>
    <row r="53226" x14ac:dyDescent="0.2"/>
    <row r="53227" x14ac:dyDescent="0.2"/>
    <row r="53228" x14ac:dyDescent="0.2"/>
    <row r="53229" x14ac:dyDescent="0.2"/>
    <row r="53230" x14ac:dyDescent="0.2"/>
    <row r="53231" x14ac:dyDescent="0.2"/>
    <row r="53232" x14ac:dyDescent="0.2"/>
    <row r="53233" x14ac:dyDescent="0.2"/>
    <row r="53234" x14ac:dyDescent="0.2"/>
    <row r="53235" x14ac:dyDescent="0.2"/>
    <row r="53236" x14ac:dyDescent="0.2"/>
    <row r="53237" x14ac:dyDescent="0.2"/>
    <row r="53238" x14ac:dyDescent="0.2"/>
    <row r="53239" x14ac:dyDescent="0.2"/>
    <row r="53240" x14ac:dyDescent="0.2"/>
    <row r="53241" x14ac:dyDescent="0.2"/>
    <row r="53242" x14ac:dyDescent="0.2"/>
    <row r="53243" x14ac:dyDescent="0.2"/>
    <row r="53244" x14ac:dyDescent="0.2"/>
    <row r="53245" x14ac:dyDescent="0.2"/>
    <row r="53246" x14ac:dyDescent="0.2"/>
    <row r="53247" x14ac:dyDescent="0.2"/>
    <row r="53248" x14ac:dyDescent="0.2"/>
    <row r="53249" x14ac:dyDescent="0.2"/>
    <row r="53250" x14ac:dyDescent="0.2"/>
    <row r="53251" x14ac:dyDescent="0.2"/>
    <row r="53252" x14ac:dyDescent="0.2"/>
    <row r="53253" x14ac:dyDescent="0.2"/>
    <row r="53254" x14ac:dyDescent="0.2"/>
    <row r="53255" x14ac:dyDescent="0.2"/>
    <row r="53256" x14ac:dyDescent="0.2"/>
    <row r="53257" x14ac:dyDescent="0.2"/>
    <row r="53258" x14ac:dyDescent="0.2"/>
    <row r="53259" x14ac:dyDescent="0.2"/>
    <row r="53260" x14ac:dyDescent="0.2"/>
    <row r="53261" x14ac:dyDescent="0.2"/>
    <row r="53262" x14ac:dyDescent="0.2"/>
    <row r="53263" x14ac:dyDescent="0.2"/>
    <row r="53264" x14ac:dyDescent="0.2"/>
    <row r="53265" x14ac:dyDescent="0.2"/>
    <row r="53266" x14ac:dyDescent="0.2"/>
    <row r="53267" x14ac:dyDescent="0.2"/>
    <row r="53268" x14ac:dyDescent="0.2"/>
    <row r="53269" x14ac:dyDescent="0.2"/>
    <row r="53270" x14ac:dyDescent="0.2"/>
    <row r="53271" x14ac:dyDescent="0.2"/>
    <row r="53272" x14ac:dyDescent="0.2"/>
    <row r="53273" x14ac:dyDescent="0.2"/>
    <row r="53274" x14ac:dyDescent="0.2"/>
    <row r="53275" x14ac:dyDescent="0.2"/>
    <row r="53276" x14ac:dyDescent="0.2"/>
    <row r="53277" x14ac:dyDescent="0.2"/>
    <row r="53278" x14ac:dyDescent="0.2"/>
    <row r="53279" x14ac:dyDescent="0.2"/>
    <row r="53280" x14ac:dyDescent="0.2"/>
    <row r="53281" x14ac:dyDescent="0.2"/>
    <row r="53282" x14ac:dyDescent="0.2"/>
    <row r="53283" x14ac:dyDescent="0.2"/>
    <row r="53284" x14ac:dyDescent="0.2"/>
    <row r="53285" x14ac:dyDescent="0.2"/>
    <row r="53286" x14ac:dyDescent="0.2"/>
    <row r="53287" x14ac:dyDescent="0.2"/>
    <row r="53288" x14ac:dyDescent="0.2"/>
    <row r="53289" x14ac:dyDescent="0.2"/>
    <row r="53290" x14ac:dyDescent="0.2"/>
    <row r="53291" x14ac:dyDescent="0.2"/>
    <row r="53292" x14ac:dyDescent="0.2"/>
    <row r="53293" x14ac:dyDescent="0.2"/>
    <row r="53294" x14ac:dyDescent="0.2"/>
    <row r="53295" x14ac:dyDescent="0.2"/>
    <row r="53296" x14ac:dyDescent="0.2"/>
    <row r="53297" x14ac:dyDescent="0.2"/>
    <row r="53298" x14ac:dyDescent="0.2"/>
    <row r="53299" x14ac:dyDescent="0.2"/>
    <row r="53300" x14ac:dyDescent="0.2"/>
    <row r="53301" x14ac:dyDescent="0.2"/>
    <row r="53302" x14ac:dyDescent="0.2"/>
    <row r="53303" x14ac:dyDescent="0.2"/>
    <row r="53304" x14ac:dyDescent="0.2"/>
    <row r="53305" x14ac:dyDescent="0.2"/>
    <row r="53306" x14ac:dyDescent="0.2"/>
    <row r="53307" x14ac:dyDescent="0.2"/>
    <row r="53308" x14ac:dyDescent="0.2"/>
    <row r="53309" x14ac:dyDescent="0.2"/>
    <row r="53310" x14ac:dyDescent="0.2"/>
    <row r="53311" x14ac:dyDescent="0.2"/>
    <row r="53312" x14ac:dyDescent="0.2"/>
    <row r="53313" x14ac:dyDescent="0.2"/>
    <row r="53314" x14ac:dyDescent="0.2"/>
    <row r="53315" x14ac:dyDescent="0.2"/>
    <row r="53316" x14ac:dyDescent="0.2"/>
    <row r="53317" x14ac:dyDescent="0.2"/>
    <row r="53318" x14ac:dyDescent="0.2"/>
    <row r="53319" x14ac:dyDescent="0.2"/>
    <row r="53320" x14ac:dyDescent="0.2"/>
    <row r="53321" x14ac:dyDescent="0.2"/>
    <row r="53322" x14ac:dyDescent="0.2"/>
    <row r="53323" x14ac:dyDescent="0.2"/>
    <row r="53324" x14ac:dyDescent="0.2"/>
    <row r="53325" x14ac:dyDescent="0.2"/>
    <row r="53326" x14ac:dyDescent="0.2"/>
    <row r="53327" x14ac:dyDescent="0.2"/>
    <row r="53328" x14ac:dyDescent="0.2"/>
    <row r="53329" x14ac:dyDescent="0.2"/>
    <row r="53330" x14ac:dyDescent="0.2"/>
    <row r="53331" x14ac:dyDescent="0.2"/>
    <row r="53332" x14ac:dyDescent="0.2"/>
    <row r="53333" x14ac:dyDescent="0.2"/>
    <row r="53334" x14ac:dyDescent="0.2"/>
    <row r="53335" x14ac:dyDescent="0.2"/>
    <row r="53336" x14ac:dyDescent="0.2"/>
    <row r="53337" x14ac:dyDescent="0.2"/>
    <row r="53338" x14ac:dyDescent="0.2"/>
    <row r="53339" x14ac:dyDescent="0.2"/>
    <row r="53340" x14ac:dyDescent="0.2"/>
    <row r="53341" x14ac:dyDescent="0.2"/>
    <row r="53342" x14ac:dyDescent="0.2"/>
    <row r="53343" x14ac:dyDescent="0.2"/>
    <row r="53344" x14ac:dyDescent="0.2"/>
    <row r="53345" x14ac:dyDescent="0.2"/>
    <row r="53346" x14ac:dyDescent="0.2"/>
    <row r="53347" x14ac:dyDescent="0.2"/>
    <row r="53348" x14ac:dyDescent="0.2"/>
    <row r="53349" x14ac:dyDescent="0.2"/>
    <row r="53350" x14ac:dyDescent="0.2"/>
    <row r="53351" x14ac:dyDescent="0.2"/>
    <row r="53352" x14ac:dyDescent="0.2"/>
    <row r="53353" x14ac:dyDescent="0.2"/>
    <row r="53354" x14ac:dyDescent="0.2"/>
    <row r="53355" x14ac:dyDescent="0.2"/>
    <row r="53356" x14ac:dyDescent="0.2"/>
    <row r="53357" x14ac:dyDescent="0.2"/>
    <row r="53358" x14ac:dyDescent="0.2"/>
    <row r="53359" x14ac:dyDescent="0.2"/>
    <row r="53360" x14ac:dyDescent="0.2"/>
    <row r="53361" x14ac:dyDescent="0.2"/>
    <row r="53362" x14ac:dyDescent="0.2"/>
    <row r="53363" x14ac:dyDescent="0.2"/>
    <row r="53364" x14ac:dyDescent="0.2"/>
    <row r="53365" x14ac:dyDescent="0.2"/>
    <row r="53366" x14ac:dyDescent="0.2"/>
    <row r="53367" x14ac:dyDescent="0.2"/>
    <row r="53368" x14ac:dyDescent="0.2"/>
    <row r="53369" x14ac:dyDescent="0.2"/>
    <row r="53370" x14ac:dyDescent="0.2"/>
    <row r="53371" x14ac:dyDescent="0.2"/>
    <row r="53372" x14ac:dyDescent="0.2"/>
    <row r="53373" x14ac:dyDescent="0.2"/>
    <row r="53374" x14ac:dyDescent="0.2"/>
    <row r="53375" x14ac:dyDescent="0.2"/>
    <row r="53376" x14ac:dyDescent="0.2"/>
    <row r="53377" x14ac:dyDescent="0.2"/>
    <row r="53378" x14ac:dyDescent="0.2"/>
    <row r="53379" x14ac:dyDescent="0.2"/>
    <row r="53380" x14ac:dyDescent="0.2"/>
    <row r="53381" x14ac:dyDescent="0.2"/>
    <row r="53382" x14ac:dyDescent="0.2"/>
    <row r="53383" x14ac:dyDescent="0.2"/>
    <row r="53384" x14ac:dyDescent="0.2"/>
    <row r="53385" x14ac:dyDescent="0.2"/>
    <row r="53386" x14ac:dyDescent="0.2"/>
    <row r="53387" x14ac:dyDescent="0.2"/>
    <row r="53388" x14ac:dyDescent="0.2"/>
    <row r="53389" x14ac:dyDescent="0.2"/>
    <row r="53390" x14ac:dyDescent="0.2"/>
    <row r="53391" x14ac:dyDescent="0.2"/>
    <row r="53392" x14ac:dyDescent="0.2"/>
    <row r="53393" x14ac:dyDescent="0.2"/>
    <row r="53394" x14ac:dyDescent="0.2"/>
    <row r="53395" x14ac:dyDescent="0.2"/>
    <row r="53396" x14ac:dyDescent="0.2"/>
    <row r="53397" x14ac:dyDescent="0.2"/>
    <row r="53398" x14ac:dyDescent="0.2"/>
    <row r="53399" x14ac:dyDescent="0.2"/>
    <row r="53400" x14ac:dyDescent="0.2"/>
    <row r="53401" x14ac:dyDescent="0.2"/>
    <row r="53402" x14ac:dyDescent="0.2"/>
    <row r="53403" x14ac:dyDescent="0.2"/>
    <row r="53404" x14ac:dyDescent="0.2"/>
    <row r="53405" x14ac:dyDescent="0.2"/>
    <row r="53406" x14ac:dyDescent="0.2"/>
    <row r="53407" x14ac:dyDescent="0.2"/>
    <row r="53408" x14ac:dyDescent="0.2"/>
    <row r="53409" x14ac:dyDescent="0.2"/>
    <row r="53410" x14ac:dyDescent="0.2"/>
    <row r="53411" x14ac:dyDescent="0.2"/>
    <row r="53412" x14ac:dyDescent="0.2"/>
    <row r="53413" x14ac:dyDescent="0.2"/>
    <row r="53414" x14ac:dyDescent="0.2"/>
    <row r="53415" x14ac:dyDescent="0.2"/>
    <row r="53416" x14ac:dyDescent="0.2"/>
    <row r="53417" x14ac:dyDescent="0.2"/>
    <row r="53418" x14ac:dyDescent="0.2"/>
    <row r="53419" x14ac:dyDescent="0.2"/>
    <row r="53420" x14ac:dyDescent="0.2"/>
    <row r="53421" x14ac:dyDescent="0.2"/>
    <row r="53422" x14ac:dyDescent="0.2"/>
    <row r="53423" x14ac:dyDescent="0.2"/>
    <row r="53424" x14ac:dyDescent="0.2"/>
    <row r="53425" x14ac:dyDescent="0.2"/>
    <row r="53426" x14ac:dyDescent="0.2"/>
    <row r="53427" x14ac:dyDescent="0.2"/>
    <row r="53428" x14ac:dyDescent="0.2"/>
    <row r="53429" x14ac:dyDescent="0.2"/>
    <row r="53430" x14ac:dyDescent="0.2"/>
    <row r="53431" x14ac:dyDescent="0.2"/>
    <row r="53432" x14ac:dyDescent="0.2"/>
    <row r="53433" x14ac:dyDescent="0.2"/>
    <row r="53434" x14ac:dyDescent="0.2"/>
    <row r="53435" x14ac:dyDescent="0.2"/>
    <row r="53436" x14ac:dyDescent="0.2"/>
    <row r="53437" x14ac:dyDescent="0.2"/>
    <row r="53438" x14ac:dyDescent="0.2"/>
    <row r="53439" x14ac:dyDescent="0.2"/>
    <row r="53440" x14ac:dyDescent="0.2"/>
    <row r="53441" x14ac:dyDescent="0.2"/>
    <row r="53442" x14ac:dyDescent="0.2"/>
    <row r="53443" x14ac:dyDescent="0.2"/>
    <row r="53444" x14ac:dyDescent="0.2"/>
    <row r="53445" x14ac:dyDescent="0.2"/>
    <row r="53446" x14ac:dyDescent="0.2"/>
    <row r="53447" x14ac:dyDescent="0.2"/>
    <row r="53448" x14ac:dyDescent="0.2"/>
    <row r="53449" x14ac:dyDescent="0.2"/>
    <row r="53450" x14ac:dyDescent="0.2"/>
    <row r="53451" x14ac:dyDescent="0.2"/>
    <row r="53452" x14ac:dyDescent="0.2"/>
    <row r="53453" x14ac:dyDescent="0.2"/>
    <row r="53454" x14ac:dyDescent="0.2"/>
    <row r="53455" x14ac:dyDescent="0.2"/>
    <row r="53456" x14ac:dyDescent="0.2"/>
    <row r="53457" x14ac:dyDescent="0.2"/>
    <row r="53458" x14ac:dyDescent="0.2"/>
    <row r="53459" x14ac:dyDescent="0.2"/>
    <row r="53460" x14ac:dyDescent="0.2"/>
    <row r="53461" x14ac:dyDescent="0.2"/>
    <row r="53462" x14ac:dyDescent="0.2"/>
    <row r="53463" x14ac:dyDescent="0.2"/>
    <row r="53464" x14ac:dyDescent="0.2"/>
    <row r="53465" x14ac:dyDescent="0.2"/>
    <row r="53466" x14ac:dyDescent="0.2"/>
    <row r="53467" x14ac:dyDescent="0.2"/>
    <row r="53468" x14ac:dyDescent="0.2"/>
    <row r="53469" x14ac:dyDescent="0.2"/>
    <row r="53470" x14ac:dyDescent="0.2"/>
    <row r="53471" x14ac:dyDescent="0.2"/>
    <row r="53472" x14ac:dyDescent="0.2"/>
    <row r="53473" x14ac:dyDescent="0.2"/>
    <row r="53474" x14ac:dyDescent="0.2"/>
    <row r="53475" x14ac:dyDescent="0.2"/>
    <row r="53476" x14ac:dyDescent="0.2"/>
    <row r="53477" x14ac:dyDescent="0.2"/>
    <row r="53478" x14ac:dyDescent="0.2"/>
    <row r="53479" x14ac:dyDescent="0.2"/>
    <row r="53480" x14ac:dyDescent="0.2"/>
    <row r="53481" x14ac:dyDescent="0.2"/>
    <row r="53482" x14ac:dyDescent="0.2"/>
    <row r="53483" x14ac:dyDescent="0.2"/>
    <row r="53484" x14ac:dyDescent="0.2"/>
    <row r="53485" x14ac:dyDescent="0.2"/>
    <row r="53486" x14ac:dyDescent="0.2"/>
    <row r="53487" x14ac:dyDescent="0.2"/>
    <row r="53488" x14ac:dyDescent="0.2"/>
    <row r="53489" x14ac:dyDescent="0.2"/>
    <row r="53490" x14ac:dyDescent="0.2"/>
    <row r="53491" x14ac:dyDescent="0.2"/>
    <row r="53492" x14ac:dyDescent="0.2"/>
    <row r="53493" x14ac:dyDescent="0.2"/>
    <row r="53494" x14ac:dyDescent="0.2"/>
    <row r="53495" x14ac:dyDescent="0.2"/>
    <row r="53496" x14ac:dyDescent="0.2"/>
    <row r="53497" x14ac:dyDescent="0.2"/>
    <row r="53498" x14ac:dyDescent="0.2"/>
    <row r="53499" x14ac:dyDescent="0.2"/>
    <row r="53500" x14ac:dyDescent="0.2"/>
    <row r="53501" x14ac:dyDescent="0.2"/>
    <row r="53502" x14ac:dyDescent="0.2"/>
    <row r="53503" x14ac:dyDescent="0.2"/>
    <row r="53504" x14ac:dyDescent="0.2"/>
    <row r="53505" x14ac:dyDescent="0.2"/>
    <row r="53506" x14ac:dyDescent="0.2"/>
    <row r="53507" x14ac:dyDescent="0.2"/>
    <row r="53508" x14ac:dyDescent="0.2"/>
    <row r="53509" x14ac:dyDescent="0.2"/>
    <row r="53510" x14ac:dyDescent="0.2"/>
    <row r="53511" x14ac:dyDescent="0.2"/>
    <row r="53512" x14ac:dyDescent="0.2"/>
    <row r="53513" x14ac:dyDescent="0.2"/>
    <row r="53514" x14ac:dyDescent="0.2"/>
    <row r="53515" x14ac:dyDescent="0.2"/>
    <row r="53516" x14ac:dyDescent="0.2"/>
    <row r="53517" x14ac:dyDescent="0.2"/>
    <row r="53518" x14ac:dyDescent="0.2"/>
    <row r="53519" x14ac:dyDescent="0.2"/>
    <row r="53520" x14ac:dyDescent="0.2"/>
    <row r="53521" x14ac:dyDescent="0.2"/>
    <row r="53522" x14ac:dyDescent="0.2"/>
    <row r="53523" x14ac:dyDescent="0.2"/>
    <row r="53524" x14ac:dyDescent="0.2"/>
    <row r="53525" x14ac:dyDescent="0.2"/>
    <row r="53526" x14ac:dyDescent="0.2"/>
    <row r="53527" x14ac:dyDescent="0.2"/>
    <row r="53528" x14ac:dyDescent="0.2"/>
    <row r="53529" x14ac:dyDescent="0.2"/>
    <row r="53530" x14ac:dyDescent="0.2"/>
    <row r="53531" x14ac:dyDescent="0.2"/>
    <row r="53532" x14ac:dyDescent="0.2"/>
    <row r="53533" x14ac:dyDescent="0.2"/>
    <row r="53534" x14ac:dyDescent="0.2"/>
    <row r="53535" x14ac:dyDescent="0.2"/>
    <row r="53536" x14ac:dyDescent="0.2"/>
    <row r="53537" x14ac:dyDescent="0.2"/>
    <row r="53538" x14ac:dyDescent="0.2"/>
    <row r="53539" x14ac:dyDescent="0.2"/>
    <row r="53540" x14ac:dyDescent="0.2"/>
    <row r="53541" x14ac:dyDescent="0.2"/>
    <row r="53542" x14ac:dyDescent="0.2"/>
    <row r="53543" x14ac:dyDescent="0.2"/>
    <row r="53544" x14ac:dyDescent="0.2"/>
    <row r="53545" x14ac:dyDescent="0.2"/>
    <row r="53546" x14ac:dyDescent="0.2"/>
    <row r="53547" x14ac:dyDescent="0.2"/>
    <row r="53548" x14ac:dyDescent="0.2"/>
    <row r="53549" x14ac:dyDescent="0.2"/>
    <row r="53550" x14ac:dyDescent="0.2"/>
    <row r="53551" x14ac:dyDescent="0.2"/>
    <row r="53552" x14ac:dyDescent="0.2"/>
    <row r="53553" x14ac:dyDescent="0.2"/>
    <row r="53554" x14ac:dyDescent="0.2"/>
    <row r="53555" x14ac:dyDescent="0.2"/>
    <row r="53556" x14ac:dyDescent="0.2"/>
    <row r="53557" x14ac:dyDescent="0.2"/>
    <row r="53558" x14ac:dyDescent="0.2"/>
    <row r="53559" x14ac:dyDescent="0.2"/>
    <row r="53560" x14ac:dyDescent="0.2"/>
    <row r="53561" x14ac:dyDescent="0.2"/>
    <row r="53562" x14ac:dyDescent="0.2"/>
    <row r="53563" x14ac:dyDescent="0.2"/>
    <row r="53564" x14ac:dyDescent="0.2"/>
    <row r="53565" x14ac:dyDescent="0.2"/>
    <row r="53566" x14ac:dyDescent="0.2"/>
    <row r="53567" x14ac:dyDescent="0.2"/>
    <row r="53568" x14ac:dyDescent="0.2"/>
    <row r="53569" x14ac:dyDescent="0.2"/>
    <row r="53570" x14ac:dyDescent="0.2"/>
    <row r="53571" x14ac:dyDescent="0.2"/>
    <row r="53572" x14ac:dyDescent="0.2"/>
    <row r="53573" x14ac:dyDescent="0.2"/>
    <row r="53574" x14ac:dyDescent="0.2"/>
    <row r="53575" x14ac:dyDescent="0.2"/>
    <row r="53576" x14ac:dyDescent="0.2"/>
    <row r="53577" x14ac:dyDescent="0.2"/>
    <row r="53578" x14ac:dyDescent="0.2"/>
    <row r="53579" x14ac:dyDescent="0.2"/>
    <row r="53580" x14ac:dyDescent="0.2"/>
    <row r="53581" x14ac:dyDescent="0.2"/>
    <row r="53582" x14ac:dyDescent="0.2"/>
    <row r="53583" x14ac:dyDescent="0.2"/>
    <row r="53584" x14ac:dyDescent="0.2"/>
    <row r="53585" x14ac:dyDescent="0.2"/>
    <row r="53586" x14ac:dyDescent="0.2"/>
    <row r="53587" x14ac:dyDescent="0.2"/>
    <row r="53588" x14ac:dyDescent="0.2"/>
    <row r="53589" x14ac:dyDescent="0.2"/>
    <row r="53590" x14ac:dyDescent="0.2"/>
    <row r="53591" x14ac:dyDescent="0.2"/>
    <row r="53592" x14ac:dyDescent="0.2"/>
    <row r="53593" x14ac:dyDescent="0.2"/>
    <row r="53594" x14ac:dyDescent="0.2"/>
    <row r="53595" x14ac:dyDescent="0.2"/>
    <row r="53596" x14ac:dyDescent="0.2"/>
    <row r="53597" x14ac:dyDescent="0.2"/>
    <row r="53598" x14ac:dyDescent="0.2"/>
    <row r="53599" x14ac:dyDescent="0.2"/>
    <row r="53600" x14ac:dyDescent="0.2"/>
    <row r="53601" x14ac:dyDescent="0.2"/>
    <row r="53602" x14ac:dyDescent="0.2"/>
    <row r="53603" x14ac:dyDescent="0.2"/>
    <row r="53604" x14ac:dyDescent="0.2"/>
    <row r="53605" x14ac:dyDescent="0.2"/>
    <row r="53606" x14ac:dyDescent="0.2"/>
    <row r="53607" x14ac:dyDescent="0.2"/>
    <row r="53608" x14ac:dyDescent="0.2"/>
    <row r="53609" x14ac:dyDescent="0.2"/>
    <row r="53610" x14ac:dyDescent="0.2"/>
    <row r="53611" x14ac:dyDescent="0.2"/>
    <row r="53612" x14ac:dyDescent="0.2"/>
    <row r="53613" x14ac:dyDescent="0.2"/>
    <row r="53614" x14ac:dyDescent="0.2"/>
    <row r="53615" x14ac:dyDescent="0.2"/>
    <row r="53616" x14ac:dyDescent="0.2"/>
    <row r="53617" x14ac:dyDescent="0.2"/>
    <row r="53618" x14ac:dyDescent="0.2"/>
    <row r="53619" x14ac:dyDescent="0.2"/>
    <row r="53620" x14ac:dyDescent="0.2"/>
    <row r="53621" x14ac:dyDescent="0.2"/>
    <row r="53622" x14ac:dyDescent="0.2"/>
    <row r="53623" x14ac:dyDescent="0.2"/>
    <row r="53624" x14ac:dyDescent="0.2"/>
    <row r="53625" x14ac:dyDescent="0.2"/>
    <row r="53626" x14ac:dyDescent="0.2"/>
    <row r="53627" x14ac:dyDescent="0.2"/>
    <row r="53628" x14ac:dyDescent="0.2"/>
    <row r="53629" x14ac:dyDescent="0.2"/>
    <row r="53630" x14ac:dyDescent="0.2"/>
    <row r="53631" x14ac:dyDescent="0.2"/>
    <row r="53632" x14ac:dyDescent="0.2"/>
    <row r="53633" x14ac:dyDescent="0.2"/>
    <row r="53634" x14ac:dyDescent="0.2"/>
    <row r="53635" x14ac:dyDescent="0.2"/>
    <row r="53636" x14ac:dyDescent="0.2"/>
    <row r="53637" x14ac:dyDescent="0.2"/>
    <row r="53638" x14ac:dyDescent="0.2"/>
    <row r="53639" x14ac:dyDescent="0.2"/>
    <row r="53640" x14ac:dyDescent="0.2"/>
    <row r="53641" x14ac:dyDescent="0.2"/>
    <row r="53642" x14ac:dyDescent="0.2"/>
    <row r="53643" x14ac:dyDescent="0.2"/>
    <row r="53644" x14ac:dyDescent="0.2"/>
    <row r="53645" x14ac:dyDescent="0.2"/>
    <row r="53646" x14ac:dyDescent="0.2"/>
    <row r="53647" x14ac:dyDescent="0.2"/>
    <row r="53648" x14ac:dyDescent="0.2"/>
    <row r="53649" x14ac:dyDescent="0.2"/>
    <row r="53650" x14ac:dyDescent="0.2"/>
    <row r="53651" x14ac:dyDescent="0.2"/>
    <row r="53652" x14ac:dyDescent="0.2"/>
    <row r="53653" x14ac:dyDescent="0.2"/>
    <row r="53654" x14ac:dyDescent="0.2"/>
    <row r="53655" x14ac:dyDescent="0.2"/>
    <row r="53656" x14ac:dyDescent="0.2"/>
    <row r="53657" x14ac:dyDescent="0.2"/>
    <row r="53658" x14ac:dyDescent="0.2"/>
    <row r="53659" x14ac:dyDescent="0.2"/>
    <row r="53660" x14ac:dyDescent="0.2"/>
    <row r="53661" x14ac:dyDescent="0.2"/>
    <row r="53662" x14ac:dyDescent="0.2"/>
    <row r="53663" x14ac:dyDescent="0.2"/>
    <row r="53664" x14ac:dyDescent="0.2"/>
    <row r="53665" x14ac:dyDescent="0.2"/>
    <row r="53666" x14ac:dyDescent="0.2"/>
    <row r="53667" x14ac:dyDescent="0.2"/>
    <row r="53668" x14ac:dyDescent="0.2"/>
    <row r="53669" x14ac:dyDescent="0.2"/>
    <row r="53670" x14ac:dyDescent="0.2"/>
    <row r="53671" x14ac:dyDescent="0.2"/>
    <row r="53672" x14ac:dyDescent="0.2"/>
    <row r="53673" x14ac:dyDescent="0.2"/>
    <row r="53674" x14ac:dyDescent="0.2"/>
    <row r="53675" x14ac:dyDescent="0.2"/>
    <row r="53676" x14ac:dyDescent="0.2"/>
    <row r="53677" x14ac:dyDescent="0.2"/>
    <row r="53678" x14ac:dyDescent="0.2"/>
    <row r="53679" x14ac:dyDescent="0.2"/>
    <row r="53680" x14ac:dyDescent="0.2"/>
    <row r="53681" x14ac:dyDescent="0.2"/>
    <row r="53682" x14ac:dyDescent="0.2"/>
    <row r="53683" x14ac:dyDescent="0.2"/>
    <row r="53684" x14ac:dyDescent="0.2"/>
    <row r="53685" x14ac:dyDescent="0.2"/>
    <row r="53686" x14ac:dyDescent="0.2"/>
    <row r="53687" x14ac:dyDescent="0.2"/>
    <row r="53688" x14ac:dyDescent="0.2"/>
    <row r="53689" x14ac:dyDescent="0.2"/>
    <row r="53690" x14ac:dyDescent="0.2"/>
    <row r="53691" x14ac:dyDescent="0.2"/>
    <row r="53692" x14ac:dyDescent="0.2"/>
    <row r="53693" x14ac:dyDescent="0.2"/>
    <row r="53694" x14ac:dyDescent="0.2"/>
    <row r="53695" x14ac:dyDescent="0.2"/>
    <row r="53696" x14ac:dyDescent="0.2"/>
    <row r="53697" x14ac:dyDescent="0.2"/>
    <row r="53698" x14ac:dyDescent="0.2"/>
    <row r="53699" x14ac:dyDescent="0.2"/>
    <row r="53700" x14ac:dyDescent="0.2"/>
    <row r="53701" x14ac:dyDescent="0.2"/>
    <row r="53702" x14ac:dyDescent="0.2"/>
    <row r="53703" x14ac:dyDescent="0.2"/>
    <row r="53704" x14ac:dyDescent="0.2"/>
    <row r="53705" x14ac:dyDescent="0.2"/>
    <row r="53706" x14ac:dyDescent="0.2"/>
    <row r="53707" x14ac:dyDescent="0.2"/>
    <row r="53708" x14ac:dyDescent="0.2"/>
    <row r="53709" x14ac:dyDescent="0.2"/>
    <row r="53710" x14ac:dyDescent="0.2"/>
    <row r="53711" x14ac:dyDescent="0.2"/>
    <row r="53712" x14ac:dyDescent="0.2"/>
    <row r="53713" x14ac:dyDescent="0.2"/>
    <row r="53714" x14ac:dyDescent="0.2"/>
    <row r="53715" x14ac:dyDescent="0.2"/>
    <row r="53716" x14ac:dyDescent="0.2"/>
    <row r="53717" x14ac:dyDescent="0.2"/>
    <row r="53718" x14ac:dyDescent="0.2"/>
    <row r="53719" x14ac:dyDescent="0.2"/>
    <row r="53720" x14ac:dyDescent="0.2"/>
    <row r="53721" x14ac:dyDescent="0.2"/>
    <row r="53722" x14ac:dyDescent="0.2"/>
    <row r="53723" x14ac:dyDescent="0.2"/>
    <row r="53724" x14ac:dyDescent="0.2"/>
    <row r="53725" x14ac:dyDescent="0.2"/>
    <row r="53726" x14ac:dyDescent="0.2"/>
    <row r="53727" x14ac:dyDescent="0.2"/>
    <row r="53728" x14ac:dyDescent="0.2"/>
    <row r="53729" x14ac:dyDescent="0.2"/>
    <row r="53730" x14ac:dyDescent="0.2"/>
    <row r="53731" x14ac:dyDescent="0.2"/>
    <row r="53732" x14ac:dyDescent="0.2"/>
    <row r="53733" x14ac:dyDescent="0.2"/>
    <row r="53734" x14ac:dyDescent="0.2"/>
    <row r="53735" x14ac:dyDescent="0.2"/>
    <row r="53736" x14ac:dyDescent="0.2"/>
    <row r="53737" x14ac:dyDescent="0.2"/>
    <row r="53738" x14ac:dyDescent="0.2"/>
    <row r="53739" x14ac:dyDescent="0.2"/>
    <row r="53740" x14ac:dyDescent="0.2"/>
    <row r="53741" x14ac:dyDescent="0.2"/>
    <row r="53742" x14ac:dyDescent="0.2"/>
    <row r="53743" x14ac:dyDescent="0.2"/>
    <row r="53744" x14ac:dyDescent="0.2"/>
    <row r="53745" x14ac:dyDescent="0.2"/>
    <row r="53746" x14ac:dyDescent="0.2"/>
    <row r="53747" x14ac:dyDescent="0.2"/>
    <row r="53748" x14ac:dyDescent="0.2"/>
    <row r="53749" x14ac:dyDescent="0.2"/>
    <row r="53750" x14ac:dyDescent="0.2"/>
    <row r="53751" x14ac:dyDescent="0.2"/>
    <row r="53752" x14ac:dyDescent="0.2"/>
    <row r="53753" x14ac:dyDescent="0.2"/>
    <row r="53754" x14ac:dyDescent="0.2"/>
    <row r="53755" x14ac:dyDescent="0.2"/>
    <row r="53756" x14ac:dyDescent="0.2"/>
    <row r="53757" x14ac:dyDescent="0.2"/>
    <row r="53758" x14ac:dyDescent="0.2"/>
    <row r="53759" x14ac:dyDescent="0.2"/>
    <row r="53760" x14ac:dyDescent="0.2"/>
    <row r="53761" x14ac:dyDescent="0.2"/>
    <row r="53762" x14ac:dyDescent="0.2"/>
    <row r="53763" x14ac:dyDescent="0.2"/>
    <row r="53764" x14ac:dyDescent="0.2"/>
    <row r="53765" x14ac:dyDescent="0.2"/>
    <row r="53766" x14ac:dyDescent="0.2"/>
    <row r="53767" x14ac:dyDescent="0.2"/>
    <row r="53768" x14ac:dyDescent="0.2"/>
    <row r="53769" x14ac:dyDescent="0.2"/>
    <row r="53770" x14ac:dyDescent="0.2"/>
    <row r="53771" x14ac:dyDescent="0.2"/>
    <row r="53772" x14ac:dyDescent="0.2"/>
    <row r="53773" x14ac:dyDescent="0.2"/>
    <row r="53774" x14ac:dyDescent="0.2"/>
    <row r="53775" x14ac:dyDescent="0.2"/>
    <row r="53776" x14ac:dyDescent="0.2"/>
    <row r="53777" x14ac:dyDescent="0.2"/>
    <row r="53778" x14ac:dyDescent="0.2"/>
    <row r="53779" x14ac:dyDescent="0.2"/>
    <row r="53780" x14ac:dyDescent="0.2"/>
    <row r="53781" x14ac:dyDescent="0.2"/>
    <row r="53782" x14ac:dyDescent="0.2"/>
    <row r="53783" x14ac:dyDescent="0.2"/>
    <row r="53784" x14ac:dyDescent="0.2"/>
    <row r="53785" x14ac:dyDescent="0.2"/>
    <row r="53786" x14ac:dyDescent="0.2"/>
    <row r="53787" x14ac:dyDescent="0.2"/>
    <row r="53788" x14ac:dyDescent="0.2"/>
    <row r="53789" x14ac:dyDescent="0.2"/>
    <row r="53790" x14ac:dyDescent="0.2"/>
    <row r="53791" x14ac:dyDescent="0.2"/>
    <row r="53792" x14ac:dyDescent="0.2"/>
    <row r="53793" x14ac:dyDescent="0.2"/>
    <row r="53794" x14ac:dyDescent="0.2"/>
    <row r="53795" x14ac:dyDescent="0.2"/>
    <row r="53796" x14ac:dyDescent="0.2"/>
    <row r="53797" x14ac:dyDescent="0.2"/>
    <row r="53798" x14ac:dyDescent="0.2"/>
    <row r="53799" x14ac:dyDescent="0.2"/>
    <row r="53800" x14ac:dyDescent="0.2"/>
    <row r="53801" x14ac:dyDescent="0.2"/>
    <row r="53802" x14ac:dyDescent="0.2"/>
    <row r="53803" x14ac:dyDescent="0.2"/>
    <row r="53804" x14ac:dyDescent="0.2"/>
    <row r="53805" x14ac:dyDescent="0.2"/>
    <row r="53806" x14ac:dyDescent="0.2"/>
    <row r="53807" x14ac:dyDescent="0.2"/>
    <row r="53808" x14ac:dyDescent="0.2"/>
    <row r="53809" x14ac:dyDescent="0.2"/>
    <row r="53810" x14ac:dyDescent="0.2"/>
    <row r="53811" x14ac:dyDescent="0.2"/>
    <row r="53812" x14ac:dyDescent="0.2"/>
    <row r="53813" x14ac:dyDescent="0.2"/>
    <row r="53814" x14ac:dyDescent="0.2"/>
    <row r="53815" x14ac:dyDescent="0.2"/>
    <row r="53816" x14ac:dyDescent="0.2"/>
    <row r="53817" x14ac:dyDescent="0.2"/>
    <row r="53818" x14ac:dyDescent="0.2"/>
    <row r="53819" x14ac:dyDescent="0.2"/>
    <row r="53820" x14ac:dyDescent="0.2"/>
    <row r="53821" x14ac:dyDescent="0.2"/>
    <row r="53822" x14ac:dyDescent="0.2"/>
    <row r="53823" x14ac:dyDescent="0.2"/>
    <row r="53824" x14ac:dyDescent="0.2"/>
    <row r="53825" x14ac:dyDescent="0.2"/>
    <row r="53826" x14ac:dyDescent="0.2"/>
    <row r="53827" x14ac:dyDescent="0.2"/>
    <row r="53828" x14ac:dyDescent="0.2"/>
    <row r="53829" x14ac:dyDescent="0.2"/>
    <row r="53830" x14ac:dyDescent="0.2"/>
    <row r="53831" x14ac:dyDescent="0.2"/>
    <row r="53832" x14ac:dyDescent="0.2"/>
    <row r="53833" x14ac:dyDescent="0.2"/>
    <row r="53834" x14ac:dyDescent="0.2"/>
    <row r="53835" x14ac:dyDescent="0.2"/>
    <row r="53836" x14ac:dyDescent="0.2"/>
    <row r="53837" x14ac:dyDescent="0.2"/>
    <row r="53838" x14ac:dyDescent="0.2"/>
    <row r="53839" x14ac:dyDescent="0.2"/>
    <row r="53840" x14ac:dyDescent="0.2"/>
    <row r="53841" x14ac:dyDescent="0.2"/>
    <row r="53842" x14ac:dyDescent="0.2"/>
    <row r="53843" x14ac:dyDescent="0.2"/>
    <row r="53844" x14ac:dyDescent="0.2"/>
    <row r="53845" x14ac:dyDescent="0.2"/>
    <row r="53846" x14ac:dyDescent="0.2"/>
    <row r="53847" x14ac:dyDescent="0.2"/>
    <row r="53848" x14ac:dyDescent="0.2"/>
    <row r="53849" x14ac:dyDescent="0.2"/>
    <row r="53850" x14ac:dyDescent="0.2"/>
    <row r="53851" x14ac:dyDescent="0.2"/>
    <row r="53852" x14ac:dyDescent="0.2"/>
    <row r="53853" x14ac:dyDescent="0.2"/>
    <row r="53854" x14ac:dyDescent="0.2"/>
    <row r="53855" x14ac:dyDescent="0.2"/>
    <row r="53856" x14ac:dyDescent="0.2"/>
    <row r="53857" x14ac:dyDescent="0.2"/>
    <row r="53858" x14ac:dyDescent="0.2"/>
    <row r="53859" x14ac:dyDescent="0.2"/>
    <row r="53860" x14ac:dyDescent="0.2"/>
    <row r="53861" x14ac:dyDescent="0.2"/>
    <row r="53862" x14ac:dyDescent="0.2"/>
    <row r="53863" x14ac:dyDescent="0.2"/>
    <row r="53864" x14ac:dyDescent="0.2"/>
    <row r="53865" x14ac:dyDescent="0.2"/>
    <row r="53866" x14ac:dyDescent="0.2"/>
    <row r="53867" x14ac:dyDescent="0.2"/>
    <row r="53868" x14ac:dyDescent="0.2"/>
    <row r="53869" x14ac:dyDescent="0.2"/>
    <row r="53870" x14ac:dyDescent="0.2"/>
    <row r="53871" x14ac:dyDescent="0.2"/>
    <row r="53872" x14ac:dyDescent="0.2"/>
    <row r="53873" x14ac:dyDescent="0.2"/>
    <row r="53874" x14ac:dyDescent="0.2"/>
    <row r="53875" x14ac:dyDescent="0.2"/>
    <row r="53876" x14ac:dyDescent="0.2"/>
    <row r="53877" x14ac:dyDescent="0.2"/>
    <row r="53878" x14ac:dyDescent="0.2"/>
    <row r="53879" x14ac:dyDescent="0.2"/>
    <row r="53880" x14ac:dyDescent="0.2"/>
    <row r="53881" x14ac:dyDescent="0.2"/>
    <row r="53882" x14ac:dyDescent="0.2"/>
    <row r="53883" x14ac:dyDescent="0.2"/>
    <row r="53884" x14ac:dyDescent="0.2"/>
    <row r="53885" x14ac:dyDescent="0.2"/>
    <row r="53886" x14ac:dyDescent="0.2"/>
    <row r="53887" x14ac:dyDescent="0.2"/>
    <row r="53888" x14ac:dyDescent="0.2"/>
    <row r="53889" x14ac:dyDescent="0.2"/>
    <row r="53890" x14ac:dyDescent="0.2"/>
    <row r="53891" x14ac:dyDescent="0.2"/>
    <row r="53892" x14ac:dyDescent="0.2"/>
    <row r="53893" x14ac:dyDescent="0.2"/>
    <row r="53894" x14ac:dyDescent="0.2"/>
    <row r="53895" x14ac:dyDescent="0.2"/>
    <row r="53896" x14ac:dyDescent="0.2"/>
    <row r="53897" x14ac:dyDescent="0.2"/>
    <row r="53898" x14ac:dyDescent="0.2"/>
    <row r="53899" x14ac:dyDescent="0.2"/>
    <row r="53900" x14ac:dyDescent="0.2"/>
    <row r="53901" x14ac:dyDescent="0.2"/>
    <row r="53902" x14ac:dyDescent="0.2"/>
    <row r="53903" x14ac:dyDescent="0.2"/>
    <row r="53904" x14ac:dyDescent="0.2"/>
    <row r="53905" x14ac:dyDescent="0.2"/>
    <row r="53906" x14ac:dyDescent="0.2"/>
    <row r="53907" x14ac:dyDescent="0.2"/>
    <row r="53908" x14ac:dyDescent="0.2"/>
    <row r="53909" x14ac:dyDescent="0.2"/>
    <row r="53910" x14ac:dyDescent="0.2"/>
    <row r="53911" x14ac:dyDescent="0.2"/>
    <row r="53912" x14ac:dyDescent="0.2"/>
    <row r="53913" x14ac:dyDescent="0.2"/>
    <row r="53914" x14ac:dyDescent="0.2"/>
    <row r="53915" x14ac:dyDescent="0.2"/>
    <row r="53916" x14ac:dyDescent="0.2"/>
    <row r="53917" x14ac:dyDescent="0.2"/>
    <row r="53918" x14ac:dyDescent="0.2"/>
    <row r="53919" x14ac:dyDescent="0.2"/>
    <row r="53920" x14ac:dyDescent="0.2"/>
    <row r="53921" x14ac:dyDescent="0.2"/>
    <row r="53922" x14ac:dyDescent="0.2"/>
    <row r="53923" x14ac:dyDescent="0.2"/>
    <row r="53924" x14ac:dyDescent="0.2"/>
    <row r="53925" x14ac:dyDescent="0.2"/>
    <row r="53926" x14ac:dyDescent="0.2"/>
    <row r="53927" x14ac:dyDescent="0.2"/>
    <row r="53928" x14ac:dyDescent="0.2"/>
    <row r="53929" x14ac:dyDescent="0.2"/>
    <row r="53930" x14ac:dyDescent="0.2"/>
    <row r="53931" x14ac:dyDescent="0.2"/>
    <row r="53932" x14ac:dyDescent="0.2"/>
    <row r="53933" x14ac:dyDescent="0.2"/>
    <row r="53934" x14ac:dyDescent="0.2"/>
    <row r="53935" x14ac:dyDescent="0.2"/>
    <row r="53936" x14ac:dyDescent="0.2"/>
    <row r="53937" x14ac:dyDescent="0.2"/>
    <row r="53938" x14ac:dyDescent="0.2"/>
    <row r="53939" x14ac:dyDescent="0.2"/>
    <row r="53940" x14ac:dyDescent="0.2"/>
    <row r="53941" x14ac:dyDescent="0.2"/>
    <row r="53942" x14ac:dyDescent="0.2"/>
    <row r="53943" x14ac:dyDescent="0.2"/>
    <row r="53944" x14ac:dyDescent="0.2"/>
    <row r="53945" x14ac:dyDescent="0.2"/>
    <row r="53946" x14ac:dyDescent="0.2"/>
    <row r="53947" x14ac:dyDescent="0.2"/>
    <row r="53948" x14ac:dyDescent="0.2"/>
    <row r="53949" x14ac:dyDescent="0.2"/>
    <row r="53950" x14ac:dyDescent="0.2"/>
    <row r="53951" x14ac:dyDescent="0.2"/>
    <row r="53952" x14ac:dyDescent="0.2"/>
    <row r="53953" x14ac:dyDescent="0.2"/>
    <row r="53954" x14ac:dyDescent="0.2"/>
    <row r="53955" x14ac:dyDescent="0.2"/>
    <row r="53956" x14ac:dyDescent="0.2"/>
    <row r="53957" x14ac:dyDescent="0.2"/>
    <row r="53958" x14ac:dyDescent="0.2"/>
    <row r="53959" x14ac:dyDescent="0.2"/>
    <row r="53960" x14ac:dyDescent="0.2"/>
    <row r="53961" x14ac:dyDescent="0.2"/>
    <row r="53962" x14ac:dyDescent="0.2"/>
    <row r="53963" x14ac:dyDescent="0.2"/>
    <row r="53964" x14ac:dyDescent="0.2"/>
    <row r="53965" x14ac:dyDescent="0.2"/>
    <row r="53966" x14ac:dyDescent="0.2"/>
    <row r="53967" x14ac:dyDescent="0.2"/>
    <row r="53968" x14ac:dyDescent="0.2"/>
    <row r="53969" x14ac:dyDescent="0.2"/>
    <row r="53970" x14ac:dyDescent="0.2"/>
    <row r="53971" x14ac:dyDescent="0.2"/>
    <row r="53972" x14ac:dyDescent="0.2"/>
    <row r="53973" x14ac:dyDescent="0.2"/>
    <row r="53974" x14ac:dyDescent="0.2"/>
    <row r="53975" x14ac:dyDescent="0.2"/>
    <row r="53976" x14ac:dyDescent="0.2"/>
    <row r="53977" x14ac:dyDescent="0.2"/>
    <row r="53978" x14ac:dyDescent="0.2"/>
    <row r="53979" x14ac:dyDescent="0.2"/>
    <row r="53980" x14ac:dyDescent="0.2"/>
    <row r="53981" x14ac:dyDescent="0.2"/>
    <row r="53982" x14ac:dyDescent="0.2"/>
    <row r="53983" x14ac:dyDescent="0.2"/>
    <row r="53984" x14ac:dyDescent="0.2"/>
    <row r="53985" x14ac:dyDescent="0.2"/>
    <row r="53986" x14ac:dyDescent="0.2"/>
    <row r="53987" x14ac:dyDescent="0.2"/>
    <row r="53988" x14ac:dyDescent="0.2"/>
    <row r="53989" x14ac:dyDescent="0.2"/>
    <row r="53990" x14ac:dyDescent="0.2"/>
    <row r="53991" x14ac:dyDescent="0.2"/>
    <row r="53992" x14ac:dyDescent="0.2"/>
    <row r="53993" x14ac:dyDescent="0.2"/>
    <row r="53994" x14ac:dyDescent="0.2"/>
    <row r="53995" x14ac:dyDescent="0.2"/>
    <row r="53996" x14ac:dyDescent="0.2"/>
    <row r="53997" x14ac:dyDescent="0.2"/>
    <row r="53998" x14ac:dyDescent="0.2"/>
    <row r="53999" x14ac:dyDescent="0.2"/>
    <row r="54000" x14ac:dyDescent="0.2"/>
    <row r="54001" x14ac:dyDescent="0.2"/>
    <row r="54002" x14ac:dyDescent="0.2"/>
    <row r="54003" x14ac:dyDescent="0.2"/>
    <row r="54004" x14ac:dyDescent="0.2"/>
    <row r="54005" x14ac:dyDescent="0.2"/>
    <row r="54006" x14ac:dyDescent="0.2"/>
    <row r="54007" x14ac:dyDescent="0.2"/>
    <row r="54008" x14ac:dyDescent="0.2"/>
    <row r="54009" x14ac:dyDescent="0.2"/>
    <row r="54010" x14ac:dyDescent="0.2"/>
    <row r="54011" x14ac:dyDescent="0.2"/>
    <row r="54012" x14ac:dyDescent="0.2"/>
    <row r="54013" x14ac:dyDescent="0.2"/>
    <row r="54014" x14ac:dyDescent="0.2"/>
    <row r="54015" x14ac:dyDescent="0.2"/>
    <row r="54016" x14ac:dyDescent="0.2"/>
    <row r="54017" x14ac:dyDescent="0.2"/>
    <row r="54018" x14ac:dyDescent="0.2"/>
    <row r="54019" x14ac:dyDescent="0.2"/>
    <row r="54020" x14ac:dyDescent="0.2"/>
    <row r="54021" x14ac:dyDescent="0.2"/>
    <row r="54022" x14ac:dyDescent="0.2"/>
    <row r="54023" x14ac:dyDescent="0.2"/>
    <row r="54024" x14ac:dyDescent="0.2"/>
    <row r="54025" x14ac:dyDescent="0.2"/>
    <row r="54026" x14ac:dyDescent="0.2"/>
    <row r="54027" x14ac:dyDescent="0.2"/>
    <row r="54028" x14ac:dyDescent="0.2"/>
    <row r="54029" x14ac:dyDescent="0.2"/>
    <row r="54030" x14ac:dyDescent="0.2"/>
    <row r="54031" x14ac:dyDescent="0.2"/>
    <row r="54032" x14ac:dyDescent="0.2"/>
    <row r="54033" x14ac:dyDescent="0.2"/>
    <row r="54034" x14ac:dyDescent="0.2"/>
    <row r="54035" x14ac:dyDescent="0.2"/>
    <row r="54036" x14ac:dyDescent="0.2"/>
    <row r="54037" x14ac:dyDescent="0.2"/>
    <row r="54038" x14ac:dyDescent="0.2"/>
    <row r="54039" x14ac:dyDescent="0.2"/>
    <row r="54040" x14ac:dyDescent="0.2"/>
    <row r="54041" x14ac:dyDescent="0.2"/>
    <row r="54042" x14ac:dyDescent="0.2"/>
    <row r="54043" x14ac:dyDescent="0.2"/>
    <row r="54044" x14ac:dyDescent="0.2"/>
    <row r="54045" x14ac:dyDescent="0.2"/>
    <row r="54046" x14ac:dyDescent="0.2"/>
    <row r="54047" x14ac:dyDescent="0.2"/>
    <row r="54048" x14ac:dyDescent="0.2"/>
    <row r="54049" x14ac:dyDescent="0.2"/>
    <row r="54050" x14ac:dyDescent="0.2"/>
    <row r="54051" x14ac:dyDescent="0.2"/>
    <row r="54052" x14ac:dyDescent="0.2"/>
    <row r="54053" x14ac:dyDescent="0.2"/>
    <row r="54054" x14ac:dyDescent="0.2"/>
    <row r="54055" x14ac:dyDescent="0.2"/>
    <row r="54056" x14ac:dyDescent="0.2"/>
    <row r="54057" x14ac:dyDescent="0.2"/>
    <row r="54058" x14ac:dyDescent="0.2"/>
    <row r="54059" x14ac:dyDescent="0.2"/>
    <row r="54060" x14ac:dyDescent="0.2"/>
    <row r="54061" x14ac:dyDescent="0.2"/>
    <row r="54062" x14ac:dyDescent="0.2"/>
    <row r="54063" x14ac:dyDescent="0.2"/>
    <row r="54064" x14ac:dyDescent="0.2"/>
    <row r="54065" x14ac:dyDescent="0.2"/>
    <row r="54066" x14ac:dyDescent="0.2"/>
    <row r="54067" x14ac:dyDescent="0.2"/>
    <row r="54068" x14ac:dyDescent="0.2"/>
    <row r="54069" x14ac:dyDescent="0.2"/>
    <row r="54070" x14ac:dyDescent="0.2"/>
    <row r="54071" x14ac:dyDescent="0.2"/>
    <row r="54072" x14ac:dyDescent="0.2"/>
    <row r="54073" x14ac:dyDescent="0.2"/>
    <row r="54074" x14ac:dyDescent="0.2"/>
    <row r="54075" x14ac:dyDescent="0.2"/>
    <row r="54076" x14ac:dyDescent="0.2"/>
    <row r="54077" x14ac:dyDescent="0.2"/>
    <row r="54078" x14ac:dyDescent="0.2"/>
    <row r="54079" x14ac:dyDescent="0.2"/>
    <row r="54080" x14ac:dyDescent="0.2"/>
    <row r="54081" x14ac:dyDescent="0.2"/>
    <row r="54082" x14ac:dyDescent="0.2"/>
    <row r="54083" x14ac:dyDescent="0.2"/>
    <row r="54084" x14ac:dyDescent="0.2"/>
    <row r="54085" x14ac:dyDescent="0.2"/>
    <row r="54086" x14ac:dyDescent="0.2"/>
    <row r="54087" x14ac:dyDescent="0.2"/>
    <row r="54088" x14ac:dyDescent="0.2"/>
    <row r="54089" x14ac:dyDescent="0.2"/>
    <row r="54090" x14ac:dyDescent="0.2"/>
    <row r="54091" x14ac:dyDescent="0.2"/>
    <row r="54092" x14ac:dyDescent="0.2"/>
    <row r="54093" x14ac:dyDescent="0.2"/>
    <row r="54094" x14ac:dyDescent="0.2"/>
    <row r="54095" x14ac:dyDescent="0.2"/>
    <row r="54096" x14ac:dyDescent="0.2"/>
    <row r="54097" x14ac:dyDescent="0.2"/>
    <row r="54098" x14ac:dyDescent="0.2"/>
    <row r="54099" x14ac:dyDescent="0.2"/>
    <row r="54100" x14ac:dyDescent="0.2"/>
    <row r="54101" x14ac:dyDescent="0.2"/>
    <row r="54102" x14ac:dyDescent="0.2"/>
    <row r="54103" x14ac:dyDescent="0.2"/>
    <row r="54104" x14ac:dyDescent="0.2"/>
    <row r="54105" x14ac:dyDescent="0.2"/>
    <row r="54106" x14ac:dyDescent="0.2"/>
    <row r="54107" x14ac:dyDescent="0.2"/>
    <row r="54108" x14ac:dyDescent="0.2"/>
    <row r="54109" x14ac:dyDescent="0.2"/>
    <row r="54110" x14ac:dyDescent="0.2"/>
    <row r="54111" x14ac:dyDescent="0.2"/>
    <row r="54112" x14ac:dyDescent="0.2"/>
    <row r="54113" x14ac:dyDescent="0.2"/>
    <row r="54114" x14ac:dyDescent="0.2"/>
    <row r="54115" x14ac:dyDescent="0.2"/>
    <row r="54116" x14ac:dyDescent="0.2"/>
    <row r="54117" x14ac:dyDescent="0.2"/>
    <row r="54118" x14ac:dyDescent="0.2"/>
    <row r="54119" x14ac:dyDescent="0.2"/>
    <row r="54120" x14ac:dyDescent="0.2"/>
    <row r="54121" x14ac:dyDescent="0.2"/>
    <row r="54122" x14ac:dyDescent="0.2"/>
    <row r="54123" x14ac:dyDescent="0.2"/>
    <row r="54124" x14ac:dyDescent="0.2"/>
    <row r="54125" x14ac:dyDescent="0.2"/>
    <row r="54126" x14ac:dyDescent="0.2"/>
    <row r="54127" x14ac:dyDescent="0.2"/>
    <row r="54128" x14ac:dyDescent="0.2"/>
    <row r="54129" x14ac:dyDescent="0.2"/>
    <row r="54130" x14ac:dyDescent="0.2"/>
    <row r="54131" x14ac:dyDescent="0.2"/>
    <row r="54132" x14ac:dyDescent="0.2"/>
    <row r="54133" x14ac:dyDescent="0.2"/>
    <row r="54134" x14ac:dyDescent="0.2"/>
    <row r="54135" x14ac:dyDescent="0.2"/>
    <row r="54136" x14ac:dyDescent="0.2"/>
    <row r="54137" x14ac:dyDescent="0.2"/>
    <row r="54138" x14ac:dyDescent="0.2"/>
    <row r="54139" x14ac:dyDescent="0.2"/>
    <row r="54140" x14ac:dyDescent="0.2"/>
    <row r="54141" x14ac:dyDescent="0.2"/>
    <row r="54142" x14ac:dyDescent="0.2"/>
    <row r="54143" x14ac:dyDescent="0.2"/>
    <row r="54144" x14ac:dyDescent="0.2"/>
    <row r="54145" x14ac:dyDescent="0.2"/>
    <row r="54146" x14ac:dyDescent="0.2"/>
    <row r="54147" x14ac:dyDescent="0.2"/>
    <row r="54148" x14ac:dyDescent="0.2"/>
    <row r="54149" x14ac:dyDescent="0.2"/>
    <row r="54150" x14ac:dyDescent="0.2"/>
    <row r="54151" x14ac:dyDescent="0.2"/>
    <row r="54152" x14ac:dyDescent="0.2"/>
    <row r="54153" x14ac:dyDescent="0.2"/>
    <row r="54154" x14ac:dyDescent="0.2"/>
    <row r="54155" x14ac:dyDescent="0.2"/>
    <row r="54156" x14ac:dyDescent="0.2"/>
    <row r="54157" x14ac:dyDescent="0.2"/>
    <row r="54158" x14ac:dyDescent="0.2"/>
    <row r="54159" x14ac:dyDescent="0.2"/>
    <row r="54160" x14ac:dyDescent="0.2"/>
    <row r="54161" x14ac:dyDescent="0.2"/>
    <row r="54162" x14ac:dyDescent="0.2"/>
    <row r="54163" x14ac:dyDescent="0.2"/>
    <row r="54164" x14ac:dyDescent="0.2"/>
    <row r="54165" x14ac:dyDescent="0.2"/>
    <row r="54166" x14ac:dyDescent="0.2"/>
    <row r="54167" x14ac:dyDescent="0.2"/>
    <row r="54168" x14ac:dyDescent="0.2"/>
    <row r="54169" x14ac:dyDescent="0.2"/>
    <row r="54170" x14ac:dyDescent="0.2"/>
    <row r="54171" x14ac:dyDescent="0.2"/>
    <row r="54172" x14ac:dyDescent="0.2"/>
    <row r="54173" x14ac:dyDescent="0.2"/>
    <row r="54174" x14ac:dyDescent="0.2"/>
    <row r="54175" x14ac:dyDescent="0.2"/>
    <row r="54176" x14ac:dyDescent="0.2"/>
    <row r="54177" x14ac:dyDescent="0.2"/>
    <row r="54178" x14ac:dyDescent="0.2"/>
    <row r="54179" x14ac:dyDescent="0.2"/>
    <row r="54180" x14ac:dyDescent="0.2"/>
    <row r="54181" x14ac:dyDescent="0.2"/>
    <row r="54182" x14ac:dyDescent="0.2"/>
    <row r="54183" x14ac:dyDescent="0.2"/>
    <row r="54184" x14ac:dyDescent="0.2"/>
    <row r="54185" x14ac:dyDescent="0.2"/>
    <row r="54186" x14ac:dyDescent="0.2"/>
    <row r="54187" x14ac:dyDescent="0.2"/>
    <row r="54188" x14ac:dyDescent="0.2"/>
    <row r="54189" x14ac:dyDescent="0.2"/>
    <row r="54190" x14ac:dyDescent="0.2"/>
    <row r="54191" x14ac:dyDescent="0.2"/>
    <row r="54192" x14ac:dyDescent="0.2"/>
    <row r="54193" x14ac:dyDescent="0.2"/>
    <row r="54194" x14ac:dyDescent="0.2"/>
    <row r="54195" x14ac:dyDescent="0.2"/>
    <row r="54196" x14ac:dyDescent="0.2"/>
    <row r="54197" x14ac:dyDescent="0.2"/>
    <row r="54198" x14ac:dyDescent="0.2"/>
    <row r="54199" x14ac:dyDescent="0.2"/>
    <row r="54200" x14ac:dyDescent="0.2"/>
    <row r="54201" x14ac:dyDescent="0.2"/>
    <row r="54202" x14ac:dyDescent="0.2"/>
    <row r="54203" x14ac:dyDescent="0.2"/>
    <row r="54204" x14ac:dyDescent="0.2"/>
    <row r="54205" x14ac:dyDescent="0.2"/>
    <row r="54206" x14ac:dyDescent="0.2"/>
    <row r="54207" x14ac:dyDescent="0.2"/>
    <row r="54208" x14ac:dyDescent="0.2"/>
    <row r="54209" x14ac:dyDescent="0.2"/>
    <row r="54210" x14ac:dyDescent="0.2"/>
    <row r="54211" x14ac:dyDescent="0.2"/>
    <row r="54212" x14ac:dyDescent="0.2"/>
    <row r="54213" x14ac:dyDescent="0.2"/>
    <row r="54214" x14ac:dyDescent="0.2"/>
    <row r="54215" x14ac:dyDescent="0.2"/>
    <row r="54216" x14ac:dyDescent="0.2"/>
    <row r="54217" x14ac:dyDescent="0.2"/>
    <row r="54218" x14ac:dyDescent="0.2"/>
    <row r="54219" x14ac:dyDescent="0.2"/>
    <row r="54220" x14ac:dyDescent="0.2"/>
    <row r="54221" x14ac:dyDescent="0.2"/>
    <row r="54222" x14ac:dyDescent="0.2"/>
    <row r="54223" x14ac:dyDescent="0.2"/>
    <row r="54224" x14ac:dyDescent="0.2"/>
    <row r="54225" x14ac:dyDescent="0.2"/>
    <row r="54226" x14ac:dyDescent="0.2"/>
    <row r="54227" x14ac:dyDescent="0.2"/>
    <row r="54228" x14ac:dyDescent="0.2"/>
    <row r="54229" x14ac:dyDescent="0.2"/>
    <row r="54230" x14ac:dyDescent="0.2"/>
    <row r="54231" x14ac:dyDescent="0.2"/>
    <row r="54232" x14ac:dyDescent="0.2"/>
    <row r="54233" x14ac:dyDescent="0.2"/>
    <row r="54234" x14ac:dyDescent="0.2"/>
    <row r="54235" x14ac:dyDescent="0.2"/>
    <row r="54236" x14ac:dyDescent="0.2"/>
    <row r="54237" x14ac:dyDescent="0.2"/>
    <row r="54238" x14ac:dyDescent="0.2"/>
    <row r="54239" x14ac:dyDescent="0.2"/>
    <row r="54240" x14ac:dyDescent="0.2"/>
    <row r="54241" x14ac:dyDescent="0.2"/>
    <row r="54242" x14ac:dyDescent="0.2"/>
    <row r="54243" x14ac:dyDescent="0.2"/>
    <row r="54244" x14ac:dyDescent="0.2"/>
    <row r="54245" x14ac:dyDescent="0.2"/>
    <row r="54246" x14ac:dyDescent="0.2"/>
    <row r="54247" x14ac:dyDescent="0.2"/>
    <row r="54248" x14ac:dyDescent="0.2"/>
    <row r="54249" x14ac:dyDescent="0.2"/>
    <row r="54250" x14ac:dyDescent="0.2"/>
    <row r="54251" x14ac:dyDescent="0.2"/>
    <row r="54252" x14ac:dyDescent="0.2"/>
    <row r="54253" x14ac:dyDescent="0.2"/>
    <row r="54254" x14ac:dyDescent="0.2"/>
    <row r="54255" x14ac:dyDescent="0.2"/>
    <row r="54256" x14ac:dyDescent="0.2"/>
    <row r="54257" x14ac:dyDescent="0.2"/>
    <row r="54258" x14ac:dyDescent="0.2"/>
    <row r="54259" x14ac:dyDescent="0.2"/>
    <row r="54260" x14ac:dyDescent="0.2"/>
    <row r="54261" x14ac:dyDescent="0.2"/>
    <row r="54262" x14ac:dyDescent="0.2"/>
    <row r="54263" x14ac:dyDescent="0.2"/>
    <row r="54264" x14ac:dyDescent="0.2"/>
    <row r="54265" x14ac:dyDescent="0.2"/>
    <row r="54266" x14ac:dyDescent="0.2"/>
    <row r="54267" x14ac:dyDescent="0.2"/>
    <row r="54268" x14ac:dyDescent="0.2"/>
    <row r="54269" x14ac:dyDescent="0.2"/>
    <row r="54270" x14ac:dyDescent="0.2"/>
    <row r="54271" x14ac:dyDescent="0.2"/>
    <row r="54272" x14ac:dyDescent="0.2"/>
    <row r="54273" x14ac:dyDescent="0.2"/>
    <row r="54274" x14ac:dyDescent="0.2"/>
    <row r="54275" x14ac:dyDescent="0.2"/>
    <row r="54276" x14ac:dyDescent="0.2"/>
    <row r="54277" x14ac:dyDescent="0.2"/>
    <row r="54278" x14ac:dyDescent="0.2"/>
    <row r="54279" x14ac:dyDescent="0.2"/>
    <row r="54280" x14ac:dyDescent="0.2"/>
    <row r="54281" x14ac:dyDescent="0.2"/>
    <row r="54282" x14ac:dyDescent="0.2"/>
    <row r="54283" x14ac:dyDescent="0.2"/>
    <row r="54284" x14ac:dyDescent="0.2"/>
    <row r="54285" x14ac:dyDescent="0.2"/>
    <row r="54286" x14ac:dyDescent="0.2"/>
    <row r="54287" x14ac:dyDescent="0.2"/>
    <row r="54288" x14ac:dyDescent="0.2"/>
    <row r="54289" x14ac:dyDescent="0.2"/>
    <row r="54290" x14ac:dyDescent="0.2"/>
    <row r="54291" x14ac:dyDescent="0.2"/>
    <row r="54292" x14ac:dyDescent="0.2"/>
    <row r="54293" x14ac:dyDescent="0.2"/>
    <row r="54294" x14ac:dyDescent="0.2"/>
    <row r="54295" x14ac:dyDescent="0.2"/>
    <row r="54296" x14ac:dyDescent="0.2"/>
    <row r="54297" x14ac:dyDescent="0.2"/>
    <row r="54298" x14ac:dyDescent="0.2"/>
    <row r="54299" x14ac:dyDescent="0.2"/>
    <row r="54300" x14ac:dyDescent="0.2"/>
    <row r="54301" x14ac:dyDescent="0.2"/>
    <row r="54302" x14ac:dyDescent="0.2"/>
    <row r="54303" x14ac:dyDescent="0.2"/>
    <row r="54304" x14ac:dyDescent="0.2"/>
    <row r="54305" x14ac:dyDescent="0.2"/>
    <row r="54306" x14ac:dyDescent="0.2"/>
    <row r="54307" x14ac:dyDescent="0.2"/>
    <row r="54308" x14ac:dyDescent="0.2"/>
    <row r="54309" x14ac:dyDescent="0.2"/>
    <row r="54310" x14ac:dyDescent="0.2"/>
    <row r="54311" x14ac:dyDescent="0.2"/>
    <row r="54312" x14ac:dyDescent="0.2"/>
    <row r="54313" x14ac:dyDescent="0.2"/>
    <row r="54314" x14ac:dyDescent="0.2"/>
    <row r="54315" x14ac:dyDescent="0.2"/>
    <row r="54316" x14ac:dyDescent="0.2"/>
    <row r="54317" x14ac:dyDescent="0.2"/>
    <row r="54318" x14ac:dyDescent="0.2"/>
    <row r="54319" x14ac:dyDescent="0.2"/>
    <row r="54320" x14ac:dyDescent="0.2"/>
    <row r="54321" x14ac:dyDescent="0.2"/>
    <row r="54322" x14ac:dyDescent="0.2"/>
    <row r="54323" x14ac:dyDescent="0.2"/>
    <row r="54324" x14ac:dyDescent="0.2"/>
    <row r="54325" x14ac:dyDescent="0.2"/>
    <row r="54326" x14ac:dyDescent="0.2"/>
    <row r="54327" x14ac:dyDescent="0.2"/>
    <row r="54328" x14ac:dyDescent="0.2"/>
    <row r="54329" x14ac:dyDescent="0.2"/>
    <row r="54330" x14ac:dyDescent="0.2"/>
    <row r="54331" x14ac:dyDescent="0.2"/>
    <row r="54332" x14ac:dyDescent="0.2"/>
    <row r="54333" x14ac:dyDescent="0.2"/>
    <row r="54334" x14ac:dyDescent="0.2"/>
    <row r="54335" x14ac:dyDescent="0.2"/>
    <row r="54336" x14ac:dyDescent="0.2"/>
    <row r="54337" x14ac:dyDescent="0.2"/>
    <row r="54338" x14ac:dyDescent="0.2"/>
    <row r="54339" x14ac:dyDescent="0.2"/>
    <row r="54340" x14ac:dyDescent="0.2"/>
    <row r="54341" x14ac:dyDescent="0.2"/>
    <row r="54342" x14ac:dyDescent="0.2"/>
    <row r="54343" x14ac:dyDescent="0.2"/>
    <row r="54344" x14ac:dyDescent="0.2"/>
    <row r="54345" x14ac:dyDescent="0.2"/>
    <row r="54346" x14ac:dyDescent="0.2"/>
    <row r="54347" x14ac:dyDescent="0.2"/>
    <row r="54348" x14ac:dyDescent="0.2"/>
    <row r="54349" x14ac:dyDescent="0.2"/>
    <row r="54350" x14ac:dyDescent="0.2"/>
    <row r="54351" x14ac:dyDescent="0.2"/>
    <row r="54352" x14ac:dyDescent="0.2"/>
    <row r="54353" x14ac:dyDescent="0.2"/>
    <row r="54354" x14ac:dyDescent="0.2"/>
    <row r="54355" x14ac:dyDescent="0.2"/>
    <row r="54356" x14ac:dyDescent="0.2"/>
    <row r="54357" x14ac:dyDescent="0.2"/>
    <row r="54358" x14ac:dyDescent="0.2"/>
    <row r="54359" x14ac:dyDescent="0.2"/>
    <row r="54360" x14ac:dyDescent="0.2"/>
    <row r="54361" x14ac:dyDescent="0.2"/>
    <row r="54362" x14ac:dyDescent="0.2"/>
    <row r="54363" x14ac:dyDescent="0.2"/>
    <row r="54364" x14ac:dyDescent="0.2"/>
    <row r="54365" x14ac:dyDescent="0.2"/>
    <row r="54366" x14ac:dyDescent="0.2"/>
    <row r="54367" x14ac:dyDescent="0.2"/>
    <row r="54368" x14ac:dyDescent="0.2"/>
    <row r="54369" x14ac:dyDescent="0.2"/>
    <row r="54370" x14ac:dyDescent="0.2"/>
    <row r="54371" x14ac:dyDescent="0.2"/>
    <row r="54372" x14ac:dyDescent="0.2"/>
    <row r="54373" x14ac:dyDescent="0.2"/>
    <row r="54374" x14ac:dyDescent="0.2"/>
    <row r="54375" x14ac:dyDescent="0.2"/>
    <row r="54376" x14ac:dyDescent="0.2"/>
    <row r="54377" x14ac:dyDescent="0.2"/>
    <row r="54378" x14ac:dyDescent="0.2"/>
    <row r="54379" x14ac:dyDescent="0.2"/>
    <row r="54380" x14ac:dyDescent="0.2"/>
    <row r="54381" x14ac:dyDescent="0.2"/>
    <row r="54382" x14ac:dyDescent="0.2"/>
    <row r="54383" x14ac:dyDescent="0.2"/>
    <row r="54384" x14ac:dyDescent="0.2"/>
    <row r="54385" x14ac:dyDescent="0.2"/>
    <row r="54386" x14ac:dyDescent="0.2"/>
    <row r="54387" x14ac:dyDescent="0.2"/>
    <row r="54388" x14ac:dyDescent="0.2"/>
    <row r="54389" x14ac:dyDescent="0.2"/>
    <row r="54390" x14ac:dyDescent="0.2"/>
    <row r="54391" x14ac:dyDescent="0.2"/>
    <row r="54392" x14ac:dyDescent="0.2"/>
    <row r="54393" x14ac:dyDescent="0.2"/>
    <row r="54394" x14ac:dyDescent="0.2"/>
    <row r="54395" x14ac:dyDescent="0.2"/>
    <row r="54396" x14ac:dyDescent="0.2"/>
    <row r="54397" x14ac:dyDescent="0.2"/>
    <row r="54398" x14ac:dyDescent="0.2"/>
    <row r="54399" x14ac:dyDescent="0.2"/>
    <row r="54400" x14ac:dyDescent="0.2"/>
    <row r="54401" x14ac:dyDescent="0.2"/>
    <row r="54402" x14ac:dyDescent="0.2"/>
    <row r="54403" x14ac:dyDescent="0.2"/>
    <row r="54404" x14ac:dyDescent="0.2"/>
    <row r="54405" x14ac:dyDescent="0.2"/>
    <row r="54406" x14ac:dyDescent="0.2"/>
    <row r="54407" x14ac:dyDescent="0.2"/>
    <row r="54408" x14ac:dyDescent="0.2"/>
    <row r="54409" x14ac:dyDescent="0.2"/>
    <row r="54410" x14ac:dyDescent="0.2"/>
    <row r="54411" x14ac:dyDescent="0.2"/>
    <row r="54412" x14ac:dyDescent="0.2"/>
    <row r="54413" x14ac:dyDescent="0.2"/>
    <row r="54414" x14ac:dyDescent="0.2"/>
    <row r="54415" x14ac:dyDescent="0.2"/>
    <row r="54416" x14ac:dyDescent="0.2"/>
    <row r="54417" x14ac:dyDescent="0.2"/>
    <row r="54418" x14ac:dyDescent="0.2"/>
    <row r="54419" x14ac:dyDescent="0.2"/>
    <row r="54420" x14ac:dyDescent="0.2"/>
    <row r="54421" x14ac:dyDescent="0.2"/>
    <row r="54422" x14ac:dyDescent="0.2"/>
    <row r="54423" x14ac:dyDescent="0.2"/>
    <row r="54424" x14ac:dyDescent="0.2"/>
    <row r="54425" x14ac:dyDescent="0.2"/>
    <row r="54426" x14ac:dyDescent="0.2"/>
    <row r="54427" x14ac:dyDescent="0.2"/>
    <row r="54428" x14ac:dyDescent="0.2"/>
    <row r="54429" x14ac:dyDescent="0.2"/>
    <row r="54430" x14ac:dyDescent="0.2"/>
    <row r="54431" x14ac:dyDescent="0.2"/>
    <row r="54432" x14ac:dyDescent="0.2"/>
    <row r="54433" x14ac:dyDescent="0.2"/>
    <row r="54434" x14ac:dyDescent="0.2"/>
    <row r="54435" x14ac:dyDescent="0.2"/>
    <row r="54436" x14ac:dyDescent="0.2"/>
    <row r="54437" x14ac:dyDescent="0.2"/>
    <row r="54438" x14ac:dyDescent="0.2"/>
    <row r="54439" x14ac:dyDescent="0.2"/>
    <row r="54440" x14ac:dyDescent="0.2"/>
    <row r="54441" x14ac:dyDescent="0.2"/>
    <row r="54442" x14ac:dyDescent="0.2"/>
    <row r="54443" x14ac:dyDescent="0.2"/>
    <row r="54444" x14ac:dyDescent="0.2"/>
    <row r="54445" x14ac:dyDescent="0.2"/>
    <row r="54446" x14ac:dyDescent="0.2"/>
    <row r="54447" x14ac:dyDescent="0.2"/>
    <row r="54448" x14ac:dyDescent="0.2"/>
    <row r="54449" x14ac:dyDescent="0.2"/>
    <row r="54450" x14ac:dyDescent="0.2"/>
    <row r="54451" x14ac:dyDescent="0.2"/>
    <row r="54452" x14ac:dyDescent="0.2"/>
    <row r="54453" x14ac:dyDescent="0.2"/>
    <row r="54454" x14ac:dyDescent="0.2"/>
    <row r="54455" x14ac:dyDescent="0.2"/>
    <row r="54456" x14ac:dyDescent="0.2"/>
    <row r="54457" x14ac:dyDescent="0.2"/>
    <row r="54458" x14ac:dyDescent="0.2"/>
    <row r="54459" x14ac:dyDescent="0.2"/>
    <row r="54460" x14ac:dyDescent="0.2"/>
    <row r="54461" x14ac:dyDescent="0.2"/>
    <row r="54462" x14ac:dyDescent="0.2"/>
    <row r="54463" x14ac:dyDescent="0.2"/>
    <row r="54464" x14ac:dyDescent="0.2"/>
    <row r="54465" x14ac:dyDescent="0.2"/>
    <row r="54466" x14ac:dyDescent="0.2"/>
    <row r="54467" x14ac:dyDescent="0.2"/>
    <row r="54468" x14ac:dyDescent="0.2"/>
    <row r="54469" x14ac:dyDescent="0.2"/>
    <row r="54470" x14ac:dyDescent="0.2"/>
    <row r="54471" x14ac:dyDescent="0.2"/>
    <row r="54472" x14ac:dyDescent="0.2"/>
    <row r="54473" x14ac:dyDescent="0.2"/>
    <row r="54474" x14ac:dyDescent="0.2"/>
    <row r="54475" x14ac:dyDescent="0.2"/>
    <row r="54476" x14ac:dyDescent="0.2"/>
    <row r="54477" x14ac:dyDescent="0.2"/>
    <row r="54478" x14ac:dyDescent="0.2"/>
    <row r="54479" x14ac:dyDescent="0.2"/>
    <row r="54480" x14ac:dyDescent="0.2"/>
    <row r="54481" x14ac:dyDescent="0.2"/>
    <row r="54482" x14ac:dyDescent="0.2"/>
    <row r="54483" x14ac:dyDescent="0.2"/>
    <row r="54484" x14ac:dyDescent="0.2"/>
    <row r="54485" x14ac:dyDescent="0.2"/>
    <row r="54486" x14ac:dyDescent="0.2"/>
    <row r="54487" x14ac:dyDescent="0.2"/>
    <row r="54488" x14ac:dyDescent="0.2"/>
    <row r="54489" x14ac:dyDescent="0.2"/>
    <row r="54490" x14ac:dyDescent="0.2"/>
    <row r="54491" x14ac:dyDescent="0.2"/>
    <row r="54492" x14ac:dyDescent="0.2"/>
    <row r="54493" x14ac:dyDescent="0.2"/>
    <row r="54494" x14ac:dyDescent="0.2"/>
    <row r="54495" x14ac:dyDescent="0.2"/>
    <row r="54496" x14ac:dyDescent="0.2"/>
    <row r="54497" x14ac:dyDescent="0.2"/>
    <row r="54498" x14ac:dyDescent="0.2"/>
    <row r="54499" x14ac:dyDescent="0.2"/>
    <row r="54500" x14ac:dyDescent="0.2"/>
    <row r="54501" x14ac:dyDescent="0.2"/>
    <row r="54502" x14ac:dyDescent="0.2"/>
    <row r="54503" x14ac:dyDescent="0.2"/>
    <row r="54504" x14ac:dyDescent="0.2"/>
    <row r="54505" x14ac:dyDescent="0.2"/>
    <row r="54506" x14ac:dyDescent="0.2"/>
    <row r="54507" x14ac:dyDescent="0.2"/>
    <row r="54508" x14ac:dyDescent="0.2"/>
    <row r="54509" x14ac:dyDescent="0.2"/>
    <row r="54510" x14ac:dyDescent="0.2"/>
    <row r="54511" x14ac:dyDescent="0.2"/>
    <row r="54512" x14ac:dyDescent="0.2"/>
    <row r="54513" x14ac:dyDescent="0.2"/>
    <row r="54514" x14ac:dyDescent="0.2"/>
    <row r="54515" x14ac:dyDescent="0.2"/>
    <row r="54516" x14ac:dyDescent="0.2"/>
    <row r="54517" x14ac:dyDescent="0.2"/>
    <row r="54518" x14ac:dyDescent="0.2"/>
    <row r="54519" x14ac:dyDescent="0.2"/>
    <row r="54520" x14ac:dyDescent="0.2"/>
    <row r="54521" x14ac:dyDescent="0.2"/>
    <row r="54522" x14ac:dyDescent="0.2"/>
    <row r="54523" x14ac:dyDescent="0.2"/>
    <row r="54524" x14ac:dyDescent="0.2"/>
    <row r="54525" x14ac:dyDescent="0.2"/>
    <row r="54526" x14ac:dyDescent="0.2"/>
    <row r="54527" x14ac:dyDescent="0.2"/>
    <row r="54528" x14ac:dyDescent="0.2"/>
    <row r="54529" x14ac:dyDescent="0.2"/>
    <row r="54530" x14ac:dyDescent="0.2"/>
    <row r="54531" x14ac:dyDescent="0.2"/>
    <row r="54532" x14ac:dyDescent="0.2"/>
    <row r="54533" x14ac:dyDescent="0.2"/>
    <row r="54534" x14ac:dyDescent="0.2"/>
    <row r="54535" x14ac:dyDescent="0.2"/>
    <row r="54536" x14ac:dyDescent="0.2"/>
    <row r="54537" x14ac:dyDescent="0.2"/>
    <row r="54538" x14ac:dyDescent="0.2"/>
    <row r="54539" x14ac:dyDescent="0.2"/>
    <row r="54540" x14ac:dyDescent="0.2"/>
    <row r="54541" x14ac:dyDescent="0.2"/>
    <row r="54542" x14ac:dyDescent="0.2"/>
    <row r="54543" x14ac:dyDescent="0.2"/>
    <row r="54544" x14ac:dyDescent="0.2"/>
    <row r="54545" x14ac:dyDescent="0.2"/>
    <row r="54546" x14ac:dyDescent="0.2"/>
    <row r="54547" x14ac:dyDescent="0.2"/>
    <row r="54548" x14ac:dyDescent="0.2"/>
    <row r="54549" x14ac:dyDescent="0.2"/>
    <row r="54550" x14ac:dyDescent="0.2"/>
    <row r="54551" x14ac:dyDescent="0.2"/>
    <row r="54552" x14ac:dyDescent="0.2"/>
    <row r="54553" x14ac:dyDescent="0.2"/>
    <row r="54554" x14ac:dyDescent="0.2"/>
    <row r="54555" x14ac:dyDescent="0.2"/>
    <row r="54556" x14ac:dyDescent="0.2"/>
    <row r="54557" x14ac:dyDescent="0.2"/>
    <row r="54558" x14ac:dyDescent="0.2"/>
    <row r="54559" x14ac:dyDescent="0.2"/>
    <row r="54560" x14ac:dyDescent="0.2"/>
    <row r="54561" x14ac:dyDescent="0.2"/>
    <row r="54562" x14ac:dyDescent="0.2"/>
    <row r="54563" x14ac:dyDescent="0.2"/>
    <row r="54564" x14ac:dyDescent="0.2"/>
    <row r="54565" x14ac:dyDescent="0.2"/>
    <row r="54566" x14ac:dyDescent="0.2"/>
    <row r="54567" x14ac:dyDescent="0.2"/>
    <row r="54568" x14ac:dyDescent="0.2"/>
    <row r="54569" x14ac:dyDescent="0.2"/>
    <row r="54570" x14ac:dyDescent="0.2"/>
    <row r="54571" x14ac:dyDescent="0.2"/>
    <row r="54572" x14ac:dyDescent="0.2"/>
    <row r="54573" x14ac:dyDescent="0.2"/>
    <row r="54574" x14ac:dyDescent="0.2"/>
    <row r="54575" x14ac:dyDescent="0.2"/>
    <row r="54576" x14ac:dyDescent="0.2"/>
    <row r="54577" x14ac:dyDescent="0.2"/>
    <row r="54578" x14ac:dyDescent="0.2"/>
    <row r="54579" x14ac:dyDescent="0.2"/>
    <row r="54580" x14ac:dyDescent="0.2"/>
    <row r="54581" x14ac:dyDescent="0.2"/>
    <row r="54582" x14ac:dyDescent="0.2"/>
    <row r="54583" x14ac:dyDescent="0.2"/>
    <row r="54584" x14ac:dyDescent="0.2"/>
    <row r="54585" x14ac:dyDescent="0.2"/>
    <row r="54586" x14ac:dyDescent="0.2"/>
    <row r="54587" x14ac:dyDescent="0.2"/>
    <row r="54588" x14ac:dyDescent="0.2"/>
    <row r="54589" x14ac:dyDescent="0.2"/>
    <row r="54590" x14ac:dyDescent="0.2"/>
    <row r="54591" x14ac:dyDescent="0.2"/>
    <row r="54592" x14ac:dyDescent="0.2"/>
    <row r="54593" x14ac:dyDescent="0.2"/>
    <row r="54594" x14ac:dyDescent="0.2"/>
    <row r="54595" x14ac:dyDescent="0.2"/>
    <row r="54596" x14ac:dyDescent="0.2"/>
    <row r="54597" x14ac:dyDescent="0.2"/>
    <row r="54598" x14ac:dyDescent="0.2"/>
    <row r="54599" x14ac:dyDescent="0.2"/>
    <row r="54600" x14ac:dyDescent="0.2"/>
    <row r="54601" x14ac:dyDescent="0.2"/>
    <row r="54602" x14ac:dyDescent="0.2"/>
    <row r="54603" x14ac:dyDescent="0.2"/>
    <row r="54604" x14ac:dyDescent="0.2"/>
    <row r="54605" x14ac:dyDescent="0.2"/>
    <row r="54606" x14ac:dyDescent="0.2"/>
    <row r="54607" x14ac:dyDescent="0.2"/>
    <row r="54608" x14ac:dyDescent="0.2"/>
    <row r="54609" x14ac:dyDescent="0.2"/>
    <row r="54610" x14ac:dyDescent="0.2"/>
    <row r="54611" x14ac:dyDescent="0.2"/>
    <row r="54612" x14ac:dyDescent="0.2"/>
    <row r="54613" x14ac:dyDescent="0.2"/>
    <row r="54614" x14ac:dyDescent="0.2"/>
    <row r="54615" x14ac:dyDescent="0.2"/>
    <row r="54616" x14ac:dyDescent="0.2"/>
    <row r="54617" x14ac:dyDescent="0.2"/>
    <row r="54618" x14ac:dyDescent="0.2"/>
    <row r="54619" x14ac:dyDescent="0.2"/>
    <row r="54620" x14ac:dyDescent="0.2"/>
    <row r="54621" x14ac:dyDescent="0.2"/>
    <row r="54622" x14ac:dyDescent="0.2"/>
    <row r="54623" x14ac:dyDescent="0.2"/>
    <row r="54624" x14ac:dyDescent="0.2"/>
    <row r="54625" x14ac:dyDescent="0.2"/>
    <row r="54626" x14ac:dyDescent="0.2"/>
    <row r="54627" x14ac:dyDescent="0.2"/>
    <row r="54628" x14ac:dyDescent="0.2"/>
    <row r="54629" x14ac:dyDescent="0.2"/>
    <row r="54630" x14ac:dyDescent="0.2"/>
    <row r="54631" x14ac:dyDescent="0.2"/>
    <row r="54632" x14ac:dyDescent="0.2"/>
    <row r="54633" x14ac:dyDescent="0.2"/>
    <row r="54634" x14ac:dyDescent="0.2"/>
    <row r="54635" x14ac:dyDescent="0.2"/>
    <row r="54636" x14ac:dyDescent="0.2"/>
    <row r="54637" x14ac:dyDescent="0.2"/>
    <row r="54638" x14ac:dyDescent="0.2"/>
    <row r="54639" x14ac:dyDescent="0.2"/>
    <row r="54640" x14ac:dyDescent="0.2"/>
    <row r="54641" x14ac:dyDescent="0.2"/>
    <row r="54642" x14ac:dyDescent="0.2"/>
    <row r="54643" x14ac:dyDescent="0.2"/>
    <row r="54644" x14ac:dyDescent="0.2"/>
    <row r="54645" x14ac:dyDescent="0.2"/>
    <row r="54646" x14ac:dyDescent="0.2"/>
    <row r="54647" x14ac:dyDescent="0.2"/>
    <row r="54648" x14ac:dyDescent="0.2"/>
    <row r="54649" x14ac:dyDescent="0.2"/>
    <row r="54650" x14ac:dyDescent="0.2"/>
    <row r="54651" x14ac:dyDescent="0.2"/>
    <row r="54652" x14ac:dyDescent="0.2"/>
    <row r="54653" x14ac:dyDescent="0.2"/>
    <row r="54654" x14ac:dyDescent="0.2"/>
    <row r="54655" x14ac:dyDescent="0.2"/>
    <row r="54656" x14ac:dyDescent="0.2"/>
    <row r="54657" x14ac:dyDescent="0.2"/>
    <row r="54658" x14ac:dyDescent="0.2"/>
    <row r="54659" x14ac:dyDescent="0.2"/>
    <row r="54660" x14ac:dyDescent="0.2"/>
    <row r="54661" x14ac:dyDescent="0.2"/>
    <row r="54662" x14ac:dyDescent="0.2"/>
    <row r="54663" x14ac:dyDescent="0.2"/>
    <row r="54664" x14ac:dyDescent="0.2"/>
    <row r="54665" x14ac:dyDescent="0.2"/>
    <row r="54666" x14ac:dyDescent="0.2"/>
    <row r="54667" x14ac:dyDescent="0.2"/>
    <row r="54668" x14ac:dyDescent="0.2"/>
    <row r="54669" x14ac:dyDescent="0.2"/>
    <row r="54670" x14ac:dyDescent="0.2"/>
    <row r="54671" x14ac:dyDescent="0.2"/>
    <row r="54672" x14ac:dyDescent="0.2"/>
    <row r="54673" x14ac:dyDescent="0.2"/>
    <row r="54674" x14ac:dyDescent="0.2"/>
    <row r="54675" x14ac:dyDescent="0.2"/>
    <row r="54676" x14ac:dyDescent="0.2"/>
    <row r="54677" x14ac:dyDescent="0.2"/>
    <row r="54678" x14ac:dyDescent="0.2"/>
    <row r="54679" x14ac:dyDescent="0.2"/>
    <row r="54680" x14ac:dyDescent="0.2"/>
    <row r="54681" x14ac:dyDescent="0.2"/>
    <row r="54682" x14ac:dyDescent="0.2"/>
    <row r="54683" x14ac:dyDescent="0.2"/>
    <row r="54684" x14ac:dyDescent="0.2"/>
    <row r="54685" x14ac:dyDescent="0.2"/>
    <row r="54686" x14ac:dyDescent="0.2"/>
    <row r="54687" x14ac:dyDescent="0.2"/>
    <row r="54688" x14ac:dyDescent="0.2"/>
    <row r="54689" x14ac:dyDescent="0.2"/>
    <row r="54690" x14ac:dyDescent="0.2"/>
    <row r="54691" x14ac:dyDescent="0.2"/>
    <row r="54692" x14ac:dyDescent="0.2"/>
    <row r="54693" x14ac:dyDescent="0.2"/>
    <row r="54694" x14ac:dyDescent="0.2"/>
    <row r="54695" x14ac:dyDescent="0.2"/>
    <row r="54696" x14ac:dyDescent="0.2"/>
    <row r="54697" x14ac:dyDescent="0.2"/>
    <row r="54698" x14ac:dyDescent="0.2"/>
    <row r="54699" x14ac:dyDescent="0.2"/>
    <row r="54700" x14ac:dyDescent="0.2"/>
    <row r="54701" x14ac:dyDescent="0.2"/>
    <row r="54702" x14ac:dyDescent="0.2"/>
    <row r="54703" x14ac:dyDescent="0.2"/>
    <row r="54704" x14ac:dyDescent="0.2"/>
    <row r="54705" x14ac:dyDescent="0.2"/>
    <row r="54706" x14ac:dyDescent="0.2"/>
    <row r="54707" x14ac:dyDescent="0.2"/>
    <row r="54708" x14ac:dyDescent="0.2"/>
    <row r="54709" x14ac:dyDescent="0.2"/>
    <row r="54710" x14ac:dyDescent="0.2"/>
    <row r="54711" x14ac:dyDescent="0.2"/>
    <row r="54712" x14ac:dyDescent="0.2"/>
    <row r="54713" x14ac:dyDescent="0.2"/>
    <row r="54714" x14ac:dyDescent="0.2"/>
    <row r="54715" x14ac:dyDescent="0.2"/>
    <row r="54716" x14ac:dyDescent="0.2"/>
    <row r="54717" x14ac:dyDescent="0.2"/>
    <row r="54718" x14ac:dyDescent="0.2"/>
    <row r="54719" x14ac:dyDescent="0.2"/>
    <row r="54720" x14ac:dyDescent="0.2"/>
    <row r="54721" x14ac:dyDescent="0.2"/>
    <row r="54722" x14ac:dyDescent="0.2"/>
    <row r="54723" x14ac:dyDescent="0.2"/>
    <row r="54724" x14ac:dyDescent="0.2"/>
    <row r="54725" x14ac:dyDescent="0.2"/>
    <row r="54726" x14ac:dyDescent="0.2"/>
    <row r="54727" x14ac:dyDescent="0.2"/>
    <row r="54728" x14ac:dyDescent="0.2"/>
    <row r="54729" x14ac:dyDescent="0.2"/>
    <row r="54730" x14ac:dyDescent="0.2"/>
    <row r="54731" x14ac:dyDescent="0.2"/>
    <row r="54732" x14ac:dyDescent="0.2"/>
    <row r="54733" x14ac:dyDescent="0.2"/>
    <row r="54734" x14ac:dyDescent="0.2"/>
    <row r="54735" x14ac:dyDescent="0.2"/>
    <row r="54736" x14ac:dyDescent="0.2"/>
    <row r="54737" x14ac:dyDescent="0.2"/>
    <row r="54738" x14ac:dyDescent="0.2"/>
    <row r="54739" x14ac:dyDescent="0.2"/>
    <row r="54740" x14ac:dyDescent="0.2"/>
    <row r="54741" x14ac:dyDescent="0.2"/>
    <row r="54742" x14ac:dyDescent="0.2"/>
    <row r="54743" x14ac:dyDescent="0.2"/>
    <row r="54744" x14ac:dyDescent="0.2"/>
    <row r="54745" x14ac:dyDescent="0.2"/>
    <row r="54746" x14ac:dyDescent="0.2"/>
    <row r="54747" x14ac:dyDescent="0.2"/>
    <row r="54748" x14ac:dyDescent="0.2"/>
    <row r="54749" x14ac:dyDescent="0.2"/>
    <row r="54750" x14ac:dyDescent="0.2"/>
    <row r="54751" x14ac:dyDescent="0.2"/>
    <row r="54752" x14ac:dyDescent="0.2"/>
    <row r="54753" x14ac:dyDescent="0.2"/>
    <row r="54754" x14ac:dyDescent="0.2"/>
    <row r="54755" x14ac:dyDescent="0.2"/>
    <row r="54756" x14ac:dyDescent="0.2"/>
    <row r="54757" x14ac:dyDescent="0.2"/>
    <row r="54758" x14ac:dyDescent="0.2"/>
    <row r="54759" x14ac:dyDescent="0.2"/>
    <row r="54760" x14ac:dyDescent="0.2"/>
    <row r="54761" x14ac:dyDescent="0.2"/>
    <row r="54762" x14ac:dyDescent="0.2"/>
    <row r="54763" x14ac:dyDescent="0.2"/>
    <row r="54764" x14ac:dyDescent="0.2"/>
    <row r="54765" x14ac:dyDescent="0.2"/>
    <row r="54766" x14ac:dyDescent="0.2"/>
    <row r="54767" x14ac:dyDescent="0.2"/>
    <row r="54768" x14ac:dyDescent="0.2"/>
    <row r="54769" x14ac:dyDescent="0.2"/>
    <row r="54770" x14ac:dyDescent="0.2"/>
    <row r="54771" x14ac:dyDescent="0.2"/>
    <row r="54772" x14ac:dyDescent="0.2"/>
    <row r="54773" x14ac:dyDescent="0.2"/>
    <row r="54774" x14ac:dyDescent="0.2"/>
    <row r="54775" x14ac:dyDescent="0.2"/>
    <row r="54776" x14ac:dyDescent="0.2"/>
    <row r="54777" x14ac:dyDescent="0.2"/>
    <row r="54778" x14ac:dyDescent="0.2"/>
    <row r="54779" x14ac:dyDescent="0.2"/>
    <row r="54780" x14ac:dyDescent="0.2"/>
    <row r="54781" x14ac:dyDescent="0.2"/>
    <row r="54782" x14ac:dyDescent="0.2"/>
    <row r="54783" x14ac:dyDescent="0.2"/>
    <row r="54784" x14ac:dyDescent="0.2"/>
    <row r="54785" x14ac:dyDescent="0.2"/>
    <row r="54786" x14ac:dyDescent="0.2"/>
    <row r="54787" x14ac:dyDescent="0.2"/>
    <row r="54788" x14ac:dyDescent="0.2"/>
    <row r="54789" x14ac:dyDescent="0.2"/>
    <row r="54790" x14ac:dyDescent="0.2"/>
    <row r="54791" x14ac:dyDescent="0.2"/>
    <row r="54792" x14ac:dyDescent="0.2"/>
    <row r="54793" x14ac:dyDescent="0.2"/>
    <row r="54794" x14ac:dyDescent="0.2"/>
    <row r="54795" x14ac:dyDescent="0.2"/>
    <row r="54796" x14ac:dyDescent="0.2"/>
    <row r="54797" x14ac:dyDescent="0.2"/>
    <row r="54798" x14ac:dyDescent="0.2"/>
    <row r="54799" x14ac:dyDescent="0.2"/>
    <row r="54800" x14ac:dyDescent="0.2"/>
    <row r="54801" x14ac:dyDescent="0.2"/>
    <row r="54802" x14ac:dyDescent="0.2"/>
    <row r="54803" x14ac:dyDescent="0.2"/>
    <row r="54804" x14ac:dyDescent="0.2"/>
    <row r="54805" x14ac:dyDescent="0.2"/>
    <row r="54806" x14ac:dyDescent="0.2"/>
    <row r="54807" x14ac:dyDescent="0.2"/>
    <row r="54808" x14ac:dyDescent="0.2"/>
    <row r="54809" x14ac:dyDescent="0.2"/>
    <row r="54810" x14ac:dyDescent="0.2"/>
    <row r="54811" x14ac:dyDescent="0.2"/>
    <row r="54812" x14ac:dyDescent="0.2"/>
    <row r="54813" x14ac:dyDescent="0.2"/>
    <row r="54814" x14ac:dyDescent="0.2"/>
    <row r="54815" x14ac:dyDescent="0.2"/>
    <row r="54816" x14ac:dyDescent="0.2"/>
    <row r="54817" x14ac:dyDescent="0.2"/>
    <row r="54818" x14ac:dyDescent="0.2"/>
    <row r="54819" x14ac:dyDescent="0.2"/>
    <row r="54820" x14ac:dyDescent="0.2"/>
    <row r="54821" x14ac:dyDescent="0.2"/>
    <row r="54822" x14ac:dyDescent="0.2"/>
    <row r="54823" x14ac:dyDescent="0.2"/>
    <row r="54824" x14ac:dyDescent="0.2"/>
    <row r="54825" x14ac:dyDescent="0.2"/>
    <row r="54826" x14ac:dyDescent="0.2"/>
    <row r="54827" x14ac:dyDescent="0.2"/>
    <row r="54828" x14ac:dyDescent="0.2"/>
    <row r="54829" x14ac:dyDescent="0.2"/>
    <row r="54830" x14ac:dyDescent="0.2"/>
    <row r="54831" x14ac:dyDescent="0.2"/>
    <row r="54832" x14ac:dyDescent="0.2"/>
    <row r="54833" x14ac:dyDescent="0.2"/>
    <row r="54834" x14ac:dyDescent="0.2"/>
    <row r="54835" x14ac:dyDescent="0.2"/>
    <row r="54836" x14ac:dyDescent="0.2"/>
    <row r="54837" x14ac:dyDescent="0.2"/>
    <row r="54838" x14ac:dyDescent="0.2"/>
    <row r="54839" x14ac:dyDescent="0.2"/>
    <row r="54840" x14ac:dyDescent="0.2"/>
    <row r="54841" x14ac:dyDescent="0.2"/>
    <row r="54842" x14ac:dyDescent="0.2"/>
    <row r="54843" x14ac:dyDescent="0.2"/>
    <row r="54844" x14ac:dyDescent="0.2"/>
    <row r="54845" x14ac:dyDescent="0.2"/>
    <row r="54846" x14ac:dyDescent="0.2"/>
    <row r="54847" x14ac:dyDescent="0.2"/>
    <row r="54848" x14ac:dyDescent="0.2"/>
    <row r="54849" x14ac:dyDescent="0.2"/>
    <row r="54850" x14ac:dyDescent="0.2"/>
    <row r="54851" x14ac:dyDescent="0.2"/>
    <row r="54852" x14ac:dyDescent="0.2"/>
    <row r="54853" x14ac:dyDescent="0.2"/>
    <row r="54854" x14ac:dyDescent="0.2"/>
    <row r="54855" x14ac:dyDescent="0.2"/>
    <row r="54856" x14ac:dyDescent="0.2"/>
    <row r="54857" x14ac:dyDescent="0.2"/>
    <row r="54858" x14ac:dyDescent="0.2"/>
    <row r="54859" x14ac:dyDescent="0.2"/>
    <row r="54860" x14ac:dyDescent="0.2"/>
    <row r="54861" x14ac:dyDescent="0.2"/>
    <row r="54862" x14ac:dyDescent="0.2"/>
    <row r="54863" x14ac:dyDescent="0.2"/>
    <row r="54864" x14ac:dyDescent="0.2"/>
    <row r="54865" x14ac:dyDescent="0.2"/>
    <row r="54866" x14ac:dyDescent="0.2"/>
    <row r="54867" x14ac:dyDescent="0.2"/>
    <row r="54868" x14ac:dyDescent="0.2"/>
    <row r="54869" x14ac:dyDescent="0.2"/>
    <row r="54870" x14ac:dyDescent="0.2"/>
    <row r="54871" x14ac:dyDescent="0.2"/>
    <row r="54872" x14ac:dyDescent="0.2"/>
    <row r="54873" x14ac:dyDescent="0.2"/>
    <row r="54874" x14ac:dyDescent="0.2"/>
    <row r="54875" x14ac:dyDescent="0.2"/>
    <row r="54876" x14ac:dyDescent="0.2"/>
    <row r="54877" x14ac:dyDescent="0.2"/>
    <row r="54878" x14ac:dyDescent="0.2"/>
    <row r="54879" x14ac:dyDescent="0.2"/>
    <row r="54880" x14ac:dyDescent="0.2"/>
    <row r="54881" x14ac:dyDescent="0.2"/>
    <row r="54882" x14ac:dyDescent="0.2"/>
    <row r="54883" x14ac:dyDescent="0.2"/>
    <row r="54884" x14ac:dyDescent="0.2"/>
    <row r="54885" x14ac:dyDescent="0.2"/>
    <row r="54886" x14ac:dyDescent="0.2"/>
    <row r="54887" x14ac:dyDescent="0.2"/>
    <row r="54888" x14ac:dyDescent="0.2"/>
    <row r="54889" x14ac:dyDescent="0.2"/>
    <row r="54890" x14ac:dyDescent="0.2"/>
    <row r="54891" x14ac:dyDescent="0.2"/>
    <row r="54892" x14ac:dyDescent="0.2"/>
    <row r="54893" x14ac:dyDescent="0.2"/>
    <row r="54894" x14ac:dyDescent="0.2"/>
    <row r="54895" x14ac:dyDescent="0.2"/>
    <row r="54896" x14ac:dyDescent="0.2"/>
    <row r="54897" x14ac:dyDescent="0.2"/>
    <row r="54898" x14ac:dyDescent="0.2"/>
    <row r="54899" x14ac:dyDescent="0.2"/>
    <row r="54900" x14ac:dyDescent="0.2"/>
    <row r="54901" x14ac:dyDescent="0.2"/>
    <row r="54902" x14ac:dyDescent="0.2"/>
    <row r="54903" x14ac:dyDescent="0.2"/>
    <row r="54904" x14ac:dyDescent="0.2"/>
    <row r="54905" x14ac:dyDescent="0.2"/>
    <row r="54906" x14ac:dyDescent="0.2"/>
    <row r="54907" x14ac:dyDescent="0.2"/>
    <row r="54908" x14ac:dyDescent="0.2"/>
    <row r="54909" x14ac:dyDescent="0.2"/>
    <row r="54910" x14ac:dyDescent="0.2"/>
    <row r="54911" x14ac:dyDescent="0.2"/>
    <row r="54912" x14ac:dyDescent="0.2"/>
    <row r="54913" x14ac:dyDescent="0.2"/>
    <row r="54914" x14ac:dyDescent="0.2"/>
    <row r="54915" x14ac:dyDescent="0.2"/>
    <row r="54916" x14ac:dyDescent="0.2"/>
    <row r="54917" x14ac:dyDescent="0.2"/>
    <row r="54918" x14ac:dyDescent="0.2"/>
    <row r="54919" x14ac:dyDescent="0.2"/>
    <row r="54920" x14ac:dyDescent="0.2"/>
    <row r="54921" x14ac:dyDescent="0.2"/>
    <row r="54922" x14ac:dyDescent="0.2"/>
    <row r="54923" x14ac:dyDescent="0.2"/>
    <row r="54924" x14ac:dyDescent="0.2"/>
    <row r="54925" x14ac:dyDescent="0.2"/>
    <row r="54926" x14ac:dyDescent="0.2"/>
    <row r="54927" x14ac:dyDescent="0.2"/>
    <row r="54928" x14ac:dyDescent="0.2"/>
    <row r="54929" x14ac:dyDescent="0.2"/>
    <row r="54930" x14ac:dyDescent="0.2"/>
    <row r="54931" x14ac:dyDescent="0.2"/>
    <row r="54932" x14ac:dyDescent="0.2"/>
    <row r="54933" x14ac:dyDescent="0.2"/>
    <row r="54934" x14ac:dyDescent="0.2"/>
    <row r="54935" x14ac:dyDescent="0.2"/>
    <row r="54936" x14ac:dyDescent="0.2"/>
    <row r="54937" x14ac:dyDescent="0.2"/>
    <row r="54938" x14ac:dyDescent="0.2"/>
    <row r="54939" x14ac:dyDescent="0.2"/>
    <row r="54940" x14ac:dyDescent="0.2"/>
    <row r="54941" x14ac:dyDescent="0.2"/>
    <row r="54942" x14ac:dyDescent="0.2"/>
    <row r="54943" x14ac:dyDescent="0.2"/>
    <row r="54944" x14ac:dyDescent="0.2"/>
    <row r="54945" x14ac:dyDescent="0.2"/>
    <row r="54946" x14ac:dyDescent="0.2"/>
    <row r="54947" x14ac:dyDescent="0.2"/>
    <row r="54948" x14ac:dyDescent="0.2"/>
    <row r="54949" x14ac:dyDescent="0.2"/>
    <row r="54950" x14ac:dyDescent="0.2"/>
    <row r="54951" x14ac:dyDescent="0.2"/>
    <row r="54952" x14ac:dyDescent="0.2"/>
    <row r="54953" x14ac:dyDescent="0.2"/>
    <row r="54954" x14ac:dyDescent="0.2"/>
    <row r="54955" x14ac:dyDescent="0.2"/>
    <row r="54956" x14ac:dyDescent="0.2"/>
    <row r="54957" x14ac:dyDescent="0.2"/>
    <row r="54958" x14ac:dyDescent="0.2"/>
    <row r="54959" x14ac:dyDescent="0.2"/>
    <row r="54960" x14ac:dyDescent="0.2"/>
    <row r="54961" x14ac:dyDescent="0.2"/>
    <row r="54962" x14ac:dyDescent="0.2"/>
    <row r="54963" x14ac:dyDescent="0.2"/>
    <row r="54964" x14ac:dyDescent="0.2"/>
    <row r="54965" x14ac:dyDescent="0.2"/>
    <row r="54966" x14ac:dyDescent="0.2"/>
    <row r="54967" x14ac:dyDescent="0.2"/>
    <row r="54968" x14ac:dyDescent="0.2"/>
    <row r="54969" x14ac:dyDescent="0.2"/>
    <row r="54970" x14ac:dyDescent="0.2"/>
    <row r="54971" x14ac:dyDescent="0.2"/>
    <row r="54972" x14ac:dyDescent="0.2"/>
    <row r="54973" x14ac:dyDescent="0.2"/>
    <row r="54974" x14ac:dyDescent="0.2"/>
    <row r="54975" x14ac:dyDescent="0.2"/>
    <row r="54976" x14ac:dyDescent="0.2"/>
    <row r="54977" x14ac:dyDescent="0.2"/>
    <row r="54978" x14ac:dyDescent="0.2"/>
    <row r="54979" x14ac:dyDescent="0.2"/>
    <row r="54980" x14ac:dyDescent="0.2"/>
    <row r="54981" x14ac:dyDescent="0.2"/>
    <row r="54982" x14ac:dyDescent="0.2"/>
    <row r="54983" x14ac:dyDescent="0.2"/>
    <row r="54984" x14ac:dyDescent="0.2"/>
    <row r="54985" x14ac:dyDescent="0.2"/>
    <row r="54986" x14ac:dyDescent="0.2"/>
    <row r="54987" x14ac:dyDescent="0.2"/>
    <row r="54988" x14ac:dyDescent="0.2"/>
    <row r="54989" x14ac:dyDescent="0.2"/>
    <row r="54990" x14ac:dyDescent="0.2"/>
    <row r="54991" x14ac:dyDescent="0.2"/>
    <row r="54992" x14ac:dyDescent="0.2"/>
    <row r="54993" x14ac:dyDescent="0.2"/>
    <row r="54994" x14ac:dyDescent="0.2"/>
    <row r="54995" x14ac:dyDescent="0.2"/>
    <row r="54996" x14ac:dyDescent="0.2"/>
    <row r="54997" x14ac:dyDescent="0.2"/>
    <row r="54998" x14ac:dyDescent="0.2"/>
    <row r="54999" x14ac:dyDescent="0.2"/>
    <row r="55000" x14ac:dyDescent="0.2"/>
    <row r="55001" x14ac:dyDescent="0.2"/>
    <row r="55002" x14ac:dyDescent="0.2"/>
    <row r="55003" x14ac:dyDescent="0.2"/>
    <row r="55004" x14ac:dyDescent="0.2"/>
    <row r="55005" x14ac:dyDescent="0.2"/>
    <row r="55006" x14ac:dyDescent="0.2"/>
    <row r="55007" x14ac:dyDescent="0.2"/>
    <row r="55008" x14ac:dyDescent="0.2"/>
    <row r="55009" x14ac:dyDescent="0.2"/>
    <row r="55010" x14ac:dyDescent="0.2"/>
    <row r="55011" x14ac:dyDescent="0.2"/>
    <row r="55012" x14ac:dyDescent="0.2"/>
    <row r="55013" x14ac:dyDescent="0.2"/>
    <row r="55014" x14ac:dyDescent="0.2"/>
    <row r="55015" x14ac:dyDescent="0.2"/>
    <row r="55016" x14ac:dyDescent="0.2"/>
    <row r="55017" x14ac:dyDescent="0.2"/>
    <row r="55018" x14ac:dyDescent="0.2"/>
    <row r="55019" x14ac:dyDescent="0.2"/>
    <row r="55020" x14ac:dyDescent="0.2"/>
    <row r="55021" x14ac:dyDescent="0.2"/>
    <row r="55022" x14ac:dyDescent="0.2"/>
    <row r="55023" x14ac:dyDescent="0.2"/>
    <row r="55024" x14ac:dyDescent="0.2"/>
    <row r="55025" x14ac:dyDescent="0.2"/>
    <row r="55026" x14ac:dyDescent="0.2"/>
    <row r="55027" x14ac:dyDescent="0.2"/>
    <row r="55028" x14ac:dyDescent="0.2"/>
    <row r="55029" x14ac:dyDescent="0.2"/>
    <row r="55030" x14ac:dyDescent="0.2"/>
    <row r="55031" x14ac:dyDescent="0.2"/>
    <row r="55032" x14ac:dyDescent="0.2"/>
    <row r="55033" x14ac:dyDescent="0.2"/>
    <row r="55034" x14ac:dyDescent="0.2"/>
    <row r="55035" x14ac:dyDescent="0.2"/>
    <row r="55036" x14ac:dyDescent="0.2"/>
    <row r="55037" x14ac:dyDescent="0.2"/>
    <row r="55038" x14ac:dyDescent="0.2"/>
    <row r="55039" x14ac:dyDescent="0.2"/>
    <row r="55040" x14ac:dyDescent="0.2"/>
    <row r="55041" x14ac:dyDescent="0.2"/>
    <row r="55042" x14ac:dyDescent="0.2"/>
    <row r="55043" x14ac:dyDescent="0.2"/>
    <row r="55044" x14ac:dyDescent="0.2"/>
    <row r="55045" x14ac:dyDescent="0.2"/>
    <row r="55046" x14ac:dyDescent="0.2"/>
    <row r="55047" x14ac:dyDescent="0.2"/>
    <row r="55048" x14ac:dyDescent="0.2"/>
    <row r="55049" x14ac:dyDescent="0.2"/>
    <row r="55050" x14ac:dyDescent="0.2"/>
    <row r="55051" x14ac:dyDescent="0.2"/>
    <row r="55052" x14ac:dyDescent="0.2"/>
    <row r="55053" x14ac:dyDescent="0.2"/>
    <row r="55054" x14ac:dyDescent="0.2"/>
    <row r="55055" x14ac:dyDescent="0.2"/>
    <row r="55056" x14ac:dyDescent="0.2"/>
    <row r="55057" x14ac:dyDescent="0.2"/>
    <row r="55058" x14ac:dyDescent="0.2"/>
    <row r="55059" x14ac:dyDescent="0.2"/>
    <row r="55060" x14ac:dyDescent="0.2"/>
    <row r="55061" x14ac:dyDescent="0.2"/>
    <row r="55062" x14ac:dyDescent="0.2"/>
    <row r="55063" x14ac:dyDescent="0.2"/>
    <row r="55064" x14ac:dyDescent="0.2"/>
    <row r="55065" x14ac:dyDescent="0.2"/>
    <row r="55066" x14ac:dyDescent="0.2"/>
    <row r="55067" x14ac:dyDescent="0.2"/>
    <row r="55068" x14ac:dyDescent="0.2"/>
    <row r="55069" x14ac:dyDescent="0.2"/>
    <row r="55070" x14ac:dyDescent="0.2"/>
    <row r="55071" x14ac:dyDescent="0.2"/>
    <row r="55072" x14ac:dyDescent="0.2"/>
    <row r="55073" x14ac:dyDescent="0.2"/>
    <row r="55074" x14ac:dyDescent="0.2"/>
    <row r="55075" x14ac:dyDescent="0.2"/>
    <row r="55076" x14ac:dyDescent="0.2"/>
    <row r="55077" x14ac:dyDescent="0.2"/>
    <row r="55078" x14ac:dyDescent="0.2"/>
    <row r="55079" x14ac:dyDescent="0.2"/>
    <row r="55080" x14ac:dyDescent="0.2"/>
    <row r="55081" x14ac:dyDescent="0.2"/>
    <row r="55082" x14ac:dyDescent="0.2"/>
    <row r="55083" x14ac:dyDescent="0.2"/>
    <row r="55084" x14ac:dyDescent="0.2"/>
    <row r="55085" x14ac:dyDescent="0.2"/>
    <row r="55086" x14ac:dyDescent="0.2"/>
    <row r="55087" x14ac:dyDescent="0.2"/>
    <row r="55088" x14ac:dyDescent="0.2"/>
    <row r="55089" x14ac:dyDescent="0.2"/>
    <row r="55090" x14ac:dyDescent="0.2"/>
    <row r="55091" x14ac:dyDescent="0.2"/>
    <row r="55092" x14ac:dyDescent="0.2"/>
    <row r="55093" x14ac:dyDescent="0.2"/>
    <row r="55094" x14ac:dyDescent="0.2"/>
    <row r="55095" x14ac:dyDescent="0.2"/>
    <row r="55096" x14ac:dyDescent="0.2"/>
    <row r="55097" x14ac:dyDescent="0.2"/>
    <row r="55098" x14ac:dyDescent="0.2"/>
    <row r="55099" x14ac:dyDescent="0.2"/>
    <row r="55100" x14ac:dyDescent="0.2"/>
    <row r="55101" x14ac:dyDescent="0.2"/>
    <row r="55102" x14ac:dyDescent="0.2"/>
    <row r="55103" x14ac:dyDescent="0.2"/>
    <row r="55104" x14ac:dyDescent="0.2"/>
    <row r="55105" x14ac:dyDescent="0.2"/>
    <row r="55106" x14ac:dyDescent="0.2"/>
    <row r="55107" x14ac:dyDescent="0.2"/>
    <row r="55108" x14ac:dyDescent="0.2"/>
    <row r="55109" x14ac:dyDescent="0.2"/>
    <row r="55110" x14ac:dyDescent="0.2"/>
    <row r="55111" x14ac:dyDescent="0.2"/>
    <row r="55112" x14ac:dyDescent="0.2"/>
    <row r="55113" x14ac:dyDescent="0.2"/>
    <row r="55114" x14ac:dyDescent="0.2"/>
    <row r="55115" x14ac:dyDescent="0.2"/>
    <row r="55116" x14ac:dyDescent="0.2"/>
    <row r="55117" x14ac:dyDescent="0.2"/>
    <row r="55118" x14ac:dyDescent="0.2"/>
    <row r="55119" x14ac:dyDescent="0.2"/>
    <row r="55120" x14ac:dyDescent="0.2"/>
    <row r="55121" x14ac:dyDescent="0.2"/>
    <row r="55122" x14ac:dyDescent="0.2"/>
    <row r="55123" x14ac:dyDescent="0.2"/>
    <row r="55124" x14ac:dyDescent="0.2"/>
    <row r="55125" x14ac:dyDescent="0.2"/>
    <row r="55126" x14ac:dyDescent="0.2"/>
    <row r="55127" x14ac:dyDescent="0.2"/>
    <row r="55128" x14ac:dyDescent="0.2"/>
    <row r="55129" x14ac:dyDescent="0.2"/>
    <row r="55130" x14ac:dyDescent="0.2"/>
    <row r="55131" x14ac:dyDescent="0.2"/>
    <row r="55132" x14ac:dyDescent="0.2"/>
    <row r="55133" x14ac:dyDescent="0.2"/>
    <row r="55134" x14ac:dyDescent="0.2"/>
    <row r="55135" x14ac:dyDescent="0.2"/>
    <row r="55136" x14ac:dyDescent="0.2"/>
    <row r="55137" x14ac:dyDescent="0.2"/>
    <row r="55138" x14ac:dyDescent="0.2"/>
    <row r="55139" x14ac:dyDescent="0.2"/>
    <row r="55140" x14ac:dyDescent="0.2"/>
    <row r="55141" x14ac:dyDescent="0.2"/>
    <row r="55142" x14ac:dyDescent="0.2"/>
    <row r="55143" x14ac:dyDescent="0.2"/>
    <row r="55144" x14ac:dyDescent="0.2"/>
    <row r="55145" x14ac:dyDescent="0.2"/>
    <row r="55146" x14ac:dyDescent="0.2"/>
    <row r="55147" x14ac:dyDescent="0.2"/>
    <row r="55148" x14ac:dyDescent="0.2"/>
    <row r="55149" x14ac:dyDescent="0.2"/>
    <row r="55150" x14ac:dyDescent="0.2"/>
    <row r="55151" x14ac:dyDescent="0.2"/>
    <row r="55152" x14ac:dyDescent="0.2"/>
    <row r="55153" x14ac:dyDescent="0.2"/>
    <row r="55154" x14ac:dyDescent="0.2"/>
    <row r="55155" x14ac:dyDescent="0.2"/>
    <row r="55156" x14ac:dyDescent="0.2"/>
    <row r="55157" x14ac:dyDescent="0.2"/>
    <row r="55158" x14ac:dyDescent="0.2"/>
    <row r="55159" x14ac:dyDescent="0.2"/>
    <row r="55160" x14ac:dyDescent="0.2"/>
    <row r="55161" x14ac:dyDescent="0.2"/>
    <row r="55162" x14ac:dyDescent="0.2"/>
    <row r="55163" x14ac:dyDescent="0.2"/>
    <row r="55164" x14ac:dyDescent="0.2"/>
    <row r="55165" x14ac:dyDescent="0.2"/>
    <row r="55166" x14ac:dyDescent="0.2"/>
    <row r="55167" x14ac:dyDescent="0.2"/>
    <row r="55168" x14ac:dyDescent="0.2"/>
    <row r="55169" x14ac:dyDescent="0.2"/>
    <row r="55170" x14ac:dyDescent="0.2"/>
    <row r="55171" x14ac:dyDescent="0.2"/>
    <row r="55172" x14ac:dyDescent="0.2"/>
    <row r="55173" x14ac:dyDescent="0.2"/>
    <row r="55174" x14ac:dyDescent="0.2"/>
    <row r="55175" x14ac:dyDescent="0.2"/>
    <row r="55176" x14ac:dyDescent="0.2"/>
    <row r="55177" x14ac:dyDescent="0.2"/>
    <row r="55178" x14ac:dyDescent="0.2"/>
    <row r="55179" x14ac:dyDescent="0.2"/>
    <row r="55180" x14ac:dyDescent="0.2"/>
    <row r="55181" x14ac:dyDescent="0.2"/>
    <row r="55182" x14ac:dyDescent="0.2"/>
    <row r="55183" x14ac:dyDescent="0.2"/>
    <row r="55184" x14ac:dyDescent="0.2"/>
    <row r="55185" x14ac:dyDescent="0.2"/>
    <row r="55186" x14ac:dyDescent="0.2"/>
    <row r="55187" x14ac:dyDescent="0.2"/>
    <row r="55188" x14ac:dyDescent="0.2"/>
    <row r="55189" x14ac:dyDescent="0.2"/>
    <row r="55190" x14ac:dyDescent="0.2"/>
    <row r="55191" x14ac:dyDescent="0.2"/>
    <row r="55192" x14ac:dyDescent="0.2"/>
    <row r="55193" x14ac:dyDescent="0.2"/>
    <row r="55194" x14ac:dyDescent="0.2"/>
    <row r="55195" x14ac:dyDescent="0.2"/>
    <row r="55196" x14ac:dyDescent="0.2"/>
    <row r="55197" x14ac:dyDescent="0.2"/>
    <row r="55198" x14ac:dyDescent="0.2"/>
    <row r="55199" x14ac:dyDescent="0.2"/>
    <row r="55200" x14ac:dyDescent="0.2"/>
    <row r="55201" x14ac:dyDescent="0.2"/>
    <row r="55202" x14ac:dyDescent="0.2"/>
    <row r="55203" x14ac:dyDescent="0.2"/>
    <row r="55204" x14ac:dyDescent="0.2"/>
    <row r="55205" x14ac:dyDescent="0.2"/>
    <row r="55206" x14ac:dyDescent="0.2"/>
    <row r="55207" x14ac:dyDescent="0.2"/>
    <row r="55208" x14ac:dyDescent="0.2"/>
    <row r="55209" x14ac:dyDescent="0.2"/>
    <row r="55210" x14ac:dyDescent="0.2"/>
    <row r="55211" x14ac:dyDescent="0.2"/>
    <row r="55212" x14ac:dyDescent="0.2"/>
    <row r="55213" x14ac:dyDescent="0.2"/>
    <row r="55214" x14ac:dyDescent="0.2"/>
    <row r="55215" x14ac:dyDescent="0.2"/>
    <row r="55216" x14ac:dyDescent="0.2"/>
    <row r="55217" x14ac:dyDescent="0.2"/>
    <row r="55218" x14ac:dyDescent="0.2"/>
    <row r="55219" x14ac:dyDescent="0.2"/>
    <row r="55220" x14ac:dyDescent="0.2"/>
    <row r="55221" x14ac:dyDescent="0.2"/>
    <row r="55222" x14ac:dyDescent="0.2"/>
    <row r="55223" x14ac:dyDescent="0.2"/>
    <row r="55224" x14ac:dyDescent="0.2"/>
    <row r="55225" x14ac:dyDescent="0.2"/>
    <row r="55226" x14ac:dyDescent="0.2"/>
    <row r="55227" x14ac:dyDescent="0.2"/>
    <row r="55228" x14ac:dyDescent="0.2"/>
    <row r="55229" x14ac:dyDescent="0.2"/>
    <row r="55230" x14ac:dyDescent="0.2"/>
    <row r="55231" x14ac:dyDescent="0.2"/>
    <row r="55232" x14ac:dyDescent="0.2"/>
    <row r="55233" x14ac:dyDescent="0.2"/>
    <row r="55234" x14ac:dyDescent="0.2"/>
    <row r="55235" x14ac:dyDescent="0.2"/>
    <row r="55236" x14ac:dyDescent="0.2"/>
    <row r="55237" x14ac:dyDescent="0.2"/>
    <row r="55238" x14ac:dyDescent="0.2"/>
    <row r="55239" x14ac:dyDescent="0.2"/>
    <row r="55240" x14ac:dyDescent="0.2"/>
    <row r="55241" x14ac:dyDescent="0.2"/>
    <row r="55242" x14ac:dyDescent="0.2"/>
    <row r="55243" x14ac:dyDescent="0.2"/>
    <row r="55244" x14ac:dyDescent="0.2"/>
    <row r="55245" x14ac:dyDescent="0.2"/>
    <row r="55246" x14ac:dyDescent="0.2"/>
    <row r="55247" x14ac:dyDescent="0.2"/>
    <row r="55248" x14ac:dyDescent="0.2"/>
    <row r="55249" x14ac:dyDescent="0.2"/>
    <row r="55250" x14ac:dyDescent="0.2"/>
    <row r="55251" x14ac:dyDescent="0.2"/>
    <row r="55252" x14ac:dyDescent="0.2"/>
    <row r="55253" x14ac:dyDescent="0.2"/>
    <row r="55254" x14ac:dyDescent="0.2"/>
    <row r="55255" x14ac:dyDescent="0.2"/>
    <row r="55256" x14ac:dyDescent="0.2"/>
    <row r="55257" x14ac:dyDescent="0.2"/>
    <row r="55258" x14ac:dyDescent="0.2"/>
    <row r="55259" x14ac:dyDescent="0.2"/>
    <row r="55260" x14ac:dyDescent="0.2"/>
    <row r="55261" x14ac:dyDescent="0.2"/>
    <row r="55262" x14ac:dyDescent="0.2"/>
    <row r="55263" x14ac:dyDescent="0.2"/>
    <row r="55264" x14ac:dyDescent="0.2"/>
    <row r="55265" x14ac:dyDescent="0.2"/>
    <row r="55266" x14ac:dyDescent="0.2"/>
    <row r="55267" x14ac:dyDescent="0.2"/>
    <row r="55268" x14ac:dyDescent="0.2"/>
    <row r="55269" x14ac:dyDescent="0.2"/>
    <row r="55270" x14ac:dyDescent="0.2"/>
    <row r="55271" x14ac:dyDescent="0.2"/>
    <row r="55272" x14ac:dyDescent="0.2"/>
    <row r="55273" x14ac:dyDescent="0.2"/>
    <row r="55274" x14ac:dyDescent="0.2"/>
    <row r="55275" x14ac:dyDescent="0.2"/>
    <row r="55276" x14ac:dyDescent="0.2"/>
    <row r="55277" x14ac:dyDescent="0.2"/>
    <row r="55278" x14ac:dyDescent="0.2"/>
    <row r="55279" x14ac:dyDescent="0.2"/>
    <row r="55280" x14ac:dyDescent="0.2"/>
    <row r="55281" x14ac:dyDescent="0.2"/>
    <row r="55282" x14ac:dyDescent="0.2"/>
    <row r="55283" x14ac:dyDescent="0.2"/>
    <row r="55284" x14ac:dyDescent="0.2"/>
    <row r="55285" x14ac:dyDescent="0.2"/>
    <row r="55286" x14ac:dyDescent="0.2"/>
    <row r="55287" x14ac:dyDescent="0.2"/>
    <row r="55288" x14ac:dyDescent="0.2"/>
    <row r="55289" x14ac:dyDescent="0.2"/>
    <row r="55290" x14ac:dyDescent="0.2"/>
    <row r="55291" x14ac:dyDescent="0.2"/>
    <row r="55292" x14ac:dyDescent="0.2"/>
    <row r="55293" x14ac:dyDescent="0.2"/>
    <row r="55294" x14ac:dyDescent="0.2"/>
    <row r="55295" x14ac:dyDescent="0.2"/>
    <row r="55296" x14ac:dyDescent="0.2"/>
    <row r="55297" x14ac:dyDescent="0.2"/>
    <row r="55298" x14ac:dyDescent="0.2"/>
    <row r="55299" x14ac:dyDescent="0.2"/>
    <row r="55300" x14ac:dyDescent="0.2"/>
    <row r="55301" x14ac:dyDescent="0.2"/>
    <row r="55302" x14ac:dyDescent="0.2"/>
    <row r="55303" x14ac:dyDescent="0.2"/>
    <row r="55304" x14ac:dyDescent="0.2"/>
    <row r="55305" x14ac:dyDescent="0.2"/>
    <row r="55306" x14ac:dyDescent="0.2"/>
    <row r="55307" x14ac:dyDescent="0.2"/>
    <row r="55308" x14ac:dyDescent="0.2"/>
    <row r="55309" x14ac:dyDescent="0.2"/>
    <row r="55310" x14ac:dyDescent="0.2"/>
    <row r="55311" x14ac:dyDescent="0.2"/>
    <row r="55312" x14ac:dyDescent="0.2"/>
    <row r="55313" x14ac:dyDescent="0.2"/>
    <row r="55314" x14ac:dyDescent="0.2"/>
    <row r="55315" x14ac:dyDescent="0.2"/>
    <row r="55316" x14ac:dyDescent="0.2"/>
    <row r="55317" x14ac:dyDescent="0.2"/>
    <row r="55318" x14ac:dyDescent="0.2"/>
    <row r="55319" x14ac:dyDescent="0.2"/>
    <row r="55320" x14ac:dyDescent="0.2"/>
    <row r="55321" x14ac:dyDescent="0.2"/>
    <row r="55322" x14ac:dyDescent="0.2"/>
    <row r="55323" x14ac:dyDescent="0.2"/>
    <row r="55324" x14ac:dyDescent="0.2"/>
    <row r="55325" x14ac:dyDescent="0.2"/>
    <row r="55326" x14ac:dyDescent="0.2"/>
    <row r="55327" x14ac:dyDescent="0.2"/>
    <row r="55328" x14ac:dyDescent="0.2"/>
    <row r="55329" x14ac:dyDescent="0.2"/>
    <row r="55330" x14ac:dyDescent="0.2"/>
    <row r="55331" x14ac:dyDescent="0.2"/>
    <row r="55332" x14ac:dyDescent="0.2"/>
    <row r="55333" x14ac:dyDescent="0.2"/>
    <row r="55334" x14ac:dyDescent="0.2"/>
    <row r="55335" x14ac:dyDescent="0.2"/>
    <row r="55336" x14ac:dyDescent="0.2"/>
    <row r="55337" x14ac:dyDescent="0.2"/>
    <row r="55338" x14ac:dyDescent="0.2"/>
    <row r="55339" x14ac:dyDescent="0.2"/>
    <row r="55340" x14ac:dyDescent="0.2"/>
    <row r="55341" x14ac:dyDescent="0.2"/>
    <row r="55342" x14ac:dyDescent="0.2"/>
    <row r="55343" x14ac:dyDescent="0.2"/>
    <row r="55344" x14ac:dyDescent="0.2"/>
    <row r="55345" x14ac:dyDescent="0.2"/>
    <row r="55346" x14ac:dyDescent="0.2"/>
    <row r="55347" x14ac:dyDescent="0.2"/>
    <row r="55348" x14ac:dyDescent="0.2"/>
    <row r="55349" x14ac:dyDescent="0.2"/>
    <row r="55350" x14ac:dyDescent="0.2"/>
    <row r="55351" x14ac:dyDescent="0.2"/>
    <row r="55352" x14ac:dyDescent="0.2"/>
    <row r="55353" x14ac:dyDescent="0.2"/>
    <row r="55354" x14ac:dyDescent="0.2"/>
    <row r="55355" x14ac:dyDescent="0.2"/>
    <row r="55356" x14ac:dyDescent="0.2"/>
    <row r="55357" x14ac:dyDescent="0.2"/>
    <row r="55358" x14ac:dyDescent="0.2"/>
    <row r="55359" x14ac:dyDescent="0.2"/>
    <row r="55360" x14ac:dyDescent="0.2"/>
    <row r="55361" x14ac:dyDescent="0.2"/>
    <row r="55362" x14ac:dyDescent="0.2"/>
    <row r="55363" x14ac:dyDescent="0.2"/>
    <row r="55364" x14ac:dyDescent="0.2"/>
    <row r="55365" x14ac:dyDescent="0.2"/>
    <row r="55366" x14ac:dyDescent="0.2"/>
    <row r="55367" x14ac:dyDescent="0.2"/>
    <row r="55368" x14ac:dyDescent="0.2"/>
    <row r="55369" x14ac:dyDescent="0.2"/>
    <row r="55370" x14ac:dyDescent="0.2"/>
    <row r="55371" x14ac:dyDescent="0.2"/>
    <row r="55372" x14ac:dyDescent="0.2"/>
    <row r="55373" x14ac:dyDescent="0.2"/>
    <row r="55374" x14ac:dyDescent="0.2"/>
    <row r="55375" x14ac:dyDescent="0.2"/>
    <row r="55376" x14ac:dyDescent="0.2"/>
    <row r="55377" x14ac:dyDescent="0.2"/>
    <row r="55378" x14ac:dyDescent="0.2"/>
    <row r="55379" x14ac:dyDescent="0.2"/>
    <row r="55380" x14ac:dyDescent="0.2"/>
    <row r="55381" x14ac:dyDescent="0.2"/>
    <row r="55382" x14ac:dyDescent="0.2"/>
    <row r="55383" x14ac:dyDescent="0.2"/>
    <row r="55384" x14ac:dyDescent="0.2"/>
    <row r="55385" x14ac:dyDescent="0.2"/>
    <row r="55386" x14ac:dyDescent="0.2"/>
    <row r="55387" x14ac:dyDescent="0.2"/>
    <row r="55388" x14ac:dyDescent="0.2"/>
    <row r="55389" x14ac:dyDescent="0.2"/>
    <row r="55390" x14ac:dyDescent="0.2"/>
    <row r="55391" x14ac:dyDescent="0.2"/>
    <row r="55392" x14ac:dyDescent="0.2"/>
    <row r="55393" x14ac:dyDescent="0.2"/>
    <row r="55394" x14ac:dyDescent="0.2"/>
    <row r="55395" x14ac:dyDescent="0.2"/>
    <row r="55396" x14ac:dyDescent="0.2"/>
    <row r="55397" x14ac:dyDescent="0.2"/>
    <row r="55398" x14ac:dyDescent="0.2"/>
    <row r="55399" x14ac:dyDescent="0.2"/>
    <row r="55400" x14ac:dyDescent="0.2"/>
    <row r="55401" x14ac:dyDescent="0.2"/>
    <row r="55402" x14ac:dyDescent="0.2"/>
    <row r="55403" x14ac:dyDescent="0.2"/>
    <row r="55404" x14ac:dyDescent="0.2"/>
    <row r="55405" x14ac:dyDescent="0.2"/>
    <row r="55406" x14ac:dyDescent="0.2"/>
    <row r="55407" x14ac:dyDescent="0.2"/>
    <row r="55408" x14ac:dyDescent="0.2"/>
    <row r="55409" x14ac:dyDescent="0.2"/>
    <row r="55410" x14ac:dyDescent="0.2"/>
    <row r="55411" x14ac:dyDescent="0.2"/>
    <row r="55412" x14ac:dyDescent="0.2"/>
    <row r="55413" x14ac:dyDescent="0.2"/>
    <row r="55414" x14ac:dyDescent="0.2"/>
    <row r="55415" x14ac:dyDescent="0.2"/>
    <row r="55416" x14ac:dyDescent="0.2"/>
    <row r="55417" x14ac:dyDescent="0.2"/>
    <row r="55418" x14ac:dyDescent="0.2"/>
    <row r="55419" x14ac:dyDescent="0.2"/>
    <row r="55420" x14ac:dyDescent="0.2"/>
    <row r="55421" x14ac:dyDescent="0.2"/>
    <row r="55422" x14ac:dyDescent="0.2"/>
    <row r="55423" x14ac:dyDescent="0.2"/>
    <row r="55424" x14ac:dyDescent="0.2"/>
    <row r="55425" x14ac:dyDescent="0.2"/>
    <row r="55426" x14ac:dyDescent="0.2"/>
    <row r="55427" x14ac:dyDescent="0.2"/>
    <row r="55428" x14ac:dyDescent="0.2"/>
    <row r="55429" x14ac:dyDescent="0.2"/>
    <row r="55430" x14ac:dyDescent="0.2"/>
    <row r="55431" x14ac:dyDescent="0.2"/>
    <row r="55432" x14ac:dyDescent="0.2"/>
    <row r="55433" x14ac:dyDescent="0.2"/>
    <row r="55434" x14ac:dyDescent="0.2"/>
    <row r="55435" x14ac:dyDescent="0.2"/>
    <row r="55436" x14ac:dyDescent="0.2"/>
    <row r="55437" x14ac:dyDescent="0.2"/>
    <row r="55438" x14ac:dyDescent="0.2"/>
    <row r="55439" x14ac:dyDescent="0.2"/>
    <row r="55440" x14ac:dyDescent="0.2"/>
    <row r="55441" x14ac:dyDescent="0.2"/>
    <row r="55442" x14ac:dyDescent="0.2"/>
    <row r="55443" x14ac:dyDescent="0.2"/>
    <row r="55444" x14ac:dyDescent="0.2"/>
    <row r="55445" x14ac:dyDescent="0.2"/>
    <row r="55446" x14ac:dyDescent="0.2"/>
    <row r="55447" x14ac:dyDescent="0.2"/>
    <row r="55448" x14ac:dyDescent="0.2"/>
    <row r="55449" x14ac:dyDescent="0.2"/>
    <row r="55450" x14ac:dyDescent="0.2"/>
    <row r="55451" x14ac:dyDescent="0.2"/>
    <row r="55452" x14ac:dyDescent="0.2"/>
    <row r="55453" x14ac:dyDescent="0.2"/>
    <row r="55454" x14ac:dyDescent="0.2"/>
    <row r="55455" x14ac:dyDescent="0.2"/>
    <row r="55456" x14ac:dyDescent="0.2"/>
    <row r="55457" x14ac:dyDescent="0.2"/>
    <row r="55458" x14ac:dyDescent="0.2"/>
    <row r="55459" x14ac:dyDescent="0.2"/>
    <row r="55460" x14ac:dyDescent="0.2"/>
    <row r="55461" x14ac:dyDescent="0.2"/>
    <row r="55462" x14ac:dyDescent="0.2"/>
    <row r="55463" x14ac:dyDescent="0.2"/>
    <row r="55464" x14ac:dyDescent="0.2"/>
    <row r="55465" x14ac:dyDescent="0.2"/>
    <row r="55466" x14ac:dyDescent="0.2"/>
    <row r="55467" x14ac:dyDescent="0.2"/>
    <row r="55468" x14ac:dyDescent="0.2"/>
    <row r="55469" x14ac:dyDescent="0.2"/>
    <row r="55470" x14ac:dyDescent="0.2"/>
    <row r="55471" x14ac:dyDescent="0.2"/>
    <row r="55472" x14ac:dyDescent="0.2"/>
    <row r="55473" x14ac:dyDescent="0.2"/>
    <row r="55474" x14ac:dyDescent="0.2"/>
    <row r="55475" x14ac:dyDescent="0.2"/>
    <row r="55476" x14ac:dyDescent="0.2"/>
    <row r="55477" x14ac:dyDescent="0.2"/>
    <row r="55478" x14ac:dyDescent="0.2"/>
    <row r="55479" x14ac:dyDescent="0.2"/>
    <row r="55480" x14ac:dyDescent="0.2"/>
    <row r="55481" x14ac:dyDescent="0.2"/>
    <row r="55482" x14ac:dyDescent="0.2"/>
    <row r="55483" x14ac:dyDescent="0.2"/>
    <row r="55484" x14ac:dyDescent="0.2"/>
    <row r="55485" x14ac:dyDescent="0.2"/>
    <row r="55486" x14ac:dyDescent="0.2"/>
    <row r="55487" x14ac:dyDescent="0.2"/>
    <row r="55488" x14ac:dyDescent="0.2"/>
    <row r="55489" x14ac:dyDescent="0.2"/>
    <row r="55490" x14ac:dyDescent="0.2"/>
    <row r="55491" x14ac:dyDescent="0.2"/>
    <row r="55492" x14ac:dyDescent="0.2"/>
    <row r="55493" x14ac:dyDescent="0.2"/>
    <row r="55494" x14ac:dyDescent="0.2"/>
    <row r="55495" x14ac:dyDescent="0.2"/>
    <row r="55496" x14ac:dyDescent="0.2"/>
    <row r="55497" x14ac:dyDescent="0.2"/>
    <row r="55498" x14ac:dyDescent="0.2"/>
    <row r="55499" x14ac:dyDescent="0.2"/>
    <row r="55500" x14ac:dyDescent="0.2"/>
    <row r="55501" x14ac:dyDescent="0.2"/>
    <row r="55502" x14ac:dyDescent="0.2"/>
    <row r="55503" x14ac:dyDescent="0.2"/>
    <row r="55504" x14ac:dyDescent="0.2"/>
    <row r="55505" x14ac:dyDescent="0.2"/>
    <row r="55506" x14ac:dyDescent="0.2"/>
    <row r="55507" x14ac:dyDescent="0.2"/>
    <row r="55508" x14ac:dyDescent="0.2"/>
    <row r="55509" x14ac:dyDescent="0.2"/>
    <row r="55510" x14ac:dyDescent="0.2"/>
    <row r="55511" x14ac:dyDescent="0.2"/>
    <row r="55512" x14ac:dyDescent="0.2"/>
    <row r="55513" x14ac:dyDescent="0.2"/>
    <row r="55514" x14ac:dyDescent="0.2"/>
    <row r="55515" x14ac:dyDescent="0.2"/>
    <row r="55516" x14ac:dyDescent="0.2"/>
    <row r="55517" x14ac:dyDescent="0.2"/>
    <row r="55518" x14ac:dyDescent="0.2"/>
    <row r="55519" x14ac:dyDescent="0.2"/>
    <row r="55520" x14ac:dyDescent="0.2"/>
    <row r="55521" x14ac:dyDescent="0.2"/>
    <row r="55522" x14ac:dyDescent="0.2"/>
    <row r="55523" x14ac:dyDescent="0.2"/>
    <row r="55524" x14ac:dyDescent="0.2"/>
    <row r="55525" x14ac:dyDescent="0.2"/>
    <row r="55526" x14ac:dyDescent="0.2"/>
    <row r="55527" x14ac:dyDescent="0.2"/>
    <row r="55528" x14ac:dyDescent="0.2"/>
    <row r="55529" x14ac:dyDescent="0.2"/>
    <row r="55530" x14ac:dyDescent="0.2"/>
    <row r="55531" x14ac:dyDescent="0.2"/>
    <row r="55532" x14ac:dyDescent="0.2"/>
    <row r="55533" x14ac:dyDescent="0.2"/>
    <row r="55534" x14ac:dyDescent="0.2"/>
    <row r="55535" x14ac:dyDescent="0.2"/>
    <row r="55536" x14ac:dyDescent="0.2"/>
    <row r="55537" x14ac:dyDescent="0.2"/>
    <row r="55538" x14ac:dyDescent="0.2"/>
    <row r="55539" x14ac:dyDescent="0.2"/>
    <row r="55540" x14ac:dyDescent="0.2"/>
    <row r="55541" x14ac:dyDescent="0.2"/>
    <row r="55542" x14ac:dyDescent="0.2"/>
    <row r="55543" x14ac:dyDescent="0.2"/>
    <row r="55544" x14ac:dyDescent="0.2"/>
    <row r="55545" x14ac:dyDescent="0.2"/>
    <row r="55546" x14ac:dyDescent="0.2"/>
    <row r="55547" x14ac:dyDescent="0.2"/>
    <row r="55548" x14ac:dyDescent="0.2"/>
    <row r="55549" x14ac:dyDescent="0.2"/>
    <row r="55550" x14ac:dyDescent="0.2"/>
    <row r="55551" x14ac:dyDescent="0.2"/>
    <row r="55552" x14ac:dyDescent="0.2"/>
    <row r="55553" x14ac:dyDescent="0.2"/>
    <row r="55554" x14ac:dyDescent="0.2"/>
    <row r="55555" x14ac:dyDescent="0.2"/>
    <row r="55556" x14ac:dyDescent="0.2"/>
    <row r="55557" x14ac:dyDescent="0.2"/>
    <row r="55558" x14ac:dyDescent="0.2"/>
    <row r="55559" x14ac:dyDescent="0.2"/>
    <row r="55560" x14ac:dyDescent="0.2"/>
    <row r="55561" x14ac:dyDescent="0.2"/>
    <row r="55562" x14ac:dyDescent="0.2"/>
    <row r="55563" x14ac:dyDescent="0.2"/>
    <row r="55564" x14ac:dyDescent="0.2"/>
    <row r="55565" x14ac:dyDescent="0.2"/>
    <row r="55566" x14ac:dyDescent="0.2"/>
    <row r="55567" x14ac:dyDescent="0.2"/>
    <row r="55568" x14ac:dyDescent="0.2"/>
    <row r="55569" x14ac:dyDescent="0.2"/>
    <row r="55570" x14ac:dyDescent="0.2"/>
    <row r="55571" x14ac:dyDescent="0.2"/>
    <row r="55572" x14ac:dyDescent="0.2"/>
    <row r="55573" x14ac:dyDescent="0.2"/>
    <row r="55574" x14ac:dyDescent="0.2"/>
    <row r="55575" x14ac:dyDescent="0.2"/>
    <row r="55576" x14ac:dyDescent="0.2"/>
    <row r="55577" x14ac:dyDescent="0.2"/>
    <row r="55578" x14ac:dyDescent="0.2"/>
    <row r="55579" x14ac:dyDescent="0.2"/>
    <row r="55580" x14ac:dyDescent="0.2"/>
    <row r="55581" x14ac:dyDescent="0.2"/>
    <row r="55582" x14ac:dyDescent="0.2"/>
    <row r="55583" x14ac:dyDescent="0.2"/>
    <row r="55584" x14ac:dyDescent="0.2"/>
    <row r="55585" x14ac:dyDescent="0.2"/>
    <row r="55586" x14ac:dyDescent="0.2"/>
    <row r="55587" x14ac:dyDescent="0.2"/>
    <row r="55588" x14ac:dyDescent="0.2"/>
    <row r="55589" x14ac:dyDescent="0.2"/>
    <row r="55590" x14ac:dyDescent="0.2"/>
    <row r="55591" x14ac:dyDescent="0.2"/>
    <row r="55592" x14ac:dyDescent="0.2"/>
    <row r="55593" x14ac:dyDescent="0.2"/>
    <row r="55594" x14ac:dyDescent="0.2"/>
    <row r="55595" x14ac:dyDescent="0.2"/>
    <row r="55596" x14ac:dyDescent="0.2"/>
    <row r="55597" x14ac:dyDescent="0.2"/>
    <row r="55598" x14ac:dyDescent="0.2"/>
    <row r="55599" x14ac:dyDescent="0.2"/>
    <row r="55600" x14ac:dyDescent="0.2"/>
    <row r="55601" x14ac:dyDescent="0.2"/>
    <row r="55602" x14ac:dyDescent="0.2"/>
    <row r="55603" x14ac:dyDescent="0.2"/>
    <row r="55604" x14ac:dyDescent="0.2"/>
    <row r="55605" x14ac:dyDescent="0.2"/>
    <row r="55606" x14ac:dyDescent="0.2"/>
    <row r="55607" x14ac:dyDescent="0.2"/>
    <row r="55608" x14ac:dyDescent="0.2"/>
    <row r="55609" x14ac:dyDescent="0.2"/>
    <row r="55610" x14ac:dyDescent="0.2"/>
    <row r="55611" x14ac:dyDescent="0.2"/>
    <row r="55612" x14ac:dyDescent="0.2"/>
    <row r="55613" x14ac:dyDescent="0.2"/>
    <row r="55614" x14ac:dyDescent="0.2"/>
    <row r="55615" x14ac:dyDescent="0.2"/>
    <row r="55616" x14ac:dyDescent="0.2"/>
    <row r="55617" x14ac:dyDescent="0.2"/>
    <row r="55618" x14ac:dyDescent="0.2"/>
    <row r="55619" x14ac:dyDescent="0.2"/>
    <row r="55620" x14ac:dyDescent="0.2"/>
    <row r="55621" x14ac:dyDescent="0.2"/>
    <row r="55622" x14ac:dyDescent="0.2"/>
    <row r="55623" x14ac:dyDescent="0.2"/>
    <row r="55624" x14ac:dyDescent="0.2"/>
    <row r="55625" x14ac:dyDescent="0.2"/>
    <row r="55626" x14ac:dyDescent="0.2"/>
    <row r="55627" x14ac:dyDescent="0.2"/>
    <row r="55628" x14ac:dyDescent="0.2"/>
    <row r="55629" x14ac:dyDescent="0.2"/>
    <row r="55630" x14ac:dyDescent="0.2"/>
    <row r="55631" x14ac:dyDescent="0.2"/>
    <row r="55632" x14ac:dyDescent="0.2"/>
    <row r="55633" x14ac:dyDescent="0.2"/>
    <row r="55634" x14ac:dyDescent="0.2"/>
    <row r="55635" x14ac:dyDescent="0.2"/>
    <row r="55636" x14ac:dyDescent="0.2"/>
    <row r="55637" x14ac:dyDescent="0.2"/>
    <row r="55638" x14ac:dyDescent="0.2"/>
    <row r="55639" x14ac:dyDescent="0.2"/>
    <row r="55640" x14ac:dyDescent="0.2"/>
    <row r="55641" x14ac:dyDescent="0.2"/>
    <row r="55642" x14ac:dyDescent="0.2"/>
    <row r="55643" x14ac:dyDescent="0.2"/>
    <row r="55644" x14ac:dyDescent="0.2"/>
    <row r="55645" x14ac:dyDescent="0.2"/>
    <row r="55646" x14ac:dyDescent="0.2"/>
    <row r="55647" x14ac:dyDescent="0.2"/>
    <row r="55648" x14ac:dyDescent="0.2"/>
    <row r="55649" x14ac:dyDescent="0.2"/>
    <row r="55650" x14ac:dyDescent="0.2"/>
    <row r="55651" x14ac:dyDescent="0.2"/>
    <row r="55652" x14ac:dyDescent="0.2"/>
    <row r="55653" x14ac:dyDescent="0.2"/>
    <row r="55654" x14ac:dyDescent="0.2"/>
    <row r="55655" x14ac:dyDescent="0.2"/>
    <row r="55656" x14ac:dyDescent="0.2"/>
    <row r="55657" x14ac:dyDescent="0.2"/>
    <row r="55658" x14ac:dyDescent="0.2"/>
    <row r="55659" x14ac:dyDescent="0.2"/>
    <row r="55660" x14ac:dyDescent="0.2"/>
    <row r="55661" x14ac:dyDescent="0.2"/>
    <row r="55662" x14ac:dyDescent="0.2"/>
    <row r="55663" x14ac:dyDescent="0.2"/>
    <row r="55664" x14ac:dyDescent="0.2"/>
    <row r="55665" x14ac:dyDescent="0.2"/>
    <row r="55666" x14ac:dyDescent="0.2"/>
    <row r="55667" x14ac:dyDescent="0.2"/>
    <row r="55668" x14ac:dyDescent="0.2"/>
    <row r="55669" x14ac:dyDescent="0.2"/>
    <row r="55670" x14ac:dyDescent="0.2"/>
    <row r="55671" x14ac:dyDescent="0.2"/>
    <row r="55672" x14ac:dyDescent="0.2"/>
    <row r="55673" x14ac:dyDescent="0.2"/>
    <row r="55674" x14ac:dyDescent="0.2"/>
    <row r="55675" x14ac:dyDescent="0.2"/>
    <row r="55676" x14ac:dyDescent="0.2"/>
    <row r="55677" x14ac:dyDescent="0.2"/>
    <row r="55678" x14ac:dyDescent="0.2"/>
    <row r="55679" x14ac:dyDescent="0.2"/>
    <row r="55680" x14ac:dyDescent="0.2"/>
    <row r="55681" x14ac:dyDescent="0.2"/>
    <row r="55682" x14ac:dyDescent="0.2"/>
    <row r="55683" x14ac:dyDescent="0.2"/>
    <row r="55684" x14ac:dyDescent="0.2"/>
    <row r="55685" x14ac:dyDescent="0.2"/>
    <row r="55686" x14ac:dyDescent="0.2"/>
    <row r="55687" x14ac:dyDescent="0.2"/>
    <row r="55688" x14ac:dyDescent="0.2"/>
    <row r="55689" x14ac:dyDescent="0.2"/>
    <row r="55690" x14ac:dyDescent="0.2"/>
    <row r="55691" x14ac:dyDescent="0.2"/>
    <row r="55692" x14ac:dyDescent="0.2"/>
    <row r="55693" x14ac:dyDescent="0.2"/>
    <row r="55694" x14ac:dyDescent="0.2"/>
    <row r="55695" x14ac:dyDescent="0.2"/>
    <row r="55696" x14ac:dyDescent="0.2"/>
    <row r="55697" x14ac:dyDescent="0.2"/>
    <row r="55698" x14ac:dyDescent="0.2"/>
    <row r="55699" x14ac:dyDescent="0.2"/>
    <row r="55700" x14ac:dyDescent="0.2"/>
    <row r="55701" x14ac:dyDescent="0.2"/>
    <row r="55702" x14ac:dyDescent="0.2"/>
    <row r="55703" x14ac:dyDescent="0.2"/>
    <row r="55704" x14ac:dyDescent="0.2"/>
    <row r="55705" x14ac:dyDescent="0.2"/>
    <row r="55706" x14ac:dyDescent="0.2"/>
    <row r="55707" x14ac:dyDescent="0.2"/>
    <row r="55708" x14ac:dyDescent="0.2"/>
    <row r="55709" x14ac:dyDescent="0.2"/>
    <row r="55710" x14ac:dyDescent="0.2"/>
    <row r="55711" x14ac:dyDescent="0.2"/>
    <row r="55712" x14ac:dyDescent="0.2"/>
    <row r="55713" x14ac:dyDescent="0.2"/>
    <row r="55714" x14ac:dyDescent="0.2"/>
    <row r="55715" x14ac:dyDescent="0.2"/>
    <row r="55716" x14ac:dyDescent="0.2"/>
    <row r="55717" x14ac:dyDescent="0.2"/>
    <row r="55718" x14ac:dyDescent="0.2"/>
    <row r="55719" x14ac:dyDescent="0.2"/>
    <row r="55720" x14ac:dyDescent="0.2"/>
    <row r="55721" x14ac:dyDescent="0.2"/>
    <row r="55722" x14ac:dyDescent="0.2"/>
    <row r="55723" x14ac:dyDescent="0.2"/>
    <row r="55724" x14ac:dyDescent="0.2"/>
    <row r="55725" x14ac:dyDescent="0.2"/>
    <row r="55726" x14ac:dyDescent="0.2"/>
    <row r="55727" x14ac:dyDescent="0.2"/>
    <row r="55728" x14ac:dyDescent="0.2"/>
    <row r="55729" x14ac:dyDescent="0.2"/>
    <row r="55730" x14ac:dyDescent="0.2"/>
    <row r="55731" x14ac:dyDescent="0.2"/>
    <row r="55732" x14ac:dyDescent="0.2"/>
    <row r="55733" x14ac:dyDescent="0.2"/>
    <row r="55734" x14ac:dyDescent="0.2"/>
    <row r="55735" x14ac:dyDescent="0.2"/>
    <row r="55736" x14ac:dyDescent="0.2"/>
    <row r="55737" x14ac:dyDescent="0.2"/>
    <row r="55738" x14ac:dyDescent="0.2"/>
    <row r="55739" x14ac:dyDescent="0.2"/>
    <row r="55740" x14ac:dyDescent="0.2"/>
    <row r="55741" x14ac:dyDescent="0.2"/>
    <row r="55742" x14ac:dyDescent="0.2"/>
    <row r="55743" x14ac:dyDescent="0.2"/>
    <row r="55744" x14ac:dyDescent="0.2"/>
    <row r="55745" x14ac:dyDescent="0.2"/>
    <row r="55746" x14ac:dyDescent="0.2"/>
    <row r="55747" x14ac:dyDescent="0.2"/>
    <row r="55748" x14ac:dyDescent="0.2"/>
    <row r="55749" x14ac:dyDescent="0.2"/>
    <row r="55750" x14ac:dyDescent="0.2"/>
    <row r="55751" x14ac:dyDescent="0.2"/>
    <row r="55752" x14ac:dyDescent="0.2"/>
    <row r="55753" x14ac:dyDescent="0.2"/>
    <row r="55754" x14ac:dyDescent="0.2"/>
    <row r="55755" x14ac:dyDescent="0.2"/>
    <row r="55756" x14ac:dyDescent="0.2"/>
    <row r="55757" x14ac:dyDescent="0.2"/>
    <row r="55758" x14ac:dyDescent="0.2"/>
    <row r="55759" x14ac:dyDescent="0.2"/>
    <row r="55760" x14ac:dyDescent="0.2"/>
    <row r="55761" x14ac:dyDescent="0.2"/>
    <row r="55762" x14ac:dyDescent="0.2"/>
    <row r="55763" x14ac:dyDescent="0.2"/>
    <row r="55764" x14ac:dyDescent="0.2"/>
    <row r="55765" x14ac:dyDescent="0.2"/>
    <row r="55766" x14ac:dyDescent="0.2"/>
    <row r="55767" x14ac:dyDescent="0.2"/>
    <row r="55768" x14ac:dyDescent="0.2"/>
    <row r="55769" x14ac:dyDescent="0.2"/>
    <row r="55770" x14ac:dyDescent="0.2"/>
    <row r="55771" x14ac:dyDescent="0.2"/>
    <row r="55772" x14ac:dyDescent="0.2"/>
    <row r="55773" x14ac:dyDescent="0.2"/>
    <row r="55774" x14ac:dyDescent="0.2"/>
    <row r="55775" x14ac:dyDescent="0.2"/>
    <row r="55776" x14ac:dyDescent="0.2"/>
    <row r="55777" x14ac:dyDescent="0.2"/>
    <row r="55778" x14ac:dyDescent="0.2"/>
    <row r="55779" x14ac:dyDescent="0.2"/>
    <row r="55780" x14ac:dyDescent="0.2"/>
    <row r="55781" x14ac:dyDescent="0.2"/>
    <row r="55782" x14ac:dyDescent="0.2"/>
    <row r="55783" x14ac:dyDescent="0.2"/>
    <row r="55784" x14ac:dyDescent="0.2"/>
    <row r="55785" x14ac:dyDescent="0.2"/>
    <row r="55786" x14ac:dyDescent="0.2"/>
    <row r="55787" x14ac:dyDescent="0.2"/>
    <row r="55788" x14ac:dyDescent="0.2"/>
    <row r="55789" x14ac:dyDescent="0.2"/>
    <row r="55790" x14ac:dyDescent="0.2"/>
    <row r="55791" x14ac:dyDescent="0.2"/>
    <row r="55792" x14ac:dyDescent="0.2"/>
    <row r="55793" x14ac:dyDescent="0.2"/>
    <row r="55794" x14ac:dyDescent="0.2"/>
    <row r="55795" x14ac:dyDescent="0.2"/>
    <row r="55796" x14ac:dyDescent="0.2"/>
    <row r="55797" x14ac:dyDescent="0.2"/>
    <row r="55798" x14ac:dyDescent="0.2"/>
    <row r="55799" x14ac:dyDescent="0.2"/>
    <row r="55800" x14ac:dyDescent="0.2"/>
    <row r="55801" x14ac:dyDescent="0.2"/>
    <row r="55802" x14ac:dyDescent="0.2"/>
    <row r="55803" x14ac:dyDescent="0.2"/>
    <row r="55804" x14ac:dyDescent="0.2"/>
    <row r="55805" x14ac:dyDescent="0.2"/>
    <row r="55806" x14ac:dyDescent="0.2"/>
    <row r="55807" x14ac:dyDescent="0.2"/>
    <row r="55808" x14ac:dyDescent="0.2"/>
    <row r="55809" x14ac:dyDescent="0.2"/>
    <row r="55810" x14ac:dyDescent="0.2"/>
    <row r="55811" x14ac:dyDescent="0.2"/>
    <row r="55812" x14ac:dyDescent="0.2"/>
    <row r="55813" x14ac:dyDescent="0.2"/>
    <row r="55814" x14ac:dyDescent="0.2"/>
    <row r="55815" x14ac:dyDescent="0.2"/>
    <row r="55816" x14ac:dyDescent="0.2"/>
    <row r="55817" x14ac:dyDescent="0.2"/>
    <row r="55818" x14ac:dyDescent="0.2"/>
    <row r="55819" x14ac:dyDescent="0.2"/>
    <row r="55820" x14ac:dyDescent="0.2"/>
    <row r="55821" x14ac:dyDescent="0.2"/>
    <row r="55822" x14ac:dyDescent="0.2"/>
    <row r="55823" x14ac:dyDescent="0.2"/>
    <row r="55824" x14ac:dyDescent="0.2"/>
    <row r="55825" x14ac:dyDescent="0.2"/>
    <row r="55826" x14ac:dyDescent="0.2"/>
    <row r="55827" x14ac:dyDescent="0.2"/>
    <row r="55828" x14ac:dyDescent="0.2"/>
    <row r="55829" x14ac:dyDescent="0.2"/>
    <row r="55830" x14ac:dyDescent="0.2"/>
    <row r="55831" x14ac:dyDescent="0.2"/>
    <row r="55832" x14ac:dyDescent="0.2"/>
    <row r="55833" x14ac:dyDescent="0.2"/>
    <row r="55834" x14ac:dyDescent="0.2"/>
    <row r="55835" x14ac:dyDescent="0.2"/>
    <row r="55836" x14ac:dyDescent="0.2"/>
    <row r="55837" x14ac:dyDescent="0.2"/>
    <row r="55838" x14ac:dyDescent="0.2"/>
    <row r="55839" x14ac:dyDescent="0.2"/>
    <row r="55840" x14ac:dyDescent="0.2"/>
    <row r="55841" x14ac:dyDescent="0.2"/>
    <row r="55842" x14ac:dyDescent="0.2"/>
    <row r="55843" x14ac:dyDescent="0.2"/>
    <row r="55844" x14ac:dyDescent="0.2"/>
    <row r="55845" x14ac:dyDescent="0.2"/>
    <row r="55846" x14ac:dyDescent="0.2"/>
    <row r="55847" x14ac:dyDescent="0.2"/>
    <row r="55848" x14ac:dyDescent="0.2"/>
    <row r="55849" x14ac:dyDescent="0.2"/>
    <row r="55850" x14ac:dyDescent="0.2"/>
    <row r="55851" x14ac:dyDescent="0.2"/>
    <row r="55852" x14ac:dyDescent="0.2"/>
    <row r="55853" x14ac:dyDescent="0.2"/>
    <row r="55854" x14ac:dyDescent="0.2"/>
    <row r="55855" x14ac:dyDescent="0.2"/>
    <row r="55856" x14ac:dyDescent="0.2"/>
    <row r="55857" x14ac:dyDescent="0.2"/>
    <row r="55858" x14ac:dyDescent="0.2"/>
    <row r="55859" x14ac:dyDescent="0.2"/>
    <row r="55860" x14ac:dyDescent="0.2"/>
    <row r="55861" x14ac:dyDescent="0.2"/>
    <row r="55862" x14ac:dyDescent="0.2"/>
    <row r="55863" x14ac:dyDescent="0.2"/>
    <row r="55864" x14ac:dyDescent="0.2"/>
    <row r="55865" x14ac:dyDescent="0.2"/>
    <row r="55866" x14ac:dyDescent="0.2"/>
    <row r="55867" x14ac:dyDescent="0.2"/>
    <row r="55868" x14ac:dyDescent="0.2"/>
    <row r="55869" x14ac:dyDescent="0.2"/>
    <row r="55870" x14ac:dyDescent="0.2"/>
    <row r="55871" x14ac:dyDescent="0.2"/>
    <row r="55872" x14ac:dyDescent="0.2"/>
    <row r="55873" x14ac:dyDescent="0.2"/>
    <row r="55874" x14ac:dyDescent="0.2"/>
    <row r="55875" x14ac:dyDescent="0.2"/>
    <row r="55876" x14ac:dyDescent="0.2"/>
    <row r="55877" x14ac:dyDescent="0.2"/>
    <row r="55878" x14ac:dyDescent="0.2"/>
    <row r="55879" x14ac:dyDescent="0.2"/>
    <row r="55880" x14ac:dyDescent="0.2"/>
    <row r="55881" x14ac:dyDescent="0.2"/>
    <row r="55882" x14ac:dyDescent="0.2"/>
    <row r="55883" x14ac:dyDescent="0.2"/>
    <row r="55884" x14ac:dyDescent="0.2"/>
    <row r="55885" x14ac:dyDescent="0.2"/>
    <row r="55886" x14ac:dyDescent="0.2"/>
    <row r="55887" x14ac:dyDescent="0.2"/>
    <row r="55888" x14ac:dyDescent="0.2"/>
    <row r="55889" x14ac:dyDescent="0.2"/>
    <row r="55890" x14ac:dyDescent="0.2"/>
    <row r="55891" x14ac:dyDescent="0.2"/>
    <row r="55892" x14ac:dyDescent="0.2"/>
    <row r="55893" x14ac:dyDescent="0.2"/>
    <row r="55894" x14ac:dyDescent="0.2"/>
    <row r="55895" x14ac:dyDescent="0.2"/>
    <row r="55896" x14ac:dyDescent="0.2"/>
    <row r="55897" x14ac:dyDescent="0.2"/>
    <row r="55898" x14ac:dyDescent="0.2"/>
    <row r="55899" x14ac:dyDescent="0.2"/>
    <row r="55900" x14ac:dyDescent="0.2"/>
    <row r="55901" x14ac:dyDescent="0.2"/>
    <row r="55902" x14ac:dyDescent="0.2"/>
    <row r="55903" x14ac:dyDescent="0.2"/>
    <row r="55904" x14ac:dyDescent="0.2"/>
    <row r="55905" x14ac:dyDescent="0.2"/>
    <row r="55906" x14ac:dyDescent="0.2"/>
    <row r="55907" x14ac:dyDescent="0.2"/>
    <row r="55908" x14ac:dyDescent="0.2"/>
    <row r="55909" x14ac:dyDescent="0.2"/>
    <row r="55910" x14ac:dyDescent="0.2"/>
    <row r="55911" x14ac:dyDescent="0.2"/>
    <row r="55912" x14ac:dyDescent="0.2"/>
    <row r="55913" x14ac:dyDescent="0.2"/>
    <row r="55914" x14ac:dyDescent="0.2"/>
    <row r="55915" x14ac:dyDescent="0.2"/>
    <row r="55916" x14ac:dyDescent="0.2"/>
    <row r="55917" x14ac:dyDescent="0.2"/>
    <row r="55918" x14ac:dyDescent="0.2"/>
    <row r="55919" x14ac:dyDescent="0.2"/>
    <row r="55920" x14ac:dyDescent="0.2"/>
    <row r="55921" x14ac:dyDescent="0.2"/>
    <row r="55922" x14ac:dyDescent="0.2"/>
    <row r="55923" x14ac:dyDescent="0.2"/>
    <row r="55924" x14ac:dyDescent="0.2"/>
    <row r="55925" x14ac:dyDescent="0.2"/>
    <row r="55926" x14ac:dyDescent="0.2"/>
    <row r="55927" x14ac:dyDescent="0.2"/>
    <row r="55928" x14ac:dyDescent="0.2"/>
    <row r="55929" x14ac:dyDescent="0.2"/>
    <row r="55930" x14ac:dyDescent="0.2"/>
    <row r="55931" x14ac:dyDescent="0.2"/>
    <row r="55932" x14ac:dyDescent="0.2"/>
    <row r="55933" x14ac:dyDescent="0.2"/>
    <row r="55934" x14ac:dyDescent="0.2"/>
    <row r="55935" x14ac:dyDescent="0.2"/>
    <row r="55936" x14ac:dyDescent="0.2"/>
    <row r="55937" x14ac:dyDescent="0.2"/>
    <row r="55938" x14ac:dyDescent="0.2"/>
    <row r="55939" x14ac:dyDescent="0.2"/>
    <row r="55940" x14ac:dyDescent="0.2"/>
    <row r="55941" x14ac:dyDescent="0.2"/>
    <row r="55942" x14ac:dyDescent="0.2"/>
    <row r="55943" x14ac:dyDescent="0.2"/>
    <row r="55944" x14ac:dyDescent="0.2"/>
    <row r="55945" x14ac:dyDescent="0.2"/>
    <row r="55946" x14ac:dyDescent="0.2"/>
    <row r="55947" x14ac:dyDescent="0.2"/>
    <row r="55948" x14ac:dyDescent="0.2"/>
    <row r="55949" x14ac:dyDescent="0.2"/>
    <row r="55950" x14ac:dyDescent="0.2"/>
    <row r="55951" x14ac:dyDescent="0.2"/>
    <row r="55952" x14ac:dyDescent="0.2"/>
    <row r="55953" x14ac:dyDescent="0.2"/>
    <row r="55954" x14ac:dyDescent="0.2"/>
    <row r="55955" x14ac:dyDescent="0.2"/>
    <row r="55956" x14ac:dyDescent="0.2"/>
    <row r="55957" x14ac:dyDescent="0.2"/>
    <row r="55958" x14ac:dyDescent="0.2"/>
    <row r="55959" x14ac:dyDescent="0.2"/>
    <row r="55960" x14ac:dyDescent="0.2"/>
    <row r="55961" x14ac:dyDescent="0.2"/>
    <row r="55962" x14ac:dyDescent="0.2"/>
    <row r="55963" x14ac:dyDescent="0.2"/>
    <row r="55964" x14ac:dyDescent="0.2"/>
    <row r="55965" x14ac:dyDescent="0.2"/>
    <row r="55966" x14ac:dyDescent="0.2"/>
    <row r="55967" x14ac:dyDescent="0.2"/>
    <row r="55968" x14ac:dyDescent="0.2"/>
    <row r="55969" x14ac:dyDescent="0.2"/>
    <row r="55970" x14ac:dyDescent="0.2"/>
    <row r="55971" x14ac:dyDescent="0.2"/>
    <row r="55972" x14ac:dyDescent="0.2"/>
    <row r="55973" x14ac:dyDescent="0.2"/>
    <row r="55974" x14ac:dyDescent="0.2"/>
    <row r="55975" x14ac:dyDescent="0.2"/>
    <row r="55976" x14ac:dyDescent="0.2"/>
    <row r="55977" x14ac:dyDescent="0.2"/>
    <row r="55978" x14ac:dyDescent="0.2"/>
    <row r="55979" x14ac:dyDescent="0.2"/>
    <row r="55980" x14ac:dyDescent="0.2"/>
    <row r="55981" x14ac:dyDescent="0.2"/>
    <row r="55982" x14ac:dyDescent="0.2"/>
    <row r="55983" x14ac:dyDescent="0.2"/>
    <row r="55984" x14ac:dyDescent="0.2"/>
    <row r="55985" x14ac:dyDescent="0.2"/>
    <row r="55986" x14ac:dyDescent="0.2"/>
    <row r="55987" x14ac:dyDescent="0.2"/>
    <row r="55988" x14ac:dyDescent="0.2"/>
    <row r="55989" x14ac:dyDescent="0.2"/>
    <row r="55990" x14ac:dyDescent="0.2"/>
    <row r="55991" x14ac:dyDescent="0.2"/>
    <row r="55992" x14ac:dyDescent="0.2"/>
    <row r="55993" x14ac:dyDescent="0.2"/>
    <row r="55994" x14ac:dyDescent="0.2"/>
    <row r="55995" x14ac:dyDescent="0.2"/>
    <row r="55996" x14ac:dyDescent="0.2"/>
    <row r="55997" x14ac:dyDescent="0.2"/>
    <row r="55998" x14ac:dyDescent="0.2"/>
    <row r="55999" x14ac:dyDescent="0.2"/>
    <row r="56000" x14ac:dyDescent="0.2"/>
    <row r="56001" x14ac:dyDescent="0.2"/>
    <row r="56002" x14ac:dyDescent="0.2"/>
    <row r="56003" x14ac:dyDescent="0.2"/>
    <row r="56004" x14ac:dyDescent="0.2"/>
    <row r="56005" x14ac:dyDescent="0.2"/>
    <row r="56006" x14ac:dyDescent="0.2"/>
    <row r="56007" x14ac:dyDescent="0.2"/>
    <row r="56008" x14ac:dyDescent="0.2"/>
    <row r="56009" x14ac:dyDescent="0.2"/>
    <row r="56010" x14ac:dyDescent="0.2"/>
    <row r="56011" x14ac:dyDescent="0.2"/>
    <row r="56012" x14ac:dyDescent="0.2"/>
    <row r="56013" x14ac:dyDescent="0.2"/>
    <row r="56014" x14ac:dyDescent="0.2"/>
    <row r="56015" x14ac:dyDescent="0.2"/>
    <row r="56016" x14ac:dyDescent="0.2"/>
    <row r="56017" x14ac:dyDescent="0.2"/>
    <row r="56018" x14ac:dyDescent="0.2"/>
    <row r="56019" x14ac:dyDescent="0.2"/>
    <row r="56020" x14ac:dyDescent="0.2"/>
    <row r="56021" x14ac:dyDescent="0.2"/>
    <row r="56022" x14ac:dyDescent="0.2"/>
    <row r="56023" x14ac:dyDescent="0.2"/>
    <row r="56024" x14ac:dyDescent="0.2"/>
    <row r="56025" x14ac:dyDescent="0.2"/>
    <row r="56026" x14ac:dyDescent="0.2"/>
    <row r="56027" x14ac:dyDescent="0.2"/>
    <row r="56028" x14ac:dyDescent="0.2"/>
    <row r="56029" x14ac:dyDescent="0.2"/>
    <row r="56030" x14ac:dyDescent="0.2"/>
    <row r="56031" x14ac:dyDescent="0.2"/>
    <row r="56032" x14ac:dyDescent="0.2"/>
    <row r="56033" x14ac:dyDescent="0.2"/>
    <row r="56034" x14ac:dyDescent="0.2"/>
    <row r="56035" x14ac:dyDescent="0.2"/>
    <row r="56036" x14ac:dyDescent="0.2"/>
    <row r="56037" x14ac:dyDescent="0.2"/>
    <row r="56038" x14ac:dyDescent="0.2"/>
    <row r="56039" x14ac:dyDescent="0.2"/>
    <row r="56040" x14ac:dyDescent="0.2"/>
    <row r="56041" x14ac:dyDescent="0.2"/>
    <row r="56042" x14ac:dyDescent="0.2"/>
    <row r="56043" x14ac:dyDescent="0.2"/>
    <row r="56044" x14ac:dyDescent="0.2"/>
    <row r="56045" x14ac:dyDescent="0.2"/>
    <row r="56046" x14ac:dyDescent="0.2"/>
    <row r="56047" x14ac:dyDescent="0.2"/>
    <row r="56048" x14ac:dyDescent="0.2"/>
    <row r="56049" x14ac:dyDescent="0.2"/>
    <row r="56050" x14ac:dyDescent="0.2"/>
    <row r="56051" x14ac:dyDescent="0.2"/>
    <row r="56052" x14ac:dyDescent="0.2"/>
    <row r="56053" x14ac:dyDescent="0.2"/>
    <row r="56054" x14ac:dyDescent="0.2"/>
    <row r="56055" x14ac:dyDescent="0.2"/>
    <row r="56056" x14ac:dyDescent="0.2"/>
    <row r="56057" x14ac:dyDescent="0.2"/>
    <row r="56058" x14ac:dyDescent="0.2"/>
    <row r="56059" x14ac:dyDescent="0.2"/>
    <row r="56060" x14ac:dyDescent="0.2"/>
    <row r="56061" x14ac:dyDescent="0.2"/>
    <row r="56062" x14ac:dyDescent="0.2"/>
    <row r="56063" x14ac:dyDescent="0.2"/>
    <row r="56064" x14ac:dyDescent="0.2"/>
    <row r="56065" x14ac:dyDescent="0.2"/>
    <row r="56066" x14ac:dyDescent="0.2"/>
    <row r="56067" x14ac:dyDescent="0.2"/>
    <row r="56068" x14ac:dyDescent="0.2"/>
    <row r="56069" x14ac:dyDescent="0.2"/>
    <row r="56070" x14ac:dyDescent="0.2"/>
    <row r="56071" x14ac:dyDescent="0.2"/>
    <row r="56072" x14ac:dyDescent="0.2"/>
    <row r="56073" x14ac:dyDescent="0.2"/>
    <row r="56074" x14ac:dyDescent="0.2"/>
    <row r="56075" x14ac:dyDescent="0.2"/>
    <row r="56076" x14ac:dyDescent="0.2"/>
    <row r="56077" x14ac:dyDescent="0.2"/>
    <row r="56078" x14ac:dyDescent="0.2"/>
    <row r="56079" x14ac:dyDescent="0.2"/>
    <row r="56080" x14ac:dyDescent="0.2"/>
    <row r="56081" x14ac:dyDescent="0.2"/>
    <row r="56082" x14ac:dyDescent="0.2"/>
    <row r="56083" x14ac:dyDescent="0.2"/>
    <row r="56084" x14ac:dyDescent="0.2"/>
    <row r="56085" x14ac:dyDescent="0.2"/>
    <row r="56086" x14ac:dyDescent="0.2"/>
    <row r="56087" x14ac:dyDescent="0.2"/>
    <row r="56088" x14ac:dyDescent="0.2"/>
    <row r="56089" x14ac:dyDescent="0.2"/>
    <row r="56090" x14ac:dyDescent="0.2"/>
    <row r="56091" x14ac:dyDescent="0.2"/>
    <row r="56092" x14ac:dyDescent="0.2"/>
    <row r="56093" x14ac:dyDescent="0.2"/>
    <row r="56094" x14ac:dyDescent="0.2"/>
    <row r="56095" x14ac:dyDescent="0.2"/>
    <row r="56096" x14ac:dyDescent="0.2"/>
    <row r="56097" x14ac:dyDescent="0.2"/>
    <row r="56098" x14ac:dyDescent="0.2"/>
    <row r="56099" x14ac:dyDescent="0.2"/>
    <row r="56100" x14ac:dyDescent="0.2"/>
    <row r="56101" x14ac:dyDescent="0.2"/>
    <row r="56102" x14ac:dyDescent="0.2"/>
    <row r="56103" x14ac:dyDescent="0.2"/>
    <row r="56104" x14ac:dyDescent="0.2"/>
    <row r="56105" x14ac:dyDescent="0.2"/>
    <row r="56106" x14ac:dyDescent="0.2"/>
    <row r="56107" x14ac:dyDescent="0.2"/>
    <row r="56108" x14ac:dyDescent="0.2"/>
    <row r="56109" x14ac:dyDescent="0.2"/>
    <row r="56110" x14ac:dyDescent="0.2"/>
    <row r="56111" x14ac:dyDescent="0.2"/>
    <row r="56112" x14ac:dyDescent="0.2"/>
    <row r="56113" x14ac:dyDescent="0.2"/>
    <row r="56114" x14ac:dyDescent="0.2"/>
    <row r="56115" x14ac:dyDescent="0.2"/>
    <row r="56116" x14ac:dyDescent="0.2"/>
    <row r="56117" x14ac:dyDescent="0.2"/>
    <row r="56118" x14ac:dyDescent="0.2"/>
    <row r="56119" x14ac:dyDescent="0.2"/>
    <row r="56120" x14ac:dyDescent="0.2"/>
    <row r="56121" x14ac:dyDescent="0.2"/>
    <row r="56122" x14ac:dyDescent="0.2"/>
    <row r="56123" x14ac:dyDescent="0.2"/>
    <row r="56124" x14ac:dyDescent="0.2"/>
    <row r="56125" x14ac:dyDescent="0.2"/>
    <row r="56126" x14ac:dyDescent="0.2"/>
    <row r="56127" x14ac:dyDescent="0.2"/>
    <row r="56128" x14ac:dyDescent="0.2"/>
    <row r="56129" x14ac:dyDescent="0.2"/>
    <row r="56130" x14ac:dyDescent="0.2"/>
    <row r="56131" x14ac:dyDescent="0.2"/>
    <row r="56132" x14ac:dyDescent="0.2"/>
    <row r="56133" x14ac:dyDescent="0.2"/>
    <row r="56134" x14ac:dyDescent="0.2"/>
    <row r="56135" x14ac:dyDescent="0.2"/>
    <row r="56136" x14ac:dyDescent="0.2"/>
    <row r="56137" x14ac:dyDescent="0.2"/>
    <row r="56138" x14ac:dyDescent="0.2"/>
    <row r="56139" x14ac:dyDescent="0.2"/>
    <row r="56140" x14ac:dyDescent="0.2"/>
    <row r="56141" x14ac:dyDescent="0.2"/>
    <row r="56142" x14ac:dyDescent="0.2"/>
    <row r="56143" x14ac:dyDescent="0.2"/>
    <row r="56144" x14ac:dyDescent="0.2"/>
    <row r="56145" x14ac:dyDescent="0.2"/>
    <row r="56146" x14ac:dyDescent="0.2"/>
    <row r="56147" x14ac:dyDescent="0.2"/>
    <row r="56148" x14ac:dyDescent="0.2"/>
    <row r="56149" x14ac:dyDescent="0.2"/>
    <row r="56150" x14ac:dyDescent="0.2"/>
    <row r="56151" x14ac:dyDescent="0.2"/>
    <row r="56152" x14ac:dyDescent="0.2"/>
    <row r="56153" x14ac:dyDescent="0.2"/>
    <row r="56154" x14ac:dyDescent="0.2"/>
    <row r="56155" x14ac:dyDescent="0.2"/>
    <row r="56156" x14ac:dyDescent="0.2"/>
    <row r="56157" x14ac:dyDescent="0.2"/>
    <row r="56158" x14ac:dyDescent="0.2"/>
    <row r="56159" x14ac:dyDescent="0.2"/>
    <row r="56160" x14ac:dyDescent="0.2"/>
    <row r="56161" x14ac:dyDescent="0.2"/>
    <row r="56162" x14ac:dyDescent="0.2"/>
    <row r="56163" x14ac:dyDescent="0.2"/>
    <row r="56164" x14ac:dyDescent="0.2"/>
    <row r="56165" x14ac:dyDescent="0.2"/>
    <row r="56166" x14ac:dyDescent="0.2"/>
    <row r="56167" x14ac:dyDescent="0.2"/>
    <row r="56168" x14ac:dyDescent="0.2"/>
    <row r="56169" x14ac:dyDescent="0.2"/>
    <row r="56170" x14ac:dyDescent="0.2"/>
    <row r="56171" x14ac:dyDescent="0.2"/>
    <row r="56172" x14ac:dyDescent="0.2"/>
    <row r="56173" x14ac:dyDescent="0.2"/>
    <row r="56174" x14ac:dyDescent="0.2"/>
    <row r="56175" x14ac:dyDescent="0.2"/>
    <row r="56176" x14ac:dyDescent="0.2"/>
    <row r="56177" x14ac:dyDescent="0.2"/>
    <row r="56178" x14ac:dyDescent="0.2"/>
    <row r="56179" x14ac:dyDescent="0.2"/>
    <row r="56180" x14ac:dyDescent="0.2"/>
    <row r="56181" x14ac:dyDescent="0.2"/>
    <row r="56182" x14ac:dyDescent="0.2"/>
    <row r="56183" x14ac:dyDescent="0.2"/>
    <row r="56184" x14ac:dyDescent="0.2"/>
    <row r="56185" x14ac:dyDescent="0.2"/>
    <row r="56186" x14ac:dyDescent="0.2"/>
    <row r="56187" x14ac:dyDescent="0.2"/>
    <row r="56188" x14ac:dyDescent="0.2"/>
    <row r="56189" x14ac:dyDescent="0.2"/>
    <row r="56190" x14ac:dyDescent="0.2"/>
    <row r="56191" x14ac:dyDescent="0.2"/>
    <row r="56192" x14ac:dyDescent="0.2"/>
    <row r="56193" x14ac:dyDescent="0.2"/>
    <row r="56194" x14ac:dyDescent="0.2"/>
    <row r="56195" x14ac:dyDescent="0.2"/>
    <row r="56196" x14ac:dyDescent="0.2"/>
    <row r="56197" x14ac:dyDescent="0.2"/>
    <row r="56198" x14ac:dyDescent="0.2"/>
    <row r="56199" x14ac:dyDescent="0.2"/>
    <row r="56200" x14ac:dyDescent="0.2"/>
    <row r="56201" x14ac:dyDescent="0.2"/>
    <row r="56202" x14ac:dyDescent="0.2"/>
    <row r="56203" x14ac:dyDescent="0.2"/>
    <row r="56204" x14ac:dyDescent="0.2"/>
    <row r="56205" x14ac:dyDescent="0.2"/>
    <row r="56206" x14ac:dyDescent="0.2"/>
    <row r="56207" x14ac:dyDescent="0.2"/>
    <row r="56208" x14ac:dyDescent="0.2"/>
    <row r="56209" x14ac:dyDescent="0.2"/>
    <row r="56210" x14ac:dyDescent="0.2"/>
    <row r="56211" x14ac:dyDescent="0.2"/>
    <row r="56212" x14ac:dyDescent="0.2"/>
    <row r="56213" x14ac:dyDescent="0.2"/>
    <row r="56214" x14ac:dyDescent="0.2"/>
    <row r="56215" x14ac:dyDescent="0.2"/>
    <row r="56216" x14ac:dyDescent="0.2"/>
    <row r="56217" x14ac:dyDescent="0.2"/>
    <row r="56218" x14ac:dyDescent="0.2"/>
    <row r="56219" x14ac:dyDescent="0.2"/>
    <row r="56220" x14ac:dyDescent="0.2"/>
    <row r="56221" x14ac:dyDescent="0.2"/>
    <row r="56222" x14ac:dyDescent="0.2"/>
    <row r="56223" x14ac:dyDescent="0.2"/>
    <row r="56224" x14ac:dyDescent="0.2"/>
    <row r="56225" x14ac:dyDescent="0.2"/>
    <row r="56226" x14ac:dyDescent="0.2"/>
    <row r="56227" x14ac:dyDescent="0.2"/>
    <row r="56228" x14ac:dyDescent="0.2"/>
    <row r="56229" x14ac:dyDescent="0.2"/>
    <row r="56230" x14ac:dyDescent="0.2"/>
    <row r="56231" x14ac:dyDescent="0.2"/>
    <row r="56232" x14ac:dyDescent="0.2"/>
    <row r="56233" x14ac:dyDescent="0.2"/>
    <row r="56234" x14ac:dyDescent="0.2"/>
    <row r="56235" x14ac:dyDescent="0.2"/>
    <row r="56236" x14ac:dyDescent="0.2"/>
    <row r="56237" x14ac:dyDescent="0.2"/>
    <row r="56238" x14ac:dyDescent="0.2"/>
    <row r="56239" x14ac:dyDescent="0.2"/>
    <row r="56240" x14ac:dyDescent="0.2"/>
    <row r="56241" x14ac:dyDescent="0.2"/>
    <row r="56242" x14ac:dyDescent="0.2"/>
    <row r="56243" x14ac:dyDescent="0.2"/>
    <row r="56244" x14ac:dyDescent="0.2"/>
    <row r="56245" x14ac:dyDescent="0.2"/>
    <row r="56246" x14ac:dyDescent="0.2"/>
    <row r="56247" x14ac:dyDescent="0.2"/>
    <row r="56248" x14ac:dyDescent="0.2"/>
    <row r="56249" x14ac:dyDescent="0.2"/>
    <row r="56250" x14ac:dyDescent="0.2"/>
    <row r="56251" x14ac:dyDescent="0.2"/>
    <row r="56252" x14ac:dyDescent="0.2"/>
    <row r="56253" x14ac:dyDescent="0.2"/>
    <row r="56254" x14ac:dyDescent="0.2"/>
    <row r="56255" x14ac:dyDescent="0.2"/>
    <row r="56256" x14ac:dyDescent="0.2"/>
    <row r="56257" x14ac:dyDescent="0.2"/>
    <row r="56258" x14ac:dyDescent="0.2"/>
    <row r="56259" x14ac:dyDescent="0.2"/>
    <row r="56260" x14ac:dyDescent="0.2"/>
    <row r="56261" x14ac:dyDescent="0.2"/>
    <row r="56262" x14ac:dyDescent="0.2"/>
    <row r="56263" x14ac:dyDescent="0.2"/>
    <row r="56264" x14ac:dyDescent="0.2"/>
    <row r="56265" x14ac:dyDescent="0.2"/>
    <row r="56266" x14ac:dyDescent="0.2"/>
    <row r="56267" x14ac:dyDescent="0.2"/>
    <row r="56268" x14ac:dyDescent="0.2"/>
    <row r="56269" x14ac:dyDescent="0.2"/>
    <row r="56270" x14ac:dyDescent="0.2"/>
    <row r="56271" x14ac:dyDescent="0.2"/>
    <row r="56272" x14ac:dyDescent="0.2"/>
    <row r="56273" x14ac:dyDescent="0.2"/>
    <row r="56274" x14ac:dyDescent="0.2"/>
    <row r="56275" x14ac:dyDescent="0.2"/>
    <row r="56276" x14ac:dyDescent="0.2"/>
    <row r="56277" x14ac:dyDescent="0.2"/>
    <row r="56278" x14ac:dyDescent="0.2"/>
    <row r="56279" x14ac:dyDescent="0.2"/>
    <row r="56280" x14ac:dyDescent="0.2"/>
    <row r="56281" x14ac:dyDescent="0.2"/>
    <row r="56282" x14ac:dyDescent="0.2"/>
    <row r="56283" x14ac:dyDescent="0.2"/>
    <row r="56284" x14ac:dyDescent="0.2"/>
    <row r="56285" x14ac:dyDescent="0.2"/>
    <row r="56286" x14ac:dyDescent="0.2"/>
    <row r="56287" x14ac:dyDescent="0.2"/>
    <row r="56288" x14ac:dyDescent="0.2"/>
    <row r="56289" x14ac:dyDescent="0.2"/>
    <row r="56290" x14ac:dyDescent="0.2"/>
    <row r="56291" x14ac:dyDescent="0.2"/>
    <row r="56292" x14ac:dyDescent="0.2"/>
    <row r="56293" x14ac:dyDescent="0.2"/>
    <row r="56294" x14ac:dyDescent="0.2"/>
    <row r="56295" x14ac:dyDescent="0.2"/>
    <row r="56296" x14ac:dyDescent="0.2"/>
    <row r="56297" x14ac:dyDescent="0.2"/>
    <row r="56298" x14ac:dyDescent="0.2"/>
    <row r="56299" x14ac:dyDescent="0.2"/>
    <row r="56300" x14ac:dyDescent="0.2"/>
    <row r="56301" x14ac:dyDescent="0.2"/>
    <row r="56302" x14ac:dyDescent="0.2"/>
    <row r="56303" x14ac:dyDescent="0.2"/>
    <row r="56304" x14ac:dyDescent="0.2"/>
    <row r="56305" x14ac:dyDescent="0.2"/>
    <row r="56306" x14ac:dyDescent="0.2"/>
    <row r="56307" x14ac:dyDescent="0.2"/>
    <row r="56308" x14ac:dyDescent="0.2"/>
    <row r="56309" x14ac:dyDescent="0.2"/>
    <row r="56310" x14ac:dyDescent="0.2"/>
    <row r="56311" x14ac:dyDescent="0.2"/>
    <row r="56312" x14ac:dyDescent="0.2"/>
    <row r="56313" x14ac:dyDescent="0.2"/>
    <row r="56314" x14ac:dyDescent="0.2"/>
    <row r="56315" x14ac:dyDescent="0.2"/>
    <row r="56316" x14ac:dyDescent="0.2"/>
    <row r="56317" x14ac:dyDescent="0.2"/>
    <row r="56318" x14ac:dyDescent="0.2"/>
    <row r="56319" x14ac:dyDescent="0.2"/>
    <row r="56320" x14ac:dyDescent="0.2"/>
    <row r="56321" x14ac:dyDescent="0.2"/>
    <row r="56322" x14ac:dyDescent="0.2"/>
    <row r="56323" x14ac:dyDescent="0.2"/>
    <row r="56324" x14ac:dyDescent="0.2"/>
    <row r="56325" x14ac:dyDescent="0.2"/>
    <row r="56326" x14ac:dyDescent="0.2"/>
    <row r="56327" x14ac:dyDescent="0.2"/>
    <row r="56328" x14ac:dyDescent="0.2"/>
    <row r="56329" x14ac:dyDescent="0.2"/>
    <row r="56330" x14ac:dyDescent="0.2"/>
    <row r="56331" x14ac:dyDescent="0.2"/>
    <row r="56332" x14ac:dyDescent="0.2"/>
    <row r="56333" x14ac:dyDescent="0.2"/>
    <row r="56334" x14ac:dyDescent="0.2"/>
    <row r="56335" x14ac:dyDescent="0.2"/>
    <row r="56336" x14ac:dyDescent="0.2"/>
    <row r="56337" x14ac:dyDescent="0.2"/>
    <row r="56338" x14ac:dyDescent="0.2"/>
    <row r="56339" x14ac:dyDescent="0.2"/>
    <row r="56340" x14ac:dyDescent="0.2"/>
    <row r="56341" x14ac:dyDescent="0.2"/>
    <row r="56342" x14ac:dyDescent="0.2"/>
    <row r="56343" x14ac:dyDescent="0.2"/>
    <row r="56344" x14ac:dyDescent="0.2"/>
    <row r="56345" x14ac:dyDescent="0.2"/>
    <row r="56346" x14ac:dyDescent="0.2"/>
    <row r="56347" x14ac:dyDescent="0.2"/>
    <row r="56348" x14ac:dyDescent="0.2"/>
    <row r="56349" x14ac:dyDescent="0.2"/>
    <row r="56350" x14ac:dyDescent="0.2"/>
    <row r="56351" x14ac:dyDescent="0.2"/>
    <row r="56352" x14ac:dyDescent="0.2"/>
    <row r="56353" x14ac:dyDescent="0.2"/>
    <row r="56354" x14ac:dyDescent="0.2"/>
    <row r="56355" x14ac:dyDescent="0.2"/>
    <row r="56356" x14ac:dyDescent="0.2"/>
    <row r="56357" x14ac:dyDescent="0.2"/>
    <row r="56358" x14ac:dyDescent="0.2"/>
    <row r="56359" x14ac:dyDescent="0.2"/>
    <row r="56360" x14ac:dyDescent="0.2"/>
    <row r="56361" x14ac:dyDescent="0.2"/>
    <row r="56362" x14ac:dyDescent="0.2"/>
    <row r="56363" x14ac:dyDescent="0.2"/>
    <row r="56364" x14ac:dyDescent="0.2"/>
    <row r="56365" x14ac:dyDescent="0.2"/>
    <row r="56366" x14ac:dyDescent="0.2"/>
    <row r="56367" x14ac:dyDescent="0.2"/>
    <row r="56368" x14ac:dyDescent="0.2"/>
    <row r="56369" x14ac:dyDescent="0.2"/>
    <row r="56370" x14ac:dyDescent="0.2"/>
    <row r="56371" x14ac:dyDescent="0.2"/>
    <row r="56372" x14ac:dyDescent="0.2"/>
    <row r="56373" x14ac:dyDescent="0.2"/>
    <row r="56374" x14ac:dyDescent="0.2"/>
    <row r="56375" x14ac:dyDescent="0.2"/>
    <row r="56376" x14ac:dyDescent="0.2"/>
    <row r="56377" x14ac:dyDescent="0.2"/>
    <row r="56378" x14ac:dyDescent="0.2"/>
    <row r="56379" x14ac:dyDescent="0.2"/>
    <row r="56380" x14ac:dyDescent="0.2"/>
    <row r="56381" x14ac:dyDescent="0.2"/>
    <row r="56382" x14ac:dyDescent="0.2"/>
    <row r="56383" x14ac:dyDescent="0.2"/>
    <row r="56384" x14ac:dyDescent="0.2"/>
    <row r="56385" x14ac:dyDescent="0.2"/>
    <row r="56386" x14ac:dyDescent="0.2"/>
    <row r="56387" x14ac:dyDescent="0.2"/>
    <row r="56388" x14ac:dyDescent="0.2"/>
    <row r="56389" x14ac:dyDescent="0.2"/>
    <row r="56390" x14ac:dyDescent="0.2"/>
    <row r="56391" x14ac:dyDescent="0.2"/>
    <row r="56392" x14ac:dyDescent="0.2"/>
    <row r="56393" x14ac:dyDescent="0.2"/>
    <row r="56394" x14ac:dyDescent="0.2"/>
    <row r="56395" x14ac:dyDescent="0.2"/>
    <row r="56396" x14ac:dyDescent="0.2"/>
    <row r="56397" x14ac:dyDescent="0.2"/>
    <row r="56398" x14ac:dyDescent="0.2"/>
    <row r="56399" x14ac:dyDescent="0.2"/>
    <row r="56400" x14ac:dyDescent="0.2"/>
    <row r="56401" x14ac:dyDescent="0.2"/>
    <row r="56402" x14ac:dyDescent="0.2"/>
    <row r="56403" x14ac:dyDescent="0.2"/>
    <row r="56404" x14ac:dyDescent="0.2"/>
    <row r="56405" x14ac:dyDescent="0.2"/>
    <row r="56406" x14ac:dyDescent="0.2"/>
    <row r="56407" x14ac:dyDescent="0.2"/>
    <row r="56408" x14ac:dyDescent="0.2"/>
    <row r="56409" x14ac:dyDescent="0.2"/>
    <row r="56410" x14ac:dyDescent="0.2"/>
    <row r="56411" x14ac:dyDescent="0.2"/>
    <row r="56412" x14ac:dyDescent="0.2"/>
    <row r="56413" x14ac:dyDescent="0.2"/>
    <row r="56414" x14ac:dyDescent="0.2"/>
    <row r="56415" x14ac:dyDescent="0.2"/>
    <row r="56416" x14ac:dyDescent="0.2"/>
    <row r="56417" x14ac:dyDescent="0.2"/>
    <row r="56418" x14ac:dyDescent="0.2"/>
    <row r="56419" x14ac:dyDescent="0.2"/>
    <row r="56420" x14ac:dyDescent="0.2"/>
    <row r="56421" x14ac:dyDescent="0.2"/>
    <row r="56422" x14ac:dyDescent="0.2"/>
    <row r="56423" x14ac:dyDescent="0.2"/>
    <row r="56424" x14ac:dyDescent="0.2"/>
    <row r="56425" x14ac:dyDescent="0.2"/>
    <row r="56426" x14ac:dyDescent="0.2"/>
    <row r="56427" x14ac:dyDescent="0.2"/>
    <row r="56428" x14ac:dyDescent="0.2"/>
    <row r="56429" x14ac:dyDescent="0.2"/>
    <row r="56430" x14ac:dyDescent="0.2"/>
    <row r="56431" x14ac:dyDescent="0.2"/>
    <row r="56432" x14ac:dyDescent="0.2"/>
    <row r="56433" x14ac:dyDescent="0.2"/>
    <row r="56434" x14ac:dyDescent="0.2"/>
    <row r="56435" x14ac:dyDescent="0.2"/>
    <row r="56436" x14ac:dyDescent="0.2"/>
    <row r="56437" x14ac:dyDescent="0.2"/>
    <row r="56438" x14ac:dyDescent="0.2"/>
    <row r="56439" x14ac:dyDescent="0.2"/>
    <row r="56440" x14ac:dyDescent="0.2"/>
    <row r="56441" x14ac:dyDescent="0.2"/>
    <row r="56442" x14ac:dyDescent="0.2"/>
    <row r="56443" x14ac:dyDescent="0.2"/>
    <row r="56444" x14ac:dyDescent="0.2"/>
    <row r="56445" x14ac:dyDescent="0.2"/>
    <row r="56446" x14ac:dyDescent="0.2"/>
    <row r="56447" x14ac:dyDescent="0.2"/>
    <row r="56448" x14ac:dyDescent="0.2"/>
    <row r="56449" x14ac:dyDescent="0.2"/>
    <row r="56450" x14ac:dyDescent="0.2"/>
    <row r="56451" x14ac:dyDescent="0.2"/>
    <row r="56452" x14ac:dyDescent="0.2"/>
    <row r="56453" x14ac:dyDescent="0.2"/>
    <row r="56454" x14ac:dyDescent="0.2"/>
    <row r="56455" x14ac:dyDescent="0.2"/>
    <row r="56456" x14ac:dyDescent="0.2"/>
    <row r="56457" x14ac:dyDescent="0.2"/>
    <row r="56458" x14ac:dyDescent="0.2"/>
    <row r="56459" x14ac:dyDescent="0.2"/>
    <row r="56460" x14ac:dyDescent="0.2"/>
    <row r="56461" x14ac:dyDescent="0.2"/>
    <row r="56462" x14ac:dyDescent="0.2"/>
    <row r="56463" x14ac:dyDescent="0.2"/>
    <row r="56464" x14ac:dyDescent="0.2"/>
    <row r="56465" x14ac:dyDescent="0.2"/>
    <row r="56466" x14ac:dyDescent="0.2"/>
    <row r="56467" x14ac:dyDescent="0.2"/>
    <row r="56468" x14ac:dyDescent="0.2"/>
    <row r="56469" x14ac:dyDescent="0.2"/>
    <row r="56470" x14ac:dyDescent="0.2"/>
    <row r="56471" x14ac:dyDescent="0.2"/>
    <row r="56472" x14ac:dyDescent="0.2"/>
    <row r="56473" x14ac:dyDescent="0.2"/>
    <row r="56474" x14ac:dyDescent="0.2"/>
    <row r="56475" x14ac:dyDescent="0.2"/>
    <row r="56476" x14ac:dyDescent="0.2"/>
    <row r="56477" x14ac:dyDescent="0.2"/>
    <row r="56478" x14ac:dyDescent="0.2"/>
    <row r="56479" x14ac:dyDescent="0.2"/>
    <row r="56480" x14ac:dyDescent="0.2"/>
    <row r="56481" x14ac:dyDescent="0.2"/>
    <row r="56482" x14ac:dyDescent="0.2"/>
    <row r="56483" x14ac:dyDescent="0.2"/>
    <row r="56484" x14ac:dyDescent="0.2"/>
    <row r="56485" x14ac:dyDescent="0.2"/>
    <row r="56486" x14ac:dyDescent="0.2"/>
    <row r="56487" x14ac:dyDescent="0.2"/>
    <row r="56488" x14ac:dyDescent="0.2"/>
    <row r="56489" x14ac:dyDescent="0.2"/>
    <row r="56490" x14ac:dyDescent="0.2"/>
    <row r="56491" x14ac:dyDescent="0.2"/>
    <row r="56492" x14ac:dyDescent="0.2"/>
    <row r="56493" x14ac:dyDescent="0.2"/>
    <row r="56494" x14ac:dyDescent="0.2"/>
    <row r="56495" x14ac:dyDescent="0.2"/>
    <row r="56496" x14ac:dyDescent="0.2"/>
    <row r="56497" x14ac:dyDescent="0.2"/>
    <row r="56498" x14ac:dyDescent="0.2"/>
    <row r="56499" x14ac:dyDescent="0.2"/>
    <row r="56500" x14ac:dyDescent="0.2"/>
    <row r="56501" x14ac:dyDescent="0.2"/>
    <row r="56502" x14ac:dyDescent="0.2"/>
    <row r="56503" x14ac:dyDescent="0.2"/>
    <row r="56504" x14ac:dyDescent="0.2"/>
    <row r="56505" x14ac:dyDescent="0.2"/>
    <row r="56506" x14ac:dyDescent="0.2"/>
    <row r="56507" x14ac:dyDescent="0.2"/>
    <row r="56508" x14ac:dyDescent="0.2"/>
    <row r="56509" x14ac:dyDescent="0.2"/>
    <row r="56510" x14ac:dyDescent="0.2"/>
    <row r="56511" x14ac:dyDescent="0.2"/>
    <row r="56512" x14ac:dyDescent="0.2"/>
    <row r="56513" x14ac:dyDescent="0.2"/>
    <row r="56514" x14ac:dyDescent="0.2"/>
    <row r="56515" x14ac:dyDescent="0.2"/>
    <row r="56516" x14ac:dyDescent="0.2"/>
    <row r="56517" x14ac:dyDescent="0.2"/>
    <row r="56518" x14ac:dyDescent="0.2"/>
    <row r="56519" x14ac:dyDescent="0.2"/>
    <row r="56520" x14ac:dyDescent="0.2"/>
    <row r="56521" x14ac:dyDescent="0.2"/>
    <row r="56522" x14ac:dyDescent="0.2"/>
    <row r="56523" x14ac:dyDescent="0.2"/>
    <row r="56524" x14ac:dyDescent="0.2"/>
    <row r="56525" x14ac:dyDescent="0.2"/>
    <row r="56526" x14ac:dyDescent="0.2"/>
    <row r="56527" x14ac:dyDescent="0.2"/>
    <row r="56528" x14ac:dyDescent="0.2"/>
    <row r="56529" x14ac:dyDescent="0.2"/>
    <row r="56530" x14ac:dyDescent="0.2"/>
    <row r="56531" x14ac:dyDescent="0.2"/>
    <row r="56532" x14ac:dyDescent="0.2"/>
    <row r="56533" x14ac:dyDescent="0.2"/>
    <row r="56534" x14ac:dyDescent="0.2"/>
    <row r="56535" x14ac:dyDescent="0.2"/>
    <row r="56536" x14ac:dyDescent="0.2"/>
    <row r="56537" x14ac:dyDescent="0.2"/>
    <row r="56538" x14ac:dyDescent="0.2"/>
    <row r="56539" x14ac:dyDescent="0.2"/>
    <row r="56540" x14ac:dyDescent="0.2"/>
    <row r="56541" x14ac:dyDescent="0.2"/>
    <row r="56542" x14ac:dyDescent="0.2"/>
    <row r="56543" x14ac:dyDescent="0.2"/>
    <row r="56544" x14ac:dyDescent="0.2"/>
    <row r="56545" x14ac:dyDescent="0.2"/>
    <row r="56546" x14ac:dyDescent="0.2"/>
    <row r="56547" x14ac:dyDescent="0.2"/>
    <row r="56548" x14ac:dyDescent="0.2"/>
    <row r="56549" x14ac:dyDescent="0.2"/>
    <row r="56550" x14ac:dyDescent="0.2"/>
    <row r="56551" x14ac:dyDescent="0.2"/>
    <row r="56552" x14ac:dyDescent="0.2"/>
    <row r="56553" x14ac:dyDescent="0.2"/>
    <row r="56554" x14ac:dyDescent="0.2"/>
    <row r="56555" x14ac:dyDescent="0.2"/>
    <row r="56556" x14ac:dyDescent="0.2"/>
    <row r="56557" x14ac:dyDescent="0.2"/>
    <row r="56558" x14ac:dyDescent="0.2"/>
    <row r="56559" x14ac:dyDescent="0.2"/>
    <row r="56560" x14ac:dyDescent="0.2"/>
    <row r="56561" x14ac:dyDescent="0.2"/>
    <row r="56562" x14ac:dyDescent="0.2"/>
    <row r="56563" x14ac:dyDescent="0.2"/>
    <row r="56564" x14ac:dyDescent="0.2"/>
    <row r="56565" x14ac:dyDescent="0.2"/>
    <row r="56566" x14ac:dyDescent="0.2"/>
    <row r="56567" x14ac:dyDescent="0.2"/>
    <row r="56568" x14ac:dyDescent="0.2"/>
    <row r="56569" x14ac:dyDescent="0.2"/>
    <row r="56570" x14ac:dyDescent="0.2"/>
    <row r="56571" x14ac:dyDescent="0.2"/>
    <row r="56572" x14ac:dyDescent="0.2"/>
    <row r="56573" x14ac:dyDescent="0.2"/>
    <row r="56574" x14ac:dyDescent="0.2"/>
    <row r="56575" x14ac:dyDescent="0.2"/>
    <row r="56576" x14ac:dyDescent="0.2"/>
    <row r="56577" x14ac:dyDescent="0.2"/>
    <row r="56578" x14ac:dyDescent="0.2"/>
    <row r="56579" x14ac:dyDescent="0.2"/>
    <row r="56580" x14ac:dyDescent="0.2"/>
    <row r="56581" x14ac:dyDescent="0.2"/>
    <row r="56582" x14ac:dyDescent="0.2"/>
    <row r="56583" x14ac:dyDescent="0.2"/>
    <row r="56584" x14ac:dyDescent="0.2"/>
    <row r="56585" x14ac:dyDescent="0.2"/>
    <row r="56586" x14ac:dyDescent="0.2"/>
    <row r="56587" x14ac:dyDescent="0.2"/>
    <row r="56588" x14ac:dyDescent="0.2"/>
    <row r="56589" x14ac:dyDescent="0.2"/>
    <row r="56590" x14ac:dyDescent="0.2"/>
    <row r="56591" x14ac:dyDescent="0.2"/>
    <row r="56592" x14ac:dyDescent="0.2"/>
    <row r="56593" x14ac:dyDescent="0.2"/>
    <row r="56594" x14ac:dyDescent="0.2"/>
    <row r="56595" x14ac:dyDescent="0.2"/>
    <row r="56596" x14ac:dyDescent="0.2"/>
    <row r="56597" x14ac:dyDescent="0.2"/>
    <row r="56598" x14ac:dyDescent="0.2"/>
    <row r="56599" x14ac:dyDescent="0.2"/>
    <row r="56600" x14ac:dyDescent="0.2"/>
    <row r="56601" x14ac:dyDescent="0.2"/>
    <row r="56602" x14ac:dyDescent="0.2"/>
    <row r="56603" x14ac:dyDescent="0.2"/>
    <row r="56604" x14ac:dyDescent="0.2"/>
    <row r="56605" x14ac:dyDescent="0.2"/>
    <row r="56606" x14ac:dyDescent="0.2"/>
    <row r="56607" x14ac:dyDescent="0.2"/>
    <row r="56608" x14ac:dyDescent="0.2"/>
    <row r="56609" x14ac:dyDescent="0.2"/>
    <row r="56610" x14ac:dyDescent="0.2"/>
    <row r="56611" x14ac:dyDescent="0.2"/>
    <row r="56612" x14ac:dyDescent="0.2"/>
    <row r="56613" x14ac:dyDescent="0.2"/>
    <row r="56614" x14ac:dyDescent="0.2"/>
    <row r="56615" x14ac:dyDescent="0.2"/>
    <row r="56616" x14ac:dyDescent="0.2"/>
    <row r="56617" x14ac:dyDescent="0.2"/>
    <row r="56618" x14ac:dyDescent="0.2"/>
    <row r="56619" x14ac:dyDescent="0.2"/>
    <row r="56620" x14ac:dyDescent="0.2"/>
    <row r="56621" x14ac:dyDescent="0.2"/>
    <row r="56622" x14ac:dyDescent="0.2"/>
    <row r="56623" x14ac:dyDescent="0.2"/>
    <row r="56624" x14ac:dyDescent="0.2"/>
    <row r="56625" x14ac:dyDescent="0.2"/>
    <row r="56626" x14ac:dyDescent="0.2"/>
    <row r="56627" x14ac:dyDescent="0.2"/>
    <row r="56628" x14ac:dyDescent="0.2"/>
    <row r="56629" x14ac:dyDescent="0.2"/>
    <row r="56630" x14ac:dyDescent="0.2"/>
    <row r="56631" x14ac:dyDescent="0.2"/>
    <row r="56632" x14ac:dyDescent="0.2"/>
    <row r="56633" x14ac:dyDescent="0.2"/>
    <row r="56634" x14ac:dyDescent="0.2"/>
    <row r="56635" x14ac:dyDescent="0.2"/>
    <row r="56636" x14ac:dyDescent="0.2"/>
    <row r="56637" x14ac:dyDescent="0.2"/>
    <row r="56638" x14ac:dyDescent="0.2"/>
    <row r="56639" x14ac:dyDescent="0.2"/>
    <row r="56640" x14ac:dyDescent="0.2"/>
    <row r="56641" x14ac:dyDescent="0.2"/>
    <row r="56642" x14ac:dyDescent="0.2"/>
    <row r="56643" x14ac:dyDescent="0.2"/>
    <row r="56644" x14ac:dyDescent="0.2"/>
    <row r="56645" x14ac:dyDescent="0.2"/>
    <row r="56646" x14ac:dyDescent="0.2"/>
    <row r="56647" x14ac:dyDescent="0.2"/>
    <row r="56648" x14ac:dyDescent="0.2"/>
    <row r="56649" x14ac:dyDescent="0.2"/>
    <row r="56650" x14ac:dyDescent="0.2"/>
    <row r="56651" x14ac:dyDescent="0.2"/>
    <row r="56652" x14ac:dyDescent="0.2"/>
    <row r="56653" x14ac:dyDescent="0.2"/>
    <row r="56654" x14ac:dyDescent="0.2"/>
    <row r="56655" x14ac:dyDescent="0.2"/>
    <row r="56656" x14ac:dyDescent="0.2"/>
    <row r="56657" x14ac:dyDescent="0.2"/>
    <row r="56658" x14ac:dyDescent="0.2"/>
    <row r="56659" x14ac:dyDescent="0.2"/>
    <row r="56660" x14ac:dyDescent="0.2"/>
    <row r="56661" x14ac:dyDescent="0.2"/>
    <row r="56662" x14ac:dyDescent="0.2"/>
    <row r="56663" x14ac:dyDescent="0.2"/>
    <row r="56664" x14ac:dyDescent="0.2"/>
    <row r="56665" x14ac:dyDescent="0.2"/>
    <row r="56666" x14ac:dyDescent="0.2"/>
    <row r="56667" x14ac:dyDescent="0.2"/>
    <row r="56668" x14ac:dyDescent="0.2"/>
    <row r="56669" x14ac:dyDescent="0.2"/>
    <row r="56670" x14ac:dyDescent="0.2"/>
    <row r="56671" x14ac:dyDescent="0.2"/>
    <row r="56672" x14ac:dyDescent="0.2"/>
    <row r="56673" x14ac:dyDescent="0.2"/>
    <row r="56674" x14ac:dyDescent="0.2"/>
    <row r="56675" x14ac:dyDescent="0.2"/>
    <row r="56676" x14ac:dyDescent="0.2"/>
    <row r="56677" x14ac:dyDescent="0.2"/>
    <row r="56678" x14ac:dyDescent="0.2"/>
    <row r="56679" x14ac:dyDescent="0.2"/>
    <row r="56680" x14ac:dyDescent="0.2"/>
    <row r="56681" x14ac:dyDescent="0.2"/>
    <row r="56682" x14ac:dyDescent="0.2"/>
    <row r="56683" x14ac:dyDescent="0.2"/>
    <row r="56684" x14ac:dyDescent="0.2"/>
    <row r="56685" x14ac:dyDescent="0.2"/>
    <row r="56686" x14ac:dyDescent="0.2"/>
    <row r="56687" x14ac:dyDescent="0.2"/>
    <row r="56688" x14ac:dyDescent="0.2"/>
    <row r="56689" x14ac:dyDescent="0.2"/>
    <row r="56690" x14ac:dyDescent="0.2"/>
    <row r="56691" x14ac:dyDescent="0.2"/>
    <row r="56692" x14ac:dyDescent="0.2"/>
    <row r="56693" x14ac:dyDescent="0.2"/>
    <row r="56694" x14ac:dyDescent="0.2"/>
    <row r="56695" x14ac:dyDescent="0.2"/>
    <row r="56696" x14ac:dyDescent="0.2"/>
    <row r="56697" x14ac:dyDescent="0.2"/>
    <row r="56698" x14ac:dyDescent="0.2"/>
    <row r="56699" x14ac:dyDescent="0.2"/>
    <row r="56700" x14ac:dyDescent="0.2"/>
    <row r="56701" x14ac:dyDescent="0.2"/>
    <row r="56702" x14ac:dyDescent="0.2"/>
    <row r="56703" x14ac:dyDescent="0.2"/>
    <row r="56704" x14ac:dyDescent="0.2"/>
    <row r="56705" x14ac:dyDescent="0.2"/>
    <row r="56706" x14ac:dyDescent="0.2"/>
    <row r="56707" x14ac:dyDescent="0.2"/>
    <row r="56708" x14ac:dyDescent="0.2"/>
    <row r="56709" x14ac:dyDescent="0.2"/>
    <row r="56710" x14ac:dyDescent="0.2"/>
    <row r="56711" x14ac:dyDescent="0.2"/>
    <row r="56712" x14ac:dyDescent="0.2"/>
    <row r="56713" x14ac:dyDescent="0.2"/>
    <row r="56714" x14ac:dyDescent="0.2"/>
    <row r="56715" x14ac:dyDescent="0.2"/>
    <row r="56716" x14ac:dyDescent="0.2"/>
    <row r="56717" x14ac:dyDescent="0.2"/>
    <row r="56718" x14ac:dyDescent="0.2"/>
    <row r="56719" x14ac:dyDescent="0.2"/>
    <row r="56720" x14ac:dyDescent="0.2"/>
    <row r="56721" x14ac:dyDescent="0.2"/>
    <row r="56722" x14ac:dyDescent="0.2"/>
    <row r="56723" x14ac:dyDescent="0.2"/>
    <row r="56724" x14ac:dyDescent="0.2"/>
    <row r="56725" x14ac:dyDescent="0.2"/>
    <row r="56726" x14ac:dyDescent="0.2"/>
    <row r="56727" x14ac:dyDescent="0.2"/>
    <row r="56728" x14ac:dyDescent="0.2"/>
    <row r="56729" x14ac:dyDescent="0.2"/>
    <row r="56730" x14ac:dyDescent="0.2"/>
    <row r="56731" x14ac:dyDescent="0.2"/>
    <row r="56732" x14ac:dyDescent="0.2"/>
    <row r="56733" x14ac:dyDescent="0.2"/>
    <row r="56734" x14ac:dyDescent="0.2"/>
    <row r="56735" x14ac:dyDescent="0.2"/>
    <row r="56736" x14ac:dyDescent="0.2"/>
    <row r="56737" x14ac:dyDescent="0.2"/>
    <row r="56738" x14ac:dyDescent="0.2"/>
    <row r="56739" x14ac:dyDescent="0.2"/>
    <row r="56740" x14ac:dyDescent="0.2"/>
    <row r="56741" x14ac:dyDescent="0.2"/>
    <row r="56742" x14ac:dyDescent="0.2"/>
    <row r="56743" x14ac:dyDescent="0.2"/>
    <row r="56744" x14ac:dyDescent="0.2"/>
    <row r="56745" x14ac:dyDescent="0.2"/>
    <row r="56746" x14ac:dyDescent="0.2"/>
    <row r="56747" x14ac:dyDescent="0.2"/>
    <row r="56748" x14ac:dyDescent="0.2"/>
    <row r="56749" x14ac:dyDescent="0.2"/>
    <row r="56750" x14ac:dyDescent="0.2"/>
    <row r="56751" x14ac:dyDescent="0.2"/>
    <row r="56752" x14ac:dyDescent="0.2"/>
    <row r="56753" x14ac:dyDescent="0.2"/>
    <row r="56754" x14ac:dyDescent="0.2"/>
    <row r="56755" x14ac:dyDescent="0.2"/>
    <row r="56756" x14ac:dyDescent="0.2"/>
    <row r="56757" x14ac:dyDescent="0.2"/>
    <row r="56758" x14ac:dyDescent="0.2"/>
    <row r="56759" x14ac:dyDescent="0.2"/>
    <row r="56760" x14ac:dyDescent="0.2"/>
    <row r="56761" x14ac:dyDescent="0.2"/>
    <row r="56762" x14ac:dyDescent="0.2"/>
    <row r="56763" x14ac:dyDescent="0.2"/>
    <row r="56764" x14ac:dyDescent="0.2"/>
    <row r="56765" x14ac:dyDescent="0.2"/>
    <row r="56766" x14ac:dyDescent="0.2"/>
    <row r="56767" x14ac:dyDescent="0.2"/>
    <row r="56768" x14ac:dyDescent="0.2"/>
    <row r="56769" x14ac:dyDescent="0.2"/>
    <row r="56770" x14ac:dyDescent="0.2"/>
    <row r="56771" x14ac:dyDescent="0.2"/>
    <row r="56772" x14ac:dyDescent="0.2"/>
    <row r="56773" x14ac:dyDescent="0.2"/>
    <row r="56774" x14ac:dyDescent="0.2"/>
    <row r="56775" x14ac:dyDescent="0.2"/>
    <row r="56776" x14ac:dyDescent="0.2"/>
    <row r="56777" x14ac:dyDescent="0.2"/>
    <row r="56778" x14ac:dyDescent="0.2"/>
    <row r="56779" x14ac:dyDescent="0.2"/>
    <row r="56780" x14ac:dyDescent="0.2"/>
    <row r="56781" x14ac:dyDescent="0.2"/>
    <row r="56782" x14ac:dyDescent="0.2"/>
    <row r="56783" x14ac:dyDescent="0.2"/>
    <row r="56784" x14ac:dyDescent="0.2"/>
    <row r="56785" x14ac:dyDescent="0.2"/>
    <row r="56786" x14ac:dyDescent="0.2"/>
    <row r="56787" x14ac:dyDescent="0.2"/>
    <row r="56788" x14ac:dyDescent="0.2"/>
    <row r="56789" x14ac:dyDescent="0.2"/>
    <row r="56790" x14ac:dyDescent="0.2"/>
    <row r="56791" x14ac:dyDescent="0.2"/>
    <row r="56792" x14ac:dyDescent="0.2"/>
    <row r="56793" x14ac:dyDescent="0.2"/>
    <row r="56794" x14ac:dyDescent="0.2"/>
    <row r="56795" x14ac:dyDescent="0.2"/>
    <row r="56796" x14ac:dyDescent="0.2"/>
    <row r="56797" x14ac:dyDescent="0.2"/>
    <row r="56798" x14ac:dyDescent="0.2"/>
    <row r="56799" x14ac:dyDescent="0.2"/>
    <row r="56800" x14ac:dyDescent="0.2"/>
    <row r="56801" x14ac:dyDescent="0.2"/>
    <row r="56802" x14ac:dyDescent="0.2"/>
    <row r="56803" x14ac:dyDescent="0.2"/>
    <row r="56804" x14ac:dyDescent="0.2"/>
    <row r="56805" x14ac:dyDescent="0.2"/>
    <row r="56806" x14ac:dyDescent="0.2"/>
    <row r="56807" x14ac:dyDescent="0.2"/>
    <row r="56808" x14ac:dyDescent="0.2"/>
    <row r="56809" x14ac:dyDescent="0.2"/>
    <row r="56810" x14ac:dyDescent="0.2"/>
    <row r="56811" x14ac:dyDescent="0.2"/>
    <row r="56812" x14ac:dyDescent="0.2"/>
    <row r="56813" x14ac:dyDescent="0.2"/>
    <row r="56814" x14ac:dyDescent="0.2"/>
    <row r="56815" x14ac:dyDescent="0.2"/>
    <row r="56816" x14ac:dyDescent="0.2"/>
    <row r="56817" x14ac:dyDescent="0.2"/>
    <row r="56818" x14ac:dyDescent="0.2"/>
    <row r="56819" x14ac:dyDescent="0.2"/>
    <row r="56820" x14ac:dyDescent="0.2"/>
    <row r="56821" x14ac:dyDescent="0.2"/>
    <row r="56822" x14ac:dyDescent="0.2"/>
    <row r="56823" x14ac:dyDescent="0.2"/>
    <row r="56824" x14ac:dyDescent="0.2"/>
    <row r="56825" x14ac:dyDescent="0.2"/>
    <row r="56826" x14ac:dyDescent="0.2"/>
    <row r="56827" x14ac:dyDescent="0.2"/>
    <row r="56828" x14ac:dyDescent="0.2"/>
    <row r="56829" x14ac:dyDescent="0.2"/>
    <row r="56830" x14ac:dyDescent="0.2"/>
    <row r="56831" x14ac:dyDescent="0.2"/>
    <row r="56832" x14ac:dyDescent="0.2"/>
    <row r="56833" x14ac:dyDescent="0.2"/>
    <row r="56834" x14ac:dyDescent="0.2"/>
    <row r="56835" x14ac:dyDescent="0.2"/>
    <row r="56836" x14ac:dyDescent="0.2"/>
    <row r="56837" x14ac:dyDescent="0.2"/>
    <row r="56838" x14ac:dyDescent="0.2"/>
    <row r="56839" x14ac:dyDescent="0.2"/>
    <row r="56840" x14ac:dyDescent="0.2"/>
    <row r="56841" x14ac:dyDescent="0.2"/>
    <row r="56842" x14ac:dyDescent="0.2"/>
    <row r="56843" x14ac:dyDescent="0.2"/>
    <row r="56844" x14ac:dyDescent="0.2"/>
    <row r="56845" x14ac:dyDescent="0.2"/>
    <row r="56846" x14ac:dyDescent="0.2"/>
    <row r="56847" x14ac:dyDescent="0.2"/>
    <row r="56848" x14ac:dyDescent="0.2"/>
    <row r="56849" x14ac:dyDescent="0.2"/>
    <row r="56850" x14ac:dyDescent="0.2"/>
    <row r="56851" x14ac:dyDescent="0.2"/>
    <row r="56852" x14ac:dyDescent="0.2"/>
    <row r="56853" x14ac:dyDescent="0.2"/>
    <row r="56854" x14ac:dyDescent="0.2"/>
    <row r="56855" x14ac:dyDescent="0.2"/>
    <row r="56856" x14ac:dyDescent="0.2"/>
    <row r="56857" x14ac:dyDescent="0.2"/>
    <row r="56858" x14ac:dyDescent="0.2"/>
    <row r="56859" x14ac:dyDescent="0.2"/>
    <row r="56860" x14ac:dyDescent="0.2"/>
    <row r="56861" x14ac:dyDescent="0.2"/>
    <row r="56862" x14ac:dyDescent="0.2"/>
    <row r="56863" x14ac:dyDescent="0.2"/>
    <row r="56864" x14ac:dyDescent="0.2"/>
    <row r="56865" x14ac:dyDescent="0.2"/>
    <row r="56866" x14ac:dyDescent="0.2"/>
    <row r="56867" x14ac:dyDescent="0.2"/>
    <row r="56868" x14ac:dyDescent="0.2"/>
    <row r="56869" x14ac:dyDescent="0.2"/>
    <row r="56870" x14ac:dyDescent="0.2"/>
    <row r="56871" x14ac:dyDescent="0.2"/>
    <row r="56872" x14ac:dyDescent="0.2"/>
    <row r="56873" x14ac:dyDescent="0.2"/>
    <row r="56874" x14ac:dyDescent="0.2"/>
    <row r="56875" x14ac:dyDescent="0.2"/>
    <row r="56876" x14ac:dyDescent="0.2"/>
    <row r="56877" x14ac:dyDescent="0.2"/>
    <row r="56878" x14ac:dyDescent="0.2"/>
    <row r="56879" x14ac:dyDescent="0.2"/>
    <row r="56880" x14ac:dyDescent="0.2"/>
    <row r="56881" x14ac:dyDescent="0.2"/>
    <row r="56882" x14ac:dyDescent="0.2"/>
    <row r="56883" x14ac:dyDescent="0.2"/>
    <row r="56884" x14ac:dyDescent="0.2"/>
    <row r="56885" x14ac:dyDescent="0.2"/>
    <row r="56886" x14ac:dyDescent="0.2"/>
    <row r="56887" x14ac:dyDescent="0.2"/>
    <row r="56888" x14ac:dyDescent="0.2"/>
    <row r="56889" x14ac:dyDescent="0.2"/>
    <row r="56890" x14ac:dyDescent="0.2"/>
    <row r="56891" x14ac:dyDescent="0.2"/>
    <row r="56892" x14ac:dyDescent="0.2"/>
    <row r="56893" x14ac:dyDescent="0.2"/>
    <row r="56894" x14ac:dyDescent="0.2"/>
    <row r="56895" x14ac:dyDescent="0.2"/>
    <row r="56896" x14ac:dyDescent="0.2"/>
    <row r="56897" x14ac:dyDescent="0.2"/>
    <row r="56898" x14ac:dyDescent="0.2"/>
    <row r="56899" x14ac:dyDescent="0.2"/>
    <row r="56900" x14ac:dyDescent="0.2"/>
    <row r="56901" x14ac:dyDescent="0.2"/>
    <row r="56902" x14ac:dyDescent="0.2"/>
    <row r="56903" x14ac:dyDescent="0.2"/>
    <row r="56904" x14ac:dyDescent="0.2"/>
    <row r="56905" x14ac:dyDescent="0.2"/>
    <row r="56906" x14ac:dyDescent="0.2"/>
    <row r="56907" x14ac:dyDescent="0.2"/>
    <row r="56908" x14ac:dyDescent="0.2"/>
    <row r="56909" x14ac:dyDescent="0.2"/>
    <row r="56910" x14ac:dyDescent="0.2"/>
    <row r="56911" x14ac:dyDescent="0.2"/>
    <row r="56912" x14ac:dyDescent="0.2"/>
    <row r="56913" x14ac:dyDescent="0.2"/>
    <row r="56914" x14ac:dyDescent="0.2"/>
    <row r="56915" x14ac:dyDescent="0.2"/>
    <row r="56916" x14ac:dyDescent="0.2"/>
    <row r="56917" x14ac:dyDescent="0.2"/>
    <row r="56918" x14ac:dyDescent="0.2"/>
    <row r="56919" x14ac:dyDescent="0.2"/>
    <row r="56920" x14ac:dyDescent="0.2"/>
    <row r="56921" x14ac:dyDescent="0.2"/>
    <row r="56922" x14ac:dyDescent="0.2"/>
    <row r="56923" x14ac:dyDescent="0.2"/>
    <row r="56924" x14ac:dyDescent="0.2"/>
    <row r="56925" x14ac:dyDescent="0.2"/>
    <row r="56926" x14ac:dyDescent="0.2"/>
    <row r="56927" x14ac:dyDescent="0.2"/>
    <row r="56928" x14ac:dyDescent="0.2"/>
    <row r="56929" x14ac:dyDescent="0.2"/>
    <row r="56930" x14ac:dyDescent="0.2"/>
    <row r="56931" x14ac:dyDescent="0.2"/>
    <row r="56932" x14ac:dyDescent="0.2"/>
    <row r="56933" x14ac:dyDescent="0.2"/>
    <row r="56934" x14ac:dyDescent="0.2"/>
    <row r="56935" x14ac:dyDescent="0.2"/>
    <row r="56936" x14ac:dyDescent="0.2"/>
    <row r="56937" x14ac:dyDescent="0.2"/>
    <row r="56938" x14ac:dyDescent="0.2"/>
    <row r="56939" x14ac:dyDescent="0.2"/>
    <row r="56940" x14ac:dyDescent="0.2"/>
    <row r="56941" x14ac:dyDescent="0.2"/>
    <row r="56942" x14ac:dyDescent="0.2"/>
    <row r="56943" x14ac:dyDescent="0.2"/>
    <row r="56944" x14ac:dyDescent="0.2"/>
    <row r="56945" x14ac:dyDescent="0.2"/>
    <row r="56946" x14ac:dyDescent="0.2"/>
    <row r="56947" x14ac:dyDescent="0.2"/>
    <row r="56948" x14ac:dyDescent="0.2"/>
    <row r="56949" x14ac:dyDescent="0.2"/>
    <row r="56950" x14ac:dyDescent="0.2"/>
    <row r="56951" x14ac:dyDescent="0.2"/>
    <row r="56952" x14ac:dyDescent="0.2"/>
    <row r="56953" x14ac:dyDescent="0.2"/>
    <row r="56954" x14ac:dyDescent="0.2"/>
    <row r="56955" x14ac:dyDescent="0.2"/>
    <row r="56956" x14ac:dyDescent="0.2"/>
    <row r="56957" x14ac:dyDescent="0.2"/>
    <row r="56958" x14ac:dyDescent="0.2"/>
    <row r="56959" x14ac:dyDescent="0.2"/>
    <row r="56960" x14ac:dyDescent="0.2"/>
    <row r="56961" x14ac:dyDescent="0.2"/>
    <row r="56962" x14ac:dyDescent="0.2"/>
    <row r="56963" x14ac:dyDescent="0.2"/>
    <row r="56964" x14ac:dyDescent="0.2"/>
    <row r="56965" x14ac:dyDescent="0.2"/>
    <row r="56966" x14ac:dyDescent="0.2"/>
    <row r="56967" x14ac:dyDescent="0.2"/>
    <row r="56968" x14ac:dyDescent="0.2"/>
    <row r="56969" x14ac:dyDescent="0.2"/>
    <row r="56970" x14ac:dyDescent="0.2"/>
    <row r="56971" x14ac:dyDescent="0.2"/>
    <row r="56972" x14ac:dyDescent="0.2"/>
    <row r="56973" x14ac:dyDescent="0.2"/>
    <row r="56974" x14ac:dyDescent="0.2"/>
    <row r="56975" x14ac:dyDescent="0.2"/>
    <row r="56976" x14ac:dyDescent="0.2"/>
    <row r="56977" x14ac:dyDescent="0.2"/>
    <row r="56978" x14ac:dyDescent="0.2"/>
    <row r="56979" x14ac:dyDescent="0.2"/>
    <row r="56980" x14ac:dyDescent="0.2"/>
    <row r="56981" x14ac:dyDescent="0.2"/>
    <row r="56982" x14ac:dyDescent="0.2"/>
    <row r="56983" x14ac:dyDescent="0.2"/>
    <row r="56984" x14ac:dyDescent="0.2"/>
    <row r="56985" x14ac:dyDescent="0.2"/>
    <row r="56986" x14ac:dyDescent="0.2"/>
    <row r="56987" x14ac:dyDescent="0.2"/>
    <row r="56988" x14ac:dyDescent="0.2"/>
    <row r="56989" x14ac:dyDescent="0.2"/>
    <row r="56990" x14ac:dyDescent="0.2"/>
    <row r="56991" x14ac:dyDescent="0.2"/>
    <row r="56992" x14ac:dyDescent="0.2"/>
    <row r="56993" x14ac:dyDescent="0.2"/>
    <row r="56994" x14ac:dyDescent="0.2"/>
    <row r="56995" x14ac:dyDescent="0.2"/>
    <row r="56996" x14ac:dyDescent="0.2"/>
    <row r="56997" x14ac:dyDescent="0.2"/>
    <row r="56998" x14ac:dyDescent="0.2"/>
    <row r="56999" x14ac:dyDescent="0.2"/>
    <row r="57000" x14ac:dyDescent="0.2"/>
    <row r="57001" x14ac:dyDescent="0.2"/>
    <row r="57002" x14ac:dyDescent="0.2"/>
    <row r="57003" x14ac:dyDescent="0.2"/>
    <row r="57004" x14ac:dyDescent="0.2"/>
    <row r="57005" x14ac:dyDescent="0.2"/>
    <row r="57006" x14ac:dyDescent="0.2"/>
    <row r="57007" x14ac:dyDescent="0.2"/>
    <row r="57008" x14ac:dyDescent="0.2"/>
    <row r="57009" x14ac:dyDescent="0.2"/>
    <row r="57010" x14ac:dyDescent="0.2"/>
    <row r="57011" x14ac:dyDescent="0.2"/>
    <row r="57012" x14ac:dyDescent="0.2"/>
    <row r="57013" x14ac:dyDescent="0.2"/>
    <row r="57014" x14ac:dyDescent="0.2"/>
    <row r="57015" x14ac:dyDescent="0.2"/>
    <row r="57016" x14ac:dyDescent="0.2"/>
    <row r="57017" x14ac:dyDescent="0.2"/>
    <row r="57018" x14ac:dyDescent="0.2"/>
    <row r="57019" x14ac:dyDescent="0.2"/>
    <row r="57020" x14ac:dyDescent="0.2"/>
    <row r="57021" x14ac:dyDescent="0.2"/>
    <row r="57022" x14ac:dyDescent="0.2"/>
    <row r="57023" x14ac:dyDescent="0.2"/>
    <row r="57024" x14ac:dyDescent="0.2"/>
    <row r="57025" x14ac:dyDescent="0.2"/>
    <row r="57026" x14ac:dyDescent="0.2"/>
    <row r="57027" x14ac:dyDescent="0.2"/>
    <row r="57028" x14ac:dyDescent="0.2"/>
    <row r="57029" x14ac:dyDescent="0.2"/>
    <row r="57030" x14ac:dyDescent="0.2"/>
    <row r="57031" x14ac:dyDescent="0.2"/>
    <row r="57032" x14ac:dyDescent="0.2"/>
    <row r="57033" x14ac:dyDescent="0.2"/>
    <row r="57034" x14ac:dyDescent="0.2"/>
    <row r="57035" x14ac:dyDescent="0.2"/>
    <row r="57036" x14ac:dyDescent="0.2"/>
    <row r="57037" x14ac:dyDescent="0.2"/>
    <row r="57038" x14ac:dyDescent="0.2"/>
    <row r="57039" x14ac:dyDescent="0.2"/>
    <row r="57040" x14ac:dyDescent="0.2"/>
    <row r="57041" x14ac:dyDescent="0.2"/>
    <row r="57042" x14ac:dyDescent="0.2"/>
    <row r="57043" x14ac:dyDescent="0.2"/>
    <row r="57044" x14ac:dyDescent="0.2"/>
    <row r="57045" x14ac:dyDescent="0.2"/>
    <row r="57046" x14ac:dyDescent="0.2"/>
    <row r="57047" x14ac:dyDescent="0.2"/>
    <row r="57048" x14ac:dyDescent="0.2"/>
    <row r="57049" x14ac:dyDescent="0.2"/>
    <row r="57050" x14ac:dyDescent="0.2"/>
    <row r="57051" x14ac:dyDescent="0.2"/>
    <row r="57052" x14ac:dyDescent="0.2"/>
    <row r="57053" x14ac:dyDescent="0.2"/>
    <row r="57054" x14ac:dyDescent="0.2"/>
    <row r="57055" x14ac:dyDescent="0.2"/>
    <row r="57056" x14ac:dyDescent="0.2"/>
    <row r="57057" x14ac:dyDescent="0.2"/>
    <row r="57058" x14ac:dyDescent="0.2"/>
    <row r="57059" x14ac:dyDescent="0.2"/>
    <row r="57060" x14ac:dyDescent="0.2"/>
    <row r="57061" x14ac:dyDescent="0.2"/>
    <row r="57062" x14ac:dyDescent="0.2"/>
    <row r="57063" x14ac:dyDescent="0.2"/>
    <row r="57064" x14ac:dyDescent="0.2"/>
    <row r="57065" x14ac:dyDescent="0.2"/>
    <row r="57066" x14ac:dyDescent="0.2"/>
    <row r="57067" x14ac:dyDescent="0.2"/>
    <row r="57068" x14ac:dyDescent="0.2"/>
    <row r="57069" x14ac:dyDescent="0.2"/>
    <row r="57070" x14ac:dyDescent="0.2"/>
    <row r="57071" x14ac:dyDescent="0.2"/>
    <row r="57072" x14ac:dyDescent="0.2"/>
    <row r="57073" x14ac:dyDescent="0.2"/>
    <row r="57074" x14ac:dyDescent="0.2"/>
    <row r="57075" x14ac:dyDescent="0.2"/>
    <row r="57076" x14ac:dyDescent="0.2"/>
    <row r="57077" x14ac:dyDescent="0.2"/>
    <row r="57078" x14ac:dyDescent="0.2"/>
    <row r="57079" x14ac:dyDescent="0.2"/>
    <row r="57080" x14ac:dyDescent="0.2"/>
    <row r="57081" x14ac:dyDescent="0.2"/>
    <row r="57082" x14ac:dyDescent="0.2"/>
    <row r="57083" x14ac:dyDescent="0.2"/>
    <row r="57084" x14ac:dyDescent="0.2"/>
    <row r="57085" x14ac:dyDescent="0.2"/>
    <row r="57086" x14ac:dyDescent="0.2"/>
    <row r="57087" x14ac:dyDescent="0.2"/>
    <row r="57088" x14ac:dyDescent="0.2"/>
    <row r="57089" x14ac:dyDescent="0.2"/>
    <row r="57090" x14ac:dyDescent="0.2"/>
    <row r="57091" x14ac:dyDescent="0.2"/>
    <row r="57092" x14ac:dyDescent="0.2"/>
    <row r="57093" x14ac:dyDescent="0.2"/>
    <row r="57094" x14ac:dyDescent="0.2"/>
    <row r="57095" x14ac:dyDescent="0.2"/>
    <row r="57096" x14ac:dyDescent="0.2"/>
    <row r="57097" x14ac:dyDescent="0.2"/>
    <row r="57098" x14ac:dyDescent="0.2"/>
    <row r="57099" x14ac:dyDescent="0.2"/>
    <row r="57100" x14ac:dyDescent="0.2"/>
    <row r="57101" x14ac:dyDescent="0.2"/>
    <row r="57102" x14ac:dyDescent="0.2"/>
    <row r="57103" x14ac:dyDescent="0.2"/>
    <row r="57104" x14ac:dyDescent="0.2"/>
    <row r="57105" x14ac:dyDescent="0.2"/>
    <row r="57106" x14ac:dyDescent="0.2"/>
    <row r="57107" x14ac:dyDescent="0.2"/>
    <row r="57108" x14ac:dyDescent="0.2"/>
    <row r="57109" x14ac:dyDescent="0.2"/>
    <row r="57110" x14ac:dyDescent="0.2"/>
    <row r="57111" x14ac:dyDescent="0.2"/>
    <row r="57112" x14ac:dyDescent="0.2"/>
    <row r="57113" x14ac:dyDescent="0.2"/>
    <row r="57114" x14ac:dyDescent="0.2"/>
    <row r="57115" x14ac:dyDescent="0.2"/>
    <row r="57116" x14ac:dyDescent="0.2"/>
    <row r="57117" x14ac:dyDescent="0.2"/>
    <row r="57118" x14ac:dyDescent="0.2"/>
    <row r="57119" x14ac:dyDescent="0.2"/>
    <row r="57120" x14ac:dyDescent="0.2"/>
    <row r="57121" x14ac:dyDescent="0.2"/>
    <row r="57122" x14ac:dyDescent="0.2"/>
    <row r="57123" x14ac:dyDescent="0.2"/>
    <row r="57124" x14ac:dyDescent="0.2"/>
    <row r="57125" x14ac:dyDescent="0.2"/>
    <row r="57126" x14ac:dyDescent="0.2"/>
    <row r="57127" x14ac:dyDescent="0.2"/>
    <row r="57128" x14ac:dyDescent="0.2"/>
    <row r="57129" x14ac:dyDescent="0.2"/>
    <row r="57130" x14ac:dyDescent="0.2"/>
    <row r="57131" x14ac:dyDescent="0.2"/>
    <row r="57132" x14ac:dyDescent="0.2"/>
    <row r="57133" x14ac:dyDescent="0.2"/>
    <row r="57134" x14ac:dyDescent="0.2"/>
    <row r="57135" x14ac:dyDescent="0.2"/>
    <row r="57136" x14ac:dyDescent="0.2"/>
    <row r="57137" x14ac:dyDescent="0.2"/>
    <row r="57138" x14ac:dyDescent="0.2"/>
    <row r="57139" x14ac:dyDescent="0.2"/>
    <row r="57140" x14ac:dyDescent="0.2"/>
    <row r="57141" x14ac:dyDescent="0.2"/>
    <row r="57142" x14ac:dyDescent="0.2"/>
    <row r="57143" x14ac:dyDescent="0.2"/>
    <row r="57144" x14ac:dyDescent="0.2"/>
    <row r="57145" x14ac:dyDescent="0.2"/>
    <row r="57146" x14ac:dyDescent="0.2"/>
    <row r="57147" x14ac:dyDescent="0.2"/>
    <row r="57148" x14ac:dyDescent="0.2"/>
    <row r="57149" x14ac:dyDescent="0.2"/>
    <row r="57150" x14ac:dyDescent="0.2"/>
    <row r="57151" x14ac:dyDescent="0.2"/>
    <row r="57152" x14ac:dyDescent="0.2"/>
    <row r="57153" x14ac:dyDescent="0.2"/>
    <row r="57154" x14ac:dyDescent="0.2"/>
    <row r="57155" x14ac:dyDescent="0.2"/>
    <row r="57156" x14ac:dyDescent="0.2"/>
    <row r="57157" x14ac:dyDescent="0.2"/>
    <row r="57158" x14ac:dyDescent="0.2"/>
    <row r="57159" x14ac:dyDescent="0.2"/>
    <row r="57160" x14ac:dyDescent="0.2"/>
    <row r="57161" x14ac:dyDescent="0.2"/>
    <row r="57162" x14ac:dyDescent="0.2"/>
    <row r="57163" x14ac:dyDescent="0.2"/>
    <row r="57164" x14ac:dyDescent="0.2"/>
    <row r="57165" x14ac:dyDescent="0.2"/>
    <row r="57166" x14ac:dyDescent="0.2"/>
    <row r="57167" x14ac:dyDescent="0.2"/>
    <row r="57168" x14ac:dyDescent="0.2"/>
    <row r="57169" x14ac:dyDescent="0.2"/>
    <row r="57170" x14ac:dyDescent="0.2"/>
    <row r="57171" x14ac:dyDescent="0.2"/>
    <row r="57172" x14ac:dyDescent="0.2"/>
    <row r="57173" x14ac:dyDescent="0.2"/>
    <row r="57174" x14ac:dyDescent="0.2"/>
    <row r="57175" x14ac:dyDescent="0.2"/>
    <row r="57176" x14ac:dyDescent="0.2"/>
    <row r="57177" x14ac:dyDescent="0.2"/>
    <row r="57178" x14ac:dyDescent="0.2"/>
    <row r="57179" x14ac:dyDescent="0.2"/>
    <row r="57180" x14ac:dyDescent="0.2"/>
    <row r="57181" x14ac:dyDescent="0.2"/>
    <row r="57182" x14ac:dyDescent="0.2"/>
    <row r="57183" x14ac:dyDescent="0.2"/>
    <row r="57184" x14ac:dyDescent="0.2"/>
    <row r="57185" x14ac:dyDescent="0.2"/>
    <row r="57186" x14ac:dyDescent="0.2"/>
    <row r="57187" x14ac:dyDescent="0.2"/>
    <row r="57188" x14ac:dyDescent="0.2"/>
    <row r="57189" x14ac:dyDescent="0.2"/>
    <row r="57190" x14ac:dyDescent="0.2"/>
    <row r="57191" x14ac:dyDescent="0.2"/>
    <row r="57192" x14ac:dyDescent="0.2"/>
    <row r="57193" x14ac:dyDescent="0.2"/>
    <row r="57194" x14ac:dyDescent="0.2"/>
    <row r="57195" x14ac:dyDescent="0.2"/>
    <row r="57196" x14ac:dyDescent="0.2"/>
    <row r="57197" x14ac:dyDescent="0.2"/>
    <row r="57198" x14ac:dyDescent="0.2"/>
    <row r="57199" x14ac:dyDescent="0.2"/>
    <row r="57200" x14ac:dyDescent="0.2"/>
    <row r="57201" x14ac:dyDescent="0.2"/>
    <row r="57202" x14ac:dyDescent="0.2"/>
    <row r="57203" x14ac:dyDescent="0.2"/>
    <row r="57204" x14ac:dyDescent="0.2"/>
    <row r="57205" x14ac:dyDescent="0.2"/>
    <row r="57206" x14ac:dyDescent="0.2"/>
    <row r="57207" x14ac:dyDescent="0.2"/>
    <row r="57208" x14ac:dyDescent="0.2"/>
    <row r="57209" x14ac:dyDescent="0.2"/>
    <row r="57210" x14ac:dyDescent="0.2"/>
    <row r="57211" x14ac:dyDescent="0.2"/>
    <row r="57212" x14ac:dyDescent="0.2"/>
    <row r="57213" x14ac:dyDescent="0.2"/>
    <row r="57214" x14ac:dyDescent="0.2"/>
    <row r="57215" x14ac:dyDescent="0.2"/>
    <row r="57216" x14ac:dyDescent="0.2"/>
    <row r="57217" x14ac:dyDescent="0.2"/>
    <row r="57218" x14ac:dyDescent="0.2"/>
    <row r="57219" x14ac:dyDescent="0.2"/>
    <row r="57220" x14ac:dyDescent="0.2"/>
    <row r="57221" x14ac:dyDescent="0.2"/>
    <row r="57222" x14ac:dyDescent="0.2"/>
    <row r="57223" x14ac:dyDescent="0.2"/>
    <row r="57224" x14ac:dyDescent="0.2"/>
    <row r="57225" x14ac:dyDescent="0.2"/>
    <row r="57226" x14ac:dyDescent="0.2"/>
    <row r="57227" x14ac:dyDescent="0.2"/>
    <row r="57228" x14ac:dyDescent="0.2"/>
    <row r="57229" x14ac:dyDescent="0.2"/>
    <row r="57230" x14ac:dyDescent="0.2"/>
    <row r="57231" x14ac:dyDescent="0.2"/>
    <row r="57232" x14ac:dyDescent="0.2"/>
    <row r="57233" x14ac:dyDescent="0.2"/>
    <row r="57234" x14ac:dyDescent="0.2"/>
    <row r="57235" x14ac:dyDescent="0.2"/>
    <row r="57236" x14ac:dyDescent="0.2"/>
    <row r="57237" x14ac:dyDescent="0.2"/>
    <row r="57238" x14ac:dyDescent="0.2"/>
    <row r="57239" x14ac:dyDescent="0.2"/>
    <row r="57240" x14ac:dyDescent="0.2"/>
    <row r="57241" x14ac:dyDescent="0.2"/>
    <row r="57242" x14ac:dyDescent="0.2"/>
    <row r="57243" x14ac:dyDescent="0.2"/>
    <row r="57244" x14ac:dyDescent="0.2"/>
    <row r="57245" x14ac:dyDescent="0.2"/>
    <row r="57246" x14ac:dyDescent="0.2"/>
    <row r="57247" x14ac:dyDescent="0.2"/>
    <row r="57248" x14ac:dyDescent="0.2"/>
    <row r="57249" x14ac:dyDescent="0.2"/>
    <row r="57250" x14ac:dyDescent="0.2"/>
    <row r="57251" x14ac:dyDescent="0.2"/>
    <row r="57252" x14ac:dyDescent="0.2"/>
    <row r="57253" x14ac:dyDescent="0.2"/>
    <row r="57254" x14ac:dyDescent="0.2"/>
    <row r="57255" x14ac:dyDescent="0.2"/>
    <row r="57256" x14ac:dyDescent="0.2"/>
    <row r="57257" x14ac:dyDescent="0.2"/>
    <row r="57258" x14ac:dyDescent="0.2"/>
    <row r="57259" x14ac:dyDescent="0.2"/>
    <row r="57260" x14ac:dyDescent="0.2"/>
    <row r="57261" x14ac:dyDescent="0.2"/>
    <row r="57262" x14ac:dyDescent="0.2"/>
    <row r="57263" x14ac:dyDescent="0.2"/>
    <row r="57264" x14ac:dyDescent="0.2"/>
    <row r="57265" x14ac:dyDescent="0.2"/>
    <row r="57266" x14ac:dyDescent="0.2"/>
    <row r="57267" x14ac:dyDescent="0.2"/>
    <row r="57268" x14ac:dyDescent="0.2"/>
    <row r="57269" x14ac:dyDescent="0.2"/>
    <row r="57270" x14ac:dyDescent="0.2"/>
    <row r="57271" x14ac:dyDescent="0.2"/>
    <row r="57272" x14ac:dyDescent="0.2"/>
    <row r="57273" x14ac:dyDescent="0.2"/>
    <row r="57274" x14ac:dyDescent="0.2"/>
    <row r="57275" x14ac:dyDescent="0.2"/>
    <row r="57276" x14ac:dyDescent="0.2"/>
    <row r="57277" x14ac:dyDescent="0.2"/>
    <row r="57278" x14ac:dyDescent="0.2"/>
    <row r="57279" x14ac:dyDescent="0.2"/>
    <row r="57280" x14ac:dyDescent="0.2"/>
    <row r="57281" x14ac:dyDescent="0.2"/>
    <row r="57282" x14ac:dyDescent="0.2"/>
    <row r="57283" x14ac:dyDescent="0.2"/>
    <row r="57284" x14ac:dyDescent="0.2"/>
    <row r="57285" x14ac:dyDescent="0.2"/>
    <row r="57286" x14ac:dyDescent="0.2"/>
    <row r="57287" x14ac:dyDescent="0.2"/>
    <row r="57288" x14ac:dyDescent="0.2"/>
    <row r="57289" x14ac:dyDescent="0.2"/>
    <row r="57290" x14ac:dyDescent="0.2"/>
    <row r="57291" x14ac:dyDescent="0.2"/>
    <row r="57292" x14ac:dyDescent="0.2"/>
    <row r="57293" x14ac:dyDescent="0.2"/>
    <row r="57294" x14ac:dyDescent="0.2"/>
    <row r="57295" x14ac:dyDescent="0.2"/>
    <row r="57296" x14ac:dyDescent="0.2"/>
    <row r="57297" x14ac:dyDescent="0.2"/>
    <row r="57298" x14ac:dyDescent="0.2"/>
    <row r="57299" x14ac:dyDescent="0.2"/>
    <row r="57300" x14ac:dyDescent="0.2"/>
    <row r="57301" x14ac:dyDescent="0.2"/>
    <row r="57302" x14ac:dyDescent="0.2"/>
    <row r="57303" x14ac:dyDescent="0.2"/>
    <row r="57304" x14ac:dyDescent="0.2"/>
    <row r="57305" x14ac:dyDescent="0.2"/>
    <row r="57306" x14ac:dyDescent="0.2"/>
    <row r="57307" x14ac:dyDescent="0.2"/>
    <row r="57308" x14ac:dyDescent="0.2"/>
    <row r="57309" x14ac:dyDescent="0.2"/>
    <row r="57310" x14ac:dyDescent="0.2"/>
    <row r="57311" x14ac:dyDescent="0.2"/>
    <row r="57312" x14ac:dyDescent="0.2"/>
    <row r="57313" x14ac:dyDescent="0.2"/>
    <row r="57314" x14ac:dyDescent="0.2"/>
    <row r="57315" x14ac:dyDescent="0.2"/>
    <row r="57316" x14ac:dyDescent="0.2"/>
    <row r="57317" x14ac:dyDescent="0.2"/>
    <row r="57318" x14ac:dyDescent="0.2"/>
    <row r="57319" x14ac:dyDescent="0.2"/>
    <row r="57320" x14ac:dyDescent="0.2"/>
    <row r="57321" x14ac:dyDescent="0.2"/>
    <row r="57322" x14ac:dyDescent="0.2"/>
    <row r="57323" x14ac:dyDescent="0.2"/>
    <row r="57324" x14ac:dyDescent="0.2"/>
    <row r="57325" x14ac:dyDescent="0.2"/>
    <row r="57326" x14ac:dyDescent="0.2"/>
    <row r="57327" x14ac:dyDescent="0.2"/>
    <row r="57328" x14ac:dyDescent="0.2"/>
    <row r="57329" x14ac:dyDescent="0.2"/>
    <row r="57330" x14ac:dyDescent="0.2"/>
    <row r="57331" x14ac:dyDescent="0.2"/>
    <row r="57332" x14ac:dyDescent="0.2"/>
    <row r="57333" x14ac:dyDescent="0.2"/>
    <row r="57334" x14ac:dyDescent="0.2"/>
    <row r="57335" x14ac:dyDescent="0.2"/>
    <row r="57336" x14ac:dyDescent="0.2"/>
    <row r="57337" x14ac:dyDescent="0.2"/>
    <row r="57338" x14ac:dyDescent="0.2"/>
    <row r="57339" x14ac:dyDescent="0.2"/>
    <row r="57340" x14ac:dyDescent="0.2"/>
    <row r="57341" x14ac:dyDescent="0.2"/>
    <row r="57342" x14ac:dyDescent="0.2"/>
    <row r="57343" x14ac:dyDescent="0.2"/>
    <row r="57344" x14ac:dyDescent="0.2"/>
    <row r="57345" x14ac:dyDescent="0.2"/>
    <row r="57346" x14ac:dyDescent="0.2"/>
    <row r="57347" x14ac:dyDescent="0.2"/>
    <row r="57348" x14ac:dyDescent="0.2"/>
    <row r="57349" x14ac:dyDescent="0.2"/>
    <row r="57350" x14ac:dyDescent="0.2"/>
    <row r="57351" x14ac:dyDescent="0.2"/>
    <row r="57352" x14ac:dyDescent="0.2"/>
    <row r="57353" x14ac:dyDescent="0.2"/>
    <row r="57354" x14ac:dyDescent="0.2"/>
    <row r="57355" x14ac:dyDescent="0.2"/>
    <row r="57356" x14ac:dyDescent="0.2"/>
    <row r="57357" x14ac:dyDescent="0.2"/>
    <row r="57358" x14ac:dyDescent="0.2"/>
    <row r="57359" x14ac:dyDescent="0.2"/>
    <row r="57360" x14ac:dyDescent="0.2"/>
    <row r="57361" x14ac:dyDescent="0.2"/>
    <row r="57362" x14ac:dyDescent="0.2"/>
    <row r="57363" x14ac:dyDescent="0.2"/>
    <row r="57364" x14ac:dyDescent="0.2"/>
    <row r="57365" x14ac:dyDescent="0.2"/>
    <row r="57366" x14ac:dyDescent="0.2"/>
    <row r="57367" x14ac:dyDescent="0.2"/>
    <row r="57368" x14ac:dyDescent="0.2"/>
    <row r="57369" x14ac:dyDescent="0.2"/>
    <row r="57370" x14ac:dyDescent="0.2"/>
    <row r="57371" x14ac:dyDescent="0.2"/>
    <row r="57372" x14ac:dyDescent="0.2"/>
    <row r="57373" x14ac:dyDescent="0.2"/>
    <row r="57374" x14ac:dyDescent="0.2"/>
    <row r="57375" x14ac:dyDescent="0.2"/>
    <row r="57376" x14ac:dyDescent="0.2"/>
    <row r="57377" x14ac:dyDescent="0.2"/>
    <row r="57378" x14ac:dyDescent="0.2"/>
    <row r="57379" x14ac:dyDescent="0.2"/>
    <row r="57380" x14ac:dyDescent="0.2"/>
    <row r="57381" x14ac:dyDescent="0.2"/>
    <row r="57382" x14ac:dyDescent="0.2"/>
    <row r="57383" x14ac:dyDescent="0.2"/>
    <row r="57384" x14ac:dyDescent="0.2"/>
    <row r="57385" x14ac:dyDescent="0.2"/>
    <row r="57386" x14ac:dyDescent="0.2"/>
    <row r="57387" x14ac:dyDescent="0.2"/>
    <row r="57388" x14ac:dyDescent="0.2"/>
    <row r="57389" x14ac:dyDescent="0.2"/>
    <row r="57390" x14ac:dyDescent="0.2"/>
    <row r="57391" x14ac:dyDescent="0.2"/>
    <row r="57392" x14ac:dyDescent="0.2"/>
    <row r="57393" x14ac:dyDescent="0.2"/>
    <row r="57394" x14ac:dyDescent="0.2"/>
    <row r="57395" x14ac:dyDescent="0.2"/>
    <row r="57396" x14ac:dyDescent="0.2"/>
    <row r="57397" x14ac:dyDescent="0.2"/>
    <row r="57398" x14ac:dyDescent="0.2"/>
    <row r="57399" x14ac:dyDescent="0.2"/>
    <row r="57400" x14ac:dyDescent="0.2"/>
    <row r="57401" x14ac:dyDescent="0.2"/>
    <row r="57402" x14ac:dyDescent="0.2"/>
    <row r="57403" x14ac:dyDescent="0.2"/>
    <row r="57404" x14ac:dyDescent="0.2"/>
    <row r="57405" x14ac:dyDescent="0.2"/>
    <row r="57406" x14ac:dyDescent="0.2"/>
    <row r="57407" x14ac:dyDescent="0.2"/>
    <row r="57408" x14ac:dyDescent="0.2"/>
    <row r="57409" x14ac:dyDescent="0.2"/>
    <row r="57410" x14ac:dyDescent="0.2"/>
    <row r="57411" x14ac:dyDescent="0.2"/>
    <row r="57412" x14ac:dyDescent="0.2"/>
    <row r="57413" x14ac:dyDescent="0.2"/>
    <row r="57414" x14ac:dyDescent="0.2"/>
    <row r="57415" x14ac:dyDescent="0.2"/>
    <row r="57416" x14ac:dyDescent="0.2"/>
    <row r="57417" x14ac:dyDescent="0.2"/>
    <row r="57418" x14ac:dyDescent="0.2"/>
    <row r="57419" x14ac:dyDescent="0.2"/>
    <row r="57420" x14ac:dyDescent="0.2"/>
    <row r="57421" x14ac:dyDescent="0.2"/>
    <row r="57422" x14ac:dyDescent="0.2"/>
    <row r="57423" x14ac:dyDescent="0.2"/>
    <row r="57424" x14ac:dyDescent="0.2"/>
    <row r="57425" x14ac:dyDescent="0.2"/>
    <row r="57426" x14ac:dyDescent="0.2"/>
    <row r="57427" x14ac:dyDescent="0.2"/>
    <row r="57428" x14ac:dyDescent="0.2"/>
    <row r="57429" x14ac:dyDescent="0.2"/>
    <row r="57430" x14ac:dyDescent="0.2"/>
    <row r="57431" x14ac:dyDescent="0.2"/>
    <row r="57432" x14ac:dyDescent="0.2"/>
    <row r="57433" x14ac:dyDescent="0.2"/>
    <row r="57434" x14ac:dyDescent="0.2"/>
    <row r="57435" x14ac:dyDescent="0.2"/>
    <row r="57436" x14ac:dyDescent="0.2"/>
    <row r="57437" x14ac:dyDescent="0.2"/>
    <row r="57438" x14ac:dyDescent="0.2"/>
    <row r="57439" x14ac:dyDescent="0.2"/>
    <row r="57440" x14ac:dyDescent="0.2"/>
    <row r="57441" x14ac:dyDescent="0.2"/>
    <row r="57442" x14ac:dyDescent="0.2"/>
    <row r="57443" x14ac:dyDescent="0.2"/>
    <row r="57444" x14ac:dyDescent="0.2"/>
    <row r="57445" x14ac:dyDescent="0.2"/>
    <row r="57446" x14ac:dyDescent="0.2"/>
    <row r="57447" x14ac:dyDescent="0.2"/>
    <row r="57448" x14ac:dyDescent="0.2"/>
    <row r="57449" x14ac:dyDescent="0.2"/>
    <row r="57450" x14ac:dyDescent="0.2"/>
    <row r="57451" x14ac:dyDescent="0.2"/>
    <row r="57452" x14ac:dyDescent="0.2"/>
    <row r="57453" x14ac:dyDescent="0.2"/>
    <row r="57454" x14ac:dyDescent="0.2"/>
    <row r="57455" x14ac:dyDescent="0.2"/>
    <row r="57456" x14ac:dyDescent="0.2"/>
    <row r="57457" x14ac:dyDescent="0.2"/>
    <row r="57458" x14ac:dyDescent="0.2"/>
    <row r="57459" x14ac:dyDescent="0.2"/>
    <row r="57460" x14ac:dyDescent="0.2"/>
    <row r="57461" x14ac:dyDescent="0.2"/>
    <row r="57462" x14ac:dyDescent="0.2"/>
    <row r="57463" x14ac:dyDescent="0.2"/>
    <row r="57464" x14ac:dyDescent="0.2"/>
    <row r="57465" x14ac:dyDescent="0.2"/>
    <row r="57466" x14ac:dyDescent="0.2"/>
    <row r="57467" x14ac:dyDescent="0.2"/>
    <row r="57468" x14ac:dyDescent="0.2"/>
    <row r="57469" x14ac:dyDescent="0.2"/>
    <row r="57470" x14ac:dyDescent="0.2"/>
    <row r="57471" x14ac:dyDescent="0.2"/>
    <row r="57472" x14ac:dyDescent="0.2"/>
    <row r="57473" x14ac:dyDescent="0.2"/>
    <row r="57474" x14ac:dyDescent="0.2"/>
    <row r="57475" x14ac:dyDescent="0.2"/>
    <row r="57476" x14ac:dyDescent="0.2"/>
    <row r="57477" x14ac:dyDescent="0.2"/>
    <row r="57478" x14ac:dyDescent="0.2"/>
    <row r="57479" x14ac:dyDescent="0.2"/>
    <row r="57480" x14ac:dyDescent="0.2"/>
    <row r="57481" x14ac:dyDescent="0.2"/>
    <row r="57482" x14ac:dyDescent="0.2"/>
    <row r="57483" x14ac:dyDescent="0.2"/>
    <row r="57484" x14ac:dyDescent="0.2"/>
    <row r="57485" x14ac:dyDescent="0.2"/>
    <row r="57486" x14ac:dyDescent="0.2"/>
    <row r="57487" x14ac:dyDescent="0.2"/>
    <row r="57488" x14ac:dyDescent="0.2"/>
    <row r="57489" x14ac:dyDescent="0.2"/>
    <row r="57490" x14ac:dyDescent="0.2"/>
    <row r="57491" x14ac:dyDescent="0.2"/>
    <row r="57492" x14ac:dyDescent="0.2"/>
    <row r="57493" x14ac:dyDescent="0.2"/>
    <row r="57494" x14ac:dyDescent="0.2"/>
    <row r="57495" x14ac:dyDescent="0.2"/>
    <row r="57496" x14ac:dyDescent="0.2"/>
    <row r="57497" x14ac:dyDescent="0.2"/>
    <row r="57498" x14ac:dyDescent="0.2"/>
    <row r="57499" x14ac:dyDescent="0.2"/>
    <row r="57500" x14ac:dyDescent="0.2"/>
    <row r="57501" x14ac:dyDescent="0.2"/>
    <row r="57502" x14ac:dyDescent="0.2"/>
    <row r="57503" x14ac:dyDescent="0.2"/>
    <row r="57504" x14ac:dyDescent="0.2"/>
    <row r="57505" x14ac:dyDescent="0.2"/>
    <row r="57506" x14ac:dyDescent="0.2"/>
    <row r="57507" x14ac:dyDescent="0.2"/>
    <row r="57508" x14ac:dyDescent="0.2"/>
    <row r="57509" x14ac:dyDescent="0.2"/>
    <row r="57510" x14ac:dyDescent="0.2"/>
    <row r="57511" x14ac:dyDescent="0.2"/>
    <row r="57512" x14ac:dyDescent="0.2"/>
    <row r="57513" x14ac:dyDescent="0.2"/>
    <row r="57514" x14ac:dyDescent="0.2"/>
    <row r="57515" x14ac:dyDescent="0.2"/>
    <row r="57516" x14ac:dyDescent="0.2"/>
    <row r="57517" x14ac:dyDescent="0.2"/>
    <row r="57518" x14ac:dyDescent="0.2"/>
    <row r="57519" x14ac:dyDescent="0.2"/>
    <row r="57520" x14ac:dyDescent="0.2"/>
    <row r="57521" x14ac:dyDescent="0.2"/>
    <row r="57522" x14ac:dyDescent="0.2"/>
    <row r="57523" x14ac:dyDescent="0.2"/>
    <row r="57524" x14ac:dyDescent="0.2"/>
    <row r="57525" x14ac:dyDescent="0.2"/>
    <row r="57526" x14ac:dyDescent="0.2"/>
    <row r="57527" x14ac:dyDescent="0.2"/>
    <row r="57528" x14ac:dyDescent="0.2"/>
    <row r="57529" x14ac:dyDescent="0.2"/>
    <row r="57530" x14ac:dyDescent="0.2"/>
    <row r="57531" x14ac:dyDescent="0.2"/>
    <row r="57532" x14ac:dyDescent="0.2"/>
    <row r="57533" x14ac:dyDescent="0.2"/>
    <row r="57534" x14ac:dyDescent="0.2"/>
    <row r="57535" x14ac:dyDescent="0.2"/>
    <row r="57536" x14ac:dyDescent="0.2"/>
    <row r="57537" x14ac:dyDescent="0.2"/>
    <row r="57538" x14ac:dyDescent="0.2"/>
    <row r="57539" x14ac:dyDescent="0.2"/>
    <row r="57540" x14ac:dyDescent="0.2"/>
    <row r="57541" x14ac:dyDescent="0.2"/>
    <row r="57542" x14ac:dyDescent="0.2"/>
    <row r="57543" x14ac:dyDescent="0.2"/>
    <row r="57544" x14ac:dyDescent="0.2"/>
    <row r="57545" x14ac:dyDescent="0.2"/>
    <row r="57546" x14ac:dyDescent="0.2"/>
    <row r="57547" x14ac:dyDescent="0.2"/>
    <row r="57548" x14ac:dyDescent="0.2"/>
    <row r="57549" x14ac:dyDescent="0.2"/>
    <row r="57550" x14ac:dyDescent="0.2"/>
    <row r="57551" x14ac:dyDescent="0.2"/>
    <row r="57552" x14ac:dyDescent="0.2"/>
    <row r="57553" x14ac:dyDescent="0.2"/>
    <row r="57554" x14ac:dyDescent="0.2"/>
    <row r="57555" x14ac:dyDescent="0.2"/>
    <row r="57556" x14ac:dyDescent="0.2"/>
    <row r="57557" x14ac:dyDescent="0.2"/>
    <row r="57558" x14ac:dyDescent="0.2"/>
    <row r="57559" x14ac:dyDescent="0.2"/>
    <row r="57560" x14ac:dyDescent="0.2"/>
    <row r="57561" x14ac:dyDescent="0.2"/>
    <row r="57562" x14ac:dyDescent="0.2"/>
    <row r="57563" x14ac:dyDescent="0.2"/>
    <row r="57564" x14ac:dyDescent="0.2"/>
    <row r="57565" x14ac:dyDescent="0.2"/>
    <row r="57566" x14ac:dyDescent="0.2"/>
    <row r="57567" x14ac:dyDescent="0.2"/>
    <row r="57568" x14ac:dyDescent="0.2"/>
    <row r="57569" x14ac:dyDescent="0.2"/>
    <row r="57570" x14ac:dyDescent="0.2"/>
    <row r="57571" x14ac:dyDescent="0.2"/>
    <row r="57572" x14ac:dyDescent="0.2"/>
    <row r="57573" x14ac:dyDescent="0.2"/>
    <row r="57574" x14ac:dyDescent="0.2"/>
    <row r="57575" x14ac:dyDescent="0.2"/>
    <row r="57576" x14ac:dyDescent="0.2"/>
    <row r="57577" x14ac:dyDescent="0.2"/>
    <row r="57578" x14ac:dyDescent="0.2"/>
    <row r="57579" x14ac:dyDescent="0.2"/>
    <row r="57580" x14ac:dyDescent="0.2"/>
    <row r="57581" x14ac:dyDescent="0.2"/>
    <row r="57582" x14ac:dyDescent="0.2"/>
    <row r="57583" x14ac:dyDescent="0.2"/>
    <row r="57584" x14ac:dyDescent="0.2"/>
    <row r="57585" x14ac:dyDescent="0.2"/>
    <row r="57586" x14ac:dyDescent="0.2"/>
    <row r="57587" x14ac:dyDescent="0.2"/>
    <row r="57588" x14ac:dyDescent="0.2"/>
    <row r="57589" x14ac:dyDescent="0.2"/>
    <row r="57590" x14ac:dyDescent="0.2"/>
    <row r="57591" x14ac:dyDescent="0.2"/>
    <row r="57592" x14ac:dyDescent="0.2"/>
    <row r="57593" x14ac:dyDescent="0.2"/>
    <row r="57594" x14ac:dyDescent="0.2"/>
    <row r="57595" x14ac:dyDescent="0.2"/>
    <row r="57596" x14ac:dyDescent="0.2"/>
    <row r="57597" x14ac:dyDescent="0.2"/>
    <row r="57598" x14ac:dyDescent="0.2"/>
    <row r="57599" x14ac:dyDescent="0.2"/>
    <row r="57600" x14ac:dyDescent="0.2"/>
    <row r="57601" x14ac:dyDescent="0.2"/>
    <row r="57602" x14ac:dyDescent="0.2"/>
    <row r="57603" x14ac:dyDescent="0.2"/>
    <row r="57604" x14ac:dyDescent="0.2"/>
    <row r="57605" x14ac:dyDescent="0.2"/>
    <row r="57606" x14ac:dyDescent="0.2"/>
    <row r="57607" x14ac:dyDescent="0.2"/>
    <row r="57608" x14ac:dyDescent="0.2"/>
    <row r="57609" x14ac:dyDescent="0.2"/>
    <row r="57610" x14ac:dyDescent="0.2"/>
    <row r="57611" x14ac:dyDescent="0.2"/>
    <row r="57612" x14ac:dyDescent="0.2"/>
    <row r="57613" x14ac:dyDescent="0.2"/>
    <row r="57614" x14ac:dyDescent="0.2"/>
    <row r="57615" x14ac:dyDescent="0.2"/>
    <row r="57616" x14ac:dyDescent="0.2"/>
    <row r="57617" x14ac:dyDescent="0.2"/>
    <row r="57618" x14ac:dyDescent="0.2"/>
    <row r="57619" x14ac:dyDescent="0.2"/>
    <row r="57620" x14ac:dyDescent="0.2"/>
    <row r="57621" x14ac:dyDescent="0.2"/>
    <row r="57622" x14ac:dyDescent="0.2"/>
    <row r="57623" x14ac:dyDescent="0.2"/>
    <row r="57624" x14ac:dyDescent="0.2"/>
    <row r="57625" x14ac:dyDescent="0.2"/>
    <row r="57626" x14ac:dyDescent="0.2"/>
    <row r="57627" x14ac:dyDescent="0.2"/>
    <row r="57628" x14ac:dyDescent="0.2"/>
    <row r="57629" x14ac:dyDescent="0.2"/>
    <row r="57630" x14ac:dyDescent="0.2"/>
    <row r="57631" x14ac:dyDescent="0.2"/>
    <row r="57632" x14ac:dyDescent="0.2"/>
    <row r="57633" x14ac:dyDescent="0.2"/>
    <row r="57634" x14ac:dyDescent="0.2"/>
    <row r="57635" x14ac:dyDescent="0.2"/>
    <row r="57636" x14ac:dyDescent="0.2"/>
    <row r="57637" x14ac:dyDescent="0.2"/>
    <row r="57638" x14ac:dyDescent="0.2"/>
    <row r="57639" x14ac:dyDescent="0.2"/>
    <row r="57640" x14ac:dyDescent="0.2"/>
    <row r="57641" x14ac:dyDescent="0.2"/>
    <row r="57642" x14ac:dyDescent="0.2"/>
    <row r="57643" x14ac:dyDescent="0.2"/>
    <row r="57644" x14ac:dyDescent="0.2"/>
    <row r="57645" x14ac:dyDescent="0.2"/>
    <row r="57646" x14ac:dyDescent="0.2"/>
    <row r="57647" x14ac:dyDescent="0.2"/>
    <row r="57648" x14ac:dyDescent="0.2"/>
    <row r="57649" x14ac:dyDescent="0.2"/>
    <row r="57650" x14ac:dyDescent="0.2"/>
    <row r="57651" x14ac:dyDescent="0.2"/>
    <row r="57652" x14ac:dyDescent="0.2"/>
    <row r="57653" x14ac:dyDescent="0.2"/>
    <row r="57654" x14ac:dyDescent="0.2"/>
    <row r="57655" x14ac:dyDescent="0.2"/>
    <row r="57656" x14ac:dyDescent="0.2"/>
    <row r="57657" x14ac:dyDescent="0.2"/>
    <row r="57658" x14ac:dyDescent="0.2"/>
    <row r="57659" x14ac:dyDescent="0.2"/>
    <row r="57660" x14ac:dyDescent="0.2"/>
    <row r="57661" x14ac:dyDescent="0.2"/>
    <row r="57662" x14ac:dyDescent="0.2"/>
    <row r="57663" x14ac:dyDescent="0.2"/>
    <row r="57664" x14ac:dyDescent="0.2"/>
    <row r="57665" x14ac:dyDescent="0.2"/>
    <row r="57666" x14ac:dyDescent="0.2"/>
    <row r="57667" x14ac:dyDescent="0.2"/>
    <row r="57668" x14ac:dyDescent="0.2"/>
    <row r="57669" x14ac:dyDescent="0.2"/>
    <row r="57670" x14ac:dyDescent="0.2"/>
    <row r="57671" x14ac:dyDescent="0.2"/>
    <row r="57672" x14ac:dyDescent="0.2"/>
    <row r="57673" x14ac:dyDescent="0.2"/>
    <row r="57674" x14ac:dyDescent="0.2"/>
    <row r="57675" x14ac:dyDescent="0.2"/>
    <row r="57676" x14ac:dyDescent="0.2"/>
    <row r="57677" x14ac:dyDescent="0.2"/>
    <row r="57678" x14ac:dyDescent="0.2"/>
    <row r="57679" x14ac:dyDescent="0.2"/>
    <row r="57680" x14ac:dyDescent="0.2"/>
    <row r="57681" x14ac:dyDescent="0.2"/>
    <row r="57682" x14ac:dyDescent="0.2"/>
    <row r="57683" x14ac:dyDescent="0.2"/>
    <row r="57684" x14ac:dyDescent="0.2"/>
    <row r="57685" x14ac:dyDescent="0.2"/>
    <row r="57686" x14ac:dyDescent="0.2"/>
    <row r="57687" x14ac:dyDescent="0.2"/>
    <row r="57688" x14ac:dyDescent="0.2"/>
    <row r="57689" x14ac:dyDescent="0.2"/>
    <row r="57690" x14ac:dyDescent="0.2"/>
    <row r="57691" x14ac:dyDescent="0.2"/>
    <row r="57692" x14ac:dyDescent="0.2"/>
    <row r="57693" x14ac:dyDescent="0.2"/>
    <row r="57694" x14ac:dyDescent="0.2"/>
    <row r="57695" x14ac:dyDescent="0.2"/>
    <row r="57696" x14ac:dyDescent="0.2"/>
    <row r="57697" x14ac:dyDescent="0.2"/>
    <row r="57698" x14ac:dyDescent="0.2"/>
    <row r="57699" x14ac:dyDescent="0.2"/>
    <row r="57700" x14ac:dyDescent="0.2"/>
    <row r="57701" x14ac:dyDescent="0.2"/>
    <row r="57702" x14ac:dyDescent="0.2"/>
    <row r="57703" x14ac:dyDescent="0.2"/>
    <row r="57704" x14ac:dyDescent="0.2"/>
    <row r="57705" x14ac:dyDescent="0.2"/>
    <row r="57706" x14ac:dyDescent="0.2"/>
    <row r="57707" x14ac:dyDescent="0.2"/>
    <row r="57708" x14ac:dyDescent="0.2"/>
    <row r="57709" x14ac:dyDescent="0.2"/>
    <row r="57710" x14ac:dyDescent="0.2"/>
    <row r="57711" x14ac:dyDescent="0.2"/>
    <row r="57712" x14ac:dyDescent="0.2"/>
    <row r="57713" x14ac:dyDescent="0.2"/>
    <row r="57714" x14ac:dyDescent="0.2"/>
    <row r="57715" x14ac:dyDescent="0.2"/>
    <row r="57716" x14ac:dyDescent="0.2"/>
    <row r="57717" x14ac:dyDescent="0.2"/>
    <row r="57718" x14ac:dyDescent="0.2"/>
    <row r="57719" x14ac:dyDescent="0.2"/>
    <row r="57720" x14ac:dyDescent="0.2"/>
    <row r="57721" x14ac:dyDescent="0.2"/>
    <row r="57722" x14ac:dyDescent="0.2"/>
    <row r="57723" x14ac:dyDescent="0.2"/>
    <row r="57724" x14ac:dyDescent="0.2"/>
    <row r="57725" x14ac:dyDescent="0.2"/>
    <row r="57726" x14ac:dyDescent="0.2"/>
    <row r="57727" x14ac:dyDescent="0.2"/>
    <row r="57728" x14ac:dyDescent="0.2"/>
    <row r="57729" x14ac:dyDescent="0.2"/>
    <row r="57730" x14ac:dyDescent="0.2"/>
    <row r="57731" x14ac:dyDescent="0.2"/>
    <row r="57732" x14ac:dyDescent="0.2"/>
    <row r="57733" x14ac:dyDescent="0.2"/>
    <row r="57734" x14ac:dyDescent="0.2"/>
    <row r="57735" x14ac:dyDescent="0.2"/>
    <row r="57736" x14ac:dyDescent="0.2"/>
    <row r="57737" x14ac:dyDescent="0.2"/>
    <row r="57738" x14ac:dyDescent="0.2"/>
    <row r="57739" x14ac:dyDescent="0.2"/>
    <row r="57740" x14ac:dyDescent="0.2"/>
    <row r="57741" x14ac:dyDescent="0.2"/>
    <row r="57742" x14ac:dyDescent="0.2"/>
    <row r="57743" x14ac:dyDescent="0.2"/>
    <row r="57744" x14ac:dyDescent="0.2"/>
    <row r="57745" x14ac:dyDescent="0.2"/>
    <row r="57746" x14ac:dyDescent="0.2"/>
    <row r="57747" x14ac:dyDescent="0.2"/>
    <row r="57748" x14ac:dyDescent="0.2"/>
    <row r="57749" x14ac:dyDescent="0.2"/>
    <row r="57750" x14ac:dyDescent="0.2"/>
    <row r="57751" x14ac:dyDescent="0.2"/>
    <row r="57752" x14ac:dyDescent="0.2"/>
    <row r="57753" x14ac:dyDescent="0.2"/>
    <row r="57754" x14ac:dyDescent="0.2"/>
    <row r="57755" x14ac:dyDescent="0.2"/>
    <row r="57756" x14ac:dyDescent="0.2"/>
    <row r="57757" x14ac:dyDescent="0.2"/>
    <row r="57758" x14ac:dyDescent="0.2"/>
    <row r="57759" x14ac:dyDescent="0.2"/>
    <row r="57760" x14ac:dyDescent="0.2"/>
    <row r="57761" x14ac:dyDescent="0.2"/>
    <row r="57762" x14ac:dyDescent="0.2"/>
    <row r="57763" x14ac:dyDescent="0.2"/>
    <row r="57764" x14ac:dyDescent="0.2"/>
    <row r="57765" x14ac:dyDescent="0.2"/>
    <row r="57766" x14ac:dyDescent="0.2"/>
    <row r="57767" x14ac:dyDescent="0.2"/>
    <row r="57768" x14ac:dyDescent="0.2"/>
    <row r="57769" x14ac:dyDescent="0.2"/>
    <row r="57770" x14ac:dyDescent="0.2"/>
    <row r="57771" x14ac:dyDescent="0.2"/>
    <row r="57772" x14ac:dyDescent="0.2"/>
    <row r="57773" x14ac:dyDescent="0.2"/>
    <row r="57774" x14ac:dyDescent="0.2"/>
    <row r="57775" x14ac:dyDescent="0.2"/>
    <row r="57776" x14ac:dyDescent="0.2"/>
    <row r="57777" x14ac:dyDescent="0.2"/>
    <row r="57778" x14ac:dyDescent="0.2"/>
    <row r="57779" x14ac:dyDescent="0.2"/>
    <row r="57780" x14ac:dyDescent="0.2"/>
    <row r="57781" x14ac:dyDescent="0.2"/>
    <row r="57782" x14ac:dyDescent="0.2"/>
    <row r="57783" x14ac:dyDescent="0.2"/>
    <row r="57784" x14ac:dyDescent="0.2"/>
    <row r="57785" x14ac:dyDescent="0.2"/>
    <row r="57786" x14ac:dyDescent="0.2"/>
    <row r="57787" x14ac:dyDescent="0.2"/>
    <row r="57788" x14ac:dyDescent="0.2"/>
    <row r="57789" x14ac:dyDescent="0.2"/>
    <row r="57790" x14ac:dyDescent="0.2"/>
    <row r="57791" x14ac:dyDescent="0.2"/>
    <row r="57792" x14ac:dyDescent="0.2"/>
    <row r="57793" x14ac:dyDescent="0.2"/>
    <row r="57794" x14ac:dyDescent="0.2"/>
    <row r="57795" x14ac:dyDescent="0.2"/>
    <row r="57796" x14ac:dyDescent="0.2"/>
    <row r="57797" x14ac:dyDescent="0.2"/>
    <row r="57798" x14ac:dyDescent="0.2"/>
    <row r="57799" x14ac:dyDescent="0.2"/>
    <row r="57800" x14ac:dyDescent="0.2"/>
    <row r="57801" x14ac:dyDescent="0.2"/>
    <row r="57802" x14ac:dyDescent="0.2"/>
    <row r="57803" x14ac:dyDescent="0.2"/>
    <row r="57804" x14ac:dyDescent="0.2"/>
    <row r="57805" x14ac:dyDescent="0.2"/>
    <row r="57806" x14ac:dyDescent="0.2"/>
    <row r="57807" x14ac:dyDescent="0.2"/>
    <row r="57808" x14ac:dyDescent="0.2"/>
    <row r="57809" x14ac:dyDescent="0.2"/>
    <row r="57810" x14ac:dyDescent="0.2"/>
    <row r="57811" x14ac:dyDescent="0.2"/>
    <row r="57812" x14ac:dyDescent="0.2"/>
    <row r="57813" x14ac:dyDescent="0.2"/>
    <row r="57814" x14ac:dyDescent="0.2"/>
    <row r="57815" x14ac:dyDescent="0.2"/>
    <row r="57816" x14ac:dyDescent="0.2"/>
    <row r="57817" x14ac:dyDescent="0.2"/>
    <row r="57818" x14ac:dyDescent="0.2"/>
    <row r="57819" x14ac:dyDescent="0.2"/>
    <row r="57820" x14ac:dyDescent="0.2"/>
    <row r="57821" x14ac:dyDescent="0.2"/>
    <row r="57822" x14ac:dyDescent="0.2"/>
    <row r="57823" x14ac:dyDescent="0.2"/>
    <row r="57824" x14ac:dyDescent="0.2"/>
    <row r="57825" x14ac:dyDescent="0.2"/>
    <row r="57826" x14ac:dyDescent="0.2"/>
    <row r="57827" x14ac:dyDescent="0.2"/>
    <row r="57828" x14ac:dyDescent="0.2"/>
    <row r="57829" x14ac:dyDescent="0.2"/>
    <row r="57830" x14ac:dyDescent="0.2"/>
    <row r="57831" x14ac:dyDescent="0.2"/>
    <row r="57832" x14ac:dyDescent="0.2"/>
    <row r="57833" x14ac:dyDescent="0.2"/>
    <row r="57834" x14ac:dyDescent="0.2"/>
    <row r="57835" x14ac:dyDescent="0.2"/>
    <row r="57836" x14ac:dyDescent="0.2"/>
    <row r="57837" x14ac:dyDescent="0.2"/>
    <row r="57838" x14ac:dyDescent="0.2"/>
    <row r="57839" x14ac:dyDescent="0.2"/>
    <row r="57840" x14ac:dyDescent="0.2"/>
    <row r="57841" x14ac:dyDescent="0.2"/>
    <row r="57842" x14ac:dyDescent="0.2"/>
    <row r="57843" x14ac:dyDescent="0.2"/>
    <row r="57844" x14ac:dyDescent="0.2"/>
    <row r="57845" x14ac:dyDescent="0.2"/>
    <row r="57846" x14ac:dyDescent="0.2"/>
    <row r="57847" x14ac:dyDescent="0.2"/>
    <row r="57848" x14ac:dyDescent="0.2"/>
    <row r="57849" x14ac:dyDescent="0.2"/>
    <row r="57850" x14ac:dyDescent="0.2"/>
    <row r="57851" x14ac:dyDescent="0.2"/>
    <row r="57852" x14ac:dyDescent="0.2"/>
    <row r="57853" x14ac:dyDescent="0.2"/>
    <row r="57854" x14ac:dyDescent="0.2"/>
    <row r="57855" x14ac:dyDescent="0.2"/>
    <row r="57856" x14ac:dyDescent="0.2"/>
    <row r="57857" x14ac:dyDescent="0.2"/>
    <row r="57858" x14ac:dyDescent="0.2"/>
    <row r="57859" x14ac:dyDescent="0.2"/>
    <row r="57860" x14ac:dyDescent="0.2"/>
    <row r="57861" x14ac:dyDescent="0.2"/>
    <row r="57862" x14ac:dyDescent="0.2"/>
    <row r="57863" x14ac:dyDescent="0.2"/>
    <row r="57864" x14ac:dyDescent="0.2"/>
    <row r="57865" x14ac:dyDescent="0.2"/>
    <row r="57866" x14ac:dyDescent="0.2"/>
    <row r="57867" x14ac:dyDescent="0.2"/>
    <row r="57868" x14ac:dyDescent="0.2"/>
    <row r="57869" x14ac:dyDescent="0.2"/>
    <row r="57870" x14ac:dyDescent="0.2"/>
    <row r="57871" x14ac:dyDescent="0.2"/>
    <row r="57872" x14ac:dyDescent="0.2"/>
    <row r="57873" x14ac:dyDescent="0.2"/>
    <row r="57874" x14ac:dyDescent="0.2"/>
    <row r="57875" x14ac:dyDescent="0.2"/>
    <row r="57876" x14ac:dyDescent="0.2"/>
    <row r="57877" x14ac:dyDescent="0.2"/>
    <row r="57878" x14ac:dyDescent="0.2"/>
    <row r="57879" x14ac:dyDescent="0.2"/>
    <row r="57880" x14ac:dyDescent="0.2"/>
    <row r="57881" x14ac:dyDescent="0.2"/>
    <row r="57882" x14ac:dyDescent="0.2"/>
    <row r="57883" x14ac:dyDescent="0.2"/>
    <row r="57884" x14ac:dyDescent="0.2"/>
    <row r="57885" x14ac:dyDescent="0.2"/>
    <row r="57886" x14ac:dyDescent="0.2"/>
    <row r="57887" x14ac:dyDescent="0.2"/>
    <row r="57888" x14ac:dyDescent="0.2"/>
    <row r="57889" x14ac:dyDescent="0.2"/>
    <row r="57890" x14ac:dyDescent="0.2"/>
    <row r="57891" x14ac:dyDescent="0.2"/>
    <row r="57892" x14ac:dyDescent="0.2"/>
    <row r="57893" x14ac:dyDescent="0.2"/>
    <row r="57894" x14ac:dyDescent="0.2"/>
    <row r="57895" x14ac:dyDescent="0.2"/>
    <row r="57896" x14ac:dyDescent="0.2"/>
    <row r="57897" x14ac:dyDescent="0.2"/>
    <row r="57898" x14ac:dyDescent="0.2"/>
    <row r="57899" x14ac:dyDescent="0.2"/>
    <row r="57900" x14ac:dyDescent="0.2"/>
    <row r="57901" x14ac:dyDescent="0.2"/>
    <row r="57902" x14ac:dyDescent="0.2"/>
    <row r="57903" x14ac:dyDescent="0.2"/>
    <row r="57904" x14ac:dyDescent="0.2"/>
    <row r="57905" x14ac:dyDescent="0.2"/>
    <row r="57906" x14ac:dyDescent="0.2"/>
    <row r="57907" x14ac:dyDescent="0.2"/>
    <row r="57908" x14ac:dyDescent="0.2"/>
    <row r="57909" x14ac:dyDescent="0.2"/>
    <row r="57910" x14ac:dyDescent="0.2"/>
    <row r="57911" x14ac:dyDescent="0.2"/>
    <row r="57912" x14ac:dyDescent="0.2"/>
    <row r="57913" x14ac:dyDescent="0.2"/>
    <row r="57914" x14ac:dyDescent="0.2"/>
    <row r="57915" x14ac:dyDescent="0.2"/>
    <row r="57916" x14ac:dyDescent="0.2"/>
    <row r="57917" x14ac:dyDescent="0.2"/>
    <row r="57918" x14ac:dyDescent="0.2"/>
    <row r="57919" x14ac:dyDescent="0.2"/>
    <row r="57920" x14ac:dyDescent="0.2"/>
    <row r="57921" x14ac:dyDescent="0.2"/>
    <row r="57922" x14ac:dyDescent="0.2"/>
    <row r="57923" x14ac:dyDescent="0.2"/>
    <row r="57924" x14ac:dyDescent="0.2"/>
    <row r="57925" x14ac:dyDescent="0.2"/>
    <row r="57926" x14ac:dyDescent="0.2"/>
    <row r="57927" x14ac:dyDescent="0.2"/>
    <row r="57928" x14ac:dyDescent="0.2"/>
    <row r="57929" x14ac:dyDescent="0.2"/>
    <row r="57930" x14ac:dyDescent="0.2"/>
    <row r="57931" x14ac:dyDescent="0.2"/>
    <row r="57932" x14ac:dyDescent="0.2"/>
    <row r="57933" x14ac:dyDescent="0.2"/>
    <row r="57934" x14ac:dyDescent="0.2"/>
    <row r="57935" x14ac:dyDescent="0.2"/>
    <row r="57936" x14ac:dyDescent="0.2"/>
    <row r="57937" x14ac:dyDescent="0.2"/>
    <row r="57938" x14ac:dyDescent="0.2"/>
    <row r="57939" x14ac:dyDescent="0.2"/>
    <row r="57940" x14ac:dyDescent="0.2"/>
    <row r="57941" x14ac:dyDescent="0.2"/>
    <row r="57942" x14ac:dyDescent="0.2"/>
    <row r="57943" x14ac:dyDescent="0.2"/>
    <row r="57944" x14ac:dyDescent="0.2"/>
    <row r="57945" x14ac:dyDescent="0.2"/>
    <row r="57946" x14ac:dyDescent="0.2"/>
    <row r="57947" x14ac:dyDescent="0.2"/>
    <row r="57948" x14ac:dyDescent="0.2"/>
    <row r="57949" x14ac:dyDescent="0.2"/>
    <row r="57950" x14ac:dyDescent="0.2"/>
    <row r="57951" x14ac:dyDescent="0.2"/>
    <row r="57952" x14ac:dyDescent="0.2"/>
    <row r="57953" x14ac:dyDescent="0.2"/>
    <row r="57954" x14ac:dyDescent="0.2"/>
    <row r="57955" x14ac:dyDescent="0.2"/>
    <row r="57956" x14ac:dyDescent="0.2"/>
    <row r="57957" x14ac:dyDescent="0.2"/>
    <row r="57958" x14ac:dyDescent="0.2"/>
    <row r="57959" x14ac:dyDescent="0.2"/>
    <row r="57960" x14ac:dyDescent="0.2"/>
    <row r="57961" x14ac:dyDescent="0.2"/>
    <row r="57962" x14ac:dyDescent="0.2"/>
    <row r="57963" x14ac:dyDescent="0.2"/>
    <row r="57964" x14ac:dyDescent="0.2"/>
    <row r="57965" x14ac:dyDescent="0.2"/>
    <row r="57966" x14ac:dyDescent="0.2"/>
    <row r="57967" x14ac:dyDescent="0.2"/>
    <row r="57968" x14ac:dyDescent="0.2"/>
    <row r="57969" x14ac:dyDescent="0.2"/>
    <row r="57970" x14ac:dyDescent="0.2"/>
    <row r="57971" x14ac:dyDescent="0.2"/>
    <row r="57972" x14ac:dyDescent="0.2"/>
    <row r="57973" x14ac:dyDescent="0.2"/>
    <row r="57974" x14ac:dyDescent="0.2"/>
    <row r="57975" x14ac:dyDescent="0.2"/>
    <row r="57976" x14ac:dyDescent="0.2"/>
    <row r="57977" x14ac:dyDescent="0.2"/>
    <row r="57978" x14ac:dyDescent="0.2"/>
    <row r="57979" x14ac:dyDescent="0.2"/>
    <row r="57980" x14ac:dyDescent="0.2"/>
    <row r="57981" x14ac:dyDescent="0.2"/>
    <row r="57982" x14ac:dyDescent="0.2"/>
    <row r="57983" x14ac:dyDescent="0.2"/>
    <row r="57984" x14ac:dyDescent="0.2"/>
    <row r="57985" x14ac:dyDescent="0.2"/>
    <row r="57986" x14ac:dyDescent="0.2"/>
    <row r="57987" x14ac:dyDescent="0.2"/>
    <row r="57988" x14ac:dyDescent="0.2"/>
    <row r="57989" x14ac:dyDescent="0.2"/>
    <row r="57990" x14ac:dyDescent="0.2"/>
    <row r="57991" x14ac:dyDescent="0.2"/>
    <row r="57992" x14ac:dyDescent="0.2"/>
    <row r="57993" x14ac:dyDescent="0.2"/>
    <row r="57994" x14ac:dyDescent="0.2"/>
    <row r="57995" x14ac:dyDescent="0.2"/>
    <row r="57996" x14ac:dyDescent="0.2"/>
    <row r="57997" x14ac:dyDescent="0.2"/>
    <row r="57998" x14ac:dyDescent="0.2"/>
    <row r="57999" x14ac:dyDescent="0.2"/>
    <row r="58000" x14ac:dyDescent="0.2"/>
    <row r="58001" x14ac:dyDescent="0.2"/>
    <row r="58002" x14ac:dyDescent="0.2"/>
    <row r="58003" x14ac:dyDescent="0.2"/>
    <row r="58004" x14ac:dyDescent="0.2"/>
    <row r="58005" x14ac:dyDescent="0.2"/>
    <row r="58006" x14ac:dyDescent="0.2"/>
    <row r="58007" x14ac:dyDescent="0.2"/>
    <row r="58008" x14ac:dyDescent="0.2"/>
    <row r="58009" x14ac:dyDescent="0.2"/>
    <row r="58010" x14ac:dyDescent="0.2"/>
    <row r="58011" x14ac:dyDescent="0.2"/>
    <row r="58012" x14ac:dyDescent="0.2"/>
    <row r="58013" x14ac:dyDescent="0.2"/>
    <row r="58014" x14ac:dyDescent="0.2"/>
    <row r="58015" x14ac:dyDescent="0.2"/>
    <row r="58016" x14ac:dyDescent="0.2"/>
    <row r="58017" x14ac:dyDescent="0.2"/>
    <row r="58018" x14ac:dyDescent="0.2"/>
    <row r="58019" x14ac:dyDescent="0.2"/>
    <row r="58020" x14ac:dyDescent="0.2"/>
    <row r="58021" x14ac:dyDescent="0.2"/>
    <row r="58022" x14ac:dyDescent="0.2"/>
    <row r="58023" x14ac:dyDescent="0.2"/>
    <row r="58024" x14ac:dyDescent="0.2"/>
    <row r="58025" x14ac:dyDescent="0.2"/>
    <row r="58026" x14ac:dyDescent="0.2"/>
    <row r="58027" x14ac:dyDescent="0.2"/>
    <row r="58028" x14ac:dyDescent="0.2"/>
    <row r="58029" x14ac:dyDescent="0.2"/>
    <row r="58030" x14ac:dyDescent="0.2"/>
    <row r="58031" x14ac:dyDescent="0.2"/>
    <row r="58032" x14ac:dyDescent="0.2"/>
    <row r="58033" x14ac:dyDescent="0.2"/>
    <row r="58034" x14ac:dyDescent="0.2"/>
    <row r="58035" x14ac:dyDescent="0.2"/>
    <row r="58036" x14ac:dyDescent="0.2"/>
    <row r="58037" x14ac:dyDescent="0.2"/>
    <row r="58038" x14ac:dyDescent="0.2"/>
    <row r="58039" x14ac:dyDescent="0.2"/>
    <row r="58040" x14ac:dyDescent="0.2"/>
    <row r="58041" x14ac:dyDescent="0.2"/>
    <row r="58042" x14ac:dyDescent="0.2"/>
    <row r="58043" x14ac:dyDescent="0.2"/>
    <row r="58044" x14ac:dyDescent="0.2"/>
    <row r="58045" x14ac:dyDescent="0.2"/>
    <row r="58046" x14ac:dyDescent="0.2"/>
    <row r="58047" x14ac:dyDescent="0.2"/>
    <row r="58048" x14ac:dyDescent="0.2"/>
    <row r="58049" x14ac:dyDescent="0.2"/>
    <row r="58050" x14ac:dyDescent="0.2"/>
    <row r="58051" x14ac:dyDescent="0.2"/>
    <row r="58052" x14ac:dyDescent="0.2"/>
    <row r="58053" x14ac:dyDescent="0.2"/>
    <row r="58054" x14ac:dyDescent="0.2"/>
    <row r="58055" x14ac:dyDescent="0.2"/>
    <row r="58056" x14ac:dyDescent="0.2"/>
    <row r="58057" x14ac:dyDescent="0.2"/>
    <row r="58058" x14ac:dyDescent="0.2"/>
    <row r="58059" x14ac:dyDescent="0.2"/>
    <row r="58060" x14ac:dyDescent="0.2"/>
    <row r="58061" x14ac:dyDescent="0.2"/>
    <row r="58062" x14ac:dyDescent="0.2"/>
    <row r="58063" x14ac:dyDescent="0.2"/>
    <row r="58064" x14ac:dyDescent="0.2"/>
    <row r="58065" x14ac:dyDescent="0.2"/>
    <row r="58066" x14ac:dyDescent="0.2"/>
    <row r="58067" x14ac:dyDescent="0.2"/>
    <row r="58068" x14ac:dyDescent="0.2"/>
    <row r="58069" x14ac:dyDescent="0.2"/>
    <row r="58070" x14ac:dyDescent="0.2"/>
    <row r="58071" x14ac:dyDescent="0.2"/>
    <row r="58072" x14ac:dyDescent="0.2"/>
    <row r="58073" x14ac:dyDescent="0.2"/>
    <row r="58074" x14ac:dyDescent="0.2"/>
    <row r="58075" x14ac:dyDescent="0.2"/>
    <row r="58076" x14ac:dyDescent="0.2"/>
    <row r="58077" x14ac:dyDescent="0.2"/>
    <row r="58078" x14ac:dyDescent="0.2"/>
    <row r="58079" x14ac:dyDescent="0.2"/>
    <row r="58080" x14ac:dyDescent="0.2"/>
    <row r="58081" x14ac:dyDescent="0.2"/>
    <row r="58082" x14ac:dyDescent="0.2"/>
    <row r="58083" x14ac:dyDescent="0.2"/>
    <row r="58084" x14ac:dyDescent="0.2"/>
    <row r="58085" x14ac:dyDescent="0.2"/>
    <row r="58086" x14ac:dyDescent="0.2"/>
    <row r="58087" x14ac:dyDescent="0.2"/>
    <row r="58088" x14ac:dyDescent="0.2"/>
    <row r="58089" x14ac:dyDescent="0.2"/>
    <row r="58090" x14ac:dyDescent="0.2"/>
    <row r="58091" x14ac:dyDescent="0.2"/>
    <row r="58092" x14ac:dyDescent="0.2"/>
    <row r="58093" x14ac:dyDescent="0.2"/>
    <row r="58094" x14ac:dyDescent="0.2"/>
    <row r="58095" x14ac:dyDescent="0.2"/>
    <row r="58096" x14ac:dyDescent="0.2"/>
    <row r="58097" x14ac:dyDescent="0.2"/>
    <row r="58098" x14ac:dyDescent="0.2"/>
    <row r="58099" x14ac:dyDescent="0.2"/>
    <row r="58100" x14ac:dyDescent="0.2"/>
    <row r="58101" x14ac:dyDescent="0.2"/>
    <row r="58102" x14ac:dyDescent="0.2"/>
    <row r="58103" x14ac:dyDescent="0.2"/>
    <row r="58104" x14ac:dyDescent="0.2"/>
    <row r="58105" x14ac:dyDescent="0.2"/>
    <row r="58106" x14ac:dyDescent="0.2"/>
    <row r="58107" x14ac:dyDescent="0.2"/>
    <row r="58108" x14ac:dyDescent="0.2"/>
    <row r="58109" x14ac:dyDescent="0.2"/>
    <row r="58110" x14ac:dyDescent="0.2"/>
    <row r="58111" x14ac:dyDescent="0.2"/>
    <row r="58112" x14ac:dyDescent="0.2"/>
    <row r="58113" x14ac:dyDescent="0.2"/>
    <row r="58114" x14ac:dyDescent="0.2"/>
    <row r="58115" x14ac:dyDescent="0.2"/>
    <row r="58116" x14ac:dyDescent="0.2"/>
    <row r="58117" x14ac:dyDescent="0.2"/>
    <row r="58118" x14ac:dyDescent="0.2"/>
    <row r="58119" x14ac:dyDescent="0.2"/>
    <row r="58120" x14ac:dyDescent="0.2"/>
    <row r="58121" x14ac:dyDescent="0.2"/>
    <row r="58122" x14ac:dyDescent="0.2"/>
    <row r="58123" x14ac:dyDescent="0.2"/>
    <row r="58124" x14ac:dyDescent="0.2"/>
    <row r="58125" x14ac:dyDescent="0.2"/>
    <row r="58126" x14ac:dyDescent="0.2"/>
    <row r="58127" x14ac:dyDescent="0.2"/>
    <row r="58128" x14ac:dyDescent="0.2"/>
    <row r="58129" x14ac:dyDescent="0.2"/>
    <row r="58130" x14ac:dyDescent="0.2"/>
    <row r="58131" x14ac:dyDescent="0.2"/>
    <row r="58132" x14ac:dyDescent="0.2"/>
    <row r="58133" x14ac:dyDescent="0.2"/>
    <row r="58134" x14ac:dyDescent="0.2"/>
    <row r="58135" x14ac:dyDescent="0.2"/>
    <row r="58136" x14ac:dyDescent="0.2"/>
    <row r="58137" x14ac:dyDescent="0.2"/>
    <row r="58138" x14ac:dyDescent="0.2"/>
    <row r="58139" x14ac:dyDescent="0.2"/>
    <row r="58140" x14ac:dyDescent="0.2"/>
    <row r="58141" x14ac:dyDescent="0.2"/>
    <row r="58142" x14ac:dyDescent="0.2"/>
    <row r="58143" x14ac:dyDescent="0.2"/>
    <row r="58144" x14ac:dyDescent="0.2"/>
    <row r="58145" x14ac:dyDescent="0.2"/>
    <row r="58146" x14ac:dyDescent="0.2"/>
    <row r="58147" x14ac:dyDescent="0.2"/>
    <row r="58148" x14ac:dyDescent="0.2"/>
    <row r="58149" x14ac:dyDescent="0.2"/>
    <row r="58150" x14ac:dyDescent="0.2"/>
    <row r="58151" x14ac:dyDescent="0.2"/>
    <row r="58152" x14ac:dyDescent="0.2"/>
    <row r="58153" x14ac:dyDescent="0.2"/>
    <row r="58154" x14ac:dyDescent="0.2"/>
    <row r="58155" x14ac:dyDescent="0.2"/>
    <row r="58156" x14ac:dyDescent="0.2"/>
    <row r="58157" x14ac:dyDescent="0.2"/>
    <row r="58158" x14ac:dyDescent="0.2"/>
    <row r="58159" x14ac:dyDescent="0.2"/>
    <row r="58160" x14ac:dyDescent="0.2"/>
    <row r="58161" x14ac:dyDescent="0.2"/>
    <row r="58162" x14ac:dyDescent="0.2"/>
    <row r="58163" x14ac:dyDescent="0.2"/>
    <row r="58164" x14ac:dyDescent="0.2"/>
    <row r="58165" x14ac:dyDescent="0.2"/>
    <row r="58166" x14ac:dyDescent="0.2"/>
    <row r="58167" x14ac:dyDescent="0.2"/>
    <row r="58168" x14ac:dyDescent="0.2"/>
    <row r="58169" x14ac:dyDescent="0.2"/>
    <row r="58170" x14ac:dyDescent="0.2"/>
    <row r="58171" x14ac:dyDescent="0.2"/>
    <row r="58172" x14ac:dyDescent="0.2"/>
    <row r="58173" x14ac:dyDescent="0.2"/>
    <row r="58174" x14ac:dyDescent="0.2"/>
    <row r="58175" x14ac:dyDescent="0.2"/>
    <row r="58176" x14ac:dyDescent="0.2"/>
    <row r="58177" x14ac:dyDescent="0.2"/>
    <row r="58178" x14ac:dyDescent="0.2"/>
    <row r="58179" x14ac:dyDescent="0.2"/>
    <row r="58180" x14ac:dyDescent="0.2"/>
    <row r="58181" x14ac:dyDescent="0.2"/>
    <row r="58182" x14ac:dyDescent="0.2"/>
    <row r="58183" x14ac:dyDescent="0.2"/>
    <row r="58184" x14ac:dyDescent="0.2"/>
    <row r="58185" x14ac:dyDescent="0.2"/>
    <row r="58186" x14ac:dyDescent="0.2"/>
    <row r="58187" x14ac:dyDescent="0.2"/>
    <row r="58188" x14ac:dyDescent="0.2"/>
    <row r="58189" x14ac:dyDescent="0.2"/>
    <row r="58190" x14ac:dyDescent="0.2"/>
    <row r="58191" x14ac:dyDescent="0.2"/>
    <row r="58192" x14ac:dyDescent="0.2"/>
    <row r="58193" x14ac:dyDescent="0.2"/>
    <row r="58194" x14ac:dyDescent="0.2"/>
    <row r="58195" x14ac:dyDescent="0.2"/>
    <row r="58196" x14ac:dyDescent="0.2"/>
    <row r="58197" x14ac:dyDescent="0.2"/>
    <row r="58198" x14ac:dyDescent="0.2"/>
    <row r="58199" x14ac:dyDescent="0.2"/>
    <row r="58200" x14ac:dyDescent="0.2"/>
    <row r="58201" x14ac:dyDescent="0.2"/>
    <row r="58202" x14ac:dyDescent="0.2"/>
    <row r="58203" x14ac:dyDescent="0.2"/>
    <row r="58204" x14ac:dyDescent="0.2"/>
    <row r="58205" x14ac:dyDescent="0.2"/>
    <row r="58206" x14ac:dyDescent="0.2"/>
    <row r="58207" x14ac:dyDescent="0.2"/>
    <row r="58208" x14ac:dyDescent="0.2"/>
    <row r="58209" x14ac:dyDescent="0.2"/>
    <row r="58210" x14ac:dyDescent="0.2"/>
    <row r="58211" x14ac:dyDescent="0.2"/>
    <row r="58212" x14ac:dyDescent="0.2"/>
    <row r="58213" x14ac:dyDescent="0.2"/>
    <row r="58214" x14ac:dyDescent="0.2"/>
    <row r="58215" x14ac:dyDescent="0.2"/>
    <row r="58216" x14ac:dyDescent="0.2"/>
    <row r="58217" x14ac:dyDescent="0.2"/>
    <row r="58218" x14ac:dyDescent="0.2"/>
    <row r="58219" x14ac:dyDescent="0.2"/>
    <row r="58220" x14ac:dyDescent="0.2"/>
    <row r="58221" x14ac:dyDescent="0.2"/>
    <row r="58222" x14ac:dyDescent="0.2"/>
    <row r="58223" x14ac:dyDescent="0.2"/>
    <row r="58224" x14ac:dyDescent="0.2"/>
    <row r="58225" x14ac:dyDescent="0.2"/>
    <row r="58226" x14ac:dyDescent="0.2"/>
    <row r="58227" x14ac:dyDescent="0.2"/>
    <row r="58228" x14ac:dyDescent="0.2"/>
    <row r="58229" x14ac:dyDescent="0.2"/>
    <row r="58230" x14ac:dyDescent="0.2"/>
    <row r="58231" x14ac:dyDescent="0.2"/>
    <row r="58232" x14ac:dyDescent="0.2"/>
    <row r="58233" x14ac:dyDescent="0.2"/>
    <row r="58234" x14ac:dyDescent="0.2"/>
    <row r="58235" x14ac:dyDescent="0.2"/>
    <row r="58236" x14ac:dyDescent="0.2"/>
    <row r="58237" x14ac:dyDescent="0.2"/>
    <row r="58238" x14ac:dyDescent="0.2"/>
    <row r="58239" x14ac:dyDescent="0.2"/>
    <row r="58240" x14ac:dyDescent="0.2"/>
    <row r="58241" x14ac:dyDescent="0.2"/>
    <row r="58242" x14ac:dyDescent="0.2"/>
    <row r="58243" x14ac:dyDescent="0.2"/>
    <row r="58244" x14ac:dyDescent="0.2"/>
    <row r="58245" x14ac:dyDescent="0.2"/>
    <row r="58246" x14ac:dyDescent="0.2"/>
    <row r="58247" x14ac:dyDescent="0.2"/>
    <row r="58248" x14ac:dyDescent="0.2"/>
    <row r="58249" x14ac:dyDescent="0.2"/>
    <row r="58250" x14ac:dyDescent="0.2"/>
    <row r="58251" x14ac:dyDescent="0.2"/>
    <row r="58252" x14ac:dyDescent="0.2"/>
    <row r="58253" x14ac:dyDescent="0.2"/>
    <row r="58254" x14ac:dyDescent="0.2"/>
    <row r="58255" x14ac:dyDescent="0.2"/>
    <row r="58256" x14ac:dyDescent="0.2"/>
    <row r="58257" x14ac:dyDescent="0.2"/>
    <row r="58258" x14ac:dyDescent="0.2"/>
    <row r="58259" x14ac:dyDescent="0.2"/>
    <row r="58260" x14ac:dyDescent="0.2"/>
    <row r="58261" x14ac:dyDescent="0.2"/>
    <row r="58262" x14ac:dyDescent="0.2"/>
    <row r="58263" x14ac:dyDescent="0.2"/>
    <row r="58264" x14ac:dyDescent="0.2"/>
    <row r="58265" x14ac:dyDescent="0.2"/>
    <row r="58266" x14ac:dyDescent="0.2"/>
    <row r="58267" x14ac:dyDescent="0.2"/>
    <row r="58268" x14ac:dyDescent="0.2"/>
    <row r="58269" x14ac:dyDescent="0.2"/>
    <row r="58270" x14ac:dyDescent="0.2"/>
    <row r="58271" x14ac:dyDescent="0.2"/>
    <row r="58272" x14ac:dyDescent="0.2"/>
    <row r="58273" x14ac:dyDescent="0.2"/>
    <row r="58274" x14ac:dyDescent="0.2"/>
    <row r="58275" x14ac:dyDescent="0.2"/>
    <row r="58276" x14ac:dyDescent="0.2"/>
    <row r="58277" x14ac:dyDescent="0.2"/>
    <row r="58278" x14ac:dyDescent="0.2"/>
    <row r="58279" x14ac:dyDescent="0.2"/>
    <row r="58280" x14ac:dyDescent="0.2"/>
    <row r="58281" x14ac:dyDescent="0.2"/>
    <row r="58282" x14ac:dyDescent="0.2"/>
    <row r="58283" x14ac:dyDescent="0.2"/>
    <row r="58284" x14ac:dyDescent="0.2"/>
    <row r="58285" x14ac:dyDescent="0.2"/>
    <row r="58286" x14ac:dyDescent="0.2"/>
    <row r="58287" x14ac:dyDescent="0.2"/>
    <row r="58288" x14ac:dyDescent="0.2"/>
    <row r="58289" x14ac:dyDescent="0.2"/>
    <row r="58290" x14ac:dyDescent="0.2"/>
    <row r="58291" x14ac:dyDescent="0.2"/>
    <row r="58292" x14ac:dyDescent="0.2"/>
    <row r="58293" x14ac:dyDescent="0.2"/>
    <row r="58294" x14ac:dyDescent="0.2"/>
    <row r="58295" x14ac:dyDescent="0.2"/>
    <row r="58296" x14ac:dyDescent="0.2"/>
    <row r="58297" x14ac:dyDescent="0.2"/>
    <row r="58298" x14ac:dyDescent="0.2"/>
    <row r="58299" x14ac:dyDescent="0.2"/>
    <row r="58300" x14ac:dyDescent="0.2"/>
    <row r="58301" x14ac:dyDescent="0.2"/>
    <row r="58302" x14ac:dyDescent="0.2"/>
    <row r="58303" x14ac:dyDescent="0.2"/>
    <row r="58304" x14ac:dyDescent="0.2"/>
    <row r="58305" x14ac:dyDescent="0.2"/>
    <row r="58306" x14ac:dyDescent="0.2"/>
    <row r="58307" x14ac:dyDescent="0.2"/>
    <row r="58308" x14ac:dyDescent="0.2"/>
    <row r="58309" x14ac:dyDescent="0.2"/>
    <row r="58310" x14ac:dyDescent="0.2"/>
    <row r="58311" x14ac:dyDescent="0.2"/>
    <row r="58312" x14ac:dyDescent="0.2"/>
    <row r="58313" x14ac:dyDescent="0.2"/>
    <row r="58314" x14ac:dyDescent="0.2"/>
    <row r="58315" x14ac:dyDescent="0.2"/>
    <row r="58316" x14ac:dyDescent="0.2"/>
    <row r="58317" x14ac:dyDescent="0.2"/>
    <row r="58318" x14ac:dyDescent="0.2"/>
    <row r="58319" x14ac:dyDescent="0.2"/>
    <row r="58320" x14ac:dyDescent="0.2"/>
    <row r="58321" x14ac:dyDescent="0.2"/>
    <row r="58322" x14ac:dyDescent="0.2"/>
    <row r="58323" x14ac:dyDescent="0.2"/>
    <row r="58324" x14ac:dyDescent="0.2"/>
    <row r="58325" x14ac:dyDescent="0.2"/>
    <row r="58326" x14ac:dyDescent="0.2"/>
    <row r="58327" x14ac:dyDescent="0.2"/>
    <row r="58328" x14ac:dyDescent="0.2"/>
    <row r="58329" x14ac:dyDescent="0.2"/>
    <row r="58330" x14ac:dyDescent="0.2"/>
    <row r="58331" x14ac:dyDescent="0.2"/>
    <row r="58332" x14ac:dyDescent="0.2"/>
    <row r="58333" x14ac:dyDescent="0.2"/>
    <row r="58334" x14ac:dyDescent="0.2"/>
    <row r="58335" x14ac:dyDescent="0.2"/>
    <row r="58336" x14ac:dyDescent="0.2"/>
    <row r="58337" x14ac:dyDescent="0.2"/>
    <row r="58338" x14ac:dyDescent="0.2"/>
    <row r="58339" x14ac:dyDescent="0.2"/>
    <row r="58340" x14ac:dyDescent="0.2"/>
    <row r="58341" x14ac:dyDescent="0.2"/>
    <row r="58342" x14ac:dyDescent="0.2"/>
    <row r="58343" x14ac:dyDescent="0.2"/>
    <row r="58344" x14ac:dyDescent="0.2"/>
    <row r="58345" x14ac:dyDescent="0.2"/>
    <row r="58346" x14ac:dyDescent="0.2"/>
    <row r="58347" x14ac:dyDescent="0.2"/>
    <row r="58348" x14ac:dyDescent="0.2"/>
    <row r="58349" x14ac:dyDescent="0.2"/>
    <row r="58350" x14ac:dyDescent="0.2"/>
    <row r="58351" x14ac:dyDescent="0.2"/>
    <row r="58352" x14ac:dyDescent="0.2"/>
    <row r="58353" x14ac:dyDescent="0.2"/>
    <row r="58354" x14ac:dyDescent="0.2"/>
    <row r="58355" x14ac:dyDescent="0.2"/>
    <row r="58356" x14ac:dyDescent="0.2"/>
    <row r="58357" x14ac:dyDescent="0.2"/>
    <row r="58358" x14ac:dyDescent="0.2"/>
    <row r="58359" x14ac:dyDescent="0.2"/>
    <row r="58360" x14ac:dyDescent="0.2"/>
    <row r="58361" x14ac:dyDescent="0.2"/>
    <row r="58362" x14ac:dyDescent="0.2"/>
    <row r="58363" x14ac:dyDescent="0.2"/>
    <row r="58364" x14ac:dyDescent="0.2"/>
    <row r="58365" x14ac:dyDescent="0.2"/>
    <row r="58366" x14ac:dyDescent="0.2"/>
    <row r="58367" x14ac:dyDescent="0.2"/>
    <row r="58368" x14ac:dyDescent="0.2"/>
    <row r="58369" x14ac:dyDescent="0.2"/>
    <row r="58370" x14ac:dyDescent="0.2"/>
    <row r="58371" x14ac:dyDescent="0.2"/>
    <row r="58372" x14ac:dyDescent="0.2"/>
    <row r="58373" x14ac:dyDescent="0.2"/>
    <row r="58374" x14ac:dyDescent="0.2"/>
    <row r="58375" x14ac:dyDescent="0.2"/>
    <row r="58376" x14ac:dyDescent="0.2"/>
    <row r="58377" x14ac:dyDescent="0.2"/>
    <row r="58378" x14ac:dyDescent="0.2"/>
    <row r="58379" x14ac:dyDescent="0.2"/>
    <row r="58380" x14ac:dyDescent="0.2"/>
    <row r="58381" x14ac:dyDescent="0.2"/>
    <row r="58382" x14ac:dyDescent="0.2"/>
    <row r="58383" x14ac:dyDescent="0.2"/>
    <row r="58384" x14ac:dyDescent="0.2"/>
    <row r="58385" x14ac:dyDescent="0.2"/>
    <row r="58386" x14ac:dyDescent="0.2"/>
    <row r="58387" x14ac:dyDescent="0.2"/>
    <row r="58388" x14ac:dyDescent="0.2"/>
    <row r="58389" x14ac:dyDescent="0.2"/>
    <row r="58390" x14ac:dyDescent="0.2"/>
    <row r="58391" x14ac:dyDescent="0.2"/>
    <row r="58392" x14ac:dyDescent="0.2"/>
    <row r="58393" x14ac:dyDescent="0.2"/>
    <row r="58394" x14ac:dyDescent="0.2"/>
    <row r="58395" x14ac:dyDescent="0.2"/>
    <row r="58396" x14ac:dyDescent="0.2"/>
    <row r="58397" x14ac:dyDescent="0.2"/>
    <row r="58398" x14ac:dyDescent="0.2"/>
    <row r="58399" x14ac:dyDescent="0.2"/>
    <row r="58400" x14ac:dyDescent="0.2"/>
    <row r="58401" x14ac:dyDescent="0.2"/>
    <row r="58402" x14ac:dyDescent="0.2"/>
    <row r="58403" x14ac:dyDescent="0.2"/>
    <row r="58404" x14ac:dyDescent="0.2"/>
    <row r="58405" x14ac:dyDescent="0.2"/>
    <row r="58406" x14ac:dyDescent="0.2"/>
    <row r="58407" x14ac:dyDescent="0.2"/>
    <row r="58408" x14ac:dyDescent="0.2"/>
    <row r="58409" x14ac:dyDescent="0.2"/>
    <row r="58410" x14ac:dyDescent="0.2"/>
    <row r="58411" x14ac:dyDescent="0.2"/>
    <row r="58412" x14ac:dyDescent="0.2"/>
    <row r="58413" x14ac:dyDescent="0.2"/>
    <row r="58414" x14ac:dyDescent="0.2"/>
    <row r="58415" x14ac:dyDescent="0.2"/>
    <row r="58416" x14ac:dyDescent="0.2"/>
    <row r="58417" x14ac:dyDescent="0.2"/>
    <row r="58418" x14ac:dyDescent="0.2"/>
    <row r="58419" x14ac:dyDescent="0.2"/>
    <row r="58420" x14ac:dyDescent="0.2"/>
    <row r="58421" x14ac:dyDescent="0.2"/>
    <row r="58422" x14ac:dyDescent="0.2"/>
    <row r="58423" x14ac:dyDescent="0.2"/>
    <row r="58424" x14ac:dyDescent="0.2"/>
    <row r="58425" x14ac:dyDescent="0.2"/>
    <row r="58426" x14ac:dyDescent="0.2"/>
    <row r="58427" x14ac:dyDescent="0.2"/>
    <row r="58428" x14ac:dyDescent="0.2"/>
    <row r="58429" x14ac:dyDescent="0.2"/>
    <row r="58430" x14ac:dyDescent="0.2"/>
    <row r="58431" x14ac:dyDescent="0.2"/>
    <row r="58432" x14ac:dyDescent="0.2"/>
    <row r="58433" x14ac:dyDescent="0.2"/>
    <row r="58434" x14ac:dyDescent="0.2"/>
    <row r="58435" x14ac:dyDescent="0.2"/>
    <row r="58436" x14ac:dyDescent="0.2"/>
    <row r="58437" x14ac:dyDescent="0.2"/>
    <row r="58438" x14ac:dyDescent="0.2"/>
    <row r="58439" x14ac:dyDescent="0.2"/>
    <row r="58440" x14ac:dyDescent="0.2"/>
    <row r="58441" x14ac:dyDescent="0.2"/>
    <row r="58442" x14ac:dyDescent="0.2"/>
    <row r="58443" x14ac:dyDescent="0.2"/>
    <row r="58444" x14ac:dyDescent="0.2"/>
    <row r="58445" x14ac:dyDescent="0.2"/>
    <row r="58446" x14ac:dyDescent="0.2"/>
    <row r="58447" x14ac:dyDescent="0.2"/>
    <row r="58448" x14ac:dyDescent="0.2"/>
    <row r="58449" x14ac:dyDescent="0.2"/>
    <row r="58450" x14ac:dyDescent="0.2"/>
    <row r="58451" x14ac:dyDescent="0.2"/>
    <row r="58452" x14ac:dyDescent="0.2"/>
    <row r="58453" x14ac:dyDescent="0.2"/>
    <row r="58454" x14ac:dyDescent="0.2"/>
    <row r="58455" x14ac:dyDescent="0.2"/>
    <row r="58456" x14ac:dyDescent="0.2"/>
    <row r="58457" x14ac:dyDescent="0.2"/>
    <row r="58458" x14ac:dyDescent="0.2"/>
    <row r="58459" x14ac:dyDescent="0.2"/>
    <row r="58460" x14ac:dyDescent="0.2"/>
    <row r="58461" x14ac:dyDescent="0.2"/>
    <row r="58462" x14ac:dyDescent="0.2"/>
    <row r="58463" x14ac:dyDescent="0.2"/>
    <row r="58464" x14ac:dyDescent="0.2"/>
    <row r="58465" x14ac:dyDescent="0.2"/>
    <row r="58466" x14ac:dyDescent="0.2"/>
    <row r="58467" x14ac:dyDescent="0.2"/>
    <row r="58468" x14ac:dyDescent="0.2"/>
    <row r="58469" x14ac:dyDescent="0.2"/>
    <row r="58470" x14ac:dyDescent="0.2"/>
    <row r="58471" x14ac:dyDescent="0.2"/>
    <row r="58472" x14ac:dyDescent="0.2"/>
    <row r="58473" x14ac:dyDescent="0.2"/>
    <row r="58474" x14ac:dyDescent="0.2"/>
    <row r="58475" x14ac:dyDescent="0.2"/>
    <row r="58476" x14ac:dyDescent="0.2"/>
    <row r="58477" x14ac:dyDescent="0.2"/>
    <row r="58478" x14ac:dyDescent="0.2"/>
    <row r="58479" x14ac:dyDescent="0.2"/>
    <row r="58480" x14ac:dyDescent="0.2"/>
    <row r="58481" x14ac:dyDescent="0.2"/>
    <row r="58482" x14ac:dyDescent="0.2"/>
    <row r="58483" x14ac:dyDescent="0.2"/>
    <row r="58484" x14ac:dyDescent="0.2"/>
    <row r="58485" x14ac:dyDescent="0.2"/>
    <row r="58486" x14ac:dyDescent="0.2"/>
    <row r="58487" x14ac:dyDescent="0.2"/>
    <row r="58488" x14ac:dyDescent="0.2"/>
    <row r="58489" x14ac:dyDescent="0.2"/>
    <row r="58490" x14ac:dyDescent="0.2"/>
    <row r="58491" x14ac:dyDescent="0.2"/>
    <row r="58492" x14ac:dyDescent="0.2"/>
    <row r="58493" x14ac:dyDescent="0.2"/>
    <row r="58494" x14ac:dyDescent="0.2"/>
    <row r="58495" x14ac:dyDescent="0.2"/>
    <row r="58496" x14ac:dyDescent="0.2"/>
    <row r="58497" x14ac:dyDescent="0.2"/>
    <row r="58498" x14ac:dyDescent="0.2"/>
    <row r="58499" x14ac:dyDescent="0.2"/>
    <row r="58500" x14ac:dyDescent="0.2"/>
    <row r="58501" x14ac:dyDescent="0.2"/>
    <row r="58502" x14ac:dyDescent="0.2"/>
    <row r="58503" x14ac:dyDescent="0.2"/>
    <row r="58504" x14ac:dyDescent="0.2"/>
    <row r="58505" x14ac:dyDescent="0.2"/>
    <row r="58506" x14ac:dyDescent="0.2"/>
    <row r="58507" x14ac:dyDescent="0.2"/>
    <row r="58508" x14ac:dyDescent="0.2"/>
    <row r="58509" x14ac:dyDescent="0.2"/>
    <row r="58510" x14ac:dyDescent="0.2"/>
    <row r="58511" x14ac:dyDescent="0.2"/>
    <row r="58512" x14ac:dyDescent="0.2"/>
    <row r="58513" x14ac:dyDescent="0.2"/>
    <row r="58514" x14ac:dyDescent="0.2"/>
    <row r="58515" x14ac:dyDescent="0.2"/>
    <row r="58516" x14ac:dyDescent="0.2"/>
    <row r="58517" x14ac:dyDescent="0.2"/>
    <row r="58518" x14ac:dyDescent="0.2"/>
    <row r="58519" x14ac:dyDescent="0.2"/>
    <row r="58520" x14ac:dyDescent="0.2"/>
    <row r="58521" x14ac:dyDescent="0.2"/>
    <row r="58522" x14ac:dyDescent="0.2"/>
    <row r="58523" x14ac:dyDescent="0.2"/>
    <row r="58524" x14ac:dyDescent="0.2"/>
    <row r="58525" x14ac:dyDescent="0.2"/>
    <row r="58526" x14ac:dyDescent="0.2"/>
    <row r="58527" x14ac:dyDescent="0.2"/>
    <row r="58528" x14ac:dyDescent="0.2"/>
    <row r="58529" x14ac:dyDescent="0.2"/>
    <row r="58530" x14ac:dyDescent="0.2"/>
    <row r="58531" x14ac:dyDescent="0.2"/>
    <row r="58532" x14ac:dyDescent="0.2"/>
    <row r="58533" x14ac:dyDescent="0.2"/>
    <row r="58534" x14ac:dyDescent="0.2"/>
    <row r="58535" x14ac:dyDescent="0.2"/>
    <row r="58536" x14ac:dyDescent="0.2"/>
    <row r="58537" x14ac:dyDescent="0.2"/>
    <row r="58538" x14ac:dyDescent="0.2"/>
    <row r="58539" x14ac:dyDescent="0.2"/>
    <row r="58540" x14ac:dyDescent="0.2"/>
    <row r="58541" x14ac:dyDescent="0.2"/>
    <row r="58542" x14ac:dyDescent="0.2"/>
    <row r="58543" x14ac:dyDescent="0.2"/>
    <row r="58544" x14ac:dyDescent="0.2"/>
    <row r="58545" x14ac:dyDescent="0.2"/>
    <row r="58546" x14ac:dyDescent="0.2"/>
    <row r="58547" x14ac:dyDescent="0.2"/>
    <row r="58548" x14ac:dyDescent="0.2"/>
    <row r="58549" x14ac:dyDescent="0.2"/>
    <row r="58550" x14ac:dyDescent="0.2"/>
    <row r="58551" x14ac:dyDescent="0.2"/>
    <row r="58552" x14ac:dyDescent="0.2"/>
    <row r="58553" x14ac:dyDescent="0.2"/>
    <row r="58554" x14ac:dyDescent="0.2"/>
    <row r="58555" x14ac:dyDescent="0.2"/>
    <row r="58556" x14ac:dyDescent="0.2"/>
    <row r="58557" x14ac:dyDescent="0.2"/>
    <row r="58558" x14ac:dyDescent="0.2"/>
    <row r="58559" x14ac:dyDescent="0.2"/>
    <row r="58560" x14ac:dyDescent="0.2"/>
    <row r="58561" x14ac:dyDescent="0.2"/>
    <row r="58562" x14ac:dyDescent="0.2"/>
    <row r="58563" x14ac:dyDescent="0.2"/>
    <row r="58564" x14ac:dyDescent="0.2"/>
    <row r="58565" x14ac:dyDescent="0.2"/>
    <row r="58566" x14ac:dyDescent="0.2"/>
    <row r="58567" x14ac:dyDescent="0.2"/>
    <row r="58568" x14ac:dyDescent="0.2"/>
    <row r="58569" x14ac:dyDescent="0.2"/>
    <row r="58570" x14ac:dyDescent="0.2"/>
    <row r="58571" x14ac:dyDescent="0.2"/>
    <row r="58572" x14ac:dyDescent="0.2"/>
    <row r="58573" x14ac:dyDescent="0.2"/>
    <row r="58574" x14ac:dyDescent="0.2"/>
    <row r="58575" x14ac:dyDescent="0.2"/>
    <row r="58576" x14ac:dyDescent="0.2"/>
    <row r="58577" x14ac:dyDescent="0.2"/>
    <row r="58578" x14ac:dyDescent="0.2"/>
    <row r="58579" x14ac:dyDescent="0.2"/>
    <row r="58580" x14ac:dyDescent="0.2"/>
    <row r="58581" x14ac:dyDescent="0.2"/>
    <row r="58582" x14ac:dyDescent="0.2"/>
    <row r="58583" x14ac:dyDescent="0.2"/>
    <row r="58584" x14ac:dyDescent="0.2"/>
    <row r="58585" x14ac:dyDescent="0.2"/>
    <row r="58586" x14ac:dyDescent="0.2"/>
    <row r="58587" x14ac:dyDescent="0.2"/>
    <row r="58588" x14ac:dyDescent="0.2"/>
    <row r="58589" x14ac:dyDescent="0.2"/>
    <row r="58590" x14ac:dyDescent="0.2"/>
    <row r="58591" x14ac:dyDescent="0.2"/>
    <row r="58592" x14ac:dyDescent="0.2"/>
    <row r="58593" x14ac:dyDescent="0.2"/>
    <row r="58594" x14ac:dyDescent="0.2"/>
    <row r="58595" x14ac:dyDescent="0.2"/>
    <row r="58596" x14ac:dyDescent="0.2"/>
    <row r="58597" x14ac:dyDescent="0.2"/>
    <row r="58598" x14ac:dyDescent="0.2"/>
    <row r="58599" x14ac:dyDescent="0.2"/>
    <row r="58600" x14ac:dyDescent="0.2"/>
    <row r="58601" x14ac:dyDescent="0.2"/>
    <row r="58602" x14ac:dyDescent="0.2"/>
    <row r="58603" x14ac:dyDescent="0.2"/>
    <row r="58604" x14ac:dyDescent="0.2"/>
    <row r="58605" x14ac:dyDescent="0.2"/>
    <row r="58606" x14ac:dyDescent="0.2"/>
    <row r="58607" x14ac:dyDescent="0.2"/>
    <row r="58608" x14ac:dyDescent="0.2"/>
    <row r="58609" x14ac:dyDescent="0.2"/>
    <row r="58610" x14ac:dyDescent="0.2"/>
    <row r="58611" x14ac:dyDescent="0.2"/>
    <row r="58612" x14ac:dyDescent="0.2"/>
    <row r="58613" x14ac:dyDescent="0.2"/>
    <row r="58614" x14ac:dyDescent="0.2"/>
    <row r="58615" x14ac:dyDescent="0.2"/>
    <row r="58616" x14ac:dyDescent="0.2"/>
    <row r="58617" x14ac:dyDescent="0.2"/>
    <row r="58618" x14ac:dyDescent="0.2"/>
    <row r="58619" x14ac:dyDescent="0.2"/>
    <row r="58620" x14ac:dyDescent="0.2"/>
    <row r="58621" x14ac:dyDescent="0.2"/>
    <row r="58622" x14ac:dyDescent="0.2"/>
    <row r="58623" x14ac:dyDescent="0.2"/>
    <row r="58624" x14ac:dyDescent="0.2"/>
    <row r="58625" x14ac:dyDescent="0.2"/>
    <row r="58626" x14ac:dyDescent="0.2"/>
    <row r="58627" x14ac:dyDescent="0.2"/>
    <row r="58628" x14ac:dyDescent="0.2"/>
    <row r="58629" x14ac:dyDescent="0.2"/>
    <row r="58630" x14ac:dyDescent="0.2"/>
    <row r="58631" x14ac:dyDescent="0.2"/>
    <row r="58632" x14ac:dyDescent="0.2"/>
    <row r="58633" x14ac:dyDescent="0.2"/>
    <row r="58634" x14ac:dyDescent="0.2"/>
    <row r="58635" x14ac:dyDescent="0.2"/>
    <row r="58636" x14ac:dyDescent="0.2"/>
    <row r="58637" x14ac:dyDescent="0.2"/>
    <row r="58638" x14ac:dyDescent="0.2"/>
    <row r="58639" x14ac:dyDescent="0.2"/>
    <row r="58640" x14ac:dyDescent="0.2"/>
    <row r="58641" x14ac:dyDescent="0.2"/>
    <row r="58642" x14ac:dyDescent="0.2"/>
    <row r="58643" x14ac:dyDescent="0.2"/>
    <row r="58644" x14ac:dyDescent="0.2"/>
    <row r="58645" x14ac:dyDescent="0.2"/>
    <row r="58646" x14ac:dyDescent="0.2"/>
    <row r="58647" x14ac:dyDescent="0.2"/>
    <row r="58648" x14ac:dyDescent="0.2"/>
    <row r="58649" x14ac:dyDescent="0.2"/>
    <row r="58650" x14ac:dyDescent="0.2"/>
    <row r="58651" x14ac:dyDescent="0.2"/>
    <row r="58652" x14ac:dyDescent="0.2"/>
    <row r="58653" x14ac:dyDescent="0.2"/>
    <row r="58654" x14ac:dyDescent="0.2"/>
    <row r="58655" x14ac:dyDescent="0.2"/>
    <row r="58656" x14ac:dyDescent="0.2"/>
    <row r="58657" x14ac:dyDescent="0.2"/>
    <row r="58658" x14ac:dyDescent="0.2"/>
    <row r="58659" x14ac:dyDescent="0.2"/>
    <row r="58660" x14ac:dyDescent="0.2"/>
    <row r="58661" x14ac:dyDescent="0.2"/>
    <row r="58662" x14ac:dyDescent="0.2"/>
    <row r="58663" x14ac:dyDescent="0.2"/>
    <row r="58664" x14ac:dyDescent="0.2"/>
    <row r="58665" x14ac:dyDescent="0.2"/>
    <row r="58666" x14ac:dyDescent="0.2"/>
    <row r="58667" x14ac:dyDescent="0.2"/>
    <row r="58668" x14ac:dyDescent="0.2"/>
    <row r="58669" x14ac:dyDescent="0.2"/>
    <row r="58670" x14ac:dyDescent="0.2"/>
    <row r="58671" x14ac:dyDescent="0.2"/>
    <row r="58672" x14ac:dyDescent="0.2"/>
    <row r="58673" x14ac:dyDescent="0.2"/>
    <row r="58674" x14ac:dyDescent="0.2"/>
    <row r="58675" x14ac:dyDescent="0.2"/>
    <row r="58676" x14ac:dyDescent="0.2"/>
    <row r="58677" x14ac:dyDescent="0.2"/>
    <row r="58678" x14ac:dyDescent="0.2"/>
    <row r="58679" x14ac:dyDescent="0.2"/>
    <row r="58680" x14ac:dyDescent="0.2"/>
    <row r="58681" x14ac:dyDescent="0.2"/>
    <row r="58682" x14ac:dyDescent="0.2"/>
    <row r="58683" x14ac:dyDescent="0.2"/>
    <row r="58684" x14ac:dyDescent="0.2"/>
    <row r="58685" x14ac:dyDescent="0.2"/>
    <row r="58686" x14ac:dyDescent="0.2"/>
    <row r="58687" x14ac:dyDescent="0.2"/>
    <row r="58688" x14ac:dyDescent="0.2"/>
    <row r="58689" x14ac:dyDescent="0.2"/>
    <row r="58690" x14ac:dyDescent="0.2"/>
    <row r="58691" x14ac:dyDescent="0.2"/>
    <row r="58692" x14ac:dyDescent="0.2"/>
    <row r="58693" x14ac:dyDescent="0.2"/>
    <row r="58694" x14ac:dyDescent="0.2"/>
    <row r="58695" x14ac:dyDescent="0.2"/>
    <row r="58696" x14ac:dyDescent="0.2"/>
    <row r="58697" x14ac:dyDescent="0.2"/>
    <row r="58698" x14ac:dyDescent="0.2"/>
    <row r="58699" x14ac:dyDescent="0.2"/>
    <row r="58700" x14ac:dyDescent="0.2"/>
    <row r="58701" x14ac:dyDescent="0.2"/>
    <row r="58702" x14ac:dyDescent="0.2"/>
    <row r="58703" x14ac:dyDescent="0.2"/>
    <row r="58704" x14ac:dyDescent="0.2"/>
    <row r="58705" x14ac:dyDescent="0.2"/>
    <row r="58706" x14ac:dyDescent="0.2"/>
    <row r="58707" x14ac:dyDescent="0.2"/>
    <row r="58708" x14ac:dyDescent="0.2"/>
    <row r="58709" x14ac:dyDescent="0.2"/>
    <row r="58710" x14ac:dyDescent="0.2"/>
    <row r="58711" x14ac:dyDescent="0.2"/>
    <row r="58712" x14ac:dyDescent="0.2"/>
    <row r="58713" x14ac:dyDescent="0.2"/>
    <row r="58714" x14ac:dyDescent="0.2"/>
    <row r="58715" x14ac:dyDescent="0.2"/>
    <row r="58716" x14ac:dyDescent="0.2"/>
    <row r="58717" x14ac:dyDescent="0.2"/>
    <row r="58718" x14ac:dyDescent="0.2"/>
    <row r="58719" x14ac:dyDescent="0.2"/>
    <row r="58720" x14ac:dyDescent="0.2"/>
    <row r="58721" x14ac:dyDescent="0.2"/>
    <row r="58722" x14ac:dyDescent="0.2"/>
    <row r="58723" x14ac:dyDescent="0.2"/>
    <row r="58724" x14ac:dyDescent="0.2"/>
    <row r="58725" x14ac:dyDescent="0.2"/>
    <row r="58726" x14ac:dyDescent="0.2"/>
    <row r="58727" x14ac:dyDescent="0.2"/>
    <row r="58728" x14ac:dyDescent="0.2"/>
    <row r="58729" x14ac:dyDescent="0.2"/>
    <row r="58730" x14ac:dyDescent="0.2"/>
    <row r="58731" x14ac:dyDescent="0.2"/>
    <row r="58732" x14ac:dyDescent="0.2"/>
    <row r="58733" x14ac:dyDescent="0.2"/>
    <row r="58734" x14ac:dyDescent="0.2"/>
    <row r="58735" x14ac:dyDescent="0.2"/>
    <row r="58736" x14ac:dyDescent="0.2"/>
    <row r="58737" x14ac:dyDescent="0.2"/>
    <row r="58738" x14ac:dyDescent="0.2"/>
    <row r="58739" x14ac:dyDescent="0.2"/>
    <row r="58740" x14ac:dyDescent="0.2"/>
    <row r="58741" x14ac:dyDescent="0.2"/>
    <row r="58742" x14ac:dyDescent="0.2"/>
    <row r="58743" x14ac:dyDescent="0.2"/>
    <row r="58744" x14ac:dyDescent="0.2"/>
    <row r="58745" x14ac:dyDescent="0.2"/>
    <row r="58746" x14ac:dyDescent="0.2"/>
    <row r="58747" x14ac:dyDescent="0.2"/>
    <row r="58748" x14ac:dyDescent="0.2"/>
    <row r="58749" x14ac:dyDescent="0.2"/>
    <row r="58750" x14ac:dyDescent="0.2"/>
    <row r="58751" x14ac:dyDescent="0.2"/>
    <row r="58752" x14ac:dyDescent="0.2"/>
    <row r="58753" x14ac:dyDescent="0.2"/>
    <row r="58754" x14ac:dyDescent="0.2"/>
    <row r="58755" x14ac:dyDescent="0.2"/>
    <row r="58756" x14ac:dyDescent="0.2"/>
    <row r="58757" x14ac:dyDescent="0.2"/>
    <row r="58758" x14ac:dyDescent="0.2"/>
    <row r="58759" x14ac:dyDescent="0.2"/>
    <row r="58760" x14ac:dyDescent="0.2"/>
    <row r="58761" x14ac:dyDescent="0.2"/>
    <row r="58762" x14ac:dyDescent="0.2"/>
    <row r="58763" x14ac:dyDescent="0.2"/>
    <row r="58764" x14ac:dyDescent="0.2"/>
    <row r="58765" x14ac:dyDescent="0.2"/>
    <row r="58766" x14ac:dyDescent="0.2"/>
    <row r="58767" x14ac:dyDescent="0.2"/>
    <row r="58768" x14ac:dyDescent="0.2"/>
    <row r="58769" x14ac:dyDescent="0.2"/>
    <row r="58770" x14ac:dyDescent="0.2"/>
    <row r="58771" x14ac:dyDescent="0.2"/>
    <row r="58772" x14ac:dyDescent="0.2"/>
    <row r="58773" x14ac:dyDescent="0.2"/>
    <row r="58774" x14ac:dyDescent="0.2"/>
    <row r="58775" x14ac:dyDescent="0.2"/>
    <row r="58776" x14ac:dyDescent="0.2"/>
    <row r="58777" x14ac:dyDescent="0.2"/>
    <row r="58778" x14ac:dyDescent="0.2"/>
    <row r="58779" x14ac:dyDescent="0.2"/>
    <row r="58780" x14ac:dyDescent="0.2"/>
    <row r="58781" x14ac:dyDescent="0.2"/>
    <row r="58782" x14ac:dyDescent="0.2"/>
    <row r="58783" x14ac:dyDescent="0.2"/>
    <row r="58784" x14ac:dyDescent="0.2"/>
    <row r="58785" x14ac:dyDescent="0.2"/>
    <row r="58786" x14ac:dyDescent="0.2"/>
    <row r="58787" x14ac:dyDescent="0.2"/>
    <row r="58788" x14ac:dyDescent="0.2"/>
    <row r="58789" x14ac:dyDescent="0.2"/>
    <row r="58790" x14ac:dyDescent="0.2"/>
    <row r="58791" x14ac:dyDescent="0.2"/>
    <row r="58792" x14ac:dyDescent="0.2"/>
    <row r="58793" x14ac:dyDescent="0.2"/>
    <row r="58794" x14ac:dyDescent="0.2"/>
    <row r="58795" x14ac:dyDescent="0.2"/>
    <row r="58796" x14ac:dyDescent="0.2"/>
    <row r="58797" x14ac:dyDescent="0.2"/>
    <row r="58798" x14ac:dyDescent="0.2"/>
    <row r="58799" x14ac:dyDescent="0.2"/>
    <row r="58800" x14ac:dyDescent="0.2"/>
    <row r="58801" x14ac:dyDescent="0.2"/>
    <row r="58802" x14ac:dyDescent="0.2"/>
    <row r="58803" x14ac:dyDescent="0.2"/>
    <row r="58804" x14ac:dyDescent="0.2"/>
    <row r="58805" x14ac:dyDescent="0.2"/>
    <row r="58806" x14ac:dyDescent="0.2"/>
    <row r="58807" x14ac:dyDescent="0.2"/>
    <row r="58808" x14ac:dyDescent="0.2"/>
    <row r="58809" x14ac:dyDescent="0.2"/>
    <row r="58810" x14ac:dyDescent="0.2"/>
    <row r="58811" x14ac:dyDescent="0.2"/>
    <row r="58812" x14ac:dyDescent="0.2"/>
    <row r="58813" x14ac:dyDescent="0.2"/>
    <row r="58814" x14ac:dyDescent="0.2"/>
    <row r="58815" x14ac:dyDescent="0.2"/>
    <row r="58816" x14ac:dyDescent="0.2"/>
    <row r="58817" x14ac:dyDescent="0.2"/>
    <row r="58818" x14ac:dyDescent="0.2"/>
    <row r="58819" x14ac:dyDescent="0.2"/>
    <row r="58820" x14ac:dyDescent="0.2"/>
    <row r="58821" x14ac:dyDescent="0.2"/>
    <row r="58822" x14ac:dyDescent="0.2"/>
    <row r="58823" x14ac:dyDescent="0.2"/>
    <row r="58824" x14ac:dyDescent="0.2"/>
    <row r="58825" x14ac:dyDescent="0.2"/>
    <row r="58826" x14ac:dyDescent="0.2"/>
    <row r="58827" x14ac:dyDescent="0.2"/>
    <row r="58828" x14ac:dyDescent="0.2"/>
    <row r="58829" x14ac:dyDescent="0.2"/>
    <row r="58830" x14ac:dyDescent="0.2"/>
    <row r="58831" x14ac:dyDescent="0.2"/>
    <row r="58832" x14ac:dyDescent="0.2"/>
    <row r="58833" x14ac:dyDescent="0.2"/>
    <row r="58834" x14ac:dyDescent="0.2"/>
    <row r="58835" x14ac:dyDescent="0.2"/>
    <row r="58836" x14ac:dyDescent="0.2"/>
    <row r="58837" x14ac:dyDescent="0.2"/>
    <row r="58838" x14ac:dyDescent="0.2"/>
    <row r="58839" x14ac:dyDescent="0.2"/>
    <row r="58840" x14ac:dyDescent="0.2"/>
    <row r="58841" x14ac:dyDescent="0.2"/>
    <row r="58842" x14ac:dyDescent="0.2"/>
    <row r="58843" x14ac:dyDescent="0.2"/>
    <row r="58844" x14ac:dyDescent="0.2"/>
    <row r="58845" x14ac:dyDescent="0.2"/>
    <row r="58846" x14ac:dyDescent="0.2"/>
    <row r="58847" x14ac:dyDescent="0.2"/>
    <row r="58848" x14ac:dyDescent="0.2"/>
    <row r="58849" x14ac:dyDescent="0.2"/>
    <row r="58850" x14ac:dyDescent="0.2"/>
    <row r="58851" x14ac:dyDescent="0.2"/>
    <row r="58852" x14ac:dyDescent="0.2"/>
    <row r="58853" x14ac:dyDescent="0.2"/>
    <row r="58854" x14ac:dyDescent="0.2"/>
    <row r="58855" x14ac:dyDescent="0.2"/>
    <row r="58856" x14ac:dyDescent="0.2"/>
    <row r="58857" x14ac:dyDescent="0.2"/>
    <row r="58858" x14ac:dyDescent="0.2"/>
    <row r="58859" x14ac:dyDescent="0.2"/>
    <row r="58860" x14ac:dyDescent="0.2"/>
    <row r="58861" x14ac:dyDescent="0.2"/>
    <row r="58862" x14ac:dyDescent="0.2"/>
    <row r="58863" x14ac:dyDescent="0.2"/>
    <row r="58864" x14ac:dyDescent="0.2"/>
    <row r="58865" x14ac:dyDescent="0.2"/>
    <row r="58866" x14ac:dyDescent="0.2"/>
    <row r="58867" x14ac:dyDescent="0.2"/>
    <row r="58868" x14ac:dyDescent="0.2"/>
    <row r="58869" x14ac:dyDescent="0.2"/>
    <row r="58870" x14ac:dyDescent="0.2"/>
    <row r="58871" x14ac:dyDescent="0.2"/>
    <row r="58872" x14ac:dyDescent="0.2"/>
    <row r="58873" x14ac:dyDescent="0.2"/>
    <row r="58874" x14ac:dyDescent="0.2"/>
    <row r="58875" x14ac:dyDescent="0.2"/>
    <row r="58876" x14ac:dyDescent="0.2"/>
    <row r="58877" x14ac:dyDescent="0.2"/>
    <row r="58878" x14ac:dyDescent="0.2"/>
    <row r="58879" x14ac:dyDescent="0.2"/>
    <row r="58880" x14ac:dyDescent="0.2"/>
    <row r="58881" x14ac:dyDescent="0.2"/>
    <row r="58882" x14ac:dyDescent="0.2"/>
    <row r="58883" x14ac:dyDescent="0.2"/>
    <row r="58884" x14ac:dyDescent="0.2"/>
    <row r="58885" x14ac:dyDescent="0.2"/>
    <row r="58886" x14ac:dyDescent="0.2"/>
    <row r="58887" x14ac:dyDescent="0.2"/>
    <row r="58888" x14ac:dyDescent="0.2"/>
    <row r="58889" x14ac:dyDescent="0.2"/>
    <row r="58890" x14ac:dyDescent="0.2"/>
    <row r="58891" x14ac:dyDescent="0.2"/>
    <row r="58892" x14ac:dyDescent="0.2"/>
    <row r="58893" x14ac:dyDescent="0.2"/>
    <row r="58894" x14ac:dyDescent="0.2"/>
    <row r="58895" x14ac:dyDescent="0.2"/>
    <row r="58896" x14ac:dyDescent="0.2"/>
    <row r="58897" x14ac:dyDescent="0.2"/>
    <row r="58898" x14ac:dyDescent="0.2"/>
    <row r="58899" x14ac:dyDescent="0.2"/>
    <row r="58900" x14ac:dyDescent="0.2"/>
    <row r="58901" x14ac:dyDescent="0.2"/>
    <row r="58902" x14ac:dyDescent="0.2"/>
    <row r="58903" x14ac:dyDescent="0.2"/>
    <row r="58904" x14ac:dyDescent="0.2"/>
    <row r="58905" x14ac:dyDescent="0.2"/>
    <row r="58906" x14ac:dyDescent="0.2"/>
    <row r="58907" x14ac:dyDescent="0.2"/>
    <row r="58908" x14ac:dyDescent="0.2"/>
    <row r="58909" x14ac:dyDescent="0.2"/>
    <row r="58910" x14ac:dyDescent="0.2"/>
    <row r="58911" x14ac:dyDescent="0.2"/>
    <row r="58912" x14ac:dyDescent="0.2"/>
    <row r="58913" x14ac:dyDescent="0.2"/>
    <row r="58914" x14ac:dyDescent="0.2"/>
    <row r="58915" x14ac:dyDescent="0.2"/>
    <row r="58916" x14ac:dyDescent="0.2"/>
    <row r="58917" x14ac:dyDescent="0.2"/>
    <row r="58918" x14ac:dyDescent="0.2"/>
    <row r="58919" x14ac:dyDescent="0.2"/>
    <row r="58920" x14ac:dyDescent="0.2"/>
    <row r="58921" x14ac:dyDescent="0.2"/>
    <row r="58922" x14ac:dyDescent="0.2"/>
    <row r="58923" x14ac:dyDescent="0.2"/>
    <row r="58924" x14ac:dyDescent="0.2"/>
    <row r="58925" x14ac:dyDescent="0.2"/>
    <row r="58926" x14ac:dyDescent="0.2"/>
    <row r="58927" x14ac:dyDescent="0.2"/>
    <row r="58928" x14ac:dyDescent="0.2"/>
    <row r="58929" x14ac:dyDescent="0.2"/>
    <row r="58930" x14ac:dyDescent="0.2"/>
    <row r="58931" x14ac:dyDescent="0.2"/>
    <row r="58932" x14ac:dyDescent="0.2"/>
    <row r="58933" x14ac:dyDescent="0.2"/>
    <row r="58934" x14ac:dyDescent="0.2"/>
    <row r="58935" x14ac:dyDescent="0.2"/>
    <row r="58936" x14ac:dyDescent="0.2"/>
    <row r="58937" x14ac:dyDescent="0.2"/>
    <row r="58938" x14ac:dyDescent="0.2"/>
    <row r="58939" x14ac:dyDescent="0.2"/>
    <row r="58940" x14ac:dyDescent="0.2"/>
    <row r="58941" x14ac:dyDescent="0.2"/>
    <row r="58942" x14ac:dyDescent="0.2"/>
    <row r="58943" x14ac:dyDescent="0.2"/>
    <row r="58944" x14ac:dyDescent="0.2"/>
    <row r="58945" x14ac:dyDescent="0.2"/>
    <row r="58946" x14ac:dyDescent="0.2"/>
    <row r="58947" x14ac:dyDescent="0.2"/>
    <row r="58948" x14ac:dyDescent="0.2"/>
    <row r="58949" x14ac:dyDescent="0.2"/>
    <row r="58950" x14ac:dyDescent="0.2"/>
    <row r="58951" x14ac:dyDescent="0.2"/>
    <row r="58952" x14ac:dyDescent="0.2"/>
    <row r="58953" x14ac:dyDescent="0.2"/>
    <row r="58954" x14ac:dyDescent="0.2"/>
    <row r="58955" x14ac:dyDescent="0.2"/>
    <row r="58956" x14ac:dyDescent="0.2"/>
    <row r="58957" x14ac:dyDescent="0.2"/>
    <row r="58958" x14ac:dyDescent="0.2"/>
    <row r="58959" x14ac:dyDescent="0.2"/>
    <row r="58960" x14ac:dyDescent="0.2"/>
    <row r="58961" x14ac:dyDescent="0.2"/>
    <row r="58962" x14ac:dyDescent="0.2"/>
    <row r="58963" x14ac:dyDescent="0.2"/>
    <row r="58964" x14ac:dyDescent="0.2"/>
    <row r="58965" x14ac:dyDescent="0.2"/>
    <row r="58966" x14ac:dyDescent="0.2"/>
    <row r="58967" x14ac:dyDescent="0.2"/>
    <row r="58968" x14ac:dyDescent="0.2"/>
    <row r="58969" x14ac:dyDescent="0.2"/>
    <row r="58970" x14ac:dyDescent="0.2"/>
    <row r="58971" x14ac:dyDescent="0.2"/>
    <row r="58972" x14ac:dyDescent="0.2"/>
    <row r="58973" x14ac:dyDescent="0.2"/>
    <row r="58974" x14ac:dyDescent="0.2"/>
    <row r="58975" x14ac:dyDescent="0.2"/>
    <row r="58976" x14ac:dyDescent="0.2"/>
    <row r="58977" x14ac:dyDescent="0.2"/>
    <row r="58978" x14ac:dyDescent="0.2"/>
    <row r="58979" x14ac:dyDescent="0.2"/>
    <row r="58980" x14ac:dyDescent="0.2"/>
    <row r="58981" x14ac:dyDescent="0.2"/>
    <row r="58982" x14ac:dyDescent="0.2"/>
    <row r="58983" x14ac:dyDescent="0.2"/>
    <row r="58984" x14ac:dyDescent="0.2"/>
    <row r="58985" x14ac:dyDescent="0.2"/>
    <row r="58986" x14ac:dyDescent="0.2"/>
    <row r="58987" x14ac:dyDescent="0.2"/>
    <row r="58988" x14ac:dyDescent="0.2"/>
    <row r="58989" x14ac:dyDescent="0.2"/>
    <row r="58990" x14ac:dyDescent="0.2"/>
    <row r="58991" x14ac:dyDescent="0.2"/>
    <row r="58992" x14ac:dyDescent="0.2"/>
    <row r="58993" x14ac:dyDescent="0.2"/>
    <row r="58994" x14ac:dyDescent="0.2"/>
    <row r="58995" x14ac:dyDescent="0.2"/>
    <row r="58996" x14ac:dyDescent="0.2"/>
    <row r="58997" x14ac:dyDescent="0.2"/>
    <row r="58998" x14ac:dyDescent="0.2"/>
    <row r="58999" x14ac:dyDescent="0.2"/>
    <row r="59000" x14ac:dyDescent="0.2"/>
    <row r="59001" x14ac:dyDescent="0.2"/>
    <row r="59002" x14ac:dyDescent="0.2"/>
    <row r="59003" x14ac:dyDescent="0.2"/>
    <row r="59004" x14ac:dyDescent="0.2"/>
    <row r="59005" x14ac:dyDescent="0.2"/>
    <row r="59006" x14ac:dyDescent="0.2"/>
    <row r="59007" x14ac:dyDescent="0.2"/>
    <row r="59008" x14ac:dyDescent="0.2"/>
    <row r="59009" x14ac:dyDescent="0.2"/>
    <row r="59010" x14ac:dyDescent="0.2"/>
    <row r="59011" x14ac:dyDescent="0.2"/>
    <row r="59012" x14ac:dyDescent="0.2"/>
    <row r="59013" x14ac:dyDescent="0.2"/>
    <row r="59014" x14ac:dyDescent="0.2"/>
    <row r="59015" x14ac:dyDescent="0.2"/>
    <row r="59016" x14ac:dyDescent="0.2"/>
    <row r="59017" x14ac:dyDescent="0.2"/>
    <row r="59018" x14ac:dyDescent="0.2"/>
    <row r="59019" x14ac:dyDescent="0.2"/>
    <row r="59020" x14ac:dyDescent="0.2"/>
    <row r="59021" x14ac:dyDescent="0.2"/>
    <row r="59022" x14ac:dyDescent="0.2"/>
    <row r="59023" x14ac:dyDescent="0.2"/>
    <row r="59024" x14ac:dyDescent="0.2"/>
    <row r="59025" x14ac:dyDescent="0.2"/>
    <row r="59026" x14ac:dyDescent="0.2"/>
    <row r="59027" x14ac:dyDescent="0.2"/>
    <row r="59028" x14ac:dyDescent="0.2"/>
    <row r="59029" x14ac:dyDescent="0.2"/>
    <row r="59030" x14ac:dyDescent="0.2"/>
    <row r="59031" x14ac:dyDescent="0.2"/>
    <row r="59032" x14ac:dyDescent="0.2"/>
    <row r="59033" x14ac:dyDescent="0.2"/>
    <row r="59034" x14ac:dyDescent="0.2"/>
    <row r="59035" x14ac:dyDescent="0.2"/>
    <row r="59036" x14ac:dyDescent="0.2"/>
    <row r="59037" x14ac:dyDescent="0.2"/>
    <row r="59038" x14ac:dyDescent="0.2"/>
    <row r="59039" x14ac:dyDescent="0.2"/>
    <row r="59040" x14ac:dyDescent="0.2"/>
    <row r="59041" x14ac:dyDescent="0.2"/>
    <row r="59042" x14ac:dyDescent="0.2"/>
    <row r="59043" x14ac:dyDescent="0.2"/>
    <row r="59044" x14ac:dyDescent="0.2"/>
    <row r="59045" x14ac:dyDescent="0.2"/>
    <row r="59046" x14ac:dyDescent="0.2"/>
    <row r="59047" x14ac:dyDescent="0.2"/>
    <row r="59048" x14ac:dyDescent="0.2"/>
    <row r="59049" x14ac:dyDescent="0.2"/>
    <row r="59050" x14ac:dyDescent="0.2"/>
    <row r="59051" x14ac:dyDescent="0.2"/>
    <row r="59052" x14ac:dyDescent="0.2"/>
    <row r="59053" x14ac:dyDescent="0.2"/>
    <row r="59054" x14ac:dyDescent="0.2"/>
    <row r="59055" x14ac:dyDescent="0.2"/>
    <row r="59056" x14ac:dyDescent="0.2"/>
    <row r="59057" x14ac:dyDescent="0.2"/>
    <row r="59058" x14ac:dyDescent="0.2"/>
    <row r="59059" x14ac:dyDescent="0.2"/>
    <row r="59060" x14ac:dyDescent="0.2"/>
    <row r="59061" x14ac:dyDescent="0.2"/>
    <row r="59062" x14ac:dyDescent="0.2"/>
    <row r="59063" x14ac:dyDescent="0.2"/>
    <row r="59064" x14ac:dyDescent="0.2"/>
    <row r="59065" x14ac:dyDescent="0.2"/>
    <row r="59066" x14ac:dyDescent="0.2"/>
    <row r="59067" x14ac:dyDescent="0.2"/>
    <row r="59068" x14ac:dyDescent="0.2"/>
    <row r="59069" x14ac:dyDescent="0.2"/>
    <row r="59070" x14ac:dyDescent="0.2"/>
    <row r="59071" x14ac:dyDescent="0.2"/>
    <row r="59072" x14ac:dyDescent="0.2"/>
    <row r="59073" x14ac:dyDescent="0.2"/>
    <row r="59074" x14ac:dyDescent="0.2"/>
    <row r="59075" x14ac:dyDescent="0.2"/>
    <row r="59076" x14ac:dyDescent="0.2"/>
    <row r="59077" x14ac:dyDescent="0.2"/>
    <row r="59078" x14ac:dyDescent="0.2"/>
    <row r="59079" x14ac:dyDescent="0.2"/>
    <row r="59080" x14ac:dyDescent="0.2"/>
    <row r="59081" x14ac:dyDescent="0.2"/>
    <row r="59082" x14ac:dyDescent="0.2"/>
    <row r="59083" x14ac:dyDescent="0.2"/>
    <row r="59084" x14ac:dyDescent="0.2"/>
    <row r="59085" x14ac:dyDescent="0.2"/>
    <row r="59086" x14ac:dyDescent="0.2"/>
    <row r="59087" x14ac:dyDescent="0.2"/>
    <row r="59088" x14ac:dyDescent="0.2"/>
    <row r="59089" x14ac:dyDescent="0.2"/>
    <row r="59090" x14ac:dyDescent="0.2"/>
    <row r="59091" x14ac:dyDescent="0.2"/>
    <row r="59092" x14ac:dyDescent="0.2"/>
    <row r="59093" x14ac:dyDescent="0.2"/>
    <row r="59094" x14ac:dyDescent="0.2"/>
    <row r="59095" x14ac:dyDescent="0.2"/>
    <row r="59096" x14ac:dyDescent="0.2"/>
    <row r="59097" x14ac:dyDescent="0.2"/>
    <row r="59098" x14ac:dyDescent="0.2"/>
    <row r="59099" x14ac:dyDescent="0.2"/>
    <row r="59100" x14ac:dyDescent="0.2"/>
    <row r="59101" x14ac:dyDescent="0.2"/>
    <row r="59102" x14ac:dyDescent="0.2"/>
    <row r="59103" x14ac:dyDescent="0.2"/>
    <row r="59104" x14ac:dyDescent="0.2"/>
    <row r="59105" x14ac:dyDescent="0.2"/>
    <row r="59106" x14ac:dyDescent="0.2"/>
    <row r="59107" x14ac:dyDescent="0.2"/>
    <row r="59108" x14ac:dyDescent="0.2"/>
    <row r="59109" x14ac:dyDescent="0.2"/>
    <row r="59110" x14ac:dyDescent="0.2"/>
    <row r="59111" x14ac:dyDescent="0.2"/>
    <row r="59112" x14ac:dyDescent="0.2"/>
    <row r="59113" x14ac:dyDescent="0.2"/>
    <row r="59114" x14ac:dyDescent="0.2"/>
    <row r="59115" x14ac:dyDescent="0.2"/>
    <row r="59116" x14ac:dyDescent="0.2"/>
    <row r="59117" x14ac:dyDescent="0.2"/>
    <row r="59118" x14ac:dyDescent="0.2"/>
    <row r="59119" x14ac:dyDescent="0.2"/>
    <row r="59120" x14ac:dyDescent="0.2"/>
    <row r="59121" x14ac:dyDescent="0.2"/>
    <row r="59122" x14ac:dyDescent="0.2"/>
    <row r="59123" x14ac:dyDescent="0.2"/>
    <row r="59124" x14ac:dyDescent="0.2"/>
    <row r="59125" x14ac:dyDescent="0.2"/>
    <row r="59126" x14ac:dyDescent="0.2"/>
    <row r="59127" x14ac:dyDescent="0.2"/>
    <row r="59128" x14ac:dyDescent="0.2"/>
    <row r="59129" x14ac:dyDescent="0.2"/>
    <row r="59130" x14ac:dyDescent="0.2"/>
    <row r="59131" x14ac:dyDescent="0.2"/>
    <row r="59132" x14ac:dyDescent="0.2"/>
    <row r="59133" x14ac:dyDescent="0.2"/>
    <row r="59134" x14ac:dyDescent="0.2"/>
    <row r="59135" x14ac:dyDescent="0.2"/>
    <row r="59136" x14ac:dyDescent="0.2"/>
    <row r="59137" x14ac:dyDescent="0.2"/>
    <row r="59138" x14ac:dyDescent="0.2"/>
    <row r="59139" x14ac:dyDescent="0.2"/>
    <row r="59140" x14ac:dyDescent="0.2"/>
    <row r="59141" x14ac:dyDescent="0.2"/>
    <row r="59142" x14ac:dyDescent="0.2"/>
    <row r="59143" x14ac:dyDescent="0.2"/>
    <row r="59144" x14ac:dyDescent="0.2"/>
    <row r="59145" x14ac:dyDescent="0.2"/>
    <row r="59146" x14ac:dyDescent="0.2"/>
    <row r="59147" x14ac:dyDescent="0.2"/>
    <row r="59148" x14ac:dyDescent="0.2"/>
    <row r="59149" x14ac:dyDescent="0.2"/>
    <row r="59150" x14ac:dyDescent="0.2"/>
    <row r="59151" x14ac:dyDescent="0.2"/>
    <row r="59152" x14ac:dyDescent="0.2"/>
    <row r="59153" x14ac:dyDescent="0.2"/>
    <row r="59154" x14ac:dyDescent="0.2"/>
    <row r="59155" x14ac:dyDescent="0.2"/>
    <row r="59156" x14ac:dyDescent="0.2"/>
    <row r="59157" x14ac:dyDescent="0.2"/>
    <row r="59158" x14ac:dyDescent="0.2"/>
    <row r="59159" x14ac:dyDescent="0.2"/>
    <row r="59160" x14ac:dyDescent="0.2"/>
    <row r="59161" x14ac:dyDescent="0.2"/>
    <row r="59162" x14ac:dyDescent="0.2"/>
    <row r="59163" x14ac:dyDescent="0.2"/>
    <row r="59164" x14ac:dyDescent="0.2"/>
    <row r="59165" x14ac:dyDescent="0.2"/>
    <row r="59166" x14ac:dyDescent="0.2"/>
    <row r="59167" x14ac:dyDescent="0.2"/>
    <row r="59168" x14ac:dyDescent="0.2"/>
    <row r="59169" x14ac:dyDescent="0.2"/>
    <row r="59170" x14ac:dyDescent="0.2"/>
    <row r="59171" x14ac:dyDescent="0.2"/>
    <row r="59172" x14ac:dyDescent="0.2"/>
    <row r="59173" x14ac:dyDescent="0.2"/>
    <row r="59174" x14ac:dyDescent="0.2"/>
    <row r="59175" x14ac:dyDescent="0.2"/>
    <row r="59176" x14ac:dyDescent="0.2"/>
    <row r="59177" x14ac:dyDescent="0.2"/>
    <row r="59178" x14ac:dyDescent="0.2"/>
    <row r="59179" x14ac:dyDescent="0.2"/>
    <row r="59180" x14ac:dyDescent="0.2"/>
    <row r="59181" x14ac:dyDescent="0.2"/>
    <row r="59182" x14ac:dyDescent="0.2"/>
    <row r="59183" x14ac:dyDescent="0.2"/>
    <row r="59184" x14ac:dyDescent="0.2"/>
    <row r="59185" x14ac:dyDescent="0.2"/>
    <row r="59186" x14ac:dyDescent="0.2"/>
    <row r="59187" x14ac:dyDescent="0.2"/>
    <row r="59188" x14ac:dyDescent="0.2"/>
    <row r="59189" x14ac:dyDescent="0.2"/>
    <row r="59190" x14ac:dyDescent="0.2"/>
    <row r="59191" x14ac:dyDescent="0.2"/>
    <row r="59192" x14ac:dyDescent="0.2"/>
    <row r="59193" x14ac:dyDescent="0.2"/>
    <row r="59194" x14ac:dyDescent="0.2"/>
    <row r="59195" x14ac:dyDescent="0.2"/>
    <row r="59196" x14ac:dyDescent="0.2"/>
    <row r="59197" x14ac:dyDescent="0.2"/>
    <row r="59198" x14ac:dyDescent="0.2"/>
    <row r="59199" x14ac:dyDescent="0.2"/>
    <row r="59200" x14ac:dyDescent="0.2"/>
    <row r="59201" x14ac:dyDescent="0.2"/>
    <row r="59202" x14ac:dyDescent="0.2"/>
    <row r="59203" x14ac:dyDescent="0.2"/>
    <row r="59204" x14ac:dyDescent="0.2"/>
    <row r="59205" x14ac:dyDescent="0.2"/>
    <row r="59206" x14ac:dyDescent="0.2"/>
    <row r="59207" x14ac:dyDescent="0.2"/>
    <row r="59208" x14ac:dyDescent="0.2"/>
    <row r="59209" x14ac:dyDescent="0.2"/>
    <row r="59210" x14ac:dyDescent="0.2"/>
    <row r="59211" x14ac:dyDescent="0.2"/>
    <row r="59212" x14ac:dyDescent="0.2"/>
    <row r="59213" x14ac:dyDescent="0.2"/>
    <row r="59214" x14ac:dyDescent="0.2"/>
    <row r="59215" x14ac:dyDescent="0.2"/>
    <row r="59216" x14ac:dyDescent="0.2"/>
    <row r="59217" x14ac:dyDescent="0.2"/>
    <row r="59218" x14ac:dyDescent="0.2"/>
    <row r="59219" x14ac:dyDescent="0.2"/>
    <row r="59220" x14ac:dyDescent="0.2"/>
    <row r="59221" x14ac:dyDescent="0.2"/>
    <row r="59222" x14ac:dyDescent="0.2"/>
    <row r="59223" x14ac:dyDescent="0.2"/>
    <row r="59224" x14ac:dyDescent="0.2"/>
    <row r="59225" x14ac:dyDescent="0.2"/>
    <row r="59226" x14ac:dyDescent="0.2"/>
    <row r="59227" x14ac:dyDescent="0.2"/>
    <row r="59228" x14ac:dyDescent="0.2"/>
    <row r="59229" x14ac:dyDescent="0.2"/>
    <row r="59230" x14ac:dyDescent="0.2"/>
    <row r="59231" x14ac:dyDescent="0.2"/>
    <row r="59232" x14ac:dyDescent="0.2"/>
    <row r="59233" x14ac:dyDescent="0.2"/>
    <row r="59234" x14ac:dyDescent="0.2"/>
    <row r="59235" x14ac:dyDescent="0.2"/>
    <row r="59236" x14ac:dyDescent="0.2"/>
    <row r="59237" x14ac:dyDescent="0.2"/>
    <row r="59238" x14ac:dyDescent="0.2"/>
    <row r="59239" x14ac:dyDescent="0.2"/>
    <row r="59240" x14ac:dyDescent="0.2"/>
    <row r="59241" x14ac:dyDescent="0.2"/>
    <row r="59242" x14ac:dyDescent="0.2"/>
    <row r="59243" x14ac:dyDescent="0.2"/>
    <row r="59244" x14ac:dyDescent="0.2"/>
    <row r="59245" x14ac:dyDescent="0.2"/>
    <row r="59246" x14ac:dyDescent="0.2"/>
    <row r="59247" x14ac:dyDescent="0.2"/>
    <row r="59248" x14ac:dyDescent="0.2"/>
    <row r="59249" x14ac:dyDescent="0.2"/>
    <row r="59250" x14ac:dyDescent="0.2"/>
    <row r="59251" x14ac:dyDescent="0.2"/>
    <row r="59252" x14ac:dyDescent="0.2"/>
    <row r="59253" x14ac:dyDescent="0.2"/>
    <row r="59254" x14ac:dyDescent="0.2"/>
    <row r="59255" x14ac:dyDescent="0.2"/>
    <row r="59256" x14ac:dyDescent="0.2"/>
    <row r="59257" x14ac:dyDescent="0.2"/>
    <row r="59258" x14ac:dyDescent="0.2"/>
    <row r="59259" x14ac:dyDescent="0.2"/>
    <row r="59260" x14ac:dyDescent="0.2"/>
    <row r="59261" x14ac:dyDescent="0.2"/>
    <row r="59262" x14ac:dyDescent="0.2"/>
    <row r="59263" x14ac:dyDescent="0.2"/>
    <row r="59264" x14ac:dyDescent="0.2"/>
    <row r="59265" x14ac:dyDescent="0.2"/>
    <row r="59266" x14ac:dyDescent="0.2"/>
    <row r="59267" x14ac:dyDescent="0.2"/>
    <row r="59268" x14ac:dyDescent="0.2"/>
    <row r="59269" x14ac:dyDescent="0.2"/>
    <row r="59270" x14ac:dyDescent="0.2"/>
    <row r="59271" x14ac:dyDescent="0.2"/>
    <row r="59272" x14ac:dyDescent="0.2"/>
    <row r="59273" x14ac:dyDescent="0.2"/>
    <row r="59274" x14ac:dyDescent="0.2"/>
    <row r="59275" x14ac:dyDescent="0.2"/>
    <row r="59276" x14ac:dyDescent="0.2"/>
    <row r="59277" x14ac:dyDescent="0.2"/>
    <row r="59278" x14ac:dyDescent="0.2"/>
    <row r="59279" x14ac:dyDescent="0.2"/>
    <row r="59280" x14ac:dyDescent="0.2"/>
    <row r="59281" x14ac:dyDescent="0.2"/>
    <row r="59282" x14ac:dyDescent="0.2"/>
    <row r="59283" x14ac:dyDescent="0.2"/>
    <row r="59284" x14ac:dyDescent="0.2"/>
    <row r="59285" x14ac:dyDescent="0.2"/>
    <row r="59286" x14ac:dyDescent="0.2"/>
    <row r="59287" x14ac:dyDescent="0.2"/>
    <row r="59288" x14ac:dyDescent="0.2"/>
    <row r="59289" x14ac:dyDescent="0.2"/>
    <row r="59290" x14ac:dyDescent="0.2"/>
    <row r="59291" x14ac:dyDescent="0.2"/>
    <row r="59292" x14ac:dyDescent="0.2"/>
    <row r="59293" x14ac:dyDescent="0.2"/>
    <row r="59294" x14ac:dyDescent="0.2"/>
    <row r="59295" x14ac:dyDescent="0.2"/>
    <row r="59296" x14ac:dyDescent="0.2"/>
    <row r="59297" x14ac:dyDescent="0.2"/>
    <row r="59298" x14ac:dyDescent="0.2"/>
    <row r="59299" x14ac:dyDescent="0.2"/>
    <row r="59300" x14ac:dyDescent="0.2"/>
    <row r="59301" x14ac:dyDescent="0.2"/>
    <row r="59302" x14ac:dyDescent="0.2"/>
    <row r="59303" x14ac:dyDescent="0.2"/>
    <row r="59304" x14ac:dyDescent="0.2"/>
    <row r="59305" x14ac:dyDescent="0.2"/>
    <row r="59306" x14ac:dyDescent="0.2"/>
    <row r="59307" x14ac:dyDescent="0.2"/>
    <row r="59308" x14ac:dyDescent="0.2"/>
    <row r="59309" x14ac:dyDescent="0.2"/>
    <row r="59310" x14ac:dyDescent="0.2"/>
    <row r="59311" x14ac:dyDescent="0.2"/>
    <row r="59312" x14ac:dyDescent="0.2"/>
    <row r="59313" x14ac:dyDescent="0.2"/>
    <row r="59314" x14ac:dyDescent="0.2"/>
    <row r="59315" x14ac:dyDescent="0.2"/>
    <row r="59316" x14ac:dyDescent="0.2"/>
    <row r="59317" x14ac:dyDescent="0.2"/>
    <row r="59318" x14ac:dyDescent="0.2"/>
    <row r="59319" x14ac:dyDescent="0.2"/>
    <row r="59320" x14ac:dyDescent="0.2"/>
    <row r="59321" x14ac:dyDescent="0.2"/>
    <row r="59322" x14ac:dyDescent="0.2"/>
    <row r="59323" x14ac:dyDescent="0.2"/>
    <row r="59324" x14ac:dyDescent="0.2"/>
    <row r="59325" x14ac:dyDescent="0.2"/>
    <row r="59326" x14ac:dyDescent="0.2"/>
    <row r="59327" x14ac:dyDescent="0.2"/>
    <row r="59328" x14ac:dyDescent="0.2"/>
    <row r="59329" x14ac:dyDescent="0.2"/>
    <row r="59330" x14ac:dyDescent="0.2"/>
    <row r="59331" x14ac:dyDescent="0.2"/>
    <row r="59332" x14ac:dyDescent="0.2"/>
    <row r="59333" x14ac:dyDescent="0.2"/>
    <row r="59334" x14ac:dyDescent="0.2"/>
    <row r="59335" x14ac:dyDescent="0.2"/>
    <row r="59336" x14ac:dyDescent="0.2"/>
    <row r="59337" x14ac:dyDescent="0.2"/>
    <row r="59338" x14ac:dyDescent="0.2"/>
    <row r="59339" x14ac:dyDescent="0.2"/>
    <row r="59340" x14ac:dyDescent="0.2"/>
    <row r="59341" x14ac:dyDescent="0.2"/>
    <row r="59342" x14ac:dyDescent="0.2"/>
    <row r="59343" x14ac:dyDescent="0.2"/>
    <row r="59344" x14ac:dyDescent="0.2"/>
    <row r="59345" x14ac:dyDescent="0.2"/>
    <row r="59346" x14ac:dyDescent="0.2"/>
    <row r="59347" x14ac:dyDescent="0.2"/>
    <row r="59348" x14ac:dyDescent="0.2"/>
    <row r="59349" x14ac:dyDescent="0.2"/>
    <row r="59350" x14ac:dyDescent="0.2"/>
    <row r="59351" x14ac:dyDescent="0.2"/>
    <row r="59352" x14ac:dyDescent="0.2"/>
    <row r="59353" x14ac:dyDescent="0.2"/>
    <row r="59354" x14ac:dyDescent="0.2"/>
    <row r="59355" x14ac:dyDescent="0.2"/>
    <row r="59356" x14ac:dyDescent="0.2"/>
    <row r="59357" x14ac:dyDescent="0.2"/>
    <row r="59358" x14ac:dyDescent="0.2"/>
    <row r="59359" x14ac:dyDescent="0.2"/>
    <row r="59360" x14ac:dyDescent="0.2"/>
    <row r="59361" x14ac:dyDescent="0.2"/>
    <row r="59362" x14ac:dyDescent="0.2"/>
    <row r="59363" x14ac:dyDescent="0.2"/>
    <row r="59364" x14ac:dyDescent="0.2"/>
    <row r="59365" x14ac:dyDescent="0.2"/>
    <row r="59366" x14ac:dyDescent="0.2"/>
    <row r="59367" x14ac:dyDescent="0.2"/>
    <row r="59368" x14ac:dyDescent="0.2"/>
    <row r="59369" x14ac:dyDescent="0.2"/>
    <row r="59370" x14ac:dyDescent="0.2"/>
    <row r="59371" x14ac:dyDescent="0.2"/>
    <row r="59372" x14ac:dyDescent="0.2"/>
    <row r="59373" x14ac:dyDescent="0.2"/>
    <row r="59374" x14ac:dyDescent="0.2"/>
    <row r="59375" x14ac:dyDescent="0.2"/>
    <row r="59376" x14ac:dyDescent="0.2"/>
    <row r="59377" x14ac:dyDescent="0.2"/>
    <row r="59378" x14ac:dyDescent="0.2"/>
    <row r="59379" x14ac:dyDescent="0.2"/>
    <row r="59380" x14ac:dyDescent="0.2"/>
    <row r="59381" x14ac:dyDescent="0.2"/>
    <row r="59382" x14ac:dyDescent="0.2"/>
    <row r="59383" x14ac:dyDescent="0.2"/>
    <row r="59384" x14ac:dyDescent="0.2"/>
    <row r="59385" x14ac:dyDescent="0.2"/>
    <row r="59386" x14ac:dyDescent="0.2"/>
    <row r="59387" x14ac:dyDescent="0.2"/>
    <row r="59388" x14ac:dyDescent="0.2"/>
    <row r="59389" x14ac:dyDescent="0.2"/>
    <row r="59390" x14ac:dyDescent="0.2"/>
    <row r="59391" x14ac:dyDescent="0.2"/>
    <row r="59392" x14ac:dyDescent="0.2"/>
    <row r="59393" x14ac:dyDescent="0.2"/>
    <row r="59394" x14ac:dyDescent="0.2"/>
    <row r="59395" x14ac:dyDescent="0.2"/>
    <row r="59396" x14ac:dyDescent="0.2"/>
    <row r="59397" x14ac:dyDescent="0.2"/>
    <row r="59398" x14ac:dyDescent="0.2"/>
    <row r="59399" x14ac:dyDescent="0.2"/>
    <row r="59400" x14ac:dyDescent="0.2"/>
    <row r="59401" x14ac:dyDescent="0.2"/>
    <row r="59402" x14ac:dyDescent="0.2"/>
    <row r="59403" x14ac:dyDescent="0.2"/>
    <row r="59404" x14ac:dyDescent="0.2"/>
    <row r="59405" x14ac:dyDescent="0.2"/>
    <row r="59406" x14ac:dyDescent="0.2"/>
    <row r="59407" x14ac:dyDescent="0.2"/>
    <row r="59408" x14ac:dyDescent="0.2"/>
    <row r="59409" x14ac:dyDescent="0.2"/>
    <row r="59410" x14ac:dyDescent="0.2"/>
    <row r="59411" x14ac:dyDescent="0.2"/>
    <row r="59412" x14ac:dyDescent="0.2"/>
    <row r="59413" x14ac:dyDescent="0.2"/>
    <row r="59414" x14ac:dyDescent="0.2"/>
    <row r="59415" x14ac:dyDescent="0.2"/>
    <row r="59416" x14ac:dyDescent="0.2"/>
    <row r="59417" x14ac:dyDescent="0.2"/>
    <row r="59418" x14ac:dyDescent="0.2"/>
    <row r="59419" x14ac:dyDescent="0.2"/>
    <row r="59420" x14ac:dyDescent="0.2"/>
    <row r="59421" x14ac:dyDescent="0.2"/>
    <row r="59422" x14ac:dyDescent="0.2"/>
    <row r="59423" x14ac:dyDescent="0.2"/>
    <row r="59424" x14ac:dyDescent="0.2"/>
    <row r="59425" x14ac:dyDescent="0.2"/>
    <row r="59426" x14ac:dyDescent="0.2"/>
    <row r="59427" x14ac:dyDescent="0.2"/>
    <row r="59428" x14ac:dyDescent="0.2"/>
    <row r="59429" x14ac:dyDescent="0.2"/>
    <row r="59430" x14ac:dyDescent="0.2"/>
    <row r="59431" x14ac:dyDescent="0.2"/>
    <row r="59432" x14ac:dyDescent="0.2"/>
    <row r="59433" x14ac:dyDescent="0.2"/>
    <row r="59434" x14ac:dyDescent="0.2"/>
    <row r="59435" x14ac:dyDescent="0.2"/>
    <row r="59436" x14ac:dyDescent="0.2"/>
    <row r="59437" x14ac:dyDescent="0.2"/>
    <row r="59438" x14ac:dyDescent="0.2"/>
    <row r="59439" x14ac:dyDescent="0.2"/>
    <row r="59440" x14ac:dyDescent="0.2"/>
    <row r="59441" x14ac:dyDescent="0.2"/>
    <row r="59442" x14ac:dyDescent="0.2"/>
    <row r="59443" x14ac:dyDescent="0.2"/>
    <row r="59444" x14ac:dyDescent="0.2"/>
    <row r="59445" x14ac:dyDescent="0.2"/>
    <row r="59446" x14ac:dyDescent="0.2"/>
    <row r="59447" x14ac:dyDescent="0.2"/>
    <row r="59448" x14ac:dyDescent="0.2"/>
    <row r="59449" x14ac:dyDescent="0.2"/>
    <row r="59450" x14ac:dyDescent="0.2"/>
    <row r="59451" x14ac:dyDescent="0.2"/>
    <row r="59452" x14ac:dyDescent="0.2"/>
    <row r="59453" x14ac:dyDescent="0.2"/>
    <row r="59454" x14ac:dyDescent="0.2"/>
    <row r="59455" x14ac:dyDescent="0.2"/>
    <row r="59456" x14ac:dyDescent="0.2"/>
    <row r="59457" x14ac:dyDescent="0.2"/>
    <row r="59458" x14ac:dyDescent="0.2"/>
    <row r="59459" x14ac:dyDescent="0.2"/>
    <row r="59460" x14ac:dyDescent="0.2"/>
    <row r="59461" x14ac:dyDescent="0.2"/>
    <row r="59462" x14ac:dyDescent="0.2"/>
    <row r="59463" x14ac:dyDescent="0.2"/>
    <row r="59464" x14ac:dyDescent="0.2"/>
    <row r="59465" x14ac:dyDescent="0.2"/>
    <row r="59466" x14ac:dyDescent="0.2"/>
    <row r="59467" x14ac:dyDescent="0.2"/>
    <row r="59468" x14ac:dyDescent="0.2"/>
    <row r="59469" x14ac:dyDescent="0.2"/>
    <row r="59470" x14ac:dyDescent="0.2"/>
    <row r="59471" x14ac:dyDescent="0.2"/>
    <row r="59472" x14ac:dyDescent="0.2"/>
    <row r="59473" x14ac:dyDescent="0.2"/>
    <row r="59474" x14ac:dyDescent="0.2"/>
    <row r="59475" x14ac:dyDescent="0.2"/>
    <row r="59476" x14ac:dyDescent="0.2"/>
    <row r="59477" x14ac:dyDescent="0.2"/>
    <row r="59478" x14ac:dyDescent="0.2"/>
    <row r="59479" x14ac:dyDescent="0.2"/>
    <row r="59480" x14ac:dyDescent="0.2"/>
    <row r="59481" x14ac:dyDescent="0.2"/>
    <row r="59482" x14ac:dyDescent="0.2"/>
    <row r="59483" x14ac:dyDescent="0.2"/>
    <row r="59484" x14ac:dyDescent="0.2"/>
    <row r="59485" x14ac:dyDescent="0.2"/>
    <row r="59486" x14ac:dyDescent="0.2"/>
    <row r="59487" x14ac:dyDescent="0.2"/>
    <row r="59488" x14ac:dyDescent="0.2"/>
    <row r="59489" x14ac:dyDescent="0.2"/>
    <row r="59490" x14ac:dyDescent="0.2"/>
    <row r="59491" x14ac:dyDescent="0.2"/>
    <row r="59492" x14ac:dyDescent="0.2"/>
    <row r="59493" x14ac:dyDescent="0.2"/>
    <row r="59494" x14ac:dyDescent="0.2"/>
    <row r="59495" x14ac:dyDescent="0.2"/>
    <row r="59496" x14ac:dyDescent="0.2"/>
    <row r="59497" x14ac:dyDescent="0.2"/>
    <row r="59498" x14ac:dyDescent="0.2"/>
    <row r="59499" x14ac:dyDescent="0.2"/>
    <row r="59500" x14ac:dyDescent="0.2"/>
    <row r="59501" x14ac:dyDescent="0.2"/>
    <row r="59502" x14ac:dyDescent="0.2"/>
    <row r="59503" x14ac:dyDescent="0.2"/>
    <row r="59504" x14ac:dyDescent="0.2"/>
    <row r="59505" x14ac:dyDescent="0.2"/>
    <row r="59506" x14ac:dyDescent="0.2"/>
    <row r="59507" x14ac:dyDescent="0.2"/>
    <row r="59508" x14ac:dyDescent="0.2"/>
    <row r="59509" x14ac:dyDescent="0.2"/>
    <row r="59510" x14ac:dyDescent="0.2"/>
    <row r="59511" x14ac:dyDescent="0.2"/>
    <row r="59512" x14ac:dyDescent="0.2"/>
    <row r="59513" x14ac:dyDescent="0.2"/>
    <row r="59514" x14ac:dyDescent="0.2"/>
    <row r="59515" x14ac:dyDescent="0.2"/>
    <row r="59516" x14ac:dyDescent="0.2"/>
    <row r="59517" x14ac:dyDescent="0.2"/>
    <row r="59518" x14ac:dyDescent="0.2"/>
    <row r="59519" x14ac:dyDescent="0.2"/>
    <row r="59520" x14ac:dyDescent="0.2"/>
    <row r="59521" x14ac:dyDescent="0.2"/>
    <row r="59522" x14ac:dyDescent="0.2"/>
    <row r="59523" x14ac:dyDescent="0.2"/>
    <row r="59524" x14ac:dyDescent="0.2"/>
    <row r="59525" x14ac:dyDescent="0.2"/>
    <row r="59526" x14ac:dyDescent="0.2"/>
    <row r="59527" x14ac:dyDescent="0.2"/>
    <row r="59528" x14ac:dyDescent="0.2"/>
    <row r="59529" x14ac:dyDescent="0.2"/>
    <row r="59530" x14ac:dyDescent="0.2"/>
    <row r="59531" x14ac:dyDescent="0.2"/>
    <row r="59532" x14ac:dyDescent="0.2"/>
    <row r="59533" x14ac:dyDescent="0.2"/>
    <row r="59534" x14ac:dyDescent="0.2"/>
    <row r="59535" x14ac:dyDescent="0.2"/>
    <row r="59536" x14ac:dyDescent="0.2"/>
    <row r="59537" x14ac:dyDescent="0.2"/>
    <row r="59538" x14ac:dyDescent="0.2"/>
    <row r="59539" x14ac:dyDescent="0.2"/>
    <row r="59540" x14ac:dyDescent="0.2"/>
    <row r="59541" x14ac:dyDescent="0.2"/>
    <row r="59542" x14ac:dyDescent="0.2"/>
    <row r="59543" x14ac:dyDescent="0.2"/>
    <row r="59544" x14ac:dyDescent="0.2"/>
    <row r="59545" x14ac:dyDescent="0.2"/>
    <row r="59546" x14ac:dyDescent="0.2"/>
    <row r="59547" x14ac:dyDescent="0.2"/>
    <row r="59548" x14ac:dyDescent="0.2"/>
    <row r="59549" x14ac:dyDescent="0.2"/>
    <row r="59550" x14ac:dyDescent="0.2"/>
    <row r="59551" x14ac:dyDescent="0.2"/>
    <row r="59552" x14ac:dyDescent="0.2"/>
    <row r="59553" x14ac:dyDescent="0.2"/>
    <row r="59554" x14ac:dyDescent="0.2"/>
    <row r="59555" x14ac:dyDescent="0.2"/>
    <row r="59556" x14ac:dyDescent="0.2"/>
    <row r="59557" x14ac:dyDescent="0.2"/>
    <row r="59558" x14ac:dyDescent="0.2"/>
    <row r="59559" x14ac:dyDescent="0.2"/>
    <row r="59560" x14ac:dyDescent="0.2"/>
    <row r="59561" x14ac:dyDescent="0.2"/>
    <row r="59562" x14ac:dyDescent="0.2"/>
    <row r="59563" x14ac:dyDescent="0.2"/>
    <row r="59564" x14ac:dyDescent="0.2"/>
    <row r="59565" x14ac:dyDescent="0.2"/>
    <row r="59566" x14ac:dyDescent="0.2"/>
    <row r="59567" x14ac:dyDescent="0.2"/>
    <row r="59568" x14ac:dyDescent="0.2"/>
    <row r="59569" x14ac:dyDescent="0.2"/>
    <row r="59570" x14ac:dyDescent="0.2"/>
    <row r="59571" x14ac:dyDescent="0.2"/>
    <row r="59572" x14ac:dyDescent="0.2"/>
    <row r="59573" x14ac:dyDescent="0.2"/>
    <row r="59574" x14ac:dyDescent="0.2"/>
    <row r="59575" x14ac:dyDescent="0.2"/>
    <row r="59576" x14ac:dyDescent="0.2"/>
    <row r="59577" x14ac:dyDescent="0.2"/>
    <row r="59578" x14ac:dyDescent="0.2"/>
    <row r="59579" x14ac:dyDescent="0.2"/>
    <row r="59580" x14ac:dyDescent="0.2"/>
    <row r="59581" x14ac:dyDescent="0.2"/>
    <row r="59582" x14ac:dyDescent="0.2"/>
    <row r="59583" x14ac:dyDescent="0.2"/>
    <row r="59584" x14ac:dyDescent="0.2"/>
    <row r="59585" x14ac:dyDescent="0.2"/>
    <row r="59586" x14ac:dyDescent="0.2"/>
    <row r="59587" x14ac:dyDescent="0.2"/>
    <row r="59588" x14ac:dyDescent="0.2"/>
    <row r="59589" x14ac:dyDescent="0.2"/>
    <row r="59590" x14ac:dyDescent="0.2"/>
    <row r="59591" x14ac:dyDescent="0.2"/>
    <row r="59592" x14ac:dyDescent="0.2"/>
    <row r="59593" x14ac:dyDescent="0.2"/>
    <row r="59594" x14ac:dyDescent="0.2"/>
    <row r="59595" x14ac:dyDescent="0.2"/>
    <row r="59596" x14ac:dyDescent="0.2"/>
    <row r="59597" x14ac:dyDescent="0.2"/>
    <row r="59598" x14ac:dyDescent="0.2"/>
    <row r="59599" x14ac:dyDescent="0.2"/>
    <row r="59600" x14ac:dyDescent="0.2"/>
    <row r="59601" x14ac:dyDescent="0.2"/>
    <row r="59602" x14ac:dyDescent="0.2"/>
    <row r="59603" x14ac:dyDescent="0.2"/>
    <row r="59604" x14ac:dyDescent="0.2"/>
    <row r="59605" x14ac:dyDescent="0.2"/>
    <row r="59606" x14ac:dyDescent="0.2"/>
    <row r="59607" x14ac:dyDescent="0.2"/>
    <row r="59608" x14ac:dyDescent="0.2"/>
    <row r="59609" x14ac:dyDescent="0.2"/>
    <row r="59610" x14ac:dyDescent="0.2"/>
    <row r="59611" x14ac:dyDescent="0.2"/>
    <row r="59612" x14ac:dyDescent="0.2"/>
    <row r="59613" x14ac:dyDescent="0.2"/>
    <row r="59614" x14ac:dyDescent="0.2"/>
    <row r="59615" x14ac:dyDescent="0.2"/>
    <row r="59616" x14ac:dyDescent="0.2"/>
    <row r="59617" x14ac:dyDescent="0.2"/>
    <row r="59618" x14ac:dyDescent="0.2"/>
    <row r="59619" x14ac:dyDescent="0.2"/>
    <row r="59620" x14ac:dyDescent="0.2"/>
    <row r="59621" x14ac:dyDescent="0.2"/>
    <row r="59622" x14ac:dyDescent="0.2"/>
    <row r="59623" x14ac:dyDescent="0.2"/>
    <row r="59624" x14ac:dyDescent="0.2"/>
    <row r="59625" x14ac:dyDescent="0.2"/>
    <row r="59626" x14ac:dyDescent="0.2"/>
    <row r="59627" x14ac:dyDescent="0.2"/>
    <row r="59628" x14ac:dyDescent="0.2"/>
    <row r="59629" x14ac:dyDescent="0.2"/>
    <row r="59630" x14ac:dyDescent="0.2"/>
    <row r="59631" x14ac:dyDescent="0.2"/>
    <row r="59632" x14ac:dyDescent="0.2"/>
    <row r="59633" x14ac:dyDescent="0.2"/>
    <row r="59634" x14ac:dyDescent="0.2"/>
    <row r="59635" x14ac:dyDescent="0.2"/>
    <row r="59636" x14ac:dyDescent="0.2"/>
    <row r="59637" x14ac:dyDescent="0.2"/>
    <row r="59638" x14ac:dyDescent="0.2"/>
    <row r="59639" x14ac:dyDescent="0.2"/>
    <row r="59640" x14ac:dyDescent="0.2"/>
    <row r="59641" x14ac:dyDescent="0.2"/>
    <row r="59642" x14ac:dyDescent="0.2"/>
    <row r="59643" x14ac:dyDescent="0.2"/>
    <row r="59644" x14ac:dyDescent="0.2"/>
    <row r="59645" x14ac:dyDescent="0.2"/>
    <row r="59646" x14ac:dyDescent="0.2"/>
    <row r="59647" x14ac:dyDescent="0.2"/>
    <row r="59648" x14ac:dyDescent="0.2"/>
    <row r="59649" x14ac:dyDescent="0.2"/>
    <row r="59650" x14ac:dyDescent="0.2"/>
    <row r="59651" x14ac:dyDescent="0.2"/>
    <row r="59652" x14ac:dyDescent="0.2"/>
    <row r="59653" x14ac:dyDescent="0.2"/>
    <row r="59654" x14ac:dyDescent="0.2"/>
    <row r="59655" x14ac:dyDescent="0.2"/>
    <row r="59656" x14ac:dyDescent="0.2"/>
    <row r="59657" x14ac:dyDescent="0.2"/>
    <row r="59658" x14ac:dyDescent="0.2"/>
    <row r="59659" x14ac:dyDescent="0.2"/>
    <row r="59660" x14ac:dyDescent="0.2"/>
    <row r="59661" x14ac:dyDescent="0.2"/>
    <row r="59662" x14ac:dyDescent="0.2"/>
    <row r="59663" x14ac:dyDescent="0.2"/>
    <row r="59664" x14ac:dyDescent="0.2"/>
    <row r="59665" x14ac:dyDescent="0.2"/>
    <row r="59666" x14ac:dyDescent="0.2"/>
    <row r="59667" x14ac:dyDescent="0.2"/>
    <row r="59668" x14ac:dyDescent="0.2"/>
    <row r="59669" x14ac:dyDescent="0.2"/>
    <row r="59670" x14ac:dyDescent="0.2"/>
    <row r="59671" x14ac:dyDescent="0.2"/>
    <row r="59672" x14ac:dyDescent="0.2"/>
    <row r="59673" x14ac:dyDescent="0.2"/>
    <row r="59674" x14ac:dyDescent="0.2"/>
    <row r="59675" x14ac:dyDescent="0.2"/>
    <row r="59676" x14ac:dyDescent="0.2"/>
    <row r="59677" x14ac:dyDescent="0.2"/>
    <row r="59678" x14ac:dyDescent="0.2"/>
    <row r="59679" x14ac:dyDescent="0.2"/>
    <row r="59680" x14ac:dyDescent="0.2"/>
    <row r="59681" x14ac:dyDescent="0.2"/>
    <row r="59682" x14ac:dyDescent="0.2"/>
    <row r="59683" x14ac:dyDescent="0.2"/>
    <row r="59684" x14ac:dyDescent="0.2"/>
    <row r="59685" x14ac:dyDescent="0.2"/>
    <row r="59686" x14ac:dyDescent="0.2"/>
    <row r="59687" x14ac:dyDescent="0.2"/>
    <row r="59688" x14ac:dyDescent="0.2"/>
    <row r="59689" x14ac:dyDescent="0.2"/>
    <row r="59690" x14ac:dyDescent="0.2"/>
    <row r="59691" x14ac:dyDescent="0.2"/>
    <row r="59692" x14ac:dyDescent="0.2"/>
    <row r="59693" x14ac:dyDescent="0.2"/>
    <row r="59694" x14ac:dyDescent="0.2"/>
    <row r="59695" x14ac:dyDescent="0.2"/>
    <row r="59696" x14ac:dyDescent="0.2"/>
    <row r="59697" x14ac:dyDescent="0.2"/>
    <row r="59698" x14ac:dyDescent="0.2"/>
    <row r="59699" x14ac:dyDescent="0.2"/>
    <row r="59700" x14ac:dyDescent="0.2"/>
    <row r="59701" x14ac:dyDescent="0.2"/>
    <row r="59702" x14ac:dyDescent="0.2"/>
    <row r="59703" x14ac:dyDescent="0.2"/>
    <row r="59704" x14ac:dyDescent="0.2"/>
    <row r="59705" x14ac:dyDescent="0.2"/>
    <row r="59706" x14ac:dyDescent="0.2"/>
    <row r="59707" x14ac:dyDescent="0.2"/>
    <row r="59708" x14ac:dyDescent="0.2"/>
    <row r="59709" x14ac:dyDescent="0.2"/>
    <row r="59710" x14ac:dyDescent="0.2"/>
    <row r="59711" x14ac:dyDescent="0.2"/>
    <row r="59712" x14ac:dyDescent="0.2"/>
    <row r="59713" x14ac:dyDescent="0.2"/>
    <row r="59714" x14ac:dyDescent="0.2"/>
    <row r="59715" x14ac:dyDescent="0.2"/>
    <row r="59716" x14ac:dyDescent="0.2"/>
    <row r="59717" x14ac:dyDescent="0.2"/>
    <row r="59718" x14ac:dyDescent="0.2"/>
    <row r="59719" x14ac:dyDescent="0.2"/>
    <row r="59720" x14ac:dyDescent="0.2"/>
    <row r="59721" x14ac:dyDescent="0.2"/>
    <row r="59722" x14ac:dyDescent="0.2"/>
    <row r="59723" x14ac:dyDescent="0.2"/>
    <row r="59724" x14ac:dyDescent="0.2"/>
    <row r="59725" x14ac:dyDescent="0.2"/>
    <row r="59726" x14ac:dyDescent="0.2"/>
    <row r="59727" x14ac:dyDescent="0.2"/>
    <row r="59728" x14ac:dyDescent="0.2"/>
    <row r="59729" x14ac:dyDescent="0.2"/>
    <row r="59730" x14ac:dyDescent="0.2"/>
    <row r="59731" x14ac:dyDescent="0.2"/>
    <row r="59732" x14ac:dyDescent="0.2"/>
    <row r="59733" x14ac:dyDescent="0.2"/>
    <row r="59734" x14ac:dyDescent="0.2"/>
    <row r="59735" x14ac:dyDescent="0.2"/>
    <row r="59736" x14ac:dyDescent="0.2"/>
    <row r="59737" x14ac:dyDescent="0.2"/>
    <row r="59738" x14ac:dyDescent="0.2"/>
    <row r="59739" x14ac:dyDescent="0.2"/>
    <row r="59740" x14ac:dyDescent="0.2"/>
    <row r="59741" x14ac:dyDescent="0.2"/>
    <row r="59742" x14ac:dyDescent="0.2"/>
    <row r="59743" x14ac:dyDescent="0.2"/>
    <row r="59744" x14ac:dyDescent="0.2"/>
    <row r="59745" x14ac:dyDescent="0.2"/>
    <row r="59746" x14ac:dyDescent="0.2"/>
    <row r="59747" x14ac:dyDescent="0.2"/>
    <row r="59748" x14ac:dyDescent="0.2"/>
    <row r="59749" x14ac:dyDescent="0.2"/>
    <row r="59750" x14ac:dyDescent="0.2"/>
    <row r="59751" x14ac:dyDescent="0.2"/>
    <row r="59752" x14ac:dyDescent="0.2"/>
    <row r="59753" x14ac:dyDescent="0.2"/>
    <row r="59754" x14ac:dyDescent="0.2"/>
    <row r="59755" x14ac:dyDescent="0.2"/>
    <row r="59756" x14ac:dyDescent="0.2"/>
    <row r="59757" x14ac:dyDescent="0.2"/>
    <row r="59758" x14ac:dyDescent="0.2"/>
    <row r="59759" x14ac:dyDescent="0.2"/>
    <row r="59760" x14ac:dyDescent="0.2"/>
    <row r="59761" x14ac:dyDescent="0.2"/>
    <row r="59762" x14ac:dyDescent="0.2"/>
    <row r="59763" x14ac:dyDescent="0.2"/>
    <row r="59764" x14ac:dyDescent="0.2"/>
    <row r="59765" x14ac:dyDescent="0.2"/>
    <row r="59766" x14ac:dyDescent="0.2"/>
    <row r="59767" x14ac:dyDescent="0.2"/>
    <row r="59768" x14ac:dyDescent="0.2"/>
    <row r="59769" x14ac:dyDescent="0.2"/>
    <row r="59770" x14ac:dyDescent="0.2"/>
    <row r="59771" x14ac:dyDescent="0.2"/>
    <row r="59772" x14ac:dyDescent="0.2"/>
    <row r="59773" x14ac:dyDescent="0.2"/>
    <row r="59774" x14ac:dyDescent="0.2"/>
    <row r="59775" x14ac:dyDescent="0.2"/>
    <row r="59776" x14ac:dyDescent="0.2"/>
    <row r="59777" x14ac:dyDescent="0.2"/>
    <row r="59778" x14ac:dyDescent="0.2"/>
    <row r="59779" x14ac:dyDescent="0.2"/>
    <row r="59780" x14ac:dyDescent="0.2"/>
    <row r="59781" x14ac:dyDescent="0.2"/>
    <row r="59782" x14ac:dyDescent="0.2"/>
    <row r="59783" x14ac:dyDescent="0.2"/>
    <row r="59784" x14ac:dyDescent="0.2"/>
    <row r="59785" x14ac:dyDescent="0.2"/>
    <row r="59786" x14ac:dyDescent="0.2"/>
    <row r="59787" x14ac:dyDescent="0.2"/>
    <row r="59788" x14ac:dyDescent="0.2"/>
    <row r="59789" x14ac:dyDescent="0.2"/>
    <row r="59790" x14ac:dyDescent="0.2"/>
    <row r="59791" x14ac:dyDescent="0.2"/>
    <row r="59792" x14ac:dyDescent="0.2"/>
    <row r="59793" x14ac:dyDescent="0.2"/>
    <row r="59794" x14ac:dyDescent="0.2"/>
    <row r="59795" x14ac:dyDescent="0.2"/>
    <row r="59796" x14ac:dyDescent="0.2"/>
    <row r="59797" x14ac:dyDescent="0.2"/>
    <row r="59798" x14ac:dyDescent="0.2"/>
    <row r="59799" x14ac:dyDescent="0.2"/>
    <row r="59800" x14ac:dyDescent="0.2"/>
    <row r="59801" x14ac:dyDescent="0.2"/>
    <row r="59802" x14ac:dyDescent="0.2"/>
    <row r="59803" x14ac:dyDescent="0.2"/>
    <row r="59804" x14ac:dyDescent="0.2"/>
    <row r="59805" x14ac:dyDescent="0.2"/>
    <row r="59806" x14ac:dyDescent="0.2"/>
    <row r="59807" x14ac:dyDescent="0.2"/>
    <row r="59808" x14ac:dyDescent="0.2"/>
    <row r="59809" x14ac:dyDescent="0.2"/>
    <row r="59810" x14ac:dyDescent="0.2"/>
    <row r="59811" x14ac:dyDescent="0.2"/>
    <row r="59812" x14ac:dyDescent="0.2"/>
    <row r="59813" x14ac:dyDescent="0.2"/>
    <row r="59814" x14ac:dyDescent="0.2"/>
    <row r="59815" x14ac:dyDescent="0.2"/>
    <row r="59816" x14ac:dyDescent="0.2"/>
    <row r="59817" x14ac:dyDescent="0.2"/>
    <row r="59818" x14ac:dyDescent="0.2"/>
    <row r="59819" x14ac:dyDescent="0.2"/>
    <row r="59820" x14ac:dyDescent="0.2"/>
    <row r="59821" x14ac:dyDescent="0.2"/>
    <row r="59822" x14ac:dyDescent="0.2"/>
    <row r="59823" x14ac:dyDescent="0.2"/>
    <row r="59824" x14ac:dyDescent="0.2"/>
    <row r="59825" x14ac:dyDescent="0.2"/>
    <row r="59826" x14ac:dyDescent="0.2"/>
    <row r="59827" x14ac:dyDescent="0.2"/>
    <row r="59828" x14ac:dyDescent="0.2"/>
    <row r="59829" x14ac:dyDescent="0.2"/>
    <row r="59830" x14ac:dyDescent="0.2"/>
    <row r="59831" x14ac:dyDescent="0.2"/>
    <row r="59832" x14ac:dyDescent="0.2"/>
    <row r="59833" x14ac:dyDescent="0.2"/>
    <row r="59834" x14ac:dyDescent="0.2"/>
    <row r="59835" x14ac:dyDescent="0.2"/>
    <row r="59836" x14ac:dyDescent="0.2"/>
    <row r="59837" x14ac:dyDescent="0.2"/>
    <row r="59838" x14ac:dyDescent="0.2"/>
    <row r="59839" x14ac:dyDescent="0.2"/>
    <row r="59840" x14ac:dyDescent="0.2"/>
    <row r="59841" x14ac:dyDescent="0.2"/>
    <row r="59842" x14ac:dyDescent="0.2"/>
    <row r="59843" x14ac:dyDescent="0.2"/>
    <row r="59844" x14ac:dyDescent="0.2"/>
    <row r="59845" x14ac:dyDescent="0.2"/>
    <row r="59846" x14ac:dyDescent="0.2"/>
    <row r="59847" x14ac:dyDescent="0.2"/>
    <row r="59848" x14ac:dyDescent="0.2"/>
    <row r="59849" x14ac:dyDescent="0.2"/>
    <row r="59850" x14ac:dyDescent="0.2"/>
    <row r="59851" x14ac:dyDescent="0.2"/>
    <row r="59852" x14ac:dyDescent="0.2"/>
    <row r="59853" x14ac:dyDescent="0.2"/>
    <row r="59854" x14ac:dyDescent="0.2"/>
    <row r="59855" x14ac:dyDescent="0.2"/>
    <row r="59856" x14ac:dyDescent="0.2"/>
    <row r="59857" x14ac:dyDescent="0.2"/>
    <row r="59858" x14ac:dyDescent="0.2"/>
    <row r="59859" x14ac:dyDescent="0.2"/>
    <row r="59860" x14ac:dyDescent="0.2"/>
    <row r="59861" x14ac:dyDescent="0.2"/>
    <row r="59862" x14ac:dyDescent="0.2"/>
    <row r="59863" x14ac:dyDescent="0.2"/>
    <row r="59864" x14ac:dyDescent="0.2"/>
    <row r="59865" x14ac:dyDescent="0.2"/>
    <row r="59866" x14ac:dyDescent="0.2"/>
    <row r="59867" x14ac:dyDescent="0.2"/>
    <row r="59868" x14ac:dyDescent="0.2"/>
    <row r="59869" x14ac:dyDescent="0.2"/>
    <row r="59870" x14ac:dyDescent="0.2"/>
    <row r="59871" x14ac:dyDescent="0.2"/>
    <row r="59872" x14ac:dyDescent="0.2"/>
    <row r="59873" x14ac:dyDescent="0.2"/>
    <row r="59874" x14ac:dyDescent="0.2"/>
    <row r="59875" x14ac:dyDescent="0.2"/>
    <row r="59876" x14ac:dyDescent="0.2"/>
    <row r="59877" x14ac:dyDescent="0.2"/>
    <row r="59878" x14ac:dyDescent="0.2"/>
    <row r="59879" x14ac:dyDescent="0.2"/>
    <row r="59880" x14ac:dyDescent="0.2"/>
    <row r="59881" x14ac:dyDescent="0.2"/>
    <row r="59882" x14ac:dyDescent="0.2"/>
    <row r="59883" x14ac:dyDescent="0.2"/>
    <row r="59884" x14ac:dyDescent="0.2"/>
    <row r="59885" x14ac:dyDescent="0.2"/>
    <row r="59886" x14ac:dyDescent="0.2"/>
    <row r="59887" x14ac:dyDescent="0.2"/>
    <row r="59888" x14ac:dyDescent="0.2"/>
    <row r="59889" x14ac:dyDescent="0.2"/>
    <row r="59890" x14ac:dyDescent="0.2"/>
    <row r="59891" x14ac:dyDescent="0.2"/>
    <row r="59892" x14ac:dyDescent="0.2"/>
    <row r="59893" x14ac:dyDescent="0.2"/>
    <row r="59894" x14ac:dyDescent="0.2"/>
    <row r="59895" x14ac:dyDescent="0.2"/>
    <row r="59896" x14ac:dyDescent="0.2"/>
    <row r="59897" x14ac:dyDescent="0.2"/>
    <row r="59898" x14ac:dyDescent="0.2"/>
    <row r="59899" x14ac:dyDescent="0.2"/>
    <row r="59900" x14ac:dyDescent="0.2"/>
    <row r="59901" x14ac:dyDescent="0.2"/>
    <row r="59902" x14ac:dyDescent="0.2"/>
    <row r="59903" x14ac:dyDescent="0.2"/>
    <row r="59904" x14ac:dyDescent="0.2"/>
    <row r="59905" x14ac:dyDescent="0.2"/>
    <row r="59906" x14ac:dyDescent="0.2"/>
    <row r="59907" x14ac:dyDescent="0.2"/>
    <row r="59908" x14ac:dyDescent="0.2"/>
    <row r="59909" x14ac:dyDescent="0.2"/>
    <row r="59910" x14ac:dyDescent="0.2"/>
    <row r="59911" x14ac:dyDescent="0.2"/>
    <row r="59912" x14ac:dyDescent="0.2"/>
    <row r="59913" x14ac:dyDescent="0.2"/>
    <row r="59914" x14ac:dyDescent="0.2"/>
    <row r="59915" x14ac:dyDescent="0.2"/>
    <row r="59916" x14ac:dyDescent="0.2"/>
    <row r="59917" x14ac:dyDescent="0.2"/>
    <row r="59918" x14ac:dyDescent="0.2"/>
    <row r="59919" x14ac:dyDescent="0.2"/>
    <row r="59920" x14ac:dyDescent="0.2"/>
    <row r="59921" x14ac:dyDescent="0.2"/>
    <row r="59922" x14ac:dyDescent="0.2"/>
    <row r="59923" x14ac:dyDescent="0.2"/>
    <row r="59924" x14ac:dyDescent="0.2"/>
    <row r="59925" x14ac:dyDescent="0.2"/>
    <row r="59926" x14ac:dyDescent="0.2"/>
    <row r="59927" x14ac:dyDescent="0.2"/>
    <row r="59928" x14ac:dyDescent="0.2"/>
    <row r="59929" x14ac:dyDescent="0.2"/>
    <row r="59930" x14ac:dyDescent="0.2"/>
    <row r="59931" x14ac:dyDescent="0.2"/>
    <row r="59932" x14ac:dyDescent="0.2"/>
    <row r="59933" x14ac:dyDescent="0.2"/>
    <row r="59934" x14ac:dyDescent="0.2"/>
    <row r="59935" x14ac:dyDescent="0.2"/>
    <row r="59936" x14ac:dyDescent="0.2"/>
    <row r="59937" x14ac:dyDescent="0.2"/>
    <row r="59938" x14ac:dyDescent="0.2"/>
    <row r="59939" x14ac:dyDescent="0.2"/>
    <row r="59940" x14ac:dyDescent="0.2"/>
    <row r="59941" x14ac:dyDescent="0.2"/>
    <row r="59942" x14ac:dyDescent="0.2"/>
    <row r="59943" x14ac:dyDescent="0.2"/>
    <row r="59944" x14ac:dyDescent="0.2"/>
    <row r="59945" x14ac:dyDescent="0.2"/>
    <row r="59946" x14ac:dyDescent="0.2"/>
    <row r="59947" x14ac:dyDescent="0.2"/>
    <row r="59948" x14ac:dyDescent="0.2"/>
    <row r="59949" x14ac:dyDescent="0.2"/>
    <row r="59950" x14ac:dyDescent="0.2"/>
    <row r="59951" x14ac:dyDescent="0.2"/>
    <row r="59952" x14ac:dyDescent="0.2"/>
    <row r="59953" x14ac:dyDescent="0.2"/>
    <row r="59954" x14ac:dyDescent="0.2"/>
    <row r="59955" x14ac:dyDescent="0.2"/>
    <row r="59956" x14ac:dyDescent="0.2"/>
    <row r="59957" x14ac:dyDescent="0.2"/>
    <row r="59958" x14ac:dyDescent="0.2"/>
    <row r="59959" x14ac:dyDescent="0.2"/>
    <row r="59960" x14ac:dyDescent="0.2"/>
    <row r="59961" x14ac:dyDescent="0.2"/>
    <row r="59962" x14ac:dyDescent="0.2"/>
    <row r="59963" x14ac:dyDescent="0.2"/>
    <row r="59964" x14ac:dyDescent="0.2"/>
    <row r="59965" x14ac:dyDescent="0.2"/>
    <row r="59966" x14ac:dyDescent="0.2"/>
    <row r="59967" x14ac:dyDescent="0.2"/>
    <row r="59968" x14ac:dyDescent="0.2"/>
    <row r="59969" x14ac:dyDescent="0.2"/>
    <row r="59970" x14ac:dyDescent="0.2"/>
    <row r="59971" x14ac:dyDescent="0.2"/>
    <row r="59972" x14ac:dyDescent="0.2"/>
    <row r="59973" x14ac:dyDescent="0.2"/>
    <row r="59974" x14ac:dyDescent="0.2"/>
    <row r="59975" x14ac:dyDescent="0.2"/>
    <row r="59976" x14ac:dyDescent="0.2"/>
    <row r="59977" x14ac:dyDescent="0.2"/>
    <row r="59978" x14ac:dyDescent="0.2"/>
    <row r="59979" x14ac:dyDescent="0.2"/>
    <row r="59980" x14ac:dyDescent="0.2"/>
    <row r="59981" x14ac:dyDescent="0.2"/>
    <row r="59982" x14ac:dyDescent="0.2"/>
    <row r="59983" x14ac:dyDescent="0.2"/>
    <row r="59984" x14ac:dyDescent="0.2"/>
    <row r="59985" x14ac:dyDescent="0.2"/>
    <row r="59986" x14ac:dyDescent="0.2"/>
    <row r="59987" x14ac:dyDescent="0.2"/>
    <row r="59988" x14ac:dyDescent="0.2"/>
    <row r="59989" x14ac:dyDescent="0.2"/>
    <row r="59990" x14ac:dyDescent="0.2"/>
    <row r="59991" x14ac:dyDescent="0.2"/>
    <row r="59992" x14ac:dyDescent="0.2"/>
    <row r="59993" x14ac:dyDescent="0.2"/>
    <row r="59994" x14ac:dyDescent="0.2"/>
    <row r="59995" x14ac:dyDescent="0.2"/>
    <row r="59996" x14ac:dyDescent="0.2"/>
    <row r="59997" x14ac:dyDescent="0.2"/>
    <row r="59998" x14ac:dyDescent="0.2"/>
    <row r="59999" x14ac:dyDescent="0.2"/>
    <row r="60000" x14ac:dyDescent="0.2"/>
    <row r="60001" x14ac:dyDescent="0.2"/>
    <row r="60002" x14ac:dyDescent="0.2"/>
    <row r="60003" x14ac:dyDescent="0.2"/>
    <row r="60004" x14ac:dyDescent="0.2"/>
    <row r="60005" x14ac:dyDescent="0.2"/>
    <row r="60006" x14ac:dyDescent="0.2"/>
    <row r="60007" x14ac:dyDescent="0.2"/>
    <row r="60008" x14ac:dyDescent="0.2"/>
    <row r="60009" x14ac:dyDescent="0.2"/>
    <row r="60010" x14ac:dyDescent="0.2"/>
    <row r="60011" x14ac:dyDescent="0.2"/>
    <row r="60012" x14ac:dyDescent="0.2"/>
    <row r="60013" x14ac:dyDescent="0.2"/>
    <row r="60014" x14ac:dyDescent="0.2"/>
    <row r="60015" x14ac:dyDescent="0.2"/>
    <row r="60016" x14ac:dyDescent="0.2"/>
    <row r="60017" x14ac:dyDescent="0.2"/>
    <row r="60018" x14ac:dyDescent="0.2"/>
    <row r="60019" x14ac:dyDescent="0.2"/>
    <row r="60020" x14ac:dyDescent="0.2"/>
    <row r="60021" x14ac:dyDescent="0.2"/>
    <row r="60022" x14ac:dyDescent="0.2"/>
    <row r="60023" x14ac:dyDescent="0.2"/>
    <row r="60024" x14ac:dyDescent="0.2"/>
    <row r="60025" x14ac:dyDescent="0.2"/>
    <row r="60026" x14ac:dyDescent="0.2"/>
    <row r="60027" x14ac:dyDescent="0.2"/>
    <row r="60028" x14ac:dyDescent="0.2"/>
    <row r="60029" x14ac:dyDescent="0.2"/>
    <row r="60030" x14ac:dyDescent="0.2"/>
    <row r="60031" x14ac:dyDescent="0.2"/>
    <row r="60032" x14ac:dyDescent="0.2"/>
    <row r="60033" x14ac:dyDescent="0.2"/>
    <row r="60034" x14ac:dyDescent="0.2"/>
    <row r="60035" x14ac:dyDescent="0.2"/>
    <row r="60036" x14ac:dyDescent="0.2"/>
    <row r="60037" x14ac:dyDescent="0.2"/>
    <row r="60038" x14ac:dyDescent="0.2"/>
    <row r="60039" x14ac:dyDescent="0.2"/>
    <row r="60040" x14ac:dyDescent="0.2"/>
    <row r="60041" x14ac:dyDescent="0.2"/>
    <row r="60042" x14ac:dyDescent="0.2"/>
    <row r="60043" x14ac:dyDescent="0.2"/>
    <row r="60044" x14ac:dyDescent="0.2"/>
    <row r="60045" x14ac:dyDescent="0.2"/>
    <row r="60046" x14ac:dyDescent="0.2"/>
    <row r="60047" x14ac:dyDescent="0.2"/>
    <row r="60048" x14ac:dyDescent="0.2"/>
    <row r="60049" x14ac:dyDescent="0.2"/>
    <row r="60050" x14ac:dyDescent="0.2"/>
    <row r="60051" x14ac:dyDescent="0.2"/>
    <row r="60052" x14ac:dyDescent="0.2"/>
    <row r="60053" x14ac:dyDescent="0.2"/>
    <row r="60054" x14ac:dyDescent="0.2"/>
    <row r="60055" x14ac:dyDescent="0.2"/>
    <row r="60056" x14ac:dyDescent="0.2"/>
    <row r="60057" x14ac:dyDescent="0.2"/>
    <row r="60058" x14ac:dyDescent="0.2"/>
    <row r="60059" x14ac:dyDescent="0.2"/>
    <row r="60060" x14ac:dyDescent="0.2"/>
    <row r="60061" x14ac:dyDescent="0.2"/>
    <row r="60062" x14ac:dyDescent="0.2"/>
    <row r="60063" x14ac:dyDescent="0.2"/>
    <row r="60064" x14ac:dyDescent="0.2"/>
    <row r="60065" x14ac:dyDescent="0.2"/>
    <row r="60066" x14ac:dyDescent="0.2"/>
    <row r="60067" x14ac:dyDescent="0.2"/>
    <row r="60068" x14ac:dyDescent="0.2"/>
    <row r="60069" x14ac:dyDescent="0.2"/>
    <row r="60070" x14ac:dyDescent="0.2"/>
    <row r="60071" x14ac:dyDescent="0.2"/>
    <row r="60072" x14ac:dyDescent="0.2"/>
    <row r="60073" x14ac:dyDescent="0.2"/>
    <row r="60074" x14ac:dyDescent="0.2"/>
    <row r="60075" x14ac:dyDescent="0.2"/>
    <row r="60076" x14ac:dyDescent="0.2"/>
    <row r="60077" x14ac:dyDescent="0.2"/>
    <row r="60078" x14ac:dyDescent="0.2"/>
    <row r="60079" x14ac:dyDescent="0.2"/>
    <row r="60080" x14ac:dyDescent="0.2"/>
    <row r="60081" x14ac:dyDescent="0.2"/>
    <row r="60082" x14ac:dyDescent="0.2"/>
    <row r="60083" x14ac:dyDescent="0.2"/>
    <row r="60084" x14ac:dyDescent="0.2"/>
    <row r="60085" x14ac:dyDescent="0.2"/>
    <row r="60086" x14ac:dyDescent="0.2"/>
    <row r="60087" x14ac:dyDescent="0.2"/>
    <row r="60088" x14ac:dyDescent="0.2"/>
    <row r="60089" x14ac:dyDescent="0.2"/>
    <row r="60090" x14ac:dyDescent="0.2"/>
    <row r="60091" x14ac:dyDescent="0.2"/>
    <row r="60092" x14ac:dyDescent="0.2"/>
    <row r="60093" x14ac:dyDescent="0.2"/>
    <row r="60094" x14ac:dyDescent="0.2"/>
    <row r="60095" x14ac:dyDescent="0.2"/>
    <row r="60096" x14ac:dyDescent="0.2"/>
    <row r="60097" x14ac:dyDescent="0.2"/>
    <row r="60098" x14ac:dyDescent="0.2"/>
    <row r="60099" x14ac:dyDescent="0.2"/>
    <row r="60100" x14ac:dyDescent="0.2"/>
    <row r="60101" x14ac:dyDescent="0.2"/>
    <row r="60102" x14ac:dyDescent="0.2"/>
    <row r="60103" x14ac:dyDescent="0.2"/>
    <row r="60104" x14ac:dyDescent="0.2"/>
    <row r="60105" x14ac:dyDescent="0.2"/>
    <row r="60106" x14ac:dyDescent="0.2"/>
    <row r="60107" x14ac:dyDescent="0.2"/>
    <row r="60108" x14ac:dyDescent="0.2"/>
    <row r="60109" x14ac:dyDescent="0.2"/>
    <row r="60110" x14ac:dyDescent="0.2"/>
    <row r="60111" x14ac:dyDescent="0.2"/>
    <row r="60112" x14ac:dyDescent="0.2"/>
    <row r="60113" x14ac:dyDescent="0.2"/>
    <row r="60114" x14ac:dyDescent="0.2"/>
    <row r="60115" x14ac:dyDescent="0.2"/>
    <row r="60116" x14ac:dyDescent="0.2"/>
    <row r="60117" x14ac:dyDescent="0.2"/>
    <row r="60118" x14ac:dyDescent="0.2"/>
    <row r="60119" x14ac:dyDescent="0.2"/>
    <row r="60120" x14ac:dyDescent="0.2"/>
    <row r="60121" x14ac:dyDescent="0.2"/>
    <row r="60122" x14ac:dyDescent="0.2"/>
    <row r="60123" x14ac:dyDescent="0.2"/>
    <row r="60124" x14ac:dyDescent="0.2"/>
    <row r="60125" x14ac:dyDescent="0.2"/>
    <row r="60126" x14ac:dyDescent="0.2"/>
    <row r="60127" x14ac:dyDescent="0.2"/>
    <row r="60128" x14ac:dyDescent="0.2"/>
    <row r="60129" x14ac:dyDescent="0.2"/>
    <row r="60130" x14ac:dyDescent="0.2"/>
    <row r="60131" x14ac:dyDescent="0.2"/>
    <row r="60132" x14ac:dyDescent="0.2"/>
    <row r="60133" x14ac:dyDescent="0.2"/>
    <row r="60134" x14ac:dyDescent="0.2"/>
    <row r="60135" x14ac:dyDescent="0.2"/>
    <row r="60136" x14ac:dyDescent="0.2"/>
    <row r="60137" x14ac:dyDescent="0.2"/>
    <row r="60138" x14ac:dyDescent="0.2"/>
    <row r="60139" x14ac:dyDescent="0.2"/>
    <row r="60140" x14ac:dyDescent="0.2"/>
    <row r="60141" x14ac:dyDescent="0.2"/>
    <row r="60142" x14ac:dyDescent="0.2"/>
    <row r="60143" x14ac:dyDescent="0.2"/>
    <row r="60144" x14ac:dyDescent="0.2"/>
    <row r="60145" x14ac:dyDescent="0.2"/>
    <row r="60146" x14ac:dyDescent="0.2"/>
    <row r="60147" x14ac:dyDescent="0.2"/>
    <row r="60148" x14ac:dyDescent="0.2"/>
    <row r="60149" x14ac:dyDescent="0.2"/>
    <row r="60150" x14ac:dyDescent="0.2"/>
    <row r="60151" x14ac:dyDescent="0.2"/>
    <row r="60152" x14ac:dyDescent="0.2"/>
    <row r="60153" x14ac:dyDescent="0.2"/>
    <row r="60154" x14ac:dyDescent="0.2"/>
    <row r="60155" x14ac:dyDescent="0.2"/>
    <row r="60156" x14ac:dyDescent="0.2"/>
    <row r="60157" x14ac:dyDescent="0.2"/>
    <row r="60158" x14ac:dyDescent="0.2"/>
    <row r="60159" x14ac:dyDescent="0.2"/>
    <row r="60160" x14ac:dyDescent="0.2"/>
    <row r="60161" x14ac:dyDescent="0.2"/>
    <row r="60162" x14ac:dyDescent="0.2"/>
    <row r="60163" x14ac:dyDescent="0.2"/>
    <row r="60164" x14ac:dyDescent="0.2"/>
    <row r="60165" x14ac:dyDescent="0.2"/>
    <row r="60166" x14ac:dyDescent="0.2"/>
    <row r="60167" x14ac:dyDescent="0.2"/>
    <row r="60168" x14ac:dyDescent="0.2"/>
    <row r="60169" x14ac:dyDescent="0.2"/>
    <row r="60170" x14ac:dyDescent="0.2"/>
    <row r="60171" x14ac:dyDescent="0.2"/>
    <row r="60172" x14ac:dyDescent="0.2"/>
    <row r="60173" x14ac:dyDescent="0.2"/>
    <row r="60174" x14ac:dyDescent="0.2"/>
    <row r="60175" x14ac:dyDescent="0.2"/>
    <row r="60176" x14ac:dyDescent="0.2"/>
    <row r="60177" x14ac:dyDescent="0.2"/>
    <row r="60178" x14ac:dyDescent="0.2"/>
    <row r="60179" x14ac:dyDescent="0.2"/>
    <row r="60180" x14ac:dyDescent="0.2"/>
    <row r="60181" x14ac:dyDescent="0.2"/>
    <row r="60182" x14ac:dyDescent="0.2"/>
    <row r="60183" x14ac:dyDescent="0.2"/>
    <row r="60184" x14ac:dyDescent="0.2"/>
    <row r="60185" x14ac:dyDescent="0.2"/>
    <row r="60186" x14ac:dyDescent="0.2"/>
    <row r="60187" x14ac:dyDescent="0.2"/>
    <row r="60188" x14ac:dyDescent="0.2"/>
    <row r="60189" x14ac:dyDescent="0.2"/>
    <row r="60190" x14ac:dyDescent="0.2"/>
    <row r="60191" x14ac:dyDescent="0.2"/>
    <row r="60192" x14ac:dyDescent="0.2"/>
    <row r="60193" x14ac:dyDescent="0.2"/>
    <row r="60194" x14ac:dyDescent="0.2"/>
    <row r="60195" x14ac:dyDescent="0.2"/>
    <row r="60196" x14ac:dyDescent="0.2"/>
    <row r="60197" x14ac:dyDescent="0.2"/>
    <row r="60198" x14ac:dyDescent="0.2"/>
    <row r="60199" x14ac:dyDescent="0.2"/>
    <row r="60200" x14ac:dyDescent="0.2"/>
    <row r="60201" x14ac:dyDescent="0.2"/>
    <row r="60202" x14ac:dyDescent="0.2"/>
    <row r="60203" x14ac:dyDescent="0.2"/>
    <row r="60204" x14ac:dyDescent="0.2"/>
    <row r="60205" x14ac:dyDescent="0.2"/>
    <row r="60206" x14ac:dyDescent="0.2"/>
    <row r="60207" x14ac:dyDescent="0.2"/>
    <row r="60208" x14ac:dyDescent="0.2"/>
    <row r="60209" x14ac:dyDescent="0.2"/>
    <row r="60210" x14ac:dyDescent="0.2"/>
    <row r="60211" x14ac:dyDescent="0.2"/>
    <row r="60212" x14ac:dyDescent="0.2"/>
    <row r="60213" x14ac:dyDescent="0.2"/>
    <row r="60214" x14ac:dyDescent="0.2"/>
    <row r="60215" x14ac:dyDescent="0.2"/>
    <row r="60216" x14ac:dyDescent="0.2"/>
    <row r="60217" x14ac:dyDescent="0.2"/>
    <row r="60218" x14ac:dyDescent="0.2"/>
    <row r="60219" x14ac:dyDescent="0.2"/>
    <row r="60220" x14ac:dyDescent="0.2"/>
    <row r="60221" x14ac:dyDescent="0.2"/>
    <row r="60222" x14ac:dyDescent="0.2"/>
    <row r="60223" x14ac:dyDescent="0.2"/>
    <row r="60224" x14ac:dyDescent="0.2"/>
    <row r="60225" x14ac:dyDescent="0.2"/>
    <row r="60226" x14ac:dyDescent="0.2"/>
    <row r="60227" x14ac:dyDescent="0.2"/>
    <row r="60228" x14ac:dyDescent="0.2"/>
    <row r="60229" x14ac:dyDescent="0.2"/>
    <row r="60230" x14ac:dyDescent="0.2"/>
    <row r="60231" x14ac:dyDescent="0.2"/>
    <row r="60232" x14ac:dyDescent="0.2"/>
    <row r="60233" x14ac:dyDescent="0.2"/>
    <row r="60234" x14ac:dyDescent="0.2"/>
    <row r="60235" x14ac:dyDescent="0.2"/>
    <row r="60236" x14ac:dyDescent="0.2"/>
    <row r="60237" x14ac:dyDescent="0.2"/>
    <row r="60238" x14ac:dyDescent="0.2"/>
    <row r="60239" x14ac:dyDescent="0.2"/>
    <row r="60240" x14ac:dyDescent="0.2"/>
    <row r="60241" x14ac:dyDescent="0.2"/>
    <row r="60242" x14ac:dyDescent="0.2"/>
    <row r="60243" x14ac:dyDescent="0.2"/>
    <row r="60244" x14ac:dyDescent="0.2"/>
    <row r="60245" x14ac:dyDescent="0.2"/>
    <row r="60246" x14ac:dyDescent="0.2"/>
    <row r="60247" x14ac:dyDescent="0.2"/>
    <row r="60248" x14ac:dyDescent="0.2"/>
    <row r="60249" x14ac:dyDescent="0.2"/>
    <row r="60250" x14ac:dyDescent="0.2"/>
    <row r="60251" x14ac:dyDescent="0.2"/>
    <row r="60252" x14ac:dyDescent="0.2"/>
    <row r="60253" x14ac:dyDescent="0.2"/>
    <row r="60254" x14ac:dyDescent="0.2"/>
    <row r="60255" x14ac:dyDescent="0.2"/>
    <row r="60256" x14ac:dyDescent="0.2"/>
    <row r="60257" x14ac:dyDescent="0.2"/>
    <row r="60258" x14ac:dyDescent="0.2"/>
    <row r="60259" x14ac:dyDescent="0.2"/>
    <row r="60260" x14ac:dyDescent="0.2"/>
    <row r="60261" x14ac:dyDescent="0.2"/>
    <row r="60262" x14ac:dyDescent="0.2"/>
    <row r="60263" x14ac:dyDescent="0.2"/>
    <row r="60264" x14ac:dyDescent="0.2"/>
    <row r="60265" x14ac:dyDescent="0.2"/>
    <row r="60266" x14ac:dyDescent="0.2"/>
    <row r="60267" x14ac:dyDescent="0.2"/>
    <row r="60268" x14ac:dyDescent="0.2"/>
    <row r="60269" x14ac:dyDescent="0.2"/>
    <row r="60270" x14ac:dyDescent="0.2"/>
    <row r="60271" x14ac:dyDescent="0.2"/>
    <row r="60272" x14ac:dyDescent="0.2"/>
    <row r="60273" x14ac:dyDescent="0.2"/>
    <row r="60274" x14ac:dyDescent="0.2"/>
    <row r="60275" x14ac:dyDescent="0.2"/>
    <row r="60276" x14ac:dyDescent="0.2"/>
    <row r="60277" x14ac:dyDescent="0.2"/>
    <row r="60278" x14ac:dyDescent="0.2"/>
    <row r="60279" x14ac:dyDescent="0.2"/>
    <row r="60280" x14ac:dyDescent="0.2"/>
    <row r="60281" x14ac:dyDescent="0.2"/>
    <row r="60282" x14ac:dyDescent="0.2"/>
    <row r="60283" x14ac:dyDescent="0.2"/>
    <row r="60284" x14ac:dyDescent="0.2"/>
    <row r="60285" x14ac:dyDescent="0.2"/>
    <row r="60286" x14ac:dyDescent="0.2"/>
    <row r="60287" x14ac:dyDescent="0.2"/>
    <row r="60288" x14ac:dyDescent="0.2"/>
    <row r="60289" x14ac:dyDescent="0.2"/>
    <row r="60290" x14ac:dyDescent="0.2"/>
    <row r="60291" x14ac:dyDescent="0.2"/>
    <row r="60292" x14ac:dyDescent="0.2"/>
    <row r="60293" x14ac:dyDescent="0.2"/>
    <row r="60294" x14ac:dyDescent="0.2"/>
    <row r="60295" x14ac:dyDescent="0.2"/>
    <row r="60296" x14ac:dyDescent="0.2"/>
    <row r="60297" x14ac:dyDescent="0.2"/>
    <row r="60298" x14ac:dyDescent="0.2"/>
    <row r="60299" x14ac:dyDescent="0.2"/>
    <row r="60300" x14ac:dyDescent="0.2"/>
    <row r="60301" x14ac:dyDescent="0.2"/>
    <row r="60302" x14ac:dyDescent="0.2"/>
    <row r="60303" x14ac:dyDescent="0.2"/>
    <row r="60304" x14ac:dyDescent="0.2"/>
    <row r="60305" x14ac:dyDescent="0.2"/>
    <row r="60306" x14ac:dyDescent="0.2"/>
    <row r="60307" x14ac:dyDescent="0.2"/>
    <row r="60308" x14ac:dyDescent="0.2"/>
    <row r="60309" x14ac:dyDescent="0.2"/>
    <row r="60310" x14ac:dyDescent="0.2"/>
    <row r="60311" x14ac:dyDescent="0.2"/>
    <row r="60312" x14ac:dyDescent="0.2"/>
    <row r="60313" x14ac:dyDescent="0.2"/>
    <row r="60314" x14ac:dyDescent="0.2"/>
    <row r="60315" x14ac:dyDescent="0.2"/>
    <row r="60316" x14ac:dyDescent="0.2"/>
    <row r="60317" x14ac:dyDescent="0.2"/>
    <row r="60318" x14ac:dyDescent="0.2"/>
    <row r="60319" x14ac:dyDescent="0.2"/>
    <row r="60320" x14ac:dyDescent="0.2"/>
    <row r="60321" x14ac:dyDescent="0.2"/>
    <row r="60322" x14ac:dyDescent="0.2"/>
    <row r="60323" x14ac:dyDescent="0.2"/>
    <row r="60324" x14ac:dyDescent="0.2"/>
    <row r="60325" x14ac:dyDescent="0.2"/>
    <row r="60326" x14ac:dyDescent="0.2"/>
    <row r="60327" x14ac:dyDescent="0.2"/>
    <row r="60328" x14ac:dyDescent="0.2"/>
    <row r="60329" x14ac:dyDescent="0.2"/>
    <row r="60330" x14ac:dyDescent="0.2"/>
    <row r="60331" x14ac:dyDescent="0.2"/>
    <row r="60332" x14ac:dyDescent="0.2"/>
    <row r="60333" x14ac:dyDescent="0.2"/>
    <row r="60334" x14ac:dyDescent="0.2"/>
    <row r="60335" x14ac:dyDescent="0.2"/>
    <row r="60336" x14ac:dyDescent="0.2"/>
    <row r="60337" x14ac:dyDescent="0.2"/>
    <row r="60338" x14ac:dyDescent="0.2"/>
    <row r="60339" x14ac:dyDescent="0.2"/>
    <row r="60340" x14ac:dyDescent="0.2"/>
    <row r="60341" x14ac:dyDescent="0.2"/>
    <row r="60342" x14ac:dyDescent="0.2"/>
    <row r="60343" x14ac:dyDescent="0.2"/>
    <row r="60344" x14ac:dyDescent="0.2"/>
    <row r="60345" x14ac:dyDescent="0.2"/>
    <row r="60346" x14ac:dyDescent="0.2"/>
    <row r="60347" x14ac:dyDescent="0.2"/>
    <row r="60348" x14ac:dyDescent="0.2"/>
    <row r="60349" x14ac:dyDescent="0.2"/>
    <row r="60350" x14ac:dyDescent="0.2"/>
    <row r="60351" x14ac:dyDescent="0.2"/>
    <row r="60352" x14ac:dyDescent="0.2"/>
    <row r="60353" x14ac:dyDescent="0.2"/>
    <row r="60354" x14ac:dyDescent="0.2"/>
    <row r="60355" x14ac:dyDescent="0.2"/>
    <row r="60356" x14ac:dyDescent="0.2"/>
    <row r="60357" x14ac:dyDescent="0.2"/>
    <row r="60358" x14ac:dyDescent="0.2"/>
    <row r="60359" x14ac:dyDescent="0.2"/>
    <row r="60360" x14ac:dyDescent="0.2"/>
    <row r="60361" x14ac:dyDescent="0.2"/>
    <row r="60362" x14ac:dyDescent="0.2"/>
    <row r="60363" x14ac:dyDescent="0.2"/>
    <row r="60364" x14ac:dyDescent="0.2"/>
    <row r="60365" x14ac:dyDescent="0.2"/>
    <row r="60366" x14ac:dyDescent="0.2"/>
    <row r="60367" x14ac:dyDescent="0.2"/>
    <row r="60368" x14ac:dyDescent="0.2"/>
    <row r="60369" x14ac:dyDescent="0.2"/>
    <row r="60370" x14ac:dyDescent="0.2"/>
    <row r="60371" x14ac:dyDescent="0.2"/>
    <row r="60372" x14ac:dyDescent="0.2"/>
    <row r="60373" x14ac:dyDescent="0.2"/>
    <row r="60374" x14ac:dyDescent="0.2"/>
    <row r="60375" x14ac:dyDescent="0.2"/>
    <row r="60376" x14ac:dyDescent="0.2"/>
    <row r="60377" x14ac:dyDescent="0.2"/>
    <row r="60378" x14ac:dyDescent="0.2"/>
    <row r="60379" x14ac:dyDescent="0.2"/>
    <row r="60380" x14ac:dyDescent="0.2"/>
    <row r="60381" x14ac:dyDescent="0.2"/>
    <row r="60382" x14ac:dyDescent="0.2"/>
    <row r="60383" x14ac:dyDescent="0.2"/>
    <row r="60384" x14ac:dyDescent="0.2"/>
    <row r="60385" x14ac:dyDescent="0.2"/>
    <row r="60386" x14ac:dyDescent="0.2"/>
    <row r="60387" x14ac:dyDescent="0.2"/>
    <row r="60388" x14ac:dyDescent="0.2"/>
    <row r="60389" x14ac:dyDescent="0.2"/>
    <row r="60390" x14ac:dyDescent="0.2"/>
    <row r="60391" x14ac:dyDescent="0.2"/>
    <row r="60392" x14ac:dyDescent="0.2"/>
    <row r="60393" x14ac:dyDescent="0.2"/>
    <row r="60394" x14ac:dyDescent="0.2"/>
    <row r="60395" x14ac:dyDescent="0.2"/>
    <row r="60396" x14ac:dyDescent="0.2"/>
    <row r="60397" x14ac:dyDescent="0.2"/>
    <row r="60398" x14ac:dyDescent="0.2"/>
    <row r="60399" x14ac:dyDescent="0.2"/>
    <row r="60400" x14ac:dyDescent="0.2"/>
    <row r="60401" x14ac:dyDescent="0.2"/>
    <row r="60402" x14ac:dyDescent="0.2"/>
    <row r="60403" x14ac:dyDescent="0.2"/>
    <row r="60404" x14ac:dyDescent="0.2"/>
    <row r="60405" x14ac:dyDescent="0.2"/>
    <row r="60406" x14ac:dyDescent="0.2"/>
    <row r="60407" x14ac:dyDescent="0.2"/>
    <row r="60408" x14ac:dyDescent="0.2"/>
    <row r="60409" x14ac:dyDescent="0.2"/>
    <row r="60410" x14ac:dyDescent="0.2"/>
    <row r="60411" x14ac:dyDescent="0.2"/>
    <row r="60412" x14ac:dyDescent="0.2"/>
    <row r="60413" x14ac:dyDescent="0.2"/>
    <row r="60414" x14ac:dyDescent="0.2"/>
    <row r="60415" x14ac:dyDescent="0.2"/>
    <row r="60416" x14ac:dyDescent="0.2"/>
    <row r="60417" x14ac:dyDescent="0.2"/>
    <row r="60418" x14ac:dyDescent="0.2"/>
    <row r="60419" x14ac:dyDescent="0.2"/>
    <row r="60420" x14ac:dyDescent="0.2"/>
    <row r="60421" x14ac:dyDescent="0.2"/>
    <row r="60422" x14ac:dyDescent="0.2"/>
    <row r="60423" x14ac:dyDescent="0.2"/>
    <row r="60424" x14ac:dyDescent="0.2"/>
    <row r="60425" x14ac:dyDescent="0.2"/>
    <row r="60426" x14ac:dyDescent="0.2"/>
    <row r="60427" x14ac:dyDescent="0.2"/>
    <row r="60428" x14ac:dyDescent="0.2"/>
    <row r="60429" x14ac:dyDescent="0.2"/>
    <row r="60430" x14ac:dyDescent="0.2"/>
    <row r="60431" x14ac:dyDescent="0.2"/>
    <row r="60432" x14ac:dyDescent="0.2"/>
    <row r="60433" x14ac:dyDescent="0.2"/>
    <row r="60434" x14ac:dyDescent="0.2"/>
    <row r="60435" x14ac:dyDescent="0.2"/>
    <row r="60436" x14ac:dyDescent="0.2"/>
    <row r="60437" x14ac:dyDescent="0.2"/>
    <row r="60438" x14ac:dyDescent="0.2"/>
    <row r="60439" x14ac:dyDescent="0.2"/>
    <row r="60440" x14ac:dyDescent="0.2"/>
    <row r="60441" x14ac:dyDescent="0.2"/>
    <row r="60442" x14ac:dyDescent="0.2"/>
    <row r="60443" x14ac:dyDescent="0.2"/>
    <row r="60444" x14ac:dyDescent="0.2"/>
    <row r="60445" x14ac:dyDescent="0.2"/>
    <row r="60446" x14ac:dyDescent="0.2"/>
    <row r="60447" x14ac:dyDescent="0.2"/>
    <row r="60448" x14ac:dyDescent="0.2"/>
    <row r="60449" x14ac:dyDescent="0.2"/>
    <row r="60450" x14ac:dyDescent="0.2"/>
    <row r="60451" x14ac:dyDescent="0.2"/>
    <row r="60452" x14ac:dyDescent="0.2"/>
    <row r="60453" x14ac:dyDescent="0.2"/>
    <row r="60454" x14ac:dyDescent="0.2"/>
    <row r="60455" x14ac:dyDescent="0.2"/>
    <row r="60456" x14ac:dyDescent="0.2"/>
    <row r="60457" x14ac:dyDescent="0.2"/>
    <row r="60458" x14ac:dyDescent="0.2"/>
    <row r="60459" x14ac:dyDescent="0.2"/>
    <row r="60460" x14ac:dyDescent="0.2"/>
    <row r="60461" x14ac:dyDescent="0.2"/>
    <row r="60462" x14ac:dyDescent="0.2"/>
    <row r="60463" x14ac:dyDescent="0.2"/>
    <row r="60464" x14ac:dyDescent="0.2"/>
    <row r="60465" x14ac:dyDescent="0.2"/>
    <row r="60466" x14ac:dyDescent="0.2"/>
    <row r="60467" x14ac:dyDescent="0.2"/>
    <row r="60468" x14ac:dyDescent="0.2"/>
    <row r="60469" x14ac:dyDescent="0.2"/>
    <row r="60470" x14ac:dyDescent="0.2"/>
    <row r="60471" x14ac:dyDescent="0.2"/>
    <row r="60472" x14ac:dyDescent="0.2"/>
    <row r="60473" x14ac:dyDescent="0.2"/>
    <row r="60474" x14ac:dyDescent="0.2"/>
    <row r="60475" x14ac:dyDescent="0.2"/>
    <row r="60476" x14ac:dyDescent="0.2"/>
    <row r="60477" x14ac:dyDescent="0.2"/>
    <row r="60478" x14ac:dyDescent="0.2"/>
    <row r="60479" x14ac:dyDescent="0.2"/>
    <row r="60480" x14ac:dyDescent="0.2"/>
    <row r="60481" x14ac:dyDescent="0.2"/>
    <row r="60482" x14ac:dyDescent="0.2"/>
    <row r="60483" x14ac:dyDescent="0.2"/>
    <row r="60484" x14ac:dyDescent="0.2"/>
    <row r="60485" x14ac:dyDescent="0.2"/>
    <row r="60486" x14ac:dyDescent="0.2"/>
    <row r="60487" x14ac:dyDescent="0.2"/>
    <row r="60488" x14ac:dyDescent="0.2"/>
    <row r="60489" x14ac:dyDescent="0.2"/>
    <row r="60490" x14ac:dyDescent="0.2"/>
    <row r="60491" x14ac:dyDescent="0.2"/>
    <row r="60492" x14ac:dyDescent="0.2"/>
    <row r="60493" x14ac:dyDescent="0.2"/>
    <row r="60494" x14ac:dyDescent="0.2"/>
    <row r="60495" x14ac:dyDescent="0.2"/>
    <row r="60496" x14ac:dyDescent="0.2"/>
    <row r="60497" x14ac:dyDescent="0.2"/>
    <row r="60498" x14ac:dyDescent="0.2"/>
    <row r="60499" x14ac:dyDescent="0.2"/>
    <row r="60500" x14ac:dyDescent="0.2"/>
    <row r="60501" x14ac:dyDescent="0.2"/>
    <row r="60502" x14ac:dyDescent="0.2"/>
    <row r="60503" x14ac:dyDescent="0.2"/>
    <row r="60504" x14ac:dyDescent="0.2"/>
    <row r="60505" x14ac:dyDescent="0.2"/>
    <row r="60506" x14ac:dyDescent="0.2"/>
    <row r="60507" x14ac:dyDescent="0.2"/>
    <row r="60508" x14ac:dyDescent="0.2"/>
    <row r="60509" x14ac:dyDescent="0.2"/>
    <row r="60510" x14ac:dyDescent="0.2"/>
    <row r="60511" x14ac:dyDescent="0.2"/>
    <row r="60512" x14ac:dyDescent="0.2"/>
    <row r="60513" x14ac:dyDescent="0.2"/>
    <row r="60514" x14ac:dyDescent="0.2"/>
    <row r="60515" x14ac:dyDescent="0.2"/>
    <row r="60516" x14ac:dyDescent="0.2"/>
    <row r="60517" x14ac:dyDescent="0.2"/>
    <row r="60518" x14ac:dyDescent="0.2"/>
    <row r="60519" x14ac:dyDescent="0.2"/>
    <row r="60520" x14ac:dyDescent="0.2"/>
    <row r="60521" x14ac:dyDescent="0.2"/>
    <row r="60522" x14ac:dyDescent="0.2"/>
    <row r="60523" x14ac:dyDescent="0.2"/>
    <row r="60524" x14ac:dyDescent="0.2"/>
    <row r="60525" x14ac:dyDescent="0.2"/>
    <row r="60526" x14ac:dyDescent="0.2"/>
    <row r="60527" x14ac:dyDescent="0.2"/>
    <row r="60528" x14ac:dyDescent="0.2"/>
    <row r="60529" x14ac:dyDescent="0.2"/>
    <row r="60530" x14ac:dyDescent="0.2"/>
    <row r="60531" x14ac:dyDescent="0.2"/>
    <row r="60532" x14ac:dyDescent="0.2"/>
    <row r="60533" x14ac:dyDescent="0.2"/>
    <row r="60534" x14ac:dyDescent="0.2"/>
    <row r="60535" x14ac:dyDescent="0.2"/>
    <row r="60536" x14ac:dyDescent="0.2"/>
    <row r="60537" x14ac:dyDescent="0.2"/>
    <row r="60538" x14ac:dyDescent="0.2"/>
    <row r="60539" x14ac:dyDescent="0.2"/>
    <row r="60540" x14ac:dyDescent="0.2"/>
    <row r="60541" x14ac:dyDescent="0.2"/>
    <row r="60542" x14ac:dyDescent="0.2"/>
    <row r="60543" x14ac:dyDescent="0.2"/>
    <row r="60544" x14ac:dyDescent="0.2"/>
    <row r="60545" x14ac:dyDescent="0.2"/>
    <row r="60546" x14ac:dyDescent="0.2"/>
    <row r="60547" x14ac:dyDescent="0.2"/>
    <row r="60548" x14ac:dyDescent="0.2"/>
    <row r="60549" x14ac:dyDescent="0.2"/>
    <row r="60550" x14ac:dyDescent="0.2"/>
    <row r="60551" x14ac:dyDescent="0.2"/>
    <row r="60552" x14ac:dyDescent="0.2"/>
    <row r="60553" x14ac:dyDescent="0.2"/>
    <row r="60554" x14ac:dyDescent="0.2"/>
    <row r="60555" x14ac:dyDescent="0.2"/>
    <row r="60556" x14ac:dyDescent="0.2"/>
    <row r="60557" x14ac:dyDescent="0.2"/>
    <row r="60558" x14ac:dyDescent="0.2"/>
    <row r="60559" x14ac:dyDescent="0.2"/>
    <row r="60560" x14ac:dyDescent="0.2"/>
    <row r="60561" x14ac:dyDescent="0.2"/>
    <row r="60562" x14ac:dyDescent="0.2"/>
    <row r="60563" x14ac:dyDescent="0.2"/>
    <row r="60564" x14ac:dyDescent="0.2"/>
    <row r="60565" x14ac:dyDescent="0.2"/>
    <row r="60566" x14ac:dyDescent="0.2"/>
    <row r="60567" x14ac:dyDescent="0.2"/>
    <row r="60568" x14ac:dyDescent="0.2"/>
    <row r="60569" x14ac:dyDescent="0.2"/>
    <row r="60570" x14ac:dyDescent="0.2"/>
    <row r="60571" x14ac:dyDescent="0.2"/>
    <row r="60572" x14ac:dyDescent="0.2"/>
    <row r="60573" x14ac:dyDescent="0.2"/>
    <row r="60574" x14ac:dyDescent="0.2"/>
    <row r="60575" x14ac:dyDescent="0.2"/>
    <row r="60576" x14ac:dyDescent="0.2"/>
    <row r="60577" x14ac:dyDescent="0.2"/>
    <row r="60578" x14ac:dyDescent="0.2"/>
    <row r="60579" x14ac:dyDescent="0.2"/>
    <row r="60580" x14ac:dyDescent="0.2"/>
    <row r="60581" x14ac:dyDescent="0.2"/>
    <row r="60582" x14ac:dyDescent="0.2"/>
    <row r="60583" x14ac:dyDescent="0.2"/>
    <row r="60584" x14ac:dyDescent="0.2"/>
    <row r="60585" x14ac:dyDescent="0.2"/>
    <row r="60586" x14ac:dyDescent="0.2"/>
    <row r="60587" x14ac:dyDescent="0.2"/>
    <row r="60588" x14ac:dyDescent="0.2"/>
    <row r="60589" x14ac:dyDescent="0.2"/>
    <row r="60590" x14ac:dyDescent="0.2"/>
    <row r="60591" x14ac:dyDescent="0.2"/>
    <row r="60592" x14ac:dyDescent="0.2"/>
    <row r="60593" x14ac:dyDescent="0.2"/>
    <row r="60594" x14ac:dyDescent="0.2"/>
    <row r="60595" x14ac:dyDescent="0.2"/>
    <row r="60596" x14ac:dyDescent="0.2"/>
    <row r="60597" x14ac:dyDescent="0.2"/>
    <row r="60598" x14ac:dyDescent="0.2"/>
    <row r="60599" x14ac:dyDescent="0.2"/>
    <row r="60600" x14ac:dyDescent="0.2"/>
    <row r="60601" x14ac:dyDescent="0.2"/>
    <row r="60602" x14ac:dyDescent="0.2"/>
    <row r="60603" x14ac:dyDescent="0.2"/>
    <row r="60604" x14ac:dyDescent="0.2"/>
    <row r="60605" x14ac:dyDescent="0.2"/>
    <row r="60606" x14ac:dyDescent="0.2"/>
    <row r="60607" x14ac:dyDescent="0.2"/>
    <row r="60608" x14ac:dyDescent="0.2"/>
    <row r="60609" x14ac:dyDescent="0.2"/>
    <row r="60610" x14ac:dyDescent="0.2"/>
    <row r="60611" x14ac:dyDescent="0.2"/>
    <row r="60612" x14ac:dyDescent="0.2"/>
    <row r="60613" x14ac:dyDescent="0.2"/>
    <row r="60614" x14ac:dyDescent="0.2"/>
    <row r="60615" x14ac:dyDescent="0.2"/>
    <row r="60616" x14ac:dyDescent="0.2"/>
    <row r="60617" x14ac:dyDescent="0.2"/>
    <row r="60618" x14ac:dyDescent="0.2"/>
    <row r="60619" x14ac:dyDescent="0.2"/>
    <row r="60620" x14ac:dyDescent="0.2"/>
    <row r="60621" x14ac:dyDescent="0.2"/>
    <row r="60622" x14ac:dyDescent="0.2"/>
    <row r="60623" x14ac:dyDescent="0.2"/>
    <row r="60624" x14ac:dyDescent="0.2"/>
    <row r="60625" x14ac:dyDescent="0.2"/>
    <row r="60626" x14ac:dyDescent="0.2"/>
    <row r="60627" x14ac:dyDescent="0.2"/>
    <row r="60628" x14ac:dyDescent="0.2"/>
    <row r="60629" x14ac:dyDescent="0.2"/>
    <row r="60630" x14ac:dyDescent="0.2"/>
    <row r="60631" x14ac:dyDescent="0.2"/>
    <row r="60632" x14ac:dyDescent="0.2"/>
    <row r="60633" x14ac:dyDescent="0.2"/>
    <row r="60634" x14ac:dyDescent="0.2"/>
    <row r="60635" x14ac:dyDescent="0.2"/>
    <row r="60636" x14ac:dyDescent="0.2"/>
    <row r="60637" x14ac:dyDescent="0.2"/>
    <row r="60638" x14ac:dyDescent="0.2"/>
    <row r="60639" x14ac:dyDescent="0.2"/>
    <row r="60640" x14ac:dyDescent="0.2"/>
    <row r="60641" x14ac:dyDescent="0.2"/>
    <row r="60642" x14ac:dyDescent="0.2"/>
    <row r="60643" x14ac:dyDescent="0.2"/>
    <row r="60644" x14ac:dyDescent="0.2"/>
    <row r="60645" x14ac:dyDescent="0.2"/>
    <row r="60646" x14ac:dyDescent="0.2"/>
    <row r="60647" x14ac:dyDescent="0.2"/>
    <row r="60648" x14ac:dyDescent="0.2"/>
    <row r="60649" x14ac:dyDescent="0.2"/>
    <row r="60650" x14ac:dyDescent="0.2"/>
    <row r="60651" x14ac:dyDescent="0.2"/>
    <row r="60652" x14ac:dyDescent="0.2"/>
    <row r="60653" x14ac:dyDescent="0.2"/>
    <row r="60654" x14ac:dyDescent="0.2"/>
    <row r="60655" x14ac:dyDescent="0.2"/>
    <row r="60656" x14ac:dyDescent="0.2"/>
    <row r="60657" x14ac:dyDescent="0.2"/>
    <row r="60658" x14ac:dyDescent="0.2"/>
    <row r="60659" x14ac:dyDescent="0.2"/>
    <row r="60660" x14ac:dyDescent="0.2"/>
    <row r="60661" x14ac:dyDescent="0.2"/>
    <row r="60662" x14ac:dyDescent="0.2"/>
    <row r="60663" x14ac:dyDescent="0.2"/>
    <row r="60664" x14ac:dyDescent="0.2"/>
    <row r="60665" x14ac:dyDescent="0.2"/>
    <row r="60666" x14ac:dyDescent="0.2"/>
    <row r="60667" x14ac:dyDescent="0.2"/>
    <row r="60668" x14ac:dyDescent="0.2"/>
    <row r="60669" x14ac:dyDescent="0.2"/>
    <row r="60670" x14ac:dyDescent="0.2"/>
    <row r="60671" x14ac:dyDescent="0.2"/>
    <row r="60672" x14ac:dyDescent="0.2"/>
    <row r="60673" x14ac:dyDescent="0.2"/>
    <row r="60674" x14ac:dyDescent="0.2"/>
    <row r="60675" x14ac:dyDescent="0.2"/>
    <row r="60676" x14ac:dyDescent="0.2"/>
    <row r="60677" x14ac:dyDescent="0.2"/>
    <row r="60678" x14ac:dyDescent="0.2"/>
    <row r="60679" x14ac:dyDescent="0.2"/>
    <row r="60680" x14ac:dyDescent="0.2"/>
    <row r="60681" x14ac:dyDescent="0.2"/>
    <row r="60682" x14ac:dyDescent="0.2"/>
    <row r="60683" x14ac:dyDescent="0.2"/>
    <row r="60684" x14ac:dyDescent="0.2"/>
    <row r="60685" x14ac:dyDescent="0.2"/>
    <row r="60686" x14ac:dyDescent="0.2"/>
    <row r="60687" x14ac:dyDescent="0.2"/>
    <row r="60688" x14ac:dyDescent="0.2"/>
    <row r="60689" x14ac:dyDescent="0.2"/>
    <row r="60690" x14ac:dyDescent="0.2"/>
    <row r="60691" x14ac:dyDescent="0.2"/>
    <row r="60692" x14ac:dyDescent="0.2"/>
    <row r="60693" x14ac:dyDescent="0.2"/>
    <row r="60694" x14ac:dyDescent="0.2"/>
    <row r="60695" x14ac:dyDescent="0.2"/>
    <row r="60696" x14ac:dyDescent="0.2"/>
    <row r="60697" x14ac:dyDescent="0.2"/>
    <row r="60698" x14ac:dyDescent="0.2"/>
    <row r="60699" x14ac:dyDescent="0.2"/>
    <row r="60700" x14ac:dyDescent="0.2"/>
    <row r="60701" x14ac:dyDescent="0.2"/>
    <row r="60702" x14ac:dyDescent="0.2"/>
    <row r="60703" x14ac:dyDescent="0.2"/>
    <row r="60704" x14ac:dyDescent="0.2"/>
    <row r="60705" x14ac:dyDescent="0.2"/>
    <row r="60706" x14ac:dyDescent="0.2"/>
    <row r="60707" x14ac:dyDescent="0.2"/>
    <row r="60708" x14ac:dyDescent="0.2"/>
    <row r="60709" x14ac:dyDescent="0.2"/>
    <row r="60710" x14ac:dyDescent="0.2"/>
    <row r="60711" x14ac:dyDescent="0.2"/>
    <row r="60712" x14ac:dyDescent="0.2"/>
    <row r="60713" x14ac:dyDescent="0.2"/>
    <row r="60714" x14ac:dyDescent="0.2"/>
    <row r="60715" x14ac:dyDescent="0.2"/>
    <row r="60716" x14ac:dyDescent="0.2"/>
    <row r="60717" x14ac:dyDescent="0.2"/>
    <row r="60718" x14ac:dyDescent="0.2"/>
    <row r="60719" x14ac:dyDescent="0.2"/>
    <row r="60720" x14ac:dyDescent="0.2"/>
    <row r="60721" x14ac:dyDescent="0.2"/>
    <row r="60722" x14ac:dyDescent="0.2"/>
    <row r="60723" x14ac:dyDescent="0.2"/>
    <row r="60724" x14ac:dyDescent="0.2"/>
    <row r="60725" x14ac:dyDescent="0.2"/>
    <row r="60726" x14ac:dyDescent="0.2"/>
    <row r="60727" x14ac:dyDescent="0.2"/>
    <row r="60728" x14ac:dyDescent="0.2"/>
    <row r="60729" x14ac:dyDescent="0.2"/>
    <row r="60730" x14ac:dyDescent="0.2"/>
    <row r="60731" x14ac:dyDescent="0.2"/>
    <row r="60732" x14ac:dyDescent="0.2"/>
    <row r="60733" x14ac:dyDescent="0.2"/>
    <row r="60734" x14ac:dyDescent="0.2"/>
    <row r="60735" x14ac:dyDescent="0.2"/>
    <row r="60736" x14ac:dyDescent="0.2"/>
    <row r="60737" x14ac:dyDescent="0.2"/>
    <row r="60738" x14ac:dyDescent="0.2"/>
    <row r="60739" x14ac:dyDescent="0.2"/>
    <row r="60740" x14ac:dyDescent="0.2"/>
    <row r="60741" x14ac:dyDescent="0.2"/>
    <row r="60742" x14ac:dyDescent="0.2"/>
    <row r="60743" x14ac:dyDescent="0.2"/>
    <row r="60744" x14ac:dyDescent="0.2"/>
    <row r="60745" x14ac:dyDescent="0.2"/>
    <row r="60746" x14ac:dyDescent="0.2"/>
    <row r="60747" x14ac:dyDescent="0.2"/>
    <row r="60748" x14ac:dyDescent="0.2"/>
    <row r="60749" x14ac:dyDescent="0.2"/>
    <row r="60750" x14ac:dyDescent="0.2"/>
    <row r="60751" x14ac:dyDescent="0.2"/>
    <row r="60752" x14ac:dyDescent="0.2"/>
    <row r="60753" x14ac:dyDescent="0.2"/>
    <row r="60754" x14ac:dyDescent="0.2"/>
    <row r="60755" x14ac:dyDescent="0.2"/>
    <row r="60756" x14ac:dyDescent="0.2"/>
    <row r="60757" x14ac:dyDescent="0.2"/>
    <row r="60758" x14ac:dyDescent="0.2"/>
    <row r="60759" x14ac:dyDescent="0.2"/>
    <row r="60760" x14ac:dyDescent="0.2"/>
    <row r="60761" x14ac:dyDescent="0.2"/>
    <row r="60762" x14ac:dyDescent="0.2"/>
    <row r="60763" x14ac:dyDescent="0.2"/>
    <row r="60764" x14ac:dyDescent="0.2"/>
    <row r="60765" x14ac:dyDescent="0.2"/>
    <row r="60766" x14ac:dyDescent="0.2"/>
    <row r="60767" x14ac:dyDescent="0.2"/>
    <row r="60768" x14ac:dyDescent="0.2"/>
    <row r="60769" x14ac:dyDescent="0.2"/>
    <row r="60770" x14ac:dyDescent="0.2"/>
    <row r="60771" x14ac:dyDescent="0.2"/>
    <row r="60772" x14ac:dyDescent="0.2"/>
    <row r="60773" x14ac:dyDescent="0.2"/>
    <row r="60774" x14ac:dyDescent="0.2"/>
    <row r="60775" x14ac:dyDescent="0.2"/>
    <row r="60776" x14ac:dyDescent="0.2"/>
    <row r="60777" x14ac:dyDescent="0.2"/>
    <row r="60778" x14ac:dyDescent="0.2"/>
    <row r="60779" x14ac:dyDescent="0.2"/>
    <row r="60780" x14ac:dyDescent="0.2"/>
    <row r="60781" x14ac:dyDescent="0.2"/>
    <row r="60782" x14ac:dyDescent="0.2"/>
    <row r="60783" x14ac:dyDescent="0.2"/>
    <row r="60784" x14ac:dyDescent="0.2"/>
    <row r="60785" x14ac:dyDescent="0.2"/>
    <row r="60786" x14ac:dyDescent="0.2"/>
    <row r="60787" x14ac:dyDescent="0.2"/>
    <row r="60788" x14ac:dyDescent="0.2"/>
    <row r="60789" x14ac:dyDescent="0.2"/>
    <row r="60790" x14ac:dyDescent="0.2"/>
    <row r="60791" x14ac:dyDescent="0.2"/>
    <row r="60792" x14ac:dyDescent="0.2"/>
    <row r="60793" x14ac:dyDescent="0.2"/>
    <row r="60794" x14ac:dyDescent="0.2"/>
    <row r="60795" x14ac:dyDescent="0.2"/>
    <row r="60796" x14ac:dyDescent="0.2"/>
    <row r="60797" x14ac:dyDescent="0.2"/>
    <row r="60798" x14ac:dyDescent="0.2"/>
    <row r="60799" x14ac:dyDescent="0.2"/>
    <row r="60800" x14ac:dyDescent="0.2"/>
    <row r="60801" x14ac:dyDescent="0.2"/>
    <row r="60802" x14ac:dyDescent="0.2"/>
    <row r="60803" x14ac:dyDescent="0.2"/>
    <row r="60804" x14ac:dyDescent="0.2"/>
    <row r="60805" x14ac:dyDescent="0.2"/>
    <row r="60806" x14ac:dyDescent="0.2"/>
    <row r="60807" x14ac:dyDescent="0.2"/>
    <row r="60808" x14ac:dyDescent="0.2"/>
    <row r="60809" x14ac:dyDescent="0.2"/>
    <row r="60810" x14ac:dyDescent="0.2"/>
    <row r="60811" x14ac:dyDescent="0.2"/>
    <row r="60812" x14ac:dyDescent="0.2"/>
    <row r="60813" x14ac:dyDescent="0.2"/>
    <row r="60814" x14ac:dyDescent="0.2"/>
    <row r="60815" x14ac:dyDescent="0.2"/>
    <row r="60816" x14ac:dyDescent="0.2"/>
    <row r="60817" x14ac:dyDescent="0.2"/>
    <row r="60818" x14ac:dyDescent="0.2"/>
    <row r="60819" x14ac:dyDescent="0.2"/>
    <row r="60820" x14ac:dyDescent="0.2"/>
    <row r="60821" x14ac:dyDescent="0.2"/>
    <row r="60822" x14ac:dyDescent="0.2"/>
    <row r="60823" x14ac:dyDescent="0.2"/>
    <row r="60824" x14ac:dyDescent="0.2"/>
    <row r="60825" x14ac:dyDescent="0.2"/>
    <row r="60826" x14ac:dyDescent="0.2"/>
    <row r="60827" x14ac:dyDescent="0.2"/>
    <row r="60828" x14ac:dyDescent="0.2"/>
    <row r="60829" x14ac:dyDescent="0.2"/>
    <row r="60830" x14ac:dyDescent="0.2"/>
    <row r="60831" x14ac:dyDescent="0.2"/>
    <row r="60832" x14ac:dyDescent="0.2"/>
    <row r="60833" x14ac:dyDescent="0.2"/>
    <row r="60834" x14ac:dyDescent="0.2"/>
    <row r="60835" x14ac:dyDescent="0.2"/>
    <row r="60836" x14ac:dyDescent="0.2"/>
    <row r="60837" x14ac:dyDescent="0.2"/>
    <row r="60838" x14ac:dyDescent="0.2"/>
    <row r="60839" x14ac:dyDescent="0.2"/>
    <row r="60840" x14ac:dyDescent="0.2"/>
    <row r="60841" x14ac:dyDescent="0.2"/>
    <row r="60842" x14ac:dyDescent="0.2"/>
    <row r="60843" x14ac:dyDescent="0.2"/>
    <row r="60844" x14ac:dyDescent="0.2"/>
    <row r="60845" x14ac:dyDescent="0.2"/>
    <row r="60846" x14ac:dyDescent="0.2"/>
    <row r="60847" x14ac:dyDescent="0.2"/>
    <row r="60848" x14ac:dyDescent="0.2"/>
    <row r="60849" x14ac:dyDescent="0.2"/>
    <row r="60850" x14ac:dyDescent="0.2"/>
    <row r="60851" x14ac:dyDescent="0.2"/>
    <row r="60852" x14ac:dyDescent="0.2"/>
    <row r="60853" x14ac:dyDescent="0.2"/>
    <row r="60854" x14ac:dyDescent="0.2"/>
    <row r="60855" x14ac:dyDescent="0.2"/>
    <row r="60856" x14ac:dyDescent="0.2"/>
    <row r="60857" x14ac:dyDescent="0.2"/>
    <row r="60858" x14ac:dyDescent="0.2"/>
    <row r="60859" x14ac:dyDescent="0.2"/>
    <row r="60860" x14ac:dyDescent="0.2"/>
    <row r="60861" x14ac:dyDescent="0.2"/>
    <row r="60862" x14ac:dyDescent="0.2"/>
    <row r="60863" x14ac:dyDescent="0.2"/>
    <row r="60864" x14ac:dyDescent="0.2"/>
    <row r="60865" x14ac:dyDescent="0.2"/>
    <row r="60866" x14ac:dyDescent="0.2"/>
    <row r="60867" x14ac:dyDescent="0.2"/>
    <row r="60868" x14ac:dyDescent="0.2"/>
    <row r="60869" x14ac:dyDescent="0.2"/>
    <row r="60870" x14ac:dyDescent="0.2"/>
    <row r="60871" x14ac:dyDescent="0.2"/>
    <row r="60872" x14ac:dyDescent="0.2"/>
    <row r="60873" x14ac:dyDescent="0.2"/>
    <row r="60874" x14ac:dyDescent="0.2"/>
    <row r="60875" x14ac:dyDescent="0.2"/>
    <row r="60876" x14ac:dyDescent="0.2"/>
    <row r="60877" x14ac:dyDescent="0.2"/>
    <row r="60878" x14ac:dyDescent="0.2"/>
    <row r="60879" x14ac:dyDescent="0.2"/>
    <row r="60880" x14ac:dyDescent="0.2"/>
    <row r="60881" x14ac:dyDescent="0.2"/>
    <row r="60882" x14ac:dyDescent="0.2"/>
    <row r="60883" x14ac:dyDescent="0.2"/>
    <row r="60884" x14ac:dyDescent="0.2"/>
    <row r="60885" x14ac:dyDescent="0.2"/>
    <row r="60886" x14ac:dyDescent="0.2"/>
    <row r="60887" x14ac:dyDescent="0.2"/>
    <row r="60888" x14ac:dyDescent="0.2"/>
    <row r="60889" x14ac:dyDescent="0.2"/>
    <row r="60890" x14ac:dyDescent="0.2"/>
    <row r="60891" x14ac:dyDescent="0.2"/>
    <row r="60892" x14ac:dyDescent="0.2"/>
    <row r="60893" x14ac:dyDescent="0.2"/>
    <row r="60894" x14ac:dyDescent="0.2"/>
    <row r="60895" x14ac:dyDescent="0.2"/>
    <row r="60896" x14ac:dyDescent="0.2"/>
    <row r="60897" x14ac:dyDescent="0.2"/>
    <row r="60898" x14ac:dyDescent="0.2"/>
    <row r="60899" x14ac:dyDescent="0.2"/>
    <row r="60900" x14ac:dyDescent="0.2"/>
    <row r="60901" x14ac:dyDescent="0.2"/>
    <row r="60902" x14ac:dyDescent="0.2"/>
    <row r="60903" x14ac:dyDescent="0.2"/>
    <row r="60904" x14ac:dyDescent="0.2"/>
    <row r="60905" x14ac:dyDescent="0.2"/>
    <row r="60906" x14ac:dyDescent="0.2"/>
    <row r="60907" x14ac:dyDescent="0.2"/>
    <row r="60908" x14ac:dyDescent="0.2"/>
    <row r="60909" x14ac:dyDescent="0.2"/>
    <row r="60910" x14ac:dyDescent="0.2"/>
    <row r="60911" x14ac:dyDescent="0.2"/>
    <row r="60912" x14ac:dyDescent="0.2"/>
    <row r="60913" x14ac:dyDescent="0.2"/>
    <row r="60914" x14ac:dyDescent="0.2"/>
    <row r="60915" x14ac:dyDescent="0.2"/>
    <row r="60916" x14ac:dyDescent="0.2"/>
    <row r="60917" x14ac:dyDescent="0.2"/>
    <row r="60918" x14ac:dyDescent="0.2"/>
    <row r="60919" x14ac:dyDescent="0.2"/>
    <row r="60920" x14ac:dyDescent="0.2"/>
    <row r="60921" x14ac:dyDescent="0.2"/>
    <row r="60922" x14ac:dyDescent="0.2"/>
    <row r="60923" x14ac:dyDescent="0.2"/>
    <row r="60924" x14ac:dyDescent="0.2"/>
    <row r="60925" x14ac:dyDescent="0.2"/>
    <row r="60926" x14ac:dyDescent="0.2"/>
    <row r="60927" x14ac:dyDescent="0.2"/>
    <row r="60928" x14ac:dyDescent="0.2"/>
    <row r="60929" x14ac:dyDescent="0.2"/>
    <row r="60930" x14ac:dyDescent="0.2"/>
    <row r="60931" x14ac:dyDescent="0.2"/>
    <row r="60932" x14ac:dyDescent="0.2"/>
    <row r="60933" x14ac:dyDescent="0.2"/>
    <row r="60934" x14ac:dyDescent="0.2"/>
    <row r="60935" x14ac:dyDescent="0.2"/>
    <row r="60936" x14ac:dyDescent="0.2"/>
    <row r="60937" x14ac:dyDescent="0.2"/>
    <row r="60938" x14ac:dyDescent="0.2"/>
    <row r="60939" x14ac:dyDescent="0.2"/>
    <row r="60940" x14ac:dyDescent="0.2"/>
    <row r="60941" x14ac:dyDescent="0.2"/>
    <row r="60942" x14ac:dyDescent="0.2"/>
    <row r="60943" x14ac:dyDescent="0.2"/>
    <row r="60944" x14ac:dyDescent="0.2"/>
    <row r="60945" x14ac:dyDescent="0.2"/>
    <row r="60946" x14ac:dyDescent="0.2"/>
    <row r="60947" x14ac:dyDescent="0.2"/>
    <row r="60948" x14ac:dyDescent="0.2"/>
    <row r="60949" x14ac:dyDescent="0.2"/>
    <row r="60950" x14ac:dyDescent="0.2"/>
    <row r="60951" x14ac:dyDescent="0.2"/>
    <row r="60952" x14ac:dyDescent="0.2"/>
    <row r="60953" x14ac:dyDescent="0.2"/>
    <row r="60954" x14ac:dyDescent="0.2"/>
    <row r="60955" x14ac:dyDescent="0.2"/>
    <row r="60956" x14ac:dyDescent="0.2"/>
    <row r="60957" x14ac:dyDescent="0.2"/>
    <row r="60958" x14ac:dyDescent="0.2"/>
    <row r="60959" x14ac:dyDescent="0.2"/>
    <row r="60960" x14ac:dyDescent="0.2"/>
    <row r="60961" x14ac:dyDescent="0.2"/>
    <row r="60962" x14ac:dyDescent="0.2"/>
    <row r="60963" x14ac:dyDescent="0.2"/>
    <row r="60964" x14ac:dyDescent="0.2"/>
    <row r="60965" x14ac:dyDescent="0.2"/>
    <row r="60966" x14ac:dyDescent="0.2"/>
    <row r="60967" x14ac:dyDescent="0.2"/>
    <row r="60968" x14ac:dyDescent="0.2"/>
    <row r="60969" x14ac:dyDescent="0.2"/>
    <row r="60970" x14ac:dyDescent="0.2"/>
    <row r="60971" x14ac:dyDescent="0.2"/>
    <row r="60972" x14ac:dyDescent="0.2"/>
    <row r="60973" x14ac:dyDescent="0.2"/>
    <row r="60974" x14ac:dyDescent="0.2"/>
    <row r="60975" x14ac:dyDescent="0.2"/>
    <row r="60976" x14ac:dyDescent="0.2"/>
    <row r="60977" x14ac:dyDescent="0.2"/>
    <row r="60978" x14ac:dyDescent="0.2"/>
    <row r="60979" x14ac:dyDescent="0.2"/>
    <row r="60980" x14ac:dyDescent="0.2"/>
    <row r="60981" x14ac:dyDescent="0.2"/>
    <row r="60982" x14ac:dyDescent="0.2"/>
    <row r="60983" x14ac:dyDescent="0.2"/>
    <row r="60984" x14ac:dyDescent="0.2"/>
    <row r="60985" x14ac:dyDescent="0.2"/>
    <row r="60986" x14ac:dyDescent="0.2"/>
    <row r="60987" x14ac:dyDescent="0.2"/>
    <row r="60988" x14ac:dyDescent="0.2"/>
    <row r="60989" x14ac:dyDescent="0.2"/>
    <row r="60990" x14ac:dyDescent="0.2"/>
    <row r="60991" x14ac:dyDescent="0.2"/>
    <row r="60992" x14ac:dyDescent="0.2"/>
    <row r="60993" x14ac:dyDescent="0.2"/>
    <row r="60994" x14ac:dyDescent="0.2"/>
    <row r="60995" x14ac:dyDescent="0.2"/>
    <row r="60996" x14ac:dyDescent="0.2"/>
    <row r="60997" x14ac:dyDescent="0.2"/>
    <row r="60998" x14ac:dyDescent="0.2"/>
    <row r="60999" x14ac:dyDescent="0.2"/>
    <row r="61000" x14ac:dyDescent="0.2"/>
    <row r="61001" x14ac:dyDescent="0.2"/>
    <row r="61002" x14ac:dyDescent="0.2"/>
    <row r="61003" x14ac:dyDescent="0.2"/>
    <row r="61004" x14ac:dyDescent="0.2"/>
    <row r="61005" x14ac:dyDescent="0.2"/>
    <row r="61006" x14ac:dyDescent="0.2"/>
    <row r="61007" x14ac:dyDescent="0.2"/>
    <row r="61008" x14ac:dyDescent="0.2"/>
    <row r="61009" x14ac:dyDescent="0.2"/>
    <row r="61010" x14ac:dyDescent="0.2"/>
    <row r="61011" x14ac:dyDescent="0.2"/>
    <row r="61012" x14ac:dyDescent="0.2"/>
    <row r="61013" x14ac:dyDescent="0.2"/>
    <row r="61014" x14ac:dyDescent="0.2"/>
    <row r="61015" x14ac:dyDescent="0.2"/>
    <row r="61016" x14ac:dyDescent="0.2"/>
    <row r="61017" x14ac:dyDescent="0.2"/>
    <row r="61018" x14ac:dyDescent="0.2"/>
    <row r="61019" x14ac:dyDescent="0.2"/>
    <row r="61020" x14ac:dyDescent="0.2"/>
    <row r="61021" x14ac:dyDescent="0.2"/>
    <row r="61022" x14ac:dyDescent="0.2"/>
    <row r="61023" x14ac:dyDescent="0.2"/>
    <row r="61024" x14ac:dyDescent="0.2"/>
    <row r="61025" x14ac:dyDescent="0.2"/>
    <row r="61026" x14ac:dyDescent="0.2"/>
    <row r="61027" x14ac:dyDescent="0.2"/>
    <row r="61028" x14ac:dyDescent="0.2"/>
    <row r="61029" x14ac:dyDescent="0.2"/>
    <row r="61030" x14ac:dyDescent="0.2"/>
    <row r="61031" x14ac:dyDescent="0.2"/>
    <row r="61032" x14ac:dyDescent="0.2"/>
    <row r="61033" x14ac:dyDescent="0.2"/>
    <row r="61034" x14ac:dyDescent="0.2"/>
    <row r="61035" x14ac:dyDescent="0.2"/>
    <row r="61036" x14ac:dyDescent="0.2"/>
    <row r="61037" x14ac:dyDescent="0.2"/>
    <row r="61038" x14ac:dyDescent="0.2"/>
    <row r="61039" x14ac:dyDescent="0.2"/>
    <row r="61040" x14ac:dyDescent="0.2"/>
    <row r="61041" x14ac:dyDescent="0.2"/>
    <row r="61042" x14ac:dyDescent="0.2"/>
    <row r="61043" x14ac:dyDescent="0.2"/>
    <row r="61044" x14ac:dyDescent="0.2"/>
    <row r="61045" x14ac:dyDescent="0.2"/>
    <row r="61046" x14ac:dyDescent="0.2"/>
    <row r="61047" x14ac:dyDescent="0.2"/>
    <row r="61048" x14ac:dyDescent="0.2"/>
    <row r="61049" x14ac:dyDescent="0.2"/>
    <row r="61050" x14ac:dyDescent="0.2"/>
    <row r="61051" x14ac:dyDescent="0.2"/>
    <row r="61052" x14ac:dyDescent="0.2"/>
    <row r="61053" x14ac:dyDescent="0.2"/>
    <row r="61054" x14ac:dyDescent="0.2"/>
    <row r="61055" x14ac:dyDescent="0.2"/>
    <row r="61056" x14ac:dyDescent="0.2"/>
    <row r="61057" x14ac:dyDescent="0.2"/>
    <row r="61058" x14ac:dyDescent="0.2"/>
    <row r="61059" x14ac:dyDescent="0.2"/>
    <row r="61060" x14ac:dyDescent="0.2"/>
    <row r="61061" x14ac:dyDescent="0.2"/>
    <row r="61062" x14ac:dyDescent="0.2"/>
    <row r="61063" x14ac:dyDescent="0.2"/>
    <row r="61064" x14ac:dyDescent="0.2"/>
    <row r="61065" x14ac:dyDescent="0.2"/>
    <row r="61066" x14ac:dyDescent="0.2"/>
    <row r="61067" x14ac:dyDescent="0.2"/>
    <row r="61068" x14ac:dyDescent="0.2"/>
    <row r="61069" x14ac:dyDescent="0.2"/>
    <row r="61070" x14ac:dyDescent="0.2"/>
    <row r="61071" x14ac:dyDescent="0.2"/>
    <row r="61072" x14ac:dyDescent="0.2"/>
    <row r="61073" x14ac:dyDescent="0.2"/>
    <row r="61074" x14ac:dyDescent="0.2"/>
    <row r="61075" x14ac:dyDescent="0.2"/>
    <row r="61076" x14ac:dyDescent="0.2"/>
    <row r="61077" x14ac:dyDescent="0.2"/>
    <row r="61078" x14ac:dyDescent="0.2"/>
    <row r="61079" x14ac:dyDescent="0.2"/>
    <row r="61080" x14ac:dyDescent="0.2"/>
    <row r="61081" x14ac:dyDescent="0.2"/>
    <row r="61082" x14ac:dyDescent="0.2"/>
    <row r="61083" x14ac:dyDescent="0.2"/>
    <row r="61084" x14ac:dyDescent="0.2"/>
    <row r="61085" x14ac:dyDescent="0.2"/>
    <row r="61086" x14ac:dyDescent="0.2"/>
    <row r="61087" x14ac:dyDescent="0.2"/>
    <row r="61088" x14ac:dyDescent="0.2"/>
    <row r="61089" x14ac:dyDescent="0.2"/>
    <row r="61090" x14ac:dyDescent="0.2"/>
    <row r="61091" x14ac:dyDescent="0.2"/>
    <row r="61092" x14ac:dyDescent="0.2"/>
    <row r="61093" x14ac:dyDescent="0.2"/>
    <row r="61094" x14ac:dyDescent="0.2"/>
    <row r="61095" x14ac:dyDescent="0.2"/>
    <row r="61096" x14ac:dyDescent="0.2"/>
    <row r="61097" x14ac:dyDescent="0.2"/>
    <row r="61098" x14ac:dyDescent="0.2"/>
    <row r="61099" x14ac:dyDescent="0.2"/>
    <row r="61100" x14ac:dyDescent="0.2"/>
    <row r="61101" x14ac:dyDescent="0.2"/>
    <row r="61102" x14ac:dyDescent="0.2"/>
    <row r="61103" x14ac:dyDescent="0.2"/>
    <row r="61104" x14ac:dyDescent="0.2"/>
    <row r="61105" x14ac:dyDescent="0.2"/>
    <row r="61106" x14ac:dyDescent="0.2"/>
    <row r="61107" x14ac:dyDescent="0.2"/>
    <row r="61108" x14ac:dyDescent="0.2"/>
    <row r="61109" x14ac:dyDescent="0.2"/>
    <row r="61110" x14ac:dyDescent="0.2"/>
    <row r="61111" x14ac:dyDescent="0.2"/>
    <row r="61112" x14ac:dyDescent="0.2"/>
    <row r="61113" x14ac:dyDescent="0.2"/>
    <row r="61114" x14ac:dyDescent="0.2"/>
    <row r="61115" x14ac:dyDescent="0.2"/>
    <row r="61116" x14ac:dyDescent="0.2"/>
    <row r="61117" x14ac:dyDescent="0.2"/>
    <row r="61118" x14ac:dyDescent="0.2"/>
    <row r="61119" x14ac:dyDescent="0.2"/>
    <row r="61120" x14ac:dyDescent="0.2"/>
    <row r="61121" x14ac:dyDescent="0.2"/>
    <row r="61122" x14ac:dyDescent="0.2"/>
    <row r="61123" x14ac:dyDescent="0.2"/>
    <row r="61124" x14ac:dyDescent="0.2"/>
    <row r="61125" x14ac:dyDescent="0.2"/>
    <row r="61126" x14ac:dyDescent="0.2"/>
    <row r="61127" x14ac:dyDescent="0.2"/>
    <row r="61128" x14ac:dyDescent="0.2"/>
    <row r="61129" x14ac:dyDescent="0.2"/>
    <row r="61130" x14ac:dyDescent="0.2"/>
    <row r="61131" x14ac:dyDescent="0.2"/>
    <row r="61132" x14ac:dyDescent="0.2"/>
    <row r="61133" x14ac:dyDescent="0.2"/>
    <row r="61134" x14ac:dyDescent="0.2"/>
    <row r="61135" x14ac:dyDescent="0.2"/>
    <row r="61136" x14ac:dyDescent="0.2"/>
    <row r="61137" x14ac:dyDescent="0.2"/>
    <row r="61138" x14ac:dyDescent="0.2"/>
    <row r="61139" x14ac:dyDescent="0.2"/>
    <row r="61140" x14ac:dyDescent="0.2"/>
    <row r="61141" x14ac:dyDescent="0.2"/>
    <row r="61142" x14ac:dyDescent="0.2"/>
    <row r="61143" x14ac:dyDescent="0.2"/>
    <row r="61144" x14ac:dyDescent="0.2"/>
    <row r="61145" x14ac:dyDescent="0.2"/>
    <row r="61146" x14ac:dyDescent="0.2"/>
    <row r="61147" x14ac:dyDescent="0.2"/>
    <row r="61148" x14ac:dyDescent="0.2"/>
    <row r="61149" x14ac:dyDescent="0.2"/>
    <row r="61150" x14ac:dyDescent="0.2"/>
    <row r="61151" x14ac:dyDescent="0.2"/>
    <row r="61152" x14ac:dyDescent="0.2"/>
    <row r="61153" x14ac:dyDescent="0.2"/>
    <row r="61154" x14ac:dyDescent="0.2"/>
    <row r="61155" x14ac:dyDescent="0.2"/>
    <row r="61156" x14ac:dyDescent="0.2"/>
    <row r="61157" x14ac:dyDescent="0.2"/>
    <row r="61158" x14ac:dyDescent="0.2"/>
    <row r="61159" x14ac:dyDescent="0.2"/>
    <row r="61160" x14ac:dyDescent="0.2"/>
    <row r="61161" x14ac:dyDescent="0.2"/>
    <row r="61162" x14ac:dyDescent="0.2"/>
    <row r="61163" x14ac:dyDescent="0.2"/>
    <row r="61164" x14ac:dyDescent="0.2"/>
    <row r="61165" x14ac:dyDescent="0.2"/>
    <row r="61166" x14ac:dyDescent="0.2"/>
    <row r="61167" x14ac:dyDescent="0.2"/>
    <row r="61168" x14ac:dyDescent="0.2"/>
    <row r="61169" x14ac:dyDescent="0.2"/>
    <row r="61170" x14ac:dyDescent="0.2"/>
    <row r="61171" x14ac:dyDescent="0.2"/>
    <row r="61172" x14ac:dyDescent="0.2"/>
    <row r="61173" x14ac:dyDescent="0.2"/>
    <row r="61174" x14ac:dyDescent="0.2"/>
    <row r="61175" x14ac:dyDescent="0.2"/>
    <row r="61176" x14ac:dyDescent="0.2"/>
    <row r="61177" x14ac:dyDescent="0.2"/>
    <row r="61178" x14ac:dyDescent="0.2"/>
    <row r="61179" x14ac:dyDescent="0.2"/>
    <row r="61180" x14ac:dyDescent="0.2"/>
    <row r="61181" x14ac:dyDescent="0.2"/>
    <row r="61182" x14ac:dyDescent="0.2"/>
    <row r="61183" x14ac:dyDescent="0.2"/>
    <row r="61184" x14ac:dyDescent="0.2"/>
    <row r="61185" x14ac:dyDescent="0.2"/>
    <row r="61186" x14ac:dyDescent="0.2"/>
    <row r="61187" x14ac:dyDescent="0.2"/>
    <row r="61188" x14ac:dyDescent="0.2"/>
    <row r="61189" x14ac:dyDescent="0.2"/>
    <row r="61190" x14ac:dyDescent="0.2"/>
    <row r="61191" x14ac:dyDescent="0.2"/>
    <row r="61192" x14ac:dyDescent="0.2"/>
    <row r="61193" x14ac:dyDescent="0.2"/>
    <row r="61194" x14ac:dyDescent="0.2"/>
    <row r="61195" x14ac:dyDescent="0.2"/>
    <row r="61196" x14ac:dyDescent="0.2"/>
    <row r="61197" x14ac:dyDescent="0.2"/>
    <row r="61198" x14ac:dyDescent="0.2"/>
    <row r="61199" x14ac:dyDescent="0.2"/>
    <row r="61200" x14ac:dyDescent="0.2"/>
    <row r="61201" x14ac:dyDescent="0.2"/>
    <row r="61202" x14ac:dyDescent="0.2"/>
    <row r="61203" x14ac:dyDescent="0.2"/>
    <row r="61204" x14ac:dyDescent="0.2"/>
    <row r="61205" x14ac:dyDescent="0.2"/>
    <row r="61206" x14ac:dyDescent="0.2"/>
    <row r="61207" x14ac:dyDescent="0.2"/>
    <row r="61208" x14ac:dyDescent="0.2"/>
    <row r="61209" x14ac:dyDescent="0.2"/>
    <row r="61210" x14ac:dyDescent="0.2"/>
    <row r="61211" x14ac:dyDescent="0.2"/>
    <row r="61212" x14ac:dyDescent="0.2"/>
    <row r="61213" x14ac:dyDescent="0.2"/>
    <row r="61214" x14ac:dyDescent="0.2"/>
    <row r="61215" x14ac:dyDescent="0.2"/>
    <row r="61216" x14ac:dyDescent="0.2"/>
    <row r="61217" x14ac:dyDescent="0.2"/>
    <row r="61218" x14ac:dyDescent="0.2"/>
    <row r="61219" x14ac:dyDescent="0.2"/>
    <row r="61220" x14ac:dyDescent="0.2"/>
    <row r="61221" x14ac:dyDescent="0.2"/>
    <row r="61222" x14ac:dyDescent="0.2"/>
    <row r="61223" x14ac:dyDescent="0.2"/>
    <row r="61224" x14ac:dyDescent="0.2"/>
    <row r="61225" x14ac:dyDescent="0.2"/>
    <row r="61226" x14ac:dyDescent="0.2"/>
    <row r="61227" x14ac:dyDescent="0.2"/>
    <row r="61228" x14ac:dyDescent="0.2"/>
    <row r="61229" x14ac:dyDescent="0.2"/>
    <row r="61230" x14ac:dyDescent="0.2"/>
    <row r="61231" x14ac:dyDescent="0.2"/>
    <row r="61232" x14ac:dyDescent="0.2"/>
    <row r="61233" x14ac:dyDescent="0.2"/>
    <row r="61234" x14ac:dyDescent="0.2"/>
    <row r="61235" x14ac:dyDescent="0.2"/>
    <row r="61236" x14ac:dyDescent="0.2"/>
    <row r="61237" x14ac:dyDescent="0.2"/>
    <row r="61238" x14ac:dyDescent="0.2"/>
    <row r="61239" x14ac:dyDescent="0.2"/>
    <row r="61240" x14ac:dyDescent="0.2"/>
    <row r="61241" x14ac:dyDescent="0.2"/>
    <row r="61242" x14ac:dyDescent="0.2"/>
    <row r="61243" x14ac:dyDescent="0.2"/>
    <row r="61244" x14ac:dyDescent="0.2"/>
    <row r="61245" x14ac:dyDescent="0.2"/>
    <row r="61246" x14ac:dyDescent="0.2"/>
    <row r="61247" x14ac:dyDescent="0.2"/>
    <row r="61248" x14ac:dyDescent="0.2"/>
    <row r="61249" x14ac:dyDescent="0.2"/>
    <row r="61250" x14ac:dyDescent="0.2"/>
    <row r="61251" x14ac:dyDescent="0.2"/>
    <row r="61252" x14ac:dyDescent="0.2"/>
    <row r="61253" x14ac:dyDescent="0.2"/>
    <row r="61254" x14ac:dyDescent="0.2"/>
    <row r="61255" x14ac:dyDescent="0.2"/>
    <row r="61256" x14ac:dyDescent="0.2"/>
    <row r="61257" x14ac:dyDescent="0.2"/>
    <row r="61258" x14ac:dyDescent="0.2"/>
    <row r="61259" x14ac:dyDescent="0.2"/>
    <row r="61260" x14ac:dyDescent="0.2"/>
    <row r="61261" x14ac:dyDescent="0.2"/>
    <row r="61262" x14ac:dyDescent="0.2"/>
    <row r="61263" x14ac:dyDescent="0.2"/>
    <row r="61264" x14ac:dyDescent="0.2"/>
    <row r="61265" x14ac:dyDescent="0.2"/>
    <row r="61266" x14ac:dyDescent="0.2"/>
    <row r="61267" x14ac:dyDescent="0.2"/>
    <row r="61268" x14ac:dyDescent="0.2"/>
    <row r="61269" x14ac:dyDescent="0.2"/>
    <row r="61270" x14ac:dyDescent="0.2"/>
    <row r="61271" x14ac:dyDescent="0.2"/>
    <row r="61272" x14ac:dyDescent="0.2"/>
    <row r="61273" x14ac:dyDescent="0.2"/>
    <row r="61274" x14ac:dyDescent="0.2"/>
    <row r="61275" x14ac:dyDescent="0.2"/>
    <row r="61276" x14ac:dyDescent="0.2"/>
    <row r="61277" x14ac:dyDescent="0.2"/>
    <row r="61278" x14ac:dyDescent="0.2"/>
    <row r="61279" x14ac:dyDescent="0.2"/>
    <row r="61280" x14ac:dyDescent="0.2"/>
    <row r="61281" x14ac:dyDescent="0.2"/>
    <row r="61282" x14ac:dyDescent="0.2"/>
    <row r="61283" x14ac:dyDescent="0.2"/>
    <row r="61284" x14ac:dyDescent="0.2"/>
    <row r="61285" x14ac:dyDescent="0.2"/>
    <row r="61286" x14ac:dyDescent="0.2"/>
    <row r="61287" x14ac:dyDescent="0.2"/>
    <row r="61288" x14ac:dyDescent="0.2"/>
    <row r="61289" x14ac:dyDescent="0.2"/>
    <row r="61290" x14ac:dyDescent="0.2"/>
    <row r="61291" x14ac:dyDescent="0.2"/>
    <row r="61292" x14ac:dyDescent="0.2"/>
    <row r="61293" x14ac:dyDescent="0.2"/>
    <row r="61294" x14ac:dyDescent="0.2"/>
    <row r="61295" x14ac:dyDescent="0.2"/>
    <row r="61296" x14ac:dyDescent="0.2"/>
    <row r="61297" x14ac:dyDescent="0.2"/>
    <row r="61298" x14ac:dyDescent="0.2"/>
    <row r="61299" x14ac:dyDescent="0.2"/>
    <row r="61300" x14ac:dyDescent="0.2"/>
    <row r="61301" x14ac:dyDescent="0.2"/>
    <row r="61302" x14ac:dyDescent="0.2"/>
    <row r="61303" x14ac:dyDescent="0.2"/>
    <row r="61304" x14ac:dyDescent="0.2"/>
    <row r="61305" x14ac:dyDescent="0.2"/>
    <row r="61306" x14ac:dyDescent="0.2"/>
    <row r="61307" x14ac:dyDescent="0.2"/>
    <row r="61308" x14ac:dyDescent="0.2"/>
    <row r="61309" x14ac:dyDescent="0.2"/>
    <row r="61310" x14ac:dyDescent="0.2"/>
    <row r="61311" x14ac:dyDescent="0.2"/>
    <row r="61312" x14ac:dyDescent="0.2"/>
    <row r="61313" x14ac:dyDescent="0.2"/>
    <row r="61314" x14ac:dyDescent="0.2"/>
    <row r="61315" x14ac:dyDescent="0.2"/>
    <row r="61316" x14ac:dyDescent="0.2"/>
    <row r="61317" x14ac:dyDescent="0.2"/>
    <row r="61318" x14ac:dyDescent="0.2"/>
    <row r="61319" x14ac:dyDescent="0.2"/>
    <row r="61320" x14ac:dyDescent="0.2"/>
    <row r="61321" x14ac:dyDescent="0.2"/>
    <row r="61322" x14ac:dyDescent="0.2"/>
    <row r="61323" x14ac:dyDescent="0.2"/>
    <row r="61324" x14ac:dyDescent="0.2"/>
    <row r="61325" x14ac:dyDescent="0.2"/>
    <row r="61326" x14ac:dyDescent="0.2"/>
    <row r="61327" x14ac:dyDescent="0.2"/>
    <row r="61328" x14ac:dyDescent="0.2"/>
    <row r="61329" x14ac:dyDescent="0.2"/>
    <row r="61330" x14ac:dyDescent="0.2"/>
    <row r="61331" x14ac:dyDescent="0.2"/>
    <row r="61332" x14ac:dyDescent="0.2"/>
    <row r="61333" x14ac:dyDescent="0.2"/>
    <row r="61334" x14ac:dyDescent="0.2"/>
    <row r="61335" x14ac:dyDescent="0.2"/>
    <row r="61336" x14ac:dyDescent="0.2"/>
    <row r="61337" x14ac:dyDescent="0.2"/>
    <row r="61338" x14ac:dyDescent="0.2"/>
    <row r="61339" x14ac:dyDescent="0.2"/>
    <row r="61340" x14ac:dyDescent="0.2"/>
    <row r="61341" x14ac:dyDescent="0.2"/>
    <row r="61342" x14ac:dyDescent="0.2"/>
    <row r="61343" x14ac:dyDescent="0.2"/>
    <row r="61344" x14ac:dyDescent="0.2"/>
    <row r="61345" x14ac:dyDescent="0.2"/>
    <row r="61346" x14ac:dyDescent="0.2"/>
    <row r="61347" x14ac:dyDescent="0.2"/>
    <row r="61348" x14ac:dyDescent="0.2"/>
    <row r="61349" x14ac:dyDescent="0.2"/>
    <row r="61350" x14ac:dyDescent="0.2"/>
    <row r="61351" x14ac:dyDescent="0.2"/>
    <row r="61352" x14ac:dyDescent="0.2"/>
    <row r="61353" x14ac:dyDescent="0.2"/>
    <row r="61354" x14ac:dyDescent="0.2"/>
    <row r="61355" x14ac:dyDescent="0.2"/>
    <row r="61356" x14ac:dyDescent="0.2"/>
    <row r="61357" x14ac:dyDescent="0.2"/>
    <row r="61358" x14ac:dyDescent="0.2"/>
    <row r="61359" x14ac:dyDescent="0.2"/>
    <row r="61360" x14ac:dyDescent="0.2"/>
    <row r="61361" x14ac:dyDescent="0.2"/>
    <row r="61362" x14ac:dyDescent="0.2"/>
    <row r="61363" x14ac:dyDescent="0.2"/>
    <row r="61364" x14ac:dyDescent="0.2"/>
    <row r="61365" x14ac:dyDescent="0.2"/>
    <row r="61366" x14ac:dyDescent="0.2"/>
    <row r="61367" x14ac:dyDescent="0.2"/>
    <row r="61368" x14ac:dyDescent="0.2"/>
    <row r="61369" x14ac:dyDescent="0.2"/>
    <row r="61370" x14ac:dyDescent="0.2"/>
    <row r="61371" x14ac:dyDescent="0.2"/>
    <row r="61372" x14ac:dyDescent="0.2"/>
    <row r="61373" x14ac:dyDescent="0.2"/>
    <row r="61374" x14ac:dyDescent="0.2"/>
    <row r="61375" x14ac:dyDescent="0.2"/>
    <row r="61376" x14ac:dyDescent="0.2"/>
    <row r="61377" x14ac:dyDescent="0.2"/>
    <row r="61378" x14ac:dyDescent="0.2"/>
    <row r="61379" x14ac:dyDescent="0.2"/>
    <row r="61380" x14ac:dyDescent="0.2"/>
    <row r="61381" x14ac:dyDescent="0.2"/>
    <row r="61382" x14ac:dyDescent="0.2"/>
    <row r="61383" x14ac:dyDescent="0.2"/>
    <row r="61384" x14ac:dyDescent="0.2"/>
    <row r="61385" x14ac:dyDescent="0.2"/>
    <row r="61386" x14ac:dyDescent="0.2"/>
    <row r="61387" x14ac:dyDescent="0.2"/>
    <row r="61388" x14ac:dyDescent="0.2"/>
    <row r="61389" x14ac:dyDescent="0.2"/>
    <row r="61390" x14ac:dyDescent="0.2"/>
    <row r="61391" x14ac:dyDescent="0.2"/>
    <row r="61392" x14ac:dyDescent="0.2"/>
    <row r="61393" x14ac:dyDescent="0.2"/>
    <row r="61394" x14ac:dyDescent="0.2"/>
    <row r="61395" x14ac:dyDescent="0.2"/>
    <row r="61396" x14ac:dyDescent="0.2"/>
    <row r="61397" x14ac:dyDescent="0.2"/>
    <row r="61398" x14ac:dyDescent="0.2"/>
    <row r="61399" x14ac:dyDescent="0.2"/>
    <row r="61400" x14ac:dyDescent="0.2"/>
    <row r="61401" x14ac:dyDescent="0.2"/>
    <row r="61402" x14ac:dyDescent="0.2"/>
    <row r="61403" x14ac:dyDescent="0.2"/>
    <row r="61404" x14ac:dyDescent="0.2"/>
    <row r="61405" x14ac:dyDescent="0.2"/>
    <row r="61406" x14ac:dyDescent="0.2"/>
    <row r="61407" x14ac:dyDescent="0.2"/>
    <row r="61408" x14ac:dyDescent="0.2"/>
    <row r="61409" x14ac:dyDescent="0.2"/>
    <row r="61410" x14ac:dyDescent="0.2"/>
    <row r="61411" x14ac:dyDescent="0.2"/>
    <row r="61412" x14ac:dyDescent="0.2"/>
    <row r="61413" x14ac:dyDescent="0.2"/>
    <row r="61414" x14ac:dyDescent="0.2"/>
    <row r="61415" x14ac:dyDescent="0.2"/>
    <row r="61416" x14ac:dyDescent="0.2"/>
    <row r="61417" x14ac:dyDescent="0.2"/>
    <row r="61418" x14ac:dyDescent="0.2"/>
    <row r="61419" x14ac:dyDescent="0.2"/>
    <row r="61420" x14ac:dyDescent="0.2"/>
    <row r="61421" x14ac:dyDescent="0.2"/>
    <row r="61422" x14ac:dyDescent="0.2"/>
    <row r="61423" x14ac:dyDescent="0.2"/>
    <row r="61424" x14ac:dyDescent="0.2"/>
    <row r="61425" x14ac:dyDescent="0.2"/>
    <row r="61426" x14ac:dyDescent="0.2"/>
    <row r="61427" x14ac:dyDescent="0.2"/>
    <row r="61428" x14ac:dyDescent="0.2"/>
    <row r="61429" x14ac:dyDescent="0.2"/>
    <row r="61430" x14ac:dyDescent="0.2"/>
    <row r="61431" x14ac:dyDescent="0.2"/>
    <row r="61432" x14ac:dyDescent="0.2"/>
    <row r="61433" x14ac:dyDescent="0.2"/>
    <row r="61434" x14ac:dyDescent="0.2"/>
    <row r="61435" x14ac:dyDescent="0.2"/>
    <row r="61436" x14ac:dyDescent="0.2"/>
    <row r="61437" x14ac:dyDescent="0.2"/>
    <row r="61438" x14ac:dyDescent="0.2"/>
    <row r="61439" x14ac:dyDescent="0.2"/>
    <row r="61440" x14ac:dyDescent="0.2"/>
    <row r="61441" x14ac:dyDescent="0.2"/>
    <row r="61442" x14ac:dyDescent="0.2"/>
    <row r="61443" x14ac:dyDescent="0.2"/>
    <row r="61444" x14ac:dyDescent="0.2"/>
    <row r="61445" x14ac:dyDescent="0.2"/>
    <row r="61446" x14ac:dyDescent="0.2"/>
    <row r="61447" x14ac:dyDescent="0.2"/>
    <row r="61448" x14ac:dyDescent="0.2"/>
    <row r="61449" x14ac:dyDescent="0.2"/>
    <row r="61450" x14ac:dyDescent="0.2"/>
    <row r="61451" x14ac:dyDescent="0.2"/>
    <row r="61452" x14ac:dyDescent="0.2"/>
    <row r="61453" x14ac:dyDescent="0.2"/>
    <row r="61454" x14ac:dyDescent="0.2"/>
    <row r="61455" x14ac:dyDescent="0.2"/>
    <row r="61456" x14ac:dyDescent="0.2"/>
    <row r="61457" x14ac:dyDescent="0.2"/>
    <row r="61458" x14ac:dyDescent="0.2"/>
    <row r="61459" x14ac:dyDescent="0.2"/>
    <row r="61460" x14ac:dyDescent="0.2"/>
    <row r="61461" x14ac:dyDescent="0.2"/>
    <row r="61462" x14ac:dyDescent="0.2"/>
    <row r="61463" x14ac:dyDescent="0.2"/>
    <row r="61464" x14ac:dyDescent="0.2"/>
    <row r="61465" x14ac:dyDescent="0.2"/>
    <row r="61466" x14ac:dyDescent="0.2"/>
    <row r="61467" x14ac:dyDescent="0.2"/>
    <row r="61468" x14ac:dyDescent="0.2"/>
    <row r="61469" x14ac:dyDescent="0.2"/>
    <row r="61470" x14ac:dyDescent="0.2"/>
    <row r="61471" x14ac:dyDescent="0.2"/>
    <row r="61472" x14ac:dyDescent="0.2"/>
    <row r="61473" x14ac:dyDescent="0.2"/>
    <row r="61474" x14ac:dyDescent="0.2"/>
    <row r="61475" x14ac:dyDescent="0.2"/>
    <row r="61476" x14ac:dyDescent="0.2"/>
    <row r="61477" x14ac:dyDescent="0.2"/>
    <row r="61478" x14ac:dyDescent="0.2"/>
    <row r="61479" x14ac:dyDescent="0.2"/>
    <row r="61480" x14ac:dyDescent="0.2"/>
    <row r="61481" x14ac:dyDescent="0.2"/>
    <row r="61482" x14ac:dyDescent="0.2"/>
    <row r="61483" x14ac:dyDescent="0.2"/>
    <row r="61484" x14ac:dyDescent="0.2"/>
    <row r="61485" x14ac:dyDescent="0.2"/>
    <row r="61486" x14ac:dyDescent="0.2"/>
    <row r="61487" x14ac:dyDescent="0.2"/>
    <row r="61488" x14ac:dyDescent="0.2"/>
    <row r="61489" x14ac:dyDescent="0.2"/>
    <row r="61490" x14ac:dyDescent="0.2"/>
    <row r="61491" x14ac:dyDescent="0.2"/>
    <row r="61492" x14ac:dyDescent="0.2"/>
    <row r="61493" x14ac:dyDescent="0.2"/>
    <row r="61494" x14ac:dyDescent="0.2"/>
    <row r="61495" x14ac:dyDescent="0.2"/>
    <row r="61496" x14ac:dyDescent="0.2"/>
    <row r="61497" x14ac:dyDescent="0.2"/>
    <row r="61498" x14ac:dyDescent="0.2"/>
    <row r="61499" x14ac:dyDescent="0.2"/>
    <row r="61500" x14ac:dyDescent="0.2"/>
    <row r="61501" x14ac:dyDescent="0.2"/>
    <row r="61502" x14ac:dyDescent="0.2"/>
    <row r="61503" x14ac:dyDescent="0.2"/>
    <row r="61504" x14ac:dyDescent="0.2"/>
    <row r="61505" x14ac:dyDescent="0.2"/>
    <row r="61506" x14ac:dyDescent="0.2"/>
    <row r="61507" x14ac:dyDescent="0.2"/>
    <row r="61508" x14ac:dyDescent="0.2"/>
    <row r="61509" x14ac:dyDescent="0.2"/>
    <row r="61510" x14ac:dyDescent="0.2"/>
    <row r="61511" x14ac:dyDescent="0.2"/>
    <row r="61512" x14ac:dyDescent="0.2"/>
    <row r="61513" x14ac:dyDescent="0.2"/>
    <row r="61514" x14ac:dyDescent="0.2"/>
    <row r="61515" x14ac:dyDescent="0.2"/>
    <row r="61516" x14ac:dyDescent="0.2"/>
    <row r="61517" x14ac:dyDescent="0.2"/>
    <row r="61518" x14ac:dyDescent="0.2"/>
    <row r="61519" x14ac:dyDescent="0.2"/>
    <row r="61520" x14ac:dyDescent="0.2"/>
    <row r="61521" x14ac:dyDescent="0.2"/>
    <row r="61522" x14ac:dyDescent="0.2"/>
    <row r="61523" x14ac:dyDescent="0.2"/>
    <row r="61524" x14ac:dyDescent="0.2"/>
    <row r="61525" x14ac:dyDescent="0.2"/>
    <row r="61526" x14ac:dyDescent="0.2"/>
    <row r="61527" x14ac:dyDescent="0.2"/>
    <row r="61528" x14ac:dyDescent="0.2"/>
    <row r="61529" x14ac:dyDescent="0.2"/>
    <row r="61530" x14ac:dyDescent="0.2"/>
    <row r="61531" x14ac:dyDescent="0.2"/>
    <row r="61532" x14ac:dyDescent="0.2"/>
    <row r="61533" x14ac:dyDescent="0.2"/>
    <row r="61534" x14ac:dyDescent="0.2"/>
    <row r="61535" x14ac:dyDescent="0.2"/>
    <row r="61536" x14ac:dyDescent="0.2"/>
    <row r="61537" x14ac:dyDescent="0.2"/>
    <row r="61538" x14ac:dyDescent="0.2"/>
    <row r="61539" x14ac:dyDescent="0.2"/>
    <row r="61540" x14ac:dyDescent="0.2"/>
    <row r="61541" x14ac:dyDescent="0.2"/>
    <row r="61542" x14ac:dyDescent="0.2"/>
    <row r="61543" x14ac:dyDescent="0.2"/>
    <row r="61544" x14ac:dyDescent="0.2"/>
    <row r="61545" x14ac:dyDescent="0.2"/>
    <row r="61546" x14ac:dyDescent="0.2"/>
    <row r="61547" x14ac:dyDescent="0.2"/>
    <row r="61548" x14ac:dyDescent="0.2"/>
    <row r="61549" x14ac:dyDescent="0.2"/>
    <row r="61550" x14ac:dyDescent="0.2"/>
    <row r="61551" x14ac:dyDescent="0.2"/>
    <row r="61552" x14ac:dyDescent="0.2"/>
    <row r="61553" x14ac:dyDescent="0.2"/>
    <row r="61554" x14ac:dyDescent="0.2"/>
    <row r="61555" x14ac:dyDescent="0.2"/>
    <row r="61556" x14ac:dyDescent="0.2"/>
    <row r="61557" x14ac:dyDescent="0.2"/>
    <row r="61558" x14ac:dyDescent="0.2"/>
    <row r="61559" x14ac:dyDescent="0.2"/>
    <row r="61560" x14ac:dyDescent="0.2"/>
    <row r="61561" x14ac:dyDescent="0.2"/>
    <row r="61562" x14ac:dyDescent="0.2"/>
    <row r="61563" x14ac:dyDescent="0.2"/>
    <row r="61564" x14ac:dyDescent="0.2"/>
    <row r="61565" x14ac:dyDescent="0.2"/>
    <row r="61566" x14ac:dyDescent="0.2"/>
    <row r="61567" x14ac:dyDescent="0.2"/>
    <row r="61568" x14ac:dyDescent="0.2"/>
    <row r="61569" x14ac:dyDescent="0.2"/>
    <row r="61570" x14ac:dyDescent="0.2"/>
    <row r="61571" x14ac:dyDescent="0.2"/>
    <row r="61572" x14ac:dyDescent="0.2"/>
    <row r="61573" x14ac:dyDescent="0.2"/>
    <row r="61574" x14ac:dyDescent="0.2"/>
    <row r="61575" x14ac:dyDescent="0.2"/>
    <row r="61576" x14ac:dyDescent="0.2"/>
    <row r="61577" x14ac:dyDescent="0.2"/>
    <row r="61578" x14ac:dyDescent="0.2"/>
    <row r="61579" x14ac:dyDescent="0.2"/>
    <row r="61580" x14ac:dyDescent="0.2"/>
    <row r="61581" x14ac:dyDescent="0.2"/>
    <row r="61582" x14ac:dyDescent="0.2"/>
    <row r="61583" x14ac:dyDescent="0.2"/>
    <row r="61584" x14ac:dyDescent="0.2"/>
    <row r="61585" x14ac:dyDescent="0.2"/>
    <row r="61586" x14ac:dyDescent="0.2"/>
    <row r="61587" x14ac:dyDescent="0.2"/>
    <row r="61588" x14ac:dyDescent="0.2"/>
    <row r="61589" x14ac:dyDescent="0.2"/>
    <row r="61590" x14ac:dyDescent="0.2"/>
    <row r="61591" x14ac:dyDescent="0.2"/>
    <row r="61592" x14ac:dyDescent="0.2"/>
    <row r="61593" x14ac:dyDescent="0.2"/>
    <row r="61594" x14ac:dyDescent="0.2"/>
    <row r="61595" x14ac:dyDescent="0.2"/>
    <row r="61596" x14ac:dyDescent="0.2"/>
    <row r="61597" x14ac:dyDescent="0.2"/>
    <row r="61598" x14ac:dyDescent="0.2"/>
    <row r="61599" x14ac:dyDescent="0.2"/>
    <row r="61600" x14ac:dyDescent="0.2"/>
    <row r="61601" x14ac:dyDescent="0.2"/>
    <row r="61602" x14ac:dyDescent="0.2"/>
    <row r="61603" x14ac:dyDescent="0.2"/>
    <row r="61604" x14ac:dyDescent="0.2"/>
    <row r="61605" x14ac:dyDescent="0.2"/>
    <row r="61606" x14ac:dyDescent="0.2"/>
    <row r="61607" x14ac:dyDescent="0.2"/>
    <row r="61608" x14ac:dyDescent="0.2"/>
    <row r="61609" x14ac:dyDescent="0.2"/>
    <row r="61610" x14ac:dyDescent="0.2"/>
    <row r="61611" x14ac:dyDescent="0.2"/>
    <row r="61612" x14ac:dyDescent="0.2"/>
    <row r="61613" x14ac:dyDescent="0.2"/>
    <row r="61614" x14ac:dyDescent="0.2"/>
    <row r="61615" x14ac:dyDescent="0.2"/>
    <row r="61616" x14ac:dyDescent="0.2"/>
    <row r="61617" x14ac:dyDescent="0.2"/>
    <row r="61618" x14ac:dyDescent="0.2"/>
    <row r="61619" x14ac:dyDescent="0.2"/>
    <row r="61620" x14ac:dyDescent="0.2"/>
    <row r="61621" x14ac:dyDescent="0.2"/>
    <row r="61622" x14ac:dyDescent="0.2"/>
    <row r="61623" x14ac:dyDescent="0.2"/>
    <row r="61624" x14ac:dyDescent="0.2"/>
    <row r="61625" x14ac:dyDescent="0.2"/>
    <row r="61626" x14ac:dyDescent="0.2"/>
    <row r="61627" x14ac:dyDescent="0.2"/>
    <row r="61628" x14ac:dyDescent="0.2"/>
    <row r="61629" x14ac:dyDescent="0.2"/>
    <row r="61630" x14ac:dyDescent="0.2"/>
    <row r="61631" x14ac:dyDescent="0.2"/>
    <row r="61632" x14ac:dyDescent="0.2"/>
    <row r="61633" x14ac:dyDescent="0.2"/>
    <row r="61634" x14ac:dyDescent="0.2"/>
    <row r="61635" x14ac:dyDescent="0.2"/>
    <row r="61636" x14ac:dyDescent="0.2"/>
    <row r="61637" x14ac:dyDescent="0.2"/>
    <row r="61638" x14ac:dyDescent="0.2"/>
    <row r="61639" x14ac:dyDescent="0.2"/>
    <row r="61640" x14ac:dyDescent="0.2"/>
    <row r="61641" x14ac:dyDescent="0.2"/>
    <row r="61642" x14ac:dyDescent="0.2"/>
    <row r="61643" x14ac:dyDescent="0.2"/>
    <row r="61644" x14ac:dyDescent="0.2"/>
    <row r="61645" x14ac:dyDescent="0.2"/>
    <row r="61646" x14ac:dyDescent="0.2"/>
    <row r="61647" x14ac:dyDescent="0.2"/>
    <row r="61648" x14ac:dyDescent="0.2"/>
    <row r="61649" x14ac:dyDescent="0.2"/>
    <row r="61650" x14ac:dyDescent="0.2"/>
    <row r="61651" x14ac:dyDescent="0.2"/>
    <row r="61652" x14ac:dyDescent="0.2"/>
    <row r="61653" x14ac:dyDescent="0.2"/>
    <row r="61654" x14ac:dyDescent="0.2"/>
    <row r="61655" x14ac:dyDescent="0.2"/>
    <row r="61656" x14ac:dyDescent="0.2"/>
    <row r="61657" x14ac:dyDescent="0.2"/>
    <row r="61658" x14ac:dyDescent="0.2"/>
    <row r="61659" x14ac:dyDescent="0.2"/>
    <row r="61660" x14ac:dyDescent="0.2"/>
    <row r="61661" x14ac:dyDescent="0.2"/>
    <row r="61662" x14ac:dyDescent="0.2"/>
    <row r="61663" x14ac:dyDescent="0.2"/>
    <row r="61664" x14ac:dyDescent="0.2"/>
    <row r="61665" x14ac:dyDescent="0.2"/>
    <row r="61666" x14ac:dyDescent="0.2"/>
    <row r="61667" x14ac:dyDescent="0.2"/>
    <row r="61668" x14ac:dyDescent="0.2"/>
    <row r="61669" x14ac:dyDescent="0.2"/>
    <row r="61670" x14ac:dyDescent="0.2"/>
    <row r="61671" x14ac:dyDescent="0.2"/>
    <row r="61672" x14ac:dyDescent="0.2"/>
    <row r="61673" x14ac:dyDescent="0.2"/>
    <row r="61674" x14ac:dyDescent="0.2"/>
    <row r="61675" x14ac:dyDescent="0.2"/>
    <row r="61676" x14ac:dyDescent="0.2"/>
    <row r="61677" x14ac:dyDescent="0.2"/>
    <row r="61678" x14ac:dyDescent="0.2"/>
    <row r="61679" x14ac:dyDescent="0.2"/>
    <row r="61680" x14ac:dyDescent="0.2"/>
    <row r="61681" x14ac:dyDescent="0.2"/>
    <row r="61682" x14ac:dyDescent="0.2"/>
    <row r="61683" x14ac:dyDescent="0.2"/>
    <row r="61684" x14ac:dyDescent="0.2"/>
    <row r="61685" x14ac:dyDescent="0.2"/>
    <row r="61686" x14ac:dyDescent="0.2"/>
    <row r="61687" x14ac:dyDescent="0.2"/>
    <row r="61688" x14ac:dyDescent="0.2"/>
    <row r="61689" x14ac:dyDescent="0.2"/>
    <row r="61690" x14ac:dyDescent="0.2"/>
    <row r="61691" x14ac:dyDescent="0.2"/>
    <row r="61692" x14ac:dyDescent="0.2"/>
    <row r="61693" x14ac:dyDescent="0.2"/>
    <row r="61694" x14ac:dyDescent="0.2"/>
    <row r="61695" x14ac:dyDescent="0.2"/>
    <row r="61696" x14ac:dyDescent="0.2"/>
    <row r="61697" x14ac:dyDescent="0.2"/>
    <row r="61698" x14ac:dyDescent="0.2"/>
    <row r="61699" x14ac:dyDescent="0.2"/>
    <row r="61700" x14ac:dyDescent="0.2"/>
    <row r="61701" x14ac:dyDescent="0.2"/>
    <row r="61702" x14ac:dyDescent="0.2"/>
    <row r="61703" x14ac:dyDescent="0.2"/>
    <row r="61704" x14ac:dyDescent="0.2"/>
    <row r="61705" x14ac:dyDescent="0.2"/>
    <row r="61706" x14ac:dyDescent="0.2"/>
    <row r="61707" x14ac:dyDescent="0.2"/>
    <row r="61708" x14ac:dyDescent="0.2"/>
    <row r="61709" x14ac:dyDescent="0.2"/>
    <row r="61710" x14ac:dyDescent="0.2"/>
    <row r="61711" x14ac:dyDescent="0.2"/>
    <row r="61712" x14ac:dyDescent="0.2"/>
    <row r="61713" x14ac:dyDescent="0.2"/>
    <row r="61714" x14ac:dyDescent="0.2"/>
    <row r="61715" x14ac:dyDescent="0.2"/>
    <row r="61716" x14ac:dyDescent="0.2"/>
    <row r="61717" x14ac:dyDescent="0.2"/>
    <row r="61718" x14ac:dyDescent="0.2"/>
    <row r="61719" x14ac:dyDescent="0.2"/>
    <row r="61720" x14ac:dyDescent="0.2"/>
    <row r="61721" x14ac:dyDescent="0.2"/>
    <row r="61722" x14ac:dyDescent="0.2"/>
    <row r="61723" x14ac:dyDescent="0.2"/>
    <row r="61724" x14ac:dyDescent="0.2"/>
    <row r="61725" x14ac:dyDescent="0.2"/>
    <row r="61726" x14ac:dyDescent="0.2"/>
    <row r="61727" x14ac:dyDescent="0.2"/>
    <row r="61728" x14ac:dyDescent="0.2"/>
    <row r="61729" x14ac:dyDescent="0.2"/>
    <row r="61730" x14ac:dyDescent="0.2"/>
    <row r="61731" x14ac:dyDescent="0.2"/>
    <row r="61732" x14ac:dyDescent="0.2"/>
    <row r="61733" x14ac:dyDescent="0.2"/>
    <row r="61734" x14ac:dyDescent="0.2"/>
    <row r="61735" x14ac:dyDescent="0.2"/>
    <row r="61736" x14ac:dyDescent="0.2"/>
    <row r="61737" x14ac:dyDescent="0.2"/>
    <row r="61738" x14ac:dyDescent="0.2"/>
    <row r="61739" x14ac:dyDescent="0.2"/>
    <row r="61740" x14ac:dyDescent="0.2"/>
    <row r="61741" x14ac:dyDescent="0.2"/>
    <row r="61742" x14ac:dyDescent="0.2"/>
    <row r="61743" x14ac:dyDescent="0.2"/>
    <row r="61744" x14ac:dyDescent="0.2"/>
    <row r="61745" x14ac:dyDescent="0.2"/>
    <row r="61746" x14ac:dyDescent="0.2"/>
    <row r="61747" x14ac:dyDescent="0.2"/>
    <row r="61748" x14ac:dyDescent="0.2"/>
    <row r="61749" x14ac:dyDescent="0.2"/>
    <row r="61750" x14ac:dyDescent="0.2"/>
    <row r="61751" x14ac:dyDescent="0.2"/>
    <row r="61752" x14ac:dyDescent="0.2"/>
    <row r="61753" x14ac:dyDescent="0.2"/>
    <row r="61754" x14ac:dyDescent="0.2"/>
    <row r="61755" x14ac:dyDescent="0.2"/>
    <row r="61756" x14ac:dyDescent="0.2"/>
    <row r="61757" x14ac:dyDescent="0.2"/>
    <row r="61758" x14ac:dyDescent="0.2"/>
    <row r="61759" x14ac:dyDescent="0.2"/>
    <row r="61760" x14ac:dyDescent="0.2"/>
    <row r="61761" x14ac:dyDescent="0.2"/>
    <row r="61762" x14ac:dyDescent="0.2"/>
    <row r="61763" x14ac:dyDescent="0.2"/>
    <row r="61764" x14ac:dyDescent="0.2"/>
    <row r="61765" x14ac:dyDescent="0.2"/>
    <row r="61766" x14ac:dyDescent="0.2"/>
    <row r="61767" x14ac:dyDescent="0.2"/>
    <row r="61768" x14ac:dyDescent="0.2"/>
    <row r="61769" x14ac:dyDescent="0.2"/>
    <row r="61770" x14ac:dyDescent="0.2"/>
    <row r="61771" x14ac:dyDescent="0.2"/>
    <row r="61772" x14ac:dyDescent="0.2"/>
    <row r="61773" x14ac:dyDescent="0.2"/>
    <row r="61774" x14ac:dyDescent="0.2"/>
    <row r="61775" x14ac:dyDescent="0.2"/>
    <row r="61776" x14ac:dyDescent="0.2"/>
    <row r="61777" x14ac:dyDescent="0.2"/>
    <row r="61778" x14ac:dyDescent="0.2"/>
    <row r="61779" x14ac:dyDescent="0.2"/>
    <row r="61780" x14ac:dyDescent="0.2"/>
    <row r="61781" x14ac:dyDescent="0.2"/>
    <row r="61782" x14ac:dyDescent="0.2"/>
    <row r="61783" x14ac:dyDescent="0.2"/>
    <row r="61784" x14ac:dyDescent="0.2"/>
    <row r="61785" x14ac:dyDescent="0.2"/>
    <row r="61786" x14ac:dyDescent="0.2"/>
    <row r="61787" x14ac:dyDescent="0.2"/>
    <row r="61788" x14ac:dyDescent="0.2"/>
    <row r="61789" x14ac:dyDescent="0.2"/>
    <row r="61790" x14ac:dyDescent="0.2"/>
    <row r="61791" x14ac:dyDescent="0.2"/>
    <row r="61792" x14ac:dyDescent="0.2"/>
    <row r="61793" x14ac:dyDescent="0.2"/>
    <row r="61794" x14ac:dyDescent="0.2"/>
    <row r="61795" x14ac:dyDescent="0.2"/>
    <row r="61796" x14ac:dyDescent="0.2"/>
    <row r="61797" x14ac:dyDescent="0.2"/>
    <row r="61798" x14ac:dyDescent="0.2"/>
    <row r="61799" x14ac:dyDescent="0.2"/>
    <row r="61800" x14ac:dyDescent="0.2"/>
    <row r="61801" x14ac:dyDescent="0.2"/>
    <row r="61802" x14ac:dyDescent="0.2"/>
    <row r="61803" x14ac:dyDescent="0.2"/>
    <row r="61804" x14ac:dyDescent="0.2"/>
    <row r="61805" x14ac:dyDescent="0.2"/>
    <row r="61806" x14ac:dyDescent="0.2"/>
    <row r="61807" x14ac:dyDescent="0.2"/>
    <row r="61808" x14ac:dyDescent="0.2"/>
    <row r="61809" x14ac:dyDescent="0.2"/>
    <row r="61810" x14ac:dyDescent="0.2"/>
    <row r="61811" x14ac:dyDescent="0.2"/>
    <row r="61812" x14ac:dyDescent="0.2"/>
    <row r="61813" x14ac:dyDescent="0.2"/>
    <row r="61814" x14ac:dyDescent="0.2"/>
    <row r="61815" x14ac:dyDescent="0.2"/>
    <row r="61816" x14ac:dyDescent="0.2"/>
    <row r="61817" x14ac:dyDescent="0.2"/>
    <row r="61818" x14ac:dyDescent="0.2"/>
    <row r="61819" x14ac:dyDescent="0.2"/>
    <row r="61820" x14ac:dyDescent="0.2"/>
    <row r="61821" x14ac:dyDescent="0.2"/>
    <row r="61822" x14ac:dyDescent="0.2"/>
    <row r="61823" x14ac:dyDescent="0.2"/>
    <row r="61824" x14ac:dyDescent="0.2"/>
    <row r="61825" x14ac:dyDescent="0.2"/>
    <row r="61826" x14ac:dyDescent="0.2"/>
    <row r="61827" x14ac:dyDescent="0.2"/>
    <row r="61828" x14ac:dyDescent="0.2"/>
    <row r="61829" x14ac:dyDescent="0.2"/>
    <row r="61830" x14ac:dyDescent="0.2"/>
    <row r="61831" x14ac:dyDescent="0.2"/>
    <row r="61832" x14ac:dyDescent="0.2"/>
    <row r="61833" x14ac:dyDescent="0.2"/>
    <row r="61834" x14ac:dyDescent="0.2"/>
    <row r="61835" x14ac:dyDescent="0.2"/>
    <row r="61836" x14ac:dyDescent="0.2"/>
    <row r="61837" x14ac:dyDescent="0.2"/>
    <row r="61838" x14ac:dyDescent="0.2"/>
    <row r="61839" x14ac:dyDescent="0.2"/>
    <row r="61840" x14ac:dyDescent="0.2"/>
    <row r="61841" x14ac:dyDescent="0.2"/>
    <row r="61842" x14ac:dyDescent="0.2"/>
    <row r="61843" x14ac:dyDescent="0.2"/>
    <row r="61844" x14ac:dyDescent="0.2"/>
    <row r="61845" x14ac:dyDescent="0.2"/>
    <row r="61846" x14ac:dyDescent="0.2"/>
    <row r="61847" x14ac:dyDescent="0.2"/>
    <row r="61848" x14ac:dyDescent="0.2"/>
    <row r="61849" x14ac:dyDescent="0.2"/>
    <row r="61850" x14ac:dyDescent="0.2"/>
    <row r="61851" x14ac:dyDescent="0.2"/>
    <row r="61852" x14ac:dyDescent="0.2"/>
    <row r="61853" x14ac:dyDescent="0.2"/>
    <row r="61854" x14ac:dyDescent="0.2"/>
    <row r="61855" x14ac:dyDescent="0.2"/>
    <row r="61856" x14ac:dyDescent="0.2"/>
    <row r="61857" x14ac:dyDescent="0.2"/>
    <row r="61858" x14ac:dyDescent="0.2"/>
    <row r="61859" x14ac:dyDescent="0.2"/>
    <row r="61860" x14ac:dyDescent="0.2"/>
    <row r="61861" x14ac:dyDescent="0.2"/>
    <row r="61862" x14ac:dyDescent="0.2"/>
    <row r="61863" x14ac:dyDescent="0.2"/>
    <row r="61864" x14ac:dyDescent="0.2"/>
    <row r="61865" x14ac:dyDescent="0.2"/>
    <row r="61866" x14ac:dyDescent="0.2"/>
    <row r="61867" x14ac:dyDescent="0.2"/>
    <row r="61868" x14ac:dyDescent="0.2"/>
    <row r="61869" x14ac:dyDescent="0.2"/>
    <row r="61870" x14ac:dyDescent="0.2"/>
    <row r="61871" x14ac:dyDescent="0.2"/>
    <row r="61872" x14ac:dyDescent="0.2"/>
    <row r="61873" x14ac:dyDescent="0.2"/>
    <row r="61874" x14ac:dyDescent="0.2"/>
    <row r="61875" x14ac:dyDescent="0.2"/>
    <row r="61876" x14ac:dyDescent="0.2"/>
    <row r="61877" x14ac:dyDescent="0.2"/>
    <row r="61878" x14ac:dyDescent="0.2"/>
    <row r="61879" x14ac:dyDescent="0.2"/>
    <row r="61880" x14ac:dyDescent="0.2"/>
    <row r="61881" x14ac:dyDescent="0.2"/>
    <row r="61882" x14ac:dyDescent="0.2"/>
    <row r="61883" x14ac:dyDescent="0.2"/>
    <row r="61884" x14ac:dyDescent="0.2"/>
    <row r="61885" x14ac:dyDescent="0.2"/>
    <row r="61886" x14ac:dyDescent="0.2"/>
    <row r="61887" x14ac:dyDescent="0.2"/>
    <row r="61888" x14ac:dyDescent="0.2"/>
    <row r="61889" x14ac:dyDescent="0.2"/>
    <row r="61890" x14ac:dyDescent="0.2"/>
    <row r="61891" x14ac:dyDescent="0.2"/>
    <row r="61892" x14ac:dyDescent="0.2"/>
    <row r="61893" x14ac:dyDescent="0.2"/>
    <row r="61894" x14ac:dyDescent="0.2"/>
    <row r="61895" x14ac:dyDescent="0.2"/>
    <row r="61896" x14ac:dyDescent="0.2"/>
    <row r="61897" x14ac:dyDescent="0.2"/>
    <row r="61898" x14ac:dyDescent="0.2"/>
    <row r="61899" x14ac:dyDescent="0.2"/>
    <row r="61900" x14ac:dyDescent="0.2"/>
    <row r="61901" x14ac:dyDescent="0.2"/>
    <row r="61902" x14ac:dyDescent="0.2"/>
    <row r="61903" x14ac:dyDescent="0.2"/>
    <row r="61904" x14ac:dyDescent="0.2"/>
    <row r="61905" x14ac:dyDescent="0.2"/>
    <row r="61906" x14ac:dyDescent="0.2"/>
    <row r="61907" x14ac:dyDescent="0.2"/>
    <row r="61908" x14ac:dyDescent="0.2"/>
    <row r="61909" x14ac:dyDescent="0.2"/>
    <row r="61910" x14ac:dyDescent="0.2"/>
    <row r="61911" x14ac:dyDescent="0.2"/>
    <row r="61912" x14ac:dyDescent="0.2"/>
    <row r="61913" x14ac:dyDescent="0.2"/>
    <row r="61914" x14ac:dyDescent="0.2"/>
    <row r="61915" x14ac:dyDescent="0.2"/>
    <row r="61916" x14ac:dyDescent="0.2"/>
    <row r="61917" x14ac:dyDescent="0.2"/>
    <row r="61918" x14ac:dyDescent="0.2"/>
    <row r="61919" x14ac:dyDescent="0.2"/>
    <row r="61920" x14ac:dyDescent="0.2"/>
    <row r="61921" x14ac:dyDescent="0.2"/>
    <row r="61922" x14ac:dyDescent="0.2"/>
    <row r="61923" x14ac:dyDescent="0.2"/>
    <row r="61924" x14ac:dyDescent="0.2"/>
    <row r="61925" x14ac:dyDescent="0.2"/>
    <row r="61926" x14ac:dyDescent="0.2"/>
    <row r="61927" x14ac:dyDescent="0.2"/>
    <row r="61928" x14ac:dyDescent="0.2"/>
    <row r="61929" x14ac:dyDescent="0.2"/>
    <row r="61930" x14ac:dyDescent="0.2"/>
    <row r="61931" x14ac:dyDescent="0.2"/>
    <row r="61932" x14ac:dyDescent="0.2"/>
    <row r="61933" x14ac:dyDescent="0.2"/>
    <row r="61934" x14ac:dyDescent="0.2"/>
    <row r="61935" x14ac:dyDescent="0.2"/>
    <row r="61936" x14ac:dyDescent="0.2"/>
    <row r="61937" x14ac:dyDescent="0.2"/>
    <row r="61938" x14ac:dyDescent="0.2"/>
    <row r="61939" x14ac:dyDescent="0.2"/>
    <row r="61940" x14ac:dyDescent="0.2"/>
    <row r="61941" x14ac:dyDescent="0.2"/>
    <row r="61942" x14ac:dyDescent="0.2"/>
    <row r="61943" x14ac:dyDescent="0.2"/>
    <row r="61944" x14ac:dyDescent="0.2"/>
    <row r="61945" x14ac:dyDescent="0.2"/>
    <row r="61946" x14ac:dyDescent="0.2"/>
    <row r="61947" x14ac:dyDescent="0.2"/>
    <row r="61948" x14ac:dyDescent="0.2"/>
    <row r="61949" x14ac:dyDescent="0.2"/>
    <row r="61950" x14ac:dyDescent="0.2"/>
    <row r="61951" x14ac:dyDescent="0.2"/>
    <row r="61952" x14ac:dyDescent="0.2"/>
    <row r="61953" x14ac:dyDescent="0.2"/>
    <row r="61954" x14ac:dyDescent="0.2"/>
    <row r="61955" x14ac:dyDescent="0.2"/>
    <row r="61956" x14ac:dyDescent="0.2"/>
    <row r="61957" x14ac:dyDescent="0.2"/>
    <row r="61958" x14ac:dyDescent="0.2"/>
    <row r="61959" x14ac:dyDescent="0.2"/>
    <row r="61960" x14ac:dyDescent="0.2"/>
    <row r="61961" x14ac:dyDescent="0.2"/>
    <row r="61962" x14ac:dyDescent="0.2"/>
    <row r="61963" x14ac:dyDescent="0.2"/>
    <row r="61964" x14ac:dyDescent="0.2"/>
    <row r="61965" x14ac:dyDescent="0.2"/>
    <row r="61966" x14ac:dyDescent="0.2"/>
    <row r="61967" x14ac:dyDescent="0.2"/>
    <row r="61968" x14ac:dyDescent="0.2"/>
    <row r="61969" x14ac:dyDescent="0.2"/>
    <row r="61970" x14ac:dyDescent="0.2"/>
    <row r="61971" x14ac:dyDescent="0.2"/>
    <row r="61972" x14ac:dyDescent="0.2"/>
    <row r="61973" x14ac:dyDescent="0.2"/>
    <row r="61974" x14ac:dyDescent="0.2"/>
    <row r="61975" x14ac:dyDescent="0.2"/>
    <row r="61976" x14ac:dyDescent="0.2"/>
    <row r="61977" x14ac:dyDescent="0.2"/>
    <row r="61978" x14ac:dyDescent="0.2"/>
    <row r="61979" x14ac:dyDescent="0.2"/>
    <row r="61980" x14ac:dyDescent="0.2"/>
    <row r="61981" x14ac:dyDescent="0.2"/>
    <row r="61982" x14ac:dyDescent="0.2"/>
    <row r="61983" x14ac:dyDescent="0.2"/>
    <row r="61984" x14ac:dyDescent="0.2"/>
    <row r="61985" x14ac:dyDescent="0.2"/>
    <row r="61986" x14ac:dyDescent="0.2"/>
    <row r="61987" x14ac:dyDescent="0.2"/>
    <row r="61988" x14ac:dyDescent="0.2"/>
    <row r="61989" x14ac:dyDescent="0.2"/>
    <row r="61990" x14ac:dyDescent="0.2"/>
    <row r="61991" x14ac:dyDescent="0.2"/>
    <row r="61992" x14ac:dyDescent="0.2"/>
    <row r="61993" x14ac:dyDescent="0.2"/>
    <row r="61994" x14ac:dyDescent="0.2"/>
    <row r="61995" x14ac:dyDescent="0.2"/>
    <row r="61996" x14ac:dyDescent="0.2"/>
    <row r="61997" x14ac:dyDescent="0.2"/>
    <row r="61998" x14ac:dyDescent="0.2"/>
    <row r="61999" x14ac:dyDescent="0.2"/>
    <row r="62000" x14ac:dyDescent="0.2"/>
    <row r="62001" x14ac:dyDescent="0.2"/>
    <row r="62002" x14ac:dyDescent="0.2"/>
    <row r="62003" x14ac:dyDescent="0.2"/>
    <row r="62004" x14ac:dyDescent="0.2"/>
    <row r="62005" x14ac:dyDescent="0.2"/>
    <row r="62006" x14ac:dyDescent="0.2"/>
    <row r="62007" x14ac:dyDescent="0.2"/>
    <row r="62008" x14ac:dyDescent="0.2"/>
    <row r="62009" x14ac:dyDescent="0.2"/>
    <row r="62010" x14ac:dyDescent="0.2"/>
    <row r="62011" x14ac:dyDescent="0.2"/>
    <row r="62012" x14ac:dyDescent="0.2"/>
    <row r="62013" x14ac:dyDescent="0.2"/>
    <row r="62014" x14ac:dyDescent="0.2"/>
    <row r="62015" x14ac:dyDescent="0.2"/>
    <row r="62016" x14ac:dyDescent="0.2"/>
    <row r="62017" x14ac:dyDescent="0.2"/>
    <row r="62018" x14ac:dyDescent="0.2"/>
    <row r="62019" x14ac:dyDescent="0.2"/>
    <row r="62020" x14ac:dyDescent="0.2"/>
    <row r="62021" x14ac:dyDescent="0.2"/>
    <row r="62022" x14ac:dyDescent="0.2"/>
    <row r="62023" x14ac:dyDescent="0.2"/>
    <row r="62024" x14ac:dyDescent="0.2"/>
    <row r="62025" x14ac:dyDescent="0.2"/>
    <row r="62026" x14ac:dyDescent="0.2"/>
    <row r="62027" x14ac:dyDescent="0.2"/>
    <row r="62028" x14ac:dyDescent="0.2"/>
    <row r="62029" x14ac:dyDescent="0.2"/>
    <row r="62030" x14ac:dyDescent="0.2"/>
    <row r="62031" x14ac:dyDescent="0.2"/>
    <row r="62032" x14ac:dyDescent="0.2"/>
    <row r="62033" x14ac:dyDescent="0.2"/>
    <row r="62034" x14ac:dyDescent="0.2"/>
    <row r="62035" x14ac:dyDescent="0.2"/>
    <row r="62036" x14ac:dyDescent="0.2"/>
    <row r="62037" x14ac:dyDescent="0.2"/>
    <row r="62038" x14ac:dyDescent="0.2"/>
    <row r="62039" x14ac:dyDescent="0.2"/>
    <row r="62040" x14ac:dyDescent="0.2"/>
    <row r="62041" x14ac:dyDescent="0.2"/>
    <row r="62042" x14ac:dyDescent="0.2"/>
    <row r="62043" x14ac:dyDescent="0.2"/>
    <row r="62044" x14ac:dyDescent="0.2"/>
    <row r="62045" x14ac:dyDescent="0.2"/>
    <row r="62046" x14ac:dyDescent="0.2"/>
    <row r="62047" x14ac:dyDescent="0.2"/>
    <row r="62048" x14ac:dyDescent="0.2"/>
    <row r="62049" x14ac:dyDescent="0.2"/>
    <row r="62050" x14ac:dyDescent="0.2"/>
    <row r="62051" x14ac:dyDescent="0.2"/>
    <row r="62052" x14ac:dyDescent="0.2"/>
    <row r="62053" x14ac:dyDescent="0.2"/>
    <row r="62054" x14ac:dyDescent="0.2"/>
    <row r="62055" x14ac:dyDescent="0.2"/>
    <row r="62056" x14ac:dyDescent="0.2"/>
    <row r="62057" x14ac:dyDescent="0.2"/>
    <row r="62058" x14ac:dyDescent="0.2"/>
    <row r="62059" x14ac:dyDescent="0.2"/>
    <row r="62060" x14ac:dyDescent="0.2"/>
    <row r="62061" x14ac:dyDescent="0.2"/>
    <row r="62062" x14ac:dyDescent="0.2"/>
    <row r="62063" x14ac:dyDescent="0.2"/>
    <row r="62064" x14ac:dyDescent="0.2"/>
    <row r="62065" x14ac:dyDescent="0.2"/>
    <row r="62066" x14ac:dyDescent="0.2"/>
    <row r="62067" x14ac:dyDescent="0.2"/>
    <row r="62068" x14ac:dyDescent="0.2"/>
    <row r="62069" x14ac:dyDescent="0.2"/>
    <row r="62070" x14ac:dyDescent="0.2"/>
    <row r="62071" x14ac:dyDescent="0.2"/>
    <row r="62072" x14ac:dyDescent="0.2"/>
    <row r="62073" x14ac:dyDescent="0.2"/>
    <row r="62074" x14ac:dyDescent="0.2"/>
    <row r="62075" x14ac:dyDescent="0.2"/>
    <row r="62076" x14ac:dyDescent="0.2"/>
    <row r="62077" x14ac:dyDescent="0.2"/>
    <row r="62078" x14ac:dyDescent="0.2"/>
    <row r="62079" x14ac:dyDescent="0.2"/>
    <row r="62080" x14ac:dyDescent="0.2"/>
    <row r="62081" x14ac:dyDescent="0.2"/>
    <row r="62082" x14ac:dyDescent="0.2"/>
    <row r="62083" x14ac:dyDescent="0.2"/>
    <row r="62084" x14ac:dyDescent="0.2"/>
    <row r="62085" x14ac:dyDescent="0.2"/>
    <row r="62086" x14ac:dyDescent="0.2"/>
    <row r="62087" x14ac:dyDescent="0.2"/>
    <row r="62088" x14ac:dyDescent="0.2"/>
    <row r="62089" x14ac:dyDescent="0.2"/>
    <row r="62090" x14ac:dyDescent="0.2"/>
    <row r="62091" x14ac:dyDescent="0.2"/>
    <row r="62092" x14ac:dyDescent="0.2"/>
    <row r="62093" x14ac:dyDescent="0.2"/>
    <row r="62094" x14ac:dyDescent="0.2"/>
    <row r="62095" x14ac:dyDescent="0.2"/>
    <row r="62096" x14ac:dyDescent="0.2"/>
    <row r="62097" x14ac:dyDescent="0.2"/>
    <row r="62098" x14ac:dyDescent="0.2"/>
    <row r="62099" x14ac:dyDescent="0.2"/>
    <row r="62100" x14ac:dyDescent="0.2"/>
    <row r="62101" x14ac:dyDescent="0.2"/>
    <row r="62102" x14ac:dyDescent="0.2"/>
    <row r="62103" x14ac:dyDescent="0.2"/>
    <row r="62104" x14ac:dyDescent="0.2"/>
    <row r="62105" x14ac:dyDescent="0.2"/>
    <row r="62106" x14ac:dyDescent="0.2"/>
    <row r="62107" x14ac:dyDescent="0.2"/>
    <row r="62108" x14ac:dyDescent="0.2"/>
    <row r="62109" x14ac:dyDescent="0.2"/>
    <row r="62110" x14ac:dyDescent="0.2"/>
    <row r="62111" x14ac:dyDescent="0.2"/>
    <row r="62112" x14ac:dyDescent="0.2"/>
    <row r="62113" x14ac:dyDescent="0.2"/>
    <row r="62114" x14ac:dyDescent="0.2"/>
    <row r="62115" x14ac:dyDescent="0.2"/>
    <row r="62116" x14ac:dyDescent="0.2"/>
    <row r="62117" x14ac:dyDescent="0.2"/>
    <row r="62118" x14ac:dyDescent="0.2"/>
    <row r="62119" x14ac:dyDescent="0.2"/>
    <row r="62120" x14ac:dyDescent="0.2"/>
    <row r="62121" x14ac:dyDescent="0.2"/>
    <row r="62122" x14ac:dyDescent="0.2"/>
    <row r="62123" x14ac:dyDescent="0.2"/>
    <row r="62124" x14ac:dyDescent="0.2"/>
    <row r="62125" x14ac:dyDescent="0.2"/>
    <row r="62126" x14ac:dyDescent="0.2"/>
    <row r="62127" x14ac:dyDescent="0.2"/>
    <row r="62128" x14ac:dyDescent="0.2"/>
    <row r="62129" x14ac:dyDescent="0.2"/>
    <row r="62130" x14ac:dyDescent="0.2"/>
    <row r="62131" x14ac:dyDescent="0.2"/>
    <row r="62132" x14ac:dyDescent="0.2"/>
    <row r="62133" x14ac:dyDescent="0.2"/>
    <row r="62134" x14ac:dyDescent="0.2"/>
    <row r="62135" x14ac:dyDescent="0.2"/>
    <row r="62136" x14ac:dyDescent="0.2"/>
    <row r="62137" x14ac:dyDescent="0.2"/>
    <row r="62138" x14ac:dyDescent="0.2"/>
    <row r="62139" x14ac:dyDescent="0.2"/>
    <row r="62140" x14ac:dyDescent="0.2"/>
    <row r="62141" x14ac:dyDescent="0.2"/>
    <row r="62142" x14ac:dyDescent="0.2"/>
    <row r="62143" x14ac:dyDescent="0.2"/>
    <row r="62144" x14ac:dyDescent="0.2"/>
    <row r="62145" x14ac:dyDescent="0.2"/>
    <row r="62146" x14ac:dyDescent="0.2"/>
    <row r="62147" x14ac:dyDescent="0.2"/>
    <row r="62148" x14ac:dyDescent="0.2"/>
    <row r="62149" x14ac:dyDescent="0.2"/>
    <row r="62150" x14ac:dyDescent="0.2"/>
    <row r="62151" x14ac:dyDescent="0.2"/>
    <row r="62152" x14ac:dyDescent="0.2"/>
    <row r="62153" x14ac:dyDescent="0.2"/>
    <row r="62154" x14ac:dyDescent="0.2"/>
    <row r="62155" x14ac:dyDescent="0.2"/>
    <row r="62156" x14ac:dyDescent="0.2"/>
    <row r="62157" x14ac:dyDescent="0.2"/>
    <row r="62158" x14ac:dyDescent="0.2"/>
    <row r="62159" x14ac:dyDescent="0.2"/>
    <row r="62160" x14ac:dyDescent="0.2"/>
    <row r="62161" x14ac:dyDescent="0.2"/>
    <row r="62162" x14ac:dyDescent="0.2"/>
    <row r="62163" x14ac:dyDescent="0.2"/>
    <row r="62164" x14ac:dyDescent="0.2"/>
    <row r="62165" x14ac:dyDescent="0.2"/>
    <row r="62166" x14ac:dyDescent="0.2"/>
    <row r="62167" x14ac:dyDescent="0.2"/>
    <row r="62168" x14ac:dyDescent="0.2"/>
    <row r="62169" x14ac:dyDescent="0.2"/>
    <row r="62170" x14ac:dyDescent="0.2"/>
    <row r="62171" x14ac:dyDescent="0.2"/>
    <row r="62172" x14ac:dyDescent="0.2"/>
    <row r="62173" x14ac:dyDescent="0.2"/>
    <row r="62174" x14ac:dyDescent="0.2"/>
    <row r="62175" x14ac:dyDescent="0.2"/>
    <row r="62176" x14ac:dyDescent="0.2"/>
    <row r="62177" x14ac:dyDescent="0.2"/>
    <row r="62178" x14ac:dyDescent="0.2"/>
    <row r="62179" x14ac:dyDescent="0.2"/>
    <row r="62180" x14ac:dyDescent="0.2"/>
    <row r="62181" x14ac:dyDescent="0.2"/>
    <row r="62182" x14ac:dyDescent="0.2"/>
    <row r="62183" x14ac:dyDescent="0.2"/>
    <row r="62184" x14ac:dyDescent="0.2"/>
    <row r="62185" x14ac:dyDescent="0.2"/>
    <row r="62186" x14ac:dyDescent="0.2"/>
    <row r="62187" x14ac:dyDescent="0.2"/>
    <row r="62188" x14ac:dyDescent="0.2"/>
    <row r="62189" x14ac:dyDescent="0.2"/>
    <row r="62190" x14ac:dyDescent="0.2"/>
    <row r="62191" x14ac:dyDescent="0.2"/>
    <row r="62192" x14ac:dyDescent="0.2"/>
    <row r="62193" x14ac:dyDescent="0.2"/>
    <row r="62194" x14ac:dyDescent="0.2"/>
    <row r="62195" x14ac:dyDescent="0.2"/>
    <row r="62196" x14ac:dyDescent="0.2"/>
    <row r="62197" x14ac:dyDescent="0.2"/>
    <row r="62198" x14ac:dyDescent="0.2"/>
    <row r="62199" x14ac:dyDescent="0.2"/>
    <row r="62200" x14ac:dyDescent="0.2"/>
    <row r="62201" x14ac:dyDescent="0.2"/>
    <row r="62202" x14ac:dyDescent="0.2"/>
    <row r="62203" x14ac:dyDescent="0.2"/>
    <row r="62204" x14ac:dyDescent="0.2"/>
    <row r="62205" x14ac:dyDescent="0.2"/>
    <row r="62206" x14ac:dyDescent="0.2"/>
    <row r="62207" x14ac:dyDescent="0.2"/>
    <row r="62208" x14ac:dyDescent="0.2"/>
    <row r="62209" x14ac:dyDescent="0.2"/>
    <row r="62210" x14ac:dyDescent="0.2"/>
    <row r="62211" x14ac:dyDescent="0.2"/>
    <row r="62212" x14ac:dyDescent="0.2"/>
    <row r="62213" x14ac:dyDescent="0.2"/>
    <row r="62214" x14ac:dyDescent="0.2"/>
    <row r="62215" x14ac:dyDescent="0.2"/>
    <row r="62216" x14ac:dyDescent="0.2"/>
    <row r="62217" x14ac:dyDescent="0.2"/>
    <row r="62218" x14ac:dyDescent="0.2"/>
    <row r="62219" x14ac:dyDescent="0.2"/>
    <row r="62220" x14ac:dyDescent="0.2"/>
    <row r="62221" x14ac:dyDescent="0.2"/>
    <row r="62222" x14ac:dyDescent="0.2"/>
    <row r="62223" x14ac:dyDescent="0.2"/>
    <row r="62224" x14ac:dyDescent="0.2"/>
    <row r="62225" x14ac:dyDescent="0.2"/>
    <row r="62226" x14ac:dyDescent="0.2"/>
    <row r="62227" x14ac:dyDescent="0.2"/>
    <row r="62228" x14ac:dyDescent="0.2"/>
    <row r="62229" x14ac:dyDescent="0.2"/>
    <row r="62230" x14ac:dyDescent="0.2"/>
    <row r="62231" x14ac:dyDescent="0.2"/>
    <row r="62232" x14ac:dyDescent="0.2"/>
    <row r="62233" x14ac:dyDescent="0.2"/>
    <row r="62234" x14ac:dyDescent="0.2"/>
    <row r="62235" x14ac:dyDescent="0.2"/>
    <row r="62236" x14ac:dyDescent="0.2"/>
    <row r="62237" x14ac:dyDescent="0.2"/>
    <row r="62238" x14ac:dyDescent="0.2"/>
    <row r="62239" x14ac:dyDescent="0.2"/>
    <row r="62240" x14ac:dyDescent="0.2"/>
    <row r="62241" x14ac:dyDescent="0.2"/>
    <row r="62242" x14ac:dyDescent="0.2"/>
    <row r="62243" x14ac:dyDescent="0.2"/>
    <row r="62244" x14ac:dyDescent="0.2"/>
    <row r="62245" x14ac:dyDescent="0.2"/>
    <row r="62246" x14ac:dyDescent="0.2"/>
    <row r="62247" x14ac:dyDescent="0.2"/>
    <row r="62248" x14ac:dyDescent="0.2"/>
    <row r="62249" x14ac:dyDescent="0.2"/>
    <row r="62250" x14ac:dyDescent="0.2"/>
    <row r="62251" x14ac:dyDescent="0.2"/>
    <row r="62252" x14ac:dyDescent="0.2"/>
    <row r="62253" x14ac:dyDescent="0.2"/>
    <row r="62254" x14ac:dyDescent="0.2"/>
    <row r="62255" x14ac:dyDescent="0.2"/>
    <row r="62256" x14ac:dyDescent="0.2"/>
    <row r="62257" x14ac:dyDescent="0.2"/>
    <row r="62258" x14ac:dyDescent="0.2"/>
    <row r="62259" x14ac:dyDescent="0.2"/>
    <row r="62260" x14ac:dyDescent="0.2"/>
    <row r="62261" x14ac:dyDescent="0.2"/>
    <row r="62262" x14ac:dyDescent="0.2"/>
    <row r="62263" x14ac:dyDescent="0.2"/>
    <row r="62264" x14ac:dyDescent="0.2"/>
    <row r="62265" x14ac:dyDescent="0.2"/>
    <row r="62266" x14ac:dyDescent="0.2"/>
    <row r="62267" x14ac:dyDescent="0.2"/>
    <row r="62268" x14ac:dyDescent="0.2"/>
    <row r="62269" x14ac:dyDescent="0.2"/>
    <row r="62270" x14ac:dyDescent="0.2"/>
    <row r="62271" x14ac:dyDescent="0.2"/>
    <row r="62272" x14ac:dyDescent="0.2"/>
    <row r="62273" x14ac:dyDescent="0.2"/>
    <row r="62274" x14ac:dyDescent="0.2"/>
    <row r="62275" x14ac:dyDescent="0.2"/>
    <row r="62276" x14ac:dyDescent="0.2"/>
    <row r="62277" x14ac:dyDescent="0.2"/>
    <row r="62278" x14ac:dyDescent="0.2"/>
    <row r="62279" x14ac:dyDescent="0.2"/>
    <row r="62280" x14ac:dyDescent="0.2"/>
    <row r="62281" x14ac:dyDescent="0.2"/>
    <row r="62282" x14ac:dyDescent="0.2"/>
    <row r="62283" x14ac:dyDescent="0.2"/>
    <row r="62284" x14ac:dyDescent="0.2"/>
    <row r="62285" x14ac:dyDescent="0.2"/>
    <row r="62286" x14ac:dyDescent="0.2"/>
    <row r="62287" x14ac:dyDescent="0.2"/>
    <row r="62288" x14ac:dyDescent="0.2"/>
    <row r="62289" x14ac:dyDescent="0.2"/>
    <row r="62290" x14ac:dyDescent="0.2"/>
    <row r="62291" x14ac:dyDescent="0.2"/>
    <row r="62292" x14ac:dyDescent="0.2"/>
    <row r="62293" x14ac:dyDescent="0.2"/>
    <row r="62294" x14ac:dyDescent="0.2"/>
    <row r="62295" x14ac:dyDescent="0.2"/>
    <row r="62296" x14ac:dyDescent="0.2"/>
    <row r="62297" x14ac:dyDescent="0.2"/>
    <row r="62298" x14ac:dyDescent="0.2"/>
    <row r="62299" x14ac:dyDescent="0.2"/>
    <row r="62300" x14ac:dyDescent="0.2"/>
    <row r="62301" x14ac:dyDescent="0.2"/>
    <row r="62302" x14ac:dyDescent="0.2"/>
    <row r="62303" x14ac:dyDescent="0.2"/>
    <row r="62304" x14ac:dyDescent="0.2"/>
    <row r="62305" x14ac:dyDescent="0.2"/>
    <row r="62306" x14ac:dyDescent="0.2"/>
    <row r="62307" x14ac:dyDescent="0.2"/>
    <row r="62308" x14ac:dyDescent="0.2"/>
    <row r="62309" x14ac:dyDescent="0.2"/>
    <row r="62310" x14ac:dyDescent="0.2"/>
    <row r="62311" x14ac:dyDescent="0.2"/>
    <row r="62312" x14ac:dyDescent="0.2"/>
    <row r="62313" x14ac:dyDescent="0.2"/>
    <row r="62314" x14ac:dyDescent="0.2"/>
    <row r="62315" x14ac:dyDescent="0.2"/>
    <row r="62316" x14ac:dyDescent="0.2"/>
    <row r="62317" x14ac:dyDescent="0.2"/>
    <row r="62318" x14ac:dyDescent="0.2"/>
    <row r="62319" x14ac:dyDescent="0.2"/>
    <row r="62320" x14ac:dyDescent="0.2"/>
    <row r="62321" x14ac:dyDescent="0.2"/>
    <row r="62322" x14ac:dyDescent="0.2"/>
    <row r="62323" x14ac:dyDescent="0.2"/>
    <row r="62324" x14ac:dyDescent="0.2"/>
    <row r="62325" x14ac:dyDescent="0.2"/>
    <row r="62326" x14ac:dyDescent="0.2"/>
    <row r="62327" x14ac:dyDescent="0.2"/>
    <row r="62328" x14ac:dyDescent="0.2"/>
    <row r="62329" x14ac:dyDescent="0.2"/>
    <row r="62330" x14ac:dyDescent="0.2"/>
    <row r="62331" x14ac:dyDescent="0.2"/>
    <row r="62332" x14ac:dyDescent="0.2"/>
    <row r="62333" x14ac:dyDescent="0.2"/>
    <row r="62334" x14ac:dyDescent="0.2"/>
    <row r="62335" x14ac:dyDescent="0.2"/>
    <row r="62336" x14ac:dyDescent="0.2"/>
    <row r="62337" x14ac:dyDescent="0.2"/>
    <row r="62338" x14ac:dyDescent="0.2"/>
    <row r="62339" x14ac:dyDescent="0.2"/>
    <row r="62340" x14ac:dyDescent="0.2"/>
    <row r="62341" x14ac:dyDescent="0.2"/>
    <row r="62342" x14ac:dyDescent="0.2"/>
    <row r="62343" x14ac:dyDescent="0.2"/>
    <row r="62344" x14ac:dyDescent="0.2"/>
    <row r="62345" x14ac:dyDescent="0.2"/>
    <row r="62346" x14ac:dyDescent="0.2"/>
    <row r="62347" x14ac:dyDescent="0.2"/>
    <row r="62348" x14ac:dyDescent="0.2"/>
    <row r="62349" x14ac:dyDescent="0.2"/>
    <row r="62350" x14ac:dyDescent="0.2"/>
    <row r="62351" x14ac:dyDescent="0.2"/>
    <row r="62352" x14ac:dyDescent="0.2"/>
    <row r="62353" x14ac:dyDescent="0.2"/>
    <row r="62354" x14ac:dyDescent="0.2"/>
    <row r="62355" x14ac:dyDescent="0.2"/>
    <row r="62356" x14ac:dyDescent="0.2"/>
    <row r="62357" x14ac:dyDescent="0.2"/>
    <row r="62358" x14ac:dyDescent="0.2"/>
    <row r="62359" x14ac:dyDescent="0.2"/>
    <row r="62360" x14ac:dyDescent="0.2"/>
    <row r="62361" x14ac:dyDescent="0.2"/>
    <row r="62362" x14ac:dyDescent="0.2"/>
    <row r="62363" x14ac:dyDescent="0.2"/>
    <row r="62364" x14ac:dyDescent="0.2"/>
    <row r="62365" x14ac:dyDescent="0.2"/>
    <row r="62366" x14ac:dyDescent="0.2"/>
    <row r="62367" x14ac:dyDescent="0.2"/>
    <row r="62368" x14ac:dyDescent="0.2"/>
    <row r="62369" x14ac:dyDescent="0.2"/>
    <row r="62370" x14ac:dyDescent="0.2"/>
    <row r="62371" x14ac:dyDescent="0.2"/>
    <row r="62372" x14ac:dyDescent="0.2"/>
    <row r="62373" x14ac:dyDescent="0.2"/>
    <row r="62374" x14ac:dyDescent="0.2"/>
    <row r="62375" x14ac:dyDescent="0.2"/>
    <row r="62376" x14ac:dyDescent="0.2"/>
    <row r="62377" x14ac:dyDescent="0.2"/>
    <row r="62378" x14ac:dyDescent="0.2"/>
    <row r="62379" x14ac:dyDescent="0.2"/>
    <row r="62380" x14ac:dyDescent="0.2"/>
    <row r="62381" x14ac:dyDescent="0.2"/>
    <row r="62382" x14ac:dyDescent="0.2"/>
    <row r="62383" x14ac:dyDescent="0.2"/>
    <row r="62384" x14ac:dyDescent="0.2"/>
    <row r="62385" x14ac:dyDescent="0.2"/>
    <row r="62386" x14ac:dyDescent="0.2"/>
    <row r="62387" x14ac:dyDescent="0.2"/>
    <row r="62388" x14ac:dyDescent="0.2"/>
    <row r="62389" x14ac:dyDescent="0.2"/>
    <row r="62390" x14ac:dyDescent="0.2"/>
    <row r="62391" x14ac:dyDescent="0.2"/>
    <row r="62392" x14ac:dyDescent="0.2"/>
    <row r="62393" x14ac:dyDescent="0.2"/>
    <row r="62394" x14ac:dyDescent="0.2"/>
    <row r="62395" x14ac:dyDescent="0.2"/>
    <row r="62396" x14ac:dyDescent="0.2"/>
    <row r="62397" x14ac:dyDescent="0.2"/>
    <row r="62398" x14ac:dyDescent="0.2"/>
    <row r="62399" x14ac:dyDescent="0.2"/>
    <row r="62400" x14ac:dyDescent="0.2"/>
    <row r="62401" x14ac:dyDescent="0.2"/>
    <row r="62402" x14ac:dyDescent="0.2"/>
    <row r="62403" x14ac:dyDescent="0.2"/>
    <row r="62404" x14ac:dyDescent="0.2"/>
    <row r="62405" x14ac:dyDescent="0.2"/>
    <row r="62406" x14ac:dyDescent="0.2"/>
    <row r="62407" x14ac:dyDescent="0.2"/>
    <row r="62408" x14ac:dyDescent="0.2"/>
    <row r="62409" x14ac:dyDescent="0.2"/>
    <row r="62410" x14ac:dyDescent="0.2"/>
    <row r="62411" x14ac:dyDescent="0.2"/>
    <row r="62412" x14ac:dyDescent="0.2"/>
    <row r="62413" x14ac:dyDescent="0.2"/>
    <row r="62414" x14ac:dyDescent="0.2"/>
    <row r="62415" x14ac:dyDescent="0.2"/>
    <row r="62416" x14ac:dyDescent="0.2"/>
    <row r="62417" x14ac:dyDescent="0.2"/>
    <row r="62418" x14ac:dyDescent="0.2"/>
    <row r="62419" x14ac:dyDescent="0.2"/>
    <row r="62420" x14ac:dyDescent="0.2"/>
    <row r="62421" x14ac:dyDescent="0.2"/>
    <row r="62422" x14ac:dyDescent="0.2"/>
    <row r="62423" x14ac:dyDescent="0.2"/>
    <row r="62424" x14ac:dyDescent="0.2"/>
    <row r="62425" x14ac:dyDescent="0.2"/>
    <row r="62426" x14ac:dyDescent="0.2"/>
    <row r="62427" x14ac:dyDescent="0.2"/>
    <row r="62428" x14ac:dyDescent="0.2"/>
    <row r="62429" x14ac:dyDescent="0.2"/>
    <row r="62430" x14ac:dyDescent="0.2"/>
    <row r="62431" x14ac:dyDescent="0.2"/>
    <row r="62432" x14ac:dyDescent="0.2"/>
    <row r="62433" x14ac:dyDescent="0.2"/>
    <row r="62434" x14ac:dyDescent="0.2"/>
    <row r="62435" x14ac:dyDescent="0.2"/>
    <row r="62436" x14ac:dyDescent="0.2"/>
    <row r="62437" x14ac:dyDescent="0.2"/>
    <row r="62438" x14ac:dyDescent="0.2"/>
    <row r="62439" x14ac:dyDescent="0.2"/>
    <row r="62440" x14ac:dyDescent="0.2"/>
    <row r="62441" x14ac:dyDescent="0.2"/>
    <row r="62442" x14ac:dyDescent="0.2"/>
    <row r="62443" x14ac:dyDescent="0.2"/>
    <row r="62444" x14ac:dyDescent="0.2"/>
    <row r="62445" x14ac:dyDescent="0.2"/>
    <row r="62446" x14ac:dyDescent="0.2"/>
    <row r="62447" x14ac:dyDescent="0.2"/>
    <row r="62448" x14ac:dyDescent="0.2"/>
    <row r="62449" x14ac:dyDescent="0.2"/>
    <row r="62450" x14ac:dyDescent="0.2"/>
    <row r="62451" x14ac:dyDescent="0.2"/>
    <row r="62452" x14ac:dyDescent="0.2"/>
    <row r="62453" x14ac:dyDescent="0.2"/>
    <row r="62454" x14ac:dyDescent="0.2"/>
    <row r="62455" x14ac:dyDescent="0.2"/>
    <row r="62456" x14ac:dyDescent="0.2"/>
    <row r="62457" x14ac:dyDescent="0.2"/>
    <row r="62458" x14ac:dyDescent="0.2"/>
    <row r="62459" x14ac:dyDescent="0.2"/>
    <row r="62460" x14ac:dyDescent="0.2"/>
    <row r="62461" x14ac:dyDescent="0.2"/>
    <row r="62462" x14ac:dyDescent="0.2"/>
    <row r="62463" x14ac:dyDescent="0.2"/>
    <row r="62464" x14ac:dyDescent="0.2"/>
    <row r="62465" x14ac:dyDescent="0.2"/>
    <row r="62466" x14ac:dyDescent="0.2"/>
    <row r="62467" x14ac:dyDescent="0.2"/>
    <row r="62468" x14ac:dyDescent="0.2"/>
    <row r="62469" x14ac:dyDescent="0.2"/>
    <row r="62470" x14ac:dyDescent="0.2"/>
    <row r="62471" x14ac:dyDescent="0.2"/>
    <row r="62472" x14ac:dyDescent="0.2"/>
    <row r="62473" x14ac:dyDescent="0.2"/>
    <row r="62474" x14ac:dyDescent="0.2"/>
    <row r="62475" x14ac:dyDescent="0.2"/>
    <row r="62476" x14ac:dyDescent="0.2"/>
    <row r="62477" x14ac:dyDescent="0.2"/>
    <row r="62478" x14ac:dyDescent="0.2"/>
    <row r="62479" x14ac:dyDescent="0.2"/>
    <row r="62480" x14ac:dyDescent="0.2"/>
    <row r="62481" x14ac:dyDescent="0.2"/>
    <row r="62482" x14ac:dyDescent="0.2"/>
    <row r="62483" x14ac:dyDescent="0.2"/>
    <row r="62484" x14ac:dyDescent="0.2"/>
    <row r="62485" x14ac:dyDescent="0.2"/>
    <row r="62486" x14ac:dyDescent="0.2"/>
    <row r="62487" x14ac:dyDescent="0.2"/>
    <row r="62488" x14ac:dyDescent="0.2"/>
    <row r="62489" x14ac:dyDescent="0.2"/>
    <row r="62490" x14ac:dyDescent="0.2"/>
    <row r="62491" x14ac:dyDescent="0.2"/>
    <row r="62492" x14ac:dyDescent="0.2"/>
    <row r="62493" x14ac:dyDescent="0.2"/>
    <row r="62494" x14ac:dyDescent="0.2"/>
    <row r="62495" x14ac:dyDescent="0.2"/>
    <row r="62496" x14ac:dyDescent="0.2"/>
    <row r="62497" x14ac:dyDescent="0.2"/>
    <row r="62498" x14ac:dyDescent="0.2"/>
    <row r="62499" x14ac:dyDescent="0.2"/>
    <row r="62500" x14ac:dyDescent="0.2"/>
    <row r="62501" x14ac:dyDescent="0.2"/>
    <row r="62502" x14ac:dyDescent="0.2"/>
    <row r="62503" x14ac:dyDescent="0.2"/>
    <row r="62504" x14ac:dyDescent="0.2"/>
    <row r="62505" x14ac:dyDescent="0.2"/>
    <row r="62506" x14ac:dyDescent="0.2"/>
    <row r="62507" x14ac:dyDescent="0.2"/>
    <row r="62508" x14ac:dyDescent="0.2"/>
    <row r="62509" x14ac:dyDescent="0.2"/>
    <row r="62510" x14ac:dyDescent="0.2"/>
    <row r="62511" x14ac:dyDescent="0.2"/>
    <row r="62512" x14ac:dyDescent="0.2"/>
    <row r="62513" x14ac:dyDescent="0.2"/>
    <row r="62514" x14ac:dyDescent="0.2"/>
    <row r="62515" x14ac:dyDescent="0.2"/>
    <row r="62516" x14ac:dyDescent="0.2"/>
    <row r="62517" x14ac:dyDescent="0.2"/>
    <row r="62518" x14ac:dyDescent="0.2"/>
    <row r="62519" x14ac:dyDescent="0.2"/>
    <row r="62520" x14ac:dyDescent="0.2"/>
    <row r="62521" x14ac:dyDescent="0.2"/>
    <row r="62522" x14ac:dyDescent="0.2"/>
    <row r="62523" x14ac:dyDescent="0.2"/>
    <row r="62524" x14ac:dyDescent="0.2"/>
    <row r="62525" x14ac:dyDescent="0.2"/>
    <row r="62526" x14ac:dyDescent="0.2"/>
    <row r="62527" x14ac:dyDescent="0.2"/>
    <row r="62528" x14ac:dyDescent="0.2"/>
    <row r="62529" x14ac:dyDescent="0.2"/>
    <row r="62530" x14ac:dyDescent="0.2"/>
    <row r="62531" x14ac:dyDescent="0.2"/>
    <row r="62532" x14ac:dyDescent="0.2"/>
    <row r="62533" x14ac:dyDescent="0.2"/>
    <row r="62534" x14ac:dyDescent="0.2"/>
    <row r="62535" x14ac:dyDescent="0.2"/>
    <row r="62536" x14ac:dyDescent="0.2"/>
    <row r="62537" x14ac:dyDescent="0.2"/>
    <row r="62538" x14ac:dyDescent="0.2"/>
    <row r="62539" x14ac:dyDescent="0.2"/>
    <row r="62540" x14ac:dyDescent="0.2"/>
    <row r="62541" x14ac:dyDescent="0.2"/>
    <row r="62542" x14ac:dyDescent="0.2"/>
    <row r="62543" x14ac:dyDescent="0.2"/>
    <row r="62544" x14ac:dyDescent="0.2"/>
    <row r="62545" x14ac:dyDescent="0.2"/>
    <row r="62546" x14ac:dyDescent="0.2"/>
    <row r="62547" x14ac:dyDescent="0.2"/>
    <row r="62548" x14ac:dyDescent="0.2"/>
    <row r="62549" x14ac:dyDescent="0.2"/>
    <row r="62550" x14ac:dyDescent="0.2"/>
    <row r="62551" x14ac:dyDescent="0.2"/>
    <row r="62552" x14ac:dyDescent="0.2"/>
    <row r="62553" x14ac:dyDescent="0.2"/>
    <row r="62554" x14ac:dyDescent="0.2"/>
    <row r="62555" x14ac:dyDescent="0.2"/>
    <row r="62556" x14ac:dyDescent="0.2"/>
    <row r="62557" x14ac:dyDescent="0.2"/>
    <row r="62558" x14ac:dyDescent="0.2"/>
    <row r="62559" x14ac:dyDescent="0.2"/>
    <row r="62560" x14ac:dyDescent="0.2"/>
    <row r="62561" x14ac:dyDescent="0.2"/>
    <row r="62562" x14ac:dyDescent="0.2"/>
    <row r="62563" x14ac:dyDescent="0.2"/>
    <row r="62564" x14ac:dyDescent="0.2"/>
    <row r="62565" x14ac:dyDescent="0.2"/>
    <row r="62566" x14ac:dyDescent="0.2"/>
    <row r="62567" x14ac:dyDescent="0.2"/>
    <row r="62568" x14ac:dyDescent="0.2"/>
    <row r="62569" x14ac:dyDescent="0.2"/>
    <row r="62570" x14ac:dyDescent="0.2"/>
    <row r="62571" x14ac:dyDescent="0.2"/>
    <row r="62572" x14ac:dyDescent="0.2"/>
    <row r="62573" x14ac:dyDescent="0.2"/>
    <row r="62574" x14ac:dyDescent="0.2"/>
    <row r="62575" x14ac:dyDescent="0.2"/>
    <row r="62576" x14ac:dyDescent="0.2"/>
    <row r="62577" x14ac:dyDescent="0.2"/>
    <row r="62578" x14ac:dyDescent="0.2"/>
    <row r="62579" x14ac:dyDescent="0.2"/>
    <row r="62580" x14ac:dyDescent="0.2"/>
    <row r="62581" x14ac:dyDescent="0.2"/>
    <row r="62582" x14ac:dyDescent="0.2"/>
    <row r="62583" x14ac:dyDescent="0.2"/>
    <row r="62584" x14ac:dyDescent="0.2"/>
    <row r="62585" x14ac:dyDescent="0.2"/>
    <row r="62586" x14ac:dyDescent="0.2"/>
    <row r="62587" x14ac:dyDescent="0.2"/>
    <row r="62588" x14ac:dyDescent="0.2"/>
    <row r="62589" x14ac:dyDescent="0.2"/>
    <row r="62590" x14ac:dyDescent="0.2"/>
    <row r="62591" x14ac:dyDescent="0.2"/>
    <row r="62592" x14ac:dyDescent="0.2"/>
    <row r="62593" x14ac:dyDescent="0.2"/>
    <row r="62594" x14ac:dyDescent="0.2"/>
    <row r="62595" x14ac:dyDescent="0.2"/>
    <row r="62596" x14ac:dyDescent="0.2"/>
    <row r="62597" x14ac:dyDescent="0.2"/>
    <row r="62598" x14ac:dyDescent="0.2"/>
    <row r="62599" x14ac:dyDescent="0.2"/>
    <row r="62600" x14ac:dyDescent="0.2"/>
    <row r="62601" x14ac:dyDescent="0.2"/>
    <row r="62602" x14ac:dyDescent="0.2"/>
    <row r="62603" x14ac:dyDescent="0.2"/>
    <row r="62604" x14ac:dyDescent="0.2"/>
    <row r="62605" x14ac:dyDescent="0.2"/>
    <row r="62606" x14ac:dyDescent="0.2"/>
    <row r="62607" x14ac:dyDescent="0.2"/>
    <row r="62608" x14ac:dyDescent="0.2"/>
    <row r="62609" x14ac:dyDescent="0.2"/>
    <row r="62610" x14ac:dyDescent="0.2"/>
    <row r="62611" x14ac:dyDescent="0.2"/>
    <row r="62612" x14ac:dyDescent="0.2"/>
    <row r="62613" x14ac:dyDescent="0.2"/>
    <row r="62614" x14ac:dyDescent="0.2"/>
    <row r="62615" x14ac:dyDescent="0.2"/>
    <row r="62616" x14ac:dyDescent="0.2"/>
    <row r="62617" x14ac:dyDescent="0.2"/>
    <row r="62618" x14ac:dyDescent="0.2"/>
    <row r="62619" x14ac:dyDescent="0.2"/>
    <row r="62620" x14ac:dyDescent="0.2"/>
    <row r="62621" x14ac:dyDescent="0.2"/>
    <row r="62622" x14ac:dyDescent="0.2"/>
    <row r="62623" x14ac:dyDescent="0.2"/>
    <row r="62624" x14ac:dyDescent="0.2"/>
    <row r="62625" x14ac:dyDescent="0.2"/>
    <row r="62626" x14ac:dyDescent="0.2"/>
    <row r="62627" x14ac:dyDescent="0.2"/>
    <row r="62628" x14ac:dyDescent="0.2"/>
    <row r="62629" x14ac:dyDescent="0.2"/>
    <row r="62630" x14ac:dyDescent="0.2"/>
    <row r="62631" x14ac:dyDescent="0.2"/>
    <row r="62632" x14ac:dyDescent="0.2"/>
    <row r="62633" x14ac:dyDescent="0.2"/>
    <row r="62634" x14ac:dyDescent="0.2"/>
    <row r="62635" x14ac:dyDescent="0.2"/>
    <row r="62636" x14ac:dyDescent="0.2"/>
    <row r="62637" x14ac:dyDescent="0.2"/>
    <row r="62638" x14ac:dyDescent="0.2"/>
    <row r="62639" x14ac:dyDescent="0.2"/>
    <row r="62640" x14ac:dyDescent="0.2"/>
    <row r="62641" x14ac:dyDescent="0.2"/>
    <row r="62642" x14ac:dyDescent="0.2"/>
    <row r="62643" x14ac:dyDescent="0.2"/>
    <row r="62644" x14ac:dyDescent="0.2"/>
    <row r="62645" x14ac:dyDescent="0.2"/>
    <row r="62646" x14ac:dyDescent="0.2"/>
    <row r="62647" x14ac:dyDescent="0.2"/>
    <row r="62648" x14ac:dyDescent="0.2"/>
    <row r="62649" x14ac:dyDescent="0.2"/>
    <row r="62650" x14ac:dyDescent="0.2"/>
    <row r="62651" x14ac:dyDescent="0.2"/>
    <row r="62652" x14ac:dyDescent="0.2"/>
    <row r="62653" x14ac:dyDescent="0.2"/>
    <row r="62654" x14ac:dyDescent="0.2"/>
    <row r="62655" x14ac:dyDescent="0.2"/>
    <row r="62656" x14ac:dyDescent="0.2"/>
    <row r="62657" x14ac:dyDescent="0.2"/>
    <row r="62658" x14ac:dyDescent="0.2"/>
    <row r="62659" x14ac:dyDescent="0.2"/>
    <row r="62660" x14ac:dyDescent="0.2"/>
    <row r="62661" x14ac:dyDescent="0.2"/>
    <row r="62662" x14ac:dyDescent="0.2"/>
    <row r="62663" x14ac:dyDescent="0.2"/>
    <row r="62664" x14ac:dyDescent="0.2"/>
    <row r="62665" x14ac:dyDescent="0.2"/>
    <row r="62666" x14ac:dyDescent="0.2"/>
    <row r="62667" x14ac:dyDescent="0.2"/>
    <row r="62668" x14ac:dyDescent="0.2"/>
    <row r="62669" x14ac:dyDescent="0.2"/>
    <row r="62670" x14ac:dyDescent="0.2"/>
    <row r="62671" x14ac:dyDescent="0.2"/>
    <row r="62672" x14ac:dyDescent="0.2"/>
    <row r="62673" x14ac:dyDescent="0.2"/>
    <row r="62674" x14ac:dyDescent="0.2"/>
    <row r="62675" x14ac:dyDescent="0.2"/>
    <row r="62676" x14ac:dyDescent="0.2"/>
    <row r="62677" x14ac:dyDescent="0.2"/>
    <row r="62678" x14ac:dyDescent="0.2"/>
    <row r="62679" x14ac:dyDescent="0.2"/>
    <row r="62680" x14ac:dyDescent="0.2"/>
    <row r="62681" x14ac:dyDescent="0.2"/>
    <row r="62682" x14ac:dyDescent="0.2"/>
    <row r="62683" x14ac:dyDescent="0.2"/>
    <row r="62684" x14ac:dyDescent="0.2"/>
    <row r="62685" x14ac:dyDescent="0.2"/>
    <row r="62686" x14ac:dyDescent="0.2"/>
    <row r="62687" x14ac:dyDescent="0.2"/>
    <row r="62688" x14ac:dyDescent="0.2"/>
    <row r="62689" x14ac:dyDescent="0.2"/>
    <row r="62690" x14ac:dyDescent="0.2"/>
    <row r="62691" x14ac:dyDescent="0.2"/>
    <row r="62692" x14ac:dyDescent="0.2"/>
    <row r="62693" x14ac:dyDescent="0.2"/>
    <row r="62694" x14ac:dyDescent="0.2"/>
    <row r="62695" x14ac:dyDescent="0.2"/>
    <row r="62696" x14ac:dyDescent="0.2"/>
    <row r="62697" x14ac:dyDescent="0.2"/>
    <row r="62698" x14ac:dyDescent="0.2"/>
    <row r="62699" x14ac:dyDescent="0.2"/>
    <row r="62700" x14ac:dyDescent="0.2"/>
    <row r="62701" x14ac:dyDescent="0.2"/>
    <row r="62702" x14ac:dyDescent="0.2"/>
    <row r="62703" x14ac:dyDescent="0.2"/>
    <row r="62704" x14ac:dyDescent="0.2"/>
    <row r="62705" x14ac:dyDescent="0.2"/>
    <row r="62706" x14ac:dyDescent="0.2"/>
    <row r="62707" x14ac:dyDescent="0.2"/>
    <row r="62708" x14ac:dyDescent="0.2"/>
    <row r="62709" x14ac:dyDescent="0.2"/>
    <row r="62710" x14ac:dyDescent="0.2"/>
    <row r="62711" x14ac:dyDescent="0.2"/>
    <row r="62712" x14ac:dyDescent="0.2"/>
    <row r="62713" x14ac:dyDescent="0.2"/>
    <row r="62714" x14ac:dyDescent="0.2"/>
    <row r="62715" x14ac:dyDescent="0.2"/>
    <row r="62716" x14ac:dyDescent="0.2"/>
    <row r="62717" x14ac:dyDescent="0.2"/>
    <row r="62718" x14ac:dyDescent="0.2"/>
    <row r="62719" x14ac:dyDescent="0.2"/>
    <row r="62720" x14ac:dyDescent="0.2"/>
    <row r="62721" x14ac:dyDescent="0.2"/>
    <row r="62722" x14ac:dyDescent="0.2"/>
    <row r="62723" x14ac:dyDescent="0.2"/>
    <row r="62724" x14ac:dyDescent="0.2"/>
    <row r="62725" x14ac:dyDescent="0.2"/>
    <row r="62726" x14ac:dyDescent="0.2"/>
    <row r="62727" x14ac:dyDescent="0.2"/>
    <row r="62728" x14ac:dyDescent="0.2"/>
    <row r="62729" x14ac:dyDescent="0.2"/>
    <row r="62730" x14ac:dyDescent="0.2"/>
    <row r="62731" x14ac:dyDescent="0.2"/>
    <row r="62732" x14ac:dyDescent="0.2"/>
    <row r="62733" x14ac:dyDescent="0.2"/>
    <row r="62734" x14ac:dyDescent="0.2"/>
    <row r="62735" x14ac:dyDescent="0.2"/>
    <row r="62736" x14ac:dyDescent="0.2"/>
    <row r="62737" x14ac:dyDescent="0.2"/>
    <row r="62738" x14ac:dyDescent="0.2"/>
    <row r="62739" x14ac:dyDescent="0.2"/>
    <row r="62740" x14ac:dyDescent="0.2"/>
    <row r="62741" x14ac:dyDescent="0.2"/>
    <row r="62742" x14ac:dyDescent="0.2"/>
    <row r="62743" x14ac:dyDescent="0.2"/>
    <row r="62744" x14ac:dyDescent="0.2"/>
    <row r="62745" x14ac:dyDescent="0.2"/>
    <row r="62746" x14ac:dyDescent="0.2"/>
    <row r="62747" x14ac:dyDescent="0.2"/>
    <row r="62748" x14ac:dyDescent="0.2"/>
    <row r="62749" x14ac:dyDescent="0.2"/>
    <row r="62750" x14ac:dyDescent="0.2"/>
    <row r="62751" x14ac:dyDescent="0.2"/>
    <row r="62752" x14ac:dyDescent="0.2"/>
    <row r="62753" x14ac:dyDescent="0.2"/>
    <row r="62754" x14ac:dyDescent="0.2"/>
    <row r="62755" x14ac:dyDescent="0.2"/>
    <row r="62756" x14ac:dyDescent="0.2"/>
    <row r="62757" x14ac:dyDescent="0.2"/>
    <row r="62758" x14ac:dyDescent="0.2"/>
    <row r="62759" x14ac:dyDescent="0.2"/>
    <row r="62760" x14ac:dyDescent="0.2"/>
    <row r="62761" x14ac:dyDescent="0.2"/>
    <row r="62762" x14ac:dyDescent="0.2"/>
    <row r="62763" x14ac:dyDescent="0.2"/>
    <row r="62764" x14ac:dyDescent="0.2"/>
    <row r="62765" x14ac:dyDescent="0.2"/>
    <row r="62766" x14ac:dyDescent="0.2"/>
    <row r="62767" x14ac:dyDescent="0.2"/>
    <row r="62768" x14ac:dyDescent="0.2"/>
    <row r="62769" x14ac:dyDescent="0.2"/>
    <row r="62770" x14ac:dyDescent="0.2"/>
    <row r="62771" x14ac:dyDescent="0.2"/>
    <row r="62772" x14ac:dyDescent="0.2"/>
    <row r="62773" x14ac:dyDescent="0.2"/>
    <row r="62774" x14ac:dyDescent="0.2"/>
    <row r="62775" x14ac:dyDescent="0.2"/>
    <row r="62776" x14ac:dyDescent="0.2"/>
    <row r="62777" x14ac:dyDescent="0.2"/>
    <row r="62778" x14ac:dyDescent="0.2"/>
    <row r="62779" x14ac:dyDescent="0.2"/>
    <row r="62780" x14ac:dyDescent="0.2"/>
    <row r="62781" x14ac:dyDescent="0.2"/>
    <row r="62782" x14ac:dyDescent="0.2"/>
    <row r="62783" x14ac:dyDescent="0.2"/>
    <row r="62784" x14ac:dyDescent="0.2"/>
    <row r="62785" x14ac:dyDescent="0.2"/>
    <row r="62786" x14ac:dyDescent="0.2"/>
    <row r="62787" x14ac:dyDescent="0.2"/>
    <row r="62788" x14ac:dyDescent="0.2"/>
    <row r="62789" x14ac:dyDescent="0.2"/>
    <row r="62790" x14ac:dyDescent="0.2"/>
    <row r="62791" x14ac:dyDescent="0.2"/>
    <row r="62792" x14ac:dyDescent="0.2"/>
    <row r="62793" x14ac:dyDescent="0.2"/>
    <row r="62794" x14ac:dyDescent="0.2"/>
    <row r="62795" x14ac:dyDescent="0.2"/>
    <row r="62796" x14ac:dyDescent="0.2"/>
    <row r="62797" x14ac:dyDescent="0.2"/>
    <row r="62798" x14ac:dyDescent="0.2"/>
    <row r="62799" x14ac:dyDescent="0.2"/>
    <row r="62800" x14ac:dyDescent="0.2"/>
    <row r="62801" x14ac:dyDescent="0.2"/>
    <row r="62802" x14ac:dyDescent="0.2"/>
    <row r="62803" x14ac:dyDescent="0.2"/>
    <row r="62804" x14ac:dyDescent="0.2"/>
    <row r="62805" x14ac:dyDescent="0.2"/>
    <row r="62806" x14ac:dyDescent="0.2"/>
    <row r="62807" x14ac:dyDescent="0.2"/>
    <row r="62808" x14ac:dyDescent="0.2"/>
    <row r="62809" x14ac:dyDescent="0.2"/>
    <row r="62810" x14ac:dyDescent="0.2"/>
    <row r="62811" x14ac:dyDescent="0.2"/>
    <row r="62812" x14ac:dyDescent="0.2"/>
    <row r="62813" x14ac:dyDescent="0.2"/>
    <row r="62814" x14ac:dyDescent="0.2"/>
    <row r="62815" x14ac:dyDescent="0.2"/>
    <row r="62816" x14ac:dyDescent="0.2"/>
    <row r="62817" x14ac:dyDescent="0.2"/>
    <row r="62818" x14ac:dyDescent="0.2"/>
    <row r="62819" x14ac:dyDescent="0.2"/>
    <row r="62820" x14ac:dyDescent="0.2"/>
    <row r="62821" x14ac:dyDescent="0.2"/>
    <row r="62822" x14ac:dyDescent="0.2"/>
    <row r="62823" x14ac:dyDescent="0.2"/>
    <row r="62824" x14ac:dyDescent="0.2"/>
    <row r="62825" x14ac:dyDescent="0.2"/>
    <row r="62826" x14ac:dyDescent="0.2"/>
    <row r="62827" x14ac:dyDescent="0.2"/>
    <row r="62828" x14ac:dyDescent="0.2"/>
    <row r="62829" x14ac:dyDescent="0.2"/>
    <row r="62830" x14ac:dyDescent="0.2"/>
    <row r="62831" x14ac:dyDescent="0.2"/>
    <row r="62832" x14ac:dyDescent="0.2"/>
    <row r="62833" x14ac:dyDescent="0.2"/>
    <row r="62834" x14ac:dyDescent="0.2"/>
    <row r="62835" x14ac:dyDescent="0.2"/>
    <row r="62836" x14ac:dyDescent="0.2"/>
    <row r="62837" x14ac:dyDescent="0.2"/>
    <row r="62838" x14ac:dyDescent="0.2"/>
    <row r="62839" x14ac:dyDescent="0.2"/>
    <row r="62840" x14ac:dyDescent="0.2"/>
    <row r="62841" x14ac:dyDescent="0.2"/>
    <row r="62842" x14ac:dyDescent="0.2"/>
    <row r="62843" x14ac:dyDescent="0.2"/>
    <row r="62844" x14ac:dyDescent="0.2"/>
    <row r="62845" x14ac:dyDescent="0.2"/>
    <row r="62846" x14ac:dyDescent="0.2"/>
    <row r="62847" x14ac:dyDescent="0.2"/>
    <row r="62848" x14ac:dyDescent="0.2"/>
    <row r="62849" x14ac:dyDescent="0.2"/>
    <row r="62850" x14ac:dyDescent="0.2"/>
    <row r="62851" x14ac:dyDescent="0.2"/>
    <row r="62852" x14ac:dyDescent="0.2"/>
    <row r="62853" x14ac:dyDescent="0.2"/>
    <row r="62854" x14ac:dyDescent="0.2"/>
    <row r="62855" x14ac:dyDescent="0.2"/>
    <row r="62856" x14ac:dyDescent="0.2"/>
    <row r="62857" x14ac:dyDescent="0.2"/>
    <row r="62858" x14ac:dyDescent="0.2"/>
    <row r="62859" x14ac:dyDescent="0.2"/>
    <row r="62860" x14ac:dyDescent="0.2"/>
    <row r="62861" x14ac:dyDescent="0.2"/>
    <row r="62862" x14ac:dyDescent="0.2"/>
    <row r="62863" x14ac:dyDescent="0.2"/>
    <row r="62864" x14ac:dyDescent="0.2"/>
    <row r="62865" x14ac:dyDescent="0.2"/>
    <row r="62866" x14ac:dyDescent="0.2"/>
    <row r="62867" x14ac:dyDescent="0.2"/>
    <row r="62868" x14ac:dyDescent="0.2"/>
    <row r="62869" x14ac:dyDescent="0.2"/>
    <row r="62870" x14ac:dyDescent="0.2"/>
    <row r="62871" x14ac:dyDescent="0.2"/>
    <row r="62872" x14ac:dyDescent="0.2"/>
    <row r="62873" x14ac:dyDescent="0.2"/>
    <row r="62874" x14ac:dyDescent="0.2"/>
    <row r="62875" x14ac:dyDescent="0.2"/>
    <row r="62876" x14ac:dyDescent="0.2"/>
    <row r="62877" x14ac:dyDescent="0.2"/>
    <row r="62878" x14ac:dyDescent="0.2"/>
    <row r="62879" x14ac:dyDescent="0.2"/>
    <row r="62880" x14ac:dyDescent="0.2"/>
    <row r="62881" x14ac:dyDescent="0.2"/>
    <row r="62882" x14ac:dyDescent="0.2"/>
    <row r="62883" x14ac:dyDescent="0.2"/>
    <row r="62884" x14ac:dyDescent="0.2"/>
    <row r="62885" x14ac:dyDescent="0.2"/>
    <row r="62886" x14ac:dyDescent="0.2"/>
    <row r="62887" x14ac:dyDescent="0.2"/>
    <row r="62888" x14ac:dyDescent="0.2"/>
    <row r="62889" x14ac:dyDescent="0.2"/>
    <row r="62890" x14ac:dyDescent="0.2"/>
    <row r="62891" x14ac:dyDescent="0.2"/>
    <row r="62892" x14ac:dyDescent="0.2"/>
    <row r="62893" x14ac:dyDescent="0.2"/>
    <row r="62894" x14ac:dyDescent="0.2"/>
    <row r="62895" x14ac:dyDescent="0.2"/>
    <row r="62896" x14ac:dyDescent="0.2"/>
    <row r="62897" x14ac:dyDescent="0.2"/>
    <row r="62898" x14ac:dyDescent="0.2"/>
    <row r="62899" x14ac:dyDescent="0.2"/>
    <row r="62900" x14ac:dyDescent="0.2"/>
    <row r="62901" x14ac:dyDescent="0.2"/>
    <row r="62902" x14ac:dyDescent="0.2"/>
    <row r="62903" x14ac:dyDescent="0.2"/>
    <row r="62904" x14ac:dyDescent="0.2"/>
    <row r="62905" x14ac:dyDescent="0.2"/>
    <row r="62906" x14ac:dyDescent="0.2"/>
    <row r="62907" x14ac:dyDescent="0.2"/>
    <row r="62908" x14ac:dyDescent="0.2"/>
    <row r="62909" x14ac:dyDescent="0.2"/>
    <row r="62910" x14ac:dyDescent="0.2"/>
    <row r="62911" x14ac:dyDescent="0.2"/>
    <row r="62912" x14ac:dyDescent="0.2"/>
    <row r="62913" x14ac:dyDescent="0.2"/>
    <row r="62914" x14ac:dyDescent="0.2"/>
    <row r="62915" x14ac:dyDescent="0.2"/>
    <row r="62916" x14ac:dyDescent="0.2"/>
    <row r="62917" x14ac:dyDescent="0.2"/>
    <row r="62918" x14ac:dyDescent="0.2"/>
    <row r="62919" x14ac:dyDescent="0.2"/>
    <row r="62920" x14ac:dyDescent="0.2"/>
    <row r="62921" x14ac:dyDescent="0.2"/>
    <row r="62922" x14ac:dyDescent="0.2"/>
    <row r="62923" x14ac:dyDescent="0.2"/>
    <row r="62924" x14ac:dyDescent="0.2"/>
    <row r="62925" x14ac:dyDescent="0.2"/>
    <row r="62926" x14ac:dyDescent="0.2"/>
    <row r="62927" x14ac:dyDescent="0.2"/>
    <row r="62928" x14ac:dyDescent="0.2"/>
    <row r="62929" x14ac:dyDescent="0.2"/>
    <row r="62930" x14ac:dyDescent="0.2"/>
    <row r="62931" x14ac:dyDescent="0.2"/>
    <row r="62932" x14ac:dyDescent="0.2"/>
    <row r="62933" x14ac:dyDescent="0.2"/>
    <row r="62934" x14ac:dyDescent="0.2"/>
    <row r="62935" x14ac:dyDescent="0.2"/>
    <row r="62936" x14ac:dyDescent="0.2"/>
    <row r="62937" x14ac:dyDescent="0.2"/>
    <row r="62938" x14ac:dyDescent="0.2"/>
    <row r="62939" x14ac:dyDescent="0.2"/>
    <row r="62940" x14ac:dyDescent="0.2"/>
    <row r="62941" x14ac:dyDescent="0.2"/>
    <row r="62942" x14ac:dyDescent="0.2"/>
    <row r="62943" x14ac:dyDescent="0.2"/>
    <row r="62944" x14ac:dyDescent="0.2"/>
    <row r="62945" x14ac:dyDescent="0.2"/>
    <row r="62946" x14ac:dyDescent="0.2"/>
    <row r="62947" x14ac:dyDescent="0.2"/>
    <row r="62948" x14ac:dyDescent="0.2"/>
    <row r="62949" x14ac:dyDescent="0.2"/>
    <row r="62950" x14ac:dyDescent="0.2"/>
    <row r="62951" x14ac:dyDescent="0.2"/>
    <row r="62952" x14ac:dyDescent="0.2"/>
    <row r="62953" x14ac:dyDescent="0.2"/>
    <row r="62954" x14ac:dyDescent="0.2"/>
    <row r="62955" x14ac:dyDescent="0.2"/>
    <row r="62956" x14ac:dyDescent="0.2"/>
    <row r="62957" x14ac:dyDescent="0.2"/>
    <row r="62958" x14ac:dyDescent="0.2"/>
    <row r="62959" x14ac:dyDescent="0.2"/>
    <row r="62960" x14ac:dyDescent="0.2"/>
    <row r="62961" x14ac:dyDescent="0.2"/>
    <row r="62962" x14ac:dyDescent="0.2"/>
    <row r="62963" x14ac:dyDescent="0.2"/>
    <row r="62964" x14ac:dyDescent="0.2"/>
    <row r="62965" x14ac:dyDescent="0.2"/>
    <row r="62966" x14ac:dyDescent="0.2"/>
    <row r="62967" x14ac:dyDescent="0.2"/>
    <row r="62968" x14ac:dyDescent="0.2"/>
    <row r="62969" x14ac:dyDescent="0.2"/>
    <row r="62970" x14ac:dyDescent="0.2"/>
    <row r="62971" x14ac:dyDescent="0.2"/>
    <row r="62972" x14ac:dyDescent="0.2"/>
    <row r="62973" x14ac:dyDescent="0.2"/>
    <row r="62974" x14ac:dyDescent="0.2"/>
    <row r="62975" x14ac:dyDescent="0.2"/>
    <row r="62976" x14ac:dyDescent="0.2"/>
    <row r="62977" x14ac:dyDescent="0.2"/>
    <row r="62978" x14ac:dyDescent="0.2"/>
    <row r="62979" x14ac:dyDescent="0.2"/>
    <row r="62980" x14ac:dyDescent="0.2"/>
    <row r="62981" x14ac:dyDescent="0.2"/>
    <row r="62982" x14ac:dyDescent="0.2"/>
    <row r="62983" x14ac:dyDescent="0.2"/>
    <row r="62984" x14ac:dyDescent="0.2"/>
    <row r="62985" x14ac:dyDescent="0.2"/>
    <row r="62986" x14ac:dyDescent="0.2"/>
    <row r="62987" x14ac:dyDescent="0.2"/>
    <row r="62988" x14ac:dyDescent="0.2"/>
    <row r="62989" x14ac:dyDescent="0.2"/>
    <row r="62990" x14ac:dyDescent="0.2"/>
    <row r="62991" x14ac:dyDescent="0.2"/>
    <row r="62992" x14ac:dyDescent="0.2"/>
    <row r="62993" x14ac:dyDescent="0.2"/>
    <row r="62994" x14ac:dyDescent="0.2"/>
    <row r="62995" x14ac:dyDescent="0.2"/>
    <row r="62996" x14ac:dyDescent="0.2"/>
    <row r="62997" x14ac:dyDescent="0.2"/>
    <row r="62998" x14ac:dyDescent="0.2"/>
    <row r="62999" x14ac:dyDescent="0.2"/>
    <row r="63000" x14ac:dyDescent="0.2"/>
    <row r="63001" x14ac:dyDescent="0.2"/>
    <row r="63002" x14ac:dyDescent="0.2"/>
    <row r="63003" x14ac:dyDescent="0.2"/>
    <row r="63004" x14ac:dyDescent="0.2"/>
    <row r="63005" x14ac:dyDescent="0.2"/>
    <row r="63006" x14ac:dyDescent="0.2"/>
    <row r="63007" x14ac:dyDescent="0.2"/>
    <row r="63008" x14ac:dyDescent="0.2"/>
    <row r="63009" x14ac:dyDescent="0.2"/>
    <row r="63010" x14ac:dyDescent="0.2"/>
    <row r="63011" x14ac:dyDescent="0.2"/>
    <row r="63012" x14ac:dyDescent="0.2"/>
    <row r="63013" x14ac:dyDescent="0.2"/>
    <row r="63014" x14ac:dyDescent="0.2"/>
    <row r="63015" x14ac:dyDescent="0.2"/>
    <row r="63016" x14ac:dyDescent="0.2"/>
    <row r="63017" x14ac:dyDescent="0.2"/>
    <row r="63018" x14ac:dyDescent="0.2"/>
    <row r="63019" x14ac:dyDescent="0.2"/>
    <row r="63020" x14ac:dyDescent="0.2"/>
    <row r="63021" x14ac:dyDescent="0.2"/>
    <row r="63022" x14ac:dyDescent="0.2"/>
    <row r="63023" x14ac:dyDescent="0.2"/>
    <row r="63024" x14ac:dyDescent="0.2"/>
    <row r="63025" x14ac:dyDescent="0.2"/>
    <row r="63026" x14ac:dyDescent="0.2"/>
    <row r="63027" x14ac:dyDescent="0.2"/>
    <row r="63028" x14ac:dyDescent="0.2"/>
    <row r="63029" x14ac:dyDescent="0.2"/>
    <row r="63030" x14ac:dyDescent="0.2"/>
    <row r="63031" x14ac:dyDescent="0.2"/>
    <row r="63032" x14ac:dyDescent="0.2"/>
    <row r="63033" x14ac:dyDescent="0.2"/>
    <row r="63034" x14ac:dyDescent="0.2"/>
    <row r="63035" x14ac:dyDescent="0.2"/>
    <row r="63036" x14ac:dyDescent="0.2"/>
    <row r="63037" x14ac:dyDescent="0.2"/>
    <row r="63038" x14ac:dyDescent="0.2"/>
    <row r="63039" x14ac:dyDescent="0.2"/>
    <row r="63040" x14ac:dyDescent="0.2"/>
    <row r="63041" x14ac:dyDescent="0.2"/>
    <row r="63042" x14ac:dyDescent="0.2"/>
    <row r="63043" x14ac:dyDescent="0.2"/>
    <row r="63044" x14ac:dyDescent="0.2"/>
    <row r="63045" x14ac:dyDescent="0.2"/>
    <row r="63046" x14ac:dyDescent="0.2"/>
    <row r="63047" x14ac:dyDescent="0.2"/>
    <row r="63048" x14ac:dyDescent="0.2"/>
    <row r="63049" x14ac:dyDescent="0.2"/>
    <row r="63050" x14ac:dyDescent="0.2"/>
    <row r="63051" x14ac:dyDescent="0.2"/>
    <row r="63052" x14ac:dyDescent="0.2"/>
    <row r="63053" x14ac:dyDescent="0.2"/>
    <row r="63054" x14ac:dyDescent="0.2"/>
    <row r="63055" x14ac:dyDescent="0.2"/>
    <row r="63056" x14ac:dyDescent="0.2"/>
    <row r="63057" x14ac:dyDescent="0.2"/>
    <row r="63058" x14ac:dyDescent="0.2"/>
    <row r="63059" x14ac:dyDescent="0.2"/>
    <row r="63060" x14ac:dyDescent="0.2"/>
    <row r="63061" x14ac:dyDescent="0.2"/>
    <row r="63062" x14ac:dyDescent="0.2"/>
    <row r="63063" x14ac:dyDescent="0.2"/>
    <row r="63064" x14ac:dyDescent="0.2"/>
    <row r="63065" x14ac:dyDescent="0.2"/>
    <row r="63066" x14ac:dyDescent="0.2"/>
    <row r="63067" x14ac:dyDescent="0.2"/>
    <row r="63068" x14ac:dyDescent="0.2"/>
    <row r="63069" x14ac:dyDescent="0.2"/>
    <row r="63070" x14ac:dyDescent="0.2"/>
    <row r="63071" x14ac:dyDescent="0.2"/>
    <row r="63072" x14ac:dyDescent="0.2"/>
    <row r="63073" x14ac:dyDescent="0.2"/>
    <row r="63074" x14ac:dyDescent="0.2"/>
    <row r="63075" x14ac:dyDescent="0.2"/>
    <row r="63076" x14ac:dyDescent="0.2"/>
    <row r="63077" x14ac:dyDescent="0.2"/>
    <row r="63078" x14ac:dyDescent="0.2"/>
    <row r="63079" x14ac:dyDescent="0.2"/>
    <row r="63080" x14ac:dyDescent="0.2"/>
    <row r="63081" x14ac:dyDescent="0.2"/>
    <row r="63082" x14ac:dyDescent="0.2"/>
    <row r="63083" x14ac:dyDescent="0.2"/>
    <row r="63084" x14ac:dyDescent="0.2"/>
    <row r="63085" x14ac:dyDescent="0.2"/>
    <row r="63086" x14ac:dyDescent="0.2"/>
    <row r="63087" x14ac:dyDescent="0.2"/>
    <row r="63088" x14ac:dyDescent="0.2"/>
    <row r="63089" x14ac:dyDescent="0.2"/>
    <row r="63090" x14ac:dyDescent="0.2"/>
    <row r="63091" x14ac:dyDescent="0.2"/>
    <row r="63092" x14ac:dyDescent="0.2"/>
    <row r="63093" x14ac:dyDescent="0.2"/>
    <row r="63094" x14ac:dyDescent="0.2"/>
    <row r="63095" x14ac:dyDescent="0.2"/>
    <row r="63096" x14ac:dyDescent="0.2"/>
    <row r="63097" x14ac:dyDescent="0.2"/>
    <row r="63098" x14ac:dyDescent="0.2"/>
    <row r="63099" x14ac:dyDescent="0.2"/>
    <row r="63100" x14ac:dyDescent="0.2"/>
    <row r="63101" x14ac:dyDescent="0.2"/>
    <row r="63102" x14ac:dyDescent="0.2"/>
    <row r="63103" x14ac:dyDescent="0.2"/>
    <row r="63104" x14ac:dyDescent="0.2"/>
    <row r="63105" x14ac:dyDescent="0.2"/>
    <row r="63106" x14ac:dyDescent="0.2"/>
    <row r="63107" x14ac:dyDescent="0.2"/>
    <row r="63108" x14ac:dyDescent="0.2"/>
    <row r="63109" x14ac:dyDescent="0.2"/>
    <row r="63110" x14ac:dyDescent="0.2"/>
    <row r="63111" x14ac:dyDescent="0.2"/>
    <row r="63112" x14ac:dyDescent="0.2"/>
    <row r="63113" x14ac:dyDescent="0.2"/>
    <row r="63114" x14ac:dyDescent="0.2"/>
    <row r="63115" x14ac:dyDescent="0.2"/>
    <row r="63116" x14ac:dyDescent="0.2"/>
    <row r="63117" x14ac:dyDescent="0.2"/>
    <row r="63118" x14ac:dyDescent="0.2"/>
    <row r="63119" x14ac:dyDescent="0.2"/>
    <row r="63120" x14ac:dyDescent="0.2"/>
    <row r="63121" x14ac:dyDescent="0.2"/>
    <row r="63122" x14ac:dyDescent="0.2"/>
    <row r="63123" x14ac:dyDescent="0.2"/>
    <row r="63124" x14ac:dyDescent="0.2"/>
    <row r="63125" x14ac:dyDescent="0.2"/>
    <row r="63126" x14ac:dyDescent="0.2"/>
    <row r="63127" x14ac:dyDescent="0.2"/>
    <row r="63128" x14ac:dyDescent="0.2"/>
    <row r="63129" x14ac:dyDescent="0.2"/>
    <row r="63130" x14ac:dyDescent="0.2"/>
    <row r="63131" x14ac:dyDescent="0.2"/>
    <row r="63132" x14ac:dyDescent="0.2"/>
    <row r="63133" x14ac:dyDescent="0.2"/>
    <row r="63134" x14ac:dyDescent="0.2"/>
    <row r="63135" x14ac:dyDescent="0.2"/>
    <row r="63136" x14ac:dyDescent="0.2"/>
    <row r="63137" x14ac:dyDescent="0.2"/>
    <row r="63138" x14ac:dyDescent="0.2"/>
    <row r="63139" x14ac:dyDescent="0.2"/>
    <row r="63140" x14ac:dyDescent="0.2"/>
    <row r="63141" x14ac:dyDescent="0.2"/>
    <row r="63142" x14ac:dyDescent="0.2"/>
    <row r="63143" x14ac:dyDescent="0.2"/>
    <row r="63144" x14ac:dyDescent="0.2"/>
    <row r="63145" x14ac:dyDescent="0.2"/>
    <row r="63146" x14ac:dyDescent="0.2"/>
    <row r="63147" x14ac:dyDescent="0.2"/>
    <row r="63148" x14ac:dyDescent="0.2"/>
    <row r="63149" x14ac:dyDescent="0.2"/>
    <row r="63150" x14ac:dyDescent="0.2"/>
    <row r="63151" x14ac:dyDescent="0.2"/>
    <row r="63152" x14ac:dyDescent="0.2"/>
    <row r="63153" x14ac:dyDescent="0.2"/>
    <row r="63154" x14ac:dyDescent="0.2"/>
    <row r="63155" x14ac:dyDescent="0.2"/>
    <row r="63156" x14ac:dyDescent="0.2"/>
    <row r="63157" x14ac:dyDescent="0.2"/>
    <row r="63158" x14ac:dyDescent="0.2"/>
    <row r="63159" x14ac:dyDescent="0.2"/>
    <row r="63160" x14ac:dyDescent="0.2"/>
    <row r="63161" x14ac:dyDescent="0.2"/>
    <row r="63162" x14ac:dyDescent="0.2"/>
    <row r="63163" x14ac:dyDescent="0.2"/>
    <row r="63164" x14ac:dyDescent="0.2"/>
    <row r="63165" x14ac:dyDescent="0.2"/>
    <row r="63166" x14ac:dyDescent="0.2"/>
    <row r="63167" x14ac:dyDescent="0.2"/>
    <row r="63168" x14ac:dyDescent="0.2"/>
    <row r="63169" x14ac:dyDescent="0.2"/>
    <row r="63170" x14ac:dyDescent="0.2"/>
    <row r="63171" x14ac:dyDescent="0.2"/>
    <row r="63172" x14ac:dyDescent="0.2"/>
    <row r="63173" x14ac:dyDescent="0.2"/>
    <row r="63174" x14ac:dyDescent="0.2"/>
    <row r="63175" x14ac:dyDescent="0.2"/>
    <row r="63176" x14ac:dyDescent="0.2"/>
    <row r="63177" x14ac:dyDescent="0.2"/>
    <row r="63178" x14ac:dyDescent="0.2"/>
    <row r="63179" x14ac:dyDescent="0.2"/>
    <row r="63180" x14ac:dyDescent="0.2"/>
    <row r="63181" x14ac:dyDescent="0.2"/>
    <row r="63182" x14ac:dyDescent="0.2"/>
    <row r="63183" x14ac:dyDescent="0.2"/>
    <row r="63184" x14ac:dyDescent="0.2"/>
    <row r="63185" x14ac:dyDescent="0.2"/>
    <row r="63186" x14ac:dyDescent="0.2"/>
    <row r="63187" x14ac:dyDescent="0.2"/>
    <row r="63188" x14ac:dyDescent="0.2"/>
    <row r="63189" x14ac:dyDescent="0.2"/>
    <row r="63190" x14ac:dyDescent="0.2"/>
    <row r="63191" x14ac:dyDescent="0.2"/>
    <row r="63192" x14ac:dyDescent="0.2"/>
    <row r="63193" x14ac:dyDescent="0.2"/>
    <row r="63194" x14ac:dyDescent="0.2"/>
    <row r="63195" x14ac:dyDescent="0.2"/>
    <row r="63196" x14ac:dyDescent="0.2"/>
    <row r="63197" x14ac:dyDescent="0.2"/>
    <row r="63198" x14ac:dyDescent="0.2"/>
    <row r="63199" x14ac:dyDescent="0.2"/>
    <row r="63200" x14ac:dyDescent="0.2"/>
    <row r="63201" x14ac:dyDescent="0.2"/>
    <row r="63202" x14ac:dyDescent="0.2"/>
    <row r="63203" x14ac:dyDescent="0.2"/>
    <row r="63204" x14ac:dyDescent="0.2"/>
    <row r="63205" x14ac:dyDescent="0.2"/>
    <row r="63206" x14ac:dyDescent="0.2"/>
    <row r="63207" x14ac:dyDescent="0.2"/>
    <row r="63208" x14ac:dyDescent="0.2"/>
    <row r="63209" x14ac:dyDescent="0.2"/>
    <row r="63210" x14ac:dyDescent="0.2"/>
    <row r="63211" x14ac:dyDescent="0.2"/>
    <row r="63212" x14ac:dyDescent="0.2"/>
    <row r="63213" x14ac:dyDescent="0.2"/>
    <row r="63214" x14ac:dyDescent="0.2"/>
    <row r="63215" x14ac:dyDescent="0.2"/>
    <row r="63216" x14ac:dyDescent="0.2"/>
    <row r="63217" x14ac:dyDescent="0.2"/>
    <row r="63218" x14ac:dyDescent="0.2"/>
    <row r="63219" x14ac:dyDescent="0.2"/>
    <row r="63220" x14ac:dyDescent="0.2"/>
    <row r="63221" x14ac:dyDescent="0.2"/>
    <row r="63222" x14ac:dyDescent="0.2"/>
    <row r="63223" x14ac:dyDescent="0.2"/>
    <row r="63224" x14ac:dyDescent="0.2"/>
    <row r="63225" x14ac:dyDescent="0.2"/>
    <row r="63226" x14ac:dyDescent="0.2"/>
    <row r="63227" x14ac:dyDescent="0.2"/>
    <row r="63228" x14ac:dyDescent="0.2"/>
    <row r="63229" x14ac:dyDescent="0.2"/>
    <row r="63230" x14ac:dyDescent="0.2"/>
    <row r="63231" x14ac:dyDescent="0.2"/>
    <row r="63232" x14ac:dyDescent="0.2"/>
    <row r="63233" x14ac:dyDescent="0.2"/>
    <row r="63234" x14ac:dyDescent="0.2"/>
    <row r="63235" x14ac:dyDescent="0.2"/>
    <row r="63236" x14ac:dyDescent="0.2"/>
    <row r="63237" x14ac:dyDescent="0.2"/>
    <row r="63238" x14ac:dyDescent="0.2"/>
    <row r="63239" x14ac:dyDescent="0.2"/>
    <row r="63240" x14ac:dyDescent="0.2"/>
    <row r="63241" x14ac:dyDescent="0.2"/>
    <row r="63242" x14ac:dyDescent="0.2"/>
    <row r="63243" x14ac:dyDescent="0.2"/>
    <row r="63244" x14ac:dyDescent="0.2"/>
    <row r="63245" x14ac:dyDescent="0.2"/>
    <row r="63246" x14ac:dyDescent="0.2"/>
    <row r="63247" x14ac:dyDescent="0.2"/>
    <row r="63248" x14ac:dyDescent="0.2"/>
    <row r="63249" x14ac:dyDescent="0.2"/>
    <row r="63250" x14ac:dyDescent="0.2"/>
    <row r="63251" x14ac:dyDescent="0.2"/>
    <row r="63252" x14ac:dyDescent="0.2"/>
    <row r="63253" x14ac:dyDescent="0.2"/>
    <row r="63254" x14ac:dyDescent="0.2"/>
    <row r="63255" x14ac:dyDescent="0.2"/>
    <row r="63256" x14ac:dyDescent="0.2"/>
    <row r="63257" x14ac:dyDescent="0.2"/>
    <row r="63258" x14ac:dyDescent="0.2"/>
    <row r="63259" x14ac:dyDescent="0.2"/>
    <row r="63260" x14ac:dyDescent="0.2"/>
    <row r="63261" x14ac:dyDescent="0.2"/>
    <row r="63262" x14ac:dyDescent="0.2"/>
    <row r="63263" x14ac:dyDescent="0.2"/>
    <row r="63264" x14ac:dyDescent="0.2"/>
    <row r="63265" x14ac:dyDescent="0.2"/>
    <row r="63266" x14ac:dyDescent="0.2"/>
    <row r="63267" x14ac:dyDescent="0.2"/>
    <row r="63268" x14ac:dyDescent="0.2"/>
    <row r="63269" x14ac:dyDescent="0.2"/>
    <row r="63270" x14ac:dyDescent="0.2"/>
    <row r="63271" x14ac:dyDescent="0.2"/>
    <row r="63272" x14ac:dyDescent="0.2"/>
    <row r="63273" x14ac:dyDescent="0.2"/>
    <row r="63274" x14ac:dyDescent="0.2"/>
    <row r="63275" x14ac:dyDescent="0.2"/>
    <row r="63276" x14ac:dyDescent="0.2"/>
    <row r="63277" x14ac:dyDescent="0.2"/>
    <row r="63278" x14ac:dyDescent="0.2"/>
    <row r="63279" x14ac:dyDescent="0.2"/>
    <row r="63280" x14ac:dyDescent="0.2"/>
    <row r="63281" x14ac:dyDescent="0.2"/>
    <row r="63282" x14ac:dyDescent="0.2"/>
    <row r="63283" x14ac:dyDescent="0.2"/>
    <row r="63284" x14ac:dyDescent="0.2"/>
    <row r="63285" x14ac:dyDescent="0.2"/>
    <row r="63286" x14ac:dyDescent="0.2"/>
    <row r="63287" x14ac:dyDescent="0.2"/>
    <row r="63288" x14ac:dyDescent="0.2"/>
    <row r="63289" x14ac:dyDescent="0.2"/>
    <row r="63290" x14ac:dyDescent="0.2"/>
    <row r="63291" x14ac:dyDescent="0.2"/>
    <row r="63292" x14ac:dyDescent="0.2"/>
    <row r="63293" x14ac:dyDescent="0.2"/>
    <row r="63294" x14ac:dyDescent="0.2"/>
    <row r="63295" x14ac:dyDescent="0.2"/>
    <row r="63296" x14ac:dyDescent="0.2"/>
    <row r="63297" x14ac:dyDescent="0.2"/>
    <row r="63298" x14ac:dyDescent="0.2"/>
    <row r="63299" x14ac:dyDescent="0.2"/>
    <row r="63300" x14ac:dyDescent="0.2"/>
    <row r="63301" x14ac:dyDescent="0.2"/>
    <row r="63302" x14ac:dyDescent="0.2"/>
    <row r="63303" x14ac:dyDescent="0.2"/>
    <row r="63304" x14ac:dyDescent="0.2"/>
    <row r="63305" x14ac:dyDescent="0.2"/>
    <row r="63306" x14ac:dyDescent="0.2"/>
    <row r="63307" x14ac:dyDescent="0.2"/>
    <row r="63308" x14ac:dyDescent="0.2"/>
    <row r="63309" x14ac:dyDescent="0.2"/>
    <row r="63310" x14ac:dyDescent="0.2"/>
    <row r="63311" x14ac:dyDescent="0.2"/>
    <row r="63312" x14ac:dyDescent="0.2"/>
    <row r="63313" x14ac:dyDescent="0.2"/>
    <row r="63314" x14ac:dyDescent="0.2"/>
    <row r="63315" x14ac:dyDescent="0.2"/>
    <row r="63316" x14ac:dyDescent="0.2"/>
    <row r="63317" x14ac:dyDescent="0.2"/>
    <row r="63318" x14ac:dyDescent="0.2"/>
    <row r="63319" x14ac:dyDescent="0.2"/>
    <row r="63320" x14ac:dyDescent="0.2"/>
    <row r="63321" x14ac:dyDescent="0.2"/>
    <row r="63322" x14ac:dyDescent="0.2"/>
    <row r="63323" x14ac:dyDescent="0.2"/>
    <row r="63324" x14ac:dyDescent="0.2"/>
    <row r="63325" x14ac:dyDescent="0.2"/>
    <row r="63326" x14ac:dyDescent="0.2"/>
    <row r="63327" x14ac:dyDescent="0.2"/>
    <row r="63328" x14ac:dyDescent="0.2"/>
    <row r="63329" x14ac:dyDescent="0.2"/>
    <row r="63330" x14ac:dyDescent="0.2"/>
    <row r="63331" x14ac:dyDescent="0.2"/>
    <row r="63332" x14ac:dyDescent="0.2"/>
    <row r="63333" x14ac:dyDescent="0.2"/>
    <row r="63334" x14ac:dyDescent="0.2"/>
    <row r="63335" x14ac:dyDescent="0.2"/>
    <row r="63336" x14ac:dyDescent="0.2"/>
    <row r="63337" x14ac:dyDescent="0.2"/>
    <row r="63338" x14ac:dyDescent="0.2"/>
    <row r="63339" x14ac:dyDescent="0.2"/>
    <row r="63340" x14ac:dyDescent="0.2"/>
    <row r="63341" x14ac:dyDescent="0.2"/>
    <row r="63342" x14ac:dyDescent="0.2"/>
    <row r="63343" x14ac:dyDescent="0.2"/>
    <row r="63344" x14ac:dyDescent="0.2"/>
    <row r="63345" x14ac:dyDescent="0.2"/>
    <row r="63346" x14ac:dyDescent="0.2"/>
    <row r="63347" x14ac:dyDescent="0.2"/>
    <row r="63348" x14ac:dyDescent="0.2"/>
    <row r="63349" x14ac:dyDescent="0.2"/>
    <row r="63350" x14ac:dyDescent="0.2"/>
    <row r="63351" x14ac:dyDescent="0.2"/>
    <row r="63352" x14ac:dyDescent="0.2"/>
    <row r="63353" x14ac:dyDescent="0.2"/>
    <row r="63354" x14ac:dyDescent="0.2"/>
    <row r="63355" x14ac:dyDescent="0.2"/>
    <row r="63356" x14ac:dyDescent="0.2"/>
    <row r="63357" x14ac:dyDescent="0.2"/>
    <row r="63358" x14ac:dyDescent="0.2"/>
    <row r="63359" x14ac:dyDescent="0.2"/>
    <row r="63360" x14ac:dyDescent="0.2"/>
    <row r="63361" x14ac:dyDescent="0.2"/>
    <row r="63362" x14ac:dyDescent="0.2"/>
    <row r="63363" x14ac:dyDescent="0.2"/>
    <row r="63364" x14ac:dyDescent="0.2"/>
    <row r="63365" x14ac:dyDescent="0.2"/>
    <row r="63366" x14ac:dyDescent="0.2"/>
    <row r="63367" x14ac:dyDescent="0.2"/>
    <row r="63368" x14ac:dyDescent="0.2"/>
    <row r="63369" x14ac:dyDescent="0.2"/>
    <row r="63370" x14ac:dyDescent="0.2"/>
    <row r="63371" x14ac:dyDescent="0.2"/>
    <row r="63372" x14ac:dyDescent="0.2"/>
    <row r="63373" x14ac:dyDescent="0.2"/>
    <row r="63374" x14ac:dyDescent="0.2"/>
    <row r="63375" x14ac:dyDescent="0.2"/>
    <row r="63376" x14ac:dyDescent="0.2"/>
    <row r="63377" x14ac:dyDescent="0.2"/>
    <row r="63378" x14ac:dyDescent="0.2"/>
    <row r="63379" x14ac:dyDescent="0.2"/>
    <row r="63380" x14ac:dyDescent="0.2"/>
    <row r="63381" x14ac:dyDescent="0.2"/>
    <row r="63382" x14ac:dyDescent="0.2"/>
    <row r="63383" x14ac:dyDescent="0.2"/>
    <row r="63384" x14ac:dyDescent="0.2"/>
    <row r="63385" x14ac:dyDescent="0.2"/>
    <row r="63386" x14ac:dyDescent="0.2"/>
    <row r="63387" x14ac:dyDescent="0.2"/>
    <row r="63388" x14ac:dyDescent="0.2"/>
    <row r="63389" x14ac:dyDescent="0.2"/>
    <row r="63390" x14ac:dyDescent="0.2"/>
    <row r="63391" x14ac:dyDescent="0.2"/>
    <row r="63392" x14ac:dyDescent="0.2"/>
    <row r="63393" x14ac:dyDescent="0.2"/>
    <row r="63394" x14ac:dyDescent="0.2"/>
    <row r="63395" x14ac:dyDescent="0.2"/>
    <row r="63396" x14ac:dyDescent="0.2"/>
    <row r="63397" x14ac:dyDescent="0.2"/>
    <row r="63398" x14ac:dyDescent="0.2"/>
    <row r="63399" x14ac:dyDescent="0.2"/>
    <row r="63400" x14ac:dyDescent="0.2"/>
    <row r="63401" x14ac:dyDescent="0.2"/>
    <row r="63402" x14ac:dyDescent="0.2"/>
    <row r="63403" x14ac:dyDescent="0.2"/>
    <row r="63404" x14ac:dyDescent="0.2"/>
    <row r="63405" x14ac:dyDescent="0.2"/>
    <row r="63406" x14ac:dyDescent="0.2"/>
    <row r="63407" x14ac:dyDescent="0.2"/>
    <row r="63408" x14ac:dyDescent="0.2"/>
    <row r="63409" x14ac:dyDescent="0.2"/>
    <row r="63410" x14ac:dyDescent="0.2"/>
    <row r="63411" x14ac:dyDescent="0.2"/>
    <row r="63412" x14ac:dyDescent="0.2"/>
    <row r="63413" x14ac:dyDescent="0.2"/>
    <row r="63414" x14ac:dyDescent="0.2"/>
    <row r="63415" x14ac:dyDescent="0.2"/>
    <row r="63416" x14ac:dyDescent="0.2"/>
    <row r="63417" x14ac:dyDescent="0.2"/>
    <row r="63418" x14ac:dyDescent="0.2"/>
    <row r="63419" x14ac:dyDescent="0.2"/>
    <row r="63420" x14ac:dyDescent="0.2"/>
    <row r="63421" x14ac:dyDescent="0.2"/>
    <row r="63422" x14ac:dyDescent="0.2"/>
    <row r="63423" x14ac:dyDescent="0.2"/>
    <row r="63424" x14ac:dyDescent="0.2"/>
    <row r="63425" x14ac:dyDescent="0.2"/>
    <row r="63426" x14ac:dyDescent="0.2"/>
    <row r="63427" x14ac:dyDescent="0.2"/>
    <row r="63428" x14ac:dyDescent="0.2"/>
    <row r="63429" x14ac:dyDescent="0.2"/>
    <row r="63430" x14ac:dyDescent="0.2"/>
    <row r="63431" x14ac:dyDescent="0.2"/>
    <row r="63432" x14ac:dyDescent="0.2"/>
    <row r="63433" x14ac:dyDescent="0.2"/>
    <row r="63434" x14ac:dyDescent="0.2"/>
    <row r="63435" x14ac:dyDescent="0.2"/>
    <row r="63436" x14ac:dyDescent="0.2"/>
    <row r="63437" x14ac:dyDescent="0.2"/>
    <row r="63438" x14ac:dyDescent="0.2"/>
    <row r="63439" x14ac:dyDescent="0.2"/>
    <row r="63440" x14ac:dyDescent="0.2"/>
    <row r="63441" x14ac:dyDescent="0.2"/>
    <row r="63442" x14ac:dyDescent="0.2"/>
    <row r="63443" x14ac:dyDescent="0.2"/>
    <row r="63444" x14ac:dyDescent="0.2"/>
    <row r="63445" x14ac:dyDescent="0.2"/>
    <row r="63446" x14ac:dyDescent="0.2"/>
    <row r="63447" x14ac:dyDescent="0.2"/>
    <row r="63448" x14ac:dyDescent="0.2"/>
    <row r="63449" x14ac:dyDescent="0.2"/>
    <row r="63450" x14ac:dyDescent="0.2"/>
    <row r="63451" x14ac:dyDescent="0.2"/>
    <row r="63452" x14ac:dyDescent="0.2"/>
    <row r="63453" x14ac:dyDescent="0.2"/>
    <row r="63454" x14ac:dyDescent="0.2"/>
    <row r="63455" x14ac:dyDescent="0.2"/>
    <row r="63456" x14ac:dyDescent="0.2"/>
    <row r="63457" x14ac:dyDescent="0.2"/>
    <row r="63458" x14ac:dyDescent="0.2"/>
    <row r="63459" x14ac:dyDescent="0.2"/>
    <row r="63460" x14ac:dyDescent="0.2"/>
    <row r="63461" x14ac:dyDescent="0.2"/>
    <row r="63462" x14ac:dyDescent="0.2"/>
    <row r="63463" x14ac:dyDescent="0.2"/>
    <row r="63464" x14ac:dyDescent="0.2"/>
    <row r="63465" x14ac:dyDescent="0.2"/>
    <row r="63466" x14ac:dyDescent="0.2"/>
    <row r="63467" x14ac:dyDescent="0.2"/>
    <row r="63468" x14ac:dyDescent="0.2"/>
    <row r="63469" x14ac:dyDescent="0.2"/>
    <row r="63470" x14ac:dyDescent="0.2"/>
    <row r="63471" x14ac:dyDescent="0.2"/>
    <row r="63472" x14ac:dyDescent="0.2"/>
    <row r="63473" x14ac:dyDescent="0.2"/>
    <row r="63474" x14ac:dyDescent="0.2"/>
    <row r="63475" x14ac:dyDescent="0.2"/>
    <row r="63476" x14ac:dyDescent="0.2"/>
    <row r="63477" x14ac:dyDescent="0.2"/>
    <row r="63478" x14ac:dyDescent="0.2"/>
    <row r="63479" x14ac:dyDescent="0.2"/>
    <row r="63480" x14ac:dyDescent="0.2"/>
    <row r="63481" x14ac:dyDescent="0.2"/>
    <row r="63482" x14ac:dyDescent="0.2"/>
    <row r="63483" x14ac:dyDescent="0.2"/>
    <row r="63484" x14ac:dyDescent="0.2"/>
    <row r="63485" x14ac:dyDescent="0.2"/>
    <row r="63486" x14ac:dyDescent="0.2"/>
    <row r="63487" x14ac:dyDescent="0.2"/>
    <row r="63488" x14ac:dyDescent="0.2"/>
    <row r="63489" x14ac:dyDescent="0.2"/>
    <row r="63490" x14ac:dyDescent="0.2"/>
    <row r="63491" x14ac:dyDescent="0.2"/>
    <row r="63492" x14ac:dyDescent="0.2"/>
    <row r="63493" x14ac:dyDescent="0.2"/>
    <row r="63494" x14ac:dyDescent="0.2"/>
    <row r="63495" x14ac:dyDescent="0.2"/>
    <row r="63496" x14ac:dyDescent="0.2"/>
    <row r="63497" x14ac:dyDescent="0.2"/>
    <row r="63498" x14ac:dyDescent="0.2"/>
    <row r="63499" x14ac:dyDescent="0.2"/>
    <row r="63500" x14ac:dyDescent="0.2"/>
    <row r="63501" x14ac:dyDescent="0.2"/>
    <row r="63502" x14ac:dyDescent="0.2"/>
    <row r="63503" x14ac:dyDescent="0.2"/>
    <row r="63504" x14ac:dyDescent="0.2"/>
    <row r="63505" x14ac:dyDescent="0.2"/>
    <row r="63506" x14ac:dyDescent="0.2"/>
    <row r="63507" x14ac:dyDescent="0.2"/>
    <row r="63508" x14ac:dyDescent="0.2"/>
    <row r="63509" x14ac:dyDescent="0.2"/>
    <row r="63510" x14ac:dyDescent="0.2"/>
    <row r="63511" x14ac:dyDescent="0.2"/>
    <row r="63512" x14ac:dyDescent="0.2"/>
    <row r="63513" x14ac:dyDescent="0.2"/>
    <row r="63514" x14ac:dyDescent="0.2"/>
    <row r="63515" x14ac:dyDescent="0.2"/>
    <row r="63516" x14ac:dyDescent="0.2"/>
    <row r="63517" x14ac:dyDescent="0.2"/>
    <row r="63518" x14ac:dyDescent="0.2"/>
    <row r="63519" x14ac:dyDescent="0.2"/>
    <row r="63520" x14ac:dyDescent="0.2"/>
    <row r="63521" x14ac:dyDescent="0.2"/>
    <row r="63522" x14ac:dyDescent="0.2"/>
    <row r="63523" x14ac:dyDescent="0.2"/>
    <row r="63524" x14ac:dyDescent="0.2"/>
    <row r="63525" x14ac:dyDescent="0.2"/>
    <row r="63526" x14ac:dyDescent="0.2"/>
    <row r="63527" x14ac:dyDescent="0.2"/>
    <row r="63528" x14ac:dyDescent="0.2"/>
    <row r="63529" x14ac:dyDescent="0.2"/>
    <row r="63530" x14ac:dyDescent="0.2"/>
    <row r="63531" x14ac:dyDescent="0.2"/>
    <row r="63532" x14ac:dyDescent="0.2"/>
    <row r="63533" x14ac:dyDescent="0.2"/>
    <row r="63534" x14ac:dyDescent="0.2"/>
    <row r="63535" x14ac:dyDescent="0.2"/>
    <row r="63536" x14ac:dyDescent="0.2"/>
    <row r="63537" x14ac:dyDescent="0.2"/>
    <row r="63538" x14ac:dyDescent="0.2"/>
    <row r="63539" x14ac:dyDescent="0.2"/>
    <row r="63540" x14ac:dyDescent="0.2"/>
    <row r="63541" x14ac:dyDescent="0.2"/>
    <row r="63542" x14ac:dyDescent="0.2"/>
    <row r="63543" x14ac:dyDescent="0.2"/>
    <row r="63544" x14ac:dyDescent="0.2"/>
    <row r="63545" x14ac:dyDescent="0.2"/>
    <row r="63546" x14ac:dyDescent="0.2"/>
    <row r="63547" x14ac:dyDescent="0.2"/>
    <row r="63548" x14ac:dyDescent="0.2"/>
    <row r="63549" x14ac:dyDescent="0.2"/>
    <row r="63550" x14ac:dyDescent="0.2"/>
    <row r="63551" x14ac:dyDescent="0.2"/>
    <row r="63552" x14ac:dyDescent="0.2"/>
    <row r="63553" x14ac:dyDescent="0.2"/>
    <row r="63554" x14ac:dyDescent="0.2"/>
    <row r="63555" x14ac:dyDescent="0.2"/>
    <row r="63556" x14ac:dyDescent="0.2"/>
    <row r="63557" x14ac:dyDescent="0.2"/>
    <row r="63558" x14ac:dyDescent="0.2"/>
    <row r="63559" x14ac:dyDescent="0.2"/>
    <row r="63560" x14ac:dyDescent="0.2"/>
    <row r="63561" x14ac:dyDescent="0.2"/>
    <row r="63562" x14ac:dyDescent="0.2"/>
    <row r="63563" x14ac:dyDescent="0.2"/>
    <row r="63564" x14ac:dyDescent="0.2"/>
    <row r="63565" x14ac:dyDescent="0.2"/>
    <row r="63566" x14ac:dyDescent="0.2"/>
    <row r="63567" x14ac:dyDescent="0.2"/>
    <row r="63568" x14ac:dyDescent="0.2"/>
    <row r="63569" x14ac:dyDescent="0.2"/>
    <row r="63570" x14ac:dyDescent="0.2"/>
    <row r="63571" x14ac:dyDescent="0.2"/>
    <row r="63572" x14ac:dyDescent="0.2"/>
    <row r="63573" x14ac:dyDescent="0.2"/>
    <row r="63574" x14ac:dyDescent="0.2"/>
    <row r="63575" x14ac:dyDescent="0.2"/>
    <row r="63576" x14ac:dyDescent="0.2"/>
    <row r="63577" x14ac:dyDescent="0.2"/>
    <row r="63578" x14ac:dyDescent="0.2"/>
    <row r="63579" x14ac:dyDescent="0.2"/>
    <row r="63580" x14ac:dyDescent="0.2"/>
    <row r="63581" x14ac:dyDescent="0.2"/>
    <row r="63582" x14ac:dyDescent="0.2"/>
    <row r="63583" x14ac:dyDescent="0.2"/>
    <row r="63584" x14ac:dyDescent="0.2"/>
    <row r="63585" x14ac:dyDescent="0.2"/>
    <row r="63586" x14ac:dyDescent="0.2"/>
    <row r="63587" x14ac:dyDescent="0.2"/>
    <row r="63588" x14ac:dyDescent="0.2"/>
    <row r="63589" x14ac:dyDescent="0.2"/>
    <row r="63590" x14ac:dyDescent="0.2"/>
    <row r="63591" x14ac:dyDescent="0.2"/>
    <row r="63592" x14ac:dyDescent="0.2"/>
    <row r="63593" x14ac:dyDescent="0.2"/>
    <row r="63594" x14ac:dyDescent="0.2"/>
    <row r="63595" x14ac:dyDescent="0.2"/>
    <row r="63596" x14ac:dyDescent="0.2"/>
    <row r="63597" x14ac:dyDescent="0.2"/>
    <row r="63598" x14ac:dyDescent="0.2"/>
    <row r="63599" x14ac:dyDescent="0.2"/>
    <row r="63600" x14ac:dyDescent="0.2"/>
    <row r="63601" x14ac:dyDescent="0.2"/>
    <row r="63602" x14ac:dyDescent="0.2"/>
    <row r="63603" x14ac:dyDescent="0.2"/>
    <row r="63604" x14ac:dyDescent="0.2"/>
    <row r="63605" x14ac:dyDescent="0.2"/>
    <row r="63606" x14ac:dyDescent="0.2"/>
    <row r="63607" x14ac:dyDescent="0.2"/>
    <row r="63608" x14ac:dyDescent="0.2"/>
    <row r="63609" x14ac:dyDescent="0.2"/>
    <row r="63610" x14ac:dyDescent="0.2"/>
    <row r="63611" x14ac:dyDescent="0.2"/>
    <row r="63612" x14ac:dyDescent="0.2"/>
    <row r="63613" x14ac:dyDescent="0.2"/>
    <row r="63614" x14ac:dyDescent="0.2"/>
    <row r="63615" x14ac:dyDescent="0.2"/>
    <row r="63616" x14ac:dyDescent="0.2"/>
    <row r="63617" x14ac:dyDescent="0.2"/>
    <row r="63618" x14ac:dyDescent="0.2"/>
    <row r="63619" x14ac:dyDescent="0.2"/>
    <row r="63620" x14ac:dyDescent="0.2"/>
    <row r="63621" x14ac:dyDescent="0.2"/>
    <row r="63622" x14ac:dyDescent="0.2"/>
    <row r="63623" x14ac:dyDescent="0.2"/>
    <row r="63624" x14ac:dyDescent="0.2"/>
    <row r="63625" x14ac:dyDescent="0.2"/>
    <row r="63626" x14ac:dyDescent="0.2"/>
    <row r="63627" x14ac:dyDescent="0.2"/>
    <row r="63628" x14ac:dyDescent="0.2"/>
    <row r="63629" x14ac:dyDescent="0.2"/>
    <row r="63630" x14ac:dyDescent="0.2"/>
    <row r="63631" x14ac:dyDescent="0.2"/>
    <row r="63632" x14ac:dyDescent="0.2"/>
    <row r="63633" x14ac:dyDescent="0.2"/>
    <row r="63634" x14ac:dyDescent="0.2"/>
    <row r="63635" x14ac:dyDescent="0.2"/>
    <row r="63636" x14ac:dyDescent="0.2"/>
    <row r="63637" x14ac:dyDescent="0.2"/>
    <row r="63638" x14ac:dyDescent="0.2"/>
    <row r="63639" x14ac:dyDescent="0.2"/>
    <row r="63640" x14ac:dyDescent="0.2"/>
    <row r="63641" x14ac:dyDescent="0.2"/>
    <row r="63642" x14ac:dyDescent="0.2"/>
    <row r="63643" x14ac:dyDescent="0.2"/>
    <row r="63644" x14ac:dyDescent="0.2"/>
    <row r="63645" x14ac:dyDescent="0.2"/>
    <row r="63646" x14ac:dyDescent="0.2"/>
    <row r="63647" x14ac:dyDescent="0.2"/>
    <row r="63648" x14ac:dyDescent="0.2"/>
    <row r="63649" x14ac:dyDescent="0.2"/>
    <row r="63650" x14ac:dyDescent="0.2"/>
    <row r="63651" x14ac:dyDescent="0.2"/>
    <row r="63652" x14ac:dyDescent="0.2"/>
    <row r="63653" x14ac:dyDescent="0.2"/>
    <row r="63654" x14ac:dyDescent="0.2"/>
    <row r="63655" x14ac:dyDescent="0.2"/>
    <row r="63656" x14ac:dyDescent="0.2"/>
    <row r="63657" x14ac:dyDescent="0.2"/>
    <row r="63658" x14ac:dyDescent="0.2"/>
    <row r="63659" x14ac:dyDescent="0.2"/>
    <row r="63660" x14ac:dyDescent="0.2"/>
    <row r="63661" x14ac:dyDescent="0.2"/>
    <row r="63662" x14ac:dyDescent="0.2"/>
    <row r="63663" x14ac:dyDescent="0.2"/>
    <row r="63664" x14ac:dyDescent="0.2"/>
    <row r="63665" x14ac:dyDescent="0.2"/>
    <row r="63666" x14ac:dyDescent="0.2"/>
    <row r="63667" x14ac:dyDescent="0.2"/>
    <row r="63668" x14ac:dyDescent="0.2"/>
    <row r="63669" x14ac:dyDescent="0.2"/>
    <row r="63670" x14ac:dyDescent="0.2"/>
    <row r="63671" x14ac:dyDescent="0.2"/>
    <row r="63672" x14ac:dyDescent="0.2"/>
    <row r="63673" x14ac:dyDescent="0.2"/>
    <row r="63674" x14ac:dyDescent="0.2"/>
    <row r="63675" x14ac:dyDescent="0.2"/>
    <row r="63676" x14ac:dyDescent="0.2"/>
    <row r="63677" x14ac:dyDescent="0.2"/>
    <row r="63678" x14ac:dyDescent="0.2"/>
    <row r="63679" x14ac:dyDescent="0.2"/>
    <row r="63680" x14ac:dyDescent="0.2"/>
    <row r="63681" x14ac:dyDescent="0.2"/>
    <row r="63682" x14ac:dyDescent="0.2"/>
    <row r="63683" x14ac:dyDescent="0.2"/>
    <row r="63684" x14ac:dyDescent="0.2"/>
    <row r="63685" x14ac:dyDescent="0.2"/>
    <row r="63686" x14ac:dyDescent="0.2"/>
    <row r="63687" x14ac:dyDescent="0.2"/>
    <row r="63688" x14ac:dyDescent="0.2"/>
    <row r="63689" x14ac:dyDescent="0.2"/>
    <row r="63690" x14ac:dyDescent="0.2"/>
    <row r="63691" x14ac:dyDescent="0.2"/>
    <row r="63692" x14ac:dyDescent="0.2"/>
    <row r="63693" x14ac:dyDescent="0.2"/>
    <row r="63694" x14ac:dyDescent="0.2"/>
    <row r="63695" x14ac:dyDescent="0.2"/>
    <row r="63696" x14ac:dyDescent="0.2"/>
    <row r="63697" x14ac:dyDescent="0.2"/>
    <row r="63698" x14ac:dyDescent="0.2"/>
    <row r="63699" x14ac:dyDescent="0.2"/>
    <row r="63700" x14ac:dyDescent="0.2"/>
    <row r="63701" x14ac:dyDescent="0.2"/>
    <row r="63702" x14ac:dyDescent="0.2"/>
    <row r="63703" x14ac:dyDescent="0.2"/>
    <row r="63704" x14ac:dyDescent="0.2"/>
    <row r="63705" x14ac:dyDescent="0.2"/>
    <row r="63706" x14ac:dyDescent="0.2"/>
    <row r="63707" x14ac:dyDescent="0.2"/>
    <row r="63708" x14ac:dyDescent="0.2"/>
    <row r="63709" x14ac:dyDescent="0.2"/>
    <row r="63710" x14ac:dyDescent="0.2"/>
    <row r="63711" x14ac:dyDescent="0.2"/>
    <row r="63712" x14ac:dyDescent="0.2"/>
    <row r="63713" x14ac:dyDescent="0.2"/>
    <row r="63714" x14ac:dyDescent="0.2"/>
    <row r="63715" x14ac:dyDescent="0.2"/>
    <row r="63716" x14ac:dyDescent="0.2"/>
    <row r="63717" x14ac:dyDescent="0.2"/>
    <row r="63718" x14ac:dyDescent="0.2"/>
    <row r="63719" x14ac:dyDescent="0.2"/>
    <row r="63720" x14ac:dyDescent="0.2"/>
    <row r="63721" x14ac:dyDescent="0.2"/>
    <row r="63722" x14ac:dyDescent="0.2"/>
    <row r="63723" x14ac:dyDescent="0.2"/>
    <row r="63724" x14ac:dyDescent="0.2"/>
    <row r="63725" x14ac:dyDescent="0.2"/>
    <row r="63726" x14ac:dyDescent="0.2"/>
    <row r="63727" x14ac:dyDescent="0.2"/>
    <row r="63728" x14ac:dyDescent="0.2"/>
    <row r="63729" x14ac:dyDescent="0.2"/>
    <row r="63730" x14ac:dyDescent="0.2"/>
    <row r="63731" x14ac:dyDescent="0.2"/>
    <row r="63732" x14ac:dyDescent="0.2"/>
    <row r="63733" x14ac:dyDescent="0.2"/>
    <row r="63734" x14ac:dyDescent="0.2"/>
    <row r="63735" x14ac:dyDescent="0.2"/>
    <row r="63736" x14ac:dyDescent="0.2"/>
    <row r="63737" x14ac:dyDescent="0.2"/>
    <row r="63738" x14ac:dyDescent="0.2"/>
    <row r="63739" x14ac:dyDescent="0.2"/>
    <row r="63740" x14ac:dyDescent="0.2"/>
    <row r="63741" x14ac:dyDescent="0.2"/>
    <row r="63742" x14ac:dyDescent="0.2"/>
    <row r="63743" x14ac:dyDescent="0.2"/>
    <row r="63744" x14ac:dyDescent="0.2"/>
    <row r="63745" x14ac:dyDescent="0.2"/>
    <row r="63746" x14ac:dyDescent="0.2"/>
    <row r="63747" x14ac:dyDescent="0.2"/>
    <row r="63748" x14ac:dyDescent="0.2"/>
    <row r="63749" x14ac:dyDescent="0.2"/>
    <row r="63750" x14ac:dyDescent="0.2"/>
    <row r="63751" x14ac:dyDescent="0.2"/>
    <row r="63752" x14ac:dyDescent="0.2"/>
    <row r="63753" x14ac:dyDescent="0.2"/>
    <row r="63754" x14ac:dyDescent="0.2"/>
    <row r="63755" x14ac:dyDescent="0.2"/>
    <row r="63756" x14ac:dyDescent="0.2"/>
    <row r="63757" x14ac:dyDescent="0.2"/>
    <row r="63758" x14ac:dyDescent="0.2"/>
    <row r="63759" x14ac:dyDescent="0.2"/>
    <row r="63760" x14ac:dyDescent="0.2"/>
    <row r="63761" x14ac:dyDescent="0.2"/>
    <row r="63762" x14ac:dyDescent="0.2"/>
    <row r="63763" x14ac:dyDescent="0.2"/>
    <row r="63764" x14ac:dyDescent="0.2"/>
    <row r="63765" x14ac:dyDescent="0.2"/>
    <row r="63766" x14ac:dyDescent="0.2"/>
    <row r="63767" x14ac:dyDescent="0.2"/>
    <row r="63768" x14ac:dyDescent="0.2"/>
    <row r="63769" x14ac:dyDescent="0.2"/>
    <row r="63770" x14ac:dyDescent="0.2"/>
    <row r="63771" x14ac:dyDescent="0.2"/>
    <row r="63772" x14ac:dyDescent="0.2"/>
    <row r="63773" x14ac:dyDescent="0.2"/>
    <row r="63774" x14ac:dyDescent="0.2"/>
    <row r="63775" x14ac:dyDescent="0.2"/>
    <row r="63776" x14ac:dyDescent="0.2"/>
    <row r="63777" x14ac:dyDescent="0.2"/>
    <row r="63778" x14ac:dyDescent="0.2"/>
    <row r="63779" x14ac:dyDescent="0.2"/>
    <row r="63780" x14ac:dyDescent="0.2"/>
    <row r="63781" x14ac:dyDescent="0.2"/>
    <row r="63782" x14ac:dyDescent="0.2"/>
    <row r="63783" x14ac:dyDescent="0.2"/>
    <row r="63784" x14ac:dyDescent="0.2"/>
    <row r="63785" x14ac:dyDescent="0.2"/>
    <row r="63786" x14ac:dyDescent="0.2"/>
    <row r="63787" x14ac:dyDescent="0.2"/>
    <row r="63788" x14ac:dyDescent="0.2"/>
    <row r="63789" x14ac:dyDescent="0.2"/>
    <row r="63790" x14ac:dyDescent="0.2"/>
    <row r="63791" x14ac:dyDescent="0.2"/>
    <row r="63792" x14ac:dyDescent="0.2"/>
    <row r="63793" x14ac:dyDescent="0.2"/>
    <row r="63794" x14ac:dyDescent="0.2"/>
    <row r="63795" x14ac:dyDescent="0.2"/>
    <row r="63796" x14ac:dyDescent="0.2"/>
    <row r="63797" x14ac:dyDescent="0.2"/>
    <row r="63798" x14ac:dyDescent="0.2"/>
    <row r="63799" x14ac:dyDescent="0.2"/>
    <row r="63800" x14ac:dyDescent="0.2"/>
    <row r="63801" x14ac:dyDescent="0.2"/>
    <row r="63802" x14ac:dyDescent="0.2"/>
    <row r="63803" x14ac:dyDescent="0.2"/>
    <row r="63804" x14ac:dyDescent="0.2"/>
    <row r="63805" x14ac:dyDescent="0.2"/>
    <row r="63806" x14ac:dyDescent="0.2"/>
    <row r="63807" x14ac:dyDescent="0.2"/>
    <row r="63808" x14ac:dyDescent="0.2"/>
    <row r="63809" x14ac:dyDescent="0.2"/>
    <row r="63810" x14ac:dyDescent="0.2"/>
    <row r="63811" x14ac:dyDescent="0.2"/>
    <row r="63812" x14ac:dyDescent="0.2"/>
    <row r="63813" x14ac:dyDescent="0.2"/>
    <row r="63814" x14ac:dyDescent="0.2"/>
    <row r="63815" x14ac:dyDescent="0.2"/>
    <row r="63816" x14ac:dyDescent="0.2"/>
    <row r="63817" x14ac:dyDescent="0.2"/>
    <row r="63818" x14ac:dyDescent="0.2"/>
    <row r="63819" x14ac:dyDescent="0.2"/>
    <row r="63820" x14ac:dyDescent="0.2"/>
    <row r="63821" x14ac:dyDescent="0.2"/>
    <row r="63822" x14ac:dyDescent="0.2"/>
    <row r="63823" x14ac:dyDescent="0.2"/>
    <row r="63824" x14ac:dyDescent="0.2"/>
    <row r="63825" x14ac:dyDescent="0.2"/>
    <row r="63826" x14ac:dyDescent="0.2"/>
    <row r="63827" x14ac:dyDescent="0.2"/>
    <row r="63828" x14ac:dyDescent="0.2"/>
    <row r="63829" x14ac:dyDescent="0.2"/>
    <row r="63830" x14ac:dyDescent="0.2"/>
    <row r="63831" x14ac:dyDescent="0.2"/>
    <row r="63832" x14ac:dyDescent="0.2"/>
    <row r="63833" x14ac:dyDescent="0.2"/>
    <row r="63834" x14ac:dyDescent="0.2"/>
    <row r="63835" x14ac:dyDescent="0.2"/>
    <row r="63836" x14ac:dyDescent="0.2"/>
    <row r="63837" x14ac:dyDescent="0.2"/>
    <row r="63838" x14ac:dyDescent="0.2"/>
    <row r="63839" x14ac:dyDescent="0.2"/>
    <row r="63840" x14ac:dyDescent="0.2"/>
    <row r="63841" x14ac:dyDescent="0.2"/>
    <row r="63842" x14ac:dyDescent="0.2"/>
    <row r="63843" x14ac:dyDescent="0.2"/>
    <row r="63844" x14ac:dyDescent="0.2"/>
    <row r="63845" x14ac:dyDescent="0.2"/>
    <row r="63846" x14ac:dyDescent="0.2"/>
    <row r="63847" x14ac:dyDescent="0.2"/>
    <row r="63848" x14ac:dyDescent="0.2"/>
    <row r="63849" x14ac:dyDescent="0.2"/>
    <row r="63850" x14ac:dyDescent="0.2"/>
    <row r="63851" x14ac:dyDescent="0.2"/>
    <row r="63852" x14ac:dyDescent="0.2"/>
    <row r="63853" x14ac:dyDescent="0.2"/>
    <row r="63854" x14ac:dyDescent="0.2"/>
    <row r="63855" x14ac:dyDescent="0.2"/>
    <row r="63856" x14ac:dyDescent="0.2"/>
    <row r="63857" x14ac:dyDescent="0.2"/>
    <row r="63858" x14ac:dyDescent="0.2"/>
    <row r="63859" x14ac:dyDescent="0.2"/>
    <row r="63860" x14ac:dyDescent="0.2"/>
    <row r="63861" x14ac:dyDescent="0.2"/>
    <row r="63862" x14ac:dyDescent="0.2"/>
    <row r="63863" x14ac:dyDescent="0.2"/>
    <row r="63864" x14ac:dyDescent="0.2"/>
    <row r="63865" x14ac:dyDescent="0.2"/>
    <row r="63866" x14ac:dyDescent="0.2"/>
    <row r="63867" x14ac:dyDescent="0.2"/>
    <row r="63868" x14ac:dyDescent="0.2"/>
    <row r="63869" x14ac:dyDescent="0.2"/>
    <row r="63870" x14ac:dyDescent="0.2"/>
    <row r="63871" x14ac:dyDescent="0.2"/>
    <row r="63872" x14ac:dyDescent="0.2"/>
    <row r="63873" x14ac:dyDescent="0.2"/>
    <row r="63874" x14ac:dyDescent="0.2"/>
    <row r="63875" x14ac:dyDescent="0.2"/>
    <row r="63876" x14ac:dyDescent="0.2"/>
    <row r="63877" x14ac:dyDescent="0.2"/>
    <row r="63878" x14ac:dyDescent="0.2"/>
    <row r="63879" x14ac:dyDescent="0.2"/>
    <row r="63880" x14ac:dyDescent="0.2"/>
    <row r="63881" x14ac:dyDescent="0.2"/>
    <row r="63882" x14ac:dyDescent="0.2"/>
    <row r="63883" x14ac:dyDescent="0.2"/>
    <row r="63884" x14ac:dyDescent="0.2"/>
    <row r="63885" x14ac:dyDescent="0.2"/>
    <row r="63886" x14ac:dyDescent="0.2"/>
    <row r="63887" x14ac:dyDescent="0.2"/>
    <row r="63888" x14ac:dyDescent="0.2"/>
    <row r="63889" x14ac:dyDescent="0.2"/>
    <row r="63890" x14ac:dyDescent="0.2"/>
    <row r="63891" x14ac:dyDescent="0.2"/>
    <row r="63892" x14ac:dyDescent="0.2"/>
    <row r="63893" x14ac:dyDescent="0.2"/>
    <row r="63894" x14ac:dyDescent="0.2"/>
    <row r="63895" x14ac:dyDescent="0.2"/>
    <row r="63896" x14ac:dyDescent="0.2"/>
    <row r="63897" x14ac:dyDescent="0.2"/>
    <row r="63898" x14ac:dyDescent="0.2"/>
    <row r="63899" x14ac:dyDescent="0.2"/>
    <row r="63900" x14ac:dyDescent="0.2"/>
    <row r="63901" x14ac:dyDescent="0.2"/>
    <row r="63902" x14ac:dyDescent="0.2"/>
    <row r="63903" x14ac:dyDescent="0.2"/>
    <row r="63904" x14ac:dyDescent="0.2"/>
    <row r="63905" x14ac:dyDescent="0.2"/>
    <row r="63906" x14ac:dyDescent="0.2"/>
    <row r="63907" x14ac:dyDescent="0.2"/>
    <row r="63908" x14ac:dyDescent="0.2"/>
    <row r="63909" x14ac:dyDescent="0.2"/>
    <row r="63910" x14ac:dyDescent="0.2"/>
    <row r="63911" x14ac:dyDescent="0.2"/>
    <row r="63912" x14ac:dyDescent="0.2"/>
    <row r="63913" x14ac:dyDescent="0.2"/>
    <row r="63914" x14ac:dyDescent="0.2"/>
    <row r="63915" x14ac:dyDescent="0.2"/>
    <row r="63916" x14ac:dyDescent="0.2"/>
    <row r="63917" x14ac:dyDescent="0.2"/>
    <row r="63918" x14ac:dyDescent="0.2"/>
    <row r="63919" x14ac:dyDescent="0.2"/>
    <row r="63920" x14ac:dyDescent="0.2"/>
    <row r="63921" x14ac:dyDescent="0.2"/>
    <row r="63922" x14ac:dyDescent="0.2"/>
    <row r="63923" x14ac:dyDescent="0.2"/>
    <row r="63924" x14ac:dyDescent="0.2"/>
    <row r="63925" x14ac:dyDescent="0.2"/>
    <row r="63926" x14ac:dyDescent="0.2"/>
    <row r="63927" x14ac:dyDescent="0.2"/>
    <row r="63928" x14ac:dyDescent="0.2"/>
    <row r="63929" x14ac:dyDescent="0.2"/>
    <row r="63930" x14ac:dyDescent="0.2"/>
    <row r="63931" x14ac:dyDescent="0.2"/>
    <row r="63932" x14ac:dyDescent="0.2"/>
    <row r="63933" x14ac:dyDescent="0.2"/>
    <row r="63934" x14ac:dyDescent="0.2"/>
    <row r="63935" x14ac:dyDescent="0.2"/>
    <row r="63936" x14ac:dyDescent="0.2"/>
    <row r="63937" x14ac:dyDescent="0.2"/>
    <row r="63938" x14ac:dyDescent="0.2"/>
    <row r="63939" x14ac:dyDescent="0.2"/>
    <row r="63940" x14ac:dyDescent="0.2"/>
    <row r="63941" x14ac:dyDescent="0.2"/>
    <row r="63942" x14ac:dyDescent="0.2"/>
    <row r="63943" x14ac:dyDescent="0.2"/>
    <row r="63944" x14ac:dyDescent="0.2"/>
    <row r="63945" x14ac:dyDescent="0.2"/>
    <row r="63946" x14ac:dyDescent="0.2"/>
    <row r="63947" x14ac:dyDescent="0.2"/>
    <row r="63948" x14ac:dyDescent="0.2"/>
    <row r="63949" x14ac:dyDescent="0.2"/>
    <row r="63950" x14ac:dyDescent="0.2"/>
    <row r="63951" x14ac:dyDescent="0.2"/>
    <row r="63952" x14ac:dyDescent="0.2"/>
    <row r="63953" x14ac:dyDescent="0.2"/>
    <row r="63954" x14ac:dyDescent="0.2"/>
    <row r="63955" x14ac:dyDescent="0.2"/>
    <row r="63956" x14ac:dyDescent="0.2"/>
    <row r="63957" x14ac:dyDescent="0.2"/>
    <row r="63958" x14ac:dyDescent="0.2"/>
    <row r="63959" x14ac:dyDescent="0.2"/>
    <row r="63960" x14ac:dyDescent="0.2"/>
    <row r="63961" x14ac:dyDescent="0.2"/>
    <row r="63962" x14ac:dyDescent="0.2"/>
    <row r="63963" x14ac:dyDescent="0.2"/>
    <row r="63964" x14ac:dyDescent="0.2"/>
    <row r="63965" x14ac:dyDescent="0.2"/>
    <row r="63966" x14ac:dyDescent="0.2"/>
    <row r="63967" x14ac:dyDescent="0.2"/>
    <row r="63968" x14ac:dyDescent="0.2"/>
    <row r="63969" x14ac:dyDescent="0.2"/>
    <row r="63970" x14ac:dyDescent="0.2"/>
    <row r="63971" x14ac:dyDescent="0.2"/>
    <row r="63972" x14ac:dyDescent="0.2"/>
    <row r="63973" x14ac:dyDescent="0.2"/>
    <row r="63974" x14ac:dyDescent="0.2"/>
    <row r="63975" x14ac:dyDescent="0.2"/>
    <row r="63976" x14ac:dyDescent="0.2"/>
    <row r="63977" x14ac:dyDescent="0.2"/>
    <row r="63978" x14ac:dyDescent="0.2"/>
    <row r="63979" x14ac:dyDescent="0.2"/>
    <row r="63980" x14ac:dyDescent="0.2"/>
    <row r="63981" x14ac:dyDescent="0.2"/>
    <row r="63982" x14ac:dyDescent="0.2"/>
    <row r="63983" x14ac:dyDescent="0.2"/>
    <row r="63984" x14ac:dyDescent="0.2"/>
    <row r="63985" x14ac:dyDescent="0.2"/>
    <row r="63986" x14ac:dyDescent="0.2"/>
    <row r="63987" x14ac:dyDescent="0.2"/>
    <row r="63988" x14ac:dyDescent="0.2"/>
    <row r="63989" x14ac:dyDescent="0.2"/>
    <row r="63990" x14ac:dyDescent="0.2"/>
    <row r="63991" x14ac:dyDescent="0.2"/>
    <row r="63992" x14ac:dyDescent="0.2"/>
    <row r="63993" x14ac:dyDescent="0.2"/>
    <row r="63994" x14ac:dyDescent="0.2"/>
    <row r="63995" x14ac:dyDescent="0.2"/>
    <row r="63996" x14ac:dyDescent="0.2"/>
    <row r="63997" x14ac:dyDescent="0.2"/>
    <row r="63998" x14ac:dyDescent="0.2"/>
    <row r="63999" x14ac:dyDescent="0.2"/>
    <row r="64000" x14ac:dyDescent="0.2"/>
    <row r="64001" x14ac:dyDescent="0.2"/>
    <row r="64002" x14ac:dyDescent="0.2"/>
    <row r="64003" x14ac:dyDescent="0.2"/>
    <row r="64004" x14ac:dyDescent="0.2"/>
    <row r="64005" x14ac:dyDescent="0.2"/>
    <row r="64006" x14ac:dyDescent="0.2"/>
    <row r="64007" x14ac:dyDescent="0.2"/>
    <row r="64008" x14ac:dyDescent="0.2"/>
    <row r="64009" x14ac:dyDescent="0.2"/>
    <row r="64010" x14ac:dyDescent="0.2"/>
    <row r="64011" x14ac:dyDescent="0.2"/>
    <row r="64012" x14ac:dyDescent="0.2"/>
    <row r="64013" x14ac:dyDescent="0.2"/>
    <row r="64014" x14ac:dyDescent="0.2"/>
    <row r="64015" x14ac:dyDescent="0.2"/>
    <row r="64016" x14ac:dyDescent="0.2"/>
    <row r="64017" x14ac:dyDescent="0.2"/>
    <row r="64018" x14ac:dyDescent="0.2"/>
    <row r="64019" x14ac:dyDescent="0.2"/>
    <row r="64020" x14ac:dyDescent="0.2"/>
    <row r="64021" x14ac:dyDescent="0.2"/>
    <row r="64022" x14ac:dyDescent="0.2"/>
    <row r="64023" x14ac:dyDescent="0.2"/>
    <row r="64024" x14ac:dyDescent="0.2"/>
    <row r="64025" x14ac:dyDescent="0.2"/>
    <row r="64026" x14ac:dyDescent="0.2"/>
    <row r="64027" x14ac:dyDescent="0.2"/>
    <row r="64028" x14ac:dyDescent="0.2"/>
    <row r="64029" x14ac:dyDescent="0.2"/>
    <row r="64030" x14ac:dyDescent="0.2"/>
    <row r="64031" x14ac:dyDescent="0.2"/>
    <row r="64032" x14ac:dyDescent="0.2"/>
    <row r="64033" x14ac:dyDescent="0.2"/>
    <row r="64034" x14ac:dyDescent="0.2"/>
    <row r="64035" x14ac:dyDescent="0.2"/>
    <row r="64036" x14ac:dyDescent="0.2"/>
    <row r="64037" x14ac:dyDescent="0.2"/>
    <row r="64038" x14ac:dyDescent="0.2"/>
    <row r="64039" x14ac:dyDescent="0.2"/>
    <row r="64040" x14ac:dyDescent="0.2"/>
    <row r="64041" x14ac:dyDescent="0.2"/>
    <row r="64042" x14ac:dyDescent="0.2"/>
    <row r="64043" x14ac:dyDescent="0.2"/>
    <row r="64044" x14ac:dyDescent="0.2"/>
    <row r="64045" x14ac:dyDescent="0.2"/>
    <row r="64046" x14ac:dyDescent="0.2"/>
    <row r="64047" x14ac:dyDescent="0.2"/>
    <row r="64048" x14ac:dyDescent="0.2"/>
    <row r="64049" x14ac:dyDescent="0.2"/>
    <row r="64050" x14ac:dyDescent="0.2"/>
    <row r="64051" x14ac:dyDescent="0.2"/>
    <row r="64052" x14ac:dyDescent="0.2"/>
    <row r="64053" x14ac:dyDescent="0.2"/>
    <row r="64054" x14ac:dyDescent="0.2"/>
    <row r="64055" x14ac:dyDescent="0.2"/>
    <row r="64056" x14ac:dyDescent="0.2"/>
    <row r="64057" x14ac:dyDescent="0.2"/>
    <row r="64058" x14ac:dyDescent="0.2"/>
    <row r="64059" x14ac:dyDescent="0.2"/>
    <row r="64060" x14ac:dyDescent="0.2"/>
    <row r="64061" x14ac:dyDescent="0.2"/>
    <row r="64062" x14ac:dyDescent="0.2"/>
    <row r="64063" x14ac:dyDescent="0.2"/>
    <row r="64064" x14ac:dyDescent="0.2"/>
    <row r="64065" x14ac:dyDescent="0.2"/>
    <row r="64066" x14ac:dyDescent="0.2"/>
    <row r="64067" x14ac:dyDescent="0.2"/>
    <row r="64068" x14ac:dyDescent="0.2"/>
    <row r="64069" x14ac:dyDescent="0.2"/>
    <row r="64070" x14ac:dyDescent="0.2"/>
    <row r="64071" x14ac:dyDescent="0.2"/>
    <row r="64072" x14ac:dyDescent="0.2"/>
    <row r="64073" x14ac:dyDescent="0.2"/>
    <row r="64074" x14ac:dyDescent="0.2"/>
    <row r="64075" x14ac:dyDescent="0.2"/>
    <row r="64076" x14ac:dyDescent="0.2"/>
    <row r="64077" x14ac:dyDescent="0.2"/>
    <row r="64078" x14ac:dyDescent="0.2"/>
    <row r="64079" x14ac:dyDescent="0.2"/>
    <row r="64080" x14ac:dyDescent="0.2"/>
    <row r="64081" x14ac:dyDescent="0.2"/>
    <row r="64082" x14ac:dyDescent="0.2"/>
    <row r="64083" x14ac:dyDescent="0.2"/>
    <row r="64084" x14ac:dyDescent="0.2"/>
    <row r="64085" x14ac:dyDescent="0.2"/>
    <row r="64086" x14ac:dyDescent="0.2"/>
    <row r="64087" x14ac:dyDescent="0.2"/>
    <row r="64088" x14ac:dyDescent="0.2"/>
    <row r="64089" x14ac:dyDescent="0.2"/>
    <row r="64090" x14ac:dyDescent="0.2"/>
    <row r="64091" x14ac:dyDescent="0.2"/>
    <row r="64092" x14ac:dyDescent="0.2"/>
    <row r="64093" x14ac:dyDescent="0.2"/>
    <row r="64094" x14ac:dyDescent="0.2"/>
    <row r="64095" x14ac:dyDescent="0.2"/>
    <row r="64096" x14ac:dyDescent="0.2"/>
    <row r="64097" x14ac:dyDescent="0.2"/>
    <row r="64098" x14ac:dyDescent="0.2"/>
    <row r="64099" x14ac:dyDescent="0.2"/>
    <row r="64100" x14ac:dyDescent="0.2"/>
    <row r="64101" x14ac:dyDescent="0.2"/>
    <row r="64102" x14ac:dyDescent="0.2"/>
    <row r="64103" x14ac:dyDescent="0.2"/>
    <row r="64104" x14ac:dyDescent="0.2"/>
    <row r="64105" x14ac:dyDescent="0.2"/>
    <row r="64106" x14ac:dyDescent="0.2"/>
    <row r="64107" x14ac:dyDescent="0.2"/>
    <row r="64108" x14ac:dyDescent="0.2"/>
    <row r="64109" x14ac:dyDescent="0.2"/>
    <row r="64110" x14ac:dyDescent="0.2"/>
    <row r="64111" x14ac:dyDescent="0.2"/>
    <row r="64112" x14ac:dyDescent="0.2"/>
    <row r="64113" x14ac:dyDescent="0.2"/>
    <row r="64114" x14ac:dyDescent="0.2"/>
    <row r="64115" x14ac:dyDescent="0.2"/>
    <row r="64116" x14ac:dyDescent="0.2"/>
    <row r="64117" x14ac:dyDescent="0.2"/>
    <row r="64118" x14ac:dyDescent="0.2"/>
    <row r="64119" x14ac:dyDescent="0.2"/>
    <row r="64120" x14ac:dyDescent="0.2"/>
    <row r="64121" x14ac:dyDescent="0.2"/>
    <row r="64122" x14ac:dyDescent="0.2"/>
    <row r="64123" x14ac:dyDescent="0.2"/>
    <row r="64124" x14ac:dyDescent="0.2"/>
    <row r="64125" x14ac:dyDescent="0.2"/>
    <row r="64126" x14ac:dyDescent="0.2"/>
    <row r="64127" x14ac:dyDescent="0.2"/>
    <row r="64128" x14ac:dyDescent="0.2"/>
    <row r="64129" x14ac:dyDescent="0.2"/>
    <row r="64130" x14ac:dyDescent="0.2"/>
    <row r="64131" x14ac:dyDescent="0.2"/>
    <row r="64132" x14ac:dyDescent="0.2"/>
    <row r="64133" x14ac:dyDescent="0.2"/>
    <row r="64134" x14ac:dyDescent="0.2"/>
    <row r="64135" x14ac:dyDescent="0.2"/>
    <row r="64136" x14ac:dyDescent="0.2"/>
    <row r="64137" x14ac:dyDescent="0.2"/>
    <row r="64138" x14ac:dyDescent="0.2"/>
    <row r="64139" x14ac:dyDescent="0.2"/>
    <row r="64140" x14ac:dyDescent="0.2"/>
    <row r="64141" x14ac:dyDescent="0.2"/>
    <row r="64142" x14ac:dyDescent="0.2"/>
    <row r="64143" x14ac:dyDescent="0.2"/>
    <row r="64144" x14ac:dyDescent="0.2"/>
    <row r="64145" x14ac:dyDescent="0.2"/>
    <row r="64146" x14ac:dyDescent="0.2"/>
    <row r="64147" x14ac:dyDescent="0.2"/>
    <row r="64148" x14ac:dyDescent="0.2"/>
    <row r="64149" x14ac:dyDescent="0.2"/>
    <row r="64150" x14ac:dyDescent="0.2"/>
    <row r="64151" x14ac:dyDescent="0.2"/>
    <row r="64152" x14ac:dyDescent="0.2"/>
    <row r="64153" x14ac:dyDescent="0.2"/>
    <row r="64154" x14ac:dyDescent="0.2"/>
    <row r="64155" x14ac:dyDescent="0.2"/>
    <row r="64156" x14ac:dyDescent="0.2"/>
    <row r="64157" x14ac:dyDescent="0.2"/>
    <row r="64158" x14ac:dyDescent="0.2"/>
    <row r="64159" x14ac:dyDescent="0.2"/>
    <row r="64160" x14ac:dyDescent="0.2"/>
    <row r="64161" x14ac:dyDescent="0.2"/>
    <row r="64162" x14ac:dyDescent="0.2"/>
    <row r="64163" x14ac:dyDescent="0.2"/>
    <row r="64164" x14ac:dyDescent="0.2"/>
    <row r="64165" x14ac:dyDescent="0.2"/>
    <row r="64166" x14ac:dyDescent="0.2"/>
    <row r="64167" x14ac:dyDescent="0.2"/>
    <row r="64168" x14ac:dyDescent="0.2"/>
    <row r="64169" x14ac:dyDescent="0.2"/>
    <row r="64170" x14ac:dyDescent="0.2"/>
    <row r="64171" x14ac:dyDescent="0.2"/>
    <row r="64172" x14ac:dyDescent="0.2"/>
    <row r="64173" x14ac:dyDescent="0.2"/>
    <row r="64174" x14ac:dyDescent="0.2"/>
    <row r="64175" x14ac:dyDescent="0.2"/>
    <row r="64176" x14ac:dyDescent="0.2"/>
    <row r="64177" x14ac:dyDescent="0.2"/>
    <row r="64178" x14ac:dyDescent="0.2"/>
    <row r="64179" x14ac:dyDescent="0.2"/>
    <row r="64180" x14ac:dyDescent="0.2"/>
    <row r="64181" x14ac:dyDescent="0.2"/>
    <row r="64182" x14ac:dyDescent="0.2"/>
    <row r="64183" x14ac:dyDescent="0.2"/>
    <row r="64184" x14ac:dyDescent="0.2"/>
    <row r="64185" x14ac:dyDescent="0.2"/>
    <row r="64186" x14ac:dyDescent="0.2"/>
    <row r="64187" x14ac:dyDescent="0.2"/>
    <row r="64188" x14ac:dyDescent="0.2"/>
    <row r="64189" x14ac:dyDescent="0.2"/>
    <row r="64190" x14ac:dyDescent="0.2"/>
    <row r="64191" x14ac:dyDescent="0.2"/>
    <row r="64192" x14ac:dyDescent="0.2"/>
    <row r="64193" x14ac:dyDescent="0.2"/>
    <row r="64194" x14ac:dyDescent="0.2"/>
    <row r="64195" x14ac:dyDescent="0.2"/>
    <row r="64196" x14ac:dyDescent="0.2"/>
    <row r="64197" x14ac:dyDescent="0.2"/>
    <row r="64198" x14ac:dyDescent="0.2"/>
    <row r="64199" x14ac:dyDescent="0.2"/>
    <row r="64200" x14ac:dyDescent="0.2"/>
    <row r="64201" x14ac:dyDescent="0.2"/>
    <row r="64202" x14ac:dyDescent="0.2"/>
    <row r="64203" x14ac:dyDescent="0.2"/>
    <row r="64204" x14ac:dyDescent="0.2"/>
    <row r="64205" x14ac:dyDescent="0.2"/>
    <row r="64206" x14ac:dyDescent="0.2"/>
    <row r="64207" x14ac:dyDescent="0.2"/>
    <row r="64208" x14ac:dyDescent="0.2"/>
    <row r="64209" x14ac:dyDescent="0.2"/>
    <row r="64210" x14ac:dyDescent="0.2"/>
    <row r="64211" x14ac:dyDescent="0.2"/>
    <row r="64212" x14ac:dyDescent="0.2"/>
    <row r="64213" x14ac:dyDescent="0.2"/>
    <row r="64214" x14ac:dyDescent="0.2"/>
    <row r="64215" x14ac:dyDescent="0.2"/>
    <row r="64216" x14ac:dyDescent="0.2"/>
    <row r="64217" x14ac:dyDescent="0.2"/>
    <row r="64218" x14ac:dyDescent="0.2"/>
    <row r="64219" x14ac:dyDescent="0.2"/>
    <row r="64220" x14ac:dyDescent="0.2"/>
    <row r="64221" x14ac:dyDescent="0.2"/>
    <row r="64222" x14ac:dyDescent="0.2"/>
    <row r="64223" x14ac:dyDescent="0.2"/>
    <row r="64224" x14ac:dyDescent="0.2"/>
    <row r="64225" x14ac:dyDescent="0.2"/>
    <row r="64226" x14ac:dyDescent="0.2"/>
    <row r="64227" x14ac:dyDescent="0.2"/>
    <row r="64228" x14ac:dyDescent="0.2"/>
    <row r="64229" x14ac:dyDescent="0.2"/>
    <row r="64230" x14ac:dyDescent="0.2"/>
    <row r="64231" x14ac:dyDescent="0.2"/>
    <row r="64232" x14ac:dyDescent="0.2"/>
    <row r="64233" x14ac:dyDescent="0.2"/>
    <row r="64234" x14ac:dyDescent="0.2"/>
    <row r="64235" x14ac:dyDescent="0.2"/>
    <row r="64236" x14ac:dyDescent="0.2"/>
    <row r="64237" x14ac:dyDescent="0.2"/>
    <row r="64238" x14ac:dyDescent="0.2"/>
    <row r="64239" x14ac:dyDescent="0.2"/>
    <row r="64240" x14ac:dyDescent="0.2"/>
    <row r="64241" x14ac:dyDescent="0.2"/>
    <row r="64242" x14ac:dyDescent="0.2"/>
    <row r="64243" x14ac:dyDescent="0.2"/>
    <row r="64244" x14ac:dyDescent="0.2"/>
    <row r="64245" x14ac:dyDescent="0.2"/>
    <row r="64246" x14ac:dyDescent="0.2"/>
    <row r="64247" x14ac:dyDescent="0.2"/>
    <row r="64248" x14ac:dyDescent="0.2"/>
    <row r="64249" x14ac:dyDescent="0.2"/>
    <row r="64250" x14ac:dyDescent="0.2"/>
    <row r="64251" x14ac:dyDescent="0.2"/>
    <row r="64252" x14ac:dyDescent="0.2"/>
    <row r="64253" x14ac:dyDescent="0.2"/>
    <row r="64254" x14ac:dyDescent="0.2"/>
    <row r="64255" x14ac:dyDescent="0.2"/>
    <row r="64256" x14ac:dyDescent="0.2"/>
    <row r="64257" x14ac:dyDescent="0.2"/>
    <row r="64258" x14ac:dyDescent="0.2"/>
    <row r="64259" x14ac:dyDescent="0.2"/>
    <row r="64260" x14ac:dyDescent="0.2"/>
    <row r="64261" x14ac:dyDescent="0.2"/>
    <row r="64262" x14ac:dyDescent="0.2"/>
    <row r="64263" x14ac:dyDescent="0.2"/>
    <row r="64264" x14ac:dyDescent="0.2"/>
    <row r="64265" x14ac:dyDescent="0.2"/>
    <row r="64266" x14ac:dyDescent="0.2"/>
    <row r="64267" x14ac:dyDescent="0.2"/>
    <row r="64268" x14ac:dyDescent="0.2"/>
    <row r="64269" x14ac:dyDescent="0.2"/>
    <row r="64270" x14ac:dyDescent="0.2"/>
    <row r="64271" x14ac:dyDescent="0.2"/>
    <row r="64272" x14ac:dyDescent="0.2"/>
    <row r="64273" x14ac:dyDescent="0.2"/>
    <row r="64274" x14ac:dyDescent="0.2"/>
    <row r="64275" x14ac:dyDescent="0.2"/>
    <row r="64276" x14ac:dyDescent="0.2"/>
    <row r="64277" x14ac:dyDescent="0.2"/>
    <row r="64278" x14ac:dyDescent="0.2"/>
    <row r="64279" x14ac:dyDescent="0.2"/>
    <row r="64280" x14ac:dyDescent="0.2"/>
    <row r="64281" x14ac:dyDescent="0.2"/>
    <row r="64282" x14ac:dyDescent="0.2"/>
    <row r="64283" x14ac:dyDescent="0.2"/>
    <row r="64284" x14ac:dyDescent="0.2"/>
    <row r="64285" x14ac:dyDescent="0.2"/>
    <row r="64286" x14ac:dyDescent="0.2"/>
    <row r="64287" x14ac:dyDescent="0.2"/>
    <row r="64288" x14ac:dyDescent="0.2"/>
    <row r="64289" x14ac:dyDescent="0.2"/>
    <row r="64290" x14ac:dyDescent="0.2"/>
    <row r="64291" x14ac:dyDescent="0.2"/>
    <row r="64292" x14ac:dyDescent="0.2"/>
    <row r="64293" x14ac:dyDescent="0.2"/>
    <row r="64294" x14ac:dyDescent="0.2"/>
    <row r="64295" x14ac:dyDescent="0.2"/>
    <row r="64296" x14ac:dyDescent="0.2"/>
    <row r="64297" x14ac:dyDescent="0.2"/>
    <row r="64298" x14ac:dyDescent="0.2"/>
    <row r="64299" x14ac:dyDescent="0.2"/>
    <row r="64300" x14ac:dyDescent="0.2"/>
    <row r="64301" x14ac:dyDescent="0.2"/>
    <row r="64302" x14ac:dyDescent="0.2"/>
    <row r="64303" x14ac:dyDescent="0.2"/>
    <row r="64304" x14ac:dyDescent="0.2"/>
    <row r="64305" x14ac:dyDescent="0.2"/>
    <row r="64306" x14ac:dyDescent="0.2"/>
    <row r="64307" x14ac:dyDescent="0.2"/>
    <row r="64308" x14ac:dyDescent="0.2"/>
    <row r="64309" x14ac:dyDescent="0.2"/>
    <row r="64310" x14ac:dyDescent="0.2"/>
    <row r="64311" x14ac:dyDescent="0.2"/>
    <row r="64312" x14ac:dyDescent="0.2"/>
    <row r="64313" x14ac:dyDescent="0.2"/>
    <row r="64314" x14ac:dyDescent="0.2"/>
    <row r="64315" x14ac:dyDescent="0.2"/>
    <row r="64316" x14ac:dyDescent="0.2"/>
    <row r="64317" x14ac:dyDescent="0.2"/>
    <row r="64318" x14ac:dyDescent="0.2"/>
    <row r="64319" x14ac:dyDescent="0.2"/>
    <row r="64320" x14ac:dyDescent="0.2"/>
    <row r="64321" x14ac:dyDescent="0.2"/>
    <row r="64322" x14ac:dyDescent="0.2"/>
    <row r="64323" x14ac:dyDescent="0.2"/>
    <row r="64324" x14ac:dyDescent="0.2"/>
    <row r="64325" x14ac:dyDescent="0.2"/>
    <row r="64326" x14ac:dyDescent="0.2"/>
    <row r="64327" x14ac:dyDescent="0.2"/>
    <row r="64328" x14ac:dyDescent="0.2"/>
    <row r="64329" x14ac:dyDescent="0.2"/>
    <row r="64330" x14ac:dyDescent="0.2"/>
    <row r="64331" x14ac:dyDescent="0.2"/>
    <row r="64332" x14ac:dyDescent="0.2"/>
    <row r="64333" x14ac:dyDescent="0.2"/>
    <row r="64334" x14ac:dyDescent="0.2"/>
    <row r="64335" x14ac:dyDescent="0.2"/>
    <row r="64336" x14ac:dyDescent="0.2"/>
    <row r="64337" x14ac:dyDescent="0.2"/>
    <row r="64338" x14ac:dyDescent="0.2"/>
    <row r="64339" x14ac:dyDescent="0.2"/>
    <row r="64340" x14ac:dyDescent="0.2"/>
    <row r="64341" x14ac:dyDescent="0.2"/>
    <row r="64342" x14ac:dyDescent="0.2"/>
    <row r="64343" x14ac:dyDescent="0.2"/>
    <row r="64344" x14ac:dyDescent="0.2"/>
    <row r="64345" x14ac:dyDescent="0.2"/>
    <row r="64346" x14ac:dyDescent="0.2"/>
    <row r="64347" x14ac:dyDescent="0.2"/>
    <row r="64348" x14ac:dyDescent="0.2"/>
    <row r="64349" x14ac:dyDescent="0.2"/>
    <row r="64350" x14ac:dyDescent="0.2"/>
    <row r="64351" x14ac:dyDescent="0.2"/>
    <row r="64352" x14ac:dyDescent="0.2"/>
    <row r="64353" x14ac:dyDescent="0.2"/>
    <row r="64354" x14ac:dyDescent="0.2"/>
    <row r="64355" x14ac:dyDescent="0.2"/>
    <row r="64356" x14ac:dyDescent="0.2"/>
    <row r="64357" x14ac:dyDescent="0.2"/>
    <row r="64358" x14ac:dyDescent="0.2"/>
    <row r="64359" x14ac:dyDescent="0.2"/>
    <row r="64360" x14ac:dyDescent="0.2"/>
    <row r="64361" x14ac:dyDescent="0.2"/>
    <row r="64362" x14ac:dyDescent="0.2"/>
    <row r="64363" x14ac:dyDescent="0.2"/>
    <row r="64364" x14ac:dyDescent="0.2"/>
    <row r="64365" x14ac:dyDescent="0.2"/>
    <row r="64366" x14ac:dyDescent="0.2"/>
    <row r="64367" x14ac:dyDescent="0.2"/>
    <row r="64368" x14ac:dyDescent="0.2"/>
    <row r="64369" x14ac:dyDescent="0.2"/>
    <row r="64370" x14ac:dyDescent="0.2"/>
    <row r="64371" x14ac:dyDescent="0.2"/>
    <row r="64372" x14ac:dyDescent="0.2"/>
    <row r="64373" x14ac:dyDescent="0.2"/>
    <row r="64374" x14ac:dyDescent="0.2"/>
    <row r="64375" x14ac:dyDescent="0.2"/>
    <row r="64376" x14ac:dyDescent="0.2"/>
    <row r="64377" x14ac:dyDescent="0.2"/>
    <row r="64378" x14ac:dyDescent="0.2"/>
    <row r="64379" x14ac:dyDescent="0.2"/>
    <row r="64380" x14ac:dyDescent="0.2"/>
    <row r="64381" x14ac:dyDescent="0.2"/>
    <row r="64382" x14ac:dyDescent="0.2"/>
    <row r="64383" x14ac:dyDescent="0.2"/>
    <row r="64384" x14ac:dyDescent="0.2"/>
    <row r="64385" x14ac:dyDescent="0.2"/>
    <row r="64386" x14ac:dyDescent="0.2"/>
    <row r="64387" x14ac:dyDescent="0.2"/>
    <row r="64388" x14ac:dyDescent="0.2"/>
    <row r="64389" x14ac:dyDescent="0.2"/>
    <row r="64390" x14ac:dyDescent="0.2"/>
    <row r="64391" x14ac:dyDescent="0.2"/>
    <row r="64392" x14ac:dyDescent="0.2"/>
    <row r="64393" x14ac:dyDescent="0.2"/>
    <row r="64394" x14ac:dyDescent="0.2"/>
    <row r="64395" x14ac:dyDescent="0.2"/>
    <row r="64396" x14ac:dyDescent="0.2"/>
    <row r="64397" x14ac:dyDescent="0.2"/>
    <row r="64398" x14ac:dyDescent="0.2"/>
    <row r="64399" x14ac:dyDescent="0.2"/>
    <row r="64400" x14ac:dyDescent="0.2"/>
    <row r="64401" x14ac:dyDescent="0.2"/>
    <row r="64402" x14ac:dyDescent="0.2"/>
    <row r="64403" x14ac:dyDescent="0.2"/>
    <row r="64404" x14ac:dyDescent="0.2"/>
    <row r="64405" x14ac:dyDescent="0.2"/>
    <row r="64406" x14ac:dyDescent="0.2"/>
    <row r="64407" x14ac:dyDescent="0.2"/>
    <row r="64408" x14ac:dyDescent="0.2"/>
    <row r="64409" x14ac:dyDescent="0.2"/>
    <row r="64410" x14ac:dyDescent="0.2"/>
    <row r="64411" x14ac:dyDescent="0.2"/>
    <row r="64412" x14ac:dyDescent="0.2"/>
    <row r="64413" x14ac:dyDescent="0.2"/>
    <row r="64414" x14ac:dyDescent="0.2"/>
    <row r="64415" x14ac:dyDescent="0.2"/>
    <row r="64416" x14ac:dyDescent="0.2"/>
    <row r="64417" x14ac:dyDescent="0.2"/>
    <row r="64418" x14ac:dyDescent="0.2"/>
    <row r="64419" x14ac:dyDescent="0.2"/>
    <row r="64420" x14ac:dyDescent="0.2"/>
    <row r="64421" x14ac:dyDescent="0.2"/>
    <row r="64422" x14ac:dyDescent="0.2"/>
    <row r="64423" x14ac:dyDescent="0.2"/>
    <row r="64424" x14ac:dyDescent="0.2"/>
    <row r="64425" x14ac:dyDescent="0.2"/>
    <row r="64426" x14ac:dyDescent="0.2"/>
    <row r="64427" x14ac:dyDescent="0.2"/>
    <row r="64428" x14ac:dyDescent="0.2"/>
    <row r="64429" x14ac:dyDescent="0.2"/>
    <row r="64430" x14ac:dyDescent="0.2"/>
    <row r="64431" x14ac:dyDescent="0.2"/>
    <row r="64432" x14ac:dyDescent="0.2"/>
    <row r="64433" x14ac:dyDescent="0.2"/>
    <row r="64434" x14ac:dyDescent="0.2"/>
    <row r="64435" x14ac:dyDescent="0.2"/>
    <row r="64436" x14ac:dyDescent="0.2"/>
    <row r="64437" x14ac:dyDescent="0.2"/>
    <row r="64438" x14ac:dyDescent="0.2"/>
    <row r="64439" x14ac:dyDescent="0.2"/>
    <row r="64440" x14ac:dyDescent="0.2"/>
    <row r="64441" x14ac:dyDescent="0.2"/>
    <row r="64442" x14ac:dyDescent="0.2"/>
    <row r="64443" x14ac:dyDescent="0.2"/>
    <row r="64444" x14ac:dyDescent="0.2"/>
    <row r="64445" x14ac:dyDescent="0.2"/>
    <row r="64446" x14ac:dyDescent="0.2"/>
    <row r="64447" x14ac:dyDescent="0.2"/>
    <row r="64448" x14ac:dyDescent="0.2"/>
    <row r="64449" x14ac:dyDescent="0.2"/>
    <row r="64450" x14ac:dyDescent="0.2"/>
    <row r="64451" x14ac:dyDescent="0.2"/>
    <row r="64452" x14ac:dyDescent="0.2"/>
    <row r="64453" x14ac:dyDescent="0.2"/>
    <row r="64454" x14ac:dyDescent="0.2"/>
    <row r="64455" x14ac:dyDescent="0.2"/>
    <row r="64456" x14ac:dyDescent="0.2"/>
    <row r="64457" x14ac:dyDescent="0.2"/>
    <row r="64458" x14ac:dyDescent="0.2"/>
    <row r="64459" x14ac:dyDescent="0.2"/>
    <row r="64460" x14ac:dyDescent="0.2"/>
    <row r="64461" x14ac:dyDescent="0.2"/>
    <row r="64462" x14ac:dyDescent="0.2"/>
    <row r="64463" x14ac:dyDescent="0.2"/>
    <row r="64464" x14ac:dyDescent="0.2"/>
    <row r="64465" x14ac:dyDescent="0.2"/>
    <row r="64466" x14ac:dyDescent="0.2"/>
    <row r="64467" x14ac:dyDescent="0.2"/>
    <row r="64468" x14ac:dyDescent="0.2"/>
    <row r="64469" x14ac:dyDescent="0.2"/>
    <row r="64470" x14ac:dyDescent="0.2"/>
    <row r="64471" x14ac:dyDescent="0.2"/>
    <row r="64472" x14ac:dyDescent="0.2"/>
    <row r="64473" x14ac:dyDescent="0.2"/>
    <row r="64474" x14ac:dyDescent="0.2"/>
    <row r="64475" x14ac:dyDescent="0.2"/>
    <row r="64476" x14ac:dyDescent="0.2"/>
    <row r="64477" x14ac:dyDescent="0.2"/>
    <row r="64478" x14ac:dyDescent="0.2"/>
    <row r="64479" x14ac:dyDescent="0.2"/>
    <row r="64480" x14ac:dyDescent="0.2"/>
    <row r="64481" x14ac:dyDescent="0.2"/>
    <row r="64482" x14ac:dyDescent="0.2"/>
    <row r="64483" x14ac:dyDescent="0.2"/>
    <row r="64484" x14ac:dyDescent="0.2"/>
    <row r="64485" x14ac:dyDescent="0.2"/>
    <row r="64486" x14ac:dyDescent="0.2"/>
    <row r="64487" x14ac:dyDescent="0.2"/>
    <row r="64488" x14ac:dyDescent="0.2"/>
    <row r="64489" x14ac:dyDescent="0.2"/>
    <row r="64490" x14ac:dyDescent="0.2"/>
    <row r="64491" x14ac:dyDescent="0.2"/>
    <row r="64492" x14ac:dyDescent="0.2"/>
    <row r="64493" x14ac:dyDescent="0.2"/>
    <row r="64494" x14ac:dyDescent="0.2"/>
    <row r="64495" x14ac:dyDescent="0.2"/>
    <row r="64496" x14ac:dyDescent="0.2"/>
    <row r="64497" x14ac:dyDescent="0.2"/>
    <row r="64498" x14ac:dyDescent="0.2"/>
    <row r="64499" x14ac:dyDescent="0.2"/>
    <row r="64500" x14ac:dyDescent="0.2"/>
    <row r="64501" x14ac:dyDescent="0.2"/>
    <row r="64502" x14ac:dyDescent="0.2"/>
    <row r="64503" x14ac:dyDescent="0.2"/>
    <row r="64504" x14ac:dyDescent="0.2"/>
    <row r="64505" x14ac:dyDescent="0.2"/>
    <row r="64506" x14ac:dyDescent="0.2"/>
    <row r="64507" x14ac:dyDescent="0.2"/>
    <row r="64508" x14ac:dyDescent="0.2"/>
    <row r="64509" x14ac:dyDescent="0.2"/>
    <row r="64510" x14ac:dyDescent="0.2"/>
    <row r="64511" x14ac:dyDescent="0.2"/>
    <row r="64512" x14ac:dyDescent="0.2"/>
    <row r="64513" x14ac:dyDescent="0.2"/>
    <row r="64514" x14ac:dyDescent="0.2"/>
    <row r="64515" x14ac:dyDescent="0.2"/>
    <row r="64516" x14ac:dyDescent="0.2"/>
    <row r="64517" x14ac:dyDescent="0.2"/>
    <row r="64518" x14ac:dyDescent="0.2"/>
    <row r="64519" x14ac:dyDescent="0.2"/>
    <row r="64520" x14ac:dyDescent="0.2"/>
    <row r="64521" x14ac:dyDescent="0.2"/>
    <row r="64522" x14ac:dyDescent="0.2"/>
    <row r="64523" x14ac:dyDescent="0.2"/>
    <row r="64524" x14ac:dyDescent="0.2"/>
    <row r="64525" x14ac:dyDescent="0.2"/>
    <row r="64526" x14ac:dyDescent="0.2"/>
    <row r="64527" x14ac:dyDescent="0.2"/>
    <row r="64528" x14ac:dyDescent="0.2"/>
    <row r="64529" x14ac:dyDescent="0.2"/>
    <row r="64530" x14ac:dyDescent="0.2"/>
    <row r="64531" x14ac:dyDescent="0.2"/>
    <row r="64532" x14ac:dyDescent="0.2"/>
    <row r="64533" x14ac:dyDescent="0.2"/>
    <row r="64534" x14ac:dyDescent="0.2"/>
    <row r="64535" x14ac:dyDescent="0.2"/>
    <row r="64536" x14ac:dyDescent="0.2"/>
    <row r="64537" x14ac:dyDescent="0.2"/>
    <row r="64538" x14ac:dyDescent="0.2"/>
    <row r="64539" x14ac:dyDescent="0.2"/>
    <row r="64540" x14ac:dyDescent="0.2"/>
    <row r="64541" x14ac:dyDescent="0.2"/>
    <row r="64542" x14ac:dyDescent="0.2"/>
    <row r="64543" x14ac:dyDescent="0.2"/>
    <row r="64544" x14ac:dyDescent="0.2"/>
    <row r="64545" x14ac:dyDescent="0.2"/>
    <row r="64546" x14ac:dyDescent="0.2"/>
    <row r="64547" x14ac:dyDescent="0.2"/>
    <row r="64548" x14ac:dyDescent="0.2"/>
    <row r="64549" x14ac:dyDescent="0.2"/>
    <row r="64550" x14ac:dyDescent="0.2"/>
    <row r="64551" x14ac:dyDescent="0.2"/>
    <row r="64552" x14ac:dyDescent="0.2"/>
    <row r="64553" x14ac:dyDescent="0.2"/>
    <row r="64554" x14ac:dyDescent="0.2"/>
    <row r="64555" x14ac:dyDescent="0.2"/>
    <row r="64556" x14ac:dyDescent="0.2"/>
    <row r="64557" x14ac:dyDescent="0.2"/>
    <row r="64558" x14ac:dyDescent="0.2"/>
    <row r="64559" x14ac:dyDescent="0.2"/>
    <row r="64560" x14ac:dyDescent="0.2"/>
    <row r="64561" x14ac:dyDescent="0.2"/>
    <row r="64562" x14ac:dyDescent="0.2"/>
    <row r="64563" x14ac:dyDescent="0.2"/>
    <row r="64564" x14ac:dyDescent="0.2"/>
    <row r="64565" x14ac:dyDescent="0.2"/>
    <row r="64566" x14ac:dyDescent="0.2"/>
    <row r="64567" x14ac:dyDescent="0.2"/>
    <row r="64568" x14ac:dyDescent="0.2"/>
    <row r="64569" x14ac:dyDescent="0.2"/>
    <row r="64570" x14ac:dyDescent="0.2"/>
    <row r="64571" x14ac:dyDescent="0.2"/>
    <row r="64572" x14ac:dyDescent="0.2"/>
    <row r="64573" x14ac:dyDescent="0.2"/>
    <row r="64574" x14ac:dyDescent="0.2"/>
    <row r="64575" x14ac:dyDescent="0.2"/>
    <row r="64576" x14ac:dyDescent="0.2"/>
    <row r="64577" x14ac:dyDescent="0.2"/>
    <row r="64578" x14ac:dyDescent="0.2"/>
    <row r="64579" x14ac:dyDescent="0.2"/>
    <row r="64580" x14ac:dyDescent="0.2"/>
    <row r="64581" x14ac:dyDescent="0.2"/>
    <row r="64582" x14ac:dyDescent="0.2"/>
    <row r="64583" x14ac:dyDescent="0.2"/>
    <row r="64584" x14ac:dyDescent="0.2"/>
    <row r="64585" x14ac:dyDescent="0.2"/>
    <row r="64586" x14ac:dyDescent="0.2"/>
    <row r="64587" x14ac:dyDescent="0.2"/>
    <row r="64588" x14ac:dyDescent="0.2"/>
    <row r="64589" x14ac:dyDescent="0.2"/>
    <row r="64590" x14ac:dyDescent="0.2"/>
    <row r="64591" x14ac:dyDescent="0.2"/>
    <row r="64592" x14ac:dyDescent="0.2"/>
    <row r="64593" x14ac:dyDescent="0.2"/>
    <row r="64594" x14ac:dyDescent="0.2"/>
    <row r="64595" x14ac:dyDescent="0.2"/>
    <row r="64596" x14ac:dyDescent="0.2"/>
    <row r="64597" x14ac:dyDescent="0.2"/>
    <row r="64598" x14ac:dyDescent="0.2"/>
    <row r="64599" x14ac:dyDescent="0.2"/>
    <row r="64600" x14ac:dyDescent="0.2"/>
    <row r="64601" x14ac:dyDescent="0.2"/>
    <row r="64602" x14ac:dyDescent="0.2"/>
    <row r="64603" x14ac:dyDescent="0.2"/>
    <row r="64604" x14ac:dyDescent="0.2"/>
    <row r="64605" x14ac:dyDescent="0.2"/>
    <row r="64606" x14ac:dyDescent="0.2"/>
    <row r="64607" x14ac:dyDescent="0.2"/>
    <row r="64608" x14ac:dyDescent="0.2"/>
    <row r="64609" x14ac:dyDescent="0.2"/>
    <row r="64610" x14ac:dyDescent="0.2"/>
    <row r="64611" x14ac:dyDescent="0.2"/>
    <row r="64612" x14ac:dyDescent="0.2"/>
    <row r="64613" x14ac:dyDescent="0.2"/>
    <row r="64614" x14ac:dyDescent="0.2"/>
    <row r="64615" x14ac:dyDescent="0.2"/>
    <row r="64616" x14ac:dyDescent="0.2"/>
    <row r="64617" x14ac:dyDescent="0.2"/>
    <row r="64618" x14ac:dyDescent="0.2"/>
    <row r="64619" x14ac:dyDescent="0.2"/>
    <row r="64620" x14ac:dyDescent="0.2"/>
    <row r="64621" x14ac:dyDescent="0.2"/>
    <row r="64622" x14ac:dyDescent="0.2"/>
    <row r="64623" x14ac:dyDescent="0.2"/>
    <row r="64624" x14ac:dyDescent="0.2"/>
    <row r="64625" x14ac:dyDescent="0.2"/>
    <row r="64626" x14ac:dyDescent="0.2"/>
    <row r="64627" x14ac:dyDescent="0.2"/>
    <row r="64628" x14ac:dyDescent="0.2"/>
    <row r="64629" x14ac:dyDescent="0.2"/>
    <row r="64630" x14ac:dyDescent="0.2"/>
    <row r="64631" x14ac:dyDescent="0.2"/>
    <row r="64632" x14ac:dyDescent="0.2"/>
    <row r="64633" x14ac:dyDescent="0.2"/>
    <row r="64634" x14ac:dyDescent="0.2"/>
    <row r="64635" x14ac:dyDescent="0.2"/>
    <row r="64636" x14ac:dyDescent="0.2"/>
    <row r="64637" x14ac:dyDescent="0.2"/>
    <row r="64638" x14ac:dyDescent="0.2"/>
    <row r="64639" x14ac:dyDescent="0.2"/>
    <row r="64640" x14ac:dyDescent="0.2"/>
    <row r="64641" x14ac:dyDescent="0.2"/>
    <row r="64642" x14ac:dyDescent="0.2"/>
    <row r="64643" x14ac:dyDescent="0.2"/>
    <row r="64644" x14ac:dyDescent="0.2"/>
    <row r="64645" x14ac:dyDescent="0.2"/>
    <row r="64646" x14ac:dyDescent="0.2"/>
    <row r="64647" x14ac:dyDescent="0.2"/>
    <row r="64648" x14ac:dyDescent="0.2"/>
    <row r="64649" x14ac:dyDescent="0.2"/>
    <row r="64650" x14ac:dyDescent="0.2"/>
    <row r="64651" x14ac:dyDescent="0.2"/>
    <row r="64652" x14ac:dyDescent="0.2"/>
    <row r="64653" x14ac:dyDescent="0.2"/>
    <row r="64654" x14ac:dyDescent="0.2"/>
    <row r="64655" x14ac:dyDescent="0.2"/>
    <row r="64656" x14ac:dyDescent="0.2"/>
    <row r="64657" x14ac:dyDescent="0.2"/>
    <row r="64658" x14ac:dyDescent="0.2"/>
    <row r="64659" x14ac:dyDescent="0.2"/>
    <row r="64660" x14ac:dyDescent="0.2"/>
    <row r="64661" x14ac:dyDescent="0.2"/>
    <row r="64662" x14ac:dyDescent="0.2"/>
    <row r="64663" x14ac:dyDescent="0.2"/>
    <row r="64664" x14ac:dyDescent="0.2"/>
    <row r="64665" x14ac:dyDescent="0.2"/>
    <row r="64666" x14ac:dyDescent="0.2"/>
    <row r="64667" x14ac:dyDescent="0.2"/>
    <row r="64668" x14ac:dyDescent="0.2"/>
    <row r="64669" x14ac:dyDescent="0.2"/>
    <row r="64670" x14ac:dyDescent="0.2"/>
    <row r="64671" x14ac:dyDescent="0.2"/>
    <row r="64672" x14ac:dyDescent="0.2"/>
    <row r="64673" x14ac:dyDescent="0.2"/>
    <row r="64674" x14ac:dyDescent="0.2"/>
    <row r="64675" x14ac:dyDescent="0.2"/>
    <row r="64676" x14ac:dyDescent="0.2"/>
    <row r="64677" x14ac:dyDescent="0.2"/>
    <row r="64678" x14ac:dyDescent="0.2"/>
    <row r="64679" x14ac:dyDescent="0.2"/>
    <row r="64680" x14ac:dyDescent="0.2"/>
    <row r="64681" x14ac:dyDescent="0.2"/>
    <row r="64682" x14ac:dyDescent="0.2"/>
    <row r="64683" x14ac:dyDescent="0.2"/>
    <row r="64684" x14ac:dyDescent="0.2"/>
    <row r="64685" x14ac:dyDescent="0.2"/>
    <row r="64686" x14ac:dyDescent="0.2"/>
    <row r="64687" x14ac:dyDescent="0.2"/>
    <row r="64688" x14ac:dyDescent="0.2"/>
    <row r="64689" x14ac:dyDescent="0.2"/>
    <row r="64690" x14ac:dyDescent="0.2"/>
    <row r="64691" x14ac:dyDescent="0.2"/>
    <row r="64692" x14ac:dyDescent="0.2"/>
    <row r="64693" x14ac:dyDescent="0.2"/>
    <row r="64694" x14ac:dyDescent="0.2"/>
    <row r="64695" x14ac:dyDescent="0.2"/>
    <row r="64696" x14ac:dyDescent="0.2"/>
    <row r="64697" x14ac:dyDescent="0.2"/>
    <row r="64698" x14ac:dyDescent="0.2"/>
    <row r="64699" x14ac:dyDescent="0.2"/>
    <row r="64700" x14ac:dyDescent="0.2"/>
    <row r="64701" x14ac:dyDescent="0.2"/>
    <row r="64702" x14ac:dyDescent="0.2"/>
    <row r="64703" x14ac:dyDescent="0.2"/>
    <row r="64704" x14ac:dyDescent="0.2"/>
    <row r="64705" x14ac:dyDescent="0.2"/>
    <row r="64706" x14ac:dyDescent="0.2"/>
    <row r="64707" x14ac:dyDescent="0.2"/>
    <row r="64708" x14ac:dyDescent="0.2"/>
    <row r="64709" x14ac:dyDescent="0.2"/>
    <row r="64710" x14ac:dyDescent="0.2"/>
    <row r="64711" x14ac:dyDescent="0.2"/>
    <row r="64712" x14ac:dyDescent="0.2"/>
    <row r="64713" x14ac:dyDescent="0.2"/>
    <row r="64714" x14ac:dyDescent="0.2"/>
    <row r="64715" x14ac:dyDescent="0.2"/>
    <row r="64716" x14ac:dyDescent="0.2"/>
    <row r="64717" x14ac:dyDescent="0.2"/>
    <row r="64718" x14ac:dyDescent="0.2"/>
    <row r="64719" x14ac:dyDescent="0.2"/>
    <row r="64720" x14ac:dyDescent="0.2"/>
    <row r="64721" x14ac:dyDescent="0.2"/>
    <row r="64722" x14ac:dyDescent="0.2"/>
    <row r="64723" x14ac:dyDescent="0.2"/>
    <row r="64724" x14ac:dyDescent="0.2"/>
    <row r="64725" x14ac:dyDescent="0.2"/>
    <row r="64726" x14ac:dyDescent="0.2"/>
    <row r="64727" x14ac:dyDescent="0.2"/>
    <row r="64728" x14ac:dyDescent="0.2"/>
    <row r="64729" x14ac:dyDescent="0.2"/>
    <row r="64730" x14ac:dyDescent="0.2"/>
    <row r="64731" x14ac:dyDescent="0.2"/>
    <row r="64732" x14ac:dyDescent="0.2"/>
    <row r="64733" x14ac:dyDescent="0.2"/>
    <row r="64734" x14ac:dyDescent="0.2"/>
    <row r="64735" x14ac:dyDescent="0.2"/>
    <row r="64736" x14ac:dyDescent="0.2"/>
    <row r="64737" x14ac:dyDescent="0.2"/>
    <row r="64738" x14ac:dyDescent="0.2"/>
    <row r="64739" x14ac:dyDescent="0.2"/>
    <row r="64740" x14ac:dyDescent="0.2"/>
    <row r="64741" x14ac:dyDescent="0.2"/>
    <row r="64742" x14ac:dyDescent="0.2"/>
    <row r="64743" x14ac:dyDescent="0.2"/>
    <row r="64744" x14ac:dyDescent="0.2"/>
    <row r="64745" x14ac:dyDescent="0.2"/>
    <row r="64746" x14ac:dyDescent="0.2"/>
    <row r="64747" x14ac:dyDescent="0.2"/>
    <row r="64748" x14ac:dyDescent="0.2"/>
    <row r="64749" x14ac:dyDescent="0.2"/>
    <row r="64750" x14ac:dyDescent="0.2"/>
    <row r="64751" x14ac:dyDescent="0.2"/>
    <row r="64752" x14ac:dyDescent="0.2"/>
    <row r="64753" x14ac:dyDescent="0.2"/>
    <row r="64754" x14ac:dyDescent="0.2"/>
    <row r="64755" x14ac:dyDescent="0.2"/>
    <row r="64756" x14ac:dyDescent="0.2"/>
    <row r="64757" x14ac:dyDescent="0.2"/>
    <row r="64758" x14ac:dyDescent="0.2"/>
    <row r="64759" x14ac:dyDescent="0.2"/>
    <row r="64760" x14ac:dyDescent="0.2"/>
    <row r="64761" x14ac:dyDescent="0.2"/>
    <row r="64762" x14ac:dyDescent="0.2"/>
    <row r="64763" x14ac:dyDescent="0.2"/>
    <row r="64764" x14ac:dyDescent="0.2"/>
    <row r="64765" x14ac:dyDescent="0.2"/>
    <row r="64766" x14ac:dyDescent="0.2"/>
    <row r="64767" x14ac:dyDescent="0.2"/>
    <row r="64768" x14ac:dyDescent="0.2"/>
    <row r="64769" x14ac:dyDescent="0.2"/>
    <row r="64770" x14ac:dyDescent="0.2"/>
    <row r="64771" x14ac:dyDescent="0.2"/>
    <row r="64772" x14ac:dyDescent="0.2"/>
    <row r="64773" x14ac:dyDescent="0.2"/>
    <row r="64774" x14ac:dyDescent="0.2"/>
    <row r="64775" x14ac:dyDescent="0.2"/>
    <row r="64776" x14ac:dyDescent="0.2"/>
    <row r="64777" x14ac:dyDescent="0.2"/>
    <row r="64778" x14ac:dyDescent="0.2"/>
    <row r="64779" x14ac:dyDescent="0.2"/>
    <row r="64780" x14ac:dyDescent="0.2"/>
    <row r="64781" x14ac:dyDescent="0.2"/>
    <row r="64782" x14ac:dyDescent="0.2"/>
    <row r="64783" x14ac:dyDescent="0.2"/>
    <row r="64784" x14ac:dyDescent="0.2"/>
    <row r="64785" x14ac:dyDescent="0.2"/>
    <row r="64786" x14ac:dyDescent="0.2"/>
    <row r="64787" x14ac:dyDescent="0.2"/>
    <row r="64788" x14ac:dyDescent="0.2"/>
    <row r="64789" x14ac:dyDescent="0.2"/>
    <row r="64790" x14ac:dyDescent="0.2"/>
    <row r="64791" x14ac:dyDescent="0.2"/>
    <row r="64792" x14ac:dyDescent="0.2"/>
    <row r="64793" x14ac:dyDescent="0.2"/>
    <row r="64794" x14ac:dyDescent="0.2"/>
    <row r="64795" x14ac:dyDescent="0.2"/>
    <row r="64796" x14ac:dyDescent="0.2"/>
    <row r="64797" x14ac:dyDescent="0.2"/>
    <row r="64798" x14ac:dyDescent="0.2"/>
    <row r="64799" x14ac:dyDescent="0.2"/>
    <row r="64800" x14ac:dyDescent="0.2"/>
    <row r="64801" x14ac:dyDescent="0.2"/>
    <row r="64802" x14ac:dyDescent="0.2"/>
    <row r="64803" x14ac:dyDescent="0.2"/>
    <row r="64804" x14ac:dyDescent="0.2"/>
    <row r="64805" x14ac:dyDescent="0.2"/>
    <row r="64806" x14ac:dyDescent="0.2"/>
    <row r="64807" x14ac:dyDescent="0.2"/>
    <row r="64808" x14ac:dyDescent="0.2"/>
    <row r="64809" x14ac:dyDescent="0.2"/>
    <row r="64810" x14ac:dyDescent="0.2"/>
    <row r="64811" x14ac:dyDescent="0.2"/>
    <row r="64812" x14ac:dyDescent="0.2"/>
    <row r="64813" x14ac:dyDescent="0.2"/>
    <row r="64814" x14ac:dyDescent="0.2"/>
    <row r="64815" x14ac:dyDescent="0.2"/>
    <row r="64816" x14ac:dyDescent="0.2"/>
    <row r="64817" x14ac:dyDescent="0.2"/>
    <row r="64818" x14ac:dyDescent="0.2"/>
    <row r="64819" x14ac:dyDescent="0.2"/>
    <row r="64820" x14ac:dyDescent="0.2"/>
    <row r="64821" x14ac:dyDescent="0.2"/>
    <row r="64822" x14ac:dyDescent="0.2"/>
    <row r="64823" x14ac:dyDescent="0.2"/>
    <row r="64824" x14ac:dyDescent="0.2"/>
    <row r="64825" x14ac:dyDescent="0.2"/>
    <row r="64826" x14ac:dyDescent="0.2"/>
    <row r="64827" x14ac:dyDescent="0.2"/>
    <row r="64828" x14ac:dyDescent="0.2"/>
    <row r="64829" x14ac:dyDescent="0.2"/>
    <row r="64830" x14ac:dyDescent="0.2"/>
    <row r="64831" x14ac:dyDescent="0.2"/>
    <row r="64832" x14ac:dyDescent="0.2"/>
    <row r="64833" x14ac:dyDescent="0.2"/>
    <row r="64834" x14ac:dyDescent="0.2"/>
    <row r="64835" x14ac:dyDescent="0.2"/>
    <row r="64836" x14ac:dyDescent="0.2"/>
    <row r="64837" x14ac:dyDescent="0.2"/>
    <row r="64838" x14ac:dyDescent="0.2"/>
    <row r="64839" x14ac:dyDescent="0.2"/>
    <row r="64840" x14ac:dyDescent="0.2"/>
    <row r="64841" x14ac:dyDescent="0.2"/>
    <row r="64842" x14ac:dyDescent="0.2"/>
    <row r="64843" x14ac:dyDescent="0.2"/>
    <row r="64844" x14ac:dyDescent="0.2"/>
    <row r="64845" x14ac:dyDescent="0.2"/>
    <row r="64846" x14ac:dyDescent="0.2"/>
    <row r="64847" x14ac:dyDescent="0.2"/>
    <row r="64848" x14ac:dyDescent="0.2"/>
    <row r="64849" x14ac:dyDescent="0.2"/>
    <row r="64850" x14ac:dyDescent="0.2"/>
    <row r="64851" x14ac:dyDescent="0.2"/>
    <row r="64852" x14ac:dyDescent="0.2"/>
    <row r="64853" x14ac:dyDescent="0.2"/>
    <row r="64854" x14ac:dyDescent="0.2"/>
    <row r="64855" x14ac:dyDescent="0.2"/>
    <row r="64856" x14ac:dyDescent="0.2"/>
    <row r="64857" x14ac:dyDescent="0.2"/>
    <row r="64858" x14ac:dyDescent="0.2"/>
    <row r="64859" x14ac:dyDescent="0.2"/>
    <row r="64860" x14ac:dyDescent="0.2"/>
    <row r="64861" x14ac:dyDescent="0.2"/>
    <row r="64862" x14ac:dyDescent="0.2"/>
    <row r="64863" x14ac:dyDescent="0.2"/>
    <row r="64864" x14ac:dyDescent="0.2"/>
    <row r="64865" x14ac:dyDescent="0.2"/>
    <row r="64866" x14ac:dyDescent="0.2"/>
    <row r="64867" x14ac:dyDescent="0.2"/>
    <row r="64868" x14ac:dyDescent="0.2"/>
    <row r="64869" x14ac:dyDescent="0.2"/>
    <row r="64870" x14ac:dyDescent="0.2"/>
    <row r="64871" x14ac:dyDescent="0.2"/>
    <row r="64872" x14ac:dyDescent="0.2"/>
    <row r="64873" x14ac:dyDescent="0.2"/>
    <row r="64874" x14ac:dyDescent="0.2"/>
    <row r="64875" x14ac:dyDescent="0.2"/>
    <row r="64876" x14ac:dyDescent="0.2"/>
    <row r="64877" x14ac:dyDescent="0.2"/>
    <row r="64878" x14ac:dyDescent="0.2"/>
    <row r="64879" x14ac:dyDescent="0.2"/>
    <row r="64880" x14ac:dyDescent="0.2"/>
    <row r="64881" x14ac:dyDescent="0.2"/>
    <row r="64882" x14ac:dyDescent="0.2"/>
    <row r="64883" x14ac:dyDescent="0.2"/>
    <row r="64884" x14ac:dyDescent="0.2"/>
    <row r="64885" x14ac:dyDescent="0.2"/>
    <row r="64886" x14ac:dyDescent="0.2"/>
    <row r="64887" x14ac:dyDescent="0.2"/>
    <row r="64888" x14ac:dyDescent="0.2"/>
    <row r="64889" x14ac:dyDescent="0.2"/>
    <row r="64890" x14ac:dyDescent="0.2"/>
    <row r="64891" x14ac:dyDescent="0.2"/>
    <row r="64892" x14ac:dyDescent="0.2"/>
    <row r="64893" x14ac:dyDescent="0.2"/>
    <row r="64894" x14ac:dyDescent="0.2"/>
    <row r="64895" x14ac:dyDescent="0.2"/>
    <row r="64896" x14ac:dyDescent="0.2"/>
    <row r="64897" x14ac:dyDescent="0.2"/>
    <row r="64898" x14ac:dyDescent="0.2"/>
    <row r="64899" x14ac:dyDescent="0.2"/>
    <row r="64900" x14ac:dyDescent="0.2"/>
    <row r="64901" x14ac:dyDescent="0.2"/>
    <row r="64902" x14ac:dyDescent="0.2"/>
    <row r="64903" x14ac:dyDescent="0.2"/>
    <row r="64904" x14ac:dyDescent="0.2"/>
    <row r="64905" x14ac:dyDescent="0.2"/>
    <row r="64906" x14ac:dyDescent="0.2"/>
    <row r="64907" x14ac:dyDescent="0.2"/>
    <row r="64908" x14ac:dyDescent="0.2"/>
    <row r="64909" x14ac:dyDescent="0.2"/>
    <row r="64910" x14ac:dyDescent="0.2"/>
    <row r="64911" x14ac:dyDescent="0.2"/>
    <row r="64912" x14ac:dyDescent="0.2"/>
    <row r="64913" x14ac:dyDescent="0.2"/>
    <row r="64914" x14ac:dyDescent="0.2"/>
    <row r="64915" x14ac:dyDescent="0.2"/>
    <row r="64916" x14ac:dyDescent="0.2"/>
    <row r="64917" x14ac:dyDescent="0.2"/>
    <row r="64918" x14ac:dyDescent="0.2"/>
    <row r="64919" x14ac:dyDescent="0.2"/>
    <row r="64920" x14ac:dyDescent="0.2"/>
    <row r="64921" x14ac:dyDescent="0.2"/>
    <row r="64922" x14ac:dyDescent="0.2"/>
    <row r="64923" x14ac:dyDescent="0.2"/>
    <row r="64924" x14ac:dyDescent="0.2"/>
    <row r="64925" x14ac:dyDescent="0.2"/>
    <row r="64926" x14ac:dyDescent="0.2"/>
    <row r="64927" x14ac:dyDescent="0.2"/>
    <row r="64928" x14ac:dyDescent="0.2"/>
    <row r="64929" x14ac:dyDescent="0.2"/>
    <row r="64930" x14ac:dyDescent="0.2"/>
    <row r="64931" x14ac:dyDescent="0.2"/>
    <row r="64932" x14ac:dyDescent="0.2"/>
    <row r="64933" x14ac:dyDescent="0.2"/>
    <row r="64934" x14ac:dyDescent="0.2"/>
    <row r="64935" x14ac:dyDescent="0.2"/>
    <row r="64936" x14ac:dyDescent="0.2"/>
    <row r="64937" x14ac:dyDescent="0.2"/>
    <row r="64938" x14ac:dyDescent="0.2"/>
    <row r="64939" x14ac:dyDescent="0.2"/>
    <row r="64940" x14ac:dyDescent="0.2"/>
    <row r="64941" x14ac:dyDescent="0.2"/>
    <row r="64942" x14ac:dyDescent="0.2"/>
    <row r="64943" x14ac:dyDescent="0.2"/>
    <row r="64944" x14ac:dyDescent="0.2"/>
    <row r="64945" x14ac:dyDescent="0.2"/>
    <row r="64946" x14ac:dyDescent="0.2"/>
    <row r="64947" x14ac:dyDescent="0.2"/>
    <row r="64948" x14ac:dyDescent="0.2"/>
    <row r="64949" x14ac:dyDescent="0.2"/>
    <row r="64950" x14ac:dyDescent="0.2"/>
    <row r="64951" x14ac:dyDescent="0.2"/>
    <row r="64952" x14ac:dyDescent="0.2"/>
    <row r="64953" x14ac:dyDescent="0.2"/>
    <row r="64954" x14ac:dyDescent="0.2"/>
    <row r="64955" x14ac:dyDescent="0.2"/>
    <row r="64956" x14ac:dyDescent="0.2"/>
    <row r="64957" x14ac:dyDescent="0.2"/>
    <row r="64958" x14ac:dyDescent="0.2"/>
    <row r="64959" x14ac:dyDescent="0.2"/>
    <row r="64960" x14ac:dyDescent="0.2"/>
    <row r="64961" x14ac:dyDescent="0.2"/>
    <row r="64962" x14ac:dyDescent="0.2"/>
    <row r="64963" x14ac:dyDescent="0.2"/>
    <row r="64964" x14ac:dyDescent="0.2"/>
    <row r="64965" x14ac:dyDescent="0.2"/>
    <row r="64966" x14ac:dyDescent="0.2"/>
    <row r="64967" x14ac:dyDescent="0.2"/>
    <row r="64968" x14ac:dyDescent="0.2"/>
    <row r="64969" x14ac:dyDescent="0.2"/>
    <row r="64970" x14ac:dyDescent="0.2"/>
    <row r="64971" x14ac:dyDescent="0.2"/>
    <row r="64972" x14ac:dyDescent="0.2"/>
    <row r="64973" x14ac:dyDescent="0.2"/>
    <row r="64974" x14ac:dyDescent="0.2"/>
    <row r="64975" x14ac:dyDescent="0.2"/>
    <row r="64976" x14ac:dyDescent="0.2"/>
    <row r="64977" x14ac:dyDescent="0.2"/>
    <row r="64978" x14ac:dyDescent="0.2"/>
    <row r="64979" x14ac:dyDescent="0.2"/>
    <row r="64980" x14ac:dyDescent="0.2"/>
    <row r="64981" x14ac:dyDescent="0.2"/>
    <row r="64982" x14ac:dyDescent="0.2"/>
    <row r="64983" x14ac:dyDescent="0.2"/>
    <row r="64984" x14ac:dyDescent="0.2"/>
    <row r="64985" x14ac:dyDescent="0.2"/>
    <row r="64986" x14ac:dyDescent="0.2"/>
    <row r="64987" x14ac:dyDescent="0.2"/>
    <row r="64988" x14ac:dyDescent="0.2"/>
    <row r="64989" x14ac:dyDescent="0.2"/>
    <row r="64990" x14ac:dyDescent="0.2"/>
    <row r="64991" x14ac:dyDescent="0.2"/>
    <row r="64992" x14ac:dyDescent="0.2"/>
    <row r="64993" x14ac:dyDescent="0.2"/>
    <row r="64994" x14ac:dyDescent="0.2"/>
    <row r="64995" x14ac:dyDescent="0.2"/>
    <row r="64996" x14ac:dyDescent="0.2"/>
    <row r="64997" x14ac:dyDescent="0.2"/>
    <row r="64998" x14ac:dyDescent="0.2"/>
    <row r="64999" x14ac:dyDescent="0.2"/>
    <row r="65000" x14ac:dyDescent="0.2"/>
    <row r="65001" x14ac:dyDescent="0.2"/>
    <row r="65002" x14ac:dyDescent="0.2"/>
    <row r="65003" x14ac:dyDescent="0.2"/>
    <row r="65004" x14ac:dyDescent="0.2"/>
    <row r="65005" x14ac:dyDescent="0.2"/>
    <row r="65006" x14ac:dyDescent="0.2"/>
    <row r="65007" x14ac:dyDescent="0.2"/>
    <row r="65008" x14ac:dyDescent="0.2"/>
    <row r="65009" x14ac:dyDescent="0.2"/>
    <row r="65010" x14ac:dyDescent="0.2"/>
    <row r="65011" x14ac:dyDescent="0.2"/>
    <row r="65012" x14ac:dyDescent="0.2"/>
    <row r="65013" x14ac:dyDescent="0.2"/>
    <row r="65014" x14ac:dyDescent="0.2"/>
    <row r="65015" x14ac:dyDescent="0.2"/>
    <row r="65016" x14ac:dyDescent="0.2"/>
    <row r="65017" x14ac:dyDescent="0.2"/>
    <row r="65018" x14ac:dyDescent="0.2"/>
    <row r="65019" x14ac:dyDescent="0.2"/>
    <row r="65020" x14ac:dyDescent="0.2"/>
    <row r="65021" x14ac:dyDescent="0.2"/>
    <row r="65022" x14ac:dyDescent="0.2"/>
    <row r="65023" x14ac:dyDescent="0.2"/>
    <row r="65024" x14ac:dyDescent="0.2"/>
    <row r="65025" x14ac:dyDescent="0.2"/>
    <row r="65026" x14ac:dyDescent="0.2"/>
    <row r="65027" x14ac:dyDescent="0.2"/>
    <row r="65028" x14ac:dyDescent="0.2"/>
    <row r="65029" x14ac:dyDescent="0.2"/>
    <row r="65030" x14ac:dyDescent="0.2"/>
    <row r="65031" x14ac:dyDescent="0.2"/>
    <row r="65032" x14ac:dyDescent="0.2"/>
    <row r="65033" x14ac:dyDescent="0.2"/>
    <row r="65034" x14ac:dyDescent="0.2"/>
    <row r="65035" x14ac:dyDescent="0.2"/>
    <row r="65036" x14ac:dyDescent="0.2"/>
    <row r="65037" x14ac:dyDescent="0.2"/>
    <row r="65038" x14ac:dyDescent="0.2"/>
    <row r="65039" x14ac:dyDescent="0.2"/>
    <row r="65040" x14ac:dyDescent="0.2"/>
    <row r="65041" x14ac:dyDescent="0.2"/>
    <row r="65042" x14ac:dyDescent="0.2"/>
    <row r="65043" x14ac:dyDescent="0.2"/>
    <row r="65044" x14ac:dyDescent="0.2"/>
    <row r="65045" x14ac:dyDescent="0.2"/>
    <row r="65046" x14ac:dyDescent="0.2"/>
    <row r="65047" x14ac:dyDescent="0.2"/>
    <row r="65048" x14ac:dyDescent="0.2"/>
    <row r="65049" x14ac:dyDescent="0.2"/>
    <row r="65050" x14ac:dyDescent="0.2"/>
    <row r="65051" x14ac:dyDescent="0.2"/>
    <row r="65052" x14ac:dyDescent="0.2"/>
    <row r="65053" x14ac:dyDescent="0.2"/>
    <row r="65054" x14ac:dyDescent="0.2"/>
    <row r="65055" x14ac:dyDescent="0.2"/>
    <row r="65056" x14ac:dyDescent="0.2"/>
    <row r="65057" x14ac:dyDescent="0.2"/>
    <row r="65058" x14ac:dyDescent="0.2"/>
    <row r="65059" x14ac:dyDescent="0.2"/>
    <row r="65060" x14ac:dyDescent="0.2"/>
    <row r="65061" x14ac:dyDescent="0.2"/>
    <row r="65062" x14ac:dyDescent="0.2"/>
    <row r="65063" x14ac:dyDescent="0.2"/>
    <row r="65064" x14ac:dyDescent="0.2"/>
    <row r="65065" x14ac:dyDescent="0.2"/>
    <row r="65066" x14ac:dyDescent="0.2"/>
    <row r="65067" x14ac:dyDescent="0.2"/>
    <row r="65068" x14ac:dyDescent="0.2"/>
    <row r="65069" x14ac:dyDescent="0.2"/>
    <row r="65070" x14ac:dyDescent="0.2"/>
    <row r="65071" x14ac:dyDescent="0.2"/>
    <row r="65072" x14ac:dyDescent="0.2"/>
    <row r="65073" x14ac:dyDescent="0.2"/>
    <row r="65074" x14ac:dyDescent="0.2"/>
    <row r="65075" x14ac:dyDescent="0.2"/>
    <row r="65076" x14ac:dyDescent="0.2"/>
    <row r="65077" x14ac:dyDescent="0.2"/>
    <row r="65078" x14ac:dyDescent="0.2"/>
    <row r="65079" x14ac:dyDescent="0.2"/>
    <row r="65080" x14ac:dyDescent="0.2"/>
    <row r="65081" x14ac:dyDescent="0.2"/>
    <row r="65082" x14ac:dyDescent="0.2"/>
    <row r="65083" x14ac:dyDescent="0.2"/>
    <row r="65084" x14ac:dyDescent="0.2"/>
    <row r="65085" x14ac:dyDescent="0.2"/>
    <row r="65086" x14ac:dyDescent="0.2"/>
    <row r="65087" x14ac:dyDescent="0.2"/>
    <row r="65088" x14ac:dyDescent="0.2"/>
    <row r="65089" x14ac:dyDescent="0.2"/>
    <row r="65090" x14ac:dyDescent="0.2"/>
    <row r="65091" x14ac:dyDescent="0.2"/>
    <row r="65092" x14ac:dyDescent="0.2"/>
    <row r="65093" x14ac:dyDescent="0.2"/>
    <row r="65094" x14ac:dyDescent="0.2"/>
    <row r="65095" x14ac:dyDescent="0.2"/>
    <row r="65096" x14ac:dyDescent="0.2"/>
    <row r="65097" x14ac:dyDescent="0.2"/>
    <row r="65098" x14ac:dyDescent="0.2"/>
    <row r="65099" x14ac:dyDescent="0.2"/>
    <row r="65100" x14ac:dyDescent="0.2"/>
    <row r="65101" x14ac:dyDescent="0.2"/>
    <row r="65102" x14ac:dyDescent="0.2"/>
    <row r="65103" x14ac:dyDescent="0.2"/>
    <row r="65104" x14ac:dyDescent="0.2"/>
    <row r="65105" x14ac:dyDescent="0.2"/>
    <row r="65106" x14ac:dyDescent="0.2"/>
    <row r="65107" x14ac:dyDescent="0.2"/>
    <row r="65108" x14ac:dyDescent="0.2"/>
    <row r="65109" x14ac:dyDescent="0.2"/>
    <row r="65110" x14ac:dyDescent="0.2"/>
    <row r="65111" x14ac:dyDescent="0.2"/>
    <row r="65112" x14ac:dyDescent="0.2"/>
    <row r="65113" x14ac:dyDescent="0.2"/>
    <row r="65114" x14ac:dyDescent="0.2"/>
    <row r="65115" x14ac:dyDescent="0.2"/>
    <row r="65116" x14ac:dyDescent="0.2"/>
    <row r="65117" x14ac:dyDescent="0.2"/>
    <row r="65118" x14ac:dyDescent="0.2"/>
    <row r="65119" x14ac:dyDescent="0.2"/>
    <row r="65120" x14ac:dyDescent="0.2"/>
    <row r="65121" x14ac:dyDescent="0.2"/>
    <row r="65122" x14ac:dyDescent="0.2"/>
    <row r="65123" x14ac:dyDescent="0.2"/>
    <row r="65124" x14ac:dyDescent="0.2"/>
    <row r="65125" x14ac:dyDescent="0.2"/>
    <row r="65126" x14ac:dyDescent="0.2"/>
    <row r="65127" x14ac:dyDescent="0.2"/>
    <row r="65128" x14ac:dyDescent="0.2"/>
    <row r="65129" x14ac:dyDescent="0.2"/>
    <row r="65130" x14ac:dyDescent="0.2"/>
    <row r="65131" x14ac:dyDescent="0.2"/>
    <row r="65132" x14ac:dyDescent="0.2"/>
    <row r="65133" x14ac:dyDescent="0.2"/>
    <row r="65134" x14ac:dyDescent="0.2"/>
    <row r="65135" x14ac:dyDescent="0.2"/>
    <row r="65136" x14ac:dyDescent="0.2"/>
    <row r="65137" x14ac:dyDescent="0.2"/>
    <row r="65138" x14ac:dyDescent="0.2"/>
    <row r="65139" x14ac:dyDescent="0.2"/>
    <row r="65140" x14ac:dyDescent="0.2"/>
    <row r="65141" x14ac:dyDescent="0.2"/>
    <row r="65142" x14ac:dyDescent="0.2"/>
    <row r="65143" x14ac:dyDescent="0.2"/>
    <row r="65144" x14ac:dyDescent="0.2"/>
    <row r="65145" x14ac:dyDescent="0.2"/>
    <row r="65146" x14ac:dyDescent="0.2"/>
    <row r="65147" x14ac:dyDescent="0.2"/>
    <row r="65148" x14ac:dyDescent="0.2"/>
    <row r="65149" x14ac:dyDescent="0.2"/>
    <row r="65150" x14ac:dyDescent="0.2"/>
    <row r="65151" x14ac:dyDescent="0.2"/>
    <row r="65152" x14ac:dyDescent="0.2"/>
    <row r="65153" x14ac:dyDescent="0.2"/>
    <row r="65154" x14ac:dyDescent="0.2"/>
    <row r="65155" x14ac:dyDescent="0.2"/>
    <row r="65156" x14ac:dyDescent="0.2"/>
    <row r="65157" x14ac:dyDescent="0.2"/>
    <row r="65158" x14ac:dyDescent="0.2"/>
    <row r="65159" x14ac:dyDescent="0.2"/>
    <row r="65160" x14ac:dyDescent="0.2"/>
    <row r="65161" x14ac:dyDescent="0.2"/>
    <row r="65162" x14ac:dyDescent="0.2"/>
    <row r="65163" x14ac:dyDescent="0.2"/>
    <row r="65164" x14ac:dyDescent="0.2"/>
    <row r="65165" x14ac:dyDescent="0.2"/>
    <row r="65166" x14ac:dyDescent="0.2"/>
    <row r="65167" x14ac:dyDescent="0.2"/>
    <row r="65168" x14ac:dyDescent="0.2"/>
    <row r="65169" x14ac:dyDescent="0.2"/>
    <row r="65170" x14ac:dyDescent="0.2"/>
    <row r="65171" x14ac:dyDescent="0.2"/>
    <row r="65172" x14ac:dyDescent="0.2"/>
    <row r="65173" x14ac:dyDescent="0.2"/>
    <row r="65174" x14ac:dyDescent="0.2"/>
    <row r="65175" x14ac:dyDescent="0.2"/>
    <row r="65176" x14ac:dyDescent="0.2"/>
    <row r="65177" x14ac:dyDescent="0.2"/>
    <row r="65178" x14ac:dyDescent="0.2"/>
    <row r="65179" x14ac:dyDescent="0.2"/>
    <row r="65180" x14ac:dyDescent="0.2"/>
    <row r="65181" x14ac:dyDescent="0.2"/>
    <row r="65182" x14ac:dyDescent="0.2"/>
    <row r="65183" x14ac:dyDescent="0.2"/>
    <row r="65184" x14ac:dyDescent="0.2"/>
    <row r="65185" x14ac:dyDescent="0.2"/>
    <row r="65186" x14ac:dyDescent="0.2"/>
    <row r="65187" x14ac:dyDescent="0.2"/>
    <row r="65188" x14ac:dyDescent="0.2"/>
    <row r="65189" x14ac:dyDescent="0.2"/>
    <row r="65190" x14ac:dyDescent="0.2"/>
    <row r="65191" x14ac:dyDescent="0.2"/>
    <row r="65192" x14ac:dyDescent="0.2"/>
    <row r="65193" x14ac:dyDescent="0.2"/>
    <row r="65194" x14ac:dyDescent="0.2"/>
    <row r="65195" x14ac:dyDescent="0.2"/>
    <row r="65196" x14ac:dyDescent="0.2"/>
    <row r="65197" x14ac:dyDescent="0.2"/>
    <row r="65198" x14ac:dyDescent="0.2"/>
    <row r="65199" x14ac:dyDescent="0.2"/>
    <row r="65200" x14ac:dyDescent="0.2"/>
    <row r="65201" x14ac:dyDescent="0.2"/>
    <row r="65202" x14ac:dyDescent="0.2"/>
    <row r="65203" x14ac:dyDescent="0.2"/>
    <row r="65204" x14ac:dyDescent="0.2"/>
    <row r="65205" x14ac:dyDescent="0.2"/>
    <row r="65206" x14ac:dyDescent="0.2"/>
    <row r="65207" x14ac:dyDescent="0.2"/>
    <row r="65208" x14ac:dyDescent="0.2"/>
    <row r="65209" x14ac:dyDescent="0.2"/>
    <row r="65210" x14ac:dyDescent="0.2"/>
    <row r="65211" x14ac:dyDescent="0.2"/>
    <row r="65212" x14ac:dyDescent="0.2"/>
    <row r="65213" x14ac:dyDescent="0.2"/>
    <row r="65214" x14ac:dyDescent="0.2"/>
    <row r="65215" x14ac:dyDescent="0.2"/>
    <row r="65216" x14ac:dyDescent="0.2"/>
    <row r="65217" x14ac:dyDescent="0.2"/>
    <row r="65218" x14ac:dyDescent="0.2"/>
    <row r="65219" x14ac:dyDescent="0.2"/>
    <row r="65220" x14ac:dyDescent="0.2"/>
    <row r="65221" x14ac:dyDescent="0.2"/>
    <row r="65222" x14ac:dyDescent="0.2"/>
    <row r="65223" x14ac:dyDescent="0.2"/>
    <row r="65224" x14ac:dyDescent="0.2"/>
    <row r="65225" x14ac:dyDescent="0.2"/>
    <row r="65226" x14ac:dyDescent="0.2"/>
    <row r="65227" x14ac:dyDescent="0.2"/>
    <row r="65228" x14ac:dyDescent="0.2"/>
    <row r="65229" x14ac:dyDescent="0.2"/>
    <row r="65230" x14ac:dyDescent="0.2"/>
    <row r="65231" x14ac:dyDescent="0.2"/>
    <row r="65232" x14ac:dyDescent="0.2"/>
    <row r="65233" x14ac:dyDescent="0.2"/>
    <row r="65234" x14ac:dyDescent="0.2"/>
    <row r="65235" x14ac:dyDescent="0.2"/>
    <row r="65236" x14ac:dyDescent="0.2"/>
    <row r="65237" x14ac:dyDescent="0.2"/>
    <row r="65238" x14ac:dyDescent="0.2"/>
    <row r="65239" x14ac:dyDescent="0.2"/>
    <row r="65240" x14ac:dyDescent="0.2"/>
    <row r="65241" x14ac:dyDescent="0.2"/>
    <row r="65242" x14ac:dyDescent="0.2"/>
    <row r="65243" x14ac:dyDescent="0.2"/>
    <row r="65244" x14ac:dyDescent="0.2"/>
    <row r="65245" x14ac:dyDescent="0.2"/>
    <row r="65246" x14ac:dyDescent="0.2"/>
    <row r="65247" x14ac:dyDescent="0.2"/>
    <row r="65248" x14ac:dyDescent="0.2"/>
    <row r="65249" x14ac:dyDescent="0.2"/>
    <row r="65250" x14ac:dyDescent="0.2"/>
    <row r="65251" x14ac:dyDescent="0.2"/>
    <row r="65252" x14ac:dyDescent="0.2"/>
    <row r="65253" x14ac:dyDescent="0.2"/>
    <row r="65254" x14ac:dyDescent="0.2"/>
    <row r="65255" x14ac:dyDescent="0.2"/>
    <row r="65256" x14ac:dyDescent="0.2"/>
    <row r="65257" x14ac:dyDescent="0.2"/>
    <row r="65258" x14ac:dyDescent="0.2"/>
    <row r="65259" x14ac:dyDescent="0.2"/>
    <row r="65260" x14ac:dyDescent="0.2"/>
    <row r="65261" x14ac:dyDescent="0.2"/>
    <row r="65262" x14ac:dyDescent="0.2"/>
    <row r="65263" x14ac:dyDescent="0.2"/>
    <row r="65264" x14ac:dyDescent="0.2"/>
    <row r="65265" x14ac:dyDescent="0.2"/>
    <row r="65266" x14ac:dyDescent="0.2"/>
    <row r="65267" x14ac:dyDescent="0.2"/>
    <row r="65268" x14ac:dyDescent="0.2"/>
    <row r="65269" x14ac:dyDescent="0.2"/>
    <row r="65270" x14ac:dyDescent="0.2"/>
    <row r="65271" x14ac:dyDescent="0.2"/>
    <row r="65272" x14ac:dyDescent="0.2"/>
    <row r="65273" x14ac:dyDescent="0.2"/>
    <row r="65274" x14ac:dyDescent="0.2"/>
    <row r="65275" x14ac:dyDescent="0.2"/>
    <row r="65276" x14ac:dyDescent="0.2"/>
    <row r="65277" x14ac:dyDescent="0.2"/>
    <row r="65278" x14ac:dyDescent="0.2"/>
    <row r="65279" x14ac:dyDescent="0.2"/>
    <row r="65280" x14ac:dyDescent="0.2"/>
    <row r="65281" x14ac:dyDescent="0.2"/>
    <row r="65282" x14ac:dyDescent="0.2"/>
    <row r="65283" x14ac:dyDescent="0.2"/>
    <row r="65284" x14ac:dyDescent="0.2"/>
    <row r="65285" x14ac:dyDescent="0.2"/>
    <row r="65286" x14ac:dyDescent="0.2"/>
    <row r="65287" x14ac:dyDescent="0.2"/>
    <row r="65288" x14ac:dyDescent="0.2"/>
    <row r="65289" x14ac:dyDescent="0.2"/>
    <row r="65290" x14ac:dyDescent="0.2"/>
    <row r="65291" x14ac:dyDescent="0.2"/>
    <row r="65292" x14ac:dyDescent="0.2"/>
    <row r="65293" x14ac:dyDescent="0.2"/>
    <row r="65294" x14ac:dyDescent="0.2"/>
    <row r="65295" x14ac:dyDescent="0.2"/>
    <row r="65296" x14ac:dyDescent="0.2"/>
    <row r="65297" x14ac:dyDescent="0.2"/>
    <row r="65298" x14ac:dyDescent="0.2"/>
    <row r="65299" x14ac:dyDescent="0.2"/>
    <row r="65300" x14ac:dyDescent="0.2"/>
    <row r="65301" x14ac:dyDescent="0.2"/>
    <row r="65302" x14ac:dyDescent="0.2"/>
    <row r="65303" x14ac:dyDescent="0.2"/>
    <row r="65304" x14ac:dyDescent="0.2"/>
    <row r="65305" x14ac:dyDescent="0.2"/>
    <row r="65306" x14ac:dyDescent="0.2"/>
    <row r="65307" x14ac:dyDescent="0.2"/>
    <row r="65308" x14ac:dyDescent="0.2"/>
    <row r="65309" x14ac:dyDescent="0.2"/>
    <row r="65310" x14ac:dyDescent="0.2"/>
    <row r="65311" x14ac:dyDescent="0.2"/>
    <row r="65312" x14ac:dyDescent="0.2"/>
    <row r="65313" x14ac:dyDescent="0.2"/>
    <row r="65314" x14ac:dyDescent="0.2"/>
    <row r="65315" x14ac:dyDescent="0.2"/>
    <row r="65316" x14ac:dyDescent="0.2"/>
    <row r="65317" x14ac:dyDescent="0.2"/>
    <row r="65318" x14ac:dyDescent="0.2"/>
    <row r="65319" x14ac:dyDescent="0.2"/>
    <row r="65320" x14ac:dyDescent="0.2"/>
    <row r="65321" x14ac:dyDescent="0.2"/>
    <row r="65322" x14ac:dyDescent="0.2"/>
    <row r="65323" x14ac:dyDescent="0.2"/>
    <row r="65324" x14ac:dyDescent="0.2"/>
    <row r="65325" x14ac:dyDescent="0.2"/>
    <row r="65326" x14ac:dyDescent="0.2"/>
    <row r="65327" x14ac:dyDescent="0.2"/>
    <row r="65328" x14ac:dyDescent="0.2"/>
    <row r="65329" x14ac:dyDescent="0.2"/>
    <row r="65330" x14ac:dyDescent="0.2"/>
    <row r="65331" x14ac:dyDescent="0.2"/>
    <row r="65332" x14ac:dyDescent="0.2"/>
    <row r="65333" x14ac:dyDescent="0.2"/>
    <row r="65334" x14ac:dyDescent="0.2"/>
    <row r="65335" x14ac:dyDescent="0.2"/>
    <row r="65336" x14ac:dyDescent="0.2"/>
    <row r="65337" x14ac:dyDescent="0.2"/>
    <row r="65338" x14ac:dyDescent="0.2"/>
    <row r="65339" x14ac:dyDescent="0.2"/>
    <row r="65340" x14ac:dyDescent="0.2"/>
    <row r="65341" x14ac:dyDescent="0.2"/>
    <row r="65342" x14ac:dyDescent="0.2"/>
    <row r="65343" x14ac:dyDescent="0.2"/>
    <row r="65344" x14ac:dyDescent="0.2"/>
    <row r="65345" x14ac:dyDescent="0.2"/>
    <row r="65346" x14ac:dyDescent="0.2"/>
    <row r="65347" x14ac:dyDescent="0.2"/>
    <row r="65348" x14ac:dyDescent="0.2"/>
    <row r="65349" x14ac:dyDescent="0.2"/>
    <row r="65350" x14ac:dyDescent="0.2"/>
    <row r="65351" x14ac:dyDescent="0.2"/>
    <row r="65352" x14ac:dyDescent="0.2"/>
    <row r="65353" x14ac:dyDescent="0.2"/>
    <row r="65354" x14ac:dyDescent="0.2"/>
    <row r="65355" x14ac:dyDescent="0.2"/>
    <row r="65356" x14ac:dyDescent="0.2"/>
    <row r="65357" x14ac:dyDescent="0.2"/>
    <row r="65358" x14ac:dyDescent="0.2"/>
    <row r="65359" x14ac:dyDescent="0.2"/>
    <row r="65360" x14ac:dyDescent="0.2"/>
    <row r="65361" x14ac:dyDescent="0.2"/>
    <row r="65362" x14ac:dyDescent="0.2"/>
    <row r="65363" x14ac:dyDescent="0.2"/>
    <row r="65364" x14ac:dyDescent="0.2"/>
    <row r="65365" x14ac:dyDescent="0.2"/>
    <row r="65366" x14ac:dyDescent="0.2"/>
    <row r="65367" x14ac:dyDescent="0.2"/>
    <row r="65368" x14ac:dyDescent="0.2"/>
    <row r="65369" x14ac:dyDescent="0.2"/>
    <row r="65370" x14ac:dyDescent="0.2"/>
    <row r="65371" x14ac:dyDescent="0.2"/>
    <row r="65372" x14ac:dyDescent="0.2"/>
    <row r="65373" x14ac:dyDescent="0.2"/>
    <row r="65374" x14ac:dyDescent="0.2"/>
    <row r="65375" x14ac:dyDescent="0.2"/>
    <row r="65376" x14ac:dyDescent="0.2"/>
    <row r="65377" x14ac:dyDescent="0.2"/>
    <row r="65378" x14ac:dyDescent="0.2"/>
    <row r="65379" x14ac:dyDescent="0.2"/>
    <row r="65380" x14ac:dyDescent="0.2"/>
    <row r="65381" x14ac:dyDescent="0.2"/>
    <row r="65382" x14ac:dyDescent="0.2"/>
    <row r="65383" x14ac:dyDescent="0.2"/>
    <row r="65384" x14ac:dyDescent="0.2"/>
    <row r="65385" x14ac:dyDescent="0.2"/>
    <row r="65386" x14ac:dyDescent="0.2"/>
    <row r="65387" x14ac:dyDescent="0.2"/>
    <row r="65388" x14ac:dyDescent="0.2"/>
    <row r="65389" x14ac:dyDescent="0.2"/>
    <row r="65390" x14ac:dyDescent="0.2"/>
    <row r="65391" x14ac:dyDescent="0.2"/>
    <row r="65392" x14ac:dyDescent="0.2"/>
    <row r="65393" x14ac:dyDescent="0.2"/>
    <row r="65394" x14ac:dyDescent="0.2"/>
    <row r="65395" x14ac:dyDescent="0.2"/>
    <row r="65396" x14ac:dyDescent="0.2"/>
    <row r="65397" x14ac:dyDescent="0.2"/>
    <row r="65398" x14ac:dyDescent="0.2"/>
    <row r="65399" x14ac:dyDescent="0.2"/>
    <row r="65400" x14ac:dyDescent="0.2"/>
    <row r="65401" x14ac:dyDescent="0.2"/>
    <row r="65402" x14ac:dyDescent="0.2"/>
    <row r="65403" x14ac:dyDescent="0.2"/>
    <row r="65404" x14ac:dyDescent="0.2"/>
    <row r="65405" x14ac:dyDescent="0.2"/>
    <row r="65406" x14ac:dyDescent="0.2"/>
    <row r="65407" x14ac:dyDescent="0.2"/>
    <row r="65408" x14ac:dyDescent="0.2"/>
    <row r="65409" x14ac:dyDescent="0.2"/>
    <row r="65410" x14ac:dyDescent="0.2"/>
    <row r="65411" x14ac:dyDescent="0.2"/>
    <row r="65412" x14ac:dyDescent="0.2"/>
    <row r="65413" x14ac:dyDescent="0.2"/>
    <row r="65414" x14ac:dyDescent="0.2"/>
    <row r="65415" x14ac:dyDescent="0.2"/>
    <row r="65416" x14ac:dyDescent="0.2"/>
    <row r="65417" x14ac:dyDescent="0.2"/>
    <row r="65418" x14ac:dyDescent="0.2"/>
    <row r="65419" x14ac:dyDescent="0.2"/>
    <row r="65420" x14ac:dyDescent="0.2"/>
    <row r="65421" x14ac:dyDescent="0.2"/>
    <row r="65422" x14ac:dyDescent="0.2"/>
    <row r="65423" x14ac:dyDescent="0.2"/>
    <row r="65424" x14ac:dyDescent="0.2"/>
    <row r="65425" x14ac:dyDescent="0.2"/>
    <row r="65426" x14ac:dyDescent="0.2"/>
    <row r="65427" x14ac:dyDescent="0.2"/>
    <row r="65428" x14ac:dyDescent="0.2"/>
    <row r="65429" x14ac:dyDescent="0.2"/>
    <row r="65430" x14ac:dyDescent="0.2"/>
    <row r="65431" x14ac:dyDescent="0.2"/>
    <row r="65432" x14ac:dyDescent="0.2"/>
    <row r="65433" x14ac:dyDescent="0.2"/>
    <row r="65434" x14ac:dyDescent="0.2"/>
    <row r="65435" x14ac:dyDescent="0.2"/>
    <row r="65436" x14ac:dyDescent="0.2"/>
    <row r="65437" x14ac:dyDescent="0.2"/>
    <row r="65438" x14ac:dyDescent="0.2"/>
    <row r="65439" x14ac:dyDescent="0.2"/>
    <row r="65440" x14ac:dyDescent="0.2"/>
    <row r="65441" x14ac:dyDescent="0.2"/>
    <row r="65442" x14ac:dyDescent="0.2"/>
    <row r="65443" x14ac:dyDescent="0.2"/>
    <row r="65444" x14ac:dyDescent="0.2"/>
    <row r="65445" x14ac:dyDescent="0.2"/>
    <row r="65446" x14ac:dyDescent="0.2"/>
    <row r="65447" x14ac:dyDescent="0.2"/>
    <row r="65448" x14ac:dyDescent="0.2"/>
    <row r="65449" x14ac:dyDescent="0.2"/>
    <row r="65450" x14ac:dyDescent="0.2"/>
    <row r="65451" x14ac:dyDescent="0.2"/>
    <row r="65452" x14ac:dyDescent="0.2"/>
    <row r="65453" x14ac:dyDescent="0.2"/>
    <row r="65454" x14ac:dyDescent="0.2"/>
    <row r="65455" x14ac:dyDescent="0.2"/>
    <row r="65456" x14ac:dyDescent="0.2"/>
    <row r="65457" x14ac:dyDescent="0.2"/>
    <row r="65458" x14ac:dyDescent="0.2"/>
    <row r="65459" x14ac:dyDescent="0.2"/>
    <row r="65460" x14ac:dyDescent="0.2"/>
    <row r="65461" x14ac:dyDescent="0.2"/>
    <row r="65462" x14ac:dyDescent="0.2"/>
    <row r="65463" x14ac:dyDescent="0.2"/>
    <row r="65464" x14ac:dyDescent="0.2"/>
    <row r="65465" x14ac:dyDescent="0.2"/>
    <row r="65466" x14ac:dyDescent="0.2"/>
    <row r="65467" x14ac:dyDescent="0.2"/>
    <row r="65468" x14ac:dyDescent="0.2"/>
    <row r="65469" x14ac:dyDescent="0.2"/>
    <row r="65470" x14ac:dyDescent="0.2"/>
    <row r="65471" x14ac:dyDescent="0.2"/>
    <row r="65472" x14ac:dyDescent="0.2"/>
    <row r="65473" x14ac:dyDescent="0.2"/>
    <row r="65474" x14ac:dyDescent="0.2"/>
    <row r="65475" x14ac:dyDescent="0.2"/>
    <row r="65476" x14ac:dyDescent="0.2"/>
    <row r="65477" x14ac:dyDescent="0.2"/>
    <row r="65478" x14ac:dyDescent="0.2"/>
    <row r="65479" x14ac:dyDescent="0.2"/>
    <row r="65480" x14ac:dyDescent="0.2"/>
    <row r="65481" x14ac:dyDescent="0.2"/>
    <row r="65482" x14ac:dyDescent="0.2"/>
    <row r="65483" x14ac:dyDescent="0.2"/>
    <row r="65484" x14ac:dyDescent="0.2"/>
    <row r="65485" x14ac:dyDescent="0.2"/>
    <row r="65486" x14ac:dyDescent="0.2"/>
    <row r="65487" x14ac:dyDescent="0.2"/>
    <row r="65488" x14ac:dyDescent="0.2"/>
    <row r="65489" x14ac:dyDescent="0.2"/>
    <row r="65490" x14ac:dyDescent="0.2"/>
    <row r="65491" x14ac:dyDescent="0.2"/>
    <row r="65492" x14ac:dyDescent="0.2"/>
    <row r="65493" x14ac:dyDescent="0.2"/>
    <row r="65494" x14ac:dyDescent="0.2"/>
    <row r="65495" x14ac:dyDescent="0.2"/>
    <row r="65496" x14ac:dyDescent="0.2"/>
    <row r="65497" x14ac:dyDescent="0.2"/>
    <row r="65498" x14ac:dyDescent="0.2"/>
    <row r="65499" x14ac:dyDescent="0.2"/>
    <row r="65500" x14ac:dyDescent="0.2"/>
    <row r="65501" x14ac:dyDescent="0.2"/>
    <row r="65502" x14ac:dyDescent="0.2"/>
    <row r="65503" x14ac:dyDescent="0.2"/>
    <row r="65504" x14ac:dyDescent="0.2"/>
    <row r="65505" x14ac:dyDescent="0.2"/>
    <row r="65506" x14ac:dyDescent="0.2"/>
    <row r="65507" x14ac:dyDescent="0.2"/>
    <row r="65508" x14ac:dyDescent="0.2"/>
    <row r="65509" x14ac:dyDescent="0.2"/>
    <row r="65510" x14ac:dyDescent="0.2"/>
    <row r="65511" x14ac:dyDescent="0.2"/>
    <row r="65512" x14ac:dyDescent="0.2"/>
    <row r="65513" x14ac:dyDescent="0.2"/>
    <row r="65514" x14ac:dyDescent="0.2"/>
    <row r="65515" x14ac:dyDescent="0.2"/>
    <row r="65516" x14ac:dyDescent="0.2"/>
    <row r="65517" x14ac:dyDescent="0.2"/>
    <row r="65518" x14ac:dyDescent="0.2"/>
    <row r="65519" x14ac:dyDescent="0.2"/>
    <row r="65520" x14ac:dyDescent="0.2"/>
    <row r="65521" x14ac:dyDescent="0.2"/>
    <row r="65522" x14ac:dyDescent="0.2"/>
    <row r="65523" x14ac:dyDescent="0.2"/>
    <row r="65524" x14ac:dyDescent="0.2"/>
    <row r="65525" x14ac:dyDescent="0.2"/>
    <row r="65526" x14ac:dyDescent="0.2"/>
    <row r="65527" x14ac:dyDescent="0.2"/>
    <row r="65528" x14ac:dyDescent="0.2"/>
    <row r="65529" x14ac:dyDescent="0.2"/>
    <row r="65530" x14ac:dyDescent="0.2"/>
    <row r="65531" x14ac:dyDescent="0.2"/>
    <row r="65532" x14ac:dyDescent="0.2"/>
    <row r="65533" x14ac:dyDescent="0.2"/>
    <row r="65534" x14ac:dyDescent="0.2"/>
    <row r="65535" x14ac:dyDescent="0.2"/>
    <row r="65536" x14ac:dyDescent="0.2"/>
    <row r="65537" x14ac:dyDescent="0.2"/>
    <row r="65538" x14ac:dyDescent="0.2"/>
    <row r="65539" x14ac:dyDescent="0.2"/>
    <row r="65540" x14ac:dyDescent="0.2"/>
    <row r="65541" x14ac:dyDescent="0.2"/>
    <row r="65542" x14ac:dyDescent="0.2"/>
    <row r="65543" x14ac:dyDescent="0.2"/>
    <row r="65544" x14ac:dyDescent="0.2"/>
    <row r="65545" x14ac:dyDescent="0.2"/>
    <row r="65546" x14ac:dyDescent="0.2"/>
    <row r="65547" x14ac:dyDescent="0.2"/>
    <row r="65548" x14ac:dyDescent="0.2"/>
    <row r="65549" x14ac:dyDescent="0.2"/>
    <row r="65550" x14ac:dyDescent="0.2"/>
    <row r="65551" x14ac:dyDescent="0.2"/>
    <row r="65552" x14ac:dyDescent="0.2"/>
    <row r="65553" x14ac:dyDescent="0.2"/>
    <row r="65554" x14ac:dyDescent="0.2"/>
    <row r="65555" x14ac:dyDescent="0.2"/>
    <row r="65556" x14ac:dyDescent="0.2"/>
    <row r="65557" x14ac:dyDescent="0.2"/>
    <row r="65558" x14ac:dyDescent="0.2"/>
    <row r="65559" x14ac:dyDescent="0.2"/>
    <row r="65560" x14ac:dyDescent="0.2"/>
    <row r="65561" x14ac:dyDescent="0.2"/>
    <row r="65562" x14ac:dyDescent="0.2"/>
    <row r="65563" x14ac:dyDescent="0.2"/>
    <row r="65564" x14ac:dyDescent="0.2"/>
    <row r="65565" x14ac:dyDescent="0.2"/>
    <row r="65566" x14ac:dyDescent="0.2"/>
    <row r="65567" x14ac:dyDescent="0.2"/>
    <row r="65568" x14ac:dyDescent="0.2"/>
    <row r="65569" x14ac:dyDescent="0.2"/>
    <row r="65570" x14ac:dyDescent="0.2"/>
    <row r="65571" x14ac:dyDescent="0.2"/>
    <row r="65572" x14ac:dyDescent="0.2"/>
    <row r="65573" x14ac:dyDescent="0.2"/>
    <row r="65574" x14ac:dyDescent="0.2"/>
    <row r="65575" x14ac:dyDescent="0.2"/>
    <row r="65576" x14ac:dyDescent="0.2"/>
    <row r="65577" x14ac:dyDescent="0.2"/>
  </sheetData>
  <mergeCells count="22">
    <mergeCell ref="A1:C1"/>
    <mergeCell ref="A3:A6"/>
    <mergeCell ref="B3:B6"/>
    <mergeCell ref="C3:C6"/>
    <mergeCell ref="D3:X3"/>
    <mergeCell ref="D4:X4"/>
    <mergeCell ref="D5:D6"/>
    <mergeCell ref="E5:E6"/>
    <mergeCell ref="F5:H5"/>
    <mergeCell ref="X5:X6"/>
    <mergeCell ref="W5:W6"/>
    <mergeCell ref="I5:I6"/>
    <mergeCell ref="J5:J6"/>
    <mergeCell ref="K5:K6"/>
    <mergeCell ref="L5:L6"/>
    <mergeCell ref="U5:U6"/>
    <mergeCell ref="V5:V6"/>
    <mergeCell ref="M5:M6"/>
    <mergeCell ref="N5:N6"/>
    <mergeCell ref="O5:R5"/>
    <mergeCell ref="S5:S6"/>
    <mergeCell ref="T5:T6"/>
  </mergeCells>
  <hyperlinks>
    <hyperlink ref="A1" location="Inhaltsübersicht!A1" display="zur Inhaltsübersicht" xr:uid="{00000000-0004-0000-0900-000000000000}"/>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58"/>
  <sheetViews>
    <sheetView zoomScaleNormal="100" zoomScaleSheetLayoutView="100" workbookViewId="0">
      <pane xSplit="3" ySplit="5" topLeftCell="D6" activePane="bottomRight" state="frozen"/>
      <selection pane="topRight" activeCell="D1" sqref="D1"/>
      <selection pane="bottomLeft" activeCell="A6" sqref="A6"/>
      <selection pane="bottomRight" sqref="A1:B1"/>
    </sheetView>
  </sheetViews>
  <sheetFormatPr baseColWidth="10" defaultColWidth="11.42578125" defaultRowHeight="18" customHeight="1" x14ac:dyDescent="0.2"/>
  <cols>
    <col min="1" max="1" width="5.140625" style="157" customWidth="1"/>
    <col min="2" max="2" width="98" style="157" customWidth="1"/>
    <col min="3" max="3" width="9" style="157" customWidth="1"/>
    <col min="4" max="4" width="15.140625" style="157" customWidth="1"/>
    <col min="5" max="23" width="12.5703125" style="157" customWidth="1"/>
    <col min="24" max="24" width="13.5703125" style="157" customWidth="1"/>
    <col min="25" max="16384" width="11.42578125" style="157"/>
  </cols>
  <sheetData>
    <row r="1" spans="1:24" ht="18" customHeight="1" x14ac:dyDescent="0.25">
      <c r="A1" s="271" t="s">
        <v>4</v>
      </c>
      <c r="B1" s="271"/>
      <c r="I1" s="107"/>
      <c r="J1" s="158"/>
      <c r="K1" s="107"/>
      <c r="L1" s="107"/>
      <c r="M1" s="107"/>
      <c r="N1" s="107"/>
      <c r="O1" s="107"/>
      <c r="P1" s="107"/>
      <c r="Q1" s="107"/>
      <c r="R1" s="107"/>
      <c r="S1" s="107"/>
      <c r="T1" s="107"/>
      <c r="U1" s="107"/>
      <c r="V1" s="107"/>
      <c r="W1" s="107"/>
      <c r="X1" s="107"/>
    </row>
    <row r="2" spans="1:24" ht="18" customHeight="1" x14ac:dyDescent="0.25">
      <c r="A2" s="244" t="s">
        <v>598</v>
      </c>
      <c r="B2" s="244"/>
      <c r="C2" s="244"/>
      <c r="D2" s="244"/>
      <c r="E2" s="244"/>
      <c r="F2" s="244"/>
      <c r="G2" s="244"/>
      <c r="H2" s="244"/>
      <c r="I2" s="244"/>
      <c r="J2" s="244"/>
      <c r="K2" s="244"/>
      <c r="M2" s="107"/>
      <c r="N2" s="107"/>
      <c r="O2" s="107"/>
      <c r="P2" s="107"/>
      <c r="Q2" s="107"/>
      <c r="R2" s="107"/>
      <c r="S2" s="107"/>
      <c r="T2" s="107"/>
      <c r="U2" s="107"/>
      <c r="V2" s="107"/>
      <c r="W2" s="107"/>
      <c r="X2" s="107"/>
    </row>
    <row r="3" spans="1:24" ht="18" customHeight="1" x14ac:dyDescent="0.2">
      <c r="A3" s="322" t="s">
        <v>378</v>
      </c>
      <c r="B3" s="284" t="s">
        <v>582</v>
      </c>
      <c r="C3" s="284" t="s">
        <v>583</v>
      </c>
      <c r="D3" s="297">
        <v>2023</v>
      </c>
      <c r="E3" s="297"/>
      <c r="F3" s="297"/>
      <c r="G3" s="297"/>
      <c r="H3" s="297"/>
      <c r="I3" s="297"/>
      <c r="J3" s="297"/>
      <c r="K3" s="297"/>
      <c r="L3" s="297"/>
      <c r="M3" s="297"/>
      <c r="N3" s="297"/>
      <c r="O3" s="297"/>
      <c r="P3" s="297"/>
      <c r="Q3" s="297"/>
      <c r="R3" s="297"/>
      <c r="S3" s="297"/>
      <c r="T3" s="297"/>
      <c r="U3" s="297"/>
      <c r="V3" s="297"/>
      <c r="W3" s="297"/>
      <c r="X3" s="298"/>
    </row>
    <row r="4" spans="1:24" ht="18" customHeight="1" x14ac:dyDescent="0.2">
      <c r="A4" s="312"/>
      <c r="B4" s="293"/>
      <c r="C4" s="293"/>
      <c r="D4" s="298" t="s">
        <v>3</v>
      </c>
      <c r="E4" s="318" t="s">
        <v>393</v>
      </c>
      <c r="F4" s="286" t="s">
        <v>394</v>
      </c>
      <c r="G4" s="304"/>
      <c r="H4" s="305"/>
      <c r="I4" s="318" t="s">
        <v>503</v>
      </c>
      <c r="J4" s="284" t="s">
        <v>396</v>
      </c>
      <c r="K4" s="284" t="s">
        <v>397</v>
      </c>
      <c r="L4" s="284" t="s">
        <v>398</v>
      </c>
      <c r="M4" s="284" t="s">
        <v>399</v>
      </c>
      <c r="N4" s="284" t="s">
        <v>584</v>
      </c>
      <c r="O4" s="286" t="s">
        <v>401</v>
      </c>
      <c r="P4" s="304"/>
      <c r="Q4" s="304"/>
      <c r="R4" s="305"/>
      <c r="S4" s="284" t="s">
        <v>402</v>
      </c>
      <c r="T4" s="284" t="s">
        <v>403</v>
      </c>
      <c r="U4" s="284" t="s">
        <v>404</v>
      </c>
      <c r="V4" s="284" t="s">
        <v>405</v>
      </c>
      <c r="W4" s="284" t="s">
        <v>406</v>
      </c>
      <c r="X4" s="301" t="s">
        <v>407</v>
      </c>
    </row>
    <row r="5" spans="1:24" ht="18" customHeight="1" x14ac:dyDescent="0.2">
      <c r="A5" s="323"/>
      <c r="B5" s="285"/>
      <c r="C5" s="285"/>
      <c r="D5" s="298"/>
      <c r="E5" s="318"/>
      <c r="F5" s="239" t="s">
        <v>408</v>
      </c>
      <c r="G5" s="239" t="s">
        <v>409</v>
      </c>
      <c r="H5" s="239" t="s">
        <v>410</v>
      </c>
      <c r="I5" s="318"/>
      <c r="J5" s="324"/>
      <c r="K5" s="324"/>
      <c r="L5" s="324"/>
      <c r="M5" s="324"/>
      <c r="N5" s="324"/>
      <c r="O5" s="239" t="s">
        <v>408</v>
      </c>
      <c r="P5" s="239" t="s">
        <v>411</v>
      </c>
      <c r="Q5" s="239" t="s">
        <v>412</v>
      </c>
      <c r="R5" s="239" t="s">
        <v>413</v>
      </c>
      <c r="S5" s="324"/>
      <c r="T5" s="324"/>
      <c r="U5" s="324"/>
      <c r="V5" s="324"/>
      <c r="W5" s="324"/>
      <c r="X5" s="325"/>
    </row>
    <row r="6" spans="1:24" s="160" customFormat="1" ht="18.75" customHeight="1" x14ac:dyDescent="0.2">
      <c r="A6" s="159">
        <v>1</v>
      </c>
      <c r="B6" s="160" t="s">
        <v>435</v>
      </c>
      <c r="C6" s="159" t="s">
        <v>380</v>
      </c>
      <c r="D6" s="221">
        <v>26113</v>
      </c>
      <c r="E6" s="221">
        <v>2456</v>
      </c>
      <c r="F6" s="221">
        <v>3581</v>
      </c>
      <c r="G6" s="221">
        <v>2370</v>
      </c>
      <c r="H6" s="221">
        <v>1211</v>
      </c>
      <c r="I6" s="221">
        <v>2647</v>
      </c>
      <c r="J6" s="221">
        <v>212</v>
      </c>
      <c r="K6" s="221">
        <v>1001</v>
      </c>
      <c r="L6" s="221">
        <v>1218</v>
      </c>
      <c r="M6" s="221">
        <v>376</v>
      </c>
      <c r="N6" s="221">
        <v>3143</v>
      </c>
      <c r="O6" s="221">
        <v>7426</v>
      </c>
      <c r="P6" s="221">
        <v>2425</v>
      </c>
      <c r="Q6" s="221">
        <v>2327</v>
      </c>
      <c r="R6" s="221">
        <v>2674</v>
      </c>
      <c r="S6" s="221">
        <v>975</v>
      </c>
      <c r="T6" s="221">
        <v>290</v>
      </c>
      <c r="U6" s="221">
        <v>946</v>
      </c>
      <c r="V6" s="221">
        <v>744</v>
      </c>
      <c r="W6" s="221">
        <v>545</v>
      </c>
      <c r="X6" s="221">
        <v>553</v>
      </c>
    </row>
    <row r="7" spans="1:24" ht="27" customHeight="1" x14ac:dyDescent="0.2">
      <c r="B7" s="234" t="s">
        <v>585</v>
      </c>
      <c r="C7" s="234"/>
      <c r="D7" s="234"/>
      <c r="E7" s="234"/>
      <c r="F7" s="234"/>
      <c r="G7" s="234"/>
      <c r="H7" s="234"/>
      <c r="I7" s="234"/>
      <c r="J7" s="234"/>
      <c r="K7" s="234"/>
      <c r="L7" s="234"/>
      <c r="M7" s="234"/>
      <c r="N7" s="234"/>
      <c r="O7" s="234"/>
      <c r="P7" s="234"/>
      <c r="Q7" s="234"/>
      <c r="R7" s="234"/>
      <c r="S7" s="234"/>
      <c r="T7" s="234"/>
      <c r="U7" s="234"/>
      <c r="V7" s="234"/>
      <c r="W7" s="234"/>
      <c r="X7" s="234"/>
    </row>
    <row r="8" spans="1:24" ht="15" customHeight="1" x14ac:dyDescent="0.2">
      <c r="A8" s="161">
        <v>2</v>
      </c>
      <c r="B8" s="163" t="s">
        <v>634</v>
      </c>
      <c r="C8" s="161" t="s">
        <v>380</v>
      </c>
      <c r="D8" s="211">
        <v>31</v>
      </c>
      <c r="E8" s="212" t="s">
        <v>641</v>
      </c>
      <c r="F8" s="212" t="s">
        <v>641</v>
      </c>
      <c r="G8" s="212" t="s">
        <v>641</v>
      </c>
      <c r="H8" s="212" t="s">
        <v>641</v>
      </c>
      <c r="I8" s="212" t="s">
        <v>641</v>
      </c>
      <c r="J8" s="212" t="s">
        <v>641</v>
      </c>
      <c r="K8" s="211">
        <v>18</v>
      </c>
      <c r="L8" s="211" t="s">
        <v>641</v>
      </c>
      <c r="M8" s="212" t="s">
        <v>641</v>
      </c>
      <c r="N8" s="211">
        <v>1</v>
      </c>
      <c r="O8" s="211">
        <v>4</v>
      </c>
      <c r="P8" s="212" t="s">
        <v>641</v>
      </c>
      <c r="Q8" s="211">
        <v>4</v>
      </c>
      <c r="R8" s="212" t="s">
        <v>641</v>
      </c>
      <c r="S8" s="212" t="s">
        <v>641</v>
      </c>
      <c r="T8" s="212" t="s">
        <v>641</v>
      </c>
      <c r="U8" s="212" t="s">
        <v>641</v>
      </c>
      <c r="V8" s="211">
        <v>7</v>
      </c>
      <c r="W8" s="211">
        <v>1</v>
      </c>
      <c r="X8" s="212" t="s">
        <v>641</v>
      </c>
    </row>
    <row r="9" spans="1:24" ht="15" customHeight="1" x14ac:dyDescent="0.2">
      <c r="A9" s="161">
        <v>3</v>
      </c>
      <c r="B9" s="163" t="s">
        <v>635</v>
      </c>
      <c r="C9" s="161" t="s">
        <v>380</v>
      </c>
      <c r="D9" s="211">
        <v>1</v>
      </c>
      <c r="E9" s="212" t="s">
        <v>641</v>
      </c>
      <c r="F9" s="212" t="s">
        <v>641</v>
      </c>
      <c r="G9" s="212" t="s">
        <v>641</v>
      </c>
      <c r="H9" s="212" t="s">
        <v>641</v>
      </c>
      <c r="I9" s="212" t="s">
        <v>641</v>
      </c>
      <c r="J9" s="212" t="s">
        <v>641</v>
      </c>
      <c r="K9" s="212" t="s">
        <v>641</v>
      </c>
      <c r="L9" s="211" t="s">
        <v>641</v>
      </c>
      <c r="M9" s="212" t="s">
        <v>641</v>
      </c>
      <c r="N9" s="212" t="s">
        <v>641</v>
      </c>
      <c r="O9" s="212" t="s">
        <v>641</v>
      </c>
      <c r="P9" s="212" t="s">
        <v>641</v>
      </c>
      <c r="Q9" s="212" t="s">
        <v>641</v>
      </c>
      <c r="R9" s="212" t="s">
        <v>641</v>
      </c>
      <c r="S9" s="212" t="s">
        <v>641</v>
      </c>
      <c r="T9" s="212" t="s">
        <v>641</v>
      </c>
      <c r="U9" s="212">
        <v>1</v>
      </c>
      <c r="V9" s="212" t="s">
        <v>641</v>
      </c>
      <c r="W9" s="212" t="s">
        <v>641</v>
      </c>
      <c r="X9" s="212" t="s">
        <v>641</v>
      </c>
    </row>
    <row r="10" spans="1:24" ht="15" customHeight="1" x14ac:dyDescent="0.2">
      <c r="A10" s="161">
        <v>4</v>
      </c>
      <c r="B10" s="163" t="s">
        <v>586</v>
      </c>
      <c r="C10" s="161" t="s">
        <v>380</v>
      </c>
      <c r="D10" s="211">
        <v>21</v>
      </c>
      <c r="E10" s="212" t="s">
        <v>641</v>
      </c>
      <c r="F10" s="212" t="s">
        <v>641</v>
      </c>
      <c r="G10" s="212" t="s">
        <v>641</v>
      </c>
      <c r="H10" s="212" t="s">
        <v>641</v>
      </c>
      <c r="I10" s="212" t="s">
        <v>641</v>
      </c>
      <c r="J10" s="212" t="s">
        <v>641</v>
      </c>
      <c r="K10" s="211" t="s">
        <v>641</v>
      </c>
      <c r="L10" s="211" t="s">
        <v>641</v>
      </c>
      <c r="M10" s="212" t="s">
        <v>641</v>
      </c>
      <c r="N10" s="212">
        <v>1</v>
      </c>
      <c r="O10" s="211">
        <v>6</v>
      </c>
      <c r="P10" s="212" t="s">
        <v>641</v>
      </c>
      <c r="Q10" s="211">
        <v>6</v>
      </c>
      <c r="R10" s="212" t="s">
        <v>641</v>
      </c>
      <c r="S10" s="212" t="s">
        <v>641</v>
      </c>
      <c r="T10" s="212" t="s">
        <v>641</v>
      </c>
      <c r="U10" s="211">
        <v>1</v>
      </c>
      <c r="V10" s="211">
        <v>12</v>
      </c>
      <c r="W10" s="212">
        <v>1</v>
      </c>
      <c r="X10" s="212" t="s">
        <v>641</v>
      </c>
    </row>
    <row r="11" spans="1:24" ht="15" customHeight="1" x14ac:dyDescent="0.2">
      <c r="A11" s="161">
        <v>5</v>
      </c>
      <c r="B11" s="164" t="s">
        <v>587</v>
      </c>
      <c r="C11" s="161" t="s">
        <v>380</v>
      </c>
      <c r="D11" s="211">
        <v>26060</v>
      </c>
      <c r="E11" s="211">
        <v>2456</v>
      </c>
      <c r="F11" s="211">
        <v>3581</v>
      </c>
      <c r="G11" s="211">
        <v>2370</v>
      </c>
      <c r="H11" s="211">
        <v>1211</v>
      </c>
      <c r="I11" s="211">
        <v>2647</v>
      </c>
      <c r="J11" s="211">
        <v>212</v>
      </c>
      <c r="K11" s="211">
        <v>983</v>
      </c>
      <c r="L11" s="211">
        <v>1218</v>
      </c>
      <c r="M11" s="211">
        <v>376</v>
      </c>
      <c r="N11" s="211">
        <v>3141</v>
      </c>
      <c r="O11" s="211">
        <v>7416</v>
      </c>
      <c r="P11" s="211">
        <v>2425</v>
      </c>
      <c r="Q11" s="211">
        <v>2317</v>
      </c>
      <c r="R11" s="211">
        <v>2674</v>
      </c>
      <c r="S11" s="211">
        <v>975</v>
      </c>
      <c r="T11" s="211">
        <v>290</v>
      </c>
      <c r="U11" s="211">
        <v>944</v>
      </c>
      <c r="V11" s="211">
        <v>725</v>
      </c>
      <c r="W11" s="211">
        <v>543</v>
      </c>
      <c r="X11" s="211">
        <v>553</v>
      </c>
    </row>
    <row r="12" spans="1:24" ht="27" customHeight="1" x14ac:dyDescent="0.2">
      <c r="B12" s="235" t="s">
        <v>588</v>
      </c>
      <c r="C12" s="236"/>
      <c r="D12" s="236"/>
      <c r="E12" s="236"/>
      <c r="F12" s="236"/>
      <c r="G12" s="236"/>
      <c r="H12" s="236"/>
      <c r="I12" s="236"/>
      <c r="J12" s="236"/>
      <c r="K12" s="236"/>
      <c r="L12" s="236"/>
      <c r="M12" s="236"/>
      <c r="N12" s="236"/>
      <c r="O12" s="236"/>
      <c r="P12" s="236"/>
      <c r="Q12" s="236"/>
      <c r="R12" s="236"/>
      <c r="S12" s="236"/>
      <c r="T12" s="236"/>
      <c r="U12" s="236"/>
      <c r="V12" s="236"/>
      <c r="W12" s="236"/>
      <c r="X12" s="236"/>
    </row>
    <row r="13" spans="1:24" ht="25.5" customHeight="1" x14ac:dyDescent="0.2">
      <c r="A13" s="161">
        <v>6</v>
      </c>
      <c r="B13" s="164" t="s">
        <v>589</v>
      </c>
      <c r="C13" s="161" t="s">
        <v>380</v>
      </c>
      <c r="D13" s="211">
        <v>26060</v>
      </c>
      <c r="E13" s="211">
        <v>2456</v>
      </c>
      <c r="F13" s="211">
        <v>3581</v>
      </c>
      <c r="G13" s="211">
        <v>2370</v>
      </c>
      <c r="H13" s="211">
        <v>1211</v>
      </c>
      <c r="I13" s="211">
        <v>2647</v>
      </c>
      <c r="J13" s="211">
        <v>212</v>
      </c>
      <c r="K13" s="211">
        <v>983</v>
      </c>
      <c r="L13" s="211">
        <v>1218</v>
      </c>
      <c r="M13" s="211">
        <v>376</v>
      </c>
      <c r="N13" s="211">
        <v>3141</v>
      </c>
      <c r="O13" s="211">
        <v>7416</v>
      </c>
      <c r="P13" s="211">
        <v>2425</v>
      </c>
      <c r="Q13" s="211">
        <v>2317</v>
      </c>
      <c r="R13" s="211">
        <v>2674</v>
      </c>
      <c r="S13" s="211">
        <v>975</v>
      </c>
      <c r="T13" s="211">
        <v>290</v>
      </c>
      <c r="U13" s="211">
        <v>944</v>
      </c>
      <c r="V13" s="211">
        <v>725</v>
      </c>
      <c r="W13" s="211">
        <v>543</v>
      </c>
      <c r="X13" s="211">
        <v>553</v>
      </c>
    </row>
    <row r="14" spans="1:24" s="240" customFormat="1" ht="16.5" customHeight="1" x14ac:dyDescent="0.2">
      <c r="A14" s="161">
        <v>7</v>
      </c>
      <c r="B14" s="164" t="s">
        <v>599</v>
      </c>
      <c r="C14" s="161" t="s">
        <v>600</v>
      </c>
      <c r="D14" s="245">
        <v>15.300970836531082</v>
      </c>
      <c r="E14" s="245">
        <v>15.1</v>
      </c>
      <c r="F14" s="245">
        <v>12.2</v>
      </c>
      <c r="G14" s="245">
        <v>12.9</v>
      </c>
      <c r="H14" s="245">
        <v>10.9</v>
      </c>
      <c r="I14" s="245">
        <v>18.5</v>
      </c>
      <c r="J14" s="245">
        <v>8.9</v>
      </c>
      <c r="K14" s="245">
        <v>14.4</v>
      </c>
      <c r="L14" s="245">
        <v>16.600000000000001</v>
      </c>
      <c r="M14" s="245">
        <v>24.5</v>
      </c>
      <c r="N14" s="245">
        <v>10.5</v>
      </c>
      <c r="O14" s="245">
        <v>15.9</v>
      </c>
      <c r="P14" s="245">
        <v>15.3</v>
      </c>
      <c r="Q14" s="245">
        <v>16.2</v>
      </c>
      <c r="R14" s="245">
        <v>16.2</v>
      </c>
      <c r="S14" s="245">
        <v>14.1</v>
      </c>
      <c r="T14" s="245">
        <v>22.5</v>
      </c>
      <c r="U14" s="245">
        <v>16.5</v>
      </c>
      <c r="V14" s="245">
        <v>30.6</v>
      </c>
      <c r="W14" s="245">
        <v>11.1</v>
      </c>
      <c r="X14" s="245">
        <v>15.5</v>
      </c>
    </row>
    <row r="15" spans="1:24" ht="21" customHeight="1" x14ac:dyDescent="0.2">
      <c r="A15" s="161">
        <v>8</v>
      </c>
      <c r="B15" s="184" t="s">
        <v>506</v>
      </c>
      <c r="C15" s="161" t="s">
        <v>380</v>
      </c>
      <c r="D15" s="211">
        <v>4813</v>
      </c>
      <c r="E15" s="211">
        <v>398</v>
      </c>
      <c r="F15" s="211">
        <v>759</v>
      </c>
      <c r="G15" s="211">
        <v>508</v>
      </c>
      <c r="H15" s="211">
        <v>251</v>
      </c>
      <c r="I15" s="211">
        <v>344</v>
      </c>
      <c r="J15" s="211">
        <v>76</v>
      </c>
      <c r="K15" s="211">
        <v>170</v>
      </c>
      <c r="L15" s="211">
        <v>235</v>
      </c>
      <c r="M15" s="211">
        <v>34</v>
      </c>
      <c r="N15" s="211">
        <v>746</v>
      </c>
      <c r="O15" s="211">
        <v>1350</v>
      </c>
      <c r="P15" s="211">
        <v>416</v>
      </c>
      <c r="Q15" s="211">
        <v>400</v>
      </c>
      <c r="R15" s="211">
        <v>534</v>
      </c>
      <c r="S15" s="211">
        <v>199</v>
      </c>
      <c r="T15" s="211">
        <v>46</v>
      </c>
      <c r="U15" s="211">
        <v>162</v>
      </c>
      <c r="V15" s="211">
        <v>92</v>
      </c>
      <c r="W15" s="211">
        <v>120</v>
      </c>
      <c r="X15" s="211">
        <v>82</v>
      </c>
    </row>
    <row r="16" spans="1:24" ht="15" customHeight="1" x14ac:dyDescent="0.2">
      <c r="A16" s="161">
        <v>9</v>
      </c>
      <c r="B16" s="184" t="s">
        <v>636</v>
      </c>
      <c r="C16" s="161" t="s">
        <v>380</v>
      </c>
      <c r="D16" s="211">
        <v>4879</v>
      </c>
      <c r="E16" s="211">
        <v>365</v>
      </c>
      <c r="F16" s="211">
        <v>720</v>
      </c>
      <c r="G16" s="211">
        <v>473</v>
      </c>
      <c r="H16" s="211">
        <v>247</v>
      </c>
      <c r="I16" s="211">
        <v>476</v>
      </c>
      <c r="J16" s="211">
        <v>31</v>
      </c>
      <c r="K16" s="211">
        <v>203</v>
      </c>
      <c r="L16" s="211">
        <v>224</v>
      </c>
      <c r="M16" s="211">
        <v>53</v>
      </c>
      <c r="N16" s="211">
        <v>776</v>
      </c>
      <c r="O16" s="211">
        <v>1365</v>
      </c>
      <c r="P16" s="211">
        <v>504</v>
      </c>
      <c r="Q16" s="211">
        <v>472</v>
      </c>
      <c r="R16" s="211">
        <v>389</v>
      </c>
      <c r="S16" s="211">
        <v>191</v>
      </c>
      <c r="T16" s="211">
        <v>25</v>
      </c>
      <c r="U16" s="211">
        <v>179</v>
      </c>
      <c r="V16" s="211">
        <v>68</v>
      </c>
      <c r="W16" s="211">
        <v>114</v>
      </c>
      <c r="X16" s="211">
        <v>89</v>
      </c>
    </row>
    <row r="17" spans="1:24" ht="15" customHeight="1" x14ac:dyDescent="0.2">
      <c r="A17" s="161">
        <v>10</v>
      </c>
      <c r="B17" s="184" t="s">
        <v>637</v>
      </c>
      <c r="C17" s="161" t="s">
        <v>380</v>
      </c>
      <c r="D17" s="211">
        <v>5366</v>
      </c>
      <c r="E17" s="211">
        <v>517</v>
      </c>
      <c r="F17" s="211">
        <v>746</v>
      </c>
      <c r="G17" s="211">
        <v>481</v>
      </c>
      <c r="H17" s="211">
        <v>265</v>
      </c>
      <c r="I17" s="211">
        <v>566</v>
      </c>
      <c r="J17" s="211">
        <v>55</v>
      </c>
      <c r="K17" s="211">
        <v>214</v>
      </c>
      <c r="L17" s="211">
        <v>221</v>
      </c>
      <c r="M17" s="211">
        <v>59</v>
      </c>
      <c r="N17" s="211">
        <v>705</v>
      </c>
      <c r="O17" s="211">
        <v>1461</v>
      </c>
      <c r="P17" s="211">
        <v>501</v>
      </c>
      <c r="Q17" s="211">
        <v>432</v>
      </c>
      <c r="R17" s="211">
        <v>528</v>
      </c>
      <c r="S17" s="211">
        <v>190</v>
      </c>
      <c r="T17" s="211">
        <v>52</v>
      </c>
      <c r="U17" s="211">
        <v>224</v>
      </c>
      <c r="V17" s="211">
        <v>102</v>
      </c>
      <c r="W17" s="211">
        <v>139</v>
      </c>
      <c r="X17" s="211">
        <v>115</v>
      </c>
    </row>
    <row r="18" spans="1:24" ht="15" customHeight="1" x14ac:dyDescent="0.2">
      <c r="A18" s="161">
        <v>11</v>
      </c>
      <c r="B18" s="184" t="s">
        <v>507</v>
      </c>
      <c r="C18" s="161" t="s">
        <v>380</v>
      </c>
      <c r="D18" s="211">
        <v>2939</v>
      </c>
      <c r="E18" s="211">
        <v>308</v>
      </c>
      <c r="F18" s="211">
        <v>473</v>
      </c>
      <c r="G18" s="211">
        <v>275</v>
      </c>
      <c r="H18" s="211">
        <v>198</v>
      </c>
      <c r="I18" s="211">
        <v>291</v>
      </c>
      <c r="J18" s="211">
        <v>19</v>
      </c>
      <c r="K18" s="211">
        <v>128</v>
      </c>
      <c r="L18" s="211">
        <v>142</v>
      </c>
      <c r="M18" s="211">
        <v>56</v>
      </c>
      <c r="N18" s="211">
        <v>301</v>
      </c>
      <c r="O18" s="211">
        <v>770</v>
      </c>
      <c r="P18" s="211">
        <v>256</v>
      </c>
      <c r="Q18" s="211">
        <v>227</v>
      </c>
      <c r="R18" s="211">
        <v>287</v>
      </c>
      <c r="S18" s="211">
        <v>110</v>
      </c>
      <c r="T18" s="211">
        <v>21</v>
      </c>
      <c r="U18" s="211">
        <v>81</v>
      </c>
      <c r="V18" s="211">
        <v>62</v>
      </c>
      <c r="W18" s="211">
        <v>82</v>
      </c>
      <c r="X18" s="211">
        <v>95</v>
      </c>
    </row>
    <row r="19" spans="1:24" ht="15" customHeight="1" x14ac:dyDescent="0.2">
      <c r="A19" s="161">
        <v>12</v>
      </c>
      <c r="B19" s="184" t="s">
        <v>508</v>
      </c>
      <c r="C19" s="161" t="s">
        <v>380</v>
      </c>
      <c r="D19" s="211">
        <v>2079</v>
      </c>
      <c r="E19" s="211">
        <v>268</v>
      </c>
      <c r="F19" s="211">
        <v>301</v>
      </c>
      <c r="G19" s="211">
        <v>191</v>
      </c>
      <c r="H19" s="211">
        <v>110</v>
      </c>
      <c r="I19" s="211">
        <v>215</v>
      </c>
      <c r="J19" s="211">
        <v>15</v>
      </c>
      <c r="K19" s="211">
        <v>78</v>
      </c>
      <c r="L19" s="211">
        <v>106</v>
      </c>
      <c r="M19" s="211">
        <v>35</v>
      </c>
      <c r="N19" s="211">
        <v>197</v>
      </c>
      <c r="O19" s="211">
        <v>579</v>
      </c>
      <c r="P19" s="211">
        <v>162</v>
      </c>
      <c r="Q19" s="211">
        <v>208</v>
      </c>
      <c r="R19" s="211">
        <v>209</v>
      </c>
      <c r="S19" s="211">
        <v>83</v>
      </c>
      <c r="T19" s="211">
        <v>15</v>
      </c>
      <c r="U19" s="211">
        <v>73</v>
      </c>
      <c r="V19" s="211">
        <v>42</v>
      </c>
      <c r="W19" s="211">
        <v>37</v>
      </c>
      <c r="X19" s="211">
        <v>35</v>
      </c>
    </row>
    <row r="20" spans="1:24" ht="15" customHeight="1" x14ac:dyDescent="0.2">
      <c r="A20" s="161">
        <v>13</v>
      </c>
      <c r="B20" s="184" t="s">
        <v>509</v>
      </c>
      <c r="C20" s="161" t="s">
        <v>380</v>
      </c>
      <c r="D20" s="211">
        <v>3157</v>
      </c>
      <c r="E20" s="211">
        <v>415</v>
      </c>
      <c r="F20" s="211">
        <v>408</v>
      </c>
      <c r="G20" s="211">
        <v>282</v>
      </c>
      <c r="H20" s="211">
        <v>126</v>
      </c>
      <c r="I20" s="211">
        <v>362</v>
      </c>
      <c r="J20" s="211">
        <v>9</v>
      </c>
      <c r="K20" s="211">
        <v>93</v>
      </c>
      <c r="L20" s="211">
        <v>123</v>
      </c>
      <c r="M20" s="211">
        <v>41</v>
      </c>
      <c r="N20" s="211">
        <v>300</v>
      </c>
      <c r="O20" s="211">
        <v>939</v>
      </c>
      <c r="P20" s="211">
        <v>288</v>
      </c>
      <c r="Q20" s="211">
        <v>285</v>
      </c>
      <c r="R20" s="211">
        <v>366</v>
      </c>
      <c r="S20" s="211">
        <v>116</v>
      </c>
      <c r="T20" s="211">
        <v>40</v>
      </c>
      <c r="U20" s="211">
        <v>100</v>
      </c>
      <c r="V20" s="211">
        <v>95</v>
      </c>
      <c r="W20" s="211">
        <v>27</v>
      </c>
      <c r="X20" s="211">
        <v>89</v>
      </c>
    </row>
    <row r="21" spans="1:24" ht="15" customHeight="1" x14ac:dyDescent="0.2">
      <c r="A21" s="161">
        <v>14</v>
      </c>
      <c r="B21" s="184" t="s">
        <v>510</v>
      </c>
      <c r="C21" s="161" t="s">
        <v>380</v>
      </c>
      <c r="D21" s="211">
        <v>1672</v>
      </c>
      <c r="E21" s="211">
        <v>144</v>
      </c>
      <c r="F21" s="211">
        <v>140</v>
      </c>
      <c r="G21" s="211">
        <v>128</v>
      </c>
      <c r="H21" s="211">
        <v>12</v>
      </c>
      <c r="I21" s="211">
        <v>198</v>
      </c>
      <c r="J21" s="211">
        <v>6</v>
      </c>
      <c r="K21" s="211">
        <v>60</v>
      </c>
      <c r="L21" s="211">
        <v>74</v>
      </c>
      <c r="M21" s="211">
        <v>34</v>
      </c>
      <c r="N21" s="211">
        <v>103</v>
      </c>
      <c r="O21" s="211">
        <v>584</v>
      </c>
      <c r="P21" s="211">
        <v>183</v>
      </c>
      <c r="Q21" s="211">
        <v>162</v>
      </c>
      <c r="R21" s="211">
        <v>239</v>
      </c>
      <c r="S21" s="211">
        <v>50</v>
      </c>
      <c r="T21" s="211">
        <v>73</v>
      </c>
      <c r="U21" s="211">
        <v>63</v>
      </c>
      <c r="V21" s="211">
        <v>102</v>
      </c>
      <c r="W21" s="211">
        <v>10</v>
      </c>
      <c r="X21" s="211">
        <v>31</v>
      </c>
    </row>
    <row r="22" spans="1:24" ht="15" customHeight="1" x14ac:dyDescent="0.2">
      <c r="A22" s="161">
        <v>15</v>
      </c>
      <c r="B22" s="184" t="s">
        <v>511</v>
      </c>
      <c r="C22" s="161" t="s">
        <v>380</v>
      </c>
      <c r="D22" s="211">
        <v>660</v>
      </c>
      <c r="E22" s="211">
        <v>29</v>
      </c>
      <c r="F22" s="211">
        <v>21</v>
      </c>
      <c r="G22" s="211">
        <v>19</v>
      </c>
      <c r="H22" s="211">
        <v>2</v>
      </c>
      <c r="I22" s="211">
        <v>100</v>
      </c>
      <c r="J22" s="212" t="s">
        <v>641</v>
      </c>
      <c r="K22" s="211">
        <v>28</v>
      </c>
      <c r="L22" s="211">
        <v>49</v>
      </c>
      <c r="M22" s="211">
        <v>27</v>
      </c>
      <c r="N22" s="211">
        <v>12</v>
      </c>
      <c r="O22" s="211">
        <v>253</v>
      </c>
      <c r="P22" s="211">
        <v>89</v>
      </c>
      <c r="Q22" s="211">
        <v>77</v>
      </c>
      <c r="R22" s="211">
        <v>87</v>
      </c>
      <c r="S22" s="211">
        <v>22</v>
      </c>
      <c r="T22" s="211">
        <v>15</v>
      </c>
      <c r="U22" s="211">
        <v>34</v>
      </c>
      <c r="V22" s="211">
        <v>51</v>
      </c>
      <c r="W22" s="211">
        <v>9</v>
      </c>
      <c r="X22" s="211">
        <v>10</v>
      </c>
    </row>
    <row r="23" spans="1:24" ht="15" customHeight="1" x14ac:dyDescent="0.2">
      <c r="A23" s="161">
        <v>16</v>
      </c>
      <c r="B23" s="184" t="s">
        <v>512</v>
      </c>
      <c r="C23" s="161" t="s">
        <v>380</v>
      </c>
      <c r="D23" s="211">
        <v>264</v>
      </c>
      <c r="E23" s="211">
        <v>10</v>
      </c>
      <c r="F23" s="211">
        <v>8</v>
      </c>
      <c r="G23" s="211">
        <v>8</v>
      </c>
      <c r="H23" s="212" t="s">
        <v>641</v>
      </c>
      <c r="I23" s="211">
        <v>33</v>
      </c>
      <c r="J23" s="212" t="s">
        <v>641</v>
      </c>
      <c r="K23" s="211">
        <v>4</v>
      </c>
      <c r="L23" s="211">
        <v>24</v>
      </c>
      <c r="M23" s="211">
        <v>20</v>
      </c>
      <c r="N23" s="211" t="s">
        <v>641</v>
      </c>
      <c r="O23" s="211">
        <v>88</v>
      </c>
      <c r="P23" s="211">
        <v>21</v>
      </c>
      <c r="Q23" s="211">
        <v>39</v>
      </c>
      <c r="R23" s="211">
        <v>28</v>
      </c>
      <c r="S23" s="211">
        <v>10</v>
      </c>
      <c r="T23" s="211">
        <v>3</v>
      </c>
      <c r="U23" s="211">
        <v>12</v>
      </c>
      <c r="V23" s="211">
        <v>47</v>
      </c>
      <c r="W23" s="211">
        <v>1</v>
      </c>
      <c r="X23" s="211">
        <v>4</v>
      </c>
    </row>
    <row r="24" spans="1:24" ht="15" customHeight="1" x14ac:dyDescent="0.2">
      <c r="A24" s="161">
        <v>17</v>
      </c>
      <c r="B24" s="184" t="s">
        <v>513</v>
      </c>
      <c r="C24" s="161" t="s">
        <v>380</v>
      </c>
      <c r="D24" s="211">
        <v>231</v>
      </c>
      <c r="E24" s="211">
        <v>2</v>
      </c>
      <c r="F24" s="212">
        <v>5</v>
      </c>
      <c r="G24" s="212">
        <v>5</v>
      </c>
      <c r="H24" s="212" t="s">
        <v>641</v>
      </c>
      <c r="I24" s="211">
        <v>62</v>
      </c>
      <c r="J24" s="212">
        <v>1</v>
      </c>
      <c r="K24" s="211">
        <v>5</v>
      </c>
      <c r="L24" s="211">
        <v>20</v>
      </c>
      <c r="M24" s="211">
        <v>17</v>
      </c>
      <c r="N24" s="212">
        <v>1</v>
      </c>
      <c r="O24" s="211">
        <v>27</v>
      </c>
      <c r="P24" s="211">
        <v>5</v>
      </c>
      <c r="Q24" s="211">
        <v>15</v>
      </c>
      <c r="R24" s="211">
        <v>7</v>
      </c>
      <c r="S24" s="211">
        <v>4</v>
      </c>
      <c r="T24" s="211" t="s">
        <v>641</v>
      </c>
      <c r="U24" s="211">
        <v>16</v>
      </c>
      <c r="V24" s="211">
        <v>64</v>
      </c>
      <c r="W24" s="211">
        <v>4</v>
      </c>
      <c r="X24" s="212">
        <v>3</v>
      </c>
    </row>
    <row r="25" spans="1:24" s="219" customFormat="1" ht="20.25" customHeight="1" x14ac:dyDescent="0.2">
      <c r="A25" s="161">
        <v>18</v>
      </c>
      <c r="B25" s="225" t="s">
        <v>506</v>
      </c>
      <c r="C25" s="218" t="s">
        <v>514</v>
      </c>
      <c r="D25" s="220">
        <v>18.468917881811205</v>
      </c>
      <c r="E25" s="220">
        <v>16.205211726384363</v>
      </c>
      <c r="F25" s="220">
        <v>21.195196872382017</v>
      </c>
      <c r="G25" s="220">
        <v>21.434599156118146</v>
      </c>
      <c r="H25" s="220">
        <v>20.726672171758878</v>
      </c>
      <c r="I25" s="220">
        <v>12.995844352096714</v>
      </c>
      <c r="J25" s="220">
        <v>35.849056603773583</v>
      </c>
      <c r="K25" s="220">
        <v>17.293997965412004</v>
      </c>
      <c r="L25" s="220">
        <v>19.293924466338257</v>
      </c>
      <c r="M25" s="220">
        <v>9.0425531914893629</v>
      </c>
      <c r="N25" s="220">
        <v>23.750397962432345</v>
      </c>
      <c r="O25" s="220">
        <v>18.203883495145632</v>
      </c>
      <c r="P25" s="220">
        <v>17.154639175257731</v>
      </c>
      <c r="Q25" s="220">
        <v>17.263703064307297</v>
      </c>
      <c r="R25" s="220">
        <v>19.970082273747195</v>
      </c>
      <c r="S25" s="220">
        <v>20.410256410256412</v>
      </c>
      <c r="T25" s="220">
        <v>15.862068965517242</v>
      </c>
      <c r="U25" s="220">
        <v>17.16101694915254</v>
      </c>
      <c r="V25" s="220">
        <v>12.689655172413794</v>
      </c>
      <c r="W25" s="220">
        <v>22.099447513812155</v>
      </c>
      <c r="X25" s="220">
        <v>14.828209764918626</v>
      </c>
    </row>
    <row r="26" spans="1:24" s="219" customFormat="1" ht="15" customHeight="1" x14ac:dyDescent="0.2">
      <c r="A26" s="161">
        <v>19</v>
      </c>
      <c r="B26" s="225" t="s">
        <v>636</v>
      </c>
      <c r="C26" s="161" t="s">
        <v>514</v>
      </c>
      <c r="D26" s="216">
        <v>18.722179585571759</v>
      </c>
      <c r="E26" s="216">
        <v>14.861563517915311</v>
      </c>
      <c r="F26" s="216">
        <v>20.10611561016476</v>
      </c>
      <c r="G26" s="216">
        <v>19.957805907172997</v>
      </c>
      <c r="H26" s="216">
        <v>20.396366639141206</v>
      </c>
      <c r="I26" s="216">
        <v>17.982621836040803</v>
      </c>
      <c r="J26" s="216">
        <v>14.622641509433961</v>
      </c>
      <c r="K26" s="216">
        <v>20.651068158697864</v>
      </c>
      <c r="L26" s="216">
        <v>18.390804597701148</v>
      </c>
      <c r="M26" s="216">
        <v>14.095744680851062</v>
      </c>
      <c r="N26" s="216">
        <v>24.705507800063675</v>
      </c>
      <c r="O26" s="216">
        <v>18.406148867313917</v>
      </c>
      <c r="P26" s="216">
        <v>20.783505154639176</v>
      </c>
      <c r="Q26" s="216">
        <v>20.371169615882607</v>
      </c>
      <c r="R26" s="216">
        <v>14.547494390426326</v>
      </c>
      <c r="S26" s="216">
        <v>19.589743589743588</v>
      </c>
      <c r="T26" s="216">
        <v>8.6206896551724146</v>
      </c>
      <c r="U26" s="216">
        <v>18.961864406779661</v>
      </c>
      <c r="V26" s="216">
        <v>9.3793103448275872</v>
      </c>
      <c r="W26" s="216">
        <v>20.994475138121548</v>
      </c>
      <c r="X26" s="216">
        <v>16.094032549728752</v>
      </c>
    </row>
    <row r="27" spans="1:24" s="219" customFormat="1" ht="15" customHeight="1" x14ac:dyDescent="0.2">
      <c r="A27" s="161">
        <v>20</v>
      </c>
      <c r="B27" s="225" t="s">
        <v>637</v>
      </c>
      <c r="C27" s="161" t="s">
        <v>514</v>
      </c>
      <c r="D27" s="216">
        <v>20.590943975441288</v>
      </c>
      <c r="E27" s="216">
        <v>21.050488599348537</v>
      </c>
      <c r="F27" s="216">
        <v>20.832169784976266</v>
      </c>
      <c r="G27" s="216">
        <v>20.29535864978903</v>
      </c>
      <c r="H27" s="216">
        <v>21.882741535920726</v>
      </c>
      <c r="I27" s="216">
        <v>21.382697393275407</v>
      </c>
      <c r="J27" s="216">
        <v>25.943396226415093</v>
      </c>
      <c r="K27" s="216">
        <v>21.770091556459818</v>
      </c>
      <c r="L27" s="216">
        <v>18.144499178981938</v>
      </c>
      <c r="M27" s="216">
        <v>15.691489361702127</v>
      </c>
      <c r="N27" s="216">
        <v>22.4450811843362</v>
      </c>
      <c r="O27" s="216">
        <v>19.70064724919094</v>
      </c>
      <c r="P27" s="216">
        <v>20.659793814432987</v>
      </c>
      <c r="Q27" s="216">
        <v>18.64479930945188</v>
      </c>
      <c r="R27" s="216">
        <v>19.74569932685116</v>
      </c>
      <c r="S27" s="216">
        <v>19.487179487179489</v>
      </c>
      <c r="T27" s="216">
        <v>17.931034482758619</v>
      </c>
      <c r="U27" s="216">
        <v>23.728813559322035</v>
      </c>
      <c r="V27" s="216">
        <v>14.068965517241381</v>
      </c>
      <c r="W27" s="216">
        <v>25.598526703499079</v>
      </c>
      <c r="X27" s="216">
        <v>20.795660036166367</v>
      </c>
    </row>
    <row r="28" spans="1:24" s="219" customFormat="1" ht="15" customHeight="1" x14ac:dyDescent="0.2">
      <c r="A28" s="161">
        <v>21</v>
      </c>
      <c r="B28" s="225" t="s">
        <v>507</v>
      </c>
      <c r="C28" s="161" t="s">
        <v>514</v>
      </c>
      <c r="D28" s="216">
        <v>11.277820414428243</v>
      </c>
      <c r="E28" s="216">
        <v>12.54071661237785</v>
      </c>
      <c r="F28" s="216">
        <v>13.208600949455459</v>
      </c>
      <c r="G28" s="216">
        <v>11.603375527426159</v>
      </c>
      <c r="H28" s="216">
        <v>16.35012386457473</v>
      </c>
      <c r="I28" s="216">
        <v>10.993577635058557</v>
      </c>
      <c r="J28" s="216">
        <v>8.9622641509433958</v>
      </c>
      <c r="K28" s="216">
        <v>13.021363173957273</v>
      </c>
      <c r="L28" s="216">
        <v>11.658456486042693</v>
      </c>
      <c r="M28" s="216">
        <v>14.893617021276595</v>
      </c>
      <c r="N28" s="216">
        <v>9.5829353709009872</v>
      </c>
      <c r="O28" s="216">
        <v>10.382955771305285</v>
      </c>
      <c r="P28" s="216">
        <v>10.556701030927835</v>
      </c>
      <c r="Q28" s="216">
        <v>9.7971514889943894</v>
      </c>
      <c r="R28" s="216">
        <v>10.732984293193718</v>
      </c>
      <c r="S28" s="216">
        <v>11.282051282051283</v>
      </c>
      <c r="T28" s="216">
        <v>7.2413793103448283</v>
      </c>
      <c r="U28" s="216">
        <v>8.5805084745762699</v>
      </c>
      <c r="V28" s="216">
        <v>8.5517241379310338</v>
      </c>
      <c r="W28" s="216">
        <v>15.101289134438305</v>
      </c>
      <c r="X28" s="216">
        <v>17.17902350813743</v>
      </c>
    </row>
    <row r="29" spans="1:24" s="219" customFormat="1" ht="15" customHeight="1" x14ac:dyDescent="0.2">
      <c r="A29" s="161">
        <v>22</v>
      </c>
      <c r="B29" s="225" t="s">
        <v>508</v>
      </c>
      <c r="C29" s="161" t="s">
        <v>514</v>
      </c>
      <c r="D29" s="216">
        <v>7.9777436684574061</v>
      </c>
      <c r="E29" s="216">
        <v>10.912052117263844</v>
      </c>
      <c r="F29" s="216">
        <v>8.4054733314716561</v>
      </c>
      <c r="G29" s="216">
        <v>8.0590717299578056</v>
      </c>
      <c r="H29" s="216">
        <v>9.0834021469859625</v>
      </c>
      <c r="I29" s="216">
        <v>8.1224027200604461</v>
      </c>
      <c r="J29" s="216">
        <v>7.0754716981132075</v>
      </c>
      <c r="K29" s="216">
        <v>7.9348931841302139</v>
      </c>
      <c r="L29" s="216">
        <v>8.7027914614121507</v>
      </c>
      <c r="M29" s="216">
        <v>9.3085106382978715</v>
      </c>
      <c r="N29" s="216">
        <v>6.271887933779051</v>
      </c>
      <c r="O29" s="216">
        <v>7.8074433656957929</v>
      </c>
      <c r="P29" s="216">
        <v>6.68041237113402</v>
      </c>
      <c r="Q29" s="216">
        <v>8.9771255934397924</v>
      </c>
      <c r="R29" s="216">
        <v>7.8160059835452502</v>
      </c>
      <c r="S29" s="216">
        <v>8.5128205128205128</v>
      </c>
      <c r="T29" s="216">
        <v>5.1724137931034484</v>
      </c>
      <c r="U29" s="216">
        <v>7.7330508474576272</v>
      </c>
      <c r="V29" s="216">
        <v>5.7931034482758621</v>
      </c>
      <c r="W29" s="216">
        <v>6.8139963167587485</v>
      </c>
      <c r="X29" s="216">
        <v>6.3291139240506329</v>
      </c>
    </row>
    <row r="30" spans="1:24" s="219" customFormat="1" ht="15" customHeight="1" x14ac:dyDescent="0.2">
      <c r="A30" s="161">
        <v>23</v>
      </c>
      <c r="B30" s="225" t="s">
        <v>509</v>
      </c>
      <c r="C30" s="161" t="s">
        <v>514</v>
      </c>
      <c r="D30" s="216">
        <v>12.114351496546432</v>
      </c>
      <c r="E30" s="216">
        <v>16.897394136807815</v>
      </c>
      <c r="F30" s="216">
        <v>11.393465512426697</v>
      </c>
      <c r="G30" s="216">
        <v>11.898734177215189</v>
      </c>
      <c r="H30" s="216">
        <v>10.404624277456648</v>
      </c>
      <c r="I30" s="216">
        <v>13.675859463543635</v>
      </c>
      <c r="J30" s="216">
        <v>4.2452830188679247</v>
      </c>
      <c r="K30" s="216">
        <v>9.4608341810783312</v>
      </c>
      <c r="L30" s="216">
        <v>10.098522167487685</v>
      </c>
      <c r="M30" s="216">
        <v>10.904255319148938</v>
      </c>
      <c r="N30" s="216">
        <v>9.5510983763132753</v>
      </c>
      <c r="O30" s="216">
        <v>12.661812297734629</v>
      </c>
      <c r="P30" s="216">
        <v>11.876288659793815</v>
      </c>
      <c r="Q30" s="216">
        <v>12.300388433318947</v>
      </c>
      <c r="R30" s="216">
        <v>13.687359760658191</v>
      </c>
      <c r="S30" s="216">
        <v>11.897435897435898</v>
      </c>
      <c r="T30" s="216">
        <v>13.793103448275861</v>
      </c>
      <c r="U30" s="216">
        <v>10.59322033898305</v>
      </c>
      <c r="V30" s="216">
        <v>13.103448275862069</v>
      </c>
      <c r="W30" s="216">
        <v>4.972375690607735</v>
      </c>
      <c r="X30" s="216">
        <v>16.094032549728752</v>
      </c>
    </row>
    <row r="31" spans="1:24" s="219" customFormat="1" ht="15" customHeight="1" x14ac:dyDescent="0.2">
      <c r="A31" s="161">
        <v>24</v>
      </c>
      <c r="B31" s="225" t="s">
        <v>510</v>
      </c>
      <c r="C31" s="161" t="s">
        <v>514</v>
      </c>
      <c r="D31" s="216">
        <v>6.4159631619339992</v>
      </c>
      <c r="E31" s="216">
        <v>5.8631921824104234</v>
      </c>
      <c r="F31" s="216">
        <v>3.9095224797542585</v>
      </c>
      <c r="G31" s="216">
        <v>5.4008438818565399</v>
      </c>
      <c r="H31" s="216">
        <v>0.990916597853014</v>
      </c>
      <c r="I31" s="216">
        <v>7.4801662259161308</v>
      </c>
      <c r="J31" s="216">
        <v>2.8301886792452833</v>
      </c>
      <c r="K31" s="216">
        <v>6.1037639877924725</v>
      </c>
      <c r="L31" s="216">
        <v>6.0755336617405584</v>
      </c>
      <c r="M31" s="216">
        <v>9.0425531914893629</v>
      </c>
      <c r="N31" s="216">
        <v>3.2792104425342252</v>
      </c>
      <c r="O31" s="216">
        <v>7.8748651564185552</v>
      </c>
      <c r="P31" s="216">
        <v>7.5463917525773194</v>
      </c>
      <c r="Q31" s="216">
        <v>6.9917997410444537</v>
      </c>
      <c r="R31" s="216">
        <v>8.9379207180254294</v>
      </c>
      <c r="S31" s="216">
        <v>5.1282051282051277</v>
      </c>
      <c r="T31" s="216">
        <v>25.172413793103448</v>
      </c>
      <c r="U31" s="216">
        <v>6.6737288135593227</v>
      </c>
      <c r="V31" s="216">
        <v>14.068965517241381</v>
      </c>
      <c r="W31" s="216">
        <v>1.8416206261510131</v>
      </c>
      <c r="X31" s="216">
        <v>5.6057866184448457</v>
      </c>
    </row>
    <row r="32" spans="1:24" s="219" customFormat="1" ht="15" customHeight="1" x14ac:dyDescent="0.2">
      <c r="A32" s="161">
        <v>25</v>
      </c>
      <c r="B32" s="225" t="s">
        <v>511</v>
      </c>
      <c r="C32" s="161" t="s">
        <v>514</v>
      </c>
      <c r="D32" s="216">
        <v>2.5326170376055259</v>
      </c>
      <c r="E32" s="216">
        <v>1.1807817589576548</v>
      </c>
      <c r="F32" s="216">
        <v>0.58642837196313879</v>
      </c>
      <c r="G32" s="216">
        <v>0.80168776371308015</v>
      </c>
      <c r="H32" s="216">
        <v>0.16515276630883566</v>
      </c>
      <c r="I32" s="216">
        <v>3.7778617302606725</v>
      </c>
      <c r="J32" s="216" t="s">
        <v>641</v>
      </c>
      <c r="K32" s="216">
        <v>2.8484231943031535</v>
      </c>
      <c r="L32" s="216">
        <v>4.0229885057471266</v>
      </c>
      <c r="M32" s="216">
        <v>7.1808510638297882</v>
      </c>
      <c r="N32" s="216">
        <v>0.38204393505253104</v>
      </c>
      <c r="O32" s="216">
        <v>3.411542610571737</v>
      </c>
      <c r="P32" s="216">
        <v>3.6701030927835054</v>
      </c>
      <c r="Q32" s="216">
        <v>3.3232628398791544</v>
      </c>
      <c r="R32" s="216">
        <v>3.2535527299925207</v>
      </c>
      <c r="S32" s="216">
        <v>2.2564102564102564</v>
      </c>
      <c r="T32" s="216">
        <v>5.1724137931034484</v>
      </c>
      <c r="U32" s="216">
        <v>3.6016949152542375</v>
      </c>
      <c r="V32" s="216">
        <v>7.0344827586206904</v>
      </c>
      <c r="W32" s="216">
        <v>1.6574585635359116</v>
      </c>
      <c r="X32" s="216">
        <v>1.8083182640144666</v>
      </c>
    </row>
    <row r="33" spans="1:24" s="219" customFormat="1" ht="15" customHeight="1" x14ac:dyDescent="0.2">
      <c r="A33" s="161">
        <v>26</v>
      </c>
      <c r="B33" s="225" t="s">
        <v>512</v>
      </c>
      <c r="C33" s="161" t="s">
        <v>514</v>
      </c>
      <c r="D33" s="216">
        <v>1.0130468150422103</v>
      </c>
      <c r="E33" s="216">
        <v>0.40716612377850164</v>
      </c>
      <c r="F33" s="216">
        <v>0.2234012845573862</v>
      </c>
      <c r="G33" s="216">
        <v>0.33755274261603374</v>
      </c>
      <c r="H33" s="216" t="s">
        <v>641</v>
      </c>
      <c r="I33" s="216">
        <v>1.2466943709860219</v>
      </c>
      <c r="J33" s="216" t="s">
        <v>641</v>
      </c>
      <c r="K33" s="216">
        <v>0.40691759918616477</v>
      </c>
      <c r="L33" s="216">
        <v>1.9704433497536946</v>
      </c>
      <c r="M33" s="216">
        <v>5.3191489361702127</v>
      </c>
      <c r="N33" s="216" t="s">
        <v>641</v>
      </c>
      <c r="O33" s="216">
        <v>1.1866235167206041</v>
      </c>
      <c r="P33" s="216">
        <v>0.865979381443299</v>
      </c>
      <c r="Q33" s="216">
        <v>1.683211048769961</v>
      </c>
      <c r="R33" s="216">
        <v>1.0471204188481675</v>
      </c>
      <c r="S33" s="216">
        <v>1.0256410256410255</v>
      </c>
      <c r="T33" s="216">
        <v>1.0344827586206897</v>
      </c>
      <c r="U33" s="216">
        <v>1.2711864406779663</v>
      </c>
      <c r="V33" s="216">
        <v>6.4827586206896548</v>
      </c>
      <c r="W33" s="216">
        <v>0.18416206261510129</v>
      </c>
      <c r="X33" s="216">
        <v>0.72332730560578662</v>
      </c>
    </row>
    <row r="34" spans="1:24" s="219" customFormat="1" ht="15" customHeight="1" x14ac:dyDescent="0.2">
      <c r="A34" s="161">
        <v>27</v>
      </c>
      <c r="B34" s="225" t="s">
        <v>513</v>
      </c>
      <c r="C34" s="161" t="s">
        <v>514</v>
      </c>
      <c r="D34" s="216">
        <v>0.88641596316193405</v>
      </c>
      <c r="E34" s="216">
        <v>8.1433224755700334E-2</v>
      </c>
      <c r="F34" s="216">
        <v>0.13962580284836637</v>
      </c>
      <c r="G34" s="216">
        <v>0.21097046413502107</v>
      </c>
      <c r="H34" s="216" t="s">
        <v>641</v>
      </c>
      <c r="I34" s="216">
        <v>2.342274272761617</v>
      </c>
      <c r="J34" s="216">
        <v>0.47169811320754718</v>
      </c>
      <c r="K34" s="216">
        <v>0.50864699898270604</v>
      </c>
      <c r="L34" s="216">
        <v>1.6420361247947455</v>
      </c>
      <c r="M34" s="216">
        <v>4.5212765957446814</v>
      </c>
      <c r="N34" s="212">
        <v>3.1836994587710922E-2</v>
      </c>
      <c r="O34" s="216">
        <v>0.36407766990291263</v>
      </c>
      <c r="P34" s="216">
        <v>0.2061855670103093</v>
      </c>
      <c r="Q34" s="216">
        <v>0.64738886491152348</v>
      </c>
      <c r="R34" s="216">
        <v>0.26178010471204188</v>
      </c>
      <c r="S34" s="216">
        <v>0.41025641025641024</v>
      </c>
      <c r="T34" s="216" t="s">
        <v>641</v>
      </c>
      <c r="U34" s="216">
        <v>1.6949152542372881</v>
      </c>
      <c r="V34" s="216">
        <v>8.8275862068965516</v>
      </c>
      <c r="W34" s="216">
        <v>0.73664825046040516</v>
      </c>
      <c r="X34" s="216">
        <v>0.54249547920433994</v>
      </c>
    </row>
    <row r="35" spans="1:24" s="200" customFormat="1" ht="30.75" customHeight="1" x14ac:dyDescent="0.2">
      <c r="A35" s="161">
        <v>28</v>
      </c>
      <c r="B35" s="188" t="s">
        <v>594</v>
      </c>
      <c r="C35" s="161" t="s">
        <v>380</v>
      </c>
      <c r="D35" s="211">
        <v>53</v>
      </c>
      <c r="E35" s="220" t="s">
        <v>641</v>
      </c>
      <c r="F35" s="220" t="s">
        <v>641</v>
      </c>
      <c r="G35" s="220" t="s">
        <v>641</v>
      </c>
      <c r="H35" s="220" t="s">
        <v>641</v>
      </c>
      <c r="I35" s="220" t="s">
        <v>641</v>
      </c>
      <c r="J35" s="220" t="s">
        <v>641</v>
      </c>
      <c r="K35" s="211">
        <v>18</v>
      </c>
      <c r="L35" s="211" t="s">
        <v>641</v>
      </c>
      <c r="M35" s="220" t="s">
        <v>641</v>
      </c>
      <c r="N35" s="211">
        <v>2</v>
      </c>
      <c r="O35" s="211">
        <v>10</v>
      </c>
      <c r="P35" s="220" t="s">
        <v>641</v>
      </c>
      <c r="Q35" s="211">
        <v>10</v>
      </c>
      <c r="R35" s="220" t="s">
        <v>641</v>
      </c>
      <c r="S35" s="220" t="s">
        <v>641</v>
      </c>
      <c r="T35" s="220" t="s">
        <v>641</v>
      </c>
      <c r="U35" s="211">
        <v>2</v>
      </c>
      <c r="V35" s="211">
        <v>19</v>
      </c>
      <c r="W35" s="211">
        <v>2</v>
      </c>
      <c r="X35" s="220" t="s">
        <v>641</v>
      </c>
    </row>
    <row r="36" spans="1:24" ht="12.75" x14ac:dyDescent="0.2">
      <c r="A36" s="161">
        <v>29</v>
      </c>
      <c r="B36" s="163" t="s">
        <v>599</v>
      </c>
      <c r="C36" s="165" t="s">
        <v>600</v>
      </c>
      <c r="D36" s="213">
        <v>33.269811320754719</v>
      </c>
      <c r="E36" s="216" t="s">
        <v>641</v>
      </c>
      <c r="F36" s="216" t="s">
        <v>641</v>
      </c>
      <c r="G36" s="216" t="s">
        <v>641</v>
      </c>
      <c r="H36" s="216" t="s">
        <v>641</v>
      </c>
      <c r="I36" s="216" t="s">
        <v>641</v>
      </c>
      <c r="J36" s="216" t="s">
        <v>641</v>
      </c>
      <c r="K36" s="213">
        <v>15.5</v>
      </c>
      <c r="L36" s="213" t="s">
        <v>641</v>
      </c>
      <c r="M36" s="216" t="s">
        <v>641</v>
      </c>
      <c r="N36" s="213">
        <v>14</v>
      </c>
      <c r="O36" s="213">
        <v>37.299999999999997</v>
      </c>
      <c r="P36" s="216" t="s">
        <v>641</v>
      </c>
      <c r="Q36" s="213">
        <v>37.299999999999997</v>
      </c>
      <c r="R36" s="216" t="s">
        <v>641</v>
      </c>
      <c r="S36" s="216" t="s">
        <v>641</v>
      </c>
      <c r="T36" s="216" t="s">
        <v>641</v>
      </c>
      <c r="U36" s="213">
        <v>16.7</v>
      </c>
      <c r="V36" s="213">
        <v>53.9</v>
      </c>
      <c r="W36" s="213">
        <v>12.9</v>
      </c>
      <c r="X36" s="216" t="s">
        <v>641</v>
      </c>
    </row>
    <row r="37" spans="1:24" ht="21" customHeight="1" x14ac:dyDescent="0.2">
      <c r="A37" s="161">
        <v>30</v>
      </c>
      <c r="B37" s="184" t="s">
        <v>506</v>
      </c>
      <c r="C37" s="161" t="s">
        <v>380</v>
      </c>
      <c r="D37" s="211" t="s">
        <v>641</v>
      </c>
      <c r="E37" s="220" t="s">
        <v>641</v>
      </c>
      <c r="F37" s="220" t="s">
        <v>641</v>
      </c>
      <c r="G37" s="220" t="s">
        <v>641</v>
      </c>
      <c r="H37" s="220" t="s">
        <v>641</v>
      </c>
      <c r="I37" s="220" t="s">
        <v>641</v>
      </c>
      <c r="J37" s="220" t="s">
        <v>641</v>
      </c>
      <c r="K37" s="211" t="s">
        <v>641</v>
      </c>
      <c r="L37" s="216" t="s">
        <v>641</v>
      </c>
      <c r="M37" s="216" t="s">
        <v>641</v>
      </c>
      <c r="N37" s="216" t="s">
        <v>641</v>
      </c>
      <c r="O37" s="216" t="s">
        <v>641</v>
      </c>
      <c r="P37" s="216" t="s">
        <v>641</v>
      </c>
      <c r="Q37" s="216" t="s">
        <v>641</v>
      </c>
      <c r="R37" s="216" t="s">
        <v>641</v>
      </c>
      <c r="S37" s="216" t="s">
        <v>641</v>
      </c>
      <c r="T37" s="216" t="s">
        <v>641</v>
      </c>
      <c r="U37" s="216" t="s">
        <v>641</v>
      </c>
      <c r="V37" s="216" t="s">
        <v>641</v>
      </c>
      <c r="W37" s="216" t="s">
        <v>641</v>
      </c>
      <c r="X37" s="216" t="s">
        <v>641</v>
      </c>
    </row>
    <row r="38" spans="1:24" ht="15" customHeight="1" x14ac:dyDescent="0.2">
      <c r="A38" s="161">
        <v>31</v>
      </c>
      <c r="B38" s="184" t="s">
        <v>636</v>
      </c>
      <c r="C38" s="161" t="s">
        <v>380</v>
      </c>
      <c r="D38" s="211">
        <v>2</v>
      </c>
      <c r="E38" s="216" t="s">
        <v>641</v>
      </c>
      <c r="F38" s="216" t="s">
        <v>641</v>
      </c>
      <c r="G38" s="216" t="s">
        <v>641</v>
      </c>
      <c r="H38" s="216" t="s">
        <v>641</v>
      </c>
      <c r="I38" s="216" t="s">
        <v>641</v>
      </c>
      <c r="J38" s="216" t="s">
        <v>641</v>
      </c>
      <c r="K38" s="216">
        <v>2</v>
      </c>
      <c r="L38" s="216" t="s">
        <v>641</v>
      </c>
      <c r="M38" s="216" t="s">
        <v>641</v>
      </c>
      <c r="N38" s="216" t="s">
        <v>641</v>
      </c>
      <c r="O38" s="216" t="s">
        <v>641</v>
      </c>
      <c r="P38" s="216" t="s">
        <v>641</v>
      </c>
      <c r="Q38" s="216" t="s">
        <v>641</v>
      </c>
      <c r="R38" s="216" t="s">
        <v>641</v>
      </c>
      <c r="S38" s="216" t="s">
        <v>641</v>
      </c>
      <c r="T38" s="216" t="s">
        <v>641</v>
      </c>
      <c r="U38" s="216" t="s">
        <v>641</v>
      </c>
      <c r="V38" s="216" t="s">
        <v>641</v>
      </c>
      <c r="W38" s="216" t="s">
        <v>641</v>
      </c>
      <c r="X38" s="216" t="s">
        <v>641</v>
      </c>
    </row>
    <row r="39" spans="1:24" ht="15" customHeight="1" x14ac:dyDescent="0.2">
      <c r="A39" s="161">
        <v>32</v>
      </c>
      <c r="B39" s="184" t="s">
        <v>637</v>
      </c>
      <c r="C39" s="161" t="s">
        <v>380</v>
      </c>
      <c r="D39" s="211">
        <v>11</v>
      </c>
      <c r="E39" s="216" t="s">
        <v>641</v>
      </c>
      <c r="F39" s="216" t="s">
        <v>641</v>
      </c>
      <c r="G39" s="216" t="s">
        <v>641</v>
      </c>
      <c r="H39" s="216" t="s">
        <v>641</v>
      </c>
      <c r="I39" s="216" t="s">
        <v>641</v>
      </c>
      <c r="J39" s="216" t="s">
        <v>641</v>
      </c>
      <c r="K39" s="211">
        <v>8</v>
      </c>
      <c r="L39" s="216" t="s">
        <v>641</v>
      </c>
      <c r="M39" s="216" t="s">
        <v>641</v>
      </c>
      <c r="N39" s="211">
        <v>1</v>
      </c>
      <c r="O39" s="211" t="s">
        <v>641</v>
      </c>
      <c r="P39" s="216" t="s">
        <v>641</v>
      </c>
      <c r="Q39" s="211" t="s">
        <v>641</v>
      </c>
      <c r="R39" s="216" t="s">
        <v>641</v>
      </c>
      <c r="S39" s="216" t="s">
        <v>641</v>
      </c>
      <c r="T39" s="216" t="s">
        <v>641</v>
      </c>
      <c r="U39" s="216" t="s">
        <v>641</v>
      </c>
      <c r="V39" s="216">
        <v>1</v>
      </c>
      <c r="W39" s="216">
        <v>1</v>
      </c>
      <c r="X39" s="216" t="s">
        <v>641</v>
      </c>
    </row>
    <row r="40" spans="1:24" ht="15" customHeight="1" x14ac:dyDescent="0.2">
      <c r="A40" s="161">
        <v>33</v>
      </c>
      <c r="B40" s="184" t="s">
        <v>507</v>
      </c>
      <c r="C40" s="161" t="s">
        <v>380</v>
      </c>
      <c r="D40" s="211">
        <v>9</v>
      </c>
      <c r="E40" s="216" t="s">
        <v>641</v>
      </c>
      <c r="F40" s="216" t="s">
        <v>641</v>
      </c>
      <c r="G40" s="216" t="s">
        <v>641</v>
      </c>
      <c r="H40" s="216" t="s">
        <v>641</v>
      </c>
      <c r="I40" s="216" t="s">
        <v>641</v>
      </c>
      <c r="J40" s="216" t="s">
        <v>641</v>
      </c>
      <c r="K40" s="211">
        <v>3</v>
      </c>
      <c r="L40" s="211" t="s">
        <v>641</v>
      </c>
      <c r="M40" s="216" t="s">
        <v>641</v>
      </c>
      <c r="N40" s="216">
        <v>1</v>
      </c>
      <c r="O40" s="216">
        <v>2</v>
      </c>
      <c r="P40" s="216" t="s">
        <v>641</v>
      </c>
      <c r="Q40" s="216">
        <v>2</v>
      </c>
      <c r="R40" s="216" t="s">
        <v>641</v>
      </c>
      <c r="S40" s="216" t="s">
        <v>641</v>
      </c>
      <c r="T40" s="216" t="s">
        <v>641</v>
      </c>
      <c r="U40" s="216">
        <v>1</v>
      </c>
      <c r="V40" s="211">
        <v>1</v>
      </c>
      <c r="W40" s="211">
        <v>1</v>
      </c>
      <c r="X40" s="216" t="s">
        <v>641</v>
      </c>
    </row>
    <row r="41" spans="1:24" ht="15" customHeight="1" x14ac:dyDescent="0.2">
      <c r="A41" s="161">
        <v>34</v>
      </c>
      <c r="B41" s="184" t="s">
        <v>508</v>
      </c>
      <c r="C41" s="161" t="s">
        <v>380</v>
      </c>
      <c r="D41" s="211">
        <v>7</v>
      </c>
      <c r="E41" s="216" t="s">
        <v>641</v>
      </c>
      <c r="F41" s="216" t="s">
        <v>641</v>
      </c>
      <c r="G41" s="216" t="s">
        <v>641</v>
      </c>
      <c r="H41" s="216" t="s">
        <v>641</v>
      </c>
      <c r="I41" s="216" t="s">
        <v>641</v>
      </c>
      <c r="J41" s="216" t="s">
        <v>641</v>
      </c>
      <c r="K41" s="211">
        <v>1</v>
      </c>
      <c r="L41" s="211" t="s">
        <v>641</v>
      </c>
      <c r="M41" s="216" t="s">
        <v>641</v>
      </c>
      <c r="N41" s="216" t="s">
        <v>641</v>
      </c>
      <c r="O41" s="216">
        <v>3</v>
      </c>
      <c r="P41" s="216" t="s">
        <v>641</v>
      </c>
      <c r="Q41" s="216">
        <v>3</v>
      </c>
      <c r="R41" s="216" t="s">
        <v>641</v>
      </c>
      <c r="S41" s="216" t="s">
        <v>641</v>
      </c>
      <c r="T41" s="216" t="s">
        <v>641</v>
      </c>
      <c r="U41" s="216">
        <v>1</v>
      </c>
      <c r="V41" s="211">
        <v>2</v>
      </c>
      <c r="W41" s="211" t="s">
        <v>641</v>
      </c>
      <c r="X41" s="216" t="s">
        <v>641</v>
      </c>
    </row>
    <row r="42" spans="1:24" ht="15" customHeight="1" x14ac:dyDescent="0.2">
      <c r="A42" s="161">
        <v>35</v>
      </c>
      <c r="B42" s="184" t="s">
        <v>509</v>
      </c>
      <c r="C42" s="161" t="s">
        <v>380</v>
      </c>
      <c r="D42" s="211">
        <v>7</v>
      </c>
      <c r="E42" s="216" t="s">
        <v>641</v>
      </c>
      <c r="F42" s="216" t="s">
        <v>641</v>
      </c>
      <c r="G42" s="216" t="s">
        <v>641</v>
      </c>
      <c r="H42" s="216" t="s">
        <v>641</v>
      </c>
      <c r="I42" s="216" t="s">
        <v>641</v>
      </c>
      <c r="J42" s="216" t="s">
        <v>641</v>
      </c>
      <c r="K42" s="211">
        <v>4</v>
      </c>
      <c r="L42" s="216" t="s">
        <v>641</v>
      </c>
      <c r="M42" s="216" t="s">
        <v>641</v>
      </c>
      <c r="N42" s="216" t="s">
        <v>641</v>
      </c>
      <c r="O42" s="211" t="s">
        <v>641</v>
      </c>
      <c r="P42" s="216" t="s">
        <v>641</v>
      </c>
      <c r="Q42" s="211" t="s">
        <v>641</v>
      </c>
      <c r="R42" s="216" t="s">
        <v>641</v>
      </c>
      <c r="S42" s="216" t="s">
        <v>641</v>
      </c>
      <c r="T42" s="216" t="s">
        <v>641</v>
      </c>
      <c r="U42" s="216" t="s">
        <v>641</v>
      </c>
      <c r="V42" s="211">
        <v>3</v>
      </c>
      <c r="W42" s="216" t="s">
        <v>641</v>
      </c>
      <c r="X42" s="216" t="s">
        <v>641</v>
      </c>
    </row>
    <row r="43" spans="1:24" ht="15" customHeight="1" x14ac:dyDescent="0.2">
      <c r="A43" s="161">
        <v>36</v>
      </c>
      <c r="B43" s="184" t="s">
        <v>510</v>
      </c>
      <c r="C43" s="161" t="s">
        <v>380</v>
      </c>
      <c r="D43" s="211">
        <v>5</v>
      </c>
      <c r="E43" s="216" t="s">
        <v>641</v>
      </c>
      <c r="F43" s="216" t="s">
        <v>641</v>
      </c>
      <c r="G43" s="216" t="s">
        <v>641</v>
      </c>
      <c r="H43" s="216" t="s">
        <v>641</v>
      </c>
      <c r="I43" s="216" t="s">
        <v>641</v>
      </c>
      <c r="J43" s="216" t="s">
        <v>641</v>
      </c>
      <c r="K43" s="216" t="s">
        <v>641</v>
      </c>
      <c r="L43" s="211" t="s">
        <v>641</v>
      </c>
      <c r="M43" s="216" t="s">
        <v>641</v>
      </c>
      <c r="N43" s="216" t="s">
        <v>641</v>
      </c>
      <c r="O43" s="216">
        <v>2</v>
      </c>
      <c r="P43" s="216" t="s">
        <v>641</v>
      </c>
      <c r="Q43" s="216">
        <v>2</v>
      </c>
      <c r="R43" s="216" t="s">
        <v>641</v>
      </c>
      <c r="S43" s="216" t="s">
        <v>641</v>
      </c>
      <c r="T43" s="216" t="s">
        <v>641</v>
      </c>
      <c r="U43" s="216" t="s">
        <v>641</v>
      </c>
      <c r="V43" s="216">
        <v>3</v>
      </c>
      <c r="W43" s="216" t="s">
        <v>641</v>
      </c>
      <c r="X43" s="216" t="s">
        <v>641</v>
      </c>
    </row>
    <row r="44" spans="1:24" ht="15" customHeight="1" x14ac:dyDescent="0.2">
      <c r="A44" s="161">
        <v>37</v>
      </c>
      <c r="B44" s="184" t="s">
        <v>511</v>
      </c>
      <c r="C44" s="161" t="s">
        <v>380</v>
      </c>
      <c r="D44" s="211">
        <v>1</v>
      </c>
      <c r="E44" s="216" t="s">
        <v>641</v>
      </c>
      <c r="F44" s="216" t="s">
        <v>641</v>
      </c>
      <c r="G44" s="216" t="s">
        <v>641</v>
      </c>
      <c r="H44" s="216" t="s">
        <v>641</v>
      </c>
      <c r="I44" s="216" t="s">
        <v>641</v>
      </c>
      <c r="J44" s="216" t="s">
        <v>641</v>
      </c>
      <c r="K44" s="216" t="s">
        <v>641</v>
      </c>
      <c r="L44" s="216" t="s">
        <v>641</v>
      </c>
      <c r="M44" s="216" t="s">
        <v>641</v>
      </c>
      <c r="N44" s="216" t="s">
        <v>641</v>
      </c>
      <c r="O44" s="216" t="s">
        <v>641</v>
      </c>
      <c r="P44" s="216" t="s">
        <v>641</v>
      </c>
      <c r="Q44" s="216" t="s">
        <v>641</v>
      </c>
      <c r="R44" s="216" t="s">
        <v>641</v>
      </c>
      <c r="S44" s="216" t="s">
        <v>641</v>
      </c>
      <c r="T44" s="216" t="s">
        <v>641</v>
      </c>
      <c r="U44" s="211" t="s">
        <v>641</v>
      </c>
      <c r="V44" s="211">
        <v>1</v>
      </c>
      <c r="W44" s="216" t="s">
        <v>641</v>
      </c>
      <c r="X44" s="216" t="s">
        <v>641</v>
      </c>
    </row>
    <row r="45" spans="1:24" ht="15" customHeight="1" x14ac:dyDescent="0.2">
      <c r="A45" s="161">
        <v>38</v>
      </c>
      <c r="B45" s="184" t="s">
        <v>512</v>
      </c>
      <c r="C45" s="161" t="s">
        <v>380</v>
      </c>
      <c r="D45" s="211">
        <v>6</v>
      </c>
      <c r="E45" s="216" t="s">
        <v>641</v>
      </c>
      <c r="F45" s="216" t="s">
        <v>641</v>
      </c>
      <c r="G45" s="216" t="s">
        <v>641</v>
      </c>
      <c r="H45" s="216" t="s">
        <v>641</v>
      </c>
      <c r="I45" s="216" t="s">
        <v>641</v>
      </c>
      <c r="J45" s="216" t="s">
        <v>641</v>
      </c>
      <c r="K45" s="216" t="s">
        <v>641</v>
      </c>
      <c r="L45" s="216" t="s">
        <v>641</v>
      </c>
      <c r="M45" s="216" t="s">
        <v>641</v>
      </c>
      <c r="N45" s="216" t="s">
        <v>641</v>
      </c>
      <c r="O45" s="216">
        <v>3</v>
      </c>
      <c r="P45" s="216" t="s">
        <v>641</v>
      </c>
      <c r="Q45" s="216">
        <v>3</v>
      </c>
      <c r="R45" s="216" t="s">
        <v>641</v>
      </c>
      <c r="S45" s="216" t="s">
        <v>641</v>
      </c>
      <c r="T45" s="216" t="s">
        <v>641</v>
      </c>
      <c r="U45" s="216" t="s">
        <v>641</v>
      </c>
      <c r="V45" s="211">
        <v>3</v>
      </c>
      <c r="W45" s="216" t="s">
        <v>641</v>
      </c>
      <c r="X45" s="216" t="s">
        <v>641</v>
      </c>
    </row>
    <row r="46" spans="1:24" ht="15" customHeight="1" x14ac:dyDescent="0.2">
      <c r="A46" s="161">
        <v>39</v>
      </c>
      <c r="B46" s="184" t="s">
        <v>513</v>
      </c>
      <c r="C46" s="161" t="s">
        <v>380</v>
      </c>
      <c r="D46" s="211">
        <v>5</v>
      </c>
      <c r="E46" s="216" t="s">
        <v>641</v>
      </c>
      <c r="F46" s="216" t="s">
        <v>641</v>
      </c>
      <c r="G46" s="216" t="s">
        <v>641</v>
      </c>
      <c r="H46" s="216" t="s">
        <v>641</v>
      </c>
      <c r="I46" s="216" t="s">
        <v>641</v>
      </c>
      <c r="J46" s="216" t="s">
        <v>641</v>
      </c>
      <c r="K46" s="216" t="s">
        <v>641</v>
      </c>
      <c r="L46" s="216" t="s">
        <v>641</v>
      </c>
      <c r="M46" s="216" t="s">
        <v>641</v>
      </c>
      <c r="N46" s="216" t="s">
        <v>641</v>
      </c>
      <c r="O46" s="216" t="s">
        <v>641</v>
      </c>
      <c r="P46" s="216" t="s">
        <v>641</v>
      </c>
      <c r="Q46" s="216" t="s">
        <v>641</v>
      </c>
      <c r="R46" s="216" t="s">
        <v>641</v>
      </c>
      <c r="S46" s="216" t="s">
        <v>641</v>
      </c>
      <c r="T46" s="216" t="s">
        <v>641</v>
      </c>
      <c r="U46" s="216" t="s">
        <v>641</v>
      </c>
      <c r="V46" s="216">
        <v>5</v>
      </c>
      <c r="W46" s="216" t="s">
        <v>641</v>
      </c>
      <c r="X46" s="216" t="s">
        <v>641</v>
      </c>
    </row>
    <row r="47" spans="1:24" s="219" customFormat="1" ht="20.25" customHeight="1" x14ac:dyDescent="0.2">
      <c r="A47" s="161">
        <v>20</v>
      </c>
      <c r="B47" s="225" t="s">
        <v>506</v>
      </c>
      <c r="C47" s="218" t="s">
        <v>514</v>
      </c>
      <c r="D47" s="220" t="s">
        <v>682</v>
      </c>
      <c r="E47" s="220" t="s">
        <v>682</v>
      </c>
      <c r="F47" s="220" t="s">
        <v>641</v>
      </c>
      <c r="G47" s="220" t="s">
        <v>641</v>
      </c>
      <c r="H47" s="220" t="s">
        <v>641</v>
      </c>
      <c r="I47" s="220" t="s">
        <v>641</v>
      </c>
      <c r="J47" s="220" t="s">
        <v>641</v>
      </c>
      <c r="K47" s="220" t="s">
        <v>641</v>
      </c>
      <c r="L47" s="216" t="s">
        <v>641</v>
      </c>
      <c r="M47" s="216" t="s">
        <v>641</v>
      </c>
      <c r="N47" s="216" t="s">
        <v>641</v>
      </c>
      <c r="O47" s="216" t="s">
        <v>641</v>
      </c>
      <c r="P47" s="216" t="s">
        <v>641</v>
      </c>
      <c r="Q47" s="216" t="s">
        <v>641</v>
      </c>
      <c r="R47" s="216" t="s">
        <v>641</v>
      </c>
      <c r="S47" s="216" t="s">
        <v>641</v>
      </c>
      <c r="T47" s="216" t="s">
        <v>641</v>
      </c>
      <c r="U47" s="216" t="s">
        <v>641</v>
      </c>
      <c r="V47" s="216" t="s">
        <v>641</v>
      </c>
      <c r="W47" s="216" t="s">
        <v>641</v>
      </c>
      <c r="X47" s="216" t="s">
        <v>641</v>
      </c>
    </row>
    <row r="48" spans="1:24" s="219" customFormat="1" ht="15" customHeight="1" x14ac:dyDescent="0.2">
      <c r="A48" s="161">
        <v>21</v>
      </c>
      <c r="B48" s="225" t="s">
        <v>636</v>
      </c>
      <c r="C48" s="161" t="s">
        <v>514</v>
      </c>
      <c r="D48" s="216">
        <v>3.7735849056603774</v>
      </c>
      <c r="E48" s="216" t="s">
        <v>641</v>
      </c>
      <c r="F48" s="216" t="s">
        <v>641</v>
      </c>
      <c r="G48" s="216" t="s">
        <v>641</v>
      </c>
      <c r="H48" s="216" t="s">
        <v>641</v>
      </c>
      <c r="I48" s="216" t="s">
        <v>641</v>
      </c>
      <c r="J48" s="216" t="s">
        <v>641</v>
      </c>
      <c r="K48" s="216">
        <v>11.111111111111111</v>
      </c>
      <c r="L48" s="216" t="s">
        <v>641</v>
      </c>
      <c r="M48" s="216" t="s">
        <v>641</v>
      </c>
      <c r="N48" s="216" t="s">
        <v>641</v>
      </c>
      <c r="O48" s="216" t="s">
        <v>641</v>
      </c>
      <c r="P48" s="216" t="s">
        <v>641</v>
      </c>
      <c r="Q48" s="216" t="s">
        <v>641</v>
      </c>
      <c r="R48" s="216" t="s">
        <v>641</v>
      </c>
      <c r="S48" s="216" t="s">
        <v>641</v>
      </c>
      <c r="T48" s="216" t="s">
        <v>641</v>
      </c>
      <c r="U48" s="216" t="s">
        <v>641</v>
      </c>
      <c r="V48" s="216" t="s">
        <v>641</v>
      </c>
      <c r="W48" s="216" t="s">
        <v>641</v>
      </c>
      <c r="X48" s="216" t="s">
        <v>641</v>
      </c>
    </row>
    <row r="49" spans="1:24" s="219" customFormat="1" ht="15" customHeight="1" x14ac:dyDescent="0.2">
      <c r="A49" s="161">
        <v>22</v>
      </c>
      <c r="B49" s="225" t="s">
        <v>637</v>
      </c>
      <c r="C49" s="161" t="s">
        <v>514</v>
      </c>
      <c r="D49" s="216">
        <v>20.754716981132077</v>
      </c>
      <c r="E49" s="216" t="s">
        <v>641</v>
      </c>
      <c r="F49" s="216" t="s">
        <v>641</v>
      </c>
      <c r="G49" s="216" t="s">
        <v>641</v>
      </c>
      <c r="H49" s="216" t="s">
        <v>641</v>
      </c>
      <c r="I49" s="216" t="s">
        <v>641</v>
      </c>
      <c r="J49" s="216" t="s">
        <v>641</v>
      </c>
      <c r="K49" s="216">
        <v>44.444444444444443</v>
      </c>
      <c r="L49" s="216" t="s">
        <v>641</v>
      </c>
      <c r="M49" s="216" t="s">
        <v>641</v>
      </c>
      <c r="N49" s="216">
        <v>50</v>
      </c>
      <c r="O49" s="216" t="s">
        <v>641</v>
      </c>
      <c r="P49" s="216" t="s">
        <v>641</v>
      </c>
      <c r="Q49" s="216" t="s">
        <v>641</v>
      </c>
      <c r="R49" s="216" t="s">
        <v>641</v>
      </c>
      <c r="S49" s="216" t="s">
        <v>641</v>
      </c>
      <c r="T49" s="216" t="s">
        <v>641</v>
      </c>
      <c r="U49" s="216" t="s">
        <v>641</v>
      </c>
      <c r="V49" s="216">
        <v>5.2631578947368416</v>
      </c>
      <c r="W49" s="216">
        <v>50</v>
      </c>
      <c r="X49" s="216" t="s">
        <v>641</v>
      </c>
    </row>
    <row r="50" spans="1:24" s="219" customFormat="1" ht="15" customHeight="1" x14ac:dyDescent="0.2">
      <c r="A50" s="161">
        <v>23</v>
      </c>
      <c r="B50" s="225" t="s">
        <v>507</v>
      </c>
      <c r="C50" s="161" t="s">
        <v>514</v>
      </c>
      <c r="D50" s="216">
        <v>16.981132075471699</v>
      </c>
      <c r="E50" s="216" t="s">
        <v>641</v>
      </c>
      <c r="F50" s="216" t="s">
        <v>641</v>
      </c>
      <c r="G50" s="216" t="s">
        <v>641</v>
      </c>
      <c r="H50" s="216" t="s">
        <v>641</v>
      </c>
      <c r="I50" s="216" t="s">
        <v>641</v>
      </c>
      <c r="J50" s="216" t="s">
        <v>641</v>
      </c>
      <c r="K50" s="216">
        <v>16.666666666666664</v>
      </c>
      <c r="L50" s="216" t="s">
        <v>641</v>
      </c>
      <c r="M50" s="216" t="s">
        <v>641</v>
      </c>
      <c r="N50" s="216">
        <v>50</v>
      </c>
      <c r="O50" s="216">
        <v>20</v>
      </c>
      <c r="P50" s="216" t="s">
        <v>641</v>
      </c>
      <c r="Q50" s="216">
        <v>20</v>
      </c>
      <c r="R50" s="216" t="s">
        <v>641</v>
      </c>
      <c r="S50" s="216" t="s">
        <v>641</v>
      </c>
      <c r="T50" s="216" t="s">
        <v>641</v>
      </c>
      <c r="U50" s="216">
        <v>50</v>
      </c>
      <c r="V50" s="216">
        <v>5.2631578947368416</v>
      </c>
      <c r="W50" s="216">
        <v>50</v>
      </c>
      <c r="X50" s="216" t="s">
        <v>641</v>
      </c>
    </row>
    <row r="51" spans="1:24" s="219" customFormat="1" ht="15" customHeight="1" x14ac:dyDescent="0.2">
      <c r="A51" s="161">
        <v>24</v>
      </c>
      <c r="B51" s="225" t="s">
        <v>508</v>
      </c>
      <c r="C51" s="161" t="s">
        <v>514</v>
      </c>
      <c r="D51" s="216">
        <v>13.20754716981132</v>
      </c>
      <c r="E51" s="216" t="s">
        <v>641</v>
      </c>
      <c r="F51" s="216" t="s">
        <v>641</v>
      </c>
      <c r="G51" s="216" t="s">
        <v>641</v>
      </c>
      <c r="H51" s="216" t="s">
        <v>641</v>
      </c>
      <c r="I51" s="216" t="s">
        <v>641</v>
      </c>
      <c r="J51" s="216" t="s">
        <v>641</v>
      </c>
      <c r="K51" s="216">
        <v>5.5555555555555554</v>
      </c>
      <c r="L51" s="216" t="s">
        <v>641</v>
      </c>
      <c r="M51" s="216" t="s">
        <v>641</v>
      </c>
      <c r="N51" s="216" t="s">
        <v>641</v>
      </c>
      <c r="O51" s="216">
        <v>30</v>
      </c>
      <c r="P51" s="216" t="s">
        <v>641</v>
      </c>
      <c r="Q51" s="216">
        <v>30</v>
      </c>
      <c r="R51" s="216" t="s">
        <v>641</v>
      </c>
      <c r="S51" s="216" t="s">
        <v>641</v>
      </c>
      <c r="T51" s="216" t="s">
        <v>641</v>
      </c>
      <c r="U51" s="216">
        <v>50</v>
      </c>
      <c r="V51" s="216">
        <v>10.526315789473683</v>
      </c>
      <c r="W51" s="216" t="s">
        <v>641</v>
      </c>
      <c r="X51" s="216" t="s">
        <v>641</v>
      </c>
    </row>
    <row r="52" spans="1:24" s="219" customFormat="1" ht="15" customHeight="1" x14ac:dyDescent="0.2">
      <c r="A52" s="161">
        <v>25</v>
      </c>
      <c r="B52" s="225" t="s">
        <v>509</v>
      </c>
      <c r="C52" s="161" t="s">
        <v>514</v>
      </c>
      <c r="D52" s="216">
        <v>13.20754716981132</v>
      </c>
      <c r="E52" s="216" t="s">
        <v>641</v>
      </c>
      <c r="F52" s="216" t="s">
        <v>641</v>
      </c>
      <c r="G52" s="216" t="s">
        <v>641</v>
      </c>
      <c r="H52" s="216" t="s">
        <v>641</v>
      </c>
      <c r="I52" s="216" t="s">
        <v>641</v>
      </c>
      <c r="J52" s="216" t="s">
        <v>641</v>
      </c>
      <c r="K52" s="216">
        <v>22.222222222222221</v>
      </c>
      <c r="L52" s="216" t="s">
        <v>641</v>
      </c>
      <c r="M52" s="216" t="s">
        <v>641</v>
      </c>
      <c r="N52" s="216" t="s">
        <v>641</v>
      </c>
      <c r="O52" s="216" t="s">
        <v>641</v>
      </c>
      <c r="P52" s="216" t="s">
        <v>641</v>
      </c>
      <c r="Q52" s="216" t="s">
        <v>641</v>
      </c>
      <c r="R52" s="216" t="s">
        <v>641</v>
      </c>
      <c r="S52" s="216" t="s">
        <v>641</v>
      </c>
      <c r="T52" s="216" t="s">
        <v>641</v>
      </c>
      <c r="U52" s="216" t="s">
        <v>641</v>
      </c>
      <c r="V52" s="216">
        <v>15.789473684210526</v>
      </c>
      <c r="W52" s="216" t="s">
        <v>641</v>
      </c>
      <c r="X52" s="216" t="s">
        <v>641</v>
      </c>
    </row>
    <row r="53" spans="1:24" s="219" customFormat="1" ht="15" customHeight="1" x14ac:dyDescent="0.2">
      <c r="A53" s="161">
        <v>26</v>
      </c>
      <c r="B53" s="225" t="s">
        <v>510</v>
      </c>
      <c r="C53" s="161" t="s">
        <v>514</v>
      </c>
      <c r="D53" s="216">
        <v>9.433962264150944</v>
      </c>
      <c r="E53" s="216" t="s">
        <v>641</v>
      </c>
      <c r="F53" s="216" t="s">
        <v>641</v>
      </c>
      <c r="G53" s="216" t="s">
        <v>641</v>
      </c>
      <c r="H53" s="216" t="s">
        <v>641</v>
      </c>
      <c r="I53" s="216" t="s">
        <v>641</v>
      </c>
      <c r="J53" s="216" t="s">
        <v>641</v>
      </c>
      <c r="K53" s="216" t="s">
        <v>641</v>
      </c>
      <c r="L53" s="216" t="s">
        <v>641</v>
      </c>
      <c r="M53" s="216" t="s">
        <v>641</v>
      </c>
      <c r="N53" s="216" t="s">
        <v>641</v>
      </c>
      <c r="O53" s="216">
        <v>20</v>
      </c>
      <c r="P53" s="216" t="s">
        <v>641</v>
      </c>
      <c r="Q53" s="216">
        <v>20</v>
      </c>
      <c r="R53" s="216" t="s">
        <v>641</v>
      </c>
      <c r="S53" s="216" t="s">
        <v>641</v>
      </c>
      <c r="T53" s="216" t="s">
        <v>641</v>
      </c>
      <c r="U53" s="216" t="s">
        <v>641</v>
      </c>
      <c r="V53" s="216">
        <v>15.789473684210526</v>
      </c>
      <c r="W53" s="216" t="s">
        <v>641</v>
      </c>
      <c r="X53" s="216" t="s">
        <v>641</v>
      </c>
    </row>
    <row r="54" spans="1:24" s="219" customFormat="1" ht="15" customHeight="1" x14ac:dyDescent="0.2">
      <c r="A54" s="161">
        <v>27</v>
      </c>
      <c r="B54" s="225" t="s">
        <v>511</v>
      </c>
      <c r="C54" s="161" t="s">
        <v>514</v>
      </c>
      <c r="D54" s="216">
        <v>1.8867924528301887</v>
      </c>
      <c r="E54" s="216" t="s">
        <v>641</v>
      </c>
      <c r="F54" s="216" t="s">
        <v>641</v>
      </c>
      <c r="G54" s="216" t="s">
        <v>641</v>
      </c>
      <c r="H54" s="216" t="s">
        <v>641</v>
      </c>
      <c r="I54" s="216" t="s">
        <v>641</v>
      </c>
      <c r="J54" s="216" t="s">
        <v>641</v>
      </c>
      <c r="K54" s="216" t="s">
        <v>641</v>
      </c>
      <c r="L54" s="216" t="s">
        <v>641</v>
      </c>
      <c r="M54" s="216" t="s">
        <v>641</v>
      </c>
      <c r="N54" s="216" t="s">
        <v>641</v>
      </c>
      <c r="O54" s="216" t="s">
        <v>641</v>
      </c>
      <c r="P54" s="216" t="s">
        <v>641</v>
      </c>
      <c r="Q54" s="216" t="s">
        <v>641</v>
      </c>
      <c r="R54" s="216" t="s">
        <v>641</v>
      </c>
      <c r="S54" s="216" t="s">
        <v>641</v>
      </c>
      <c r="T54" s="216" t="s">
        <v>641</v>
      </c>
      <c r="U54" s="216" t="s">
        <v>641</v>
      </c>
      <c r="V54" s="216">
        <v>5.2631578947368416</v>
      </c>
      <c r="W54" s="216" t="s">
        <v>641</v>
      </c>
      <c r="X54" s="216" t="s">
        <v>641</v>
      </c>
    </row>
    <row r="55" spans="1:24" s="219" customFormat="1" ht="15" customHeight="1" x14ac:dyDescent="0.2">
      <c r="A55" s="161">
        <v>28</v>
      </c>
      <c r="B55" s="225" t="s">
        <v>512</v>
      </c>
      <c r="C55" s="161" t="s">
        <v>514</v>
      </c>
      <c r="D55" s="216">
        <v>11.320754716981133</v>
      </c>
      <c r="E55" s="216" t="s">
        <v>641</v>
      </c>
      <c r="F55" s="216" t="s">
        <v>641</v>
      </c>
      <c r="G55" s="216" t="s">
        <v>641</v>
      </c>
      <c r="H55" s="216" t="s">
        <v>641</v>
      </c>
      <c r="I55" s="216" t="s">
        <v>641</v>
      </c>
      <c r="J55" s="216" t="s">
        <v>641</v>
      </c>
      <c r="K55" s="216" t="s">
        <v>641</v>
      </c>
      <c r="L55" s="216" t="s">
        <v>641</v>
      </c>
      <c r="M55" s="216" t="s">
        <v>641</v>
      </c>
      <c r="N55" s="216" t="s">
        <v>641</v>
      </c>
      <c r="O55" s="216">
        <v>30</v>
      </c>
      <c r="P55" s="216" t="s">
        <v>641</v>
      </c>
      <c r="Q55" s="216">
        <v>30</v>
      </c>
      <c r="R55" s="216" t="s">
        <v>641</v>
      </c>
      <c r="S55" s="216" t="s">
        <v>641</v>
      </c>
      <c r="T55" s="216" t="s">
        <v>641</v>
      </c>
      <c r="U55" s="216" t="s">
        <v>641</v>
      </c>
      <c r="V55" s="216">
        <v>15.789473684210526</v>
      </c>
      <c r="W55" s="216" t="s">
        <v>641</v>
      </c>
      <c r="X55" s="216" t="s">
        <v>641</v>
      </c>
    </row>
    <row r="56" spans="1:24" s="219" customFormat="1" ht="15" customHeight="1" x14ac:dyDescent="0.2">
      <c r="A56" s="161">
        <v>29</v>
      </c>
      <c r="B56" s="225" t="s">
        <v>513</v>
      </c>
      <c r="C56" s="161" t="s">
        <v>514</v>
      </c>
      <c r="D56" s="216">
        <v>9.433962264150944</v>
      </c>
      <c r="E56" s="216" t="s">
        <v>641</v>
      </c>
      <c r="F56" s="216" t="s">
        <v>641</v>
      </c>
      <c r="G56" s="216" t="s">
        <v>641</v>
      </c>
      <c r="H56" s="216" t="s">
        <v>641</v>
      </c>
      <c r="I56" s="216" t="s">
        <v>641</v>
      </c>
      <c r="J56" s="216" t="s">
        <v>641</v>
      </c>
      <c r="K56" s="216" t="s">
        <v>641</v>
      </c>
      <c r="L56" s="216" t="s">
        <v>641</v>
      </c>
      <c r="M56" s="216" t="s">
        <v>641</v>
      </c>
      <c r="N56" s="216" t="s">
        <v>641</v>
      </c>
      <c r="O56" s="216" t="s">
        <v>641</v>
      </c>
      <c r="P56" s="216" t="s">
        <v>641</v>
      </c>
      <c r="Q56" s="216" t="s">
        <v>641</v>
      </c>
      <c r="R56" s="216" t="s">
        <v>641</v>
      </c>
      <c r="S56" s="216" t="s">
        <v>641</v>
      </c>
      <c r="T56" s="216" t="s">
        <v>641</v>
      </c>
      <c r="U56" s="216" t="s">
        <v>641</v>
      </c>
      <c r="V56" s="216">
        <v>26.315789473684209</v>
      </c>
      <c r="W56" s="216" t="s">
        <v>641</v>
      </c>
      <c r="X56" s="216" t="s">
        <v>641</v>
      </c>
    </row>
    <row r="57" spans="1:24" ht="15" customHeight="1" x14ac:dyDescent="0.2">
      <c r="A57" s="166"/>
      <c r="B57" s="167"/>
      <c r="C57" s="161"/>
      <c r="D57" s="162"/>
      <c r="E57" s="162"/>
      <c r="F57" s="162"/>
      <c r="G57" s="162"/>
      <c r="H57" s="162"/>
      <c r="I57" s="162"/>
      <c r="J57" s="162"/>
      <c r="K57" s="162"/>
      <c r="L57" s="162"/>
      <c r="M57" s="162"/>
      <c r="N57" s="162"/>
      <c r="O57" s="162"/>
      <c r="P57" s="162"/>
      <c r="Q57" s="162"/>
      <c r="R57" s="162"/>
      <c r="S57" s="162"/>
      <c r="T57" s="162"/>
      <c r="U57" s="162"/>
      <c r="V57" s="162"/>
      <c r="W57" s="162"/>
      <c r="X57" s="162"/>
    </row>
    <row r="58" spans="1:24" ht="15" customHeight="1" x14ac:dyDescent="0.2">
      <c r="A58" s="168" t="s">
        <v>468</v>
      </c>
      <c r="C58" s="165"/>
      <c r="D58" s="169"/>
      <c r="E58" s="169"/>
      <c r="F58" s="169"/>
      <c r="G58" s="169"/>
      <c r="H58" s="169"/>
      <c r="I58" s="169"/>
      <c r="J58" s="169"/>
      <c r="K58" s="169"/>
      <c r="L58" s="169"/>
      <c r="M58" s="169"/>
      <c r="N58" s="169"/>
      <c r="O58" s="169"/>
      <c r="P58" s="169"/>
      <c r="Q58" s="169"/>
      <c r="R58" s="169"/>
      <c r="S58" s="169"/>
      <c r="T58" s="169"/>
      <c r="U58" s="169"/>
      <c r="V58" s="169"/>
      <c r="W58" s="169"/>
      <c r="X58" s="169"/>
    </row>
  </sheetData>
  <mergeCells count="21">
    <mergeCell ref="T4:T5"/>
    <mergeCell ref="U4:U5"/>
    <mergeCell ref="V4:V5"/>
    <mergeCell ref="W4:W5"/>
    <mergeCell ref="X4:X5"/>
    <mergeCell ref="A1:B1"/>
    <mergeCell ref="A3:A5"/>
    <mergeCell ref="B3:B5"/>
    <mergeCell ref="D4:D5"/>
    <mergeCell ref="E4:E5"/>
    <mergeCell ref="C3:C5"/>
    <mergeCell ref="D3:X3"/>
    <mergeCell ref="O4:R4"/>
    <mergeCell ref="J4:J5"/>
    <mergeCell ref="K4:K5"/>
    <mergeCell ref="L4:L5"/>
    <mergeCell ref="M4:M5"/>
    <mergeCell ref="N4:N5"/>
    <mergeCell ref="F4:H4"/>
    <mergeCell ref="I4:I5"/>
    <mergeCell ref="S4:S5"/>
  </mergeCells>
  <hyperlinks>
    <hyperlink ref="A1" location="Inhaltsübersicht!A1" display="zur Inhaltsübersicht" xr:uid="{00000000-0004-0000-0A00-000000000000}"/>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9" max="11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W65603"/>
  <sheetViews>
    <sheetView zoomScaleNormal="100" zoomScaleSheetLayoutView="55" workbookViewId="0">
      <pane xSplit="2" ySplit="6" topLeftCell="C7" activePane="bottomRight" state="frozen"/>
      <selection activeCell="C7" sqref="C7"/>
      <selection pane="topRight" activeCell="C7" sqref="C7"/>
      <selection pane="bottomLeft" activeCell="C7" sqref="C7"/>
      <selection pane="bottomRight" sqref="A1:B1"/>
    </sheetView>
  </sheetViews>
  <sheetFormatPr baseColWidth="10" defaultColWidth="11.42578125" defaultRowHeight="12.75" zeroHeight="1" x14ac:dyDescent="0.2"/>
  <cols>
    <col min="1" max="1" width="8.28515625" style="113" customWidth="1"/>
    <col min="2" max="2" width="47.28515625" style="113" customWidth="1"/>
    <col min="3" max="3" width="14.5703125" style="113" customWidth="1"/>
    <col min="4" max="4" width="13" style="113" customWidth="1"/>
    <col min="5" max="7" width="10.7109375" style="113" customWidth="1"/>
    <col min="8" max="8" width="13.42578125" style="113" customWidth="1"/>
    <col min="9" max="11" width="10.7109375" style="113" customWidth="1"/>
    <col min="12" max="12" width="12.5703125" style="113" customWidth="1"/>
    <col min="13" max="13" width="12.42578125" style="113" customWidth="1"/>
    <col min="14" max="23" width="10.7109375" style="113" customWidth="1"/>
    <col min="24" max="16384" width="11.42578125" style="113"/>
  </cols>
  <sheetData>
    <row r="1" spans="1:23" x14ac:dyDescent="0.2">
      <c r="A1" s="308" t="s">
        <v>4</v>
      </c>
      <c r="B1" s="308"/>
      <c r="C1" s="111"/>
      <c r="D1" s="111"/>
      <c r="E1" s="112"/>
      <c r="F1" s="112"/>
      <c r="G1" s="112"/>
      <c r="H1" s="112"/>
      <c r="I1" s="112"/>
      <c r="L1" s="114"/>
    </row>
    <row r="2" spans="1:23" ht="15" x14ac:dyDescent="0.25">
      <c r="A2" s="237" t="s">
        <v>575</v>
      </c>
      <c r="B2" s="237"/>
      <c r="C2" s="238"/>
      <c r="D2" s="238"/>
      <c r="E2" s="238"/>
      <c r="F2" s="238"/>
      <c r="G2" s="238"/>
      <c r="H2" s="238"/>
      <c r="I2" s="238"/>
      <c r="J2" s="238"/>
      <c r="K2" s="238"/>
      <c r="L2" s="238"/>
      <c r="M2" s="238"/>
      <c r="N2" s="238"/>
      <c r="O2" s="238"/>
      <c r="P2" s="238"/>
    </row>
    <row r="3" spans="1:23" x14ac:dyDescent="0.2">
      <c r="A3" s="312" t="s">
        <v>378</v>
      </c>
      <c r="B3" s="293" t="s">
        <v>379</v>
      </c>
      <c r="C3" s="326" t="s">
        <v>380</v>
      </c>
      <c r="D3" s="327"/>
      <c r="E3" s="327"/>
      <c r="F3" s="327"/>
      <c r="G3" s="327"/>
      <c r="H3" s="327"/>
      <c r="I3" s="327"/>
      <c r="J3" s="327"/>
      <c r="K3" s="327"/>
      <c r="L3" s="327"/>
      <c r="M3" s="327"/>
      <c r="N3" s="327"/>
      <c r="O3" s="327"/>
      <c r="P3" s="327"/>
      <c r="Q3" s="328"/>
      <c r="R3" s="328"/>
      <c r="S3" s="328"/>
      <c r="T3" s="328"/>
      <c r="U3" s="328"/>
      <c r="V3" s="328"/>
      <c r="W3" s="328"/>
    </row>
    <row r="4" spans="1:23" x14ac:dyDescent="0.2">
      <c r="A4" s="312"/>
      <c r="B4" s="293"/>
      <c r="C4" s="329">
        <v>2023</v>
      </c>
      <c r="D4" s="330"/>
      <c r="E4" s="330"/>
      <c r="F4" s="330"/>
      <c r="G4" s="330"/>
      <c r="H4" s="330"/>
      <c r="I4" s="330"/>
      <c r="J4" s="330"/>
      <c r="K4" s="330"/>
      <c r="L4" s="330"/>
      <c r="M4" s="330"/>
      <c r="N4" s="330"/>
      <c r="O4" s="330"/>
      <c r="P4" s="330"/>
      <c r="Q4" s="331"/>
      <c r="R4" s="331"/>
      <c r="S4" s="331"/>
      <c r="T4" s="331"/>
      <c r="U4" s="331"/>
      <c r="V4" s="331"/>
      <c r="W4" s="331"/>
    </row>
    <row r="5" spans="1:23" ht="15.75" customHeight="1" x14ac:dyDescent="0.2">
      <c r="A5" s="312"/>
      <c r="B5" s="293"/>
      <c r="C5" s="284" t="s">
        <v>3</v>
      </c>
      <c r="D5" s="284" t="s">
        <v>429</v>
      </c>
      <c r="E5" s="286" t="s">
        <v>394</v>
      </c>
      <c r="F5" s="304"/>
      <c r="G5" s="305"/>
      <c r="H5" s="284" t="s">
        <v>430</v>
      </c>
      <c r="I5" s="284" t="s">
        <v>396</v>
      </c>
      <c r="J5" s="284" t="s">
        <v>397</v>
      </c>
      <c r="K5" s="284" t="s">
        <v>398</v>
      </c>
      <c r="L5" s="284" t="s">
        <v>399</v>
      </c>
      <c r="M5" s="284" t="s">
        <v>584</v>
      </c>
      <c r="N5" s="286" t="s">
        <v>401</v>
      </c>
      <c r="O5" s="304"/>
      <c r="P5" s="304"/>
      <c r="Q5" s="305"/>
      <c r="R5" s="284" t="s">
        <v>402</v>
      </c>
      <c r="S5" s="284" t="s">
        <v>403</v>
      </c>
      <c r="T5" s="284" t="s">
        <v>404</v>
      </c>
      <c r="U5" s="284" t="s">
        <v>405</v>
      </c>
      <c r="V5" s="284" t="s">
        <v>406</v>
      </c>
      <c r="W5" s="301" t="s">
        <v>407</v>
      </c>
    </row>
    <row r="6" spans="1:23" ht="16.5" customHeight="1" x14ac:dyDescent="0.2">
      <c r="A6" s="313"/>
      <c r="B6" s="303"/>
      <c r="C6" s="303"/>
      <c r="D6" s="303"/>
      <c r="E6" s="139" t="s">
        <v>408</v>
      </c>
      <c r="F6" s="139" t="s">
        <v>409</v>
      </c>
      <c r="G6" s="139" t="s">
        <v>410</v>
      </c>
      <c r="H6" s="303" t="s">
        <v>434</v>
      </c>
      <c r="I6" s="303"/>
      <c r="J6" s="303"/>
      <c r="K6" s="303"/>
      <c r="L6" s="303"/>
      <c r="M6" s="303"/>
      <c r="N6" s="139" t="s">
        <v>408</v>
      </c>
      <c r="O6" s="139" t="s">
        <v>411</v>
      </c>
      <c r="P6" s="139" t="s">
        <v>412</v>
      </c>
      <c r="Q6" s="139" t="s">
        <v>413</v>
      </c>
      <c r="R6" s="303"/>
      <c r="S6" s="303"/>
      <c r="T6" s="303"/>
      <c r="U6" s="303"/>
      <c r="V6" s="303"/>
      <c r="W6" s="317"/>
    </row>
    <row r="7" spans="1:23" s="203" customFormat="1" ht="36" customHeight="1" x14ac:dyDescent="0.2">
      <c r="A7" s="201">
        <v>1</v>
      </c>
      <c r="B7" s="183" t="s">
        <v>435</v>
      </c>
      <c r="C7" s="221">
        <v>4046</v>
      </c>
      <c r="D7" s="221">
        <v>381</v>
      </c>
      <c r="E7" s="221">
        <v>589</v>
      </c>
      <c r="F7" s="221">
        <v>389</v>
      </c>
      <c r="G7" s="221">
        <v>200</v>
      </c>
      <c r="H7" s="221">
        <v>423</v>
      </c>
      <c r="I7" s="221">
        <v>27</v>
      </c>
      <c r="J7" s="221">
        <v>148</v>
      </c>
      <c r="K7" s="221">
        <v>264</v>
      </c>
      <c r="L7" s="221">
        <v>45</v>
      </c>
      <c r="M7" s="221">
        <v>333</v>
      </c>
      <c r="N7" s="221">
        <v>1004</v>
      </c>
      <c r="O7" s="221">
        <v>365</v>
      </c>
      <c r="P7" s="221">
        <v>278</v>
      </c>
      <c r="Q7" s="221">
        <v>361</v>
      </c>
      <c r="R7" s="221">
        <v>155</v>
      </c>
      <c r="S7" s="221">
        <v>46</v>
      </c>
      <c r="T7" s="221">
        <v>217</v>
      </c>
      <c r="U7" s="221">
        <v>162</v>
      </c>
      <c r="V7" s="221">
        <v>138</v>
      </c>
      <c r="W7" s="221">
        <v>114</v>
      </c>
    </row>
    <row r="8" spans="1:23" ht="26.25" customHeight="1" x14ac:dyDescent="0.2">
      <c r="A8" s="103"/>
      <c r="B8" s="231" t="s">
        <v>436</v>
      </c>
      <c r="C8" s="236"/>
      <c r="D8" s="236"/>
      <c r="E8" s="236"/>
      <c r="F8" s="236"/>
      <c r="G8" s="236"/>
      <c r="H8" s="236"/>
      <c r="I8" s="236"/>
      <c r="J8" s="236"/>
      <c r="K8" s="236"/>
      <c r="L8" s="236"/>
      <c r="M8" s="236"/>
      <c r="N8" s="236"/>
      <c r="O8" s="236"/>
      <c r="P8" s="236"/>
      <c r="Q8" s="236"/>
      <c r="R8" s="236"/>
      <c r="S8" s="236"/>
      <c r="T8" s="236"/>
      <c r="U8" s="236"/>
      <c r="V8" s="236"/>
      <c r="W8" s="236"/>
    </row>
    <row r="9" spans="1:23" s="156" customFormat="1" ht="25.5" x14ac:dyDescent="0.2">
      <c r="A9" s="102">
        <v>2</v>
      </c>
      <c r="B9" s="116" t="s">
        <v>576</v>
      </c>
      <c r="C9" s="212">
        <v>2170</v>
      </c>
      <c r="D9" s="212">
        <v>142</v>
      </c>
      <c r="E9" s="212">
        <v>365</v>
      </c>
      <c r="F9" s="212">
        <v>273</v>
      </c>
      <c r="G9" s="212">
        <v>92</v>
      </c>
      <c r="H9" s="212">
        <v>306</v>
      </c>
      <c r="I9" s="212">
        <v>10</v>
      </c>
      <c r="J9" s="212">
        <v>49</v>
      </c>
      <c r="K9" s="212">
        <v>160</v>
      </c>
      <c r="L9" s="212">
        <v>30</v>
      </c>
      <c r="M9" s="212">
        <v>159</v>
      </c>
      <c r="N9" s="212">
        <v>495</v>
      </c>
      <c r="O9" s="212">
        <v>218</v>
      </c>
      <c r="P9" s="212">
        <v>120</v>
      </c>
      <c r="Q9" s="212">
        <v>157</v>
      </c>
      <c r="R9" s="212">
        <v>75</v>
      </c>
      <c r="S9" s="212">
        <v>33</v>
      </c>
      <c r="T9" s="212">
        <v>141</v>
      </c>
      <c r="U9" s="212">
        <v>91</v>
      </c>
      <c r="V9" s="212">
        <v>50</v>
      </c>
      <c r="W9" s="212">
        <v>64</v>
      </c>
    </row>
    <row r="10" spans="1:23" x14ac:dyDescent="0.2">
      <c r="A10" s="102">
        <v>3</v>
      </c>
      <c r="B10" s="116" t="s">
        <v>439</v>
      </c>
      <c r="C10" s="212">
        <v>870</v>
      </c>
      <c r="D10" s="212">
        <v>132</v>
      </c>
      <c r="E10" s="212">
        <v>98</v>
      </c>
      <c r="F10" s="212">
        <v>53</v>
      </c>
      <c r="G10" s="212">
        <v>45</v>
      </c>
      <c r="H10" s="212">
        <v>47</v>
      </c>
      <c r="I10" s="212">
        <v>10</v>
      </c>
      <c r="J10" s="212">
        <v>48</v>
      </c>
      <c r="K10" s="212">
        <v>43</v>
      </c>
      <c r="L10" s="212">
        <v>5</v>
      </c>
      <c r="M10" s="212">
        <v>63</v>
      </c>
      <c r="N10" s="212">
        <v>257</v>
      </c>
      <c r="O10" s="212">
        <v>81</v>
      </c>
      <c r="P10" s="212">
        <v>77</v>
      </c>
      <c r="Q10" s="212">
        <v>99</v>
      </c>
      <c r="R10" s="212">
        <v>35</v>
      </c>
      <c r="S10" s="212">
        <v>7</v>
      </c>
      <c r="T10" s="212">
        <v>34</v>
      </c>
      <c r="U10" s="212">
        <v>28</v>
      </c>
      <c r="V10" s="212">
        <v>43</v>
      </c>
      <c r="W10" s="212">
        <v>20</v>
      </c>
    </row>
    <row r="11" spans="1:23" ht="25.5" x14ac:dyDescent="0.2">
      <c r="A11" s="102">
        <v>4</v>
      </c>
      <c r="B11" s="116" t="s">
        <v>577</v>
      </c>
      <c r="C11" s="212">
        <v>814</v>
      </c>
      <c r="D11" s="212">
        <v>94</v>
      </c>
      <c r="E11" s="212">
        <v>103</v>
      </c>
      <c r="F11" s="212">
        <v>49</v>
      </c>
      <c r="G11" s="212">
        <v>54</v>
      </c>
      <c r="H11" s="212">
        <v>58</v>
      </c>
      <c r="I11" s="212">
        <v>5</v>
      </c>
      <c r="J11" s="212">
        <v>42</v>
      </c>
      <c r="K11" s="212">
        <v>36</v>
      </c>
      <c r="L11" s="212">
        <v>10</v>
      </c>
      <c r="M11" s="212">
        <v>101</v>
      </c>
      <c r="N11" s="212">
        <v>200</v>
      </c>
      <c r="O11" s="212">
        <v>52</v>
      </c>
      <c r="P11" s="212">
        <v>70</v>
      </c>
      <c r="Q11" s="212">
        <v>78</v>
      </c>
      <c r="R11" s="212">
        <v>40</v>
      </c>
      <c r="S11" s="212">
        <v>5</v>
      </c>
      <c r="T11" s="212">
        <v>33</v>
      </c>
      <c r="U11" s="212">
        <v>30</v>
      </c>
      <c r="V11" s="212">
        <v>30</v>
      </c>
      <c r="W11" s="212">
        <v>27</v>
      </c>
    </row>
    <row r="12" spans="1:23" ht="12" customHeight="1" x14ac:dyDescent="0.2">
      <c r="A12" s="102">
        <v>5</v>
      </c>
      <c r="B12" s="116" t="s">
        <v>441</v>
      </c>
      <c r="C12" s="212">
        <v>6</v>
      </c>
      <c r="D12" s="212">
        <v>1</v>
      </c>
      <c r="E12" s="212" t="s">
        <v>641</v>
      </c>
      <c r="F12" s="212" t="s">
        <v>641</v>
      </c>
      <c r="G12" s="212" t="s">
        <v>641</v>
      </c>
      <c r="H12" s="212" t="s">
        <v>641</v>
      </c>
      <c r="I12" s="212" t="s">
        <v>641</v>
      </c>
      <c r="J12" s="212" t="s">
        <v>641</v>
      </c>
      <c r="K12" s="212" t="s">
        <v>641</v>
      </c>
      <c r="L12" s="212" t="s">
        <v>641</v>
      </c>
      <c r="M12" s="212">
        <v>2</v>
      </c>
      <c r="N12" s="212" t="s">
        <v>641</v>
      </c>
      <c r="O12" s="212" t="s">
        <v>641</v>
      </c>
      <c r="P12" s="212" t="s">
        <v>641</v>
      </c>
      <c r="Q12" s="212" t="s">
        <v>641</v>
      </c>
      <c r="R12" s="212">
        <v>3</v>
      </c>
      <c r="S12" s="212" t="s">
        <v>641</v>
      </c>
      <c r="T12" s="212" t="s">
        <v>641</v>
      </c>
      <c r="U12" s="212" t="s">
        <v>641</v>
      </c>
      <c r="V12" s="212" t="s">
        <v>641</v>
      </c>
      <c r="W12" s="212" t="s">
        <v>641</v>
      </c>
    </row>
    <row r="13" spans="1:23" x14ac:dyDescent="0.2">
      <c r="A13" s="102">
        <v>6</v>
      </c>
      <c r="B13" s="116" t="s">
        <v>442</v>
      </c>
      <c r="C13" s="212">
        <v>42</v>
      </c>
      <c r="D13" s="212">
        <v>5</v>
      </c>
      <c r="E13" s="212">
        <v>5</v>
      </c>
      <c r="F13" s="212">
        <v>3</v>
      </c>
      <c r="G13" s="212">
        <v>2</v>
      </c>
      <c r="H13" s="212">
        <v>3</v>
      </c>
      <c r="I13" s="212" t="s">
        <v>641</v>
      </c>
      <c r="J13" s="212">
        <v>1</v>
      </c>
      <c r="K13" s="212">
        <v>6</v>
      </c>
      <c r="L13" s="212" t="s">
        <v>641</v>
      </c>
      <c r="M13" s="212">
        <v>2</v>
      </c>
      <c r="N13" s="212">
        <v>9</v>
      </c>
      <c r="O13" s="212">
        <v>3</v>
      </c>
      <c r="P13" s="212">
        <v>1</v>
      </c>
      <c r="Q13" s="212">
        <v>5</v>
      </c>
      <c r="R13" s="212" t="s">
        <v>641</v>
      </c>
      <c r="S13" s="212">
        <v>1</v>
      </c>
      <c r="T13" s="212" t="s">
        <v>641</v>
      </c>
      <c r="U13" s="212">
        <v>8</v>
      </c>
      <c r="V13" s="212">
        <v>2</v>
      </c>
      <c r="W13" s="212" t="s">
        <v>641</v>
      </c>
    </row>
    <row r="14" spans="1:23" x14ac:dyDescent="0.2">
      <c r="A14" s="102">
        <v>7</v>
      </c>
      <c r="B14" s="116" t="s">
        <v>443</v>
      </c>
      <c r="C14" s="212">
        <v>49</v>
      </c>
      <c r="D14" s="212">
        <v>1</v>
      </c>
      <c r="E14" s="212">
        <v>10</v>
      </c>
      <c r="F14" s="212">
        <v>10</v>
      </c>
      <c r="G14" s="212" t="s">
        <v>641</v>
      </c>
      <c r="H14" s="212">
        <v>1</v>
      </c>
      <c r="I14" s="212" t="s">
        <v>641</v>
      </c>
      <c r="J14" s="212">
        <v>1</v>
      </c>
      <c r="K14" s="212" t="s">
        <v>641</v>
      </c>
      <c r="L14" s="212" t="s">
        <v>641</v>
      </c>
      <c r="M14" s="212" t="s">
        <v>641</v>
      </c>
      <c r="N14" s="212">
        <v>15</v>
      </c>
      <c r="O14" s="212">
        <v>7</v>
      </c>
      <c r="P14" s="212">
        <v>2</v>
      </c>
      <c r="Q14" s="212">
        <v>6</v>
      </c>
      <c r="R14" s="212">
        <v>1</v>
      </c>
      <c r="S14" s="212" t="s">
        <v>641</v>
      </c>
      <c r="T14" s="212">
        <v>6</v>
      </c>
      <c r="U14" s="212" t="s">
        <v>641</v>
      </c>
      <c r="V14" s="212">
        <v>11</v>
      </c>
      <c r="W14" s="212">
        <v>3</v>
      </c>
    </row>
    <row r="15" spans="1:23" x14ac:dyDescent="0.2">
      <c r="A15" s="102">
        <v>8</v>
      </c>
      <c r="B15" s="116" t="s">
        <v>578</v>
      </c>
      <c r="C15" s="212">
        <v>95</v>
      </c>
      <c r="D15" s="212">
        <v>6</v>
      </c>
      <c r="E15" s="212">
        <v>8</v>
      </c>
      <c r="F15" s="212">
        <v>1</v>
      </c>
      <c r="G15" s="212">
        <v>7</v>
      </c>
      <c r="H15" s="212">
        <v>8</v>
      </c>
      <c r="I15" s="212">
        <v>2</v>
      </c>
      <c r="J15" s="212">
        <v>7</v>
      </c>
      <c r="K15" s="212">
        <v>19</v>
      </c>
      <c r="L15" s="212" t="s">
        <v>641</v>
      </c>
      <c r="M15" s="212">
        <v>6</v>
      </c>
      <c r="N15" s="212">
        <v>28</v>
      </c>
      <c r="O15" s="212">
        <v>4</v>
      </c>
      <c r="P15" s="212">
        <v>8</v>
      </c>
      <c r="Q15" s="212">
        <v>16</v>
      </c>
      <c r="R15" s="212">
        <v>1</v>
      </c>
      <c r="S15" s="212" t="s">
        <v>641</v>
      </c>
      <c r="T15" s="212">
        <v>3</v>
      </c>
      <c r="U15" s="212">
        <v>5</v>
      </c>
      <c r="V15" s="212">
        <v>2</v>
      </c>
      <c r="W15" s="212" t="s">
        <v>641</v>
      </c>
    </row>
    <row r="16" spans="1:23" ht="42.75" customHeight="1" x14ac:dyDescent="0.2">
      <c r="A16" s="102"/>
      <c r="B16" s="231" t="s">
        <v>579</v>
      </c>
      <c r="C16" s="236"/>
      <c r="D16" s="236"/>
      <c r="E16" s="236"/>
      <c r="F16" s="236"/>
      <c r="G16" s="236"/>
      <c r="H16" s="236"/>
      <c r="I16" s="236"/>
      <c r="J16" s="236"/>
      <c r="K16" s="236"/>
      <c r="L16" s="236"/>
      <c r="M16" s="236"/>
      <c r="N16" s="236"/>
      <c r="O16" s="236"/>
      <c r="P16" s="236"/>
      <c r="Q16" s="236"/>
      <c r="R16" s="236"/>
      <c r="S16" s="236"/>
      <c r="T16" s="236"/>
      <c r="U16" s="236"/>
      <c r="V16" s="236"/>
      <c r="W16" s="236"/>
    </row>
    <row r="17" spans="1:23" x14ac:dyDescent="0.2">
      <c r="A17" s="103">
        <v>9</v>
      </c>
      <c r="B17" s="117" t="s">
        <v>446</v>
      </c>
      <c r="C17" s="212">
        <v>23</v>
      </c>
      <c r="D17" s="212">
        <v>1</v>
      </c>
      <c r="E17" s="212">
        <v>4</v>
      </c>
      <c r="F17" s="212">
        <v>1</v>
      </c>
      <c r="G17" s="212">
        <v>3</v>
      </c>
      <c r="H17" s="212">
        <v>2</v>
      </c>
      <c r="I17" s="212" t="s">
        <v>641</v>
      </c>
      <c r="J17" s="212" t="s">
        <v>641</v>
      </c>
      <c r="K17" s="212">
        <v>1</v>
      </c>
      <c r="L17" s="212" t="s">
        <v>641</v>
      </c>
      <c r="M17" s="212">
        <v>1</v>
      </c>
      <c r="N17" s="212">
        <v>4</v>
      </c>
      <c r="O17" s="212">
        <v>2</v>
      </c>
      <c r="P17" s="212">
        <v>2</v>
      </c>
      <c r="Q17" s="212" t="s">
        <v>641</v>
      </c>
      <c r="R17" s="212">
        <v>4</v>
      </c>
      <c r="S17" s="212" t="s">
        <v>641</v>
      </c>
      <c r="T17" s="212">
        <v>2</v>
      </c>
      <c r="U17" s="212">
        <v>2</v>
      </c>
      <c r="V17" s="212">
        <v>1</v>
      </c>
      <c r="W17" s="212">
        <v>1</v>
      </c>
    </row>
    <row r="18" spans="1:23" x14ac:dyDescent="0.2">
      <c r="A18" s="103">
        <v>10</v>
      </c>
      <c r="B18" s="117" t="s">
        <v>447</v>
      </c>
      <c r="C18" s="212">
        <v>2147</v>
      </c>
      <c r="D18" s="212">
        <v>141</v>
      </c>
      <c r="E18" s="212">
        <v>361</v>
      </c>
      <c r="F18" s="212">
        <v>272</v>
      </c>
      <c r="G18" s="212">
        <v>89</v>
      </c>
      <c r="H18" s="212">
        <v>304</v>
      </c>
      <c r="I18" s="212">
        <v>10</v>
      </c>
      <c r="J18" s="212">
        <v>49</v>
      </c>
      <c r="K18" s="212">
        <v>159</v>
      </c>
      <c r="L18" s="212">
        <v>30</v>
      </c>
      <c r="M18" s="212">
        <v>158</v>
      </c>
      <c r="N18" s="212">
        <v>491</v>
      </c>
      <c r="O18" s="212">
        <v>216</v>
      </c>
      <c r="P18" s="212">
        <v>118</v>
      </c>
      <c r="Q18" s="212">
        <v>157</v>
      </c>
      <c r="R18" s="212">
        <v>71</v>
      </c>
      <c r="S18" s="212">
        <v>33</v>
      </c>
      <c r="T18" s="212">
        <v>139</v>
      </c>
      <c r="U18" s="212">
        <v>89</v>
      </c>
      <c r="V18" s="212">
        <v>49</v>
      </c>
      <c r="W18" s="212">
        <v>63</v>
      </c>
    </row>
    <row r="19" spans="1:23" ht="42.75" customHeight="1" x14ac:dyDescent="0.2">
      <c r="B19" s="231" t="s">
        <v>579</v>
      </c>
      <c r="C19" s="236"/>
      <c r="D19" s="236"/>
      <c r="E19" s="236"/>
      <c r="F19" s="236"/>
      <c r="G19" s="236"/>
      <c r="H19" s="236"/>
      <c r="I19" s="236"/>
      <c r="J19" s="236"/>
      <c r="K19" s="236"/>
      <c r="L19" s="236"/>
      <c r="M19" s="236"/>
      <c r="N19" s="236"/>
      <c r="O19" s="236"/>
      <c r="P19" s="236"/>
      <c r="Q19" s="236"/>
      <c r="R19" s="236"/>
      <c r="S19" s="236"/>
      <c r="T19" s="236"/>
      <c r="U19" s="236"/>
      <c r="V19" s="236"/>
      <c r="W19" s="236"/>
    </row>
    <row r="20" spans="1:23" x14ac:dyDescent="0.2">
      <c r="A20" s="103">
        <v>11</v>
      </c>
      <c r="B20" s="117" t="s">
        <v>449</v>
      </c>
      <c r="C20" s="212">
        <v>210</v>
      </c>
      <c r="D20" s="212">
        <v>16</v>
      </c>
      <c r="E20" s="212">
        <v>33</v>
      </c>
      <c r="F20" s="212">
        <v>26</v>
      </c>
      <c r="G20" s="212">
        <v>7</v>
      </c>
      <c r="H20" s="212">
        <v>35</v>
      </c>
      <c r="I20" s="212">
        <v>1</v>
      </c>
      <c r="J20" s="212">
        <v>4</v>
      </c>
      <c r="K20" s="212">
        <v>15</v>
      </c>
      <c r="L20" s="212">
        <v>2</v>
      </c>
      <c r="M20" s="212">
        <v>12</v>
      </c>
      <c r="N20" s="212">
        <v>47</v>
      </c>
      <c r="O20" s="212">
        <v>25</v>
      </c>
      <c r="P20" s="212">
        <v>8</v>
      </c>
      <c r="Q20" s="212">
        <v>14</v>
      </c>
      <c r="R20" s="212">
        <v>8</v>
      </c>
      <c r="S20" s="212">
        <v>4</v>
      </c>
      <c r="T20" s="212">
        <v>10</v>
      </c>
      <c r="U20" s="212">
        <v>8</v>
      </c>
      <c r="V20" s="212">
        <v>9</v>
      </c>
      <c r="W20" s="212">
        <v>6</v>
      </c>
    </row>
    <row r="21" spans="1:23" x14ac:dyDescent="0.2">
      <c r="A21" s="103">
        <v>12</v>
      </c>
      <c r="B21" s="117" t="s">
        <v>450</v>
      </c>
      <c r="C21" s="212">
        <v>264</v>
      </c>
      <c r="D21" s="212">
        <v>9</v>
      </c>
      <c r="E21" s="212">
        <v>57</v>
      </c>
      <c r="F21" s="212">
        <v>41</v>
      </c>
      <c r="G21" s="212">
        <v>16</v>
      </c>
      <c r="H21" s="212">
        <v>45</v>
      </c>
      <c r="I21" s="212" t="s">
        <v>641</v>
      </c>
      <c r="J21" s="212">
        <v>4</v>
      </c>
      <c r="K21" s="212">
        <v>10</v>
      </c>
      <c r="L21" s="212">
        <v>5</v>
      </c>
      <c r="M21" s="212">
        <v>21</v>
      </c>
      <c r="N21" s="212">
        <v>65</v>
      </c>
      <c r="O21" s="212">
        <v>29</v>
      </c>
      <c r="P21" s="212">
        <v>16</v>
      </c>
      <c r="Q21" s="212">
        <v>20</v>
      </c>
      <c r="R21" s="212">
        <v>1</v>
      </c>
      <c r="S21" s="212">
        <v>11</v>
      </c>
      <c r="T21" s="212">
        <v>21</v>
      </c>
      <c r="U21" s="212">
        <v>9</v>
      </c>
      <c r="V21" s="212">
        <v>2</v>
      </c>
      <c r="W21" s="212">
        <v>4</v>
      </c>
    </row>
    <row r="22" spans="1:23" x14ac:dyDescent="0.2">
      <c r="A22" s="103">
        <v>13</v>
      </c>
      <c r="B22" s="117" t="s">
        <v>451</v>
      </c>
      <c r="C22" s="212">
        <v>969</v>
      </c>
      <c r="D22" s="212">
        <v>77</v>
      </c>
      <c r="E22" s="212">
        <v>176</v>
      </c>
      <c r="F22" s="212">
        <v>127</v>
      </c>
      <c r="G22" s="212">
        <v>49</v>
      </c>
      <c r="H22" s="212">
        <v>132</v>
      </c>
      <c r="I22" s="212">
        <v>3</v>
      </c>
      <c r="J22" s="212">
        <v>18</v>
      </c>
      <c r="K22" s="212">
        <v>61</v>
      </c>
      <c r="L22" s="212">
        <v>11</v>
      </c>
      <c r="M22" s="212">
        <v>64</v>
      </c>
      <c r="N22" s="212">
        <v>217</v>
      </c>
      <c r="O22" s="212">
        <v>85</v>
      </c>
      <c r="P22" s="212">
        <v>59</v>
      </c>
      <c r="Q22" s="212">
        <v>73</v>
      </c>
      <c r="R22" s="212">
        <v>43</v>
      </c>
      <c r="S22" s="212">
        <v>11</v>
      </c>
      <c r="T22" s="212">
        <v>57</v>
      </c>
      <c r="U22" s="212">
        <v>39</v>
      </c>
      <c r="V22" s="212">
        <v>26</v>
      </c>
      <c r="W22" s="212">
        <v>34</v>
      </c>
    </row>
    <row r="23" spans="1:23" x14ac:dyDescent="0.2">
      <c r="A23" s="103">
        <v>14</v>
      </c>
      <c r="B23" s="117" t="s">
        <v>452</v>
      </c>
      <c r="C23" s="212">
        <v>727</v>
      </c>
      <c r="D23" s="212">
        <v>40</v>
      </c>
      <c r="E23" s="212">
        <v>99</v>
      </c>
      <c r="F23" s="212">
        <v>79</v>
      </c>
      <c r="G23" s="212">
        <v>20</v>
      </c>
      <c r="H23" s="212">
        <v>94</v>
      </c>
      <c r="I23" s="212">
        <v>6</v>
      </c>
      <c r="J23" s="212">
        <v>23</v>
      </c>
      <c r="K23" s="212">
        <v>74</v>
      </c>
      <c r="L23" s="212">
        <v>12</v>
      </c>
      <c r="M23" s="212">
        <v>62</v>
      </c>
      <c r="N23" s="212">
        <v>166</v>
      </c>
      <c r="O23" s="212">
        <v>79</v>
      </c>
      <c r="P23" s="212">
        <v>37</v>
      </c>
      <c r="Q23" s="212">
        <v>50</v>
      </c>
      <c r="R23" s="212">
        <v>23</v>
      </c>
      <c r="S23" s="212">
        <v>7</v>
      </c>
      <c r="T23" s="212">
        <v>53</v>
      </c>
      <c r="U23" s="212">
        <v>35</v>
      </c>
      <c r="V23" s="212">
        <v>13</v>
      </c>
      <c r="W23" s="212">
        <v>20</v>
      </c>
    </row>
    <row r="24" spans="1:23" ht="26.25" customHeight="1" x14ac:dyDescent="0.2">
      <c r="A24" s="103"/>
      <c r="B24" s="231" t="s">
        <v>453</v>
      </c>
      <c r="C24" s="236"/>
      <c r="D24" s="236"/>
      <c r="E24" s="236"/>
      <c r="F24" s="236"/>
      <c r="G24" s="236"/>
      <c r="H24" s="236"/>
      <c r="I24" s="236"/>
      <c r="J24" s="236"/>
      <c r="K24" s="236"/>
      <c r="L24" s="236"/>
      <c r="M24" s="236"/>
      <c r="N24" s="236"/>
      <c r="O24" s="236"/>
      <c r="P24" s="236"/>
      <c r="Q24" s="236"/>
      <c r="R24" s="236"/>
      <c r="S24" s="236"/>
      <c r="T24" s="236"/>
      <c r="U24" s="236"/>
      <c r="V24" s="236"/>
      <c r="W24" s="236"/>
    </row>
    <row r="25" spans="1:23" x14ac:dyDescent="0.2">
      <c r="A25" s="103">
        <v>15</v>
      </c>
      <c r="B25" s="117" t="s">
        <v>454</v>
      </c>
      <c r="C25" s="212">
        <v>2922</v>
      </c>
      <c r="D25" s="212">
        <v>291</v>
      </c>
      <c r="E25" s="212">
        <v>424</v>
      </c>
      <c r="F25" s="212">
        <v>267</v>
      </c>
      <c r="G25" s="212">
        <v>157</v>
      </c>
      <c r="H25" s="212">
        <v>311</v>
      </c>
      <c r="I25" s="212">
        <v>23</v>
      </c>
      <c r="J25" s="212">
        <v>116</v>
      </c>
      <c r="K25" s="212">
        <v>214</v>
      </c>
      <c r="L25" s="212">
        <v>24</v>
      </c>
      <c r="M25" s="212">
        <v>245</v>
      </c>
      <c r="N25" s="212">
        <v>680</v>
      </c>
      <c r="O25" s="212">
        <v>262</v>
      </c>
      <c r="P25" s="212">
        <v>191</v>
      </c>
      <c r="Q25" s="212">
        <v>227</v>
      </c>
      <c r="R25" s="212">
        <v>97</v>
      </c>
      <c r="S25" s="212">
        <v>38</v>
      </c>
      <c r="T25" s="212">
        <v>158</v>
      </c>
      <c r="U25" s="212">
        <v>127</v>
      </c>
      <c r="V25" s="212">
        <v>81</v>
      </c>
      <c r="W25" s="212">
        <v>93</v>
      </c>
    </row>
    <row r="26" spans="1:23" x14ac:dyDescent="0.2">
      <c r="A26" s="103">
        <v>16</v>
      </c>
      <c r="B26" s="117" t="s">
        <v>455</v>
      </c>
      <c r="C26" s="212">
        <v>611</v>
      </c>
      <c r="D26" s="212">
        <v>71</v>
      </c>
      <c r="E26" s="212">
        <v>86</v>
      </c>
      <c r="F26" s="212">
        <v>59</v>
      </c>
      <c r="G26" s="212">
        <v>27</v>
      </c>
      <c r="H26" s="212">
        <v>54</v>
      </c>
      <c r="I26" s="212">
        <v>3</v>
      </c>
      <c r="J26" s="212">
        <v>13</v>
      </c>
      <c r="K26" s="212">
        <v>30</v>
      </c>
      <c r="L26" s="212">
        <v>9</v>
      </c>
      <c r="M26" s="212">
        <v>43</v>
      </c>
      <c r="N26" s="212">
        <v>178</v>
      </c>
      <c r="O26" s="212">
        <v>53</v>
      </c>
      <c r="P26" s="212">
        <v>46</v>
      </c>
      <c r="Q26" s="212">
        <v>79</v>
      </c>
      <c r="R26" s="212">
        <v>41</v>
      </c>
      <c r="S26" s="212">
        <v>6</v>
      </c>
      <c r="T26" s="212">
        <v>23</v>
      </c>
      <c r="U26" s="212">
        <v>20</v>
      </c>
      <c r="V26" s="212">
        <v>16</v>
      </c>
      <c r="W26" s="212">
        <v>18</v>
      </c>
    </row>
    <row r="27" spans="1:23" x14ac:dyDescent="0.2">
      <c r="A27" s="103">
        <v>17</v>
      </c>
      <c r="B27" s="117" t="s">
        <v>456</v>
      </c>
      <c r="C27" s="212">
        <v>340</v>
      </c>
      <c r="D27" s="212">
        <v>17</v>
      </c>
      <c r="E27" s="212">
        <v>53</v>
      </c>
      <c r="F27" s="212">
        <v>42</v>
      </c>
      <c r="G27" s="212">
        <v>11</v>
      </c>
      <c r="H27" s="212">
        <v>32</v>
      </c>
      <c r="I27" s="212">
        <v>1</v>
      </c>
      <c r="J27" s="212">
        <v>17</v>
      </c>
      <c r="K27" s="212">
        <v>14</v>
      </c>
      <c r="L27" s="212">
        <v>7</v>
      </c>
      <c r="M27" s="212">
        <v>35</v>
      </c>
      <c r="N27" s="212">
        <v>94</v>
      </c>
      <c r="O27" s="212">
        <v>31</v>
      </c>
      <c r="P27" s="212">
        <v>21</v>
      </c>
      <c r="Q27" s="212">
        <v>42</v>
      </c>
      <c r="R27" s="212">
        <v>12</v>
      </c>
      <c r="S27" s="212" t="s">
        <v>641</v>
      </c>
      <c r="T27" s="212">
        <v>23</v>
      </c>
      <c r="U27" s="212">
        <v>12</v>
      </c>
      <c r="V27" s="212">
        <v>23</v>
      </c>
      <c r="W27" s="212" t="s">
        <v>641</v>
      </c>
    </row>
    <row r="28" spans="1:23" x14ac:dyDescent="0.2">
      <c r="A28" s="103">
        <v>18</v>
      </c>
      <c r="B28" s="117" t="s">
        <v>457</v>
      </c>
      <c r="C28" s="212">
        <v>112</v>
      </c>
      <c r="D28" s="212" t="s">
        <v>641</v>
      </c>
      <c r="E28" s="212">
        <v>18</v>
      </c>
      <c r="F28" s="212">
        <v>15</v>
      </c>
      <c r="G28" s="212">
        <v>3</v>
      </c>
      <c r="H28" s="212">
        <v>16</v>
      </c>
      <c r="I28" s="212" t="s">
        <v>641</v>
      </c>
      <c r="J28" s="212">
        <v>2</v>
      </c>
      <c r="K28" s="212">
        <v>6</v>
      </c>
      <c r="L28" s="212">
        <v>1</v>
      </c>
      <c r="M28" s="212">
        <v>8</v>
      </c>
      <c r="N28" s="212">
        <v>35</v>
      </c>
      <c r="O28" s="212">
        <v>10</v>
      </c>
      <c r="P28" s="212">
        <v>14</v>
      </c>
      <c r="Q28" s="212">
        <v>11</v>
      </c>
      <c r="R28" s="212">
        <v>3</v>
      </c>
      <c r="S28" s="212">
        <v>1</v>
      </c>
      <c r="T28" s="212">
        <v>7</v>
      </c>
      <c r="U28" s="212">
        <v>1</v>
      </c>
      <c r="V28" s="212">
        <v>12</v>
      </c>
      <c r="W28" s="212">
        <v>2</v>
      </c>
    </row>
    <row r="29" spans="1:23" x14ac:dyDescent="0.2">
      <c r="A29" s="103">
        <v>19</v>
      </c>
      <c r="B29" s="117" t="s">
        <v>458</v>
      </c>
      <c r="C29" s="212">
        <v>39</v>
      </c>
      <c r="D29" s="212">
        <v>1</v>
      </c>
      <c r="E29" s="212">
        <v>4</v>
      </c>
      <c r="F29" s="212">
        <v>3</v>
      </c>
      <c r="G29" s="212">
        <v>1</v>
      </c>
      <c r="H29" s="212">
        <v>6</v>
      </c>
      <c r="I29" s="212" t="s">
        <v>641</v>
      </c>
      <c r="J29" s="212" t="s">
        <v>641</v>
      </c>
      <c r="K29" s="212" t="s">
        <v>641</v>
      </c>
      <c r="L29" s="212">
        <v>1</v>
      </c>
      <c r="M29" s="212">
        <v>2</v>
      </c>
      <c r="N29" s="212">
        <v>16</v>
      </c>
      <c r="O29" s="212">
        <v>8</v>
      </c>
      <c r="P29" s="212">
        <v>6</v>
      </c>
      <c r="Q29" s="212">
        <v>2</v>
      </c>
      <c r="R29" s="212" t="s">
        <v>641</v>
      </c>
      <c r="S29" s="212" t="s">
        <v>641</v>
      </c>
      <c r="T29" s="212">
        <v>3</v>
      </c>
      <c r="U29" s="212">
        <v>1</v>
      </c>
      <c r="V29" s="212">
        <v>4</v>
      </c>
      <c r="W29" s="212">
        <v>1</v>
      </c>
    </row>
    <row r="30" spans="1:23" x14ac:dyDescent="0.2">
      <c r="A30" s="103">
        <v>20</v>
      </c>
      <c r="B30" s="117" t="s">
        <v>459</v>
      </c>
      <c r="C30" s="212">
        <v>17</v>
      </c>
      <c r="D30" s="212">
        <v>1</v>
      </c>
      <c r="E30" s="212">
        <v>3</v>
      </c>
      <c r="F30" s="212">
        <v>2</v>
      </c>
      <c r="G30" s="212">
        <v>1</v>
      </c>
      <c r="H30" s="212">
        <v>4</v>
      </c>
      <c r="I30" s="212" t="s">
        <v>641</v>
      </c>
      <c r="J30" s="212" t="s">
        <v>641</v>
      </c>
      <c r="K30" s="212" t="s">
        <v>641</v>
      </c>
      <c r="L30" s="212">
        <v>1</v>
      </c>
      <c r="M30" s="212" t="s">
        <v>641</v>
      </c>
      <c r="N30" s="212">
        <v>1</v>
      </c>
      <c r="O30" s="212">
        <v>1</v>
      </c>
      <c r="P30" s="212" t="s">
        <v>641</v>
      </c>
      <c r="Q30" s="212" t="s">
        <v>641</v>
      </c>
      <c r="R30" s="212">
        <v>2</v>
      </c>
      <c r="S30" s="212" t="s">
        <v>641</v>
      </c>
      <c r="T30" s="212">
        <v>2</v>
      </c>
      <c r="U30" s="212">
        <v>1</v>
      </c>
      <c r="V30" s="212">
        <v>2</v>
      </c>
      <c r="W30" s="212" t="s">
        <v>641</v>
      </c>
    </row>
    <row r="31" spans="1:23" x14ac:dyDescent="0.2">
      <c r="A31" s="103">
        <v>21</v>
      </c>
      <c r="B31" s="117" t="s">
        <v>460</v>
      </c>
      <c r="C31" s="212">
        <v>4</v>
      </c>
      <c r="D31" s="212" t="s">
        <v>641</v>
      </c>
      <c r="E31" s="212">
        <v>1</v>
      </c>
      <c r="F31" s="212">
        <v>1</v>
      </c>
      <c r="G31" s="212" t="s">
        <v>641</v>
      </c>
      <c r="H31" s="212" t="s">
        <v>641</v>
      </c>
      <c r="I31" s="212" t="s">
        <v>641</v>
      </c>
      <c r="J31" s="212" t="s">
        <v>641</v>
      </c>
      <c r="K31" s="212" t="s">
        <v>641</v>
      </c>
      <c r="L31" s="212">
        <v>1</v>
      </c>
      <c r="M31" s="212" t="s">
        <v>641</v>
      </c>
      <c r="N31" s="212" t="s">
        <v>641</v>
      </c>
      <c r="O31" s="212" t="s">
        <v>641</v>
      </c>
      <c r="P31" s="212" t="s">
        <v>641</v>
      </c>
      <c r="Q31" s="212" t="s">
        <v>641</v>
      </c>
      <c r="R31" s="212" t="s">
        <v>641</v>
      </c>
      <c r="S31" s="212">
        <v>1</v>
      </c>
      <c r="T31" s="212">
        <v>1</v>
      </c>
      <c r="U31" s="212" t="s">
        <v>641</v>
      </c>
      <c r="V31" s="212" t="s">
        <v>641</v>
      </c>
      <c r="W31" s="212" t="s">
        <v>641</v>
      </c>
    </row>
    <row r="32" spans="1:23" x14ac:dyDescent="0.2">
      <c r="A32" s="103">
        <v>22</v>
      </c>
      <c r="B32" s="117" t="s">
        <v>461</v>
      </c>
      <c r="C32" s="212">
        <v>1</v>
      </c>
      <c r="D32" s="212" t="s">
        <v>641</v>
      </c>
      <c r="E32" s="212" t="s">
        <v>641</v>
      </c>
      <c r="F32" s="212" t="s">
        <v>641</v>
      </c>
      <c r="G32" s="212" t="s">
        <v>641</v>
      </c>
      <c r="H32" s="212" t="s">
        <v>641</v>
      </c>
      <c r="I32" s="212" t="s">
        <v>641</v>
      </c>
      <c r="J32" s="212" t="s">
        <v>641</v>
      </c>
      <c r="K32" s="212" t="s">
        <v>641</v>
      </c>
      <c r="L32" s="212">
        <v>1</v>
      </c>
      <c r="M32" s="212" t="s">
        <v>641</v>
      </c>
      <c r="N32" s="212" t="s">
        <v>641</v>
      </c>
      <c r="O32" s="212" t="s">
        <v>641</v>
      </c>
      <c r="P32" s="212" t="s">
        <v>641</v>
      </c>
      <c r="Q32" s="212" t="s">
        <v>641</v>
      </c>
      <c r="R32" s="212" t="s">
        <v>641</v>
      </c>
      <c r="S32" s="212" t="s">
        <v>641</v>
      </c>
      <c r="T32" s="212" t="s">
        <v>641</v>
      </c>
      <c r="U32" s="212" t="s">
        <v>641</v>
      </c>
      <c r="V32" s="212" t="s">
        <v>641</v>
      </c>
      <c r="W32" s="212" t="s">
        <v>641</v>
      </c>
    </row>
    <row r="33" spans="1:23" x14ac:dyDescent="0.2">
      <c r="A33" s="103">
        <v>23</v>
      </c>
      <c r="B33" s="117" t="s">
        <v>462</v>
      </c>
      <c r="C33" s="212" t="s">
        <v>641</v>
      </c>
      <c r="D33" s="212" t="s">
        <v>641</v>
      </c>
      <c r="E33" s="212" t="s">
        <v>641</v>
      </c>
      <c r="F33" s="212" t="s">
        <v>641</v>
      </c>
      <c r="G33" s="212" t="s">
        <v>641</v>
      </c>
      <c r="H33" s="212" t="s">
        <v>641</v>
      </c>
      <c r="I33" s="212" t="s">
        <v>641</v>
      </c>
      <c r="J33" s="212" t="s">
        <v>641</v>
      </c>
      <c r="K33" s="212" t="s">
        <v>641</v>
      </c>
      <c r="L33" s="212" t="s">
        <v>641</v>
      </c>
      <c r="M33" s="212" t="s">
        <v>641</v>
      </c>
      <c r="N33" s="212" t="s">
        <v>641</v>
      </c>
      <c r="O33" s="212" t="s">
        <v>641</v>
      </c>
      <c r="P33" s="212" t="s">
        <v>641</v>
      </c>
      <c r="Q33" s="212" t="s">
        <v>641</v>
      </c>
      <c r="R33" s="212" t="s">
        <v>641</v>
      </c>
      <c r="S33" s="212" t="s">
        <v>641</v>
      </c>
      <c r="T33" s="212" t="s">
        <v>641</v>
      </c>
      <c r="U33" s="212" t="s">
        <v>641</v>
      </c>
      <c r="V33" s="212" t="s">
        <v>641</v>
      </c>
      <c r="W33" s="212" t="s">
        <v>641</v>
      </c>
    </row>
    <row r="34" spans="1:23" x14ac:dyDescent="0.2">
      <c r="A34" s="103">
        <v>24</v>
      </c>
      <c r="B34" s="117" t="s">
        <v>463</v>
      </c>
      <c r="C34" s="212" t="s">
        <v>641</v>
      </c>
      <c r="D34" s="212" t="s">
        <v>641</v>
      </c>
      <c r="E34" s="212" t="s">
        <v>641</v>
      </c>
      <c r="F34" s="212" t="s">
        <v>641</v>
      </c>
      <c r="G34" s="212" t="s">
        <v>641</v>
      </c>
      <c r="H34" s="212" t="s">
        <v>641</v>
      </c>
      <c r="I34" s="212" t="s">
        <v>641</v>
      </c>
      <c r="J34" s="212" t="s">
        <v>641</v>
      </c>
      <c r="K34" s="212" t="s">
        <v>641</v>
      </c>
      <c r="L34" s="212" t="s">
        <v>641</v>
      </c>
      <c r="M34" s="212" t="s">
        <v>641</v>
      </c>
      <c r="N34" s="212" t="s">
        <v>641</v>
      </c>
      <c r="O34" s="212" t="s">
        <v>641</v>
      </c>
      <c r="P34" s="212" t="s">
        <v>641</v>
      </c>
      <c r="Q34" s="212" t="s">
        <v>641</v>
      </c>
      <c r="R34" s="212" t="s">
        <v>641</v>
      </c>
      <c r="S34" s="212" t="s">
        <v>641</v>
      </c>
      <c r="T34" s="212" t="s">
        <v>641</v>
      </c>
      <c r="U34" s="212" t="s">
        <v>641</v>
      </c>
      <c r="V34" s="212" t="s">
        <v>641</v>
      </c>
      <c r="W34" s="212" t="s">
        <v>641</v>
      </c>
    </row>
    <row r="35" spans="1:23" ht="27" customHeight="1" x14ac:dyDescent="0.2">
      <c r="B35" s="231" t="s">
        <v>464</v>
      </c>
      <c r="C35" s="236"/>
      <c r="D35" s="236"/>
      <c r="E35" s="236"/>
      <c r="F35" s="236"/>
      <c r="G35" s="236"/>
      <c r="H35" s="236"/>
      <c r="I35" s="236"/>
      <c r="J35" s="236"/>
      <c r="K35" s="236"/>
      <c r="L35" s="236"/>
      <c r="M35" s="236"/>
      <c r="N35" s="236"/>
      <c r="O35" s="236"/>
      <c r="P35" s="236"/>
      <c r="Q35" s="236"/>
      <c r="R35" s="236"/>
      <c r="S35" s="236"/>
      <c r="T35" s="236"/>
      <c r="U35" s="236"/>
      <c r="V35" s="236"/>
      <c r="W35" s="236"/>
    </row>
    <row r="36" spans="1:23" x14ac:dyDescent="0.2">
      <c r="A36" s="103">
        <v>25</v>
      </c>
      <c r="B36" s="113" t="s">
        <v>465</v>
      </c>
      <c r="C36" s="212">
        <v>1995</v>
      </c>
      <c r="D36" s="212">
        <v>140</v>
      </c>
      <c r="E36" s="212">
        <v>291</v>
      </c>
      <c r="F36" s="212">
        <v>200</v>
      </c>
      <c r="G36" s="212">
        <v>91</v>
      </c>
      <c r="H36" s="212">
        <v>290</v>
      </c>
      <c r="I36" s="212">
        <v>10</v>
      </c>
      <c r="J36" s="212">
        <v>35</v>
      </c>
      <c r="K36" s="212">
        <v>144</v>
      </c>
      <c r="L36" s="212">
        <v>31</v>
      </c>
      <c r="M36" s="212">
        <v>134</v>
      </c>
      <c r="N36" s="212">
        <v>492</v>
      </c>
      <c r="O36" s="212">
        <v>206</v>
      </c>
      <c r="P36" s="212">
        <v>126</v>
      </c>
      <c r="Q36" s="212">
        <v>160</v>
      </c>
      <c r="R36" s="212">
        <v>68</v>
      </c>
      <c r="S36" s="212">
        <v>33</v>
      </c>
      <c r="T36" s="212">
        <v>129</v>
      </c>
      <c r="U36" s="212">
        <v>95</v>
      </c>
      <c r="V36" s="212">
        <v>40</v>
      </c>
      <c r="W36" s="212">
        <v>63</v>
      </c>
    </row>
    <row r="37" spans="1:23" x14ac:dyDescent="0.2">
      <c r="A37" s="118">
        <v>26</v>
      </c>
      <c r="B37" s="113" t="s">
        <v>466</v>
      </c>
      <c r="C37" s="212">
        <v>1813</v>
      </c>
      <c r="D37" s="212">
        <v>227</v>
      </c>
      <c r="E37" s="212">
        <v>207</v>
      </c>
      <c r="F37" s="212">
        <v>106</v>
      </c>
      <c r="G37" s="212">
        <v>101</v>
      </c>
      <c r="H37" s="212">
        <v>126</v>
      </c>
      <c r="I37" s="212">
        <v>16</v>
      </c>
      <c r="J37" s="212">
        <v>101</v>
      </c>
      <c r="K37" s="212">
        <v>84</v>
      </c>
      <c r="L37" s="212">
        <v>14</v>
      </c>
      <c r="M37" s="212">
        <v>198</v>
      </c>
      <c r="N37" s="212">
        <v>479</v>
      </c>
      <c r="O37" s="212">
        <v>137</v>
      </c>
      <c r="P37" s="212">
        <v>146</v>
      </c>
      <c r="Q37" s="212">
        <v>196</v>
      </c>
      <c r="R37" s="212">
        <v>69</v>
      </c>
      <c r="S37" s="212">
        <v>13</v>
      </c>
      <c r="T37" s="212">
        <v>74</v>
      </c>
      <c r="U37" s="212">
        <v>67</v>
      </c>
      <c r="V37" s="212">
        <v>93</v>
      </c>
      <c r="W37" s="212">
        <v>45</v>
      </c>
    </row>
    <row r="38" spans="1:23" x14ac:dyDescent="0.2">
      <c r="A38" s="103">
        <v>27</v>
      </c>
      <c r="B38" s="113" t="s">
        <v>467</v>
      </c>
      <c r="C38" s="212">
        <v>238</v>
      </c>
      <c r="D38" s="212">
        <v>14</v>
      </c>
      <c r="E38" s="212">
        <v>91</v>
      </c>
      <c r="F38" s="212">
        <v>83</v>
      </c>
      <c r="G38" s="212">
        <v>8</v>
      </c>
      <c r="H38" s="212">
        <v>7</v>
      </c>
      <c r="I38" s="212">
        <v>1</v>
      </c>
      <c r="J38" s="212">
        <v>12</v>
      </c>
      <c r="K38" s="212">
        <v>36</v>
      </c>
      <c r="L38" s="212" t="s">
        <v>641</v>
      </c>
      <c r="M38" s="212">
        <v>1</v>
      </c>
      <c r="N38" s="212">
        <v>33</v>
      </c>
      <c r="O38" s="212">
        <v>22</v>
      </c>
      <c r="P38" s="212">
        <v>6</v>
      </c>
      <c r="Q38" s="212">
        <v>5</v>
      </c>
      <c r="R38" s="212">
        <v>18</v>
      </c>
      <c r="S38" s="212" t="s">
        <v>641</v>
      </c>
      <c r="T38" s="212">
        <v>14</v>
      </c>
      <c r="U38" s="212" t="s">
        <v>641</v>
      </c>
      <c r="V38" s="212">
        <v>5</v>
      </c>
      <c r="W38" s="212">
        <v>6</v>
      </c>
    </row>
    <row r="39" spans="1:23" x14ac:dyDescent="0.2">
      <c r="C39" s="96"/>
    </row>
    <row r="40" spans="1:23" x14ac:dyDescent="0.2">
      <c r="A40" s="104"/>
      <c r="B40" s="121"/>
      <c r="C40" s="96"/>
    </row>
    <row r="41" spans="1:23" x14ac:dyDescent="0.2">
      <c r="A41" s="108" t="s">
        <v>468</v>
      </c>
      <c r="B41" s="134"/>
      <c r="C41" s="114"/>
    </row>
    <row r="42" spans="1:23" x14ac:dyDescent="0.2">
      <c r="C42" s="114"/>
    </row>
    <row r="43" spans="1:23" x14ac:dyDescent="0.2">
      <c r="C43" s="114"/>
    </row>
    <row r="44" spans="1:23" x14ac:dyDescent="0.2">
      <c r="C44" s="114"/>
    </row>
    <row r="45" spans="1:23" x14ac:dyDescent="0.2">
      <c r="C45" s="114"/>
    </row>
    <row r="46" spans="1:23" x14ac:dyDescent="0.2">
      <c r="C46" s="114"/>
    </row>
    <row r="47" spans="1:23" x14ac:dyDescent="0.2">
      <c r="C47" s="114"/>
    </row>
    <row r="48" spans="1:23" x14ac:dyDescent="0.2">
      <c r="C48" s="114"/>
    </row>
    <row r="49" spans="3:3" x14ac:dyDescent="0.2">
      <c r="C49" s="114"/>
    </row>
    <row r="50" spans="3:3" x14ac:dyDescent="0.2">
      <c r="C50" s="114"/>
    </row>
    <row r="51" spans="3:3" x14ac:dyDescent="0.2">
      <c r="C51" s="114"/>
    </row>
    <row r="52" spans="3:3" x14ac:dyDescent="0.2">
      <c r="C52" s="114"/>
    </row>
    <row r="53" spans="3:3" x14ac:dyDescent="0.2">
      <c r="C53" s="114"/>
    </row>
    <row r="54" spans="3:3" x14ac:dyDescent="0.2">
      <c r="C54" s="114"/>
    </row>
    <row r="55" spans="3:3" x14ac:dyDescent="0.2">
      <c r="C55" s="114"/>
    </row>
    <row r="56" spans="3:3" x14ac:dyDescent="0.2">
      <c r="C56" s="114"/>
    </row>
    <row r="57" spans="3:3" x14ac:dyDescent="0.2">
      <c r="C57" s="114"/>
    </row>
    <row r="58" spans="3:3" x14ac:dyDescent="0.2">
      <c r="C58" s="114"/>
    </row>
    <row r="59" spans="3:3" x14ac:dyDescent="0.2">
      <c r="C59" s="114"/>
    </row>
    <row r="60" spans="3:3" x14ac:dyDescent="0.2">
      <c r="C60" s="114"/>
    </row>
    <row r="61" spans="3:3" x14ac:dyDescent="0.2">
      <c r="C61" s="114"/>
    </row>
    <row r="62" spans="3:3" x14ac:dyDescent="0.2">
      <c r="C62" s="114"/>
    </row>
    <row r="63" spans="3:3" x14ac:dyDescent="0.2">
      <c r="C63" s="114"/>
    </row>
    <row r="64" spans="3:3" x14ac:dyDescent="0.2">
      <c r="C64" s="114"/>
    </row>
    <row r="65" spans="3:21" x14ac:dyDescent="0.2">
      <c r="C65" s="114"/>
    </row>
    <row r="66" spans="3:21" x14ac:dyDescent="0.2">
      <c r="C66" s="114"/>
    </row>
    <row r="67" spans="3:21" x14ac:dyDescent="0.2">
      <c r="C67" s="114"/>
    </row>
    <row r="68" spans="3:21" x14ac:dyDescent="0.2">
      <c r="C68" s="114"/>
    </row>
    <row r="69" spans="3:21" x14ac:dyDescent="0.2">
      <c r="C69" s="114"/>
    </row>
    <row r="70" spans="3:21" x14ac:dyDescent="0.2">
      <c r="C70" s="114"/>
    </row>
    <row r="71" spans="3:21" x14ac:dyDescent="0.2">
      <c r="C71" s="114"/>
    </row>
    <row r="72" spans="3:21" x14ac:dyDescent="0.2">
      <c r="C72" s="114"/>
    </row>
    <row r="73" spans="3:21" x14ac:dyDescent="0.2">
      <c r="C73" s="114"/>
    </row>
    <row r="74" spans="3:21" s="172" customFormat="1" x14ac:dyDescent="0.2">
      <c r="U74" s="171"/>
    </row>
    <row r="75" spans="3:21" s="172" customFormat="1" x14ac:dyDescent="0.2">
      <c r="U75" s="171"/>
    </row>
    <row r="76" spans="3:21" s="172" customFormat="1" x14ac:dyDescent="0.2">
      <c r="U76" s="171"/>
    </row>
    <row r="77" spans="3:21" s="172" customFormat="1" x14ac:dyDescent="0.2">
      <c r="U77" s="171"/>
    </row>
    <row r="78" spans="3:21" s="172" customFormat="1" x14ac:dyDescent="0.2">
      <c r="U78" s="171"/>
    </row>
    <row r="79" spans="3:21" s="172" customFormat="1" x14ac:dyDescent="0.2">
      <c r="U79" s="171"/>
    </row>
    <row r="80" spans="3:21" s="172" customFormat="1" x14ac:dyDescent="0.2">
      <c r="U80" s="171"/>
    </row>
    <row r="81" spans="21:21" s="172" customFormat="1" x14ac:dyDescent="0.2">
      <c r="U81" s="171"/>
    </row>
    <row r="82" spans="21:21" s="172" customFormat="1" x14ac:dyDescent="0.2">
      <c r="U82" s="171"/>
    </row>
    <row r="83" spans="21:21" s="172" customFormat="1" x14ac:dyDescent="0.2">
      <c r="U83" s="171"/>
    </row>
    <row r="84" spans="21:21" s="172" customFormat="1" x14ac:dyDescent="0.2">
      <c r="U84" s="171"/>
    </row>
    <row r="85" spans="21:21" s="172" customFormat="1" x14ac:dyDescent="0.2">
      <c r="U85" s="171"/>
    </row>
    <row r="86" spans="21:21" s="172" customFormat="1" x14ac:dyDescent="0.2">
      <c r="U86" s="171"/>
    </row>
    <row r="87" spans="21:21" s="172" customFormat="1" x14ac:dyDescent="0.2">
      <c r="U87" s="171"/>
    </row>
    <row r="88" spans="21:21" s="172" customFormat="1" x14ac:dyDescent="0.2">
      <c r="U88" s="171"/>
    </row>
    <row r="89" spans="21:21" s="172" customFormat="1" x14ac:dyDescent="0.2">
      <c r="U89" s="171"/>
    </row>
    <row r="90" spans="21:21" s="172" customFormat="1" x14ac:dyDescent="0.2">
      <c r="U90" s="171"/>
    </row>
    <row r="91" spans="21:21" s="172" customFormat="1" x14ac:dyDescent="0.2">
      <c r="U91" s="171"/>
    </row>
    <row r="92" spans="21:21" s="172" customFormat="1" x14ac:dyDescent="0.2">
      <c r="U92" s="171"/>
    </row>
    <row r="93" spans="21:21" s="172" customFormat="1" x14ac:dyDescent="0.2">
      <c r="U93" s="171"/>
    </row>
    <row r="94" spans="21:21" s="172" customFormat="1" x14ac:dyDescent="0.2">
      <c r="U94" s="171"/>
    </row>
    <row r="95" spans="21:21" s="172" customFormat="1" x14ac:dyDescent="0.2">
      <c r="U95" s="171"/>
    </row>
    <row r="96" spans="21:21" s="172" customFormat="1" x14ac:dyDescent="0.2">
      <c r="U96" s="171"/>
    </row>
    <row r="97" spans="21:21" s="172" customFormat="1" x14ac:dyDescent="0.2">
      <c r="U97" s="171"/>
    </row>
    <row r="98" spans="21:21" s="172" customFormat="1" x14ac:dyDescent="0.2">
      <c r="U98" s="171"/>
    </row>
    <row r="99" spans="21:21" s="172" customFormat="1" x14ac:dyDescent="0.2">
      <c r="U99" s="171"/>
    </row>
    <row r="100" spans="21:21" s="172" customFormat="1" x14ac:dyDescent="0.2">
      <c r="U100" s="171"/>
    </row>
    <row r="101" spans="21:21" s="172" customFormat="1" x14ac:dyDescent="0.2">
      <c r="U101" s="171"/>
    </row>
    <row r="102" spans="21:21" s="172" customFormat="1" x14ac:dyDescent="0.2">
      <c r="U102" s="171"/>
    </row>
    <row r="103" spans="21:21" s="172" customFormat="1" x14ac:dyDescent="0.2">
      <c r="U103" s="171"/>
    </row>
    <row r="104" spans="21:21" s="172" customFormat="1" x14ac:dyDescent="0.2">
      <c r="U104" s="171"/>
    </row>
    <row r="105" spans="21:21" s="172" customFormat="1" x14ac:dyDescent="0.2">
      <c r="U105" s="171"/>
    </row>
    <row r="106" spans="21:21" s="172" customFormat="1" x14ac:dyDescent="0.2">
      <c r="U106" s="171"/>
    </row>
    <row r="107" spans="21:21" s="172" customFormat="1" x14ac:dyDescent="0.2">
      <c r="U107" s="171"/>
    </row>
    <row r="108" spans="21:21" s="172" customFormat="1" x14ac:dyDescent="0.2">
      <c r="U108" s="171"/>
    </row>
    <row r="109" spans="21:21" s="172" customFormat="1" x14ac:dyDescent="0.2">
      <c r="U109" s="171"/>
    </row>
    <row r="110" spans="21:21" s="172" customFormat="1" x14ac:dyDescent="0.2">
      <c r="U110" s="171"/>
    </row>
    <row r="111" spans="21:21" s="172" customFormat="1" x14ac:dyDescent="0.2">
      <c r="U111" s="171"/>
    </row>
    <row r="112" spans="21:21" s="172" customFormat="1" x14ac:dyDescent="0.2">
      <c r="U112" s="171"/>
    </row>
    <row r="113" spans="21:21" s="172" customFormat="1" x14ac:dyDescent="0.2">
      <c r="U113" s="171"/>
    </row>
    <row r="114" spans="21:21" s="172" customFormat="1" x14ac:dyDescent="0.2">
      <c r="U114" s="171"/>
    </row>
    <row r="115" spans="21:21" s="172" customFormat="1" x14ac:dyDescent="0.2">
      <c r="U115" s="171"/>
    </row>
    <row r="116" spans="21:21" s="172" customFormat="1" x14ac:dyDescent="0.2">
      <c r="U116" s="171"/>
    </row>
    <row r="117" spans="21:21" s="172" customFormat="1" x14ac:dyDescent="0.2">
      <c r="U117" s="171"/>
    </row>
    <row r="118" spans="21:21" s="172" customFormat="1" x14ac:dyDescent="0.2">
      <c r="U118" s="171"/>
    </row>
    <row r="119" spans="21:21" s="172" customFormat="1" x14ac:dyDescent="0.2">
      <c r="U119" s="171"/>
    </row>
    <row r="120" spans="21:21" s="172" customFormat="1" x14ac:dyDescent="0.2">
      <c r="U120" s="171"/>
    </row>
    <row r="121" spans="21:21" s="172" customFormat="1" x14ac:dyDescent="0.2">
      <c r="U121" s="171"/>
    </row>
    <row r="122" spans="21:21" s="172" customFormat="1" x14ac:dyDescent="0.2">
      <c r="U122" s="171"/>
    </row>
    <row r="123" spans="21:21" s="172" customFormat="1" x14ac:dyDescent="0.2">
      <c r="U123" s="171"/>
    </row>
    <row r="124" spans="21:21" s="172" customFormat="1" x14ac:dyDescent="0.2">
      <c r="U124" s="171"/>
    </row>
    <row r="125" spans="21:21" s="172" customFormat="1" x14ac:dyDescent="0.2">
      <c r="U125" s="171"/>
    </row>
    <row r="126" spans="21:21" s="172" customFormat="1" x14ac:dyDescent="0.2">
      <c r="U126" s="171"/>
    </row>
    <row r="127" spans="21:21" s="172" customFormat="1" x14ac:dyDescent="0.2">
      <c r="U127" s="171"/>
    </row>
    <row r="128" spans="21:21" s="172" customFormat="1" x14ac:dyDescent="0.2">
      <c r="U128" s="171"/>
    </row>
    <row r="129" spans="21:21" s="172" customFormat="1" x14ac:dyDescent="0.2">
      <c r="U129" s="171"/>
    </row>
    <row r="130" spans="21:21" s="172" customFormat="1" x14ac:dyDescent="0.2">
      <c r="U130" s="171"/>
    </row>
    <row r="131" spans="21:21" s="172" customFormat="1" x14ac:dyDescent="0.2">
      <c r="U131" s="171"/>
    </row>
    <row r="132" spans="21:21" s="172" customFormat="1" x14ac:dyDescent="0.2">
      <c r="U132" s="171"/>
    </row>
    <row r="133" spans="21:21" s="172" customFormat="1" x14ac:dyDescent="0.2">
      <c r="U133" s="171"/>
    </row>
    <row r="134" spans="21:21" s="172" customFormat="1" x14ac:dyDescent="0.2">
      <c r="U134" s="171"/>
    </row>
    <row r="135" spans="21:21" s="172" customFormat="1" x14ac:dyDescent="0.2">
      <c r="U135" s="171"/>
    </row>
    <row r="136" spans="21:21" s="172" customFormat="1" x14ac:dyDescent="0.2">
      <c r="U136" s="171"/>
    </row>
    <row r="137" spans="21:21" s="172" customFormat="1" x14ac:dyDescent="0.2">
      <c r="U137" s="171"/>
    </row>
    <row r="138" spans="21:21" s="172" customFormat="1" x14ac:dyDescent="0.2">
      <c r="U138" s="171"/>
    </row>
    <row r="139" spans="21:21" s="172" customFormat="1" x14ac:dyDescent="0.2">
      <c r="U139" s="171"/>
    </row>
    <row r="140" spans="21:21" s="172" customFormat="1" x14ac:dyDescent="0.2">
      <c r="U140" s="171"/>
    </row>
    <row r="141" spans="21:21" s="172" customFormat="1" x14ac:dyDescent="0.2">
      <c r="U141" s="171"/>
    </row>
    <row r="142" spans="21:21" s="172" customFormat="1" x14ac:dyDescent="0.2">
      <c r="U142" s="171"/>
    </row>
    <row r="143" spans="21:21" s="172" customFormat="1" x14ac:dyDescent="0.2">
      <c r="U143" s="171"/>
    </row>
    <row r="144" spans="21:21" s="172" customFormat="1" x14ac:dyDescent="0.2">
      <c r="U144" s="171"/>
    </row>
    <row r="145" spans="21:21" s="172" customFormat="1" x14ac:dyDescent="0.2">
      <c r="U145" s="171"/>
    </row>
    <row r="146" spans="21:21" s="172" customFormat="1" x14ac:dyDescent="0.2">
      <c r="U146" s="171"/>
    </row>
    <row r="147" spans="21:21" s="172" customFormat="1" x14ac:dyDescent="0.2">
      <c r="U147" s="171"/>
    </row>
    <row r="148" spans="21:21" s="172" customFormat="1" x14ac:dyDescent="0.2">
      <c r="U148" s="171"/>
    </row>
    <row r="149" spans="21:21" s="172" customFormat="1" x14ac:dyDescent="0.2">
      <c r="U149" s="171"/>
    </row>
    <row r="150" spans="21:21" s="172" customFormat="1" x14ac:dyDescent="0.2">
      <c r="U150" s="171"/>
    </row>
    <row r="151" spans="21:21" s="172" customFormat="1" x14ac:dyDescent="0.2">
      <c r="U151" s="171"/>
    </row>
    <row r="152" spans="21:21" s="172" customFormat="1" x14ac:dyDescent="0.2">
      <c r="U152" s="171"/>
    </row>
    <row r="153" spans="21:21" s="172" customFormat="1" x14ac:dyDescent="0.2">
      <c r="U153" s="171"/>
    </row>
    <row r="154" spans="21:21" s="172" customFormat="1" x14ac:dyDescent="0.2">
      <c r="U154" s="171"/>
    </row>
    <row r="155" spans="21:21" s="172" customFormat="1" x14ac:dyDescent="0.2">
      <c r="U155" s="171"/>
    </row>
    <row r="156" spans="21:21" s="172" customFormat="1" x14ac:dyDescent="0.2">
      <c r="U156" s="171"/>
    </row>
    <row r="157" spans="21:21" s="172" customFormat="1" x14ac:dyDescent="0.2">
      <c r="U157" s="171"/>
    </row>
    <row r="158" spans="21:21" s="172" customFormat="1" x14ac:dyDescent="0.2">
      <c r="U158" s="171"/>
    </row>
    <row r="159" spans="21:21" s="172" customFormat="1" x14ac:dyDescent="0.2">
      <c r="U159" s="171"/>
    </row>
    <row r="160" spans="21:21" s="172" customFormat="1" x14ac:dyDescent="0.2">
      <c r="U160" s="171"/>
    </row>
    <row r="161" spans="21:21" s="172" customFormat="1" x14ac:dyDescent="0.2">
      <c r="U161" s="171"/>
    </row>
    <row r="162" spans="21:21" s="172" customFormat="1" x14ac:dyDescent="0.2">
      <c r="U162" s="171"/>
    </row>
    <row r="163" spans="21:21" s="172" customFormat="1" x14ac:dyDescent="0.2">
      <c r="U163" s="171"/>
    </row>
    <row r="164" spans="21:21" s="172" customFormat="1" x14ac:dyDescent="0.2">
      <c r="U164" s="171"/>
    </row>
    <row r="165" spans="21:21" s="172" customFormat="1" x14ac:dyDescent="0.2">
      <c r="U165" s="171"/>
    </row>
    <row r="166" spans="21:21" s="172" customFormat="1" x14ac:dyDescent="0.2">
      <c r="U166" s="171"/>
    </row>
    <row r="167" spans="21:21" s="172" customFormat="1" x14ac:dyDescent="0.2">
      <c r="U167" s="171"/>
    </row>
    <row r="168" spans="21:21" s="172" customFormat="1" x14ac:dyDescent="0.2">
      <c r="U168" s="171"/>
    </row>
    <row r="169" spans="21:21" s="172" customFormat="1" x14ac:dyDescent="0.2">
      <c r="U169" s="171"/>
    </row>
    <row r="170" spans="21:21" s="172" customFormat="1" x14ac:dyDescent="0.2">
      <c r="U170" s="171"/>
    </row>
    <row r="171" spans="21:21" s="172" customFormat="1" x14ac:dyDescent="0.2">
      <c r="U171" s="171"/>
    </row>
    <row r="172" spans="21:21" s="172" customFormat="1" x14ac:dyDescent="0.2">
      <c r="U172" s="171"/>
    </row>
    <row r="173" spans="21:21" s="172" customFormat="1" x14ac:dyDescent="0.2">
      <c r="U173" s="171"/>
    </row>
    <row r="174" spans="21:21" s="172" customFormat="1" x14ac:dyDescent="0.2">
      <c r="U174" s="171"/>
    </row>
    <row r="175" spans="21:21" s="172" customFormat="1" x14ac:dyDescent="0.2">
      <c r="U175" s="171"/>
    </row>
    <row r="176" spans="21:21" s="172" customFormat="1" x14ac:dyDescent="0.2">
      <c r="U176" s="171"/>
    </row>
    <row r="177" spans="21:21" s="172" customFormat="1" x14ac:dyDescent="0.2">
      <c r="U177" s="171"/>
    </row>
    <row r="178" spans="21:21" s="172" customFormat="1" x14ac:dyDescent="0.2">
      <c r="U178" s="171"/>
    </row>
    <row r="179" spans="21:21" s="172" customFormat="1" x14ac:dyDescent="0.2">
      <c r="U179" s="171"/>
    </row>
    <row r="180" spans="21:21" s="172" customFormat="1" x14ac:dyDescent="0.2">
      <c r="U180" s="171"/>
    </row>
    <row r="181" spans="21:21" s="172" customFormat="1" x14ac:dyDescent="0.2">
      <c r="U181" s="171"/>
    </row>
    <row r="182" spans="21:21" s="172" customFormat="1" x14ac:dyDescent="0.2">
      <c r="U182" s="171"/>
    </row>
    <row r="183" spans="21:21" s="172" customFormat="1" x14ac:dyDescent="0.2">
      <c r="U183" s="171"/>
    </row>
    <row r="184" spans="21:21" s="172" customFormat="1" x14ac:dyDescent="0.2">
      <c r="U184" s="171"/>
    </row>
    <row r="185" spans="21:21" s="172" customFormat="1" x14ac:dyDescent="0.2">
      <c r="U185" s="171"/>
    </row>
    <row r="186" spans="21:21" s="172" customFormat="1" x14ac:dyDescent="0.2">
      <c r="U186" s="171"/>
    </row>
    <row r="187" spans="21:21" s="172" customFormat="1" x14ac:dyDescent="0.2">
      <c r="U187" s="171"/>
    </row>
    <row r="188" spans="21:21" s="172" customFormat="1" x14ac:dyDescent="0.2">
      <c r="U188" s="171"/>
    </row>
    <row r="189" spans="21:21" s="172" customFormat="1" x14ac:dyDescent="0.2">
      <c r="U189" s="171"/>
    </row>
    <row r="190" spans="21:21" s="172" customFormat="1" x14ac:dyDescent="0.2">
      <c r="U190" s="171"/>
    </row>
    <row r="191" spans="21:21" s="172" customFormat="1" x14ac:dyDescent="0.2">
      <c r="U191" s="171"/>
    </row>
    <row r="192" spans="21:21" s="172" customFormat="1" x14ac:dyDescent="0.2">
      <c r="U192" s="171"/>
    </row>
    <row r="193" spans="21:21" s="172" customFormat="1" x14ac:dyDescent="0.2">
      <c r="U193" s="171"/>
    </row>
    <row r="194" spans="21:21" s="172" customFormat="1" x14ac:dyDescent="0.2">
      <c r="U194" s="171"/>
    </row>
    <row r="195" spans="21:21" s="172" customFormat="1" x14ac:dyDescent="0.2">
      <c r="U195" s="171"/>
    </row>
    <row r="196" spans="21:21" s="172" customFormat="1" x14ac:dyDescent="0.2">
      <c r="U196" s="171"/>
    </row>
    <row r="197" spans="21:21" s="172" customFormat="1" x14ac:dyDescent="0.2">
      <c r="U197" s="171"/>
    </row>
    <row r="198" spans="21:21" s="172" customFormat="1" x14ac:dyDescent="0.2">
      <c r="U198" s="171"/>
    </row>
    <row r="199" spans="21:21" s="172" customFormat="1" x14ac:dyDescent="0.2">
      <c r="U199" s="171"/>
    </row>
    <row r="200" spans="21:21" s="172" customFormat="1" x14ac:dyDescent="0.2">
      <c r="U200" s="171"/>
    </row>
    <row r="201" spans="21:21" s="172" customFormat="1" x14ac:dyDescent="0.2">
      <c r="U201" s="171"/>
    </row>
    <row r="202" spans="21:21" s="172" customFormat="1" x14ac:dyDescent="0.2">
      <c r="U202" s="171"/>
    </row>
    <row r="203" spans="21:21" s="172" customFormat="1" x14ac:dyDescent="0.2">
      <c r="U203" s="171"/>
    </row>
    <row r="204" spans="21:21" s="172" customFormat="1" x14ac:dyDescent="0.2">
      <c r="U204" s="171"/>
    </row>
    <row r="205" spans="21:21" s="172" customFormat="1" x14ac:dyDescent="0.2">
      <c r="U205" s="171"/>
    </row>
    <row r="206" spans="21:21" s="172" customFormat="1" x14ac:dyDescent="0.2">
      <c r="U206" s="171"/>
    </row>
    <row r="207" spans="21:21" s="172" customFormat="1" x14ac:dyDescent="0.2">
      <c r="U207" s="171"/>
    </row>
    <row r="208" spans="21:21" s="172" customFormat="1" x14ac:dyDescent="0.2">
      <c r="U208" s="171"/>
    </row>
    <row r="209" spans="21:21" s="172" customFormat="1" x14ac:dyDescent="0.2">
      <c r="U209" s="171"/>
    </row>
    <row r="210" spans="21:21" s="172" customFormat="1" x14ac:dyDescent="0.2">
      <c r="U210" s="171"/>
    </row>
    <row r="211" spans="21:21" s="172" customFormat="1" x14ac:dyDescent="0.2">
      <c r="U211" s="171"/>
    </row>
    <row r="212" spans="21:21" s="172" customFormat="1" x14ac:dyDescent="0.2">
      <c r="U212" s="171"/>
    </row>
    <row r="213" spans="21:21" s="172" customFormat="1" x14ac:dyDescent="0.2">
      <c r="U213" s="171"/>
    </row>
    <row r="214" spans="21:21" s="172" customFormat="1" x14ac:dyDescent="0.2">
      <c r="U214" s="171"/>
    </row>
    <row r="215" spans="21:21" s="172" customFormat="1" x14ac:dyDescent="0.2">
      <c r="U215" s="171"/>
    </row>
    <row r="216" spans="21:21" s="172" customFormat="1" x14ac:dyDescent="0.2">
      <c r="U216" s="171"/>
    </row>
    <row r="217" spans="21:21" s="172" customFormat="1" x14ac:dyDescent="0.2">
      <c r="U217" s="171"/>
    </row>
    <row r="218" spans="21:21" s="172" customFormat="1" x14ac:dyDescent="0.2">
      <c r="U218" s="171"/>
    </row>
    <row r="219" spans="21:21" s="172" customFormat="1" x14ac:dyDescent="0.2">
      <c r="U219" s="171"/>
    </row>
    <row r="220" spans="21:21" s="172" customFormat="1" x14ac:dyDescent="0.2">
      <c r="U220" s="171"/>
    </row>
    <row r="221" spans="21:21" s="172" customFormat="1" x14ac:dyDescent="0.2">
      <c r="U221" s="171"/>
    </row>
    <row r="222" spans="21:21" s="172" customFormat="1" x14ac:dyDescent="0.2">
      <c r="U222" s="171"/>
    </row>
    <row r="223" spans="21:21" s="172" customFormat="1" x14ac:dyDescent="0.2">
      <c r="U223" s="171"/>
    </row>
    <row r="224" spans="21:21" s="172" customFormat="1" x14ac:dyDescent="0.2">
      <c r="U224" s="171"/>
    </row>
    <row r="225" spans="21:21" s="172" customFormat="1" x14ac:dyDescent="0.2">
      <c r="U225" s="171"/>
    </row>
    <row r="226" spans="21:21" s="172" customFormat="1" x14ac:dyDescent="0.2">
      <c r="U226" s="171"/>
    </row>
    <row r="227" spans="21:21" s="172" customFormat="1" x14ac:dyDescent="0.2">
      <c r="U227" s="171"/>
    </row>
    <row r="228" spans="21:21" s="172" customFormat="1" x14ac:dyDescent="0.2">
      <c r="U228" s="171"/>
    </row>
    <row r="229" spans="21:21" s="172" customFormat="1" x14ac:dyDescent="0.2">
      <c r="U229" s="171"/>
    </row>
    <row r="230" spans="21:21" s="172" customFormat="1" x14ac:dyDescent="0.2">
      <c r="U230" s="171"/>
    </row>
    <row r="231" spans="21:21" s="172" customFormat="1" x14ac:dyDescent="0.2">
      <c r="U231" s="171"/>
    </row>
    <row r="232" spans="21:21" s="172" customFormat="1" x14ac:dyDescent="0.2">
      <c r="U232" s="171"/>
    </row>
    <row r="233" spans="21:21" s="172" customFormat="1" x14ac:dyDescent="0.2">
      <c r="U233" s="171"/>
    </row>
    <row r="234" spans="21:21" s="172" customFormat="1" x14ac:dyDescent="0.2">
      <c r="U234" s="171"/>
    </row>
    <row r="235" spans="21:21" s="172" customFormat="1" x14ac:dyDescent="0.2">
      <c r="U235" s="171"/>
    </row>
    <row r="236" spans="21:21" s="172" customFormat="1" x14ac:dyDescent="0.2">
      <c r="U236" s="171"/>
    </row>
    <row r="237" spans="21:21" s="172" customFormat="1" x14ac:dyDescent="0.2">
      <c r="U237" s="171"/>
    </row>
    <row r="238" spans="21:21" s="172" customFormat="1" x14ac:dyDescent="0.2">
      <c r="U238" s="171"/>
    </row>
    <row r="239" spans="21:21" s="172" customFormat="1" x14ac:dyDescent="0.2">
      <c r="U239" s="171"/>
    </row>
    <row r="240" spans="21:21" s="172" customFormat="1" x14ac:dyDescent="0.2">
      <c r="U240" s="171"/>
    </row>
    <row r="241" spans="21:21" s="172" customFormat="1" x14ac:dyDescent="0.2">
      <c r="U241" s="171"/>
    </row>
    <row r="242" spans="21:21" s="172" customFormat="1" x14ac:dyDescent="0.2">
      <c r="U242" s="171"/>
    </row>
    <row r="243" spans="21:21" s="172" customFormat="1" x14ac:dyDescent="0.2">
      <c r="U243" s="171"/>
    </row>
    <row r="244" spans="21:21" s="172" customFormat="1" x14ac:dyDescent="0.2">
      <c r="U244" s="171"/>
    </row>
    <row r="245" spans="21:21" s="172" customFormat="1" x14ac:dyDescent="0.2">
      <c r="U245" s="171"/>
    </row>
    <row r="246" spans="21:21" s="172" customFormat="1" x14ac:dyDescent="0.2">
      <c r="U246" s="171"/>
    </row>
    <row r="247" spans="21:21" s="172" customFormat="1" x14ac:dyDescent="0.2">
      <c r="U247" s="171"/>
    </row>
    <row r="248" spans="21:21" s="172" customFormat="1" x14ac:dyDescent="0.2">
      <c r="U248" s="171"/>
    </row>
    <row r="249" spans="21:21" s="172" customFormat="1" x14ac:dyDescent="0.2">
      <c r="U249" s="171"/>
    </row>
    <row r="250" spans="21:21" s="172" customFormat="1" x14ac:dyDescent="0.2">
      <c r="U250" s="171"/>
    </row>
    <row r="251" spans="21:21" s="172" customFormat="1" x14ac:dyDescent="0.2">
      <c r="U251" s="171"/>
    </row>
    <row r="252" spans="21:21" s="172" customFormat="1" x14ac:dyDescent="0.2">
      <c r="U252" s="171"/>
    </row>
    <row r="253" spans="21:21" s="172" customFormat="1" x14ac:dyDescent="0.2">
      <c r="U253" s="171"/>
    </row>
    <row r="254" spans="21:21" s="172" customFormat="1" x14ac:dyDescent="0.2">
      <c r="U254" s="171"/>
    </row>
    <row r="255" spans="21:21" s="172" customFormat="1" x14ac:dyDescent="0.2">
      <c r="U255" s="171"/>
    </row>
    <row r="256" spans="21:21" s="172" customFormat="1" x14ac:dyDescent="0.2">
      <c r="U256" s="171"/>
    </row>
    <row r="257" spans="21:21" s="172" customFormat="1" x14ac:dyDescent="0.2">
      <c r="U257" s="171"/>
    </row>
    <row r="258" spans="21:21" s="172" customFormat="1" x14ac:dyDescent="0.2">
      <c r="U258" s="171"/>
    </row>
    <row r="259" spans="21:21" s="172" customFormat="1" x14ac:dyDescent="0.2">
      <c r="U259" s="171"/>
    </row>
    <row r="260" spans="21:21" s="172" customFormat="1" x14ac:dyDescent="0.2">
      <c r="U260" s="171"/>
    </row>
    <row r="261" spans="21:21" s="172" customFormat="1" x14ac:dyDescent="0.2">
      <c r="U261" s="171"/>
    </row>
    <row r="262" spans="21:21" s="172" customFormat="1" x14ac:dyDescent="0.2">
      <c r="U262" s="171"/>
    </row>
    <row r="263" spans="21:21" s="172" customFormat="1" x14ac:dyDescent="0.2">
      <c r="U263" s="171"/>
    </row>
    <row r="264" spans="21:21" s="172" customFormat="1" x14ac:dyDescent="0.2">
      <c r="U264" s="171"/>
    </row>
    <row r="265" spans="21:21" s="122" customFormat="1" x14ac:dyDescent="0.2">
      <c r="U265" s="113"/>
    </row>
    <row r="266" spans="21:21" s="122" customFormat="1" x14ac:dyDescent="0.2">
      <c r="U266" s="113"/>
    </row>
    <row r="267" spans="21:21" s="122" customFormat="1" x14ac:dyDescent="0.2">
      <c r="U267" s="113"/>
    </row>
    <row r="268" spans="21:21" s="122" customFormat="1" x14ac:dyDescent="0.2">
      <c r="U268" s="113"/>
    </row>
    <row r="269" spans="21:21" s="122" customFormat="1" x14ac:dyDescent="0.2">
      <c r="U269" s="113"/>
    </row>
    <row r="270" spans="21:21" s="122" customFormat="1" x14ac:dyDescent="0.2">
      <c r="U270" s="113"/>
    </row>
    <row r="271" spans="21:21" s="122" customFormat="1" x14ac:dyDescent="0.2">
      <c r="U271" s="113"/>
    </row>
    <row r="272" spans="21:21" s="122" customFormat="1" x14ac:dyDescent="0.2">
      <c r="U272" s="113"/>
    </row>
    <row r="273" spans="21:21" s="122" customFormat="1" x14ac:dyDescent="0.2">
      <c r="U273" s="113"/>
    </row>
    <row r="274" spans="21:21" s="122" customFormat="1" x14ac:dyDescent="0.2">
      <c r="U274" s="113"/>
    </row>
    <row r="275" spans="21:21" s="122" customFormat="1" x14ac:dyDescent="0.2">
      <c r="U275" s="113"/>
    </row>
    <row r="276" spans="21:21" s="122" customFormat="1" x14ac:dyDescent="0.2">
      <c r="U276" s="113"/>
    </row>
    <row r="277" spans="21:21" s="122" customFormat="1" x14ac:dyDescent="0.2">
      <c r="U277" s="113"/>
    </row>
    <row r="278" spans="21:21" s="122" customFormat="1" x14ac:dyDescent="0.2">
      <c r="U278" s="113"/>
    </row>
    <row r="279" spans="21:21" s="122" customFormat="1" x14ac:dyDescent="0.2">
      <c r="U279" s="113"/>
    </row>
    <row r="280" spans="21:21" s="122" customFormat="1" x14ac:dyDescent="0.2">
      <c r="U280" s="113"/>
    </row>
    <row r="281" spans="21:21" s="122" customFormat="1" x14ac:dyDescent="0.2">
      <c r="U281" s="113"/>
    </row>
    <row r="282" spans="21:21" s="122" customFormat="1" x14ac:dyDescent="0.2">
      <c r="U282" s="113"/>
    </row>
    <row r="283" spans="21:21" s="122" customFormat="1" x14ac:dyDescent="0.2">
      <c r="U283" s="113"/>
    </row>
    <row r="284" spans="21:21" s="122" customFormat="1" x14ac:dyDescent="0.2">
      <c r="U284" s="113"/>
    </row>
    <row r="285" spans="21:21" s="122" customFormat="1" x14ac:dyDescent="0.2">
      <c r="U285" s="113"/>
    </row>
    <row r="286" spans="21:21" s="122" customFormat="1" x14ac:dyDescent="0.2">
      <c r="U286" s="113"/>
    </row>
    <row r="287" spans="21:21" s="122" customFormat="1" x14ac:dyDescent="0.2">
      <c r="U287" s="113"/>
    </row>
    <row r="288" spans="21:21" s="122" customFormat="1" x14ac:dyDescent="0.2">
      <c r="U288" s="113"/>
    </row>
    <row r="289" spans="21:21" s="122" customFormat="1" x14ac:dyDescent="0.2">
      <c r="U289" s="113"/>
    </row>
    <row r="290" spans="21:21" s="122" customFormat="1" x14ac:dyDescent="0.2">
      <c r="U290" s="113"/>
    </row>
    <row r="291" spans="21:21" s="122" customFormat="1" x14ac:dyDescent="0.2">
      <c r="U291" s="113"/>
    </row>
    <row r="292" spans="21:21" s="122" customFormat="1" x14ac:dyDescent="0.2">
      <c r="U292" s="113"/>
    </row>
    <row r="293" spans="21:21" s="122" customFormat="1" x14ac:dyDescent="0.2">
      <c r="U293" s="113"/>
    </row>
    <row r="294" spans="21:21" s="122" customFormat="1" x14ac:dyDescent="0.2">
      <c r="U294" s="113"/>
    </row>
    <row r="295" spans="21:21" s="122" customFormat="1" x14ac:dyDescent="0.2">
      <c r="U295" s="113"/>
    </row>
    <row r="296" spans="21:21" s="122" customFormat="1" x14ac:dyDescent="0.2">
      <c r="U296" s="113"/>
    </row>
    <row r="297" spans="21:21" s="122" customFormat="1" x14ac:dyDescent="0.2">
      <c r="U297" s="113"/>
    </row>
    <row r="298" spans="21:21" s="122" customFormat="1" x14ac:dyDescent="0.2">
      <c r="U298" s="113"/>
    </row>
    <row r="299" spans="21:21" s="122" customFormat="1" x14ac:dyDescent="0.2">
      <c r="U299" s="113"/>
    </row>
    <row r="300" spans="21:21" s="122" customFormat="1" x14ac:dyDescent="0.2">
      <c r="U300" s="113"/>
    </row>
    <row r="301" spans="21:21" s="122" customFormat="1" x14ac:dyDescent="0.2">
      <c r="U301" s="113"/>
    </row>
    <row r="302" spans="21:21" s="122" customFormat="1" x14ac:dyDescent="0.2">
      <c r="U302" s="113"/>
    </row>
    <row r="303" spans="21:21" s="122" customFormat="1" x14ac:dyDescent="0.2">
      <c r="U303" s="113"/>
    </row>
    <row r="304" spans="21:21" s="122" customFormat="1" x14ac:dyDescent="0.2">
      <c r="U304" s="113"/>
    </row>
    <row r="305" spans="21:21" s="122" customFormat="1" x14ac:dyDescent="0.2">
      <c r="U305" s="113"/>
    </row>
    <row r="306" spans="21:21" s="122" customFormat="1" x14ac:dyDescent="0.2">
      <c r="U306" s="113"/>
    </row>
    <row r="307" spans="21:21" s="122" customFormat="1" x14ac:dyDescent="0.2">
      <c r="U307" s="113"/>
    </row>
    <row r="308" spans="21:21" s="122" customFormat="1" x14ac:dyDescent="0.2">
      <c r="U308" s="113"/>
    </row>
    <row r="309" spans="21:21" s="122" customFormat="1" x14ac:dyDescent="0.2">
      <c r="U309" s="113"/>
    </row>
    <row r="310" spans="21:21" s="122" customFormat="1" x14ac:dyDescent="0.2">
      <c r="U310" s="113"/>
    </row>
    <row r="311" spans="21:21" s="122" customFormat="1" x14ac:dyDescent="0.2">
      <c r="U311" s="113"/>
    </row>
    <row r="312" spans="21:21" s="122" customFormat="1" x14ac:dyDescent="0.2">
      <c r="U312" s="113"/>
    </row>
    <row r="313" spans="21:21" s="122" customFormat="1" x14ac:dyDescent="0.2">
      <c r="U313" s="113"/>
    </row>
    <row r="314" spans="21:21" s="122" customFormat="1" x14ac:dyDescent="0.2">
      <c r="U314" s="113"/>
    </row>
    <row r="315" spans="21:21" s="122" customFormat="1" x14ac:dyDescent="0.2">
      <c r="U315" s="113"/>
    </row>
    <row r="316" spans="21:21" s="122" customFormat="1" x14ac:dyDescent="0.2">
      <c r="U316" s="113"/>
    </row>
    <row r="317" spans="21:21" s="122" customFormat="1" x14ac:dyDescent="0.2">
      <c r="U317" s="113"/>
    </row>
    <row r="318" spans="21:21" s="122" customFormat="1" x14ac:dyDescent="0.2">
      <c r="U318" s="113"/>
    </row>
    <row r="319" spans="21:21" s="122" customFormat="1" x14ac:dyDescent="0.2">
      <c r="U319" s="113"/>
    </row>
    <row r="320" spans="21:21" s="122" customFormat="1" x14ac:dyDescent="0.2">
      <c r="U320" s="113"/>
    </row>
    <row r="321" spans="21:21" s="122" customFormat="1" x14ac:dyDescent="0.2">
      <c r="U321" s="113"/>
    </row>
    <row r="322" spans="21:21" s="122" customFormat="1" x14ac:dyDescent="0.2">
      <c r="U322" s="113"/>
    </row>
    <row r="323" spans="21:21" s="122" customFormat="1" x14ac:dyDescent="0.2">
      <c r="U323" s="113"/>
    </row>
    <row r="324" spans="21:21" s="122" customFormat="1" x14ac:dyDescent="0.2">
      <c r="U324" s="113"/>
    </row>
    <row r="325" spans="21:21" s="122" customFormat="1" x14ac:dyDescent="0.2">
      <c r="U325" s="113"/>
    </row>
    <row r="326" spans="21:21" s="122" customFormat="1" x14ac:dyDescent="0.2">
      <c r="U326" s="113"/>
    </row>
    <row r="327" spans="21:21" s="122" customFormat="1" x14ac:dyDescent="0.2">
      <c r="U327" s="113"/>
    </row>
    <row r="328" spans="21:21" s="122" customFormat="1" x14ac:dyDescent="0.2">
      <c r="U328" s="113"/>
    </row>
    <row r="329" spans="21:21" s="122" customFormat="1" x14ac:dyDescent="0.2">
      <c r="U329" s="113"/>
    </row>
    <row r="330" spans="21:21" s="122" customFormat="1" x14ac:dyDescent="0.2">
      <c r="U330" s="113"/>
    </row>
    <row r="331" spans="21:21" s="122" customFormat="1" x14ac:dyDescent="0.2">
      <c r="U331" s="113"/>
    </row>
    <row r="332" spans="21:21" s="122" customFormat="1" x14ac:dyDescent="0.2">
      <c r="U332" s="113"/>
    </row>
    <row r="333" spans="21:21" s="122" customFormat="1" x14ac:dyDescent="0.2">
      <c r="U333" s="113"/>
    </row>
    <row r="334" spans="21:21" s="122" customFormat="1" x14ac:dyDescent="0.2">
      <c r="U334" s="113"/>
    </row>
    <row r="335" spans="21:21" s="122" customFormat="1" x14ac:dyDescent="0.2">
      <c r="U335" s="113"/>
    </row>
    <row r="336" spans="21:21" s="122" customFormat="1" x14ac:dyDescent="0.2">
      <c r="U336" s="113"/>
    </row>
    <row r="337" spans="21:21" s="122" customFormat="1" x14ac:dyDescent="0.2">
      <c r="U337" s="113"/>
    </row>
    <row r="338" spans="21:21" s="122" customFormat="1" x14ac:dyDescent="0.2">
      <c r="U338" s="113"/>
    </row>
    <row r="339" spans="21:21" s="122" customFormat="1" x14ac:dyDescent="0.2">
      <c r="U339" s="113"/>
    </row>
    <row r="340" spans="21:21" s="122" customFormat="1" x14ac:dyDescent="0.2">
      <c r="U340" s="113"/>
    </row>
    <row r="341" spans="21:21" s="122" customFormat="1" x14ac:dyDescent="0.2">
      <c r="U341" s="113"/>
    </row>
    <row r="342" spans="21:21" s="122" customFormat="1" x14ac:dyDescent="0.2">
      <c r="U342" s="113"/>
    </row>
    <row r="343" spans="21:21" s="122" customFormat="1" x14ac:dyDescent="0.2">
      <c r="U343" s="113"/>
    </row>
    <row r="344" spans="21:21" s="122" customFormat="1" x14ac:dyDescent="0.2">
      <c r="U344" s="113"/>
    </row>
    <row r="345" spans="21:21" s="122" customFormat="1" x14ac:dyDescent="0.2">
      <c r="U345" s="113"/>
    </row>
    <row r="346" spans="21:21" s="122" customFormat="1" x14ac:dyDescent="0.2">
      <c r="U346" s="113"/>
    </row>
    <row r="347" spans="21:21" s="122" customFormat="1" x14ac:dyDescent="0.2">
      <c r="U347" s="113"/>
    </row>
    <row r="348" spans="21:21" s="122" customFormat="1" x14ac:dyDescent="0.2">
      <c r="U348" s="113"/>
    </row>
    <row r="349" spans="21:21" s="122" customFormat="1" x14ac:dyDescent="0.2">
      <c r="U349" s="113"/>
    </row>
    <row r="350" spans="21:21" s="122" customFormat="1" x14ac:dyDescent="0.2">
      <c r="U350" s="113"/>
    </row>
    <row r="351" spans="21:21" s="122" customFormat="1" x14ac:dyDescent="0.2">
      <c r="U351" s="113"/>
    </row>
    <row r="352" spans="21:21" s="122" customFormat="1" x14ac:dyDescent="0.2">
      <c r="U352" s="113"/>
    </row>
    <row r="353" spans="21:21" s="122" customFormat="1" x14ac:dyDescent="0.2">
      <c r="U353" s="113"/>
    </row>
    <row r="354" spans="21:21" s="122" customFormat="1" x14ac:dyDescent="0.2">
      <c r="U354" s="113"/>
    </row>
    <row r="355" spans="21:21" s="122" customFormat="1" x14ac:dyDescent="0.2">
      <c r="U355" s="113"/>
    </row>
    <row r="356" spans="21:21" s="122" customFormat="1" x14ac:dyDescent="0.2">
      <c r="U356" s="113"/>
    </row>
    <row r="357" spans="21:21" s="122" customFormat="1" x14ac:dyDescent="0.2">
      <c r="U357" s="113"/>
    </row>
    <row r="358" spans="21:21" s="122" customFormat="1" x14ac:dyDescent="0.2">
      <c r="U358" s="113"/>
    </row>
    <row r="359" spans="21:21" s="122" customFormat="1" x14ac:dyDescent="0.2">
      <c r="U359" s="113"/>
    </row>
    <row r="360" spans="21:21" s="122" customFormat="1" x14ac:dyDescent="0.2">
      <c r="U360" s="113"/>
    </row>
    <row r="361" spans="21:21" s="122" customFormat="1" x14ac:dyDescent="0.2">
      <c r="U361" s="113"/>
    </row>
    <row r="362" spans="21:21" s="122" customFormat="1" x14ac:dyDescent="0.2">
      <c r="U362" s="113"/>
    </row>
    <row r="363" spans="21:21" s="122" customFormat="1" x14ac:dyDescent="0.2">
      <c r="U363" s="113"/>
    </row>
    <row r="364" spans="21:21" s="122" customFormat="1" x14ac:dyDescent="0.2">
      <c r="U364" s="113"/>
    </row>
    <row r="365" spans="21:21" s="122" customFormat="1" x14ac:dyDescent="0.2">
      <c r="U365" s="113"/>
    </row>
    <row r="366" spans="21:21" s="122" customFormat="1" x14ac:dyDescent="0.2">
      <c r="U366" s="113"/>
    </row>
    <row r="367" spans="21:21" s="122" customFormat="1" x14ac:dyDescent="0.2">
      <c r="U367" s="113"/>
    </row>
    <row r="368" spans="21:21" s="122" customFormat="1" x14ac:dyDescent="0.2">
      <c r="U368" s="113"/>
    </row>
    <row r="369" spans="21:21" s="122" customFormat="1" x14ac:dyDescent="0.2">
      <c r="U369" s="113"/>
    </row>
    <row r="370" spans="21:21" s="122" customFormat="1" x14ac:dyDescent="0.2">
      <c r="U370" s="113"/>
    </row>
    <row r="371" spans="21:21" s="122" customFormat="1" x14ac:dyDescent="0.2">
      <c r="U371" s="113"/>
    </row>
    <row r="372" spans="21:21" s="122" customFormat="1" x14ac:dyDescent="0.2">
      <c r="U372" s="113"/>
    </row>
    <row r="373" spans="21:21" s="122" customFormat="1" x14ac:dyDescent="0.2">
      <c r="U373" s="113"/>
    </row>
    <row r="374" spans="21:21" s="122" customFormat="1" x14ac:dyDescent="0.2">
      <c r="U374" s="113"/>
    </row>
    <row r="375" spans="21:21" s="122" customFormat="1" x14ac:dyDescent="0.2">
      <c r="U375" s="113"/>
    </row>
    <row r="376" spans="21:21" s="122" customFormat="1" x14ac:dyDescent="0.2">
      <c r="U376" s="113"/>
    </row>
    <row r="377" spans="21:21" s="122" customFormat="1" x14ac:dyDescent="0.2">
      <c r="U377" s="113"/>
    </row>
    <row r="378" spans="21:21" s="122" customFormat="1" x14ac:dyDescent="0.2">
      <c r="U378" s="113"/>
    </row>
    <row r="379" spans="21:21" s="122" customFormat="1" x14ac:dyDescent="0.2">
      <c r="U379" s="113"/>
    </row>
    <row r="380" spans="21:21" s="122" customFormat="1" x14ac:dyDescent="0.2">
      <c r="U380" s="113"/>
    </row>
    <row r="381" spans="21:21" s="122" customFormat="1" x14ac:dyDescent="0.2">
      <c r="U381" s="113"/>
    </row>
    <row r="382" spans="21:21" s="122" customFormat="1" x14ac:dyDescent="0.2">
      <c r="U382" s="113"/>
    </row>
    <row r="383" spans="21:21" s="122" customFormat="1" x14ac:dyDescent="0.2">
      <c r="U383" s="113"/>
    </row>
    <row r="384" spans="21:21" s="122" customFormat="1" x14ac:dyDescent="0.2">
      <c r="U384" s="113"/>
    </row>
    <row r="385" spans="21:21" s="122" customFormat="1" x14ac:dyDescent="0.2">
      <c r="U385" s="113"/>
    </row>
    <row r="386" spans="21:21" s="122" customFormat="1" x14ac:dyDescent="0.2">
      <c r="U386" s="113"/>
    </row>
    <row r="387" spans="21:21" s="122" customFormat="1" x14ac:dyDescent="0.2">
      <c r="U387" s="113"/>
    </row>
    <row r="388" spans="21:21" s="122" customFormat="1" x14ac:dyDescent="0.2">
      <c r="U388" s="113"/>
    </row>
    <row r="389" spans="21:21" s="122" customFormat="1" x14ac:dyDescent="0.2">
      <c r="U389" s="113"/>
    </row>
    <row r="390" spans="21:21" s="122" customFormat="1" x14ac:dyDescent="0.2">
      <c r="U390" s="113"/>
    </row>
    <row r="391" spans="21:21" s="122" customFormat="1" x14ac:dyDescent="0.2">
      <c r="U391" s="113"/>
    </row>
    <row r="392" spans="21:21" s="122" customFormat="1" x14ac:dyDescent="0.2">
      <c r="U392" s="113"/>
    </row>
    <row r="393" spans="21:21" s="122" customFormat="1" x14ac:dyDescent="0.2">
      <c r="U393" s="113"/>
    </row>
    <row r="394" spans="21:21" s="122" customFormat="1" x14ac:dyDescent="0.2">
      <c r="U394" s="113"/>
    </row>
    <row r="395" spans="21:21" s="122" customFormat="1" x14ac:dyDescent="0.2">
      <c r="U395" s="113"/>
    </row>
    <row r="396" spans="21:21" s="122" customFormat="1" x14ac:dyDescent="0.2">
      <c r="U396" s="113"/>
    </row>
    <row r="397" spans="21:21" s="122" customFormat="1" x14ac:dyDescent="0.2">
      <c r="U397" s="113"/>
    </row>
    <row r="398" spans="21:21" s="122" customFormat="1" x14ac:dyDescent="0.2">
      <c r="U398" s="113"/>
    </row>
    <row r="399" spans="21:21" s="122" customFormat="1" x14ac:dyDescent="0.2">
      <c r="U399" s="113"/>
    </row>
    <row r="400" spans="21:21" s="122" customFormat="1" x14ac:dyDescent="0.2">
      <c r="U400" s="113"/>
    </row>
    <row r="401" spans="21:21" s="122" customFormat="1" x14ac:dyDescent="0.2">
      <c r="U401" s="113"/>
    </row>
    <row r="402" spans="21:21" s="122" customFormat="1" x14ac:dyDescent="0.2">
      <c r="U402" s="113"/>
    </row>
    <row r="403" spans="21:21" s="122" customFormat="1" x14ac:dyDescent="0.2">
      <c r="U403" s="113"/>
    </row>
    <row r="404" spans="21:21" s="122" customFormat="1" x14ac:dyDescent="0.2">
      <c r="U404" s="113"/>
    </row>
    <row r="405" spans="21:21" s="122" customFormat="1" x14ac:dyDescent="0.2">
      <c r="U405" s="113"/>
    </row>
    <row r="406" spans="21:21" s="122" customFormat="1" x14ac:dyDescent="0.2">
      <c r="U406" s="113"/>
    </row>
    <row r="407" spans="21:21" s="122" customFormat="1" x14ac:dyDescent="0.2">
      <c r="U407" s="113"/>
    </row>
    <row r="408" spans="21:21" s="122" customFormat="1" x14ac:dyDescent="0.2">
      <c r="U408" s="113"/>
    </row>
    <row r="409" spans="21:21" s="122" customFormat="1" x14ac:dyDescent="0.2">
      <c r="U409" s="113"/>
    </row>
    <row r="410" spans="21:21" s="122" customFormat="1" x14ac:dyDescent="0.2">
      <c r="U410" s="113"/>
    </row>
    <row r="411" spans="21:21" s="122" customFormat="1" x14ac:dyDescent="0.2">
      <c r="U411" s="113"/>
    </row>
    <row r="412" spans="21:21" s="122" customFormat="1" x14ac:dyDescent="0.2">
      <c r="U412" s="113"/>
    </row>
    <row r="413" spans="21:21" s="122" customFormat="1" x14ac:dyDescent="0.2">
      <c r="U413" s="113"/>
    </row>
    <row r="414" spans="21:21" s="122" customFormat="1" x14ac:dyDescent="0.2">
      <c r="U414" s="113"/>
    </row>
    <row r="415" spans="21:21" s="122" customFormat="1" x14ac:dyDescent="0.2">
      <c r="U415" s="113"/>
    </row>
    <row r="416" spans="21:21" s="122" customFormat="1" x14ac:dyDescent="0.2">
      <c r="U416" s="113"/>
    </row>
    <row r="417" spans="21:21" s="122" customFormat="1" x14ac:dyDescent="0.2">
      <c r="U417" s="113"/>
    </row>
    <row r="418" spans="21:21" s="122" customFormat="1" x14ac:dyDescent="0.2">
      <c r="U418" s="113"/>
    </row>
    <row r="419" spans="21:21" s="122" customFormat="1" x14ac:dyDescent="0.2">
      <c r="U419" s="113"/>
    </row>
    <row r="420" spans="21:21" s="122" customFormat="1" x14ac:dyDescent="0.2">
      <c r="U420" s="113"/>
    </row>
    <row r="421" spans="21:21" s="122" customFormat="1" x14ac:dyDescent="0.2">
      <c r="U421" s="113"/>
    </row>
    <row r="422" spans="21:21" s="122" customFormat="1" x14ac:dyDescent="0.2">
      <c r="U422" s="113"/>
    </row>
    <row r="423" spans="21:21" s="122" customFormat="1" x14ac:dyDescent="0.2">
      <c r="U423" s="113"/>
    </row>
    <row r="424" spans="21:21" s="122" customFormat="1" x14ac:dyDescent="0.2">
      <c r="U424" s="113"/>
    </row>
    <row r="425" spans="21:21" s="122" customFormat="1" x14ac:dyDescent="0.2">
      <c r="U425" s="113"/>
    </row>
    <row r="426" spans="21:21" s="122" customFormat="1" x14ac:dyDescent="0.2">
      <c r="U426" s="113"/>
    </row>
    <row r="427" spans="21:21" s="122" customFormat="1" x14ac:dyDescent="0.2">
      <c r="U427" s="113"/>
    </row>
    <row r="428" spans="21:21" s="122" customFormat="1" x14ac:dyDescent="0.2">
      <c r="U428" s="113"/>
    </row>
    <row r="429" spans="21:21" s="122" customFormat="1" x14ac:dyDescent="0.2">
      <c r="U429" s="113"/>
    </row>
    <row r="430" spans="21:21" s="122" customFormat="1" x14ac:dyDescent="0.2">
      <c r="U430" s="113"/>
    </row>
    <row r="431" spans="21:21" s="122" customFormat="1" x14ac:dyDescent="0.2">
      <c r="U431" s="113"/>
    </row>
    <row r="432" spans="21:21" s="122" customFormat="1" x14ac:dyDescent="0.2">
      <c r="U432" s="113"/>
    </row>
    <row r="433" spans="21:21" s="122" customFormat="1" x14ac:dyDescent="0.2">
      <c r="U433" s="113"/>
    </row>
    <row r="434" spans="21:21" s="122" customFormat="1" x14ac:dyDescent="0.2">
      <c r="U434" s="113"/>
    </row>
    <row r="435" spans="21:21" s="122" customFormat="1" x14ac:dyDescent="0.2">
      <c r="U435" s="113"/>
    </row>
    <row r="436" spans="21:21" s="122" customFormat="1" x14ac:dyDescent="0.2">
      <c r="U436" s="113"/>
    </row>
    <row r="437" spans="21:21" s="122" customFormat="1" x14ac:dyDescent="0.2">
      <c r="U437" s="113"/>
    </row>
    <row r="438" spans="21:21" s="122" customFormat="1" x14ac:dyDescent="0.2">
      <c r="U438" s="113"/>
    </row>
    <row r="439" spans="21:21" s="122" customFormat="1" x14ac:dyDescent="0.2">
      <c r="U439" s="113"/>
    </row>
    <row r="440" spans="21:21" s="122" customFormat="1" x14ac:dyDescent="0.2">
      <c r="U440" s="113"/>
    </row>
    <row r="441" spans="21:21" s="122" customFormat="1" x14ac:dyDescent="0.2">
      <c r="U441" s="113"/>
    </row>
    <row r="442" spans="21:21" s="122" customFormat="1" x14ac:dyDescent="0.2">
      <c r="U442" s="113"/>
    </row>
    <row r="443" spans="21:21" s="122" customFormat="1" x14ac:dyDescent="0.2">
      <c r="U443" s="113"/>
    </row>
    <row r="444" spans="21:21" s="122" customFormat="1" x14ac:dyDescent="0.2">
      <c r="U444" s="113"/>
    </row>
    <row r="445" spans="21:21" s="122" customFormat="1" x14ac:dyDescent="0.2">
      <c r="U445" s="113"/>
    </row>
    <row r="446" spans="21:21" s="122" customFormat="1" x14ac:dyDescent="0.2">
      <c r="U446" s="113"/>
    </row>
    <row r="447" spans="21:21" s="122" customFormat="1" x14ac:dyDescent="0.2">
      <c r="U447" s="113"/>
    </row>
    <row r="448" spans="21:21" s="122" customFormat="1" x14ac:dyDescent="0.2">
      <c r="U448" s="113"/>
    </row>
    <row r="449" spans="21:21" s="122" customFormat="1" x14ac:dyDescent="0.2">
      <c r="U449" s="113"/>
    </row>
    <row r="450" spans="21:21" s="122" customFormat="1" x14ac:dyDescent="0.2">
      <c r="U450" s="113"/>
    </row>
    <row r="451" spans="21:21" s="122" customFormat="1" x14ac:dyDescent="0.2">
      <c r="U451" s="113"/>
    </row>
    <row r="452" spans="21:21" s="122" customFormat="1" x14ac:dyDescent="0.2">
      <c r="U452" s="113"/>
    </row>
    <row r="453" spans="21:21" s="122" customFormat="1" x14ac:dyDescent="0.2">
      <c r="U453" s="113"/>
    </row>
    <row r="454" spans="21:21" s="122" customFormat="1" x14ac:dyDescent="0.2">
      <c r="U454" s="113"/>
    </row>
    <row r="455" spans="21:21" s="122" customFormat="1" x14ac:dyDescent="0.2">
      <c r="U455" s="113"/>
    </row>
    <row r="456" spans="21:21" s="122" customFormat="1" x14ac:dyDescent="0.2">
      <c r="U456" s="113"/>
    </row>
    <row r="457" spans="21:21" s="122" customFormat="1" x14ac:dyDescent="0.2">
      <c r="U457" s="113"/>
    </row>
    <row r="458" spans="21:21" s="122" customFormat="1" x14ac:dyDescent="0.2">
      <c r="U458" s="113"/>
    </row>
    <row r="459" spans="21:21" s="122" customFormat="1" x14ac:dyDescent="0.2">
      <c r="U459" s="113"/>
    </row>
    <row r="460" spans="21:21" s="122" customFormat="1" x14ac:dyDescent="0.2">
      <c r="U460" s="113"/>
    </row>
    <row r="461" spans="21:21" s="122" customFormat="1" x14ac:dyDescent="0.2">
      <c r="U461" s="113"/>
    </row>
    <row r="462" spans="21:21" s="122" customFormat="1" x14ac:dyDescent="0.2">
      <c r="U462" s="113"/>
    </row>
    <row r="463" spans="21:21" s="122" customFormat="1" x14ac:dyDescent="0.2">
      <c r="U463" s="113"/>
    </row>
    <row r="464" spans="21:21" s="122" customFormat="1" x14ac:dyDescent="0.2">
      <c r="U464" s="113"/>
    </row>
    <row r="465" spans="21:21" s="122" customFormat="1" x14ac:dyDescent="0.2">
      <c r="U465" s="113"/>
    </row>
    <row r="466" spans="21:21" s="122" customFormat="1" x14ac:dyDescent="0.2">
      <c r="U466" s="113"/>
    </row>
    <row r="467" spans="21:21" s="122" customFormat="1" x14ac:dyDescent="0.2">
      <c r="U467" s="113"/>
    </row>
    <row r="468" spans="21:21" s="122" customFormat="1" x14ac:dyDescent="0.2">
      <c r="U468" s="113"/>
    </row>
    <row r="469" spans="21:21" s="122" customFormat="1" x14ac:dyDescent="0.2">
      <c r="U469" s="113"/>
    </row>
    <row r="470" spans="21:21" s="122" customFormat="1" x14ac:dyDescent="0.2">
      <c r="U470" s="113"/>
    </row>
    <row r="471" spans="21:21" s="122" customFormat="1" x14ac:dyDescent="0.2">
      <c r="U471" s="113"/>
    </row>
    <row r="472" spans="21:21" s="122" customFormat="1" x14ac:dyDescent="0.2">
      <c r="U472" s="113"/>
    </row>
    <row r="473" spans="21:21" s="122" customFormat="1" x14ac:dyDescent="0.2">
      <c r="U473" s="113"/>
    </row>
    <row r="474" spans="21:21" s="122" customFormat="1" x14ac:dyDescent="0.2">
      <c r="U474" s="113"/>
    </row>
    <row r="475" spans="21:21" s="122" customFormat="1" x14ac:dyDescent="0.2">
      <c r="U475" s="113"/>
    </row>
    <row r="476" spans="21:21" s="122" customFormat="1" x14ac:dyDescent="0.2">
      <c r="U476" s="113"/>
    </row>
    <row r="477" spans="21:21" s="122" customFormat="1" x14ac:dyDescent="0.2">
      <c r="U477" s="113"/>
    </row>
    <row r="478" spans="21:21" s="122" customFormat="1" x14ac:dyDescent="0.2">
      <c r="U478" s="113"/>
    </row>
    <row r="479" spans="21:21" s="122" customFormat="1" x14ac:dyDescent="0.2">
      <c r="U479" s="113"/>
    </row>
    <row r="480" spans="21:21" s="122" customFormat="1" x14ac:dyDescent="0.2">
      <c r="U480" s="113"/>
    </row>
    <row r="481" spans="21:21" s="122" customFormat="1" x14ac:dyDescent="0.2">
      <c r="U481" s="113"/>
    </row>
    <row r="482" spans="21:21" s="122" customFormat="1" x14ac:dyDescent="0.2">
      <c r="U482" s="113"/>
    </row>
    <row r="483" spans="21:21" s="122" customFormat="1" x14ac:dyDescent="0.2">
      <c r="U483" s="113"/>
    </row>
    <row r="484" spans="21:21" s="122" customFormat="1" x14ac:dyDescent="0.2">
      <c r="U484" s="113"/>
    </row>
    <row r="485" spans="21:21" s="122" customFormat="1" x14ac:dyDescent="0.2">
      <c r="U485" s="113"/>
    </row>
    <row r="486" spans="21:21" s="122" customFormat="1" x14ac:dyDescent="0.2">
      <c r="U486" s="113"/>
    </row>
    <row r="487" spans="21:21" s="122" customFormat="1" x14ac:dyDescent="0.2">
      <c r="U487" s="113"/>
    </row>
    <row r="488" spans="21:21" s="122" customFormat="1" x14ac:dyDescent="0.2">
      <c r="U488" s="113"/>
    </row>
    <row r="489" spans="21:21" s="122" customFormat="1" x14ac:dyDescent="0.2">
      <c r="U489" s="113"/>
    </row>
    <row r="490" spans="21:21" s="122" customFormat="1" x14ac:dyDescent="0.2">
      <c r="U490" s="113"/>
    </row>
    <row r="491" spans="21:21" s="122" customFormat="1" x14ac:dyDescent="0.2">
      <c r="U491" s="113"/>
    </row>
    <row r="492" spans="21:21" s="122" customFormat="1" x14ac:dyDescent="0.2">
      <c r="U492" s="113"/>
    </row>
    <row r="493" spans="21:21" s="122" customFormat="1" x14ac:dyDescent="0.2">
      <c r="U493" s="113"/>
    </row>
    <row r="494" spans="21:21" s="122" customFormat="1" x14ac:dyDescent="0.2">
      <c r="U494" s="113"/>
    </row>
    <row r="495" spans="21:21" s="122" customFormat="1" x14ac:dyDescent="0.2">
      <c r="U495" s="113"/>
    </row>
    <row r="496" spans="21:21" s="122" customFormat="1" x14ac:dyDescent="0.2">
      <c r="U496" s="113"/>
    </row>
    <row r="497" spans="21:21" s="122" customFormat="1" x14ac:dyDescent="0.2">
      <c r="U497" s="113"/>
    </row>
    <row r="498" spans="21:21" s="122" customFormat="1" x14ac:dyDescent="0.2">
      <c r="U498" s="113"/>
    </row>
    <row r="499" spans="21:21" s="122" customFormat="1" x14ac:dyDescent="0.2">
      <c r="U499" s="113"/>
    </row>
    <row r="500" spans="21:21" s="122" customFormat="1" x14ac:dyDescent="0.2">
      <c r="U500" s="113"/>
    </row>
    <row r="501" spans="21:21" s="122" customFormat="1" x14ac:dyDescent="0.2">
      <c r="U501" s="113"/>
    </row>
    <row r="502" spans="21:21" s="122" customFormat="1" x14ac:dyDescent="0.2">
      <c r="U502" s="113"/>
    </row>
    <row r="503" spans="21:21" s="122" customFormat="1" x14ac:dyDescent="0.2">
      <c r="U503" s="113"/>
    </row>
    <row r="504" spans="21:21" s="122" customFormat="1" x14ac:dyDescent="0.2">
      <c r="U504" s="113"/>
    </row>
    <row r="505" spans="21:21" s="122" customFormat="1" x14ac:dyDescent="0.2">
      <c r="U505" s="113"/>
    </row>
    <row r="506" spans="21:21" s="122" customFormat="1" x14ac:dyDescent="0.2">
      <c r="U506" s="113"/>
    </row>
    <row r="507" spans="21:21" s="122" customFormat="1" x14ac:dyDescent="0.2">
      <c r="U507" s="113"/>
    </row>
    <row r="508" spans="21:21" s="122" customFormat="1" x14ac:dyDescent="0.2">
      <c r="U508" s="113"/>
    </row>
    <row r="509" spans="21:21" s="122" customFormat="1" x14ac:dyDescent="0.2">
      <c r="U509" s="113"/>
    </row>
    <row r="510" spans="21:21" s="122" customFormat="1" x14ac:dyDescent="0.2">
      <c r="U510" s="113"/>
    </row>
    <row r="511" spans="21:21" s="122" customFormat="1" x14ac:dyDescent="0.2">
      <c r="U511" s="113"/>
    </row>
    <row r="512" spans="21:21" s="122" customFormat="1" x14ac:dyDescent="0.2">
      <c r="U512" s="113"/>
    </row>
    <row r="513" spans="21:21" s="122" customFormat="1" x14ac:dyDescent="0.2">
      <c r="U513" s="113"/>
    </row>
    <row r="514" spans="21:21" s="122" customFormat="1" x14ac:dyDescent="0.2">
      <c r="U514" s="113"/>
    </row>
    <row r="515" spans="21:21" s="122" customFormat="1" x14ac:dyDescent="0.2">
      <c r="U515" s="113"/>
    </row>
    <row r="516" spans="21:21" s="122" customFormat="1" x14ac:dyDescent="0.2">
      <c r="U516" s="113"/>
    </row>
    <row r="517" spans="21:21" s="122" customFormat="1" x14ac:dyDescent="0.2">
      <c r="U517" s="113"/>
    </row>
    <row r="518" spans="21:21" s="122" customFormat="1" x14ac:dyDescent="0.2">
      <c r="U518" s="113"/>
    </row>
    <row r="519" spans="21:21" s="122" customFormat="1" x14ac:dyDescent="0.2">
      <c r="U519" s="113"/>
    </row>
    <row r="520" spans="21:21" s="122" customFormat="1" x14ac:dyDescent="0.2">
      <c r="U520" s="113"/>
    </row>
    <row r="521" spans="21:21" s="122" customFormat="1" x14ac:dyDescent="0.2">
      <c r="U521" s="113"/>
    </row>
    <row r="522" spans="21:21" s="122" customFormat="1" x14ac:dyDescent="0.2">
      <c r="U522" s="113"/>
    </row>
    <row r="523" spans="21:21" s="122" customFormat="1" x14ac:dyDescent="0.2">
      <c r="U523" s="113"/>
    </row>
    <row r="524" spans="21:21" s="122" customFormat="1" x14ac:dyDescent="0.2">
      <c r="U524" s="113"/>
    </row>
    <row r="525" spans="21:21" s="122" customFormat="1" x14ac:dyDescent="0.2">
      <c r="U525" s="113"/>
    </row>
    <row r="526" spans="21:21" s="122" customFormat="1" x14ac:dyDescent="0.2">
      <c r="U526" s="113"/>
    </row>
    <row r="527" spans="21:21" s="122" customFormat="1" x14ac:dyDescent="0.2">
      <c r="U527" s="113"/>
    </row>
    <row r="528" spans="21:21" s="122" customFormat="1" x14ac:dyDescent="0.2">
      <c r="U528" s="113"/>
    </row>
    <row r="529" spans="21:21" s="122" customFormat="1" x14ac:dyDescent="0.2">
      <c r="U529" s="113"/>
    </row>
    <row r="530" spans="21:21" s="122" customFormat="1" x14ac:dyDescent="0.2">
      <c r="U530" s="113"/>
    </row>
    <row r="531" spans="21:21" s="122" customFormat="1" x14ac:dyDescent="0.2">
      <c r="U531" s="113"/>
    </row>
    <row r="532" spans="21:21" s="122" customFormat="1" x14ac:dyDescent="0.2">
      <c r="U532" s="113"/>
    </row>
    <row r="533" spans="21:21" s="122" customFormat="1" x14ac:dyDescent="0.2">
      <c r="U533" s="113"/>
    </row>
    <row r="534" spans="21:21" s="122" customFormat="1" x14ac:dyDescent="0.2">
      <c r="U534" s="113"/>
    </row>
    <row r="535" spans="21:21" s="122" customFormat="1" x14ac:dyDescent="0.2">
      <c r="U535" s="113"/>
    </row>
    <row r="536" spans="21:21" s="122" customFormat="1" x14ac:dyDescent="0.2">
      <c r="U536" s="113"/>
    </row>
    <row r="537" spans="21:21" s="122" customFormat="1" x14ac:dyDescent="0.2">
      <c r="U537" s="113"/>
    </row>
    <row r="538" spans="21:21" s="122" customFormat="1" x14ac:dyDescent="0.2">
      <c r="U538" s="113"/>
    </row>
    <row r="539" spans="21:21" s="122" customFormat="1" x14ac:dyDescent="0.2">
      <c r="U539" s="113"/>
    </row>
    <row r="540" spans="21:21" s="122" customFormat="1" x14ac:dyDescent="0.2">
      <c r="U540" s="113"/>
    </row>
    <row r="541" spans="21:21" s="122" customFormat="1" x14ac:dyDescent="0.2">
      <c r="U541" s="113"/>
    </row>
    <row r="542" spans="21:21" s="122" customFormat="1" x14ac:dyDescent="0.2">
      <c r="U542" s="113"/>
    </row>
    <row r="543" spans="21:21" s="122" customFormat="1" x14ac:dyDescent="0.2">
      <c r="U543" s="113"/>
    </row>
    <row r="544" spans="21:21" s="122" customFormat="1" x14ac:dyDescent="0.2">
      <c r="U544" s="113"/>
    </row>
    <row r="545" spans="21:21" s="122" customFormat="1" x14ac:dyDescent="0.2">
      <c r="U545" s="113"/>
    </row>
    <row r="546" spans="21:21" s="122" customFormat="1" x14ac:dyDescent="0.2">
      <c r="U546" s="113"/>
    </row>
    <row r="547" spans="21:21" s="122" customFormat="1" x14ac:dyDescent="0.2">
      <c r="U547" s="113"/>
    </row>
    <row r="548" spans="21:21" s="122" customFormat="1" x14ac:dyDescent="0.2">
      <c r="U548" s="113"/>
    </row>
    <row r="549" spans="21:21" s="122" customFormat="1" x14ac:dyDescent="0.2">
      <c r="U549" s="113"/>
    </row>
    <row r="550" spans="21:21" s="122" customFormat="1" x14ac:dyDescent="0.2">
      <c r="U550" s="113"/>
    </row>
    <row r="551" spans="21:21" s="122" customFormat="1" x14ac:dyDescent="0.2">
      <c r="U551" s="113"/>
    </row>
    <row r="552" spans="21:21" s="122" customFormat="1" x14ac:dyDescent="0.2">
      <c r="U552" s="113"/>
    </row>
    <row r="553" spans="21:21" s="122" customFormat="1" x14ac:dyDescent="0.2">
      <c r="U553" s="113"/>
    </row>
    <row r="554" spans="21:21" s="122" customFormat="1" x14ac:dyDescent="0.2">
      <c r="U554" s="113"/>
    </row>
    <row r="555" spans="21:21" s="122" customFormat="1" x14ac:dyDescent="0.2">
      <c r="U555" s="113"/>
    </row>
    <row r="556" spans="21:21" s="122" customFormat="1" x14ac:dyDescent="0.2">
      <c r="U556" s="113"/>
    </row>
    <row r="557" spans="21:21" s="122" customFormat="1" x14ac:dyDescent="0.2">
      <c r="U557" s="113"/>
    </row>
    <row r="558" spans="21:21" s="122" customFormat="1" x14ac:dyDescent="0.2">
      <c r="U558" s="113"/>
    </row>
    <row r="559" spans="21:21" s="122" customFormat="1" x14ac:dyDescent="0.2">
      <c r="U559" s="113"/>
    </row>
    <row r="560" spans="21:21" s="122" customFormat="1" x14ac:dyDescent="0.2">
      <c r="U560" s="113"/>
    </row>
    <row r="561" spans="21:21" s="122" customFormat="1" x14ac:dyDescent="0.2">
      <c r="U561" s="113"/>
    </row>
    <row r="562" spans="21:21" s="122" customFormat="1" x14ac:dyDescent="0.2">
      <c r="U562" s="113"/>
    </row>
    <row r="563" spans="21:21" s="122" customFormat="1" x14ac:dyDescent="0.2">
      <c r="U563" s="113"/>
    </row>
    <row r="564" spans="21:21" s="122" customFormat="1" x14ac:dyDescent="0.2">
      <c r="U564" s="113"/>
    </row>
    <row r="565" spans="21:21" s="122" customFormat="1" x14ac:dyDescent="0.2">
      <c r="U565" s="113"/>
    </row>
    <row r="566" spans="21:21" s="122" customFormat="1" x14ac:dyDescent="0.2">
      <c r="U566" s="113"/>
    </row>
    <row r="567" spans="21:21" s="122" customFormat="1" x14ac:dyDescent="0.2">
      <c r="U567" s="113"/>
    </row>
    <row r="568" spans="21:21" s="122" customFormat="1" x14ac:dyDescent="0.2">
      <c r="U568" s="113"/>
    </row>
    <row r="569" spans="21:21" s="122" customFormat="1" x14ac:dyDescent="0.2">
      <c r="U569" s="113"/>
    </row>
    <row r="570" spans="21:21" s="122" customFormat="1" x14ac:dyDescent="0.2">
      <c r="U570" s="113"/>
    </row>
    <row r="571" spans="21:21" s="122" customFormat="1" x14ac:dyDescent="0.2">
      <c r="U571" s="113"/>
    </row>
    <row r="572" spans="21:21" s="122" customFormat="1" x14ac:dyDescent="0.2">
      <c r="U572" s="113"/>
    </row>
    <row r="573" spans="21:21" s="122" customFormat="1" x14ac:dyDescent="0.2">
      <c r="U573" s="113"/>
    </row>
    <row r="574" spans="21:21" s="122" customFormat="1" x14ac:dyDescent="0.2">
      <c r="U574" s="113"/>
    </row>
    <row r="575" spans="21:21" s="122" customFormat="1" x14ac:dyDescent="0.2">
      <c r="U575" s="113"/>
    </row>
    <row r="576" spans="21:21" s="122" customFormat="1" x14ac:dyDescent="0.2">
      <c r="U576" s="113"/>
    </row>
    <row r="577" spans="21:21" s="122" customFormat="1" x14ac:dyDescent="0.2">
      <c r="U577" s="113"/>
    </row>
    <row r="578" spans="21:21" s="122" customFormat="1" x14ac:dyDescent="0.2">
      <c r="U578" s="113"/>
    </row>
    <row r="579" spans="21:21" s="122" customFormat="1" x14ac:dyDescent="0.2">
      <c r="U579" s="113"/>
    </row>
    <row r="580" spans="21:21" s="122" customFormat="1" x14ac:dyDescent="0.2">
      <c r="U580" s="113"/>
    </row>
    <row r="581" spans="21:21" s="122" customFormat="1" x14ac:dyDescent="0.2">
      <c r="U581" s="113"/>
    </row>
    <row r="582" spans="21:21" s="122" customFormat="1" x14ac:dyDescent="0.2">
      <c r="U582" s="113"/>
    </row>
    <row r="583" spans="21:21" s="122" customFormat="1" x14ac:dyDescent="0.2">
      <c r="U583" s="113"/>
    </row>
    <row r="584" spans="21:21" s="122" customFormat="1" x14ac:dyDescent="0.2">
      <c r="U584" s="113"/>
    </row>
    <row r="585" spans="21:21" s="122" customFormat="1" x14ac:dyDescent="0.2">
      <c r="U585" s="113"/>
    </row>
    <row r="586" spans="21:21" s="122" customFormat="1" x14ac:dyDescent="0.2">
      <c r="U586" s="113"/>
    </row>
    <row r="587" spans="21:21" s="122" customFormat="1" x14ac:dyDescent="0.2">
      <c r="U587" s="113"/>
    </row>
    <row r="588" spans="21:21" s="122" customFormat="1" x14ac:dyDescent="0.2">
      <c r="U588" s="113"/>
    </row>
    <row r="589" spans="21:21" s="122" customFormat="1" x14ac:dyDescent="0.2">
      <c r="U589" s="113"/>
    </row>
    <row r="590" spans="21:21" s="122" customFormat="1" x14ac:dyDescent="0.2">
      <c r="U590" s="113"/>
    </row>
    <row r="591" spans="21:21" s="122" customFormat="1" x14ac:dyDescent="0.2">
      <c r="U591" s="113"/>
    </row>
    <row r="592" spans="21:21" s="122" customFormat="1" x14ac:dyDescent="0.2">
      <c r="U592" s="113"/>
    </row>
    <row r="593" spans="21:21" s="122" customFormat="1" x14ac:dyDescent="0.2">
      <c r="U593" s="113"/>
    </row>
    <row r="594" spans="21:21" s="122" customFormat="1" x14ac:dyDescent="0.2">
      <c r="U594" s="113"/>
    </row>
    <row r="595" spans="21:21" s="122" customFormat="1" x14ac:dyDescent="0.2">
      <c r="U595" s="113"/>
    </row>
    <row r="596" spans="21:21" s="122" customFormat="1" x14ac:dyDescent="0.2">
      <c r="U596" s="113"/>
    </row>
    <row r="597" spans="21:21" s="122" customFormat="1" x14ac:dyDescent="0.2">
      <c r="U597" s="113"/>
    </row>
    <row r="598" spans="21:21" s="122" customFormat="1" x14ac:dyDescent="0.2">
      <c r="U598" s="113"/>
    </row>
    <row r="599" spans="21:21" s="122" customFormat="1" x14ac:dyDescent="0.2">
      <c r="U599" s="113"/>
    </row>
    <row r="600" spans="21:21" s="122" customFormat="1" x14ac:dyDescent="0.2">
      <c r="U600" s="113"/>
    </row>
    <row r="601" spans="21:21" s="122" customFormat="1" x14ac:dyDescent="0.2">
      <c r="U601" s="113"/>
    </row>
    <row r="602" spans="21:21" s="122" customFormat="1" x14ac:dyDescent="0.2">
      <c r="U602" s="113"/>
    </row>
    <row r="603" spans="21:21" s="122" customFormat="1" x14ac:dyDescent="0.2">
      <c r="U603" s="113"/>
    </row>
    <row r="604" spans="21:21" s="122" customFormat="1" x14ac:dyDescent="0.2">
      <c r="U604" s="113"/>
    </row>
    <row r="605" spans="21:21" s="122" customFormat="1" x14ac:dyDescent="0.2">
      <c r="U605" s="113"/>
    </row>
    <row r="606" spans="21:21" s="122" customFormat="1" x14ac:dyDescent="0.2">
      <c r="U606" s="113"/>
    </row>
    <row r="607" spans="21:21" s="122" customFormat="1" x14ac:dyDescent="0.2">
      <c r="U607" s="113"/>
    </row>
    <row r="608" spans="21:21" s="122" customFormat="1" x14ac:dyDescent="0.2">
      <c r="U608" s="113"/>
    </row>
    <row r="609" spans="21:21" s="122" customFormat="1" x14ac:dyDescent="0.2">
      <c r="U609" s="113"/>
    </row>
    <row r="610" spans="21:21" s="122" customFormat="1" x14ac:dyDescent="0.2">
      <c r="U610" s="113"/>
    </row>
    <row r="611" spans="21:21" s="122" customFormat="1" x14ac:dyDescent="0.2">
      <c r="U611" s="113"/>
    </row>
    <row r="612" spans="21:21" s="122" customFormat="1" x14ac:dyDescent="0.2">
      <c r="U612" s="113"/>
    </row>
    <row r="613" spans="21:21" s="122" customFormat="1" x14ac:dyDescent="0.2">
      <c r="U613" s="113"/>
    </row>
    <row r="614" spans="21:21" s="122" customFormat="1" x14ac:dyDescent="0.2">
      <c r="U614" s="113"/>
    </row>
    <row r="615" spans="21:21" s="122" customFormat="1" x14ac:dyDescent="0.2">
      <c r="U615" s="113"/>
    </row>
    <row r="616" spans="21:21" s="122" customFormat="1" x14ac:dyDescent="0.2">
      <c r="U616" s="113"/>
    </row>
    <row r="617" spans="21:21" s="122" customFormat="1" x14ac:dyDescent="0.2">
      <c r="U617" s="113"/>
    </row>
    <row r="618" spans="21:21" s="122" customFormat="1" x14ac:dyDescent="0.2">
      <c r="U618" s="113"/>
    </row>
    <row r="619" spans="21:21" s="122" customFormat="1" x14ac:dyDescent="0.2">
      <c r="U619" s="113"/>
    </row>
    <row r="620" spans="21:21" s="122" customFormat="1" x14ac:dyDescent="0.2">
      <c r="U620" s="113"/>
    </row>
    <row r="621" spans="21:21" s="122" customFormat="1" x14ac:dyDescent="0.2">
      <c r="U621" s="113"/>
    </row>
    <row r="622" spans="21:21" s="122" customFormat="1" x14ac:dyDescent="0.2">
      <c r="U622" s="113"/>
    </row>
    <row r="623" spans="21:21" s="122" customFormat="1" x14ac:dyDescent="0.2">
      <c r="U623" s="113"/>
    </row>
    <row r="624" spans="21:21" s="122" customFormat="1" x14ac:dyDescent="0.2">
      <c r="U624" s="113"/>
    </row>
    <row r="625" spans="21:21" s="122" customFormat="1" x14ac:dyDescent="0.2">
      <c r="U625" s="113"/>
    </row>
    <row r="626" spans="21:21" s="122" customFormat="1" x14ac:dyDescent="0.2">
      <c r="U626" s="113"/>
    </row>
    <row r="627" spans="21:21" s="122" customFormat="1" x14ac:dyDescent="0.2">
      <c r="U627" s="113"/>
    </row>
    <row r="628" spans="21:21" s="122" customFormat="1" x14ac:dyDescent="0.2">
      <c r="U628" s="113"/>
    </row>
    <row r="629" spans="21:21" s="122" customFormat="1" x14ac:dyDescent="0.2">
      <c r="U629" s="113"/>
    </row>
    <row r="630" spans="21:21" s="122" customFormat="1" x14ac:dyDescent="0.2">
      <c r="U630" s="113"/>
    </row>
    <row r="631" spans="21:21" s="122" customFormat="1" x14ac:dyDescent="0.2">
      <c r="U631" s="113"/>
    </row>
    <row r="632" spans="21:21" s="122" customFormat="1" x14ac:dyDescent="0.2">
      <c r="U632" s="113"/>
    </row>
    <row r="633" spans="21:21" s="122" customFormat="1" x14ac:dyDescent="0.2">
      <c r="U633" s="113"/>
    </row>
    <row r="634" spans="21:21" s="122" customFormat="1" x14ac:dyDescent="0.2">
      <c r="U634" s="113"/>
    </row>
    <row r="635" spans="21:21" s="122" customFormat="1" x14ac:dyDescent="0.2">
      <c r="U635" s="113"/>
    </row>
    <row r="636" spans="21:21" s="122" customFormat="1" x14ac:dyDescent="0.2">
      <c r="U636" s="113"/>
    </row>
    <row r="637" spans="21:21" s="122" customFormat="1" x14ac:dyDescent="0.2">
      <c r="U637" s="113"/>
    </row>
    <row r="638" spans="21:21" s="122" customFormat="1" x14ac:dyDescent="0.2">
      <c r="U638" s="113"/>
    </row>
    <row r="639" spans="21:21" s="122" customFormat="1" x14ac:dyDescent="0.2">
      <c r="U639" s="113"/>
    </row>
    <row r="640" spans="21:21" s="122" customFormat="1" x14ac:dyDescent="0.2">
      <c r="U640" s="113"/>
    </row>
    <row r="641" spans="21:21" s="122" customFormat="1" x14ac:dyDescent="0.2">
      <c r="U641" s="113"/>
    </row>
    <row r="642" spans="21:21" s="122" customFormat="1" x14ac:dyDescent="0.2">
      <c r="U642" s="113"/>
    </row>
    <row r="643" spans="21:21" s="122" customFormat="1" x14ac:dyDescent="0.2">
      <c r="U643" s="113"/>
    </row>
    <row r="644" spans="21:21" s="122" customFormat="1" x14ac:dyDescent="0.2">
      <c r="U644" s="113"/>
    </row>
    <row r="645" spans="21:21" s="122" customFormat="1" x14ac:dyDescent="0.2">
      <c r="U645" s="113"/>
    </row>
    <row r="646" spans="21:21" s="122" customFormat="1" x14ac:dyDescent="0.2">
      <c r="U646" s="113"/>
    </row>
    <row r="647" spans="21:21" s="122" customFormat="1" x14ac:dyDescent="0.2">
      <c r="U647" s="113"/>
    </row>
    <row r="648" spans="21:21" s="122" customFormat="1" x14ac:dyDescent="0.2">
      <c r="U648" s="113"/>
    </row>
    <row r="649" spans="21:21" s="122" customFormat="1" x14ac:dyDescent="0.2">
      <c r="U649" s="113"/>
    </row>
    <row r="650" spans="21:21" s="122" customFormat="1" x14ac:dyDescent="0.2">
      <c r="U650" s="113"/>
    </row>
    <row r="651" spans="21:21" s="122" customFormat="1" x14ac:dyDescent="0.2">
      <c r="U651" s="113"/>
    </row>
    <row r="652" spans="21:21" s="122" customFormat="1" x14ac:dyDescent="0.2">
      <c r="U652" s="113"/>
    </row>
    <row r="653" spans="21:21" s="122" customFormat="1" x14ac:dyDescent="0.2">
      <c r="U653" s="113"/>
    </row>
    <row r="654" spans="21:21" s="122" customFormat="1" x14ac:dyDescent="0.2">
      <c r="U654" s="113"/>
    </row>
    <row r="655" spans="21:21" s="122" customFormat="1" x14ac:dyDescent="0.2">
      <c r="U655" s="113"/>
    </row>
    <row r="656" spans="21:21" s="122" customFormat="1" x14ac:dyDescent="0.2">
      <c r="U656" s="113"/>
    </row>
    <row r="657" spans="21:21" s="122" customFormat="1" x14ac:dyDescent="0.2">
      <c r="U657" s="113"/>
    </row>
    <row r="658" spans="21:21" s="122" customFormat="1" x14ac:dyDescent="0.2">
      <c r="U658" s="113"/>
    </row>
    <row r="659" spans="21:21" s="122" customFormat="1" x14ac:dyDescent="0.2">
      <c r="U659" s="113"/>
    </row>
    <row r="660" spans="21:21" s="122" customFormat="1" x14ac:dyDescent="0.2">
      <c r="U660" s="113"/>
    </row>
    <row r="661" spans="21:21" s="122" customFormat="1" x14ac:dyDescent="0.2">
      <c r="U661" s="113"/>
    </row>
    <row r="662" spans="21:21" s="122" customFormat="1" x14ac:dyDescent="0.2">
      <c r="U662" s="113"/>
    </row>
    <row r="663" spans="21:21" s="122" customFormat="1" x14ac:dyDescent="0.2">
      <c r="U663" s="113"/>
    </row>
    <row r="664" spans="21:21" s="122" customFormat="1" x14ac:dyDescent="0.2">
      <c r="U664" s="113"/>
    </row>
    <row r="665" spans="21:21" s="122" customFormat="1" x14ac:dyDescent="0.2">
      <c r="U665" s="113"/>
    </row>
    <row r="666" spans="21:21" s="122" customFormat="1" x14ac:dyDescent="0.2">
      <c r="U666" s="113"/>
    </row>
    <row r="667" spans="21:21" s="122" customFormat="1" x14ac:dyDescent="0.2">
      <c r="U667" s="113"/>
    </row>
    <row r="668" spans="21:21" s="122" customFormat="1" x14ac:dyDescent="0.2">
      <c r="U668" s="113"/>
    </row>
    <row r="669" spans="21:21" s="122" customFormat="1" x14ac:dyDescent="0.2">
      <c r="U669" s="113"/>
    </row>
    <row r="670" spans="21:21" s="122" customFormat="1" x14ac:dyDescent="0.2">
      <c r="U670" s="113"/>
    </row>
    <row r="671" spans="21:21" s="122" customFormat="1" x14ac:dyDescent="0.2">
      <c r="U671" s="113"/>
    </row>
    <row r="672" spans="21:21" s="122" customFormat="1" x14ac:dyDescent="0.2">
      <c r="U672" s="113"/>
    </row>
    <row r="673" spans="21:21" s="122" customFormat="1" x14ac:dyDescent="0.2">
      <c r="U673" s="113"/>
    </row>
    <row r="674" spans="21:21" s="122" customFormat="1" x14ac:dyDescent="0.2">
      <c r="U674" s="113"/>
    </row>
    <row r="675" spans="21:21" s="122" customFormat="1" x14ac:dyDescent="0.2">
      <c r="U675" s="113"/>
    </row>
    <row r="676" spans="21:21" s="122" customFormat="1" x14ac:dyDescent="0.2">
      <c r="U676" s="113"/>
    </row>
    <row r="677" spans="21:21" s="122" customFormat="1" x14ac:dyDescent="0.2">
      <c r="U677" s="113"/>
    </row>
    <row r="678" spans="21:21" s="122" customFormat="1" x14ac:dyDescent="0.2">
      <c r="U678" s="113"/>
    </row>
    <row r="679" spans="21:21" s="122" customFormat="1" x14ac:dyDescent="0.2">
      <c r="U679" s="113"/>
    </row>
    <row r="680" spans="21:21" s="122" customFormat="1" x14ac:dyDescent="0.2">
      <c r="U680" s="113"/>
    </row>
    <row r="681" spans="21:21" s="122" customFormat="1" x14ac:dyDescent="0.2">
      <c r="U681" s="113"/>
    </row>
    <row r="682" spans="21:21" s="122" customFormat="1" x14ac:dyDescent="0.2">
      <c r="U682" s="113"/>
    </row>
    <row r="683" spans="21:21" s="122" customFormat="1" x14ac:dyDescent="0.2">
      <c r="U683" s="113"/>
    </row>
    <row r="684" spans="21:21" s="122" customFormat="1" x14ac:dyDescent="0.2">
      <c r="U684" s="113"/>
    </row>
    <row r="685" spans="21:21" s="122" customFormat="1" x14ac:dyDescent="0.2">
      <c r="U685" s="113"/>
    </row>
    <row r="686" spans="21:21" s="122" customFormat="1" x14ac:dyDescent="0.2">
      <c r="U686" s="113"/>
    </row>
    <row r="687" spans="21:21" s="122" customFormat="1" x14ac:dyDescent="0.2">
      <c r="U687" s="113"/>
    </row>
    <row r="688" spans="21:21" s="122" customFormat="1" x14ac:dyDescent="0.2">
      <c r="U688" s="113"/>
    </row>
    <row r="689" spans="21:21" s="122" customFormat="1" x14ac:dyDescent="0.2">
      <c r="U689" s="113"/>
    </row>
    <row r="690" spans="21:21" s="122" customFormat="1" x14ac:dyDescent="0.2">
      <c r="U690" s="113"/>
    </row>
    <row r="691" spans="21:21" s="122" customFormat="1" x14ac:dyDescent="0.2">
      <c r="U691" s="113"/>
    </row>
    <row r="692" spans="21:21" s="122" customFormat="1" x14ac:dyDescent="0.2">
      <c r="U692" s="113"/>
    </row>
    <row r="693" spans="21:21" s="122" customFormat="1" x14ac:dyDescent="0.2">
      <c r="U693" s="113"/>
    </row>
    <row r="694" spans="21:21" s="122" customFormat="1" x14ac:dyDescent="0.2">
      <c r="U694" s="113"/>
    </row>
    <row r="695" spans="21:21" s="122" customFormat="1" x14ac:dyDescent="0.2">
      <c r="U695" s="113"/>
    </row>
    <row r="696" spans="21:21" s="122" customFormat="1" x14ac:dyDescent="0.2">
      <c r="U696" s="113"/>
    </row>
    <row r="697" spans="21:21" s="122" customFormat="1" x14ac:dyDescent="0.2">
      <c r="U697" s="113"/>
    </row>
    <row r="698" spans="21:21" s="122" customFormat="1" x14ac:dyDescent="0.2">
      <c r="U698" s="113"/>
    </row>
    <row r="699" spans="21:21" s="122" customFormat="1" x14ac:dyDescent="0.2">
      <c r="U699" s="113"/>
    </row>
    <row r="700" spans="21:21" s="122" customFormat="1" x14ac:dyDescent="0.2">
      <c r="U700" s="113"/>
    </row>
    <row r="701" spans="21:21" s="122" customFormat="1" x14ac:dyDescent="0.2">
      <c r="U701" s="113"/>
    </row>
    <row r="702" spans="21:21" s="122" customFormat="1" x14ac:dyDescent="0.2">
      <c r="U702" s="113"/>
    </row>
    <row r="703" spans="21:21" s="122" customFormat="1" x14ac:dyDescent="0.2">
      <c r="U703" s="113"/>
    </row>
    <row r="704" spans="21:21" s="122" customFormat="1" x14ac:dyDescent="0.2">
      <c r="U704" s="113"/>
    </row>
    <row r="705" spans="21:21" s="122" customFormat="1" x14ac:dyDescent="0.2">
      <c r="U705" s="113"/>
    </row>
    <row r="706" spans="21:21" s="122" customFormat="1" x14ac:dyDescent="0.2">
      <c r="U706" s="113"/>
    </row>
    <row r="707" spans="21:21" s="122" customFormat="1" x14ac:dyDescent="0.2">
      <c r="U707" s="113"/>
    </row>
    <row r="708" spans="21:21" s="122" customFormat="1" x14ac:dyDescent="0.2">
      <c r="U708" s="113"/>
    </row>
    <row r="709" spans="21:21" s="122" customFormat="1" x14ac:dyDescent="0.2">
      <c r="U709" s="113"/>
    </row>
    <row r="710" spans="21:21" s="122" customFormat="1" x14ac:dyDescent="0.2">
      <c r="U710" s="113"/>
    </row>
    <row r="711" spans="21:21" s="122" customFormat="1" x14ac:dyDescent="0.2">
      <c r="U711" s="113"/>
    </row>
    <row r="712" spans="21:21" s="122" customFormat="1" x14ac:dyDescent="0.2">
      <c r="U712" s="113"/>
    </row>
    <row r="713" spans="21:21" s="122" customFormat="1" x14ac:dyDescent="0.2">
      <c r="U713" s="113"/>
    </row>
    <row r="714" spans="21:21" s="122" customFormat="1" x14ac:dyDescent="0.2">
      <c r="U714" s="113"/>
    </row>
    <row r="715" spans="21:21" s="122" customFormat="1" x14ac:dyDescent="0.2">
      <c r="U715" s="113"/>
    </row>
    <row r="716" spans="21:21" s="122" customFormat="1" x14ac:dyDescent="0.2">
      <c r="U716" s="113"/>
    </row>
    <row r="717" spans="21:21" s="122" customFormat="1" x14ac:dyDescent="0.2">
      <c r="U717" s="113"/>
    </row>
    <row r="718" spans="21:21" s="122" customFormat="1" x14ac:dyDescent="0.2">
      <c r="U718" s="113"/>
    </row>
    <row r="719" spans="21:21" s="122" customFormat="1" x14ac:dyDescent="0.2">
      <c r="U719" s="113"/>
    </row>
    <row r="720" spans="21:21" s="122" customFormat="1" x14ac:dyDescent="0.2">
      <c r="U720" s="113"/>
    </row>
    <row r="721" spans="21:21" s="122" customFormat="1" x14ac:dyDescent="0.2">
      <c r="U721" s="113"/>
    </row>
    <row r="722" spans="21:21" s="122" customFormat="1" x14ac:dyDescent="0.2">
      <c r="U722" s="113"/>
    </row>
    <row r="723" spans="21:21" s="122" customFormat="1" x14ac:dyDescent="0.2">
      <c r="U723" s="113"/>
    </row>
    <row r="724" spans="21:21" s="122" customFormat="1" x14ac:dyDescent="0.2">
      <c r="U724" s="113"/>
    </row>
    <row r="725" spans="21:21" s="122" customFormat="1" x14ac:dyDescent="0.2">
      <c r="U725" s="113"/>
    </row>
    <row r="726" spans="21:21" s="122" customFormat="1" x14ac:dyDescent="0.2">
      <c r="U726" s="113"/>
    </row>
    <row r="727" spans="21:21" s="122" customFormat="1" x14ac:dyDescent="0.2">
      <c r="U727" s="113"/>
    </row>
    <row r="728" spans="21:21" s="122" customFormat="1" x14ac:dyDescent="0.2">
      <c r="U728" s="113"/>
    </row>
    <row r="729" spans="21:21" s="122" customFormat="1" x14ac:dyDescent="0.2">
      <c r="U729" s="113"/>
    </row>
    <row r="730" spans="21:21" s="122" customFormat="1" x14ac:dyDescent="0.2">
      <c r="U730" s="113"/>
    </row>
    <row r="731" spans="21:21" s="122" customFormat="1" x14ac:dyDescent="0.2">
      <c r="U731" s="113"/>
    </row>
    <row r="732" spans="21:21" s="122" customFormat="1" x14ac:dyDescent="0.2">
      <c r="U732" s="113"/>
    </row>
    <row r="733" spans="21:21" s="122" customFormat="1" x14ac:dyDescent="0.2">
      <c r="U733" s="113"/>
    </row>
    <row r="734" spans="21:21" s="122" customFormat="1" x14ac:dyDescent="0.2">
      <c r="U734" s="113"/>
    </row>
    <row r="735" spans="21:21" s="122" customFormat="1" x14ac:dyDescent="0.2">
      <c r="U735" s="113"/>
    </row>
    <row r="736" spans="21:21" s="122" customFormat="1" x14ac:dyDescent="0.2">
      <c r="U736" s="113"/>
    </row>
    <row r="737" spans="21:21" s="122" customFormat="1" x14ac:dyDescent="0.2">
      <c r="U737" s="113"/>
    </row>
    <row r="738" spans="21:21" s="122" customFormat="1" x14ac:dyDescent="0.2">
      <c r="U738" s="113"/>
    </row>
    <row r="739" spans="21:21" s="122" customFormat="1" x14ac:dyDescent="0.2">
      <c r="U739" s="113"/>
    </row>
    <row r="740" spans="21:21" s="122" customFormat="1" x14ac:dyDescent="0.2">
      <c r="U740" s="113"/>
    </row>
    <row r="741" spans="21:21" s="122" customFormat="1" x14ac:dyDescent="0.2">
      <c r="U741" s="113"/>
    </row>
    <row r="742" spans="21:21" s="122" customFormat="1" x14ac:dyDescent="0.2">
      <c r="U742" s="113"/>
    </row>
    <row r="743" spans="21:21" s="122" customFormat="1" x14ac:dyDescent="0.2">
      <c r="U743" s="113"/>
    </row>
    <row r="744" spans="21:21" s="122" customFormat="1" x14ac:dyDescent="0.2">
      <c r="U744" s="113"/>
    </row>
    <row r="745" spans="21:21" s="122" customFormat="1" x14ac:dyDescent="0.2">
      <c r="U745" s="113"/>
    </row>
    <row r="746" spans="21:21" s="122" customFormat="1" x14ac:dyDescent="0.2">
      <c r="U746" s="113"/>
    </row>
    <row r="747" spans="21:21" s="122" customFormat="1" x14ac:dyDescent="0.2">
      <c r="U747" s="113"/>
    </row>
    <row r="748" spans="21:21" s="122" customFormat="1" x14ac:dyDescent="0.2">
      <c r="U748" s="113"/>
    </row>
    <row r="749" spans="21:21" s="122" customFormat="1" x14ac:dyDescent="0.2">
      <c r="U749" s="113"/>
    </row>
    <row r="750" spans="21:21" s="122" customFormat="1" x14ac:dyDescent="0.2">
      <c r="U750" s="113"/>
    </row>
    <row r="751" spans="21:21" s="122" customFormat="1" x14ac:dyDescent="0.2">
      <c r="U751" s="113"/>
    </row>
    <row r="752" spans="21:21" s="122" customFormat="1" x14ac:dyDescent="0.2">
      <c r="U752" s="113"/>
    </row>
    <row r="753" spans="21:21" s="122" customFormat="1" x14ac:dyDescent="0.2">
      <c r="U753" s="113"/>
    </row>
    <row r="754" spans="21:21" s="122" customFormat="1" x14ac:dyDescent="0.2">
      <c r="U754" s="113"/>
    </row>
    <row r="755" spans="21:21" s="122" customFormat="1" x14ac:dyDescent="0.2">
      <c r="U755" s="113"/>
    </row>
    <row r="756" spans="21:21" s="122" customFormat="1" x14ac:dyDescent="0.2">
      <c r="U756" s="113"/>
    </row>
    <row r="757" spans="21:21" s="122" customFormat="1" x14ac:dyDescent="0.2">
      <c r="U757" s="113"/>
    </row>
    <row r="758" spans="21:21" s="122" customFormat="1" x14ac:dyDescent="0.2">
      <c r="U758" s="113"/>
    </row>
    <row r="759" spans="21:21" s="122" customFormat="1" x14ac:dyDescent="0.2">
      <c r="U759" s="113"/>
    </row>
    <row r="760" spans="21:21" s="122" customFormat="1" x14ac:dyDescent="0.2">
      <c r="U760" s="113"/>
    </row>
    <row r="761" spans="21:21" s="122" customFormat="1" x14ac:dyDescent="0.2">
      <c r="U761" s="113"/>
    </row>
    <row r="762" spans="21:21" s="122" customFormat="1" x14ac:dyDescent="0.2">
      <c r="U762" s="113"/>
    </row>
    <row r="763" spans="21:21" s="122" customFormat="1" x14ac:dyDescent="0.2">
      <c r="U763" s="113"/>
    </row>
    <row r="764" spans="21:21" s="122" customFormat="1" x14ac:dyDescent="0.2">
      <c r="U764" s="113"/>
    </row>
    <row r="765" spans="21:21" s="122" customFormat="1" x14ac:dyDescent="0.2">
      <c r="U765" s="113"/>
    </row>
    <row r="766" spans="21:21" s="122" customFormat="1" x14ac:dyDescent="0.2">
      <c r="U766" s="113"/>
    </row>
    <row r="767" spans="21:21" s="122" customFormat="1" x14ac:dyDescent="0.2">
      <c r="U767" s="113"/>
    </row>
    <row r="768" spans="21:21" s="122" customFormat="1" x14ac:dyDescent="0.2">
      <c r="U768" s="113"/>
    </row>
    <row r="769" spans="21:21" s="122" customFormat="1" x14ac:dyDescent="0.2">
      <c r="U769" s="113"/>
    </row>
    <row r="770" spans="21:21" s="122" customFormat="1" x14ac:dyDescent="0.2">
      <c r="U770" s="113"/>
    </row>
    <row r="771" spans="21:21" s="122" customFormat="1" x14ac:dyDescent="0.2">
      <c r="U771" s="113"/>
    </row>
    <row r="772" spans="21:21" s="122" customFormat="1" x14ac:dyDescent="0.2">
      <c r="U772" s="113"/>
    </row>
    <row r="773" spans="21:21" s="122" customFormat="1" x14ac:dyDescent="0.2">
      <c r="U773" s="113"/>
    </row>
    <row r="774" spans="21:21" s="122" customFormat="1" x14ac:dyDescent="0.2">
      <c r="U774" s="113"/>
    </row>
    <row r="775" spans="21:21" s="122" customFormat="1" x14ac:dyDescent="0.2">
      <c r="U775" s="113"/>
    </row>
    <row r="776" spans="21:21" s="122" customFormat="1" x14ac:dyDescent="0.2">
      <c r="U776" s="113"/>
    </row>
    <row r="777" spans="21:21" s="122" customFormat="1" x14ac:dyDescent="0.2">
      <c r="U777" s="113"/>
    </row>
    <row r="778" spans="21:21" s="122" customFormat="1" x14ac:dyDescent="0.2">
      <c r="U778" s="113"/>
    </row>
    <row r="779" spans="21:21" s="122" customFormat="1" x14ac:dyDescent="0.2">
      <c r="U779" s="113"/>
    </row>
    <row r="780" spans="21:21" s="122" customFormat="1" x14ac:dyDescent="0.2">
      <c r="U780" s="113"/>
    </row>
    <row r="781" spans="21:21" s="122" customFormat="1" x14ac:dyDescent="0.2">
      <c r="U781" s="113"/>
    </row>
    <row r="782" spans="21:21" s="122" customFormat="1" x14ac:dyDescent="0.2">
      <c r="U782" s="113"/>
    </row>
    <row r="783" spans="21:21" s="122" customFormat="1" x14ac:dyDescent="0.2">
      <c r="U783" s="113"/>
    </row>
    <row r="784" spans="21:21" s="122" customFormat="1" x14ac:dyDescent="0.2">
      <c r="U784" s="113"/>
    </row>
    <row r="785" spans="21:21" s="122" customFormat="1" x14ac:dyDescent="0.2">
      <c r="U785" s="113"/>
    </row>
    <row r="786" spans="21:21" s="122" customFormat="1" x14ac:dyDescent="0.2">
      <c r="U786" s="113"/>
    </row>
    <row r="787" spans="21:21" s="122" customFormat="1" x14ac:dyDescent="0.2">
      <c r="U787" s="113"/>
    </row>
    <row r="788" spans="21:21" s="122" customFormat="1" x14ac:dyDescent="0.2">
      <c r="U788" s="113"/>
    </row>
    <row r="789" spans="21:21" s="122" customFormat="1" x14ac:dyDescent="0.2">
      <c r="U789" s="113"/>
    </row>
    <row r="790" spans="21:21" s="122" customFormat="1" x14ac:dyDescent="0.2">
      <c r="U790" s="113"/>
    </row>
    <row r="791" spans="21:21" s="122" customFormat="1" x14ac:dyDescent="0.2">
      <c r="U791" s="113"/>
    </row>
    <row r="792" spans="21:21" s="122" customFormat="1" x14ac:dyDescent="0.2">
      <c r="U792" s="113"/>
    </row>
    <row r="793" spans="21:21" s="122" customFormat="1" x14ac:dyDescent="0.2">
      <c r="U793" s="113"/>
    </row>
    <row r="794" spans="21:21" s="122" customFormat="1" x14ac:dyDescent="0.2">
      <c r="U794" s="113"/>
    </row>
    <row r="795" spans="21:21" s="122" customFormat="1" x14ac:dyDescent="0.2">
      <c r="U795" s="113"/>
    </row>
    <row r="796" spans="21:21" s="122" customFormat="1" x14ac:dyDescent="0.2">
      <c r="U796" s="113"/>
    </row>
    <row r="797" spans="21:21" s="122" customFormat="1" x14ac:dyDescent="0.2">
      <c r="U797" s="113"/>
    </row>
    <row r="798" spans="21:21" s="122" customFormat="1" x14ac:dyDescent="0.2">
      <c r="U798" s="113"/>
    </row>
    <row r="799" spans="21:21" s="122" customFormat="1" x14ac:dyDescent="0.2">
      <c r="U799" s="113"/>
    </row>
    <row r="800" spans="21:21" s="122" customFormat="1" x14ac:dyDescent="0.2">
      <c r="U800" s="113"/>
    </row>
    <row r="801" spans="21:21" s="122" customFormat="1" x14ac:dyDescent="0.2">
      <c r="U801" s="113"/>
    </row>
    <row r="802" spans="21:21" s="122" customFormat="1" x14ac:dyDescent="0.2">
      <c r="U802" s="113"/>
    </row>
    <row r="803" spans="21:21" s="122" customFormat="1" x14ac:dyDescent="0.2">
      <c r="U803" s="113"/>
    </row>
    <row r="804" spans="21:21" s="122" customFormat="1" x14ac:dyDescent="0.2">
      <c r="U804" s="113"/>
    </row>
    <row r="805" spans="21:21" s="122" customFormat="1" x14ac:dyDescent="0.2">
      <c r="U805" s="113"/>
    </row>
    <row r="806" spans="21:21" s="122" customFormat="1" x14ac:dyDescent="0.2">
      <c r="U806" s="113"/>
    </row>
    <row r="807" spans="21:21" s="122" customFormat="1" x14ac:dyDescent="0.2">
      <c r="U807" s="113"/>
    </row>
    <row r="808" spans="21:21" s="122" customFormat="1" x14ac:dyDescent="0.2">
      <c r="U808" s="113"/>
    </row>
    <row r="809" spans="21:21" s="122" customFormat="1" x14ac:dyDescent="0.2">
      <c r="U809" s="113"/>
    </row>
    <row r="810" spans="21:21" s="122" customFormat="1" x14ac:dyDescent="0.2">
      <c r="U810" s="113"/>
    </row>
    <row r="811" spans="21:21" s="122" customFormat="1" x14ac:dyDescent="0.2">
      <c r="U811" s="113"/>
    </row>
    <row r="812" spans="21:21" s="122" customFormat="1" x14ac:dyDescent="0.2">
      <c r="U812" s="113"/>
    </row>
    <row r="813" spans="21:21" s="122" customFormat="1" x14ac:dyDescent="0.2">
      <c r="U813" s="113"/>
    </row>
    <row r="814" spans="21:21" s="122" customFormat="1" x14ac:dyDescent="0.2">
      <c r="U814" s="113"/>
    </row>
    <row r="815" spans="21:21" s="122" customFormat="1" x14ac:dyDescent="0.2">
      <c r="U815" s="113"/>
    </row>
    <row r="816" spans="21:21" s="122" customFormat="1" x14ac:dyDescent="0.2">
      <c r="U816" s="113"/>
    </row>
    <row r="817" spans="21:21" s="122" customFormat="1" x14ac:dyDescent="0.2">
      <c r="U817" s="113"/>
    </row>
    <row r="818" spans="21:21" s="122" customFormat="1" x14ac:dyDescent="0.2">
      <c r="U818" s="113"/>
    </row>
    <row r="819" spans="21:21" s="122" customFormat="1" x14ac:dyDescent="0.2">
      <c r="U819" s="113"/>
    </row>
    <row r="820" spans="21:21" s="122" customFormat="1" x14ac:dyDescent="0.2">
      <c r="U820" s="113"/>
    </row>
    <row r="821" spans="21:21" s="122" customFormat="1" x14ac:dyDescent="0.2">
      <c r="U821" s="113"/>
    </row>
    <row r="822" spans="21:21" s="122" customFormat="1" x14ac:dyDescent="0.2">
      <c r="U822" s="113"/>
    </row>
    <row r="823" spans="21:21" s="122" customFormat="1" x14ac:dyDescent="0.2">
      <c r="U823" s="113"/>
    </row>
    <row r="824" spans="21:21" s="122" customFormat="1" x14ac:dyDescent="0.2">
      <c r="U824" s="113"/>
    </row>
    <row r="825" spans="21:21" s="122" customFormat="1" x14ac:dyDescent="0.2">
      <c r="U825" s="113"/>
    </row>
    <row r="826" spans="21:21" s="122" customFormat="1" x14ac:dyDescent="0.2">
      <c r="U826" s="113"/>
    </row>
    <row r="827" spans="21:21" s="122" customFormat="1" x14ac:dyDescent="0.2">
      <c r="U827" s="113"/>
    </row>
    <row r="828" spans="21:21" s="122" customFormat="1" x14ac:dyDescent="0.2">
      <c r="U828" s="113"/>
    </row>
    <row r="829" spans="21:21" s="122" customFormat="1" x14ac:dyDescent="0.2">
      <c r="U829" s="113"/>
    </row>
    <row r="830" spans="21:21" s="122" customFormat="1" x14ac:dyDescent="0.2">
      <c r="U830" s="113"/>
    </row>
    <row r="831" spans="21:21" s="122" customFormat="1" x14ac:dyDescent="0.2">
      <c r="U831" s="113"/>
    </row>
    <row r="832" spans="21:21" s="122" customFormat="1" x14ac:dyDescent="0.2">
      <c r="U832" s="113"/>
    </row>
    <row r="833" spans="21:21" s="122" customFormat="1" x14ac:dyDescent="0.2">
      <c r="U833" s="113"/>
    </row>
    <row r="834" spans="21:21" s="122" customFormat="1" x14ac:dyDescent="0.2">
      <c r="U834" s="113"/>
    </row>
    <row r="835" spans="21:21" s="122" customFormat="1" x14ac:dyDescent="0.2">
      <c r="U835" s="113"/>
    </row>
    <row r="836" spans="21:21" s="122" customFormat="1" x14ac:dyDescent="0.2">
      <c r="U836" s="113"/>
    </row>
    <row r="837" spans="21:21" s="122" customFormat="1" x14ac:dyDescent="0.2">
      <c r="U837" s="113"/>
    </row>
    <row r="838" spans="21:21" s="122" customFormat="1" x14ac:dyDescent="0.2">
      <c r="U838" s="113"/>
    </row>
    <row r="839" spans="21:21" s="122" customFormat="1" x14ac:dyDescent="0.2">
      <c r="U839" s="113"/>
    </row>
    <row r="840" spans="21:21" s="122" customFormat="1" x14ac:dyDescent="0.2">
      <c r="U840" s="113"/>
    </row>
    <row r="841" spans="21:21" s="122" customFormat="1" x14ac:dyDescent="0.2">
      <c r="U841" s="113"/>
    </row>
    <row r="842" spans="21:21" s="122" customFormat="1" x14ac:dyDescent="0.2">
      <c r="U842" s="113"/>
    </row>
    <row r="843" spans="21:21" s="122" customFormat="1" x14ac:dyDescent="0.2">
      <c r="U843" s="113"/>
    </row>
    <row r="844" spans="21:21" s="122" customFormat="1" x14ac:dyDescent="0.2">
      <c r="U844" s="113"/>
    </row>
    <row r="845" spans="21:21" s="122" customFormat="1" x14ac:dyDescent="0.2">
      <c r="U845" s="113"/>
    </row>
    <row r="846" spans="21:21" s="122" customFormat="1" x14ac:dyDescent="0.2">
      <c r="U846" s="113"/>
    </row>
    <row r="847" spans="21:21" s="122" customFormat="1" x14ac:dyDescent="0.2">
      <c r="U847" s="113"/>
    </row>
    <row r="848" spans="21:21" s="122" customFormat="1" x14ac:dyDescent="0.2">
      <c r="U848" s="113"/>
    </row>
    <row r="849" spans="21:21" s="122" customFormat="1" x14ac:dyDescent="0.2">
      <c r="U849" s="113"/>
    </row>
    <row r="850" spans="21:21" s="122" customFormat="1" x14ac:dyDescent="0.2">
      <c r="U850" s="113"/>
    </row>
    <row r="851" spans="21:21" s="122" customFormat="1" x14ac:dyDescent="0.2">
      <c r="U851" s="113"/>
    </row>
    <row r="852" spans="21:21" s="122" customFormat="1" x14ac:dyDescent="0.2">
      <c r="U852" s="113"/>
    </row>
    <row r="853" spans="21:21" s="122" customFormat="1" x14ac:dyDescent="0.2">
      <c r="U853" s="113"/>
    </row>
    <row r="854" spans="21:21" x14ac:dyDescent="0.2"/>
    <row r="855" spans="21:21" x14ac:dyDescent="0.2"/>
    <row r="856" spans="21:21" x14ac:dyDescent="0.2"/>
    <row r="857" spans="21:21" x14ac:dyDescent="0.2"/>
    <row r="858" spans="21:21" x14ac:dyDescent="0.2"/>
    <row r="859" spans="21:21" x14ac:dyDescent="0.2"/>
    <row r="860" spans="21:21" x14ac:dyDescent="0.2"/>
    <row r="861" spans="21:21" x14ac:dyDescent="0.2"/>
    <row r="862" spans="21:21" x14ac:dyDescent="0.2"/>
    <row r="863" spans="21:21" x14ac:dyDescent="0.2"/>
    <row r="864" spans="21:21"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row r="1107" x14ac:dyDescent="0.2"/>
    <row r="1108" x14ac:dyDescent="0.2"/>
    <row r="1109" x14ac:dyDescent="0.2"/>
    <row r="1110" x14ac:dyDescent="0.2"/>
    <row r="1111" x14ac:dyDescent="0.2"/>
    <row r="1112" x14ac:dyDescent="0.2"/>
    <row r="1113" x14ac:dyDescent="0.2"/>
    <row r="1114" x14ac:dyDescent="0.2"/>
    <row r="1115" x14ac:dyDescent="0.2"/>
    <row r="1116" x14ac:dyDescent="0.2"/>
    <row r="1117" x14ac:dyDescent="0.2"/>
    <row r="1118" x14ac:dyDescent="0.2"/>
    <row r="1119" x14ac:dyDescent="0.2"/>
    <row r="1120" x14ac:dyDescent="0.2"/>
    <row r="1121" x14ac:dyDescent="0.2"/>
    <row r="1122" x14ac:dyDescent="0.2"/>
    <row r="1123" x14ac:dyDescent="0.2"/>
    <row r="1124" x14ac:dyDescent="0.2"/>
    <row r="1125" x14ac:dyDescent="0.2"/>
    <row r="1126" x14ac:dyDescent="0.2"/>
    <row r="1127" x14ac:dyDescent="0.2"/>
    <row r="1128" x14ac:dyDescent="0.2"/>
    <row r="1129" x14ac:dyDescent="0.2"/>
    <row r="1130" x14ac:dyDescent="0.2"/>
    <row r="1131" x14ac:dyDescent="0.2"/>
    <row r="1132" x14ac:dyDescent="0.2"/>
    <row r="1133" x14ac:dyDescent="0.2"/>
    <row r="1134" x14ac:dyDescent="0.2"/>
    <row r="1135" x14ac:dyDescent="0.2"/>
    <row r="1136" x14ac:dyDescent="0.2"/>
    <row r="1137" x14ac:dyDescent="0.2"/>
    <row r="1138" x14ac:dyDescent="0.2"/>
    <row r="1139" x14ac:dyDescent="0.2"/>
    <row r="1140" x14ac:dyDescent="0.2"/>
    <row r="1141" x14ac:dyDescent="0.2"/>
    <row r="1142" x14ac:dyDescent="0.2"/>
    <row r="1143" x14ac:dyDescent="0.2"/>
    <row r="1144" x14ac:dyDescent="0.2"/>
    <row r="1145" x14ac:dyDescent="0.2"/>
    <row r="1146" x14ac:dyDescent="0.2"/>
    <row r="1147" x14ac:dyDescent="0.2"/>
    <row r="1148" x14ac:dyDescent="0.2"/>
    <row r="1149" x14ac:dyDescent="0.2"/>
    <row r="1150" x14ac:dyDescent="0.2"/>
    <row r="1151" x14ac:dyDescent="0.2"/>
    <row r="1152" x14ac:dyDescent="0.2"/>
    <row r="1153" x14ac:dyDescent="0.2"/>
    <row r="1154" x14ac:dyDescent="0.2"/>
    <row r="1155" x14ac:dyDescent="0.2"/>
    <row r="1156" x14ac:dyDescent="0.2"/>
    <row r="1157" x14ac:dyDescent="0.2"/>
    <row r="1158" x14ac:dyDescent="0.2"/>
    <row r="1159" x14ac:dyDescent="0.2"/>
    <row r="1160" x14ac:dyDescent="0.2"/>
    <row r="1161" x14ac:dyDescent="0.2"/>
    <row r="1162" x14ac:dyDescent="0.2"/>
    <row r="1163" x14ac:dyDescent="0.2"/>
    <row r="1164" x14ac:dyDescent="0.2"/>
    <row r="1165" x14ac:dyDescent="0.2"/>
    <row r="1166" x14ac:dyDescent="0.2"/>
    <row r="1167" x14ac:dyDescent="0.2"/>
    <row r="1168" x14ac:dyDescent="0.2"/>
    <row r="1169" x14ac:dyDescent="0.2"/>
    <row r="1170" x14ac:dyDescent="0.2"/>
    <row r="1171" x14ac:dyDescent="0.2"/>
    <row r="1172" x14ac:dyDescent="0.2"/>
    <row r="1173" x14ac:dyDescent="0.2"/>
    <row r="1174" x14ac:dyDescent="0.2"/>
    <row r="1175" x14ac:dyDescent="0.2"/>
    <row r="1176" x14ac:dyDescent="0.2"/>
    <row r="1177" x14ac:dyDescent="0.2"/>
    <row r="1178" x14ac:dyDescent="0.2"/>
    <row r="1179" x14ac:dyDescent="0.2"/>
    <row r="1180" x14ac:dyDescent="0.2"/>
    <row r="1181" x14ac:dyDescent="0.2"/>
    <row r="1182" x14ac:dyDescent="0.2"/>
    <row r="1183" x14ac:dyDescent="0.2"/>
    <row r="1184" x14ac:dyDescent="0.2"/>
    <row r="1185" x14ac:dyDescent="0.2"/>
    <row r="1186" x14ac:dyDescent="0.2"/>
    <row r="1187" x14ac:dyDescent="0.2"/>
    <row r="1188" x14ac:dyDescent="0.2"/>
    <row r="1189" x14ac:dyDescent="0.2"/>
    <row r="1190" x14ac:dyDescent="0.2"/>
    <row r="1191" x14ac:dyDescent="0.2"/>
    <row r="1192" x14ac:dyDescent="0.2"/>
    <row r="1193" x14ac:dyDescent="0.2"/>
    <row r="1194" x14ac:dyDescent="0.2"/>
    <row r="1195" x14ac:dyDescent="0.2"/>
    <row r="1196" x14ac:dyDescent="0.2"/>
    <row r="1197" x14ac:dyDescent="0.2"/>
    <row r="1198" x14ac:dyDescent="0.2"/>
    <row r="1199" x14ac:dyDescent="0.2"/>
    <row r="1200" x14ac:dyDescent="0.2"/>
    <row r="1201" x14ac:dyDescent="0.2"/>
    <row r="1202" x14ac:dyDescent="0.2"/>
    <row r="1203" x14ac:dyDescent="0.2"/>
    <row r="1204" x14ac:dyDescent="0.2"/>
    <row r="1205" x14ac:dyDescent="0.2"/>
    <row r="1206" x14ac:dyDescent="0.2"/>
    <row r="1207" x14ac:dyDescent="0.2"/>
    <row r="1208" x14ac:dyDescent="0.2"/>
    <row r="1209" x14ac:dyDescent="0.2"/>
    <row r="1210" x14ac:dyDescent="0.2"/>
    <row r="1211" x14ac:dyDescent="0.2"/>
    <row r="1212" x14ac:dyDescent="0.2"/>
    <row r="1213" x14ac:dyDescent="0.2"/>
    <row r="1214" x14ac:dyDescent="0.2"/>
    <row r="1215" x14ac:dyDescent="0.2"/>
    <row r="1216" x14ac:dyDescent="0.2"/>
    <row r="1217" x14ac:dyDescent="0.2"/>
    <row r="1218" x14ac:dyDescent="0.2"/>
    <row r="1219" x14ac:dyDescent="0.2"/>
    <row r="1220" x14ac:dyDescent="0.2"/>
    <row r="1221" x14ac:dyDescent="0.2"/>
    <row r="1222" x14ac:dyDescent="0.2"/>
    <row r="1223" x14ac:dyDescent="0.2"/>
    <row r="1224" x14ac:dyDescent="0.2"/>
    <row r="1225" x14ac:dyDescent="0.2"/>
    <row r="1226" x14ac:dyDescent="0.2"/>
    <row r="1227" x14ac:dyDescent="0.2"/>
    <row r="1228" x14ac:dyDescent="0.2"/>
    <row r="1229" x14ac:dyDescent="0.2"/>
    <row r="1230" x14ac:dyDescent="0.2"/>
    <row r="1231" x14ac:dyDescent="0.2"/>
    <row r="1232" x14ac:dyDescent="0.2"/>
    <row r="1233" x14ac:dyDescent="0.2"/>
    <row r="1234" x14ac:dyDescent="0.2"/>
    <row r="1235" x14ac:dyDescent="0.2"/>
    <row r="1236" x14ac:dyDescent="0.2"/>
    <row r="1237" x14ac:dyDescent="0.2"/>
    <row r="1238" x14ac:dyDescent="0.2"/>
    <row r="1239" x14ac:dyDescent="0.2"/>
    <row r="1240" x14ac:dyDescent="0.2"/>
    <row r="1241" x14ac:dyDescent="0.2"/>
    <row r="1242" x14ac:dyDescent="0.2"/>
    <row r="1243" x14ac:dyDescent="0.2"/>
    <row r="1244" x14ac:dyDescent="0.2"/>
    <row r="1245" x14ac:dyDescent="0.2"/>
    <row r="1246" x14ac:dyDescent="0.2"/>
    <row r="1247" x14ac:dyDescent="0.2"/>
    <row r="1248" x14ac:dyDescent="0.2"/>
    <row r="1249" x14ac:dyDescent="0.2"/>
    <row r="1250" x14ac:dyDescent="0.2"/>
    <row r="1251" x14ac:dyDescent="0.2"/>
    <row r="1252" x14ac:dyDescent="0.2"/>
    <row r="1253" x14ac:dyDescent="0.2"/>
    <row r="1254" x14ac:dyDescent="0.2"/>
    <row r="1255" x14ac:dyDescent="0.2"/>
    <row r="1256" x14ac:dyDescent="0.2"/>
    <row r="1257" x14ac:dyDescent="0.2"/>
    <row r="1258" x14ac:dyDescent="0.2"/>
    <row r="1259" x14ac:dyDescent="0.2"/>
    <row r="1260" x14ac:dyDescent="0.2"/>
    <row r="1261" x14ac:dyDescent="0.2"/>
    <row r="1262" x14ac:dyDescent="0.2"/>
    <row r="1263" x14ac:dyDescent="0.2"/>
    <row r="1264" x14ac:dyDescent="0.2"/>
    <row r="1265" x14ac:dyDescent="0.2"/>
    <row r="1266" x14ac:dyDescent="0.2"/>
    <row r="1267" x14ac:dyDescent="0.2"/>
    <row r="1268" x14ac:dyDescent="0.2"/>
    <row r="1269" x14ac:dyDescent="0.2"/>
    <row r="1270" x14ac:dyDescent="0.2"/>
    <row r="1271" x14ac:dyDescent="0.2"/>
    <row r="1272" x14ac:dyDescent="0.2"/>
    <row r="1273" x14ac:dyDescent="0.2"/>
    <row r="1274" x14ac:dyDescent="0.2"/>
    <row r="1275" x14ac:dyDescent="0.2"/>
    <row r="1276" x14ac:dyDescent="0.2"/>
    <row r="1277" x14ac:dyDescent="0.2"/>
    <row r="1278" x14ac:dyDescent="0.2"/>
    <row r="1279" x14ac:dyDescent="0.2"/>
    <row r="1280" x14ac:dyDescent="0.2"/>
    <row r="1281" x14ac:dyDescent="0.2"/>
    <row r="1282" x14ac:dyDescent="0.2"/>
    <row r="1283" x14ac:dyDescent="0.2"/>
    <row r="1284" x14ac:dyDescent="0.2"/>
    <row r="1285" x14ac:dyDescent="0.2"/>
    <row r="1286" x14ac:dyDescent="0.2"/>
    <row r="1287" x14ac:dyDescent="0.2"/>
    <row r="1288" x14ac:dyDescent="0.2"/>
    <row r="1289" x14ac:dyDescent="0.2"/>
    <row r="1290" x14ac:dyDescent="0.2"/>
    <row r="1291" x14ac:dyDescent="0.2"/>
    <row r="1292" x14ac:dyDescent="0.2"/>
    <row r="1293" x14ac:dyDescent="0.2"/>
    <row r="1294" x14ac:dyDescent="0.2"/>
    <row r="1295" x14ac:dyDescent="0.2"/>
    <row r="1296" x14ac:dyDescent="0.2"/>
    <row r="1297" x14ac:dyDescent="0.2"/>
    <row r="1298" x14ac:dyDescent="0.2"/>
    <row r="1299" x14ac:dyDescent="0.2"/>
    <row r="1300" x14ac:dyDescent="0.2"/>
    <row r="1301" x14ac:dyDescent="0.2"/>
    <row r="1302" x14ac:dyDescent="0.2"/>
    <row r="1303" x14ac:dyDescent="0.2"/>
    <row r="1304" x14ac:dyDescent="0.2"/>
    <row r="1305" x14ac:dyDescent="0.2"/>
    <row r="1306" x14ac:dyDescent="0.2"/>
    <row r="1307" x14ac:dyDescent="0.2"/>
    <row r="1308" x14ac:dyDescent="0.2"/>
    <row r="1309" x14ac:dyDescent="0.2"/>
    <row r="1310" x14ac:dyDescent="0.2"/>
    <row r="1311" x14ac:dyDescent="0.2"/>
    <row r="1312" x14ac:dyDescent="0.2"/>
    <row r="1313" x14ac:dyDescent="0.2"/>
    <row r="1314" x14ac:dyDescent="0.2"/>
    <row r="1315" x14ac:dyDescent="0.2"/>
    <row r="1316" x14ac:dyDescent="0.2"/>
    <row r="1317" x14ac:dyDescent="0.2"/>
    <row r="1318" x14ac:dyDescent="0.2"/>
    <row r="1319" x14ac:dyDescent="0.2"/>
    <row r="1320" x14ac:dyDescent="0.2"/>
    <row r="1321" x14ac:dyDescent="0.2"/>
    <row r="1322" x14ac:dyDescent="0.2"/>
    <row r="1323" x14ac:dyDescent="0.2"/>
    <row r="1324" x14ac:dyDescent="0.2"/>
    <row r="1325" x14ac:dyDescent="0.2"/>
    <row r="1326" x14ac:dyDescent="0.2"/>
    <row r="1327" x14ac:dyDescent="0.2"/>
    <row r="1328" x14ac:dyDescent="0.2"/>
    <row r="1329" x14ac:dyDescent="0.2"/>
    <row r="1330" x14ac:dyDescent="0.2"/>
    <row r="1331" x14ac:dyDescent="0.2"/>
    <row r="1332" x14ac:dyDescent="0.2"/>
    <row r="1333" x14ac:dyDescent="0.2"/>
    <row r="1334" x14ac:dyDescent="0.2"/>
    <row r="1335" x14ac:dyDescent="0.2"/>
    <row r="1336" x14ac:dyDescent="0.2"/>
    <row r="1337" x14ac:dyDescent="0.2"/>
    <row r="1338" x14ac:dyDescent="0.2"/>
    <row r="1339" x14ac:dyDescent="0.2"/>
    <row r="1340" x14ac:dyDescent="0.2"/>
    <row r="1341" x14ac:dyDescent="0.2"/>
    <row r="1342" x14ac:dyDescent="0.2"/>
    <row r="1343" x14ac:dyDescent="0.2"/>
    <row r="1344" x14ac:dyDescent="0.2"/>
    <row r="1345" x14ac:dyDescent="0.2"/>
    <row r="1346" x14ac:dyDescent="0.2"/>
    <row r="1347" x14ac:dyDescent="0.2"/>
    <row r="1348" x14ac:dyDescent="0.2"/>
    <row r="1349" x14ac:dyDescent="0.2"/>
    <row r="1350" x14ac:dyDescent="0.2"/>
    <row r="1351" x14ac:dyDescent="0.2"/>
    <row r="1352" x14ac:dyDescent="0.2"/>
    <row r="1353" x14ac:dyDescent="0.2"/>
    <row r="1354" x14ac:dyDescent="0.2"/>
    <row r="1355" x14ac:dyDescent="0.2"/>
    <row r="1356" x14ac:dyDescent="0.2"/>
    <row r="1357" x14ac:dyDescent="0.2"/>
    <row r="1358" x14ac:dyDescent="0.2"/>
    <row r="1359" x14ac:dyDescent="0.2"/>
    <row r="1360" x14ac:dyDescent="0.2"/>
    <row r="1361" x14ac:dyDescent="0.2"/>
    <row r="1362" x14ac:dyDescent="0.2"/>
    <row r="1363" x14ac:dyDescent="0.2"/>
    <row r="1364" x14ac:dyDescent="0.2"/>
    <row r="1365" x14ac:dyDescent="0.2"/>
    <row r="1366" x14ac:dyDescent="0.2"/>
    <row r="1367" x14ac:dyDescent="0.2"/>
    <row r="1368" x14ac:dyDescent="0.2"/>
    <row r="1369" x14ac:dyDescent="0.2"/>
    <row r="1370" x14ac:dyDescent="0.2"/>
    <row r="1371" x14ac:dyDescent="0.2"/>
    <row r="1372" x14ac:dyDescent="0.2"/>
    <row r="1373" x14ac:dyDescent="0.2"/>
    <row r="1374" x14ac:dyDescent="0.2"/>
    <row r="1375" x14ac:dyDescent="0.2"/>
    <row r="1376" x14ac:dyDescent="0.2"/>
    <row r="1377" x14ac:dyDescent="0.2"/>
    <row r="1378" x14ac:dyDescent="0.2"/>
    <row r="1379" x14ac:dyDescent="0.2"/>
    <row r="1380" x14ac:dyDescent="0.2"/>
    <row r="1381" x14ac:dyDescent="0.2"/>
    <row r="1382" x14ac:dyDescent="0.2"/>
    <row r="1383" x14ac:dyDescent="0.2"/>
    <row r="1384" x14ac:dyDescent="0.2"/>
    <row r="1385" x14ac:dyDescent="0.2"/>
    <row r="1386" x14ac:dyDescent="0.2"/>
    <row r="1387" x14ac:dyDescent="0.2"/>
    <row r="1388" x14ac:dyDescent="0.2"/>
    <row r="1389" x14ac:dyDescent="0.2"/>
    <row r="1390" x14ac:dyDescent="0.2"/>
    <row r="1391" x14ac:dyDescent="0.2"/>
    <row r="1392" x14ac:dyDescent="0.2"/>
    <row r="1393" x14ac:dyDescent="0.2"/>
    <row r="1394" x14ac:dyDescent="0.2"/>
    <row r="1395" x14ac:dyDescent="0.2"/>
    <row r="1396" x14ac:dyDescent="0.2"/>
    <row r="1397" x14ac:dyDescent="0.2"/>
    <row r="1398" x14ac:dyDescent="0.2"/>
    <row r="1399" x14ac:dyDescent="0.2"/>
    <row r="1400" x14ac:dyDescent="0.2"/>
    <row r="1401" x14ac:dyDescent="0.2"/>
    <row r="1402" x14ac:dyDescent="0.2"/>
    <row r="1403" x14ac:dyDescent="0.2"/>
    <row r="1404" x14ac:dyDescent="0.2"/>
    <row r="1405" x14ac:dyDescent="0.2"/>
    <row r="1406" x14ac:dyDescent="0.2"/>
    <row r="1407" x14ac:dyDescent="0.2"/>
    <row r="1408" x14ac:dyDescent="0.2"/>
    <row r="1409" x14ac:dyDescent="0.2"/>
    <row r="1410" x14ac:dyDescent="0.2"/>
    <row r="1411" x14ac:dyDescent="0.2"/>
    <row r="1412" x14ac:dyDescent="0.2"/>
    <row r="1413" x14ac:dyDescent="0.2"/>
    <row r="1414" x14ac:dyDescent="0.2"/>
    <row r="1415" x14ac:dyDescent="0.2"/>
    <row r="1416" x14ac:dyDescent="0.2"/>
    <row r="1417" x14ac:dyDescent="0.2"/>
    <row r="1418" x14ac:dyDescent="0.2"/>
    <row r="1419" x14ac:dyDescent="0.2"/>
    <row r="1420" x14ac:dyDescent="0.2"/>
    <row r="1421" x14ac:dyDescent="0.2"/>
    <row r="1422" x14ac:dyDescent="0.2"/>
    <row r="1423" x14ac:dyDescent="0.2"/>
    <row r="1424" x14ac:dyDescent="0.2"/>
    <row r="1425" x14ac:dyDescent="0.2"/>
    <row r="1426" x14ac:dyDescent="0.2"/>
    <row r="1427" x14ac:dyDescent="0.2"/>
    <row r="1428" x14ac:dyDescent="0.2"/>
    <row r="1429" x14ac:dyDescent="0.2"/>
    <row r="1430" x14ac:dyDescent="0.2"/>
    <row r="1431" x14ac:dyDescent="0.2"/>
    <row r="1432" x14ac:dyDescent="0.2"/>
    <row r="1433" x14ac:dyDescent="0.2"/>
    <row r="1434" x14ac:dyDescent="0.2"/>
    <row r="1435" x14ac:dyDescent="0.2"/>
    <row r="1436" x14ac:dyDescent="0.2"/>
    <row r="1437" x14ac:dyDescent="0.2"/>
    <row r="1438" x14ac:dyDescent="0.2"/>
    <row r="1439" x14ac:dyDescent="0.2"/>
    <row r="1440" x14ac:dyDescent="0.2"/>
    <row r="1441" x14ac:dyDescent="0.2"/>
    <row r="1442" x14ac:dyDescent="0.2"/>
    <row r="1443" x14ac:dyDescent="0.2"/>
    <row r="1444" x14ac:dyDescent="0.2"/>
    <row r="1445" x14ac:dyDescent="0.2"/>
    <row r="1446" x14ac:dyDescent="0.2"/>
    <row r="1447" x14ac:dyDescent="0.2"/>
    <row r="1448" x14ac:dyDescent="0.2"/>
    <row r="1449" x14ac:dyDescent="0.2"/>
    <row r="1450" x14ac:dyDescent="0.2"/>
    <row r="1451" x14ac:dyDescent="0.2"/>
    <row r="1452" x14ac:dyDescent="0.2"/>
    <row r="1453" x14ac:dyDescent="0.2"/>
    <row r="1454" x14ac:dyDescent="0.2"/>
    <row r="1455" x14ac:dyDescent="0.2"/>
    <row r="1456" x14ac:dyDescent="0.2"/>
    <row r="1457" x14ac:dyDescent="0.2"/>
    <row r="1458" x14ac:dyDescent="0.2"/>
    <row r="1459" x14ac:dyDescent="0.2"/>
    <row r="1460" x14ac:dyDescent="0.2"/>
    <row r="1461" x14ac:dyDescent="0.2"/>
    <row r="1462" x14ac:dyDescent="0.2"/>
    <row r="1463" x14ac:dyDescent="0.2"/>
    <row r="1464" x14ac:dyDescent="0.2"/>
    <row r="1465" x14ac:dyDescent="0.2"/>
    <row r="1466" x14ac:dyDescent="0.2"/>
    <row r="1467" x14ac:dyDescent="0.2"/>
    <row r="1468" x14ac:dyDescent="0.2"/>
    <row r="1469" x14ac:dyDescent="0.2"/>
    <row r="1470" x14ac:dyDescent="0.2"/>
    <row r="1471" x14ac:dyDescent="0.2"/>
    <row r="1472" x14ac:dyDescent="0.2"/>
    <row r="1473" x14ac:dyDescent="0.2"/>
    <row r="1474" x14ac:dyDescent="0.2"/>
    <row r="1475" x14ac:dyDescent="0.2"/>
    <row r="1476" x14ac:dyDescent="0.2"/>
    <row r="1477" x14ac:dyDescent="0.2"/>
    <row r="1478" x14ac:dyDescent="0.2"/>
    <row r="1479" x14ac:dyDescent="0.2"/>
    <row r="1480" x14ac:dyDescent="0.2"/>
    <row r="1481" x14ac:dyDescent="0.2"/>
    <row r="1482" x14ac:dyDescent="0.2"/>
    <row r="1483" x14ac:dyDescent="0.2"/>
    <row r="1484" x14ac:dyDescent="0.2"/>
    <row r="1485" x14ac:dyDescent="0.2"/>
    <row r="1486" x14ac:dyDescent="0.2"/>
    <row r="1487" x14ac:dyDescent="0.2"/>
    <row r="1488" x14ac:dyDescent="0.2"/>
    <row r="1489" x14ac:dyDescent="0.2"/>
    <row r="1490" x14ac:dyDescent="0.2"/>
    <row r="1491" x14ac:dyDescent="0.2"/>
    <row r="1492" x14ac:dyDescent="0.2"/>
    <row r="1493" x14ac:dyDescent="0.2"/>
    <row r="1494" x14ac:dyDescent="0.2"/>
    <row r="1495" x14ac:dyDescent="0.2"/>
    <row r="1496" x14ac:dyDescent="0.2"/>
    <row r="1497" x14ac:dyDescent="0.2"/>
    <row r="1498" x14ac:dyDescent="0.2"/>
    <row r="1499" x14ac:dyDescent="0.2"/>
    <row r="1500" x14ac:dyDescent="0.2"/>
    <row r="1501" x14ac:dyDescent="0.2"/>
    <row r="1502" x14ac:dyDescent="0.2"/>
    <row r="1503" x14ac:dyDescent="0.2"/>
    <row r="1504" x14ac:dyDescent="0.2"/>
    <row r="1505" x14ac:dyDescent="0.2"/>
    <row r="1506" x14ac:dyDescent="0.2"/>
    <row r="1507" x14ac:dyDescent="0.2"/>
    <row r="1508" x14ac:dyDescent="0.2"/>
    <row r="1509" x14ac:dyDescent="0.2"/>
    <row r="1510" x14ac:dyDescent="0.2"/>
    <row r="1511" x14ac:dyDescent="0.2"/>
    <row r="1512" x14ac:dyDescent="0.2"/>
    <row r="1513" x14ac:dyDescent="0.2"/>
    <row r="1514" x14ac:dyDescent="0.2"/>
    <row r="1515" x14ac:dyDescent="0.2"/>
    <row r="1516" x14ac:dyDescent="0.2"/>
    <row r="1517" x14ac:dyDescent="0.2"/>
    <row r="1518" x14ac:dyDescent="0.2"/>
    <row r="1519" x14ac:dyDescent="0.2"/>
    <row r="1520" x14ac:dyDescent="0.2"/>
    <row r="1521" x14ac:dyDescent="0.2"/>
    <row r="1522" x14ac:dyDescent="0.2"/>
    <row r="1523" x14ac:dyDescent="0.2"/>
    <row r="1524" x14ac:dyDescent="0.2"/>
    <row r="1525" x14ac:dyDescent="0.2"/>
    <row r="1526" x14ac:dyDescent="0.2"/>
    <row r="1527" x14ac:dyDescent="0.2"/>
    <row r="1528" x14ac:dyDescent="0.2"/>
    <row r="1529" x14ac:dyDescent="0.2"/>
    <row r="1530" x14ac:dyDescent="0.2"/>
    <row r="1531" x14ac:dyDescent="0.2"/>
    <row r="1532" x14ac:dyDescent="0.2"/>
    <row r="1533" x14ac:dyDescent="0.2"/>
    <row r="1534" x14ac:dyDescent="0.2"/>
    <row r="1535" x14ac:dyDescent="0.2"/>
    <row r="1536" x14ac:dyDescent="0.2"/>
    <row r="1537" x14ac:dyDescent="0.2"/>
    <row r="1538" x14ac:dyDescent="0.2"/>
    <row r="1539" x14ac:dyDescent="0.2"/>
    <row r="1540" x14ac:dyDescent="0.2"/>
    <row r="1541" x14ac:dyDescent="0.2"/>
    <row r="1542" x14ac:dyDescent="0.2"/>
    <row r="1543" x14ac:dyDescent="0.2"/>
    <row r="1544" x14ac:dyDescent="0.2"/>
    <row r="1545" x14ac:dyDescent="0.2"/>
    <row r="1546" x14ac:dyDescent="0.2"/>
    <row r="1547" x14ac:dyDescent="0.2"/>
    <row r="1548" x14ac:dyDescent="0.2"/>
    <row r="1549" x14ac:dyDescent="0.2"/>
    <row r="1550" x14ac:dyDescent="0.2"/>
    <row r="1551" x14ac:dyDescent="0.2"/>
    <row r="1552" x14ac:dyDescent="0.2"/>
    <row r="1553" x14ac:dyDescent="0.2"/>
    <row r="1554" x14ac:dyDescent="0.2"/>
    <row r="1555" x14ac:dyDescent="0.2"/>
    <row r="1556" x14ac:dyDescent="0.2"/>
    <row r="1557" x14ac:dyDescent="0.2"/>
    <row r="1558" x14ac:dyDescent="0.2"/>
    <row r="1559" x14ac:dyDescent="0.2"/>
    <row r="1560" x14ac:dyDescent="0.2"/>
    <row r="1561" x14ac:dyDescent="0.2"/>
    <row r="1562" x14ac:dyDescent="0.2"/>
    <row r="1563" x14ac:dyDescent="0.2"/>
    <row r="1564" x14ac:dyDescent="0.2"/>
    <row r="1565" x14ac:dyDescent="0.2"/>
    <row r="1566" x14ac:dyDescent="0.2"/>
    <row r="1567" x14ac:dyDescent="0.2"/>
    <row r="1568" x14ac:dyDescent="0.2"/>
    <row r="1569" x14ac:dyDescent="0.2"/>
    <row r="1570" x14ac:dyDescent="0.2"/>
    <row r="1571" x14ac:dyDescent="0.2"/>
    <row r="1572" x14ac:dyDescent="0.2"/>
    <row r="1573" x14ac:dyDescent="0.2"/>
    <row r="1574" x14ac:dyDescent="0.2"/>
    <row r="1575" x14ac:dyDescent="0.2"/>
    <row r="1576" x14ac:dyDescent="0.2"/>
    <row r="1577" x14ac:dyDescent="0.2"/>
    <row r="1578" x14ac:dyDescent="0.2"/>
    <row r="1579" x14ac:dyDescent="0.2"/>
    <row r="1580" x14ac:dyDescent="0.2"/>
    <row r="1581" x14ac:dyDescent="0.2"/>
    <row r="1582" x14ac:dyDescent="0.2"/>
    <row r="1583" x14ac:dyDescent="0.2"/>
    <row r="1584" x14ac:dyDescent="0.2"/>
    <row r="1585" x14ac:dyDescent="0.2"/>
    <row r="1586" x14ac:dyDescent="0.2"/>
    <row r="1587" x14ac:dyDescent="0.2"/>
    <row r="1588" x14ac:dyDescent="0.2"/>
    <row r="1589" x14ac:dyDescent="0.2"/>
    <row r="1590" x14ac:dyDescent="0.2"/>
    <row r="1591" x14ac:dyDescent="0.2"/>
    <row r="1592" x14ac:dyDescent="0.2"/>
    <row r="1593" x14ac:dyDescent="0.2"/>
    <row r="1594" x14ac:dyDescent="0.2"/>
    <row r="1595" x14ac:dyDescent="0.2"/>
    <row r="1596" x14ac:dyDescent="0.2"/>
    <row r="1597" x14ac:dyDescent="0.2"/>
    <row r="1598" x14ac:dyDescent="0.2"/>
    <row r="1599" x14ac:dyDescent="0.2"/>
    <row r="1600" x14ac:dyDescent="0.2"/>
    <row r="1601" x14ac:dyDescent="0.2"/>
    <row r="1602" x14ac:dyDescent="0.2"/>
    <row r="1603" x14ac:dyDescent="0.2"/>
    <row r="1604" x14ac:dyDescent="0.2"/>
    <row r="1605" x14ac:dyDescent="0.2"/>
    <row r="1606" x14ac:dyDescent="0.2"/>
    <row r="1607" x14ac:dyDescent="0.2"/>
    <row r="1608" x14ac:dyDescent="0.2"/>
    <row r="1609" x14ac:dyDescent="0.2"/>
    <row r="1610" x14ac:dyDescent="0.2"/>
    <row r="1611" x14ac:dyDescent="0.2"/>
    <row r="1612" x14ac:dyDescent="0.2"/>
    <row r="1613" x14ac:dyDescent="0.2"/>
    <row r="1614" x14ac:dyDescent="0.2"/>
    <row r="1615" x14ac:dyDescent="0.2"/>
    <row r="1616" x14ac:dyDescent="0.2"/>
    <row r="1617" x14ac:dyDescent="0.2"/>
    <row r="1618" x14ac:dyDescent="0.2"/>
    <row r="1619" x14ac:dyDescent="0.2"/>
    <row r="1620" x14ac:dyDescent="0.2"/>
    <row r="1621" x14ac:dyDescent="0.2"/>
    <row r="1622" x14ac:dyDescent="0.2"/>
    <row r="1623" x14ac:dyDescent="0.2"/>
    <row r="1624" x14ac:dyDescent="0.2"/>
    <row r="1625" x14ac:dyDescent="0.2"/>
    <row r="1626" x14ac:dyDescent="0.2"/>
    <row r="1627" x14ac:dyDescent="0.2"/>
    <row r="1628" x14ac:dyDescent="0.2"/>
    <row r="1629" x14ac:dyDescent="0.2"/>
    <row r="1630" x14ac:dyDescent="0.2"/>
    <row r="1631" x14ac:dyDescent="0.2"/>
    <row r="1632" x14ac:dyDescent="0.2"/>
    <row r="1633" x14ac:dyDescent="0.2"/>
    <row r="1634" x14ac:dyDescent="0.2"/>
    <row r="1635" x14ac:dyDescent="0.2"/>
    <row r="1636" x14ac:dyDescent="0.2"/>
    <row r="1637" x14ac:dyDescent="0.2"/>
    <row r="1638" x14ac:dyDescent="0.2"/>
    <row r="1639" x14ac:dyDescent="0.2"/>
    <row r="1640" x14ac:dyDescent="0.2"/>
    <row r="1641" x14ac:dyDescent="0.2"/>
    <row r="1642" x14ac:dyDescent="0.2"/>
    <row r="1643" x14ac:dyDescent="0.2"/>
    <row r="1644" x14ac:dyDescent="0.2"/>
    <row r="1645" x14ac:dyDescent="0.2"/>
    <row r="1646" x14ac:dyDescent="0.2"/>
    <row r="1647" x14ac:dyDescent="0.2"/>
    <row r="1648" x14ac:dyDescent="0.2"/>
    <row r="1649" x14ac:dyDescent="0.2"/>
    <row r="1650" x14ac:dyDescent="0.2"/>
    <row r="1651" x14ac:dyDescent="0.2"/>
    <row r="1652" x14ac:dyDescent="0.2"/>
    <row r="1653" x14ac:dyDescent="0.2"/>
    <row r="1654" x14ac:dyDescent="0.2"/>
    <row r="1655" x14ac:dyDescent="0.2"/>
    <row r="1656" x14ac:dyDescent="0.2"/>
    <row r="1657" x14ac:dyDescent="0.2"/>
    <row r="1658" x14ac:dyDescent="0.2"/>
    <row r="1659" x14ac:dyDescent="0.2"/>
    <row r="1660" x14ac:dyDescent="0.2"/>
    <row r="1661" x14ac:dyDescent="0.2"/>
    <row r="1662" x14ac:dyDescent="0.2"/>
    <row r="1663" x14ac:dyDescent="0.2"/>
    <row r="1664" x14ac:dyDescent="0.2"/>
    <row r="1665" x14ac:dyDescent="0.2"/>
    <row r="1666" x14ac:dyDescent="0.2"/>
    <row r="1667" x14ac:dyDescent="0.2"/>
    <row r="1668" x14ac:dyDescent="0.2"/>
    <row r="1669" x14ac:dyDescent="0.2"/>
    <row r="1670" x14ac:dyDescent="0.2"/>
    <row r="1671" x14ac:dyDescent="0.2"/>
    <row r="1672" x14ac:dyDescent="0.2"/>
    <row r="1673" x14ac:dyDescent="0.2"/>
    <row r="1674" x14ac:dyDescent="0.2"/>
    <row r="1675" x14ac:dyDescent="0.2"/>
    <row r="1676" x14ac:dyDescent="0.2"/>
    <row r="1677" x14ac:dyDescent="0.2"/>
    <row r="1678" x14ac:dyDescent="0.2"/>
    <row r="1679" x14ac:dyDescent="0.2"/>
    <row r="1680" x14ac:dyDescent="0.2"/>
    <row r="1681" x14ac:dyDescent="0.2"/>
    <row r="1682" x14ac:dyDescent="0.2"/>
    <row r="1683" x14ac:dyDescent="0.2"/>
    <row r="1684" x14ac:dyDescent="0.2"/>
    <row r="1685" x14ac:dyDescent="0.2"/>
    <row r="1686" x14ac:dyDescent="0.2"/>
    <row r="1687" x14ac:dyDescent="0.2"/>
    <row r="1688" x14ac:dyDescent="0.2"/>
    <row r="1689" x14ac:dyDescent="0.2"/>
    <row r="1690" x14ac:dyDescent="0.2"/>
    <row r="1691" x14ac:dyDescent="0.2"/>
    <row r="1692" x14ac:dyDescent="0.2"/>
    <row r="1693" x14ac:dyDescent="0.2"/>
    <row r="1694" x14ac:dyDescent="0.2"/>
    <row r="1695" x14ac:dyDescent="0.2"/>
    <row r="1696" x14ac:dyDescent="0.2"/>
    <row r="1697" x14ac:dyDescent="0.2"/>
    <row r="1698" x14ac:dyDescent="0.2"/>
    <row r="1699" x14ac:dyDescent="0.2"/>
    <row r="1700" x14ac:dyDescent="0.2"/>
    <row r="1701" x14ac:dyDescent="0.2"/>
    <row r="1702" x14ac:dyDescent="0.2"/>
    <row r="1703" x14ac:dyDescent="0.2"/>
    <row r="1704" x14ac:dyDescent="0.2"/>
    <row r="1705" x14ac:dyDescent="0.2"/>
    <row r="1706" x14ac:dyDescent="0.2"/>
    <row r="1707" x14ac:dyDescent="0.2"/>
    <row r="1708" x14ac:dyDescent="0.2"/>
    <row r="1709" x14ac:dyDescent="0.2"/>
    <row r="1710" x14ac:dyDescent="0.2"/>
    <row r="1711" x14ac:dyDescent="0.2"/>
    <row r="1712" x14ac:dyDescent="0.2"/>
    <row r="1713" x14ac:dyDescent="0.2"/>
    <row r="1714" x14ac:dyDescent="0.2"/>
    <row r="1715" x14ac:dyDescent="0.2"/>
    <row r="1716" x14ac:dyDescent="0.2"/>
    <row r="1717" x14ac:dyDescent="0.2"/>
    <row r="1718" x14ac:dyDescent="0.2"/>
    <row r="1719" x14ac:dyDescent="0.2"/>
    <row r="1720" x14ac:dyDescent="0.2"/>
    <row r="1721" x14ac:dyDescent="0.2"/>
    <row r="1722" x14ac:dyDescent="0.2"/>
    <row r="1723" x14ac:dyDescent="0.2"/>
    <row r="1724" x14ac:dyDescent="0.2"/>
    <row r="1725" x14ac:dyDescent="0.2"/>
    <row r="1726" x14ac:dyDescent="0.2"/>
    <row r="1727" x14ac:dyDescent="0.2"/>
    <row r="1728" x14ac:dyDescent="0.2"/>
    <row r="1729" x14ac:dyDescent="0.2"/>
    <row r="1730" x14ac:dyDescent="0.2"/>
    <row r="1731" x14ac:dyDescent="0.2"/>
    <row r="1732" x14ac:dyDescent="0.2"/>
    <row r="1733" x14ac:dyDescent="0.2"/>
    <row r="1734" x14ac:dyDescent="0.2"/>
    <row r="1735" x14ac:dyDescent="0.2"/>
    <row r="1736" x14ac:dyDescent="0.2"/>
    <row r="1737" x14ac:dyDescent="0.2"/>
    <row r="1738" x14ac:dyDescent="0.2"/>
    <row r="1739" x14ac:dyDescent="0.2"/>
    <row r="1740" x14ac:dyDescent="0.2"/>
    <row r="1741" x14ac:dyDescent="0.2"/>
    <row r="1742" x14ac:dyDescent="0.2"/>
    <row r="1743" x14ac:dyDescent="0.2"/>
    <row r="1744" x14ac:dyDescent="0.2"/>
    <row r="1745" x14ac:dyDescent="0.2"/>
    <row r="1746" x14ac:dyDescent="0.2"/>
    <row r="1747" x14ac:dyDescent="0.2"/>
    <row r="1748" x14ac:dyDescent="0.2"/>
    <row r="1749" x14ac:dyDescent="0.2"/>
    <row r="1750" x14ac:dyDescent="0.2"/>
    <row r="1751" x14ac:dyDescent="0.2"/>
    <row r="1752" x14ac:dyDescent="0.2"/>
    <row r="1753" x14ac:dyDescent="0.2"/>
    <row r="1754" x14ac:dyDescent="0.2"/>
    <row r="1755" x14ac:dyDescent="0.2"/>
    <row r="1756" x14ac:dyDescent="0.2"/>
    <row r="1757" x14ac:dyDescent="0.2"/>
    <row r="1758" x14ac:dyDescent="0.2"/>
    <row r="1759" x14ac:dyDescent="0.2"/>
    <row r="1760" x14ac:dyDescent="0.2"/>
    <row r="1761" x14ac:dyDescent="0.2"/>
    <row r="1762" x14ac:dyDescent="0.2"/>
    <row r="1763" x14ac:dyDescent="0.2"/>
    <row r="1764" x14ac:dyDescent="0.2"/>
    <row r="1765" x14ac:dyDescent="0.2"/>
    <row r="1766" x14ac:dyDescent="0.2"/>
    <row r="1767" x14ac:dyDescent="0.2"/>
    <row r="1768" x14ac:dyDescent="0.2"/>
    <row r="1769" x14ac:dyDescent="0.2"/>
    <row r="1770" x14ac:dyDescent="0.2"/>
    <row r="1771" x14ac:dyDescent="0.2"/>
    <row r="1772" x14ac:dyDescent="0.2"/>
    <row r="1773" x14ac:dyDescent="0.2"/>
    <row r="1774" x14ac:dyDescent="0.2"/>
    <row r="1775" x14ac:dyDescent="0.2"/>
    <row r="1776" x14ac:dyDescent="0.2"/>
    <row r="1777" x14ac:dyDescent="0.2"/>
    <row r="1778" x14ac:dyDescent="0.2"/>
    <row r="1779" x14ac:dyDescent="0.2"/>
    <row r="1780" x14ac:dyDescent="0.2"/>
    <row r="1781" x14ac:dyDescent="0.2"/>
    <row r="1782" x14ac:dyDescent="0.2"/>
    <row r="1783" x14ac:dyDescent="0.2"/>
    <row r="1784" x14ac:dyDescent="0.2"/>
    <row r="1785" x14ac:dyDescent="0.2"/>
    <row r="1786" x14ac:dyDescent="0.2"/>
    <row r="1787" x14ac:dyDescent="0.2"/>
    <row r="1788" x14ac:dyDescent="0.2"/>
    <row r="1789" x14ac:dyDescent="0.2"/>
    <row r="1790" x14ac:dyDescent="0.2"/>
    <row r="1791" x14ac:dyDescent="0.2"/>
    <row r="1792" x14ac:dyDescent="0.2"/>
    <row r="1793" x14ac:dyDescent="0.2"/>
    <row r="1794" x14ac:dyDescent="0.2"/>
    <row r="1795" x14ac:dyDescent="0.2"/>
    <row r="1796" x14ac:dyDescent="0.2"/>
    <row r="1797" x14ac:dyDescent="0.2"/>
    <row r="1798" x14ac:dyDescent="0.2"/>
    <row r="1799" x14ac:dyDescent="0.2"/>
    <row r="1800" x14ac:dyDescent="0.2"/>
    <row r="1801" x14ac:dyDescent="0.2"/>
    <row r="1802" x14ac:dyDescent="0.2"/>
    <row r="1803" x14ac:dyDescent="0.2"/>
    <row r="1804" x14ac:dyDescent="0.2"/>
    <row r="1805" x14ac:dyDescent="0.2"/>
    <row r="1806" x14ac:dyDescent="0.2"/>
    <row r="1807" x14ac:dyDescent="0.2"/>
    <row r="1808" x14ac:dyDescent="0.2"/>
    <row r="1809" x14ac:dyDescent="0.2"/>
    <row r="1810" x14ac:dyDescent="0.2"/>
    <row r="1811" x14ac:dyDescent="0.2"/>
    <row r="1812" x14ac:dyDescent="0.2"/>
    <row r="1813" x14ac:dyDescent="0.2"/>
    <row r="1814" x14ac:dyDescent="0.2"/>
    <row r="1815" x14ac:dyDescent="0.2"/>
    <row r="1816" x14ac:dyDescent="0.2"/>
    <row r="1817" x14ac:dyDescent="0.2"/>
    <row r="1818" x14ac:dyDescent="0.2"/>
    <row r="1819" x14ac:dyDescent="0.2"/>
    <row r="1820" x14ac:dyDescent="0.2"/>
    <row r="1821" x14ac:dyDescent="0.2"/>
    <row r="1822" x14ac:dyDescent="0.2"/>
    <row r="1823" x14ac:dyDescent="0.2"/>
    <row r="1824" x14ac:dyDescent="0.2"/>
    <row r="1825" x14ac:dyDescent="0.2"/>
    <row r="1826" x14ac:dyDescent="0.2"/>
    <row r="1827" x14ac:dyDescent="0.2"/>
    <row r="1828" x14ac:dyDescent="0.2"/>
    <row r="1829" x14ac:dyDescent="0.2"/>
    <row r="1830" x14ac:dyDescent="0.2"/>
    <row r="1831" x14ac:dyDescent="0.2"/>
    <row r="1832" x14ac:dyDescent="0.2"/>
    <row r="1833" x14ac:dyDescent="0.2"/>
    <row r="1834" x14ac:dyDescent="0.2"/>
    <row r="1835" x14ac:dyDescent="0.2"/>
    <row r="1836" x14ac:dyDescent="0.2"/>
    <row r="1837" x14ac:dyDescent="0.2"/>
    <row r="1838" x14ac:dyDescent="0.2"/>
    <row r="1839" x14ac:dyDescent="0.2"/>
    <row r="1840" x14ac:dyDescent="0.2"/>
    <row r="1841" x14ac:dyDescent="0.2"/>
    <row r="1842" x14ac:dyDescent="0.2"/>
    <row r="1843" x14ac:dyDescent="0.2"/>
    <row r="1844" x14ac:dyDescent="0.2"/>
    <row r="1845" x14ac:dyDescent="0.2"/>
    <row r="1846" x14ac:dyDescent="0.2"/>
    <row r="1847" x14ac:dyDescent="0.2"/>
    <row r="1848" x14ac:dyDescent="0.2"/>
    <row r="1849" x14ac:dyDescent="0.2"/>
    <row r="1850" x14ac:dyDescent="0.2"/>
    <row r="1851" x14ac:dyDescent="0.2"/>
    <row r="1852" x14ac:dyDescent="0.2"/>
    <row r="1853" x14ac:dyDescent="0.2"/>
    <row r="1854" x14ac:dyDescent="0.2"/>
    <row r="1855" x14ac:dyDescent="0.2"/>
    <row r="1856" x14ac:dyDescent="0.2"/>
    <row r="1857" x14ac:dyDescent="0.2"/>
    <row r="1858" x14ac:dyDescent="0.2"/>
    <row r="1859" x14ac:dyDescent="0.2"/>
    <row r="1860" x14ac:dyDescent="0.2"/>
    <row r="1861" x14ac:dyDescent="0.2"/>
    <row r="1862" x14ac:dyDescent="0.2"/>
    <row r="1863" x14ac:dyDescent="0.2"/>
    <row r="1864" x14ac:dyDescent="0.2"/>
    <row r="1865" x14ac:dyDescent="0.2"/>
    <row r="1866" x14ac:dyDescent="0.2"/>
    <row r="1867" x14ac:dyDescent="0.2"/>
    <row r="1868" x14ac:dyDescent="0.2"/>
    <row r="1869" x14ac:dyDescent="0.2"/>
    <row r="1870" x14ac:dyDescent="0.2"/>
    <row r="1871" x14ac:dyDescent="0.2"/>
    <row r="1872" x14ac:dyDescent="0.2"/>
    <row r="1873" x14ac:dyDescent="0.2"/>
    <row r="1874" x14ac:dyDescent="0.2"/>
    <row r="1875" x14ac:dyDescent="0.2"/>
    <row r="1876" x14ac:dyDescent="0.2"/>
    <row r="1877" x14ac:dyDescent="0.2"/>
    <row r="1878" x14ac:dyDescent="0.2"/>
    <row r="1879" x14ac:dyDescent="0.2"/>
    <row r="1880" x14ac:dyDescent="0.2"/>
    <row r="1881" x14ac:dyDescent="0.2"/>
    <row r="1882" x14ac:dyDescent="0.2"/>
    <row r="1883" x14ac:dyDescent="0.2"/>
    <row r="1884" x14ac:dyDescent="0.2"/>
    <row r="1885" x14ac:dyDescent="0.2"/>
    <row r="1886" x14ac:dyDescent="0.2"/>
    <row r="1887" x14ac:dyDescent="0.2"/>
    <row r="1888" x14ac:dyDescent="0.2"/>
    <row r="1889" x14ac:dyDescent="0.2"/>
    <row r="1890" x14ac:dyDescent="0.2"/>
    <row r="1891" x14ac:dyDescent="0.2"/>
    <row r="1892" x14ac:dyDescent="0.2"/>
    <row r="1893" x14ac:dyDescent="0.2"/>
    <row r="1894" x14ac:dyDescent="0.2"/>
    <row r="1895" x14ac:dyDescent="0.2"/>
    <row r="1896" x14ac:dyDescent="0.2"/>
    <row r="1897" x14ac:dyDescent="0.2"/>
    <row r="1898" x14ac:dyDescent="0.2"/>
    <row r="1899" x14ac:dyDescent="0.2"/>
    <row r="1900" x14ac:dyDescent="0.2"/>
    <row r="1901" x14ac:dyDescent="0.2"/>
    <row r="1902" x14ac:dyDescent="0.2"/>
    <row r="1903" x14ac:dyDescent="0.2"/>
    <row r="1904" x14ac:dyDescent="0.2"/>
    <row r="1905" x14ac:dyDescent="0.2"/>
    <row r="1906" x14ac:dyDescent="0.2"/>
    <row r="1907" x14ac:dyDescent="0.2"/>
    <row r="1908" x14ac:dyDescent="0.2"/>
    <row r="1909" x14ac:dyDescent="0.2"/>
    <row r="1910" x14ac:dyDescent="0.2"/>
    <row r="1911" x14ac:dyDescent="0.2"/>
    <row r="1912" x14ac:dyDescent="0.2"/>
    <row r="1913" x14ac:dyDescent="0.2"/>
    <row r="1914" x14ac:dyDescent="0.2"/>
    <row r="1915" x14ac:dyDescent="0.2"/>
    <row r="1916" x14ac:dyDescent="0.2"/>
    <row r="1917" x14ac:dyDescent="0.2"/>
    <row r="1918" x14ac:dyDescent="0.2"/>
    <row r="1919" x14ac:dyDescent="0.2"/>
    <row r="1920" x14ac:dyDescent="0.2"/>
    <row r="1921" x14ac:dyDescent="0.2"/>
    <row r="1922" x14ac:dyDescent="0.2"/>
    <row r="1923" x14ac:dyDescent="0.2"/>
    <row r="1924" x14ac:dyDescent="0.2"/>
    <row r="1925" x14ac:dyDescent="0.2"/>
    <row r="1926" x14ac:dyDescent="0.2"/>
    <row r="1927" x14ac:dyDescent="0.2"/>
    <row r="1928" x14ac:dyDescent="0.2"/>
    <row r="1929" x14ac:dyDescent="0.2"/>
    <row r="1930" x14ac:dyDescent="0.2"/>
    <row r="1931" x14ac:dyDescent="0.2"/>
    <row r="1932" x14ac:dyDescent="0.2"/>
    <row r="1933" x14ac:dyDescent="0.2"/>
    <row r="1934" x14ac:dyDescent="0.2"/>
    <row r="1935" x14ac:dyDescent="0.2"/>
    <row r="1936" x14ac:dyDescent="0.2"/>
    <row r="1937" x14ac:dyDescent="0.2"/>
    <row r="1938" x14ac:dyDescent="0.2"/>
    <row r="1939" x14ac:dyDescent="0.2"/>
    <row r="1940" x14ac:dyDescent="0.2"/>
    <row r="1941" x14ac:dyDescent="0.2"/>
    <row r="1942" x14ac:dyDescent="0.2"/>
    <row r="1943" x14ac:dyDescent="0.2"/>
    <row r="1944" x14ac:dyDescent="0.2"/>
    <row r="1945" x14ac:dyDescent="0.2"/>
    <row r="1946" x14ac:dyDescent="0.2"/>
    <row r="1947" x14ac:dyDescent="0.2"/>
    <row r="1948" x14ac:dyDescent="0.2"/>
    <row r="1949" x14ac:dyDescent="0.2"/>
    <row r="1950" x14ac:dyDescent="0.2"/>
    <row r="1951" x14ac:dyDescent="0.2"/>
    <row r="1952" x14ac:dyDescent="0.2"/>
    <row r="1953" x14ac:dyDescent="0.2"/>
    <row r="1954" x14ac:dyDescent="0.2"/>
    <row r="1955" x14ac:dyDescent="0.2"/>
    <row r="1956" x14ac:dyDescent="0.2"/>
    <row r="1957" x14ac:dyDescent="0.2"/>
    <row r="1958" x14ac:dyDescent="0.2"/>
    <row r="1959" x14ac:dyDescent="0.2"/>
    <row r="1960" x14ac:dyDescent="0.2"/>
    <row r="1961" x14ac:dyDescent="0.2"/>
    <row r="1962" x14ac:dyDescent="0.2"/>
    <row r="1963" x14ac:dyDescent="0.2"/>
    <row r="1964" x14ac:dyDescent="0.2"/>
    <row r="1965" x14ac:dyDescent="0.2"/>
    <row r="1966" x14ac:dyDescent="0.2"/>
    <row r="1967" x14ac:dyDescent="0.2"/>
    <row r="1968" x14ac:dyDescent="0.2"/>
    <row r="1969" x14ac:dyDescent="0.2"/>
    <row r="1970" x14ac:dyDescent="0.2"/>
    <row r="1971" x14ac:dyDescent="0.2"/>
    <row r="1972" x14ac:dyDescent="0.2"/>
    <row r="1973" x14ac:dyDescent="0.2"/>
    <row r="1974" x14ac:dyDescent="0.2"/>
    <row r="1975" x14ac:dyDescent="0.2"/>
    <row r="1976" x14ac:dyDescent="0.2"/>
    <row r="1977" x14ac:dyDescent="0.2"/>
    <row r="1978" x14ac:dyDescent="0.2"/>
    <row r="1979" x14ac:dyDescent="0.2"/>
    <row r="1980" x14ac:dyDescent="0.2"/>
    <row r="1981" x14ac:dyDescent="0.2"/>
    <row r="1982" x14ac:dyDescent="0.2"/>
    <row r="1983" x14ac:dyDescent="0.2"/>
    <row r="1984" x14ac:dyDescent="0.2"/>
    <row r="1985" x14ac:dyDescent="0.2"/>
    <row r="1986" x14ac:dyDescent="0.2"/>
    <row r="1987" x14ac:dyDescent="0.2"/>
    <row r="1988" x14ac:dyDescent="0.2"/>
    <row r="1989" x14ac:dyDescent="0.2"/>
    <row r="1990" x14ac:dyDescent="0.2"/>
    <row r="1991" x14ac:dyDescent="0.2"/>
    <row r="1992" x14ac:dyDescent="0.2"/>
    <row r="1993" x14ac:dyDescent="0.2"/>
    <row r="1994" x14ac:dyDescent="0.2"/>
    <row r="1995" x14ac:dyDescent="0.2"/>
    <row r="1996" x14ac:dyDescent="0.2"/>
    <row r="1997" x14ac:dyDescent="0.2"/>
    <row r="1998" x14ac:dyDescent="0.2"/>
    <row r="1999" x14ac:dyDescent="0.2"/>
    <row r="2000" x14ac:dyDescent="0.2"/>
    <row r="2001" x14ac:dyDescent="0.2"/>
    <row r="2002" x14ac:dyDescent="0.2"/>
    <row r="2003" x14ac:dyDescent="0.2"/>
    <row r="2004" x14ac:dyDescent="0.2"/>
    <row r="2005" x14ac:dyDescent="0.2"/>
    <row r="2006" x14ac:dyDescent="0.2"/>
    <row r="2007" x14ac:dyDescent="0.2"/>
    <row r="2008" x14ac:dyDescent="0.2"/>
    <row r="2009" x14ac:dyDescent="0.2"/>
    <row r="2010" x14ac:dyDescent="0.2"/>
    <row r="2011" x14ac:dyDescent="0.2"/>
    <row r="2012" x14ac:dyDescent="0.2"/>
    <row r="2013" x14ac:dyDescent="0.2"/>
    <row r="2014" x14ac:dyDescent="0.2"/>
    <row r="2015" x14ac:dyDescent="0.2"/>
    <row r="2016" x14ac:dyDescent="0.2"/>
    <row r="2017" x14ac:dyDescent="0.2"/>
    <row r="2018" x14ac:dyDescent="0.2"/>
    <row r="2019" x14ac:dyDescent="0.2"/>
    <row r="2020" x14ac:dyDescent="0.2"/>
    <row r="2021" x14ac:dyDescent="0.2"/>
    <row r="2022" x14ac:dyDescent="0.2"/>
    <row r="2023" x14ac:dyDescent="0.2"/>
    <row r="2024" x14ac:dyDescent="0.2"/>
    <row r="2025" x14ac:dyDescent="0.2"/>
    <row r="2026" x14ac:dyDescent="0.2"/>
    <row r="2027" x14ac:dyDescent="0.2"/>
    <row r="2028" x14ac:dyDescent="0.2"/>
    <row r="2029" x14ac:dyDescent="0.2"/>
    <row r="2030" x14ac:dyDescent="0.2"/>
    <row r="2031" x14ac:dyDescent="0.2"/>
    <row r="2032" x14ac:dyDescent="0.2"/>
    <row r="2033" x14ac:dyDescent="0.2"/>
    <row r="2034" x14ac:dyDescent="0.2"/>
    <row r="2035" x14ac:dyDescent="0.2"/>
    <row r="2036" x14ac:dyDescent="0.2"/>
    <row r="2037" x14ac:dyDescent="0.2"/>
    <row r="2038" x14ac:dyDescent="0.2"/>
    <row r="2039" x14ac:dyDescent="0.2"/>
    <row r="2040" x14ac:dyDescent="0.2"/>
    <row r="2041" x14ac:dyDescent="0.2"/>
    <row r="2042" x14ac:dyDescent="0.2"/>
    <row r="2043" x14ac:dyDescent="0.2"/>
    <row r="2044" x14ac:dyDescent="0.2"/>
    <row r="2045" x14ac:dyDescent="0.2"/>
    <row r="2046" x14ac:dyDescent="0.2"/>
    <row r="2047" x14ac:dyDescent="0.2"/>
    <row r="2048" x14ac:dyDescent="0.2"/>
    <row r="2049" x14ac:dyDescent="0.2"/>
    <row r="2050" x14ac:dyDescent="0.2"/>
    <row r="2051" x14ac:dyDescent="0.2"/>
    <row r="2052" x14ac:dyDescent="0.2"/>
    <row r="2053" x14ac:dyDescent="0.2"/>
    <row r="2054" x14ac:dyDescent="0.2"/>
    <row r="2055" x14ac:dyDescent="0.2"/>
    <row r="2056" x14ac:dyDescent="0.2"/>
    <row r="2057" x14ac:dyDescent="0.2"/>
    <row r="2058" x14ac:dyDescent="0.2"/>
    <row r="2059" x14ac:dyDescent="0.2"/>
    <row r="2060" x14ac:dyDescent="0.2"/>
    <row r="2061" x14ac:dyDescent="0.2"/>
    <row r="2062" x14ac:dyDescent="0.2"/>
    <row r="2063" x14ac:dyDescent="0.2"/>
    <row r="2064" x14ac:dyDescent="0.2"/>
    <row r="2065" x14ac:dyDescent="0.2"/>
    <row r="2066" x14ac:dyDescent="0.2"/>
    <row r="2067" x14ac:dyDescent="0.2"/>
    <row r="2068" x14ac:dyDescent="0.2"/>
    <row r="2069" x14ac:dyDescent="0.2"/>
    <row r="2070" x14ac:dyDescent="0.2"/>
    <row r="2071" x14ac:dyDescent="0.2"/>
    <row r="2072" x14ac:dyDescent="0.2"/>
    <row r="2073" x14ac:dyDescent="0.2"/>
    <row r="2074" x14ac:dyDescent="0.2"/>
    <row r="2075" x14ac:dyDescent="0.2"/>
    <row r="2076" x14ac:dyDescent="0.2"/>
    <row r="2077" x14ac:dyDescent="0.2"/>
    <row r="2078" x14ac:dyDescent="0.2"/>
    <row r="2079" x14ac:dyDescent="0.2"/>
    <row r="2080" x14ac:dyDescent="0.2"/>
    <row r="2081" x14ac:dyDescent="0.2"/>
    <row r="2082" x14ac:dyDescent="0.2"/>
    <row r="2083" x14ac:dyDescent="0.2"/>
    <row r="2084" x14ac:dyDescent="0.2"/>
    <row r="2085" x14ac:dyDescent="0.2"/>
    <row r="2086" x14ac:dyDescent="0.2"/>
    <row r="2087" x14ac:dyDescent="0.2"/>
    <row r="2088" x14ac:dyDescent="0.2"/>
    <row r="2089" x14ac:dyDescent="0.2"/>
    <row r="2090" x14ac:dyDescent="0.2"/>
    <row r="2091" x14ac:dyDescent="0.2"/>
    <row r="2092" x14ac:dyDescent="0.2"/>
    <row r="2093" x14ac:dyDescent="0.2"/>
    <row r="2094" x14ac:dyDescent="0.2"/>
    <row r="2095" x14ac:dyDescent="0.2"/>
    <row r="2096" x14ac:dyDescent="0.2"/>
    <row r="2097" x14ac:dyDescent="0.2"/>
    <row r="2098" x14ac:dyDescent="0.2"/>
    <row r="2099" x14ac:dyDescent="0.2"/>
    <row r="2100" x14ac:dyDescent="0.2"/>
    <row r="2101" x14ac:dyDescent="0.2"/>
    <row r="2102" x14ac:dyDescent="0.2"/>
    <row r="2103" x14ac:dyDescent="0.2"/>
    <row r="2104" x14ac:dyDescent="0.2"/>
    <row r="2105" x14ac:dyDescent="0.2"/>
    <row r="2106" x14ac:dyDescent="0.2"/>
    <row r="2107" x14ac:dyDescent="0.2"/>
    <row r="2108" x14ac:dyDescent="0.2"/>
    <row r="2109" x14ac:dyDescent="0.2"/>
    <row r="2110" x14ac:dyDescent="0.2"/>
    <row r="2111" x14ac:dyDescent="0.2"/>
    <row r="2112" x14ac:dyDescent="0.2"/>
    <row r="2113" x14ac:dyDescent="0.2"/>
    <row r="2114" x14ac:dyDescent="0.2"/>
    <row r="2115" x14ac:dyDescent="0.2"/>
    <row r="2116" x14ac:dyDescent="0.2"/>
    <row r="2117" x14ac:dyDescent="0.2"/>
    <row r="2118" x14ac:dyDescent="0.2"/>
    <row r="2119" x14ac:dyDescent="0.2"/>
    <row r="2120" x14ac:dyDescent="0.2"/>
    <row r="2121" x14ac:dyDescent="0.2"/>
    <row r="2122" x14ac:dyDescent="0.2"/>
    <row r="2123" x14ac:dyDescent="0.2"/>
    <row r="2124" x14ac:dyDescent="0.2"/>
    <row r="2125" x14ac:dyDescent="0.2"/>
    <row r="2126" x14ac:dyDescent="0.2"/>
    <row r="2127" x14ac:dyDescent="0.2"/>
    <row r="2128" x14ac:dyDescent="0.2"/>
    <row r="2129" x14ac:dyDescent="0.2"/>
    <row r="2130" x14ac:dyDescent="0.2"/>
    <row r="2131" x14ac:dyDescent="0.2"/>
    <row r="2132" x14ac:dyDescent="0.2"/>
    <row r="2133" x14ac:dyDescent="0.2"/>
    <row r="2134" x14ac:dyDescent="0.2"/>
    <row r="2135" x14ac:dyDescent="0.2"/>
    <row r="2136" x14ac:dyDescent="0.2"/>
    <row r="2137" x14ac:dyDescent="0.2"/>
    <row r="2138" x14ac:dyDescent="0.2"/>
    <row r="2139" x14ac:dyDescent="0.2"/>
    <row r="2140" x14ac:dyDescent="0.2"/>
    <row r="2141" x14ac:dyDescent="0.2"/>
    <row r="2142" x14ac:dyDescent="0.2"/>
    <row r="2143" x14ac:dyDescent="0.2"/>
    <row r="2144" x14ac:dyDescent="0.2"/>
    <row r="2145" x14ac:dyDescent="0.2"/>
    <row r="2146" x14ac:dyDescent="0.2"/>
    <row r="2147" x14ac:dyDescent="0.2"/>
    <row r="2148" x14ac:dyDescent="0.2"/>
    <row r="2149" x14ac:dyDescent="0.2"/>
    <row r="2150" x14ac:dyDescent="0.2"/>
    <row r="2151" x14ac:dyDescent="0.2"/>
    <row r="2152" x14ac:dyDescent="0.2"/>
    <row r="2153" x14ac:dyDescent="0.2"/>
    <row r="2154" x14ac:dyDescent="0.2"/>
    <row r="2155" x14ac:dyDescent="0.2"/>
    <row r="2156" x14ac:dyDescent="0.2"/>
    <row r="2157" x14ac:dyDescent="0.2"/>
    <row r="2158" x14ac:dyDescent="0.2"/>
    <row r="2159" x14ac:dyDescent="0.2"/>
    <row r="2160" x14ac:dyDescent="0.2"/>
    <row r="2161" x14ac:dyDescent="0.2"/>
    <row r="2162" x14ac:dyDescent="0.2"/>
    <row r="2163" x14ac:dyDescent="0.2"/>
    <row r="2164" x14ac:dyDescent="0.2"/>
    <row r="2165" x14ac:dyDescent="0.2"/>
    <row r="2166" x14ac:dyDescent="0.2"/>
    <row r="2167" x14ac:dyDescent="0.2"/>
    <row r="2168" x14ac:dyDescent="0.2"/>
    <row r="2169" x14ac:dyDescent="0.2"/>
    <row r="2170" x14ac:dyDescent="0.2"/>
    <row r="2171" x14ac:dyDescent="0.2"/>
    <row r="2172" x14ac:dyDescent="0.2"/>
    <row r="2173" x14ac:dyDescent="0.2"/>
    <row r="2174" x14ac:dyDescent="0.2"/>
    <row r="2175" x14ac:dyDescent="0.2"/>
    <row r="2176" x14ac:dyDescent="0.2"/>
    <row r="2177" x14ac:dyDescent="0.2"/>
    <row r="2178" x14ac:dyDescent="0.2"/>
    <row r="2179" x14ac:dyDescent="0.2"/>
    <row r="2180" x14ac:dyDescent="0.2"/>
    <row r="2181" x14ac:dyDescent="0.2"/>
    <row r="2182" x14ac:dyDescent="0.2"/>
    <row r="2183" x14ac:dyDescent="0.2"/>
    <row r="2184" x14ac:dyDescent="0.2"/>
    <row r="2185" x14ac:dyDescent="0.2"/>
    <row r="2186" x14ac:dyDescent="0.2"/>
    <row r="2187" x14ac:dyDescent="0.2"/>
    <row r="2188" x14ac:dyDescent="0.2"/>
    <row r="2189" x14ac:dyDescent="0.2"/>
    <row r="2190" x14ac:dyDescent="0.2"/>
    <row r="2191" x14ac:dyDescent="0.2"/>
    <row r="2192" x14ac:dyDescent="0.2"/>
    <row r="2193" x14ac:dyDescent="0.2"/>
    <row r="2194" x14ac:dyDescent="0.2"/>
    <row r="2195" x14ac:dyDescent="0.2"/>
    <row r="2196" x14ac:dyDescent="0.2"/>
    <row r="2197" x14ac:dyDescent="0.2"/>
    <row r="2198" x14ac:dyDescent="0.2"/>
    <row r="2199" x14ac:dyDescent="0.2"/>
    <row r="2200" x14ac:dyDescent="0.2"/>
    <row r="2201" x14ac:dyDescent="0.2"/>
    <row r="2202" x14ac:dyDescent="0.2"/>
    <row r="2203" x14ac:dyDescent="0.2"/>
    <row r="2204" x14ac:dyDescent="0.2"/>
    <row r="2205" x14ac:dyDescent="0.2"/>
    <row r="2206" x14ac:dyDescent="0.2"/>
    <row r="2207" x14ac:dyDescent="0.2"/>
    <row r="2208" x14ac:dyDescent="0.2"/>
    <row r="2209" x14ac:dyDescent="0.2"/>
    <row r="2210" x14ac:dyDescent="0.2"/>
    <row r="2211" x14ac:dyDescent="0.2"/>
    <row r="2212" x14ac:dyDescent="0.2"/>
    <row r="2213" x14ac:dyDescent="0.2"/>
    <row r="2214" x14ac:dyDescent="0.2"/>
    <row r="2215" x14ac:dyDescent="0.2"/>
    <row r="2216" x14ac:dyDescent="0.2"/>
    <row r="2217" x14ac:dyDescent="0.2"/>
    <row r="2218" x14ac:dyDescent="0.2"/>
    <row r="2219" x14ac:dyDescent="0.2"/>
    <row r="2220" x14ac:dyDescent="0.2"/>
    <row r="2221" x14ac:dyDescent="0.2"/>
    <row r="2222" x14ac:dyDescent="0.2"/>
    <row r="2223" x14ac:dyDescent="0.2"/>
    <row r="2224" x14ac:dyDescent="0.2"/>
    <row r="2225" x14ac:dyDescent="0.2"/>
    <row r="2226" x14ac:dyDescent="0.2"/>
    <row r="2227" x14ac:dyDescent="0.2"/>
    <row r="2228" x14ac:dyDescent="0.2"/>
    <row r="2229" x14ac:dyDescent="0.2"/>
    <row r="2230" x14ac:dyDescent="0.2"/>
    <row r="2231" x14ac:dyDescent="0.2"/>
    <row r="2232" x14ac:dyDescent="0.2"/>
    <row r="2233" x14ac:dyDescent="0.2"/>
    <row r="2234" x14ac:dyDescent="0.2"/>
    <row r="2235" x14ac:dyDescent="0.2"/>
    <row r="2236" x14ac:dyDescent="0.2"/>
    <row r="2237" x14ac:dyDescent="0.2"/>
    <row r="2238" x14ac:dyDescent="0.2"/>
    <row r="2239" x14ac:dyDescent="0.2"/>
    <row r="2240" x14ac:dyDescent="0.2"/>
    <row r="2241" x14ac:dyDescent="0.2"/>
    <row r="2242" x14ac:dyDescent="0.2"/>
    <row r="2243" x14ac:dyDescent="0.2"/>
    <row r="2244" x14ac:dyDescent="0.2"/>
    <row r="2245" x14ac:dyDescent="0.2"/>
    <row r="2246" x14ac:dyDescent="0.2"/>
    <row r="2247" x14ac:dyDescent="0.2"/>
    <row r="2248" x14ac:dyDescent="0.2"/>
    <row r="2249" x14ac:dyDescent="0.2"/>
    <row r="2250" x14ac:dyDescent="0.2"/>
    <row r="2251" x14ac:dyDescent="0.2"/>
    <row r="2252" x14ac:dyDescent="0.2"/>
    <row r="2253" x14ac:dyDescent="0.2"/>
    <row r="2254" x14ac:dyDescent="0.2"/>
    <row r="2255" x14ac:dyDescent="0.2"/>
    <row r="2256" x14ac:dyDescent="0.2"/>
    <row r="2257" x14ac:dyDescent="0.2"/>
    <row r="2258" x14ac:dyDescent="0.2"/>
    <row r="2259" x14ac:dyDescent="0.2"/>
    <row r="2260" x14ac:dyDescent="0.2"/>
    <row r="2261" x14ac:dyDescent="0.2"/>
    <row r="2262" x14ac:dyDescent="0.2"/>
    <row r="2263" x14ac:dyDescent="0.2"/>
    <row r="2264" x14ac:dyDescent="0.2"/>
    <row r="2265" x14ac:dyDescent="0.2"/>
    <row r="2266" x14ac:dyDescent="0.2"/>
    <row r="2267" x14ac:dyDescent="0.2"/>
    <row r="2268" x14ac:dyDescent="0.2"/>
    <row r="2269" x14ac:dyDescent="0.2"/>
    <row r="2270" x14ac:dyDescent="0.2"/>
    <row r="2271" x14ac:dyDescent="0.2"/>
    <row r="2272" x14ac:dyDescent="0.2"/>
    <row r="2273" x14ac:dyDescent="0.2"/>
    <row r="2274" x14ac:dyDescent="0.2"/>
    <row r="2275" x14ac:dyDescent="0.2"/>
    <row r="2276" x14ac:dyDescent="0.2"/>
    <row r="2277" x14ac:dyDescent="0.2"/>
    <row r="2278" x14ac:dyDescent="0.2"/>
    <row r="2279" x14ac:dyDescent="0.2"/>
    <row r="2280" x14ac:dyDescent="0.2"/>
    <row r="2281" x14ac:dyDescent="0.2"/>
    <row r="2282" x14ac:dyDescent="0.2"/>
    <row r="2283" x14ac:dyDescent="0.2"/>
    <row r="2284" x14ac:dyDescent="0.2"/>
    <row r="2285" x14ac:dyDescent="0.2"/>
    <row r="2286" x14ac:dyDescent="0.2"/>
    <row r="2287" x14ac:dyDescent="0.2"/>
    <row r="2288" x14ac:dyDescent="0.2"/>
    <row r="2289" x14ac:dyDescent="0.2"/>
    <row r="2290" x14ac:dyDescent="0.2"/>
    <row r="2291" x14ac:dyDescent="0.2"/>
    <row r="2292" x14ac:dyDescent="0.2"/>
    <row r="2293" x14ac:dyDescent="0.2"/>
    <row r="2294" x14ac:dyDescent="0.2"/>
    <row r="2295" x14ac:dyDescent="0.2"/>
    <row r="2296" x14ac:dyDescent="0.2"/>
    <row r="2297" x14ac:dyDescent="0.2"/>
    <row r="2298" x14ac:dyDescent="0.2"/>
    <row r="2299" x14ac:dyDescent="0.2"/>
    <row r="2300" x14ac:dyDescent="0.2"/>
    <row r="2301" x14ac:dyDescent="0.2"/>
    <row r="2302" x14ac:dyDescent="0.2"/>
    <row r="2303" x14ac:dyDescent="0.2"/>
    <row r="2304" x14ac:dyDescent="0.2"/>
    <row r="2305" x14ac:dyDescent="0.2"/>
    <row r="2306" x14ac:dyDescent="0.2"/>
    <row r="2307" x14ac:dyDescent="0.2"/>
    <row r="2308" x14ac:dyDescent="0.2"/>
    <row r="2309" x14ac:dyDescent="0.2"/>
    <row r="2310" x14ac:dyDescent="0.2"/>
    <row r="2311" x14ac:dyDescent="0.2"/>
    <row r="2312" x14ac:dyDescent="0.2"/>
    <row r="2313" x14ac:dyDescent="0.2"/>
    <row r="2314" x14ac:dyDescent="0.2"/>
    <row r="2315" x14ac:dyDescent="0.2"/>
    <row r="2316" x14ac:dyDescent="0.2"/>
    <row r="2317" x14ac:dyDescent="0.2"/>
    <row r="2318" x14ac:dyDescent="0.2"/>
    <row r="2319" x14ac:dyDescent="0.2"/>
    <row r="2320" x14ac:dyDescent="0.2"/>
    <row r="2321" x14ac:dyDescent="0.2"/>
    <row r="2322" x14ac:dyDescent="0.2"/>
    <row r="2323" x14ac:dyDescent="0.2"/>
    <row r="2324" x14ac:dyDescent="0.2"/>
    <row r="2325" x14ac:dyDescent="0.2"/>
    <row r="2326" x14ac:dyDescent="0.2"/>
    <row r="2327" x14ac:dyDescent="0.2"/>
    <row r="2328" x14ac:dyDescent="0.2"/>
    <row r="2329" x14ac:dyDescent="0.2"/>
    <row r="2330" x14ac:dyDescent="0.2"/>
    <row r="2331" x14ac:dyDescent="0.2"/>
    <row r="2332" x14ac:dyDescent="0.2"/>
    <row r="2333" x14ac:dyDescent="0.2"/>
    <row r="2334" x14ac:dyDescent="0.2"/>
    <row r="2335" x14ac:dyDescent="0.2"/>
    <row r="2336" x14ac:dyDescent="0.2"/>
    <row r="2337" x14ac:dyDescent="0.2"/>
    <row r="2338" x14ac:dyDescent="0.2"/>
    <row r="2339" x14ac:dyDescent="0.2"/>
    <row r="2340" x14ac:dyDescent="0.2"/>
    <row r="2341" x14ac:dyDescent="0.2"/>
    <row r="2342" x14ac:dyDescent="0.2"/>
    <row r="2343" x14ac:dyDescent="0.2"/>
    <row r="2344" x14ac:dyDescent="0.2"/>
    <row r="2345" x14ac:dyDescent="0.2"/>
    <row r="2346" x14ac:dyDescent="0.2"/>
    <row r="2347" x14ac:dyDescent="0.2"/>
    <row r="2348" x14ac:dyDescent="0.2"/>
    <row r="2349" x14ac:dyDescent="0.2"/>
    <row r="2350" x14ac:dyDescent="0.2"/>
    <row r="2351" x14ac:dyDescent="0.2"/>
    <row r="2352" x14ac:dyDescent="0.2"/>
    <row r="2353" x14ac:dyDescent="0.2"/>
    <row r="2354" x14ac:dyDescent="0.2"/>
    <row r="2355" x14ac:dyDescent="0.2"/>
    <row r="2356" x14ac:dyDescent="0.2"/>
    <row r="2357" x14ac:dyDescent="0.2"/>
    <row r="2358" x14ac:dyDescent="0.2"/>
    <row r="2359" x14ac:dyDescent="0.2"/>
    <row r="2360" x14ac:dyDescent="0.2"/>
    <row r="2361" x14ac:dyDescent="0.2"/>
    <row r="2362" x14ac:dyDescent="0.2"/>
    <row r="2363" x14ac:dyDescent="0.2"/>
    <row r="2364" x14ac:dyDescent="0.2"/>
    <row r="2365" x14ac:dyDescent="0.2"/>
    <row r="2366" x14ac:dyDescent="0.2"/>
    <row r="2367" x14ac:dyDescent="0.2"/>
    <row r="2368" x14ac:dyDescent="0.2"/>
    <row r="2369" x14ac:dyDescent="0.2"/>
    <row r="2370" x14ac:dyDescent="0.2"/>
    <row r="2371" x14ac:dyDescent="0.2"/>
    <row r="2372" x14ac:dyDescent="0.2"/>
    <row r="2373" x14ac:dyDescent="0.2"/>
    <row r="2374" x14ac:dyDescent="0.2"/>
    <row r="2375" x14ac:dyDescent="0.2"/>
    <row r="2376" x14ac:dyDescent="0.2"/>
    <row r="2377" x14ac:dyDescent="0.2"/>
    <row r="2378" x14ac:dyDescent="0.2"/>
    <row r="2379" x14ac:dyDescent="0.2"/>
    <row r="2380" x14ac:dyDescent="0.2"/>
    <row r="2381" x14ac:dyDescent="0.2"/>
    <row r="2382" x14ac:dyDescent="0.2"/>
    <row r="2383" x14ac:dyDescent="0.2"/>
    <row r="2384" x14ac:dyDescent="0.2"/>
    <row r="2385" x14ac:dyDescent="0.2"/>
    <row r="2386" x14ac:dyDescent="0.2"/>
    <row r="2387" x14ac:dyDescent="0.2"/>
    <row r="2388" x14ac:dyDescent="0.2"/>
    <row r="2389" x14ac:dyDescent="0.2"/>
    <row r="2390" x14ac:dyDescent="0.2"/>
    <row r="2391" x14ac:dyDescent="0.2"/>
    <row r="2392" x14ac:dyDescent="0.2"/>
    <row r="2393" x14ac:dyDescent="0.2"/>
    <row r="2394" x14ac:dyDescent="0.2"/>
    <row r="2395" x14ac:dyDescent="0.2"/>
    <row r="2396" x14ac:dyDescent="0.2"/>
    <row r="2397" x14ac:dyDescent="0.2"/>
    <row r="2398" x14ac:dyDescent="0.2"/>
    <row r="2399" x14ac:dyDescent="0.2"/>
    <row r="2400" x14ac:dyDescent="0.2"/>
    <row r="2401" x14ac:dyDescent="0.2"/>
    <row r="2402" x14ac:dyDescent="0.2"/>
    <row r="2403" x14ac:dyDescent="0.2"/>
    <row r="2404" x14ac:dyDescent="0.2"/>
    <row r="2405" x14ac:dyDescent="0.2"/>
    <row r="2406" x14ac:dyDescent="0.2"/>
    <row r="2407" x14ac:dyDescent="0.2"/>
    <row r="2408" x14ac:dyDescent="0.2"/>
    <row r="2409" x14ac:dyDescent="0.2"/>
    <row r="2410" x14ac:dyDescent="0.2"/>
    <row r="2411" x14ac:dyDescent="0.2"/>
    <row r="2412" x14ac:dyDescent="0.2"/>
    <row r="2413" x14ac:dyDescent="0.2"/>
    <row r="2414" x14ac:dyDescent="0.2"/>
    <row r="2415" x14ac:dyDescent="0.2"/>
    <row r="2416" x14ac:dyDescent="0.2"/>
    <row r="2417" x14ac:dyDescent="0.2"/>
    <row r="2418" x14ac:dyDescent="0.2"/>
    <row r="2419" x14ac:dyDescent="0.2"/>
    <row r="2420" x14ac:dyDescent="0.2"/>
    <row r="2421" x14ac:dyDescent="0.2"/>
    <row r="2422" x14ac:dyDescent="0.2"/>
    <row r="2423" x14ac:dyDescent="0.2"/>
    <row r="2424" x14ac:dyDescent="0.2"/>
    <row r="2425" x14ac:dyDescent="0.2"/>
    <row r="2426" x14ac:dyDescent="0.2"/>
    <row r="2427" x14ac:dyDescent="0.2"/>
    <row r="2428" x14ac:dyDescent="0.2"/>
    <row r="2429" x14ac:dyDescent="0.2"/>
    <row r="2430" x14ac:dyDescent="0.2"/>
    <row r="2431" x14ac:dyDescent="0.2"/>
    <row r="2432" x14ac:dyDescent="0.2"/>
    <row r="2433" x14ac:dyDescent="0.2"/>
    <row r="2434" x14ac:dyDescent="0.2"/>
    <row r="2435" x14ac:dyDescent="0.2"/>
    <row r="2436" x14ac:dyDescent="0.2"/>
    <row r="2437" x14ac:dyDescent="0.2"/>
    <row r="2438" x14ac:dyDescent="0.2"/>
    <row r="2439" x14ac:dyDescent="0.2"/>
    <row r="2440" x14ac:dyDescent="0.2"/>
    <row r="2441" x14ac:dyDescent="0.2"/>
    <row r="2442" x14ac:dyDescent="0.2"/>
    <row r="2443" x14ac:dyDescent="0.2"/>
    <row r="2444" x14ac:dyDescent="0.2"/>
    <row r="2445" x14ac:dyDescent="0.2"/>
    <row r="2446" x14ac:dyDescent="0.2"/>
    <row r="2447" x14ac:dyDescent="0.2"/>
    <row r="2448" x14ac:dyDescent="0.2"/>
    <row r="2449" x14ac:dyDescent="0.2"/>
    <row r="2450" x14ac:dyDescent="0.2"/>
    <row r="2451" x14ac:dyDescent="0.2"/>
    <row r="2452" x14ac:dyDescent="0.2"/>
    <row r="2453" x14ac:dyDescent="0.2"/>
    <row r="2454" x14ac:dyDescent="0.2"/>
    <row r="2455" x14ac:dyDescent="0.2"/>
    <row r="2456" x14ac:dyDescent="0.2"/>
    <row r="2457" x14ac:dyDescent="0.2"/>
    <row r="2458" x14ac:dyDescent="0.2"/>
    <row r="2459" x14ac:dyDescent="0.2"/>
    <row r="2460" x14ac:dyDescent="0.2"/>
    <row r="2461" x14ac:dyDescent="0.2"/>
    <row r="2462" x14ac:dyDescent="0.2"/>
    <row r="2463" x14ac:dyDescent="0.2"/>
    <row r="2464" x14ac:dyDescent="0.2"/>
    <row r="2465" x14ac:dyDescent="0.2"/>
    <row r="2466" x14ac:dyDescent="0.2"/>
    <row r="2467" x14ac:dyDescent="0.2"/>
    <row r="2468" x14ac:dyDescent="0.2"/>
    <row r="2469" x14ac:dyDescent="0.2"/>
    <row r="2470" x14ac:dyDescent="0.2"/>
    <row r="2471" x14ac:dyDescent="0.2"/>
    <row r="2472" x14ac:dyDescent="0.2"/>
    <row r="2473" x14ac:dyDescent="0.2"/>
    <row r="2474" x14ac:dyDescent="0.2"/>
    <row r="2475" x14ac:dyDescent="0.2"/>
    <row r="2476" x14ac:dyDescent="0.2"/>
    <row r="2477" x14ac:dyDescent="0.2"/>
    <row r="2478" x14ac:dyDescent="0.2"/>
    <row r="2479" x14ac:dyDescent="0.2"/>
    <row r="2480" x14ac:dyDescent="0.2"/>
    <row r="2481" x14ac:dyDescent="0.2"/>
    <row r="2482" x14ac:dyDescent="0.2"/>
    <row r="2483" x14ac:dyDescent="0.2"/>
    <row r="2484" x14ac:dyDescent="0.2"/>
    <row r="2485" x14ac:dyDescent="0.2"/>
    <row r="2486" x14ac:dyDescent="0.2"/>
    <row r="2487" x14ac:dyDescent="0.2"/>
    <row r="2488" x14ac:dyDescent="0.2"/>
    <row r="2489" x14ac:dyDescent="0.2"/>
    <row r="2490" x14ac:dyDescent="0.2"/>
    <row r="2491" x14ac:dyDescent="0.2"/>
    <row r="2492" x14ac:dyDescent="0.2"/>
    <row r="2493" x14ac:dyDescent="0.2"/>
    <row r="2494" x14ac:dyDescent="0.2"/>
    <row r="2495" x14ac:dyDescent="0.2"/>
    <row r="2496" x14ac:dyDescent="0.2"/>
    <row r="2497" x14ac:dyDescent="0.2"/>
    <row r="2498" x14ac:dyDescent="0.2"/>
    <row r="2499" x14ac:dyDescent="0.2"/>
    <row r="2500" x14ac:dyDescent="0.2"/>
    <row r="2501" x14ac:dyDescent="0.2"/>
    <row r="2502" x14ac:dyDescent="0.2"/>
    <row r="2503" x14ac:dyDescent="0.2"/>
    <row r="2504" x14ac:dyDescent="0.2"/>
    <row r="2505" x14ac:dyDescent="0.2"/>
    <row r="2506" x14ac:dyDescent="0.2"/>
    <row r="2507" x14ac:dyDescent="0.2"/>
    <row r="2508" x14ac:dyDescent="0.2"/>
    <row r="2509" x14ac:dyDescent="0.2"/>
    <row r="2510" x14ac:dyDescent="0.2"/>
    <row r="2511" x14ac:dyDescent="0.2"/>
    <row r="2512" x14ac:dyDescent="0.2"/>
    <row r="2513" x14ac:dyDescent="0.2"/>
    <row r="2514" x14ac:dyDescent="0.2"/>
    <row r="2515" x14ac:dyDescent="0.2"/>
    <row r="2516" x14ac:dyDescent="0.2"/>
    <row r="2517" x14ac:dyDescent="0.2"/>
    <row r="2518" x14ac:dyDescent="0.2"/>
    <row r="2519" x14ac:dyDescent="0.2"/>
    <row r="2520" x14ac:dyDescent="0.2"/>
    <row r="2521" x14ac:dyDescent="0.2"/>
    <row r="2522" x14ac:dyDescent="0.2"/>
    <row r="2523" x14ac:dyDescent="0.2"/>
    <row r="2524" x14ac:dyDescent="0.2"/>
    <row r="2525" x14ac:dyDescent="0.2"/>
    <row r="2526" x14ac:dyDescent="0.2"/>
    <row r="2527" x14ac:dyDescent="0.2"/>
    <row r="2528" x14ac:dyDescent="0.2"/>
    <row r="2529" x14ac:dyDescent="0.2"/>
    <row r="2530" x14ac:dyDescent="0.2"/>
    <row r="2531" x14ac:dyDescent="0.2"/>
    <row r="2532" x14ac:dyDescent="0.2"/>
    <row r="2533" x14ac:dyDescent="0.2"/>
    <row r="2534" x14ac:dyDescent="0.2"/>
    <row r="2535" x14ac:dyDescent="0.2"/>
    <row r="2536" x14ac:dyDescent="0.2"/>
    <row r="2537" x14ac:dyDescent="0.2"/>
    <row r="2538" x14ac:dyDescent="0.2"/>
    <row r="2539" x14ac:dyDescent="0.2"/>
    <row r="2540" x14ac:dyDescent="0.2"/>
    <row r="2541" x14ac:dyDescent="0.2"/>
    <row r="2542" x14ac:dyDescent="0.2"/>
    <row r="2543" x14ac:dyDescent="0.2"/>
    <row r="2544" x14ac:dyDescent="0.2"/>
    <row r="2545" x14ac:dyDescent="0.2"/>
    <row r="2546" x14ac:dyDescent="0.2"/>
    <row r="2547" x14ac:dyDescent="0.2"/>
    <row r="2548" x14ac:dyDescent="0.2"/>
    <row r="2549" x14ac:dyDescent="0.2"/>
    <row r="2550" x14ac:dyDescent="0.2"/>
    <row r="2551" x14ac:dyDescent="0.2"/>
    <row r="2552" x14ac:dyDescent="0.2"/>
    <row r="2553" x14ac:dyDescent="0.2"/>
    <row r="2554" x14ac:dyDescent="0.2"/>
    <row r="2555" x14ac:dyDescent="0.2"/>
    <row r="2556" x14ac:dyDescent="0.2"/>
    <row r="2557" x14ac:dyDescent="0.2"/>
    <row r="2558" x14ac:dyDescent="0.2"/>
    <row r="2559" x14ac:dyDescent="0.2"/>
    <row r="2560" x14ac:dyDescent="0.2"/>
    <row r="2561" x14ac:dyDescent="0.2"/>
    <row r="2562" x14ac:dyDescent="0.2"/>
    <row r="2563" x14ac:dyDescent="0.2"/>
    <row r="2564" x14ac:dyDescent="0.2"/>
    <row r="2565" x14ac:dyDescent="0.2"/>
    <row r="2566" x14ac:dyDescent="0.2"/>
    <row r="2567" x14ac:dyDescent="0.2"/>
    <row r="2568" x14ac:dyDescent="0.2"/>
    <row r="2569" x14ac:dyDescent="0.2"/>
    <row r="2570" x14ac:dyDescent="0.2"/>
    <row r="2571" x14ac:dyDescent="0.2"/>
    <row r="2572" x14ac:dyDescent="0.2"/>
    <row r="2573" x14ac:dyDescent="0.2"/>
    <row r="2574" x14ac:dyDescent="0.2"/>
    <row r="2575" x14ac:dyDescent="0.2"/>
    <row r="2576" x14ac:dyDescent="0.2"/>
    <row r="2577" x14ac:dyDescent="0.2"/>
    <row r="2578" x14ac:dyDescent="0.2"/>
    <row r="2579" x14ac:dyDescent="0.2"/>
    <row r="2580" x14ac:dyDescent="0.2"/>
    <row r="2581" x14ac:dyDescent="0.2"/>
    <row r="2582" x14ac:dyDescent="0.2"/>
    <row r="2583" x14ac:dyDescent="0.2"/>
    <row r="2584" x14ac:dyDescent="0.2"/>
    <row r="2585" x14ac:dyDescent="0.2"/>
    <row r="2586" x14ac:dyDescent="0.2"/>
    <row r="2587" x14ac:dyDescent="0.2"/>
    <row r="2588" x14ac:dyDescent="0.2"/>
    <row r="2589" x14ac:dyDescent="0.2"/>
    <row r="2590" x14ac:dyDescent="0.2"/>
    <row r="2591" x14ac:dyDescent="0.2"/>
    <row r="2592" x14ac:dyDescent="0.2"/>
    <row r="2593" x14ac:dyDescent="0.2"/>
    <row r="2594" x14ac:dyDescent="0.2"/>
    <row r="2595" x14ac:dyDescent="0.2"/>
    <row r="2596" x14ac:dyDescent="0.2"/>
    <row r="2597" x14ac:dyDescent="0.2"/>
    <row r="2598" x14ac:dyDescent="0.2"/>
    <row r="2599" x14ac:dyDescent="0.2"/>
    <row r="2600" x14ac:dyDescent="0.2"/>
    <row r="2601" x14ac:dyDescent="0.2"/>
    <row r="2602" x14ac:dyDescent="0.2"/>
    <row r="2603" x14ac:dyDescent="0.2"/>
    <row r="2604" x14ac:dyDescent="0.2"/>
    <row r="2605" x14ac:dyDescent="0.2"/>
    <row r="2606" x14ac:dyDescent="0.2"/>
    <row r="2607" x14ac:dyDescent="0.2"/>
    <row r="2608" x14ac:dyDescent="0.2"/>
    <row r="2609" x14ac:dyDescent="0.2"/>
    <row r="2610" x14ac:dyDescent="0.2"/>
    <row r="2611" x14ac:dyDescent="0.2"/>
    <row r="2612" x14ac:dyDescent="0.2"/>
    <row r="2613" x14ac:dyDescent="0.2"/>
    <row r="2614" x14ac:dyDescent="0.2"/>
    <row r="2615" x14ac:dyDescent="0.2"/>
    <row r="2616" x14ac:dyDescent="0.2"/>
    <row r="2617" x14ac:dyDescent="0.2"/>
    <row r="2618" x14ac:dyDescent="0.2"/>
    <row r="2619" x14ac:dyDescent="0.2"/>
    <row r="2620" x14ac:dyDescent="0.2"/>
    <row r="2621" x14ac:dyDescent="0.2"/>
    <row r="2622" x14ac:dyDescent="0.2"/>
    <row r="2623" x14ac:dyDescent="0.2"/>
    <row r="2624" x14ac:dyDescent="0.2"/>
    <row r="2625" x14ac:dyDescent="0.2"/>
    <row r="2626" x14ac:dyDescent="0.2"/>
    <row r="2627" x14ac:dyDescent="0.2"/>
    <row r="2628" x14ac:dyDescent="0.2"/>
    <row r="2629" x14ac:dyDescent="0.2"/>
    <row r="2630" x14ac:dyDescent="0.2"/>
    <row r="2631" x14ac:dyDescent="0.2"/>
    <row r="2632" x14ac:dyDescent="0.2"/>
    <row r="2633" x14ac:dyDescent="0.2"/>
    <row r="2634" x14ac:dyDescent="0.2"/>
    <row r="2635" x14ac:dyDescent="0.2"/>
    <row r="2636" x14ac:dyDescent="0.2"/>
    <row r="2637" x14ac:dyDescent="0.2"/>
    <row r="2638" x14ac:dyDescent="0.2"/>
    <row r="2639" x14ac:dyDescent="0.2"/>
    <row r="2640" x14ac:dyDescent="0.2"/>
    <row r="2641" x14ac:dyDescent="0.2"/>
    <row r="2642" x14ac:dyDescent="0.2"/>
    <row r="2643" x14ac:dyDescent="0.2"/>
    <row r="2644" x14ac:dyDescent="0.2"/>
    <row r="2645" x14ac:dyDescent="0.2"/>
    <row r="2646" x14ac:dyDescent="0.2"/>
    <row r="2647" x14ac:dyDescent="0.2"/>
    <row r="2648" x14ac:dyDescent="0.2"/>
    <row r="2649" x14ac:dyDescent="0.2"/>
    <row r="2650" x14ac:dyDescent="0.2"/>
    <row r="2651" x14ac:dyDescent="0.2"/>
    <row r="2652" x14ac:dyDescent="0.2"/>
    <row r="2653" x14ac:dyDescent="0.2"/>
    <row r="2654" x14ac:dyDescent="0.2"/>
    <row r="2655" x14ac:dyDescent="0.2"/>
    <row r="2656" x14ac:dyDescent="0.2"/>
    <row r="2657" x14ac:dyDescent="0.2"/>
    <row r="2658" x14ac:dyDescent="0.2"/>
    <row r="2659" x14ac:dyDescent="0.2"/>
    <row r="2660" x14ac:dyDescent="0.2"/>
    <row r="2661" x14ac:dyDescent="0.2"/>
    <row r="2662" x14ac:dyDescent="0.2"/>
    <row r="2663" x14ac:dyDescent="0.2"/>
    <row r="2664" x14ac:dyDescent="0.2"/>
    <row r="2665" x14ac:dyDescent="0.2"/>
    <row r="2666" x14ac:dyDescent="0.2"/>
    <row r="2667" x14ac:dyDescent="0.2"/>
    <row r="2668" x14ac:dyDescent="0.2"/>
    <row r="2669" x14ac:dyDescent="0.2"/>
    <row r="2670" x14ac:dyDescent="0.2"/>
    <row r="2671" x14ac:dyDescent="0.2"/>
    <row r="2672" x14ac:dyDescent="0.2"/>
    <row r="2673" x14ac:dyDescent="0.2"/>
    <row r="2674" x14ac:dyDescent="0.2"/>
    <row r="2675" x14ac:dyDescent="0.2"/>
    <row r="2676" x14ac:dyDescent="0.2"/>
    <row r="2677" x14ac:dyDescent="0.2"/>
    <row r="2678" x14ac:dyDescent="0.2"/>
    <row r="2679" x14ac:dyDescent="0.2"/>
    <row r="2680" x14ac:dyDescent="0.2"/>
    <row r="2681" x14ac:dyDescent="0.2"/>
    <row r="2682" x14ac:dyDescent="0.2"/>
    <row r="2683" x14ac:dyDescent="0.2"/>
    <row r="2684" x14ac:dyDescent="0.2"/>
    <row r="2685" x14ac:dyDescent="0.2"/>
    <row r="2686" x14ac:dyDescent="0.2"/>
    <row r="2687" x14ac:dyDescent="0.2"/>
    <row r="2688" x14ac:dyDescent="0.2"/>
    <row r="2689" x14ac:dyDescent="0.2"/>
    <row r="2690" x14ac:dyDescent="0.2"/>
    <row r="2691" x14ac:dyDescent="0.2"/>
    <row r="2692" x14ac:dyDescent="0.2"/>
    <row r="2693" x14ac:dyDescent="0.2"/>
    <row r="2694" x14ac:dyDescent="0.2"/>
    <row r="2695" x14ac:dyDescent="0.2"/>
    <row r="2696" x14ac:dyDescent="0.2"/>
    <row r="2697" x14ac:dyDescent="0.2"/>
    <row r="2698" x14ac:dyDescent="0.2"/>
    <row r="2699" x14ac:dyDescent="0.2"/>
    <row r="2700" x14ac:dyDescent="0.2"/>
    <row r="2701" x14ac:dyDescent="0.2"/>
    <row r="2702" x14ac:dyDescent="0.2"/>
    <row r="2703" x14ac:dyDescent="0.2"/>
    <row r="2704" x14ac:dyDescent="0.2"/>
    <row r="2705" x14ac:dyDescent="0.2"/>
    <row r="2706" x14ac:dyDescent="0.2"/>
    <row r="2707" x14ac:dyDescent="0.2"/>
    <row r="2708" x14ac:dyDescent="0.2"/>
    <row r="2709" x14ac:dyDescent="0.2"/>
    <row r="2710" x14ac:dyDescent="0.2"/>
    <row r="2711" x14ac:dyDescent="0.2"/>
    <row r="2712" x14ac:dyDescent="0.2"/>
    <row r="2713" x14ac:dyDescent="0.2"/>
    <row r="2714" x14ac:dyDescent="0.2"/>
    <row r="2715" x14ac:dyDescent="0.2"/>
    <row r="2716" x14ac:dyDescent="0.2"/>
    <row r="2717" x14ac:dyDescent="0.2"/>
    <row r="2718" x14ac:dyDescent="0.2"/>
    <row r="2719" x14ac:dyDescent="0.2"/>
    <row r="2720" x14ac:dyDescent="0.2"/>
    <row r="2721" x14ac:dyDescent="0.2"/>
    <row r="2722" x14ac:dyDescent="0.2"/>
    <row r="2723" x14ac:dyDescent="0.2"/>
    <row r="2724" x14ac:dyDescent="0.2"/>
    <row r="2725" x14ac:dyDescent="0.2"/>
    <row r="2726" x14ac:dyDescent="0.2"/>
    <row r="2727" x14ac:dyDescent="0.2"/>
    <row r="2728" x14ac:dyDescent="0.2"/>
    <row r="2729" x14ac:dyDescent="0.2"/>
    <row r="2730" x14ac:dyDescent="0.2"/>
    <row r="2731" x14ac:dyDescent="0.2"/>
    <row r="2732" x14ac:dyDescent="0.2"/>
    <row r="2733" x14ac:dyDescent="0.2"/>
    <row r="2734" x14ac:dyDescent="0.2"/>
    <row r="2735" x14ac:dyDescent="0.2"/>
    <row r="2736" x14ac:dyDescent="0.2"/>
    <row r="2737" x14ac:dyDescent="0.2"/>
    <row r="2738" x14ac:dyDescent="0.2"/>
    <row r="2739" x14ac:dyDescent="0.2"/>
    <row r="2740" x14ac:dyDescent="0.2"/>
    <row r="2741" x14ac:dyDescent="0.2"/>
    <row r="2742" x14ac:dyDescent="0.2"/>
    <row r="2743" x14ac:dyDescent="0.2"/>
    <row r="2744" x14ac:dyDescent="0.2"/>
    <row r="2745" x14ac:dyDescent="0.2"/>
    <row r="2746" x14ac:dyDescent="0.2"/>
    <row r="2747" x14ac:dyDescent="0.2"/>
    <row r="2748" x14ac:dyDescent="0.2"/>
    <row r="2749" x14ac:dyDescent="0.2"/>
    <row r="2750" x14ac:dyDescent="0.2"/>
    <row r="2751" x14ac:dyDescent="0.2"/>
    <row r="2752" x14ac:dyDescent="0.2"/>
    <row r="2753" x14ac:dyDescent="0.2"/>
    <row r="2754" x14ac:dyDescent="0.2"/>
    <row r="2755" x14ac:dyDescent="0.2"/>
    <row r="2756" x14ac:dyDescent="0.2"/>
    <row r="2757" x14ac:dyDescent="0.2"/>
    <row r="2758" x14ac:dyDescent="0.2"/>
    <row r="2759" x14ac:dyDescent="0.2"/>
    <row r="2760" x14ac:dyDescent="0.2"/>
    <row r="2761" x14ac:dyDescent="0.2"/>
    <row r="2762" x14ac:dyDescent="0.2"/>
    <row r="2763" x14ac:dyDescent="0.2"/>
    <row r="2764" x14ac:dyDescent="0.2"/>
    <row r="2765" x14ac:dyDescent="0.2"/>
    <row r="2766" x14ac:dyDescent="0.2"/>
    <row r="2767" x14ac:dyDescent="0.2"/>
    <row r="2768" x14ac:dyDescent="0.2"/>
    <row r="2769" x14ac:dyDescent="0.2"/>
    <row r="2770" x14ac:dyDescent="0.2"/>
    <row r="2771" x14ac:dyDescent="0.2"/>
    <row r="2772" x14ac:dyDescent="0.2"/>
    <row r="2773" x14ac:dyDescent="0.2"/>
    <row r="2774" x14ac:dyDescent="0.2"/>
    <row r="2775" x14ac:dyDescent="0.2"/>
    <row r="2776" x14ac:dyDescent="0.2"/>
    <row r="2777" x14ac:dyDescent="0.2"/>
    <row r="2778" x14ac:dyDescent="0.2"/>
    <row r="2779" x14ac:dyDescent="0.2"/>
    <row r="2780" x14ac:dyDescent="0.2"/>
    <row r="2781" x14ac:dyDescent="0.2"/>
    <row r="2782" x14ac:dyDescent="0.2"/>
    <row r="2783" x14ac:dyDescent="0.2"/>
    <row r="2784" x14ac:dyDescent="0.2"/>
    <row r="2785" x14ac:dyDescent="0.2"/>
    <row r="2786" x14ac:dyDescent="0.2"/>
    <row r="2787" x14ac:dyDescent="0.2"/>
    <row r="2788" x14ac:dyDescent="0.2"/>
    <row r="2789" x14ac:dyDescent="0.2"/>
    <row r="2790" x14ac:dyDescent="0.2"/>
    <row r="2791" x14ac:dyDescent="0.2"/>
    <row r="2792" x14ac:dyDescent="0.2"/>
    <row r="2793" x14ac:dyDescent="0.2"/>
    <row r="2794" x14ac:dyDescent="0.2"/>
    <row r="2795" x14ac:dyDescent="0.2"/>
    <row r="2796" x14ac:dyDescent="0.2"/>
    <row r="2797" x14ac:dyDescent="0.2"/>
    <row r="2798" x14ac:dyDescent="0.2"/>
    <row r="2799" x14ac:dyDescent="0.2"/>
    <row r="2800" x14ac:dyDescent="0.2"/>
    <row r="2801" x14ac:dyDescent="0.2"/>
    <row r="2802" x14ac:dyDescent="0.2"/>
    <row r="2803" x14ac:dyDescent="0.2"/>
    <row r="2804" x14ac:dyDescent="0.2"/>
    <row r="2805" x14ac:dyDescent="0.2"/>
    <row r="2806" x14ac:dyDescent="0.2"/>
    <row r="2807" x14ac:dyDescent="0.2"/>
    <row r="2808" x14ac:dyDescent="0.2"/>
    <row r="2809" x14ac:dyDescent="0.2"/>
    <row r="2810" x14ac:dyDescent="0.2"/>
    <row r="2811" x14ac:dyDescent="0.2"/>
    <row r="2812" x14ac:dyDescent="0.2"/>
    <row r="2813" x14ac:dyDescent="0.2"/>
    <row r="2814" x14ac:dyDescent="0.2"/>
    <row r="2815" x14ac:dyDescent="0.2"/>
    <row r="2816" x14ac:dyDescent="0.2"/>
    <row r="2817" x14ac:dyDescent="0.2"/>
    <row r="2818" x14ac:dyDescent="0.2"/>
    <row r="2819" x14ac:dyDescent="0.2"/>
    <row r="2820" x14ac:dyDescent="0.2"/>
    <row r="2821" x14ac:dyDescent="0.2"/>
    <row r="2822" x14ac:dyDescent="0.2"/>
    <row r="2823" x14ac:dyDescent="0.2"/>
    <row r="2824" x14ac:dyDescent="0.2"/>
    <row r="2825" x14ac:dyDescent="0.2"/>
    <row r="2826" x14ac:dyDescent="0.2"/>
    <row r="2827" x14ac:dyDescent="0.2"/>
    <row r="2828" x14ac:dyDescent="0.2"/>
    <row r="2829" x14ac:dyDescent="0.2"/>
    <row r="2830" x14ac:dyDescent="0.2"/>
    <row r="2831" x14ac:dyDescent="0.2"/>
    <row r="2832" x14ac:dyDescent="0.2"/>
    <row r="2833" x14ac:dyDescent="0.2"/>
    <row r="2834" x14ac:dyDescent="0.2"/>
    <row r="2835" x14ac:dyDescent="0.2"/>
    <row r="2836" x14ac:dyDescent="0.2"/>
    <row r="2837" x14ac:dyDescent="0.2"/>
    <row r="2838" x14ac:dyDescent="0.2"/>
    <row r="2839" x14ac:dyDescent="0.2"/>
    <row r="2840" x14ac:dyDescent="0.2"/>
    <row r="2841" x14ac:dyDescent="0.2"/>
    <row r="2842" x14ac:dyDescent="0.2"/>
    <row r="2843" x14ac:dyDescent="0.2"/>
    <row r="2844" x14ac:dyDescent="0.2"/>
    <row r="2845" x14ac:dyDescent="0.2"/>
    <row r="2846" x14ac:dyDescent="0.2"/>
    <row r="2847" x14ac:dyDescent="0.2"/>
    <row r="2848" x14ac:dyDescent="0.2"/>
    <row r="2849" x14ac:dyDescent="0.2"/>
    <row r="2850" x14ac:dyDescent="0.2"/>
    <row r="2851" x14ac:dyDescent="0.2"/>
    <row r="2852" x14ac:dyDescent="0.2"/>
    <row r="2853" x14ac:dyDescent="0.2"/>
    <row r="2854" x14ac:dyDescent="0.2"/>
    <row r="2855" x14ac:dyDescent="0.2"/>
    <row r="2856" x14ac:dyDescent="0.2"/>
    <row r="2857" x14ac:dyDescent="0.2"/>
    <row r="2858" x14ac:dyDescent="0.2"/>
    <row r="2859" x14ac:dyDescent="0.2"/>
    <row r="2860" x14ac:dyDescent="0.2"/>
    <row r="2861" x14ac:dyDescent="0.2"/>
    <row r="2862" x14ac:dyDescent="0.2"/>
    <row r="2863" x14ac:dyDescent="0.2"/>
    <row r="2864" x14ac:dyDescent="0.2"/>
    <row r="2865" x14ac:dyDescent="0.2"/>
    <row r="2866" x14ac:dyDescent="0.2"/>
    <row r="2867" x14ac:dyDescent="0.2"/>
    <row r="2868" x14ac:dyDescent="0.2"/>
    <row r="2869" x14ac:dyDescent="0.2"/>
    <row r="2870" x14ac:dyDescent="0.2"/>
    <row r="2871" x14ac:dyDescent="0.2"/>
    <row r="2872" x14ac:dyDescent="0.2"/>
    <row r="2873" x14ac:dyDescent="0.2"/>
    <row r="2874" x14ac:dyDescent="0.2"/>
    <row r="2875" x14ac:dyDescent="0.2"/>
    <row r="2876" x14ac:dyDescent="0.2"/>
    <row r="2877" x14ac:dyDescent="0.2"/>
    <row r="2878" x14ac:dyDescent="0.2"/>
    <row r="2879" x14ac:dyDescent="0.2"/>
    <row r="2880" x14ac:dyDescent="0.2"/>
    <row r="2881" x14ac:dyDescent="0.2"/>
    <row r="2882" x14ac:dyDescent="0.2"/>
    <row r="2883" x14ac:dyDescent="0.2"/>
    <row r="2884" x14ac:dyDescent="0.2"/>
    <row r="2885" x14ac:dyDescent="0.2"/>
    <row r="2886" x14ac:dyDescent="0.2"/>
    <row r="2887" x14ac:dyDescent="0.2"/>
    <row r="2888" x14ac:dyDescent="0.2"/>
    <row r="2889" x14ac:dyDescent="0.2"/>
    <row r="2890" x14ac:dyDescent="0.2"/>
    <row r="2891" x14ac:dyDescent="0.2"/>
    <row r="2892" x14ac:dyDescent="0.2"/>
    <row r="2893" x14ac:dyDescent="0.2"/>
    <row r="2894" x14ac:dyDescent="0.2"/>
    <row r="2895" x14ac:dyDescent="0.2"/>
    <row r="2896" x14ac:dyDescent="0.2"/>
    <row r="2897" x14ac:dyDescent="0.2"/>
    <row r="2898" x14ac:dyDescent="0.2"/>
    <row r="2899" x14ac:dyDescent="0.2"/>
    <row r="2900" x14ac:dyDescent="0.2"/>
    <row r="2901" x14ac:dyDescent="0.2"/>
    <row r="2902" x14ac:dyDescent="0.2"/>
    <row r="2903" x14ac:dyDescent="0.2"/>
    <row r="2904" x14ac:dyDescent="0.2"/>
    <row r="2905" x14ac:dyDescent="0.2"/>
    <row r="2906" x14ac:dyDescent="0.2"/>
    <row r="2907" x14ac:dyDescent="0.2"/>
    <row r="2908" x14ac:dyDescent="0.2"/>
    <row r="2909" x14ac:dyDescent="0.2"/>
    <row r="2910" x14ac:dyDescent="0.2"/>
    <row r="2911" x14ac:dyDescent="0.2"/>
    <row r="2912" x14ac:dyDescent="0.2"/>
    <row r="2913" x14ac:dyDescent="0.2"/>
    <row r="2914" x14ac:dyDescent="0.2"/>
    <row r="2915" x14ac:dyDescent="0.2"/>
    <row r="2916" x14ac:dyDescent="0.2"/>
    <row r="2917" x14ac:dyDescent="0.2"/>
    <row r="2918" x14ac:dyDescent="0.2"/>
    <row r="2919" x14ac:dyDescent="0.2"/>
    <row r="2920" x14ac:dyDescent="0.2"/>
    <row r="2921" x14ac:dyDescent="0.2"/>
    <row r="2922" x14ac:dyDescent="0.2"/>
    <row r="2923" x14ac:dyDescent="0.2"/>
    <row r="2924" x14ac:dyDescent="0.2"/>
    <row r="2925" x14ac:dyDescent="0.2"/>
    <row r="2926" x14ac:dyDescent="0.2"/>
    <row r="2927" x14ac:dyDescent="0.2"/>
    <row r="2928" x14ac:dyDescent="0.2"/>
    <row r="2929" x14ac:dyDescent="0.2"/>
    <row r="2930" x14ac:dyDescent="0.2"/>
    <row r="2931" x14ac:dyDescent="0.2"/>
    <row r="2932" x14ac:dyDescent="0.2"/>
    <row r="2933" x14ac:dyDescent="0.2"/>
    <row r="2934" x14ac:dyDescent="0.2"/>
    <row r="2935" x14ac:dyDescent="0.2"/>
    <row r="2936" x14ac:dyDescent="0.2"/>
    <row r="2937" x14ac:dyDescent="0.2"/>
    <row r="2938" x14ac:dyDescent="0.2"/>
    <row r="2939" x14ac:dyDescent="0.2"/>
    <row r="2940" x14ac:dyDescent="0.2"/>
    <row r="2941" x14ac:dyDescent="0.2"/>
    <row r="2942" x14ac:dyDescent="0.2"/>
    <row r="2943" x14ac:dyDescent="0.2"/>
    <row r="2944" x14ac:dyDescent="0.2"/>
    <row r="2945" x14ac:dyDescent="0.2"/>
    <row r="2946" x14ac:dyDescent="0.2"/>
    <row r="2947" x14ac:dyDescent="0.2"/>
    <row r="2948" x14ac:dyDescent="0.2"/>
    <row r="2949" x14ac:dyDescent="0.2"/>
    <row r="2950" x14ac:dyDescent="0.2"/>
    <row r="2951" x14ac:dyDescent="0.2"/>
    <row r="2952" x14ac:dyDescent="0.2"/>
    <row r="2953" x14ac:dyDescent="0.2"/>
    <row r="2954" x14ac:dyDescent="0.2"/>
    <row r="2955" x14ac:dyDescent="0.2"/>
    <row r="2956" x14ac:dyDescent="0.2"/>
    <row r="2957" x14ac:dyDescent="0.2"/>
    <row r="2958" x14ac:dyDescent="0.2"/>
    <row r="2959" x14ac:dyDescent="0.2"/>
    <row r="2960" x14ac:dyDescent="0.2"/>
    <row r="2961" x14ac:dyDescent="0.2"/>
    <row r="2962" x14ac:dyDescent="0.2"/>
    <row r="2963" x14ac:dyDescent="0.2"/>
    <row r="2964" x14ac:dyDescent="0.2"/>
    <row r="2965" x14ac:dyDescent="0.2"/>
    <row r="2966" x14ac:dyDescent="0.2"/>
    <row r="2967" x14ac:dyDescent="0.2"/>
    <row r="2968" x14ac:dyDescent="0.2"/>
    <row r="2969" x14ac:dyDescent="0.2"/>
    <row r="2970" x14ac:dyDescent="0.2"/>
    <row r="2971" x14ac:dyDescent="0.2"/>
    <row r="2972" x14ac:dyDescent="0.2"/>
    <row r="2973" x14ac:dyDescent="0.2"/>
    <row r="2974" x14ac:dyDescent="0.2"/>
    <row r="2975" x14ac:dyDescent="0.2"/>
    <row r="2976" x14ac:dyDescent="0.2"/>
    <row r="2977" x14ac:dyDescent="0.2"/>
    <row r="2978" x14ac:dyDescent="0.2"/>
    <row r="2979" x14ac:dyDescent="0.2"/>
    <row r="2980" x14ac:dyDescent="0.2"/>
    <row r="2981" x14ac:dyDescent="0.2"/>
    <row r="2982" x14ac:dyDescent="0.2"/>
    <row r="2983" x14ac:dyDescent="0.2"/>
    <row r="2984" x14ac:dyDescent="0.2"/>
    <row r="2985" x14ac:dyDescent="0.2"/>
    <row r="2986" x14ac:dyDescent="0.2"/>
    <row r="2987" x14ac:dyDescent="0.2"/>
    <row r="2988" x14ac:dyDescent="0.2"/>
    <row r="2989" x14ac:dyDescent="0.2"/>
    <row r="2990" x14ac:dyDescent="0.2"/>
    <row r="2991" x14ac:dyDescent="0.2"/>
    <row r="2992" x14ac:dyDescent="0.2"/>
    <row r="2993" x14ac:dyDescent="0.2"/>
    <row r="2994" x14ac:dyDescent="0.2"/>
    <row r="2995" x14ac:dyDescent="0.2"/>
    <row r="2996" x14ac:dyDescent="0.2"/>
    <row r="2997" x14ac:dyDescent="0.2"/>
    <row r="2998" x14ac:dyDescent="0.2"/>
    <row r="2999" x14ac:dyDescent="0.2"/>
    <row r="3000" x14ac:dyDescent="0.2"/>
    <row r="3001" x14ac:dyDescent="0.2"/>
    <row r="3002" x14ac:dyDescent="0.2"/>
    <row r="3003" x14ac:dyDescent="0.2"/>
    <row r="3004" x14ac:dyDescent="0.2"/>
    <row r="3005" x14ac:dyDescent="0.2"/>
    <row r="3006" x14ac:dyDescent="0.2"/>
    <row r="3007" x14ac:dyDescent="0.2"/>
    <row r="3008" x14ac:dyDescent="0.2"/>
    <row r="3009" x14ac:dyDescent="0.2"/>
    <row r="3010" x14ac:dyDescent="0.2"/>
    <row r="3011" x14ac:dyDescent="0.2"/>
    <row r="3012" x14ac:dyDescent="0.2"/>
    <row r="3013" x14ac:dyDescent="0.2"/>
    <row r="3014" x14ac:dyDescent="0.2"/>
    <row r="3015" x14ac:dyDescent="0.2"/>
    <row r="3016" x14ac:dyDescent="0.2"/>
    <row r="3017" x14ac:dyDescent="0.2"/>
    <row r="3018" x14ac:dyDescent="0.2"/>
    <row r="3019" x14ac:dyDescent="0.2"/>
    <row r="3020" x14ac:dyDescent="0.2"/>
    <row r="3021" x14ac:dyDescent="0.2"/>
    <row r="3022" x14ac:dyDescent="0.2"/>
    <row r="3023" x14ac:dyDescent="0.2"/>
    <row r="3024" x14ac:dyDescent="0.2"/>
    <row r="3025" x14ac:dyDescent="0.2"/>
    <row r="3026" x14ac:dyDescent="0.2"/>
    <row r="3027" x14ac:dyDescent="0.2"/>
    <row r="3028" x14ac:dyDescent="0.2"/>
    <row r="3029" x14ac:dyDescent="0.2"/>
    <row r="3030" x14ac:dyDescent="0.2"/>
    <row r="3031" x14ac:dyDescent="0.2"/>
    <row r="3032" x14ac:dyDescent="0.2"/>
    <row r="3033" x14ac:dyDescent="0.2"/>
    <row r="3034" x14ac:dyDescent="0.2"/>
    <row r="3035" x14ac:dyDescent="0.2"/>
    <row r="3036" x14ac:dyDescent="0.2"/>
    <row r="3037" x14ac:dyDescent="0.2"/>
    <row r="3038" x14ac:dyDescent="0.2"/>
    <row r="3039" x14ac:dyDescent="0.2"/>
    <row r="3040" x14ac:dyDescent="0.2"/>
    <row r="3041" x14ac:dyDescent="0.2"/>
    <row r="3042" x14ac:dyDescent="0.2"/>
    <row r="3043" x14ac:dyDescent="0.2"/>
    <row r="3044" x14ac:dyDescent="0.2"/>
    <row r="3045" x14ac:dyDescent="0.2"/>
    <row r="3046" x14ac:dyDescent="0.2"/>
    <row r="3047" x14ac:dyDescent="0.2"/>
    <row r="3048" x14ac:dyDescent="0.2"/>
    <row r="3049" x14ac:dyDescent="0.2"/>
    <row r="3050" x14ac:dyDescent="0.2"/>
    <row r="3051" x14ac:dyDescent="0.2"/>
    <row r="3052" x14ac:dyDescent="0.2"/>
    <row r="3053" x14ac:dyDescent="0.2"/>
    <row r="3054" x14ac:dyDescent="0.2"/>
    <row r="3055" x14ac:dyDescent="0.2"/>
    <row r="3056" x14ac:dyDescent="0.2"/>
    <row r="3057" x14ac:dyDescent="0.2"/>
    <row r="3058" x14ac:dyDescent="0.2"/>
    <row r="3059" x14ac:dyDescent="0.2"/>
    <row r="3060" x14ac:dyDescent="0.2"/>
    <row r="3061" x14ac:dyDescent="0.2"/>
    <row r="3062" x14ac:dyDescent="0.2"/>
    <row r="3063" x14ac:dyDescent="0.2"/>
    <row r="3064" x14ac:dyDescent="0.2"/>
    <row r="3065" x14ac:dyDescent="0.2"/>
    <row r="3066" x14ac:dyDescent="0.2"/>
    <row r="3067" x14ac:dyDescent="0.2"/>
    <row r="3068" x14ac:dyDescent="0.2"/>
    <row r="3069" x14ac:dyDescent="0.2"/>
    <row r="3070" x14ac:dyDescent="0.2"/>
    <row r="3071" x14ac:dyDescent="0.2"/>
    <row r="3072" x14ac:dyDescent="0.2"/>
    <row r="3073" x14ac:dyDescent="0.2"/>
    <row r="3074" x14ac:dyDescent="0.2"/>
    <row r="3075" x14ac:dyDescent="0.2"/>
    <row r="3076" x14ac:dyDescent="0.2"/>
    <row r="3077" x14ac:dyDescent="0.2"/>
    <row r="3078" x14ac:dyDescent="0.2"/>
    <row r="3079" x14ac:dyDescent="0.2"/>
    <row r="3080" x14ac:dyDescent="0.2"/>
    <row r="3081" x14ac:dyDescent="0.2"/>
    <row r="3082" x14ac:dyDescent="0.2"/>
    <row r="3083" x14ac:dyDescent="0.2"/>
    <row r="3084" x14ac:dyDescent="0.2"/>
    <row r="3085" x14ac:dyDescent="0.2"/>
    <row r="3086" x14ac:dyDescent="0.2"/>
    <row r="3087" x14ac:dyDescent="0.2"/>
    <row r="3088" x14ac:dyDescent="0.2"/>
    <row r="3089" x14ac:dyDescent="0.2"/>
    <row r="3090" x14ac:dyDescent="0.2"/>
    <row r="3091" x14ac:dyDescent="0.2"/>
    <row r="3092" x14ac:dyDescent="0.2"/>
    <row r="3093" x14ac:dyDescent="0.2"/>
    <row r="3094" x14ac:dyDescent="0.2"/>
    <row r="3095" x14ac:dyDescent="0.2"/>
    <row r="3096" x14ac:dyDescent="0.2"/>
    <row r="3097" x14ac:dyDescent="0.2"/>
    <row r="3098" x14ac:dyDescent="0.2"/>
    <row r="3099" x14ac:dyDescent="0.2"/>
    <row r="3100" x14ac:dyDescent="0.2"/>
    <row r="3101" x14ac:dyDescent="0.2"/>
    <row r="3102" x14ac:dyDescent="0.2"/>
    <row r="3103" x14ac:dyDescent="0.2"/>
    <row r="3104" x14ac:dyDescent="0.2"/>
    <row r="3105" x14ac:dyDescent="0.2"/>
    <row r="3106" x14ac:dyDescent="0.2"/>
    <row r="3107" x14ac:dyDescent="0.2"/>
    <row r="3108" x14ac:dyDescent="0.2"/>
    <row r="3109" x14ac:dyDescent="0.2"/>
    <row r="3110" x14ac:dyDescent="0.2"/>
    <row r="3111" x14ac:dyDescent="0.2"/>
    <row r="3112" x14ac:dyDescent="0.2"/>
    <row r="3113" x14ac:dyDescent="0.2"/>
    <row r="3114" x14ac:dyDescent="0.2"/>
    <row r="3115" x14ac:dyDescent="0.2"/>
    <row r="3116" x14ac:dyDescent="0.2"/>
    <row r="3117" x14ac:dyDescent="0.2"/>
    <row r="3118" x14ac:dyDescent="0.2"/>
    <row r="3119" x14ac:dyDescent="0.2"/>
    <row r="3120" x14ac:dyDescent="0.2"/>
    <row r="3121" x14ac:dyDescent="0.2"/>
    <row r="3122" x14ac:dyDescent="0.2"/>
    <row r="3123" x14ac:dyDescent="0.2"/>
    <row r="3124" x14ac:dyDescent="0.2"/>
    <row r="3125" x14ac:dyDescent="0.2"/>
    <row r="3126" x14ac:dyDescent="0.2"/>
    <row r="3127" x14ac:dyDescent="0.2"/>
    <row r="3128" x14ac:dyDescent="0.2"/>
    <row r="3129" x14ac:dyDescent="0.2"/>
    <row r="3130" x14ac:dyDescent="0.2"/>
    <row r="3131" x14ac:dyDescent="0.2"/>
    <row r="3132" x14ac:dyDescent="0.2"/>
    <row r="3133" x14ac:dyDescent="0.2"/>
    <row r="3134" x14ac:dyDescent="0.2"/>
    <row r="3135" x14ac:dyDescent="0.2"/>
    <row r="3136" x14ac:dyDescent="0.2"/>
    <row r="3137" x14ac:dyDescent="0.2"/>
    <row r="3138" x14ac:dyDescent="0.2"/>
    <row r="3139" x14ac:dyDescent="0.2"/>
    <row r="3140" x14ac:dyDescent="0.2"/>
    <row r="3141" x14ac:dyDescent="0.2"/>
    <row r="3142" x14ac:dyDescent="0.2"/>
    <row r="3143" x14ac:dyDescent="0.2"/>
    <row r="3144" x14ac:dyDescent="0.2"/>
    <row r="3145" x14ac:dyDescent="0.2"/>
    <row r="3146" x14ac:dyDescent="0.2"/>
    <row r="3147" x14ac:dyDescent="0.2"/>
    <row r="3148" x14ac:dyDescent="0.2"/>
    <row r="3149" x14ac:dyDescent="0.2"/>
    <row r="3150" x14ac:dyDescent="0.2"/>
    <row r="3151" x14ac:dyDescent="0.2"/>
    <row r="3152" x14ac:dyDescent="0.2"/>
    <row r="3153" x14ac:dyDescent="0.2"/>
    <row r="3154" x14ac:dyDescent="0.2"/>
    <row r="3155" x14ac:dyDescent="0.2"/>
    <row r="3156" x14ac:dyDescent="0.2"/>
    <row r="3157" x14ac:dyDescent="0.2"/>
    <row r="3158" x14ac:dyDescent="0.2"/>
    <row r="3159" x14ac:dyDescent="0.2"/>
    <row r="3160" x14ac:dyDescent="0.2"/>
    <row r="3161" x14ac:dyDescent="0.2"/>
    <row r="3162" x14ac:dyDescent="0.2"/>
    <row r="3163" x14ac:dyDescent="0.2"/>
    <row r="3164" x14ac:dyDescent="0.2"/>
    <row r="3165" x14ac:dyDescent="0.2"/>
    <row r="3166" x14ac:dyDescent="0.2"/>
    <row r="3167" x14ac:dyDescent="0.2"/>
    <row r="3168" x14ac:dyDescent="0.2"/>
    <row r="3169" x14ac:dyDescent="0.2"/>
    <row r="3170" x14ac:dyDescent="0.2"/>
    <row r="3171" x14ac:dyDescent="0.2"/>
    <row r="3172" x14ac:dyDescent="0.2"/>
    <row r="3173" x14ac:dyDescent="0.2"/>
    <row r="3174" x14ac:dyDescent="0.2"/>
    <row r="3175" x14ac:dyDescent="0.2"/>
    <row r="3176" x14ac:dyDescent="0.2"/>
    <row r="3177" x14ac:dyDescent="0.2"/>
    <row r="3178" x14ac:dyDescent="0.2"/>
    <row r="3179" x14ac:dyDescent="0.2"/>
    <row r="3180" x14ac:dyDescent="0.2"/>
    <row r="3181" x14ac:dyDescent="0.2"/>
    <row r="3182" x14ac:dyDescent="0.2"/>
    <row r="3183" x14ac:dyDescent="0.2"/>
    <row r="3184" x14ac:dyDescent="0.2"/>
    <row r="3185" x14ac:dyDescent="0.2"/>
    <row r="3186" x14ac:dyDescent="0.2"/>
    <row r="3187" x14ac:dyDescent="0.2"/>
    <row r="3188" x14ac:dyDescent="0.2"/>
    <row r="3189" x14ac:dyDescent="0.2"/>
    <row r="3190" x14ac:dyDescent="0.2"/>
    <row r="3191" x14ac:dyDescent="0.2"/>
    <row r="3192" x14ac:dyDescent="0.2"/>
    <row r="3193" x14ac:dyDescent="0.2"/>
    <row r="3194" x14ac:dyDescent="0.2"/>
    <row r="3195" x14ac:dyDescent="0.2"/>
    <row r="3196" x14ac:dyDescent="0.2"/>
    <row r="3197" x14ac:dyDescent="0.2"/>
    <row r="3198" x14ac:dyDescent="0.2"/>
    <row r="3199" x14ac:dyDescent="0.2"/>
    <row r="3200" x14ac:dyDescent="0.2"/>
    <row r="3201" x14ac:dyDescent="0.2"/>
    <row r="3202" x14ac:dyDescent="0.2"/>
    <row r="3203" x14ac:dyDescent="0.2"/>
    <row r="3204" x14ac:dyDescent="0.2"/>
    <row r="3205" x14ac:dyDescent="0.2"/>
    <row r="3206" x14ac:dyDescent="0.2"/>
    <row r="3207" x14ac:dyDescent="0.2"/>
    <row r="3208" x14ac:dyDescent="0.2"/>
    <row r="3209" x14ac:dyDescent="0.2"/>
    <row r="3210" x14ac:dyDescent="0.2"/>
    <row r="3211" x14ac:dyDescent="0.2"/>
    <row r="3212" x14ac:dyDescent="0.2"/>
    <row r="3213" x14ac:dyDescent="0.2"/>
    <row r="3214" x14ac:dyDescent="0.2"/>
    <row r="3215" x14ac:dyDescent="0.2"/>
    <row r="3216" x14ac:dyDescent="0.2"/>
    <row r="3217" x14ac:dyDescent="0.2"/>
    <row r="3218" x14ac:dyDescent="0.2"/>
    <row r="3219" x14ac:dyDescent="0.2"/>
    <row r="3220" x14ac:dyDescent="0.2"/>
    <row r="3221" x14ac:dyDescent="0.2"/>
    <row r="3222" x14ac:dyDescent="0.2"/>
    <row r="3223" x14ac:dyDescent="0.2"/>
    <row r="3224" x14ac:dyDescent="0.2"/>
    <row r="3225" x14ac:dyDescent="0.2"/>
    <row r="3226" x14ac:dyDescent="0.2"/>
    <row r="3227" x14ac:dyDescent="0.2"/>
    <row r="3228" x14ac:dyDescent="0.2"/>
    <row r="3229" x14ac:dyDescent="0.2"/>
    <row r="3230" x14ac:dyDescent="0.2"/>
    <row r="3231" x14ac:dyDescent="0.2"/>
    <row r="3232" x14ac:dyDescent="0.2"/>
    <row r="3233" x14ac:dyDescent="0.2"/>
    <row r="3234" x14ac:dyDescent="0.2"/>
    <row r="3235" x14ac:dyDescent="0.2"/>
    <row r="3236" x14ac:dyDescent="0.2"/>
    <row r="3237" x14ac:dyDescent="0.2"/>
    <row r="3238" x14ac:dyDescent="0.2"/>
    <row r="3239" x14ac:dyDescent="0.2"/>
    <row r="3240" x14ac:dyDescent="0.2"/>
    <row r="3241" x14ac:dyDescent="0.2"/>
    <row r="3242" x14ac:dyDescent="0.2"/>
    <row r="3243" x14ac:dyDescent="0.2"/>
    <row r="3244" x14ac:dyDescent="0.2"/>
    <row r="3245" x14ac:dyDescent="0.2"/>
    <row r="3246" x14ac:dyDescent="0.2"/>
    <row r="3247" x14ac:dyDescent="0.2"/>
    <row r="3248" x14ac:dyDescent="0.2"/>
    <row r="3249" x14ac:dyDescent="0.2"/>
    <row r="3250" x14ac:dyDescent="0.2"/>
    <row r="3251" x14ac:dyDescent="0.2"/>
    <row r="3252" x14ac:dyDescent="0.2"/>
    <row r="3253" x14ac:dyDescent="0.2"/>
    <row r="3254" x14ac:dyDescent="0.2"/>
    <row r="3255" x14ac:dyDescent="0.2"/>
    <row r="3256" x14ac:dyDescent="0.2"/>
    <row r="3257" x14ac:dyDescent="0.2"/>
    <row r="3258" x14ac:dyDescent="0.2"/>
    <row r="3259" x14ac:dyDescent="0.2"/>
    <row r="3260" x14ac:dyDescent="0.2"/>
    <row r="3261" x14ac:dyDescent="0.2"/>
    <row r="3262" x14ac:dyDescent="0.2"/>
    <row r="3263" x14ac:dyDescent="0.2"/>
    <row r="3264" x14ac:dyDescent="0.2"/>
    <row r="3265" x14ac:dyDescent="0.2"/>
    <row r="3266" x14ac:dyDescent="0.2"/>
    <row r="3267" x14ac:dyDescent="0.2"/>
    <row r="3268" x14ac:dyDescent="0.2"/>
    <row r="3269" x14ac:dyDescent="0.2"/>
    <row r="3270" x14ac:dyDescent="0.2"/>
    <row r="3271" x14ac:dyDescent="0.2"/>
    <row r="3272" x14ac:dyDescent="0.2"/>
    <row r="3273" x14ac:dyDescent="0.2"/>
    <row r="3274" x14ac:dyDescent="0.2"/>
    <row r="3275" x14ac:dyDescent="0.2"/>
    <row r="3276" x14ac:dyDescent="0.2"/>
    <row r="3277" x14ac:dyDescent="0.2"/>
    <row r="3278" x14ac:dyDescent="0.2"/>
    <row r="3279" x14ac:dyDescent="0.2"/>
    <row r="3280" x14ac:dyDescent="0.2"/>
    <row r="3281" x14ac:dyDescent="0.2"/>
    <row r="3282" x14ac:dyDescent="0.2"/>
    <row r="3283" x14ac:dyDescent="0.2"/>
    <row r="3284" x14ac:dyDescent="0.2"/>
    <row r="3285" x14ac:dyDescent="0.2"/>
    <row r="3286" x14ac:dyDescent="0.2"/>
    <row r="3287" x14ac:dyDescent="0.2"/>
    <row r="3288" x14ac:dyDescent="0.2"/>
    <row r="3289" x14ac:dyDescent="0.2"/>
    <row r="3290" x14ac:dyDescent="0.2"/>
    <row r="3291" x14ac:dyDescent="0.2"/>
    <row r="3292" x14ac:dyDescent="0.2"/>
    <row r="3293" x14ac:dyDescent="0.2"/>
    <row r="3294" x14ac:dyDescent="0.2"/>
    <row r="3295" x14ac:dyDescent="0.2"/>
    <row r="3296" x14ac:dyDescent="0.2"/>
    <row r="3297" x14ac:dyDescent="0.2"/>
    <row r="3298" x14ac:dyDescent="0.2"/>
    <row r="3299" x14ac:dyDescent="0.2"/>
    <row r="3300" x14ac:dyDescent="0.2"/>
    <row r="3301" x14ac:dyDescent="0.2"/>
    <row r="3302" x14ac:dyDescent="0.2"/>
    <row r="3303" x14ac:dyDescent="0.2"/>
    <row r="3304" x14ac:dyDescent="0.2"/>
    <row r="3305" x14ac:dyDescent="0.2"/>
    <row r="3306" x14ac:dyDescent="0.2"/>
    <row r="3307" x14ac:dyDescent="0.2"/>
    <row r="3308" x14ac:dyDescent="0.2"/>
    <row r="3309" x14ac:dyDescent="0.2"/>
    <row r="3310" x14ac:dyDescent="0.2"/>
    <row r="3311" x14ac:dyDescent="0.2"/>
    <row r="3312" x14ac:dyDescent="0.2"/>
    <row r="3313" x14ac:dyDescent="0.2"/>
    <row r="3314" x14ac:dyDescent="0.2"/>
    <row r="3315" x14ac:dyDescent="0.2"/>
    <row r="3316" x14ac:dyDescent="0.2"/>
    <row r="3317" x14ac:dyDescent="0.2"/>
    <row r="3318" x14ac:dyDescent="0.2"/>
    <row r="3319" x14ac:dyDescent="0.2"/>
    <row r="3320" x14ac:dyDescent="0.2"/>
    <row r="3321" x14ac:dyDescent="0.2"/>
    <row r="3322" x14ac:dyDescent="0.2"/>
    <row r="3323" x14ac:dyDescent="0.2"/>
    <row r="3324" x14ac:dyDescent="0.2"/>
    <row r="3325" x14ac:dyDescent="0.2"/>
    <row r="3326" x14ac:dyDescent="0.2"/>
    <row r="3327" x14ac:dyDescent="0.2"/>
    <row r="3328" x14ac:dyDescent="0.2"/>
    <row r="3329" x14ac:dyDescent="0.2"/>
    <row r="3330" x14ac:dyDescent="0.2"/>
    <row r="3331" x14ac:dyDescent="0.2"/>
    <row r="3332" x14ac:dyDescent="0.2"/>
    <row r="3333" x14ac:dyDescent="0.2"/>
    <row r="3334" x14ac:dyDescent="0.2"/>
    <row r="3335" x14ac:dyDescent="0.2"/>
    <row r="3336" x14ac:dyDescent="0.2"/>
    <row r="3337" x14ac:dyDescent="0.2"/>
    <row r="3338" x14ac:dyDescent="0.2"/>
    <row r="3339" x14ac:dyDescent="0.2"/>
    <row r="3340" x14ac:dyDescent="0.2"/>
    <row r="3341" x14ac:dyDescent="0.2"/>
    <row r="3342" x14ac:dyDescent="0.2"/>
    <row r="3343" x14ac:dyDescent="0.2"/>
    <row r="3344" x14ac:dyDescent="0.2"/>
    <row r="3345" x14ac:dyDescent="0.2"/>
    <row r="3346" x14ac:dyDescent="0.2"/>
    <row r="3347" x14ac:dyDescent="0.2"/>
    <row r="3348" x14ac:dyDescent="0.2"/>
    <row r="3349" x14ac:dyDescent="0.2"/>
    <row r="3350" x14ac:dyDescent="0.2"/>
    <row r="3351" x14ac:dyDescent="0.2"/>
    <row r="3352" x14ac:dyDescent="0.2"/>
    <row r="3353" x14ac:dyDescent="0.2"/>
    <row r="3354" x14ac:dyDescent="0.2"/>
    <row r="3355" x14ac:dyDescent="0.2"/>
    <row r="3356" x14ac:dyDescent="0.2"/>
    <row r="3357" x14ac:dyDescent="0.2"/>
    <row r="3358" x14ac:dyDescent="0.2"/>
    <row r="3359" x14ac:dyDescent="0.2"/>
    <row r="3360" x14ac:dyDescent="0.2"/>
    <row r="3361" x14ac:dyDescent="0.2"/>
    <row r="3362" x14ac:dyDescent="0.2"/>
    <row r="3363" x14ac:dyDescent="0.2"/>
    <row r="3364" x14ac:dyDescent="0.2"/>
    <row r="3365" x14ac:dyDescent="0.2"/>
    <row r="3366" x14ac:dyDescent="0.2"/>
    <row r="3367" x14ac:dyDescent="0.2"/>
    <row r="3368" x14ac:dyDescent="0.2"/>
    <row r="3369" x14ac:dyDescent="0.2"/>
    <row r="3370" x14ac:dyDescent="0.2"/>
    <row r="3371" x14ac:dyDescent="0.2"/>
    <row r="3372" x14ac:dyDescent="0.2"/>
    <row r="3373" x14ac:dyDescent="0.2"/>
    <row r="3374" x14ac:dyDescent="0.2"/>
    <row r="3375" x14ac:dyDescent="0.2"/>
    <row r="3376" x14ac:dyDescent="0.2"/>
    <row r="3377" x14ac:dyDescent="0.2"/>
    <row r="3378" x14ac:dyDescent="0.2"/>
    <row r="3379" x14ac:dyDescent="0.2"/>
    <row r="3380" x14ac:dyDescent="0.2"/>
    <row r="3381" x14ac:dyDescent="0.2"/>
    <row r="3382" x14ac:dyDescent="0.2"/>
    <row r="3383" x14ac:dyDescent="0.2"/>
    <row r="3384" x14ac:dyDescent="0.2"/>
    <row r="3385" x14ac:dyDescent="0.2"/>
    <row r="3386" x14ac:dyDescent="0.2"/>
    <row r="3387" x14ac:dyDescent="0.2"/>
    <row r="3388" x14ac:dyDescent="0.2"/>
    <row r="3389" x14ac:dyDescent="0.2"/>
    <row r="3390" x14ac:dyDescent="0.2"/>
    <row r="3391" x14ac:dyDescent="0.2"/>
    <row r="3392" x14ac:dyDescent="0.2"/>
    <row r="3393" x14ac:dyDescent="0.2"/>
    <row r="3394" x14ac:dyDescent="0.2"/>
    <row r="3395" x14ac:dyDescent="0.2"/>
    <row r="3396" x14ac:dyDescent="0.2"/>
    <row r="3397" x14ac:dyDescent="0.2"/>
    <row r="3398" x14ac:dyDescent="0.2"/>
    <row r="3399" x14ac:dyDescent="0.2"/>
    <row r="3400" x14ac:dyDescent="0.2"/>
    <row r="3401" x14ac:dyDescent="0.2"/>
    <row r="3402" x14ac:dyDescent="0.2"/>
    <row r="3403" x14ac:dyDescent="0.2"/>
    <row r="3404" x14ac:dyDescent="0.2"/>
    <row r="3405" x14ac:dyDescent="0.2"/>
    <row r="3406" x14ac:dyDescent="0.2"/>
    <row r="3407" x14ac:dyDescent="0.2"/>
    <row r="3408" x14ac:dyDescent="0.2"/>
    <row r="3409" x14ac:dyDescent="0.2"/>
    <row r="3410" x14ac:dyDescent="0.2"/>
    <row r="3411" x14ac:dyDescent="0.2"/>
    <row r="3412" x14ac:dyDescent="0.2"/>
    <row r="3413" x14ac:dyDescent="0.2"/>
    <row r="3414" x14ac:dyDescent="0.2"/>
    <row r="3415" x14ac:dyDescent="0.2"/>
    <row r="3416" x14ac:dyDescent="0.2"/>
    <row r="3417" x14ac:dyDescent="0.2"/>
    <row r="3418" x14ac:dyDescent="0.2"/>
    <row r="3419" x14ac:dyDescent="0.2"/>
    <row r="3420" x14ac:dyDescent="0.2"/>
    <row r="3421" x14ac:dyDescent="0.2"/>
    <row r="3422" x14ac:dyDescent="0.2"/>
    <row r="3423" x14ac:dyDescent="0.2"/>
    <row r="3424" x14ac:dyDescent="0.2"/>
    <row r="3425" x14ac:dyDescent="0.2"/>
    <row r="3426" x14ac:dyDescent="0.2"/>
    <row r="3427" x14ac:dyDescent="0.2"/>
    <row r="3428" x14ac:dyDescent="0.2"/>
    <row r="3429" x14ac:dyDescent="0.2"/>
    <row r="3430" x14ac:dyDescent="0.2"/>
    <row r="3431" x14ac:dyDescent="0.2"/>
    <row r="3432" x14ac:dyDescent="0.2"/>
    <row r="3433" x14ac:dyDescent="0.2"/>
    <row r="3434" x14ac:dyDescent="0.2"/>
    <row r="3435" x14ac:dyDescent="0.2"/>
    <row r="3436" x14ac:dyDescent="0.2"/>
    <row r="3437" x14ac:dyDescent="0.2"/>
    <row r="3438" x14ac:dyDescent="0.2"/>
    <row r="3439" x14ac:dyDescent="0.2"/>
    <row r="3440" x14ac:dyDescent="0.2"/>
    <row r="3441" x14ac:dyDescent="0.2"/>
    <row r="3442" x14ac:dyDescent="0.2"/>
    <row r="3443" x14ac:dyDescent="0.2"/>
    <row r="3444" x14ac:dyDescent="0.2"/>
    <row r="3445" x14ac:dyDescent="0.2"/>
    <row r="3446" x14ac:dyDescent="0.2"/>
    <row r="3447" x14ac:dyDescent="0.2"/>
    <row r="3448" x14ac:dyDescent="0.2"/>
    <row r="3449" x14ac:dyDescent="0.2"/>
    <row r="3450" x14ac:dyDescent="0.2"/>
    <row r="3451" x14ac:dyDescent="0.2"/>
    <row r="3452" x14ac:dyDescent="0.2"/>
    <row r="3453" x14ac:dyDescent="0.2"/>
    <row r="3454" x14ac:dyDescent="0.2"/>
    <row r="3455" x14ac:dyDescent="0.2"/>
    <row r="3456" x14ac:dyDescent="0.2"/>
    <row r="3457" x14ac:dyDescent="0.2"/>
    <row r="3458" x14ac:dyDescent="0.2"/>
    <row r="3459" x14ac:dyDescent="0.2"/>
    <row r="3460" x14ac:dyDescent="0.2"/>
    <row r="3461" x14ac:dyDescent="0.2"/>
    <row r="3462" x14ac:dyDescent="0.2"/>
    <row r="3463" x14ac:dyDescent="0.2"/>
    <row r="3464" x14ac:dyDescent="0.2"/>
    <row r="3465" x14ac:dyDescent="0.2"/>
    <row r="3466" x14ac:dyDescent="0.2"/>
    <row r="3467" x14ac:dyDescent="0.2"/>
    <row r="3468" x14ac:dyDescent="0.2"/>
    <row r="3469" x14ac:dyDescent="0.2"/>
    <row r="3470" x14ac:dyDescent="0.2"/>
    <row r="3471" x14ac:dyDescent="0.2"/>
    <row r="3472" x14ac:dyDescent="0.2"/>
    <row r="3473" x14ac:dyDescent="0.2"/>
    <row r="3474" x14ac:dyDescent="0.2"/>
    <row r="3475" x14ac:dyDescent="0.2"/>
    <row r="3476" x14ac:dyDescent="0.2"/>
    <row r="3477" x14ac:dyDescent="0.2"/>
    <row r="3478" x14ac:dyDescent="0.2"/>
    <row r="3479" x14ac:dyDescent="0.2"/>
    <row r="3480" x14ac:dyDescent="0.2"/>
    <row r="3481" x14ac:dyDescent="0.2"/>
    <row r="3482" x14ac:dyDescent="0.2"/>
    <row r="3483" x14ac:dyDescent="0.2"/>
    <row r="3484" x14ac:dyDescent="0.2"/>
    <row r="3485" x14ac:dyDescent="0.2"/>
    <row r="3486" x14ac:dyDescent="0.2"/>
    <row r="3487" x14ac:dyDescent="0.2"/>
    <row r="3488" x14ac:dyDescent="0.2"/>
    <row r="3489" x14ac:dyDescent="0.2"/>
    <row r="3490" x14ac:dyDescent="0.2"/>
    <row r="3491" x14ac:dyDescent="0.2"/>
    <row r="3492" x14ac:dyDescent="0.2"/>
    <row r="3493" x14ac:dyDescent="0.2"/>
    <row r="3494" x14ac:dyDescent="0.2"/>
    <row r="3495" x14ac:dyDescent="0.2"/>
    <row r="3496" x14ac:dyDescent="0.2"/>
    <row r="3497" x14ac:dyDescent="0.2"/>
    <row r="3498" x14ac:dyDescent="0.2"/>
    <row r="3499" x14ac:dyDescent="0.2"/>
    <row r="3500" x14ac:dyDescent="0.2"/>
    <row r="3501" x14ac:dyDescent="0.2"/>
    <row r="3502" x14ac:dyDescent="0.2"/>
    <row r="3503" x14ac:dyDescent="0.2"/>
    <row r="3504" x14ac:dyDescent="0.2"/>
    <row r="3505" x14ac:dyDescent="0.2"/>
    <row r="3506" x14ac:dyDescent="0.2"/>
    <row r="3507" x14ac:dyDescent="0.2"/>
    <row r="3508" x14ac:dyDescent="0.2"/>
    <row r="3509" x14ac:dyDescent="0.2"/>
    <row r="3510" x14ac:dyDescent="0.2"/>
    <row r="3511" x14ac:dyDescent="0.2"/>
    <row r="3512" x14ac:dyDescent="0.2"/>
    <row r="3513" x14ac:dyDescent="0.2"/>
    <row r="3514" x14ac:dyDescent="0.2"/>
    <row r="3515" x14ac:dyDescent="0.2"/>
    <row r="3516" x14ac:dyDescent="0.2"/>
    <row r="3517" x14ac:dyDescent="0.2"/>
    <row r="3518" x14ac:dyDescent="0.2"/>
    <row r="3519" x14ac:dyDescent="0.2"/>
    <row r="3520" x14ac:dyDescent="0.2"/>
    <row r="3521" x14ac:dyDescent="0.2"/>
    <row r="3522" x14ac:dyDescent="0.2"/>
    <row r="3523" x14ac:dyDescent="0.2"/>
    <row r="3524" x14ac:dyDescent="0.2"/>
    <row r="3525" x14ac:dyDescent="0.2"/>
    <row r="3526" x14ac:dyDescent="0.2"/>
    <row r="3527" x14ac:dyDescent="0.2"/>
    <row r="3528" x14ac:dyDescent="0.2"/>
    <row r="3529" x14ac:dyDescent="0.2"/>
    <row r="3530" x14ac:dyDescent="0.2"/>
    <row r="3531" x14ac:dyDescent="0.2"/>
    <row r="3532" x14ac:dyDescent="0.2"/>
    <row r="3533" x14ac:dyDescent="0.2"/>
    <row r="3534" x14ac:dyDescent="0.2"/>
    <row r="3535" x14ac:dyDescent="0.2"/>
    <row r="3536" x14ac:dyDescent="0.2"/>
    <row r="3537" x14ac:dyDescent="0.2"/>
    <row r="3538" x14ac:dyDescent="0.2"/>
    <row r="3539" x14ac:dyDescent="0.2"/>
    <row r="3540" x14ac:dyDescent="0.2"/>
    <row r="3541" x14ac:dyDescent="0.2"/>
    <row r="3542" x14ac:dyDescent="0.2"/>
    <row r="3543" x14ac:dyDescent="0.2"/>
    <row r="3544" x14ac:dyDescent="0.2"/>
    <row r="3545" x14ac:dyDescent="0.2"/>
    <row r="3546" x14ac:dyDescent="0.2"/>
    <row r="3547" x14ac:dyDescent="0.2"/>
    <row r="3548" x14ac:dyDescent="0.2"/>
    <row r="3549" x14ac:dyDescent="0.2"/>
    <row r="3550" x14ac:dyDescent="0.2"/>
    <row r="3551" x14ac:dyDescent="0.2"/>
    <row r="3552" x14ac:dyDescent="0.2"/>
    <row r="3553" x14ac:dyDescent="0.2"/>
    <row r="3554" x14ac:dyDescent="0.2"/>
    <row r="3555" x14ac:dyDescent="0.2"/>
    <row r="3556" x14ac:dyDescent="0.2"/>
    <row r="3557" x14ac:dyDescent="0.2"/>
    <row r="3558" x14ac:dyDescent="0.2"/>
    <row r="3559" x14ac:dyDescent="0.2"/>
    <row r="3560" x14ac:dyDescent="0.2"/>
    <row r="3561" x14ac:dyDescent="0.2"/>
    <row r="3562" x14ac:dyDescent="0.2"/>
    <row r="3563" x14ac:dyDescent="0.2"/>
    <row r="3564" x14ac:dyDescent="0.2"/>
    <row r="3565" x14ac:dyDescent="0.2"/>
    <row r="3566" x14ac:dyDescent="0.2"/>
    <row r="3567" x14ac:dyDescent="0.2"/>
    <row r="3568" x14ac:dyDescent="0.2"/>
    <row r="3569" x14ac:dyDescent="0.2"/>
    <row r="3570" x14ac:dyDescent="0.2"/>
    <row r="3571" x14ac:dyDescent="0.2"/>
    <row r="3572" x14ac:dyDescent="0.2"/>
    <row r="3573" x14ac:dyDescent="0.2"/>
    <row r="3574" x14ac:dyDescent="0.2"/>
    <row r="3575" x14ac:dyDescent="0.2"/>
    <row r="3576" x14ac:dyDescent="0.2"/>
    <row r="3577" x14ac:dyDescent="0.2"/>
    <row r="3578" x14ac:dyDescent="0.2"/>
    <row r="3579" x14ac:dyDescent="0.2"/>
    <row r="3580" x14ac:dyDescent="0.2"/>
    <row r="3581" x14ac:dyDescent="0.2"/>
    <row r="3582" x14ac:dyDescent="0.2"/>
    <row r="3583" x14ac:dyDescent="0.2"/>
    <row r="3584" x14ac:dyDescent="0.2"/>
    <row r="3585" x14ac:dyDescent="0.2"/>
    <row r="3586" x14ac:dyDescent="0.2"/>
    <row r="3587" x14ac:dyDescent="0.2"/>
    <row r="3588" x14ac:dyDescent="0.2"/>
    <row r="3589" x14ac:dyDescent="0.2"/>
    <row r="3590" x14ac:dyDescent="0.2"/>
    <row r="3591" x14ac:dyDescent="0.2"/>
    <row r="3592" x14ac:dyDescent="0.2"/>
    <row r="3593" x14ac:dyDescent="0.2"/>
    <row r="3594" x14ac:dyDescent="0.2"/>
    <row r="3595" x14ac:dyDescent="0.2"/>
    <row r="3596" x14ac:dyDescent="0.2"/>
    <row r="3597" x14ac:dyDescent="0.2"/>
    <row r="3598" x14ac:dyDescent="0.2"/>
    <row r="3599" x14ac:dyDescent="0.2"/>
    <row r="3600" x14ac:dyDescent="0.2"/>
    <row r="3601" x14ac:dyDescent="0.2"/>
    <row r="3602" x14ac:dyDescent="0.2"/>
    <row r="3603" x14ac:dyDescent="0.2"/>
    <row r="3604" x14ac:dyDescent="0.2"/>
    <row r="3605" x14ac:dyDescent="0.2"/>
    <row r="3606" x14ac:dyDescent="0.2"/>
    <row r="3607" x14ac:dyDescent="0.2"/>
    <row r="3608" x14ac:dyDescent="0.2"/>
    <row r="3609" x14ac:dyDescent="0.2"/>
    <row r="3610" x14ac:dyDescent="0.2"/>
    <row r="3611" x14ac:dyDescent="0.2"/>
    <row r="3612" x14ac:dyDescent="0.2"/>
    <row r="3613" x14ac:dyDescent="0.2"/>
    <row r="3614" x14ac:dyDescent="0.2"/>
    <row r="3615" x14ac:dyDescent="0.2"/>
    <row r="3616" x14ac:dyDescent="0.2"/>
    <row r="3617" x14ac:dyDescent="0.2"/>
    <row r="3618" x14ac:dyDescent="0.2"/>
    <row r="3619" x14ac:dyDescent="0.2"/>
    <row r="3620" x14ac:dyDescent="0.2"/>
    <row r="3621" x14ac:dyDescent="0.2"/>
    <row r="3622" x14ac:dyDescent="0.2"/>
    <row r="3623" x14ac:dyDescent="0.2"/>
    <row r="3624" x14ac:dyDescent="0.2"/>
    <row r="3625" x14ac:dyDescent="0.2"/>
    <row r="3626" x14ac:dyDescent="0.2"/>
    <row r="3627" x14ac:dyDescent="0.2"/>
    <row r="3628" x14ac:dyDescent="0.2"/>
    <row r="3629" x14ac:dyDescent="0.2"/>
    <row r="3630" x14ac:dyDescent="0.2"/>
    <row r="3631" x14ac:dyDescent="0.2"/>
    <row r="3632" x14ac:dyDescent="0.2"/>
    <row r="3633" x14ac:dyDescent="0.2"/>
    <row r="3634" x14ac:dyDescent="0.2"/>
    <row r="3635" x14ac:dyDescent="0.2"/>
    <row r="3636" x14ac:dyDescent="0.2"/>
    <row r="3637" x14ac:dyDescent="0.2"/>
    <row r="3638" x14ac:dyDescent="0.2"/>
    <row r="3639" x14ac:dyDescent="0.2"/>
    <row r="3640" x14ac:dyDescent="0.2"/>
    <row r="3641" x14ac:dyDescent="0.2"/>
    <row r="3642" x14ac:dyDescent="0.2"/>
    <row r="3643" x14ac:dyDescent="0.2"/>
    <row r="3644" x14ac:dyDescent="0.2"/>
    <row r="3645" x14ac:dyDescent="0.2"/>
    <row r="3646" x14ac:dyDescent="0.2"/>
    <row r="3647" x14ac:dyDescent="0.2"/>
    <row r="3648" x14ac:dyDescent="0.2"/>
    <row r="3649" x14ac:dyDescent="0.2"/>
    <row r="3650" x14ac:dyDescent="0.2"/>
    <row r="3651" x14ac:dyDescent="0.2"/>
    <row r="3652" x14ac:dyDescent="0.2"/>
    <row r="3653" x14ac:dyDescent="0.2"/>
    <row r="3654" x14ac:dyDescent="0.2"/>
    <row r="3655" x14ac:dyDescent="0.2"/>
    <row r="3656" x14ac:dyDescent="0.2"/>
    <row r="3657" x14ac:dyDescent="0.2"/>
    <row r="3658" x14ac:dyDescent="0.2"/>
    <row r="3659" x14ac:dyDescent="0.2"/>
    <row r="3660" x14ac:dyDescent="0.2"/>
    <row r="3661" x14ac:dyDescent="0.2"/>
    <row r="3662" x14ac:dyDescent="0.2"/>
    <row r="3663" x14ac:dyDescent="0.2"/>
    <row r="3664" x14ac:dyDescent="0.2"/>
    <row r="3665" x14ac:dyDescent="0.2"/>
    <row r="3666" x14ac:dyDescent="0.2"/>
    <row r="3667" x14ac:dyDescent="0.2"/>
    <row r="3668" x14ac:dyDescent="0.2"/>
    <row r="3669" x14ac:dyDescent="0.2"/>
    <row r="3670" x14ac:dyDescent="0.2"/>
    <row r="3671" x14ac:dyDescent="0.2"/>
    <row r="3672" x14ac:dyDescent="0.2"/>
    <row r="3673" x14ac:dyDescent="0.2"/>
    <row r="3674" x14ac:dyDescent="0.2"/>
    <row r="3675" x14ac:dyDescent="0.2"/>
    <row r="3676" x14ac:dyDescent="0.2"/>
    <row r="3677" x14ac:dyDescent="0.2"/>
    <row r="3678" x14ac:dyDescent="0.2"/>
    <row r="3679" x14ac:dyDescent="0.2"/>
    <row r="3680" x14ac:dyDescent="0.2"/>
    <row r="3681" x14ac:dyDescent="0.2"/>
    <row r="3682" x14ac:dyDescent="0.2"/>
    <row r="3683" x14ac:dyDescent="0.2"/>
    <row r="3684" x14ac:dyDescent="0.2"/>
    <row r="3685" x14ac:dyDescent="0.2"/>
    <row r="3686" x14ac:dyDescent="0.2"/>
    <row r="3687" x14ac:dyDescent="0.2"/>
    <row r="3688" x14ac:dyDescent="0.2"/>
    <row r="3689" x14ac:dyDescent="0.2"/>
    <row r="3690" x14ac:dyDescent="0.2"/>
    <row r="3691" x14ac:dyDescent="0.2"/>
    <row r="3692" x14ac:dyDescent="0.2"/>
    <row r="3693" x14ac:dyDescent="0.2"/>
    <row r="3694" x14ac:dyDescent="0.2"/>
    <row r="3695" x14ac:dyDescent="0.2"/>
    <row r="3696" x14ac:dyDescent="0.2"/>
    <row r="3697" x14ac:dyDescent="0.2"/>
    <row r="3698" x14ac:dyDescent="0.2"/>
    <row r="3699" x14ac:dyDescent="0.2"/>
    <row r="3700" x14ac:dyDescent="0.2"/>
    <row r="3701" x14ac:dyDescent="0.2"/>
    <row r="3702" x14ac:dyDescent="0.2"/>
    <row r="3703" x14ac:dyDescent="0.2"/>
    <row r="3704" x14ac:dyDescent="0.2"/>
    <row r="3705" x14ac:dyDescent="0.2"/>
    <row r="3706" x14ac:dyDescent="0.2"/>
    <row r="3707" x14ac:dyDescent="0.2"/>
    <row r="3708" x14ac:dyDescent="0.2"/>
    <row r="3709" x14ac:dyDescent="0.2"/>
    <row r="3710" x14ac:dyDescent="0.2"/>
    <row r="3711" x14ac:dyDescent="0.2"/>
    <row r="3712" x14ac:dyDescent="0.2"/>
    <row r="3713" x14ac:dyDescent="0.2"/>
    <row r="3714" x14ac:dyDescent="0.2"/>
    <row r="3715" x14ac:dyDescent="0.2"/>
    <row r="3716" x14ac:dyDescent="0.2"/>
    <row r="3717" x14ac:dyDescent="0.2"/>
    <row r="3718" x14ac:dyDescent="0.2"/>
    <row r="3719" x14ac:dyDescent="0.2"/>
    <row r="3720" x14ac:dyDescent="0.2"/>
    <row r="3721" x14ac:dyDescent="0.2"/>
    <row r="3722" x14ac:dyDescent="0.2"/>
    <row r="3723" x14ac:dyDescent="0.2"/>
    <row r="3724" x14ac:dyDescent="0.2"/>
    <row r="3725" x14ac:dyDescent="0.2"/>
    <row r="3726" x14ac:dyDescent="0.2"/>
    <row r="3727" x14ac:dyDescent="0.2"/>
    <row r="3728" x14ac:dyDescent="0.2"/>
    <row r="3729" x14ac:dyDescent="0.2"/>
    <row r="3730" x14ac:dyDescent="0.2"/>
    <row r="3731" x14ac:dyDescent="0.2"/>
    <row r="3732" x14ac:dyDescent="0.2"/>
    <row r="3733" x14ac:dyDescent="0.2"/>
    <row r="3734" x14ac:dyDescent="0.2"/>
    <row r="3735" x14ac:dyDescent="0.2"/>
    <row r="3736" x14ac:dyDescent="0.2"/>
    <row r="3737" x14ac:dyDescent="0.2"/>
    <row r="3738" x14ac:dyDescent="0.2"/>
    <row r="3739" x14ac:dyDescent="0.2"/>
    <row r="3740" x14ac:dyDescent="0.2"/>
    <row r="3741" x14ac:dyDescent="0.2"/>
    <row r="3742" x14ac:dyDescent="0.2"/>
    <row r="3743" x14ac:dyDescent="0.2"/>
    <row r="3744" x14ac:dyDescent="0.2"/>
    <row r="3745" x14ac:dyDescent="0.2"/>
    <row r="3746" x14ac:dyDescent="0.2"/>
    <row r="3747" x14ac:dyDescent="0.2"/>
    <row r="3748" x14ac:dyDescent="0.2"/>
    <row r="3749" x14ac:dyDescent="0.2"/>
    <row r="3750" x14ac:dyDescent="0.2"/>
    <row r="3751" x14ac:dyDescent="0.2"/>
    <row r="3752" x14ac:dyDescent="0.2"/>
    <row r="3753" x14ac:dyDescent="0.2"/>
    <row r="3754" x14ac:dyDescent="0.2"/>
    <row r="3755" x14ac:dyDescent="0.2"/>
    <row r="3756" x14ac:dyDescent="0.2"/>
    <row r="3757" x14ac:dyDescent="0.2"/>
    <row r="3758" x14ac:dyDescent="0.2"/>
    <row r="3759" x14ac:dyDescent="0.2"/>
    <row r="3760" x14ac:dyDescent="0.2"/>
    <row r="3761" x14ac:dyDescent="0.2"/>
    <row r="3762" x14ac:dyDescent="0.2"/>
    <row r="3763" x14ac:dyDescent="0.2"/>
    <row r="3764" x14ac:dyDescent="0.2"/>
    <row r="3765" x14ac:dyDescent="0.2"/>
    <row r="3766" x14ac:dyDescent="0.2"/>
    <row r="3767" x14ac:dyDescent="0.2"/>
    <row r="3768" x14ac:dyDescent="0.2"/>
    <row r="3769" x14ac:dyDescent="0.2"/>
    <row r="3770" x14ac:dyDescent="0.2"/>
    <row r="3771" x14ac:dyDescent="0.2"/>
    <row r="3772" x14ac:dyDescent="0.2"/>
    <row r="3773" x14ac:dyDescent="0.2"/>
    <row r="3774" x14ac:dyDescent="0.2"/>
    <row r="3775" x14ac:dyDescent="0.2"/>
    <row r="3776" x14ac:dyDescent="0.2"/>
    <row r="3777" x14ac:dyDescent="0.2"/>
    <row r="3778" x14ac:dyDescent="0.2"/>
    <row r="3779" x14ac:dyDescent="0.2"/>
    <row r="3780" x14ac:dyDescent="0.2"/>
    <row r="3781" x14ac:dyDescent="0.2"/>
    <row r="3782" x14ac:dyDescent="0.2"/>
    <row r="3783" x14ac:dyDescent="0.2"/>
    <row r="3784" x14ac:dyDescent="0.2"/>
    <row r="3785" x14ac:dyDescent="0.2"/>
    <row r="3786" x14ac:dyDescent="0.2"/>
    <row r="3787" x14ac:dyDescent="0.2"/>
    <row r="3788" x14ac:dyDescent="0.2"/>
    <row r="3789" x14ac:dyDescent="0.2"/>
    <row r="3790" x14ac:dyDescent="0.2"/>
    <row r="3791" x14ac:dyDescent="0.2"/>
    <row r="3792" x14ac:dyDescent="0.2"/>
    <row r="3793" x14ac:dyDescent="0.2"/>
    <row r="3794" x14ac:dyDescent="0.2"/>
    <row r="3795" x14ac:dyDescent="0.2"/>
    <row r="3796" x14ac:dyDescent="0.2"/>
    <row r="3797" x14ac:dyDescent="0.2"/>
    <row r="3798" x14ac:dyDescent="0.2"/>
    <row r="3799" x14ac:dyDescent="0.2"/>
    <row r="3800" x14ac:dyDescent="0.2"/>
    <row r="3801" x14ac:dyDescent="0.2"/>
    <row r="3802" x14ac:dyDescent="0.2"/>
    <row r="3803" x14ac:dyDescent="0.2"/>
    <row r="3804" x14ac:dyDescent="0.2"/>
    <row r="3805" x14ac:dyDescent="0.2"/>
    <row r="3806" x14ac:dyDescent="0.2"/>
    <row r="3807" x14ac:dyDescent="0.2"/>
    <row r="3808" x14ac:dyDescent="0.2"/>
    <row r="3809" x14ac:dyDescent="0.2"/>
    <row r="3810" x14ac:dyDescent="0.2"/>
    <row r="3811" x14ac:dyDescent="0.2"/>
    <row r="3812" x14ac:dyDescent="0.2"/>
    <row r="3813" x14ac:dyDescent="0.2"/>
    <row r="3814" x14ac:dyDescent="0.2"/>
    <row r="3815" x14ac:dyDescent="0.2"/>
    <row r="3816" x14ac:dyDescent="0.2"/>
    <row r="3817" x14ac:dyDescent="0.2"/>
    <row r="3818" x14ac:dyDescent="0.2"/>
    <row r="3819" x14ac:dyDescent="0.2"/>
    <row r="3820" x14ac:dyDescent="0.2"/>
    <row r="3821" x14ac:dyDescent="0.2"/>
    <row r="3822" x14ac:dyDescent="0.2"/>
    <row r="3823" x14ac:dyDescent="0.2"/>
    <row r="3824" x14ac:dyDescent="0.2"/>
    <row r="3825" x14ac:dyDescent="0.2"/>
    <row r="3826" x14ac:dyDescent="0.2"/>
    <row r="3827" x14ac:dyDescent="0.2"/>
    <row r="3828" x14ac:dyDescent="0.2"/>
    <row r="3829" x14ac:dyDescent="0.2"/>
    <row r="3830" x14ac:dyDescent="0.2"/>
    <row r="3831" x14ac:dyDescent="0.2"/>
    <row r="3832" x14ac:dyDescent="0.2"/>
    <row r="3833" x14ac:dyDescent="0.2"/>
    <row r="3834" x14ac:dyDescent="0.2"/>
    <row r="3835" x14ac:dyDescent="0.2"/>
    <row r="3836" x14ac:dyDescent="0.2"/>
    <row r="3837" x14ac:dyDescent="0.2"/>
    <row r="3838" x14ac:dyDescent="0.2"/>
    <row r="3839" x14ac:dyDescent="0.2"/>
    <row r="3840" x14ac:dyDescent="0.2"/>
    <row r="3841" x14ac:dyDescent="0.2"/>
    <row r="3842" x14ac:dyDescent="0.2"/>
    <row r="3843" x14ac:dyDescent="0.2"/>
    <row r="3844" x14ac:dyDescent="0.2"/>
    <row r="3845" x14ac:dyDescent="0.2"/>
    <row r="3846" x14ac:dyDescent="0.2"/>
    <row r="3847" x14ac:dyDescent="0.2"/>
    <row r="3848" x14ac:dyDescent="0.2"/>
    <row r="3849" x14ac:dyDescent="0.2"/>
    <row r="3850" x14ac:dyDescent="0.2"/>
    <row r="3851" x14ac:dyDescent="0.2"/>
    <row r="3852" x14ac:dyDescent="0.2"/>
    <row r="3853" x14ac:dyDescent="0.2"/>
    <row r="3854" x14ac:dyDescent="0.2"/>
    <row r="3855" x14ac:dyDescent="0.2"/>
    <row r="3856" x14ac:dyDescent="0.2"/>
    <row r="3857" x14ac:dyDescent="0.2"/>
    <row r="3858" x14ac:dyDescent="0.2"/>
    <row r="3859" x14ac:dyDescent="0.2"/>
    <row r="3860" x14ac:dyDescent="0.2"/>
    <row r="3861" x14ac:dyDescent="0.2"/>
    <row r="3862" x14ac:dyDescent="0.2"/>
    <row r="3863" x14ac:dyDescent="0.2"/>
    <row r="3864" x14ac:dyDescent="0.2"/>
    <row r="3865" x14ac:dyDescent="0.2"/>
    <row r="3866" x14ac:dyDescent="0.2"/>
    <row r="3867" x14ac:dyDescent="0.2"/>
    <row r="3868" x14ac:dyDescent="0.2"/>
    <row r="3869" x14ac:dyDescent="0.2"/>
    <row r="3870" x14ac:dyDescent="0.2"/>
    <row r="3871" x14ac:dyDescent="0.2"/>
    <row r="3872" x14ac:dyDescent="0.2"/>
    <row r="3873" x14ac:dyDescent="0.2"/>
    <row r="3874" x14ac:dyDescent="0.2"/>
    <row r="3875" x14ac:dyDescent="0.2"/>
    <row r="3876" x14ac:dyDescent="0.2"/>
    <row r="3877" x14ac:dyDescent="0.2"/>
    <row r="3878" x14ac:dyDescent="0.2"/>
    <row r="3879" x14ac:dyDescent="0.2"/>
    <row r="3880" x14ac:dyDescent="0.2"/>
    <row r="3881" x14ac:dyDescent="0.2"/>
    <row r="3882" x14ac:dyDescent="0.2"/>
    <row r="3883" x14ac:dyDescent="0.2"/>
    <row r="3884" x14ac:dyDescent="0.2"/>
    <row r="3885" x14ac:dyDescent="0.2"/>
    <row r="3886" x14ac:dyDescent="0.2"/>
    <row r="3887" x14ac:dyDescent="0.2"/>
    <row r="3888" x14ac:dyDescent="0.2"/>
    <row r="3889" x14ac:dyDescent="0.2"/>
    <row r="3890" x14ac:dyDescent="0.2"/>
    <row r="3891" x14ac:dyDescent="0.2"/>
    <row r="3892" x14ac:dyDescent="0.2"/>
    <row r="3893" x14ac:dyDescent="0.2"/>
    <row r="3894" x14ac:dyDescent="0.2"/>
    <row r="3895" x14ac:dyDescent="0.2"/>
    <row r="3896" x14ac:dyDescent="0.2"/>
    <row r="3897" x14ac:dyDescent="0.2"/>
    <row r="3898" x14ac:dyDescent="0.2"/>
    <row r="3899" x14ac:dyDescent="0.2"/>
    <row r="3900" x14ac:dyDescent="0.2"/>
    <row r="3901" x14ac:dyDescent="0.2"/>
    <row r="3902" x14ac:dyDescent="0.2"/>
    <row r="3903" x14ac:dyDescent="0.2"/>
    <row r="3904" x14ac:dyDescent="0.2"/>
    <row r="3905" x14ac:dyDescent="0.2"/>
    <row r="3906" x14ac:dyDescent="0.2"/>
    <row r="3907" x14ac:dyDescent="0.2"/>
    <row r="3908" x14ac:dyDescent="0.2"/>
    <row r="3909" x14ac:dyDescent="0.2"/>
    <row r="3910" x14ac:dyDescent="0.2"/>
    <row r="3911" x14ac:dyDescent="0.2"/>
    <row r="3912" x14ac:dyDescent="0.2"/>
    <row r="3913" x14ac:dyDescent="0.2"/>
    <row r="3914" x14ac:dyDescent="0.2"/>
    <row r="3915" x14ac:dyDescent="0.2"/>
    <row r="3916" x14ac:dyDescent="0.2"/>
    <row r="3917" x14ac:dyDescent="0.2"/>
    <row r="3918" x14ac:dyDescent="0.2"/>
    <row r="3919" x14ac:dyDescent="0.2"/>
    <row r="3920" x14ac:dyDescent="0.2"/>
    <row r="3921" x14ac:dyDescent="0.2"/>
    <row r="3922" x14ac:dyDescent="0.2"/>
    <row r="3923" x14ac:dyDescent="0.2"/>
    <row r="3924" x14ac:dyDescent="0.2"/>
    <row r="3925" x14ac:dyDescent="0.2"/>
    <row r="3926" x14ac:dyDescent="0.2"/>
    <row r="3927" x14ac:dyDescent="0.2"/>
    <row r="3928" x14ac:dyDescent="0.2"/>
    <row r="3929" x14ac:dyDescent="0.2"/>
    <row r="3930" x14ac:dyDescent="0.2"/>
    <row r="3931" x14ac:dyDescent="0.2"/>
    <row r="3932" x14ac:dyDescent="0.2"/>
    <row r="3933" x14ac:dyDescent="0.2"/>
    <row r="3934" x14ac:dyDescent="0.2"/>
    <row r="3935" x14ac:dyDescent="0.2"/>
    <row r="3936" x14ac:dyDescent="0.2"/>
    <row r="3937" x14ac:dyDescent="0.2"/>
    <row r="3938" x14ac:dyDescent="0.2"/>
    <row r="3939" x14ac:dyDescent="0.2"/>
    <row r="3940" x14ac:dyDescent="0.2"/>
    <row r="3941" x14ac:dyDescent="0.2"/>
    <row r="3942" x14ac:dyDescent="0.2"/>
    <row r="3943" x14ac:dyDescent="0.2"/>
    <row r="3944" x14ac:dyDescent="0.2"/>
    <row r="3945" x14ac:dyDescent="0.2"/>
    <row r="3946" x14ac:dyDescent="0.2"/>
    <row r="3947" x14ac:dyDescent="0.2"/>
    <row r="3948" x14ac:dyDescent="0.2"/>
    <row r="3949" x14ac:dyDescent="0.2"/>
    <row r="3950" x14ac:dyDescent="0.2"/>
    <row r="3951" x14ac:dyDescent="0.2"/>
    <row r="3952" x14ac:dyDescent="0.2"/>
    <row r="3953" x14ac:dyDescent="0.2"/>
    <row r="3954" x14ac:dyDescent="0.2"/>
    <row r="3955" x14ac:dyDescent="0.2"/>
    <row r="3956" x14ac:dyDescent="0.2"/>
    <row r="3957" x14ac:dyDescent="0.2"/>
    <row r="3958" x14ac:dyDescent="0.2"/>
    <row r="3959" x14ac:dyDescent="0.2"/>
    <row r="3960" x14ac:dyDescent="0.2"/>
    <row r="3961" x14ac:dyDescent="0.2"/>
    <row r="3962" x14ac:dyDescent="0.2"/>
    <row r="3963" x14ac:dyDescent="0.2"/>
    <row r="3964" x14ac:dyDescent="0.2"/>
    <row r="3965" x14ac:dyDescent="0.2"/>
    <row r="3966" x14ac:dyDescent="0.2"/>
    <row r="3967" x14ac:dyDescent="0.2"/>
    <row r="3968" x14ac:dyDescent="0.2"/>
    <row r="3969" x14ac:dyDescent="0.2"/>
    <row r="3970" x14ac:dyDescent="0.2"/>
    <row r="3971" x14ac:dyDescent="0.2"/>
    <row r="3972" x14ac:dyDescent="0.2"/>
    <row r="3973" x14ac:dyDescent="0.2"/>
    <row r="3974" x14ac:dyDescent="0.2"/>
    <row r="3975" x14ac:dyDescent="0.2"/>
    <row r="3976" x14ac:dyDescent="0.2"/>
    <row r="3977" x14ac:dyDescent="0.2"/>
    <row r="3978" x14ac:dyDescent="0.2"/>
    <row r="3979" x14ac:dyDescent="0.2"/>
    <row r="3980" x14ac:dyDescent="0.2"/>
    <row r="3981" x14ac:dyDescent="0.2"/>
    <row r="3982" x14ac:dyDescent="0.2"/>
    <row r="3983" x14ac:dyDescent="0.2"/>
    <row r="3984" x14ac:dyDescent="0.2"/>
    <row r="3985" x14ac:dyDescent="0.2"/>
    <row r="3986" x14ac:dyDescent="0.2"/>
    <row r="3987" x14ac:dyDescent="0.2"/>
    <row r="3988" x14ac:dyDescent="0.2"/>
    <row r="3989" x14ac:dyDescent="0.2"/>
    <row r="3990" x14ac:dyDescent="0.2"/>
    <row r="3991" x14ac:dyDescent="0.2"/>
    <row r="3992" x14ac:dyDescent="0.2"/>
    <row r="3993" x14ac:dyDescent="0.2"/>
    <row r="3994" x14ac:dyDescent="0.2"/>
    <row r="3995" x14ac:dyDescent="0.2"/>
    <row r="3996" x14ac:dyDescent="0.2"/>
    <row r="3997" x14ac:dyDescent="0.2"/>
    <row r="3998" x14ac:dyDescent="0.2"/>
    <row r="3999" x14ac:dyDescent="0.2"/>
    <row r="4000" x14ac:dyDescent="0.2"/>
    <row r="4001" x14ac:dyDescent="0.2"/>
    <row r="4002" x14ac:dyDescent="0.2"/>
    <row r="4003" x14ac:dyDescent="0.2"/>
    <row r="4004" x14ac:dyDescent="0.2"/>
    <row r="4005" x14ac:dyDescent="0.2"/>
    <row r="4006" x14ac:dyDescent="0.2"/>
    <row r="4007" x14ac:dyDescent="0.2"/>
    <row r="4008" x14ac:dyDescent="0.2"/>
    <row r="4009" x14ac:dyDescent="0.2"/>
    <row r="4010" x14ac:dyDescent="0.2"/>
    <row r="4011" x14ac:dyDescent="0.2"/>
    <row r="4012" x14ac:dyDescent="0.2"/>
    <row r="4013" x14ac:dyDescent="0.2"/>
    <row r="4014" x14ac:dyDescent="0.2"/>
    <row r="4015" x14ac:dyDescent="0.2"/>
    <row r="4016" x14ac:dyDescent="0.2"/>
    <row r="4017" x14ac:dyDescent="0.2"/>
    <row r="4018" x14ac:dyDescent="0.2"/>
    <row r="4019" x14ac:dyDescent="0.2"/>
    <row r="4020" x14ac:dyDescent="0.2"/>
    <row r="4021" x14ac:dyDescent="0.2"/>
    <row r="4022" x14ac:dyDescent="0.2"/>
    <row r="4023" x14ac:dyDescent="0.2"/>
    <row r="4024" x14ac:dyDescent="0.2"/>
    <row r="4025" x14ac:dyDescent="0.2"/>
    <row r="4026" x14ac:dyDescent="0.2"/>
    <row r="4027" x14ac:dyDescent="0.2"/>
    <row r="4028" x14ac:dyDescent="0.2"/>
    <row r="4029" x14ac:dyDescent="0.2"/>
    <row r="4030" x14ac:dyDescent="0.2"/>
    <row r="4031" x14ac:dyDescent="0.2"/>
    <row r="4032" x14ac:dyDescent="0.2"/>
    <row r="4033" x14ac:dyDescent="0.2"/>
    <row r="4034" x14ac:dyDescent="0.2"/>
    <row r="4035" x14ac:dyDescent="0.2"/>
    <row r="4036" x14ac:dyDescent="0.2"/>
    <row r="4037" x14ac:dyDescent="0.2"/>
    <row r="4038" x14ac:dyDescent="0.2"/>
    <row r="4039" x14ac:dyDescent="0.2"/>
    <row r="4040" x14ac:dyDescent="0.2"/>
    <row r="4041" x14ac:dyDescent="0.2"/>
    <row r="4042" x14ac:dyDescent="0.2"/>
    <row r="4043" x14ac:dyDescent="0.2"/>
    <row r="4044" x14ac:dyDescent="0.2"/>
    <row r="4045" x14ac:dyDescent="0.2"/>
    <row r="4046" x14ac:dyDescent="0.2"/>
    <row r="4047" x14ac:dyDescent="0.2"/>
    <row r="4048" x14ac:dyDescent="0.2"/>
    <row r="4049" x14ac:dyDescent="0.2"/>
    <row r="4050" x14ac:dyDescent="0.2"/>
    <row r="4051" x14ac:dyDescent="0.2"/>
    <row r="4052" x14ac:dyDescent="0.2"/>
    <row r="4053" x14ac:dyDescent="0.2"/>
    <row r="4054" x14ac:dyDescent="0.2"/>
    <row r="4055" x14ac:dyDescent="0.2"/>
    <row r="4056" x14ac:dyDescent="0.2"/>
    <row r="4057" x14ac:dyDescent="0.2"/>
    <row r="4058" x14ac:dyDescent="0.2"/>
    <row r="4059" x14ac:dyDescent="0.2"/>
    <row r="4060" x14ac:dyDescent="0.2"/>
    <row r="4061" x14ac:dyDescent="0.2"/>
    <row r="4062" x14ac:dyDescent="0.2"/>
    <row r="4063" x14ac:dyDescent="0.2"/>
    <row r="4064" x14ac:dyDescent="0.2"/>
    <row r="4065" x14ac:dyDescent="0.2"/>
    <row r="4066" x14ac:dyDescent="0.2"/>
    <row r="4067" x14ac:dyDescent="0.2"/>
    <row r="4068" x14ac:dyDescent="0.2"/>
    <row r="4069" x14ac:dyDescent="0.2"/>
    <row r="4070" x14ac:dyDescent="0.2"/>
    <row r="4071" x14ac:dyDescent="0.2"/>
    <row r="4072" x14ac:dyDescent="0.2"/>
    <row r="4073" x14ac:dyDescent="0.2"/>
    <row r="4074" x14ac:dyDescent="0.2"/>
    <row r="4075" x14ac:dyDescent="0.2"/>
    <row r="4076" x14ac:dyDescent="0.2"/>
    <row r="4077" x14ac:dyDescent="0.2"/>
    <row r="4078" x14ac:dyDescent="0.2"/>
    <row r="4079" x14ac:dyDescent="0.2"/>
    <row r="4080" x14ac:dyDescent="0.2"/>
    <row r="4081" x14ac:dyDescent="0.2"/>
    <row r="4082" x14ac:dyDescent="0.2"/>
    <row r="4083" x14ac:dyDescent="0.2"/>
    <row r="4084" x14ac:dyDescent="0.2"/>
    <row r="4085" x14ac:dyDescent="0.2"/>
    <row r="4086" x14ac:dyDescent="0.2"/>
    <row r="4087" x14ac:dyDescent="0.2"/>
    <row r="4088" x14ac:dyDescent="0.2"/>
    <row r="4089" x14ac:dyDescent="0.2"/>
    <row r="4090" x14ac:dyDescent="0.2"/>
    <row r="4091" x14ac:dyDescent="0.2"/>
    <row r="4092" x14ac:dyDescent="0.2"/>
    <row r="4093" x14ac:dyDescent="0.2"/>
    <row r="4094" x14ac:dyDescent="0.2"/>
    <row r="4095" x14ac:dyDescent="0.2"/>
    <row r="4096" x14ac:dyDescent="0.2"/>
    <row r="4097" x14ac:dyDescent="0.2"/>
    <row r="4098" x14ac:dyDescent="0.2"/>
    <row r="4099" x14ac:dyDescent="0.2"/>
    <row r="4100" x14ac:dyDescent="0.2"/>
    <row r="4101" x14ac:dyDescent="0.2"/>
    <row r="4102" x14ac:dyDescent="0.2"/>
    <row r="4103" x14ac:dyDescent="0.2"/>
    <row r="4104" x14ac:dyDescent="0.2"/>
    <row r="4105" x14ac:dyDescent="0.2"/>
    <row r="4106" x14ac:dyDescent="0.2"/>
    <row r="4107" x14ac:dyDescent="0.2"/>
    <row r="4108" x14ac:dyDescent="0.2"/>
    <row r="4109" x14ac:dyDescent="0.2"/>
    <row r="4110" x14ac:dyDescent="0.2"/>
    <row r="4111" x14ac:dyDescent="0.2"/>
    <row r="4112" x14ac:dyDescent="0.2"/>
    <row r="4113" x14ac:dyDescent="0.2"/>
    <row r="4114" x14ac:dyDescent="0.2"/>
    <row r="4115" x14ac:dyDescent="0.2"/>
    <row r="4116" x14ac:dyDescent="0.2"/>
    <row r="4117" x14ac:dyDescent="0.2"/>
    <row r="4118" x14ac:dyDescent="0.2"/>
    <row r="4119" x14ac:dyDescent="0.2"/>
    <row r="4120" x14ac:dyDescent="0.2"/>
    <row r="4121" x14ac:dyDescent="0.2"/>
    <row r="4122" x14ac:dyDescent="0.2"/>
    <row r="4123" x14ac:dyDescent="0.2"/>
    <row r="4124" x14ac:dyDescent="0.2"/>
    <row r="4125" x14ac:dyDescent="0.2"/>
    <row r="4126" x14ac:dyDescent="0.2"/>
    <row r="4127" x14ac:dyDescent="0.2"/>
    <row r="4128" x14ac:dyDescent="0.2"/>
    <row r="4129" x14ac:dyDescent="0.2"/>
    <row r="4130" x14ac:dyDescent="0.2"/>
    <row r="4131" x14ac:dyDescent="0.2"/>
    <row r="4132" x14ac:dyDescent="0.2"/>
    <row r="4133" x14ac:dyDescent="0.2"/>
    <row r="4134" x14ac:dyDescent="0.2"/>
    <row r="4135" x14ac:dyDescent="0.2"/>
    <row r="4136" x14ac:dyDescent="0.2"/>
    <row r="4137" x14ac:dyDescent="0.2"/>
    <row r="4138" x14ac:dyDescent="0.2"/>
    <row r="4139" x14ac:dyDescent="0.2"/>
    <row r="4140" x14ac:dyDescent="0.2"/>
    <row r="4141" x14ac:dyDescent="0.2"/>
    <row r="4142" x14ac:dyDescent="0.2"/>
    <row r="4143" x14ac:dyDescent="0.2"/>
    <row r="4144" x14ac:dyDescent="0.2"/>
    <row r="4145" x14ac:dyDescent="0.2"/>
    <row r="4146" x14ac:dyDescent="0.2"/>
    <row r="4147" x14ac:dyDescent="0.2"/>
    <row r="4148" x14ac:dyDescent="0.2"/>
    <row r="4149" x14ac:dyDescent="0.2"/>
    <row r="4150" x14ac:dyDescent="0.2"/>
    <row r="4151" x14ac:dyDescent="0.2"/>
    <row r="4152" x14ac:dyDescent="0.2"/>
    <row r="4153" x14ac:dyDescent="0.2"/>
    <row r="4154" x14ac:dyDescent="0.2"/>
    <row r="4155" x14ac:dyDescent="0.2"/>
    <row r="4156" x14ac:dyDescent="0.2"/>
    <row r="4157" x14ac:dyDescent="0.2"/>
    <row r="4158" x14ac:dyDescent="0.2"/>
    <row r="4159" x14ac:dyDescent="0.2"/>
    <row r="4160" x14ac:dyDescent="0.2"/>
    <row r="4161" x14ac:dyDescent="0.2"/>
    <row r="4162" x14ac:dyDescent="0.2"/>
    <row r="4163" x14ac:dyDescent="0.2"/>
    <row r="4164" x14ac:dyDescent="0.2"/>
    <row r="4165" x14ac:dyDescent="0.2"/>
    <row r="4166" x14ac:dyDescent="0.2"/>
    <row r="4167" x14ac:dyDescent="0.2"/>
    <row r="4168" x14ac:dyDescent="0.2"/>
    <row r="4169" x14ac:dyDescent="0.2"/>
    <row r="4170" x14ac:dyDescent="0.2"/>
    <row r="4171" x14ac:dyDescent="0.2"/>
    <row r="4172" x14ac:dyDescent="0.2"/>
    <row r="4173" x14ac:dyDescent="0.2"/>
    <row r="4174" x14ac:dyDescent="0.2"/>
    <row r="4175" x14ac:dyDescent="0.2"/>
    <row r="4176" x14ac:dyDescent="0.2"/>
    <row r="4177" x14ac:dyDescent="0.2"/>
    <row r="4178" x14ac:dyDescent="0.2"/>
    <row r="4179" x14ac:dyDescent="0.2"/>
    <row r="4180" x14ac:dyDescent="0.2"/>
    <row r="4181" x14ac:dyDescent="0.2"/>
    <row r="4182" x14ac:dyDescent="0.2"/>
    <row r="4183" x14ac:dyDescent="0.2"/>
    <row r="4184" x14ac:dyDescent="0.2"/>
    <row r="4185" x14ac:dyDescent="0.2"/>
    <row r="4186" x14ac:dyDescent="0.2"/>
    <row r="4187" x14ac:dyDescent="0.2"/>
    <row r="4188" x14ac:dyDescent="0.2"/>
    <row r="4189" x14ac:dyDescent="0.2"/>
    <row r="4190" x14ac:dyDescent="0.2"/>
    <row r="4191" x14ac:dyDescent="0.2"/>
    <row r="4192" x14ac:dyDescent="0.2"/>
    <row r="4193" x14ac:dyDescent="0.2"/>
    <row r="4194" x14ac:dyDescent="0.2"/>
    <row r="4195" x14ac:dyDescent="0.2"/>
    <row r="4196" x14ac:dyDescent="0.2"/>
    <row r="4197" x14ac:dyDescent="0.2"/>
    <row r="4198" x14ac:dyDescent="0.2"/>
    <row r="4199" x14ac:dyDescent="0.2"/>
    <row r="4200" x14ac:dyDescent="0.2"/>
    <row r="4201" x14ac:dyDescent="0.2"/>
    <row r="4202" x14ac:dyDescent="0.2"/>
    <row r="4203" x14ac:dyDescent="0.2"/>
    <row r="4204" x14ac:dyDescent="0.2"/>
    <row r="4205" x14ac:dyDescent="0.2"/>
    <row r="4206" x14ac:dyDescent="0.2"/>
    <row r="4207" x14ac:dyDescent="0.2"/>
    <row r="4208" x14ac:dyDescent="0.2"/>
    <row r="4209" x14ac:dyDescent="0.2"/>
    <row r="4210" x14ac:dyDescent="0.2"/>
    <row r="4211" x14ac:dyDescent="0.2"/>
    <row r="4212" x14ac:dyDescent="0.2"/>
    <row r="4213" x14ac:dyDescent="0.2"/>
    <row r="4214" x14ac:dyDescent="0.2"/>
    <row r="4215" x14ac:dyDescent="0.2"/>
    <row r="4216" x14ac:dyDescent="0.2"/>
    <row r="4217" x14ac:dyDescent="0.2"/>
    <row r="4218" x14ac:dyDescent="0.2"/>
    <row r="4219" x14ac:dyDescent="0.2"/>
    <row r="4220" x14ac:dyDescent="0.2"/>
    <row r="4221" x14ac:dyDescent="0.2"/>
    <row r="4222" x14ac:dyDescent="0.2"/>
    <row r="4223" x14ac:dyDescent="0.2"/>
    <row r="4224" x14ac:dyDescent="0.2"/>
    <row r="4225" x14ac:dyDescent="0.2"/>
    <row r="4226" x14ac:dyDescent="0.2"/>
    <row r="4227" x14ac:dyDescent="0.2"/>
    <row r="4228" x14ac:dyDescent="0.2"/>
    <row r="4229" x14ac:dyDescent="0.2"/>
    <row r="4230" x14ac:dyDescent="0.2"/>
    <row r="4231" x14ac:dyDescent="0.2"/>
    <row r="4232" x14ac:dyDescent="0.2"/>
    <row r="4233" x14ac:dyDescent="0.2"/>
    <row r="4234" x14ac:dyDescent="0.2"/>
    <row r="4235" x14ac:dyDescent="0.2"/>
    <row r="4236" x14ac:dyDescent="0.2"/>
    <row r="4237" x14ac:dyDescent="0.2"/>
    <row r="4238" x14ac:dyDescent="0.2"/>
    <row r="4239" x14ac:dyDescent="0.2"/>
    <row r="4240" x14ac:dyDescent="0.2"/>
    <row r="4241" x14ac:dyDescent="0.2"/>
    <row r="4242" x14ac:dyDescent="0.2"/>
    <row r="4243" x14ac:dyDescent="0.2"/>
    <row r="4244" x14ac:dyDescent="0.2"/>
    <row r="4245" x14ac:dyDescent="0.2"/>
    <row r="4246" x14ac:dyDescent="0.2"/>
    <row r="4247" x14ac:dyDescent="0.2"/>
    <row r="4248" x14ac:dyDescent="0.2"/>
    <row r="4249" x14ac:dyDescent="0.2"/>
    <row r="4250" x14ac:dyDescent="0.2"/>
    <row r="4251" x14ac:dyDescent="0.2"/>
    <row r="4252" x14ac:dyDescent="0.2"/>
    <row r="4253" x14ac:dyDescent="0.2"/>
    <row r="4254" x14ac:dyDescent="0.2"/>
    <row r="4255" x14ac:dyDescent="0.2"/>
    <row r="4256" x14ac:dyDescent="0.2"/>
    <row r="4257" x14ac:dyDescent="0.2"/>
    <row r="4258" x14ac:dyDescent="0.2"/>
    <row r="4259" x14ac:dyDescent="0.2"/>
    <row r="4260" x14ac:dyDescent="0.2"/>
    <row r="4261" x14ac:dyDescent="0.2"/>
    <row r="4262" x14ac:dyDescent="0.2"/>
    <row r="4263" x14ac:dyDescent="0.2"/>
    <row r="4264" x14ac:dyDescent="0.2"/>
    <row r="4265" x14ac:dyDescent="0.2"/>
    <row r="4266" x14ac:dyDescent="0.2"/>
    <row r="4267" x14ac:dyDescent="0.2"/>
    <row r="4268" x14ac:dyDescent="0.2"/>
    <row r="4269" x14ac:dyDescent="0.2"/>
    <row r="4270" x14ac:dyDescent="0.2"/>
    <row r="4271" x14ac:dyDescent="0.2"/>
    <row r="4272" x14ac:dyDescent="0.2"/>
    <row r="4273" x14ac:dyDescent="0.2"/>
    <row r="4274" x14ac:dyDescent="0.2"/>
    <row r="4275" x14ac:dyDescent="0.2"/>
    <row r="4276" x14ac:dyDescent="0.2"/>
    <row r="4277" x14ac:dyDescent="0.2"/>
    <row r="4278" x14ac:dyDescent="0.2"/>
    <row r="4279" x14ac:dyDescent="0.2"/>
    <row r="4280" x14ac:dyDescent="0.2"/>
    <row r="4281" x14ac:dyDescent="0.2"/>
    <row r="4282" x14ac:dyDescent="0.2"/>
    <row r="4283" x14ac:dyDescent="0.2"/>
    <row r="4284" x14ac:dyDescent="0.2"/>
    <row r="4285" x14ac:dyDescent="0.2"/>
    <row r="4286" x14ac:dyDescent="0.2"/>
    <row r="4287" x14ac:dyDescent="0.2"/>
    <row r="4288" x14ac:dyDescent="0.2"/>
    <row r="4289" x14ac:dyDescent="0.2"/>
    <row r="4290" x14ac:dyDescent="0.2"/>
    <row r="4291" x14ac:dyDescent="0.2"/>
    <row r="4292" x14ac:dyDescent="0.2"/>
    <row r="4293" x14ac:dyDescent="0.2"/>
    <row r="4294" x14ac:dyDescent="0.2"/>
    <row r="4295" x14ac:dyDescent="0.2"/>
    <row r="4296" x14ac:dyDescent="0.2"/>
    <row r="4297" x14ac:dyDescent="0.2"/>
    <row r="4298" x14ac:dyDescent="0.2"/>
    <row r="4299" x14ac:dyDescent="0.2"/>
    <row r="4300" x14ac:dyDescent="0.2"/>
    <row r="4301" x14ac:dyDescent="0.2"/>
    <row r="4302" x14ac:dyDescent="0.2"/>
    <row r="4303" x14ac:dyDescent="0.2"/>
    <row r="4304" x14ac:dyDescent="0.2"/>
    <row r="4305" x14ac:dyDescent="0.2"/>
    <row r="4306" x14ac:dyDescent="0.2"/>
    <row r="4307" x14ac:dyDescent="0.2"/>
    <row r="4308" x14ac:dyDescent="0.2"/>
    <row r="4309" x14ac:dyDescent="0.2"/>
    <row r="4310" x14ac:dyDescent="0.2"/>
    <row r="4311" x14ac:dyDescent="0.2"/>
    <row r="4312" x14ac:dyDescent="0.2"/>
    <row r="4313" x14ac:dyDescent="0.2"/>
    <row r="4314" x14ac:dyDescent="0.2"/>
    <row r="4315" x14ac:dyDescent="0.2"/>
    <row r="4316" x14ac:dyDescent="0.2"/>
    <row r="4317" x14ac:dyDescent="0.2"/>
    <row r="4318" x14ac:dyDescent="0.2"/>
    <row r="4319" x14ac:dyDescent="0.2"/>
    <row r="4320" x14ac:dyDescent="0.2"/>
    <row r="4321" x14ac:dyDescent="0.2"/>
    <row r="4322" x14ac:dyDescent="0.2"/>
    <row r="4323" x14ac:dyDescent="0.2"/>
    <row r="4324" x14ac:dyDescent="0.2"/>
    <row r="4325" x14ac:dyDescent="0.2"/>
    <row r="4326" x14ac:dyDescent="0.2"/>
    <row r="4327" x14ac:dyDescent="0.2"/>
    <row r="4328" x14ac:dyDescent="0.2"/>
    <row r="4329" x14ac:dyDescent="0.2"/>
    <row r="4330" x14ac:dyDescent="0.2"/>
    <row r="4331" x14ac:dyDescent="0.2"/>
    <row r="4332" x14ac:dyDescent="0.2"/>
    <row r="4333" x14ac:dyDescent="0.2"/>
    <row r="4334" x14ac:dyDescent="0.2"/>
    <row r="4335" x14ac:dyDescent="0.2"/>
    <row r="4336" x14ac:dyDescent="0.2"/>
    <row r="4337" x14ac:dyDescent="0.2"/>
    <row r="4338" x14ac:dyDescent="0.2"/>
    <row r="4339" x14ac:dyDescent="0.2"/>
    <row r="4340" x14ac:dyDescent="0.2"/>
    <row r="4341" x14ac:dyDescent="0.2"/>
    <row r="4342" x14ac:dyDescent="0.2"/>
    <row r="4343" x14ac:dyDescent="0.2"/>
    <row r="4344" x14ac:dyDescent="0.2"/>
    <row r="4345" x14ac:dyDescent="0.2"/>
    <row r="4346" x14ac:dyDescent="0.2"/>
    <row r="4347" x14ac:dyDescent="0.2"/>
    <row r="4348" x14ac:dyDescent="0.2"/>
    <row r="4349" x14ac:dyDescent="0.2"/>
    <row r="4350" x14ac:dyDescent="0.2"/>
    <row r="4351" x14ac:dyDescent="0.2"/>
    <row r="4352" x14ac:dyDescent="0.2"/>
    <row r="4353" x14ac:dyDescent="0.2"/>
    <row r="4354" x14ac:dyDescent="0.2"/>
    <row r="4355" x14ac:dyDescent="0.2"/>
    <row r="4356" x14ac:dyDescent="0.2"/>
    <row r="4357" x14ac:dyDescent="0.2"/>
    <row r="4358" x14ac:dyDescent="0.2"/>
    <row r="4359" x14ac:dyDescent="0.2"/>
    <row r="4360" x14ac:dyDescent="0.2"/>
    <row r="4361" x14ac:dyDescent="0.2"/>
    <row r="4362" x14ac:dyDescent="0.2"/>
    <row r="4363" x14ac:dyDescent="0.2"/>
    <row r="4364" x14ac:dyDescent="0.2"/>
    <row r="4365" x14ac:dyDescent="0.2"/>
    <row r="4366" x14ac:dyDescent="0.2"/>
    <row r="4367" x14ac:dyDescent="0.2"/>
    <row r="4368" x14ac:dyDescent="0.2"/>
    <row r="4369" x14ac:dyDescent="0.2"/>
    <row r="4370" x14ac:dyDescent="0.2"/>
    <row r="4371" x14ac:dyDescent="0.2"/>
    <row r="4372" x14ac:dyDescent="0.2"/>
    <row r="4373" x14ac:dyDescent="0.2"/>
    <row r="4374" x14ac:dyDescent="0.2"/>
    <row r="4375" x14ac:dyDescent="0.2"/>
    <row r="4376" x14ac:dyDescent="0.2"/>
    <row r="4377" x14ac:dyDescent="0.2"/>
    <row r="4378" x14ac:dyDescent="0.2"/>
    <row r="4379" x14ac:dyDescent="0.2"/>
    <row r="4380" x14ac:dyDescent="0.2"/>
    <row r="4381" x14ac:dyDescent="0.2"/>
    <row r="4382" x14ac:dyDescent="0.2"/>
    <row r="4383" x14ac:dyDescent="0.2"/>
    <row r="4384" x14ac:dyDescent="0.2"/>
    <row r="4385" x14ac:dyDescent="0.2"/>
    <row r="4386" x14ac:dyDescent="0.2"/>
    <row r="4387" x14ac:dyDescent="0.2"/>
    <row r="4388" x14ac:dyDescent="0.2"/>
    <row r="4389" x14ac:dyDescent="0.2"/>
    <row r="4390" x14ac:dyDescent="0.2"/>
    <row r="4391" x14ac:dyDescent="0.2"/>
    <row r="4392" x14ac:dyDescent="0.2"/>
    <row r="4393" x14ac:dyDescent="0.2"/>
    <row r="4394" x14ac:dyDescent="0.2"/>
    <row r="4395" x14ac:dyDescent="0.2"/>
    <row r="4396" x14ac:dyDescent="0.2"/>
    <row r="4397" x14ac:dyDescent="0.2"/>
    <row r="4398" x14ac:dyDescent="0.2"/>
    <row r="4399" x14ac:dyDescent="0.2"/>
    <row r="4400" x14ac:dyDescent="0.2"/>
    <row r="4401" x14ac:dyDescent="0.2"/>
    <row r="4402" x14ac:dyDescent="0.2"/>
    <row r="4403" x14ac:dyDescent="0.2"/>
    <row r="4404" x14ac:dyDescent="0.2"/>
    <row r="4405" x14ac:dyDescent="0.2"/>
    <row r="4406" x14ac:dyDescent="0.2"/>
    <row r="4407" x14ac:dyDescent="0.2"/>
    <row r="4408" x14ac:dyDescent="0.2"/>
    <row r="4409" x14ac:dyDescent="0.2"/>
    <row r="4410" x14ac:dyDescent="0.2"/>
    <row r="4411" x14ac:dyDescent="0.2"/>
    <row r="4412" x14ac:dyDescent="0.2"/>
    <row r="4413" x14ac:dyDescent="0.2"/>
    <row r="4414" x14ac:dyDescent="0.2"/>
    <row r="4415" x14ac:dyDescent="0.2"/>
    <row r="4416" x14ac:dyDescent="0.2"/>
    <row r="4417" x14ac:dyDescent="0.2"/>
    <row r="4418" x14ac:dyDescent="0.2"/>
    <row r="4419" x14ac:dyDescent="0.2"/>
    <row r="4420" x14ac:dyDescent="0.2"/>
    <row r="4421" x14ac:dyDescent="0.2"/>
    <row r="4422" x14ac:dyDescent="0.2"/>
    <row r="4423" x14ac:dyDescent="0.2"/>
    <row r="4424" x14ac:dyDescent="0.2"/>
    <row r="4425" x14ac:dyDescent="0.2"/>
    <row r="4426" x14ac:dyDescent="0.2"/>
    <row r="4427" x14ac:dyDescent="0.2"/>
    <row r="4428" x14ac:dyDescent="0.2"/>
    <row r="4429" x14ac:dyDescent="0.2"/>
    <row r="4430" x14ac:dyDescent="0.2"/>
    <row r="4431" x14ac:dyDescent="0.2"/>
    <row r="4432" x14ac:dyDescent="0.2"/>
    <row r="4433" x14ac:dyDescent="0.2"/>
    <row r="4434" x14ac:dyDescent="0.2"/>
    <row r="4435" x14ac:dyDescent="0.2"/>
    <row r="4436" x14ac:dyDescent="0.2"/>
    <row r="4437" x14ac:dyDescent="0.2"/>
    <row r="4438" x14ac:dyDescent="0.2"/>
    <row r="4439" x14ac:dyDescent="0.2"/>
    <row r="4440" x14ac:dyDescent="0.2"/>
    <row r="4441" x14ac:dyDescent="0.2"/>
    <row r="4442" x14ac:dyDescent="0.2"/>
    <row r="4443" x14ac:dyDescent="0.2"/>
    <row r="4444" x14ac:dyDescent="0.2"/>
    <row r="4445" x14ac:dyDescent="0.2"/>
    <row r="4446" x14ac:dyDescent="0.2"/>
    <row r="4447" x14ac:dyDescent="0.2"/>
    <row r="4448" x14ac:dyDescent="0.2"/>
    <row r="4449" x14ac:dyDescent="0.2"/>
    <row r="4450" x14ac:dyDescent="0.2"/>
    <row r="4451" x14ac:dyDescent="0.2"/>
    <row r="4452" x14ac:dyDescent="0.2"/>
    <row r="4453" x14ac:dyDescent="0.2"/>
    <row r="4454" x14ac:dyDescent="0.2"/>
    <row r="4455" x14ac:dyDescent="0.2"/>
    <row r="4456" x14ac:dyDescent="0.2"/>
    <row r="4457" x14ac:dyDescent="0.2"/>
    <row r="4458" x14ac:dyDescent="0.2"/>
    <row r="4459" x14ac:dyDescent="0.2"/>
    <row r="4460" x14ac:dyDescent="0.2"/>
    <row r="4461" x14ac:dyDescent="0.2"/>
    <row r="4462" x14ac:dyDescent="0.2"/>
    <row r="4463" x14ac:dyDescent="0.2"/>
    <row r="4464" x14ac:dyDescent="0.2"/>
    <row r="4465" x14ac:dyDescent="0.2"/>
    <row r="4466" x14ac:dyDescent="0.2"/>
    <row r="4467" x14ac:dyDescent="0.2"/>
    <row r="4468" x14ac:dyDescent="0.2"/>
    <row r="4469" x14ac:dyDescent="0.2"/>
    <row r="4470" x14ac:dyDescent="0.2"/>
    <row r="4471" x14ac:dyDescent="0.2"/>
    <row r="4472" x14ac:dyDescent="0.2"/>
    <row r="4473" x14ac:dyDescent="0.2"/>
    <row r="4474" x14ac:dyDescent="0.2"/>
    <row r="4475" x14ac:dyDescent="0.2"/>
    <row r="4476" x14ac:dyDescent="0.2"/>
    <row r="4477" x14ac:dyDescent="0.2"/>
    <row r="4478" x14ac:dyDescent="0.2"/>
    <row r="4479" x14ac:dyDescent="0.2"/>
    <row r="4480" x14ac:dyDescent="0.2"/>
    <row r="4481" x14ac:dyDescent="0.2"/>
    <row r="4482" x14ac:dyDescent="0.2"/>
    <row r="4483" x14ac:dyDescent="0.2"/>
    <row r="4484" x14ac:dyDescent="0.2"/>
    <row r="4485" x14ac:dyDescent="0.2"/>
    <row r="4486" x14ac:dyDescent="0.2"/>
    <row r="4487" x14ac:dyDescent="0.2"/>
    <row r="4488" x14ac:dyDescent="0.2"/>
    <row r="4489" x14ac:dyDescent="0.2"/>
    <row r="4490" x14ac:dyDescent="0.2"/>
    <row r="4491" x14ac:dyDescent="0.2"/>
    <row r="4492" x14ac:dyDescent="0.2"/>
    <row r="4493" x14ac:dyDescent="0.2"/>
    <row r="4494" x14ac:dyDescent="0.2"/>
    <row r="4495" x14ac:dyDescent="0.2"/>
    <row r="4496" x14ac:dyDescent="0.2"/>
    <row r="4497" x14ac:dyDescent="0.2"/>
    <row r="4498" x14ac:dyDescent="0.2"/>
    <row r="4499" x14ac:dyDescent="0.2"/>
    <row r="4500" x14ac:dyDescent="0.2"/>
    <row r="4501" x14ac:dyDescent="0.2"/>
    <row r="4502" x14ac:dyDescent="0.2"/>
    <row r="4503" x14ac:dyDescent="0.2"/>
    <row r="4504" x14ac:dyDescent="0.2"/>
    <row r="4505" x14ac:dyDescent="0.2"/>
    <row r="4506" x14ac:dyDescent="0.2"/>
    <row r="4507" x14ac:dyDescent="0.2"/>
    <row r="4508" x14ac:dyDescent="0.2"/>
    <row r="4509" x14ac:dyDescent="0.2"/>
    <row r="4510" x14ac:dyDescent="0.2"/>
    <row r="4511" x14ac:dyDescent="0.2"/>
    <row r="4512" x14ac:dyDescent="0.2"/>
    <row r="4513" x14ac:dyDescent="0.2"/>
    <row r="4514" x14ac:dyDescent="0.2"/>
    <row r="4515" x14ac:dyDescent="0.2"/>
    <row r="4516" x14ac:dyDescent="0.2"/>
    <row r="4517" x14ac:dyDescent="0.2"/>
    <row r="4518" x14ac:dyDescent="0.2"/>
    <row r="4519" x14ac:dyDescent="0.2"/>
    <row r="4520" x14ac:dyDescent="0.2"/>
    <row r="4521" x14ac:dyDescent="0.2"/>
    <row r="4522" x14ac:dyDescent="0.2"/>
    <row r="4523" x14ac:dyDescent="0.2"/>
    <row r="4524" x14ac:dyDescent="0.2"/>
    <row r="4525" x14ac:dyDescent="0.2"/>
    <row r="4526" x14ac:dyDescent="0.2"/>
    <row r="4527" x14ac:dyDescent="0.2"/>
    <row r="4528" x14ac:dyDescent="0.2"/>
    <row r="4529" x14ac:dyDescent="0.2"/>
    <row r="4530" x14ac:dyDescent="0.2"/>
    <row r="4531" x14ac:dyDescent="0.2"/>
    <row r="4532" x14ac:dyDescent="0.2"/>
    <row r="4533" x14ac:dyDescent="0.2"/>
    <row r="4534" x14ac:dyDescent="0.2"/>
    <row r="4535" x14ac:dyDescent="0.2"/>
    <row r="4536" x14ac:dyDescent="0.2"/>
    <row r="4537" x14ac:dyDescent="0.2"/>
    <row r="4538" x14ac:dyDescent="0.2"/>
    <row r="4539" x14ac:dyDescent="0.2"/>
    <row r="4540" x14ac:dyDescent="0.2"/>
    <row r="4541" x14ac:dyDescent="0.2"/>
    <row r="4542" x14ac:dyDescent="0.2"/>
    <row r="4543" x14ac:dyDescent="0.2"/>
    <row r="4544" x14ac:dyDescent="0.2"/>
    <row r="4545" x14ac:dyDescent="0.2"/>
    <row r="4546" x14ac:dyDescent="0.2"/>
    <row r="4547" x14ac:dyDescent="0.2"/>
    <row r="4548" x14ac:dyDescent="0.2"/>
    <row r="4549" x14ac:dyDescent="0.2"/>
    <row r="4550" x14ac:dyDescent="0.2"/>
    <row r="4551" x14ac:dyDescent="0.2"/>
    <row r="4552" x14ac:dyDescent="0.2"/>
    <row r="4553" x14ac:dyDescent="0.2"/>
    <row r="4554" x14ac:dyDescent="0.2"/>
    <row r="4555" x14ac:dyDescent="0.2"/>
    <row r="4556" x14ac:dyDescent="0.2"/>
    <row r="4557" x14ac:dyDescent="0.2"/>
    <row r="4558" x14ac:dyDescent="0.2"/>
    <row r="4559" x14ac:dyDescent="0.2"/>
    <row r="4560" x14ac:dyDescent="0.2"/>
    <row r="4561" x14ac:dyDescent="0.2"/>
    <row r="4562" x14ac:dyDescent="0.2"/>
    <row r="4563" x14ac:dyDescent="0.2"/>
    <row r="4564" x14ac:dyDescent="0.2"/>
    <row r="4565" x14ac:dyDescent="0.2"/>
    <row r="4566" x14ac:dyDescent="0.2"/>
    <row r="4567" x14ac:dyDescent="0.2"/>
    <row r="4568" x14ac:dyDescent="0.2"/>
    <row r="4569" x14ac:dyDescent="0.2"/>
    <row r="4570" x14ac:dyDescent="0.2"/>
    <row r="4571" x14ac:dyDescent="0.2"/>
    <row r="4572" x14ac:dyDescent="0.2"/>
    <row r="4573" x14ac:dyDescent="0.2"/>
    <row r="4574" x14ac:dyDescent="0.2"/>
    <row r="4575" x14ac:dyDescent="0.2"/>
    <row r="4576" x14ac:dyDescent="0.2"/>
    <row r="4577" x14ac:dyDescent="0.2"/>
    <row r="4578" x14ac:dyDescent="0.2"/>
    <row r="4579" x14ac:dyDescent="0.2"/>
    <row r="4580" x14ac:dyDescent="0.2"/>
    <row r="4581" x14ac:dyDescent="0.2"/>
    <row r="4582" x14ac:dyDescent="0.2"/>
    <row r="4583" x14ac:dyDescent="0.2"/>
    <row r="4584" x14ac:dyDescent="0.2"/>
    <row r="4585" x14ac:dyDescent="0.2"/>
    <row r="4586" x14ac:dyDescent="0.2"/>
    <row r="4587" x14ac:dyDescent="0.2"/>
    <row r="4588" x14ac:dyDescent="0.2"/>
    <row r="4589" x14ac:dyDescent="0.2"/>
    <row r="4590" x14ac:dyDescent="0.2"/>
    <row r="4591" x14ac:dyDescent="0.2"/>
    <row r="4592" x14ac:dyDescent="0.2"/>
    <row r="4593" x14ac:dyDescent="0.2"/>
    <row r="4594" x14ac:dyDescent="0.2"/>
    <row r="4595" x14ac:dyDescent="0.2"/>
    <row r="4596" x14ac:dyDescent="0.2"/>
    <row r="4597" x14ac:dyDescent="0.2"/>
    <row r="4598" x14ac:dyDescent="0.2"/>
    <row r="4599" x14ac:dyDescent="0.2"/>
    <row r="4600" x14ac:dyDescent="0.2"/>
    <row r="4601" x14ac:dyDescent="0.2"/>
    <row r="4602" x14ac:dyDescent="0.2"/>
    <row r="4603" x14ac:dyDescent="0.2"/>
    <row r="4604" x14ac:dyDescent="0.2"/>
    <row r="4605" x14ac:dyDescent="0.2"/>
    <row r="4606" x14ac:dyDescent="0.2"/>
    <row r="4607" x14ac:dyDescent="0.2"/>
    <row r="4608" x14ac:dyDescent="0.2"/>
    <row r="4609" x14ac:dyDescent="0.2"/>
    <row r="4610" x14ac:dyDescent="0.2"/>
    <row r="4611" x14ac:dyDescent="0.2"/>
    <row r="4612" x14ac:dyDescent="0.2"/>
    <row r="4613" x14ac:dyDescent="0.2"/>
    <row r="4614" x14ac:dyDescent="0.2"/>
    <row r="4615" x14ac:dyDescent="0.2"/>
    <row r="4616" x14ac:dyDescent="0.2"/>
    <row r="4617" x14ac:dyDescent="0.2"/>
    <row r="4618" x14ac:dyDescent="0.2"/>
    <row r="4619" x14ac:dyDescent="0.2"/>
    <row r="4620" x14ac:dyDescent="0.2"/>
    <row r="4621" x14ac:dyDescent="0.2"/>
    <row r="4622" x14ac:dyDescent="0.2"/>
    <row r="4623" x14ac:dyDescent="0.2"/>
    <row r="4624" x14ac:dyDescent="0.2"/>
    <row r="4625" x14ac:dyDescent="0.2"/>
    <row r="4626" x14ac:dyDescent="0.2"/>
    <row r="4627" x14ac:dyDescent="0.2"/>
    <row r="4628" x14ac:dyDescent="0.2"/>
    <row r="4629" x14ac:dyDescent="0.2"/>
    <row r="4630" x14ac:dyDescent="0.2"/>
    <row r="4631" x14ac:dyDescent="0.2"/>
    <row r="4632" x14ac:dyDescent="0.2"/>
    <row r="4633" x14ac:dyDescent="0.2"/>
    <row r="4634" x14ac:dyDescent="0.2"/>
    <row r="4635" x14ac:dyDescent="0.2"/>
    <row r="4636" x14ac:dyDescent="0.2"/>
    <row r="4637" x14ac:dyDescent="0.2"/>
    <row r="4638" x14ac:dyDescent="0.2"/>
    <row r="4639" x14ac:dyDescent="0.2"/>
    <row r="4640" x14ac:dyDescent="0.2"/>
    <row r="4641" x14ac:dyDescent="0.2"/>
    <row r="4642" x14ac:dyDescent="0.2"/>
    <row r="4643" x14ac:dyDescent="0.2"/>
    <row r="4644" x14ac:dyDescent="0.2"/>
    <row r="4645" x14ac:dyDescent="0.2"/>
    <row r="4646" x14ac:dyDescent="0.2"/>
    <row r="4647" x14ac:dyDescent="0.2"/>
    <row r="4648" x14ac:dyDescent="0.2"/>
    <row r="4649" x14ac:dyDescent="0.2"/>
    <row r="4650" x14ac:dyDescent="0.2"/>
    <row r="4651" x14ac:dyDescent="0.2"/>
    <row r="4652" x14ac:dyDescent="0.2"/>
    <row r="4653" x14ac:dyDescent="0.2"/>
    <row r="4654" x14ac:dyDescent="0.2"/>
    <row r="4655" x14ac:dyDescent="0.2"/>
    <row r="4656" x14ac:dyDescent="0.2"/>
    <row r="4657" x14ac:dyDescent="0.2"/>
    <row r="4658" x14ac:dyDescent="0.2"/>
    <row r="4659" x14ac:dyDescent="0.2"/>
    <row r="4660" x14ac:dyDescent="0.2"/>
    <row r="4661" x14ac:dyDescent="0.2"/>
    <row r="4662" x14ac:dyDescent="0.2"/>
    <row r="4663" x14ac:dyDescent="0.2"/>
    <row r="4664" x14ac:dyDescent="0.2"/>
    <row r="4665" x14ac:dyDescent="0.2"/>
    <row r="4666" x14ac:dyDescent="0.2"/>
    <row r="4667" x14ac:dyDescent="0.2"/>
    <row r="4668" x14ac:dyDescent="0.2"/>
    <row r="4669" x14ac:dyDescent="0.2"/>
    <row r="4670" x14ac:dyDescent="0.2"/>
    <row r="4671" x14ac:dyDescent="0.2"/>
    <row r="4672" x14ac:dyDescent="0.2"/>
    <row r="4673" x14ac:dyDescent="0.2"/>
    <row r="4674" x14ac:dyDescent="0.2"/>
    <row r="4675" x14ac:dyDescent="0.2"/>
    <row r="4676" x14ac:dyDescent="0.2"/>
    <row r="4677" x14ac:dyDescent="0.2"/>
    <row r="4678" x14ac:dyDescent="0.2"/>
    <row r="4679" x14ac:dyDescent="0.2"/>
    <row r="4680" x14ac:dyDescent="0.2"/>
    <row r="4681" x14ac:dyDescent="0.2"/>
    <row r="4682" x14ac:dyDescent="0.2"/>
    <row r="4683" x14ac:dyDescent="0.2"/>
    <row r="4684" x14ac:dyDescent="0.2"/>
    <row r="4685" x14ac:dyDescent="0.2"/>
    <row r="4686" x14ac:dyDescent="0.2"/>
    <row r="4687" x14ac:dyDescent="0.2"/>
    <row r="4688" x14ac:dyDescent="0.2"/>
    <row r="4689" x14ac:dyDescent="0.2"/>
    <row r="4690" x14ac:dyDescent="0.2"/>
    <row r="4691" x14ac:dyDescent="0.2"/>
    <row r="4692" x14ac:dyDescent="0.2"/>
    <row r="4693" x14ac:dyDescent="0.2"/>
    <row r="4694" x14ac:dyDescent="0.2"/>
    <row r="4695" x14ac:dyDescent="0.2"/>
    <row r="4696" x14ac:dyDescent="0.2"/>
    <row r="4697" x14ac:dyDescent="0.2"/>
    <row r="4698" x14ac:dyDescent="0.2"/>
    <row r="4699" x14ac:dyDescent="0.2"/>
    <row r="4700" x14ac:dyDescent="0.2"/>
    <row r="4701" x14ac:dyDescent="0.2"/>
    <row r="4702" x14ac:dyDescent="0.2"/>
    <row r="4703" x14ac:dyDescent="0.2"/>
    <row r="4704" x14ac:dyDescent="0.2"/>
    <row r="4705" x14ac:dyDescent="0.2"/>
    <row r="4706" x14ac:dyDescent="0.2"/>
    <row r="4707" x14ac:dyDescent="0.2"/>
    <row r="4708" x14ac:dyDescent="0.2"/>
    <row r="4709" x14ac:dyDescent="0.2"/>
    <row r="4710" x14ac:dyDescent="0.2"/>
    <row r="4711" x14ac:dyDescent="0.2"/>
    <row r="4712" x14ac:dyDescent="0.2"/>
    <row r="4713" x14ac:dyDescent="0.2"/>
    <row r="4714" x14ac:dyDescent="0.2"/>
    <row r="4715" x14ac:dyDescent="0.2"/>
    <row r="4716" x14ac:dyDescent="0.2"/>
    <row r="4717" x14ac:dyDescent="0.2"/>
    <row r="4718" x14ac:dyDescent="0.2"/>
    <row r="4719" x14ac:dyDescent="0.2"/>
    <row r="4720" x14ac:dyDescent="0.2"/>
    <row r="4721" x14ac:dyDescent="0.2"/>
    <row r="4722" x14ac:dyDescent="0.2"/>
    <row r="4723" x14ac:dyDescent="0.2"/>
    <row r="4724" x14ac:dyDescent="0.2"/>
    <row r="4725" x14ac:dyDescent="0.2"/>
    <row r="4726" x14ac:dyDescent="0.2"/>
    <row r="4727" x14ac:dyDescent="0.2"/>
    <row r="4728" x14ac:dyDescent="0.2"/>
    <row r="4729" x14ac:dyDescent="0.2"/>
    <row r="4730" x14ac:dyDescent="0.2"/>
    <row r="4731" x14ac:dyDescent="0.2"/>
    <row r="4732" x14ac:dyDescent="0.2"/>
    <row r="4733" x14ac:dyDescent="0.2"/>
    <row r="4734" x14ac:dyDescent="0.2"/>
    <row r="4735" x14ac:dyDescent="0.2"/>
    <row r="4736" x14ac:dyDescent="0.2"/>
    <row r="4737" x14ac:dyDescent="0.2"/>
    <row r="4738" x14ac:dyDescent="0.2"/>
    <row r="4739" x14ac:dyDescent="0.2"/>
    <row r="4740" x14ac:dyDescent="0.2"/>
    <row r="4741" x14ac:dyDescent="0.2"/>
    <row r="4742" x14ac:dyDescent="0.2"/>
    <row r="4743" x14ac:dyDescent="0.2"/>
    <row r="4744" x14ac:dyDescent="0.2"/>
    <row r="4745" x14ac:dyDescent="0.2"/>
    <row r="4746" x14ac:dyDescent="0.2"/>
    <row r="4747" x14ac:dyDescent="0.2"/>
    <row r="4748" x14ac:dyDescent="0.2"/>
    <row r="4749" x14ac:dyDescent="0.2"/>
    <row r="4750" x14ac:dyDescent="0.2"/>
    <row r="4751" x14ac:dyDescent="0.2"/>
    <row r="4752" x14ac:dyDescent="0.2"/>
    <row r="4753" x14ac:dyDescent="0.2"/>
    <row r="4754" x14ac:dyDescent="0.2"/>
    <row r="4755" x14ac:dyDescent="0.2"/>
    <row r="4756" x14ac:dyDescent="0.2"/>
    <row r="4757" x14ac:dyDescent="0.2"/>
    <row r="4758" x14ac:dyDescent="0.2"/>
    <row r="4759" x14ac:dyDescent="0.2"/>
    <row r="4760" x14ac:dyDescent="0.2"/>
    <row r="4761" x14ac:dyDescent="0.2"/>
    <row r="4762" x14ac:dyDescent="0.2"/>
    <row r="4763" x14ac:dyDescent="0.2"/>
    <row r="4764" x14ac:dyDescent="0.2"/>
    <row r="4765" x14ac:dyDescent="0.2"/>
    <row r="4766" x14ac:dyDescent="0.2"/>
    <row r="4767" x14ac:dyDescent="0.2"/>
    <row r="4768" x14ac:dyDescent="0.2"/>
    <row r="4769" x14ac:dyDescent="0.2"/>
    <row r="4770" x14ac:dyDescent="0.2"/>
    <row r="4771" x14ac:dyDescent="0.2"/>
    <row r="4772" x14ac:dyDescent="0.2"/>
    <row r="4773" x14ac:dyDescent="0.2"/>
    <row r="4774" x14ac:dyDescent="0.2"/>
    <row r="4775" x14ac:dyDescent="0.2"/>
    <row r="4776" x14ac:dyDescent="0.2"/>
    <row r="4777" x14ac:dyDescent="0.2"/>
    <row r="4778" x14ac:dyDescent="0.2"/>
    <row r="4779" x14ac:dyDescent="0.2"/>
    <row r="4780" x14ac:dyDescent="0.2"/>
    <row r="4781" x14ac:dyDescent="0.2"/>
    <row r="4782" x14ac:dyDescent="0.2"/>
    <row r="4783" x14ac:dyDescent="0.2"/>
    <row r="4784" x14ac:dyDescent="0.2"/>
    <row r="4785" x14ac:dyDescent="0.2"/>
    <row r="4786" x14ac:dyDescent="0.2"/>
    <row r="4787" x14ac:dyDescent="0.2"/>
    <row r="4788" x14ac:dyDescent="0.2"/>
    <row r="4789" x14ac:dyDescent="0.2"/>
    <row r="4790" x14ac:dyDescent="0.2"/>
    <row r="4791" x14ac:dyDescent="0.2"/>
    <row r="4792" x14ac:dyDescent="0.2"/>
    <row r="4793" x14ac:dyDescent="0.2"/>
    <row r="4794" x14ac:dyDescent="0.2"/>
    <row r="4795" x14ac:dyDescent="0.2"/>
    <row r="4796" x14ac:dyDescent="0.2"/>
    <row r="4797" x14ac:dyDescent="0.2"/>
    <row r="4798" x14ac:dyDescent="0.2"/>
    <row r="4799" x14ac:dyDescent="0.2"/>
    <row r="4800" x14ac:dyDescent="0.2"/>
    <row r="4801" x14ac:dyDescent="0.2"/>
    <row r="4802" x14ac:dyDescent="0.2"/>
    <row r="4803" x14ac:dyDescent="0.2"/>
    <row r="4804" x14ac:dyDescent="0.2"/>
    <row r="4805" x14ac:dyDescent="0.2"/>
    <row r="4806" x14ac:dyDescent="0.2"/>
    <row r="4807" x14ac:dyDescent="0.2"/>
    <row r="4808" x14ac:dyDescent="0.2"/>
    <row r="4809" x14ac:dyDescent="0.2"/>
    <row r="4810" x14ac:dyDescent="0.2"/>
    <row r="4811" x14ac:dyDescent="0.2"/>
    <row r="4812" x14ac:dyDescent="0.2"/>
    <row r="4813" x14ac:dyDescent="0.2"/>
    <row r="4814" x14ac:dyDescent="0.2"/>
    <row r="4815" x14ac:dyDescent="0.2"/>
    <row r="4816" x14ac:dyDescent="0.2"/>
    <row r="4817" x14ac:dyDescent="0.2"/>
    <row r="4818" x14ac:dyDescent="0.2"/>
    <row r="4819" x14ac:dyDescent="0.2"/>
    <row r="4820" x14ac:dyDescent="0.2"/>
    <row r="4821" x14ac:dyDescent="0.2"/>
    <row r="4822" x14ac:dyDescent="0.2"/>
    <row r="4823" x14ac:dyDescent="0.2"/>
    <row r="4824" x14ac:dyDescent="0.2"/>
    <row r="4825" x14ac:dyDescent="0.2"/>
    <row r="4826" x14ac:dyDescent="0.2"/>
    <row r="4827" x14ac:dyDescent="0.2"/>
    <row r="4828" x14ac:dyDescent="0.2"/>
    <row r="4829" x14ac:dyDescent="0.2"/>
    <row r="4830" x14ac:dyDescent="0.2"/>
    <row r="4831" x14ac:dyDescent="0.2"/>
    <row r="4832" x14ac:dyDescent="0.2"/>
    <row r="4833" x14ac:dyDescent="0.2"/>
    <row r="4834" x14ac:dyDescent="0.2"/>
    <row r="4835" x14ac:dyDescent="0.2"/>
    <row r="4836" x14ac:dyDescent="0.2"/>
    <row r="4837" x14ac:dyDescent="0.2"/>
    <row r="4838" x14ac:dyDescent="0.2"/>
    <row r="4839" x14ac:dyDescent="0.2"/>
    <row r="4840" x14ac:dyDescent="0.2"/>
    <row r="4841" x14ac:dyDescent="0.2"/>
    <row r="4842" x14ac:dyDescent="0.2"/>
    <row r="4843" x14ac:dyDescent="0.2"/>
    <row r="4844" x14ac:dyDescent="0.2"/>
    <row r="4845" x14ac:dyDescent="0.2"/>
    <row r="4846" x14ac:dyDescent="0.2"/>
    <row r="4847" x14ac:dyDescent="0.2"/>
    <row r="4848" x14ac:dyDescent="0.2"/>
    <row r="4849" x14ac:dyDescent="0.2"/>
    <row r="4850" x14ac:dyDescent="0.2"/>
    <row r="4851" x14ac:dyDescent="0.2"/>
    <row r="4852" x14ac:dyDescent="0.2"/>
    <row r="4853" x14ac:dyDescent="0.2"/>
    <row r="4854" x14ac:dyDescent="0.2"/>
    <row r="4855" x14ac:dyDescent="0.2"/>
    <row r="4856" x14ac:dyDescent="0.2"/>
    <row r="4857" x14ac:dyDescent="0.2"/>
    <row r="4858" x14ac:dyDescent="0.2"/>
    <row r="4859" x14ac:dyDescent="0.2"/>
    <row r="4860" x14ac:dyDescent="0.2"/>
    <row r="4861" x14ac:dyDescent="0.2"/>
    <row r="4862" x14ac:dyDescent="0.2"/>
    <row r="4863" x14ac:dyDescent="0.2"/>
    <row r="4864" x14ac:dyDescent="0.2"/>
    <row r="4865" x14ac:dyDescent="0.2"/>
    <row r="4866" x14ac:dyDescent="0.2"/>
    <row r="4867" x14ac:dyDescent="0.2"/>
    <row r="4868" x14ac:dyDescent="0.2"/>
    <row r="4869" x14ac:dyDescent="0.2"/>
    <row r="4870" x14ac:dyDescent="0.2"/>
    <row r="4871" x14ac:dyDescent="0.2"/>
    <row r="4872" x14ac:dyDescent="0.2"/>
    <row r="4873" x14ac:dyDescent="0.2"/>
    <row r="4874" x14ac:dyDescent="0.2"/>
    <row r="4875" x14ac:dyDescent="0.2"/>
    <row r="4876" x14ac:dyDescent="0.2"/>
    <row r="4877" x14ac:dyDescent="0.2"/>
    <row r="4878" x14ac:dyDescent="0.2"/>
    <row r="4879" x14ac:dyDescent="0.2"/>
    <row r="4880" x14ac:dyDescent="0.2"/>
    <row r="4881" x14ac:dyDescent="0.2"/>
    <row r="4882" x14ac:dyDescent="0.2"/>
    <row r="4883" x14ac:dyDescent="0.2"/>
    <row r="4884" x14ac:dyDescent="0.2"/>
    <row r="4885" x14ac:dyDescent="0.2"/>
    <row r="4886" x14ac:dyDescent="0.2"/>
    <row r="4887" x14ac:dyDescent="0.2"/>
    <row r="4888" x14ac:dyDescent="0.2"/>
    <row r="4889" x14ac:dyDescent="0.2"/>
    <row r="4890" x14ac:dyDescent="0.2"/>
    <row r="4891" x14ac:dyDescent="0.2"/>
    <row r="4892" x14ac:dyDescent="0.2"/>
    <row r="4893" x14ac:dyDescent="0.2"/>
    <row r="4894" x14ac:dyDescent="0.2"/>
    <row r="4895" x14ac:dyDescent="0.2"/>
    <row r="4896" x14ac:dyDescent="0.2"/>
    <row r="4897" x14ac:dyDescent="0.2"/>
    <row r="4898" x14ac:dyDescent="0.2"/>
    <row r="4899" x14ac:dyDescent="0.2"/>
    <row r="4900" x14ac:dyDescent="0.2"/>
    <row r="4901" x14ac:dyDescent="0.2"/>
    <row r="4902" x14ac:dyDescent="0.2"/>
    <row r="4903" x14ac:dyDescent="0.2"/>
    <row r="4904" x14ac:dyDescent="0.2"/>
    <row r="4905" x14ac:dyDescent="0.2"/>
    <row r="4906" x14ac:dyDescent="0.2"/>
    <row r="4907" x14ac:dyDescent="0.2"/>
    <row r="4908" x14ac:dyDescent="0.2"/>
    <row r="4909" x14ac:dyDescent="0.2"/>
    <row r="4910" x14ac:dyDescent="0.2"/>
    <row r="4911" x14ac:dyDescent="0.2"/>
    <row r="4912" x14ac:dyDescent="0.2"/>
    <row r="4913" x14ac:dyDescent="0.2"/>
    <row r="4914" x14ac:dyDescent="0.2"/>
    <row r="4915" x14ac:dyDescent="0.2"/>
    <row r="4916" x14ac:dyDescent="0.2"/>
    <row r="4917" x14ac:dyDescent="0.2"/>
    <row r="4918" x14ac:dyDescent="0.2"/>
    <row r="4919" x14ac:dyDescent="0.2"/>
    <row r="4920" x14ac:dyDescent="0.2"/>
    <row r="4921" x14ac:dyDescent="0.2"/>
    <row r="4922" x14ac:dyDescent="0.2"/>
    <row r="4923" x14ac:dyDescent="0.2"/>
    <row r="4924" x14ac:dyDescent="0.2"/>
    <row r="4925" x14ac:dyDescent="0.2"/>
    <row r="4926" x14ac:dyDescent="0.2"/>
    <row r="4927" x14ac:dyDescent="0.2"/>
    <row r="4928" x14ac:dyDescent="0.2"/>
    <row r="4929" x14ac:dyDescent="0.2"/>
    <row r="4930" x14ac:dyDescent="0.2"/>
    <row r="4931" x14ac:dyDescent="0.2"/>
    <row r="4932" x14ac:dyDescent="0.2"/>
    <row r="4933" x14ac:dyDescent="0.2"/>
    <row r="4934" x14ac:dyDescent="0.2"/>
    <row r="4935" x14ac:dyDescent="0.2"/>
    <row r="4936" x14ac:dyDescent="0.2"/>
    <row r="4937" x14ac:dyDescent="0.2"/>
    <row r="4938" x14ac:dyDescent="0.2"/>
    <row r="4939" x14ac:dyDescent="0.2"/>
    <row r="4940" x14ac:dyDescent="0.2"/>
    <row r="4941" x14ac:dyDescent="0.2"/>
    <row r="4942" x14ac:dyDescent="0.2"/>
    <row r="4943" x14ac:dyDescent="0.2"/>
    <row r="4944" x14ac:dyDescent="0.2"/>
    <row r="4945" x14ac:dyDescent="0.2"/>
    <row r="4946" x14ac:dyDescent="0.2"/>
    <row r="4947" x14ac:dyDescent="0.2"/>
    <row r="4948" x14ac:dyDescent="0.2"/>
    <row r="4949" x14ac:dyDescent="0.2"/>
    <row r="4950" x14ac:dyDescent="0.2"/>
    <row r="4951" x14ac:dyDescent="0.2"/>
    <row r="4952" x14ac:dyDescent="0.2"/>
    <row r="4953" x14ac:dyDescent="0.2"/>
    <row r="4954" x14ac:dyDescent="0.2"/>
    <row r="4955" x14ac:dyDescent="0.2"/>
    <row r="4956" x14ac:dyDescent="0.2"/>
    <row r="4957" x14ac:dyDescent="0.2"/>
    <row r="4958" x14ac:dyDescent="0.2"/>
    <row r="4959" x14ac:dyDescent="0.2"/>
    <row r="4960" x14ac:dyDescent="0.2"/>
    <row r="4961" x14ac:dyDescent="0.2"/>
    <row r="4962" x14ac:dyDescent="0.2"/>
    <row r="4963" x14ac:dyDescent="0.2"/>
    <row r="4964" x14ac:dyDescent="0.2"/>
    <row r="4965" x14ac:dyDescent="0.2"/>
    <row r="4966" x14ac:dyDescent="0.2"/>
    <row r="4967" x14ac:dyDescent="0.2"/>
    <row r="4968" x14ac:dyDescent="0.2"/>
    <row r="4969" x14ac:dyDescent="0.2"/>
    <row r="4970" x14ac:dyDescent="0.2"/>
    <row r="4971" x14ac:dyDescent="0.2"/>
    <row r="4972" x14ac:dyDescent="0.2"/>
    <row r="4973" x14ac:dyDescent="0.2"/>
    <row r="4974" x14ac:dyDescent="0.2"/>
    <row r="4975" x14ac:dyDescent="0.2"/>
    <row r="4976" x14ac:dyDescent="0.2"/>
    <row r="4977" x14ac:dyDescent="0.2"/>
    <row r="4978" x14ac:dyDescent="0.2"/>
    <row r="4979" x14ac:dyDescent="0.2"/>
    <row r="4980" x14ac:dyDescent="0.2"/>
    <row r="4981" x14ac:dyDescent="0.2"/>
    <row r="4982" x14ac:dyDescent="0.2"/>
    <row r="4983" x14ac:dyDescent="0.2"/>
    <row r="4984" x14ac:dyDescent="0.2"/>
    <row r="4985" x14ac:dyDescent="0.2"/>
    <row r="4986" x14ac:dyDescent="0.2"/>
    <row r="4987" x14ac:dyDescent="0.2"/>
    <row r="4988" x14ac:dyDescent="0.2"/>
    <row r="4989" x14ac:dyDescent="0.2"/>
    <row r="4990" x14ac:dyDescent="0.2"/>
    <row r="4991" x14ac:dyDescent="0.2"/>
    <row r="4992" x14ac:dyDescent="0.2"/>
    <row r="4993" x14ac:dyDescent="0.2"/>
    <row r="4994" x14ac:dyDescent="0.2"/>
    <row r="4995" x14ac:dyDescent="0.2"/>
    <row r="4996" x14ac:dyDescent="0.2"/>
    <row r="4997" x14ac:dyDescent="0.2"/>
    <row r="4998" x14ac:dyDescent="0.2"/>
    <row r="4999" x14ac:dyDescent="0.2"/>
    <row r="5000" x14ac:dyDescent="0.2"/>
    <row r="5001" x14ac:dyDescent="0.2"/>
    <row r="5002" x14ac:dyDescent="0.2"/>
    <row r="5003" x14ac:dyDescent="0.2"/>
    <row r="5004" x14ac:dyDescent="0.2"/>
    <row r="5005" x14ac:dyDescent="0.2"/>
    <row r="5006" x14ac:dyDescent="0.2"/>
    <row r="5007" x14ac:dyDescent="0.2"/>
    <row r="5008" x14ac:dyDescent="0.2"/>
    <row r="5009" x14ac:dyDescent="0.2"/>
    <row r="5010" x14ac:dyDescent="0.2"/>
    <row r="5011" x14ac:dyDescent="0.2"/>
    <row r="5012" x14ac:dyDescent="0.2"/>
    <row r="5013" x14ac:dyDescent="0.2"/>
    <row r="5014" x14ac:dyDescent="0.2"/>
    <row r="5015" x14ac:dyDescent="0.2"/>
    <row r="5016" x14ac:dyDescent="0.2"/>
    <row r="5017" x14ac:dyDescent="0.2"/>
    <row r="5018" x14ac:dyDescent="0.2"/>
    <row r="5019" x14ac:dyDescent="0.2"/>
    <row r="5020" x14ac:dyDescent="0.2"/>
    <row r="5021" x14ac:dyDescent="0.2"/>
    <row r="5022" x14ac:dyDescent="0.2"/>
    <row r="5023" x14ac:dyDescent="0.2"/>
    <row r="5024" x14ac:dyDescent="0.2"/>
    <row r="5025" x14ac:dyDescent="0.2"/>
    <row r="5026" x14ac:dyDescent="0.2"/>
    <row r="5027" x14ac:dyDescent="0.2"/>
    <row r="5028" x14ac:dyDescent="0.2"/>
    <row r="5029" x14ac:dyDescent="0.2"/>
    <row r="5030" x14ac:dyDescent="0.2"/>
    <row r="5031" x14ac:dyDescent="0.2"/>
    <row r="5032" x14ac:dyDescent="0.2"/>
    <row r="5033" x14ac:dyDescent="0.2"/>
    <row r="5034" x14ac:dyDescent="0.2"/>
    <row r="5035" x14ac:dyDescent="0.2"/>
    <row r="5036" x14ac:dyDescent="0.2"/>
    <row r="5037" x14ac:dyDescent="0.2"/>
    <row r="5038" x14ac:dyDescent="0.2"/>
    <row r="5039" x14ac:dyDescent="0.2"/>
    <row r="5040" x14ac:dyDescent="0.2"/>
    <row r="5041" x14ac:dyDescent="0.2"/>
    <row r="5042" x14ac:dyDescent="0.2"/>
    <row r="5043" x14ac:dyDescent="0.2"/>
    <row r="5044" x14ac:dyDescent="0.2"/>
    <row r="5045" x14ac:dyDescent="0.2"/>
    <row r="5046" x14ac:dyDescent="0.2"/>
    <row r="5047" x14ac:dyDescent="0.2"/>
    <row r="5048" x14ac:dyDescent="0.2"/>
    <row r="5049" x14ac:dyDescent="0.2"/>
    <row r="5050" x14ac:dyDescent="0.2"/>
    <row r="5051" x14ac:dyDescent="0.2"/>
    <row r="5052" x14ac:dyDescent="0.2"/>
    <row r="5053" x14ac:dyDescent="0.2"/>
    <row r="5054" x14ac:dyDescent="0.2"/>
    <row r="5055" x14ac:dyDescent="0.2"/>
    <row r="5056" x14ac:dyDescent="0.2"/>
    <row r="5057" x14ac:dyDescent="0.2"/>
    <row r="5058" x14ac:dyDescent="0.2"/>
    <row r="5059" x14ac:dyDescent="0.2"/>
    <row r="5060" x14ac:dyDescent="0.2"/>
    <row r="5061" x14ac:dyDescent="0.2"/>
    <row r="5062" x14ac:dyDescent="0.2"/>
    <row r="5063" x14ac:dyDescent="0.2"/>
    <row r="5064" x14ac:dyDescent="0.2"/>
    <row r="5065" x14ac:dyDescent="0.2"/>
    <row r="5066" x14ac:dyDescent="0.2"/>
    <row r="5067" x14ac:dyDescent="0.2"/>
    <row r="5068" x14ac:dyDescent="0.2"/>
    <row r="5069" x14ac:dyDescent="0.2"/>
    <row r="5070" x14ac:dyDescent="0.2"/>
    <row r="5071" x14ac:dyDescent="0.2"/>
    <row r="5072" x14ac:dyDescent="0.2"/>
    <row r="5073" x14ac:dyDescent="0.2"/>
    <row r="5074" x14ac:dyDescent="0.2"/>
    <row r="5075" x14ac:dyDescent="0.2"/>
    <row r="5076" x14ac:dyDescent="0.2"/>
    <row r="5077" x14ac:dyDescent="0.2"/>
    <row r="5078" x14ac:dyDescent="0.2"/>
    <row r="5079" x14ac:dyDescent="0.2"/>
    <row r="5080" x14ac:dyDescent="0.2"/>
    <row r="5081" x14ac:dyDescent="0.2"/>
    <row r="5082" x14ac:dyDescent="0.2"/>
    <row r="5083" x14ac:dyDescent="0.2"/>
    <row r="5084" x14ac:dyDescent="0.2"/>
    <row r="5085" x14ac:dyDescent="0.2"/>
    <row r="5086" x14ac:dyDescent="0.2"/>
    <row r="5087" x14ac:dyDescent="0.2"/>
    <row r="5088" x14ac:dyDescent="0.2"/>
    <row r="5089" x14ac:dyDescent="0.2"/>
    <row r="5090" x14ac:dyDescent="0.2"/>
    <row r="5091" x14ac:dyDescent="0.2"/>
    <row r="5092" x14ac:dyDescent="0.2"/>
    <row r="5093" x14ac:dyDescent="0.2"/>
    <row r="5094" x14ac:dyDescent="0.2"/>
    <row r="5095" x14ac:dyDescent="0.2"/>
    <row r="5096" x14ac:dyDescent="0.2"/>
    <row r="5097" x14ac:dyDescent="0.2"/>
    <row r="5098" x14ac:dyDescent="0.2"/>
    <row r="5099" x14ac:dyDescent="0.2"/>
    <row r="5100" x14ac:dyDescent="0.2"/>
    <row r="5101" x14ac:dyDescent="0.2"/>
    <row r="5102" x14ac:dyDescent="0.2"/>
    <row r="5103" x14ac:dyDescent="0.2"/>
    <row r="5104" x14ac:dyDescent="0.2"/>
    <row r="5105" x14ac:dyDescent="0.2"/>
    <row r="5106" x14ac:dyDescent="0.2"/>
    <row r="5107" x14ac:dyDescent="0.2"/>
    <row r="5108" x14ac:dyDescent="0.2"/>
    <row r="5109" x14ac:dyDescent="0.2"/>
    <row r="5110" x14ac:dyDescent="0.2"/>
    <row r="5111" x14ac:dyDescent="0.2"/>
    <row r="5112" x14ac:dyDescent="0.2"/>
    <row r="5113" x14ac:dyDescent="0.2"/>
    <row r="5114" x14ac:dyDescent="0.2"/>
    <row r="5115" x14ac:dyDescent="0.2"/>
    <row r="5116" x14ac:dyDescent="0.2"/>
    <row r="5117" x14ac:dyDescent="0.2"/>
    <row r="5118" x14ac:dyDescent="0.2"/>
    <row r="5119" x14ac:dyDescent="0.2"/>
    <row r="5120" x14ac:dyDescent="0.2"/>
    <row r="5121" x14ac:dyDescent="0.2"/>
    <row r="5122" x14ac:dyDescent="0.2"/>
    <row r="5123" x14ac:dyDescent="0.2"/>
    <row r="5124" x14ac:dyDescent="0.2"/>
    <row r="5125" x14ac:dyDescent="0.2"/>
    <row r="5126" x14ac:dyDescent="0.2"/>
    <row r="5127" x14ac:dyDescent="0.2"/>
    <row r="5128" x14ac:dyDescent="0.2"/>
    <row r="5129" x14ac:dyDescent="0.2"/>
    <row r="5130" x14ac:dyDescent="0.2"/>
    <row r="5131" x14ac:dyDescent="0.2"/>
    <row r="5132" x14ac:dyDescent="0.2"/>
    <row r="5133" x14ac:dyDescent="0.2"/>
    <row r="5134" x14ac:dyDescent="0.2"/>
    <row r="5135" x14ac:dyDescent="0.2"/>
    <row r="5136" x14ac:dyDescent="0.2"/>
    <row r="5137" x14ac:dyDescent="0.2"/>
    <row r="5138" x14ac:dyDescent="0.2"/>
    <row r="5139" x14ac:dyDescent="0.2"/>
    <row r="5140" x14ac:dyDescent="0.2"/>
    <row r="5141" x14ac:dyDescent="0.2"/>
    <row r="5142" x14ac:dyDescent="0.2"/>
    <row r="5143" x14ac:dyDescent="0.2"/>
    <row r="5144" x14ac:dyDescent="0.2"/>
    <row r="5145" x14ac:dyDescent="0.2"/>
    <row r="5146" x14ac:dyDescent="0.2"/>
    <row r="5147" x14ac:dyDescent="0.2"/>
    <row r="5148" x14ac:dyDescent="0.2"/>
    <row r="5149" x14ac:dyDescent="0.2"/>
    <row r="5150" x14ac:dyDescent="0.2"/>
    <row r="5151" x14ac:dyDescent="0.2"/>
    <row r="5152" x14ac:dyDescent="0.2"/>
    <row r="5153" x14ac:dyDescent="0.2"/>
    <row r="5154" x14ac:dyDescent="0.2"/>
    <row r="5155" x14ac:dyDescent="0.2"/>
    <row r="5156" x14ac:dyDescent="0.2"/>
    <row r="5157" x14ac:dyDescent="0.2"/>
    <row r="5158" x14ac:dyDescent="0.2"/>
    <row r="5159" x14ac:dyDescent="0.2"/>
    <row r="5160" x14ac:dyDescent="0.2"/>
    <row r="5161" x14ac:dyDescent="0.2"/>
    <row r="5162" x14ac:dyDescent="0.2"/>
    <row r="5163" x14ac:dyDescent="0.2"/>
    <row r="5164" x14ac:dyDescent="0.2"/>
    <row r="5165" x14ac:dyDescent="0.2"/>
    <row r="5166" x14ac:dyDescent="0.2"/>
    <row r="5167" x14ac:dyDescent="0.2"/>
    <row r="5168" x14ac:dyDescent="0.2"/>
    <row r="5169" x14ac:dyDescent="0.2"/>
    <row r="5170" x14ac:dyDescent="0.2"/>
    <row r="5171" x14ac:dyDescent="0.2"/>
    <row r="5172" x14ac:dyDescent="0.2"/>
    <row r="5173" x14ac:dyDescent="0.2"/>
    <row r="5174" x14ac:dyDescent="0.2"/>
    <row r="5175" x14ac:dyDescent="0.2"/>
    <row r="5176" x14ac:dyDescent="0.2"/>
    <row r="5177" x14ac:dyDescent="0.2"/>
    <row r="5178" x14ac:dyDescent="0.2"/>
    <row r="5179" x14ac:dyDescent="0.2"/>
    <row r="5180" x14ac:dyDescent="0.2"/>
    <row r="5181" x14ac:dyDescent="0.2"/>
    <row r="5182" x14ac:dyDescent="0.2"/>
    <row r="5183" x14ac:dyDescent="0.2"/>
    <row r="5184" x14ac:dyDescent="0.2"/>
    <row r="5185" x14ac:dyDescent="0.2"/>
    <row r="5186" x14ac:dyDescent="0.2"/>
    <row r="5187" x14ac:dyDescent="0.2"/>
    <row r="5188" x14ac:dyDescent="0.2"/>
    <row r="5189" x14ac:dyDescent="0.2"/>
    <row r="5190" x14ac:dyDescent="0.2"/>
    <row r="5191" x14ac:dyDescent="0.2"/>
    <row r="5192" x14ac:dyDescent="0.2"/>
    <row r="5193" x14ac:dyDescent="0.2"/>
    <row r="5194" x14ac:dyDescent="0.2"/>
    <row r="5195" x14ac:dyDescent="0.2"/>
    <row r="5196" x14ac:dyDescent="0.2"/>
    <row r="5197" x14ac:dyDescent="0.2"/>
    <row r="5198" x14ac:dyDescent="0.2"/>
    <row r="5199" x14ac:dyDescent="0.2"/>
    <row r="5200" x14ac:dyDescent="0.2"/>
    <row r="5201" x14ac:dyDescent="0.2"/>
    <row r="5202" x14ac:dyDescent="0.2"/>
    <row r="5203" x14ac:dyDescent="0.2"/>
    <row r="5204" x14ac:dyDescent="0.2"/>
    <row r="5205" x14ac:dyDescent="0.2"/>
    <row r="5206" x14ac:dyDescent="0.2"/>
    <row r="5207" x14ac:dyDescent="0.2"/>
    <row r="5208" x14ac:dyDescent="0.2"/>
    <row r="5209" x14ac:dyDescent="0.2"/>
    <row r="5210" x14ac:dyDescent="0.2"/>
    <row r="5211" x14ac:dyDescent="0.2"/>
    <row r="5212" x14ac:dyDescent="0.2"/>
    <row r="5213" x14ac:dyDescent="0.2"/>
    <row r="5214" x14ac:dyDescent="0.2"/>
    <row r="5215" x14ac:dyDescent="0.2"/>
    <row r="5216" x14ac:dyDescent="0.2"/>
    <row r="5217" x14ac:dyDescent="0.2"/>
    <row r="5218" x14ac:dyDescent="0.2"/>
    <row r="5219" x14ac:dyDescent="0.2"/>
    <row r="5220" x14ac:dyDescent="0.2"/>
    <row r="5221" x14ac:dyDescent="0.2"/>
    <row r="5222" x14ac:dyDescent="0.2"/>
    <row r="5223" x14ac:dyDescent="0.2"/>
    <row r="5224" x14ac:dyDescent="0.2"/>
    <row r="5225" x14ac:dyDescent="0.2"/>
    <row r="5226" x14ac:dyDescent="0.2"/>
    <row r="5227" x14ac:dyDescent="0.2"/>
    <row r="5228" x14ac:dyDescent="0.2"/>
    <row r="5229" x14ac:dyDescent="0.2"/>
    <row r="5230" x14ac:dyDescent="0.2"/>
    <row r="5231" x14ac:dyDescent="0.2"/>
    <row r="5232" x14ac:dyDescent="0.2"/>
    <row r="5233" x14ac:dyDescent="0.2"/>
    <row r="5234" x14ac:dyDescent="0.2"/>
    <row r="5235" x14ac:dyDescent="0.2"/>
    <row r="5236" x14ac:dyDescent="0.2"/>
    <row r="5237" x14ac:dyDescent="0.2"/>
    <row r="5238" x14ac:dyDescent="0.2"/>
    <row r="5239" x14ac:dyDescent="0.2"/>
    <row r="5240" x14ac:dyDescent="0.2"/>
    <row r="5241" x14ac:dyDescent="0.2"/>
    <row r="5242" x14ac:dyDescent="0.2"/>
    <row r="5243" x14ac:dyDescent="0.2"/>
    <row r="5244" x14ac:dyDescent="0.2"/>
    <row r="5245" x14ac:dyDescent="0.2"/>
    <row r="5246" x14ac:dyDescent="0.2"/>
    <row r="5247" x14ac:dyDescent="0.2"/>
    <row r="5248" x14ac:dyDescent="0.2"/>
    <row r="5249" x14ac:dyDescent="0.2"/>
    <row r="5250" x14ac:dyDescent="0.2"/>
    <row r="5251" x14ac:dyDescent="0.2"/>
    <row r="5252" x14ac:dyDescent="0.2"/>
    <row r="5253" x14ac:dyDescent="0.2"/>
    <row r="5254" x14ac:dyDescent="0.2"/>
    <row r="5255" x14ac:dyDescent="0.2"/>
    <row r="5256" x14ac:dyDescent="0.2"/>
    <row r="5257" x14ac:dyDescent="0.2"/>
    <row r="5258" x14ac:dyDescent="0.2"/>
    <row r="5259" x14ac:dyDescent="0.2"/>
    <row r="5260" x14ac:dyDescent="0.2"/>
    <row r="5261" x14ac:dyDescent="0.2"/>
    <row r="5262" x14ac:dyDescent="0.2"/>
    <row r="5263" x14ac:dyDescent="0.2"/>
    <row r="5264" x14ac:dyDescent="0.2"/>
    <row r="5265" x14ac:dyDescent="0.2"/>
    <row r="5266" x14ac:dyDescent="0.2"/>
    <row r="5267" x14ac:dyDescent="0.2"/>
    <row r="5268" x14ac:dyDescent="0.2"/>
    <row r="5269" x14ac:dyDescent="0.2"/>
    <row r="5270" x14ac:dyDescent="0.2"/>
    <row r="5271" x14ac:dyDescent="0.2"/>
    <row r="5272" x14ac:dyDescent="0.2"/>
    <row r="5273" x14ac:dyDescent="0.2"/>
    <row r="5274" x14ac:dyDescent="0.2"/>
    <row r="5275" x14ac:dyDescent="0.2"/>
    <row r="5276" x14ac:dyDescent="0.2"/>
    <row r="5277" x14ac:dyDescent="0.2"/>
    <row r="5278" x14ac:dyDescent="0.2"/>
    <row r="5279" x14ac:dyDescent="0.2"/>
    <row r="5280" x14ac:dyDescent="0.2"/>
    <row r="5281" x14ac:dyDescent="0.2"/>
    <row r="5282" x14ac:dyDescent="0.2"/>
    <row r="5283" x14ac:dyDescent="0.2"/>
    <row r="5284" x14ac:dyDescent="0.2"/>
    <row r="5285" x14ac:dyDescent="0.2"/>
    <row r="5286" x14ac:dyDescent="0.2"/>
    <row r="5287" x14ac:dyDescent="0.2"/>
    <row r="5288" x14ac:dyDescent="0.2"/>
    <row r="5289" x14ac:dyDescent="0.2"/>
    <row r="5290" x14ac:dyDescent="0.2"/>
    <row r="5291" x14ac:dyDescent="0.2"/>
    <row r="5292" x14ac:dyDescent="0.2"/>
    <row r="5293" x14ac:dyDescent="0.2"/>
    <row r="5294" x14ac:dyDescent="0.2"/>
    <row r="5295" x14ac:dyDescent="0.2"/>
    <row r="5296" x14ac:dyDescent="0.2"/>
    <row r="5297" x14ac:dyDescent="0.2"/>
    <row r="5298" x14ac:dyDescent="0.2"/>
    <row r="5299" x14ac:dyDescent="0.2"/>
    <row r="5300" x14ac:dyDescent="0.2"/>
    <row r="5301" x14ac:dyDescent="0.2"/>
    <row r="5302" x14ac:dyDescent="0.2"/>
    <row r="5303" x14ac:dyDescent="0.2"/>
    <row r="5304" x14ac:dyDescent="0.2"/>
    <row r="5305" x14ac:dyDescent="0.2"/>
    <row r="5306" x14ac:dyDescent="0.2"/>
    <row r="5307" x14ac:dyDescent="0.2"/>
    <row r="5308" x14ac:dyDescent="0.2"/>
    <row r="5309" x14ac:dyDescent="0.2"/>
    <row r="5310" x14ac:dyDescent="0.2"/>
    <row r="5311" x14ac:dyDescent="0.2"/>
    <row r="5312" x14ac:dyDescent="0.2"/>
    <row r="5313" x14ac:dyDescent="0.2"/>
    <row r="5314" x14ac:dyDescent="0.2"/>
    <row r="5315" x14ac:dyDescent="0.2"/>
    <row r="5316" x14ac:dyDescent="0.2"/>
    <row r="5317" x14ac:dyDescent="0.2"/>
    <row r="5318" x14ac:dyDescent="0.2"/>
    <row r="5319" x14ac:dyDescent="0.2"/>
    <row r="5320" x14ac:dyDescent="0.2"/>
    <row r="5321" x14ac:dyDescent="0.2"/>
    <row r="5322" x14ac:dyDescent="0.2"/>
    <row r="5323" x14ac:dyDescent="0.2"/>
    <row r="5324" x14ac:dyDescent="0.2"/>
    <row r="5325" x14ac:dyDescent="0.2"/>
    <row r="5326" x14ac:dyDescent="0.2"/>
    <row r="5327" x14ac:dyDescent="0.2"/>
    <row r="5328" x14ac:dyDescent="0.2"/>
    <row r="5329" x14ac:dyDescent="0.2"/>
    <row r="5330" x14ac:dyDescent="0.2"/>
    <row r="5331" x14ac:dyDescent="0.2"/>
    <row r="5332" x14ac:dyDescent="0.2"/>
    <row r="5333" x14ac:dyDescent="0.2"/>
    <row r="5334" x14ac:dyDescent="0.2"/>
    <row r="5335" x14ac:dyDescent="0.2"/>
    <row r="5336" x14ac:dyDescent="0.2"/>
    <row r="5337" x14ac:dyDescent="0.2"/>
    <row r="5338" x14ac:dyDescent="0.2"/>
    <row r="5339" x14ac:dyDescent="0.2"/>
    <row r="5340" x14ac:dyDescent="0.2"/>
    <row r="5341" x14ac:dyDescent="0.2"/>
    <row r="5342" x14ac:dyDescent="0.2"/>
    <row r="5343" x14ac:dyDescent="0.2"/>
    <row r="5344" x14ac:dyDescent="0.2"/>
    <row r="5345" x14ac:dyDescent="0.2"/>
    <row r="5346" x14ac:dyDescent="0.2"/>
    <row r="5347" x14ac:dyDescent="0.2"/>
    <row r="5348" x14ac:dyDescent="0.2"/>
    <row r="5349" x14ac:dyDescent="0.2"/>
    <row r="5350" x14ac:dyDescent="0.2"/>
    <row r="5351" x14ac:dyDescent="0.2"/>
    <row r="5352" x14ac:dyDescent="0.2"/>
    <row r="5353" x14ac:dyDescent="0.2"/>
    <row r="5354" x14ac:dyDescent="0.2"/>
    <row r="5355" x14ac:dyDescent="0.2"/>
    <row r="5356" x14ac:dyDescent="0.2"/>
    <row r="5357" x14ac:dyDescent="0.2"/>
    <row r="5358" x14ac:dyDescent="0.2"/>
    <row r="5359" x14ac:dyDescent="0.2"/>
    <row r="5360" x14ac:dyDescent="0.2"/>
    <row r="5361" x14ac:dyDescent="0.2"/>
    <row r="5362" x14ac:dyDescent="0.2"/>
    <row r="5363" x14ac:dyDescent="0.2"/>
    <row r="5364" x14ac:dyDescent="0.2"/>
    <row r="5365" x14ac:dyDescent="0.2"/>
    <row r="5366" x14ac:dyDescent="0.2"/>
    <row r="5367" x14ac:dyDescent="0.2"/>
    <row r="5368" x14ac:dyDescent="0.2"/>
    <row r="5369" x14ac:dyDescent="0.2"/>
    <row r="5370" x14ac:dyDescent="0.2"/>
    <row r="5371" x14ac:dyDescent="0.2"/>
    <row r="5372" x14ac:dyDescent="0.2"/>
    <row r="5373" x14ac:dyDescent="0.2"/>
    <row r="5374" x14ac:dyDescent="0.2"/>
    <row r="5375" x14ac:dyDescent="0.2"/>
    <row r="5376" x14ac:dyDescent="0.2"/>
    <row r="5377" x14ac:dyDescent="0.2"/>
    <row r="5378" x14ac:dyDescent="0.2"/>
    <row r="5379" x14ac:dyDescent="0.2"/>
    <row r="5380" x14ac:dyDescent="0.2"/>
    <row r="5381" x14ac:dyDescent="0.2"/>
    <row r="5382" x14ac:dyDescent="0.2"/>
    <row r="5383" x14ac:dyDescent="0.2"/>
    <row r="5384" x14ac:dyDescent="0.2"/>
    <row r="5385" x14ac:dyDescent="0.2"/>
    <row r="5386" x14ac:dyDescent="0.2"/>
    <row r="5387" x14ac:dyDescent="0.2"/>
    <row r="5388" x14ac:dyDescent="0.2"/>
    <row r="5389" x14ac:dyDescent="0.2"/>
    <row r="5390" x14ac:dyDescent="0.2"/>
    <row r="5391" x14ac:dyDescent="0.2"/>
    <row r="5392" x14ac:dyDescent="0.2"/>
    <row r="5393" x14ac:dyDescent="0.2"/>
    <row r="5394" x14ac:dyDescent="0.2"/>
    <row r="5395" x14ac:dyDescent="0.2"/>
    <row r="5396" x14ac:dyDescent="0.2"/>
    <row r="5397" x14ac:dyDescent="0.2"/>
    <row r="5398" x14ac:dyDescent="0.2"/>
    <row r="5399" x14ac:dyDescent="0.2"/>
    <row r="5400" x14ac:dyDescent="0.2"/>
    <row r="5401" x14ac:dyDescent="0.2"/>
    <row r="5402" x14ac:dyDescent="0.2"/>
    <row r="5403" x14ac:dyDescent="0.2"/>
    <row r="5404" x14ac:dyDescent="0.2"/>
    <row r="5405" x14ac:dyDescent="0.2"/>
    <row r="5406" x14ac:dyDescent="0.2"/>
    <row r="5407" x14ac:dyDescent="0.2"/>
    <row r="5408" x14ac:dyDescent="0.2"/>
    <row r="5409" x14ac:dyDescent="0.2"/>
    <row r="5410" x14ac:dyDescent="0.2"/>
    <row r="5411" x14ac:dyDescent="0.2"/>
    <row r="5412" x14ac:dyDescent="0.2"/>
    <row r="5413" x14ac:dyDescent="0.2"/>
    <row r="5414" x14ac:dyDescent="0.2"/>
    <row r="5415" x14ac:dyDescent="0.2"/>
    <row r="5416" x14ac:dyDescent="0.2"/>
    <row r="5417" x14ac:dyDescent="0.2"/>
    <row r="5418" x14ac:dyDescent="0.2"/>
    <row r="5419" x14ac:dyDescent="0.2"/>
    <row r="5420" x14ac:dyDescent="0.2"/>
    <row r="5421" x14ac:dyDescent="0.2"/>
    <row r="5422" x14ac:dyDescent="0.2"/>
    <row r="5423" x14ac:dyDescent="0.2"/>
    <row r="5424" x14ac:dyDescent="0.2"/>
    <row r="5425" x14ac:dyDescent="0.2"/>
    <row r="5426" x14ac:dyDescent="0.2"/>
    <row r="5427" x14ac:dyDescent="0.2"/>
    <row r="5428" x14ac:dyDescent="0.2"/>
    <row r="5429" x14ac:dyDescent="0.2"/>
    <row r="5430" x14ac:dyDescent="0.2"/>
    <row r="5431" x14ac:dyDescent="0.2"/>
    <row r="5432" x14ac:dyDescent="0.2"/>
    <row r="5433" x14ac:dyDescent="0.2"/>
    <row r="5434" x14ac:dyDescent="0.2"/>
    <row r="5435" x14ac:dyDescent="0.2"/>
    <row r="5436" x14ac:dyDescent="0.2"/>
    <row r="5437" x14ac:dyDescent="0.2"/>
    <row r="5438" x14ac:dyDescent="0.2"/>
    <row r="5439" x14ac:dyDescent="0.2"/>
    <row r="5440" x14ac:dyDescent="0.2"/>
    <row r="5441" x14ac:dyDescent="0.2"/>
    <row r="5442" x14ac:dyDescent="0.2"/>
    <row r="5443" x14ac:dyDescent="0.2"/>
    <row r="5444" x14ac:dyDescent="0.2"/>
    <row r="5445" x14ac:dyDescent="0.2"/>
    <row r="5446" x14ac:dyDescent="0.2"/>
    <row r="5447" x14ac:dyDescent="0.2"/>
    <row r="5448" x14ac:dyDescent="0.2"/>
    <row r="5449" x14ac:dyDescent="0.2"/>
    <row r="5450" x14ac:dyDescent="0.2"/>
    <row r="5451" x14ac:dyDescent="0.2"/>
    <row r="5452" x14ac:dyDescent="0.2"/>
    <row r="5453" x14ac:dyDescent="0.2"/>
    <row r="5454" x14ac:dyDescent="0.2"/>
    <row r="5455" x14ac:dyDescent="0.2"/>
    <row r="5456" x14ac:dyDescent="0.2"/>
    <row r="5457" x14ac:dyDescent="0.2"/>
    <row r="5458" x14ac:dyDescent="0.2"/>
    <row r="5459" x14ac:dyDescent="0.2"/>
    <row r="5460" x14ac:dyDescent="0.2"/>
    <row r="5461" x14ac:dyDescent="0.2"/>
    <row r="5462" x14ac:dyDescent="0.2"/>
    <row r="5463" x14ac:dyDescent="0.2"/>
    <row r="5464" x14ac:dyDescent="0.2"/>
    <row r="5465" x14ac:dyDescent="0.2"/>
    <row r="5466" x14ac:dyDescent="0.2"/>
    <row r="5467" x14ac:dyDescent="0.2"/>
    <row r="5468" x14ac:dyDescent="0.2"/>
    <row r="5469" x14ac:dyDescent="0.2"/>
    <row r="5470" x14ac:dyDescent="0.2"/>
    <row r="5471" x14ac:dyDescent="0.2"/>
    <row r="5472" x14ac:dyDescent="0.2"/>
    <row r="5473" x14ac:dyDescent="0.2"/>
    <row r="5474" x14ac:dyDescent="0.2"/>
    <row r="5475" x14ac:dyDescent="0.2"/>
    <row r="5476" x14ac:dyDescent="0.2"/>
    <row r="5477" x14ac:dyDescent="0.2"/>
    <row r="5478" x14ac:dyDescent="0.2"/>
    <row r="5479" x14ac:dyDescent="0.2"/>
    <row r="5480" x14ac:dyDescent="0.2"/>
    <row r="5481" x14ac:dyDescent="0.2"/>
    <row r="5482" x14ac:dyDescent="0.2"/>
    <row r="5483" x14ac:dyDescent="0.2"/>
    <row r="5484" x14ac:dyDescent="0.2"/>
    <row r="5485" x14ac:dyDescent="0.2"/>
    <row r="5486" x14ac:dyDescent="0.2"/>
    <row r="5487" x14ac:dyDescent="0.2"/>
    <row r="5488" x14ac:dyDescent="0.2"/>
    <row r="5489" x14ac:dyDescent="0.2"/>
    <row r="5490" x14ac:dyDescent="0.2"/>
    <row r="5491" x14ac:dyDescent="0.2"/>
    <row r="5492" x14ac:dyDescent="0.2"/>
    <row r="5493" x14ac:dyDescent="0.2"/>
    <row r="5494" x14ac:dyDescent="0.2"/>
    <row r="5495" x14ac:dyDescent="0.2"/>
    <row r="5496" x14ac:dyDescent="0.2"/>
    <row r="5497" x14ac:dyDescent="0.2"/>
    <row r="5498" x14ac:dyDescent="0.2"/>
    <row r="5499" x14ac:dyDescent="0.2"/>
    <row r="5500" x14ac:dyDescent="0.2"/>
    <row r="5501" x14ac:dyDescent="0.2"/>
    <row r="5502" x14ac:dyDescent="0.2"/>
    <row r="5503" x14ac:dyDescent="0.2"/>
    <row r="5504" x14ac:dyDescent="0.2"/>
    <row r="5505" x14ac:dyDescent="0.2"/>
    <row r="5506" x14ac:dyDescent="0.2"/>
    <row r="5507" x14ac:dyDescent="0.2"/>
    <row r="5508" x14ac:dyDescent="0.2"/>
    <row r="5509" x14ac:dyDescent="0.2"/>
    <row r="5510" x14ac:dyDescent="0.2"/>
    <row r="5511" x14ac:dyDescent="0.2"/>
    <row r="5512" x14ac:dyDescent="0.2"/>
    <row r="5513" x14ac:dyDescent="0.2"/>
    <row r="5514" x14ac:dyDescent="0.2"/>
    <row r="5515" x14ac:dyDescent="0.2"/>
    <row r="5516" x14ac:dyDescent="0.2"/>
    <row r="5517" x14ac:dyDescent="0.2"/>
    <row r="5518" x14ac:dyDescent="0.2"/>
    <row r="5519" x14ac:dyDescent="0.2"/>
    <row r="5520" x14ac:dyDescent="0.2"/>
    <row r="5521" x14ac:dyDescent="0.2"/>
    <row r="5522" x14ac:dyDescent="0.2"/>
    <row r="5523" x14ac:dyDescent="0.2"/>
    <row r="5524" x14ac:dyDescent="0.2"/>
    <row r="5525" x14ac:dyDescent="0.2"/>
    <row r="5526" x14ac:dyDescent="0.2"/>
    <row r="5527" x14ac:dyDescent="0.2"/>
    <row r="5528" x14ac:dyDescent="0.2"/>
    <row r="5529" x14ac:dyDescent="0.2"/>
    <row r="5530" x14ac:dyDescent="0.2"/>
    <row r="5531" x14ac:dyDescent="0.2"/>
    <row r="5532" x14ac:dyDescent="0.2"/>
    <row r="5533" x14ac:dyDescent="0.2"/>
    <row r="5534" x14ac:dyDescent="0.2"/>
    <row r="5535" x14ac:dyDescent="0.2"/>
    <row r="5536" x14ac:dyDescent="0.2"/>
    <row r="5537" x14ac:dyDescent="0.2"/>
    <row r="5538" x14ac:dyDescent="0.2"/>
    <row r="5539" x14ac:dyDescent="0.2"/>
    <row r="5540" x14ac:dyDescent="0.2"/>
    <row r="5541" x14ac:dyDescent="0.2"/>
    <row r="5542" x14ac:dyDescent="0.2"/>
    <row r="5543" x14ac:dyDescent="0.2"/>
    <row r="5544" x14ac:dyDescent="0.2"/>
    <row r="5545" x14ac:dyDescent="0.2"/>
    <row r="5546" x14ac:dyDescent="0.2"/>
    <row r="5547" x14ac:dyDescent="0.2"/>
    <row r="5548" x14ac:dyDescent="0.2"/>
    <row r="5549" x14ac:dyDescent="0.2"/>
    <row r="5550" x14ac:dyDescent="0.2"/>
    <row r="5551" x14ac:dyDescent="0.2"/>
    <row r="5552" x14ac:dyDescent="0.2"/>
    <row r="5553" x14ac:dyDescent="0.2"/>
    <row r="5554" x14ac:dyDescent="0.2"/>
    <row r="5555" x14ac:dyDescent="0.2"/>
    <row r="5556" x14ac:dyDescent="0.2"/>
    <row r="5557" x14ac:dyDescent="0.2"/>
    <row r="5558" x14ac:dyDescent="0.2"/>
    <row r="5559" x14ac:dyDescent="0.2"/>
    <row r="5560" x14ac:dyDescent="0.2"/>
    <row r="5561" x14ac:dyDescent="0.2"/>
    <row r="5562" x14ac:dyDescent="0.2"/>
    <row r="5563" x14ac:dyDescent="0.2"/>
    <row r="5564" x14ac:dyDescent="0.2"/>
    <row r="5565" x14ac:dyDescent="0.2"/>
    <row r="5566" x14ac:dyDescent="0.2"/>
    <row r="5567" x14ac:dyDescent="0.2"/>
    <row r="5568" x14ac:dyDescent="0.2"/>
    <row r="5569" x14ac:dyDescent="0.2"/>
    <row r="5570" x14ac:dyDescent="0.2"/>
    <row r="5571" x14ac:dyDescent="0.2"/>
    <row r="5572" x14ac:dyDescent="0.2"/>
    <row r="5573" x14ac:dyDescent="0.2"/>
    <row r="5574" x14ac:dyDescent="0.2"/>
    <row r="5575" x14ac:dyDescent="0.2"/>
    <row r="5576" x14ac:dyDescent="0.2"/>
    <row r="5577" x14ac:dyDescent="0.2"/>
    <row r="5578" x14ac:dyDescent="0.2"/>
    <row r="5579" x14ac:dyDescent="0.2"/>
    <row r="5580" x14ac:dyDescent="0.2"/>
    <row r="5581" x14ac:dyDescent="0.2"/>
    <row r="5582" x14ac:dyDescent="0.2"/>
    <row r="5583" x14ac:dyDescent="0.2"/>
    <row r="5584" x14ac:dyDescent="0.2"/>
    <row r="5585" x14ac:dyDescent="0.2"/>
    <row r="5586" x14ac:dyDescent="0.2"/>
    <row r="5587" x14ac:dyDescent="0.2"/>
    <row r="5588" x14ac:dyDescent="0.2"/>
    <row r="5589" x14ac:dyDescent="0.2"/>
    <row r="5590" x14ac:dyDescent="0.2"/>
    <row r="5591" x14ac:dyDescent="0.2"/>
    <row r="5592" x14ac:dyDescent="0.2"/>
    <row r="5593" x14ac:dyDescent="0.2"/>
    <row r="5594" x14ac:dyDescent="0.2"/>
    <row r="5595" x14ac:dyDescent="0.2"/>
    <row r="5596" x14ac:dyDescent="0.2"/>
    <row r="5597" x14ac:dyDescent="0.2"/>
    <row r="5598" x14ac:dyDescent="0.2"/>
    <row r="5599" x14ac:dyDescent="0.2"/>
    <row r="5600" x14ac:dyDescent="0.2"/>
    <row r="5601" x14ac:dyDescent="0.2"/>
    <row r="5602" x14ac:dyDescent="0.2"/>
    <row r="5603" x14ac:dyDescent="0.2"/>
    <row r="5604" x14ac:dyDescent="0.2"/>
    <row r="5605" x14ac:dyDescent="0.2"/>
    <row r="5606" x14ac:dyDescent="0.2"/>
    <row r="5607" x14ac:dyDescent="0.2"/>
    <row r="5608" x14ac:dyDescent="0.2"/>
    <row r="5609" x14ac:dyDescent="0.2"/>
    <row r="5610" x14ac:dyDescent="0.2"/>
    <row r="5611" x14ac:dyDescent="0.2"/>
    <row r="5612" x14ac:dyDescent="0.2"/>
    <row r="5613" x14ac:dyDescent="0.2"/>
    <row r="5614" x14ac:dyDescent="0.2"/>
    <row r="5615" x14ac:dyDescent="0.2"/>
    <row r="5616" x14ac:dyDescent="0.2"/>
    <row r="5617" x14ac:dyDescent="0.2"/>
    <row r="5618" x14ac:dyDescent="0.2"/>
    <row r="5619" x14ac:dyDescent="0.2"/>
    <row r="5620" x14ac:dyDescent="0.2"/>
    <row r="5621" x14ac:dyDescent="0.2"/>
    <row r="5622" x14ac:dyDescent="0.2"/>
    <row r="5623" x14ac:dyDescent="0.2"/>
    <row r="5624" x14ac:dyDescent="0.2"/>
    <row r="5625" x14ac:dyDescent="0.2"/>
    <row r="5626" x14ac:dyDescent="0.2"/>
    <row r="5627" x14ac:dyDescent="0.2"/>
    <row r="5628" x14ac:dyDescent="0.2"/>
    <row r="5629" x14ac:dyDescent="0.2"/>
    <row r="5630" x14ac:dyDescent="0.2"/>
    <row r="5631" x14ac:dyDescent="0.2"/>
    <row r="5632" x14ac:dyDescent="0.2"/>
    <row r="5633" x14ac:dyDescent="0.2"/>
    <row r="5634" x14ac:dyDescent="0.2"/>
    <row r="5635" x14ac:dyDescent="0.2"/>
    <row r="5636" x14ac:dyDescent="0.2"/>
    <row r="5637" x14ac:dyDescent="0.2"/>
    <row r="5638" x14ac:dyDescent="0.2"/>
    <row r="5639" x14ac:dyDescent="0.2"/>
    <row r="5640" x14ac:dyDescent="0.2"/>
    <row r="5641" x14ac:dyDescent="0.2"/>
    <row r="5642" x14ac:dyDescent="0.2"/>
    <row r="5643" x14ac:dyDescent="0.2"/>
    <row r="5644" x14ac:dyDescent="0.2"/>
    <row r="5645" x14ac:dyDescent="0.2"/>
    <row r="5646" x14ac:dyDescent="0.2"/>
    <row r="5647" x14ac:dyDescent="0.2"/>
    <row r="5648" x14ac:dyDescent="0.2"/>
    <row r="5649" x14ac:dyDescent="0.2"/>
    <row r="5650" x14ac:dyDescent="0.2"/>
    <row r="5651" x14ac:dyDescent="0.2"/>
    <row r="5652" x14ac:dyDescent="0.2"/>
    <row r="5653" x14ac:dyDescent="0.2"/>
    <row r="5654" x14ac:dyDescent="0.2"/>
    <row r="5655" x14ac:dyDescent="0.2"/>
    <row r="5656" x14ac:dyDescent="0.2"/>
    <row r="5657" x14ac:dyDescent="0.2"/>
    <row r="5658" x14ac:dyDescent="0.2"/>
    <row r="5659" x14ac:dyDescent="0.2"/>
    <row r="5660" x14ac:dyDescent="0.2"/>
    <row r="5661" x14ac:dyDescent="0.2"/>
    <row r="5662" x14ac:dyDescent="0.2"/>
    <row r="5663" x14ac:dyDescent="0.2"/>
    <row r="5664" x14ac:dyDescent="0.2"/>
    <row r="5665" x14ac:dyDescent="0.2"/>
    <row r="5666" x14ac:dyDescent="0.2"/>
    <row r="5667" x14ac:dyDescent="0.2"/>
    <row r="5668" x14ac:dyDescent="0.2"/>
    <row r="5669" x14ac:dyDescent="0.2"/>
    <row r="5670" x14ac:dyDescent="0.2"/>
    <row r="5671" x14ac:dyDescent="0.2"/>
    <row r="5672" x14ac:dyDescent="0.2"/>
    <row r="5673" x14ac:dyDescent="0.2"/>
    <row r="5674" x14ac:dyDescent="0.2"/>
    <row r="5675" x14ac:dyDescent="0.2"/>
    <row r="5676" x14ac:dyDescent="0.2"/>
    <row r="5677" x14ac:dyDescent="0.2"/>
    <row r="5678" x14ac:dyDescent="0.2"/>
    <row r="5679" x14ac:dyDescent="0.2"/>
    <row r="5680" x14ac:dyDescent="0.2"/>
    <row r="5681" x14ac:dyDescent="0.2"/>
    <row r="5682" x14ac:dyDescent="0.2"/>
    <row r="5683" x14ac:dyDescent="0.2"/>
    <row r="5684" x14ac:dyDescent="0.2"/>
    <row r="5685" x14ac:dyDescent="0.2"/>
    <row r="5686" x14ac:dyDescent="0.2"/>
    <row r="5687" x14ac:dyDescent="0.2"/>
    <row r="5688" x14ac:dyDescent="0.2"/>
    <row r="5689" x14ac:dyDescent="0.2"/>
    <row r="5690" x14ac:dyDescent="0.2"/>
    <row r="5691" x14ac:dyDescent="0.2"/>
    <row r="5692" x14ac:dyDescent="0.2"/>
    <row r="5693" x14ac:dyDescent="0.2"/>
    <row r="5694" x14ac:dyDescent="0.2"/>
    <row r="5695" x14ac:dyDescent="0.2"/>
    <row r="5696" x14ac:dyDescent="0.2"/>
    <row r="5697" x14ac:dyDescent="0.2"/>
    <row r="5698" x14ac:dyDescent="0.2"/>
    <row r="5699" x14ac:dyDescent="0.2"/>
    <row r="5700" x14ac:dyDescent="0.2"/>
    <row r="5701" x14ac:dyDescent="0.2"/>
    <row r="5702" x14ac:dyDescent="0.2"/>
    <row r="5703" x14ac:dyDescent="0.2"/>
    <row r="5704" x14ac:dyDescent="0.2"/>
    <row r="5705" x14ac:dyDescent="0.2"/>
    <row r="5706" x14ac:dyDescent="0.2"/>
    <row r="5707" x14ac:dyDescent="0.2"/>
    <row r="5708" x14ac:dyDescent="0.2"/>
    <row r="5709" x14ac:dyDescent="0.2"/>
    <row r="5710" x14ac:dyDescent="0.2"/>
    <row r="5711" x14ac:dyDescent="0.2"/>
    <row r="5712" x14ac:dyDescent="0.2"/>
    <row r="5713" x14ac:dyDescent="0.2"/>
    <row r="5714" x14ac:dyDescent="0.2"/>
    <row r="5715" x14ac:dyDescent="0.2"/>
    <row r="5716" x14ac:dyDescent="0.2"/>
    <row r="5717" x14ac:dyDescent="0.2"/>
    <row r="5718" x14ac:dyDescent="0.2"/>
    <row r="5719" x14ac:dyDescent="0.2"/>
    <row r="5720" x14ac:dyDescent="0.2"/>
    <row r="5721" x14ac:dyDescent="0.2"/>
    <row r="5722" x14ac:dyDescent="0.2"/>
    <row r="5723" x14ac:dyDescent="0.2"/>
    <row r="5724" x14ac:dyDescent="0.2"/>
    <row r="5725" x14ac:dyDescent="0.2"/>
    <row r="5726" x14ac:dyDescent="0.2"/>
    <row r="5727" x14ac:dyDescent="0.2"/>
    <row r="5728" x14ac:dyDescent="0.2"/>
    <row r="5729" x14ac:dyDescent="0.2"/>
    <row r="5730" x14ac:dyDescent="0.2"/>
    <row r="5731" x14ac:dyDescent="0.2"/>
    <row r="5732" x14ac:dyDescent="0.2"/>
    <row r="5733" x14ac:dyDescent="0.2"/>
    <row r="5734" x14ac:dyDescent="0.2"/>
    <row r="5735" x14ac:dyDescent="0.2"/>
    <row r="5736" x14ac:dyDescent="0.2"/>
    <row r="5737" x14ac:dyDescent="0.2"/>
    <row r="5738" x14ac:dyDescent="0.2"/>
    <row r="5739" x14ac:dyDescent="0.2"/>
    <row r="5740" x14ac:dyDescent="0.2"/>
    <row r="5741" x14ac:dyDescent="0.2"/>
    <row r="5742" x14ac:dyDescent="0.2"/>
    <row r="5743" x14ac:dyDescent="0.2"/>
    <row r="5744" x14ac:dyDescent="0.2"/>
    <row r="5745" x14ac:dyDescent="0.2"/>
    <row r="5746" x14ac:dyDescent="0.2"/>
    <row r="5747" x14ac:dyDescent="0.2"/>
    <row r="5748" x14ac:dyDescent="0.2"/>
    <row r="5749" x14ac:dyDescent="0.2"/>
    <row r="5750" x14ac:dyDescent="0.2"/>
    <row r="5751" x14ac:dyDescent="0.2"/>
    <row r="5752" x14ac:dyDescent="0.2"/>
    <row r="5753" x14ac:dyDescent="0.2"/>
    <row r="5754" x14ac:dyDescent="0.2"/>
    <row r="5755" x14ac:dyDescent="0.2"/>
    <row r="5756" x14ac:dyDescent="0.2"/>
    <row r="5757" x14ac:dyDescent="0.2"/>
    <row r="5758" x14ac:dyDescent="0.2"/>
    <row r="5759" x14ac:dyDescent="0.2"/>
    <row r="5760" x14ac:dyDescent="0.2"/>
    <row r="5761" x14ac:dyDescent="0.2"/>
    <row r="5762" x14ac:dyDescent="0.2"/>
    <row r="5763" x14ac:dyDescent="0.2"/>
    <row r="5764" x14ac:dyDescent="0.2"/>
    <row r="5765" x14ac:dyDescent="0.2"/>
    <row r="5766" x14ac:dyDescent="0.2"/>
    <row r="5767" x14ac:dyDescent="0.2"/>
    <row r="5768" x14ac:dyDescent="0.2"/>
    <row r="5769" x14ac:dyDescent="0.2"/>
    <row r="5770" x14ac:dyDescent="0.2"/>
    <row r="5771" x14ac:dyDescent="0.2"/>
    <row r="5772" x14ac:dyDescent="0.2"/>
    <row r="5773" x14ac:dyDescent="0.2"/>
    <row r="5774" x14ac:dyDescent="0.2"/>
    <row r="5775" x14ac:dyDescent="0.2"/>
    <row r="5776" x14ac:dyDescent="0.2"/>
    <row r="5777" x14ac:dyDescent="0.2"/>
    <row r="5778" x14ac:dyDescent="0.2"/>
    <row r="5779" x14ac:dyDescent="0.2"/>
    <row r="5780" x14ac:dyDescent="0.2"/>
    <row r="5781" x14ac:dyDescent="0.2"/>
    <row r="5782" x14ac:dyDescent="0.2"/>
    <row r="5783" x14ac:dyDescent="0.2"/>
    <row r="5784" x14ac:dyDescent="0.2"/>
    <row r="5785" x14ac:dyDescent="0.2"/>
    <row r="5786" x14ac:dyDescent="0.2"/>
    <row r="5787" x14ac:dyDescent="0.2"/>
    <row r="5788" x14ac:dyDescent="0.2"/>
    <row r="5789" x14ac:dyDescent="0.2"/>
    <row r="5790" x14ac:dyDescent="0.2"/>
    <row r="5791" x14ac:dyDescent="0.2"/>
    <row r="5792" x14ac:dyDescent="0.2"/>
    <row r="5793" x14ac:dyDescent="0.2"/>
    <row r="5794" x14ac:dyDescent="0.2"/>
    <row r="5795" x14ac:dyDescent="0.2"/>
    <row r="5796" x14ac:dyDescent="0.2"/>
    <row r="5797" x14ac:dyDescent="0.2"/>
    <row r="5798" x14ac:dyDescent="0.2"/>
    <row r="5799" x14ac:dyDescent="0.2"/>
    <row r="5800" x14ac:dyDescent="0.2"/>
    <row r="5801" x14ac:dyDescent="0.2"/>
    <row r="5802" x14ac:dyDescent="0.2"/>
    <row r="5803" x14ac:dyDescent="0.2"/>
    <row r="5804" x14ac:dyDescent="0.2"/>
    <row r="5805" x14ac:dyDescent="0.2"/>
    <row r="5806" x14ac:dyDescent="0.2"/>
    <row r="5807" x14ac:dyDescent="0.2"/>
    <row r="5808" x14ac:dyDescent="0.2"/>
    <row r="5809" x14ac:dyDescent="0.2"/>
    <row r="5810" x14ac:dyDescent="0.2"/>
    <row r="5811" x14ac:dyDescent="0.2"/>
    <row r="5812" x14ac:dyDescent="0.2"/>
    <row r="5813" x14ac:dyDescent="0.2"/>
    <row r="5814" x14ac:dyDescent="0.2"/>
    <row r="5815" x14ac:dyDescent="0.2"/>
    <row r="5816" x14ac:dyDescent="0.2"/>
    <row r="5817" x14ac:dyDescent="0.2"/>
    <row r="5818" x14ac:dyDescent="0.2"/>
    <row r="5819" x14ac:dyDescent="0.2"/>
    <row r="5820" x14ac:dyDescent="0.2"/>
    <row r="5821" x14ac:dyDescent="0.2"/>
    <row r="5822" x14ac:dyDescent="0.2"/>
    <row r="5823" x14ac:dyDescent="0.2"/>
    <row r="5824" x14ac:dyDescent="0.2"/>
    <row r="5825" x14ac:dyDescent="0.2"/>
    <row r="5826" x14ac:dyDescent="0.2"/>
    <row r="5827" x14ac:dyDescent="0.2"/>
    <row r="5828" x14ac:dyDescent="0.2"/>
    <row r="5829" x14ac:dyDescent="0.2"/>
    <row r="5830" x14ac:dyDescent="0.2"/>
    <row r="5831" x14ac:dyDescent="0.2"/>
    <row r="5832" x14ac:dyDescent="0.2"/>
    <row r="5833" x14ac:dyDescent="0.2"/>
    <row r="5834" x14ac:dyDescent="0.2"/>
    <row r="5835" x14ac:dyDescent="0.2"/>
    <row r="5836" x14ac:dyDescent="0.2"/>
    <row r="5837" x14ac:dyDescent="0.2"/>
    <row r="5838" x14ac:dyDescent="0.2"/>
    <row r="5839" x14ac:dyDescent="0.2"/>
    <row r="5840" x14ac:dyDescent="0.2"/>
    <row r="5841" x14ac:dyDescent="0.2"/>
    <row r="5842" x14ac:dyDescent="0.2"/>
    <row r="5843" x14ac:dyDescent="0.2"/>
    <row r="5844" x14ac:dyDescent="0.2"/>
    <row r="5845" x14ac:dyDescent="0.2"/>
    <row r="5846" x14ac:dyDescent="0.2"/>
    <row r="5847" x14ac:dyDescent="0.2"/>
    <row r="5848" x14ac:dyDescent="0.2"/>
    <row r="5849" x14ac:dyDescent="0.2"/>
    <row r="5850" x14ac:dyDescent="0.2"/>
    <row r="5851" x14ac:dyDescent="0.2"/>
    <row r="5852" x14ac:dyDescent="0.2"/>
    <row r="5853" x14ac:dyDescent="0.2"/>
    <row r="5854" x14ac:dyDescent="0.2"/>
    <row r="5855" x14ac:dyDescent="0.2"/>
    <row r="5856" x14ac:dyDescent="0.2"/>
    <row r="5857" x14ac:dyDescent="0.2"/>
    <row r="5858" x14ac:dyDescent="0.2"/>
    <row r="5859" x14ac:dyDescent="0.2"/>
    <row r="5860" x14ac:dyDescent="0.2"/>
    <row r="5861" x14ac:dyDescent="0.2"/>
    <row r="5862" x14ac:dyDescent="0.2"/>
    <row r="5863" x14ac:dyDescent="0.2"/>
    <row r="5864" x14ac:dyDescent="0.2"/>
    <row r="5865" x14ac:dyDescent="0.2"/>
    <row r="5866" x14ac:dyDescent="0.2"/>
    <row r="5867" x14ac:dyDescent="0.2"/>
    <row r="5868" x14ac:dyDescent="0.2"/>
    <row r="5869" x14ac:dyDescent="0.2"/>
    <row r="5870" x14ac:dyDescent="0.2"/>
    <row r="5871" x14ac:dyDescent="0.2"/>
    <row r="5872" x14ac:dyDescent="0.2"/>
    <row r="5873" x14ac:dyDescent="0.2"/>
    <row r="5874" x14ac:dyDescent="0.2"/>
    <row r="5875" x14ac:dyDescent="0.2"/>
    <row r="5876" x14ac:dyDescent="0.2"/>
    <row r="5877" x14ac:dyDescent="0.2"/>
    <row r="5878" x14ac:dyDescent="0.2"/>
    <row r="5879" x14ac:dyDescent="0.2"/>
    <row r="5880" x14ac:dyDescent="0.2"/>
    <row r="5881" x14ac:dyDescent="0.2"/>
    <row r="5882" x14ac:dyDescent="0.2"/>
    <row r="5883" x14ac:dyDescent="0.2"/>
    <row r="5884" x14ac:dyDescent="0.2"/>
    <row r="5885" x14ac:dyDescent="0.2"/>
    <row r="5886" x14ac:dyDescent="0.2"/>
    <row r="5887" x14ac:dyDescent="0.2"/>
    <row r="5888" x14ac:dyDescent="0.2"/>
    <row r="5889" x14ac:dyDescent="0.2"/>
    <row r="5890" x14ac:dyDescent="0.2"/>
    <row r="5891" x14ac:dyDescent="0.2"/>
    <row r="5892" x14ac:dyDescent="0.2"/>
    <row r="5893" x14ac:dyDescent="0.2"/>
    <row r="5894" x14ac:dyDescent="0.2"/>
    <row r="5895" x14ac:dyDescent="0.2"/>
    <row r="5896" x14ac:dyDescent="0.2"/>
    <row r="5897" x14ac:dyDescent="0.2"/>
    <row r="5898" x14ac:dyDescent="0.2"/>
    <row r="5899" x14ac:dyDescent="0.2"/>
    <row r="5900" x14ac:dyDescent="0.2"/>
    <row r="5901" x14ac:dyDescent="0.2"/>
    <row r="5902" x14ac:dyDescent="0.2"/>
    <row r="5903" x14ac:dyDescent="0.2"/>
    <row r="5904" x14ac:dyDescent="0.2"/>
    <row r="5905" x14ac:dyDescent="0.2"/>
    <row r="5906" x14ac:dyDescent="0.2"/>
    <row r="5907" x14ac:dyDescent="0.2"/>
    <row r="5908" x14ac:dyDescent="0.2"/>
    <row r="5909" x14ac:dyDescent="0.2"/>
    <row r="5910" x14ac:dyDescent="0.2"/>
    <row r="5911" x14ac:dyDescent="0.2"/>
    <row r="5912" x14ac:dyDescent="0.2"/>
    <row r="5913" x14ac:dyDescent="0.2"/>
    <row r="5914" x14ac:dyDescent="0.2"/>
    <row r="5915" x14ac:dyDescent="0.2"/>
    <row r="5916" x14ac:dyDescent="0.2"/>
    <row r="5917" x14ac:dyDescent="0.2"/>
    <row r="5918" x14ac:dyDescent="0.2"/>
    <row r="5919" x14ac:dyDescent="0.2"/>
    <row r="5920" x14ac:dyDescent="0.2"/>
    <row r="5921" x14ac:dyDescent="0.2"/>
    <row r="5922" x14ac:dyDescent="0.2"/>
    <row r="5923" x14ac:dyDescent="0.2"/>
    <row r="5924" x14ac:dyDescent="0.2"/>
    <row r="5925" x14ac:dyDescent="0.2"/>
    <row r="5926" x14ac:dyDescent="0.2"/>
    <row r="5927" x14ac:dyDescent="0.2"/>
    <row r="5928" x14ac:dyDescent="0.2"/>
    <row r="5929" x14ac:dyDescent="0.2"/>
    <row r="5930" x14ac:dyDescent="0.2"/>
    <row r="5931" x14ac:dyDescent="0.2"/>
    <row r="5932" x14ac:dyDescent="0.2"/>
    <row r="5933" x14ac:dyDescent="0.2"/>
    <row r="5934" x14ac:dyDescent="0.2"/>
    <row r="5935" x14ac:dyDescent="0.2"/>
    <row r="5936" x14ac:dyDescent="0.2"/>
    <row r="5937" x14ac:dyDescent="0.2"/>
    <row r="5938" x14ac:dyDescent="0.2"/>
    <row r="5939" x14ac:dyDescent="0.2"/>
    <row r="5940" x14ac:dyDescent="0.2"/>
    <row r="5941" x14ac:dyDescent="0.2"/>
    <row r="5942" x14ac:dyDescent="0.2"/>
    <row r="5943" x14ac:dyDescent="0.2"/>
    <row r="5944" x14ac:dyDescent="0.2"/>
    <row r="5945" x14ac:dyDescent="0.2"/>
    <row r="5946" x14ac:dyDescent="0.2"/>
    <row r="5947" x14ac:dyDescent="0.2"/>
    <row r="5948" x14ac:dyDescent="0.2"/>
    <row r="5949" x14ac:dyDescent="0.2"/>
    <row r="5950" x14ac:dyDescent="0.2"/>
    <row r="5951" x14ac:dyDescent="0.2"/>
    <row r="5952" x14ac:dyDescent="0.2"/>
    <row r="5953" x14ac:dyDescent="0.2"/>
    <row r="5954" x14ac:dyDescent="0.2"/>
    <row r="5955" x14ac:dyDescent="0.2"/>
    <row r="5956" x14ac:dyDescent="0.2"/>
    <row r="5957" x14ac:dyDescent="0.2"/>
    <row r="5958" x14ac:dyDescent="0.2"/>
    <row r="5959" x14ac:dyDescent="0.2"/>
    <row r="5960" x14ac:dyDescent="0.2"/>
    <row r="5961" x14ac:dyDescent="0.2"/>
    <row r="5962" x14ac:dyDescent="0.2"/>
    <row r="5963" x14ac:dyDescent="0.2"/>
    <row r="5964" x14ac:dyDescent="0.2"/>
    <row r="5965" x14ac:dyDescent="0.2"/>
    <row r="5966" x14ac:dyDescent="0.2"/>
    <row r="5967" x14ac:dyDescent="0.2"/>
    <row r="5968" x14ac:dyDescent="0.2"/>
    <row r="5969" x14ac:dyDescent="0.2"/>
    <row r="5970" x14ac:dyDescent="0.2"/>
    <row r="5971" x14ac:dyDescent="0.2"/>
    <row r="5972" x14ac:dyDescent="0.2"/>
    <row r="5973" x14ac:dyDescent="0.2"/>
    <row r="5974" x14ac:dyDescent="0.2"/>
    <row r="5975" x14ac:dyDescent="0.2"/>
    <row r="5976" x14ac:dyDescent="0.2"/>
    <row r="5977" x14ac:dyDescent="0.2"/>
    <row r="5978" x14ac:dyDescent="0.2"/>
    <row r="5979" x14ac:dyDescent="0.2"/>
    <row r="5980" x14ac:dyDescent="0.2"/>
    <row r="5981" x14ac:dyDescent="0.2"/>
    <row r="5982" x14ac:dyDescent="0.2"/>
    <row r="5983" x14ac:dyDescent="0.2"/>
    <row r="5984" x14ac:dyDescent="0.2"/>
    <row r="5985" x14ac:dyDescent="0.2"/>
    <row r="5986" x14ac:dyDescent="0.2"/>
    <row r="5987" x14ac:dyDescent="0.2"/>
    <row r="5988" x14ac:dyDescent="0.2"/>
    <row r="5989" x14ac:dyDescent="0.2"/>
    <row r="5990" x14ac:dyDescent="0.2"/>
    <row r="5991" x14ac:dyDescent="0.2"/>
    <row r="5992" x14ac:dyDescent="0.2"/>
    <row r="5993" x14ac:dyDescent="0.2"/>
    <row r="5994" x14ac:dyDescent="0.2"/>
    <row r="5995" x14ac:dyDescent="0.2"/>
    <row r="5996" x14ac:dyDescent="0.2"/>
    <row r="5997" x14ac:dyDescent="0.2"/>
    <row r="5998" x14ac:dyDescent="0.2"/>
    <row r="5999" x14ac:dyDescent="0.2"/>
    <row r="6000" x14ac:dyDescent="0.2"/>
    <row r="6001" x14ac:dyDescent="0.2"/>
    <row r="6002" x14ac:dyDescent="0.2"/>
    <row r="6003" x14ac:dyDescent="0.2"/>
    <row r="6004" x14ac:dyDescent="0.2"/>
    <row r="6005" x14ac:dyDescent="0.2"/>
    <row r="6006" x14ac:dyDescent="0.2"/>
    <row r="6007" x14ac:dyDescent="0.2"/>
    <row r="6008" x14ac:dyDescent="0.2"/>
    <row r="6009" x14ac:dyDescent="0.2"/>
    <row r="6010" x14ac:dyDescent="0.2"/>
    <row r="6011" x14ac:dyDescent="0.2"/>
    <row r="6012" x14ac:dyDescent="0.2"/>
    <row r="6013" x14ac:dyDescent="0.2"/>
    <row r="6014" x14ac:dyDescent="0.2"/>
    <row r="6015" x14ac:dyDescent="0.2"/>
    <row r="6016" x14ac:dyDescent="0.2"/>
    <row r="6017" x14ac:dyDescent="0.2"/>
    <row r="6018" x14ac:dyDescent="0.2"/>
    <row r="6019" x14ac:dyDescent="0.2"/>
    <row r="6020" x14ac:dyDescent="0.2"/>
    <row r="6021" x14ac:dyDescent="0.2"/>
    <row r="6022" x14ac:dyDescent="0.2"/>
    <row r="6023" x14ac:dyDescent="0.2"/>
    <row r="6024" x14ac:dyDescent="0.2"/>
    <row r="6025" x14ac:dyDescent="0.2"/>
    <row r="6026" x14ac:dyDescent="0.2"/>
    <row r="6027" x14ac:dyDescent="0.2"/>
    <row r="6028" x14ac:dyDescent="0.2"/>
    <row r="6029" x14ac:dyDescent="0.2"/>
    <row r="6030" x14ac:dyDescent="0.2"/>
    <row r="6031" x14ac:dyDescent="0.2"/>
    <row r="6032" x14ac:dyDescent="0.2"/>
    <row r="6033" x14ac:dyDescent="0.2"/>
    <row r="6034" x14ac:dyDescent="0.2"/>
    <row r="6035" x14ac:dyDescent="0.2"/>
    <row r="6036" x14ac:dyDescent="0.2"/>
    <row r="6037" x14ac:dyDescent="0.2"/>
    <row r="6038" x14ac:dyDescent="0.2"/>
    <row r="6039" x14ac:dyDescent="0.2"/>
    <row r="6040" x14ac:dyDescent="0.2"/>
    <row r="6041" x14ac:dyDescent="0.2"/>
    <row r="6042" x14ac:dyDescent="0.2"/>
    <row r="6043" x14ac:dyDescent="0.2"/>
    <row r="6044" x14ac:dyDescent="0.2"/>
    <row r="6045" x14ac:dyDescent="0.2"/>
    <row r="6046" x14ac:dyDescent="0.2"/>
    <row r="6047" x14ac:dyDescent="0.2"/>
    <row r="6048" x14ac:dyDescent="0.2"/>
    <row r="6049" x14ac:dyDescent="0.2"/>
    <row r="6050" x14ac:dyDescent="0.2"/>
    <row r="6051" x14ac:dyDescent="0.2"/>
    <row r="6052" x14ac:dyDescent="0.2"/>
    <row r="6053" x14ac:dyDescent="0.2"/>
    <row r="6054" x14ac:dyDescent="0.2"/>
    <row r="6055" x14ac:dyDescent="0.2"/>
    <row r="6056" x14ac:dyDescent="0.2"/>
    <row r="6057" x14ac:dyDescent="0.2"/>
    <row r="6058" x14ac:dyDescent="0.2"/>
    <row r="6059" x14ac:dyDescent="0.2"/>
    <row r="6060" x14ac:dyDescent="0.2"/>
    <row r="6061" x14ac:dyDescent="0.2"/>
    <row r="6062" x14ac:dyDescent="0.2"/>
    <row r="6063" x14ac:dyDescent="0.2"/>
    <row r="6064" x14ac:dyDescent="0.2"/>
    <row r="6065" x14ac:dyDescent="0.2"/>
    <row r="6066" x14ac:dyDescent="0.2"/>
    <row r="6067" x14ac:dyDescent="0.2"/>
    <row r="6068" x14ac:dyDescent="0.2"/>
    <row r="6069" x14ac:dyDescent="0.2"/>
    <row r="6070" x14ac:dyDescent="0.2"/>
    <row r="6071" x14ac:dyDescent="0.2"/>
    <row r="6072" x14ac:dyDescent="0.2"/>
    <row r="6073" x14ac:dyDescent="0.2"/>
    <row r="6074" x14ac:dyDescent="0.2"/>
    <row r="6075" x14ac:dyDescent="0.2"/>
    <row r="6076" x14ac:dyDescent="0.2"/>
    <row r="6077" x14ac:dyDescent="0.2"/>
    <row r="6078" x14ac:dyDescent="0.2"/>
    <row r="6079" x14ac:dyDescent="0.2"/>
    <row r="6080" x14ac:dyDescent="0.2"/>
    <row r="6081" x14ac:dyDescent="0.2"/>
    <row r="6082" x14ac:dyDescent="0.2"/>
    <row r="6083" x14ac:dyDescent="0.2"/>
    <row r="6084" x14ac:dyDescent="0.2"/>
    <row r="6085" x14ac:dyDescent="0.2"/>
    <row r="6086" x14ac:dyDescent="0.2"/>
    <row r="6087" x14ac:dyDescent="0.2"/>
    <row r="6088" x14ac:dyDescent="0.2"/>
    <row r="6089" x14ac:dyDescent="0.2"/>
    <row r="6090" x14ac:dyDescent="0.2"/>
    <row r="6091" x14ac:dyDescent="0.2"/>
    <row r="6092" x14ac:dyDescent="0.2"/>
    <row r="6093" x14ac:dyDescent="0.2"/>
    <row r="6094" x14ac:dyDescent="0.2"/>
    <row r="6095" x14ac:dyDescent="0.2"/>
    <row r="6096" x14ac:dyDescent="0.2"/>
    <row r="6097" x14ac:dyDescent="0.2"/>
    <row r="6098" x14ac:dyDescent="0.2"/>
    <row r="6099" x14ac:dyDescent="0.2"/>
    <row r="6100" x14ac:dyDescent="0.2"/>
    <row r="6101" x14ac:dyDescent="0.2"/>
    <row r="6102" x14ac:dyDescent="0.2"/>
    <row r="6103" x14ac:dyDescent="0.2"/>
    <row r="6104" x14ac:dyDescent="0.2"/>
    <row r="6105" x14ac:dyDescent="0.2"/>
    <row r="6106" x14ac:dyDescent="0.2"/>
    <row r="6107" x14ac:dyDescent="0.2"/>
    <row r="6108" x14ac:dyDescent="0.2"/>
    <row r="6109" x14ac:dyDescent="0.2"/>
    <row r="6110" x14ac:dyDescent="0.2"/>
    <row r="6111" x14ac:dyDescent="0.2"/>
    <row r="6112" x14ac:dyDescent="0.2"/>
    <row r="6113" x14ac:dyDescent="0.2"/>
    <row r="6114" x14ac:dyDescent="0.2"/>
    <row r="6115" x14ac:dyDescent="0.2"/>
    <row r="6116" x14ac:dyDescent="0.2"/>
    <row r="6117" x14ac:dyDescent="0.2"/>
    <row r="6118" x14ac:dyDescent="0.2"/>
    <row r="6119" x14ac:dyDescent="0.2"/>
    <row r="6120" x14ac:dyDescent="0.2"/>
    <row r="6121" x14ac:dyDescent="0.2"/>
    <row r="6122" x14ac:dyDescent="0.2"/>
    <row r="6123" x14ac:dyDescent="0.2"/>
    <row r="6124" x14ac:dyDescent="0.2"/>
    <row r="6125" x14ac:dyDescent="0.2"/>
    <row r="6126" x14ac:dyDescent="0.2"/>
    <row r="6127" x14ac:dyDescent="0.2"/>
    <row r="6128" x14ac:dyDescent="0.2"/>
    <row r="6129" x14ac:dyDescent="0.2"/>
    <row r="6130" x14ac:dyDescent="0.2"/>
    <row r="6131" x14ac:dyDescent="0.2"/>
    <row r="6132" x14ac:dyDescent="0.2"/>
    <row r="6133" x14ac:dyDescent="0.2"/>
    <row r="6134" x14ac:dyDescent="0.2"/>
    <row r="6135" x14ac:dyDescent="0.2"/>
    <row r="6136" x14ac:dyDescent="0.2"/>
    <row r="6137" x14ac:dyDescent="0.2"/>
    <row r="6138" x14ac:dyDescent="0.2"/>
    <row r="6139" x14ac:dyDescent="0.2"/>
    <row r="6140" x14ac:dyDescent="0.2"/>
    <row r="6141" x14ac:dyDescent="0.2"/>
    <row r="6142" x14ac:dyDescent="0.2"/>
    <row r="6143" x14ac:dyDescent="0.2"/>
    <row r="6144" x14ac:dyDescent="0.2"/>
    <row r="6145" x14ac:dyDescent="0.2"/>
    <row r="6146" x14ac:dyDescent="0.2"/>
    <row r="6147" x14ac:dyDescent="0.2"/>
    <row r="6148" x14ac:dyDescent="0.2"/>
    <row r="6149" x14ac:dyDescent="0.2"/>
    <row r="6150" x14ac:dyDescent="0.2"/>
    <row r="6151" x14ac:dyDescent="0.2"/>
    <row r="6152" x14ac:dyDescent="0.2"/>
    <row r="6153" x14ac:dyDescent="0.2"/>
    <row r="6154" x14ac:dyDescent="0.2"/>
    <row r="6155" x14ac:dyDescent="0.2"/>
    <row r="6156" x14ac:dyDescent="0.2"/>
    <row r="6157" x14ac:dyDescent="0.2"/>
    <row r="6158" x14ac:dyDescent="0.2"/>
    <row r="6159" x14ac:dyDescent="0.2"/>
    <row r="6160" x14ac:dyDescent="0.2"/>
    <row r="6161" x14ac:dyDescent="0.2"/>
    <row r="6162" x14ac:dyDescent="0.2"/>
    <row r="6163" x14ac:dyDescent="0.2"/>
    <row r="6164" x14ac:dyDescent="0.2"/>
    <row r="6165" x14ac:dyDescent="0.2"/>
    <row r="6166" x14ac:dyDescent="0.2"/>
    <row r="6167" x14ac:dyDescent="0.2"/>
    <row r="6168" x14ac:dyDescent="0.2"/>
    <row r="6169" x14ac:dyDescent="0.2"/>
    <row r="6170" x14ac:dyDescent="0.2"/>
    <row r="6171" x14ac:dyDescent="0.2"/>
    <row r="6172" x14ac:dyDescent="0.2"/>
    <row r="6173" x14ac:dyDescent="0.2"/>
    <row r="6174" x14ac:dyDescent="0.2"/>
    <row r="6175" x14ac:dyDescent="0.2"/>
    <row r="6176" x14ac:dyDescent="0.2"/>
    <row r="6177" x14ac:dyDescent="0.2"/>
    <row r="6178" x14ac:dyDescent="0.2"/>
    <row r="6179" x14ac:dyDescent="0.2"/>
    <row r="6180" x14ac:dyDescent="0.2"/>
    <row r="6181" x14ac:dyDescent="0.2"/>
    <row r="6182" x14ac:dyDescent="0.2"/>
    <row r="6183" x14ac:dyDescent="0.2"/>
    <row r="6184" x14ac:dyDescent="0.2"/>
    <row r="6185" x14ac:dyDescent="0.2"/>
    <row r="6186" x14ac:dyDescent="0.2"/>
    <row r="6187" x14ac:dyDescent="0.2"/>
    <row r="6188" x14ac:dyDescent="0.2"/>
    <row r="6189" x14ac:dyDescent="0.2"/>
    <row r="6190" x14ac:dyDescent="0.2"/>
    <row r="6191" x14ac:dyDescent="0.2"/>
    <row r="6192" x14ac:dyDescent="0.2"/>
    <row r="6193" x14ac:dyDescent="0.2"/>
    <row r="6194" x14ac:dyDescent="0.2"/>
    <row r="6195" x14ac:dyDescent="0.2"/>
    <row r="6196" x14ac:dyDescent="0.2"/>
    <row r="6197" x14ac:dyDescent="0.2"/>
    <row r="6198" x14ac:dyDescent="0.2"/>
    <row r="6199" x14ac:dyDescent="0.2"/>
    <row r="6200" x14ac:dyDescent="0.2"/>
    <row r="6201" x14ac:dyDescent="0.2"/>
    <row r="6202" x14ac:dyDescent="0.2"/>
    <row r="6203" x14ac:dyDescent="0.2"/>
    <row r="6204" x14ac:dyDescent="0.2"/>
    <row r="6205" x14ac:dyDescent="0.2"/>
    <row r="6206" x14ac:dyDescent="0.2"/>
    <row r="6207" x14ac:dyDescent="0.2"/>
    <row r="6208" x14ac:dyDescent="0.2"/>
    <row r="6209" x14ac:dyDescent="0.2"/>
    <row r="6210" x14ac:dyDescent="0.2"/>
    <row r="6211" x14ac:dyDescent="0.2"/>
    <row r="6212" x14ac:dyDescent="0.2"/>
    <row r="6213" x14ac:dyDescent="0.2"/>
    <row r="6214" x14ac:dyDescent="0.2"/>
    <row r="6215" x14ac:dyDescent="0.2"/>
    <row r="6216" x14ac:dyDescent="0.2"/>
    <row r="6217" x14ac:dyDescent="0.2"/>
    <row r="6218" x14ac:dyDescent="0.2"/>
    <row r="6219" x14ac:dyDescent="0.2"/>
    <row r="6220" x14ac:dyDescent="0.2"/>
    <row r="6221" x14ac:dyDescent="0.2"/>
    <row r="6222" x14ac:dyDescent="0.2"/>
    <row r="6223" x14ac:dyDescent="0.2"/>
    <row r="6224" x14ac:dyDescent="0.2"/>
    <row r="6225" x14ac:dyDescent="0.2"/>
    <row r="6226" x14ac:dyDescent="0.2"/>
    <row r="6227" x14ac:dyDescent="0.2"/>
    <row r="6228" x14ac:dyDescent="0.2"/>
    <row r="6229" x14ac:dyDescent="0.2"/>
    <row r="6230" x14ac:dyDescent="0.2"/>
    <row r="6231" x14ac:dyDescent="0.2"/>
    <row r="6232" x14ac:dyDescent="0.2"/>
    <row r="6233" x14ac:dyDescent="0.2"/>
    <row r="6234" x14ac:dyDescent="0.2"/>
    <row r="6235" x14ac:dyDescent="0.2"/>
    <row r="6236" x14ac:dyDescent="0.2"/>
    <row r="6237" x14ac:dyDescent="0.2"/>
    <row r="6238" x14ac:dyDescent="0.2"/>
    <row r="6239" x14ac:dyDescent="0.2"/>
    <row r="6240" x14ac:dyDescent="0.2"/>
    <row r="6241" x14ac:dyDescent="0.2"/>
    <row r="6242" x14ac:dyDescent="0.2"/>
    <row r="6243" x14ac:dyDescent="0.2"/>
    <row r="6244" x14ac:dyDescent="0.2"/>
    <row r="6245" x14ac:dyDescent="0.2"/>
    <row r="6246" x14ac:dyDescent="0.2"/>
    <row r="6247" x14ac:dyDescent="0.2"/>
    <row r="6248" x14ac:dyDescent="0.2"/>
    <row r="6249" x14ac:dyDescent="0.2"/>
    <row r="6250" x14ac:dyDescent="0.2"/>
    <row r="6251" x14ac:dyDescent="0.2"/>
    <row r="6252" x14ac:dyDescent="0.2"/>
    <row r="6253" x14ac:dyDescent="0.2"/>
    <row r="6254" x14ac:dyDescent="0.2"/>
    <row r="6255" x14ac:dyDescent="0.2"/>
    <row r="6256" x14ac:dyDescent="0.2"/>
    <row r="6257" x14ac:dyDescent="0.2"/>
    <row r="6258" x14ac:dyDescent="0.2"/>
    <row r="6259" x14ac:dyDescent="0.2"/>
    <row r="6260" x14ac:dyDescent="0.2"/>
    <row r="6261" x14ac:dyDescent="0.2"/>
    <row r="6262" x14ac:dyDescent="0.2"/>
    <row r="6263" x14ac:dyDescent="0.2"/>
    <row r="6264" x14ac:dyDescent="0.2"/>
    <row r="6265" x14ac:dyDescent="0.2"/>
    <row r="6266" x14ac:dyDescent="0.2"/>
    <row r="6267" x14ac:dyDescent="0.2"/>
    <row r="6268" x14ac:dyDescent="0.2"/>
    <row r="6269" x14ac:dyDescent="0.2"/>
    <row r="6270" x14ac:dyDescent="0.2"/>
    <row r="6271" x14ac:dyDescent="0.2"/>
    <row r="6272" x14ac:dyDescent="0.2"/>
    <row r="6273" x14ac:dyDescent="0.2"/>
    <row r="6274" x14ac:dyDescent="0.2"/>
    <row r="6275" x14ac:dyDescent="0.2"/>
    <row r="6276" x14ac:dyDescent="0.2"/>
    <row r="6277" x14ac:dyDescent="0.2"/>
    <row r="6278" x14ac:dyDescent="0.2"/>
    <row r="6279" x14ac:dyDescent="0.2"/>
    <row r="6280" x14ac:dyDescent="0.2"/>
    <row r="6281" x14ac:dyDescent="0.2"/>
    <row r="6282" x14ac:dyDescent="0.2"/>
    <row r="6283" x14ac:dyDescent="0.2"/>
    <row r="6284" x14ac:dyDescent="0.2"/>
    <row r="6285" x14ac:dyDescent="0.2"/>
    <row r="6286" x14ac:dyDescent="0.2"/>
    <row r="6287" x14ac:dyDescent="0.2"/>
    <row r="6288" x14ac:dyDescent="0.2"/>
    <row r="6289" x14ac:dyDescent="0.2"/>
    <row r="6290" x14ac:dyDescent="0.2"/>
    <row r="6291" x14ac:dyDescent="0.2"/>
    <row r="6292" x14ac:dyDescent="0.2"/>
    <row r="6293" x14ac:dyDescent="0.2"/>
    <row r="6294" x14ac:dyDescent="0.2"/>
    <row r="6295" x14ac:dyDescent="0.2"/>
    <row r="6296" x14ac:dyDescent="0.2"/>
    <row r="6297" x14ac:dyDescent="0.2"/>
    <row r="6298" x14ac:dyDescent="0.2"/>
    <row r="6299" x14ac:dyDescent="0.2"/>
    <row r="6300" x14ac:dyDescent="0.2"/>
    <row r="6301" x14ac:dyDescent="0.2"/>
    <row r="6302" x14ac:dyDescent="0.2"/>
    <row r="6303" x14ac:dyDescent="0.2"/>
    <row r="6304" x14ac:dyDescent="0.2"/>
    <row r="6305" x14ac:dyDescent="0.2"/>
    <row r="6306" x14ac:dyDescent="0.2"/>
    <row r="6307" x14ac:dyDescent="0.2"/>
    <row r="6308" x14ac:dyDescent="0.2"/>
    <row r="6309" x14ac:dyDescent="0.2"/>
    <row r="6310" x14ac:dyDescent="0.2"/>
    <row r="6311" x14ac:dyDescent="0.2"/>
    <row r="6312" x14ac:dyDescent="0.2"/>
    <row r="6313" x14ac:dyDescent="0.2"/>
    <row r="6314" x14ac:dyDescent="0.2"/>
    <row r="6315" x14ac:dyDescent="0.2"/>
    <row r="6316" x14ac:dyDescent="0.2"/>
    <row r="6317" x14ac:dyDescent="0.2"/>
    <row r="6318" x14ac:dyDescent="0.2"/>
    <row r="6319" x14ac:dyDescent="0.2"/>
    <row r="6320" x14ac:dyDescent="0.2"/>
    <row r="6321" x14ac:dyDescent="0.2"/>
    <row r="6322" x14ac:dyDescent="0.2"/>
    <row r="6323" x14ac:dyDescent="0.2"/>
    <row r="6324" x14ac:dyDescent="0.2"/>
    <row r="6325" x14ac:dyDescent="0.2"/>
    <row r="6326" x14ac:dyDescent="0.2"/>
    <row r="6327" x14ac:dyDescent="0.2"/>
    <row r="6328" x14ac:dyDescent="0.2"/>
    <row r="6329" x14ac:dyDescent="0.2"/>
    <row r="6330" x14ac:dyDescent="0.2"/>
    <row r="6331" x14ac:dyDescent="0.2"/>
    <row r="6332" x14ac:dyDescent="0.2"/>
    <row r="6333" x14ac:dyDescent="0.2"/>
    <row r="6334" x14ac:dyDescent="0.2"/>
    <row r="6335" x14ac:dyDescent="0.2"/>
    <row r="6336" x14ac:dyDescent="0.2"/>
    <row r="6337" x14ac:dyDescent="0.2"/>
    <row r="6338" x14ac:dyDescent="0.2"/>
    <row r="6339" x14ac:dyDescent="0.2"/>
    <row r="6340" x14ac:dyDescent="0.2"/>
    <row r="6341" x14ac:dyDescent="0.2"/>
    <row r="6342" x14ac:dyDescent="0.2"/>
    <row r="6343" x14ac:dyDescent="0.2"/>
    <row r="6344" x14ac:dyDescent="0.2"/>
    <row r="6345" x14ac:dyDescent="0.2"/>
    <row r="6346" x14ac:dyDescent="0.2"/>
    <row r="6347" x14ac:dyDescent="0.2"/>
    <row r="6348" x14ac:dyDescent="0.2"/>
    <row r="6349" x14ac:dyDescent="0.2"/>
    <row r="6350" x14ac:dyDescent="0.2"/>
    <row r="6351" x14ac:dyDescent="0.2"/>
    <row r="6352" x14ac:dyDescent="0.2"/>
    <row r="6353" x14ac:dyDescent="0.2"/>
    <row r="6354" x14ac:dyDescent="0.2"/>
    <row r="6355" x14ac:dyDescent="0.2"/>
    <row r="6356" x14ac:dyDescent="0.2"/>
    <row r="6357" x14ac:dyDescent="0.2"/>
    <row r="6358" x14ac:dyDescent="0.2"/>
    <row r="6359" x14ac:dyDescent="0.2"/>
    <row r="6360" x14ac:dyDescent="0.2"/>
    <row r="6361" x14ac:dyDescent="0.2"/>
    <row r="6362" x14ac:dyDescent="0.2"/>
    <row r="6363" x14ac:dyDescent="0.2"/>
    <row r="6364" x14ac:dyDescent="0.2"/>
    <row r="6365" x14ac:dyDescent="0.2"/>
    <row r="6366" x14ac:dyDescent="0.2"/>
    <row r="6367" x14ac:dyDescent="0.2"/>
    <row r="6368" x14ac:dyDescent="0.2"/>
    <row r="6369" x14ac:dyDescent="0.2"/>
    <row r="6370" x14ac:dyDescent="0.2"/>
    <row r="6371" x14ac:dyDescent="0.2"/>
    <row r="6372" x14ac:dyDescent="0.2"/>
    <row r="6373" x14ac:dyDescent="0.2"/>
    <row r="6374" x14ac:dyDescent="0.2"/>
    <row r="6375" x14ac:dyDescent="0.2"/>
    <row r="6376" x14ac:dyDescent="0.2"/>
    <row r="6377" x14ac:dyDescent="0.2"/>
    <row r="6378" x14ac:dyDescent="0.2"/>
    <row r="6379" x14ac:dyDescent="0.2"/>
    <row r="6380" x14ac:dyDescent="0.2"/>
    <row r="6381" x14ac:dyDescent="0.2"/>
    <row r="6382" x14ac:dyDescent="0.2"/>
    <row r="6383" x14ac:dyDescent="0.2"/>
    <row r="6384" x14ac:dyDescent="0.2"/>
    <row r="6385" x14ac:dyDescent="0.2"/>
    <row r="6386" x14ac:dyDescent="0.2"/>
    <row r="6387" x14ac:dyDescent="0.2"/>
    <row r="6388" x14ac:dyDescent="0.2"/>
    <row r="6389" x14ac:dyDescent="0.2"/>
    <row r="6390" x14ac:dyDescent="0.2"/>
    <row r="6391" x14ac:dyDescent="0.2"/>
    <row r="6392" x14ac:dyDescent="0.2"/>
    <row r="6393" x14ac:dyDescent="0.2"/>
    <row r="6394" x14ac:dyDescent="0.2"/>
    <row r="6395" x14ac:dyDescent="0.2"/>
    <row r="6396" x14ac:dyDescent="0.2"/>
    <row r="6397" x14ac:dyDescent="0.2"/>
    <row r="6398" x14ac:dyDescent="0.2"/>
    <row r="6399" x14ac:dyDescent="0.2"/>
    <row r="6400" x14ac:dyDescent="0.2"/>
    <row r="6401" x14ac:dyDescent="0.2"/>
    <row r="6402" x14ac:dyDescent="0.2"/>
    <row r="6403" x14ac:dyDescent="0.2"/>
    <row r="6404" x14ac:dyDescent="0.2"/>
    <row r="6405" x14ac:dyDescent="0.2"/>
    <row r="6406" x14ac:dyDescent="0.2"/>
    <row r="6407" x14ac:dyDescent="0.2"/>
    <row r="6408" x14ac:dyDescent="0.2"/>
    <row r="6409" x14ac:dyDescent="0.2"/>
    <row r="6410" x14ac:dyDescent="0.2"/>
    <row r="6411" x14ac:dyDescent="0.2"/>
    <row r="6412" x14ac:dyDescent="0.2"/>
    <row r="6413" x14ac:dyDescent="0.2"/>
    <row r="6414" x14ac:dyDescent="0.2"/>
    <row r="6415" x14ac:dyDescent="0.2"/>
    <row r="6416" x14ac:dyDescent="0.2"/>
    <row r="6417" x14ac:dyDescent="0.2"/>
    <row r="6418" x14ac:dyDescent="0.2"/>
    <row r="6419" x14ac:dyDescent="0.2"/>
    <row r="6420" x14ac:dyDescent="0.2"/>
    <row r="6421" x14ac:dyDescent="0.2"/>
    <row r="6422" x14ac:dyDescent="0.2"/>
    <row r="6423" x14ac:dyDescent="0.2"/>
    <row r="6424" x14ac:dyDescent="0.2"/>
    <row r="6425" x14ac:dyDescent="0.2"/>
    <row r="6426" x14ac:dyDescent="0.2"/>
    <row r="6427" x14ac:dyDescent="0.2"/>
    <row r="6428" x14ac:dyDescent="0.2"/>
    <row r="6429" x14ac:dyDescent="0.2"/>
    <row r="6430" x14ac:dyDescent="0.2"/>
    <row r="6431" x14ac:dyDescent="0.2"/>
    <row r="6432" x14ac:dyDescent="0.2"/>
    <row r="6433" x14ac:dyDescent="0.2"/>
    <row r="6434" x14ac:dyDescent="0.2"/>
    <row r="6435" x14ac:dyDescent="0.2"/>
    <row r="6436" x14ac:dyDescent="0.2"/>
    <row r="6437" x14ac:dyDescent="0.2"/>
    <row r="6438" x14ac:dyDescent="0.2"/>
    <row r="6439" x14ac:dyDescent="0.2"/>
    <row r="6440" x14ac:dyDescent="0.2"/>
    <row r="6441" x14ac:dyDescent="0.2"/>
    <row r="6442" x14ac:dyDescent="0.2"/>
    <row r="6443" x14ac:dyDescent="0.2"/>
    <row r="6444" x14ac:dyDescent="0.2"/>
    <row r="6445" x14ac:dyDescent="0.2"/>
    <row r="6446" x14ac:dyDescent="0.2"/>
    <row r="6447" x14ac:dyDescent="0.2"/>
    <row r="6448" x14ac:dyDescent="0.2"/>
    <row r="6449" x14ac:dyDescent="0.2"/>
    <row r="6450" x14ac:dyDescent="0.2"/>
    <row r="6451" x14ac:dyDescent="0.2"/>
    <row r="6452" x14ac:dyDescent="0.2"/>
    <row r="6453" x14ac:dyDescent="0.2"/>
    <row r="6454" x14ac:dyDescent="0.2"/>
    <row r="6455" x14ac:dyDescent="0.2"/>
    <row r="6456" x14ac:dyDescent="0.2"/>
    <row r="6457" x14ac:dyDescent="0.2"/>
    <row r="6458" x14ac:dyDescent="0.2"/>
    <row r="6459" x14ac:dyDescent="0.2"/>
    <row r="6460" x14ac:dyDescent="0.2"/>
    <row r="6461" x14ac:dyDescent="0.2"/>
    <row r="6462" x14ac:dyDescent="0.2"/>
    <row r="6463" x14ac:dyDescent="0.2"/>
    <row r="6464" x14ac:dyDescent="0.2"/>
    <row r="6465" x14ac:dyDescent="0.2"/>
    <row r="6466" x14ac:dyDescent="0.2"/>
    <row r="6467" x14ac:dyDescent="0.2"/>
    <row r="6468" x14ac:dyDescent="0.2"/>
    <row r="6469" x14ac:dyDescent="0.2"/>
    <row r="6470" x14ac:dyDescent="0.2"/>
    <row r="6471" x14ac:dyDescent="0.2"/>
    <row r="6472" x14ac:dyDescent="0.2"/>
    <row r="6473" x14ac:dyDescent="0.2"/>
    <row r="6474" x14ac:dyDescent="0.2"/>
    <row r="6475" x14ac:dyDescent="0.2"/>
    <row r="6476" x14ac:dyDescent="0.2"/>
    <row r="6477" x14ac:dyDescent="0.2"/>
    <row r="6478" x14ac:dyDescent="0.2"/>
    <row r="6479" x14ac:dyDescent="0.2"/>
    <row r="6480" x14ac:dyDescent="0.2"/>
    <row r="6481" x14ac:dyDescent="0.2"/>
    <row r="6482" x14ac:dyDescent="0.2"/>
    <row r="6483" x14ac:dyDescent="0.2"/>
    <row r="6484" x14ac:dyDescent="0.2"/>
    <row r="6485" x14ac:dyDescent="0.2"/>
    <row r="6486" x14ac:dyDescent="0.2"/>
    <row r="6487" x14ac:dyDescent="0.2"/>
    <row r="6488" x14ac:dyDescent="0.2"/>
    <row r="6489" x14ac:dyDescent="0.2"/>
    <row r="6490" x14ac:dyDescent="0.2"/>
    <row r="6491" x14ac:dyDescent="0.2"/>
    <row r="6492" x14ac:dyDescent="0.2"/>
    <row r="6493" x14ac:dyDescent="0.2"/>
    <row r="6494" x14ac:dyDescent="0.2"/>
    <row r="6495" x14ac:dyDescent="0.2"/>
    <row r="6496" x14ac:dyDescent="0.2"/>
    <row r="6497" x14ac:dyDescent="0.2"/>
    <row r="6498" x14ac:dyDescent="0.2"/>
    <row r="6499" x14ac:dyDescent="0.2"/>
    <row r="6500" x14ac:dyDescent="0.2"/>
    <row r="6501" x14ac:dyDescent="0.2"/>
    <row r="6502" x14ac:dyDescent="0.2"/>
    <row r="6503" x14ac:dyDescent="0.2"/>
    <row r="6504" x14ac:dyDescent="0.2"/>
    <row r="6505" x14ac:dyDescent="0.2"/>
    <row r="6506" x14ac:dyDescent="0.2"/>
    <row r="6507" x14ac:dyDescent="0.2"/>
    <row r="6508" x14ac:dyDescent="0.2"/>
    <row r="6509" x14ac:dyDescent="0.2"/>
    <row r="6510" x14ac:dyDescent="0.2"/>
    <row r="6511" x14ac:dyDescent="0.2"/>
    <row r="6512" x14ac:dyDescent="0.2"/>
    <row r="6513" x14ac:dyDescent="0.2"/>
    <row r="6514" x14ac:dyDescent="0.2"/>
    <row r="6515" x14ac:dyDescent="0.2"/>
    <row r="6516" x14ac:dyDescent="0.2"/>
    <row r="6517" x14ac:dyDescent="0.2"/>
    <row r="6518" x14ac:dyDescent="0.2"/>
    <row r="6519" x14ac:dyDescent="0.2"/>
    <row r="6520" x14ac:dyDescent="0.2"/>
    <row r="6521" x14ac:dyDescent="0.2"/>
    <row r="6522" x14ac:dyDescent="0.2"/>
    <row r="6523" x14ac:dyDescent="0.2"/>
    <row r="6524" x14ac:dyDescent="0.2"/>
    <row r="6525" x14ac:dyDescent="0.2"/>
    <row r="6526" x14ac:dyDescent="0.2"/>
    <row r="6527" x14ac:dyDescent="0.2"/>
    <row r="6528" x14ac:dyDescent="0.2"/>
    <row r="6529" x14ac:dyDescent="0.2"/>
    <row r="6530" x14ac:dyDescent="0.2"/>
    <row r="6531" x14ac:dyDescent="0.2"/>
    <row r="6532" x14ac:dyDescent="0.2"/>
    <row r="6533" x14ac:dyDescent="0.2"/>
    <row r="6534" x14ac:dyDescent="0.2"/>
    <row r="6535" x14ac:dyDescent="0.2"/>
    <row r="6536" x14ac:dyDescent="0.2"/>
    <row r="6537" x14ac:dyDescent="0.2"/>
    <row r="6538" x14ac:dyDescent="0.2"/>
    <row r="6539" x14ac:dyDescent="0.2"/>
    <row r="6540" x14ac:dyDescent="0.2"/>
    <row r="6541" x14ac:dyDescent="0.2"/>
    <row r="6542" x14ac:dyDescent="0.2"/>
    <row r="6543" x14ac:dyDescent="0.2"/>
    <row r="6544" x14ac:dyDescent="0.2"/>
    <row r="6545" x14ac:dyDescent="0.2"/>
    <row r="6546" x14ac:dyDescent="0.2"/>
    <row r="6547" x14ac:dyDescent="0.2"/>
    <row r="6548" x14ac:dyDescent="0.2"/>
    <row r="6549" x14ac:dyDescent="0.2"/>
    <row r="6550" x14ac:dyDescent="0.2"/>
    <row r="6551" x14ac:dyDescent="0.2"/>
    <row r="6552" x14ac:dyDescent="0.2"/>
    <row r="6553" x14ac:dyDescent="0.2"/>
    <row r="6554" x14ac:dyDescent="0.2"/>
    <row r="6555" x14ac:dyDescent="0.2"/>
    <row r="6556" x14ac:dyDescent="0.2"/>
    <row r="6557" x14ac:dyDescent="0.2"/>
    <row r="6558" x14ac:dyDescent="0.2"/>
    <row r="6559" x14ac:dyDescent="0.2"/>
    <row r="6560" x14ac:dyDescent="0.2"/>
    <row r="6561" x14ac:dyDescent="0.2"/>
    <row r="6562" x14ac:dyDescent="0.2"/>
    <row r="6563" x14ac:dyDescent="0.2"/>
    <row r="6564" x14ac:dyDescent="0.2"/>
    <row r="6565" x14ac:dyDescent="0.2"/>
    <row r="6566" x14ac:dyDescent="0.2"/>
    <row r="6567" x14ac:dyDescent="0.2"/>
    <row r="6568" x14ac:dyDescent="0.2"/>
    <row r="6569" x14ac:dyDescent="0.2"/>
    <row r="6570" x14ac:dyDescent="0.2"/>
    <row r="6571" x14ac:dyDescent="0.2"/>
    <row r="6572" x14ac:dyDescent="0.2"/>
    <row r="6573" x14ac:dyDescent="0.2"/>
    <row r="6574" x14ac:dyDescent="0.2"/>
    <row r="6575" x14ac:dyDescent="0.2"/>
    <row r="6576" x14ac:dyDescent="0.2"/>
    <row r="6577" x14ac:dyDescent="0.2"/>
    <row r="6578" x14ac:dyDescent="0.2"/>
    <row r="6579" x14ac:dyDescent="0.2"/>
    <row r="6580" x14ac:dyDescent="0.2"/>
    <row r="6581" x14ac:dyDescent="0.2"/>
    <row r="6582" x14ac:dyDescent="0.2"/>
    <row r="6583" x14ac:dyDescent="0.2"/>
    <row r="6584" x14ac:dyDescent="0.2"/>
    <row r="6585" x14ac:dyDescent="0.2"/>
    <row r="6586" x14ac:dyDescent="0.2"/>
    <row r="6587" x14ac:dyDescent="0.2"/>
    <row r="6588" x14ac:dyDescent="0.2"/>
    <row r="6589" x14ac:dyDescent="0.2"/>
    <row r="6590" x14ac:dyDescent="0.2"/>
    <row r="6591" x14ac:dyDescent="0.2"/>
    <row r="6592" x14ac:dyDescent="0.2"/>
    <row r="6593" x14ac:dyDescent="0.2"/>
    <row r="6594" x14ac:dyDescent="0.2"/>
    <row r="6595" x14ac:dyDescent="0.2"/>
    <row r="6596" x14ac:dyDescent="0.2"/>
    <row r="6597" x14ac:dyDescent="0.2"/>
    <row r="6598" x14ac:dyDescent="0.2"/>
    <row r="6599" x14ac:dyDescent="0.2"/>
    <row r="6600" x14ac:dyDescent="0.2"/>
    <row r="6601" x14ac:dyDescent="0.2"/>
    <row r="6602" x14ac:dyDescent="0.2"/>
    <row r="6603" x14ac:dyDescent="0.2"/>
    <row r="6604" x14ac:dyDescent="0.2"/>
    <row r="6605" x14ac:dyDescent="0.2"/>
    <row r="6606" x14ac:dyDescent="0.2"/>
    <row r="6607" x14ac:dyDescent="0.2"/>
    <row r="6608" x14ac:dyDescent="0.2"/>
    <row r="6609" x14ac:dyDescent="0.2"/>
    <row r="6610" x14ac:dyDescent="0.2"/>
    <row r="6611" x14ac:dyDescent="0.2"/>
    <row r="6612" x14ac:dyDescent="0.2"/>
    <row r="6613" x14ac:dyDescent="0.2"/>
    <row r="6614" x14ac:dyDescent="0.2"/>
    <row r="6615" x14ac:dyDescent="0.2"/>
    <row r="6616" x14ac:dyDescent="0.2"/>
    <row r="6617" x14ac:dyDescent="0.2"/>
    <row r="6618" x14ac:dyDescent="0.2"/>
    <row r="6619" x14ac:dyDescent="0.2"/>
    <row r="6620" x14ac:dyDescent="0.2"/>
    <row r="6621" x14ac:dyDescent="0.2"/>
    <row r="6622" x14ac:dyDescent="0.2"/>
    <row r="6623" x14ac:dyDescent="0.2"/>
    <row r="6624" x14ac:dyDescent="0.2"/>
    <row r="6625" x14ac:dyDescent="0.2"/>
    <row r="6626" x14ac:dyDescent="0.2"/>
    <row r="6627" x14ac:dyDescent="0.2"/>
    <row r="6628" x14ac:dyDescent="0.2"/>
    <row r="6629" x14ac:dyDescent="0.2"/>
    <row r="6630" x14ac:dyDescent="0.2"/>
    <row r="6631" x14ac:dyDescent="0.2"/>
    <row r="6632" x14ac:dyDescent="0.2"/>
    <row r="6633" x14ac:dyDescent="0.2"/>
    <row r="6634" x14ac:dyDescent="0.2"/>
    <row r="6635" x14ac:dyDescent="0.2"/>
    <row r="6636" x14ac:dyDescent="0.2"/>
    <row r="6637" x14ac:dyDescent="0.2"/>
    <row r="6638" x14ac:dyDescent="0.2"/>
    <row r="6639" x14ac:dyDescent="0.2"/>
    <row r="6640" x14ac:dyDescent="0.2"/>
    <row r="6641" x14ac:dyDescent="0.2"/>
    <row r="6642" x14ac:dyDescent="0.2"/>
    <row r="6643" x14ac:dyDescent="0.2"/>
    <row r="6644" x14ac:dyDescent="0.2"/>
    <row r="6645" x14ac:dyDescent="0.2"/>
    <row r="6646" x14ac:dyDescent="0.2"/>
    <row r="6647" x14ac:dyDescent="0.2"/>
    <row r="6648" x14ac:dyDescent="0.2"/>
    <row r="6649" x14ac:dyDescent="0.2"/>
    <row r="6650" x14ac:dyDescent="0.2"/>
    <row r="6651" x14ac:dyDescent="0.2"/>
    <row r="6652" x14ac:dyDescent="0.2"/>
    <row r="6653" x14ac:dyDescent="0.2"/>
    <row r="6654" x14ac:dyDescent="0.2"/>
    <row r="6655" x14ac:dyDescent="0.2"/>
    <row r="6656" x14ac:dyDescent="0.2"/>
    <row r="6657" x14ac:dyDescent="0.2"/>
    <row r="6658" x14ac:dyDescent="0.2"/>
    <row r="6659" x14ac:dyDescent="0.2"/>
    <row r="6660" x14ac:dyDescent="0.2"/>
    <row r="6661" x14ac:dyDescent="0.2"/>
    <row r="6662" x14ac:dyDescent="0.2"/>
    <row r="6663" x14ac:dyDescent="0.2"/>
    <row r="6664" x14ac:dyDescent="0.2"/>
    <row r="6665" x14ac:dyDescent="0.2"/>
    <row r="6666" x14ac:dyDescent="0.2"/>
    <row r="6667" x14ac:dyDescent="0.2"/>
    <row r="6668" x14ac:dyDescent="0.2"/>
    <row r="6669" x14ac:dyDescent="0.2"/>
    <row r="6670" x14ac:dyDescent="0.2"/>
    <row r="6671" x14ac:dyDescent="0.2"/>
    <row r="6672" x14ac:dyDescent="0.2"/>
    <row r="6673" x14ac:dyDescent="0.2"/>
    <row r="6674" x14ac:dyDescent="0.2"/>
    <row r="6675" x14ac:dyDescent="0.2"/>
    <row r="6676" x14ac:dyDescent="0.2"/>
    <row r="6677" x14ac:dyDescent="0.2"/>
    <row r="6678" x14ac:dyDescent="0.2"/>
    <row r="6679" x14ac:dyDescent="0.2"/>
    <row r="6680" x14ac:dyDescent="0.2"/>
    <row r="6681" x14ac:dyDescent="0.2"/>
    <row r="6682" x14ac:dyDescent="0.2"/>
    <row r="6683" x14ac:dyDescent="0.2"/>
    <row r="6684" x14ac:dyDescent="0.2"/>
    <row r="6685" x14ac:dyDescent="0.2"/>
    <row r="6686" x14ac:dyDescent="0.2"/>
    <row r="6687" x14ac:dyDescent="0.2"/>
    <row r="6688" x14ac:dyDescent="0.2"/>
    <row r="6689" x14ac:dyDescent="0.2"/>
    <row r="6690" x14ac:dyDescent="0.2"/>
    <row r="6691" x14ac:dyDescent="0.2"/>
    <row r="6692" x14ac:dyDescent="0.2"/>
    <row r="6693" x14ac:dyDescent="0.2"/>
    <row r="6694" x14ac:dyDescent="0.2"/>
    <row r="6695" x14ac:dyDescent="0.2"/>
    <row r="6696" x14ac:dyDescent="0.2"/>
    <row r="6697" x14ac:dyDescent="0.2"/>
    <row r="6698" x14ac:dyDescent="0.2"/>
    <row r="6699" x14ac:dyDescent="0.2"/>
    <row r="6700" x14ac:dyDescent="0.2"/>
    <row r="6701" x14ac:dyDescent="0.2"/>
    <row r="6702" x14ac:dyDescent="0.2"/>
    <row r="6703" x14ac:dyDescent="0.2"/>
    <row r="6704" x14ac:dyDescent="0.2"/>
    <row r="6705" x14ac:dyDescent="0.2"/>
    <row r="6706" x14ac:dyDescent="0.2"/>
    <row r="6707" x14ac:dyDescent="0.2"/>
    <row r="6708" x14ac:dyDescent="0.2"/>
    <row r="6709" x14ac:dyDescent="0.2"/>
    <row r="6710" x14ac:dyDescent="0.2"/>
    <row r="6711" x14ac:dyDescent="0.2"/>
    <row r="6712" x14ac:dyDescent="0.2"/>
    <row r="6713" x14ac:dyDescent="0.2"/>
    <row r="6714" x14ac:dyDescent="0.2"/>
    <row r="6715" x14ac:dyDescent="0.2"/>
    <row r="6716" x14ac:dyDescent="0.2"/>
    <row r="6717" x14ac:dyDescent="0.2"/>
    <row r="6718" x14ac:dyDescent="0.2"/>
    <row r="6719" x14ac:dyDescent="0.2"/>
    <row r="6720" x14ac:dyDescent="0.2"/>
    <row r="6721" x14ac:dyDescent="0.2"/>
    <row r="6722" x14ac:dyDescent="0.2"/>
    <row r="6723" x14ac:dyDescent="0.2"/>
    <row r="6724" x14ac:dyDescent="0.2"/>
    <row r="6725" x14ac:dyDescent="0.2"/>
    <row r="6726" x14ac:dyDescent="0.2"/>
    <row r="6727" x14ac:dyDescent="0.2"/>
    <row r="6728" x14ac:dyDescent="0.2"/>
    <row r="6729" x14ac:dyDescent="0.2"/>
    <row r="6730" x14ac:dyDescent="0.2"/>
    <row r="6731" x14ac:dyDescent="0.2"/>
    <row r="6732" x14ac:dyDescent="0.2"/>
    <row r="6733" x14ac:dyDescent="0.2"/>
    <row r="6734" x14ac:dyDescent="0.2"/>
    <row r="6735" x14ac:dyDescent="0.2"/>
    <row r="6736" x14ac:dyDescent="0.2"/>
    <row r="6737" x14ac:dyDescent="0.2"/>
    <row r="6738" x14ac:dyDescent="0.2"/>
    <row r="6739" x14ac:dyDescent="0.2"/>
    <row r="6740" x14ac:dyDescent="0.2"/>
    <row r="6741" x14ac:dyDescent="0.2"/>
    <row r="6742" x14ac:dyDescent="0.2"/>
    <row r="6743" x14ac:dyDescent="0.2"/>
    <row r="6744" x14ac:dyDescent="0.2"/>
    <row r="6745" x14ac:dyDescent="0.2"/>
    <row r="6746" x14ac:dyDescent="0.2"/>
    <row r="6747" x14ac:dyDescent="0.2"/>
    <row r="6748" x14ac:dyDescent="0.2"/>
    <row r="6749" x14ac:dyDescent="0.2"/>
    <row r="6750" x14ac:dyDescent="0.2"/>
    <row r="6751" x14ac:dyDescent="0.2"/>
    <row r="6752" x14ac:dyDescent="0.2"/>
    <row r="6753" x14ac:dyDescent="0.2"/>
    <row r="6754" x14ac:dyDescent="0.2"/>
    <row r="6755" x14ac:dyDescent="0.2"/>
    <row r="6756" x14ac:dyDescent="0.2"/>
    <row r="6757" x14ac:dyDescent="0.2"/>
    <row r="6758" x14ac:dyDescent="0.2"/>
    <row r="6759" x14ac:dyDescent="0.2"/>
    <row r="6760" x14ac:dyDescent="0.2"/>
    <row r="6761" x14ac:dyDescent="0.2"/>
    <row r="6762" x14ac:dyDescent="0.2"/>
    <row r="6763" x14ac:dyDescent="0.2"/>
    <row r="6764" x14ac:dyDescent="0.2"/>
    <row r="6765" x14ac:dyDescent="0.2"/>
    <row r="6766" x14ac:dyDescent="0.2"/>
    <row r="6767" x14ac:dyDescent="0.2"/>
    <row r="6768" x14ac:dyDescent="0.2"/>
    <row r="6769" x14ac:dyDescent="0.2"/>
    <row r="6770" x14ac:dyDescent="0.2"/>
    <row r="6771" x14ac:dyDescent="0.2"/>
    <row r="6772" x14ac:dyDescent="0.2"/>
    <row r="6773" x14ac:dyDescent="0.2"/>
    <row r="6774" x14ac:dyDescent="0.2"/>
    <row r="6775" x14ac:dyDescent="0.2"/>
    <row r="6776" x14ac:dyDescent="0.2"/>
    <row r="6777" x14ac:dyDescent="0.2"/>
    <row r="6778" x14ac:dyDescent="0.2"/>
    <row r="6779" x14ac:dyDescent="0.2"/>
    <row r="6780" x14ac:dyDescent="0.2"/>
    <row r="6781" x14ac:dyDescent="0.2"/>
    <row r="6782" x14ac:dyDescent="0.2"/>
    <row r="6783" x14ac:dyDescent="0.2"/>
    <row r="6784" x14ac:dyDescent="0.2"/>
    <row r="6785" x14ac:dyDescent="0.2"/>
    <row r="6786" x14ac:dyDescent="0.2"/>
    <row r="6787" x14ac:dyDescent="0.2"/>
    <row r="6788" x14ac:dyDescent="0.2"/>
    <row r="6789" x14ac:dyDescent="0.2"/>
    <row r="6790" x14ac:dyDescent="0.2"/>
    <row r="6791" x14ac:dyDescent="0.2"/>
    <row r="6792" x14ac:dyDescent="0.2"/>
    <row r="6793" x14ac:dyDescent="0.2"/>
    <row r="6794" x14ac:dyDescent="0.2"/>
    <row r="6795" x14ac:dyDescent="0.2"/>
    <row r="6796" x14ac:dyDescent="0.2"/>
    <row r="6797" x14ac:dyDescent="0.2"/>
    <row r="6798" x14ac:dyDescent="0.2"/>
    <row r="6799" x14ac:dyDescent="0.2"/>
    <row r="6800" x14ac:dyDescent="0.2"/>
    <row r="6801" x14ac:dyDescent="0.2"/>
    <row r="6802" x14ac:dyDescent="0.2"/>
    <row r="6803" x14ac:dyDescent="0.2"/>
    <row r="6804" x14ac:dyDescent="0.2"/>
    <row r="6805" x14ac:dyDescent="0.2"/>
    <row r="6806" x14ac:dyDescent="0.2"/>
    <row r="6807" x14ac:dyDescent="0.2"/>
    <row r="6808" x14ac:dyDescent="0.2"/>
    <row r="6809" x14ac:dyDescent="0.2"/>
    <row r="6810" x14ac:dyDescent="0.2"/>
    <row r="6811" x14ac:dyDescent="0.2"/>
    <row r="6812" x14ac:dyDescent="0.2"/>
    <row r="6813" x14ac:dyDescent="0.2"/>
    <row r="6814" x14ac:dyDescent="0.2"/>
    <row r="6815" x14ac:dyDescent="0.2"/>
    <row r="6816" x14ac:dyDescent="0.2"/>
    <row r="6817" x14ac:dyDescent="0.2"/>
    <row r="6818" x14ac:dyDescent="0.2"/>
    <row r="6819" x14ac:dyDescent="0.2"/>
    <row r="6820" x14ac:dyDescent="0.2"/>
    <row r="6821" x14ac:dyDescent="0.2"/>
    <row r="6822" x14ac:dyDescent="0.2"/>
    <row r="6823" x14ac:dyDescent="0.2"/>
    <row r="6824" x14ac:dyDescent="0.2"/>
    <row r="6825" x14ac:dyDescent="0.2"/>
    <row r="6826" x14ac:dyDescent="0.2"/>
    <row r="6827" x14ac:dyDescent="0.2"/>
    <row r="6828" x14ac:dyDescent="0.2"/>
    <row r="6829" x14ac:dyDescent="0.2"/>
    <row r="6830" x14ac:dyDescent="0.2"/>
    <row r="6831" x14ac:dyDescent="0.2"/>
    <row r="6832" x14ac:dyDescent="0.2"/>
    <row r="6833" x14ac:dyDescent="0.2"/>
    <row r="6834" x14ac:dyDescent="0.2"/>
    <row r="6835" x14ac:dyDescent="0.2"/>
    <row r="6836" x14ac:dyDescent="0.2"/>
    <row r="6837" x14ac:dyDescent="0.2"/>
    <row r="6838" x14ac:dyDescent="0.2"/>
    <row r="6839" x14ac:dyDescent="0.2"/>
    <row r="6840" x14ac:dyDescent="0.2"/>
    <row r="6841" x14ac:dyDescent="0.2"/>
    <row r="6842" x14ac:dyDescent="0.2"/>
    <row r="6843" x14ac:dyDescent="0.2"/>
    <row r="6844" x14ac:dyDescent="0.2"/>
    <row r="6845" x14ac:dyDescent="0.2"/>
    <row r="6846" x14ac:dyDescent="0.2"/>
    <row r="6847" x14ac:dyDescent="0.2"/>
    <row r="6848" x14ac:dyDescent="0.2"/>
    <row r="6849" x14ac:dyDescent="0.2"/>
    <row r="6850" x14ac:dyDescent="0.2"/>
    <row r="6851" x14ac:dyDescent="0.2"/>
    <row r="6852" x14ac:dyDescent="0.2"/>
    <row r="6853" x14ac:dyDescent="0.2"/>
    <row r="6854" x14ac:dyDescent="0.2"/>
    <row r="6855" x14ac:dyDescent="0.2"/>
    <row r="6856" x14ac:dyDescent="0.2"/>
    <row r="6857" x14ac:dyDescent="0.2"/>
    <row r="6858" x14ac:dyDescent="0.2"/>
    <row r="6859" x14ac:dyDescent="0.2"/>
    <row r="6860" x14ac:dyDescent="0.2"/>
    <row r="6861" x14ac:dyDescent="0.2"/>
    <row r="6862" x14ac:dyDescent="0.2"/>
    <row r="6863" x14ac:dyDescent="0.2"/>
    <row r="6864" x14ac:dyDescent="0.2"/>
    <row r="6865" x14ac:dyDescent="0.2"/>
    <row r="6866" x14ac:dyDescent="0.2"/>
    <row r="6867" x14ac:dyDescent="0.2"/>
    <row r="6868" x14ac:dyDescent="0.2"/>
    <row r="6869" x14ac:dyDescent="0.2"/>
    <row r="6870" x14ac:dyDescent="0.2"/>
    <row r="6871" x14ac:dyDescent="0.2"/>
    <row r="6872" x14ac:dyDescent="0.2"/>
    <row r="6873" x14ac:dyDescent="0.2"/>
    <row r="6874" x14ac:dyDescent="0.2"/>
    <row r="6875" x14ac:dyDescent="0.2"/>
    <row r="6876" x14ac:dyDescent="0.2"/>
    <row r="6877" x14ac:dyDescent="0.2"/>
    <row r="6878" x14ac:dyDescent="0.2"/>
    <row r="6879" x14ac:dyDescent="0.2"/>
    <row r="6880" x14ac:dyDescent="0.2"/>
    <row r="6881" x14ac:dyDescent="0.2"/>
    <row r="6882" x14ac:dyDescent="0.2"/>
    <row r="6883" x14ac:dyDescent="0.2"/>
    <row r="6884" x14ac:dyDescent="0.2"/>
    <row r="6885" x14ac:dyDescent="0.2"/>
    <row r="6886" x14ac:dyDescent="0.2"/>
    <row r="6887" x14ac:dyDescent="0.2"/>
    <row r="6888" x14ac:dyDescent="0.2"/>
    <row r="6889" x14ac:dyDescent="0.2"/>
    <row r="6890" x14ac:dyDescent="0.2"/>
    <row r="6891" x14ac:dyDescent="0.2"/>
    <row r="6892" x14ac:dyDescent="0.2"/>
    <row r="6893" x14ac:dyDescent="0.2"/>
    <row r="6894" x14ac:dyDescent="0.2"/>
    <row r="6895" x14ac:dyDescent="0.2"/>
    <row r="6896" x14ac:dyDescent="0.2"/>
    <row r="6897" x14ac:dyDescent="0.2"/>
    <row r="6898" x14ac:dyDescent="0.2"/>
    <row r="6899" x14ac:dyDescent="0.2"/>
    <row r="6900" x14ac:dyDescent="0.2"/>
    <row r="6901" x14ac:dyDescent="0.2"/>
    <row r="6902" x14ac:dyDescent="0.2"/>
    <row r="6903" x14ac:dyDescent="0.2"/>
    <row r="6904" x14ac:dyDescent="0.2"/>
    <row r="6905" x14ac:dyDescent="0.2"/>
    <row r="6906" x14ac:dyDescent="0.2"/>
    <row r="6907" x14ac:dyDescent="0.2"/>
    <row r="6908" x14ac:dyDescent="0.2"/>
    <row r="6909" x14ac:dyDescent="0.2"/>
    <row r="6910" x14ac:dyDescent="0.2"/>
    <row r="6911" x14ac:dyDescent="0.2"/>
    <row r="6912" x14ac:dyDescent="0.2"/>
    <row r="6913" x14ac:dyDescent="0.2"/>
    <row r="6914" x14ac:dyDescent="0.2"/>
    <row r="6915" x14ac:dyDescent="0.2"/>
    <row r="6916" x14ac:dyDescent="0.2"/>
    <row r="6917" x14ac:dyDescent="0.2"/>
    <row r="6918" x14ac:dyDescent="0.2"/>
    <row r="6919" x14ac:dyDescent="0.2"/>
    <row r="6920" x14ac:dyDescent="0.2"/>
    <row r="6921" x14ac:dyDescent="0.2"/>
    <row r="6922" x14ac:dyDescent="0.2"/>
    <row r="6923" x14ac:dyDescent="0.2"/>
    <row r="6924" x14ac:dyDescent="0.2"/>
    <row r="6925" x14ac:dyDescent="0.2"/>
    <row r="6926" x14ac:dyDescent="0.2"/>
    <row r="6927" x14ac:dyDescent="0.2"/>
    <row r="6928" x14ac:dyDescent="0.2"/>
    <row r="6929" x14ac:dyDescent="0.2"/>
    <row r="6930" x14ac:dyDescent="0.2"/>
    <row r="6931" x14ac:dyDescent="0.2"/>
    <row r="6932" x14ac:dyDescent="0.2"/>
    <row r="6933" x14ac:dyDescent="0.2"/>
    <row r="6934" x14ac:dyDescent="0.2"/>
    <row r="6935" x14ac:dyDescent="0.2"/>
    <row r="6936" x14ac:dyDescent="0.2"/>
    <row r="6937" x14ac:dyDescent="0.2"/>
    <row r="6938" x14ac:dyDescent="0.2"/>
    <row r="6939" x14ac:dyDescent="0.2"/>
    <row r="6940" x14ac:dyDescent="0.2"/>
    <row r="6941" x14ac:dyDescent="0.2"/>
    <row r="6942" x14ac:dyDescent="0.2"/>
    <row r="6943" x14ac:dyDescent="0.2"/>
    <row r="6944" x14ac:dyDescent="0.2"/>
    <row r="6945" x14ac:dyDescent="0.2"/>
    <row r="6946" x14ac:dyDescent="0.2"/>
    <row r="6947" x14ac:dyDescent="0.2"/>
    <row r="6948" x14ac:dyDescent="0.2"/>
    <row r="6949" x14ac:dyDescent="0.2"/>
    <row r="6950" x14ac:dyDescent="0.2"/>
    <row r="6951" x14ac:dyDescent="0.2"/>
    <row r="6952" x14ac:dyDescent="0.2"/>
    <row r="6953" x14ac:dyDescent="0.2"/>
    <row r="6954" x14ac:dyDescent="0.2"/>
    <row r="6955" x14ac:dyDescent="0.2"/>
    <row r="6956" x14ac:dyDescent="0.2"/>
    <row r="6957" x14ac:dyDescent="0.2"/>
    <row r="6958" x14ac:dyDescent="0.2"/>
    <row r="6959" x14ac:dyDescent="0.2"/>
    <row r="6960" x14ac:dyDescent="0.2"/>
    <row r="6961" x14ac:dyDescent="0.2"/>
    <row r="6962" x14ac:dyDescent="0.2"/>
    <row r="6963" x14ac:dyDescent="0.2"/>
    <row r="6964" x14ac:dyDescent="0.2"/>
    <row r="6965" x14ac:dyDescent="0.2"/>
    <row r="6966" x14ac:dyDescent="0.2"/>
    <row r="6967" x14ac:dyDescent="0.2"/>
    <row r="6968" x14ac:dyDescent="0.2"/>
    <row r="6969" x14ac:dyDescent="0.2"/>
    <row r="6970" x14ac:dyDescent="0.2"/>
    <row r="6971" x14ac:dyDescent="0.2"/>
    <row r="6972" x14ac:dyDescent="0.2"/>
    <row r="6973" x14ac:dyDescent="0.2"/>
    <row r="6974" x14ac:dyDescent="0.2"/>
    <row r="6975" x14ac:dyDescent="0.2"/>
    <row r="6976" x14ac:dyDescent="0.2"/>
    <row r="6977" x14ac:dyDescent="0.2"/>
    <row r="6978" x14ac:dyDescent="0.2"/>
    <row r="6979" x14ac:dyDescent="0.2"/>
    <row r="6980" x14ac:dyDescent="0.2"/>
    <row r="6981" x14ac:dyDescent="0.2"/>
    <row r="6982" x14ac:dyDescent="0.2"/>
    <row r="6983" x14ac:dyDescent="0.2"/>
    <row r="6984" x14ac:dyDescent="0.2"/>
    <row r="6985" x14ac:dyDescent="0.2"/>
    <row r="6986" x14ac:dyDescent="0.2"/>
    <row r="6987" x14ac:dyDescent="0.2"/>
    <row r="6988" x14ac:dyDescent="0.2"/>
    <row r="6989" x14ac:dyDescent="0.2"/>
    <row r="6990" x14ac:dyDescent="0.2"/>
    <row r="6991" x14ac:dyDescent="0.2"/>
    <row r="6992" x14ac:dyDescent="0.2"/>
    <row r="6993" x14ac:dyDescent="0.2"/>
    <row r="6994" x14ac:dyDescent="0.2"/>
    <row r="6995" x14ac:dyDescent="0.2"/>
    <row r="6996" x14ac:dyDescent="0.2"/>
    <row r="6997" x14ac:dyDescent="0.2"/>
    <row r="6998" x14ac:dyDescent="0.2"/>
    <row r="6999" x14ac:dyDescent="0.2"/>
    <row r="7000" x14ac:dyDescent="0.2"/>
    <row r="7001" x14ac:dyDescent="0.2"/>
    <row r="7002" x14ac:dyDescent="0.2"/>
    <row r="7003" x14ac:dyDescent="0.2"/>
    <row r="7004" x14ac:dyDescent="0.2"/>
    <row r="7005" x14ac:dyDescent="0.2"/>
    <row r="7006" x14ac:dyDescent="0.2"/>
    <row r="7007" x14ac:dyDescent="0.2"/>
    <row r="7008" x14ac:dyDescent="0.2"/>
    <row r="7009" x14ac:dyDescent="0.2"/>
    <row r="7010" x14ac:dyDescent="0.2"/>
    <row r="7011" x14ac:dyDescent="0.2"/>
    <row r="7012" x14ac:dyDescent="0.2"/>
    <row r="7013" x14ac:dyDescent="0.2"/>
    <row r="7014" x14ac:dyDescent="0.2"/>
    <row r="7015" x14ac:dyDescent="0.2"/>
    <row r="7016" x14ac:dyDescent="0.2"/>
    <row r="7017" x14ac:dyDescent="0.2"/>
    <row r="7018" x14ac:dyDescent="0.2"/>
    <row r="7019" x14ac:dyDescent="0.2"/>
    <row r="7020" x14ac:dyDescent="0.2"/>
    <row r="7021" x14ac:dyDescent="0.2"/>
    <row r="7022" x14ac:dyDescent="0.2"/>
    <row r="7023" x14ac:dyDescent="0.2"/>
    <row r="7024" x14ac:dyDescent="0.2"/>
    <row r="7025" x14ac:dyDescent="0.2"/>
    <row r="7026" x14ac:dyDescent="0.2"/>
    <row r="7027" x14ac:dyDescent="0.2"/>
    <row r="7028" x14ac:dyDescent="0.2"/>
    <row r="7029" x14ac:dyDescent="0.2"/>
    <row r="7030" x14ac:dyDescent="0.2"/>
    <row r="7031" x14ac:dyDescent="0.2"/>
    <row r="7032" x14ac:dyDescent="0.2"/>
    <row r="7033" x14ac:dyDescent="0.2"/>
    <row r="7034" x14ac:dyDescent="0.2"/>
    <row r="7035" x14ac:dyDescent="0.2"/>
    <row r="7036" x14ac:dyDescent="0.2"/>
    <row r="7037" x14ac:dyDescent="0.2"/>
    <row r="7038" x14ac:dyDescent="0.2"/>
    <row r="7039" x14ac:dyDescent="0.2"/>
    <row r="7040" x14ac:dyDescent="0.2"/>
    <row r="7041" x14ac:dyDescent="0.2"/>
    <row r="7042" x14ac:dyDescent="0.2"/>
    <row r="7043" x14ac:dyDescent="0.2"/>
    <row r="7044" x14ac:dyDescent="0.2"/>
    <row r="7045" x14ac:dyDescent="0.2"/>
    <row r="7046" x14ac:dyDescent="0.2"/>
    <row r="7047" x14ac:dyDescent="0.2"/>
    <row r="7048" x14ac:dyDescent="0.2"/>
    <row r="7049" x14ac:dyDescent="0.2"/>
    <row r="7050" x14ac:dyDescent="0.2"/>
    <row r="7051" x14ac:dyDescent="0.2"/>
    <row r="7052" x14ac:dyDescent="0.2"/>
    <row r="7053" x14ac:dyDescent="0.2"/>
    <row r="7054" x14ac:dyDescent="0.2"/>
    <row r="7055" x14ac:dyDescent="0.2"/>
    <row r="7056" x14ac:dyDescent="0.2"/>
    <row r="7057" x14ac:dyDescent="0.2"/>
    <row r="7058" x14ac:dyDescent="0.2"/>
    <row r="7059" x14ac:dyDescent="0.2"/>
    <row r="7060" x14ac:dyDescent="0.2"/>
    <row r="7061" x14ac:dyDescent="0.2"/>
    <row r="7062" x14ac:dyDescent="0.2"/>
    <row r="7063" x14ac:dyDescent="0.2"/>
    <row r="7064" x14ac:dyDescent="0.2"/>
    <row r="7065" x14ac:dyDescent="0.2"/>
    <row r="7066" x14ac:dyDescent="0.2"/>
    <row r="7067" x14ac:dyDescent="0.2"/>
    <row r="7068" x14ac:dyDescent="0.2"/>
    <row r="7069" x14ac:dyDescent="0.2"/>
    <row r="7070" x14ac:dyDescent="0.2"/>
    <row r="7071" x14ac:dyDescent="0.2"/>
    <row r="7072" x14ac:dyDescent="0.2"/>
    <row r="7073" x14ac:dyDescent="0.2"/>
    <row r="7074" x14ac:dyDescent="0.2"/>
    <row r="7075" x14ac:dyDescent="0.2"/>
    <row r="7076" x14ac:dyDescent="0.2"/>
    <row r="7077" x14ac:dyDescent="0.2"/>
    <row r="7078" x14ac:dyDescent="0.2"/>
    <row r="7079" x14ac:dyDescent="0.2"/>
    <row r="7080" x14ac:dyDescent="0.2"/>
    <row r="7081" x14ac:dyDescent="0.2"/>
    <row r="7082" x14ac:dyDescent="0.2"/>
    <row r="7083" x14ac:dyDescent="0.2"/>
    <row r="7084" x14ac:dyDescent="0.2"/>
    <row r="7085" x14ac:dyDescent="0.2"/>
    <row r="7086" x14ac:dyDescent="0.2"/>
    <row r="7087" x14ac:dyDescent="0.2"/>
    <row r="7088" x14ac:dyDescent="0.2"/>
    <row r="7089" x14ac:dyDescent="0.2"/>
    <row r="7090" x14ac:dyDescent="0.2"/>
    <row r="7091" x14ac:dyDescent="0.2"/>
    <row r="7092" x14ac:dyDescent="0.2"/>
    <row r="7093" x14ac:dyDescent="0.2"/>
    <row r="7094" x14ac:dyDescent="0.2"/>
    <row r="7095" x14ac:dyDescent="0.2"/>
    <row r="7096" x14ac:dyDescent="0.2"/>
    <row r="7097" x14ac:dyDescent="0.2"/>
    <row r="7098" x14ac:dyDescent="0.2"/>
    <row r="7099" x14ac:dyDescent="0.2"/>
    <row r="7100" x14ac:dyDescent="0.2"/>
    <row r="7101" x14ac:dyDescent="0.2"/>
    <row r="7102" x14ac:dyDescent="0.2"/>
    <row r="7103" x14ac:dyDescent="0.2"/>
    <row r="7104" x14ac:dyDescent="0.2"/>
    <row r="7105" x14ac:dyDescent="0.2"/>
    <row r="7106" x14ac:dyDescent="0.2"/>
    <row r="7107" x14ac:dyDescent="0.2"/>
    <row r="7108" x14ac:dyDescent="0.2"/>
    <row r="7109" x14ac:dyDescent="0.2"/>
    <row r="7110" x14ac:dyDescent="0.2"/>
    <row r="7111" x14ac:dyDescent="0.2"/>
    <row r="7112" x14ac:dyDescent="0.2"/>
    <row r="7113" x14ac:dyDescent="0.2"/>
    <row r="7114" x14ac:dyDescent="0.2"/>
    <row r="7115" x14ac:dyDescent="0.2"/>
    <row r="7116" x14ac:dyDescent="0.2"/>
    <row r="7117" x14ac:dyDescent="0.2"/>
    <row r="7118" x14ac:dyDescent="0.2"/>
    <row r="7119" x14ac:dyDescent="0.2"/>
    <row r="7120" x14ac:dyDescent="0.2"/>
    <row r="7121" x14ac:dyDescent="0.2"/>
    <row r="7122" x14ac:dyDescent="0.2"/>
    <row r="7123" x14ac:dyDescent="0.2"/>
    <row r="7124" x14ac:dyDescent="0.2"/>
    <row r="7125" x14ac:dyDescent="0.2"/>
    <row r="7126" x14ac:dyDescent="0.2"/>
    <row r="7127" x14ac:dyDescent="0.2"/>
    <row r="7128" x14ac:dyDescent="0.2"/>
    <row r="7129" x14ac:dyDescent="0.2"/>
    <row r="7130" x14ac:dyDescent="0.2"/>
    <row r="7131" x14ac:dyDescent="0.2"/>
    <row r="7132" x14ac:dyDescent="0.2"/>
    <row r="7133" x14ac:dyDescent="0.2"/>
    <row r="7134" x14ac:dyDescent="0.2"/>
    <row r="7135" x14ac:dyDescent="0.2"/>
    <row r="7136" x14ac:dyDescent="0.2"/>
    <row r="7137" x14ac:dyDescent="0.2"/>
    <row r="7138" x14ac:dyDescent="0.2"/>
    <row r="7139" x14ac:dyDescent="0.2"/>
    <row r="7140" x14ac:dyDescent="0.2"/>
    <row r="7141" x14ac:dyDescent="0.2"/>
    <row r="7142" x14ac:dyDescent="0.2"/>
    <row r="7143" x14ac:dyDescent="0.2"/>
    <row r="7144" x14ac:dyDescent="0.2"/>
    <row r="7145" x14ac:dyDescent="0.2"/>
    <row r="7146" x14ac:dyDescent="0.2"/>
    <row r="7147" x14ac:dyDescent="0.2"/>
    <row r="7148" x14ac:dyDescent="0.2"/>
    <row r="7149" x14ac:dyDescent="0.2"/>
    <row r="7150" x14ac:dyDescent="0.2"/>
    <row r="7151" x14ac:dyDescent="0.2"/>
    <row r="7152" x14ac:dyDescent="0.2"/>
    <row r="7153" x14ac:dyDescent="0.2"/>
    <row r="7154" x14ac:dyDescent="0.2"/>
    <row r="7155" x14ac:dyDescent="0.2"/>
    <row r="7156" x14ac:dyDescent="0.2"/>
    <row r="7157" x14ac:dyDescent="0.2"/>
    <row r="7158" x14ac:dyDescent="0.2"/>
    <row r="7159" x14ac:dyDescent="0.2"/>
    <row r="7160" x14ac:dyDescent="0.2"/>
    <row r="7161" x14ac:dyDescent="0.2"/>
    <row r="7162" x14ac:dyDescent="0.2"/>
    <row r="7163" x14ac:dyDescent="0.2"/>
    <row r="7164" x14ac:dyDescent="0.2"/>
    <row r="7165" x14ac:dyDescent="0.2"/>
    <row r="7166" x14ac:dyDescent="0.2"/>
    <row r="7167" x14ac:dyDescent="0.2"/>
    <row r="7168" x14ac:dyDescent="0.2"/>
    <row r="7169" x14ac:dyDescent="0.2"/>
    <row r="7170" x14ac:dyDescent="0.2"/>
    <row r="7171" x14ac:dyDescent="0.2"/>
    <row r="7172" x14ac:dyDescent="0.2"/>
    <row r="7173" x14ac:dyDescent="0.2"/>
    <row r="7174" x14ac:dyDescent="0.2"/>
    <row r="7175" x14ac:dyDescent="0.2"/>
    <row r="7176" x14ac:dyDescent="0.2"/>
    <row r="7177" x14ac:dyDescent="0.2"/>
    <row r="7178" x14ac:dyDescent="0.2"/>
    <row r="7179" x14ac:dyDescent="0.2"/>
    <row r="7180" x14ac:dyDescent="0.2"/>
    <row r="7181" x14ac:dyDescent="0.2"/>
    <row r="7182" x14ac:dyDescent="0.2"/>
    <row r="7183" x14ac:dyDescent="0.2"/>
    <row r="7184" x14ac:dyDescent="0.2"/>
    <row r="7185" x14ac:dyDescent="0.2"/>
    <row r="7186" x14ac:dyDescent="0.2"/>
    <row r="7187" x14ac:dyDescent="0.2"/>
    <row r="7188" x14ac:dyDescent="0.2"/>
    <row r="7189" x14ac:dyDescent="0.2"/>
    <row r="7190" x14ac:dyDescent="0.2"/>
    <row r="7191" x14ac:dyDescent="0.2"/>
    <row r="7192" x14ac:dyDescent="0.2"/>
    <row r="7193" x14ac:dyDescent="0.2"/>
    <row r="7194" x14ac:dyDescent="0.2"/>
    <row r="7195" x14ac:dyDescent="0.2"/>
    <row r="7196" x14ac:dyDescent="0.2"/>
    <row r="7197" x14ac:dyDescent="0.2"/>
    <row r="7198" x14ac:dyDescent="0.2"/>
    <row r="7199" x14ac:dyDescent="0.2"/>
    <row r="7200" x14ac:dyDescent="0.2"/>
    <row r="7201" x14ac:dyDescent="0.2"/>
    <row r="7202" x14ac:dyDescent="0.2"/>
    <row r="7203" x14ac:dyDescent="0.2"/>
    <row r="7204" x14ac:dyDescent="0.2"/>
    <row r="7205" x14ac:dyDescent="0.2"/>
    <row r="7206" x14ac:dyDescent="0.2"/>
    <row r="7207" x14ac:dyDescent="0.2"/>
    <row r="7208" x14ac:dyDescent="0.2"/>
    <row r="7209" x14ac:dyDescent="0.2"/>
    <row r="7210" x14ac:dyDescent="0.2"/>
    <row r="7211" x14ac:dyDescent="0.2"/>
    <row r="7212" x14ac:dyDescent="0.2"/>
    <row r="7213" x14ac:dyDescent="0.2"/>
    <row r="7214" x14ac:dyDescent="0.2"/>
    <row r="7215" x14ac:dyDescent="0.2"/>
    <row r="7216" x14ac:dyDescent="0.2"/>
    <row r="7217" x14ac:dyDescent="0.2"/>
    <row r="7218" x14ac:dyDescent="0.2"/>
    <row r="7219" x14ac:dyDescent="0.2"/>
    <row r="7220" x14ac:dyDescent="0.2"/>
    <row r="7221" x14ac:dyDescent="0.2"/>
    <row r="7222" x14ac:dyDescent="0.2"/>
    <row r="7223" x14ac:dyDescent="0.2"/>
    <row r="7224" x14ac:dyDescent="0.2"/>
    <row r="7225" x14ac:dyDescent="0.2"/>
    <row r="7226" x14ac:dyDescent="0.2"/>
    <row r="7227" x14ac:dyDescent="0.2"/>
    <row r="7228" x14ac:dyDescent="0.2"/>
    <row r="7229" x14ac:dyDescent="0.2"/>
    <row r="7230" x14ac:dyDescent="0.2"/>
    <row r="7231" x14ac:dyDescent="0.2"/>
    <row r="7232" x14ac:dyDescent="0.2"/>
    <row r="7233" x14ac:dyDescent="0.2"/>
    <row r="7234" x14ac:dyDescent="0.2"/>
    <row r="7235" x14ac:dyDescent="0.2"/>
    <row r="7236" x14ac:dyDescent="0.2"/>
    <row r="7237" x14ac:dyDescent="0.2"/>
    <row r="7238" x14ac:dyDescent="0.2"/>
    <row r="7239" x14ac:dyDescent="0.2"/>
    <row r="7240" x14ac:dyDescent="0.2"/>
    <row r="7241" x14ac:dyDescent="0.2"/>
    <row r="7242" x14ac:dyDescent="0.2"/>
    <row r="7243" x14ac:dyDescent="0.2"/>
    <row r="7244" x14ac:dyDescent="0.2"/>
    <row r="7245" x14ac:dyDescent="0.2"/>
    <row r="7246" x14ac:dyDescent="0.2"/>
    <row r="7247" x14ac:dyDescent="0.2"/>
    <row r="7248" x14ac:dyDescent="0.2"/>
    <row r="7249" x14ac:dyDescent="0.2"/>
    <row r="7250" x14ac:dyDescent="0.2"/>
    <row r="7251" x14ac:dyDescent="0.2"/>
    <row r="7252" x14ac:dyDescent="0.2"/>
    <row r="7253" x14ac:dyDescent="0.2"/>
    <row r="7254" x14ac:dyDescent="0.2"/>
    <row r="7255" x14ac:dyDescent="0.2"/>
    <row r="7256" x14ac:dyDescent="0.2"/>
    <row r="7257" x14ac:dyDescent="0.2"/>
    <row r="7258" x14ac:dyDescent="0.2"/>
    <row r="7259" x14ac:dyDescent="0.2"/>
    <row r="7260" x14ac:dyDescent="0.2"/>
    <row r="7261" x14ac:dyDescent="0.2"/>
    <row r="7262" x14ac:dyDescent="0.2"/>
    <row r="7263" x14ac:dyDescent="0.2"/>
    <row r="7264" x14ac:dyDescent="0.2"/>
    <row r="7265" x14ac:dyDescent="0.2"/>
    <row r="7266" x14ac:dyDescent="0.2"/>
    <row r="7267" x14ac:dyDescent="0.2"/>
    <row r="7268" x14ac:dyDescent="0.2"/>
    <row r="7269" x14ac:dyDescent="0.2"/>
    <row r="7270" x14ac:dyDescent="0.2"/>
    <row r="7271" x14ac:dyDescent="0.2"/>
    <row r="7272" x14ac:dyDescent="0.2"/>
    <row r="7273" x14ac:dyDescent="0.2"/>
    <row r="7274" x14ac:dyDescent="0.2"/>
    <row r="7275" x14ac:dyDescent="0.2"/>
    <row r="7276" x14ac:dyDescent="0.2"/>
    <row r="7277" x14ac:dyDescent="0.2"/>
    <row r="7278" x14ac:dyDescent="0.2"/>
    <row r="7279" x14ac:dyDescent="0.2"/>
    <row r="7280" x14ac:dyDescent="0.2"/>
    <row r="7281" x14ac:dyDescent="0.2"/>
    <row r="7282" x14ac:dyDescent="0.2"/>
    <row r="7283" x14ac:dyDescent="0.2"/>
    <row r="7284" x14ac:dyDescent="0.2"/>
    <row r="7285" x14ac:dyDescent="0.2"/>
    <row r="7286" x14ac:dyDescent="0.2"/>
    <row r="7287" x14ac:dyDescent="0.2"/>
    <row r="7288" x14ac:dyDescent="0.2"/>
    <row r="7289" x14ac:dyDescent="0.2"/>
    <row r="7290" x14ac:dyDescent="0.2"/>
    <row r="7291" x14ac:dyDescent="0.2"/>
    <row r="7292" x14ac:dyDescent="0.2"/>
    <row r="7293" x14ac:dyDescent="0.2"/>
    <row r="7294" x14ac:dyDescent="0.2"/>
    <row r="7295" x14ac:dyDescent="0.2"/>
    <row r="7296" x14ac:dyDescent="0.2"/>
    <row r="7297" x14ac:dyDescent="0.2"/>
    <row r="7298" x14ac:dyDescent="0.2"/>
    <row r="7299" x14ac:dyDescent="0.2"/>
    <row r="7300" x14ac:dyDescent="0.2"/>
    <row r="7301" x14ac:dyDescent="0.2"/>
    <row r="7302" x14ac:dyDescent="0.2"/>
    <row r="7303" x14ac:dyDescent="0.2"/>
    <row r="7304" x14ac:dyDescent="0.2"/>
    <row r="7305" x14ac:dyDescent="0.2"/>
    <row r="7306" x14ac:dyDescent="0.2"/>
    <row r="7307" x14ac:dyDescent="0.2"/>
    <row r="7308" x14ac:dyDescent="0.2"/>
    <row r="7309" x14ac:dyDescent="0.2"/>
    <row r="7310" x14ac:dyDescent="0.2"/>
    <row r="7311" x14ac:dyDescent="0.2"/>
    <row r="7312" x14ac:dyDescent="0.2"/>
    <row r="7313" x14ac:dyDescent="0.2"/>
    <row r="7314" x14ac:dyDescent="0.2"/>
    <row r="7315" x14ac:dyDescent="0.2"/>
    <row r="7316" x14ac:dyDescent="0.2"/>
    <row r="7317" x14ac:dyDescent="0.2"/>
    <row r="7318" x14ac:dyDescent="0.2"/>
    <row r="7319" x14ac:dyDescent="0.2"/>
    <row r="7320" x14ac:dyDescent="0.2"/>
    <row r="7321" x14ac:dyDescent="0.2"/>
    <row r="7322" x14ac:dyDescent="0.2"/>
    <row r="7323" x14ac:dyDescent="0.2"/>
    <row r="7324" x14ac:dyDescent="0.2"/>
    <row r="7325" x14ac:dyDescent="0.2"/>
    <row r="7326" x14ac:dyDescent="0.2"/>
    <row r="7327" x14ac:dyDescent="0.2"/>
    <row r="7328" x14ac:dyDescent="0.2"/>
    <row r="7329" x14ac:dyDescent="0.2"/>
    <row r="7330" x14ac:dyDescent="0.2"/>
    <row r="7331" x14ac:dyDescent="0.2"/>
    <row r="7332" x14ac:dyDescent="0.2"/>
    <row r="7333" x14ac:dyDescent="0.2"/>
    <row r="7334" x14ac:dyDescent="0.2"/>
    <row r="7335" x14ac:dyDescent="0.2"/>
    <row r="7336" x14ac:dyDescent="0.2"/>
    <row r="7337" x14ac:dyDescent="0.2"/>
    <row r="7338" x14ac:dyDescent="0.2"/>
    <row r="7339" x14ac:dyDescent="0.2"/>
    <row r="7340" x14ac:dyDescent="0.2"/>
    <row r="7341" x14ac:dyDescent="0.2"/>
    <row r="7342" x14ac:dyDescent="0.2"/>
    <row r="7343" x14ac:dyDescent="0.2"/>
    <row r="7344" x14ac:dyDescent="0.2"/>
    <row r="7345" x14ac:dyDescent="0.2"/>
    <row r="7346" x14ac:dyDescent="0.2"/>
    <row r="7347" x14ac:dyDescent="0.2"/>
    <row r="7348" x14ac:dyDescent="0.2"/>
    <row r="7349" x14ac:dyDescent="0.2"/>
    <row r="7350" x14ac:dyDescent="0.2"/>
    <row r="7351" x14ac:dyDescent="0.2"/>
    <row r="7352" x14ac:dyDescent="0.2"/>
    <row r="7353" x14ac:dyDescent="0.2"/>
    <row r="7354" x14ac:dyDescent="0.2"/>
    <row r="7355" x14ac:dyDescent="0.2"/>
    <row r="7356" x14ac:dyDescent="0.2"/>
    <row r="7357" x14ac:dyDescent="0.2"/>
    <row r="7358" x14ac:dyDescent="0.2"/>
    <row r="7359" x14ac:dyDescent="0.2"/>
    <row r="7360" x14ac:dyDescent="0.2"/>
    <row r="7361" x14ac:dyDescent="0.2"/>
    <row r="7362" x14ac:dyDescent="0.2"/>
    <row r="7363" x14ac:dyDescent="0.2"/>
    <row r="7364" x14ac:dyDescent="0.2"/>
    <row r="7365" x14ac:dyDescent="0.2"/>
    <row r="7366" x14ac:dyDescent="0.2"/>
    <row r="7367" x14ac:dyDescent="0.2"/>
    <row r="7368" x14ac:dyDescent="0.2"/>
    <row r="7369" x14ac:dyDescent="0.2"/>
    <row r="7370" x14ac:dyDescent="0.2"/>
    <row r="7371" x14ac:dyDescent="0.2"/>
    <row r="7372" x14ac:dyDescent="0.2"/>
    <row r="7373" x14ac:dyDescent="0.2"/>
    <row r="7374" x14ac:dyDescent="0.2"/>
    <row r="7375" x14ac:dyDescent="0.2"/>
    <row r="7376" x14ac:dyDescent="0.2"/>
    <row r="7377" x14ac:dyDescent="0.2"/>
    <row r="7378" x14ac:dyDescent="0.2"/>
    <row r="7379" x14ac:dyDescent="0.2"/>
    <row r="7380" x14ac:dyDescent="0.2"/>
    <row r="7381" x14ac:dyDescent="0.2"/>
    <row r="7382" x14ac:dyDescent="0.2"/>
    <row r="7383" x14ac:dyDescent="0.2"/>
    <row r="7384" x14ac:dyDescent="0.2"/>
    <row r="7385" x14ac:dyDescent="0.2"/>
    <row r="7386" x14ac:dyDescent="0.2"/>
    <row r="7387" x14ac:dyDescent="0.2"/>
    <row r="7388" x14ac:dyDescent="0.2"/>
    <row r="7389" x14ac:dyDescent="0.2"/>
    <row r="7390" x14ac:dyDescent="0.2"/>
    <row r="7391" x14ac:dyDescent="0.2"/>
    <row r="7392" x14ac:dyDescent="0.2"/>
    <row r="7393" x14ac:dyDescent="0.2"/>
    <row r="7394" x14ac:dyDescent="0.2"/>
    <row r="7395" x14ac:dyDescent="0.2"/>
    <row r="7396" x14ac:dyDescent="0.2"/>
    <row r="7397" x14ac:dyDescent="0.2"/>
    <row r="7398" x14ac:dyDescent="0.2"/>
    <row r="7399" x14ac:dyDescent="0.2"/>
    <row r="7400" x14ac:dyDescent="0.2"/>
    <row r="7401" x14ac:dyDescent="0.2"/>
    <row r="7402" x14ac:dyDescent="0.2"/>
    <row r="7403" x14ac:dyDescent="0.2"/>
    <row r="7404" x14ac:dyDescent="0.2"/>
    <row r="7405" x14ac:dyDescent="0.2"/>
    <row r="7406" x14ac:dyDescent="0.2"/>
    <row r="7407" x14ac:dyDescent="0.2"/>
    <row r="7408" x14ac:dyDescent="0.2"/>
    <row r="7409" x14ac:dyDescent="0.2"/>
    <row r="7410" x14ac:dyDescent="0.2"/>
    <row r="7411" x14ac:dyDescent="0.2"/>
    <row r="7412" x14ac:dyDescent="0.2"/>
    <row r="7413" x14ac:dyDescent="0.2"/>
    <row r="7414" x14ac:dyDescent="0.2"/>
    <row r="7415" x14ac:dyDescent="0.2"/>
    <row r="7416" x14ac:dyDescent="0.2"/>
    <row r="7417" x14ac:dyDescent="0.2"/>
    <row r="7418" x14ac:dyDescent="0.2"/>
    <row r="7419" x14ac:dyDescent="0.2"/>
    <row r="7420" x14ac:dyDescent="0.2"/>
    <row r="7421" x14ac:dyDescent="0.2"/>
    <row r="7422" x14ac:dyDescent="0.2"/>
    <row r="7423" x14ac:dyDescent="0.2"/>
    <row r="7424" x14ac:dyDescent="0.2"/>
    <row r="7425" x14ac:dyDescent="0.2"/>
    <row r="7426" x14ac:dyDescent="0.2"/>
    <row r="7427" x14ac:dyDescent="0.2"/>
    <row r="7428" x14ac:dyDescent="0.2"/>
    <row r="7429" x14ac:dyDescent="0.2"/>
    <row r="7430" x14ac:dyDescent="0.2"/>
    <row r="7431" x14ac:dyDescent="0.2"/>
    <row r="7432" x14ac:dyDescent="0.2"/>
    <row r="7433" x14ac:dyDescent="0.2"/>
    <row r="7434" x14ac:dyDescent="0.2"/>
    <row r="7435" x14ac:dyDescent="0.2"/>
    <row r="7436" x14ac:dyDescent="0.2"/>
    <row r="7437" x14ac:dyDescent="0.2"/>
    <row r="7438" x14ac:dyDescent="0.2"/>
    <row r="7439" x14ac:dyDescent="0.2"/>
    <row r="7440" x14ac:dyDescent="0.2"/>
    <row r="7441" x14ac:dyDescent="0.2"/>
    <row r="7442" x14ac:dyDescent="0.2"/>
    <row r="7443" x14ac:dyDescent="0.2"/>
    <row r="7444" x14ac:dyDescent="0.2"/>
    <row r="7445" x14ac:dyDescent="0.2"/>
    <row r="7446" x14ac:dyDescent="0.2"/>
    <row r="7447" x14ac:dyDescent="0.2"/>
    <row r="7448" x14ac:dyDescent="0.2"/>
    <row r="7449" x14ac:dyDescent="0.2"/>
    <row r="7450" x14ac:dyDescent="0.2"/>
    <row r="7451" x14ac:dyDescent="0.2"/>
    <row r="7452" x14ac:dyDescent="0.2"/>
    <row r="7453" x14ac:dyDescent="0.2"/>
    <row r="7454" x14ac:dyDescent="0.2"/>
    <row r="7455" x14ac:dyDescent="0.2"/>
    <row r="7456" x14ac:dyDescent="0.2"/>
    <row r="7457" x14ac:dyDescent="0.2"/>
    <row r="7458" x14ac:dyDescent="0.2"/>
    <row r="7459" x14ac:dyDescent="0.2"/>
    <row r="7460" x14ac:dyDescent="0.2"/>
    <row r="7461" x14ac:dyDescent="0.2"/>
    <row r="7462" x14ac:dyDescent="0.2"/>
    <row r="7463" x14ac:dyDescent="0.2"/>
    <row r="7464" x14ac:dyDescent="0.2"/>
    <row r="7465" x14ac:dyDescent="0.2"/>
    <row r="7466" x14ac:dyDescent="0.2"/>
    <row r="7467" x14ac:dyDescent="0.2"/>
    <row r="7468" x14ac:dyDescent="0.2"/>
    <row r="7469" x14ac:dyDescent="0.2"/>
    <row r="7470" x14ac:dyDescent="0.2"/>
    <row r="7471" x14ac:dyDescent="0.2"/>
    <row r="7472" x14ac:dyDescent="0.2"/>
    <row r="7473" x14ac:dyDescent="0.2"/>
    <row r="7474" x14ac:dyDescent="0.2"/>
    <row r="7475" x14ac:dyDescent="0.2"/>
    <row r="7476" x14ac:dyDescent="0.2"/>
    <row r="7477" x14ac:dyDescent="0.2"/>
    <row r="7478" x14ac:dyDescent="0.2"/>
    <row r="7479" x14ac:dyDescent="0.2"/>
    <row r="7480" x14ac:dyDescent="0.2"/>
    <row r="7481" x14ac:dyDescent="0.2"/>
    <row r="7482" x14ac:dyDescent="0.2"/>
    <row r="7483" x14ac:dyDescent="0.2"/>
    <row r="7484" x14ac:dyDescent="0.2"/>
    <row r="7485" x14ac:dyDescent="0.2"/>
    <row r="7486" x14ac:dyDescent="0.2"/>
    <row r="7487" x14ac:dyDescent="0.2"/>
    <row r="7488" x14ac:dyDescent="0.2"/>
    <row r="7489" x14ac:dyDescent="0.2"/>
    <row r="7490" x14ac:dyDescent="0.2"/>
    <row r="7491" x14ac:dyDescent="0.2"/>
    <row r="7492" x14ac:dyDescent="0.2"/>
    <row r="7493" x14ac:dyDescent="0.2"/>
    <row r="7494" x14ac:dyDescent="0.2"/>
    <row r="7495" x14ac:dyDescent="0.2"/>
    <row r="7496" x14ac:dyDescent="0.2"/>
    <row r="7497" x14ac:dyDescent="0.2"/>
    <row r="7498" x14ac:dyDescent="0.2"/>
    <row r="7499" x14ac:dyDescent="0.2"/>
    <row r="7500" x14ac:dyDescent="0.2"/>
    <row r="7501" x14ac:dyDescent="0.2"/>
    <row r="7502" x14ac:dyDescent="0.2"/>
    <row r="7503" x14ac:dyDescent="0.2"/>
    <row r="7504" x14ac:dyDescent="0.2"/>
    <row r="7505" x14ac:dyDescent="0.2"/>
    <row r="7506" x14ac:dyDescent="0.2"/>
    <row r="7507" x14ac:dyDescent="0.2"/>
    <row r="7508" x14ac:dyDescent="0.2"/>
    <row r="7509" x14ac:dyDescent="0.2"/>
    <row r="7510" x14ac:dyDescent="0.2"/>
    <row r="7511" x14ac:dyDescent="0.2"/>
    <row r="7512" x14ac:dyDescent="0.2"/>
    <row r="7513" x14ac:dyDescent="0.2"/>
    <row r="7514" x14ac:dyDescent="0.2"/>
    <row r="7515" x14ac:dyDescent="0.2"/>
    <row r="7516" x14ac:dyDescent="0.2"/>
    <row r="7517" x14ac:dyDescent="0.2"/>
    <row r="7518" x14ac:dyDescent="0.2"/>
    <row r="7519" x14ac:dyDescent="0.2"/>
    <row r="7520" x14ac:dyDescent="0.2"/>
    <row r="7521" x14ac:dyDescent="0.2"/>
    <row r="7522" x14ac:dyDescent="0.2"/>
    <row r="7523" x14ac:dyDescent="0.2"/>
    <row r="7524" x14ac:dyDescent="0.2"/>
    <row r="7525" x14ac:dyDescent="0.2"/>
    <row r="7526" x14ac:dyDescent="0.2"/>
    <row r="7527" x14ac:dyDescent="0.2"/>
    <row r="7528" x14ac:dyDescent="0.2"/>
    <row r="7529" x14ac:dyDescent="0.2"/>
    <row r="7530" x14ac:dyDescent="0.2"/>
    <row r="7531" x14ac:dyDescent="0.2"/>
    <row r="7532" x14ac:dyDescent="0.2"/>
    <row r="7533" x14ac:dyDescent="0.2"/>
    <row r="7534" x14ac:dyDescent="0.2"/>
    <row r="7535" x14ac:dyDescent="0.2"/>
    <row r="7536" x14ac:dyDescent="0.2"/>
    <row r="7537" x14ac:dyDescent="0.2"/>
    <row r="7538" x14ac:dyDescent="0.2"/>
    <row r="7539" x14ac:dyDescent="0.2"/>
    <row r="7540" x14ac:dyDescent="0.2"/>
    <row r="7541" x14ac:dyDescent="0.2"/>
    <row r="7542" x14ac:dyDescent="0.2"/>
    <row r="7543" x14ac:dyDescent="0.2"/>
    <row r="7544" x14ac:dyDescent="0.2"/>
    <row r="7545" x14ac:dyDescent="0.2"/>
    <row r="7546" x14ac:dyDescent="0.2"/>
    <row r="7547" x14ac:dyDescent="0.2"/>
    <row r="7548" x14ac:dyDescent="0.2"/>
    <row r="7549" x14ac:dyDescent="0.2"/>
    <row r="7550" x14ac:dyDescent="0.2"/>
    <row r="7551" x14ac:dyDescent="0.2"/>
    <row r="7552" x14ac:dyDescent="0.2"/>
    <row r="7553" x14ac:dyDescent="0.2"/>
    <row r="7554" x14ac:dyDescent="0.2"/>
    <row r="7555" x14ac:dyDescent="0.2"/>
    <row r="7556" x14ac:dyDescent="0.2"/>
    <row r="7557" x14ac:dyDescent="0.2"/>
    <row r="7558" x14ac:dyDescent="0.2"/>
    <row r="7559" x14ac:dyDescent="0.2"/>
    <row r="7560" x14ac:dyDescent="0.2"/>
    <row r="7561" x14ac:dyDescent="0.2"/>
    <row r="7562" x14ac:dyDescent="0.2"/>
    <row r="7563" x14ac:dyDescent="0.2"/>
    <row r="7564" x14ac:dyDescent="0.2"/>
    <row r="7565" x14ac:dyDescent="0.2"/>
    <row r="7566" x14ac:dyDescent="0.2"/>
    <row r="7567" x14ac:dyDescent="0.2"/>
    <row r="7568" x14ac:dyDescent="0.2"/>
    <row r="7569" x14ac:dyDescent="0.2"/>
    <row r="7570" x14ac:dyDescent="0.2"/>
    <row r="7571" x14ac:dyDescent="0.2"/>
    <row r="7572" x14ac:dyDescent="0.2"/>
    <row r="7573" x14ac:dyDescent="0.2"/>
    <row r="7574" x14ac:dyDescent="0.2"/>
    <row r="7575" x14ac:dyDescent="0.2"/>
    <row r="7576" x14ac:dyDescent="0.2"/>
    <row r="7577" x14ac:dyDescent="0.2"/>
    <row r="7578" x14ac:dyDescent="0.2"/>
    <row r="7579" x14ac:dyDescent="0.2"/>
    <row r="7580" x14ac:dyDescent="0.2"/>
    <row r="7581" x14ac:dyDescent="0.2"/>
    <row r="7582" x14ac:dyDescent="0.2"/>
    <row r="7583" x14ac:dyDescent="0.2"/>
    <row r="7584" x14ac:dyDescent="0.2"/>
    <row r="7585" x14ac:dyDescent="0.2"/>
    <row r="7586" x14ac:dyDescent="0.2"/>
    <row r="7587" x14ac:dyDescent="0.2"/>
    <row r="7588" x14ac:dyDescent="0.2"/>
    <row r="7589" x14ac:dyDescent="0.2"/>
    <row r="7590" x14ac:dyDescent="0.2"/>
    <row r="7591" x14ac:dyDescent="0.2"/>
    <row r="7592" x14ac:dyDescent="0.2"/>
    <row r="7593" x14ac:dyDescent="0.2"/>
    <row r="7594" x14ac:dyDescent="0.2"/>
    <row r="7595" x14ac:dyDescent="0.2"/>
    <row r="7596" x14ac:dyDescent="0.2"/>
    <row r="7597" x14ac:dyDescent="0.2"/>
    <row r="7598" x14ac:dyDescent="0.2"/>
    <row r="7599" x14ac:dyDescent="0.2"/>
    <row r="7600" x14ac:dyDescent="0.2"/>
    <row r="7601" x14ac:dyDescent="0.2"/>
    <row r="7602" x14ac:dyDescent="0.2"/>
    <row r="7603" x14ac:dyDescent="0.2"/>
    <row r="7604" x14ac:dyDescent="0.2"/>
    <row r="7605" x14ac:dyDescent="0.2"/>
    <row r="7606" x14ac:dyDescent="0.2"/>
    <row r="7607" x14ac:dyDescent="0.2"/>
    <row r="7608" x14ac:dyDescent="0.2"/>
    <row r="7609" x14ac:dyDescent="0.2"/>
    <row r="7610" x14ac:dyDescent="0.2"/>
    <row r="7611" x14ac:dyDescent="0.2"/>
    <row r="7612" x14ac:dyDescent="0.2"/>
    <row r="7613" x14ac:dyDescent="0.2"/>
    <row r="7614" x14ac:dyDescent="0.2"/>
    <row r="7615" x14ac:dyDescent="0.2"/>
    <row r="7616" x14ac:dyDescent="0.2"/>
    <row r="7617" x14ac:dyDescent="0.2"/>
    <row r="7618" x14ac:dyDescent="0.2"/>
    <row r="7619" x14ac:dyDescent="0.2"/>
    <row r="7620" x14ac:dyDescent="0.2"/>
    <row r="7621" x14ac:dyDescent="0.2"/>
    <row r="7622" x14ac:dyDescent="0.2"/>
    <row r="7623" x14ac:dyDescent="0.2"/>
    <row r="7624" x14ac:dyDescent="0.2"/>
    <row r="7625" x14ac:dyDescent="0.2"/>
    <row r="7626" x14ac:dyDescent="0.2"/>
    <row r="7627" x14ac:dyDescent="0.2"/>
    <row r="7628" x14ac:dyDescent="0.2"/>
    <row r="7629" x14ac:dyDescent="0.2"/>
    <row r="7630" x14ac:dyDescent="0.2"/>
    <row r="7631" x14ac:dyDescent="0.2"/>
    <row r="7632" x14ac:dyDescent="0.2"/>
    <row r="7633" x14ac:dyDescent="0.2"/>
    <row r="7634" x14ac:dyDescent="0.2"/>
    <row r="7635" x14ac:dyDescent="0.2"/>
    <row r="7636" x14ac:dyDescent="0.2"/>
    <row r="7637" x14ac:dyDescent="0.2"/>
    <row r="7638" x14ac:dyDescent="0.2"/>
    <row r="7639" x14ac:dyDescent="0.2"/>
    <row r="7640" x14ac:dyDescent="0.2"/>
    <row r="7641" x14ac:dyDescent="0.2"/>
    <row r="7642" x14ac:dyDescent="0.2"/>
    <row r="7643" x14ac:dyDescent="0.2"/>
    <row r="7644" x14ac:dyDescent="0.2"/>
    <row r="7645" x14ac:dyDescent="0.2"/>
    <row r="7646" x14ac:dyDescent="0.2"/>
    <row r="7647" x14ac:dyDescent="0.2"/>
    <row r="7648" x14ac:dyDescent="0.2"/>
    <row r="7649" x14ac:dyDescent="0.2"/>
    <row r="7650" x14ac:dyDescent="0.2"/>
    <row r="7651" x14ac:dyDescent="0.2"/>
    <row r="7652" x14ac:dyDescent="0.2"/>
    <row r="7653" x14ac:dyDescent="0.2"/>
    <row r="7654" x14ac:dyDescent="0.2"/>
    <row r="7655" x14ac:dyDescent="0.2"/>
    <row r="7656" x14ac:dyDescent="0.2"/>
    <row r="7657" x14ac:dyDescent="0.2"/>
    <row r="7658" x14ac:dyDescent="0.2"/>
    <row r="7659" x14ac:dyDescent="0.2"/>
    <row r="7660" x14ac:dyDescent="0.2"/>
    <row r="7661" x14ac:dyDescent="0.2"/>
    <row r="7662" x14ac:dyDescent="0.2"/>
    <row r="7663" x14ac:dyDescent="0.2"/>
    <row r="7664" x14ac:dyDescent="0.2"/>
    <row r="7665" x14ac:dyDescent="0.2"/>
    <row r="7666" x14ac:dyDescent="0.2"/>
    <row r="7667" x14ac:dyDescent="0.2"/>
    <row r="7668" x14ac:dyDescent="0.2"/>
    <row r="7669" x14ac:dyDescent="0.2"/>
    <row r="7670" x14ac:dyDescent="0.2"/>
    <row r="7671" x14ac:dyDescent="0.2"/>
    <row r="7672" x14ac:dyDescent="0.2"/>
    <row r="7673" x14ac:dyDescent="0.2"/>
    <row r="7674" x14ac:dyDescent="0.2"/>
    <row r="7675" x14ac:dyDescent="0.2"/>
    <row r="7676" x14ac:dyDescent="0.2"/>
    <row r="7677" x14ac:dyDescent="0.2"/>
    <row r="7678" x14ac:dyDescent="0.2"/>
    <row r="7679" x14ac:dyDescent="0.2"/>
    <row r="7680" x14ac:dyDescent="0.2"/>
    <row r="7681" x14ac:dyDescent="0.2"/>
    <row r="7682" x14ac:dyDescent="0.2"/>
    <row r="7683" x14ac:dyDescent="0.2"/>
    <row r="7684" x14ac:dyDescent="0.2"/>
    <row r="7685" x14ac:dyDescent="0.2"/>
    <row r="7686" x14ac:dyDescent="0.2"/>
    <row r="7687" x14ac:dyDescent="0.2"/>
    <row r="7688" x14ac:dyDescent="0.2"/>
    <row r="7689" x14ac:dyDescent="0.2"/>
    <row r="7690" x14ac:dyDescent="0.2"/>
    <row r="7691" x14ac:dyDescent="0.2"/>
    <row r="7692" x14ac:dyDescent="0.2"/>
    <row r="7693" x14ac:dyDescent="0.2"/>
    <row r="7694" x14ac:dyDescent="0.2"/>
    <row r="7695" x14ac:dyDescent="0.2"/>
    <row r="7696" x14ac:dyDescent="0.2"/>
    <row r="7697" x14ac:dyDescent="0.2"/>
    <row r="7698" x14ac:dyDescent="0.2"/>
    <row r="7699" x14ac:dyDescent="0.2"/>
    <row r="7700" x14ac:dyDescent="0.2"/>
    <row r="7701" x14ac:dyDescent="0.2"/>
    <row r="7702" x14ac:dyDescent="0.2"/>
    <row r="7703" x14ac:dyDescent="0.2"/>
    <row r="7704" x14ac:dyDescent="0.2"/>
    <row r="7705" x14ac:dyDescent="0.2"/>
    <row r="7706" x14ac:dyDescent="0.2"/>
    <row r="7707" x14ac:dyDescent="0.2"/>
    <row r="7708" x14ac:dyDescent="0.2"/>
    <row r="7709" x14ac:dyDescent="0.2"/>
    <row r="7710" x14ac:dyDescent="0.2"/>
    <row r="7711" x14ac:dyDescent="0.2"/>
    <row r="7712" x14ac:dyDescent="0.2"/>
    <row r="7713" x14ac:dyDescent="0.2"/>
    <row r="7714" x14ac:dyDescent="0.2"/>
    <row r="7715" x14ac:dyDescent="0.2"/>
    <row r="7716" x14ac:dyDescent="0.2"/>
    <row r="7717" x14ac:dyDescent="0.2"/>
    <row r="7718" x14ac:dyDescent="0.2"/>
    <row r="7719" x14ac:dyDescent="0.2"/>
    <row r="7720" x14ac:dyDescent="0.2"/>
    <row r="7721" x14ac:dyDescent="0.2"/>
    <row r="7722" x14ac:dyDescent="0.2"/>
    <row r="7723" x14ac:dyDescent="0.2"/>
    <row r="7724" x14ac:dyDescent="0.2"/>
    <row r="7725" x14ac:dyDescent="0.2"/>
    <row r="7726" x14ac:dyDescent="0.2"/>
    <row r="7727" x14ac:dyDescent="0.2"/>
    <row r="7728" x14ac:dyDescent="0.2"/>
    <row r="7729" x14ac:dyDescent="0.2"/>
    <row r="7730" x14ac:dyDescent="0.2"/>
    <row r="7731" x14ac:dyDescent="0.2"/>
    <row r="7732" x14ac:dyDescent="0.2"/>
    <row r="7733" x14ac:dyDescent="0.2"/>
    <row r="7734" x14ac:dyDescent="0.2"/>
    <row r="7735" x14ac:dyDescent="0.2"/>
    <row r="7736" x14ac:dyDescent="0.2"/>
    <row r="7737" x14ac:dyDescent="0.2"/>
    <row r="7738" x14ac:dyDescent="0.2"/>
    <row r="7739" x14ac:dyDescent="0.2"/>
    <row r="7740" x14ac:dyDescent="0.2"/>
    <row r="7741" x14ac:dyDescent="0.2"/>
    <row r="7742" x14ac:dyDescent="0.2"/>
    <row r="7743" x14ac:dyDescent="0.2"/>
    <row r="7744" x14ac:dyDescent="0.2"/>
    <row r="7745" x14ac:dyDescent="0.2"/>
    <row r="7746" x14ac:dyDescent="0.2"/>
    <row r="7747" x14ac:dyDescent="0.2"/>
    <row r="7748" x14ac:dyDescent="0.2"/>
    <row r="7749" x14ac:dyDescent="0.2"/>
    <row r="7750" x14ac:dyDescent="0.2"/>
    <row r="7751" x14ac:dyDescent="0.2"/>
    <row r="7752" x14ac:dyDescent="0.2"/>
    <row r="7753" x14ac:dyDescent="0.2"/>
    <row r="7754" x14ac:dyDescent="0.2"/>
    <row r="7755" x14ac:dyDescent="0.2"/>
    <row r="7756" x14ac:dyDescent="0.2"/>
    <row r="7757" x14ac:dyDescent="0.2"/>
    <row r="7758" x14ac:dyDescent="0.2"/>
    <row r="7759" x14ac:dyDescent="0.2"/>
    <row r="7760" x14ac:dyDescent="0.2"/>
    <row r="7761" x14ac:dyDescent="0.2"/>
    <row r="7762" x14ac:dyDescent="0.2"/>
    <row r="7763" x14ac:dyDescent="0.2"/>
    <row r="7764" x14ac:dyDescent="0.2"/>
    <row r="7765" x14ac:dyDescent="0.2"/>
    <row r="7766" x14ac:dyDescent="0.2"/>
    <row r="7767" x14ac:dyDescent="0.2"/>
    <row r="7768" x14ac:dyDescent="0.2"/>
    <row r="7769" x14ac:dyDescent="0.2"/>
    <row r="7770" x14ac:dyDescent="0.2"/>
    <row r="7771" x14ac:dyDescent="0.2"/>
    <row r="7772" x14ac:dyDescent="0.2"/>
    <row r="7773" x14ac:dyDescent="0.2"/>
    <row r="7774" x14ac:dyDescent="0.2"/>
    <row r="7775" x14ac:dyDescent="0.2"/>
    <row r="7776" x14ac:dyDescent="0.2"/>
    <row r="7777" x14ac:dyDescent="0.2"/>
    <row r="7778" x14ac:dyDescent="0.2"/>
    <row r="7779" x14ac:dyDescent="0.2"/>
    <row r="7780" x14ac:dyDescent="0.2"/>
    <row r="7781" x14ac:dyDescent="0.2"/>
    <row r="7782" x14ac:dyDescent="0.2"/>
    <row r="7783" x14ac:dyDescent="0.2"/>
    <row r="7784" x14ac:dyDescent="0.2"/>
    <row r="7785" x14ac:dyDescent="0.2"/>
    <row r="7786" x14ac:dyDescent="0.2"/>
    <row r="7787" x14ac:dyDescent="0.2"/>
    <row r="7788" x14ac:dyDescent="0.2"/>
    <row r="7789" x14ac:dyDescent="0.2"/>
    <row r="7790" x14ac:dyDescent="0.2"/>
    <row r="7791" x14ac:dyDescent="0.2"/>
    <row r="7792" x14ac:dyDescent="0.2"/>
    <row r="7793" x14ac:dyDescent="0.2"/>
    <row r="7794" x14ac:dyDescent="0.2"/>
    <row r="7795" x14ac:dyDescent="0.2"/>
    <row r="7796" x14ac:dyDescent="0.2"/>
    <row r="7797" x14ac:dyDescent="0.2"/>
    <row r="7798" x14ac:dyDescent="0.2"/>
    <row r="7799" x14ac:dyDescent="0.2"/>
    <row r="7800" x14ac:dyDescent="0.2"/>
    <row r="7801" x14ac:dyDescent="0.2"/>
    <row r="7802" x14ac:dyDescent="0.2"/>
    <row r="7803" x14ac:dyDescent="0.2"/>
    <row r="7804" x14ac:dyDescent="0.2"/>
    <row r="7805" x14ac:dyDescent="0.2"/>
    <row r="7806" x14ac:dyDescent="0.2"/>
    <row r="7807" x14ac:dyDescent="0.2"/>
    <row r="7808" x14ac:dyDescent="0.2"/>
    <row r="7809" x14ac:dyDescent="0.2"/>
    <row r="7810" x14ac:dyDescent="0.2"/>
    <row r="7811" x14ac:dyDescent="0.2"/>
    <row r="7812" x14ac:dyDescent="0.2"/>
    <row r="7813" x14ac:dyDescent="0.2"/>
    <row r="7814" x14ac:dyDescent="0.2"/>
    <row r="7815" x14ac:dyDescent="0.2"/>
    <row r="7816" x14ac:dyDescent="0.2"/>
    <row r="7817" x14ac:dyDescent="0.2"/>
    <row r="7818" x14ac:dyDescent="0.2"/>
    <row r="7819" x14ac:dyDescent="0.2"/>
    <row r="7820" x14ac:dyDescent="0.2"/>
    <row r="7821" x14ac:dyDescent="0.2"/>
    <row r="7822" x14ac:dyDescent="0.2"/>
    <row r="7823" x14ac:dyDescent="0.2"/>
    <row r="7824" x14ac:dyDescent="0.2"/>
    <row r="7825" x14ac:dyDescent="0.2"/>
    <row r="7826" x14ac:dyDescent="0.2"/>
    <row r="7827" x14ac:dyDescent="0.2"/>
    <row r="7828" x14ac:dyDescent="0.2"/>
    <row r="7829" x14ac:dyDescent="0.2"/>
    <row r="7830" x14ac:dyDescent="0.2"/>
    <row r="7831" x14ac:dyDescent="0.2"/>
    <row r="7832" x14ac:dyDescent="0.2"/>
    <row r="7833" x14ac:dyDescent="0.2"/>
    <row r="7834" x14ac:dyDescent="0.2"/>
    <row r="7835" x14ac:dyDescent="0.2"/>
    <row r="7836" x14ac:dyDescent="0.2"/>
    <row r="7837" x14ac:dyDescent="0.2"/>
    <row r="7838" x14ac:dyDescent="0.2"/>
    <row r="7839" x14ac:dyDescent="0.2"/>
    <row r="7840" x14ac:dyDescent="0.2"/>
    <row r="7841" x14ac:dyDescent="0.2"/>
    <row r="7842" x14ac:dyDescent="0.2"/>
    <row r="7843" x14ac:dyDescent="0.2"/>
    <row r="7844" x14ac:dyDescent="0.2"/>
    <row r="7845" x14ac:dyDescent="0.2"/>
    <row r="7846" x14ac:dyDescent="0.2"/>
    <row r="7847" x14ac:dyDescent="0.2"/>
    <row r="7848" x14ac:dyDescent="0.2"/>
    <row r="7849" x14ac:dyDescent="0.2"/>
    <row r="7850" x14ac:dyDescent="0.2"/>
    <row r="7851" x14ac:dyDescent="0.2"/>
    <row r="7852" x14ac:dyDescent="0.2"/>
    <row r="7853" x14ac:dyDescent="0.2"/>
    <row r="7854" x14ac:dyDescent="0.2"/>
    <row r="7855" x14ac:dyDescent="0.2"/>
    <row r="7856" x14ac:dyDescent="0.2"/>
    <row r="7857" x14ac:dyDescent="0.2"/>
    <row r="7858" x14ac:dyDescent="0.2"/>
    <row r="7859" x14ac:dyDescent="0.2"/>
    <row r="7860" x14ac:dyDescent="0.2"/>
    <row r="7861" x14ac:dyDescent="0.2"/>
    <row r="7862" x14ac:dyDescent="0.2"/>
    <row r="7863" x14ac:dyDescent="0.2"/>
    <row r="7864" x14ac:dyDescent="0.2"/>
    <row r="7865" x14ac:dyDescent="0.2"/>
    <row r="7866" x14ac:dyDescent="0.2"/>
    <row r="7867" x14ac:dyDescent="0.2"/>
    <row r="7868" x14ac:dyDescent="0.2"/>
    <row r="7869" x14ac:dyDescent="0.2"/>
    <row r="7870" x14ac:dyDescent="0.2"/>
    <row r="7871" x14ac:dyDescent="0.2"/>
    <row r="7872" x14ac:dyDescent="0.2"/>
    <row r="7873" x14ac:dyDescent="0.2"/>
    <row r="7874" x14ac:dyDescent="0.2"/>
    <row r="7875" x14ac:dyDescent="0.2"/>
    <row r="7876" x14ac:dyDescent="0.2"/>
    <row r="7877" x14ac:dyDescent="0.2"/>
    <row r="7878" x14ac:dyDescent="0.2"/>
    <row r="7879" x14ac:dyDescent="0.2"/>
    <row r="7880" x14ac:dyDescent="0.2"/>
    <row r="7881" x14ac:dyDescent="0.2"/>
    <row r="7882" x14ac:dyDescent="0.2"/>
    <row r="7883" x14ac:dyDescent="0.2"/>
    <row r="7884" x14ac:dyDescent="0.2"/>
    <row r="7885" x14ac:dyDescent="0.2"/>
    <row r="7886" x14ac:dyDescent="0.2"/>
    <row r="7887" x14ac:dyDescent="0.2"/>
    <row r="7888" x14ac:dyDescent="0.2"/>
    <row r="7889" x14ac:dyDescent="0.2"/>
    <row r="7890" x14ac:dyDescent="0.2"/>
    <row r="7891" x14ac:dyDescent="0.2"/>
    <row r="7892" x14ac:dyDescent="0.2"/>
    <row r="7893" x14ac:dyDescent="0.2"/>
    <row r="7894" x14ac:dyDescent="0.2"/>
    <row r="7895" x14ac:dyDescent="0.2"/>
    <row r="7896" x14ac:dyDescent="0.2"/>
    <row r="7897" x14ac:dyDescent="0.2"/>
    <row r="7898" x14ac:dyDescent="0.2"/>
    <row r="7899" x14ac:dyDescent="0.2"/>
    <row r="7900" x14ac:dyDescent="0.2"/>
    <row r="7901" x14ac:dyDescent="0.2"/>
    <row r="7902" x14ac:dyDescent="0.2"/>
    <row r="7903" x14ac:dyDescent="0.2"/>
    <row r="7904" x14ac:dyDescent="0.2"/>
    <row r="7905" x14ac:dyDescent="0.2"/>
    <row r="7906" x14ac:dyDescent="0.2"/>
    <row r="7907" x14ac:dyDescent="0.2"/>
    <row r="7908" x14ac:dyDescent="0.2"/>
    <row r="7909" x14ac:dyDescent="0.2"/>
    <row r="7910" x14ac:dyDescent="0.2"/>
    <row r="7911" x14ac:dyDescent="0.2"/>
    <row r="7912" x14ac:dyDescent="0.2"/>
    <row r="7913" x14ac:dyDescent="0.2"/>
    <row r="7914" x14ac:dyDescent="0.2"/>
    <row r="7915" x14ac:dyDescent="0.2"/>
    <row r="7916" x14ac:dyDescent="0.2"/>
    <row r="7917" x14ac:dyDescent="0.2"/>
    <row r="7918" x14ac:dyDescent="0.2"/>
    <row r="7919" x14ac:dyDescent="0.2"/>
    <row r="7920" x14ac:dyDescent="0.2"/>
    <row r="7921" x14ac:dyDescent="0.2"/>
    <row r="7922" x14ac:dyDescent="0.2"/>
    <row r="7923" x14ac:dyDescent="0.2"/>
    <row r="7924" x14ac:dyDescent="0.2"/>
    <row r="7925" x14ac:dyDescent="0.2"/>
    <row r="7926" x14ac:dyDescent="0.2"/>
    <row r="7927" x14ac:dyDescent="0.2"/>
    <row r="7928" x14ac:dyDescent="0.2"/>
    <row r="7929" x14ac:dyDescent="0.2"/>
    <row r="7930" x14ac:dyDescent="0.2"/>
    <row r="7931" x14ac:dyDescent="0.2"/>
    <row r="7932" x14ac:dyDescent="0.2"/>
    <row r="7933" x14ac:dyDescent="0.2"/>
    <row r="7934" x14ac:dyDescent="0.2"/>
    <row r="7935" x14ac:dyDescent="0.2"/>
    <row r="7936" x14ac:dyDescent="0.2"/>
    <row r="7937" x14ac:dyDescent="0.2"/>
    <row r="7938" x14ac:dyDescent="0.2"/>
    <row r="7939" x14ac:dyDescent="0.2"/>
    <row r="7940" x14ac:dyDescent="0.2"/>
    <row r="7941" x14ac:dyDescent="0.2"/>
    <row r="7942" x14ac:dyDescent="0.2"/>
    <row r="7943" x14ac:dyDescent="0.2"/>
    <row r="7944" x14ac:dyDescent="0.2"/>
    <row r="7945" x14ac:dyDescent="0.2"/>
    <row r="7946" x14ac:dyDescent="0.2"/>
    <row r="7947" x14ac:dyDescent="0.2"/>
    <row r="7948" x14ac:dyDescent="0.2"/>
    <row r="7949" x14ac:dyDescent="0.2"/>
    <row r="7950" x14ac:dyDescent="0.2"/>
    <row r="7951" x14ac:dyDescent="0.2"/>
    <row r="7952" x14ac:dyDescent="0.2"/>
    <row r="7953" x14ac:dyDescent="0.2"/>
    <row r="7954" x14ac:dyDescent="0.2"/>
    <row r="7955" x14ac:dyDescent="0.2"/>
    <row r="7956" x14ac:dyDescent="0.2"/>
    <row r="7957" x14ac:dyDescent="0.2"/>
    <row r="7958" x14ac:dyDescent="0.2"/>
    <row r="7959" x14ac:dyDescent="0.2"/>
    <row r="7960" x14ac:dyDescent="0.2"/>
    <row r="7961" x14ac:dyDescent="0.2"/>
    <row r="7962" x14ac:dyDescent="0.2"/>
    <row r="7963" x14ac:dyDescent="0.2"/>
    <row r="7964" x14ac:dyDescent="0.2"/>
    <row r="7965" x14ac:dyDescent="0.2"/>
    <row r="7966" x14ac:dyDescent="0.2"/>
    <row r="7967" x14ac:dyDescent="0.2"/>
    <row r="7968" x14ac:dyDescent="0.2"/>
    <row r="7969" x14ac:dyDescent="0.2"/>
    <row r="7970" x14ac:dyDescent="0.2"/>
    <row r="7971" x14ac:dyDescent="0.2"/>
    <row r="7972" x14ac:dyDescent="0.2"/>
    <row r="7973" x14ac:dyDescent="0.2"/>
    <row r="7974" x14ac:dyDescent="0.2"/>
    <row r="7975" x14ac:dyDescent="0.2"/>
    <row r="7976" x14ac:dyDescent="0.2"/>
    <row r="7977" x14ac:dyDescent="0.2"/>
    <row r="7978" x14ac:dyDescent="0.2"/>
    <row r="7979" x14ac:dyDescent="0.2"/>
    <row r="7980" x14ac:dyDescent="0.2"/>
    <row r="7981" x14ac:dyDescent="0.2"/>
    <row r="7982" x14ac:dyDescent="0.2"/>
    <row r="7983" x14ac:dyDescent="0.2"/>
    <row r="7984" x14ac:dyDescent="0.2"/>
    <row r="7985" x14ac:dyDescent="0.2"/>
    <row r="7986" x14ac:dyDescent="0.2"/>
    <row r="7987" x14ac:dyDescent="0.2"/>
    <row r="7988" x14ac:dyDescent="0.2"/>
    <row r="7989" x14ac:dyDescent="0.2"/>
    <row r="7990" x14ac:dyDescent="0.2"/>
    <row r="7991" x14ac:dyDescent="0.2"/>
    <row r="7992" x14ac:dyDescent="0.2"/>
    <row r="7993" x14ac:dyDescent="0.2"/>
    <row r="7994" x14ac:dyDescent="0.2"/>
    <row r="7995" x14ac:dyDescent="0.2"/>
    <row r="7996" x14ac:dyDescent="0.2"/>
    <row r="7997" x14ac:dyDescent="0.2"/>
    <row r="7998" x14ac:dyDescent="0.2"/>
    <row r="7999" x14ac:dyDescent="0.2"/>
    <row r="8000" x14ac:dyDescent="0.2"/>
    <row r="8001" x14ac:dyDescent="0.2"/>
    <row r="8002" x14ac:dyDescent="0.2"/>
    <row r="8003" x14ac:dyDescent="0.2"/>
    <row r="8004" x14ac:dyDescent="0.2"/>
    <row r="8005" x14ac:dyDescent="0.2"/>
    <row r="8006" x14ac:dyDescent="0.2"/>
    <row r="8007" x14ac:dyDescent="0.2"/>
    <row r="8008" x14ac:dyDescent="0.2"/>
    <row r="8009" x14ac:dyDescent="0.2"/>
    <row r="8010" x14ac:dyDescent="0.2"/>
    <row r="8011" x14ac:dyDescent="0.2"/>
    <row r="8012" x14ac:dyDescent="0.2"/>
    <row r="8013" x14ac:dyDescent="0.2"/>
    <row r="8014" x14ac:dyDescent="0.2"/>
    <row r="8015" x14ac:dyDescent="0.2"/>
    <row r="8016" x14ac:dyDescent="0.2"/>
    <row r="8017" x14ac:dyDescent="0.2"/>
    <row r="8018" x14ac:dyDescent="0.2"/>
    <row r="8019" x14ac:dyDescent="0.2"/>
    <row r="8020" x14ac:dyDescent="0.2"/>
    <row r="8021" x14ac:dyDescent="0.2"/>
    <row r="8022" x14ac:dyDescent="0.2"/>
    <row r="8023" x14ac:dyDescent="0.2"/>
    <row r="8024" x14ac:dyDescent="0.2"/>
    <row r="8025" x14ac:dyDescent="0.2"/>
    <row r="8026" x14ac:dyDescent="0.2"/>
    <row r="8027" x14ac:dyDescent="0.2"/>
    <row r="8028" x14ac:dyDescent="0.2"/>
    <row r="8029" x14ac:dyDescent="0.2"/>
    <row r="8030" x14ac:dyDescent="0.2"/>
    <row r="8031" x14ac:dyDescent="0.2"/>
    <row r="8032" x14ac:dyDescent="0.2"/>
    <row r="8033" x14ac:dyDescent="0.2"/>
    <row r="8034" x14ac:dyDescent="0.2"/>
    <row r="8035" x14ac:dyDescent="0.2"/>
    <row r="8036" x14ac:dyDescent="0.2"/>
    <row r="8037" x14ac:dyDescent="0.2"/>
    <row r="8038" x14ac:dyDescent="0.2"/>
    <row r="8039" x14ac:dyDescent="0.2"/>
    <row r="8040" x14ac:dyDescent="0.2"/>
    <row r="8041" x14ac:dyDescent="0.2"/>
    <row r="8042" x14ac:dyDescent="0.2"/>
    <row r="8043" x14ac:dyDescent="0.2"/>
    <row r="8044" x14ac:dyDescent="0.2"/>
    <row r="8045" x14ac:dyDescent="0.2"/>
    <row r="8046" x14ac:dyDescent="0.2"/>
    <row r="8047" x14ac:dyDescent="0.2"/>
    <row r="8048" x14ac:dyDescent="0.2"/>
    <row r="8049" x14ac:dyDescent="0.2"/>
    <row r="8050" x14ac:dyDescent="0.2"/>
    <row r="8051" x14ac:dyDescent="0.2"/>
    <row r="8052" x14ac:dyDescent="0.2"/>
    <row r="8053" x14ac:dyDescent="0.2"/>
    <row r="8054" x14ac:dyDescent="0.2"/>
    <row r="8055" x14ac:dyDescent="0.2"/>
    <row r="8056" x14ac:dyDescent="0.2"/>
    <row r="8057" x14ac:dyDescent="0.2"/>
    <row r="8058" x14ac:dyDescent="0.2"/>
    <row r="8059" x14ac:dyDescent="0.2"/>
    <row r="8060" x14ac:dyDescent="0.2"/>
    <row r="8061" x14ac:dyDescent="0.2"/>
    <row r="8062" x14ac:dyDescent="0.2"/>
    <row r="8063" x14ac:dyDescent="0.2"/>
    <row r="8064" x14ac:dyDescent="0.2"/>
    <row r="8065" x14ac:dyDescent="0.2"/>
    <row r="8066" x14ac:dyDescent="0.2"/>
    <row r="8067" x14ac:dyDescent="0.2"/>
    <row r="8068" x14ac:dyDescent="0.2"/>
    <row r="8069" x14ac:dyDescent="0.2"/>
    <row r="8070" x14ac:dyDescent="0.2"/>
    <row r="8071" x14ac:dyDescent="0.2"/>
    <row r="8072" x14ac:dyDescent="0.2"/>
    <row r="8073" x14ac:dyDescent="0.2"/>
    <row r="8074" x14ac:dyDescent="0.2"/>
    <row r="8075" x14ac:dyDescent="0.2"/>
    <row r="8076" x14ac:dyDescent="0.2"/>
    <row r="8077" x14ac:dyDescent="0.2"/>
    <row r="8078" x14ac:dyDescent="0.2"/>
    <row r="8079" x14ac:dyDescent="0.2"/>
    <row r="8080" x14ac:dyDescent="0.2"/>
    <row r="8081" x14ac:dyDescent="0.2"/>
    <row r="8082" x14ac:dyDescent="0.2"/>
    <row r="8083" x14ac:dyDescent="0.2"/>
    <row r="8084" x14ac:dyDescent="0.2"/>
    <row r="8085" x14ac:dyDescent="0.2"/>
    <row r="8086" x14ac:dyDescent="0.2"/>
    <row r="8087" x14ac:dyDescent="0.2"/>
    <row r="8088" x14ac:dyDescent="0.2"/>
    <row r="8089" x14ac:dyDescent="0.2"/>
    <row r="8090" x14ac:dyDescent="0.2"/>
    <row r="8091" x14ac:dyDescent="0.2"/>
    <row r="8092" x14ac:dyDescent="0.2"/>
    <row r="8093" x14ac:dyDescent="0.2"/>
    <row r="8094" x14ac:dyDescent="0.2"/>
    <row r="8095" x14ac:dyDescent="0.2"/>
    <row r="8096" x14ac:dyDescent="0.2"/>
    <row r="8097" x14ac:dyDescent="0.2"/>
    <row r="8098" x14ac:dyDescent="0.2"/>
    <row r="8099" x14ac:dyDescent="0.2"/>
    <row r="8100" x14ac:dyDescent="0.2"/>
    <row r="8101" x14ac:dyDescent="0.2"/>
    <row r="8102" x14ac:dyDescent="0.2"/>
    <row r="8103" x14ac:dyDescent="0.2"/>
    <row r="8104" x14ac:dyDescent="0.2"/>
    <row r="8105" x14ac:dyDescent="0.2"/>
    <row r="8106" x14ac:dyDescent="0.2"/>
    <row r="8107" x14ac:dyDescent="0.2"/>
    <row r="8108" x14ac:dyDescent="0.2"/>
    <row r="8109" x14ac:dyDescent="0.2"/>
    <row r="8110" x14ac:dyDescent="0.2"/>
    <row r="8111" x14ac:dyDescent="0.2"/>
    <row r="8112" x14ac:dyDescent="0.2"/>
    <row r="8113" x14ac:dyDescent="0.2"/>
    <row r="8114" x14ac:dyDescent="0.2"/>
    <row r="8115" x14ac:dyDescent="0.2"/>
    <row r="8116" x14ac:dyDescent="0.2"/>
    <row r="8117" x14ac:dyDescent="0.2"/>
    <row r="8118" x14ac:dyDescent="0.2"/>
    <row r="8119" x14ac:dyDescent="0.2"/>
    <row r="8120" x14ac:dyDescent="0.2"/>
    <row r="8121" x14ac:dyDescent="0.2"/>
    <row r="8122" x14ac:dyDescent="0.2"/>
    <row r="8123" x14ac:dyDescent="0.2"/>
    <row r="8124" x14ac:dyDescent="0.2"/>
    <row r="8125" x14ac:dyDescent="0.2"/>
    <row r="8126" x14ac:dyDescent="0.2"/>
    <row r="8127" x14ac:dyDescent="0.2"/>
    <row r="8128" x14ac:dyDescent="0.2"/>
    <row r="8129" x14ac:dyDescent="0.2"/>
    <row r="8130" x14ac:dyDescent="0.2"/>
    <row r="8131" x14ac:dyDescent="0.2"/>
    <row r="8132" x14ac:dyDescent="0.2"/>
    <row r="8133" x14ac:dyDescent="0.2"/>
    <row r="8134" x14ac:dyDescent="0.2"/>
    <row r="8135" x14ac:dyDescent="0.2"/>
    <row r="8136" x14ac:dyDescent="0.2"/>
    <row r="8137" x14ac:dyDescent="0.2"/>
    <row r="8138" x14ac:dyDescent="0.2"/>
    <row r="8139" x14ac:dyDescent="0.2"/>
    <row r="8140" x14ac:dyDescent="0.2"/>
    <row r="8141" x14ac:dyDescent="0.2"/>
    <row r="8142" x14ac:dyDescent="0.2"/>
    <row r="8143" x14ac:dyDescent="0.2"/>
    <row r="8144" x14ac:dyDescent="0.2"/>
    <row r="8145" x14ac:dyDescent="0.2"/>
    <row r="8146" x14ac:dyDescent="0.2"/>
    <row r="8147" x14ac:dyDescent="0.2"/>
    <row r="8148" x14ac:dyDescent="0.2"/>
    <row r="8149" x14ac:dyDescent="0.2"/>
    <row r="8150" x14ac:dyDescent="0.2"/>
    <row r="8151" x14ac:dyDescent="0.2"/>
    <row r="8152" x14ac:dyDescent="0.2"/>
    <row r="8153" x14ac:dyDescent="0.2"/>
    <row r="8154" x14ac:dyDescent="0.2"/>
    <row r="8155" x14ac:dyDescent="0.2"/>
    <row r="8156" x14ac:dyDescent="0.2"/>
    <row r="8157" x14ac:dyDescent="0.2"/>
    <row r="8158" x14ac:dyDescent="0.2"/>
    <row r="8159" x14ac:dyDescent="0.2"/>
    <row r="8160" x14ac:dyDescent="0.2"/>
    <row r="8161" x14ac:dyDescent="0.2"/>
    <row r="8162" x14ac:dyDescent="0.2"/>
    <row r="8163" x14ac:dyDescent="0.2"/>
    <row r="8164" x14ac:dyDescent="0.2"/>
    <row r="8165" x14ac:dyDescent="0.2"/>
    <row r="8166" x14ac:dyDescent="0.2"/>
    <row r="8167" x14ac:dyDescent="0.2"/>
    <row r="8168" x14ac:dyDescent="0.2"/>
    <row r="8169" x14ac:dyDescent="0.2"/>
    <row r="8170" x14ac:dyDescent="0.2"/>
    <row r="8171" x14ac:dyDescent="0.2"/>
    <row r="8172" x14ac:dyDescent="0.2"/>
    <row r="8173" x14ac:dyDescent="0.2"/>
    <row r="8174" x14ac:dyDescent="0.2"/>
    <row r="8175" x14ac:dyDescent="0.2"/>
    <row r="8176" x14ac:dyDescent="0.2"/>
    <row r="8177" x14ac:dyDescent="0.2"/>
    <row r="8178" x14ac:dyDescent="0.2"/>
    <row r="8179" x14ac:dyDescent="0.2"/>
    <row r="8180" x14ac:dyDescent="0.2"/>
    <row r="8181" x14ac:dyDescent="0.2"/>
    <row r="8182" x14ac:dyDescent="0.2"/>
    <row r="8183" x14ac:dyDescent="0.2"/>
    <row r="8184" x14ac:dyDescent="0.2"/>
    <row r="8185" x14ac:dyDescent="0.2"/>
    <row r="8186" x14ac:dyDescent="0.2"/>
    <row r="8187" x14ac:dyDescent="0.2"/>
    <row r="8188" x14ac:dyDescent="0.2"/>
    <row r="8189" x14ac:dyDescent="0.2"/>
    <row r="8190" x14ac:dyDescent="0.2"/>
    <row r="8191" x14ac:dyDescent="0.2"/>
    <row r="8192" x14ac:dyDescent="0.2"/>
    <row r="8193" x14ac:dyDescent="0.2"/>
    <row r="8194" x14ac:dyDescent="0.2"/>
    <row r="8195" x14ac:dyDescent="0.2"/>
    <row r="8196" x14ac:dyDescent="0.2"/>
    <row r="8197" x14ac:dyDescent="0.2"/>
    <row r="8198" x14ac:dyDescent="0.2"/>
    <row r="8199" x14ac:dyDescent="0.2"/>
    <row r="8200" x14ac:dyDescent="0.2"/>
    <row r="8201" x14ac:dyDescent="0.2"/>
    <row r="8202" x14ac:dyDescent="0.2"/>
    <row r="8203" x14ac:dyDescent="0.2"/>
    <row r="8204" x14ac:dyDescent="0.2"/>
    <row r="8205" x14ac:dyDescent="0.2"/>
    <row r="8206" x14ac:dyDescent="0.2"/>
    <row r="8207" x14ac:dyDescent="0.2"/>
    <row r="8208" x14ac:dyDescent="0.2"/>
    <row r="8209" x14ac:dyDescent="0.2"/>
    <row r="8210" x14ac:dyDescent="0.2"/>
    <row r="8211" x14ac:dyDescent="0.2"/>
    <row r="8212" x14ac:dyDescent="0.2"/>
    <row r="8213" x14ac:dyDescent="0.2"/>
    <row r="8214" x14ac:dyDescent="0.2"/>
    <row r="8215" x14ac:dyDescent="0.2"/>
    <row r="8216" x14ac:dyDescent="0.2"/>
    <row r="8217" x14ac:dyDescent="0.2"/>
    <row r="8218" x14ac:dyDescent="0.2"/>
    <row r="8219" x14ac:dyDescent="0.2"/>
    <row r="8220" x14ac:dyDescent="0.2"/>
    <row r="8221" x14ac:dyDescent="0.2"/>
    <row r="8222" x14ac:dyDescent="0.2"/>
    <row r="8223" x14ac:dyDescent="0.2"/>
    <row r="8224" x14ac:dyDescent="0.2"/>
    <row r="8225" x14ac:dyDescent="0.2"/>
    <row r="8226" x14ac:dyDescent="0.2"/>
    <row r="8227" x14ac:dyDescent="0.2"/>
    <row r="8228" x14ac:dyDescent="0.2"/>
    <row r="8229" x14ac:dyDescent="0.2"/>
    <row r="8230" x14ac:dyDescent="0.2"/>
    <row r="8231" x14ac:dyDescent="0.2"/>
    <row r="8232" x14ac:dyDescent="0.2"/>
    <row r="8233" x14ac:dyDescent="0.2"/>
    <row r="8234" x14ac:dyDescent="0.2"/>
    <row r="8235" x14ac:dyDescent="0.2"/>
    <row r="8236" x14ac:dyDescent="0.2"/>
    <row r="8237" x14ac:dyDescent="0.2"/>
    <row r="8238" x14ac:dyDescent="0.2"/>
    <row r="8239" x14ac:dyDescent="0.2"/>
    <row r="8240" x14ac:dyDescent="0.2"/>
    <row r="8241" x14ac:dyDescent="0.2"/>
    <row r="8242" x14ac:dyDescent="0.2"/>
    <row r="8243" x14ac:dyDescent="0.2"/>
    <row r="8244" x14ac:dyDescent="0.2"/>
    <row r="8245" x14ac:dyDescent="0.2"/>
    <row r="8246" x14ac:dyDescent="0.2"/>
    <row r="8247" x14ac:dyDescent="0.2"/>
    <row r="8248" x14ac:dyDescent="0.2"/>
    <row r="8249" x14ac:dyDescent="0.2"/>
    <row r="8250" x14ac:dyDescent="0.2"/>
    <row r="8251" x14ac:dyDescent="0.2"/>
    <row r="8252" x14ac:dyDescent="0.2"/>
    <row r="8253" x14ac:dyDescent="0.2"/>
    <row r="8254" x14ac:dyDescent="0.2"/>
    <row r="8255" x14ac:dyDescent="0.2"/>
    <row r="8256" x14ac:dyDescent="0.2"/>
    <row r="8257" x14ac:dyDescent="0.2"/>
    <row r="8258" x14ac:dyDescent="0.2"/>
    <row r="8259" x14ac:dyDescent="0.2"/>
    <row r="8260" x14ac:dyDescent="0.2"/>
    <row r="8261" x14ac:dyDescent="0.2"/>
    <row r="8262" x14ac:dyDescent="0.2"/>
    <row r="8263" x14ac:dyDescent="0.2"/>
    <row r="8264" x14ac:dyDescent="0.2"/>
    <row r="8265" x14ac:dyDescent="0.2"/>
    <row r="8266" x14ac:dyDescent="0.2"/>
    <row r="8267" x14ac:dyDescent="0.2"/>
    <row r="8268" x14ac:dyDescent="0.2"/>
    <row r="8269" x14ac:dyDescent="0.2"/>
    <row r="8270" x14ac:dyDescent="0.2"/>
    <row r="8271" x14ac:dyDescent="0.2"/>
    <row r="8272" x14ac:dyDescent="0.2"/>
    <row r="8273" x14ac:dyDescent="0.2"/>
    <row r="8274" x14ac:dyDescent="0.2"/>
    <row r="8275" x14ac:dyDescent="0.2"/>
    <row r="8276" x14ac:dyDescent="0.2"/>
    <row r="8277" x14ac:dyDescent="0.2"/>
    <row r="8278" x14ac:dyDescent="0.2"/>
    <row r="8279" x14ac:dyDescent="0.2"/>
    <row r="8280" x14ac:dyDescent="0.2"/>
    <row r="8281" x14ac:dyDescent="0.2"/>
    <row r="8282" x14ac:dyDescent="0.2"/>
    <row r="8283" x14ac:dyDescent="0.2"/>
    <row r="8284" x14ac:dyDescent="0.2"/>
    <row r="8285" x14ac:dyDescent="0.2"/>
    <row r="8286" x14ac:dyDescent="0.2"/>
    <row r="8287" x14ac:dyDescent="0.2"/>
    <row r="8288" x14ac:dyDescent="0.2"/>
    <row r="8289" x14ac:dyDescent="0.2"/>
    <row r="8290" x14ac:dyDescent="0.2"/>
    <row r="8291" x14ac:dyDescent="0.2"/>
    <row r="8292" x14ac:dyDescent="0.2"/>
    <row r="8293" x14ac:dyDescent="0.2"/>
    <row r="8294" x14ac:dyDescent="0.2"/>
    <row r="8295" x14ac:dyDescent="0.2"/>
    <row r="8296" x14ac:dyDescent="0.2"/>
    <row r="8297" x14ac:dyDescent="0.2"/>
    <row r="8298" x14ac:dyDescent="0.2"/>
    <row r="8299" x14ac:dyDescent="0.2"/>
    <row r="8300" x14ac:dyDescent="0.2"/>
    <row r="8301" x14ac:dyDescent="0.2"/>
    <row r="8302" x14ac:dyDescent="0.2"/>
    <row r="8303" x14ac:dyDescent="0.2"/>
    <row r="8304" x14ac:dyDescent="0.2"/>
    <row r="8305" x14ac:dyDescent="0.2"/>
    <row r="8306" x14ac:dyDescent="0.2"/>
    <row r="8307" x14ac:dyDescent="0.2"/>
    <row r="8308" x14ac:dyDescent="0.2"/>
    <row r="8309" x14ac:dyDescent="0.2"/>
    <row r="8310" x14ac:dyDescent="0.2"/>
    <row r="8311" x14ac:dyDescent="0.2"/>
    <row r="8312" x14ac:dyDescent="0.2"/>
    <row r="8313" x14ac:dyDescent="0.2"/>
    <row r="8314" x14ac:dyDescent="0.2"/>
    <row r="8315" x14ac:dyDescent="0.2"/>
    <row r="8316" x14ac:dyDescent="0.2"/>
    <row r="8317" x14ac:dyDescent="0.2"/>
    <row r="8318" x14ac:dyDescent="0.2"/>
    <row r="8319" x14ac:dyDescent="0.2"/>
    <row r="8320" x14ac:dyDescent="0.2"/>
    <row r="8321" x14ac:dyDescent="0.2"/>
    <row r="8322" x14ac:dyDescent="0.2"/>
    <row r="8323" x14ac:dyDescent="0.2"/>
    <row r="8324" x14ac:dyDescent="0.2"/>
    <row r="8325" x14ac:dyDescent="0.2"/>
    <row r="8326" x14ac:dyDescent="0.2"/>
    <row r="8327" x14ac:dyDescent="0.2"/>
    <row r="8328" x14ac:dyDescent="0.2"/>
    <row r="8329" x14ac:dyDescent="0.2"/>
    <row r="8330" x14ac:dyDescent="0.2"/>
    <row r="8331" x14ac:dyDescent="0.2"/>
    <row r="8332" x14ac:dyDescent="0.2"/>
    <row r="8333" x14ac:dyDescent="0.2"/>
    <row r="8334" x14ac:dyDescent="0.2"/>
    <row r="8335" x14ac:dyDescent="0.2"/>
    <row r="8336" x14ac:dyDescent="0.2"/>
    <row r="8337" x14ac:dyDescent="0.2"/>
    <row r="8338" x14ac:dyDescent="0.2"/>
    <row r="8339" x14ac:dyDescent="0.2"/>
    <row r="8340" x14ac:dyDescent="0.2"/>
    <row r="8341" x14ac:dyDescent="0.2"/>
    <row r="8342" x14ac:dyDescent="0.2"/>
    <row r="8343" x14ac:dyDescent="0.2"/>
    <row r="8344" x14ac:dyDescent="0.2"/>
    <row r="8345" x14ac:dyDescent="0.2"/>
    <row r="8346" x14ac:dyDescent="0.2"/>
    <row r="8347" x14ac:dyDescent="0.2"/>
    <row r="8348" x14ac:dyDescent="0.2"/>
    <row r="8349" x14ac:dyDescent="0.2"/>
    <row r="8350" x14ac:dyDescent="0.2"/>
    <row r="8351" x14ac:dyDescent="0.2"/>
    <row r="8352" x14ac:dyDescent="0.2"/>
    <row r="8353" x14ac:dyDescent="0.2"/>
    <row r="8354" x14ac:dyDescent="0.2"/>
    <row r="8355" x14ac:dyDescent="0.2"/>
    <row r="8356" x14ac:dyDescent="0.2"/>
    <row r="8357" x14ac:dyDescent="0.2"/>
    <row r="8358" x14ac:dyDescent="0.2"/>
    <row r="8359" x14ac:dyDescent="0.2"/>
    <row r="8360" x14ac:dyDescent="0.2"/>
    <row r="8361" x14ac:dyDescent="0.2"/>
    <row r="8362" x14ac:dyDescent="0.2"/>
    <row r="8363" x14ac:dyDescent="0.2"/>
    <row r="8364" x14ac:dyDescent="0.2"/>
    <row r="8365" x14ac:dyDescent="0.2"/>
    <row r="8366" x14ac:dyDescent="0.2"/>
    <row r="8367" x14ac:dyDescent="0.2"/>
    <row r="8368" x14ac:dyDescent="0.2"/>
    <row r="8369" x14ac:dyDescent="0.2"/>
    <row r="8370" x14ac:dyDescent="0.2"/>
    <row r="8371" x14ac:dyDescent="0.2"/>
    <row r="8372" x14ac:dyDescent="0.2"/>
    <row r="8373" x14ac:dyDescent="0.2"/>
    <row r="8374" x14ac:dyDescent="0.2"/>
    <row r="8375" x14ac:dyDescent="0.2"/>
    <row r="8376" x14ac:dyDescent="0.2"/>
    <row r="8377" x14ac:dyDescent="0.2"/>
    <row r="8378" x14ac:dyDescent="0.2"/>
    <row r="8379" x14ac:dyDescent="0.2"/>
    <row r="8380" x14ac:dyDescent="0.2"/>
    <row r="8381" x14ac:dyDescent="0.2"/>
    <row r="8382" x14ac:dyDescent="0.2"/>
    <row r="8383" x14ac:dyDescent="0.2"/>
    <row r="8384" x14ac:dyDescent="0.2"/>
    <row r="8385" x14ac:dyDescent="0.2"/>
    <row r="8386" x14ac:dyDescent="0.2"/>
    <row r="8387" x14ac:dyDescent="0.2"/>
    <row r="8388" x14ac:dyDescent="0.2"/>
    <row r="8389" x14ac:dyDescent="0.2"/>
    <row r="8390" x14ac:dyDescent="0.2"/>
    <row r="8391" x14ac:dyDescent="0.2"/>
    <row r="8392" x14ac:dyDescent="0.2"/>
    <row r="8393" x14ac:dyDescent="0.2"/>
    <row r="8394" x14ac:dyDescent="0.2"/>
    <row r="8395" x14ac:dyDescent="0.2"/>
    <row r="8396" x14ac:dyDescent="0.2"/>
    <row r="8397" x14ac:dyDescent="0.2"/>
    <row r="8398" x14ac:dyDescent="0.2"/>
    <row r="8399" x14ac:dyDescent="0.2"/>
    <row r="8400" x14ac:dyDescent="0.2"/>
    <row r="8401" x14ac:dyDescent="0.2"/>
    <row r="8402" x14ac:dyDescent="0.2"/>
    <row r="8403" x14ac:dyDescent="0.2"/>
    <row r="8404" x14ac:dyDescent="0.2"/>
    <row r="8405" x14ac:dyDescent="0.2"/>
    <row r="8406" x14ac:dyDescent="0.2"/>
    <row r="8407" x14ac:dyDescent="0.2"/>
    <row r="8408" x14ac:dyDescent="0.2"/>
    <row r="8409" x14ac:dyDescent="0.2"/>
    <row r="8410" x14ac:dyDescent="0.2"/>
    <row r="8411" x14ac:dyDescent="0.2"/>
    <row r="8412" x14ac:dyDescent="0.2"/>
    <row r="8413" x14ac:dyDescent="0.2"/>
    <row r="8414" x14ac:dyDescent="0.2"/>
    <row r="8415" x14ac:dyDescent="0.2"/>
    <row r="8416" x14ac:dyDescent="0.2"/>
    <row r="8417" x14ac:dyDescent="0.2"/>
    <row r="8418" x14ac:dyDescent="0.2"/>
    <row r="8419" x14ac:dyDescent="0.2"/>
    <row r="8420" x14ac:dyDescent="0.2"/>
    <row r="8421" x14ac:dyDescent="0.2"/>
    <row r="8422" x14ac:dyDescent="0.2"/>
    <row r="8423" x14ac:dyDescent="0.2"/>
    <row r="8424" x14ac:dyDescent="0.2"/>
    <row r="8425" x14ac:dyDescent="0.2"/>
    <row r="8426" x14ac:dyDescent="0.2"/>
    <row r="8427" x14ac:dyDescent="0.2"/>
    <row r="8428" x14ac:dyDescent="0.2"/>
    <row r="8429" x14ac:dyDescent="0.2"/>
    <row r="8430" x14ac:dyDescent="0.2"/>
    <row r="8431" x14ac:dyDescent="0.2"/>
    <row r="8432" x14ac:dyDescent="0.2"/>
    <row r="8433" x14ac:dyDescent="0.2"/>
    <row r="8434" x14ac:dyDescent="0.2"/>
    <row r="8435" x14ac:dyDescent="0.2"/>
    <row r="8436" x14ac:dyDescent="0.2"/>
    <row r="8437" x14ac:dyDescent="0.2"/>
    <row r="8438" x14ac:dyDescent="0.2"/>
    <row r="8439" x14ac:dyDescent="0.2"/>
    <row r="8440" x14ac:dyDescent="0.2"/>
    <row r="8441" x14ac:dyDescent="0.2"/>
    <row r="8442" x14ac:dyDescent="0.2"/>
    <row r="8443" x14ac:dyDescent="0.2"/>
    <row r="8444" x14ac:dyDescent="0.2"/>
    <row r="8445" x14ac:dyDescent="0.2"/>
    <row r="8446" x14ac:dyDescent="0.2"/>
    <row r="8447" x14ac:dyDescent="0.2"/>
    <row r="8448" x14ac:dyDescent="0.2"/>
    <row r="8449" x14ac:dyDescent="0.2"/>
    <row r="8450" x14ac:dyDescent="0.2"/>
    <row r="8451" x14ac:dyDescent="0.2"/>
    <row r="8452" x14ac:dyDescent="0.2"/>
    <row r="8453" x14ac:dyDescent="0.2"/>
    <row r="8454" x14ac:dyDescent="0.2"/>
    <row r="8455" x14ac:dyDescent="0.2"/>
    <row r="8456" x14ac:dyDescent="0.2"/>
    <row r="8457" x14ac:dyDescent="0.2"/>
    <row r="8458" x14ac:dyDescent="0.2"/>
    <row r="8459" x14ac:dyDescent="0.2"/>
    <row r="8460" x14ac:dyDescent="0.2"/>
    <row r="8461" x14ac:dyDescent="0.2"/>
    <row r="8462" x14ac:dyDescent="0.2"/>
    <row r="8463" x14ac:dyDescent="0.2"/>
    <row r="8464" x14ac:dyDescent="0.2"/>
    <row r="8465" x14ac:dyDescent="0.2"/>
    <row r="8466" x14ac:dyDescent="0.2"/>
    <row r="8467" x14ac:dyDescent="0.2"/>
    <row r="8468" x14ac:dyDescent="0.2"/>
    <row r="8469" x14ac:dyDescent="0.2"/>
    <row r="8470" x14ac:dyDescent="0.2"/>
    <row r="8471" x14ac:dyDescent="0.2"/>
    <row r="8472" x14ac:dyDescent="0.2"/>
    <row r="8473" x14ac:dyDescent="0.2"/>
    <row r="8474" x14ac:dyDescent="0.2"/>
    <row r="8475" x14ac:dyDescent="0.2"/>
    <row r="8476" x14ac:dyDescent="0.2"/>
    <row r="8477" x14ac:dyDescent="0.2"/>
    <row r="8478" x14ac:dyDescent="0.2"/>
    <row r="8479" x14ac:dyDescent="0.2"/>
    <row r="8480" x14ac:dyDescent="0.2"/>
    <row r="8481" x14ac:dyDescent="0.2"/>
    <row r="8482" x14ac:dyDescent="0.2"/>
    <row r="8483" x14ac:dyDescent="0.2"/>
    <row r="8484" x14ac:dyDescent="0.2"/>
    <row r="8485" x14ac:dyDescent="0.2"/>
    <row r="8486" x14ac:dyDescent="0.2"/>
    <row r="8487" x14ac:dyDescent="0.2"/>
    <row r="8488" x14ac:dyDescent="0.2"/>
    <row r="8489" x14ac:dyDescent="0.2"/>
    <row r="8490" x14ac:dyDescent="0.2"/>
    <row r="8491" x14ac:dyDescent="0.2"/>
    <row r="8492" x14ac:dyDescent="0.2"/>
    <row r="8493" x14ac:dyDescent="0.2"/>
    <row r="8494" x14ac:dyDescent="0.2"/>
    <row r="8495" x14ac:dyDescent="0.2"/>
    <row r="8496" x14ac:dyDescent="0.2"/>
    <row r="8497" x14ac:dyDescent="0.2"/>
    <row r="8498" x14ac:dyDescent="0.2"/>
    <row r="8499" x14ac:dyDescent="0.2"/>
    <row r="8500" x14ac:dyDescent="0.2"/>
    <row r="8501" x14ac:dyDescent="0.2"/>
    <row r="8502" x14ac:dyDescent="0.2"/>
    <row r="8503" x14ac:dyDescent="0.2"/>
    <row r="8504" x14ac:dyDescent="0.2"/>
    <row r="8505" x14ac:dyDescent="0.2"/>
    <row r="8506" x14ac:dyDescent="0.2"/>
    <row r="8507" x14ac:dyDescent="0.2"/>
    <row r="8508" x14ac:dyDescent="0.2"/>
    <row r="8509" x14ac:dyDescent="0.2"/>
    <row r="8510" x14ac:dyDescent="0.2"/>
    <row r="8511" x14ac:dyDescent="0.2"/>
    <row r="8512" x14ac:dyDescent="0.2"/>
    <row r="8513" x14ac:dyDescent="0.2"/>
    <row r="8514" x14ac:dyDescent="0.2"/>
    <row r="8515" x14ac:dyDescent="0.2"/>
    <row r="8516" x14ac:dyDescent="0.2"/>
    <row r="8517" x14ac:dyDescent="0.2"/>
    <row r="8518" x14ac:dyDescent="0.2"/>
    <row r="8519" x14ac:dyDescent="0.2"/>
    <row r="8520" x14ac:dyDescent="0.2"/>
    <row r="8521" x14ac:dyDescent="0.2"/>
    <row r="8522" x14ac:dyDescent="0.2"/>
    <row r="8523" x14ac:dyDescent="0.2"/>
    <row r="8524" x14ac:dyDescent="0.2"/>
    <row r="8525" x14ac:dyDescent="0.2"/>
    <row r="8526" x14ac:dyDescent="0.2"/>
    <row r="8527" x14ac:dyDescent="0.2"/>
    <row r="8528" x14ac:dyDescent="0.2"/>
    <row r="8529" x14ac:dyDescent="0.2"/>
    <row r="8530" x14ac:dyDescent="0.2"/>
    <row r="8531" x14ac:dyDescent="0.2"/>
    <row r="8532" x14ac:dyDescent="0.2"/>
    <row r="8533" x14ac:dyDescent="0.2"/>
    <row r="8534" x14ac:dyDescent="0.2"/>
    <row r="8535" x14ac:dyDescent="0.2"/>
    <row r="8536" x14ac:dyDescent="0.2"/>
    <row r="8537" x14ac:dyDescent="0.2"/>
    <row r="8538" x14ac:dyDescent="0.2"/>
    <row r="8539" x14ac:dyDescent="0.2"/>
    <row r="8540" x14ac:dyDescent="0.2"/>
    <row r="8541" x14ac:dyDescent="0.2"/>
    <row r="8542" x14ac:dyDescent="0.2"/>
    <row r="8543" x14ac:dyDescent="0.2"/>
    <row r="8544" x14ac:dyDescent="0.2"/>
    <row r="8545" x14ac:dyDescent="0.2"/>
    <row r="8546" x14ac:dyDescent="0.2"/>
    <row r="8547" x14ac:dyDescent="0.2"/>
    <row r="8548" x14ac:dyDescent="0.2"/>
    <row r="8549" x14ac:dyDescent="0.2"/>
    <row r="8550" x14ac:dyDescent="0.2"/>
    <row r="8551" x14ac:dyDescent="0.2"/>
    <row r="8552" x14ac:dyDescent="0.2"/>
    <row r="8553" x14ac:dyDescent="0.2"/>
    <row r="8554" x14ac:dyDescent="0.2"/>
    <row r="8555" x14ac:dyDescent="0.2"/>
    <row r="8556" x14ac:dyDescent="0.2"/>
    <row r="8557" x14ac:dyDescent="0.2"/>
    <row r="8558" x14ac:dyDescent="0.2"/>
    <row r="8559" x14ac:dyDescent="0.2"/>
    <row r="8560" x14ac:dyDescent="0.2"/>
    <row r="8561" x14ac:dyDescent="0.2"/>
    <row r="8562" x14ac:dyDescent="0.2"/>
    <row r="8563" x14ac:dyDescent="0.2"/>
    <row r="8564" x14ac:dyDescent="0.2"/>
    <row r="8565" x14ac:dyDescent="0.2"/>
    <row r="8566" x14ac:dyDescent="0.2"/>
    <row r="8567" x14ac:dyDescent="0.2"/>
    <row r="8568" x14ac:dyDescent="0.2"/>
    <row r="8569" x14ac:dyDescent="0.2"/>
    <row r="8570" x14ac:dyDescent="0.2"/>
    <row r="8571" x14ac:dyDescent="0.2"/>
    <row r="8572" x14ac:dyDescent="0.2"/>
    <row r="8573" x14ac:dyDescent="0.2"/>
    <row r="8574" x14ac:dyDescent="0.2"/>
    <row r="8575" x14ac:dyDescent="0.2"/>
    <row r="8576" x14ac:dyDescent="0.2"/>
    <row r="8577" x14ac:dyDescent="0.2"/>
    <row r="8578" x14ac:dyDescent="0.2"/>
    <row r="8579" x14ac:dyDescent="0.2"/>
    <row r="8580" x14ac:dyDescent="0.2"/>
    <row r="8581" x14ac:dyDescent="0.2"/>
    <row r="8582" x14ac:dyDescent="0.2"/>
    <row r="8583" x14ac:dyDescent="0.2"/>
    <row r="8584" x14ac:dyDescent="0.2"/>
    <row r="8585" x14ac:dyDescent="0.2"/>
    <row r="8586" x14ac:dyDescent="0.2"/>
    <row r="8587" x14ac:dyDescent="0.2"/>
    <row r="8588" x14ac:dyDescent="0.2"/>
    <row r="8589" x14ac:dyDescent="0.2"/>
    <row r="8590" x14ac:dyDescent="0.2"/>
    <row r="8591" x14ac:dyDescent="0.2"/>
    <row r="8592" x14ac:dyDescent="0.2"/>
    <row r="8593" x14ac:dyDescent="0.2"/>
    <row r="8594" x14ac:dyDescent="0.2"/>
    <row r="8595" x14ac:dyDescent="0.2"/>
    <row r="8596" x14ac:dyDescent="0.2"/>
    <row r="8597" x14ac:dyDescent="0.2"/>
    <row r="8598" x14ac:dyDescent="0.2"/>
    <row r="8599" x14ac:dyDescent="0.2"/>
    <row r="8600" x14ac:dyDescent="0.2"/>
    <row r="8601" x14ac:dyDescent="0.2"/>
    <row r="8602" x14ac:dyDescent="0.2"/>
    <row r="8603" x14ac:dyDescent="0.2"/>
    <row r="8604" x14ac:dyDescent="0.2"/>
    <row r="8605" x14ac:dyDescent="0.2"/>
    <row r="8606" x14ac:dyDescent="0.2"/>
    <row r="8607" x14ac:dyDescent="0.2"/>
    <row r="8608" x14ac:dyDescent="0.2"/>
    <row r="8609" x14ac:dyDescent="0.2"/>
    <row r="8610" x14ac:dyDescent="0.2"/>
    <row r="8611" x14ac:dyDescent="0.2"/>
    <row r="8612" x14ac:dyDescent="0.2"/>
    <row r="8613" x14ac:dyDescent="0.2"/>
    <row r="8614" x14ac:dyDescent="0.2"/>
    <row r="8615" x14ac:dyDescent="0.2"/>
    <row r="8616" x14ac:dyDescent="0.2"/>
    <row r="8617" x14ac:dyDescent="0.2"/>
    <row r="8618" x14ac:dyDescent="0.2"/>
    <row r="8619" x14ac:dyDescent="0.2"/>
    <row r="8620" x14ac:dyDescent="0.2"/>
    <row r="8621" x14ac:dyDescent="0.2"/>
    <row r="8622" x14ac:dyDescent="0.2"/>
    <row r="8623" x14ac:dyDescent="0.2"/>
    <row r="8624" x14ac:dyDescent="0.2"/>
    <row r="8625" x14ac:dyDescent="0.2"/>
    <row r="8626" x14ac:dyDescent="0.2"/>
    <row r="8627" x14ac:dyDescent="0.2"/>
    <row r="8628" x14ac:dyDescent="0.2"/>
    <row r="8629" x14ac:dyDescent="0.2"/>
    <row r="8630" x14ac:dyDescent="0.2"/>
    <row r="8631" x14ac:dyDescent="0.2"/>
    <row r="8632" x14ac:dyDescent="0.2"/>
    <row r="8633" x14ac:dyDescent="0.2"/>
    <row r="8634" x14ac:dyDescent="0.2"/>
    <row r="8635" x14ac:dyDescent="0.2"/>
    <row r="8636" x14ac:dyDescent="0.2"/>
    <row r="8637" x14ac:dyDescent="0.2"/>
    <row r="8638" x14ac:dyDescent="0.2"/>
    <row r="8639" x14ac:dyDescent="0.2"/>
    <row r="8640" x14ac:dyDescent="0.2"/>
    <row r="8641" x14ac:dyDescent="0.2"/>
    <row r="8642" x14ac:dyDescent="0.2"/>
    <row r="8643" x14ac:dyDescent="0.2"/>
    <row r="8644" x14ac:dyDescent="0.2"/>
    <row r="8645" x14ac:dyDescent="0.2"/>
    <row r="8646" x14ac:dyDescent="0.2"/>
    <row r="8647" x14ac:dyDescent="0.2"/>
    <row r="8648" x14ac:dyDescent="0.2"/>
    <row r="8649" x14ac:dyDescent="0.2"/>
    <row r="8650" x14ac:dyDescent="0.2"/>
    <row r="8651" x14ac:dyDescent="0.2"/>
    <row r="8652" x14ac:dyDescent="0.2"/>
    <row r="8653" x14ac:dyDescent="0.2"/>
    <row r="8654" x14ac:dyDescent="0.2"/>
    <row r="8655" x14ac:dyDescent="0.2"/>
    <row r="8656" x14ac:dyDescent="0.2"/>
    <row r="8657" x14ac:dyDescent="0.2"/>
    <row r="8658" x14ac:dyDescent="0.2"/>
    <row r="8659" x14ac:dyDescent="0.2"/>
    <row r="8660" x14ac:dyDescent="0.2"/>
    <row r="8661" x14ac:dyDescent="0.2"/>
    <row r="8662" x14ac:dyDescent="0.2"/>
    <row r="8663" x14ac:dyDescent="0.2"/>
    <row r="8664" x14ac:dyDescent="0.2"/>
    <row r="8665" x14ac:dyDescent="0.2"/>
    <row r="8666" x14ac:dyDescent="0.2"/>
    <row r="8667" x14ac:dyDescent="0.2"/>
    <row r="8668" x14ac:dyDescent="0.2"/>
    <row r="8669" x14ac:dyDescent="0.2"/>
    <row r="8670" x14ac:dyDescent="0.2"/>
    <row r="8671" x14ac:dyDescent="0.2"/>
    <row r="8672" x14ac:dyDescent="0.2"/>
    <row r="8673" x14ac:dyDescent="0.2"/>
    <row r="8674" x14ac:dyDescent="0.2"/>
    <row r="8675" x14ac:dyDescent="0.2"/>
    <row r="8676" x14ac:dyDescent="0.2"/>
    <row r="8677" x14ac:dyDescent="0.2"/>
    <row r="8678" x14ac:dyDescent="0.2"/>
    <row r="8679" x14ac:dyDescent="0.2"/>
    <row r="8680" x14ac:dyDescent="0.2"/>
    <row r="8681" x14ac:dyDescent="0.2"/>
    <row r="8682" x14ac:dyDescent="0.2"/>
    <row r="8683" x14ac:dyDescent="0.2"/>
    <row r="8684" x14ac:dyDescent="0.2"/>
    <row r="8685" x14ac:dyDescent="0.2"/>
    <row r="8686" x14ac:dyDescent="0.2"/>
    <row r="8687" x14ac:dyDescent="0.2"/>
    <row r="8688" x14ac:dyDescent="0.2"/>
    <row r="8689" x14ac:dyDescent="0.2"/>
    <row r="8690" x14ac:dyDescent="0.2"/>
    <row r="8691" x14ac:dyDescent="0.2"/>
    <row r="8692" x14ac:dyDescent="0.2"/>
    <row r="8693" x14ac:dyDescent="0.2"/>
    <row r="8694" x14ac:dyDescent="0.2"/>
    <row r="8695" x14ac:dyDescent="0.2"/>
    <row r="8696" x14ac:dyDescent="0.2"/>
    <row r="8697" x14ac:dyDescent="0.2"/>
    <row r="8698" x14ac:dyDescent="0.2"/>
    <row r="8699" x14ac:dyDescent="0.2"/>
    <row r="8700" x14ac:dyDescent="0.2"/>
    <row r="8701" x14ac:dyDescent="0.2"/>
    <row r="8702" x14ac:dyDescent="0.2"/>
    <row r="8703" x14ac:dyDescent="0.2"/>
    <row r="8704" x14ac:dyDescent="0.2"/>
    <row r="8705" x14ac:dyDescent="0.2"/>
    <row r="8706" x14ac:dyDescent="0.2"/>
    <row r="8707" x14ac:dyDescent="0.2"/>
    <row r="8708" x14ac:dyDescent="0.2"/>
    <row r="8709" x14ac:dyDescent="0.2"/>
    <row r="8710" x14ac:dyDescent="0.2"/>
    <row r="8711" x14ac:dyDescent="0.2"/>
    <row r="8712" x14ac:dyDescent="0.2"/>
    <row r="8713" x14ac:dyDescent="0.2"/>
    <row r="8714" x14ac:dyDescent="0.2"/>
    <row r="8715" x14ac:dyDescent="0.2"/>
    <row r="8716" x14ac:dyDescent="0.2"/>
    <row r="8717" x14ac:dyDescent="0.2"/>
    <row r="8718" x14ac:dyDescent="0.2"/>
    <row r="8719" x14ac:dyDescent="0.2"/>
    <row r="8720" x14ac:dyDescent="0.2"/>
    <row r="8721" x14ac:dyDescent="0.2"/>
    <row r="8722" x14ac:dyDescent="0.2"/>
    <row r="8723" x14ac:dyDescent="0.2"/>
    <row r="8724" x14ac:dyDescent="0.2"/>
    <row r="8725" x14ac:dyDescent="0.2"/>
    <row r="8726" x14ac:dyDescent="0.2"/>
    <row r="8727" x14ac:dyDescent="0.2"/>
    <row r="8728" x14ac:dyDescent="0.2"/>
    <row r="8729" x14ac:dyDescent="0.2"/>
    <row r="8730" x14ac:dyDescent="0.2"/>
    <row r="8731" x14ac:dyDescent="0.2"/>
    <row r="8732" x14ac:dyDescent="0.2"/>
    <row r="8733" x14ac:dyDescent="0.2"/>
    <row r="8734" x14ac:dyDescent="0.2"/>
    <row r="8735" x14ac:dyDescent="0.2"/>
    <row r="8736" x14ac:dyDescent="0.2"/>
    <row r="8737" x14ac:dyDescent="0.2"/>
    <row r="8738" x14ac:dyDescent="0.2"/>
    <row r="8739" x14ac:dyDescent="0.2"/>
    <row r="8740" x14ac:dyDescent="0.2"/>
    <row r="8741" x14ac:dyDescent="0.2"/>
    <row r="8742" x14ac:dyDescent="0.2"/>
    <row r="8743" x14ac:dyDescent="0.2"/>
    <row r="8744" x14ac:dyDescent="0.2"/>
    <row r="8745" x14ac:dyDescent="0.2"/>
    <row r="8746" x14ac:dyDescent="0.2"/>
    <row r="8747" x14ac:dyDescent="0.2"/>
    <row r="8748" x14ac:dyDescent="0.2"/>
    <row r="8749" x14ac:dyDescent="0.2"/>
    <row r="8750" x14ac:dyDescent="0.2"/>
    <row r="8751" x14ac:dyDescent="0.2"/>
    <row r="8752" x14ac:dyDescent="0.2"/>
    <row r="8753" x14ac:dyDescent="0.2"/>
    <row r="8754" x14ac:dyDescent="0.2"/>
    <row r="8755" x14ac:dyDescent="0.2"/>
    <row r="8756" x14ac:dyDescent="0.2"/>
    <row r="8757" x14ac:dyDescent="0.2"/>
    <row r="8758" x14ac:dyDescent="0.2"/>
    <row r="8759" x14ac:dyDescent="0.2"/>
    <row r="8760" x14ac:dyDescent="0.2"/>
    <row r="8761" x14ac:dyDescent="0.2"/>
    <row r="8762" x14ac:dyDescent="0.2"/>
    <row r="8763" x14ac:dyDescent="0.2"/>
    <row r="8764" x14ac:dyDescent="0.2"/>
    <row r="8765" x14ac:dyDescent="0.2"/>
    <row r="8766" x14ac:dyDescent="0.2"/>
    <row r="8767" x14ac:dyDescent="0.2"/>
    <row r="8768" x14ac:dyDescent="0.2"/>
    <row r="8769" x14ac:dyDescent="0.2"/>
    <row r="8770" x14ac:dyDescent="0.2"/>
    <row r="8771" x14ac:dyDescent="0.2"/>
    <row r="8772" x14ac:dyDescent="0.2"/>
    <row r="8773" x14ac:dyDescent="0.2"/>
    <row r="8774" x14ac:dyDescent="0.2"/>
    <row r="8775" x14ac:dyDescent="0.2"/>
    <row r="8776" x14ac:dyDescent="0.2"/>
    <row r="8777" x14ac:dyDescent="0.2"/>
    <row r="8778" x14ac:dyDescent="0.2"/>
    <row r="8779" x14ac:dyDescent="0.2"/>
    <row r="8780" x14ac:dyDescent="0.2"/>
    <row r="8781" x14ac:dyDescent="0.2"/>
    <row r="8782" x14ac:dyDescent="0.2"/>
    <row r="8783" x14ac:dyDescent="0.2"/>
    <row r="8784" x14ac:dyDescent="0.2"/>
    <row r="8785" x14ac:dyDescent="0.2"/>
    <row r="8786" x14ac:dyDescent="0.2"/>
    <row r="8787" x14ac:dyDescent="0.2"/>
    <row r="8788" x14ac:dyDescent="0.2"/>
    <row r="8789" x14ac:dyDescent="0.2"/>
    <row r="8790" x14ac:dyDescent="0.2"/>
    <row r="8791" x14ac:dyDescent="0.2"/>
    <row r="8792" x14ac:dyDescent="0.2"/>
    <row r="8793" x14ac:dyDescent="0.2"/>
    <row r="8794" x14ac:dyDescent="0.2"/>
    <row r="8795" x14ac:dyDescent="0.2"/>
    <row r="8796" x14ac:dyDescent="0.2"/>
    <row r="8797" x14ac:dyDescent="0.2"/>
    <row r="8798" x14ac:dyDescent="0.2"/>
    <row r="8799" x14ac:dyDescent="0.2"/>
    <row r="8800" x14ac:dyDescent="0.2"/>
    <row r="8801" x14ac:dyDescent="0.2"/>
    <row r="8802" x14ac:dyDescent="0.2"/>
    <row r="8803" x14ac:dyDescent="0.2"/>
    <row r="8804" x14ac:dyDescent="0.2"/>
    <row r="8805" x14ac:dyDescent="0.2"/>
    <row r="8806" x14ac:dyDescent="0.2"/>
    <row r="8807" x14ac:dyDescent="0.2"/>
    <row r="8808" x14ac:dyDescent="0.2"/>
    <row r="8809" x14ac:dyDescent="0.2"/>
    <row r="8810" x14ac:dyDescent="0.2"/>
    <row r="8811" x14ac:dyDescent="0.2"/>
    <row r="8812" x14ac:dyDescent="0.2"/>
    <row r="8813" x14ac:dyDescent="0.2"/>
    <row r="8814" x14ac:dyDescent="0.2"/>
    <row r="8815" x14ac:dyDescent="0.2"/>
    <row r="8816" x14ac:dyDescent="0.2"/>
    <row r="8817" x14ac:dyDescent="0.2"/>
    <row r="8818" x14ac:dyDescent="0.2"/>
    <row r="8819" x14ac:dyDescent="0.2"/>
    <row r="8820" x14ac:dyDescent="0.2"/>
    <row r="8821" x14ac:dyDescent="0.2"/>
    <row r="8822" x14ac:dyDescent="0.2"/>
    <row r="8823" x14ac:dyDescent="0.2"/>
    <row r="8824" x14ac:dyDescent="0.2"/>
    <row r="8825" x14ac:dyDescent="0.2"/>
    <row r="8826" x14ac:dyDescent="0.2"/>
    <row r="8827" x14ac:dyDescent="0.2"/>
    <row r="8828" x14ac:dyDescent="0.2"/>
    <row r="8829" x14ac:dyDescent="0.2"/>
    <row r="8830" x14ac:dyDescent="0.2"/>
    <row r="8831" x14ac:dyDescent="0.2"/>
    <row r="8832" x14ac:dyDescent="0.2"/>
    <row r="8833" x14ac:dyDescent="0.2"/>
    <row r="8834" x14ac:dyDescent="0.2"/>
    <row r="8835" x14ac:dyDescent="0.2"/>
    <row r="8836" x14ac:dyDescent="0.2"/>
    <row r="8837" x14ac:dyDescent="0.2"/>
    <row r="8838" x14ac:dyDescent="0.2"/>
    <row r="8839" x14ac:dyDescent="0.2"/>
    <row r="8840" x14ac:dyDescent="0.2"/>
    <row r="8841" x14ac:dyDescent="0.2"/>
    <row r="8842" x14ac:dyDescent="0.2"/>
    <row r="8843" x14ac:dyDescent="0.2"/>
    <row r="8844" x14ac:dyDescent="0.2"/>
    <row r="8845" x14ac:dyDescent="0.2"/>
    <row r="8846" x14ac:dyDescent="0.2"/>
    <row r="8847" x14ac:dyDescent="0.2"/>
    <row r="8848" x14ac:dyDescent="0.2"/>
    <row r="8849" x14ac:dyDescent="0.2"/>
    <row r="8850" x14ac:dyDescent="0.2"/>
    <row r="8851" x14ac:dyDescent="0.2"/>
    <row r="8852" x14ac:dyDescent="0.2"/>
    <row r="8853" x14ac:dyDescent="0.2"/>
    <row r="8854" x14ac:dyDescent="0.2"/>
    <row r="8855" x14ac:dyDescent="0.2"/>
    <row r="8856" x14ac:dyDescent="0.2"/>
    <row r="8857" x14ac:dyDescent="0.2"/>
    <row r="8858" x14ac:dyDescent="0.2"/>
    <row r="8859" x14ac:dyDescent="0.2"/>
    <row r="8860" x14ac:dyDescent="0.2"/>
    <row r="8861" x14ac:dyDescent="0.2"/>
    <row r="8862" x14ac:dyDescent="0.2"/>
    <row r="8863" x14ac:dyDescent="0.2"/>
    <row r="8864" x14ac:dyDescent="0.2"/>
    <row r="8865" x14ac:dyDescent="0.2"/>
    <row r="8866" x14ac:dyDescent="0.2"/>
    <row r="8867" x14ac:dyDescent="0.2"/>
    <row r="8868" x14ac:dyDescent="0.2"/>
    <row r="8869" x14ac:dyDescent="0.2"/>
    <row r="8870" x14ac:dyDescent="0.2"/>
    <row r="8871" x14ac:dyDescent="0.2"/>
    <row r="8872" x14ac:dyDescent="0.2"/>
    <row r="8873" x14ac:dyDescent="0.2"/>
    <row r="8874" x14ac:dyDescent="0.2"/>
    <row r="8875" x14ac:dyDescent="0.2"/>
    <row r="8876" x14ac:dyDescent="0.2"/>
    <row r="8877" x14ac:dyDescent="0.2"/>
    <row r="8878" x14ac:dyDescent="0.2"/>
    <row r="8879" x14ac:dyDescent="0.2"/>
    <row r="8880" x14ac:dyDescent="0.2"/>
    <row r="8881" x14ac:dyDescent="0.2"/>
    <row r="8882" x14ac:dyDescent="0.2"/>
    <row r="8883" x14ac:dyDescent="0.2"/>
    <row r="8884" x14ac:dyDescent="0.2"/>
    <row r="8885" x14ac:dyDescent="0.2"/>
    <row r="8886" x14ac:dyDescent="0.2"/>
    <row r="8887" x14ac:dyDescent="0.2"/>
    <row r="8888" x14ac:dyDescent="0.2"/>
    <row r="8889" x14ac:dyDescent="0.2"/>
    <row r="8890" x14ac:dyDescent="0.2"/>
    <row r="8891" x14ac:dyDescent="0.2"/>
    <row r="8892" x14ac:dyDescent="0.2"/>
    <row r="8893" x14ac:dyDescent="0.2"/>
    <row r="8894" x14ac:dyDescent="0.2"/>
    <row r="8895" x14ac:dyDescent="0.2"/>
    <row r="8896" x14ac:dyDescent="0.2"/>
    <row r="8897" x14ac:dyDescent="0.2"/>
    <row r="8898" x14ac:dyDescent="0.2"/>
    <row r="8899" x14ac:dyDescent="0.2"/>
    <row r="8900" x14ac:dyDescent="0.2"/>
    <row r="8901" x14ac:dyDescent="0.2"/>
    <row r="8902" x14ac:dyDescent="0.2"/>
    <row r="8903" x14ac:dyDescent="0.2"/>
    <row r="8904" x14ac:dyDescent="0.2"/>
    <row r="8905" x14ac:dyDescent="0.2"/>
    <row r="8906" x14ac:dyDescent="0.2"/>
    <row r="8907" x14ac:dyDescent="0.2"/>
    <row r="8908" x14ac:dyDescent="0.2"/>
    <row r="8909" x14ac:dyDescent="0.2"/>
    <row r="8910" x14ac:dyDescent="0.2"/>
    <row r="8911" x14ac:dyDescent="0.2"/>
    <row r="8912" x14ac:dyDescent="0.2"/>
    <row r="8913" x14ac:dyDescent="0.2"/>
    <row r="8914" x14ac:dyDescent="0.2"/>
    <row r="8915" x14ac:dyDescent="0.2"/>
    <row r="8916" x14ac:dyDescent="0.2"/>
    <row r="8917" x14ac:dyDescent="0.2"/>
    <row r="8918" x14ac:dyDescent="0.2"/>
    <row r="8919" x14ac:dyDescent="0.2"/>
    <row r="8920" x14ac:dyDescent="0.2"/>
    <row r="8921" x14ac:dyDescent="0.2"/>
    <row r="8922" x14ac:dyDescent="0.2"/>
    <row r="8923" x14ac:dyDescent="0.2"/>
    <row r="8924" x14ac:dyDescent="0.2"/>
    <row r="8925" x14ac:dyDescent="0.2"/>
    <row r="8926" x14ac:dyDescent="0.2"/>
    <row r="8927" x14ac:dyDescent="0.2"/>
    <row r="8928" x14ac:dyDescent="0.2"/>
    <row r="8929" x14ac:dyDescent="0.2"/>
    <row r="8930" x14ac:dyDescent="0.2"/>
    <row r="8931" x14ac:dyDescent="0.2"/>
    <row r="8932" x14ac:dyDescent="0.2"/>
    <row r="8933" x14ac:dyDescent="0.2"/>
    <row r="8934" x14ac:dyDescent="0.2"/>
    <row r="8935" x14ac:dyDescent="0.2"/>
    <row r="8936" x14ac:dyDescent="0.2"/>
    <row r="8937" x14ac:dyDescent="0.2"/>
    <row r="8938" x14ac:dyDescent="0.2"/>
    <row r="8939" x14ac:dyDescent="0.2"/>
    <row r="8940" x14ac:dyDescent="0.2"/>
    <row r="8941" x14ac:dyDescent="0.2"/>
    <row r="8942" x14ac:dyDescent="0.2"/>
    <row r="8943" x14ac:dyDescent="0.2"/>
    <row r="8944" x14ac:dyDescent="0.2"/>
    <row r="8945" x14ac:dyDescent="0.2"/>
    <row r="8946" x14ac:dyDescent="0.2"/>
    <row r="8947" x14ac:dyDescent="0.2"/>
    <row r="8948" x14ac:dyDescent="0.2"/>
    <row r="8949" x14ac:dyDescent="0.2"/>
    <row r="8950" x14ac:dyDescent="0.2"/>
    <row r="8951" x14ac:dyDescent="0.2"/>
    <row r="8952" x14ac:dyDescent="0.2"/>
    <row r="8953" x14ac:dyDescent="0.2"/>
    <row r="8954" x14ac:dyDescent="0.2"/>
    <row r="8955" x14ac:dyDescent="0.2"/>
    <row r="8956" x14ac:dyDescent="0.2"/>
    <row r="8957" x14ac:dyDescent="0.2"/>
    <row r="8958" x14ac:dyDescent="0.2"/>
    <row r="8959" x14ac:dyDescent="0.2"/>
    <row r="8960" x14ac:dyDescent="0.2"/>
    <row r="8961" x14ac:dyDescent="0.2"/>
    <row r="8962" x14ac:dyDescent="0.2"/>
    <row r="8963" x14ac:dyDescent="0.2"/>
    <row r="8964" x14ac:dyDescent="0.2"/>
    <row r="8965" x14ac:dyDescent="0.2"/>
    <row r="8966" x14ac:dyDescent="0.2"/>
    <row r="8967" x14ac:dyDescent="0.2"/>
    <row r="8968" x14ac:dyDescent="0.2"/>
    <row r="8969" x14ac:dyDescent="0.2"/>
    <row r="8970" x14ac:dyDescent="0.2"/>
    <row r="8971" x14ac:dyDescent="0.2"/>
    <row r="8972" x14ac:dyDescent="0.2"/>
    <row r="8973" x14ac:dyDescent="0.2"/>
    <row r="8974" x14ac:dyDescent="0.2"/>
    <row r="8975" x14ac:dyDescent="0.2"/>
    <row r="8976" x14ac:dyDescent="0.2"/>
    <row r="8977" x14ac:dyDescent="0.2"/>
    <row r="8978" x14ac:dyDescent="0.2"/>
    <row r="8979" x14ac:dyDescent="0.2"/>
    <row r="8980" x14ac:dyDescent="0.2"/>
    <row r="8981" x14ac:dyDescent="0.2"/>
    <row r="8982" x14ac:dyDescent="0.2"/>
    <row r="8983" x14ac:dyDescent="0.2"/>
    <row r="8984" x14ac:dyDescent="0.2"/>
    <row r="8985" x14ac:dyDescent="0.2"/>
    <row r="8986" x14ac:dyDescent="0.2"/>
    <row r="8987" x14ac:dyDescent="0.2"/>
    <row r="8988" x14ac:dyDescent="0.2"/>
    <row r="8989" x14ac:dyDescent="0.2"/>
    <row r="8990" x14ac:dyDescent="0.2"/>
    <row r="8991" x14ac:dyDescent="0.2"/>
    <row r="8992" x14ac:dyDescent="0.2"/>
    <row r="8993" x14ac:dyDescent="0.2"/>
    <row r="8994" x14ac:dyDescent="0.2"/>
    <row r="8995" x14ac:dyDescent="0.2"/>
    <row r="8996" x14ac:dyDescent="0.2"/>
    <row r="8997" x14ac:dyDescent="0.2"/>
    <row r="8998" x14ac:dyDescent="0.2"/>
    <row r="8999" x14ac:dyDescent="0.2"/>
    <row r="9000" x14ac:dyDescent="0.2"/>
    <row r="9001" x14ac:dyDescent="0.2"/>
    <row r="9002" x14ac:dyDescent="0.2"/>
    <row r="9003" x14ac:dyDescent="0.2"/>
    <row r="9004" x14ac:dyDescent="0.2"/>
    <row r="9005" x14ac:dyDescent="0.2"/>
    <row r="9006" x14ac:dyDescent="0.2"/>
    <row r="9007" x14ac:dyDescent="0.2"/>
    <row r="9008" x14ac:dyDescent="0.2"/>
    <row r="9009" x14ac:dyDescent="0.2"/>
    <row r="9010" x14ac:dyDescent="0.2"/>
    <row r="9011" x14ac:dyDescent="0.2"/>
    <row r="9012" x14ac:dyDescent="0.2"/>
    <row r="9013" x14ac:dyDescent="0.2"/>
    <row r="9014" x14ac:dyDescent="0.2"/>
    <row r="9015" x14ac:dyDescent="0.2"/>
    <row r="9016" x14ac:dyDescent="0.2"/>
    <row r="9017" x14ac:dyDescent="0.2"/>
    <row r="9018" x14ac:dyDescent="0.2"/>
    <row r="9019" x14ac:dyDescent="0.2"/>
    <row r="9020" x14ac:dyDescent="0.2"/>
    <row r="9021" x14ac:dyDescent="0.2"/>
    <row r="9022" x14ac:dyDescent="0.2"/>
    <row r="9023" x14ac:dyDescent="0.2"/>
    <row r="9024" x14ac:dyDescent="0.2"/>
    <row r="9025" x14ac:dyDescent="0.2"/>
    <row r="9026" x14ac:dyDescent="0.2"/>
    <row r="9027" x14ac:dyDescent="0.2"/>
    <row r="9028" x14ac:dyDescent="0.2"/>
    <row r="9029" x14ac:dyDescent="0.2"/>
    <row r="9030" x14ac:dyDescent="0.2"/>
    <row r="9031" x14ac:dyDescent="0.2"/>
    <row r="9032" x14ac:dyDescent="0.2"/>
    <row r="9033" x14ac:dyDescent="0.2"/>
    <row r="9034" x14ac:dyDescent="0.2"/>
    <row r="9035" x14ac:dyDescent="0.2"/>
    <row r="9036" x14ac:dyDescent="0.2"/>
    <row r="9037" x14ac:dyDescent="0.2"/>
    <row r="9038" x14ac:dyDescent="0.2"/>
    <row r="9039" x14ac:dyDescent="0.2"/>
    <row r="9040" x14ac:dyDescent="0.2"/>
    <row r="9041" x14ac:dyDescent="0.2"/>
    <row r="9042" x14ac:dyDescent="0.2"/>
    <row r="9043" x14ac:dyDescent="0.2"/>
    <row r="9044" x14ac:dyDescent="0.2"/>
    <row r="9045" x14ac:dyDescent="0.2"/>
    <row r="9046" x14ac:dyDescent="0.2"/>
    <row r="9047" x14ac:dyDescent="0.2"/>
    <row r="9048" x14ac:dyDescent="0.2"/>
    <row r="9049" x14ac:dyDescent="0.2"/>
    <row r="9050" x14ac:dyDescent="0.2"/>
    <row r="9051" x14ac:dyDescent="0.2"/>
    <row r="9052" x14ac:dyDescent="0.2"/>
    <row r="9053" x14ac:dyDescent="0.2"/>
    <row r="9054" x14ac:dyDescent="0.2"/>
    <row r="9055" x14ac:dyDescent="0.2"/>
    <row r="9056" x14ac:dyDescent="0.2"/>
    <row r="9057" x14ac:dyDescent="0.2"/>
    <row r="9058" x14ac:dyDescent="0.2"/>
    <row r="9059" x14ac:dyDescent="0.2"/>
    <row r="9060" x14ac:dyDescent="0.2"/>
    <row r="9061" x14ac:dyDescent="0.2"/>
    <row r="9062" x14ac:dyDescent="0.2"/>
    <row r="9063" x14ac:dyDescent="0.2"/>
    <row r="9064" x14ac:dyDescent="0.2"/>
    <row r="9065" x14ac:dyDescent="0.2"/>
    <row r="9066" x14ac:dyDescent="0.2"/>
    <row r="9067" x14ac:dyDescent="0.2"/>
    <row r="9068" x14ac:dyDescent="0.2"/>
    <row r="9069" x14ac:dyDescent="0.2"/>
    <row r="9070" x14ac:dyDescent="0.2"/>
    <row r="9071" x14ac:dyDescent="0.2"/>
    <row r="9072" x14ac:dyDescent="0.2"/>
    <row r="9073" x14ac:dyDescent="0.2"/>
    <row r="9074" x14ac:dyDescent="0.2"/>
    <row r="9075" x14ac:dyDescent="0.2"/>
    <row r="9076" x14ac:dyDescent="0.2"/>
    <row r="9077" x14ac:dyDescent="0.2"/>
    <row r="9078" x14ac:dyDescent="0.2"/>
    <row r="9079" x14ac:dyDescent="0.2"/>
    <row r="9080" x14ac:dyDescent="0.2"/>
    <row r="9081" x14ac:dyDescent="0.2"/>
    <row r="9082" x14ac:dyDescent="0.2"/>
    <row r="9083" x14ac:dyDescent="0.2"/>
    <row r="9084" x14ac:dyDescent="0.2"/>
    <row r="9085" x14ac:dyDescent="0.2"/>
    <row r="9086" x14ac:dyDescent="0.2"/>
    <row r="9087" x14ac:dyDescent="0.2"/>
    <row r="9088" x14ac:dyDescent="0.2"/>
    <row r="9089" x14ac:dyDescent="0.2"/>
    <row r="9090" x14ac:dyDescent="0.2"/>
    <row r="9091" x14ac:dyDescent="0.2"/>
    <row r="9092" x14ac:dyDescent="0.2"/>
    <row r="9093" x14ac:dyDescent="0.2"/>
    <row r="9094" x14ac:dyDescent="0.2"/>
    <row r="9095" x14ac:dyDescent="0.2"/>
    <row r="9096" x14ac:dyDescent="0.2"/>
    <row r="9097" x14ac:dyDescent="0.2"/>
    <row r="9098" x14ac:dyDescent="0.2"/>
    <row r="9099" x14ac:dyDescent="0.2"/>
    <row r="9100" x14ac:dyDescent="0.2"/>
    <row r="9101" x14ac:dyDescent="0.2"/>
    <row r="9102" x14ac:dyDescent="0.2"/>
    <row r="9103" x14ac:dyDescent="0.2"/>
    <row r="9104" x14ac:dyDescent="0.2"/>
    <row r="9105" x14ac:dyDescent="0.2"/>
    <row r="9106" x14ac:dyDescent="0.2"/>
    <row r="9107" x14ac:dyDescent="0.2"/>
    <row r="9108" x14ac:dyDescent="0.2"/>
    <row r="9109" x14ac:dyDescent="0.2"/>
    <row r="9110" x14ac:dyDescent="0.2"/>
    <row r="9111" x14ac:dyDescent="0.2"/>
    <row r="9112" x14ac:dyDescent="0.2"/>
    <row r="9113" x14ac:dyDescent="0.2"/>
    <row r="9114" x14ac:dyDescent="0.2"/>
    <row r="9115" x14ac:dyDescent="0.2"/>
    <row r="9116" x14ac:dyDescent="0.2"/>
    <row r="9117" x14ac:dyDescent="0.2"/>
    <row r="9118" x14ac:dyDescent="0.2"/>
    <row r="9119" x14ac:dyDescent="0.2"/>
    <row r="9120" x14ac:dyDescent="0.2"/>
    <row r="9121" x14ac:dyDescent="0.2"/>
    <row r="9122" x14ac:dyDescent="0.2"/>
    <row r="9123" x14ac:dyDescent="0.2"/>
    <row r="9124" x14ac:dyDescent="0.2"/>
    <row r="9125" x14ac:dyDescent="0.2"/>
    <row r="9126" x14ac:dyDescent="0.2"/>
    <row r="9127" x14ac:dyDescent="0.2"/>
    <row r="9128" x14ac:dyDescent="0.2"/>
    <row r="9129" x14ac:dyDescent="0.2"/>
    <row r="9130" x14ac:dyDescent="0.2"/>
    <row r="9131" x14ac:dyDescent="0.2"/>
    <row r="9132" x14ac:dyDescent="0.2"/>
    <row r="9133" x14ac:dyDescent="0.2"/>
    <row r="9134" x14ac:dyDescent="0.2"/>
    <row r="9135" x14ac:dyDescent="0.2"/>
    <row r="9136" x14ac:dyDescent="0.2"/>
    <row r="9137" x14ac:dyDescent="0.2"/>
    <row r="9138" x14ac:dyDescent="0.2"/>
    <row r="9139" x14ac:dyDescent="0.2"/>
    <row r="9140" x14ac:dyDescent="0.2"/>
    <row r="9141" x14ac:dyDescent="0.2"/>
    <row r="9142" x14ac:dyDescent="0.2"/>
    <row r="9143" x14ac:dyDescent="0.2"/>
    <row r="9144" x14ac:dyDescent="0.2"/>
    <row r="9145" x14ac:dyDescent="0.2"/>
    <row r="9146" x14ac:dyDescent="0.2"/>
    <row r="9147" x14ac:dyDescent="0.2"/>
    <row r="9148" x14ac:dyDescent="0.2"/>
    <row r="9149" x14ac:dyDescent="0.2"/>
    <row r="9150" x14ac:dyDescent="0.2"/>
    <row r="9151" x14ac:dyDescent="0.2"/>
    <row r="9152" x14ac:dyDescent="0.2"/>
    <row r="9153" x14ac:dyDescent="0.2"/>
    <row r="9154" x14ac:dyDescent="0.2"/>
    <row r="9155" x14ac:dyDescent="0.2"/>
    <row r="9156" x14ac:dyDescent="0.2"/>
    <row r="9157" x14ac:dyDescent="0.2"/>
    <row r="9158" x14ac:dyDescent="0.2"/>
    <row r="9159" x14ac:dyDescent="0.2"/>
    <row r="9160" x14ac:dyDescent="0.2"/>
    <row r="9161" x14ac:dyDescent="0.2"/>
    <row r="9162" x14ac:dyDescent="0.2"/>
    <row r="9163" x14ac:dyDescent="0.2"/>
    <row r="9164" x14ac:dyDescent="0.2"/>
    <row r="9165" x14ac:dyDescent="0.2"/>
    <row r="9166" x14ac:dyDescent="0.2"/>
    <row r="9167" x14ac:dyDescent="0.2"/>
    <row r="9168" x14ac:dyDescent="0.2"/>
    <row r="9169" x14ac:dyDescent="0.2"/>
    <row r="9170" x14ac:dyDescent="0.2"/>
    <row r="9171" x14ac:dyDescent="0.2"/>
    <row r="9172" x14ac:dyDescent="0.2"/>
    <row r="9173" x14ac:dyDescent="0.2"/>
    <row r="9174" x14ac:dyDescent="0.2"/>
    <row r="9175" x14ac:dyDescent="0.2"/>
    <row r="9176" x14ac:dyDescent="0.2"/>
    <row r="9177" x14ac:dyDescent="0.2"/>
    <row r="9178" x14ac:dyDescent="0.2"/>
    <row r="9179" x14ac:dyDescent="0.2"/>
    <row r="9180" x14ac:dyDescent="0.2"/>
    <row r="9181" x14ac:dyDescent="0.2"/>
    <row r="9182" x14ac:dyDescent="0.2"/>
    <row r="9183" x14ac:dyDescent="0.2"/>
    <row r="9184" x14ac:dyDescent="0.2"/>
    <row r="9185" x14ac:dyDescent="0.2"/>
    <row r="9186" x14ac:dyDescent="0.2"/>
    <row r="9187" x14ac:dyDescent="0.2"/>
    <row r="9188" x14ac:dyDescent="0.2"/>
    <row r="9189" x14ac:dyDescent="0.2"/>
    <row r="9190" x14ac:dyDescent="0.2"/>
    <row r="9191" x14ac:dyDescent="0.2"/>
    <row r="9192" x14ac:dyDescent="0.2"/>
    <row r="9193" x14ac:dyDescent="0.2"/>
    <row r="9194" x14ac:dyDescent="0.2"/>
    <row r="9195" x14ac:dyDescent="0.2"/>
    <row r="9196" x14ac:dyDescent="0.2"/>
    <row r="9197" x14ac:dyDescent="0.2"/>
    <row r="9198" x14ac:dyDescent="0.2"/>
    <row r="9199" x14ac:dyDescent="0.2"/>
    <row r="9200" x14ac:dyDescent="0.2"/>
    <row r="9201" x14ac:dyDescent="0.2"/>
    <row r="9202" x14ac:dyDescent="0.2"/>
    <row r="9203" x14ac:dyDescent="0.2"/>
    <row r="9204" x14ac:dyDescent="0.2"/>
    <row r="9205" x14ac:dyDescent="0.2"/>
    <row r="9206" x14ac:dyDescent="0.2"/>
    <row r="9207" x14ac:dyDescent="0.2"/>
    <row r="9208" x14ac:dyDescent="0.2"/>
    <row r="9209" x14ac:dyDescent="0.2"/>
    <row r="9210" x14ac:dyDescent="0.2"/>
    <row r="9211" x14ac:dyDescent="0.2"/>
    <row r="9212" x14ac:dyDescent="0.2"/>
    <row r="9213" x14ac:dyDescent="0.2"/>
    <row r="9214" x14ac:dyDescent="0.2"/>
    <row r="9215" x14ac:dyDescent="0.2"/>
    <row r="9216" x14ac:dyDescent="0.2"/>
    <row r="9217" x14ac:dyDescent="0.2"/>
    <row r="9218" x14ac:dyDescent="0.2"/>
    <row r="9219" x14ac:dyDescent="0.2"/>
    <row r="9220" x14ac:dyDescent="0.2"/>
    <row r="9221" x14ac:dyDescent="0.2"/>
    <row r="9222" x14ac:dyDescent="0.2"/>
    <row r="9223" x14ac:dyDescent="0.2"/>
    <row r="9224" x14ac:dyDescent="0.2"/>
    <row r="9225" x14ac:dyDescent="0.2"/>
    <row r="9226" x14ac:dyDescent="0.2"/>
    <row r="9227" x14ac:dyDescent="0.2"/>
    <row r="9228" x14ac:dyDescent="0.2"/>
    <row r="9229" x14ac:dyDescent="0.2"/>
    <row r="9230" x14ac:dyDescent="0.2"/>
    <row r="9231" x14ac:dyDescent="0.2"/>
    <row r="9232" x14ac:dyDescent="0.2"/>
    <row r="9233" x14ac:dyDescent="0.2"/>
    <row r="9234" x14ac:dyDescent="0.2"/>
    <row r="9235" x14ac:dyDescent="0.2"/>
    <row r="9236" x14ac:dyDescent="0.2"/>
    <row r="9237" x14ac:dyDescent="0.2"/>
    <row r="9238" x14ac:dyDescent="0.2"/>
    <row r="9239" x14ac:dyDescent="0.2"/>
    <row r="9240" x14ac:dyDescent="0.2"/>
    <row r="9241" x14ac:dyDescent="0.2"/>
    <row r="9242" x14ac:dyDescent="0.2"/>
    <row r="9243" x14ac:dyDescent="0.2"/>
    <row r="9244" x14ac:dyDescent="0.2"/>
    <row r="9245" x14ac:dyDescent="0.2"/>
    <row r="9246" x14ac:dyDescent="0.2"/>
    <row r="9247" x14ac:dyDescent="0.2"/>
    <row r="9248" x14ac:dyDescent="0.2"/>
    <row r="9249" x14ac:dyDescent="0.2"/>
    <row r="9250" x14ac:dyDescent="0.2"/>
    <row r="9251" x14ac:dyDescent="0.2"/>
    <row r="9252" x14ac:dyDescent="0.2"/>
    <row r="9253" x14ac:dyDescent="0.2"/>
    <row r="9254" x14ac:dyDescent="0.2"/>
    <row r="9255" x14ac:dyDescent="0.2"/>
    <row r="9256" x14ac:dyDescent="0.2"/>
    <row r="9257" x14ac:dyDescent="0.2"/>
    <row r="9258" x14ac:dyDescent="0.2"/>
    <row r="9259" x14ac:dyDescent="0.2"/>
    <row r="9260" x14ac:dyDescent="0.2"/>
    <row r="9261" x14ac:dyDescent="0.2"/>
    <row r="9262" x14ac:dyDescent="0.2"/>
    <row r="9263" x14ac:dyDescent="0.2"/>
    <row r="9264" x14ac:dyDescent="0.2"/>
    <row r="9265" x14ac:dyDescent="0.2"/>
    <row r="9266" x14ac:dyDescent="0.2"/>
    <row r="9267" x14ac:dyDescent="0.2"/>
    <row r="9268" x14ac:dyDescent="0.2"/>
    <row r="9269" x14ac:dyDescent="0.2"/>
    <row r="9270" x14ac:dyDescent="0.2"/>
    <row r="9271" x14ac:dyDescent="0.2"/>
    <row r="9272" x14ac:dyDescent="0.2"/>
    <row r="9273" x14ac:dyDescent="0.2"/>
    <row r="9274" x14ac:dyDescent="0.2"/>
    <row r="9275" x14ac:dyDescent="0.2"/>
    <row r="9276" x14ac:dyDescent="0.2"/>
    <row r="9277" x14ac:dyDescent="0.2"/>
    <row r="9278" x14ac:dyDescent="0.2"/>
    <row r="9279" x14ac:dyDescent="0.2"/>
    <row r="9280" x14ac:dyDescent="0.2"/>
    <row r="9281" x14ac:dyDescent="0.2"/>
    <row r="9282" x14ac:dyDescent="0.2"/>
    <row r="9283" x14ac:dyDescent="0.2"/>
    <row r="9284" x14ac:dyDescent="0.2"/>
    <row r="9285" x14ac:dyDescent="0.2"/>
    <row r="9286" x14ac:dyDescent="0.2"/>
    <row r="9287" x14ac:dyDescent="0.2"/>
    <row r="9288" x14ac:dyDescent="0.2"/>
    <row r="9289" x14ac:dyDescent="0.2"/>
    <row r="9290" x14ac:dyDescent="0.2"/>
    <row r="9291" x14ac:dyDescent="0.2"/>
    <row r="9292" x14ac:dyDescent="0.2"/>
    <row r="9293" x14ac:dyDescent="0.2"/>
    <row r="9294" x14ac:dyDescent="0.2"/>
    <row r="9295" x14ac:dyDescent="0.2"/>
    <row r="9296" x14ac:dyDescent="0.2"/>
    <row r="9297" x14ac:dyDescent="0.2"/>
    <row r="9298" x14ac:dyDescent="0.2"/>
    <row r="9299" x14ac:dyDescent="0.2"/>
    <row r="9300" x14ac:dyDescent="0.2"/>
    <row r="9301" x14ac:dyDescent="0.2"/>
    <row r="9302" x14ac:dyDescent="0.2"/>
    <row r="9303" x14ac:dyDescent="0.2"/>
    <row r="9304" x14ac:dyDescent="0.2"/>
    <row r="9305" x14ac:dyDescent="0.2"/>
    <row r="9306" x14ac:dyDescent="0.2"/>
    <row r="9307" x14ac:dyDescent="0.2"/>
    <row r="9308" x14ac:dyDescent="0.2"/>
    <row r="9309" x14ac:dyDescent="0.2"/>
    <row r="9310" x14ac:dyDescent="0.2"/>
    <row r="9311" x14ac:dyDescent="0.2"/>
    <row r="9312" x14ac:dyDescent="0.2"/>
    <row r="9313" x14ac:dyDescent="0.2"/>
    <row r="9314" x14ac:dyDescent="0.2"/>
    <row r="9315" x14ac:dyDescent="0.2"/>
    <row r="9316" x14ac:dyDescent="0.2"/>
    <row r="9317" x14ac:dyDescent="0.2"/>
    <row r="9318" x14ac:dyDescent="0.2"/>
    <row r="9319" x14ac:dyDescent="0.2"/>
    <row r="9320" x14ac:dyDescent="0.2"/>
    <row r="9321" x14ac:dyDescent="0.2"/>
    <row r="9322" x14ac:dyDescent="0.2"/>
    <row r="9323" x14ac:dyDescent="0.2"/>
    <row r="9324" x14ac:dyDescent="0.2"/>
    <row r="9325" x14ac:dyDescent="0.2"/>
    <row r="9326" x14ac:dyDescent="0.2"/>
    <row r="9327" x14ac:dyDescent="0.2"/>
    <row r="9328" x14ac:dyDescent="0.2"/>
    <row r="9329" x14ac:dyDescent="0.2"/>
    <row r="9330" x14ac:dyDescent="0.2"/>
    <row r="9331" x14ac:dyDescent="0.2"/>
    <row r="9332" x14ac:dyDescent="0.2"/>
    <row r="9333" x14ac:dyDescent="0.2"/>
    <row r="9334" x14ac:dyDescent="0.2"/>
    <row r="9335" x14ac:dyDescent="0.2"/>
    <row r="9336" x14ac:dyDescent="0.2"/>
    <row r="9337" x14ac:dyDescent="0.2"/>
    <row r="9338" x14ac:dyDescent="0.2"/>
    <row r="9339" x14ac:dyDescent="0.2"/>
    <row r="9340" x14ac:dyDescent="0.2"/>
    <row r="9341" x14ac:dyDescent="0.2"/>
    <row r="9342" x14ac:dyDescent="0.2"/>
    <row r="9343" x14ac:dyDescent="0.2"/>
    <row r="9344" x14ac:dyDescent="0.2"/>
    <row r="9345" x14ac:dyDescent="0.2"/>
    <row r="9346" x14ac:dyDescent="0.2"/>
    <row r="9347" x14ac:dyDescent="0.2"/>
    <row r="9348" x14ac:dyDescent="0.2"/>
    <row r="9349" x14ac:dyDescent="0.2"/>
    <row r="9350" x14ac:dyDescent="0.2"/>
    <row r="9351" x14ac:dyDescent="0.2"/>
    <row r="9352" x14ac:dyDescent="0.2"/>
    <row r="9353" x14ac:dyDescent="0.2"/>
    <row r="9354" x14ac:dyDescent="0.2"/>
    <row r="9355" x14ac:dyDescent="0.2"/>
    <row r="9356" x14ac:dyDescent="0.2"/>
    <row r="9357" x14ac:dyDescent="0.2"/>
    <row r="9358" x14ac:dyDescent="0.2"/>
    <row r="9359" x14ac:dyDescent="0.2"/>
    <row r="9360" x14ac:dyDescent="0.2"/>
    <row r="9361" x14ac:dyDescent="0.2"/>
    <row r="9362" x14ac:dyDescent="0.2"/>
    <row r="9363" x14ac:dyDescent="0.2"/>
    <row r="9364" x14ac:dyDescent="0.2"/>
    <row r="9365" x14ac:dyDescent="0.2"/>
    <row r="9366" x14ac:dyDescent="0.2"/>
    <row r="9367" x14ac:dyDescent="0.2"/>
    <row r="9368" x14ac:dyDescent="0.2"/>
    <row r="9369" x14ac:dyDescent="0.2"/>
    <row r="9370" x14ac:dyDescent="0.2"/>
    <row r="9371" x14ac:dyDescent="0.2"/>
    <row r="9372" x14ac:dyDescent="0.2"/>
    <row r="9373" x14ac:dyDescent="0.2"/>
    <row r="9374" x14ac:dyDescent="0.2"/>
    <row r="9375" x14ac:dyDescent="0.2"/>
    <row r="9376" x14ac:dyDescent="0.2"/>
    <row r="9377" x14ac:dyDescent="0.2"/>
    <row r="9378" x14ac:dyDescent="0.2"/>
    <row r="9379" x14ac:dyDescent="0.2"/>
    <row r="9380" x14ac:dyDescent="0.2"/>
    <row r="9381" x14ac:dyDescent="0.2"/>
    <row r="9382" x14ac:dyDescent="0.2"/>
    <row r="9383" x14ac:dyDescent="0.2"/>
    <row r="9384" x14ac:dyDescent="0.2"/>
    <row r="9385" x14ac:dyDescent="0.2"/>
    <row r="9386" x14ac:dyDescent="0.2"/>
    <row r="9387" x14ac:dyDescent="0.2"/>
    <row r="9388" x14ac:dyDescent="0.2"/>
    <row r="9389" x14ac:dyDescent="0.2"/>
    <row r="9390" x14ac:dyDescent="0.2"/>
    <row r="9391" x14ac:dyDescent="0.2"/>
    <row r="9392" x14ac:dyDescent="0.2"/>
    <row r="9393" x14ac:dyDescent="0.2"/>
    <row r="9394" x14ac:dyDescent="0.2"/>
    <row r="9395" x14ac:dyDescent="0.2"/>
    <row r="9396" x14ac:dyDescent="0.2"/>
    <row r="9397" x14ac:dyDescent="0.2"/>
    <row r="9398" x14ac:dyDescent="0.2"/>
    <row r="9399" x14ac:dyDescent="0.2"/>
    <row r="9400" x14ac:dyDescent="0.2"/>
    <row r="9401" x14ac:dyDescent="0.2"/>
    <row r="9402" x14ac:dyDescent="0.2"/>
    <row r="9403" x14ac:dyDescent="0.2"/>
    <row r="9404" x14ac:dyDescent="0.2"/>
    <row r="9405" x14ac:dyDescent="0.2"/>
    <row r="9406" x14ac:dyDescent="0.2"/>
    <row r="9407" x14ac:dyDescent="0.2"/>
    <row r="9408" x14ac:dyDescent="0.2"/>
    <row r="9409" x14ac:dyDescent="0.2"/>
    <row r="9410" x14ac:dyDescent="0.2"/>
    <row r="9411" x14ac:dyDescent="0.2"/>
    <row r="9412" x14ac:dyDescent="0.2"/>
    <row r="9413" x14ac:dyDescent="0.2"/>
    <row r="9414" x14ac:dyDescent="0.2"/>
    <row r="9415" x14ac:dyDescent="0.2"/>
    <row r="9416" x14ac:dyDescent="0.2"/>
    <row r="9417" x14ac:dyDescent="0.2"/>
    <row r="9418" x14ac:dyDescent="0.2"/>
    <row r="9419" x14ac:dyDescent="0.2"/>
    <row r="9420" x14ac:dyDescent="0.2"/>
    <row r="9421" x14ac:dyDescent="0.2"/>
    <row r="9422" x14ac:dyDescent="0.2"/>
    <row r="9423" x14ac:dyDescent="0.2"/>
    <row r="9424" x14ac:dyDescent="0.2"/>
    <row r="9425" x14ac:dyDescent="0.2"/>
    <row r="9426" x14ac:dyDescent="0.2"/>
    <row r="9427" x14ac:dyDescent="0.2"/>
    <row r="9428" x14ac:dyDescent="0.2"/>
    <row r="9429" x14ac:dyDescent="0.2"/>
    <row r="9430" x14ac:dyDescent="0.2"/>
    <row r="9431" x14ac:dyDescent="0.2"/>
    <row r="9432" x14ac:dyDescent="0.2"/>
    <row r="9433" x14ac:dyDescent="0.2"/>
    <row r="9434" x14ac:dyDescent="0.2"/>
    <row r="9435" x14ac:dyDescent="0.2"/>
    <row r="9436" x14ac:dyDescent="0.2"/>
    <row r="9437" x14ac:dyDescent="0.2"/>
    <row r="9438" x14ac:dyDescent="0.2"/>
    <row r="9439" x14ac:dyDescent="0.2"/>
    <row r="9440" x14ac:dyDescent="0.2"/>
    <row r="9441" x14ac:dyDescent="0.2"/>
    <row r="9442" x14ac:dyDescent="0.2"/>
    <row r="9443" x14ac:dyDescent="0.2"/>
    <row r="9444" x14ac:dyDescent="0.2"/>
    <row r="9445" x14ac:dyDescent="0.2"/>
    <row r="9446" x14ac:dyDescent="0.2"/>
    <row r="9447" x14ac:dyDescent="0.2"/>
    <row r="9448" x14ac:dyDescent="0.2"/>
    <row r="9449" x14ac:dyDescent="0.2"/>
    <row r="9450" x14ac:dyDescent="0.2"/>
    <row r="9451" x14ac:dyDescent="0.2"/>
    <row r="9452" x14ac:dyDescent="0.2"/>
    <row r="9453" x14ac:dyDescent="0.2"/>
    <row r="9454" x14ac:dyDescent="0.2"/>
    <row r="9455" x14ac:dyDescent="0.2"/>
    <row r="9456" x14ac:dyDescent="0.2"/>
    <row r="9457" x14ac:dyDescent="0.2"/>
    <row r="9458" x14ac:dyDescent="0.2"/>
    <row r="9459" x14ac:dyDescent="0.2"/>
    <row r="9460" x14ac:dyDescent="0.2"/>
    <row r="9461" x14ac:dyDescent="0.2"/>
    <row r="9462" x14ac:dyDescent="0.2"/>
    <row r="9463" x14ac:dyDescent="0.2"/>
    <row r="9464" x14ac:dyDescent="0.2"/>
    <row r="9465" x14ac:dyDescent="0.2"/>
    <row r="9466" x14ac:dyDescent="0.2"/>
    <row r="9467" x14ac:dyDescent="0.2"/>
    <row r="9468" x14ac:dyDescent="0.2"/>
    <row r="9469" x14ac:dyDescent="0.2"/>
    <row r="9470" x14ac:dyDescent="0.2"/>
    <row r="9471" x14ac:dyDescent="0.2"/>
    <row r="9472" x14ac:dyDescent="0.2"/>
    <row r="9473" x14ac:dyDescent="0.2"/>
    <row r="9474" x14ac:dyDescent="0.2"/>
    <row r="9475" x14ac:dyDescent="0.2"/>
    <row r="9476" x14ac:dyDescent="0.2"/>
    <row r="9477" x14ac:dyDescent="0.2"/>
    <row r="9478" x14ac:dyDescent="0.2"/>
    <row r="9479" x14ac:dyDescent="0.2"/>
    <row r="9480" x14ac:dyDescent="0.2"/>
    <row r="9481" x14ac:dyDescent="0.2"/>
    <row r="9482" x14ac:dyDescent="0.2"/>
    <row r="9483" x14ac:dyDescent="0.2"/>
    <row r="9484" x14ac:dyDescent="0.2"/>
    <row r="9485" x14ac:dyDescent="0.2"/>
    <row r="9486" x14ac:dyDescent="0.2"/>
    <row r="9487" x14ac:dyDescent="0.2"/>
    <row r="9488" x14ac:dyDescent="0.2"/>
    <row r="9489" x14ac:dyDescent="0.2"/>
    <row r="9490" x14ac:dyDescent="0.2"/>
    <row r="9491" x14ac:dyDescent="0.2"/>
    <row r="9492" x14ac:dyDescent="0.2"/>
    <row r="9493" x14ac:dyDescent="0.2"/>
    <row r="9494" x14ac:dyDescent="0.2"/>
    <row r="9495" x14ac:dyDescent="0.2"/>
    <row r="9496" x14ac:dyDescent="0.2"/>
    <row r="9497" x14ac:dyDescent="0.2"/>
    <row r="9498" x14ac:dyDescent="0.2"/>
    <row r="9499" x14ac:dyDescent="0.2"/>
    <row r="9500" x14ac:dyDescent="0.2"/>
    <row r="9501" x14ac:dyDescent="0.2"/>
    <row r="9502" x14ac:dyDescent="0.2"/>
    <row r="9503" x14ac:dyDescent="0.2"/>
    <row r="9504" x14ac:dyDescent="0.2"/>
    <row r="9505" x14ac:dyDescent="0.2"/>
    <row r="9506" x14ac:dyDescent="0.2"/>
    <row r="9507" x14ac:dyDescent="0.2"/>
    <row r="9508" x14ac:dyDescent="0.2"/>
    <row r="9509" x14ac:dyDescent="0.2"/>
    <row r="9510" x14ac:dyDescent="0.2"/>
    <row r="9511" x14ac:dyDescent="0.2"/>
    <row r="9512" x14ac:dyDescent="0.2"/>
    <row r="9513" x14ac:dyDescent="0.2"/>
    <row r="9514" x14ac:dyDescent="0.2"/>
    <row r="9515" x14ac:dyDescent="0.2"/>
    <row r="9516" x14ac:dyDescent="0.2"/>
    <row r="9517" x14ac:dyDescent="0.2"/>
    <row r="9518" x14ac:dyDescent="0.2"/>
    <row r="9519" x14ac:dyDescent="0.2"/>
    <row r="9520" x14ac:dyDescent="0.2"/>
    <row r="9521" x14ac:dyDescent="0.2"/>
    <row r="9522" x14ac:dyDescent="0.2"/>
    <row r="9523" x14ac:dyDescent="0.2"/>
    <row r="9524" x14ac:dyDescent="0.2"/>
    <row r="9525" x14ac:dyDescent="0.2"/>
    <row r="9526" x14ac:dyDescent="0.2"/>
    <row r="9527" x14ac:dyDescent="0.2"/>
    <row r="9528" x14ac:dyDescent="0.2"/>
    <row r="9529" x14ac:dyDescent="0.2"/>
    <row r="9530" x14ac:dyDescent="0.2"/>
    <row r="9531" x14ac:dyDescent="0.2"/>
    <row r="9532" x14ac:dyDescent="0.2"/>
    <row r="9533" x14ac:dyDescent="0.2"/>
    <row r="9534" x14ac:dyDescent="0.2"/>
    <row r="9535" x14ac:dyDescent="0.2"/>
    <row r="9536" x14ac:dyDescent="0.2"/>
    <row r="9537" x14ac:dyDescent="0.2"/>
    <row r="9538" x14ac:dyDescent="0.2"/>
    <row r="9539" x14ac:dyDescent="0.2"/>
    <row r="9540" x14ac:dyDescent="0.2"/>
    <row r="9541" x14ac:dyDescent="0.2"/>
    <row r="9542" x14ac:dyDescent="0.2"/>
    <row r="9543" x14ac:dyDescent="0.2"/>
    <row r="9544" x14ac:dyDescent="0.2"/>
    <row r="9545" x14ac:dyDescent="0.2"/>
    <row r="9546" x14ac:dyDescent="0.2"/>
    <row r="9547" x14ac:dyDescent="0.2"/>
    <row r="9548" x14ac:dyDescent="0.2"/>
    <row r="9549" x14ac:dyDescent="0.2"/>
    <row r="9550" x14ac:dyDescent="0.2"/>
    <row r="9551" x14ac:dyDescent="0.2"/>
    <row r="9552" x14ac:dyDescent="0.2"/>
    <row r="9553" x14ac:dyDescent="0.2"/>
    <row r="9554" x14ac:dyDescent="0.2"/>
    <row r="9555" x14ac:dyDescent="0.2"/>
    <row r="9556" x14ac:dyDescent="0.2"/>
    <row r="9557" x14ac:dyDescent="0.2"/>
    <row r="9558" x14ac:dyDescent="0.2"/>
    <row r="9559" x14ac:dyDescent="0.2"/>
    <row r="9560" x14ac:dyDescent="0.2"/>
    <row r="9561" x14ac:dyDescent="0.2"/>
    <row r="9562" x14ac:dyDescent="0.2"/>
    <row r="9563" x14ac:dyDescent="0.2"/>
    <row r="9564" x14ac:dyDescent="0.2"/>
    <row r="9565" x14ac:dyDescent="0.2"/>
    <row r="9566" x14ac:dyDescent="0.2"/>
    <row r="9567" x14ac:dyDescent="0.2"/>
    <row r="9568" x14ac:dyDescent="0.2"/>
    <row r="9569" x14ac:dyDescent="0.2"/>
    <row r="9570" x14ac:dyDescent="0.2"/>
    <row r="9571" x14ac:dyDescent="0.2"/>
    <row r="9572" x14ac:dyDescent="0.2"/>
    <row r="9573" x14ac:dyDescent="0.2"/>
    <row r="9574" x14ac:dyDescent="0.2"/>
    <row r="9575" x14ac:dyDescent="0.2"/>
    <row r="9576" x14ac:dyDescent="0.2"/>
    <row r="9577" x14ac:dyDescent="0.2"/>
    <row r="9578" x14ac:dyDescent="0.2"/>
    <row r="9579" x14ac:dyDescent="0.2"/>
    <row r="9580" x14ac:dyDescent="0.2"/>
    <row r="9581" x14ac:dyDescent="0.2"/>
    <row r="9582" x14ac:dyDescent="0.2"/>
    <row r="9583" x14ac:dyDescent="0.2"/>
    <row r="9584" x14ac:dyDescent="0.2"/>
    <row r="9585" x14ac:dyDescent="0.2"/>
    <row r="9586" x14ac:dyDescent="0.2"/>
    <row r="9587" x14ac:dyDescent="0.2"/>
    <row r="9588" x14ac:dyDescent="0.2"/>
    <row r="9589" x14ac:dyDescent="0.2"/>
    <row r="9590" x14ac:dyDescent="0.2"/>
    <row r="9591" x14ac:dyDescent="0.2"/>
    <row r="9592" x14ac:dyDescent="0.2"/>
    <row r="9593" x14ac:dyDescent="0.2"/>
    <row r="9594" x14ac:dyDescent="0.2"/>
    <row r="9595" x14ac:dyDescent="0.2"/>
    <row r="9596" x14ac:dyDescent="0.2"/>
    <row r="9597" x14ac:dyDescent="0.2"/>
    <row r="9598" x14ac:dyDescent="0.2"/>
    <row r="9599" x14ac:dyDescent="0.2"/>
    <row r="9600" x14ac:dyDescent="0.2"/>
    <row r="9601" x14ac:dyDescent="0.2"/>
    <row r="9602" x14ac:dyDescent="0.2"/>
    <row r="9603" x14ac:dyDescent="0.2"/>
    <row r="9604" x14ac:dyDescent="0.2"/>
    <row r="9605" x14ac:dyDescent="0.2"/>
    <row r="9606" x14ac:dyDescent="0.2"/>
    <row r="9607" x14ac:dyDescent="0.2"/>
    <row r="9608" x14ac:dyDescent="0.2"/>
    <row r="9609" x14ac:dyDescent="0.2"/>
    <row r="9610" x14ac:dyDescent="0.2"/>
    <row r="9611" x14ac:dyDescent="0.2"/>
    <row r="9612" x14ac:dyDescent="0.2"/>
    <row r="9613" x14ac:dyDescent="0.2"/>
    <row r="9614" x14ac:dyDescent="0.2"/>
    <row r="9615" x14ac:dyDescent="0.2"/>
    <row r="9616" x14ac:dyDescent="0.2"/>
    <row r="9617" x14ac:dyDescent="0.2"/>
    <row r="9618" x14ac:dyDescent="0.2"/>
    <row r="9619" x14ac:dyDescent="0.2"/>
    <row r="9620" x14ac:dyDescent="0.2"/>
    <row r="9621" x14ac:dyDescent="0.2"/>
    <row r="9622" x14ac:dyDescent="0.2"/>
    <row r="9623" x14ac:dyDescent="0.2"/>
    <row r="9624" x14ac:dyDescent="0.2"/>
    <row r="9625" x14ac:dyDescent="0.2"/>
    <row r="9626" x14ac:dyDescent="0.2"/>
    <row r="9627" x14ac:dyDescent="0.2"/>
    <row r="9628" x14ac:dyDescent="0.2"/>
    <row r="9629" x14ac:dyDescent="0.2"/>
    <row r="9630" x14ac:dyDescent="0.2"/>
    <row r="9631" x14ac:dyDescent="0.2"/>
    <row r="9632" x14ac:dyDescent="0.2"/>
    <row r="9633" x14ac:dyDescent="0.2"/>
    <row r="9634" x14ac:dyDescent="0.2"/>
    <row r="9635" x14ac:dyDescent="0.2"/>
    <row r="9636" x14ac:dyDescent="0.2"/>
    <row r="9637" x14ac:dyDescent="0.2"/>
    <row r="9638" x14ac:dyDescent="0.2"/>
    <row r="9639" x14ac:dyDescent="0.2"/>
    <row r="9640" x14ac:dyDescent="0.2"/>
    <row r="9641" x14ac:dyDescent="0.2"/>
    <row r="9642" x14ac:dyDescent="0.2"/>
    <row r="9643" x14ac:dyDescent="0.2"/>
    <row r="9644" x14ac:dyDescent="0.2"/>
    <row r="9645" x14ac:dyDescent="0.2"/>
    <row r="9646" x14ac:dyDescent="0.2"/>
    <row r="9647" x14ac:dyDescent="0.2"/>
    <row r="9648" x14ac:dyDescent="0.2"/>
    <row r="9649" x14ac:dyDescent="0.2"/>
    <row r="9650" x14ac:dyDescent="0.2"/>
    <row r="9651" x14ac:dyDescent="0.2"/>
    <row r="9652" x14ac:dyDescent="0.2"/>
    <row r="9653" x14ac:dyDescent="0.2"/>
    <row r="9654" x14ac:dyDescent="0.2"/>
    <row r="9655" x14ac:dyDescent="0.2"/>
    <row r="9656" x14ac:dyDescent="0.2"/>
    <row r="9657" x14ac:dyDescent="0.2"/>
    <row r="9658" x14ac:dyDescent="0.2"/>
    <row r="9659" x14ac:dyDescent="0.2"/>
    <row r="9660" x14ac:dyDescent="0.2"/>
    <row r="9661" x14ac:dyDescent="0.2"/>
    <row r="9662" x14ac:dyDescent="0.2"/>
    <row r="9663" x14ac:dyDescent="0.2"/>
    <row r="9664" x14ac:dyDescent="0.2"/>
    <row r="9665" x14ac:dyDescent="0.2"/>
    <row r="9666" x14ac:dyDescent="0.2"/>
    <row r="9667" x14ac:dyDescent="0.2"/>
    <row r="9668" x14ac:dyDescent="0.2"/>
    <row r="9669" x14ac:dyDescent="0.2"/>
    <row r="9670" x14ac:dyDescent="0.2"/>
    <row r="9671" x14ac:dyDescent="0.2"/>
    <row r="9672" x14ac:dyDescent="0.2"/>
    <row r="9673" x14ac:dyDescent="0.2"/>
    <row r="9674" x14ac:dyDescent="0.2"/>
    <row r="9675" x14ac:dyDescent="0.2"/>
    <row r="9676" x14ac:dyDescent="0.2"/>
    <row r="9677" x14ac:dyDescent="0.2"/>
    <row r="9678" x14ac:dyDescent="0.2"/>
    <row r="9679" x14ac:dyDescent="0.2"/>
    <row r="9680" x14ac:dyDescent="0.2"/>
    <row r="9681" x14ac:dyDescent="0.2"/>
    <row r="9682" x14ac:dyDescent="0.2"/>
    <row r="9683" x14ac:dyDescent="0.2"/>
    <row r="9684" x14ac:dyDescent="0.2"/>
    <row r="9685" x14ac:dyDescent="0.2"/>
    <row r="9686" x14ac:dyDescent="0.2"/>
    <row r="9687" x14ac:dyDescent="0.2"/>
    <row r="9688" x14ac:dyDescent="0.2"/>
    <row r="9689" x14ac:dyDescent="0.2"/>
    <row r="9690" x14ac:dyDescent="0.2"/>
    <row r="9691" x14ac:dyDescent="0.2"/>
    <row r="9692" x14ac:dyDescent="0.2"/>
    <row r="9693" x14ac:dyDescent="0.2"/>
    <row r="9694" x14ac:dyDescent="0.2"/>
    <row r="9695" x14ac:dyDescent="0.2"/>
    <row r="9696" x14ac:dyDescent="0.2"/>
    <row r="9697" x14ac:dyDescent="0.2"/>
    <row r="9698" x14ac:dyDescent="0.2"/>
    <row r="9699" x14ac:dyDescent="0.2"/>
    <row r="9700" x14ac:dyDescent="0.2"/>
    <row r="9701" x14ac:dyDescent="0.2"/>
    <row r="9702" x14ac:dyDescent="0.2"/>
    <row r="9703" x14ac:dyDescent="0.2"/>
    <row r="9704" x14ac:dyDescent="0.2"/>
    <row r="9705" x14ac:dyDescent="0.2"/>
    <row r="9706" x14ac:dyDescent="0.2"/>
    <row r="9707" x14ac:dyDescent="0.2"/>
    <row r="9708" x14ac:dyDescent="0.2"/>
    <row r="9709" x14ac:dyDescent="0.2"/>
    <row r="9710" x14ac:dyDescent="0.2"/>
    <row r="9711" x14ac:dyDescent="0.2"/>
    <row r="9712" x14ac:dyDescent="0.2"/>
    <row r="9713" x14ac:dyDescent="0.2"/>
    <row r="9714" x14ac:dyDescent="0.2"/>
    <row r="9715" x14ac:dyDescent="0.2"/>
    <row r="9716" x14ac:dyDescent="0.2"/>
    <row r="9717" x14ac:dyDescent="0.2"/>
    <row r="9718" x14ac:dyDescent="0.2"/>
    <row r="9719" x14ac:dyDescent="0.2"/>
    <row r="9720" x14ac:dyDescent="0.2"/>
    <row r="9721" x14ac:dyDescent="0.2"/>
    <row r="9722" x14ac:dyDescent="0.2"/>
    <row r="9723" x14ac:dyDescent="0.2"/>
    <row r="9724" x14ac:dyDescent="0.2"/>
    <row r="9725" x14ac:dyDescent="0.2"/>
    <row r="9726" x14ac:dyDescent="0.2"/>
    <row r="9727" x14ac:dyDescent="0.2"/>
    <row r="9728" x14ac:dyDescent="0.2"/>
    <row r="9729" x14ac:dyDescent="0.2"/>
    <row r="9730" x14ac:dyDescent="0.2"/>
    <row r="9731" x14ac:dyDescent="0.2"/>
    <row r="9732" x14ac:dyDescent="0.2"/>
    <row r="9733" x14ac:dyDescent="0.2"/>
    <row r="9734" x14ac:dyDescent="0.2"/>
    <row r="9735" x14ac:dyDescent="0.2"/>
    <row r="9736" x14ac:dyDescent="0.2"/>
    <row r="9737" x14ac:dyDescent="0.2"/>
    <row r="9738" x14ac:dyDescent="0.2"/>
    <row r="9739" x14ac:dyDescent="0.2"/>
    <row r="9740" x14ac:dyDescent="0.2"/>
    <row r="9741" x14ac:dyDescent="0.2"/>
    <row r="9742" x14ac:dyDescent="0.2"/>
    <row r="9743" x14ac:dyDescent="0.2"/>
    <row r="9744" x14ac:dyDescent="0.2"/>
    <row r="9745" x14ac:dyDescent="0.2"/>
    <row r="9746" x14ac:dyDescent="0.2"/>
    <row r="9747" x14ac:dyDescent="0.2"/>
    <row r="9748" x14ac:dyDescent="0.2"/>
    <row r="9749" x14ac:dyDescent="0.2"/>
    <row r="9750" x14ac:dyDescent="0.2"/>
    <row r="9751" x14ac:dyDescent="0.2"/>
    <row r="9752" x14ac:dyDescent="0.2"/>
    <row r="9753" x14ac:dyDescent="0.2"/>
    <row r="9754" x14ac:dyDescent="0.2"/>
    <row r="9755" x14ac:dyDescent="0.2"/>
    <row r="9756" x14ac:dyDescent="0.2"/>
    <row r="9757" x14ac:dyDescent="0.2"/>
    <row r="9758" x14ac:dyDescent="0.2"/>
    <row r="9759" x14ac:dyDescent="0.2"/>
    <row r="9760" x14ac:dyDescent="0.2"/>
    <row r="9761" x14ac:dyDescent="0.2"/>
    <row r="9762" x14ac:dyDescent="0.2"/>
    <row r="9763" x14ac:dyDescent="0.2"/>
    <row r="9764" x14ac:dyDescent="0.2"/>
    <row r="9765" x14ac:dyDescent="0.2"/>
    <row r="9766" x14ac:dyDescent="0.2"/>
    <row r="9767" x14ac:dyDescent="0.2"/>
    <row r="9768" x14ac:dyDescent="0.2"/>
    <row r="9769" x14ac:dyDescent="0.2"/>
    <row r="9770" x14ac:dyDescent="0.2"/>
    <row r="9771" x14ac:dyDescent="0.2"/>
    <row r="9772" x14ac:dyDescent="0.2"/>
    <row r="9773" x14ac:dyDescent="0.2"/>
    <row r="9774" x14ac:dyDescent="0.2"/>
    <row r="9775" x14ac:dyDescent="0.2"/>
    <row r="9776" x14ac:dyDescent="0.2"/>
    <row r="9777" x14ac:dyDescent="0.2"/>
    <row r="9778" x14ac:dyDescent="0.2"/>
    <row r="9779" x14ac:dyDescent="0.2"/>
    <row r="9780" x14ac:dyDescent="0.2"/>
    <row r="9781" x14ac:dyDescent="0.2"/>
    <row r="9782" x14ac:dyDescent="0.2"/>
    <row r="9783" x14ac:dyDescent="0.2"/>
    <row r="9784" x14ac:dyDescent="0.2"/>
    <row r="9785" x14ac:dyDescent="0.2"/>
    <row r="9786" x14ac:dyDescent="0.2"/>
    <row r="9787" x14ac:dyDescent="0.2"/>
    <row r="9788" x14ac:dyDescent="0.2"/>
    <row r="9789" x14ac:dyDescent="0.2"/>
    <row r="9790" x14ac:dyDescent="0.2"/>
    <row r="9791" x14ac:dyDescent="0.2"/>
    <row r="9792" x14ac:dyDescent="0.2"/>
    <row r="9793" x14ac:dyDescent="0.2"/>
    <row r="9794" x14ac:dyDescent="0.2"/>
    <row r="9795" x14ac:dyDescent="0.2"/>
    <row r="9796" x14ac:dyDescent="0.2"/>
    <row r="9797" x14ac:dyDescent="0.2"/>
    <row r="9798" x14ac:dyDescent="0.2"/>
    <row r="9799" x14ac:dyDescent="0.2"/>
    <row r="9800" x14ac:dyDescent="0.2"/>
    <row r="9801" x14ac:dyDescent="0.2"/>
    <row r="9802" x14ac:dyDescent="0.2"/>
    <row r="9803" x14ac:dyDescent="0.2"/>
    <row r="9804" x14ac:dyDescent="0.2"/>
    <row r="9805" x14ac:dyDescent="0.2"/>
    <row r="9806" x14ac:dyDescent="0.2"/>
    <row r="9807" x14ac:dyDescent="0.2"/>
    <row r="9808" x14ac:dyDescent="0.2"/>
    <row r="9809" x14ac:dyDescent="0.2"/>
    <row r="9810" x14ac:dyDescent="0.2"/>
    <row r="9811" x14ac:dyDescent="0.2"/>
    <row r="9812" x14ac:dyDescent="0.2"/>
    <row r="9813" x14ac:dyDescent="0.2"/>
    <row r="9814" x14ac:dyDescent="0.2"/>
    <row r="9815" x14ac:dyDescent="0.2"/>
    <row r="9816" x14ac:dyDescent="0.2"/>
    <row r="9817" x14ac:dyDescent="0.2"/>
    <row r="9818" x14ac:dyDescent="0.2"/>
    <row r="9819" x14ac:dyDescent="0.2"/>
    <row r="9820" x14ac:dyDescent="0.2"/>
    <row r="9821" x14ac:dyDescent="0.2"/>
    <row r="9822" x14ac:dyDescent="0.2"/>
    <row r="9823" x14ac:dyDescent="0.2"/>
    <row r="9824" x14ac:dyDescent="0.2"/>
    <row r="9825" x14ac:dyDescent="0.2"/>
    <row r="9826" x14ac:dyDescent="0.2"/>
    <row r="9827" x14ac:dyDescent="0.2"/>
    <row r="9828" x14ac:dyDescent="0.2"/>
    <row r="9829" x14ac:dyDescent="0.2"/>
    <row r="9830" x14ac:dyDescent="0.2"/>
    <row r="9831" x14ac:dyDescent="0.2"/>
    <row r="9832" x14ac:dyDescent="0.2"/>
    <row r="9833" x14ac:dyDescent="0.2"/>
    <row r="9834" x14ac:dyDescent="0.2"/>
    <row r="9835" x14ac:dyDescent="0.2"/>
    <row r="9836" x14ac:dyDescent="0.2"/>
    <row r="9837" x14ac:dyDescent="0.2"/>
    <row r="9838" x14ac:dyDescent="0.2"/>
    <row r="9839" x14ac:dyDescent="0.2"/>
    <row r="9840" x14ac:dyDescent="0.2"/>
    <row r="9841" x14ac:dyDescent="0.2"/>
    <row r="9842" x14ac:dyDescent="0.2"/>
    <row r="9843" x14ac:dyDescent="0.2"/>
    <row r="9844" x14ac:dyDescent="0.2"/>
    <row r="9845" x14ac:dyDescent="0.2"/>
    <row r="9846" x14ac:dyDescent="0.2"/>
    <row r="9847" x14ac:dyDescent="0.2"/>
    <row r="9848" x14ac:dyDescent="0.2"/>
    <row r="9849" x14ac:dyDescent="0.2"/>
    <row r="9850" x14ac:dyDescent="0.2"/>
    <row r="9851" x14ac:dyDescent="0.2"/>
    <row r="9852" x14ac:dyDescent="0.2"/>
    <row r="9853" x14ac:dyDescent="0.2"/>
    <row r="9854" x14ac:dyDescent="0.2"/>
    <row r="9855" x14ac:dyDescent="0.2"/>
    <row r="9856" x14ac:dyDescent="0.2"/>
    <row r="9857" x14ac:dyDescent="0.2"/>
    <row r="9858" x14ac:dyDescent="0.2"/>
    <row r="9859" x14ac:dyDescent="0.2"/>
    <row r="9860" x14ac:dyDescent="0.2"/>
    <row r="9861" x14ac:dyDescent="0.2"/>
    <row r="9862" x14ac:dyDescent="0.2"/>
    <row r="9863" x14ac:dyDescent="0.2"/>
    <row r="9864" x14ac:dyDescent="0.2"/>
    <row r="9865" x14ac:dyDescent="0.2"/>
    <row r="9866" x14ac:dyDescent="0.2"/>
    <row r="9867" x14ac:dyDescent="0.2"/>
    <row r="9868" x14ac:dyDescent="0.2"/>
    <row r="9869" x14ac:dyDescent="0.2"/>
    <row r="9870" x14ac:dyDescent="0.2"/>
    <row r="9871" x14ac:dyDescent="0.2"/>
    <row r="9872" x14ac:dyDescent="0.2"/>
    <row r="9873" x14ac:dyDescent="0.2"/>
    <row r="9874" x14ac:dyDescent="0.2"/>
    <row r="9875" x14ac:dyDescent="0.2"/>
    <row r="9876" x14ac:dyDescent="0.2"/>
    <row r="9877" x14ac:dyDescent="0.2"/>
    <row r="9878" x14ac:dyDescent="0.2"/>
    <row r="9879" x14ac:dyDescent="0.2"/>
    <row r="9880" x14ac:dyDescent="0.2"/>
    <row r="9881" x14ac:dyDescent="0.2"/>
    <row r="9882" x14ac:dyDescent="0.2"/>
    <row r="9883" x14ac:dyDescent="0.2"/>
    <row r="9884" x14ac:dyDescent="0.2"/>
    <row r="9885" x14ac:dyDescent="0.2"/>
    <row r="9886" x14ac:dyDescent="0.2"/>
    <row r="9887" x14ac:dyDescent="0.2"/>
    <row r="9888" x14ac:dyDescent="0.2"/>
    <row r="9889" x14ac:dyDescent="0.2"/>
    <row r="9890" x14ac:dyDescent="0.2"/>
    <row r="9891" x14ac:dyDescent="0.2"/>
    <row r="9892" x14ac:dyDescent="0.2"/>
    <row r="9893" x14ac:dyDescent="0.2"/>
    <row r="9894" x14ac:dyDescent="0.2"/>
    <row r="9895" x14ac:dyDescent="0.2"/>
    <row r="9896" x14ac:dyDescent="0.2"/>
    <row r="9897" x14ac:dyDescent="0.2"/>
    <row r="9898" x14ac:dyDescent="0.2"/>
    <row r="9899" x14ac:dyDescent="0.2"/>
    <row r="9900" x14ac:dyDescent="0.2"/>
    <row r="9901" x14ac:dyDescent="0.2"/>
    <row r="9902" x14ac:dyDescent="0.2"/>
    <row r="9903" x14ac:dyDescent="0.2"/>
    <row r="9904" x14ac:dyDescent="0.2"/>
    <row r="9905" x14ac:dyDescent="0.2"/>
    <row r="9906" x14ac:dyDescent="0.2"/>
    <row r="9907" x14ac:dyDescent="0.2"/>
    <row r="9908" x14ac:dyDescent="0.2"/>
    <row r="9909" x14ac:dyDescent="0.2"/>
    <row r="9910" x14ac:dyDescent="0.2"/>
    <row r="9911" x14ac:dyDescent="0.2"/>
    <row r="9912" x14ac:dyDescent="0.2"/>
    <row r="9913" x14ac:dyDescent="0.2"/>
    <row r="9914" x14ac:dyDescent="0.2"/>
    <row r="9915" x14ac:dyDescent="0.2"/>
    <row r="9916" x14ac:dyDescent="0.2"/>
    <row r="9917" x14ac:dyDescent="0.2"/>
    <row r="9918" x14ac:dyDescent="0.2"/>
    <row r="9919" x14ac:dyDescent="0.2"/>
    <row r="9920" x14ac:dyDescent="0.2"/>
    <row r="9921" x14ac:dyDescent="0.2"/>
    <row r="9922" x14ac:dyDescent="0.2"/>
    <row r="9923" x14ac:dyDescent="0.2"/>
    <row r="9924" x14ac:dyDescent="0.2"/>
    <row r="9925" x14ac:dyDescent="0.2"/>
    <row r="9926" x14ac:dyDescent="0.2"/>
    <row r="9927" x14ac:dyDescent="0.2"/>
    <row r="9928" x14ac:dyDescent="0.2"/>
    <row r="9929" x14ac:dyDescent="0.2"/>
    <row r="9930" x14ac:dyDescent="0.2"/>
    <row r="9931" x14ac:dyDescent="0.2"/>
    <row r="9932" x14ac:dyDescent="0.2"/>
    <row r="9933" x14ac:dyDescent="0.2"/>
    <row r="9934" x14ac:dyDescent="0.2"/>
    <row r="9935" x14ac:dyDescent="0.2"/>
    <row r="9936" x14ac:dyDescent="0.2"/>
    <row r="9937" x14ac:dyDescent="0.2"/>
    <row r="9938" x14ac:dyDescent="0.2"/>
    <row r="9939" x14ac:dyDescent="0.2"/>
    <row r="9940" x14ac:dyDescent="0.2"/>
    <row r="9941" x14ac:dyDescent="0.2"/>
    <row r="9942" x14ac:dyDescent="0.2"/>
    <row r="9943" x14ac:dyDescent="0.2"/>
    <row r="9944" x14ac:dyDescent="0.2"/>
    <row r="9945" x14ac:dyDescent="0.2"/>
    <row r="9946" x14ac:dyDescent="0.2"/>
    <row r="9947" x14ac:dyDescent="0.2"/>
    <row r="9948" x14ac:dyDescent="0.2"/>
    <row r="9949" x14ac:dyDescent="0.2"/>
    <row r="9950" x14ac:dyDescent="0.2"/>
    <row r="9951" x14ac:dyDescent="0.2"/>
    <row r="9952" x14ac:dyDescent="0.2"/>
    <row r="9953" x14ac:dyDescent="0.2"/>
    <row r="9954" x14ac:dyDescent="0.2"/>
    <row r="9955" x14ac:dyDescent="0.2"/>
    <row r="9956" x14ac:dyDescent="0.2"/>
    <row r="9957" x14ac:dyDescent="0.2"/>
    <row r="9958" x14ac:dyDescent="0.2"/>
    <row r="9959" x14ac:dyDescent="0.2"/>
    <row r="9960" x14ac:dyDescent="0.2"/>
    <row r="9961" x14ac:dyDescent="0.2"/>
    <row r="9962" x14ac:dyDescent="0.2"/>
    <row r="9963" x14ac:dyDescent="0.2"/>
    <row r="9964" x14ac:dyDescent="0.2"/>
    <row r="9965" x14ac:dyDescent="0.2"/>
    <row r="9966" x14ac:dyDescent="0.2"/>
    <row r="9967" x14ac:dyDescent="0.2"/>
    <row r="9968" x14ac:dyDescent="0.2"/>
    <row r="9969" x14ac:dyDescent="0.2"/>
    <row r="9970" x14ac:dyDescent="0.2"/>
    <row r="9971" x14ac:dyDescent="0.2"/>
    <row r="9972" x14ac:dyDescent="0.2"/>
    <row r="9973" x14ac:dyDescent="0.2"/>
    <row r="9974" x14ac:dyDescent="0.2"/>
    <row r="9975" x14ac:dyDescent="0.2"/>
    <row r="9976" x14ac:dyDescent="0.2"/>
    <row r="9977" x14ac:dyDescent="0.2"/>
    <row r="9978" x14ac:dyDescent="0.2"/>
    <row r="9979" x14ac:dyDescent="0.2"/>
    <row r="9980" x14ac:dyDescent="0.2"/>
    <row r="9981" x14ac:dyDescent="0.2"/>
    <row r="9982" x14ac:dyDescent="0.2"/>
    <row r="9983" x14ac:dyDescent="0.2"/>
    <row r="9984" x14ac:dyDescent="0.2"/>
    <row r="9985" x14ac:dyDescent="0.2"/>
    <row r="9986" x14ac:dyDescent="0.2"/>
    <row r="9987" x14ac:dyDescent="0.2"/>
    <row r="9988" x14ac:dyDescent="0.2"/>
    <row r="9989" x14ac:dyDescent="0.2"/>
    <row r="9990" x14ac:dyDescent="0.2"/>
    <row r="9991" x14ac:dyDescent="0.2"/>
    <row r="9992" x14ac:dyDescent="0.2"/>
    <row r="9993" x14ac:dyDescent="0.2"/>
    <row r="9994" x14ac:dyDescent="0.2"/>
    <row r="9995" x14ac:dyDescent="0.2"/>
    <row r="9996" x14ac:dyDescent="0.2"/>
    <row r="9997" x14ac:dyDescent="0.2"/>
    <row r="9998" x14ac:dyDescent="0.2"/>
    <row r="9999" x14ac:dyDescent="0.2"/>
    <row r="10000" x14ac:dyDescent="0.2"/>
    <row r="10001" x14ac:dyDescent="0.2"/>
    <row r="10002" x14ac:dyDescent="0.2"/>
    <row r="10003" x14ac:dyDescent="0.2"/>
    <row r="10004" x14ac:dyDescent="0.2"/>
    <row r="10005" x14ac:dyDescent="0.2"/>
    <row r="10006" x14ac:dyDescent="0.2"/>
    <row r="10007" x14ac:dyDescent="0.2"/>
    <row r="10008" x14ac:dyDescent="0.2"/>
    <row r="10009" x14ac:dyDescent="0.2"/>
    <row r="10010" x14ac:dyDescent="0.2"/>
    <row r="10011" x14ac:dyDescent="0.2"/>
    <row r="10012" x14ac:dyDescent="0.2"/>
    <row r="10013" x14ac:dyDescent="0.2"/>
    <row r="10014" x14ac:dyDescent="0.2"/>
    <row r="10015" x14ac:dyDescent="0.2"/>
    <row r="10016" x14ac:dyDescent="0.2"/>
    <row r="10017" x14ac:dyDescent="0.2"/>
    <row r="10018" x14ac:dyDescent="0.2"/>
    <row r="10019" x14ac:dyDescent="0.2"/>
    <row r="10020" x14ac:dyDescent="0.2"/>
    <row r="10021" x14ac:dyDescent="0.2"/>
    <row r="10022" x14ac:dyDescent="0.2"/>
    <row r="10023" x14ac:dyDescent="0.2"/>
    <row r="10024" x14ac:dyDescent="0.2"/>
    <row r="10025" x14ac:dyDescent="0.2"/>
    <row r="10026" x14ac:dyDescent="0.2"/>
    <row r="10027" x14ac:dyDescent="0.2"/>
    <row r="10028" x14ac:dyDescent="0.2"/>
    <row r="10029" x14ac:dyDescent="0.2"/>
    <row r="10030" x14ac:dyDescent="0.2"/>
    <row r="10031" x14ac:dyDescent="0.2"/>
    <row r="10032" x14ac:dyDescent="0.2"/>
    <row r="10033" x14ac:dyDescent="0.2"/>
    <row r="10034" x14ac:dyDescent="0.2"/>
    <row r="10035" x14ac:dyDescent="0.2"/>
    <row r="10036" x14ac:dyDescent="0.2"/>
    <row r="10037" x14ac:dyDescent="0.2"/>
    <row r="10038" x14ac:dyDescent="0.2"/>
    <row r="10039" x14ac:dyDescent="0.2"/>
    <row r="10040" x14ac:dyDescent="0.2"/>
    <row r="10041" x14ac:dyDescent="0.2"/>
    <row r="10042" x14ac:dyDescent="0.2"/>
    <row r="10043" x14ac:dyDescent="0.2"/>
    <row r="10044" x14ac:dyDescent="0.2"/>
    <row r="10045" x14ac:dyDescent="0.2"/>
    <row r="10046" x14ac:dyDescent="0.2"/>
    <row r="10047" x14ac:dyDescent="0.2"/>
    <row r="10048" x14ac:dyDescent="0.2"/>
    <row r="10049" x14ac:dyDescent="0.2"/>
    <row r="10050" x14ac:dyDescent="0.2"/>
    <row r="10051" x14ac:dyDescent="0.2"/>
    <row r="10052" x14ac:dyDescent="0.2"/>
    <row r="10053" x14ac:dyDescent="0.2"/>
    <row r="10054" x14ac:dyDescent="0.2"/>
    <row r="10055" x14ac:dyDescent="0.2"/>
    <row r="10056" x14ac:dyDescent="0.2"/>
    <row r="10057" x14ac:dyDescent="0.2"/>
    <row r="10058" x14ac:dyDescent="0.2"/>
    <row r="10059" x14ac:dyDescent="0.2"/>
    <row r="10060" x14ac:dyDescent="0.2"/>
    <row r="10061" x14ac:dyDescent="0.2"/>
    <row r="10062" x14ac:dyDescent="0.2"/>
    <row r="10063" x14ac:dyDescent="0.2"/>
    <row r="10064" x14ac:dyDescent="0.2"/>
    <row r="10065" x14ac:dyDescent="0.2"/>
    <row r="10066" x14ac:dyDescent="0.2"/>
    <row r="10067" x14ac:dyDescent="0.2"/>
    <row r="10068" x14ac:dyDescent="0.2"/>
    <row r="10069" x14ac:dyDescent="0.2"/>
    <row r="10070" x14ac:dyDescent="0.2"/>
    <row r="10071" x14ac:dyDescent="0.2"/>
    <row r="10072" x14ac:dyDescent="0.2"/>
    <row r="10073" x14ac:dyDescent="0.2"/>
    <row r="10074" x14ac:dyDescent="0.2"/>
    <row r="10075" x14ac:dyDescent="0.2"/>
    <row r="10076" x14ac:dyDescent="0.2"/>
    <row r="10077" x14ac:dyDescent="0.2"/>
    <row r="10078" x14ac:dyDescent="0.2"/>
    <row r="10079" x14ac:dyDescent="0.2"/>
    <row r="10080" x14ac:dyDescent="0.2"/>
    <row r="10081" x14ac:dyDescent="0.2"/>
    <row r="10082" x14ac:dyDescent="0.2"/>
    <row r="10083" x14ac:dyDescent="0.2"/>
    <row r="10084" x14ac:dyDescent="0.2"/>
    <row r="10085" x14ac:dyDescent="0.2"/>
    <row r="10086" x14ac:dyDescent="0.2"/>
    <row r="10087" x14ac:dyDescent="0.2"/>
    <row r="10088" x14ac:dyDescent="0.2"/>
    <row r="10089" x14ac:dyDescent="0.2"/>
    <row r="10090" x14ac:dyDescent="0.2"/>
    <row r="10091" x14ac:dyDescent="0.2"/>
    <row r="10092" x14ac:dyDescent="0.2"/>
    <row r="10093" x14ac:dyDescent="0.2"/>
    <row r="10094" x14ac:dyDescent="0.2"/>
    <row r="10095" x14ac:dyDescent="0.2"/>
    <row r="10096" x14ac:dyDescent="0.2"/>
    <row r="10097" x14ac:dyDescent="0.2"/>
    <row r="10098" x14ac:dyDescent="0.2"/>
    <row r="10099" x14ac:dyDescent="0.2"/>
    <row r="10100" x14ac:dyDescent="0.2"/>
    <row r="10101" x14ac:dyDescent="0.2"/>
    <row r="10102" x14ac:dyDescent="0.2"/>
    <row r="10103" x14ac:dyDescent="0.2"/>
    <row r="10104" x14ac:dyDescent="0.2"/>
    <row r="10105" x14ac:dyDescent="0.2"/>
    <row r="10106" x14ac:dyDescent="0.2"/>
    <row r="10107" x14ac:dyDescent="0.2"/>
    <row r="10108" x14ac:dyDescent="0.2"/>
    <row r="10109" x14ac:dyDescent="0.2"/>
    <row r="10110" x14ac:dyDescent="0.2"/>
    <row r="10111" x14ac:dyDescent="0.2"/>
    <row r="10112" x14ac:dyDescent="0.2"/>
    <row r="10113" x14ac:dyDescent="0.2"/>
    <row r="10114" x14ac:dyDescent="0.2"/>
    <row r="10115" x14ac:dyDescent="0.2"/>
    <row r="10116" x14ac:dyDescent="0.2"/>
    <row r="10117" x14ac:dyDescent="0.2"/>
    <row r="10118" x14ac:dyDescent="0.2"/>
    <row r="10119" x14ac:dyDescent="0.2"/>
    <row r="10120" x14ac:dyDescent="0.2"/>
    <row r="10121" x14ac:dyDescent="0.2"/>
    <row r="10122" x14ac:dyDescent="0.2"/>
    <row r="10123" x14ac:dyDescent="0.2"/>
    <row r="10124" x14ac:dyDescent="0.2"/>
    <row r="10125" x14ac:dyDescent="0.2"/>
    <row r="10126" x14ac:dyDescent="0.2"/>
    <row r="10127" x14ac:dyDescent="0.2"/>
    <row r="10128" x14ac:dyDescent="0.2"/>
    <row r="10129" x14ac:dyDescent="0.2"/>
    <row r="10130" x14ac:dyDescent="0.2"/>
    <row r="10131" x14ac:dyDescent="0.2"/>
    <row r="10132" x14ac:dyDescent="0.2"/>
    <row r="10133" x14ac:dyDescent="0.2"/>
    <row r="10134" x14ac:dyDescent="0.2"/>
    <row r="10135" x14ac:dyDescent="0.2"/>
    <row r="10136" x14ac:dyDescent="0.2"/>
    <row r="10137" x14ac:dyDescent="0.2"/>
    <row r="10138" x14ac:dyDescent="0.2"/>
    <row r="10139" x14ac:dyDescent="0.2"/>
    <row r="10140" x14ac:dyDescent="0.2"/>
    <row r="10141" x14ac:dyDescent="0.2"/>
    <row r="10142" x14ac:dyDescent="0.2"/>
    <row r="10143" x14ac:dyDescent="0.2"/>
    <row r="10144" x14ac:dyDescent="0.2"/>
    <row r="10145" x14ac:dyDescent="0.2"/>
    <row r="10146" x14ac:dyDescent="0.2"/>
    <row r="10147" x14ac:dyDescent="0.2"/>
    <row r="10148" x14ac:dyDescent="0.2"/>
    <row r="10149" x14ac:dyDescent="0.2"/>
    <row r="10150" x14ac:dyDescent="0.2"/>
    <row r="10151" x14ac:dyDescent="0.2"/>
    <row r="10152" x14ac:dyDescent="0.2"/>
    <row r="10153" x14ac:dyDescent="0.2"/>
    <row r="10154" x14ac:dyDescent="0.2"/>
    <row r="10155" x14ac:dyDescent="0.2"/>
    <row r="10156" x14ac:dyDescent="0.2"/>
    <row r="10157" x14ac:dyDescent="0.2"/>
    <row r="10158" x14ac:dyDescent="0.2"/>
    <row r="10159" x14ac:dyDescent="0.2"/>
    <row r="10160" x14ac:dyDescent="0.2"/>
    <row r="10161" x14ac:dyDescent="0.2"/>
    <row r="10162" x14ac:dyDescent="0.2"/>
    <row r="10163" x14ac:dyDescent="0.2"/>
    <row r="10164" x14ac:dyDescent="0.2"/>
    <row r="10165" x14ac:dyDescent="0.2"/>
    <row r="10166" x14ac:dyDescent="0.2"/>
    <row r="10167" x14ac:dyDescent="0.2"/>
    <row r="10168" x14ac:dyDescent="0.2"/>
    <row r="10169" x14ac:dyDescent="0.2"/>
    <row r="10170" x14ac:dyDescent="0.2"/>
    <row r="10171" x14ac:dyDescent="0.2"/>
    <row r="10172" x14ac:dyDescent="0.2"/>
    <row r="10173" x14ac:dyDescent="0.2"/>
    <row r="10174" x14ac:dyDescent="0.2"/>
    <row r="10175" x14ac:dyDescent="0.2"/>
    <row r="10176" x14ac:dyDescent="0.2"/>
    <row r="10177" x14ac:dyDescent="0.2"/>
    <row r="10178" x14ac:dyDescent="0.2"/>
    <row r="10179" x14ac:dyDescent="0.2"/>
    <row r="10180" x14ac:dyDescent="0.2"/>
    <row r="10181" x14ac:dyDescent="0.2"/>
    <row r="10182" x14ac:dyDescent="0.2"/>
    <row r="10183" x14ac:dyDescent="0.2"/>
    <row r="10184" x14ac:dyDescent="0.2"/>
    <row r="10185" x14ac:dyDescent="0.2"/>
    <row r="10186" x14ac:dyDescent="0.2"/>
    <row r="10187" x14ac:dyDescent="0.2"/>
    <row r="10188" x14ac:dyDescent="0.2"/>
    <row r="10189" x14ac:dyDescent="0.2"/>
    <row r="10190" x14ac:dyDescent="0.2"/>
    <row r="10191" x14ac:dyDescent="0.2"/>
    <row r="10192" x14ac:dyDescent="0.2"/>
    <row r="10193" x14ac:dyDescent="0.2"/>
    <row r="10194" x14ac:dyDescent="0.2"/>
    <row r="10195" x14ac:dyDescent="0.2"/>
    <row r="10196" x14ac:dyDescent="0.2"/>
    <row r="10197" x14ac:dyDescent="0.2"/>
    <row r="10198" x14ac:dyDescent="0.2"/>
    <row r="10199" x14ac:dyDescent="0.2"/>
    <row r="10200" x14ac:dyDescent="0.2"/>
    <row r="10201" x14ac:dyDescent="0.2"/>
    <row r="10202" x14ac:dyDescent="0.2"/>
    <row r="10203" x14ac:dyDescent="0.2"/>
    <row r="10204" x14ac:dyDescent="0.2"/>
    <row r="10205" x14ac:dyDescent="0.2"/>
    <row r="10206" x14ac:dyDescent="0.2"/>
    <row r="10207" x14ac:dyDescent="0.2"/>
    <row r="10208" x14ac:dyDescent="0.2"/>
    <row r="10209" x14ac:dyDescent="0.2"/>
    <row r="10210" x14ac:dyDescent="0.2"/>
    <row r="10211" x14ac:dyDescent="0.2"/>
    <row r="10212" x14ac:dyDescent="0.2"/>
    <row r="10213" x14ac:dyDescent="0.2"/>
    <row r="10214" x14ac:dyDescent="0.2"/>
    <row r="10215" x14ac:dyDescent="0.2"/>
    <row r="10216" x14ac:dyDescent="0.2"/>
    <row r="10217" x14ac:dyDescent="0.2"/>
    <row r="10218" x14ac:dyDescent="0.2"/>
    <row r="10219" x14ac:dyDescent="0.2"/>
    <row r="10220" x14ac:dyDescent="0.2"/>
    <row r="10221" x14ac:dyDescent="0.2"/>
    <row r="10222" x14ac:dyDescent="0.2"/>
    <row r="10223" x14ac:dyDescent="0.2"/>
    <row r="10224" x14ac:dyDescent="0.2"/>
    <row r="10225" x14ac:dyDescent="0.2"/>
    <row r="10226" x14ac:dyDescent="0.2"/>
    <row r="10227" x14ac:dyDescent="0.2"/>
    <row r="10228" x14ac:dyDescent="0.2"/>
    <row r="10229" x14ac:dyDescent="0.2"/>
    <row r="10230" x14ac:dyDescent="0.2"/>
    <row r="10231" x14ac:dyDescent="0.2"/>
    <row r="10232" x14ac:dyDescent="0.2"/>
    <row r="10233" x14ac:dyDescent="0.2"/>
    <row r="10234" x14ac:dyDescent="0.2"/>
    <row r="10235" x14ac:dyDescent="0.2"/>
    <row r="10236" x14ac:dyDescent="0.2"/>
    <row r="10237" x14ac:dyDescent="0.2"/>
    <row r="10238" x14ac:dyDescent="0.2"/>
    <row r="10239" x14ac:dyDescent="0.2"/>
    <row r="10240" x14ac:dyDescent="0.2"/>
    <row r="10241" x14ac:dyDescent="0.2"/>
    <row r="10242" x14ac:dyDescent="0.2"/>
    <row r="10243" x14ac:dyDescent="0.2"/>
    <row r="10244" x14ac:dyDescent="0.2"/>
    <row r="10245" x14ac:dyDescent="0.2"/>
    <row r="10246" x14ac:dyDescent="0.2"/>
    <row r="10247" x14ac:dyDescent="0.2"/>
    <row r="10248" x14ac:dyDescent="0.2"/>
    <row r="10249" x14ac:dyDescent="0.2"/>
    <row r="10250" x14ac:dyDescent="0.2"/>
    <row r="10251" x14ac:dyDescent="0.2"/>
    <row r="10252" x14ac:dyDescent="0.2"/>
    <row r="10253" x14ac:dyDescent="0.2"/>
    <row r="10254" x14ac:dyDescent="0.2"/>
    <row r="10255" x14ac:dyDescent="0.2"/>
    <row r="10256" x14ac:dyDescent="0.2"/>
    <row r="10257" x14ac:dyDescent="0.2"/>
    <row r="10258" x14ac:dyDescent="0.2"/>
    <row r="10259" x14ac:dyDescent="0.2"/>
    <row r="10260" x14ac:dyDescent="0.2"/>
    <row r="10261" x14ac:dyDescent="0.2"/>
    <row r="10262" x14ac:dyDescent="0.2"/>
    <row r="10263" x14ac:dyDescent="0.2"/>
    <row r="10264" x14ac:dyDescent="0.2"/>
    <row r="10265" x14ac:dyDescent="0.2"/>
    <row r="10266" x14ac:dyDescent="0.2"/>
    <row r="10267" x14ac:dyDescent="0.2"/>
    <row r="10268" x14ac:dyDescent="0.2"/>
    <row r="10269" x14ac:dyDescent="0.2"/>
    <row r="10270" x14ac:dyDescent="0.2"/>
    <row r="10271" x14ac:dyDescent="0.2"/>
    <row r="10272" x14ac:dyDescent="0.2"/>
    <row r="10273" x14ac:dyDescent="0.2"/>
    <row r="10274" x14ac:dyDescent="0.2"/>
    <row r="10275" x14ac:dyDescent="0.2"/>
    <row r="10276" x14ac:dyDescent="0.2"/>
    <row r="10277" x14ac:dyDescent="0.2"/>
    <row r="10278" x14ac:dyDescent="0.2"/>
    <row r="10279" x14ac:dyDescent="0.2"/>
    <row r="10280" x14ac:dyDescent="0.2"/>
    <row r="10281" x14ac:dyDescent="0.2"/>
    <row r="10282" x14ac:dyDescent="0.2"/>
    <row r="10283" x14ac:dyDescent="0.2"/>
    <row r="10284" x14ac:dyDescent="0.2"/>
    <row r="10285" x14ac:dyDescent="0.2"/>
    <row r="10286" x14ac:dyDescent="0.2"/>
    <row r="10287" x14ac:dyDescent="0.2"/>
    <row r="10288" x14ac:dyDescent="0.2"/>
    <row r="10289" x14ac:dyDescent="0.2"/>
    <row r="10290" x14ac:dyDescent="0.2"/>
    <row r="10291" x14ac:dyDescent="0.2"/>
    <row r="10292" x14ac:dyDescent="0.2"/>
    <row r="10293" x14ac:dyDescent="0.2"/>
    <row r="10294" x14ac:dyDescent="0.2"/>
    <row r="10295" x14ac:dyDescent="0.2"/>
    <row r="10296" x14ac:dyDescent="0.2"/>
    <row r="10297" x14ac:dyDescent="0.2"/>
    <row r="10298" x14ac:dyDescent="0.2"/>
    <row r="10299" x14ac:dyDescent="0.2"/>
    <row r="10300" x14ac:dyDescent="0.2"/>
    <row r="10301" x14ac:dyDescent="0.2"/>
    <row r="10302" x14ac:dyDescent="0.2"/>
    <row r="10303" x14ac:dyDescent="0.2"/>
    <row r="10304" x14ac:dyDescent="0.2"/>
    <row r="10305" x14ac:dyDescent="0.2"/>
    <row r="10306" x14ac:dyDescent="0.2"/>
    <row r="10307" x14ac:dyDescent="0.2"/>
    <row r="10308" x14ac:dyDescent="0.2"/>
    <row r="10309" x14ac:dyDescent="0.2"/>
    <row r="10310" x14ac:dyDescent="0.2"/>
    <row r="10311" x14ac:dyDescent="0.2"/>
    <row r="10312" x14ac:dyDescent="0.2"/>
    <row r="10313" x14ac:dyDescent="0.2"/>
    <row r="10314" x14ac:dyDescent="0.2"/>
    <row r="10315" x14ac:dyDescent="0.2"/>
    <row r="10316" x14ac:dyDescent="0.2"/>
    <row r="10317" x14ac:dyDescent="0.2"/>
    <row r="10318" x14ac:dyDescent="0.2"/>
    <row r="10319" x14ac:dyDescent="0.2"/>
    <row r="10320" x14ac:dyDescent="0.2"/>
    <row r="10321" x14ac:dyDescent="0.2"/>
    <row r="10322" x14ac:dyDescent="0.2"/>
    <row r="10323" x14ac:dyDescent="0.2"/>
    <row r="10324" x14ac:dyDescent="0.2"/>
    <row r="10325" x14ac:dyDescent="0.2"/>
    <row r="10326" x14ac:dyDescent="0.2"/>
    <row r="10327" x14ac:dyDescent="0.2"/>
    <row r="10328" x14ac:dyDescent="0.2"/>
    <row r="10329" x14ac:dyDescent="0.2"/>
    <row r="10330" x14ac:dyDescent="0.2"/>
    <row r="10331" x14ac:dyDescent="0.2"/>
    <row r="10332" x14ac:dyDescent="0.2"/>
    <row r="10333" x14ac:dyDescent="0.2"/>
    <row r="10334" x14ac:dyDescent="0.2"/>
    <row r="10335" x14ac:dyDescent="0.2"/>
    <row r="10336" x14ac:dyDescent="0.2"/>
    <row r="10337" x14ac:dyDescent="0.2"/>
    <row r="10338" x14ac:dyDescent="0.2"/>
    <row r="10339" x14ac:dyDescent="0.2"/>
    <row r="10340" x14ac:dyDescent="0.2"/>
    <row r="10341" x14ac:dyDescent="0.2"/>
    <row r="10342" x14ac:dyDescent="0.2"/>
    <row r="10343" x14ac:dyDescent="0.2"/>
    <row r="10344" x14ac:dyDescent="0.2"/>
    <row r="10345" x14ac:dyDescent="0.2"/>
    <row r="10346" x14ac:dyDescent="0.2"/>
    <row r="10347" x14ac:dyDescent="0.2"/>
    <row r="10348" x14ac:dyDescent="0.2"/>
    <row r="10349" x14ac:dyDescent="0.2"/>
    <row r="10350" x14ac:dyDescent="0.2"/>
    <row r="10351" x14ac:dyDescent="0.2"/>
    <row r="10352" x14ac:dyDescent="0.2"/>
    <row r="10353" x14ac:dyDescent="0.2"/>
    <row r="10354" x14ac:dyDescent="0.2"/>
    <row r="10355" x14ac:dyDescent="0.2"/>
    <row r="10356" x14ac:dyDescent="0.2"/>
    <row r="10357" x14ac:dyDescent="0.2"/>
    <row r="10358" x14ac:dyDescent="0.2"/>
    <row r="10359" x14ac:dyDescent="0.2"/>
    <row r="10360" x14ac:dyDescent="0.2"/>
    <row r="10361" x14ac:dyDescent="0.2"/>
    <row r="10362" x14ac:dyDescent="0.2"/>
    <row r="10363" x14ac:dyDescent="0.2"/>
    <row r="10364" x14ac:dyDescent="0.2"/>
    <row r="10365" x14ac:dyDescent="0.2"/>
    <row r="10366" x14ac:dyDescent="0.2"/>
    <row r="10367" x14ac:dyDescent="0.2"/>
    <row r="10368" x14ac:dyDescent="0.2"/>
    <row r="10369" x14ac:dyDescent="0.2"/>
    <row r="10370" x14ac:dyDescent="0.2"/>
    <row r="10371" x14ac:dyDescent="0.2"/>
    <row r="10372" x14ac:dyDescent="0.2"/>
    <row r="10373" x14ac:dyDescent="0.2"/>
    <row r="10374" x14ac:dyDescent="0.2"/>
    <row r="10375" x14ac:dyDescent="0.2"/>
    <row r="10376" x14ac:dyDescent="0.2"/>
    <row r="10377" x14ac:dyDescent="0.2"/>
    <row r="10378" x14ac:dyDescent="0.2"/>
    <row r="10379" x14ac:dyDescent="0.2"/>
    <row r="10380" x14ac:dyDescent="0.2"/>
    <row r="10381" x14ac:dyDescent="0.2"/>
    <row r="10382" x14ac:dyDescent="0.2"/>
    <row r="10383" x14ac:dyDescent="0.2"/>
    <row r="10384" x14ac:dyDescent="0.2"/>
    <row r="10385" x14ac:dyDescent="0.2"/>
    <row r="10386" x14ac:dyDescent="0.2"/>
    <row r="10387" x14ac:dyDescent="0.2"/>
    <row r="10388" x14ac:dyDescent="0.2"/>
    <row r="10389" x14ac:dyDescent="0.2"/>
    <row r="10390" x14ac:dyDescent="0.2"/>
    <row r="10391" x14ac:dyDescent="0.2"/>
    <row r="10392" x14ac:dyDescent="0.2"/>
    <row r="10393" x14ac:dyDescent="0.2"/>
    <row r="10394" x14ac:dyDescent="0.2"/>
    <row r="10395" x14ac:dyDescent="0.2"/>
    <row r="10396" x14ac:dyDescent="0.2"/>
    <row r="10397" x14ac:dyDescent="0.2"/>
    <row r="10398" x14ac:dyDescent="0.2"/>
    <row r="10399" x14ac:dyDescent="0.2"/>
    <row r="10400" x14ac:dyDescent="0.2"/>
    <row r="10401" x14ac:dyDescent="0.2"/>
    <row r="10402" x14ac:dyDescent="0.2"/>
    <row r="10403" x14ac:dyDescent="0.2"/>
    <row r="10404" x14ac:dyDescent="0.2"/>
    <row r="10405" x14ac:dyDescent="0.2"/>
    <row r="10406" x14ac:dyDescent="0.2"/>
    <row r="10407" x14ac:dyDescent="0.2"/>
    <row r="10408" x14ac:dyDescent="0.2"/>
    <row r="10409" x14ac:dyDescent="0.2"/>
    <row r="10410" x14ac:dyDescent="0.2"/>
    <row r="10411" x14ac:dyDescent="0.2"/>
    <row r="10412" x14ac:dyDescent="0.2"/>
    <row r="10413" x14ac:dyDescent="0.2"/>
    <row r="10414" x14ac:dyDescent="0.2"/>
    <row r="10415" x14ac:dyDescent="0.2"/>
    <row r="10416" x14ac:dyDescent="0.2"/>
    <row r="10417" x14ac:dyDescent="0.2"/>
    <row r="10418" x14ac:dyDescent="0.2"/>
    <row r="10419" x14ac:dyDescent="0.2"/>
    <row r="10420" x14ac:dyDescent="0.2"/>
    <row r="10421" x14ac:dyDescent="0.2"/>
    <row r="10422" x14ac:dyDescent="0.2"/>
    <row r="10423" x14ac:dyDescent="0.2"/>
    <row r="10424" x14ac:dyDescent="0.2"/>
    <row r="10425" x14ac:dyDescent="0.2"/>
    <row r="10426" x14ac:dyDescent="0.2"/>
    <row r="10427" x14ac:dyDescent="0.2"/>
    <row r="10428" x14ac:dyDescent="0.2"/>
    <row r="10429" x14ac:dyDescent="0.2"/>
    <row r="10430" x14ac:dyDescent="0.2"/>
    <row r="10431" x14ac:dyDescent="0.2"/>
    <row r="10432" x14ac:dyDescent="0.2"/>
    <row r="10433" x14ac:dyDescent="0.2"/>
    <row r="10434" x14ac:dyDescent="0.2"/>
    <row r="10435" x14ac:dyDescent="0.2"/>
    <row r="10436" x14ac:dyDescent="0.2"/>
    <row r="10437" x14ac:dyDescent="0.2"/>
    <row r="10438" x14ac:dyDescent="0.2"/>
    <row r="10439" x14ac:dyDescent="0.2"/>
    <row r="10440" x14ac:dyDescent="0.2"/>
    <row r="10441" x14ac:dyDescent="0.2"/>
    <row r="10442" x14ac:dyDescent="0.2"/>
    <row r="10443" x14ac:dyDescent="0.2"/>
    <row r="10444" x14ac:dyDescent="0.2"/>
    <row r="10445" x14ac:dyDescent="0.2"/>
    <row r="10446" x14ac:dyDescent="0.2"/>
    <row r="10447" x14ac:dyDescent="0.2"/>
    <row r="10448" x14ac:dyDescent="0.2"/>
    <row r="10449" x14ac:dyDescent="0.2"/>
    <row r="10450" x14ac:dyDescent="0.2"/>
    <row r="10451" x14ac:dyDescent="0.2"/>
    <row r="10452" x14ac:dyDescent="0.2"/>
    <row r="10453" x14ac:dyDescent="0.2"/>
    <row r="10454" x14ac:dyDescent="0.2"/>
    <row r="10455" x14ac:dyDescent="0.2"/>
    <row r="10456" x14ac:dyDescent="0.2"/>
    <row r="10457" x14ac:dyDescent="0.2"/>
    <row r="10458" x14ac:dyDescent="0.2"/>
    <row r="10459" x14ac:dyDescent="0.2"/>
    <row r="10460" x14ac:dyDescent="0.2"/>
    <row r="10461" x14ac:dyDescent="0.2"/>
    <row r="10462" x14ac:dyDescent="0.2"/>
    <row r="10463" x14ac:dyDescent="0.2"/>
    <row r="10464" x14ac:dyDescent="0.2"/>
    <row r="10465" x14ac:dyDescent="0.2"/>
    <row r="10466" x14ac:dyDescent="0.2"/>
    <row r="10467" x14ac:dyDescent="0.2"/>
    <row r="10468" x14ac:dyDescent="0.2"/>
    <row r="10469" x14ac:dyDescent="0.2"/>
    <row r="10470" x14ac:dyDescent="0.2"/>
    <row r="10471" x14ac:dyDescent="0.2"/>
    <row r="10472" x14ac:dyDescent="0.2"/>
    <row r="10473" x14ac:dyDescent="0.2"/>
    <row r="10474" x14ac:dyDescent="0.2"/>
    <row r="10475" x14ac:dyDescent="0.2"/>
    <row r="10476" x14ac:dyDescent="0.2"/>
    <row r="10477" x14ac:dyDescent="0.2"/>
    <row r="10478" x14ac:dyDescent="0.2"/>
    <row r="10479" x14ac:dyDescent="0.2"/>
    <row r="10480" x14ac:dyDescent="0.2"/>
    <row r="10481" x14ac:dyDescent="0.2"/>
    <row r="10482" x14ac:dyDescent="0.2"/>
    <row r="10483" x14ac:dyDescent="0.2"/>
    <row r="10484" x14ac:dyDescent="0.2"/>
    <row r="10485" x14ac:dyDescent="0.2"/>
    <row r="10486" x14ac:dyDescent="0.2"/>
    <row r="10487" x14ac:dyDescent="0.2"/>
    <row r="10488" x14ac:dyDescent="0.2"/>
    <row r="10489" x14ac:dyDescent="0.2"/>
    <row r="10490" x14ac:dyDescent="0.2"/>
    <row r="10491" x14ac:dyDescent="0.2"/>
    <row r="10492" x14ac:dyDescent="0.2"/>
    <row r="10493" x14ac:dyDescent="0.2"/>
    <row r="10494" x14ac:dyDescent="0.2"/>
    <row r="10495" x14ac:dyDescent="0.2"/>
    <row r="10496" x14ac:dyDescent="0.2"/>
    <row r="10497" x14ac:dyDescent="0.2"/>
    <row r="10498" x14ac:dyDescent="0.2"/>
    <row r="10499" x14ac:dyDescent="0.2"/>
    <row r="10500" x14ac:dyDescent="0.2"/>
    <row r="10501" x14ac:dyDescent="0.2"/>
    <row r="10502" x14ac:dyDescent="0.2"/>
    <row r="10503" x14ac:dyDescent="0.2"/>
    <row r="10504" x14ac:dyDescent="0.2"/>
    <row r="10505" x14ac:dyDescent="0.2"/>
    <row r="10506" x14ac:dyDescent="0.2"/>
    <row r="10507" x14ac:dyDescent="0.2"/>
    <row r="10508" x14ac:dyDescent="0.2"/>
    <row r="10509" x14ac:dyDescent="0.2"/>
    <row r="10510" x14ac:dyDescent="0.2"/>
    <row r="10511" x14ac:dyDescent="0.2"/>
    <row r="10512" x14ac:dyDescent="0.2"/>
    <row r="10513" x14ac:dyDescent="0.2"/>
    <row r="10514" x14ac:dyDescent="0.2"/>
    <row r="10515" x14ac:dyDescent="0.2"/>
    <row r="10516" x14ac:dyDescent="0.2"/>
    <row r="10517" x14ac:dyDescent="0.2"/>
    <row r="10518" x14ac:dyDescent="0.2"/>
    <row r="10519" x14ac:dyDescent="0.2"/>
    <row r="10520" x14ac:dyDescent="0.2"/>
    <row r="10521" x14ac:dyDescent="0.2"/>
    <row r="10522" x14ac:dyDescent="0.2"/>
    <row r="10523" x14ac:dyDescent="0.2"/>
    <row r="10524" x14ac:dyDescent="0.2"/>
    <row r="10525" x14ac:dyDescent="0.2"/>
    <row r="10526" x14ac:dyDescent="0.2"/>
    <row r="10527" x14ac:dyDescent="0.2"/>
    <row r="10528" x14ac:dyDescent="0.2"/>
    <row r="10529" x14ac:dyDescent="0.2"/>
    <row r="10530" x14ac:dyDescent="0.2"/>
    <row r="10531" x14ac:dyDescent="0.2"/>
    <row r="10532" x14ac:dyDescent="0.2"/>
    <row r="10533" x14ac:dyDescent="0.2"/>
    <row r="10534" x14ac:dyDescent="0.2"/>
    <row r="10535" x14ac:dyDescent="0.2"/>
    <row r="10536" x14ac:dyDescent="0.2"/>
    <row r="10537" x14ac:dyDescent="0.2"/>
    <row r="10538" x14ac:dyDescent="0.2"/>
    <row r="10539" x14ac:dyDescent="0.2"/>
    <row r="10540" x14ac:dyDescent="0.2"/>
    <row r="10541" x14ac:dyDescent="0.2"/>
    <row r="10542" x14ac:dyDescent="0.2"/>
    <row r="10543" x14ac:dyDescent="0.2"/>
    <row r="10544" x14ac:dyDescent="0.2"/>
    <row r="10545" x14ac:dyDescent="0.2"/>
    <row r="10546" x14ac:dyDescent="0.2"/>
    <row r="10547" x14ac:dyDescent="0.2"/>
    <row r="10548" x14ac:dyDescent="0.2"/>
    <row r="10549" x14ac:dyDescent="0.2"/>
    <row r="10550" x14ac:dyDescent="0.2"/>
    <row r="10551" x14ac:dyDescent="0.2"/>
    <row r="10552" x14ac:dyDescent="0.2"/>
    <row r="10553" x14ac:dyDescent="0.2"/>
    <row r="10554" x14ac:dyDescent="0.2"/>
    <row r="10555" x14ac:dyDescent="0.2"/>
    <row r="10556" x14ac:dyDescent="0.2"/>
    <row r="10557" x14ac:dyDescent="0.2"/>
    <row r="10558" x14ac:dyDescent="0.2"/>
    <row r="10559" x14ac:dyDescent="0.2"/>
    <row r="10560" x14ac:dyDescent="0.2"/>
    <row r="10561" x14ac:dyDescent="0.2"/>
    <row r="10562" x14ac:dyDescent="0.2"/>
    <row r="10563" x14ac:dyDescent="0.2"/>
    <row r="10564" x14ac:dyDescent="0.2"/>
    <row r="10565" x14ac:dyDescent="0.2"/>
    <row r="10566" x14ac:dyDescent="0.2"/>
    <row r="10567" x14ac:dyDescent="0.2"/>
    <row r="10568" x14ac:dyDescent="0.2"/>
    <row r="10569" x14ac:dyDescent="0.2"/>
    <row r="10570" x14ac:dyDescent="0.2"/>
    <row r="10571" x14ac:dyDescent="0.2"/>
    <row r="10572" x14ac:dyDescent="0.2"/>
    <row r="10573" x14ac:dyDescent="0.2"/>
    <row r="10574" x14ac:dyDescent="0.2"/>
    <row r="10575" x14ac:dyDescent="0.2"/>
    <row r="10576" x14ac:dyDescent="0.2"/>
    <row r="10577" x14ac:dyDescent="0.2"/>
    <row r="10578" x14ac:dyDescent="0.2"/>
    <row r="10579" x14ac:dyDescent="0.2"/>
    <row r="10580" x14ac:dyDescent="0.2"/>
    <row r="10581" x14ac:dyDescent="0.2"/>
    <row r="10582" x14ac:dyDescent="0.2"/>
    <row r="10583" x14ac:dyDescent="0.2"/>
    <row r="10584" x14ac:dyDescent="0.2"/>
    <row r="10585" x14ac:dyDescent="0.2"/>
    <row r="10586" x14ac:dyDescent="0.2"/>
    <row r="10587" x14ac:dyDescent="0.2"/>
    <row r="10588" x14ac:dyDescent="0.2"/>
    <row r="10589" x14ac:dyDescent="0.2"/>
    <row r="10590" x14ac:dyDescent="0.2"/>
    <row r="10591" x14ac:dyDescent="0.2"/>
    <row r="10592" x14ac:dyDescent="0.2"/>
    <row r="10593" x14ac:dyDescent="0.2"/>
    <row r="10594" x14ac:dyDescent="0.2"/>
    <row r="10595" x14ac:dyDescent="0.2"/>
    <row r="10596" x14ac:dyDescent="0.2"/>
    <row r="10597" x14ac:dyDescent="0.2"/>
    <row r="10598" x14ac:dyDescent="0.2"/>
    <row r="10599" x14ac:dyDescent="0.2"/>
    <row r="10600" x14ac:dyDescent="0.2"/>
    <row r="10601" x14ac:dyDescent="0.2"/>
    <row r="10602" x14ac:dyDescent="0.2"/>
    <row r="10603" x14ac:dyDescent="0.2"/>
    <row r="10604" x14ac:dyDescent="0.2"/>
    <row r="10605" x14ac:dyDescent="0.2"/>
    <row r="10606" x14ac:dyDescent="0.2"/>
    <row r="10607" x14ac:dyDescent="0.2"/>
    <row r="10608" x14ac:dyDescent="0.2"/>
    <row r="10609" x14ac:dyDescent="0.2"/>
    <row r="10610" x14ac:dyDescent="0.2"/>
    <row r="10611" x14ac:dyDescent="0.2"/>
    <row r="10612" x14ac:dyDescent="0.2"/>
    <row r="10613" x14ac:dyDescent="0.2"/>
    <row r="10614" x14ac:dyDescent="0.2"/>
    <row r="10615" x14ac:dyDescent="0.2"/>
    <row r="10616" x14ac:dyDescent="0.2"/>
    <row r="10617" x14ac:dyDescent="0.2"/>
    <row r="10618" x14ac:dyDescent="0.2"/>
    <row r="10619" x14ac:dyDescent="0.2"/>
    <row r="10620" x14ac:dyDescent="0.2"/>
    <row r="10621" x14ac:dyDescent="0.2"/>
    <row r="10622" x14ac:dyDescent="0.2"/>
    <row r="10623" x14ac:dyDescent="0.2"/>
    <row r="10624" x14ac:dyDescent="0.2"/>
    <row r="10625" x14ac:dyDescent="0.2"/>
    <row r="10626" x14ac:dyDescent="0.2"/>
    <row r="10627" x14ac:dyDescent="0.2"/>
    <row r="10628" x14ac:dyDescent="0.2"/>
    <row r="10629" x14ac:dyDescent="0.2"/>
    <row r="10630" x14ac:dyDescent="0.2"/>
    <row r="10631" x14ac:dyDescent="0.2"/>
    <row r="10632" x14ac:dyDescent="0.2"/>
    <row r="10633" x14ac:dyDescent="0.2"/>
    <row r="10634" x14ac:dyDescent="0.2"/>
    <row r="10635" x14ac:dyDescent="0.2"/>
    <row r="10636" x14ac:dyDescent="0.2"/>
    <row r="10637" x14ac:dyDescent="0.2"/>
    <row r="10638" x14ac:dyDescent="0.2"/>
    <row r="10639" x14ac:dyDescent="0.2"/>
    <row r="10640" x14ac:dyDescent="0.2"/>
    <row r="10641" x14ac:dyDescent="0.2"/>
    <row r="10642" x14ac:dyDescent="0.2"/>
    <row r="10643" x14ac:dyDescent="0.2"/>
    <row r="10644" x14ac:dyDescent="0.2"/>
    <row r="10645" x14ac:dyDescent="0.2"/>
    <row r="10646" x14ac:dyDescent="0.2"/>
    <row r="10647" x14ac:dyDescent="0.2"/>
    <row r="10648" x14ac:dyDescent="0.2"/>
    <row r="10649" x14ac:dyDescent="0.2"/>
    <row r="10650" x14ac:dyDescent="0.2"/>
    <row r="10651" x14ac:dyDescent="0.2"/>
    <row r="10652" x14ac:dyDescent="0.2"/>
    <row r="10653" x14ac:dyDescent="0.2"/>
    <row r="10654" x14ac:dyDescent="0.2"/>
    <row r="10655" x14ac:dyDescent="0.2"/>
    <row r="10656" x14ac:dyDescent="0.2"/>
    <row r="10657" x14ac:dyDescent="0.2"/>
    <row r="10658" x14ac:dyDescent="0.2"/>
    <row r="10659" x14ac:dyDescent="0.2"/>
    <row r="10660" x14ac:dyDescent="0.2"/>
    <row r="10661" x14ac:dyDescent="0.2"/>
    <row r="10662" x14ac:dyDescent="0.2"/>
    <row r="10663" x14ac:dyDescent="0.2"/>
    <row r="10664" x14ac:dyDescent="0.2"/>
    <row r="10665" x14ac:dyDescent="0.2"/>
    <row r="10666" x14ac:dyDescent="0.2"/>
    <row r="10667" x14ac:dyDescent="0.2"/>
    <row r="10668" x14ac:dyDescent="0.2"/>
    <row r="10669" x14ac:dyDescent="0.2"/>
    <row r="10670" x14ac:dyDescent="0.2"/>
    <row r="10671" x14ac:dyDescent="0.2"/>
    <row r="10672" x14ac:dyDescent="0.2"/>
    <row r="10673" x14ac:dyDescent="0.2"/>
    <row r="10674" x14ac:dyDescent="0.2"/>
    <row r="10675" x14ac:dyDescent="0.2"/>
    <row r="10676" x14ac:dyDescent="0.2"/>
    <row r="10677" x14ac:dyDescent="0.2"/>
    <row r="10678" x14ac:dyDescent="0.2"/>
    <row r="10679" x14ac:dyDescent="0.2"/>
    <row r="10680" x14ac:dyDescent="0.2"/>
    <row r="10681" x14ac:dyDescent="0.2"/>
    <row r="10682" x14ac:dyDescent="0.2"/>
    <row r="10683" x14ac:dyDescent="0.2"/>
    <row r="10684" x14ac:dyDescent="0.2"/>
    <row r="10685" x14ac:dyDescent="0.2"/>
    <row r="10686" x14ac:dyDescent="0.2"/>
    <row r="10687" x14ac:dyDescent="0.2"/>
    <row r="10688" x14ac:dyDescent="0.2"/>
    <row r="10689" x14ac:dyDescent="0.2"/>
    <row r="10690" x14ac:dyDescent="0.2"/>
    <row r="10691" x14ac:dyDescent="0.2"/>
    <row r="10692" x14ac:dyDescent="0.2"/>
    <row r="10693" x14ac:dyDescent="0.2"/>
    <row r="10694" x14ac:dyDescent="0.2"/>
    <row r="10695" x14ac:dyDescent="0.2"/>
    <row r="10696" x14ac:dyDescent="0.2"/>
    <row r="10697" x14ac:dyDescent="0.2"/>
    <row r="10698" x14ac:dyDescent="0.2"/>
    <row r="10699" x14ac:dyDescent="0.2"/>
    <row r="10700" x14ac:dyDescent="0.2"/>
    <row r="10701" x14ac:dyDescent="0.2"/>
    <row r="10702" x14ac:dyDescent="0.2"/>
    <row r="10703" x14ac:dyDescent="0.2"/>
    <row r="10704" x14ac:dyDescent="0.2"/>
    <row r="10705" x14ac:dyDescent="0.2"/>
    <row r="10706" x14ac:dyDescent="0.2"/>
    <row r="10707" x14ac:dyDescent="0.2"/>
    <row r="10708" x14ac:dyDescent="0.2"/>
    <row r="10709" x14ac:dyDescent="0.2"/>
    <row r="10710" x14ac:dyDescent="0.2"/>
    <row r="10711" x14ac:dyDescent="0.2"/>
    <row r="10712" x14ac:dyDescent="0.2"/>
    <row r="10713" x14ac:dyDescent="0.2"/>
    <row r="10714" x14ac:dyDescent="0.2"/>
    <row r="10715" x14ac:dyDescent="0.2"/>
    <row r="10716" x14ac:dyDescent="0.2"/>
    <row r="10717" x14ac:dyDescent="0.2"/>
    <row r="10718" x14ac:dyDescent="0.2"/>
    <row r="10719" x14ac:dyDescent="0.2"/>
    <row r="10720" x14ac:dyDescent="0.2"/>
    <row r="10721" x14ac:dyDescent="0.2"/>
    <row r="10722" x14ac:dyDescent="0.2"/>
    <row r="10723" x14ac:dyDescent="0.2"/>
    <row r="10724" x14ac:dyDescent="0.2"/>
    <row r="10725" x14ac:dyDescent="0.2"/>
    <row r="10726" x14ac:dyDescent="0.2"/>
    <row r="10727" x14ac:dyDescent="0.2"/>
    <row r="10728" x14ac:dyDescent="0.2"/>
    <row r="10729" x14ac:dyDescent="0.2"/>
    <row r="10730" x14ac:dyDescent="0.2"/>
    <row r="10731" x14ac:dyDescent="0.2"/>
    <row r="10732" x14ac:dyDescent="0.2"/>
    <row r="10733" x14ac:dyDescent="0.2"/>
    <row r="10734" x14ac:dyDescent="0.2"/>
    <row r="10735" x14ac:dyDescent="0.2"/>
    <row r="10736" x14ac:dyDescent="0.2"/>
    <row r="10737" x14ac:dyDescent="0.2"/>
    <row r="10738" x14ac:dyDescent="0.2"/>
    <row r="10739" x14ac:dyDescent="0.2"/>
    <row r="10740" x14ac:dyDescent="0.2"/>
    <row r="10741" x14ac:dyDescent="0.2"/>
    <row r="10742" x14ac:dyDescent="0.2"/>
    <row r="10743" x14ac:dyDescent="0.2"/>
    <row r="10744" x14ac:dyDescent="0.2"/>
    <row r="10745" x14ac:dyDescent="0.2"/>
    <row r="10746" x14ac:dyDescent="0.2"/>
    <row r="10747" x14ac:dyDescent="0.2"/>
    <row r="10748" x14ac:dyDescent="0.2"/>
    <row r="10749" x14ac:dyDescent="0.2"/>
    <row r="10750" x14ac:dyDescent="0.2"/>
    <row r="10751" x14ac:dyDescent="0.2"/>
    <row r="10752" x14ac:dyDescent="0.2"/>
    <row r="10753" x14ac:dyDescent="0.2"/>
    <row r="10754" x14ac:dyDescent="0.2"/>
    <row r="10755" x14ac:dyDescent="0.2"/>
    <row r="10756" x14ac:dyDescent="0.2"/>
    <row r="10757" x14ac:dyDescent="0.2"/>
    <row r="10758" x14ac:dyDescent="0.2"/>
    <row r="10759" x14ac:dyDescent="0.2"/>
    <row r="10760" x14ac:dyDescent="0.2"/>
    <row r="10761" x14ac:dyDescent="0.2"/>
    <row r="10762" x14ac:dyDescent="0.2"/>
    <row r="10763" x14ac:dyDescent="0.2"/>
    <row r="10764" x14ac:dyDescent="0.2"/>
    <row r="10765" x14ac:dyDescent="0.2"/>
    <row r="10766" x14ac:dyDescent="0.2"/>
    <row r="10767" x14ac:dyDescent="0.2"/>
    <row r="10768" x14ac:dyDescent="0.2"/>
    <row r="10769" x14ac:dyDescent="0.2"/>
    <row r="10770" x14ac:dyDescent="0.2"/>
    <row r="10771" x14ac:dyDescent="0.2"/>
    <row r="10772" x14ac:dyDescent="0.2"/>
    <row r="10773" x14ac:dyDescent="0.2"/>
    <row r="10774" x14ac:dyDescent="0.2"/>
    <row r="10775" x14ac:dyDescent="0.2"/>
    <row r="10776" x14ac:dyDescent="0.2"/>
    <row r="10777" x14ac:dyDescent="0.2"/>
    <row r="10778" x14ac:dyDescent="0.2"/>
    <row r="10779" x14ac:dyDescent="0.2"/>
    <row r="10780" x14ac:dyDescent="0.2"/>
    <row r="10781" x14ac:dyDescent="0.2"/>
    <row r="10782" x14ac:dyDescent="0.2"/>
    <row r="10783" x14ac:dyDescent="0.2"/>
    <row r="10784" x14ac:dyDescent="0.2"/>
    <row r="10785" x14ac:dyDescent="0.2"/>
    <row r="10786" x14ac:dyDescent="0.2"/>
    <row r="10787" x14ac:dyDescent="0.2"/>
    <row r="10788" x14ac:dyDescent="0.2"/>
    <row r="10789" x14ac:dyDescent="0.2"/>
    <row r="10790" x14ac:dyDescent="0.2"/>
    <row r="10791" x14ac:dyDescent="0.2"/>
    <row r="10792" x14ac:dyDescent="0.2"/>
    <row r="10793" x14ac:dyDescent="0.2"/>
    <row r="10794" x14ac:dyDescent="0.2"/>
    <row r="10795" x14ac:dyDescent="0.2"/>
    <row r="10796" x14ac:dyDescent="0.2"/>
    <row r="10797" x14ac:dyDescent="0.2"/>
    <row r="10798" x14ac:dyDescent="0.2"/>
    <row r="10799" x14ac:dyDescent="0.2"/>
    <row r="10800" x14ac:dyDescent="0.2"/>
    <row r="10801" x14ac:dyDescent="0.2"/>
    <row r="10802" x14ac:dyDescent="0.2"/>
    <row r="10803" x14ac:dyDescent="0.2"/>
    <row r="10804" x14ac:dyDescent="0.2"/>
    <row r="10805" x14ac:dyDescent="0.2"/>
    <row r="10806" x14ac:dyDescent="0.2"/>
    <row r="10807" x14ac:dyDescent="0.2"/>
    <row r="10808" x14ac:dyDescent="0.2"/>
    <row r="10809" x14ac:dyDescent="0.2"/>
    <row r="10810" x14ac:dyDescent="0.2"/>
    <row r="10811" x14ac:dyDescent="0.2"/>
    <row r="10812" x14ac:dyDescent="0.2"/>
    <row r="10813" x14ac:dyDescent="0.2"/>
    <row r="10814" x14ac:dyDescent="0.2"/>
    <row r="10815" x14ac:dyDescent="0.2"/>
    <row r="10816" x14ac:dyDescent="0.2"/>
    <row r="10817" x14ac:dyDescent="0.2"/>
    <row r="10818" x14ac:dyDescent="0.2"/>
    <row r="10819" x14ac:dyDescent="0.2"/>
    <row r="10820" x14ac:dyDescent="0.2"/>
    <row r="10821" x14ac:dyDescent="0.2"/>
    <row r="10822" x14ac:dyDescent="0.2"/>
    <row r="10823" x14ac:dyDescent="0.2"/>
    <row r="10824" x14ac:dyDescent="0.2"/>
    <row r="10825" x14ac:dyDescent="0.2"/>
    <row r="10826" x14ac:dyDescent="0.2"/>
    <row r="10827" x14ac:dyDescent="0.2"/>
    <row r="10828" x14ac:dyDescent="0.2"/>
    <row r="10829" x14ac:dyDescent="0.2"/>
    <row r="10830" x14ac:dyDescent="0.2"/>
    <row r="10831" x14ac:dyDescent="0.2"/>
    <row r="10832" x14ac:dyDescent="0.2"/>
    <row r="10833" x14ac:dyDescent="0.2"/>
    <row r="10834" x14ac:dyDescent="0.2"/>
    <row r="10835" x14ac:dyDescent="0.2"/>
    <row r="10836" x14ac:dyDescent="0.2"/>
    <row r="10837" x14ac:dyDescent="0.2"/>
    <row r="10838" x14ac:dyDescent="0.2"/>
    <row r="10839" x14ac:dyDescent="0.2"/>
    <row r="10840" x14ac:dyDescent="0.2"/>
    <row r="10841" x14ac:dyDescent="0.2"/>
    <row r="10842" x14ac:dyDescent="0.2"/>
    <row r="10843" x14ac:dyDescent="0.2"/>
    <row r="10844" x14ac:dyDescent="0.2"/>
    <row r="10845" x14ac:dyDescent="0.2"/>
    <row r="10846" x14ac:dyDescent="0.2"/>
    <row r="10847" x14ac:dyDescent="0.2"/>
    <row r="10848" x14ac:dyDescent="0.2"/>
    <row r="10849" x14ac:dyDescent="0.2"/>
    <row r="10850" x14ac:dyDescent="0.2"/>
    <row r="10851" x14ac:dyDescent="0.2"/>
    <row r="10852" x14ac:dyDescent="0.2"/>
    <row r="10853" x14ac:dyDescent="0.2"/>
    <row r="10854" x14ac:dyDescent="0.2"/>
    <row r="10855" x14ac:dyDescent="0.2"/>
    <row r="10856" x14ac:dyDescent="0.2"/>
    <row r="10857" x14ac:dyDescent="0.2"/>
    <row r="10858" x14ac:dyDescent="0.2"/>
    <row r="10859" x14ac:dyDescent="0.2"/>
    <row r="10860" x14ac:dyDescent="0.2"/>
    <row r="10861" x14ac:dyDescent="0.2"/>
    <row r="10862" x14ac:dyDescent="0.2"/>
    <row r="10863" x14ac:dyDescent="0.2"/>
    <row r="10864" x14ac:dyDescent="0.2"/>
    <row r="10865" x14ac:dyDescent="0.2"/>
    <row r="10866" x14ac:dyDescent="0.2"/>
    <row r="10867" x14ac:dyDescent="0.2"/>
    <row r="10868" x14ac:dyDescent="0.2"/>
    <row r="10869" x14ac:dyDescent="0.2"/>
    <row r="10870" x14ac:dyDescent="0.2"/>
    <row r="10871" x14ac:dyDescent="0.2"/>
    <row r="10872" x14ac:dyDescent="0.2"/>
    <row r="10873" x14ac:dyDescent="0.2"/>
    <row r="10874" x14ac:dyDescent="0.2"/>
    <row r="10875" x14ac:dyDescent="0.2"/>
    <row r="10876" x14ac:dyDescent="0.2"/>
    <row r="10877" x14ac:dyDescent="0.2"/>
    <row r="10878" x14ac:dyDescent="0.2"/>
    <row r="10879" x14ac:dyDescent="0.2"/>
    <row r="10880" x14ac:dyDescent="0.2"/>
    <row r="10881" x14ac:dyDescent="0.2"/>
    <row r="10882" x14ac:dyDescent="0.2"/>
    <row r="10883" x14ac:dyDescent="0.2"/>
    <row r="10884" x14ac:dyDescent="0.2"/>
    <row r="10885" x14ac:dyDescent="0.2"/>
    <row r="10886" x14ac:dyDescent="0.2"/>
    <row r="10887" x14ac:dyDescent="0.2"/>
    <row r="10888" x14ac:dyDescent="0.2"/>
    <row r="10889" x14ac:dyDescent="0.2"/>
    <row r="10890" x14ac:dyDescent="0.2"/>
    <row r="10891" x14ac:dyDescent="0.2"/>
    <row r="10892" x14ac:dyDescent="0.2"/>
    <row r="10893" x14ac:dyDescent="0.2"/>
    <row r="10894" x14ac:dyDescent="0.2"/>
    <row r="10895" x14ac:dyDescent="0.2"/>
    <row r="10896" x14ac:dyDescent="0.2"/>
    <row r="10897" x14ac:dyDescent="0.2"/>
    <row r="10898" x14ac:dyDescent="0.2"/>
    <row r="10899" x14ac:dyDescent="0.2"/>
    <row r="10900" x14ac:dyDescent="0.2"/>
    <row r="10901" x14ac:dyDescent="0.2"/>
    <row r="10902" x14ac:dyDescent="0.2"/>
    <row r="10903" x14ac:dyDescent="0.2"/>
    <row r="10904" x14ac:dyDescent="0.2"/>
    <row r="10905" x14ac:dyDescent="0.2"/>
    <row r="10906" x14ac:dyDescent="0.2"/>
    <row r="10907" x14ac:dyDescent="0.2"/>
    <row r="10908" x14ac:dyDescent="0.2"/>
    <row r="10909" x14ac:dyDescent="0.2"/>
    <row r="10910" x14ac:dyDescent="0.2"/>
    <row r="10911" x14ac:dyDescent="0.2"/>
    <row r="10912" x14ac:dyDescent="0.2"/>
    <row r="10913" x14ac:dyDescent="0.2"/>
    <row r="10914" x14ac:dyDescent="0.2"/>
    <row r="10915" x14ac:dyDescent="0.2"/>
    <row r="10916" x14ac:dyDescent="0.2"/>
    <row r="10917" x14ac:dyDescent="0.2"/>
    <row r="10918" x14ac:dyDescent="0.2"/>
    <row r="10919" x14ac:dyDescent="0.2"/>
    <row r="10920" x14ac:dyDescent="0.2"/>
    <row r="10921" x14ac:dyDescent="0.2"/>
    <row r="10922" x14ac:dyDescent="0.2"/>
    <row r="10923" x14ac:dyDescent="0.2"/>
    <row r="10924" x14ac:dyDescent="0.2"/>
    <row r="10925" x14ac:dyDescent="0.2"/>
    <row r="10926" x14ac:dyDescent="0.2"/>
    <row r="10927" x14ac:dyDescent="0.2"/>
    <row r="10928" x14ac:dyDescent="0.2"/>
    <row r="10929" x14ac:dyDescent="0.2"/>
    <row r="10930" x14ac:dyDescent="0.2"/>
    <row r="10931" x14ac:dyDescent="0.2"/>
    <row r="10932" x14ac:dyDescent="0.2"/>
    <row r="10933" x14ac:dyDescent="0.2"/>
    <row r="10934" x14ac:dyDescent="0.2"/>
    <row r="10935" x14ac:dyDescent="0.2"/>
    <row r="10936" x14ac:dyDescent="0.2"/>
    <row r="10937" x14ac:dyDescent="0.2"/>
    <row r="10938" x14ac:dyDescent="0.2"/>
    <row r="10939" x14ac:dyDescent="0.2"/>
    <row r="10940" x14ac:dyDescent="0.2"/>
    <row r="10941" x14ac:dyDescent="0.2"/>
    <row r="10942" x14ac:dyDescent="0.2"/>
    <row r="10943" x14ac:dyDescent="0.2"/>
    <row r="10944" x14ac:dyDescent="0.2"/>
    <row r="10945" x14ac:dyDescent="0.2"/>
    <row r="10946" x14ac:dyDescent="0.2"/>
    <row r="10947" x14ac:dyDescent="0.2"/>
    <row r="10948" x14ac:dyDescent="0.2"/>
    <row r="10949" x14ac:dyDescent="0.2"/>
    <row r="10950" x14ac:dyDescent="0.2"/>
    <row r="10951" x14ac:dyDescent="0.2"/>
    <row r="10952" x14ac:dyDescent="0.2"/>
    <row r="10953" x14ac:dyDescent="0.2"/>
    <row r="10954" x14ac:dyDescent="0.2"/>
    <row r="10955" x14ac:dyDescent="0.2"/>
    <row r="10956" x14ac:dyDescent="0.2"/>
    <row r="10957" x14ac:dyDescent="0.2"/>
    <row r="10958" x14ac:dyDescent="0.2"/>
    <row r="10959" x14ac:dyDescent="0.2"/>
    <row r="10960" x14ac:dyDescent="0.2"/>
    <row r="10961" x14ac:dyDescent="0.2"/>
    <row r="10962" x14ac:dyDescent="0.2"/>
    <row r="10963" x14ac:dyDescent="0.2"/>
    <row r="10964" x14ac:dyDescent="0.2"/>
    <row r="10965" x14ac:dyDescent="0.2"/>
    <row r="10966" x14ac:dyDescent="0.2"/>
    <row r="10967" x14ac:dyDescent="0.2"/>
    <row r="10968" x14ac:dyDescent="0.2"/>
    <row r="10969" x14ac:dyDescent="0.2"/>
    <row r="10970" x14ac:dyDescent="0.2"/>
    <row r="10971" x14ac:dyDescent="0.2"/>
    <row r="10972" x14ac:dyDescent="0.2"/>
    <row r="10973" x14ac:dyDescent="0.2"/>
    <row r="10974" x14ac:dyDescent="0.2"/>
    <row r="10975" x14ac:dyDescent="0.2"/>
    <row r="10976" x14ac:dyDescent="0.2"/>
    <row r="10977" x14ac:dyDescent="0.2"/>
    <row r="10978" x14ac:dyDescent="0.2"/>
    <row r="10979" x14ac:dyDescent="0.2"/>
    <row r="10980" x14ac:dyDescent="0.2"/>
    <row r="10981" x14ac:dyDescent="0.2"/>
    <row r="10982" x14ac:dyDescent="0.2"/>
    <row r="10983" x14ac:dyDescent="0.2"/>
    <row r="10984" x14ac:dyDescent="0.2"/>
    <row r="10985" x14ac:dyDescent="0.2"/>
    <row r="10986" x14ac:dyDescent="0.2"/>
    <row r="10987" x14ac:dyDescent="0.2"/>
    <row r="10988" x14ac:dyDescent="0.2"/>
    <row r="10989" x14ac:dyDescent="0.2"/>
    <row r="10990" x14ac:dyDescent="0.2"/>
    <row r="10991" x14ac:dyDescent="0.2"/>
    <row r="10992" x14ac:dyDescent="0.2"/>
    <row r="10993" x14ac:dyDescent="0.2"/>
    <row r="10994" x14ac:dyDescent="0.2"/>
    <row r="10995" x14ac:dyDescent="0.2"/>
    <row r="10996" x14ac:dyDescent="0.2"/>
    <row r="10997" x14ac:dyDescent="0.2"/>
    <row r="10998" x14ac:dyDescent="0.2"/>
    <row r="10999" x14ac:dyDescent="0.2"/>
    <row r="11000" x14ac:dyDescent="0.2"/>
    <row r="11001" x14ac:dyDescent="0.2"/>
    <row r="11002" x14ac:dyDescent="0.2"/>
    <row r="11003" x14ac:dyDescent="0.2"/>
    <row r="11004" x14ac:dyDescent="0.2"/>
    <row r="11005" x14ac:dyDescent="0.2"/>
    <row r="11006" x14ac:dyDescent="0.2"/>
    <row r="11007" x14ac:dyDescent="0.2"/>
    <row r="11008" x14ac:dyDescent="0.2"/>
    <row r="11009" x14ac:dyDescent="0.2"/>
    <row r="11010" x14ac:dyDescent="0.2"/>
    <row r="11011" x14ac:dyDescent="0.2"/>
    <row r="11012" x14ac:dyDescent="0.2"/>
    <row r="11013" x14ac:dyDescent="0.2"/>
    <row r="11014" x14ac:dyDescent="0.2"/>
    <row r="11015" x14ac:dyDescent="0.2"/>
    <row r="11016" x14ac:dyDescent="0.2"/>
    <row r="11017" x14ac:dyDescent="0.2"/>
    <row r="11018" x14ac:dyDescent="0.2"/>
    <row r="11019" x14ac:dyDescent="0.2"/>
    <row r="11020" x14ac:dyDescent="0.2"/>
    <row r="11021" x14ac:dyDescent="0.2"/>
    <row r="11022" x14ac:dyDescent="0.2"/>
    <row r="11023" x14ac:dyDescent="0.2"/>
    <row r="11024" x14ac:dyDescent="0.2"/>
    <row r="11025" x14ac:dyDescent="0.2"/>
    <row r="11026" x14ac:dyDescent="0.2"/>
    <row r="11027" x14ac:dyDescent="0.2"/>
    <row r="11028" x14ac:dyDescent="0.2"/>
    <row r="11029" x14ac:dyDescent="0.2"/>
    <row r="11030" x14ac:dyDescent="0.2"/>
    <row r="11031" x14ac:dyDescent="0.2"/>
    <row r="11032" x14ac:dyDescent="0.2"/>
    <row r="11033" x14ac:dyDescent="0.2"/>
    <row r="11034" x14ac:dyDescent="0.2"/>
    <row r="11035" x14ac:dyDescent="0.2"/>
    <row r="11036" x14ac:dyDescent="0.2"/>
    <row r="11037" x14ac:dyDescent="0.2"/>
    <row r="11038" x14ac:dyDescent="0.2"/>
    <row r="11039" x14ac:dyDescent="0.2"/>
    <row r="11040" x14ac:dyDescent="0.2"/>
    <row r="11041" x14ac:dyDescent="0.2"/>
    <row r="11042" x14ac:dyDescent="0.2"/>
    <row r="11043" x14ac:dyDescent="0.2"/>
    <row r="11044" x14ac:dyDescent="0.2"/>
    <row r="11045" x14ac:dyDescent="0.2"/>
    <row r="11046" x14ac:dyDescent="0.2"/>
    <row r="11047" x14ac:dyDescent="0.2"/>
    <row r="11048" x14ac:dyDescent="0.2"/>
    <row r="11049" x14ac:dyDescent="0.2"/>
    <row r="11050" x14ac:dyDescent="0.2"/>
    <row r="11051" x14ac:dyDescent="0.2"/>
    <row r="11052" x14ac:dyDescent="0.2"/>
    <row r="11053" x14ac:dyDescent="0.2"/>
    <row r="11054" x14ac:dyDescent="0.2"/>
    <row r="11055" x14ac:dyDescent="0.2"/>
    <row r="11056" x14ac:dyDescent="0.2"/>
    <row r="11057" x14ac:dyDescent="0.2"/>
    <row r="11058" x14ac:dyDescent="0.2"/>
    <row r="11059" x14ac:dyDescent="0.2"/>
    <row r="11060" x14ac:dyDescent="0.2"/>
    <row r="11061" x14ac:dyDescent="0.2"/>
    <row r="11062" x14ac:dyDescent="0.2"/>
    <row r="11063" x14ac:dyDescent="0.2"/>
    <row r="11064" x14ac:dyDescent="0.2"/>
    <row r="11065" x14ac:dyDescent="0.2"/>
    <row r="11066" x14ac:dyDescent="0.2"/>
    <row r="11067" x14ac:dyDescent="0.2"/>
    <row r="11068" x14ac:dyDescent="0.2"/>
    <row r="11069" x14ac:dyDescent="0.2"/>
    <row r="11070" x14ac:dyDescent="0.2"/>
    <row r="11071" x14ac:dyDescent="0.2"/>
    <row r="11072" x14ac:dyDescent="0.2"/>
    <row r="11073" x14ac:dyDescent="0.2"/>
    <row r="11074" x14ac:dyDescent="0.2"/>
    <row r="11075" x14ac:dyDescent="0.2"/>
    <row r="11076" x14ac:dyDescent="0.2"/>
    <row r="11077" x14ac:dyDescent="0.2"/>
    <row r="11078" x14ac:dyDescent="0.2"/>
    <row r="11079" x14ac:dyDescent="0.2"/>
    <row r="11080" x14ac:dyDescent="0.2"/>
    <row r="11081" x14ac:dyDescent="0.2"/>
    <row r="11082" x14ac:dyDescent="0.2"/>
    <row r="11083" x14ac:dyDescent="0.2"/>
    <row r="11084" x14ac:dyDescent="0.2"/>
    <row r="11085" x14ac:dyDescent="0.2"/>
    <row r="11086" x14ac:dyDescent="0.2"/>
    <row r="11087" x14ac:dyDescent="0.2"/>
    <row r="11088" x14ac:dyDescent="0.2"/>
    <row r="11089" x14ac:dyDescent="0.2"/>
    <row r="11090" x14ac:dyDescent="0.2"/>
    <row r="11091" x14ac:dyDescent="0.2"/>
    <row r="11092" x14ac:dyDescent="0.2"/>
    <row r="11093" x14ac:dyDescent="0.2"/>
    <row r="11094" x14ac:dyDescent="0.2"/>
    <row r="11095" x14ac:dyDescent="0.2"/>
    <row r="11096" x14ac:dyDescent="0.2"/>
    <row r="11097" x14ac:dyDescent="0.2"/>
    <row r="11098" x14ac:dyDescent="0.2"/>
    <row r="11099" x14ac:dyDescent="0.2"/>
    <row r="11100" x14ac:dyDescent="0.2"/>
    <row r="11101" x14ac:dyDescent="0.2"/>
    <row r="11102" x14ac:dyDescent="0.2"/>
    <row r="11103" x14ac:dyDescent="0.2"/>
    <row r="11104" x14ac:dyDescent="0.2"/>
    <row r="11105" x14ac:dyDescent="0.2"/>
    <row r="11106" x14ac:dyDescent="0.2"/>
    <row r="11107" x14ac:dyDescent="0.2"/>
    <row r="11108" x14ac:dyDescent="0.2"/>
    <row r="11109" x14ac:dyDescent="0.2"/>
    <row r="11110" x14ac:dyDescent="0.2"/>
    <row r="11111" x14ac:dyDescent="0.2"/>
    <row r="11112" x14ac:dyDescent="0.2"/>
    <row r="11113" x14ac:dyDescent="0.2"/>
    <row r="11114" x14ac:dyDescent="0.2"/>
    <row r="11115" x14ac:dyDescent="0.2"/>
    <row r="11116" x14ac:dyDescent="0.2"/>
    <row r="11117" x14ac:dyDescent="0.2"/>
    <row r="11118" x14ac:dyDescent="0.2"/>
    <row r="11119" x14ac:dyDescent="0.2"/>
    <row r="11120" x14ac:dyDescent="0.2"/>
    <row r="11121" x14ac:dyDescent="0.2"/>
    <row r="11122" x14ac:dyDescent="0.2"/>
    <row r="11123" x14ac:dyDescent="0.2"/>
    <row r="11124" x14ac:dyDescent="0.2"/>
    <row r="11125" x14ac:dyDescent="0.2"/>
    <row r="11126" x14ac:dyDescent="0.2"/>
    <row r="11127" x14ac:dyDescent="0.2"/>
    <row r="11128" x14ac:dyDescent="0.2"/>
    <row r="11129" x14ac:dyDescent="0.2"/>
    <row r="11130" x14ac:dyDescent="0.2"/>
    <row r="11131" x14ac:dyDescent="0.2"/>
    <row r="11132" x14ac:dyDescent="0.2"/>
    <row r="11133" x14ac:dyDescent="0.2"/>
    <row r="11134" x14ac:dyDescent="0.2"/>
    <row r="11135" x14ac:dyDescent="0.2"/>
    <row r="11136" x14ac:dyDescent="0.2"/>
    <row r="11137" x14ac:dyDescent="0.2"/>
    <row r="11138" x14ac:dyDescent="0.2"/>
    <row r="11139" x14ac:dyDescent="0.2"/>
    <row r="11140" x14ac:dyDescent="0.2"/>
    <row r="11141" x14ac:dyDescent="0.2"/>
    <row r="11142" x14ac:dyDescent="0.2"/>
    <row r="11143" x14ac:dyDescent="0.2"/>
    <row r="11144" x14ac:dyDescent="0.2"/>
    <row r="11145" x14ac:dyDescent="0.2"/>
    <row r="11146" x14ac:dyDescent="0.2"/>
    <row r="11147" x14ac:dyDescent="0.2"/>
    <row r="11148" x14ac:dyDescent="0.2"/>
    <row r="11149" x14ac:dyDescent="0.2"/>
    <row r="11150" x14ac:dyDescent="0.2"/>
    <row r="11151" x14ac:dyDescent="0.2"/>
    <row r="11152" x14ac:dyDescent="0.2"/>
    <row r="11153" x14ac:dyDescent="0.2"/>
    <row r="11154" x14ac:dyDescent="0.2"/>
    <row r="11155" x14ac:dyDescent="0.2"/>
    <row r="11156" x14ac:dyDescent="0.2"/>
    <row r="11157" x14ac:dyDescent="0.2"/>
    <row r="11158" x14ac:dyDescent="0.2"/>
    <row r="11159" x14ac:dyDescent="0.2"/>
    <row r="11160" x14ac:dyDescent="0.2"/>
    <row r="11161" x14ac:dyDescent="0.2"/>
    <row r="11162" x14ac:dyDescent="0.2"/>
    <row r="11163" x14ac:dyDescent="0.2"/>
    <row r="11164" x14ac:dyDescent="0.2"/>
    <row r="11165" x14ac:dyDescent="0.2"/>
    <row r="11166" x14ac:dyDescent="0.2"/>
    <row r="11167" x14ac:dyDescent="0.2"/>
    <row r="11168" x14ac:dyDescent="0.2"/>
    <row r="11169" x14ac:dyDescent="0.2"/>
    <row r="11170" x14ac:dyDescent="0.2"/>
    <row r="11171" x14ac:dyDescent="0.2"/>
    <row r="11172" x14ac:dyDescent="0.2"/>
    <row r="11173" x14ac:dyDescent="0.2"/>
    <row r="11174" x14ac:dyDescent="0.2"/>
    <row r="11175" x14ac:dyDescent="0.2"/>
    <row r="11176" x14ac:dyDescent="0.2"/>
    <row r="11177" x14ac:dyDescent="0.2"/>
    <row r="11178" x14ac:dyDescent="0.2"/>
    <row r="11179" x14ac:dyDescent="0.2"/>
    <row r="11180" x14ac:dyDescent="0.2"/>
    <row r="11181" x14ac:dyDescent="0.2"/>
    <row r="11182" x14ac:dyDescent="0.2"/>
    <row r="11183" x14ac:dyDescent="0.2"/>
    <row r="11184" x14ac:dyDescent="0.2"/>
    <row r="11185" x14ac:dyDescent="0.2"/>
    <row r="11186" x14ac:dyDescent="0.2"/>
    <row r="11187" x14ac:dyDescent="0.2"/>
    <row r="11188" x14ac:dyDescent="0.2"/>
    <row r="11189" x14ac:dyDescent="0.2"/>
    <row r="11190" x14ac:dyDescent="0.2"/>
    <row r="11191" x14ac:dyDescent="0.2"/>
    <row r="11192" x14ac:dyDescent="0.2"/>
    <row r="11193" x14ac:dyDescent="0.2"/>
    <row r="11194" x14ac:dyDescent="0.2"/>
    <row r="11195" x14ac:dyDescent="0.2"/>
    <row r="11196" x14ac:dyDescent="0.2"/>
    <row r="11197" x14ac:dyDescent="0.2"/>
    <row r="11198" x14ac:dyDescent="0.2"/>
    <row r="11199" x14ac:dyDescent="0.2"/>
    <row r="11200" x14ac:dyDescent="0.2"/>
    <row r="11201" x14ac:dyDescent="0.2"/>
    <row r="11202" x14ac:dyDescent="0.2"/>
    <row r="11203" x14ac:dyDescent="0.2"/>
    <row r="11204" x14ac:dyDescent="0.2"/>
    <row r="11205" x14ac:dyDescent="0.2"/>
    <row r="11206" x14ac:dyDescent="0.2"/>
    <row r="11207" x14ac:dyDescent="0.2"/>
    <row r="11208" x14ac:dyDescent="0.2"/>
    <row r="11209" x14ac:dyDescent="0.2"/>
    <row r="11210" x14ac:dyDescent="0.2"/>
    <row r="11211" x14ac:dyDescent="0.2"/>
    <row r="11212" x14ac:dyDescent="0.2"/>
    <row r="11213" x14ac:dyDescent="0.2"/>
    <row r="11214" x14ac:dyDescent="0.2"/>
    <row r="11215" x14ac:dyDescent="0.2"/>
    <row r="11216" x14ac:dyDescent="0.2"/>
    <row r="11217" x14ac:dyDescent="0.2"/>
    <row r="11218" x14ac:dyDescent="0.2"/>
    <row r="11219" x14ac:dyDescent="0.2"/>
    <row r="11220" x14ac:dyDescent="0.2"/>
    <row r="11221" x14ac:dyDescent="0.2"/>
    <row r="11222" x14ac:dyDescent="0.2"/>
    <row r="11223" x14ac:dyDescent="0.2"/>
    <row r="11224" x14ac:dyDescent="0.2"/>
    <row r="11225" x14ac:dyDescent="0.2"/>
    <row r="11226" x14ac:dyDescent="0.2"/>
    <row r="11227" x14ac:dyDescent="0.2"/>
    <row r="11228" x14ac:dyDescent="0.2"/>
    <row r="11229" x14ac:dyDescent="0.2"/>
    <row r="11230" x14ac:dyDescent="0.2"/>
    <row r="11231" x14ac:dyDescent="0.2"/>
    <row r="11232" x14ac:dyDescent="0.2"/>
    <row r="11233" x14ac:dyDescent="0.2"/>
    <row r="11234" x14ac:dyDescent="0.2"/>
    <row r="11235" x14ac:dyDescent="0.2"/>
    <row r="11236" x14ac:dyDescent="0.2"/>
    <row r="11237" x14ac:dyDescent="0.2"/>
    <row r="11238" x14ac:dyDescent="0.2"/>
    <row r="11239" x14ac:dyDescent="0.2"/>
    <row r="11240" x14ac:dyDescent="0.2"/>
    <row r="11241" x14ac:dyDescent="0.2"/>
    <row r="11242" x14ac:dyDescent="0.2"/>
    <row r="11243" x14ac:dyDescent="0.2"/>
    <row r="11244" x14ac:dyDescent="0.2"/>
    <row r="11245" x14ac:dyDescent="0.2"/>
    <row r="11246" x14ac:dyDescent="0.2"/>
    <row r="11247" x14ac:dyDescent="0.2"/>
    <row r="11248" x14ac:dyDescent="0.2"/>
    <row r="11249" x14ac:dyDescent="0.2"/>
    <row r="11250" x14ac:dyDescent="0.2"/>
    <row r="11251" x14ac:dyDescent="0.2"/>
    <row r="11252" x14ac:dyDescent="0.2"/>
    <row r="11253" x14ac:dyDescent="0.2"/>
    <row r="11254" x14ac:dyDescent="0.2"/>
    <row r="11255" x14ac:dyDescent="0.2"/>
    <row r="11256" x14ac:dyDescent="0.2"/>
    <row r="11257" x14ac:dyDescent="0.2"/>
    <row r="11258" x14ac:dyDescent="0.2"/>
    <row r="11259" x14ac:dyDescent="0.2"/>
    <row r="11260" x14ac:dyDescent="0.2"/>
    <row r="11261" x14ac:dyDescent="0.2"/>
    <row r="11262" x14ac:dyDescent="0.2"/>
    <row r="11263" x14ac:dyDescent="0.2"/>
    <row r="11264" x14ac:dyDescent="0.2"/>
    <row r="11265" x14ac:dyDescent="0.2"/>
    <row r="11266" x14ac:dyDescent="0.2"/>
    <row r="11267" x14ac:dyDescent="0.2"/>
    <row r="11268" x14ac:dyDescent="0.2"/>
    <row r="11269" x14ac:dyDescent="0.2"/>
    <row r="11270" x14ac:dyDescent="0.2"/>
    <row r="11271" x14ac:dyDescent="0.2"/>
    <row r="11272" x14ac:dyDescent="0.2"/>
    <row r="11273" x14ac:dyDescent="0.2"/>
    <row r="11274" x14ac:dyDescent="0.2"/>
    <row r="11275" x14ac:dyDescent="0.2"/>
    <row r="11276" x14ac:dyDescent="0.2"/>
    <row r="11277" x14ac:dyDescent="0.2"/>
    <row r="11278" x14ac:dyDescent="0.2"/>
    <row r="11279" x14ac:dyDescent="0.2"/>
    <row r="11280" x14ac:dyDescent="0.2"/>
    <row r="11281" x14ac:dyDescent="0.2"/>
    <row r="11282" x14ac:dyDescent="0.2"/>
    <row r="11283" x14ac:dyDescent="0.2"/>
    <row r="11284" x14ac:dyDescent="0.2"/>
    <row r="11285" x14ac:dyDescent="0.2"/>
    <row r="11286" x14ac:dyDescent="0.2"/>
    <row r="11287" x14ac:dyDescent="0.2"/>
    <row r="11288" x14ac:dyDescent="0.2"/>
    <row r="11289" x14ac:dyDescent="0.2"/>
    <row r="11290" x14ac:dyDescent="0.2"/>
    <row r="11291" x14ac:dyDescent="0.2"/>
    <row r="11292" x14ac:dyDescent="0.2"/>
    <row r="11293" x14ac:dyDescent="0.2"/>
    <row r="11294" x14ac:dyDescent="0.2"/>
    <row r="11295" x14ac:dyDescent="0.2"/>
    <row r="11296" x14ac:dyDescent="0.2"/>
    <row r="11297" x14ac:dyDescent="0.2"/>
    <row r="11298" x14ac:dyDescent="0.2"/>
    <row r="11299" x14ac:dyDescent="0.2"/>
    <row r="11300" x14ac:dyDescent="0.2"/>
    <row r="11301" x14ac:dyDescent="0.2"/>
    <row r="11302" x14ac:dyDescent="0.2"/>
    <row r="11303" x14ac:dyDescent="0.2"/>
    <row r="11304" x14ac:dyDescent="0.2"/>
    <row r="11305" x14ac:dyDescent="0.2"/>
    <row r="11306" x14ac:dyDescent="0.2"/>
    <row r="11307" x14ac:dyDescent="0.2"/>
    <row r="11308" x14ac:dyDescent="0.2"/>
    <row r="11309" x14ac:dyDescent="0.2"/>
    <row r="11310" x14ac:dyDescent="0.2"/>
    <row r="11311" x14ac:dyDescent="0.2"/>
    <row r="11312" x14ac:dyDescent="0.2"/>
    <row r="11313" x14ac:dyDescent="0.2"/>
    <row r="11314" x14ac:dyDescent="0.2"/>
    <row r="11315" x14ac:dyDescent="0.2"/>
    <row r="11316" x14ac:dyDescent="0.2"/>
    <row r="11317" x14ac:dyDescent="0.2"/>
    <row r="11318" x14ac:dyDescent="0.2"/>
    <row r="11319" x14ac:dyDescent="0.2"/>
    <row r="11320" x14ac:dyDescent="0.2"/>
    <row r="11321" x14ac:dyDescent="0.2"/>
    <row r="11322" x14ac:dyDescent="0.2"/>
    <row r="11323" x14ac:dyDescent="0.2"/>
    <row r="11324" x14ac:dyDescent="0.2"/>
    <row r="11325" x14ac:dyDescent="0.2"/>
    <row r="11326" x14ac:dyDescent="0.2"/>
    <row r="11327" x14ac:dyDescent="0.2"/>
    <row r="11328" x14ac:dyDescent="0.2"/>
    <row r="11329" x14ac:dyDescent="0.2"/>
    <row r="11330" x14ac:dyDescent="0.2"/>
    <row r="11331" x14ac:dyDescent="0.2"/>
    <row r="11332" x14ac:dyDescent="0.2"/>
    <row r="11333" x14ac:dyDescent="0.2"/>
    <row r="11334" x14ac:dyDescent="0.2"/>
    <row r="11335" x14ac:dyDescent="0.2"/>
    <row r="11336" x14ac:dyDescent="0.2"/>
    <row r="11337" x14ac:dyDescent="0.2"/>
    <row r="11338" x14ac:dyDescent="0.2"/>
    <row r="11339" x14ac:dyDescent="0.2"/>
    <row r="11340" x14ac:dyDescent="0.2"/>
    <row r="11341" x14ac:dyDescent="0.2"/>
    <row r="11342" x14ac:dyDescent="0.2"/>
    <row r="11343" x14ac:dyDescent="0.2"/>
    <row r="11344" x14ac:dyDescent="0.2"/>
    <row r="11345" x14ac:dyDescent="0.2"/>
    <row r="11346" x14ac:dyDescent="0.2"/>
    <row r="11347" x14ac:dyDescent="0.2"/>
    <row r="11348" x14ac:dyDescent="0.2"/>
    <row r="11349" x14ac:dyDescent="0.2"/>
    <row r="11350" x14ac:dyDescent="0.2"/>
    <row r="11351" x14ac:dyDescent="0.2"/>
    <row r="11352" x14ac:dyDescent="0.2"/>
    <row r="11353" x14ac:dyDescent="0.2"/>
    <row r="11354" x14ac:dyDescent="0.2"/>
    <row r="11355" x14ac:dyDescent="0.2"/>
    <row r="11356" x14ac:dyDescent="0.2"/>
    <row r="11357" x14ac:dyDescent="0.2"/>
    <row r="11358" x14ac:dyDescent="0.2"/>
    <row r="11359" x14ac:dyDescent="0.2"/>
    <row r="11360" x14ac:dyDescent="0.2"/>
    <row r="11361" x14ac:dyDescent="0.2"/>
    <row r="11362" x14ac:dyDescent="0.2"/>
    <row r="11363" x14ac:dyDescent="0.2"/>
    <row r="11364" x14ac:dyDescent="0.2"/>
    <row r="11365" x14ac:dyDescent="0.2"/>
    <row r="11366" x14ac:dyDescent="0.2"/>
    <row r="11367" x14ac:dyDescent="0.2"/>
    <row r="11368" x14ac:dyDescent="0.2"/>
    <row r="11369" x14ac:dyDescent="0.2"/>
    <row r="11370" x14ac:dyDescent="0.2"/>
    <row r="11371" x14ac:dyDescent="0.2"/>
    <row r="11372" x14ac:dyDescent="0.2"/>
    <row r="11373" x14ac:dyDescent="0.2"/>
    <row r="11374" x14ac:dyDescent="0.2"/>
    <row r="11375" x14ac:dyDescent="0.2"/>
    <row r="11376" x14ac:dyDescent="0.2"/>
    <row r="11377" x14ac:dyDescent="0.2"/>
    <row r="11378" x14ac:dyDescent="0.2"/>
    <row r="11379" x14ac:dyDescent="0.2"/>
    <row r="11380" x14ac:dyDescent="0.2"/>
    <row r="11381" x14ac:dyDescent="0.2"/>
    <row r="11382" x14ac:dyDescent="0.2"/>
    <row r="11383" x14ac:dyDescent="0.2"/>
    <row r="11384" x14ac:dyDescent="0.2"/>
    <row r="11385" x14ac:dyDescent="0.2"/>
    <row r="11386" x14ac:dyDescent="0.2"/>
    <row r="11387" x14ac:dyDescent="0.2"/>
    <row r="11388" x14ac:dyDescent="0.2"/>
    <row r="11389" x14ac:dyDescent="0.2"/>
    <row r="11390" x14ac:dyDescent="0.2"/>
    <row r="11391" x14ac:dyDescent="0.2"/>
    <row r="11392" x14ac:dyDescent="0.2"/>
    <row r="11393" x14ac:dyDescent="0.2"/>
    <row r="11394" x14ac:dyDescent="0.2"/>
    <row r="11395" x14ac:dyDescent="0.2"/>
    <row r="11396" x14ac:dyDescent="0.2"/>
    <row r="11397" x14ac:dyDescent="0.2"/>
    <row r="11398" x14ac:dyDescent="0.2"/>
    <row r="11399" x14ac:dyDescent="0.2"/>
    <row r="11400" x14ac:dyDescent="0.2"/>
    <row r="11401" x14ac:dyDescent="0.2"/>
    <row r="11402" x14ac:dyDescent="0.2"/>
    <row r="11403" x14ac:dyDescent="0.2"/>
    <row r="11404" x14ac:dyDescent="0.2"/>
    <row r="11405" x14ac:dyDescent="0.2"/>
    <row r="11406" x14ac:dyDescent="0.2"/>
    <row r="11407" x14ac:dyDescent="0.2"/>
    <row r="11408" x14ac:dyDescent="0.2"/>
    <row r="11409" x14ac:dyDescent="0.2"/>
    <row r="11410" x14ac:dyDescent="0.2"/>
    <row r="11411" x14ac:dyDescent="0.2"/>
    <row r="11412" x14ac:dyDescent="0.2"/>
    <row r="11413" x14ac:dyDescent="0.2"/>
    <row r="11414" x14ac:dyDescent="0.2"/>
    <row r="11415" x14ac:dyDescent="0.2"/>
    <row r="11416" x14ac:dyDescent="0.2"/>
    <row r="11417" x14ac:dyDescent="0.2"/>
    <row r="11418" x14ac:dyDescent="0.2"/>
    <row r="11419" x14ac:dyDescent="0.2"/>
    <row r="11420" x14ac:dyDescent="0.2"/>
    <row r="11421" x14ac:dyDescent="0.2"/>
    <row r="11422" x14ac:dyDescent="0.2"/>
    <row r="11423" x14ac:dyDescent="0.2"/>
    <row r="11424" x14ac:dyDescent="0.2"/>
    <row r="11425" x14ac:dyDescent="0.2"/>
    <row r="11426" x14ac:dyDescent="0.2"/>
    <row r="11427" x14ac:dyDescent="0.2"/>
    <row r="11428" x14ac:dyDescent="0.2"/>
    <row r="11429" x14ac:dyDescent="0.2"/>
    <row r="11430" x14ac:dyDescent="0.2"/>
    <row r="11431" x14ac:dyDescent="0.2"/>
    <row r="11432" x14ac:dyDescent="0.2"/>
    <row r="11433" x14ac:dyDescent="0.2"/>
    <row r="11434" x14ac:dyDescent="0.2"/>
    <row r="11435" x14ac:dyDescent="0.2"/>
    <row r="11436" x14ac:dyDescent="0.2"/>
    <row r="11437" x14ac:dyDescent="0.2"/>
    <row r="11438" x14ac:dyDescent="0.2"/>
    <row r="11439" x14ac:dyDescent="0.2"/>
    <row r="11440" x14ac:dyDescent="0.2"/>
    <row r="11441" x14ac:dyDescent="0.2"/>
    <row r="11442" x14ac:dyDescent="0.2"/>
    <row r="11443" x14ac:dyDescent="0.2"/>
    <row r="11444" x14ac:dyDescent="0.2"/>
    <row r="11445" x14ac:dyDescent="0.2"/>
    <row r="11446" x14ac:dyDescent="0.2"/>
    <row r="11447" x14ac:dyDescent="0.2"/>
    <row r="11448" x14ac:dyDescent="0.2"/>
    <row r="11449" x14ac:dyDescent="0.2"/>
    <row r="11450" x14ac:dyDescent="0.2"/>
    <row r="11451" x14ac:dyDescent="0.2"/>
    <row r="11452" x14ac:dyDescent="0.2"/>
    <row r="11453" x14ac:dyDescent="0.2"/>
    <row r="11454" x14ac:dyDescent="0.2"/>
    <row r="11455" x14ac:dyDescent="0.2"/>
    <row r="11456" x14ac:dyDescent="0.2"/>
    <row r="11457" x14ac:dyDescent="0.2"/>
    <row r="11458" x14ac:dyDescent="0.2"/>
    <row r="11459" x14ac:dyDescent="0.2"/>
    <row r="11460" x14ac:dyDescent="0.2"/>
    <row r="11461" x14ac:dyDescent="0.2"/>
    <row r="11462" x14ac:dyDescent="0.2"/>
    <row r="11463" x14ac:dyDescent="0.2"/>
    <row r="11464" x14ac:dyDescent="0.2"/>
    <row r="11465" x14ac:dyDescent="0.2"/>
    <row r="11466" x14ac:dyDescent="0.2"/>
    <row r="11467" x14ac:dyDescent="0.2"/>
    <row r="11468" x14ac:dyDescent="0.2"/>
    <row r="11469" x14ac:dyDescent="0.2"/>
    <row r="11470" x14ac:dyDescent="0.2"/>
    <row r="11471" x14ac:dyDescent="0.2"/>
    <row r="11472" x14ac:dyDescent="0.2"/>
    <row r="11473" x14ac:dyDescent="0.2"/>
    <row r="11474" x14ac:dyDescent="0.2"/>
    <row r="11475" x14ac:dyDescent="0.2"/>
    <row r="11476" x14ac:dyDescent="0.2"/>
    <row r="11477" x14ac:dyDescent="0.2"/>
    <row r="11478" x14ac:dyDescent="0.2"/>
    <row r="11479" x14ac:dyDescent="0.2"/>
    <row r="11480" x14ac:dyDescent="0.2"/>
    <row r="11481" x14ac:dyDescent="0.2"/>
    <row r="11482" x14ac:dyDescent="0.2"/>
    <row r="11483" x14ac:dyDescent="0.2"/>
    <row r="11484" x14ac:dyDescent="0.2"/>
    <row r="11485" x14ac:dyDescent="0.2"/>
    <row r="11486" x14ac:dyDescent="0.2"/>
    <row r="11487" x14ac:dyDescent="0.2"/>
    <row r="11488" x14ac:dyDescent="0.2"/>
    <row r="11489" x14ac:dyDescent="0.2"/>
    <row r="11490" x14ac:dyDescent="0.2"/>
    <row r="11491" x14ac:dyDescent="0.2"/>
    <row r="11492" x14ac:dyDescent="0.2"/>
    <row r="11493" x14ac:dyDescent="0.2"/>
    <row r="11494" x14ac:dyDescent="0.2"/>
    <row r="11495" x14ac:dyDescent="0.2"/>
    <row r="11496" x14ac:dyDescent="0.2"/>
    <row r="11497" x14ac:dyDescent="0.2"/>
    <row r="11498" x14ac:dyDescent="0.2"/>
    <row r="11499" x14ac:dyDescent="0.2"/>
    <row r="11500" x14ac:dyDescent="0.2"/>
    <row r="11501" x14ac:dyDescent="0.2"/>
    <row r="11502" x14ac:dyDescent="0.2"/>
    <row r="11503" x14ac:dyDescent="0.2"/>
    <row r="11504" x14ac:dyDescent="0.2"/>
    <row r="11505" x14ac:dyDescent="0.2"/>
    <row r="11506" x14ac:dyDescent="0.2"/>
    <row r="11507" x14ac:dyDescent="0.2"/>
    <row r="11508" x14ac:dyDescent="0.2"/>
    <row r="11509" x14ac:dyDescent="0.2"/>
    <row r="11510" x14ac:dyDescent="0.2"/>
    <row r="11511" x14ac:dyDescent="0.2"/>
    <row r="11512" x14ac:dyDescent="0.2"/>
    <row r="11513" x14ac:dyDescent="0.2"/>
    <row r="11514" x14ac:dyDescent="0.2"/>
    <row r="11515" x14ac:dyDescent="0.2"/>
    <row r="11516" x14ac:dyDescent="0.2"/>
    <row r="11517" x14ac:dyDescent="0.2"/>
    <row r="11518" x14ac:dyDescent="0.2"/>
    <row r="11519" x14ac:dyDescent="0.2"/>
    <row r="11520" x14ac:dyDescent="0.2"/>
    <row r="11521" x14ac:dyDescent="0.2"/>
    <row r="11522" x14ac:dyDescent="0.2"/>
    <row r="11523" x14ac:dyDescent="0.2"/>
    <row r="11524" x14ac:dyDescent="0.2"/>
    <row r="11525" x14ac:dyDescent="0.2"/>
    <row r="11526" x14ac:dyDescent="0.2"/>
    <row r="11527" x14ac:dyDescent="0.2"/>
    <row r="11528" x14ac:dyDescent="0.2"/>
    <row r="11529" x14ac:dyDescent="0.2"/>
    <row r="11530" x14ac:dyDescent="0.2"/>
    <row r="11531" x14ac:dyDescent="0.2"/>
    <row r="11532" x14ac:dyDescent="0.2"/>
    <row r="11533" x14ac:dyDescent="0.2"/>
    <row r="11534" x14ac:dyDescent="0.2"/>
    <row r="11535" x14ac:dyDescent="0.2"/>
    <row r="11536" x14ac:dyDescent="0.2"/>
    <row r="11537" x14ac:dyDescent="0.2"/>
    <row r="11538" x14ac:dyDescent="0.2"/>
    <row r="11539" x14ac:dyDescent="0.2"/>
    <row r="11540" x14ac:dyDescent="0.2"/>
    <row r="11541" x14ac:dyDescent="0.2"/>
    <row r="11542" x14ac:dyDescent="0.2"/>
    <row r="11543" x14ac:dyDescent="0.2"/>
    <row r="11544" x14ac:dyDescent="0.2"/>
    <row r="11545" x14ac:dyDescent="0.2"/>
    <row r="11546" x14ac:dyDescent="0.2"/>
    <row r="11547" x14ac:dyDescent="0.2"/>
    <row r="11548" x14ac:dyDescent="0.2"/>
    <row r="11549" x14ac:dyDescent="0.2"/>
    <row r="11550" x14ac:dyDescent="0.2"/>
    <row r="11551" x14ac:dyDescent="0.2"/>
    <row r="11552" x14ac:dyDescent="0.2"/>
    <row r="11553" x14ac:dyDescent="0.2"/>
    <row r="11554" x14ac:dyDescent="0.2"/>
    <row r="11555" x14ac:dyDescent="0.2"/>
    <row r="11556" x14ac:dyDescent="0.2"/>
    <row r="11557" x14ac:dyDescent="0.2"/>
    <row r="11558" x14ac:dyDescent="0.2"/>
    <row r="11559" x14ac:dyDescent="0.2"/>
    <row r="11560" x14ac:dyDescent="0.2"/>
    <row r="11561" x14ac:dyDescent="0.2"/>
    <row r="11562" x14ac:dyDescent="0.2"/>
    <row r="11563" x14ac:dyDescent="0.2"/>
    <row r="11564" x14ac:dyDescent="0.2"/>
    <row r="11565" x14ac:dyDescent="0.2"/>
    <row r="11566" x14ac:dyDescent="0.2"/>
    <row r="11567" x14ac:dyDescent="0.2"/>
    <row r="11568" x14ac:dyDescent="0.2"/>
    <row r="11569" x14ac:dyDescent="0.2"/>
    <row r="11570" x14ac:dyDescent="0.2"/>
    <row r="11571" x14ac:dyDescent="0.2"/>
    <row r="11572" x14ac:dyDescent="0.2"/>
    <row r="11573" x14ac:dyDescent="0.2"/>
    <row r="11574" x14ac:dyDescent="0.2"/>
    <row r="11575" x14ac:dyDescent="0.2"/>
    <row r="11576" x14ac:dyDescent="0.2"/>
    <row r="11577" x14ac:dyDescent="0.2"/>
    <row r="11578" x14ac:dyDescent="0.2"/>
    <row r="11579" x14ac:dyDescent="0.2"/>
    <row r="11580" x14ac:dyDescent="0.2"/>
    <row r="11581" x14ac:dyDescent="0.2"/>
    <row r="11582" x14ac:dyDescent="0.2"/>
    <row r="11583" x14ac:dyDescent="0.2"/>
    <row r="11584" x14ac:dyDescent="0.2"/>
    <row r="11585" x14ac:dyDescent="0.2"/>
    <row r="11586" x14ac:dyDescent="0.2"/>
    <row r="11587" x14ac:dyDescent="0.2"/>
    <row r="11588" x14ac:dyDescent="0.2"/>
    <row r="11589" x14ac:dyDescent="0.2"/>
    <row r="11590" x14ac:dyDescent="0.2"/>
    <row r="11591" x14ac:dyDescent="0.2"/>
    <row r="11592" x14ac:dyDescent="0.2"/>
    <row r="11593" x14ac:dyDescent="0.2"/>
    <row r="11594" x14ac:dyDescent="0.2"/>
    <row r="11595" x14ac:dyDescent="0.2"/>
    <row r="11596" x14ac:dyDescent="0.2"/>
    <row r="11597" x14ac:dyDescent="0.2"/>
    <row r="11598" x14ac:dyDescent="0.2"/>
    <row r="11599" x14ac:dyDescent="0.2"/>
    <row r="11600" x14ac:dyDescent="0.2"/>
    <row r="11601" x14ac:dyDescent="0.2"/>
    <row r="11602" x14ac:dyDescent="0.2"/>
    <row r="11603" x14ac:dyDescent="0.2"/>
    <row r="11604" x14ac:dyDescent="0.2"/>
    <row r="11605" x14ac:dyDescent="0.2"/>
    <row r="11606" x14ac:dyDescent="0.2"/>
    <row r="11607" x14ac:dyDescent="0.2"/>
    <row r="11608" x14ac:dyDescent="0.2"/>
    <row r="11609" x14ac:dyDescent="0.2"/>
    <row r="11610" x14ac:dyDescent="0.2"/>
    <row r="11611" x14ac:dyDescent="0.2"/>
    <row r="11612" x14ac:dyDescent="0.2"/>
    <row r="11613" x14ac:dyDescent="0.2"/>
    <row r="11614" x14ac:dyDescent="0.2"/>
    <row r="11615" x14ac:dyDescent="0.2"/>
    <row r="11616" x14ac:dyDescent="0.2"/>
    <row r="11617" x14ac:dyDescent="0.2"/>
    <row r="11618" x14ac:dyDescent="0.2"/>
    <row r="11619" x14ac:dyDescent="0.2"/>
    <row r="11620" x14ac:dyDescent="0.2"/>
    <row r="11621" x14ac:dyDescent="0.2"/>
    <row r="11622" x14ac:dyDescent="0.2"/>
    <row r="11623" x14ac:dyDescent="0.2"/>
    <row r="11624" x14ac:dyDescent="0.2"/>
    <row r="11625" x14ac:dyDescent="0.2"/>
    <row r="11626" x14ac:dyDescent="0.2"/>
    <row r="11627" x14ac:dyDescent="0.2"/>
    <row r="11628" x14ac:dyDescent="0.2"/>
    <row r="11629" x14ac:dyDescent="0.2"/>
    <row r="11630" x14ac:dyDescent="0.2"/>
    <row r="11631" x14ac:dyDescent="0.2"/>
    <row r="11632" x14ac:dyDescent="0.2"/>
    <row r="11633" x14ac:dyDescent="0.2"/>
    <row r="11634" x14ac:dyDescent="0.2"/>
    <row r="11635" x14ac:dyDescent="0.2"/>
    <row r="11636" x14ac:dyDescent="0.2"/>
    <row r="11637" x14ac:dyDescent="0.2"/>
    <row r="11638" x14ac:dyDescent="0.2"/>
    <row r="11639" x14ac:dyDescent="0.2"/>
    <row r="11640" x14ac:dyDescent="0.2"/>
    <row r="11641" x14ac:dyDescent="0.2"/>
    <row r="11642" x14ac:dyDescent="0.2"/>
    <row r="11643" x14ac:dyDescent="0.2"/>
    <row r="11644" x14ac:dyDescent="0.2"/>
    <row r="11645" x14ac:dyDescent="0.2"/>
    <row r="11646" x14ac:dyDescent="0.2"/>
    <row r="11647" x14ac:dyDescent="0.2"/>
    <row r="11648" x14ac:dyDescent="0.2"/>
    <row r="11649" x14ac:dyDescent="0.2"/>
    <row r="11650" x14ac:dyDescent="0.2"/>
    <row r="11651" x14ac:dyDescent="0.2"/>
    <row r="11652" x14ac:dyDescent="0.2"/>
    <row r="11653" x14ac:dyDescent="0.2"/>
    <row r="11654" x14ac:dyDescent="0.2"/>
    <row r="11655" x14ac:dyDescent="0.2"/>
    <row r="11656" x14ac:dyDescent="0.2"/>
    <row r="11657" x14ac:dyDescent="0.2"/>
    <row r="11658" x14ac:dyDescent="0.2"/>
    <row r="11659" x14ac:dyDescent="0.2"/>
    <row r="11660" x14ac:dyDescent="0.2"/>
    <row r="11661" x14ac:dyDescent="0.2"/>
    <row r="11662" x14ac:dyDescent="0.2"/>
    <row r="11663" x14ac:dyDescent="0.2"/>
    <row r="11664" x14ac:dyDescent="0.2"/>
    <row r="11665" x14ac:dyDescent="0.2"/>
    <row r="11666" x14ac:dyDescent="0.2"/>
    <row r="11667" x14ac:dyDescent="0.2"/>
    <row r="11668" x14ac:dyDescent="0.2"/>
    <row r="11669" x14ac:dyDescent="0.2"/>
    <row r="11670" x14ac:dyDescent="0.2"/>
    <row r="11671" x14ac:dyDescent="0.2"/>
    <row r="11672" x14ac:dyDescent="0.2"/>
    <row r="11673" x14ac:dyDescent="0.2"/>
    <row r="11674" x14ac:dyDescent="0.2"/>
    <row r="11675" x14ac:dyDescent="0.2"/>
    <row r="11676" x14ac:dyDescent="0.2"/>
    <row r="11677" x14ac:dyDescent="0.2"/>
    <row r="11678" x14ac:dyDescent="0.2"/>
    <row r="11679" x14ac:dyDescent="0.2"/>
    <row r="11680" x14ac:dyDescent="0.2"/>
    <row r="11681" x14ac:dyDescent="0.2"/>
    <row r="11682" x14ac:dyDescent="0.2"/>
    <row r="11683" x14ac:dyDescent="0.2"/>
    <row r="11684" x14ac:dyDescent="0.2"/>
    <row r="11685" x14ac:dyDescent="0.2"/>
    <row r="11686" x14ac:dyDescent="0.2"/>
    <row r="11687" x14ac:dyDescent="0.2"/>
    <row r="11688" x14ac:dyDescent="0.2"/>
    <row r="11689" x14ac:dyDescent="0.2"/>
    <row r="11690" x14ac:dyDescent="0.2"/>
    <row r="11691" x14ac:dyDescent="0.2"/>
    <row r="11692" x14ac:dyDescent="0.2"/>
    <row r="11693" x14ac:dyDescent="0.2"/>
    <row r="11694" x14ac:dyDescent="0.2"/>
    <row r="11695" x14ac:dyDescent="0.2"/>
    <row r="11696" x14ac:dyDescent="0.2"/>
    <row r="11697" x14ac:dyDescent="0.2"/>
    <row r="11698" x14ac:dyDescent="0.2"/>
    <row r="11699" x14ac:dyDescent="0.2"/>
    <row r="11700" x14ac:dyDescent="0.2"/>
    <row r="11701" x14ac:dyDescent="0.2"/>
    <row r="11702" x14ac:dyDescent="0.2"/>
    <row r="11703" x14ac:dyDescent="0.2"/>
    <row r="11704" x14ac:dyDescent="0.2"/>
    <row r="11705" x14ac:dyDescent="0.2"/>
    <row r="11706" x14ac:dyDescent="0.2"/>
    <row r="11707" x14ac:dyDescent="0.2"/>
    <row r="11708" x14ac:dyDescent="0.2"/>
    <row r="11709" x14ac:dyDescent="0.2"/>
    <row r="11710" x14ac:dyDescent="0.2"/>
    <row r="11711" x14ac:dyDescent="0.2"/>
    <row r="11712" x14ac:dyDescent="0.2"/>
    <row r="11713" x14ac:dyDescent="0.2"/>
    <row r="11714" x14ac:dyDescent="0.2"/>
    <row r="11715" x14ac:dyDescent="0.2"/>
    <row r="11716" x14ac:dyDescent="0.2"/>
    <row r="11717" x14ac:dyDescent="0.2"/>
    <row r="11718" x14ac:dyDescent="0.2"/>
    <row r="11719" x14ac:dyDescent="0.2"/>
    <row r="11720" x14ac:dyDescent="0.2"/>
    <row r="11721" x14ac:dyDescent="0.2"/>
    <row r="11722" x14ac:dyDescent="0.2"/>
    <row r="11723" x14ac:dyDescent="0.2"/>
    <row r="11724" x14ac:dyDescent="0.2"/>
    <row r="11725" x14ac:dyDescent="0.2"/>
    <row r="11726" x14ac:dyDescent="0.2"/>
    <row r="11727" x14ac:dyDescent="0.2"/>
    <row r="11728" x14ac:dyDescent="0.2"/>
    <row r="11729" x14ac:dyDescent="0.2"/>
    <row r="11730" x14ac:dyDescent="0.2"/>
    <row r="11731" x14ac:dyDescent="0.2"/>
    <row r="11732" x14ac:dyDescent="0.2"/>
    <row r="11733" x14ac:dyDescent="0.2"/>
    <row r="11734" x14ac:dyDescent="0.2"/>
    <row r="11735" x14ac:dyDescent="0.2"/>
    <row r="11736" x14ac:dyDescent="0.2"/>
    <row r="11737" x14ac:dyDescent="0.2"/>
    <row r="11738" x14ac:dyDescent="0.2"/>
    <row r="11739" x14ac:dyDescent="0.2"/>
    <row r="11740" x14ac:dyDescent="0.2"/>
    <row r="11741" x14ac:dyDescent="0.2"/>
    <row r="11742" x14ac:dyDescent="0.2"/>
    <row r="11743" x14ac:dyDescent="0.2"/>
    <row r="11744" x14ac:dyDescent="0.2"/>
    <row r="11745" x14ac:dyDescent="0.2"/>
    <row r="11746" x14ac:dyDescent="0.2"/>
    <row r="11747" x14ac:dyDescent="0.2"/>
    <row r="11748" x14ac:dyDescent="0.2"/>
    <row r="11749" x14ac:dyDescent="0.2"/>
    <row r="11750" x14ac:dyDescent="0.2"/>
    <row r="11751" x14ac:dyDescent="0.2"/>
    <row r="11752" x14ac:dyDescent="0.2"/>
    <row r="11753" x14ac:dyDescent="0.2"/>
    <row r="11754" x14ac:dyDescent="0.2"/>
    <row r="11755" x14ac:dyDescent="0.2"/>
    <row r="11756" x14ac:dyDescent="0.2"/>
    <row r="11757" x14ac:dyDescent="0.2"/>
    <row r="11758" x14ac:dyDescent="0.2"/>
    <row r="11759" x14ac:dyDescent="0.2"/>
    <row r="11760" x14ac:dyDescent="0.2"/>
    <row r="11761" x14ac:dyDescent="0.2"/>
    <row r="11762" x14ac:dyDescent="0.2"/>
    <row r="11763" x14ac:dyDescent="0.2"/>
    <row r="11764" x14ac:dyDescent="0.2"/>
    <row r="11765" x14ac:dyDescent="0.2"/>
    <row r="11766" x14ac:dyDescent="0.2"/>
    <row r="11767" x14ac:dyDescent="0.2"/>
    <row r="11768" x14ac:dyDescent="0.2"/>
    <row r="11769" x14ac:dyDescent="0.2"/>
    <row r="11770" x14ac:dyDescent="0.2"/>
    <row r="11771" x14ac:dyDescent="0.2"/>
    <row r="11772" x14ac:dyDescent="0.2"/>
    <row r="11773" x14ac:dyDescent="0.2"/>
    <row r="11774" x14ac:dyDescent="0.2"/>
    <row r="11775" x14ac:dyDescent="0.2"/>
    <row r="11776" x14ac:dyDescent="0.2"/>
    <row r="11777" x14ac:dyDescent="0.2"/>
    <row r="11778" x14ac:dyDescent="0.2"/>
    <row r="11779" x14ac:dyDescent="0.2"/>
    <row r="11780" x14ac:dyDescent="0.2"/>
    <row r="11781" x14ac:dyDescent="0.2"/>
    <row r="11782" x14ac:dyDescent="0.2"/>
    <row r="11783" x14ac:dyDescent="0.2"/>
    <row r="11784" x14ac:dyDescent="0.2"/>
    <row r="11785" x14ac:dyDescent="0.2"/>
    <row r="11786" x14ac:dyDescent="0.2"/>
    <row r="11787" x14ac:dyDescent="0.2"/>
    <row r="11788" x14ac:dyDescent="0.2"/>
    <row r="11789" x14ac:dyDescent="0.2"/>
    <row r="11790" x14ac:dyDescent="0.2"/>
    <row r="11791" x14ac:dyDescent="0.2"/>
    <row r="11792" x14ac:dyDescent="0.2"/>
    <row r="11793" x14ac:dyDescent="0.2"/>
    <row r="11794" x14ac:dyDescent="0.2"/>
    <row r="11795" x14ac:dyDescent="0.2"/>
    <row r="11796" x14ac:dyDescent="0.2"/>
    <row r="11797" x14ac:dyDescent="0.2"/>
    <row r="11798" x14ac:dyDescent="0.2"/>
    <row r="11799" x14ac:dyDescent="0.2"/>
    <row r="11800" x14ac:dyDescent="0.2"/>
    <row r="11801" x14ac:dyDescent="0.2"/>
    <row r="11802" x14ac:dyDescent="0.2"/>
    <row r="11803" x14ac:dyDescent="0.2"/>
    <row r="11804" x14ac:dyDescent="0.2"/>
    <row r="11805" x14ac:dyDescent="0.2"/>
    <row r="11806" x14ac:dyDescent="0.2"/>
    <row r="11807" x14ac:dyDescent="0.2"/>
    <row r="11808" x14ac:dyDescent="0.2"/>
    <row r="11809" x14ac:dyDescent="0.2"/>
    <row r="11810" x14ac:dyDescent="0.2"/>
    <row r="11811" x14ac:dyDescent="0.2"/>
    <row r="11812" x14ac:dyDescent="0.2"/>
    <row r="11813" x14ac:dyDescent="0.2"/>
    <row r="11814" x14ac:dyDescent="0.2"/>
    <row r="11815" x14ac:dyDescent="0.2"/>
    <row r="11816" x14ac:dyDescent="0.2"/>
    <row r="11817" x14ac:dyDescent="0.2"/>
    <row r="11818" x14ac:dyDescent="0.2"/>
    <row r="11819" x14ac:dyDescent="0.2"/>
    <row r="11820" x14ac:dyDescent="0.2"/>
    <row r="11821" x14ac:dyDescent="0.2"/>
    <row r="11822" x14ac:dyDescent="0.2"/>
    <row r="11823" x14ac:dyDescent="0.2"/>
    <row r="11824" x14ac:dyDescent="0.2"/>
    <row r="11825" x14ac:dyDescent="0.2"/>
    <row r="11826" x14ac:dyDescent="0.2"/>
    <row r="11827" x14ac:dyDescent="0.2"/>
    <row r="11828" x14ac:dyDescent="0.2"/>
    <row r="11829" x14ac:dyDescent="0.2"/>
    <row r="11830" x14ac:dyDescent="0.2"/>
    <row r="11831" x14ac:dyDescent="0.2"/>
    <row r="11832" x14ac:dyDescent="0.2"/>
    <row r="11833" x14ac:dyDescent="0.2"/>
    <row r="11834" x14ac:dyDescent="0.2"/>
    <row r="11835" x14ac:dyDescent="0.2"/>
    <row r="11836" x14ac:dyDescent="0.2"/>
    <row r="11837" x14ac:dyDescent="0.2"/>
    <row r="11838" x14ac:dyDescent="0.2"/>
    <row r="11839" x14ac:dyDescent="0.2"/>
    <row r="11840" x14ac:dyDescent="0.2"/>
    <row r="11841" x14ac:dyDescent="0.2"/>
    <row r="11842" x14ac:dyDescent="0.2"/>
    <row r="11843" x14ac:dyDescent="0.2"/>
    <row r="11844" x14ac:dyDescent="0.2"/>
    <row r="11845" x14ac:dyDescent="0.2"/>
    <row r="11846" x14ac:dyDescent="0.2"/>
    <row r="11847" x14ac:dyDescent="0.2"/>
    <row r="11848" x14ac:dyDescent="0.2"/>
    <row r="11849" x14ac:dyDescent="0.2"/>
    <row r="11850" x14ac:dyDescent="0.2"/>
    <row r="11851" x14ac:dyDescent="0.2"/>
    <row r="11852" x14ac:dyDescent="0.2"/>
    <row r="11853" x14ac:dyDescent="0.2"/>
    <row r="11854" x14ac:dyDescent="0.2"/>
    <row r="11855" x14ac:dyDescent="0.2"/>
    <row r="11856" x14ac:dyDescent="0.2"/>
    <row r="11857" x14ac:dyDescent="0.2"/>
    <row r="11858" x14ac:dyDescent="0.2"/>
    <row r="11859" x14ac:dyDescent="0.2"/>
    <row r="11860" x14ac:dyDescent="0.2"/>
    <row r="11861" x14ac:dyDescent="0.2"/>
    <row r="11862" x14ac:dyDescent="0.2"/>
    <row r="11863" x14ac:dyDescent="0.2"/>
    <row r="11864" x14ac:dyDescent="0.2"/>
    <row r="11865" x14ac:dyDescent="0.2"/>
    <row r="11866" x14ac:dyDescent="0.2"/>
    <row r="11867" x14ac:dyDescent="0.2"/>
    <row r="11868" x14ac:dyDescent="0.2"/>
    <row r="11869" x14ac:dyDescent="0.2"/>
    <row r="11870" x14ac:dyDescent="0.2"/>
    <row r="11871" x14ac:dyDescent="0.2"/>
    <row r="11872" x14ac:dyDescent="0.2"/>
    <row r="11873" x14ac:dyDescent="0.2"/>
    <row r="11874" x14ac:dyDescent="0.2"/>
    <row r="11875" x14ac:dyDescent="0.2"/>
    <row r="11876" x14ac:dyDescent="0.2"/>
    <row r="11877" x14ac:dyDescent="0.2"/>
    <row r="11878" x14ac:dyDescent="0.2"/>
    <row r="11879" x14ac:dyDescent="0.2"/>
    <row r="11880" x14ac:dyDescent="0.2"/>
    <row r="11881" x14ac:dyDescent="0.2"/>
    <row r="11882" x14ac:dyDescent="0.2"/>
    <row r="11883" x14ac:dyDescent="0.2"/>
    <row r="11884" x14ac:dyDescent="0.2"/>
    <row r="11885" x14ac:dyDescent="0.2"/>
    <row r="11886" x14ac:dyDescent="0.2"/>
    <row r="11887" x14ac:dyDescent="0.2"/>
    <row r="11888" x14ac:dyDescent="0.2"/>
    <row r="11889" x14ac:dyDescent="0.2"/>
    <row r="11890" x14ac:dyDescent="0.2"/>
    <row r="11891" x14ac:dyDescent="0.2"/>
    <row r="11892" x14ac:dyDescent="0.2"/>
    <row r="11893" x14ac:dyDescent="0.2"/>
    <row r="11894" x14ac:dyDescent="0.2"/>
    <row r="11895" x14ac:dyDescent="0.2"/>
    <row r="11896" x14ac:dyDescent="0.2"/>
    <row r="11897" x14ac:dyDescent="0.2"/>
    <row r="11898" x14ac:dyDescent="0.2"/>
    <row r="11899" x14ac:dyDescent="0.2"/>
    <row r="11900" x14ac:dyDescent="0.2"/>
    <row r="11901" x14ac:dyDescent="0.2"/>
    <row r="11902" x14ac:dyDescent="0.2"/>
    <row r="11903" x14ac:dyDescent="0.2"/>
    <row r="11904" x14ac:dyDescent="0.2"/>
    <row r="11905" x14ac:dyDescent="0.2"/>
    <row r="11906" x14ac:dyDescent="0.2"/>
    <row r="11907" x14ac:dyDescent="0.2"/>
    <row r="11908" x14ac:dyDescent="0.2"/>
    <row r="11909" x14ac:dyDescent="0.2"/>
    <row r="11910" x14ac:dyDescent="0.2"/>
    <row r="11911" x14ac:dyDescent="0.2"/>
    <row r="11912" x14ac:dyDescent="0.2"/>
    <row r="11913" x14ac:dyDescent="0.2"/>
    <row r="11914" x14ac:dyDescent="0.2"/>
    <row r="11915" x14ac:dyDescent="0.2"/>
    <row r="11916" x14ac:dyDescent="0.2"/>
    <row r="11917" x14ac:dyDescent="0.2"/>
    <row r="11918" x14ac:dyDescent="0.2"/>
    <row r="11919" x14ac:dyDescent="0.2"/>
    <row r="11920" x14ac:dyDescent="0.2"/>
    <row r="11921" x14ac:dyDescent="0.2"/>
    <row r="11922" x14ac:dyDescent="0.2"/>
    <row r="11923" x14ac:dyDescent="0.2"/>
    <row r="11924" x14ac:dyDescent="0.2"/>
    <row r="11925" x14ac:dyDescent="0.2"/>
    <row r="11926" x14ac:dyDescent="0.2"/>
    <row r="11927" x14ac:dyDescent="0.2"/>
    <row r="11928" x14ac:dyDescent="0.2"/>
    <row r="11929" x14ac:dyDescent="0.2"/>
    <row r="11930" x14ac:dyDescent="0.2"/>
    <row r="11931" x14ac:dyDescent="0.2"/>
    <row r="11932" x14ac:dyDescent="0.2"/>
    <row r="11933" x14ac:dyDescent="0.2"/>
    <row r="11934" x14ac:dyDescent="0.2"/>
    <row r="11935" x14ac:dyDescent="0.2"/>
    <row r="11936" x14ac:dyDescent="0.2"/>
    <row r="11937" x14ac:dyDescent="0.2"/>
    <row r="11938" x14ac:dyDescent="0.2"/>
    <row r="11939" x14ac:dyDescent="0.2"/>
    <row r="11940" x14ac:dyDescent="0.2"/>
    <row r="11941" x14ac:dyDescent="0.2"/>
    <row r="11942" x14ac:dyDescent="0.2"/>
    <row r="11943" x14ac:dyDescent="0.2"/>
    <row r="11944" x14ac:dyDescent="0.2"/>
    <row r="11945" x14ac:dyDescent="0.2"/>
    <row r="11946" x14ac:dyDescent="0.2"/>
    <row r="11947" x14ac:dyDescent="0.2"/>
    <row r="11948" x14ac:dyDescent="0.2"/>
    <row r="11949" x14ac:dyDescent="0.2"/>
    <row r="11950" x14ac:dyDescent="0.2"/>
    <row r="11951" x14ac:dyDescent="0.2"/>
    <row r="11952" x14ac:dyDescent="0.2"/>
    <row r="11953" x14ac:dyDescent="0.2"/>
    <row r="11954" x14ac:dyDescent="0.2"/>
    <row r="11955" x14ac:dyDescent="0.2"/>
    <row r="11956" x14ac:dyDescent="0.2"/>
    <row r="11957" x14ac:dyDescent="0.2"/>
    <row r="11958" x14ac:dyDescent="0.2"/>
    <row r="11959" x14ac:dyDescent="0.2"/>
    <row r="11960" x14ac:dyDescent="0.2"/>
    <row r="11961" x14ac:dyDescent="0.2"/>
    <row r="11962" x14ac:dyDescent="0.2"/>
    <row r="11963" x14ac:dyDescent="0.2"/>
    <row r="11964" x14ac:dyDescent="0.2"/>
    <row r="11965" x14ac:dyDescent="0.2"/>
    <row r="11966" x14ac:dyDescent="0.2"/>
    <row r="11967" x14ac:dyDescent="0.2"/>
    <row r="11968" x14ac:dyDescent="0.2"/>
    <row r="11969" x14ac:dyDescent="0.2"/>
    <row r="11970" x14ac:dyDescent="0.2"/>
    <row r="11971" x14ac:dyDescent="0.2"/>
    <row r="11972" x14ac:dyDescent="0.2"/>
    <row r="11973" x14ac:dyDescent="0.2"/>
    <row r="11974" x14ac:dyDescent="0.2"/>
    <row r="11975" x14ac:dyDescent="0.2"/>
    <row r="11976" x14ac:dyDescent="0.2"/>
    <row r="11977" x14ac:dyDescent="0.2"/>
    <row r="11978" x14ac:dyDescent="0.2"/>
    <row r="11979" x14ac:dyDescent="0.2"/>
    <row r="11980" x14ac:dyDescent="0.2"/>
    <row r="11981" x14ac:dyDescent="0.2"/>
    <row r="11982" x14ac:dyDescent="0.2"/>
    <row r="11983" x14ac:dyDescent="0.2"/>
    <row r="11984" x14ac:dyDescent="0.2"/>
    <row r="11985" x14ac:dyDescent="0.2"/>
    <row r="11986" x14ac:dyDescent="0.2"/>
    <row r="11987" x14ac:dyDescent="0.2"/>
    <row r="11988" x14ac:dyDescent="0.2"/>
    <row r="11989" x14ac:dyDescent="0.2"/>
    <row r="11990" x14ac:dyDescent="0.2"/>
    <row r="11991" x14ac:dyDescent="0.2"/>
    <row r="11992" x14ac:dyDescent="0.2"/>
    <row r="11993" x14ac:dyDescent="0.2"/>
    <row r="11994" x14ac:dyDescent="0.2"/>
    <row r="11995" x14ac:dyDescent="0.2"/>
    <row r="11996" x14ac:dyDescent="0.2"/>
    <row r="11997" x14ac:dyDescent="0.2"/>
    <row r="11998" x14ac:dyDescent="0.2"/>
    <row r="11999" x14ac:dyDescent="0.2"/>
    <row r="12000" x14ac:dyDescent="0.2"/>
    <row r="12001" x14ac:dyDescent="0.2"/>
    <row r="12002" x14ac:dyDescent="0.2"/>
    <row r="12003" x14ac:dyDescent="0.2"/>
    <row r="12004" x14ac:dyDescent="0.2"/>
    <row r="12005" x14ac:dyDescent="0.2"/>
    <row r="12006" x14ac:dyDescent="0.2"/>
    <row r="12007" x14ac:dyDescent="0.2"/>
    <row r="12008" x14ac:dyDescent="0.2"/>
    <row r="12009" x14ac:dyDescent="0.2"/>
    <row r="12010" x14ac:dyDescent="0.2"/>
    <row r="12011" x14ac:dyDescent="0.2"/>
    <row r="12012" x14ac:dyDescent="0.2"/>
    <row r="12013" x14ac:dyDescent="0.2"/>
    <row r="12014" x14ac:dyDescent="0.2"/>
    <row r="12015" x14ac:dyDescent="0.2"/>
    <row r="12016" x14ac:dyDescent="0.2"/>
    <row r="12017" x14ac:dyDescent="0.2"/>
    <row r="12018" x14ac:dyDescent="0.2"/>
    <row r="12019" x14ac:dyDescent="0.2"/>
    <row r="12020" x14ac:dyDescent="0.2"/>
    <row r="12021" x14ac:dyDescent="0.2"/>
    <row r="12022" x14ac:dyDescent="0.2"/>
    <row r="12023" x14ac:dyDescent="0.2"/>
    <row r="12024" x14ac:dyDescent="0.2"/>
    <row r="12025" x14ac:dyDescent="0.2"/>
    <row r="12026" x14ac:dyDescent="0.2"/>
    <row r="12027" x14ac:dyDescent="0.2"/>
    <row r="12028" x14ac:dyDescent="0.2"/>
    <row r="12029" x14ac:dyDescent="0.2"/>
    <row r="12030" x14ac:dyDescent="0.2"/>
    <row r="12031" x14ac:dyDescent="0.2"/>
    <row r="12032" x14ac:dyDescent="0.2"/>
    <row r="12033" x14ac:dyDescent="0.2"/>
    <row r="12034" x14ac:dyDescent="0.2"/>
    <row r="12035" x14ac:dyDescent="0.2"/>
    <row r="12036" x14ac:dyDescent="0.2"/>
    <row r="12037" x14ac:dyDescent="0.2"/>
    <row r="12038" x14ac:dyDescent="0.2"/>
    <row r="12039" x14ac:dyDescent="0.2"/>
    <row r="12040" x14ac:dyDescent="0.2"/>
    <row r="12041" x14ac:dyDescent="0.2"/>
    <row r="12042" x14ac:dyDescent="0.2"/>
    <row r="12043" x14ac:dyDescent="0.2"/>
    <row r="12044" x14ac:dyDescent="0.2"/>
    <row r="12045" x14ac:dyDescent="0.2"/>
    <row r="12046" x14ac:dyDescent="0.2"/>
    <row r="12047" x14ac:dyDescent="0.2"/>
    <row r="12048" x14ac:dyDescent="0.2"/>
    <row r="12049" x14ac:dyDescent="0.2"/>
    <row r="12050" x14ac:dyDescent="0.2"/>
    <row r="12051" x14ac:dyDescent="0.2"/>
    <row r="12052" x14ac:dyDescent="0.2"/>
    <row r="12053" x14ac:dyDescent="0.2"/>
    <row r="12054" x14ac:dyDescent="0.2"/>
    <row r="12055" x14ac:dyDescent="0.2"/>
    <row r="12056" x14ac:dyDescent="0.2"/>
    <row r="12057" x14ac:dyDescent="0.2"/>
    <row r="12058" x14ac:dyDescent="0.2"/>
    <row r="12059" x14ac:dyDescent="0.2"/>
    <row r="12060" x14ac:dyDescent="0.2"/>
    <row r="12061" x14ac:dyDescent="0.2"/>
    <row r="12062" x14ac:dyDescent="0.2"/>
    <row r="12063" x14ac:dyDescent="0.2"/>
    <row r="12064" x14ac:dyDescent="0.2"/>
    <row r="12065" x14ac:dyDescent="0.2"/>
    <row r="12066" x14ac:dyDescent="0.2"/>
    <row r="12067" x14ac:dyDescent="0.2"/>
    <row r="12068" x14ac:dyDescent="0.2"/>
    <row r="12069" x14ac:dyDescent="0.2"/>
    <row r="12070" x14ac:dyDescent="0.2"/>
    <row r="12071" x14ac:dyDescent="0.2"/>
    <row r="12072" x14ac:dyDescent="0.2"/>
    <row r="12073" x14ac:dyDescent="0.2"/>
    <row r="12074" x14ac:dyDescent="0.2"/>
    <row r="12075" x14ac:dyDescent="0.2"/>
    <row r="12076" x14ac:dyDescent="0.2"/>
    <row r="12077" x14ac:dyDescent="0.2"/>
    <row r="12078" x14ac:dyDescent="0.2"/>
    <row r="12079" x14ac:dyDescent="0.2"/>
    <row r="12080" x14ac:dyDescent="0.2"/>
    <row r="12081" x14ac:dyDescent="0.2"/>
    <row r="12082" x14ac:dyDescent="0.2"/>
    <row r="12083" x14ac:dyDescent="0.2"/>
    <row r="12084" x14ac:dyDescent="0.2"/>
    <row r="12085" x14ac:dyDescent="0.2"/>
    <row r="12086" x14ac:dyDescent="0.2"/>
    <row r="12087" x14ac:dyDescent="0.2"/>
    <row r="12088" x14ac:dyDescent="0.2"/>
    <row r="12089" x14ac:dyDescent="0.2"/>
    <row r="12090" x14ac:dyDescent="0.2"/>
    <row r="12091" x14ac:dyDescent="0.2"/>
    <row r="12092" x14ac:dyDescent="0.2"/>
    <row r="12093" x14ac:dyDescent="0.2"/>
    <row r="12094" x14ac:dyDescent="0.2"/>
    <row r="12095" x14ac:dyDescent="0.2"/>
    <row r="12096" x14ac:dyDescent="0.2"/>
    <row r="12097" x14ac:dyDescent="0.2"/>
    <row r="12098" x14ac:dyDescent="0.2"/>
    <row r="12099" x14ac:dyDescent="0.2"/>
    <row r="12100" x14ac:dyDescent="0.2"/>
    <row r="12101" x14ac:dyDescent="0.2"/>
    <row r="12102" x14ac:dyDescent="0.2"/>
    <row r="12103" x14ac:dyDescent="0.2"/>
    <row r="12104" x14ac:dyDescent="0.2"/>
    <row r="12105" x14ac:dyDescent="0.2"/>
    <row r="12106" x14ac:dyDescent="0.2"/>
    <row r="12107" x14ac:dyDescent="0.2"/>
    <row r="12108" x14ac:dyDescent="0.2"/>
    <row r="12109" x14ac:dyDescent="0.2"/>
    <row r="12110" x14ac:dyDescent="0.2"/>
    <row r="12111" x14ac:dyDescent="0.2"/>
    <row r="12112" x14ac:dyDescent="0.2"/>
    <row r="12113" x14ac:dyDescent="0.2"/>
    <row r="12114" x14ac:dyDescent="0.2"/>
    <row r="12115" x14ac:dyDescent="0.2"/>
    <row r="12116" x14ac:dyDescent="0.2"/>
    <row r="12117" x14ac:dyDescent="0.2"/>
    <row r="12118" x14ac:dyDescent="0.2"/>
    <row r="12119" x14ac:dyDescent="0.2"/>
    <row r="12120" x14ac:dyDescent="0.2"/>
    <row r="12121" x14ac:dyDescent="0.2"/>
    <row r="12122" x14ac:dyDescent="0.2"/>
    <row r="12123" x14ac:dyDescent="0.2"/>
    <row r="12124" x14ac:dyDescent="0.2"/>
    <row r="12125" x14ac:dyDescent="0.2"/>
    <row r="12126" x14ac:dyDescent="0.2"/>
    <row r="12127" x14ac:dyDescent="0.2"/>
    <row r="12128" x14ac:dyDescent="0.2"/>
    <row r="12129" x14ac:dyDescent="0.2"/>
    <row r="12130" x14ac:dyDescent="0.2"/>
    <row r="12131" x14ac:dyDescent="0.2"/>
    <row r="12132" x14ac:dyDescent="0.2"/>
    <row r="12133" x14ac:dyDescent="0.2"/>
    <row r="12134" x14ac:dyDescent="0.2"/>
    <row r="12135" x14ac:dyDescent="0.2"/>
    <row r="12136" x14ac:dyDescent="0.2"/>
    <row r="12137" x14ac:dyDescent="0.2"/>
    <row r="12138" x14ac:dyDescent="0.2"/>
    <row r="12139" x14ac:dyDescent="0.2"/>
    <row r="12140" x14ac:dyDescent="0.2"/>
    <row r="12141" x14ac:dyDescent="0.2"/>
    <row r="12142" x14ac:dyDescent="0.2"/>
    <row r="12143" x14ac:dyDescent="0.2"/>
    <row r="12144" x14ac:dyDescent="0.2"/>
    <row r="12145" x14ac:dyDescent="0.2"/>
    <row r="12146" x14ac:dyDescent="0.2"/>
    <row r="12147" x14ac:dyDescent="0.2"/>
    <row r="12148" x14ac:dyDescent="0.2"/>
    <row r="12149" x14ac:dyDescent="0.2"/>
    <row r="12150" x14ac:dyDescent="0.2"/>
    <row r="12151" x14ac:dyDescent="0.2"/>
    <row r="12152" x14ac:dyDescent="0.2"/>
    <row r="12153" x14ac:dyDescent="0.2"/>
    <row r="12154" x14ac:dyDescent="0.2"/>
    <row r="12155" x14ac:dyDescent="0.2"/>
    <row r="12156" x14ac:dyDescent="0.2"/>
    <row r="12157" x14ac:dyDescent="0.2"/>
    <row r="12158" x14ac:dyDescent="0.2"/>
    <row r="12159" x14ac:dyDescent="0.2"/>
    <row r="12160" x14ac:dyDescent="0.2"/>
    <row r="12161" x14ac:dyDescent="0.2"/>
    <row r="12162" x14ac:dyDescent="0.2"/>
    <row r="12163" x14ac:dyDescent="0.2"/>
    <row r="12164" x14ac:dyDescent="0.2"/>
    <row r="12165" x14ac:dyDescent="0.2"/>
    <row r="12166" x14ac:dyDescent="0.2"/>
    <row r="12167" x14ac:dyDescent="0.2"/>
    <row r="12168" x14ac:dyDescent="0.2"/>
    <row r="12169" x14ac:dyDescent="0.2"/>
    <row r="12170" x14ac:dyDescent="0.2"/>
    <row r="12171" x14ac:dyDescent="0.2"/>
    <row r="12172" x14ac:dyDescent="0.2"/>
    <row r="12173" x14ac:dyDescent="0.2"/>
    <row r="12174" x14ac:dyDescent="0.2"/>
    <row r="12175" x14ac:dyDescent="0.2"/>
    <row r="12176" x14ac:dyDescent="0.2"/>
    <row r="12177" x14ac:dyDescent="0.2"/>
    <row r="12178" x14ac:dyDescent="0.2"/>
    <row r="12179" x14ac:dyDescent="0.2"/>
    <row r="12180" x14ac:dyDescent="0.2"/>
    <row r="12181" x14ac:dyDescent="0.2"/>
    <row r="12182" x14ac:dyDescent="0.2"/>
    <row r="12183" x14ac:dyDescent="0.2"/>
    <row r="12184" x14ac:dyDescent="0.2"/>
    <row r="12185" x14ac:dyDescent="0.2"/>
    <row r="12186" x14ac:dyDescent="0.2"/>
    <row r="12187" x14ac:dyDescent="0.2"/>
    <row r="12188" x14ac:dyDescent="0.2"/>
    <row r="12189" x14ac:dyDescent="0.2"/>
    <row r="12190" x14ac:dyDescent="0.2"/>
    <row r="12191" x14ac:dyDescent="0.2"/>
    <row r="12192" x14ac:dyDescent="0.2"/>
    <row r="12193" x14ac:dyDescent="0.2"/>
    <row r="12194" x14ac:dyDescent="0.2"/>
    <row r="12195" x14ac:dyDescent="0.2"/>
    <row r="12196" x14ac:dyDescent="0.2"/>
    <row r="12197" x14ac:dyDescent="0.2"/>
    <row r="12198" x14ac:dyDescent="0.2"/>
    <row r="12199" x14ac:dyDescent="0.2"/>
    <row r="12200" x14ac:dyDescent="0.2"/>
    <row r="12201" x14ac:dyDescent="0.2"/>
    <row r="12202" x14ac:dyDescent="0.2"/>
    <row r="12203" x14ac:dyDescent="0.2"/>
    <row r="12204" x14ac:dyDescent="0.2"/>
    <row r="12205" x14ac:dyDescent="0.2"/>
    <row r="12206" x14ac:dyDescent="0.2"/>
    <row r="12207" x14ac:dyDescent="0.2"/>
    <row r="12208" x14ac:dyDescent="0.2"/>
    <row r="12209" x14ac:dyDescent="0.2"/>
    <row r="12210" x14ac:dyDescent="0.2"/>
    <row r="12211" x14ac:dyDescent="0.2"/>
    <row r="12212" x14ac:dyDescent="0.2"/>
    <row r="12213" x14ac:dyDescent="0.2"/>
    <row r="12214" x14ac:dyDescent="0.2"/>
    <row r="12215" x14ac:dyDescent="0.2"/>
    <row r="12216" x14ac:dyDescent="0.2"/>
    <row r="12217" x14ac:dyDescent="0.2"/>
    <row r="12218" x14ac:dyDescent="0.2"/>
    <row r="12219" x14ac:dyDescent="0.2"/>
    <row r="12220" x14ac:dyDescent="0.2"/>
    <row r="12221" x14ac:dyDescent="0.2"/>
    <row r="12222" x14ac:dyDescent="0.2"/>
    <row r="12223" x14ac:dyDescent="0.2"/>
    <row r="12224" x14ac:dyDescent="0.2"/>
    <row r="12225" x14ac:dyDescent="0.2"/>
    <row r="12226" x14ac:dyDescent="0.2"/>
    <row r="12227" x14ac:dyDescent="0.2"/>
    <row r="12228" x14ac:dyDescent="0.2"/>
    <row r="12229" x14ac:dyDescent="0.2"/>
    <row r="12230" x14ac:dyDescent="0.2"/>
    <row r="12231" x14ac:dyDescent="0.2"/>
    <row r="12232" x14ac:dyDescent="0.2"/>
    <row r="12233" x14ac:dyDescent="0.2"/>
    <row r="12234" x14ac:dyDescent="0.2"/>
    <row r="12235" x14ac:dyDescent="0.2"/>
    <row r="12236" x14ac:dyDescent="0.2"/>
    <row r="12237" x14ac:dyDescent="0.2"/>
    <row r="12238" x14ac:dyDescent="0.2"/>
    <row r="12239" x14ac:dyDescent="0.2"/>
    <row r="12240" x14ac:dyDescent="0.2"/>
    <row r="12241" x14ac:dyDescent="0.2"/>
    <row r="12242" x14ac:dyDescent="0.2"/>
    <row r="12243" x14ac:dyDescent="0.2"/>
    <row r="12244" x14ac:dyDescent="0.2"/>
    <row r="12245" x14ac:dyDescent="0.2"/>
    <row r="12246" x14ac:dyDescent="0.2"/>
    <row r="12247" x14ac:dyDescent="0.2"/>
    <row r="12248" x14ac:dyDescent="0.2"/>
    <row r="12249" x14ac:dyDescent="0.2"/>
    <row r="12250" x14ac:dyDescent="0.2"/>
    <row r="12251" x14ac:dyDescent="0.2"/>
    <row r="12252" x14ac:dyDescent="0.2"/>
    <row r="12253" x14ac:dyDescent="0.2"/>
    <row r="12254" x14ac:dyDescent="0.2"/>
    <row r="12255" x14ac:dyDescent="0.2"/>
    <row r="12256" x14ac:dyDescent="0.2"/>
    <row r="12257" x14ac:dyDescent="0.2"/>
    <row r="12258" x14ac:dyDescent="0.2"/>
    <row r="12259" x14ac:dyDescent="0.2"/>
    <row r="12260" x14ac:dyDescent="0.2"/>
    <row r="12261" x14ac:dyDescent="0.2"/>
    <row r="12262" x14ac:dyDescent="0.2"/>
    <row r="12263" x14ac:dyDescent="0.2"/>
    <row r="12264" x14ac:dyDescent="0.2"/>
    <row r="12265" x14ac:dyDescent="0.2"/>
    <row r="12266" x14ac:dyDescent="0.2"/>
    <row r="12267" x14ac:dyDescent="0.2"/>
    <row r="12268" x14ac:dyDescent="0.2"/>
    <row r="12269" x14ac:dyDescent="0.2"/>
    <row r="12270" x14ac:dyDescent="0.2"/>
    <row r="12271" x14ac:dyDescent="0.2"/>
    <row r="12272" x14ac:dyDescent="0.2"/>
    <row r="12273" x14ac:dyDescent="0.2"/>
    <row r="12274" x14ac:dyDescent="0.2"/>
    <row r="12275" x14ac:dyDescent="0.2"/>
    <row r="12276" x14ac:dyDescent="0.2"/>
    <row r="12277" x14ac:dyDescent="0.2"/>
    <row r="12278" x14ac:dyDescent="0.2"/>
    <row r="12279" x14ac:dyDescent="0.2"/>
    <row r="12280" x14ac:dyDescent="0.2"/>
    <row r="12281" x14ac:dyDescent="0.2"/>
    <row r="12282" x14ac:dyDescent="0.2"/>
    <row r="12283" x14ac:dyDescent="0.2"/>
    <row r="12284" x14ac:dyDescent="0.2"/>
    <row r="12285" x14ac:dyDescent="0.2"/>
    <row r="12286" x14ac:dyDescent="0.2"/>
    <row r="12287" x14ac:dyDescent="0.2"/>
    <row r="12288" x14ac:dyDescent="0.2"/>
    <row r="12289" x14ac:dyDescent="0.2"/>
    <row r="12290" x14ac:dyDescent="0.2"/>
    <row r="12291" x14ac:dyDescent="0.2"/>
    <row r="12292" x14ac:dyDescent="0.2"/>
    <row r="12293" x14ac:dyDescent="0.2"/>
    <row r="12294" x14ac:dyDescent="0.2"/>
    <row r="12295" x14ac:dyDescent="0.2"/>
    <row r="12296" x14ac:dyDescent="0.2"/>
    <row r="12297" x14ac:dyDescent="0.2"/>
    <row r="12298" x14ac:dyDescent="0.2"/>
    <row r="12299" x14ac:dyDescent="0.2"/>
    <row r="12300" x14ac:dyDescent="0.2"/>
    <row r="12301" x14ac:dyDescent="0.2"/>
    <row r="12302" x14ac:dyDescent="0.2"/>
    <row r="12303" x14ac:dyDescent="0.2"/>
    <row r="12304" x14ac:dyDescent="0.2"/>
    <row r="12305" x14ac:dyDescent="0.2"/>
    <row r="12306" x14ac:dyDescent="0.2"/>
    <row r="12307" x14ac:dyDescent="0.2"/>
    <row r="12308" x14ac:dyDescent="0.2"/>
    <row r="12309" x14ac:dyDescent="0.2"/>
    <row r="12310" x14ac:dyDescent="0.2"/>
    <row r="12311" x14ac:dyDescent="0.2"/>
    <row r="12312" x14ac:dyDescent="0.2"/>
    <row r="12313" x14ac:dyDescent="0.2"/>
    <row r="12314" x14ac:dyDescent="0.2"/>
    <row r="12315" x14ac:dyDescent="0.2"/>
    <row r="12316" x14ac:dyDescent="0.2"/>
    <row r="12317" x14ac:dyDescent="0.2"/>
    <row r="12318" x14ac:dyDescent="0.2"/>
    <row r="12319" x14ac:dyDescent="0.2"/>
    <row r="12320" x14ac:dyDescent="0.2"/>
    <row r="12321" x14ac:dyDescent="0.2"/>
    <row r="12322" x14ac:dyDescent="0.2"/>
    <row r="12323" x14ac:dyDescent="0.2"/>
    <row r="12324" x14ac:dyDescent="0.2"/>
    <row r="12325" x14ac:dyDescent="0.2"/>
    <row r="12326" x14ac:dyDescent="0.2"/>
    <row r="12327" x14ac:dyDescent="0.2"/>
    <row r="12328" x14ac:dyDescent="0.2"/>
    <row r="12329" x14ac:dyDescent="0.2"/>
    <row r="12330" x14ac:dyDescent="0.2"/>
    <row r="12331" x14ac:dyDescent="0.2"/>
    <row r="12332" x14ac:dyDescent="0.2"/>
    <row r="12333" x14ac:dyDescent="0.2"/>
    <row r="12334" x14ac:dyDescent="0.2"/>
    <row r="12335" x14ac:dyDescent="0.2"/>
    <row r="12336" x14ac:dyDescent="0.2"/>
    <row r="12337" x14ac:dyDescent="0.2"/>
    <row r="12338" x14ac:dyDescent="0.2"/>
    <row r="12339" x14ac:dyDescent="0.2"/>
    <row r="12340" x14ac:dyDescent="0.2"/>
    <row r="12341" x14ac:dyDescent="0.2"/>
    <row r="12342" x14ac:dyDescent="0.2"/>
    <row r="12343" x14ac:dyDescent="0.2"/>
    <row r="12344" x14ac:dyDescent="0.2"/>
    <row r="12345" x14ac:dyDescent="0.2"/>
    <row r="12346" x14ac:dyDescent="0.2"/>
    <row r="12347" x14ac:dyDescent="0.2"/>
    <row r="12348" x14ac:dyDescent="0.2"/>
    <row r="12349" x14ac:dyDescent="0.2"/>
    <row r="12350" x14ac:dyDescent="0.2"/>
    <row r="12351" x14ac:dyDescent="0.2"/>
    <row r="12352" x14ac:dyDescent="0.2"/>
    <row r="12353" x14ac:dyDescent="0.2"/>
    <row r="12354" x14ac:dyDescent="0.2"/>
    <row r="12355" x14ac:dyDescent="0.2"/>
    <row r="12356" x14ac:dyDescent="0.2"/>
    <row r="12357" x14ac:dyDescent="0.2"/>
    <row r="12358" x14ac:dyDescent="0.2"/>
    <row r="12359" x14ac:dyDescent="0.2"/>
    <row r="12360" x14ac:dyDescent="0.2"/>
    <row r="12361" x14ac:dyDescent="0.2"/>
    <row r="12362" x14ac:dyDescent="0.2"/>
    <row r="12363" x14ac:dyDescent="0.2"/>
    <row r="12364" x14ac:dyDescent="0.2"/>
    <row r="12365" x14ac:dyDescent="0.2"/>
    <row r="12366" x14ac:dyDescent="0.2"/>
    <row r="12367" x14ac:dyDescent="0.2"/>
    <row r="12368" x14ac:dyDescent="0.2"/>
    <row r="12369" x14ac:dyDescent="0.2"/>
    <row r="12370" x14ac:dyDescent="0.2"/>
    <row r="12371" x14ac:dyDescent="0.2"/>
    <row r="12372" x14ac:dyDescent="0.2"/>
    <row r="12373" x14ac:dyDescent="0.2"/>
    <row r="12374" x14ac:dyDescent="0.2"/>
    <row r="12375" x14ac:dyDescent="0.2"/>
    <row r="12376" x14ac:dyDescent="0.2"/>
    <row r="12377" x14ac:dyDescent="0.2"/>
    <row r="12378" x14ac:dyDescent="0.2"/>
    <row r="12379" x14ac:dyDescent="0.2"/>
    <row r="12380" x14ac:dyDescent="0.2"/>
    <row r="12381" x14ac:dyDescent="0.2"/>
    <row r="12382" x14ac:dyDescent="0.2"/>
    <row r="12383" x14ac:dyDescent="0.2"/>
    <row r="12384" x14ac:dyDescent="0.2"/>
    <row r="12385" x14ac:dyDescent="0.2"/>
    <row r="12386" x14ac:dyDescent="0.2"/>
    <row r="12387" x14ac:dyDescent="0.2"/>
    <row r="12388" x14ac:dyDescent="0.2"/>
    <row r="12389" x14ac:dyDescent="0.2"/>
    <row r="12390" x14ac:dyDescent="0.2"/>
    <row r="12391" x14ac:dyDescent="0.2"/>
    <row r="12392" x14ac:dyDescent="0.2"/>
    <row r="12393" x14ac:dyDescent="0.2"/>
    <row r="12394" x14ac:dyDescent="0.2"/>
    <row r="12395" x14ac:dyDescent="0.2"/>
    <row r="12396" x14ac:dyDescent="0.2"/>
    <row r="12397" x14ac:dyDescent="0.2"/>
    <row r="12398" x14ac:dyDescent="0.2"/>
    <row r="12399" x14ac:dyDescent="0.2"/>
    <row r="12400" x14ac:dyDescent="0.2"/>
    <row r="12401" x14ac:dyDescent="0.2"/>
    <row r="12402" x14ac:dyDescent="0.2"/>
    <row r="12403" x14ac:dyDescent="0.2"/>
    <row r="12404" x14ac:dyDescent="0.2"/>
    <row r="12405" x14ac:dyDescent="0.2"/>
    <row r="12406" x14ac:dyDescent="0.2"/>
    <row r="12407" x14ac:dyDescent="0.2"/>
    <row r="12408" x14ac:dyDescent="0.2"/>
    <row r="12409" x14ac:dyDescent="0.2"/>
    <row r="12410" x14ac:dyDescent="0.2"/>
    <row r="12411" x14ac:dyDescent="0.2"/>
    <row r="12412" x14ac:dyDescent="0.2"/>
    <row r="12413" x14ac:dyDescent="0.2"/>
    <row r="12414" x14ac:dyDescent="0.2"/>
    <row r="12415" x14ac:dyDescent="0.2"/>
    <row r="12416" x14ac:dyDescent="0.2"/>
    <row r="12417" x14ac:dyDescent="0.2"/>
    <row r="12418" x14ac:dyDescent="0.2"/>
    <row r="12419" x14ac:dyDescent="0.2"/>
    <row r="12420" x14ac:dyDescent="0.2"/>
    <row r="12421" x14ac:dyDescent="0.2"/>
    <row r="12422" x14ac:dyDescent="0.2"/>
    <row r="12423" x14ac:dyDescent="0.2"/>
    <row r="12424" x14ac:dyDescent="0.2"/>
    <row r="12425" x14ac:dyDescent="0.2"/>
    <row r="12426" x14ac:dyDescent="0.2"/>
    <row r="12427" x14ac:dyDescent="0.2"/>
    <row r="12428" x14ac:dyDescent="0.2"/>
    <row r="12429" x14ac:dyDescent="0.2"/>
    <row r="12430" x14ac:dyDescent="0.2"/>
    <row r="12431" x14ac:dyDescent="0.2"/>
    <row r="12432" x14ac:dyDescent="0.2"/>
    <row r="12433" x14ac:dyDescent="0.2"/>
    <row r="12434" x14ac:dyDescent="0.2"/>
    <row r="12435" x14ac:dyDescent="0.2"/>
    <row r="12436" x14ac:dyDescent="0.2"/>
    <row r="12437" x14ac:dyDescent="0.2"/>
    <row r="12438" x14ac:dyDescent="0.2"/>
    <row r="12439" x14ac:dyDescent="0.2"/>
    <row r="12440" x14ac:dyDescent="0.2"/>
    <row r="12441" x14ac:dyDescent="0.2"/>
    <row r="12442" x14ac:dyDescent="0.2"/>
    <row r="12443" x14ac:dyDescent="0.2"/>
    <row r="12444" x14ac:dyDescent="0.2"/>
    <row r="12445" x14ac:dyDescent="0.2"/>
    <row r="12446" x14ac:dyDescent="0.2"/>
    <row r="12447" x14ac:dyDescent="0.2"/>
    <row r="12448" x14ac:dyDescent="0.2"/>
    <row r="12449" x14ac:dyDescent="0.2"/>
    <row r="12450" x14ac:dyDescent="0.2"/>
    <row r="12451" x14ac:dyDescent="0.2"/>
    <row r="12452" x14ac:dyDescent="0.2"/>
    <row r="12453" x14ac:dyDescent="0.2"/>
    <row r="12454" x14ac:dyDescent="0.2"/>
    <row r="12455" x14ac:dyDescent="0.2"/>
    <row r="12456" x14ac:dyDescent="0.2"/>
    <row r="12457" x14ac:dyDescent="0.2"/>
    <row r="12458" x14ac:dyDescent="0.2"/>
    <row r="12459" x14ac:dyDescent="0.2"/>
    <row r="12460" x14ac:dyDescent="0.2"/>
    <row r="12461" x14ac:dyDescent="0.2"/>
    <row r="12462" x14ac:dyDescent="0.2"/>
    <row r="12463" x14ac:dyDescent="0.2"/>
    <row r="12464" x14ac:dyDescent="0.2"/>
    <row r="12465" x14ac:dyDescent="0.2"/>
    <row r="12466" x14ac:dyDescent="0.2"/>
    <row r="12467" x14ac:dyDescent="0.2"/>
    <row r="12468" x14ac:dyDescent="0.2"/>
    <row r="12469" x14ac:dyDescent="0.2"/>
    <row r="12470" x14ac:dyDescent="0.2"/>
    <row r="12471" x14ac:dyDescent="0.2"/>
    <row r="12472" x14ac:dyDescent="0.2"/>
    <row r="12473" x14ac:dyDescent="0.2"/>
    <row r="12474" x14ac:dyDescent="0.2"/>
    <row r="12475" x14ac:dyDescent="0.2"/>
    <row r="12476" x14ac:dyDescent="0.2"/>
    <row r="12477" x14ac:dyDescent="0.2"/>
    <row r="12478" x14ac:dyDescent="0.2"/>
    <row r="12479" x14ac:dyDescent="0.2"/>
    <row r="12480" x14ac:dyDescent="0.2"/>
    <row r="12481" x14ac:dyDescent="0.2"/>
    <row r="12482" x14ac:dyDescent="0.2"/>
    <row r="12483" x14ac:dyDescent="0.2"/>
    <row r="12484" x14ac:dyDescent="0.2"/>
    <row r="12485" x14ac:dyDescent="0.2"/>
    <row r="12486" x14ac:dyDescent="0.2"/>
    <row r="12487" x14ac:dyDescent="0.2"/>
    <row r="12488" x14ac:dyDescent="0.2"/>
    <row r="12489" x14ac:dyDescent="0.2"/>
    <row r="12490" x14ac:dyDescent="0.2"/>
    <row r="12491" x14ac:dyDescent="0.2"/>
    <row r="12492" x14ac:dyDescent="0.2"/>
    <row r="12493" x14ac:dyDescent="0.2"/>
    <row r="12494" x14ac:dyDescent="0.2"/>
    <row r="12495" x14ac:dyDescent="0.2"/>
    <row r="12496" x14ac:dyDescent="0.2"/>
    <row r="12497" x14ac:dyDescent="0.2"/>
    <row r="12498" x14ac:dyDescent="0.2"/>
    <row r="12499" x14ac:dyDescent="0.2"/>
    <row r="12500" x14ac:dyDescent="0.2"/>
    <row r="12501" x14ac:dyDescent="0.2"/>
    <row r="12502" x14ac:dyDescent="0.2"/>
    <row r="12503" x14ac:dyDescent="0.2"/>
    <row r="12504" x14ac:dyDescent="0.2"/>
    <row r="12505" x14ac:dyDescent="0.2"/>
    <row r="12506" x14ac:dyDescent="0.2"/>
    <row r="12507" x14ac:dyDescent="0.2"/>
    <row r="12508" x14ac:dyDescent="0.2"/>
    <row r="12509" x14ac:dyDescent="0.2"/>
    <row r="12510" x14ac:dyDescent="0.2"/>
    <row r="12511" x14ac:dyDescent="0.2"/>
    <row r="12512" x14ac:dyDescent="0.2"/>
    <row r="12513" x14ac:dyDescent="0.2"/>
    <row r="12514" x14ac:dyDescent="0.2"/>
    <row r="12515" x14ac:dyDescent="0.2"/>
    <row r="12516" x14ac:dyDescent="0.2"/>
    <row r="12517" x14ac:dyDescent="0.2"/>
    <row r="12518" x14ac:dyDescent="0.2"/>
    <row r="12519" x14ac:dyDescent="0.2"/>
    <row r="12520" x14ac:dyDescent="0.2"/>
    <row r="12521" x14ac:dyDescent="0.2"/>
    <row r="12522" x14ac:dyDescent="0.2"/>
    <row r="12523" x14ac:dyDescent="0.2"/>
    <row r="12524" x14ac:dyDescent="0.2"/>
    <row r="12525" x14ac:dyDescent="0.2"/>
    <row r="12526" x14ac:dyDescent="0.2"/>
    <row r="12527" x14ac:dyDescent="0.2"/>
    <row r="12528" x14ac:dyDescent="0.2"/>
    <row r="12529" x14ac:dyDescent="0.2"/>
    <row r="12530" x14ac:dyDescent="0.2"/>
    <row r="12531" x14ac:dyDescent="0.2"/>
    <row r="12532" x14ac:dyDescent="0.2"/>
    <row r="12533" x14ac:dyDescent="0.2"/>
    <row r="12534" x14ac:dyDescent="0.2"/>
    <row r="12535" x14ac:dyDescent="0.2"/>
    <row r="12536" x14ac:dyDescent="0.2"/>
    <row r="12537" x14ac:dyDescent="0.2"/>
    <row r="12538" x14ac:dyDescent="0.2"/>
    <row r="12539" x14ac:dyDescent="0.2"/>
    <row r="12540" x14ac:dyDescent="0.2"/>
    <row r="12541" x14ac:dyDescent="0.2"/>
    <row r="12542" x14ac:dyDescent="0.2"/>
    <row r="12543" x14ac:dyDescent="0.2"/>
    <row r="12544" x14ac:dyDescent="0.2"/>
    <row r="12545" x14ac:dyDescent="0.2"/>
    <row r="12546" x14ac:dyDescent="0.2"/>
    <row r="12547" x14ac:dyDescent="0.2"/>
    <row r="12548" x14ac:dyDescent="0.2"/>
    <row r="12549" x14ac:dyDescent="0.2"/>
    <row r="12550" x14ac:dyDescent="0.2"/>
    <row r="12551" x14ac:dyDescent="0.2"/>
    <row r="12552" x14ac:dyDescent="0.2"/>
    <row r="12553" x14ac:dyDescent="0.2"/>
    <row r="12554" x14ac:dyDescent="0.2"/>
    <row r="12555" x14ac:dyDescent="0.2"/>
    <row r="12556" x14ac:dyDescent="0.2"/>
    <row r="12557" x14ac:dyDescent="0.2"/>
    <row r="12558" x14ac:dyDescent="0.2"/>
    <row r="12559" x14ac:dyDescent="0.2"/>
    <row r="12560" x14ac:dyDescent="0.2"/>
    <row r="12561" x14ac:dyDescent="0.2"/>
    <row r="12562" x14ac:dyDescent="0.2"/>
    <row r="12563" x14ac:dyDescent="0.2"/>
    <row r="12564" x14ac:dyDescent="0.2"/>
    <row r="12565" x14ac:dyDescent="0.2"/>
    <row r="12566" x14ac:dyDescent="0.2"/>
    <row r="12567" x14ac:dyDescent="0.2"/>
    <row r="12568" x14ac:dyDescent="0.2"/>
    <row r="12569" x14ac:dyDescent="0.2"/>
    <row r="12570" x14ac:dyDescent="0.2"/>
    <row r="12571" x14ac:dyDescent="0.2"/>
    <row r="12572" x14ac:dyDescent="0.2"/>
    <row r="12573" x14ac:dyDescent="0.2"/>
    <row r="12574" x14ac:dyDescent="0.2"/>
    <row r="12575" x14ac:dyDescent="0.2"/>
    <row r="12576" x14ac:dyDescent="0.2"/>
    <row r="12577" x14ac:dyDescent="0.2"/>
    <row r="12578" x14ac:dyDescent="0.2"/>
    <row r="12579" x14ac:dyDescent="0.2"/>
    <row r="12580" x14ac:dyDescent="0.2"/>
    <row r="12581" x14ac:dyDescent="0.2"/>
    <row r="12582" x14ac:dyDescent="0.2"/>
    <row r="12583" x14ac:dyDescent="0.2"/>
    <row r="12584" x14ac:dyDescent="0.2"/>
    <row r="12585" x14ac:dyDescent="0.2"/>
    <row r="12586" x14ac:dyDescent="0.2"/>
    <row r="12587" x14ac:dyDescent="0.2"/>
    <row r="12588" x14ac:dyDescent="0.2"/>
    <row r="12589" x14ac:dyDescent="0.2"/>
    <row r="12590" x14ac:dyDescent="0.2"/>
    <row r="12591" x14ac:dyDescent="0.2"/>
    <row r="12592" x14ac:dyDescent="0.2"/>
    <row r="12593" x14ac:dyDescent="0.2"/>
    <row r="12594" x14ac:dyDescent="0.2"/>
    <row r="12595" x14ac:dyDescent="0.2"/>
    <row r="12596" x14ac:dyDescent="0.2"/>
    <row r="12597" x14ac:dyDescent="0.2"/>
    <row r="12598" x14ac:dyDescent="0.2"/>
    <row r="12599" x14ac:dyDescent="0.2"/>
    <row r="12600" x14ac:dyDescent="0.2"/>
    <row r="12601" x14ac:dyDescent="0.2"/>
    <row r="12602" x14ac:dyDescent="0.2"/>
    <row r="12603" x14ac:dyDescent="0.2"/>
    <row r="12604" x14ac:dyDescent="0.2"/>
    <row r="12605" x14ac:dyDescent="0.2"/>
    <row r="12606" x14ac:dyDescent="0.2"/>
    <row r="12607" x14ac:dyDescent="0.2"/>
    <row r="12608" x14ac:dyDescent="0.2"/>
    <row r="12609" x14ac:dyDescent="0.2"/>
    <row r="12610" x14ac:dyDescent="0.2"/>
    <row r="12611" x14ac:dyDescent="0.2"/>
    <row r="12612" x14ac:dyDescent="0.2"/>
    <row r="12613" x14ac:dyDescent="0.2"/>
    <row r="12614" x14ac:dyDescent="0.2"/>
    <row r="12615" x14ac:dyDescent="0.2"/>
    <row r="12616" x14ac:dyDescent="0.2"/>
    <row r="12617" x14ac:dyDescent="0.2"/>
    <row r="12618" x14ac:dyDescent="0.2"/>
    <row r="12619" x14ac:dyDescent="0.2"/>
    <row r="12620" x14ac:dyDescent="0.2"/>
    <row r="12621" x14ac:dyDescent="0.2"/>
    <row r="12622" x14ac:dyDescent="0.2"/>
    <row r="12623" x14ac:dyDescent="0.2"/>
    <row r="12624" x14ac:dyDescent="0.2"/>
    <row r="12625" x14ac:dyDescent="0.2"/>
    <row r="12626" x14ac:dyDescent="0.2"/>
    <row r="12627" x14ac:dyDescent="0.2"/>
    <row r="12628" x14ac:dyDescent="0.2"/>
    <row r="12629" x14ac:dyDescent="0.2"/>
    <row r="12630" x14ac:dyDescent="0.2"/>
    <row r="12631" x14ac:dyDescent="0.2"/>
    <row r="12632" x14ac:dyDescent="0.2"/>
    <row r="12633" x14ac:dyDescent="0.2"/>
    <row r="12634" x14ac:dyDescent="0.2"/>
    <row r="12635" x14ac:dyDescent="0.2"/>
    <row r="12636" x14ac:dyDescent="0.2"/>
    <row r="12637" x14ac:dyDescent="0.2"/>
    <row r="12638" x14ac:dyDescent="0.2"/>
    <row r="12639" x14ac:dyDescent="0.2"/>
    <row r="12640" x14ac:dyDescent="0.2"/>
    <row r="12641" x14ac:dyDescent="0.2"/>
    <row r="12642" x14ac:dyDescent="0.2"/>
    <row r="12643" x14ac:dyDescent="0.2"/>
    <row r="12644" x14ac:dyDescent="0.2"/>
    <row r="12645" x14ac:dyDescent="0.2"/>
    <row r="12646" x14ac:dyDescent="0.2"/>
    <row r="12647" x14ac:dyDescent="0.2"/>
    <row r="12648" x14ac:dyDescent="0.2"/>
    <row r="12649" x14ac:dyDescent="0.2"/>
    <row r="12650" x14ac:dyDescent="0.2"/>
    <row r="12651" x14ac:dyDescent="0.2"/>
    <row r="12652" x14ac:dyDescent="0.2"/>
    <row r="12653" x14ac:dyDescent="0.2"/>
    <row r="12654" x14ac:dyDescent="0.2"/>
    <row r="12655" x14ac:dyDescent="0.2"/>
    <row r="12656" x14ac:dyDescent="0.2"/>
    <row r="12657" x14ac:dyDescent="0.2"/>
    <row r="12658" x14ac:dyDescent="0.2"/>
    <row r="12659" x14ac:dyDescent="0.2"/>
    <row r="12660" x14ac:dyDescent="0.2"/>
    <row r="12661" x14ac:dyDescent="0.2"/>
    <row r="12662" x14ac:dyDescent="0.2"/>
    <row r="12663" x14ac:dyDescent="0.2"/>
    <row r="12664" x14ac:dyDescent="0.2"/>
    <row r="12665" x14ac:dyDescent="0.2"/>
    <row r="12666" x14ac:dyDescent="0.2"/>
    <row r="12667" x14ac:dyDescent="0.2"/>
    <row r="12668" x14ac:dyDescent="0.2"/>
    <row r="12669" x14ac:dyDescent="0.2"/>
    <row r="12670" x14ac:dyDescent="0.2"/>
    <row r="12671" x14ac:dyDescent="0.2"/>
    <row r="12672" x14ac:dyDescent="0.2"/>
    <row r="12673" x14ac:dyDescent="0.2"/>
    <row r="12674" x14ac:dyDescent="0.2"/>
    <row r="12675" x14ac:dyDescent="0.2"/>
    <row r="12676" x14ac:dyDescent="0.2"/>
    <row r="12677" x14ac:dyDescent="0.2"/>
    <row r="12678" x14ac:dyDescent="0.2"/>
    <row r="12679" x14ac:dyDescent="0.2"/>
    <row r="12680" x14ac:dyDescent="0.2"/>
    <row r="12681" x14ac:dyDescent="0.2"/>
    <row r="12682" x14ac:dyDescent="0.2"/>
    <row r="12683" x14ac:dyDescent="0.2"/>
    <row r="12684" x14ac:dyDescent="0.2"/>
    <row r="12685" x14ac:dyDescent="0.2"/>
    <row r="12686" x14ac:dyDescent="0.2"/>
    <row r="12687" x14ac:dyDescent="0.2"/>
    <row r="12688" x14ac:dyDescent="0.2"/>
    <row r="12689" x14ac:dyDescent="0.2"/>
    <row r="12690" x14ac:dyDescent="0.2"/>
    <row r="12691" x14ac:dyDescent="0.2"/>
    <row r="12692" x14ac:dyDescent="0.2"/>
    <row r="12693" x14ac:dyDescent="0.2"/>
    <row r="12694" x14ac:dyDescent="0.2"/>
    <row r="12695" x14ac:dyDescent="0.2"/>
    <row r="12696" x14ac:dyDescent="0.2"/>
    <row r="12697" x14ac:dyDescent="0.2"/>
    <row r="12698" x14ac:dyDescent="0.2"/>
    <row r="12699" x14ac:dyDescent="0.2"/>
    <row r="12700" x14ac:dyDescent="0.2"/>
    <row r="12701" x14ac:dyDescent="0.2"/>
    <row r="12702" x14ac:dyDescent="0.2"/>
    <row r="12703" x14ac:dyDescent="0.2"/>
    <row r="12704" x14ac:dyDescent="0.2"/>
    <row r="12705" x14ac:dyDescent="0.2"/>
    <row r="12706" x14ac:dyDescent="0.2"/>
    <row r="12707" x14ac:dyDescent="0.2"/>
    <row r="12708" x14ac:dyDescent="0.2"/>
    <row r="12709" x14ac:dyDescent="0.2"/>
    <row r="12710" x14ac:dyDescent="0.2"/>
    <row r="12711" x14ac:dyDescent="0.2"/>
    <row r="12712" x14ac:dyDescent="0.2"/>
    <row r="12713" x14ac:dyDescent="0.2"/>
    <row r="12714" x14ac:dyDescent="0.2"/>
    <row r="12715" x14ac:dyDescent="0.2"/>
    <row r="12716" x14ac:dyDescent="0.2"/>
    <row r="12717" x14ac:dyDescent="0.2"/>
    <row r="12718" x14ac:dyDescent="0.2"/>
    <row r="12719" x14ac:dyDescent="0.2"/>
    <row r="12720" x14ac:dyDescent="0.2"/>
    <row r="12721" x14ac:dyDescent="0.2"/>
    <row r="12722" x14ac:dyDescent="0.2"/>
    <row r="12723" x14ac:dyDescent="0.2"/>
    <row r="12724" x14ac:dyDescent="0.2"/>
    <row r="12725" x14ac:dyDescent="0.2"/>
    <row r="12726" x14ac:dyDescent="0.2"/>
    <row r="12727" x14ac:dyDescent="0.2"/>
    <row r="12728" x14ac:dyDescent="0.2"/>
    <row r="12729" x14ac:dyDescent="0.2"/>
    <row r="12730" x14ac:dyDescent="0.2"/>
    <row r="12731" x14ac:dyDescent="0.2"/>
    <row r="12732" x14ac:dyDescent="0.2"/>
    <row r="12733" x14ac:dyDescent="0.2"/>
    <row r="12734" x14ac:dyDescent="0.2"/>
    <row r="12735" x14ac:dyDescent="0.2"/>
    <row r="12736" x14ac:dyDescent="0.2"/>
    <row r="12737" x14ac:dyDescent="0.2"/>
    <row r="12738" x14ac:dyDescent="0.2"/>
    <row r="12739" x14ac:dyDescent="0.2"/>
    <row r="12740" x14ac:dyDescent="0.2"/>
    <row r="12741" x14ac:dyDescent="0.2"/>
    <row r="12742" x14ac:dyDescent="0.2"/>
    <row r="12743" x14ac:dyDescent="0.2"/>
    <row r="12744" x14ac:dyDescent="0.2"/>
    <row r="12745" x14ac:dyDescent="0.2"/>
    <row r="12746" x14ac:dyDescent="0.2"/>
    <row r="12747" x14ac:dyDescent="0.2"/>
    <row r="12748" x14ac:dyDescent="0.2"/>
    <row r="12749" x14ac:dyDescent="0.2"/>
    <row r="12750" x14ac:dyDescent="0.2"/>
    <row r="12751" x14ac:dyDescent="0.2"/>
    <row r="12752" x14ac:dyDescent="0.2"/>
    <row r="12753" x14ac:dyDescent="0.2"/>
    <row r="12754" x14ac:dyDescent="0.2"/>
    <row r="12755" x14ac:dyDescent="0.2"/>
    <row r="12756" x14ac:dyDescent="0.2"/>
    <row r="12757" x14ac:dyDescent="0.2"/>
    <row r="12758" x14ac:dyDescent="0.2"/>
    <row r="12759" x14ac:dyDescent="0.2"/>
    <row r="12760" x14ac:dyDescent="0.2"/>
    <row r="12761" x14ac:dyDescent="0.2"/>
    <row r="12762" x14ac:dyDescent="0.2"/>
    <row r="12763" x14ac:dyDescent="0.2"/>
    <row r="12764" x14ac:dyDescent="0.2"/>
    <row r="12765" x14ac:dyDescent="0.2"/>
    <row r="12766" x14ac:dyDescent="0.2"/>
    <row r="12767" x14ac:dyDescent="0.2"/>
    <row r="12768" x14ac:dyDescent="0.2"/>
    <row r="12769" x14ac:dyDescent="0.2"/>
    <row r="12770" x14ac:dyDescent="0.2"/>
    <row r="12771" x14ac:dyDescent="0.2"/>
    <row r="12772" x14ac:dyDescent="0.2"/>
    <row r="12773" x14ac:dyDescent="0.2"/>
    <row r="12774" x14ac:dyDescent="0.2"/>
    <row r="12775" x14ac:dyDescent="0.2"/>
    <row r="12776" x14ac:dyDescent="0.2"/>
    <row r="12777" x14ac:dyDescent="0.2"/>
    <row r="12778" x14ac:dyDescent="0.2"/>
    <row r="12779" x14ac:dyDescent="0.2"/>
    <row r="12780" x14ac:dyDescent="0.2"/>
    <row r="12781" x14ac:dyDescent="0.2"/>
    <row r="12782" x14ac:dyDescent="0.2"/>
    <row r="12783" x14ac:dyDescent="0.2"/>
    <row r="12784" x14ac:dyDescent="0.2"/>
    <row r="12785" x14ac:dyDescent="0.2"/>
    <row r="12786" x14ac:dyDescent="0.2"/>
    <row r="12787" x14ac:dyDescent="0.2"/>
    <row r="12788" x14ac:dyDescent="0.2"/>
    <row r="12789" x14ac:dyDescent="0.2"/>
    <row r="12790" x14ac:dyDescent="0.2"/>
    <row r="12791" x14ac:dyDescent="0.2"/>
    <row r="12792" x14ac:dyDescent="0.2"/>
    <row r="12793" x14ac:dyDescent="0.2"/>
    <row r="12794" x14ac:dyDescent="0.2"/>
    <row r="12795" x14ac:dyDescent="0.2"/>
    <row r="12796" x14ac:dyDescent="0.2"/>
    <row r="12797" x14ac:dyDescent="0.2"/>
    <row r="12798" x14ac:dyDescent="0.2"/>
    <row r="12799" x14ac:dyDescent="0.2"/>
    <row r="12800" x14ac:dyDescent="0.2"/>
    <row r="12801" x14ac:dyDescent="0.2"/>
    <row r="12802" x14ac:dyDescent="0.2"/>
    <row r="12803" x14ac:dyDescent="0.2"/>
    <row r="12804" x14ac:dyDescent="0.2"/>
    <row r="12805" x14ac:dyDescent="0.2"/>
    <row r="12806" x14ac:dyDescent="0.2"/>
    <row r="12807" x14ac:dyDescent="0.2"/>
    <row r="12808" x14ac:dyDescent="0.2"/>
    <row r="12809" x14ac:dyDescent="0.2"/>
    <row r="12810" x14ac:dyDescent="0.2"/>
    <row r="12811" x14ac:dyDescent="0.2"/>
    <row r="12812" x14ac:dyDescent="0.2"/>
    <row r="12813" x14ac:dyDescent="0.2"/>
    <row r="12814" x14ac:dyDescent="0.2"/>
    <row r="12815" x14ac:dyDescent="0.2"/>
    <row r="12816" x14ac:dyDescent="0.2"/>
    <row r="12817" x14ac:dyDescent="0.2"/>
    <row r="12818" x14ac:dyDescent="0.2"/>
    <row r="12819" x14ac:dyDescent="0.2"/>
    <row r="12820" x14ac:dyDescent="0.2"/>
    <row r="12821" x14ac:dyDescent="0.2"/>
    <row r="12822" x14ac:dyDescent="0.2"/>
    <row r="12823" x14ac:dyDescent="0.2"/>
    <row r="12824" x14ac:dyDescent="0.2"/>
    <row r="12825" x14ac:dyDescent="0.2"/>
    <row r="12826" x14ac:dyDescent="0.2"/>
    <row r="12827" x14ac:dyDescent="0.2"/>
    <row r="12828" x14ac:dyDescent="0.2"/>
    <row r="12829" x14ac:dyDescent="0.2"/>
    <row r="12830" x14ac:dyDescent="0.2"/>
    <row r="12831" x14ac:dyDescent="0.2"/>
    <row r="12832" x14ac:dyDescent="0.2"/>
    <row r="12833" x14ac:dyDescent="0.2"/>
    <row r="12834" x14ac:dyDescent="0.2"/>
    <row r="12835" x14ac:dyDescent="0.2"/>
    <row r="12836" x14ac:dyDescent="0.2"/>
    <row r="12837" x14ac:dyDescent="0.2"/>
    <row r="12838" x14ac:dyDescent="0.2"/>
    <row r="12839" x14ac:dyDescent="0.2"/>
    <row r="12840" x14ac:dyDescent="0.2"/>
    <row r="12841" x14ac:dyDescent="0.2"/>
    <row r="12842" x14ac:dyDescent="0.2"/>
    <row r="12843" x14ac:dyDescent="0.2"/>
    <row r="12844" x14ac:dyDescent="0.2"/>
    <row r="12845" x14ac:dyDescent="0.2"/>
    <row r="12846" x14ac:dyDescent="0.2"/>
    <row r="12847" x14ac:dyDescent="0.2"/>
    <row r="12848" x14ac:dyDescent="0.2"/>
    <row r="12849" x14ac:dyDescent="0.2"/>
    <row r="12850" x14ac:dyDescent="0.2"/>
    <row r="12851" x14ac:dyDescent="0.2"/>
    <row r="12852" x14ac:dyDescent="0.2"/>
    <row r="12853" x14ac:dyDescent="0.2"/>
    <row r="12854" x14ac:dyDescent="0.2"/>
    <row r="12855" x14ac:dyDescent="0.2"/>
    <row r="12856" x14ac:dyDescent="0.2"/>
    <row r="12857" x14ac:dyDescent="0.2"/>
    <row r="12858" x14ac:dyDescent="0.2"/>
    <row r="12859" x14ac:dyDescent="0.2"/>
    <row r="12860" x14ac:dyDescent="0.2"/>
    <row r="12861" x14ac:dyDescent="0.2"/>
    <row r="12862" x14ac:dyDescent="0.2"/>
    <row r="12863" x14ac:dyDescent="0.2"/>
    <row r="12864" x14ac:dyDescent="0.2"/>
    <row r="12865" x14ac:dyDescent="0.2"/>
    <row r="12866" x14ac:dyDescent="0.2"/>
    <row r="12867" x14ac:dyDescent="0.2"/>
    <row r="12868" x14ac:dyDescent="0.2"/>
    <row r="12869" x14ac:dyDescent="0.2"/>
    <row r="12870" x14ac:dyDescent="0.2"/>
    <row r="12871" x14ac:dyDescent="0.2"/>
    <row r="12872" x14ac:dyDescent="0.2"/>
    <row r="12873" x14ac:dyDescent="0.2"/>
    <row r="12874" x14ac:dyDescent="0.2"/>
    <row r="12875" x14ac:dyDescent="0.2"/>
    <row r="12876" x14ac:dyDescent="0.2"/>
    <row r="12877" x14ac:dyDescent="0.2"/>
    <row r="12878" x14ac:dyDescent="0.2"/>
    <row r="12879" x14ac:dyDescent="0.2"/>
    <row r="12880" x14ac:dyDescent="0.2"/>
    <row r="12881" x14ac:dyDescent="0.2"/>
    <row r="12882" x14ac:dyDescent="0.2"/>
    <row r="12883" x14ac:dyDescent="0.2"/>
    <row r="12884" x14ac:dyDescent="0.2"/>
    <row r="12885" x14ac:dyDescent="0.2"/>
    <row r="12886" x14ac:dyDescent="0.2"/>
    <row r="12887" x14ac:dyDescent="0.2"/>
    <row r="12888" x14ac:dyDescent="0.2"/>
    <row r="12889" x14ac:dyDescent="0.2"/>
    <row r="12890" x14ac:dyDescent="0.2"/>
    <row r="12891" x14ac:dyDescent="0.2"/>
    <row r="12892" x14ac:dyDescent="0.2"/>
    <row r="12893" x14ac:dyDescent="0.2"/>
    <row r="12894" x14ac:dyDescent="0.2"/>
    <row r="12895" x14ac:dyDescent="0.2"/>
    <row r="12896" x14ac:dyDescent="0.2"/>
    <row r="12897" x14ac:dyDescent="0.2"/>
    <row r="12898" x14ac:dyDescent="0.2"/>
    <row r="12899" x14ac:dyDescent="0.2"/>
    <row r="12900" x14ac:dyDescent="0.2"/>
    <row r="12901" x14ac:dyDescent="0.2"/>
    <row r="12902" x14ac:dyDescent="0.2"/>
    <row r="12903" x14ac:dyDescent="0.2"/>
    <row r="12904" x14ac:dyDescent="0.2"/>
    <row r="12905" x14ac:dyDescent="0.2"/>
    <row r="12906" x14ac:dyDescent="0.2"/>
    <row r="12907" x14ac:dyDescent="0.2"/>
    <row r="12908" x14ac:dyDescent="0.2"/>
    <row r="12909" x14ac:dyDescent="0.2"/>
    <row r="12910" x14ac:dyDescent="0.2"/>
    <row r="12911" x14ac:dyDescent="0.2"/>
    <row r="12912" x14ac:dyDescent="0.2"/>
    <row r="12913" x14ac:dyDescent="0.2"/>
    <row r="12914" x14ac:dyDescent="0.2"/>
    <row r="12915" x14ac:dyDescent="0.2"/>
    <row r="12916" x14ac:dyDescent="0.2"/>
    <row r="12917" x14ac:dyDescent="0.2"/>
    <row r="12918" x14ac:dyDescent="0.2"/>
    <row r="12919" x14ac:dyDescent="0.2"/>
    <row r="12920" x14ac:dyDescent="0.2"/>
    <row r="12921" x14ac:dyDescent="0.2"/>
    <row r="12922" x14ac:dyDescent="0.2"/>
    <row r="12923" x14ac:dyDescent="0.2"/>
    <row r="12924" x14ac:dyDescent="0.2"/>
    <row r="12925" x14ac:dyDescent="0.2"/>
    <row r="12926" x14ac:dyDescent="0.2"/>
    <row r="12927" x14ac:dyDescent="0.2"/>
    <row r="12928" x14ac:dyDescent="0.2"/>
    <row r="12929" x14ac:dyDescent="0.2"/>
    <row r="12930" x14ac:dyDescent="0.2"/>
    <row r="12931" x14ac:dyDescent="0.2"/>
    <row r="12932" x14ac:dyDescent="0.2"/>
    <row r="12933" x14ac:dyDescent="0.2"/>
    <row r="12934" x14ac:dyDescent="0.2"/>
    <row r="12935" x14ac:dyDescent="0.2"/>
    <row r="12936" x14ac:dyDescent="0.2"/>
    <row r="12937" x14ac:dyDescent="0.2"/>
    <row r="12938" x14ac:dyDescent="0.2"/>
    <row r="12939" x14ac:dyDescent="0.2"/>
    <row r="12940" x14ac:dyDescent="0.2"/>
    <row r="12941" x14ac:dyDescent="0.2"/>
    <row r="12942" x14ac:dyDescent="0.2"/>
    <row r="12943" x14ac:dyDescent="0.2"/>
    <row r="12944" x14ac:dyDescent="0.2"/>
    <row r="12945" x14ac:dyDescent="0.2"/>
    <row r="12946" x14ac:dyDescent="0.2"/>
    <row r="12947" x14ac:dyDescent="0.2"/>
    <row r="12948" x14ac:dyDescent="0.2"/>
    <row r="12949" x14ac:dyDescent="0.2"/>
    <row r="12950" x14ac:dyDescent="0.2"/>
    <row r="12951" x14ac:dyDescent="0.2"/>
    <row r="12952" x14ac:dyDescent="0.2"/>
    <row r="12953" x14ac:dyDescent="0.2"/>
    <row r="12954" x14ac:dyDescent="0.2"/>
    <row r="12955" x14ac:dyDescent="0.2"/>
    <row r="12956" x14ac:dyDescent="0.2"/>
    <row r="12957" x14ac:dyDescent="0.2"/>
    <row r="12958" x14ac:dyDescent="0.2"/>
    <row r="12959" x14ac:dyDescent="0.2"/>
    <row r="12960" x14ac:dyDescent="0.2"/>
    <row r="12961" x14ac:dyDescent="0.2"/>
    <row r="12962" x14ac:dyDescent="0.2"/>
    <row r="12963" x14ac:dyDescent="0.2"/>
    <row r="12964" x14ac:dyDescent="0.2"/>
    <row r="12965" x14ac:dyDescent="0.2"/>
    <row r="12966" x14ac:dyDescent="0.2"/>
    <row r="12967" x14ac:dyDescent="0.2"/>
    <row r="12968" x14ac:dyDescent="0.2"/>
    <row r="12969" x14ac:dyDescent="0.2"/>
    <row r="12970" x14ac:dyDescent="0.2"/>
    <row r="12971" x14ac:dyDescent="0.2"/>
    <row r="12972" x14ac:dyDescent="0.2"/>
    <row r="12973" x14ac:dyDescent="0.2"/>
    <row r="12974" x14ac:dyDescent="0.2"/>
    <row r="12975" x14ac:dyDescent="0.2"/>
    <row r="12976" x14ac:dyDescent="0.2"/>
    <row r="12977" x14ac:dyDescent="0.2"/>
    <row r="12978" x14ac:dyDescent="0.2"/>
    <row r="12979" x14ac:dyDescent="0.2"/>
    <row r="12980" x14ac:dyDescent="0.2"/>
    <row r="12981" x14ac:dyDescent="0.2"/>
    <row r="12982" x14ac:dyDescent="0.2"/>
    <row r="12983" x14ac:dyDescent="0.2"/>
    <row r="12984" x14ac:dyDescent="0.2"/>
    <row r="12985" x14ac:dyDescent="0.2"/>
    <row r="12986" x14ac:dyDescent="0.2"/>
    <row r="12987" x14ac:dyDescent="0.2"/>
    <row r="12988" x14ac:dyDescent="0.2"/>
    <row r="12989" x14ac:dyDescent="0.2"/>
    <row r="12990" x14ac:dyDescent="0.2"/>
    <row r="12991" x14ac:dyDescent="0.2"/>
    <row r="12992" x14ac:dyDescent="0.2"/>
    <row r="12993" x14ac:dyDescent="0.2"/>
    <row r="12994" x14ac:dyDescent="0.2"/>
    <row r="12995" x14ac:dyDescent="0.2"/>
    <row r="12996" x14ac:dyDescent="0.2"/>
    <row r="12997" x14ac:dyDescent="0.2"/>
    <row r="12998" x14ac:dyDescent="0.2"/>
    <row r="12999" x14ac:dyDescent="0.2"/>
    <row r="13000" x14ac:dyDescent="0.2"/>
    <row r="13001" x14ac:dyDescent="0.2"/>
    <row r="13002" x14ac:dyDescent="0.2"/>
    <row r="13003" x14ac:dyDescent="0.2"/>
    <row r="13004" x14ac:dyDescent="0.2"/>
    <row r="13005" x14ac:dyDescent="0.2"/>
    <row r="13006" x14ac:dyDescent="0.2"/>
    <row r="13007" x14ac:dyDescent="0.2"/>
    <row r="13008" x14ac:dyDescent="0.2"/>
    <row r="13009" x14ac:dyDescent="0.2"/>
    <row r="13010" x14ac:dyDescent="0.2"/>
    <row r="13011" x14ac:dyDescent="0.2"/>
    <row r="13012" x14ac:dyDescent="0.2"/>
    <row r="13013" x14ac:dyDescent="0.2"/>
    <row r="13014" x14ac:dyDescent="0.2"/>
    <row r="13015" x14ac:dyDescent="0.2"/>
    <row r="13016" x14ac:dyDescent="0.2"/>
    <row r="13017" x14ac:dyDescent="0.2"/>
    <row r="13018" x14ac:dyDescent="0.2"/>
    <row r="13019" x14ac:dyDescent="0.2"/>
    <row r="13020" x14ac:dyDescent="0.2"/>
    <row r="13021" x14ac:dyDescent="0.2"/>
    <row r="13022" x14ac:dyDescent="0.2"/>
    <row r="13023" x14ac:dyDescent="0.2"/>
    <row r="13024" x14ac:dyDescent="0.2"/>
    <row r="13025" x14ac:dyDescent="0.2"/>
    <row r="13026" x14ac:dyDescent="0.2"/>
    <row r="13027" x14ac:dyDescent="0.2"/>
    <row r="13028" x14ac:dyDescent="0.2"/>
    <row r="13029" x14ac:dyDescent="0.2"/>
    <row r="13030" x14ac:dyDescent="0.2"/>
    <row r="13031" x14ac:dyDescent="0.2"/>
    <row r="13032" x14ac:dyDescent="0.2"/>
    <row r="13033" x14ac:dyDescent="0.2"/>
    <row r="13034" x14ac:dyDescent="0.2"/>
    <row r="13035" x14ac:dyDescent="0.2"/>
    <row r="13036" x14ac:dyDescent="0.2"/>
    <row r="13037" x14ac:dyDescent="0.2"/>
    <row r="13038" x14ac:dyDescent="0.2"/>
    <row r="13039" x14ac:dyDescent="0.2"/>
    <row r="13040" x14ac:dyDescent="0.2"/>
    <row r="13041" x14ac:dyDescent="0.2"/>
    <row r="13042" x14ac:dyDescent="0.2"/>
    <row r="13043" x14ac:dyDescent="0.2"/>
    <row r="13044" x14ac:dyDescent="0.2"/>
    <row r="13045" x14ac:dyDescent="0.2"/>
    <row r="13046" x14ac:dyDescent="0.2"/>
    <row r="13047" x14ac:dyDescent="0.2"/>
    <row r="13048" x14ac:dyDescent="0.2"/>
    <row r="13049" x14ac:dyDescent="0.2"/>
    <row r="13050" x14ac:dyDescent="0.2"/>
    <row r="13051" x14ac:dyDescent="0.2"/>
    <row r="13052" x14ac:dyDescent="0.2"/>
    <row r="13053" x14ac:dyDescent="0.2"/>
    <row r="13054" x14ac:dyDescent="0.2"/>
    <row r="13055" x14ac:dyDescent="0.2"/>
    <row r="13056" x14ac:dyDescent="0.2"/>
    <row r="13057" x14ac:dyDescent="0.2"/>
    <row r="13058" x14ac:dyDescent="0.2"/>
    <row r="13059" x14ac:dyDescent="0.2"/>
    <row r="13060" x14ac:dyDescent="0.2"/>
    <row r="13061" x14ac:dyDescent="0.2"/>
    <row r="13062" x14ac:dyDescent="0.2"/>
    <row r="13063" x14ac:dyDescent="0.2"/>
    <row r="13064" x14ac:dyDescent="0.2"/>
    <row r="13065" x14ac:dyDescent="0.2"/>
    <row r="13066" x14ac:dyDescent="0.2"/>
    <row r="13067" x14ac:dyDescent="0.2"/>
    <row r="13068" x14ac:dyDescent="0.2"/>
    <row r="13069" x14ac:dyDescent="0.2"/>
    <row r="13070" x14ac:dyDescent="0.2"/>
    <row r="13071" x14ac:dyDescent="0.2"/>
    <row r="13072" x14ac:dyDescent="0.2"/>
    <row r="13073" x14ac:dyDescent="0.2"/>
    <row r="13074" x14ac:dyDescent="0.2"/>
    <row r="13075" x14ac:dyDescent="0.2"/>
    <row r="13076" x14ac:dyDescent="0.2"/>
    <row r="13077" x14ac:dyDescent="0.2"/>
    <row r="13078" x14ac:dyDescent="0.2"/>
    <row r="13079" x14ac:dyDescent="0.2"/>
    <row r="13080" x14ac:dyDescent="0.2"/>
    <row r="13081" x14ac:dyDescent="0.2"/>
    <row r="13082" x14ac:dyDescent="0.2"/>
    <row r="13083" x14ac:dyDescent="0.2"/>
    <row r="13084" x14ac:dyDescent="0.2"/>
    <row r="13085" x14ac:dyDescent="0.2"/>
    <row r="13086" x14ac:dyDescent="0.2"/>
    <row r="13087" x14ac:dyDescent="0.2"/>
    <row r="13088" x14ac:dyDescent="0.2"/>
    <row r="13089" x14ac:dyDescent="0.2"/>
    <row r="13090" x14ac:dyDescent="0.2"/>
    <row r="13091" x14ac:dyDescent="0.2"/>
    <row r="13092" x14ac:dyDescent="0.2"/>
    <row r="13093" x14ac:dyDescent="0.2"/>
    <row r="13094" x14ac:dyDescent="0.2"/>
    <row r="13095" x14ac:dyDescent="0.2"/>
    <row r="13096" x14ac:dyDescent="0.2"/>
    <row r="13097" x14ac:dyDescent="0.2"/>
    <row r="13098" x14ac:dyDescent="0.2"/>
    <row r="13099" x14ac:dyDescent="0.2"/>
    <row r="13100" x14ac:dyDescent="0.2"/>
    <row r="13101" x14ac:dyDescent="0.2"/>
    <row r="13102" x14ac:dyDescent="0.2"/>
    <row r="13103" x14ac:dyDescent="0.2"/>
    <row r="13104" x14ac:dyDescent="0.2"/>
    <row r="13105" x14ac:dyDescent="0.2"/>
    <row r="13106" x14ac:dyDescent="0.2"/>
    <row r="13107" x14ac:dyDescent="0.2"/>
    <row r="13108" x14ac:dyDescent="0.2"/>
    <row r="13109" x14ac:dyDescent="0.2"/>
    <row r="13110" x14ac:dyDescent="0.2"/>
    <row r="13111" x14ac:dyDescent="0.2"/>
    <row r="13112" x14ac:dyDescent="0.2"/>
    <row r="13113" x14ac:dyDescent="0.2"/>
    <row r="13114" x14ac:dyDescent="0.2"/>
    <row r="13115" x14ac:dyDescent="0.2"/>
    <row r="13116" x14ac:dyDescent="0.2"/>
    <row r="13117" x14ac:dyDescent="0.2"/>
    <row r="13118" x14ac:dyDescent="0.2"/>
    <row r="13119" x14ac:dyDescent="0.2"/>
    <row r="13120" x14ac:dyDescent="0.2"/>
    <row r="13121" x14ac:dyDescent="0.2"/>
    <row r="13122" x14ac:dyDescent="0.2"/>
    <row r="13123" x14ac:dyDescent="0.2"/>
    <row r="13124" x14ac:dyDescent="0.2"/>
    <row r="13125" x14ac:dyDescent="0.2"/>
    <row r="13126" x14ac:dyDescent="0.2"/>
    <row r="13127" x14ac:dyDescent="0.2"/>
    <row r="13128" x14ac:dyDescent="0.2"/>
    <row r="13129" x14ac:dyDescent="0.2"/>
    <row r="13130" x14ac:dyDescent="0.2"/>
    <row r="13131" x14ac:dyDescent="0.2"/>
    <row r="13132" x14ac:dyDescent="0.2"/>
    <row r="13133" x14ac:dyDescent="0.2"/>
    <row r="13134" x14ac:dyDescent="0.2"/>
    <row r="13135" x14ac:dyDescent="0.2"/>
    <row r="13136" x14ac:dyDescent="0.2"/>
    <row r="13137" x14ac:dyDescent="0.2"/>
    <row r="13138" x14ac:dyDescent="0.2"/>
    <row r="13139" x14ac:dyDescent="0.2"/>
    <row r="13140" x14ac:dyDescent="0.2"/>
    <row r="13141" x14ac:dyDescent="0.2"/>
    <row r="13142" x14ac:dyDescent="0.2"/>
    <row r="13143" x14ac:dyDescent="0.2"/>
    <row r="13144" x14ac:dyDescent="0.2"/>
    <row r="13145" x14ac:dyDescent="0.2"/>
    <row r="13146" x14ac:dyDescent="0.2"/>
    <row r="13147" x14ac:dyDescent="0.2"/>
    <row r="13148" x14ac:dyDescent="0.2"/>
    <row r="13149" x14ac:dyDescent="0.2"/>
    <row r="13150" x14ac:dyDescent="0.2"/>
    <row r="13151" x14ac:dyDescent="0.2"/>
    <row r="13152" x14ac:dyDescent="0.2"/>
    <row r="13153" x14ac:dyDescent="0.2"/>
    <row r="13154" x14ac:dyDescent="0.2"/>
    <row r="13155" x14ac:dyDescent="0.2"/>
    <row r="13156" x14ac:dyDescent="0.2"/>
    <row r="13157" x14ac:dyDescent="0.2"/>
    <row r="13158" x14ac:dyDescent="0.2"/>
    <row r="13159" x14ac:dyDescent="0.2"/>
    <row r="13160" x14ac:dyDescent="0.2"/>
    <row r="13161" x14ac:dyDescent="0.2"/>
    <row r="13162" x14ac:dyDescent="0.2"/>
    <row r="13163" x14ac:dyDescent="0.2"/>
    <row r="13164" x14ac:dyDescent="0.2"/>
    <row r="13165" x14ac:dyDescent="0.2"/>
    <row r="13166" x14ac:dyDescent="0.2"/>
    <row r="13167" x14ac:dyDescent="0.2"/>
    <row r="13168" x14ac:dyDescent="0.2"/>
    <row r="13169" x14ac:dyDescent="0.2"/>
    <row r="13170" x14ac:dyDescent="0.2"/>
    <row r="13171" x14ac:dyDescent="0.2"/>
    <row r="13172" x14ac:dyDescent="0.2"/>
    <row r="13173" x14ac:dyDescent="0.2"/>
    <row r="13174" x14ac:dyDescent="0.2"/>
    <row r="13175" x14ac:dyDescent="0.2"/>
    <row r="13176" x14ac:dyDescent="0.2"/>
    <row r="13177" x14ac:dyDescent="0.2"/>
    <row r="13178" x14ac:dyDescent="0.2"/>
    <row r="13179" x14ac:dyDescent="0.2"/>
    <row r="13180" x14ac:dyDescent="0.2"/>
    <row r="13181" x14ac:dyDescent="0.2"/>
    <row r="13182" x14ac:dyDescent="0.2"/>
    <row r="13183" x14ac:dyDescent="0.2"/>
    <row r="13184" x14ac:dyDescent="0.2"/>
    <row r="13185" x14ac:dyDescent="0.2"/>
    <row r="13186" x14ac:dyDescent="0.2"/>
    <row r="13187" x14ac:dyDescent="0.2"/>
    <row r="13188" x14ac:dyDescent="0.2"/>
    <row r="13189" x14ac:dyDescent="0.2"/>
    <row r="13190" x14ac:dyDescent="0.2"/>
    <row r="13191" x14ac:dyDescent="0.2"/>
    <row r="13192" x14ac:dyDescent="0.2"/>
    <row r="13193" x14ac:dyDescent="0.2"/>
    <row r="13194" x14ac:dyDescent="0.2"/>
    <row r="13195" x14ac:dyDescent="0.2"/>
    <row r="13196" x14ac:dyDescent="0.2"/>
    <row r="13197" x14ac:dyDescent="0.2"/>
    <row r="13198" x14ac:dyDescent="0.2"/>
    <row r="13199" x14ac:dyDescent="0.2"/>
    <row r="13200" x14ac:dyDescent="0.2"/>
    <row r="13201" x14ac:dyDescent="0.2"/>
    <row r="13202" x14ac:dyDescent="0.2"/>
    <row r="13203" x14ac:dyDescent="0.2"/>
    <row r="13204" x14ac:dyDescent="0.2"/>
    <row r="13205" x14ac:dyDescent="0.2"/>
    <row r="13206" x14ac:dyDescent="0.2"/>
    <row r="13207" x14ac:dyDescent="0.2"/>
    <row r="13208" x14ac:dyDescent="0.2"/>
    <row r="13209" x14ac:dyDescent="0.2"/>
    <row r="13210" x14ac:dyDescent="0.2"/>
    <row r="13211" x14ac:dyDescent="0.2"/>
    <row r="13212" x14ac:dyDescent="0.2"/>
    <row r="13213" x14ac:dyDescent="0.2"/>
    <row r="13214" x14ac:dyDescent="0.2"/>
    <row r="13215" x14ac:dyDescent="0.2"/>
    <row r="13216" x14ac:dyDescent="0.2"/>
    <row r="13217" x14ac:dyDescent="0.2"/>
    <row r="13218" x14ac:dyDescent="0.2"/>
    <row r="13219" x14ac:dyDescent="0.2"/>
    <row r="13220" x14ac:dyDescent="0.2"/>
    <row r="13221" x14ac:dyDescent="0.2"/>
    <row r="13222" x14ac:dyDescent="0.2"/>
    <row r="13223" x14ac:dyDescent="0.2"/>
    <row r="13224" x14ac:dyDescent="0.2"/>
    <row r="13225" x14ac:dyDescent="0.2"/>
    <row r="13226" x14ac:dyDescent="0.2"/>
    <row r="13227" x14ac:dyDescent="0.2"/>
    <row r="13228" x14ac:dyDescent="0.2"/>
    <row r="13229" x14ac:dyDescent="0.2"/>
    <row r="13230" x14ac:dyDescent="0.2"/>
    <row r="13231" x14ac:dyDescent="0.2"/>
    <row r="13232" x14ac:dyDescent="0.2"/>
    <row r="13233" x14ac:dyDescent="0.2"/>
    <row r="13234" x14ac:dyDescent="0.2"/>
    <row r="13235" x14ac:dyDescent="0.2"/>
    <row r="13236" x14ac:dyDescent="0.2"/>
    <row r="13237" x14ac:dyDescent="0.2"/>
    <row r="13238" x14ac:dyDescent="0.2"/>
    <row r="13239" x14ac:dyDescent="0.2"/>
    <row r="13240" x14ac:dyDescent="0.2"/>
    <row r="13241" x14ac:dyDescent="0.2"/>
    <row r="13242" x14ac:dyDescent="0.2"/>
    <row r="13243" x14ac:dyDescent="0.2"/>
    <row r="13244" x14ac:dyDescent="0.2"/>
    <row r="13245" x14ac:dyDescent="0.2"/>
    <row r="13246" x14ac:dyDescent="0.2"/>
    <row r="13247" x14ac:dyDescent="0.2"/>
    <row r="13248" x14ac:dyDescent="0.2"/>
    <row r="13249" x14ac:dyDescent="0.2"/>
    <row r="13250" x14ac:dyDescent="0.2"/>
    <row r="13251" x14ac:dyDescent="0.2"/>
    <row r="13252" x14ac:dyDescent="0.2"/>
    <row r="13253" x14ac:dyDescent="0.2"/>
    <row r="13254" x14ac:dyDescent="0.2"/>
    <row r="13255" x14ac:dyDescent="0.2"/>
    <row r="13256" x14ac:dyDescent="0.2"/>
    <row r="13257" x14ac:dyDescent="0.2"/>
    <row r="13258" x14ac:dyDescent="0.2"/>
    <row r="13259" x14ac:dyDescent="0.2"/>
    <row r="13260" x14ac:dyDescent="0.2"/>
    <row r="13261" x14ac:dyDescent="0.2"/>
    <row r="13262" x14ac:dyDescent="0.2"/>
    <row r="13263" x14ac:dyDescent="0.2"/>
    <row r="13264" x14ac:dyDescent="0.2"/>
    <row r="13265" x14ac:dyDescent="0.2"/>
    <row r="13266" x14ac:dyDescent="0.2"/>
    <row r="13267" x14ac:dyDescent="0.2"/>
    <row r="13268" x14ac:dyDescent="0.2"/>
    <row r="13269" x14ac:dyDescent="0.2"/>
    <row r="13270" x14ac:dyDescent="0.2"/>
    <row r="13271" x14ac:dyDescent="0.2"/>
    <row r="13272" x14ac:dyDescent="0.2"/>
    <row r="13273" x14ac:dyDescent="0.2"/>
    <row r="13274" x14ac:dyDescent="0.2"/>
    <row r="13275" x14ac:dyDescent="0.2"/>
    <row r="13276" x14ac:dyDescent="0.2"/>
    <row r="13277" x14ac:dyDescent="0.2"/>
    <row r="13278" x14ac:dyDescent="0.2"/>
    <row r="13279" x14ac:dyDescent="0.2"/>
    <row r="13280" x14ac:dyDescent="0.2"/>
    <row r="13281" x14ac:dyDescent="0.2"/>
    <row r="13282" x14ac:dyDescent="0.2"/>
    <row r="13283" x14ac:dyDescent="0.2"/>
    <row r="13284" x14ac:dyDescent="0.2"/>
    <row r="13285" x14ac:dyDescent="0.2"/>
    <row r="13286" x14ac:dyDescent="0.2"/>
    <row r="13287" x14ac:dyDescent="0.2"/>
    <row r="13288" x14ac:dyDescent="0.2"/>
    <row r="13289" x14ac:dyDescent="0.2"/>
    <row r="13290" x14ac:dyDescent="0.2"/>
    <row r="13291" x14ac:dyDescent="0.2"/>
    <row r="13292" x14ac:dyDescent="0.2"/>
    <row r="13293" x14ac:dyDescent="0.2"/>
    <row r="13294" x14ac:dyDescent="0.2"/>
    <row r="13295" x14ac:dyDescent="0.2"/>
    <row r="13296" x14ac:dyDescent="0.2"/>
    <row r="13297" x14ac:dyDescent="0.2"/>
    <row r="13298" x14ac:dyDescent="0.2"/>
    <row r="13299" x14ac:dyDescent="0.2"/>
    <row r="13300" x14ac:dyDescent="0.2"/>
    <row r="13301" x14ac:dyDescent="0.2"/>
    <row r="13302" x14ac:dyDescent="0.2"/>
    <row r="13303" x14ac:dyDescent="0.2"/>
    <row r="13304" x14ac:dyDescent="0.2"/>
    <row r="13305" x14ac:dyDescent="0.2"/>
    <row r="13306" x14ac:dyDescent="0.2"/>
    <row r="13307" x14ac:dyDescent="0.2"/>
    <row r="13308" x14ac:dyDescent="0.2"/>
    <row r="13309" x14ac:dyDescent="0.2"/>
    <row r="13310" x14ac:dyDescent="0.2"/>
    <row r="13311" x14ac:dyDescent="0.2"/>
    <row r="13312" x14ac:dyDescent="0.2"/>
    <row r="13313" x14ac:dyDescent="0.2"/>
    <row r="13314" x14ac:dyDescent="0.2"/>
    <row r="13315" x14ac:dyDescent="0.2"/>
    <row r="13316" x14ac:dyDescent="0.2"/>
    <row r="13317" x14ac:dyDescent="0.2"/>
    <row r="13318" x14ac:dyDescent="0.2"/>
    <row r="13319" x14ac:dyDescent="0.2"/>
    <row r="13320" x14ac:dyDescent="0.2"/>
    <row r="13321" x14ac:dyDescent="0.2"/>
    <row r="13322" x14ac:dyDescent="0.2"/>
    <row r="13323" x14ac:dyDescent="0.2"/>
    <row r="13324" x14ac:dyDescent="0.2"/>
    <row r="13325" x14ac:dyDescent="0.2"/>
    <row r="13326" x14ac:dyDescent="0.2"/>
    <row r="13327" x14ac:dyDescent="0.2"/>
    <row r="13328" x14ac:dyDescent="0.2"/>
    <row r="13329" x14ac:dyDescent="0.2"/>
    <row r="13330" x14ac:dyDescent="0.2"/>
    <row r="13331" x14ac:dyDescent="0.2"/>
    <row r="13332" x14ac:dyDescent="0.2"/>
    <row r="13333" x14ac:dyDescent="0.2"/>
    <row r="13334" x14ac:dyDescent="0.2"/>
    <row r="13335" x14ac:dyDescent="0.2"/>
    <row r="13336" x14ac:dyDescent="0.2"/>
    <row r="13337" x14ac:dyDescent="0.2"/>
    <row r="13338" x14ac:dyDescent="0.2"/>
    <row r="13339" x14ac:dyDescent="0.2"/>
    <row r="13340" x14ac:dyDescent="0.2"/>
    <row r="13341" x14ac:dyDescent="0.2"/>
    <row r="13342" x14ac:dyDescent="0.2"/>
    <row r="13343" x14ac:dyDescent="0.2"/>
    <row r="13344" x14ac:dyDescent="0.2"/>
    <row r="13345" x14ac:dyDescent="0.2"/>
    <row r="13346" x14ac:dyDescent="0.2"/>
    <row r="13347" x14ac:dyDescent="0.2"/>
    <row r="13348" x14ac:dyDescent="0.2"/>
    <row r="13349" x14ac:dyDescent="0.2"/>
    <row r="13350" x14ac:dyDescent="0.2"/>
    <row r="13351" x14ac:dyDescent="0.2"/>
    <row r="13352" x14ac:dyDescent="0.2"/>
    <row r="13353" x14ac:dyDescent="0.2"/>
    <row r="13354" x14ac:dyDescent="0.2"/>
    <row r="13355" x14ac:dyDescent="0.2"/>
    <row r="13356" x14ac:dyDescent="0.2"/>
    <row r="13357" x14ac:dyDescent="0.2"/>
    <row r="13358" x14ac:dyDescent="0.2"/>
    <row r="13359" x14ac:dyDescent="0.2"/>
    <row r="13360" x14ac:dyDescent="0.2"/>
    <row r="13361" x14ac:dyDescent="0.2"/>
    <row r="13362" x14ac:dyDescent="0.2"/>
    <row r="13363" x14ac:dyDescent="0.2"/>
    <row r="13364" x14ac:dyDescent="0.2"/>
    <row r="13365" x14ac:dyDescent="0.2"/>
    <row r="13366" x14ac:dyDescent="0.2"/>
    <row r="13367" x14ac:dyDescent="0.2"/>
    <row r="13368" x14ac:dyDescent="0.2"/>
    <row r="13369" x14ac:dyDescent="0.2"/>
    <row r="13370" x14ac:dyDescent="0.2"/>
    <row r="13371" x14ac:dyDescent="0.2"/>
    <row r="13372" x14ac:dyDescent="0.2"/>
    <row r="13373" x14ac:dyDescent="0.2"/>
    <row r="13374" x14ac:dyDescent="0.2"/>
    <row r="13375" x14ac:dyDescent="0.2"/>
    <row r="13376" x14ac:dyDescent="0.2"/>
    <row r="13377" x14ac:dyDescent="0.2"/>
    <row r="13378" x14ac:dyDescent="0.2"/>
    <row r="13379" x14ac:dyDescent="0.2"/>
    <row r="13380" x14ac:dyDescent="0.2"/>
    <row r="13381" x14ac:dyDescent="0.2"/>
    <row r="13382" x14ac:dyDescent="0.2"/>
    <row r="13383" x14ac:dyDescent="0.2"/>
    <row r="13384" x14ac:dyDescent="0.2"/>
    <row r="13385" x14ac:dyDescent="0.2"/>
    <row r="13386" x14ac:dyDescent="0.2"/>
    <row r="13387" x14ac:dyDescent="0.2"/>
    <row r="13388" x14ac:dyDescent="0.2"/>
    <row r="13389" x14ac:dyDescent="0.2"/>
    <row r="13390" x14ac:dyDescent="0.2"/>
    <row r="13391" x14ac:dyDescent="0.2"/>
    <row r="13392" x14ac:dyDescent="0.2"/>
    <row r="13393" x14ac:dyDescent="0.2"/>
    <row r="13394" x14ac:dyDescent="0.2"/>
    <row r="13395" x14ac:dyDescent="0.2"/>
    <row r="13396" x14ac:dyDescent="0.2"/>
    <row r="13397" x14ac:dyDescent="0.2"/>
    <row r="13398" x14ac:dyDescent="0.2"/>
    <row r="13399" x14ac:dyDescent="0.2"/>
    <row r="13400" x14ac:dyDescent="0.2"/>
    <row r="13401" x14ac:dyDescent="0.2"/>
    <row r="13402" x14ac:dyDescent="0.2"/>
    <row r="13403" x14ac:dyDescent="0.2"/>
    <row r="13404" x14ac:dyDescent="0.2"/>
    <row r="13405" x14ac:dyDescent="0.2"/>
    <row r="13406" x14ac:dyDescent="0.2"/>
    <row r="13407" x14ac:dyDescent="0.2"/>
    <row r="13408" x14ac:dyDescent="0.2"/>
    <row r="13409" x14ac:dyDescent="0.2"/>
    <row r="13410" x14ac:dyDescent="0.2"/>
    <row r="13411" x14ac:dyDescent="0.2"/>
    <row r="13412" x14ac:dyDescent="0.2"/>
    <row r="13413" x14ac:dyDescent="0.2"/>
    <row r="13414" x14ac:dyDescent="0.2"/>
    <row r="13415" x14ac:dyDescent="0.2"/>
    <row r="13416" x14ac:dyDescent="0.2"/>
    <row r="13417" x14ac:dyDescent="0.2"/>
    <row r="13418" x14ac:dyDescent="0.2"/>
    <row r="13419" x14ac:dyDescent="0.2"/>
    <row r="13420" x14ac:dyDescent="0.2"/>
    <row r="13421" x14ac:dyDescent="0.2"/>
    <row r="13422" x14ac:dyDescent="0.2"/>
    <row r="13423" x14ac:dyDescent="0.2"/>
    <row r="13424" x14ac:dyDescent="0.2"/>
    <row r="13425" x14ac:dyDescent="0.2"/>
    <row r="13426" x14ac:dyDescent="0.2"/>
    <row r="13427" x14ac:dyDescent="0.2"/>
    <row r="13428" x14ac:dyDescent="0.2"/>
    <row r="13429" x14ac:dyDescent="0.2"/>
    <row r="13430" x14ac:dyDescent="0.2"/>
    <row r="13431" x14ac:dyDescent="0.2"/>
    <row r="13432" x14ac:dyDescent="0.2"/>
    <row r="13433" x14ac:dyDescent="0.2"/>
    <row r="13434" x14ac:dyDescent="0.2"/>
    <row r="13435" x14ac:dyDescent="0.2"/>
    <row r="13436" x14ac:dyDescent="0.2"/>
    <row r="13437" x14ac:dyDescent="0.2"/>
    <row r="13438" x14ac:dyDescent="0.2"/>
    <row r="13439" x14ac:dyDescent="0.2"/>
    <row r="13440" x14ac:dyDescent="0.2"/>
    <row r="13441" x14ac:dyDescent="0.2"/>
    <row r="13442" x14ac:dyDescent="0.2"/>
    <row r="13443" x14ac:dyDescent="0.2"/>
    <row r="13444" x14ac:dyDescent="0.2"/>
    <row r="13445" x14ac:dyDescent="0.2"/>
    <row r="13446" x14ac:dyDescent="0.2"/>
    <row r="13447" x14ac:dyDescent="0.2"/>
    <row r="13448" x14ac:dyDescent="0.2"/>
    <row r="13449" x14ac:dyDescent="0.2"/>
    <row r="13450" x14ac:dyDescent="0.2"/>
    <row r="13451" x14ac:dyDescent="0.2"/>
    <row r="13452" x14ac:dyDescent="0.2"/>
    <row r="13453" x14ac:dyDescent="0.2"/>
    <row r="13454" x14ac:dyDescent="0.2"/>
    <row r="13455" x14ac:dyDescent="0.2"/>
    <row r="13456" x14ac:dyDescent="0.2"/>
    <row r="13457" x14ac:dyDescent="0.2"/>
    <row r="13458" x14ac:dyDescent="0.2"/>
    <row r="13459" x14ac:dyDescent="0.2"/>
    <row r="13460" x14ac:dyDescent="0.2"/>
    <row r="13461" x14ac:dyDescent="0.2"/>
    <row r="13462" x14ac:dyDescent="0.2"/>
    <row r="13463" x14ac:dyDescent="0.2"/>
    <row r="13464" x14ac:dyDescent="0.2"/>
    <row r="13465" x14ac:dyDescent="0.2"/>
    <row r="13466" x14ac:dyDescent="0.2"/>
    <row r="13467" x14ac:dyDescent="0.2"/>
    <row r="13468" x14ac:dyDescent="0.2"/>
    <row r="13469" x14ac:dyDescent="0.2"/>
    <row r="13470" x14ac:dyDescent="0.2"/>
    <row r="13471" x14ac:dyDescent="0.2"/>
    <row r="13472" x14ac:dyDescent="0.2"/>
    <row r="13473" x14ac:dyDescent="0.2"/>
    <row r="13474" x14ac:dyDescent="0.2"/>
    <row r="13475" x14ac:dyDescent="0.2"/>
    <row r="13476" x14ac:dyDescent="0.2"/>
    <row r="13477" x14ac:dyDescent="0.2"/>
    <row r="13478" x14ac:dyDescent="0.2"/>
    <row r="13479" x14ac:dyDescent="0.2"/>
    <row r="13480" x14ac:dyDescent="0.2"/>
    <row r="13481" x14ac:dyDescent="0.2"/>
    <row r="13482" x14ac:dyDescent="0.2"/>
    <row r="13483" x14ac:dyDescent="0.2"/>
    <row r="13484" x14ac:dyDescent="0.2"/>
    <row r="13485" x14ac:dyDescent="0.2"/>
    <row r="13486" x14ac:dyDescent="0.2"/>
    <row r="13487" x14ac:dyDescent="0.2"/>
    <row r="13488" x14ac:dyDescent="0.2"/>
    <row r="13489" x14ac:dyDescent="0.2"/>
    <row r="13490" x14ac:dyDescent="0.2"/>
    <row r="13491" x14ac:dyDescent="0.2"/>
    <row r="13492" x14ac:dyDescent="0.2"/>
    <row r="13493" x14ac:dyDescent="0.2"/>
    <row r="13494" x14ac:dyDescent="0.2"/>
    <row r="13495" x14ac:dyDescent="0.2"/>
    <row r="13496" x14ac:dyDescent="0.2"/>
    <row r="13497" x14ac:dyDescent="0.2"/>
    <row r="13498" x14ac:dyDescent="0.2"/>
    <row r="13499" x14ac:dyDescent="0.2"/>
    <row r="13500" x14ac:dyDescent="0.2"/>
    <row r="13501" x14ac:dyDescent="0.2"/>
    <row r="13502" x14ac:dyDescent="0.2"/>
    <row r="13503" x14ac:dyDescent="0.2"/>
    <row r="13504" x14ac:dyDescent="0.2"/>
    <row r="13505" x14ac:dyDescent="0.2"/>
    <row r="13506" x14ac:dyDescent="0.2"/>
    <row r="13507" x14ac:dyDescent="0.2"/>
    <row r="13508" x14ac:dyDescent="0.2"/>
    <row r="13509" x14ac:dyDescent="0.2"/>
    <row r="13510" x14ac:dyDescent="0.2"/>
    <row r="13511" x14ac:dyDescent="0.2"/>
    <row r="13512" x14ac:dyDescent="0.2"/>
    <row r="13513" x14ac:dyDescent="0.2"/>
    <row r="13514" x14ac:dyDescent="0.2"/>
    <row r="13515" x14ac:dyDescent="0.2"/>
    <row r="13516" x14ac:dyDescent="0.2"/>
    <row r="13517" x14ac:dyDescent="0.2"/>
    <row r="13518" x14ac:dyDescent="0.2"/>
    <row r="13519" x14ac:dyDescent="0.2"/>
    <row r="13520" x14ac:dyDescent="0.2"/>
    <row r="13521" x14ac:dyDescent="0.2"/>
    <row r="13522" x14ac:dyDescent="0.2"/>
    <row r="13523" x14ac:dyDescent="0.2"/>
    <row r="13524" x14ac:dyDescent="0.2"/>
    <row r="13525" x14ac:dyDescent="0.2"/>
    <row r="13526" x14ac:dyDescent="0.2"/>
    <row r="13527" x14ac:dyDescent="0.2"/>
    <row r="13528" x14ac:dyDescent="0.2"/>
    <row r="13529" x14ac:dyDescent="0.2"/>
    <row r="13530" x14ac:dyDescent="0.2"/>
    <row r="13531" x14ac:dyDescent="0.2"/>
    <row r="13532" x14ac:dyDescent="0.2"/>
    <row r="13533" x14ac:dyDescent="0.2"/>
    <row r="13534" x14ac:dyDescent="0.2"/>
    <row r="13535" x14ac:dyDescent="0.2"/>
    <row r="13536" x14ac:dyDescent="0.2"/>
    <row r="13537" x14ac:dyDescent="0.2"/>
    <row r="13538" x14ac:dyDescent="0.2"/>
    <row r="13539" x14ac:dyDescent="0.2"/>
    <row r="13540" x14ac:dyDescent="0.2"/>
    <row r="13541" x14ac:dyDescent="0.2"/>
    <row r="13542" x14ac:dyDescent="0.2"/>
    <row r="13543" x14ac:dyDescent="0.2"/>
    <row r="13544" x14ac:dyDescent="0.2"/>
    <row r="13545" x14ac:dyDescent="0.2"/>
    <row r="13546" x14ac:dyDescent="0.2"/>
    <row r="13547" x14ac:dyDescent="0.2"/>
    <row r="13548" x14ac:dyDescent="0.2"/>
    <row r="13549" x14ac:dyDescent="0.2"/>
    <row r="13550" x14ac:dyDescent="0.2"/>
    <row r="13551" x14ac:dyDescent="0.2"/>
    <row r="13552" x14ac:dyDescent="0.2"/>
    <row r="13553" x14ac:dyDescent="0.2"/>
    <row r="13554" x14ac:dyDescent="0.2"/>
    <row r="13555" x14ac:dyDescent="0.2"/>
    <row r="13556" x14ac:dyDescent="0.2"/>
    <row r="13557" x14ac:dyDescent="0.2"/>
    <row r="13558" x14ac:dyDescent="0.2"/>
    <row r="13559" x14ac:dyDescent="0.2"/>
    <row r="13560" x14ac:dyDescent="0.2"/>
    <row r="13561" x14ac:dyDescent="0.2"/>
    <row r="13562" x14ac:dyDescent="0.2"/>
    <row r="13563" x14ac:dyDescent="0.2"/>
    <row r="13564" x14ac:dyDescent="0.2"/>
    <row r="13565" x14ac:dyDescent="0.2"/>
    <row r="13566" x14ac:dyDescent="0.2"/>
    <row r="13567" x14ac:dyDescent="0.2"/>
    <row r="13568" x14ac:dyDescent="0.2"/>
    <row r="13569" x14ac:dyDescent="0.2"/>
    <row r="13570" x14ac:dyDescent="0.2"/>
    <row r="13571" x14ac:dyDescent="0.2"/>
    <row r="13572" x14ac:dyDescent="0.2"/>
    <row r="13573" x14ac:dyDescent="0.2"/>
    <row r="13574" x14ac:dyDescent="0.2"/>
    <row r="13575" x14ac:dyDescent="0.2"/>
    <row r="13576" x14ac:dyDescent="0.2"/>
    <row r="13577" x14ac:dyDescent="0.2"/>
    <row r="13578" x14ac:dyDescent="0.2"/>
    <row r="13579" x14ac:dyDescent="0.2"/>
    <row r="13580" x14ac:dyDescent="0.2"/>
    <row r="13581" x14ac:dyDescent="0.2"/>
    <row r="13582" x14ac:dyDescent="0.2"/>
    <row r="13583" x14ac:dyDescent="0.2"/>
    <row r="13584" x14ac:dyDescent="0.2"/>
    <row r="13585" x14ac:dyDescent="0.2"/>
    <row r="13586" x14ac:dyDescent="0.2"/>
    <row r="13587" x14ac:dyDescent="0.2"/>
    <row r="13588" x14ac:dyDescent="0.2"/>
    <row r="13589" x14ac:dyDescent="0.2"/>
    <row r="13590" x14ac:dyDescent="0.2"/>
    <row r="13591" x14ac:dyDescent="0.2"/>
    <row r="13592" x14ac:dyDescent="0.2"/>
    <row r="13593" x14ac:dyDescent="0.2"/>
    <row r="13594" x14ac:dyDescent="0.2"/>
    <row r="13595" x14ac:dyDescent="0.2"/>
    <row r="13596" x14ac:dyDescent="0.2"/>
    <row r="13597" x14ac:dyDescent="0.2"/>
    <row r="13598" x14ac:dyDescent="0.2"/>
    <row r="13599" x14ac:dyDescent="0.2"/>
    <row r="13600" x14ac:dyDescent="0.2"/>
    <row r="13601" x14ac:dyDescent="0.2"/>
    <row r="13602" x14ac:dyDescent="0.2"/>
    <row r="13603" x14ac:dyDescent="0.2"/>
    <row r="13604" x14ac:dyDescent="0.2"/>
    <row r="13605" x14ac:dyDescent="0.2"/>
    <row r="13606" x14ac:dyDescent="0.2"/>
    <row r="13607" x14ac:dyDescent="0.2"/>
    <row r="13608" x14ac:dyDescent="0.2"/>
    <row r="13609" x14ac:dyDescent="0.2"/>
    <row r="13610" x14ac:dyDescent="0.2"/>
    <row r="13611" x14ac:dyDescent="0.2"/>
    <row r="13612" x14ac:dyDescent="0.2"/>
    <row r="13613" x14ac:dyDescent="0.2"/>
    <row r="13614" x14ac:dyDescent="0.2"/>
    <row r="13615" x14ac:dyDescent="0.2"/>
    <row r="13616" x14ac:dyDescent="0.2"/>
    <row r="13617" x14ac:dyDescent="0.2"/>
    <row r="13618" x14ac:dyDescent="0.2"/>
    <row r="13619" x14ac:dyDescent="0.2"/>
    <row r="13620" x14ac:dyDescent="0.2"/>
    <row r="13621" x14ac:dyDescent="0.2"/>
    <row r="13622" x14ac:dyDescent="0.2"/>
    <row r="13623" x14ac:dyDescent="0.2"/>
    <row r="13624" x14ac:dyDescent="0.2"/>
    <row r="13625" x14ac:dyDescent="0.2"/>
    <row r="13626" x14ac:dyDescent="0.2"/>
    <row r="13627" x14ac:dyDescent="0.2"/>
    <row r="13628" x14ac:dyDescent="0.2"/>
    <row r="13629" x14ac:dyDescent="0.2"/>
    <row r="13630" x14ac:dyDescent="0.2"/>
    <row r="13631" x14ac:dyDescent="0.2"/>
    <row r="13632" x14ac:dyDescent="0.2"/>
    <row r="13633" x14ac:dyDescent="0.2"/>
    <row r="13634" x14ac:dyDescent="0.2"/>
    <row r="13635" x14ac:dyDescent="0.2"/>
    <row r="13636" x14ac:dyDescent="0.2"/>
    <row r="13637" x14ac:dyDescent="0.2"/>
    <row r="13638" x14ac:dyDescent="0.2"/>
    <row r="13639" x14ac:dyDescent="0.2"/>
    <row r="13640" x14ac:dyDescent="0.2"/>
    <row r="13641" x14ac:dyDescent="0.2"/>
    <row r="13642" x14ac:dyDescent="0.2"/>
    <row r="13643" x14ac:dyDescent="0.2"/>
    <row r="13644" x14ac:dyDescent="0.2"/>
    <row r="13645" x14ac:dyDescent="0.2"/>
    <row r="13646" x14ac:dyDescent="0.2"/>
    <row r="13647" x14ac:dyDescent="0.2"/>
    <row r="13648" x14ac:dyDescent="0.2"/>
    <row r="13649" x14ac:dyDescent="0.2"/>
    <row r="13650" x14ac:dyDescent="0.2"/>
    <row r="13651" x14ac:dyDescent="0.2"/>
    <row r="13652" x14ac:dyDescent="0.2"/>
    <row r="13653" x14ac:dyDescent="0.2"/>
    <row r="13654" x14ac:dyDescent="0.2"/>
    <row r="13655" x14ac:dyDescent="0.2"/>
    <row r="13656" x14ac:dyDescent="0.2"/>
    <row r="13657" x14ac:dyDescent="0.2"/>
    <row r="13658" x14ac:dyDescent="0.2"/>
    <row r="13659" x14ac:dyDescent="0.2"/>
    <row r="13660" x14ac:dyDescent="0.2"/>
    <row r="13661" x14ac:dyDescent="0.2"/>
    <row r="13662" x14ac:dyDescent="0.2"/>
    <row r="13663" x14ac:dyDescent="0.2"/>
    <row r="13664" x14ac:dyDescent="0.2"/>
    <row r="13665" x14ac:dyDescent="0.2"/>
    <row r="13666" x14ac:dyDescent="0.2"/>
    <row r="13667" x14ac:dyDescent="0.2"/>
    <row r="13668" x14ac:dyDescent="0.2"/>
    <row r="13669" x14ac:dyDescent="0.2"/>
    <row r="13670" x14ac:dyDescent="0.2"/>
    <row r="13671" x14ac:dyDescent="0.2"/>
    <row r="13672" x14ac:dyDescent="0.2"/>
    <row r="13673" x14ac:dyDescent="0.2"/>
    <row r="13674" x14ac:dyDescent="0.2"/>
    <row r="13675" x14ac:dyDescent="0.2"/>
    <row r="13676" x14ac:dyDescent="0.2"/>
    <row r="13677" x14ac:dyDescent="0.2"/>
    <row r="13678" x14ac:dyDescent="0.2"/>
    <row r="13679" x14ac:dyDescent="0.2"/>
    <row r="13680" x14ac:dyDescent="0.2"/>
    <row r="13681" x14ac:dyDescent="0.2"/>
    <row r="13682" x14ac:dyDescent="0.2"/>
    <row r="13683" x14ac:dyDescent="0.2"/>
    <row r="13684" x14ac:dyDescent="0.2"/>
    <row r="13685" x14ac:dyDescent="0.2"/>
    <row r="13686" x14ac:dyDescent="0.2"/>
    <row r="13687" x14ac:dyDescent="0.2"/>
    <row r="13688" x14ac:dyDescent="0.2"/>
    <row r="13689" x14ac:dyDescent="0.2"/>
    <row r="13690" x14ac:dyDescent="0.2"/>
    <row r="13691" x14ac:dyDescent="0.2"/>
    <row r="13692" x14ac:dyDescent="0.2"/>
    <row r="13693" x14ac:dyDescent="0.2"/>
    <row r="13694" x14ac:dyDescent="0.2"/>
    <row r="13695" x14ac:dyDescent="0.2"/>
    <row r="13696" x14ac:dyDescent="0.2"/>
    <row r="13697" x14ac:dyDescent="0.2"/>
    <row r="13698" x14ac:dyDescent="0.2"/>
    <row r="13699" x14ac:dyDescent="0.2"/>
    <row r="13700" x14ac:dyDescent="0.2"/>
    <row r="13701" x14ac:dyDescent="0.2"/>
    <row r="13702" x14ac:dyDescent="0.2"/>
    <row r="13703" x14ac:dyDescent="0.2"/>
    <row r="13704" x14ac:dyDescent="0.2"/>
    <row r="13705" x14ac:dyDescent="0.2"/>
    <row r="13706" x14ac:dyDescent="0.2"/>
    <row r="13707" x14ac:dyDescent="0.2"/>
    <row r="13708" x14ac:dyDescent="0.2"/>
    <row r="13709" x14ac:dyDescent="0.2"/>
    <row r="13710" x14ac:dyDescent="0.2"/>
    <row r="13711" x14ac:dyDescent="0.2"/>
    <row r="13712" x14ac:dyDescent="0.2"/>
    <row r="13713" x14ac:dyDescent="0.2"/>
    <row r="13714" x14ac:dyDescent="0.2"/>
    <row r="13715" x14ac:dyDescent="0.2"/>
    <row r="13716" x14ac:dyDescent="0.2"/>
    <row r="13717" x14ac:dyDescent="0.2"/>
    <row r="13718" x14ac:dyDescent="0.2"/>
    <row r="13719" x14ac:dyDescent="0.2"/>
    <row r="13720" x14ac:dyDescent="0.2"/>
    <row r="13721" x14ac:dyDescent="0.2"/>
    <row r="13722" x14ac:dyDescent="0.2"/>
    <row r="13723" x14ac:dyDescent="0.2"/>
    <row r="13724" x14ac:dyDescent="0.2"/>
    <row r="13725" x14ac:dyDescent="0.2"/>
    <row r="13726" x14ac:dyDescent="0.2"/>
    <row r="13727" x14ac:dyDescent="0.2"/>
    <row r="13728" x14ac:dyDescent="0.2"/>
    <row r="13729" x14ac:dyDescent="0.2"/>
    <row r="13730" x14ac:dyDescent="0.2"/>
    <row r="13731" x14ac:dyDescent="0.2"/>
    <row r="13732" x14ac:dyDescent="0.2"/>
    <row r="13733" x14ac:dyDescent="0.2"/>
    <row r="13734" x14ac:dyDescent="0.2"/>
    <row r="13735" x14ac:dyDescent="0.2"/>
    <row r="13736" x14ac:dyDescent="0.2"/>
    <row r="13737" x14ac:dyDescent="0.2"/>
    <row r="13738" x14ac:dyDescent="0.2"/>
    <row r="13739" x14ac:dyDescent="0.2"/>
    <row r="13740" x14ac:dyDescent="0.2"/>
    <row r="13741" x14ac:dyDescent="0.2"/>
    <row r="13742" x14ac:dyDescent="0.2"/>
    <row r="13743" x14ac:dyDescent="0.2"/>
    <row r="13744" x14ac:dyDescent="0.2"/>
    <row r="13745" x14ac:dyDescent="0.2"/>
    <row r="13746" x14ac:dyDescent="0.2"/>
    <row r="13747" x14ac:dyDescent="0.2"/>
    <row r="13748" x14ac:dyDescent="0.2"/>
    <row r="13749" x14ac:dyDescent="0.2"/>
    <row r="13750" x14ac:dyDescent="0.2"/>
    <row r="13751" x14ac:dyDescent="0.2"/>
    <row r="13752" x14ac:dyDescent="0.2"/>
    <row r="13753" x14ac:dyDescent="0.2"/>
    <row r="13754" x14ac:dyDescent="0.2"/>
    <row r="13755" x14ac:dyDescent="0.2"/>
    <row r="13756" x14ac:dyDescent="0.2"/>
    <row r="13757" x14ac:dyDescent="0.2"/>
    <row r="13758" x14ac:dyDescent="0.2"/>
    <row r="13759" x14ac:dyDescent="0.2"/>
    <row r="13760" x14ac:dyDescent="0.2"/>
    <row r="13761" x14ac:dyDescent="0.2"/>
    <row r="13762" x14ac:dyDescent="0.2"/>
    <row r="13763" x14ac:dyDescent="0.2"/>
    <row r="13764" x14ac:dyDescent="0.2"/>
    <row r="13765" x14ac:dyDescent="0.2"/>
    <row r="13766" x14ac:dyDescent="0.2"/>
    <row r="13767" x14ac:dyDescent="0.2"/>
    <row r="13768" x14ac:dyDescent="0.2"/>
    <row r="13769" x14ac:dyDescent="0.2"/>
    <row r="13770" x14ac:dyDescent="0.2"/>
    <row r="13771" x14ac:dyDescent="0.2"/>
    <row r="13772" x14ac:dyDescent="0.2"/>
    <row r="13773" x14ac:dyDescent="0.2"/>
    <row r="13774" x14ac:dyDescent="0.2"/>
    <row r="13775" x14ac:dyDescent="0.2"/>
    <row r="13776" x14ac:dyDescent="0.2"/>
    <row r="13777" x14ac:dyDescent="0.2"/>
    <row r="13778" x14ac:dyDescent="0.2"/>
    <row r="13779" x14ac:dyDescent="0.2"/>
    <row r="13780" x14ac:dyDescent="0.2"/>
    <row r="13781" x14ac:dyDescent="0.2"/>
    <row r="13782" x14ac:dyDescent="0.2"/>
    <row r="13783" x14ac:dyDescent="0.2"/>
    <row r="13784" x14ac:dyDescent="0.2"/>
    <row r="13785" x14ac:dyDescent="0.2"/>
    <row r="13786" x14ac:dyDescent="0.2"/>
    <row r="13787" x14ac:dyDescent="0.2"/>
    <row r="13788" x14ac:dyDescent="0.2"/>
    <row r="13789" x14ac:dyDescent="0.2"/>
    <row r="13790" x14ac:dyDescent="0.2"/>
    <row r="13791" x14ac:dyDescent="0.2"/>
    <row r="13792" x14ac:dyDescent="0.2"/>
    <row r="13793" x14ac:dyDescent="0.2"/>
    <row r="13794" x14ac:dyDescent="0.2"/>
    <row r="13795" x14ac:dyDescent="0.2"/>
    <row r="13796" x14ac:dyDescent="0.2"/>
    <row r="13797" x14ac:dyDescent="0.2"/>
    <row r="13798" x14ac:dyDescent="0.2"/>
    <row r="13799" x14ac:dyDescent="0.2"/>
    <row r="13800" x14ac:dyDescent="0.2"/>
    <row r="13801" x14ac:dyDescent="0.2"/>
    <row r="13802" x14ac:dyDescent="0.2"/>
    <row r="13803" x14ac:dyDescent="0.2"/>
    <row r="13804" x14ac:dyDescent="0.2"/>
    <row r="13805" x14ac:dyDescent="0.2"/>
    <row r="13806" x14ac:dyDescent="0.2"/>
    <row r="13807" x14ac:dyDescent="0.2"/>
    <row r="13808" x14ac:dyDescent="0.2"/>
    <row r="13809" x14ac:dyDescent="0.2"/>
    <row r="13810" x14ac:dyDescent="0.2"/>
    <row r="13811" x14ac:dyDescent="0.2"/>
    <row r="13812" x14ac:dyDescent="0.2"/>
    <row r="13813" x14ac:dyDescent="0.2"/>
    <row r="13814" x14ac:dyDescent="0.2"/>
    <row r="13815" x14ac:dyDescent="0.2"/>
    <row r="13816" x14ac:dyDescent="0.2"/>
    <row r="13817" x14ac:dyDescent="0.2"/>
    <row r="13818" x14ac:dyDescent="0.2"/>
    <row r="13819" x14ac:dyDescent="0.2"/>
    <row r="13820" x14ac:dyDescent="0.2"/>
    <row r="13821" x14ac:dyDescent="0.2"/>
    <row r="13822" x14ac:dyDescent="0.2"/>
    <row r="13823" x14ac:dyDescent="0.2"/>
    <row r="13824" x14ac:dyDescent="0.2"/>
    <row r="13825" x14ac:dyDescent="0.2"/>
    <row r="13826" x14ac:dyDescent="0.2"/>
    <row r="13827" x14ac:dyDescent="0.2"/>
    <row r="13828" x14ac:dyDescent="0.2"/>
    <row r="13829" x14ac:dyDescent="0.2"/>
    <row r="13830" x14ac:dyDescent="0.2"/>
    <row r="13831" x14ac:dyDescent="0.2"/>
    <row r="13832" x14ac:dyDescent="0.2"/>
    <row r="13833" x14ac:dyDescent="0.2"/>
    <row r="13834" x14ac:dyDescent="0.2"/>
    <row r="13835" x14ac:dyDescent="0.2"/>
    <row r="13836" x14ac:dyDescent="0.2"/>
    <row r="13837" x14ac:dyDescent="0.2"/>
    <row r="13838" x14ac:dyDescent="0.2"/>
    <row r="13839" x14ac:dyDescent="0.2"/>
    <row r="13840" x14ac:dyDescent="0.2"/>
    <row r="13841" x14ac:dyDescent="0.2"/>
    <row r="13842" x14ac:dyDescent="0.2"/>
    <row r="13843" x14ac:dyDescent="0.2"/>
    <row r="13844" x14ac:dyDescent="0.2"/>
    <row r="13845" x14ac:dyDescent="0.2"/>
    <row r="13846" x14ac:dyDescent="0.2"/>
    <row r="13847" x14ac:dyDescent="0.2"/>
    <row r="13848" x14ac:dyDescent="0.2"/>
    <row r="13849" x14ac:dyDescent="0.2"/>
    <row r="13850" x14ac:dyDescent="0.2"/>
    <row r="13851" x14ac:dyDescent="0.2"/>
    <row r="13852" x14ac:dyDescent="0.2"/>
    <row r="13853" x14ac:dyDescent="0.2"/>
    <row r="13854" x14ac:dyDescent="0.2"/>
    <row r="13855" x14ac:dyDescent="0.2"/>
    <row r="13856" x14ac:dyDescent="0.2"/>
    <row r="13857" x14ac:dyDescent="0.2"/>
    <row r="13858" x14ac:dyDescent="0.2"/>
    <row r="13859" x14ac:dyDescent="0.2"/>
    <row r="13860" x14ac:dyDescent="0.2"/>
    <row r="13861" x14ac:dyDescent="0.2"/>
    <row r="13862" x14ac:dyDescent="0.2"/>
    <row r="13863" x14ac:dyDescent="0.2"/>
    <row r="13864" x14ac:dyDescent="0.2"/>
    <row r="13865" x14ac:dyDescent="0.2"/>
    <row r="13866" x14ac:dyDescent="0.2"/>
    <row r="13867" x14ac:dyDescent="0.2"/>
    <row r="13868" x14ac:dyDescent="0.2"/>
    <row r="13869" x14ac:dyDescent="0.2"/>
    <row r="13870" x14ac:dyDescent="0.2"/>
    <row r="13871" x14ac:dyDescent="0.2"/>
    <row r="13872" x14ac:dyDescent="0.2"/>
    <row r="13873" x14ac:dyDescent="0.2"/>
    <row r="13874" x14ac:dyDescent="0.2"/>
    <row r="13875" x14ac:dyDescent="0.2"/>
    <row r="13876" x14ac:dyDescent="0.2"/>
    <row r="13877" x14ac:dyDescent="0.2"/>
    <row r="13878" x14ac:dyDescent="0.2"/>
    <row r="13879" x14ac:dyDescent="0.2"/>
    <row r="13880" x14ac:dyDescent="0.2"/>
    <row r="13881" x14ac:dyDescent="0.2"/>
    <row r="13882" x14ac:dyDescent="0.2"/>
    <row r="13883" x14ac:dyDescent="0.2"/>
    <row r="13884" x14ac:dyDescent="0.2"/>
    <row r="13885" x14ac:dyDescent="0.2"/>
    <row r="13886" x14ac:dyDescent="0.2"/>
    <row r="13887" x14ac:dyDescent="0.2"/>
    <row r="13888" x14ac:dyDescent="0.2"/>
    <row r="13889" x14ac:dyDescent="0.2"/>
    <row r="13890" x14ac:dyDescent="0.2"/>
    <row r="13891" x14ac:dyDescent="0.2"/>
    <row r="13892" x14ac:dyDescent="0.2"/>
    <row r="13893" x14ac:dyDescent="0.2"/>
    <row r="13894" x14ac:dyDescent="0.2"/>
    <row r="13895" x14ac:dyDescent="0.2"/>
    <row r="13896" x14ac:dyDescent="0.2"/>
    <row r="13897" x14ac:dyDescent="0.2"/>
    <row r="13898" x14ac:dyDescent="0.2"/>
    <row r="13899" x14ac:dyDescent="0.2"/>
    <row r="13900" x14ac:dyDescent="0.2"/>
    <row r="13901" x14ac:dyDescent="0.2"/>
    <row r="13902" x14ac:dyDescent="0.2"/>
    <row r="13903" x14ac:dyDescent="0.2"/>
    <row r="13904" x14ac:dyDescent="0.2"/>
    <row r="13905" x14ac:dyDescent="0.2"/>
    <row r="13906" x14ac:dyDescent="0.2"/>
    <row r="13907" x14ac:dyDescent="0.2"/>
    <row r="13908" x14ac:dyDescent="0.2"/>
    <row r="13909" x14ac:dyDescent="0.2"/>
    <row r="13910" x14ac:dyDescent="0.2"/>
    <row r="13911" x14ac:dyDescent="0.2"/>
    <row r="13912" x14ac:dyDescent="0.2"/>
    <row r="13913" x14ac:dyDescent="0.2"/>
    <row r="13914" x14ac:dyDescent="0.2"/>
    <row r="13915" x14ac:dyDescent="0.2"/>
    <row r="13916" x14ac:dyDescent="0.2"/>
    <row r="13917" x14ac:dyDescent="0.2"/>
    <row r="13918" x14ac:dyDescent="0.2"/>
    <row r="13919" x14ac:dyDescent="0.2"/>
    <row r="13920" x14ac:dyDescent="0.2"/>
    <row r="13921" x14ac:dyDescent="0.2"/>
    <row r="13922" x14ac:dyDescent="0.2"/>
    <row r="13923" x14ac:dyDescent="0.2"/>
    <row r="13924" x14ac:dyDescent="0.2"/>
    <row r="13925" x14ac:dyDescent="0.2"/>
    <row r="13926" x14ac:dyDescent="0.2"/>
    <row r="13927" x14ac:dyDescent="0.2"/>
    <row r="13928" x14ac:dyDescent="0.2"/>
    <row r="13929" x14ac:dyDescent="0.2"/>
    <row r="13930" x14ac:dyDescent="0.2"/>
    <row r="13931" x14ac:dyDescent="0.2"/>
    <row r="13932" x14ac:dyDescent="0.2"/>
    <row r="13933" x14ac:dyDescent="0.2"/>
    <row r="13934" x14ac:dyDescent="0.2"/>
    <row r="13935" x14ac:dyDescent="0.2"/>
    <row r="13936" x14ac:dyDescent="0.2"/>
    <row r="13937" x14ac:dyDescent="0.2"/>
    <row r="13938" x14ac:dyDescent="0.2"/>
    <row r="13939" x14ac:dyDescent="0.2"/>
    <row r="13940" x14ac:dyDescent="0.2"/>
    <row r="13941" x14ac:dyDescent="0.2"/>
    <row r="13942" x14ac:dyDescent="0.2"/>
    <row r="13943" x14ac:dyDescent="0.2"/>
    <row r="13944" x14ac:dyDescent="0.2"/>
    <row r="13945" x14ac:dyDescent="0.2"/>
    <row r="13946" x14ac:dyDescent="0.2"/>
    <row r="13947" x14ac:dyDescent="0.2"/>
    <row r="13948" x14ac:dyDescent="0.2"/>
    <row r="13949" x14ac:dyDescent="0.2"/>
    <row r="13950" x14ac:dyDescent="0.2"/>
    <row r="13951" x14ac:dyDescent="0.2"/>
    <row r="13952" x14ac:dyDescent="0.2"/>
    <row r="13953" x14ac:dyDescent="0.2"/>
    <row r="13954" x14ac:dyDescent="0.2"/>
    <row r="13955" x14ac:dyDescent="0.2"/>
    <row r="13956" x14ac:dyDescent="0.2"/>
    <row r="13957" x14ac:dyDescent="0.2"/>
    <row r="13958" x14ac:dyDescent="0.2"/>
    <row r="13959" x14ac:dyDescent="0.2"/>
    <row r="13960" x14ac:dyDescent="0.2"/>
    <row r="13961" x14ac:dyDescent="0.2"/>
    <row r="13962" x14ac:dyDescent="0.2"/>
    <row r="13963" x14ac:dyDescent="0.2"/>
    <row r="13964" x14ac:dyDescent="0.2"/>
    <row r="13965" x14ac:dyDescent="0.2"/>
    <row r="13966" x14ac:dyDescent="0.2"/>
    <row r="13967" x14ac:dyDescent="0.2"/>
    <row r="13968" x14ac:dyDescent="0.2"/>
    <row r="13969" x14ac:dyDescent="0.2"/>
    <row r="13970" x14ac:dyDescent="0.2"/>
    <row r="13971" x14ac:dyDescent="0.2"/>
    <row r="13972" x14ac:dyDescent="0.2"/>
    <row r="13973" x14ac:dyDescent="0.2"/>
    <row r="13974" x14ac:dyDescent="0.2"/>
    <row r="13975" x14ac:dyDescent="0.2"/>
    <row r="13976" x14ac:dyDescent="0.2"/>
    <row r="13977" x14ac:dyDescent="0.2"/>
    <row r="13978" x14ac:dyDescent="0.2"/>
    <row r="13979" x14ac:dyDescent="0.2"/>
    <row r="13980" x14ac:dyDescent="0.2"/>
    <row r="13981" x14ac:dyDescent="0.2"/>
    <row r="13982" x14ac:dyDescent="0.2"/>
    <row r="13983" x14ac:dyDescent="0.2"/>
    <row r="13984" x14ac:dyDescent="0.2"/>
    <row r="13985" x14ac:dyDescent="0.2"/>
    <row r="13986" x14ac:dyDescent="0.2"/>
    <row r="13987" x14ac:dyDescent="0.2"/>
    <row r="13988" x14ac:dyDescent="0.2"/>
    <row r="13989" x14ac:dyDescent="0.2"/>
    <row r="13990" x14ac:dyDescent="0.2"/>
    <row r="13991" x14ac:dyDescent="0.2"/>
    <row r="13992" x14ac:dyDescent="0.2"/>
    <row r="13993" x14ac:dyDescent="0.2"/>
    <row r="13994" x14ac:dyDescent="0.2"/>
    <row r="13995" x14ac:dyDescent="0.2"/>
    <row r="13996" x14ac:dyDescent="0.2"/>
    <row r="13997" x14ac:dyDescent="0.2"/>
    <row r="13998" x14ac:dyDescent="0.2"/>
    <row r="13999" x14ac:dyDescent="0.2"/>
    <row r="14000" x14ac:dyDescent="0.2"/>
    <row r="14001" x14ac:dyDescent="0.2"/>
    <row r="14002" x14ac:dyDescent="0.2"/>
    <row r="14003" x14ac:dyDescent="0.2"/>
    <row r="14004" x14ac:dyDescent="0.2"/>
    <row r="14005" x14ac:dyDescent="0.2"/>
    <row r="14006" x14ac:dyDescent="0.2"/>
    <row r="14007" x14ac:dyDescent="0.2"/>
    <row r="14008" x14ac:dyDescent="0.2"/>
    <row r="14009" x14ac:dyDescent="0.2"/>
    <row r="14010" x14ac:dyDescent="0.2"/>
    <row r="14011" x14ac:dyDescent="0.2"/>
    <row r="14012" x14ac:dyDescent="0.2"/>
    <row r="14013" x14ac:dyDescent="0.2"/>
    <row r="14014" x14ac:dyDescent="0.2"/>
    <row r="14015" x14ac:dyDescent="0.2"/>
    <row r="14016" x14ac:dyDescent="0.2"/>
    <row r="14017" x14ac:dyDescent="0.2"/>
    <row r="14018" x14ac:dyDescent="0.2"/>
    <row r="14019" x14ac:dyDescent="0.2"/>
    <row r="14020" x14ac:dyDescent="0.2"/>
    <row r="14021" x14ac:dyDescent="0.2"/>
    <row r="14022" x14ac:dyDescent="0.2"/>
    <row r="14023" x14ac:dyDescent="0.2"/>
    <row r="14024" x14ac:dyDescent="0.2"/>
    <row r="14025" x14ac:dyDescent="0.2"/>
    <row r="14026" x14ac:dyDescent="0.2"/>
    <row r="14027" x14ac:dyDescent="0.2"/>
    <row r="14028" x14ac:dyDescent="0.2"/>
    <row r="14029" x14ac:dyDescent="0.2"/>
    <row r="14030" x14ac:dyDescent="0.2"/>
    <row r="14031" x14ac:dyDescent="0.2"/>
    <row r="14032" x14ac:dyDescent="0.2"/>
    <row r="14033" x14ac:dyDescent="0.2"/>
    <row r="14034" x14ac:dyDescent="0.2"/>
    <row r="14035" x14ac:dyDescent="0.2"/>
    <row r="14036" x14ac:dyDescent="0.2"/>
    <row r="14037" x14ac:dyDescent="0.2"/>
    <row r="14038" x14ac:dyDescent="0.2"/>
    <row r="14039" x14ac:dyDescent="0.2"/>
    <row r="14040" x14ac:dyDescent="0.2"/>
    <row r="14041" x14ac:dyDescent="0.2"/>
    <row r="14042" x14ac:dyDescent="0.2"/>
    <row r="14043" x14ac:dyDescent="0.2"/>
    <row r="14044" x14ac:dyDescent="0.2"/>
    <row r="14045" x14ac:dyDescent="0.2"/>
    <row r="14046" x14ac:dyDescent="0.2"/>
    <row r="14047" x14ac:dyDescent="0.2"/>
    <row r="14048" x14ac:dyDescent="0.2"/>
    <row r="14049" x14ac:dyDescent="0.2"/>
    <row r="14050" x14ac:dyDescent="0.2"/>
    <row r="14051" x14ac:dyDescent="0.2"/>
    <row r="14052" x14ac:dyDescent="0.2"/>
    <row r="14053" x14ac:dyDescent="0.2"/>
    <row r="14054" x14ac:dyDescent="0.2"/>
    <row r="14055" x14ac:dyDescent="0.2"/>
    <row r="14056" x14ac:dyDescent="0.2"/>
    <row r="14057" x14ac:dyDescent="0.2"/>
    <row r="14058" x14ac:dyDescent="0.2"/>
    <row r="14059" x14ac:dyDescent="0.2"/>
    <row r="14060" x14ac:dyDescent="0.2"/>
    <row r="14061" x14ac:dyDescent="0.2"/>
    <row r="14062" x14ac:dyDescent="0.2"/>
    <row r="14063" x14ac:dyDescent="0.2"/>
    <row r="14064" x14ac:dyDescent="0.2"/>
    <row r="14065" x14ac:dyDescent="0.2"/>
    <row r="14066" x14ac:dyDescent="0.2"/>
    <row r="14067" x14ac:dyDescent="0.2"/>
    <row r="14068" x14ac:dyDescent="0.2"/>
    <row r="14069" x14ac:dyDescent="0.2"/>
    <row r="14070" x14ac:dyDescent="0.2"/>
    <row r="14071" x14ac:dyDescent="0.2"/>
    <row r="14072" x14ac:dyDescent="0.2"/>
    <row r="14073" x14ac:dyDescent="0.2"/>
    <row r="14074" x14ac:dyDescent="0.2"/>
    <row r="14075" x14ac:dyDescent="0.2"/>
    <row r="14076" x14ac:dyDescent="0.2"/>
    <row r="14077" x14ac:dyDescent="0.2"/>
    <row r="14078" x14ac:dyDescent="0.2"/>
    <row r="14079" x14ac:dyDescent="0.2"/>
    <row r="14080" x14ac:dyDescent="0.2"/>
    <row r="14081" x14ac:dyDescent="0.2"/>
    <row r="14082" x14ac:dyDescent="0.2"/>
    <row r="14083" x14ac:dyDescent="0.2"/>
    <row r="14084" x14ac:dyDescent="0.2"/>
    <row r="14085" x14ac:dyDescent="0.2"/>
    <row r="14086" x14ac:dyDescent="0.2"/>
    <row r="14087" x14ac:dyDescent="0.2"/>
    <row r="14088" x14ac:dyDescent="0.2"/>
    <row r="14089" x14ac:dyDescent="0.2"/>
    <row r="14090" x14ac:dyDescent="0.2"/>
    <row r="14091" x14ac:dyDescent="0.2"/>
    <row r="14092" x14ac:dyDescent="0.2"/>
    <row r="14093" x14ac:dyDescent="0.2"/>
    <row r="14094" x14ac:dyDescent="0.2"/>
    <row r="14095" x14ac:dyDescent="0.2"/>
    <row r="14096" x14ac:dyDescent="0.2"/>
    <row r="14097" x14ac:dyDescent="0.2"/>
    <row r="14098" x14ac:dyDescent="0.2"/>
    <row r="14099" x14ac:dyDescent="0.2"/>
    <row r="14100" x14ac:dyDescent="0.2"/>
    <row r="14101" x14ac:dyDescent="0.2"/>
    <row r="14102" x14ac:dyDescent="0.2"/>
    <row r="14103" x14ac:dyDescent="0.2"/>
    <row r="14104" x14ac:dyDescent="0.2"/>
    <row r="14105" x14ac:dyDescent="0.2"/>
    <row r="14106" x14ac:dyDescent="0.2"/>
    <row r="14107" x14ac:dyDescent="0.2"/>
    <row r="14108" x14ac:dyDescent="0.2"/>
    <row r="14109" x14ac:dyDescent="0.2"/>
    <row r="14110" x14ac:dyDescent="0.2"/>
    <row r="14111" x14ac:dyDescent="0.2"/>
    <row r="14112" x14ac:dyDescent="0.2"/>
    <row r="14113" x14ac:dyDescent="0.2"/>
    <row r="14114" x14ac:dyDescent="0.2"/>
    <row r="14115" x14ac:dyDescent="0.2"/>
    <row r="14116" x14ac:dyDescent="0.2"/>
    <row r="14117" x14ac:dyDescent="0.2"/>
    <row r="14118" x14ac:dyDescent="0.2"/>
    <row r="14119" x14ac:dyDescent="0.2"/>
    <row r="14120" x14ac:dyDescent="0.2"/>
    <row r="14121" x14ac:dyDescent="0.2"/>
    <row r="14122" x14ac:dyDescent="0.2"/>
    <row r="14123" x14ac:dyDescent="0.2"/>
    <row r="14124" x14ac:dyDescent="0.2"/>
    <row r="14125" x14ac:dyDescent="0.2"/>
    <row r="14126" x14ac:dyDescent="0.2"/>
    <row r="14127" x14ac:dyDescent="0.2"/>
    <row r="14128" x14ac:dyDescent="0.2"/>
    <row r="14129" x14ac:dyDescent="0.2"/>
    <row r="14130" x14ac:dyDescent="0.2"/>
    <row r="14131" x14ac:dyDescent="0.2"/>
    <row r="14132" x14ac:dyDescent="0.2"/>
    <row r="14133" x14ac:dyDescent="0.2"/>
    <row r="14134" x14ac:dyDescent="0.2"/>
    <row r="14135" x14ac:dyDescent="0.2"/>
    <row r="14136" x14ac:dyDescent="0.2"/>
    <row r="14137" x14ac:dyDescent="0.2"/>
    <row r="14138" x14ac:dyDescent="0.2"/>
    <row r="14139" x14ac:dyDescent="0.2"/>
    <row r="14140" x14ac:dyDescent="0.2"/>
    <row r="14141" x14ac:dyDescent="0.2"/>
    <row r="14142" x14ac:dyDescent="0.2"/>
    <row r="14143" x14ac:dyDescent="0.2"/>
    <row r="14144" x14ac:dyDescent="0.2"/>
    <row r="14145" x14ac:dyDescent="0.2"/>
    <row r="14146" x14ac:dyDescent="0.2"/>
    <row r="14147" x14ac:dyDescent="0.2"/>
    <row r="14148" x14ac:dyDescent="0.2"/>
    <row r="14149" x14ac:dyDescent="0.2"/>
    <row r="14150" x14ac:dyDescent="0.2"/>
    <row r="14151" x14ac:dyDescent="0.2"/>
    <row r="14152" x14ac:dyDescent="0.2"/>
    <row r="14153" x14ac:dyDescent="0.2"/>
    <row r="14154" x14ac:dyDescent="0.2"/>
    <row r="14155" x14ac:dyDescent="0.2"/>
    <row r="14156" x14ac:dyDescent="0.2"/>
    <row r="14157" x14ac:dyDescent="0.2"/>
    <row r="14158" x14ac:dyDescent="0.2"/>
    <row r="14159" x14ac:dyDescent="0.2"/>
    <row r="14160" x14ac:dyDescent="0.2"/>
    <row r="14161" x14ac:dyDescent="0.2"/>
    <row r="14162" x14ac:dyDescent="0.2"/>
    <row r="14163" x14ac:dyDescent="0.2"/>
    <row r="14164" x14ac:dyDescent="0.2"/>
    <row r="14165" x14ac:dyDescent="0.2"/>
    <row r="14166" x14ac:dyDescent="0.2"/>
    <row r="14167" x14ac:dyDescent="0.2"/>
    <row r="14168" x14ac:dyDescent="0.2"/>
    <row r="14169" x14ac:dyDescent="0.2"/>
    <row r="14170" x14ac:dyDescent="0.2"/>
    <row r="14171" x14ac:dyDescent="0.2"/>
    <row r="14172" x14ac:dyDescent="0.2"/>
    <row r="14173" x14ac:dyDescent="0.2"/>
    <row r="14174" x14ac:dyDescent="0.2"/>
    <row r="14175" x14ac:dyDescent="0.2"/>
    <row r="14176" x14ac:dyDescent="0.2"/>
    <row r="14177" x14ac:dyDescent="0.2"/>
    <row r="14178" x14ac:dyDescent="0.2"/>
    <row r="14179" x14ac:dyDescent="0.2"/>
    <row r="14180" x14ac:dyDescent="0.2"/>
    <row r="14181" x14ac:dyDescent="0.2"/>
    <row r="14182" x14ac:dyDescent="0.2"/>
    <row r="14183" x14ac:dyDescent="0.2"/>
    <row r="14184" x14ac:dyDescent="0.2"/>
    <row r="14185" x14ac:dyDescent="0.2"/>
    <row r="14186" x14ac:dyDescent="0.2"/>
    <row r="14187" x14ac:dyDescent="0.2"/>
    <row r="14188" x14ac:dyDescent="0.2"/>
    <row r="14189" x14ac:dyDescent="0.2"/>
    <row r="14190" x14ac:dyDescent="0.2"/>
    <row r="14191" x14ac:dyDescent="0.2"/>
    <row r="14192" x14ac:dyDescent="0.2"/>
    <row r="14193" x14ac:dyDescent="0.2"/>
    <row r="14194" x14ac:dyDescent="0.2"/>
    <row r="14195" x14ac:dyDescent="0.2"/>
    <row r="14196" x14ac:dyDescent="0.2"/>
    <row r="14197" x14ac:dyDescent="0.2"/>
    <row r="14198" x14ac:dyDescent="0.2"/>
    <row r="14199" x14ac:dyDescent="0.2"/>
    <row r="14200" x14ac:dyDescent="0.2"/>
    <row r="14201" x14ac:dyDescent="0.2"/>
    <row r="14202" x14ac:dyDescent="0.2"/>
    <row r="14203" x14ac:dyDescent="0.2"/>
    <row r="14204" x14ac:dyDescent="0.2"/>
    <row r="14205" x14ac:dyDescent="0.2"/>
    <row r="14206" x14ac:dyDescent="0.2"/>
    <row r="14207" x14ac:dyDescent="0.2"/>
    <row r="14208" x14ac:dyDescent="0.2"/>
    <row r="14209" x14ac:dyDescent="0.2"/>
    <row r="14210" x14ac:dyDescent="0.2"/>
    <row r="14211" x14ac:dyDescent="0.2"/>
    <row r="14212" x14ac:dyDescent="0.2"/>
    <row r="14213" x14ac:dyDescent="0.2"/>
    <row r="14214" x14ac:dyDescent="0.2"/>
    <row r="14215" x14ac:dyDescent="0.2"/>
    <row r="14216" x14ac:dyDescent="0.2"/>
    <row r="14217" x14ac:dyDescent="0.2"/>
    <row r="14218" x14ac:dyDescent="0.2"/>
    <row r="14219" x14ac:dyDescent="0.2"/>
    <row r="14220" x14ac:dyDescent="0.2"/>
    <row r="14221" x14ac:dyDescent="0.2"/>
    <row r="14222" x14ac:dyDescent="0.2"/>
    <row r="14223" x14ac:dyDescent="0.2"/>
    <row r="14224" x14ac:dyDescent="0.2"/>
    <row r="14225" x14ac:dyDescent="0.2"/>
    <row r="14226" x14ac:dyDescent="0.2"/>
    <row r="14227" x14ac:dyDescent="0.2"/>
    <row r="14228" x14ac:dyDescent="0.2"/>
    <row r="14229" x14ac:dyDescent="0.2"/>
    <row r="14230" x14ac:dyDescent="0.2"/>
    <row r="14231" x14ac:dyDescent="0.2"/>
    <row r="14232" x14ac:dyDescent="0.2"/>
    <row r="14233" x14ac:dyDescent="0.2"/>
    <row r="14234" x14ac:dyDescent="0.2"/>
    <row r="14235" x14ac:dyDescent="0.2"/>
    <row r="14236" x14ac:dyDescent="0.2"/>
    <row r="14237" x14ac:dyDescent="0.2"/>
    <row r="14238" x14ac:dyDescent="0.2"/>
    <row r="14239" x14ac:dyDescent="0.2"/>
    <row r="14240" x14ac:dyDescent="0.2"/>
    <row r="14241" x14ac:dyDescent="0.2"/>
    <row r="14242" x14ac:dyDescent="0.2"/>
    <row r="14243" x14ac:dyDescent="0.2"/>
    <row r="14244" x14ac:dyDescent="0.2"/>
    <row r="14245" x14ac:dyDescent="0.2"/>
    <row r="14246" x14ac:dyDescent="0.2"/>
    <row r="14247" x14ac:dyDescent="0.2"/>
    <row r="14248" x14ac:dyDescent="0.2"/>
    <row r="14249" x14ac:dyDescent="0.2"/>
    <row r="14250" x14ac:dyDescent="0.2"/>
    <row r="14251" x14ac:dyDescent="0.2"/>
    <row r="14252" x14ac:dyDescent="0.2"/>
    <row r="14253" x14ac:dyDescent="0.2"/>
    <row r="14254" x14ac:dyDescent="0.2"/>
    <row r="14255" x14ac:dyDescent="0.2"/>
    <row r="14256" x14ac:dyDescent="0.2"/>
    <row r="14257" x14ac:dyDescent="0.2"/>
    <row r="14258" x14ac:dyDescent="0.2"/>
    <row r="14259" x14ac:dyDescent="0.2"/>
    <row r="14260" x14ac:dyDescent="0.2"/>
    <row r="14261" x14ac:dyDescent="0.2"/>
    <row r="14262" x14ac:dyDescent="0.2"/>
    <row r="14263" x14ac:dyDescent="0.2"/>
    <row r="14264" x14ac:dyDescent="0.2"/>
    <row r="14265" x14ac:dyDescent="0.2"/>
    <row r="14266" x14ac:dyDescent="0.2"/>
    <row r="14267" x14ac:dyDescent="0.2"/>
    <row r="14268" x14ac:dyDescent="0.2"/>
    <row r="14269" x14ac:dyDescent="0.2"/>
    <row r="14270" x14ac:dyDescent="0.2"/>
    <row r="14271" x14ac:dyDescent="0.2"/>
    <row r="14272" x14ac:dyDescent="0.2"/>
    <row r="14273" x14ac:dyDescent="0.2"/>
    <row r="14274" x14ac:dyDescent="0.2"/>
    <row r="14275" x14ac:dyDescent="0.2"/>
    <row r="14276" x14ac:dyDescent="0.2"/>
    <row r="14277" x14ac:dyDescent="0.2"/>
    <row r="14278" x14ac:dyDescent="0.2"/>
    <row r="14279" x14ac:dyDescent="0.2"/>
    <row r="14280" x14ac:dyDescent="0.2"/>
    <row r="14281" x14ac:dyDescent="0.2"/>
    <row r="14282" x14ac:dyDescent="0.2"/>
    <row r="14283" x14ac:dyDescent="0.2"/>
    <row r="14284" x14ac:dyDescent="0.2"/>
    <row r="14285" x14ac:dyDescent="0.2"/>
    <row r="14286" x14ac:dyDescent="0.2"/>
    <row r="14287" x14ac:dyDescent="0.2"/>
    <row r="14288" x14ac:dyDescent="0.2"/>
    <row r="14289" x14ac:dyDescent="0.2"/>
    <row r="14290" x14ac:dyDescent="0.2"/>
    <row r="14291" x14ac:dyDescent="0.2"/>
    <row r="14292" x14ac:dyDescent="0.2"/>
    <row r="14293" x14ac:dyDescent="0.2"/>
    <row r="14294" x14ac:dyDescent="0.2"/>
    <row r="14295" x14ac:dyDescent="0.2"/>
    <row r="14296" x14ac:dyDescent="0.2"/>
    <row r="14297" x14ac:dyDescent="0.2"/>
    <row r="14298" x14ac:dyDescent="0.2"/>
    <row r="14299" x14ac:dyDescent="0.2"/>
    <row r="14300" x14ac:dyDescent="0.2"/>
    <row r="14301" x14ac:dyDescent="0.2"/>
    <row r="14302" x14ac:dyDescent="0.2"/>
    <row r="14303" x14ac:dyDescent="0.2"/>
    <row r="14304" x14ac:dyDescent="0.2"/>
    <row r="14305" x14ac:dyDescent="0.2"/>
    <row r="14306" x14ac:dyDescent="0.2"/>
    <row r="14307" x14ac:dyDescent="0.2"/>
    <row r="14308" x14ac:dyDescent="0.2"/>
    <row r="14309" x14ac:dyDescent="0.2"/>
    <row r="14310" x14ac:dyDescent="0.2"/>
    <row r="14311" x14ac:dyDescent="0.2"/>
    <row r="14312" x14ac:dyDescent="0.2"/>
    <row r="14313" x14ac:dyDescent="0.2"/>
    <row r="14314" x14ac:dyDescent="0.2"/>
    <row r="14315" x14ac:dyDescent="0.2"/>
    <row r="14316" x14ac:dyDescent="0.2"/>
    <row r="14317" x14ac:dyDescent="0.2"/>
    <row r="14318" x14ac:dyDescent="0.2"/>
    <row r="14319" x14ac:dyDescent="0.2"/>
    <row r="14320" x14ac:dyDescent="0.2"/>
    <row r="14321" x14ac:dyDescent="0.2"/>
    <row r="14322" x14ac:dyDescent="0.2"/>
    <row r="14323" x14ac:dyDescent="0.2"/>
    <row r="14324" x14ac:dyDescent="0.2"/>
    <row r="14325" x14ac:dyDescent="0.2"/>
    <row r="14326" x14ac:dyDescent="0.2"/>
    <row r="14327" x14ac:dyDescent="0.2"/>
    <row r="14328" x14ac:dyDescent="0.2"/>
    <row r="14329" x14ac:dyDescent="0.2"/>
    <row r="14330" x14ac:dyDescent="0.2"/>
    <row r="14331" x14ac:dyDescent="0.2"/>
    <row r="14332" x14ac:dyDescent="0.2"/>
    <row r="14333" x14ac:dyDescent="0.2"/>
    <row r="14334" x14ac:dyDescent="0.2"/>
    <row r="14335" x14ac:dyDescent="0.2"/>
    <row r="14336" x14ac:dyDescent="0.2"/>
    <row r="14337" x14ac:dyDescent="0.2"/>
    <row r="14338" x14ac:dyDescent="0.2"/>
    <row r="14339" x14ac:dyDescent="0.2"/>
    <row r="14340" x14ac:dyDescent="0.2"/>
    <row r="14341" x14ac:dyDescent="0.2"/>
    <row r="14342" x14ac:dyDescent="0.2"/>
    <row r="14343" x14ac:dyDescent="0.2"/>
    <row r="14344" x14ac:dyDescent="0.2"/>
    <row r="14345" x14ac:dyDescent="0.2"/>
    <row r="14346" x14ac:dyDescent="0.2"/>
    <row r="14347" x14ac:dyDescent="0.2"/>
    <row r="14348" x14ac:dyDescent="0.2"/>
    <row r="14349" x14ac:dyDescent="0.2"/>
    <row r="14350" x14ac:dyDescent="0.2"/>
    <row r="14351" x14ac:dyDescent="0.2"/>
    <row r="14352" x14ac:dyDescent="0.2"/>
    <row r="14353" x14ac:dyDescent="0.2"/>
    <row r="14354" x14ac:dyDescent="0.2"/>
    <row r="14355" x14ac:dyDescent="0.2"/>
    <row r="14356" x14ac:dyDescent="0.2"/>
    <row r="14357" x14ac:dyDescent="0.2"/>
    <row r="14358" x14ac:dyDescent="0.2"/>
    <row r="14359" x14ac:dyDescent="0.2"/>
    <row r="14360" x14ac:dyDescent="0.2"/>
    <row r="14361" x14ac:dyDescent="0.2"/>
    <row r="14362" x14ac:dyDescent="0.2"/>
    <row r="14363" x14ac:dyDescent="0.2"/>
    <row r="14364" x14ac:dyDescent="0.2"/>
    <row r="14365" x14ac:dyDescent="0.2"/>
    <row r="14366" x14ac:dyDescent="0.2"/>
    <row r="14367" x14ac:dyDescent="0.2"/>
    <row r="14368" x14ac:dyDescent="0.2"/>
    <row r="14369" x14ac:dyDescent="0.2"/>
    <row r="14370" x14ac:dyDescent="0.2"/>
    <row r="14371" x14ac:dyDescent="0.2"/>
    <row r="14372" x14ac:dyDescent="0.2"/>
    <row r="14373" x14ac:dyDescent="0.2"/>
    <row r="14374" x14ac:dyDescent="0.2"/>
    <row r="14375" x14ac:dyDescent="0.2"/>
    <row r="14376" x14ac:dyDescent="0.2"/>
    <row r="14377" x14ac:dyDescent="0.2"/>
    <row r="14378" x14ac:dyDescent="0.2"/>
    <row r="14379" x14ac:dyDescent="0.2"/>
    <row r="14380" x14ac:dyDescent="0.2"/>
    <row r="14381" x14ac:dyDescent="0.2"/>
    <row r="14382" x14ac:dyDescent="0.2"/>
    <row r="14383" x14ac:dyDescent="0.2"/>
    <row r="14384" x14ac:dyDescent="0.2"/>
    <row r="14385" x14ac:dyDescent="0.2"/>
    <row r="14386" x14ac:dyDescent="0.2"/>
    <row r="14387" x14ac:dyDescent="0.2"/>
    <row r="14388" x14ac:dyDescent="0.2"/>
    <row r="14389" x14ac:dyDescent="0.2"/>
    <row r="14390" x14ac:dyDescent="0.2"/>
    <row r="14391" x14ac:dyDescent="0.2"/>
    <row r="14392" x14ac:dyDescent="0.2"/>
    <row r="14393" x14ac:dyDescent="0.2"/>
    <row r="14394" x14ac:dyDescent="0.2"/>
    <row r="14395" x14ac:dyDescent="0.2"/>
    <row r="14396" x14ac:dyDescent="0.2"/>
    <row r="14397" x14ac:dyDescent="0.2"/>
    <row r="14398" x14ac:dyDescent="0.2"/>
    <row r="14399" x14ac:dyDescent="0.2"/>
    <row r="14400" x14ac:dyDescent="0.2"/>
    <row r="14401" x14ac:dyDescent="0.2"/>
    <row r="14402" x14ac:dyDescent="0.2"/>
    <row r="14403" x14ac:dyDescent="0.2"/>
    <row r="14404" x14ac:dyDescent="0.2"/>
    <row r="14405" x14ac:dyDescent="0.2"/>
    <row r="14406" x14ac:dyDescent="0.2"/>
    <row r="14407" x14ac:dyDescent="0.2"/>
    <row r="14408" x14ac:dyDescent="0.2"/>
    <row r="14409" x14ac:dyDescent="0.2"/>
    <row r="14410" x14ac:dyDescent="0.2"/>
    <row r="14411" x14ac:dyDescent="0.2"/>
    <row r="14412" x14ac:dyDescent="0.2"/>
    <row r="14413" x14ac:dyDescent="0.2"/>
    <row r="14414" x14ac:dyDescent="0.2"/>
    <row r="14415" x14ac:dyDescent="0.2"/>
    <row r="14416" x14ac:dyDescent="0.2"/>
    <row r="14417" x14ac:dyDescent="0.2"/>
    <row r="14418" x14ac:dyDescent="0.2"/>
    <row r="14419" x14ac:dyDescent="0.2"/>
    <row r="14420" x14ac:dyDescent="0.2"/>
    <row r="14421" x14ac:dyDescent="0.2"/>
    <row r="14422" x14ac:dyDescent="0.2"/>
    <row r="14423" x14ac:dyDescent="0.2"/>
    <row r="14424" x14ac:dyDescent="0.2"/>
    <row r="14425" x14ac:dyDescent="0.2"/>
    <row r="14426" x14ac:dyDescent="0.2"/>
    <row r="14427" x14ac:dyDescent="0.2"/>
    <row r="14428" x14ac:dyDescent="0.2"/>
    <row r="14429" x14ac:dyDescent="0.2"/>
    <row r="14430" x14ac:dyDescent="0.2"/>
    <row r="14431" x14ac:dyDescent="0.2"/>
    <row r="14432" x14ac:dyDescent="0.2"/>
    <row r="14433" x14ac:dyDescent="0.2"/>
    <row r="14434" x14ac:dyDescent="0.2"/>
    <row r="14435" x14ac:dyDescent="0.2"/>
    <row r="14436" x14ac:dyDescent="0.2"/>
    <row r="14437" x14ac:dyDescent="0.2"/>
    <row r="14438" x14ac:dyDescent="0.2"/>
    <row r="14439" x14ac:dyDescent="0.2"/>
    <row r="14440" x14ac:dyDescent="0.2"/>
    <row r="14441" x14ac:dyDescent="0.2"/>
    <row r="14442" x14ac:dyDescent="0.2"/>
    <row r="14443" x14ac:dyDescent="0.2"/>
    <row r="14444" x14ac:dyDescent="0.2"/>
    <row r="14445" x14ac:dyDescent="0.2"/>
    <row r="14446" x14ac:dyDescent="0.2"/>
    <row r="14447" x14ac:dyDescent="0.2"/>
    <row r="14448" x14ac:dyDescent="0.2"/>
    <row r="14449" x14ac:dyDescent="0.2"/>
    <row r="14450" x14ac:dyDescent="0.2"/>
    <row r="14451" x14ac:dyDescent="0.2"/>
    <row r="14452" x14ac:dyDescent="0.2"/>
    <row r="14453" x14ac:dyDescent="0.2"/>
    <row r="14454" x14ac:dyDescent="0.2"/>
    <row r="14455" x14ac:dyDescent="0.2"/>
    <row r="14456" x14ac:dyDescent="0.2"/>
    <row r="14457" x14ac:dyDescent="0.2"/>
    <row r="14458" x14ac:dyDescent="0.2"/>
    <row r="14459" x14ac:dyDescent="0.2"/>
    <row r="14460" x14ac:dyDescent="0.2"/>
    <row r="14461" x14ac:dyDescent="0.2"/>
    <row r="14462" x14ac:dyDescent="0.2"/>
    <row r="14463" x14ac:dyDescent="0.2"/>
    <row r="14464" x14ac:dyDescent="0.2"/>
    <row r="14465" x14ac:dyDescent="0.2"/>
    <row r="14466" x14ac:dyDescent="0.2"/>
    <row r="14467" x14ac:dyDescent="0.2"/>
    <row r="14468" x14ac:dyDescent="0.2"/>
    <row r="14469" x14ac:dyDescent="0.2"/>
    <row r="14470" x14ac:dyDescent="0.2"/>
    <row r="14471" x14ac:dyDescent="0.2"/>
    <row r="14472" x14ac:dyDescent="0.2"/>
    <row r="14473" x14ac:dyDescent="0.2"/>
    <row r="14474" x14ac:dyDescent="0.2"/>
    <row r="14475" x14ac:dyDescent="0.2"/>
    <row r="14476" x14ac:dyDescent="0.2"/>
    <row r="14477" x14ac:dyDescent="0.2"/>
    <row r="14478" x14ac:dyDescent="0.2"/>
    <row r="14479" x14ac:dyDescent="0.2"/>
    <row r="14480" x14ac:dyDescent="0.2"/>
    <row r="14481" x14ac:dyDescent="0.2"/>
    <row r="14482" x14ac:dyDescent="0.2"/>
    <row r="14483" x14ac:dyDescent="0.2"/>
    <row r="14484" x14ac:dyDescent="0.2"/>
    <row r="14485" x14ac:dyDescent="0.2"/>
    <row r="14486" x14ac:dyDescent="0.2"/>
    <row r="14487" x14ac:dyDescent="0.2"/>
    <row r="14488" x14ac:dyDescent="0.2"/>
    <row r="14489" x14ac:dyDescent="0.2"/>
    <row r="14490" x14ac:dyDescent="0.2"/>
    <row r="14491" x14ac:dyDescent="0.2"/>
    <row r="14492" x14ac:dyDescent="0.2"/>
    <row r="14493" x14ac:dyDescent="0.2"/>
    <row r="14494" x14ac:dyDescent="0.2"/>
    <row r="14495" x14ac:dyDescent="0.2"/>
    <row r="14496" x14ac:dyDescent="0.2"/>
    <row r="14497" x14ac:dyDescent="0.2"/>
    <row r="14498" x14ac:dyDescent="0.2"/>
    <row r="14499" x14ac:dyDescent="0.2"/>
    <row r="14500" x14ac:dyDescent="0.2"/>
    <row r="14501" x14ac:dyDescent="0.2"/>
    <row r="14502" x14ac:dyDescent="0.2"/>
    <row r="14503" x14ac:dyDescent="0.2"/>
    <row r="14504" x14ac:dyDescent="0.2"/>
    <row r="14505" x14ac:dyDescent="0.2"/>
    <row r="14506" x14ac:dyDescent="0.2"/>
    <row r="14507" x14ac:dyDescent="0.2"/>
    <row r="14508" x14ac:dyDescent="0.2"/>
    <row r="14509" x14ac:dyDescent="0.2"/>
    <row r="14510" x14ac:dyDescent="0.2"/>
    <row r="14511" x14ac:dyDescent="0.2"/>
    <row r="14512" x14ac:dyDescent="0.2"/>
    <row r="14513" x14ac:dyDescent="0.2"/>
    <row r="14514" x14ac:dyDescent="0.2"/>
    <row r="14515" x14ac:dyDescent="0.2"/>
    <row r="14516" x14ac:dyDescent="0.2"/>
    <row r="14517" x14ac:dyDescent="0.2"/>
    <row r="14518" x14ac:dyDescent="0.2"/>
    <row r="14519" x14ac:dyDescent="0.2"/>
    <row r="14520" x14ac:dyDescent="0.2"/>
    <row r="14521" x14ac:dyDescent="0.2"/>
    <row r="14522" x14ac:dyDescent="0.2"/>
    <row r="14523" x14ac:dyDescent="0.2"/>
    <row r="14524" x14ac:dyDescent="0.2"/>
    <row r="14525" x14ac:dyDescent="0.2"/>
    <row r="14526" x14ac:dyDescent="0.2"/>
    <row r="14527" x14ac:dyDescent="0.2"/>
    <row r="14528" x14ac:dyDescent="0.2"/>
    <row r="14529" x14ac:dyDescent="0.2"/>
    <row r="14530" x14ac:dyDescent="0.2"/>
    <row r="14531" x14ac:dyDescent="0.2"/>
    <row r="14532" x14ac:dyDescent="0.2"/>
    <row r="14533" x14ac:dyDescent="0.2"/>
    <row r="14534" x14ac:dyDescent="0.2"/>
    <row r="14535" x14ac:dyDescent="0.2"/>
    <row r="14536" x14ac:dyDescent="0.2"/>
    <row r="14537" x14ac:dyDescent="0.2"/>
    <row r="14538" x14ac:dyDescent="0.2"/>
    <row r="14539" x14ac:dyDescent="0.2"/>
    <row r="14540" x14ac:dyDescent="0.2"/>
    <row r="14541" x14ac:dyDescent="0.2"/>
    <row r="14542" x14ac:dyDescent="0.2"/>
    <row r="14543" x14ac:dyDescent="0.2"/>
    <row r="14544" x14ac:dyDescent="0.2"/>
    <row r="14545" x14ac:dyDescent="0.2"/>
    <row r="14546" x14ac:dyDescent="0.2"/>
    <row r="14547" x14ac:dyDescent="0.2"/>
    <row r="14548" x14ac:dyDescent="0.2"/>
    <row r="14549" x14ac:dyDescent="0.2"/>
    <row r="14550" x14ac:dyDescent="0.2"/>
    <row r="14551" x14ac:dyDescent="0.2"/>
    <row r="14552" x14ac:dyDescent="0.2"/>
    <row r="14553" x14ac:dyDescent="0.2"/>
    <row r="14554" x14ac:dyDescent="0.2"/>
    <row r="14555" x14ac:dyDescent="0.2"/>
    <row r="14556" x14ac:dyDescent="0.2"/>
    <row r="14557" x14ac:dyDescent="0.2"/>
    <row r="14558" x14ac:dyDescent="0.2"/>
    <row r="14559" x14ac:dyDescent="0.2"/>
    <row r="14560" x14ac:dyDescent="0.2"/>
    <row r="14561" x14ac:dyDescent="0.2"/>
    <row r="14562" x14ac:dyDescent="0.2"/>
    <row r="14563" x14ac:dyDescent="0.2"/>
    <row r="14564" x14ac:dyDescent="0.2"/>
    <row r="14565" x14ac:dyDescent="0.2"/>
    <row r="14566" x14ac:dyDescent="0.2"/>
    <row r="14567" x14ac:dyDescent="0.2"/>
    <row r="14568" x14ac:dyDescent="0.2"/>
    <row r="14569" x14ac:dyDescent="0.2"/>
    <row r="14570" x14ac:dyDescent="0.2"/>
    <row r="14571" x14ac:dyDescent="0.2"/>
    <row r="14572" x14ac:dyDescent="0.2"/>
    <row r="14573" x14ac:dyDescent="0.2"/>
    <row r="14574" x14ac:dyDescent="0.2"/>
    <row r="14575" x14ac:dyDescent="0.2"/>
    <row r="14576" x14ac:dyDescent="0.2"/>
    <row r="14577" x14ac:dyDescent="0.2"/>
    <row r="14578" x14ac:dyDescent="0.2"/>
    <row r="14579" x14ac:dyDescent="0.2"/>
    <row r="14580" x14ac:dyDescent="0.2"/>
    <row r="14581" x14ac:dyDescent="0.2"/>
    <row r="14582" x14ac:dyDescent="0.2"/>
    <row r="14583" x14ac:dyDescent="0.2"/>
    <row r="14584" x14ac:dyDescent="0.2"/>
    <row r="14585" x14ac:dyDescent="0.2"/>
    <row r="14586" x14ac:dyDescent="0.2"/>
    <row r="14587" x14ac:dyDescent="0.2"/>
    <row r="14588" x14ac:dyDescent="0.2"/>
    <row r="14589" x14ac:dyDescent="0.2"/>
    <row r="14590" x14ac:dyDescent="0.2"/>
    <row r="14591" x14ac:dyDescent="0.2"/>
    <row r="14592" x14ac:dyDescent="0.2"/>
    <row r="14593" x14ac:dyDescent="0.2"/>
    <row r="14594" x14ac:dyDescent="0.2"/>
    <row r="14595" x14ac:dyDescent="0.2"/>
    <row r="14596" x14ac:dyDescent="0.2"/>
    <row r="14597" x14ac:dyDescent="0.2"/>
    <row r="14598" x14ac:dyDescent="0.2"/>
    <row r="14599" x14ac:dyDescent="0.2"/>
    <row r="14600" x14ac:dyDescent="0.2"/>
    <row r="14601" x14ac:dyDescent="0.2"/>
    <row r="14602" x14ac:dyDescent="0.2"/>
    <row r="14603" x14ac:dyDescent="0.2"/>
    <row r="14604" x14ac:dyDescent="0.2"/>
    <row r="14605" x14ac:dyDescent="0.2"/>
    <row r="14606" x14ac:dyDescent="0.2"/>
    <row r="14607" x14ac:dyDescent="0.2"/>
    <row r="14608" x14ac:dyDescent="0.2"/>
    <row r="14609" x14ac:dyDescent="0.2"/>
    <row r="14610" x14ac:dyDescent="0.2"/>
    <row r="14611" x14ac:dyDescent="0.2"/>
    <row r="14612" x14ac:dyDescent="0.2"/>
    <row r="14613" x14ac:dyDescent="0.2"/>
    <row r="14614" x14ac:dyDescent="0.2"/>
    <row r="14615" x14ac:dyDescent="0.2"/>
    <row r="14616" x14ac:dyDescent="0.2"/>
    <row r="14617" x14ac:dyDescent="0.2"/>
    <row r="14618" x14ac:dyDescent="0.2"/>
    <row r="14619" x14ac:dyDescent="0.2"/>
    <row r="14620" x14ac:dyDescent="0.2"/>
    <row r="14621" x14ac:dyDescent="0.2"/>
    <row r="14622" x14ac:dyDescent="0.2"/>
    <row r="14623" x14ac:dyDescent="0.2"/>
    <row r="14624" x14ac:dyDescent="0.2"/>
    <row r="14625" x14ac:dyDescent="0.2"/>
    <row r="14626" x14ac:dyDescent="0.2"/>
    <row r="14627" x14ac:dyDescent="0.2"/>
    <row r="14628" x14ac:dyDescent="0.2"/>
    <row r="14629" x14ac:dyDescent="0.2"/>
    <row r="14630" x14ac:dyDescent="0.2"/>
    <row r="14631" x14ac:dyDescent="0.2"/>
    <row r="14632" x14ac:dyDescent="0.2"/>
    <row r="14633" x14ac:dyDescent="0.2"/>
    <row r="14634" x14ac:dyDescent="0.2"/>
    <row r="14635" x14ac:dyDescent="0.2"/>
    <row r="14636" x14ac:dyDescent="0.2"/>
    <row r="14637" x14ac:dyDescent="0.2"/>
    <row r="14638" x14ac:dyDescent="0.2"/>
    <row r="14639" x14ac:dyDescent="0.2"/>
    <row r="14640" x14ac:dyDescent="0.2"/>
    <row r="14641" x14ac:dyDescent="0.2"/>
    <row r="14642" x14ac:dyDescent="0.2"/>
    <row r="14643" x14ac:dyDescent="0.2"/>
    <row r="14644" x14ac:dyDescent="0.2"/>
    <row r="14645" x14ac:dyDescent="0.2"/>
    <row r="14646" x14ac:dyDescent="0.2"/>
    <row r="14647" x14ac:dyDescent="0.2"/>
    <row r="14648" x14ac:dyDescent="0.2"/>
    <row r="14649" x14ac:dyDescent="0.2"/>
    <row r="14650" x14ac:dyDescent="0.2"/>
    <row r="14651" x14ac:dyDescent="0.2"/>
    <row r="14652" x14ac:dyDescent="0.2"/>
    <row r="14653" x14ac:dyDescent="0.2"/>
    <row r="14654" x14ac:dyDescent="0.2"/>
    <row r="14655" x14ac:dyDescent="0.2"/>
    <row r="14656" x14ac:dyDescent="0.2"/>
    <row r="14657" x14ac:dyDescent="0.2"/>
    <row r="14658" x14ac:dyDescent="0.2"/>
    <row r="14659" x14ac:dyDescent="0.2"/>
    <row r="14660" x14ac:dyDescent="0.2"/>
    <row r="14661" x14ac:dyDescent="0.2"/>
    <row r="14662" x14ac:dyDescent="0.2"/>
    <row r="14663" x14ac:dyDescent="0.2"/>
    <row r="14664" x14ac:dyDescent="0.2"/>
    <row r="14665" x14ac:dyDescent="0.2"/>
    <row r="14666" x14ac:dyDescent="0.2"/>
    <row r="14667" x14ac:dyDescent="0.2"/>
    <row r="14668" x14ac:dyDescent="0.2"/>
    <row r="14669" x14ac:dyDescent="0.2"/>
    <row r="14670" x14ac:dyDescent="0.2"/>
    <row r="14671" x14ac:dyDescent="0.2"/>
    <row r="14672" x14ac:dyDescent="0.2"/>
    <row r="14673" x14ac:dyDescent="0.2"/>
    <row r="14674" x14ac:dyDescent="0.2"/>
    <row r="14675" x14ac:dyDescent="0.2"/>
    <row r="14676" x14ac:dyDescent="0.2"/>
    <row r="14677" x14ac:dyDescent="0.2"/>
    <row r="14678" x14ac:dyDescent="0.2"/>
    <row r="14679" x14ac:dyDescent="0.2"/>
    <row r="14680" x14ac:dyDescent="0.2"/>
    <row r="14681" x14ac:dyDescent="0.2"/>
    <row r="14682" x14ac:dyDescent="0.2"/>
    <row r="14683" x14ac:dyDescent="0.2"/>
    <row r="14684" x14ac:dyDescent="0.2"/>
    <row r="14685" x14ac:dyDescent="0.2"/>
    <row r="14686" x14ac:dyDescent="0.2"/>
    <row r="14687" x14ac:dyDescent="0.2"/>
    <row r="14688" x14ac:dyDescent="0.2"/>
    <row r="14689" x14ac:dyDescent="0.2"/>
    <row r="14690" x14ac:dyDescent="0.2"/>
    <row r="14691" x14ac:dyDescent="0.2"/>
    <row r="14692" x14ac:dyDescent="0.2"/>
    <row r="14693" x14ac:dyDescent="0.2"/>
    <row r="14694" x14ac:dyDescent="0.2"/>
    <row r="14695" x14ac:dyDescent="0.2"/>
    <row r="14696" x14ac:dyDescent="0.2"/>
    <row r="14697" x14ac:dyDescent="0.2"/>
    <row r="14698" x14ac:dyDescent="0.2"/>
    <row r="14699" x14ac:dyDescent="0.2"/>
    <row r="14700" x14ac:dyDescent="0.2"/>
    <row r="14701" x14ac:dyDescent="0.2"/>
    <row r="14702" x14ac:dyDescent="0.2"/>
    <row r="14703" x14ac:dyDescent="0.2"/>
    <row r="14704" x14ac:dyDescent="0.2"/>
    <row r="14705" x14ac:dyDescent="0.2"/>
    <row r="14706" x14ac:dyDescent="0.2"/>
    <row r="14707" x14ac:dyDescent="0.2"/>
    <row r="14708" x14ac:dyDescent="0.2"/>
    <row r="14709" x14ac:dyDescent="0.2"/>
    <row r="14710" x14ac:dyDescent="0.2"/>
    <row r="14711" x14ac:dyDescent="0.2"/>
    <row r="14712" x14ac:dyDescent="0.2"/>
    <row r="14713" x14ac:dyDescent="0.2"/>
    <row r="14714" x14ac:dyDescent="0.2"/>
    <row r="14715" x14ac:dyDescent="0.2"/>
    <row r="14716" x14ac:dyDescent="0.2"/>
    <row r="14717" x14ac:dyDescent="0.2"/>
    <row r="14718" x14ac:dyDescent="0.2"/>
    <row r="14719" x14ac:dyDescent="0.2"/>
    <row r="14720" x14ac:dyDescent="0.2"/>
    <row r="14721" x14ac:dyDescent="0.2"/>
    <row r="14722" x14ac:dyDescent="0.2"/>
    <row r="14723" x14ac:dyDescent="0.2"/>
    <row r="14724" x14ac:dyDescent="0.2"/>
    <row r="14725" x14ac:dyDescent="0.2"/>
    <row r="14726" x14ac:dyDescent="0.2"/>
    <row r="14727" x14ac:dyDescent="0.2"/>
    <row r="14728" x14ac:dyDescent="0.2"/>
    <row r="14729" x14ac:dyDescent="0.2"/>
    <row r="14730" x14ac:dyDescent="0.2"/>
    <row r="14731" x14ac:dyDescent="0.2"/>
    <row r="14732" x14ac:dyDescent="0.2"/>
    <row r="14733" x14ac:dyDescent="0.2"/>
    <row r="14734" x14ac:dyDescent="0.2"/>
    <row r="14735" x14ac:dyDescent="0.2"/>
    <row r="14736" x14ac:dyDescent="0.2"/>
    <row r="14737" x14ac:dyDescent="0.2"/>
    <row r="14738" x14ac:dyDescent="0.2"/>
    <row r="14739" x14ac:dyDescent="0.2"/>
    <row r="14740" x14ac:dyDescent="0.2"/>
    <row r="14741" x14ac:dyDescent="0.2"/>
    <row r="14742" x14ac:dyDescent="0.2"/>
    <row r="14743" x14ac:dyDescent="0.2"/>
    <row r="14744" x14ac:dyDescent="0.2"/>
    <row r="14745" x14ac:dyDescent="0.2"/>
    <row r="14746" x14ac:dyDescent="0.2"/>
    <row r="14747" x14ac:dyDescent="0.2"/>
    <row r="14748" x14ac:dyDescent="0.2"/>
    <row r="14749" x14ac:dyDescent="0.2"/>
    <row r="14750" x14ac:dyDescent="0.2"/>
    <row r="14751" x14ac:dyDescent="0.2"/>
    <row r="14752" x14ac:dyDescent="0.2"/>
    <row r="14753" x14ac:dyDescent="0.2"/>
    <row r="14754" x14ac:dyDescent="0.2"/>
    <row r="14755" x14ac:dyDescent="0.2"/>
    <row r="14756" x14ac:dyDescent="0.2"/>
    <row r="14757" x14ac:dyDescent="0.2"/>
    <row r="14758" x14ac:dyDescent="0.2"/>
    <row r="14759" x14ac:dyDescent="0.2"/>
    <row r="14760" x14ac:dyDescent="0.2"/>
    <row r="14761" x14ac:dyDescent="0.2"/>
    <row r="14762" x14ac:dyDescent="0.2"/>
    <row r="14763" x14ac:dyDescent="0.2"/>
    <row r="14764" x14ac:dyDescent="0.2"/>
    <row r="14765" x14ac:dyDescent="0.2"/>
    <row r="14766" x14ac:dyDescent="0.2"/>
    <row r="14767" x14ac:dyDescent="0.2"/>
    <row r="14768" x14ac:dyDescent="0.2"/>
    <row r="14769" x14ac:dyDescent="0.2"/>
    <row r="14770" x14ac:dyDescent="0.2"/>
    <row r="14771" x14ac:dyDescent="0.2"/>
    <row r="14772" x14ac:dyDescent="0.2"/>
    <row r="14773" x14ac:dyDescent="0.2"/>
    <row r="14774" x14ac:dyDescent="0.2"/>
    <row r="14775" x14ac:dyDescent="0.2"/>
    <row r="14776" x14ac:dyDescent="0.2"/>
    <row r="14777" x14ac:dyDescent="0.2"/>
    <row r="14778" x14ac:dyDescent="0.2"/>
    <row r="14779" x14ac:dyDescent="0.2"/>
    <row r="14780" x14ac:dyDescent="0.2"/>
    <row r="14781" x14ac:dyDescent="0.2"/>
    <row r="14782" x14ac:dyDescent="0.2"/>
    <row r="14783" x14ac:dyDescent="0.2"/>
    <row r="14784" x14ac:dyDescent="0.2"/>
    <row r="14785" x14ac:dyDescent="0.2"/>
    <row r="14786" x14ac:dyDescent="0.2"/>
    <row r="14787" x14ac:dyDescent="0.2"/>
    <row r="14788" x14ac:dyDescent="0.2"/>
    <row r="14789" x14ac:dyDescent="0.2"/>
    <row r="14790" x14ac:dyDescent="0.2"/>
    <row r="14791" x14ac:dyDescent="0.2"/>
    <row r="14792" x14ac:dyDescent="0.2"/>
    <row r="14793" x14ac:dyDescent="0.2"/>
    <row r="14794" x14ac:dyDescent="0.2"/>
    <row r="14795" x14ac:dyDescent="0.2"/>
    <row r="14796" x14ac:dyDescent="0.2"/>
    <row r="14797" x14ac:dyDescent="0.2"/>
    <row r="14798" x14ac:dyDescent="0.2"/>
    <row r="14799" x14ac:dyDescent="0.2"/>
    <row r="14800" x14ac:dyDescent="0.2"/>
    <row r="14801" x14ac:dyDescent="0.2"/>
    <row r="14802" x14ac:dyDescent="0.2"/>
    <row r="14803" x14ac:dyDescent="0.2"/>
    <row r="14804" x14ac:dyDescent="0.2"/>
    <row r="14805" x14ac:dyDescent="0.2"/>
    <row r="14806" x14ac:dyDescent="0.2"/>
    <row r="14807" x14ac:dyDescent="0.2"/>
    <row r="14808" x14ac:dyDescent="0.2"/>
    <row r="14809" x14ac:dyDescent="0.2"/>
    <row r="14810" x14ac:dyDescent="0.2"/>
    <row r="14811" x14ac:dyDescent="0.2"/>
    <row r="14812" x14ac:dyDescent="0.2"/>
    <row r="14813" x14ac:dyDescent="0.2"/>
    <row r="14814" x14ac:dyDescent="0.2"/>
    <row r="14815" x14ac:dyDescent="0.2"/>
    <row r="14816" x14ac:dyDescent="0.2"/>
    <row r="14817" x14ac:dyDescent="0.2"/>
    <row r="14818" x14ac:dyDescent="0.2"/>
    <row r="14819" x14ac:dyDescent="0.2"/>
    <row r="14820" x14ac:dyDescent="0.2"/>
    <row r="14821" x14ac:dyDescent="0.2"/>
    <row r="14822" x14ac:dyDescent="0.2"/>
    <row r="14823" x14ac:dyDescent="0.2"/>
    <row r="14824" x14ac:dyDescent="0.2"/>
    <row r="14825" x14ac:dyDescent="0.2"/>
    <row r="14826" x14ac:dyDescent="0.2"/>
    <row r="14827" x14ac:dyDescent="0.2"/>
    <row r="14828" x14ac:dyDescent="0.2"/>
    <row r="14829" x14ac:dyDescent="0.2"/>
    <row r="14830" x14ac:dyDescent="0.2"/>
    <row r="14831" x14ac:dyDescent="0.2"/>
    <row r="14832" x14ac:dyDescent="0.2"/>
    <row r="14833" x14ac:dyDescent="0.2"/>
    <row r="14834" x14ac:dyDescent="0.2"/>
    <row r="14835" x14ac:dyDescent="0.2"/>
    <row r="14836" x14ac:dyDescent="0.2"/>
    <row r="14837" x14ac:dyDescent="0.2"/>
    <row r="14838" x14ac:dyDescent="0.2"/>
    <row r="14839" x14ac:dyDescent="0.2"/>
    <row r="14840" x14ac:dyDescent="0.2"/>
    <row r="14841" x14ac:dyDescent="0.2"/>
    <row r="14842" x14ac:dyDescent="0.2"/>
    <row r="14843" x14ac:dyDescent="0.2"/>
    <row r="14844" x14ac:dyDescent="0.2"/>
    <row r="14845" x14ac:dyDescent="0.2"/>
    <row r="14846" x14ac:dyDescent="0.2"/>
    <row r="14847" x14ac:dyDescent="0.2"/>
    <row r="14848" x14ac:dyDescent="0.2"/>
    <row r="14849" x14ac:dyDescent="0.2"/>
    <row r="14850" x14ac:dyDescent="0.2"/>
    <row r="14851" x14ac:dyDescent="0.2"/>
    <row r="14852" x14ac:dyDescent="0.2"/>
    <row r="14853" x14ac:dyDescent="0.2"/>
    <row r="14854" x14ac:dyDescent="0.2"/>
    <row r="14855" x14ac:dyDescent="0.2"/>
    <row r="14856" x14ac:dyDescent="0.2"/>
    <row r="14857" x14ac:dyDescent="0.2"/>
    <row r="14858" x14ac:dyDescent="0.2"/>
    <row r="14859" x14ac:dyDescent="0.2"/>
    <row r="14860" x14ac:dyDescent="0.2"/>
    <row r="14861" x14ac:dyDescent="0.2"/>
    <row r="14862" x14ac:dyDescent="0.2"/>
    <row r="14863" x14ac:dyDescent="0.2"/>
    <row r="14864" x14ac:dyDescent="0.2"/>
    <row r="14865" x14ac:dyDescent="0.2"/>
    <row r="14866" x14ac:dyDescent="0.2"/>
    <row r="14867" x14ac:dyDescent="0.2"/>
    <row r="14868" x14ac:dyDescent="0.2"/>
    <row r="14869" x14ac:dyDescent="0.2"/>
    <row r="14870" x14ac:dyDescent="0.2"/>
    <row r="14871" x14ac:dyDescent="0.2"/>
    <row r="14872" x14ac:dyDescent="0.2"/>
    <row r="14873" x14ac:dyDescent="0.2"/>
    <row r="14874" x14ac:dyDescent="0.2"/>
    <row r="14875" x14ac:dyDescent="0.2"/>
    <row r="14876" x14ac:dyDescent="0.2"/>
    <row r="14877" x14ac:dyDescent="0.2"/>
    <row r="14878" x14ac:dyDescent="0.2"/>
    <row r="14879" x14ac:dyDescent="0.2"/>
    <row r="14880" x14ac:dyDescent="0.2"/>
    <row r="14881" x14ac:dyDescent="0.2"/>
    <row r="14882" x14ac:dyDescent="0.2"/>
    <row r="14883" x14ac:dyDescent="0.2"/>
    <row r="14884" x14ac:dyDescent="0.2"/>
    <row r="14885" x14ac:dyDescent="0.2"/>
    <row r="14886" x14ac:dyDescent="0.2"/>
    <row r="14887" x14ac:dyDescent="0.2"/>
    <row r="14888" x14ac:dyDescent="0.2"/>
    <row r="14889" x14ac:dyDescent="0.2"/>
    <row r="14890" x14ac:dyDescent="0.2"/>
    <row r="14891" x14ac:dyDescent="0.2"/>
    <row r="14892" x14ac:dyDescent="0.2"/>
    <row r="14893" x14ac:dyDescent="0.2"/>
    <row r="14894" x14ac:dyDescent="0.2"/>
    <row r="14895" x14ac:dyDescent="0.2"/>
    <row r="14896" x14ac:dyDescent="0.2"/>
    <row r="14897" x14ac:dyDescent="0.2"/>
    <row r="14898" x14ac:dyDescent="0.2"/>
    <row r="14899" x14ac:dyDescent="0.2"/>
    <row r="14900" x14ac:dyDescent="0.2"/>
    <row r="14901" x14ac:dyDescent="0.2"/>
    <row r="14902" x14ac:dyDescent="0.2"/>
    <row r="14903" x14ac:dyDescent="0.2"/>
    <row r="14904" x14ac:dyDescent="0.2"/>
    <row r="14905" x14ac:dyDescent="0.2"/>
    <row r="14906" x14ac:dyDescent="0.2"/>
    <row r="14907" x14ac:dyDescent="0.2"/>
    <row r="14908" x14ac:dyDescent="0.2"/>
    <row r="14909" x14ac:dyDescent="0.2"/>
    <row r="14910" x14ac:dyDescent="0.2"/>
    <row r="14911" x14ac:dyDescent="0.2"/>
    <row r="14912" x14ac:dyDescent="0.2"/>
    <row r="14913" x14ac:dyDescent="0.2"/>
    <row r="14914" x14ac:dyDescent="0.2"/>
    <row r="14915" x14ac:dyDescent="0.2"/>
    <row r="14916" x14ac:dyDescent="0.2"/>
    <row r="14917" x14ac:dyDescent="0.2"/>
    <row r="14918" x14ac:dyDescent="0.2"/>
    <row r="14919" x14ac:dyDescent="0.2"/>
    <row r="14920" x14ac:dyDescent="0.2"/>
    <row r="14921" x14ac:dyDescent="0.2"/>
    <row r="14922" x14ac:dyDescent="0.2"/>
    <row r="14923" x14ac:dyDescent="0.2"/>
    <row r="14924" x14ac:dyDescent="0.2"/>
    <row r="14925" x14ac:dyDescent="0.2"/>
    <row r="14926" x14ac:dyDescent="0.2"/>
    <row r="14927" x14ac:dyDescent="0.2"/>
    <row r="14928" x14ac:dyDescent="0.2"/>
    <row r="14929" x14ac:dyDescent="0.2"/>
    <row r="14930" x14ac:dyDescent="0.2"/>
    <row r="14931" x14ac:dyDescent="0.2"/>
    <row r="14932" x14ac:dyDescent="0.2"/>
    <row r="14933" x14ac:dyDescent="0.2"/>
    <row r="14934" x14ac:dyDescent="0.2"/>
    <row r="14935" x14ac:dyDescent="0.2"/>
    <row r="14936" x14ac:dyDescent="0.2"/>
    <row r="14937" x14ac:dyDescent="0.2"/>
    <row r="14938" x14ac:dyDescent="0.2"/>
    <row r="14939" x14ac:dyDescent="0.2"/>
    <row r="14940" x14ac:dyDescent="0.2"/>
    <row r="14941" x14ac:dyDescent="0.2"/>
    <row r="14942" x14ac:dyDescent="0.2"/>
    <row r="14943" x14ac:dyDescent="0.2"/>
    <row r="14944" x14ac:dyDescent="0.2"/>
    <row r="14945" x14ac:dyDescent="0.2"/>
    <row r="14946" x14ac:dyDescent="0.2"/>
    <row r="14947" x14ac:dyDescent="0.2"/>
    <row r="14948" x14ac:dyDescent="0.2"/>
    <row r="14949" x14ac:dyDescent="0.2"/>
    <row r="14950" x14ac:dyDescent="0.2"/>
    <row r="14951" x14ac:dyDescent="0.2"/>
    <row r="14952" x14ac:dyDescent="0.2"/>
    <row r="14953" x14ac:dyDescent="0.2"/>
    <row r="14954" x14ac:dyDescent="0.2"/>
    <row r="14955" x14ac:dyDescent="0.2"/>
    <row r="14956" x14ac:dyDescent="0.2"/>
    <row r="14957" x14ac:dyDescent="0.2"/>
    <row r="14958" x14ac:dyDescent="0.2"/>
    <row r="14959" x14ac:dyDescent="0.2"/>
    <row r="14960" x14ac:dyDescent="0.2"/>
    <row r="14961" x14ac:dyDescent="0.2"/>
    <row r="14962" x14ac:dyDescent="0.2"/>
    <row r="14963" x14ac:dyDescent="0.2"/>
    <row r="14964" x14ac:dyDescent="0.2"/>
    <row r="14965" x14ac:dyDescent="0.2"/>
    <row r="14966" x14ac:dyDescent="0.2"/>
    <row r="14967" x14ac:dyDescent="0.2"/>
    <row r="14968" x14ac:dyDescent="0.2"/>
    <row r="14969" x14ac:dyDescent="0.2"/>
    <row r="14970" x14ac:dyDescent="0.2"/>
    <row r="14971" x14ac:dyDescent="0.2"/>
    <row r="14972" x14ac:dyDescent="0.2"/>
    <row r="14973" x14ac:dyDescent="0.2"/>
    <row r="14974" x14ac:dyDescent="0.2"/>
    <row r="14975" x14ac:dyDescent="0.2"/>
    <row r="14976" x14ac:dyDescent="0.2"/>
    <row r="14977" x14ac:dyDescent="0.2"/>
    <row r="14978" x14ac:dyDescent="0.2"/>
    <row r="14979" x14ac:dyDescent="0.2"/>
    <row r="14980" x14ac:dyDescent="0.2"/>
    <row r="14981" x14ac:dyDescent="0.2"/>
    <row r="14982" x14ac:dyDescent="0.2"/>
    <row r="14983" x14ac:dyDescent="0.2"/>
    <row r="14984" x14ac:dyDescent="0.2"/>
    <row r="14985" x14ac:dyDescent="0.2"/>
    <row r="14986" x14ac:dyDescent="0.2"/>
    <row r="14987" x14ac:dyDescent="0.2"/>
    <row r="14988" x14ac:dyDescent="0.2"/>
    <row r="14989" x14ac:dyDescent="0.2"/>
    <row r="14990" x14ac:dyDescent="0.2"/>
    <row r="14991" x14ac:dyDescent="0.2"/>
    <row r="14992" x14ac:dyDescent="0.2"/>
    <row r="14993" x14ac:dyDescent="0.2"/>
    <row r="14994" x14ac:dyDescent="0.2"/>
    <row r="14995" x14ac:dyDescent="0.2"/>
    <row r="14996" x14ac:dyDescent="0.2"/>
    <row r="14997" x14ac:dyDescent="0.2"/>
    <row r="14998" x14ac:dyDescent="0.2"/>
    <row r="14999" x14ac:dyDescent="0.2"/>
    <row r="15000" x14ac:dyDescent="0.2"/>
    <row r="15001" x14ac:dyDescent="0.2"/>
    <row r="15002" x14ac:dyDescent="0.2"/>
    <row r="15003" x14ac:dyDescent="0.2"/>
    <row r="15004" x14ac:dyDescent="0.2"/>
    <row r="15005" x14ac:dyDescent="0.2"/>
    <row r="15006" x14ac:dyDescent="0.2"/>
    <row r="15007" x14ac:dyDescent="0.2"/>
    <row r="15008" x14ac:dyDescent="0.2"/>
    <row r="15009" x14ac:dyDescent="0.2"/>
    <row r="15010" x14ac:dyDescent="0.2"/>
    <row r="15011" x14ac:dyDescent="0.2"/>
    <row r="15012" x14ac:dyDescent="0.2"/>
    <row r="15013" x14ac:dyDescent="0.2"/>
    <row r="15014" x14ac:dyDescent="0.2"/>
    <row r="15015" x14ac:dyDescent="0.2"/>
    <row r="15016" x14ac:dyDescent="0.2"/>
    <row r="15017" x14ac:dyDescent="0.2"/>
    <row r="15018" x14ac:dyDescent="0.2"/>
    <row r="15019" x14ac:dyDescent="0.2"/>
    <row r="15020" x14ac:dyDescent="0.2"/>
    <row r="15021" x14ac:dyDescent="0.2"/>
    <row r="15022" x14ac:dyDescent="0.2"/>
    <row r="15023" x14ac:dyDescent="0.2"/>
    <row r="15024" x14ac:dyDescent="0.2"/>
    <row r="15025" x14ac:dyDescent="0.2"/>
    <row r="15026" x14ac:dyDescent="0.2"/>
    <row r="15027" x14ac:dyDescent="0.2"/>
    <row r="15028" x14ac:dyDescent="0.2"/>
    <row r="15029" x14ac:dyDescent="0.2"/>
    <row r="15030" x14ac:dyDescent="0.2"/>
    <row r="15031" x14ac:dyDescent="0.2"/>
    <row r="15032" x14ac:dyDescent="0.2"/>
    <row r="15033" x14ac:dyDescent="0.2"/>
    <row r="15034" x14ac:dyDescent="0.2"/>
    <row r="15035" x14ac:dyDescent="0.2"/>
    <row r="15036" x14ac:dyDescent="0.2"/>
    <row r="15037" x14ac:dyDescent="0.2"/>
    <row r="15038" x14ac:dyDescent="0.2"/>
    <row r="15039" x14ac:dyDescent="0.2"/>
    <row r="15040" x14ac:dyDescent="0.2"/>
    <row r="15041" x14ac:dyDescent="0.2"/>
    <row r="15042" x14ac:dyDescent="0.2"/>
    <row r="15043" x14ac:dyDescent="0.2"/>
    <row r="15044" x14ac:dyDescent="0.2"/>
    <row r="15045" x14ac:dyDescent="0.2"/>
    <row r="15046" x14ac:dyDescent="0.2"/>
    <row r="15047" x14ac:dyDescent="0.2"/>
    <row r="15048" x14ac:dyDescent="0.2"/>
    <row r="15049" x14ac:dyDescent="0.2"/>
    <row r="15050" x14ac:dyDescent="0.2"/>
    <row r="15051" x14ac:dyDescent="0.2"/>
    <row r="15052" x14ac:dyDescent="0.2"/>
    <row r="15053" x14ac:dyDescent="0.2"/>
    <row r="15054" x14ac:dyDescent="0.2"/>
    <row r="15055" x14ac:dyDescent="0.2"/>
    <row r="15056" x14ac:dyDescent="0.2"/>
    <row r="15057" x14ac:dyDescent="0.2"/>
    <row r="15058" x14ac:dyDescent="0.2"/>
    <row r="15059" x14ac:dyDescent="0.2"/>
    <row r="15060" x14ac:dyDescent="0.2"/>
    <row r="15061" x14ac:dyDescent="0.2"/>
    <row r="15062" x14ac:dyDescent="0.2"/>
    <row r="15063" x14ac:dyDescent="0.2"/>
    <row r="15064" x14ac:dyDescent="0.2"/>
    <row r="15065" x14ac:dyDescent="0.2"/>
    <row r="15066" x14ac:dyDescent="0.2"/>
    <row r="15067" x14ac:dyDescent="0.2"/>
    <row r="15068" x14ac:dyDescent="0.2"/>
    <row r="15069" x14ac:dyDescent="0.2"/>
    <row r="15070" x14ac:dyDescent="0.2"/>
    <row r="15071" x14ac:dyDescent="0.2"/>
    <row r="15072" x14ac:dyDescent="0.2"/>
    <row r="15073" x14ac:dyDescent="0.2"/>
    <row r="15074" x14ac:dyDescent="0.2"/>
    <row r="15075" x14ac:dyDescent="0.2"/>
    <row r="15076" x14ac:dyDescent="0.2"/>
    <row r="15077" x14ac:dyDescent="0.2"/>
    <row r="15078" x14ac:dyDescent="0.2"/>
    <row r="15079" x14ac:dyDescent="0.2"/>
    <row r="15080" x14ac:dyDescent="0.2"/>
    <row r="15081" x14ac:dyDescent="0.2"/>
    <row r="15082" x14ac:dyDescent="0.2"/>
    <row r="15083" x14ac:dyDescent="0.2"/>
    <row r="15084" x14ac:dyDescent="0.2"/>
    <row r="15085" x14ac:dyDescent="0.2"/>
    <row r="15086" x14ac:dyDescent="0.2"/>
    <row r="15087" x14ac:dyDescent="0.2"/>
    <row r="15088" x14ac:dyDescent="0.2"/>
    <row r="15089" x14ac:dyDescent="0.2"/>
    <row r="15090" x14ac:dyDescent="0.2"/>
    <row r="15091" x14ac:dyDescent="0.2"/>
    <row r="15092" x14ac:dyDescent="0.2"/>
    <row r="15093" x14ac:dyDescent="0.2"/>
    <row r="15094" x14ac:dyDescent="0.2"/>
    <row r="15095" x14ac:dyDescent="0.2"/>
    <row r="15096" x14ac:dyDescent="0.2"/>
    <row r="15097" x14ac:dyDescent="0.2"/>
    <row r="15098" x14ac:dyDescent="0.2"/>
    <row r="15099" x14ac:dyDescent="0.2"/>
    <row r="15100" x14ac:dyDescent="0.2"/>
    <row r="15101" x14ac:dyDescent="0.2"/>
    <row r="15102" x14ac:dyDescent="0.2"/>
    <row r="15103" x14ac:dyDescent="0.2"/>
    <row r="15104" x14ac:dyDescent="0.2"/>
    <row r="15105" x14ac:dyDescent="0.2"/>
    <row r="15106" x14ac:dyDescent="0.2"/>
    <row r="15107" x14ac:dyDescent="0.2"/>
    <row r="15108" x14ac:dyDescent="0.2"/>
    <row r="15109" x14ac:dyDescent="0.2"/>
    <row r="15110" x14ac:dyDescent="0.2"/>
    <row r="15111" x14ac:dyDescent="0.2"/>
    <row r="15112" x14ac:dyDescent="0.2"/>
    <row r="15113" x14ac:dyDescent="0.2"/>
    <row r="15114" x14ac:dyDescent="0.2"/>
    <row r="15115" x14ac:dyDescent="0.2"/>
    <row r="15116" x14ac:dyDescent="0.2"/>
    <row r="15117" x14ac:dyDescent="0.2"/>
    <row r="15118" x14ac:dyDescent="0.2"/>
    <row r="15119" x14ac:dyDescent="0.2"/>
    <row r="15120" x14ac:dyDescent="0.2"/>
    <row r="15121" x14ac:dyDescent="0.2"/>
    <row r="15122" x14ac:dyDescent="0.2"/>
    <row r="15123" x14ac:dyDescent="0.2"/>
    <row r="15124" x14ac:dyDescent="0.2"/>
    <row r="15125" x14ac:dyDescent="0.2"/>
    <row r="15126" x14ac:dyDescent="0.2"/>
    <row r="15127" x14ac:dyDescent="0.2"/>
    <row r="15128" x14ac:dyDescent="0.2"/>
    <row r="15129" x14ac:dyDescent="0.2"/>
    <row r="15130" x14ac:dyDescent="0.2"/>
    <row r="15131" x14ac:dyDescent="0.2"/>
    <row r="15132" x14ac:dyDescent="0.2"/>
    <row r="15133" x14ac:dyDescent="0.2"/>
    <row r="15134" x14ac:dyDescent="0.2"/>
    <row r="15135" x14ac:dyDescent="0.2"/>
    <row r="15136" x14ac:dyDescent="0.2"/>
    <row r="15137" x14ac:dyDescent="0.2"/>
    <row r="15138" x14ac:dyDescent="0.2"/>
    <row r="15139" x14ac:dyDescent="0.2"/>
    <row r="15140" x14ac:dyDescent="0.2"/>
    <row r="15141" x14ac:dyDescent="0.2"/>
    <row r="15142" x14ac:dyDescent="0.2"/>
    <row r="15143" x14ac:dyDescent="0.2"/>
    <row r="15144" x14ac:dyDescent="0.2"/>
    <row r="15145" x14ac:dyDescent="0.2"/>
    <row r="15146" x14ac:dyDescent="0.2"/>
    <row r="15147" x14ac:dyDescent="0.2"/>
    <row r="15148" x14ac:dyDescent="0.2"/>
    <row r="15149" x14ac:dyDescent="0.2"/>
    <row r="15150" x14ac:dyDescent="0.2"/>
    <row r="15151" x14ac:dyDescent="0.2"/>
    <row r="15152" x14ac:dyDescent="0.2"/>
    <row r="15153" x14ac:dyDescent="0.2"/>
    <row r="15154" x14ac:dyDescent="0.2"/>
    <row r="15155" x14ac:dyDescent="0.2"/>
    <row r="15156" x14ac:dyDescent="0.2"/>
    <row r="15157" x14ac:dyDescent="0.2"/>
    <row r="15158" x14ac:dyDescent="0.2"/>
    <row r="15159" x14ac:dyDescent="0.2"/>
    <row r="15160" x14ac:dyDescent="0.2"/>
    <row r="15161" x14ac:dyDescent="0.2"/>
    <row r="15162" x14ac:dyDescent="0.2"/>
    <row r="15163" x14ac:dyDescent="0.2"/>
    <row r="15164" x14ac:dyDescent="0.2"/>
    <row r="15165" x14ac:dyDescent="0.2"/>
    <row r="15166" x14ac:dyDescent="0.2"/>
    <row r="15167" x14ac:dyDescent="0.2"/>
    <row r="15168" x14ac:dyDescent="0.2"/>
    <row r="15169" x14ac:dyDescent="0.2"/>
    <row r="15170" x14ac:dyDescent="0.2"/>
    <row r="15171" x14ac:dyDescent="0.2"/>
    <row r="15172" x14ac:dyDescent="0.2"/>
    <row r="15173" x14ac:dyDescent="0.2"/>
    <row r="15174" x14ac:dyDescent="0.2"/>
    <row r="15175" x14ac:dyDescent="0.2"/>
    <row r="15176" x14ac:dyDescent="0.2"/>
    <row r="15177" x14ac:dyDescent="0.2"/>
    <row r="15178" x14ac:dyDescent="0.2"/>
    <row r="15179" x14ac:dyDescent="0.2"/>
    <row r="15180" x14ac:dyDescent="0.2"/>
    <row r="15181" x14ac:dyDescent="0.2"/>
    <row r="15182" x14ac:dyDescent="0.2"/>
    <row r="15183" x14ac:dyDescent="0.2"/>
    <row r="15184" x14ac:dyDescent="0.2"/>
    <row r="15185" x14ac:dyDescent="0.2"/>
    <row r="15186" x14ac:dyDescent="0.2"/>
    <row r="15187" x14ac:dyDescent="0.2"/>
    <row r="15188" x14ac:dyDescent="0.2"/>
    <row r="15189" x14ac:dyDescent="0.2"/>
    <row r="15190" x14ac:dyDescent="0.2"/>
    <row r="15191" x14ac:dyDescent="0.2"/>
    <row r="15192" x14ac:dyDescent="0.2"/>
    <row r="15193" x14ac:dyDescent="0.2"/>
    <row r="15194" x14ac:dyDescent="0.2"/>
    <row r="15195" x14ac:dyDescent="0.2"/>
    <row r="15196" x14ac:dyDescent="0.2"/>
    <row r="15197" x14ac:dyDescent="0.2"/>
    <row r="15198" x14ac:dyDescent="0.2"/>
    <row r="15199" x14ac:dyDescent="0.2"/>
    <row r="15200" x14ac:dyDescent="0.2"/>
    <row r="15201" x14ac:dyDescent="0.2"/>
    <row r="15202" x14ac:dyDescent="0.2"/>
    <row r="15203" x14ac:dyDescent="0.2"/>
    <row r="15204" x14ac:dyDescent="0.2"/>
    <row r="15205" x14ac:dyDescent="0.2"/>
    <row r="15206" x14ac:dyDescent="0.2"/>
    <row r="15207" x14ac:dyDescent="0.2"/>
    <row r="15208" x14ac:dyDescent="0.2"/>
    <row r="15209" x14ac:dyDescent="0.2"/>
    <row r="15210" x14ac:dyDescent="0.2"/>
    <row r="15211" x14ac:dyDescent="0.2"/>
    <row r="15212" x14ac:dyDescent="0.2"/>
    <row r="15213" x14ac:dyDescent="0.2"/>
    <row r="15214" x14ac:dyDescent="0.2"/>
    <row r="15215" x14ac:dyDescent="0.2"/>
    <row r="15216" x14ac:dyDescent="0.2"/>
    <row r="15217" x14ac:dyDescent="0.2"/>
    <row r="15218" x14ac:dyDescent="0.2"/>
    <row r="15219" x14ac:dyDescent="0.2"/>
    <row r="15220" x14ac:dyDescent="0.2"/>
    <row r="15221" x14ac:dyDescent="0.2"/>
    <row r="15222" x14ac:dyDescent="0.2"/>
    <row r="15223" x14ac:dyDescent="0.2"/>
    <row r="15224" x14ac:dyDescent="0.2"/>
    <row r="15225" x14ac:dyDescent="0.2"/>
    <row r="15226" x14ac:dyDescent="0.2"/>
    <row r="15227" x14ac:dyDescent="0.2"/>
    <row r="15228" x14ac:dyDescent="0.2"/>
    <row r="15229" x14ac:dyDescent="0.2"/>
    <row r="15230" x14ac:dyDescent="0.2"/>
    <row r="15231" x14ac:dyDescent="0.2"/>
    <row r="15232" x14ac:dyDescent="0.2"/>
    <row r="15233" x14ac:dyDescent="0.2"/>
    <row r="15234" x14ac:dyDescent="0.2"/>
    <row r="15235" x14ac:dyDescent="0.2"/>
    <row r="15236" x14ac:dyDescent="0.2"/>
    <row r="15237" x14ac:dyDescent="0.2"/>
    <row r="15238" x14ac:dyDescent="0.2"/>
    <row r="15239" x14ac:dyDescent="0.2"/>
    <row r="15240" x14ac:dyDescent="0.2"/>
    <row r="15241" x14ac:dyDescent="0.2"/>
    <row r="15242" x14ac:dyDescent="0.2"/>
    <row r="15243" x14ac:dyDescent="0.2"/>
    <row r="15244" x14ac:dyDescent="0.2"/>
    <row r="15245" x14ac:dyDescent="0.2"/>
    <row r="15246" x14ac:dyDescent="0.2"/>
    <row r="15247" x14ac:dyDescent="0.2"/>
    <row r="15248" x14ac:dyDescent="0.2"/>
    <row r="15249" x14ac:dyDescent="0.2"/>
    <row r="15250" x14ac:dyDescent="0.2"/>
    <row r="15251" x14ac:dyDescent="0.2"/>
    <row r="15252" x14ac:dyDescent="0.2"/>
    <row r="15253" x14ac:dyDescent="0.2"/>
    <row r="15254" x14ac:dyDescent="0.2"/>
    <row r="15255" x14ac:dyDescent="0.2"/>
    <row r="15256" x14ac:dyDescent="0.2"/>
    <row r="15257" x14ac:dyDescent="0.2"/>
    <row r="15258" x14ac:dyDescent="0.2"/>
    <row r="15259" x14ac:dyDescent="0.2"/>
    <row r="15260" x14ac:dyDescent="0.2"/>
    <row r="15261" x14ac:dyDescent="0.2"/>
    <row r="15262" x14ac:dyDescent="0.2"/>
    <row r="15263" x14ac:dyDescent="0.2"/>
    <row r="15264" x14ac:dyDescent="0.2"/>
    <row r="15265" x14ac:dyDescent="0.2"/>
    <row r="15266" x14ac:dyDescent="0.2"/>
    <row r="15267" x14ac:dyDescent="0.2"/>
    <row r="15268" x14ac:dyDescent="0.2"/>
    <row r="15269" x14ac:dyDescent="0.2"/>
    <row r="15270" x14ac:dyDescent="0.2"/>
    <row r="15271" x14ac:dyDescent="0.2"/>
    <row r="15272" x14ac:dyDescent="0.2"/>
    <row r="15273" x14ac:dyDescent="0.2"/>
    <row r="15274" x14ac:dyDescent="0.2"/>
    <row r="15275" x14ac:dyDescent="0.2"/>
    <row r="15276" x14ac:dyDescent="0.2"/>
    <row r="15277" x14ac:dyDescent="0.2"/>
    <row r="15278" x14ac:dyDescent="0.2"/>
    <row r="15279" x14ac:dyDescent="0.2"/>
    <row r="15280" x14ac:dyDescent="0.2"/>
    <row r="15281" x14ac:dyDescent="0.2"/>
    <row r="15282" x14ac:dyDescent="0.2"/>
    <row r="15283" x14ac:dyDescent="0.2"/>
    <row r="15284" x14ac:dyDescent="0.2"/>
    <row r="15285" x14ac:dyDescent="0.2"/>
    <row r="15286" x14ac:dyDescent="0.2"/>
    <row r="15287" x14ac:dyDescent="0.2"/>
    <row r="15288" x14ac:dyDescent="0.2"/>
    <row r="15289" x14ac:dyDescent="0.2"/>
    <row r="15290" x14ac:dyDescent="0.2"/>
    <row r="15291" x14ac:dyDescent="0.2"/>
    <row r="15292" x14ac:dyDescent="0.2"/>
    <row r="15293" x14ac:dyDescent="0.2"/>
    <row r="15294" x14ac:dyDescent="0.2"/>
    <row r="15295" x14ac:dyDescent="0.2"/>
    <row r="15296" x14ac:dyDescent="0.2"/>
    <row r="15297" x14ac:dyDescent="0.2"/>
    <row r="15298" x14ac:dyDescent="0.2"/>
    <row r="15299" x14ac:dyDescent="0.2"/>
    <row r="15300" x14ac:dyDescent="0.2"/>
    <row r="15301" x14ac:dyDescent="0.2"/>
    <row r="15302" x14ac:dyDescent="0.2"/>
    <row r="15303" x14ac:dyDescent="0.2"/>
    <row r="15304" x14ac:dyDescent="0.2"/>
    <row r="15305" x14ac:dyDescent="0.2"/>
    <row r="15306" x14ac:dyDescent="0.2"/>
    <row r="15307" x14ac:dyDescent="0.2"/>
    <row r="15308" x14ac:dyDescent="0.2"/>
    <row r="15309" x14ac:dyDescent="0.2"/>
    <row r="15310" x14ac:dyDescent="0.2"/>
    <row r="15311" x14ac:dyDescent="0.2"/>
    <row r="15312" x14ac:dyDescent="0.2"/>
    <row r="15313" x14ac:dyDescent="0.2"/>
    <row r="15314" x14ac:dyDescent="0.2"/>
    <row r="15315" x14ac:dyDescent="0.2"/>
    <row r="15316" x14ac:dyDescent="0.2"/>
    <row r="15317" x14ac:dyDescent="0.2"/>
    <row r="15318" x14ac:dyDescent="0.2"/>
    <row r="15319" x14ac:dyDescent="0.2"/>
    <row r="15320" x14ac:dyDescent="0.2"/>
    <row r="15321" x14ac:dyDescent="0.2"/>
    <row r="15322" x14ac:dyDescent="0.2"/>
    <row r="15323" x14ac:dyDescent="0.2"/>
    <row r="15324" x14ac:dyDescent="0.2"/>
    <row r="15325" x14ac:dyDescent="0.2"/>
    <row r="15326" x14ac:dyDescent="0.2"/>
    <row r="15327" x14ac:dyDescent="0.2"/>
    <row r="15328" x14ac:dyDescent="0.2"/>
    <row r="15329" x14ac:dyDescent="0.2"/>
    <row r="15330" x14ac:dyDescent="0.2"/>
    <row r="15331" x14ac:dyDescent="0.2"/>
    <row r="15332" x14ac:dyDescent="0.2"/>
    <row r="15333" x14ac:dyDescent="0.2"/>
    <row r="15334" x14ac:dyDescent="0.2"/>
    <row r="15335" x14ac:dyDescent="0.2"/>
    <row r="15336" x14ac:dyDescent="0.2"/>
    <row r="15337" x14ac:dyDescent="0.2"/>
    <row r="15338" x14ac:dyDescent="0.2"/>
    <row r="15339" x14ac:dyDescent="0.2"/>
    <row r="15340" x14ac:dyDescent="0.2"/>
    <row r="15341" x14ac:dyDescent="0.2"/>
    <row r="15342" x14ac:dyDescent="0.2"/>
    <row r="15343" x14ac:dyDescent="0.2"/>
    <row r="15344" x14ac:dyDescent="0.2"/>
    <row r="15345" x14ac:dyDescent="0.2"/>
    <row r="15346" x14ac:dyDescent="0.2"/>
    <row r="15347" x14ac:dyDescent="0.2"/>
    <row r="15348" x14ac:dyDescent="0.2"/>
    <row r="15349" x14ac:dyDescent="0.2"/>
    <row r="15350" x14ac:dyDescent="0.2"/>
    <row r="15351" x14ac:dyDescent="0.2"/>
    <row r="15352" x14ac:dyDescent="0.2"/>
    <row r="15353" x14ac:dyDescent="0.2"/>
    <row r="15354" x14ac:dyDescent="0.2"/>
    <row r="15355" x14ac:dyDescent="0.2"/>
    <row r="15356" x14ac:dyDescent="0.2"/>
    <row r="15357" x14ac:dyDescent="0.2"/>
    <row r="15358" x14ac:dyDescent="0.2"/>
    <row r="15359" x14ac:dyDescent="0.2"/>
    <row r="15360" x14ac:dyDescent="0.2"/>
    <row r="15361" x14ac:dyDescent="0.2"/>
    <row r="15362" x14ac:dyDescent="0.2"/>
    <row r="15363" x14ac:dyDescent="0.2"/>
    <row r="15364" x14ac:dyDescent="0.2"/>
    <row r="15365" x14ac:dyDescent="0.2"/>
    <row r="15366" x14ac:dyDescent="0.2"/>
    <row r="15367" x14ac:dyDescent="0.2"/>
    <row r="15368" x14ac:dyDescent="0.2"/>
    <row r="15369" x14ac:dyDescent="0.2"/>
    <row r="15370" x14ac:dyDescent="0.2"/>
    <row r="15371" x14ac:dyDescent="0.2"/>
    <row r="15372" x14ac:dyDescent="0.2"/>
    <row r="15373" x14ac:dyDescent="0.2"/>
    <row r="15374" x14ac:dyDescent="0.2"/>
    <row r="15375" x14ac:dyDescent="0.2"/>
    <row r="15376" x14ac:dyDescent="0.2"/>
    <row r="15377" x14ac:dyDescent="0.2"/>
    <row r="15378" x14ac:dyDescent="0.2"/>
    <row r="15379" x14ac:dyDescent="0.2"/>
    <row r="15380" x14ac:dyDescent="0.2"/>
    <row r="15381" x14ac:dyDescent="0.2"/>
    <row r="15382" x14ac:dyDescent="0.2"/>
    <row r="15383" x14ac:dyDescent="0.2"/>
    <row r="15384" x14ac:dyDescent="0.2"/>
    <row r="15385" x14ac:dyDescent="0.2"/>
    <row r="15386" x14ac:dyDescent="0.2"/>
    <row r="15387" x14ac:dyDescent="0.2"/>
    <row r="15388" x14ac:dyDescent="0.2"/>
    <row r="15389" x14ac:dyDescent="0.2"/>
    <row r="15390" x14ac:dyDescent="0.2"/>
    <row r="15391" x14ac:dyDescent="0.2"/>
    <row r="15392" x14ac:dyDescent="0.2"/>
    <row r="15393" x14ac:dyDescent="0.2"/>
    <row r="15394" x14ac:dyDescent="0.2"/>
    <row r="15395" x14ac:dyDescent="0.2"/>
    <row r="15396" x14ac:dyDescent="0.2"/>
    <row r="15397" x14ac:dyDescent="0.2"/>
    <row r="15398" x14ac:dyDescent="0.2"/>
    <row r="15399" x14ac:dyDescent="0.2"/>
    <row r="15400" x14ac:dyDescent="0.2"/>
    <row r="15401" x14ac:dyDescent="0.2"/>
    <row r="15402" x14ac:dyDescent="0.2"/>
    <row r="15403" x14ac:dyDescent="0.2"/>
    <row r="15404" x14ac:dyDescent="0.2"/>
    <row r="15405" x14ac:dyDescent="0.2"/>
    <row r="15406" x14ac:dyDescent="0.2"/>
    <row r="15407" x14ac:dyDescent="0.2"/>
    <row r="15408" x14ac:dyDescent="0.2"/>
    <row r="15409" x14ac:dyDescent="0.2"/>
    <row r="15410" x14ac:dyDescent="0.2"/>
    <row r="15411" x14ac:dyDescent="0.2"/>
    <row r="15412" x14ac:dyDescent="0.2"/>
    <row r="15413" x14ac:dyDescent="0.2"/>
    <row r="15414" x14ac:dyDescent="0.2"/>
    <row r="15415" x14ac:dyDescent="0.2"/>
    <row r="15416" x14ac:dyDescent="0.2"/>
    <row r="15417" x14ac:dyDescent="0.2"/>
    <row r="15418" x14ac:dyDescent="0.2"/>
    <row r="15419" x14ac:dyDescent="0.2"/>
    <row r="15420" x14ac:dyDescent="0.2"/>
    <row r="15421" x14ac:dyDescent="0.2"/>
    <row r="15422" x14ac:dyDescent="0.2"/>
    <row r="15423" x14ac:dyDescent="0.2"/>
    <row r="15424" x14ac:dyDescent="0.2"/>
    <row r="15425" x14ac:dyDescent="0.2"/>
    <row r="15426" x14ac:dyDescent="0.2"/>
    <row r="15427" x14ac:dyDescent="0.2"/>
    <row r="15428" x14ac:dyDescent="0.2"/>
    <row r="15429" x14ac:dyDescent="0.2"/>
    <row r="15430" x14ac:dyDescent="0.2"/>
    <row r="15431" x14ac:dyDescent="0.2"/>
    <row r="15432" x14ac:dyDescent="0.2"/>
    <row r="15433" x14ac:dyDescent="0.2"/>
    <row r="15434" x14ac:dyDescent="0.2"/>
    <row r="15435" x14ac:dyDescent="0.2"/>
    <row r="15436" x14ac:dyDescent="0.2"/>
    <row r="15437" x14ac:dyDescent="0.2"/>
    <row r="15438" x14ac:dyDescent="0.2"/>
    <row r="15439" x14ac:dyDescent="0.2"/>
    <row r="15440" x14ac:dyDescent="0.2"/>
    <row r="15441" x14ac:dyDescent="0.2"/>
    <row r="15442" x14ac:dyDescent="0.2"/>
    <row r="15443" x14ac:dyDescent="0.2"/>
    <row r="15444" x14ac:dyDescent="0.2"/>
    <row r="15445" x14ac:dyDescent="0.2"/>
    <row r="15446" x14ac:dyDescent="0.2"/>
    <row r="15447" x14ac:dyDescent="0.2"/>
    <row r="15448" x14ac:dyDescent="0.2"/>
    <row r="15449" x14ac:dyDescent="0.2"/>
    <row r="15450" x14ac:dyDescent="0.2"/>
    <row r="15451" x14ac:dyDescent="0.2"/>
    <row r="15452" x14ac:dyDescent="0.2"/>
    <row r="15453" x14ac:dyDescent="0.2"/>
    <row r="15454" x14ac:dyDescent="0.2"/>
    <row r="15455" x14ac:dyDescent="0.2"/>
    <row r="15456" x14ac:dyDescent="0.2"/>
    <row r="15457" x14ac:dyDescent="0.2"/>
    <row r="15458" x14ac:dyDescent="0.2"/>
    <row r="15459" x14ac:dyDescent="0.2"/>
    <row r="15460" x14ac:dyDescent="0.2"/>
    <row r="15461" x14ac:dyDescent="0.2"/>
    <row r="15462" x14ac:dyDescent="0.2"/>
    <row r="15463" x14ac:dyDescent="0.2"/>
    <row r="15464" x14ac:dyDescent="0.2"/>
    <row r="15465" x14ac:dyDescent="0.2"/>
    <row r="15466" x14ac:dyDescent="0.2"/>
    <row r="15467" x14ac:dyDescent="0.2"/>
    <row r="15468" x14ac:dyDescent="0.2"/>
    <row r="15469" x14ac:dyDescent="0.2"/>
    <row r="15470" x14ac:dyDescent="0.2"/>
    <row r="15471" x14ac:dyDescent="0.2"/>
    <row r="15472" x14ac:dyDescent="0.2"/>
    <row r="15473" x14ac:dyDescent="0.2"/>
    <row r="15474" x14ac:dyDescent="0.2"/>
    <row r="15475" x14ac:dyDescent="0.2"/>
    <row r="15476" x14ac:dyDescent="0.2"/>
    <row r="15477" x14ac:dyDescent="0.2"/>
    <row r="15478" x14ac:dyDescent="0.2"/>
    <row r="15479" x14ac:dyDescent="0.2"/>
    <row r="15480" x14ac:dyDescent="0.2"/>
    <row r="15481" x14ac:dyDescent="0.2"/>
    <row r="15482" x14ac:dyDescent="0.2"/>
    <row r="15483" x14ac:dyDescent="0.2"/>
    <row r="15484" x14ac:dyDescent="0.2"/>
    <row r="15485" x14ac:dyDescent="0.2"/>
    <row r="15486" x14ac:dyDescent="0.2"/>
    <row r="15487" x14ac:dyDescent="0.2"/>
    <row r="15488" x14ac:dyDescent="0.2"/>
    <row r="15489" x14ac:dyDescent="0.2"/>
    <row r="15490" x14ac:dyDescent="0.2"/>
    <row r="15491" x14ac:dyDescent="0.2"/>
    <row r="15492" x14ac:dyDescent="0.2"/>
    <row r="15493" x14ac:dyDescent="0.2"/>
    <row r="15494" x14ac:dyDescent="0.2"/>
    <row r="15495" x14ac:dyDescent="0.2"/>
    <row r="15496" x14ac:dyDescent="0.2"/>
    <row r="15497" x14ac:dyDescent="0.2"/>
    <row r="15498" x14ac:dyDescent="0.2"/>
    <row r="15499" x14ac:dyDescent="0.2"/>
    <row r="15500" x14ac:dyDescent="0.2"/>
    <row r="15501" x14ac:dyDescent="0.2"/>
    <row r="15502" x14ac:dyDescent="0.2"/>
    <row r="15503" x14ac:dyDescent="0.2"/>
    <row r="15504" x14ac:dyDescent="0.2"/>
    <row r="15505" x14ac:dyDescent="0.2"/>
    <row r="15506" x14ac:dyDescent="0.2"/>
    <row r="15507" x14ac:dyDescent="0.2"/>
    <row r="15508" x14ac:dyDescent="0.2"/>
    <row r="15509" x14ac:dyDescent="0.2"/>
    <row r="15510" x14ac:dyDescent="0.2"/>
    <row r="15511" x14ac:dyDescent="0.2"/>
    <row r="15512" x14ac:dyDescent="0.2"/>
    <row r="15513" x14ac:dyDescent="0.2"/>
    <row r="15514" x14ac:dyDescent="0.2"/>
    <row r="15515" x14ac:dyDescent="0.2"/>
    <row r="15516" x14ac:dyDescent="0.2"/>
    <row r="15517" x14ac:dyDescent="0.2"/>
    <row r="15518" x14ac:dyDescent="0.2"/>
    <row r="15519" x14ac:dyDescent="0.2"/>
    <row r="15520" x14ac:dyDescent="0.2"/>
    <row r="15521" x14ac:dyDescent="0.2"/>
    <row r="15522" x14ac:dyDescent="0.2"/>
    <row r="15523" x14ac:dyDescent="0.2"/>
    <row r="15524" x14ac:dyDescent="0.2"/>
    <row r="15525" x14ac:dyDescent="0.2"/>
    <row r="15526" x14ac:dyDescent="0.2"/>
    <row r="15527" x14ac:dyDescent="0.2"/>
    <row r="15528" x14ac:dyDescent="0.2"/>
    <row r="15529" x14ac:dyDescent="0.2"/>
    <row r="15530" x14ac:dyDescent="0.2"/>
    <row r="15531" x14ac:dyDescent="0.2"/>
    <row r="15532" x14ac:dyDescent="0.2"/>
    <row r="15533" x14ac:dyDescent="0.2"/>
    <row r="15534" x14ac:dyDescent="0.2"/>
    <row r="15535" x14ac:dyDescent="0.2"/>
    <row r="15536" x14ac:dyDescent="0.2"/>
    <row r="15537" x14ac:dyDescent="0.2"/>
    <row r="15538" x14ac:dyDescent="0.2"/>
    <row r="15539" x14ac:dyDescent="0.2"/>
    <row r="15540" x14ac:dyDescent="0.2"/>
    <row r="15541" x14ac:dyDescent="0.2"/>
    <row r="15542" x14ac:dyDescent="0.2"/>
    <row r="15543" x14ac:dyDescent="0.2"/>
    <row r="15544" x14ac:dyDescent="0.2"/>
    <row r="15545" x14ac:dyDescent="0.2"/>
    <row r="15546" x14ac:dyDescent="0.2"/>
    <row r="15547" x14ac:dyDescent="0.2"/>
    <row r="15548" x14ac:dyDescent="0.2"/>
    <row r="15549" x14ac:dyDescent="0.2"/>
    <row r="15550" x14ac:dyDescent="0.2"/>
    <row r="15551" x14ac:dyDescent="0.2"/>
    <row r="15552" x14ac:dyDescent="0.2"/>
    <row r="15553" x14ac:dyDescent="0.2"/>
    <row r="15554" x14ac:dyDescent="0.2"/>
    <row r="15555" x14ac:dyDescent="0.2"/>
    <row r="15556" x14ac:dyDescent="0.2"/>
    <row r="15557" x14ac:dyDescent="0.2"/>
    <row r="15558" x14ac:dyDescent="0.2"/>
    <row r="15559" x14ac:dyDescent="0.2"/>
    <row r="15560" x14ac:dyDescent="0.2"/>
    <row r="15561" x14ac:dyDescent="0.2"/>
    <row r="15562" x14ac:dyDescent="0.2"/>
    <row r="15563" x14ac:dyDescent="0.2"/>
    <row r="15564" x14ac:dyDescent="0.2"/>
    <row r="15565" x14ac:dyDescent="0.2"/>
    <row r="15566" x14ac:dyDescent="0.2"/>
    <row r="15567" x14ac:dyDescent="0.2"/>
    <row r="15568" x14ac:dyDescent="0.2"/>
    <row r="15569" x14ac:dyDescent="0.2"/>
    <row r="15570" x14ac:dyDescent="0.2"/>
    <row r="15571" x14ac:dyDescent="0.2"/>
    <row r="15572" x14ac:dyDescent="0.2"/>
    <row r="15573" x14ac:dyDescent="0.2"/>
    <row r="15574" x14ac:dyDescent="0.2"/>
    <row r="15575" x14ac:dyDescent="0.2"/>
    <row r="15576" x14ac:dyDescent="0.2"/>
    <row r="15577" x14ac:dyDescent="0.2"/>
    <row r="15578" x14ac:dyDescent="0.2"/>
    <row r="15579" x14ac:dyDescent="0.2"/>
    <row r="15580" x14ac:dyDescent="0.2"/>
    <row r="15581" x14ac:dyDescent="0.2"/>
    <row r="15582" x14ac:dyDescent="0.2"/>
    <row r="15583" x14ac:dyDescent="0.2"/>
    <row r="15584" x14ac:dyDescent="0.2"/>
    <row r="15585" x14ac:dyDescent="0.2"/>
    <row r="15586" x14ac:dyDescent="0.2"/>
    <row r="15587" x14ac:dyDescent="0.2"/>
    <row r="15588" x14ac:dyDescent="0.2"/>
    <row r="15589" x14ac:dyDescent="0.2"/>
    <row r="15590" x14ac:dyDescent="0.2"/>
    <row r="15591" x14ac:dyDescent="0.2"/>
    <row r="15592" x14ac:dyDescent="0.2"/>
    <row r="15593" x14ac:dyDescent="0.2"/>
    <row r="15594" x14ac:dyDescent="0.2"/>
    <row r="15595" x14ac:dyDescent="0.2"/>
    <row r="15596" x14ac:dyDescent="0.2"/>
    <row r="15597" x14ac:dyDescent="0.2"/>
    <row r="15598" x14ac:dyDescent="0.2"/>
    <row r="15599" x14ac:dyDescent="0.2"/>
    <row r="15600" x14ac:dyDescent="0.2"/>
    <row r="15601" x14ac:dyDescent="0.2"/>
    <row r="15602" x14ac:dyDescent="0.2"/>
    <row r="15603" x14ac:dyDescent="0.2"/>
    <row r="15604" x14ac:dyDescent="0.2"/>
    <row r="15605" x14ac:dyDescent="0.2"/>
    <row r="15606" x14ac:dyDescent="0.2"/>
    <row r="15607" x14ac:dyDescent="0.2"/>
    <row r="15608" x14ac:dyDescent="0.2"/>
    <row r="15609" x14ac:dyDescent="0.2"/>
    <row r="15610" x14ac:dyDescent="0.2"/>
    <row r="15611" x14ac:dyDescent="0.2"/>
    <row r="15612" x14ac:dyDescent="0.2"/>
    <row r="15613" x14ac:dyDescent="0.2"/>
    <row r="15614" x14ac:dyDescent="0.2"/>
    <row r="15615" x14ac:dyDescent="0.2"/>
    <row r="15616" x14ac:dyDescent="0.2"/>
    <row r="15617" x14ac:dyDescent="0.2"/>
    <row r="15618" x14ac:dyDescent="0.2"/>
    <row r="15619" x14ac:dyDescent="0.2"/>
    <row r="15620" x14ac:dyDescent="0.2"/>
    <row r="15621" x14ac:dyDescent="0.2"/>
    <row r="15622" x14ac:dyDescent="0.2"/>
    <row r="15623" x14ac:dyDescent="0.2"/>
    <row r="15624" x14ac:dyDescent="0.2"/>
    <row r="15625" x14ac:dyDescent="0.2"/>
    <row r="15626" x14ac:dyDescent="0.2"/>
    <row r="15627" x14ac:dyDescent="0.2"/>
    <row r="15628" x14ac:dyDescent="0.2"/>
    <row r="15629" x14ac:dyDescent="0.2"/>
    <row r="15630" x14ac:dyDescent="0.2"/>
    <row r="15631" x14ac:dyDescent="0.2"/>
    <row r="15632" x14ac:dyDescent="0.2"/>
    <row r="15633" x14ac:dyDescent="0.2"/>
    <row r="15634" x14ac:dyDescent="0.2"/>
    <row r="15635" x14ac:dyDescent="0.2"/>
    <row r="15636" x14ac:dyDescent="0.2"/>
    <row r="15637" x14ac:dyDescent="0.2"/>
    <row r="15638" x14ac:dyDescent="0.2"/>
    <row r="15639" x14ac:dyDescent="0.2"/>
    <row r="15640" x14ac:dyDescent="0.2"/>
    <row r="15641" x14ac:dyDescent="0.2"/>
    <row r="15642" x14ac:dyDescent="0.2"/>
    <row r="15643" x14ac:dyDescent="0.2"/>
    <row r="15644" x14ac:dyDescent="0.2"/>
    <row r="15645" x14ac:dyDescent="0.2"/>
    <row r="15646" x14ac:dyDescent="0.2"/>
    <row r="15647" x14ac:dyDescent="0.2"/>
    <row r="15648" x14ac:dyDescent="0.2"/>
    <row r="15649" x14ac:dyDescent="0.2"/>
    <row r="15650" x14ac:dyDescent="0.2"/>
    <row r="15651" x14ac:dyDescent="0.2"/>
    <row r="15652" x14ac:dyDescent="0.2"/>
    <row r="15653" x14ac:dyDescent="0.2"/>
    <row r="15654" x14ac:dyDescent="0.2"/>
    <row r="15655" x14ac:dyDescent="0.2"/>
    <row r="15656" x14ac:dyDescent="0.2"/>
    <row r="15657" x14ac:dyDescent="0.2"/>
    <row r="15658" x14ac:dyDescent="0.2"/>
    <row r="15659" x14ac:dyDescent="0.2"/>
    <row r="15660" x14ac:dyDescent="0.2"/>
    <row r="15661" x14ac:dyDescent="0.2"/>
    <row r="15662" x14ac:dyDescent="0.2"/>
    <row r="15663" x14ac:dyDescent="0.2"/>
    <row r="15664" x14ac:dyDescent="0.2"/>
    <row r="15665" x14ac:dyDescent="0.2"/>
    <row r="15666" x14ac:dyDescent="0.2"/>
    <row r="15667" x14ac:dyDescent="0.2"/>
    <row r="15668" x14ac:dyDescent="0.2"/>
    <row r="15669" x14ac:dyDescent="0.2"/>
    <row r="15670" x14ac:dyDescent="0.2"/>
    <row r="15671" x14ac:dyDescent="0.2"/>
    <row r="15672" x14ac:dyDescent="0.2"/>
    <row r="15673" x14ac:dyDescent="0.2"/>
    <row r="15674" x14ac:dyDescent="0.2"/>
    <row r="15675" x14ac:dyDescent="0.2"/>
    <row r="15676" x14ac:dyDescent="0.2"/>
    <row r="15677" x14ac:dyDescent="0.2"/>
    <row r="15678" x14ac:dyDescent="0.2"/>
    <row r="15679" x14ac:dyDescent="0.2"/>
    <row r="15680" x14ac:dyDescent="0.2"/>
    <row r="15681" x14ac:dyDescent="0.2"/>
    <row r="15682" x14ac:dyDescent="0.2"/>
    <row r="15683" x14ac:dyDescent="0.2"/>
    <row r="15684" x14ac:dyDescent="0.2"/>
    <row r="15685" x14ac:dyDescent="0.2"/>
    <row r="15686" x14ac:dyDescent="0.2"/>
    <row r="15687" x14ac:dyDescent="0.2"/>
    <row r="15688" x14ac:dyDescent="0.2"/>
    <row r="15689" x14ac:dyDescent="0.2"/>
    <row r="15690" x14ac:dyDescent="0.2"/>
    <row r="15691" x14ac:dyDescent="0.2"/>
    <row r="15692" x14ac:dyDescent="0.2"/>
    <row r="15693" x14ac:dyDescent="0.2"/>
    <row r="15694" x14ac:dyDescent="0.2"/>
    <row r="15695" x14ac:dyDescent="0.2"/>
    <row r="15696" x14ac:dyDescent="0.2"/>
    <row r="15697" x14ac:dyDescent="0.2"/>
    <row r="15698" x14ac:dyDescent="0.2"/>
    <row r="15699" x14ac:dyDescent="0.2"/>
    <row r="15700" x14ac:dyDescent="0.2"/>
    <row r="15701" x14ac:dyDescent="0.2"/>
    <row r="15702" x14ac:dyDescent="0.2"/>
    <row r="15703" x14ac:dyDescent="0.2"/>
    <row r="15704" x14ac:dyDescent="0.2"/>
    <row r="15705" x14ac:dyDescent="0.2"/>
    <row r="15706" x14ac:dyDescent="0.2"/>
    <row r="15707" x14ac:dyDescent="0.2"/>
    <row r="15708" x14ac:dyDescent="0.2"/>
    <row r="15709" x14ac:dyDescent="0.2"/>
    <row r="15710" x14ac:dyDescent="0.2"/>
    <row r="15711" x14ac:dyDescent="0.2"/>
    <row r="15712" x14ac:dyDescent="0.2"/>
    <row r="15713" x14ac:dyDescent="0.2"/>
    <row r="15714" x14ac:dyDescent="0.2"/>
    <row r="15715" x14ac:dyDescent="0.2"/>
    <row r="15716" x14ac:dyDescent="0.2"/>
    <row r="15717" x14ac:dyDescent="0.2"/>
    <row r="15718" x14ac:dyDescent="0.2"/>
    <row r="15719" x14ac:dyDescent="0.2"/>
    <row r="15720" x14ac:dyDescent="0.2"/>
    <row r="15721" x14ac:dyDescent="0.2"/>
    <row r="15722" x14ac:dyDescent="0.2"/>
    <row r="15723" x14ac:dyDescent="0.2"/>
    <row r="15724" x14ac:dyDescent="0.2"/>
    <row r="15725" x14ac:dyDescent="0.2"/>
    <row r="15726" x14ac:dyDescent="0.2"/>
    <row r="15727" x14ac:dyDescent="0.2"/>
    <row r="15728" x14ac:dyDescent="0.2"/>
    <row r="15729" x14ac:dyDescent="0.2"/>
    <row r="15730" x14ac:dyDescent="0.2"/>
    <row r="15731" x14ac:dyDescent="0.2"/>
    <row r="15732" x14ac:dyDescent="0.2"/>
    <row r="15733" x14ac:dyDescent="0.2"/>
    <row r="15734" x14ac:dyDescent="0.2"/>
    <row r="15735" x14ac:dyDescent="0.2"/>
    <row r="15736" x14ac:dyDescent="0.2"/>
    <row r="15737" x14ac:dyDescent="0.2"/>
    <row r="15738" x14ac:dyDescent="0.2"/>
    <row r="15739" x14ac:dyDescent="0.2"/>
    <row r="15740" x14ac:dyDescent="0.2"/>
    <row r="15741" x14ac:dyDescent="0.2"/>
    <row r="15742" x14ac:dyDescent="0.2"/>
    <row r="15743" x14ac:dyDescent="0.2"/>
    <row r="15744" x14ac:dyDescent="0.2"/>
    <row r="15745" x14ac:dyDescent="0.2"/>
    <row r="15746" x14ac:dyDescent="0.2"/>
    <row r="15747" x14ac:dyDescent="0.2"/>
    <row r="15748" x14ac:dyDescent="0.2"/>
    <row r="15749" x14ac:dyDescent="0.2"/>
    <row r="15750" x14ac:dyDescent="0.2"/>
    <row r="15751" x14ac:dyDescent="0.2"/>
    <row r="15752" x14ac:dyDescent="0.2"/>
    <row r="15753" x14ac:dyDescent="0.2"/>
    <row r="15754" x14ac:dyDescent="0.2"/>
    <row r="15755" x14ac:dyDescent="0.2"/>
    <row r="15756" x14ac:dyDescent="0.2"/>
    <row r="15757" x14ac:dyDescent="0.2"/>
    <row r="15758" x14ac:dyDescent="0.2"/>
    <row r="15759" x14ac:dyDescent="0.2"/>
    <row r="15760" x14ac:dyDescent="0.2"/>
    <row r="15761" x14ac:dyDescent="0.2"/>
    <row r="15762" x14ac:dyDescent="0.2"/>
    <row r="15763" x14ac:dyDescent="0.2"/>
    <row r="15764" x14ac:dyDescent="0.2"/>
    <row r="15765" x14ac:dyDescent="0.2"/>
    <row r="15766" x14ac:dyDescent="0.2"/>
    <row r="15767" x14ac:dyDescent="0.2"/>
    <row r="15768" x14ac:dyDescent="0.2"/>
    <row r="15769" x14ac:dyDescent="0.2"/>
    <row r="15770" x14ac:dyDescent="0.2"/>
    <row r="15771" x14ac:dyDescent="0.2"/>
    <row r="15772" x14ac:dyDescent="0.2"/>
    <row r="15773" x14ac:dyDescent="0.2"/>
    <row r="15774" x14ac:dyDescent="0.2"/>
    <row r="15775" x14ac:dyDescent="0.2"/>
    <row r="15776" x14ac:dyDescent="0.2"/>
    <row r="15777" x14ac:dyDescent="0.2"/>
    <row r="15778" x14ac:dyDescent="0.2"/>
    <row r="15779" x14ac:dyDescent="0.2"/>
    <row r="15780" x14ac:dyDescent="0.2"/>
    <row r="15781" x14ac:dyDescent="0.2"/>
    <row r="15782" x14ac:dyDescent="0.2"/>
    <row r="15783" x14ac:dyDescent="0.2"/>
    <row r="15784" x14ac:dyDescent="0.2"/>
    <row r="15785" x14ac:dyDescent="0.2"/>
    <row r="15786" x14ac:dyDescent="0.2"/>
    <row r="15787" x14ac:dyDescent="0.2"/>
    <row r="15788" x14ac:dyDescent="0.2"/>
    <row r="15789" x14ac:dyDescent="0.2"/>
    <row r="15790" x14ac:dyDescent="0.2"/>
    <row r="15791" x14ac:dyDescent="0.2"/>
    <row r="15792" x14ac:dyDescent="0.2"/>
    <row r="15793" x14ac:dyDescent="0.2"/>
    <row r="15794" x14ac:dyDescent="0.2"/>
    <row r="15795" x14ac:dyDescent="0.2"/>
    <row r="15796" x14ac:dyDescent="0.2"/>
    <row r="15797" x14ac:dyDescent="0.2"/>
    <row r="15798" x14ac:dyDescent="0.2"/>
    <row r="15799" x14ac:dyDescent="0.2"/>
    <row r="15800" x14ac:dyDescent="0.2"/>
    <row r="15801" x14ac:dyDescent="0.2"/>
    <row r="15802" x14ac:dyDescent="0.2"/>
    <row r="15803" x14ac:dyDescent="0.2"/>
    <row r="15804" x14ac:dyDescent="0.2"/>
    <row r="15805" x14ac:dyDescent="0.2"/>
    <row r="15806" x14ac:dyDescent="0.2"/>
    <row r="15807" x14ac:dyDescent="0.2"/>
    <row r="15808" x14ac:dyDescent="0.2"/>
    <row r="15809" x14ac:dyDescent="0.2"/>
    <row r="15810" x14ac:dyDescent="0.2"/>
    <row r="15811" x14ac:dyDescent="0.2"/>
    <row r="15812" x14ac:dyDescent="0.2"/>
    <row r="15813" x14ac:dyDescent="0.2"/>
    <row r="15814" x14ac:dyDescent="0.2"/>
    <row r="15815" x14ac:dyDescent="0.2"/>
    <row r="15816" x14ac:dyDescent="0.2"/>
    <row r="15817" x14ac:dyDescent="0.2"/>
    <row r="15818" x14ac:dyDescent="0.2"/>
    <row r="15819" x14ac:dyDescent="0.2"/>
    <row r="15820" x14ac:dyDescent="0.2"/>
    <row r="15821" x14ac:dyDescent="0.2"/>
    <row r="15822" x14ac:dyDescent="0.2"/>
    <row r="15823" x14ac:dyDescent="0.2"/>
    <row r="15824" x14ac:dyDescent="0.2"/>
    <row r="15825" x14ac:dyDescent="0.2"/>
    <row r="15826" x14ac:dyDescent="0.2"/>
    <row r="15827" x14ac:dyDescent="0.2"/>
    <row r="15828" x14ac:dyDescent="0.2"/>
    <row r="15829" x14ac:dyDescent="0.2"/>
    <row r="15830" x14ac:dyDescent="0.2"/>
    <row r="15831" x14ac:dyDescent="0.2"/>
    <row r="15832" x14ac:dyDescent="0.2"/>
    <row r="15833" x14ac:dyDescent="0.2"/>
    <row r="15834" x14ac:dyDescent="0.2"/>
    <row r="15835" x14ac:dyDescent="0.2"/>
    <row r="15836" x14ac:dyDescent="0.2"/>
    <row r="15837" x14ac:dyDescent="0.2"/>
    <row r="15838" x14ac:dyDescent="0.2"/>
    <row r="15839" x14ac:dyDescent="0.2"/>
    <row r="15840" x14ac:dyDescent="0.2"/>
    <row r="15841" x14ac:dyDescent="0.2"/>
    <row r="15842" x14ac:dyDescent="0.2"/>
    <row r="15843" x14ac:dyDescent="0.2"/>
    <row r="15844" x14ac:dyDescent="0.2"/>
    <row r="15845" x14ac:dyDescent="0.2"/>
    <row r="15846" x14ac:dyDescent="0.2"/>
    <row r="15847" x14ac:dyDescent="0.2"/>
    <row r="15848" x14ac:dyDescent="0.2"/>
    <row r="15849" x14ac:dyDescent="0.2"/>
    <row r="15850" x14ac:dyDescent="0.2"/>
    <row r="15851" x14ac:dyDescent="0.2"/>
    <row r="15852" x14ac:dyDescent="0.2"/>
    <row r="15853" x14ac:dyDescent="0.2"/>
    <row r="15854" x14ac:dyDescent="0.2"/>
    <row r="15855" x14ac:dyDescent="0.2"/>
    <row r="15856" x14ac:dyDescent="0.2"/>
    <row r="15857" x14ac:dyDescent="0.2"/>
    <row r="15858" x14ac:dyDescent="0.2"/>
    <row r="15859" x14ac:dyDescent="0.2"/>
    <row r="15860" x14ac:dyDescent="0.2"/>
    <row r="15861" x14ac:dyDescent="0.2"/>
    <row r="15862" x14ac:dyDescent="0.2"/>
    <row r="15863" x14ac:dyDescent="0.2"/>
    <row r="15864" x14ac:dyDescent="0.2"/>
    <row r="15865" x14ac:dyDescent="0.2"/>
    <row r="15866" x14ac:dyDescent="0.2"/>
    <row r="15867" x14ac:dyDescent="0.2"/>
    <row r="15868" x14ac:dyDescent="0.2"/>
    <row r="15869" x14ac:dyDescent="0.2"/>
    <row r="15870" x14ac:dyDescent="0.2"/>
    <row r="15871" x14ac:dyDescent="0.2"/>
    <row r="15872" x14ac:dyDescent="0.2"/>
    <row r="15873" x14ac:dyDescent="0.2"/>
    <row r="15874" x14ac:dyDescent="0.2"/>
    <row r="15875" x14ac:dyDescent="0.2"/>
    <row r="15876" x14ac:dyDescent="0.2"/>
    <row r="15877" x14ac:dyDescent="0.2"/>
    <row r="15878" x14ac:dyDescent="0.2"/>
    <row r="15879" x14ac:dyDescent="0.2"/>
    <row r="15880" x14ac:dyDescent="0.2"/>
    <row r="15881" x14ac:dyDescent="0.2"/>
    <row r="15882" x14ac:dyDescent="0.2"/>
    <row r="15883" x14ac:dyDescent="0.2"/>
    <row r="15884" x14ac:dyDescent="0.2"/>
    <row r="15885" x14ac:dyDescent="0.2"/>
    <row r="15886" x14ac:dyDescent="0.2"/>
    <row r="15887" x14ac:dyDescent="0.2"/>
    <row r="15888" x14ac:dyDescent="0.2"/>
    <row r="15889" x14ac:dyDescent="0.2"/>
    <row r="15890" x14ac:dyDescent="0.2"/>
    <row r="15891" x14ac:dyDescent="0.2"/>
    <row r="15892" x14ac:dyDescent="0.2"/>
    <row r="15893" x14ac:dyDescent="0.2"/>
    <row r="15894" x14ac:dyDescent="0.2"/>
    <row r="15895" x14ac:dyDescent="0.2"/>
    <row r="15896" x14ac:dyDescent="0.2"/>
    <row r="15897" x14ac:dyDescent="0.2"/>
    <row r="15898" x14ac:dyDescent="0.2"/>
    <row r="15899" x14ac:dyDescent="0.2"/>
    <row r="15900" x14ac:dyDescent="0.2"/>
    <row r="15901" x14ac:dyDescent="0.2"/>
    <row r="15902" x14ac:dyDescent="0.2"/>
    <row r="15903" x14ac:dyDescent="0.2"/>
    <row r="15904" x14ac:dyDescent="0.2"/>
    <row r="15905" x14ac:dyDescent="0.2"/>
    <row r="15906" x14ac:dyDescent="0.2"/>
    <row r="15907" x14ac:dyDescent="0.2"/>
    <row r="15908" x14ac:dyDescent="0.2"/>
    <row r="15909" x14ac:dyDescent="0.2"/>
    <row r="15910" x14ac:dyDescent="0.2"/>
    <row r="15911" x14ac:dyDescent="0.2"/>
    <row r="15912" x14ac:dyDescent="0.2"/>
    <row r="15913" x14ac:dyDescent="0.2"/>
    <row r="15914" x14ac:dyDescent="0.2"/>
    <row r="15915" x14ac:dyDescent="0.2"/>
    <row r="15916" x14ac:dyDescent="0.2"/>
    <row r="15917" x14ac:dyDescent="0.2"/>
    <row r="15918" x14ac:dyDescent="0.2"/>
    <row r="15919" x14ac:dyDescent="0.2"/>
    <row r="15920" x14ac:dyDescent="0.2"/>
    <row r="15921" x14ac:dyDescent="0.2"/>
    <row r="15922" x14ac:dyDescent="0.2"/>
    <row r="15923" x14ac:dyDescent="0.2"/>
    <row r="15924" x14ac:dyDescent="0.2"/>
    <row r="15925" x14ac:dyDescent="0.2"/>
    <row r="15926" x14ac:dyDescent="0.2"/>
    <row r="15927" x14ac:dyDescent="0.2"/>
    <row r="15928" x14ac:dyDescent="0.2"/>
    <row r="15929" x14ac:dyDescent="0.2"/>
    <row r="15930" x14ac:dyDescent="0.2"/>
    <row r="15931" x14ac:dyDescent="0.2"/>
    <row r="15932" x14ac:dyDescent="0.2"/>
    <row r="15933" x14ac:dyDescent="0.2"/>
    <row r="15934" x14ac:dyDescent="0.2"/>
    <row r="15935" x14ac:dyDescent="0.2"/>
    <row r="15936" x14ac:dyDescent="0.2"/>
    <row r="15937" x14ac:dyDescent="0.2"/>
    <row r="15938" x14ac:dyDescent="0.2"/>
    <row r="15939" x14ac:dyDescent="0.2"/>
    <row r="15940" x14ac:dyDescent="0.2"/>
    <row r="15941" x14ac:dyDescent="0.2"/>
    <row r="15942" x14ac:dyDescent="0.2"/>
    <row r="15943" x14ac:dyDescent="0.2"/>
    <row r="15944" x14ac:dyDescent="0.2"/>
    <row r="15945" x14ac:dyDescent="0.2"/>
    <row r="15946" x14ac:dyDescent="0.2"/>
    <row r="15947" x14ac:dyDescent="0.2"/>
    <row r="15948" x14ac:dyDescent="0.2"/>
    <row r="15949" x14ac:dyDescent="0.2"/>
    <row r="15950" x14ac:dyDescent="0.2"/>
    <row r="15951" x14ac:dyDescent="0.2"/>
    <row r="15952" x14ac:dyDescent="0.2"/>
    <row r="15953" x14ac:dyDescent="0.2"/>
    <row r="15954" x14ac:dyDescent="0.2"/>
    <row r="15955" x14ac:dyDescent="0.2"/>
    <row r="15956" x14ac:dyDescent="0.2"/>
    <row r="15957" x14ac:dyDescent="0.2"/>
    <row r="15958" x14ac:dyDescent="0.2"/>
    <row r="15959" x14ac:dyDescent="0.2"/>
    <row r="15960" x14ac:dyDescent="0.2"/>
    <row r="15961" x14ac:dyDescent="0.2"/>
    <row r="15962" x14ac:dyDescent="0.2"/>
    <row r="15963" x14ac:dyDescent="0.2"/>
    <row r="15964" x14ac:dyDescent="0.2"/>
    <row r="15965" x14ac:dyDescent="0.2"/>
    <row r="15966" x14ac:dyDescent="0.2"/>
    <row r="15967" x14ac:dyDescent="0.2"/>
    <row r="15968" x14ac:dyDescent="0.2"/>
    <row r="15969" x14ac:dyDescent="0.2"/>
    <row r="15970" x14ac:dyDescent="0.2"/>
    <row r="15971" x14ac:dyDescent="0.2"/>
    <row r="15972" x14ac:dyDescent="0.2"/>
    <row r="15973" x14ac:dyDescent="0.2"/>
    <row r="15974" x14ac:dyDescent="0.2"/>
    <row r="15975" x14ac:dyDescent="0.2"/>
    <row r="15976" x14ac:dyDescent="0.2"/>
    <row r="15977" x14ac:dyDescent="0.2"/>
    <row r="15978" x14ac:dyDescent="0.2"/>
    <row r="15979" x14ac:dyDescent="0.2"/>
    <row r="15980" x14ac:dyDescent="0.2"/>
    <row r="15981" x14ac:dyDescent="0.2"/>
    <row r="15982" x14ac:dyDescent="0.2"/>
    <row r="15983" x14ac:dyDescent="0.2"/>
    <row r="15984" x14ac:dyDescent="0.2"/>
    <row r="15985" x14ac:dyDescent="0.2"/>
    <row r="15986" x14ac:dyDescent="0.2"/>
    <row r="15987" x14ac:dyDescent="0.2"/>
    <row r="15988" x14ac:dyDescent="0.2"/>
    <row r="15989" x14ac:dyDescent="0.2"/>
    <row r="15990" x14ac:dyDescent="0.2"/>
    <row r="15991" x14ac:dyDescent="0.2"/>
    <row r="15992" x14ac:dyDescent="0.2"/>
    <row r="15993" x14ac:dyDescent="0.2"/>
    <row r="15994" x14ac:dyDescent="0.2"/>
    <row r="15995" x14ac:dyDescent="0.2"/>
    <row r="15996" x14ac:dyDescent="0.2"/>
    <row r="15997" x14ac:dyDescent="0.2"/>
    <row r="15998" x14ac:dyDescent="0.2"/>
    <row r="15999" x14ac:dyDescent="0.2"/>
    <row r="16000" x14ac:dyDescent="0.2"/>
    <row r="16001" x14ac:dyDescent="0.2"/>
    <row r="16002" x14ac:dyDescent="0.2"/>
    <row r="16003" x14ac:dyDescent="0.2"/>
    <row r="16004" x14ac:dyDescent="0.2"/>
    <row r="16005" x14ac:dyDescent="0.2"/>
    <row r="16006" x14ac:dyDescent="0.2"/>
    <row r="16007" x14ac:dyDescent="0.2"/>
    <row r="16008" x14ac:dyDescent="0.2"/>
    <row r="16009" x14ac:dyDescent="0.2"/>
    <row r="16010" x14ac:dyDescent="0.2"/>
    <row r="16011" x14ac:dyDescent="0.2"/>
    <row r="16012" x14ac:dyDescent="0.2"/>
    <row r="16013" x14ac:dyDescent="0.2"/>
    <row r="16014" x14ac:dyDescent="0.2"/>
    <row r="16015" x14ac:dyDescent="0.2"/>
    <row r="16016" x14ac:dyDescent="0.2"/>
    <row r="16017" x14ac:dyDescent="0.2"/>
    <row r="16018" x14ac:dyDescent="0.2"/>
    <row r="16019" x14ac:dyDescent="0.2"/>
    <row r="16020" x14ac:dyDescent="0.2"/>
    <row r="16021" x14ac:dyDescent="0.2"/>
    <row r="16022" x14ac:dyDescent="0.2"/>
    <row r="16023" x14ac:dyDescent="0.2"/>
    <row r="16024" x14ac:dyDescent="0.2"/>
    <row r="16025" x14ac:dyDescent="0.2"/>
    <row r="16026" x14ac:dyDescent="0.2"/>
    <row r="16027" x14ac:dyDescent="0.2"/>
    <row r="16028" x14ac:dyDescent="0.2"/>
    <row r="16029" x14ac:dyDescent="0.2"/>
    <row r="16030" x14ac:dyDescent="0.2"/>
    <row r="16031" x14ac:dyDescent="0.2"/>
    <row r="16032" x14ac:dyDescent="0.2"/>
    <row r="16033" x14ac:dyDescent="0.2"/>
    <row r="16034" x14ac:dyDescent="0.2"/>
    <row r="16035" x14ac:dyDescent="0.2"/>
    <row r="16036" x14ac:dyDescent="0.2"/>
    <row r="16037" x14ac:dyDescent="0.2"/>
    <row r="16038" x14ac:dyDescent="0.2"/>
    <row r="16039" x14ac:dyDescent="0.2"/>
    <row r="16040" x14ac:dyDescent="0.2"/>
    <row r="16041" x14ac:dyDescent="0.2"/>
    <row r="16042" x14ac:dyDescent="0.2"/>
    <row r="16043" x14ac:dyDescent="0.2"/>
    <row r="16044" x14ac:dyDescent="0.2"/>
    <row r="16045" x14ac:dyDescent="0.2"/>
    <row r="16046" x14ac:dyDescent="0.2"/>
    <row r="16047" x14ac:dyDescent="0.2"/>
    <row r="16048" x14ac:dyDescent="0.2"/>
    <row r="16049" x14ac:dyDescent="0.2"/>
    <row r="16050" x14ac:dyDescent="0.2"/>
    <row r="16051" x14ac:dyDescent="0.2"/>
    <row r="16052" x14ac:dyDescent="0.2"/>
    <row r="16053" x14ac:dyDescent="0.2"/>
    <row r="16054" x14ac:dyDescent="0.2"/>
    <row r="16055" x14ac:dyDescent="0.2"/>
    <row r="16056" x14ac:dyDescent="0.2"/>
    <row r="16057" x14ac:dyDescent="0.2"/>
    <row r="16058" x14ac:dyDescent="0.2"/>
    <row r="16059" x14ac:dyDescent="0.2"/>
    <row r="16060" x14ac:dyDescent="0.2"/>
    <row r="16061" x14ac:dyDescent="0.2"/>
    <row r="16062" x14ac:dyDescent="0.2"/>
    <row r="16063" x14ac:dyDescent="0.2"/>
    <row r="16064" x14ac:dyDescent="0.2"/>
    <row r="16065" x14ac:dyDescent="0.2"/>
    <row r="16066" x14ac:dyDescent="0.2"/>
    <row r="16067" x14ac:dyDescent="0.2"/>
    <row r="16068" x14ac:dyDescent="0.2"/>
    <row r="16069" x14ac:dyDescent="0.2"/>
    <row r="16070" x14ac:dyDescent="0.2"/>
    <row r="16071" x14ac:dyDescent="0.2"/>
    <row r="16072" x14ac:dyDescent="0.2"/>
    <row r="16073" x14ac:dyDescent="0.2"/>
    <row r="16074" x14ac:dyDescent="0.2"/>
    <row r="16075" x14ac:dyDescent="0.2"/>
    <row r="16076" x14ac:dyDescent="0.2"/>
    <row r="16077" x14ac:dyDescent="0.2"/>
    <row r="16078" x14ac:dyDescent="0.2"/>
    <row r="16079" x14ac:dyDescent="0.2"/>
    <row r="16080" x14ac:dyDescent="0.2"/>
    <row r="16081" x14ac:dyDescent="0.2"/>
    <row r="16082" x14ac:dyDescent="0.2"/>
    <row r="16083" x14ac:dyDescent="0.2"/>
    <row r="16084" x14ac:dyDescent="0.2"/>
    <row r="16085" x14ac:dyDescent="0.2"/>
    <row r="16086" x14ac:dyDescent="0.2"/>
    <row r="16087" x14ac:dyDescent="0.2"/>
    <row r="16088" x14ac:dyDescent="0.2"/>
    <row r="16089" x14ac:dyDescent="0.2"/>
    <row r="16090" x14ac:dyDescent="0.2"/>
    <row r="16091" x14ac:dyDescent="0.2"/>
    <row r="16092" x14ac:dyDescent="0.2"/>
    <row r="16093" x14ac:dyDescent="0.2"/>
    <row r="16094" x14ac:dyDescent="0.2"/>
    <row r="16095" x14ac:dyDescent="0.2"/>
    <row r="16096" x14ac:dyDescent="0.2"/>
    <row r="16097" x14ac:dyDescent="0.2"/>
    <row r="16098" x14ac:dyDescent="0.2"/>
    <row r="16099" x14ac:dyDescent="0.2"/>
    <row r="16100" x14ac:dyDescent="0.2"/>
    <row r="16101" x14ac:dyDescent="0.2"/>
    <row r="16102" x14ac:dyDescent="0.2"/>
    <row r="16103" x14ac:dyDescent="0.2"/>
    <row r="16104" x14ac:dyDescent="0.2"/>
    <row r="16105" x14ac:dyDescent="0.2"/>
    <row r="16106" x14ac:dyDescent="0.2"/>
    <row r="16107" x14ac:dyDescent="0.2"/>
    <row r="16108" x14ac:dyDescent="0.2"/>
    <row r="16109" x14ac:dyDescent="0.2"/>
    <row r="16110" x14ac:dyDescent="0.2"/>
    <row r="16111" x14ac:dyDescent="0.2"/>
    <row r="16112" x14ac:dyDescent="0.2"/>
    <row r="16113" x14ac:dyDescent="0.2"/>
    <row r="16114" x14ac:dyDescent="0.2"/>
    <row r="16115" x14ac:dyDescent="0.2"/>
    <row r="16116" x14ac:dyDescent="0.2"/>
    <row r="16117" x14ac:dyDescent="0.2"/>
    <row r="16118" x14ac:dyDescent="0.2"/>
    <row r="16119" x14ac:dyDescent="0.2"/>
    <row r="16120" x14ac:dyDescent="0.2"/>
    <row r="16121" x14ac:dyDescent="0.2"/>
    <row r="16122" x14ac:dyDescent="0.2"/>
    <row r="16123" x14ac:dyDescent="0.2"/>
    <row r="16124" x14ac:dyDescent="0.2"/>
    <row r="16125" x14ac:dyDescent="0.2"/>
    <row r="16126" x14ac:dyDescent="0.2"/>
    <row r="16127" x14ac:dyDescent="0.2"/>
    <row r="16128" x14ac:dyDescent="0.2"/>
    <row r="16129" x14ac:dyDescent="0.2"/>
    <row r="16130" x14ac:dyDescent="0.2"/>
    <row r="16131" x14ac:dyDescent="0.2"/>
    <row r="16132" x14ac:dyDescent="0.2"/>
    <row r="16133" x14ac:dyDescent="0.2"/>
    <row r="16134" x14ac:dyDescent="0.2"/>
    <row r="16135" x14ac:dyDescent="0.2"/>
    <row r="16136" x14ac:dyDescent="0.2"/>
    <row r="16137" x14ac:dyDescent="0.2"/>
    <row r="16138" x14ac:dyDescent="0.2"/>
    <row r="16139" x14ac:dyDescent="0.2"/>
    <row r="16140" x14ac:dyDescent="0.2"/>
    <row r="16141" x14ac:dyDescent="0.2"/>
    <row r="16142" x14ac:dyDescent="0.2"/>
    <row r="16143" x14ac:dyDescent="0.2"/>
    <row r="16144" x14ac:dyDescent="0.2"/>
    <row r="16145" x14ac:dyDescent="0.2"/>
    <row r="16146" x14ac:dyDescent="0.2"/>
    <row r="16147" x14ac:dyDescent="0.2"/>
    <row r="16148" x14ac:dyDescent="0.2"/>
    <row r="16149" x14ac:dyDescent="0.2"/>
    <row r="16150" x14ac:dyDescent="0.2"/>
    <row r="16151" x14ac:dyDescent="0.2"/>
    <row r="16152" x14ac:dyDescent="0.2"/>
    <row r="16153" x14ac:dyDescent="0.2"/>
    <row r="16154" x14ac:dyDescent="0.2"/>
    <row r="16155" x14ac:dyDescent="0.2"/>
    <row r="16156" x14ac:dyDescent="0.2"/>
    <row r="16157" x14ac:dyDescent="0.2"/>
    <row r="16158" x14ac:dyDescent="0.2"/>
    <row r="16159" x14ac:dyDescent="0.2"/>
    <row r="16160" x14ac:dyDescent="0.2"/>
    <row r="16161" x14ac:dyDescent="0.2"/>
    <row r="16162" x14ac:dyDescent="0.2"/>
    <row r="16163" x14ac:dyDescent="0.2"/>
    <row r="16164" x14ac:dyDescent="0.2"/>
    <row r="16165" x14ac:dyDescent="0.2"/>
    <row r="16166" x14ac:dyDescent="0.2"/>
    <row r="16167" x14ac:dyDescent="0.2"/>
    <row r="16168" x14ac:dyDescent="0.2"/>
    <row r="16169" x14ac:dyDescent="0.2"/>
    <row r="16170" x14ac:dyDescent="0.2"/>
    <row r="16171" x14ac:dyDescent="0.2"/>
    <row r="16172" x14ac:dyDescent="0.2"/>
    <row r="16173" x14ac:dyDescent="0.2"/>
    <row r="16174" x14ac:dyDescent="0.2"/>
    <row r="16175" x14ac:dyDescent="0.2"/>
    <row r="16176" x14ac:dyDescent="0.2"/>
    <row r="16177" x14ac:dyDescent="0.2"/>
    <row r="16178" x14ac:dyDescent="0.2"/>
    <row r="16179" x14ac:dyDescent="0.2"/>
    <row r="16180" x14ac:dyDescent="0.2"/>
    <row r="16181" x14ac:dyDescent="0.2"/>
    <row r="16182" x14ac:dyDescent="0.2"/>
    <row r="16183" x14ac:dyDescent="0.2"/>
    <row r="16184" x14ac:dyDescent="0.2"/>
    <row r="16185" x14ac:dyDescent="0.2"/>
    <row r="16186" x14ac:dyDescent="0.2"/>
    <row r="16187" x14ac:dyDescent="0.2"/>
    <row r="16188" x14ac:dyDescent="0.2"/>
    <row r="16189" x14ac:dyDescent="0.2"/>
    <row r="16190" x14ac:dyDescent="0.2"/>
    <row r="16191" x14ac:dyDescent="0.2"/>
    <row r="16192" x14ac:dyDescent="0.2"/>
    <row r="16193" x14ac:dyDescent="0.2"/>
    <row r="16194" x14ac:dyDescent="0.2"/>
    <row r="16195" x14ac:dyDescent="0.2"/>
    <row r="16196" x14ac:dyDescent="0.2"/>
    <row r="16197" x14ac:dyDescent="0.2"/>
    <row r="16198" x14ac:dyDescent="0.2"/>
    <row r="16199" x14ac:dyDescent="0.2"/>
    <row r="16200" x14ac:dyDescent="0.2"/>
    <row r="16201" x14ac:dyDescent="0.2"/>
    <row r="16202" x14ac:dyDescent="0.2"/>
    <row r="16203" x14ac:dyDescent="0.2"/>
    <row r="16204" x14ac:dyDescent="0.2"/>
    <row r="16205" x14ac:dyDescent="0.2"/>
    <row r="16206" x14ac:dyDescent="0.2"/>
    <row r="16207" x14ac:dyDescent="0.2"/>
    <row r="16208" x14ac:dyDescent="0.2"/>
    <row r="16209" x14ac:dyDescent="0.2"/>
    <row r="16210" x14ac:dyDescent="0.2"/>
    <row r="16211" x14ac:dyDescent="0.2"/>
    <row r="16212" x14ac:dyDescent="0.2"/>
    <row r="16213" x14ac:dyDescent="0.2"/>
    <row r="16214" x14ac:dyDescent="0.2"/>
    <row r="16215" x14ac:dyDescent="0.2"/>
    <row r="16216" x14ac:dyDescent="0.2"/>
    <row r="16217" x14ac:dyDescent="0.2"/>
    <row r="16218" x14ac:dyDescent="0.2"/>
    <row r="16219" x14ac:dyDescent="0.2"/>
    <row r="16220" x14ac:dyDescent="0.2"/>
    <row r="16221" x14ac:dyDescent="0.2"/>
    <row r="16222" x14ac:dyDescent="0.2"/>
    <row r="16223" x14ac:dyDescent="0.2"/>
    <row r="16224" x14ac:dyDescent="0.2"/>
    <row r="16225" x14ac:dyDescent="0.2"/>
    <row r="16226" x14ac:dyDescent="0.2"/>
    <row r="16227" x14ac:dyDescent="0.2"/>
    <row r="16228" x14ac:dyDescent="0.2"/>
    <row r="16229" x14ac:dyDescent="0.2"/>
    <row r="16230" x14ac:dyDescent="0.2"/>
    <row r="16231" x14ac:dyDescent="0.2"/>
    <row r="16232" x14ac:dyDescent="0.2"/>
    <row r="16233" x14ac:dyDescent="0.2"/>
    <row r="16234" x14ac:dyDescent="0.2"/>
    <row r="16235" x14ac:dyDescent="0.2"/>
    <row r="16236" x14ac:dyDescent="0.2"/>
    <row r="16237" x14ac:dyDescent="0.2"/>
    <row r="16238" x14ac:dyDescent="0.2"/>
    <row r="16239" x14ac:dyDescent="0.2"/>
    <row r="16240" x14ac:dyDescent="0.2"/>
    <row r="16241" x14ac:dyDescent="0.2"/>
    <row r="16242" x14ac:dyDescent="0.2"/>
    <row r="16243" x14ac:dyDescent="0.2"/>
    <row r="16244" x14ac:dyDescent="0.2"/>
    <row r="16245" x14ac:dyDescent="0.2"/>
    <row r="16246" x14ac:dyDescent="0.2"/>
    <row r="16247" x14ac:dyDescent="0.2"/>
    <row r="16248" x14ac:dyDescent="0.2"/>
    <row r="16249" x14ac:dyDescent="0.2"/>
    <row r="16250" x14ac:dyDescent="0.2"/>
    <row r="16251" x14ac:dyDescent="0.2"/>
    <row r="16252" x14ac:dyDescent="0.2"/>
    <row r="16253" x14ac:dyDescent="0.2"/>
    <row r="16254" x14ac:dyDescent="0.2"/>
    <row r="16255" x14ac:dyDescent="0.2"/>
    <row r="16256" x14ac:dyDescent="0.2"/>
    <row r="16257" x14ac:dyDescent="0.2"/>
    <row r="16258" x14ac:dyDescent="0.2"/>
    <row r="16259" x14ac:dyDescent="0.2"/>
    <row r="16260" x14ac:dyDescent="0.2"/>
    <row r="16261" x14ac:dyDescent="0.2"/>
    <row r="16262" x14ac:dyDescent="0.2"/>
    <row r="16263" x14ac:dyDescent="0.2"/>
    <row r="16264" x14ac:dyDescent="0.2"/>
    <row r="16265" x14ac:dyDescent="0.2"/>
    <row r="16266" x14ac:dyDescent="0.2"/>
    <row r="16267" x14ac:dyDescent="0.2"/>
    <row r="16268" x14ac:dyDescent="0.2"/>
    <row r="16269" x14ac:dyDescent="0.2"/>
    <row r="16270" x14ac:dyDescent="0.2"/>
    <row r="16271" x14ac:dyDescent="0.2"/>
    <row r="16272" x14ac:dyDescent="0.2"/>
    <row r="16273" x14ac:dyDescent="0.2"/>
    <row r="16274" x14ac:dyDescent="0.2"/>
    <row r="16275" x14ac:dyDescent="0.2"/>
    <row r="16276" x14ac:dyDescent="0.2"/>
    <row r="16277" x14ac:dyDescent="0.2"/>
    <row r="16278" x14ac:dyDescent="0.2"/>
    <row r="16279" x14ac:dyDescent="0.2"/>
    <row r="16280" x14ac:dyDescent="0.2"/>
    <row r="16281" x14ac:dyDescent="0.2"/>
    <row r="16282" x14ac:dyDescent="0.2"/>
    <row r="16283" x14ac:dyDescent="0.2"/>
    <row r="16284" x14ac:dyDescent="0.2"/>
    <row r="16285" x14ac:dyDescent="0.2"/>
    <row r="16286" x14ac:dyDescent="0.2"/>
    <row r="16287" x14ac:dyDescent="0.2"/>
    <row r="16288" x14ac:dyDescent="0.2"/>
    <row r="16289" x14ac:dyDescent="0.2"/>
    <row r="16290" x14ac:dyDescent="0.2"/>
    <row r="16291" x14ac:dyDescent="0.2"/>
    <row r="16292" x14ac:dyDescent="0.2"/>
    <row r="16293" x14ac:dyDescent="0.2"/>
    <row r="16294" x14ac:dyDescent="0.2"/>
    <row r="16295" x14ac:dyDescent="0.2"/>
    <row r="16296" x14ac:dyDescent="0.2"/>
    <row r="16297" x14ac:dyDescent="0.2"/>
    <row r="16298" x14ac:dyDescent="0.2"/>
    <row r="16299" x14ac:dyDescent="0.2"/>
    <row r="16300" x14ac:dyDescent="0.2"/>
    <row r="16301" x14ac:dyDescent="0.2"/>
    <row r="16302" x14ac:dyDescent="0.2"/>
    <row r="16303" x14ac:dyDescent="0.2"/>
    <row r="16304" x14ac:dyDescent="0.2"/>
    <row r="16305" x14ac:dyDescent="0.2"/>
    <row r="16306" x14ac:dyDescent="0.2"/>
    <row r="16307" x14ac:dyDescent="0.2"/>
    <row r="16308" x14ac:dyDescent="0.2"/>
    <row r="16309" x14ac:dyDescent="0.2"/>
    <row r="16310" x14ac:dyDescent="0.2"/>
    <row r="16311" x14ac:dyDescent="0.2"/>
    <row r="16312" x14ac:dyDescent="0.2"/>
    <row r="16313" x14ac:dyDescent="0.2"/>
    <row r="16314" x14ac:dyDescent="0.2"/>
    <row r="16315" x14ac:dyDescent="0.2"/>
    <row r="16316" x14ac:dyDescent="0.2"/>
    <row r="16317" x14ac:dyDescent="0.2"/>
    <row r="16318" x14ac:dyDescent="0.2"/>
    <row r="16319" x14ac:dyDescent="0.2"/>
    <row r="16320" x14ac:dyDescent="0.2"/>
    <row r="16321" x14ac:dyDescent="0.2"/>
    <row r="16322" x14ac:dyDescent="0.2"/>
    <row r="16323" x14ac:dyDescent="0.2"/>
    <row r="16324" x14ac:dyDescent="0.2"/>
    <row r="16325" x14ac:dyDescent="0.2"/>
    <row r="16326" x14ac:dyDescent="0.2"/>
    <row r="16327" x14ac:dyDescent="0.2"/>
    <row r="16328" x14ac:dyDescent="0.2"/>
    <row r="16329" x14ac:dyDescent="0.2"/>
    <row r="16330" x14ac:dyDescent="0.2"/>
    <row r="16331" x14ac:dyDescent="0.2"/>
    <row r="16332" x14ac:dyDescent="0.2"/>
    <row r="16333" x14ac:dyDescent="0.2"/>
    <row r="16334" x14ac:dyDescent="0.2"/>
    <row r="16335" x14ac:dyDescent="0.2"/>
    <row r="16336" x14ac:dyDescent="0.2"/>
    <row r="16337" x14ac:dyDescent="0.2"/>
    <row r="16338" x14ac:dyDescent="0.2"/>
    <row r="16339" x14ac:dyDescent="0.2"/>
    <row r="16340" x14ac:dyDescent="0.2"/>
    <row r="16341" x14ac:dyDescent="0.2"/>
    <row r="16342" x14ac:dyDescent="0.2"/>
    <row r="16343" x14ac:dyDescent="0.2"/>
    <row r="16344" x14ac:dyDescent="0.2"/>
    <row r="16345" x14ac:dyDescent="0.2"/>
    <row r="16346" x14ac:dyDescent="0.2"/>
    <row r="16347" x14ac:dyDescent="0.2"/>
    <row r="16348" x14ac:dyDescent="0.2"/>
    <row r="16349" x14ac:dyDescent="0.2"/>
    <row r="16350" x14ac:dyDescent="0.2"/>
    <row r="16351" x14ac:dyDescent="0.2"/>
    <row r="16352" x14ac:dyDescent="0.2"/>
    <row r="16353" x14ac:dyDescent="0.2"/>
    <row r="16354" x14ac:dyDescent="0.2"/>
    <row r="16355" x14ac:dyDescent="0.2"/>
    <row r="16356" x14ac:dyDescent="0.2"/>
    <row r="16357" x14ac:dyDescent="0.2"/>
    <row r="16358" x14ac:dyDescent="0.2"/>
    <row r="16359" x14ac:dyDescent="0.2"/>
    <row r="16360" x14ac:dyDescent="0.2"/>
    <row r="16361" x14ac:dyDescent="0.2"/>
    <row r="16362" x14ac:dyDescent="0.2"/>
    <row r="16363" x14ac:dyDescent="0.2"/>
    <row r="16364" x14ac:dyDescent="0.2"/>
    <row r="16365" x14ac:dyDescent="0.2"/>
    <row r="16366" x14ac:dyDescent="0.2"/>
    <row r="16367" x14ac:dyDescent="0.2"/>
    <row r="16368" x14ac:dyDescent="0.2"/>
    <row r="16369" x14ac:dyDescent="0.2"/>
    <row r="16370" x14ac:dyDescent="0.2"/>
    <row r="16371" x14ac:dyDescent="0.2"/>
    <row r="16372" x14ac:dyDescent="0.2"/>
    <row r="16373" x14ac:dyDescent="0.2"/>
    <row r="16374" x14ac:dyDescent="0.2"/>
    <row r="16375" x14ac:dyDescent="0.2"/>
    <row r="16376" x14ac:dyDescent="0.2"/>
    <row r="16377" x14ac:dyDescent="0.2"/>
    <row r="16378" x14ac:dyDescent="0.2"/>
    <row r="16379" x14ac:dyDescent="0.2"/>
    <row r="16380" x14ac:dyDescent="0.2"/>
    <row r="16381" x14ac:dyDescent="0.2"/>
    <row r="16382" x14ac:dyDescent="0.2"/>
    <row r="16383" x14ac:dyDescent="0.2"/>
    <row r="16384" x14ac:dyDescent="0.2"/>
    <row r="16385" x14ac:dyDescent="0.2"/>
    <row r="16386" x14ac:dyDescent="0.2"/>
    <row r="16387" x14ac:dyDescent="0.2"/>
    <row r="16388" x14ac:dyDescent="0.2"/>
    <row r="16389" x14ac:dyDescent="0.2"/>
    <row r="16390" x14ac:dyDescent="0.2"/>
    <row r="16391" x14ac:dyDescent="0.2"/>
    <row r="16392" x14ac:dyDescent="0.2"/>
    <row r="16393" x14ac:dyDescent="0.2"/>
    <row r="16394" x14ac:dyDescent="0.2"/>
    <row r="16395" x14ac:dyDescent="0.2"/>
    <row r="16396" x14ac:dyDescent="0.2"/>
    <row r="16397" x14ac:dyDescent="0.2"/>
    <row r="16398" x14ac:dyDescent="0.2"/>
    <row r="16399" x14ac:dyDescent="0.2"/>
    <row r="16400" x14ac:dyDescent="0.2"/>
    <row r="16401" x14ac:dyDescent="0.2"/>
    <row r="16402" x14ac:dyDescent="0.2"/>
    <row r="16403" x14ac:dyDescent="0.2"/>
    <row r="16404" x14ac:dyDescent="0.2"/>
    <row r="16405" x14ac:dyDescent="0.2"/>
    <row r="16406" x14ac:dyDescent="0.2"/>
    <row r="16407" x14ac:dyDescent="0.2"/>
    <row r="16408" x14ac:dyDescent="0.2"/>
    <row r="16409" x14ac:dyDescent="0.2"/>
    <row r="16410" x14ac:dyDescent="0.2"/>
    <row r="16411" x14ac:dyDescent="0.2"/>
    <row r="16412" x14ac:dyDescent="0.2"/>
    <row r="16413" x14ac:dyDescent="0.2"/>
    <row r="16414" x14ac:dyDescent="0.2"/>
    <row r="16415" x14ac:dyDescent="0.2"/>
    <row r="16416" x14ac:dyDescent="0.2"/>
    <row r="16417" x14ac:dyDescent="0.2"/>
    <row r="16418" x14ac:dyDescent="0.2"/>
    <row r="16419" x14ac:dyDescent="0.2"/>
    <row r="16420" x14ac:dyDescent="0.2"/>
    <row r="16421" x14ac:dyDescent="0.2"/>
    <row r="16422" x14ac:dyDescent="0.2"/>
    <row r="16423" x14ac:dyDescent="0.2"/>
    <row r="16424" x14ac:dyDescent="0.2"/>
    <row r="16425" x14ac:dyDescent="0.2"/>
    <row r="16426" x14ac:dyDescent="0.2"/>
    <row r="16427" x14ac:dyDescent="0.2"/>
    <row r="16428" x14ac:dyDescent="0.2"/>
    <row r="16429" x14ac:dyDescent="0.2"/>
    <row r="16430" x14ac:dyDescent="0.2"/>
    <row r="16431" x14ac:dyDescent="0.2"/>
    <row r="16432" x14ac:dyDescent="0.2"/>
    <row r="16433" x14ac:dyDescent="0.2"/>
    <row r="16434" x14ac:dyDescent="0.2"/>
    <row r="16435" x14ac:dyDescent="0.2"/>
    <row r="16436" x14ac:dyDescent="0.2"/>
    <row r="16437" x14ac:dyDescent="0.2"/>
    <row r="16438" x14ac:dyDescent="0.2"/>
    <row r="16439" x14ac:dyDescent="0.2"/>
    <row r="16440" x14ac:dyDescent="0.2"/>
    <row r="16441" x14ac:dyDescent="0.2"/>
    <row r="16442" x14ac:dyDescent="0.2"/>
    <row r="16443" x14ac:dyDescent="0.2"/>
    <row r="16444" x14ac:dyDescent="0.2"/>
    <row r="16445" x14ac:dyDescent="0.2"/>
    <row r="16446" x14ac:dyDescent="0.2"/>
    <row r="16447" x14ac:dyDescent="0.2"/>
    <row r="16448" x14ac:dyDescent="0.2"/>
    <row r="16449" x14ac:dyDescent="0.2"/>
    <row r="16450" x14ac:dyDescent="0.2"/>
    <row r="16451" x14ac:dyDescent="0.2"/>
    <row r="16452" x14ac:dyDescent="0.2"/>
    <row r="16453" x14ac:dyDescent="0.2"/>
    <row r="16454" x14ac:dyDescent="0.2"/>
    <row r="16455" x14ac:dyDescent="0.2"/>
    <row r="16456" x14ac:dyDescent="0.2"/>
    <row r="16457" x14ac:dyDescent="0.2"/>
    <row r="16458" x14ac:dyDescent="0.2"/>
    <row r="16459" x14ac:dyDescent="0.2"/>
    <row r="16460" x14ac:dyDescent="0.2"/>
    <row r="16461" x14ac:dyDescent="0.2"/>
    <row r="16462" x14ac:dyDescent="0.2"/>
    <row r="16463" x14ac:dyDescent="0.2"/>
    <row r="16464" x14ac:dyDescent="0.2"/>
    <row r="16465" x14ac:dyDescent="0.2"/>
    <row r="16466" x14ac:dyDescent="0.2"/>
    <row r="16467" x14ac:dyDescent="0.2"/>
    <row r="16468" x14ac:dyDescent="0.2"/>
    <row r="16469" x14ac:dyDescent="0.2"/>
    <row r="16470" x14ac:dyDescent="0.2"/>
    <row r="16471" x14ac:dyDescent="0.2"/>
    <row r="16472" x14ac:dyDescent="0.2"/>
    <row r="16473" x14ac:dyDescent="0.2"/>
    <row r="16474" x14ac:dyDescent="0.2"/>
    <row r="16475" x14ac:dyDescent="0.2"/>
    <row r="16476" x14ac:dyDescent="0.2"/>
    <row r="16477" x14ac:dyDescent="0.2"/>
    <row r="16478" x14ac:dyDescent="0.2"/>
    <row r="16479" x14ac:dyDescent="0.2"/>
    <row r="16480" x14ac:dyDescent="0.2"/>
    <row r="16481" x14ac:dyDescent="0.2"/>
    <row r="16482" x14ac:dyDescent="0.2"/>
    <row r="16483" x14ac:dyDescent="0.2"/>
    <row r="16484" x14ac:dyDescent="0.2"/>
    <row r="16485" x14ac:dyDescent="0.2"/>
    <row r="16486" x14ac:dyDescent="0.2"/>
    <row r="16487" x14ac:dyDescent="0.2"/>
    <row r="16488" x14ac:dyDescent="0.2"/>
    <row r="16489" x14ac:dyDescent="0.2"/>
    <row r="16490" x14ac:dyDescent="0.2"/>
    <row r="16491" x14ac:dyDescent="0.2"/>
    <row r="16492" x14ac:dyDescent="0.2"/>
    <row r="16493" x14ac:dyDescent="0.2"/>
    <row r="16494" x14ac:dyDescent="0.2"/>
    <row r="16495" x14ac:dyDescent="0.2"/>
    <row r="16496" x14ac:dyDescent="0.2"/>
    <row r="16497" x14ac:dyDescent="0.2"/>
    <row r="16498" x14ac:dyDescent="0.2"/>
    <row r="16499" x14ac:dyDescent="0.2"/>
    <row r="16500" x14ac:dyDescent="0.2"/>
    <row r="16501" x14ac:dyDescent="0.2"/>
    <row r="16502" x14ac:dyDescent="0.2"/>
    <row r="16503" x14ac:dyDescent="0.2"/>
    <row r="16504" x14ac:dyDescent="0.2"/>
    <row r="16505" x14ac:dyDescent="0.2"/>
    <row r="16506" x14ac:dyDescent="0.2"/>
    <row r="16507" x14ac:dyDescent="0.2"/>
    <row r="16508" x14ac:dyDescent="0.2"/>
    <row r="16509" x14ac:dyDescent="0.2"/>
    <row r="16510" x14ac:dyDescent="0.2"/>
    <row r="16511" x14ac:dyDescent="0.2"/>
    <row r="16512" x14ac:dyDescent="0.2"/>
    <row r="16513" x14ac:dyDescent="0.2"/>
    <row r="16514" x14ac:dyDescent="0.2"/>
    <row r="16515" x14ac:dyDescent="0.2"/>
    <row r="16516" x14ac:dyDescent="0.2"/>
    <row r="16517" x14ac:dyDescent="0.2"/>
    <row r="16518" x14ac:dyDescent="0.2"/>
    <row r="16519" x14ac:dyDescent="0.2"/>
    <row r="16520" x14ac:dyDescent="0.2"/>
    <row r="16521" x14ac:dyDescent="0.2"/>
    <row r="16522" x14ac:dyDescent="0.2"/>
    <row r="16523" x14ac:dyDescent="0.2"/>
    <row r="16524" x14ac:dyDescent="0.2"/>
    <row r="16525" x14ac:dyDescent="0.2"/>
    <row r="16526" x14ac:dyDescent="0.2"/>
    <row r="16527" x14ac:dyDescent="0.2"/>
    <row r="16528" x14ac:dyDescent="0.2"/>
    <row r="16529" x14ac:dyDescent="0.2"/>
    <row r="16530" x14ac:dyDescent="0.2"/>
    <row r="16531" x14ac:dyDescent="0.2"/>
    <row r="16532" x14ac:dyDescent="0.2"/>
    <row r="16533" x14ac:dyDescent="0.2"/>
    <row r="16534" x14ac:dyDescent="0.2"/>
    <row r="16535" x14ac:dyDescent="0.2"/>
    <row r="16536" x14ac:dyDescent="0.2"/>
    <row r="16537" x14ac:dyDescent="0.2"/>
    <row r="16538" x14ac:dyDescent="0.2"/>
    <row r="16539" x14ac:dyDescent="0.2"/>
    <row r="16540" x14ac:dyDescent="0.2"/>
    <row r="16541" x14ac:dyDescent="0.2"/>
    <row r="16542" x14ac:dyDescent="0.2"/>
    <row r="16543" x14ac:dyDescent="0.2"/>
    <row r="16544" x14ac:dyDescent="0.2"/>
    <row r="16545" x14ac:dyDescent="0.2"/>
    <row r="16546" x14ac:dyDescent="0.2"/>
    <row r="16547" x14ac:dyDescent="0.2"/>
    <row r="16548" x14ac:dyDescent="0.2"/>
    <row r="16549" x14ac:dyDescent="0.2"/>
    <row r="16550" x14ac:dyDescent="0.2"/>
    <row r="16551" x14ac:dyDescent="0.2"/>
    <row r="16552" x14ac:dyDescent="0.2"/>
    <row r="16553" x14ac:dyDescent="0.2"/>
    <row r="16554" x14ac:dyDescent="0.2"/>
    <row r="16555" x14ac:dyDescent="0.2"/>
    <row r="16556" x14ac:dyDescent="0.2"/>
    <row r="16557" x14ac:dyDescent="0.2"/>
    <row r="16558" x14ac:dyDescent="0.2"/>
    <row r="16559" x14ac:dyDescent="0.2"/>
    <row r="16560" x14ac:dyDescent="0.2"/>
    <row r="16561" x14ac:dyDescent="0.2"/>
    <row r="16562" x14ac:dyDescent="0.2"/>
    <row r="16563" x14ac:dyDescent="0.2"/>
    <row r="16564" x14ac:dyDescent="0.2"/>
    <row r="16565" x14ac:dyDescent="0.2"/>
    <row r="16566" x14ac:dyDescent="0.2"/>
    <row r="16567" x14ac:dyDescent="0.2"/>
    <row r="16568" x14ac:dyDescent="0.2"/>
    <row r="16569" x14ac:dyDescent="0.2"/>
    <row r="16570" x14ac:dyDescent="0.2"/>
    <row r="16571" x14ac:dyDescent="0.2"/>
    <row r="16572" x14ac:dyDescent="0.2"/>
    <row r="16573" x14ac:dyDescent="0.2"/>
    <row r="16574" x14ac:dyDescent="0.2"/>
    <row r="16575" x14ac:dyDescent="0.2"/>
    <row r="16576" x14ac:dyDescent="0.2"/>
    <row r="16577" x14ac:dyDescent="0.2"/>
    <row r="16578" x14ac:dyDescent="0.2"/>
    <row r="16579" x14ac:dyDescent="0.2"/>
    <row r="16580" x14ac:dyDescent="0.2"/>
    <row r="16581" x14ac:dyDescent="0.2"/>
    <row r="16582" x14ac:dyDescent="0.2"/>
    <row r="16583" x14ac:dyDescent="0.2"/>
    <row r="16584" x14ac:dyDescent="0.2"/>
    <row r="16585" x14ac:dyDescent="0.2"/>
    <row r="16586" x14ac:dyDescent="0.2"/>
    <row r="16587" x14ac:dyDescent="0.2"/>
    <row r="16588" x14ac:dyDescent="0.2"/>
    <row r="16589" x14ac:dyDescent="0.2"/>
    <row r="16590" x14ac:dyDescent="0.2"/>
    <row r="16591" x14ac:dyDescent="0.2"/>
    <row r="16592" x14ac:dyDescent="0.2"/>
    <row r="16593" x14ac:dyDescent="0.2"/>
    <row r="16594" x14ac:dyDescent="0.2"/>
    <row r="16595" x14ac:dyDescent="0.2"/>
    <row r="16596" x14ac:dyDescent="0.2"/>
    <row r="16597" x14ac:dyDescent="0.2"/>
    <row r="16598" x14ac:dyDescent="0.2"/>
    <row r="16599" x14ac:dyDescent="0.2"/>
    <row r="16600" x14ac:dyDescent="0.2"/>
    <row r="16601" x14ac:dyDescent="0.2"/>
    <row r="16602" x14ac:dyDescent="0.2"/>
    <row r="16603" x14ac:dyDescent="0.2"/>
    <row r="16604" x14ac:dyDescent="0.2"/>
    <row r="16605" x14ac:dyDescent="0.2"/>
    <row r="16606" x14ac:dyDescent="0.2"/>
    <row r="16607" x14ac:dyDescent="0.2"/>
    <row r="16608" x14ac:dyDescent="0.2"/>
    <row r="16609" x14ac:dyDescent="0.2"/>
    <row r="16610" x14ac:dyDescent="0.2"/>
    <row r="16611" x14ac:dyDescent="0.2"/>
    <row r="16612" x14ac:dyDescent="0.2"/>
    <row r="16613" x14ac:dyDescent="0.2"/>
    <row r="16614" x14ac:dyDescent="0.2"/>
    <row r="16615" x14ac:dyDescent="0.2"/>
    <row r="16616" x14ac:dyDescent="0.2"/>
    <row r="16617" x14ac:dyDescent="0.2"/>
    <row r="16618" x14ac:dyDescent="0.2"/>
    <row r="16619" x14ac:dyDescent="0.2"/>
    <row r="16620" x14ac:dyDescent="0.2"/>
    <row r="16621" x14ac:dyDescent="0.2"/>
    <row r="16622" x14ac:dyDescent="0.2"/>
    <row r="16623" x14ac:dyDescent="0.2"/>
    <row r="16624" x14ac:dyDescent="0.2"/>
    <row r="16625" x14ac:dyDescent="0.2"/>
    <row r="16626" x14ac:dyDescent="0.2"/>
    <row r="16627" x14ac:dyDescent="0.2"/>
    <row r="16628" x14ac:dyDescent="0.2"/>
    <row r="16629" x14ac:dyDescent="0.2"/>
    <row r="16630" x14ac:dyDescent="0.2"/>
    <row r="16631" x14ac:dyDescent="0.2"/>
    <row r="16632" x14ac:dyDescent="0.2"/>
    <row r="16633" x14ac:dyDescent="0.2"/>
    <row r="16634" x14ac:dyDescent="0.2"/>
    <row r="16635" x14ac:dyDescent="0.2"/>
    <row r="16636" x14ac:dyDescent="0.2"/>
    <row r="16637" x14ac:dyDescent="0.2"/>
    <row r="16638" x14ac:dyDescent="0.2"/>
    <row r="16639" x14ac:dyDescent="0.2"/>
    <row r="16640" x14ac:dyDescent="0.2"/>
    <row r="16641" x14ac:dyDescent="0.2"/>
    <row r="16642" x14ac:dyDescent="0.2"/>
    <row r="16643" x14ac:dyDescent="0.2"/>
    <row r="16644" x14ac:dyDescent="0.2"/>
    <row r="16645" x14ac:dyDescent="0.2"/>
    <row r="16646" x14ac:dyDescent="0.2"/>
    <row r="16647" x14ac:dyDescent="0.2"/>
    <row r="16648" x14ac:dyDescent="0.2"/>
    <row r="16649" x14ac:dyDescent="0.2"/>
    <row r="16650" x14ac:dyDescent="0.2"/>
    <row r="16651" x14ac:dyDescent="0.2"/>
    <row r="16652" x14ac:dyDescent="0.2"/>
    <row r="16653" x14ac:dyDescent="0.2"/>
    <row r="16654" x14ac:dyDescent="0.2"/>
    <row r="16655" x14ac:dyDescent="0.2"/>
    <row r="16656" x14ac:dyDescent="0.2"/>
    <row r="16657" x14ac:dyDescent="0.2"/>
    <row r="16658" x14ac:dyDescent="0.2"/>
    <row r="16659" x14ac:dyDescent="0.2"/>
    <row r="16660" x14ac:dyDescent="0.2"/>
    <row r="16661" x14ac:dyDescent="0.2"/>
    <row r="16662" x14ac:dyDescent="0.2"/>
    <row r="16663" x14ac:dyDescent="0.2"/>
    <row r="16664" x14ac:dyDescent="0.2"/>
    <row r="16665" x14ac:dyDescent="0.2"/>
    <row r="16666" x14ac:dyDescent="0.2"/>
    <row r="16667" x14ac:dyDescent="0.2"/>
    <row r="16668" x14ac:dyDescent="0.2"/>
    <row r="16669" x14ac:dyDescent="0.2"/>
    <row r="16670" x14ac:dyDescent="0.2"/>
    <row r="16671" x14ac:dyDescent="0.2"/>
    <row r="16672" x14ac:dyDescent="0.2"/>
    <row r="16673" x14ac:dyDescent="0.2"/>
    <row r="16674" x14ac:dyDescent="0.2"/>
    <row r="16675" x14ac:dyDescent="0.2"/>
    <row r="16676" x14ac:dyDescent="0.2"/>
    <row r="16677" x14ac:dyDescent="0.2"/>
    <row r="16678" x14ac:dyDescent="0.2"/>
    <row r="16679" x14ac:dyDescent="0.2"/>
    <row r="16680" x14ac:dyDescent="0.2"/>
    <row r="16681" x14ac:dyDescent="0.2"/>
    <row r="16682" x14ac:dyDescent="0.2"/>
    <row r="16683" x14ac:dyDescent="0.2"/>
    <row r="16684" x14ac:dyDescent="0.2"/>
    <row r="16685" x14ac:dyDescent="0.2"/>
    <row r="16686" x14ac:dyDescent="0.2"/>
    <row r="16687" x14ac:dyDescent="0.2"/>
    <row r="16688" x14ac:dyDescent="0.2"/>
    <row r="16689" x14ac:dyDescent="0.2"/>
    <row r="16690" x14ac:dyDescent="0.2"/>
    <row r="16691" x14ac:dyDescent="0.2"/>
    <row r="16692" x14ac:dyDescent="0.2"/>
    <row r="16693" x14ac:dyDescent="0.2"/>
    <row r="16694" x14ac:dyDescent="0.2"/>
    <row r="16695" x14ac:dyDescent="0.2"/>
    <row r="16696" x14ac:dyDescent="0.2"/>
    <row r="16697" x14ac:dyDescent="0.2"/>
    <row r="16698" x14ac:dyDescent="0.2"/>
    <row r="16699" x14ac:dyDescent="0.2"/>
    <row r="16700" x14ac:dyDescent="0.2"/>
    <row r="16701" x14ac:dyDescent="0.2"/>
    <row r="16702" x14ac:dyDescent="0.2"/>
    <row r="16703" x14ac:dyDescent="0.2"/>
    <row r="16704" x14ac:dyDescent="0.2"/>
    <row r="16705" x14ac:dyDescent="0.2"/>
    <row r="16706" x14ac:dyDescent="0.2"/>
    <row r="16707" x14ac:dyDescent="0.2"/>
    <row r="16708" x14ac:dyDescent="0.2"/>
    <row r="16709" x14ac:dyDescent="0.2"/>
    <row r="16710" x14ac:dyDescent="0.2"/>
    <row r="16711" x14ac:dyDescent="0.2"/>
    <row r="16712" x14ac:dyDescent="0.2"/>
    <row r="16713" x14ac:dyDescent="0.2"/>
    <row r="16714" x14ac:dyDescent="0.2"/>
    <row r="16715" x14ac:dyDescent="0.2"/>
    <row r="16716" x14ac:dyDescent="0.2"/>
    <row r="16717" x14ac:dyDescent="0.2"/>
    <row r="16718" x14ac:dyDescent="0.2"/>
    <row r="16719" x14ac:dyDescent="0.2"/>
    <row r="16720" x14ac:dyDescent="0.2"/>
    <row r="16721" x14ac:dyDescent="0.2"/>
    <row r="16722" x14ac:dyDescent="0.2"/>
    <row r="16723" x14ac:dyDescent="0.2"/>
    <row r="16724" x14ac:dyDescent="0.2"/>
    <row r="16725" x14ac:dyDescent="0.2"/>
    <row r="16726" x14ac:dyDescent="0.2"/>
    <row r="16727" x14ac:dyDescent="0.2"/>
    <row r="16728" x14ac:dyDescent="0.2"/>
    <row r="16729" x14ac:dyDescent="0.2"/>
    <row r="16730" x14ac:dyDescent="0.2"/>
    <row r="16731" x14ac:dyDescent="0.2"/>
    <row r="16732" x14ac:dyDescent="0.2"/>
    <row r="16733" x14ac:dyDescent="0.2"/>
    <row r="16734" x14ac:dyDescent="0.2"/>
    <row r="16735" x14ac:dyDescent="0.2"/>
    <row r="16736" x14ac:dyDescent="0.2"/>
    <row r="16737" x14ac:dyDescent="0.2"/>
    <row r="16738" x14ac:dyDescent="0.2"/>
    <row r="16739" x14ac:dyDescent="0.2"/>
    <row r="16740" x14ac:dyDescent="0.2"/>
    <row r="16741" x14ac:dyDescent="0.2"/>
    <row r="16742" x14ac:dyDescent="0.2"/>
    <row r="16743" x14ac:dyDescent="0.2"/>
    <row r="16744" x14ac:dyDescent="0.2"/>
    <row r="16745" x14ac:dyDescent="0.2"/>
    <row r="16746" x14ac:dyDescent="0.2"/>
    <row r="16747" x14ac:dyDescent="0.2"/>
    <row r="16748" x14ac:dyDescent="0.2"/>
    <row r="16749" x14ac:dyDescent="0.2"/>
    <row r="16750" x14ac:dyDescent="0.2"/>
    <row r="16751" x14ac:dyDescent="0.2"/>
    <row r="16752" x14ac:dyDescent="0.2"/>
    <row r="16753" x14ac:dyDescent="0.2"/>
    <row r="16754" x14ac:dyDescent="0.2"/>
    <row r="16755" x14ac:dyDescent="0.2"/>
    <row r="16756" x14ac:dyDescent="0.2"/>
    <row r="16757" x14ac:dyDescent="0.2"/>
    <row r="16758" x14ac:dyDescent="0.2"/>
    <row r="16759" x14ac:dyDescent="0.2"/>
    <row r="16760" x14ac:dyDescent="0.2"/>
    <row r="16761" x14ac:dyDescent="0.2"/>
    <row r="16762" x14ac:dyDescent="0.2"/>
    <row r="16763" x14ac:dyDescent="0.2"/>
    <row r="16764" x14ac:dyDescent="0.2"/>
    <row r="16765" x14ac:dyDescent="0.2"/>
    <row r="16766" x14ac:dyDescent="0.2"/>
    <row r="16767" x14ac:dyDescent="0.2"/>
    <row r="16768" x14ac:dyDescent="0.2"/>
    <row r="16769" x14ac:dyDescent="0.2"/>
    <row r="16770" x14ac:dyDescent="0.2"/>
    <row r="16771" x14ac:dyDescent="0.2"/>
    <row r="16772" x14ac:dyDescent="0.2"/>
    <row r="16773" x14ac:dyDescent="0.2"/>
    <row r="16774" x14ac:dyDescent="0.2"/>
    <row r="16775" x14ac:dyDescent="0.2"/>
    <row r="16776" x14ac:dyDescent="0.2"/>
    <row r="16777" x14ac:dyDescent="0.2"/>
    <row r="16778" x14ac:dyDescent="0.2"/>
    <row r="16779" x14ac:dyDescent="0.2"/>
    <row r="16780" x14ac:dyDescent="0.2"/>
    <row r="16781" x14ac:dyDescent="0.2"/>
    <row r="16782" x14ac:dyDescent="0.2"/>
    <row r="16783" x14ac:dyDescent="0.2"/>
    <row r="16784" x14ac:dyDescent="0.2"/>
    <row r="16785" x14ac:dyDescent="0.2"/>
    <row r="16786" x14ac:dyDescent="0.2"/>
    <row r="16787" x14ac:dyDescent="0.2"/>
    <row r="16788" x14ac:dyDescent="0.2"/>
    <row r="16789" x14ac:dyDescent="0.2"/>
    <row r="16790" x14ac:dyDescent="0.2"/>
    <row r="16791" x14ac:dyDescent="0.2"/>
    <row r="16792" x14ac:dyDescent="0.2"/>
    <row r="16793" x14ac:dyDescent="0.2"/>
    <row r="16794" x14ac:dyDescent="0.2"/>
    <row r="16795" x14ac:dyDescent="0.2"/>
    <row r="16796" x14ac:dyDescent="0.2"/>
    <row r="16797" x14ac:dyDescent="0.2"/>
    <row r="16798" x14ac:dyDescent="0.2"/>
    <row r="16799" x14ac:dyDescent="0.2"/>
    <row r="16800" x14ac:dyDescent="0.2"/>
    <row r="16801" x14ac:dyDescent="0.2"/>
    <row r="16802" x14ac:dyDescent="0.2"/>
    <row r="16803" x14ac:dyDescent="0.2"/>
    <row r="16804" x14ac:dyDescent="0.2"/>
    <row r="16805" x14ac:dyDescent="0.2"/>
    <row r="16806" x14ac:dyDescent="0.2"/>
    <row r="16807" x14ac:dyDescent="0.2"/>
    <row r="16808" x14ac:dyDescent="0.2"/>
    <row r="16809" x14ac:dyDescent="0.2"/>
    <row r="16810" x14ac:dyDescent="0.2"/>
    <row r="16811" x14ac:dyDescent="0.2"/>
    <row r="16812" x14ac:dyDescent="0.2"/>
    <row r="16813" x14ac:dyDescent="0.2"/>
    <row r="16814" x14ac:dyDescent="0.2"/>
    <row r="16815" x14ac:dyDescent="0.2"/>
    <row r="16816" x14ac:dyDescent="0.2"/>
    <row r="16817" x14ac:dyDescent="0.2"/>
    <row r="16818" x14ac:dyDescent="0.2"/>
    <row r="16819" x14ac:dyDescent="0.2"/>
    <row r="16820" x14ac:dyDescent="0.2"/>
    <row r="16821" x14ac:dyDescent="0.2"/>
    <row r="16822" x14ac:dyDescent="0.2"/>
    <row r="16823" x14ac:dyDescent="0.2"/>
    <row r="16824" x14ac:dyDescent="0.2"/>
    <row r="16825" x14ac:dyDescent="0.2"/>
    <row r="16826" x14ac:dyDescent="0.2"/>
    <row r="16827" x14ac:dyDescent="0.2"/>
    <row r="16828" x14ac:dyDescent="0.2"/>
    <row r="16829" x14ac:dyDescent="0.2"/>
    <row r="16830" x14ac:dyDescent="0.2"/>
    <row r="16831" x14ac:dyDescent="0.2"/>
    <row r="16832" x14ac:dyDescent="0.2"/>
    <row r="16833" x14ac:dyDescent="0.2"/>
    <row r="16834" x14ac:dyDescent="0.2"/>
    <row r="16835" x14ac:dyDescent="0.2"/>
    <row r="16836" x14ac:dyDescent="0.2"/>
    <row r="16837" x14ac:dyDescent="0.2"/>
    <row r="16838" x14ac:dyDescent="0.2"/>
    <row r="16839" x14ac:dyDescent="0.2"/>
    <row r="16840" x14ac:dyDescent="0.2"/>
    <row r="16841" x14ac:dyDescent="0.2"/>
    <row r="16842" x14ac:dyDescent="0.2"/>
    <row r="16843" x14ac:dyDescent="0.2"/>
    <row r="16844" x14ac:dyDescent="0.2"/>
    <row r="16845" x14ac:dyDescent="0.2"/>
    <row r="16846" x14ac:dyDescent="0.2"/>
    <row r="16847" x14ac:dyDescent="0.2"/>
    <row r="16848" x14ac:dyDescent="0.2"/>
    <row r="16849" x14ac:dyDescent="0.2"/>
    <row r="16850" x14ac:dyDescent="0.2"/>
    <row r="16851" x14ac:dyDescent="0.2"/>
    <row r="16852" x14ac:dyDescent="0.2"/>
    <row r="16853" x14ac:dyDescent="0.2"/>
    <row r="16854" x14ac:dyDescent="0.2"/>
    <row r="16855" x14ac:dyDescent="0.2"/>
    <row r="16856" x14ac:dyDescent="0.2"/>
    <row r="16857" x14ac:dyDescent="0.2"/>
    <row r="16858" x14ac:dyDescent="0.2"/>
    <row r="16859" x14ac:dyDescent="0.2"/>
    <row r="16860" x14ac:dyDescent="0.2"/>
    <row r="16861" x14ac:dyDescent="0.2"/>
    <row r="16862" x14ac:dyDescent="0.2"/>
    <row r="16863" x14ac:dyDescent="0.2"/>
    <row r="16864" x14ac:dyDescent="0.2"/>
    <row r="16865" x14ac:dyDescent="0.2"/>
    <row r="16866" x14ac:dyDescent="0.2"/>
    <row r="16867" x14ac:dyDescent="0.2"/>
    <row r="16868" x14ac:dyDescent="0.2"/>
    <row r="16869" x14ac:dyDescent="0.2"/>
    <row r="16870" x14ac:dyDescent="0.2"/>
    <row r="16871" x14ac:dyDescent="0.2"/>
    <row r="16872" x14ac:dyDescent="0.2"/>
    <row r="16873" x14ac:dyDescent="0.2"/>
    <row r="16874" x14ac:dyDescent="0.2"/>
    <row r="16875" x14ac:dyDescent="0.2"/>
    <row r="16876" x14ac:dyDescent="0.2"/>
    <row r="16877" x14ac:dyDescent="0.2"/>
    <row r="16878" x14ac:dyDescent="0.2"/>
    <row r="16879" x14ac:dyDescent="0.2"/>
    <row r="16880" x14ac:dyDescent="0.2"/>
    <row r="16881" x14ac:dyDescent="0.2"/>
    <row r="16882" x14ac:dyDescent="0.2"/>
    <row r="16883" x14ac:dyDescent="0.2"/>
    <row r="16884" x14ac:dyDescent="0.2"/>
    <row r="16885" x14ac:dyDescent="0.2"/>
    <row r="16886" x14ac:dyDescent="0.2"/>
    <row r="16887" x14ac:dyDescent="0.2"/>
    <row r="16888" x14ac:dyDescent="0.2"/>
    <row r="16889" x14ac:dyDescent="0.2"/>
    <row r="16890" x14ac:dyDescent="0.2"/>
    <row r="16891" x14ac:dyDescent="0.2"/>
    <row r="16892" x14ac:dyDescent="0.2"/>
    <row r="16893" x14ac:dyDescent="0.2"/>
    <row r="16894" x14ac:dyDescent="0.2"/>
    <row r="16895" x14ac:dyDescent="0.2"/>
    <row r="16896" x14ac:dyDescent="0.2"/>
    <row r="16897" x14ac:dyDescent="0.2"/>
    <row r="16898" x14ac:dyDescent="0.2"/>
    <row r="16899" x14ac:dyDescent="0.2"/>
    <row r="16900" x14ac:dyDescent="0.2"/>
    <row r="16901" x14ac:dyDescent="0.2"/>
    <row r="16902" x14ac:dyDescent="0.2"/>
    <row r="16903" x14ac:dyDescent="0.2"/>
    <row r="16904" x14ac:dyDescent="0.2"/>
    <row r="16905" x14ac:dyDescent="0.2"/>
    <row r="16906" x14ac:dyDescent="0.2"/>
    <row r="16907" x14ac:dyDescent="0.2"/>
    <row r="16908" x14ac:dyDescent="0.2"/>
    <row r="16909" x14ac:dyDescent="0.2"/>
    <row r="16910" x14ac:dyDescent="0.2"/>
    <row r="16911" x14ac:dyDescent="0.2"/>
    <row r="16912" x14ac:dyDescent="0.2"/>
    <row r="16913" x14ac:dyDescent="0.2"/>
    <row r="16914" x14ac:dyDescent="0.2"/>
    <row r="16915" x14ac:dyDescent="0.2"/>
    <row r="16916" x14ac:dyDescent="0.2"/>
    <row r="16917" x14ac:dyDescent="0.2"/>
    <row r="16918" x14ac:dyDescent="0.2"/>
    <row r="16919" x14ac:dyDescent="0.2"/>
    <row r="16920" x14ac:dyDescent="0.2"/>
    <row r="16921" x14ac:dyDescent="0.2"/>
    <row r="16922" x14ac:dyDescent="0.2"/>
    <row r="16923" x14ac:dyDescent="0.2"/>
    <row r="16924" x14ac:dyDescent="0.2"/>
    <row r="16925" x14ac:dyDescent="0.2"/>
    <row r="16926" x14ac:dyDescent="0.2"/>
    <row r="16927" x14ac:dyDescent="0.2"/>
    <row r="16928" x14ac:dyDescent="0.2"/>
    <row r="16929" x14ac:dyDescent="0.2"/>
    <row r="16930" x14ac:dyDescent="0.2"/>
    <row r="16931" x14ac:dyDescent="0.2"/>
    <row r="16932" x14ac:dyDescent="0.2"/>
    <row r="16933" x14ac:dyDescent="0.2"/>
    <row r="16934" x14ac:dyDescent="0.2"/>
    <row r="16935" x14ac:dyDescent="0.2"/>
    <row r="16936" x14ac:dyDescent="0.2"/>
    <row r="16937" x14ac:dyDescent="0.2"/>
    <row r="16938" x14ac:dyDescent="0.2"/>
    <row r="16939" x14ac:dyDescent="0.2"/>
    <row r="16940" x14ac:dyDescent="0.2"/>
    <row r="16941" x14ac:dyDescent="0.2"/>
    <row r="16942" x14ac:dyDescent="0.2"/>
    <row r="16943" x14ac:dyDescent="0.2"/>
    <row r="16944" x14ac:dyDescent="0.2"/>
    <row r="16945" x14ac:dyDescent="0.2"/>
    <row r="16946" x14ac:dyDescent="0.2"/>
    <row r="16947" x14ac:dyDescent="0.2"/>
    <row r="16948" x14ac:dyDescent="0.2"/>
    <row r="16949" x14ac:dyDescent="0.2"/>
    <row r="16950" x14ac:dyDescent="0.2"/>
    <row r="16951" x14ac:dyDescent="0.2"/>
    <row r="16952" x14ac:dyDescent="0.2"/>
    <row r="16953" x14ac:dyDescent="0.2"/>
    <row r="16954" x14ac:dyDescent="0.2"/>
    <row r="16955" x14ac:dyDescent="0.2"/>
    <row r="16956" x14ac:dyDescent="0.2"/>
    <row r="16957" x14ac:dyDescent="0.2"/>
    <row r="16958" x14ac:dyDescent="0.2"/>
    <row r="16959" x14ac:dyDescent="0.2"/>
    <row r="16960" x14ac:dyDescent="0.2"/>
    <row r="16961" x14ac:dyDescent="0.2"/>
    <row r="16962" x14ac:dyDescent="0.2"/>
    <row r="16963" x14ac:dyDescent="0.2"/>
    <row r="16964" x14ac:dyDescent="0.2"/>
    <row r="16965" x14ac:dyDescent="0.2"/>
    <row r="16966" x14ac:dyDescent="0.2"/>
    <row r="16967" x14ac:dyDescent="0.2"/>
    <row r="16968" x14ac:dyDescent="0.2"/>
    <row r="16969" x14ac:dyDescent="0.2"/>
    <row r="16970" x14ac:dyDescent="0.2"/>
    <row r="16971" x14ac:dyDescent="0.2"/>
    <row r="16972" x14ac:dyDescent="0.2"/>
    <row r="16973" x14ac:dyDescent="0.2"/>
    <row r="16974" x14ac:dyDescent="0.2"/>
    <row r="16975" x14ac:dyDescent="0.2"/>
    <row r="16976" x14ac:dyDescent="0.2"/>
    <row r="16977" x14ac:dyDescent="0.2"/>
    <row r="16978" x14ac:dyDescent="0.2"/>
    <row r="16979" x14ac:dyDescent="0.2"/>
    <row r="16980" x14ac:dyDescent="0.2"/>
    <row r="16981" x14ac:dyDescent="0.2"/>
    <row r="16982" x14ac:dyDescent="0.2"/>
    <row r="16983" x14ac:dyDescent="0.2"/>
    <row r="16984" x14ac:dyDescent="0.2"/>
    <row r="16985" x14ac:dyDescent="0.2"/>
    <row r="16986" x14ac:dyDescent="0.2"/>
    <row r="16987" x14ac:dyDescent="0.2"/>
    <row r="16988" x14ac:dyDescent="0.2"/>
    <row r="16989" x14ac:dyDescent="0.2"/>
    <row r="16990" x14ac:dyDescent="0.2"/>
    <row r="16991" x14ac:dyDescent="0.2"/>
    <row r="16992" x14ac:dyDescent="0.2"/>
    <row r="16993" x14ac:dyDescent="0.2"/>
    <row r="16994" x14ac:dyDescent="0.2"/>
    <row r="16995" x14ac:dyDescent="0.2"/>
    <row r="16996" x14ac:dyDescent="0.2"/>
    <row r="16997" x14ac:dyDescent="0.2"/>
    <row r="16998" x14ac:dyDescent="0.2"/>
    <row r="16999" x14ac:dyDescent="0.2"/>
    <row r="17000" x14ac:dyDescent="0.2"/>
    <row r="17001" x14ac:dyDescent="0.2"/>
    <row r="17002" x14ac:dyDescent="0.2"/>
    <row r="17003" x14ac:dyDescent="0.2"/>
    <row r="17004" x14ac:dyDescent="0.2"/>
    <row r="17005" x14ac:dyDescent="0.2"/>
    <row r="17006" x14ac:dyDescent="0.2"/>
    <row r="17007" x14ac:dyDescent="0.2"/>
    <row r="17008" x14ac:dyDescent="0.2"/>
    <row r="17009" x14ac:dyDescent="0.2"/>
    <row r="17010" x14ac:dyDescent="0.2"/>
    <row r="17011" x14ac:dyDescent="0.2"/>
    <row r="17012" x14ac:dyDescent="0.2"/>
    <row r="17013" x14ac:dyDescent="0.2"/>
    <row r="17014" x14ac:dyDescent="0.2"/>
    <row r="17015" x14ac:dyDescent="0.2"/>
    <row r="17016" x14ac:dyDescent="0.2"/>
    <row r="17017" x14ac:dyDescent="0.2"/>
    <row r="17018" x14ac:dyDescent="0.2"/>
    <row r="17019" x14ac:dyDescent="0.2"/>
    <row r="17020" x14ac:dyDescent="0.2"/>
    <row r="17021" x14ac:dyDescent="0.2"/>
    <row r="17022" x14ac:dyDescent="0.2"/>
    <row r="17023" x14ac:dyDescent="0.2"/>
    <row r="17024" x14ac:dyDescent="0.2"/>
    <row r="17025" x14ac:dyDescent="0.2"/>
    <row r="17026" x14ac:dyDescent="0.2"/>
    <row r="17027" x14ac:dyDescent="0.2"/>
    <row r="17028" x14ac:dyDescent="0.2"/>
    <row r="17029" x14ac:dyDescent="0.2"/>
    <row r="17030" x14ac:dyDescent="0.2"/>
    <row r="17031" x14ac:dyDescent="0.2"/>
    <row r="17032" x14ac:dyDescent="0.2"/>
    <row r="17033" x14ac:dyDescent="0.2"/>
    <row r="17034" x14ac:dyDescent="0.2"/>
    <row r="17035" x14ac:dyDescent="0.2"/>
    <row r="17036" x14ac:dyDescent="0.2"/>
    <row r="17037" x14ac:dyDescent="0.2"/>
    <row r="17038" x14ac:dyDescent="0.2"/>
    <row r="17039" x14ac:dyDescent="0.2"/>
    <row r="17040" x14ac:dyDescent="0.2"/>
    <row r="17041" x14ac:dyDescent="0.2"/>
    <row r="17042" x14ac:dyDescent="0.2"/>
    <row r="17043" x14ac:dyDescent="0.2"/>
    <row r="17044" x14ac:dyDescent="0.2"/>
    <row r="17045" x14ac:dyDescent="0.2"/>
    <row r="17046" x14ac:dyDescent="0.2"/>
    <row r="17047" x14ac:dyDescent="0.2"/>
    <row r="17048" x14ac:dyDescent="0.2"/>
    <row r="17049" x14ac:dyDescent="0.2"/>
    <row r="17050" x14ac:dyDescent="0.2"/>
    <row r="17051" x14ac:dyDescent="0.2"/>
    <row r="17052" x14ac:dyDescent="0.2"/>
    <row r="17053" x14ac:dyDescent="0.2"/>
    <row r="17054" x14ac:dyDescent="0.2"/>
    <row r="17055" x14ac:dyDescent="0.2"/>
    <row r="17056" x14ac:dyDescent="0.2"/>
    <row r="17057" x14ac:dyDescent="0.2"/>
    <row r="17058" x14ac:dyDescent="0.2"/>
    <row r="17059" x14ac:dyDescent="0.2"/>
    <row r="17060" x14ac:dyDescent="0.2"/>
    <row r="17061" x14ac:dyDescent="0.2"/>
    <row r="17062" x14ac:dyDescent="0.2"/>
    <row r="17063" x14ac:dyDescent="0.2"/>
    <row r="17064" x14ac:dyDescent="0.2"/>
    <row r="17065" x14ac:dyDescent="0.2"/>
    <row r="17066" x14ac:dyDescent="0.2"/>
    <row r="17067" x14ac:dyDescent="0.2"/>
    <row r="17068" x14ac:dyDescent="0.2"/>
    <row r="17069" x14ac:dyDescent="0.2"/>
    <row r="17070" x14ac:dyDescent="0.2"/>
    <row r="17071" x14ac:dyDescent="0.2"/>
    <row r="17072" x14ac:dyDescent="0.2"/>
    <row r="17073" x14ac:dyDescent="0.2"/>
    <row r="17074" x14ac:dyDescent="0.2"/>
    <row r="17075" x14ac:dyDescent="0.2"/>
    <row r="17076" x14ac:dyDescent="0.2"/>
    <row r="17077" x14ac:dyDescent="0.2"/>
    <row r="17078" x14ac:dyDescent="0.2"/>
    <row r="17079" x14ac:dyDescent="0.2"/>
    <row r="17080" x14ac:dyDescent="0.2"/>
    <row r="17081" x14ac:dyDescent="0.2"/>
    <row r="17082" x14ac:dyDescent="0.2"/>
    <row r="17083" x14ac:dyDescent="0.2"/>
    <row r="17084" x14ac:dyDescent="0.2"/>
    <row r="17085" x14ac:dyDescent="0.2"/>
    <row r="17086" x14ac:dyDescent="0.2"/>
    <row r="17087" x14ac:dyDescent="0.2"/>
    <row r="17088" x14ac:dyDescent="0.2"/>
    <row r="17089" x14ac:dyDescent="0.2"/>
    <row r="17090" x14ac:dyDescent="0.2"/>
    <row r="17091" x14ac:dyDescent="0.2"/>
    <row r="17092" x14ac:dyDescent="0.2"/>
    <row r="17093" x14ac:dyDescent="0.2"/>
    <row r="17094" x14ac:dyDescent="0.2"/>
    <row r="17095" x14ac:dyDescent="0.2"/>
    <row r="17096" x14ac:dyDescent="0.2"/>
    <row r="17097" x14ac:dyDescent="0.2"/>
    <row r="17098" x14ac:dyDescent="0.2"/>
    <row r="17099" x14ac:dyDescent="0.2"/>
    <row r="17100" x14ac:dyDescent="0.2"/>
    <row r="17101" x14ac:dyDescent="0.2"/>
    <row r="17102" x14ac:dyDescent="0.2"/>
    <row r="17103" x14ac:dyDescent="0.2"/>
    <row r="17104" x14ac:dyDescent="0.2"/>
    <row r="17105" x14ac:dyDescent="0.2"/>
    <row r="17106" x14ac:dyDescent="0.2"/>
    <row r="17107" x14ac:dyDescent="0.2"/>
    <row r="17108" x14ac:dyDescent="0.2"/>
    <row r="17109" x14ac:dyDescent="0.2"/>
    <row r="17110" x14ac:dyDescent="0.2"/>
    <row r="17111" x14ac:dyDescent="0.2"/>
    <row r="17112" x14ac:dyDescent="0.2"/>
    <row r="17113" x14ac:dyDescent="0.2"/>
    <row r="17114" x14ac:dyDescent="0.2"/>
    <row r="17115" x14ac:dyDescent="0.2"/>
    <row r="17116" x14ac:dyDescent="0.2"/>
    <row r="17117" x14ac:dyDescent="0.2"/>
    <row r="17118" x14ac:dyDescent="0.2"/>
    <row r="17119" x14ac:dyDescent="0.2"/>
    <row r="17120" x14ac:dyDescent="0.2"/>
    <row r="17121" x14ac:dyDescent="0.2"/>
    <row r="17122" x14ac:dyDescent="0.2"/>
    <row r="17123" x14ac:dyDescent="0.2"/>
    <row r="17124" x14ac:dyDescent="0.2"/>
    <row r="17125" x14ac:dyDescent="0.2"/>
    <row r="17126" x14ac:dyDescent="0.2"/>
    <row r="17127" x14ac:dyDescent="0.2"/>
    <row r="17128" x14ac:dyDescent="0.2"/>
    <row r="17129" x14ac:dyDescent="0.2"/>
    <row r="17130" x14ac:dyDescent="0.2"/>
    <row r="17131" x14ac:dyDescent="0.2"/>
    <row r="17132" x14ac:dyDescent="0.2"/>
    <row r="17133" x14ac:dyDescent="0.2"/>
    <row r="17134" x14ac:dyDescent="0.2"/>
    <row r="17135" x14ac:dyDescent="0.2"/>
    <row r="17136" x14ac:dyDescent="0.2"/>
    <row r="17137" x14ac:dyDescent="0.2"/>
    <row r="17138" x14ac:dyDescent="0.2"/>
    <row r="17139" x14ac:dyDescent="0.2"/>
    <row r="17140" x14ac:dyDescent="0.2"/>
    <row r="17141" x14ac:dyDescent="0.2"/>
    <row r="17142" x14ac:dyDescent="0.2"/>
    <row r="17143" x14ac:dyDescent="0.2"/>
    <row r="17144" x14ac:dyDescent="0.2"/>
    <row r="17145" x14ac:dyDescent="0.2"/>
    <row r="17146" x14ac:dyDescent="0.2"/>
    <row r="17147" x14ac:dyDescent="0.2"/>
    <row r="17148" x14ac:dyDescent="0.2"/>
    <row r="17149" x14ac:dyDescent="0.2"/>
    <row r="17150" x14ac:dyDescent="0.2"/>
    <row r="17151" x14ac:dyDescent="0.2"/>
    <row r="17152" x14ac:dyDescent="0.2"/>
    <row r="17153" x14ac:dyDescent="0.2"/>
    <row r="17154" x14ac:dyDescent="0.2"/>
    <row r="17155" x14ac:dyDescent="0.2"/>
    <row r="17156" x14ac:dyDescent="0.2"/>
    <row r="17157" x14ac:dyDescent="0.2"/>
    <row r="17158" x14ac:dyDescent="0.2"/>
    <row r="17159" x14ac:dyDescent="0.2"/>
    <row r="17160" x14ac:dyDescent="0.2"/>
    <row r="17161" x14ac:dyDescent="0.2"/>
    <row r="17162" x14ac:dyDescent="0.2"/>
    <row r="17163" x14ac:dyDescent="0.2"/>
    <row r="17164" x14ac:dyDescent="0.2"/>
    <row r="17165" x14ac:dyDescent="0.2"/>
    <row r="17166" x14ac:dyDescent="0.2"/>
    <row r="17167" x14ac:dyDescent="0.2"/>
    <row r="17168" x14ac:dyDescent="0.2"/>
    <row r="17169" x14ac:dyDescent="0.2"/>
    <row r="17170" x14ac:dyDescent="0.2"/>
    <row r="17171" x14ac:dyDescent="0.2"/>
    <row r="17172" x14ac:dyDescent="0.2"/>
    <row r="17173" x14ac:dyDescent="0.2"/>
    <row r="17174" x14ac:dyDescent="0.2"/>
    <row r="17175" x14ac:dyDescent="0.2"/>
    <row r="17176" x14ac:dyDescent="0.2"/>
    <row r="17177" x14ac:dyDescent="0.2"/>
    <row r="17178" x14ac:dyDescent="0.2"/>
    <row r="17179" x14ac:dyDescent="0.2"/>
    <row r="17180" x14ac:dyDescent="0.2"/>
    <row r="17181" x14ac:dyDescent="0.2"/>
    <row r="17182" x14ac:dyDescent="0.2"/>
    <row r="17183" x14ac:dyDescent="0.2"/>
    <row r="17184" x14ac:dyDescent="0.2"/>
    <row r="17185" x14ac:dyDescent="0.2"/>
    <row r="17186" x14ac:dyDescent="0.2"/>
    <row r="17187" x14ac:dyDescent="0.2"/>
    <row r="17188" x14ac:dyDescent="0.2"/>
    <row r="17189" x14ac:dyDescent="0.2"/>
    <row r="17190" x14ac:dyDescent="0.2"/>
    <row r="17191" x14ac:dyDescent="0.2"/>
    <row r="17192" x14ac:dyDescent="0.2"/>
    <row r="17193" x14ac:dyDescent="0.2"/>
    <row r="17194" x14ac:dyDescent="0.2"/>
    <row r="17195" x14ac:dyDescent="0.2"/>
    <row r="17196" x14ac:dyDescent="0.2"/>
    <row r="17197" x14ac:dyDescent="0.2"/>
    <row r="17198" x14ac:dyDescent="0.2"/>
    <row r="17199" x14ac:dyDescent="0.2"/>
    <row r="17200" x14ac:dyDescent="0.2"/>
    <row r="17201" x14ac:dyDescent="0.2"/>
    <row r="17202" x14ac:dyDescent="0.2"/>
    <row r="17203" x14ac:dyDescent="0.2"/>
    <row r="17204" x14ac:dyDescent="0.2"/>
    <row r="17205" x14ac:dyDescent="0.2"/>
    <row r="17206" x14ac:dyDescent="0.2"/>
    <row r="17207" x14ac:dyDescent="0.2"/>
    <row r="17208" x14ac:dyDescent="0.2"/>
    <row r="17209" x14ac:dyDescent="0.2"/>
    <row r="17210" x14ac:dyDescent="0.2"/>
    <row r="17211" x14ac:dyDescent="0.2"/>
    <row r="17212" x14ac:dyDescent="0.2"/>
    <row r="17213" x14ac:dyDescent="0.2"/>
    <row r="17214" x14ac:dyDescent="0.2"/>
    <row r="17215" x14ac:dyDescent="0.2"/>
    <row r="17216" x14ac:dyDescent="0.2"/>
    <row r="17217" x14ac:dyDescent="0.2"/>
    <row r="17218" x14ac:dyDescent="0.2"/>
    <row r="17219" x14ac:dyDescent="0.2"/>
    <row r="17220" x14ac:dyDescent="0.2"/>
    <row r="17221" x14ac:dyDescent="0.2"/>
    <row r="17222" x14ac:dyDescent="0.2"/>
    <row r="17223" x14ac:dyDescent="0.2"/>
    <row r="17224" x14ac:dyDescent="0.2"/>
    <row r="17225" x14ac:dyDescent="0.2"/>
    <row r="17226" x14ac:dyDescent="0.2"/>
    <row r="17227" x14ac:dyDescent="0.2"/>
    <row r="17228" x14ac:dyDescent="0.2"/>
    <row r="17229" x14ac:dyDescent="0.2"/>
    <row r="17230" x14ac:dyDescent="0.2"/>
    <row r="17231" x14ac:dyDescent="0.2"/>
    <row r="17232" x14ac:dyDescent="0.2"/>
    <row r="17233" x14ac:dyDescent="0.2"/>
    <row r="17234" x14ac:dyDescent="0.2"/>
    <row r="17235" x14ac:dyDescent="0.2"/>
    <row r="17236" x14ac:dyDescent="0.2"/>
    <row r="17237" x14ac:dyDescent="0.2"/>
    <row r="17238" x14ac:dyDescent="0.2"/>
    <row r="17239" x14ac:dyDescent="0.2"/>
    <row r="17240" x14ac:dyDescent="0.2"/>
    <row r="17241" x14ac:dyDescent="0.2"/>
    <row r="17242" x14ac:dyDescent="0.2"/>
    <row r="17243" x14ac:dyDescent="0.2"/>
    <row r="17244" x14ac:dyDescent="0.2"/>
    <row r="17245" x14ac:dyDescent="0.2"/>
    <row r="17246" x14ac:dyDescent="0.2"/>
    <row r="17247" x14ac:dyDescent="0.2"/>
    <row r="17248" x14ac:dyDescent="0.2"/>
    <row r="17249" x14ac:dyDescent="0.2"/>
    <row r="17250" x14ac:dyDescent="0.2"/>
    <row r="17251" x14ac:dyDescent="0.2"/>
    <row r="17252" x14ac:dyDescent="0.2"/>
    <row r="17253" x14ac:dyDescent="0.2"/>
    <row r="17254" x14ac:dyDescent="0.2"/>
    <row r="17255" x14ac:dyDescent="0.2"/>
    <row r="17256" x14ac:dyDescent="0.2"/>
    <row r="17257" x14ac:dyDescent="0.2"/>
    <row r="17258" x14ac:dyDescent="0.2"/>
    <row r="17259" x14ac:dyDescent="0.2"/>
    <row r="17260" x14ac:dyDescent="0.2"/>
    <row r="17261" x14ac:dyDescent="0.2"/>
    <row r="17262" x14ac:dyDescent="0.2"/>
    <row r="17263" x14ac:dyDescent="0.2"/>
    <row r="17264" x14ac:dyDescent="0.2"/>
    <row r="17265" x14ac:dyDescent="0.2"/>
    <row r="17266" x14ac:dyDescent="0.2"/>
    <row r="17267" x14ac:dyDescent="0.2"/>
    <row r="17268" x14ac:dyDescent="0.2"/>
    <row r="17269" x14ac:dyDescent="0.2"/>
    <row r="17270" x14ac:dyDescent="0.2"/>
    <row r="17271" x14ac:dyDescent="0.2"/>
    <row r="17272" x14ac:dyDescent="0.2"/>
    <row r="17273" x14ac:dyDescent="0.2"/>
    <row r="17274" x14ac:dyDescent="0.2"/>
    <row r="17275" x14ac:dyDescent="0.2"/>
    <row r="17276" x14ac:dyDescent="0.2"/>
    <row r="17277" x14ac:dyDescent="0.2"/>
    <row r="17278" x14ac:dyDescent="0.2"/>
    <row r="17279" x14ac:dyDescent="0.2"/>
    <row r="17280" x14ac:dyDescent="0.2"/>
    <row r="17281" x14ac:dyDescent="0.2"/>
    <row r="17282" x14ac:dyDescent="0.2"/>
    <row r="17283" x14ac:dyDescent="0.2"/>
    <row r="17284" x14ac:dyDescent="0.2"/>
    <row r="17285" x14ac:dyDescent="0.2"/>
    <row r="17286" x14ac:dyDescent="0.2"/>
    <row r="17287" x14ac:dyDescent="0.2"/>
    <row r="17288" x14ac:dyDescent="0.2"/>
    <row r="17289" x14ac:dyDescent="0.2"/>
    <row r="17290" x14ac:dyDescent="0.2"/>
    <row r="17291" x14ac:dyDescent="0.2"/>
    <row r="17292" x14ac:dyDescent="0.2"/>
    <row r="17293" x14ac:dyDescent="0.2"/>
    <row r="17294" x14ac:dyDescent="0.2"/>
    <row r="17295" x14ac:dyDescent="0.2"/>
    <row r="17296" x14ac:dyDescent="0.2"/>
    <row r="17297" x14ac:dyDescent="0.2"/>
    <row r="17298" x14ac:dyDescent="0.2"/>
    <row r="17299" x14ac:dyDescent="0.2"/>
    <row r="17300" x14ac:dyDescent="0.2"/>
    <row r="17301" x14ac:dyDescent="0.2"/>
    <row r="17302" x14ac:dyDescent="0.2"/>
    <row r="17303" x14ac:dyDescent="0.2"/>
    <row r="17304" x14ac:dyDescent="0.2"/>
    <row r="17305" x14ac:dyDescent="0.2"/>
    <row r="17306" x14ac:dyDescent="0.2"/>
    <row r="17307" x14ac:dyDescent="0.2"/>
    <row r="17308" x14ac:dyDescent="0.2"/>
    <row r="17309" x14ac:dyDescent="0.2"/>
    <row r="17310" x14ac:dyDescent="0.2"/>
    <row r="17311" x14ac:dyDescent="0.2"/>
    <row r="17312" x14ac:dyDescent="0.2"/>
    <row r="17313" x14ac:dyDescent="0.2"/>
    <row r="17314" x14ac:dyDescent="0.2"/>
    <row r="17315" x14ac:dyDescent="0.2"/>
    <row r="17316" x14ac:dyDescent="0.2"/>
    <row r="17317" x14ac:dyDescent="0.2"/>
    <row r="17318" x14ac:dyDescent="0.2"/>
    <row r="17319" x14ac:dyDescent="0.2"/>
    <row r="17320" x14ac:dyDescent="0.2"/>
    <row r="17321" x14ac:dyDescent="0.2"/>
    <row r="17322" x14ac:dyDescent="0.2"/>
    <row r="17323" x14ac:dyDescent="0.2"/>
    <row r="17324" x14ac:dyDescent="0.2"/>
    <row r="17325" x14ac:dyDescent="0.2"/>
    <row r="17326" x14ac:dyDescent="0.2"/>
    <row r="17327" x14ac:dyDescent="0.2"/>
    <row r="17328" x14ac:dyDescent="0.2"/>
    <row r="17329" x14ac:dyDescent="0.2"/>
    <row r="17330" x14ac:dyDescent="0.2"/>
    <row r="17331" x14ac:dyDescent="0.2"/>
    <row r="17332" x14ac:dyDescent="0.2"/>
    <row r="17333" x14ac:dyDescent="0.2"/>
    <row r="17334" x14ac:dyDescent="0.2"/>
    <row r="17335" x14ac:dyDescent="0.2"/>
    <row r="17336" x14ac:dyDescent="0.2"/>
    <row r="17337" x14ac:dyDescent="0.2"/>
    <row r="17338" x14ac:dyDescent="0.2"/>
    <row r="17339" x14ac:dyDescent="0.2"/>
    <row r="17340" x14ac:dyDescent="0.2"/>
    <row r="17341" x14ac:dyDescent="0.2"/>
    <row r="17342" x14ac:dyDescent="0.2"/>
    <row r="17343" x14ac:dyDescent="0.2"/>
    <row r="17344" x14ac:dyDescent="0.2"/>
    <row r="17345" x14ac:dyDescent="0.2"/>
    <row r="17346" x14ac:dyDescent="0.2"/>
    <row r="17347" x14ac:dyDescent="0.2"/>
    <row r="17348" x14ac:dyDescent="0.2"/>
    <row r="17349" x14ac:dyDescent="0.2"/>
    <row r="17350" x14ac:dyDescent="0.2"/>
    <row r="17351" x14ac:dyDescent="0.2"/>
    <row r="17352" x14ac:dyDescent="0.2"/>
    <row r="17353" x14ac:dyDescent="0.2"/>
    <row r="17354" x14ac:dyDescent="0.2"/>
    <row r="17355" x14ac:dyDescent="0.2"/>
    <row r="17356" x14ac:dyDescent="0.2"/>
    <row r="17357" x14ac:dyDescent="0.2"/>
    <row r="17358" x14ac:dyDescent="0.2"/>
    <row r="17359" x14ac:dyDescent="0.2"/>
    <row r="17360" x14ac:dyDescent="0.2"/>
    <row r="17361" x14ac:dyDescent="0.2"/>
    <row r="17362" x14ac:dyDescent="0.2"/>
    <row r="17363" x14ac:dyDescent="0.2"/>
    <row r="17364" x14ac:dyDescent="0.2"/>
    <row r="17365" x14ac:dyDescent="0.2"/>
    <row r="17366" x14ac:dyDescent="0.2"/>
    <row r="17367" x14ac:dyDescent="0.2"/>
    <row r="17368" x14ac:dyDescent="0.2"/>
    <row r="17369" x14ac:dyDescent="0.2"/>
    <row r="17370" x14ac:dyDescent="0.2"/>
    <row r="17371" x14ac:dyDescent="0.2"/>
    <row r="17372" x14ac:dyDescent="0.2"/>
    <row r="17373" x14ac:dyDescent="0.2"/>
    <row r="17374" x14ac:dyDescent="0.2"/>
    <row r="17375" x14ac:dyDescent="0.2"/>
    <row r="17376" x14ac:dyDescent="0.2"/>
    <row r="17377" x14ac:dyDescent="0.2"/>
    <row r="17378" x14ac:dyDescent="0.2"/>
    <row r="17379" x14ac:dyDescent="0.2"/>
    <row r="17380" x14ac:dyDescent="0.2"/>
    <row r="17381" x14ac:dyDescent="0.2"/>
    <row r="17382" x14ac:dyDescent="0.2"/>
    <row r="17383" x14ac:dyDescent="0.2"/>
    <row r="17384" x14ac:dyDescent="0.2"/>
    <row r="17385" x14ac:dyDescent="0.2"/>
    <row r="17386" x14ac:dyDescent="0.2"/>
    <row r="17387" x14ac:dyDescent="0.2"/>
    <row r="17388" x14ac:dyDescent="0.2"/>
    <row r="17389" x14ac:dyDescent="0.2"/>
    <row r="17390" x14ac:dyDescent="0.2"/>
    <row r="17391" x14ac:dyDescent="0.2"/>
    <row r="17392" x14ac:dyDescent="0.2"/>
    <row r="17393" x14ac:dyDescent="0.2"/>
    <row r="17394" x14ac:dyDescent="0.2"/>
    <row r="17395" x14ac:dyDescent="0.2"/>
    <row r="17396" x14ac:dyDescent="0.2"/>
    <row r="17397" x14ac:dyDescent="0.2"/>
    <row r="17398" x14ac:dyDescent="0.2"/>
    <row r="17399" x14ac:dyDescent="0.2"/>
    <row r="17400" x14ac:dyDescent="0.2"/>
    <row r="17401" x14ac:dyDescent="0.2"/>
    <row r="17402" x14ac:dyDescent="0.2"/>
    <row r="17403" x14ac:dyDescent="0.2"/>
    <row r="17404" x14ac:dyDescent="0.2"/>
    <row r="17405" x14ac:dyDescent="0.2"/>
    <row r="17406" x14ac:dyDescent="0.2"/>
    <row r="17407" x14ac:dyDescent="0.2"/>
    <row r="17408" x14ac:dyDescent="0.2"/>
    <row r="17409" x14ac:dyDescent="0.2"/>
    <row r="17410" x14ac:dyDescent="0.2"/>
    <row r="17411" x14ac:dyDescent="0.2"/>
    <row r="17412" x14ac:dyDescent="0.2"/>
    <row r="17413" x14ac:dyDescent="0.2"/>
    <row r="17414" x14ac:dyDescent="0.2"/>
    <row r="17415" x14ac:dyDescent="0.2"/>
    <row r="17416" x14ac:dyDescent="0.2"/>
    <row r="17417" x14ac:dyDescent="0.2"/>
    <row r="17418" x14ac:dyDescent="0.2"/>
    <row r="17419" x14ac:dyDescent="0.2"/>
    <row r="17420" x14ac:dyDescent="0.2"/>
    <row r="17421" x14ac:dyDescent="0.2"/>
    <row r="17422" x14ac:dyDescent="0.2"/>
    <row r="17423" x14ac:dyDescent="0.2"/>
    <row r="17424" x14ac:dyDescent="0.2"/>
    <row r="17425" x14ac:dyDescent="0.2"/>
    <row r="17426" x14ac:dyDescent="0.2"/>
    <row r="17427" x14ac:dyDescent="0.2"/>
    <row r="17428" x14ac:dyDescent="0.2"/>
    <row r="17429" x14ac:dyDescent="0.2"/>
    <row r="17430" x14ac:dyDescent="0.2"/>
    <row r="17431" x14ac:dyDescent="0.2"/>
    <row r="17432" x14ac:dyDescent="0.2"/>
    <row r="17433" x14ac:dyDescent="0.2"/>
    <row r="17434" x14ac:dyDescent="0.2"/>
    <row r="17435" x14ac:dyDescent="0.2"/>
    <row r="17436" x14ac:dyDescent="0.2"/>
    <row r="17437" x14ac:dyDescent="0.2"/>
    <row r="17438" x14ac:dyDescent="0.2"/>
    <row r="17439" x14ac:dyDescent="0.2"/>
    <row r="17440" x14ac:dyDescent="0.2"/>
    <row r="17441" x14ac:dyDescent="0.2"/>
    <row r="17442" x14ac:dyDescent="0.2"/>
    <row r="17443" x14ac:dyDescent="0.2"/>
    <row r="17444" x14ac:dyDescent="0.2"/>
    <row r="17445" x14ac:dyDescent="0.2"/>
    <row r="17446" x14ac:dyDescent="0.2"/>
    <row r="17447" x14ac:dyDescent="0.2"/>
    <row r="17448" x14ac:dyDescent="0.2"/>
    <row r="17449" x14ac:dyDescent="0.2"/>
    <row r="17450" x14ac:dyDescent="0.2"/>
    <row r="17451" x14ac:dyDescent="0.2"/>
    <row r="17452" x14ac:dyDescent="0.2"/>
    <row r="17453" x14ac:dyDescent="0.2"/>
    <row r="17454" x14ac:dyDescent="0.2"/>
    <row r="17455" x14ac:dyDescent="0.2"/>
    <row r="17456" x14ac:dyDescent="0.2"/>
    <row r="17457" x14ac:dyDescent="0.2"/>
    <row r="17458" x14ac:dyDescent="0.2"/>
    <row r="17459" x14ac:dyDescent="0.2"/>
    <row r="17460" x14ac:dyDescent="0.2"/>
    <row r="17461" x14ac:dyDescent="0.2"/>
    <row r="17462" x14ac:dyDescent="0.2"/>
    <row r="17463" x14ac:dyDescent="0.2"/>
    <row r="17464" x14ac:dyDescent="0.2"/>
    <row r="17465" x14ac:dyDescent="0.2"/>
    <row r="17466" x14ac:dyDescent="0.2"/>
    <row r="17467" x14ac:dyDescent="0.2"/>
    <row r="17468" x14ac:dyDescent="0.2"/>
    <row r="17469" x14ac:dyDescent="0.2"/>
    <row r="17470" x14ac:dyDescent="0.2"/>
    <row r="17471" x14ac:dyDescent="0.2"/>
    <row r="17472" x14ac:dyDescent="0.2"/>
    <row r="17473" x14ac:dyDescent="0.2"/>
    <row r="17474" x14ac:dyDescent="0.2"/>
    <row r="17475" x14ac:dyDescent="0.2"/>
    <row r="17476" x14ac:dyDescent="0.2"/>
    <row r="17477" x14ac:dyDescent="0.2"/>
    <row r="17478" x14ac:dyDescent="0.2"/>
    <row r="17479" x14ac:dyDescent="0.2"/>
    <row r="17480" x14ac:dyDescent="0.2"/>
    <row r="17481" x14ac:dyDescent="0.2"/>
    <row r="17482" x14ac:dyDescent="0.2"/>
    <row r="17483" x14ac:dyDescent="0.2"/>
    <row r="17484" x14ac:dyDescent="0.2"/>
    <row r="17485" x14ac:dyDescent="0.2"/>
    <row r="17486" x14ac:dyDescent="0.2"/>
    <row r="17487" x14ac:dyDescent="0.2"/>
    <row r="17488" x14ac:dyDescent="0.2"/>
    <row r="17489" x14ac:dyDescent="0.2"/>
    <row r="17490" x14ac:dyDescent="0.2"/>
    <row r="17491" x14ac:dyDescent="0.2"/>
    <row r="17492" x14ac:dyDescent="0.2"/>
    <row r="17493" x14ac:dyDescent="0.2"/>
    <row r="17494" x14ac:dyDescent="0.2"/>
    <row r="17495" x14ac:dyDescent="0.2"/>
    <row r="17496" x14ac:dyDescent="0.2"/>
    <row r="17497" x14ac:dyDescent="0.2"/>
    <row r="17498" x14ac:dyDescent="0.2"/>
    <row r="17499" x14ac:dyDescent="0.2"/>
    <row r="17500" x14ac:dyDescent="0.2"/>
    <row r="17501" x14ac:dyDescent="0.2"/>
    <row r="17502" x14ac:dyDescent="0.2"/>
    <row r="17503" x14ac:dyDescent="0.2"/>
    <row r="17504" x14ac:dyDescent="0.2"/>
    <row r="17505" x14ac:dyDescent="0.2"/>
    <row r="17506" x14ac:dyDescent="0.2"/>
    <row r="17507" x14ac:dyDescent="0.2"/>
    <row r="17508" x14ac:dyDescent="0.2"/>
    <row r="17509" x14ac:dyDescent="0.2"/>
    <row r="17510" x14ac:dyDescent="0.2"/>
    <row r="17511" x14ac:dyDescent="0.2"/>
    <row r="17512" x14ac:dyDescent="0.2"/>
    <row r="17513" x14ac:dyDescent="0.2"/>
    <row r="17514" x14ac:dyDescent="0.2"/>
    <row r="17515" x14ac:dyDescent="0.2"/>
    <row r="17516" x14ac:dyDescent="0.2"/>
    <row r="17517" x14ac:dyDescent="0.2"/>
    <row r="17518" x14ac:dyDescent="0.2"/>
    <row r="17519" x14ac:dyDescent="0.2"/>
    <row r="17520" x14ac:dyDescent="0.2"/>
    <row r="17521" x14ac:dyDescent="0.2"/>
    <row r="17522" x14ac:dyDescent="0.2"/>
    <row r="17523" x14ac:dyDescent="0.2"/>
    <row r="17524" x14ac:dyDescent="0.2"/>
    <row r="17525" x14ac:dyDescent="0.2"/>
    <row r="17526" x14ac:dyDescent="0.2"/>
    <row r="17527" x14ac:dyDescent="0.2"/>
    <row r="17528" x14ac:dyDescent="0.2"/>
    <row r="17529" x14ac:dyDescent="0.2"/>
    <row r="17530" x14ac:dyDescent="0.2"/>
    <row r="17531" x14ac:dyDescent="0.2"/>
    <row r="17532" x14ac:dyDescent="0.2"/>
    <row r="17533" x14ac:dyDescent="0.2"/>
    <row r="17534" x14ac:dyDescent="0.2"/>
    <row r="17535" x14ac:dyDescent="0.2"/>
    <row r="17536" x14ac:dyDescent="0.2"/>
    <row r="17537" x14ac:dyDescent="0.2"/>
    <row r="17538" x14ac:dyDescent="0.2"/>
    <row r="17539" x14ac:dyDescent="0.2"/>
    <row r="17540" x14ac:dyDescent="0.2"/>
    <row r="17541" x14ac:dyDescent="0.2"/>
    <row r="17542" x14ac:dyDescent="0.2"/>
    <row r="17543" x14ac:dyDescent="0.2"/>
    <row r="17544" x14ac:dyDescent="0.2"/>
    <row r="17545" x14ac:dyDescent="0.2"/>
    <row r="17546" x14ac:dyDescent="0.2"/>
    <row r="17547" x14ac:dyDescent="0.2"/>
    <row r="17548" x14ac:dyDescent="0.2"/>
    <row r="17549" x14ac:dyDescent="0.2"/>
    <row r="17550" x14ac:dyDescent="0.2"/>
    <row r="17551" x14ac:dyDescent="0.2"/>
    <row r="17552" x14ac:dyDescent="0.2"/>
    <row r="17553" x14ac:dyDescent="0.2"/>
    <row r="17554" x14ac:dyDescent="0.2"/>
    <row r="17555" x14ac:dyDescent="0.2"/>
    <row r="17556" x14ac:dyDescent="0.2"/>
    <row r="17557" x14ac:dyDescent="0.2"/>
    <row r="17558" x14ac:dyDescent="0.2"/>
    <row r="17559" x14ac:dyDescent="0.2"/>
    <row r="17560" x14ac:dyDescent="0.2"/>
    <row r="17561" x14ac:dyDescent="0.2"/>
    <row r="17562" x14ac:dyDescent="0.2"/>
    <row r="17563" x14ac:dyDescent="0.2"/>
    <row r="17564" x14ac:dyDescent="0.2"/>
    <row r="17565" x14ac:dyDescent="0.2"/>
    <row r="17566" x14ac:dyDescent="0.2"/>
    <row r="17567" x14ac:dyDescent="0.2"/>
    <row r="17568" x14ac:dyDescent="0.2"/>
    <row r="17569" x14ac:dyDescent="0.2"/>
    <row r="17570" x14ac:dyDescent="0.2"/>
    <row r="17571" x14ac:dyDescent="0.2"/>
    <row r="17572" x14ac:dyDescent="0.2"/>
    <row r="17573" x14ac:dyDescent="0.2"/>
    <row r="17574" x14ac:dyDescent="0.2"/>
    <row r="17575" x14ac:dyDescent="0.2"/>
    <row r="17576" x14ac:dyDescent="0.2"/>
    <row r="17577" x14ac:dyDescent="0.2"/>
    <row r="17578" x14ac:dyDescent="0.2"/>
    <row r="17579" x14ac:dyDescent="0.2"/>
    <row r="17580" x14ac:dyDescent="0.2"/>
    <row r="17581" x14ac:dyDescent="0.2"/>
    <row r="17582" x14ac:dyDescent="0.2"/>
    <row r="17583" x14ac:dyDescent="0.2"/>
    <row r="17584" x14ac:dyDescent="0.2"/>
    <row r="17585" x14ac:dyDescent="0.2"/>
    <row r="17586" x14ac:dyDescent="0.2"/>
    <row r="17587" x14ac:dyDescent="0.2"/>
    <row r="17588" x14ac:dyDescent="0.2"/>
    <row r="17589" x14ac:dyDescent="0.2"/>
    <row r="17590" x14ac:dyDescent="0.2"/>
    <row r="17591" x14ac:dyDescent="0.2"/>
    <row r="17592" x14ac:dyDescent="0.2"/>
    <row r="17593" x14ac:dyDescent="0.2"/>
    <row r="17594" x14ac:dyDescent="0.2"/>
    <row r="17595" x14ac:dyDescent="0.2"/>
    <row r="17596" x14ac:dyDescent="0.2"/>
    <row r="17597" x14ac:dyDescent="0.2"/>
    <row r="17598" x14ac:dyDescent="0.2"/>
    <row r="17599" x14ac:dyDescent="0.2"/>
    <row r="17600" x14ac:dyDescent="0.2"/>
    <row r="17601" x14ac:dyDescent="0.2"/>
    <row r="17602" x14ac:dyDescent="0.2"/>
    <row r="17603" x14ac:dyDescent="0.2"/>
    <row r="17604" x14ac:dyDescent="0.2"/>
    <row r="17605" x14ac:dyDescent="0.2"/>
    <row r="17606" x14ac:dyDescent="0.2"/>
    <row r="17607" x14ac:dyDescent="0.2"/>
    <row r="17608" x14ac:dyDescent="0.2"/>
    <row r="17609" x14ac:dyDescent="0.2"/>
    <row r="17610" x14ac:dyDescent="0.2"/>
    <row r="17611" x14ac:dyDescent="0.2"/>
    <row r="17612" x14ac:dyDescent="0.2"/>
    <row r="17613" x14ac:dyDescent="0.2"/>
    <row r="17614" x14ac:dyDescent="0.2"/>
    <row r="17615" x14ac:dyDescent="0.2"/>
    <row r="17616" x14ac:dyDescent="0.2"/>
    <row r="17617" x14ac:dyDescent="0.2"/>
    <row r="17618" x14ac:dyDescent="0.2"/>
    <row r="17619" x14ac:dyDescent="0.2"/>
    <row r="17620" x14ac:dyDescent="0.2"/>
    <row r="17621" x14ac:dyDescent="0.2"/>
    <row r="17622" x14ac:dyDescent="0.2"/>
    <row r="17623" x14ac:dyDescent="0.2"/>
    <row r="17624" x14ac:dyDescent="0.2"/>
    <row r="17625" x14ac:dyDescent="0.2"/>
    <row r="17626" x14ac:dyDescent="0.2"/>
    <row r="17627" x14ac:dyDescent="0.2"/>
    <row r="17628" x14ac:dyDescent="0.2"/>
    <row r="17629" x14ac:dyDescent="0.2"/>
    <row r="17630" x14ac:dyDescent="0.2"/>
    <row r="17631" x14ac:dyDescent="0.2"/>
    <row r="17632" x14ac:dyDescent="0.2"/>
    <row r="17633" x14ac:dyDescent="0.2"/>
    <row r="17634" x14ac:dyDescent="0.2"/>
    <row r="17635" x14ac:dyDescent="0.2"/>
    <row r="17636" x14ac:dyDescent="0.2"/>
    <row r="17637" x14ac:dyDescent="0.2"/>
    <row r="17638" x14ac:dyDescent="0.2"/>
    <row r="17639" x14ac:dyDescent="0.2"/>
    <row r="17640" x14ac:dyDescent="0.2"/>
    <row r="17641" x14ac:dyDescent="0.2"/>
    <row r="17642" x14ac:dyDescent="0.2"/>
    <row r="17643" x14ac:dyDescent="0.2"/>
    <row r="17644" x14ac:dyDescent="0.2"/>
    <row r="17645" x14ac:dyDescent="0.2"/>
    <row r="17646" x14ac:dyDescent="0.2"/>
    <row r="17647" x14ac:dyDescent="0.2"/>
    <row r="17648" x14ac:dyDescent="0.2"/>
    <row r="17649" x14ac:dyDescent="0.2"/>
    <row r="17650" x14ac:dyDescent="0.2"/>
    <row r="17651" x14ac:dyDescent="0.2"/>
    <row r="17652" x14ac:dyDescent="0.2"/>
    <row r="17653" x14ac:dyDescent="0.2"/>
    <row r="17654" x14ac:dyDescent="0.2"/>
    <row r="17655" x14ac:dyDescent="0.2"/>
    <row r="17656" x14ac:dyDescent="0.2"/>
    <row r="17657" x14ac:dyDescent="0.2"/>
    <row r="17658" x14ac:dyDescent="0.2"/>
    <row r="17659" x14ac:dyDescent="0.2"/>
    <row r="17660" x14ac:dyDescent="0.2"/>
    <row r="17661" x14ac:dyDescent="0.2"/>
    <row r="17662" x14ac:dyDescent="0.2"/>
    <row r="17663" x14ac:dyDescent="0.2"/>
    <row r="17664" x14ac:dyDescent="0.2"/>
    <row r="17665" x14ac:dyDescent="0.2"/>
    <row r="17666" x14ac:dyDescent="0.2"/>
    <row r="17667" x14ac:dyDescent="0.2"/>
    <row r="17668" x14ac:dyDescent="0.2"/>
    <row r="17669" x14ac:dyDescent="0.2"/>
    <row r="17670" x14ac:dyDescent="0.2"/>
    <row r="17671" x14ac:dyDescent="0.2"/>
    <row r="17672" x14ac:dyDescent="0.2"/>
    <row r="17673" x14ac:dyDescent="0.2"/>
    <row r="17674" x14ac:dyDescent="0.2"/>
    <row r="17675" x14ac:dyDescent="0.2"/>
    <row r="17676" x14ac:dyDescent="0.2"/>
    <row r="17677" x14ac:dyDescent="0.2"/>
    <row r="17678" x14ac:dyDescent="0.2"/>
    <row r="17679" x14ac:dyDescent="0.2"/>
    <row r="17680" x14ac:dyDescent="0.2"/>
    <row r="17681" x14ac:dyDescent="0.2"/>
    <row r="17682" x14ac:dyDescent="0.2"/>
    <row r="17683" x14ac:dyDescent="0.2"/>
    <row r="17684" x14ac:dyDescent="0.2"/>
    <row r="17685" x14ac:dyDescent="0.2"/>
    <row r="17686" x14ac:dyDescent="0.2"/>
    <row r="17687" x14ac:dyDescent="0.2"/>
    <row r="17688" x14ac:dyDescent="0.2"/>
    <row r="17689" x14ac:dyDescent="0.2"/>
    <row r="17690" x14ac:dyDescent="0.2"/>
    <row r="17691" x14ac:dyDescent="0.2"/>
    <row r="17692" x14ac:dyDescent="0.2"/>
    <row r="17693" x14ac:dyDescent="0.2"/>
    <row r="17694" x14ac:dyDescent="0.2"/>
    <row r="17695" x14ac:dyDescent="0.2"/>
    <row r="17696" x14ac:dyDescent="0.2"/>
    <row r="17697" x14ac:dyDescent="0.2"/>
    <row r="17698" x14ac:dyDescent="0.2"/>
    <row r="17699" x14ac:dyDescent="0.2"/>
    <row r="17700" x14ac:dyDescent="0.2"/>
    <row r="17701" x14ac:dyDescent="0.2"/>
    <row r="17702" x14ac:dyDescent="0.2"/>
    <row r="17703" x14ac:dyDescent="0.2"/>
    <row r="17704" x14ac:dyDescent="0.2"/>
    <row r="17705" x14ac:dyDescent="0.2"/>
    <row r="17706" x14ac:dyDescent="0.2"/>
    <row r="17707" x14ac:dyDescent="0.2"/>
    <row r="17708" x14ac:dyDescent="0.2"/>
    <row r="17709" x14ac:dyDescent="0.2"/>
    <row r="17710" x14ac:dyDescent="0.2"/>
    <row r="17711" x14ac:dyDescent="0.2"/>
    <row r="17712" x14ac:dyDescent="0.2"/>
    <row r="17713" x14ac:dyDescent="0.2"/>
    <row r="17714" x14ac:dyDescent="0.2"/>
    <row r="17715" x14ac:dyDescent="0.2"/>
    <row r="17716" x14ac:dyDescent="0.2"/>
    <row r="17717" x14ac:dyDescent="0.2"/>
    <row r="17718" x14ac:dyDescent="0.2"/>
    <row r="17719" x14ac:dyDescent="0.2"/>
    <row r="17720" x14ac:dyDescent="0.2"/>
    <row r="17721" x14ac:dyDescent="0.2"/>
    <row r="17722" x14ac:dyDescent="0.2"/>
    <row r="17723" x14ac:dyDescent="0.2"/>
    <row r="17724" x14ac:dyDescent="0.2"/>
    <row r="17725" x14ac:dyDescent="0.2"/>
    <row r="17726" x14ac:dyDescent="0.2"/>
    <row r="17727" x14ac:dyDescent="0.2"/>
    <row r="17728" x14ac:dyDescent="0.2"/>
    <row r="17729" x14ac:dyDescent="0.2"/>
    <row r="17730" x14ac:dyDescent="0.2"/>
    <row r="17731" x14ac:dyDescent="0.2"/>
    <row r="17732" x14ac:dyDescent="0.2"/>
    <row r="17733" x14ac:dyDescent="0.2"/>
    <row r="17734" x14ac:dyDescent="0.2"/>
    <row r="17735" x14ac:dyDescent="0.2"/>
    <row r="17736" x14ac:dyDescent="0.2"/>
    <row r="17737" x14ac:dyDescent="0.2"/>
    <row r="17738" x14ac:dyDescent="0.2"/>
    <row r="17739" x14ac:dyDescent="0.2"/>
    <row r="17740" x14ac:dyDescent="0.2"/>
    <row r="17741" x14ac:dyDescent="0.2"/>
    <row r="17742" x14ac:dyDescent="0.2"/>
    <row r="17743" x14ac:dyDescent="0.2"/>
    <row r="17744" x14ac:dyDescent="0.2"/>
    <row r="17745" x14ac:dyDescent="0.2"/>
    <row r="17746" x14ac:dyDescent="0.2"/>
    <row r="17747" x14ac:dyDescent="0.2"/>
    <row r="17748" x14ac:dyDescent="0.2"/>
    <row r="17749" x14ac:dyDescent="0.2"/>
    <row r="17750" x14ac:dyDescent="0.2"/>
    <row r="17751" x14ac:dyDescent="0.2"/>
    <row r="17752" x14ac:dyDescent="0.2"/>
    <row r="17753" x14ac:dyDescent="0.2"/>
    <row r="17754" x14ac:dyDescent="0.2"/>
    <row r="17755" x14ac:dyDescent="0.2"/>
    <row r="17756" x14ac:dyDescent="0.2"/>
    <row r="17757" x14ac:dyDescent="0.2"/>
    <row r="17758" x14ac:dyDescent="0.2"/>
    <row r="17759" x14ac:dyDescent="0.2"/>
    <row r="17760" x14ac:dyDescent="0.2"/>
    <row r="17761" x14ac:dyDescent="0.2"/>
    <row r="17762" x14ac:dyDescent="0.2"/>
    <row r="17763" x14ac:dyDescent="0.2"/>
    <row r="17764" x14ac:dyDescent="0.2"/>
    <row r="17765" x14ac:dyDescent="0.2"/>
    <row r="17766" x14ac:dyDescent="0.2"/>
    <row r="17767" x14ac:dyDescent="0.2"/>
    <row r="17768" x14ac:dyDescent="0.2"/>
    <row r="17769" x14ac:dyDescent="0.2"/>
    <row r="17770" x14ac:dyDescent="0.2"/>
    <row r="17771" x14ac:dyDescent="0.2"/>
    <row r="17772" x14ac:dyDescent="0.2"/>
    <row r="17773" x14ac:dyDescent="0.2"/>
    <row r="17774" x14ac:dyDescent="0.2"/>
    <row r="17775" x14ac:dyDescent="0.2"/>
    <row r="17776" x14ac:dyDescent="0.2"/>
    <row r="17777" x14ac:dyDescent="0.2"/>
    <row r="17778" x14ac:dyDescent="0.2"/>
    <row r="17779" x14ac:dyDescent="0.2"/>
    <row r="17780" x14ac:dyDescent="0.2"/>
    <row r="17781" x14ac:dyDescent="0.2"/>
    <row r="17782" x14ac:dyDescent="0.2"/>
    <row r="17783" x14ac:dyDescent="0.2"/>
    <row r="17784" x14ac:dyDescent="0.2"/>
    <row r="17785" x14ac:dyDescent="0.2"/>
    <row r="17786" x14ac:dyDescent="0.2"/>
    <row r="17787" x14ac:dyDescent="0.2"/>
    <row r="17788" x14ac:dyDescent="0.2"/>
    <row r="17789" x14ac:dyDescent="0.2"/>
    <row r="17790" x14ac:dyDescent="0.2"/>
    <row r="17791" x14ac:dyDescent="0.2"/>
    <row r="17792" x14ac:dyDescent="0.2"/>
    <row r="17793" x14ac:dyDescent="0.2"/>
    <row r="17794" x14ac:dyDescent="0.2"/>
    <row r="17795" x14ac:dyDescent="0.2"/>
    <row r="17796" x14ac:dyDescent="0.2"/>
    <row r="17797" x14ac:dyDescent="0.2"/>
    <row r="17798" x14ac:dyDescent="0.2"/>
    <row r="17799" x14ac:dyDescent="0.2"/>
    <row r="17800" x14ac:dyDescent="0.2"/>
    <row r="17801" x14ac:dyDescent="0.2"/>
    <row r="17802" x14ac:dyDescent="0.2"/>
    <row r="17803" x14ac:dyDescent="0.2"/>
    <row r="17804" x14ac:dyDescent="0.2"/>
    <row r="17805" x14ac:dyDescent="0.2"/>
    <row r="17806" x14ac:dyDescent="0.2"/>
    <row r="17807" x14ac:dyDescent="0.2"/>
    <row r="17808" x14ac:dyDescent="0.2"/>
    <row r="17809" x14ac:dyDescent="0.2"/>
    <row r="17810" x14ac:dyDescent="0.2"/>
    <row r="17811" x14ac:dyDescent="0.2"/>
    <row r="17812" x14ac:dyDescent="0.2"/>
    <row r="17813" x14ac:dyDescent="0.2"/>
    <row r="17814" x14ac:dyDescent="0.2"/>
    <row r="17815" x14ac:dyDescent="0.2"/>
    <row r="17816" x14ac:dyDescent="0.2"/>
    <row r="17817" x14ac:dyDescent="0.2"/>
    <row r="17818" x14ac:dyDescent="0.2"/>
    <row r="17819" x14ac:dyDescent="0.2"/>
    <row r="17820" x14ac:dyDescent="0.2"/>
    <row r="17821" x14ac:dyDescent="0.2"/>
    <row r="17822" x14ac:dyDescent="0.2"/>
    <row r="17823" x14ac:dyDescent="0.2"/>
    <row r="17824" x14ac:dyDescent="0.2"/>
    <row r="17825" x14ac:dyDescent="0.2"/>
    <row r="17826" x14ac:dyDescent="0.2"/>
    <row r="17827" x14ac:dyDescent="0.2"/>
    <row r="17828" x14ac:dyDescent="0.2"/>
    <row r="17829" x14ac:dyDescent="0.2"/>
    <row r="17830" x14ac:dyDescent="0.2"/>
    <row r="17831" x14ac:dyDescent="0.2"/>
    <row r="17832" x14ac:dyDescent="0.2"/>
    <row r="17833" x14ac:dyDescent="0.2"/>
    <row r="17834" x14ac:dyDescent="0.2"/>
    <row r="17835" x14ac:dyDescent="0.2"/>
    <row r="17836" x14ac:dyDescent="0.2"/>
    <row r="17837" x14ac:dyDescent="0.2"/>
    <row r="17838" x14ac:dyDescent="0.2"/>
    <row r="17839" x14ac:dyDescent="0.2"/>
    <row r="17840" x14ac:dyDescent="0.2"/>
    <row r="17841" x14ac:dyDescent="0.2"/>
    <row r="17842" x14ac:dyDescent="0.2"/>
    <row r="17843" x14ac:dyDescent="0.2"/>
    <row r="17844" x14ac:dyDescent="0.2"/>
    <row r="17845" x14ac:dyDescent="0.2"/>
    <row r="17846" x14ac:dyDescent="0.2"/>
    <row r="17847" x14ac:dyDescent="0.2"/>
    <row r="17848" x14ac:dyDescent="0.2"/>
    <row r="17849" x14ac:dyDescent="0.2"/>
    <row r="17850" x14ac:dyDescent="0.2"/>
    <row r="17851" x14ac:dyDescent="0.2"/>
    <row r="17852" x14ac:dyDescent="0.2"/>
    <row r="17853" x14ac:dyDescent="0.2"/>
    <row r="17854" x14ac:dyDescent="0.2"/>
    <row r="17855" x14ac:dyDescent="0.2"/>
    <row r="17856" x14ac:dyDescent="0.2"/>
    <row r="17857" x14ac:dyDescent="0.2"/>
    <row r="17858" x14ac:dyDescent="0.2"/>
    <row r="17859" x14ac:dyDescent="0.2"/>
    <row r="17860" x14ac:dyDescent="0.2"/>
    <row r="17861" x14ac:dyDescent="0.2"/>
    <row r="17862" x14ac:dyDescent="0.2"/>
    <row r="17863" x14ac:dyDescent="0.2"/>
    <row r="17864" x14ac:dyDescent="0.2"/>
    <row r="17865" x14ac:dyDescent="0.2"/>
    <row r="17866" x14ac:dyDescent="0.2"/>
    <row r="17867" x14ac:dyDescent="0.2"/>
    <row r="17868" x14ac:dyDescent="0.2"/>
    <row r="17869" x14ac:dyDescent="0.2"/>
    <row r="17870" x14ac:dyDescent="0.2"/>
    <row r="17871" x14ac:dyDescent="0.2"/>
    <row r="17872" x14ac:dyDescent="0.2"/>
    <row r="17873" x14ac:dyDescent="0.2"/>
    <row r="17874" x14ac:dyDescent="0.2"/>
    <row r="17875" x14ac:dyDescent="0.2"/>
    <row r="17876" x14ac:dyDescent="0.2"/>
    <row r="17877" x14ac:dyDescent="0.2"/>
    <row r="17878" x14ac:dyDescent="0.2"/>
    <row r="17879" x14ac:dyDescent="0.2"/>
    <row r="17880" x14ac:dyDescent="0.2"/>
    <row r="17881" x14ac:dyDescent="0.2"/>
    <row r="17882" x14ac:dyDescent="0.2"/>
    <row r="17883" x14ac:dyDescent="0.2"/>
    <row r="17884" x14ac:dyDescent="0.2"/>
    <row r="17885" x14ac:dyDescent="0.2"/>
    <row r="17886" x14ac:dyDescent="0.2"/>
    <row r="17887" x14ac:dyDescent="0.2"/>
    <row r="17888" x14ac:dyDescent="0.2"/>
    <row r="17889" x14ac:dyDescent="0.2"/>
    <row r="17890" x14ac:dyDescent="0.2"/>
    <row r="17891" x14ac:dyDescent="0.2"/>
    <row r="17892" x14ac:dyDescent="0.2"/>
    <row r="17893" x14ac:dyDescent="0.2"/>
    <row r="17894" x14ac:dyDescent="0.2"/>
    <row r="17895" x14ac:dyDescent="0.2"/>
    <row r="17896" x14ac:dyDescent="0.2"/>
    <row r="17897" x14ac:dyDescent="0.2"/>
    <row r="17898" x14ac:dyDescent="0.2"/>
    <row r="17899" x14ac:dyDescent="0.2"/>
    <row r="17900" x14ac:dyDescent="0.2"/>
    <row r="17901" x14ac:dyDescent="0.2"/>
    <row r="17902" x14ac:dyDescent="0.2"/>
    <row r="17903" x14ac:dyDescent="0.2"/>
    <row r="17904" x14ac:dyDescent="0.2"/>
    <row r="17905" x14ac:dyDescent="0.2"/>
    <row r="17906" x14ac:dyDescent="0.2"/>
    <row r="17907" x14ac:dyDescent="0.2"/>
    <row r="17908" x14ac:dyDescent="0.2"/>
    <row r="17909" x14ac:dyDescent="0.2"/>
    <row r="17910" x14ac:dyDescent="0.2"/>
    <row r="17911" x14ac:dyDescent="0.2"/>
    <row r="17912" x14ac:dyDescent="0.2"/>
    <row r="17913" x14ac:dyDescent="0.2"/>
    <row r="17914" x14ac:dyDescent="0.2"/>
    <row r="17915" x14ac:dyDescent="0.2"/>
    <row r="17916" x14ac:dyDescent="0.2"/>
    <row r="17917" x14ac:dyDescent="0.2"/>
    <row r="17918" x14ac:dyDescent="0.2"/>
    <row r="17919" x14ac:dyDescent="0.2"/>
    <row r="17920" x14ac:dyDescent="0.2"/>
    <row r="17921" x14ac:dyDescent="0.2"/>
    <row r="17922" x14ac:dyDescent="0.2"/>
    <row r="17923" x14ac:dyDescent="0.2"/>
    <row r="17924" x14ac:dyDescent="0.2"/>
    <row r="17925" x14ac:dyDescent="0.2"/>
    <row r="17926" x14ac:dyDescent="0.2"/>
    <row r="17927" x14ac:dyDescent="0.2"/>
    <row r="17928" x14ac:dyDescent="0.2"/>
    <row r="17929" x14ac:dyDescent="0.2"/>
    <row r="17930" x14ac:dyDescent="0.2"/>
    <row r="17931" x14ac:dyDescent="0.2"/>
    <row r="17932" x14ac:dyDescent="0.2"/>
    <row r="17933" x14ac:dyDescent="0.2"/>
    <row r="17934" x14ac:dyDescent="0.2"/>
    <row r="17935" x14ac:dyDescent="0.2"/>
    <row r="17936" x14ac:dyDescent="0.2"/>
    <row r="17937" x14ac:dyDescent="0.2"/>
    <row r="17938" x14ac:dyDescent="0.2"/>
    <row r="17939" x14ac:dyDescent="0.2"/>
    <row r="17940" x14ac:dyDescent="0.2"/>
    <row r="17941" x14ac:dyDescent="0.2"/>
    <row r="17942" x14ac:dyDescent="0.2"/>
    <row r="17943" x14ac:dyDescent="0.2"/>
    <row r="17944" x14ac:dyDescent="0.2"/>
    <row r="17945" x14ac:dyDescent="0.2"/>
    <row r="17946" x14ac:dyDescent="0.2"/>
    <row r="17947" x14ac:dyDescent="0.2"/>
    <row r="17948" x14ac:dyDescent="0.2"/>
    <row r="17949" x14ac:dyDescent="0.2"/>
    <row r="17950" x14ac:dyDescent="0.2"/>
    <row r="17951" x14ac:dyDescent="0.2"/>
    <row r="17952" x14ac:dyDescent="0.2"/>
    <row r="17953" x14ac:dyDescent="0.2"/>
    <row r="17954" x14ac:dyDescent="0.2"/>
    <row r="17955" x14ac:dyDescent="0.2"/>
    <row r="17956" x14ac:dyDescent="0.2"/>
    <row r="17957" x14ac:dyDescent="0.2"/>
    <row r="17958" x14ac:dyDescent="0.2"/>
    <row r="17959" x14ac:dyDescent="0.2"/>
    <row r="17960" x14ac:dyDescent="0.2"/>
    <row r="17961" x14ac:dyDescent="0.2"/>
    <row r="17962" x14ac:dyDescent="0.2"/>
    <row r="17963" x14ac:dyDescent="0.2"/>
    <row r="17964" x14ac:dyDescent="0.2"/>
    <row r="17965" x14ac:dyDescent="0.2"/>
    <row r="17966" x14ac:dyDescent="0.2"/>
    <row r="17967" x14ac:dyDescent="0.2"/>
    <row r="17968" x14ac:dyDescent="0.2"/>
    <row r="17969" x14ac:dyDescent="0.2"/>
    <row r="17970" x14ac:dyDescent="0.2"/>
    <row r="17971" x14ac:dyDescent="0.2"/>
    <row r="17972" x14ac:dyDescent="0.2"/>
    <row r="17973" x14ac:dyDescent="0.2"/>
    <row r="17974" x14ac:dyDescent="0.2"/>
    <row r="17975" x14ac:dyDescent="0.2"/>
    <row r="17976" x14ac:dyDescent="0.2"/>
    <row r="17977" x14ac:dyDescent="0.2"/>
    <row r="17978" x14ac:dyDescent="0.2"/>
    <row r="17979" x14ac:dyDescent="0.2"/>
    <row r="17980" x14ac:dyDescent="0.2"/>
    <row r="17981" x14ac:dyDescent="0.2"/>
    <row r="17982" x14ac:dyDescent="0.2"/>
    <row r="17983" x14ac:dyDescent="0.2"/>
    <row r="17984" x14ac:dyDescent="0.2"/>
    <row r="17985" x14ac:dyDescent="0.2"/>
    <row r="17986" x14ac:dyDescent="0.2"/>
    <row r="17987" x14ac:dyDescent="0.2"/>
    <row r="17988" x14ac:dyDescent="0.2"/>
    <row r="17989" x14ac:dyDescent="0.2"/>
    <row r="17990" x14ac:dyDescent="0.2"/>
    <row r="17991" x14ac:dyDescent="0.2"/>
    <row r="17992" x14ac:dyDescent="0.2"/>
    <row r="17993" x14ac:dyDescent="0.2"/>
    <row r="17994" x14ac:dyDescent="0.2"/>
    <row r="17995" x14ac:dyDescent="0.2"/>
    <row r="17996" x14ac:dyDescent="0.2"/>
    <row r="17997" x14ac:dyDescent="0.2"/>
    <row r="17998" x14ac:dyDescent="0.2"/>
    <row r="17999" x14ac:dyDescent="0.2"/>
    <row r="18000" x14ac:dyDescent="0.2"/>
    <row r="18001" x14ac:dyDescent="0.2"/>
    <row r="18002" x14ac:dyDescent="0.2"/>
    <row r="18003" x14ac:dyDescent="0.2"/>
    <row r="18004" x14ac:dyDescent="0.2"/>
    <row r="18005" x14ac:dyDescent="0.2"/>
    <row r="18006" x14ac:dyDescent="0.2"/>
    <row r="18007" x14ac:dyDescent="0.2"/>
    <row r="18008" x14ac:dyDescent="0.2"/>
    <row r="18009" x14ac:dyDescent="0.2"/>
    <row r="18010" x14ac:dyDescent="0.2"/>
    <row r="18011" x14ac:dyDescent="0.2"/>
    <row r="18012" x14ac:dyDescent="0.2"/>
    <row r="18013" x14ac:dyDescent="0.2"/>
    <row r="18014" x14ac:dyDescent="0.2"/>
    <row r="18015" x14ac:dyDescent="0.2"/>
    <row r="18016" x14ac:dyDescent="0.2"/>
    <row r="18017" x14ac:dyDescent="0.2"/>
    <row r="18018" x14ac:dyDescent="0.2"/>
    <row r="18019" x14ac:dyDescent="0.2"/>
    <row r="18020" x14ac:dyDescent="0.2"/>
    <row r="18021" x14ac:dyDescent="0.2"/>
    <row r="18022" x14ac:dyDescent="0.2"/>
    <row r="18023" x14ac:dyDescent="0.2"/>
    <row r="18024" x14ac:dyDescent="0.2"/>
    <row r="18025" x14ac:dyDescent="0.2"/>
    <row r="18026" x14ac:dyDescent="0.2"/>
    <row r="18027" x14ac:dyDescent="0.2"/>
    <row r="18028" x14ac:dyDescent="0.2"/>
    <row r="18029" x14ac:dyDescent="0.2"/>
    <row r="18030" x14ac:dyDescent="0.2"/>
    <row r="18031" x14ac:dyDescent="0.2"/>
    <row r="18032" x14ac:dyDescent="0.2"/>
    <row r="18033" x14ac:dyDescent="0.2"/>
    <row r="18034" x14ac:dyDescent="0.2"/>
    <row r="18035" x14ac:dyDescent="0.2"/>
    <row r="18036" x14ac:dyDescent="0.2"/>
    <row r="18037" x14ac:dyDescent="0.2"/>
    <row r="18038" x14ac:dyDescent="0.2"/>
    <row r="18039" x14ac:dyDescent="0.2"/>
    <row r="18040" x14ac:dyDescent="0.2"/>
    <row r="18041" x14ac:dyDescent="0.2"/>
    <row r="18042" x14ac:dyDescent="0.2"/>
    <row r="18043" x14ac:dyDescent="0.2"/>
    <row r="18044" x14ac:dyDescent="0.2"/>
    <row r="18045" x14ac:dyDescent="0.2"/>
    <row r="18046" x14ac:dyDescent="0.2"/>
    <row r="18047" x14ac:dyDescent="0.2"/>
    <row r="18048" x14ac:dyDescent="0.2"/>
    <row r="18049" x14ac:dyDescent="0.2"/>
    <row r="18050" x14ac:dyDescent="0.2"/>
    <row r="18051" x14ac:dyDescent="0.2"/>
    <row r="18052" x14ac:dyDescent="0.2"/>
    <row r="18053" x14ac:dyDescent="0.2"/>
    <row r="18054" x14ac:dyDescent="0.2"/>
    <row r="18055" x14ac:dyDescent="0.2"/>
    <row r="18056" x14ac:dyDescent="0.2"/>
    <row r="18057" x14ac:dyDescent="0.2"/>
    <row r="18058" x14ac:dyDescent="0.2"/>
    <row r="18059" x14ac:dyDescent="0.2"/>
    <row r="18060" x14ac:dyDescent="0.2"/>
    <row r="18061" x14ac:dyDescent="0.2"/>
    <row r="18062" x14ac:dyDescent="0.2"/>
    <row r="18063" x14ac:dyDescent="0.2"/>
    <row r="18064" x14ac:dyDescent="0.2"/>
    <row r="18065" x14ac:dyDescent="0.2"/>
    <row r="18066" x14ac:dyDescent="0.2"/>
    <row r="18067" x14ac:dyDescent="0.2"/>
    <row r="18068" x14ac:dyDescent="0.2"/>
    <row r="18069" x14ac:dyDescent="0.2"/>
    <row r="18070" x14ac:dyDescent="0.2"/>
    <row r="18071" x14ac:dyDescent="0.2"/>
    <row r="18072" x14ac:dyDescent="0.2"/>
    <row r="18073" x14ac:dyDescent="0.2"/>
    <row r="18074" x14ac:dyDescent="0.2"/>
    <row r="18075" x14ac:dyDescent="0.2"/>
    <row r="18076" x14ac:dyDescent="0.2"/>
    <row r="18077" x14ac:dyDescent="0.2"/>
    <row r="18078" x14ac:dyDescent="0.2"/>
    <row r="18079" x14ac:dyDescent="0.2"/>
    <row r="18080" x14ac:dyDescent="0.2"/>
    <row r="18081" x14ac:dyDescent="0.2"/>
    <row r="18082" x14ac:dyDescent="0.2"/>
    <row r="18083" x14ac:dyDescent="0.2"/>
    <row r="18084" x14ac:dyDescent="0.2"/>
    <row r="18085" x14ac:dyDescent="0.2"/>
    <row r="18086" x14ac:dyDescent="0.2"/>
    <row r="18087" x14ac:dyDescent="0.2"/>
    <row r="18088" x14ac:dyDescent="0.2"/>
    <row r="18089" x14ac:dyDescent="0.2"/>
    <row r="18090" x14ac:dyDescent="0.2"/>
    <row r="18091" x14ac:dyDescent="0.2"/>
    <row r="18092" x14ac:dyDescent="0.2"/>
    <row r="18093" x14ac:dyDescent="0.2"/>
    <row r="18094" x14ac:dyDescent="0.2"/>
    <row r="18095" x14ac:dyDescent="0.2"/>
    <row r="18096" x14ac:dyDescent="0.2"/>
    <row r="18097" x14ac:dyDescent="0.2"/>
    <row r="18098" x14ac:dyDescent="0.2"/>
    <row r="18099" x14ac:dyDescent="0.2"/>
    <row r="18100" x14ac:dyDescent="0.2"/>
    <row r="18101" x14ac:dyDescent="0.2"/>
    <row r="18102" x14ac:dyDescent="0.2"/>
    <row r="18103" x14ac:dyDescent="0.2"/>
    <row r="18104" x14ac:dyDescent="0.2"/>
    <row r="18105" x14ac:dyDescent="0.2"/>
    <row r="18106" x14ac:dyDescent="0.2"/>
    <row r="18107" x14ac:dyDescent="0.2"/>
    <row r="18108" x14ac:dyDescent="0.2"/>
    <row r="18109" x14ac:dyDescent="0.2"/>
    <row r="18110" x14ac:dyDescent="0.2"/>
    <row r="18111" x14ac:dyDescent="0.2"/>
    <row r="18112" x14ac:dyDescent="0.2"/>
    <row r="18113" x14ac:dyDescent="0.2"/>
    <row r="18114" x14ac:dyDescent="0.2"/>
    <row r="18115" x14ac:dyDescent="0.2"/>
    <row r="18116" x14ac:dyDescent="0.2"/>
    <row r="18117" x14ac:dyDescent="0.2"/>
    <row r="18118" x14ac:dyDescent="0.2"/>
    <row r="18119" x14ac:dyDescent="0.2"/>
    <row r="18120" x14ac:dyDescent="0.2"/>
    <row r="18121" x14ac:dyDescent="0.2"/>
    <row r="18122" x14ac:dyDescent="0.2"/>
    <row r="18123" x14ac:dyDescent="0.2"/>
    <row r="18124" x14ac:dyDescent="0.2"/>
    <row r="18125" x14ac:dyDescent="0.2"/>
    <row r="18126" x14ac:dyDescent="0.2"/>
    <row r="18127" x14ac:dyDescent="0.2"/>
    <row r="18128" x14ac:dyDescent="0.2"/>
    <row r="18129" x14ac:dyDescent="0.2"/>
    <row r="18130" x14ac:dyDescent="0.2"/>
    <row r="18131" x14ac:dyDescent="0.2"/>
    <row r="18132" x14ac:dyDescent="0.2"/>
    <row r="18133" x14ac:dyDescent="0.2"/>
    <row r="18134" x14ac:dyDescent="0.2"/>
    <row r="18135" x14ac:dyDescent="0.2"/>
    <row r="18136" x14ac:dyDescent="0.2"/>
    <row r="18137" x14ac:dyDescent="0.2"/>
    <row r="18138" x14ac:dyDescent="0.2"/>
    <row r="18139" x14ac:dyDescent="0.2"/>
    <row r="18140" x14ac:dyDescent="0.2"/>
    <row r="18141" x14ac:dyDescent="0.2"/>
    <row r="18142" x14ac:dyDescent="0.2"/>
    <row r="18143" x14ac:dyDescent="0.2"/>
    <row r="18144" x14ac:dyDescent="0.2"/>
    <row r="18145" x14ac:dyDescent="0.2"/>
    <row r="18146" x14ac:dyDescent="0.2"/>
    <row r="18147" x14ac:dyDescent="0.2"/>
    <row r="18148" x14ac:dyDescent="0.2"/>
    <row r="18149" x14ac:dyDescent="0.2"/>
    <row r="18150" x14ac:dyDescent="0.2"/>
    <row r="18151" x14ac:dyDescent="0.2"/>
    <row r="18152" x14ac:dyDescent="0.2"/>
    <row r="18153" x14ac:dyDescent="0.2"/>
    <row r="18154" x14ac:dyDescent="0.2"/>
    <row r="18155" x14ac:dyDescent="0.2"/>
    <row r="18156" x14ac:dyDescent="0.2"/>
    <row r="18157" x14ac:dyDescent="0.2"/>
    <row r="18158" x14ac:dyDescent="0.2"/>
    <row r="18159" x14ac:dyDescent="0.2"/>
    <row r="18160" x14ac:dyDescent="0.2"/>
    <row r="18161" x14ac:dyDescent="0.2"/>
    <row r="18162" x14ac:dyDescent="0.2"/>
    <row r="18163" x14ac:dyDescent="0.2"/>
    <row r="18164" x14ac:dyDescent="0.2"/>
    <row r="18165" x14ac:dyDescent="0.2"/>
    <row r="18166" x14ac:dyDescent="0.2"/>
    <row r="18167" x14ac:dyDescent="0.2"/>
    <row r="18168" x14ac:dyDescent="0.2"/>
    <row r="18169" x14ac:dyDescent="0.2"/>
    <row r="18170" x14ac:dyDescent="0.2"/>
    <row r="18171" x14ac:dyDescent="0.2"/>
    <row r="18172" x14ac:dyDescent="0.2"/>
    <row r="18173" x14ac:dyDescent="0.2"/>
    <row r="18174" x14ac:dyDescent="0.2"/>
    <row r="18175" x14ac:dyDescent="0.2"/>
    <row r="18176" x14ac:dyDescent="0.2"/>
    <row r="18177" x14ac:dyDescent="0.2"/>
    <row r="18178" x14ac:dyDescent="0.2"/>
    <row r="18179" x14ac:dyDescent="0.2"/>
    <row r="18180" x14ac:dyDescent="0.2"/>
    <row r="18181" x14ac:dyDescent="0.2"/>
    <row r="18182" x14ac:dyDescent="0.2"/>
    <row r="18183" x14ac:dyDescent="0.2"/>
    <row r="18184" x14ac:dyDescent="0.2"/>
    <row r="18185" x14ac:dyDescent="0.2"/>
    <row r="18186" x14ac:dyDescent="0.2"/>
    <row r="18187" x14ac:dyDescent="0.2"/>
    <row r="18188" x14ac:dyDescent="0.2"/>
    <row r="18189" x14ac:dyDescent="0.2"/>
    <row r="18190" x14ac:dyDescent="0.2"/>
    <row r="18191" x14ac:dyDescent="0.2"/>
    <row r="18192" x14ac:dyDescent="0.2"/>
    <row r="18193" x14ac:dyDescent="0.2"/>
    <row r="18194" x14ac:dyDescent="0.2"/>
    <row r="18195" x14ac:dyDescent="0.2"/>
    <row r="18196" x14ac:dyDescent="0.2"/>
    <row r="18197" x14ac:dyDescent="0.2"/>
    <row r="18198" x14ac:dyDescent="0.2"/>
    <row r="18199" x14ac:dyDescent="0.2"/>
    <row r="18200" x14ac:dyDescent="0.2"/>
    <row r="18201" x14ac:dyDescent="0.2"/>
    <row r="18202" x14ac:dyDescent="0.2"/>
    <row r="18203" x14ac:dyDescent="0.2"/>
    <row r="18204" x14ac:dyDescent="0.2"/>
    <row r="18205" x14ac:dyDescent="0.2"/>
    <row r="18206" x14ac:dyDescent="0.2"/>
    <row r="18207" x14ac:dyDescent="0.2"/>
    <row r="18208" x14ac:dyDescent="0.2"/>
    <row r="18209" x14ac:dyDescent="0.2"/>
    <row r="18210" x14ac:dyDescent="0.2"/>
    <row r="18211" x14ac:dyDescent="0.2"/>
    <row r="18212" x14ac:dyDescent="0.2"/>
    <row r="18213" x14ac:dyDescent="0.2"/>
    <row r="18214" x14ac:dyDescent="0.2"/>
    <row r="18215" x14ac:dyDescent="0.2"/>
    <row r="18216" x14ac:dyDescent="0.2"/>
    <row r="18217" x14ac:dyDescent="0.2"/>
    <row r="18218" x14ac:dyDescent="0.2"/>
    <row r="18219" x14ac:dyDescent="0.2"/>
    <row r="18220" x14ac:dyDescent="0.2"/>
    <row r="18221" x14ac:dyDescent="0.2"/>
    <row r="18222" x14ac:dyDescent="0.2"/>
    <row r="18223" x14ac:dyDescent="0.2"/>
    <row r="18224" x14ac:dyDescent="0.2"/>
    <row r="18225" x14ac:dyDescent="0.2"/>
    <row r="18226" x14ac:dyDescent="0.2"/>
    <row r="18227" x14ac:dyDescent="0.2"/>
    <row r="18228" x14ac:dyDescent="0.2"/>
    <row r="18229" x14ac:dyDescent="0.2"/>
    <row r="18230" x14ac:dyDescent="0.2"/>
    <row r="18231" x14ac:dyDescent="0.2"/>
    <row r="18232" x14ac:dyDescent="0.2"/>
    <row r="18233" x14ac:dyDescent="0.2"/>
    <row r="18234" x14ac:dyDescent="0.2"/>
    <row r="18235" x14ac:dyDescent="0.2"/>
    <row r="18236" x14ac:dyDescent="0.2"/>
    <row r="18237" x14ac:dyDescent="0.2"/>
    <row r="18238" x14ac:dyDescent="0.2"/>
    <row r="18239" x14ac:dyDescent="0.2"/>
    <row r="18240" x14ac:dyDescent="0.2"/>
    <row r="18241" x14ac:dyDescent="0.2"/>
    <row r="18242" x14ac:dyDescent="0.2"/>
    <row r="18243" x14ac:dyDescent="0.2"/>
    <row r="18244" x14ac:dyDescent="0.2"/>
    <row r="18245" x14ac:dyDescent="0.2"/>
    <row r="18246" x14ac:dyDescent="0.2"/>
    <row r="18247" x14ac:dyDescent="0.2"/>
    <row r="18248" x14ac:dyDescent="0.2"/>
    <row r="18249" x14ac:dyDescent="0.2"/>
    <row r="18250" x14ac:dyDescent="0.2"/>
    <row r="18251" x14ac:dyDescent="0.2"/>
    <row r="18252" x14ac:dyDescent="0.2"/>
    <row r="18253" x14ac:dyDescent="0.2"/>
    <row r="18254" x14ac:dyDescent="0.2"/>
    <row r="18255" x14ac:dyDescent="0.2"/>
    <row r="18256" x14ac:dyDescent="0.2"/>
    <row r="18257" x14ac:dyDescent="0.2"/>
    <row r="18258" x14ac:dyDescent="0.2"/>
    <row r="18259" x14ac:dyDescent="0.2"/>
    <row r="18260" x14ac:dyDescent="0.2"/>
    <row r="18261" x14ac:dyDescent="0.2"/>
    <row r="18262" x14ac:dyDescent="0.2"/>
    <row r="18263" x14ac:dyDescent="0.2"/>
    <row r="18264" x14ac:dyDescent="0.2"/>
    <row r="18265" x14ac:dyDescent="0.2"/>
    <row r="18266" x14ac:dyDescent="0.2"/>
    <row r="18267" x14ac:dyDescent="0.2"/>
    <row r="18268" x14ac:dyDescent="0.2"/>
    <row r="18269" x14ac:dyDescent="0.2"/>
    <row r="18270" x14ac:dyDescent="0.2"/>
    <row r="18271" x14ac:dyDescent="0.2"/>
    <row r="18272" x14ac:dyDescent="0.2"/>
    <row r="18273" x14ac:dyDescent="0.2"/>
    <row r="18274" x14ac:dyDescent="0.2"/>
    <row r="18275" x14ac:dyDescent="0.2"/>
    <row r="18276" x14ac:dyDescent="0.2"/>
    <row r="18277" x14ac:dyDescent="0.2"/>
    <row r="18278" x14ac:dyDescent="0.2"/>
    <row r="18279" x14ac:dyDescent="0.2"/>
    <row r="18280" x14ac:dyDescent="0.2"/>
    <row r="18281" x14ac:dyDescent="0.2"/>
    <row r="18282" x14ac:dyDescent="0.2"/>
    <row r="18283" x14ac:dyDescent="0.2"/>
    <row r="18284" x14ac:dyDescent="0.2"/>
    <row r="18285" x14ac:dyDescent="0.2"/>
    <row r="18286" x14ac:dyDescent="0.2"/>
    <row r="18287" x14ac:dyDescent="0.2"/>
    <row r="18288" x14ac:dyDescent="0.2"/>
    <row r="18289" x14ac:dyDescent="0.2"/>
    <row r="18290" x14ac:dyDescent="0.2"/>
    <row r="18291" x14ac:dyDescent="0.2"/>
    <row r="18292" x14ac:dyDescent="0.2"/>
    <row r="18293" x14ac:dyDescent="0.2"/>
    <row r="18294" x14ac:dyDescent="0.2"/>
    <row r="18295" x14ac:dyDescent="0.2"/>
    <row r="18296" x14ac:dyDescent="0.2"/>
    <row r="18297" x14ac:dyDescent="0.2"/>
    <row r="18298" x14ac:dyDescent="0.2"/>
    <row r="18299" x14ac:dyDescent="0.2"/>
    <row r="18300" x14ac:dyDescent="0.2"/>
    <row r="18301" x14ac:dyDescent="0.2"/>
    <row r="18302" x14ac:dyDescent="0.2"/>
    <row r="18303" x14ac:dyDescent="0.2"/>
    <row r="18304" x14ac:dyDescent="0.2"/>
    <row r="18305" x14ac:dyDescent="0.2"/>
    <row r="18306" x14ac:dyDescent="0.2"/>
    <row r="18307" x14ac:dyDescent="0.2"/>
    <row r="18308" x14ac:dyDescent="0.2"/>
    <row r="18309" x14ac:dyDescent="0.2"/>
    <row r="18310" x14ac:dyDescent="0.2"/>
    <row r="18311" x14ac:dyDescent="0.2"/>
    <row r="18312" x14ac:dyDescent="0.2"/>
    <row r="18313" x14ac:dyDescent="0.2"/>
    <row r="18314" x14ac:dyDescent="0.2"/>
    <row r="18315" x14ac:dyDescent="0.2"/>
    <row r="18316" x14ac:dyDescent="0.2"/>
    <row r="18317" x14ac:dyDescent="0.2"/>
    <row r="18318" x14ac:dyDescent="0.2"/>
    <row r="18319" x14ac:dyDescent="0.2"/>
    <row r="18320" x14ac:dyDescent="0.2"/>
    <row r="18321" x14ac:dyDescent="0.2"/>
    <row r="18322" x14ac:dyDescent="0.2"/>
    <row r="18323" x14ac:dyDescent="0.2"/>
    <row r="18324" x14ac:dyDescent="0.2"/>
    <row r="18325" x14ac:dyDescent="0.2"/>
    <row r="18326" x14ac:dyDescent="0.2"/>
    <row r="18327" x14ac:dyDescent="0.2"/>
    <row r="18328" x14ac:dyDescent="0.2"/>
    <row r="18329" x14ac:dyDescent="0.2"/>
    <row r="18330" x14ac:dyDescent="0.2"/>
    <row r="18331" x14ac:dyDescent="0.2"/>
    <row r="18332" x14ac:dyDescent="0.2"/>
    <row r="18333" x14ac:dyDescent="0.2"/>
    <row r="18334" x14ac:dyDescent="0.2"/>
    <row r="18335" x14ac:dyDescent="0.2"/>
    <row r="18336" x14ac:dyDescent="0.2"/>
    <row r="18337" x14ac:dyDescent="0.2"/>
    <row r="18338" x14ac:dyDescent="0.2"/>
    <row r="18339" x14ac:dyDescent="0.2"/>
    <row r="18340" x14ac:dyDescent="0.2"/>
    <row r="18341" x14ac:dyDescent="0.2"/>
    <row r="18342" x14ac:dyDescent="0.2"/>
    <row r="18343" x14ac:dyDescent="0.2"/>
    <row r="18344" x14ac:dyDescent="0.2"/>
    <row r="18345" x14ac:dyDescent="0.2"/>
    <row r="18346" x14ac:dyDescent="0.2"/>
    <row r="18347" x14ac:dyDescent="0.2"/>
    <row r="18348" x14ac:dyDescent="0.2"/>
    <row r="18349" x14ac:dyDescent="0.2"/>
    <row r="18350" x14ac:dyDescent="0.2"/>
    <row r="18351" x14ac:dyDescent="0.2"/>
    <row r="18352" x14ac:dyDescent="0.2"/>
    <row r="18353" x14ac:dyDescent="0.2"/>
    <row r="18354" x14ac:dyDescent="0.2"/>
    <row r="18355" x14ac:dyDescent="0.2"/>
    <row r="18356" x14ac:dyDescent="0.2"/>
    <row r="18357" x14ac:dyDescent="0.2"/>
    <row r="18358" x14ac:dyDescent="0.2"/>
    <row r="18359" x14ac:dyDescent="0.2"/>
    <row r="18360" x14ac:dyDescent="0.2"/>
    <row r="18361" x14ac:dyDescent="0.2"/>
    <row r="18362" x14ac:dyDescent="0.2"/>
    <row r="18363" x14ac:dyDescent="0.2"/>
    <row r="18364" x14ac:dyDescent="0.2"/>
    <row r="18365" x14ac:dyDescent="0.2"/>
    <row r="18366" x14ac:dyDescent="0.2"/>
    <row r="18367" x14ac:dyDescent="0.2"/>
    <row r="18368" x14ac:dyDescent="0.2"/>
    <row r="18369" x14ac:dyDescent="0.2"/>
    <row r="18370" x14ac:dyDescent="0.2"/>
    <row r="18371" x14ac:dyDescent="0.2"/>
    <row r="18372" x14ac:dyDescent="0.2"/>
    <row r="18373" x14ac:dyDescent="0.2"/>
    <row r="18374" x14ac:dyDescent="0.2"/>
    <row r="18375" x14ac:dyDescent="0.2"/>
    <row r="18376" x14ac:dyDescent="0.2"/>
    <row r="18377" x14ac:dyDescent="0.2"/>
    <row r="18378" x14ac:dyDescent="0.2"/>
    <row r="18379" x14ac:dyDescent="0.2"/>
    <row r="18380" x14ac:dyDescent="0.2"/>
    <row r="18381" x14ac:dyDescent="0.2"/>
    <row r="18382" x14ac:dyDescent="0.2"/>
    <row r="18383" x14ac:dyDescent="0.2"/>
    <row r="18384" x14ac:dyDescent="0.2"/>
    <row r="18385" x14ac:dyDescent="0.2"/>
    <row r="18386" x14ac:dyDescent="0.2"/>
    <row r="18387" x14ac:dyDescent="0.2"/>
    <row r="18388" x14ac:dyDescent="0.2"/>
    <row r="18389" x14ac:dyDescent="0.2"/>
    <row r="18390" x14ac:dyDescent="0.2"/>
    <row r="18391" x14ac:dyDescent="0.2"/>
    <row r="18392" x14ac:dyDescent="0.2"/>
    <row r="18393" x14ac:dyDescent="0.2"/>
    <row r="18394" x14ac:dyDescent="0.2"/>
    <row r="18395" x14ac:dyDescent="0.2"/>
    <row r="18396" x14ac:dyDescent="0.2"/>
    <row r="18397" x14ac:dyDescent="0.2"/>
    <row r="18398" x14ac:dyDescent="0.2"/>
    <row r="18399" x14ac:dyDescent="0.2"/>
    <row r="18400" x14ac:dyDescent="0.2"/>
    <row r="18401" x14ac:dyDescent="0.2"/>
    <row r="18402" x14ac:dyDescent="0.2"/>
    <row r="18403" x14ac:dyDescent="0.2"/>
    <row r="18404" x14ac:dyDescent="0.2"/>
    <row r="18405" x14ac:dyDescent="0.2"/>
    <row r="18406" x14ac:dyDescent="0.2"/>
    <row r="18407" x14ac:dyDescent="0.2"/>
    <row r="18408" x14ac:dyDescent="0.2"/>
    <row r="18409" x14ac:dyDescent="0.2"/>
    <row r="18410" x14ac:dyDescent="0.2"/>
    <row r="18411" x14ac:dyDescent="0.2"/>
    <row r="18412" x14ac:dyDescent="0.2"/>
    <row r="18413" x14ac:dyDescent="0.2"/>
    <row r="18414" x14ac:dyDescent="0.2"/>
    <row r="18415" x14ac:dyDescent="0.2"/>
    <row r="18416" x14ac:dyDescent="0.2"/>
    <row r="18417" x14ac:dyDescent="0.2"/>
    <row r="18418" x14ac:dyDescent="0.2"/>
    <row r="18419" x14ac:dyDescent="0.2"/>
    <row r="18420" x14ac:dyDescent="0.2"/>
    <row r="18421" x14ac:dyDescent="0.2"/>
    <row r="18422" x14ac:dyDescent="0.2"/>
    <row r="18423" x14ac:dyDescent="0.2"/>
    <row r="18424" x14ac:dyDescent="0.2"/>
    <row r="18425" x14ac:dyDescent="0.2"/>
    <row r="18426" x14ac:dyDescent="0.2"/>
    <row r="18427" x14ac:dyDescent="0.2"/>
    <row r="18428" x14ac:dyDescent="0.2"/>
    <row r="18429" x14ac:dyDescent="0.2"/>
    <row r="18430" x14ac:dyDescent="0.2"/>
    <row r="18431" x14ac:dyDescent="0.2"/>
    <row r="18432" x14ac:dyDescent="0.2"/>
    <row r="18433" x14ac:dyDescent="0.2"/>
    <row r="18434" x14ac:dyDescent="0.2"/>
    <row r="18435" x14ac:dyDescent="0.2"/>
    <row r="18436" x14ac:dyDescent="0.2"/>
    <row r="18437" x14ac:dyDescent="0.2"/>
    <row r="18438" x14ac:dyDescent="0.2"/>
    <row r="18439" x14ac:dyDescent="0.2"/>
    <row r="18440" x14ac:dyDescent="0.2"/>
    <row r="18441" x14ac:dyDescent="0.2"/>
    <row r="18442" x14ac:dyDescent="0.2"/>
    <row r="18443" x14ac:dyDescent="0.2"/>
    <row r="18444" x14ac:dyDescent="0.2"/>
    <row r="18445" x14ac:dyDescent="0.2"/>
    <row r="18446" x14ac:dyDescent="0.2"/>
    <row r="18447" x14ac:dyDescent="0.2"/>
    <row r="18448" x14ac:dyDescent="0.2"/>
    <row r="18449" x14ac:dyDescent="0.2"/>
    <row r="18450" x14ac:dyDescent="0.2"/>
    <row r="18451" x14ac:dyDescent="0.2"/>
    <row r="18452" x14ac:dyDescent="0.2"/>
    <row r="18453" x14ac:dyDescent="0.2"/>
    <row r="18454" x14ac:dyDescent="0.2"/>
    <row r="18455" x14ac:dyDescent="0.2"/>
    <row r="18456" x14ac:dyDescent="0.2"/>
    <row r="18457" x14ac:dyDescent="0.2"/>
    <row r="18458" x14ac:dyDescent="0.2"/>
    <row r="18459" x14ac:dyDescent="0.2"/>
    <row r="18460" x14ac:dyDescent="0.2"/>
    <row r="18461" x14ac:dyDescent="0.2"/>
    <row r="18462" x14ac:dyDescent="0.2"/>
    <row r="18463" x14ac:dyDescent="0.2"/>
    <row r="18464" x14ac:dyDescent="0.2"/>
    <row r="18465" x14ac:dyDescent="0.2"/>
    <row r="18466" x14ac:dyDescent="0.2"/>
    <row r="18467" x14ac:dyDescent="0.2"/>
    <row r="18468" x14ac:dyDescent="0.2"/>
    <row r="18469" x14ac:dyDescent="0.2"/>
    <row r="18470" x14ac:dyDescent="0.2"/>
    <row r="18471" x14ac:dyDescent="0.2"/>
    <row r="18472" x14ac:dyDescent="0.2"/>
    <row r="18473" x14ac:dyDescent="0.2"/>
    <row r="18474" x14ac:dyDescent="0.2"/>
    <row r="18475" x14ac:dyDescent="0.2"/>
    <row r="18476" x14ac:dyDescent="0.2"/>
    <row r="18477" x14ac:dyDescent="0.2"/>
    <row r="18478" x14ac:dyDescent="0.2"/>
    <row r="18479" x14ac:dyDescent="0.2"/>
    <row r="18480" x14ac:dyDescent="0.2"/>
    <row r="18481" x14ac:dyDescent="0.2"/>
    <row r="18482" x14ac:dyDescent="0.2"/>
    <row r="18483" x14ac:dyDescent="0.2"/>
    <row r="18484" x14ac:dyDescent="0.2"/>
    <row r="18485" x14ac:dyDescent="0.2"/>
    <row r="18486" x14ac:dyDescent="0.2"/>
    <row r="18487" x14ac:dyDescent="0.2"/>
    <row r="18488" x14ac:dyDescent="0.2"/>
    <row r="18489" x14ac:dyDescent="0.2"/>
    <row r="18490" x14ac:dyDescent="0.2"/>
    <row r="18491" x14ac:dyDescent="0.2"/>
    <row r="18492" x14ac:dyDescent="0.2"/>
    <row r="18493" x14ac:dyDescent="0.2"/>
    <row r="18494" x14ac:dyDescent="0.2"/>
    <row r="18495" x14ac:dyDescent="0.2"/>
    <row r="18496" x14ac:dyDescent="0.2"/>
    <row r="18497" x14ac:dyDescent="0.2"/>
    <row r="18498" x14ac:dyDescent="0.2"/>
    <row r="18499" x14ac:dyDescent="0.2"/>
    <row r="18500" x14ac:dyDescent="0.2"/>
    <row r="18501" x14ac:dyDescent="0.2"/>
    <row r="18502" x14ac:dyDescent="0.2"/>
    <row r="18503" x14ac:dyDescent="0.2"/>
    <row r="18504" x14ac:dyDescent="0.2"/>
    <row r="18505" x14ac:dyDescent="0.2"/>
    <row r="18506" x14ac:dyDescent="0.2"/>
    <row r="18507" x14ac:dyDescent="0.2"/>
    <row r="18508" x14ac:dyDescent="0.2"/>
    <row r="18509" x14ac:dyDescent="0.2"/>
    <row r="18510" x14ac:dyDescent="0.2"/>
    <row r="18511" x14ac:dyDescent="0.2"/>
    <row r="18512" x14ac:dyDescent="0.2"/>
    <row r="18513" x14ac:dyDescent="0.2"/>
    <row r="18514" x14ac:dyDescent="0.2"/>
    <row r="18515" x14ac:dyDescent="0.2"/>
    <row r="18516" x14ac:dyDescent="0.2"/>
    <row r="18517" x14ac:dyDescent="0.2"/>
    <row r="18518" x14ac:dyDescent="0.2"/>
    <row r="18519" x14ac:dyDescent="0.2"/>
    <row r="18520" x14ac:dyDescent="0.2"/>
    <row r="18521" x14ac:dyDescent="0.2"/>
    <row r="18522" x14ac:dyDescent="0.2"/>
    <row r="18523" x14ac:dyDescent="0.2"/>
    <row r="18524" x14ac:dyDescent="0.2"/>
    <row r="18525" x14ac:dyDescent="0.2"/>
    <row r="18526" x14ac:dyDescent="0.2"/>
    <row r="18527" x14ac:dyDescent="0.2"/>
    <row r="18528" x14ac:dyDescent="0.2"/>
    <row r="18529" x14ac:dyDescent="0.2"/>
    <row r="18530" x14ac:dyDescent="0.2"/>
    <row r="18531" x14ac:dyDescent="0.2"/>
    <row r="18532" x14ac:dyDescent="0.2"/>
    <row r="18533" x14ac:dyDescent="0.2"/>
    <row r="18534" x14ac:dyDescent="0.2"/>
    <row r="18535" x14ac:dyDescent="0.2"/>
    <row r="18536" x14ac:dyDescent="0.2"/>
    <row r="18537" x14ac:dyDescent="0.2"/>
    <row r="18538" x14ac:dyDescent="0.2"/>
    <row r="18539" x14ac:dyDescent="0.2"/>
    <row r="18540" x14ac:dyDescent="0.2"/>
    <row r="18541" x14ac:dyDescent="0.2"/>
    <row r="18542" x14ac:dyDescent="0.2"/>
    <row r="18543" x14ac:dyDescent="0.2"/>
    <row r="18544" x14ac:dyDescent="0.2"/>
    <row r="18545" x14ac:dyDescent="0.2"/>
    <row r="18546" x14ac:dyDescent="0.2"/>
    <row r="18547" x14ac:dyDescent="0.2"/>
    <row r="18548" x14ac:dyDescent="0.2"/>
    <row r="18549" x14ac:dyDescent="0.2"/>
    <row r="18550" x14ac:dyDescent="0.2"/>
    <row r="18551" x14ac:dyDescent="0.2"/>
    <row r="18552" x14ac:dyDescent="0.2"/>
    <row r="18553" x14ac:dyDescent="0.2"/>
    <row r="18554" x14ac:dyDescent="0.2"/>
    <row r="18555" x14ac:dyDescent="0.2"/>
    <row r="18556" x14ac:dyDescent="0.2"/>
    <row r="18557" x14ac:dyDescent="0.2"/>
    <row r="18558" x14ac:dyDescent="0.2"/>
    <row r="18559" x14ac:dyDescent="0.2"/>
    <row r="18560" x14ac:dyDescent="0.2"/>
    <row r="18561" x14ac:dyDescent="0.2"/>
    <row r="18562" x14ac:dyDescent="0.2"/>
    <row r="18563" x14ac:dyDescent="0.2"/>
    <row r="18564" x14ac:dyDescent="0.2"/>
    <row r="18565" x14ac:dyDescent="0.2"/>
    <row r="18566" x14ac:dyDescent="0.2"/>
    <row r="18567" x14ac:dyDescent="0.2"/>
    <row r="18568" x14ac:dyDescent="0.2"/>
    <row r="18569" x14ac:dyDescent="0.2"/>
    <row r="18570" x14ac:dyDescent="0.2"/>
    <row r="18571" x14ac:dyDescent="0.2"/>
    <row r="18572" x14ac:dyDescent="0.2"/>
    <row r="18573" x14ac:dyDescent="0.2"/>
    <row r="18574" x14ac:dyDescent="0.2"/>
    <row r="18575" x14ac:dyDescent="0.2"/>
    <row r="18576" x14ac:dyDescent="0.2"/>
    <row r="18577" x14ac:dyDescent="0.2"/>
    <row r="18578" x14ac:dyDescent="0.2"/>
    <row r="18579" x14ac:dyDescent="0.2"/>
    <row r="18580" x14ac:dyDescent="0.2"/>
    <row r="18581" x14ac:dyDescent="0.2"/>
    <row r="18582" x14ac:dyDescent="0.2"/>
    <row r="18583" x14ac:dyDescent="0.2"/>
    <row r="18584" x14ac:dyDescent="0.2"/>
    <row r="18585" x14ac:dyDescent="0.2"/>
    <row r="18586" x14ac:dyDescent="0.2"/>
    <row r="18587" x14ac:dyDescent="0.2"/>
    <row r="18588" x14ac:dyDescent="0.2"/>
    <row r="18589" x14ac:dyDescent="0.2"/>
    <row r="18590" x14ac:dyDescent="0.2"/>
    <row r="18591" x14ac:dyDescent="0.2"/>
    <row r="18592" x14ac:dyDescent="0.2"/>
    <row r="18593" x14ac:dyDescent="0.2"/>
    <row r="18594" x14ac:dyDescent="0.2"/>
    <row r="18595" x14ac:dyDescent="0.2"/>
    <row r="18596" x14ac:dyDescent="0.2"/>
    <row r="18597" x14ac:dyDescent="0.2"/>
    <row r="18598" x14ac:dyDescent="0.2"/>
    <row r="18599" x14ac:dyDescent="0.2"/>
    <row r="18600" x14ac:dyDescent="0.2"/>
    <row r="18601" x14ac:dyDescent="0.2"/>
    <row r="18602" x14ac:dyDescent="0.2"/>
    <row r="18603" x14ac:dyDescent="0.2"/>
    <row r="18604" x14ac:dyDescent="0.2"/>
    <row r="18605" x14ac:dyDescent="0.2"/>
    <row r="18606" x14ac:dyDescent="0.2"/>
    <row r="18607" x14ac:dyDescent="0.2"/>
    <row r="18608" x14ac:dyDescent="0.2"/>
    <row r="18609" x14ac:dyDescent="0.2"/>
    <row r="18610" x14ac:dyDescent="0.2"/>
    <row r="18611" x14ac:dyDescent="0.2"/>
    <row r="18612" x14ac:dyDescent="0.2"/>
    <row r="18613" x14ac:dyDescent="0.2"/>
    <row r="18614" x14ac:dyDescent="0.2"/>
    <row r="18615" x14ac:dyDescent="0.2"/>
    <row r="18616" x14ac:dyDescent="0.2"/>
    <row r="18617" x14ac:dyDescent="0.2"/>
    <row r="18618" x14ac:dyDescent="0.2"/>
    <row r="18619" x14ac:dyDescent="0.2"/>
    <row r="18620" x14ac:dyDescent="0.2"/>
    <row r="18621" x14ac:dyDescent="0.2"/>
    <row r="18622" x14ac:dyDescent="0.2"/>
    <row r="18623" x14ac:dyDescent="0.2"/>
    <row r="18624" x14ac:dyDescent="0.2"/>
    <row r="18625" x14ac:dyDescent="0.2"/>
    <row r="18626" x14ac:dyDescent="0.2"/>
    <row r="18627" x14ac:dyDescent="0.2"/>
    <row r="18628" x14ac:dyDescent="0.2"/>
    <row r="18629" x14ac:dyDescent="0.2"/>
    <row r="18630" x14ac:dyDescent="0.2"/>
    <row r="18631" x14ac:dyDescent="0.2"/>
    <row r="18632" x14ac:dyDescent="0.2"/>
    <row r="18633" x14ac:dyDescent="0.2"/>
    <row r="18634" x14ac:dyDescent="0.2"/>
    <row r="18635" x14ac:dyDescent="0.2"/>
    <row r="18636" x14ac:dyDescent="0.2"/>
    <row r="18637" x14ac:dyDescent="0.2"/>
    <row r="18638" x14ac:dyDescent="0.2"/>
    <row r="18639" x14ac:dyDescent="0.2"/>
    <row r="18640" x14ac:dyDescent="0.2"/>
    <row r="18641" x14ac:dyDescent="0.2"/>
    <row r="18642" x14ac:dyDescent="0.2"/>
    <row r="18643" x14ac:dyDescent="0.2"/>
    <row r="18644" x14ac:dyDescent="0.2"/>
    <row r="18645" x14ac:dyDescent="0.2"/>
    <row r="18646" x14ac:dyDescent="0.2"/>
    <row r="18647" x14ac:dyDescent="0.2"/>
    <row r="18648" x14ac:dyDescent="0.2"/>
    <row r="18649" x14ac:dyDescent="0.2"/>
    <row r="18650" x14ac:dyDescent="0.2"/>
    <row r="18651" x14ac:dyDescent="0.2"/>
    <row r="18652" x14ac:dyDescent="0.2"/>
    <row r="18653" x14ac:dyDescent="0.2"/>
    <row r="18654" x14ac:dyDescent="0.2"/>
    <row r="18655" x14ac:dyDescent="0.2"/>
    <row r="18656" x14ac:dyDescent="0.2"/>
    <row r="18657" x14ac:dyDescent="0.2"/>
    <row r="18658" x14ac:dyDescent="0.2"/>
    <row r="18659" x14ac:dyDescent="0.2"/>
    <row r="18660" x14ac:dyDescent="0.2"/>
    <row r="18661" x14ac:dyDescent="0.2"/>
    <row r="18662" x14ac:dyDescent="0.2"/>
    <row r="18663" x14ac:dyDescent="0.2"/>
    <row r="18664" x14ac:dyDescent="0.2"/>
    <row r="18665" x14ac:dyDescent="0.2"/>
    <row r="18666" x14ac:dyDescent="0.2"/>
    <row r="18667" x14ac:dyDescent="0.2"/>
    <row r="18668" x14ac:dyDescent="0.2"/>
    <row r="18669" x14ac:dyDescent="0.2"/>
    <row r="18670" x14ac:dyDescent="0.2"/>
    <row r="18671" x14ac:dyDescent="0.2"/>
    <row r="18672" x14ac:dyDescent="0.2"/>
    <row r="18673" x14ac:dyDescent="0.2"/>
    <row r="18674" x14ac:dyDescent="0.2"/>
    <row r="18675" x14ac:dyDescent="0.2"/>
    <row r="18676" x14ac:dyDescent="0.2"/>
    <row r="18677" x14ac:dyDescent="0.2"/>
    <row r="18678" x14ac:dyDescent="0.2"/>
    <row r="18679" x14ac:dyDescent="0.2"/>
    <row r="18680" x14ac:dyDescent="0.2"/>
    <row r="18681" x14ac:dyDescent="0.2"/>
    <row r="18682" x14ac:dyDescent="0.2"/>
    <row r="18683" x14ac:dyDescent="0.2"/>
    <row r="18684" x14ac:dyDescent="0.2"/>
    <row r="18685" x14ac:dyDescent="0.2"/>
    <row r="18686" x14ac:dyDescent="0.2"/>
    <row r="18687" x14ac:dyDescent="0.2"/>
    <row r="18688" x14ac:dyDescent="0.2"/>
    <row r="18689" x14ac:dyDescent="0.2"/>
    <row r="18690" x14ac:dyDescent="0.2"/>
    <row r="18691" x14ac:dyDescent="0.2"/>
    <row r="18692" x14ac:dyDescent="0.2"/>
    <row r="18693" x14ac:dyDescent="0.2"/>
    <row r="18694" x14ac:dyDescent="0.2"/>
    <row r="18695" x14ac:dyDescent="0.2"/>
    <row r="18696" x14ac:dyDescent="0.2"/>
    <row r="18697" x14ac:dyDescent="0.2"/>
    <row r="18698" x14ac:dyDescent="0.2"/>
    <row r="18699" x14ac:dyDescent="0.2"/>
    <row r="18700" x14ac:dyDescent="0.2"/>
    <row r="18701" x14ac:dyDescent="0.2"/>
    <row r="18702" x14ac:dyDescent="0.2"/>
    <row r="18703" x14ac:dyDescent="0.2"/>
    <row r="18704" x14ac:dyDescent="0.2"/>
    <row r="18705" x14ac:dyDescent="0.2"/>
    <row r="18706" x14ac:dyDescent="0.2"/>
    <row r="18707" x14ac:dyDescent="0.2"/>
    <row r="18708" x14ac:dyDescent="0.2"/>
    <row r="18709" x14ac:dyDescent="0.2"/>
    <row r="18710" x14ac:dyDescent="0.2"/>
    <row r="18711" x14ac:dyDescent="0.2"/>
    <row r="18712" x14ac:dyDescent="0.2"/>
    <row r="18713" x14ac:dyDescent="0.2"/>
    <row r="18714" x14ac:dyDescent="0.2"/>
    <row r="18715" x14ac:dyDescent="0.2"/>
    <row r="18716" x14ac:dyDescent="0.2"/>
    <row r="18717" x14ac:dyDescent="0.2"/>
    <row r="18718" x14ac:dyDescent="0.2"/>
    <row r="18719" x14ac:dyDescent="0.2"/>
    <row r="18720" x14ac:dyDescent="0.2"/>
    <row r="18721" x14ac:dyDescent="0.2"/>
    <row r="18722" x14ac:dyDescent="0.2"/>
    <row r="18723" x14ac:dyDescent="0.2"/>
    <row r="18724" x14ac:dyDescent="0.2"/>
    <row r="18725" x14ac:dyDescent="0.2"/>
    <row r="18726" x14ac:dyDescent="0.2"/>
    <row r="18727" x14ac:dyDescent="0.2"/>
    <row r="18728" x14ac:dyDescent="0.2"/>
    <row r="18729" x14ac:dyDescent="0.2"/>
    <row r="18730" x14ac:dyDescent="0.2"/>
    <row r="18731" x14ac:dyDescent="0.2"/>
    <row r="18732" x14ac:dyDescent="0.2"/>
    <row r="18733" x14ac:dyDescent="0.2"/>
    <row r="18734" x14ac:dyDescent="0.2"/>
    <row r="18735" x14ac:dyDescent="0.2"/>
    <row r="18736" x14ac:dyDescent="0.2"/>
    <row r="18737" x14ac:dyDescent="0.2"/>
    <row r="18738" x14ac:dyDescent="0.2"/>
    <row r="18739" x14ac:dyDescent="0.2"/>
    <row r="18740" x14ac:dyDescent="0.2"/>
    <row r="18741" x14ac:dyDescent="0.2"/>
    <row r="18742" x14ac:dyDescent="0.2"/>
    <row r="18743" x14ac:dyDescent="0.2"/>
    <row r="18744" x14ac:dyDescent="0.2"/>
    <row r="18745" x14ac:dyDescent="0.2"/>
    <row r="18746" x14ac:dyDescent="0.2"/>
    <row r="18747" x14ac:dyDescent="0.2"/>
    <row r="18748" x14ac:dyDescent="0.2"/>
    <row r="18749" x14ac:dyDescent="0.2"/>
    <row r="18750" x14ac:dyDescent="0.2"/>
    <row r="18751" x14ac:dyDescent="0.2"/>
    <row r="18752" x14ac:dyDescent="0.2"/>
    <row r="18753" x14ac:dyDescent="0.2"/>
    <row r="18754" x14ac:dyDescent="0.2"/>
    <row r="18755" x14ac:dyDescent="0.2"/>
    <row r="18756" x14ac:dyDescent="0.2"/>
    <row r="18757" x14ac:dyDescent="0.2"/>
    <row r="18758" x14ac:dyDescent="0.2"/>
    <row r="18759" x14ac:dyDescent="0.2"/>
    <row r="18760" x14ac:dyDescent="0.2"/>
    <row r="18761" x14ac:dyDescent="0.2"/>
    <row r="18762" x14ac:dyDescent="0.2"/>
    <row r="18763" x14ac:dyDescent="0.2"/>
    <row r="18764" x14ac:dyDescent="0.2"/>
    <row r="18765" x14ac:dyDescent="0.2"/>
    <row r="18766" x14ac:dyDescent="0.2"/>
    <row r="18767" x14ac:dyDescent="0.2"/>
    <row r="18768" x14ac:dyDescent="0.2"/>
    <row r="18769" x14ac:dyDescent="0.2"/>
    <row r="18770" x14ac:dyDescent="0.2"/>
    <row r="18771" x14ac:dyDescent="0.2"/>
    <row r="18772" x14ac:dyDescent="0.2"/>
    <row r="18773" x14ac:dyDescent="0.2"/>
    <row r="18774" x14ac:dyDescent="0.2"/>
    <row r="18775" x14ac:dyDescent="0.2"/>
    <row r="18776" x14ac:dyDescent="0.2"/>
    <row r="18777" x14ac:dyDescent="0.2"/>
    <row r="18778" x14ac:dyDescent="0.2"/>
    <row r="18779" x14ac:dyDescent="0.2"/>
    <row r="18780" x14ac:dyDescent="0.2"/>
    <row r="18781" x14ac:dyDescent="0.2"/>
    <row r="18782" x14ac:dyDescent="0.2"/>
    <row r="18783" x14ac:dyDescent="0.2"/>
    <row r="18784" x14ac:dyDescent="0.2"/>
    <row r="18785" x14ac:dyDescent="0.2"/>
    <row r="18786" x14ac:dyDescent="0.2"/>
    <row r="18787" x14ac:dyDescent="0.2"/>
    <row r="18788" x14ac:dyDescent="0.2"/>
    <row r="18789" x14ac:dyDescent="0.2"/>
    <row r="18790" x14ac:dyDescent="0.2"/>
    <row r="18791" x14ac:dyDescent="0.2"/>
    <row r="18792" x14ac:dyDescent="0.2"/>
    <row r="18793" x14ac:dyDescent="0.2"/>
    <row r="18794" x14ac:dyDescent="0.2"/>
    <row r="18795" x14ac:dyDescent="0.2"/>
    <row r="18796" x14ac:dyDescent="0.2"/>
    <row r="18797" x14ac:dyDescent="0.2"/>
    <row r="18798" x14ac:dyDescent="0.2"/>
    <row r="18799" x14ac:dyDescent="0.2"/>
    <row r="18800" x14ac:dyDescent="0.2"/>
    <row r="18801" x14ac:dyDescent="0.2"/>
    <row r="18802" x14ac:dyDescent="0.2"/>
    <row r="18803" x14ac:dyDescent="0.2"/>
    <row r="18804" x14ac:dyDescent="0.2"/>
    <row r="18805" x14ac:dyDescent="0.2"/>
    <row r="18806" x14ac:dyDescent="0.2"/>
    <row r="18807" x14ac:dyDescent="0.2"/>
    <row r="18808" x14ac:dyDescent="0.2"/>
    <row r="18809" x14ac:dyDescent="0.2"/>
    <row r="18810" x14ac:dyDescent="0.2"/>
    <row r="18811" x14ac:dyDescent="0.2"/>
    <row r="18812" x14ac:dyDescent="0.2"/>
    <row r="18813" x14ac:dyDescent="0.2"/>
    <row r="18814" x14ac:dyDescent="0.2"/>
    <row r="18815" x14ac:dyDescent="0.2"/>
    <row r="18816" x14ac:dyDescent="0.2"/>
    <row r="18817" x14ac:dyDescent="0.2"/>
    <row r="18818" x14ac:dyDescent="0.2"/>
    <row r="18819" x14ac:dyDescent="0.2"/>
    <row r="18820" x14ac:dyDescent="0.2"/>
    <row r="18821" x14ac:dyDescent="0.2"/>
    <row r="18822" x14ac:dyDescent="0.2"/>
    <row r="18823" x14ac:dyDescent="0.2"/>
    <row r="18824" x14ac:dyDescent="0.2"/>
    <row r="18825" x14ac:dyDescent="0.2"/>
    <row r="18826" x14ac:dyDescent="0.2"/>
    <row r="18827" x14ac:dyDescent="0.2"/>
    <row r="18828" x14ac:dyDescent="0.2"/>
    <row r="18829" x14ac:dyDescent="0.2"/>
    <row r="18830" x14ac:dyDescent="0.2"/>
    <row r="18831" x14ac:dyDescent="0.2"/>
    <row r="18832" x14ac:dyDescent="0.2"/>
    <row r="18833" x14ac:dyDescent="0.2"/>
    <row r="18834" x14ac:dyDescent="0.2"/>
    <row r="18835" x14ac:dyDescent="0.2"/>
    <row r="18836" x14ac:dyDescent="0.2"/>
    <row r="18837" x14ac:dyDescent="0.2"/>
    <row r="18838" x14ac:dyDescent="0.2"/>
    <row r="18839" x14ac:dyDescent="0.2"/>
    <row r="18840" x14ac:dyDescent="0.2"/>
    <row r="18841" x14ac:dyDescent="0.2"/>
    <row r="18842" x14ac:dyDescent="0.2"/>
    <row r="18843" x14ac:dyDescent="0.2"/>
    <row r="18844" x14ac:dyDescent="0.2"/>
    <row r="18845" x14ac:dyDescent="0.2"/>
    <row r="18846" x14ac:dyDescent="0.2"/>
    <row r="18847" x14ac:dyDescent="0.2"/>
    <row r="18848" x14ac:dyDescent="0.2"/>
    <row r="18849" x14ac:dyDescent="0.2"/>
    <row r="18850" x14ac:dyDescent="0.2"/>
    <row r="18851" x14ac:dyDescent="0.2"/>
    <row r="18852" x14ac:dyDescent="0.2"/>
    <row r="18853" x14ac:dyDescent="0.2"/>
    <row r="18854" x14ac:dyDescent="0.2"/>
    <row r="18855" x14ac:dyDescent="0.2"/>
    <row r="18856" x14ac:dyDescent="0.2"/>
    <row r="18857" x14ac:dyDescent="0.2"/>
    <row r="18858" x14ac:dyDescent="0.2"/>
    <row r="18859" x14ac:dyDescent="0.2"/>
    <row r="18860" x14ac:dyDescent="0.2"/>
    <row r="18861" x14ac:dyDescent="0.2"/>
    <row r="18862" x14ac:dyDescent="0.2"/>
    <row r="18863" x14ac:dyDescent="0.2"/>
    <row r="18864" x14ac:dyDescent="0.2"/>
    <row r="18865" x14ac:dyDescent="0.2"/>
    <row r="18866" x14ac:dyDescent="0.2"/>
    <row r="18867" x14ac:dyDescent="0.2"/>
    <row r="18868" x14ac:dyDescent="0.2"/>
    <row r="18869" x14ac:dyDescent="0.2"/>
    <row r="18870" x14ac:dyDescent="0.2"/>
    <row r="18871" x14ac:dyDescent="0.2"/>
    <row r="18872" x14ac:dyDescent="0.2"/>
    <row r="18873" x14ac:dyDescent="0.2"/>
    <row r="18874" x14ac:dyDescent="0.2"/>
    <row r="18875" x14ac:dyDescent="0.2"/>
    <row r="18876" x14ac:dyDescent="0.2"/>
    <row r="18877" x14ac:dyDescent="0.2"/>
    <row r="18878" x14ac:dyDescent="0.2"/>
    <row r="18879" x14ac:dyDescent="0.2"/>
    <row r="18880" x14ac:dyDescent="0.2"/>
    <row r="18881" x14ac:dyDescent="0.2"/>
    <row r="18882" x14ac:dyDescent="0.2"/>
    <row r="18883" x14ac:dyDescent="0.2"/>
    <row r="18884" x14ac:dyDescent="0.2"/>
    <row r="18885" x14ac:dyDescent="0.2"/>
    <row r="18886" x14ac:dyDescent="0.2"/>
    <row r="18887" x14ac:dyDescent="0.2"/>
    <row r="18888" x14ac:dyDescent="0.2"/>
    <row r="18889" x14ac:dyDescent="0.2"/>
    <row r="18890" x14ac:dyDescent="0.2"/>
    <row r="18891" x14ac:dyDescent="0.2"/>
    <row r="18892" x14ac:dyDescent="0.2"/>
    <row r="18893" x14ac:dyDescent="0.2"/>
    <row r="18894" x14ac:dyDescent="0.2"/>
    <row r="18895" x14ac:dyDescent="0.2"/>
    <row r="18896" x14ac:dyDescent="0.2"/>
    <row r="18897" x14ac:dyDescent="0.2"/>
    <row r="18898" x14ac:dyDescent="0.2"/>
    <row r="18899" x14ac:dyDescent="0.2"/>
    <row r="18900" x14ac:dyDescent="0.2"/>
    <row r="18901" x14ac:dyDescent="0.2"/>
    <row r="18902" x14ac:dyDescent="0.2"/>
    <row r="18903" x14ac:dyDescent="0.2"/>
    <row r="18904" x14ac:dyDescent="0.2"/>
    <row r="18905" x14ac:dyDescent="0.2"/>
    <row r="18906" x14ac:dyDescent="0.2"/>
    <row r="18907" x14ac:dyDescent="0.2"/>
    <row r="18908" x14ac:dyDescent="0.2"/>
    <row r="18909" x14ac:dyDescent="0.2"/>
    <row r="18910" x14ac:dyDescent="0.2"/>
    <row r="18911" x14ac:dyDescent="0.2"/>
    <row r="18912" x14ac:dyDescent="0.2"/>
    <row r="18913" x14ac:dyDescent="0.2"/>
    <row r="18914" x14ac:dyDescent="0.2"/>
    <row r="18915" x14ac:dyDescent="0.2"/>
    <row r="18916" x14ac:dyDescent="0.2"/>
    <row r="18917" x14ac:dyDescent="0.2"/>
    <row r="18918" x14ac:dyDescent="0.2"/>
    <row r="18919" x14ac:dyDescent="0.2"/>
    <row r="18920" x14ac:dyDescent="0.2"/>
    <row r="18921" x14ac:dyDescent="0.2"/>
    <row r="18922" x14ac:dyDescent="0.2"/>
    <row r="18923" x14ac:dyDescent="0.2"/>
    <row r="18924" x14ac:dyDescent="0.2"/>
    <row r="18925" x14ac:dyDescent="0.2"/>
    <row r="18926" x14ac:dyDescent="0.2"/>
    <row r="18927" x14ac:dyDescent="0.2"/>
    <row r="18928" x14ac:dyDescent="0.2"/>
    <row r="18929" x14ac:dyDescent="0.2"/>
    <row r="18930" x14ac:dyDescent="0.2"/>
    <row r="18931" x14ac:dyDescent="0.2"/>
    <row r="18932" x14ac:dyDescent="0.2"/>
    <row r="18933" x14ac:dyDescent="0.2"/>
    <row r="18934" x14ac:dyDescent="0.2"/>
    <row r="18935" x14ac:dyDescent="0.2"/>
    <row r="18936" x14ac:dyDescent="0.2"/>
    <row r="18937" x14ac:dyDescent="0.2"/>
    <row r="18938" x14ac:dyDescent="0.2"/>
    <row r="18939" x14ac:dyDescent="0.2"/>
    <row r="18940" x14ac:dyDescent="0.2"/>
    <row r="18941" x14ac:dyDescent="0.2"/>
    <row r="18942" x14ac:dyDescent="0.2"/>
    <row r="18943" x14ac:dyDescent="0.2"/>
    <row r="18944" x14ac:dyDescent="0.2"/>
    <row r="18945" x14ac:dyDescent="0.2"/>
    <row r="18946" x14ac:dyDescent="0.2"/>
    <row r="18947" x14ac:dyDescent="0.2"/>
    <row r="18948" x14ac:dyDescent="0.2"/>
    <row r="18949" x14ac:dyDescent="0.2"/>
    <row r="18950" x14ac:dyDescent="0.2"/>
    <row r="18951" x14ac:dyDescent="0.2"/>
    <row r="18952" x14ac:dyDescent="0.2"/>
    <row r="18953" x14ac:dyDescent="0.2"/>
    <row r="18954" x14ac:dyDescent="0.2"/>
    <row r="18955" x14ac:dyDescent="0.2"/>
    <row r="18956" x14ac:dyDescent="0.2"/>
    <row r="18957" x14ac:dyDescent="0.2"/>
    <row r="18958" x14ac:dyDescent="0.2"/>
    <row r="18959" x14ac:dyDescent="0.2"/>
    <row r="18960" x14ac:dyDescent="0.2"/>
    <row r="18961" x14ac:dyDescent="0.2"/>
    <row r="18962" x14ac:dyDescent="0.2"/>
    <row r="18963" x14ac:dyDescent="0.2"/>
    <row r="18964" x14ac:dyDescent="0.2"/>
    <row r="18965" x14ac:dyDescent="0.2"/>
    <row r="18966" x14ac:dyDescent="0.2"/>
    <row r="18967" x14ac:dyDescent="0.2"/>
    <row r="18968" x14ac:dyDescent="0.2"/>
    <row r="18969" x14ac:dyDescent="0.2"/>
    <row r="18970" x14ac:dyDescent="0.2"/>
    <row r="18971" x14ac:dyDescent="0.2"/>
    <row r="18972" x14ac:dyDescent="0.2"/>
    <row r="18973" x14ac:dyDescent="0.2"/>
    <row r="18974" x14ac:dyDescent="0.2"/>
    <row r="18975" x14ac:dyDescent="0.2"/>
    <row r="18976" x14ac:dyDescent="0.2"/>
    <row r="18977" x14ac:dyDescent="0.2"/>
    <row r="18978" x14ac:dyDescent="0.2"/>
    <row r="18979" x14ac:dyDescent="0.2"/>
    <row r="18980" x14ac:dyDescent="0.2"/>
    <row r="18981" x14ac:dyDescent="0.2"/>
    <row r="18982" x14ac:dyDescent="0.2"/>
    <row r="18983" x14ac:dyDescent="0.2"/>
    <row r="18984" x14ac:dyDescent="0.2"/>
    <row r="18985" x14ac:dyDescent="0.2"/>
    <row r="18986" x14ac:dyDescent="0.2"/>
    <row r="18987" x14ac:dyDescent="0.2"/>
    <row r="18988" x14ac:dyDescent="0.2"/>
    <row r="18989" x14ac:dyDescent="0.2"/>
    <row r="18990" x14ac:dyDescent="0.2"/>
    <row r="18991" x14ac:dyDescent="0.2"/>
    <row r="18992" x14ac:dyDescent="0.2"/>
    <row r="18993" x14ac:dyDescent="0.2"/>
    <row r="18994" x14ac:dyDescent="0.2"/>
    <row r="18995" x14ac:dyDescent="0.2"/>
    <row r="18996" x14ac:dyDescent="0.2"/>
    <row r="18997" x14ac:dyDescent="0.2"/>
    <row r="18998" x14ac:dyDescent="0.2"/>
    <row r="18999" x14ac:dyDescent="0.2"/>
    <row r="19000" x14ac:dyDescent="0.2"/>
    <row r="19001" x14ac:dyDescent="0.2"/>
    <row r="19002" x14ac:dyDescent="0.2"/>
    <row r="19003" x14ac:dyDescent="0.2"/>
    <row r="19004" x14ac:dyDescent="0.2"/>
    <row r="19005" x14ac:dyDescent="0.2"/>
    <row r="19006" x14ac:dyDescent="0.2"/>
    <row r="19007" x14ac:dyDescent="0.2"/>
    <row r="19008" x14ac:dyDescent="0.2"/>
    <row r="19009" x14ac:dyDescent="0.2"/>
    <row r="19010" x14ac:dyDescent="0.2"/>
    <row r="19011" x14ac:dyDescent="0.2"/>
    <row r="19012" x14ac:dyDescent="0.2"/>
    <row r="19013" x14ac:dyDescent="0.2"/>
    <row r="19014" x14ac:dyDescent="0.2"/>
    <row r="19015" x14ac:dyDescent="0.2"/>
    <row r="19016" x14ac:dyDescent="0.2"/>
    <row r="19017" x14ac:dyDescent="0.2"/>
    <row r="19018" x14ac:dyDescent="0.2"/>
    <row r="19019" x14ac:dyDescent="0.2"/>
    <row r="19020" x14ac:dyDescent="0.2"/>
    <row r="19021" x14ac:dyDescent="0.2"/>
    <row r="19022" x14ac:dyDescent="0.2"/>
    <row r="19023" x14ac:dyDescent="0.2"/>
    <row r="19024" x14ac:dyDescent="0.2"/>
    <row r="19025" x14ac:dyDescent="0.2"/>
    <row r="19026" x14ac:dyDescent="0.2"/>
    <row r="19027" x14ac:dyDescent="0.2"/>
    <row r="19028" x14ac:dyDescent="0.2"/>
    <row r="19029" x14ac:dyDescent="0.2"/>
    <row r="19030" x14ac:dyDescent="0.2"/>
    <row r="19031" x14ac:dyDescent="0.2"/>
    <row r="19032" x14ac:dyDescent="0.2"/>
    <row r="19033" x14ac:dyDescent="0.2"/>
    <row r="19034" x14ac:dyDescent="0.2"/>
    <row r="19035" x14ac:dyDescent="0.2"/>
    <row r="19036" x14ac:dyDescent="0.2"/>
    <row r="19037" x14ac:dyDescent="0.2"/>
    <row r="19038" x14ac:dyDescent="0.2"/>
    <row r="19039" x14ac:dyDescent="0.2"/>
    <row r="19040" x14ac:dyDescent="0.2"/>
    <row r="19041" x14ac:dyDescent="0.2"/>
    <row r="19042" x14ac:dyDescent="0.2"/>
    <row r="19043" x14ac:dyDescent="0.2"/>
    <row r="19044" x14ac:dyDescent="0.2"/>
    <row r="19045" x14ac:dyDescent="0.2"/>
    <row r="19046" x14ac:dyDescent="0.2"/>
    <row r="19047" x14ac:dyDescent="0.2"/>
    <row r="19048" x14ac:dyDescent="0.2"/>
    <row r="19049" x14ac:dyDescent="0.2"/>
    <row r="19050" x14ac:dyDescent="0.2"/>
    <row r="19051" x14ac:dyDescent="0.2"/>
    <row r="19052" x14ac:dyDescent="0.2"/>
    <row r="19053" x14ac:dyDescent="0.2"/>
    <row r="19054" x14ac:dyDescent="0.2"/>
    <row r="19055" x14ac:dyDescent="0.2"/>
    <row r="19056" x14ac:dyDescent="0.2"/>
    <row r="19057" x14ac:dyDescent="0.2"/>
    <row r="19058" x14ac:dyDescent="0.2"/>
    <row r="19059" x14ac:dyDescent="0.2"/>
    <row r="19060" x14ac:dyDescent="0.2"/>
    <row r="19061" x14ac:dyDescent="0.2"/>
    <row r="19062" x14ac:dyDescent="0.2"/>
    <row r="19063" x14ac:dyDescent="0.2"/>
    <row r="19064" x14ac:dyDescent="0.2"/>
    <row r="19065" x14ac:dyDescent="0.2"/>
    <row r="19066" x14ac:dyDescent="0.2"/>
    <row r="19067" x14ac:dyDescent="0.2"/>
    <row r="19068" x14ac:dyDescent="0.2"/>
    <row r="19069" x14ac:dyDescent="0.2"/>
    <row r="19070" x14ac:dyDescent="0.2"/>
    <row r="19071" x14ac:dyDescent="0.2"/>
    <row r="19072" x14ac:dyDescent="0.2"/>
    <row r="19073" x14ac:dyDescent="0.2"/>
    <row r="19074" x14ac:dyDescent="0.2"/>
    <row r="19075" x14ac:dyDescent="0.2"/>
    <row r="19076" x14ac:dyDescent="0.2"/>
    <row r="19077" x14ac:dyDescent="0.2"/>
    <row r="19078" x14ac:dyDescent="0.2"/>
    <row r="19079" x14ac:dyDescent="0.2"/>
    <row r="19080" x14ac:dyDescent="0.2"/>
    <row r="19081" x14ac:dyDescent="0.2"/>
    <row r="19082" x14ac:dyDescent="0.2"/>
    <row r="19083" x14ac:dyDescent="0.2"/>
    <row r="19084" x14ac:dyDescent="0.2"/>
    <row r="19085" x14ac:dyDescent="0.2"/>
    <row r="19086" x14ac:dyDescent="0.2"/>
    <row r="19087" x14ac:dyDescent="0.2"/>
    <row r="19088" x14ac:dyDescent="0.2"/>
    <row r="19089" x14ac:dyDescent="0.2"/>
    <row r="19090" x14ac:dyDescent="0.2"/>
    <row r="19091" x14ac:dyDescent="0.2"/>
    <row r="19092" x14ac:dyDescent="0.2"/>
    <row r="19093" x14ac:dyDescent="0.2"/>
    <row r="19094" x14ac:dyDescent="0.2"/>
    <row r="19095" x14ac:dyDescent="0.2"/>
    <row r="19096" x14ac:dyDescent="0.2"/>
    <row r="19097" x14ac:dyDescent="0.2"/>
    <row r="19098" x14ac:dyDescent="0.2"/>
    <row r="19099" x14ac:dyDescent="0.2"/>
    <row r="19100" x14ac:dyDescent="0.2"/>
    <row r="19101" x14ac:dyDescent="0.2"/>
    <row r="19102" x14ac:dyDescent="0.2"/>
    <row r="19103" x14ac:dyDescent="0.2"/>
    <row r="19104" x14ac:dyDescent="0.2"/>
    <row r="19105" x14ac:dyDescent="0.2"/>
    <row r="19106" x14ac:dyDescent="0.2"/>
    <row r="19107" x14ac:dyDescent="0.2"/>
    <row r="19108" x14ac:dyDescent="0.2"/>
    <row r="19109" x14ac:dyDescent="0.2"/>
    <row r="19110" x14ac:dyDescent="0.2"/>
    <row r="19111" x14ac:dyDescent="0.2"/>
    <row r="19112" x14ac:dyDescent="0.2"/>
    <row r="19113" x14ac:dyDescent="0.2"/>
    <row r="19114" x14ac:dyDescent="0.2"/>
    <row r="19115" x14ac:dyDescent="0.2"/>
    <row r="19116" x14ac:dyDescent="0.2"/>
    <row r="19117" x14ac:dyDescent="0.2"/>
    <row r="19118" x14ac:dyDescent="0.2"/>
    <row r="19119" x14ac:dyDescent="0.2"/>
    <row r="19120" x14ac:dyDescent="0.2"/>
    <row r="19121" x14ac:dyDescent="0.2"/>
    <row r="19122" x14ac:dyDescent="0.2"/>
    <row r="19123" x14ac:dyDescent="0.2"/>
    <row r="19124" x14ac:dyDescent="0.2"/>
    <row r="19125" x14ac:dyDescent="0.2"/>
    <row r="19126" x14ac:dyDescent="0.2"/>
    <row r="19127" x14ac:dyDescent="0.2"/>
    <row r="19128" x14ac:dyDescent="0.2"/>
    <row r="19129" x14ac:dyDescent="0.2"/>
    <row r="19130" x14ac:dyDescent="0.2"/>
    <row r="19131" x14ac:dyDescent="0.2"/>
    <row r="19132" x14ac:dyDescent="0.2"/>
    <row r="19133" x14ac:dyDescent="0.2"/>
    <row r="19134" x14ac:dyDescent="0.2"/>
    <row r="19135" x14ac:dyDescent="0.2"/>
    <row r="19136" x14ac:dyDescent="0.2"/>
    <row r="19137" x14ac:dyDescent="0.2"/>
    <row r="19138" x14ac:dyDescent="0.2"/>
    <row r="19139" x14ac:dyDescent="0.2"/>
    <row r="19140" x14ac:dyDescent="0.2"/>
    <row r="19141" x14ac:dyDescent="0.2"/>
    <row r="19142" x14ac:dyDescent="0.2"/>
    <row r="19143" x14ac:dyDescent="0.2"/>
    <row r="19144" x14ac:dyDescent="0.2"/>
    <row r="19145" x14ac:dyDescent="0.2"/>
    <row r="19146" x14ac:dyDescent="0.2"/>
    <row r="19147" x14ac:dyDescent="0.2"/>
    <row r="19148" x14ac:dyDescent="0.2"/>
    <row r="19149" x14ac:dyDescent="0.2"/>
    <row r="19150" x14ac:dyDescent="0.2"/>
    <row r="19151" x14ac:dyDescent="0.2"/>
    <row r="19152" x14ac:dyDescent="0.2"/>
    <row r="19153" x14ac:dyDescent="0.2"/>
    <row r="19154" x14ac:dyDescent="0.2"/>
    <row r="19155" x14ac:dyDescent="0.2"/>
    <row r="19156" x14ac:dyDescent="0.2"/>
    <row r="19157" x14ac:dyDescent="0.2"/>
    <row r="19158" x14ac:dyDescent="0.2"/>
    <row r="19159" x14ac:dyDescent="0.2"/>
    <row r="19160" x14ac:dyDescent="0.2"/>
    <row r="19161" x14ac:dyDescent="0.2"/>
    <row r="19162" x14ac:dyDescent="0.2"/>
    <row r="19163" x14ac:dyDescent="0.2"/>
    <row r="19164" x14ac:dyDescent="0.2"/>
    <row r="19165" x14ac:dyDescent="0.2"/>
    <row r="19166" x14ac:dyDescent="0.2"/>
    <row r="19167" x14ac:dyDescent="0.2"/>
    <row r="19168" x14ac:dyDescent="0.2"/>
    <row r="19169" x14ac:dyDescent="0.2"/>
    <row r="19170" x14ac:dyDescent="0.2"/>
    <row r="19171" x14ac:dyDescent="0.2"/>
    <row r="19172" x14ac:dyDescent="0.2"/>
    <row r="19173" x14ac:dyDescent="0.2"/>
    <row r="19174" x14ac:dyDescent="0.2"/>
    <row r="19175" x14ac:dyDescent="0.2"/>
    <row r="19176" x14ac:dyDescent="0.2"/>
    <row r="19177" x14ac:dyDescent="0.2"/>
    <row r="19178" x14ac:dyDescent="0.2"/>
    <row r="19179" x14ac:dyDescent="0.2"/>
    <row r="19180" x14ac:dyDescent="0.2"/>
    <row r="19181" x14ac:dyDescent="0.2"/>
    <row r="19182" x14ac:dyDescent="0.2"/>
    <row r="19183" x14ac:dyDescent="0.2"/>
    <row r="19184" x14ac:dyDescent="0.2"/>
    <row r="19185" x14ac:dyDescent="0.2"/>
    <row r="19186" x14ac:dyDescent="0.2"/>
    <row r="19187" x14ac:dyDescent="0.2"/>
    <row r="19188" x14ac:dyDescent="0.2"/>
    <row r="19189" x14ac:dyDescent="0.2"/>
    <row r="19190" x14ac:dyDescent="0.2"/>
    <row r="19191" x14ac:dyDescent="0.2"/>
    <row r="19192" x14ac:dyDescent="0.2"/>
    <row r="19193" x14ac:dyDescent="0.2"/>
    <row r="19194" x14ac:dyDescent="0.2"/>
    <row r="19195" x14ac:dyDescent="0.2"/>
    <row r="19196" x14ac:dyDescent="0.2"/>
    <row r="19197" x14ac:dyDescent="0.2"/>
    <row r="19198" x14ac:dyDescent="0.2"/>
    <row r="19199" x14ac:dyDescent="0.2"/>
    <row r="19200" x14ac:dyDescent="0.2"/>
    <row r="19201" x14ac:dyDescent="0.2"/>
    <row r="19202" x14ac:dyDescent="0.2"/>
    <row r="19203" x14ac:dyDescent="0.2"/>
    <row r="19204" x14ac:dyDescent="0.2"/>
    <row r="19205" x14ac:dyDescent="0.2"/>
    <row r="19206" x14ac:dyDescent="0.2"/>
    <row r="19207" x14ac:dyDescent="0.2"/>
    <row r="19208" x14ac:dyDescent="0.2"/>
    <row r="19209" x14ac:dyDescent="0.2"/>
    <row r="19210" x14ac:dyDescent="0.2"/>
    <row r="19211" x14ac:dyDescent="0.2"/>
    <row r="19212" x14ac:dyDescent="0.2"/>
    <row r="19213" x14ac:dyDescent="0.2"/>
    <row r="19214" x14ac:dyDescent="0.2"/>
    <row r="19215" x14ac:dyDescent="0.2"/>
    <row r="19216" x14ac:dyDescent="0.2"/>
    <row r="19217" x14ac:dyDescent="0.2"/>
    <row r="19218" x14ac:dyDescent="0.2"/>
    <row r="19219" x14ac:dyDescent="0.2"/>
    <row r="19220" x14ac:dyDescent="0.2"/>
    <row r="19221" x14ac:dyDescent="0.2"/>
    <row r="19222" x14ac:dyDescent="0.2"/>
    <row r="19223" x14ac:dyDescent="0.2"/>
    <row r="19224" x14ac:dyDescent="0.2"/>
    <row r="19225" x14ac:dyDescent="0.2"/>
    <row r="19226" x14ac:dyDescent="0.2"/>
    <row r="19227" x14ac:dyDescent="0.2"/>
    <row r="19228" x14ac:dyDescent="0.2"/>
    <row r="19229" x14ac:dyDescent="0.2"/>
    <row r="19230" x14ac:dyDescent="0.2"/>
    <row r="19231" x14ac:dyDescent="0.2"/>
    <row r="19232" x14ac:dyDescent="0.2"/>
    <row r="19233" x14ac:dyDescent="0.2"/>
    <row r="19234" x14ac:dyDescent="0.2"/>
    <row r="19235" x14ac:dyDescent="0.2"/>
    <row r="19236" x14ac:dyDescent="0.2"/>
    <row r="19237" x14ac:dyDescent="0.2"/>
    <row r="19238" x14ac:dyDescent="0.2"/>
    <row r="19239" x14ac:dyDescent="0.2"/>
    <row r="19240" x14ac:dyDescent="0.2"/>
    <row r="19241" x14ac:dyDescent="0.2"/>
    <row r="19242" x14ac:dyDescent="0.2"/>
    <row r="19243" x14ac:dyDescent="0.2"/>
    <row r="19244" x14ac:dyDescent="0.2"/>
    <row r="19245" x14ac:dyDescent="0.2"/>
    <row r="19246" x14ac:dyDescent="0.2"/>
    <row r="19247" x14ac:dyDescent="0.2"/>
    <row r="19248" x14ac:dyDescent="0.2"/>
    <row r="19249" x14ac:dyDescent="0.2"/>
    <row r="19250" x14ac:dyDescent="0.2"/>
    <row r="19251" x14ac:dyDescent="0.2"/>
    <row r="19252" x14ac:dyDescent="0.2"/>
    <row r="19253" x14ac:dyDescent="0.2"/>
    <row r="19254" x14ac:dyDescent="0.2"/>
    <row r="19255" x14ac:dyDescent="0.2"/>
    <row r="19256" x14ac:dyDescent="0.2"/>
    <row r="19257" x14ac:dyDescent="0.2"/>
    <row r="19258" x14ac:dyDescent="0.2"/>
    <row r="19259" x14ac:dyDescent="0.2"/>
    <row r="19260" x14ac:dyDescent="0.2"/>
    <row r="19261" x14ac:dyDescent="0.2"/>
    <row r="19262" x14ac:dyDescent="0.2"/>
    <row r="19263" x14ac:dyDescent="0.2"/>
    <row r="19264" x14ac:dyDescent="0.2"/>
    <row r="19265" x14ac:dyDescent="0.2"/>
    <row r="19266" x14ac:dyDescent="0.2"/>
    <row r="19267" x14ac:dyDescent="0.2"/>
    <row r="19268" x14ac:dyDescent="0.2"/>
    <row r="19269" x14ac:dyDescent="0.2"/>
    <row r="19270" x14ac:dyDescent="0.2"/>
    <row r="19271" x14ac:dyDescent="0.2"/>
    <row r="19272" x14ac:dyDescent="0.2"/>
    <row r="19273" x14ac:dyDescent="0.2"/>
    <row r="19274" x14ac:dyDescent="0.2"/>
    <row r="19275" x14ac:dyDescent="0.2"/>
    <row r="19276" x14ac:dyDescent="0.2"/>
    <row r="19277" x14ac:dyDescent="0.2"/>
    <row r="19278" x14ac:dyDescent="0.2"/>
    <row r="19279" x14ac:dyDescent="0.2"/>
    <row r="19280" x14ac:dyDescent="0.2"/>
    <row r="19281" x14ac:dyDescent="0.2"/>
    <row r="19282" x14ac:dyDescent="0.2"/>
    <row r="19283" x14ac:dyDescent="0.2"/>
    <row r="19284" x14ac:dyDescent="0.2"/>
    <row r="19285" x14ac:dyDescent="0.2"/>
    <row r="19286" x14ac:dyDescent="0.2"/>
    <row r="19287" x14ac:dyDescent="0.2"/>
    <row r="19288" x14ac:dyDescent="0.2"/>
    <row r="19289" x14ac:dyDescent="0.2"/>
    <row r="19290" x14ac:dyDescent="0.2"/>
    <row r="19291" x14ac:dyDescent="0.2"/>
    <row r="19292" x14ac:dyDescent="0.2"/>
    <row r="19293" x14ac:dyDescent="0.2"/>
    <row r="19294" x14ac:dyDescent="0.2"/>
    <row r="19295" x14ac:dyDescent="0.2"/>
    <row r="19296" x14ac:dyDescent="0.2"/>
    <row r="19297" x14ac:dyDescent="0.2"/>
    <row r="19298" x14ac:dyDescent="0.2"/>
    <row r="19299" x14ac:dyDescent="0.2"/>
    <row r="19300" x14ac:dyDescent="0.2"/>
    <row r="19301" x14ac:dyDescent="0.2"/>
    <row r="19302" x14ac:dyDescent="0.2"/>
    <row r="19303" x14ac:dyDescent="0.2"/>
    <row r="19304" x14ac:dyDescent="0.2"/>
    <row r="19305" x14ac:dyDescent="0.2"/>
    <row r="19306" x14ac:dyDescent="0.2"/>
    <row r="19307" x14ac:dyDescent="0.2"/>
    <row r="19308" x14ac:dyDescent="0.2"/>
    <row r="19309" x14ac:dyDescent="0.2"/>
    <row r="19310" x14ac:dyDescent="0.2"/>
    <row r="19311" x14ac:dyDescent="0.2"/>
    <row r="19312" x14ac:dyDescent="0.2"/>
    <row r="19313" x14ac:dyDescent="0.2"/>
    <row r="19314" x14ac:dyDescent="0.2"/>
    <row r="19315" x14ac:dyDescent="0.2"/>
    <row r="19316" x14ac:dyDescent="0.2"/>
    <row r="19317" x14ac:dyDescent="0.2"/>
    <row r="19318" x14ac:dyDescent="0.2"/>
    <row r="19319" x14ac:dyDescent="0.2"/>
    <row r="19320" x14ac:dyDescent="0.2"/>
    <row r="19321" x14ac:dyDescent="0.2"/>
    <row r="19322" x14ac:dyDescent="0.2"/>
    <row r="19323" x14ac:dyDescent="0.2"/>
    <row r="19324" x14ac:dyDescent="0.2"/>
    <row r="19325" x14ac:dyDescent="0.2"/>
    <row r="19326" x14ac:dyDescent="0.2"/>
    <row r="19327" x14ac:dyDescent="0.2"/>
    <row r="19328" x14ac:dyDescent="0.2"/>
    <row r="19329" x14ac:dyDescent="0.2"/>
    <row r="19330" x14ac:dyDescent="0.2"/>
    <row r="19331" x14ac:dyDescent="0.2"/>
    <row r="19332" x14ac:dyDescent="0.2"/>
    <row r="19333" x14ac:dyDescent="0.2"/>
    <row r="19334" x14ac:dyDescent="0.2"/>
    <row r="19335" x14ac:dyDescent="0.2"/>
    <row r="19336" x14ac:dyDescent="0.2"/>
    <row r="19337" x14ac:dyDescent="0.2"/>
    <row r="19338" x14ac:dyDescent="0.2"/>
    <row r="19339" x14ac:dyDescent="0.2"/>
    <row r="19340" x14ac:dyDescent="0.2"/>
    <row r="19341" x14ac:dyDescent="0.2"/>
    <row r="19342" x14ac:dyDescent="0.2"/>
    <row r="19343" x14ac:dyDescent="0.2"/>
    <row r="19344" x14ac:dyDescent="0.2"/>
    <row r="19345" x14ac:dyDescent="0.2"/>
    <row r="19346" x14ac:dyDescent="0.2"/>
    <row r="19347" x14ac:dyDescent="0.2"/>
    <row r="19348" x14ac:dyDescent="0.2"/>
    <row r="19349" x14ac:dyDescent="0.2"/>
    <row r="19350" x14ac:dyDescent="0.2"/>
    <row r="19351" x14ac:dyDescent="0.2"/>
    <row r="19352" x14ac:dyDescent="0.2"/>
    <row r="19353" x14ac:dyDescent="0.2"/>
    <row r="19354" x14ac:dyDescent="0.2"/>
    <row r="19355" x14ac:dyDescent="0.2"/>
    <row r="19356" x14ac:dyDescent="0.2"/>
    <row r="19357" x14ac:dyDescent="0.2"/>
    <row r="19358" x14ac:dyDescent="0.2"/>
    <row r="19359" x14ac:dyDescent="0.2"/>
    <row r="19360" x14ac:dyDescent="0.2"/>
    <row r="19361" x14ac:dyDescent="0.2"/>
    <row r="19362" x14ac:dyDescent="0.2"/>
    <row r="19363" x14ac:dyDescent="0.2"/>
    <row r="19364" x14ac:dyDescent="0.2"/>
    <row r="19365" x14ac:dyDescent="0.2"/>
    <row r="19366" x14ac:dyDescent="0.2"/>
    <row r="19367" x14ac:dyDescent="0.2"/>
    <row r="19368" x14ac:dyDescent="0.2"/>
    <row r="19369" x14ac:dyDescent="0.2"/>
    <row r="19370" x14ac:dyDescent="0.2"/>
    <row r="19371" x14ac:dyDescent="0.2"/>
    <row r="19372" x14ac:dyDescent="0.2"/>
    <row r="19373" x14ac:dyDescent="0.2"/>
    <row r="19374" x14ac:dyDescent="0.2"/>
    <row r="19375" x14ac:dyDescent="0.2"/>
    <row r="19376" x14ac:dyDescent="0.2"/>
    <row r="19377" x14ac:dyDescent="0.2"/>
    <row r="19378" x14ac:dyDescent="0.2"/>
    <row r="19379" x14ac:dyDescent="0.2"/>
    <row r="19380" x14ac:dyDescent="0.2"/>
    <row r="19381" x14ac:dyDescent="0.2"/>
    <row r="19382" x14ac:dyDescent="0.2"/>
    <row r="19383" x14ac:dyDescent="0.2"/>
    <row r="19384" x14ac:dyDescent="0.2"/>
    <row r="19385" x14ac:dyDescent="0.2"/>
    <row r="19386" x14ac:dyDescent="0.2"/>
    <row r="19387" x14ac:dyDescent="0.2"/>
    <row r="19388" x14ac:dyDescent="0.2"/>
    <row r="19389" x14ac:dyDescent="0.2"/>
    <row r="19390" x14ac:dyDescent="0.2"/>
    <row r="19391" x14ac:dyDescent="0.2"/>
    <row r="19392" x14ac:dyDescent="0.2"/>
    <row r="19393" x14ac:dyDescent="0.2"/>
    <row r="19394" x14ac:dyDescent="0.2"/>
    <row r="19395" x14ac:dyDescent="0.2"/>
    <row r="19396" x14ac:dyDescent="0.2"/>
    <row r="19397" x14ac:dyDescent="0.2"/>
    <row r="19398" x14ac:dyDescent="0.2"/>
    <row r="19399" x14ac:dyDescent="0.2"/>
    <row r="19400" x14ac:dyDescent="0.2"/>
    <row r="19401" x14ac:dyDescent="0.2"/>
    <row r="19402" x14ac:dyDescent="0.2"/>
    <row r="19403" x14ac:dyDescent="0.2"/>
    <row r="19404" x14ac:dyDescent="0.2"/>
    <row r="19405" x14ac:dyDescent="0.2"/>
    <row r="19406" x14ac:dyDescent="0.2"/>
    <row r="19407" x14ac:dyDescent="0.2"/>
    <row r="19408" x14ac:dyDescent="0.2"/>
    <row r="19409" x14ac:dyDescent="0.2"/>
    <row r="19410" x14ac:dyDescent="0.2"/>
    <row r="19411" x14ac:dyDescent="0.2"/>
    <row r="19412" x14ac:dyDescent="0.2"/>
    <row r="19413" x14ac:dyDescent="0.2"/>
    <row r="19414" x14ac:dyDescent="0.2"/>
    <row r="19415" x14ac:dyDescent="0.2"/>
    <row r="19416" x14ac:dyDescent="0.2"/>
    <row r="19417" x14ac:dyDescent="0.2"/>
    <row r="19418" x14ac:dyDescent="0.2"/>
    <row r="19419" x14ac:dyDescent="0.2"/>
    <row r="19420" x14ac:dyDescent="0.2"/>
    <row r="19421" x14ac:dyDescent="0.2"/>
    <row r="19422" x14ac:dyDescent="0.2"/>
    <row r="19423" x14ac:dyDescent="0.2"/>
    <row r="19424" x14ac:dyDescent="0.2"/>
    <row r="19425" x14ac:dyDescent="0.2"/>
    <row r="19426" x14ac:dyDescent="0.2"/>
    <row r="19427" x14ac:dyDescent="0.2"/>
    <row r="19428" x14ac:dyDescent="0.2"/>
    <row r="19429" x14ac:dyDescent="0.2"/>
    <row r="19430" x14ac:dyDescent="0.2"/>
    <row r="19431" x14ac:dyDescent="0.2"/>
    <row r="19432" x14ac:dyDescent="0.2"/>
    <row r="19433" x14ac:dyDescent="0.2"/>
    <row r="19434" x14ac:dyDescent="0.2"/>
    <row r="19435" x14ac:dyDescent="0.2"/>
    <row r="19436" x14ac:dyDescent="0.2"/>
    <row r="19437" x14ac:dyDescent="0.2"/>
    <row r="19438" x14ac:dyDescent="0.2"/>
    <row r="19439" x14ac:dyDescent="0.2"/>
    <row r="19440" x14ac:dyDescent="0.2"/>
    <row r="19441" x14ac:dyDescent="0.2"/>
    <row r="19442" x14ac:dyDescent="0.2"/>
    <row r="19443" x14ac:dyDescent="0.2"/>
    <row r="19444" x14ac:dyDescent="0.2"/>
    <row r="19445" x14ac:dyDescent="0.2"/>
    <row r="19446" x14ac:dyDescent="0.2"/>
    <row r="19447" x14ac:dyDescent="0.2"/>
    <row r="19448" x14ac:dyDescent="0.2"/>
    <row r="19449" x14ac:dyDescent="0.2"/>
    <row r="19450" x14ac:dyDescent="0.2"/>
    <row r="19451" x14ac:dyDescent="0.2"/>
    <row r="19452" x14ac:dyDescent="0.2"/>
    <row r="19453" x14ac:dyDescent="0.2"/>
    <row r="19454" x14ac:dyDescent="0.2"/>
    <row r="19455" x14ac:dyDescent="0.2"/>
    <row r="19456" x14ac:dyDescent="0.2"/>
    <row r="19457" x14ac:dyDescent="0.2"/>
    <row r="19458" x14ac:dyDescent="0.2"/>
    <row r="19459" x14ac:dyDescent="0.2"/>
    <row r="19460" x14ac:dyDescent="0.2"/>
    <row r="19461" x14ac:dyDescent="0.2"/>
    <row r="19462" x14ac:dyDescent="0.2"/>
    <row r="19463" x14ac:dyDescent="0.2"/>
    <row r="19464" x14ac:dyDescent="0.2"/>
    <row r="19465" x14ac:dyDescent="0.2"/>
    <row r="19466" x14ac:dyDescent="0.2"/>
    <row r="19467" x14ac:dyDescent="0.2"/>
    <row r="19468" x14ac:dyDescent="0.2"/>
    <row r="19469" x14ac:dyDescent="0.2"/>
    <row r="19470" x14ac:dyDescent="0.2"/>
    <row r="19471" x14ac:dyDescent="0.2"/>
    <row r="19472" x14ac:dyDescent="0.2"/>
    <row r="19473" x14ac:dyDescent="0.2"/>
    <row r="19474" x14ac:dyDescent="0.2"/>
    <row r="19475" x14ac:dyDescent="0.2"/>
    <row r="19476" x14ac:dyDescent="0.2"/>
    <row r="19477" x14ac:dyDescent="0.2"/>
    <row r="19478" x14ac:dyDescent="0.2"/>
    <row r="19479" x14ac:dyDescent="0.2"/>
    <row r="19480" x14ac:dyDescent="0.2"/>
    <row r="19481" x14ac:dyDescent="0.2"/>
    <row r="19482" x14ac:dyDescent="0.2"/>
    <row r="19483" x14ac:dyDescent="0.2"/>
    <row r="19484" x14ac:dyDescent="0.2"/>
    <row r="19485" x14ac:dyDescent="0.2"/>
    <row r="19486" x14ac:dyDescent="0.2"/>
    <row r="19487" x14ac:dyDescent="0.2"/>
    <row r="19488" x14ac:dyDescent="0.2"/>
    <row r="19489" x14ac:dyDescent="0.2"/>
    <row r="19490" x14ac:dyDescent="0.2"/>
    <row r="19491" x14ac:dyDescent="0.2"/>
    <row r="19492" x14ac:dyDescent="0.2"/>
    <row r="19493" x14ac:dyDescent="0.2"/>
    <row r="19494" x14ac:dyDescent="0.2"/>
    <row r="19495" x14ac:dyDescent="0.2"/>
    <row r="19496" x14ac:dyDescent="0.2"/>
    <row r="19497" x14ac:dyDescent="0.2"/>
    <row r="19498" x14ac:dyDescent="0.2"/>
    <row r="19499" x14ac:dyDescent="0.2"/>
    <row r="19500" x14ac:dyDescent="0.2"/>
    <row r="19501" x14ac:dyDescent="0.2"/>
    <row r="19502" x14ac:dyDescent="0.2"/>
    <row r="19503" x14ac:dyDescent="0.2"/>
    <row r="19504" x14ac:dyDescent="0.2"/>
    <row r="19505" x14ac:dyDescent="0.2"/>
    <row r="19506" x14ac:dyDescent="0.2"/>
    <row r="19507" x14ac:dyDescent="0.2"/>
    <row r="19508" x14ac:dyDescent="0.2"/>
    <row r="19509" x14ac:dyDescent="0.2"/>
    <row r="19510" x14ac:dyDescent="0.2"/>
    <row r="19511" x14ac:dyDescent="0.2"/>
    <row r="19512" x14ac:dyDescent="0.2"/>
    <row r="19513" x14ac:dyDescent="0.2"/>
    <row r="19514" x14ac:dyDescent="0.2"/>
    <row r="19515" x14ac:dyDescent="0.2"/>
    <row r="19516" x14ac:dyDescent="0.2"/>
    <row r="19517" x14ac:dyDescent="0.2"/>
    <row r="19518" x14ac:dyDescent="0.2"/>
    <row r="19519" x14ac:dyDescent="0.2"/>
    <row r="19520" x14ac:dyDescent="0.2"/>
    <row r="19521" x14ac:dyDescent="0.2"/>
    <row r="19522" x14ac:dyDescent="0.2"/>
    <row r="19523" x14ac:dyDescent="0.2"/>
    <row r="19524" x14ac:dyDescent="0.2"/>
    <row r="19525" x14ac:dyDescent="0.2"/>
    <row r="19526" x14ac:dyDescent="0.2"/>
    <row r="19527" x14ac:dyDescent="0.2"/>
    <row r="19528" x14ac:dyDescent="0.2"/>
    <row r="19529" x14ac:dyDescent="0.2"/>
    <row r="19530" x14ac:dyDescent="0.2"/>
    <row r="19531" x14ac:dyDescent="0.2"/>
    <row r="19532" x14ac:dyDescent="0.2"/>
    <row r="19533" x14ac:dyDescent="0.2"/>
    <row r="19534" x14ac:dyDescent="0.2"/>
    <row r="19535" x14ac:dyDescent="0.2"/>
    <row r="19536" x14ac:dyDescent="0.2"/>
    <row r="19537" x14ac:dyDescent="0.2"/>
    <row r="19538" x14ac:dyDescent="0.2"/>
    <row r="19539" x14ac:dyDescent="0.2"/>
    <row r="19540" x14ac:dyDescent="0.2"/>
    <row r="19541" x14ac:dyDescent="0.2"/>
    <row r="19542" x14ac:dyDescent="0.2"/>
    <row r="19543" x14ac:dyDescent="0.2"/>
    <row r="19544" x14ac:dyDescent="0.2"/>
    <row r="19545" x14ac:dyDescent="0.2"/>
    <row r="19546" x14ac:dyDescent="0.2"/>
    <row r="19547" x14ac:dyDescent="0.2"/>
    <row r="19548" x14ac:dyDescent="0.2"/>
    <row r="19549" x14ac:dyDescent="0.2"/>
    <row r="19550" x14ac:dyDescent="0.2"/>
    <row r="19551" x14ac:dyDescent="0.2"/>
    <row r="19552" x14ac:dyDescent="0.2"/>
    <row r="19553" x14ac:dyDescent="0.2"/>
    <row r="19554" x14ac:dyDescent="0.2"/>
    <row r="19555" x14ac:dyDescent="0.2"/>
    <row r="19556" x14ac:dyDescent="0.2"/>
    <row r="19557" x14ac:dyDescent="0.2"/>
    <row r="19558" x14ac:dyDescent="0.2"/>
    <row r="19559" x14ac:dyDescent="0.2"/>
    <row r="19560" x14ac:dyDescent="0.2"/>
    <row r="19561" x14ac:dyDescent="0.2"/>
    <row r="19562" x14ac:dyDescent="0.2"/>
    <row r="19563" x14ac:dyDescent="0.2"/>
    <row r="19564" x14ac:dyDescent="0.2"/>
    <row r="19565" x14ac:dyDescent="0.2"/>
    <row r="19566" x14ac:dyDescent="0.2"/>
    <row r="19567" x14ac:dyDescent="0.2"/>
    <row r="19568" x14ac:dyDescent="0.2"/>
    <row r="19569" x14ac:dyDescent="0.2"/>
    <row r="19570" x14ac:dyDescent="0.2"/>
    <row r="19571" x14ac:dyDescent="0.2"/>
    <row r="19572" x14ac:dyDescent="0.2"/>
    <row r="19573" x14ac:dyDescent="0.2"/>
    <row r="19574" x14ac:dyDescent="0.2"/>
    <row r="19575" x14ac:dyDescent="0.2"/>
    <row r="19576" x14ac:dyDescent="0.2"/>
    <row r="19577" x14ac:dyDescent="0.2"/>
    <row r="19578" x14ac:dyDescent="0.2"/>
    <row r="19579" x14ac:dyDescent="0.2"/>
    <row r="19580" x14ac:dyDescent="0.2"/>
    <row r="19581" x14ac:dyDescent="0.2"/>
    <row r="19582" x14ac:dyDescent="0.2"/>
    <row r="19583" x14ac:dyDescent="0.2"/>
    <row r="19584" x14ac:dyDescent="0.2"/>
    <row r="19585" x14ac:dyDescent="0.2"/>
    <row r="19586" x14ac:dyDescent="0.2"/>
    <row r="19587" x14ac:dyDescent="0.2"/>
    <row r="19588" x14ac:dyDescent="0.2"/>
    <row r="19589" x14ac:dyDescent="0.2"/>
    <row r="19590" x14ac:dyDescent="0.2"/>
    <row r="19591" x14ac:dyDescent="0.2"/>
    <row r="19592" x14ac:dyDescent="0.2"/>
    <row r="19593" x14ac:dyDescent="0.2"/>
    <row r="19594" x14ac:dyDescent="0.2"/>
    <row r="19595" x14ac:dyDescent="0.2"/>
    <row r="19596" x14ac:dyDescent="0.2"/>
    <row r="19597" x14ac:dyDescent="0.2"/>
    <row r="19598" x14ac:dyDescent="0.2"/>
    <row r="19599" x14ac:dyDescent="0.2"/>
    <row r="19600" x14ac:dyDescent="0.2"/>
    <row r="19601" x14ac:dyDescent="0.2"/>
    <row r="19602" x14ac:dyDescent="0.2"/>
    <row r="19603" x14ac:dyDescent="0.2"/>
    <row r="19604" x14ac:dyDescent="0.2"/>
    <row r="19605" x14ac:dyDescent="0.2"/>
    <row r="19606" x14ac:dyDescent="0.2"/>
    <row r="19607" x14ac:dyDescent="0.2"/>
    <row r="19608" x14ac:dyDescent="0.2"/>
    <row r="19609" x14ac:dyDescent="0.2"/>
    <row r="19610" x14ac:dyDescent="0.2"/>
    <row r="19611" x14ac:dyDescent="0.2"/>
    <row r="19612" x14ac:dyDescent="0.2"/>
    <row r="19613" x14ac:dyDescent="0.2"/>
    <row r="19614" x14ac:dyDescent="0.2"/>
    <row r="19615" x14ac:dyDescent="0.2"/>
    <row r="19616" x14ac:dyDescent="0.2"/>
    <row r="19617" x14ac:dyDescent="0.2"/>
    <row r="19618" x14ac:dyDescent="0.2"/>
    <row r="19619" x14ac:dyDescent="0.2"/>
    <row r="19620" x14ac:dyDescent="0.2"/>
    <row r="19621" x14ac:dyDescent="0.2"/>
    <row r="19622" x14ac:dyDescent="0.2"/>
    <row r="19623" x14ac:dyDescent="0.2"/>
    <row r="19624" x14ac:dyDescent="0.2"/>
    <row r="19625" x14ac:dyDescent="0.2"/>
    <row r="19626" x14ac:dyDescent="0.2"/>
    <row r="19627" x14ac:dyDescent="0.2"/>
    <row r="19628" x14ac:dyDescent="0.2"/>
    <row r="19629" x14ac:dyDescent="0.2"/>
    <row r="19630" x14ac:dyDescent="0.2"/>
    <row r="19631" x14ac:dyDescent="0.2"/>
    <row r="19632" x14ac:dyDescent="0.2"/>
    <row r="19633" x14ac:dyDescent="0.2"/>
    <row r="19634" x14ac:dyDescent="0.2"/>
    <row r="19635" x14ac:dyDescent="0.2"/>
    <row r="19636" x14ac:dyDescent="0.2"/>
    <row r="19637" x14ac:dyDescent="0.2"/>
    <row r="19638" x14ac:dyDescent="0.2"/>
    <row r="19639" x14ac:dyDescent="0.2"/>
    <row r="19640" x14ac:dyDescent="0.2"/>
    <row r="19641" x14ac:dyDescent="0.2"/>
    <row r="19642" x14ac:dyDescent="0.2"/>
    <row r="19643" x14ac:dyDescent="0.2"/>
    <row r="19644" x14ac:dyDescent="0.2"/>
    <row r="19645" x14ac:dyDescent="0.2"/>
    <row r="19646" x14ac:dyDescent="0.2"/>
    <row r="19647" x14ac:dyDescent="0.2"/>
    <row r="19648" x14ac:dyDescent="0.2"/>
    <row r="19649" x14ac:dyDescent="0.2"/>
    <row r="19650" x14ac:dyDescent="0.2"/>
    <row r="19651" x14ac:dyDescent="0.2"/>
    <row r="19652" x14ac:dyDescent="0.2"/>
    <row r="19653" x14ac:dyDescent="0.2"/>
    <row r="19654" x14ac:dyDescent="0.2"/>
    <row r="19655" x14ac:dyDescent="0.2"/>
    <row r="19656" x14ac:dyDescent="0.2"/>
    <row r="19657" x14ac:dyDescent="0.2"/>
    <row r="19658" x14ac:dyDescent="0.2"/>
    <row r="19659" x14ac:dyDescent="0.2"/>
    <row r="19660" x14ac:dyDescent="0.2"/>
    <row r="19661" x14ac:dyDescent="0.2"/>
    <row r="19662" x14ac:dyDescent="0.2"/>
    <row r="19663" x14ac:dyDescent="0.2"/>
    <row r="19664" x14ac:dyDescent="0.2"/>
    <row r="19665" x14ac:dyDescent="0.2"/>
    <row r="19666" x14ac:dyDescent="0.2"/>
    <row r="19667" x14ac:dyDescent="0.2"/>
    <row r="19668" x14ac:dyDescent="0.2"/>
    <row r="19669" x14ac:dyDescent="0.2"/>
    <row r="19670" x14ac:dyDescent="0.2"/>
    <row r="19671" x14ac:dyDescent="0.2"/>
    <row r="19672" x14ac:dyDescent="0.2"/>
    <row r="19673" x14ac:dyDescent="0.2"/>
    <row r="19674" x14ac:dyDescent="0.2"/>
    <row r="19675" x14ac:dyDescent="0.2"/>
    <row r="19676" x14ac:dyDescent="0.2"/>
    <row r="19677" x14ac:dyDescent="0.2"/>
    <row r="19678" x14ac:dyDescent="0.2"/>
    <row r="19679" x14ac:dyDescent="0.2"/>
    <row r="19680" x14ac:dyDescent="0.2"/>
    <row r="19681" x14ac:dyDescent="0.2"/>
    <row r="19682" x14ac:dyDescent="0.2"/>
    <row r="19683" x14ac:dyDescent="0.2"/>
    <row r="19684" x14ac:dyDescent="0.2"/>
    <row r="19685" x14ac:dyDescent="0.2"/>
    <row r="19686" x14ac:dyDescent="0.2"/>
    <row r="19687" x14ac:dyDescent="0.2"/>
    <row r="19688" x14ac:dyDescent="0.2"/>
    <row r="19689" x14ac:dyDescent="0.2"/>
    <row r="19690" x14ac:dyDescent="0.2"/>
    <row r="19691" x14ac:dyDescent="0.2"/>
    <row r="19692" x14ac:dyDescent="0.2"/>
    <row r="19693" x14ac:dyDescent="0.2"/>
    <row r="19694" x14ac:dyDescent="0.2"/>
    <row r="19695" x14ac:dyDescent="0.2"/>
    <row r="19696" x14ac:dyDescent="0.2"/>
    <row r="19697" x14ac:dyDescent="0.2"/>
    <row r="19698" x14ac:dyDescent="0.2"/>
    <row r="19699" x14ac:dyDescent="0.2"/>
    <row r="19700" x14ac:dyDescent="0.2"/>
    <row r="19701" x14ac:dyDescent="0.2"/>
    <row r="19702" x14ac:dyDescent="0.2"/>
    <row r="19703" x14ac:dyDescent="0.2"/>
    <row r="19704" x14ac:dyDescent="0.2"/>
    <row r="19705" x14ac:dyDescent="0.2"/>
    <row r="19706" x14ac:dyDescent="0.2"/>
    <row r="19707" x14ac:dyDescent="0.2"/>
    <row r="19708" x14ac:dyDescent="0.2"/>
    <row r="19709" x14ac:dyDescent="0.2"/>
    <row r="19710" x14ac:dyDescent="0.2"/>
    <row r="19711" x14ac:dyDescent="0.2"/>
    <row r="19712" x14ac:dyDescent="0.2"/>
    <row r="19713" x14ac:dyDescent="0.2"/>
    <row r="19714" x14ac:dyDescent="0.2"/>
    <row r="19715" x14ac:dyDescent="0.2"/>
    <row r="19716" x14ac:dyDescent="0.2"/>
    <row r="19717" x14ac:dyDescent="0.2"/>
    <row r="19718" x14ac:dyDescent="0.2"/>
    <row r="19719" x14ac:dyDescent="0.2"/>
    <row r="19720" x14ac:dyDescent="0.2"/>
    <row r="19721" x14ac:dyDescent="0.2"/>
    <row r="19722" x14ac:dyDescent="0.2"/>
    <row r="19723" x14ac:dyDescent="0.2"/>
    <row r="19724" x14ac:dyDescent="0.2"/>
    <row r="19725" x14ac:dyDescent="0.2"/>
    <row r="19726" x14ac:dyDescent="0.2"/>
    <row r="19727" x14ac:dyDescent="0.2"/>
    <row r="19728" x14ac:dyDescent="0.2"/>
    <row r="19729" x14ac:dyDescent="0.2"/>
    <row r="19730" x14ac:dyDescent="0.2"/>
    <row r="19731" x14ac:dyDescent="0.2"/>
    <row r="19732" x14ac:dyDescent="0.2"/>
    <row r="19733" x14ac:dyDescent="0.2"/>
    <row r="19734" x14ac:dyDescent="0.2"/>
    <row r="19735" x14ac:dyDescent="0.2"/>
    <row r="19736" x14ac:dyDescent="0.2"/>
    <row r="19737" x14ac:dyDescent="0.2"/>
    <row r="19738" x14ac:dyDescent="0.2"/>
    <row r="19739" x14ac:dyDescent="0.2"/>
    <row r="19740" x14ac:dyDescent="0.2"/>
    <row r="19741" x14ac:dyDescent="0.2"/>
    <row r="19742" x14ac:dyDescent="0.2"/>
    <row r="19743" x14ac:dyDescent="0.2"/>
    <row r="19744" x14ac:dyDescent="0.2"/>
    <row r="19745" x14ac:dyDescent="0.2"/>
    <row r="19746" x14ac:dyDescent="0.2"/>
    <row r="19747" x14ac:dyDescent="0.2"/>
    <row r="19748" x14ac:dyDescent="0.2"/>
    <row r="19749" x14ac:dyDescent="0.2"/>
    <row r="19750" x14ac:dyDescent="0.2"/>
    <row r="19751" x14ac:dyDescent="0.2"/>
    <row r="19752" x14ac:dyDescent="0.2"/>
    <row r="19753" x14ac:dyDescent="0.2"/>
    <row r="19754" x14ac:dyDescent="0.2"/>
    <row r="19755" x14ac:dyDescent="0.2"/>
    <row r="19756" x14ac:dyDescent="0.2"/>
    <row r="19757" x14ac:dyDescent="0.2"/>
    <row r="19758" x14ac:dyDescent="0.2"/>
    <row r="19759" x14ac:dyDescent="0.2"/>
    <row r="19760" x14ac:dyDescent="0.2"/>
    <row r="19761" x14ac:dyDescent="0.2"/>
    <row r="19762" x14ac:dyDescent="0.2"/>
    <row r="19763" x14ac:dyDescent="0.2"/>
    <row r="19764" x14ac:dyDescent="0.2"/>
    <row r="19765" x14ac:dyDescent="0.2"/>
    <row r="19766" x14ac:dyDescent="0.2"/>
    <row r="19767" x14ac:dyDescent="0.2"/>
    <row r="19768" x14ac:dyDescent="0.2"/>
    <row r="19769" x14ac:dyDescent="0.2"/>
    <row r="19770" x14ac:dyDescent="0.2"/>
    <row r="19771" x14ac:dyDescent="0.2"/>
    <row r="19772" x14ac:dyDescent="0.2"/>
    <row r="19773" x14ac:dyDescent="0.2"/>
    <row r="19774" x14ac:dyDescent="0.2"/>
    <row r="19775" x14ac:dyDescent="0.2"/>
    <row r="19776" x14ac:dyDescent="0.2"/>
    <row r="19777" x14ac:dyDescent="0.2"/>
    <row r="19778" x14ac:dyDescent="0.2"/>
    <row r="19779" x14ac:dyDescent="0.2"/>
    <row r="19780" x14ac:dyDescent="0.2"/>
    <row r="19781" x14ac:dyDescent="0.2"/>
    <row r="19782" x14ac:dyDescent="0.2"/>
    <row r="19783" x14ac:dyDescent="0.2"/>
    <row r="19784" x14ac:dyDescent="0.2"/>
    <row r="19785" x14ac:dyDescent="0.2"/>
    <row r="19786" x14ac:dyDescent="0.2"/>
    <row r="19787" x14ac:dyDescent="0.2"/>
    <row r="19788" x14ac:dyDescent="0.2"/>
    <row r="19789" x14ac:dyDescent="0.2"/>
    <row r="19790" x14ac:dyDescent="0.2"/>
    <row r="19791" x14ac:dyDescent="0.2"/>
    <row r="19792" x14ac:dyDescent="0.2"/>
    <row r="19793" x14ac:dyDescent="0.2"/>
    <row r="19794" x14ac:dyDescent="0.2"/>
    <row r="19795" x14ac:dyDescent="0.2"/>
    <row r="19796" x14ac:dyDescent="0.2"/>
    <row r="19797" x14ac:dyDescent="0.2"/>
    <row r="19798" x14ac:dyDescent="0.2"/>
    <row r="19799" x14ac:dyDescent="0.2"/>
    <row r="19800" x14ac:dyDescent="0.2"/>
    <row r="19801" x14ac:dyDescent="0.2"/>
    <row r="19802" x14ac:dyDescent="0.2"/>
    <row r="19803" x14ac:dyDescent="0.2"/>
    <row r="19804" x14ac:dyDescent="0.2"/>
    <row r="19805" x14ac:dyDescent="0.2"/>
    <row r="19806" x14ac:dyDescent="0.2"/>
    <row r="19807" x14ac:dyDescent="0.2"/>
    <row r="19808" x14ac:dyDescent="0.2"/>
    <row r="19809" x14ac:dyDescent="0.2"/>
    <row r="19810" x14ac:dyDescent="0.2"/>
    <row r="19811" x14ac:dyDescent="0.2"/>
    <row r="19812" x14ac:dyDescent="0.2"/>
    <row r="19813" x14ac:dyDescent="0.2"/>
    <row r="19814" x14ac:dyDescent="0.2"/>
    <row r="19815" x14ac:dyDescent="0.2"/>
    <row r="19816" x14ac:dyDescent="0.2"/>
    <row r="19817" x14ac:dyDescent="0.2"/>
    <row r="19818" x14ac:dyDescent="0.2"/>
    <row r="19819" x14ac:dyDescent="0.2"/>
    <row r="19820" x14ac:dyDescent="0.2"/>
    <row r="19821" x14ac:dyDescent="0.2"/>
    <row r="19822" x14ac:dyDescent="0.2"/>
    <row r="19823" x14ac:dyDescent="0.2"/>
    <row r="19824" x14ac:dyDescent="0.2"/>
    <row r="19825" x14ac:dyDescent="0.2"/>
    <row r="19826" x14ac:dyDescent="0.2"/>
    <row r="19827" x14ac:dyDescent="0.2"/>
    <row r="19828" x14ac:dyDescent="0.2"/>
    <row r="19829" x14ac:dyDescent="0.2"/>
    <row r="19830" x14ac:dyDescent="0.2"/>
    <row r="19831" x14ac:dyDescent="0.2"/>
    <row r="19832" x14ac:dyDescent="0.2"/>
    <row r="19833" x14ac:dyDescent="0.2"/>
    <row r="19834" x14ac:dyDescent="0.2"/>
    <row r="19835" x14ac:dyDescent="0.2"/>
    <row r="19836" x14ac:dyDescent="0.2"/>
    <row r="19837" x14ac:dyDescent="0.2"/>
    <row r="19838" x14ac:dyDescent="0.2"/>
    <row r="19839" x14ac:dyDescent="0.2"/>
    <row r="19840" x14ac:dyDescent="0.2"/>
    <row r="19841" x14ac:dyDescent="0.2"/>
    <row r="19842" x14ac:dyDescent="0.2"/>
    <row r="19843" x14ac:dyDescent="0.2"/>
    <row r="19844" x14ac:dyDescent="0.2"/>
    <row r="19845" x14ac:dyDescent="0.2"/>
    <row r="19846" x14ac:dyDescent="0.2"/>
    <row r="19847" x14ac:dyDescent="0.2"/>
    <row r="19848" x14ac:dyDescent="0.2"/>
    <row r="19849" x14ac:dyDescent="0.2"/>
    <row r="19850" x14ac:dyDescent="0.2"/>
    <row r="19851" x14ac:dyDescent="0.2"/>
    <row r="19852" x14ac:dyDescent="0.2"/>
    <row r="19853" x14ac:dyDescent="0.2"/>
    <row r="19854" x14ac:dyDescent="0.2"/>
    <row r="19855" x14ac:dyDescent="0.2"/>
    <row r="19856" x14ac:dyDescent="0.2"/>
    <row r="19857" x14ac:dyDescent="0.2"/>
    <row r="19858" x14ac:dyDescent="0.2"/>
    <row r="19859" x14ac:dyDescent="0.2"/>
    <row r="19860" x14ac:dyDescent="0.2"/>
    <row r="19861" x14ac:dyDescent="0.2"/>
    <row r="19862" x14ac:dyDescent="0.2"/>
    <row r="19863" x14ac:dyDescent="0.2"/>
    <row r="19864" x14ac:dyDescent="0.2"/>
    <row r="19865" x14ac:dyDescent="0.2"/>
    <row r="19866" x14ac:dyDescent="0.2"/>
    <row r="19867" x14ac:dyDescent="0.2"/>
    <row r="19868" x14ac:dyDescent="0.2"/>
    <row r="19869" x14ac:dyDescent="0.2"/>
    <row r="19870" x14ac:dyDescent="0.2"/>
    <row r="19871" x14ac:dyDescent="0.2"/>
    <row r="19872" x14ac:dyDescent="0.2"/>
    <row r="19873" x14ac:dyDescent="0.2"/>
    <row r="19874" x14ac:dyDescent="0.2"/>
    <row r="19875" x14ac:dyDescent="0.2"/>
    <row r="19876" x14ac:dyDescent="0.2"/>
    <row r="19877" x14ac:dyDescent="0.2"/>
    <row r="19878" x14ac:dyDescent="0.2"/>
    <row r="19879" x14ac:dyDescent="0.2"/>
    <row r="19880" x14ac:dyDescent="0.2"/>
    <row r="19881" x14ac:dyDescent="0.2"/>
    <row r="19882" x14ac:dyDescent="0.2"/>
    <row r="19883" x14ac:dyDescent="0.2"/>
    <row r="19884" x14ac:dyDescent="0.2"/>
    <row r="19885" x14ac:dyDescent="0.2"/>
    <row r="19886" x14ac:dyDescent="0.2"/>
    <row r="19887" x14ac:dyDescent="0.2"/>
    <row r="19888" x14ac:dyDescent="0.2"/>
    <row r="19889" x14ac:dyDescent="0.2"/>
    <row r="19890" x14ac:dyDescent="0.2"/>
    <row r="19891" x14ac:dyDescent="0.2"/>
    <row r="19892" x14ac:dyDescent="0.2"/>
    <row r="19893" x14ac:dyDescent="0.2"/>
    <row r="19894" x14ac:dyDescent="0.2"/>
    <row r="19895" x14ac:dyDescent="0.2"/>
    <row r="19896" x14ac:dyDescent="0.2"/>
    <row r="19897" x14ac:dyDescent="0.2"/>
    <row r="19898" x14ac:dyDescent="0.2"/>
    <row r="19899" x14ac:dyDescent="0.2"/>
    <row r="19900" x14ac:dyDescent="0.2"/>
    <row r="19901" x14ac:dyDescent="0.2"/>
    <row r="19902" x14ac:dyDescent="0.2"/>
    <row r="19903" x14ac:dyDescent="0.2"/>
    <row r="19904" x14ac:dyDescent="0.2"/>
    <row r="19905" x14ac:dyDescent="0.2"/>
    <row r="19906" x14ac:dyDescent="0.2"/>
    <row r="19907" x14ac:dyDescent="0.2"/>
    <row r="19908" x14ac:dyDescent="0.2"/>
    <row r="19909" x14ac:dyDescent="0.2"/>
    <row r="19910" x14ac:dyDescent="0.2"/>
    <row r="19911" x14ac:dyDescent="0.2"/>
    <row r="19912" x14ac:dyDescent="0.2"/>
    <row r="19913" x14ac:dyDescent="0.2"/>
    <row r="19914" x14ac:dyDescent="0.2"/>
    <row r="19915" x14ac:dyDescent="0.2"/>
    <row r="19916" x14ac:dyDescent="0.2"/>
    <row r="19917" x14ac:dyDescent="0.2"/>
    <row r="19918" x14ac:dyDescent="0.2"/>
    <row r="19919" x14ac:dyDescent="0.2"/>
    <row r="19920" x14ac:dyDescent="0.2"/>
    <row r="19921" x14ac:dyDescent="0.2"/>
    <row r="19922" x14ac:dyDescent="0.2"/>
    <row r="19923" x14ac:dyDescent="0.2"/>
    <row r="19924" x14ac:dyDescent="0.2"/>
    <row r="19925" x14ac:dyDescent="0.2"/>
    <row r="19926" x14ac:dyDescent="0.2"/>
    <row r="19927" x14ac:dyDescent="0.2"/>
    <row r="19928" x14ac:dyDescent="0.2"/>
    <row r="19929" x14ac:dyDescent="0.2"/>
    <row r="19930" x14ac:dyDescent="0.2"/>
    <row r="19931" x14ac:dyDescent="0.2"/>
    <row r="19932" x14ac:dyDescent="0.2"/>
    <row r="19933" x14ac:dyDescent="0.2"/>
    <row r="19934" x14ac:dyDescent="0.2"/>
    <row r="19935" x14ac:dyDescent="0.2"/>
    <row r="19936" x14ac:dyDescent="0.2"/>
    <row r="19937" x14ac:dyDescent="0.2"/>
    <row r="19938" x14ac:dyDescent="0.2"/>
    <row r="19939" x14ac:dyDescent="0.2"/>
    <row r="19940" x14ac:dyDescent="0.2"/>
    <row r="19941" x14ac:dyDescent="0.2"/>
    <row r="19942" x14ac:dyDescent="0.2"/>
    <row r="19943" x14ac:dyDescent="0.2"/>
    <row r="19944" x14ac:dyDescent="0.2"/>
    <row r="19945" x14ac:dyDescent="0.2"/>
    <row r="19946" x14ac:dyDescent="0.2"/>
    <row r="19947" x14ac:dyDescent="0.2"/>
    <row r="19948" x14ac:dyDescent="0.2"/>
    <row r="19949" x14ac:dyDescent="0.2"/>
    <row r="19950" x14ac:dyDescent="0.2"/>
    <row r="19951" x14ac:dyDescent="0.2"/>
    <row r="19952" x14ac:dyDescent="0.2"/>
    <row r="19953" x14ac:dyDescent="0.2"/>
    <row r="19954" x14ac:dyDescent="0.2"/>
    <row r="19955" x14ac:dyDescent="0.2"/>
    <row r="19956" x14ac:dyDescent="0.2"/>
    <row r="19957" x14ac:dyDescent="0.2"/>
    <row r="19958" x14ac:dyDescent="0.2"/>
    <row r="19959" x14ac:dyDescent="0.2"/>
    <row r="19960" x14ac:dyDescent="0.2"/>
    <row r="19961" x14ac:dyDescent="0.2"/>
    <row r="19962" x14ac:dyDescent="0.2"/>
    <row r="19963" x14ac:dyDescent="0.2"/>
    <row r="19964" x14ac:dyDescent="0.2"/>
    <row r="19965" x14ac:dyDescent="0.2"/>
    <row r="19966" x14ac:dyDescent="0.2"/>
    <row r="19967" x14ac:dyDescent="0.2"/>
    <row r="19968" x14ac:dyDescent="0.2"/>
    <row r="19969" x14ac:dyDescent="0.2"/>
    <row r="19970" x14ac:dyDescent="0.2"/>
    <row r="19971" x14ac:dyDescent="0.2"/>
    <row r="19972" x14ac:dyDescent="0.2"/>
    <row r="19973" x14ac:dyDescent="0.2"/>
    <row r="19974" x14ac:dyDescent="0.2"/>
    <row r="19975" x14ac:dyDescent="0.2"/>
    <row r="19976" x14ac:dyDescent="0.2"/>
    <row r="19977" x14ac:dyDescent="0.2"/>
    <row r="19978" x14ac:dyDescent="0.2"/>
    <row r="19979" x14ac:dyDescent="0.2"/>
    <row r="19980" x14ac:dyDescent="0.2"/>
    <row r="19981" x14ac:dyDescent="0.2"/>
    <row r="19982" x14ac:dyDescent="0.2"/>
    <row r="19983" x14ac:dyDescent="0.2"/>
    <row r="19984" x14ac:dyDescent="0.2"/>
    <row r="19985" x14ac:dyDescent="0.2"/>
    <row r="19986" x14ac:dyDescent="0.2"/>
    <row r="19987" x14ac:dyDescent="0.2"/>
    <row r="19988" x14ac:dyDescent="0.2"/>
    <row r="19989" x14ac:dyDescent="0.2"/>
    <row r="19990" x14ac:dyDescent="0.2"/>
    <row r="19991" x14ac:dyDescent="0.2"/>
    <row r="19992" x14ac:dyDescent="0.2"/>
    <row r="19993" x14ac:dyDescent="0.2"/>
    <row r="19994" x14ac:dyDescent="0.2"/>
    <row r="19995" x14ac:dyDescent="0.2"/>
    <row r="19996" x14ac:dyDescent="0.2"/>
    <row r="19997" x14ac:dyDescent="0.2"/>
    <row r="19998" x14ac:dyDescent="0.2"/>
    <row r="19999" x14ac:dyDescent="0.2"/>
    <row r="20000" x14ac:dyDescent="0.2"/>
    <row r="20001" x14ac:dyDescent="0.2"/>
    <row r="20002" x14ac:dyDescent="0.2"/>
    <row r="20003" x14ac:dyDescent="0.2"/>
    <row r="20004" x14ac:dyDescent="0.2"/>
    <row r="20005" x14ac:dyDescent="0.2"/>
    <row r="20006" x14ac:dyDescent="0.2"/>
    <row r="20007" x14ac:dyDescent="0.2"/>
    <row r="20008" x14ac:dyDescent="0.2"/>
    <row r="20009" x14ac:dyDescent="0.2"/>
    <row r="20010" x14ac:dyDescent="0.2"/>
    <row r="20011" x14ac:dyDescent="0.2"/>
    <row r="20012" x14ac:dyDescent="0.2"/>
    <row r="20013" x14ac:dyDescent="0.2"/>
    <row r="20014" x14ac:dyDescent="0.2"/>
    <row r="20015" x14ac:dyDescent="0.2"/>
    <row r="20016" x14ac:dyDescent="0.2"/>
    <row r="20017" x14ac:dyDescent="0.2"/>
    <row r="20018" x14ac:dyDescent="0.2"/>
    <row r="20019" x14ac:dyDescent="0.2"/>
    <row r="20020" x14ac:dyDescent="0.2"/>
    <row r="20021" x14ac:dyDescent="0.2"/>
    <row r="20022" x14ac:dyDescent="0.2"/>
    <row r="20023" x14ac:dyDescent="0.2"/>
    <row r="20024" x14ac:dyDescent="0.2"/>
    <row r="20025" x14ac:dyDescent="0.2"/>
    <row r="20026" x14ac:dyDescent="0.2"/>
    <row r="20027" x14ac:dyDescent="0.2"/>
    <row r="20028" x14ac:dyDescent="0.2"/>
    <row r="20029" x14ac:dyDescent="0.2"/>
    <row r="20030" x14ac:dyDescent="0.2"/>
    <row r="20031" x14ac:dyDescent="0.2"/>
    <row r="20032" x14ac:dyDescent="0.2"/>
    <row r="20033" x14ac:dyDescent="0.2"/>
    <row r="20034" x14ac:dyDescent="0.2"/>
    <row r="20035" x14ac:dyDescent="0.2"/>
    <row r="20036" x14ac:dyDescent="0.2"/>
    <row r="20037" x14ac:dyDescent="0.2"/>
    <row r="20038" x14ac:dyDescent="0.2"/>
    <row r="20039" x14ac:dyDescent="0.2"/>
    <row r="20040" x14ac:dyDescent="0.2"/>
    <row r="20041" x14ac:dyDescent="0.2"/>
    <row r="20042" x14ac:dyDescent="0.2"/>
    <row r="20043" x14ac:dyDescent="0.2"/>
    <row r="20044" x14ac:dyDescent="0.2"/>
    <row r="20045" x14ac:dyDescent="0.2"/>
    <row r="20046" x14ac:dyDescent="0.2"/>
    <row r="20047" x14ac:dyDescent="0.2"/>
    <row r="20048" x14ac:dyDescent="0.2"/>
    <row r="20049" x14ac:dyDescent="0.2"/>
    <row r="20050" x14ac:dyDescent="0.2"/>
    <row r="20051" x14ac:dyDescent="0.2"/>
    <row r="20052" x14ac:dyDescent="0.2"/>
    <row r="20053" x14ac:dyDescent="0.2"/>
    <row r="20054" x14ac:dyDescent="0.2"/>
    <row r="20055" x14ac:dyDescent="0.2"/>
    <row r="20056" x14ac:dyDescent="0.2"/>
    <row r="20057" x14ac:dyDescent="0.2"/>
    <row r="20058" x14ac:dyDescent="0.2"/>
    <row r="20059" x14ac:dyDescent="0.2"/>
    <row r="20060" x14ac:dyDescent="0.2"/>
    <row r="20061" x14ac:dyDescent="0.2"/>
    <row r="20062" x14ac:dyDescent="0.2"/>
    <row r="20063" x14ac:dyDescent="0.2"/>
    <row r="20064" x14ac:dyDescent="0.2"/>
    <row r="20065" x14ac:dyDescent="0.2"/>
    <row r="20066" x14ac:dyDescent="0.2"/>
    <row r="20067" x14ac:dyDescent="0.2"/>
    <row r="20068" x14ac:dyDescent="0.2"/>
    <row r="20069" x14ac:dyDescent="0.2"/>
    <row r="20070" x14ac:dyDescent="0.2"/>
    <row r="20071" x14ac:dyDescent="0.2"/>
    <row r="20072" x14ac:dyDescent="0.2"/>
    <row r="20073" x14ac:dyDescent="0.2"/>
    <row r="20074" x14ac:dyDescent="0.2"/>
    <row r="20075" x14ac:dyDescent="0.2"/>
    <row r="20076" x14ac:dyDescent="0.2"/>
    <row r="20077" x14ac:dyDescent="0.2"/>
    <row r="20078" x14ac:dyDescent="0.2"/>
    <row r="20079" x14ac:dyDescent="0.2"/>
    <row r="20080" x14ac:dyDescent="0.2"/>
    <row r="20081" x14ac:dyDescent="0.2"/>
    <row r="20082" x14ac:dyDescent="0.2"/>
    <row r="20083" x14ac:dyDescent="0.2"/>
    <row r="20084" x14ac:dyDescent="0.2"/>
    <row r="20085" x14ac:dyDescent="0.2"/>
    <row r="20086" x14ac:dyDescent="0.2"/>
    <row r="20087" x14ac:dyDescent="0.2"/>
    <row r="20088" x14ac:dyDescent="0.2"/>
    <row r="20089" x14ac:dyDescent="0.2"/>
    <row r="20090" x14ac:dyDescent="0.2"/>
    <row r="20091" x14ac:dyDescent="0.2"/>
    <row r="20092" x14ac:dyDescent="0.2"/>
    <row r="20093" x14ac:dyDescent="0.2"/>
    <row r="20094" x14ac:dyDescent="0.2"/>
    <row r="20095" x14ac:dyDescent="0.2"/>
    <row r="20096" x14ac:dyDescent="0.2"/>
    <row r="20097" x14ac:dyDescent="0.2"/>
    <row r="20098" x14ac:dyDescent="0.2"/>
    <row r="20099" x14ac:dyDescent="0.2"/>
    <row r="20100" x14ac:dyDescent="0.2"/>
    <row r="20101" x14ac:dyDescent="0.2"/>
    <row r="20102" x14ac:dyDescent="0.2"/>
    <row r="20103" x14ac:dyDescent="0.2"/>
    <row r="20104" x14ac:dyDescent="0.2"/>
    <row r="20105" x14ac:dyDescent="0.2"/>
    <row r="20106" x14ac:dyDescent="0.2"/>
    <row r="20107" x14ac:dyDescent="0.2"/>
    <row r="20108" x14ac:dyDescent="0.2"/>
    <row r="20109" x14ac:dyDescent="0.2"/>
    <row r="20110" x14ac:dyDescent="0.2"/>
    <row r="20111" x14ac:dyDescent="0.2"/>
    <row r="20112" x14ac:dyDescent="0.2"/>
    <row r="20113" x14ac:dyDescent="0.2"/>
    <row r="20114" x14ac:dyDescent="0.2"/>
    <row r="20115" x14ac:dyDescent="0.2"/>
    <row r="20116" x14ac:dyDescent="0.2"/>
    <row r="20117" x14ac:dyDescent="0.2"/>
    <row r="20118" x14ac:dyDescent="0.2"/>
    <row r="20119" x14ac:dyDescent="0.2"/>
    <row r="20120" x14ac:dyDescent="0.2"/>
    <row r="20121" x14ac:dyDescent="0.2"/>
    <row r="20122" x14ac:dyDescent="0.2"/>
    <row r="20123" x14ac:dyDescent="0.2"/>
    <row r="20124" x14ac:dyDescent="0.2"/>
    <row r="20125" x14ac:dyDescent="0.2"/>
    <row r="20126" x14ac:dyDescent="0.2"/>
    <row r="20127" x14ac:dyDescent="0.2"/>
    <row r="20128" x14ac:dyDescent="0.2"/>
    <row r="20129" x14ac:dyDescent="0.2"/>
    <row r="20130" x14ac:dyDescent="0.2"/>
    <row r="20131" x14ac:dyDescent="0.2"/>
    <row r="20132" x14ac:dyDescent="0.2"/>
    <row r="20133" x14ac:dyDescent="0.2"/>
    <row r="20134" x14ac:dyDescent="0.2"/>
    <row r="20135" x14ac:dyDescent="0.2"/>
    <row r="20136" x14ac:dyDescent="0.2"/>
    <row r="20137" x14ac:dyDescent="0.2"/>
    <row r="20138" x14ac:dyDescent="0.2"/>
    <row r="20139" x14ac:dyDescent="0.2"/>
    <row r="20140" x14ac:dyDescent="0.2"/>
    <row r="20141" x14ac:dyDescent="0.2"/>
    <row r="20142" x14ac:dyDescent="0.2"/>
    <row r="20143" x14ac:dyDescent="0.2"/>
    <row r="20144" x14ac:dyDescent="0.2"/>
    <row r="20145" x14ac:dyDescent="0.2"/>
    <row r="20146" x14ac:dyDescent="0.2"/>
    <row r="20147" x14ac:dyDescent="0.2"/>
    <row r="20148" x14ac:dyDescent="0.2"/>
    <row r="20149" x14ac:dyDescent="0.2"/>
    <row r="20150" x14ac:dyDescent="0.2"/>
    <row r="20151" x14ac:dyDescent="0.2"/>
    <row r="20152" x14ac:dyDescent="0.2"/>
    <row r="20153" x14ac:dyDescent="0.2"/>
    <row r="20154" x14ac:dyDescent="0.2"/>
    <row r="20155" x14ac:dyDescent="0.2"/>
    <row r="20156" x14ac:dyDescent="0.2"/>
    <row r="20157" x14ac:dyDescent="0.2"/>
    <row r="20158" x14ac:dyDescent="0.2"/>
    <row r="20159" x14ac:dyDescent="0.2"/>
    <row r="20160" x14ac:dyDescent="0.2"/>
    <row r="20161" x14ac:dyDescent="0.2"/>
    <row r="20162" x14ac:dyDescent="0.2"/>
    <row r="20163" x14ac:dyDescent="0.2"/>
    <row r="20164" x14ac:dyDescent="0.2"/>
    <row r="20165" x14ac:dyDescent="0.2"/>
    <row r="20166" x14ac:dyDescent="0.2"/>
    <row r="20167" x14ac:dyDescent="0.2"/>
    <row r="20168" x14ac:dyDescent="0.2"/>
    <row r="20169" x14ac:dyDescent="0.2"/>
    <row r="20170" x14ac:dyDescent="0.2"/>
    <row r="20171" x14ac:dyDescent="0.2"/>
    <row r="20172" x14ac:dyDescent="0.2"/>
    <row r="20173" x14ac:dyDescent="0.2"/>
    <row r="20174" x14ac:dyDescent="0.2"/>
    <row r="20175" x14ac:dyDescent="0.2"/>
    <row r="20176" x14ac:dyDescent="0.2"/>
    <row r="20177" x14ac:dyDescent="0.2"/>
    <row r="20178" x14ac:dyDescent="0.2"/>
    <row r="20179" x14ac:dyDescent="0.2"/>
    <row r="20180" x14ac:dyDescent="0.2"/>
    <row r="20181" x14ac:dyDescent="0.2"/>
    <row r="20182" x14ac:dyDescent="0.2"/>
    <row r="20183" x14ac:dyDescent="0.2"/>
    <row r="20184" x14ac:dyDescent="0.2"/>
    <row r="20185" x14ac:dyDescent="0.2"/>
    <row r="20186" x14ac:dyDescent="0.2"/>
    <row r="20187" x14ac:dyDescent="0.2"/>
    <row r="20188" x14ac:dyDescent="0.2"/>
    <row r="20189" x14ac:dyDescent="0.2"/>
    <row r="20190" x14ac:dyDescent="0.2"/>
    <row r="20191" x14ac:dyDescent="0.2"/>
    <row r="20192" x14ac:dyDescent="0.2"/>
    <row r="20193" x14ac:dyDescent="0.2"/>
    <row r="20194" x14ac:dyDescent="0.2"/>
    <row r="20195" x14ac:dyDescent="0.2"/>
    <row r="20196" x14ac:dyDescent="0.2"/>
    <row r="20197" x14ac:dyDescent="0.2"/>
    <row r="20198" x14ac:dyDescent="0.2"/>
    <row r="20199" x14ac:dyDescent="0.2"/>
    <row r="20200" x14ac:dyDescent="0.2"/>
    <row r="20201" x14ac:dyDescent="0.2"/>
    <row r="20202" x14ac:dyDescent="0.2"/>
    <row r="20203" x14ac:dyDescent="0.2"/>
    <row r="20204" x14ac:dyDescent="0.2"/>
    <row r="20205" x14ac:dyDescent="0.2"/>
    <row r="20206" x14ac:dyDescent="0.2"/>
    <row r="20207" x14ac:dyDescent="0.2"/>
    <row r="20208" x14ac:dyDescent="0.2"/>
    <row r="20209" x14ac:dyDescent="0.2"/>
    <row r="20210" x14ac:dyDescent="0.2"/>
    <row r="20211" x14ac:dyDescent="0.2"/>
    <row r="20212" x14ac:dyDescent="0.2"/>
    <row r="20213" x14ac:dyDescent="0.2"/>
    <row r="20214" x14ac:dyDescent="0.2"/>
    <row r="20215" x14ac:dyDescent="0.2"/>
    <row r="20216" x14ac:dyDescent="0.2"/>
    <row r="20217" x14ac:dyDescent="0.2"/>
    <row r="20218" x14ac:dyDescent="0.2"/>
    <row r="20219" x14ac:dyDescent="0.2"/>
    <row r="20220" x14ac:dyDescent="0.2"/>
    <row r="20221" x14ac:dyDescent="0.2"/>
    <row r="20222" x14ac:dyDescent="0.2"/>
    <row r="20223" x14ac:dyDescent="0.2"/>
    <row r="20224" x14ac:dyDescent="0.2"/>
    <row r="20225" x14ac:dyDescent="0.2"/>
    <row r="20226" x14ac:dyDescent="0.2"/>
    <row r="20227" x14ac:dyDescent="0.2"/>
    <row r="20228" x14ac:dyDescent="0.2"/>
    <row r="20229" x14ac:dyDescent="0.2"/>
    <row r="20230" x14ac:dyDescent="0.2"/>
    <row r="20231" x14ac:dyDescent="0.2"/>
    <row r="20232" x14ac:dyDescent="0.2"/>
    <row r="20233" x14ac:dyDescent="0.2"/>
    <row r="20234" x14ac:dyDescent="0.2"/>
    <row r="20235" x14ac:dyDescent="0.2"/>
    <row r="20236" x14ac:dyDescent="0.2"/>
    <row r="20237" x14ac:dyDescent="0.2"/>
    <row r="20238" x14ac:dyDescent="0.2"/>
    <row r="20239" x14ac:dyDescent="0.2"/>
    <row r="20240" x14ac:dyDescent="0.2"/>
    <row r="20241" x14ac:dyDescent="0.2"/>
    <row r="20242" x14ac:dyDescent="0.2"/>
    <row r="20243" x14ac:dyDescent="0.2"/>
    <row r="20244" x14ac:dyDescent="0.2"/>
    <row r="20245" x14ac:dyDescent="0.2"/>
    <row r="20246" x14ac:dyDescent="0.2"/>
    <row r="20247" x14ac:dyDescent="0.2"/>
    <row r="20248" x14ac:dyDescent="0.2"/>
    <row r="20249" x14ac:dyDescent="0.2"/>
    <row r="20250" x14ac:dyDescent="0.2"/>
    <row r="20251" x14ac:dyDescent="0.2"/>
    <row r="20252" x14ac:dyDescent="0.2"/>
    <row r="20253" x14ac:dyDescent="0.2"/>
    <row r="20254" x14ac:dyDescent="0.2"/>
    <row r="20255" x14ac:dyDescent="0.2"/>
    <row r="20256" x14ac:dyDescent="0.2"/>
    <row r="20257" x14ac:dyDescent="0.2"/>
    <row r="20258" x14ac:dyDescent="0.2"/>
    <row r="20259" x14ac:dyDescent="0.2"/>
    <row r="20260" x14ac:dyDescent="0.2"/>
    <row r="20261" x14ac:dyDescent="0.2"/>
    <row r="20262" x14ac:dyDescent="0.2"/>
    <row r="20263" x14ac:dyDescent="0.2"/>
    <row r="20264" x14ac:dyDescent="0.2"/>
    <row r="20265" x14ac:dyDescent="0.2"/>
    <row r="20266" x14ac:dyDescent="0.2"/>
    <row r="20267" x14ac:dyDescent="0.2"/>
    <row r="20268" x14ac:dyDescent="0.2"/>
    <row r="20269" x14ac:dyDescent="0.2"/>
    <row r="20270" x14ac:dyDescent="0.2"/>
    <row r="20271" x14ac:dyDescent="0.2"/>
    <row r="20272" x14ac:dyDescent="0.2"/>
    <row r="20273" x14ac:dyDescent="0.2"/>
    <row r="20274" x14ac:dyDescent="0.2"/>
    <row r="20275" x14ac:dyDescent="0.2"/>
    <row r="20276" x14ac:dyDescent="0.2"/>
    <row r="20277" x14ac:dyDescent="0.2"/>
    <row r="20278" x14ac:dyDescent="0.2"/>
    <row r="20279" x14ac:dyDescent="0.2"/>
    <row r="20280" x14ac:dyDescent="0.2"/>
    <row r="20281" x14ac:dyDescent="0.2"/>
    <row r="20282" x14ac:dyDescent="0.2"/>
    <row r="20283" x14ac:dyDescent="0.2"/>
    <row r="20284" x14ac:dyDescent="0.2"/>
    <row r="20285" x14ac:dyDescent="0.2"/>
    <row r="20286" x14ac:dyDescent="0.2"/>
    <row r="20287" x14ac:dyDescent="0.2"/>
    <row r="20288" x14ac:dyDescent="0.2"/>
    <row r="20289" x14ac:dyDescent="0.2"/>
    <row r="20290" x14ac:dyDescent="0.2"/>
    <row r="20291" x14ac:dyDescent="0.2"/>
    <row r="20292" x14ac:dyDescent="0.2"/>
    <row r="20293" x14ac:dyDescent="0.2"/>
    <row r="20294" x14ac:dyDescent="0.2"/>
    <row r="20295" x14ac:dyDescent="0.2"/>
    <row r="20296" x14ac:dyDescent="0.2"/>
    <row r="20297" x14ac:dyDescent="0.2"/>
    <row r="20298" x14ac:dyDescent="0.2"/>
    <row r="20299" x14ac:dyDescent="0.2"/>
    <row r="20300" x14ac:dyDescent="0.2"/>
    <row r="20301" x14ac:dyDescent="0.2"/>
    <row r="20302" x14ac:dyDescent="0.2"/>
    <row r="20303" x14ac:dyDescent="0.2"/>
    <row r="20304" x14ac:dyDescent="0.2"/>
    <row r="20305" x14ac:dyDescent="0.2"/>
    <row r="20306" x14ac:dyDescent="0.2"/>
    <row r="20307" x14ac:dyDescent="0.2"/>
    <row r="20308" x14ac:dyDescent="0.2"/>
    <row r="20309" x14ac:dyDescent="0.2"/>
    <row r="20310" x14ac:dyDescent="0.2"/>
    <row r="20311" x14ac:dyDescent="0.2"/>
    <row r="20312" x14ac:dyDescent="0.2"/>
    <row r="20313" x14ac:dyDescent="0.2"/>
    <row r="20314" x14ac:dyDescent="0.2"/>
    <row r="20315" x14ac:dyDescent="0.2"/>
    <row r="20316" x14ac:dyDescent="0.2"/>
    <row r="20317" x14ac:dyDescent="0.2"/>
    <row r="20318" x14ac:dyDescent="0.2"/>
    <row r="20319" x14ac:dyDescent="0.2"/>
    <row r="20320" x14ac:dyDescent="0.2"/>
    <row r="20321" x14ac:dyDescent="0.2"/>
    <row r="20322" x14ac:dyDescent="0.2"/>
    <row r="20323" x14ac:dyDescent="0.2"/>
    <row r="20324" x14ac:dyDescent="0.2"/>
    <row r="20325" x14ac:dyDescent="0.2"/>
    <row r="20326" x14ac:dyDescent="0.2"/>
    <row r="20327" x14ac:dyDescent="0.2"/>
    <row r="20328" x14ac:dyDescent="0.2"/>
    <row r="20329" x14ac:dyDescent="0.2"/>
    <row r="20330" x14ac:dyDescent="0.2"/>
    <row r="20331" x14ac:dyDescent="0.2"/>
    <row r="20332" x14ac:dyDescent="0.2"/>
    <row r="20333" x14ac:dyDescent="0.2"/>
    <row r="20334" x14ac:dyDescent="0.2"/>
    <row r="20335" x14ac:dyDescent="0.2"/>
    <row r="20336" x14ac:dyDescent="0.2"/>
    <row r="20337" x14ac:dyDescent="0.2"/>
    <row r="20338" x14ac:dyDescent="0.2"/>
    <row r="20339" x14ac:dyDescent="0.2"/>
    <row r="20340" x14ac:dyDescent="0.2"/>
    <row r="20341" x14ac:dyDescent="0.2"/>
    <row r="20342" x14ac:dyDescent="0.2"/>
    <row r="20343" x14ac:dyDescent="0.2"/>
    <row r="20344" x14ac:dyDescent="0.2"/>
    <row r="20345" x14ac:dyDescent="0.2"/>
    <row r="20346" x14ac:dyDescent="0.2"/>
    <row r="20347" x14ac:dyDescent="0.2"/>
    <row r="20348" x14ac:dyDescent="0.2"/>
    <row r="20349" x14ac:dyDescent="0.2"/>
    <row r="20350" x14ac:dyDescent="0.2"/>
    <row r="20351" x14ac:dyDescent="0.2"/>
    <row r="20352" x14ac:dyDescent="0.2"/>
    <row r="20353" x14ac:dyDescent="0.2"/>
    <row r="20354" x14ac:dyDescent="0.2"/>
    <row r="20355" x14ac:dyDescent="0.2"/>
    <row r="20356" x14ac:dyDescent="0.2"/>
    <row r="20357" x14ac:dyDescent="0.2"/>
    <row r="20358" x14ac:dyDescent="0.2"/>
    <row r="20359" x14ac:dyDescent="0.2"/>
    <row r="20360" x14ac:dyDescent="0.2"/>
    <row r="20361" x14ac:dyDescent="0.2"/>
    <row r="20362" x14ac:dyDescent="0.2"/>
    <row r="20363" x14ac:dyDescent="0.2"/>
    <row r="20364" x14ac:dyDescent="0.2"/>
    <row r="20365" x14ac:dyDescent="0.2"/>
    <row r="20366" x14ac:dyDescent="0.2"/>
    <row r="20367" x14ac:dyDescent="0.2"/>
    <row r="20368" x14ac:dyDescent="0.2"/>
    <row r="20369" x14ac:dyDescent="0.2"/>
    <row r="20370" x14ac:dyDescent="0.2"/>
    <row r="20371" x14ac:dyDescent="0.2"/>
    <row r="20372" x14ac:dyDescent="0.2"/>
    <row r="20373" x14ac:dyDescent="0.2"/>
    <row r="20374" x14ac:dyDescent="0.2"/>
    <row r="20375" x14ac:dyDescent="0.2"/>
    <row r="20376" x14ac:dyDescent="0.2"/>
    <row r="20377" x14ac:dyDescent="0.2"/>
    <row r="20378" x14ac:dyDescent="0.2"/>
    <row r="20379" x14ac:dyDescent="0.2"/>
    <row r="20380" x14ac:dyDescent="0.2"/>
    <row r="20381" x14ac:dyDescent="0.2"/>
    <row r="20382" x14ac:dyDescent="0.2"/>
    <row r="20383" x14ac:dyDescent="0.2"/>
    <row r="20384" x14ac:dyDescent="0.2"/>
    <row r="20385" x14ac:dyDescent="0.2"/>
    <row r="20386" x14ac:dyDescent="0.2"/>
    <row r="20387" x14ac:dyDescent="0.2"/>
    <row r="20388" x14ac:dyDescent="0.2"/>
    <row r="20389" x14ac:dyDescent="0.2"/>
    <row r="20390" x14ac:dyDescent="0.2"/>
    <row r="20391" x14ac:dyDescent="0.2"/>
    <row r="20392" x14ac:dyDescent="0.2"/>
    <row r="20393" x14ac:dyDescent="0.2"/>
    <row r="20394" x14ac:dyDescent="0.2"/>
    <row r="20395" x14ac:dyDescent="0.2"/>
    <row r="20396" x14ac:dyDescent="0.2"/>
    <row r="20397" x14ac:dyDescent="0.2"/>
    <row r="20398" x14ac:dyDescent="0.2"/>
    <row r="20399" x14ac:dyDescent="0.2"/>
    <row r="20400" x14ac:dyDescent="0.2"/>
    <row r="20401" x14ac:dyDescent="0.2"/>
    <row r="20402" x14ac:dyDescent="0.2"/>
    <row r="20403" x14ac:dyDescent="0.2"/>
    <row r="20404" x14ac:dyDescent="0.2"/>
    <row r="20405" x14ac:dyDescent="0.2"/>
    <row r="20406" x14ac:dyDescent="0.2"/>
    <row r="20407" x14ac:dyDescent="0.2"/>
    <row r="20408" x14ac:dyDescent="0.2"/>
    <row r="20409" x14ac:dyDescent="0.2"/>
    <row r="20410" x14ac:dyDescent="0.2"/>
    <row r="20411" x14ac:dyDescent="0.2"/>
    <row r="20412" x14ac:dyDescent="0.2"/>
    <row r="20413" x14ac:dyDescent="0.2"/>
    <row r="20414" x14ac:dyDescent="0.2"/>
    <row r="20415" x14ac:dyDescent="0.2"/>
    <row r="20416" x14ac:dyDescent="0.2"/>
    <row r="20417" x14ac:dyDescent="0.2"/>
    <row r="20418" x14ac:dyDescent="0.2"/>
    <row r="20419" x14ac:dyDescent="0.2"/>
    <row r="20420" x14ac:dyDescent="0.2"/>
    <row r="20421" x14ac:dyDescent="0.2"/>
    <row r="20422" x14ac:dyDescent="0.2"/>
    <row r="20423" x14ac:dyDescent="0.2"/>
    <row r="20424" x14ac:dyDescent="0.2"/>
    <row r="20425" x14ac:dyDescent="0.2"/>
    <row r="20426" x14ac:dyDescent="0.2"/>
    <row r="20427" x14ac:dyDescent="0.2"/>
    <row r="20428" x14ac:dyDescent="0.2"/>
    <row r="20429" x14ac:dyDescent="0.2"/>
    <row r="20430" x14ac:dyDescent="0.2"/>
    <row r="20431" x14ac:dyDescent="0.2"/>
    <row r="20432" x14ac:dyDescent="0.2"/>
    <row r="20433" x14ac:dyDescent="0.2"/>
    <row r="20434" x14ac:dyDescent="0.2"/>
    <row r="20435" x14ac:dyDescent="0.2"/>
    <row r="20436" x14ac:dyDescent="0.2"/>
    <row r="20437" x14ac:dyDescent="0.2"/>
    <row r="20438" x14ac:dyDescent="0.2"/>
    <row r="20439" x14ac:dyDescent="0.2"/>
    <row r="20440" x14ac:dyDescent="0.2"/>
    <row r="20441" x14ac:dyDescent="0.2"/>
    <row r="20442" x14ac:dyDescent="0.2"/>
    <row r="20443" x14ac:dyDescent="0.2"/>
    <row r="20444" x14ac:dyDescent="0.2"/>
    <row r="20445" x14ac:dyDescent="0.2"/>
    <row r="20446" x14ac:dyDescent="0.2"/>
    <row r="20447" x14ac:dyDescent="0.2"/>
    <row r="20448" x14ac:dyDescent="0.2"/>
    <row r="20449" x14ac:dyDescent="0.2"/>
    <row r="20450" x14ac:dyDescent="0.2"/>
    <row r="20451" x14ac:dyDescent="0.2"/>
    <row r="20452" x14ac:dyDescent="0.2"/>
    <row r="20453" x14ac:dyDescent="0.2"/>
    <row r="20454" x14ac:dyDescent="0.2"/>
    <row r="20455" x14ac:dyDescent="0.2"/>
    <row r="20456" x14ac:dyDescent="0.2"/>
    <row r="20457" x14ac:dyDescent="0.2"/>
    <row r="20458" x14ac:dyDescent="0.2"/>
    <row r="20459" x14ac:dyDescent="0.2"/>
    <row r="20460" x14ac:dyDescent="0.2"/>
    <row r="20461" x14ac:dyDescent="0.2"/>
    <row r="20462" x14ac:dyDescent="0.2"/>
    <row r="20463" x14ac:dyDescent="0.2"/>
    <row r="20464" x14ac:dyDescent="0.2"/>
    <row r="20465" x14ac:dyDescent="0.2"/>
    <row r="20466" x14ac:dyDescent="0.2"/>
    <row r="20467" x14ac:dyDescent="0.2"/>
    <row r="20468" x14ac:dyDescent="0.2"/>
    <row r="20469" x14ac:dyDescent="0.2"/>
    <row r="20470" x14ac:dyDescent="0.2"/>
    <row r="20471" x14ac:dyDescent="0.2"/>
    <row r="20472" x14ac:dyDescent="0.2"/>
    <row r="20473" x14ac:dyDescent="0.2"/>
    <row r="20474" x14ac:dyDescent="0.2"/>
    <row r="20475" x14ac:dyDescent="0.2"/>
    <row r="20476" x14ac:dyDescent="0.2"/>
    <row r="20477" x14ac:dyDescent="0.2"/>
    <row r="20478" x14ac:dyDescent="0.2"/>
    <row r="20479" x14ac:dyDescent="0.2"/>
    <row r="20480" x14ac:dyDescent="0.2"/>
    <row r="20481" x14ac:dyDescent="0.2"/>
    <row r="20482" x14ac:dyDescent="0.2"/>
    <row r="20483" x14ac:dyDescent="0.2"/>
    <row r="20484" x14ac:dyDescent="0.2"/>
    <row r="20485" x14ac:dyDescent="0.2"/>
    <row r="20486" x14ac:dyDescent="0.2"/>
    <row r="20487" x14ac:dyDescent="0.2"/>
    <row r="20488" x14ac:dyDescent="0.2"/>
    <row r="20489" x14ac:dyDescent="0.2"/>
    <row r="20490" x14ac:dyDescent="0.2"/>
    <row r="20491" x14ac:dyDescent="0.2"/>
    <row r="20492" x14ac:dyDescent="0.2"/>
    <row r="20493" x14ac:dyDescent="0.2"/>
    <row r="20494" x14ac:dyDescent="0.2"/>
    <row r="20495" x14ac:dyDescent="0.2"/>
    <row r="20496" x14ac:dyDescent="0.2"/>
    <row r="20497" x14ac:dyDescent="0.2"/>
    <row r="20498" x14ac:dyDescent="0.2"/>
    <row r="20499" x14ac:dyDescent="0.2"/>
    <row r="20500" x14ac:dyDescent="0.2"/>
    <row r="20501" x14ac:dyDescent="0.2"/>
    <row r="20502" x14ac:dyDescent="0.2"/>
    <row r="20503" x14ac:dyDescent="0.2"/>
    <row r="20504" x14ac:dyDescent="0.2"/>
    <row r="20505" x14ac:dyDescent="0.2"/>
    <row r="20506" x14ac:dyDescent="0.2"/>
    <row r="20507" x14ac:dyDescent="0.2"/>
    <row r="20508" x14ac:dyDescent="0.2"/>
    <row r="20509" x14ac:dyDescent="0.2"/>
    <row r="20510" x14ac:dyDescent="0.2"/>
    <row r="20511" x14ac:dyDescent="0.2"/>
    <row r="20512" x14ac:dyDescent="0.2"/>
    <row r="20513" x14ac:dyDescent="0.2"/>
    <row r="20514" x14ac:dyDescent="0.2"/>
    <row r="20515" x14ac:dyDescent="0.2"/>
    <row r="20516" x14ac:dyDescent="0.2"/>
    <row r="20517" x14ac:dyDescent="0.2"/>
    <row r="20518" x14ac:dyDescent="0.2"/>
    <row r="20519" x14ac:dyDescent="0.2"/>
    <row r="20520" x14ac:dyDescent="0.2"/>
    <row r="20521" x14ac:dyDescent="0.2"/>
    <row r="20522" x14ac:dyDescent="0.2"/>
    <row r="20523" x14ac:dyDescent="0.2"/>
    <row r="20524" x14ac:dyDescent="0.2"/>
    <row r="20525" x14ac:dyDescent="0.2"/>
    <row r="20526" x14ac:dyDescent="0.2"/>
    <row r="20527" x14ac:dyDescent="0.2"/>
    <row r="20528" x14ac:dyDescent="0.2"/>
    <row r="20529" x14ac:dyDescent="0.2"/>
    <row r="20530" x14ac:dyDescent="0.2"/>
    <row r="20531" x14ac:dyDescent="0.2"/>
    <row r="20532" x14ac:dyDescent="0.2"/>
    <row r="20533" x14ac:dyDescent="0.2"/>
    <row r="20534" x14ac:dyDescent="0.2"/>
    <row r="20535" x14ac:dyDescent="0.2"/>
    <row r="20536" x14ac:dyDescent="0.2"/>
    <row r="20537" x14ac:dyDescent="0.2"/>
    <row r="20538" x14ac:dyDescent="0.2"/>
    <row r="20539" x14ac:dyDescent="0.2"/>
    <row r="20540" x14ac:dyDescent="0.2"/>
    <row r="20541" x14ac:dyDescent="0.2"/>
    <row r="20542" x14ac:dyDescent="0.2"/>
    <row r="20543" x14ac:dyDescent="0.2"/>
    <row r="20544" x14ac:dyDescent="0.2"/>
    <row r="20545" x14ac:dyDescent="0.2"/>
    <row r="20546" x14ac:dyDescent="0.2"/>
    <row r="20547" x14ac:dyDescent="0.2"/>
    <row r="20548" x14ac:dyDescent="0.2"/>
    <row r="20549" x14ac:dyDescent="0.2"/>
    <row r="20550" x14ac:dyDescent="0.2"/>
    <row r="20551" x14ac:dyDescent="0.2"/>
    <row r="20552" x14ac:dyDescent="0.2"/>
    <row r="20553" x14ac:dyDescent="0.2"/>
    <row r="20554" x14ac:dyDescent="0.2"/>
    <row r="20555" x14ac:dyDescent="0.2"/>
    <row r="20556" x14ac:dyDescent="0.2"/>
    <row r="20557" x14ac:dyDescent="0.2"/>
    <row r="20558" x14ac:dyDescent="0.2"/>
    <row r="20559" x14ac:dyDescent="0.2"/>
    <row r="20560" x14ac:dyDescent="0.2"/>
    <row r="20561" x14ac:dyDescent="0.2"/>
    <row r="20562" x14ac:dyDescent="0.2"/>
    <row r="20563" x14ac:dyDescent="0.2"/>
    <row r="20564" x14ac:dyDescent="0.2"/>
    <row r="20565" x14ac:dyDescent="0.2"/>
    <row r="20566" x14ac:dyDescent="0.2"/>
    <row r="20567" x14ac:dyDescent="0.2"/>
    <row r="20568" x14ac:dyDescent="0.2"/>
    <row r="20569" x14ac:dyDescent="0.2"/>
    <row r="20570" x14ac:dyDescent="0.2"/>
    <row r="20571" x14ac:dyDescent="0.2"/>
    <row r="20572" x14ac:dyDescent="0.2"/>
    <row r="20573" x14ac:dyDescent="0.2"/>
    <row r="20574" x14ac:dyDescent="0.2"/>
    <row r="20575" x14ac:dyDescent="0.2"/>
    <row r="20576" x14ac:dyDescent="0.2"/>
    <row r="20577" x14ac:dyDescent="0.2"/>
    <row r="20578" x14ac:dyDescent="0.2"/>
    <row r="20579" x14ac:dyDescent="0.2"/>
    <row r="20580" x14ac:dyDescent="0.2"/>
    <row r="20581" x14ac:dyDescent="0.2"/>
    <row r="20582" x14ac:dyDescent="0.2"/>
    <row r="20583" x14ac:dyDescent="0.2"/>
    <row r="20584" x14ac:dyDescent="0.2"/>
    <row r="20585" x14ac:dyDescent="0.2"/>
    <row r="20586" x14ac:dyDescent="0.2"/>
    <row r="20587" x14ac:dyDescent="0.2"/>
    <row r="20588" x14ac:dyDescent="0.2"/>
    <row r="20589" x14ac:dyDescent="0.2"/>
    <row r="20590" x14ac:dyDescent="0.2"/>
    <row r="20591" x14ac:dyDescent="0.2"/>
    <row r="20592" x14ac:dyDescent="0.2"/>
    <row r="20593" x14ac:dyDescent="0.2"/>
    <row r="20594" x14ac:dyDescent="0.2"/>
    <row r="20595" x14ac:dyDescent="0.2"/>
    <row r="20596" x14ac:dyDescent="0.2"/>
    <row r="20597" x14ac:dyDescent="0.2"/>
    <row r="20598" x14ac:dyDescent="0.2"/>
    <row r="20599" x14ac:dyDescent="0.2"/>
    <row r="20600" x14ac:dyDescent="0.2"/>
    <row r="20601" x14ac:dyDescent="0.2"/>
    <row r="20602" x14ac:dyDescent="0.2"/>
    <row r="20603" x14ac:dyDescent="0.2"/>
    <row r="20604" x14ac:dyDescent="0.2"/>
    <row r="20605" x14ac:dyDescent="0.2"/>
    <row r="20606" x14ac:dyDescent="0.2"/>
    <row r="20607" x14ac:dyDescent="0.2"/>
    <row r="20608" x14ac:dyDescent="0.2"/>
    <row r="20609" x14ac:dyDescent="0.2"/>
    <row r="20610" x14ac:dyDescent="0.2"/>
    <row r="20611" x14ac:dyDescent="0.2"/>
    <row r="20612" x14ac:dyDescent="0.2"/>
    <row r="20613" x14ac:dyDescent="0.2"/>
    <row r="20614" x14ac:dyDescent="0.2"/>
    <row r="20615" x14ac:dyDescent="0.2"/>
    <row r="20616" x14ac:dyDescent="0.2"/>
    <row r="20617" x14ac:dyDescent="0.2"/>
    <row r="20618" x14ac:dyDescent="0.2"/>
    <row r="20619" x14ac:dyDescent="0.2"/>
    <row r="20620" x14ac:dyDescent="0.2"/>
    <row r="20621" x14ac:dyDescent="0.2"/>
    <row r="20622" x14ac:dyDescent="0.2"/>
    <row r="20623" x14ac:dyDescent="0.2"/>
    <row r="20624" x14ac:dyDescent="0.2"/>
    <row r="20625" x14ac:dyDescent="0.2"/>
    <row r="20626" x14ac:dyDescent="0.2"/>
    <row r="20627" x14ac:dyDescent="0.2"/>
    <row r="20628" x14ac:dyDescent="0.2"/>
    <row r="20629" x14ac:dyDescent="0.2"/>
    <row r="20630" x14ac:dyDescent="0.2"/>
    <row r="20631" x14ac:dyDescent="0.2"/>
    <row r="20632" x14ac:dyDescent="0.2"/>
    <row r="20633" x14ac:dyDescent="0.2"/>
    <row r="20634" x14ac:dyDescent="0.2"/>
    <row r="20635" x14ac:dyDescent="0.2"/>
    <row r="20636" x14ac:dyDescent="0.2"/>
    <row r="20637" x14ac:dyDescent="0.2"/>
    <row r="20638" x14ac:dyDescent="0.2"/>
    <row r="20639" x14ac:dyDescent="0.2"/>
    <row r="20640" x14ac:dyDescent="0.2"/>
    <row r="20641" x14ac:dyDescent="0.2"/>
    <row r="20642" x14ac:dyDescent="0.2"/>
    <row r="20643" x14ac:dyDescent="0.2"/>
    <row r="20644" x14ac:dyDescent="0.2"/>
    <row r="20645" x14ac:dyDescent="0.2"/>
    <row r="20646" x14ac:dyDescent="0.2"/>
    <row r="20647" x14ac:dyDescent="0.2"/>
    <row r="20648" x14ac:dyDescent="0.2"/>
    <row r="20649" x14ac:dyDescent="0.2"/>
    <row r="20650" x14ac:dyDescent="0.2"/>
    <row r="20651" x14ac:dyDescent="0.2"/>
    <row r="20652" x14ac:dyDescent="0.2"/>
    <row r="20653" x14ac:dyDescent="0.2"/>
    <row r="20654" x14ac:dyDescent="0.2"/>
    <row r="20655" x14ac:dyDescent="0.2"/>
    <row r="20656" x14ac:dyDescent="0.2"/>
    <row r="20657" x14ac:dyDescent="0.2"/>
    <row r="20658" x14ac:dyDescent="0.2"/>
    <row r="20659" x14ac:dyDescent="0.2"/>
    <row r="20660" x14ac:dyDescent="0.2"/>
    <row r="20661" x14ac:dyDescent="0.2"/>
    <row r="20662" x14ac:dyDescent="0.2"/>
    <row r="20663" x14ac:dyDescent="0.2"/>
    <row r="20664" x14ac:dyDescent="0.2"/>
    <row r="20665" x14ac:dyDescent="0.2"/>
    <row r="20666" x14ac:dyDescent="0.2"/>
    <row r="20667" x14ac:dyDescent="0.2"/>
    <row r="20668" x14ac:dyDescent="0.2"/>
    <row r="20669" x14ac:dyDescent="0.2"/>
    <row r="20670" x14ac:dyDescent="0.2"/>
    <row r="20671" x14ac:dyDescent="0.2"/>
    <row r="20672" x14ac:dyDescent="0.2"/>
    <row r="20673" x14ac:dyDescent="0.2"/>
    <row r="20674" x14ac:dyDescent="0.2"/>
    <row r="20675" x14ac:dyDescent="0.2"/>
    <row r="20676" x14ac:dyDescent="0.2"/>
    <row r="20677" x14ac:dyDescent="0.2"/>
    <row r="20678" x14ac:dyDescent="0.2"/>
    <row r="20679" x14ac:dyDescent="0.2"/>
    <row r="20680" x14ac:dyDescent="0.2"/>
    <row r="20681" x14ac:dyDescent="0.2"/>
    <row r="20682" x14ac:dyDescent="0.2"/>
    <row r="20683" x14ac:dyDescent="0.2"/>
    <row r="20684" x14ac:dyDescent="0.2"/>
    <row r="20685" x14ac:dyDescent="0.2"/>
    <row r="20686" x14ac:dyDescent="0.2"/>
    <row r="20687" x14ac:dyDescent="0.2"/>
    <row r="20688" x14ac:dyDescent="0.2"/>
    <row r="20689" x14ac:dyDescent="0.2"/>
    <row r="20690" x14ac:dyDescent="0.2"/>
    <row r="20691" x14ac:dyDescent="0.2"/>
    <row r="20692" x14ac:dyDescent="0.2"/>
    <row r="20693" x14ac:dyDescent="0.2"/>
    <row r="20694" x14ac:dyDescent="0.2"/>
    <row r="20695" x14ac:dyDescent="0.2"/>
    <row r="20696" x14ac:dyDescent="0.2"/>
    <row r="20697" x14ac:dyDescent="0.2"/>
    <row r="20698" x14ac:dyDescent="0.2"/>
    <row r="20699" x14ac:dyDescent="0.2"/>
    <row r="20700" x14ac:dyDescent="0.2"/>
    <row r="20701" x14ac:dyDescent="0.2"/>
    <row r="20702" x14ac:dyDescent="0.2"/>
    <row r="20703" x14ac:dyDescent="0.2"/>
    <row r="20704" x14ac:dyDescent="0.2"/>
    <row r="20705" x14ac:dyDescent="0.2"/>
    <row r="20706" x14ac:dyDescent="0.2"/>
    <row r="20707" x14ac:dyDescent="0.2"/>
    <row r="20708" x14ac:dyDescent="0.2"/>
    <row r="20709" x14ac:dyDescent="0.2"/>
    <row r="20710" x14ac:dyDescent="0.2"/>
    <row r="20711" x14ac:dyDescent="0.2"/>
    <row r="20712" x14ac:dyDescent="0.2"/>
    <row r="20713" x14ac:dyDescent="0.2"/>
    <row r="20714" x14ac:dyDescent="0.2"/>
    <row r="20715" x14ac:dyDescent="0.2"/>
    <row r="20716" x14ac:dyDescent="0.2"/>
    <row r="20717" x14ac:dyDescent="0.2"/>
    <row r="20718" x14ac:dyDescent="0.2"/>
    <row r="20719" x14ac:dyDescent="0.2"/>
    <row r="20720" x14ac:dyDescent="0.2"/>
    <row r="20721" x14ac:dyDescent="0.2"/>
    <row r="20722" x14ac:dyDescent="0.2"/>
    <row r="20723" x14ac:dyDescent="0.2"/>
    <row r="20724" x14ac:dyDescent="0.2"/>
    <row r="20725" x14ac:dyDescent="0.2"/>
    <row r="20726" x14ac:dyDescent="0.2"/>
    <row r="20727" x14ac:dyDescent="0.2"/>
    <row r="20728" x14ac:dyDescent="0.2"/>
    <row r="20729" x14ac:dyDescent="0.2"/>
    <row r="20730" x14ac:dyDescent="0.2"/>
    <row r="20731" x14ac:dyDescent="0.2"/>
    <row r="20732" x14ac:dyDescent="0.2"/>
    <row r="20733" x14ac:dyDescent="0.2"/>
    <row r="20734" x14ac:dyDescent="0.2"/>
    <row r="20735" x14ac:dyDescent="0.2"/>
    <row r="20736" x14ac:dyDescent="0.2"/>
    <row r="20737" x14ac:dyDescent="0.2"/>
    <row r="20738" x14ac:dyDescent="0.2"/>
    <row r="20739" x14ac:dyDescent="0.2"/>
    <row r="20740" x14ac:dyDescent="0.2"/>
    <row r="20741" x14ac:dyDescent="0.2"/>
    <row r="20742" x14ac:dyDescent="0.2"/>
    <row r="20743" x14ac:dyDescent="0.2"/>
    <row r="20744" x14ac:dyDescent="0.2"/>
    <row r="20745" x14ac:dyDescent="0.2"/>
    <row r="20746" x14ac:dyDescent="0.2"/>
    <row r="20747" x14ac:dyDescent="0.2"/>
    <row r="20748" x14ac:dyDescent="0.2"/>
    <row r="20749" x14ac:dyDescent="0.2"/>
    <row r="20750" x14ac:dyDescent="0.2"/>
    <row r="20751" x14ac:dyDescent="0.2"/>
    <row r="20752" x14ac:dyDescent="0.2"/>
    <row r="20753" x14ac:dyDescent="0.2"/>
    <row r="20754" x14ac:dyDescent="0.2"/>
    <row r="20755" x14ac:dyDescent="0.2"/>
    <row r="20756" x14ac:dyDescent="0.2"/>
    <row r="20757" x14ac:dyDescent="0.2"/>
    <row r="20758" x14ac:dyDescent="0.2"/>
    <row r="20759" x14ac:dyDescent="0.2"/>
    <row r="20760" x14ac:dyDescent="0.2"/>
    <row r="20761" x14ac:dyDescent="0.2"/>
    <row r="20762" x14ac:dyDescent="0.2"/>
    <row r="20763" x14ac:dyDescent="0.2"/>
    <row r="20764" x14ac:dyDescent="0.2"/>
    <row r="20765" x14ac:dyDescent="0.2"/>
    <row r="20766" x14ac:dyDescent="0.2"/>
    <row r="20767" x14ac:dyDescent="0.2"/>
    <row r="20768" x14ac:dyDescent="0.2"/>
    <row r="20769" x14ac:dyDescent="0.2"/>
    <row r="20770" x14ac:dyDescent="0.2"/>
    <row r="20771" x14ac:dyDescent="0.2"/>
    <row r="20772" x14ac:dyDescent="0.2"/>
    <row r="20773" x14ac:dyDescent="0.2"/>
    <row r="20774" x14ac:dyDescent="0.2"/>
    <row r="20775" x14ac:dyDescent="0.2"/>
    <row r="20776" x14ac:dyDescent="0.2"/>
    <row r="20777" x14ac:dyDescent="0.2"/>
    <row r="20778" x14ac:dyDescent="0.2"/>
    <row r="20779" x14ac:dyDescent="0.2"/>
    <row r="20780" x14ac:dyDescent="0.2"/>
    <row r="20781" x14ac:dyDescent="0.2"/>
    <row r="20782" x14ac:dyDescent="0.2"/>
    <row r="20783" x14ac:dyDescent="0.2"/>
    <row r="20784" x14ac:dyDescent="0.2"/>
    <row r="20785" x14ac:dyDescent="0.2"/>
    <row r="20786" x14ac:dyDescent="0.2"/>
    <row r="20787" x14ac:dyDescent="0.2"/>
    <row r="20788" x14ac:dyDescent="0.2"/>
    <row r="20789" x14ac:dyDescent="0.2"/>
    <row r="20790" x14ac:dyDescent="0.2"/>
    <row r="20791" x14ac:dyDescent="0.2"/>
    <row r="20792" x14ac:dyDescent="0.2"/>
    <row r="20793" x14ac:dyDescent="0.2"/>
    <row r="20794" x14ac:dyDescent="0.2"/>
    <row r="20795" x14ac:dyDescent="0.2"/>
    <row r="20796" x14ac:dyDescent="0.2"/>
    <row r="20797" x14ac:dyDescent="0.2"/>
    <row r="20798" x14ac:dyDescent="0.2"/>
    <row r="20799" x14ac:dyDescent="0.2"/>
    <row r="20800" x14ac:dyDescent="0.2"/>
    <row r="20801" x14ac:dyDescent="0.2"/>
    <row r="20802" x14ac:dyDescent="0.2"/>
    <row r="20803" x14ac:dyDescent="0.2"/>
    <row r="20804" x14ac:dyDescent="0.2"/>
    <row r="20805" x14ac:dyDescent="0.2"/>
    <row r="20806" x14ac:dyDescent="0.2"/>
    <row r="20807" x14ac:dyDescent="0.2"/>
    <row r="20808" x14ac:dyDescent="0.2"/>
    <row r="20809" x14ac:dyDescent="0.2"/>
    <row r="20810" x14ac:dyDescent="0.2"/>
    <row r="20811" x14ac:dyDescent="0.2"/>
    <row r="20812" x14ac:dyDescent="0.2"/>
    <row r="20813" x14ac:dyDescent="0.2"/>
    <row r="20814" x14ac:dyDescent="0.2"/>
    <row r="20815" x14ac:dyDescent="0.2"/>
    <row r="20816" x14ac:dyDescent="0.2"/>
    <row r="20817" x14ac:dyDescent="0.2"/>
    <row r="20818" x14ac:dyDescent="0.2"/>
    <row r="20819" x14ac:dyDescent="0.2"/>
    <row r="20820" x14ac:dyDescent="0.2"/>
    <row r="20821" x14ac:dyDescent="0.2"/>
    <row r="20822" x14ac:dyDescent="0.2"/>
    <row r="20823" x14ac:dyDescent="0.2"/>
    <row r="20824" x14ac:dyDescent="0.2"/>
    <row r="20825" x14ac:dyDescent="0.2"/>
    <row r="20826" x14ac:dyDescent="0.2"/>
    <row r="20827" x14ac:dyDescent="0.2"/>
    <row r="20828" x14ac:dyDescent="0.2"/>
    <row r="20829" x14ac:dyDescent="0.2"/>
    <row r="20830" x14ac:dyDescent="0.2"/>
    <row r="20831" x14ac:dyDescent="0.2"/>
    <row r="20832" x14ac:dyDescent="0.2"/>
    <row r="20833" x14ac:dyDescent="0.2"/>
    <row r="20834" x14ac:dyDescent="0.2"/>
    <row r="20835" x14ac:dyDescent="0.2"/>
    <row r="20836" x14ac:dyDescent="0.2"/>
    <row r="20837" x14ac:dyDescent="0.2"/>
    <row r="20838" x14ac:dyDescent="0.2"/>
    <row r="20839" x14ac:dyDescent="0.2"/>
    <row r="20840" x14ac:dyDescent="0.2"/>
    <row r="20841" x14ac:dyDescent="0.2"/>
    <row r="20842" x14ac:dyDescent="0.2"/>
    <row r="20843" x14ac:dyDescent="0.2"/>
    <row r="20844" x14ac:dyDescent="0.2"/>
    <row r="20845" x14ac:dyDescent="0.2"/>
    <row r="20846" x14ac:dyDescent="0.2"/>
    <row r="20847" x14ac:dyDescent="0.2"/>
    <row r="20848" x14ac:dyDescent="0.2"/>
    <row r="20849" x14ac:dyDescent="0.2"/>
    <row r="20850" x14ac:dyDescent="0.2"/>
    <row r="20851" x14ac:dyDescent="0.2"/>
    <row r="20852" x14ac:dyDescent="0.2"/>
    <row r="20853" x14ac:dyDescent="0.2"/>
    <row r="20854" x14ac:dyDescent="0.2"/>
    <row r="20855" x14ac:dyDescent="0.2"/>
    <row r="20856" x14ac:dyDescent="0.2"/>
    <row r="20857" x14ac:dyDescent="0.2"/>
    <row r="20858" x14ac:dyDescent="0.2"/>
    <row r="20859" x14ac:dyDescent="0.2"/>
    <row r="20860" x14ac:dyDescent="0.2"/>
    <row r="20861" x14ac:dyDescent="0.2"/>
    <row r="20862" x14ac:dyDescent="0.2"/>
    <row r="20863" x14ac:dyDescent="0.2"/>
    <row r="20864" x14ac:dyDescent="0.2"/>
    <row r="20865" x14ac:dyDescent="0.2"/>
    <row r="20866" x14ac:dyDescent="0.2"/>
    <row r="20867" x14ac:dyDescent="0.2"/>
    <row r="20868" x14ac:dyDescent="0.2"/>
    <row r="20869" x14ac:dyDescent="0.2"/>
    <row r="20870" x14ac:dyDescent="0.2"/>
    <row r="20871" x14ac:dyDescent="0.2"/>
    <row r="20872" x14ac:dyDescent="0.2"/>
    <row r="20873" x14ac:dyDescent="0.2"/>
    <row r="20874" x14ac:dyDescent="0.2"/>
    <row r="20875" x14ac:dyDescent="0.2"/>
    <row r="20876" x14ac:dyDescent="0.2"/>
    <row r="20877" x14ac:dyDescent="0.2"/>
    <row r="20878" x14ac:dyDescent="0.2"/>
    <row r="20879" x14ac:dyDescent="0.2"/>
    <row r="20880" x14ac:dyDescent="0.2"/>
    <row r="20881" x14ac:dyDescent="0.2"/>
    <row r="20882" x14ac:dyDescent="0.2"/>
    <row r="20883" x14ac:dyDescent="0.2"/>
    <row r="20884" x14ac:dyDescent="0.2"/>
    <row r="20885" x14ac:dyDescent="0.2"/>
    <row r="20886" x14ac:dyDescent="0.2"/>
    <row r="20887" x14ac:dyDescent="0.2"/>
    <row r="20888" x14ac:dyDescent="0.2"/>
    <row r="20889" x14ac:dyDescent="0.2"/>
    <row r="20890" x14ac:dyDescent="0.2"/>
    <row r="20891" x14ac:dyDescent="0.2"/>
    <row r="20892" x14ac:dyDescent="0.2"/>
    <row r="20893" x14ac:dyDescent="0.2"/>
    <row r="20894" x14ac:dyDescent="0.2"/>
    <row r="20895" x14ac:dyDescent="0.2"/>
    <row r="20896" x14ac:dyDescent="0.2"/>
    <row r="20897" x14ac:dyDescent="0.2"/>
    <row r="20898" x14ac:dyDescent="0.2"/>
    <row r="20899" x14ac:dyDescent="0.2"/>
    <row r="20900" x14ac:dyDescent="0.2"/>
    <row r="20901" x14ac:dyDescent="0.2"/>
    <row r="20902" x14ac:dyDescent="0.2"/>
    <row r="20903" x14ac:dyDescent="0.2"/>
    <row r="20904" x14ac:dyDescent="0.2"/>
    <row r="20905" x14ac:dyDescent="0.2"/>
    <row r="20906" x14ac:dyDescent="0.2"/>
    <row r="20907" x14ac:dyDescent="0.2"/>
    <row r="20908" x14ac:dyDescent="0.2"/>
    <row r="20909" x14ac:dyDescent="0.2"/>
    <row r="20910" x14ac:dyDescent="0.2"/>
    <row r="20911" x14ac:dyDescent="0.2"/>
    <row r="20912" x14ac:dyDescent="0.2"/>
    <row r="20913" x14ac:dyDescent="0.2"/>
    <row r="20914" x14ac:dyDescent="0.2"/>
    <row r="20915" x14ac:dyDescent="0.2"/>
    <row r="20916" x14ac:dyDescent="0.2"/>
    <row r="20917" x14ac:dyDescent="0.2"/>
    <row r="20918" x14ac:dyDescent="0.2"/>
    <row r="20919" x14ac:dyDescent="0.2"/>
    <row r="20920" x14ac:dyDescent="0.2"/>
    <row r="20921" x14ac:dyDescent="0.2"/>
    <row r="20922" x14ac:dyDescent="0.2"/>
    <row r="20923" x14ac:dyDescent="0.2"/>
    <row r="20924" x14ac:dyDescent="0.2"/>
    <row r="20925" x14ac:dyDescent="0.2"/>
    <row r="20926" x14ac:dyDescent="0.2"/>
    <row r="20927" x14ac:dyDescent="0.2"/>
    <row r="20928" x14ac:dyDescent="0.2"/>
    <row r="20929" x14ac:dyDescent="0.2"/>
    <row r="20930" x14ac:dyDescent="0.2"/>
    <row r="20931" x14ac:dyDescent="0.2"/>
    <row r="20932" x14ac:dyDescent="0.2"/>
    <row r="20933" x14ac:dyDescent="0.2"/>
    <row r="20934" x14ac:dyDescent="0.2"/>
    <row r="20935" x14ac:dyDescent="0.2"/>
    <row r="20936" x14ac:dyDescent="0.2"/>
    <row r="20937" x14ac:dyDescent="0.2"/>
    <row r="20938" x14ac:dyDescent="0.2"/>
    <row r="20939" x14ac:dyDescent="0.2"/>
    <row r="20940" x14ac:dyDescent="0.2"/>
    <row r="20941" x14ac:dyDescent="0.2"/>
    <row r="20942" x14ac:dyDescent="0.2"/>
    <row r="20943" x14ac:dyDescent="0.2"/>
    <row r="20944" x14ac:dyDescent="0.2"/>
    <row r="20945" x14ac:dyDescent="0.2"/>
    <row r="20946" x14ac:dyDescent="0.2"/>
    <row r="20947" x14ac:dyDescent="0.2"/>
    <row r="20948" x14ac:dyDescent="0.2"/>
    <row r="20949" x14ac:dyDescent="0.2"/>
    <row r="20950" x14ac:dyDescent="0.2"/>
    <row r="20951" x14ac:dyDescent="0.2"/>
    <row r="20952" x14ac:dyDescent="0.2"/>
    <row r="20953" x14ac:dyDescent="0.2"/>
    <row r="20954" x14ac:dyDescent="0.2"/>
    <row r="20955" x14ac:dyDescent="0.2"/>
    <row r="20956" x14ac:dyDescent="0.2"/>
    <row r="20957" x14ac:dyDescent="0.2"/>
    <row r="20958" x14ac:dyDescent="0.2"/>
    <row r="20959" x14ac:dyDescent="0.2"/>
    <row r="20960" x14ac:dyDescent="0.2"/>
    <row r="20961" x14ac:dyDescent="0.2"/>
    <row r="20962" x14ac:dyDescent="0.2"/>
    <row r="20963" x14ac:dyDescent="0.2"/>
    <row r="20964" x14ac:dyDescent="0.2"/>
    <row r="20965" x14ac:dyDescent="0.2"/>
    <row r="20966" x14ac:dyDescent="0.2"/>
    <row r="20967" x14ac:dyDescent="0.2"/>
    <row r="20968" x14ac:dyDescent="0.2"/>
    <row r="20969" x14ac:dyDescent="0.2"/>
    <row r="20970" x14ac:dyDescent="0.2"/>
    <row r="20971" x14ac:dyDescent="0.2"/>
    <row r="20972" x14ac:dyDescent="0.2"/>
    <row r="20973" x14ac:dyDescent="0.2"/>
    <row r="20974" x14ac:dyDescent="0.2"/>
    <row r="20975" x14ac:dyDescent="0.2"/>
    <row r="20976" x14ac:dyDescent="0.2"/>
    <row r="20977" x14ac:dyDescent="0.2"/>
    <row r="20978" x14ac:dyDescent="0.2"/>
    <row r="20979" x14ac:dyDescent="0.2"/>
    <row r="20980" x14ac:dyDescent="0.2"/>
    <row r="20981" x14ac:dyDescent="0.2"/>
    <row r="20982" x14ac:dyDescent="0.2"/>
    <row r="20983" x14ac:dyDescent="0.2"/>
    <row r="20984" x14ac:dyDescent="0.2"/>
    <row r="20985" x14ac:dyDescent="0.2"/>
    <row r="20986" x14ac:dyDescent="0.2"/>
    <row r="20987" x14ac:dyDescent="0.2"/>
    <row r="20988" x14ac:dyDescent="0.2"/>
    <row r="20989" x14ac:dyDescent="0.2"/>
    <row r="20990" x14ac:dyDescent="0.2"/>
    <row r="20991" x14ac:dyDescent="0.2"/>
    <row r="20992" x14ac:dyDescent="0.2"/>
    <row r="20993" x14ac:dyDescent="0.2"/>
    <row r="20994" x14ac:dyDescent="0.2"/>
    <row r="20995" x14ac:dyDescent="0.2"/>
    <row r="20996" x14ac:dyDescent="0.2"/>
    <row r="20997" x14ac:dyDescent="0.2"/>
    <row r="20998" x14ac:dyDescent="0.2"/>
    <row r="20999" x14ac:dyDescent="0.2"/>
    <row r="21000" x14ac:dyDescent="0.2"/>
    <row r="21001" x14ac:dyDescent="0.2"/>
    <row r="21002" x14ac:dyDescent="0.2"/>
    <row r="21003" x14ac:dyDescent="0.2"/>
    <row r="21004" x14ac:dyDescent="0.2"/>
    <row r="21005" x14ac:dyDescent="0.2"/>
    <row r="21006" x14ac:dyDescent="0.2"/>
    <row r="21007" x14ac:dyDescent="0.2"/>
    <row r="21008" x14ac:dyDescent="0.2"/>
    <row r="21009" x14ac:dyDescent="0.2"/>
    <row r="21010" x14ac:dyDescent="0.2"/>
    <row r="21011" x14ac:dyDescent="0.2"/>
    <row r="21012" x14ac:dyDescent="0.2"/>
    <row r="21013" x14ac:dyDescent="0.2"/>
    <row r="21014" x14ac:dyDescent="0.2"/>
    <row r="21015" x14ac:dyDescent="0.2"/>
    <row r="21016" x14ac:dyDescent="0.2"/>
    <row r="21017" x14ac:dyDescent="0.2"/>
    <row r="21018" x14ac:dyDescent="0.2"/>
    <row r="21019" x14ac:dyDescent="0.2"/>
    <row r="21020" x14ac:dyDescent="0.2"/>
    <row r="21021" x14ac:dyDescent="0.2"/>
    <row r="21022" x14ac:dyDescent="0.2"/>
    <row r="21023" x14ac:dyDescent="0.2"/>
    <row r="21024" x14ac:dyDescent="0.2"/>
    <row r="21025" x14ac:dyDescent="0.2"/>
    <row r="21026" x14ac:dyDescent="0.2"/>
    <row r="21027" x14ac:dyDescent="0.2"/>
    <row r="21028" x14ac:dyDescent="0.2"/>
    <row r="21029" x14ac:dyDescent="0.2"/>
    <row r="21030" x14ac:dyDescent="0.2"/>
    <row r="21031" x14ac:dyDescent="0.2"/>
    <row r="21032" x14ac:dyDescent="0.2"/>
    <row r="21033" x14ac:dyDescent="0.2"/>
    <row r="21034" x14ac:dyDescent="0.2"/>
    <row r="21035" x14ac:dyDescent="0.2"/>
    <row r="21036" x14ac:dyDescent="0.2"/>
    <row r="21037" x14ac:dyDescent="0.2"/>
    <row r="21038" x14ac:dyDescent="0.2"/>
    <row r="21039" x14ac:dyDescent="0.2"/>
    <row r="21040" x14ac:dyDescent="0.2"/>
    <row r="21041" x14ac:dyDescent="0.2"/>
    <row r="21042" x14ac:dyDescent="0.2"/>
    <row r="21043" x14ac:dyDescent="0.2"/>
    <row r="21044" x14ac:dyDescent="0.2"/>
    <row r="21045" x14ac:dyDescent="0.2"/>
    <row r="21046" x14ac:dyDescent="0.2"/>
    <row r="21047" x14ac:dyDescent="0.2"/>
    <row r="21048" x14ac:dyDescent="0.2"/>
    <row r="21049" x14ac:dyDescent="0.2"/>
    <row r="21050" x14ac:dyDescent="0.2"/>
    <row r="21051" x14ac:dyDescent="0.2"/>
    <row r="21052" x14ac:dyDescent="0.2"/>
    <row r="21053" x14ac:dyDescent="0.2"/>
    <row r="21054" x14ac:dyDescent="0.2"/>
    <row r="21055" x14ac:dyDescent="0.2"/>
    <row r="21056" x14ac:dyDescent="0.2"/>
    <row r="21057" x14ac:dyDescent="0.2"/>
    <row r="21058" x14ac:dyDescent="0.2"/>
    <row r="21059" x14ac:dyDescent="0.2"/>
    <row r="21060" x14ac:dyDescent="0.2"/>
    <row r="21061" x14ac:dyDescent="0.2"/>
    <row r="21062" x14ac:dyDescent="0.2"/>
    <row r="21063" x14ac:dyDescent="0.2"/>
    <row r="21064" x14ac:dyDescent="0.2"/>
    <row r="21065" x14ac:dyDescent="0.2"/>
    <row r="21066" x14ac:dyDescent="0.2"/>
    <row r="21067" x14ac:dyDescent="0.2"/>
    <row r="21068" x14ac:dyDescent="0.2"/>
    <row r="21069" x14ac:dyDescent="0.2"/>
    <row r="21070" x14ac:dyDescent="0.2"/>
    <row r="21071" x14ac:dyDescent="0.2"/>
    <row r="21072" x14ac:dyDescent="0.2"/>
    <row r="21073" x14ac:dyDescent="0.2"/>
    <row r="21074" x14ac:dyDescent="0.2"/>
    <row r="21075" x14ac:dyDescent="0.2"/>
    <row r="21076" x14ac:dyDescent="0.2"/>
    <row r="21077" x14ac:dyDescent="0.2"/>
    <row r="21078" x14ac:dyDescent="0.2"/>
    <row r="21079" x14ac:dyDescent="0.2"/>
    <row r="21080" x14ac:dyDescent="0.2"/>
    <row r="21081" x14ac:dyDescent="0.2"/>
    <row r="21082" x14ac:dyDescent="0.2"/>
    <row r="21083" x14ac:dyDescent="0.2"/>
    <row r="21084" x14ac:dyDescent="0.2"/>
    <row r="21085" x14ac:dyDescent="0.2"/>
    <row r="21086" x14ac:dyDescent="0.2"/>
    <row r="21087" x14ac:dyDescent="0.2"/>
    <row r="21088" x14ac:dyDescent="0.2"/>
    <row r="21089" x14ac:dyDescent="0.2"/>
    <row r="21090" x14ac:dyDescent="0.2"/>
    <row r="21091" x14ac:dyDescent="0.2"/>
    <row r="21092" x14ac:dyDescent="0.2"/>
    <row r="21093" x14ac:dyDescent="0.2"/>
    <row r="21094" x14ac:dyDescent="0.2"/>
    <row r="21095" x14ac:dyDescent="0.2"/>
    <row r="21096" x14ac:dyDescent="0.2"/>
    <row r="21097" x14ac:dyDescent="0.2"/>
    <row r="21098" x14ac:dyDescent="0.2"/>
    <row r="21099" x14ac:dyDescent="0.2"/>
    <row r="21100" x14ac:dyDescent="0.2"/>
    <row r="21101" x14ac:dyDescent="0.2"/>
    <row r="21102" x14ac:dyDescent="0.2"/>
    <row r="21103" x14ac:dyDescent="0.2"/>
    <row r="21104" x14ac:dyDescent="0.2"/>
    <row r="21105" x14ac:dyDescent="0.2"/>
    <row r="21106" x14ac:dyDescent="0.2"/>
    <row r="21107" x14ac:dyDescent="0.2"/>
    <row r="21108" x14ac:dyDescent="0.2"/>
    <row r="21109" x14ac:dyDescent="0.2"/>
    <row r="21110" x14ac:dyDescent="0.2"/>
    <row r="21111" x14ac:dyDescent="0.2"/>
    <row r="21112" x14ac:dyDescent="0.2"/>
    <row r="21113" x14ac:dyDescent="0.2"/>
    <row r="21114" x14ac:dyDescent="0.2"/>
    <row r="21115" x14ac:dyDescent="0.2"/>
    <row r="21116" x14ac:dyDescent="0.2"/>
    <row r="21117" x14ac:dyDescent="0.2"/>
    <row r="21118" x14ac:dyDescent="0.2"/>
    <row r="21119" x14ac:dyDescent="0.2"/>
    <row r="21120" x14ac:dyDescent="0.2"/>
    <row r="21121" x14ac:dyDescent="0.2"/>
    <row r="21122" x14ac:dyDescent="0.2"/>
    <row r="21123" x14ac:dyDescent="0.2"/>
    <row r="21124" x14ac:dyDescent="0.2"/>
    <row r="21125" x14ac:dyDescent="0.2"/>
    <row r="21126" x14ac:dyDescent="0.2"/>
    <row r="21127" x14ac:dyDescent="0.2"/>
    <row r="21128" x14ac:dyDescent="0.2"/>
    <row r="21129" x14ac:dyDescent="0.2"/>
    <row r="21130" x14ac:dyDescent="0.2"/>
    <row r="21131" x14ac:dyDescent="0.2"/>
    <row r="21132" x14ac:dyDescent="0.2"/>
    <row r="21133" x14ac:dyDescent="0.2"/>
    <row r="21134" x14ac:dyDescent="0.2"/>
    <row r="21135" x14ac:dyDescent="0.2"/>
    <row r="21136" x14ac:dyDescent="0.2"/>
    <row r="21137" x14ac:dyDescent="0.2"/>
    <row r="21138" x14ac:dyDescent="0.2"/>
    <row r="21139" x14ac:dyDescent="0.2"/>
    <row r="21140" x14ac:dyDescent="0.2"/>
    <row r="21141" x14ac:dyDescent="0.2"/>
    <row r="21142" x14ac:dyDescent="0.2"/>
    <row r="21143" x14ac:dyDescent="0.2"/>
    <row r="21144" x14ac:dyDescent="0.2"/>
    <row r="21145" x14ac:dyDescent="0.2"/>
    <row r="21146" x14ac:dyDescent="0.2"/>
    <row r="21147" x14ac:dyDescent="0.2"/>
    <row r="21148" x14ac:dyDescent="0.2"/>
    <row r="21149" x14ac:dyDescent="0.2"/>
    <row r="21150" x14ac:dyDescent="0.2"/>
    <row r="21151" x14ac:dyDescent="0.2"/>
    <row r="21152" x14ac:dyDescent="0.2"/>
    <row r="21153" x14ac:dyDescent="0.2"/>
    <row r="21154" x14ac:dyDescent="0.2"/>
    <row r="21155" x14ac:dyDescent="0.2"/>
    <row r="21156" x14ac:dyDescent="0.2"/>
    <row r="21157" x14ac:dyDescent="0.2"/>
    <row r="21158" x14ac:dyDescent="0.2"/>
    <row r="21159" x14ac:dyDescent="0.2"/>
    <row r="21160" x14ac:dyDescent="0.2"/>
    <row r="21161" x14ac:dyDescent="0.2"/>
    <row r="21162" x14ac:dyDescent="0.2"/>
    <row r="21163" x14ac:dyDescent="0.2"/>
    <row r="21164" x14ac:dyDescent="0.2"/>
    <row r="21165" x14ac:dyDescent="0.2"/>
    <row r="21166" x14ac:dyDescent="0.2"/>
    <row r="21167" x14ac:dyDescent="0.2"/>
    <row r="21168" x14ac:dyDescent="0.2"/>
    <row r="21169" x14ac:dyDescent="0.2"/>
    <row r="21170" x14ac:dyDescent="0.2"/>
    <row r="21171" x14ac:dyDescent="0.2"/>
    <row r="21172" x14ac:dyDescent="0.2"/>
    <row r="21173" x14ac:dyDescent="0.2"/>
    <row r="21174" x14ac:dyDescent="0.2"/>
    <row r="21175" x14ac:dyDescent="0.2"/>
    <row r="21176" x14ac:dyDescent="0.2"/>
    <row r="21177" x14ac:dyDescent="0.2"/>
    <row r="21178" x14ac:dyDescent="0.2"/>
    <row r="21179" x14ac:dyDescent="0.2"/>
    <row r="21180" x14ac:dyDescent="0.2"/>
    <row r="21181" x14ac:dyDescent="0.2"/>
    <row r="21182" x14ac:dyDescent="0.2"/>
    <row r="21183" x14ac:dyDescent="0.2"/>
    <row r="21184" x14ac:dyDescent="0.2"/>
    <row r="21185" x14ac:dyDescent="0.2"/>
    <row r="21186" x14ac:dyDescent="0.2"/>
    <row r="21187" x14ac:dyDescent="0.2"/>
    <row r="21188" x14ac:dyDescent="0.2"/>
    <row r="21189" x14ac:dyDescent="0.2"/>
    <row r="21190" x14ac:dyDescent="0.2"/>
    <row r="21191" x14ac:dyDescent="0.2"/>
    <row r="21192" x14ac:dyDescent="0.2"/>
    <row r="21193" x14ac:dyDescent="0.2"/>
    <row r="21194" x14ac:dyDescent="0.2"/>
    <row r="21195" x14ac:dyDescent="0.2"/>
    <row r="21196" x14ac:dyDescent="0.2"/>
    <row r="21197" x14ac:dyDescent="0.2"/>
    <row r="21198" x14ac:dyDescent="0.2"/>
    <row r="21199" x14ac:dyDescent="0.2"/>
    <row r="21200" x14ac:dyDescent="0.2"/>
    <row r="21201" x14ac:dyDescent="0.2"/>
    <row r="21202" x14ac:dyDescent="0.2"/>
    <row r="21203" x14ac:dyDescent="0.2"/>
    <row r="21204" x14ac:dyDescent="0.2"/>
    <row r="21205" x14ac:dyDescent="0.2"/>
    <row r="21206" x14ac:dyDescent="0.2"/>
    <row r="21207" x14ac:dyDescent="0.2"/>
    <row r="21208" x14ac:dyDescent="0.2"/>
    <row r="21209" x14ac:dyDescent="0.2"/>
    <row r="21210" x14ac:dyDescent="0.2"/>
    <row r="21211" x14ac:dyDescent="0.2"/>
    <row r="21212" x14ac:dyDescent="0.2"/>
    <row r="21213" x14ac:dyDescent="0.2"/>
    <row r="21214" x14ac:dyDescent="0.2"/>
    <row r="21215" x14ac:dyDescent="0.2"/>
    <row r="21216" x14ac:dyDescent="0.2"/>
    <row r="21217" x14ac:dyDescent="0.2"/>
    <row r="21218" x14ac:dyDescent="0.2"/>
    <row r="21219" x14ac:dyDescent="0.2"/>
    <row r="21220" x14ac:dyDescent="0.2"/>
    <row r="21221" x14ac:dyDescent="0.2"/>
    <row r="21222" x14ac:dyDescent="0.2"/>
    <row r="21223" x14ac:dyDescent="0.2"/>
    <row r="21224" x14ac:dyDescent="0.2"/>
    <row r="21225" x14ac:dyDescent="0.2"/>
    <row r="21226" x14ac:dyDescent="0.2"/>
    <row r="21227" x14ac:dyDescent="0.2"/>
    <row r="21228" x14ac:dyDescent="0.2"/>
    <row r="21229" x14ac:dyDescent="0.2"/>
    <row r="21230" x14ac:dyDescent="0.2"/>
    <row r="21231" x14ac:dyDescent="0.2"/>
    <row r="21232" x14ac:dyDescent="0.2"/>
    <row r="21233" x14ac:dyDescent="0.2"/>
    <row r="21234" x14ac:dyDescent="0.2"/>
    <row r="21235" x14ac:dyDescent="0.2"/>
    <row r="21236" x14ac:dyDescent="0.2"/>
    <row r="21237" x14ac:dyDescent="0.2"/>
    <row r="21238" x14ac:dyDescent="0.2"/>
    <row r="21239" x14ac:dyDescent="0.2"/>
    <row r="21240" x14ac:dyDescent="0.2"/>
    <row r="21241" x14ac:dyDescent="0.2"/>
    <row r="21242" x14ac:dyDescent="0.2"/>
    <row r="21243" x14ac:dyDescent="0.2"/>
    <row r="21244" x14ac:dyDescent="0.2"/>
    <row r="21245" x14ac:dyDescent="0.2"/>
    <row r="21246" x14ac:dyDescent="0.2"/>
    <row r="21247" x14ac:dyDescent="0.2"/>
    <row r="21248" x14ac:dyDescent="0.2"/>
    <row r="21249" x14ac:dyDescent="0.2"/>
    <row r="21250" x14ac:dyDescent="0.2"/>
    <row r="21251" x14ac:dyDescent="0.2"/>
    <row r="21252" x14ac:dyDescent="0.2"/>
    <row r="21253" x14ac:dyDescent="0.2"/>
    <row r="21254" x14ac:dyDescent="0.2"/>
    <row r="21255" x14ac:dyDescent="0.2"/>
    <row r="21256" x14ac:dyDescent="0.2"/>
    <row r="21257" x14ac:dyDescent="0.2"/>
    <row r="21258" x14ac:dyDescent="0.2"/>
    <row r="21259" x14ac:dyDescent="0.2"/>
    <row r="21260" x14ac:dyDescent="0.2"/>
    <row r="21261" x14ac:dyDescent="0.2"/>
    <row r="21262" x14ac:dyDescent="0.2"/>
    <row r="21263" x14ac:dyDescent="0.2"/>
    <row r="21264" x14ac:dyDescent="0.2"/>
    <row r="21265" x14ac:dyDescent="0.2"/>
    <row r="21266" x14ac:dyDescent="0.2"/>
    <row r="21267" x14ac:dyDescent="0.2"/>
    <row r="21268" x14ac:dyDescent="0.2"/>
    <row r="21269" x14ac:dyDescent="0.2"/>
    <row r="21270" x14ac:dyDescent="0.2"/>
    <row r="21271" x14ac:dyDescent="0.2"/>
    <row r="21272" x14ac:dyDescent="0.2"/>
    <row r="21273" x14ac:dyDescent="0.2"/>
    <row r="21274" x14ac:dyDescent="0.2"/>
    <row r="21275" x14ac:dyDescent="0.2"/>
    <row r="21276" x14ac:dyDescent="0.2"/>
    <row r="21277" x14ac:dyDescent="0.2"/>
    <row r="21278" x14ac:dyDescent="0.2"/>
    <row r="21279" x14ac:dyDescent="0.2"/>
    <row r="21280" x14ac:dyDescent="0.2"/>
    <row r="21281" x14ac:dyDescent="0.2"/>
    <row r="21282" x14ac:dyDescent="0.2"/>
    <row r="21283" x14ac:dyDescent="0.2"/>
    <row r="21284" x14ac:dyDescent="0.2"/>
    <row r="21285" x14ac:dyDescent="0.2"/>
    <row r="21286" x14ac:dyDescent="0.2"/>
    <row r="21287" x14ac:dyDescent="0.2"/>
    <row r="21288" x14ac:dyDescent="0.2"/>
    <row r="21289" x14ac:dyDescent="0.2"/>
    <row r="21290" x14ac:dyDescent="0.2"/>
    <row r="21291" x14ac:dyDescent="0.2"/>
    <row r="21292" x14ac:dyDescent="0.2"/>
    <row r="21293" x14ac:dyDescent="0.2"/>
    <row r="21294" x14ac:dyDescent="0.2"/>
    <row r="21295" x14ac:dyDescent="0.2"/>
    <row r="21296" x14ac:dyDescent="0.2"/>
    <row r="21297" x14ac:dyDescent="0.2"/>
    <row r="21298" x14ac:dyDescent="0.2"/>
    <row r="21299" x14ac:dyDescent="0.2"/>
    <row r="21300" x14ac:dyDescent="0.2"/>
    <row r="21301" x14ac:dyDescent="0.2"/>
    <row r="21302" x14ac:dyDescent="0.2"/>
    <row r="21303" x14ac:dyDescent="0.2"/>
    <row r="21304" x14ac:dyDescent="0.2"/>
    <row r="21305" x14ac:dyDescent="0.2"/>
    <row r="21306" x14ac:dyDescent="0.2"/>
    <row r="21307" x14ac:dyDescent="0.2"/>
    <row r="21308" x14ac:dyDescent="0.2"/>
    <row r="21309" x14ac:dyDescent="0.2"/>
    <row r="21310" x14ac:dyDescent="0.2"/>
    <row r="21311" x14ac:dyDescent="0.2"/>
    <row r="21312" x14ac:dyDescent="0.2"/>
    <row r="21313" x14ac:dyDescent="0.2"/>
    <row r="21314" x14ac:dyDescent="0.2"/>
    <row r="21315" x14ac:dyDescent="0.2"/>
    <row r="21316" x14ac:dyDescent="0.2"/>
    <row r="21317" x14ac:dyDescent="0.2"/>
    <row r="21318" x14ac:dyDescent="0.2"/>
    <row r="21319" x14ac:dyDescent="0.2"/>
    <row r="21320" x14ac:dyDescent="0.2"/>
    <row r="21321" x14ac:dyDescent="0.2"/>
    <row r="21322" x14ac:dyDescent="0.2"/>
    <row r="21323" x14ac:dyDescent="0.2"/>
    <row r="21324" x14ac:dyDescent="0.2"/>
    <row r="21325" x14ac:dyDescent="0.2"/>
    <row r="21326" x14ac:dyDescent="0.2"/>
    <row r="21327" x14ac:dyDescent="0.2"/>
    <row r="21328" x14ac:dyDescent="0.2"/>
    <row r="21329" x14ac:dyDescent="0.2"/>
    <row r="21330" x14ac:dyDescent="0.2"/>
    <row r="21331" x14ac:dyDescent="0.2"/>
    <row r="21332" x14ac:dyDescent="0.2"/>
    <row r="21333" x14ac:dyDescent="0.2"/>
    <row r="21334" x14ac:dyDescent="0.2"/>
    <row r="21335" x14ac:dyDescent="0.2"/>
    <row r="21336" x14ac:dyDescent="0.2"/>
    <row r="21337" x14ac:dyDescent="0.2"/>
    <row r="21338" x14ac:dyDescent="0.2"/>
    <row r="21339" x14ac:dyDescent="0.2"/>
    <row r="21340" x14ac:dyDescent="0.2"/>
    <row r="21341" x14ac:dyDescent="0.2"/>
    <row r="21342" x14ac:dyDescent="0.2"/>
    <row r="21343" x14ac:dyDescent="0.2"/>
    <row r="21344" x14ac:dyDescent="0.2"/>
    <row r="21345" x14ac:dyDescent="0.2"/>
    <row r="21346" x14ac:dyDescent="0.2"/>
    <row r="21347" x14ac:dyDescent="0.2"/>
    <row r="21348" x14ac:dyDescent="0.2"/>
    <row r="21349" x14ac:dyDescent="0.2"/>
    <row r="21350" x14ac:dyDescent="0.2"/>
    <row r="21351" x14ac:dyDescent="0.2"/>
    <row r="21352" x14ac:dyDescent="0.2"/>
    <row r="21353" x14ac:dyDescent="0.2"/>
    <row r="21354" x14ac:dyDescent="0.2"/>
    <row r="21355" x14ac:dyDescent="0.2"/>
    <row r="21356" x14ac:dyDescent="0.2"/>
    <row r="21357" x14ac:dyDescent="0.2"/>
    <row r="21358" x14ac:dyDescent="0.2"/>
    <row r="21359" x14ac:dyDescent="0.2"/>
    <row r="21360" x14ac:dyDescent="0.2"/>
    <row r="21361" x14ac:dyDescent="0.2"/>
    <row r="21362" x14ac:dyDescent="0.2"/>
    <row r="21363" x14ac:dyDescent="0.2"/>
    <row r="21364" x14ac:dyDescent="0.2"/>
    <row r="21365" x14ac:dyDescent="0.2"/>
    <row r="21366" x14ac:dyDescent="0.2"/>
    <row r="21367" x14ac:dyDescent="0.2"/>
    <row r="21368" x14ac:dyDescent="0.2"/>
    <row r="21369" x14ac:dyDescent="0.2"/>
    <row r="21370" x14ac:dyDescent="0.2"/>
    <row r="21371" x14ac:dyDescent="0.2"/>
    <row r="21372" x14ac:dyDescent="0.2"/>
    <row r="21373" x14ac:dyDescent="0.2"/>
    <row r="21374" x14ac:dyDescent="0.2"/>
    <row r="21375" x14ac:dyDescent="0.2"/>
    <row r="21376" x14ac:dyDescent="0.2"/>
    <row r="21377" x14ac:dyDescent="0.2"/>
    <row r="21378" x14ac:dyDescent="0.2"/>
    <row r="21379" x14ac:dyDescent="0.2"/>
    <row r="21380" x14ac:dyDescent="0.2"/>
    <row r="21381" x14ac:dyDescent="0.2"/>
    <row r="21382" x14ac:dyDescent="0.2"/>
    <row r="21383" x14ac:dyDescent="0.2"/>
    <row r="21384" x14ac:dyDescent="0.2"/>
    <row r="21385" x14ac:dyDescent="0.2"/>
    <row r="21386" x14ac:dyDescent="0.2"/>
    <row r="21387" x14ac:dyDescent="0.2"/>
    <row r="21388" x14ac:dyDescent="0.2"/>
    <row r="21389" x14ac:dyDescent="0.2"/>
    <row r="21390" x14ac:dyDescent="0.2"/>
    <row r="21391" x14ac:dyDescent="0.2"/>
    <row r="21392" x14ac:dyDescent="0.2"/>
    <row r="21393" x14ac:dyDescent="0.2"/>
    <row r="21394" x14ac:dyDescent="0.2"/>
    <row r="21395" x14ac:dyDescent="0.2"/>
    <row r="21396" x14ac:dyDescent="0.2"/>
    <row r="21397" x14ac:dyDescent="0.2"/>
    <row r="21398" x14ac:dyDescent="0.2"/>
    <row r="21399" x14ac:dyDescent="0.2"/>
    <row r="21400" x14ac:dyDescent="0.2"/>
    <row r="21401" x14ac:dyDescent="0.2"/>
    <row r="21402" x14ac:dyDescent="0.2"/>
    <row r="21403" x14ac:dyDescent="0.2"/>
    <row r="21404" x14ac:dyDescent="0.2"/>
    <row r="21405" x14ac:dyDescent="0.2"/>
    <row r="21406" x14ac:dyDescent="0.2"/>
    <row r="21407" x14ac:dyDescent="0.2"/>
    <row r="21408" x14ac:dyDescent="0.2"/>
    <row r="21409" x14ac:dyDescent="0.2"/>
    <row r="21410" x14ac:dyDescent="0.2"/>
    <row r="21411" x14ac:dyDescent="0.2"/>
    <row r="21412" x14ac:dyDescent="0.2"/>
    <row r="21413" x14ac:dyDescent="0.2"/>
    <row r="21414" x14ac:dyDescent="0.2"/>
    <row r="21415" x14ac:dyDescent="0.2"/>
    <row r="21416" x14ac:dyDescent="0.2"/>
    <row r="21417" x14ac:dyDescent="0.2"/>
    <row r="21418" x14ac:dyDescent="0.2"/>
    <row r="21419" x14ac:dyDescent="0.2"/>
    <row r="21420" x14ac:dyDescent="0.2"/>
    <row r="21421" x14ac:dyDescent="0.2"/>
    <row r="21422" x14ac:dyDescent="0.2"/>
    <row r="21423" x14ac:dyDescent="0.2"/>
    <row r="21424" x14ac:dyDescent="0.2"/>
    <row r="21425" x14ac:dyDescent="0.2"/>
    <row r="21426" x14ac:dyDescent="0.2"/>
    <row r="21427" x14ac:dyDescent="0.2"/>
    <row r="21428" x14ac:dyDescent="0.2"/>
    <row r="21429" x14ac:dyDescent="0.2"/>
    <row r="21430" x14ac:dyDescent="0.2"/>
    <row r="21431" x14ac:dyDescent="0.2"/>
    <row r="21432" x14ac:dyDescent="0.2"/>
    <row r="21433" x14ac:dyDescent="0.2"/>
    <row r="21434" x14ac:dyDescent="0.2"/>
    <row r="21435" x14ac:dyDescent="0.2"/>
    <row r="21436" x14ac:dyDescent="0.2"/>
    <row r="21437" x14ac:dyDescent="0.2"/>
    <row r="21438" x14ac:dyDescent="0.2"/>
    <row r="21439" x14ac:dyDescent="0.2"/>
    <row r="21440" x14ac:dyDescent="0.2"/>
    <row r="21441" x14ac:dyDescent="0.2"/>
    <row r="21442" x14ac:dyDescent="0.2"/>
    <row r="21443" x14ac:dyDescent="0.2"/>
    <row r="21444" x14ac:dyDescent="0.2"/>
    <row r="21445" x14ac:dyDescent="0.2"/>
    <row r="21446" x14ac:dyDescent="0.2"/>
    <row r="21447" x14ac:dyDescent="0.2"/>
    <row r="21448" x14ac:dyDescent="0.2"/>
    <row r="21449" x14ac:dyDescent="0.2"/>
    <row r="21450" x14ac:dyDescent="0.2"/>
    <row r="21451" x14ac:dyDescent="0.2"/>
    <row r="21452" x14ac:dyDescent="0.2"/>
    <row r="21453" x14ac:dyDescent="0.2"/>
    <row r="21454" x14ac:dyDescent="0.2"/>
    <row r="21455" x14ac:dyDescent="0.2"/>
    <row r="21456" x14ac:dyDescent="0.2"/>
    <row r="21457" x14ac:dyDescent="0.2"/>
    <row r="21458" x14ac:dyDescent="0.2"/>
    <row r="21459" x14ac:dyDescent="0.2"/>
    <row r="21460" x14ac:dyDescent="0.2"/>
    <row r="21461" x14ac:dyDescent="0.2"/>
    <row r="21462" x14ac:dyDescent="0.2"/>
    <row r="21463" x14ac:dyDescent="0.2"/>
    <row r="21464" x14ac:dyDescent="0.2"/>
    <row r="21465" x14ac:dyDescent="0.2"/>
    <row r="21466" x14ac:dyDescent="0.2"/>
    <row r="21467" x14ac:dyDescent="0.2"/>
    <row r="21468" x14ac:dyDescent="0.2"/>
    <row r="21469" x14ac:dyDescent="0.2"/>
    <row r="21470" x14ac:dyDescent="0.2"/>
    <row r="21471" x14ac:dyDescent="0.2"/>
    <row r="21472" x14ac:dyDescent="0.2"/>
    <row r="21473" x14ac:dyDescent="0.2"/>
    <row r="21474" x14ac:dyDescent="0.2"/>
    <row r="21475" x14ac:dyDescent="0.2"/>
    <row r="21476" x14ac:dyDescent="0.2"/>
    <row r="21477" x14ac:dyDescent="0.2"/>
    <row r="21478" x14ac:dyDescent="0.2"/>
    <row r="21479" x14ac:dyDescent="0.2"/>
    <row r="21480" x14ac:dyDescent="0.2"/>
    <row r="21481" x14ac:dyDescent="0.2"/>
    <row r="21482" x14ac:dyDescent="0.2"/>
    <row r="21483" x14ac:dyDescent="0.2"/>
    <row r="21484" x14ac:dyDescent="0.2"/>
    <row r="21485" x14ac:dyDescent="0.2"/>
    <row r="21486" x14ac:dyDescent="0.2"/>
    <row r="21487" x14ac:dyDescent="0.2"/>
    <row r="21488" x14ac:dyDescent="0.2"/>
    <row r="21489" x14ac:dyDescent="0.2"/>
    <row r="21490" x14ac:dyDescent="0.2"/>
    <row r="21491" x14ac:dyDescent="0.2"/>
    <row r="21492" x14ac:dyDescent="0.2"/>
    <row r="21493" x14ac:dyDescent="0.2"/>
    <row r="21494" x14ac:dyDescent="0.2"/>
    <row r="21495" x14ac:dyDescent="0.2"/>
    <row r="21496" x14ac:dyDescent="0.2"/>
    <row r="21497" x14ac:dyDescent="0.2"/>
    <row r="21498" x14ac:dyDescent="0.2"/>
    <row r="21499" x14ac:dyDescent="0.2"/>
    <row r="21500" x14ac:dyDescent="0.2"/>
    <row r="21501" x14ac:dyDescent="0.2"/>
    <row r="21502" x14ac:dyDescent="0.2"/>
    <row r="21503" x14ac:dyDescent="0.2"/>
    <row r="21504" x14ac:dyDescent="0.2"/>
    <row r="21505" x14ac:dyDescent="0.2"/>
    <row r="21506" x14ac:dyDescent="0.2"/>
    <row r="21507" x14ac:dyDescent="0.2"/>
    <row r="21508" x14ac:dyDescent="0.2"/>
    <row r="21509" x14ac:dyDescent="0.2"/>
    <row r="21510" x14ac:dyDescent="0.2"/>
    <row r="21511" x14ac:dyDescent="0.2"/>
    <row r="21512" x14ac:dyDescent="0.2"/>
    <row r="21513" x14ac:dyDescent="0.2"/>
    <row r="21514" x14ac:dyDescent="0.2"/>
    <row r="21515" x14ac:dyDescent="0.2"/>
    <row r="21516" x14ac:dyDescent="0.2"/>
    <row r="21517" x14ac:dyDescent="0.2"/>
    <row r="21518" x14ac:dyDescent="0.2"/>
    <row r="21519" x14ac:dyDescent="0.2"/>
    <row r="21520" x14ac:dyDescent="0.2"/>
    <row r="21521" x14ac:dyDescent="0.2"/>
    <row r="21522" x14ac:dyDescent="0.2"/>
    <row r="21523" x14ac:dyDescent="0.2"/>
    <row r="21524" x14ac:dyDescent="0.2"/>
    <row r="21525" x14ac:dyDescent="0.2"/>
    <row r="21526" x14ac:dyDescent="0.2"/>
    <row r="21527" x14ac:dyDescent="0.2"/>
    <row r="21528" x14ac:dyDescent="0.2"/>
    <row r="21529" x14ac:dyDescent="0.2"/>
    <row r="21530" x14ac:dyDescent="0.2"/>
    <row r="21531" x14ac:dyDescent="0.2"/>
    <row r="21532" x14ac:dyDescent="0.2"/>
    <row r="21533" x14ac:dyDescent="0.2"/>
    <row r="21534" x14ac:dyDescent="0.2"/>
    <row r="21535" x14ac:dyDescent="0.2"/>
    <row r="21536" x14ac:dyDescent="0.2"/>
    <row r="21537" x14ac:dyDescent="0.2"/>
    <row r="21538" x14ac:dyDescent="0.2"/>
    <row r="21539" x14ac:dyDescent="0.2"/>
    <row r="21540" x14ac:dyDescent="0.2"/>
    <row r="21541" x14ac:dyDescent="0.2"/>
    <row r="21542" x14ac:dyDescent="0.2"/>
    <row r="21543" x14ac:dyDescent="0.2"/>
    <row r="21544" x14ac:dyDescent="0.2"/>
    <row r="21545" x14ac:dyDescent="0.2"/>
    <row r="21546" x14ac:dyDescent="0.2"/>
    <row r="21547" x14ac:dyDescent="0.2"/>
    <row r="21548" x14ac:dyDescent="0.2"/>
    <row r="21549" x14ac:dyDescent="0.2"/>
    <row r="21550" x14ac:dyDescent="0.2"/>
    <row r="21551" x14ac:dyDescent="0.2"/>
    <row r="21552" x14ac:dyDescent="0.2"/>
    <row r="21553" x14ac:dyDescent="0.2"/>
    <row r="21554" x14ac:dyDescent="0.2"/>
    <row r="21555" x14ac:dyDescent="0.2"/>
    <row r="21556" x14ac:dyDescent="0.2"/>
    <row r="21557" x14ac:dyDescent="0.2"/>
    <row r="21558" x14ac:dyDescent="0.2"/>
    <row r="21559" x14ac:dyDescent="0.2"/>
    <row r="21560" x14ac:dyDescent="0.2"/>
    <row r="21561" x14ac:dyDescent="0.2"/>
    <row r="21562" x14ac:dyDescent="0.2"/>
    <row r="21563" x14ac:dyDescent="0.2"/>
    <row r="21564" x14ac:dyDescent="0.2"/>
    <row r="21565" x14ac:dyDescent="0.2"/>
    <row r="21566" x14ac:dyDescent="0.2"/>
    <row r="21567" x14ac:dyDescent="0.2"/>
    <row r="21568" x14ac:dyDescent="0.2"/>
    <row r="21569" x14ac:dyDescent="0.2"/>
    <row r="21570" x14ac:dyDescent="0.2"/>
    <row r="21571" x14ac:dyDescent="0.2"/>
    <row r="21572" x14ac:dyDescent="0.2"/>
    <row r="21573" x14ac:dyDescent="0.2"/>
    <row r="21574" x14ac:dyDescent="0.2"/>
    <row r="21575" x14ac:dyDescent="0.2"/>
    <row r="21576" x14ac:dyDescent="0.2"/>
    <row r="21577" x14ac:dyDescent="0.2"/>
    <row r="21578" x14ac:dyDescent="0.2"/>
    <row r="21579" x14ac:dyDescent="0.2"/>
    <row r="21580" x14ac:dyDescent="0.2"/>
    <row r="21581" x14ac:dyDescent="0.2"/>
    <row r="21582" x14ac:dyDescent="0.2"/>
    <row r="21583" x14ac:dyDescent="0.2"/>
    <row r="21584" x14ac:dyDescent="0.2"/>
    <row r="21585" x14ac:dyDescent="0.2"/>
    <row r="21586" x14ac:dyDescent="0.2"/>
    <row r="21587" x14ac:dyDescent="0.2"/>
    <row r="21588" x14ac:dyDescent="0.2"/>
    <row r="21589" x14ac:dyDescent="0.2"/>
    <row r="21590" x14ac:dyDescent="0.2"/>
    <row r="21591" x14ac:dyDescent="0.2"/>
    <row r="21592" x14ac:dyDescent="0.2"/>
    <row r="21593" x14ac:dyDescent="0.2"/>
    <row r="21594" x14ac:dyDescent="0.2"/>
    <row r="21595" x14ac:dyDescent="0.2"/>
    <row r="21596" x14ac:dyDescent="0.2"/>
    <row r="21597" x14ac:dyDescent="0.2"/>
    <row r="21598" x14ac:dyDescent="0.2"/>
    <row r="21599" x14ac:dyDescent="0.2"/>
    <row r="21600" x14ac:dyDescent="0.2"/>
    <row r="21601" x14ac:dyDescent="0.2"/>
    <row r="21602" x14ac:dyDescent="0.2"/>
    <row r="21603" x14ac:dyDescent="0.2"/>
    <row r="21604" x14ac:dyDescent="0.2"/>
    <row r="21605" x14ac:dyDescent="0.2"/>
    <row r="21606" x14ac:dyDescent="0.2"/>
    <row r="21607" x14ac:dyDescent="0.2"/>
    <row r="21608" x14ac:dyDescent="0.2"/>
    <row r="21609" x14ac:dyDescent="0.2"/>
    <row r="21610" x14ac:dyDescent="0.2"/>
    <row r="21611" x14ac:dyDescent="0.2"/>
    <row r="21612" x14ac:dyDescent="0.2"/>
    <row r="21613" x14ac:dyDescent="0.2"/>
    <row r="21614" x14ac:dyDescent="0.2"/>
    <row r="21615" x14ac:dyDescent="0.2"/>
    <row r="21616" x14ac:dyDescent="0.2"/>
    <row r="21617" x14ac:dyDescent="0.2"/>
    <row r="21618" x14ac:dyDescent="0.2"/>
    <row r="21619" x14ac:dyDescent="0.2"/>
    <row r="21620" x14ac:dyDescent="0.2"/>
    <row r="21621" x14ac:dyDescent="0.2"/>
    <row r="21622" x14ac:dyDescent="0.2"/>
    <row r="21623" x14ac:dyDescent="0.2"/>
    <row r="21624" x14ac:dyDescent="0.2"/>
    <row r="21625" x14ac:dyDescent="0.2"/>
    <row r="21626" x14ac:dyDescent="0.2"/>
    <row r="21627" x14ac:dyDescent="0.2"/>
    <row r="21628" x14ac:dyDescent="0.2"/>
    <row r="21629" x14ac:dyDescent="0.2"/>
    <row r="21630" x14ac:dyDescent="0.2"/>
    <row r="21631" x14ac:dyDescent="0.2"/>
    <row r="21632" x14ac:dyDescent="0.2"/>
    <row r="21633" x14ac:dyDescent="0.2"/>
    <row r="21634" x14ac:dyDescent="0.2"/>
    <row r="21635" x14ac:dyDescent="0.2"/>
    <row r="21636" x14ac:dyDescent="0.2"/>
    <row r="21637" x14ac:dyDescent="0.2"/>
    <row r="21638" x14ac:dyDescent="0.2"/>
    <row r="21639" x14ac:dyDescent="0.2"/>
    <row r="21640" x14ac:dyDescent="0.2"/>
    <row r="21641" x14ac:dyDescent="0.2"/>
    <row r="21642" x14ac:dyDescent="0.2"/>
    <row r="21643" x14ac:dyDescent="0.2"/>
    <row r="21644" x14ac:dyDescent="0.2"/>
    <row r="21645" x14ac:dyDescent="0.2"/>
    <row r="21646" x14ac:dyDescent="0.2"/>
    <row r="21647" x14ac:dyDescent="0.2"/>
    <row r="21648" x14ac:dyDescent="0.2"/>
    <row r="21649" x14ac:dyDescent="0.2"/>
    <row r="21650" x14ac:dyDescent="0.2"/>
    <row r="21651" x14ac:dyDescent="0.2"/>
    <row r="21652" x14ac:dyDescent="0.2"/>
    <row r="21653" x14ac:dyDescent="0.2"/>
    <row r="21654" x14ac:dyDescent="0.2"/>
    <row r="21655" x14ac:dyDescent="0.2"/>
    <row r="21656" x14ac:dyDescent="0.2"/>
    <row r="21657" x14ac:dyDescent="0.2"/>
    <row r="21658" x14ac:dyDescent="0.2"/>
    <row r="21659" x14ac:dyDescent="0.2"/>
    <row r="21660" x14ac:dyDescent="0.2"/>
    <row r="21661" x14ac:dyDescent="0.2"/>
    <row r="21662" x14ac:dyDescent="0.2"/>
    <row r="21663" x14ac:dyDescent="0.2"/>
    <row r="21664" x14ac:dyDescent="0.2"/>
    <row r="21665" x14ac:dyDescent="0.2"/>
    <row r="21666" x14ac:dyDescent="0.2"/>
    <row r="21667" x14ac:dyDescent="0.2"/>
    <row r="21668" x14ac:dyDescent="0.2"/>
    <row r="21669" x14ac:dyDescent="0.2"/>
    <row r="21670" x14ac:dyDescent="0.2"/>
    <row r="21671" x14ac:dyDescent="0.2"/>
    <row r="21672" x14ac:dyDescent="0.2"/>
    <row r="21673" x14ac:dyDescent="0.2"/>
    <row r="21674" x14ac:dyDescent="0.2"/>
    <row r="21675" x14ac:dyDescent="0.2"/>
    <row r="21676" x14ac:dyDescent="0.2"/>
    <row r="21677" x14ac:dyDescent="0.2"/>
    <row r="21678" x14ac:dyDescent="0.2"/>
    <row r="21679" x14ac:dyDescent="0.2"/>
    <row r="21680" x14ac:dyDescent="0.2"/>
    <row r="21681" x14ac:dyDescent="0.2"/>
    <row r="21682" x14ac:dyDescent="0.2"/>
    <row r="21683" x14ac:dyDescent="0.2"/>
    <row r="21684" x14ac:dyDescent="0.2"/>
    <row r="21685" x14ac:dyDescent="0.2"/>
    <row r="21686" x14ac:dyDescent="0.2"/>
    <row r="21687" x14ac:dyDescent="0.2"/>
    <row r="21688" x14ac:dyDescent="0.2"/>
    <row r="21689" x14ac:dyDescent="0.2"/>
    <row r="21690" x14ac:dyDescent="0.2"/>
    <row r="21691" x14ac:dyDescent="0.2"/>
    <row r="21692" x14ac:dyDescent="0.2"/>
    <row r="21693" x14ac:dyDescent="0.2"/>
    <row r="21694" x14ac:dyDescent="0.2"/>
    <row r="21695" x14ac:dyDescent="0.2"/>
    <row r="21696" x14ac:dyDescent="0.2"/>
    <row r="21697" x14ac:dyDescent="0.2"/>
    <row r="21698" x14ac:dyDescent="0.2"/>
    <row r="21699" x14ac:dyDescent="0.2"/>
    <row r="21700" x14ac:dyDescent="0.2"/>
    <row r="21701" x14ac:dyDescent="0.2"/>
    <row r="21702" x14ac:dyDescent="0.2"/>
    <row r="21703" x14ac:dyDescent="0.2"/>
    <row r="21704" x14ac:dyDescent="0.2"/>
    <row r="21705" x14ac:dyDescent="0.2"/>
    <row r="21706" x14ac:dyDescent="0.2"/>
    <row r="21707" x14ac:dyDescent="0.2"/>
    <row r="21708" x14ac:dyDescent="0.2"/>
    <row r="21709" x14ac:dyDescent="0.2"/>
    <row r="21710" x14ac:dyDescent="0.2"/>
    <row r="21711" x14ac:dyDescent="0.2"/>
    <row r="21712" x14ac:dyDescent="0.2"/>
    <row r="21713" x14ac:dyDescent="0.2"/>
    <row r="21714" x14ac:dyDescent="0.2"/>
    <row r="21715" x14ac:dyDescent="0.2"/>
    <row r="21716" x14ac:dyDescent="0.2"/>
    <row r="21717" x14ac:dyDescent="0.2"/>
    <row r="21718" x14ac:dyDescent="0.2"/>
    <row r="21719" x14ac:dyDescent="0.2"/>
    <row r="21720" x14ac:dyDescent="0.2"/>
    <row r="21721" x14ac:dyDescent="0.2"/>
    <row r="21722" x14ac:dyDescent="0.2"/>
    <row r="21723" x14ac:dyDescent="0.2"/>
    <row r="21724" x14ac:dyDescent="0.2"/>
    <row r="21725" x14ac:dyDescent="0.2"/>
    <row r="21726" x14ac:dyDescent="0.2"/>
    <row r="21727" x14ac:dyDescent="0.2"/>
    <row r="21728" x14ac:dyDescent="0.2"/>
    <row r="21729" x14ac:dyDescent="0.2"/>
    <row r="21730" x14ac:dyDescent="0.2"/>
    <row r="21731" x14ac:dyDescent="0.2"/>
    <row r="21732" x14ac:dyDescent="0.2"/>
    <row r="21733" x14ac:dyDescent="0.2"/>
    <row r="21734" x14ac:dyDescent="0.2"/>
    <row r="21735" x14ac:dyDescent="0.2"/>
    <row r="21736" x14ac:dyDescent="0.2"/>
    <row r="21737" x14ac:dyDescent="0.2"/>
    <row r="21738" x14ac:dyDescent="0.2"/>
    <row r="21739" x14ac:dyDescent="0.2"/>
    <row r="21740" x14ac:dyDescent="0.2"/>
    <row r="21741" x14ac:dyDescent="0.2"/>
    <row r="21742" x14ac:dyDescent="0.2"/>
    <row r="21743" x14ac:dyDescent="0.2"/>
    <row r="21744" x14ac:dyDescent="0.2"/>
    <row r="21745" x14ac:dyDescent="0.2"/>
    <row r="21746" x14ac:dyDescent="0.2"/>
    <row r="21747" x14ac:dyDescent="0.2"/>
    <row r="21748" x14ac:dyDescent="0.2"/>
    <row r="21749" x14ac:dyDescent="0.2"/>
    <row r="21750" x14ac:dyDescent="0.2"/>
    <row r="21751" x14ac:dyDescent="0.2"/>
    <row r="21752" x14ac:dyDescent="0.2"/>
    <row r="21753" x14ac:dyDescent="0.2"/>
    <row r="21754" x14ac:dyDescent="0.2"/>
    <row r="21755" x14ac:dyDescent="0.2"/>
    <row r="21756" x14ac:dyDescent="0.2"/>
    <row r="21757" x14ac:dyDescent="0.2"/>
    <row r="21758" x14ac:dyDescent="0.2"/>
    <row r="21759" x14ac:dyDescent="0.2"/>
    <row r="21760" x14ac:dyDescent="0.2"/>
    <row r="21761" x14ac:dyDescent="0.2"/>
    <row r="21762" x14ac:dyDescent="0.2"/>
    <row r="21763" x14ac:dyDescent="0.2"/>
    <row r="21764" x14ac:dyDescent="0.2"/>
    <row r="21765" x14ac:dyDescent="0.2"/>
    <row r="21766" x14ac:dyDescent="0.2"/>
    <row r="21767" x14ac:dyDescent="0.2"/>
    <row r="21768" x14ac:dyDescent="0.2"/>
    <row r="21769" x14ac:dyDescent="0.2"/>
    <row r="21770" x14ac:dyDescent="0.2"/>
    <row r="21771" x14ac:dyDescent="0.2"/>
    <row r="21772" x14ac:dyDescent="0.2"/>
    <row r="21773" x14ac:dyDescent="0.2"/>
    <row r="21774" x14ac:dyDescent="0.2"/>
    <row r="21775" x14ac:dyDescent="0.2"/>
    <row r="21776" x14ac:dyDescent="0.2"/>
    <row r="21777" x14ac:dyDescent="0.2"/>
    <row r="21778" x14ac:dyDescent="0.2"/>
    <row r="21779" x14ac:dyDescent="0.2"/>
    <row r="21780" x14ac:dyDescent="0.2"/>
    <row r="21781" x14ac:dyDescent="0.2"/>
    <row r="21782" x14ac:dyDescent="0.2"/>
    <row r="21783" x14ac:dyDescent="0.2"/>
    <row r="21784" x14ac:dyDescent="0.2"/>
    <row r="21785" x14ac:dyDescent="0.2"/>
    <row r="21786" x14ac:dyDescent="0.2"/>
    <row r="21787" x14ac:dyDescent="0.2"/>
    <row r="21788" x14ac:dyDescent="0.2"/>
    <row r="21789" x14ac:dyDescent="0.2"/>
    <row r="21790" x14ac:dyDescent="0.2"/>
    <row r="21791" x14ac:dyDescent="0.2"/>
    <row r="21792" x14ac:dyDescent="0.2"/>
    <row r="21793" x14ac:dyDescent="0.2"/>
    <row r="21794" x14ac:dyDescent="0.2"/>
    <row r="21795" x14ac:dyDescent="0.2"/>
    <row r="21796" x14ac:dyDescent="0.2"/>
    <row r="21797" x14ac:dyDescent="0.2"/>
    <row r="21798" x14ac:dyDescent="0.2"/>
    <row r="21799" x14ac:dyDescent="0.2"/>
    <row r="21800" x14ac:dyDescent="0.2"/>
    <row r="21801" x14ac:dyDescent="0.2"/>
    <row r="21802" x14ac:dyDescent="0.2"/>
    <row r="21803" x14ac:dyDescent="0.2"/>
    <row r="21804" x14ac:dyDescent="0.2"/>
    <row r="21805" x14ac:dyDescent="0.2"/>
    <row r="21806" x14ac:dyDescent="0.2"/>
    <row r="21807" x14ac:dyDescent="0.2"/>
    <row r="21808" x14ac:dyDescent="0.2"/>
    <row r="21809" x14ac:dyDescent="0.2"/>
    <row r="21810" x14ac:dyDescent="0.2"/>
    <row r="21811" x14ac:dyDescent="0.2"/>
    <row r="21812" x14ac:dyDescent="0.2"/>
    <row r="21813" x14ac:dyDescent="0.2"/>
    <row r="21814" x14ac:dyDescent="0.2"/>
    <row r="21815" x14ac:dyDescent="0.2"/>
    <row r="21816" x14ac:dyDescent="0.2"/>
    <row r="21817" x14ac:dyDescent="0.2"/>
    <row r="21818" x14ac:dyDescent="0.2"/>
    <row r="21819" x14ac:dyDescent="0.2"/>
    <row r="21820" x14ac:dyDescent="0.2"/>
    <row r="21821" x14ac:dyDescent="0.2"/>
    <row r="21822" x14ac:dyDescent="0.2"/>
    <row r="21823" x14ac:dyDescent="0.2"/>
    <row r="21824" x14ac:dyDescent="0.2"/>
    <row r="21825" x14ac:dyDescent="0.2"/>
    <row r="21826" x14ac:dyDescent="0.2"/>
    <row r="21827" x14ac:dyDescent="0.2"/>
    <row r="21828" x14ac:dyDescent="0.2"/>
    <row r="21829" x14ac:dyDescent="0.2"/>
    <row r="21830" x14ac:dyDescent="0.2"/>
    <row r="21831" x14ac:dyDescent="0.2"/>
    <row r="21832" x14ac:dyDescent="0.2"/>
    <row r="21833" x14ac:dyDescent="0.2"/>
    <row r="21834" x14ac:dyDescent="0.2"/>
    <row r="21835" x14ac:dyDescent="0.2"/>
    <row r="21836" x14ac:dyDescent="0.2"/>
    <row r="21837" x14ac:dyDescent="0.2"/>
    <row r="21838" x14ac:dyDescent="0.2"/>
    <row r="21839" x14ac:dyDescent="0.2"/>
    <row r="21840" x14ac:dyDescent="0.2"/>
    <row r="21841" x14ac:dyDescent="0.2"/>
    <row r="21842" x14ac:dyDescent="0.2"/>
    <row r="21843" x14ac:dyDescent="0.2"/>
    <row r="21844" x14ac:dyDescent="0.2"/>
    <row r="21845" x14ac:dyDescent="0.2"/>
    <row r="21846" x14ac:dyDescent="0.2"/>
    <row r="21847" x14ac:dyDescent="0.2"/>
    <row r="21848" x14ac:dyDescent="0.2"/>
    <row r="21849" x14ac:dyDescent="0.2"/>
    <row r="21850" x14ac:dyDescent="0.2"/>
    <row r="21851" x14ac:dyDescent="0.2"/>
    <row r="21852" x14ac:dyDescent="0.2"/>
    <row r="21853" x14ac:dyDescent="0.2"/>
    <row r="21854" x14ac:dyDescent="0.2"/>
    <row r="21855" x14ac:dyDescent="0.2"/>
    <row r="21856" x14ac:dyDescent="0.2"/>
    <row r="21857" x14ac:dyDescent="0.2"/>
    <row r="21858" x14ac:dyDescent="0.2"/>
    <row r="21859" x14ac:dyDescent="0.2"/>
    <row r="21860" x14ac:dyDescent="0.2"/>
    <row r="21861" x14ac:dyDescent="0.2"/>
    <row r="21862" x14ac:dyDescent="0.2"/>
    <row r="21863" x14ac:dyDescent="0.2"/>
    <row r="21864" x14ac:dyDescent="0.2"/>
    <row r="21865" x14ac:dyDescent="0.2"/>
    <row r="21866" x14ac:dyDescent="0.2"/>
    <row r="21867" x14ac:dyDescent="0.2"/>
    <row r="21868" x14ac:dyDescent="0.2"/>
    <row r="21869" x14ac:dyDescent="0.2"/>
    <row r="21870" x14ac:dyDescent="0.2"/>
    <row r="21871" x14ac:dyDescent="0.2"/>
    <row r="21872" x14ac:dyDescent="0.2"/>
    <row r="21873" x14ac:dyDescent="0.2"/>
    <row r="21874" x14ac:dyDescent="0.2"/>
    <row r="21875" x14ac:dyDescent="0.2"/>
    <row r="21876" x14ac:dyDescent="0.2"/>
    <row r="21877" x14ac:dyDescent="0.2"/>
    <row r="21878" x14ac:dyDescent="0.2"/>
    <row r="21879" x14ac:dyDescent="0.2"/>
    <row r="21880" x14ac:dyDescent="0.2"/>
    <row r="21881" x14ac:dyDescent="0.2"/>
    <row r="21882" x14ac:dyDescent="0.2"/>
    <row r="21883" x14ac:dyDescent="0.2"/>
    <row r="21884" x14ac:dyDescent="0.2"/>
    <row r="21885" x14ac:dyDescent="0.2"/>
    <row r="21886" x14ac:dyDescent="0.2"/>
    <row r="21887" x14ac:dyDescent="0.2"/>
    <row r="21888" x14ac:dyDescent="0.2"/>
    <row r="21889" x14ac:dyDescent="0.2"/>
    <row r="21890" x14ac:dyDescent="0.2"/>
    <row r="21891" x14ac:dyDescent="0.2"/>
    <row r="21892" x14ac:dyDescent="0.2"/>
    <row r="21893" x14ac:dyDescent="0.2"/>
    <row r="21894" x14ac:dyDescent="0.2"/>
    <row r="21895" x14ac:dyDescent="0.2"/>
    <row r="21896" x14ac:dyDescent="0.2"/>
    <row r="21897" x14ac:dyDescent="0.2"/>
    <row r="21898" x14ac:dyDescent="0.2"/>
    <row r="21899" x14ac:dyDescent="0.2"/>
    <row r="21900" x14ac:dyDescent="0.2"/>
    <row r="21901" x14ac:dyDescent="0.2"/>
    <row r="21902" x14ac:dyDescent="0.2"/>
    <row r="21903" x14ac:dyDescent="0.2"/>
    <row r="21904" x14ac:dyDescent="0.2"/>
    <row r="21905" x14ac:dyDescent="0.2"/>
    <row r="21906" x14ac:dyDescent="0.2"/>
    <row r="21907" x14ac:dyDescent="0.2"/>
    <row r="21908" x14ac:dyDescent="0.2"/>
    <row r="21909" x14ac:dyDescent="0.2"/>
    <row r="21910" x14ac:dyDescent="0.2"/>
    <row r="21911" x14ac:dyDescent="0.2"/>
    <row r="21912" x14ac:dyDescent="0.2"/>
    <row r="21913" x14ac:dyDescent="0.2"/>
    <row r="21914" x14ac:dyDescent="0.2"/>
    <row r="21915" x14ac:dyDescent="0.2"/>
    <row r="21916" x14ac:dyDescent="0.2"/>
    <row r="21917" x14ac:dyDescent="0.2"/>
    <row r="21918" x14ac:dyDescent="0.2"/>
    <row r="21919" x14ac:dyDescent="0.2"/>
    <row r="21920" x14ac:dyDescent="0.2"/>
    <row r="21921" x14ac:dyDescent="0.2"/>
    <row r="21922" x14ac:dyDescent="0.2"/>
    <row r="21923" x14ac:dyDescent="0.2"/>
    <row r="21924" x14ac:dyDescent="0.2"/>
    <row r="21925" x14ac:dyDescent="0.2"/>
    <row r="21926" x14ac:dyDescent="0.2"/>
    <row r="21927" x14ac:dyDescent="0.2"/>
    <row r="21928" x14ac:dyDescent="0.2"/>
    <row r="21929" x14ac:dyDescent="0.2"/>
    <row r="21930" x14ac:dyDescent="0.2"/>
    <row r="21931" x14ac:dyDescent="0.2"/>
    <row r="21932" x14ac:dyDescent="0.2"/>
    <row r="21933" x14ac:dyDescent="0.2"/>
    <row r="21934" x14ac:dyDescent="0.2"/>
    <row r="21935" x14ac:dyDescent="0.2"/>
    <row r="21936" x14ac:dyDescent="0.2"/>
    <row r="21937" x14ac:dyDescent="0.2"/>
    <row r="21938" x14ac:dyDescent="0.2"/>
    <row r="21939" x14ac:dyDescent="0.2"/>
    <row r="21940" x14ac:dyDescent="0.2"/>
    <row r="21941" x14ac:dyDescent="0.2"/>
    <row r="21942" x14ac:dyDescent="0.2"/>
    <row r="21943" x14ac:dyDescent="0.2"/>
    <row r="21944" x14ac:dyDescent="0.2"/>
    <row r="21945" x14ac:dyDescent="0.2"/>
    <row r="21946" x14ac:dyDescent="0.2"/>
    <row r="21947" x14ac:dyDescent="0.2"/>
    <row r="21948" x14ac:dyDescent="0.2"/>
    <row r="21949" x14ac:dyDescent="0.2"/>
    <row r="21950" x14ac:dyDescent="0.2"/>
    <row r="21951" x14ac:dyDescent="0.2"/>
    <row r="21952" x14ac:dyDescent="0.2"/>
    <row r="21953" x14ac:dyDescent="0.2"/>
    <row r="21954" x14ac:dyDescent="0.2"/>
    <row r="21955" x14ac:dyDescent="0.2"/>
    <row r="21956" x14ac:dyDescent="0.2"/>
    <row r="21957" x14ac:dyDescent="0.2"/>
    <row r="21958" x14ac:dyDescent="0.2"/>
    <row r="21959" x14ac:dyDescent="0.2"/>
    <row r="21960" x14ac:dyDescent="0.2"/>
    <row r="21961" x14ac:dyDescent="0.2"/>
    <row r="21962" x14ac:dyDescent="0.2"/>
    <row r="21963" x14ac:dyDescent="0.2"/>
    <row r="21964" x14ac:dyDescent="0.2"/>
    <row r="21965" x14ac:dyDescent="0.2"/>
    <row r="21966" x14ac:dyDescent="0.2"/>
    <row r="21967" x14ac:dyDescent="0.2"/>
    <row r="21968" x14ac:dyDescent="0.2"/>
    <row r="21969" x14ac:dyDescent="0.2"/>
    <row r="21970" x14ac:dyDescent="0.2"/>
    <row r="21971" x14ac:dyDescent="0.2"/>
    <row r="21972" x14ac:dyDescent="0.2"/>
    <row r="21973" x14ac:dyDescent="0.2"/>
    <row r="21974" x14ac:dyDescent="0.2"/>
    <row r="21975" x14ac:dyDescent="0.2"/>
    <row r="21976" x14ac:dyDescent="0.2"/>
    <row r="21977" x14ac:dyDescent="0.2"/>
    <row r="21978" x14ac:dyDescent="0.2"/>
    <row r="21979" x14ac:dyDescent="0.2"/>
    <row r="21980" x14ac:dyDescent="0.2"/>
    <row r="21981" x14ac:dyDescent="0.2"/>
    <row r="21982" x14ac:dyDescent="0.2"/>
    <row r="21983" x14ac:dyDescent="0.2"/>
    <row r="21984" x14ac:dyDescent="0.2"/>
    <row r="21985" x14ac:dyDescent="0.2"/>
    <row r="21986" x14ac:dyDescent="0.2"/>
    <row r="21987" x14ac:dyDescent="0.2"/>
    <row r="21988" x14ac:dyDescent="0.2"/>
    <row r="21989" x14ac:dyDescent="0.2"/>
    <row r="21990" x14ac:dyDescent="0.2"/>
    <row r="21991" x14ac:dyDescent="0.2"/>
    <row r="21992" x14ac:dyDescent="0.2"/>
    <row r="21993" x14ac:dyDescent="0.2"/>
    <row r="21994" x14ac:dyDescent="0.2"/>
    <row r="21995" x14ac:dyDescent="0.2"/>
    <row r="21996" x14ac:dyDescent="0.2"/>
    <row r="21997" x14ac:dyDescent="0.2"/>
    <row r="21998" x14ac:dyDescent="0.2"/>
    <row r="21999" x14ac:dyDescent="0.2"/>
    <row r="22000" x14ac:dyDescent="0.2"/>
    <row r="22001" x14ac:dyDescent="0.2"/>
    <row r="22002" x14ac:dyDescent="0.2"/>
    <row r="22003" x14ac:dyDescent="0.2"/>
    <row r="22004" x14ac:dyDescent="0.2"/>
    <row r="22005" x14ac:dyDescent="0.2"/>
    <row r="22006" x14ac:dyDescent="0.2"/>
    <row r="22007" x14ac:dyDescent="0.2"/>
    <row r="22008" x14ac:dyDescent="0.2"/>
    <row r="22009" x14ac:dyDescent="0.2"/>
    <row r="22010" x14ac:dyDescent="0.2"/>
    <row r="22011" x14ac:dyDescent="0.2"/>
    <row r="22012" x14ac:dyDescent="0.2"/>
    <row r="22013" x14ac:dyDescent="0.2"/>
    <row r="22014" x14ac:dyDescent="0.2"/>
    <row r="22015" x14ac:dyDescent="0.2"/>
    <row r="22016" x14ac:dyDescent="0.2"/>
    <row r="22017" x14ac:dyDescent="0.2"/>
    <row r="22018" x14ac:dyDescent="0.2"/>
    <row r="22019" x14ac:dyDescent="0.2"/>
    <row r="22020" x14ac:dyDescent="0.2"/>
    <row r="22021" x14ac:dyDescent="0.2"/>
    <row r="22022" x14ac:dyDescent="0.2"/>
    <row r="22023" x14ac:dyDescent="0.2"/>
    <row r="22024" x14ac:dyDescent="0.2"/>
    <row r="22025" x14ac:dyDescent="0.2"/>
    <row r="22026" x14ac:dyDescent="0.2"/>
    <row r="22027" x14ac:dyDescent="0.2"/>
    <row r="22028" x14ac:dyDescent="0.2"/>
    <row r="22029" x14ac:dyDescent="0.2"/>
    <row r="22030" x14ac:dyDescent="0.2"/>
    <row r="22031" x14ac:dyDescent="0.2"/>
    <row r="22032" x14ac:dyDescent="0.2"/>
    <row r="22033" x14ac:dyDescent="0.2"/>
    <row r="22034" x14ac:dyDescent="0.2"/>
    <row r="22035" x14ac:dyDescent="0.2"/>
    <row r="22036" x14ac:dyDescent="0.2"/>
    <row r="22037" x14ac:dyDescent="0.2"/>
    <row r="22038" x14ac:dyDescent="0.2"/>
    <row r="22039" x14ac:dyDescent="0.2"/>
    <row r="22040" x14ac:dyDescent="0.2"/>
    <row r="22041" x14ac:dyDescent="0.2"/>
    <row r="22042" x14ac:dyDescent="0.2"/>
    <row r="22043" x14ac:dyDescent="0.2"/>
    <row r="22044" x14ac:dyDescent="0.2"/>
    <row r="22045" x14ac:dyDescent="0.2"/>
    <row r="22046" x14ac:dyDescent="0.2"/>
    <row r="22047" x14ac:dyDescent="0.2"/>
    <row r="22048" x14ac:dyDescent="0.2"/>
    <row r="22049" x14ac:dyDescent="0.2"/>
    <row r="22050" x14ac:dyDescent="0.2"/>
    <row r="22051" x14ac:dyDescent="0.2"/>
    <row r="22052" x14ac:dyDescent="0.2"/>
    <row r="22053" x14ac:dyDescent="0.2"/>
    <row r="22054" x14ac:dyDescent="0.2"/>
    <row r="22055" x14ac:dyDescent="0.2"/>
    <row r="22056" x14ac:dyDescent="0.2"/>
    <row r="22057" x14ac:dyDescent="0.2"/>
    <row r="22058" x14ac:dyDescent="0.2"/>
    <row r="22059" x14ac:dyDescent="0.2"/>
    <row r="22060" x14ac:dyDescent="0.2"/>
    <row r="22061" x14ac:dyDescent="0.2"/>
    <row r="22062" x14ac:dyDescent="0.2"/>
    <row r="22063" x14ac:dyDescent="0.2"/>
    <row r="22064" x14ac:dyDescent="0.2"/>
    <row r="22065" x14ac:dyDescent="0.2"/>
    <row r="22066" x14ac:dyDescent="0.2"/>
    <row r="22067" x14ac:dyDescent="0.2"/>
    <row r="22068" x14ac:dyDescent="0.2"/>
    <row r="22069" x14ac:dyDescent="0.2"/>
    <row r="22070" x14ac:dyDescent="0.2"/>
    <row r="22071" x14ac:dyDescent="0.2"/>
    <row r="22072" x14ac:dyDescent="0.2"/>
    <row r="22073" x14ac:dyDescent="0.2"/>
    <row r="22074" x14ac:dyDescent="0.2"/>
    <row r="22075" x14ac:dyDescent="0.2"/>
    <row r="22076" x14ac:dyDescent="0.2"/>
    <row r="22077" x14ac:dyDescent="0.2"/>
    <row r="22078" x14ac:dyDescent="0.2"/>
    <row r="22079" x14ac:dyDescent="0.2"/>
    <row r="22080" x14ac:dyDescent="0.2"/>
    <row r="22081" x14ac:dyDescent="0.2"/>
    <row r="22082" x14ac:dyDescent="0.2"/>
    <row r="22083" x14ac:dyDescent="0.2"/>
    <row r="22084" x14ac:dyDescent="0.2"/>
    <row r="22085" x14ac:dyDescent="0.2"/>
    <row r="22086" x14ac:dyDescent="0.2"/>
    <row r="22087" x14ac:dyDescent="0.2"/>
    <row r="22088" x14ac:dyDescent="0.2"/>
    <row r="22089" x14ac:dyDescent="0.2"/>
    <row r="22090" x14ac:dyDescent="0.2"/>
    <row r="22091" x14ac:dyDescent="0.2"/>
    <row r="22092" x14ac:dyDescent="0.2"/>
    <row r="22093" x14ac:dyDescent="0.2"/>
    <row r="22094" x14ac:dyDescent="0.2"/>
    <row r="22095" x14ac:dyDescent="0.2"/>
    <row r="22096" x14ac:dyDescent="0.2"/>
    <row r="22097" x14ac:dyDescent="0.2"/>
    <row r="22098" x14ac:dyDescent="0.2"/>
    <row r="22099" x14ac:dyDescent="0.2"/>
    <row r="22100" x14ac:dyDescent="0.2"/>
    <row r="22101" x14ac:dyDescent="0.2"/>
    <row r="22102" x14ac:dyDescent="0.2"/>
    <row r="22103" x14ac:dyDescent="0.2"/>
    <row r="22104" x14ac:dyDescent="0.2"/>
    <row r="22105" x14ac:dyDescent="0.2"/>
    <row r="22106" x14ac:dyDescent="0.2"/>
    <row r="22107" x14ac:dyDescent="0.2"/>
    <row r="22108" x14ac:dyDescent="0.2"/>
    <row r="22109" x14ac:dyDescent="0.2"/>
    <row r="22110" x14ac:dyDescent="0.2"/>
    <row r="22111" x14ac:dyDescent="0.2"/>
    <row r="22112" x14ac:dyDescent="0.2"/>
    <row r="22113" x14ac:dyDescent="0.2"/>
    <row r="22114" x14ac:dyDescent="0.2"/>
    <row r="22115" x14ac:dyDescent="0.2"/>
    <row r="22116" x14ac:dyDescent="0.2"/>
    <row r="22117" x14ac:dyDescent="0.2"/>
    <row r="22118" x14ac:dyDescent="0.2"/>
    <row r="22119" x14ac:dyDescent="0.2"/>
    <row r="22120" x14ac:dyDescent="0.2"/>
    <row r="22121" x14ac:dyDescent="0.2"/>
    <row r="22122" x14ac:dyDescent="0.2"/>
    <row r="22123" x14ac:dyDescent="0.2"/>
    <row r="22124" x14ac:dyDescent="0.2"/>
    <row r="22125" x14ac:dyDescent="0.2"/>
    <row r="22126" x14ac:dyDescent="0.2"/>
    <row r="22127" x14ac:dyDescent="0.2"/>
    <row r="22128" x14ac:dyDescent="0.2"/>
    <row r="22129" x14ac:dyDescent="0.2"/>
    <row r="22130" x14ac:dyDescent="0.2"/>
    <row r="22131" x14ac:dyDescent="0.2"/>
    <row r="22132" x14ac:dyDescent="0.2"/>
    <row r="22133" x14ac:dyDescent="0.2"/>
    <row r="22134" x14ac:dyDescent="0.2"/>
    <row r="22135" x14ac:dyDescent="0.2"/>
    <row r="22136" x14ac:dyDescent="0.2"/>
    <row r="22137" x14ac:dyDescent="0.2"/>
    <row r="22138" x14ac:dyDescent="0.2"/>
    <row r="22139" x14ac:dyDescent="0.2"/>
    <row r="22140" x14ac:dyDescent="0.2"/>
    <row r="22141" x14ac:dyDescent="0.2"/>
    <row r="22142" x14ac:dyDescent="0.2"/>
    <row r="22143" x14ac:dyDescent="0.2"/>
    <row r="22144" x14ac:dyDescent="0.2"/>
    <row r="22145" x14ac:dyDescent="0.2"/>
    <row r="22146" x14ac:dyDescent="0.2"/>
    <row r="22147" x14ac:dyDescent="0.2"/>
    <row r="22148" x14ac:dyDescent="0.2"/>
    <row r="22149" x14ac:dyDescent="0.2"/>
    <row r="22150" x14ac:dyDescent="0.2"/>
    <row r="22151" x14ac:dyDescent="0.2"/>
    <row r="22152" x14ac:dyDescent="0.2"/>
    <row r="22153" x14ac:dyDescent="0.2"/>
    <row r="22154" x14ac:dyDescent="0.2"/>
    <row r="22155" x14ac:dyDescent="0.2"/>
    <row r="22156" x14ac:dyDescent="0.2"/>
    <row r="22157" x14ac:dyDescent="0.2"/>
    <row r="22158" x14ac:dyDescent="0.2"/>
    <row r="22159" x14ac:dyDescent="0.2"/>
    <row r="22160" x14ac:dyDescent="0.2"/>
    <row r="22161" x14ac:dyDescent="0.2"/>
    <row r="22162" x14ac:dyDescent="0.2"/>
    <row r="22163" x14ac:dyDescent="0.2"/>
    <row r="22164" x14ac:dyDescent="0.2"/>
    <row r="22165" x14ac:dyDescent="0.2"/>
    <row r="22166" x14ac:dyDescent="0.2"/>
    <row r="22167" x14ac:dyDescent="0.2"/>
    <row r="22168" x14ac:dyDescent="0.2"/>
    <row r="22169" x14ac:dyDescent="0.2"/>
    <row r="22170" x14ac:dyDescent="0.2"/>
    <row r="22171" x14ac:dyDescent="0.2"/>
    <row r="22172" x14ac:dyDescent="0.2"/>
    <row r="22173" x14ac:dyDescent="0.2"/>
    <row r="22174" x14ac:dyDescent="0.2"/>
    <row r="22175" x14ac:dyDescent="0.2"/>
    <row r="22176" x14ac:dyDescent="0.2"/>
    <row r="22177" x14ac:dyDescent="0.2"/>
    <row r="22178" x14ac:dyDescent="0.2"/>
    <row r="22179" x14ac:dyDescent="0.2"/>
    <row r="22180" x14ac:dyDescent="0.2"/>
    <row r="22181" x14ac:dyDescent="0.2"/>
    <row r="22182" x14ac:dyDescent="0.2"/>
    <row r="22183" x14ac:dyDescent="0.2"/>
    <row r="22184" x14ac:dyDescent="0.2"/>
    <row r="22185" x14ac:dyDescent="0.2"/>
    <row r="22186" x14ac:dyDescent="0.2"/>
    <row r="22187" x14ac:dyDescent="0.2"/>
    <row r="22188" x14ac:dyDescent="0.2"/>
    <row r="22189" x14ac:dyDescent="0.2"/>
    <row r="22190" x14ac:dyDescent="0.2"/>
    <row r="22191" x14ac:dyDescent="0.2"/>
    <row r="22192" x14ac:dyDescent="0.2"/>
    <row r="22193" x14ac:dyDescent="0.2"/>
    <row r="22194" x14ac:dyDescent="0.2"/>
    <row r="22195" x14ac:dyDescent="0.2"/>
    <row r="22196" x14ac:dyDescent="0.2"/>
    <row r="22197" x14ac:dyDescent="0.2"/>
    <row r="22198" x14ac:dyDescent="0.2"/>
    <row r="22199" x14ac:dyDescent="0.2"/>
    <row r="22200" x14ac:dyDescent="0.2"/>
    <row r="22201" x14ac:dyDescent="0.2"/>
    <row r="22202" x14ac:dyDescent="0.2"/>
    <row r="22203" x14ac:dyDescent="0.2"/>
    <row r="22204" x14ac:dyDescent="0.2"/>
    <row r="22205" x14ac:dyDescent="0.2"/>
    <row r="22206" x14ac:dyDescent="0.2"/>
    <row r="22207" x14ac:dyDescent="0.2"/>
    <row r="22208" x14ac:dyDescent="0.2"/>
    <row r="22209" x14ac:dyDescent="0.2"/>
    <row r="22210" x14ac:dyDescent="0.2"/>
    <row r="22211" x14ac:dyDescent="0.2"/>
    <row r="22212" x14ac:dyDescent="0.2"/>
    <row r="22213" x14ac:dyDescent="0.2"/>
    <row r="22214" x14ac:dyDescent="0.2"/>
    <row r="22215" x14ac:dyDescent="0.2"/>
    <row r="22216" x14ac:dyDescent="0.2"/>
    <row r="22217" x14ac:dyDescent="0.2"/>
    <row r="22218" x14ac:dyDescent="0.2"/>
    <row r="22219" x14ac:dyDescent="0.2"/>
    <row r="22220" x14ac:dyDescent="0.2"/>
    <row r="22221" x14ac:dyDescent="0.2"/>
    <row r="22222" x14ac:dyDescent="0.2"/>
    <row r="22223" x14ac:dyDescent="0.2"/>
    <row r="22224" x14ac:dyDescent="0.2"/>
    <row r="22225" x14ac:dyDescent="0.2"/>
    <row r="22226" x14ac:dyDescent="0.2"/>
    <row r="22227" x14ac:dyDescent="0.2"/>
    <row r="22228" x14ac:dyDescent="0.2"/>
    <row r="22229" x14ac:dyDescent="0.2"/>
    <row r="22230" x14ac:dyDescent="0.2"/>
    <row r="22231" x14ac:dyDescent="0.2"/>
    <row r="22232" x14ac:dyDescent="0.2"/>
    <row r="22233" x14ac:dyDescent="0.2"/>
    <row r="22234" x14ac:dyDescent="0.2"/>
    <row r="22235" x14ac:dyDescent="0.2"/>
    <row r="22236" x14ac:dyDescent="0.2"/>
    <row r="22237" x14ac:dyDescent="0.2"/>
    <row r="22238" x14ac:dyDescent="0.2"/>
    <row r="22239" x14ac:dyDescent="0.2"/>
    <row r="22240" x14ac:dyDescent="0.2"/>
    <row r="22241" x14ac:dyDescent="0.2"/>
    <row r="22242" x14ac:dyDescent="0.2"/>
    <row r="22243" x14ac:dyDescent="0.2"/>
    <row r="22244" x14ac:dyDescent="0.2"/>
    <row r="22245" x14ac:dyDescent="0.2"/>
    <row r="22246" x14ac:dyDescent="0.2"/>
    <row r="22247" x14ac:dyDescent="0.2"/>
    <row r="22248" x14ac:dyDescent="0.2"/>
    <row r="22249" x14ac:dyDescent="0.2"/>
    <row r="22250" x14ac:dyDescent="0.2"/>
    <row r="22251" x14ac:dyDescent="0.2"/>
    <row r="22252" x14ac:dyDescent="0.2"/>
    <row r="22253" x14ac:dyDescent="0.2"/>
    <row r="22254" x14ac:dyDescent="0.2"/>
    <row r="22255" x14ac:dyDescent="0.2"/>
    <row r="22256" x14ac:dyDescent="0.2"/>
    <row r="22257" x14ac:dyDescent="0.2"/>
    <row r="22258" x14ac:dyDescent="0.2"/>
    <row r="22259" x14ac:dyDescent="0.2"/>
    <row r="22260" x14ac:dyDescent="0.2"/>
    <row r="22261" x14ac:dyDescent="0.2"/>
    <row r="22262" x14ac:dyDescent="0.2"/>
    <row r="22263" x14ac:dyDescent="0.2"/>
    <row r="22264" x14ac:dyDescent="0.2"/>
    <row r="22265" x14ac:dyDescent="0.2"/>
    <row r="22266" x14ac:dyDescent="0.2"/>
    <row r="22267" x14ac:dyDescent="0.2"/>
    <row r="22268" x14ac:dyDescent="0.2"/>
    <row r="22269" x14ac:dyDescent="0.2"/>
    <row r="22270" x14ac:dyDescent="0.2"/>
    <row r="22271" x14ac:dyDescent="0.2"/>
    <row r="22272" x14ac:dyDescent="0.2"/>
    <row r="22273" x14ac:dyDescent="0.2"/>
    <row r="22274" x14ac:dyDescent="0.2"/>
    <row r="22275" x14ac:dyDescent="0.2"/>
    <row r="22276" x14ac:dyDescent="0.2"/>
    <row r="22277" x14ac:dyDescent="0.2"/>
    <row r="22278" x14ac:dyDescent="0.2"/>
    <row r="22279" x14ac:dyDescent="0.2"/>
    <row r="22280" x14ac:dyDescent="0.2"/>
    <row r="22281" x14ac:dyDescent="0.2"/>
    <row r="22282" x14ac:dyDescent="0.2"/>
    <row r="22283" x14ac:dyDescent="0.2"/>
    <row r="22284" x14ac:dyDescent="0.2"/>
    <row r="22285" x14ac:dyDescent="0.2"/>
    <row r="22286" x14ac:dyDescent="0.2"/>
    <row r="22287" x14ac:dyDescent="0.2"/>
    <row r="22288" x14ac:dyDescent="0.2"/>
    <row r="22289" x14ac:dyDescent="0.2"/>
    <row r="22290" x14ac:dyDescent="0.2"/>
    <row r="22291" x14ac:dyDescent="0.2"/>
    <row r="22292" x14ac:dyDescent="0.2"/>
    <row r="22293" x14ac:dyDescent="0.2"/>
    <row r="22294" x14ac:dyDescent="0.2"/>
    <row r="22295" x14ac:dyDescent="0.2"/>
    <row r="22296" x14ac:dyDescent="0.2"/>
    <row r="22297" x14ac:dyDescent="0.2"/>
    <row r="22298" x14ac:dyDescent="0.2"/>
    <row r="22299" x14ac:dyDescent="0.2"/>
    <row r="22300" x14ac:dyDescent="0.2"/>
    <row r="22301" x14ac:dyDescent="0.2"/>
    <row r="22302" x14ac:dyDescent="0.2"/>
    <row r="22303" x14ac:dyDescent="0.2"/>
    <row r="22304" x14ac:dyDescent="0.2"/>
    <row r="22305" x14ac:dyDescent="0.2"/>
    <row r="22306" x14ac:dyDescent="0.2"/>
    <row r="22307" x14ac:dyDescent="0.2"/>
    <row r="22308" x14ac:dyDescent="0.2"/>
    <row r="22309" x14ac:dyDescent="0.2"/>
    <row r="22310" x14ac:dyDescent="0.2"/>
    <row r="22311" x14ac:dyDescent="0.2"/>
    <row r="22312" x14ac:dyDescent="0.2"/>
    <row r="22313" x14ac:dyDescent="0.2"/>
    <row r="22314" x14ac:dyDescent="0.2"/>
    <row r="22315" x14ac:dyDescent="0.2"/>
    <row r="22316" x14ac:dyDescent="0.2"/>
    <row r="22317" x14ac:dyDescent="0.2"/>
    <row r="22318" x14ac:dyDescent="0.2"/>
    <row r="22319" x14ac:dyDescent="0.2"/>
    <row r="22320" x14ac:dyDescent="0.2"/>
    <row r="22321" x14ac:dyDescent="0.2"/>
    <row r="22322" x14ac:dyDescent="0.2"/>
    <row r="22323" x14ac:dyDescent="0.2"/>
    <row r="22324" x14ac:dyDescent="0.2"/>
    <row r="22325" x14ac:dyDescent="0.2"/>
    <row r="22326" x14ac:dyDescent="0.2"/>
    <row r="22327" x14ac:dyDescent="0.2"/>
    <row r="22328" x14ac:dyDescent="0.2"/>
    <row r="22329" x14ac:dyDescent="0.2"/>
    <row r="22330" x14ac:dyDescent="0.2"/>
    <row r="22331" x14ac:dyDescent="0.2"/>
    <row r="22332" x14ac:dyDescent="0.2"/>
    <row r="22333" x14ac:dyDescent="0.2"/>
    <row r="22334" x14ac:dyDescent="0.2"/>
    <row r="22335" x14ac:dyDescent="0.2"/>
    <row r="22336" x14ac:dyDescent="0.2"/>
    <row r="22337" x14ac:dyDescent="0.2"/>
    <row r="22338" x14ac:dyDescent="0.2"/>
    <row r="22339" x14ac:dyDescent="0.2"/>
    <row r="22340" x14ac:dyDescent="0.2"/>
    <row r="22341" x14ac:dyDescent="0.2"/>
    <row r="22342" x14ac:dyDescent="0.2"/>
    <row r="22343" x14ac:dyDescent="0.2"/>
    <row r="22344" x14ac:dyDescent="0.2"/>
    <row r="22345" x14ac:dyDescent="0.2"/>
    <row r="22346" x14ac:dyDescent="0.2"/>
    <row r="22347" x14ac:dyDescent="0.2"/>
    <row r="22348" x14ac:dyDescent="0.2"/>
    <row r="22349" x14ac:dyDescent="0.2"/>
    <row r="22350" x14ac:dyDescent="0.2"/>
    <row r="22351" x14ac:dyDescent="0.2"/>
    <row r="22352" x14ac:dyDescent="0.2"/>
    <row r="22353" x14ac:dyDescent="0.2"/>
    <row r="22354" x14ac:dyDescent="0.2"/>
    <row r="22355" x14ac:dyDescent="0.2"/>
    <row r="22356" x14ac:dyDescent="0.2"/>
    <row r="22357" x14ac:dyDescent="0.2"/>
    <row r="22358" x14ac:dyDescent="0.2"/>
    <row r="22359" x14ac:dyDescent="0.2"/>
    <row r="22360" x14ac:dyDescent="0.2"/>
    <row r="22361" x14ac:dyDescent="0.2"/>
    <row r="22362" x14ac:dyDescent="0.2"/>
    <row r="22363" x14ac:dyDescent="0.2"/>
    <row r="22364" x14ac:dyDescent="0.2"/>
    <row r="22365" x14ac:dyDescent="0.2"/>
    <row r="22366" x14ac:dyDescent="0.2"/>
    <row r="22367" x14ac:dyDescent="0.2"/>
    <row r="22368" x14ac:dyDescent="0.2"/>
    <row r="22369" x14ac:dyDescent="0.2"/>
    <row r="22370" x14ac:dyDescent="0.2"/>
    <row r="22371" x14ac:dyDescent="0.2"/>
    <row r="22372" x14ac:dyDescent="0.2"/>
    <row r="22373" x14ac:dyDescent="0.2"/>
    <row r="22374" x14ac:dyDescent="0.2"/>
    <row r="22375" x14ac:dyDescent="0.2"/>
    <row r="22376" x14ac:dyDescent="0.2"/>
    <row r="22377" x14ac:dyDescent="0.2"/>
    <row r="22378" x14ac:dyDescent="0.2"/>
    <row r="22379" x14ac:dyDescent="0.2"/>
    <row r="22380" x14ac:dyDescent="0.2"/>
    <row r="22381" x14ac:dyDescent="0.2"/>
    <row r="22382" x14ac:dyDescent="0.2"/>
    <row r="22383" x14ac:dyDescent="0.2"/>
    <row r="22384" x14ac:dyDescent="0.2"/>
    <row r="22385" x14ac:dyDescent="0.2"/>
    <row r="22386" x14ac:dyDescent="0.2"/>
    <row r="22387" x14ac:dyDescent="0.2"/>
    <row r="22388" x14ac:dyDescent="0.2"/>
    <row r="22389" x14ac:dyDescent="0.2"/>
    <row r="22390" x14ac:dyDescent="0.2"/>
    <row r="22391" x14ac:dyDescent="0.2"/>
    <row r="22392" x14ac:dyDescent="0.2"/>
    <row r="22393" x14ac:dyDescent="0.2"/>
    <row r="22394" x14ac:dyDescent="0.2"/>
    <row r="22395" x14ac:dyDescent="0.2"/>
    <row r="22396" x14ac:dyDescent="0.2"/>
    <row r="22397" x14ac:dyDescent="0.2"/>
    <row r="22398" x14ac:dyDescent="0.2"/>
    <row r="22399" x14ac:dyDescent="0.2"/>
    <row r="22400" x14ac:dyDescent="0.2"/>
    <row r="22401" x14ac:dyDescent="0.2"/>
    <row r="22402" x14ac:dyDescent="0.2"/>
    <row r="22403" x14ac:dyDescent="0.2"/>
    <row r="22404" x14ac:dyDescent="0.2"/>
    <row r="22405" x14ac:dyDescent="0.2"/>
    <row r="22406" x14ac:dyDescent="0.2"/>
    <row r="22407" x14ac:dyDescent="0.2"/>
    <row r="22408" x14ac:dyDescent="0.2"/>
    <row r="22409" x14ac:dyDescent="0.2"/>
    <row r="22410" x14ac:dyDescent="0.2"/>
    <row r="22411" x14ac:dyDescent="0.2"/>
    <row r="22412" x14ac:dyDescent="0.2"/>
    <row r="22413" x14ac:dyDescent="0.2"/>
    <row r="22414" x14ac:dyDescent="0.2"/>
    <row r="22415" x14ac:dyDescent="0.2"/>
    <row r="22416" x14ac:dyDescent="0.2"/>
    <row r="22417" x14ac:dyDescent="0.2"/>
    <row r="22418" x14ac:dyDescent="0.2"/>
    <row r="22419" x14ac:dyDescent="0.2"/>
    <row r="22420" x14ac:dyDescent="0.2"/>
    <row r="22421" x14ac:dyDescent="0.2"/>
    <row r="22422" x14ac:dyDescent="0.2"/>
    <row r="22423" x14ac:dyDescent="0.2"/>
    <row r="22424" x14ac:dyDescent="0.2"/>
    <row r="22425" x14ac:dyDescent="0.2"/>
    <row r="22426" x14ac:dyDescent="0.2"/>
    <row r="22427" x14ac:dyDescent="0.2"/>
    <row r="22428" x14ac:dyDescent="0.2"/>
    <row r="22429" x14ac:dyDescent="0.2"/>
    <row r="22430" x14ac:dyDescent="0.2"/>
    <row r="22431" x14ac:dyDescent="0.2"/>
    <row r="22432" x14ac:dyDescent="0.2"/>
    <row r="22433" x14ac:dyDescent="0.2"/>
    <row r="22434" x14ac:dyDescent="0.2"/>
    <row r="22435" x14ac:dyDescent="0.2"/>
    <row r="22436" x14ac:dyDescent="0.2"/>
    <row r="22437" x14ac:dyDescent="0.2"/>
    <row r="22438" x14ac:dyDescent="0.2"/>
    <row r="22439" x14ac:dyDescent="0.2"/>
    <row r="22440" x14ac:dyDescent="0.2"/>
    <row r="22441" x14ac:dyDescent="0.2"/>
    <row r="22442" x14ac:dyDescent="0.2"/>
    <row r="22443" x14ac:dyDescent="0.2"/>
    <row r="22444" x14ac:dyDescent="0.2"/>
    <row r="22445" x14ac:dyDescent="0.2"/>
    <row r="22446" x14ac:dyDescent="0.2"/>
    <row r="22447" x14ac:dyDescent="0.2"/>
    <row r="22448" x14ac:dyDescent="0.2"/>
    <row r="22449" x14ac:dyDescent="0.2"/>
    <row r="22450" x14ac:dyDescent="0.2"/>
    <row r="22451" x14ac:dyDescent="0.2"/>
    <row r="22452" x14ac:dyDescent="0.2"/>
    <row r="22453" x14ac:dyDescent="0.2"/>
    <row r="22454" x14ac:dyDescent="0.2"/>
    <row r="22455" x14ac:dyDescent="0.2"/>
    <row r="22456" x14ac:dyDescent="0.2"/>
    <row r="22457" x14ac:dyDescent="0.2"/>
    <row r="22458" x14ac:dyDescent="0.2"/>
    <row r="22459" x14ac:dyDescent="0.2"/>
    <row r="22460" x14ac:dyDescent="0.2"/>
    <row r="22461" x14ac:dyDescent="0.2"/>
    <row r="22462" x14ac:dyDescent="0.2"/>
    <row r="22463" x14ac:dyDescent="0.2"/>
    <row r="22464" x14ac:dyDescent="0.2"/>
    <row r="22465" x14ac:dyDescent="0.2"/>
    <row r="22466" x14ac:dyDescent="0.2"/>
    <row r="22467" x14ac:dyDescent="0.2"/>
    <row r="22468" x14ac:dyDescent="0.2"/>
    <row r="22469" x14ac:dyDescent="0.2"/>
    <row r="22470" x14ac:dyDescent="0.2"/>
    <row r="22471" x14ac:dyDescent="0.2"/>
    <row r="22472" x14ac:dyDescent="0.2"/>
    <row r="22473" x14ac:dyDescent="0.2"/>
    <row r="22474" x14ac:dyDescent="0.2"/>
    <row r="22475" x14ac:dyDescent="0.2"/>
    <row r="22476" x14ac:dyDescent="0.2"/>
    <row r="22477" x14ac:dyDescent="0.2"/>
    <row r="22478" x14ac:dyDescent="0.2"/>
    <row r="22479" x14ac:dyDescent="0.2"/>
    <row r="22480" x14ac:dyDescent="0.2"/>
    <row r="22481" x14ac:dyDescent="0.2"/>
    <row r="22482" x14ac:dyDescent="0.2"/>
    <row r="22483" x14ac:dyDescent="0.2"/>
    <row r="22484" x14ac:dyDescent="0.2"/>
    <row r="22485" x14ac:dyDescent="0.2"/>
    <row r="22486" x14ac:dyDescent="0.2"/>
    <row r="22487" x14ac:dyDescent="0.2"/>
    <row r="22488" x14ac:dyDescent="0.2"/>
    <row r="22489" x14ac:dyDescent="0.2"/>
    <row r="22490" x14ac:dyDescent="0.2"/>
    <row r="22491" x14ac:dyDescent="0.2"/>
    <row r="22492" x14ac:dyDescent="0.2"/>
    <row r="22493" x14ac:dyDescent="0.2"/>
    <row r="22494" x14ac:dyDescent="0.2"/>
    <row r="22495" x14ac:dyDescent="0.2"/>
    <row r="22496" x14ac:dyDescent="0.2"/>
    <row r="22497" x14ac:dyDescent="0.2"/>
    <row r="22498" x14ac:dyDescent="0.2"/>
    <row r="22499" x14ac:dyDescent="0.2"/>
    <row r="22500" x14ac:dyDescent="0.2"/>
    <row r="22501" x14ac:dyDescent="0.2"/>
    <row r="22502" x14ac:dyDescent="0.2"/>
    <row r="22503" x14ac:dyDescent="0.2"/>
    <row r="22504" x14ac:dyDescent="0.2"/>
    <row r="22505" x14ac:dyDescent="0.2"/>
    <row r="22506" x14ac:dyDescent="0.2"/>
    <row r="22507" x14ac:dyDescent="0.2"/>
    <row r="22508" x14ac:dyDescent="0.2"/>
    <row r="22509" x14ac:dyDescent="0.2"/>
    <row r="22510" x14ac:dyDescent="0.2"/>
    <row r="22511" x14ac:dyDescent="0.2"/>
    <row r="22512" x14ac:dyDescent="0.2"/>
    <row r="22513" x14ac:dyDescent="0.2"/>
    <row r="22514" x14ac:dyDescent="0.2"/>
    <row r="22515" x14ac:dyDescent="0.2"/>
    <row r="22516" x14ac:dyDescent="0.2"/>
    <row r="22517" x14ac:dyDescent="0.2"/>
    <row r="22518" x14ac:dyDescent="0.2"/>
    <row r="22519" x14ac:dyDescent="0.2"/>
    <row r="22520" x14ac:dyDescent="0.2"/>
    <row r="22521" x14ac:dyDescent="0.2"/>
    <row r="22522" x14ac:dyDescent="0.2"/>
    <row r="22523" x14ac:dyDescent="0.2"/>
    <row r="22524" x14ac:dyDescent="0.2"/>
    <row r="22525" x14ac:dyDescent="0.2"/>
    <row r="22526" x14ac:dyDescent="0.2"/>
    <row r="22527" x14ac:dyDescent="0.2"/>
    <row r="22528" x14ac:dyDescent="0.2"/>
    <row r="22529" x14ac:dyDescent="0.2"/>
    <row r="22530" x14ac:dyDescent="0.2"/>
    <row r="22531" x14ac:dyDescent="0.2"/>
    <row r="22532" x14ac:dyDescent="0.2"/>
    <row r="22533" x14ac:dyDescent="0.2"/>
    <row r="22534" x14ac:dyDescent="0.2"/>
    <row r="22535" x14ac:dyDescent="0.2"/>
    <row r="22536" x14ac:dyDescent="0.2"/>
    <row r="22537" x14ac:dyDescent="0.2"/>
    <row r="22538" x14ac:dyDescent="0.2"/>
    <row r="22539" x14ac:dyDescent="0.2"/>
    <row r="22540" x14ac:dyDescent="0.2"/>
    <row r="22541" x14ac:dyDescent="0.2"/>
    <row r="22542" x14ac:dyDescent="0.2"/>
    <row r="22543" x14ac:dyDescent="0.2"/>
    <row r="22544" x14ac:dyDescent="0.2"/>
    <row r="22545" x14ac:dyDescent="0.2"/>
    <row r="22546" x14ac:dyDescent="0.2"/>
    <row r="22547" x14ac:dyDescent="0.2"/>
    <row r="22548" x14ac:dyDescent="0.2"/>
    <row r="22549" x14ac:dyDescent="0.2"/>
    <row r="22550" x14ac:dyDescent="0.2"/>
    <row r="22551" x14ac:dyDescent="0.2"/>
    <row r="22552" x14ac:dyDescent="0.2"/>
    <row r="22553" x14ac:dyDescent="0.2"/>
    <row r="22554" x14ac:dyDescent="0.2"/>
    <row r="22555" x14ac:dyDescent="0.2"/>
    <row r="22556" x14ac:dyDescent="0.2"/>
    <row r="22557" x14ac:dyDescent="0.2"/>
    <row r="22558" x14ac:dyDescent="0.2"/>
    <row r="22559" x14ac:dyDescent="0.2"/>
    <row r="22560" x14ac:dyDescent="0.2"/>
    <row r="22561" x14ac:dyDescent="0.2"/>
    <row r="22562" x14ac:dyDescent="0.2"/>
    <row r="22563" x14ac:dyDescent="0.2"/>
    <row r="22564" x14ac:dyDescent="0.2"/>
    <row r="22565" x14ac:dyDescent="0.2"/>
    <row r="22566" x14ac:dyDescent="0.2"/>
    <row r="22567" x14ac:dyDescent="0.2"/>
    <row r="22568" x14ac:dyDescent="0.2"/>
    <row r="22569" x14ac:dyDescent="0.2"/>
    <row r="22570" x14ac:dyDescent="0.2"/>
    <row r="22571" x14ac:dyDescent="0.2"/>
    <row r="22572" x14ac:dyDescent="0.2"/>
    <row r="22573" x14ac:dyDescent="0.2"/>
    <row r="22574" x14ac:dyDescent="0.2"/>
    <row r="22575" x14ac:dyDescent="0.2"/>
    <row r="22576" x14ac:dyDescent="0.2"/>
    <row r="22577" x14ac:dyDescent="0.2"/>
    <row r="22578" x14ac:dyDescent="0.2"/>
    <row r="22579" x14ac:dyDescent="0.2"/>
    <row r="22580" x14ac:dyDescent="0.2"/>
    <row r="22581" x14ac:dyDescent="0.2"/>
    <row r="22582" x14ac:dyDescent="0.2"/>
    <row r="22583" x14ac:dyDescent="0.2"/>
    <row r="22584" x14ac:dyDescent="0.2"/>
    <row r="22585" x14ac:dyDescent="0.2"/>
    <row r="22586" x14ac:dyDescent="0.2"/>
    <row r="22587" x14ac:dyDescent="0.2"/>
    <row r="22588" x14ac:dyDescent="0.2"/>
    <row r="22589" x14ac:dyDescent="0.2"/>
    <row r="22590" x14ac:dyDescent="0.2"/>
    <row r="22591" x14ac:dyDescent="0.2"/>
    <row r="22592" x14ac:dyDescent="0.2"/>
    <row r="22593" x14ac:dyDescent="0.2"/>
    <row r="22594" x14ac:dyDescent="0.2"/>
    <row r="22595" x14ac:dyDescent="0.2"/>
    <row r="22596" x14ac:dyDescent="0.2"/>
    <row r="22597" x14ac:dyDescent="0.2"/>
    <row r="22598" x14ac:dyDescent="0.2"/>
    <row r="22599" x14ac:dyDescent="0.2"/>
    <row r="22600" x14ac:dyDescent="0.2"/>
    <row r="22601" x14ac:dyDescent="0.2"/>
    <row r="22602" x14ac:dyDescent="0.2"/>
    <row r="22603" x14ac:dyDescent="0.2"/>
    <row r="22604" x14ac:dyDescent="0.2"/>
    <row r="22605" x14ac:dyDescent="0.2"/>
    <row r="22606" x14ac:dyDescent="0.2"/>
    <row r="22607" x14ac:dyDescent="0.2"/>
    <row r="22608" x14ac:dyDescent="0.2"/>
    <row r="22609" x14ac:dyDescent="0.2"/>
    <row r="22610" x14ac:dyDescent="0.2"/>
    <row r="22611" x14ac:dyDescent="0.2"/>
    <row r="22612" x14ac:dyDescent="0.2"/>
    <row r="22613" x14ac:dyDescent="0.2"/>
    <row r="22614" x14ac:dyDescent="0.2"/>
    <row r="22615" x14ac:dyDescent="0.2"/>
    <row r="22616" x14ac:dyDescent="0.2"/>
    <row r="22617" x14ac:dyDescent="0.2"/>
    <row r="22618" x14ac:dyDescent="0.2"/>
    <row r="22619" x14ac:dyDescent="0.2"/>
    <row r="22620" x14ac:dyDescent="0.2"/>
    <row r="22621" x14ac:dyDescent="0.2"/>
    <row r="22622" x14ac:dyDescent="0.2"/>
    <row r="22623" x14ac:dyDescent="0.2"/>
    <row r="22624" x14ac:dyDescent="0.2"/>
    <row r="22625" x14ac:dyDescent="0.2"/>
    <row r="22626" x14ac:dyDescent="0.2"/>
    <row r="22627" x14ac:dyDescent="0.2"/>
    <row r="22628" x14ac:dyDescent="0.2"/>
    <row r="22629" x14ac:dyDescent="0.2"/>
    <row r="22630" x14ac:dyDescent="0.2"/>
    <row r="22631" x14ac:dyDescent="0.2"/>
    <row r="22632" x14ac:dyDescent="0.2"/>
    <row r="22633" x14ac:dyDescent="0.2"/>
    <row r="22634" x14ac:dyDescent="0.2"/>
    <row r="22635" x14ac:dyDescent="0.2"/>
    <row r="22636" x14ac:dyDescent="0.2"/>
    <row r="22637" x14ac:dyDescent="0.2"/>
    <row r="22638" x14ac:dyDescent="0.2"/>
    <row r="22639" x14ac:dyDescent="0.2"/>
    <row r="22640" x14ac:dyDescent="0.2"/>
    <row r="22641" x14ac:dyDescent="0.2"/>
    <row r="22642" x14ac:dyDescent="0.2"/>
    <row r="22643" x14ac:dyDescent="0.2"/>
    <row r="22644" x14ac:dyDescent="0.2"/>
    <row r="22645" x14ac:dyDescent="0.2"/>
    <row r="22646" x14ac:dyDescent="0.2"/>
    <row r="22647" x14ac:dyDescent="0.2"/>
    <row r="22648" x14ac:dyDescent="0.2"/>
    <row r="22649" x14ac:dyDescent="0.2"/>
    <row r="22650" x14ac:dyDescent="0.2"/>
    <row r="22651" x14ac:dyDescent="0.2"/>
    <row r="22652" x14ac:dyDescent="0.2"/>
    <row r="22653" x14ac:dyDescent="0.2"/>
    <row r="22654" x14ac:dyDescent="0.2"/>
    <row r="22655" x14ac:dyDescent="0.2"/>
    <row r="22656" x14ac:dyDescent="0.2"/>
    <row r="22657" x14ac:dyDescent="0.2"/>
    <row r="22658" x14ac:dyDescent="0.2"/>
    <row r="22659" x14ac:dyDescent="0.2"/>
    <row r="22660" x14ac:dyDescent="0.2"/>
    <row r="22661" x14ac:dyDescent="0.2"/>
    <row r="22662" x14ac:dyDescent="0.2"/>
    <row r="22663" x14ac:dyDescent="0.2"/>
    <row r="22664" x14ac:dyDescent="0.2"/>
    <row r="22665" x14ac:dyDescent="0.2"/>
    <row r="22666" x14ac:dyDescent="0.2"/>
    <row r="22667" x14ac:dyDescent="0.2"/>
    <row r="22668" x14ac:dyDescent="0.2"/>
    <row r="22669" x14ac:dyDescent="0.2"/>
    <row r="22670" x14ac:dyDescent="0.2"/>
    <row r="22671" x14ac:dyDescent="0.2"/>
    <row r="22672" x14ac:dyDescent="0.2"/>
    <row r="22673" x14ac:dyDescent="0.2"/>
    <row r="22674" x14ac:dyDescent="0.2"/>
    <row r="22675" x14ac:dyDescent="0.2"/>
    <row r="22676" x14ac:dyDescent="0.2"/>
    <row r="22677" x14ac:dyDescent="0.2"/>
    <row r="22678" x14ac:dyDescent="0.2"/>
    <row r="22679" x14ac:dyDescent="0.2"/>
    <row r="22680" x14ac:dyDescent="0.2"/>
    <row r="22681" x14ac:dyDescent="0.2"/>
    <row r="22682" x14ac:dyDescent="0.2"/>
    <row r="22683" x14ac:dyDescent="0.2"/>
    <row r="22684" x14ac:dyDescent="0.2"/>
    <row r="22685" x14ac:dyDescent="0.2"/>
    <row r="22686" x14ac:dyDescent="0.2"/>
    <row r="22687" x14ac:dyDescent="0.2"/>
    <row r="22688" x14ac:dyDescent="0.2"/>
    <row r="22689" x14ac:dyDescent="0.2"/>
    <row r="22690" x14ac:dyDescent="0.2"/>
    <row r="22691" x14ac:dyDescent="0.2"/>
    <row r="22692" x14ac:dyDescent="0.2"/>
    <row r="22693" x14ac:dyDescent="0.2"/>
    <row r="22694" x14ac:dyDescent="0.2"/>
    <row r="22695" x14ac:dyDescent="0.2"/>
    <row r="22696" x14ac:dyDescent="0.2"/>
    <row r="22697" x14ac:dyDescent="0.2"/>
    <row r="22698" x14ac:dyDescent="0.2"/>
    <row r="22699" x14ac:dyDescent="0.2"/>
    <row r="22700" x14ac:dyDescent="0.2"/>
    <row r="22701" x14ac:dyDescent="0.2"/>
    <row r="22702" x14ac:dyDescent="0.2"/>
    <row r="22703" x14ac:dyDescent="0.2"/>
    <row r="22704" x14ac:dyDescent="0.2"/>
    <row r="22705" x14ac:dyDescent="0.2"/>
    <row r="22706" x14ac:dyDescent="0.2"/>
    <row r="22707" x14ac:dyDescent="0.2"/>
    <row r="22708" x14ac:dyDescent="0.2"/>
    <row r="22709" x14ac:dyDescent="0.2"/>
    <row r="22710" x14ac:dyDescent="0.2"/>
    <row r="22711" x14ac:dyDescent="0.2"/>
    <row r="22712" x14ac:dyDescent="0.2"/>
    <row r="22713" x14ac:dyDescent="0.2"/>
    <row r="22714" x14ac:dyDescent="0.2"/>
    <row r="22715" x14ac:dyDescent="0.2"/>
    <row r="22716" x14ac:dyDescent="0.2"/>
    <row r="22717" x14ac:dyDescent="0.2"/>
    <row r="22718" x14ac:dyDescent="0.2"/>
    <row r="22719" x14ac:dyDescent="0.2"/>
    <row r="22720" x14ac:dyDescent="0.2"/>
    <row r="22721" x14ac:dyDescent="0.2"/>
    <row r="22722" x14ac:dyDescent="0.2"/>
    <row r="22723" x14ac:dyDescent="0.2"/>
    <row r="22724" x14ac:dyDescent="0.2"/>
    <row r="22725" x14ac:dyDescent="0.2"/>
    <row r="22726" x14ac:dyDescent="0.2"/>
    <row r="22727" x14ac:dyDescent="0.2"/>
    <row r="22728" x14ac:dyDescent="0.2"/>
    <row r="22729" x14ac:dyDescent="0.2"/>
    <row r="22730" x14ac:dyDescent="0.2"/>
    <row r="22731" x14ac:dyDescent="0.2"/>
    <row r="22732" x14ac:dyDescent="0.2"/>
    <row r="22733" x14ac:dyDescent="0.2"/>
    <row r="22734" x14ac:dyDescent="0.2"/>
    <row r="22735" x14ac:dyDescent="0.2"/>
    <row r="22736" x14ac:dyDescent="0.2"/>
    <row r="22737" x14ac:dyDescent="0.2"/>
    <row r="22738" x14ac:dyDescent="0.2"/>
    <row r="22739" x14ac:dyDescent="0.2"/>
    <row r="22740" x14ac:dyDescent="0.2"/>
    <row r="22741" x14ac:dyDescent="0.2"/>
    <row r="22742" x14ac:dyDescent="0.2"/>
    <row r="22743" x14ac:dyDescent="0.2"/>
    <row r="22744" x14ac:dyDescent="0.2"/>
    <row r="22745" x14ac:dyDescent="0.2"/>
    <row r="22746" x14ac:dyDescent="0.2"/>
    <row r="22747" x14ac:dyDescent="0.2"/>
    <row r="22748" x14ac:dyDescent="0.2"/>
    <row r="22749" x14ac:dyDescent="0.2"/>
    <row r="22750" x14ac:dyDescent="0.2"/>
    <row r="22751" x14ac:dyDescent="0.2"/>
    <row r="22752" x14ac:dyDescent="0.2"/>
    <row r="22753" x14ac:dyDescent="0.2"/>
    <row r="22754" x14ac:dyDescent="0.2"/>
    <row r="22755" x14ac:dyDescent="0.2"/>
    <row r="22756" x14ac:dyDescent="0.2"/>
    <row r="22757" x14ac:dyDescent="0.2"/>
    <row r="22758" x14ac:dyDescent="0.2"/>
    <row r="22759" x14ac:dyDescent="0.2"/>
    <row r="22760" x14ac:dyDescent="0.2"/>
    <row r="22761" x14ac:dyDescent="0.2"/>
    <row r="22762" x14ac:dyDescent="0.2"/>
    <row r="22763" x14ac:dyDescent="0.2"/>
    <row r="22764" x14ac:dyDescent="0.2"/>
    <row r="22765" x14ac:dyDescent="0.2"/>
    <row r="22766" x14ac:dyDescent="0.2"/>
    <row r="22767" x14ac:dyDescent="0.2"/>
    <row r="22768" x14ac:dyDescent="0.2"/>
    <row r="22769" x14ac:dyDescent="0.2"/>
    <row r="22770" x14ac:dyDescent="0.2"/>
    <row r="22771" x14ac:dyDescent="0.2"/>
    <row r="22772" x14ac:dyDescent="0.2"/>
    <row r="22773" x14ac:dyDescent="0.2"/>
    <row r="22774" x14ac:dyDescent="0.2"/>
    <row r="22775" x14ac:dyDescent="0.2"/>
    <row r="22776" x14ac:dyDescent="0.2"/>
    <row r="22777" x14ac:dyDescent="0.2"/>
    <row r="22778" x14ac:dyDescent="0.2"/>
    <row r="22779" x14ac:dyDescent="0.2"/>
    <row r="22780" x14ac:dyDescent="0.2"/>
    <row r="22781" x14ac:dyDescent="0.2"/>
    <row r="22782" x14ac:dyDescent="0.2"/>
    <row r="22783" x14ac:dyDescent="0.2"/>
    <row r="22784" x14ac:dyDescent="0.2"/>
    <row r="22785" x14ac:dyDescent="0.2"/>
    <row r="22786" x14ac:dyDescent="0.2"/>
    <row r="22787" x14ac:dyDescent="0.2"/>
    <row r="22788" x14ac:dyDescent="0.2"/>
    <row r="22789" x14ac:dyDescent="0.2"/>
    <row r="22790" x14ac:dyDescent="0.2"/>
    <row r="22791" x14ac:dyDescent="0.2"/>
    <row r="22792" x14ac:dyDescent="0.2"/>
    <row r="22793" x14ac:dyDescent="0.2"/>
    <row r="22794" x14ac:dyDescent="0.2"/>
    <row r="22795" x14ac:dyDescent="0.2"/>
    <row r="22796" x14ac:dyDescent="0.2"/>
    <row r="22797" x14ac:dyDescent="0.2"/>
    <row r="22798" x14ac:dyDescent="0.2"/>
    <row r="22799" x14ac:dyDescent="0.2"/>
    <row r="22800" x14ac:dyDescent="0.2"/>
    <row r="22801" x14ac:dyDescent="0.2"/>
    <row r="22802" x14ac:dyDescent="0.2"/>
    <row r="22803" x14ac:dyDescent="0.2"/>
    <row r="22804" x14ac:dyDescent="0.2"/>
    <row r="22805" x14ac:dyDescent="0.2"/>
    <row r="22806" x14ac:dyDescent="0.2"/>
    <row r="22807" x14ac:dyDescent="0.2"/>
    <row r="22808" x14ac:dyDescent="0.2"/>
    <row r="22809" x14ac:dyDescent="0.2"/>
    <row r="22810" x14ac:dyDescent="0.2"/>
    <row r="22811" x14ac:dyDescent="0.2"/>
    <row r="22812" x14ac:dyDescent="0.2"/>
    <row r="22813" x14ac:dyDescent="0.2"/>
    <row r="22814" x14ac:dyDescent="0.2"/>
    <row r="22815" x14ac:dyDescent="0.2"/>
    <row r="22816" x14ac:dyDescent="0.2"/>
    <row r="22817" x14ac:dyDescent="0.2"/>
    <row r="22818" x14ac:dyDescent="0.2"/>
    <row r="22819" x14ac:dyDescent="0.2"/>
    <row r="22820" x14ac:dyDescent="0.2"/>
    <row r="22821" x14ac:dyDescent="0.2"/>
    <row r="22822" x14ac:dyDescent="0.2"/>
    <row r="22823" x14ac:dyDescent="0.2"/>
    <row r="22824" x14ac:dyDescent="0.2"/>
    <row r="22825" x14ac:dyDescent="0.2"/>
    <row r="22826" x14ac:dyDescent="0.2"/>
    <row r="22827" x14ac:dyDescent="0.2"/>
    <row r="22828" x14ac:dyDescent="0.2"/>
    <row r="22829" x14ac:dyDescent="0.2"/>
    <row r="22830" x14ac:dyDescent="0.2"/>
    <row r="22831" x14ac:dyDescent="0.2"/>
    <row r="22832" x14ac:dyDescent="0.2"/>
    <row r="22833" x14ac:dyDescent="0.2"/>
    <row r="22834" x14ac:dyDescent="0.2"/>
    <row r="22835" x14ac:dyDescent="0.2"/>
    <row r="22836" x14ac:dyDescent="0.2"/>
    <row r="22837" x14ac:dyDescent="0.2"/>
    <row r="22838" x14ac:dyDescent="0.2"/>
    <row r="22839" x14ac:dyDescent="0.2"/>
    <row r="22840" x14ac:dyDescent="0.2"/>
    <row r="22841" x14ac:dyDescent="0.2"/>
    <row r="22842" x14ac:dyDescent="0.2"/>
    <row r="22843" x14ac:dyDescent="0.2"/>
    <row r="22844" x14ac:dyDescent="0.2"/>
    <row r="22845" x14ac:dyDescent="0.2"/>
    <row r="22846" x14ac:dyDescent="0.2"/>
    <row r="22847" x14ac:dyDescent="0.2"/>
    <row r="22848" x14ac:dyDescent="0.2"/>
    <row r="22849" x14ac:dyDescent="0.2"/>
    <row r="22850" x14ac:dyDescent="0.2"/>
    <row r="22851" x14ac:dyDescent="0.2"/>
    <row r="22852" x14ac:dyDescent="0.2"/>
    <row r="22853" x14ac:dyDescent="0.2"/>
    <row r="22854" x14ac:dyDescent="0.2"/>
    <row r="22855" x14ac:dyDescent="0.2"/>
    <row r="22856" x14ac:dyDescent="0.2"/>
    <row r="22857" x14ac:dyDescent="0.2"/>
    <row r="22858" x14ac:dyDescent="0.2"/>
    <row r="22859" x14ac:dyDescent="0.2"/>
    <row r="22860" x14ac:dyDescent="0.2"/>
    <row r="22861" x14ac:dyDescent="0.2"/>
    <row r="22862" x14ac:dyDescent="0.2"/>
    <row r="22863" x14ac:dyDescent="0.2"/>
    <row r="22864" x14ac:dyDescent="0.2"/>
    <row r="22865" x14ac:dyDescent="0.2"/>
    <row r="22866" x14ac:dyDescent="0.2"/>
    <row r="22867" x14ac:dyDescent="0.2"/>
    <row r="22868" x14ac:dyDescent="0.2"/>
    <row r="22869" x14ac:dyDescent="0.2"/>
    <row r="22870" x14ac:dyDescent="0.2"/>
    <row r="22871" x14ac:dyDescent="0.2"/>
    <row r="22872" x14ac:dyDescent="0.2"/>
    <row r="22873" x14ac:dyDescent="0.2"/>
    <row r="22874" x14ac:dyDescent="0.2"/>
    <row r="22875" x14ac:dyDescent="0.2"/>
    <row r="22876" x14ac:dyDescent="0.2"/>
    <row r="22877" x14ac:dyDescent="0.2"/>
    <row r="22878" x14ac:dyDescent="0.2"/>
    <row r="22879" x14ac:dyDescent="0.2"/>
    <row r="22880" x14ac:dyDescent="0.2"/>
    <row r="22881" x14ac:dyDescent="0.2"/>
    <row r="22882" x14ac:dyDescent="0.2"/>
    <row r="22883" x14ac:dyDescent="0.2"/>
    <row r="22884" x14ac:dyDescent="0.2"/>
    <row r="22885" x14ac:dyDescent="0.2"/>
    <row r="22886" x14ac:dyDescent="0.2"/>
    <row r="22887" x14ac:dyDescent="0.2"/>
    <row r="22888" x14ac:dyDescent="0.2"/>
    <row r="22889" x14ac:dyDescent="0.2"/>
    <row r="22890" x14ac:dyDescent="0.2"/>
    <row r="22891" x14ac:dyDescent="0.2"/>
    <row r="22892" x14ac:dyDescent="0.2"/>
    <row r="22893" x14ac:dyDescent="0.2"/>
    <row r="22894" x14ac:dyDescent="0.2"/>
    <row r="22895" x14ac:dyDescent="0.2"/>
    <row r="22896" x14ac:dyDescent="0.2"/>
    <row r="22897" x14ac:dyDescent="0.2"/>
    <row r="22898" x14ac:dyDescent="0.2"/>
    <row r="22899" x14ac:dyDescent="0.2"/>
    <row r="22900" x14ac:dyDescent="0.2"/>
    <row r="22901" x14ac:dyDescent="0.2"/>
    <row r="22902" x14ac:dyDescent="0.2"/>
    <row r="22903" x14ac:dyDescent="0.2"/>
    <row r="22904" x14ac:dyDescent="0.2"/>
    <row r="22905" x14ac:dyDescent="0.2"/>
    <row r="22906" x14ac:dyDescent="0.2"/>
    <row r="22907" x14ac:dyDescent="0.2"/>
    <row r="22908" x14ac:dyDescent="0.2"/>
    <row r="22909" x14ac:dyDescent="0.2"/>
    <row r="22910" x14ac:dyDescent="0.2"/>
    <row r="22911" x14ac:dyDescent="0.2"/>
    <row r="22912" x14ac:dyDescent="0.2"/>
    <row r="22913" x14ac:dyDescent="0.2"/>
    <row r="22914" x14ac:dyDescent="0.2"/>
    <row r="22915" x14ac:dyDescent="0.2"/>
    <row r="22916" x14ac:dyDescent="0.2"/>
    <row r="22917" x14ac:dyDescent="0.2"/>
    <row r="22918" x14ac:dyDescent="0.2"/>
    <row r="22919" x14ac:dyDescent="0.2"/>
    <row r="22920" x14ac:dyDescent="0.2"/>
    <row r="22921" x14ac:dyDescent="0.2"/>
    <row r="22922" x14ac:dyDescent="0.2"/>
    <row r="22923" x14ac:dyDescent="0.2"/>
    <row r="22924" x14ac:dyDescent="0.2"/>
    <row r="22925" x14ac:dyDescent="0.2"/>
    <row r="22926" x14ac:dyDescent="0.2"/>
    <row r="22927" x14ac:dyDescent="0.2"/>
    <row r="22928" x14ac:dyDescent="0.2"/>
    <row r="22929" x14ac:dyDescent="0.2"/>
    <row r="22930" x14ac:dyDescent="0.2"/>
    <row r="22931" x14ac:dyDescent="0.2"/>
    <row r="22932" x14ac:dyDescent="0.2"/>
    <row r="22933" x14ac:dyDescent="0.2"/>
    <row r="22934" x14ac:dyDescent="0.2"/>
    <row r="22935" x14ac:dyDescent="0.2"/>
    <row r="22936" x14ac:dyDescent="0.2"/>
    <row r="22937" x14ac:dyDescent="0.2"/>
    <row r="22938" x14ac:dyDescent="0.2"/>
    <row r="22939" x14ac:dyDescent="0.2"/>
    <row r="22940" x14ac:dyDescent="0.2"/>
    <row r="22941" x14ac:dyDescent="0.2"/>
    <row r="22942" x14ac:dyDescent="0.2"/>
    <row r="22943" x14ac:dyDescent="0.2"/>
    <row r="22944" x14ac:dyDescent="0.2"/>
    <row r="22945" x14ac:dyDescent="0.2"/>
    <row r="22946" x14ac:dyDescent="0.2"/>
    <row r="22947" x14ac:dyDescent="0.2"/>
    <row r="22948" x14ac:dyDescent="0.2"/>
    <row r="22949" x14ac:dyDescent="0.2"/>
    <row r="22950" x14ac:dyDescent="0.2"/>
    <row r="22951" x14ac:dyDescent="0.2"/>
    <row r="22952" x14ac:dyDescent="0.2"/>
    <row r="22953" x14ac:dyDescent="0.2"/>
    <row r="22954" x14ac:dyDescent="0.2"/>
    <row r="22955" x14ac:dyDescent="0.2"/>
    <row r="22956" x14ac:dyDescent="0.2"/>
    <row r="22957" x14ac:dyDescent="0.2"/>
    <row r="22958" x14ac:dyDescent="0.2"/>
    <row r="22959" x14ac:dyDescent="0.2"/>
    <row r="22960" x14ac:dyDescent="0.2"/>
    <row r="22961" x14ac:dyDescent="0.2"/>
    <row r="22962" x14ac:dyDescent="0.2"/>
    <row r="22963" x14ac:dyDescent="0.2"/>
    <row r="22964" x14ac:dyDescent="0.2"/>
    <row r="22965" x14ac:dyDescent="0.2"/>
    <row r="22966" x14ac:dyDescent="0.2"/>
    <row r="22967" x14ac:dyDescent="0.2"/>
    <row r="22968" x14ac:dyDescent="0.2"/>
    <row r="22969" x14ac:dyDescent="0.2"/>
    <row r="22970" x14ac:dyDescent="0.2"/>
    <row r="22971" x14ac:dyDescent="0.2"/>
    <row r="22972" x14ac:dyDescent="0.2"/>
    <row r="22973" x14ac:dyDescent="0.2"/>
    <row r="22974" x14ac:dyDescent="0.2"/>
    <row r="22975" x14ac:dyDescent="0.2"/>
    <row r="22976" x14ac:dyDescent="0.2"/>
    <row r="22977" x14ac:dyDescent="0.2"/>
    <row r="22978" x14ac:dyDescent="0.2"/>
    <row r="22979" x14ac:dyDescent="0.2"/>
    <row r="22980" x14ac:dyDescent="0.2"/>
    <row r="22981" x14ac:dyDescent="0.2"/>
    <row r="22982" x14ac:dyDescent="0.2"/>
    <row r="22983" x14ac:dyDescent="0.2"/>
    <row r="22984" x14ac:dyDescent="0.2"/>
    <row r="22985" x14ac:dyDescent="0.2"/>
    <row r="22986" x14ac:dyDescent="0.2"/>
    <row r="22987" x14ac:dyDescent="0.2"/>
    <row r="22988" x14ac:dyDescent="0.2"/>
    <row r="22989" x14ac:dyDescent="0.2"/>
    <row r="22990" x14ac:dyDescent="0.2"/>
    <row r="22991" x14ac:dyDescent="0.2"/>
    <row r="22992" x14ac:dyDescent="0.2"/>
    <row r="22993" x14ac:dyDescent="0.2"/>
    <row r="22994" x14ac:dyDescent="0.2"/>
    <row r="22995" x14ac:dyDescent="0.2"/>
    <row r="22996" x14ac:dyDescent="0.2"/>
    <row r="22997" x14ac:dyDescent="0.2"/>
    <row r="22998" x14ac:dyDescent="0.2"/>
    <row r="22999" x14ac:dyDescent="0.2"/>
    <row r="23000" x14ac:dyDescent="0.2"/>
    <row r="23001" x14ac:dyDescent="0.2"/>
    <row r="23002" x14ac:dyDescent="0.2"/>
    <row r="23003" x14ac:dyDescent="0.2"/>
    <row r="23004" x14ac:dyDescent="0.2"/>
    <row r="23005" x14ac:dyDescent="0.2"/>
    <row r="23006" x14ac:dyDescent="0.2"/>
    <row r="23007" x14ac:dyDescent="0.2"/>
    <row r="23008" x14ac:dyDescent="0.2"/>
    <row r="23009" x14ac:dyDescent="0.2"/>
    <row r="23010" x14ac:dyDescent="0.2"/>
    <row r="23011" x14ac:dyDescent="0.2"/>
    <row r="23012" x14ac:dyDescent="0.2"/>
    <row r="23013" x14ac:dyDescent="0.2"/>
    <row r="23014" x14ac:dyDescent="0.2"/>
    <row r="23015" x14ac:dyDescent="0.2"/>
    <row r="23016" x14ac:dyDescent="0.2"/>
    <row r="23017" x14ac:dyDescent="0.2"/>
    <row r="23018" x14ac:dyDescent="0.2"/>
    <row r="23019" x14ac:dyDescent="0.2"/>
    <row r="23020" x14ac:dyDescent="0.2"/>
    <row r="23021" x14ac:dyDescent="0.2"/>
    <row r="23022" x14ac:dyDescent="0.2"/>
    <row r="23023" x14ac:dyDescent="0.2"/>
    <row r="23024" x14ac:dyDescent="0.2"/>
    <row r="23025" x14ac:dyDescent="0.2"/>
    <row r="23026" x14ac:dyDescent="0.2"/>
    <row r="23027" x14ac:dyDescent="0.2"/>
    <row r="23028" x14ac:dyDescent="0.2"/>
    <row r="23029" x14ac:dyDescent="0.2"/>
    <row r="23030" x14ac:dyDescent="0.2"/>
    <row r="23031" x14ac:dyDescent="0.2"/>
    <row r="23032" x14ac:dyDescent="0.2"/>
    <row r="23033" x14ac:dyDescent="0.2"/>
    <row r="23034" x14ac:dyDescent="0.2"/>
    <row r="23035" x14ac:dyDescent="0.2"/>
    <row r="23036" x14ac:dyDescent="0.2"/>
    <row r="23037" x14ac:dyDescent="0.2"/>
    <row r="23038" x14ac:dyDescent="0.2"/>
    <row r="23039" x14ac:dyDescent="0.2"/>
    <row r="23040" x14ac:dyDescent="0.2"/>
    <row r="23041" x14ac:dyDescent="0.2"/>
    <row r="23042" x14ac:dyDescent="0.2"/>
    <row r="23043" x14ac:dyDescent="0.2"/>
    <row r="23044" x14ac:dyDescent="0.2"/>
    <row r="23045" x14ac:dyDescent="0.2"/>
    <row r="23046" x14ac:dyDescent="0.2"/>
    <row r="23047" x14ac:dyDescent="0.2"/>
    <row r="23048" x14ac:dyDescent="0.2"/>
    <row r="23049" x14ac:dyDescent="0.2"/>
    <row r="23050" x14ac:dyDescent="0.2"/>
    <row r="23051" x14ac:dyDescent="0.2"/>
    <row r="23052" x14ac:dyDescent="0.2"/>
    <row r="23053" x14ac:dyDescent="0.2"/>
    <row r="23054" x14ac:dyDescent="0.2"/>
    <row r="23055" x14ac:dyDescent="0.2"/>
    <row r="23056" x14ac:dyDescent="0.2"/>
    <row r="23057" x14ac:dyDescent="0.2"/>
    <row r="23058" x14ac:dyDescent="0.2"/>
    <row r="23059" x14ac:dyDescent="0.2"/>
    <row r="23060" x14ac:dyDescent="0.2"/>
    <row r="23061" x14ac:dyDescent="0.2"/>
    <row r="23062" x14ac:dyDescent="0.2"/>
    <row r="23063" x14ac:dyDescent="0.2"/>
    <row r="23064" x14ac:dyDescent="0.2"/>
    <row r="23065" x14ac:dyDescent="0.2"/>
    <row r="23066" x14ac:dyDescent="0.2"/>
    <row r="23067" x14ac:dyDescent="0.2"/>
    <row r="23068" x14ac:dyDescent="0.2"/>
    <row r="23069" x14ac:dyDescent="0.2"/>
    <row r="23070" x14ac:dyDescent="0.2"/>
    <row r="23071" x14ac:dyDescent="0.2"/>
    <row r="23072" x14ac:dyDescent="0.2"/>
    <row r="23073" x14ac:dyDescent="0.2"/>
    <row r="23074" x14ac:dyDescent="0.2"/>
    <row r="23075" x14ac:dyDescent="0.2"/>
    <row r="23076" x14ac:dyDescent="0.2"/>
    <row r="23077" x14ac:dyDescent="0.2"/>
    <row r="23078" x14ac:dyDescent="0.2"/>
    <row r="23079" x14ac:dyDescent="0.2"/>
    <row r="23080" x14ac:dyDescent="0.2"/>
    <row r="23081" x14ac:dyDescent="0.2"/>
    <row r="23082" x14ac:dyDescent="0.2"/>
    <row r="23083" x14ac:dyDescent="0.2"/>
    <row r="23084" x14ac:dyDescent="0.2"/>
    <row r="23085" x14ac:dyDescent="0.2"/>
    <row r="23086" x14ac:dyDescent="0.2"/>
    <row r="23087" x14ac:dyDescent="0.2"/>
    <row r="23088" x14ac:dyDescent="0.2"/>
    <row r="23089" x14ac:dyDescent="0.2"/>
    <row r="23090" x14ac:dyDescent="0.2"/>
    <row r="23091" x14ac:dyDescent="0.2"/>
    <row r="23092" x14ac:dyDescent="0.2"/>
    <row r="23093" x14ac:dyDescent="0.2"/>
    <row r="23094" x14ac:dyDescent="0.2"/>
    <row r="23095" x14ac:dyDescent="0.2"/>
    <row r="23096" x14ac:dyDescent="0.2"/>
    <row r="23097" x14ac:dyDescent="0.2"/>
    <row r="23098" x14ac:dyDescent="0.2"/>
    <row r="23099" x14ac:dyDescent="0.2"/>
    <row r="23100" x14ac:dyDescent="0.2"/>
    <row r="23101" x14ac:dyDescent="0.2"/>
    <row r="23102" x14ac:dyDescent="0.2"/>
    <row r="23103" x14ac:dyDescent="0.2"/>
    <row r="23104" x14ac:dyDescent="0.2"/>
    <row r="23105" x14ac:dyDescent="0.2"/>
    <row r="23106" x14ac:dyDescent="0.2"/>
    <row r="23107" x14ac:dyDescent="0.2"/>
    <row r="23108" x14ac:dyDescent="0.2"/>
    <row r="23109" x14ac:dyDescent="0.2"/>
    <row r="23110" x14ac:dyDescent="0.2"/>
    <row r="23111" x14ac:dyDescent="0.2"/>
    <row r="23112" x14ac:dyDescent="0.2"/>
    <row r="23113" x14ac:dyDescent="0.2"/>
    <row r="23114" x14ac:dyDescent="0.2"/>
    <row r="23115" x14ac:dyDescent="0.2"/>
    <row r="23116" x14ac:dyDescent="0.2"/>
    <row r="23117" x14ac:dyDescent="0.2"/>
    <row r="23118" x14ac:dyDescent="0.2"/>
    <row r="23119" x14ac:dyDescent="0.2"/>
    <row r="23120" x14ac:dyDescent="0.2"/>
    <row r="23121" x14ac:dyDescent="0.2"/>
    <row r="23122" x14ac:dyDescent="0.2"/>
    <row r="23123" x14ac:dyDescent="0.2"/>
    <row r="23124" x14ac:dyDescent="0.2"/>
    <row r="23125" x14ac:dyDescent="0.2"/>
    <row r="23126" x14ac:dyDescent="0.2"/>
    <row r="23127" x14ac:dyDescent="0.2"/>
    <row r="23128" x14ac:dyDescent="0.2"/>
    <row r="23129" x14ac:dyDescent="0.2"/>
    <row r="23130" x14ac:dyDescent="0.2"/>
    <row r="23131" x14ac:dyDescent="0.2"/>
    <row r="23132" x14ac:dyDescent="0.2"/>
    <row r="23133" x14ac:dyDescent="0.2"/>
    <row r="23134" x14ac:dyDescent="0.2"/>
    <row r="23135" x14ac:dyDescent="0.2"/>
    <row r="23136" x14ac:dyDescent="0.2"/>
    <row r="23137" x14ac:dyDescent="0.2"/>
    <row r="23138" x14ac:dyDescent="0.2"/>
    <row r="23139" x14ac:dyDescent="0.2"/>
    <row r="23140" x14ac:dyDescent="0.2"/>
    <row r="23141" x14ac:dyDescent="0.2"/>
    <row r="23142" x14ac:dyDescent="0.2"/>
    <row r="23143" x14ac:dyDescent="0.2"/>
    <row r="23144" x14ac:dyDescent="0.2"/>
    <row r="23145" x14ac:dyDescent="0.2"/>
    <row r="23146" x14ac:dyDescent="0.2"/>
    <row r="23147" x14ac:dyDescent="0.2"/>
    <row r="23148" x14ac:dyDescent="0.2"/>
    <row r="23149" x14ac:dyDescent="0.2"/>
    <row r="23150" x14ac:dyDescent="0.2"/>
    <row r="23151" x14ac:dyDescent="0.2"/>
    <row r="23152" x14ac:dyDescent="0.2"/>
    <row r="23153" x14ac:dyDescent="0.2"/>
    <row r="23154" x14ac:dyDescent="0.2"/>
    <row r="23155" x14ac:dyDescent="0.2"/>
    <row r="23156" x14ac:dyDescent="0.2"/>
    <row r="23157" x14ac:dyDescent="0.2"/>
    <row r="23158" x14ac:dyDescent="0.2"/>
    <row r="23159" x14ac:dyDescent="0.2"/>
    <row r="23160" x14ac:dyDescent="0.2"/>
    <row r="23161" x14ac:dyDescent="0.2"/>
    <row r="23162" x14ac:dyDescent="0.2"/>
    <row r="23163" x14ac:dyDescent="0.2"/>
    <row r="23164" x14ac:dyDescent="0.2"/>
    <row r="23165" x14ac:dyDescent="0.2"/>
    <row r="23166" x14ac:dyDescent="0.2"/>
    <row r="23167" x14ac:dyDescent="0.2"/>
    <row r="23168" x14ac:dyDescent="0.2"/>
    <row r="23169" x14ac:dyDescent="0.2"/>
    <row r="23170" x14ac:dyDescent="0.2"/>
    <row r="23171" x14ac:dyDescent="0.2"/>
    <row r="23172" x14ac:dyDescent="0.2"/>
    <row r="23173" x14ac:dyDescent="0.2"/>
    <row r="23174" x14ac:dyDescent="0.2"/>
    <row r="23175" x14ac:dyDescent="0.2"/>
    <row r="23176" x14ac:dyDescent="0.2"/>
    <row r="23177" x14ac:dyDescent="0.2"/>
    <row r="23178" x14ac:dyDescent="0.2"/>
    <row r="23179" x14ac:dyDescent="0.2"/>
    <row r="23180" x14ac:dyDescent="0.2"/>
    <row r="23181" x14ac:dyDescent="0.2"/>
    <row r="23182" x14ac:dyDescent="0.2"/>
    <row r="23183" x14ac:dyDescent="0.2"/>
    <row r="23184" x14ac:dyDescent="0.2"/>
    <row r="23185" x14ac:dyDescent="0.2"/>
    <row r="23186" x14ac:dyDescent="0.2"/>
    <row r="23187" x14ac:dyDescent="0.2"/>
    <row r="23188" x14ac:dyDescent="0.2"/>
    <row r="23189" x14ac:dyDescent="0.2"/>
    <row r="23190" x14ac:dyDescent="0.2"/>
    <row r="23191" x14ac:dyDescent="0.2"/>
    <row r="23192" x14ac:dyDescent="0.2"/>
    <row r="23193" x14ac:dyDescent="0.2"/>
    <row r="23194" x14ac:dyDescent="0.2"/>
    <row r="23195" x14ac:dyDescent="0.2"/>
    <row r="23196" x14ac:dyDescent="0.2"/>
    <row r="23197" x14ac:dyDescent="0.2"/>
    <row r="23198" x14ac:dyDescent="0.2"/>
    <row r="23199" x14ac:dyDescent="0.2"/>
    <row r="23200" x14ac:dyDescent="0.2"/>
    <row r="23201" x14ac:dyDescent="0.2"/>
    <row r="23202" x14ac:dyDescent="0.2"/>
    <row r="23203" x14ac:dyDescent="0.2"/>
    <row r="23204" x14ac:dyDescent="0.2"/>
    <row r="23205" x14ac:dyDescent="0.2"/>
    <row r="23206" x14ac:dyDescent="0.2"/>
    <row r="23207" x14ac:dyDescent="0.2"/>
    <row r="23208" x14ac:dyDescent="0.2"/>
    <row r="23209" x14ac:dyDescent="0.2"/>
    <row r="23210" x14ac:dyDescent="0.2"/>
    <row r="23211" x14ac:dyDescent="0.2"/>
    <row r="23212" x14ac:dyDescent="0.2"/>
    <row r="23213" x14ac:dyDescent="0.2"/>
    <row r="23214" x14ac:dyDescent="0.2"/>
    <row r="23215" x14ac:dyDescent="0.2"/>
    <row r="23216" x14ac:dyDescent="0.2"/>
    <row r="23217" x14ac:dyDescent="0.2"/>
    <row r="23218" x14ac:dyDescent="0.2"/>
    <row r="23219" x14ac:dyDescent="0.2"/>
    <row r="23220" x14ac:dyDescent="0.2"/>
    <row r="23221" x14ac:dyDescent="0.2"/>
    <row r="23222" x14ac:dyDescent="0.2"/>
    <row r="23223" x14ac:dyDescent="0.2"/>
    <row r="23224" x14ac:dyDescent="0.2"/>
    <row r="23225" x14ac:dyDescent="0.2"/>
    <row r="23226" x14ac:dyDescent="0.2"/>
    <row r="23227" x14ac:dyDescent="0.2"/>
    <row r="23228" x14ac:dyDescent="0.2"/>
    <row r="23229" x14ac:dyDescent="0.2"/>
    <row r="23230" x14ac:dyDescent="0.2"/>
    <row r="23231" x14ac:dyDescent="0.2"/>
    <row r="23232" x14ac:dyDescent="0.2"/>
    <row r="23233" x14ac:dyDescent="0.2"/>
    <row r="23234" x14ac:dyDescent="0.2"/>
    <row r="23235" x14ac:dyDescent="0.2"/>
    <row r="23236" x14ac:dyDescent="0.2"/>
    <row r="23237" x14ac:dyDescent="0.2"/>
    <row r="23238" x14ac:dyDescent="0.2"/>
    <row r="23239" x14ac:dyDescent="0.2"/>
    <row r="23240" x14ac:dyDescent="0.2"/>
    <row r="23241" x14ac:dyDescent="0.2"/>
    <row r="23242" x14ac:dyDescent="0.2"/>
    <row r="23243" x14ac:dyDescent="0.2"/>
    <row r="23244" x14ac:dyDescent="0.2"/>
    <row r="23245" x14ac:dyDescent="0.2"/>
    <row r="23246" x14ac:dyDescent="0.2"/>
    <row r="23247" x14ac:dyDescent="0.2"/>
    <row r="23248" x14ac:dyDescent="0.2"/>
    <row r="23249" x14ac:dyDescent="0.2"/>
    <row r="23250" x14ac:dyDescent="0.2"/>
    <row r="23251" x14ac:dyDescent="0.2"/>
    <row r="23252" x14ac:dyDescent="0.2"/>
    <row r="23253" x14ac:dyDescent="0.2"/>
    <row r="23254" x14ac:dyDescent="0.2"/>
    <row r="23255" x14ac:dyDescent="0.2"/>
    <row r="23256" x14ac:dyDescent="0.2"/>
    <row r="23257" x14ac:dyDescent="0.2"/>
    <row r="23258" x14ac:dyDescent="0.2"/>
    <row r="23259" x14ac:dyDescent="0.2"/>
    <row r="23260" x14ac:dyDescent="0.2"/>
    <row r="23261" x14ac:dyDescent="0.2"/>
    <row r="23262" x14ac:dyDescent="0.2"/>
    <row r="23263" x14ac:dyDescent="0.2"/>
    <row r="23264" x14ac:dyDescent="0.2"/>
    <row r="23265" x14ac:dyDescent="0.2"/>
    <row r="23266" x14ac:dyDescent="0.2"/>
    <row r="23267" x14ac:dyDescent="0.2"/>
    <row r="23268" x14ac:dyDescent="0.2"/>
    <row r="23269" x14ac:dyDescent="0.2"/>
    <row r="23270" x14ac:dyDescent="0.2"/>
    <row r="23271" x14ac:dyDescent="0.2"/>
    <row r="23272" x14ac:dyDescent="0.2"/>
    <row r="23273" x14ac:dyDescent="0.2"/>
    <row r="23274" x14ac:dyDescent="0.2"/>
    <row r="23275" x14ac:dyDescent="0.2"/>
    <row r="23276" x14ac:dyDescent="0.2"/>
    <row r="23277" x14ac:dyDescent="0.2"/>
    <row r="23278" x14ac:dyDescent="0.2"/>
    <row r="23279" x14ac:dyDescent="0.2"/>
    <row r="23280" x14ac:dyDescent="0.2"/>
    <row r="23281" x14ac:dyDescent="0.2"/>
    <row r="23282" x14ac:dyDescent="0.2"/>
    <row r="23283" x14ac:dyDescent="0.2"/>
    <row r="23284" x14ac:dyDescent="0.2"/>
    <row r="23285" x14ac:dyDescent="0.2"/>
    <row r="23286" x14ac:dyDescent="0.2"/>
    <row r="23287" x14ac:dyDescent="0.2"/>
    <row r="23288" x14ac:dyDescent="0.2"/>
    <row r="23289" x14ac:dyDescent="0.2"/>
    <row r="23290" x14ac:dyDescent="0.2"/>
    <row r="23291" x14ac:dyDescent="0.2"/>
    <row r="23292" x14ac:dyDescent="0.2"/>
    <row r="23293" x14ac:dyDescent="0.2"/>
    <row r="23294" x14ac:dyDescent="0.2"/>
    <row r="23295" x14ac:dyDescent="0.2"/>
    <row r="23296" x14ac:dyDescent="0.2"/>
    <row r="23297" x14ac:dyDescent="0.2"/>
    <row r="23298" x14ac:dyDescent="0.2"/>
    <row r="23299" x14ac:dyDescent="0.2"/>
    <row r="23300" x14ac:dyDescent="0.2"/>
    <row r="23301" x14ac:dyDescent="0.2"/>
    <row r="23302" x14ac:dyDescent="0.2"/>
    <row r="23303" x14ac:dyDescent="0.2"/>
    <row r="23304" x14ac:dyDescent="0.2"/>
    <row r="23305" x14ac:dyDescent="0.2"/>
    <row r="23306" x14ac:dyDescent="0.2"/>
    <row r="23307" x14ac:dyDescent="0.2"/>
    <row r="23308" x14ac:dyDescent="0.2"/>
    <row r="23309" x14ac:dyDescent="0.2"/>
    <row r="23310" x14ac:dyDescent="0.2"/>
    <row r="23311" x14ac:dyDescent="0.2"/>
    <row r="23312" x14ac:dyDescent="0.2"/>
    <row r="23313" x14ac:dyDescent="0.2"/>
    <row r="23314" x14ac:dyDescent="0.2"/>
    <row r="23315" x14ac:dyDescent="0.2"/>
    <row r="23316" x14ac:dyDescent="0.2"/>
    <row r="23317" x14ac:dyDescent="0.2"/>
    <row r="23318" x14ac:dyDescent="0.2"/>
    <row r="23319" x14ac:dyDescent="0.2"/>
    <row r="23320" x14ac:dyDescent="0.2"/>
    <row r="23321" x14ac:dyDescent="0.2"/>
    <row r="23322" x14ac:dyDescent="0.2"/>
    <row r="23323" x14ac:dyDescent="0.2"/>
    <row r="23324" x14ac:dyDescent="0.2"/>
    <row r="23325" x14ac:dyDescent="0.2"/>
    <row r="23326" x14ac:dyDescent="0.2"/>
    <row r="23327" x14ac:dyDescent="0.2"/>
    <row r="23328" x14ac:dyDescent="0.2"/>
    <row r="23329" x14ac:dyDescent="0.2"/>
    <row r="23330" x14ac:dyDescent="0.2"/>
    <row r="23331" x14ac:dyDescent="0.2"/>
    <row r="23332" x14ac:dyDescent="0.2"/>
    <row r="23333" x14ac:dyDescent="0.2"/>
    <row r="23334" x14ac:dyDescent="0.2"/>
    <row r="23335" x14ac:dyDescent="0.2"/>
    <row r="23336" x14ac:dyDescent="0.2"/>
    <row r="23337" x14ac:dyDescent="0.2"/>
    <row r="23338" x14ac:dyDescent="0.2"/>
    <row r="23339" x14ac:dyDescent="0.2"/>
    <row r="23340" x14ac:dyDescent="0.2"/>
    <row r="23341" x14ac:dyDescent="0.2"/>
    <row r="23342" x14ac:dyDescent="0.2"/>
    <row r="23343" x14ac:dyDescent="0.2"/>
    <row r="23344" x14ac:dyDescent="0.2"/>
    <row r="23345" x14ac:dyDescent="0.2"/>
    <row r="23346" x14ac:dyDescent="0.2"/>
    <row r="23347" x14ac:dyDescent="0.2"/>
    <row r="23348" x14ac:dyDescent="0.2"/>
    <row r="23349" x14ac:dyDescent="0.2"/>
    <row r="23350" x14ac:dyDescent="0.2"/>
    <row r="23351" x14ac:dyDescent="0.2"/>
    <row r="23352" x14ac:dyDescent="0.2"/>
    <row r="23353" x14ac:dyDescent="0.2"/>
    <row r="23354" x14ac:dyDescent="0.2"/>
    <row r="23355" x14ac:dyDescent="0.2"/>
    <row r="23356" x14ac:dyDescent="0.2"/>
    <row r="23357" x14ac:dyDescent="0.2"/>
    <row r="23358" x14ac:dyDescent="0.2"/>
    <row r="23359" x14ac:dyDescent="0.2"/>
    <row r="23360" x14ac:dyDescent="0.2"/>
    <row r="23361" x14ac:dyDescent="0.2"/>
    <row r="23362" x14ac:dyDescent="0.2"/>
    <row r="23363" x14ac:dyDescent="0.2"/>
    <row r="23364" x14ac:dyDescent="0.2"/>
    <row r="23365" x14ac:dyDescent="0.2"/>
    <row r="23366" x14ac:dyDescent="0.2"/>
    <row r="23367" x14ac:dyDescent="0.2"/>
    <row r="23368" x14ac:dyDescent="0.2"/>
    <row r="23369" x14ac:dyDescent="0.2"/>
    <row r="23370" x14ac:dyDescent="0.2"/>
    <row r="23371" x14ac:dyDescent="0.2"/>
    <row r="23372" x14ac:dyDescent="0.2"/>
    <row r="23373" x14ac:dyDescent="0.2"/>
    <row r="23374" x14ac:dyDescent="0.2"/>
    <row r="23375" x14ac:dyDescent="0.2"/>
    <row r="23376" x14ac:dyDescent="0.2"/>
    <row r="23377" x14ac:dyDescent="0.2"/>
    <row r="23378" x14ac:dyDescent="0.2"/>
    <row r="23379" x14ac:dyDescent="0.2"/>
    <row r="23380" x14ac:dyDescent="0.2"/>
    <row r="23381" x14ac:dyDescent="0.2"/>
    <row r="23382" x14ac:dyDescent="0.2"/>
    <row r="23383" x14ac:dyDescent="0.2"/>
    <row r="23384" x14ac:dyDescent="0.2"/>
    <row r="23385" x14ac:dyDescent="0.2"/>
    <row r="23386" x14ac:dyDescent="0.2"/>
    <row r="23387" x14ac:dyDescent="0.2"/>
    <row r="23388" x14ac:dyDescent="0.2"/>
    <row r="23389" x14ac:dyDescent="0.2"/>
    <row r="23390" x14ac:dyDescent="0.2"/>
    <row r="23391" x14ac:dyDescent="0.2"/>
    <row r="23392" x14ac:dyDescent="0.2"/>
    <row r="23393" x14ac:dyDescent="0.2"/>
    <row r="23394" x14ac:dyDescent="0.2"/>
    <row r="23395" x14ac:dyDescent="0.2"/>
    <row r="23396" x14ac:dyDescent="0.2"/>
    <row r="23397" x14ac:dyDescent="0.2"/>
    <row r="23398" x14ac:dyDescent="0.2"/>
    <row r="23399" x14ac:dyDescent="0.2"/>
    <row r="23400" x14ac:dyDescent="0.2"/>
    <row r="23401" x14ac:dyDescent="0.2"/>
    <row r="23402" x14ac:dyDescent="0.2"/>
    <row r="23403" x14ac:dyDescent="0.2"/>
    <row r="23404" x14ac:dyDescent="0.2"/>
    <row r="23405" x14ac:dyDescent="0.2"/>
    <row r="23406" x14ac:dyDescent="0.2"/>
    <row r="23407" x14ac:dyDescent="0.2"/>
    <row r="23408" x14ac:dyDescent="0.2"/>
    <row r="23409" x14ac:dyDescent="0.2"/>
    <row r="23410" x14ac:dyDescent="0.2"/>
    <row r="23411" x14ac:dyDescent="0.2"/>
    <row r="23412" x14ac:dyDescent="0.2"/>
    <row r="23413" x14ac:dyDescent="0.2"/>
    <row r="23414" x14ac:dyDescent="0.2"/>
    <row r="23415" x14ac:dyDescent="0.2"/>
    <row r="23416" x14ac:dyDescent="0.2"/>
    <row r="23417" x14ac:dyDescent="0.2"/>
    <row r="23418" x14ac:dyDescent="0.2"/>
    <row r="23419" x14ac:dyDescent="0.2"/>
    <row r="23420" x14ac:dyDescent="0.2"/>
    <row r="23421" x14ac:dyDescent="0.2"/>
    <row r="23422" x14ac:dyDescent="0.2"/>
    <row r="23423" x14ac:dyDescent="0.2"/>
    <row r="23424" x14ac:dyDescent="0.2"/>
    <row r="23425" x14ac:dyDescent="0.2"/>
    <row r="23426" x14ac:dyDescent="0.2"/>
    <row r="23427" x14ac:dyDescent="0.2"/>
    <row r="23428" x14ac:dyDescent="0.2"/>
    <row r="23429" x14ac:dyDescent="0.2"/>
    <row r="23430" x14ac:dyDescent="0.2"/>
    <row r="23431" x14ac:dyDescent="0.2"/>
    <row r="23432" x14ac:dyDescent="0.2"/>
    <row r="23433" x14ac:dyDescent="0.2"/>
    <row r="23434" x14ac:dyDescent="0.2"/>
    <row r="23435" x14ac:dyDescent="0.2"/>
    <row r="23436" x14ac:dyDescent="0.2"/>
    <row r="23437" x14ac:dyDescent="0.2"/>
    <row r="23438" x14ac:dyDescent="0.2"/>
    <row r="23439" x14ac:dyDescent="0.2"/>
    <row r="23440" x14ac:dyDescent="0.2"/>
    <row r="23441" x14ac:dyDescent="0.2"/>
    <row r="23442" x14ac:dyDescent="0.2"/>
    <row r="23443" x14ac:dyDescent="0.2"/>
    <row r="23444" x14ac:dyDescent="0.2"/>
    <row r="23445" x14ac:dyDescent="0.2"/>
    <row r="23446" x14ac:dyDescent="0.2"/>
    <row r="23447" x14ac:dyDescent="0.2"/>
    <row r="23448" x14ac:dyDescent="0.2"/>
    <row r="23449" x14ac:dyDescent="0.2"/>
    <row r="23450" x14ac:dyDescent="0.2"/>
    <row r="23451" x14ac:dyDescent="0.2"/>
    <row r="23452" x14ac:dyDescent="0.2"/>
    <row r="23453" x14ac:dyDescent="0.2"/>
    <row r="23454" x14ac:dyDescent="0.2"/>
    <row r="23455" x14ac:dyDescent="0.2"/>
    <row r="23456" x14ac:dyDescent="0.2"/>
    <row r="23457" x14ac:dyDescent="0.2"/>
    <row r="23458" x14ac:dyDescent="0.2"/>
    <row r="23459" x14ac:dyDescent="0.2"/>
    <row r="23460" x14ac:dyDescent="0.2"/>
    <row r="23461" x14ac:dyDescent="0.2"/>
    <row r="23462" x14ac:dyDescent="0.2"/>
    <row r="23463" x14ac:dyDescent="0.2"/>
    <row r="23464" x14ac:dyDescent="0.2"/>
    <row r="23465" x14ac:dyDescent="0.2"/>
    <row r="23466" x14ac:dyDescent="0.2"/>
    <row r="23467" x14ac:dyDescent="0.2"/>
    <row r="23468" x14ac:dyDescent="0.2"/>
    <row r="23469" x14ac:dyDescent="0.2"/>
    <row r="23470" x14ac:dyDescent="0.2"/>
    <row r="23471" x14ac:dyDescent="0.2"/>
    <row r="23472" x14ac:dyDescent="0.2"/>
    <row r="23473" x14ac:dyDescent="0.2"/>
    <row r="23474" x14ac:dyDescent="0.2"/>
    <row r="23475" x14ac:dyDescent="0.2"/>
    <row r="23476" x14ac:dyDescent="0.2"/>
    <row r="23477" x14ac:dyDescent="0.2"/>
    <row r="23478" x14ac:dyDescent="0.2"/>
    <row r="23479" x14ac:dyDescent="0.2"/>
    <row r="23480" x14ac:dyDescent="0.2"/>
    <row r="23481" x14ac:dyDescent="0.2"/>
    <row r="23482" x14ac:dyDescent="0.2"/>
    <row r="23483" x14ac:dyDescent="0.2"/>
    <row r="23484" x14ac:dyDescent="0.2"/>
    <row r="23485" x14ac:dyDescent="0.2"/>
    <row r="23486" x14ac:dyDescent="0.2"/>
    <row r="23487" x14ac:dyDescent="0.2"/>
    <row r="23488" x14ac:dyDescent="0.2"/>
    <row r="23489" x14ac:dyDescent="0.2"/>
    <row r="23490" x14ac:dyDescent="0.2"/>
    <row r="23491" x14ac:dyDescent="0.2"/>
    <row r="23492" x14ac:dyDescent="0.2"/>
    <row r="23493" x14ac:dyDescent="0.2"/>
    <row r="23494" x14ac:dyDescent="0.2"/>
    <row r="23495" x14ac:dyDescent="0.2"/>
    <row r="23496" x14ac:dyDescent="0.2"/>
    <row r="23497" x14ac:dyDescent="0.2"/>
    <row r="23498" x14ac:dyDescent="0.2"/>
    <row r="23499" x14ac:dyDescent="0.2"/>
    <row r="23500" x14ac:dyDescent="0.2"/>
    <row r="23501" x14ac:dyDescent="0.2"/>
    <row r="23502" x14ac:dyDescent="0.2"/>
    <row r="23503" x14ac:dyDescent="0.2"/>
    <row r="23504" x14ac:dyDescent="0.2"/>
    <row r="23505" x14ac:dyDescent="0.2"/>
    <row r="23506" x14ac:dyDescent="0.2"/>
    <row r="23507" x14ac:dyDescent="0.2"/>
    <row r="23508" x14ac:dyDescent="0.2"/>
    <row r="23509" x14ac:dyDescent="0.2"/>
    <row r="23510" x14ac:dyDescent="0.2"/>
    <row r="23511" x14ac:dyDescent="0.2"/>
    <row r="23512" x14ac:dyDescent="0.2"/>
    <row r="23513" x14ac:dyDescent="0.2"/>
    <row r="23514" x14ac:dyDescent="0.2"/>
    <row r="23515" x14ac:dyDescent="0.2"/>
    <row r="23516" x14ac:dyDescent="0.2"/>
    <row r="23517" x14ac:dyDescent="0.2"/>
    <row r="23518" x14ac:dyDescent="0.2"/>
    <row r="23519" x14ac:dyDescent="0.2"/>
    <row r="23520" x14ac:dyDescent="0.2"/>
    <row r="23521" x14ac:dyDescent="0.2"/>
    <row r="23522" x14ac:dyDescent="0.2"/>
    <row r="23523" x14ac:dyDescent="0.2"/>
    <row r="23524" x14ac:dyDescent="0.2"/>
    <row r="23525" x14ac:dyDescent="0.2"/>
    <row r="23526" x14ac:dyDescent="0.2"/>
    <row r="23527" x14ac:dyDescent="0.2"/>
    <row r="23528" x14ac:dyDescent="0.2"/>
    <row r="23529" x14ac:dyDescent="0.2"/>
    <row r="23530" x14ac:dyDescent="0.2"/>
    <row r="23531" x14ac:dyDescent="0.2"/>
    <row r="23532" x14ac:dyDescent="0.2"/>
    <row r="23533" x14ac:dyDescent="0.2"/>
    <row r="23534" x14ac:dyDescent="0.2"/>
    <row r="23535" x14ac:dyDescent="0.2"/>
    <row r="23536" x14ac:dyDescent="0.2"/>
    <row r="23537" x14ac:dyDescent="0.2"/>
    <row r="23538" x14ac:dyDescent="0.2"/>
    <row r="23539" x14ac:dyDescent="0.2"/>
    <row r="23540" x14ac:dyDescent="0.2"/>
    <row r="23541" x14ac:dyDescent="0.2"/>
    <row r="23542" x14ac:dyDescent="0.2"/>
    <row r="23543" x14ac:dyDescent="0.2"/>
    <row r="23544" x14ac:dyDescent="0.2"/>
    <row r="23545" x14ac:dyDescent="0.2"/>
    <row r="23546" x14ac:dyDescent="0.2"/>
    <row r="23547" x14ac:dyDescent="0.2"/>
    <row r="23548" x14ac:dyDescent="0.2"/>
    <row r="23549" x14ac:dyDescent="0.2"/>
    <row r="23550" x14ac:dyDescent="0.2"/>
    <row r="23551" x14ac:dyDescent="0.2"/>
    <row r="23552" x14ac:dyDescent="0.2"/>
    <row r="23553" x14ac:dyDescent="0.2"/>
    <row r="23554" x14ac:dyDescent="0.2"/>
    <row r="23555" x14ac:dyDescent="0.2"/>
    <row r="23556" x14ac:dyDescent="0.2"/>
    <row r="23557" x14ac:dyDescent="0.2"/>
    <row r="23558" x14ac:dyDescent="0.2"/>
    <row r="23559" x14ac:dyDescent="0.2"/>
    <row r="23560" x14ac:dyDescent="0.2"/>
    <row r="23561" x14ac:dyDescent="0.2"/>
    <row r="23562" x14ac:dyDescent="0.2"/>
    <row r="23563" x14ac:dyDescent="0.2"/>
    <row r="23564" x14ac:dyDescent="0.2"/>
    <row r="23565" x14ac:dyDescent="0.2"/>
    <row r="23566" x14ac:dyDescent="0.2"/>
    <row r="23567" x14ac:dyDescent="0.2"/>
    <row r="23568" x14ac:dyDescent="0.2"/>
    <row r="23569" x14ac:dyDescent="0.2"/>
    <row r="23570" x14ac:dyDescent="0.2"/>
    <row r="23571" x14ac:dyDescent="0.2"/>
    <row r="23572" x14ac:dyDescent="0.2"/>
    <row r="23573" x14ac:dyDescent="0.2"/>
    <row r="23574" x14ac:dyDescent="0.2"/>
    <row r="23575" x14ac:dyDescent="0.2"/>
    <row r="23576" x14ac:dyDescent="0.2"/>
    <row r="23577" x14ac:dyDescent="0.2"/>
    <row r="23578" x14ac:dyDescent="0.2"/>
    <row r="23579" x14ac:dyDescent="0.2"/>
    <row r="23580" x14ac:dyDescent="0.2"/>
    <row r="23581" x14ac:dyDescent="0.2"/>
    <row r="23582" x14ac:dyDescent="0.2"/>
    <row r="23583" x14ac:dyDescent="0.2"/>
    <row r="23584" x14ac:dyDescent="0.2"/>
    <row r="23585" x14ac:dyDescent="0.2"/>
    <row r="23586" x14ac:dyDescent="0.2"/>
    <row r="23587" x14ac:dyDescent="0.2"/>
    <row r="23588" x14ac:dyDescent="0.2"/>
    <row r="23589" x14ac:dyDescent="0.2"/>
    <row r="23590" x14ac:dyDescent="0.2"/>
    <row r="23591" x14ac:dyDescent="0.2"/>
    <row r="23592" x14ac:dyDescent="0.2"/>
    <row r="23593" x14ac:dyDescent="0.2"/>
    <row r="23594" x14ac:dyDescent="0.2"/>
    <row r="23595" x14ac:dyDescent="0.2"/>
    <row r="23596" x14ac:dyDescent="0.2"/>
    <row r="23597" x14ac:dyDescent="0.2"/>
    <row r="23598" x14ac:dyDescent="0.2"/>
    <row r="23599" x14ac:dyDescent="0.2"/>
    <row r="23600" x14ac:dyDescent="0.2"/>
    <row r="23601" x14ac:dyDescent="0.2"/>
    <row r="23602" x14ac:dyDescent="0.2"/>
    <row r="23603" x14ac:dyDescent="0.2"/>
    <row r="23604" x14ac:dyDescent="0.2"/>
    <row r="23605" x14ac:dyDescent="0.2"/>
    <row r="23606" x14ac:dyDescent="0.2"/>
    <row r="23607" x14ac:dyDescent="0.2"/>
    <row r="23608" x14ac:dyDescent="0.2"/>
    <row r="23609" x14ac:dyDescent="0.2"/>
    <row r="23610" x14ac:dyDescent="0.2"/>
    <row r="23611" x14ac:dyDescent="0.2"/>
    <row r="23612" x14ac:dyDescent="0.2"/>
    <row r="23613" x14ac:dyDescent="0.2"/>
    <row r="23614" x14ac:dyDescent="0.2"/>
    <row r="23615" x14ac:dyDescent="0.2"/>
    <row r="23616" x14ac:dyDescent="0.2"/>
    <row r="23617" x14ac:dyDescent="0.2"/>
    <row r="23618" x14ac:dyDescent="0.2"/>
    <row r="23619" x14ac:dyDescent="0.2"/>
    <row r="23620" x14ac:dyDescent="0.2"/>
    <row r="23621" x14ac:dyDescent="0.2"/>
    <row r="23622" x14ac:dyDescent="0.2"/>
    <row r="23623" x14ac:dyDescent="0.2"/>
    <row r="23624" x14ac:dyDescent="0.2"/>
    <row r="23625" x14ac:dyDescent="0.2"/>
    <row r="23626" x14ac:dyDescent="0.2"/>
    <row r="23627" x14ac:dyDescent="0.2"/>
    <row r="23628" x14ac:dyDescent="0.2"/>
    <row r="23629" x14ac:dyDescent="0.2"/>
    <row r="23630" x14ac:dyDescent="0.2"/>
    <row r="23631" x14ac:dyDescent="0.2"/>
    <row r="23632" x14ac:dyDescent="0.2"/>
    <row r="23633" x14ac:dyDescent="0.2"/>
    <row r="23634" x14ac:dyDescent="0.2"/>
    <row r="23635" x14ac:dyDescent="0.2"/>
    <row r="23636" x14ac:dyDescent="0.2"/>
    <row r="23637" x14ac:dyDescent="0.2"/>
    <row r="23638" x14ac:dyDescent="0.2"/>
    <row r="23639" x14ac:dyDescent="0.2"/>
    <row r="23640" x14ac:dyDescent="0.2"/>
    <row r="23641" x14ac:dyDescent="0.2"/>
    <row r="23642" x14ac:dyDescent="0.2"/>
    <row r="23643" x14ac:dyDescent="0.2"/>
    <row r="23644" x14ac:dyDescent="0.2"/>
    <row r="23645" x14ac:dyDescent="0.2"/>
    <row r="23646" x14ac:dyDescent="0.2"/>
    <row r="23647" x14ac:dyDescent="0.2"/>
    <row r="23648" x14ac:dyDescent="0.2"/>
    <row r="23649" x14ac:dyDescent="0.2"/>
    <row r="23650" x14ac:dyDescent="0.2"/>
    <row r="23651" x14ac:dyDescent="0.2"/>
    <row r="23652" x14ac:dyDescent="0.2"/>
    <row r="23653" x14ac:dyDescent="0.2"/>
    <row r="23654" x14ac:dyDescent="0.2"/>
    <row r="23655" x14ac:dyDescent="0.2"/>
    <row r="23656" x14ac:dyDescent="0.2"/>
    <row r="23657" x14ac:dyDescent="0.2"/>
    <row r="23658" x14ac:dyDescent="0.2"/>
    <row r="23659" x14ac:dyDescent="0.2"/>
    <row r="23660" x14ac:dyDescent="0.2"/>
    <row r="23661" x14ac:dyDescent="0.2"/>
    <row r="23662" x14ac:dyDescent="0.2"/>
    <row r="23663" x14ac:dyDescent="0.2"/>
    <row r="23664" x14ac:dyDescent="0.2"/>
    <row r="23665" x14ac:dyDescent="0.2"/>
    <row r="23666" x14ac:dyDescent="0.2"/>
    <row r="23667" x14ac:dyDescent="0.2"/>
    <row r="23668" x14ac:dyDescent="0.2"/>
    <row r="23669" x14ac:dyDescent="0.2"/>
    <row r="23670" x14ac:dyDescent="0.2"/>
    <row r="23671" x14ac:dyDescent="0.2"/>
    <row r="23672" x14ac:dyDescent="0.2"/>
    <row r="23673" x14ac:dyDescent="0.2"/>
    <row r="23674" x14ac:dyDescent="0.2"/>
    <row r="23675" x14ac:dyDescent="0.2"/>
    <row r="23676" x14ac:dyDescent="0.2"/>
    <row r="23677" x14ac:dyDescent="0.2"/>
    <row r="23678" x14ac:dyDescent="0.2"/>
    <row r="23679" x14ac:dyDescent="0.2"/>
    <row r="23680" x14ac:dyDescent="0.2"/>
    <row r="23681" x14ac:dyDescent="0.2"/>
    <row r="23682" x14ac:dyDescent="0.2"/>
    <row r="23683" x14ac:dyDescent="0.2"/>
    <row r="23684" x14ac:dyDescent="0.2"/>
    <row r="23685" x14ac:dyDescent="0.2"/>
    <row r="23686" x14ac:dyDescent="0.2"/>
    <row r="23687" x14ac:dyDescent="0.2"/>
    <row r="23688" x14ac:dyDescent="0.2"/>
    <row r="23689" x14ac:dyDescent="0.2"/>
    <row r="23690" x14ac:dyDescent="0.2"/>
    <row r="23691" x14ac:dyDescent="0.2"/>
    <row r="23692" x14ac:dyDescent="0.2"/>
    <row r="23693" x14ac:dyDescent="0.2"/>
    <row r="23694" x14ac:dyDescent="0.2"/>
    <row r="23695" x14ac:dyDescent="0.2"/>
    <row r="23696" x14ac:dyDescent="0.2"/>
    <row r="23697" x14ac:dyDescent="0.2"/>
    <row r="23698" x14ac:dyDescent="0.2"/>
    <row r="23699" x14ac:dyDescent="0.2"/>
    <row r="23700" x14ac:dyDescent="0.2"/>
    <row r="23701" x14ac:dyDescent="0.2"/>
    <row r="23702" x14ac:dyDescent="0.2"/>
    <row r="23703" x14ac:dyDescent="0.2"/>
    <row r="23704" x14ac:dyDescent="0.2"/>
    <row r="23705" x14ac:dyDescent="0.2"/>
    <row r="23706" x14ac:dyDescent="0.2"/>
    <row r="23707" x14ac:dyDescent="0.2"/>
    <row r="23708" x14ac:dyDescent="0.2"/>
    <row r="23709" x14ac:dyDescent="0.2"/>
    <row r="23710" x14ac:dyDescent="0.2"/>
    <row r="23711" x14ac:dyDescent="0.2"/>
    <row r="23712" x14ac:dyDescent="0.2"/>
    <row r="23713" x14ac:dyDescent="0.2"/>
    <row r="23714" x14ac:dyDescent="0.2"/>
    <row r="23715" x14ac:dyDescent="0.2"/>
    <row r="23716" x14ac:dyDescent="0.2"/>
    <row r="23717" x14ac:dyDescent="0.2"/>
    <row r="23718" x14ac:dyDescent="0.2"/>
    <row r="23719" x14ac:dyDescent="0.2"/>
    <row r="23720" x14ac:dyDescent="0.2"/>
    <row r="23721" x14ac:dyDescent="0.2"/>
    <row r="23722" x14ac:dyDescent="0.2"/>
    <row r="23723" x14ac:dyDescent="0.2"/>
    <row r="23724" x14ac:dyDescent="0.2"/>
    <row r="23725" x14ac:dyDescent="0.2"/>
    <row r="23726" x14ac:dyDescent="0.2"/>
    <row r="23727" x14ac:dyDescent="0.2"/>
    <row r="23728" x14ac:dyDescent="0.2"/>
    <row r="23729" x14ac:dyDescent="0.2"/>
    <row r="23730" x14ac:dyDescent="0.2"/>
    <row r="23731" x14ac:dyDescent="0.2"/>
    <row r="23732" x14ac:dyDescent="0.2"/>
    <row r="23733" x14ac:dyDescent="0.2"/>
    <row r="23734" x14ac:dyDescent="0.2"/>
    <row r="23735" x14ac:dyDescent="0.2"/>
    <row r="23736" x14ac:dyDescent="0.2"/>
    <row r="23737" x14ac:dyDescent="0.2"/>
    <row r="23738" x14ac:dyDescent="0.2"/>
    <row r="23739" x14ac:dyDescent="0.2"/>
    <row r="23740" x14ac:dyDescent="0.2"/>
    <row r="23741" x14ac:dyDescent="0.2"/>
    <row r="23742" x14ac:dyDescent="0.2"/>
    <row r="23743" x14ac:dyDescent="0.2"/>
    <row r="23744" x14ac:dyDescent="0.2"/>
    <row r="23745" x14ac:dyDescent="0.2"/>
    <row r="23746" x14ac:dyDescent="0.2"/>
    <row r="23747" x14ac:dyDescent="0.2"/>
    <row r="23748" x14ac:dyDescent="0.2"/>
    <row r="23749" x14ac:dyDescent="0.2"/>
    <row r="23750" x14ac:dyDescent="0.2"/>
    <row r="23751" x14ac:dyDescent="0.2"/>
    <row r="23752" x14ac:dyDescent="0.2"/>
    <row r="23753" x14ac:dyDescent="0.2"/>
    <row r="23754" x14ac:dyDescent="0.2"/>
    <row r="23755" x14ac:dyDescent="0.2"/>
    <row r="23756" x14ac:dyDescent="0.2"/>
    <row r="23757" x14ac:dyDescent="0.2"/>
    <row r="23758" x14ac:dyDescent="0.2"/>
    <row r="23759" x14ac:dyDescent="0.2"/>
    <row r="23760" x14ac:dyDescent="0.2"/>
    <row r="23761" x14ac:dyDescent="0.2"/>
    <row r="23762" x14ac:dyDescent="0.2"/>
    <row r="23763" x14ac:dyDescent="0.2"/>
    <row r="23764" x14ac:dyDescent="0.2"/>
    <row r="23765" x14ac:dyDescent="0.2"/>
    <row r="23766" x14ac:dyDescent="0.2"/>
    <row r="23767" x14ac:dyDescent="0.2"/>
    <row r="23768" x14ac:dyDescent="0.2"/>
    <row r="23769" x14ac:dyDescent="0.2"/>
    <row r="23770" x14ac:dyDescent="0.2"/>
    <row r="23771" x14ac:dyDescent="0.2"/>
    <row r="23772" x14ac:dyDescent="0.2"/>
    <row r="23773" x14ac:dyDescent="0.2"/>
    <row r="23774" x14ac:dyDescent="0.2"/>
    <row r="23775" x14ac:dyDescent="0.2"/>
    <row r="23776" x14ac:dyDescent="0.2"/>
    <row r="23777" x14ac:dyDescent="0.2"/>
    <row r="23778" x14ac:dyDescent="0.2"/>
    <row r="23779" x14ac:dyDescent="0.2"/>
    <row r="23780" x14ac:dyDescent="0.2"/>
    <row r="23781" x14ac:dyDescent="0.2"/>
    <row r="23782" x14ac:dyDescent="0.2"/>
    <row r="23783" x14ac:dyDescent="0.2"/>
    <row r="23784" x14ac:dyDescent="0.2"/>
    <row r="23785" x14ac:dyDescent="0.2"/>
    <row r="23786" x14ac:dyDescent="0.2"/>
    <row r="23787" x14ac:dyDescent="0.2"/>
    <row r="23788" x14ac:dyDescent="0.2"/>
    <row r="23789" x14ac:dyDescent="0.2"/>
    <row r="23790" x14ac:dyDescent="0.2"/>
    <row r="23791" x14ac:dyDescent="0.2"/>
    <row r="23792" x14ac:dyDescent="0.2"/>
    <row r="23793" x14ac:dyDescent="0.2"/>
    <row r="23794" x14ac:dyDescent="0.2"/>
    <row r="23795" x14ac:dyDescent="0.2"/>
    <row r="23796" x14ac:dyDescent="0.2"/>
    <row r="23797" x14ac:dyDescent="0.2"/>
    <row r="23798" x14ac:dyDescent="0.2"/>
    <row r="23799" x14ac:dyDescent="0.2"/>
    <row r="23800" x14ac:dyDescent="0.2"/>
    <row r="23801" x14ac:dyDescent="0.2"/>
    <row r="23802" x14ac:dyDescent="0.2"/>
    <row r="23803" x14ac:dyDescent="0.2"/>
    <row r="23804" x14ac:dyDescent="0.2"/>
    <row r="23805" x14ac:dyDescent="0.2"/>
    <row r="23806" x14ac:dyDescent="0.2"/>
    <row r="23807" x14ac:dyDescent="0.2"/>
    <row r="23808" x14ac:dyDescent="0.2"/>
    <row r="23809" x14ac:dyDescent="0.2"/>
    <row r="23810" x14ac:dyDescent="0.2"/>
    <row r="23811" x14ac:dyDescent="0.2"/>
    <row r="23812" x14ac:dyDescent="0.2"/>
    <row r="23813" x14ac:dyDescent="0.2"/>
    <row r="23814" x14ac:dyDescent="0.2"/>
    <row r="23815" x14ac:dyDescent="0.2"/>
    <row r="23816" x14ac:dyDescent="0.2"/>
    <row r="23817" x14ac:dyDescent="0.2"/>
    <row r="23818" x14ac:dyDescent="0.2"/>
    <row r="23819" x14ac:dyDescent="0.2"/>
    <row r="23820" x14ac:dyDescent="0.2"/>
    <row r="23821" x14ac:dyDescent="0.2"/>
    <row r="23822" x14ac:dyDescent="0.2"/>
    <row r="23823" x14ac:dyDescent="0.2"/>
    <row r="23824" x14ac:dyDescent="0.2"/>
    <row r="23825" x14ac:dyDescent="0.2"/>
    <row r="23826" x14ac:dyDescent="0.2"/>
    <row r="23827" x14ac:dyDescent="0.2"/>
    <row r="23828" x14ac:dyDescent="0.2"/>
    <row r="23829" x14ac:dyDescent="0.2"/>
    <row r="23830" x14ac:dyDescent="0.2"/>
    <row r="23831" x14ac:dyDescent="0.2"/>
    <row r="23832" x14ac:dyDescent="0.2"/>
    <row r="23833" x14ac:dyDescent="0.2"/>
    <row r="23834" x14ac:dyDescent="0.2"/>
    <row r="23835" x14ac:dyDescent="0.2"/>
    <row r="23836" x14ac:dyDescent="0.2"/>
    <row r="23837" x14ac:dyDescent="0.2"/>
    <row r="23838" x14ac:dyDescent="0.2"/>
    <row r="23839" x14ac:dyDescent="0.2"/>
    <row r="23840" x14ac:dyDescent="0.2"/>
    <row r="23841" x14ac:dyDescent="0.2"/>
    <row r="23842" x14ac:dyDescent="0.2"/>
    <row r="23843" x14ac:dyDescent="0.2"/>
    <row r="23844" x14ac:dyDescent="0.2"/>
    <row r="23845" x14ac:dyDescent="0.2"/>
    <row r="23846" x14ac:dyDescent="0.2"/>
    <row r="23847" x14ac:dyDescent="0.2"/>
    <row r="23848" x14ac:dyDescent="0.2"/>
    <row r="23849" x14ac:dyDescent="0.2"/>
    <row r="23850" x14ac:dyDescent="0.2"/>
    <row r="23851" x14ac:dyDescent="0.2"/>
    <row r="23852" x14ac:dyDescent="0.2"/>
    <row r="23853" x14ac:dyDescent="0.2"/>
    <row r="23854" x14ac:dyDescent="0.2"/>
    <row r="23855" x14ac:dyDescent="0.2"/>
    <row r="23856" x14ac:dyDescent="0.2"/>
    <row r="23857" x14ac:dyDescent="0.2"/>
    <row r="23858" x14ac:dyDescent="0.2"/>
    <row r="23859" x14ac:dyDescent="0.2"/>
    <row r="23860" x14ac:dyDescent="0.2"/>
    <row r="23861" x14ac:dyDescent="0.2"/>
    <row r="23862" x14ac:dyDescent="0.2"/>
    <row r="23863" x14ac:dyDescent="0.2"/>
    <row r="23864" x14ac:dyDescent="0.2"/>
    <row r="23865" x14ac:dyDescent="0.2"/>
    <row r="23866" x14ac:dyDescent="0.2"/>
    <row r="23867" x14ac:dyDescent="0.2"/>
    <row r="23868" x14ac:dyDescent="0.2"/>
    <row r="23869" x14ac:dyDescent="0.2"/>
    <row r="23870" x14ac:dyDescent="0.2"/>
    <row r="23871" x14ac:dyDescent="0.2"/>
    <row r="23872" x14ac:dyDescent="0.2"/>
    <row r="23873" x14ac:dyDescent="0.2"/>
    <row r="23874" x14ac:dyDescent="0.2"/>
    <row r="23875" x14ac:dyDescent="0.2"/>
    <row r="23876" x14ac:dyDescent="0.2"/>
    <row r="23877" x14ac:dyDescent="0.2"/>
    <row r="23878" x14ac:dyDescent="0.2"/>
    <row r="23879" x14ac:dyDescent="0.2"/>
    <row r="23880" x14ac:dyDescent="0.2"/>
    <row r="23881" x14ac:dyDescent="0.2"/>
    <row r="23882" x14ac:dyDescent="0.2"/>
    <row r="23883" x14ac:dyDescent="0.2"/>
    <row r="23884" x14ac:dyDescent="0.2"/>
    <row r="23885" x14ac:dyDescent="0.2"/>
    <row r="23886" x14ac:dyDescent="0.2"/>
    <row r="23887" x14ac:dyDescent="0.2"/>
    <row r="23888" x14ac:dyDescent="0.2"/>
    <row r="23889" x14ac:dyDescent="0.2"/>
    <row r="23890" x14ac:dyDescent="0.2"/>
    <row r="23891" x14ac:dyDescent="0.2"/>
    <row r="23892" x14ac:dyDescent="0.2"/>
    <row r="23893" x14ac:dyDescent="0.2"/>
    <row r="23894" x14ac:dyDescent="0.2"/>
    <row r="23895" x14ac:dyDescent="0.2"/>
    <row r="23896" x14ac:dyDescent="0.2"/>
    <row r="23897" x14ac:dyDescent="0.2"/>
    <row r="23898" x14ac:dyDescent="0.2"/>
    <row r="23899" x14ac:dyDescent="0.2"/>
    <row r="23900" x14ac:dyDescent="0.2"/>
    <row r="23901" x14ac:dyDescent="0.2"/>
    <row r="23902" x14ac:dyDescent="0.2"/>
    <row r="23903" x14ac:dyDescent="0.2"/>
    <row r="23904" x14ac:dyDescent="0.2"/>
    <row r="23905" x14ac:dyDescent="0.2"/>
    <row r="23906" x14ac:dyDescent="0.2"/>
    <row r="23907" x14ac:dyDescent="0.2"/>
    <row r="23908" x14ac:dyDescent="0.2"/>
    <row r="23909" x14ac:dyDescent="0.2"/>
    <row r="23910" x14ac:dyDescent="0.2"/>
    <row r="23911" x14ac:dyDescent="0.2"/>
    <row r="23912" x14ac:dyDescent="0.2"/>
    <row r="23913" x14ac:dyDescent="0.2"/>
    <row r="23914" x14ac:dyDescent="0.2"/>
    <row r="23915" x14ac:dyDescent="0.2"/>
    <row r="23916" x14ac:dyDescent="0.2"/>
    <row r="23917" x14ac:dyDescent="0.2"/>
    <row r="23918" x14ac:dyDescent="0.2"/>
    <row r="23919" x14ac:dyDescent="0.2"/>
    <row r="23920" x14ac:dyDescent="0.2"/>
    <row r="23921" x14ac:dyDescent="0.2"/>
    <row r="23922" x14ac:dyDescent="0.2"/>
    <row r="23923" x14ac:dyDescent="0.2"/>
    <row r="23924" x14ac:dyDescent="0.2"/>
    <row r="23925" x14ac:dyDescent="0.2"/>
    <row r="23926" x14ac:dyDescent="0.2"/>
    <row r="23927" x14ac:dyDescent="0.2"/>
    <row r="23928" x14ac:dyDescent="0.2"/>
    <row r="23929" x14ac:dyDescent="0.2"/>
    <row r="23930" x14ac:dyDescent="0.2"/>
    <row r="23931" x14ac:dyDescent="0.2"/>
    <row r="23932" x14ac:dyDescent="0.2"/>
    <row r="23933" x14ac:dyDescent="0.2"/>
    <row r="23934" x14ac:dyDescent="0.2"/>
    <row r="23935" x14ac:dyDescent="0.2"/>
    <row r="23936" x14ac:dyDescent="0.2"/>
    <row r="23937" x14ac:dyDescent="0.2"/>
    <row r="23938" x14ac:dyDescent="0.2"/>
    <row r="23939" x14ac:dyDescent="0.2"/>
    <row r="23940" x14ac:dyDescent="0.2"/>
    <row r="23941" x14ac:dyDescent="0.2"/>
    <row r="23942" x14ac:dyDescent="0.2"/>
    <row r="23943" x14ac:dyDescent="0.2"/>
    <row r="23944" x14ac:dyDescent="0.2"/>
    <row r="23945" x14ac:dyDescent="0.2"/>
    <row r="23946" x14ac:dyDescent="0.2"/>
    <row r="23947" x14ac:dyDescent="0.2"/>
    <row r="23948" x14ac:dyDescent="0.2"/>
    <row r="23949" x14ac:dyDescent="0.2"/>
    <row r="23950" x14ac:dyDescent="0.2"/>
    <row r="23951" x14ac:dyDescent="0.2"/>
    <row r="23952" x14ac:dyDescent="0.2"/>
    <row r="23953" x14ac:dyDescent="0.2"/>
    <row r="23954" x14ac:dyDescent="0.2"/>
    <row r="23955" x14ac:dyDescent="0.2"/>
    <row r="23956" x14ac:dyDescent="0.2"/>
    <row r="23957" x14ac:dyDescent="0.2"/>
    <row r="23958" x14ac:dyDescent="0.2"/>
    <row r="23959" x14ac:dyDescent="0.2"/>
    <row r="23960" x14ac:dyDescent="0.2"/>
    <row r="23961" x14ac:dyDescent="0.2"/>
    <row r="23962" x14ac:dyDescent="0.2"/>
    <row r="23963" x14ac:dyDescent="0.2"/>
    <row r="23964" x14ac:dyDescent="0.2"/>
    <row r="23965" x14ac:dyDescent="0.2"/>
    <row r="23966" x14ac:dyDescent="0.2"/>
    <row r="23967" x14ac:dyDescent="0.2"/>
    <row r="23968" x14ac:dyDescent="0.2"/>
    <row r="23969" x14ac:dyDescent="0.2"/>
    <row r="23970" x14ac:dyDescent="0.2"/>
    <row r="23971" x14ac:dyDescent="0.2"/>
    <row r="23972" x14ac:dyDescent="0.2"/>
    <row r="23973" x14ac:dyDescent="0.2"/>
    <row r="23974" x14ac:dyDescent="0.2"/>
    <row r="23975" x14ac:dyDescent="0.2"/>
    <row r="23976" x14ac:dyDescent="0.2"/>
    <row r="23977" x14ac:dyDescent="0.2"/>
    <row r="23978" x14ac:dyDescent="0.2"/>
    <row r="23979" x14ac:dyDescent="0.2"/>
    <row r="23980" x14ac:dyDescent="0.2"/>
    <row r="23981" x14ac:dyDescent="0.2"/>
    <row r="23982" x14ac:dyDescent="0.2"/>
    <row r="23983" x14ac:dyDescent="0.2"/>
    <row r="23984" x14ac:dyDescent="0.2"/>
    <row r="23985" x14ac:dyDescent="0.2"/>
    <row r="23986" x14ac:dyDescent="0.2"/>
    <row r="23987" x14ac:dyDescent="0.2"/>
    <row r="23988" x14ac:dyDescent="0.2"/>
    <row r="23989" x14ac:dyDescent="0.2"/>
    <row r="23990" x14ac:dyDescent="0.2"/>
    <row r="23991" x14ac:dyDescent="0.2"/>
    <row r="23992" x14ac:dyDescent="0.2"/>
    <row r="23993" x14ac:dyDescent="0.2"/>
    <row r="23994" x14ac:dyDescent="0.2"/>
    <row r="23995" x14ac:dyDescent="0.2"/>
    <row r="23996" x14ac:dyDescent="0.2"/>
    <row r="23997" x14ac:dyDescent="0.2"/>
    <row r="23998" x14ac:dyDescent="0.2"/>
    <row r="23999" x14ac:dyDescent="0.2"/>
    <row r="24000" x14ac:dyDescent="0.2"/>
    <row r="24001" x14ac:dyDescent="0.2"/>
    <row r="24002" x14ac:dyDescent="0.2"/>
    <row r="24003" x14ac:dyDescent="0.2"/>
    <row r="24004" x14ac:dyDescent="0.2"/>
    <row r="24005" x14ac:dyDescent="0.2"/>
    <row r="24006" x14ac:dyDescent="0.2"/>
    <row r="24007" x14ac:dyDescent="0.2"/>
    <row r="24008" x14ac:dyDescent="0.2"/>
    <row r="24009" x14ac:dyDescent="0.2"/>
    <row r="24010" x14ac:dyDescent="0.2"/>
    <row r="24011" x14ac:dyDescent="0.2"/>
    <row r="24012" x14ac:dyDescent="0.2"/>
    <row r="24013" x14ac:dyDescent="0.2"/>
    <row r="24014" x14ac:dyDescent="0.2"/>
    <row r="24015" x14ac:dyDescent="0.2"/>
    <row r="24016" x14ac:dyDescent="0.2"/>
    <row r="24017" x14ac:dyDescent="0.2"/>
    <row r="24018" x14ac:dyDescent="0.2"/>
    <row r="24019" x14ac:dyDescent="0.2"/>
    <row r="24020" x14ac:dyDescent="0.2"/>
    <row r="24021" x14ac:dyDescent="0.2"/>
    <row r="24022" x14ac:dyDescent="0.2"/>
    <row r="24023" x14ac:dyDescent="0.2"/>
    <row r="24024" x14ac:dyDescent="0.2"/>
    <row r="24025" x14ac:dyDescent="0.2"/>
    <row r="24026" x14ac:dyDescent="0.2"/>
    <row r="24027" x14ac:dyDescent="0.2"/>
    <row r="24028" x14ac:dyDescent="0.2"/>
    <row r="24029" x14ac:dyDescent="0.2"/>
    <row r="24030" x14ac:dyDescent="0.2"/>
    <row r="24031" x14ac:dyDescent="0.2"/>
    <row r="24032" x14ac:dyDescent="0.2"/>
    <row r="24033" x14ac:dyDescent="0.2"/>
    <row r="24034" x14ac:dyDescent="0.2"/>
    <row r="24035" x14ac:dyDescent="0.2"/>
    <row r="24036" x14ac:dyDescent="0.2"/>
    <row r="24037" x14ac:dyDescent="0.2"/>
    <row r="24038" x14ac:dyDescent="0.2"/>
    <row r="24039" x14ac:dyDescent="0.2"/>
    <row r="24040" x14ac:dyDescent="0.2"/>
    <row r="24041" x14ac:dyDescent="0.2"/>
    <row r="24042" x14ac:dyDescent="0.2"/>
    <row r="24043" x14ac:dyDescent="0.2"/>
    <row r="24044" x14ac:dyDescent="0.2"/>
    <row r="24045" x14ac:dyDescent="0.2"/>
    <row r="24046" x14ac:dyDescent="0.2"/>
    <row r="24047" x14ac:dyDescent="0.2"/>
    <row r="24048" x14ac:dyDescent="0.2"/>
    <row r="24049" x14ac:dyDescent="0.2"/>
    <row r="24050" x14ac:dyDescent="0.2"/>
    <row r="24051" x14ac:dyDescent="0.2"/>
    <row r="24052" x14ac:dyDescent="0.2"/>
    <row r="24053" x14ac:dyDescent="0.2"/>
    <row r="24054" x14ac:dyDescent="0.2"/>
    <row r="24055" x14ac:dyDescent="0.2"/>
    <row r="24056" x14ac:dyDescent="0.2"/>
    <row r="24057" x14ac:dyDescent="0.2"/>
    <row r="24058" x14ac:dyDescent="0.2"/>
    <row r="24059" x14ac:dyDescent="0.2"/>
    <row r="24060" x14ac:dyDescent="0.2"/>
    <row r="24061" x14ac:dyDescent="0.2"/>
    <row r="24062" x14ac:dyDescent="0.2"/>
    <row r="24063" x14ac:dyDescent="0.2"/>
    <row r="24064" x14ac:dyDescent="0.2"/>
    <row r="24065" x14ac:dyDescent="0.2"/>
    <row r="24066" x14ac:dyDescent="0.2"/>
    <row r="24067" x14ac:dyDescent="0.2"/>
    <row r="24068" x14ac:dyDescent="0.2"/>
    <row r="24069" x14ac:dyDescent="0.2"/>
    <row r="24070" x14ac:dyDescent="0.2"/>
    <row r="24071" x14ac:dyDescent="0.2"/>
    <row r="24072" x14ac:dyDescent="0.2"/>
    <row r="24073" x14ac:dyDescent="0.2"/>
    <row r="24074" x14ac:dyDescent="0.2"/>
    <row r="24075" x14ac:dyDescent="0.2"/>
    <row r="24076" x14ac:dyDescent="0.2"/>
    <row r="24077" x14ac:dyDescent="0.2"/>
    <row r="24078" x14ac:dyDescent="0.2"/>
    <row r="24079" x14ac:dyDescent="0.2"/>
    <row r="24080" x14ac:dyDescent="0.2"/>
    <row r="24081" x14ac:dyDescent="0.2"/>
    <row r="24082" x14ac:dyDescent="0.2"/>
    <row r="24083" x14ac:dyDescent="0.2"/>
    <row r="24084" x14ac:dyDescent="0.2"/>
    <row r="24085" x14ac:dyDescent="0.2"/>
    <row r="24086" x14ac:dyDescent="0.2"/>
    <row r="24087" x14ac:dyDescent="0.2"/>
    <row r="24088" x14ac:dyDescent="0.2"/>
    <row r="24089" x14ac:dyDescent="0.2"/>
    <row r="24090" x14ac:dyDescent="0.2"/>
    <row r="24091" x14ac:dyDescent="0.2"/>
    <row r="24092" x14ac:dyDescent="0.2"/>
    <row r="24093" x14ac:dyDescent="0.2"/>
    <row r="24094" x14ac:dyDescent="0.2"/>
    <row r="24095" x14ac:dyDescent="0.2"/>
    <row r="24096" x14ac:dyDescent="0.2"/>
    <row r="24097" x14ac:dyDescent="0.2"/>
    <row r="24098" x14ac:dyDescent="0.2"/>
    <row r="24099" x14ac:dyDescent="0.2"/>
    <row r="24100" x14ac:dyDescent="0.2"/>
    <row r="24101" x14ac:dyDescent="0.2"/>
    <row r="24102" x14ac:dyDescent="0.2"/>
    <row r="24103" x14ac:dyDescent="0.2"/>
    <row r="24104" x14ac:dyDescent="0.2"/>
    <row r="24105" x14ac:dyDescent="0.2"/>
    <row r="24106" x14ac:dyDescent="0.2"/>
    <row r="24107" x14ac:dyDescent="0.2"/>
    <row r="24108" x14ac:dyDescent="0.2"/>
    <row r="24109" x14ac:dyDescent="0.2"/>
    <row r="24110" x14ac:dyDescent="0.2"/>
    <row r="24111" x14ac:dyDescent="0.2"/>
    <row r="24112" x14ac:dyDescent="0.2"/>
    <row r="24113" x14ac:dyDescent="0.2"/>
    <row r="24114" x14ac:dyDescent="0.2"/>
    <row r="24115" x14ac:dyDescent="0.2"/>
    <row r="24116" x14ac:dyDescent="0.2"/>
    <row r="24117" x14ac:dyDescent="0.2"/>
    <row r="24118" x14ac:dyDescent="0.2"/>
    <row r="24119" x14ac:dyDescent="0.2"/>
    <row r="24120" x14ac:dyDescent="0.2"/>
    <row r="24121" x14ac:dyDescent="0.2"/>
    <row r="24122" x14ac:dyDescent="0.2"/>
    <row r="24123" x14ac:dyDescent="0.2"/>
    <row r="24124" x14ac:dyDescent="0.2"/>
    <row r="24125" x14ac:dyDescent="0.2"/>
    <row r="24126" x14ac:dyDescent="0.2"/>
    <row r="24127" x14ac:dyDescent="0.2"/>
    <row r="24128" x14ac:dyDescent="0.2"/>
    <row r="24129" x14ac:dyDescent="0.2"/>
    <row r="24130" x14ac:dyDescent="0.2"/>
    <row r="24131" x14ac:dyDescent="0.2"/>
    <row r="24132" x14ac:dyDescent="0.2"/>
    <row r="24133" x14ac:dyDescent="0.2"/>
    <row r="24134" x14ac:dyDescent="0.2"/>
    <row r="24135" x14ac:dyDescent="0.2"/>
    <row r="24136" x14ac:dyDescent="0.2"/>
    <row r="24137" x14ac:dyDescent="0.2"/>
    <row r="24138" x14ac:dyDescent="0.2"/>
    <row r="24139" x14ac:dyDescent="0.2"/>
    <row r="24140" x14ac:dyDescent="0.2"/>
    <row r="24141" x14ac:dyDescent="0.2"/>
    <row r="24142" x14ac:dyDescent="0.2"/>
    <row r="24143" x14ac:dyDescent="0.2"/>
    <row r="24144" x14ac:dyDescent="0.2"/>
    <row r="24145" x14ac:dyDescent="0.2"/>
    <row r="24146" x14ac:dyDescent="0.2"/>
    <row r="24147" x14ac:dyDescent="0.2"/>
    <row r="24148" x14ac:dyDescent="0.2"/>
    <row r="24149" x14ac:dyDescent="0.2"/>
    <row r="24150" x14ac:dyDescent="0.2"/>
    <row r="24151" x14ac:dyDescent="0.2"/>
    <row r="24152" x14ac:dyDescent="0.2"/>
    <row r="24153" x14ac:dyDescent="0.2"/>
    <row r="24154" x14ac:dyDescent="0.2"/>
    <row r="24155" x14ac:dyDescent="0.2"/>
    <row r="24156" x14ac:dyDescent="0.2"/>
    <row r="24157" x14ac:dyDescent="0.2"/>
    <row r="24158" x14ac:dyDescent="0.2"/>
    <row r="24159" x14ac:dyDescent="0.2"/>
    <row r="24160" x14ac:dyDescent="0.2"/>
    <row r="24161" x14ac:dyDescent="0.2"/>
    <row r="24162" x14ac:dyDescent="0.2"/>
    <row r="24163" x14ac:dyDescent="0.2"/>
    <row r="24164" x14ac:dyDescent="0.2"/>
    <row r="24165" x14ac:dyDescent="0.2"/>
    <row r="24166" x14ac:dyDescent="0.2"/>
    <row r="24167" x14ac:dyDescent="0.2"/>
    <row r="24168" x14ac:dyDescent="0.2"/>
    <row r="24169" x14ac:dyDescent="0.2"/>
    <row r="24170" x14ac:dyDescent="0.2"/>
    <row r="24171" x14ac:dyDescent="0.2"/>
    <row r="24172" x14ac:dyDescent="0.2"/>
    <row r="24173" x14ac:dyDescent="0.2"/>
    <row r="24174" x14ac:dyDescent="0.2"/>
    <row r="24175" x14ac:dyDescent="0.2"/>
    <row r="24176" x14ac:dyDescent="0.2"/>
    <row r="24177" x14ac:dyDescent="0.2"/>
    <row r="24178" x14ac:dyDescent="0.2"/>
    <row r="24179" x14ac:dyDescent="0.2"/>
    <row r="24180" x14ac:dyDescent="0.2"/>
    <row r="24181" x14ac:dyDescent="0.2"/>
    <row r="24182" x14ac:dyDescent="0.2"/>
    <row r="24183" x14ac:dyDescent="0.2"/>
    <row r="24184" x14ac:dyDescent="0.2"/>
    <row r="24185" x14ac:dyDescent="0.2"/>
    <row r="24186" x14ac:dyDescent="0.2"/>
    <row r="24187" x14ac:dyDescent="0.2"/>
    <row r="24188" x14ac:dyDescent="0.2"/>
    <row r="24189" x14ac:dyDescent="0.2"/>
    <row r="24190" x14ac:dyDescent="0.2"/>
    <row r="24191" x14ac:dyDescent="0.2"/>
    <row r="24192" x14ac:dyDescent="0.2"/>
    <row r="24193" x14ac:dyDescent="0.2"/>
    <row r="24194" x14ac:dyDescent="0.2"/>
    <row r="24195" x14ac:dyDescent="0.2"/>
    <row r="24196" x14ac:dyDescent="0.2"/>
    <row r="24197" x14ac:dyDescent="0.2"/>
    <row r="24198" x14ac:dyDescent="0.2"/>
    <row r="24199" x14ac:dyDescent="0.2"/>
    <row r="24200" x14ac:dyDescent="0.2"/>
    <row r="24201" x14ac:dyDescent="0.2"/>
    <row r="24202" x14ac:dyDescent="0.2"/>
    <row r="24203" x14ac:dyDescent="0.2"/>
    <row r="24204" x14ac:dyDescent="0.2"/>
    <row r="24205" x14ac:dyDescent="0.2"/>
    <row r="24206" x14ac:dyDescent="0.2"/>
    <row r="24207" x14ac:dyDescent="0.2"/>
    <row r="24208" x14ac:dyDescent="0.2"/>
    <row r="24209" x14ac:dyDescent="0.2"/>
    <row r="24210" x14ac:dyDescent="0.2"/>
    <row r="24211" x14ac:dyDescent="0.2"/>
    <row r="24212" x14ac:dyDescent="0.2"/>
    <row r="24213" x14ac:dyDescent="0.2"/>
    <row r="24214" x14ac:dyDescent="0.2"/>
    <row r="24215" x14ac:dyDescent="0.2"/>
    <row r="24216" x14ac:dyDescent="0.2"/>
    <row r="24217" x14ac:dyDescent="0.2"/>
    <row r="24218" x14ac:dyDescent="0.2"/>
    <row r="24219" x14ac:dyDescent="0.2"/>
    <row r="24220" x14ac:dyDescent="0.2"/>
    <row r="24221" x14ac:dyDescent="0.2"/>
    <row r="24222" x14ac:dyDescent="0.2"/>
    <row r="24223" x14ac:dyDescent="0.2"/>
    <row r="24224" x14ac:dyDescent="0.2"/>
    <row r="24225" x14ac:dyDescent="0.2"/>
    <row r="24226" x14ac:dyDescent="0.2"/>
    <row r="24227" x14ac:dyDescent="0.2"/>
    <row r="24228" x14ac:dyDescent="0.2"/>
    <row r="24229" x14ac:dyDescent="0.2"/>
    <row r="24230" x14ac:dyDescent="0.2"/>
    <row r="24231" x14ac:dyDescent="0.2"/>
    <row r="24232" x14ac:dyDescent="0.2"/>
    <row r="24233" x14ac:dyDescent="0.2"/>
    <row r="24234" x14ac:dyDescent="0.2"/>
    <row r="24235" x14ac:dyDescent="0.2"/>
    <row r="24236" x14ac:dyDescent="0.2"/>
    <row r="24237" x14ac:dyDescent="0.2"/>
    <row r="24238" x14ac:dyDescent="0.2"/>
    <row r="24239" x14ac:dyDescent="0.2"/>
    <row r="24240" x14ac:dyDescent="0.2"/>
    <row r="24241" x14ac:dyDescent="0.2"/>
    <row r="24242" x14ac:dyDescent="0.2"/>
    <row r="24243" x14ac:dyDescent="0.2"/>
    <row r="24244" x14ac:dyDescent="0.2"/>
    <row r="24245" x14ac:dyDescent="0.2"/>
    <row r="24246" x14ac:dyDescent="0.2"/>
    <row r="24247" x14ac:dyDescent="0.2"/>
    <row r="24248" x14ac:dyDescent="0.2"/>
    <row r="24249" x14ac:dyDescent="0.2"/>
    <row r="24250" x14ac:dyDescent="0.2"/>
    <row r="24251" x14ac:dyDescent="0.2"/>
    <row r="24252" x14ac:dyDescent="0.2"/>
    <row r="24253" x14ac:dyDescent="0.2"/>
    <row r="24254" x14ac:dyDescent="0.2"/>
    <row r="24255" x14ac:dyDescent="0.2"/>
    <row r="24256" x14ac:dyDescent="0.2"/>
    <row r="24257" x14ac:dyDescent="0.2"/>
    <row r="24258" x14ac:dyDescent="0.2"/>
    <row r="24259" x14ac:dyDescent="0.2"/>
    <row r="24260" x14ac:dyDescent="0.2"/>
    <row r="24261" x14ac:dyDescent="0.2"/>
    <row r="24262" x14ac:dyDescent="0.2"/>
    <row r="24263" x14ac:dyDescent="0.2"/>
    <row r="24264" x14ac:dyDescent="0.2"/>
    <row r="24265" x14ac:dyDescent="0.2"/>
    <row r="24266" x14ac:dyDescent="0.2"/>
    <row r="24267" x14ac:dyDescent="0.2"/>
    <row r="24268" x14ac:dyDescent="0.2"/>
    <row r="24269" x14ac:dyDescent="0.2"/>
    <row r="24270" x14ac:dyDescent="0.2"/>
    <row r="24271" x14ac:dyDescent="0.2"/>
    <row r="24272" x14ac:dyDescent="0.2"/>
    <row r="24273" x14ac:dyDescent="0.2"/>
    <row r="24274" x14ac:dyDescent="0.2"/>
    <row r="24275" x14ac:dyDescent="0.2"/>
    <row r="24276" x14ac:dyDescent="0.2"/>
    <row r="24277" x14ac:dyDescent="0.2"/>
    <row r="24278" x14ac:dyDescent="0.2"/>
    <row r="24279" x14ac:dyDescent="0.2"/>
    <row r="24280" x14ac:dyDescent="0.2"/>
    <row r="24281" x14ac:dyDescent="0.2"/>
    <row r="24282" x14ac:dyDescent="0.2"/>
    <row r="24283" x14ac:dyDescent="0.2"/>
    <row r="24284" x14ac:dyDescent="0.2"/>
    <row r="24285" x14ac:dyDescent="0.2"/>
    <row r="24286" x14ac:dyDescent="0.2"/>
    <row r="24287" x14ac:dyDescent="0.2"/>
    <row r="24288" x14ac:dyDescent="0.2"/>
    <row r="24289" x14ac:dyDescent="0.2"/>
    <row r="24290" x14ac:dyDescent="0.2"/>
    <row r="24291" x14ac:dyDescent="0.2"/>
    <row r="24292" x14ac:dyDescent="0.2"/>
    <row r="24293" x14ac:dyDescent="0.2"/>
    <row r="24294" x14ac:dyDescent="0.2"/>
    <row r="24295" x14ac:dyDescent="0.2"/>
    <row r="24296" x14ac:dyDescent="0.2"/>
    <row r="24297" x14ac:dyDescent="0.2"/>
    <row r="24298" x14ac:dyDescent="0.2"/>
    <row r="24299" x14ac:dyDescent="0.2"/>
    <row r="24300" x14ac:dyDescent="0.2"/>
    <row r="24301" x14ac:dyDescent="0.2"/>
    <row r="24302" x14ac:dyDescent="0.2"/>
    <row r="24303" x14ac:dyDescent="0.2"/>
    <row r="24304" x14ac:dyDescent="0.2"/>
    <row r="24305" x14ac:dyDescent="0.2"/>
    <row r="24306" x14ac:dyDescent="0.2"/>
    <row r="24307" x14ac:dyDescent="0.2"/>
    <row r="24308" x14ac:dyDescent="0.2"/>
    <row r="24309" x14ac:dyDescent="0.2"/>
    <row r="24310" x14ac:dyDescent="0.2"/>
    <row r="24311" x14ac:dyDescent="0.2"/>
    <row r="24312" x14ac:dyDescent="0.2"/>
    <row r="24313" x14ac:dyDescent="0.2"/>
    <row r="24314" x14ac:dyDescent="0.2"/>
    <row r="24315" x14ac:dyDescent="0.2"/>
    <row r="24316" x14ac:dyDescent="0.2"/>
    <row r="24317" x14ac:dyDescent="0.2"/>
    <row r="24318" x14ac:dyDescent="0.2"/>
    <row r="24319" x14ac:dyDescent="0.2"/>
    <row r="24320" x14ac:dyDescent="0.2"/>
    <row r="24321" x14ac:dyDescent="0.2"/>
    <row r="24322" x14ac:dyDescent="0.2"/>
    <row r="24323" x14ac:dyDescent="0.2"/>
    <row r="24324" x14ac:dyDescent="0.2"/>
    <row r="24325" x14ac:dyDescent="0.2"/>
    <row r="24326" x14ac:dyDescent="0.2"/>
    <row r="24327" x14ac:dyDescent="0.2"/>
    <row r="24328" x14ac:dyDescent="0.2"/>
    <row r="24329" x14ac:dyDescent="0.2"/>
    <row r="24330" x14ac:dyDescent="0.2"/>
    <row r="24331" x14ac:dyDescent="0.2"/>
    <row r="24332" x14ac:dyDescent="0.2"/>
    <row r="24333" x14ac:dyDescent="0.2"/>
    <row r="24334" x14ac:dyDescent="0.2"/>
    <row r="24335" x14ac:dyDescent="0.2"/>
    <row r="24336" x14ac:dyDescent="0.2"/>
    <row r="24337" x14ac:dyDescent="0.2"/>
    <row r="24338" x14ac:dyDescent="0.2"/>
    <row r="24339" x14ac:dyDescent="0.2"/>
    <row r="24340" x14ac:dyDescent="0.2"/>
    <row r="24341" x14ac:dyDescent="0.2"/>
    <row r="24342" x14ac:dyDescent="0.2"/>
    <row r="24343" x14ac:dyDescent="0.2"/>
    <row r="24344" x14ac:dyDescent="0.2"/>
    <row r="24345" x14ac:dyDescent="0.2"/>
    <row r="24346" x14ac:dyDescent="0.2"/>
    <row r="24347" x14ac:dyDescent="0.2"/>
    <row r="24348" x14ac:dyDescent="0.2"/>
    <row r="24349" x14ac:dyDescent="0.2"/>
    <row r="24350" x14ac:dyDescent="0.2"/>
    <row r="24351" x14ac:dyDescent="0.2"/>
    <row r="24352" x14ac:dyDescent="0.2"/>
    <row r="24353" x14ac:dyDescent="0.2"/>
    <row r="24354" x14ac:dyDescent="0.2"/>
    <row r="24355" x14ac:dyDescent="0.2"/>
    <row r="24356" x14ac:dyDescent="0.2"/>
    <row r="24357" x14ac:dyDescent="0.2"/>
    <row r="24358" x14ac:dyDescent="0.2"/>
    <row r="24359" x14ac:dyDescent="0.2"/>
    <row r="24360" x14ac:dyDescent="0.2"/>
    <row r="24361" x14ac:dyDescent="0.2"/>
    <row r="24362" x14ac:dyDescent="0.2"/>
    <row r="24363" x14ac:dyDescent="0.2"/>
    <row r="24364" x14ac:dyDescent="0.2"/>
    <row r="24365" x14ac:dyDescent="0.2"/>
    <row r="24366" x14ac:dyDescent="0.2"/>
    <row r="24367" x14ac:dyDescent="0.2"/>
    <row r="24368" x14ac:dyDescent="0.2"/>
    <row r="24369" x14ac:dyDescent="0.2"/>
    <row r="24370" x14ac:dyDescent="0.2"/>
    <row r="24371" x14ac:dyDescent="0.2"/>
    <row r="24372" x14ac:dyDescent="0.2"/>
    <row r="24373" x14ac:dyDescent="0.2"/>
    <row r="24374" x14ac:dyDescent="0.2"/>
    <row r="24375" x14ac:dyDescent="0.2"/>
    <row r="24376" x14ac:dyDescent="0.2"/>
    <row r="24377" x14ac:dyDescent="0.2"/>
    <row r="24378" x14ac:dyDescent="0.2"/>
    <row r="24379" x14ac:dyDescent="0.2"/>
    <row r="24380" x14ac:dyDescent="0.2"/>
    <row r="24381" x14ac:dyDescent="0.2"/>
    <row r="24382" x14ac:dyDescent="0.2"/>
    <row r="24383" x14ac:dyDescent="0.2"/>
    <row r="24384" x14ac:dyDescent="0.2"/>
    <row r="24385" x14ac:dyDescent="0.2"/>
    <row r="24386" x14ac:dyDescent="0.2"/>
    <row r="24387" x14ac:dyDescent="0.2"/>
    <row r="24388" x14ac:dyDescent="0.2"/>
    <row r="24389" x14ac:dyDescent="0.2"/>
    <row r="24390" x14ac:dyDescent="0.2"/>
    <row r="24391" x14ac:dyDescent="0.2"/>
    <row r="24392" x14ac:dyDescent="0.2"/>
    <row r="24393" x14ac:dyDescent="0.2"/>
    <row r="24394" x14ac:dyDescent="0.2"/>
    <row r="24395" x14ac:dyDescent="0.2"/>
    <row r="24396" x14ac:dyDescent="0.2"/>
    <row r="24397" x14ac:dyDescent="0.2"/>
    <row r="24398" x14ac:dyDescent="0.2"/>
    <row r="24399" x14ac:dyDescent="0.2"/>
    <row r="24400" x14ac:dyDescent="0.2"/>
    <row r="24401" x14ac:dyDescent="0.2"/>
    <row r="24402" x14ac:dyDescent="0.2"/>
    <row r="24403" x14ac:dyDescent="0.2"/>
    <row r="24404" x14ac:dyDescent="0.2"/>
    <row r="24405" x14ac:dyDescent="0.2"/>
    <row r="24406" x14ac:dyDescent="0.2"/>
    <row r="24407" x14ac:dyDescent="0.2"/>
    <row r="24408" x14ac:dyDescent="0.2"/>
    <row r="24409" x14ac:dyDescent="0.2"/>
    <row r="24410" x14ac:dyDescent="0.2"/>
    <row r="24411" x14ac:dyDescent="0.2"/>
    <row r="24412" x14ac:dyDescent="0.2"/>
    <row r="24413" x14ac:dyDescent="0.2"/>
    <row r="24414" x14ac:dyDescent="0.2"/>
    <row r="24415" x14ac:dyDescent="0.2"/>
    <row r="24416" x14ac:dyDescent="0.2"/>
    <row r="24417" x14ac:dyDescent="0.2"/>
    <row r="24418" x14ac:dyDescent="0.2"/>
    <row r="24419" x14ac:dyDescent="0.2"/>
    <row r="24420" x14ac:dyDescent="0.2"/>
    <row r="24421" x14ac:dyDescent="0.2"/>
    <row r="24422" x14ac:dyDescent="0.2"/>
    <row r="24423" x14ac:dyDescent="0.2"/>
    <row r="24424" x14ac:dyDescent="0.2"/>
    <row r="24425" x14ac:dyDescent="0.2"/>
    <row r="24426" x14ac:dyDescent="0.2"/>
    <row r="24427" x14ac:dyDescent="0.2"/>
    <row r="24428" x14ac:dyDescent="0.2"/>
    <row r="24429" x14ac:dyDescent="0.2"/>
    <row r="24430" x14ac:dyDescent="0.2"/>
    <row r="24431" x14ac:dyDescent="0.2"/>
    <row r="24432" x14ac:dyDescent="0.2"/>
    <row r="24433" x14ac:dyDescent="0.2"/>
    <row r="24434" x14ac:dyDescent="0.2"/>
    <row r="24435" x14ac:dyDescent="0.2"/>
    <row r="24436" x14ac:dyDescent="0.2"/>
    <row r="24437" x14ac:dyDescent="0.2"/>
    <row r="24438" x14ac:dyDescent="0.2"/>
    <row r="24439" x14ac:dyDescent="0.2"/>
    <row r="24440" x14ac:dyDescent="0.2"/>
    <row r="24441" x14ac:dyDescent="0.2"/>
    <row r="24442" x14ac:dyDescent="0.2"/>
    <row r="24443" x14ac:dyDescent="0.2"/>
    <row r="24444" x14ac:dyDescent="0.2"/>
    <row r="24445" x14ac:dyDescent="0.2"/>
    <row r="24446" x14ac:dyDescent="0.2"/>
    <row r="24447" x14ac:dyDescent="0.2"/>
    <row r="24448" x14ac:dyDescent="0.2"/>
    <row r="24449" x14ac:dyDescent="0.2"/>
    <row r="24450" x14ac:dyDescent="0.2"/>
    <row r="24451" x14ac:dyDescent="0.2"/>
    <row r="24452" x14ac:dyDescent="0.2"/>
    <row r="24453" x14ac:dyDescent="0.2"/>
    <row r="24454" x14ac:dyDescent="0.2"/>
    <row r="24455" x14ac:dyDescent="0.2"/>
    <row r="24456" x14ac:dyDescent="0.2"/>
    <row r="24457" x14ac:dyDescent="0.2"/>
    <row r="24458" x14ac:dyDescent="0.2"/>
    <row r="24459" x14ac:dyDescent="0.2"/>
    <row r="24460" x14ac:dyDescent="0.2"/>
    <row r="24461" x14ac:dyDescent="0.2"/>
    <row r="24462" x14ac:dyDescent="0.2"/>
    <row r="24463" x14ac:dyDescent="0.2"/>
    <row r="24464" x14ac:dyDescent="0.2"/>
    <row r="24465" x14ac:dyDescent="0.2"/>
    <row r="24466" x14ac:dyDescent="0.2"/>
    <row r="24467" x14ac:dyDescent="0.2"/>
    <row r="24468" x14ac:dyDescent="0.2"/>
    <row r="24469" x14ac:dyDescent="0.2"/>
    <row r="24470" x14ac:dyDescent="0.2"/>
    <row r="24471" x14ac:dyDescent="0.2"/>
    <row r="24472" x14ac:dyDescent="0.2"/>
    <row r="24473" x14ac:dyDescent="0.2"/>
    <row r="24474" x14ac:dyDescent="0.2"/>
    <row r="24475" x14ac:dyDescent="0.2"/>
    <row r="24476" x14ac:dyDescent="0.2"/>
    <row r="24477" x14ac:dyDescent="0.2"/>
    <row r="24478" x14ac:dyDescent="0.2"/>
    <row r="24479" x14ac:dyDescent="0.2"/>
    <row r="24480" x14ac:dyDescent="0.2"/>
    <row r="24481" x14ac:dyDescent="0.2"/>
    <row r="24482" x14ac:dyDescent="0.2"/>
    <row r="24483" x14ac:dyDescent="0.2"/>
    <row r="24484" x14ac:dyDescent="0.2"/>
    <row r="24485" x14ac:dyDescent="0.2"/>
    <row r="24486" x14ac:dyDescent="0.2"/>
    <row r="24487" x14ac:dyDescent="0.2"/>
    <row r="24488" x14ac:dyDescent="0.2"/>
    <row r="24489" x14ac:dyDescent="0.2"/>
    <row r="24490" x14ac:dyDescent="0.2"/>
    <row r="24491" x14ac:dyDescent="0.2"/>
    <row r="24492" x14ac:dyDescent="0.2"/>
    <row r="24493" x14ac:dyDescent="0.2"/>
    <row r="24494" x14ac:dyDescent="0.2"/>
    <row r="24495" x14ac:dyDescent="0.2"/>
    <row r="24496" x14ac:dyDescent="0.2"/>
    <row r="24497" x14ac:dyDescent="0.2"/>
    <row r="24498" x14ac:dyDescent="0.2"/>
    <row r="24499" x14ac:dyDescent="0.2"/>
    <row r="24500" x14ac:dyDescent="0.2"/>
    <row r="24501" x14ac:dyDescent="0.2"/>
    <row r="24502" x14ac:dyDescent="0.2"/>
    <row r="24503" x14ac:dyDescent="0.2"/>
    <row r="24504" x14ac:dyDescent="0.2"/>
    <row r="24505" x14ac:dyDescent="0.2"/>
    <row r="24506" x14ac:dyDescent="0.2"/>
    <row r="24507" x14ac:dyDescent="0.2"/>
    <row r="24508" x14ac:dyDescent="0.2"/>
    <row r="24509" x14ac:dyDescent="0.2"/>
    <row r="24510" x14ac:dyDescent="0.2"/>
    <row r="24511" x14ac:dyDescent="0.2"/>
    <row r="24512" x14ac:dyDescent="0.2"/>
    <row r="24513" x14ac:dyDescent="0.2"/>
    <row r="24514" x14ac:dyDescent="0.2"/>
    <row r="24515" x14ac:dyDescent="0.2"/>
    <row r="24516" x14ac:dyDescent="0.2"/>
    <row r="24517" x14ac:dyDescent="0.2"/>
    <row r="24518" x14ac:dyDescent="0.2"/>
    <row r="24519" x14ac:dyDescent="0.2"/>
    <row r="24520" x14ac:dyDescent="0.2"/>
    <row r="24521" x14ac:dyDescent="0.2"/>
    <row r="24522" x14ac:dyDescent="0.2"/>
    <row r="24523" x14ac:dyDescent="0.2"/>
    <row r="24524" x14ac:dyDescent="0.2"/>
    <row r="24525" x14ac:dyDescent="0.2"/>
    <row r="24526" x14ac:dyDescent="0.2"/>
    <row r="24527" x14ac:dyDescent="0.2"/>
    <row r="24528" x14ac:dyDescent="0.2"/>
    <row r="24529" x14ac:dyDescent="0.2"/>
    <row r="24530" x14ac:dyDescent="0.2"/>
    <row r="24531" x14ac:dyDescent="0.2"/>
    <row r="24532" x14ac:dyDescent="0.2"/>
    <row r="24533" x14ac:dyDescent="0.2"/>
    <row r="24534" x14ac:dyDescent="0.2"/>
    <row r="24535" x14ac:dyDescent="0.2"/>
    <row r="24536" x14ac:dyDescent="0.2"/>
    <row r="24537" x14ac:dyDescent="0.2"/>
    <row r="24538" x14ac:dyDescent="0.2"/>
    <row r="24539" x14ac:dyDescent="0.2"/>
    <row r="24540" x14ac:dyDescent="0.2"/>
    <row r="24541" x14ac:dyDescent="0.2"/>
    <row r="24542" x14ac:dyDescent="0.2"/>
    <row r="24543" x14ac:dyDescent="0.2"/>
    <row r="24544" x14ac:dyDescent="0.2"/>
    <row r="24545" x14ac:dyDescent="0.2"/>
    <row r="24546" x14ac:dyDescent="0.2"/>
    <row r="24547" x14ac:dyDescent="0.2"/>
    <row r="24548" x14ac:dyDescent="0.2"/>
    <row r="24549" x14ac:dyDescent="0.2"/>
    <row r="24550" x14ac:dyDescent="0.2"/>
    <row r="24551" x14ac:dyDescent="0.2"/>
    <row r="24552" x14ac:dyDescent="0.2"/>
    <row r="24553" x14ac:dyDescent="0.2"/>
    <row r="24554" x14ac:dyDescent="0.2"/>
    <row r="24555" x14ac:dyDescent="0.2"/>
    <row r="24556" x14ac:dyDescent="0.2"/>
    <row r="24557" x14ac:dyDescent="0.2"/>
    <row r="24558" x14ac:dyDescent="0.2"/>
    <row r="24559" x14ac:dyDescent="0.2"/>
    <row r="24560" x14ac:dyDescent="0.2"/>
    <row r="24561" x14ac:dyDescent="0.2"/>
    <row r="24562" x14ac:dyDescent="0.2"/>
    <row r="24563" x14ac:dyDescent="0.2"/>
    <row r="24564" x14ac:dyDescent="0.2"/>
    <row r="24565" x14ac:dyDescent="0.2"/>
    <row r="24566" x14ac:dyDescent="0.2"/>
    <row r="24567" x14ac:dyDescent="0.2"/>
    <row r="24568" x14ac:dyDescent="0.2"/>
    <row r="24569" x14ac:dyDescent="0.2"/>
    <row r="24570" x14ac:dyDescent="0.2"/>
    <row r="24571" x14ac:dyDescent="0.2"/>
    <row r="24572" x14ac:dyDescent="0.2"/>
    <row r="24573" x14ac:dyDescent="0.2"/>
    <row r="24574" x14ac:dyDescent="0.2"/>
    <row r="24575" x14ac:dyDescent="0.2"/>
    <row r="24576" x14ac:dyDescent="0.2"/>
    <row r="24577" x14ac:dyDescent="0.2"/>
    <row r="24578" x14ac:dyDescent="0.2"/>
    <row r="24579" x14ac:dyDescent="0.2"/>
    <row r="24580" x14ac:dyDescent="0.2"/>
    <row r="24581" x14ac:dyDescent="0.2"/>
    <row r="24582" x14ac:dyDescent="0.2"/>
    <row r="24583" x14ac:dyDescent="0.2"/>
    <row r="24584" x14ac:dyDescent="0.2"/>
    <row r="24585" x14ac:dyDescent="0.2"/>
    <row r="24586" x14ac:dyDescent="0.2"/>
    <row r="24587" x14ac:dyDescent="0.2"/>
    <row r="24588" x14ac:dyDescent="0.2"/>
    <row r="24589" x14ac:dyDescent="0.2"/>
    <row r="24590" x14ac:dyDescent="0.2"/>
    <row r="24591" x14ac:dyDescent="0.2"/>
    <row r="24592" x14ac:dyDescent="0.2"/>
    <row r="24593" x14ac:dyDescent="0.2"/>
    <row r="24594" x14ac:dyDescent="0.2"/>
    <row r="24595" x14ac:dyDescent="0.2"/>
    <row r="24596" x14ac:dyDescent="0.2"/>
    <row r="24597" x14ac:dyDescent="0.2"/>
    <row r="24598" x14ac:dyDescent="0.2"/>
    <row r="24599" x14ac:dyDescent="0.2"/>
    <row r="24600" x14ac:dyDescent="0.2"/>
    <row r="24601" x14ac:dyDescent="0.2"/>
    <row r="24602" x14ac:dyDescent="0.2"/>
    <row r="24603" x14ac:dyDescent="0.2"/>
    <row r="24604" x14ac:dyDescent="0.2"/>
    <row r="24605" x14ac:dyDescent="0.2"/>
    <row r="24606" x14ac:dyDescent="0.2"/>
    <row r="24607" x14ac:dyDescent="0.2"/>
    <row r="24608" x14ac:dyDescent="0.2"/>
    <row r="24609" x14ac:dyDescent="0.2"/>
    <row r="24610" x14ac:dyDescent="0.2"/>
    <row r="24611" x14ac:dyDescent="0.2"/>
    <row r="24612" x14ac:dyDescent="0.2"/>
    <row r="24613" x14ac:dyDescent="0.2"/>
    <row r="24614" x14ac:dyDescent="0.2"/>
    <row r="24615" x14ac:dyDescent="0.2"/>
    <row r="24616" x14ac:dyDescent="0.2"/>
    <row r="24617" x14ac:dyDescent="0.2"/>
    <row r="24618" x14ac:dyDescent="0.2"/>
    <row r="24619" x14ac:dyDescent="0.2"/>
    <row r="24620" x14ac:dyDescent="0.2"/>
    <row r="24621" x14ac:dyDescent="0.2"/>
    <row r="24622" x14ac:dyDescent="0.2"/>
    <row r="24623" x14ac:dyDescent="0.2"/>
    <row r="24624" x14ac:dyDescent="0.2"/>
    <row r="24625" x14ac:dyDescent="0.2"/>
    <row r="24626" x14ac:dyDescent="0.2"/>
    <row r="24627" x14ac:dyDescent="0.2"/>
    <row r="24628" x14ac:dyDescent="0.2"/>
    <row r="24629" x14ac:dyDescent="0.2"/>
    <row r="24630" x14ac:dyDescent="0.2"/>
    <row r="24631" x14ac:dyDescent="0.2"/>
    <row r="24632" x14ac:dyDescent="0.2"/>
    <row r="24633" x14ac:dyDescent="0.2"/>
    <row r="24634" x14ac:dyDescent="0.2"/>
    <row r="24635" x14ac:dyDescent="0.2"/>
    <row r="24636" x14ac:dyDescent="0.2"/>
    <row r="24637" x14ac:dyDescent="0.2"/>
    <row r="24638" x14ac:dyDescent="0.2"/>
    <row r="24639" x14ac:dyDescent="0.2"/>
    <row r="24640" x14ac:dyDescent="0.2"/>
    <row r="24641" x14ac:dyDescent="0.2"/>
    <row r="24642" x14ac:dyDescent="0.2"/>
    <row r="24643" x14ac:dyDescent="0.2"/>
    <row r="24644" x14ac:dyDescent="0.2"/>
    <row r="24645" x14ac:dyDescent="0.2"/>
    <row r="24646" x14ac:dyDescent="0.2"/>
    <row r="24647" x14ac:dyDescent="0.2"/>
    <row r="24648" x14ac:dyDescent="0.2"/>
    <row r="24649" x14ac:dyDescent="0.2"/>
    <row r="24650" x14ac:dyDescent="0.2"/>
    <row r="24651" x14ac:dyDescent="0.2"/>
    <row r="24652" x14ac:dyDescent="0.2"/>
    <row r="24653" x14ac:dyDescent="0.2"/>
    <row r="24654" x14ac:dyDescent="0.2"/>
    <row r="24655" x14ac:dyDescent="0.2"/>
    <row r="24656" x14ac:dyDescent="0.2"/>
    <row r="24657" x14ac:dyDescent="0.2"/>
    <row r="24658" x14ac:dyDescent="0.2"/>
    <row r="24659" x14ac:dyDescent="0.2"/>
    <row r="24660" x14ac:dyDescent="0.2"/>
    <row r="24661" x14ac:dyDescent="0.2"/>
    <row r="24662" x14ac:dyDescent="0.2"/>
    <row r="24663" x14ac:dyDescent="0.2"/>
    <row r="24664" x14ac:dyDescent="0.2"/>
    <row r="24665" x14ac:dyDescent="0.2"/>
    <row r="24666" x14ac:dyDescent="0.2"/>
    <row r="24667" x14ac:dyDescent="0.2"/>
    <row r="24668" x14ac:dyDescent="0.2"/>
    <row r="24669" x14ac:dyDescent="0.2"/>
    <row r="24670" x14ac:dyDescent="0.2"/>
    <row r="24671" x14ac:dyDescent="0.2"/>
    <row r="24672" x14ac:dyDescent="0.2"/>
    <row r="24673" x14ac:dyDescent="0.2"/>
    <row r="24674" x14ac:dyDescent="0.2"/>
    <row r="24675" x14ac:dyDescent="0.2"/>
    <row r="24676" x14ac:dyDescent="0.2"/>
    <row r="24677" x14ac:dyDescent="0.2"/>
    <row r="24678" x14ac:dyDescent="0.2"/>
    <row r="24679" x14ac:dyDescent="0.2"/>
    <row r="24680" x14ac:dyDescent="0.2"/>
    <row r="24681" x14ac:dyDescent="0.2"/>
    <row r="24682" x14ac:dyDescent="0.2"/>
    <row r="24683" x14ac:dyDescent="0.2"/>
    <row r="24684" x14ac:dyDescent="0.2"/>
    <row r="24685" x14ac:dyDescent="0.2"/>
    <row r="24686" x14ac:dyDescent="0.2"/>
    <row r="24687" x14ac:dyDescent="0.2"/>
    <row r="24688" x14ac:dyDescent="0.2"/>
    <row r="24689" x14ac:dyDescent="0.2"/>
    <row r="24690" x14ac:dyDescent="0.2"/>
    <row r="24691" x14ac:dyDescent="0.2"/>
    <row r="24692" x14ac:dyDescent="0.2"/>
    <row r="24693" x14ac:dyDescent="0.2"/>
    <row r="24694" x14ac:dyDescent="0.2"/>
    <row r="24695" x14ac:dyDescent="0.2"/>
    <row r="24696" x14ac:dyDescent="0.2"/>
    <row r="24697" x14ac:dyDescent="0.2"/>
    <row r="24698" x14ac:dyDescent="0.2"/>
    <row r="24699" x14ac:dyDescent="0.2"/>
    <row r="24700" x14ac:dyDescent="0.2"/>
    <row r="24701" x14ac:dyDescent="0.2"/>
    <row r="24702" x14ac:dyDescent="0.2"/>
    <row r="24703" x14ac:dyDescent="0.2"/>
    <row r="24704" x14ac:dyDescent="0.2"/>
    <row r="24705" x14ac:dyDescent="0.2"/>
    <row r="24706" x14ac:dyDescent="0.2"/>
    <row r="24707" x14ac:dyDescent="0.2"/>
    <row r="24708" x14ac:dyDescent="0.2"/>
    <row r="24709" x14ac:dyDescent="0.2"/>
    <row r="24710" x14ac:dyDescent="0.2"/>
    <row r="24711" x14ac:dyDescent="0.2"/>
    <row r="24712" x14ac:dyDescent="0.2"/>
    <row r="24713" x14ac:dyDescent="0.2"/>
    <row r="24714" x14ac:dyDescent="0.2"/>
    <row r="24715" x14ac:dyDescent="0.2"/>
    <row r="24716" x14ac:dyDescent="0.2"/>
    <row r="24717" x14ac:dyDescent="0.2"/>
    <row r="24718" x14ac:dyDescent="0.2"/>
    <row r="24719" x14ac:dyDescent="0.2"/>
    <row r="24720" x14ac:dyDescent="0.2"/>
    <row r="24721" x14ac:dyDescent="0.2"/>
    <row r="24722" x14ac:dyDescent="0.2"/>
    <row r="24723" x14ac:dyDescent="0.2"/>
    <row r="24724" x14ac:dyDescent="0.2"/>
    <row r="24725" x14ac:dyDescent="0.2"/>
    <row r="24726" x14ac:dyDescent="0.2"/>
    <row r="24727" x14ac:dyDescent="0.2"/>
    <row r="24728" x14ac:dyDescent="0.2"/>
    <row r="24729" x14ac:dyDescent="0.2"/>
    <row r="24730" x14ac:dyDescent="0.2"/>
    <row r="24731" x14ac:dyDescent="0.2"/>
    <row r="24732" x14ac:dyDescent="0.2"/>
    <row r="24733" x14ac:dyDescent="0.2"/>
    <row r="24734" x14ac:dyDescent="0.2"/>
    <row r="24735" x14ac:dyDescent="0.2"/>
    <row r="24736" x14ac:dyDescent="0.2"/>
    <row r="24737" x14ac:dyDescent="0.2"/>
    <row r="24738" x14ac:dyDescent="0.2"/>
    <row r="24739" x14ac:dyDescent="0.2"/>
    <row r="24740" x14ac:dyDescent="0.2"/>
    <row r="24741" x14ac:dyDescent="0.2"/>
    <row r="24742" x14ac:dyDescent="0.2"/>
    <row r="24743" x14ac:dyDescent="0.2"/>
    <row r="24744" x14ac:dyDescent="0.2"/>
    <row r="24745" x14ac:dyDescent="0.2"/>
    <row r="24746" x14ac:dyDescent="0.2"/>
    <row r="24747" x14ac:dyDescent="0.2"/>
    <row r="24748" x14ac:dyDescent="0.2"/>
    <row r="24749" x14ac:dyDescent="0.2"/>
    <row r="24750" x14ac:dyDescent="0.2"/>
    <row r="24751" x14ac:dyDescent="0.2"/>
    <row r="24752" x14ac:dyDescent="0.2"/>
    <row r="24753" x14ac:dyDescent="0.2"/>
    <row r="24754" x14ac:dyDescent="0.2"/>
    <row r="24755" x14ac:dyDescent="0.2"/>
    <row r="24756" x14ac:dyDescent="0.2"/>
    <row r="24757" x14ac:dyDescent="0.2"/>
    <row r="24758" x14ac:dyDescent="0.2"/>
    <row r="24759" x14ac:dyDescent="0.2"/>
    <row r="24760" x14ac:dyDescent="0.2"/>
    <row r="24761" x14ac:dyDescent="0.2"/>
    <row r="24762" x14ac:dyDescent="0.2"/>
    <row r="24763" x14ac:dyDescent="0.2"/>
    <row r="24764" x14ac:dyDescent="0.2"/>
    <row r="24765" x14ac:dyDescent="0.2"/>
    <row r="24766" x14ac:dyDescent="0.2"/>
    <row r="24767" x14ac:dyDescent="0.2"/>
    <row r="24768" x14ac:dyDescent="0.2"/>
    <row r="24769" x14ac:dyDescent="0.2"/>
    <row r="24770" x14ac:dyDescent="0.2"/>
    <row r="24771" x14ac:dyDescent="0.2"/>
    <row r="24772" x14ac:dyDescent="0.2"/>
    <row r="24773" x14ac:dyDescent="0.2"/>
    <row r="24774" x14ac:dyDescent="0.2"/>
    <row r="24775" x14ac:dyDescent="0.2"/>
    <row r="24776" x14ac:dyDescent="0.2"/>
    <row r="24777" x14ac:dyDescent="0.2"/>
    <row r="24778" x14ac:dyDescent="0.2"/>
    <row r="24779" x14ac:dyDescent="0.2"/>
    <row r="24780" x14ac:dyDescent="0.2"/>
    <row r="24781" x14ac:dyDescent="0.2"/>
    <row r="24782" x14ac:dyDescent="0.2"/>
    <row r="24783" x14ac:dyDescent="0.2"/>
    <row r="24784" x14ac:dyDescent="0.2"/>
    <row r="24785" x14ac:dyDescent="0.2"/>
    <row r="24786" x14ac:dyDescent="0.2"/>
    <row r="24787" x14ac:dyDescent="0.2"/>
    <row r="24788" x14ac:dyDescent="0.2"/>
    <row r="24789" x14ac:dyDescent="0.2"/>
    <row r="24790" x14ac:dyDescent="0.2"/>
    <row r="24791" x14ac:dyDescent="0.2"/>
    <row r="24792" x14ac:dyDescent="0.2"/>
    <row r="24793" x14ac:dyDescent="0.2"/>
    <row r="24794" x14ac:dyDescent="0.2"/>
    <row r="24795" x14ac:dyDescent="0.2"/>
    <row r="24796" x14ac:dyDescent="0.2"/>
    <row r="24797" x14ac:dyDescent="0.2"/>
    <row r="24798" x14ac:dyDescent="0.2"/>
    <row r="24799" x14ac:dyDescent="0.2"/>
    <row r="24800" x14ac:dyDescent="0.2"/>
    <row r="24801" x14ac:dyDescent="0.2"/>
    <row r="24802" x14ac:dyDescent="0.2"/>
    <row r="24803" x14ac:dyDescent="0.2"/>
    <row r="24804" x14ac:dyDescent="0.2"/>
    <row r="24805" x14ac:dyDescent="0.2"/>
    <row r="24806" x14ac:dyDescent="0.2"/>
    <row r="24807" x14ac:dyDescent="0.2"/>
    <row r="24808" x14ac:dyDescent="0.2"/>
    <row r="24809" x14ac:dyDescent="0.2"/>
    <row r="24810" x14ac:dyDescent="0.2"/>
    <row r="24811" x14ac:dyDescent="0.2"/>
    <row r="24812" x14ac:dyDescent="0.2"/>
    <row r="24813" x14ac:dyDescent="0.2"/>
    <row r="24814" x14ac:dyDescent="0.2"/>
    <row r="24815" x14ac:dyDescent="0.2"/>
    <row r="24816" x14ac:dyDescent="0.2"/>
    <row r="24817" x14ac:dyDescent="0.2"/>
    <row r="24818" x14ac:dyDescent="0.2"/>
    <row r="24819" x14ac:dyDescent="0.2"/>
    <row r="24820" x14ac:dyDescent="0.2"/>
    <row r="24821" x14ac:dyDescent="0.2"/>
    <row r="24822" x14ac:dyDescent="0.2"/>
    <row r="24823" x14ac:dyDescent="0.2"/>
    <row r="24824" x14ac:dyDescent="0.2"/>
    <row r="24825" x14ac:dyDescent="0.2"/>
    <row r="24826" x14ac:dyDescent="0.2"/>
    <row r="24827" x14ac:dyDescent="0.2"/>
    <row r="24828" x14ac:dyDescent="0.2"/>
    <row r="24829" x14ac:dyDescent="0.2"/>
    <row r="24830" x14ac:dyDescent="0.2"/>
    <row r="24831" x14ac:dyDescent="0.2"/>
    <row r="24832" x14ac:dyDescent="0.2"/>
    <row r="24833" x14ac:dyDescent="0.2"/>
    <row r="24834" x14ac:dyDescent="0.2"/>
    <row r="24835" x14ac:dyDescent="0.2"/>
    <row r="24836" x14ac:dyDescent="0.2"/>
    <row r="24837" x14ac:dyDescent="0.2"/>
    <row r="24838" x14ac:dyDescent="0.2"/>
    <row r="24839" x14ac:dyDescent="0.2"/>
    <row r="24840" x14ac:dyDescent="0.2"/>
    <row r="24841" x14ac:dyDescent="0.2"/>
    <row r="24842" x14ac:dyDescent="0.2"/>
    <row r="24843" x14ac:dyDescent="0.2"/>
    <row r="24844" x14ac:dyDescent="0.2"/>
    <row r="24845" x14ac:dyDescent="0.2"/>
    <row r="24846" x14ac:dyDescent="0.2"/>
    <row r="24847" x14ac:dyDescent="0.2"/>
    <row r="24848" x14ac:dyDescent="0.2"/>
    <row r="24849" x14ac:dyDescent="0.2"/>
    <row r="24850" x14ac:dyDescent="0.2"/>
    <row r="24851" x14ac:dyDescent="0.2"/>
    <row r="24852" x14ac:dyDescent="0.2"/>
    <row r="24853" x14ac:dyDescent="0.2"/>
    <row r="24854" x14ac:dyDescent="0.2"/>
    <row r="24855" x14ac:dyDescent="0.2"/>
    <row r="24856" x14ac:dyDescent="0.2"/>
    <row r="24857" x14ac:dyDescent="0.2"/>
    <row r="24858" x14ac:dyDescent="0.2"/>
    <row r="24859" x14ac:dyDescent="0.2"/>
    <row r="24860" x14ac:dyDescent="0.2"/>
    <row r="24861" x14ac:dyDescent="0.2"/>
    <row r="24862" x14ac:dyDescent="0.2"/>
    <row r="24863" x14ac:dyDescent="0.2"/>
    <row r="24864" x14ac:dyDescent="0.2"/>
    <row r="24865" x14ac:dyDescent="0.2"/>
    <row r="24866" x14ac:dyDescent="0.2"/>
    <row r="24867" x14ac:dyDescent="0.2"/>
    <row r="24868" x14ac:dyDescent="0.2"/>
    <row r="24869" x14ac:dyDescent="0.2"/>
    <row r="24870" x14ac:dyDescent="0.2"/>
    <row r="24871" x14ac:dyDescent="0.2"/>
    <row r="24872" x14ac:dyDescent="0.2"/>
    <row r="24873" x14ac:dyDescent="0.2"/>
    <row r="24874" x14ac:dyDescent="0.2"/>
    <row r="24875" x14ac:dyDescent="0.2"/>
    <row r="24876" x14ac:dyDescent="0.2"/>
    <row r="24877" x14ac:dyDescent="0.2"/>
    <row r="24878" x14ac:dyDescent="0.2"/>
    <row r="24879" x14ac:dyDescent="0.2"/>
    <row r="24880" x14ac:dyDescent="0.2"/>
    <row r="24881" x14ac:dyDescent="0.2"/>
    <row r="24882" x14ac:dyDescent="0.2"/>
    <row r="24883" x14ac:dyDescent="0.2"/>
    <row r="24884" x14ac:dyDescent="0.2"/>
    <row r="24885" x14ac:dyDescent="0.2"/>
    <row r="24886" x14ac:dyDescent="0.2"/>
    <row r="24887" x14ac:dyDescent="0.2"/>
    <row r="24888" x14ac:dyDescent="0.2"/>
    <row r="24889" x14ac:dyDescent="0.2"/>
    <row r="24890" x14ac:dyDescent="0.2"/>
    <row r="24891" x14ac:dyDescent="0.2"/>
    <row r="24892" x14ac:dyDescent="0.2"/>
    <row r="24893" x14ac:dyDescent="0.2"/>
    <row r="24894" x14ac:dyDescent="0.2"/>
    <row r="24895" x14ac:dyDescent="0.2"/>
    <row r="24896" x14ac:dyDescent="0.2"/>
    <row r="24897" x14ac:dyDescent="0.2"/>
    <row r="24898" x14ac:dyDescent="0.2"/>
    <row r="24899" x14ac:dyDescent="0.2"/>
    <row r="24900" x14ac:dyDescent="0.2"/>
    <row r="24901" x14ac:dyDescent="0.2"/>
    <row r="24902" x14ac:dyDescent="0.2"/>
    <row r="24903" x14ac:dyDescent="0.2"/>
    <row r="24904" x14ac:dyDescent="0.2"/>
    <row r="24905" x14ac:dyDescent="0.2"/>
    <row r="24906" x14ac:dyDescent="0.2"/>
    <row r="24907" x14ac:dyDescent="0.2"/>
    <row r="24908" x14ac:dyDescent="0.2"/>
    <row r="24909" x14ac:dyDescent="0.2"/>
    <row r="24910" x14ac:dyDescent="0.2"/>
    <row r="24911" x14ac:dyDescent="0.2"/>
    <row r="24912" x14ac:dyDescent="0.2"/>
    <row r="24913" x14ac:dyDescent="0.2"/>
    <row r="24914" x14ac:dyDescent="0.2"/>
    <row r="24915" x14ac:dyDescent="0.2"/>
    <row r="24916" x14ac:dyDescent="0.2"/>
    <row r="24917" x14ac:dyDescent="0.2"/>
    <row r="24918" x14ac:dyDescent="0.2"/>
    <row r="24919" x14ac:dyDescent="0.2"/>
    <row r="24920" x14ac:dyDescent="0.2"/>
    <row r="24921" x14ac:dyDescent="0.2"/>
    <row r="24922" x14ac:dyDescent="0.2"/>
    <row r="24923" x14ac:dyDescent="0.2"/>
    <row r="24924" x14ac:dyDescent="0.2"/>
    <row r="24925" x14ac:dyDescent="0.2"/>
    <row r="24926" x14ac:dyDescent="0.2"/>
    <row r="24927" x14ac:dyDescent="0.2"/>
    <row r="24928" x14ac:dyDescent="0.2"/>
    <row r="24929" x14ac:dyDescent="0.2"/>
    <row r="24930" x14ac:dyDescent="0.2"/>
    <row r="24931" x14ac:dyDescent="0.2"/>
    <row r="24932" x14ac:dyDescent="0.2"/>
    <row r="24933" x14ac:dyDescent="0.2"/>
    <row r="24934" x14ac:dyDescent="0.2"/>
    <row r="24935" x14ac:dyDescent="0.2"/>
    <row r="24936" x14ac:dyDescent="0.2"/>
    <row r="24937" x14ac:dyDescent="0.2"/>
    <row r="24938" x14ac:dyDescent="0.2"/>
    <row r="24939" x14ac:dyDescent="0.2"/>
    <row r="24940" x14ac:dyDescent="0.2"/>
    <row r="24941" x14ac:dyDescent="0.2"/>
    <row r="24942" x14ac:dyDescent="0.2"/>
    <row r="24943" x14ac:dyDescent="0.2"/>
    <row r="24944" x14ac:dyDescent="0.2"/>
    <row r="24945" x14ac:dyDescent="0.2"/>
    <row r="24946" x14ac:dyDescent="0.2"/>
    <row r="24947" x14ac:dyDescent="0.2"/>
    <row r="24948" x14ac:dyDescent="0.2"/>
    <row r="24949" x14ac:dyDescent="0.2"/>
    <row r="24950" x14ac:dyDescent="0.2"/>
    <row r="24951" x14ac:dyDescent="0.2"/>
    <row r="24952" x14ac:dyDescent="0.2"/>
    <row r="24953" x14ac:dyDescent="0.2"/>
    <row r="24954" x14ac:dyDescent="0.2"/>
    <row r="24955" x14ac:dyDescent="0.2"/>
    <row r="24956" x14ac:dyDescent="0.2"/>
    <row r="24957" x14ac:dyDescent="0.2"/>
    <row r="24958" x14ac:dyDescent="0.2"/>
    <row r="24959" x14ac:dyDescent="0.2"/>
    <row r="24960" x14ac:dyDescent="0.2"/>
    <row r="24961" x14ac:dyDescent="0.2"/>
    <row r="24962" x14ac:dyDescent="0.2"/>
    <row r="24963" x14ac:dyDescent="0.2"/>
    <row r="24964" x14ac:dyDescent="0.2"/>
    <row r="24965" x14ac:dyDescent="0.2"/>
    <row r="24966" x14ac:dyDescent="0.2"/>
    <row r="24967" x14ac:dyDescent="0.2"/>
    <row r="24968" x14ac:dyDescent="0.2"/>
    <row r="24969" x14ac:dyDescent="0.2"/>
    <row r="24970" x14ac:dyDescent="0.2"/>
    <row r="24971" x14ac:dyDescent="0.2"/>
    <row r="24972" x14ac:dyDescent="0.2"/>
    <row r="24973" x14ac:dyDescent="0.2"/>
    <row r="24974" x14ac:dyDescent="0.2"/>
    <row r="24975" x14ac:dyDescent="0.2"/>
    <row r="24976" x14ac:dyDescent="0.2"/>
    <row r="24977" x14ac:dyDescent="0.2"/>
    <row r="24978" x14ac:dyDescent="0.2"/>
    <row r="24979" x14ac:dyDescent="0.2"/>
    <row r="24980" x14ac:dyDescent="0.2"/>
    <row r="24981" x14ac:dyDescent="0.2"/>
    <row r="24982" x14ac:dyDescent="0.2"/>
    <row r="24983" x14ac:dyDescent="0.2"/>
    <row r="24984" x14ac:dyDescent="0.2"/>
    <row r="24985" x14ac:dyDescent="0.2"/>
    <row r="24986" x14ac:dyDescent="0.2"/>
    <row r="24987" x14ac:dyDescent="0.2"/>
    <row r="24988" x14ac:dyDescent="0.2"/>
    <row r="24989" x14ac:dyDescent="0.2"/>
    <row r="24990" x14ac:dyDescent="0.2"/>
    <row r="24991" x14ac:dyDescent="0.2"/>
    <row r="24992" x14ac:dyDescent="0.2"/>
    <row r="24993" x14ac:dyDescent="0.2"/>
    <row r="24994" x14ac:dyDescent="0.2"/>
    <row r="24995" x14ac:dyDescent="0.2"/>
    <row r="24996" x14ac:dyDescent="0.2"/>
    <row r="24997" x14ac:dyDescent="0.2"/>
    <row r="24998" x14ac:dyDescent="0.2"/>
    <row r="24999" x14ac:dyDescent="0.2"/>
    <row r="25000" x14ac:dyDescent="0.2"/>
    <row r="25001" x14ac:dyDescent="0.2"/>
    <row r="25002" x14ac:dyDescent="0.2"/>
    <row r="25003" x14ac:dyDescent="0.2"/>
    <row r="25004" x14ac:dyDescent="0.2"/>
    <row r="25005" x14ac:dyDescent="0.2"/>
    <row r="25006" x14ac:dyDescent="0.2"/>
    <row r="25007" x14ac:dyDescent="0.2"/>
    <row r="25008" x14ac:dyDescent="0.2"/>
    <row r="25009" x14ac:dyDescent="0.2"/>
    <row r="25010" x14ac:dyDescent="0.2"/>
    <row r="25011" x14ac:dyDescent="0.2"/>
    <row r="25012" x14ac:dyDescent="0.2"/>
    <row r="25013" x14ac:dyDescent="0.2"/>
    <row r="25014" x14ac:dyDescent="0.2"/>
    <row r="25015" x14ac:dyDescent="0.2"/>
    <row r="25016" x14ac:dyDescent="0.2"/>
    <row r="25017" x14ac:dyDescent="0.2"/>
    <row r="25018" x14ac:dyDescent="0.2"/>
    <row r="25019" x14ac:dyDescent="0.2"/>
    <row r="25020" x14ac:dyDescent="0.2"/>
    <row r="25021" x14ac:dyDescent="0.2"/>
    <row r="25022" x14ac:dyDescent="0.2"/>
    <row r="25023" x14ac:dyDescent="0.2"/>
    <row r="25024" x14ac:dyDescent="0.2"/>
    <row r="25025" x14ac:dyDescent="0.2"/>
    <row r="25026" x14ac:dyDescent="0.2"/>
    <row r="25027" x14ac:dyDescent="0.2"/>
    <row r="25028" x14ac:dyDescent="0.2"/>
    <row r="25029" x14ac:dyDescent="0.2"/>
    <row r="25030" x14ac:dyDescent="0.2"/>
    <row r="25031" x14ac:dyDescent="0.2"/>
    <row r="25032" x14ac:dyDescent="0.2"/>
    <row r="25033" x14ac:dyDescent="0.2"/>
    <row r="25034" x14ac:dyDescent="0.2"/>
    <row r="25035" x14ac:dyDescent="0.2"/>
    <row r="25036" x14ac:dyDescent="0.2"/>
    <row r="25037" x14ac:dyDescent="0.2"/>
    <row r="25038" x14ac:dyDescent="0.2"/>
    <row r="25039" x14ac:dyDescent="0.2"/>
    <row r="25040" x14ac:dyDescent="0.2"/>
    <row r="25041" x14ac:dyDescent="0.2"/>
    <row r="25042" x14ac:dyDescent="0.2"/>
    <row r="25043" x14ac:dyDescent="0.2"/>
    <row r="25044" x14ac:dyDescent="0.2"/>
    <row r="25045" x14ac:dyDescent="0.2"/>
    <row r="25046" x14ac:dyDescent="0.2"/>
    <row r="25047" x14ac:dyDescent="0.2"/>
    <row r="25048" x14ac:dyDescent="0.2"/>
    <row r="25049" x14ac:dyDescent="0.2"/>
    <row r="25050" x14ac:dyDescent="0.2"/>
    <row r="25051" x14ac:dyDescent="0.2"/>
    <row r="25052" x14ac:dyDescent="0.2"/>
    <row r="25053" x14ac:dyDescent="0.2"/>
    <row r="25054" x14ac:dyDescent="0.2"/>
    <row r="25055" x14ac:dyDescent="0.2"/>
    <row r="25056" x14ac:dyDescent="0.2"/>
    <row r="25057" x14ac:dyDescent="0.2"/>
    <row r="25058" x14ac:dyDescent="0.2"/>
    <row r="25059" x14ac:dyDescent="0.2"/>
    <row r="25060" x14ac:dyDescent="0.2"/>
    <row r="25061" x14ac:dyDescent="0.2"/>
    <row r="25062" x14ac:dyDescent="0.2"/>
    <row r="25063" x14ac:dyDescent="0.2"/>
    <row r="25064" x14ac:dyDescent="0.2"/>
    <row r="25065" x14ac:dyDescent="0.2"/>
    <row r="25066" x14ac:dyDescent="0.2"/>
    <row r="25067" x14ac:dyDescent="0.2"/>
    <row r="25068" x14ac:dyDescent="0.2"/>
    <row r="25069" x14ac:dyDescent="0.2"/>
    <row r="25070" x14ac:dyDescent="0.2"/>
    <row r="25071" x14ac:dyDescent="0.2"/>
    <row r="25072" x14ac:dyDescent="0.2"/>
    <row r="25073" x14ac:dyDescent="0.2"/>
    <row r="25074" x14ac:dyDescent="0.2"/>
    <row r="25075" x14ac:dyDescent="0.2"/>
    <row r="25076" x14ac:dyDescent="0.2"/>
    <row r="25077" x14ac:dyDescent="0.2"/>
    <row r="25078" x14ac:dyDescent="0.2"/>
    <row r="25079" x14ac:dyDescent="0.2"/>
    <row r="25080" x14ac:dyDescent="0.2"/>
    <row r="25081" x14ac:dyDescent="0.2"/>
    <row r="25082" x14ac:dyDescent="0.2"/>
    <row r="25083" x14ac:dyDescent="0.2"/>
    <row r="25084" x14ac:dyDescent="0.2"/>
    <row r="25085" x14ac:dyDescent="0.2"/>
    <row r="25086" x14ac:dyDescent="0.2"/>
    <row r="25087" x14ac:dyDescent="0.2"/>
    <row r="25088" x14ac:dyDescent="0.2"/>
    <row r="25089" x14ac:dyDescent="0.2"/>
    <row r="25090" x14ac:dyDescent="0.2"/>
    <row r="25091" x14ac:dyDescent="0.2"/>
    <row r="25092" x14ac:dyDescent="0.2"/>
    <row r="25093" x14ac:dyDescent="0.2"/>
    <row r="25094" x14ac:dyDescent="0.2"/>
    <row r="25095" x14ac:dyDescent="0.2"/>
    <row r="25096" x14ac:dyDescent="0.2"/>
    <row r="25097" x14ac:dyDescent="0.2"/>
    <row r="25098" x14ac:dyDescent="0.2"/>
    <row r="25099" x14ac:dyDescent="0.2"/>
    <row r="25100" x14ac:dyDescent="0.2"/>
    <row r="25101" x14ac:dyDescent="0.2"/>
    <row r="25102" x14ac:dyDescent="0.2"/>
    <row r="25103" x14ac:dyDescent="0.2"/>
    <row r="25104" x14ac:dyDescent="0.2"/>
    <row r="25105" x14ac:dyDescent="0.2"/>
    <row r="25106" x14ac:dyDescent="0.2"/>
    <row r="25107" x14ac:dyDescent="0.2"/>
    <row r="25108" x14ac:dyDescent="0.2"/>
    <row r="25109" x14ac:dyDescent="0.2"/>
    <row r="25110" x14ac:dyDescent="0.2"/>
    <row r="25111" x14ac:dyDescent="0.2"/>
    <row r="25112" x14ac:dyDescent="0.2"/>
    <row r="25113" x14ac:dyDescent="0.2"/>
    <row r="25114" x14ac:dyDescent="0.2"/>
    <row r="25115" x14ac:dyDescent="0.2"/>
    <row r="25116" x14ac:dyDescent="0.2"/>
    <row r="25117" x14ac:dyDescent="0.2"/>
    <row r="25118" x14ac:dyDescent="0.2"/>
    <row r="25119" x14ac:dyDescent="0.2"/>
    <row r="25120" x14ac:dyDescent="0.2"/>
    <row r="25121" x14ac:dyDescent="0.2"/>
    <row r="25122" x14ac:dyDescent="0.2"/>
    <row r="25123" x14ac:dyDescent="0.2"/>
    <row r="25124" x14ac:dyDescent="0.2"/>
    <row r="25125" x14ac:dyDescent="0.2"/>
    <row r="25126" x14ac:dyDescent="0.2"/>
    <row r="25127" x14ac:dyDescent="0.2"/>
    <row r="25128" x14ac:dyDescent="0.2"/>
    <row r="25129" x14ac:dyDescent="0.2"/>
    <row r="25130" x14ac:dyDescent="0.2"/>
    <row r="25131" x14ac:dyDescent="0.2"/>
    <row r="25132" x14ac:dyDescent="0.2"/>
    <row r="25133" x14ac:dyDescent="0.2"/>
    <row r="25134" x14ac:dyDescent="0.2"/>
    <row r="25135" x14ac:dyDescent="0.2"/>
    <row r="25136" x14ac:dyDescent="0.2"/>
    <row r="25137" x14ac:dyDescent="0.2"/>
    <row r="25138" x14ac:dyDescent="0.2"/>
    <row r="25139" x14ac:dyDescent="0.2"/>
    <row r="25140" x14ac:dyDescent="0.2"/>
    <row r="25141" x14ac:dyDescent="0.2"/>
    <row r="25142" x14ac:dyDescent="0.2"/>
    <row r="25143" x14ac:dyDescent="0.2"/>
    <row r="25144" x14ac:dyDescent="0.2"/>
    <row r="25145" x14ac:dyDescent="0.2"/>
    <row r="25146" x14ac:dyDescent="0.2"/>
    <row r="25147" x14ac:dyDescent="0.2"/>
    <row r="25148" x14ac:dyDescent="0.2"/>
    <row r="25149" x14ac:dyDescent="0.2"/>
    <row r="25150" x14ac:dyDescent="0.2"/>
    <row r="25151" x14ac:dyDescent="0.2"/>
    <row r="25152" x14ac:dyDescent="0.2"/>
    <row r="25153" x14ac:dyDescent="0.2"/>
    <row r="25154" x14ac:dyDescent="0.2"/>
    <row r="25155" x14ac:dyDescent="0.2"/>
    <row r="25156" x14ac:dyDescent="0.2"/>
    <row r="25157" x14ac:dyDescent="0.2"/>
    <row r="25158" x14ac:dyDescent="0.2"/>
    <row r="25159" x14ac:dyDescent="0.2"/>
    <row r="25160" x14ac:dyDescent="0.2"/>
    <row r="25161" x14ac:dyDescent="0.2"/>
    <row r="25162" x14ac:dyDescent="0.2"/>
    <row r="25163" x14ac:dyDescent="0.2"/>
    <row r="25164" x14ac:dyDescent="0.2"/>
    <row r="25165" x14ac:dyDescent="0.2"/>
    <row r="25166" x14ac:dyDescent="0.2"/>
    <row r="25167" x14ac:dyDescent="0.2"/>
    <row r="25168" x14ac:dyDescent="0.2"/>
    <row r="25169" x14ac:dyDescent="0.2"/>
    <row r="25170" x14ac:dyDescent="0.2"/>
    <row r="25171" x14ac:dyDescent="0.2"/>
    <row r="25172" x14ac:dyDescent="0.2"/>
    <row r="25173" x14ac:dyDescent="0.2"/>
    <row r="25174" x14ac:dyDescent="0.2"/>
    <row r="25175" x14ac:dyDescent="0.2"/>
    <row r="25176" x14ac:dyDescent="0.2"/>
    <row r="25177" x14ac:dyDescent="0.2"/>
    <row r="25178" x14ac:dyDescent="0.2"/>
    <row r="25179" x14ac:dyDescent="0.2"/>
    <row r="25180" x14ac:dyDescent="0.2"/>
    <row r="25181" x14ac:dyDescent="0.2"/>
    <row r="25182" x14ac:dyDescent="0.2"/>
    <row r="25183" x14ac:dyDescent="0.2"/>
    <row r="25184" x14ac:dyDescent="0.2"/>
    <row r="25185" x14ac:dyDescent="0.2"/>
    <row r="25186" x14ac:dyDescent="0.2"/>
    <row r="25187" x14ac:dyDescent="0.2"/>
    <row r="25188" x14ac:dyDescent="0.2"/>
    <row r="25189" x14ac:dyDescent="0.2"/>
    <row r="25190" x14ac:dyDescent="0.2"/>
    <row r="25191" x14ac:dyDescent="0.2"/>
    <row r="25192" x14ac:dyDescent="0.2"/>
    <row r="25193" x14ac:dyDescent="0.2"/>
    <row r="25194" x14ac:dyDescent="0.2"/>
    <row r="25195" x14ac:dyDescent="0.2"/>
    <row r="25196" x14ac:dyDescent="0.2"/>
    <row r="25197" x14ac:dyDescent="0.2"/>
    <row r="25198" x14ac:dyDescent="0.2"/>
    <row r="25199" x14ac:dyDescent="0.2"/>
    <row r="25200" x14ac:dyDescent="0.2"/>
    <row r="25201" x14ac:dyDescent="0.2"/>
    <row r="25202" x14ac:dyDescent="0.2"/>
    <row r="25203" x14ac:dyDescent="0.2"/>
    <row r="25204" x14ac:dyDescent="0.2"/>
    <row r="25205" x14ac:dyDescent="0.2"/>
    <row r="25206" x14ac:dyDescent="0.2"/>
    <row r="25207" x14ac:dyDescent="0.2"/>
    <row r="25208" x14ac:dyDescent="0.2"/>
    <row r="25209" x14ac:dyDescent="0.2"/>
    <row r="25210" x14ac:dyDescent="0.2"/>
    <row r="25211" x14ac:dyDescent="0.2"/>
    <row r="25212" x14ac:dyDescent="0.2"/>
    <row r="25213" x14ac:dyDescent="0.2"/>
    <row r="25214" x14ac:dyDescent="0.2"/>
    <row r="25215" x14ac:dyDescent="0.2"/>
    <row r="25216" x14ac:dyDescent="0.2"/>
    <row r="25217" x14ac:dyDescent="0.2"/>
    <row r="25218" x14ac:dyDescent="0.2"/>
    <row r="25219" x14ac:dyDescent="0.2"/>
    <row r="25220" x14ac:dyDescent="0.2"/>
    <row r="25221" x14ac:dyDescent="0.2"/>
    <row r="25222" x14ac:dyDescent="0.2"/>
    <row r="25223" x14ac:dyDescent="0.2"/>
    <row r="25224" x14ac:dyDescent="0.2"/>
    <row r="25225" x14ac:dyDescent="0.2"/>
    <row r="25226" x14ac:dyDescent="0.2"/>
    <row r="25227" x14ac:dyDescent="0.2"/>
    <row r="25228" x14ac:dyDescent="0.2"/>
    <row r="25229" x14ac:dyDescent="0.2"/>
    <row r="25230" x14ac:dyDescent="0.2"/>
    <row r="25231" x14ac:dyDescent="0.2"/>
    <row r="25232" x14ac:dyDescent="0.2"/>
    <row r="25233" x14ac:dyDescent="0.2"/>
    <row r="25234" x14ac:dyDescent="0.2"/>
    <row r="25235" x14ac:dyDescent="0.2"/>
    <row r="25236" x14ac:dyDescent="0.2"/>
    <row r="25237" x14ac:dyDescent="0.2"/>
    <row r="25238" x14ac:dyDescent="0.2"/>
    <row r="25239" x14ac:dyDescent="0.2"/>
    <row r="25240" x14ac:dyDescent="0.2"/>
    <row r="25241" x14ac:dyDescent="0.2"/>
    <row r="25242" x14ac:dyDescent="0.2"/>
    <row r="25243" x14ac:dyDescent="0.2"/>
    <row r="25244" x14ac:dyDescent="0.2"/>
    <row r="25245" x14ac:dyDescent="0.2"/>
    <row r="25246" x14ac:dyDescent="0.2"/>
    <row r="25247" x14ac:dyDescent="0.2"/>
    <row r="25248" x14ac:dyDescent="0.2"/>
    <row r="25249" x14ac:dyDescent="0.2"/>
    <row r="25250" x14ac:dyDescent="0.2"/>
    <row r="25251" x14ac:dyDescent="0.2"/>
    <row r="25252" x14ac:dyDescent="0.2"/>
    <row r="25253" x14ac:dyDescent="0.2"/>
    <row r="25254" x14ac:dyDescent="0.2"/>
    <row r="25255" x14ac:dyDescent="0.2"/>
    <row r="25256" x14ac:dyDescent="0.2"/>
    <row r="25257" x14ac:dyDescent="0.2"/>
    <row r="25258" x14ac:dyDescent="0.2"/>
    <row r="25259" x14ac:dyDescent="0.2"/>
    <row r="25260" x14ac:dyDescent="0.2"/>
    <row r="25261" x14ac:dyDescent="0.2"/>
    <row r="25262" x14ac:dyDescent="0.2"/>
    <row r="25263" x14ac:dyDescent="0.2"/>
    <row r="25264" x14ac:dyDescent="0.2"/>
    <row r="25265" x14ac:dyDescent="0.2"/>
    <row r="25266" x14ac:dyDescent="0.2"/>
    <row r="25267" x14ac:dyDescent="0.2"/>
    <row r="25268" x14ac:dyDescent="0.2"/>
    <row r="25269" x14ac:dyDescent="0.2"/>
    <row r="25270" x14ac:dyDescent="0.2"/>
    <row r="25271" x14ac:dyDescent="0.2"/>
    <row r="25272" x14ac:dyDescent="0.2"/>
    <row r="25273" x14ac:dyDescent="0.2"/>
    <row r="25274" x14ac:dyDescent="0.2"/>
    <row r="25275" x14ac:dyDescent="0.2"/>
    <row r="25276" x14ac:dyDescent="0.2"/>
    <row r="25277" x14ac:dyDescent="0.2"/>
    <row r="25278" x14ac:dyDescent="0.2"/>
    <row r="25279" x14ac:dyDescent="0.2"/>
    <row r="25280" x14ac:dyDescent="0.2"/>
    <row r="25281" x14ac:dyDescent="0.2"/>
    <row r="25282" x14ac:dyDescent="0.2"/>
    <row r="25283" x14ac:dyDescent="0.2"/>
    <row r="25284" x14ac:dyDescent="0.2"/>
    <row r="25285" x14ac:dyDescent="0.2"/>
    <row r="25286" x14ac:dyDescent="0.2"/>
    <row r="25287" x14ac:dyDescent="0.2"/>
    <row r="25288" x14ac:dyDescent="0.2"/>
    <row r="25289" x14ac:dyDescent="0.2"/>
    <row r="25290" x14ac:dyDescent="0.2"/>
    <row r="25291" x14ac:dyDescent="0.2"/>
    <row r="25292" x14ac:dyDescent="0.2"/>
    <row r="25293" x14ac:dyDescent="0.2"/>
    <row r="25294" x14ac:dyDescent="0.2"/>
    <row r="25295" x14ac:dyDescent="0.2"/>
    <row r="25296" x14ac:dyDescent="0.2"/>
    <row r="25297" x14ac:dyDescent="0.2"/>
    <row r="25298" x14ac:dyDescent="0.2"/>
    <row r="25299" x14ac:dyDescent="0.2"/>
    <row r="25300" x14ac:dyDescent="0.2"/>
    <row r="25301" x14ac:dyDescent="0.2"/>
    <row r="25302" x14ac:dyDescent="0.2"/>
    <row r="25303" x14ac:dyDescent="0.2"/>
    <row r="25304" x14ac:dyDescent="0.2"/>
    <row r="25305" x14ac:dyDescent="0.2"/>
    <row r="25306" x14ac:dyDescent="0.2"/>
    <row r="25307" x14ac:dyDescent="0.2"/>
    <row r="25308" x14ac:dyDescent="0.2"/>
    <row r="25309" x14ac:dyDescent="0.2"/>
    <row r="25310" x14ac:dyDescent="0.2"/>
    <row r="25311" x14ac:dyDescent="0.2"/>
    <row r="25312" x14ac:dyDescent="0.2"/>
    <row r="25313" x14ac:dyDescent="0.2"/>
    <row r="25314" x14ac:dyDescent="0.2"/>
    <row r="25315" x14ac:dyDescent="0.2"/>
    <row r="25316" x14ac:dyDescent="0.2"/>
    <row r="25317" x14ac:dyDescent="0.2"/>
    <row r="25318" x14ac:dyDescent="0.2"/>
    <row r="25319" x14ac:dyDescent="0.2"/>
    <row r="25320" x14ac:dyDescent="0.2"/>
    <row r="25321" x14ac:dyDescent="0.2"/>
    <row r="25322" x14ac:dyDescent="0.2"/>
    <row r="25323" x14ac:dyDescent="0.2"/>
    <row r="25324" x14ac:dyDescent="0.2"/>
    <row r="25325" x14ac:dyDescent="0.2"/>
    <row r="25326" x14ac:dyDescent="0.2"/>
    <row r="25327" x14ac:dyDescent="0.2"/>
    <row r="25328" x14ac:dyDescent="0.2"/>
    <row r="25329" x14ac:dyDescent="0.2"/>
    <row r="25330" x14ac:dyDescent="0.2"/>
    <row r="25331" x14ac:dyDescent="0.2"/>
    <row r="25332" x14ac:dyDescent="0.2"/>
    <row r="25333" x14ac:dyDescent="0.2"/>
    <row r="25334" x14ac:dyDescent="0.2"/>
    <row r="25335" x14ac:dyDescent="0.2"/>
    <row r="25336" x14ac:dyDescent="0.2"/>
    <row r="25337" x14ac:dyDescent="0.2"/>
    <row r="25338" x14ac:dyDescent="0.2"/>
    <row r="25339" x14ac:dyDescent="0.2"/>
    <row r="25340" x14ac:dyDescent="0.2"/>
    <row r="25341" x14ac:dyDescent="0.2"/>
    <row r="25342" x14ac:dyDescent="0.2"/>
    <row r="25343" x14ac:dyDescent="0.2"/>
    <row r="25344" x14ac:dyDescent="0.2"/>
    <row r="25345" x14ac:dyDescent="0.2"/>
    <row r="25346" x14ac:dyDescent="0.2"/>
    <row r="25347" x14ac:dyDescent="0.2"/>
    <row r="25348" x14ac:dyDescent="0.2"/>
    <row r="25349" x14ac:dyDescent="0.2"/>
    <row r="25350" x14ac:dyDescent="0.2"/>
    <row r="25351" x14ac:dyDescent="0.2"/>
    <row r="25352" x14ac:dyDescent="0.2"/>
    <row r="25353" x14ac:dyDescent="0.2"/>
    <row r="25354" x14ac:dyDescent="0.2"/>
    <row r="25355" x14ac:dyDescent="0.2"/>
    <row r="25356" x14ac:dyDescent="0.2"/>
    <row r="25357" x14ac:dyDescent="0.2"/>
    <row r="25358" x14ac:dyDescent="0.2"/>
    <row r="25359" x14ac:dyDescent="0.2"/>
    <row r="25360" x14ac:dyDescent="0.2"/>
    <row r="25361" x14ac:dyDescent="0.2"/>
    <row r="25362" x14ac:dyDescent="0.2"/>
    <row r="25363" x14ac:dyDescent="0.2"/>
    <row r="25364" x14ac:dyDescent="0.2"/>
    <row r="25365" x14ac:dyDescent="0.2"/>
    <row r="25366" x14ac:dyDescent="0.2"/>
    <row r="25367" x14ac:dyDescent="0.2"/>
    <row r="25368" x14ac:dyDescent="0.2"/>
    <row r="25369" x14ac:dyDescent="0.2"/>
    <row r="25370" x14ac:dyDescent="0.2"/>
    <row r="25371" x14ac:dyDescent="0.2"/>
    <row r="25372" x14ac:dyDescent="0.2"/>
    <row r="25373" x14ac:dyDescent="0.2"/>
    <row r="25374" x14ac:dyDescent="0.2"/>
    <row r="25375" x14ac:dyDescent="0.2"/>
    <row r="25376" x14ac:dyDescent="0.2"/>
    <row r="25377" x14ac:dyDescent="0.2"/>
    <row r="25378" x14ac:dyDescent="0.2"/>
    <row r="25379" x14ac:dyDescent="0.2"/>
    <row r="25380" x14ac:dyDescent="0.2"/>
    <row r="25381" x14ac:dyDescent="0.2"/>
    <row r="25382" x14ac:dyDescent="0.2"/>
    <row r="25383" x14ac:dyDescent="0.2"/>
    <row r="25384" x14ac:dyDescent="0.2"/>
    <row r="25385" x14ac:dyDescent="0.2"/>
    <row r="25386" x14ac:dyDescent="0.2"/>
    <row r="25387" x14ac:dyDescent="0.2"/>
    <row r="25388" x14ac:dyDescent="0.2"/>
    <row r="25389" x14ac:dyDescent="0.2"/>
    <row r="25390" x14ac:dyDescent="0.2"/>
    <row r="25391" x14ac:dyDescent="0.2"/>
    <row r="25392" x14ac:dyDescent="0.2"/>
    <row r="25393" x14ac:dyDescent="0.2"/>
    <row r="25394" x14ac:dyDescent="0.2"/>
    <row r="25395" x14ac:dyDescent="0.2"/>
    <row r="25396" x14ac:dyDescent="0.2"/>
    <row r="25397" x14ac:dyDescent="0.2"/>
    <row r="25398" x14ac:dyDescent="0.2"/>
    <row r="25399" x14ac:dyDescent="0.2"/>
    <row r="25400" x14ac:dyDescent="0.2"/>
    <row r="25401" x14ac:dyDescent="0.2"/>
    <row r="25402" x14ac:dyDescent="0.2"/>
    <row r="25403" x14ac:dyDescent="0.2"/>
    <row r="25404" x14ac:dyDescent="0.2"/>
    <row r="25405" x14ac:dyDescent="0.2"/>
    <row r="25406" x14ac:dyDescent="0.2"/>
    <row r="25407" x14ac:dyDescent="0.2"/>
    <row r="25408" x14ac:dyDescent="0.2"/>
    <row r="25409" x14ac:dyDescent="0.2"/>
    <row r="25410" x14ac:dyDescent="0.2"/>
    <row r="25411" x14ac:dyDescent="0.2"/>
    <row r="25412" x14ac:dyDescent="0.2"/>
    <row r="25413" x14ac:dyDescent="0.2"/>
    <row r="25414" x14ac:dyDescent="0.2"/>
    <row r="25415" x14ac:dyDescent="0.2"/>
    <row r="25416" x14ac:dyDescent="0.2"/>
    <row r="25417" x14ac:dyDescent="0.2"/>
    <row r="25418" x14ac:dyDescent="0.2"/>
    <row r="25419" x14ac:dyDescent="0.2"/>
    <row r="25420" x14ac:dyDescent="0.2"/>
    <row r="25421" x14ac:dyDescent="0.2"/>
    <row r="25422" x14ac:dyDescent="0.2"/>
    <row r="25423" x14ac:dyDescent="0.2"/>
    <row r="25424" x14ac:dyDescent="0.2"/>
    <row r="25425" x14ac:dyDescent="0.2"/>
    <row r="25426" x14ac:dyDescent="0.2"/>
    <row r="25427" x14ac:dyDescent="0.2"/>
    <row r="25428" x14ac:dyDescent="0.2"/>
    <row r="25429" x14ac:dyDescent="0.2"/>
    <row r="25430" x14ac:dyDescent="0.2"/>
    <row r="25431" x14ac:dyDescent="0.2"/>
    <row r="25432" x14ac:dyDescent="0.2"/>
    <row r="25433" x14ac:dyDescent="0.2"/>
    <row r="25434" x14ac:dyDescent="0.2"/>
    <row r="25435" x14ac:dyDescent="0.2"/>
    <row r="25436" x14ac:dyDescent="0.2"/>
    <row r="25437" x14ac:dyDescent="0.2"/>
    <row r="25438" x14ac:dyDescent="0.2"/>
    <row r="25439" x14ac:dyDescent="0.2"/>
    <row r="25440" x14ac:dyDescent="0.2"/>
    <row r="25441" x14ac:dyDescent="0.2"/>
    <row r="25442" x14ac:dyDescent="0.2"/>
    <row r="25443" x14ac:dyDescent="0.2"/>
    <row r="25444" x14ac:dyDescent="0.2"/>
    <row r="25445" x14ac:dyDescent="0.2"/>
    <row r="25446" x14ac:dyDescent="0.2"/>
    <row r="25447" x14ac:dyDescent="0.2"/>
    <row r="25448" x14ac:dyDescent="0.2"/>
    <row r="25449" x14ac:dyDescent="0.2"/>
    <row r="25450" x14ac:dyDescent="0.2"/>
    <row r="25451" x14ac:dyDescent="0.2"/>
    <row r="25452" x14ac:dyDescent="0.2"/>
    <row r="25453" x14ac:dyDescent="0.2"/>
    <row r="25454" x14ac:dyDescent="0.2"/>
    <row r="25455" x14ac:dyDescent="0.2"/>
    <row r="25456" x14ac:dyDescent="0.2"/>
    <row r="25457" x14ac:dyDescent="0.2"/>
    <row r="25458" x14ac:dyDescent="0.2"/>
    <row r="25459" x14ac:dyDescent="0.2"/>
    <row r="25460" x14ac:dyDescent="0.2"/>
    <row r="25461" x14ac:dyDescent="0.2"/>
    <row r="25462" x14ac:dyDescent="0.2"/>
    <row r="25463" x14ac:dyDescent="0.2"/>
    <row r="25464" x14ac:dyDescent="0.2"/>
    <row r="25465" x14ac:dyDescent="0.2"/>
    <row r="25466" x14ac:dyDescent="0.2"/>
    <row r="25467" x14ac:dyDescent="0.2"/>
    <row r="25468" x14ac:dyDescent="0.2"/>
    <row r="25469" x14ac:dyDescent="0.2"/>
    <row r="25470" x14ac:dyDescent="0.2"/>
    <row r="25471" x14ac:dyDescent="0.2"/>
    <row r="25472" x14ac:dyDescent="0.2"/>
    <row r="25473" x14ac:dyDescent="0.2"/>
    <row r="25474" x14ac:dyDescent="0.2"/>
    <row r="25475" x14ac:dyDescent="0.2"/>
    <row r="25476" x14ac:dyDescent="0.2"/>
    <row r="25477" x14ac:dyDescent="0.2"/>
    <row r="25478" x14ac:dyDescent="0.2"/>
    <row r="25479" x14ac:dyDescent="0.2"/>
    <row r="25480" x14ac:dyDescent="0.2"/>
    <row r="25481" x14ac:dyDescent="0.2"/>
    <row r="25482" x14ac:dyDescent="0.2"/>
    <row r="25483" x14ac:dyDescent="0.2"/>
    <row r="25484" x14ac:dyDescent="0.2"/>
    <row r="25485" x14ac:dyDescent="0.2"/>
    <row r="25486" x14ac:dyDescent="0.2"/>
    <row r="25487" x14ac:dyDescent="0.2"/>
    <row r="25488" x14ac:dyDescent="0.2"/>
    <row r="25489" x14ac:dyDescent="0.2"/>
    <row r="25490" x14ac:dyDescent="0.2"/>
    <row r="25491" x14ac:dyDescent="0.2"/>
    <row r="25492" x14ac:dyDescent="0.2"/>
    <row r="25493" x14ac:dyDescent="0.2"/>
    <row r="25494" x14ac:dyDescent="0.2"/>
    <row r="25495" x14ac:dyDescent="0.2"/>
    <row r="25496" x14ac:dyDescent="0.2"/>
    <row r="25497" x14ac:dyDescent="0.2"/>
    <row r="25498" x14ac:dyDescent="0.2"/>
    <row r="25499" x14ac:dyDescent="0.2"/>
    <row r="25500" x14ac:dyDescent="0.2"/>
    <row r="25501" x14ac:dyDescent="0.2"/>
    <row r="25502" x14ac:dyDescent="0.2"/>
    <row r="25503" x14ac:dyDescent="0.2"/>
    <row r="25504" x14ac:dyDescent="0.2"/>
    <row r="25505" x14ac:dyDescent="0.2"/>
    <row r="25506" x14ac:dyDescent="0.2"/>
    <row r="25507" x14ac:dyDescent="0.2"/>
    <row r="25508" x14ac:dyDescent="0.2"/>
    <row r="25509" x14ac:dyDescent="0.2"/>
    <row r="25510" x14ac:dyDescent="0.2"/>
    <row r="25511" x14ac:dyDescent="0.2"/>
    <row r="25512" x14ac:dyDescent="0.2"/>
    <row r="25513" x14ac:dyDescent="0.2"/>
    <row r="25514" x14ac:dyDescent="0.2"/>
    <row r="25515" x14ac:dyDescent="0.2"/>
    <row r="25516" x14ac:dyDescent="0.2"/>
    <row r="25517" x14ac:dyDescent="0.2"/>
    <row r="25518" x14ac:dyDescent="0.2"/>
    <row r="25519" x14ac:dyDescent="0.2"/>
    <row r="25520" x14ac:dyDescent="0.2"/>
    <row r="25521" x14ac:dyDescent="0.2"/>
    <row r="25522" x14ac:dyDescent="0.2"/>
    <row r="25523" x14ac:dyDescent="0.2"/>
    <row r="25524" x14ac:dyDescent="0.2"/>
    <row r="25525" x14ac:dyDescent="0.2"/>
    <row r="25526" x14ac:dyDescent="0.2"/>
    <row r="25527" x14ac:dyDescent="0.2"/>
    <row r="25528" x14ac:dyDescent="0.2"/>
    <row r="25529" x14ac:dyDescent="0.2"/>
    <row r="25530" x14ac:dyDescent="0.2"/>
    <row r="25531" x14ac:dyDescent="0.2"/>
    <row r="25532" x14ac:dyDescent="0.2"/>
    <row r="25533" x14ac:dyDescent="0.2"/>
    <row r="25534" x14ac:dyDescent="0.2"/>
    <row r="25535" x14ac:dyDescent="0.2"/>
    <row r="25536" x14ac:dyDescent="0.2"/>
    <row r="25537" x14ac:dyDescent="0.2"/>
    <row r="25538" x14ac:dyDescent="0.2"/>
    <row r="25539" x14ac:dyDescent="0.2"/>
    <row r="25540" x14ac:dyDescent="0.2"/>
    <row r="25541" x14ac:dyDescent="0.2"/>
    <row r="25542" x14ac:dyDescent="0.2"/>
    <row r="25543" x14ac:dyDescent="0.2"/>
    <row r="25544" x14ac:dyDescent="0.2"/>
    <row r="25545" x14ac:dyDescent="0.2"/>
    <row r="25546" x14ac:dyDescent="0.2"/>
    <row r="25547" x14ac:dyDescent="0.2"/>
    <row r="25548" x14ac:dyDescent="0.2"/>
    <row r="25549" x14ac:dyDescent="0.2"/>
    <row r="25550" x14ac:dyDescent="0.2"/>
    <row r="25551" x14ac:dyDescent="0.2"/>
    <row r="25552" x14ac:dyDescent="0.2"/>
    <row r="25553" x14ac:dyDescent="0.2"/>
    <row r="25554" x14ac:dyDescent="0.2"/>
    <row r="25555" x14ac:dyDescent="0.2"/>
    <row r="25556" x14ac:dyDescent="0.2"/>
    <row r="25557" x14ac:dyDescent="0.2"/>
    <row r="25558" x14ac:dyDescent="0.2"/>
    <row r="25559" x14ac:dyDescent="0.2"/>
    <row r="25560" x14ac:dyDescent="0.2"/>
    <row r="25561" x14ac:dyDescent="0.2"/>
    <row r="25562" x14ac:dyDescent="0.2"/>
    <row r="25563" x14ac:dyDescent="0.2"/>
    <row r="25564" x14ac:dyDescent="0.2"/>
    <row r="25565" x14ac:dyDescent="0.2"/>
    <row r="25566" x14ac:dyDescent="0.2"/>
    <row r="25567" x14ac:dyDescent="0.2"/>
    <row r="25568" x14ac:dyDescent="0.2"/>
    <row r="25569" x14ac:dyDescent="0.2"/>
    <row r="25570" x14ac:dyDescent="0.2"/>
    <row r="25571" x14ac:dyDescent="0.2"/>
    <row r="25572" x14ac:dyDescent="0.2"/>
    <row r="25573" x14ac:dyDescent="0.2"/>
    <row r="25574" x14ac:dyDescent="0.2"/>
    <row r="25575" x14ac:dyDescent="0.2"/>
    <row r="25576" x14ac:dyDescent="0.2"/>
    <row r="25577" x14ac:dyDescent="0.2"/>
    <row r="25578" x14ac:dyDescent="0.2"/>
    <row r="25579" x14ac:dyDescent="0.2"/>
    <row r="25580" x14ac:dyDescent="0.2"/>
    <row r="25581" x14ac:dyDescent="0.2"/>
    <row r="25582" x14ac:dyDescent="0.2"/>
    <row r="25583" x14ac:dyDescent="0.2"/>
    <row r="25584" x14ac:dyDescent="0.2"/>
    <row r="25585" x14ac:dyDescent="0.2"/>
    <row r="25586" x14ac:dyDescent="0.2"/>
    <row r="25587" x14ac:dyDescent="0.2"/>
    <row r="25588" x14ac:dyDescent="0.2"/>
    <row r="25589" x14ac:dyDescent="0.2"/>
    <row r="25590" x14ac:dyDescent="0.2"/>
    <row r="25591" x14ac:dyDescent="0.2"/>
    <row r="25592" x14ac:dyDescent="0.2"/>
    <row r="25593" x14ac:dyDescent="0.2"/>
    <row r="25594" x14ac:dyDescent="0.2"/>
    <row r="25595" x14ac:dyDescent="0.2"/>
    <row r="25596" x14ac:dyDescent="0.2"/>
    <row r="25597" x14ac:dyDescent="0.2"/>
    <row r="25598" x14ac:dyDescent="0.2"/>
    <row r="25599" x14ac:dyDescent="0.2"/>
    <row r="25600" x14ac:dyDescent="0.2"/>
    <row r="25601" x14ac:dyDescent="0.2"/>
    <row r="25602" x14ac:dyDescent="0.2"/>
    <row r="25603" x14ac:dyDescent="0.2"/>
    <row r="25604" x14ac:dyDescent="0.2"/>
    <row r="25605" x14ac:dyDescent="0.2"/>
    <row r="25606" x14ac:dyDescent="0.2"/>
    <row r="25607" x14ac:dyDescent="0.2"/>
    <row r="25608" x14ac:dyDescent="0.2"/>
    <row r="25609" x14ac:dyDescent="0.2"/>
    <row r="25610" x14ac:dyDescent="0.2"/>
    <row r="25611" x14ac:dyDescent="0.2"/>
    <row r="25612" x14ac:dyDescent="0.2"/>
    <row r="25613" x14ac:dyDescent="0.2"/>
    <row r="25614" x14ac:dyDescent="0.2"/>
    <row r="25615" x14ac:dyDescent="0.2"/>
    <row r="25616" x14ac:dyDescent="0.2"/>
    <row r="25617" x14ac:dyDescent="0.2"/>
    <row r="25618" x14ac:dyDescent="0.2"/>
    <row r="25619" x14ac:dyDescent="0.2"/>
    <row r="25620" x14ac:dyDescent="0.2"/>
    <row r="25621" x14ac:dyDescent="0.2"/>
    <row r="25622" x14ac:dyDescent="0.2"/>
    <row r="25623" x14ac:dyDescent="0.2"/>
    <row r="25624" x14ac:dyDescent="0.2"/>
    <row r="25625" x14ac:dyDescent="0.2"/>
    <row r="25626" x14ac:dyDescent="0.2"/>
    <row r="25627" x14ac:dyDescent="0.2"/>
    <row r="25628" x14ac:dyDescent="0.2"/>
    <row r="25629" x14ac:dyDescent="0.2"/>
    <row r="25630" x14ac:dyDescent="0.2"/>
    <row r="25631" x14ac:dyDescent="0.2"/>
    <row r="25632" x14ac:dyDescent="0.2"/>
    <row r="25633" x14ac:dyDescent="0.2"/>
    <row r="25634" x14ac:dyDescent="0.2"/>
    <row r="25635" x14ac:dyDescent="0.2"/>
    <row r="25636" x14ac:dyDescent="0.2"/>
    <row r="25637" x14ac:dyDescent="0.2"/>
    <row r="25638" x14ac:dyDescent="0.2"/>
    <row r="25639" x14ac:dyDescent="0.2"/>
    <row r="25640" x14ac:dyDescent="0.2"/>
    <row r="25641" x14ac:dyDescent="0.2"/>
    <row r="25642" x14ac:dyDescent="0.2"/>
    <row r="25643" x14ac:dyDescent="0.2"/>
    <row r="25644" x14ac:dyDescent="0.2"/>
    <row r="25645" x14ac:dyDescent="0.2"/>
    <row r="25646" x14ac:dyDescent="0.2"/>
    <row r="25647" x14ac:dyDescent="0.2"/>
    <row r="25648" x14ac:dyDescent="0.2"/>
    <row r="25649" x14ac:dyDescent="0.2"/>
    <row r="25650" x14ac:dyDescent="0.2"/>
    <row r="25651" x14ac:dyDescent="0.2"/>
    <row r="25652" x14ac:dyDescent="0.2"/>
    <row r="25653" x14ac:dyDescent="0.2"/>
    <row r="25654" x14ac:dyDescent="0.2"/>
    <row r="25655" x14ac:dyDescent="0.2"/>
    <row r="25656" x14ac:dyDescent="0.2"/>
    <row r="25657" x14ac:dyDescent="0.2"/>
    <row r="25658" x14ac:dyDescent="0.2"/>
    <row r="25659" x14ac:dyDescent="0.2"/>
    <row r="25660" x14ac:dyDescent="0.2"/>
    <row r="25661" x14ac:dyDescent="0.2"/>
    <row r="25662" x14ac:dyDescent="0.2"/>
    <row r="25663" x14ac:dyDescent="0.2"/>
    <row r="25664" x14ac:dyDescent="0.2"/>
    <row r="25665" x14ac:dyDescent="0.2"/>
    <row r="25666" x14ac:dyDescent="0.2"/>
    <row r="25667" x14ac:dyDescent="0.2"/>
    <row r="25668" x14ac:dyDescent="0.2"/>
    <row r="25669" x14ac:dyDescent="0.2"/>
    <row r="25670" x14ac:dyDescent="0.2"/>
    <row r="25671" x14ac:dyDescent="0.2"/>
    <row r="25672" x14ac:dyDescent="0.2"/>
    <row r="25673" x14ac:dyDescent="0.2"/>
    <row r="25674" x14ac:dyDescent="0.2"/>
    <row r="25675" x14ac:dyDescent="0.2"/>
    <row r="25676" x14ac:dyDescent="0.2"/>
    <row r="25677" x14ac:dyDescent="0.2"/>
    <row r="25678" x14ac:dyDescent="0.2"/>
    <row r="25679" x14ac:dyDescent="0.2"/>
    <row r="25680" x14ac:dyDescent="0.2"/>
    <row r="25681" x14ac:dyDescent="0.2"/>
    <row r="25682" x14ac:dyDescent="0.2"/>
    <row r="25683" x14ac:dyDescent="0.2"/>
    <row r="25684" x14ac:dyDescent="0.2"/>
    <row r="25685" x14ac:dyDescent="0.2"/>
    <row r="25686" x14ac:dyDescent="0.2"/>
    <row r="25687" x14ac:dyDescent="0.2"/>
    <row r="25688" x14ac:dyDescent="0.2"/>
    <row r="25689" x14ac:dyDescent="0.2"/>
    <row r="25690" x14ac:dyDescent="0.2"/>
    <row r="25691" x14ac:dyDescent="0.2"/>
    <row r="25692" x14ac:dyDescent="0.2"/>
    <row r="25693" x14ac:dyDescent="0.2"/>
    <row r="25694" x14ac:dyDescent="0.2"/>
    <row r="25695" x14ac:dyDescent="0.2"/>
    <row r="25696" x14ac:dyDescent="0.2"/>
    <row r="25697" x14ac:dyDescent="0.2"/>
    <row r="25698" x14ac:dyDescent="0.2"/>
    <row r="25699" x14ac:dyDescent="0.2"/>
    <row r="25700" x14ac:dyDescent="0.2"/>
    <row r="25701" x14ac:dyDescent="0.2"/>
    <row r="25702" x14ac:dyDescent="0.2"/>
    <row r="25703" x14ac:dyDescent="0.2"/>
    <row r="25704" x14ac:dyDescent="0.2"/>
    <row r="25705" x14ac:dyDescent="0.2"/>
    <row r="25706" x14ac:dyDescent="0.2"/>
    <row r="25707" x14ac:dyDescent="0.2"/>
    <row r="25708" x14ac:dyDescent="0.2"/>
    <row r="25709" x14ac:dyDescent="0.2"/>
    <row r="25710" x14ac:dyDescent="0.2"/>
    <row r="25711" x14ac:dyDescent="0.2"/>
    <row r="25712" x14ac:dyDescent="0.2"/>
    <row r="25713" x14ac:dyDescent="0.2"/>
    <row r="25714" x14ac:dyDescent="0.2"/>
    <row r="25715" x14ac:dyDescent="0.2"/>
    <row r="25716" x14ac:dyDescent="0.2"/>
    <row r="25717" x14ac:dyDescent="0.2"/>
    <row r="25718" x14ac:dyDescent="0.2"/>
    <row r="25719" x14ac:dyDescent="0.2"/>
    <row r="25720" x14ac:dyDescent="0.2"/>
    <row r="25721" x14ac:dyDescent="0.2"/>
    <row r="25722" x14ac:dyDescent="0.2"/>
    <row r="25723" x14ac:dyDescent="0.2"/>
    <row r="25724" x14ac:dyDescent="0.2"/>
    <row r="25725" x14ac:dyDescent="0.2"/>
    <row r="25726" x14ac:dyDescent="0.2"/>
    <row r="25727" x14ac:dyDescent="0.2"/>
    <row r="25728" x14ac:dyDescent="0.2"/>
    <row r="25729" x14ac:dyDescent="0.2"/>
    <row r="25730" x14ac:dyDescent="0.2"/>
    <row r="25731" x14ac:dyDescent="0.2"/>
    <row r="25732" x14ac:dyDescent="0.2"/>
    <row r="25733" x14ac:dyDescent="0.2"/>
    <row r="25734" x14ac:dyDescent="0.2"/>
    <row r="25735" x14ac:dyDescent="0.2"/>
    <row r="25736" x14ac:dyDescent="0.2"/>
    <row r="25737" x14ac:dyDescent="0.2"/>
    <row r="25738" x14ac:dyDescent="0.2"/>
    <row r="25739" x14ac:dyDescent="0.2"/>
    <row r="25740" x14ac:dyDescent="0.2"/>
    <row r="25741" x14ac:dyDescent="0.2"/>
    <row r="25742" x14ac:dyDescent="0.2"/>
    <row r="25743" x14ac:dyDescent="0.2"/>
    <row r="25744" x14ac:dyDescent="0.2"/>
    <row r="25745" x14ac:dyDescent="0.2"/>
    <row r="25746" x14ac:dyDescent="0.2"/>
    <row r="25747" x14ac:dyDescent="0.2"/>
    <row r="25748" x14ac:dyDescent="0.2"/>
    <row r="25749" x14ac:dyDescent="0.2"/>
    <row r="25750" x14ac:dyDescent="0.2"/>
    <row r="25751" x14ac:dyDescent="0.2"/>
    <row r="25752" x14ac:dyDescent="0.2"/>
    <row r="25753" x14ac:dyDescent="0.2"/>
    <row r="25754" x14ac:dyDescent="0.2"/>
    <row r="25755" x14ac:dyDescent="0.2"/>
    <row r="25756" x14ac:dyDescent="0.2"/>
    <row r="25757" x14ac:dyDescent="0.2"/>
    <row r="25758" x14ac:dyDescent="0.2"/>
    <row r="25759" x14ac:dyDescent="0.2"/>
    <row r="25760" x14ac:dyDescent="0.2"/>
    <row r="25761" x14ac:dyDescent="0.2"/>
    <row r="25762" x14ac:dyDescent="0.2"/>
    <row r="25763" x14ac:dyDescent="0.2"/>
    <row r="25764" x14ac:dyDescent="0.2"/>
    <row r="25765" x14ac:dyDescent="0.2"/>
    <row r="25766" x14ac:dyDescent="0.2"/>
    <row r="25767" x14ac:dyDescent="0.2"/>
    <row r="25768" x14ac:dyDescent="0.2"/>
    <row r="25769" x14ac:dyDescent="0.2"/>
    <row r="25770" x14ac:dyDescent="0.2"/>
    <row r="25771" x14ac:dyDescent="0.2"/>
    <row r="25772" x14ac:dyDescent="0.2"/>
    <row r="25773" x14ac:dyDescent="0.2"/>
    <row r="25774" x14ac:dyDescent="0.2"/>
    <row r="25775" x14ac:dyDescent="0.2"/>
    <row r="25776" x14ac:dyDescent="0.2"/>
    <row r="25777" x14ac:dyDescent="0.2"/>
    <row r="25778" x14ac:dyDescent="0.2"/>
    <row r="25779" x14ac:dyDescent="0.2"/>
    <row r="25780" x14ac:dyDescent="0.2"/>
    <row r="25781" x14ac:dyDescent="0.2"/>
    <row r="25782" x14ac:dyDescent="0.2"/>
    <row r="25783" x14ac:dyDescent="0.2"/>
    <row r="25784" x14ac:dyDescent="0.2"/>
    <row r="25785" x14ac:dyDescent="0.2"/>
    <row r="25786" x14ac:dyDescent="0.2"/>
    <row r="25787" x14ac:dyDescent="0.2"/>
    <row r="25788" x14ac:dyDescent="0.2"/>
    <row r="25789" x14ac:dyDescent="0.2"/>
    <row r="25790" x14ac:dyDescent="0.2"/>
    <row r="25791" x14ac:dyDescent="0.2"/>
    <row r="25792" x14ac:dyDescent="0.2"/>
    <row r="25793" x14ac:dyDescent="0.2"/>
    <row r="25794" x14ac:dyDescent="0.2"/>
    <row r="25795" x14ac:dyDescent="0.2"/>
    <row r="25796" x14ac:dyDescent="0.2"/>
    <row r="25797" x14ac:dyDescent="0.2"/>
    <row r="25798" x14ac:dyDescent="0.2"/>
    <row r="25799" x14ac:dyDescent="0.2"/>
    <row r="25800" x14ac:dyDescent="0.2"/>
    <row r="25801" x14ac:dyDescent="0.2"/>
    <row r="25802" x14ac:dyDescent="0.2"/>
    <row r="25803" x14ac:dyDescent="0.2"/>
    <row r="25804" x14ac:dyDescent="0.2"/>
    <row r="25805" x14ac:dyDescent="0.2"/>
    <row r="25806" x14ac:dyDescent="0.2"/>
    <row r="25807" x14ac:dyDescent="0.2"/>
    <row r="25808" x14ac:dyDescent="0.2"/>
    <row r="25809" x14ac:dyDescent="0.2"/>
    <row r="25810" x14ac:dyDescent="0.2"/>
    <row r="25811" x14ac:dyDescent="0.2"/>
    <row r="25812" x14ac:dyDescent="0.2"/>
    <row r="25813" x14ac:dyDescent="0.2"/>
    <row r="25814" x14ac:dyDescent="0.2"/>
    <row r="25815" x14ac:dyDescent="0.2"/>
    <row r="25816" x14ac:dyDescent="0.2"/>
    <row r="25817" x14ac:dyDescent="0.2"/>
    <row r="25818" x14ac:dyDescent="0.2"/>
    <row r="25819" x14ac:dyDescent="0.2"/>
    <row r="25820" x14ac:dyDescent="0.2"/>
    <row r="25821" x14ac:dyDescent="0.2"/>
    <row r="25822" x14ac:dyDescent="0.2"/>
    <row r="25823" x14ac:dyDescent="0.2"/>
    <row r="25824" x14ac:dyDescent="0.2"/>
    <row r="25825" x14ac:dyDescent="0.2"/>
    <row r="25826" x14ac:dyDescent="0.2"/>
    <row r="25827" x14ac:dyDescent="0.2"/>
    <row r="25828" x14ac:dyDescent="0.2"/>
    <row r="25829" x14ac:dyDescent="0.2"/>
    <row r="25830" x14ac:dyDescent="0.2"/>
    <row r="25831" x14ac:dyDescent="0.2"/>
    <row r="25832" x14ac:dyDescent="0.2"/>
    <row r="25833" x14ac:dyDescent="0.2"/>
    <row r="25834" x14ac:dyDescent="0.2"/>
    <row r="25835" x14ac:dyDescent="0.2"/>
    <row r="25836" x14ac:dyDescent="0.2"/>
    <row r="25837" x14ac:dyDescent="0.2"/>
    <row r="25838" x14ac:dyDescent="0.2"/>
    <row r="25839" x14ac:dyDescent="0.2"/>
    <row r="25840" x14ac:dyDescent="0.2"/>
    <row r="25841" x14ac:dyDescent="0.2"/>
    <row r="25842" x14ac:dyDescent="0.2"/>
    <row r="25843" x14ac:dyDescent="0.2"/>
    <row r="25844" x14ac:dyDescent="0.2"/>
    <row r="25845" x14ac:dyDescent="0.2"/>
    <row r="25846" x14ac:dyDescent="0.2"/>
    <row r="25847" x14ac:dyDescent="0.2"/>
    <row r="25848" x14ac:dyDescent="0.2"/>
    <row r="25849" x14ac:dyDescent="0.2"/>
    <row r="25850" x14ac:dyDescent="0.2"/>
    <row r="25851" x14ac:dyDescent="0.2"/>
    <row r="25852" x14ac:dyDescent="0.2"/>
    <row r="25853" x14ac:dyDescent="0.2"/>
    <row r="25854" x14ac:dyDescent="0.2"/>
    <row r="25855" x14ac:dyDescent="0.2"/>
    <row r="25856" x14ac:dyDescent="0.2"/>
    <row r="25857" x14ac:dyDescent="0.2"/>
    <row r="25858" x14ac:dyDescent="0.2"/>
    <row r="25859" x14ac:dyDescent="0.2"/>
    <row r="25860" x14ac:dyDescent="0.2"/>
    <row r="25861" x14ac:dyDescent="0.2"/>
    <row r="25862" x14ac:dyDescent="0.2"/>
    <row r="25863" x14ac:dyDescent="0.2"/>
    <row r="25864" x14ac:dyDescent="0.2"/>
    <row r="25865" x14ac:dyDescent="0.2"/>
    <row r="25866" x14ac:dyDescent="0.2"/>
    <row r="25867" x14ac:dyDescent="0.2"/>
    <row r="25868" x14ac:dyDescent="0.2"/>
    <row r="25869" x14ac:dyDescent="0.2"/>
    <row r="25870" x14ac:dyDescent="0.2"/>
    <row r="25871" x14ac:dyDescent="0.2"/>
    <row r="25872" x14ac:dyDescent="0.2"/>
    <row r="25873" x14ac:dyDescent="0.2"/>
    <row r="25874" x14ac:dyDescent="0.2"/>
    <row r="25875" x14ac:dyDescent="0.2"/>
    <row r="25876" x14ac:dyDescent="0.2"/>
    <row r="25877" x14ac:dyDescent="0.2"/>
    <row r="25878" x14ac:dyDescent="0.2"/>
    <row r="25879" x14ac:dyDescent="0.2"/>
    <row r="25880" x14ac:dyDescent="0.2"/>
    <row r="25881" x14ac:dyDescent="0.2"/>
    <row r="25882" x14ac:dyDescent="0.2"/>
    <row r="25883" x14ac:dyDescent="0.2"/>
    <row r="25884" x14ac:dyDescent="0.2"/>
    <row r="25885" x14ac:dyDescent="0.2"/>
    <row r="25886" x14ac:dyDescent="0.2"/>
    <row r="25887" x14ac:dyDescent="0.2"/>
    <row r="25888" x14ac:dyDescent="0.2"/>
    <row r="25889" x14ac:dyDescent="0.2"/>
    <row r="25890" x14ac:dyDescent="0.2"/>
    <row r="25891" x14ac:dyDescent="0.2"/>
    <row r="25892" x14ac:dyDescent="0.2"/>
    <row r="25893" x14ac:dyDescent="0.2"/>
    <row r="25894" x14ac:dyDescent="0.2"/>
    <row r="25895" x14ac:dyDescent="0.2"/>
    <row r="25896" x14ac:dyDescent="0.2"/>
    <row r="25897" x14ac:dyDescent="0.2"/>
    <row r="25898" x14ac:dyDescent="0.2"/>
    <row r="25899" x14ac:dyDescent="0.2"/>
    <row r="25900" x14ac:dyDescent="0.2"/>
    <row r="25901" x14ac:dyDescent="0.2"/>
    <row r="25902" x14ac:dyDescent="0.2"/>
    <row r="25903" x14ac:dyDescent="0.2"/>
    <row r="25904" x14ac:dyDescent="0.2"/>
    <row r="25905" x14ac:dyDescent="0.2"/>
    <row r="25906" x14ac:dyDescent="0.2"/>
    <row r="25907" x14ac:dyDescent="0.2"/>
    <row r="25908" x14ac:dyDescent="0.2"/>
    <row r="25909" x14ac:dyDescent="0.2"/>
    <row r="25910" x14ac:dyDescent="0.2"/>
    <row r="25911" x14ac:dyDescent="0.2"/>
    <row r="25912" x14ac:dyDescent="0.2"/>
    <row r="25913" x14ac:dyDescent="0.2"/>
    <row r="25914" x14ac:dyDescent="0.2"/>
    <row r="25915" x14ac:dyDescent="0.2"/>
    <row r="25916" x14ac:dyDescent="0.2"/>
    <row r="25917" x14ac:dyDescent="0.2"/>
    <row r="25918" x14ac:dyDescent="0.2"/>
    <row r="25919" x14ac:dyDescent="0.2"/>
    <row r="25920" x14ac:dyDescent="0.2"/>
    <row r="25921" x14ac:dyDescent="0.2"/>
    <row r="25922" x14ac:dyDescent="0.2"/>
    <row r="25923" x14ac:dyDescent="0.2"/>
    <row r="25924" x14ac:dyDescent="0.2"/>
    <row r="25925" x14ac:dyDescent="0.2"/>
    <row r="25926" x14ac:dyDescent="0.2"/>
    <row r="25927" x14ac:dyDescent="0.2"/>
    <row r="25928" x14ac:dyDescent="0.2"/>
    <row r="25929" x14ac:dyDescent="0.2"/>
    <row r="25930" x14ac:dyDescent="0.2"/>
    <row r="25931" x14ac:dyDescent="0.2"/>
    <row r="25932" x14ac:dyDescent="0.2"/>
    <row r="25933" x14ac:dyDescent="0.2"/>
    <row r="25934" x14ac:dyDescent="0.2"/>
    <row r="25935" x14ac:dyDescent="0.2"/>
    <row r="25936" x14ac:dyDescent="0.2"/>
    <row r="25937" x14ac:dyDescent="0.2"/>
    <row r="25938" x14ac:dyDescent="0.2"/>
    <row r="25939" x14ac:dyDescent="0.2"/>
    <row r="25940" x14ac:dyDescent="0.2"/>
    <row r="25941" x14ac:dyDescent="0.2"/>
    <row r="25942" x14ac:dyDescent="0.2"/>
    <row r="25943" x14ac:dyDescent="0.2"/>
    <row r="25944" x14ac:dyDescent="0.2"/>
    <row r="25945" x14ac:dyDescent="0.2"/>
    <row r="25946" x14ac:dyDescent="0.2"/>
    <row r="25947" x14ac:dyDescent="0.2"/>
    <row r="25948" x14ac:dyDescent="0.2"/>
    <row r="25949" x14ac:dyDescent="0.2"/>
    <row r="25950" x14ac:dyDescent="0.2"/>
    <row r="25951" x14ac:dyDescent="0.2"/>
    <row r="25952" x14ac:dyDescent="0.2"/>
    <row r="25953" x14ac:dyDescent="0.2"/>
    <row r="25954" x14ac:dyDescent="0.2"/>
    <row r="25955" x14ac:dyDescent="0.2"/>
    <row r="25956" x14ac:dyDescent="0.2"/>
    <row r="25957" x14ac:dyDescent="0.2"/>
    <row r="25958" x14ac:dyDescent="0.2"/>
    <row r="25959" x14ac:dyDescent="0.2"/>
    <row r="25960" x14ac:dyDescent="0.2"/>
    <row r="25961" x14ac:dyDescent="0.2"/>
    <row r="25962" x14ac:dyDescent="0.2"/>
    <row r="25963" x14ac:dyDescent="0.2"/>
    <row r="25964" x14ac:dyDescent="0.2"/>
    <row r="25965" x14ac:dyDescent="0.2"/>
    <row r="25966" x14ac:dyDescent="0.2"/>
    <row r="25967" x14ac:dyDescent="0.2"/>
    <row r="25968" x14ac:dyDescent="0.2"/>
    <row r="25969" x14ac:dyDescent="0.2"/>
    <row r="25970" x14ac:dyDescent="0.2"/>
    <row r="25971" x14ac:dyDescent="0.2"/>
    <row r="25972" x14ac:dyDescent="0.2"/>
    <row r="25973" x14ac:dyDescent="0.2"/>
    <row r="25974" x14ac:dyDescent="0.2"/>
    <row r="25975" x14ac:dyDescent="0.2"/>
    <row r="25976" x14ac:dyDescent="0.2"/>
    <row r="25977" x14ac:dyDescent="0.2"/>
    <row r="25978" x14ac:dyDescent="0.2"/>
    <row r="25979" x14ac:dyDescent="0.2"/>
    <row r="25980" x14ac:dyDescent="0.2"/>
    <row r="25981" x14ac:dyDescent="0.2"/>
    <row r="25982" x14ac:dyDescent="0.2"/>
    <row r="25983" x14ac:dyDescent="0.2"/>
    <row r="25984" x14ac:dyDescent="0.2"/>
    <row r="25985" x14ac:dyDescent="0.2"/>
    <row r="25986" x14ac:dyDescent="0.2"/>
    <row r="25987" x14ac:dyDescent="0.2"/>
    <row r="25988" x14ac:dyDescent="0.2"/>
    <row r="25989" x14ac:dyDescent="0.2"/>
    <row r="25990" x14ac:dyDescent="0.2"/>
    <row r="25991" x14ac:dyDescent="0.2"/>
    <row r="25992" x14ac:dyDescent="0.2"/>
    <row r="25993" x14ac:dyDescent="0.2"/>
    <row r="25994" x14ac:dyDescent="0.2"/>
    <row r="25995" x14ac:dyDescent="0.2"/>
    <row r="25996" x14ac:dyDescent="0.2"/>
    <row r="25997" x14ac:dyDescent="0.2"/>
    <row r="25998" x14ac:dyDescent="0.2"/>
    <row r="25999" x14ac:dyDescent="0.2"/>
    <row r="26000" x14ac:dyDescent="0.2"/>
    <row r="26001" x14ac:dyDescent="0.2"/>
    <row r="26002" x14ac:dyDescent="0.2"/>
    <row r="26003" x14ac:dyDescent="0.2"/>
    <row r="26004" x14ac:dyDescent="0.2"/>
    <row r="26005" x14ac:dyDescent="0.2"/>
    <row r="26006" x14ac:dyDescent="0.2"/>
    <row r="26007" x14ac:dyDescent="0.2"/>
    <row r="26008" x14ac:dyDescent="0.2"/>
    <row r="26009" x14ac:dyDescent="0.2"/>
    <row r="26010" x14ac:dyDescent="0.2"/>
    <row r="26011" x14ac:dyDescent="0.2"/>
    <row r="26012" x14ac:dyDescent="0.2"/>
    <row r="26013" x14ac:dyDescent="0.2"/>
    <row r="26014" x14ac:dyDescent="0.2"/>
    <row r="26015" x14ac:dyDescent="0.2"/>
    <row r="26016" x14ac:dyDescent="0.2"/>
    <row r="26017" x14ac:dyDescent="0.2"/>
    <row r="26018" x14ac:dyDescent="0.2"/>
    <row r="26019" x14ac:dyDescent="0.2"/>
    <row r="26020" x14ac:dyDescent="0.2"/>
    <row r="26021" x14ac:dyDescent="0.2"/>
    <row r="26022" x14ac:dyDescent="0.2"/>
    <row r="26023" x14ac:dyDescent="0.2"/>
    <row r="26024" x14ac:dyDescent="0.2"/>
    <row r="26025" x14ac:dyDescent="0.2"/>
    <row r="26026" x14ac:dyDescent="0.2"/>
    <row r="26027" x14ac:dyDescent="0.2"/>
    <row r="26028" x14ac:dyDescent="0.2"/>
    <row r="26029" x14ac:dyDescent="0.2"/>
    <row r="26030" x14ac:dyDescent="0.2"/>
    <row r="26031" x14ac:dyDescent="0.2"/>
    <row r="26032" x14ac:dyDescent="0.2"/>
    <row r="26033" x14ac:dyDescent="0.2"/>
    <row r="26034" x14ac:dyDescent="0.2"/>
    <row r="26035" x14ac:dyDescent="0.2"/>
    <row r="26036" x14ac:dyDescent="0.2"/>
    <row r="26037" x14ac:dyDescent="0.2"/>
    <row r="26038" x14ac:dyDescent="0.2"/>
    <row r="26039" x14ac:dyDescent="0.2"/>
    <row r="26040" x14ac:dyDescent="0.2"/>
    <row r="26041" x14ac:dyDescent="0.2"/>
    <row r="26042" x14ac:dyDescent="0.2"/>
    <row r="26043" x14ac:dyDescent="0.2"/>
    <row r="26044" x14ac:dyDescent="0.2"/>
    <row r="26045" x14ac:dyDescent="0.2"/>
    <row r="26046" x14ac:dyDescent="0.2"/>
    <row r="26047" x14ac:dyDescent="0.2"/>
    <row r="26048" x14ac:dyDescent="0.2"/>
    <row r="26049" x14ac:dyDescent="0.2"/>
    <row r="26050" x14ac:dyDescent="0.2"/>
    <row r="26051" x14ac:dyDescent="0.2"/>
    <row r="26052" x14ac:dyDescent="0.2"/>
    <row r="26053" x14ac:dyDescent="0.2"/>
    <row r="26054" x14ac:dyDescent="0.2"/>
    <row r="26055" x14ac:dyDescent="0.2"/>
    <row r="26056" x14ac:dyDescent="0.2"/>
    <row r="26057" x14ac:dyDescent="0.2"/>
    <row r="26058" x14ac:dyDescent="0.2"/>
    <row r="26059" x14ac:dyDescent="0.2"/>
    <row r="26060" x14ac:dyDescent="0.2"/>
    <row r="26061" x14ac:dyDescent="0.2"/>
    <row r="26062" x14ac:dyDescent="0.2"/>
    <row r="26063" x14ac:dyDescent="0.2"/>
    <row r="26064" x14ac:dyDescent="0.2"/>
    <row r="26065" x14ac:dyDescent="0.2"/>
    <row r="26066" x14ac:dyDescent="0.2"/>
    <row r="26067" x14ac:dyDescent="0.2"/>
    <row r="26068" x14ac:dyDescent="0.2"/>
    <row r="26069" x14ac:dyDescent="0.2"/>
    <row r="26070" x14ac:dyDescent="0.2"/>
    <row r="26071" x14ac:dyDescent="0.2"/>
    <row r="26072" x14ac:dyDescent="0.2"/>
    <row r="26073" x14ac:dyDescent="0.2"/>
    <row r="26074" x14ac:dyDescent="0.2"/>
    <row r="26075" x14ac:dyDescent="0.2"/>
    <row r="26076" x14ac:dyDescent="0.2"/>
    <row r="26077" x14ac:dyDescent="0.2"/>
    <row r="26078" x14ac:dyDescent="0.2"/>
    <row r="26079" x14ac:dyDescent="0.2"/>
    <row r="26080" x14ac:dyDescent="0.2"/>
    <row r="26081" x14ac:dyDescent="0.2"/>
    <row r="26082" x14ac:dyDescent="0.2"/>
    <row r="26083" x14ac:dyDescent="0.2"/>
    <row r="26084" x14ac:dyDescent="0.2"/>
    <row r="26085" x14ac:dyDescent="0.2"/>
    <row r="26086" x14ac:dyDescent="0.2"/>
    <row r="26087" x14ac:dyDescent="0.2"/>
    <row r="26088" x14ac:dyDescent="0.2"/>
    <row r="26089" x14ac:dyDescent="0.2"/>
    <row r="26090" x14ac:dyDescent="0.2"/>
    <row r="26091" x14ac:dyDescent="0.2"/>
    <row r="26092" x14ac:dyDescent="0.2"/>
    <row r="26093" x14ac:dyDescent="0.2"/>
    <row r="26094" x14ac:dyDescent="0.2"/>
    <row r="26095" x14ac:dyDescent="0.2"/>
    <row r="26096" x14ac:dyDescent="0.2"/>
    <row r="26097" x14ac:dyDescent="0.2"/>
    <row r="26098" x14ac:dyDescent="0.2"/>
    <row r="26099" x14ac:dyDescent="0.2"/>
    <row r="26100" x14ac:dyDescent="0.2"/>
    <row r="26101" x14ac:dyDescent="0.2"/>
    <row r="26102" x14ac:dyDescent="0.2"/>
    <row r="26103" x14ac:dyDescent="0.2"/>
    <row r="26104" x14ac:dyDescent="0.2"/>
    <row r="26105" x14ac:dyDescent="0.2"/>
    <row r="26106" x14ac:dyDescent="0.2"/>
    <row r="26107" x14ac:dyDescent="0.2"/>
    <row r="26108" x14ac:dyDescent="0.2"/>
    <row r="26109" x14ac:dyDescent="0.2"/>
    <row r="26110" x14ac:dyDescent="0.2"/>
    <row r="26111" x14ac:dyDescent="0.2"/>
    <row r="26112" x14ac:dyDescent="0.2"/>
    <row r="26113" x14ac:dyDescent="0.2"/>
    <row r="26114" x14ac:dyDescent="0.2"/>
    <row r="26115" x14ac:dyDescent="0.2"/>
    <row r="26116" x14ac:dyDescent="0.2"/>
    <row r="26117" x14ac:dyDescent="0.2"/>
    <row r="26118" x14ac:dyDescent="0.2"/>
    <row r="26119" x14ac:dyDescent="0.2"/>
    <row r="26120" x14ac:dyDescent="0.2"/>
    <row r="26121" x14ac:dyDescent="0.2"/>
    <row r="26122" x14ac:dyDescent="0.2"/>
    <row r="26123" x14ac:dyDescent="0.2"/>
    <row r="26124" x14ac:dyDescent="0.2"/>
    <row r="26125" x14ac:dyDescent="0.2"/>
    <row r="26126" x14ac:dyDescent="0.2"/>
    <row r="26127" x14ac:dyDescent="0.2"/>
    <row r="26128" x14ac:dyDescent="0.2"/>
    <row r="26129" x14ac:dyDescent="0.2"/>
    <row r="26130" x14ac:dyDescent="0.2"/>
    <row r="26131" x14ac:dyDescent="0.2"/>
    <row r="26132" x14ac:dyDescent="0.2"/>
    <row r="26133" x14ac:dyDescent="0.2"/>
    <row r="26134" x14ac:dyDescent="0.2"/>
    <row r="26135" x14ac:dyDescent="0.2"/>
    <row r="26136" x14ac:dyDescent="0.2"/>
    <row r="26137" x14ac:dyDescent="0.2"/>
    <row r="26138" x14ac:dyDescent="0.2"/>
    <row r="26139" x14ac:dyDescent="0.2"/>
    <row r="26140" x14ac:dyDescent="0.2"/>
    <row r="26141" x14ac:dyDescent="0.2"/>
    <row r="26142" x14ac:dyDescent="0.2"/>
    <row r="26143" x14ac:dyDescent="0.2"/>
    <row r="26144" x14ac:dyDescent="0.2"/>
    <row r="26145" x14ac:dyDescent="0.2"/>
    <row r="26146" x14ac:dyDescent="0.2"/>
    <row r="26147" x14ac:dyDescent="0.2"/>
    <row r="26148" x14ac:dyDescent="0.2"/>
    <row r="26149" x14ac:dyDescent="0.2"/>
    <row r="26150" x14ac:dyDescent="0.2"/>
    <row r="26151" x14ac:dyDescent="0.2"/>
    <row r="26152" x14ac:dyDescent="0.2"/>
    <row r="26153" x14ac:dyDescent="0.2"/>
    <row r="26154" x14ac:dyDescent="0.2"/>
    <row r="26155" x14ac:dyDescent="0.2"/>
    <row r="26156" x14ac:dyDescent="0.2"/>
    <row r="26157" x14ac:dyDescent="0.2"/>
    <row r="26158" x14ac:dyDescent="0.2"/>
    <row r="26159" x14ac:dyDescent="0.2"/>
    <row r="26160" x14ac:dyDescent="0.2"/>
    <row r="26161" x14ac:dyDescent="0.2"/>
    <row r="26162" x14ac:dyDescent="0.2"/>
    <row r="26163" x14ac:dyDescent="0.2"/>
    <row r="26164" x14ac:dyDescent="0.2"/>
    <row r="26165" x14ac:dyDescent="0.2"/>
    <row r="26166" x14ac:dyDescent="0.2"/>
    <row r="26167" x14ac:dyDescent="0.2"/>
    <row r="26168" x14ac:dyDescent="0.2"/>
    <row r="26169" x14ac:dyDescent="0.2"/>
    <row r="26170" x14ac:dyDescent="0.2"/>
    <row r="26171" x14ac:dyDescent="0.2"/>
    <row r="26172" x14ac:dyDescent="0.2"/>
    <row r="26173" x14ac:dyDescent="0.2"/>
    <row r="26174" x14ac:dyDescent="0.2"/>
    <row r="26175" x14ac:dyDescent="0.2"/>
    <row r="26176" x14ac:dyDescent="0.2"/>
    <row r="26177" x14ac:dyDescent="0.2"/>
    <row r="26178" x14ac:dyDescent="0.2"/>
    <row r="26179" x14ac:dyDescent="0.2"/>
    <row r="26180" x14ac:dyDescent="0.2"/>
    <row r="26181" x14ac:dyDescent="0.2"/>
    <row r="26182" x14ac:dyDescent="0.2"/>
    <row r="26183" x14ac:dyDescent="0.2"/>
    <row r="26184" x14ac:dyDescent="0.2"/>
    <row r="26185" x14ac:dyDescent="0.2"/>
    <row r="26186" x14ac:dyDescent="0.2"/>
    <row r="26187" x14ac:dyDescent="0.2"/>
    <row r="26188" x14ac:dyDescent="0.2"/>
    <row r="26189" x14ac:dyDescent="0.2"/>
    <row r="26190" x14ac:dyDescent="0.2"/>
    <row r="26191" x14ac:dyDescent="0.2"/>
    <row r="26192" x14ac:dyDescent="0.2"/>
    <row r="26193" x14ac:dyDescent="0.2"/>
    <row r="26194" x14ac:dyDescent="0.2"/>
    <row r="26195" x14ac:dyDescent="0.2"/>
    <row r="26196" x14ac:dyDescent="0.2"/>
    <row r="26197" x14ac:dyDescent="0.2"/>
    <row r="26198" x14ac:dyDescent="0.2"/>
    <row r="26199" x14ac:dyDescent="0.2"/>
    <row r="26200" x14ac:dyDescent="0.2"/>
    <row r="26201" x14ac:dyDescent="0.2"/>
    <row r="26202" x14ac:dyDescent="0.2"/>
    <row r="26203" x14ac:dyDescent="0.2"/>
    <row r="26204" x14ac:dyDescent="0.2"/>
    <row r="26205" x14ac:dyDescent="0.2"/>
    <row r="26206" x14ac:dyDescent="0.2"/>
    <row r="26207" x14ac:dyDescent="0.2"/>
    <row r="26208" x14ac:dyDescent="0.2"/>
    <row r="26209" x14ac:dyDescent="0.2"/>
    <row r="26210" x14ac:dyDescent="0.2"/>
    <row r="26211" x14ac:dyDescent="0.2"/>
    <row r="26212" x14ac:dyDescent="0.2"/>
    <row r="26213" x14ac:dyDescent="0.2"/>
    <row r="26214" x14ac:dyDescent="0.2"/>
    <row r="26215" x14ac:dyDescent="0.2"/>
    <row r="26216" x14ac:dyDescent="0.2"/>
    <row r="26217" x14ac:dyDescent="0.2"/>
    <row r="26218" x14ac:dyDescent="0.2"/>
    <row r="26219" x14ac:dyDescent="0.2"/>
    <row r="26220" x14ac:dyDescent="0.2"/>
    <row r="26221" x14ac:dyDescent="0.2"/>
    <row r="26222" x14ac:dyDescent="0.2"/>
    <row r="26223" x14ac:dyDescent="0.2"/>
    <row r="26224" x14ac:dyDescent="0.2"/>
    <row r="26225" x14ac:dyDescent="0.2"/>
    <row r="26226" x14ac:dyDescent="0.2"/>
    <row r="26227" x14ac:dyDescent="0.2"/>
    <row r="26228" x14ac:dyDescent="0.2"/>
    <row r="26229" x14ac:dyDescent="0.2"/>
    <row r="26230" x14ac:dyDescent="0.2"/>
    <row r="26231" x14ac:dyDescent="0.2"/>
    <row r="26232" x14ac:dyDescent="0.2"/>
    <row r="26233" x14ac:dyDescent="0.2"/>
    <row r="26234" x14ac:dyDescent="0.2"/>
    <row r="26235" x14ac:dyDescent="0.2"/>
    <row r="26236" x14ac:dyDescent="0.2"/>
    <row r="26237" x14ac:dyDescent="0.2"/>
    <row r="26238" x14ac:dyDescent="0.2"/>
    <row r="26239" x14ac:dyDescent="0.2"/>
    <row r="26240" x14ac:dyDescent="0.2"/>
    <row r="26241" x14ac:dyDescent="0.2"/>
    <row r="26242" x14ac:dyDescent="0.2"/>
    <row r="26243" x14ac:dyDescent="0.2"/>
    <row r="26244" x14ac:dyDescent="0.2"/>
    <row r="26245" x14ac:dyDescent="0.2"/>
    <row r="26246" x14ac:dyDescent="0.2"/>
    <row r="26247" x14ac:dyDescent="0.2"/>
    <row r="26248" x14ac:dyDescent="0.2"/>
    <row r="26249" x14ac:dyDescent="0.2"/>
    <row r="26250" x14ac:dyDescent="0.2"/>
    <row r="26251" x14ac:dyDescent="0.2"/>
    <row r="26252" x14ac:dyDescent="0.2"/>
    <row r="26253" x14ac:dyDescent="0.2"/>
    <row r="26254" x14ac:dyDescent="0.2"/>
    <row r="26255" x14ac:dyDescent="0.2"/>
    <row r="26256" x14ac:dyDescent="0.2"/>
    <row r="26257" x14ac:dyDescent="0.2"/>
    <row r="26258" x14ac:dyDescent="0.2"/>
    <row r="26259" x14ac:dyDescent="0.2"/>
    <row r="26260" x14ac:dyDescent="0.2"/>
    <row r="26261" x14ac:dyDescent="0.2"/>
    <row r="26262" x14ac:dyDescent="0.2"/>
    <row r="26263" x14ac:dyDescent="0.2"/>
    <row r="26264" x14ac:dyDescent="0.2"/>
    <row r="26265" x14ac:dyDescent="0.2"/>
    <row r="26266" x14ac:dyDescent="0.2"/>
    <row r="26267" x14ac:dyDescent="0.2"/>
    <row r="26268" x14ac:dyDescent="0.2"/>
    <row r="26269" x14ac:dyDescent="0.2"/>
    <row r="26270" x14ac:dyDescent="0.2"/>
    <row r="26271" x14ac:dyDescent="0.2"/>
    <row r="26272" x14ac:dyDescent="0.2"/>
    <row r="26273" x14ac:dyDescent="0.2"/>
    <row r="26274" x14ac:dyDescent="0.2"/>
    <row r="26275" x14ac:dyDescent="0.2"/>
    <row r="26276" x14ac:dyDescent="0.2"/>
    <row r="26277" x14ac:dyDescent="0.2"/>
    <row r="26278" x14ac:dyDescent="0.2"/>
    <row r="26279" x14ac:dyDescent="0.2"/>
    <row r="26280" x14ac:dyDescent="0.2"/>
    <row r="26281" x14ac:dyDescent="0.2"/>
    <row r="26282" x14ac:dyDescent="0.2"/>
    <row r="26283" x14ac:dyDescent="0.2"/>
    <row r="26284" x14ac:dyDescent="0.2"/>
    <row r="26285" x14ac:dyDescent="0.2"/>
    <row r="26286" x14ac:dyDescent="0.2"/>
    <row r="26287" x14ac:dyDescent="0.2"/>
    <row r="26288" x14ac:dyDescent="0.2"/>
    <row r="26289" x14ac:dyDescent="0.2"/>
    <row r="26290" x14ac:dyDescent="0.2"/>
    <row r="26291" x14ac:dyDescent="0.2"/>
    <row r="26292" x14ac:dyDescent="0.2"/>
    <row r="26293" x14ac:dyDescent="0.2"/>
    <row r="26294" x14ac:dyDescent="0.2"/>
    <row r="26295" x14ac:dyDescent="0.2"/>
    <row r="26296" x14ac:dyDescent="0.2"/>
    <row r="26297" x14ac:dyDescent="0.2"/>
    <row r="26298" x14ac:dyDescent="0.2"/>
    <row r="26299" x14ac:dyDescent="0.2"/>
    <row r="26300" x14ac:dyDescent="0.2"/>
    <row r="26301" x14ac:dyDescent="0.2"/>
    <row r="26302" x14ac:dyDescent="0.2"/>
    <row r="26303" x14ac:dyDescent="0.2"/>
    <row r="26304" x14ac:dyDescent="0.2"/>
    <row r="26305" x14ac:dyDescent="0.2"/>
    <row r="26306" x14ac:dyDescent="0.2"/>
    <row r="26307" x14ac:dyDescent="0.2"/>
    <row r="26308" x14ac:dyDescent="0.2"/>
    <row r="26309" x14ac:dyDescent="0.2"/>
    <row r="26310" x14ac:dyDescent="0.2"/>
    <row r="26311" x14ac:dyDescent="0.2"/>
    <row r="26312" x14ac:dyDescent="0.2"/>
    <row r="26313" x14ac:dyDescent="0.2"/>
    <row r="26314" x14ac:dyDescent="0.2"/>
    <row r="26315" x14ac:dyDescent="0.2"/>
    <row r="26316" x14ac:dyDescent="0.2"/>
    <row r="26317" x14ac:dyDescent="0.2"/>
    <row r="26318" x14ac:dyDescent="0.2"/>
    <row r="26319" x14ac:dyDescent="0.2"/>
    <row r="26320" x14ac:dyDescent="0.2"/>
    <row r="26321" x14ac:dyDescent="0.2"/>
    <row r="26322" x14ac:dyDescent="0.2"/>
    <row r="26323" x14ac:dyDescent="0.2"/>
    <row r="26324" x14ac:dyDescent="0.2"/>
    <row r="26325" x14ac:dyDescent="0.2"/>
    <row r="26326" x14ac:dyDescent="0.2"/>
    <row r="26327" x14ac:dyDescent="0.2"/>
    <row r="26328" x14ac:dyDescent="0.2"/>
    <row r="26329" x14ac:dyDescent="0.2"/>
    <row r="26330" x14ac:dyDescent="0.2"/>
    <row r="26331" x14ac:dyDescent="0.2"/>
    <row r="26332" x14ac:dyDescent="0.2"/>
    <row r="26333" x14ac:dyDescent="0.2"/>
    <row r="26334" x14ac:dyDescent="0.2"/>
    <row r="26335" x14ac:dyDescent="0.2"/>
    <row r="26336" x14ac:dyDescent="0.2"/>
    <row r="26337" x14ac:dyDescent="0.2"/>
    <row r="26338" x14ac:dyDescent="0.2"/>
    <row r="26339" x14ac:dyDescent="0.2"/>
    <row r="26340" x14ac:dyDescent="0.2"/>
    <row r="26341" x14ac:dyDescent="0.2"/>
    <row r="26342" x14ac:dyDescent="0.2"/>
    <row r="26343" x14ac:dyDescent="0.2"/>
    <row r="26344" x14ac:dyDescent="0.2"/>
    <row r="26345" x14ac:dyDescent="0.2"/>
    <row r="26346" x14ac:dyDescent="0.2"/>
    <row r="26347" x14ac:dyDescent="0.2"/>
    <row r="26348" x14ac:dyDescent="0.2"/>
    <row r="26349" x14ac:dyDescent="0.2"/>
    <row r="26350" x14ac:dyDescent="0.2"/>
    <row r="26351" x14ac:dyDescent="0.2"/>
    <row r="26352" x14ac:dyDescent="0.2"/>
    <row r="26353" x14ac:dyDescent="0.2"/>
    <row r="26354" x14ac:dyDescent="0.2"/>
    <row r="26355" x14ac:dyDescent="0.2"/>
    <row r="26356" x14ac:dyDescent="0.2"/>
    <row r="26357" x14ac:dyDescent="0.2"/>
    <row r="26358" x14ac:dyDescent="0.2"/>
    <row r="26359" x14ac:dyDescent="0.2"/>
    <row r="26360" x14ac:dyDescent="0.2"/>
    <row r="26361" x14ac:dyDescent="0.2"/>
    <row r="26362" x14ac:dyDescent="0.2"/>
    <row r="26363" x14ac:dyDescent="0.2"/>
    <row r="26364" x14ac:dyDescent="0.2"/>
    <row r="26365" x14ac:dyDescent="0.2"/>
    <row r="26366" x14ac:dyDescent="0.2"/>
    <row r="26367" x14ac:dyDescent="0.2"/>
    <row r="26368" x14ac:dyDescent="0.2"/>
    <row r="26369" x14ac:dyDescent="0.2"/>
    <row r="26370" x14ac:dyDescent="0.2"/>
    <row r="26371" x14ac:dyDescent="0.2"/>
    <row r="26372" x14ac:dyDescent="0.2"/>
    <row r="26373" x14ac:dyDescent="0.2"/>
    <row r="26374" x14ac:dyDescent="0.2"/>
    <row r="26375" x14ac:dyDescent="0.2"/>
    <row r="26376" x14ac:dyDescent="0.2"/>
    <row r="26377" x14ac:dyDescent="0.2"/>
    <row r="26378" x14ac:dyDescent="0.2"/>
    <row r="26379" x14ac:dyDescent="0.2"/>
    <row r="26380" x14ac:dyDescent="0.2"/>
    <row r="26381" x14ac:dyDescent="0.2"/>
    <row r="26382" x14ac:dyDescent="0.2"/>
    <row r="26383" x14ac:dyDescent="0.2"/>
    <row r="26384" x14ac:dyDescent="0.2"/>
    <row r="26385" x14ac:dyDescent="0.2"/>
    <row r="26386" x14ac:dyDescent="0.2"/>
    <row r="26387" x14ac:dyDescent="0.2"/>
    <row r="26388" x14ac:dyDescent="0.2"/>
    <row r="26389" x14ac:dyDescent="0.2"/>
    <row r="26390" x14ac:dyDescent="0.2"/>
    <row r="26391" x14ac:dyDescent="0.2"/>
    <row r="26392" x14ac:dyDescent="0.2"/>
    <row r="26393" x14ac:dyDescent="0.2"/>
    <row r="26394" x14ac:dyDescent="0.2"/>
    <row r="26395" x14ac:dyDescent="0.2"/>
    <row r="26396" x14ac:dyDescent="0.2"/>
    <row r="26397" x14ac:dyDescent="0.2"/>
    <row r="26398" x14ac:dyDescent="0.2"/>
    <row r="26399" x14ac:dyDescent="0.2"/>
    <row r="26400" x14ac:dyDescent="0.2"/>
    <row r="26401" x14ac:dyDescent="0.2"/>
    <row r="26402" x14ac:dyDescent="0.2"/>
    <row r="26403" x14ac:dyDescent="0.2"/>
    <row r="26404" x14ac:dyDescent="0.2"/>
    <row r="26405" x14ac:dyDescent="0.2"/>
    <row r="26406" x14ac:dyDescent="0.2"/>
    <row r="26407" x14ac:dyDescent="0.2"/>
    <row r="26408" x14ac:dyDescent="0.2"/>
    <row r="26409" x14ac:dyDescent="0.2"/>
    <row r="26410" x14ac:dyDescent="0.2"/>
    <row r="26411" x14ac:dyDescent="0.2"/>
    <row r="26412" x14ac:dyDescent="0.2"/>
    <row r="26413" x14ac:dyDescent="0.2"/>
    <row r="26414" x14ac:dyDescent="0.2"/>
    <row r="26415" x14ac:dyDescent="0.2"/>
    <row r="26416" x14ac:dyDescent="0.2"/>
    <row r="26417" x14ac:dyDescent="0.2"/>
    <row r="26418" x14ac:dyDescent="0.2"/>
    <row r="26419" x14ac:dyDescent="0.2"/>
    <row r="26420" x14ac:dyDescent="0.2"/>
    <row r="26421" x14ac:dyDescent="0.2"/>
    <row r="26422" x14ac:dyDescent="0.2"/>
    <row r="26423" x14ac:dyDescent="0.2"/>
    <row r="26424" x14ac:dyDescent="0.2"/>
    <row r="26425" x14ac:dyDescent="0.2"/>
    <row r="26426" x14ac:dyDescent="0.2"/>
    <row r="26427" x14ac:dyDescent="0.2"/>
    <row r="26428" x14ac:dyDescent="0.2"/>
    <row r="26429" x14ac:dyDescent="0.2"/>
    <row r="26430" x14ac:dyDescent="0.2"/>
    <row r="26431" x14ac:dyDescent="0.2"/>
    <row r="26432" x14ac:dyDescent="0.2"/>
    <row r="26433" x14ac:dyDescent="0.2"/>
    <row r="26434" x14ac:dyDescent="0.2"/>
    <row r="26435" x14ac:dyDescent="0.2"/>
    <row r="26436" x14ac:dyDescent="0.2"/>
    <row r="26437" x14ac:dyDescent="0.2"/>
    <row r="26438" x14ac:dyDescent="0.2"/>
    <row r="26439" x14ac:dyDescent="0.2"/>
    <row r="26440" x14ac:dyDescent="0.2"/>
    <row r="26441" x14ac:dyDescent="0.2"/>
    <row r="26442" x14ac:dyDescent="0.2"/>
    <row r="26443" x14ac:dyDescent="0.2"/>
    <row r="26444" x14ac:dyDescent="0.2"/>
    <row r="26445" x14ac:dyDescent="0.2"/>
    <row r="26446" x14ac:dyDescent="0.2"/>
    <row r="26447" x14ac:dyDescent="0.2"/>
    <row r="26448" x14ac:dyDescent="0.2"/>
    <row r="26449" x14ac:dyDescent="0.2"/>
    <row r="26450" x14ac:dyDescent="0.2"/>
    <row r="26451" x14ac:dyDescent="0.2"/>
    <row r="26452" x14ac:dyDescent="0.2"/>
    <row r="26453" x14ac:dyDescent="0.2"/>
    <row r="26454" x14ac:dyDescent="0.2"/>
    <row r="26455" x14ac:dyDescent="0.2"/>
    <row r="26456" x14ac:dyDescent="0.2"/>
    <row r="26457" x14ac:dyDescent="0.2"/>
    <row r="26458" x14ac:dyDescent="0.2"/>
    <row r="26459" x14ac:dyDescent="0.2"/>
    <row r="26460" x14ac:dyDescent="0.2"/>
    <row r="26461" x14ac:dyDescent="0.2"/>
    <row r="26462" x14ac:dyDescent="0.2"/>
    <row r="26463" x14ac:dyDescent="0.2"/>
    <row r="26464" x14ac:dyDescent="0.2"/>
    <row r="26465" x14ac:dyDescent="0.2"/>
    <row r="26466" x14ac:dyDescent="0.2"/>
    <row r="26467" x14ac:dyDescent="0.2"/>
    <row r="26468" x14ac:dyDescent="0.2"/>
    <row r="26469" x14ac:dyDescent="0.2"/>
    <row r="26470" x14ac:dyDescent="0.2"/>
    <row r="26471" x14ac:dyDescent="0.2"/>
    <row r="26472" x14ac:dyDescent="0.2"/>
    <row r="26473" x14ac:dyDescent="0.2"/>
    <row r="26474" x14ac:dyDescent="0.2"/>
    <row r="26475" x14ac:dyDescent="0.2"/>
    <row r="26476" x14ac:dyDescent="0.2"/>
    <row r="26477" x14ac:dyDescent="0.2"/>
    <row r="26478" x14ac:dyDescent="0.2"/>
    <row r="26479" x14ac:dyDescent="0.2"/>
    <row r="26480" x14ac:dyDescent="0.2"/>
    <row r="26481" x14ac:dyDescent="0.2"/>
    <row r="26482" x14ac:dyDescent="0.2"/>
    <row r="26483" x14ac:dyDescent="0.2"/>
    <row r="26484" x14ac:dyDescent="0.2"/>
    <row r="26485" x14ac:dyDescent="0.2"/>
    <row r="26486" x14ac:dyDescent="0.2"/>
    <row r="26487" x14ac:dyDescent="0.2"/>
    <row r="26488" x14ac:dyDescent="0.2"/>
    <row r="26489" x14ac:dyDescent="0.2"/>
    <row r="26490" x14ac:dyDescent="0.2"/>
    <row r="26491" x14ac:dyDescent="0.2"/>
    <row r="26492" x14ac:dyDescent="0.2"/>
    <row r="26493" x14ac:dyDescent="0.2"/>
    <row r="26494" x14ac:dyDescent="0.2"/>
    <row r="26495" x14ac:dyDescent="0.2"/>
    <row r="26496" x14ac:dyDescent="0.2"/>
    <row r="26497" x14ac:dyDescent="0.2"/>
    <row r="26498" x14ac:dyDescent="0.2"/>
    <row r="26499" x14ac:dyDescent="0.2"/>
    <row r="26500" x14ac:dyDescent="0.2"/>
    <row r="26501" x14ac:dyDescent="0.2"/>
    <row r="26502" x14ac:dyDescent="0.2"/>
    <row r="26503" x14ac:dyDescent="0.2"/>
    <row r="26504" x14ac:dyDescent="0.2"/>
    <row r="26505" x14ac:dyDescent="0.2"/>
    <row r="26506" x14ac:dyDescent="0.2"/>
    <row r="26507" x14ac:dyDescent="0.2"/>
    <row r="26508" x14ac:dyDescent="0.2"/>
    <row r="26509" x14ac:dyDescent="0.2"/>
    <row r="26510" x14ac:dyDescent="0.2"/>
    <row r="26511" x14ac:dyDescent="0.2"/>
    <row r="26512" x14ac:dyDescent="0.2"/>
    <row r="26513" x14ac:dyDescent="0.2"/>
    <row r="26514" x14ac:dyDescent="0.2"/>
    <row r="26515" x14ac:dyDescent="0.2"/>
    <row r="26516" x14ac:dyDescent="0.2"/>
    <row r="26517" x14ac:dyDescent="0.2"/>
    <row r="26518" x14ac:dyDescent="0.2"/>
    <row r="26519" x14ac:dyDescent="0.2"/>
    <row r="26520" x14ac:dyDescent="0.2"/>
    <row r="26521" x14ac:dyDescent="0.2"/>
    <row r="26522" x14ac:dyDescent="0.2"/>
    <row r="26523" x14ac:dyDescent="0.2"/>
    <row r="26524" x14ac:dyDescent="0.2"/>
    <row r="26525" x14ac:dyDescent="0.2"/>
    <row r="26526" x14ac:dyDescent="0.2"/>
    <row r="26527" x14ac:dyDescent="0.2"/>
    <row r="26528" x14ac:dyDescent="0.2"/>
    <row r="26529" x14ac:dyDescent="0.2"/>
    <row r="26530" x14ac:dyDescent="0.2"/>
    <row r="26531" x14ac:dyDescent="0.2"/>
    <row r="26532" x14ac:dyDescent="0.2"/>
    <row r="26533" x14ac:dyDescent="0.2"/>
    <row r="26534" x14ac:dyDescent="0.2"/>
    <row r="26535" x14ac:dyDescent="0.2"/>
    <row r="26536" x14ac:dyDescent="0.2"/>
    <row r="26537" x14ac:dyDescent="0.2"/>
    <row r="26538" x14ac:dyDescent="0.2"/>
    <row r="26539" x14ac:dyDescent="0.2"/>
    <row r="26540" x14ac:dyDescent="0.2"/>
    <row r="26541" x14ac:dyDescent="0.2"/>
    <row r="26542" x14ac:dyDescent="0.2"/>
    <row r="26543" x14ac:dyDescent="0.2"/>
    <row r="26544" x14ac:dyDescent="0.2"/>
    <row r="26545" x14ac:dyDescent="0.2"/>
    <row r="26546" x14ac:dyDescent="0.2"/>
    <row r="26547" x14ac:dyDescent="0.2"/>
    <row r="26548" x14ac:dyDescent="0.2"/>
    <row r="26549" x14ac:dyDescent="0.2"/>
    <row r="26550" x14ac:dyDescent="0.2"/>
    <row r="26551" x14ac:dyDescent="0.2"/>
    <row r="26552" x14ac:dyDescent="0.2"/>
    <row r="26553" x14ac:dyDescent="0.2"/>
    <row r="26554" x14ac:dyDescent="0.2"/>
    <row r="26555" x14ac:dyDescent="0.2"/>
    <row r="26556" x14ac:dyDescent="0.2"/>
    <row r="26557" x14ac:dyDescent="0.2"/>
    <row r="26558" x14ac:dyDescent="0.2"/>
    <row r="26559" x14ac:dyDescent="0.2"/>
    <row r="26560" x14ac:dyDescent="0.2"/>
    <row r="26561" x14ac:dyDescent="0.2"/>
    <row r="26562" x14ac:dyDescent="0.2"/>
    <row r="26563" x14ac:dyDescent="0.2"/>
    <row r="26564" x14ac:dyDescent="0.2"/>
    <row r="26565" x14ac:dyDescent="0.2"/>
    <row r="26566" x14ac:dyDescent="0.2"/>
    <row r="26567" x14ac:dyDescent="0.2"/>
    <row r="26568" x14ac:dyDescent="0.2"/>
    <row r="26569" x14ac:dyDescent="0.2"/>
    <row r="26570" x14ac:dyDescent="0.2"/>
    <row r="26571" x14ac:dyDescent="0.2"/>
    <row r="26572" x14ac:dyDescent="0.2"/>
    <row r="26573" x14ac:dyDescent="0.2"/>
    <row r="26574" x14ac:dyDescent="0.2"/>
    <row r="26575" x14ac:dyDescent="0.2"/>
    <row r="26576" x14ac:dyDescent="0.2"/>
    <row r="26577" x14ac:dyDescent="0.2"/>
    <row r="26578" x14ac:dyDescent="0.2"/>
    <row r="26579" x14ac:dyDescent="0.2"/>
    <row r="26580" x14ac:dyDescent="0.2"/>
    <row r="26581" x14ac:dyDescent="0.2"/>
    <row r="26582" x14ac:dyDescent="0.2"/>
    <row r="26583" x14ac:dyDescent="0.2"/>
    <row r="26584" x14ac:dyDescent="0.2"/>
    <row r="26585" x14ac:dyDescent="0.2"/>
    <row r="26586" x14ac:dyDescent="0.2"/>
    <row r="26587" x14ac:dyDescent="0.2"/>
    <row r="26588" x14ac:dyDescent="0.2"/>
    <row r="26589" x14ac:dyDescent="0.2"/>
    <row r="26590" x14ac:dyDescent="0.2"/>
    <row r="26591" x14ac:dyDescent="0.2"/>
    <row r="26592" x14ac:dyDescent="0.2"/>
    <row r="26593" x14ac:dyDescent="0.2"/>
    <row r="26594" x14ac:dyDescent="0.2"/>
    <row r="26595" x14ac:dyDescent="0.2"/>
    <row r="26596" x14ac:dyDescent="0.2"/>
    <row r="26597" x14ac:dyDescent="0.2"/>
    <row r="26598" x14ac:dyDescent="0.2"/>
    <row r="26599" x14ac:dyDescent="0.2"/>
    <row r="26600" x14ac:dyDescent="0.2"/>
    <row r="26601" x14ac:dyDescent="0.2"/>
    <row r="26602" x14ac:dyDescent="0.2"/>
    <row r="26603" x14ac:dyDescent="0.2"/>
    <row r="26604" x14ac:dyDescent="0.2"/>
    <row r="26605" x14ac:dyDescent="0.2"/>
    <row r="26606" x14ac:dyDescent="0.2"/>
    <row r="26607" x14ac:dyDescent="0.2"/>
    <row r="26608" x14ac:dyDescent="0.2"/>
    <row r="26609" x14ac:dyDescent="0.2"/>
    <row r="26610" x14ac:dyDescent="0.2"/>
    <row r="26611" x14ac:dyDescent="0.2"/>
    <row r="26612" x14ac:dyDescent="0.2"/>
    <row r="26613" x14ac:dyDescent="0.2"/>
    <row r="26614" x14ac:dyDescent="0.2"/>
    <row r="26615" x14ac:dyDescent="0.2"/>
    <row r="26616" x14ac:dyDescent="0.2"/>
    <row r="26617" x14ac:dyDescent="0.2"/>
    <row r="26618" x14ac:dyDescent="0.2"/>
    <row r="26619" x14ac:dyDescent="0.2"/>
    <row r="26620" x14ac:dyDescent="0.2"/>
    <row r="26621" x14ac:dyDescent="0.2"/>
    <row r="26622" x14ac:dyDescent="0.2"/>
    <row r="26623" x14ac:dyDescent="0.2"/>
    <row r="26624" x14ac:dyDescent="0.2"/>
    <row r="26625" x14ac:dyDescent="0.2"/>
    <row r="26626" x14ac:dyDescent="0.2"/>
    <row r="26627" x14ac:dyDescent="0.2"/>
    <row r="26628" x14ac:dyDescent="0.2"/>
    <row r="26629" x14ac:dyDescent="0.2"/>
    <row r="26630" x14ac:dyDescent="0.2"/>
    <row r="26631" x14ac:dyDescent="0.2"/>
    <row r="26632" x14ac:dyDescent="0.2"/>
    <row r="26633" x14ac:dyDescent="0.2"/>
    <row r="26634" x14ac:dyDescent="0.2"/>
    <row r="26635" x14ac:dyDescent="0.2"/>
    <row r="26636" x14ac:dyDescent="0.2"/>
    <row r="26637" x14ac:dyDescent="0.2"/>
    <row r="26638" x14ac:dyDescent="0.2"/>
    <row r="26639" x14ac:dyDescent="0.2"/>
    <row r="26640" x14ac:dyDescent="0.2"/>
    <row r="26641" x14ac:dyDescent="0.2"/>
    <row r="26642" x14ac:dyDescent="0.2"/>
    <row r="26643" x14ac:dyDescent="0.2"/>
    <row r="26644" x14ac:dyDescent="0.2"/>
    <row r="26645" x14ac:dyDescent="0.2"/>
    <row r="26646" x14ac:dyDescent="0.2"/>
    <row r="26647" x14ac:dyDescent="0.2"/>
    <row r="26648" x14ac:dyDescent="0.2"/>
    <row r="26649" x14ac:dyDescent="0.2"/>
    <row r="26650" x14ac:dyDescent="0.2"/>
    <row r="26651" x14ac:dyDescent="0.2"/>
    <row r="26652" x14ac:dyDescent="0.2"/>
    <row r="26653" x14ac:dyDescent="0.2"/>
    <row r="26654" x14ac:dyDescent="0.2"/>
    <row r="26655" x14ac:dyDescent="0.2"/>
    <row r="26656" x14ac:dyDescent="0.2"/>
    <row r="26657" x14ac:dyDescent="0.2"/>
    <row r="26658" x14ac:dyDescent="0.2"/>
    <row r="26659" x14ac:dyDescent="0.2"/>
    <row r="26660" x14ac:dyDescent="0.2"/>
    <row r="26661" x14ac:dyDescent="0.2"/>
    <row r="26662" x14ac:dyDescent="0.2"/>
    <row r="26663" x14ac:dyDescent="0.2"/>
    <row r="26664" x14ac:dyDescent="0.2"/>
    <row r="26665" x14ac:dyDescent="0.2"/>
    <row r="26666" x14ac:dyDescent="0.2"/>
    <row r="26667" x14ac:dyDescent="0.2"/>
    <row r="26668" x14ac:dyDescent="0.2"/>
    <row r="26669" x14ac:dyDescent="0.2"/>
    <row r="26670" x14ac:dyDescent="0.2"/>
    <row r="26671" x14ac:dyDescent="0.2"/>
    <row r="26672" x14ac:dyDescent="0.2"/>
    <row r="26673" x14ac:dyDescent="0.2"/>
    <row r="26674" x14ac:dyDescent="0.2"/>
    <row r="26675" x14ac:dyDescent="0.2"/>
    <row r="26676" x14ac:dyDescent="0.2"/>
    <row r="26677" x14ac:dyDescent="0.2"/>
    <row r="26678" x14ac:dyDescent="0.2"/>
    <row r="26679" x14ac:dyDescent="0.2"/>
    <row r="26680" x14ac:dyDescent="0.2"/>
    <row r="26681" x14ac:dyDescent="0.2"/>
    <row r="26682" x14ac:dyDescent="0.2"/>
    <row r="26683" x14ac:dyDescent="0.2"/>
    <row r="26684" x14ac:dyDescent="0.2"/>
    <row r="26685" x14ac:dyDescent="0.2"/>
    <row r="26686" x14ac:dyDescent="0.2"/>
    <row r="26687" x14ac:dyDescent="0.2"/>
    <row r="26688" x14ac:dyDescent="0.2"/>
    <row r="26689" x14ac:dyDescent="0.2"/>
    <row r="26690" x14ac:dyDescent="0.2"/>
    <row r="26691" x14ac:dyDescent="0.2"/>
    <row r="26692" x14ac:dyDescent="0.2"/>
    <row r="26693" x14ac:dyDescent="0.2"/>
    <row r="26694" x14ac:dyDescent="0.2"/>
    <row r="26695" x14ac:dyDescent="0.2"/>
    <row r="26696" x14ac:dyDescent="0.2"/>
    <row r="26697" x14ac:dyDescent="0.2"/>
    <row r="26698" x14ac:dyDescent="0.2"/>
    <row r="26699" x14ac:dyDescent="0.2"/>
    <row r="26700" x14ac:dyDescent="0.2"/>
    <row r="26701" x14ac:dyDescent="0.2"/>
    <row r="26702" x14ac:dyDescent="0.2"/>
    <row r="26703" x14ac:dyDescent="0.2"/>
    <row r="26704" x14ac:dyDescent="0.2"/>
    <row r="26705" x14ac:dyDescent="0.2"/>
    <row r="26706" x14ac:dyDescent="0.2"/>
    <row r="26707" x14ac:dyDescent="0.2"/>
    <row r="26708" x14ac:dyDescent="0.2"/>
    <row r="26709" x14ac:dyDescent="0.2"/>
    <row r="26710" x14ac:dyDescent="0.2"/>
    <row r="26711" x14ac:dyDescent="0.2"/>
    <row r="26712" x14ac:dyDescent="0.2"/>
    <row r="26713" x14ac:dyDescent="0.2"/>
    <row r="26714" x14ac:dyDescent="0.2"/>
    <row r="26715" x14ac:dyDescent="0.2"/>
    <row r="26716" x14ac:dyDescent="0.2"/>
    <row r="26717" x14ac:dyDescent="0.2"/>
    <row r="26718" x14ac:dyDescent="0.2"/>
    <row r="26719" x14ac:dyDescent="0.2"/>
    <row r="26720" x14ac:dyDescent="0.2"/>
    <row r="26721" x14ac:dyDescent="0.2"/>
    <row r="26722" x14ac:dyDescent="0.2"/>
    <row r="26723" x14ac:dyDescent="0.2"/>
    <row r="26724" x14ac:dyDescent="0.2"/>
    <row r="26725" x14ac:dyDescent="0.2"/>
    <row r="26726" x14ac:dyDescent="0.2"/>
    <row r="26727" x14ac:dyDescent="0.2"/>
    <row r="26728" x14ac:dyDescent="0.2"/>
    <row r="26729" x14ac:dyDescent="0.2"/>
    <row r="26730" x14ac:dyDescent="0.2"/>
    <row r="26731" x14ac:dyDescent="0.2"/>
    <row r="26732" x14ac:dyDescent="0.2"/>
    <row r="26733" x14ac:dyDescent="0.2"/>
    <row r="26734" x14ac:dyDescent="0.2"/>
    <row r="26735" x14ac:dyDescent="0.2"/>
    <row r="26736" x14ac:dyDescent="0.2"/>
    <row r="26737" x14ac:dyDescent="0.2"/>
    <row r="26738" x14ac:dyDescent="0.2"/>
    <row r="26739" x14ac:dyDescent="0.2"/>
    <row r="26740" x14ac:dyDescent="0.2"/>
    <row r="26741" x14ac:dyDescent="0.2"/>
    <row r="26742" x14ac:dyDescent="0.2"/>
    <row r="26743" x14ac:dyDescent="0.2"/>
    <row r="26744" x14ac:dyDescent="0.2"/>
    <row r="26745" x14ac:dyDescent="0.2"/>
    <row r="26746" x14ac:dyDescent="0.2"/>
    <row r="26747" x14ac:dyDescent="0.2"/>
    <row r="26748" x14ac:dyDescent="0.2"/>
    <row r="26749" x14ac:dyDescent="0.2"/>
    <row r="26750" x14ac:dyDescent="0.2"/>
    <row r="26751" x14ac:dyDescent="0.2"/>
    <row r="26752" x14ac:dyDescent="0.2"/>
    <row r="26753" x14ac:dyDescent="0.2"/>
    <row r="26754" x14ac:dyDescent="0.2"/>
    <row r="26755" x14ac:dyDescent="0.2"/>
    <row r="26756" x14ac:dyDescent="0.2"/>
    <row r="26757" x14ac:dyDescent="0.2"/>
    <row r="26758" x14ac:dyDescent="0.2"/>
    <row r="26759" x14ac:dyDescent="0.2"/>
    <row r="26760" x14ac:dyDescent="0.2"/>
    <row r="26761" x14ac:dyDescent="0.2"/>
    <row r="26762" x14ac:dyDescent="0.2"/>
    <row r="26763" x14ac:dyDescent="0.2"/>
    <row r="26764" x14ac:dyDescent="0.2"/>
    <row r="26765" x14ac:dyDescent="0.2"/>
    <row r="26766" x14ac:dyDescent="0.2"/>
    <row r="26767" x14ac:dyDescent="0.2"/>
    <row r="26768" x14ac:dyDescent="0.2"/>
    <row r="26769" x14ac:dyDescent="0.2"/>
    <row r="26770" x14ac:dyDescent="0.2"/>
    <row r="26771" x14ac:dyDescent="0.2"/>
    <row r="26772" x14ac:dyDescent="0.2"/>
    <row r="26773" x14ac:dyDescent="0.2"/>
    <row r="26774" x14ac:dyDescent="0.2"/>
    <row r="26775" x14ac:dyDescent="0.2"/>
    <row r="26776" x14ac:dyDescent="0.2"/>
    <row r="26777" x14ac:dyDescent="0.2"/>
    <row r="26778" x14ac:dyDescent="0.2"/>
    <row r="26779" x14ac:dyDescent="0.2"/>
    <row r="26780" x14ac:dyDescent="0.2"/>
    <row r="26781" x14ac:dyDescent="0.2"/>
    <row r="26782" x14ac:dyDescent="0.2"/>
    <row r="26783" x14ac:dyDescent="0.2"/>
    <row r="26784" x14ac:dyDescent="0.2"/>
    <row r="26785" x14ac:dyDescent="0.2"/>
    <row r="26786" x14ac:dyDescent="0.2"/>
    <row r="26787" x14ac:dyDescent="0.2"/>
    <row r="26788" x14ac:dyDescent="0.2"/>
    <row r="26789" x14ac:dyDescent="0.2"/>
    <row r="26790" x14ac:dyDescent="0.2"/>
    <row r="26791" x14ac:dyDescent="0.2"/>
    <row r="26792" x14ac:dyDescent="0.2"/>
    <row r="26793" x14ac:dyDescent="0.2"/>
    <row r="26794" x14ac:dyDescent="0.2"/>
    <row r="26795" x14ac:dyDescent="0.2"/>
    <row r="26796" x14ac:dyDescent="0.2"/>
    <row r="26797" x14ac:dyDescent="0.2"/>
    <row r="26798" x14ac:dyDescent="0.2"/>
    <row r="26799" x14ac:dyDescent="0.2"/>
    <row r="26800" x14ac:dyDescent="0.2"/>
    <row r="26801" x14ac:dyDescent="0.2"/>
    <row r="26802" x14ac:dyDescent="0.2"/>
    <row r="26803" x14ac:dyDescent="0.2"/>
    <row r="26804" x14ac:dyDescent="0.2"/>
    <row r="26805" x14ac:dyDescent="0.2"/>
    <row r="26806" x14ac:dyDescent="0.2"/>
    <row r="26807" x14ac:dyDescent="0.2"/>
    <row r="26808" x14ac:dyDescent="0.2"/>
    <row r="26809" x14ac:dyDescent="0.2"/>
    <row r="26810" x14ac:dyDescent="0.2"/>
    <row r="26811" x14ac:dyDescent="0.2"/>
    <row r="26812" x14ac:dyDescent="0.2"/>
    <row r="26813" x14ac:dyDescent="0.2"/>
    <row r="26814" x14ac:dyDescent="0.2"/>
    <row r="26815" x14ac:dyDescent="0.2"/>
    <row r="26816" x14ac:dyDescent="0.2"/>
    <row r="26817" x14ac:dyDescent="0.2"/>
    <row r="26818" x14ac:dyDescent="0.2"/>
    <row r="26819" x14ac:dyDescent="0.2"/>
    <row r="26820" x14ac:dyDescent="0.2"/>
    <row r="26821" x14ac:dyDescent="0.2"/>
    <row r="26822" x14ac:dyDescent="0.2"/>
    <row r="26823" x14ac:dyDescent="0.2"/>
    <row r="26824" x14ac:dyDescent="0.2"/>
    <row r="26825" x14ac:dyDescent="0.2"/>
    <row r="26826" x14ac:dyDescent="0.2"/>
    <row r="26827" x14ac:dyDescent="0.2"/>
    <row r="26828" x14ac:dyDescent="0.2"/>
    <row r="26829" x14ac:dyDescent="0.2"/>
    <row r="26830" x14ac:dyDescent="0.2"/>
    <row r="26831" x14ac:dyDescent="0.2"/>
    <row r="26832" x14ac:dyDescent="0.2"/>
    <row r="26833" x14ac:dyDescent="0.2"/>
    <row r="26834" x14ac:dyDescent="0.2"/>
    <row r="26835" x14ac:dyDescent="0.2"/>
    <row r="26836" x14ac:dyDescent="0.2"/>
    <row r="26837" x14ac:dyDescent="0.2"/>
    <row r="26838" x14ac:dyDescent="0.2"/>
    <row r="26839" x14ac:dyDescent="0.2"/>
    <row r="26840" x14ac:dyDescent="0.2"/>
    <row r="26841" x14ac:dyDescent="0.2"/>
    <row r="26842" x14ac:dyDescent="0.2"/>
    <row r="26843" x14ac:dyDescent="0.2"/>
    <row r="26844" x14ac:dyDescent="0.2"/>
    <row r="26845" x14ac:dyDescent="0.2"/>
    <row r="26846" x14ac:dyDescent="0.2"/>
    <row r="26847" x14ac:dyDescent="0.2"/>
    <row r="26848" x14ac:dyDescent="0.2"/>
    <row r="26849" x14ac:dyDescent="0.2"/>
    <row r="26850" x14ac:dyDescent="0.2"/>
    <row r="26851" x14ac:dyDescent="0.2"/>
    <row r="26852" x14ac:dyDescent="0.2"/>
    <row r="26853" x14ac:dyDescent="0.2"/>
    <row r="26854" x14ac:dyDescent="0.2"/>
    <row r="26855" x14ac:dyDescent="0.2"/>
    <row r="26856" x14ac:dyDescent="0.2"/>
    <row r="26857" x14ac:dyDescent="0.2"/>
    <row r="26858" x14ac:dyDescent="0.2"/>
    <row r="26859" x14ac:dyDescent="0.2"/>
    <row r="26860" x14ac:dyDescent="0.2"/>
    <row r="26861" x14ac:dyDescent="0.2"/>
    <row r="26862" x14ac:dyDescent="0.2"/>
    <row r="26863" x14ac:dyDescent="0.2"/>
    <row r="26864" x14ac:dyDescent="0.2"/>
    <row r="26865" x14ac:dyDescent="0.2"/>
    <row r="26866" x14ac:dyDescent="0.2"/>
    <row r="26867" x14ac:dyDescent="0.2"/>
    <row r="26868" x14ac:dyDescent="0.2"/>
    <row r="26869" x14ac:dyDescent="0.2"/>
    <row r="26870" x14ac:dyDescent="0.2"/>
    <row r="26871" x14ac:dyDescent="0.2"/>
    <row r="26872" x14ac:dyDescent="0.2"/>
    <row r="26873" x14ac:dyDescent="0.2"/>
    <row r="26874" x14ac:dyDescent="0.2"/>
    <row r="26875" x14ac:dyDescent="0.2"/>
    <row r="26876" x14ac:dyDescent="0.2"/>
    <row r="26877" x14ac:dyDescent="0.2"/>
    <row r="26878" x14ac:dyDescent="0.2"/>
    <row r="26879" x14ac:dyDescent="0.2"/>
    <row r="26880" x14ac:dyDescent="0.2"/>
    <row r="26881" x14ac:dyDescent="0.2"/>
    <row r="26882" x14ac:dyDescent="0.2"/>
    <row r="26883" x14ac:dyDescent="0.2"/>
    <row r="26884" x14ac:dyDescent="0.2"/>
    <row r="26885" x14ac:dyDescent="0.2"/>
    <row r="26886" x14ac:dyDescent="0.2"/>
    <row r="26887" x14ac:dyDescent="0.2"/>
    <row r="26888" x14ac:dyDescent="0.2"/>
    <row r="26889" x14ac:dyDescent="0.2"/>
    <row r="26890" x14ac:dyDescent="0.2"/>
    <row r="26891" x14ac:dyDescent="0.2"/>
    <row r="26892" x14ac:dyDescent="0.2"/>
    <row r="26893" x14ac:dyDescent="0.2"/>
    <row r="26894" x14ac:dyDescent="0.2"/>
    <row r="26895" x14ac:dyDescent="0.2"/>
    <row r="26896" x14ac:dyDescent="0.2"/>
    <row r="26897" x14ac:dyDescent="0.2"/>
    <row r="26898" x14ac:dyDescent="0.2"/>
    <row r="26899" x14ac:dyDescent="0.2"/>
    <row r="26900" x14ac:dyDescent="0.2"/>
    <row r="26901" x14ac:dyDescent="0.2"/>
    <row r="26902" x14ac:dyDescent="0.2"/>
    <row r="26903" x14ac:dyDescent="0.2"/>
    <row r="26904" x14ac:dyDescent="0.2"/>
    <row r="26905" x14ac:dyDescent="0.2"/>
    <row r="26906" x14ac:dyDescent="0.2"/>
    <row r="26907" x14ac:dyDescent="0.2"/>
    <row r="26908" x14ac:dyDescent="0.2"/>
    <row r="26909" x14ac:dyDescent="0.2"/>
    <row r="26910" x14ac:dyDescent="0.2"/>
    <row r="26911" x14ac:dyDescent="0.2"/>
    <row r="26912" x14ac:dyDescent="0.2"/>
    <row r="26913" x14ac:dyDescent="0.2"/>
    <row r="26914" x14ac:dyDescent="0.2"/>
    <row r="26915" x14ac:dyDescent="0.2"/>
    <row r="26916" x14ac:dyDescent="0.2"/>
    <row r="26917" x14ac:dyDescent="0.2"/>
    <row r="26918" x14ac:dyDescent="0.2"/>
    <row r="26919" x14ac:dyDescent="0.2"/>
    <row r="26920" x14ac:dyDescent="0.2"/>
    <row r="26921" x14ac:dyDescent="0.2"/>
    <row r="26922" x14ac:dyDescent="0.2"/>
    <row r="26923" x14ac:dyDescent="0.2"/>
    <row r="26924" x14ac:dyDescent="0.2"/>
    <row r="26925" x14ac:dyDescent="0.2"/>
    <row r="26926" x14ac:dyDescent="0.2"/>
    <row r="26927" x14ac:dyDescent="0.2"/>
    <row r="26928" x14ac:dyDescent="0.2"/>
    <row r="26929" x14ac:dyDescent="0.2"/>
    <row r="26930" x14ac:dyDescent="0.2"/>
    <row r="26931" x14ac:dyDescent="0.2"/>
    <row r="26932" x14ac:dyDescent="0.2"/>
    <row r="26933" x14ac:dyDescent="0.2"/>
    <row r="26934" x14ac:dyDescent="0.2"/>
    <row r="26935" x14ac:dyDescent="0.2"/>
    <row r="26936" x14ac:dyDescent="0.2"/>
    <row r="26937" x14ac:dyDescent="0.2"/>
    <row r="26938" x14ac:dyDescent="0.2"/>
    <row r="26939" x14ac:dyDescent="0.2"/>
    <row r="26940" x14ac:dyDescent="0.2"/>
    <row r="26941" x14ac:dyDescent="0.2"/>
    <row r="26942" x14ac:dyDescent="0.2"/>
    <row r="26943" x14ac:dyDescent="0.2"/>
    <row r="26944" x14ac:dyDescent="0.2"/>
    <row r="26945" x14ac:dyDescent="0.2"/>
    <row r="26946" x14ac:dyDescent="0.2"/>
    <row r="26947" x14ac:dyDescent="0.2"/>
    <row r="26948" x14ac:dyDescent="0.2"/>
    <row r="26949" x14ac:dyDescent="0.2"/>
    <row r="26950" x14ac:dyDescent="0.2"/>
    <row r="26951" x14ac:dyDescent="0.2"/>
    <row r="26952" x14ac:dyDescent="0.2"/>
    <row r="26953" x14ac:dyDescent="0.2"/>
    <row r="26954" x14ac:dyDescent="0.2"/>
    <row r="26955" x14ac:dyDescent="0.2"/>
    <row r="26956" x14ac:dyDescent="0.2"/>
    <row r="26957" x14ac:dyDescent="0.2"/>
    <row r="26958" x14ac:dyDescent="0.2"/>
    <row r="26959" x14ac:dyDescent="0.2"/>
    <row r="26960" x14ac:dyDescent="0.2"/>
    <row r="26961" x14ac:dyDescent="0.2"/>
    <row r="26962" x14ac:dyDescent="0.2"/>
    <row r="26963" x14ac:dyDescent="0.2"/>
    <row r="26964" x14ac:dyDescent="0.2"/>
    <row r="26965" x14ac:dyDescent="0.2"/>
    <row r="26966" x14ac:dyDescent="0.2"/>
    <row r="26967" x14ac:dyDescent="0.2"/>
    <row r="26968" x14ac:dyDescent="0.2"/>
    <row r="26969" x14ac:dyDescent="0.2"/>
    <row r="26970" x14ac:dyDescent="0.2"/>
    <row r="26971" x14ac:dyDescent="0.2"/>
    <row r="26972" x14ac:dyDescent="0.2"/>
    <row r="26973" x14ac:dyDescent="0.2"/>
    <row r="26974" x14ac:dyDescent="0.2"/>
    <row r="26975" x14ac:dyDescent="0.2"/>
    <row r="26976" x14ac:dyDescent="0.2"/>
    <row r="26977" x14ac:dyDescent="0.2"/>
    <row r="26978" x14ac:dyDescent="0.2"/>
    <row r="26979" x14ac:dyDescent="0.2"/>
    <row r="26980" x14ac:dyDescent="0.2"/>
    <row r="26981" x14ac:dyDescent="0.2"/>
    <row r="26982" x14ac:dyDescent="0.2"/>
    <row r="26983" x14ac:dyDescent="0.2"/>
    <row r="26984" x14ac:dyDescent="0.2"/>
    <row r="26985" x14ac:dyDescent="0.2"/>
    <row r="26986" x14ac:dyDescent="0.2"/>
    <row r="26987" x14ac:dyDescent="0.2"/>
    <row r="26988" x14ac:dyDescent="0.2"/>
    <row r="26989" x14ac:dyDescent="0.2"/>
    <row r="26990" x14ac:dyDescent="0.2"/>
    <row r="26991" x14ac:dyDescent="0.2"/>
    <row r="26992" x14ac:dyDescent="0.2"/>
    <row r="26993" x14ac:dyDescent="0.2"/>
    <row r="26994" x14ac:dyDescent="0.2"/>
    <row r="26995" x14ac:dyDescent="0.2"/>
    <row r="26996" x14ac:dyDescent="0.2"/>
    <row r="26997" x14ac:dyDescent="0.2"/>
    <row r="26998" x14ac:dyDescent="0.2"/>
    <row r="26999" x14ac:dyDescent="0.2"/>
    <row r="27000" x14ac:dyDescent="0.2"/>
    <row r="27001" x14ac:dyDescent="0.2"/>
    <row r="27002" x14ac:dyDescent="0.2"/>
    <row r="27003" x14ac:dyDescent="0.2"/>
    <row r="27004" x14ac:dyDescent="0.2"/>
    <row r="27005" x14ac:dyDescent="0.2"/>
    <row r="27006" x14ac:dyDescent="0.2"/>
    <row r="27007" x14ac:dyDescent="0.2"/>
    <row r="27008" x14ac:dyDescent="0.2"/>
    <row r="27009" x14ac:dyDescent="0.2"/>
    <row r="27010" x14ac:dyDescent="0.2"/>
    <row r="27011" x14ac:dyDescent="0.2"/>
    <row r="27012" x14ac:dyDescent="0.2"/>
    <row r="27013" x14ac:dyDescent="0.2"/>
    <row r="27014" x14ac:dyDescent="0.2"/>
    <row r="27015" x14ac:dyDescent="0.2"/>
    <row r="27016" x14ac:dyDescent="0.2"/>
    <row r="27017" x14ac:dyDescent="0.2"/>
    <row r="27018" x14ac:dyDescent="0.2"/>
    <row r="27019" x14ac:dyDescent="0.2"/>
    <row r="27020" x14ac:dyDescent="0.2"/>
    <row r="27021" x14ac:dyDescent="0.2"/>
    <row r="27022" x14ac:dyDescent="0.2"/>
    <row r="27023" x14ac:dyDescent="0.2"/>
    <row r="27024" x14ac:dyDescent="0.2"/>
    <row r="27025" x14ac:dyDescent="0.2"/>
    <row r="27026" x14ac:dyDescent="0.2"/>
    <row r="27027" x14ac:dyDescent="0.2"/>
    <row r="27028" x14ac:dyDescent="0.2"/>
    <row r="27029" x14ac:dyDescent="0.2"/>
    <row r="27030" x14ac:dyDescent="0.2"/>
    <row r="27031" x14ac:dyDescent="0.2"/>
    <row r="27032" x14ac:dyDescent="0.2"/>
    <row r="27033" x14ac:dyDescent="0.2"/>
    <row r="27034" x14ac:dyDescent="0.2"/>
    <row r="27035" x14ac:dyDescent="0.2"/>
    <row r="27036" x14ac:dyDescent="0.2"/>
    <row r="27037" x14ac:dyDescent="0.2"/>
    <row r="27038" x14ac:dyDescent="0.2"/>
    <row r="27039" x14ac:dyDescent="0.2"/>
    <row r="27040" x14ac:dyDescent="0.2"/>
    <row r="27041" x14ac:dyDescent="0.2"/>
    <row r="27042" x14ac:dyDescent="0.2"/>
    <row r="27043" x14ac:dyDescent="0.2"/>
    <row r="27044" x14ac:dyDescent="0.2"/>
    <row r="27045" x14ac:dyDescent="0.2"/>
    <row r="27046" x14ac:dyDescent="0.2"/>
    <row r="27047" x14ac:dyDescent="0.2"/>
    <row r="27048" x14ac:dyDescent="0.2"/>
    <row r="27049" x14ac:dyDescent="0.2"/>
    <row r="27050" x14ac:dyDescent="0.2"/>
    <row r="27051" x14ac:dyDescent="0.2"/>
    <row r="27052" x14ac:dyDescent="0.2"/>
    <row r="27053" x14ac:dyDescent="0.2"/>
    <row r="27054" x14ac:dyDescent="0.2"/>
    <row r="27055" x14ac:dyDescent="0.2"/>
    <row r="27056" x14ac:dyDescent="0.2"/>
    <row r="27057" x14ac:dyDescent="0.2"/>
    <row r="27058" x14ac:dyDescent="0.2"/>
    <row r="27059" x14ac:dyDescent="0.2"/>
    <row r="27060" x14ac:dyDescent="0.2"/>
    <row r="27061" x14ac:dyDescent="0.2"/>
    <row r="27062" x14ac:dyDescent="0.2"/>
    <row r="27063" x14ac:dyDescent="0.2"/>
    <row r="27064" x14ac:dyDescent="0.2"/>
    <row r="27065" x14ac:dyDescent="0.2"/>
    <row r="27066" x14ac:dyDescent="0.2"/>
    <row r="27067" x14ac:dyDescent="0.2"/>
    <row r="27068" x14ac:dyDescent="0.2"/>
    <row r="27069" x14ac:dyDescent="0.2"/>
    <row r="27070" x14ac:dyDescent="0.2"/>
    <row r="27071" x14ac:dyDescent="0.2"/>
    <row r="27072" x14ac:dyDescent="0.2"/>
    <row r="27073" x14ac:dyDescent="0.2"/>
    <row r="27074" x14ac:dyDescent="0.2"/>
    <row r="27075" x14ac:dyDescent="0.2"/>
    <row r="27076" x14ac:dyDescent="0.2"/>
    <row r="27077" x14ac:dyDescent="0.2"/>
    <row r="27078" x14ac:dyDescent="0.2"/>
    <row r="27079" x14ac:dyDescent="0.2"/>
    <row r="27080" x14ac:dyDescent="0.2"/>
    <row r="27081" x14ac:dyDescent="0.2"/>
    <row r="27082" x14ac:dyDescent="0.2"/>
    <row r="27083" x14ac:dyDescent="0.2"/>
    <row r="27084" x14ac:dyDescent="0.2"/>
    <row r="27085" x14ac:dyDescent="0.2"/>
    <row r="27086" x14ac:dyDescent="0.2"/>
    <row r="27087" x14ac:dyDescent="0.2"/>
    <row r="27088" x14ac:dyDescent="0.2"/>
    <row r="27089" x14ac:dyDescent="0.2"/>
    <row r="27090" x14ac:dyDescent="0.2"/>
    <row r="27091" x14ac:dyDescent="0.2"/>
    <row r="27092" x14ac:dyDescent="0.2"/>
    <row r="27093" x14ac:dyDescent="0.2"/>
    <row r="27094" x14ac:dyDescent="0.2"/>
    <row r="27095" x14ac:dyDescent="0.2"/>
    <row r="27096" x14ac:dyDescent="0.2"/>
    <row r="27097" x14ac:dyDescent="0.2"/>
    <row r="27098" x14ac:dyDescent="0.2"/>
    <row r="27099" x14ac:dyDescent="0.2"/>
    <row r="27100" x14ac:dyDescent="0.2"/>
    <row r="27101" x14ac:dyDescent="0.2"/>
    <row r="27102" x14ac:dyDescent="0.2"/>
    <row r="27103" x14ac:dyDescent="0.2"/>
    <row r="27104" x14ac:dyDescent="0.2"/>
    <row r="27105" x14ac:dyDescent="0.2"/>
    <row r="27106" x14ac:dyDescent="0.2"/>
    <row r="27107" x14ac:dyDescent="0.2"/>
    <row r="27108" x14ac:dyDescent="0.2"/>
    <row r="27109" x14ac:dyDescent="0.2"/>
    <row r="27110" x14ac:dyDescent="0.2"/>
    <row r="27111" x14ac:dyDescent="0.2"/>
    <row r="27112" x14ac:dyDescent="0.2"/>
    <row r="27113" x14ac:dyDescent="0.2"/>
    <row r="27114" x14ac:dyDescent="0.2"/>
    <row r="27115" x14ac:dyDescent="0.2"/>
    <row r="27116" x14ac:dyDescent="0.2"/>
    <row r="27117" x14ac:dyDescent="0.2"/>
    <row r="27118" x14ac:dyDescent="0.2"/>
    <row r="27119" x14ac:dyDescent="0.2"/>
    <row r="27120" x14ac:dyDescent="0.2"/>
    <row r="27121" x14ac:dyDescent="0.2"/>
    <row r="27122" x14ac:dyDescent="0.2"/>
    <row r="27123" x14ac:dyDescent="0.2"/>
    <row r="27124" x14ac:dyDescent="0.2"/>
    <row r="27125" x14ac:dyDescent="0.2"/>
    <row r="27126" x14ac:dyDescent="0.2"/>
    <row r="27127" x14ac:dyDescent="0.2"/>
    <row r="27128" x14ac:dyDescent="0.2"/>
    <row r="27129" x14ac:dyDescent="0.2"/>
    <row r="27130" x14ac:dyDescent="0.2"/>
    <row r="27131" x14ac:dyDescent="0.2"/>
    <row r="27132" x14ac:dyDescent="0.2"/>
    <row r="27133" x14ac:dyDescent="0.2"/>
    <row r="27134" x14ac:dyDescent="0.2"/>
    <row r="27135" x14ac:dyDescent="0.2"/>
    <row r="27136" x14ac:dyDescent="0.2"/>
    <row r="27137" x14ac:dyDescent="0.2"/>
    <row r="27138" x14ac:dyDescent="0.2"/>
    <row r="27139" x14ac:dyDescent="0.2"/>
    <row r="27140" x14ac:dyDescent="0.2"/>
    <row r="27141" x14ac:dyDescent="0.2"/>
    <row r="27142" x14ac:dyDescent="0.2"/>
    <row r="27143" x14ac:dyDescent="0.2"/>
    <row r="27144" x14ac:dyDescent="0.2"/>
    <row r="27145" x14ac:dyDescent="0.2"/>
    <row r="27146" x14ac:dyDescent="0.2"/>
    <row r="27147" x14ac:dyDescent="0.2"/>
    <row r="27148" x14ac:dyDescent="0.2"/>
    <row r="27149" x14ac:dyDescent="0.2"/>
    <row r="27150" x14ac:dyDescent="0.2"/>
    <row r="27151" x14ac:dyDescent="0.2"/>
    <row r="27152" x14ac:dyDescent="0.2"/>
    <row r="27153" x14ac:dyDescent="0.2"/>
    <row r="27154" x14ac:dyDescent="0.2"/>
    <row r="27155" x14ac:dyDescent="0.2"/>
    <row r="27156" x14ac:dyDescent="0.2"/>
    <row r="27157" x14ac:dyDescent="0.2"/>
    <row r="27158" x14ac:dyDescent="0.2"/>
    <row r="27159" x14ac:dyDescent="0.2"/>
    <row r="27160" x14ac:dyDescent="0.2"/>
    <row r="27161" x14ac:dyDescent="0.2"/>
    <row r="27162" x14ac:dyDescent="0.2"/>
    <row r="27163" x14ac:dyDescent="0.2"/>
    <row r="27164" x14ac:dyDescent="0.2"/>
    <row r="27165" x14ac:dyDescent="0.2"/>
    <row r="27166" x14ac:dyDescent="0.2"/>
    <row r="27167" x14ac:dyDescent="0.2"/>
    <row r="27168" x14ac:dyDescent="0.2"/>
    <row r="27169" x14ac:dyDescent="0.2"/>
    <row r="27170" x14ac:dyDescent="0.2"/>
    <row r="27171" x14ac:dyDescent="0.2"/>
    <row r="27172" x14ac:dyDescent="0.2"/>
    <row r="27173" x14ac:dyDescent="0.2"/>
    <row r="27174" x14ac:dyDescent="0.2"/>
    <row r="27175" x14ac:dyDescent="0.2"/>
    <row r="27176" x14ac:dyDescent="0.2"/>
    <row r="27177" x14ac:dyDescent="0.2"/>
    <row r="27178" x14ac:dyDescent="0.2"/>
    <row r="27179" x14ac:dyDescent="0.2"/>
    <row r="27180" x14ac:dyDescent="0.2"/>
    <row r="27181" x14ac:dyDescent="0.2"/>
    <row r="27182" x14ac:dyDescent="0.2"/>
    <row r="27183" x14ac:dyDescent="0.2"/>
    <row r="27184" x14ac:dyDescent="0.2"/>
    <row r="27185" x14ac:dyDescent="0.2"/>
    <row r="27186" x14ac:dyDescent="0.2"/>
    <row r="27187" x14ac:dyDescent="0.2"/>
    <row r="27188" x14ac:dyDescent="0.2"/>
    <row r="27189" x14ac:dyDescent="0.2"/>
    <row r="27190" x14ac:dyDescent="0.2"/>
    <row r="27191" x14ac:dyDescent="0.2"/>
    <row r="27192" x14ac:dyDescent="0.2"/>
    <row r="27193" x14ac:dyDescent="0.2"/>
    <row r="27194" x14ac:dyDescent="0.2"/>
    <row r="27195" x14ac:dyDescent="0.2"/>
    <row r="27196" x14ac:dyDescent="0.2"/>
    <row r="27197" x14ac:dyDescent="0.2"/>
    <row r="27198" x14ac:dyDescent="0.2"/>
    <row r="27199" x14ac:dyDescent="0.2"/>
    <row r="27200" x14ac:dyDescent="0.2"/>
    <row r="27201" x14ac:dyDescent="0.2"/>
    <row r="27202" x14ac:dyDescent="0.2"/>
    <row r="27203" x14ac:dyDescent="0.2"/>
    <row r="27204" x14ac:dyDescent="0.2"/>
    <row r="27205" x14ac:dyDescent="0.2"/>
    <row r="27206" x14ac:dyDescent="0.2"/>
    <row r="27207" x14ac:dyDescent="0.2"/>
    <row r="27208" x14ac:dyDescent="0.2"/>
    <row r="27209" x14ac:dyDescent="0.2"/>
    <row r="27210" x14ac:dyDescent="0.2"/>
    <row r="27211" x14ac:dyDescent="0.2"/>
    <row r="27212" x14ac:dyDescent="0.2"/>
    <row r="27213" x14ac:dyDescent="0.2"/>
    <row r="27214" x14ac:dyDescent="0.2"/>
    <row r="27215" x14ac:dyDescent="0.2"/>
    <row r="27216" x14ac:dyDescent="0.2"/>
    <row r="27217" x14ac:dyDescent="0.2"/>
    <row r="27218" x14ac:dyDescent="0.2"/>
    <row r="27219" x14ac:dyDescent="0.2"/>
    <row r="27220" x14ac:dyDescent="0.2"/>
    <row r="27221" x14ac:dyDescent="0.2"/>
    <row r="27222" x14ac:dyDescent="0.2"/>
    <row r="27223" x14ac:dyDescent="0.2"/>
    <row r="27224" x14ac:dyDescent="0.2"/>
    <row r="27225" x14ac:dyDescent="0.2"/>
    <row r="27226" x14ac:dyDescent="0.2"/>
    <row r="27227" x14ac:dyDescent="0.2"/>
    <row r="27228" x14ac:dyDescent="0.2"/>
    <row r="27229" x14ac:dyDescent="0.2"/>
    <row r="27230" x14ac:dyDescent="0.2"/>
    <row r="27231" x14ac:dyDescent="0.2"/>
    <row r="27232" x14ac:dyDescent="0.2"/>
    <row r="27233" x14ac:dyDescent="0.2"/>
    <row r="27234" x14ac:dyDescent="0.2"/>
    <row r="27235" x14ac:dyDescent="0.2"/>
    <row r="27236" x14ac:dyDescent="0.2"/>
    <row r="27237" x14ac:dyDescent="0.2"/>
    <row r="27238" x14ac:dyDescent="0.2"/>
    <row r="27239" x14ac:dyDescent="0.2"/>
    <row r="27240" x14ac:dyDescent="0.2"/>
    <row r="27241" x14ac:dyDescent="0.2"/>
    <row r="27242" x14ac:dyDescent="0.2"/>
    <row r="27243" x14ac:dyDescent="0.2"/>
    <row r="27244" x14ac:dyDescent="0.2"/>
    <row r="27245" x14ac:dyDescent="0.2"/>
    <row r="27246" x14ac:dyDescent="0.2"/>
    <row r="27247" x14ac:dyDescent="0.2"/>
    <row r="27248" x14ac:dyDescent="0.2"/>
    <row r="27249" x14ac:dyDescent="0.2"/>
    <row r="27250" x14ac:dyDescent="0.2"/>
    <row r="27251" x14ac:dyDescent="0.2"/>
    <row r="27252" x14ac:dyDescent="0.2"/>
    <row r="27253" x14ac:dyDescent="0.2"/>
    <row r="27254" x14ac:dyDescent="0.2"/>
    <row r="27255" x14ac:dyDescent="0.2"/>
    <row r="27256" x14ac:dyDescent="0.2"/>
    <row r="27257" x14ac:dyDescent="0.2"/>
    <row r="27258" x14ac:dyDescent="0.2"/>
    <row r="27259" x14ac:dyDescent="0.2"/>
    <row r="27260" x14ac:dyDescent="0.2"/>
    <row r="27261" x14ac:dyDescent="0.2"/>
    <row r="27262" x14ac:dyDescent="0.2"/>
    <row r="27263" x14ac:dyDescent="0.2"/>
    <row r="27264" x14ac:dyDescent="0.2"/>
    <row r="27265" x14ac:dyDescent="0.2"/>
    <row r="27266" x14ac:dyDescent="0.2"/>
    <row r="27267" x14ac:dyDescent="0.2"/>
    <row r="27268" x14ac:dyDescent="0.2"/>
    <row r="27269" x14ac:dyDescent="0.2"/>
    <row r="27270" x14ac:dyDescent="0.2"/>
    <row r="27271" x14ac:dyDescent="0.2"/>
    <row r="27272" x14ac:dyDescent="0.2"/>
    <row r="27273" x14ac:dyDescent="0.2"/>
    <row r="27274" x14ac:dyDescent="0.2"/>
    <row r="27275" x14ac:dyDescent="0.2"/>
    <row r="27276" x14ac:dyDescent="0.2"/>
    <row r="27277" x14ac:dyDescent="0.2"/>
    <row r="27278" x14ac:dyDescent="0.2"/>
    <row r="27279" x14ac:dyDescent="0.2"/>
    <row r="27280" x14ac:dyDescent="0.2"/>
    <row r="27281" x14ac:dyDescent="0.2"/>
    <row r="27282" x14ac:dyDescent="0.2"/>
    <row r="27283" x14ac:dyDescent="0.2"/>
    <row r="27284" x14ac:dyDescent="0.2"/>
    <row r="27285" x14ac:dyDescent="0.2"/>
    <row r="27286" x14ac:dyDescent="0.2"/>
    <row r="27287" x14ac:dyDescent="0.2"/>
    <row r="27288" x14ac:dyDescent="0.2"/>
    <row r="27289" x14ac:dyDescent="0.2"/>
    <row r="27290" x14ac:dyDescent="0.2"/>
    <row r="27291" x14ac:dyDescent="0.2"/>
    <row r="27292" x14ac:dyDescent="0.2"/>
    <row r="27293" x14ac:dyDescent="0.2"/>
    <row r="27294" x14ac:dyDescent="0.2"/>
    <row r="27295" x14ac:dyDescent="0.2"/>
    <row r="27296" x14ac:dyDescent="0.2"/>
    <row r="27297" x14ac:dyDescent="0.2"/>
    <row r="27298" x14ac:dyDescent="0.2"/>
    <row r="27299" x14ac:dyDescent="0.2"/>
    <row r="27300" x14ac:dyDescent="0.2"/>
    <row r="27301" x14ac:dyDescent="0.2"/>
    <row r="27302" x14ac:dyDescent="0.2"/>
    <row r="27303" x14ac:dyDescent="0.2"/>
    <row r="27304" x14ac:dyDescent="0.2"/>
    <row r="27305" x14ac:dyDescent="0.2"/>
    <row r="27306" x14ac:dyDescent="0.2"/>
    <row r="27307" x14ac:dyDescent="0.2"/>
    <row r="27308" x14ac:dyDescent="0.2"/>
    <row r="27309" x14ac:dyDescent="0.2"/>
    <row r="27310" x14ac:dyDescent="0.2"/>
    <row r="27311" x14ac:dyDescent="0.2"/>
    <row r="27312" x14ac:dyDescent="0.2"/>
    <row r="27313" x14ac:dyDescent="0.2"/>
    <row r="27314" x14ac:dyDescent="0.2"/>
    <row r="27315" x14ac:dyDescent="0.2"/>
    <row r="27316" x14ac:dyDescent="0.2"/>
    <row r="27317" x14ac:dyDescent="0.2"/>
    <row r="27318" x14ac:dyDescent="0.2"/>
    <row r="27319" x14ac:dyDescent="0.2"/>
    <row r="27320" x14ac:dyDescent="0.2"/>
    <row r="27321" x14ac:dyDescent="0.2"/>
    <row r="27322" x14ac:dyDescent="0.2"/>
    <row r="27323" x14ac:dyDescent="0.2"/>
    <row r="27324" x14ac:dyDescent="0.2"/>
    <row r="27325" x14ac:dyDescent="0.2"/>
    <row r="27326" x14ac:dyDescent="0.2"/>
    <row r="27327" x14ac:dyDescent="0.2"/>
    <row r="27328" x14ac:dyDescent="0.2"/>
    <row r="27329" x14ac:dyDescent="0.2"/>
    <row r="27330" x14ac:dyDescent="0.2"/>
    <row r="27331" x14ac:dyDescent="0.2"/>
    <row r="27332" x14ac:dyDescent="0.2"/>
    <row r="27333" x14ac:dyDescent="0.2"/>
    <row r="27334" x14ac:dyDescent="0.2"/>
    <row r="27335" x14ac:dyDescent="0.2"/>
    <row r="27336" x14ac:dyDescent="0.2"/>
    <row r="27337" x14ac:dyDescent="0.2"/>
    <row r="27338" x14ac:dyDescent="0.2"/>
    <row r="27339" x14ac:dyDescent="0.2"/>
    <row r="27340" x14ac:dyDescent="0.2"/>
    <row r="27341" x14ac:dyDescent="0.2"/>
    <row r="27342" x14ac:dyDescent="0.2"/>
    <row r="27343" x14ac:dyDescent="0.2"/>
    <row r="27344" x14ac:dyDescent="0.2"/>
    <row r="27345" x14ac:dyDescent="0.2"/>
    <row r="27346" x14ac:dyDescent="0.2"/>
    <row r="27347" x14ac:dyDescent="0.2"/>
    <row r="27348" x14ac:dyDescent="0.2"/>
    <row r="27349" x14ac:dyDescent="0.2"/>
    <row r="27350" x14ac:dyDescent="0.2"/>
    <row r="27351" x14ac:dyDescent="0.2"/>
    <row r="27352" x14ac:dyDescent="0.2"/>
    <row r="27353" x14ac:dyDescent="0.2"/>
    <row r="27354" x14ac:dyDescent="0.2"/>
    <row r="27355" x14ac:dyDescent="0.2"/>
    <row r="27356" x14ac:dyDescent="0.2"/>
    <row r="27357" x14ac:dyDescent="0.2"/>
    <row r="27358" x14ac:dyDescent="0.2"/>
    <row r="27359" x14ac:dyDescent="0.2"/>
    <row r="27360" x14ac:dyDescent="0.2"/>
    <row r="27361" x14ac:dyDescent="0.2"/>
    <row r="27362" x14ac:dyDescent="0.2"/>
    <row r="27363" x14ac:dyDescent="0.2"/>
    <row r="27364" x14ac:dyDescent="0.2"/>
    <row r="27365" x14ac:dyDescent="0.2"/>
    <row r="27366" x14ac:dyDescent="0.2"/>
    <row r="27367" x14ac:dyDescent="0.2"/>
    <row r="27368" x14ac:dyDescent="0.2"/>
    <row r="27369" x14ac:dyDescent="0.2"/>
    <row r="27370" x14ac:dyDescent="0.2"/>
    <row r="27371" x14ac:dyDescent="0.2"/>
    <row r="27372" x14ac:dyDescent="0.2"/>
    <row r="27373" x14ac:dyDescent="0.2"/>
    <row r="27374" x14ac:dyDescent="0.2"/>
    <row r="27375" x14ac:dyDescent="0.2"/>
    <row r="27376" x14ac:dyDescent="0.2"/>
    <row r="27377" x14ac:dyDescent="0.2"/>
    <row r="27378" x14ac:dyDescent="0.2"/>
    <row r="27379" x14ac:dyDescent="0.2"/>
    <row r="27380" x14ac:dyDescent="0.2"/>
    <row r="27381" x14ac:dyDescent="0.2"/>
    <row r="27382" x14ac:dyDescent="0.2"/>
    <row r="27383" x14ac:dyDescent="0.2"/>
    <row r="27384" x14ac:dyDescent="0.2"/>
    <row r="27385" x14ac:dyDescent="0.2"/>
    <row r="27386" x14ac:dyDescent="0.2"/>
    <row r="27387" x14ac:dyDescent="0.2"/>
    <row r="27388" x14ac:dyDescent="0.2"/>
    <row r="27389" x14ac:dyDescent="0.2"/>
    <row r="27390" x14ac:dyDescent="0.2"/>
    <row r="27391" x14ac:dyDescent="0.2"/>
    <row r="27392" x14ac:dyDescent="0.2"/>
    <row r="27393" x14ac:dyDescent="0.2"/>
    <row r="27394" x14ac:dyDescent="0.2"/>
    <row r="27395" x14ac:dyDescent="0.2"/>
    <row r="27396" x14ac:dyDescent="0.2"/>
    <row r="27397" x14ac:dyDescent="0.2"/>
    <row r="27398" x14ac:dyDescent="0.2"/>
    <row r="27399" x14ac:dyDescent="0.2"/>
    <row r="27400" x14ac:dyDescent="0.2"/>
    <row r="27401" x14ac:dyDescent="0.2"/>
    <row r="27402" x14ac:dyDescent="0.2"/>
    <row r="27403" x14ac:dyDescent="0.2"/>
    <row r="27404" x14ac:dyDescent="0.2"/>
    <row r="27405" x14ac:dyDescent="0.2"/>
    <row r="27406" x14ac:dyDescent="0.2"/>
    <row r="27407" x14ac:dyDescent="0.2"/>
    <row r="27408" x14ac:dyDescent="0.2"/>
    <row r="27409" x14ac:dyDescent="0.2"/>
    <row r="27410" x14ac:dyDescent="0.2"/>
    <row r="27411" x14ac:dyDescent="0.2"/>
    <row r="27412" x14ac:dyDescent="0.2"/>
    <row r="27413" x14ac:dyDescent="0.2"/>
    <row r="27414" x14ac:dyDescent="0.2"/>
    <row r="27415" x14ac:dyDescent="0.2"/>
    <row r="27416" x14ac:dyDescent="0.2"/>
    <row r="27417" x14ac:dyDescent="0.2"/>
    <row r="27418" x14ac:dyDescent="0.2"/>
    <row r="27419" x14ac:dyDescent="0.2"/>
    <row r="27420" x14ac:dyDescent="0.2"/>
    <row r="27421" x14ac:dyDescent="0.2"/>
    <row r="27422" x14ac:dyDescent="0.2"/>
    <row r="27423" x14ac:dyDescent="0.2"/>
    <row r="27424" x14ac:dyDescent="0.2"/>
    <row r="27425" x14ac:dyDescent="0.2"/>
    <row r="27426" x14ac:dyDescent="0.2"/>
    <row r="27427" x14ac:dyDescent="0.2"/>
    <row r="27428" x14ac:dyDescent="0.2"/>
    <row r="27429" x14ac:dyDescent="0.2"/>
    <row r="27430" x14ac:dyDescent="0.2"/>
    <row r="27431" x14ac:dyDescent="0.2"/>
    <row r="27432" x14ac:dyDescent="0.2"/>
    <row r="27433" x14ac:dyDescent="0.2"/>
    <row r="27434" x14ac:dyDescent="0.2"/>
    <row r="27435" x14ac:dyDescent="0.2"/>
    <row r="27436" x14ac:dyDescent="0.2"/>
    <row r="27437" x14ac:dyDescent="0.2"/>
    <row r="27438" x14ac:dyDescent="0.2"/>
    <row r="27439" x14ac:dyDescent="0.2"/>
    <row r="27440" x14ac:dyDescent="0.2"/>
    <row r="27441" x14ac:dyDescent="0.2"/>
    <row r="27442" x14ac:dyDescent="0.2"/>
    <row r="27443" x14ac:dyDescent="0.2"/>
    <row r="27444" x14ac:dyDescent="0.2"/>
    <row r="27445" x14ac:dyDescent="0.2"/>
    <row r="27446" x14ac:dyDescent="0.2"/>
    <row r="27447" x14ac:dyDescent="0.2"/>
    <row r="27448" x14ac:dyDescent="0.2"/>
    <row r="27449" x14ac:dyDescent="0.2"/>
    <row r="27450" x14ac:dyDescent="0.2"/>
    <row r="27451" x14ac:dyDescent="0.2"/>
    <row r="27452" x14ac:dyDescent="0.2"/>
    <row r="27453" x14ac:dyDescent="0.2"/>
    <row r="27454" x14ac:dyDescent="0.2"/>
    <row r="27455" x14ac:dyDescent="0.2"/>
    <row r="27456" x14ac:dyDescent="0.2"/>
    <row r="27457" x14ac:dyDescent="0.2"/>
    <row r="27458" x14ac:dyDescent="0.2"/>
    <row r="27459" x14ac:dyDescent="0.2"/>
    <row r="27460" x14ac:dyDescent="0.2"/>
    <row r="27461" x14ac:dyDescent="0.2"/>
    <row r="27462" x14ac:dyDescent="0.2"/>
    <row r="27463" x14ac:dyDescent="0.2"/>
    <row r="27464" x14ac:dyDescent="0.2"/>
    <row r="27465" x14ac:dyDescent="0.2"/>
    <row r="27466" x14ac:dyDescent="0.2"/>
    <row r="27467" x14ac:dyDescent="0.2"/>
    <row r="27468" x14ac:dyDescent="0.2"/>
    <row r="27469" x14ac:dyDescent="0.2"/>
    <row r="27470" x14ac:dyDescent="0.2"/>
    <row r="27471" x14ac:dyDescent="0.2"/>
    <row r="27472" x14ac:dyDescent="0.2"/>
    <row r="27473" x14ac:dyDescent="0.2"/>
    <row r="27474" x14ac:dyDescent="0.2"/>
    <row r="27475" x14ac:dyDescent="0.2"/>
    <row r="27476" x14ac:dyDescent="0.2"/>
    <row r="27477" x14ac:dyDescent="0.2"/>
    <row r="27478" x14ac:dyDescent="0.2"/>
    <row r="27479" x14ac:dyDescent="0.2"/>
    <row r="27480" x14ac:dyDescent="0.2"/>
    <row r="27481" x14ac:dyDescent="0.2"/>
    <row r="27482" x14ac:dyDescent="0.2"/>
    <row r="27483" x14ac:dyDescent="0.2"/>
    <row r="27484" x14ac:dyDescent="0.2"/>
    <row r="27485" x14ac:dyDescent="0.2"/>
    <row r="27486" x14ac:dyDescent="0.2"/>
    <row r="27487" x14ac:dyDescent="0.2"/>
    <row r="27488" x14ac:dyDescent="0.2"/>
    <row r="27489" x14ac:dyDescent="0.2"/>
    <row r="27490" x14ac:dyDescent="0.2"/>
    <row r="27491" x14ac:dyDescent="0.2"/>
    <row r="27492" x14ac:dyDescent="0.2"/>
    <row r="27493" x14ac:dyDescent="0.2"/>
    <row r="27494" x14ac:dyDescent="0.2"/>
    <row r="27495" x14ac:dyDescent="0.2"/>
    <row r="27496" x14ac:dyDescent="0.2"/>
    <row r="27497" x14ac:dyDescent="0.2"/>
    <row r="27498" x14ac:dyDescent="0.2"/>
    <row r="27499" x14ac:dyDescent="0.2"/>
    <row r="27500" x14ac:dyDescent="0.2"/>
    <row r="27501" x14ac:dyDescent="0.2"/>
    <row r="27502" x14ac:dyDescent="0.2"/>
    <row r="27503" x14ac:dyDescent="0.2"/>
    <row r="27504" x14ac:dyDescent="0.2"/>
    <row r="27505" x14ac:dyDescent="0.2"/>
    <row r="27506" x14ac:dyDescent="0.2"/>
    <row r="27507" x14ac:dyDescent="0.2"/>
    <row r="27508" x14ac:dyDescent="0.2"/>
    <row r="27509" x14ac:dyDescent="0.2"/>
    <row r="27510" x14ac:dyDescent="0.2"/>
    <row r="27511" x14ac:dyDescent="0.2"/>
    <row r="27512" x14ac:dyDescent="0.2"/>
    <row r="27513" x14ac:dyDescent="0.2"/>
    <row r="27514" x14ac:dyDescent="0.2"/>
    <row r="27515" x14ac:dyDescent="0.2"/>
    <row r="27516" x14ac:dyDescent="0.2"/>
    <row r="27517" x14ac:dyDescent="0.2"/>
    <row r="27518" x14ac:dyDescent="0.2"/>
    <row r="27519" x14ac:dyDescent="0.2"/>
    <row r="27520" x14ac:dyDescent="0.2"/>
    <row r="27521" x14ac:dyDescent="0.2"/>
    <row r="27522" x14ac:dyDescent="0.2"/>
    <row r="27523" x14ac:dyDescent="0.2"/>
    <row r="27524" x14ac:dyDescent="0.2"/>
    <row r="27525" x14ac:dyDescent="0.2"/>
    <row r="27526" x14ac:dyDescent="0.2"/>
    <row r="27527" x14ac:dyDescent="0.2"/>
    <row r="27528" x14ac:dyDescent="0.2"/>
    <row r="27529" x14ac:dyDescent="0.2"/>
    <row r="27530" x14ac:dyDescent="0.2"/>
    <row r="27531" x14ac:dyDescent="0.2"/>
    <row r="27532" x14ac:dyDescent="0.2"/>
    <row r="27533" x14ac:dyDescent="0.2"/>
    <row r="27534" x14ac:dyDescent="0.2"/>
    <row r="27535" x14ac:dyDescent="0.2"/>
    <row r="27536" x14ac:dyDescent="0.2"/>
    <row r="27537" x14ac:dyDescent="0.2"/>
    <row r="27538" x14ac:dyDescent="0.2"/>
    <row r="27539" x14ac:dyDescent="0.2"/>
    <row r="27540" x14ac:dyDescent="0.2"/>
    <row r="27541" x14ac:dyDescent="0.2"/>
    <row r="27542" x14ac:dyDescent="0.2"/>
    <row r="27543" x14ac:dyDescent="0.2"/>
    <row r="27544" x14ac:dyDescent="0.2"/>
    <row r="27545" x14ac:dyDescent="0.2"/>
    <row r="27546" x14ac:dyDescent="0.2"/>
    <row r="27547" x14ac:dyDescent="0.2"/>
    <row r="27548" x14ac:dyDescent="0.2"/>
    <row r="27549" x14ac:dyDescent="0.2"/>
    <row r="27550" x14ac:dyDescent="0.2"/>
    <row r="27551" x14ac:dyDescent="0.2"/>
    <row r="27552" x14ac:dyDescent="0.2"/>
    <row r="27553" x14ac:dyDescent="0.2"/>
    <row r="27554" x14ac:dyDescent="0.2"/>
    <row r="27555" x14ac:dyDescent="0.2"/>
    <row r="27556" x14ac:dyDescent="0.2"/>
    <row r="27557" x14ac:dyDescent="0.2"/>
    <row r="27558" x14ac:dyDescent="0.2"/>
    <row r="27559" x14ac:dyDescent="0.2"/>
    <row r="27560" x14ac:dyDescent="0.2"/>
    <row r="27561" x14ac:dyDescent="0.2"/>
    <row r="27562" x14ac:dyDescent="0.2"/>
    <row r="27563" x14ac:dyDescent="0.2"/>
    <row r="27564" x14ac:dyDescent="0.2"/>
    <row r="27565" x14ac:dyDescent="0.2"/>
    <row r="27566" x14ac:dyDescent="0.2"/>
    <row r="27567" x14ac:dyDescent="0.2"/>
    <row r="27568" x14ac:dyDescent="0.2"/>
    <row r="27569" x14ac:dyDescent="0.2"/>
    <row r="27570" x14ac:dyDescent="0.2"/>
    <row r="27571" x14ac:dyDescent="0.2"/>
    <row r="27572" x14ac:dyDescent="0.2"/>
    <row r="27573" x14ac:dyDescent="0.2"/>
    <row r="27574" x14ac:dyDescent="0.2"/>
    <row r="27575" x14ac:dyDescent="0.2"/>
    <row r="27576" x14ac:dyDescent="0.2"/>
    <row r="27577" x14ac:dyDescent="0.2"/>
    <row r="27578" x14ac:dyDescent="0.2"/>
    <row r="27579" x14ac:dyDescent="0.2"/>
    <row r="27580" x14ac:dyDescent="0.2"/>
    <row r="27581" x14ac:dyDescent="0.2"/>
    <row r="27582" x14ac:dyDescent="0.2"/>
    <row r="27583" x14ac:dyDescent="0.2"/>
    <row r="27584" x14ac:dyDescent="0.2"/>
    <row r="27585" x14ac:dyDescent="0.2"/>
    <row r="27586" x14ac:dyDescent="0.2"/>
    <row r="27587" x14ac:dyDescent="0.2"/>
    <row r="27588" x14ac:dyDescent="0.2"/>
    <row r="27589" x14ac:dyDescent="0.2"/>
    <row r="27590" x14ac:dyDescent="0.2"/>
    <row r="27591" x14ac:dyDescent="0.2"/>
    <row r="27592" x14ac:dyDescent="0.2"/>
    <row r="27593" x14ac:dyDescent="0.2"/>
    <row r="27594" x14ac:dyDescent="0.2"/>
    <row r="27595" x14ac:dyDescent="0.2"/>
    <row r="27596" x14ac:dyDescent="0.2"/>
    <row r="27597" x14ac:dyDescent="0.2"/>
    <row r="27598" x14ac:dyDescent="0.2"/>
    <row r="27599" x14ac:dyDescent="0.2"/>
    <row r="27600" x14ac:dyDescent="0.2"/>
    <row r="27601" x14ac:dyDescent="0.2"/>
    <row r="27602" x14ac:dyDescent="0.2"/>
    <row r="27603" x14ac:dyDescent="0.2"/>
    <row r="27604" x14ac:dyDescent="0.2"/>
    <row r="27605" x14ac:dyDescent="0.2"/>
    <row r="27606" x14ac:dyDescent="0.2"/>
    <row r="27607" x14ac:dyDescent="0.2"/>
    <row r="27608" x14ac:dyDescent="0.2"/>
    <row r="27609" x14ac:dyDescent="0.2"/>
    <row r="27610" x14ac:dyDescent="0.2"/>
    <row r="27611" x14ac:dyDescent="0.2"/>
    <row r="27612" x14ac:dyDescent="0.2"/>
    <row r="27613" x14ac:dyDescent="0.2"/>
    <row r="27614" x14ac:dyDescent="0.2"/>
    <row r="27615" x14ac:dyDescent="0.2"/>
    <row r="27616" x14ac:dyDescent="0.2"/>
    <row r="27617" x14ac:dyDescent="0.2"/>
    <row r="27618" x14ac:dyDescent="0.2"/>
    <row r="27619" x14ac:dyDescent="0.2"/>
    <row r="27620" x14ac:dyDescent="0.2"/>
    <row r="27621" x14ac:dyDescent="0.2"/>
    <row r="27622" x14ac:dyDescent="0.2"/>
    <row r="27623" x14ac:dyDescent="0.2"/>
    <row r="27624" x14ac:dyDescent="0.2"/>
    <row r="27625" x14ac:dyDescent="0.2"/>
    <row r="27626" x14ac:dyDescent="0.2"/>
    <row r="27627" x14ac:dyDescent="0.2"/>
    <row r="27628" x14ac:dyDescent="0.2"/>
    <row r="27629" x14ac:dyDescent="0.2"/>
    <row r="27630" x14ac:dyDescent="0.2"/>
    <row r="27631" x14ac:dyDescent="0.2"/>
    <row r="27632" x14ac:dyDescent="0.2"/>
    <row r="27633" x14ac:dyDescent="0.2"/>
    <row r="27634" x14ac:dyDescent="0.2"/>
    <row r="27635" x14ac:dyDescent="0.2"/>
    <row r="27636" x14ac:dyDescent="0.2"/>
    <row r="27637" x14ac:dyDescent="0.2"/>
    <row r="27638" x14ac:dyDescent="0.2"/>
    <row r="27639" x14ac:dyDescent="0.2"/>
    <row r="27640" x14ac:dyDescent="0.2"/>
    <row r="27641" x14ac:dyDescent="0.2"/>
    <row r="27642" x14ac:dyDescent="0.2"/>
    <row r="27643" x14ac:dyDescent="0.2"/>
    <row r="27644" x14ac:dyDescent="0.2"/>
    <row r="27645" x14ac:dyDescent="0.2"/>
    <row r="27646" x14ac:dyDescent="0.2"/>
    <row r="27647" x14ac:dyDescent="0.2"/>
    <row r="27648" x14ac:dyDescent="0.2"/>
    <row r="27649" x14ac:dyDescent="0.2"/>
    <row r="27650" x14ac:dyDescent="0.2"/>
    <row r="27651" x14ac:dyDescent="0.2"/>
    <row r="27652" x14ac:dyDescent="0.2"/>
    <row r="27653" x14ac:dyDescent="0.2"/>
    <row r="27654" x14ac:dyDescent="0.2"/>
    <row r="27655" x14ac:dyDescent="0.2"/>
    <row r="27656" x14ac:dyDescent="0.2"/>
    <row r="27657" x14ac:dyDescent="0.2"/>
    <row r="27658" x14ac:dyDescent="0.2"/>
    <row r="27659" x14ac:dyDescent="0.2"/>
    <row r="27660" x14ac:dyDescent="0.2"/>
    <row r="27661" x14ac:dyDescent="0.2"/>
    <row r="27662" x14ac:dyDescent="0.2"/>
    <row r="27663" x14ac:dyDescent="0.2"/>
    <row r="27664" x14ac:dyDescent="0.2"/>
    <row r="27665" x14ac:dyDescent="0.2"/>
    <row r="27666" x14ac:dyDescent="0.2"/>
    <row r="27667" x14ac:dyDescent="0.2"/>
    <row r="27668" x14ac:dyDescent="0.2"/>
    <row r="27669" x14ac:dyDescent="0.2"/>
    <row r="27670" x14ac:dyDescent="0.2"/>
    <row r="27671" x14ac:dyDescent="0.2"/>
    <row r="27672" x14ac:dyDescent="0.2"/>
    <row r="27673" x14ac:dyDescent="0.2"/>
    <row r="27674" x14ac:dyDescent="0.2"/>
    <row r="27675" x14ac:dyDescent="0.2"/>
    <row r="27676" x14ac:dyDescent="0.2"/>
    <row r="27677" x14ac:dyDescent="0.2"/>
    <row r="27678" x14ac:dyDescent="0.2"/>
    <row r="27679" x14ac:dyDescent="0.2"/>
    <row r="27680" x14ac:dyDescent="0.2"/>
    <row r="27681" x14ac:dyDescent="0.2"/>
    <row r="27682" x14ac:dyDescent="0.2"/>
    <row r="27683" x14ac:dyDescent="0.2"/>
    <row r="27684" x14ac:dyDescent="0.2"/>
    <row r="27685" x14ac:dyDescent="0.2"/>
    <row r="27686" x14ac:dyDescent="0.2"/>
    <row r="27687" x14ac:dyDescent="0.2"/>
    <row r="27688" x14ac:dyDescent="0.2"/>
    <row r="27689" x14ac:dyDescent="0.2"/>
    <row r="27690" x14ac:dyDescent="0.2"/>
    <row r="27691" x14ac:dyDescent="0.2"/>
    <row r="27692" x14ac:dyDescent="0.2"/>
    <row r="27693" x14ac:dyDescent="0.2"/>
    <row r="27694" x14ac:dyDescent="0.2"/>
    <row r="27695" x14ac:dyDescent="0.2"/>
    <row r="27696" x14ac:dyDescent="0.2"/>
    <row r="27697" x14ac:dyDescent="0.2"/>
    <row r="27698" x14ac:dyDescent="0.2"/>
    <row r="27699" x14ac:dyDescent="0.2"/>
    <row r="27700" x14ac:dyDescent="0.2"/>
    <row r="27701" x14ac:dyDescent="0.2"/>
    <row r="27702" x14ac:dyDescent="0.2"/>
    <row r="27703" x14ac:dyDescent="0.2"/>
    <row r="27704" x14ac:dyDescent="0.2"/>
    <row r="27705" x14ac:dyDescent="0.2"/>
    <row r="27706" x14ac:dyDescent="0.2"/>
    <row r="27707" x14ac:dyDescent="0.2"/>
    <row r="27708" x14ac:dyDescent="0.2"/>
    <row r="27709" x14ac:dyDescent="0.2"/>
    <row r="27710" x14ac:dyDescent="0.2"/>
    <row r="27711" x14ac:dyDescent="0.2"/>
    <row r="27712" x14ac:dyDescent="0.2"/>
    <row r="27713" x14ac:dyDescent="0.2"/>
    <row r="27714" x14ac:dyDescent="0.2"/>
    <row r="27715" x14ac:dyDescent="0.2"/>
    <row r="27716" x14ac:dyDescent="0.2"/>
    <row r="27717" x14ac:dyDescent="0.2"/>
    <row r="27718" x14ac:dyDescent="0.2"/>
    <row r="27719" x14ac:dyDescent="0.2"/>
    <row r="27720" x14ac:dyDescent="0.2"/>
    <row r="27721" x14ac:dyDescent="0.2"/>
    <row r="27722" x14ac:dyDescent="0.2"/>
    <row r="27723" x14ac:dyDescent="0.2"/>
    <row r="27724" x14ac:dyDescent="0.2"/>
    <row r="27725" x14ac:dyDescent="0.2"/>
    <row r="27726" x14ac:dyDescent="0.2"/>
    <row r="27727" x14ac:dyDescent="0.2"/>
    <row r="27728" x14ac:dyDescent="0.2"/>
    <row r="27729" x14ac:dyDescent="0.2"/>
    <row r="27730" x14ac:dyDescent="0.2"/>
    <row r="27731" x14ac:dyDescent="0.2"/>
    <row r="27732" x14ac:dyDescent="0.2"/>
    <row r="27733" x14ac:dyDescent="0.2"/>
    <row r="27734" x14ac:dyDescent="0.2"/>
    <row r="27735" x14ac:dyDescent="0.2"/>
    <row r="27736" x14ac:dyDescent="0.2"/>
    <row r="27737" x14ac:dyDescent="0.2"/>
    <row r="27738" x14ac:dyDescent="0.2"/>
    <row r="27739" x14ac:dyDescent="0.2"/>
    <row r="27740" x14ac:dyDescent="0.2"/>
    <row r="27741" x14ac:dyDescent="0.2"/>
    <row r="27742" x14ac:dyDescent="0.2"/>
    <row r="27743" x14ac:dyDescent="0.2"/>
    <row r="27744" x14ac:dyDescent="0.2"/>
    <row r="27745" x14ac:dyDescent="0.2"/>
    <row r="27746" x14ac:dyDescent="0.2"/>
    <row r="27747" x14ac:dyDescent="0.2"/>
    <row r="27748" x14ac:dyDescent="0.2"/>
    <row r="27749" x14ac:dyDescent="0.2"/>
    <row r="27750" x14ac:dyDescent="0.2"/>
    <row r="27751" x14ac:dyDescent="0.2"/>
    <row r="27752" x14ac:dyDescent="0.2"/>
    <row r="27753" x14ac:dyDescent="0.2"/>
    <row r="27754" x14ac:dyDescent="0.2"/>
    <row r="27755" x14ac:dyDescent="0.2"/>
    <row r="27756" x14ac:dyDescent="0.2"/>
    <row r="27757" x14ac:dyDescent="0.2"/>
    <row r="27758" x14ac:dyDescent="0.2"/>
    <row r="27759" x14ac:dyDescent="0.2"/>
    <row r="27760" x14ac:dyDescent="0.2"/>
    <row r="27761" x14ac:dyDescent="0.2"/>
    <row r="27762" x14ac:dyDescent="0.2"/>
    <row r="27763" x14ac:dyDescent="0.2"/>
    <row r="27764" x14ac:dyDescent="0.2"/>
    <row r="27765" x14ac:dyDescent="0.2"/>
    <row r="27766" x14ac:dyDescent="0.2"/>
    <row r="27767" x14ac:dyDescent="0.2"/>
    <row r="27768" x14ac:dyDescent="0.2"/>
    <row r="27769" x14ac:dyDescent="0.2"/>
    <row r="27770" x14ac:dyDescent="0.2"/>
    <row r="27771" x14ac:dyDescent="0.2"/>
    <row r="27772" x14ac:dyDescent="0.2"/>
    <row r="27773" x14ac:dyDescent="0.2"/>
    <row r="27774" x14ac:dyDescent="0.2"/>
    <row r="27775" x14ac:dyDescent="0.2"/>
    <row r="27776" x14ac:dyDescent="0.2"/>
    <row r="27777" x14ac:dyDescent="0.2"/>
    <row r="27778" x14ac:dyDescent="0.2"/>
    <row r="27779" x14ac:dyDescent="0.2"/>
    <row r="27780" x14ac:dyDescent="0.2"/>
    <row r="27781" x14ac:dyDescent="0.2"/>
    <row r="27782" x14ac:dyDescent="0.2"/>
    <row r="27783" x14ac:dyDescent="0.2"/>
    <row r="27784" x14ac:dyDescent="0.2"/>
    <row r="27785" x14ac:dyDescent="0.2"/>
    <row r="27786" x14ac:dyDescent="0.2"/>
    <row r="27787" x14ac:dyDescent="0.2"/>
    <row r="27788" x14ac:dyDescent="0.2"/>
    <row r="27789" x14ac:dyDescent="0.2"/>
    <row r="27790" x14ac:dyDescent="0.2"/>
    <row r="27791" x14ac:dyDescent="0.2"/>
    <row r="27792" x14ac:dyDescent="0.2"/>
    <row r="27793" x14ac:dyDescent="0.2"/>
    <row r="27794" x14ac:dyDescent="0.2"/>
    <row r="27795" x14ac:dyDescent="0.2"/>
    <row r="27796" x14ac:dyDescent="0.2"/>
    <row r="27797" x14ac:dyDescent="0.2"/>
    <row r="27798" x14ac:dyDescent="0.2"/>
    <row r="27799" x14ac:dyDescent="0.2"/>
    <row r="27800" x14ac:dyDescent="0.2"/>
    <row r="27801" x14ac:dyDescent="0.2"/>
    <row r="27802" x14ac:dyDescent="0.2"/>
    <row r="27803" x14ac:dyDescent="0.2"/>
    <row r="27804" x14ac:dyDescent="0.2"/>
    <row r="27805" x14ac:dyDescent="0.2"/>
    <row r="27806" x14ac:dyDescent="0.2"/>
    <row r="27807" x14ac:dyDescent="0.2"/>
    <row r="27808" x14ac:dyDescent="0.2"/>
    <row r="27809" x14ac:dyDescent="0.2"/>
    <row r="27810" x14ac:dyDescent="0.2"/>
    <row r="27811" x14ac:dyDescent="0.2"/>
    <row r="27812" x14ac:dyDescent="0.2"/>
    <row r="27813" x14ac:dyDescent="0.2"/>
    <row r="27814" x14ac:dyDescent="0.2"/>
    <row r="27815" x14ac:dyDescent="0.2"/>
    <row r="27816" x14ac:dyDescent="0.2"/>
    <row r="27817" x14ac:dyDescent="0.2"/>
    <row r="27818" x14ac:dyDescent="0.2"/>
    <row r="27819" x14ac:dyDescent="0.2"/>
    <row r="27820" x14ac:dyDescent="0.2"/>
    <row r="27821" x14ac:dyDescent="0.2"/>
    <row r="27822" x14ac:dyDescent="0.2"/>
    <row r="27823" x14ac:dyDescent="0.2"/>
    <row r="27824" x14ac:dyDescent="0.2"/>
    <row r="27825" x14ac:dyDescent="0.2"/>
    <row r="27826" x14ac:dyDescent="0.2"/>
    <row r="27827" x14ac:dyDescent="0.2"/>
    <row r="27828" x14ac:dyDescent="0.2"/>
    <row r="27829" x14ac:dyDescent="0.2"/>
    <row r="27830" x14ac:dyDescent="0.2"/>
    <row r="27831" x14ac:dyDescent="0.2"/>
    <row r="27832" x14ac:dyDescent="0.2"/>
    <row r="27833" x14ac:dyDescent="0.2"/>
    <row r="27834" x14ac:dyDescent="0.2"/>
    <row r="27835" x14ac:dyDescent="0.2"/>
    <row r="27836" x14ac:dyDescent="0.2"/>
    <row r="27837" x14ac:dyDescent="0.2"/>
    <row r="27838" x14ac:dyDescent="0.2"/>
    <row r="27839" x14ac:dyDescent="0.2"/>
    <row r="27840" x14ac:dyDescent="0.2"/>
    <row r="27841" x14ac:dyDescent="0.2"/>
    <row r="27842" x14ac:dyDescent="0.2"/>
    <row r="27843" x14ac:dyDescent="0.2"/>
    <row r="27844" x14ac:dyDescent="0.2"/>
    <row r="27845" x14ac:dyDescent="0.2"/>
    <row r="27846" x14ac:dyDescent="0.2"/>
    <row r="27847" x14ac:dyDescent="0.2"/>
    <row r="27848" x14ac:dyDescent="0.2"/>
    <row r="27849" x14ac:dyDescent="0.2"/>
    <row r="27850" x14ac:dyDescent="0.2"/>
    <row r="27851" x14ac:dyDescent="0.2"/>
    <row r="27852" x14ac:dyDescent="0.2"/>
    <row r="27853" x14ac:dyDescent="0.2"/>
    <row r="27854" x14ac:dyDescent="0.2"/>
    <row r="27855" x14ac:dyDescent="0.2"/>
    <row r="27856" x14ac:dyDescent="0.2"/>
    <row r="27857" x14ac:dyDescent="0.2"/>
    <row r="27858" x14ac:dyDescent="0.2"/>
    <row r="27859" x14ac:dyDescent="0.2"/>
    <row r="27860" x14ac:dyDescent="0.2"/>
    <row r="27861" x14ac:dyDescent="0.2"/>
    <row r="27862" x14ac:dyDescent="0.2"/>
    <row r="27863" x14ac:dyDescent="0.2"/>
    <row r="27864" x14ac:dyDescent="0.2"/>
    <row r="27865" x14ac:dyDescent="0.2"/>
    <row r="27866" x14ac:dyDescent="0.2"/>
    <row r="27867" x14ac:dyDescent="0.2"/>
    <row r="27868" x14ac:dyDescent="0.2"/>
    <row r="27869" x14ac:dyDescent="0.2"/>
    <row r="27870" x14ac:dyDescent="0.2"/>
    <row r="27871" x14ac:dyDescent="0.2"/>
    <row r="27872" x14ac:dyDescent="0.2"/>
    <row r="27873" x14ac:dyDescent="0.2"/>
    <row r="27874" x14ac:dyDescent="0.2"/>
    <row r="27875" x14ac:dyDescent="0.2"/>
    <row r="27876" x14ac:dyDescent="0.2"/>
    <row r="27877" x14ac:dyDescent="0.2"/>
    <row r="27878" x14ac:dyDescent="0.2"/>
    <row r="27879" x14ac:dyDescent="0.2"/>
    <row r="27880" x14ac:dyDescent="0.2"/>
    <row r="27881" x14ac:dyDescent="0.2"/>
    <row r="27882" x14ac:dyDescent="0.2"/>
    <row r="27883" x14ac:dyDescent="0.2"/>
    <row r="27884" x14ac:dyDescent="0.2"/>
    <row r="27885" x14ac:dyDescent="0.2"/>
    <row r="27886" x14ac:dyDescent="0.2"/>
    <row r="27887" x14ac:dyDescent="0.2"/>
    <row r="27888" x14ac:dyDescent="0.2"/>
    <row r="27889" x14ac:dyDescent="0.2"/>
    <row r="27890" x14ac:dyDescent="0.2"/>
    <row r="27891" x14ac:dyDescent="0.2"/>
    <row r="27892" x14ac:dyDescent="0.2"/>
    <row r="27893" x14ac:dyDescent="0.2"/>
    <row r="27894" x14ac:dyDescent="0.2"/>
    <row r="27895" x14ac:dyDescent="0.2"/>
    <row r="27896" x14ac:dyDescent="0.2"/>
    <row r="27897" x14ac:dyDescent="0.2"/>
    <row r="27898" x14ac:dyDescent="0.2"/>
    <row r="27899" x14ac:dyDescent="0.2"/>
    <row r="27900" x14ac:dyDescent="0.2"/>
    <row r="27901" x14ac:dyDescent="0.2"/>
    <row r="27902" x14ac:dyDescent="0.2"/>
    <row r="27903" x14ac:dyDescent="0.2"/>
    <row r="27904" x14ac:dyDescent="0.2"/>
    <row r="27905" x14ac:dyDescent="0.2"/>
    <row r="27906" x14ac:dyDescent="0.2"/>
    <row r="27907" x14ac:dyDescent="0.2"/>
    <row r="27908" x14ac:dyDescent="0.2"/>
    <row r="27909" x14ac:dyDescent="0.2"/>
    <row r="27910" x14ac:dyDescent="0.2"/>
    <row r="27911" x14ac:dyDescent="0.2"/>
    <row r="27912" x14ac:dyDescent="0.2"/>
    <row r="27913" x14ac:dyDescent="0.2"/>
    <row r="27914" x14ac:dyDescent="0.2"/>
    <row r="27915" x14ac:dyDescent="0.2"/>
    <row r="27916" x14ac:dyDescent="0.2"/>
    <row r="27917" x14ac:dyDescent="0.2"/>
    <row r="27918" x14ac:dyDescent="0.2"/>
    <row r="27919" x14ac:dyDescent="0.2"/>
    <row r="27920" x14ac:dyDescent="0.2"/>
    <row r="27921" x14ac:dyDescent="0.2"/>
    <row r="27922" x14ac:dyDescent="0.2"/>
    <row r="27923" x14ac:dyDescent="0.2"/>
    <row r="27924" x14ac:dyDescent="0.2"/>
    <row r="27925" x14ac:dyDescent="0.2"/>
    <row r="27926" x14ac:dyDescent="0.2"/>
    <row r="27927" x14ac:dyDescent="0.2"/>
    <row r="27928" x14ac:dyDescent="0.2"/>
    <row r="27929" x14ac:dyDescent="0.2"/>
    <row r="27930" x14ac:dyDescent="0.2"/>
    <row r="27931" x14ac:dyDescent="0.2"/>
    <row r="27932" x14ac:dyDescent="0.2"/>
    <row r="27933" x14ac:dyDescent="0.2"/>
    <row r="27934" x14ac:dyDescent="0.2"/>
    <row r="27935" x14ac:dyDescent="0.2"/>
    <row r="27936" x14ac:dyDescent="0.2"/>
    <row r="27937" x14ac:dyDescent="0.2"/>
    <row r="27938" x14ac:dyDescent="0.2"/>
    <row r="27939" x14ac:dyDescent="0.2"/>
    <row r="27940" x14ac:dyDescent="0.2"/>
    <row r="27941" x14ac:dyDescent="0.2"/>
    <row r="27942" x14ac:dyDescent="0.2"/>
    <row r="27943" x14ac:dyDescent="0.2"/>
    <row r="27944" x14ac:dyDescent="0.2"/>
    <row r="27945" x14ac:dyDescent="0.2"/>
    <row r="27946" x14ac:dyDescent="0.2"/>
    <row r="27947" x14ac:dyDescent="0.2"/>
    <row r="27948" x14ac:dyDescent="0.2"/>
    <row r="27949" x14ac:dyDescent="0.2"/>
    <row r="27950" x14ac:dyDescent="0.2"/>
    <row r="27951" x14ac:dyDescent="0.2"/>
    <row r="27952" x14ac:dyDescent="0.2"/>
    <row r="27953" x14ac:dyDescent="0.2"/>
    <row r="27954" x14ac:dyDescent="0.2"/>
    <row r="27955" x14ac:dyDescent="0.2"/>
    <row r="27956" x14ac:dyDescent="0.2"/>
    <row r="27957" x14ac:dyDescent="0.2"/>
    <row r="27958" x14ac:dyDescent="0.2"/>
    <row r="27959" x14ac:dyDescent="0.2"/>
    <row r="27960" x14ac:dyDescent="0.2"/>
    <row r="27961" x14ac:dyDescent="0.2"/>
    <row r="27962" x14ac:dyDescent="0.2"/>
    <row r="27963" x14ac:dyDescent="0.2"/>
    <row r="27964" x14ac:dyDescent="0.2"/>
    <row r="27965" x14ac:dyDescent="0.2"/>
    <row r="27966" x14ac:dyDescent="0.2"/>
    <row r="27967" x14ac:dyDescent="0.2"/>
    <row r="27968" x14ac:dyDescent="0.2"/>
    <row r="27969" x14ac:dyDescent="0.2"/>
    <row r="27970" x14ac:dyDescent="0.2"/>
    <row r="27971" x14ac:dyDescent="0.2"/>
    <row r="27972" x14ac:dyDescent="0.2"/>
    <row r="27973" x14ac:dyDescent="0.2"/>
    <row r="27974" x14ac:dyDescent="0.2"/>
    <row r="27975" x14ac:dyDescent="0.2"/>
    <row r="27976" x14ac:dyDescent="0.2"/>
    <row r="27977" x14ac:dyDescent="0.2"/>
    <row r="27978" x14ac:dyDescent="0.2"/>
    <row r="27979" x14ac:dyDescent="0.2"/>
    <row r="27980" x14ac:dyDescent="0.2"/>
    <row r="27981" x14ac:dyDescent="0.2"/>
    <row r="27982" x14ac:dyDescent="0.2"/>
    <row r="27983" x14ac:dyDescent="0.2"/>
    <row r="27984" x14ac:dyDescent="0.2"/>
    <row r="27985" x14ac:dyDescent="0.2"/>
    <row r="27986" x14ac:dyDescent="0.2"/>
    <row r="27987" x14ac:dyDescent="0.2"/>
    <row r="27988" x14ac:dyDescent="0.2"/>
    <row r="27989" x14ac:dyDescent="0.2"/>
    <row r="27990" x14ac:dyDescent="0.2"/>
    <row r="27991" x14ac:dyDescent="0.2"/>
    <row r="27992" x14ac:dyDescent="0.2"/>
    <row r="27993" x14ac:dyDescent="0.2"/>
    <row r="27994" x14ac:dyDescent="0.2"/>
    <row r="27995" x14ac:dyDescent="0.2"/>
    <row r="27996" x14ac:dyDescent="0.2"/>
    <row r="27997" x14ac:dyDescent="0.2"/>
    <row r="27998" x14ac:dyDescent="0.2"/>
    <row r="27999" x14ac:dyDescent="0.2"/>
    <row r="28000" x14ac:dyDescent="0.2"/>
    <row r="28001" x14ac:dyDescent="0.2"/>
    <row r="28002" x14ac:dyDescent="0.2"/>
    <row r="28003" x14ac:dyDescent="0.2"/>
    <row r="28004" x14ac:dyDescent="0.2"/>
    <row r="28005" x14ac:dyDescent="0.2"/>
    <row r="28006" x14ac:dyDescent="0.2"/>
    <row r="28007" x14ac:dyDescent="0.2"/>
    <row r="28008" x14ac:dyDescent="0.2"/>
    <row r="28009" x14ac:dyDescent="0.2"/>
    <row r="28010" x14ac:dyDescent="0.2"/>
    <row r="28011" x14ac:dyDescent="0.2"/>
    <row r="28012" x14ac:dyDescent="0.2"/>
    <row r="28013" x14ac:dyDescent="0.2"/>
    <row r="28014" x14ac:dyDescent="0.2"/>
    <row r="28015" x14ac:dyDescent="0.2"/>
    <row r="28016" x14ac:dyDescent="0.2"/>
    <row r="28017" x14ac:dyDescent="0.2"/>
    <row r="28018" x14ac:dyDescent="0.2"/>
    <row r="28019" x14ac:dyDescent="0.2"/>
    <row r="28020" x14ac:dyDescent="0.2"/>
    <row r="28021" x14ac:dyDescent="0.2"/>
    <row r="28022" x14ac:dyDescent="0.2"/>
    <row r="28023" x14ac:dyDescent="0.2"/>
    <row r="28024" x14ac:dyDescent="0.2"/>
    <row r="28025" x14ac:dyDescent="0.2"/>
    <row r="28026" x14ac:dyDescent="0.2"/>
    <row r="28027" x14ac:dyDescent="0.2"/>
    <row r="28028" x14ac:dyDescent="0.2"/>
    <row r="28029" x14ac:dyDescent="0.2"/>
    <row r="28030" x14ac:dyDescent="0.2"/>
    <row r="28031" x14ac:dyDescent="0.2"/>
    <row r="28032" x14ac:dyDescent="0.2"/>
    <row r="28033" x14ac:dyDescent="0.2"/>
    <row r="28034" x14ac:dyDescent="0.2"/>
    <row r="28035" x14ac:dyDescent="0.2"/>
    <row r="28036" x14ac:dyDescent="0.2"/>
    <row r="28037" x14ac:dyDescent="0.2"/>
    <row r="28038" x14ac:dyDescent="0.2"/>
    <row r="28039" x14ac:dyDescent="0.2"/>
    <row r="28040" x14ac:dyDescent="0.2"/>
    <row r="28041" x14ac:dyDescent="0.2"/>
    <row r="28042" x14ac:dyDescent="0.2"/>
    <row r="28043" x14ac:dyDescent="0.2"/>
    <row r="28044" x14ac:dyDescent="0.2"/>
    <row r="28045" x14ac:dyDescent="0.2"/>
    <row r="28046" x14ac:dyDescent="0.2"/>
    <row r="28047" x14ac:dyDescent="0.2"/>
    <row r="28048" x14ac:dyDescent="0.2"/>
    <row r="28049" x14ac:dyDescent="0.2"/>
    <row r="28050" x14ac:dyDescent="0.2"/>
    <row r="28051" x14ac:dyDescent="0.2"/>
    <row r="28052" x14ac:dyDescent="0.2"/>
    <row r="28053" x14ac:dyDescent="0.2"/>
    <row r="28054" x14ac:dyDescent="0.2"/>
    <row r="28055" x14ac:dyDescent="0.2"/>
    <row r="28056" x14ac:dyDescent="0.2"/>
    <row r="28057" x14ac:dyDescent="0.2"/>
    <row r="28058" x14ac:dyDescent="0.2"/>
    <row r="28059" x14ac:dyDescent="0.2"/>
    <row r="28060" x14ac:dyDescent="0.2"/>
    <row r="28061" x14ac:dyDescent="0.2"/>
    <row r="28062" x14ac:dyDescent="0.2"/>
    <row r="28063" x14ac:dyDescent="0.2"/>
    <row r="28064" x14ac:dyDescent="0.2"/>
    <row r="28065" x14ac:dyDescent="0.2"/>
    <row r="28066" x14ac:dyDescent="0.2"/>
    <row r="28067" x14ac:dyDescent="0.2"/>
    <row r="28068" x14ac:dyDescent="0.2"/>
    <row r="28069" x14ac:dyDescent="0.2"/>
    <row r="28070" x14ac:dyDescent="0.2"/>
    <row r="28071" x14ac:dyDescent="0.2"/>
    <row r="28072" x14ac:dyDescent="0.2"/>
    <row r="28073" x14ac:dyDescent="0.2"/>
    <row r="28074" x14ac:dyDescent="0.2"/>
    <row r="28075" x14ac:dyDescent="0.2"/>
    <row r="28076" x14ac:dyDescent="0.2"/>
    <row r="28077" x14ac:dyDescent="0.2"/>
    <row r="28078" x14ac:dyDescent="0.2"/>
    <row r="28079" x14ac:dyDescent="0.2"/>
    <row r="28080" x14ac:dyDescent="0.2"/>
    <row r="28081" x14ac:dyDescent="0.2"/>
    <row r="28082" x14ac:dyDescent="0.2"/>
    <row r="28083" x14ac:dyDescent="0.2"/>
    <row r="28084" x14ac:dyDescent="0.2"/>
    <row r="28085" x14ac:dyDescent="0.2"/>
    <row r="28086" x14ac:dyDescent="0.2"/>
    <row r="28087" x14ac:dyDescent="0.2"/>
    <row r="28088" x14ac:dyDescent="0.2"/>
    <row r="28089" x14ac:dyDescent="0.2"/>
    <row r="28090" x14ac:dyDescent="0.2"/>
    <row r="28091" x14ac:dyDescent="0.2"/>
    <row r="28092" x14ac:dyDescent="0.2"/>
    <row r="28093" x14ac:dyDescent="0.2"/>
    <row r="28094" x14ac:dyDescent="0.2"/>
    <row r="28095" x14ac:dyDescent="0.2"/>
    <row r="28096" x14ac:dyDescent="0.2"/>
    <row r="28097" x14ac:dyDescent="0.2"/>
    <row r="28098" x14ac:dyDescent="0.2"/>
    <row r="28099" x14ac:dyDescent="0.2"/>
    <row r="28100" x14ac:dyDescent="0.2"/>
    <row r="28101" x14ac:dyDescent="0.2"/>
    <row r="28102" x14ac:dyDescent="0.2"/>
    <row r="28103" x14ac:dyDescent="0.2"/>
    <row r="28104" x14ac:dyDescent="0.2"/>
    <row r="28105" x14ac:dyDescent="0.2"/>
    <row r="28106" x14ac:dyDescent="0.2"/>
    <row r="28107" x14ac:dyDescent="0.2"/>
    <row r="28108" x14ac:dyDescent="0.2"/>
    <row r="28109" x14ac:dyDescent="0.2"/>
    <row r="28110" x14ac:dyDescent="0.2"/>
    <row r="28111" x14ac:dyDescent="0.2"/>
    <row r="28112" x14ac:dyDescent="0.2"/>
    <row r="28113" x14ac:dyDescent="0.2"/>
    <row r="28114" x14ac:dyDescent="0.2"/>
    <row r="28115" x14ac:dyDescent="0.2"/>
    <row r="28116" x14ac:dyDescent="0.2"/>
    <row r="28117" x14ac:dyDescent="0.2"/>
    <row r="28118" x14ac:dyDescent="0.2"/>
    <row r="28119" x14ac:dyDescent="0.2"/>
    <row r="28120" x14ac:dyDescent="0.2"/>
    <row r="28121" x14ac:dyDescent="0.2"/>
    <row r="28122" x14ac:dyDescent="0.2"/>
    <row r="28123" x14ac:dyDescent="0.2"/>
    <row r="28124" x14ac:dyDescent="0.2"/>
    <row r="28125" x14ac:dyDescent="0.2"/>
    <row r="28126" x14ac:dyDescent="0.2"/>
    <row r="28127" x14ac:dyDescent="0.2"/>
    <row r="28128" x14ac:dyDescent="0.2"/>
    <row r="28129" x14ac:dyDescent="0.2"/>
    <row r="28130" x14ac:dyDescent="0.2"/>
    <row r="28131" x14ac:dyDescent="0.2"/>
    <row r="28132" x14ac:dyDescent="0.2"/>
    <row r="28133" x14ac:dyDescent="0.2"/>
    <row r="28134" x14ac:dyDescent="0.2"/>
    <row r="28135" x14ac:dyDescent="0.2"/>
    <row r="28136" x14ac:dyDescent="0.2"/>
    <row r="28137" x14ac:dyDescent="0.2"/>
    <row r="28138" x14ac:dyDescent="0.2"/>
    <row r="28139" x14ac:dyDescent="0.2"/>
    <row r="28140" x14ac:dyDescent="0.2"/>
    <row r="28141" x14ac:dyDescent="0.2"/>
    <row r="28142" x14ac:dyDescent="0.2"/>
    <row r="28143" x14ac:dyDescent="0.2"/>
    <row r="28144" x14ac:dyDescent="0.2"/>
    <row r="28145" x14ac:dyDescent="0.2"/>
    <row r="28146" x14ac:dyDescent="0.2"/>
    <row r="28147" x14ac:dyDescent="0.2"/>
    <row r="28148" x14ac:dyDescent="0.2"/>
    <row r="28149" x14ac:dyDescent="0.2"/>
    <row r="28150" x14ac:dyDescent="0.2"/>
    <row r="28151" x14ac:dyDescent="0.2"/>
    <row r="28152" x14ac:dyDescent="0.2"/>
    <row r="28153" x14ac:dyDescent="0.2"/>
    <row r="28154" x14ac:dyDescent="0.2"/>
    <row r="28155" x14ac:dyDescent="0.2"/>
    <row r="28156" x14ac:dyDescent="0.2"/>
    <row r="28157" x14ac:dyDescent="0.2"/>
    <row r="28158" x14ac:dyDescent="0.2"/>
    <row r="28159" x14ac:dyDescent="0.2"/>
    <row r="28160" x14ac:dyDescent="0.2"/>
    <row r="28161" x14ac:dyDescent="0.2"/>
    <row r="28162" x14ac:dyDescent="0.2"/>
    <row r="28163" x14ac:dyDescent="0.2"/>
    <row r="28164" x14ac:dyDescent="0.2"/>
    <row r="28165" x14ac:dyDescent="0.2"/>
    <row r="28166" x14ac:dyDescent="0.2"/>
    <row r="28167" x14ac:dyDescent="0.2"/>
    <row r="28168" x14ac:dyDescent="0.2"/>
    <row r="28169" x14ac:dyDescent="0.2"/>
    <row r="28170" x14ac:dyDescent="0.2"/>
    <row r="28171" x14ac:dyDescent="0.2"/>
    <row r="28172" x14ac:dyDescent="0.2"/>
    <row r="28173" x14ac:dyDescent="0.2"/>
    <row r="28174" x14ac:dyDescent="0.2"/>
    <row r="28175" x14ac:dyDescent="0.2"/>
    <row r="28176" x14ac:dyDescent="0.2"/>
    <row r="28177" x14ac:dyDescent="0.2"/>
    <row r="28178" x14ac:dyDescent="0.2"/>
    <row r="28179" x14ac:dyDescent="0.2"/>
    <row r="28180" x14ac:dyDescent="0.2"/>
    <row r="28181" x14ac:dyDescent="0.2"/>
    <row r="28182" x14ac:dyDescent="0.2"/>
    <row r="28183" x14ac:dyDescent="0.2"/>
    <row r="28184" x14ac:dyDescent="0.2"/>
    <row r="28185" x14ac:dyDescent="0.2"/>
    <row r="28186" x14ac:dyDescent="0.2"/>
    <row r="28187" x14ac:dyDescent="0.2"/>
    <row r="28188" x14ac:dyDescent="0.2"/>
    <row r="28189" x14ac:dyDescent="0.2"/>
    <row r="28190" x14ac:dyDescent="0.2"/>
    <row r="28191" x14ac:dyDescent="0.2"/>
    <row r="28192" x14ac:dyDescent="0.2"/>
    <row r="28193" x14ac:dyDescent="0.2"/>
    <row r="28194" x14ac:dyDescent="0.2"/>
    <row r="28195" x14ac:dyDescent="0.2"/>
    <row r="28196" x14ac:dyDescent="0.2"/>
    <row r="28197" x14ac:dyDescent="0.2"/>
    <row r="28198" x14ac:dyDescent="0.2"/>
    <row r="28199" x14ac:dyDescent="0.2"/>
    <row r="28200" x14ac:dyDescent="0.2"/>
    <row r="28201" x14ac:dyDescent="0.2"/>
    <row r="28202" x14ac:dyDescent="0.2"/>
    <row r="28203" x14ac:dyDescent="0.2"/>
    <row r="28204" x14ac:dyDescent="0.2"/>
    <row r="28205" x14ac:dyDescent="0.2"/>
    <row r="28206" x14ac:dyDescent="0.2"/>
    <row r="28207" x14ac:dyDescent="0.2"/>
    <row r="28208" x14ac:dyDescent="0.2"/>
    <row r="28209" x14ac:dyDescent="0.2"/>
    <row r="28210" x14ac:dyDescent="0.2"/>
    <row r="28211" x14ac:dyDescent="0.2"/>
    <row r="28212" x14ac:dyDescent="0.2"/>
    <row r="28213" x14ac:dyDescent="0.2"/>
    <row r="28214" x14ac:dyDescent="0.2"/>
    <row r="28215" x14ac:dyDescent="0.2"/>
    <row r="28216" x14ac:dyDescent="0.2"/>
    <row r="28217" x14ac:dyDescent="0.2"/>
    <row r="28218" x14ac:dyDescent="0.2"/>
    <row r="28219" x14ac:dyDescent="0.2"/>
    <row r="28220" x14ac:dyDescent="0.2"/>
    <row r="28221" x14ac:dyDescent="0.2"/>
    <row r="28222" x14ac:dyDescent="0.2"/>
    <row r="28223" x14ac:dyDescent="0.2"/>
    <row r="28224" x14ac:dyDescent="0.2"/>
    <row r="28225" x14ac:dyDescent="0.2"/>
    <row r="28226" x14ac:dyDescent="0.2"/>
    <row r="28227" x14ac:dyDescent="0.2"/>
    <row r="28228" x14ac:dyDescent="0.2"/>
    <row r="28229" x14ac:dyDescent="0.2"/>
    <row r="28230" x14ac:dyDescent="0.2"/>
    <row r="28231" x14ac:dyDescent="0.2"/>
    <row r="28232" x14ac:dyDescent="0.2"/>
    <row r="28233" x14ac:dyDescent="0.2"/>
    <row r="28234" x14ac:dyDescent="0.2"/>
    <row r="28235" x14ac:dyDescent="0.2"/>
    <row r="28236" x14ac:dyDescent="0.2"/>
    <row r="28237" x14ac:dyDescent="0.2"/>
    <row r="28238" x14ac:dyDescent="0.2"/>
    <row r="28239" x14ac:dyDescent="0.2"/>
    <row r="28240" x14ac:dyDescent="0.2"/>
    <row r="28241" x14ac:dyDescent="0.2"/>
    <row r="28242" x14ac:dyDescent="0.2"/>
    <row r="28243" x14ac:dyDescent="0.2"/>
    <row r="28244" x14ac:dyDescent="0.2"/>
    <row r="28245" x14ac:dyDescent="0.2"/>
    <row r="28246" x14ac:dyDescent="0.2"/>
    <row r="28247" x14ac:dyDescent="0.2"/>
    <row r="28248" x14ac:dyDescent="0.2"/>
    <row r="28249" x14ac:dyDescent="0.2"/>
    <row r="28250" x14ac:dyDescent="0.2"/>
    <row r="28251" x14ac:dyDescent="0.2"/>
    <row r="28252" x14ac:dyDescent="0.2"/>
    <row r="28253" x14ac:dyDescent="0.2"/>
    <row r="28254" x14ac:dyDescent="0.2"/>
    <row r="28255" x14ac:dyDescent="0.2"/>
    <row r="28256" x14ac:dyDescent="0.2"/>
    <row r="28257" x14ac:dyDescent="0.2"/>
    <row r="28258" x14ac:dyDescent="0.2"/>
    <row r="28259" x14ac:dyDescent="0.2"/>
    <row r="28260" x14ac:dyDescent="0.2"/>
    <row r="28261" x14ac:dyDescent="0.2"/>
    <row r="28262" x14ac:dyDescent="0.2"/>
    <row r="28263" x14ac:dyDescent="0.2"/>
    <row r="28264" x14ac:dyDescent="0.2"/>
    <row r="28265" x14ac:dyDescent="0.2"/>
    <row r="28266" x14ac:dyDescent="0.2"/>
    <row r="28267" x14ac:dyDescent="0.2"/>
    <row r="28268" x14ac:dyDescent="0.2"/>
    <row r="28269" x14ac:dyDescent="0.2"/>
    <row r="28270" x14ac:dyDescent="0.2"/>
    <row r="28271" x14ac:dyDescent="0.2"/>
    <row r="28272" x14ac:dyDescent="0.2"/>
    <row r="28273" x14ac:dyDescent="0.2"/>
    <row r="28274" x14ac:dyDescent="0.2"/>
    <row r="28275" x14ac:dyDescent="0.2"/>
    <row r="28276" x14ac:dyDescent="0.2"/>
    <row r="28277" x14ac:dyDescent="0.2"/>
    <row r="28278" x14ac:dyDescent="0.2"/>
    <row r="28279" x14ac:dyDescent="0.2"/>
    <row r="28280" x14ac:dyDescent="0.2"/>
    <row r="28281" x14ac:dyDescent="0.2"/>
    <row r="28282" x14ac:dyDescent="0.2"/>
    <row r="28283" x14ac:dyDescent="0.2"/>
    <row r="28284" x14ac:dyDescent="0.2"/>
    <row r="28285" x14ac:dyDescent="0.2"/>
    <row r="28286" x14ac:dyDescent="0.2"/>
    <row r="28287" x14ac:dyDescent="0.2"/>
    <row r="28288" x14ac:dyDescent="0.2"/>
    <row r="28289" x14ac:dyDescent="0.2"/>
    <row r="28290" x14ac:dyDescent="0.2"/>
    <row r="28291" x14ac:dyDescent="0.2"/>
    <row r="28292" x14ac:dyDescent="0.2"/>
    <row r="28293" x14ac:dyDescent="0.2"/>
    <row r="28294" x14ac:dyDescent="0.2"/>
    <row r="28295" x14ac:dyDescent="0.2"/>
    <row r="28296" x14ac:dyDescent="0.2"/>
    <row r="28297" x14ac:dyDescent="0.2"/>
    <row r="28298" x14ac:dyDescent="0.2"/>
    <row r="28299" x14ac:dyDescent="0.2"/>
    <row r="28300" x14ac:dyDescent="0.2"/>
    <row r="28301" x14ac:dyDescent="0.2"/>
    <row r="28302" x14ac:dyDescent="0.2"/>
    <row r="28303" x14ac:dyDescent="0.2"/>
    <row r="28304" x14ac:dyDescent="0.2"/>
    <row r="28305" x14ac:dyDescent="0.2"/>
    <row r="28306" x14ac:dyDescent="0.2"/>
    <row r="28307" x14ac:dyDescent="0.2"/>
    <row r="28308" x14ac:dyDescent="0.2"/>
    <row r="28309" x14ac:dyDescent="0.2"/>
    <row r="28310" x14ac:dyDescent="0.2"/>
    <row r="28311" x14ac:dyDescent="0.2"/>
    <row r="28312" x14ac:dyDescent="0.2"/>
    <row r="28313" x14ac:dyDescent="0.2"/>
    <row r="28314" x14ac:dyDescent="0.2"/>
    <row r="28315" x14ac:dyDescent="0.2"/>
    <row r="28316" x14ac:dyDescent="0.2"/>
    <row r="28317" x14ac:dyDescent="0.2"/>
    <row r="28318" x14ac:dyDescent="0.2"/>
    <row r="28319" x14ac:dyDescent="0.2"/>
    <row r="28320" x14ac:dyDescent="0.2"/>
    <row r="28321" x14ac:dyDescent="0.2"/>
    <row r="28322" x14ac:dyDescent="0.2"/>
    <row r="28323" x14ac:dyDescent="0.2"/>
    <row r="28324" x14ac:dyDescent="0.2"/>
    <row r="28325" x14ac:dyDescent="0.2"/>
    <row r="28326" x14ac:dyDescent="0.2"/>
    <row r="28327" x14ac:dyDescent="0.2"/>
    <row r="28328" x14ac:dyDescent="0.2"/>
    <row r="28329" x14ac:dyDescent="0.2"/>
    <row r="28330" x14ac:dyDescent="0.2"/>
    <row r="28331" x14ac:dyDescent="0.2"/>
    <row r="28332" x14ac:dyDescent="0.2"/>
    <row r="28333" x14ac:dyDescent="0.2"/>
    <row r="28334" x14ac:dyDescent="0.2"/>
    <row r="28335" x14ac:dyDescent="0.2"/>
    <row r="28336" x14ac:dyDescent="0.2"/>
    <row r="28337" x14ac:dyDescent="0.2"/>
    <row r="28338" x14ac:dyDescent="0.2"/>
    <row r="28339" x14ac:dyDescent="0.2"/>
    <row r="28340" x14ac:dyDescent="0.2"/>
    <row r="28341" x14ac:dyDescent="0.2"/>
    <row r="28342" x14ac:dyDescent="0.2"/>
    <row r="28343" x14ac:dyDescent="0.2"/>
    <row r="28344" x14ac:dyDescent="0.2"/>
    <row r="28345" x14ac:dyDescent="0.2"/>
    <row r="28346" x14ac:dyDescent="0.2"/>
    <row r="28347" x14ac:dyDescent="0.2"/>
    <row r="28348" x14ac:dyDescent="0.2"/>
    <row r="28349" x14ac:dyDescent="0.2"/>
    <row r="28350" x14ac:dyDescent="0.2"/>
    <row r="28351" x14ac:dyDescent="0.2"/>
    <row r="28352" x14ac:dyDescent="0.2"/>
    <row r="28353" x14ac:dyDescent="0.2"/>
    <row r="28354" x14ac:dyDescent="0.2"/>
    <row r="28355" x14ac:dyDescent="0.2"/>
    <row r="28356" x14ac:dyDescent="0.2"/>
    <row r="28357" x14ac:dyDescent="0.2"/>
    <row r="28358" x14ac:dyDescent="0.2"/>
    <row r="28359" x14ac:dyDescent="0.2"/>
    <row r="28360" x14ac:dyDescent="0.2"/>
    <row r="28361" x14ac:dyDescent="0.2"/>
    <row r="28362" x14ac:dyDescent="0.2"/>
    <row r="28363" x14ac:dyDescent="0.2"/>
    <row r="28364" x14ac:dyDescent="0.2"/>
    <row r="28365" x14ac:dyDescent="0.2"/>
    <row r="28366" x14ac:dyDescent="0.2"/>
    <row r="28367" x14ac:dyDescent="0.2"/>
    <row r="28368" x14ac:dyDescent="0.2"/>
    <row r="28369" x14ac:dyDescent="0.2"/>
    <row r="28370" x14ac:dyDescent="0.2"/>
    <row r="28371" x14ac:dyDescent="0.2"/>
    <row r="28372" x14ac:dyDescent="0.2"/>
    <row r="28373" x14ac:dyDescent="0.2"/>
    <row r="28374" x14ac:dyDescent="0.2"/>
    <row r="28375" x14ac:dyDescent="0.2"/>
    <row r="28376" x14ac:dyDescent="0.2"/>
    <row r="28377" x14ac:dyDescent="0.2"/>
    <row r="28378" x14ac:dyDescent="0.2"/>
    <row r="28379" x14ac:dyDescent="0.2"/>
    <row r="28380" x14ac:dyDescent="0.2"/>
    <row r="28381" x14ac:dyDescent="0.2"/>
    <row r="28382" x14ac:dyDescent="0.2"/>
    <row r="28383" x14ac:dyDescent="0.2"/>
    <row r="28384" x14ac:dyDescent="0.2"/>
    <row r="28385" x14ac:dyDescent="0.2"/>
    <row r="28386" x14ac:dyDescent="0.2"/>
    <row r="28387" x14ac:dyDescent="0.2"/>
    <row r="28388" x14ac:dyDescent="0.2"/>
    <row r="28389" x14ac:dyDescent="0.2"/>
    <row r="28390" x14ac:dyDescent="0.2"/>
    <row r="28391" x14ac:dyDescent="0.2"/>
    <row r="28392" x14ac:dyDescent="0.2"/>
    <row r="28393" x14ac:dyDescent="0.2"/>
    <row r="28394" x14ac:dyDescent="0.2"/>
    <row r="28395" x14ac:dyDescent="0.2"/>
    <row r="28396" x14ac:dyDescent="0.2"/>
    <row r="28397" x14ac:dyDescent="0.2"/>
    <row r="28398" x14ac:dyDescent="0.2"/>
    <row r="28399" x14ac:dyDescent="0.2"/>
    <row r="28400" x14ac:dyDescent="0.2"/>
    <row r="28401" x14ac:dyDescent="0.2"/>
    <row r="28402" x14ac:dyDescent="0.2"/>
    <row r="28403" x14ac:dyDescent="0.2"/>
    <row r="28404" x14ac:dyDescent="0.2"/>
    <row r="28405" x14ac:dyDescent="0.2"/>
    <row r="28406" x14ac:dyDescent="0.2"/>
    <row r="28407" x14ac:dyDescent="0.2"/>
    <row r="28408" x14ac:dyDescent="0.2"/>
    <row r="28409" x14ac:dyDescent="0.2"/>
    <row r="28410" x14ac:dyDescent="0.2"/>
    <row r="28411" x14ac:dyDescent="0.2"/>
    <row r="28412" x14ac:dyDescent="0.2"/>
    <row r="28413" x14ac:dyDescent="0.2"/>
    <row r="28414" x14ac:dyDescent="0.2"/>
    <row r="28415" x14ac:dyDescent="0.2"/>
    <row r="28416" x14ac:dyDescent="0.2"/>
    <row r="28417" x14ac:dyDescent="0.2"/>
    <row r="28418" x14ac:dyDescent="0.2"/>
    <row r="28419" x14ac:dyDescent="0.2"/>
    <row r="28420" x14ac:dyDescent="0.2"/>
    <row r="28421" x14ac:dyDescent="0.2"/>
    <row r="28422" x14ac:dyDescent="0.2"/>
    <row r="28423" x14ac:dyDescent="0.2"/>
    <row r="28424" x14ac:dyDescent="0.2"/>
    <row r="28425" x14ac:dyDescent="0.2"/>
    <row r="28426" x14ac:dyDescent="0.2"/>
    <row r="28427" x14ac:dyDescent="0.2"/>
    <row r="28428" x14ac:dyDescent="0.2"/>
    <row r="28429" x14ac:dyDescent="0.2"/>
    <row r="28430" x14ac:dyDescent="0.2"/>
    <row r="28431" x14ac:dyDescent="0.2"/>
    <row r="28432" x14ac:dyDescent="0.2"/>
    <row r="28433" x14ac:dyDescent="0.2"/>
    <row r="28434" x14ac:dyDescent="0.2"/>
    <row r="28435" x14ac:dyDescent="0.2"/>
    <row r="28436" x14ac:dyDescent="0.2"/>
    <row r="28437" x14ac:dyDescent="0.2"/>
    <row r="28438" x14ac:dyDescent="0.2"/>
    <row r="28439" x14ac:dyDescent="0.2"/>
    <row r="28440" x14ac:dyDescent="0.2"/>
    <row r="28441" x14ac:dyDescent="0.2"/>
    <row r="28442" x14ac:dyDescent="0.2"/>
    <row r="28443" x14ac:dyDescent="0.2"/>
    <row r="28444" x14ac:dyDescent="0.2"/>
    <row r="28445" x14ac:dyDescent="0.2"/>
    <row r="28446" x14ac:dyDescent="0.2"/>
    <row r="28447" x14ac:dyDescent="0.2"/>
    <row r="28448" x14ac:dyDescent="0.2"/>
    <row r="28449" x14ac:dyDescent="0.2"/>
    <row r="28450" x14ac:dyDescent="0.2"/>
    <row r="28451" x14ac:dyDescent="0.2"/>
    <row r="28452" x14ac:dyDescent="0.2"/>
    <row r="28453" x14ac:dyDescent="0.2"/>
    <row r="28454" x14ac:dyDescent="0.2"/>
    <row r="28455" x14ac:dyDescent="0.2"/>
    <row r="28456" x14ac:dyDescent="0.2"/>
    <row r="28457" x14ac:dyDescent="0.2"/>
    <row r="28458" x14ac:dyDescent="0.2"/>
    <row r="28459" x14ac:dyDescent="0.2"/>
    <row r="28460" x14ac:dyDescent="0.2"/>
    <row r="28461" x14ac:dyDescent="0.2"/>
    <row r="28462" x14ac:dyDescent="0.2"/>
    <row r="28463" x14ac:dyDescent="0.2"/>
    <row r="28464" x14ac:dyDescent="0.2"/>
    <row r="28465" x14ac:dyDescent="0.2"/>
    <row r="28466" x14ac:dyDescent="0.2"/>
    <row r="28467" x14ac:dyDescent="0.2"/>
    <row r="28468" x14ac:dyDescent="0.2"/>
    <row r="28469" x14ac:dyDescent="0.2"/>
    <row r="28470" x14ac:dyDescent="0.2"/>
    <row r="28471" x14ac:dyDescent="0.2"/>
    <row r="28472" x14ac:dyDescent="0.2"/>
    <row r="28473" x14ac:dyDescent="0.2"/>
    <row r="28474" x14ac:dyDescent="0.2"/>
    <row r="28475" x14ac:dyDescent="0.2"/>
    <row r="28476" x14ac:dyDescent="0.2"/>
    <row r="28477" x14ac:dyDescent="0.2"/>
    <row r="28478" x14ac:dyDescent="0.2"/>
    <row r="28479" x14ac:dyDescent="0.2"/>
    <row r="28480" x14ac:dyDescent="0.2"/>
    <row r="28481" x14ac:dyDescent="0.2"/>
    <row r="28482" x14ac:dyDescent="0.2"/>
    <row r="28483" x14ac:dyDescent="0.2"/>
    <row r="28484" x14ac:dyDescent="0.2"/>
    <row r="28485" x14ac:dyDescent="0.2"/>
    <row r="28486" x14ac:dyDescent="0.2"/>
    <row r="28487" x14ac:dyDescent="0.2"/>
    <row r="28488" x14ac:dyDescent="0.2"/>
    <row r="28489" x14ac:dyDescent="0.2"/>
    <row r="28490" x14ac:dyDescent="0.2"/>
    <row r="28491" x14ac:dyDescent="0.2"/>
    <row r="28492" x14ac:dyDescent="0.2"/>
    <row r="28493" x14ac:dyDescent="0.2"/>
    <row r="28494" x14ac:dyDescent="0.2"/>
    <row r="28495" x14ac:dyDescent="0.2"/>
    <row r="28496" x14ac:dyDescent="0.2"/>
    <row r="28497" x14ac:dyDescent="0.2"/>
    <row r="28498" x14ac:dyDescent="0.2"/>
    <row r="28499" x14ac:dyDescent="0.2"/>
    <row r="28500" x14ac:dyDescent="0.2"/>
    <row r="28501" x14ac:dyDescent="0.2"/>
    <row r="28502" x14ac:dyDescent="0.2"/>
    <row r="28503" x14ac:dyDescent="0.2"/>
    <row r="28504" x14ac:dyDescent="0.2"/>
    <row r="28505" x14ac:dyDescent="0.2"/>
    <row r="28506" x14ac:dyDescent="0.2"/>
    <row r="28507" x14ac:dyDescent="0.2"/>
    <row r="28508" x14ac:dyDescent="0.2"/>
    <row r="28509" x14ac:dyDescent="0.2"/>
    <row r="28510" x14ac:dyDescent="0.2"/>
    <row r="28511" x14ac:dyDescent="0.2"/>
    <row r="28512" x14ac:dyDescent="0.2"/>
    <row r="28513" x14ac:dyDescent="0.2"/>
    <row r="28514" x14ac:dyDescent="0.2"/>
    <row r="28515" x14ac:dyDescent="0.2"/>
    <row r="28516" x14ac:dyDescent="0.2"/>
    <row r="28517" x14ac:dyDescent="0.2"/>
    <row r="28518" x14ac:dyDescent="0.2"/>
    <row r="28519" x14ac:dyDescent="0.2"/>
    <row r="28520" x14ac:dyDescent="0.2"/>
    <row r="28521" x14ac:dyDescent="0.2"/>
    <row r="28522" x14ac:dyDescent="0.2"/>
    <row r="28523" x14ac:dyDescent="0.2"/>
    <row r="28524" x14ac:dyDescent="0.2"/>
    <row r="28525" x14ac:dyDescent="0.2"/>
    <row r="28526" x14ac:dyDescent="0.2"/>
    <row r="28527" x14ac:dyDescent="0.2"/>
    <row r="28528" x14ac:dyDescent="0.2"/>
    <row r="28529" x14ac:dyDescent="0.2"/>
    <row r="28530" x14ac:dyDescent="0.2"/>
    <row r="28531" x14ac:dyDescent="0.2"/>
    <row r="28532" x14ac:dyDescent="0.2"/>
    <row r="28533" x14ac:dyDescent="0.2"/>
    <row r="28534" x14ac:dyDescent="0.2"/>
    <row r="28535" x14ac:dyDescent="0.2"/>
    <row r="28536" x14ac:dyDescent="0.2"/>
    <row r="28537" x14ac:dyDescent="0.2"/>
    <row r="28538" x14ac:dyDescent="0.2"/>
    <row r="28539" x14ac:dyDescent="0.2"/>
    <row r="28540" x14ac:dyDescent="0.2"/>
    <row r="28541" x14ac:dyDescent="0.2"/>
    <row r="28542" x14ac:dyDescent="0.2"/>
    <row r="28543" x14ac:dyDescent="0.2"/>
    <row r="28544" x14ac:dyDescent="0.2"/>
    <row r="28545" x14ac:dyDescent="0.2"/>
    <row r="28546" x14ac:dyDescent="0.2"/>
    <row r="28547" x14ac:dyDescent="0.2"/>
    <row r="28548" x14ac:dyDescent="0.2"/>
    <row r="28549" x14ac:dyDescent="0.2"/>
    <row r="28550" x14ac:dyDescent="0.2"/>
    <row r="28551" x14ac:dyDescent="0.2"/>
    <row r="28552" x14ac:dyDescent="0.2"/>
    <row r="28553" x14ac:dyDescent="0.2"/>
    <row r="28554" x14ac:dyDescent="0.2"/>
    <row r="28555" x14ac:dyDescent="0.2"/>
    <row r="28556" x14ac:dyDescent="0.2"/>
    <row r="28557" x14ac:dyDescent="0.2"/>
    <row r="28558" x14ac:dyDescent="0.2"/>
    <row r="28559" x14ac:dyDescent="0.2"/>
    <row r="28560" x14ac:dyDescent="0.2"/>
    <row r="28561" x14ac:dyDescent="0.2"/>
    <row r="28562" x14ac:dyDescent="0.2"/>
    <row r="28563" x14ac:dyDescent="0.2"/>
    <row r="28564" x14ac:dyDescent="0.2"/>
    <row r="28565" x14ac:dyDescent="0.2"/>
    <row r="28566" x14ac:dyDescent="0.2"/>
    <row r="28567" x14ac:dyDescent="0.2"/>
    <row r="28568" x14ac:dyDescent="0.2"/>
    <row r="28569" x14ac:dyDescent="0.2"/>
    <row r="28570" x14ac:dyDescent="0.2"/>
    <row r="28571" x14ac:dyDescent="0.2"/>
    <row r="28572" x14ac:dyDescent="0.2"/>
    <row r="28573" x14ac:dyDescent="0.2"/>
    <row r="28574" x14ac:dyDescent="0.2"/>
    <row r="28575" x14ac:dyDescent="0.2"/>
    <row r="28576" x14ac:dyDescent="0.2"/>
    <row r="28577" x14ac:dyDescent="0.2"/>
    <row r="28578" x14ac:dyDescent="0.2"/>
    <row r="28579" x14ac:dyDescent="0.2"/>
    <row r="28580" x14ac:dyDescent="0.2"/>
    <row r="28581" x14ac:dyDescent="0.2"/>
    <row r="28582" x14ac:dyDescent="0.2"/>
    <row r="28583" x14ac:dyDescent="0.2"/>
    <row r="28584" x14ac:dyDescent="0.2"/>
    <row r="28585" x14ac:dyDescent="0.2"/>
    <row r="28586" x14ac:dyDescent="0.2"/>
    <row r="28587" x14ac:dyDescent="0.2"/>
    <row r="28588" x14ac:dyDescent="0.2"/>
    <row r="28589" x14ac:dyDescent="0.2"/>
    <row r="28590" x14ac:dyDescent="0.2"/>
    <row r="28591" x14ac:dyDescent="0.2"/>
    <row r="28592" x14ac:dyDescent="0.2"/>
    <row r="28593" x14ac:dyDescent="0.2"/>
    <row r="28594" x14ac:dyDescent="0.2"/>
    <row r="28595" x14ac:dyDescent="0.2"/>
    <row r="28596" x14ac:dyDescent="0.2"/>
    <row r="28597" x14ac:dyDescent="0.2"/>
    <row r="28598" x14ac:dyDescent="0.2"/>
    <row r="28599" x14ac:dyDescent="0.2"/>
    <row r="28600" x14ac:dyDescent="0.2"/>
    <row r="28601" x14ac:dyDescent="0.2"/>
    <row r="28602" x14ac:dyDescent="0.2"/>
    <row r="28603" x14ac:dyDescent="0.2"/>
    <row r="28604" x14ac:dyDescent="0.2"/>
    <row r="28605" x14ac:dyDescent="0.2"/>
    <row r="28606" x14ac:dyDescent="0.2"/>
    <row r="28607" x14ac:dyDescent="0.2"/>
    <row r="28608" x14ac:dyDescent="0.2"/>
    <row r="28609" x14ac:dyDescent="0.2"/>
    <row r="28610" x14ac:dyDescent="0.2"/>
    <row r="28611" x14ac:dyDescent="0.2"/>
    <row r="28612" x14ac:dyDescent="0.2"/>
    <row r="28613" x14ac:dyDescent="0.2"/>
    <row r="28614" x14ac:dyDescent="0.2"/>
    <row r="28615" x14ac:dyDescent="0.2"/>
    <row r="28616" x14ac:dyDescent="0.2"/>
    <row r="28617" x14ac:dyDescent="0.2"/>
    <row r="28618" x14ac:dyDescent="0.2"/>
    <row r="28619" x14ac:dyDescent="0.2"/>
    <row r="28620" x14ac:dyDescent="0.2"/>
    <row r="28621" x14ac:dyDescent="0.2"/>
    <row r="28622" x14ac:dyDescent="0.2"/>
    <row r="28623" x14ac:dyDescent="0.2"/>
    <row r="28624" x14ac:dyDescent="0.2"/>
    <row r="28625" x14ac:dyDescent="0.2"/>
    <row r="28626" x14ac:dyDescent="0.2"/>
    <row r="28627" x14ac:dyDescent="0.2"/>
    <row r="28628" x14ac:dyDescent="0.2"/>
    <row r="28629" x14ac:dyDescent="0.2"/>
    <row r="28630" x14ac:dyDescent="0.2"/>
    <row r="28631" x14ac:dyDescent="0.2"/>
    <row r="28632" x14ac:dyDescent="0.2"/>
    <row r="28633" x14ac:dyDescent="0.2"/>
    <row r="28634" x14ac:dyDescent="0.2"/>
    <row r="28635" x14ac:dyDescent="0.2"/>
    <row r="28636" x14ac:dyDescent="0.2"/>
    <row r="28637" x14ac:dyDescent="0.2"/>
    <row r="28638" x14ac:dyDescent="0.2"/>
    <row r="28639" x14ac:dyDescent="0.2"/>
    <row r="28640" x14ac:dyDescent="0.2"/>
    <row r="28641" x14ac:dyDescent="0.2"/>
    <row r="28642" x14ac:dyDescent="0.2"/>
    <row r="28643" x14ac:dyDescent="0.2"/>
    <row r="28644" x14ac:dyDescent="0.2"/>
    <row r="28645" x14ac:dyDescent="0.2"/>
    <row r="28646" x14ac:dyDescent="0.2"/>
    <row r="28647" x14ac:dyDescent="0.2"/>
    <row r="28648" x14ac:dyDescent="0.2"/>
    <row r="28649" x14ac:dyDescent="0.2"/>
    <row r="28650" x14ac:dyDescent="0.2"/>
    <row r="28651" x14ac:dyDescent="0.2"/>
    <row r="28652" x14ac:dyDescent="0.2"/>
    <row r="28653" x14ac:dyDescent="0.2"/>
    <row r="28654" x14ac:dyDescent="0.2"/>
    <row r="28655" x14ac:dyDescent="0.2"/>
    <row r="28656" x14ac:dyDescent="0.2"/>
    <row r="28657" x14ac:dyDescent="0.2"/>
    <row r="28658" x14ac:dyDescent="0.2"/>
    <row r="28659" x14ac:dyDescent="0.2"/>
    <row r="28660" x14ac:dyDescent="0.2"/>
    <row r="28661" x14ac:dyDescent="0.2"/>
    <row r="28662" x14ac:dyDescent="0.2"/>
    <row r="28663" x14ac:dyDescent="0.2"/>
    <row r="28664" x14ac:dyDescent="0.2"/>
    <row r="28665" x14ac:dyDescent="0.2"/>
    <row r="28666" x14ac:dyDescent="0.2"/>
    <row r="28667" x14ac:dyDescent="0.2"/>
    <row r="28668" x14ac:dyDescent="0.2"/>
    <row r="28669" x14ac:dyDescent="0.2"/>
    <row r="28670" x14ac:dyDescent="0.2"/>
    <row r="28671" x14ac:dyDescent="0.2"/>
    <row r="28672" x14ac:dyDescent="0.2"/>
    <row r="28673" x14ac:dyDescent="0.2"/>
    <row r="28674" x14ac:dyDescent="0.2"/>
    <row r="28675" x14ac:dyDescent="0.2"/>
    <row r="28676" x14ac:dyDescent="0.2"/>
    <row r="28677" x14ac:dyDescent="0.2"/>
    <row r="28678" x14ac:dyDescent="0.2"/>
    <row r="28679" x14ac:dyDescent="0.2"/>
    <row r="28680" x14ac:dyDescent="0.2"/>
    <row r="28681" x14ac:dyDescent="0.2"/>
    <row r="28682" x14ac:dyDescent="0.2"/>
    <row r="28683" x14ac:dyDescent="0.2"/>
    <row r="28684" x14ac:dyDescent="0.2"/>
    <row r="28685" x14ac:dyDescent="0.2"/>
    <row r="28686" x14ac:dyDescent="0.2"/>
    <row r="28687" x14ac:dyDescent="0.2"/>
    <row r="28688" x14ac:dyDescent="0.2"/>
    <row r="28689" x14ac:dyDescent="0.2"/>
    <row r="28690" x14ac:dyDescent="0.2"/>
    <row r="28691" x14ac:dyDescent="0.2"/>
    <row r="28692" x14ac:dyDescent="0.2"/>
    <row r="28693" x14ac:dyDescent="0.2"/>
    <row r="28694" x14ac:dyDescent="0.2"/>
    <row r="28695" x14ac:dyDescent="0.2"/>
    <row r="28696" x14ac:dyDescent="0.2"/>
    <row r="28697" x14ac:dyDescent="0.2"/>
    <row r="28698" x14ac:dyDescent="0.2"/>
    <row r="28699" x14ac:dyDescent="0.2"/>
    <row r="28700" x14ac:dyDescent="0.2"/>
    <row r="28701" x14ac:dyDescent="0.2"/>
    <row r="28702" x14ac:dyDescent="0.2"/>
    <row r="28703" x14ac:dyDescent="0.2"/>
    <row r="28704" x14ac:dyDescent="0.2"/>
    <row r="28705" x14ac:dyDescent="0.2"/>
    <row r="28706" x14ac:dyDescent="0.2"/>
    <row r="28707" x14ac:dyDescent="0.2"/>
    <row r="28708" x14ac:dyDescent="0.2"/>
    <row r="28709" x14ac:dyDescent="0.2"/>
    <row r="28710" x14ac:dyDescent="0.2"/>
    <row r="28711" x14ac:dyDescent="0.2"/>
    <row r="28712" x14ac:dyDescent="0.2"/>
    <row r="28713" x14ac:dyDescent="0.2"/>
    <row r="28714" x14ac:dyDescent="0.2"/>
    <row r="28715" x14ac:dyDescent="0.2"/>
    <row r="28716" x14ac:dyDescent="0.2"/>
    <row r="28717" x14ac:dyDescent="0.2"/>
    <row r="28718" x14ac:dyDescent="0.2"/>
    <row r="28719" x14ac:dyDescent="0.2"/>
    <row r="28720" x14ac:dyDescent="0.2"/>
    <row r="28721" x14ac:dyDescent="0.2"/>
    <row r="28722" x14ac:dyDescent="0.2"/>
    <row r="28723" x14ac:dyDescent="0.2"/>
    <row r="28724" x14ac:dyDescent="0.2"/>
    <row r="28725" x14ac:dyDescent="0.2"/>
    <row r="28726" x14ac:dyDescent="0.2"/>
    <row r="28727" x14ac:dyDescent="0.2"/>
    <row r="28728" x14ac:dyDescent="0.2"/>
    <row r="28729" x14ac:dyDescent="0.2"/>
    <row r="28730" x14ac:dyDescent="0.2"/>
    <row r="28731" x14ac:dyDescent="0.2"/>
    <row r="28732" x14ac:dyDescent="0.2"/>
    <row r="28733" x14ac:dyDescent="0.2"/>
    <row r="28734" x14ac:dyDescent="0.2"/>
    <row r="28735" x14ac:dyDescent="0.2"/>
    <row r="28736" x14ac:dyDescent="0.2"/>
    <row r="28737" x14ac:dyDescent="0.2"/>
    <row r="28738" x14ac:dyDescent="0.2"/>
    <row r="28739" x14ac:dyDescent="0.2"/>
    <row r="28740" x14ac:dyDescent="0.2"/>
    <row r="28741" x14ac:dyDescent="0.2"/>
    <row r="28742" x14ac:dyDescent="0.2"/>
    <row r="28743" x14ac:dyDescent="0.2"/>
    <row r="28744" x14ac:dyDescent="0.2"/>
    <row r="28745" x14ac:dyDescent="0.2"/>
    <row r="28746" x14ac:dyDescent="0.2"/>
    <row r="28747" x14ac:dyDescent="0.2"/>
    <row r="28748" x14ac:dyDescent="0.2"/>
    <row r="28749" x14ac:dyDescent="0.2"/>
    <row r="28750" x14ac:dyDescent="0.2"/>
    <row r="28751" x14ac:dyDescent="0.2"/>
    <row r="28752" x14ac:dyDescent="0.2"/>
    <row r="28753" x14ac:dyDescent="0.2"/>
    <row r="28754" x14ac:dyDescent="0.2"/>
    <row r="28755" x14ac:dyDescent="0.2"/>
    <row r="28756" x14ac:dyDescent="0.2"/>
    <row r="28757" x14ac:dyDescent="0.2"/>
    <row r="28758" x14ac:dyDescent="0.2"/>
    <row r="28759" x14ac:dyDescent="0.2"/>
    <row r="28760" x14ac:dyDescent="0.2"/>
    <row r="28761" x14ac:dyDescent="0.2"/>
    <row r="28762" x14ac:dyDescent="0.2"/>
    <row r="28763" x14ac:dyDescent="0.2"/>
    <row r="28764" x14ac:dyDescent="0.2"/>
    <row r="28765" x14ac:dyDescent="0.2"/>
    <row r="28766" x14ac:dyDescent="0.2"/>
    <row r="28767" x14ac:dyDescent="0.2"/>
    <row r="28768" x14ac:dyDescent="0.2"/>
    <row r="28769" x14ac:dyDescent="0.2"/>
    <row r="28770" x14ac:dyDescent="0.2"/>
    <row r="28771" x14ac:dyDescent="0.2"/>
    <row r="28772" x14ac:dyDescent="0.2"/>
    <row r="28773" x14ac:dyDescent="0.2"/>
    <row r="28774" x14ac:dyDescent="0.2"/>
    <row r="28775" x14ac:dyDescent="0.2"/>
    <row r="28776" x14ac:dyDescent="0.2"/>
    <row r="28777" x14ac:dyDescent="0.2"/>
    <row r="28778" x14ac:dyDescent="0.2"/>
    <row r="28779" x14ac:dyDescent="0.2"/>
    <row r="28780" x14ac:dyDescent="0.2"/>
    <row r="28781" x14ac:dyDescent="0.2"/>
    <row r="28782" x14ac:dyDescent="0.2"/>
    <row r="28783" x14ac:dyDescent="0.2"/>
    <row r="28784" x14ac:dyDescent="0.2"/>
    <row r="28785" x14ac:dyDescent="0.2"/>
    <row r="28786" x14ac:dyDescent="0.2"/>
    <row r="28787" x14ac:dyDescent="0.2"/>
    <row r="28788" x14ac:dyDescent="0.2"/>
    <row r="28789" x14ac:dyDescent="0.2"/>
    <row r="28790" x14ac:dyDescent="0.2"/>
    <row r="28791" x14ac:dyDescent="0.2"/>
    <row r="28792" x14ac:dyDescent="0.2"/>
    <row r="28793" x14ac:dyDescent="0.2"/>
    <row r="28794" x14ac:dyDescent="0.2"/>
    <row r="28795" x14ac:dyDescent="0.2"/>
    <row r="28796" x14ac:dyDescent="0.2"/>
    <row r="28797" x14ac:dyDescent="0.2"/>
    <row r="28798" x14ac:dyDescent="0.2"/>
    <row r="28799" x14ac:dyDescent="0.2"/>
    <row r="28800" x14ac:dyDescent="0.2"/>
    <row r="28801" x14ac:dyDescent="0.2"/>
    <row r="28802" x14ac:dyDescent="0.2"/>
    <row r="28803" x14ac:dyDescent="0.2"/>
    <row r="28804" x14ac:dyDescent="0.2"/>
    <row r="28805" x14ac:dyDescent="0.2"/>
    <row r="28806" x14ac:dyDescent="0.2"/>
    <row r="28807" x14ac:dyDescent="0.2"/>
    <row r="28808" x14ac:dyDescent="0.2"/>
    <row r="28809" x14ac:dyDescent="0.2"/>
    <row r="28810" x14ac:dyDescent="0.2"/>
    <row r="28811" x14ac:dyDescent="0.2"/>
    <row r="28812" x14ac:dyDescent="0.2"/>
    <row r="28813" x14ac:dyDescent="0.2"/>
    <row r="28814" x14ac:dyDescent="0.2"/>
    <row r="28815" x14ac:dyDescent="0.2"/>
    <row r="28816" x14ac:dyDescent="0.2"/>
    <row r="28817" x14ac:dyDescent="0.2"/>
    <row r="28818" x14ac:dyDescent="0.2"/>
    <row r="28819" x14ac:dyDescent="0.2"/>
    <row r="28820" x14ac:dyDescent="0.2"/>
    <row r="28821" x14ac:dyDescent="0.2"/>
    <row r="28822" x14ac:dyDescent="0.2"/>
    <row r="28823" x14ac:dyDescent="0.2"/>
    <row r="28824" x14ac:dyDescent="0.2"/>
    <row r="28825" x14ac:dyDescent="0.2"/>
    <row r="28826" x14ac:dyDescent="0.2"/>
    <row r="28827" x14ac:dyDescent="0.2"/>
    <row r="28828" x14ac:dyDescent="0.2"/>
    <row r="28829" x14ac:dyDescent="0.2"/>
    <row r="28830" x14ac:dyDescent="0.2"/>
    <row r="28831" x14ac:dyDescent="0.2"/>
    <row r="28832" x14ac:dyDescent="0.2"/>
    <row r="28833" x14ac:dyDescent="0.2"/>
    <row r="28834" x14ac:dyDescent="0.2"/>
    <row r="28835" x14ac:dyDescent="0.2"/>
    <row r="28836" x14ac:dyDescent="0.2"/>
    <row r="28837" x14ac:dyDescent="0.2"/>
    <row r="28838" x14ac:dyDescent="0.2"/>
    <row r="28839" x14ac:dyDescent="0.2"/>
    <row r="28840" x14ac:dyDescent="0.2"/>
    <row r="28841" x14ac:dyDescent="0.2"/>
    <row r="28842" x14ac:dyDescent="0.2"/>
    <row r="28843" x14ac:dyDescent="0.2"/>
    <row r="28844" x14ac:dyDescent="0.2"/>
    <row r="28845" x14ac:dyDescent="0.2"/>
    <row r="28846" x14ac:dyDescent="0.2"/>
    <row r="28847" x14ac:dyDescent="0.2"/>
    <row r="28848" x14ac:dyDescent="0.2"/>
    <row r="28849" x14ac:dyDescent="0.2"/>
    <row r="28850" x14ac:dyDescent="0.2"/>
    <row r="28851" x14ac:dyDescent="0.2"/>
    <row r="28852" x14ac:dyDescent="0.2"/>
    <row r="28853" x14ac:dyDescent="0.2"/>
    <row r="28854" x14ac:dyDescent="0.2"/>
    <row r="28855" x14ac:dyDescent="0.2"/>
    <row r="28856" x14ac:dyDescent="0.2"/>
    <row r="28857" x14ac:dyDescent="0.2"/>
    <row r="28858" x14ac:dyDescent="0.2"/>
    <row r="28859" x14ac:dyDescent="0.2"/>
    <row r="28860" x14ac:dyDescent="0.2"/>
    <row r="28861" x14ac:dyDescent="0.2"/>
    <row r="28862" x14ac:dyDescent="0.2"/>
    <row r="28863" x14ac:dyDescent="0.2"/>
    <row r="28864" x14ac:dyDescent="0.2"/>
    <row r="28865" x14ac:dyDescent="0.2"/>
    <row r="28866" x14ac:dyDescent="0.2"/>
    <row r="28867" x14ac:dyDescent="0.2"/>
    <row r="28868" x14ac:dyDescent="0.2"/>
    <row r="28869" x14ac:dyDescent="0.2"/>
    <row r="28870" x14ac:dyDescent="0.2"/>
    <row r="28871" x14ac:dyDescent="0.2"/>
    <row r="28872" x14ac:dyDescent="0.2"/>
    <row r="28873" x14ac:dyDescent="0.2"/>
    <row r="28874" x14ac:dyDescent="0.2"/>
    <row r="28875" x14ac:dyDescent="0.2"/>
    <row r="28876" x14ac:dyDescent="0.2"/>
    <row r="28877" x14ac:dyDescent="0.2"/>
    <row r="28878" x14ac:dyDescent="0.2"/>
    <row r="28879" x14ac:dyDescent="0.2"/>
    <row r="28880" x14ac:dyDescent="0.2"/>
    <row r="28881" x14ac:dyDescent="0.2"/>
    <row r="28882" x14ac:dyDescent="0.2"/>
    <row r="28883" x14ac:dyDescent="0.2"/>
    <row r="28884" x14ac:dyDescent="0.2"/>
    <row r="28885" x14ac:dyDescent="0.2"/>
    <row r="28886" x14ac:dyDescent="0.2"/>
    <row r="28887" x14ac:dyDescent="0.2"/>
    <row r="28888" x14ac:dyDescent="0.2"/>
    <row r="28889" x14ac:dyDescent="0.2"/>
    <row r="28890" x14ac:dyDescent="0.2"/>
    <row r="28891" x14ac:dyDescent="0.2"/>
    <row r="28892" x14ac:dyDescent="0.2"/>
    <row r="28893" x14ac:dyDescent="0.2"/>
    <row r="28894" x14ac:dyDescent="0.2"/>
    <row r="28895" x14ac:dyDescent="0.2"/>
    <row r="28896" x14ac:dyDescent="0.2"/>
    <row r="28897" x14ac:dyDescent="0.2"/>
    <row r="28898" x14ac:dyDescent="0.2"/>
    <row r="28899" x14ac:dyDescent="0.2"/>
    <row r="28900" x14ac:dyDescent="0.2"/>
    <row r="28901" x14ac:dyDescent="0.2"/>
    <row r="28902" x14ac:dyDescent="0.2"/>
    <row r="28903" x14ac:dyDescent="0.2"/>
    <row r="28904" x14ac:dyDescent="0.2"/>
    <row r="28905" x14ac:dyDescent="0.2"/>
    <row r="28906" x14ac:dyDescent="0.2"/>
    <row r="28907" x14ac:dyDescent="0.2"/>
    <row r="28908" x14ac:dyDescent="0.2"/>
    <row r="28909" x14ac:dyDescent="0.2"/>
    <row r="28910" x14ac:dyDescent="0.2"/>
    <row r="28911" x14ac:dyDescent="0.2"/>
    <row r="28912" x14ac:dyDescent="0.2"/>
    <row r="28913" x14ac:dyDescent="0.2"/>
    <row r="28914" x14ac:dyDescent="0.2"/>
    <row r="28915" x14ac:dyDescent="0.2"/>
    <row r="28916" x14ac:dyDescent="0.2"/>
    <row r="28917" x14ac:dyDescent="0.2"/>
    <row r="28918" x14ac:dyDescent="0.2"/>
    <row r="28919" x14ac:dyDescent="0.2"/>
    <row r="28920" x14ac:dyDescent="0.2"/>
    <row r="28921" x14ac:dyDescent="0.2"/>
    <row r="28922" x14ac:dyDescent="0.2"/>
    <row r="28923" x14ac:dyDescent="0.2"/>
    <row r="28924" x14ac:dyDescent="0.2"/>
    <row r="28925" x14ac:dyDescent="0.2"/>
    <row r="28926" x14ac:dyDescent="0.2"/>
    <row r="28927" x14ac:dyDescent="0.2"/>
    <row r="28928" x14ac:dyDescent="0.2"/>
    <row r="28929" x14ac:dyDescent="0.2"/>
    <row r="28930" x14ac:dyDescent="0.2"/>
    <row r="28931" x14ac:dyDescent="0.2"/>
    <row r="28932" x14ac:dyDescent="0.2"/>
    <row r="28933" x14ac:dyDescent="0.2"/>
    <row r="28934" x14ac:dyDescent="0.2"/>
    <row r="28935" x14ac:dyDescent="0.2"/>
    <row r="28936" x14ac:dyDescent="0.2"/>
    <row r="28937" x14ac:dyDescent="0.2"/>
    <row r="28938" x14ac:dyDescent="0.2"/>
    <row r="28939" x14ac:dyDescent="0.2"/>
    <row r="28940" x14ac:dyDescent="0.2"/>
    <row r="28941" x14ac:dyDescent="0.2"/>
    <row r="28942" x14ac:dyDescent="0.2"/>
    <row r="28943" x14ac:dyDescent="0.2"/>
    <row r="28944" x14ac:dyDescent="0.2"/>
    <row r="28945" x14ac:dyDescent="0.2"/>
    <row r="28946" x14ac:dyDescent="0.2"/>
    <row r="28947" x14ac:dyDescent="0.2"/>
    <row r="28948" x14ac:dyDescent="0.2"/>
    <row r="28949" x14ac:dyDescent="0.2"/>
    <row r="28950" x14ac:dyDescent="0.2"/>
    <row r="28951" x14ac:dyDescent="0.2"/>
    <row r="28952" x14ac:dyDescent="0.2"/>
    <row r="28953" x14ac:dyDescent="0.2"/>
    <row r="28954" x14ac:dyDescent="0.2"/>
    <row r="28955" x14ac:dyDescent="0.2"/>
    <row r="28956" x14ac:dyDescent="0.2"/>
    <row r="28957" x14ac:dyDescent="0.2"/>
    <row r="28958" x14ac:dyDescent="0.2"/>
    <row r="28959" x14ac:dyDescent="0.2"/>
    <row r="28960" x14ac:dyDescent="0.2"/>
    <row r="28961" x14ac:dyDescent="0.2"/>
    <row r="28962" x14ac:dyDescent="0.2"/>
    <row r="28963" x14ac:dyDescent="0.2"/>
    <row r="28964" x14ac:dyDescent="0.2"/>
    <row r="28965" x14ac:dyDescent="0.2"/>
    <row r="28966" x14ac:dyDescent="0.2"/>
    <row r="28967" x14ac:dyDescent="0.2"/>
    <row r="28968" x14ac:dyDescent="0.2"/>
    <row r="28969" x14ac:dyDescent="0.2"/>
    <row r="28970" x14ac:dyDescent="0.2"/>
    <row r="28971" x14ac:dyDescent="0.2"/>
    <row r="28972" x14ac:dyDescent="0.2"/>
    <row r="28973" x14ac:dyDescent="0.2"/>
    <row r="28974" x14ac:dyDescent="0.2"/>
    <row r="28975" x14ac:dyDescent="0.2"/>
    <row r="28976" x14ac:dyDescent="0.2"/>
    <row r="28977" x14ac:dyDescent="0.2"/>
    <row r="28978" x14ac:dyDescent="0.2"/>
    <row r="28979" x14ac:dyDescent="0.2"/>
    <row r="28980" x14ac:dyDescent="0.2"/>
    <row r="28981" x14ac:dyDescent="0.2"/>
    <row r="28982" x14ac:dyDescent="0.2"/>
    <row r="28983" x14ac:dyDescent="0.2"/>
    <row r="28984" x14ac:dyDescent="0.2"/>
    <row r="28985" x14ac:dyDescent="0.2"/>
    <row r="28986" x14ac:dyDescent="0.2"/>
    <row r="28987" x14ac:dyDescent="0.2"/>
    <row r="28988" x14ac:dyDescent="0.2"/>
    <row r="28989" x14ac:dyDescent="0.2"/>
    <row r="28990" x14ac:dyDescent="0.2"/>
    <row r="28991" x14ac:dyDescent="0.2"/>
    <row r="28992" x14ac:dyDescent="0.2"/>
    <row r="28993" x14ac:dyDescent="0.2"/>
    <row r="28994" x14ac:dyDescent="0.2"/>
    <row r="28995" x14ac:dyDescent="0.2"/>
    <row r="28996" x14ac:dyDescent="0.2"/>
    <row r="28997" x14ac:dyDescent="0.2"/>
    <row r="28998" x14ac:dyDescent="0.2"/>
    <row r="28999" x14ac:dyDescent="0.2"/>
    <row r="29000" x14ac:dyDescent="0.2"/>
    <row r="29001" x14ac:dyDescent="0.2"/>
    <row r="29002" x14ac:dyDescent="0.2"/>
    <row r="29003" x14ac:dyDescent="0.2"/>
    <row r="29004" x14ac:dyDescent="0.2"/>
    <row r="29005" x14ac:dyDescent="0.2"/>
    <row r="29006" x14ac:dyDescent="0.2"/>
    <row r="29007" x14ac:dyDescent="0.2"/>
    <row r="29008" x14ac:dyDescent="0.2"/>
    <row r="29009" x14ac:dyDescent="0.2"/>
    <row r="29010" x14ac:dyDescent="0.2"/>
    <row r="29011" x14ac:dyDescent="0.2"/>
    <row r="29012" x14ac:dyDescent="0.2"/>
    <row r="29013" x14ac:dyDescent="0.2"/>
    <row r="29014" x14ac:dyDescent="0.2"/>
    <row r="29015" x14ac:dyDescent="0.2"/>
    <row r="29016" x14ac:dyDescent="0.2"/>
    <row r="29017" x14ac:dyDescent="0.2"/>
    <row r="29018" x14ac:dyDescent="0.2"/>
    <row r="29019" x14ac:dyDescent="0.2"/>
    <row r="29020" x14ac:dyDescent="0.2"/>
    <row r="29021" x14ac:dyDescent="0.2"/>
    <row r="29022" x14ac:dyDescent="0.2"/>
    <row r="29023" x14ac:dyDescent="0.2"/>
    <row r="29024" x14ac:dyDescent="0.2"/>
    <row r="29025" x14ac:dyDescent="0.2"/>
    <row r="29026" x14ac:dyDescent="0.2"/>
    <row r="29027" x14ac:dyDescent="0.2"/>
    <row r="29028" x14ac:dyDescent="0.2"/>
    <row r="29029" x14ac:dyDescent="0.2"/>
    <row r="29030" x14ac:dyDescent="0.2"/>
    <row r="29031" x14ac:dyDescent="0.2"/>
    <row r="29032" x14ac:dyDescent="0.2"/>
    <row r="29033" x14ac:dyDescent="0.2"/>
    <row r="29034" x14ac:dyDescent="0.2"/>
    <row r="29035" x14ac:dyDescent="0.2"/>
    <row r="29036" x14ac:dyDescent="0.2"/>
    <row r="29037" x14ac:dyDescent="0.2"/>
    <row r="29038" x14ac:dyDescent="0.2"/>
    <row r="29039" x14ac:dyDescent="0.2"/>
    <row r="29040" x14ac:dyDescent="0.2"/>
    <row r="29041" x14ac:dyDescent="0.2"/>
    <row r="29042" x14ac:dyDescent="0.2"/>
    <row r="29043" x14ac:dyDescent="0.2"/>
    <row r="29044" x14ac:dyDescent="0.2"/>
    <row r="29045" x14ac:dyDescent="0.2"/>
    <row r="29046" x14ac:dyDescent="0.2"/>
    <row r="29047" x14ac:dyDescent="0.2"/>
    <row r="29048" x14ac:dyDescent="0.2"/>
    <row r="29049" x14ac:dyDescent="0.2"/>
    <row r="29050" x14ac:dyDescent="0.2"/>
    <row r="29051" x14ac:dyDescent="0.2"/>
    <row r="29052" x14ac:dyDescent="0.2"/>
    <row r="29053" x14ac:dyDescent="0.2"/>
    <row r="29054" x14ac:dyDescent="0.2"/>
    <row r="29055" x14ac:dyDescent="0.2"/>
    <row r="29056" x14ac:dyDescent="0.2"/>
    <row r="29057" x14ac:dyDescent="0.2"/>
    <row r="29058" x14ac:dyDescent="0.2"/>
    <row r="29059" x14ac:dyDescent="0.2"/>
    <row r="29060" x14ac:dyDescent="0.2"/>
    <row r="29061" x14ac:dyDescent="0.2"/>
    <row r="29062" x14ac:dyDescent="0.2"/>
    <row r="29063" x14ac:dyDescent="0.2"/>
    <row r="29064" x14ac:dyDescent="0.2"/>
    <row r="29065" x14ac:dyDescent="0.2"/>
    <row r="29066" x14ac:dyDescent="0.2"/>
    <row r="29067" x14ac:dyDescent="0.2"/>
    <row r="29068" x14ac:dyDescent="0.2"/>
    <row r="29069" x14ac:dyDescent="0.2"/>
    <row r="29070" x14ac:dyDescent="0.2"/>
    <row r="29071" x14ac:dyDescent="0.2"/>
    <row r="29072" x14ac:dyDescent="0.2"/>
    <row r="29073" x14ac:dyDescent="0.2"/>
    <row r="29074" x14ac:dyDescent="0.2"/>
    <row r="29075" x14ac:dyDescent="0.2"/>
    <row r="29076" x14ac:dyDescent="0.2"/>
    <row r="29077" x14ac:dyDescent="0.2"/>
    <row r="29078" x14ac:dyDescent="0.2"/>
    <row r="29079" x14ac:dyDescent="0.2"/>
    <row r="29080" x14ac:dyDescent="0.2"/>
    <row r="29081" x14ac:dyDescent="0.2"/>
    <row r="29082" x14ac:dyDescent="0.2"/>
    <row r="29083" x14ac:dyDescent="0.2"/>
    <row r="29084" x14ac:dyDescent="0.2"/>
    <row r="29085" x14ac:dyDescent="0.2"/>
    <row r="29086" x14ac:dyDescent="0.2"/>
    <row r="29087" x14ac:dyDescent="0.2"/>
    <row r="29088" x14ac:dyDescent="0.2"/>
    <row r="29089" x14ac:dyDescent="0.2"/>
    <row r="29090" x14ac:dyDescent="0.2"/>
    <row r="29091" x14ac:dyDescent="0.2"/>
    <row r="29092" x14ac:dyDescent="0.2"/>
    <row r="29093" x14ac:dyDescent="0.2"/>
    <row r="29094" x14ac:dyDescent="0.2"/>
    <row r="29095" x14ac:dyDescent="0.2"/>
    <row r="29096" x14ac:dyDescent="0.2"/>
    <row r="29097" x14ac:dyDescent="0.2"/>
    <row r="29098" x14ac:dyDescent="0.2"/>
    <row r="29099" x14ac:dyDescent="0.2"/>
    <row r="29100" x14ac:dyDescent="0.2"/>
    <row r="29101" x14ac:dyDescent="0.2"/>
    <row r="29102" x14ac:dyDescent="0.2"/>
    <row r="29103" x14ac:dyDescent="0.2"/>
    <row r="29104" x14ac:dyDescent="0.2"/>
    <row r="29105" x14ac:dyDescent="0.2"/>
    <row r="29106" x14ac:dyDescent="0.2"/>
    <row r="29107" x14ac:dyDescent="0.2"/>
    <row r="29108" x14ac:dyDescent="0.2"/>
    <row r="29109" x14ac:dyDescent="0.2"/>
    <row r="29110" x14ac:dyDescent="0.2"/>
    <row r="29111" x14ac:dyDescent="0.2"/>
    <row r="29112" x14ac:dyDescent="0.2"/>
    <row r="29113" x14ac:dyDescent="0.2"/>
    <row r="29114" x14ac:dyDescent="0.2"/>
    <row r="29115" x14ac:dyDescent="0.2"/>
    <row r="29116" x14ac:dyDescent="0.2"/>
    <row r="29117" x14ac:dyDescent="0.2"/>
    <row r="29118" x14ac:dyDescent="0.2"/>
    <row r="29119" x14ac:dyDescent="0.2"/>
    <row r="29120" x14ac:dyDescent="0.2"/>
    <row r="29121" x14ac:dyDescent="0.2"/>
    <row r="29122" x14ac:dyDescent="0.2"/>
    <row r="29123" x14ac:dyDescent="0.2"/>
    <row r="29124" x14ac:dyDescent="0.2"/>
    <row r="29125" x14ac:dyDescent="0.2"/>
    <row r="29126" x14ac:dyDescent="0.2"/>
    <row r="29127" x14ac:dyDescent="0.2"/>
    <row r="29128" x14ac:dyDescent="0.2"/>
    <row r="29129" x14ac:dyDescent="0.2"/>
    <row r="29130" x14ac:dyDescent="0.2"/>
    <row r="29131" x14ac:dyDescent="0.2"/>
    <row r="29132" x14ac:dyDescent="0.2"/>
    <row r="29133" x14ac:dyDescent="0.2"/>
    <row r="29134" x14ac:dyDescent="0.2"/>
    <row r="29135" x14ac:dyDescent="0.2"/>
    <row r="29136" x14ac:dyDescent="0.2"/>
    <row r="29137" x14ac:dyDescent="0.2"/>
    <row r="29138" x14ac:dyDescent="0.2"/>
    <row r="29139" x14ac:dyDescent="0.2"/>
    <row r="29140" x14ac:dyDescent="0.2"/>
    <row r="29141" x14ac:dyDescent="0.2"/>
    <row r="29142" x14ac:dyDescent="0.2"/>
    <row r="29143" x14ac:dyDescent="0.2"/>
    <row r="29144" x14ac:dyDescent="0.2"/>
    <row r="29145" x14ac:dyDescent="0.2"/>
    <row r="29146" x14ac:dyDescent="0.2"/>
    <row r="29147" x14ac:dyDescent="0.2"/>
    <row r="29148" x14ac:dyDescent="0.2"/>
    <row r="29149" x14ac:dyDescent="0.2"/>
    <row r="29150" x14ac:dyDescent="0.2"/>
    <row r="29151" x14ac:dyDescent="0.2"/>
    <row r="29152" x14ac:dyDescent="0.2"/>
    <row r="29153" x14ac:dyDescent="0.2"/>
    <row r="29154" x14ac:dyDescent="0.2"/>
    <row r="29155" x14ac:dyDescent="0.2"/>
    <row r="29156" x14ac:dyDescent="0.2"/>
    <row r="29157" x14ac:dyDescent="0.2"/>
    <row r="29158" x14ac:dyDescent="0.2"/>
    <row r="29159" x14ac:dyDescent="0.2"/>
    <row r="29160" x14ac:dyDescent="0.2"/>
    <row r="29161" x14ac:dyDescent="0.2"/>
    <row r="29162" x14ac:dyDescent="0.2"/>
    <row r="29163" x14ac:dyDescent="0.2"/>
    <row r="29164" x14ac:dyDescent="0.2"/>
    <row r="29165" x14ac:dyDescent="0.2"/>
    <row r="29166" x14ac:dyDescent="0.2"/>
    <row r="29167" x14ac:dyDescent="0.2"/>
    <row r="29168" x14ac:dyDescent="0.2"/>
    <row r="29169" x14ac:dyDescent="0.2"/>
    <row r="29170" x14ac:dyDescent="0.2"/>
    <row r="29171" x14ac:dyDescent="0.2"/>
    <row r="29172" x14ac:dyDescent="0.2"/>
    <row r="29173" x14ac:dyDescent="0.2"/>
    <row r="29174" x14ac:dyDescent="0.2"/>
    <row r="29175" x14ac:dyDescent="0.2"/>
    <row r="29176" x14ac:dyDescent="0.2"/>
    <row r="29177" x14ac:dyDescent="0.2"/>
    <row r="29178" x14ac:dyDescent="0.2"/>
    <row r="29179" x14ac:dyDescent="0.2"/>
    <row r="29180" x14ac:dyDescent="0.2"/>
    <row r="29181" x14ac:dyDescent="0.2"/>
    <row r="29182" x14ac:dyDescent="0.2"/>
    <row r="29183" x14ac:dyDescent="0.2"/>
    <row r="29184" x14ac:dyDescent="0.2"/>
    <row r="29185" x14ac:dyDescent="0.2"/>
    <row r="29186" x14ac:dyDescent="0.2"/>
    <row r="29187" x14ac:dyDescent="0.2"/>
    <row r="29188" x14ac:dyDescent="0.2"/>
    <row r="29189" x14ac:dyDescent="0.2"/>
    <row r="29190" x14ac:dyDescent="0.2"/>
    <row r="29191" x14ac:dyDescent="0.2"/>
    <row r="29192" x14ac:dyDescent="0.2"/>
    <row r="29193" x14ac:dyDescent="0.2"/>
    <row r="29194" x14ac:dyDescent="0.2"/>
    <row r="29195" x14ac:dyDescent="0.2"/>
    <row r="29196" x14ac:dyDescent="0.2"/>
    <row r="29197" x14ac:dyDescent="0.2"/>
    <row r="29198" x14ac:dyDescent="0.2"/>
    <row r="29199" x14ac:dyDescent="0.2"/>
    <row r="29200" x14ac:dyDescent="0.2"/>
    <row r="29201" x14ac:dyDescent="0.2"/>
    <row r="29202" x14ac:dyDescent="0.2"/>
    <row r="29203" x14ac:dyDescent="0.2"/>
    <row r="29204" x14ac:dyDescent="0.2"/>
    <row r="29205" x14ac:dyDescent="0.2"/>
    <row r="29206" x14ac:dyDescent="0.2"/>
    <row r="29207" x14ac:dyDescent="0.2"/>
    <row r="29208" x14ac:dyDescent="0.2"/>
    <row r="29209" x14ac:dyDescent="0.2"/>
    <row r="29210" x14ac:dyDescent="0.2"/>
    <row r="29211" x14ac:dyDescent="0.2"/>
    <row r="29212" x14ac:dyDescent="0.2"/>
    <row r="29213" x14ac:dyDescent="0.2"/>
    <row r="29214" x14ac:dyDescent="0.2"/>
    <row r="29215" x14ac:dyDescent="0.2"/>
    <row r="29216" x14ac:dyDescent="0.2"/>
    <row r="29217" x14ac:dyDescent="0.2"/>
    <row r="29218" x14ac:dyDescent="0.2"/>
    <row r="29219" x14ac:dyDescent="0.2"/>
    <row r="29220" x14ac:dyDescent="0.2"/>
    <row r="29221" x14ac:dyDescent="0.2"/>
    <row r="29222" x14ac:dyDescent="0.2"/>
    <row r="29223" x14ac:dyDescent="0.2"/>
    <row r="29224" x14ac:dyDescent="0.2"/>
    <row r="29225" x14ac:dyDescent="0.2"/>
    <row r="29226" x14ac:dyDescent="0.2"/>
    <row r="29227" x14ac:dyDescent="0.2"/>
    <row r="29228" x14ac:dyDescent="0.2"/>
    <row r="29229" x14ac:dyDescent="0.2"/>
    <row r="29230" x14ac:dyDescent="0.2"/>
    <row r="29231" x14ac:dyDescent="0.2"/>
    <row r="29232" x14ac:dyDescent="0.2"/>
    <row r="29233" x14ac:dyDescent="0.2"/>
    <row r="29234" x14ac:dyDescent="0.2"/>
    <row r="29235" x14ac:dyDescent="0.2"/>
    <row r="29236" x14ac:dyDescent="0.2"/>
    <row r="29237" x14ac:dyDescent="0.2"/>
    <row r="29238" x14ac:dyDescent="0.2"/>
    <row r="29239" x14ac:dyDescent="0.2"/>
    <row r="29240" x14ac:dyDescent="0.2"/>
    <row r="29241" x14ac:dyDescent="0.2"/>
    <row r="29242" x14ac:dyDescent="0.2"/>
    <row r="29243" x14ac:dyDescent="0.2"/>
    <row r="29244" x14ac:dyDescent="0.2"/>
    <row r="29245" x14ac:dyDescent="0.2"/>
    <row r="29246" x14ac:dyDescent="0.2"/>
    <row r="29247" x14ac:dyDescent="0.2"/>
    <row r="29248" x14ac:dyDescent="0.2"/>
    <row r="29249" x14ac:dyDescent="0.2"/>
    <row r="29250" x14ac:dyDescent="0.2"/>
    <row r="29251" x14ac:dyDescent="0.2"/>
    <row r="29252" x14ac:dyDescent="0.2"/>
    <row r="29253" x14ac:dyDescent="0.2"/>
    <row r="29254" x14ac:dyDescent="0.2"/>
    <row r="29255" x14ac:dyDescent="0.2"/>
    <row r="29256" x14ac:dyDescent="0.2"/>
    <row r="29257" x14ac:dyDescent="0.2"/>
    <row r="29258" x14ac:dyDescent="0.2"/>
    <row r="29259" x14ac:dyDescent="0.2"/>
    <row r="29260" x14ac:dyDescent="0.2"/>
    <row r="29261" x14ac:dyDescent="0.2"/>
    <row r="29262" x14ac:dyDescent="0.2"/>
    <row r="29263" x14ac:dyDescent="0.2"/>
    <row r="29264" x14ac:dyDescent="0.2"/>
    <row r="29265" x14ac:dyDescent="0.2"/>
    <row r="29266" x14ac:dyDescent="0.2"/>
    <row r="29267" x14ac:dyDescent="0.2"/>
    <row r="29268" x14ac:dyDescent="0.2"/>
    <row r="29269" x14ac:dyDescent="0.2"/>
    <row r="29270" x14ac:dyDescent="0.2"/>
    <row r="29271" x14ac:dyDescent="0.2"/>
    <row r="29272" x14ac:dyDescent="0.2"/>
    <row r="29273" x14ac:dyDescent="0.2"/>
    <row r="29274" x14ac:dyDescent="0.2"/>
    <row r="29275" x14ac:dyDescent="0.2"/>
    <row r="29276" x14ac:dyDescent="0.2"/>
    <row r="29277" x14ac:dyDescent="0.2"/>
    <row r="29278" x14ac:dyDescent="0.2"/>
    <row r="29279" x14ac:dyDescent="0.2"/>
    <row r="29280" x14ac:dyDescent="0.2"/>
    <row r="29281" x14ac:dyDescent="0.2"/>
    <row r="29282" x14ac:dyDescent="0.2"/>
    <row r="29283" x14ac:dyDescent="0.2"/>
    <row r="29284" x14ac:dyDescent="0.2"/>
    <row r="29285" x14ac:dyDescent="0.2"/>
    <row r="29286" x14ac:dyDescent="0.2"/>
    <row r="29287" x14ac:dyDescent="0.2"/>
    <row r="29288" x14ac:dyDescent="0.2"/>
    <row r="29289" x14ac:dyDescent="0.2"/>
    <row r="29290" x14ac:dyDescent="0.2"/>
    <row r="29291" x14ac:dyDescent="0.2"/>
    <row r="29292" x14ac:dyDescent="0.2"/>
    <row r="29293" x14ac:dyDescent="0.2"/>
    <row r="29294" x14ac:dyDescent="0.2"/>
    <row r="29295" x14ac:dyDescent="0.2"/>
    <row r="29296" x14ac:dyDescent="0.2"/>
    <row r="29297" x14ac:dyDescent="0.2"/>
    <row r="29298" x14ac:dyDescent="0.2"/>
    <row r="29299" x14ac:dyDescent="0.2"/>
    <row r="29300" x14ac:dyDescent="0.2"/>
    <row r="29301" x14ac:dyDescent="0.2"/>
    <row r="29302" x14ac:dyDescent="0.2"/>
    <row r="29303" x14ac:dyDescent="0.2"/>
    <row r="29304" x14ac:dyDescent="0.2"/>
    <row r="29305" x14ac:dyDescent="0.2"/>
    <row r="29306" x14ac:dyDescent="0.2"/>
    <row r="29307" x14ac:dyDescent="0.2"/>
    <row r="29308" x14ac:dyDescent="0.2"/>
    <row r="29309" x14ac:dyDescent="0.2"/>
    <row r="29310" x14ac:dyDescent="0.2"/>
    <row r="29311" x14ac:dyDescent="0.2"/>
    <row r="29312" x14ac:dyDescent="0.2"/>
    <row r="29313" x14ac:dyDescent="0.2"/>
    <row r="29314" x14ac:dyDescent="0.2"/>
    <row r="29315" x14ac:dyDescent="0.2"/>
    <row r="29316" x14ac:dyDescent="0.2"/>
    <row r="29317" x14ac:dyDescent="0.2"/>
    <row r="29318" x14ac:dyDescent="0.2"/>
    <row r="29319" x14ac:dyDescent="0.2"/>
    <row r="29320" x14ac:dyDescent="0.2"/>
    <row r="29321" x14ac:dyDescent="0.2"/>
    <row r="29322" x14ac:dyDescent="0.2"/>
    <row r="29323" x14ac:dyDescent="0.2"/>
    <row r="29324" x14ac:dyDescent="0.2"/>
    <row r="29325" x14ac:dyDescent="0.2"/>
    <row r="29326" x14ac:dyDescent="0.2"/>
    <row r="29327" x14ac:dyDescent="0.2"/>
    <row r="29328" x14ac:dyDescent="0.2"/>
    <row r="29329" x14ac:dyDescent="0.2"/>
    <row r="29330" x14ac:dyDescent="0.2"/>
    <row r="29331" x14ac:dyDescent="0.2"/>
    <row r="29332" x14ac:dyDescent="0.2"/>
    <row r="29333" x14ac:dyDescent="0.2"/>
    <row r="29334" x14ac:dyDescent="0.2"/>
    <row r="29335" x14ac:dyDescent="0.2"/>
    <row r="29336" x14ac:dyDescent="0.2"/>
    <row r="29337" x14ac:dyDescent="0.2"/>
    <row r="29338" x14ac:dyDescent="0.2"/>
    <row r="29339" x14ac:dyDescent="0.2"/>
    <row r="29340" x14ac:dyDescent="0.2"/>
    <row r="29341" x14ac:dyDescent="0.2"/>
    <row r="29342" x14ac:dyDescent="0.2"/>
    <row r="29343" x14ac:dyDescent="0.2"/>
    <row r="29344" x14ac:dyDescent="0.2"/>
    <row r="29345" x14ac:dyDescent="0.2"/>
    <row r="29346" x14ac:dyDescent="0.2"/>
    <row r="29347" x14ac:dyDescent="0.2"/>
    <row r="29348" x14ac:dyDescent="0.2"/>
    <row r="29349" x14ac:dyDescent="0.2"/>
    <row r="29350" x14ac:dyDescent="0.2"/>
    <row r="29351" x14ac:dyDescent="0.2"/>
    <row r="29352" x14ac:dyDescent="0.2"/>
    <row r="29353" x14ac:dyDescent="0.2"/>
    <row r="29354" x14ac:dyDescent="0.2"/>
    <row r="29355" x14ac:dyDescent="0.2"/>
    <row r="29356" x14ac:dyDescent="0.2"/>
    <row r="29357" x14ac:dyDescent="0.2"/>
    <row r="29358" x14ac:dyDescent="0.2"/>
    <row r="29359" x14ac:dyDescent="0.2"/>
    <row r="29360" x14ac:dyDescent="0.2"/>
    <row r="29361" x14ac:dyDescent="0.2"/>
    <row r="29362" x14ac:dyDescent="0.2"/>
    <row r="29363" x14ac:dyDescent="0.2"/>
    <row r="29364" x14ac:dyDescent="0.2"/>
    <row r="29365" x14ac:dyDescent="0.2"/>
    <row r="29366" x14ac:dyDescent="0.2"/>
    <row r="29367" x14ac:dyDescent="0.2"/>
    <row r="29368" x14ac:dyDescent="0.2"/>
    <row r="29369" x14ac:dyDescent="0.2"/>
    <row r="29370" x14ac:dyDescent="0.2"/>
    <row r="29371" x14ac:dyDescent="0.2"/>
    <row r="29372" x14ac:dyDescent="0.2"/>
    <row r="29373" x14ac:dyDescent="0.2"/>
    <row r="29374" x14ac:dyDescent="0.2"/>
    <row r="29375" x14ac:dyDescent="0.2"/>
    <row r="29376" x14ac:dyDescent="0.2"/>
    <row r="29377" x14ac:dyDescent="0.2"/>
    <row r="29378" x14ac:dyDescent="0.2"/>
    <row r="29379" x14ac:dyDescent="0.2"/>
    <row r="29380" x14ac:dyDescent="0.2"/>
    <row r="29381" x14ac:dyDescent="0.2"/>
    <row r="29382" x14ac:dyDescent="0.2"/>
    <row r="29383" x14ac:dyDescent="0.2"/>
    <row r="29384" x14ac:dyDescent="0.2"/>
    <row r="29385" x14ac:dyDescent="0.2"/>
    <row r="29386" x14ac:dyDescent="0.2"/>
    <row r="29387" x14ac:dyDescent="0.2"/>
    <row r="29388" x14ac:dyDescent="0.2"/>
    <row r="29389" x14ac:dyDescent="0.2"/>
    <row r="29390" x14ac:dyDescent="0.2"/>
    <row r="29391" x14ac:dyDescent="0.2"/>
    <row r="29392" x14ac:dyDescent="0.2"/>
    <row r="29393" x14ac:dyDescent="0.2"/>
    <row r="29394" x14ac:dyDescent="0.2"/>
    <row r="29395" x14ac:dyDescent="0.2"/>
    <row r="29396" x14ac:dyDescent="0.2"/>
    <row r="29397" x14ac:dyDescent="0.2"/>
    <row r="29398" x14ac:dyDescent="0.2"/>
    <row r="29399" x14ac:dyDescent="0.2"/>
    <row r="29400" x14ac:dyDescent="0.2"/>
    <row r="29401" x14ac:dyDescent="0.2"/>
    <row r="29402" x14ac:dyDescent="0.2"/>
    <row r="29403" x14ac:dyDescent="0.2"/>
    <row r="29404" x14ac:dyDescent="0.2"/>
    <row r="29405" x14ac:dyDescent="0.2"/>
    <row r="29406" x14ac:dyDescent="0.2"/>
    <row r="29407" x14ac:dyDescent="0.2"/>
    <row r="29408" x14ac:dyDescent="0.2"/>
    <row r="29409" x14ac:dyDescent="0.2"/>
    <row r="29410" x14ac:dyDescent="0.2"/>
    <row r="29411" x14ac:dyDescent="0.2"/>
    <row r="29412" x14ac:dyDescent="0.2"/>
    <row r="29413" x14ac:dyDescent="0.2"/>
    <row r="29414" x14ac:dyDescent="0.2"/>
    <row r="29415" x14ac:dyDescent="0.2"/>
    <row r="29416" x14ac:dyDescent="0.2"/>
    <row r="29417" x14ac:dyDescent="0.2"/>
    <row r="29418" x14ac:dyDescent="0.2"/>
    <row r="29419" x14ac:dyDescent="0.2"/>
    <row r="29420" x14ac:dyDescent="0.2"/>
    <row r="29421" x14ac:dyDescent="0.2"/>
    <row r="29422" x14ac:dyDescent="0.2"/>
    <row r="29423" x14ac:dyDescent="0.2"/>
    <row r="29424" x14ac:dyDescent="0.2"/>
    <row r="29425" x14ac:dyDescent="0.2"/>
    <row r="29426" x14ac:dyDescent="0.2"/>
    <row r="29427" x14ac:dyDescent="0.2"/>
    <row r="29428" x14ac:dyDescent="0.2"/>
    <row r="29429" x14ac:dyDescent="0.2"/>
    <row r="29430" x14ac:dyDescent="0.2"/>
    <row r="29431" x14ac:dyDescent="0.2"/>
    <row r="29432" x14ac:dyDescent="0.2"/>
    <row r="29433" x14ac:dyDescent="0.2"/>
    <row r="29434" x14ac:dyDescent="0.2"/>
    <row r="29435" x14ac:dyDescent="0.2"/>
    <row r="29436" x14ac:dyDescent="0.2"/>
    <row r="29437" x14ac:dyDescent="0.2"/>
    <row r="29438" x14ac:dyDescent="0.2"/>
    <row r="29439" x14ac:dyDescent="0.2"/>
    <row r="29440" x14ac:dyDescent="0.2"/>
    <row r="29441" x14ac:dyDescent="0.2"/>
    <row r="29442" x14ac:dyDescent="0.2"/>
    <row r="29443" x14ac:dyDescent="0.2"/>
    <row r="29444" x14ac:dyDescent="0.2"/>
    <row r="29445" x14ac:dyDescent="0.2"/>
    <row r="29446" x14ac:dyDescent="0.2"/>
    <row r="29447" x14ac:dyDescent="0.2"/>
    <row r="29448" x14ac:dyDescent="0.2"/>
    <row r="29449" x14ac:dyDescent="0.2"/>
    <row r="29450" x14ac:dyDescent="0.2"/>
    <row r="29451" x14ac:dyDescent="0.2"/>
    <row r="29452" x14ac:dyDescent="0.2"/>
    <row r="29453" x14ac:dyDescent="0.2"/>
    <row r="29454" x14ac:dyDescent="0.2"/>
    <row r="29455" x14ac:dyDescent="0.2"/>
    <row r="29456" x14ac:dyDescent="0.2"/>
    <row r="29457" x14ac:dyDescent="0.2"/>
    <row r="29458" x14ac:dyDescent="0.2"/>
    <row r="29459" x14ac:dyDescent="0.2"/>
    <row r="29460" x14ac:dyDescent="0.2"/>
    <row r="29461" x14ac:dyDescent="0.2"/>
    <row r="29462" x14ac:dyDescent="0.2"/>
    <row r="29463" x14ac:dyDescent="0.2"/>
    <row r="29464" x14ac:dyDescent="0.2"/>
    <row r="29465" x14ac:dyDescent="0.2"/>
    <row r="29466" x14ac:dyDescent="0.2"/>
    <row r="29467" x14ac:dyDescent="0.2"/>
    <row r="29468" x14ac:dyDescent="0.2"/>
    <row r="29469" x14ac:dyDescent="0.2"/>
    <row r="29470" x14ac:dyDescent="0.2"/>
    <row r="29471" x14ac:dyDescent="0.2"/>
    <row r="29472" x14ac:dyDescent="0.2"/>
    <row r="29473" x14ac:dyDescent="0.2"/>
    <row r="29474" x14ac:dyDescent="0.2"/>
    <row r="29475" x14ac:dyDescent="0.2"/>
    <row r="29476" x14ac:dyDescent="0.2"/>
    <row r="29477" x14ac:dyDescent="0.2"/>
    <row r="29478" x14ac:dyDescent="0.2"/>
    <row r="29479" x14ac:dyDescent="0.2"/>
    <row r="29480" x14ac:dyDescent="0.2"/>
    <row r="29481" x14ac:dyDescent="0.2"/>
    <row r="29482" x14ac:dyDescent="0.2"/>
    <row r="29483" x14ac:dyDescent="0.2"/>
    <row r="29484" x14ac:dyDescent="0.2"/>
    <row r="29485" x14ac:dyDescent="0.2"/>
    <row r="29486" x14ac:dyDescent="0.2"/>
    <row r="29487" x14ac:dyDescent="0.2"/>
    <row r="29488" x14ac:dyDescent="0.2"/>
    <row r="29489" x14ac:dyDescent="0.2"/>
    <row r="29490" x14ac:dyDescent="0.2"/>
    <row r="29491" x14ac:dyDescent="0.2"/>
    <row r="29492" x14ac:dyDescent="0.2"/>
    <row r="29493" x14ac:dyDescent="0.2"/>
    <row r="29494" x14ac:dyDescent="0.2"/>
    <row r="29495" x14ac:dyDescent="0.2"/>
    <row r="29496" x14ac:dyDescent="0.2"/>
    <row r="29497" x14ac:dyDescent="0.2"/>
    <row r="29498" x14ac:dyDescent="0.2"/>
    <row r="29499" x14ac:dyDescent="0.2"/>
    <row r="29500" x14ac:dyDescent="0.2"/>
    <row r="29501" x14ac:dyDescent="0.2"/>
    <row r="29502" x14ac:dyDescent="0.2"/>
    <row r="29503" x14ac:dyDescent="0.2"/>
    <row r="29504" x14ac:dyDescent="0.2"/>
    <row r="29505" x14ac:dyDescent="0.2"/>
    <row r="29506" x14ac:dyDescent="0.2"/>
    <row r="29507" x14ac:dyDescent="0.2"/>
    <row r="29508" x14ac:dyDescent="0.2"/>
    <row r="29509" x14ac:dyDescent="0.2"/>
    <row r="29510" x14ac:dyDescent="0.2"/>
    <row r="29511" x14ac:dyDescent="0.2"/>
    <row r="29512" x14ac:dyDescent="0.2"/>
    <row r="29513" x14ac:dyDescent="0.2"/>
    <row r="29514" x14ac:dyDescent="0.2"/>
    <row r="29515" x14ac:dyDescent="0.2"/>
    <row r="29516" x14ac:dyDescent="0.2"/>
    <row r="29517" x14ac:dyDescent="0.2"/>
    <row r="29518" x14ac:dyDescent="0.2"/>
    <row r="29519" x14ac:dyDescent="0.2"/>
    <row r="29520" x14ac:dyDescent="0.2"/>
    <row r="29521" x14ac:dyDescent="0.2"/>
    <row r="29522" x14ac:dyDescent="0.2"/>
    <row r="29523" x14ac:dyDescent="0.2"/>
    <row r="29524" x14ac:dyDescent="0.2"/>
    <row r="29525" x14ac:dyDescent="0.2"/>
    <row r="29526" x14ac:dyDescent="0.2"/>
    <row r="29527" x14ac:dyDescent="0.2"/>
    <row r="29528" x14ac:dyDescent="0.2"/>
    <row r="29529" x14ac:dyDescent="0.2"/>
    <row r="29530" x14ac:dyDescent="0.2"/>
    <row r="29531" x14ac:dyDescent="0.2"/>
    <row r="29532" x14ac:dyDescent="0.2"/>
    <row r="29533" x14ac:dyDescent="0.2"/>
    <row r="29534" x14ac:dyDescent="0.2"/>
    <row r="29535" x14ac:dyDescent="0.2"/>
    <row r="29536" x14ac:dyDescent="0.2"/>
    <row r="29537" x14ac:dyDescent="0.2"/>
    <row r="29538" x14ac:dyDescent="0.2"/>
    <row r="29539" x14ac:dyDescent="0.2"/>
    <row r="29540" x14ac:dyDescent="0.2"/>
    <row r="29541" x14ac:dyDescent="0.2"/>
    <row r="29542" x14ac:dyDescent="0.2"/>
    <row r="29543" x14ac:dyDescent="0.2"/>
    <row r="29544" x14ac:dyDescent="0.2"/>
    <row r="29545" x14ac:dyDescent="0.2"/>
    <row r="29546" x14ac:dyDescent="0.2"/>
    <row r="29547" x14ac:dyDescent="0.2"/>
    <row r="29548" x14ac:dyDescent="0.2"/>
    <row r="29549" x14ac:dyDescent="0.2"/>
    <row r="29550" x14ac:dyDescent="0.2"/>
    <row r="29551" x14ac:dyDescent="0.2"/>
    <row r="29552" x14ac:dyDescent="0.2"/>
    <row r="29553" x14ac:dyDescent="0.2"/>
    <row r="29554" x14ac:dyDescent="0.2"/>
    <row r="29555" x14ac:dyDescent="0.2"/>
    <row r="29556" x14ac:dyDescent="0.2"/>
    <row r="29557" x14ac:dyDescent="0.2"/>
    <row r="29558" x14ac:dyDescent="0.2"/>
    <row r="29559" x14ac:dyDescent="0.2"/>
    <row r="29560" x14ac:dyDescent="0.2"/>
    <row r="29561" x14ac:dyDescent="0.2"/>
    <row r="29562" x14ac:dyDescent="0.2"/>
    <row r="29563" x14ac:dyDescent="0.2"/>
    <row r="29564" x14ac:dyDescent="0.2"/>
    <row r="29565" x14ac:dyDescent="0.2"/>
    <row r="29566" x14ac:dyDescent="0.2"/>
    <row r="29567" x14ac:dyDescent="0.2"/>
    <row r="29568" x14ac:dyDescent="0.2"/>
    <row r="29569" x14ac:dyDescent="0.2"/>
    <row r="29570" x14ac:dyDescent="0.2"/>
    <row r="29571" x14ac:dyDescent="0.2"/>
    <row r="29572" x14ac:dyDescent="0.2"/>
    <row r="29573" x14ac:dyDescent="0.2"/>
    <row r="29574" x14ac:dyDescent="0.2"/>
    <row r="29575" x14ac:dyDescent="0.2"/>
    <row r="29576" x14ac:dyDescent="0.2"/>
    <row r="29577" x14ac:dyDescent="0.2"/>
    <row r="29578" x14ac:dyDescent="0.2"/>
    <row r="29579" x14ac:dyDescent="0.2"/>
    <row r="29580" x14ac:dyDescent="0.2"/>
    <row r="29581" x14ac:dyDescent="0.2"/>
    <row r="29582" x14ac:dyDescent="0.2"/>
    <row r="29583" x14ac:dyDescent="0.2"/>
    <row r="29584" x14ac:dyDescent="0.2"/>
    <row r="29585" x14ac:dyDescent="0.2"/>
    <row r="29586" x14ac:dyDescent="0.2"/>
    <row r="29587" x14ac:dyDescent="0.2"/>
    <row r="29588" x14ac:dyDescent="0.2"/>
    <row r="29589" x14ac:dyDescent="0.2"/>
    <row r="29590" x14ac:dyDescent="0.2"/>
    <row r="29591" x14ac:dyDescent="0.2"/>
    <row r="29592" x14ac:dyDescent="0.2"/>
    <row r="29593" x14ac:dyDescent="0.2"/>
    <row r="29594" x14ac:dyDescent="0.2"/>
    <row r="29595" x14ac:dyDescent="0.2"/>
    <row r="29596" x14ac:dyDescent="0.2"/>
    <row r="29597" x14ac:dyDescent="0.2"/>
    <row r="29598" x14ac:dyDescent="0.2"/>
    <row r="29599" x14ac:dyDescent="0.2"/>
    <row r="29600" x14ac:dyDescent="0.2"/>
    <row r="29601" x14ac:dyDescent="0.2"/>
    <row r="29602" x14ac:dyDescent="0.2"/>
    <row r="29603" x14ac:dyDescent="0.2"/>
    <row r="29604" x14ac:dyDescent="0.2"/>
    <row r="29605" x14ac:dyDescent="0.2"/>
    <row r="29606" x14ac:dyDescent="0.2"/>
    <row r="29607" x14ac:dyDescent="0.2"/>
    <row r="29608" x14ac:dyDescent="0.2"/>
    <row r="29609" x14ac:dyDescent="0.2"/>
    <row r="29610" x14ac:dyDescent="0.2"/>
    <row r="29611" x14ac:dyDescent="0.2"/>
    <row r="29612" x14ac:dyDescent="0.2"/>
    <row r="29613" x14ac:dyDescent="0.2"/>
    <row r="29614" x14ac:dyDescent="0.2"/>
    <row r="29615" x14ac:dyDescent="0.2"/>
    <row r="29616" x14ac:dyDescent="0.2"/>
    <row r="29617" x14ac:dyDescent="0.2"/>
    <row r="29618" x14ac:dyDescent="0.2"/>
    <row r="29619" x14ac:dyDescent="0.2"/>
    <row r="29620" x14ac:dyDescent="0.2"/>
    <row r="29621" x14ac:dyDescent="0.2"/>
    <row r="29622" x14ac:dyDescent="0.2"/>
    <row r="29623" x14ac:dyDescent="0.2"/>
    <row r="29624" x14ac:dyDescent="0.2"/>
    <row r="29625" x14ac:dyDescent="0.2"/>
    <row r="29626" x14ac:dyDescent="0.2"/>
    <row r="29627" x14ac:dyDescent="0.2"/>
    <row r="29628" x14ac:dyDescent="0.2"/>
    <row r="29629" x14ac:dyDescent="0.2"/>
    <row r="29630" x14ac:dyDescent="0.2"/>
    <row r="29631" x14ac:dyDescent="0.2"/>
    <row r="29632" x14ac:dyDescent="0.2"/>
    <row r="29633" x14ac:dyDescent="0.2"/>
    <row r="29634" x14ac:dyDescent="0.2"/>
    <row r="29635" x14ac:dyDescent="0.2"/>
    <row r="29636" x14ac:dyDescent="0.2"/>
    <row r="29637" x14ac:dyDescent="0.2"/>
    <row r="29638" x14ac:dyDescent="0.2"/>
    <row r="29639" x14ac:dyDescent="0.2"/>
    <row r="29640" x14ac:dyDescent="0.2"/>
    <row r="29641" x14ac:dyDescent="0.2"/>
    <row r="29642" x14ac:dyDescent="0.2"/>
    <row r="29643" x14ac:dyDescent="0.2"/>
    <row r="29644" x14ac:dyDescent="0.2"/>
    <row r="29645" x14ac:dyDescent="0.2"/>
    <row r="29646" x14ac:dyDescent="0.2"/>
    <row r="29647" x14ac:dyDescent="0.2"/>
    <row r="29648" x14ac:dyDescent="0.2"/>
    <row r="29649" x14ac:dyDescent="0.2"/>
    <row r="29650" x14ac:dyDescent="0.2"/>
    <row r="29651" x14ac:dyDescent="0.2"/>
    <row r="29652" x14ac:dyDescent="0.2"/>
    <row r="29653" x14ac:dyDescent="0.2"/>
    <row r="29654" x14ac:dyDescent="0.2"/>
    <row r="29655" x14ac:dyDescent="0.2"/>
    <row r="29656" x14ac:dyDescent="0.2"/>
    <row r="29657" x14ac:dyDescent="0.2"/>
    <row r="29658" x14ac:dyDescent="0.2"/>
    <row r="29659" x14ac:dyDescent="0.2"/>
    <row r="29660" x14ac:dyDescent="0.2"/>
    <row r="29661" x14ac:dyDescent="0.2"/>
    <row r="29662" x14ac:dyDescent="0.2"/>
    <row r="29663" x14ac:dyDescent="0.2"/>
    <row r="29664" x14ac:dyDescent="0.2"/>
    <row r="29665" x14ac:dyDescent="0.2"/>
    <row r="29666" x14ac:dyDescent="0.2"/>
    <row r="29667" x14ac:dyDescent="0.2"/>
    <row r="29668" x14ac:dyDescent="0.2"/>
    <row r="29669" x14ac:dyDescent="0.2"/>
    <row r="29670" x14ac:dyDescent="0.2"/>
    <row r="29671" x14ac:dyDescent="0.2"/>
    <row r="29672" x14ac:dyDescent="0.2"/>
    <row r="29673" x14ac:dyDescent="0.2"/>
    <row r="29674" x14ac:dyDescent="0.2"/>
    <row r="29675" x14ac:dyDescent="0.2"/>
    <row r="29676" x14ac:dyDescent="0.2"/>
    <row r="29677" x14ac:dyDescent="0.2"/>
    <row r="29678" x14ac:dyDescent="0.2"/>
    <row r="29679" x14ac:dyDescent="0.2"/>
    <row r="29680" x14ac:dyDescent="0.2"/>
    <row r="29681" x14ac:dyDescent="0.2"/>
    <row r="29682" x14ac:dyDescent="0.2"/>
    <row r="29683" x14ac:dyDescent="0.2"/>
    <row r="29684" x14ac:dyDescent="0.2"/>
    <row r="29685" x14ac:dyDescent="0.2"/>
    <row r="29686" x14ac:dyDescent="0.2"/>
    <row r="29687" x14ac:dyDescent="0.2"/>
    <row r="29688" x14ac:dyDescent="0.2"/>
    <row r="29689" x14ac:dyDescent="0.2"/>
    <row r="29690" x14ac:dyDescent="0.2"/>
    <row r="29691" x14ac:dyDescent="0.2"/>
    <row r="29692" x14ac:dyDescent="0.2"/>
    <row r="29693" x14ac:dyDescent="0.2"/>
    <row r="29694" x14ac:dyDescent="0.2"/>
    <row r="29695" x14ac:dyDescent="0.2"/>
    <row r="29696" x14ac:dyDescent="0.2"/>
    <row r="29697" x14ac:dyDescent="0.2"/>
    <row r="29698" x14ac:dyDescent="0.2"/>
    <row r="29699" x14ac:dyDescent="0.2"/>
    <row r="29700" x14ac:dyDescent="0.2"/>
    <row r="29701" x14ac:dyDescent="0.2"/>
    <row r="29702" x14ac:dyDescent="0.2"/>
    <row r="29703" x14ac:dyDescent="0.2"/>
    <row r="29704" x14ac:dyDescent="0.2"/>
    <row r="29705" x14ac:dyDescent="0.2"/>
    <row r="29706" x14ac:dyDescent="0.2"/>
    <row r="29707" x14ac:dyDescent="0.2"/>
    <row r="29708" x14ac:dyDescent="0.2"/>
    <row r="29709" x14ac:dyDescent="0.2"/>
    <row r="29710" x14ac:dyDescent="0.2"/>
    <row r="29711" x14ac:dyDescent="0.2"/>
    <row r="29712" x14ac:dyDescent="0.2"/>
    <row r="29713" x14ac:dyDescent="0.2"/>
    <row r="29714" x14ac:dyDescent="0.2"/>
    <row r="29715" x14ac:dyDescent="0.2"/>
    <row r="29716" x14ac:dyDescent="0.2"/>
    <row r="29717" x14ac:dyDescent="0.2"/>
    <row r="29718" x14ac:dyDescent="0.2"/>
    <row r="29719" x14ac:dyDescent="0.2"/>
    <row r="29720" x14ac:dyDescent="0.2"/>
    <row r="29721" x14ac:dyDescent="0.2"/>
    <row r="29722" x14ac:dyDescent="0.2"/>
    <row r="29723" x14ac:dyDescent="0.2"/>
    <row r="29724" x14ac:dyDescent="0.2"/>
    <row r="29725" x14ac:dyDescent="0.2"/>
    <row r="29726" x14ac:dyDescent="0.2"/>
    <row r="29727" x14ac:dyDescent="0.2"/>
    <row r="29728" x14ac:dyDescent="0.2"/>
    <row r="29729" x14ac:dyDescent="0.2"/>
    <row r="29730" x14ac:dyDescent="0.2"/>
    <row r="29731" x14ac:dyDescent="0.2"/>
    <row r="29732" x14ac:dyDescent="0.2"/>
    <row r="29733" x14ac:dyDescent="0.2"/>
    <row r="29734" x14ac:dyDescent="0.2"/>
    <row r="29735" x14ac:dyDescent="0.2"/>
    <row r="29736" x14ac:dyDescent="0.2"/>
    <row r="29737" x14ac:dyDescent="0.2"/>
    <row r="29738" x14ac:dyDescent="0.2"/>
    <row r="29739" x14ac:dyDescent="0.2"/>
    <row r="29740" x14ac:dyDescent="0.2"/>
    <row r="29741" x14ac:dyDescent="0.2"/>
    <row r="29742" x14ac:dyDescent="0.2"/>
    <row r="29743" x14ac:dyDescent="0.2"/>
    <row r="29744" x14ac:dyDescent="0.2"/>
    <row r="29745" x14ac:dyDescent="0.2"/>
    <row r="29746" x14ac:dyDescent="0.2"/>
    <row r="29747" x14ac:dyDescent="0.2"/>
    <row r="29748" x14ac:dyDescent="0.2"/>
    <row r="29749" x14ac:dyDescent="0.2"/>
    <row r="29750" x14ac:dyDescent="0.2"/>
    <row r="29751" x14ac:dyDescent="0.2"/>
    <row r="29752" x14ac:dyDescent="0.2"/>
    <row r="29753" x14ac:dyDescent="0.2"/>
    <row r="29754" x14ac:dyDescent="0.2"/>
    <row r="29755" x14ac:dyDescent="0.2"/>
    <row r="29756" x14ac:dyDescent="0.2"/>
    <row r="29757" x14ac:dyDescent="0.2"/>
    <row r="29758" x14ac:dyDescent="0.2"/>
    <row r="29759" x14ac:dyDescent="0.2"/>
    <row r="29760" x14ac:dyDescent="0.2"/>
    <row r="29761" x14ac:dyDescent="0.2"/>
    <row r="29762" x14ac:dyDescent="0.2"/>
    <row r="29763" x14ac:dyDescent="0.2"/>
    <row r="29764" x14ac:dyDescent="0.2"/>
    <row r="29765" x14ac:dyDescent="0.2"/>
    <row r="29766" x14ac:dyDescent="0.2"/>
    <row r="29767" x14ac:dyDescent="0.2"/>
    <row r="29768" x14ac:dyDescent="0.2"/>
    <row r="29769" x14ac:dyDescent="0.2"/>
    <row r="29770" x14ac:dyDescent="0.2"/>
    <row r="29771" x14ac:dyDescent="0.2"/>
    <row r="29772" x14ac:dyDescent="0.2"/>
    <row r="29773" x14ac:dyDescent="0.2"/>
    <row r="29774" x14ac:dyDescent="0.2"/>
    <row r="29775" x14ac:dyDescent="0.2"/>
    <row r="29776" x14ac:dyDescent="0.2"/>
    <row r="29777" x14ac:dyDescent="0.2"/>
    <row r="29778" x14ac:dyDescent="0.2"/>
    <row r="29779" x14ac:dyDescent="0.2"/>
    <row r="29780" x14ac:dyDescent="0.2"/>
    <row r="29781" x14ac:dyDescent="0.2"/>
    <row r="29782" x14ac:dyDescent="0.2"/>
    <row r="29783" x14ac:dyDescent="0.2"/>
    <row r="29784" x14ac:dyDescent="0.2"/>
    <row r="29785" x14ac:dyDescent="0.2"/>
    <row r="29786" x14ac:dyDescent="0.2"/>
    <row r="29787" x14ac:dyDescent="0.2"/>
    <row r="29788" x14ac:dyDescent="0.2"/>
    <row r="29789" x14ac:dyDescent="0.2"/>
    <row r="29790" x14ac:dyDescent="0.2"/>
    <row r="29791" x14ac:dyDescent="0.2"/>
    <row r="29792" x14ac:dyDescent="0.2"/>
    <row r="29793" x14ac:dyDescent="0.2"/>
    <row r="29794" x14ac:dyDescent="0.2"/>
    <row r="29795" x14ac:dyDescent="0.2"/>
    <row r="29796" x14ac:dyDescent="0.2"/>
    <row r="29797" x14ac:dyDescent="0.2"/>
    <row r="29798" x14ac:dyDescent="0.2"/>
    <row r="29799" x14ac:dyDescent="0.2"/>
    <row r="29800" x14ac:dyDescent="0.2"/>
    <row r="29801" x14ac:dyDescent="0.2"/>
    <row r="29802" x14ac:dyDescent="0.2"/>
    <row r="29803" x14ac:dyDescent="0.2"/>
    <row r="29804" x14ac:dyDescent="0.2"/>
    <row r="29805" x14ac:dyDescent="0.2"/>
    <row r="29806" x14ac:dyDescent="0.2"/>
    <row r="29807" x14ac:dyDescent="0.2"/>
    <row r="29808" x14ac:dyDescent="0.2"/>
    <row r="29809" x14ac:dyDescent="0.2"/>
    <row r="29810" x14ac:dyDescent="0.2"/>
    <row r="29811" x14ac:dyDescent="0.2"/>
    <row r="29812" x14ac:dyDescent="0.2"/>
    <row r="29813" x14ac:dyDescent="0.2"/>
    <row r="29814" x14ac:dyDescent="0.2"/>
    <row r="29815" x14ac:dyDescent="0.2"/>
    <row r="29816" x14ac:dyDescent="0.2"/>
    <row r="29817" x14ac:dyDescent="0.2"/>
    <row r="29818" x14ac:dyDescent="0.2"/>
    <row r="29819" x14ac:dyDescent="0.2"/>
    <row r="29820" x14ac:dyDescent="0.2"/>
    <row r="29821" x14ac:dyDescent="0.2"/>
    <row r="29822" x14ac:dyDescent="0.2"/>
    <row r="29823" x14ac:dyDescent="0.2"/>
    <row r="29824" x14ac:dyDescent="0.2"/>
    <row r="29825" x14ac:dyDescent="0.2"/>
    <row r="29826" x14ac:dyDescent="0.2"/>
    <row r="29827" x14ac:dyDescent="0.2"/>
    <row r="29828" x14ac:dyDescent="0.2"/>
    <row r="29829" x14ac:dyDescent="0.2"/>
    <row r="29830" x14ac:dyDescent="0.2"/>
    <row r="29831" x14ac:dyDescent="0.2"/>
    <row r="29832" x14ac:dyDescent="0.2"/>
    <row r="29833" x14ac:dyDescent="0.2"/>
    <row r="29834" x14ac:dyDescent="0.2"/>
    <row r="29835" x14ac:dyDescent="0.2"/>
    <row r="29836" x14ac:dyDescent="0.2"/>
    <row r="29837" x14ac:dyDescent="0.2"/>
    <row r="29838" x14ac:dyDescent="0.2"/>
    <row r="29839" x14ac:dyDescent="0.2"/>
    <row r="29840" x14ac:dyDescent="0.2"/>
    <row r="29841" x14ac:dyDescent="0.2"/>
    <row r="29842" x14ac:dyDescent="0.2"/>
    <row r="29843" x14ac:dyDescent="0.2"/>
    <row r="29844" x14ac:dyDescent="0.2"/>
    <row r="29845" x14ac:dyDescent="0.2"/>
    <row r="29846" x14ac:dyDescent="0.2"/>
    <row r="29847" x14ac:dyDescent="0.2"/>
    <row r="29848" x14ac:dyDescent="0.2"/>
    <row r="29849" x14ac:dyDescent="0.2"/>
    <row r="29850" x14ac:dyDescent="0.2"/>
    <row r="29851" x14ac:dyDescent="0.2"/>
    <row r="29852" x14ac:dyDescent="0.2"/>
    <row r="29853" x14ac:dyDescent="0.2"/>
    <row r="29854" x14ac:dyDescent="0.2"/>
    <row r="29855" x14ac:dyDescent="0.2"/>
    <row r="29856" x14ac:dyDescent="0.2"/>
    <row r="29857" x14ac:dyDescent="0.2"/>
    <row r="29858" x14ac:dyDescent="0.2"/>
    <row r="29859" x14ac:dyDescent="0.2"/>
    <row r="29860" x14ac:dyDescent="0.2"/>
    <row r="29861" x14ac:dyDescent="0.2"/>
    <row r="29862" x14ac:dyDescent="0.2"/>
    <row r="29863" x14ac:dyDescent="0.2"/>
    <row r="29864" x14ac:dyDescent="0.2"/>
    <row r="29865" x14ac:dyDescent="0.2"/>
    <row r="29866" x14ac:dyDescent="0.2"/>
    <row r="29867" x14ac:dyDescent="0.2"/>
    <row r="29868" x14ac:dyDescent="0.2"/>
    <row r="29869" x14ac:dyDescent="0.2"/>
    <row r="29870" x14ac:dyDescent="0.2"/>
    <row r="29871" x14ac:dyDescent="0.2"/>
    <row r="29872" x14ac:dyDescent="0.2"/>
    <row r="29873" x14ac:dyDescent="0.2"/>
    <row r="29874" x14ac:dyDescent="0.2"/>
    <row r="29875" x14ac:dyDescent="0.2"/>
    <row r="29876" x14ac:dyDescent="0.2"/>
    <row r="29877" x14ac:dyDescent="0.2"/>
    <row r="29878" x14ac:dyDescent="0.2"/>
    <row r="29879" x14ac:dyDescent="0.2"/>
    <row r="29880" x14ac:dyDescent="0.2"/>
    <row r="29881" x14ac:dyDescent="0.2"/>
    <row r="29882" x14ac:dyDescent="0.2"/>
    <row r="29883" x14ac:dyDescent="0.2"/>
    <row r="29884" x14ac:dyDescent="0.2"/>
    <row r="29885" x14ac:dyDescent="0.2"/>
    <row r="29886" x14ac:dyDescent="0.2"/>
    <row r="29887" x14ac:dyDescent="0.2"/>
    <row r="29888" x14ac:dyDescent="0.2"/>
    <row r="29889" x14ac:dyDescent="0.2"/>
    <row r="29890" x14ac:dyDescent="0.2"/>
    <row r="29891" x14ac:dyDescent="0.2"/>
    <row r="29892" x14ac:dyDescent="0.2"/>
    <row r="29893" x14ac:dyDescent="0.2"/>
    <row r="29894" x14ac:dyDescent="0.2"/>
    <row r="29895" x14ac:dyDescent="0.2"/>
    <row r="29896" x14ac:dyDescent="0.2"/>
    <row r="29897" x14ac:dyDescent="0.2"/>
    <row r="29898" x14ac:dyDescent="0.2"/>
    <row r="29899" x14ac:dyDescent="0.2"/>
    <row r="29900" x14ac:dyDescent="0.2"/>
    <row r="29901" x14ac:dyDescent="0.2"/>
    <row r="29902" x14ac:dyDescent="0.2"/>
    <row r="29903" x14ac:dyDescent="0.2"/>
    <row r="29904" x14ac:dyDescent="0.2"/>
    <row r="29905" x14ac:dyDescent="0.2"/>
    <row r="29906" x14ac:dyDescent="0.2"/>
    <row r="29907" x14ac:dyDescent="0.2"/>
    <row r="29908" x14ac:dyDescent="0.2"/>
    <row r="29909" x14ac:dyDescent="0.2"/>
    <row r="29910" x14ac:dyDescent="0.2"/>
    <row r="29911" x14ac:dyDescent="0.2"/>
    <row r="29912" x14ac:dyDescent="0.2"/>
    <row r="29913" x14ac:dyDescent="0.2"/>
    <row r="29914" x14ac:dyDescent="0.2"/>
    <row r="29915" x14ac:dyDescent="0.2"/>
    <row r="29916" x14ac:dyDescent="0.2"/>
    <row r="29917" x14ac:dyDescent="0.2"/>
    <row r="29918" x14ac:dyDescent="0.2"/>
    <row r="29919" x14ac:dyDescent="0.2"/>
    <row r="29920" x14ac:dyDescent="0.2"/>
    <row r="29921" x14ac:dyDescent="0.2"/>
    <row r="29922" x14ac:dyDescent="0.2"/>
    <row r="29923" x14ac:dyDescent="0.2"/>
    <row r="29924" x14ac:dyDescent="0.2"/>
    <row r="29925" x14ac:dyDescent="0.2"/>
    <row r="29926" x14ac:dyDescent="0.2"/>
    <row r="29927" x14ac:dyDescent="0.2"/>
    <row r="29928" x14ac:dyDescent="0.2"/>
    <row r="29929" x14ac:dyDescent="0.2"/>
    <row r="29930" x14ac:dyDescent="0.2"/>
    <row r="29931" x14ac:dyDescent="0.2"/>
    <row r="29932" x14ac:dyDescent="0.2"/>
    <row r="29933" x14ac:dyDescent="0.2"/>
    <row r="29934" x14ac:dyDescent="0.2"/>
    <row r="29935" x14ac:dyDescent="0.2"/>
    <row r="29936" x14ac:dyDescent="0.2"/>
    <row r="29937" x14ac:dyDescent="0.2"/>
    <row r="29938" x14ac:dyDescent="0.2"/>
    <row r="29939" x14ac:dyDescent="0.2"/>
    <row r="29940" x14ac:dyDescent="0.2"/>
    <row r="29941" x14ac:dyDescent="0.2"/>
    <row r="29942" x14ac:dyDescent="0.2"/>
    <row r="29943" x14ac:dyDescent="0.2"/>
    <row r="29944" x14ac:dyDescent="0.2"/>
    <row r="29945" x14ac:dyDescent="0.2"/>
    <row r="29946" x14ac:dyDescent="0.2"/>
    <row r="29947" x14ac:dyDescent="0.2"/>
    <row r="29948" x14ac:dyDescent="0.2"/>
    <row r="29949" x14ac:dyDescent="0.2"/>
    <row r="29950" x14ac:dyDescent="0.2"/>
    <row r="29951" x14ac:dyDescent="0.2"/>
    <row r="29952" x14ac:dyDescent="0.2"/>
    <row r="29953" x14ac:dyDescent="0.2"/>
    <row r="29954" x14ac:dyDescent="0.2"/>
    <row r="29955" x14ac:dyDescent="0.2"/>
    <row r="29956" x14ac:dyDescent="0.2"/>
    <row r="29957" x14ac:dyDescent="0.2"/>
    <row r="29958" x14ac:dyDescent="0.2"/>
    <row r="29959" x14ac:dyDescent="0.2"/>
    <row r="29960" x14ac:dyDescent="0.2"/>
    <row r="29961" x14ac:dyDescent="0.2"/>
    <row r="29962" x14ac:dyDescent="0.2"/>
    <row r="29963" x14ac:dyDescent="0.2"/>
    <row r="29964" x14ac:dyDescent="0.2"/>
    <row r="29965" x14ac:dyDescent="0.2"/>
    <row r="29966" x14ac:dyDescent="0.2"/>
    <row r="29967" x14ac:dyDescent="0.2"/>
    <row r="29968" x14ac:dyDescent="0.2"/>
    <row r="29969" x14ac:dyDescent="0.2"/>
    <row r="29970" x14ac:dyDescent="0.2"/>
    <row r="29971" x14ac:dyDescent="0.2"/>
    <row r="29972" x14ac:dyDescent="0.2"/>
    <row r="29973" x14ac:dyDescent="0.2"/>
    <row r="29974" x14ac:dyDescent="0.2"/>
    <row r="29975" x14ac:dyDescent="0.2"/>
    <row r="29976" x14ac:dyDescent="0.2"/>
    <row r="29977" x14ac:dyDescent="0.2"/>
    <row r="29978" x14ac:dyDescent="0.2"/>
    <row r="29979" x14ac:dyDescent="0.2"/>
    <row r="29980" x14ac:dyDescent="0.2"/>
    <row r="29981" x14ac:dyDescent="0.2"/>
    <row r="29982" x14ac:dyDescent="0.2"/>
    <row r="29983" x14ac:dyDescent="0.2"/>
    <row r="29984" x14ac:dyDescent="0.2"/>
    <row r="29985" x14ac:dyDescent="0.2"/>
    <row r="29986" x14ac:dyDescent="0.2"/>
    <row r="29987" x14ac:dyDescent="0.2"/>
    <row r="29988" x14ac:dyDescent="0.2"/>
    <row r="29989" x14ac:dyDescent="0.2"/>
    <row r="29990" x14ac:dyDescent="0.2"/>
    <row r="29991" x14ac:dyDescent="0.2"/>
    <row r="29992" x14ac:dyDescent="0.2"/>
    <row r="29993" x14ac:dyDescent="0.2"/>
    <row r="29994" x14ac:dyDescent="0.2"/>
    <row r="29995" x14ac:dyDescent="0.2"/>
    <row r="29996" x14ac:dyDescent="0.2"/>
    <row r="29997" x14ac:dyDescent="0.2"/>
    <row r="29998" x14ac:dyDescent="0.2"/>
    <row r="29999" x14ac:dyDescent="0.2"/>
    <row r="30000" x14ac:dyDescent="0.2"/>
    <row r="30001" x14ac:dyDescent="0.2"/>
    <row r="30002" x14ac:dyDescent="0.2"/>
    <row r="30003" x14ac:dyDescent="0.2"/>
    <row r="30004" x14ac:dyDescent="0.2"/>
    <row r="30005" x14ac:dyDescent="0.2"/>
    <row r="30006" x14ac:dyDescent="0.2"/>
    <row r="30007" x14ac:dyDescent="0.2"/>
    <row r="30008" x14ac:dyDescent="0.2"/>
    <row r="30009" x14ac:dyDescent="0.2"/>
    <row r="30010" x14ac:dyDescent="0.2"/>
    <row r="30011" x14ac:dyDescent="0.2"/>
    <row r="30012" x14ac:dyDescent="0.2"/>
    <row r="30013" x14ac:dyDescent="0.2"/>
    <row r="30014" x14ac:dyDescent="0.2"/>
    <row r="30015" x14ac:dyDescent="0.2"/>
    <row r="30016" x14ac:dyDescent="0.2"/>
    <row r="30017" x14ac:dyDescent="0.2"/>
    <row r="30018" x14ac:dyDescent="0.2"/>
    <row r="30019" x14ac:dyDescent="0.2"/>
    <row r="30020" x14ac:dyDescent="0.2"/>
    <row r="30021" x14ac:dyDescent="0.2"/>
    <row r="30022" x14ac:dyDescent="0.2"/>
    <row r="30023" x14ac:dyDescent="0.2"/>
    <row r="30024" x14ac:dyDescent="0.2"/>
    <row r="30025" x14ac:dyDescent="0.2"/>
    <row r="30026" x14ac:dyDescent="0.2"/>
    <row r="30027" x14ac:dyDescent="0.2"/>
    <row r="30028" x14ac:dyDescent="0.2"/>
    <row r="30029" x14ac:dyDescent="0.2"/>
    <row r="30030" x14ac:dyDescent="0.2"/>
    <row r="30031" x14ac:dyDescent="0.2"/>
    <row r="30032" x14ac:dyDescent="0.2"/>
    <row r="30033" x14ac:dyDescent="0.2"/>
    <row r="30034" x14ac:dyDescent="0.2"/>
    <row r="30035" x14ac:dyDescent="0.2"/>
    <row r="30036" x14ac:dyDescent="0.2"/>
    <row r="30037" x14ac:dyDescent="0.2"/>
    <row r="30038" x14ac:dyDescent="0.2"/>
    <row r="30039" x14ac:dyDescent="0.2"/>
    <row r="30040" x14ac:dyDescent="0.2"/>
    <row r="30041" x14ac:dyDescent="0.2"/>
    <row r="30042" x14ac:dyDescent="0.2"/>
    <row r="30043" x14ac:dyDescent="0.2"/>
    <row r="30044" x14ac:dyDescent="0.2"/>
    <row r="30045" x14ac:dyDescent="0.2"/>
    <row r="30046" x14ac:dyDescent="0.2"/>
    <row r="30047" x14ac:dyDescent="0.2"/>
    <row r="30048" x14ac:dyDescent="0.2"/>
    <row r="30049" x14ac:dyDescent="0.2"/>
    <row r="30050" x14ac:dyDescent="0.2"/>
    <row r="30051" x14ac:dyDescent="0.2"/>
    <row r="30052" x14ac:dyDescent="0.2"/>
    <row r="30053" x14ac:dyDescent="0.2"/>
    <row r="30054" x14ac:dyDescent="0.2"/>
    <row r="30055" x14ac:dyDescent="0.2"/>
    <row r="30056" x14ac:dyDescent="0.2"/>
    <row r="30057" x14ac:dyDescent="0.2"/>
    <row r="30058" x14ac:dyDescent="0.2"/>
    <row r="30059" x14ac:dyDescent="0.2"/>
    <row r="30060" x14ac:dyDescent="0.2"/>
    <row r="30061" x14ac:dyDescent="0.2"/>
    <row r="30062" x14ac:dyDescent="0.2"/>
    <row r="30063" x14ac:dyDescent="0.2"/>
    <row r="30064" x14ac:dyDescent="0.2"/>
    <row r="30065" x14ac:dyDescent="0.2"/>
    <row r="30066" x14ac:dyDescent="0.2"/>
    <row r="30067" x14ac:dyDescent="0.2"/>
    <row r="30068" x14ac:dyDescent="0.2"/>
    <row r="30069" x14ac:dyDescent="0.2"/>
    <row r="30070" x14ac:dyDescent="0.2"/>
    <row r="30071" x14ac:dyDescent="0.2"/>
    <row r="30072" x14ac:dyDescent="0.2"/>
    <row r="30073" x14ac:dyDescent="0.2"/>
    <row r="30074" x14ac:dyDescent="0.2"/>
    <row r="30075" x14ac:dyDescent="0.2"/>
    <row r="30076" x14ac:dyDescent="0.2"/>
    <row r="30077" x14ac:dyDescent="0.2"/>
    <row r="30078" x14ac:dyDescent="0.2"/>
    <row r="30079" x14ac:dyDescent="0.2"/>
    <row r="30080" x14ac:dyDescent="0.2"/>
    <row r="30081" x14ac:dyDescent="0.2"/>
    <row r="30082" x14ac:dyDescent="0.2"/>
    <row r="30083" x14ac:dyDescent="0.2"/>
    <row r="30084" x14ac:dyDescent="0.2"/>
    <row r="30085" x14ac:dyDescent="0.2"/>
    <row r="30086" x14ac:dyDescent="0.2"/>
    <row r="30087" x14ac:dyDescent="0.2"/>
    <row r="30088" x14ac:dyDescent="0.2"/>
    <row r="30089" x14ac:dyDescent="0.2"/>
    <row r="30090" x14ac:dyDescent="0.2"/>
    <row r="30091" x14ac:dyDescent="0.2"/>
    <row r="30092" x14ac:dyDescent="0.2"/>
    <row r="30093" x14ac:dyDescent="0.2"/>
    <row r="30094" x14ac:dyDescent="0.2"/>
    <row r="30095" x14ac:dyDescent="0.2"/>
    <row r="30096" x14ac:dyDescent="0.2"/>
    <row r="30097" x14ac:dyDescent="0.2"/>
    <row r="30098" x14ac:dyDescent="0.2"/>
    <row r="30099" x14ac:dyDescent="0.2"/>
    <row r="30100" x14ac:dyDescent="0.2"/>
    <row r="30101" x14ac:dyDescent="0.2"/>
    <row r="30102" x14ac:dyDescent="0.2"/>
    <row r="30103" x14ac:dyDescent="0.2"/>
    <row r="30104" x14ac:dyDescent="0.2"/>
    <row r="30105" x14ac:dyDescent="0.2"/>
    <row r="30106" x14ac:dyDescent="0.2"/>
    <row r="30107" x14ac:dyDescent="0.2"/>
    <row r="30108" x14ac:dyDescent="0.2"/>
    <row r="30109" x14ac:dyDescent="0.2"/>
    <row r="30110" x14ac:dyDescent="0.2"/>
    <row r="30111" x14ac:dyDescent="0.2"/>
    <row r="30112" x14ac:dyDescent="0.2"/>
    <row r="30113" x14ac:dyDescent="0.2"/>
    <row r="30114" x14ac:dyDescent="0.2"/>
    <row r="30115" x14ac:dyDescent="0.2"/>
    <row r="30116" x14ac:dyDescent="0.2"/>
    <row r="30117" x14ac:dyDescent="0.2"/>
    <row r="30118" x14ac:dyDescent="0.2"/>
    <row r="30119" x14ac:dyDescent="0.2"/>
    <row r="30120" x14ac:dyDescent="0.2"/>
    <row r="30121" x14ac:dyDescent="0.2"/>
    <row r="30122" x14ac:dyDescent="0.2"/>
    <row r="30123" x14ac:dyDescent="0.2"/>
    <row r="30124" x14ac:dyDescent="0.2"/>
    <row r="30125" x14ac:dyDescent="0.2"/>
    <row r="30126" x14ac:dyDescent="0.2"/>
    <row r="30127" x14ac:dyDescent="0.2"/>
    <row r="30128" x14ac:dyDescent="0.2"/>
    <row r="30129" x14ac:dyDescent="0.2"/>
    <row r="30130" x14ac:dyDescent="0.2"/>
    <row r="30131" x14ac:dyDescent="0.2"/>
    <row r="30132" x14ac:dyDescent="0.2"/>
    <row r="30133" x14ac:dyDescent="0.2"/>
    <row r="30134" x14ac:dyDescent="0.2"/>
    <row r="30135" x14ac:dyDescent="0.2"/>
    <row r="30136" x14ac:dyDescent="0.2"/>
    <row r="30137" x14ac:dyDescent="0.2"/>
    <row r="30138" x14ac:dyDescent="0.2"/>
    <row r="30139" x14ac:dyDescent="0.2"/>
    <row r="30140" x14ac:dyDescent="0.2"/>
    <row r="30141" x14ac:dyDescent="0.2"/>
    <row r="30142" x14ac:dyDescent="0.2"/>
    <row r="30143" x14ac:dyDescent="0.2"/>
    <row r="30144" x14ac:dyDescent="0.2"/>
    <row r="30145" x14ac:dyDescent="0.2"/>
    <row r="30146" x14ac:dyDescent="0.2"/>
    <row r="30147" x14ac:dyDescent="0.2"/>
    <row r="30148" x14ac:dyDescent="0.2"/>
    <row r="30149" x14ac:dyDescent="0.2"/>
    <row r="30150" x14ac:dyDescent="0.2"/>
    <row r="30151" x14ac:dyDescent="0.2"/>
    <row r="30152" x14ac:dyDescent="0.2"/>
    <row r="30153" x14ac:dyDescent="0.2"/>
    <row r="30154" x14ac:dyDescent="0.2"/>
    <row r="30155" x14ac:dyDescent="0.2"/>
    <row r="30156" x14ac:dyDescent="0.2"/>
    <row r="30157" x14ac:dyDescent="0.2"/>
    <row r="30158" x14ac:dyDescent="0.2"/>
    <row r="30159" x14ac:dyDescent="0.2"/>
    <row r="30160" x14ac:dyDescent="0.2"/>
    <row r="30161" x14ac:dyDescent="0.2"/>
    <row r="30162" x14ac:dyDescent="0.2"/>
    <row r="30163" x14ac:dyDescent="0.2"/>
    <row r="30164" x14ac:dyDescent="0.2"/>
    <row r="30165" x14ac:dyDescent="0.2"/>
    <row r="30166" x14ac:dyDescent="0.2"/>
    <row r="30167" x14ac:dyDescent="0.2"/>
    <row r="30168" x14ac:dyDescent="0.2"/>
    <row r="30169" x14ac:dyDescent="0.2"/>
    <row r="30170" x14ac:dyDescent="0.2"/>
    <row r="30171" x14ac:dyDescent="0.2"/>
    <row r="30172" x14ac:dyDescent="0.2"/>
    <row r="30173" x14ac:dyDescent="0.2"/>
    <row r="30174" x14ac:dyDescent="0.2"/>
    <row r="30175" x14ac:dyDescent="0.2"/>
    <row r="30176" x14ac:dyDescent="0.2"/>
    <row r="30177" x14ac:dyDescent="0.2"/>
    <row r="30178" x14ac:dyDescent="0.2"/>
    <row r="30179" x14ac:dyDescent="0.2"/>
    <row r="30180" x14ac:dyDescent="0.2"/>
    <row r="30181" x14ac:dyDescent="0.2"/>
    <row r="30182" x14ac:dyDescent="0.2"/>
    <row r="30183" x14ac:dyDescent="0.2"/>
    <row r="30184" x14ac:dyDescent="0.2"/>
    <row r="30185" x14ac:dyDescent="0.2"/>
    <row r="30186" x14ac:dyDescent="0.2"/>
    <row r="30187" x14ac:dyDescent="0.2"/>
    <row r="30188" x14ac:dyDescent="0.2"/>
    <row r="30189" x14ac:dyDescent="0.2"/>
    <row r="30190" x14ac:dyDescent="0.2"/>
    <row r="30191" x14ac:dyDescent="0.2"/>
    <row r="30192" x14ac:dyDescent="0.2"/>
    <row r="30193" x14ac:dyDescent="0.2"/>
    <row r="30194" x14ac:dyDescent="0.2"/>
    <row r="30195" x14ac:dyDescent="0.2"/>
    <row r="30196" x14ac:dyDescent="0.2"/>
    <row r="30197" x14ac:dyDescent="0.2"/>
    <row r="30198" x14ac:dyDescent="0.2"/>
    <row r="30199" x14ac:dyDescent="0.2"/>
    <row r="30200" x14ac:dyDescent="0.2"/>
    <row r="30201" x14ac:dyDescent="0.2"/>
    <row r="30202" x14ac:dyDescent="0.2"/>
    <row r="30203" x14ac:dyDescent="0.2"/>
    <row r="30204" x14ac:dyDescent="0.2"/>
    <row r="30205" x14ac:dyDescent="0.2"/>
    <row r="30206" x14ac:dyDescent="0.2"/>
    <row r="30207" x14ac:dyDescent="0.2"/>
    <row r="30208" x14ac:dyDescent="0.2"/>
    <row r="30209" x14ac:dyDescent="0.2"/>
    <row r="30210" x14ac:dyDescent="0.2"/>
    <row r="30211" x14ac:dyDescent="0.2"/>
    <row r="30212" x14ac:dyDescent="0.2"/>
    <row r="30213" x14ac:dyDescent="0.2"/>
    <row r="30214" x14ac:dyDescent="0.2"/>
    <row r="30215" x14ac:dyDescent="0.2"/>
    <row r="30216" x14ac:dyDescent="0.2"/>
    <row r="30217" x14ac:dyDescent="0.2"/>
    <row r="30218" x14ac:dyDescent="0.2"/>
    <row r="30219" x14ac:dyDescent="0.2"/>
    <row r="30220" x14ac:dyDescent="0.2"/>
    <row r="30221" x14ac:dyDescent="0.2"/>
    <row r="30222" x14ac:dyDescent="0.2"/>
    <row r="30223" x14ac:dyDescent="0.2"/>
    <row r="30224" x14ac:dyDescent="0.2"/>
    <row r="30225" x14ac:dyDescent="0.2"/>
    <row r="30226" x14ac:dyDescent="0.2"/>
    <row r="30227" x14ac:dyDescent="0.2"/>
    <row r="30228" x14ac:dyDescent="0.2"/>
    <row r="30229" x14ac:dyDescent="0.2"/>
    <row r="30230" x14ac:dyDescent="0.2"/>
    <row r="30231" x14ac:dyDescent="0.2"/>
    <row r="30232" x14ac:dyDescent="0.2"/>
    <row r="30233" x14ac:dyDescent="0.2"/>
    <row r="30234" x14ac:dyDescent="0.2"/>
    <row r="30235" x14ac:dyDescent="0.2"/>
    <row r="30236" x14ac:dyDescent="0.2"/>
    <row r="30237" x14ac:dyDescent="0.2"/>
    <row r="30238" x14ac:dyDescent="0.2"/>
    <row r="30239" x14ac:dyDescent="0.2"/>
    <row r="30240" x14ac:dyDescent="0.2"/>
    <row r="30241" x14ac:dyDescent="0.2"/>
    <row r="30242" x14ac:dyDescent="0.2"/>
    <row r="30243" x14ac:dyDescent="0.2"/>
    <row r="30244" x14ac:dyDescent="0.2"/>
    <row r="30245" x14ac:dyDescent="0.2"/>
    <row r="30246" x14ac:dyDescent="0.2"/>
    <row r="30247" x14ac:dyDescent="0.2"/>
    <row r="30248" x14ac:dyDescent="0.2"/>
    <row r="30249" x14ac:dyDescent="0.2"/>
    <row r="30250" x14ac:dyDescent="0.2"/>
    <row r="30251" x14ac:dyDescent="0.2"/>
    <row r="30252" x14ac:dyDescent="0.2"/>
    <row r="30253" x14ac:dyDescent="0.2"/>
    <row r="30254" x14ac:dyDescent="0.2"/>
    <row r="30255" x14ac:dyDescent="0.2"/>
    <row r="30256" x14ac:dyDescent="0.2"/>
    <row r="30257" x14ac:dyDescent="0.2"/>
    <row r="30258" x14ac:dyDescent="0.2"/>
    <row r="30259" x14ac:dyDescent="0.2"/>
    <row r="30260" x14ac:dyDescent="0.2"/>
    <row r="30261" x14ac:dyDescent="0.2"/>
    <row r="30262" x14ac:dyDescent="0.2"/>
    <row r="30263" x14ac:dyDescent="0.2"/>
    <row r="30264" x14ac:dyDescent="0.2"/>
    <row r="30265" x14ac:dyDescent="0.2"/>
    <row r="30266" x14ac:dyDescent="0.2"/>
    <row r="30267" x14ac:dyDescent="0.2"/>
    <row r="30268" x14ac:dyDescent="0.2"/>
    <row r="30269" x14ac:dyDescent="0.2"/>
    <row r="30270" x14ac:dyDescent="0.2"/>
    <row r="30271" x14ac:dyDescent="0.2"/>
    <row r="30272" x14ac:dyDescent="0.2"/>
    <row r="30273" x14ac:dyDescent="0.2"/>
    <row r="30274" x14ac:dyDescent="0.2"/>
    <row r="30275" x14ac:dyDescent="0.2"/>
    <row r="30276" x14ac:dyDescent="0.2"/>
    <row r="30277" x14ac:dyDescent="0.2"/>
    <row r="30278" x14ac:dyDescent="0.2"/>
    <row r="30279" x14ac:dyDescent="0.2"/>
    <row r="30280" x14ac:dyDescent="0.2"/>
    <row r="30281" x14ac:dyDescent="0.2"/>
    <row r="30282" x14ac:dyDescent="0.2"/>
    <row r="30283" x14ac:dyDescent="0.2"/>
    <row r="30284" x14ac:dyDescent="0.2"/>
    <row r="30285" x14ac:dyDescent="0.2"/>
    <row r="30286" x14ac:dyDescent="0.2"/>
    <row r="30287" x14ac:dyDescent="0.2"/>
    <row r="30288" x14ac:dyDescent="0.2"/>
    <row r="30289" x14ac:dyDescent="0.2"/>
    <row r="30290" x14ac:dyDescent="0.2"/>
    <row r="30291" x14ac:dyDescent="0.2"/>
    <row r="30292" x14ac:dyDescent="0.2"/>
    <row r="30293" x14ac:dyDescent="0.2"/>
    <row r="30294" x14ac:dyDescent="0.2"/>
    <row r="30295" x14ac:dyDescent="0.2"/>
    <row r="30296" x14ac:dyDescent="0.2"/>
    <row r="30297" x14ac:dyDescent="0.2"/>
    <row r="30298" x14ac:dyDescent="0.2"/>
    <row r="30299" x14ac:dyDescent="0.2"/>
    <row r="30300" x14ac:dyDescent="0.2"/>
    <row r="30301" x14ac:dyDescent="0.2"/>
    <row r="30302" x14ac:dyDescent="0.2"/>
    <row r="30303" x14ac:dyDescent="0.2"/>
    <row r="30304" x14ac:dyDescent="0.2"/>
    <row r="30305" x14ac:dyDescent="0.2"/>
    <row r="30306" x14ac:dyDescent="0.2"/>
    <row r="30307" x14ac:dyDescent="0.2"/>
    <row r="30308" x14ac:dyDescent="0.2"/>
    <row r="30309" x14ac:dyDescent="0.2"/>
    <row r="30310" x14ac:dyDescent="0.2"/>
    <row r="30311" x14ac:dyDescent="0.2"/>
    <row r="30312" x14ac:dyDescent="0.2"/>
    <row r="30313" x14ac:dyDescent="0.2"/>
    <row r="30314" x14ac:dyDescent="0.2"/>
    <row r="30315" x14ac:dyDescent="0.2"/>
    <row r="30316" x14ac:dyDescent="0.2"/>
    <row r="30317" x14ac:dyDescent="0.2"/>
    <row r="30318" x14ac:dyDescent="0.2"/>
    <row r="30319" x14ac:dyDescent="0.2"/>
    <row r="30320" x14ac:dyDescent="0.2"/>
    <row r="30321" x14ac:dyDescent="0.2"/>
    <row r="30322" x14ac:dyDescent="0.2"/>
    <row r="30323" x14ac:dyDescent="0.2"/>
    <row r="30324" x14ac:dyDescent="0.2"/>
    <row r="30325" x14ac:dyDescent="0.2"/>
    <row r="30326" x14ac:dyDescent="0.2"/>
    <row r="30327" x14ac:dyDescent="0.2"/>
    <row r="30328" x14ac:dyDescent="0.2"/>
    <row r="30329" x14ac:dyDescent="0.2"/>
    <row r="30330" x14ac:dyDescent="0.2"/>
    <row r="30331" x14ac:dyDescent="0.2"/>
    <row r="30332" x14ac:dyDescent="0.2"/>
    <row r="30333" x14ac:dyDescent="0.2"/>
    <row r="30334" x14ac:dyDescent="0.2"/>
    <row r="30335" x14ac:dyDescent="0.2"/>
    <row r="30336" x14ac:dyDescent="0.2"/>
    <row r="30337" x14ac:dyDescent="0.2"/>
    <row r="30338" x14ac:dyDescent="0.2"/>
    <row r="30339" x14ac:dyDescent="0.2"/>
    <row r="30340" x14ac:dyDescent="0.2"/>
    <row r="30341" x14ac:dyDescent="0.2"/>
    <row r="30342" x14ac:dyDescent="0.2"/>
    <row r="30343" x14ac:dyDescent="0.2"/>
    <row r="30344" x14ac:dyDescent="0.2"/>
    <row r="30345" x14ac:dyDescent="0.2"/>
    <row r="30346" x14ac:dyDescent="0.2"/>
    <row r="30347" x14ac:dyDescent="0.2"/>
    <row r="30348" x14ac:dyDescent="0.2"/>
    <row r="30349" x14ac:dyDescent="0.2"/>
    <row r="30350" x14ac:dyDescent="0.2"/>
    <row r="30351" x14ac:dyDescent="0.2"/>
    <row r="30352" x14ac:dyDescent="0.2"/>
    <row r="30353" x14ac:dyDescent="0.2"/>
    <row r="30354" x14ac:dyDescent="0.2"/>
    <row r="30355" x14ac:dyDescent="0.2"/>
    <row r="30356" x14ac:dyDescent="0.2"/>
    <row r="30357" x14ac:dyDescent="0.2"/>
    <row r="30358" x14ac:dyDescent="0.2"/>
    <row r="30359" x14ac:dyDescent="0.2"/>
    <row r="30360" x14ac:dyDescent="0.2"/>
    <row r="30361" x14ac:dyDescent="0.2"/>
    <row r="30362" x14ac:dyDescent="0.2"/>
    <row r="30363" x14ac:dyDescent="0.2"/>
    <row r="30364" x14ac:dyDescent="0.2"/>
    <row r="30365" x14ac:dyDescent="0.2"/>
    <row r="30366" x14ac:dyDescent="0.2"/>
    <row r="30367" x14ac:dyDescent="0.2"/>
    <row r="30368" x14ac:dyDescent="0.2"/>
    <row r="30369" x14ac:dyDescent="0.2"/>
    <row r="30370" x14ac:dyDescent="0.2"/>
    <row r="30371" x14ac:dyDescent="0.2"/>
    <row r="30372" x14ac:dyDescent="0.2"/>
    <row r="30373" x14ac:dyDescent="0.2"/>
    <row r="30374" x14ac:dyDescent="0.2"/>
    <row r="30375" x14ac:dyDescent="0.2"/>
    <row r="30376" x14ac:dyDescent="0.2"/>
    <row r="30377" x14ac:dyDescent="0.2"/>
    <row r="30378" x14ac:dyDescent="0.2"/>
    <row r="30379" x14ac:dyDescent="0.2"/>
    <row r="30380" x14ac:dyDescent="0.2"/>
    <row r="30381" x14ac:dyDescent="0.2"/>
    <row r="30382" x14ac:dyDescent="0.2"/>
    <row r="30383" x14ac:dyDescent="0.2"/>
    <row r="30384" x14ac:dyDescent="0.2"/>
    <row r="30385" x14ac:dyDescent="0.2"/>
    <row r="30386" x14ac:dyDescent="0.2"/>
    <row r="30387" x14ac:dyDescent="0.2"/>
    <row r="30388" x14ac:dyDescent="0.2"/>
    <row r="30389" x14ac:dyDescent="0.2"/>
    <row r="30390" x14ac:dyDescent="0.2"/>
    <row r="30391" x14ac:dyDescent="0.2"/>
    <row r="30392" x14ac:dyDescent="0.2"/>
    <row r="30393" x14ac:dyDescent="0.2"/>
    <row r="30394" x14ac:dyDescent="0.2"/>
    <row r="30395" x14ac:dyDescent="0.2"/>
    <row r="30396" x14ac:dyDescent="0.2"/>
    <row r="30397" x14ac:dyDescent="0.2"/>
    <row r="30398" x14ac:dyDescent="0.2"/>
    <row r="30399" x14ac:dyDescent="0.2"/>
    <row r="30400" x14ac:dyDescent="0.2"/>
    <row r="30401" x14ac:dyDescent="0.2"/>
    <row r="30402" x14ac:dyDescent="0.2"/>
    <row r="30403" x14ac:dyDescent="0.2"/>
    <row r="30404" x14ac:dyDescent="0.2"/>
    <row r="30405" x14ac:dyDescent="0.2"/>
    <row r="30406" x14ac:dyDescent="0.2"/>
    <row r="30407" x14ac:dyDescent="0.2"/>
    <row r="30408" x14ac:dyDescent="0.2"/>
    <row r="30409" x14ac:dyDescent="0.2"/>
    <row r="30410" x14ac:dyDescent="0.2"/>
    <row r="30411" x14ac:dyDescent="0.2"/>
    <row r="30412" x14ac:dyDescent="0.2"/>
    <row r="30413" x14ac:dyDescent="0.2"/>
    <row r="30414" x14ac:dyDescent="0.2"/>
    <row r="30415" x14ac:dyDescent="0.2"/>
    <row r="30416" x14ac:dyDescent="0.2"/>
    <row r="30417" x14ac:dyDescent="0.2"/>
    <row r="30418" x14ac:dyDescent="0.2"/>
    <row r="30419" x14ac:dyDescent="0.2"/>
    <row r="30420" x14ac:dyDescent="0.2"/>
    <row r="30421" x14ac:dyDescent="0.2"/>
    <row r="30422" x14ac:dyDescent="0.2"/>
    <row r="30423" x14ac:dyDescent="0.2"/>
    <row r="30424" x14ac:dyDescent="0.2"/>
    <row r="30425" x14ac:dyDescent="0.2"/>
    <row r="30426" x14ac:dyDescent="0.2"/>
    <row r="30427" x14ac:dyDescent="0.2"/>
    <row r="30428" x14ac:dyDescent="0.2"/>
    <row r="30429" x14ac:dyDescent="0.2"/>
    <row r="30430" x14ac:dyDescent="0.2"/>
    <row r="30431" x14ac:dyDescent="0.2"/>
    <row r="30432" x14ac:dyDescent="0.2"/>
    <row r="30433" x14ac:dyDescent="0.2"/>
    <row r="30434" x14ac:dyDescent="0.2"/>
    <row r="30435" x14ac:dyDescent="0.2"/>
    <row r="30436" x14ac:dyDescent="0.2"/>
    <row r="30437" x14ac:dyDescent="0.2"/>
    <row r="30438" x14ac:dyDescent="0.2"/>
    <row r="30439" x14ac:dyDescent="0.2"/>
    <row r="30440" x14ac:dyDescent="0.2"/>
    <row r="30441" x14ac:dyDescent="0.2"/>
    <row r="30442" x14ac:dyDescent="0.2"/>
    <row r="30443" x14ac:dyDescent="0.2"/>
    <row r="30444" x14ac:dyDescent="0.2"/>
    <row r="30445" x14ac:dyDescent="0.2"/>
    <row r="30446" x14ac:dyDescent="0.2"/>
    <row r="30447" x14ac:dyDescent="0.2"/>
    <row r="30448" x14ac:dyDescent="0.2"/>
    <row r="30449" x14ac:dyDescent="0.2"/>
    <row r="30450" x14ac:dyDescent="0.2"/>
    <row r="30451" x14ac:dyDescent="0.2"/>
    <row r="30452" x14ac:dyDescent="0.2"/>
    <row r="30453" x14ac:dyDescent="0.2"/>
    <row r="30454" x14ac:dyDescent="0.2"/>
    <row r="30455" x14ac:dyDescent="0.2"/>
    <row r="30456" x14ac:dyDescent="0.2"/>
    <row r="30457" x14ac:dyDescent="0.2"/>
    <row r="30458" x14ac:dyDescent="0.2"/>
    <row r="30459" x14ac:dyDescent="0.2"/>
    <row r="30460" x14ac:dyDescent="0.2"/>
    <row r="30461" x14ac:dyDescent="0.2"/>
    <row r="30462" x14ac:dyDescent="0.2"/>
    <row r="30463" x14ac:dyDescent="0.2"/>
    <row r="30464" x14ac:dyDescent="0.2"/>
    <row r="30465" x14ac:dyDescent="0.2"/>
    <row r="30466" x14ac:dyDescent="0.2"/>
    <row r="30467" x14ac:dyDescent="0.2"/>
    <row r="30468" x14ac:dyDescent="0.2"/>
    <row r="30469" x14ac:dyDescent="0.2"/>
    <row r="30470" x14ac:dyDescent="0.2"/>
    <row r="30471" x14ac:dyDescent="0.2"/>
    <row r="30472" x14ac:dyDescent="0.2"/>
    <row r="30473" x14ac:dyDescent="0.2"/>
    <row r="30474" x14ac:dyDescent="0.2"/>
    <row r="30475" x14ac:dyDescent="0.2"/>
    <row r="30476" x14ac:dyDescent="0.2"/>
    <row r="30477" x14ac:dyDescent="0.2"/>
    <row r="30478" x14ac:dyDescent="0.2"/>
    <row r="30479" x14ac:dyDescent="0.2"/>
    <row r="30480" x14ac:dyDescent="0.2"/>
    <row r="30481" x14ac:dyDescent="0.2"/>
    <row r="30482" x14ac:dyDescent="0.2"/>
    <row r="30483" x14ac:dyDescent="0.2"/>
    <row r="30484" x14ac:dyDescent="0.2"/>
    <row r="30485" x14ac:dyDescent="0.2"/>
    <row r="30486" x14ac:dyDescent="0.2"/>
    <row r="30487" x14ac:dyDescent="0.2"/>
    <row r="30488" x14ac:dyDescent="0.2"/>
    <row r="30489" x14ac:dyDescent="0.2"/>
    <row r="30490" x14ac:dyDescent="0.2"/>
    <row r="30491" x14ac:dyDescent="0.2"/>
    <row r="30492" x14ac:dyDescent="0.2"/>
    <row r="30493" x14ac:dyDescent="0.2"/>
    <row r="30494" x14ac:dyDescent="0.2"/>
    <row r="30495" x14ac:dyDescent="0.2"/>
    <row r="30496" x14ac:dyDescent="0.2"/>
    <row r="30497" x14ac:dyDescent="0.2"/>
    <row r="30498" x14ac:dyDescent="0.2"/>
    <row r="30499" x14ac:dyDescent="0.2"/>
    <row r="30500" x14ac:dyDescent="0.2"/>
    <row r="30501" x14ac:dyDescent="0.2"/>
    <row r="30502" x14ac:dyDescent="0.2"/>
    <row r="30503" x14ac:dyDescent="0.2"/>
    <row r="30504" x14ac:dyDescent="0.2"/>
    <row r="30505" x14ac:dyDescent="0.2"/>
    <row r="30506" x14ac:dyDescent="0.2"/>
    <row r="30507" x14ac:dyDescent="0.2"/>
    <row r="30508" x14ac:dyDescent="0.2"/>
    <row r="30509" x14ac:dyDescent="0.2"/>
    <row r="30510" x14ac:dyDescent="0.2"/>
    <row r="30511" x14ac:dyDescent="0.2"/>
    <row r="30512" x14ac:dyDescent="0.2"/>
    <row r="30513" x14ac:dyDescent="0.2"/>
    <row r="30514" x14ac:dyDescent="0.2"/>
    <row r="30515" x14ac:dyDescent="0.2"/>
    <row r="30516" x14ac:dyDescent="0.2"/>
    <row r="30517" x14ac:dyDescent="0.2"/>
    <row r="30518" x14ac:dyDescent="0.2"/>
    <row r="30519" x14ac:dyDescent="0.2"/>
    <row r="30520" x14ac:dyDescent="0.2"/>
    <row r="30521" x14ac:dyDescent="0.2"/>
    <row r="30522" x14ac:dyDescent="0.2"/>
    <row r="30523" x14ac:dyDescent="0.2"/>
    <row r="30524" x14ac:dyDescent="0.2"/>
    <row r="30525" x14ac:dyDescent="0.2"/>
    <row r="30526" x14ac:dyDescent="0.2"/>
    <row r="30527" x14ac:dyDescent="0.2"/>
    <row r="30528" x14ac:dyDescent="0.2"/>
    <row r="30529" x14ac:dyDescent="0.2"/>
    <row r="30530" x14ac:dyDescent="0.2"/>
    <row r="30531" x14ac:dyDescent="0.2"/>
    <row r="30532" x14ac:dyDescent="0.2"/>
    <row r="30533" x14ac:dyDescent="0.2"/>
    <row r="30534" x14ac:dyDescent="0.2"/>
    <row r="30535" x14ac:dyDescent="0.2"/>
    <row r="30536" x14ac:dyDescent="0.2"/>
    <row r="30537" x14ac:dyDescent="0.2"/>
    <row r="30538" x14ac:dyDescent="0.2"/>
    <row r="30539" x14ac:dyDescent="0.2"/>
    <row r="30540" x14ac:dyDescent="0.2"/>
    <row r="30541" x14ac:dyDescent="0.2"/>
    <row r="30542" x14ac:dyDescent="0.2"/>
    <row r="30543" x14ac:dyDescent="0.2"/>
    <row r="30544" x14ac:dyDescent="0.2"/>
    <row r="30545" x14ac:dyDescent="0.2"/>
    <row r="30546" x14ac:dyDescent="0.2"/>
    <row r="30547" x14ac:dyDescent="0.2"/>
    <row r="30548" x14ac:dyDescent="0.2"/>
    <row r="30549" x14ac:dyDescent="0.2"/>
    <row r="30550" x14ac:dyDescent="0.2"/>
    <row r="30551" x14ac:dyDescent="0.2"/>
    <row r="30552" x14ac:dyDescent="0.2"/>
    <row r="30553" x14ac:dyDescent="0.2"/>
    <row r="30554" x14ac:dyDescent="0.2"/>
    <row r="30555" x14ac:dyDescent="0.2"/>
    <row r="30556" x14ac:dyDescent="0.2"/>
    <row r="30557" x14ac:dyDescent="0.2"/>
    <row r="30558" x14ac:dyDescent="0.2"/>
    <row r="30559" x14ac:dyDescent="0.2"/>
    <row r="30560" x14ac:dyDescent="0.2"/>
    <row r="30561" x14ac:dyDescent="0.2"/>
    <row r="30562" x14ac:dyDescent="0.2"/>
    <row r="30563" x14ac:dyDescent="0.2"/>
    <row r="30564" x14ac:dyDescent="0.2"/>
    <row r="30565" x14ac:dyDescent="0.2"/>
    <row r="30566" x14ac:dyDescent="0.2"/>
    <row r="30567" x14ac:dyDescent="0.2"/>
    <row r="30568" x14ac:dyDescent="0.2"/>
    <row r="30569" x14ac:dyDescent="0.2"/>
    <row r="30570" x14ac:dyDescent="0.2"/>
    <row r="30571" x14ac:dyDescent="0.2"/>
    <row r="30572" x14ac:dyDescent="0.2"/>
    <row r="30573" x14ac:dyDescent="0.2"/>
    <row r="30574" x14ac:dyDescent="0.2"/>
    <row r="30575" x14ac:dyDescent="0.2"/>
    <row r="30576" x14ac:dyDescent="0.2"/>
    <row r="30577" x14ac:dyDescent="0.2"/>
    <row r="30578" x14ac:dyDescent="0.2"/>
    <row r="30579" x14ac:dyDescent="0.2"/>
    <row r="30580" x14ac:dyDescent="0.2"/>
    <row r="30581" x14ac:dyDescent="0.2"/>
    <row r="30582" x14ac:dyDescent="0.2"/>
    <row r="30583" x14ac:dyDescent="0.2"/>
    <row r="30584" x14ac:dyDescent="0.2"/>
    <row r="30585" x14ac:dyDescent="0.2"/>
    <row r="30586" x14ac:dyDescent="0.2"/>
    <row r="30587" x14ac:dyDescent="0.2"/>
    <row r="30588" x14ac:dyDescent="0.2"/>
    <row r="30589" x14ac:dyDescent="0.2"/>
    <row r="30590" x14ac:dyDescent="0.2"/>
    <row r="30591" x14ac:dyDescent="0.2"/>
    <row r="30592" x14ac:dyDescent="0.2"/>
    <row r="30593" x14ac:dyDescent="0.2"/>
    <row r="30594" x14ac:dyDescent="0.2"/>
    <row r="30595" x14ac:dyDescent="0.2"/>
    <row r="30596" x14ac:dyDescent="0.2"/>
    <row r="30597" x14ac:dyDescent="0.2"/>
    <row r="30598" x14ac:dyDescent="0.2"/>
    <row r="30599" x14ac:dyDescent="0.2"/>
    <row r="30600" x14ac:dyDescent="0.2"/>
    <row r="30601" x14ac:dyDescent="0.2"/>
    <row r="30602" x14ac:dyDescent="0.2"/>
    <row r="30603" x14ac:dyDescent="0.2"/>
    <row r="30604" x14ac:dyDescent="0.2"/>
    <row r="30605" x14ac:dyDescent="0.2"/>
    <row r="30606" x14ac:dyDescent="0.2"/>
    <row r="30607" x14ac:dyDescent="0.2"/>
    <row r="30608" x14ac:dyDescent="0.2"/>
    <row r="30609" x14ac:dyDescent="0.2"/>
    <row r="30610" x14ac:dyDescent="0.2"/>
    <row r="30611" x14ac:dyDescent="0.2"/>
    <row r="30612" x14ac:dyDescent="0.2"/>
    <row r="30613" x14ac:dyDescent="0.2"/>
    <row r="30614" x14ac:dyDescent="0.2"/>
    <row r="30615" x14ac:dyDescent="0.2"/>
    <row r="30616" x14ac:dyDescent="0.2"/>
    <row r="30617" x14ac:dyDescent="0.2"/>
    <row r="30618" x14ac:dyDescent="0.2"/>
    <row r="30619" x14ac:dyDescent="0.2"/>
    <row r="30620" x14ac:dyDescent="0.2"/>
    <row r="30621" x14ac:dyDescent="0.2"/>
    <row r="30622" x14ac:dyDescent="0.2"/>
    <row r="30623" x14ac:dyDescent="0.2"/>
    <row r="30624" x14ac:dyDescent="0.2"/>
    <row r="30625" x14ac:dyDescent="0.2"/>
    <row r="30626" x14ac:dyDescent="0.2"/>
    <row r="30627" x14ac:dyDescent="0.2"/>
    <row r="30628" x14ac:dyDescent="0.2"/>
    <row r="30629" x14ac:dyDescent="0.2"/>
    <row r="30630" x14ac:dyDescent="0.2"/>
    <row r="30631" x14ac:dyDescent="0.2"/>
    <row r="30632" x14ac:dyDescent="0.2"/>
    <row r="30633" x14ac:dyDescent="0.2"/>
    <row r="30634" x14ac:dyDescent="0.2"/>
    <row r="30635" x14ac:dyDescent="0.2"/>
    <row r="30636" x14ac:dyDescent="0.2"/>
    <row r="30637" x14ac:dyDescent="0.2"/>
    <row r="30638" x14ac:dyDescent="0.2"/>
    <row r="30639" x14ac:dyDescent="0.2"/>
    <row r="30640" x14ac:dyDescent="0.2"/>
    <row r="30641" x14ac:dyDescent="0.2"/>
    <row r="30642" x14ac:dyDescent="0.2"/>
    <row r="30643" x14ac:dyDescent="0.2"/>
    <row r="30644" x14ac:dyDescent="0.2"/>
    <row r="30645" x14ac:dyDescent="0.2"/>
    <row r="30646" x14ac:dyDescent="0.2"/>
    <row r="30647" x14ac:dyDescent="0.2"/>
    <row r="30648" x14ac:dyDescent="0.2"/>
    <row r="30649" x14ac:dyDescent="0.2"/>
    <row r="30650" x14ac:dyDescent="0.2"/>
    <row r="30651" x14ac:dyDescent="0.2"/>
    <row r="30652" x14ac:dyDescent="0.2"/>
    <row r="30653" x14ac:dyDescent="0.2"/>
    <row r="30654" x14ac:dyDescent="0.2"/>
    <row r="30655" x14ac:dyDescent="0.2"/>
    <row r="30656" x14ac:dyDescent="0.2"/>
    <row r="30657" x14ac:dyDescent="0.2"/>
    <row r="30658" x14ac:dyDescent="0.2"/>
    <row r="30659" x14ac:dyDescent="0.2"/>
    <row r="30660" x14ac:dyDescent="0.2"/>
    <row r="30661" x14ac:dyDescent="0.2"/>
    <row r="30662" x14ac:dyDescent="0.2"/>
    <row r="30663" x14ac:dyDescent="0.2"/>
    <row r="30664" x14ac:dyDescent="0.2"/>
    <row r="30665" x14ac:dyDescent="0.2"/>
    <row r="30666" x14ac:dyDescent="0.2"/>
    <row r="30667" x14ac:dyDescent="0.2"/>
    <row r="30668" x14ac:dyDescent="0.2"/>
    <row r="30669" x14ac:dyDescent="0.2"/>
    <row r="30670" x14ac:dyDescent="0.2"/>
    <row r="30671" x14ac:dyDescent="0.2"/>
    <row r="30672" x14ac:dyDescent="0.2"/>
    <row r="30673" x14ac:dyDescent="0.2"/>
    <row r="30674" x14ac:dyDescent="0.2"/>
    <row r="30675" x14ac:dyDescent="0.2"/>
    <row r="30676" x14ac:dyDescent="0.2"/>
    <row r="30677" x14ac:dyDescent="0.2"/>
    <row r="30678" x14ac:dyDescent="0.2"/>
    <row r="30679" x14ac:dyDescent="0.2"/>
    <row r="30680" x14ac:dyDescent="0.2"/>
    <row r="30681" x14ac:dyDescent="0.2"/>
    <row r="30682" x14ac:dyDescent="0.2"/>
    <row r="30683" x14ac:dyDescent="0.2"/>
    <row r="30684" x14ac:dyDescent="0.2"/>
    <row r="30685" x14ac:dyDescent="0.2"/>
    <row r="30686" x14ac:dyDescent="0.2"/>
    <row r="30687" x14ac:dyDescent="0.2"/>
    <row r="30688" x14ac:dyDescent="0.2"/>
    <row r="30689" x14ac:dyDescent="0.2"/>
    <row r="30690" x14ac:dyDescent="0.2"/>
    <row r="30691" x14ac:dyDescent="0.2"/>
    <row r="30692" x14ac:dyDescent="0.2"/>
    <row r="30693" x14ac:dyDescent="0.2"/>
    <row r="30694" x14ac:dyDescent="0.2"/>
    <row r="30695" x14ac:dyDescent="0.2"/>
    <row r="30696" x14ac:dyDescent="0.2"/>
    <row r="30697" x14ac:dyDescent="0.2"/>
    <row r="30698" x14ac:dyDescent="0.2"/>
    <row r="30699" x14ac:dyDescent="0.2"/>
    <row r="30700" x14ac:dyDescent="0.2"/>
    <row r="30701" x14ac:dyDescent="0.2"/>
    <row r="30702" x14ac:dyDescent="0.2"/>
    <row r="30703" x14ac:dyDescent="0.2"/>
    <row r="30704" x14ac:dyDescent="0.2"/>
    <row r="30705" x14ac:dyDescent="0.2"/>
    <row r="30706" x14ac:dyDescent="0.2"/>
    <row r="30707" x14ac:dyDescent="0.2"/>
    <row r="30708" x14ac:dyDescent="0.2"/>
    <row r="30709" x14ac:dyDescent="0.2"/>
    <row r="30710" x14ac:dyDescent="0.2"/>
    <row r="30711" x14ac:dyDescent="0.2"/>
    <row r="30712" x14ac:dyDescent="0.2"/>
    <row r="30713" x14ac:dyDescent="0.2"/>
    <row r="30714" x14ac:dyDescent="0.2"/>
    <row r="30715" x14ac:dyDescent="0.2"/>
    <row r="30716" x14ac:dyDescent="0.2"/>
    <row r="30717" x14ac:dyDescent="0.2"/>
    <row r="30718" x14ac:dyDescent="0.2"/>
    <row r="30719" x14ac:dyDescent="0.2"/>
    <row r="30720" x14ac:dyDescent="0.2"/>
    <row r="30721" x14ac:dyDescent="0.2"/>
    <row r="30722" x14ac:dyDescent="0.2"/>
    <row r="30723" x14ac:dyDescent="0.2"/>
    <row r="30724" x14ac:dyDescent="0.2"/>
    <row r="30725" x14ac:dyDescent="0.2"/>
    <row r="30726" x14ac:dyDescent="0.2"/>
    <row r="30727" x14ac:dyDescent="0.2"/>
    <row r="30728" x14ac:dyDescent="0.2"/>
    <row r="30729" x14ac:dyDescent="0.2"/>
    <row r="30730" x14ac:dyDescent="0.2"/>
    <row r="30731" x14ac:dyDescent="0.2"/>
    <row r="30732" x14ac:dyDescent="0.2"/>
    <row r="30733" x14ac:dyDescent="0.2"/>
    <row r="30734" x14ac:dyDescent="0.2"/>
    <row r="30735" x14ac:dyDescent="0.2"/>
    <row r="30736" x14ac:dyDescent="0.2"/>
    <row r="30737" x14ac:dyDescent="0.2"/>
    <row r="30738" x14ac:dyDescent="0.2"/>
    <row r="30739" x14ac:dyDescent="0.2"/>
    <row r="30740" x14ac:dyDescent="0.2"/>
    <row r="30741" x14ac:dyDescent="0.2"/>
    <row r="30742" x14ac:dyDescent="0.2"/>
    <row r="30743" x14ac:dyDescent="0.2"/>
    <row r="30744" x14ac:dyDescent="0.2"/>
    <row r="30745" x14ac:dyDescent="0.2"/>
    <row r="30746" x14ac:dyDescent="0.2"/>
    <row r="30747" x14ac:dyDescent="0.2"/>
    <row r="30748" x14ac:dyDescent="0.2"/>
    <row r="30749" x14ac:dyDescent="0.2"/>
    <row r="30750" x14ac:dyDescent="0.2"/>
    <row r="30751" x14ac:dyDescent="0.2"/>
    <row r="30752" x14ac:dyDescent="0.2"/>
    <row r="30753" x14ac:dyDescent="0.2"/>
    <row r="30754" x14ac:dyDescent="0.2"/>
    <row r="30755" x14ac:dyDescent="0.2"/>
    <row r="30756" x14ac:dyDescent="0.2"/>
    <row r="30757" x14ac:dyDescent="0.2"/>
    <row r="30758" x14ac:dyDescent="0.2"/>
    <row r="30759" x14ac:dyDescent="0.2"/>
    <row r="30760" x14ac:dyDescent="0.2"/>
    <row r="30761" x14ac:dyDescent="0.2"/>
    <row r="30762" x14ac:dyDescent="0.2"/>
    <row r="30763" x14ac:dyDescent="0.2"/>
    <row r="30764" x14ac:dyDescent="0.2"/>
    <row r="30765" x14ac:dyDescent="0.2"/>
    <row r="30766" x14ac:dyDescent="0.2"/>
    <row r="30767" x14ac:dyDescent="0.2"/>
    <row r="30768" x14ac:dyDescent="0.2"/>
    <row r="30769" x14ac:dyDescent="0.2"/>
    <row r="30770" x14ac:dyDescent="0.2"/>
    <row r="30771" x14ac:dyDescent="0.2"/>
    <row r="30772" x14ac:dyDescent="0.2"/>
    <row r="30773" x14ac:dyDescent="0.2"/>
    <row r="30774" x14ac:dyDescent="0.2"/>
    <row r="30775" x14ac:dyDescent="0.2"/>
    <row r="30776" x14ac:dyDescent="0.2"/>
    <row r="30777" x14ac:dyDescent="0.2"/>
    <row r="30778" x14ac:dyDescent="0.2"/>
    <row r="30779" x14ac:dyDescent="0.2"/>
    <row r="30780" x14ac:dyDescent="0.2"/>
    <row r="30781" x14ac:dyDescent="0.2"/>
    <row r="30782" x14ac:dyDescent="0.2"/>
    <row r="30783" x14ac:dyDescent="0.2"/>
    <row r="30784" x14ac:dyDescent="0.2"/>
    <row r="30785" x14ac:dyDescent="0.2"/>
    <row r="30786" x14ac:dyDescent="0.2"/>
    <row r="30787" x14ac:dyDescent="0.2"/>
    <row r="30788" x14ac:dyDescent="0.2"/>
    <row r="30789" x14ac:dyDescent="0.2"/>
    <row r="30790" x14ac:dyDescent="0.2"/>
    <row r="30791" x14ac:dyDescent="0.2"/>
    <row r="30792" x14ac:dyDescent="0.2"/>
    <row r="30793" x14ac:dyDescent="0.2"/>
    <row r="30794" x14ac:dyDescent="0.2"/>
    <row r="30795" x14ac:dyDescent="0.2"/>
    <row r="30796" x14ac:dyDescent="0.2"/>
    <row r="30797" x14ac:dyDescent="0.2"/>
    <row r="30798" x14ac:dyDescent="0.2"/>
    <row r="30799" x14ac:dyDescent="0.2"/>
    <row r="30800" x14ac:dyDescent="0.2"/>
    <row r="30801" x14ac:dyDescent="0.2"/>
    <row r="30802" x14ac:dyDescent="0.2"/>
    <row r="30803" x14ac:dyDescent="0.2"/>
    <row r="30804" x14ac:dyDescent="0.2"/>
    <row r="30805" x14ac:dyDescent="0.2"/>
    <row r="30806" x14ac:dyDescent="0.2"/>
    <row r="30807" x14ac:dyDescent="0.2"/>
    <row r="30808" x14ac:dyDescent="0.2"/>
    <row r="30809" x14ac:dyDescent="0.2"/>
    <row r="30810" x14ac:dyDescent="0.2"/>
    <row r="30811" x14ac:dyDescent="0.2"/>
    <row r="30812" x14ac:dyDescent="0.2"/>
    <row r="30813" x14ac:dyDescent="0.2"/>
    <row r="30814" x14ac:dyDescent="0.2"/>
    <row r="30815" x14ac:dyDescent="0.2"/>
    <row r="30816" x14ac:dyDescent="0.2"/>
    <row r="30817" x14ac:dyDescent="0.2"/>
    <row r="30818" x14ac:dyDescent="0.2"/>
    <row r="30819" x14ac:dyDescent="0.2"/>
    <row r="30820" x14ac:dyDescent="0.2"/>
    <row r="30821" x14ac:dyDescent="0.2"/>
    <row r="30822" x14ac:dyDescent="0.2"/>
    <row r="30823" x14ac:dyDescent="0.2"/>
    <row r="30824" x14ac:dyDescent="0.2"/>
    <row r="30825" x14ac:dyDescent="0.2"/>
    <row r="30826" x14ac:dyDescent="0.2"/>
    <row r="30827" x14ac:dyDescent="0.2"/>
    <row r="30828" x14ac:dyDescent="0.2"/>
    <row r="30829" x14ac:dyDescent="0.2"/>
    <row r="30830" x14ac:dyDescent="0.2"/>
    <row r="30831" x14ac:dyDescent="0.2"/>
    <row r="30832" x14ac:dyDescent="0.2"/>
    <row r="30833" x14ac:dyDescent="0.2"/>
    <row r="30834" x14ac:dyDescent="0.2"/>
    <row r="30835" x14ac:dyDescent="0.2"/>
    <row r="30836" x14ac:dyDescent="0.2"/>
    <row r="30837" x14ac:dyDescent="0.2"/>
    <row r="30838" x14ac:dyDescent="0.2"/>
    <row r="30839" x14ac:dyDescent="0.2"/>
    <row r="30840" x14ac:dyDescent="0.2"/>
    <row r="30841" x14ac:dyDescent="0.2"/>
    <row r="30842" x14ac:dyDescent="0.2"/>
    <row r="30843" x14ac:dyDescent="0.2"/>
    <row r="30844" x14ac:dyDescent="0.2"/>
    <row r="30845" x14ac:dyDescent="0.2"/>
    <row r="30846" x14ac:dyDescent="0.2"/>
    <row r="30847" x14ac:dyDescent="0.2"/>
    <row r="30848" x14ac:dyDescent="0.2"/>
    <row r="30849" x14ac:dyDescent="0.2"/>
    <row r="30850" x14ac:dyDescent="0.2"/>
    <row r="30851" x14ac:dyDescent="0.2"/>
    <row r="30852" x14ac:dyDescent="0.2"/>
    <row r="30853" x14ac:dyDescent="0.2"/>
    <row r="30854" x14ac:dyDescent="0.2"/>
    <row r="30855" x14ac:dyDescent="0.2"/>
    <row r="30856" x14ac:dyDescent="0.2"/>
    <row r="30857" x14ac:dyDescent="0.2"/>
    <row r="30858" x14ac:dyDescent="0.2"/>
    <row r="30859" x14ac:dyDescent="0.2"/>
    <row r="30860" x14ac:dyDescent="0.2"/>
    <row r="30861" x14ac:dyDescent="0.2"/>
    <row r="30862" x14ac:dyDescent="0.2"/>
    <row r="30863" x14ac:dyDescent="0.2"/>
    <row r="30864" x14ac:dyDescent="0.2"/>
    <row r="30865" x14ac:dyDescent="0.2"/>
    <row r="30866" x14ac:dyDescent="0.2"/>
    <row r="30867" x14ac:dyDescent="0.2"/>
    <row r="30868" x14ac:dyDescent="0.2"/>
    <row r="30869" x14ac:dyDescent="0.2"/>
    <row r="30870" x14ac:dyDescent="0.2"/>
    <row r="30871" x14ac:dyDescent="0.2"/>
    <row r="30872" x14ac:dyDescent="0.2"/>
    <row r="30873" x14ac:dyDescent="0.2"/>
    <row r="30874" x14ac:dyDescent="0.2"/>
    <row r="30875" x14ac:dyDescent="0.2"/>
    <row r="30876" x14ac:dyDescent="0.2"/>
    <row r="30877" x14ac:dyDescent="0.2"/>
    <row r="30878" x14ac:dyDescent="0.2"/>
    <row r="30879" x14ac:dyDescent="0.2"/>
    <row r="30880" x14ac:dyDescent="0.2"/>
    <row r="30881" x14ac:dyDescent="0.2"/>
    <row r="30882" x14ac:dyDescent="0.2"/>
    <row r="30883" x14ac:dyDescent="0.2"/>
    <row r="30884" x14ac:dyDescent="0.2"/>
    <row r="30885" x14ac:dyDescent="0.2"/>
    <row r="30886" x14ac:dyDescent="0.2"/>
    <row r="30887" x14ac:dyDescent="0.2"/>
    <row r="30888" x14ac:dyDescent="0.2"/>
    <row r="30889" x14ac:dyDescent="0.2"/>
    <row r="30890" x14ac:dyDescent="0.2"/>
    <row r="30891" x14ac:dyDescent="0.2"/>
    <row r="30892" x14ac:dyDescent="0.2"/>
    <row r="30893" x14ac:dyDescent="0.2"/>
    <row r="30894" x14ac:dyDescent="0.2"/>
    <row r="30895" x14ac:dyDescent="0.2"/>
    <row r="30896" x14ac:dyDescent="0.2"/>
    <row r="30897" x14ac:dyDescent="0.2"/>
    <row r="30898" x14ac:dyDescent="0.2"/>
    <row r="30899" x14ac:dyDescent="0.2"/>
    <row r="30900" x14ac:dyDescent="0.2"/>
    <row r="30901" x14ac:dyDescent="0.2"/>
    <row r="30902" x14ac:dyDescent="0.2"/>
    <row r="30903" x14ac:dyDescent="0.2"/>
    <row r="30904" x14ac:dyDescent="0.2"/>
    <row r="30905" x14ac:dyDescent="0.2"/>
    <row r="30906" x14ac:dyDescent="0.2"/>
    <row r="30907" x14ac:dyDescent="0.2"/>
    <row r="30908" x14ac:dyDescent="0.2"/>
    <row r="30909" x14ac:dyDescent="0.2"/>
    <row r="30910" x14ac:dyDescent="0.2"/>
    <row r="30911" x14ac:dyDescent="0.2"/>
    <row r="30912" x14ac:dyDescent="0.2"/>
    <row r="30913" x14ac:dyDescent="0.2"/>
    <row r="30914" x14ac:dyDescent="0.2"/>
    <row r="30915" x14ac:dyDescent="0.2"/>
    <row r="30916" x14ac:dyDescent="0.2"/>
    <row r="30917" x14ac:dyDescent="0.2"/>
    <row r="30918" x14ac:dyDescent="0.2"/>
    <row r="30919" x14ac:dyDescent="0.2"/>
    <row r="30920" x14ac:dyDescent="0.2"/>
    <row r="30921" x14ac:dyDescent="0.2"/>
    <row r="30922" x14ac:dyDescent="0.2"/>
    <row r="30923" x14ac:dyDescent="0.2"/>
    <row r="30924" x14ac:dyDescent="0.2"/>
    <row r="30925" x14ac:dyDescent="0.2"/>
    <row r="30926" x14ac:dyDescent="0.2"/>
    <row r="30927" x14ac:dyDescent="0.2"/>
    <row r="30928" x14ac:dyDescent="0.2"/>
    <row r="30929" x14ac:dyDescent="0.2"/>
    <row r="30930" x14ac:dyDescent="0.2"/>
    <row r="30931" x14ac:dyDescent="0.2"/>
    <row r="30932" x14ac:dyDescent="0.2"/>
    <row r="30933" x14ac:dyDescent="0.2"/>
    <row r="30934" x14ac:dyDescent="0.2"/>
    <row r="30935" x14ac:dyDescent="0.2"/>
    <row r="30936" x14ac:dyDescent="0.2"/>
    <row r="30937" x14ac:dyDescent="0.2"/>
    <row r="30938" x14ac:dyDescent="0.2"/>
    <row r="30939" x14ac:dyDescent="0.2"/>
    <row r="30940" x14ac:dyDescent="0.2"/>
    <row r="30941" x14ac:dyDescent="0.2"/>
    <row r="30942" x14ac:dyDescent="0.2"/>
    <row r="30943" x14ac:dyDescent="0.2"/>
    <row r="30944" x14ac:dyDescent="0.2"/>
    <row r="30945" x14ac:dyDescent="0.2"/>
    <row r="30946" x14ac:dyDescent="0.2"/>
    <row r="30947" x14ac:dyDescent="0.2"/>
    <row r="30948" x14ac:dyDescent="0.2"/>
    <row r="30949" x14ac:dyDescent="0.2"/>
    <row r="30950" x14ac:dyDescent="0.2"/>
    <row r="30951" x14ac:dyDescent="0.2"/>
    <row r="30952" x14ac:dyDescent="0.2"/>
    <row r="30953" x14ac:dyDescent="0.2"/>
    <row r="30954" x14ac:dyDescent="0.2"/>
    <row r="30955" x14ac:dyDescent="0.2"/>
    <row r="30956" x14ac:dyDescent="0.2"/>
    <row r="30957" x14ac:dyDescent="0.2"/>
    <row r="30958" x14ac:dyDescent="0.2"/>
    <row r="30959" x14ac:dyDescent="0.2"/>
    <row r="30960" x14ac:dyDescent="0.2"/>
    <row r="30961" x14ac:dyDescent="0.2"/>
    <row r="30962" x14ac:dyDescent="0.2"/>
    <row r="30963" x14ac:dyDescent="0.2"/>
    <row r="30964" x14ac:dyDescent="0.2"/>
    <row r="30965" x14ac:dyDescent="0.2"/>
    <row r="30966" x14ac:dyDescent="0.2"/>
    <row r="30967" x14ac:dyDescent="0.2"/>
    <row r="30968" x14ac:dyDescent="0.2"/>
    <row r="30969" x14ac:dyDescent="0.2"/>
    <row r="30970" x14ac:dyDescent="0.2"/>
    <row r="30971" x14ac:dyDescent="0.2"/>
    <row r="30972" x14ac:dyDescent="0.2"/>
    <row r="30973" x14ac:dyDescent="0.2"/>
    <row r="30974" x14ac:dyDescent="0.2"/>
    <row r="30975" x14ac:dyDescent="0.2"/>
    <row r="30976" x14ac:dyDescent="0.2"/>
    <row r="30977" x14ac:dyDescent="0.2"/>
    <row r="30978" x14ac:dyDescent="0.2"/>
    <row r="30979" x14ac:dyDescent="0.2"/>
    <row r="30980" x14ac:dyDescent="0.2"/>
    <row r="30981" x14ac:dyDescent="0.2"/>
    <row r="30982" x14ac:dyDescent="0.2"/>
    <row r="30983" x14ac:dyDescent="0.2"/>
    <row r="30984" x14ac:dyDescent="0.2"/>
    <row r="30985" x14ac:dyDescent="0.2"/>
    <row r="30986" x14ac:dyDescent="0.2"/>
    <row r="30987" x14ac:dyDescent="0.2"/>
    <row r="30988" x14ac:dyDescent="0.2"/>
    <row r="30989" x14ac:dyDescent="0.2"/>
    <row r="30990" x14ac:dyDescent="0.2"/>
    <row r="30991" x14ac:dyDescent="0.2"/>
    <row r="30992" x14ac:dyDescent="0.2"/>
    <row r="30993" x14ac:dyDescent="0.2"/>
    <row r="30994" x14ac:dyDescent="0.2"/>
    <row r="30995" x14ac:dyDescent="0.2"/>
    <row r="30996" x14ac:dyDescent="0.2"/>
    <row r="30997" x14ac:dyDescent="0.2"/>
    <row r="30998" x14ac:dyDescent="0.2"/>
    <row r="30999" x14ac:dyDescent="0.2"/>
    <row r="31000" x14ac:dyDescent="0.2"/>
    <row r="31001" x14ac:dyDescent="0.2"/>
    <row r="31002" x14ac:dyDescent="0.2"/>
    <row r="31003" x14ac:dyDescent="0.2"/>
    <row r="31004" x14ac:dyDescent="0.2"/>
    <row r="31005" x14ac:dyDescent="0.2"/>
    <row r="31006" x14ac:dyDescent="0.2"/>
    <row r="31007" x14ac:dyDescent="0.2"/>
    <row r="31008" x14ac:dyDescent="0.2"/>
    <row r="31009" x14ac:dyDescent="0.2"/>
    <row r="31010" x14ac:dyDescent="0.2"/>
    <row r="31011" x14ac:dyDescent="0.2"/>
    <row r="31012" x14ac:dyDescent="0.2"/>
    <row r="31013" x14ac:dyDescent="0.2"/>
    <row r="31014" x14ac:dyDescent="0.2"/>
    <row r="31015" x14ac:dyDescent="0.2"/>
    <row r="31016" x14ac:dyDescent="0.2"/>
    <row r="31017" x14ac:dyDescent="0.2"/>
    <row r="31018" x14ac:dyDescent="0.2"/>
    <row r="31019" x14ac:dyDescent="0.2"/>
    <row r="31020" x14ac:dyDescent="0.2"/>
    <row r="31021" x14ac:dyDescent="0.2"/>
    <row r="31022" x14ac:dyDescent="0.2"/>
    <row r="31023" x14ac:dyDescent="0.2"/>
    <row r="31024" x14ac:dyDescent="0.2"/>
    <row r="31025" x14ac:dyDescent="0.2"/>
    <row r="31026" x14ac:dyDescent="0.2"/>
    <row r="31027" x14ac:dyDescent="0.2"/>
    <row r="31028" x14ac:dyDescent="0.2"/>
    <row r="31029" x14ac:dyDescent="0.2"/>
    <row r="31030" x14ac:dyDescent="0.2"/>
    <row r="31031" x14ac:dyDescent="0.2"/>
    <row r="31032" x14ac:dyDescent="0.2"/>
    <row r="31033" x14ac:dyDescent="0.2"/>
    <row r="31034" x14ac:dyDescent="0.2"/>
    <row r="31035" x14ac:dyDescent="0.2"/>
    <row r="31036" x14ac:dyDescent="0.2"/>
    <row r="31037" x14ac:dyDescent="0.2"/>
    <row r="31038" x14ac:dyDescent="0.2"/>
    <row r="31039" x14ac:dyDescent="0.2"/>
    <row r="31040" x14ac:dyDescent="0.2"/>
    <row r="31041" x14ac:dyDescent="0.2"/>
    <row r="31042" x14ac:dyDescent="0.2"/>
    <row r="31043" x14ac:dyDescent="0.2"/>
    <row r="31044" x14ac:dyDescent="0.2"/>
    <row r="31045" x14ac:dyDescent="0.2"/>
    <row r="31046" x14ac:dyDescent="0.2"/>
    <row r="31047" x14ac:dyDescent="0.2"/>
    <row r="31048" x14ac:dyDescent="0.2"/>
    <row r="31049" x14ac:dyDescent="0.2"/>
    <row r="31050" x14ac:dyDescent="0.2"/>
    <row r="31051" x14ac:dyDescent="0.2"/>
    <row r="31052" x14ac:dyDescent="0.2"/>
    <row r="31053" x14ac:dyDescent="0.2"/>
    <row r="31054" x14ac:dyDescent="0.2"/>
    <row r="31055" x14ac:dyDescent="0.2"/>
    <row r="31056" x14ac:dyDescent="0.2"/>
    <row r="31057" x14ac:dyDescent="0.2"/>
    <row r="31058" x14ac:dyDescent="0.2"/>
    <row r="31059" x14ac:dyDescent="0.2"/>
    <row r="31060" x14ac:dyDescent="0.2"/>
    <row r="31061" x14ac:dyDescent="0.2"/>
    <row r="31062" x14ac:dyDescent="0.2"/>
    <row r="31063" x14ac:dyDescent="0.2"/>
    <row r="31064" x14ac:dyDescent="0.2"/>
    <row r="31065" x14ac:dyDescent="0.2"/>
    <row r="31066" x14ac:dyDescent="0.2"/>
    <row r="31067" x14ac:dyDescent="0.2"/>
    <row r="31068" x14ac:dyDescent="0.2"/>
    <row r="31069" x14ac:dyDescent="0.2"/>
    <row r="31070" x14ac:dyDescent="0.2"/>
    <row r="31071" x14ac:dyDescent="0.2"/>
    <row r="31072" x14ac:dyDescent="0.2"/>
    <row r="31073" x14ac:dyDescent="0.2"/>
    <row r="31074" x14ac:dyDescent="0.2"/>
    <row r="31075" x14ac:dyDescent="0.2"/>
    <row r="31076" x14ac:dyDescent="0.2"/>
    <row r="31077" x14ac:dyDescent="0.2"/>
    <row r="31078" x14ac:dyDescent="0.2"/>
    <row r="31079" x14ac:dyDescent="0.2"/>
    <row r="31080" x14ac:dyDescent="0.2"/>
    <row r="31081" x14ac:dyDescent="0.2"/>
    <row r="31082" x14ac:dyDescent="0.2"/>
    <row r="31083" x14ac:dyDescent="0.2"/>
    <row r="31084" x14ac:dyDescent="0.2"/>
    <row r="31085" x14ac:dyDescent="0.2"/>
    <row r="31086" x14ac:dyDescent="0.2"/>
    <row r="31087" x14ac:dyDescent="0.2"/>
    <row r="31088" x14ac:dyDescent="0.2"/>
    <row r="31089" x14ac:dyDescent="0.2"/>
    <row r="31090" x14ac:dyDescent="0.2"/>
    <row r="31091" x14ac:dyDescent="0.2"/>
    <row r="31092" x14ac:dyDescent="0.2"/>
    <row r="31093" x14ac:dyDescent="0.2"/>
    <row r="31094" x14ac:dyDescent="0.2"/>
    <row r="31095" x14ac:dyDescent="0.2"/>
    <row r="31096" x14ac:dyDescent="0.2"/>
    <row r="31097" x14ac:dyDescent="0.2"/>
    <row r="31098" x14ac:dyDescent="0.2"/>
    <row r="31099" x14ac:dyDescent="0.2"/>
    <row r="31100" x14ac:dyDescent="0.2"/>
    <row r="31101" x14ac:dyDescent="0.2"/>
    <row r="31102" x14ac:dyDescent="0.2"/>
    <row r="31103" x14ac:dyDescent="0.2"/>
    <row r="31104" x14ac:dyDescent="0.2"/>
    <row r="31105" x14ac:dyDescent="0.2"/>
    <row r="31106" x14ac:dyDescent="0.2"/>
    <row r="31107" x14ac:dyDescent="0.2"/>
    <row r="31108" x14ac:dyDescent="0.2"/>
    <row r="31109" x14ac:dyDescent="0.2"/>
    <row r="31110" x14ac:dyDescent="0.2"/>
    <row r="31111" x14ac:dyDescent="0.2"/>
    <row r="31112" x14ac:dyDescent="0.2"/>
    <row r="31113" x14ac:dyDescent="0.2"/>
    <row r="31114" x14ac:dyDescent="0.2"/>
    <row r="31115" x14ac:dyDescent="0.2"/>
    <row r="31116" x14ac:dyDescent="0.2"/>
    <row r="31117" x14ac:dyDescent="0.2"/>
    <row r="31118" x14ac:dyDescent="0.2"/>
    <row r="31119" x14ac:dyDescent="0.2"/>
    <row r="31120" x14ac:dyDescent="0.2"/>
    <row r="31121" x14ac:dyDescent="0.2"/>
    <row r="31122" x14ac:dyDescent="0.2"/>
    <row r="31123" x14ac:dyDescent="0.2"/>
    <row r="31124" x14ac:dyDescent="0.2"/>
    <row r="31125" x14ac:dyDescent="0.2"/>
    <row r="31126" x14ac:dyDescent="0.2"/>
    <row r="31127" x14ac:dyDescent="0.2"/>
    <row r="31128" x14ac:dyDescent="0.2"/>
    <row r="31129" x14ac:dyDescent="0.2"/>
    <row r="31130" x14ac:dyDescent="0.2"/>
    <row r="31131" x14ac:dyDescent="0.2"/>
    <row r="31132" x14ac:dyDescent="0.2"/>
    <row r="31133" x14ac:dyDescent="0.2"/>
    <row r="31134" x14ac:dyDescent="0.2"/>
    <row r="31135" x14ac:dyDescent="0.2"/>
    <row r="31136" x14ac:dyDescent="0.2"/>
    <row r="31137" x14ac:dyDescent="0.2"/>
    <row r="31138" x14ac:dyDescent="0.2"/>
    <row r="31139" x14ac:dyDescent="0.2"/>
    <row r="31140" x14ac:dyDescent="0.2"/>
    <row r="31141" x14ac:dyDescent="0.2"/>
    <row r="31142" x14ac:dyDescent="0.2"/>
    <row r="31143" x14ac:dyDescent="0.2"/>
    <row r="31144" x14ac:dyDescent="0.2"/>
    <row r="31145" x14ac:dyDescent="0.2"/>
    <row r="31146" x14ac:dyDescent="0.2"/>
    <row r="31147" x14ac:dyDescent="0.2"/>
    <row r="31148" x14ac:dyDescent="0.2"/>
    <row r="31149" x14ac:dyDescent="0.2"/>
    <row r="31150" x14ac:dyDescent="0.2"/>
    <row r="31151" x14ac:dyDescent="0.2"/>
    <row r="31152" x14ac:dyDescent="0.2"/>
    <row r="31153" x14ac:dyDescent="0.2"/>
    <row r="31154" x14ac:dyDescent="0.2"/>
    <row r="31155" x14ac:dyDescent="0.2"/>
    <row r="31156" x14ac:dyDescent="0.2"/>
    <row r="31157" x14ac:dyDescent="0.2"/>
    <row r="31158" x14ac:dyDescent="0.2"/>
    <row r="31159" x14ac:dyDescent="0.2"/>
    <row r="31160" x14ac:dyDescent="0.2"/>
    <row r="31161" x14ac:dyDescent="0.2"/>
    <row r="31162" x14ac:dyDescent="0.2"/>
    <row r="31163" x14ac:dyDescent="0.2"/>
    <row r="31164" x14ac:dyDescent="0.2"/>
    <row r="31165" x14ac:dyDescent="0.2"/>
    <row r="31166" x14ac:dyDescent="0.2"/>
    <row r="31167" x14ac:dyDescent="0.2"/>
    <row r="31168" x14ac:dyDescent="0.2"/>
    <row r="31169" x14ac:dyDescent="0.2"/>
    <row r="31170" x14ac:dyDescent="0.2"/>
    <row r="31171" x14ac:dyDescent="0.2"/>
    <row r="31172" x14ac:dyDescent="0.2"/>
    <row r="31173" x14ac:dyDescent="0.2"/>
    <row r="31174" x14ac:dyDescent="0.2"/>
    <row r="31175" x14ac:dyDescent="0.2"/>
    <row r="31176" x14ac:dyDescent="0.2"/>
    <row r="31177" x14ac:dyDescent="0.2"/>
    <row r="31178" x14ac:dyDescent="0.2"/>
    <row r="31179" x14ac:dyDescent="0.2"/>
    <row r="31180" x14ac:dyDescent="0.2"/>
    <row r="31181" x14ac:dyDescent="0.2"/>
    <row r="31182" x14ac:dyDescent="0.2"/>
    <row r="31183" x14ac:dyDescent="0.2"/>
    <row r="31184" x14ac:dyDescent="0.2"/>
    <row r="31185" x14ac:dyDescent="0.2"/>
    <row r="31186" x14ac:dyDescent="0.2"/>
    <row r="31187" x14ac:dyDescent="0.2"/>
    <row r="31188" x14ac:dyDescent="0.2"/>
    <row r="31189" x14ac:dyDescent="0.2"/>
    <row r="31190" x14ac:dyDescent="0.2"/>
    <row r="31191" x14ac:dyDescent="0.2"/>
    <row r="31192" x14ac:dyDescent="0.2"/>
    <row r="31193" x14ac:dyDescent="0.2"/>
    <row r="31194" x14ac:dyDescent="0.2"/>
    <row r="31195" x14ac:dyDescent="0.2"/>
    <row r="31196" x14ac:dyDescent="0.2"/>
    <row r="31197" x14ac:dyDescent="0.2"/>
    <row r="31198" x14ac:dyDescent="0.2"/>
    <row r="31199" x14ac:dyDescent="0.2"/>
    <row r="31200" x14ac:dyDescent="0.2"/>
    <row r="31201" x14ac:dyDescent="0.2"/>
    <row r="31202" x14ac:dyDescent="0.2"/>
    <row r="31203" x14ac:dyDescent="0.2"/>
    <row r="31204" x14ac:dyDescent="0.2"/>
    <row r="31205" x14ac:dyDescent="0.2"/>
    <row r="31206" x14ac:dyDescent="0.2"/>
    <row r="31207" x14ac:dyDescent="0.2"/>
    <row r="31208" x14ac:dyDescent="0.2"/>
    <row r="31209" x14ac:dyDescent="0.2"/>
    <row r="31210" x14ac:dyDescent="0.2"/>
    <row r="31211" x14ac:dyDescent="0.2"/>
    <row r="31212" x14ac:dyDescent="0.2"/>
    <row r="31213" x14ac:dyDescent="0.2"/>
    <row r="31214" x14ac:dyDescent="0.2"/>
    <row r="31215" x14ac:dyDescent="0.2"/>
    <row r="31216" x14ac:dyDescent="0.2"/>
    <row r="31217" x14ac:dyDescent="0.2"/>
    <row r="31218" x14ac:dyDescent="0.2"/>
    <row r="31219" x14ac:dyDescent="0.2"/>
    <row r="31220" x14ac:dyDescent="0.2"/>
    <row r="31221" x14ac:dyDescent="0.2"/>
    <row r="31222" x14ac:dyDescent="0.2"/>
    <row r="31223" x14ac:dyDescent="0.2"/>
    <row r="31224" x14ac:dyDescent="0.2"/>
    <row r="31225" x14ac:dyDescent="0.2"/>
    <row r="31226" x14ac:dyDescent="0.2"/>
    <row r="31227" x14ac:dyDescent="0.2"/>
    <row r="31228" x14ac:dyDescent="0.2"/>
    <row r="31229" x14ac:dyDescent="0.2"/>
    <row r="31230" x14ac:dyDescent="0.2"/>
    <row r="31231" x14ac:dyDescent="0.2"/>
    <row r="31232" x14ac:dyDescent="0.2"/>
    <row r="31233" x14ac:dyDescent="0.2"/>
    <row r="31234" x14ac:dyDescent="0.2"/>
    <row r="31235" x14ac:dyDescent="0.2"/>
    <row r="31236" x14ac:dyDescent="0.2"/>
    <row r="31237" x14ac:dyDescent="0.2"/>
    <row r="31238" x14ac:dyDescent="0.2"/>
    <row r="31239" x14ac:dyDescent="0.2"/>
    <row r="31240" x14ac:dyDescent="0.2"/>
    <row r="31241" x14ac:dyDescent="0.2"/>
    <row r="31242" x14ac:dyDescent="0.2"/>
    <row r="31243" x14ac:dyDescent="0.2"/>
    <row r="31244" x14ac:dyDescent="0.2"/>
    <row r="31245" x14ac:dyDescent="0.2"/>
    <row r="31246" x14ac:dyDescent="0.2"/>
    <row r="31247" x14ac:dyDescent="0.2"/>
    <row r="31248" x14ac:dyDescent="0.2"/>
    <row r="31249" x14ac:dyDescent="0.2"/>
    <row r="31250" x14ac:dyDescent="0.2"/>
    <row r="31251" x14ac:dyDescent="0.2"/>
    <row r="31252" x14ac:dyDescent="0.2"/>
    <row r="31253" x14ac:dyDescent="0.2"/>
    <row r="31254" x14ac:dyDescent="0.2"/>
    <row r="31255" x14ac:dyDescent="0.2"/>
    <row r="31256" x14ac:dyDescent="0.2"/>
    <row r="31257" x14ac:dyDescent="0.2"/>
    <row r="31258" x14ac:dyDescent="0.2"/>
    <row r="31259" x14ac:dyDescent="0.2"/>
    <row r="31260" x14ac:dyDescent="0.2"/>
    <row r="31261" x14ac:dyDescent="0.2"/>
    <row r="31262" x14ac:dyDescent="0.2"/>
    <row r="31263" x14ac:dyDescent="0.2"/>
    <row r="31264" x14ac:dyDescent="0.2"/>
    <row r="31265" x14ac:dyDescent="0.2"/>
    <row r="31266" x14ac:dyDescent="0.2"/>
    <row r="31267" x14ac:dyDescent="0.2"/>
    <row r="31268" x14ac:dyDescent="0.2"/>
    <row r="31269" x14ac:dyDescent="0.2"/>
    <row r="31270" x14ac:dyDescent="0.2"/>
    <row r="31271" x14ac:dyDescent="0.2"/>
    <row r="31272" x14ac:dyDescent="0.2"/>
    <row r="31273" x14ac:dyDescent="0.2"/>
    <row r="31274" x14ac:dyDescent="0.2"/>
    <row r="31275" x14ac:dyDescent="0.2"/>
    <row r="31276" x14ac:dyDescent="0.2"/>
    <row r="31277" x14ac:dyDescent="0.2"/>
    <row r="31278" x14ac:dyDescent="0.2"/>
    <row r="31279" x14ac:dyDescent="0.2"/>
    <row r="31280" x14ac:dyDescent="0.2"/>
    <row r="31281" x14ac:dyDescent="0.2"/>
    <row r="31282" x14ac:dyDescent="0.2"/>
    <row r="31283" x14ac:dyDescent="0.2"/>
    <row r="31284" x14ac:dyDescent="0.2"/>
    <row r="31285" x14ac:dyDescent="0.2"/>
    <row r="31286" x14ac:dyDescent="0.2"/>
    <row r="31287" x14ac:dyDescent="0.2"/>
    <row r="31288" x14ac:dyDescent="0.2"/>
    <row r="31289" x14ac:dyDescent="0.2"/>
    <row r="31290" x14ac:dyDescent="0.2"/>
    <row r="31291" x14ac:dyDescent="0.2"/>
    <row r="31292" x14ac:dyDescent="0.2"/>
    <row r="31293" x14ac:dyDescent="0.2"/>
    <row r="31294" x14ac:dyDescent="0.2"/>
    <row r="31295" x14ac:dyDescent="0.2"/>
    <row r="31296" x14ac:dyDescent="0.2"/>
    <row r="31297" x14ac:dyDescent="0.2"/>
    <row r="31298" x14ac:dyDescent="0.2"/>
    <row r="31299" x14ac:dyDescent="0.2"/>
    <row r="31300" x14ac:dyDescent="0.2"/>
    <row r="31301" x14ac:dyDescent="0.2"/>
    <row r="31302" x14ac:dyDescent="0.2"/>
    <row r="31303" x14ac:dyDescent="0.2"/>
    <row r="31304" x14ac:dyDescent="0.2"/>
    <row r="31305" x14ac:dyDescent="0.2"/>
    <row r="31306" x14ac:dyDescent="0.2"/>
    <row r="31307" x14ac:dyDescent="0.2"/>
    <row r="31308" x14ac:dyDescent="0.2"/>
    <row r="31309" x14ac:dyDescent="0.2"/>
    <row r="31310" x14ac:dyDescent="0.2"/>
    <row r="31311" x14ac:dyDescent="0.2"/>
    <row r="31312" x14ac:dyDescent="0.2"/>
    <row r="31313" x14ac:dyDescent="0.2"/>
    <row r="31314" x14ac:dyDescent="0.2"/>
    <row r="31315" x14ac:dyDescent="0.2"/>
    <row r="31316" x14ac:dyDescent="0.2"/>
    <row r="31317" x14ac:dyDescent="0.2"/>
    <row r="31318" x14ac:dyDescent="0.2"/>
    <row r="31319" x14ac:dyDescent="0.2"/>
    <row r="31320" x14ac:dyDescent="0.2"/>
    <row r="31321" x14ac:dyDescent="0.2"/>
    <row r="31322" x14ac:dyDescent="0.2"/>
    <row r="31323" x14ac:dyDescent="0.2"/>
    <row r="31324" x14ac:dyDescent="0.2"/>
    <row r="31325" x14ac:dyDescent="0.2"/>
    <row r="31326" x14ac:dyDescent="0.2"/>
    <row r="31327" x14ac:dyDescent="0.2"/>
    <row r="31328" x14ac:dyDescent="0.2"/>
    <row r="31329" x14ac:dyDescent="0.2"/>
    <row r="31330" x14ac:dyDescent="0.2"/>
    <row r="31331" x14ac:dyDescent="0.2"/>
    <row r="31332" x14ac:dyDescent="0.2"/>
    <row r="31333" x14ac:dyDescent="0.2"/>
    <row r="31334" x14ac:dyDescent="0.2"/>
    <row r="31335" x14ac:dyDescent="0.2"/>
    <row r="31336" x14ac:dyDescent="0.2"/>
    <row r="31337" x14ac:dyDescent="0.2"/>
    <row r="31338" x14ac:dyDescent="0.2"/>
    <row r="31339" x14ac:dyDescent="0.2"/>
    <row r="31340" x14ac:dyDescent="0.2"/>
    <row r="31341" x14ac:dyDescent="0.2"/>
    <row r="31342" x14ac:dyDescent="0.2"/>
    <row r="31343" x14ac:dyDescent="0.2"/>
    <row r="31344" x14ac:dyDescent="0.2"/>
    <row r="31345" x14ac:dyDescent="0.2"/>
    <row r="31346" x14ac:dyDescent="0.2"/>
    <row r="31347" x14ac:dyDescent="0.2"/>
    <row r="31348" x14ac:dyDescent="0.2"/>
    <row r="31349" x14ac:dyDescent="0.2"/>
    <row r="31350" x14ac:dyDescent="0.2"/>
    <row r="31351" x14ac:dyDescent="0.2"/>
    <row r="31352" x14ac:dyDescent="0.2"/>
    <row r="31353" x14ac:dyDescent="0.2"/>
    <row r="31354" x14ac:dyDescent="0.2"/>
    <row r="31355" x14ac:dyDescent="0.2"/>
    <row r="31356" x14ac:dyDescent="0.2"/>
    <row r="31357" x14ac:dyDescent="0.2"/>
    <row r="31358" x14ac:dyDescent="0.2"/>
    <row r="31359" x14ac:dyDescent="0.2"/>
    <row r="31360" x14ac:dyDescent="0.2"/>
    <row r="31361" x14ac:dyDescent="0.2"/>
    <row r="31362" x14ac:dyDescent="0.2"/>
    <row r="31363" x14ac:dyDescent="0.2"/>
    <row r="31364" x14ac:dyDescent="0.2"/>
    <row r="31365" x14ac:dyDescent="0.2"/>
    <row r="31366" x14ac:dyDescent="0.2"/>
    <row r="31367" x14ac:dyDescent="0.2"/>
    <row r="31368" x14ac:dyDescent="0.2"/>
    <row r="31369" x14ac:dyDescent="0.2"/>
    <row r="31370" x14ac:dyDescent="0.2"/>
    <row r="31371" x14ac:dyDescent="0.2"/>
    <row r="31372" x14ac:dyDescent="0.2"/>
    <row r="31373" x14ac:dyDescent="0.2"/>
    <row r="31374" x14ac:dyDescent="0.2"/>
    <row r="31375" x14ac:dyDescent="0.2"/>
    <row r="31376" x14ac:dyDescent="0.2"/>
    <row r="31377" x14ac:dyDescent="0.2"/>
    <row r="31378" x14ac:dyDescent="0.2"/>
    <row r="31379" x14ac:dyDescent="0.2"/>
    <row r="31380" x14ac:dyDescent="0.2"/>
    <row r="31381" x14ac:dyDescent="0.2"/>
    <row r="31382" x14ac:dyDescent="0.2"/>
    <row r="31383" x14ac:dyDescent="0.2"/>
    <row r="31384" x14ac:dyDescent="0.2"/>
    <row r="31385" x14ac:dyDescent="0.2"/>
    <row r="31386" x14ac:dyDescent="0.2"/>
    <row r="31387" x14ac:dyDescent="0.2"/>
    <row r="31388" x14ac:dyDescent="0.2"/>
    <row r="31389" x14ac:dyDescent="0.2"/>
    <row r="31390" x14ac:dyDescent="0.2"/>
    <row r="31391" x14ac:dyDescent="0.2"/>
    <row r="31392" x14ac:dyDescent="0.2"/>
    <row r="31393" x14ac:dyDescent="0.2"/>
    <row r="31394" x14ac:dyDescent="0.2"/>
    <row r="31395" x14ac:dyDescent="0.2"/>
    <row r="31396" x14ac:dyDescent="0.2"/>
    <row r="31397" x14ac:dyDescent="0.2"/>
    <row r="31398" x14ac:dyDescent="0.2"/>
    <row r="31399" x14ac:dyDescent="0.2"/>
    <row r="31400" x14ac:dyDescent="0.2"/>
    <row r="31401" x14ac:dyDescent="0.2"/>
    <row r="31402" x14ac:dyDescent="0.2"/>
    <row r="31403" x14ac:dyDescent="0.2"/>
    <row r="31404" x14ac:dyDescent="0.2"/>
    <row r="31405" x14ac:dyDescent="0.2"/>
    <row r="31406" x14ac:dyDescent="0.2"/>
    <row r="31407" x14ac:dyDescent="0.2"/>
    <row r="31408" x14ac:dyDescent="0.2"/>
    <row r="31409" x14ac:dyDescent="0.2"/>
    <row r="31410" x14ac:dyDescent="0.2"/>
    <row r="31411" x14ac:dyDescent="0.2"/>
    <row r="31412" x14ac:dyDescent="0.2"/>
    <row r="31413" x14ac:dyDescent="0.2"/>
    <row r="31414" x14ac:dyDescent="0.2"/>
    <row r="31415" x14ac:dyDescent="0.2"/>
    <row r="31416" x14ac:dyDescent="0.2"/>
    <row r="31417" x14ac:dyDescent="0.2"/>
    <row r="31418" x14ac:dyDescent="0.2"/>
    <row r="31419" x14ac:dyDescent="0.2"/>
    <row r="31420" x14ac:dyDescent="0.2"/>
    <row r="31421" x14ac:dyDescent="0.2"/>
    <row r="31422" x14ac:dyDescent="0.2"/>
    <row r="31423" x14ac:dyDescent="0.2"/>
    <row r="31424" x14ac:dyDescent="0.2"/>
    <row r="31425" x14ac:dyDescent="0.2"/>
    <row r="31426" x14ac:dyDescent="0.2"/>
    <row r="31427" x14ac:dyDescent="0.2"/>
    <row r="31428" x14ac:dyDescent="0.2"/>
    <row r="31429" x14ac:dyDescent="0.2"/>
    <row r="31430" x14ac:dyDescent="0.2"/>
    <row r="31431" x14ac:dyDescent="0.2"/>
    <row r="31432" x14ac:dyDescent="0.2"/>
    <row r="31433" x14ac:dyDescent="0.2"/>
    <row r="31434" x14ac:dyDescent="0.2"/>
    <row r="31435" x14ac:dyDescent="0.2"/>
    <row r="31436" x14ac:dyDescent="0.2"/>
    <row r="31437" x14ac:dyDescent="0.2"/>
    <row r="31438" x14ac:dyDescent="0.2"/>
    <row r="31439" x14ac:dyDescent="0.2"/>
    <row r="31440" x14ac:dyDescent="0.2"/>
    <row r="31441" x14ac:dyDescent="0.2"/>
    <row r="31442" x14ac:dyDescent="0.2"/>
    <row r="31443" x14ac:dyDescent="0.2"/>
    <row r="31444" x14ac:dyDescent="0.2"/>
    <row r="31445" x14ac:dyDescent="0.2"/>
    <row r="31446" x14ac:dyDescent="0.2"/>
    <row r="31447" x14ac:dyDescent="0.2"/>
    <row r="31448" x14ac:dyDescent="0.2"/>
    <row r="31449" x14ac:dyDescent="0.2"/>
    <row r="31450" x14ac:dyDescent="0.2"/>
    <row r="31451" x14ac:dyDescent="0.2"/>
    <row r="31452" x14ac:dyDescent="0.2"/>
    <row r="31453" x14ac:dyDescent="0.2"/>
    <row r="31454" x14ac:dyDescent="0.2"/>
    <row r="31455" x14ac:dyDescent="0.2"/>
    <row r="31456" x14ac:dyDescent="0.2"/>
    <row r="31457" x14ac:dyDescent="0.2"/>
    <row r="31458" x14ac:dyDescent="0.2"/>
    <row r="31459" x14ac:dyDescent="0.2"/>
    <row r="31460" x14ac:dyDescent="0.2"/>
    <row r="31461" x14ac:dyDescent="0.2"/>
    <row r="31462" x14ac:dyDescent="0.2"/>
    <row r="31463" x14ac:dyDescent="0.2"/>
    <row r="31464" x14ac:dyDescent="0.2"/>
    <row r="31465" x14ac:dyDescent="0.2"/>
    <row r="31466" x14ac:dyDescent="0.2"/>
    <row r="31467" x14ac:dyDescent="0.2"/>
    <row r="31468" x14ac:dyDescent="0.2"/>
    <row r="31469" x14ac:dyDescent="0.2"/>
    <row r="31470" x14ac:dyDescent="0.2"/>
    <row r="31471" x14ac:dyDescent="0.2"/>
    <row r="31472" x14ac:dyDescent="0.2"/>
    <row r="31473" x14ac:dyDescent="0.2"/>
    <row r="31474" x14ac:dyDescent="0.2"/>
    <row r="31475" x14ac:dyDescent="0.2"/>
    <row r="31476" x14ac:dyDescent="0.2"/>
    <row r="31477" x14ac:dyDescent="0.2"/>
    <row r="31478" x14ac:dyDescent="0.2"/>
    <row r="31479" x14ac:dyDescent="0.2"/>
    <row r="31480" x14ac:dyDescent="0.2"/>
    <row r="31481" x14ac:dyDescent="0.2"/>
    <row r="31482" x14ac:dyDescent="0.2"/>
    <row r="31483" x14ac:dyDescent="0.2"/>
    <row r="31484" x14ac:dyDescent="0.2"/>
    <row r="31485" x14ac:dyDescent="0.2"/>
    <row r="31486" x14ac:dyDescent="0.2"/>
    <row r="31487" x14ac:dyDescent="0.2"/>
    <row r="31488" x14ac:dyDescent="0.2"/>
    <row r="31489" x14ac:dyDescent="0.2"/>
    <row r="31490" x14ac:dyDescent="0.2"/>
    <row r="31491" x14ac:dyDescent="0.2"/>
    <row r="31492" x14ac:dyDescent="0.2"/>
    <row r="31493" x14ac:dyDescent="0.2"/>
    <row r="31494" x14ac:dyDescent="0.2"/>
    <row r="31495" x14ac:dyDescent="0.2"/>
    <row r="31496" x14ac:dyDescent="0.2"/>
    <row r="31497" x14ac:dyDescent="0.2"/>
    <row r="31498" x14ac:dyDescent="0.2"/>
    <row r="31499" x14ac:dyDescent="0.2"/>
    <row r="31500" x14ac:dyDescent="0.2"/>
    <row r="31501" x14ac:dyDescent="0.2"/>
    <row r="31502" x14ac:dyDescent="0.2"/>
    <row r="31503" x14ac:dyDescent="0.2"/>
    <row r="31504" x14ac:dyDescent="0.2"/>
    <row r="31505" x14ac:dyDescent="0.2"/>
    <row r="31506" x14ac:dyDescent="0.2"/>
    <row r="31507" x14ac:dyDescent="0.2"/>
    <row r="31508" x14ac:dyDescent="0.2"/>
    <row r="31509" x14ac:dyDescent="0.2"/>
    <row r="31510" x14ac:dyDescent="0.2"/>
    <row r="31511" x14ac:dyDescent="0.2"/>
    <row r="31512" x14ac:dyDescent="0.2"/>
    <row r="31513" x14ac:dyDescent="0.2"/>
    <row r="31514" x14ac:dyDescent="0.2"/>
    <row r="31515" x14ac:dyDescent="0.2"/>
    <row r="31516" x14ac:dyDescent="0.2"/>
    <row r="31517" x14ac:dyDescent="0.2"/>
    <row r="31518" x14ac:dyDescent="0.2"/>
    <row r="31519" x14ac:dyDescent="0.2"/>
    <row r="31520" x14ac:dyDescent="0.2"/>
    <row r="31521" x14ac:dyDescent="0.2"/>
    <row r="31522" x14ac:dyDescent="0.2"/>
    <row r="31523" x14ac:dyDescent="0.2"/>
    <row r="31524" x14ac:dyDescent="0.2"/>
    <row r="31525" x14ac:dyDescent="0.2"/>
    <row r="31526" x14ac:dyDescent="0.2"/>
    <row r="31527" x14ac:dyDescent="0.2"/>
    <row r="31528" x14ac:dyDescent="0.2"/>
    <row r="31529" x14ac:dyDescent="0.2"/>
    <row r="31530" x14ac:dyDescent="0.2"/>
    <row r="31531" x14ac:dyDescent="0.2"/>
    <row r="31532" x14ac:dyDescent="0.2"/>
    <row r="31533" x14ac:dyDescent="0.2"/>
    <row r="31534" x14ac:dyDescent="0.2"/>
    <row r="31535" x14ac:dyDescent="0.2"/>
    <row r="31536" x14ac:dyDescent="0.2"/>
    <row r="31537" x14ac:dyDescent="0.2"/>
    <row r="31538" x14ac:dyDescent="0.2"/>
    <row r="31539" x14ac:dyDescent="0.2"/>
    <row r="31540" x14ac:dyDescent="0.2"/>
    <row r="31541" x14ac:dyDescent="0.2"/>
    <row r="31542" x14ac:dyDescent="0.2"/>
    <row r="31543" x14ac:dyDescent="0.2"/>
    <row r="31544" x14ac:dyDescent="0.2"/>
    <row r="31545" x14ac:dyDescent="0.2"/>
    <row r="31546" x14ac:dyDescent="0.2"/>
    <row r="31547" x14ac:dyDescent="0.2"/>
    <row r="31548" x14ac:dyDescent="0.2"/>
    <row r="31549" x14ac:dyDescent="0.2"/>
    <row r="31550" x14ac:dyDescent="0.2"/>
    <row r="31551" x14ac:dyDescent="0.2"/>
    <row r="31552" x14ac:dyDescent="0.2"/>
    <row r="31553" x14ac:dyDescent="0.2"/>
    <row r="31554" x14ac:dyDescent="0.2"/>
    <row r="31555" x14ac:dyDescent="0.2"/>
    <row r="31556" x14ac:dyDescent="0.2"/>
    <row r="31557" x14ac:dyDescent="0.2"/>
    <row r="31558" x14ac:dyDescent="0.2"/>
    <row r="31559" x14ac:dyDescent="0.2"/>
    <row r="31560" x14ac:dyDescent="0.2"/>
    <row r="31561" x14ac:dyDescent="0.2"/>
    <row r="31562" x14ac:dyDescent="0.2"/>
    <row r="31563" x14ac:dyDescent="0.2"/>
    <row r="31564" x14ac:dyDescent="0.2"/>
    <row r="31565" x14ac:dyDescent="0.2"/>
    <row r="31566" x14ac:dyDescent="0.2"/>
    <row r="31567" x14ac:dyDescent="0.2"/>
    <row r="31568" x14ac:dyDescent="0.2"/>
    <row r="31569" x14ac:dyDescent="0.2"/>
    <row r="31570" x14ac:dyDescent="0.2"/>
    <row r="31571" x14ac:dyDescent="0.2"/>
    <row r="31572" x14ac:dyDescent="0.2"/>
    <row r="31573" x14ac:dyDescent="0.2"/>
    <row r="31574" x14ac:dyDescent="0.2"/>
    <row r="31575" x14ac:dyDescent="0.2"/>
    <row r="31576" x14ac:dyDescent="0.2"/>
    <row r="31577" x14ac:dyDescent="0.2"/>
    <row r="31578" x14ac:dyDescent="0.2"/>
    <row r="31579" x14ac:dyDescent="0.2"/>
    <row r="31580" x14ac:dyDescent="0.2"/>
    <row r="31581" x14ac:dyDescent="0.2"/>
    <row r="31582" x14ac:dyDescent="0.2"/>
    <row r="31583" x14ac:dyDescent="0.2"/>
    <row r="31584" x14ac:dyDescent="0.2"/>
    <row r="31585" x14ac:dyDescent="0.2"/>
    <row r="31586" x14ac:dyDescent="0.2"/>
    <row r="31587" x14ac:dyDescent="0.2"/>
    <row r="31588" x14ac:dyDescent="0.2"/>
    <row r="31589" x14ac:dyDescent="0.2"/>
    <row r="31590" x14ac:dyDescent="0.2"/>
    <row r="31591" x14ac:dyDescent="0.2"/>
    <row r="31592" x14ac:dyDescent="0.2"/>
    <row r="31593" x14ac:dyDescent="0.2"/>
    <row r="31594" x14ac:dyDescent="0.2"/>
    <row r="31595" x14ac:dyDescent="0.2"/>
    <row r="31596" x14ac:dyDescent="0.2"/>
    <row r="31597" x14ac:dyDescent="0.2"/>
    <row r="31598" x14ac:dyDescent="0.2"/>
    <row r="31599" x14ac:dyDescent="0.2"/>
    <row r="31600" x14ac:dyDescent="0.2"/>
    <row r="31601" x14ac:dyDescent="0.2"/>
    <row r="31602" x14ac:dyDescent="0.2"/>
    <row r="31603" x14ac:dyDescent="0.2"/>
    <row r="31604" x14ac:dyDescent="0.2"/>
    <row r="31605" x14ac:dyDescent="0.2"/>
    <row r="31606" x14ac:dyDescent="0.2"/>
    <row r="31607" x14ac:dyDescent="0.2"/>
    <row r="31608" x14ac:dyDescent="0.2"/>
    <row r="31609" x14ac:dyDescent="0.2"/>
    <row r="31610" x14ac:dyDescent="0.2"/>
    <row r="31611" x14ac:dyDescent="0.2"/>
    <row r="31612" x14ac:dyDescent="0.2"/>
    <row r="31613" x14ac:dyDescent="0.2"/>
    <row r="31614" x14ac:dyDescent="0.2"/>
    <row r="31615" x14ac:dyDescent="0.2"/>
    <row r="31616" x14ac:dyDescent="0.2"/>
    <row r="31617" x14ac:dyDescent="0.2"/>
    <row r="31618" x14ac:dyDescent="0.2"/>
    <row r="31619" x14ac:dyDescent="0.2"/>
    <row r="31620" x14ac:dyDescent="0.2"/>
    <row r="31621" x14ac:dyDescent="0.2"/>
    <row r="31622" x14ac:dyDescent="0.2"/>
    <row r="31623" x14ac:dyDescent="0.2"/>
    <row r="31624" x14ac:dyDescent="0.2"/>
    <row r="31625" x14ac:dyDescent="0.2"/>
    <row r="31626" x14ac:dyDescent="0.2"/>
    <row r="31627" x14ac:dyDescent="0.2"/>
    <row r="31628" x14ac:dyDescent="0.2"/>
    <row r="31629" x14ac:dyDescent="0.2"/>
    <row r="31630" x14ac:dyDescent="0.2"/>
    <row r="31631" x14ac:dyDescent="0.2"/>
    <row r="31632" x14ac:dyDescent="0.2"/>
    <row r="31633" x14ac:dyDescent="0.2"/>
    <row r="31634" x14ac:dyDescent="0.2"/>
    <row r="31635" x14ac:dyDescent="0.2"/>
    <row r="31636" x14ac:dyDescent="0.2"/>
    <row r="31637" x14ac:dyDescent="0.2"/>
    <row r="31638" x14ac:dyDescent="0.2"/>
    <row r="31639" x14ac:dyDescent="0.2"/>
    <row r="31640" x14ac:dyDescent="0.2"/>
    <row r="31641" x14ac:dyDescent="0.2"/>
    <row r="31642" x14ac:dyDescent="0.2"/>
    <row r="31643" x14ac:dyDescent="0.2"/>
    <row r="31644" x14ac:dyDescent="0.2"/>
    <row r="31645" x14ac:dyDescent="0.2"/>
    <row r="31646" x14ac:dyDescent="0.2"/>
    <row r="31647" x14ac:dyDescent="0.2"/>
    <row r="31648" x14ac:dyDescent="0.2"/>
    <row r="31649" x14ac:dyDescent="0.2"/>
    <row r="31650" x14ac:dyDescent="0.2"/>
    <row r="31651" x14ac:dyDescent="0.2"/>
    <row r="31652" x14ac:dyDescent="0.2"/>
    <row r="31653" x14ac:dyDescent="0.2"/>
    <row r="31654" x14ac:dyDescent="0.2"/>
    <row r="31655" x14ac:dyDescent="0.2"/>
    <row r="31656" x14ac:dyDescent="0.2"/>
    <row r="31657" x14ac:dyDescent="0.2"/>
    <row r="31658" x14ac:dyDescent="0.2"/>
    <row r="31659" x14ac:dyDescent="0.2"/>
    <row r="31660" x14ac:dyDescent="0.2"/>
    <row r="31661" x14ac:dyDescent="0.2"/>
    <row r="31662" x14ac:dyDescent="0.2"/>
    <row r="31663" x14ac:dyDescent="0.2"/>
    <row r="31664" x14ac:dyDescent="0.2"/>
    <row r="31665" x14ac:dyDescent="0.2"/>
    <row r="31666" x14ac:dyDescent="0.2"/>
    <row r="31667" x14ac:dyDescent="0.2"/>
    <row r="31668" x14ac:dyDescent="0.2"/>
    <row r="31669" x14ac:dyDescent="0.2"/>
    <row r="31670" x14ac:dyDescent="0.2"/>
    <row r="31671" x14ac:dyDescent="0.2"/>
    <row r="31672" x14ac:dyDescent="0.2"/>
    <row r="31673" x14ac:dyDescent="0.2"/>
    <row r="31674" x14ac:dyDescent="0.2"/>
    <row r="31675" x14ac:dyDescent="0.2"/>
    <row r="31676" x14ac:dyDescent="0.2"/>
    <row r="31677" x14ac:dyDescent="0.2"/>
    <row r="31678" x14ac:dyDescent="0.2"/>
    <row r="31679" x14ac:dyDescent="0.2"/>
    <row r="31680" x14ac:dyDescent="0.2"/>
    <row r="31681" x14ac:dyDescent="0.2"/>
    <row r="31682" x14ac:dyDescent="0.2"/>
    <row r="31683" x14ac:dyDescent="0.2"/>
    <row r="31684" x14ac:dyDescent="0.2"/>
    <row r="31685" x14ac:dyDescent="0.2"/>
    <row r="31686" x14ac:dyDescent="0.2"/>
    <row r="31687" x14ac:dyDescent="0.2"/>
    <row r="31688" x14ac:dyDescent="0.2"/>
    <row r="31689" x14ac:dyDescent="0.2"/>
    <row r="31690" x14ac:dyDescent="0.2"/>
    <row r="31691" x14ac:dyDescent="0.2"/>
    <row r="31692" x14ac:dyDescent="0.2"/>
    <row r="31693" x14ac:dyDescent="0.2"/>
    <row r="31694" x14ac:dyDescent="0.2"/>
    <row r="31695" x14ac:dyDescent="0.2"/>
    <row r="31696" x14ac:dyDescent="0.2"/>
    <row r="31697" x14ac:dyDescent="0.2"/>
    <row r="31698" x14ac:dyDescent="0.2"/>
    <row r="31699" x14ac:dyDescent="0.2"/>
    <row r="31700" x14ac:dyDescent="0.2"/>
    <row r="31701" x14ac:dyDescent="0.2"/>
    <row r="31702" x14ac:dyDescent="0.2"/>
    <row r="31703" x14ac:dyDescent="0.2"/>
    <row r="31704" x14ac:dyDescent="0.2"/>
    <row r="31705" x14ac:dyDescent="0.2"/>
    <row r="31706" x14ac:dyDescent="0.2"/>
    <row r="31707" x14ac:dyDescent="0.2"/>
    <row r="31708" x14ac:dyDescent="0.2"/>
    <row r="31709" x14ac:dyDescent="0.2"/>
    <row r="31710" x14ac:dyDescent="0.2"/>
    <row r="31711" x14ac:dyDescent="0.2"/>
    <row r="31712" x14ac:dyDescent="0.2"/>
    <row r="31713" x14ac:dyDescent="0.2"/>
    <row r="31714" x14ac:dyDescent="0.2"/>
    <row r="31715" x14ac:dyDescent="0.2"/>
    <row r="31716" x14ac:dyDescent="0.2"/>
    <row r="31717" x14ac:dyDescent="0.2"/>
    <row r="31718" x14ac:dyDescent="0.2"/>
    <row r="31719" x14ac:dyDescent="0.2"/>
    <row r="31720" x14ac:dyDescent="0.2"/>
    <row r="31721" x14ac:dyDescent="0.2"/>
    <row r="31722" x14ac:dyDescent="0.2"/>
    <row r="31723" x14ac:dyDescent="0.2"/>
    <row r="31724" x14ac:dyDescent="0.2"/>
    <row r="31725" x14ac:dyDescent="0.2"/>
    <row r="31726" x14ac:dyDescent="0.2"/>
    <row r="31727" x14ac:dyDescent="0.2"/>
    <row r="31728" x14ac:dyDescent="0.2"/>
    <row r="31729" x14ac:dyDescent="0.2"/>
    <row r="31730" x14ac:dyDescent="0.2"/>
    <row r="31731" x14ac:dyDescent="0.2"/>
    <row r="31732" x14ac:dyDescent="0.2"/>
    <row r="31733" x14ac:dyDescent="0.2"/>
    <row r="31734" x14ac:dyDescent="0.2"/>
    <row r="31735" x14ac:dyDescent="0.2"/>
    <row r="31736" x14ac:dyDescent="0.2"/>
    <row r="31737" x14ac:dyDescent="0.2"/>
    <row r="31738" x14ac:dyDescent="0.2"/>
    <row r="31739" x14ac:dyDescent="0.2"/>
    <row r="31740" x14ac:dyDescent="0.2"/>
    <row r="31741" x14ac:dyDescent="0.2"/>
    <row r="31742" x14ac:dyDescent="0.2"/>
    <row r="31743" x14ac:dyDescent="0.2"/>
    <row r="31744" x14ac:dyDescent="0.2"/>
    <row r="31745" x14ac:dyDescent="0.2"/>
    <row r="31746" x14ac:dyDescent="0.2"/>
    <row r="31747" x14ac:dyDescent="0.2"/>
    <row r="31748" x14ac:dyDescent="0.2"/>
    <row r="31749" x14ac:dyDescent="0.2"/>
    <row r="31750" x14ac:dyDescent="0.2"/>
    <row r="31751" x14ac:dyDescent="0.2"/>
    <row r="31752" x14ac:dyDescent="0.2"/>
    <row r="31753" x14ac:dyDescent="0.2"/>
    <row r="31754" x14ac:dyDescent="0.2"/>
    <row r="31755" x14ac:dyDescent="0.2"/>
    <row r="31756" x14ac:dyDescent="0.2"/>
    <row r="31757" x14ac:dyDescent="0.2"/>
    <row r="31758" x14ac:dyDescent="0.2"/>
    <row r="31759" x14ac:dyDescent="0.2"/>
    <row r="31760" x14ac:dyDescent="0.2"/>
    <row r="31761" x14ac:dyDescent="0.2"/>
    <row r="31762" x14ac:dyDescent="0.2"/>
    <row r="31763" x14ac:dyDescent="0.2"/>
    <row r="31764" x14ac:dyDescent="0.2"/>
    <row r="31765" x14ac:dyDescent="0.2"/>
    <row r="31766" x14ac:dyDescent="0.2"/>
    <row r="31767" x14ac:dyDescent="0.2"/>
    <row r="31768" x14ac:dyDescent="0.2"/>
    <row r="31769" x14ac:dyDescent="0.2"/>
    <row r="31770" x14ac:dyDescent="0.2"/>
    <row r="31771" x14ac:dyDescent="0.2"/>
    <row r="31772" x14ac:dyDescent="0.2"/>
    <row r="31773" x14ac:dyDescent="0.2"/>
    <row r="31774" x14ac:dyDescent="0.2"/>
    <row r="31775" x14ac:dyDescent="0.2"/>
    <row r="31776" x14ac:dyDescent="0.2"/>
    <row r="31777" x14ac:dyDescent="0.2"/>
    <row r="31778" x14ac:dyDescent="0.2"/>
    <row r="31779" x14ac:dyDescent="0.2"/>
    <row r="31780" x14ac:dyDescent="0.2"/>
    <row r="31781" x14ac:dyDescent="0.2"/>
    <row r="31782" x14ac:dyDescent="0.2"/>
    <row r="31783" x14ac:dyDescent="0.2"/>
    <row r="31784" x14ac:dyDescent="0.2"/>
    <row r="31785" x14ac:dyDescent="0.2"/>
    <row r="31786" x14ac:dyDescent="0.2"/>
    <row r="31787" x14ac:dyDescent="0.2"/>
    <row r="31788" x14ac:dyDescent="0.2"/>
    <row r="31789" x14ac:dyDescent="0.2"/>
    <row r="31790" x14ac:dyDescent="0.2"/>
    <row r="31791" x14ac:dyDescent="0.2"/>
    <row r="31792" x14ac:dyDescent="0.2"/>
    <row r="31793" x14ac:dyDescent="0.2"/>
    <row r="31794" x14ac:dyDescent="0.2"/>
    <row r="31795" x14ac:dyDescent="0.2"/>
    <row r="31796" x14ac:dyDescent="0.2"/>
    <row r="31797" x14ac:dyDescent="0.2"/>
    <row r="31798" x14ac:dyDescent="0.2"/>
    <row r="31799" x14ac:dyDescent="0.2"/>
    <row r="31800" x14ac:dyDescent="0.2"/>
    <row r="31801" x14ac:dyDescent="0.2"/>
    <row r="31802" x14ac:dyDescent="0.2"/>
    <row r="31803" x14ac:dyDescent="0.2"/>
    <row r="31804" x14ac:dyDescent="0.2"/>
    <row r="31805" x14ac:dyDescent="0.2"/>
    <row r="31806" x14ac:dyDescent="0.2"/>
    <row r="31807" x14ac:dyDescent="0.2"/>
    <row r="31808" x14ac:dyDescent="0.2"/>
    <row r="31809" x14ac:dyDescent="0.2"/>
    <row r="31810" x14ac:dyDescent="0.2"/>
    <row r="31811" x14ac:dyDescent="0.2"/>
    <row r="31812" x14ac:dyDescent="0.2"/>
    <row r="31813" x14ac:dyDescent="0.2"/>
    <row r="31814" x14ac:dyDescent="0.2"/>
    <row r="31815" x14ac:dyDescent="0.2"/>
    <row r="31816" x14ac:dyDescent="0.2"/>
    <row r="31817" x14ac:dyDescent="0.2"/>
    <row r="31818" x14ac:dyDescent="0.2"/>
    <row r="31819" x14ac:dyDescent="0.2"/>
    <row r="31820" x14ac:dyDescent="0.2"/>
    <row r="31821" x14ac:dyDescent="0.2"/>
    <row r="31822" x14ac:dyDescent="0.2"/>
    <row r="31823" x14ac:dyDescent="0.2"/>
    <row r="31824" x14ac:dyDescent="0.2"/>
    <row r="31825" x14ac:dyDescent="0.2"/>
    <row r="31826" x14ac:dyDescent="0.2"/>
    <row r="31827" x14ac:dyDescent="0.2"/>
    <row r="31828" x14ac:dyDescent="0.2"/>
    <row r="31829" x14ac:dyDescent="0.2"/>
    <row r="31830" x14ac:dyDescent="0.2"/>
    <row r="31831" x14ac:dyDescent="0.2"/>
    <row r="31832" x14ac:dyDescent="0.2"/>
    <row r="31833" x14ac:dyDescent="0.2"/>
    <row r="31834" x14ac:dyDescent="0.2"/>
    <row r="31835" x14ac:dyDescent="0.2"/>
    <row r="31836" x14ac:dyDescent="0.2"/>
    <row r="31837" x14ac:dyDescent="0.2"/>
    <row r="31838" x14ac:dyDescent="0.2"/>
    <row r="31839" x14ac:dyDescent="0.2"/>
    <row r="31840" x14ac:dyDescent="0.2"/>
    <row r="31841" x14ac:dyDescent="0.2"/>
    <row r="31842" x14ac:dyDescent="0.2"/>
    <row r="31843" x14ac:dyDescent="0.2"/>
    <row r="31844" x14ac:dyDescent="0.2"/>
    <row r="31845" x14ac:dyDescent="0.2"/>
    <row r="31846" x14ac:dyDescent="0.2"/>
    <row r="31847" x14ac:dyDescent="0.2"/>
    <row r="31848" x14ac:dyDescent="0.2"/>
    <row r="31849" x14ac:dyDescent="0.2"/>
    <row r="31850" x14ac:dyDescent="0.2"/>
    <row r="31851" x14ac:dyDescent="0.2"/>
    <row r="31852" x14ac:dyDescent="0.2"/>
    <row r="31853" x14ac:dyDescent="0.2"/>
    <row r="31854" x14ac:dyDescent="0.2"/>
    <row r="31855" x14ac:dyDescent="0.2"/>
    <row r="31856" x14ac:dyDescent="0.2"/>
    <row r="31857" x14ac:dyDescent="0.2"/>
    <row r="31858" x14ac:dyDescent="0.2"/>
    <row r="31859" x14ac:dyDescent="0.2"/>
    <row r="31860" x14ac:dyDescent="0.2"/>
    <row r="31861" x14ac:dyDescent="0.2"/>
    <row r="31862" x14ac:dyDescent="0.2"/>
    <row r="31863" x14ac:dyDescent="0.2"/>
    <row r="31864" x14ac:dyDescent="0.2"/>
    <row r="31865" x14ac:dyDescent="0.2"/>
    <row r="31866" x14ac:dyDescent="0.2"/>
    <row r="31867" x14ac:dyDescent="0.2"/>
    <row r="31868" x14ac:dyDescent="0.2"/>
    <row r="31869" x14ac:dyDescent="0.2"/>
    <row r="31870" x14ac:dyDescent="0.2"/>
    <row r="31871" x14ac:dyDescent="0.2"/>
    <row r="31872" x14ac:dyDescent="0.2"/>
    <row r="31873" x14ac:dyDescent="0.2"/>
    <row r="31874" x14ac:dyDescent="0.2"/>
    <row r="31875" x14ac:dyDescent="0.2"/>
    <row r="31876" x14ac:dyDescent="0.2"/>
    <row r="31877" x14ac:dyDescent="0.2"/>
    <row r="31878" x14ac:dyDescent="0.2"/>
    <row r="31879" x14ac:dyDescent="0.2"/>
    <row r="31880" x14ac:dyDescent="0.2"/>
    <row r="31881" x14ac:dyDescent="0.2"/>
    <row r="31882" x14ac:dyDescent="0.2"/>
    <row r="31883" x14ac:dyDescent="0.2"/>
    <row r="31884" x14ac:dyDescent="0.2"/>
    <row r="31885" x14ac:dyDescent="0.2"/>
    <row r="31886" x14ac:dyDescent="0.2"/>
    <row r="31887" x14ac:dyDescent="0.2"/>
    <row r="31888" x14ac:dyDescent="0.2"/>
    <row r="31889" x14ac:dyDescent="0.2"/>
    <row r="31890" x14ac:dyDescent="0.2"/>
    <row r="31891" x14ac:dyDescent="0.2"/>
    <row r="31892" x14ac:dyDescent="0.2"/>
    <row r="31893" x14ac:dyDescent="0.2"/>
    <row r="31894" x14ac:dyDescent="0.2"/>
    <row r="31895" x14ac:dyDescent="0.2"/>
    <row r="31896" x14ac:dyDescent="0.2"/>
    <row r="31897" x14ac:dyDescent="0.2"/>
    <row r="31898" x14ac:dyDescent="0.2"/>
    <row r="31899" x14ac:dyDescent="0.2"/>
    <row r="31900" x14ac:dyDescent="0.2"/>
    <row r="31901" x14ac:dyDescent="0.2"/>
    <row r="31902" x14ac:dyDescent="0.2"/>
    <row r="31903" x14ac:dyDescent="0.2"/>
    <row r="31904" x14ac:dyDescent="0.2"/>
    <row r="31905" x14ac:dyDescent="0.2"/>
    <row r="31906" x14ac:dyDescent="0.2"/>
    <row r="31907" x14ac:dyDescent="0.2"/>
    <row r="31908" x14ac:dyDescent="0.2"/>
    <row r="31909" x14ac:dyDescent="0.2"/>
    <row r="31910" x14ac:dyDescent="0.2"/>
    <row r="31911" x14ac:dyDescent="0.2"/>
    <row r="31912" x14ac:dyDescent="0.2"/>
    <row r="31913" x14ac:dyDescent="0.2"/>
    <row r="31914" x14ac:dyDescent="0.2"/>
    <row r="31915" x14ac:dyDescent="0.2"/>
    <row r="31916" x14ac:dyDescent="0.2"/>
    <row r="31917" x14ac:dyDescent="0.2"/>
    <row r="31918" x14ac:dyDescent="0.2"/>
    <row r="31919" x14ac:dyDescent="0.2"/>
    <row r="31920" x14ac:dyDescent="0.2"/>
    <row r="31921" x14ac:dyDescent="0.2"/>
    <row r="31922" x14ac:dyDescent="0.2"/>
    <row r="31923" x14ac:dyDescent="0.2"/>
    <row r="31924" x14ac:dyDescent="0.2"/>
    <row r="31925" x14ac:dyDescent="0.2"/>
    <row r="31926" x14ac:dyDescent="0.2"/>
    <row r="31927" x14ac:dyDescent="0.2"/>
    <row r="31928" x14ac:dyDescent="0.2"/>
    <row r="31929" x14ac:dyDescent="0.2"/>
    <row r="31930" x14ac:dyDescent="0.2"/>
    <row r="31931" x14ac:dyDescent="0.2"/>
    <row r="31932" x14ac:dyDescent="0.2"/>
    <row r="31933" x14ac:dyDescent="0.2"/>
    <row r="31934" x14ac:dyDescent="0.2"/>
    <row r="31935" x14ac:dyDescent="0.2"/>
    <row r="31936" x14ac:dyDescent="0.2"/>
    <row r="31937" x14ac:dyDescent="0.2"/>
    <row r="31938" x14ac:dyDescent="0.2"/>
    <row r="31939" x14ac:dyDescent="0.2"/>
    <row r="31940" x14ac:dyDescent="0.2"/>
    <row r="31941" x14ac:dyDescent="0.2"/>
    <row r="31942" x14ac:dyDescent="0.2"/>
    <row r="31943" x14ac:dyDescent="0.2"/>
    <row r="31944" x14ac:dyDescent="0.2"/>
    <row r="31945" x14ac:dyDescent="0.2"/>
    <row r="31946" x14ac:dyDescent="0.2"/>
    <row r="31947" x14ac:dyDescent="0.2"/>
    <row r="31948" x14ac:dyDescent="0.2"/>
    <row r="31949" x14ac:dyDescent="0.2"/>
    <row r="31950" x14ac:dyDescent="0.2"/>
    <row r="31951" x14ac:dyDescent="0.2"/>
    <row r="31952" x14ac:dyDescent="0.2"/>
    <row r="31953" x14ac:dyDescent="0.2"/>
    <row r="31954" x14ac:dyDescent="0.2"/>
    <row r="31955" x14ac:dyDescent="0.2"/>
    <row r="31956" x14ac:dyDescent="0.2"/>
    <row r="31957" x14ac:dyDescent="0.2"/>
    <row r="31958" x14ac:dyDescent="0.2"/>
    <row r="31959" x14ac:dyDescent="0.2"/>
    <row r="31960" x14ac:dyDescent="0.2"/>
    <row r="31961" x14ac:dyDescent="0.2"/>
    <row r="31962" x14ac:dyDescent="0.2"/>
    <row r="31963" x14ac:dyDescent="0.2"/>
    <row r="31964" x14ac:dyDescent="0.2"/>
    <row r="31965" x14ac:dyDescent="0.2"/>
    <row r="31966" x14ac:dyDescent="0.2"/>
    <row r="31967" x14ac:dyDescent="0.2"/>
    <row r="31968" x14ac:dyDescent="0.2"/>
    <row r="31969" x14ac:dyDescent="0.2"/>
    <row r="31970" x14ac:dyDescent="0.2"/>
    <row r="31971" x14ac:dyDescent="0.2"/>
    <row r="31972" x14ac:dyDescent="0.2"/>
    <row r="31973" x14ac:dyDescent="0.2"/>
    <row r="31974" x14ac:dyDescent="0.2"/>
    <row r="31975" x14ac:dyDescent="0.2"/>
    <row r="31976" x14ac:dyDescent="0.2"/>
    <row r="31977" x14ac:dyDescent="0.2"/>
    <row r="31978" x14ac:dyDescent="0.2"/>
    <row r="31979" x14ac:dyDescent="0.2"/>
    <row r="31980" x14ac:dyDescent="0.2"/>
    <row r="31981" x14ac:dyDescent="0.2"/>
    <row r="31982" x14ac:dyDescent="0.2"/>
    <row r="31983" x14ac:dyDescent="0.2"/>
    <row r="31984" x14ac:dyDescent="0.2"/>
    <row r="31985" x14ac:dyDescent="0.2"/>
    <row r="31986" x14ac:dyDescent="0.2"/>
    <row r="31987" x14ac:dyDescent="0.2"/>
    <row r="31988" x14ac:dyDescent="0.2"/>
    <row r="31989" x14ac:dyDescent="0.2"/>
    <row r="31990" x14ac:dyDescent="0.2"/>
    <row r="31991" x14ac:dyDescent="0.2"/>
    <row r="31992" x14ac:dyDescent="0.2"/>
    <row r="31993" x14ac:dyDescent="0.2"/>
    <row r="31994" x14ac:dyDescent="0.2"/>
    <row r="31995" x14ac:dyDescent="0.2"/>
    <row r="31996" x14ac:dyDescent="0.2"/>
    <row r="31997" x14ac:dyDescent="0.2"/>
    <row r="31998" x14ac:dyDescent="0.2"/>
    <row r="31999" x14ac:dyDescent="0.2"/>
    <row r="32000" x14ac:dyDescent="0.2"/>
    <row r="32001" x14ac:dyDescent="0.2"/>
    <row r="32002" x14ac:dyDescent="0.2"/>
    <row r="32003" x14ac:dyDescent="0.2"/>
    <row r="32004" x14ac:dyDescent="0.2"/>
    <row r="32005" x14ac:dyDescent="0.2"/>
    <row r="32006" x14ac:dyDescent="0.2"/>
    <row r="32007" x14ac:dyDescent="0.2"/>
    <row r="32008" x14ac:dyDescent="0.2"/>
    <row r="32009" x14ac:dyDescent="0.2"/>
    <row r="32010" x14ac:dyDescent="0.2"/>
    <row r="32011" x14ac:dyDescent="0.2"/>
    <row r="32012" x14ac:dyDescent="0.2"/>
    <row r="32013" x14ac:dyDescent="0.2"/>
    <row r="32014" x14ac:dyDescent="0.2"/>
    <row r="32015" x14ac:dyDescent="0.2"/>
    <row r="32016" x14ac:dyDescent="0.2"/>
    <row r="32017" x14ac:dyDescent="0.2"/>
    <row r="32018" x14ac:dyDescent="0.2"/>
    <row r="32019" x14ac:dyDescent="0.2"/>
    <row r="32020" x14ac:dyDescent="0.2"/>
    <row r="32021" x14ac:dyDescent="0.2"/>
    <row r="32022" x14ac:dyDescent="0.2"/>
    <row r="32023" x14ac:dyDescent="0.2"/>
    <row r="32024" x14ac:dyDescent="0.2"/>
    <row r="32025" x14ac:dyDescent="0.2"/>
    <row r="32026" x14ac:dyDescent="0.2"/>
    <row r="32027" x14ac:dyDescent="0.2"/>
    <row r="32028" x14ac:dyDescent="0.2"/>
    <row r="32029" x14ac:dyDescent="0.2"/>
    <row r="32030" x14ac:dyDescent="0.2"/>
    <row r="32031" x14ac:dyDescent="0.2"/>
    <row r="32032" x14ac:dyDescent="0.2"/>
    <row r="32033" x14ac:dyDescent="0.2"/>
    <row r="32034" x14ac:dyDescent="0.2"/>
    <row r="32035" x14ac:dyDescent="0.2"/>
    <row r="32036" x14ac:dyDescent="0.2"/>
    <row r="32037" x14ac:dyDescent="0.2"/>
    <row r="32038" x14ac:dyDescent="0.2"/>
    <row r="32039" x14ac:dyDescent="0.2"/>
    <row r="32040" x14ac:dyDescent="0.2"/>
    <row r="32041" x14ac:dyDescent="0.2"/>
    <row r="32042" x14ac:dyDescent="0.2"/>
    <row r="32043" x14ac:dyDescent="0.2"/>
    <row r="32044" x14ac:dyDescent="0.2"/>
    <row r="32045" x14ac:dyDescent="0.2"/>
    <row r="32046" x14ac:dyDescent="0.2"/>
    <row r="32047" x14ac:dyDescent="0.2"/>
    <row r="32048" x14ac:dyDescent="0.2"/>
    <row r="32049" x14ac:dyDescent="0.2"/>
    <row r="32050" x14ac:dyDescent="0.2"/>
    <row r="32051" x14ac:dyDescent="0.2"/>
    <row r="32052" x14ac:dyDescent="0.2"/>
    <row r="32053" x14ac:dyDescent="0.2"/>
    <row r="32054" x14ac:dyDescent="0.2"/>
    <row r="32055" x14ac:dyDescent="0.2"/>
    <row r="32056" x14ac:dyDescent="0.2"/>
    <row r="32057" x14ac:dyDescent="0.2"/>
    <row r="32058" x14ac:dyDescent="0.2"/>
    <row r="32059" x14ac:dyDescent="0.2"/>
    <row r="32060" x14ac:dyDescent="0.2"/>
    <row r="32061" x14ac:dyDescent="0.2"/>
    <row r="32062" x14ac:dyDescent="0.2"/>
    <row r="32063" x14ac:dyDescent="0.2"/>
    <row r="32064" x14ac:dyDescent="0.2"/>
    <row r="32065" x14ac:dyDescent="0.2"/>
    <row r="32066" x14ac:dyDescent="0.2"/>
    <row r="32067" x14ac:dyDescent="0.2"/>
    <row r="32068" x14ac:dyDescent="0.2"/>
    <row r="32069" x14ac:dyDescent="0.2"/>
    <row r="32070" x14ac:dyDescent="0.2"/>
    <row r="32071" x14ac:dyDescent="0.2"/>
    <row r="32072" x14ac:dyDescent="0.2"/>
    <row r="32073" x14ac:dyDescent="0.2"/>
    <row r="32074" x14ac:dyDescent="0.2"/>
    <row r="32075" x14ac:dyDescent="0.2"/>
    <row r="32076" x14ac:dyDescent="0.2"/>
    <row r="32077" x14ac:dyDescent="0.2"/>
    <row r="32078" x14ac:dyDescent="0.2"/>
    <row r="32079" x14ac:dyDescent="0.2"/>
    <row r="32080" x14ac:dyDescent="0.2"/>
    <row r="32081" x14ac:dyDescent="0.2"/>
    <row r="32082" x14ac:dyDescent="0.2"/>
    <row r="32083" x14ac:dyDescent="0.2"/>
    <row r="32084" x14ac:dyDescent="0.2"/>
    <row r="32085" x14ac:dyDescent="0.2"/>
    <row r="32086" x14ac:dyDescent="0.2"/>
    <row r="32087" x14ac:dyDescent="0.2"/>
    <row r="32088" x14ac:dyDescent="0.2"/>
    <row r="32089" x14ac:dyDescent="0.2"/>
    <row r="32090" x14ac:dyDescent="0.2"/>
    <row r="32091" x14ac:dyDescent="0.2"/>
    <row r="32092" x14ac:dyDescent="0.2"/>
    <row r="32093" x14ac:dyDescent="0.2"/>
    <row r="32094" x14ac:dyDescent="0.2"/>
    <row r="32095" x14ac:dyDescent="0.2"/>
    <row r="32096" x14ac:dyDescent="0.2"/>
    <row r="32097" x14ac:dyDescent="0.2"/>
    <row r="32098" x14ac:dyDescent="0.2"/>
    <row r="32099" x14ac:dyDescent="0.2"/>
    <row r="32100" x14ac:dyDescent="0.2"/>
    <row r="32101" x14ac:dyDescent="0.2"/>
    <row r="32102" x14ac:dyDescent="0.2"/>
    <row r="32103" x14ac:dyDescent="0.2"/>
    <row r="32104" x14ac:dyDescent="0.2"/>
    <row r="32105" x14ac:dyDescent="0.2"/>
    <row r="32106" x14ac:dyDescent="0.2"/>
    <row r="32107" x14ac:dyDescent="0.2"/>
    <row r="32108" x14ac:dyDescent="0.2"/>
    <row r="32109" x14ac:dyDescent="0.2"/>
    <row r="32110" x14ac:dyDescent="0.2"/>
    <row r="32111" x14ac:dyDescent="0.2"/>
    <row r="32112" x14ac:dyDescent="0.2"/>
    <row r="32113" x14ac:dyDescent="0.2"/>
    <row r="32114" x14ac:dyDescent="0.2"/>
    <row r="32115" x14ac:dyDescent="0.2"/>
    <row r="32116" x14ac:dyDescent="0.2"/>
    <row r="32117" x14ac:dyDescent="0.2"/>
    <row r="32118" x14ac:dyDescent="0.2"/>
    <row r="32119" x14ac:dyDescent="0.2"/>
    <row r="32120" x14ac:dyDescent="0.2"/>
    <row r="32121" x14ac:dyDescent="0.2"/>
    <row r="32122" x14ac:dyDescent="0.2"/>
    <row r="32123" x14ac:dyDescent="0.2"/>
    <row r="32124" x14ac:dyDescent="0.2"/>
    <row r="32125" x14ac:dyDescent="0.2"/>
    <row r="32126" x14ac:dyDescent="0.2"/>
    <row r="32127" x14ac:dyDescent="0.2"/>
    <row r="32128" x14ac:dyDescent="0.2"/>
    <row r="32129" x14ac:dyDescent="0.2"/>
    <row r="32130" x14ac:dyDescent="0.2"/>
    <row r="32131" x14ac:dyDescent="0.2"/>
    <row r="32132" x14ac:dyDescent="0.2"/>
    <row r="32133" x14ac:dyDescent="0.2"/>
    <row r="32134" x14ac:dyDescent="0.2"/>
    <row r="32135" x14ac:dyDescent="0.2"/>
    <row r="32136" x14ac:dyDescent="0.2"/>
    <row r="32137" x14ac:dyDescent="0.2"/>
    <row r="32138" x14ac:dyDescent="0.2"/>
    <row r="32139" x14ac:dyDescent="0.2"/>
    <row r="32140" x14ac:dyDescent="0.2"/>
    <row r="32141" x14ac:dyDescent="0.2"/>
    <row r="32142" x14ac:dyDescent="0.2"/>
    <row r="32143" x14ac:dyDescent="0.2"/>
    <row r="32144" x14ac:dyDescent="0.2"/>
    <row r="32145" x14ac:dyDescent="0.2"/>
    <row r="32146" x14ac:dyDescent="0.2"/>
    <row r="32147" x14ac:dyDescent="0.2"/>
    <row r="32148" x14ac:dyDescent="0.2"/>
    <row r="32149" x14ac:dyDescent="0.2"/>
    <row r="32150" x14ac:dyDescent="0.2"/>
    <row r="32151" x14ac:dyDescent="0.2"/>
    <row r="32152" x14ac:dyDescent="0.2"/>
    <row r="32153" x14ac:dyDescent="0.2"/>
    <row r="32154" x14ac:dyDescent="0.2"/>
    <row r="32155" x14ac:dyDescent="0.2"/>
    <row r="32156" x14ac:dyDescent="0.2"/>
    <row r="32157" x14ac:dyDescent="0.2"/>
    <row r="32158" x14ac:dyDescent="0.2"/>
    <row r="32159" x14ac:dyDescent="0.2"/>
    <row r="32160" x14ac:dyDescent="0.2"/>
    <row r="32161" x14ac:dyDescent="0.2"/>
    <row r="32162" x14ac:dyDescent="0.2"/>
    <row r="32163" x14ac:dyDescent="0.2"/>
    <row r="32164" x14ac:dyDescent="0.2"/>
    <row r="32165" x14ac:dyDescent="0.2"/>
    <row r="32166" x14ac:dyDescent="0.2"/>
    <row r="32167" x14ac:dyDescent="0.2"/>
    <row r="32168" x14ac:dyDescent="0.2"/>
    <row r="32169" x14ac:dyDescent="0.2"/>
    <row r="32170" x14ac:dyDescent="0.2"/>
    <row r="32171" x14ac:dyDescent="0.2"/>
    <row r="32172" x14ac:dyDescent="0.2"/>
    <row r="32173" x14ac:dyDescent="0.2"/>
    <row r="32174" x14ac:dyDescent="0.2"/>
    <row r="32175" x14ac:dyDescent="0.2"/>
    <row r="32176" x14ac:dyDescent="0.2"/>
    <row r="32177" x14ac:dyDescent="0.2"/>
    <row r="32178" x14ac:dyDescent="0.2"/>
    <row r="32179" x14ac:dyDescent="0.2"/>
    <row r="32180" x14ac:dyDescent="0.2"/>
    <row r="32181" x14ac:dyDescent="0.2"/>
    <row r="32182" x14ac:dyDescent="0.2"/>
    <row r="32183" x14ac:dyDescent="0.2"/>
    <row r="32184" x14ac:dyDescent="0.2"/>
    <row r="32185" x14ac:dyDescent="0.2"/>
    <row r="32186" x14ac:dyDescent="0.2"/>
    <row r="32187" x14ac:dyDescent="0.2"/>
    <row r="32188" x14ac:dyDescent="0.2"/>
    <row r="32189" x14ac:dyDescent="0.2"/>
    <row r="32190" x14ac:dyDescent="0.2"/>
    <row r="32191" x14ac:dyDescent="0.2"/>
    <row r="32192" x14ac:dyDescent="0.2"/>
    <row r="32193" x14ac:dyDescent="0.2"/>
    <row r="32194" x14ac:dyDescent="0.2"/>
    <row r="32195" x14ac:dyDescent="0.2"/>
    <row r="32196" x14ac:dyDescent="0.2"/>
    <row r="32197" x14ac:dyDescent="0.2"/>
    <row r="32198" x14ac:dyDescent="0.2"/>
    <row r="32199" x14ac:dyDescent="0.2"/>
    <row r="32200" x14ac:dyDescent="0.2"/>
    <row r="32201" x14ac:dyDescent="0.2"/>
    <row r="32202" x14ac:dyDescent="0.2"/>
    <row r="32203" x14ac:dyDescent="0.2"/>
    <row r="32204" x14ac:dyDescent="0.2"/>
    <row r="32205" x14ac:dyDescent="0.2"/>
    <row r="32206" x14ac:dyDescent="0.2"/>
    <row r="32207" x14ac:dyDescent="0.2"/>
    <row r="32208" x14ac:dyDescent="0.2"/>
    <row r="32209" x14ac:dyDescent="0.2"/>
    <row r="32210" x14ac:dyDescent="0.2"/>
    <row r="32211" x14ac:dyDescent="0.2"/>
    <row r="32212" x14ac:dyDescent="0.2"/>
    <row r="32213" x14ac:dyDescent="0.2"/>
    <row r="32214" x14ac:dyDescent="0.2"/>
    <row r="32215" x14ac:dyDescent="0.2"/>
    <row r="32216" x14ac:dyDescent="0.2"/>
    <row r="32217" x14ac:dyDescent="0.2"/>
    <row r="32218" x14ac:dyDescent="0.2"/>
    <row r="32219" x14ac:dyDescent="0.2"/>
    <row r="32220" x14ac:dyDescent="0.2"/>
    <row r="32221" x14ac:dyDescent="0.2"/>
    <row r="32222" x14ac:dyDescent="0.2"/>
    <row r="32223" x14ac:dyDescent="0.2"/>
    <row r="32224" x14ac:dyDescent="0.2"/>
    <row r="32225" x14ac:dyDescent="0.2"/>
    <row r="32226" x14ac:dyDescent="0.2"/>
    <row r="32227" x14ac:dyDescent="0.2"/>
    <row r="32228" x14ac:dyDescent="0.2"/>
    <row r="32229" x14ac:dyDescent="0.2"/>
    <row r="32230" x14ac:dyDescent="0.2"/>
    <row r="32231" x14ac:dyDescent="0.2"/>
    <row r="32232" x14ac:dyDescent="0.2"/>
    <row r="32233" x14ac:dyDescent="0.2"/>
    <row r="32234" x14ac:dyDescent="0.2"/>
    <row r="32235" x14ac:dyDescent="0.2"/>
    <row r="32236" x14ac:dyDescent="0.2"/>
    <row r="32237" x14ac:dyDescent="0.2"/>
    <row r="32238" x14ac:dyDescent="0.2"/>
    <row r="32239" x14ac:dyDescent="0.2"/>
    <row r="32240" x14ac:dyDescent="0.2"/>
    <row r="32241" x14ac:dyDescent="0.2"/>
    <row r="32242" x14ac:dyDescent="0.2"/>
    <row r="32243" x14ac:dyDescent="0.2"/>
    <row r="32244" x14ac:dyDescent="0.2"/>
    <row r="32245" x14ac:dyDescent="0.2"/>
    <row r="32246" x14ac:dyDescent="0.2"/>
    <row r="32247" x14ac:dyDescent="0.2"/>
    <row r="32248" x14ac:dyDescent="0.2"/>
    <row r="32249" x14ac:dyDescent="0.2"/>
    <row r="32250" x14ac:dyDescent="0.2"/>
    <row r="32251" x14ac:dyDescent="0.2"/>
    <row r="32252" x14ac:dyDescent="0.2"/>
    <row r="32253" x14ac:dyDescent="0.2"/>
    <row r="32254" x14ac:dyDescent="0.2"/>
    <row r="32255" x14ac:dyDescent="0.2"/>
    <row r="32256" x14ac:dyDescent="0.2"/>
    <row r="32257" x14ac:dyDescent="0.2"/>
    <row r="32258" x14ac:dyDescent="0.2"/>
    <row r="32259" x14ac:dyDescent="0.2"/>
    <row r="32260" x14ac:dyDescent="0.2"/>
    <row r="32261" x14ac:dyDescent="0.2"/>
    <row r="32262" x14ac:dyDescent="0.2"/>
    <row r="32263" x14ac:dyDescent="0.2"/>
    <row r="32264" x14ac:dyDescent="0.2"/>
    <row r="32265" x14ac:dyDescent="0.2"/>
    <row r="32266" x14ac:dyDescent="0.2"/>
    <row r="32267" x14ac:dyDescent="0.2"/>
    <row r="32268" x14ac:dyDescent="0.2"/>
    <row r="32269" x14ac:dyDescent="0.2"/>
    <row r="32270" x14ac:dyDescent="0.2"/>
    <row r="32271" x14ac:dyDescent="0.2"/>
    <row r="32272" x14ac:dyDescent="0.2"/>
    <row r="32273" x14ac:dyDescent="0.2"/>
    <row r="32274" x14ac:dyDescent="0.2"/>
    <row r="32275" x14ac:dyDescent="0.2"/>
    <row r="32276" x14ac:dyDescent="0.2"/>
    <row r="32277" x14ac:dyDescent="0.2"/>
    <row r="32278" x14ac:dyDescent="0.2"/>
    <row r="32279" x14ac:dyDescent="0.2"/>
    <row r="32280" x14ac:dyDescent="0.2"/>
    <row r="32281" x14ac:dyDescent="0.2"/>
    <row r="32282" x14ac:dyDescent="0.2"/>
    <row r="32283" x14ac:dyDescent="0.2"/>
    <row r="32284" x14ac:dyDescent="0.2"/>
    <row r="32285" x14ac:dyDescent="0.2"/>
    <row r="32286" x14ac:dyDescent="0.2"/>
    <row r="32287" x14ac:dyDescent="0.2"/>
    <row r="32288" x14ac:dyDescent="0.2"/>
    <row r="32289" x14ac:dyDescent="0.2"/>
    <row r="32290" x14ac:dyDescent="0.2"/>
    <row r="32291" x14ac:dyDescent="0.2"/>
    <row r="32292" x14ac:dyDescent="0.2"/>
    <row r="32293" x14ac:dyDescent="0.2"/>
    <row r="32294" x14ac:dyDescent="0.2"/>
    <row r="32295" x14ac:dyDescent="0.2"/>
    <row r="32296" x14ac:dyDescent="0.2"/>
    <row r="32297" x14ac:dyDescent="0.2"/>
    <row r="32298" x14ac:dyDescent="0.2"/>
    <row r="32299" x14ac:dyDescent="0.2"/>
    <row r="32300" x14ac:dyDescent="0.2"/>
    <row r="32301" x14ac:dyDescent="0.2"/>
    <row r="32302" x14ac:dyDescent="0.2"/>
    <row r="32303" x14ac:dyDescent="0.2"/>
    <row r="32304" x14ac:dyDescent="0.2"/>
    <row r="32305" x14ac:dyDescent="0.2"/>
    <row r="32306" x14ac:dyDescent="0.2"/>
    <row r="32307" x14ac:dyDescent="0.2"/>
    <row r="32308" x14ac:dyDescent="0.2"/>
    <row r="32309" x14ac:dyDescent="0.2"/>
    <row r="32310" x14ac:dyDescent="0.2"/>
    <row r="32311" x14ac:dyDescent="0.2"/>
    <row r="32312" x14ac:dyDescent="0.2"/>
    <row r="32313" x14ac:dyDescent="0.2"/>
    <row r="32314" x14ac:dyDescent="0.2"/>
    <row r="32315" x14ac:dyDescent="0.2"/>
    <row r="32316" x14ac:dyDescent="0.2"/>
    <row r="32317" x14ac:dyDescent="0.2"/>
    <row r="32318" x14ac:dyDescent="0.2"/>
    <row r="32319" x14ac:dyDescent="0.2"/>
    <row r="32320" x14ac:dyDescent="0.2"/>
    <row r="32321" x14ac:dyDescent="0.2"/>
    <row r="32322" x14ac:dyDescent="0.2"/>
    <row r="32323" x14ac:dyDescent="0.2"/>
    <row r="32324" x14ac:dyDescent="0.2"/>
    <row r="32325" x14ac:dyDescent="0.2"/>
    <row r="32326" x14ac:dyDescent="0.2"/>
    <row r="32327" x14ac:dyDescent="0.2"/>
    <row r="32328" x14ac:dyDescent="0.2"/>
    <row r="32329" x14ac:dyDescent="0.2"/>
    <row r="32330" x14ac:dyDescent="0.2"/>
    <row r="32331" x14ac:dyDescent="0.2"/>
    <row r="32332" x14ac:dyDescent="0.2"/>
    <row r="32333" x14ac:dyDescent="0.2"/>
    <row r="32334" x14ac:dyDescent="0.2"/>
    <row r="32335" x14ac:dyDescent="0.2"/>
    <row r="32336" x14ac:dyDescent="0.2"/>
    <row r="32337" x14ac:dyDescent="0.2"/>
    <row r="32338" x14ac:dyDescent="0.2"/>
    <row r="32339" x14ac:dyDescent="0.2"/>
    <row r="32340" x14ac:dyDescent="0.2"/>
    <row r="32341" x14ac:dyDescent="0.2"/>
    <row r="32342" x14ac:dyDescent="0.2"/>
    <row r="32343" x14ac:dyDescent="0.2"/>
    <row r="32344" x14ac:dyDescent="0.2"/>
    <row r="32345" x14ac:dyDescent="0.2"/>
    <row r="32346" x14ac:dyDescent="0.2"/>
    <row r="32347" x14ac:dyDescent="0.2"/>
    <row r="32348" x14ac:dyDescent="0.2"/>
    <row r="32349" x14ac:dyDescent="0.2"/>
    <row r="32350" x14ac:dyDescent="0.2"/>
    <row r="32351" x14ac:dyDescent="0.2"/>
    <row r="32352" x14ac:dyDescent="0.2"/>
    <row r="32353" x14ac:dyDescent="0.2"/>
    <row r="32354" x14ac:dyDescent="0.2"/>
    <row r="32355" x14ac:dyDescent="0.2"/>
    <row r="32356" x14ac:dyDescent="0.2"/>
    <row r="32357" x14ac:dyDescent="0.2"/>
    <row r="32358" x14ac:dyDescent="0.2"/>
    <row r="32359" x14ac:dyDescent="0.2"/>
    <row r="32360" x14ac:dyDescent="0.2"/>
    <row r="32361" x14ac:dyDescent="0.2"/>
    <row r="32362" x14ac:dyDescent="0.2"/>
    <row r="32363" x14ac:dyDescent="0.2"/>
    <row r="32364" x14ac:dyDescent="0.2"/>
    <row r="32365" x14ac:dyDescent="0.2"/>
    <row r="32366" x14ac:dyDescent="0.2"/>
    <row r="32367" x14ac:dyDescent="0.2"/>
    <row r="32368" x14ac:dyDescent="0.2"/>
    <row r="32369" x14ac:dyDescent="0.2"/>
    <row r="32370" x14ac:dyDescent="0.2"/>
    <row r="32371" x14ac:dyDescent="0.2"/>
    <row r="32372" x14ac:dyDescent="0.2"/>
    <row r="32373" x14ac:dyDescent="0.2"/>
    <row r="32374" x14ac:dyDescent="0.2"/>
    <row r="32375" x14ac:dyDescent="0.2"/>
    <row r="32376" x14ac:dyDescent="0.2"/>
    <row r="32377" x14ac:dyDescent="0.2"/>
    <row r="32378" x14ac:dyDescent="0.2"/>
    <row r="32379" x14ac:dyDescent="0.2"/>
    <row r="32380" x14ac:dyDescent="0.2"/>
    <row r="32381" x14ac:dyDescent="0.2"/>
    <row r="32382" x14ac:dyDescent="0.2"/>
    <row r="32383" x14ac:dyDescent="0.2"/>
    <row r="32384" x14ac:dyDescent="0.2"/>
    <row r="32385" x14ac:dyDescent="0.2"/>
    <row r="32386" x14ac:dyDescent="0.2"/>
    <row r="32387" x14ac:dyDescent="0.2"/>
    <row r="32388" x14ac:dyDescent="0.2"/>
    <row r="32389" x14ac:dyDescent="0.2"/>
    <row r="32390" x14ac:dyDescent="0.2"/>
    <row r="32391" x14ac:dyDescent="0.2"/>
    <row r="32392" x14ac:dyDescent="0.2"/>
    <row r="32393" x14ac:dyDescent="0.2"/>
    <row r="32394" x14ac:dyDescent="0.2"/>
    <row r="32395" x14ac:dyDescent="0.2"/>
    <row r="32396" x14ac:dyDescent="0.2"/>
    <row r="32397" x14ac:dyDescent="0.2"/>
    <row r="32398" x14ac:dyDescent="0.2"/>
    <row r="32399" x14ac:dyDescent="0.2"/>
    <row r="32400" x14ac:dyDescent="0.2"/>
    <row r="32401" x14ac:dyDescent="0.2"/>
    <row r="32402" x14ac:dyDescent="0.2"/>
    <row r="32403" x14ac:dyDescent="0.2"/>
    <row r="32404" x14ac:dyDescent="0.2"/>
    <row r="32405" x14ac:dyDescent="0.2"/>
    <row r="32406" x14ac:dyDescent="0.2"/>
    <row r="32407" x14ac:dyDescent="0.2"/>
    <row r="32408" x14ac:dyDescent="0.2"/>
    <row r="32409" x14ac:dyDescent="0.2"/>
    <row r="32410" x14ac:dyDescent="0.2"/>
    <row r="32411" x14ac:dyDescent="0.2"/>
    <row r="32412" x14ac:dyDescent="0.2"/>
    <row r="32413" x14ac:dyDescent="0.2"/>
    <row r="32414" x14ac:dyDescent="0.2"/>
    <row r="32415" x14ac:dyDescent="0.2"/>
    <row r="32416" x14ac:dyDescent="0.2"/>
    <row r="32417" x14ac:dyDescent="0.2"/>
    <row r="32418" x14ac:dyDescent="0.2"/>
    <row r="32419" x14ac:dyDescent="0.2"/>
    <row r="32420" x14ac:dyDescent="0.2"/>
    <row r="32421" x14ac:dyDescent="0.2"/>
    <row r="32422" x14ac:dyDescent="0.2"/>
    <row r="32423" x14ac:dyDescent="0.2"/>
    <row r="32424" x14ac:dyDescent="0.2"/>
    <row r="32425" x14ac:dyDescent="0.2"/>
    <row r="32426" x14ac:dyDescent="0.2"/>
    <row r="32427" x14ac:dyDescent="0.2"/>
    <row r="32428" x14ac:dyDescent="0.2"/>
    <row r="32429" x14ac:dyDescent="0.2"/>
    <row r="32430" x14ac:dyDescent="0.2"/>
    <row r="32431" x14ac:dyDescent="0.2"/>
    <row r="32432" x14ac:dyDescent="0.2"/>
    <row r="32433" x14ac:dyDescent="0.2"/>
    <row r="32434" x14ac:dyDescent="0.2"/>
    <row r="32435" x14ac:dyDescent="0.2"/>
    <row r="32436" x14ac:dyDescent="0.2"/>
    <row r="32437" x14ac:dyDescent="0.2"/>
    <row r="32438" x14ac:dyDescent="0.2"/>
    <row r="32439" x14ac:dyDescent="0.2"/>
    <row r="32440" x14ac:dyDescent="0.2"/>
    <row r="32441" x14ac:dyDescent="0.2"/>
    <row r="32442" x14ac:dyDescent="0.2"/>
    <row r="32443" x14ac:dyDescent="0.2"/>
    <row r="32444" x14ac:dyDescent="0.2"/>
    <row r="32445" x14ac:dyDescent="0.2"/>
    <row r="32446" x14ac:dyDescent="0.2"/>
    <row r="32447" x14ac:dyDescent="0.2"/>
    <row r="32448" x14ac:dyDescent="0.2"/>
    <row r="32449" x14ac:dyDescent="0.2"/>
    <row r="32450" x14ac:dyDescent="0.2"/>
    <row r="32451" x14ac:dyDescent="0.2"/>
    <row r="32452" x14ac:dyDescent="0.2"/>
    <row r="32453" x14ac:dyDescent="0.2"/>
    <row r="32454" x14ac:dyDescent="0.2"/>
    <row r="32455" x14ac:dyDescent="0.2"/>
    <row r="32456" x14ac:dyDescent="0.2"/>
    <row r="32457" x14ac:dyDescent="0.2"/>
    <row r="32458" x14ac:dyDescent="0.2"/>
    <row r="32459" x14ac:dyDescent="0.2"/>
    <row r="32460" x14ac:dyDescent="0.2"/>
    <row r="32461" x14ac:dyDescent="0.2"/>
    <row r="32462" x14ac:dyDescent="0.2"/>
    <row r="32463" x14ac:dyDescent="0.2"/>
    <row r="32464" x14ac:dyDescent="0.2"/>
    <row r="32465" x14ac:dyDescent="0.2"/>
    <row r="32466" x14ac:dyDescent="0.2"/>
    <row r="32467" x14ac:dyDescent="0.2"/>
    <row r="32468" x14ac:dyDescent="0.2"/>
    <row r="32469" x14ac:dyDescent="0.2"/>
    <row r="32470" x14ac:dyDescent="0.2"/>
    <row r="32471" x14ac:dyDescent="0.2"/>
    <row r="32472" x14ac:dyDescent="0.2"/>
    <row r="32473" x14ac:dyDescent="0.2"/>
    <row r="32474" x14ac:dyDescent="0.2"/>
    <row r="32475" x14ac:dyDescent="0.2"/>
    <row r="32476" x14ac:dyDescent="0.2"/>
    <row r="32477" x14ac:dyDescent="0.2"/>
    <row r="32478" x14ac:dyDescent="0.2"/>
    <row r="32479" x14ac:dyDescent="0.2"/>
    <row r="32480" x14ac:dyDescent="0.2"/>
    <row r="32481" x14ac:dyDescent="0.2"/>
    <row r="32482" x14ac:dyDescent="0.2"/>
    <row r="32483" x14ac:dyDescent="0.2"/>
    <row r="32484" x14ac:dyDescent="0.2"/>
    <row r="32485" x14ac:dyDescent="0.2"/>
    <row r="32486" x14ac:dyDescent="0.2"/>
    <row r="32487" x14ac:dyDescent="0.2"/>
    <row r="32488" x14ac:dyDescent="0.2"/>
    <row r="32489" x14ac:dyDescent="0.2"/>
    <row r="32490" x14ac:dyDescent="0.2"/>
    <row r="32491" x14ac:dyDescent="0.2"/>
    <row r="32492" x14ac:dyDescent="0.2"/>
    <row r="32493" x14ac:dyDescent="0.2"/>
    <row r="32494" x14ac:dyDescent="0.2"/>
    <row r="32495" x14ac:dyDescent="0.2"/>
    <row r="32496" x14ac:dyDescent="0.2"/>
    <row r="32497" x14ac:dyDescent="0.2"/>
    <row r="32498" x14ac:dyDescent="0.2"/>
    <row r="32499" x14ac:dyDescent="0.2"/>
    <row r="32500" x14ac:dyDescent="0.2"/>
    <row r="32501" x14ac:dyDescent="0.2"/>
    <row r="32502" x14ac:dyDescent="0.2"/>
    <row r="32503" x14ac:dyDescent="0.2"/>
    <row r="32504" x14ac:dyDescent="0.2"/>
    <row r="32505" x14ac:dyDescent="0.2"/>
    <row r="32506" x14ac:dyDescent="0.2"/>
    <row r="32507" x14ac:dyDescent="0.2"/>
    <row r="32508" x14ac:dyDescent="0.2"/>
    <row r="32509" x14ac:dyDescent="0.2"/>
    <row r="32510" x14ac:dyDescent="0.2"/>
    <row r="32511" x14ac:dyDescent="0.2"/>
    <row r="32512" x14ac:dyDescent="0.2"/>
    <row r="32513" x14ac:dyDescent="0.2"/>
    <row r="32514" x14ac:dyDescent="0.2"/>
    <row r="32515" x14ac:dyDescent="0.2"/>
    <row r="32516" x14ac:dyDescent="0.2"/>
    <row r="32517" x14ac:dyDescent="0.2"/>
    <row r="32518" x14ac:dyDescent="0.2"/>
    <row r="32519" x14ac:dyDescent="0.2"/>
    <row r="32520" x14ac:dyDescent="0.2"/>
    <row r="32521" x14ac:dyDescent="0.2"/>
    <row r="32522" x14ac:dyDescent="0.2"/>
    <row r="32523" x14ac:dyDescent="0.2"/>
    <row r="32524" x14ac:dyDescent="0.2"/>
    <row r="32525" x14ac:dyDescent="0.2"/>
    <row r="32526" x14ac:dyDescent="0.2"/>
    <row r="32527" x14ac:dyDescent="0.2"/>
    <row r="32528" x14ac:dyDescent="0.2"/>
    <row r="32529" x14ac:dyDescent="0.2"/>
    <row r="32530" x14ac:dyDescent="0.2"/>
    <row r="32531" x14ac:dyDescent="0.2"/>
    <row r="32532" x14ac:dyDescent="0.2"/>
    <row r="32533" x14ac:dyDescent="0.2"/>
    <row r="32534" x14ac:dyDescent="0.2"/>
    <row r="32535" x14ac:dyDescent="0.2"/>
    <row r="32536" x14ac:dyDescent="0.2"/>
    <row r="32537" x14ac:dyDescent="0.2"/>
    <row r="32538" x14ac:dyDescent="0.2"/>
    <row r="32539" x14ac:dyDescent="0.2"/>
    <row r="32540" x14ac:dyDescent="0.2"/>
    <row r="32541" x14ac:dyDescent="0.2"/>
    <row r="32542" x14ac:dyDescent="0.2"/>
    <row r="32543" x14ac:dyDescent="0.2"/>
    <row r="32544" x14ac:dyDescent="0.2"/>
    <row r="32545" x14ac:dyDescent="0.2"/>
    <row r="32546" x14ac:dyDescent="0.2"/>
    <row r="32547" x14ac:dyDescent="0.2"/>
    <row r="32548" x14ac:dyDescent="0.2"/>
    <row r="32549" x14ac:dyDescent="0.2"/>
    <row r="32550" x14ac:dyDescent="0.2"/>
    <row r="32551" x14ac:dyDescent="0.2"/>
    <row r="32552" x14ac:dyDescent="0.2"/>
    <row r="32553" x14ac:dyDescent="0.2"/>
    <row r="32554" x14ac:dyDescent="0.2"/>
    <row r="32555" x14ac:dyDescent="0.2"/>
    <row r="32556" x14ac:dyDescent="0.2"/>
    <row r="32557" x14ac:dyDescent="0.2"/>
    <row r="32558" x14ac:dyDescent="0.2"/>
    <row r="32559" x14ac:dyDescent="0.2"/>
    <row r="32560" x14ac:dyDescent="0.2"/>
    <row r="32561" x14ac:dyDescent="0.2"/>
    <row r="32562" x14ac:dyDescent="0.2"/>
    <row r="32563" x14ac:dyDescent="0.2"/>
    <row r="32564" x14ac:dyDescent="0.2"/>
    <row r="32565" x14ac:dyDescent="0.2"/>
    <row r="32566" x14ac:dyDescent="0.2"/>
    <row r="32567" x14ac:dyDescent="0.2"/>
    <row r="32568" x14ac:dyDescent="0.2"/>
    <row r="32569" x14ac:dyDescent="0.2"/>
    <row r="32570" x14ac:dyDescent="0.2"/>
    <row r="32571" x14ac:dyDescent="0.2"/>
    <row r="32572" x14ac:dyDescent="0.2"/>
    <row r="32573" x14ac:dyDescent="0.2"/>
    <row r="32574" x14ac:dyDescent="0.2"/>
    <row r="32575" x14ac:dyDescent="0.2"/>
    <row r="32576" x14ac:dyDescent="0.2"/>
    <row r="32577" x14ac:dyDescent="0.2"/>
    <row r="32578" x14ac:dyDescent="0.2"/>
    <row r="32579" x14ac:dyDescent="0.2"/>
    <row r="32580" x14ac:dyDescent="0.2"/>
    <row r="32581" x14ac:dyDescent="0.2"/>
    <row r="32582" x14ac:dyDescent="0.2"/>
    <row r="32583" x14ac:dyDescent="0.2"/>
    <row r="32584" x14ac:dyDescent="0.2"/>
    <row r="32585" x14ac:dyDescent="0.2"/>
    <row r="32586" x14ac:dyDescent="0.2"/>
    <row r="32587" x14ac:dyDescent="0.2"/>
    <row r="32588" x14ac:dyDescent="0.2"/>
    <row r="32589" x14ac:dyDescent="0.2"/>
    <row r="32590" x14ac:dyDescent="0.2"/>
    <row r="32591" x14ac:dyDescent="0.2"/>
    <row r="32592" x14ac:dyDescent="0.2"/>
    <row r="32593" x14ac:dyDescent="0.2"/>
    <row r="32594" x14ac:dyDescent="0.2"/>
    <row r="32595" x14ac:dyDescent="0.2"/>
    <row r="32596" x14ac:dyDescent="0.2"/>
    <row r="32597" x14ac:dyDescent="0.2"/>
    <row r="32598" x14ac:dyDescent="0.2"/>
    <row r="32599" x14ac:dyDescent="0.2"/>
    <row r="32600" x14ac:dyDescent="0.2"/>
    <row r="32601" x14ac:dyDescent="0.2"/>
    <row r="32602" x14ac:dyDescent="0.2"/>
    <row r="32603" x14ac:dyDescent="0.2"/>
    <row r="32604" x14ac:dyDescent="0.2"/>
    <row r="32605" x14ac:dyDescent="0.2"/>
    <row r="32606" x14ac:dyDescent="0.2"/>
    <row r="32607" x14ac:dyDescent="0.2"/>
    <row r="32608" x14ac:dyDescent="0.2"/>
    <row r="32609" x14ac:dyDescent="0.2"/>
    <row r="32610" x14ac:dyDescent="0.2"/>
    <row r="32611" x14ac:dyDescent="0.2"/>
    <row r="32612" x14ac:dyDescent="0.2"/>
    <row r="32613" x14ac:dyDescent="0.2"/>
    <row r="32614" x14ac:dyDescent="0.2"/>
    <row r="32615" x14ac:dyDescent="0.2"/>
    <row r="32616" x14ac:dyDescent="0.2"/>
    <row r="32617" x14ac:dyDescent="0.2"/>
    <row r="32618" x14ac:dyDescent="0.2"/>
    <row r="32619" x14ac:dyDescent="0.2"/>
    <row r="32620" x14ac:dyDescent="0.2"/>
    <row r="32621" x14ac:dyDescent="0.2"/>
    <row r="32622" x14ac:dyDescent="0.2"/>
    <row r="32623" x14ac:dyDescent="0.2"/>
    <row r="32624" x14ac:dyDescent="0.2"/>
    <row r="32625" x14ac:dyDescent="0.2"/>
    <row r="32626" x14ac:dyDescent="0.2"/>
    <row r="32627" x14ac:dyDescent="0.2"/>
    <row r="32628" x14ac:dyDescent="0.2"/>
    <row r="32629" x14ac:dyDescent="0.2"/>
    <row r="32630" x14ac:dyDescent="0.2"/>
    <row r="32631" x14ac:dyDescent="0.2"/>
    <row r="32632" x14ac:dyDescent="0.2"/>
    <row r="32633" x14ac:dyDescent="0.2"/>
    <row r="32634" x14ac:dyDescent="0.2"/>
    <row r="32635" x14ac:dyDescent="0.2"/>
    <row r="32636" x14ac:dyDescent="0.2"/>
    <row r="32637" x14ac:dyDescent="0.2"/>
    <row r="32638" x14ac:dyDescent="0.2"/>
    <row r="32639" x14ac:dyDescent="0.2"/>
    <row r="32640" x14ac:dyDescent="0.2"/>
    <row r="32641" x14ac:dyDescent="0.2"/>
    <row r="32642" x14ac:dyDescent="0.2"/>
    <row r="32643" x14ac:dyDescent="0.2"/>
    <row r="32644" x14ac:dyDescent="0.2"/>
    <row r="32645" x14ac:dyDescent="0.2"/>
    <row r="32646" x14ac:dyDescent="0.2"/>
    <row r="32647" x14ac:dyDescent="0.2"/>
    <row r="32648" x14ac:dyDescent="0.2"/>
    <row r="32649" x14ac:dyDescent="0.2"/>
    <row r="32650" x14ac:dyDescent="0.2"/>
    <row r="32651" x14ac:dyDescent="0.2"/>
    <row r="32652" x14ac:dyDescent="0.2"/>
    <row r="32653" x14ac:dyDescent="0.2"/>
    <row r="32654" x14ac:dyDescent="0.2"/>
    <row r="32655" x14ac:dyDescent="0.2"/>
    <row r="32656" x14ac:dyDescent="0.2"/>
    <row r="32657" x14ac:dyDescent="0.2"/>
    <row r="32658" x14ac:dyDescent="0.2"/>
    <row r="32659" x14ac:dyDescent="0.2"/>
    <row r="32660" x14ac:dyDescent="0.2"/>
    <row r="32661" x14ac:dyDescent="0.2"/>
    <row r="32662" x14ac:dyDescent="0.2"/>
    <row r="32663" x14ac:dyDescent="0.2"/>
    <row r="32664" x14ac:dyDescent="0.2"/>
    <row r="32665" x14ac:dyDescent="0.2"/>
    <row r="32666" x14ac:dyDescent="0.2"/>
    <row r="32667" x14ac:dyDescent="0.2"/>
    <row r="32668" x14ac:dyDescent="0.2"/>
    <row r="32669" x14ac:dyDescent="0.2"/>
    <row r="32670" x14ac:dyDescent="0.2"/>
    <row r="32671" x14ac:dyDescent="0.2"/>
    <row r="32672" x14ac:dyDescent="0.2"/>
    <row r="32673" x14ac:dyDescent="0.2"/>
    <row r="32674" x14ac:dyDescent="0.2"/>
    <row r="32675" x14ac:dyDescent="0.2"/>
    <row r="32676" x14ac:dyDescent="0.2"/>
    <row r="32677" x14ac:dyDescent="0.2"/>
    <row r="32678" x14ac:dyDescent="0.2"/>
    <row r="32679" x14ac:dyDescent="0.2"/>
    <row r="32680" x14ac:dyDescent="0.2"/>
    <row r="32681" x14ac:dyDescent="0.2"/>
    <row r="32682" x14ac:dyDescent="0.2"/>
    <row r="32683" x14ac:dyDescent="0.2"/>
    <row r="32684" x14ac:dyDescent="0.2"/>
    <row r="32685" x14ac:dyDescent="0.2"/>
    <row r="32686" x14ac:dyDescent="0.2"/>
    <row r="32687" x14ac:dyDescent="0.2"/>
    <row r="32688" x14ac:dyDescent="0.2"/>
    <row r="32689" x14ac:dyDescent="0.2"/>
    <row r="32690" x14ac:dyDescent="0.2"/>
    <row r="32691" x14ac:dyDescent="0.2"/>
    <row r="32692" x14ac:dyDescent="0.2"/>
    <row r="32693" x14ac:dyDescent="0.2"/>
    <row r="32694" x14ac:dyDescent="0.2"/>
    <row r="32695" x14ac:dyDescent="0.2"/>
    <row r="32696" x14ac:dyDescent="0.2"/>
    <row r="32697" x14ac:dyDescent="0.2"/>
    <row r="32698" x14ac:dyDescent="0.2"/>
    <row r="32699" x14ac:dyDescent="0.2"/>
    <row r="32700" x14ac:dyDescent="0.2"/>
    <row r="32701" x14ac:dyDescent="0.2"/>
    <row r="32702" x14ac:dyDescent="0.2"/>
    <row r="32703" x14ac:dyDescent="0.2"/>
    <row r="32704" x14ac:dyDescent="0.2"/>
    <row r="32705" x14ac:dyDescent="0.2"/>
    <row r="32706" x14ac:dyDescent="0.2"/>
    <row r="32707" x14ac:dyDescent="0.2"/>
    <row r="32708" x14ac:dyDescent="0.2"/>
    <row r="32709" x14ac:dyDescent="0.2"/>
    <row r="32710" x14ac:dyDescent="0.2"/>
    <row r="32711" x14ac:dyDescent="0.2"/>
    <row r="32712" x14ac:dyDescent="0.2"/>
    <row r="32713" x14ac:dyDescent="0.2"/>
    <row r="32714" x14ac:dyDescent="0.2"/>
    <row r="32715" x14ac:dyDescent="0.2"/>
    <row r="32716" x14ac:dyDescent="0.2"/>
    <row r="32717" x14ac:dyDescent="0.2"/>
    <row r="32718" x14ac:dyDescent="0.2"/>
    <row r="32719" x14ac:dyDescent="0.2"/>
    <row r="32720" x14ac:dyDescent="0.2"/>
    <row r="32721" x14ac:dyDescent="0.2"/>
    <row r="32722" x14ac:dyDescent="0.2"/>
    <row r="32723" x14ac:dyDescent="0.2"/>
    <row r="32724" x14ac:dyDescent="0.2"/>
    <row r="32725" x14ac:dyDescent="0.2"/>
    <row r="32726" x14ac:dyDescent="0.2"/>
    <row r="32727" x14ac:dyDescent="0.2"/>
    <row r="32728" x14ac:dyDescent="0.2"/>
    <row r="32729" x14ac:dyDescent="0.2"/>
    <row r="32730" x14ac:dyDescent="0.2"/>
    <row r="32731" x14ac:dyDescent="0.2"/>
    <row r="32732" x14ac:dyDescent="0.2"/>
    <row r="32733" x14ac:dyDescent="0.2"/>
    <row r="32734" x14ac:dyDescent="0.2"/>
    <row r="32735" x14ac:dyDescent="0.2"/>
    <row r="32736" x14ac:dyDescent="0.2"/>
    <row r="32737" x14ac:dyDescent="0.2"/>
    <row r="32738" x14ac:dyDescent="0.2"/>
    <row r="32739" x14ac:dyDescent="0.2"/>
    <row r="32740" x14ac:dyDescent="0.2"/>
    <row r="32741" x14ac:dyDescent="0.2"/>
    <row r="32742" x14ac:dyDescent="0.2"/>
    <row r="32743" x14ac:dyDescent="0.2"/>
    <row r="32744" x14ac:dyDescent="0.2"/>
    <row r="32745" x14ac:dyDescent="0.2"/>
    <row r="32746" x14ac:dyDescent="0.2"/>
    <row r="32747" x14ac:dyDescent="0.2"/>
    <row r="32748" x14ac:dyDescent="0.2"/>
    <row r="32749" x14ac:dyDescent="0.2"/>
    <row r="32750" x14ac:dyDescent="0.2"/>
    <row r="32751" x14ac:dyDescent="0.2"/>
    <row r="32752" x14ac:dyDescent="0.2"/>
    <row r="32753" x14ac:dyDescent="0.2"/>
    <row r="32754" x14ac:dyDescent="0.2"/>
    <row r="32755" x14ac:dyDescent="0.2"/>
    <row r="32756" x14ac:dyDescent="0.2"/>
    <row r="32757" x14ac:dyDescent="0.2"/>
    <row r="32758" x14ac:dyDescent="0.2"/>
    <row r="32759" x14ac:dyDescent="0.2"/>
    <row r="32760" x14ac:dyDescent="0.2"/>
    <row r="32761" x14ac:dyDescent="0.2"/>
    <row r="32762" x14ac:dyDescent="0.2"/>
    <row r="32763" x14ac:dyDescent="0.2"/>
    <row r="32764" x14ac:dyDescent="0.2"/>
    <row r="32765" x14ac:dyDescent="0.2"/>
    <row r="32766" x14ac:dyDescent="0.2"/>
    <row r="32767" x14ac:dyDescent="0.2"/>
    <row r="32768" x14ac:dyDescent="0.2"/>
    <row r="32769" x14ac:dyDescent="0.2"/>
    <row r="32770" x14ac:dyDescent="0.2"/>
    <row r="32771" x14ac:dyDescent="0.2"/>
    <row r="32772" x14ac:dyDescent="0.2"/>
    <row r="32773" x14ac:dyDescent="0.2"/>
    <row r="32774" x14ac:dyDescent="0.2"/>
    <row r="32775" x14ac:dyDescent="0.2"/>
    <row r="32776" x14ac:dyDescent="0.2"/>
    <row r="32777" x14ac:dyDescent="0.2"/>
    <row r="32778" x14ac:dyDescent="0.2"/>
    <row r="32779" x14ac:dyDescent="0.2"/>
    <row r="32780" x14ac:dyDescent="0.2"/>
    <row r="32781" x14ac:dyDescent="0.2"/>
    <row r="32782" x14ac:dyDescent="0.2"/>
    <row r="32783" x14ac:dyDescent="0.2"/>
    <row r="32784" x14ac:dyDescent="0.2"/>
    <row r="32785" x14ac:dyDescent="0.2"/>
    <row r="32786" x14ac:dyDescent="0.2"/>
    <row r="32787" x14ac:dyDescent="0.2"/>
    <row r="32788" x14ac:dyDescent="0.2"/>
    <row r="32789" x14ac:dyDescent="0.2"/>
    <row r="32790" x14ac:dyDescent="0.2"/>
    <row r="32791" x14ac:dyDescent="0.2"/>
    <row r="32792" x14ac:dyDescent="0.2"/>
    <row r="32793" x14ac:dyDescent="0.2"/>
    <row r="32794" x14ac:dyDescent="0.2"/>
    <row r="32795" x14ac:dyDescent="0.2"/>
    <row r="32796" x14ac:dyDescent="0.2"/>
    <row r="32797" x14ac:dyDescent="0.2"/>
    <row r="32798" x14ac:dyDescent="0.2"/>
    <row r="32799" x14ac:dyDescent="0.2"/>
    <row r="32800" x14ac:dyDescent="0.2"/>
    <row r="32801" x14ac:dyDescent="0.2"/>
    <row r="32802" x14ac:dyDescent="0.2"/>
    <row r="32803" x14ac:dyDescent="0.2"/>
    <row r="32804" x14ac:dyDescent="0.2"/>
    <row r="32805" x14ac:dyDescent="0.2"/>
    <row r="32806" x14ac:dyDescent="0.2"/>
    <row r="32807" x14ac:dyDescent="0.2"/>
    <row r="32808" x14ac:dyDescent="0.2"/>
    <row r="32809" x14ac:dyDescent="0.2"/>
    <row r="32810" x14ac:dyDescent="0.2"/>
    <row r="32811" x14ac:dyDescent="0.2"/>
    <row r="32812" x14ac:dyDescent="0.2"/>
    <row r="32813" x14ac:dyDescent="0.2"/>
    <row r="32814" x14ac:dyDescent="0.2"/>
    <row r="32815" x14ac:dyDescent="0.2"/>
    <row r="32816" x14ac:dyDescent="0.2"/>
    <row r="32817" x14ac:dyDescent="0.2"/>
    <row r="32818" x14ac:dyDescent="0.2"/>
    <row r="32819" x14ac:dyDescent="0.2"/>
    <row r="32820" x14ac:dyDescent="0.2"/>
    <row r="32821" x14ac:dyDescent="0.2"/>
    <row r="32822" x14ac:dyDescent="0.2"/>
    <row r="32823" x14ac:dyDescent="0.2"/>
    <row r="32824" x14ac:dyDescent="0.2"/>
    <row r="32825" x14ac:dyDescent="0.2"/>
    <row r="32826" x14ac:dyDescent="0.2"/>
    <row r="32827" x14ac:dyDescent="0.2"/>
    <row r="32828" x14ac:dyDescent="0.2"/>
    <row r="32829" x14ac:dyDescent="0.2"/>
    <row r="32830" x14ac:dyDescent="0.2"/>
    <row r="32831" x14ac:dyDescent="0.2"/>
    <row r="32832" x14ac:dyDescent="0.2"/>
    <row r="32833" x14ac:dyDescent="0.2"/>
    <row r="32834" x14ac:dyDescent="0.2"/>
    <row r="32835" x14ac:dyDescent="0.2"/>
    <row r="32836" x14ac:dyDescent="0.2"/>
    <row r="32837" x14ac:dyDescent="0.2"/>
    <row r="32838" x14ac:dyDescent="0.2"/>
    <row r="32839" x14ac:dyDescent="0.2"/>
    <row r="32840" x14ac:dyDescent="0.2"/>
    <row r="32841" x14ac:dyDescent="0.2"/>
    <row r="32842" x14ac:dyDescent="0.2"/>
    <row r="32843" x14ac:dyDescent="0.2"/>
    <row r="32844" x14ac:dyDescent="0.2"/>
    <row r="32845" x14ac:dyDescent="0.2"/>
    <row r="32846" x14ac:dyDescent="0.2"/>
    <row r="32847" x14ac:dyDescent="0.2"/>
    <row r="32848" x14ac:dyDescent="0.2"/>
    <row r="32849" x14ac:dyDescent="0.2"/>
    <row r="32850" x14ac:dyDescent="0.2"/>
    <row r="32851" x14ac:dyDescent="0.2"/>
    <row r="32852" x14ac:dyDescent="0.2"/>
    <row r="32853" x14ac:dyDescent="0.2"/>
    <row r="32854" x14ac:dyDescent="0.2"/>
    <row r="32855" x14ac:dyDescent="0.2"/>
    <row r="32856" x14ac:dyDescent="0.2"/>
    <row r="32857" x14ac:dyDescent="0.2"/>
    <row r="32858" x14ac:dyDescent="0.2"/>
    <row r="32859" x14ac:dyDescent="0.2"/>
    <row r="32860" x14ac:dyDescent="0.2"/>
    <row r="32861" x14ac:dyDescent="0.2"/>
    <row r="32862" x14ac:dyDescent="0.2"/>
    <row r="32863" x14ac:dyDescent="0.2"/>
    <row r="32864" x14ac:dyDescent="0.2"/>
    <row r="32865" x14ac:dyDescent="0.2"/>
    <row r="32866" x14ac:dyDescent="0.2"/>
    <row r="32867" x14ac:dyDescent="0.2"/>
    <row r="32868" x14ac:dyDescent="0.2"/>
    <row r="32869" x14ac:dyDescent="0.2"/>
    <row r="32870" x14ac:dyDescent="0.2"/>
    <row r="32871" x14ac:dyDescent="0.2"/>
    <row r="32872" x14ac:dyDescent="0.2"/>
    <row r="32873" x14ac:dyDescent="0.2"/>
    <row r="32874" x14ac:dyDescent="0.2"/>
    <row r="32875" x14ac:dyDescent="0.2"/>
    <row r="32876" x14ac:dyDescent="0.2"/>
    <row r="32877" x14ac:dyDescent="0.2"/>
    <row r="32878" x14ac:dyDescent="0.2"/>
    <row r="32879" x14ac:dyDescent="0.2"/>
    <row r="32880" x14ac:dyDescent="0.2"/>
    <row r="32881" x14ac:dyDescent="0.2"/>
    <row r="32882" x14ac:dyDescent="0.2"/>
    <row r="32883" x14ac:dyDescent="0.2"/>
    <row r="32884" x14ac:dyDescent="0.2"/>
    <row r="32885" x14ac:dyDescent="0.2"/>
    <row r="32886" x14ac:dyDescent="0.2"/>
    <row r="32887" x14ac:dyDescent="0.2"/>
    <row r="32888" x14ac:dyDescent="0.2"/>
    <row r="32889" x14ac:dyDescent="0.2"/>
    <row r="32890" x14ac:dyDescent="0.2"/>
    <row r="32891" x14ac:dyDescent="0.2"/>
    <row r="32892" x14ac:dyDescent="0.2"/>
    <row r="32893" x14ac:dyDescent="0.2"/>
    <row r="32894" x14ac:dyDescent="0.2"/>
    <row r="32895" x14ac:dyDescent="0.2"/>
    <row r="32896" x14ac:dyDescent="0.2"/>
    <row r="32897" x14ac:dyDescent="0.2"/>
    <row r="32898" x14ac:dyDescent="0.2"/>
    <row r="32899" x14ac:dyDescent="0.2"/>
    <row r="32900" x14ac:dyDescent="0.2"/>
    <row r="32901" x14ac:dyDescent="0.2"/>
    <row r="32902" x14ac:dyDescent="0.2"/>
    <row r="32903" x14ac:dyDescent="0.2"/>
    <row r="32904" x14ac:dyDescent="0.2"/>
    <row r="32905" x14ac:dyDescent="0.2"/>
    <row r="32906" x14ac:dyDescent="0.2"/>
    <row r="32907" x14ac:dyDescent="0.2"/>
    <row r="32908" x14ac:dyDescent="0.2"/>
    <row r="32909" x14ac:dyDescent="0.2"/>
    <row r="32910" x14ac:dyDescent="0.2"/>
    <row r="32911" x14ac:dyDescent="0.2"/>
    <row r="32912" x14ac:dyDescent="0.2"/>
    <row r="32913" x14ac:dyDescent="0.2"/>
    <row r="32914" x14ac:dyDescent="0.2"/>
    <row r="32915" x14ac:dyDescent="0.2"/>
    <row r="32916" x14ac:dyDescent="0.2"/>
    <row r="32917" x14ac:dyDescent="0.2"/>
    <row r="32918" x14ac:dyDescent="0.2"/>
    <row r="32919" x14ac:dyDescent="0.2"/>
    <row r="32920" x14ac:dyDescent="0.2"/>
    <row r="32921" x14ac:dyDescent="0.2"/>
    <row r="32922" x14ac:dyDescent="0.2"/>
    <row r="32923" x14ac:dyDescent="0.2"/>
    <row r="32924" x14ac:dyDescent="0.2"/>
    <row r="32925" x14ac:dyDescent="0.2"/>
    <row r="32926" x14ac:dyDescent="0.2"/>
    <row r="32927" x14ac:dyDescent="0.2"/>
    <row r="32928" x14ac:dyDescent="0.2"/>
    <row r="32929" x14ac:dyDescent="0.2"/>
    <row r="32930" x14ac:dyDescent="0.2"/>
    <row r="32931" x14ac:dyDescent="0.2"/>
    <row r="32932" x14ac:dyDescent="0.2"/>
    <row r="32933" x14ac:dyDescent="0.2"/>
    <row r="32934" x14ac:dyDescent="0.2"/>
    <row r="32935" x14ac:dyDescent="0.2"/>
    <row r="32936" x14ac:dyDescent="0.2"/>
    <row r="32937" x14ac:dyDescent="0.2"/>
    <row r="32938" x14ac:dyDescent="0.2"/>
    <row r="32939" x14ac:dyDescent="0.2"/>
    <row r="32940" x14ac:dyDescent="0.2"/>
    <row r="32941" x14ac:dyDescent="0.2"/>
    <row r="32942" x14ac:dyDescent="0.2"/>
    <row r="32943" x14ac:dyDescent="0.2"/>
    <row r="32944" x14ac:dyDescent="0.2"/>
    <row r="32945" x14ac:dyDescent="0.2"/>
    <row r="32946" x14ac:dyDescent="0.2"/>
    <row r="32947" x14ac:dyDescent="0.2"/>
    <row r="32948" x14ac:dyDescent="0.2"/>
    <row r="32949" x14ac:dyDescent="0.2"/>
    <row r="32950" x14ac:dyDescent="0.2"/>
    <row r="32951" x14ac:dyDescent="0.2"/>
    <row r="32952" x14ac:dyDescent="0.2"/>
    <row r="32953" x14ac:dyDescent="0.2"/>
    <row r="32954" x14ac:dyDescent="0.2"/>
    <row r="32955" x14ac:dyDescent="0.2"/>
    <row r="32956" x14ac:dyDescent="0.2"/>
    <row r="32957" x14ac:dyDescent="0.2"/>
    <row r="32958" x14ac:dyDescent="0.2"/>
    <row r="32959" x14ac:dyDescent="0.2"/>
    <row r="32960" x14ac:dyDescent="0.2"/>
    <row r="32961" x14ac:dyDescent="0.2"/>
    <row r="32962" x14ac:dyDescent="0.2"/>
    <row r="32963" x14ac:dyDescent="0.2"/>
    <row r="32964" x14ac:dyDescent="0.2"/>
    <row r="32965" x14ac:dyDescent="0.2"/>
    <row r="32966" x14ac:dyDescent="0.2"/>
    <row r="32967" x14ac:dyDescent="0.2"/>
    <row r="32968" x14ac:dyDescent="0.2"/>
    <row r="32969" x14ac:dyDescent="0.2"/>
    <row r="32970" x14ac:dyDescent="0.2"/>
    <row r="32971" x14ac:dyDescent="0.2"/>
    <row r="32972" x14ac:dyDescent="0.2"/>
    <row r="32973" x14ac:dyDescent="0.2"/>
    <row r="32974" x14ac:dyDescent="0.2"/>
    <row r="32975" x14ac:dyDescent="0.2"/>
    <row r="32976" x14ac:dyDescent="0.2"/>
    <row r="32977" x14ac:dyDescent="0.2"/>
    <row r="32978" x14ac:dyDescent="0.2"/>
    <row r="32979" x14ac:dyDescent="0.2"/>
    <row r="32980" x14ac:dyDescent="0.2"/>
    <row r="32981" x14ac:dyDescent="0.2"/>
    <row r="32982" x14ac:dyDescent="0.2"/>
    <row r="32983" x14ac:dyDescent="0.2"/>
    <row r="32984" x14ac:dyDescent="0.2"/>
    <row r="32985" x14ac:dyDescent="0.2"/>
    <row r="32986" x14ac:dyDescent="0.2"/>
    <row r="32987" x14ac:dyDescent="0.2"/>
    <row r="32988" x14ac:dyDescent="0.2"/>
    <row r="32989" x14ac:dyDescent="0.2"/>
    <row r="32990" x14ac:dyDescent="0.2"/>
    <row r="32991" x14ac:dyDescent="0.2"/>
    <row r="32992" x14ac:dyDescent="0.2"/>
    <row r="32993" x14ac:dyDescent="0.2"/>
    <row r="32994" x14ac:dyDescent="0.2"/>
    <row r="32995" x14ac:dyDescent="0.2"/>
    <row r="32996" x14ac:dyDescent="0.2"/>
    <row r="32997" x14ac:dyDescent="0.2"/>
    <row r="32998" x14ac:dyDescent="0.2"/>
    <row r="32999" x14ac:dyDescent="0.2"/>
    <row r="33000" x14ac:dyDescent="0.2"/>
    <row r="33001" x14ac:dyDescent="0.2"/>
    <row r="33002" x14ac:dyDescent="0.2"/>
    <row r="33003" x14ac:dyDescent="0.2"/>
    <row r="33004" x14ac:dyDescent="0.2"/>
    <row r="33005" x14ac:dyDescent="0.2"/>
    <row r="33006" x14ac:dyDescent="0.2"/>
    <row r="33007" x14ac:dyDescent="0.2"/>
    <row r="33008" x14ac:dyDescent="0.2"/>
    <row r="33009" x14ac:dyDescent="0.2"/>
    <row r="33010" x14ac:dyDescent="0.2"/>
    <row r="33011" x14ac:dyDescent="0.2"/>
    <row r="33012" x14ac:dyDescent="0.2"/>
    <row r="33013" x14ac:dyDescent="0.2"/>
    <row r="33014" x14ac:dyDescent="0.2"/>
    <row r="33015" x14ac:dyDescent="0.2"/>
    <row r="33016" x14ac:dyDescent="0.2"/>
    <row r="33017" x14ac:dyDescent="0.2"/>
    <row r="33018" x14ac:dyDescent="0.2"/>
    <row r="33019" x14ac:dyDescent="0.2"/>
    <row r="33020" x14ac:dyDescent="0.2"/>
    <row r="33021" x14ac:dyDescent="0.2"/>
    <row r="33022" x14ac:dyDescent="0.2"/>
    <row r="33023" x14ac:dyDescent="0.2"/>
    <row r="33024" x14ac:dyDescent="0.2"/>
    <row r="33025" x14ac:dyDescent="0.2"/>
    <row r="33026" x14ac:dyDescent="0.2"/>
    <row r="33027" x14ac:dyDescent="0.2"/>
    <row r="33028" x14ac:dyDescent="0.2"/>
    <row r="33029" x14ac:dyDescent="0.2"/>
    <row r="33030" x14ac:dyDescent="0.2"/>
    <row r="33031" x14ac:dyDescent="0.2"/>
    <row r="33032" x14ac:dyDescent="0.2"/>
    <row r="33033" x14ac:dyDescent="0.2"/>
    <row r="33034" x14ac:dyDescent="0.2"/>
    <row r="33035" x14ac:dyDescent="0.2"/>
    <row r="33036" x14ac:dyDescent="0.2"/>
    <row r="33037" x14ac:dyDescent="0.2"/>
    <row r="33038" x14ac:dyDescent="0.2"/>
    <row r="33039" x14ac:dyDescent="0.2"/>
    <row r="33040" x14ac:dyDescent="0.2"/>
    <row r="33041" x14ac:dyDescent="0.2"/>
    <row r="33042" x14ac:dyDescent="0.2"/>
    <row r="33043" x14ac:dyDescent="0.2"/>
    <row r="33044" x14ac:dyDescent="0.2"/>
    <row r="33045" x14ac:dyDescent="0.2"/>
    <row r="33046" x14ac:dyDescent="0.2"/>
    <row r="33047" x14ac:dyDescent="0.2"/>
    <row r="33048" x14ac:dyDescent="0.2"/>
    <row r="33049" x14ac:dyDescent="0.2"/>
    <row r="33050" x14ac:dyDescent="0.2"/>
    <row r="33051" x14ac:dyDescent="0.2"/>
    <row r="33052" x14ac:dyDescent="0.2"/>
    <row r="33053" x14ac:dyDescent="0.2"/>
    <row r="33054" x14ac:dyDescent="0.2"/>
    <row r="33055" x14ac:dyDescent="0.2"/>
    <row r="33056" x14ac:dyDescent="0.2"/>
    <row r="33057" x14ac:dyDescent="0.2"/>
    <row r="33058" x14ac:dyDescent="0.2"/>
    <row r="33059" x14ac:dyDescent="0.2"/>
    <row r="33060" x14ac:dyDescent="0.2"/>
    <row r="33061" x14ac:dyDescent="0.2"/>
    <row r="33062" x14ac:dyDescent="0.2"/>
    <row r="33063" x14ac:dyDescent="0.2"/>
    <row r="33064" x14ac:dyDescent="0.2"/>
    <row r="33065" x14ac:dyDescent="0.2"/>
    <row r="33066" x14ac:dyDescent="0.2"/>
    <row r="33067" x14ac:dyDescent="0.2"/>
    <row r="33068" x14ac:dyDescent="0.2"/>
    <row r="33069" x14ac:dyDescent="0.2"/>
    <row r="33070" x14ac:dyDescent="0.2"/>
    <row r="33071" x14ac:dyDescent="0.2"/>
    <row r="33072" x14ac:dyDescent="0.2"/>
    <row r="33073" x14ac:dyDescent="0.2"/>
    <row r="33074" x14ac:dyDescent="0.2"/>
    <row r="33075" x14ac:dyDescent="0.2"/>
    <row r="33076" x14ac:dyDescent="0.2"/>
    <row r="33077" x14ac:dyDescent="0.2"/>
    <row r="33078" x14ac:dyDescent="0.2"/>
    <row r="33079" x14ac:dyDescent="0.2"/>
    <row r="33080" x14ac:dyDescent="0.2"/>
    <row r="33081" x14ac:dyDescent="0.2"/>
    <row r="33082" x14ac:dyDescent="0.2"/>
    <row r="33083" x14ac:dyDescent="0.2"/>
    <row r="33084" x14ac:dyDescent="0.2"/>
    <row r="33085" x14ac:dyDescent="0.2"/>
    <row r="33086" x14ac:dyDescent="0.2"/>
    <row r="33087" x14ac:dyDescent="0.2"/>
    <row r="33088" x14ac:dyDescent="0.2"/>
    <row r="33089" x14ac:dyDescent="0.2"/>
    <row r="33090" x14ac:dyDescent="0.2"/>
    <row r="33091" x14ac:dyDescent="0.2"/>
    <row r="33092" x14ac:dyDescent="0.2"/>
    <row r="33093" x14ac:dyDescent="0.2"/>
    <row r="33094" x14ac:dyDescent="0.2"/>
    <row r="33095" x14ac:dyDescent="0.2"/>
    <row r="33096" x14ac:dyDescent="0.2"/>
    <row r="33097" x14ac:dyDescent="0.2"/>
    <row r="33098" x14ac:dyDescent="0.2"/>
    <row r="33099" x14ac:dyDescent="0.2"/>
    <row r="33100" x14ac:dyDescent="0.2"/>
    <row r="33101" x14ac:dyDescent="0.2"/>
    <row r="33102" x14ac:dyDescent="0.2"/>
    <row r="33103" x14ac:dyDescent="0.2"/>
    <row r="33104" x14ac:dyDescent="0.2"/>
    <row r="33105" x14ac:dyDescent="0.2"/>
    <row r="33106" x14ac:dyDescent="0.2"/>
    <row r="33107" x14ac:dyDescent="0.2"/>
    <row r="33108" x14ac:dyDescent="0.2"/>
    <row r="33109" x14ac:dyDescent="0.2"/>
    <row r="33110" x14ac:dyDescent="0.2"/>
    <row r="33111" x14ac:dyDescent="0.2"/>
    <row r="33112" x14ac:dyDescent="0.2"/>
    <row r="33113" x14ac:dyDescent="0.2"/>
    <row r="33114" x14ac:dyDescent="0.2"/>
    <row r="33115" x14ac:dyDescent="0.2"/>
    <row r="33116" x14ac:dyDescent="0.2"/>
    <row r="33117" x14ac:dyDescent="0.2"/>
    <row r="33118" x14ac:dyDescent="0.2"/>
    <row r="33119" x14ac:dyDescent="0.2"/>
    <row r="33120" x14ac:dyDescent="0.2"/>
    <row r="33121" x14ac:dyDescent="0.2"/>
    <row r="33122" x14ac:dyDescent="0.2"/>
    <row r="33123" x14ac:dyDescent="0.2"/>
    <row r="33124" x14ac:dyDescent="0.2"/>
    <row r="33125" x14ac:dyDescent="0.2"/>
    <row r="33126" x14ac:dyDescent="0.2"/>
    <row r="33127" x14ac:dyDescent="0.2"/>
    <row r="33128" x14ac:dyDescent="0.2"/>
    <row r="33129" x14ac:dyDescent="0.2"/>
    <row r="33130" x14ac:dyDescent="0.2"/>
    <row r="33131" x14ac:dyDescent="0.2"/>
    <row r="33132" x14ac:dyDescent="0.2"/>
    <row r="33133" x14ac:dyDescent="0.2"/>
    <row r="33134" x14ac:dyDescent="0.2"/>
    <row r="33135" x14ac:dyDescent="0.2"/>
    <row r="33136" x14ac:dyDescent="0.2"/>
    <row r="33137" x14ac:dyDescent="0.2"/>
    <row r="33138" x14ac:dyDescent="0.2"/>
    <row r="33139" x14ac:dyDescent="0.2"/>
    <row r="33140" x14ac:dyDescent="0.2"/>
    <row r="33141" x14ac:dyDescent="0.2"/>
    <row r="33142" x14ac:dyDescent="0.2"/>
    <row r="33143" x14ac:dyDescent="0.2"/>
    <row r="33144" x14ac:dyDescent="0.2"/>
    <row r="33145" x14ac:dyDescent="0.2"/>
    <row r="33146" x14ac:dyDescent="0.2"/>
    <row r="33147" x14ac:dyDescent="0.2"/>
    <row r="33148" x14ac:dyDescent="0.2"/>
    <row r="33149" x14ac:dyDescent="0.2"/>
    <row r="33150" x14ac:dyDescent="0.2"/>
    <row r="33151" x14ac:dyDescent="0.2"/>
    <row r="33152" x14ac:dyDescent="0.2"/>
    <row r="33153" x14ac:dyDescent="0.2"/>
    <row r="33154" x14ac:dyDescent="0.2"/>
    <row r="33155" x14ac:dyDescent="0.2"/>
    <row r="33156" x14ac:dyDescent="0.2"/>
    <row r="33157" x14ac:dyDescent="0.2"/>
    <row r="33158" x14ac:dyDescent="0.2"/>
    <row r="33159" x14ac:dyDescent="0.2"/>
    <row r="33160" x14ac:dyDescent="0.2"/>
    <row r="33161" x14ac:dyDescent="0.2"/>
    <row r="33162" x14ac:dyDescent="0.2"/>
    <row r="33163" x14ac:dyDescent="0.2"/>
    <row r="33164" x14ac:dyDescent="0.2"/>
    <row r="33165" x14ac:dyDescent="0.2"/>
    <row r="33166" x14ac:dyDescent="0.2"/>
    <row r="33167" x14ac:dyDescent="0.2"/>
    <row r="33168" x14ac:dyDescent="0.2"/>
    <row r="33169" x14ac:dyDescent="0.2"/>
    <row r="33170" x14ac:dyDescent="0.2"/>
    <row r="33171" x14ac:dyDescent="0.2"/>
    <row r="33172" x14ac:dyDescent="0.2"/>
    <row r="33173" x14ac:dyDescent="0.2"/>
    <row r="33174" x14ac:dyDescent="0.2"/>
    <row r="33175" x14ac:dyDescent="0.2"/>
    <row r="33176" x14ac:dyDescent="0.2"/>
    <row r="33177" x14ac:dyDescent="0.2"/>
    <row r="33178" x14ac:dyDescent="0.2"/>
    <row r="33179" x14ac:dyDescent="0.2"/>
    <row r="33180" x14ac:dyDescent="0.2"/>
    <row r="33181" x14ac:dyDescent="0.2"/>
    <row r="33182" x14ac:dyDescent="0.2"/>
    <row r="33183" x14ac:dyDescent="0.2"/>
    <row r="33184" x14ac:dyDescent="0.2"/>
    <row r="33185" x14ac:dyDescent="0.2"/>
    <row r="33186" x14ac:dyDescent="0.2"/>
    <row r="33187" x14ac:dyDescent="0.2"/>
    <row r="33188" x14ac:dyDescent="0.2"/>
    <row r="33189" x14ac:dyDescent="0.2"/>
    <row r="33190" x14ac:dyDescent="0.2"/>
    <row r="33191" x14ac:dyDescent="0.2"/>
    <row r="33192" x14ac:dyDescent="0.2"/>
    <row r="33193" x14ac:dyDescent="0.2"/>
    <row r="33194" x14ac:dyDescent="0.2"/>
    <row r="33195" x14ac:dyDescent="0.2"/>
    <row r="33196" x14ac:dyDescent="0.2"/>
    <row r="33197" x14ac:dyDescent="0.2"/>
    <row r="33198" x14ac:dyDescent="0.2"/>
    <row r="33199" x14ac:dyDescent="0.2"/>
    <row r="33200" x14ac:dyDescent="0.2"/>
    <row r="33201" x14ac:dyDescent="0.2"/>
    <row r="33202" x14ac:dyDescent="0.2"/>
    <row r="33203" x14ac:dyDescent="0.2"/>
    <row r="33204" x14ac:dyDescent="0.2"/>
    <row r="33205" x14ac:dyDescent="0.2"/>
    <row r="33206" x14ac:dyDescent="0.2"/>
    <row r="33207" x14ac:dyDescent="0.2"/>
    <row r="33208" x14ac:dyDescent="0.2"/>
    <row r="33209" x14ac:dyDescent="0.2"/>
    <row r="33210" x14ac:dyDescent="0.2"/>
    <row r="33211" x14ac:dyDescent="0.2"/>
    <row r="33212" x14ac:dyDescent="0.2"/>
    <row r="33213" x14ac:dyDescent="0.2"/>
    <row r="33214" x14ac:dyDescent="0.2"/>
    <row r="33215" x14ac:dyDescent="0.2"/>
    <row r="33216" x14ac:dyDescent="0.2"/>
    <row r="33217" x14ac:dyDescent="0.2"/>
    <row r="33218" x14ac:dyDescent="0.2"/>
    <row r="33219" x14ac:dyDescent="0.2"/>
    <row r="33220" x14ac:dyDescent="0.2"/>
    <row r="33221" x14ac:dyDescent="0.2"/>
    <row r="33222" x14ac:dyDescent="0.2"/>
    <row r="33223" x14ac:dyDescent="0.2"/>
    <row r="33224" x14ac:dyDescent="0.2"/>
    <row r="33225" x14ac:dyDescent="0.2"/>
    <row r="33226" x14ac:dyDescent="0.2"/>
    <row r="33227" x14ac:dyDescent="0.2"/>
    <row r="33228" x14ac:dyDescent="0.2"/>
    <row r="33229" x14ac:dyDescent="0.2"/>
    <row r="33230" x14ac:dyDescent="0.2"/>
    <row r="33231" x14ac:dyDescent="0.2"/>
    <row r="33232" x14ac:dyDescent="0.2"/>
    <row r="33233" x14ac:dyDescent="0.2"/>
    <row r="33234" x14ac:dyDescent="0.2"/>
    <row r="33235" x14ac:dyDescent="0.2"/>
    <row r="33236" x14ac:dyDescent="0.2"/>
    <row r="33237" x14ac:dyDescent="0.2"/>
    <row r="33238" x14ac:dyDescent="0.2"/>
    <row r="33239" x14ac:dyDescent="0.2"/>
    <row r="33240" x14ac:dyDescent="0.2"/>
    <row r="33241" x14ac:dyDescent="0.2"/>
    <row r="33242" x14ac:dyDescent="0.2"/>
    <row r="33243" x14ac:dyDescent="0.2"/>
    <row r="33244" x14ac:dyDescent="0.2"/>
    <row r="33245" x14ac:dyDescent="0.2"/>
    <row r="33246" x14ac:dyDescent="0.2"/>
    <row r="33247" x14ac:dyDescent="0.2"/>
    <row r="33248" x14ac:dyDescent="0.2"/>
    <row r="33249" x14ac:dyDescent="0.2"/>
    <row r="33250" x14ac:dyDescent="0.2"/>
    <row r="33251" x14ac:dyDescent="0.2"/>
    <row r="33252" x14ac:dyDescent="0.2"/>
    <row r="33253" x14ac:dyDescent="0.2"/>
    <row r="33254" x14ac:dyDescent="0.2"/>
    <row r="33255" x14ac:dyDescent="0.2"/>
    <row r="33256" x14ac:dyDescent="0.2"/>
    <row r="33257" x14ac:dyDescent="0.2"/>
    <row r="33258" x14ac:dyDescent="0.2"/>
    <row r="33259" x14ac:dyDescent="0.2"/>
    <row r="33260" x14ac:dyDescent="0.2"/>
    <row r="33261" x14ac:dyDescent="0.2"/>
    <row r="33262" x14ac:dyDescent="0.2"/>
    <row r="33263" x14ac:dyDescent="0.2"/>
    <row r="33264" x14ac:dyDescent="0.2"/>
    <row r="33265" x14ac:dyDescent="0.2"/>
    <row r="33266" x14ac:dyDescent="0.2"/>
    <row r="33267" x14ac:dyDescent="0.2"/>
    <row r="33268" x14ac:dyDescent="0.2"/>
    <row r="33269" x14ac:dyDescent="0.2"/>
    <row r="33270" x14ac:dyDescent="0.2"/>
    <row r="33271" x14ac:dyDescent="0.2"/>
    <row r="33272" x14ac:dyDescent="0.2"/>
    <row r="33273" x14ac:dyDescent="0.2"/>
    <row r="33274" x14ac:dyDescent="0.2"/>
    <row r="33275" x14ac:dyDescent="0.2"/>
    <row r="33276" x14ac:dyDescent="0.2"/>
    <row r="33277" x14ac:dyDescent="0.2"/>
    <row r="33278" x14ac:dyDescent="0.2"/>
    <row r="33279" x14ac:dyDescent="0.2"/>
    <row r="33280" x14ac:dyDescent="0.2"/>
    <row r="33281" x14ac:dyDescent="0.2"/>
    <row r="33282" x14ac:dyDescent="0.2"/>
    <row r="33283" x14ac:dyDescent="0.2"/>
    <row r="33284" x14ac:dyDescent="0.2"/>
    <row r="33285" x14ac:dyDescent="0.2"/>
    <row r="33286" x14ac:dyDescent="0.2"/>
    <row r="33287" x14ac:dyDescent="0.2"/>
    <row r="33288" x14ac:dyDescent="0.2"/>
    <row r="33289" x14ac:dyDescent="0.2"/>
    <row r="33290" x14ac:dyDescent="0.2"/>
    <row r="33291" x14ac:dyDescent="0.2"/>
    <row r="33292" x14ac:dyDescent="0.2"/>
    <row r="33293" x14ac:dyDescent="0.2"/>
    <row r="33294" x14ac:dyDescent="0.2"/>
    <row r="33295" x14ac:dyDescent="0.2"/>
    <row r="33296" x14ac:dyDescent="0.2"/>
    <row r="33297" x14ac:dyDescent="0.2"/>
    <row r="33298" x14ac:dyDescent="0.2"/>
    <row r="33299" x14ac:dyDescent="0.2"/>
    <row r="33300" x14ac:dyDescent="0.2"/>
    <row r="33301" x14ac:dyDescent="0.2"/>
    <row r="33302" x14ac:dyDescent="0.2"/>
    <row r="33303" x14ac:dyDescent="0.2"/>
    <row r="33304" x14ac:dyDescent="0.2"/>
    <row r="33305" x14ac:dyDescent="0.2"/>
    <row r="33306" x14ac:dyDescent="0.2"/>
    <row r="33307" x14ac:dyDescent="0.2"/>
    <row r="33308" x14ac:dyDescent="0.2"/>
    <row r="33309" x14ac:dyDescent="0.2"/>
    <row r="33310" x14ac:dyDescent="0.2"/>
    <row r="33311" x14ac:dyDescent="0.2"/>
    <row r="33312" x14ac:dyDescent="0.2"/>
    <row r="33313" x14ac:dyDescent="0.2"/>
    <row r="33314" x14ac:dyDescent="0.2"/>
    <row r="33315" x14ac:dyDescent="0.2"/>
    <row r="33316" x14ac:dyDescent="0.2"/>
    <row r="33317" x14ac:dyDescent="0.2"/>
    <row r="33318" x14ac:dyDescent="0.2"/>
    <row r="33319" x14ac:dyDescent="0.2"/>
    <row r="33320" x14ac:dyDescent="0.2"/>
    <row r="33321" x14ac:dyDescent="0.2"/>
    <row r="33322" x14ac:dyDescent="0.2"/>
    <row r="33323" x14ac:dyDescent="0.2"/>
    <row r="33324" x14ac:dyDescent="0.2"/>
    <row r="33325" x14ac:dyDescent="0.2"/>
    <row r="33326" x14ac:dyDescent="0.2"/>
    <row r="33327" x14ac:dyDescent="0.2"/>
    <row r="33328" x14ac:dyDescent="0.2"/>
    <row r="33329" x14ac:dyDescent="0.2"/>
    <row r="33330" x14ac:dyDescent="0.2"/>
    <row r="33331" x14ac:dyDescent="0.2"/>
    <row r="33332" x14ac:dyDescent="0.2"/>
    <row r="33333" x14ac:dyDescent="0.2"/>
    <row r="33334" x14ac:dyDescent="0.2"/>
    <row r="33335" x14ac:dyDescent="0.2"/>
    <row r="33336" x14ac:dyDescent="0.2"/>
    <row r="33337" x14ac:dyDescent="0.2"/>
    <row r="33338" x14ac:dyDescent="0.2"/>
    <row r="33339" x14ac:dyDescent="0.2"/>
    <row r="33340" x14ac:dyDescent="0.2"/>
    <row r="33341" x14ac:dyDescent="0.2"/>
    <row r="33342" x14ac:dyDescent="0.2"/>
    <row r="33343" x14ac:dyDescent="0.2"/>
    <row r="33344" x14ac:dyDescent="0.2"/>
    <row r="33345" x14ac:dyDescent="0.2"/>
    <row r="33346" x14ac:dyDescent="0.2"/>
    <row r="33347" x14ac:dyDescent="0.2"/>
    <row r="33348" x14ac:dyDescent="0.2"/>
    <row r="33349" x14ac:dyDescent="0.2"/>
    <row r="33350" x14ac:dyDescent="0.2"/>
    <row r="33351" x14ac:dyDescent="0.2"/>
    <row r="33352" x14ac:dyDescent="0.2"/>
    <row r="33353" x14ac:dyDescent="0.2"/>
    <row r="33354" x14ac:dyDescent="0.2"/>
    <row r="33355" x14ac:dyDescent="0.2"/>
    <row r="33356" x14ac:dyDescent="0.2"/>
    <row r="33357" x14ac:dyDescent="0.2"/>
    <row r="33358" x14ac:dyDescent="0.2"/>
    <row r="33359" x14ac:dyDescent="0.2"/>
    <row r="33360" x14ac:dyDescent="0.2"/>
    <row r="33361" x14ac:dyDescent="0.2"/>
    <row r="33362" x14ac:dyDescent="0.2"/>
    <row r="33363" x14ac:dyDescent="0.2"/>
    <row r="33364" x14ac:dyDescent="0.2"/>
    <row r="33365" x14ac:dyDescent="0.2"/>
    <row r="33366" x14ac:dyDescent="0.2"/>
    <row r="33367" x14ac:dyDescent="0.2"/>
    <row r="33368" x14ac:dyDescent="0.2"/>
    <row r="33369" x14ac:dyDescent="0.2"/>
    <row r="33370" x14ac:dyDescent="0.2"/>
    <row r="33371" x14ac:dyDescent="0.2"/>
    <row r="33372" x14ac:dyDescent="0.2"/>
    <row r="33373" x14ac:dyDescent="0.2"/>
    <row r="33374" x14ac:dyDescent="0.2"/>
    <row r="33375" x14ac:dyDescent="0.2"/>
    <row r="33376" x14ac:dyDescent="0.2"/>
    <row r="33377" x14ac:dyDescent="0.2"/>
    <row r="33378" x14ac:dyDescent="0.2"/>
    <row r="33379" x14ac:dyDescent="0.2"/>
    <row r="33380" x14ac:dyDescent="0.2"/>
    <row r="33381" x14ac:dyDescent="0.2"/>
    <row r="33382" x14ac:dyDescent="0.2"/>
    <row r="33383" x14ac:dyDescent="0.2"/>
    <row r="33384" x14ac:dyDescent="0.2"/>
    <row r="33385" x14ac:dyDescent="0.2"/>
    <row r="33386" x14ac:dyDescent="0.2"/>
    <row r="33387" x14ac:dyDescent="0.2"/>
    <row r="33388" x14ac:dyDescent="0.2"/>
    <row r="33389" x14ac:dyDescent="0.2"/>
    <row r="33390" x14ac:dyDescent="0.2"/>
    <row r="33391" x14ac:dyDescent="0.2"/>
    <row r="33392" x14ac:dyDescent="0.2"/>
    <row r="33393" x14ac:dyDescent="0.2"/>
    <row r="33394" x14ac:dyDescent="0.2"/>
    <row r="33395" x14ac:dyDescent="0.2"/>
    <row r="33396" x14ac:dyDescent="0.2"/>
    <row r="33397" x14ac:dyDescent="0.2"/>
    <row r="33398" x14ac:dyDescent="0.2"/>
    <row r="33399" x14ac:dyDescent="0.2"/>
    <row r="33400" x14ac:dyDescent="0.2"/>
    <row r="33401" x14ac:dyDescent="0.2"/>
    <row r="33402" x14ac:dyDescent="0.2"/>
    <row r="33403" x14ac:dyDescent="0.2"/>
    <row r="33404" x14ac:dyDescent="0.2"/>
    <row r="33405" x14ac:dyDescent="0.2"/>
    <row r="33406" x14ac:dyDescent="0.2"/>
    <row r="33407" x14ac:dyDescent="0.2"/>
    <row r="33408" x14ac:dyDescent="0.2"/>
    <row r="33409" x14ac:dyDescent="0.2"/>
    <row r="33410" x14ac:dyDescent="0.2"/>
    <row r="33411" x14ac:dyDescent="0.2"/>
    <row r="33412" x14ac:dyDescent="0.2"/>
    <row r="33413" x14ac:dyDescent="0.2"/>
    <row r="33414" x14ac:dyDescent="0.2"/>
    <row r="33415" x14ac:dyDescent="0.2"/>
    <row r="33416" x14ac:dyDescent="0.2"/>
    <row r="33417" x14ac:dyDescent="0.2"/>
    <row r="33418" x14ac:dyDescent="0.2"/>
    <row r="33419" x14ac:dyDescent="0.2"/>
    <row r="33420" x14ac:dyDescent="0.2"/>
    <row r="33421" x14ac:dyDescent="0.2"/>
    <row r="33422" x14ac:dyDescent="0.2"/>
    <row r="33423" x14ac:dyDescent="0.2"/>
    <row r="33424" x14ac:dyDescent="0.2"/>
    <row r="33425" x14ac:dyDescent="0.2"/>
    <row r="33426" x14ac:dyDescent="0.2"/>
    <row r="33427" x14ac:dyDescent="0.2"/>
    <row r="33428" x14ac:dyDescent="0.2"/>
    <row r="33429" x14ac:dyDescent="0.2"/>
    <row r="33430" x14ac:dyDescent="0.2"/>
    <row r="33431" x14ac:dyDescent="0.2"/>
    <row r="33432" x14ac:dyDescent="0.2"/>
    <row r="33433" x14ac:dyDescent="0.2"/>
    <row r="33434" x14ac:dyDescent="0.2"/>
    <row r="33435" x14ac:dyDescent="0.2"/>
    <row r="33436" x14ac:dyDescent="0.2"/>
    <row r="33437" x14ac:dyDescent="0.2"/>
    <row r="33438" x14ac:dyDescent="0.2"/>
    <row r="33439" x14ac:dyDescent="0.2"/>
    <row r="33440" x14ac:dyDescent="0.2"/>
    <row r="33441" x14ac:dyDescent="0.2"/>
    <row r="33442" x14ac:dyDescent="0.2"/>
    <row r="33443" x14ac:dyDescent="0.2"/>
    <row r="33444" x14ac:dyDescent="0.2"/>
    <row r="33445" x14ac:dyDescent="0.2"/>
    <row r="33446" x14ac:dyDescent="0.2"/>
    <row r="33447" x14ac:dyDescent="0.2"/>
    <row r="33448" x14ac:dyDescent="0.2"/>
    <row r="33449" x14ac:dyDescent="0.2"/>
    <row r="33450" x14ac:dyDescent="0.2"/>
    <row r="33451" x14ac:dyDescent="0.2"/>
    <row r="33452" x14ac:dyDescent="0.2"/>
    <row r="33453" x14ac:dyDescent="0.2"/>
    <row r="33454" x14ac:dyDescent="0.2"/>
    <row r="33455" x14ac:dyDescent="0.2"/>
    <row r="33456" x14ac:dyDescent="0.2"/>
    <row r="33457" x14ac:dyDescent="0.2"/>
    <row r="33458" x14ac:dyDescent="0.2"/>
    <row r="33459" x14ac:dyDescent="0.2"/>
    <row r="33460" x14ac:dyDescent="0.2"/>
    <row r="33461" x14ac:dyDescent="0.2"/>
    <row r="33462" x14ac:dyDescent="0.2"/>
    <row r="33463" x14ac:dyDescent="0.2"/>
    <row r="33464" x14ac:dyDescent="0.2"/>
    <row r="33465" x14ac:dyDescent="0.2"/>
    <row r="33466" x14ac:dyDescent="0.2"/>
    <row r="33467" x14ac:dyDescent="0.2"/>
    <row r="33468" x14ac:dyDescent="0.2"/>
    <row r="33469" x14ac:dyDescent="0.2"/>
    <row r="33470" x14ac:dyDescent="0.2"/>
    <row r="33471" x14ac:dyDescent="0.2"/>
    <row r="33472" x14ac:dyDescent="0.2"/>
    <row r="33473" x14ac:dyDescent="0.2"/>
    <row r="33474" x14ac:dyDescent="0.2"/>
    <row r="33475" x14ac:dyDescent="0.2"/>
    <row r="33476" x14ac:dyDescent="0.2"/>
    <row r="33477" x14ac:dyDescent="0.2"/>
    <row r="33478" x14ac:dyDescent="0.2"/>
    <row r="33479" x14ac:dyDescent="0.2"/>
    <row r="33480" x14ac:dyDescent="0.2"/>
    <row r="33481" x14ac:dyDescent="0.2"/>
    <row r="33482" x14ac:dyDescent="0.2"/>
    <row r="33483" x14ac:dyDescent="0.2"/>
    <row r="33484" x14ac:dyDescent="0.2"/>
    <row r="33485" x14ac:dyDescent="0.2"/>
    <row r="33486" x14ac:dyDescent="0.2"/>
    <row r="33487" x14ac:dyDescent="0.2"/>
    <row r="33488" x14ac:dyDescent="0.2"/>
    <row r="33489" x14ac:dyDescent="0.2"/>
    <row r="33490" x14ac:dyDescent="0.2"/>
    <row r="33491" x14ac:dyDescent="0.2"/>
    <row r="33492" x14ac:dyDescent="0.2"/>
    <row r="33493" x14ac:dyDescent="0.2"/>
    <row r="33494" x14ac:dyDescent="0.2"/>
    <row r="33495" x14ac:dyDescent="0.2"/>
    <row r="33496" x14ac:dyDescent="0.2"/>
    <row r="33497" x14ac:dyDescent="0.2"/>
    <row r="33498" x14ac:dyDescent="0.2"/>
    <row r="33499" x14ac:dyDescent="0.2"/>
    <row r="33500" x14ac:dyDescent="0.2"/>
    <row r="33501" x14ac:dyDescent="0.2"/>
    <row r="33502" x14ac:dyDescent="0.2"/>
    <row r="33503" x14ac:dyDescent="0.2"/>
    <row r="33504" x14ac:dyDescent="0.2"/>
    <row r="33505" x14ac:dyDescent="0.2"/>
    <row r="33506" x14ac:dyDescent="0.2"/>
    <row r="33507" x14ac:dyDescent="0.2"/>
    <row r="33508" x14ac:dyDescent="0.2"/>
    <row r="33509" x14ac:dyDescent="0.2"/>
    <row r="33510" x14ac:dyDescent="0.2"/>
    <row r="33511" x14ac:dyDescent="0.2"/>
    <row r="33512" x14ac:dyDescent="0.2"/>
    <row r="33513" x14ac:dyDescent="0.2"/>
    <row r="33514" x14ac:dyDescent="0.2"/>
    <row r="33515" x14ac:dyDescent="0.2"/>
    <row r="33516" x14ac:dyDescent="0.2"/>
    <row r="33517" x14ac:dyDescent="0.2"/>
    <row r="33518" x14ac:dyDescent="0.2"/>
    <row r="33519" x14ac:dyDescent="0.2"/>
    <row r="33520" x14ac:dyDescent="0.2"/>
    <row r="33521" x14ac:dyDescent="0.2"/>
    <row r="33522" x14ac:dyDescent="0.2"/>
    <row r="33523" x14ac:dyDescent="0.2"/>
    <row r="33524" x14ac:dyDescent="0.2"/>
    <row r="33525" x14ac:dyDescent="0.2"/>
    <row r="33526" x14ac:dyDescent="0.2"/>
    <row r="33527" x14ac:dyDescent="0.2"/>
    <row r="33528" x14ac:dyDescent="0.2"/>
    <row r="33529" x14ac:dyDescent="0.2"/>
    <row r="33530" x14ac:dyDescent="0.2"/>
    <row r="33531" x14ac:dyDescent="0.2"/>
    <row r="33532" x14ac:dyDescent="0.2"/>
    <row r="33533" x14ac:dyDescent="0.2"/>
    <row r="33534" x14ac:dyDescent="0.2"/>
    <row r="33535" x14ac:dyDescent="0.2"/>
    <row r="33536" x14ac:dyDescent="0.2"/>
    <row r="33537" x14ac:dyDescent="0.2"/>
    <row r="33538" x14ac:dyDescent="0.2"/>
    <row r="33539" x14ac:dyDescent="0.2"/>
    <row r="33540" x14ac:dyDescent="0.2"/>
    <row r="33541" x14ac:dyDescent="0.2"/>
    <row r="33542" x14ac:dyDescent="0.2"/>
    <row r="33543" x14ac:dyDescent="0.2"/>
    <row r="33544" x14ac:dyDescent="0.2"/>
    <row r="33545" x14ac:dyDescent="0.2"/>
    <row r="33546" x14ac:dyDescent="0.2"/>
    <row r="33547" x14ac:dyDescent="0.2"/>
    <row r="33548" x14ac:dyDescent="0.2"/>
    <row r="33549" x14ac:dyDescent="0.2"/>
    <row r="33550" x14ac:dyDescent="0.2"/>
    <row r="33551" x14ac:dyDescent="0.2"/>
    <row r="33552" x14ac:dyDescent="0.2"/>
    <row r="33553" x14ac:dyDescent="0.2"/>
    <row r="33554" x14ac:dyDescent="0.2"/>
    <row r="33555" x14ac:dyDescent="0.2"/>
    <row r="33556" x14ac:dyDescent="0.2"/>
    <row r="33557" x14ac:dyDescent="0.2"/>
    <row r="33558" x14ac:dyDescent="0.2"/>
    <row r="33559" x14ac:dyDescent="0.2"/>
    <row r="33560" x14ac:dyDescent="0.2"/>
    <row r="33561" x14ac:dyDescent="0.2"/>
    <row r="33562" x14ac:dyDescent="0.2"/>
    <row r="33563" x14ac:dyDescent="0.2"/>
    <row r="33564" x14ac:dyDescent="0.2"/>
    <row r="33565" x14ac:dyDescent="0.2"/>
    <row r="33566" x14ac:dyDescent="0.2"/>
    <row r="33567" x14ac:dyDescent="0.2"/>
    <row r="33568" x14ac:dyDescent="0.2"/>
    <row r="33569" x14ac:dyDescent="0.2"/>
    <row r="33570" x14ac:dyDescent="0.2"/>
    <row r="33571" x14ac:dyDescent="0.2"/>
    <row r="33572" x14ac:dyDescent="0.2"/>
    <row r="33573" x14ac:dyDescent="0.2"/>
    <row r="33574" x14ac:dyDescent="0.2"/>
    <row r="33575" x14ac:dyDescent="0.2"/>
    <row r="33576" x14ac:dyDescent="0.2"/>
    <row r="33577" x14ac:dyDescent="0.2"/>
    <row r="33578" x14ac:dyDescent="0.2"/>
    <row r="33579" x14ac:dyDescent="0.2"/>
    <row r="33580" x14ac:dyDescent="0.2"/>
    <row r="33581" x14ac:dyDescent="0.2"/>
    <row r="33582" x14ac:dyDescent="0.2"/>
    <row r="33583" x14ac:dyDescent="0.2"/>
    <row r="33584" x14ac:dyDescent="0.2"/>
    <row r="33585" x14ac:dyDescent="0.2"/>
    <row r="33586" x14ac:dyDescent="0.2"/>
    <row r="33587" x14ac:dyDescent="0.2"/>
    <row r="33588" x14ac:dyDescent="0.2"/>
    <row r="33589" x14ac:dyDescent="0.2"/>
    <row r="33590" x14ac:dyDescent="0.2"/>
    <row r="33591" x14ac:dyDescent="0.2"/>
    <row r="33592" x14ac:dyDescent="0.2"/>
    <row r="33593" x14ac:dyDescent="0.2"/>
    <row r="33594" x14ac:dyDescent="0.2"/>
    <row r="33595" x14ac:dyDescent="0.2"/>
    <row r="33596" x14ac:dyDescent="0.2"/>
    <row r="33597" x14ac:dyDescent="0.2"/>
    <row r="33598" x14ac:dyDescent="0.2"/>
    <row r="33599" x14ac:dyDescent="0.2"/>
    <row r="33600" x14ac:dyDescent="0.2"/>
    <row r="33601" x14ac:dyDescent="0.2"/>
    <row r="33602" x14ac:dyDescent="0.2"/>
    <row r="33603" x14ac:dyDescent="0.2"/>
    <row r="33604" x14ac:dyDescent="0.2"/>
    <row r="33605" x14ac:dyDescent="0.2"/>
    <row r="33606" x14ac:dyDescent="0.2"/>
    <row r="33607" x14ac:dyDescent="0.2"/>
    <row r="33608" x14ac:dyDescent="0.2"/>
    <row r="33609" x14ac:dyDescent="0.2"/>
    <row r="33610" x14ac:dyDescent="0.2"/>
    <row r="33611" x14ac:dyDescent="0.2"/>
    <row r="33612" x14ac:dyDescent="0.2"/>
    <row r="33613" x14ac:dyDescent="0.2"/>
    <row r="33614" x14ac:dyDescent="0.2"/>
    <row r="33615" x14ac:dyDescent="0.2"/>
    <row r="33616" x14ac:dyDescent="0.2"/>
    <row r="33617" x14ac:dyDescent="0.2"/>
    <row r="33618" x14ac:dyDescent="0.2"/>
    <row r="33619" x14ac:dyDescent="0.2"/>
    <row r="33620" x14ac:dyDescent="0.2"/>
    <row r="33621" x14ac:dyDescent="0.2"/>
    <row r="33622" x14ac:dyDescent="0.2"/>
    <row r="33623" x14ac:dyDescent="0.2"/>
    <row r="33624" x14ac:dyDescent="0.2"/>
    <row r="33625" x14ac:dyDescent="0.2"/>
    <row r="33626" x14ac:dyDescent="0.2"/>
    <row r="33627" x14ac:dyDescent="0.2"/>
    <row r="33628" x14ac:dyDescent="0.2"/>
    <row r="33629" x14ac:dyDescent="0.2"/>
    <row r="33630" x14ac:dyDescent="0.2"/>
    <row r="33631" x14ac:dyDescent="0.2"/>
    <row r="33632" x14ac:dyDescent="0.2"/>
    <row r="33633" x14ac:dyDescent="0.2"/>
    <row r="33634" x14ac:dyDescent="0.2"/>
    <row r="33635" x14ac:dyDescent="0.2"/>
    <row r="33636" x14ac:dyDescent="0.2"/>
    <row r="33637" x14ac:dyDescent="0.2"/>
    <row r="33638" x14ac:dyDescent="0.2"/>
    <row r="33639" x14ac:dyDescent="0.2"/>
    <row r="33640" x14ac:dyDescent="0.2"/>
    <row r="33641" x14ac:dyDescent="0.2"/>
    <row r="33642" x14ac:dyDescent="0.2"/>
    <row r="33643" x14ac:dyDescent="0.2"/>
    <row r="33644" x14ac:dyDescent="0.2"/>
    <row r="33645" x14ac:dyDescent="0.2"/>
    <row r="33646" x14ac:dyDescent="0.2"/>
    <row r="33647" x14ac:dyDescent="0.2"/>
    <row r="33648" x14ac:dyDescent="0.2"/>
    <row r="33649" x14ac:dyDescent="0.2"/>
    <row r="33650" x14ac:dyDescent="0.2"/>
    <row r="33651" x14ac:dyDescent="0.2"/>
    <row r="33652" x14ac:dyDescent="0.2"/>
    <row r="33653" x14ac:dyDescent="0.2"/>
    <row r="33654" x14ac:dyDescent="0.2"/>
    <row r="33655" x14ac:dyDescent="0.2"/>
    <row r="33656" x14ac:dyDescent="0.2"/>
    <row r="33657" x14ac:dyDescent="0.2"/>
    <row r="33658" x14ac:dyDescent="0.2"/>
    <row r="33659" x14ac:dyDescent="0.2"/>
    <row r="33660" x14ac:dyDescent="0.2"/>
    <row r="33661" x14ac:dyDescent="0.2"/>
    <row r="33662" x14ac:dyDescent="0.2"/>
    <row r="33663" x14ac:dyDescent="0.2"/>
    <row r="33664" x14ac:dyDescent="0.2"/>
    <row r="33665" x14ac:dyDescent="0.2"/>
    <row r="33666" x14ac:dyDescent="0.2"/>
    <row r="33667" x14ac:dyDescent="0.2"/>
    <row r="33668" x14ac:dyDescent="0.2"/>
    <row r="33669" x14ac:dyDescent="0.2"/>
    <row r="33670" x14ac:dyDescent="0.2"/>
    <row r="33671" x14ac:dyDescent="0.2"/>
    <row r="33672" x14ac:dyDescent="0.2"/>
    <row r="33673" x14ac:dyDescent="0.2"/>
    <row r="33674" x14ac:dyDescent="0.2"/>
    <row r="33675" x14ac:dyDescent="0.2"/>
    <row r="33676" x14ac:dyDescent="0.2"/>
    <row r="33677" x14ac:dyDescent="0.2"/>
    <row r="33678" x14ac:dyDescent="0.2"/>
    <row r="33679" x14ac:dyDescent="0.2"/>
    <row r="33680" x14ac:dyDescent="0.2"/>
    <row r="33681" x14ac:dyDescent="0.2"/>
    <row r="33682" x14ac:dyDescent="0.2"/>
    <row r="33683" x14ac:dyDescent="0.2"/>
    <row r="33684" x14ac:dyDescent="0.2"/>
    <row r="33685" x14ac:dyDescent="0.2"/>
    <row r="33686" x14ac:dyDescent="0.2"/>
    <row r="33687" x14ac:dyDescent="0.2"/>
    <row r="33688" x14ac:dyDescent="0.2"/>
    <row r="33689" x14ac:dyDescent="0.2"/>
    <row r="33690" x14ac:dyDescent="0.2"/>
    <row r="33691" x14ac:dyDescent="0.2"/>
    <row r="33692" x14ac:dyDescent="0.2"/>
    <row r="33693" x14ac:dyDescent="0.2"/>
    <row r="33694" x14ac:dyDescent="0.2"/>
    <row r="33695" x14ac:dyDescent="0.2"/>
    <row r="33696" x14ac:dyDescent="0.2"/>
    <row r="33697" x14ac:dyDescent="0.2"/>
    <row r="33698" x14ac:dyDescent="0.2"/>
    <row r="33699" x14ac:dyDescent="0.2"/>
    <row r="33700" x14ac:dyDescent="0.2"/>
    <row r="33701" x14ac:dyDescent="0.2"/>
    <row r="33702" x14ac:dyDescent="0.2"/>
    <row r="33703" x14ac:dyDescent="0.2"/>
    <row r="33704" x14ac:dyDescent="0.2"/>
    <row r="33705" x14ac:dyDescent="0.2"/>
    <row r="33706" x14ac:dyDescent="0.2"/>
    <row r="33707" x14ac:dyDescent="0.2"/>
    <row r="33708" x14ac:dyDescent="0.2"/>
    <row r="33709" x14ac:dyDescent="0.2"/>
    <row r="33710" x14ac:dyDescent="0.2"/>
    <row r="33711" x14ac:dyDescent="0.2"/>
    <row r="33712" x14ac:dyDescent="0.2"/>
    <row r="33713" x14ac:dyDescent="0.2"/>
    <row r="33714" x14ac:dyDescent="0.2"/>
    <row r="33715" x14ac:dyDescent="0.2"/>
    <row r="33716" x14ac:dyDescent="0.2"/>
    <row r="33717" x14ac:dyDescent="0.2"/>
    <row r="33718" x14ac:dyDescent="0.2"/>
    <row r="33719" x14ac:dyDescent="0.2"/>
    <row r="33720" x14ac:dyDescent="0.2"/>
    <row r="33721" x14ac:dyDescent="0.2"/>
    <row r="33722" x14ac:dyDescent="0.2"/>
    <row r="33723" x14ac:dyDescent="0.2"/>
    <row r="33724" x14ac:dyDescent="0.2"/>
    <row r="33725" x14ac:dyDescent="0.2"/>
    <row r="33726" x14ac:dyDescent="0.2"/>
    <row r="33727" x14ac:dyDescent="0.2"/>
    <row r="33728" x14ac:dyDescent="0.2"/>
    <row r="33729" x14ac:dyDescent="0.2"/>
    <row r="33730" x14ac:dyDescent="0.2"/>
    <row r="33731" x14ac:dyDescent="0.2"/>
    <row r="33732" x14ac:dyDescent="0.2"/>
    <row r="33733" x14ac:dyDescent="0.2"/>
    <row r="33734" x14ac:dyDescent="0.2"/>
    <row r="33735" x14ac:dyDescent="0.2"/>
    <row r="33736" x14ac:dyDescent="0.2"/>
    <row r="33737" x14ac:dyDescent="0.2"/>
    <row r="33738" x14ac:dyDescent="0.2"/>
    <row r="33739" x14ac:dyDescent="0.2"/>
    <row r="33740" x14ac:dyDescent="0.2"/>
    <row r="33741" x14ac:dyDescent="0.2"/>
    <row r="33742" x14ac:dyDescent="0.2"/>
    <row r="33743" x14ac:dyDescent="0.2"/>
    <row r="33744" x14ac:dyDescent="0.2"/>
    <row r="33745" x14ac:dyDescent="0.2"/>
    <row r="33746" x14ac:dyDescent="0.2"/>
    <row r="33747" x14ac:dyDescent="0.2"/>
    <row r="33748" x14ac:dyDescent="0.2"/>
    <row r="33749" x14ac:dyDescent="0.2"/>
    <row r="33750" x14ac:dyDescent="0.2"/>
    <row r="33751" x14ac:dyDescent="0.2"/>
    <row r="33752" x14ac:dyDescent="0.2"/>
    <row r="33753" x14ac:dyDescent="0.2"/>
    <row r="33754" x14ac:dyDescent="0.2"/>
    <row r="33755" x14ac:dyDescent="0.2"/>
    <row r="33756" x14ac:dyDescent="0.2"/>
    <row r="33757" x14ac:dyDescent="0.2"/>
    <row r="33758" x14ac:dyDescent="0.2"/>
    <row r="33759" x14ac:dyDescent="0.2"/>
    <row r="33760" x14ac:dyDescent="0.2"/>
    <row r="33761" x14ac:dyDescent="0.2"/>
    <row r="33762" x14ac:dyDescent="0.2"/>
    <row r="33763" x14ac:dyDescent="0.2"/>
    <row r="33764" x14ac:dyDescent="0.2"/>
    <row r="33765" x14ac:dyDescent="0.2"/>
    <row r="33766" x14ac:dyDescent="0.2"/>
    <row r="33767" x14ac:dyDescent="0.2"/>
    <row r="33768" x14ac:dyDescent="0.2"/>
    <row r="33769" x14ac:dyDescent="0.2"/>
    <row r="33770" x14ac:dyDescent="0.2"/>
    <row r="33771" x14ac:dyDescent="0.2"/>
    <row r="33772" x14ac:dyDescent="0.2"/>
    <row r="33773" x14ac:dyDescent="0.2"/>
    <row r="33774" x14ac:dyDescent="0.2"/>
    <row r="33775" x14ac:dyDescent="0.2"/>
    <row r="33776" x14ac:dyDescent="0.2"/>
    <row r="33777" x14ac:dyDescent="0.2"/>
    <row r="33778" x14ac:dyDescent="0.2"/>
    <row r="33779" x14ac:dyDescent="0.2"/>
    <row r="33780" x14ac:dyDescent="0.2"/>
    <row r="33781" x14ac:dyDescent="0.2"/>
    <row r="33782" x14ac:dyDescent="0.2"/>
    <row r="33783" x14ac:dyDescent="0.2"/>
    <row r="33784" x14ac:dyDescent="0.2"/>
    <row r="33785" x14ac:dyDescent="0.2"/>
    <row r="33786" x14ac:dyDescent="0.2"/>
    <row r="33787" x14ac:dyDescent="0.2"/>
    <row r="33788" x14ac:dyDescent="0.2"/>
    <row r="33789" x14ac:dyDescent="0.2"/>
    <row r="33790" x14ac:dyDescent="0.2"/>
    <row r="33791" x14ac:dyDescent="0.2"/>
    <row r="33792" x14ac:dyDescent="0.2"/>
    <row r="33793" x14ac:dyDescent="0.2"/>
    <row r="33794" x14ac:dyDescent="0.2"/>
    <row r="33795" x14ac:dyDescent="0.2"/>
    <row r="33796" x14ac:dyDescent="0.2"/>
    <row r="33797" x14ac:dyDescent="0.2"/>
    <row r="33798" x14ac:dyDescent="0.2"/>
    <row r="33799" x14ac:dyDescent="0.2"/>
    <row r="33800" x14ac:dyDescent="0.2"/>
    <row r="33801" x14ac:dyDescent="0.2"/>
    <row r="33802" x14ac:dyDescent="0.2"/>
    <row r="33803" x14ac:dyDescent="0.2"/>
    <row r="33804" x14ac:dyDescent="0.2"/>
    <row r="33805" x14ac:dyDescent="0.2"/>
    <row r="33806" x14ac:dyDescent="0.2"/>
    <row r="33807" x14ac:dyDescent="0.2"/>
    <row r="33808" x14ac:dyDescent="0.2"/>
    <row r="33809" x14ac:dyDescent="0.2"/>
    <row r="33810" x14ac:dyDescent="0.2"/>
    <row r="33811" x14ac:dyDescent="0.2"/>
    <row r="33812" x14ac:dyDescent="0.2"/>
    <row r="33813" x14ac:dyDescent="0.2"/>
    <row r="33814" x14ac:dyDescent="0.2"/>
    <row r="33815" x14ac:dyDescent="0.2"/>
    <row r="33816" x14ac:dyDescent="0.2"/>
    <row r="33817" x14ac:dyDescent="0.2"/>
    <row r="33818" x14ac:dyDescent="0.2"/>
    <row r="33819" x14ac:dyDescent="0.2"/>
    <row r="33820" x14ac:dyDescent="0.2"/>
    <row r="33821" x14ac:dyDescent="0.2"/>
    <row r="33822" x14ac:dyDescent="0.2"/>
    <row r="33823" x14ac:dyDescent="0.2"/>
    <row r="33824" x14ac:dyDescent="0.2"/>
    <row r="33825" x14ac:dyDescent="0.2"/>
    <row r="33826" x14ac:dyDescent="0.2"/>
    <row r="33827" x14ac:dyDescent="0.2"/>
    <row r="33828" x14ac:dyDescent="0.2"/>
    <row r="33829" x14ac:dyDescent="0.2"/>
    <row r="33830" x14ac:dyDescent="0.2"/>
    <row r="33831" x14ac:dyDescent="0.2"/>
    <row r="33832" x14ac:dyDescent="0.2"/>
    <row r="33833" x14ac:dyDescent="0.2"/>
    <row r="33834" x14ac:dyDescent="0.2"/>
    <row r="33835" x14ac:dyDescent="0.2"/>
    <row r="33836" x14ac:dyDescent="0.2"/>
    <row r="33837" x14ac:dyDescent="0.2"/>
    <row r="33838" x14ac:dyDescent="0.2"/>
    <row r="33839" x14ac:dyDescent="0.2"/>
    <row r="33840" x14ac:dyDescent="0.2"/>
    <row r="33841" x14ac:dyDescent="0.2"/>
    <row r="33842" x14ac:dyDescent="0.2"/>
    <row r="33843" x14ac:dyDescent="0.2"/>
    <row r="33844" x14ac:dyDescent="0.2"/>
    <row r="33845" x14ac:dyDescent="0.2"/>
    <row r="33846" x14ac:dyDescent="0.2"/>
    <row r="33847" x14ac:dyDescent="0.2"/>
    <row r="33848" x14ac:dyDescent="0.2"/>
    <row r="33849" x14ac:dyDescent="0.2"/>
    <row r="33850" x14ac:dyDescent="0.2"/>
    <row r="33851" x14ac:dyDescent="0.2"/>
    <row r="33852" x14ac:dyDescent="0.2"/>
    <row r="33853" x14ac:dyDescent="0.2"/>
    <row r="33854" x14ac:dyDescent="0.2"/>
    <row r="33855" x14ac:dyDescent="0.2"/>
    <row r="33856" x14ac:dyDescent="0.2"/>
    <row r="33857" x14ac:dyDescent="0.2"/>
    <row r="33858" x14ac:dyDescent="0.2"/>
    <row r="33859" x14ac:dyDescent="0.2"/>
    <row r="33860" x14ac:dyDescent="0.2"/>
    <row r="33861" x14ac:dyDescent="0.2"/>
    <row r="33862" x14ac:dyDescent="0.2"/>
    <row r="33863" x14ac:dyDescent="0.2"/>
    <row r="33864" x14ac:dyDescent="0.2"/>
    <row r="33865" x14ac:dyDescent="0.2"/>
    <row r="33866" x14ac:dyDescent="0.2"/>
    <row r="33867" x14ac:dyDescent="0.2"/>
    <row r="33868" x14ac:dyDescent="0.2"/>
    <row r="33869" x14ac:dyDescent="0.2"/>
    <row r="33870" x14ac:dyDescent="0.2"/>
    <row r="33871" x14ac:dyDescent="0.2"/>
    <row r="33872" x14ac:dyDescent="0.2"/>
    <row r="33873" x14ac:dyDescent="0.2"/>
    <row r="33874" x14ac:dyDescent="0.2"/>
    <row r="33875" x14ac:dyDescent="0.2"/>
    <row r="33876" x14ac:dyDescent="0.2"/>
    <row r="33877" x14ac:dyDescent="0.2"/>
    <row r="33878" x14ac:dyDescent="0.2"/>
    <row r="33879" x14ac:dyDescent="0.2"/>
    <row r="33880" x14ac:dyDescent="0.2"/>
    <row r="33881" x14ac:dyDescent="0.2"/>
    <row r="33882" x14ac:dyDescent="0.2"/>
    <row r="33883" x14ac:dyDescent="0.2"/>
    <row r="33884" x14ac:dyDescent="0.2"/>
    <row r="33885" x14ac:dyDescent="0.2"/>
    <row r="33886" x14ac:dyDescent="0.2"/>
    <row r="33887" x14ac:dyDescent="0.2"/>
    <row r="33888" x14ac:dyDescent="0.2"/>
    <row r="33889" x14ac:dyDescent="0.2"/>
    <row r="33890" x14ac:dyDescent="0.2"/>
    <row r="33891" x14ac:dyDescent="0.2"/>
    <row r="33892" x14ac:dyDescent="0.2"/>
    <row r="33893" x14ac:dyDescent="0.2"/>
    <row r="33894" x14ac:dyDescent="0.2"/>
    <row r="33895" x14ac:dyDescent="0.2"/>
    <row r="33896" x14ac:dyDescent="0.2"/>
    <row r="33897" x14ac:dyDescent="0.2"/>
    <row r="33898" x14ac:dyDescent="0.2"/>
    <row r="33899" x14ac:dyDescent="0.2"/>
    <row r="33900" x14ac:dyDescent="0.2"/>
    <row r="33901" x14ac:dyDescent="0.2"/>
    <row r="33902" x14ac:dyDescent="0.2"/>
    <row r="33903" x14ac:dyDescent="0.2"/>
    <row r="33904" x14ac:dyDescent="0.2"/>
    <row r="33905" x14ac:dyDescent="0.2"/>
    <row r="33906" x14ac:dyDescent="0.2"/>
    <row r="33907" x14ac:dyDescent="0.2"/>
    <row r="33908" x14ac:dyDescent="0.2"/>
    <row r="33909" x14ac:dyDescent="0.2"/>
    <row r="33910" x14ac:dyDescent="0.2"/>
    <row r="33911" x14ac:dyDescent="0.2"/>
    <row r="33912" x14ac:dyDescent="0.2"/>
    <row r="33913" x14ac:dyDescent="0.2"/>
    <row r="33914" x14ac:dyDescent="0.2"/>
    <row r="33915" x14ac:dyDescent="0.2"/>
    <row r="33916" x14ac:dyDescent="0.2"/>
    <row r="33917" x14ac:dyDescent="0.2"/>
    <row r="33918" x14ac:dyDescent="0.2"/>
    <row r="33919" x14ac:dyDescent="0.2"/>
    <row r="33920" x14ac:dyDescent="0.2"/>
    <row r="33921" x14ac:dyDescent="0.2"/>
    <row r="33922" x14ac:dyDescent="0.2"/>
    <row r="33923" x14ac:dyDescent="0.2"/>
    <row r="33924" x14ac:dyDescent="0.2"/>
    <row r="33925" x14ac:dyDescent="0.2"/>
    <row r="33926" x14ac:dyDescent="0.2"/>
    <row r="33927" x14ac:dyDescent="0.2"/>
    <row r="33928" x14ac:dyDescent="0.2"/>
    <row r="33929" x14ac:dyDescent="0.2"/>
    <row r="33930" x14ac:dyDescent="0.2"/>
    <row r="33931" x14ac:dyDescent="0.2"/>
    <row r="33932" x14ac:dyDescent="0.2"/>
    <row r="33933" x14ac:dyDescent="0.2"/>
    <row r="33934" x14ac:dyDescent="0.2"/>
    <row r="33935" x14ac:dyDescent="0.2"/>
    <row r="33936" x14ac:dyDescent="0.2"/>
    <row r="33937" x14ac:dyDescent="0.2"/>
    <row r="33938" x14ac:dyDescent="0.2"/>
    <row r="33939" x14ac:dyDescent="0.2"/>
    <row r="33940" x14ac:dyDescent="0.2"/>
    <row r="33941" x14ac:dyDescent="0.2"/>
    <row r="33942" x14ac:dyDescent="0.2"/>
    <row r="33943" x14ac:dyDescent="0.2"/>
    <row r="33944" x14ac:dyDescent="0.2"/>
    <row r="33945" x14ac:dyDescent="0.2"/>
    <row r="33946" x14ac:dyDescent="0.2"/>
    <row r="33947" x14ac:dyDescent="0.2"/>
    <row r="33948" x14ac:dyDescent="0.2"/>
    <row r="33949" x14ac:dyDescent="0.2"/>
    <row r="33950" x14ac:dyDescent="0.2"/>
    <row r="33951" x14ac:dyDescent="0.2"/>
    <row r="33952" x14ac:dyDescent="0.2"/>
    <row r="33953" x14ac:dyDescent="0.2"/>
    <row r="33954" x14ac:dyDescent="0.2"/>
    <row r="33955" x14ac:dyDescent="0.2"/>
    <row r="33956" x14ac:dyDescent="0.2"/>
    <row r="33957" x14ac:dyDescent="0.2"/>
    <row r="33958" x14ac:dyDescent="0.2"/>
    <row r="33959" x14ac:dyDescent="0.2"/>
    <row r="33960" x14ac:dyDescent="0.2"/>
    <row r="33961" x14ac:dyDescent="0.2"/>
    <row r="33962" x14ac:dyDescent="0.2"/>
    <row r="33963" x14ac:dyDescent="0.2"/>
    <row r="33964" x14ac:dyDescent="0.2"/>
    <row r="33965" x14ac:dyDescent="0.2"/>
    <row r="33966" x14ac:dyDescent="0.2"/>
    <row r="33967" x14ac:dyDescent="0.2"/>
    <row r="33968" x14ac:dyDescent="0.2"/>
    <row r="33969" x14ac:dyDescent="0.2"/>
    <row r="33970" x14ac:dyDescent="0.2"/>
    <row r="33971" x14ac:dyDescent="0.2"/>
    <row r="33972" x14ac:dyDescent="0.2"/>
    <row r="33973" x14ac:dyDescent="0.2"/>
    <row r="33974" x14ac:dyDescent="0.2"/>
    <row r="33975" x14ac:dyDescent="0.2"/>
    <row r="33976" x14ac:dyDescent="0.2"/>
    <row r="33977" x14ac:dyDescent="0.2"/>
    <row r="33978" x14ac:dyDescent="0.2"/>
    <row r="33979" x14ac:dyDescent="0.2"/>
    <row r="33980" x14ac:dyDescent="0.2"/>
    <row r="33981" x14ac:dyDescent="0.2"/>
    <row r="33982" x14ac:dyDescent="0.2"/>
    <row r="33983" x14ac:dyDescent="0.2"/>
    <row r="33984" x14ac:dyDescent="0.2"/>
    <row r="33985" x14ac:dyDescent="0.2"/>
    <row r="33986" x14ac:dyDescent="0.2"/>
    <row r="33987" x14ac:dyDescent="0.2"/>
    <row r="33988" x14ac:dyDescent="0.2"/>
    <row r="33989" x14ac:dyDescent="0.2"/>
    <row r="33990" x14ac:dyDescent="0.2"/>
    <row r="33991" x14ac:dyDescent="0.2"/>
    <row r="33992" x14ac:dyDescent="0.2"/>
    <row r="33993" x14ac:dyDescent="0.2"/>
    <row r="33994" x14ac:dyDescent="0.2"/>
    <row r="33995" x14ac:dyDescent="0.2"/>
    <row r="33996" x14ac:dyDescent="0.2"/>
    <row r="33997" x14ac:dyDescent="0.2"/>
    <row r="33998" x14ac:dyDescent="0.2"/>
    <row r="33999" x14ac:dyDescent="0.2"/>
    <row r="34000" x14ac:dyDescent="0.2"/>
    <row r="34001" x14ac:dyDescent="0.2"/>
    <row r="34002" x14ac:dyDescent="0.2"/>
    <row r="34003" x14ac:dyDescent="0.2"/>
    <row r="34004" x14ac:dyDescent="0.2"/>
    <row r="34005" x14ac:dyDescent="0.2"/>
    <row r="34006" x14ac:dyDescent="0.2"/>
    <row r="34007" x14ac:dyDescent="0.2"/>
    <row r="34008" x14ac:dyDescent="0.2"/>
    <row r="34009" x14ac:dyDescent="0.2"/>
    <row r="34010" x14ac:dyDescent="0.2"/>
    <row r="34011" x14ac:dyDescent="0.2"/>
    <row r="34012" x14ac:dyDescent="0.2"/>
    <row r="34013" x14ac:dyDescent="0.2"/>
    <row r="34014" x14ac:dyDescent="0.2"/>
    <row r="34015" x14ac:dyDescent="0.2"/>
    <row r="34016" x14ac:dyDescent="0.2"/>
    <row r="34017" x14ac:dyDescent="0.2"/>
    <row r="34018" x14ac:dyDescent="0.2"/>
    <row r="34019" x14ac:dyDescent="0.2"/>
    <row r="34020" x14ac:dyDescent="0.2"/>
    <row r="34021" x14ac:dyDescent="0.2"/>
    <row r="34022" x14ac:dyDescent="0.2"/>
    <row r="34023" x14ac:dyDescent="0.2"/>
    <row r="34024" x14ac:dyDescent="0.2"/>
    <row r="34025" x14ac:dyDescent="0.2"/>
    <row r="34026" x14ac:dyDescent="0.2"/>
    <row r="34027" x14ac:dyDescent="0.2"/>
    <row r="34028" x14ac:dyDescent="0.2"/>
    <row r="34029" x14ac:dyDescent="0.2"/>
    <row r="34030" x14ac:dyDescent="0.2"/>
    <row r="34031" x14ac:dyDescent="0.2"/>
    <row r="34032" x14ac:dyDescent="0.2"/>
    <row r="34033" x14ac:dyDescent="0.2"/>
    <row r="34034" x14ac:dyDescent="0.2"/>
    <row r="34035" x14ac:dyDescent="0.2"/>
    <row r="34036" x14ac:dyDescent="0.2"/>
    <row r="34037" x14ac:dyDescent="0.2"/>
    <row r="34038" x14ac:dyDescent="0.2"/>
    <row r="34039" x14ac:dyDescent="0.2"/>
    <row r="34040" x14ac:dyDescent="0.2"/>
    <row r="34041" x14ac:dyDescent="0.2"/>
    <row r="34042" x14ac:dyDescent="0.2"/>
    <row r="34043" x14ac:dyDescent="0.2"/>
    <row r="34044" x14ac:dyDescent="0.2"/>
    <row r="34045" x14ac:dyDescent="0.2"/>
    <row r="34046" x14ac:dyDescent="0.2"/>
    <row r="34047" x14ac:dyDescent="0.2"/>
    <row r="34048" x14ac:dyDescent="0.2"/>
    <row r="34049" x14ac:dyDescent="0.2"/>
    <row r="34050" x14ac:dyDescent="0.2"/>
    <row r="34051" x14ac:dyDescent="0.2"/>
    <row r="34052" x14ac:dyDescent="0.2"/>
    <row r="34053" x14ac:dyDescent="0.2"/>
    <row r="34054" x14ac:dyDescent="0.2"/>
    <row r="34055" x14ac:dyDescent="0.2"/>
    <row r="34056" x14ac:dyDescent="0.2"/>
    <row r="34057" x14ac:dyDescent="0.2"/>
    <row r="34058" x14ac:dyDescent="0.2"/>
    <row r="34059" x14ac:dyDescent="0.2"/>
    <row r="34060" x14ac:dyDescent="0.2"/>
    <row r="34061" x14ac:dyDescent="0.2"/>
    <row r="34062" x14ac:dyDescent="0.2"/>
    <row r="34063" x14ac:dyDescent="0.2"/>
    <row r="34064" x14ac:dyDescent="0.2"/>
    <row r="34065" x14ac:dyDescent="0.2"/>
    <row r="34066" x14ac:dyDescent="0.2"/>
    <row r="34067" x14ac:dyDescent="0.2"/>
    <row r="34068" x14ac:dyDescent="0.2"/>
    <row r="34069" x14ac:dyDescent="0.2"/>
    <row r="34070" x14ac:dyDescent="0.2"/>
    <row r="34071" x14ac:dyDescent="0.2"/>
    <row r="34072" x14ac:dyDescent="0.2"/>
    <row r="34073" x14ac:dyDescent="0.2"/>
    <row r="34074" x14ac:dyDescent="0.2"/>
    <row r="34075" x14ac:dyDescent="0.2"/>
    <row r="34076" x14ac:dyDescent="0.2"/>
    <row r="34077" x14ac:dyDescent="0.2"/>
    <row r="34078" x14ac:dyDescent="0.2"/>
    <row r="34079" x14ac:dyDescent="0.2"/>
    <row r="34080" x14ac:dyDescent="0.2"/>
    <row r="34081" x14ac:dyDescent="0.2"/>
    <row r="34082" x14ac:dyDescent="0.2"/>
    <row r="34083" x14ac:dyDescent="0.2"/>
    <row r="34084" x14ac:dyDescent="0.2"/>
    <row r="34085" x14ac:dyDescent="0.2"/>
    <row r="34086" x14ac:dyDescent="0.2"/>
    <row r="34087" x14ac:dyDescent="0.2"/>
    <row r="34088" x14ac:dyDescent="0.2"/>
    <row r="34089" x14ac:dyDescent="0.2"/>
    <row r="34090" x14ac:dyDescent="0.2"/>
    <row r="34091" x14ac:dyDescent="0.2"/>
    <row r="34092" x14ac:dyDescent="0.2"/>
    <row r="34093" x14ac:dyDescent="0.2"/>
    <row r="34094" x14ac:dyDescent="0.2"/>
    <row r="34095" x14ac:dyDescent="0.2"/>
    <row r="34096" x14ac:dyDescent="0.2"/>
    <row r="34097" x14ac:dyDescent="0.2"/>
    <row r="34098" x14ac:dyDescent="0.2"/>
    <row r="34099" x14ac:dyDescent="0.2"/>
    <row r="34100" x14ac:dyDescent="0.2"/>
    <row r="34101" x14ac:dyDescent="0.2"/>
    <row r="34102" x14ac:dyDescent="0.2"/>
    <row r="34103" x14ac:dyDescent="0.2"/>
    <row r="34104" x14ac:dyDescent="0.2"/>
    <row r="34105" x14ac:dyDescent="0.2"/>
    <row r="34106" x14ac:dyDescent="0.2"/>
    <row r="34107" x14ac:dyDescent="0.2"/>
    <row r="34108" x14ac:dyDescent="0.2"/>
    <row r="34109" x14ac:dyDescent="0.2"/>
    <row r="34110" x14ac:dyDescent="0.2"/>
    <row r="34111" x14ac:dyDescent="0.2"/>
    <row r="34112" x14ac:dyDescent="0.2"/>
    <row r="34113" x14ac:dyDescent="0.2"/>
    <row r="34114" x14ac:dyDescent="0.2"/>
    <row r="34115" x14ac:dyDescent="0.2"/>
    <row r="34116" x14ac:dyDescent="0.2"/>
    <row r="34117" x14ac:dyDescent="0.2"/>
    <row r="34118" x14ac:dyDescent="0.2"/>
    <row r="34119" x14ac:dyDescent="0.2"/>
    <row r="34120" x14ac:dyDescent="0.2"/>
    <row r="34121" x14ac:dyDescent="0.2"/>
    <row r="34122" x14ac:dyDescent="0.2"/>
    <row r="34123" x14ac:dyDescent="0.2"/>
    <row r="34124" x14ac:dyDescent="0.2"/>
    <row r="34125" x14ac:dyDescent="0.2"/>
    <row r="34126" x14ac:dyDescent="0.2"/>
    <row r="34127" x14ac:dyDescent="0.2"/>
    <row r="34128" x14ac:dyDescent="0.2"/>
    <row r="34129" x14ac:dyDescent="0.2"/>
    <row r="34130" x14ac:dyDescent="0.2"/>
    <row r="34131" x14ac:dyDescent="0.2"/>
    <row r="34132" x14ac:dyDescent="0.2"/>
    <row r="34133" x14ac:dyDescent="0.2"/>
    <row r="34134" x14ac:dyDescent="0.2"/>
    <row r="34135" x14ac:dyDescent="0.2"/>
    <row r="34136" x14ac:dyDescent="0.2"/>
    <row r="34137" x14ac:dyDescent="0.2"/>
    <row r="34138" x14ac:dyDescent="0.2"/>
    <row r="34139" x14ac:dyDescent="0.2"/>
    <row r="34140" x14ac:dyDescent="0.2"/>
    <row r="34141" x14ac:dyDescent="0.2"/>
    <row r="34142" x14ac:dyDescent="0.2"/>
    <row r="34143" x14ac:dyDescent="0.2"/>
    <row r="34144" x14ac:dyDescent="0.2"/>
    <row r="34145" x14ac:dyDescent="0.2"/>
    <row r="34146" x14ac:dyDescent="0.2"/>
    <row r="34147" x14ac:dyDescent="0.2"/>
    <row r="34148" x14ac:dyDescent="0.2"/>
    <row r="34149" x14ac:dyDescent="0.2"/>
    <row r="34150" x14ac:dyDescent="0.2"/>
    <row r="34151" x14ac:dyDescent="0.2"/>
    <row r="34152" x14ac:dyDescent="0.2"/>
    <row r="34153" x14ac:dyDescent="0.2"/>
    <row r="34154" x14ac:dyDescent="0.2"/>
    <row r="34155" x14ac:dyDescent="0.2"/>
    <row r="34156" x14ac:dyDescent="0.2"/>
    <row r="34157" x14ac:dyDescent="0.2"/>
    <row r="34158" x14ac:dyDescent="0.2"/>
    <row r="34159" x14ac:dyDescent="0.2"/>
    <row r="34160" x14ac:dyDescent="0.2"/>
    <row r="34161" x14ac:dyDescent="0.2"/>
    <row r="34162" x14ac:dyDescent="0.2"/>
    <row r="34163" x14ac:dyDescent="0.2"/>
    <row r="34164" x14ac:dyDescent="0.2"/>
    <row r="34165" x14ac:dyDescent="0.2"/>
    <row r="34166" x14ac:dyDescent="0.2"/>
    <row r="34167" x14ac:dyDescent="0.2"/>
    <row r="34168" x14ac:dyDescent="0.2"/>
    <row r="34169" x14ac:dyDescent="0.2"/>
    <row r="34170" x14ac:dyDescent="0.2"/>
    <row r="34171" x14ac:dyDescent="0.2"/>
    <row r="34172" x14ac:dyDescent="0.2"/>
    <row r="34173" x14ac:dyDescent="0.2"/>
    <row r="34174" x14ac:dyDescent="0.2"/>
    <row r="34175" x14ac:dyDescent="0.2"/>
    <row r="34176" x14ac:dyDescent="0.2"/>
    <row r="34177" x14ac:dyDescent="0.2"/>
    <row r="34178" x14ac:dyDescent="0.2"/>
    <row r="34179" x14ac:dyDescent="0.2"/>
    <row r="34180" x14ac:dyDescent="0.2"/>
    <row r="34181" x14ac:dyDescent="0.2"/>
    <row r="34182" x14ac:dyDescent="0.2"/>
    <row r="34183" x14ac:dyDescent="0.2"/>
    <row r="34184" x14ac:dyDescent="0.2"/>
    <row r="34185" x14ac:dyDescent="0.2"/>
    <row r="34186" x14ac:dyDescent="0.2"/>
    <row r="34187" x14ac:dyDescent="0.2"/>
    <row r="34188" x14ac:dyDescent="0.2"/>
    <row r="34189" x14ac:dyDescent="0.2"/>
    <row r="34190" x14ac:dyDescent="0.2"/>
    <row r="34191" x14ac:dyDescent="0.2"/>
    <row r="34192" x14ac:dyDescent="0.2"/>
    <row r="34193" x14ac:dyDescent="0.2"/>
    <row r="34194" x14ac:dyDescent="0.2"/>
    <row r="34195" x14ac:dyDescent="0.2"/>
    <row r="34196" x14ac:dyDescent="0.2"/>
    <row r="34197" x14ac:dyDescent="0.2"/>
    <row r="34198" x14ac:dyDescent="0.2"/>
    <row r="34199" x14ac:dyDescent="0.2"/>
    <row r="34200" x14ac:dyDescent="0.2"/>
    <row r="34201" x14ac:dyDescent="0.2"/>
    <row r="34202" x14ac:dyDescent="0.2"/>
    <row r="34203" x14ac:dyDescent="0.2"/>
    <row r="34204" x14ac:dyDescent="0.2"/>
    <row r="34205" x14ac:dyDescent="0.2"/>
    <row r="34206" x14ac:dyDescent="0.2"/>
    <row r="34207" x14ac:dyDescent="0.2"/>
    <row r="34208" x14ac:dyDescent="0.2"/>
    <row r="34209" x14ac:dyDescent="0.2"/>
    <row r="34210" x14ac:dyDescent="0.2"/>
    <row r="34211" x14ac:dyDescent="0.2"/>
    <row r="34212" x14ac:dyDescent="0.2"/>
    <row r="34213" x14ac:dyDescent="0.2"/>
    <row r="34214" x14ac:dyDescent="0.2"/>
    <row r="34215" x14ac:dyDescent="0.2"/>
    <row r="34216" x14ac:dyDescent="0.2"/>
    <row r="34217" x14ac:dyDescent="0.2"/>
    <row r="34218" x14ac:dyDescent="0.2"/>
    <row r="34219" x14ac:dyDescent="0.2"/>
    <row r="34220" x14ac:dyDescent="0.2"/>
    <row r="34221" x14ac:dyDescent="0.2"/>
    <row r="34222" x14ac:dyDescent="0.2"/>
    <row r="34223" x14ac:dyDescent="0.2"/>
    <row r="34224" x14ac:dyDescent="0.2"/>
    <row r="34225" x14ac:dyDescent="0.2"/>
    <row r="34226" x14ac:dyDescent="0.2"/>
    <row r="34227" x14ac:dyDescent="0.2"/>
    <row r="34228" x14ac:dyDescent="0.2"/>
    <row r="34229" x14ac:dyDescent="0.2"/>
    <row r="34230" x14ac:dyDescent="0.2"/>
    <row r="34231" x14ac:dyDescent="0.2"/>
    <row r="34232" x14ac:dyDescent="0.2"/>
    <row r="34233" x14ac:dyDescent="0.2"/>
    <row r="34234" x14ac:dyDescent="0.2"/>
    <row r="34235" x14ac:dyDescent="0.2"/>
    <row r="34236" x14ac:dyDescent="0.2"/>
    <row r="34237" x14ac:dyDescent="0.2"/>
    <row r="34238" x14ac:dyDescent="0.2"/>
    <row r="34239" x14ac:dyDescent="0.2"/>
    <row r="34240" x14ac:dyDescent="0.2"/>
    <row r="34241" x14ac:dyDescent="0.2"/>
    <row r="34242" x14ac:dyDescent="0.2"/>
    <row r="34243" x14ac:dyDescent="0.2"/>
    <row r="34244" x14ac:dyDescent="0.2"/>
    <row r="34245" x14ac:dyDescent="0.2"/>
    <row r="34246" x14ac:dyDescent="0.2"/>
    <row r="34247" x14ac:dyDescent="0.2"/>
    <row r="34248" x14ac:dyDescent="0.2"/>
    <row r="34249" x14ac:dyDescent="0.2"/>
    <row r="34250" x14ac:dyDescent="0.2"/>
    <row r="34251" x14ac:dyDescent="0.2"/>
    <row r="34252" x14ac:dyDescent="0.2"/>
    <row r="34253" x14ac:dyDescent="0.2"/>
    <row r="34254" x14ac:dyDescent="0.2"/>
    <row r="34255" x14ac:dyDescent="0.2"/>
    <row r="34256" x14ac:dyDescent="0.2"/>
    <row r="34257" x14ac:dyDescent="0.2"/>
    <row r="34258" x14ac:dyDescent="0.2"/>
    <row r="34259" x14ac:dyDescent="0.2"/>
    <row r="34260" x14ac:dyDescent="0.2"/>
    <row r="34261" x14ac:dyDescent="0.2"/>
    <row r="34262" x14ac:dyDescent="0.2"/>
    <row r="34263" x14ac:dyDescent="0.2"/>
    <row r="34264" x14ac:dyDescent="0.2"/>
    <row r="34265" x14ac:dyDescent="0.2"/>
    <row r="34266" x14ac:dyDescent="0.2"/>
    <row r="34267" x14ac:dyDescent="0.2"/>
    <row r="34268" x14ac:dyDescent="0.2"/>
    <row r="34269" x14ac:dyDescent="0.2"/>
    <row r="34270" x14ac:dyDescent="0.2"/>
    <row r="34271" x14ac:dyDescent="0.2"/>
    <row r="34272" x14ac:dyDescent="0.2"/>
    <row r="34273" x14ac:dyDescent="0.2"/>
    <row r="34274" x14ac:dyDescent="0.2"/>
    <row r="34275" x14ac:dyDescent="0.2"/>
    <row r="34276" x14ac:dyDescent="0.2"/>
    <row r="34277" x14ac:dyDescent="0.2"/>
    <row r="34278" x14ac:dyDescent="0.2"/>
    <row r="34279" x14ac:dyDescent="0.2"/>
    <row r="34280" x14ac:dyDescent="0.2"/>
    <row r="34281" x14ac:dyDescent="0.2"/>
    <row r="34282" x14ac:dyDescent="0.2"/>
    <row r="34283" x14ac:dyDescent="0.2"/>
    <row r="34284" x14ac:dyDescent="0.2"/>
    <row r="34285" x14ac:dyDescent="0.2"/>
    <row r="34286" x14ac:dyDescent="0.2"/>
    <row r="34287" x14ac:dyDescent="0.2"/>
    <row r="34288" x14ac:dyDescent="0.2"/>
    <row r="34289" x14ac:dyDescent="0.2"/>
    <row r="34290" x14ac:dyDescent="0.2"/>
    <row r="34291" x14ac:dyDescent="0.2"/>
    <row r="34292" x14ac:dyDescent="0.2"/>
    <row r="34293" x14ac:dyDescent="0.2"/>
    <row r="34294" x14ac:dyDescent="0.2"/>
    <row r="34295" x14ac:dyDescent="0.2"/>
    <row r="34296" x14ac:dyDescent="0.2"/>
    <row r="34297" x14ac:dyDescent="0.2"/>
    <row r="34298" x14ac:dyDescent="0.2"/>
    <row r="34299" x14ac:dyDescent="0.2"/>
    <row r="34300" x14ac:dyDescent="0.2"/>
    <row r="34301" x14ac:dyDescent="0.2"/>
    <row r="34302" x14ac:dyDescent="0.2"/>
    <row r="34303" x14ac:dyDescent="0.2"/>
    <row r="34304" x14ac:dyDescent="0.2"/>
    <row r="34305" x14ac:dyDescent="0.2"/>
    <row r="34306" x14ac:dyDescent="0.2"/>
    <row r="34307" x14ac:dyDescent="0.2"/>
    <row r="34308" x14ac:dyDescent="0.2"/>
    <row r="34309" x14ac:dyDescent="0.2"/>
    <row r="34310" x14ac:dyDescent="0.2"/>
    <row r="34311" x14ac:dyDescent="0.2"/>
    <row r="34312" x14ac:dyDescent="0.2"/>
    <row r="34313" x14ac:dyDescent="0.2"/>
    <row r="34314" x14ac:dyDescent="0.2"/>
    <row r="34315" x14ac:dyDescent="0.2"/>
    <row r="34316" x14ac:dyDescent="0.2"/>
    <row r="34317" x14ac:dyDescent="0.2"/>
    <row r="34318" x14ac:dyDescent="0.2"/>
    <row r="34319" x14ac:dyDescent="0.2"/>
    <row r="34320" x14ac:dyDescent="0.2"/>
    <row r="34321" x14ac:dyDescent="0.2"/>
    <row r="34322" x14ac:dyDescent="0.2"/>
    <row r="34323" x14ac:dyDescent="0.2"/>
    <row r="34324" x14ac:dyDescent="0.2"/>
    <row r="34325" x14ac:dyDescent="0.2"/>
    <row r="34326" x14ac:dyDescent="0.2"/>
    <row r="34327" x14ac:dyDescent="0.2"/>
    <row r="34328" x14ac:dyDescent="0.2"/>
    <row r="34329" x14ac:dyDescent="0.2"/>
    <row r="34330" x14ac:dyDescent="0.2"/>
    <row r="34331" x14ac:dyDescent="0.2"/>
    <row r="34332" x14ac:dyDescent="0.2"/>
    <row r="34333" x14ac:dyDescent="0.2"/>
    <row r="34334" x14ac:dyDescent="0.2"/>
    <row r="34335" x14ac:dyDescent="0.2"/>
    <row r="34336" x14ac:dyDescent="0.2"/>
    <row r="34337" x14ac:dyDescent="0.2"/>
    <row r="34338" x14ac:dyDescent="0.2"/>
    <row r="34339" x14ac:dyDescent="0.2"/>
    <row r="34340" x14ac:dyDescent="0.2"/>
    <row r="34341" x14ac:dyDescent="0.2"/>
    <row r="34342" x14ac:dyDescent="0.2"/>
    <row r="34343" x14ac:dyDescent="0.2"/>
    <row r="34344" x14ac:dyDescent="0.2"/>
    <row r="34345" x14ac:dyDescent="0.2"/>
    <row r="34346" x14ac:dyDescent="0.2"/>
    <row r="34347" x14ac:dyDescent="0.2"/>
    <row r="34348" x14ac:dyDescent="0.2"/>
    <row r="34349" x14ac:dyDescent="0.2"/>
    <row r="34350" x14ac:dyDescent="0.2"/>
    <row r="34351" x14ac:dyDescent="0.2"/>
    <row r="34352" x14ac:dyDescent="0.2"/>
    <row r="34353" x14ac:dyDescent="0.2"/>
    <row r="34354" x14ac:dyDescent="0.2"/>
    <row r="34355" x14ac:dyDescent="0.2"/>
    <row r="34356" x14ac:dyDescent="0.2"/>
    <row r="34357" x14ac:dyDescent="0.2"/>
    <row r="34358" x14ac:dyDescent="0.2"/>
    <row r="34359" x14ac:dyDescent="0.2"/>
    <row r="34360" x14ac:dyDescent="0.2"/>
    <row r="34361" x14ac:dyDescent="0.2"/>
    <row r="34362" x14ac:dyDescent="0.2"/>
    <row r="34363" x14ac:dyDescent="0.2"/>
    <row r="34364" x14ac:dyDescent="0.2"/>
    <row r="34365" x14ac:dyDescent="0.2"/>
    <row r="34366" x14ac:dyDescent="0.2"/>
    <row r="34367" x14ac:dyDescent="0.2"/>
    <row r="34368" x14ac:dyDescent="0.2"/>
    <row r="34369" x14ac:dyDescent="0.2"/>
    <row r="34370" x14ac:dyDescent="0.2"/>
    <row r="34371" x14ac:dyDescent="0.2"/>
    <row r="34372" x14ac:dyDescent="0.2"/>
    <row r="34373" x14ac:dyDescent="0.2"/>
    <row r="34374" x14ac:dyDescent="0.2"/>
    <row r="34375" x14ac:dyDescent="0.2"/>
    <row r="34376" x14ac:dyDescent="0.2"/>
    <row r="34377" x14ac:dyDescent="0.2"/>
    <row r="34378" x14ac:dyDescent="0.2"/>
    <row r="34379" x14ac:dyDescent="0.2"/>
    <row r="34380" x14ac:dyDescent="0.2"/>
    <row r="34381" x14ac:dyDescent="0.2"/>
    <row r="34382" x14ac:dyDescent="0.2"/>
    <row r="34383" x14ac:dyDescent="0.2"/>
    <row r="34384" x14ac:dyDescent="0.2"/>
    <row r="34385" x14ac:dyDescent="0.2"/>
    <row r="34386" x14ac:dyDescent="0.2"/>
    <row r="34387" x14ac:dyDescent="0.2"/>
    <row r="34388" x14ac:dyDescent="0.2"/>
    <row r="34389" x14ac:dyDescent="0.2"/>
    <row r="34390" x14ac:dyDescent="0.2"/>
    <row r="34391" x14ac:dyDescent="0.2"/>
    <row r="34392" x14ac:dyDescent="0.2"/>
    <row r="34393" x14ac:dyDescent="0.2"/>
    <row r="34394" x14ac:dyDescent="0.2"/>
    <row r="34395" x14ac:dyDescent="0.2"/>
    <row r="34396" x14ac:dyDescent="0.2"/>
    <row r="34397" x14ac:dyDescent="0.2"/>
    <row r="34398" x14ac:dyDescent="0.2"/>
    <row r="34399" x14ac:dyDescent="0.2"/>
    <row r="34400" x14ac:dyDescent="0.2"/>
    <row r="34401" x14ac:dyDescent="0.2"/>
    <row r="34402" x14ac:dyDescent="0.2"/>
    <row r="34403" x14ac:dyDescent="0.2"/>
    <row r="34404" x14ac:dyDescent="0.2"/>
    <row r="34405" x14ac:dyDescent="0.2"/>
    <row r="34406" x14ac:dyDescent="0.2"/>
    <row r="34407" x14ac:dyDescent="0.2"/>
    <row r="34408" x14ac:dyDescent="0.2"/>
    <row r="34409" x14ac:dyDescent="0.2"/>
    <row r="34410" x14ac:dyDescent="0.2"/>
    <row r="34411" x14ac:dyDescent="0.2"/>
    <row r="34412" x14ac:dyDescent="0.2"/>
    <row r="34413" x14ac:dyDescent="0.2"/>
    <row r="34414" x14ac:dyDescent="0.2"/>
    <row r="34415" x14ac:dyDescent="0.2"/>
    <row r="34416" x14ac:dyDescent="0.2"/>
    <row r="34417" x14ac:dyDescent="0.2"/>
    <row r="34418" x14ac:dyDescent="0.2"/>
    <row r="34419" x14ac:dyDescent="0.2"/>
    <row r="34420" x14ac:dyDescent="0.2"/>
    <row r="34421" x14ac:dyDescent="0.2"/>
    <row r="34422" x14ac:dyDescent="0.2"/>
    <row r="34423" x14ac:dyDescent="0.2"/>
    <row r="34424" x14ac:dyDescent="0.2"/>
    <row r="34425" x14ac:dyDescent="0.2"/>
    <row r="34426" x14ac:dyDescent="0.2"/>
    <row r="34427" x14ac:dyDescent="0.2"/>
    <row r="34428" x14ac:dyDescent="0.2"/>
    <row r="34429" x14ac:dyDescent="0.2"/>
    <row r="34430" x14ac:dyDescent="0.2"/>
    <row r="34431" x14ac:dyDescent="0.2"/>
    <row r="34432" x14ac:dyDescent="0.2"/>
    <row r="34433" x14ac:dyDescent="0.2"/>
    <row r="34434" x14ac:dyDescent="0.2"/>
    <row r="34435" x14ac:dyDescent="0.2"/>
    <row r="34436" x14ac:dyDescent="0.2"/>
    <row r="34437" x14ac:dyDescent="0.2"/>
    <row r="34438" x14ac:dyDescent="0.2"/>
    <row r="34439" x14ac:dyDescent="0.2"/>
    <row r="34440" x14ac:dyDescent="0.2"/>
    <row r="34441" x14ac:dyDescent="0.2"/>
    <row r="34442" x14ac:dyDescent="0.2"/>
    <row r="34443" x14ac:dyDescent="0.2"/>
    <row r="34444" x14ac:dyDescent="0.2"/>
    <row r="34445" x14ac:dyDescent="0.2"/>
    <row r="34446" x14ac:dyDescent="0.2"/>
    <row r="34447" x14ac:dyDescent="0.2"/>
    <row r="34448" x14ac:dyDescent="0.2"/>
    <row r="34449" x14ac:dyDescent="0.2"/>
    <row r="34450" x14ac:dyDescent="0.2"/>
    <row r="34451" x14ac:dyDescent="0.2"/>
    <row r="34452" x14ac:dyDescent="0.2"/>
    <row r="34453" x14ac:dyDescent="0.2"/>
    <row r="34454" x14ac:dyDescent="0.2"/>
    <row r="34455" x14ac:dyDescent="0.2"/>
    <row r="34456" x14ac:dyDescent="0.2"/>
    <row r="34457" x14ac:dyDescent="0.2"/>
    <row r="34458" x14ac:dyDescent="0.2"/>
    <row r="34459" x14ac:dyDescent="0.2"/>
    <row r="34460" x14ac:dyDescent="0.2"/>
    <row r="34461" x14ac:dyDescent="0.2"/>
    <row r="34462" x14ac:dyDescent="0.2"/>
    <row r="34463" x14ac:dyDescent="0.2"/>
    <row r="34464" x14ac:dyDescent="0.2"/>
    <row r="34465" x14ac:dyDescent="0.2"/>
    <row r="34466" x14ac:dyDescent="0.2"/>
    <row r="34467" x14ac:dyDescent="0.2"/>
    <row r="34468" x14ac:dyDescent="0.2"/>
    <row r="34469" x14ac:dyDescent="0.2"/>
    <row r="34470" x14ac:dyDescent="0.2"/>
    <row r="34471" x14ac:dyDescent="0.2"/>
    <row r="34472" x14ac:dyDescent="0.2"/>
    <row r="34473" x14ac:dyDescent="0.2"/>
    <row r="34474" x14ac:dyDescent="0.2"/>
    <row r="34475" x14ac:dyDescent="0.2"/>
    <row r="34476" x14ac:dyDescent="0.2"/>
    <row r="34477" x14ac:dyDescent="0.2"/>
    <row r="34478" x14ac:dyDescent="0.2"/>
    <row r="34479" x14ac:dyDescent="0.2"/>
    <row r="34480" x14ac:dyDescent="0.2"/>
    <row r="34481" x14ac:dyDescent="0.2"/>
    <row r="34482" x14ac:dyDescent="0.2"/>
    <row r="34483" x14ac:dyDescent="0.2"/>
    <row r="34484" x14ac:dyDescent="0.2"/>
    <row r="34485" x14ac:dyDescent="0.2"/>
    <row r="34486" x14ac:dyDescent="0.2"/>
    <row r="34487" x14ac:dyDescent="0.2"/>
    <row r="34488" x14ac:dyDescent="0.2"/>
    <row r="34489" x14ac:dyDescent="0.2"/>
    <row r="34490" x14ac:dyDescent="0.2"/>
    <row r="34491" x14ac:dyDescent="0.2"/>
    <row r="34492" x14ac:dyDescent="0.2"/>
    <row r="34493" x14ac:dyDescent="0.2"/>
    <row r="34494" x14ac:dyDescent="0.2"/>
    <row r="34495" x14ac:dyDescent="0.2"/>
    <row r="34496" x14ac:dyDescent="0.2"/>
    <row r="34497" x14ac:dyDescent="0.2"/>
    <row r="34498" x14ac:dyDescent="0.2"/>
    <row r="34499" x14ac:dyDescent="0.2"/>
    <row r="34500" x14ac:dyDescent="0.2"/>
    <row r="34501" x14ac:dyDescent="0.2"/>
    <row r="34502" x14ac:dyDescent="0.2"/>
    <row r="34503" x14ac:dyDescent="0.2"/>
    <row r="34504" x14ac:dyDescent="0.2"/>
    <row r="34505" x14ac:dyDescent="0.2"/>
    <row r="34506" x14ac:dyDescent="0.2"/>
    <row r="34507" x14ac:dyDescent="0.2"/>
    <row r="34508" x14ac:dyDescent="0.2"/>
    <row r="34509" x14ac:dyDescent="0.2"/>
    <row r="34510" x14ac:dyDescent="0.2"/>
    <row r="34511" x14ac:dyDescent="0.2"/>
    <row r="34512" x14ac:dyDescent="0.2"/>
    <row r="34513" x14ac:dyDescent="0.2"/>
    <row r="34514" x14ac:dyDescent="0.2"/>
    <row r="34515" x14ac:dyDescent="0.2"/>
    <row r="34516" x14ac:dyDescent="0.2"/>
    <row r="34517" x14ac:dyDescent="0.2"/>
    <row r="34518" x14ac:dyDescent="0.2"/>
    <row r="34519" x14ac:dyDescent="0.2"/>
    <row r="34520" x14ac:dyDescent="0.2"/>
    <row r="34521" x14ac:dyDescent="0.2"/>
    <row r="34522" x14ac:dyDescent="0.2"/>
    <row r="34523" x14ac:dyDescent="0.2"/>
    <row r="34524" x14ac:dyDescent="0.2"/>
    <row r="34525" x14ac:dyDescent="0.2"/>
    <row r="34526" x14ac:dyDescent="0.2"/>
    <row r="34527" x14ac:dyDescent="0.2"/>
    <row r="34528" x14ac:dyDescent="0.2"/>
    <row r="34529" x14ac:dyDescent="0.2"/>
    <row r="34530" x14ac:dyDescent="0.2"/>
    <row r="34531" x14ac:dyDescent="0.2"/>
    <row r="34532" x14ac:dyDescent="0.2"/>
    <row r="34533" x14ac:dyDescent="0.2"/>
    <row r="34534" x14ac:dyDescent="0.2"/>
    <row r="34535" x14ac:dyDescent="0.2"/>
    <row r="34536" x14ac:dyDescent="0.2"/>
    <row r="34537" x14ac:dyDescent="0.2"/>
    <row r="34538" x14ac:dyDescent="0.2"/>
    <row r="34539" x14ac:dyDescent="0.2"/>
    <row r="34540" x14ac:dyDescent="0.2"/>
    <row r="34541" x14ac:dyDescent="0.2"/>
    <row r="34542" x14ac:dyDescent="0.2"/>
    <row r="34543" x14ac:dyDescent="0.2"/>
    <row r="34544" x14ac:dyDescent="0.2"/>
    <row r="34545" x14ac:dyDescent="0.2"/>
    <row r="34546" x14ac:dyDescent="0.2"/>
    <row r="34547" x14ac:dyDescent="0.2"/>
    <row r="34548" x14ac:dyDescent="0.2"/>
    <row r="34549" x14ac:dyDescent="0.2"/>
    <row r="34550" x14ac:dyDescent="0.2"/>
    <row r="34551" x14ac:dyDescent="0.2"/>
    <row r="34552" x14ac:dyDescent="0.2"/>
    <row r="34553" x14ac:dyDescent="0.2"/>
    <row r="34554" x14ac:dyDescent="0.2"/>
    <row r="34555" x14ac:dyDescent="0.2"/>
    <row r="34556" x14ac:dyDescent="0.2"/>
    <row r="34557" x14ac:dyDescent="0.2"/>
    <row r="34558" x14ac:dyDescent="0.2"/>
    <row r="34559" x14ac:dyDescent="0.2"/>
    <row r="34560" x14ac:dyDescent="0.2"/>
    <row r="34561" x14ac:dyDescent="0.2"/>
    <row r="34562" x14ac:dyDescent="0.2"/>
    <row r="34563" x14ac:dyDescent="0.2"/>
    <row r="34564" x14ac:dyDescent="0.2"/>
    <row r="34565" x14ac:dyDescent="0.2"/>
    <row r="34566" x14ac:dyDescent="0.2"/>
    <row r="34567" x14ac:dyDescent="0.2"/>
    <row r="34568" x14ac:dyDescent="0.2"/>
    <row r="34569" x14ac:dyDescent="0.2"/>
    <row r="34570" x14ac:dyDescent="0.2"/>
    <row r="34571" x14ac:dyDescent="0.2"/>
    <row r="34572" x14ac:dyDescent="0.2"/>
    <row r="34573" x14ac:dyDescent="0.2"/>
    <row r="34574" x14ac:dyDescent="0.2"/>
    <row r="34575" x14ac:dyDescent="0.2"/>
    <row r="34576" x14ac:dyDescent="0.2"/>
    <row r="34577" x14ac:dyDescent="0.2"/>
    <row r="34578" x14ac:dyDescent="0.2"/>
    <row r="34579" x14ac:dyDescent="0.2"/>
    <row r="34580" x14ac:dyDescent="0.2"/>
    <row r="34581" x14ac:dyDescent="0.2"/>
    <row r="34582" x14ac:dyDescent="0.2"/>
    <row r="34583" x14ac:dyDescent="0.2"/>
    <row r="34584" x14ac:dyDescent="0.2"/>
    <row r="34585" x14ac:dyDescent="0.2"/>
    <row r="34586" x14ac:dyDescent="0.2"/>
    <row r="34587" x14ac:dyDescent="0.2"/>
    <row r="34588" x14ac:dyDescent="0.2"/>
    <row r="34589" x14ac:dyDescent="0.2"/>
    <row r="34590" x14ac:dyDescent="0.2"/>
    <row r="34591" x14ac:dyDescent="0.2"/>
    <row r="34592" x14ac:dyDescent="0.2"/>
    <row r="34593" x14ac:dyDescent="0.2"/>
    <row r="34594" x14ac:dyDescent="0.2"/>
    <row r="34595" x14ac:dyDescent="0.2"/>
    <row r="34596" x14ac:dyDescent="0.2"/>
    <row r="34597" x14ac:dyDescent="0.2"/>
    <row r="34598" x14ac:dyDescent="0.2"/>
    <row r="34599" x14ac:dyDescent="0.2"/>
    <row r="34600" x14ac:dyDescent="0.2"/>
    <row r="34601" x14ac:dyDescent="0.2"/>
    <row r="34602" x14ac:dyDescent="0.2"/>
    <row r="34603" x14ac:dyDescent="0.2"/>
    <row r="34604" x14ac:dyDescent="0.2"/>
    <row r="34605" x14ac:dyDescent="0.2"/>
    <row r="34606" x14ac:dyDescent="0.2"/>
    <row r="34607" x14ac:dyDescent="0.2"/>
    <row r="34608" x14ac:dyDescent="0.2"/>
    <row r="34609" x14ac:dyDescent="0.2"/>
    <row r="34610" x14ac:dyDescent="0.2"/>
    <row r="34611" x14ac:dyDescent="0.2"/>
    <row r="34612" x14ac:dyDescent="0.2"/>
    <row r="34613" x14ac:dyDescent="0.2"/>
    <row r="34614" x14ac:dyDescent="0.2"/>
    <row r="34615" x14ac:dyDescent="0.2"/>
    <row r="34616" x14ac:dyDescent="0.2"/>
    <row r="34617" x14ac:dyDescent="0.2"/>
    <row r="34618" x14ac:dyDescent="0.2"/>
    <row r="34619" x14ac:dyDescent="0.2"/>
    <row r="34620" x14ac:dyDescent="0.2"/>
    <row r="34621" x14ac:dyDescent="0.2"/>
    <row r="34622" x14ac:dyDescent="0.2"/>
    <row r="34623" x14ac:dyDescent="0.2"/>
    <row r="34624" x14ac:dyDescent="0.2"/>
    <row r="34625" x14ac:dyDescent="0.2"/>
    <row r="34626" x14ac:dyDescent="0.2"/>
    <row r="34627" x14ac:dyDescent="0.2"/>
    <row r="34628" x14ac:dyDescent="0.2"/>
    <row r="34629" x14ac:dyDescent="0.2"/>
    <row r="34630" x14ac:dyDescent="0.2"/>
    <row r="34631" x14ac:dyDescent="0.2"/>
    <row r="34632" x14ac:dyDescent="0.2"/>
    <row r="34633" x14ac:dyDescent="0.2"/>
    <row r="34634" x14ac:dyDescent="0.2"/>
    <row r="34635" x14ac:dyDescent="0.2"/>
    <row r="34636" x14ac:dyDescent="0.2"/>
    <row r="34637" x14ac:dyDescent="0.2"/>
    <row r="34638" x14ac:dyDescent="0.2"/>
    <row r="34639" x14ac:dyDescent="0.2"/>
    <row r="34640" x14ac:dyDescent="0.2"/>
    <row r="34641" x14ac:dyDescent="0.2"/>
    <row r="34642" x14ac:dyDescent="0.2"/>
    <row r="34643" x14ac:dyDescent="0.2"/>
    <row r="34644" x14ac:dyDescent="0.2"/>
    <row r="34645" x14ac:dyDescent="0.2"/>
    <row r="34646" x14ac:dyDescent="0.2"/>
    <row r="34647" x14ac:dyDescent="0.2"/>
    <row r="34648" x14ac:dyDescent="0.2"/>
    <row r="34649" x14ac:dyDescent="0.2"/>
    <row r="34650" x14ac:dyDescent="0.2"/>
    <row r="34651" x14ac:dyDescent="0.2"/>
    <row r="34652" x14ac:dyDescent="0.2"/>
    <row r="34653" x14ac:dyDescent="0.2"/>
    <row r="34654" x14ac:dyDescent="0.2"/>
    <row r="34655" x14ac:dyDescent="0.2"/>
    <row r="34656" x14ac:dyDescent="0.2"/>
    <row r="34657" x14ac:dyDescent="0.2"/>
    <row r="34658" x14ac:dyDescent="0.2"/>
    <row r="34659" x14ac:dyDescent="0.2"/>
    <row r="34660" x14ac:dyDescent="0.2"/>
    <row r="34661" x14ac:dyDescent="0.2"/>
    <row r="34662" x14ac:dyDescent="0.2"/>
    <row r="34663" x14ac:dyDescent="0.2"/>
    <row r="34664" x14ac:dyDescent="0.2"/>
    <row r="34665" x14ac:dyDescent="0.2"/>
    <row r="34666" x14ac:dyDescent="0.2"/>
    <row r="34667" x14ac:dyDescent="0.2"/>
    <row r="34668" x14ac:dyDescent="0.2"/>
    <row r="34669" x14ac:dyDescent="0.2"/>
    <row r="34670" x14ac:dyDescent="0.2"/>
    <row r="34671" x14ac:dyDescent="0.2"/>
    <row r="34672" x14ac:dyDescent="0.2"/>
    <row r="34673" x14ac:dyDescent="0.2"/>
    <row r="34674" x14ac:dyDescent="0.2"/>
    <row r="34675" x14ac:dyDescent="0.2"/>
    <row r="34676" x14ac:dyDescent="0.2"/>
    <row r="34677" x14ac:dyDescent="0.2"/>
    <row r="34678" x14ac:dyDescent="0.2"/>
    <row r="34679" x14ac:dyDescent="0.2"/>
    <row r="34680" x14ac:dyDescent="0.2"/>
    <row r="34681" x14ac:dyDescent="0.2"/>
    <row r="34682" x14ac:dyDescent="0.2"/>
    <row r="34683" x14ac:dyDescent="0.2"/>
    <row r="34684" x14ac:dyDescent="0.2"/>
    <row r="34685" x14ac:dyDescent="0.2"/>
    <row r="34686" x14ac:dyDescent="0.2"/>
    <row r="34687" x14ac:dyDescent="0.2"/>
    <row r="34688" x14ac:dyDescent="0.2"/>
    <row r="34689" x14ac:dyDescent="0.2"/>
    <row r="34690" x14ac:dyDescent="0.2"/>
    <row r="34691" x14ac:dyDescent="0.2"/>
    <row r="34692" x14ac:dyDescent="0.2"/>
    <row r="34693" x14ac:dyDescent="0.2"/>
    <row r="34694" x14ac:dyDescent="0.2"/>
    <row r="34695" x14ac:dyDescent="0.2"/>
    <row r="34696" x14ac:dyDescent="0.2"/>
    <row r="34697" x14ac:dyDescent="0.2"/>
    <row r="34698" x14ac:dyDescent="0.2"/>
    <row r="34699" x14ac:dyDescent="0.2"/>
    <row r="34700" x14ac:dyDescent="0.2"/>
    <row r="34701" x14ac:dyDescent="0.2"/>
    <row r="34702" x14ac:dyDescent="0.2"/>
    <row r="34703" x14ac:dyDescent="0.2"/>
    <row r="34704" x14ac:dyDescent="0.2"/>
    <row r="34705" x14ac:dyDescent="0.2"/>
    <row r="34706" x14ac:dyDescent="0.2"/>
    <row r="34707" x14ac:dyDescent="0.2"/>
    <row r="34708" x14ac:dyDescent="0.2"/>
    <row r="34709" x14ac:dyDescent="0.2"/>
    <row r="34710" x14ac:dyDescent="0.2"/>
    <row r="34711" x14ac:dyDescent="0.2"/>
    <row r="34712" x14ac:dyDescent="0.2"/>
    <row r="34713" x14ac:dyDescent="0.2"/>
    <row r="34714" x14ac:dyDescent="0.2"/>
    <row r="34715" x14ac:dyDescent="0.2"/>
    <row r="34716" x14ac:dyDescent="0.2"/>
    <row r="34717" x14ac:dyDescent="0.2"/>
    <row r="34718" x14ac:dyDescent="0.2"/>
    <row r="34719" x14ac:dyDescent="0.2"/>
    <row r="34720" x14ac:dyDescent="0.2"/>
    <row r="34721" x14ac:dyDescent="0.2"/>
    <row r="34722" x14ac:dyDescent="0.2"/>
    <row r="34723" x14ac:dyDescent="0.2"/>
    <row r="34724" x14ac:dyDescent="0.2"/>
    <row r="34725" x14ac:dyDescent="0.2"/>
    <row r="34726" x14ac:dyDescent="0.2"/>
    <row r="34727" x14ac:dyDescent="0.2"/>
    <row r="34728" x14ac:dyDescent="0.2"/>
    <row r="34729" x14ac:dyDescent="0.2"/>
    <row r="34730" x14ac:dyDescent="0.2"/>
    <row r="34731" x14ac:dyDescent="0.2"/>
    <row r="34732" x14ac:dyDescent="0.2"/>
    <row r="34733" x14ac:dyDescent="0.2"/>
    <row r="34734" x14ac:dyDescent="0.2"/>
    <row r="34735" x14ac:dyDescent="0.2"/>
    <row r="34736" x14ac:dyDescent="0.2"/>
    <row r="34737" x14ac:dyDescent="0.2"/>
    <row r="34738" x14ac:dyDescent="0.2"/>
    <row r="34739" x14ac:dyDescent="0.2"/>
    <row r="34740" x14ac:dyDescent="0.2"/>
    <row r="34741" x14ac:dyDescent="0.2"/>
    <row r="34742" x14ac:dyDescent="0.2"/>
    <row r="34743" x14ac:dyDescent="0.2"/>
    <row r="34744" x14ac:dyDescent="0.2"/>
    <row r="34745" x14ac:dyDescent="0.2"/>
    <row r="34746" x14ac:dyDescent="0.2"/>
    <row r="34747" x14ac:dyDescent="0.2"/>
    <row r="34748" x14ac:dyDescent="0.2"/>
    <row r="34749" x14ac:dyDescent="0.2"/>
    <row r="34750" x14ac:dyDescent="0.2"/>
    <row r="34751" x14ac:dyDescent="0.2"/>
    <row r="34752" x14ac:dyDescent="0.2"/>
    <row r="34753" x14ac:dyDescent="0.2"/>
    <row r="34754" x14ac:dyDescent="0.2"/>
    <row r="34755" x14ac:dyDescent="0.2"/>
    <row r="34756" x14ac:dyDescent="0.2"/>
    <row r="34757" x14ac:dyDescent="0.2"/>
    <row r="34758" x14ac:dyDescent="0.2"/>
    <row r="34759" x14ac:dyDescent="0.2"/>
    <row r="34760" x14ac:dyDescent="0.2"/>
    <row r="34761" x14ac:dyDescent="0.2"/>
    <row r="34762" x14ac:dyDescent="0.2"/>
    <row r="34763" x14ac:dyDescent="0.2"/>
    <row r="34764" x14ac:dyDescent="0.2"/>
    <row r="34765" x14ac:dyDescent="0.2"/>
    <row r="34766" x14ac:dyDescent="0.2"/>
    <row r="34767" x14ac:dyDescent="0.2"/>
    <row r="34768" x14ac:dyDescent="0.2"/>
    <row r="34769" x14ac:dyDescent="0.2"/>
    <row r="34770" x14ac:dyDescent="0.2"/>
    <row r="34771" x14ac:dyDescent="0.2"/>
    <row r="34772" x14ac:dyDescent="0.2"/>
    <row r="34773" x14ac:dyDescent="0.2"/>
    <row r="34774" x14ac:dyDescent="0.2"/>
    <row r="34775" x14ac:dyDescent="0.2"/>
    <row r="34776" x14ac:dyDescent="0.2"/>
    <row r="34777" x14ac:dyDescent="0.2"/>
    <row r="34778" x14ac:dyDescent="0.2"/>
    <row r="34779" x14ac:dyDescent="0.2"/>
    <row r="34780" x14ac:dyDescent="0.2"/>
    <row r="34781" x14ac:dyDescent="0.2"/>
    <row r="34782" x14ac:dyDescent="0.2"/>
    <row r="34783" x14ac:dyDescent="0.2"/>
    <row r="34784" x14ac:dyDescent="0.2"/>
    <row r="34785" x14ac:dyDescent="0.2"/>
    <row r="34786" x14ac:dyDescent="0.2"/>
    <row r="34787" x14ac:dyDescent="0.2"/>
    <row r="34788" x14ac:dyDescent="0.2"/>
    <row r="34789" x14ac:dyDescent="0.2"/>
    <row r="34790" x14ac:dyDescent="0.2"/>
    <row r="34791" x14ac:dyDescent="0.2"/>
    <row r="34792" x14ac:dyDescent="0.2"/>
    <row r="34793" x14ac:dyDescent="0.2"/>
    <row r="34794" x14ac:dyDescent="0.2"/>
    <row r="34795" x14ac:dyDescent="0.2"/>
    <row r="34796" x14ac:dyDescent="0.2"/>
    <row r="34797" x14ac:dyDescent="0.2"/>
    <row r="34798" x14ac:dyDescent="0.2"/>
    <row r="34799" x14ac:dyDescent="0.2"/>
    <row r="34800" x14ac:dyDescent="0.2"/>
    <row r="34801" x14ac:dyDescent="0.2"/>
    <row r="34802" x14ac:dyDescent="0.2"/>
    <row r="34803" x14ac:dyDescent="0.2"/>
    <row r="34804" x14ac:dyDescent="0.2"/>
    <row r="34805" x14ac:dyDescent="0.2"/>
    <row r="34806" x14ac:dyDescent="0.2"/>
    <row r="34807" x14ac:dyDescent="0.2"/>
    <row r="34808" x14ac:dyDescent="0.2"/>
    <row r="34809" x14ac:dyDescent="0.2"/>
    <row r="34810" x14ac:dyDescent="0.2"/>
    <row r="34811" x14ac:dyDescent="0.2"/>
    <row r="34812" x14ac:dyDescent="0.2"/>
    <row r="34813" x14ac:dyDescent="0.2"/>
    <row r="34814" x14ac:dyDescent="0.2"/>
    <row r="34815" x14ac:dyDescent="0.2"/>
    <row r="34816" x14ac:dyDescent="0.2"/>
    <row r="34817" x14ac:dyDescent="0.2"/>
    <row r="34818" x14ac:dyDescent="0.2"/>
    <row r="34819" x14ac:dyDescent="0.2"/>
    <row r="34820" x14ac:dyDescent="0.2"/>
    <row r="34821" x14ac:dyDescent="0.2"/>
    <row r="34822" x14ac:dyDescent="0.2"/>
    <row r="34823" x14ac:dyDescent="0.2"/>
    <row r="34824" x14ac:dyDescent="0.2"/>
    <row r="34825" x14ac:dyDescent="0.2"/>
    <row r="34826" x14ac:dyDescent="0.2"/>
    <row r="34827" x14ac:dyDescent="0.2"/>
    <row r="34828" x14ac:dyDescent="0.2"/>
    <row r="34829" x14ac:dyDescent="0.2"/>
    <row r="34830" x14ac:dyDescent="0.2"/>
    <row r="34831" x14ac:dyDescent="0.2"/>
    <row r="34832" x14ac:dyDescent="0.2"/>
    <row r="34833" x14ac:dyDescent="0.2"/>
    <row r="34834" x14ac:dyDescent="0.2"/>
    <row r="34835" x14ac:dyDescent="0.2"/>
    <row r="34836" x14ac:dyDescent="0.2"/>
    <row r="34837" x14ac:dyDescent="0.2"/>
    <row r="34838" x14ac:dyDescent="0.2"/>
    <row r="34839" x14ac:dyDescent="0.2"/>
    <row r="34840" x14ac:dyDescent="0.2"/>
    <row r="34841" x14ac:dyDescent="0.2"/>
    <row r="34842" x14ac:dyDescent="0.2"/>
    <row r="34843" x14ac:dyDescent="0.2"/>
    <row r="34844" x14ac:dyDescent="0.2"/>
    <row r="34845" x14ac:dyDescent="0.2"/>
    <row r="34846" x14ac:dyDescent="0.2"/>
    <row r="34847" x14ac:dyDescent="0.2"/>
    <row r="34848" x14ac:dyDescent="0.2"/>
    <row r="34849" x14ac:dyDescent="0.2"/>
    <row r="34850" x14ac:dyDescent="0.2"/>
    <row r="34851" x14ac:dyDescent="0.2"/>
    <row r="34852" x14ac:dyDescent="0.2"/>
    <row r="34853" x14ac:dyDescent="0.2"/>
    <row r="34854" x14ac:dyDescent="0.2"/>
    <row r="34855" x14ac:dyDescent="0.2"/>
    <row r="34856" x14ac:dyDescent="0.2"/>
    <row r="34857" x14ac:dyDescent="0.2"/>
    <row r="34858" x14ac:dyDescent="0.2"/>
    <row r="34859" x14ac:dyDescent="0.2"/>
    <row r="34860" x14ac:dyDescent="0.2"/>
    <row r="34861" x14ac:dyDescent="0.2"/>
    <row r="34862" x14ac:dyDescent="0.2"/>
    <row r="34863" x14ac:dyDescent="0.2"/>
    <row r="34864" x14ac:dyDescent="0.2"/>
    <row r="34865" x14ac:dyDescent="0.2"/>
    <row r="34866" x14ac:dyDescent="0.2"/>
    <row r="34867" x14ac:dyDescent="0.2"/>
    <row r="34868" x14ac:dyDescent="0.2"/>
    <row r="34869" x14ac:dyDescent="0.2"/>
    <row r="34870" x14ac:dyDescent="0.2"/>
    <row r="34871" x14ac:dyDescent="0.2"/>
    <row r="34872" x14ac:dyDescent="0.2"/>
    <row r="34873" x14ac:dyDescent="0.2"/>
    <row r="34874" x14ac:dyDescent="0.2"/>
    <row r="34875" x14ac:dyDescent="0.2"/>
    <row r="34876" x14ac:dyDescent="0.2"/>
    <row r="34877" x14ac:dyDescent="0.2"/>
    <row r="34878" x14ac:dyDescent="0.2"/>
    <row r="34879" x14ac:dyDescent="0.2"/>
    <row r="34880" x14ac:dyDescent="0.2"/>
    <row r="34881" x14ac:dyDescent="0.2"/>
    <row r="34882" x14ac:dyDescent="0.2"/>
    <row r="34883" x14ac:dyDescent="0.2"/>
    <row r="34884" x14ac:dyDescent="0.2"/>
    <row r="34885" x14ac:dyDescent="0.2"/>
    <row r="34886" x14ac:dyDescent="0.2"/>
    <row r="34887" x14ac:dyDescent="0.2"/>
    <row r="34888" x14ac:dyDescent="0.2"/>
    <row r="34889" x14ac:dyDescent="0.2"/>
    <row r="34890" x14ac:dyDescent="0.2"/>
    <row r="34891" x14ac:dyDescent="0.2"/>
    <row r="34892" x14ac:dyDescent="0.2"/>
    <row r="34893" x14ac:dyDescent="0.2"/>
    <row r="34894" x14ac:dyDescent="0.2"/>
    <row r="34895" x14ac:dyDescent="0.2"/>
    <row r="34896" x14ac:dyDescent="0.2"/>
    <row r="34897" x14ac:dyDescent="0.2"/>
    <row r="34898" x14ac:dyDescent="0.2"/>
    <row r="34899" x14ac:dyDescent="0.2"/>
    <row r="34900" x14ac:dyDescent="0.2"/>
    <row r="34901" x14ac:dyDescent="0.2"/>
    <row r="34902" x14ac:dyDescent="0.2"/>
    <row r="34903" x14ac:dyDescent="0.2"/>
    <row r="34904" x14ac:dyDescent="0.2"/>
    <row r="34905" x14ac:dyDescent="0.2"/>
    <row r="34906" x14ac:dyDescent="0.2"/>
    <row r="34907" x14ac:dyDescent="0.2"/>
    <row r="34908" x14ac:dyDescent="0.2"/>
    <row r="34909" x14ac:dyDescent="0.2"/>
    <row r="34910" x14ac:dyDescent="0.2"/>
    <row r="34911" x14ac:dyDescent="0.2"/>
    <row r="34912" x14ac:dyDescent="0.2"/>
    <row r="34913" x14ac:dyDescent="0.2"/>
    <row r="34914" x14ac:dyDescent="0.2"/>
    <row r="34915" x14ac:dyDescent="0.2"/>
    <row r="34916" x14ac:dyDescent="0.2"/>
    <row r="34917" x14ac:dyDescent="0.2"/>
    <row r="34918" x14ac:dyDescent="0.2"/>
    <row r="34919" x14ac:dyDescent="0.2"/>
    <row r="34920" x14ac:dyDescent="0.2"/>
    <row r="34921" x14ac:dyDescent="0.2"/>
    <row r="34922" x14ac:dyDescent="0.2"/>
    <row r="34923" x14ac:dyDescent="0.2"/>
    <row r="34924" x14ac:dyDescent="0.2"/>
    <row r="34925" x14ac:dyDescent="0.2"/>
    <row r="34926" x14ac:dyDescent="0.2"/>
    <row r="34927" x14ac:dyDescent="0.2"/>
    <row r="34928" x14ac:dyDescent="0.2"/>
    <row r="34929" x14ac:dyDescent="0.2"/>
    <row r="34930" x14ac:dyDescent="0.2"/>
    <row r="34931" x14ac:dyDescent="0.2"/>
    <row r="34932" x14ac:dyDescent="0.2"/>
    <row r="34933" x14ac:dyDescent="0.2"/>
    <row r="34934" x14ac:dyDescent="0.2"/>
    <row r="34935" x14ac:dyDescent="0.2"/>
    <row r="34936" x14ac:dyDescent="0.2"/>
    <row r="34937" x14ac:dyDescent="0.2"/>
    <row r="34938" x14ac:dyDescent="0.2"/>
    <row r="34939" x14ac:dyDescent="0.2"/>
    <row r="34940" x14ac:dyDescent="0.2"/>
    <row r="34941" x14ac:dyDescent="0.2"/>
    <row r="34942" x14ac:dyDescent="0.2"/>
    <row r="34943" x14ac:dyDescent="0.2"/>
    <row r="34944" x14ac:dyDescent="0.2"/>
    <row r="34945" x14ac:dyDescent="0.2"/>
    <row r="34946" x14ac:dyDescent="0.2"/>
    <row r="34947" x14ac:dyDescent="0.2"/>
    <row r="34948" x14ac:dyDescent="0.2"/>
    <row r="34949" x14ac:dyDescent="0.2"/>
    <row r="34950" x14ac:dyDescent="0.2"/>
    <row r="34951" x14ac:dyDescent="0.2"/>
    <row r="34952" x14ac:dyDescent="0.2"/>
    <row r="34953" x14ac:dyDescent="0.2"/>
    <row r="34954" x14ac:dyDescent="0.2"/>
    <row r="34955" x14ac:dyDescent="0.2"/>
    <row r="34956" x14ac:dyDescent="0.2"/>
    <row r="34957" x14ac:dyDescent="0.2"/>
    <row r="34958" x14ac:dyDescent="0.2"/>
    <row r="34959" x14ac:dyDescent="0.2"/>
    <row r="34960" x14ac:dyDescent="0.2"/>
    <row r="34961" x14ac:dyDescent="0.2"/>
    <row r="34962" x14ac:dyDescent="0.2"/>
    <row r="34963" x14ac:dyDescent="0.2"/>
    <row r="34964" x14ac:dyDescent="0.2"/>
    <row r="34965" x14ac:dyDescent="0.2"/>
    <row r="34966" x14ac:dyDescent="0.2"/>
    <row r="34967" x14ac:dyDescent="0.2"/>
    <row r="34968" x14ac:dyDescent="0.2"/>
    <row r="34969" x14ac:dyDescent="0.2"/>
    <row r="34970" x14ac:dyDescent="0.2"/>
    <row r="34971" x14ac:dyDescent="0.2"/>
    <row r="34972" x14ac:dyDescent="0.2"/>
    <row r="34973" x14ac:dyDescent="0.2"/>
    <row r="34974" x14ac:dyDescent="0.2"/>
    <row r="34975" x14ac:dyDescent="0.2"/>
    <row r="34976" x14ac:dyDescent="0.2"/>
    <row r="34977" x14ac:dyDescent="0.2"/>
    <row r="34978" x14ac:dyDescent="0.2"/>
    <row r="34979" x14ac:dyDescent="0.2"/>
    <row r="34980" x14ac:dyDescent="0.2"/>
    <row r="34981" x14ac:dyDescent="0.2"/>
    <row r="34982" x14ac:dyDescent="0.2"/>
    <row r="34983" x14ac:dyDescent="0.2"/>
    <row r="34984" x14ac:dyDescent="0.2"/>
    <row r="34985" x14ac:dyDescent="0.2"/>
    <row r="34986" x14ac:dyDescent="0.2"/>
    <row r="34987" x14ac:dyDescent="0.2"/>
    <row r="34988" x14ac:dyDescent="0.2"/>
    <row r="34989" x14ac:dyDescent="0.2"/>
    <row r="34990" x14ac:dyDescent="0.2"/>
    <row r="34991" x14ac:dyDescent="0.2"/>
    <row r="34992" x14ac:dyDescent="0.2"/>
    <row r="34993" x14ac:dyDescent="0.2"/>
    <row r="34994" x14ac:dyDescent="0.2"/>
    <row r="34995" x14ac:dyDescent="0.2"/>
    <row r="34996" x14ac:dyDescent="0.2"/>
    <row r="34997" x14ac:dyDescent="0.2"/>
    <row r="34998" x14ac:dyDescent="0.2"/>
    <row r="34999" x14ac:dyDescent="0.2"/>
    <row r="35000" x14ac:dyDescent="0.2"/>
    <row r="35001" x14ac:dyDescent="0.2"/>
    <row r="35002" x14ac:dyDescent="0.2"/>
    <row r="35003" x14ac:dyDescent="0.2"/>
    <row r="35004" x14ac:dyDescent="0.2"/>
    <row r="35005" x14ac:dyDescent="0.2"/>
    <row r="35006" x14ac:dyDescent="0.2"/>
    <row r="35007" x14ac:dyDescent="0.2"/>
    <row r="35008" x14ac:dyDescent="0.2"/>
    <row r="35009" x14ac:dyDescent="0.2"/>
    <row r="35010" x14ac:dyDescent="0.2"/>
    <row r="35011" x14ac:dyDescent="0.2"/>
    <row r="35012" x14ac:dyDescent="0.2"/>
    <row r="35013" x14ac:dyDescent="0.2"/>
    <row r="35014" x14ac:dyDescent="0.2"/>
    <row r="35015" x14ac:dyDescent="0.2"/>
    <row r="35016" x14ac:dyDescent="0.2"/>
    <row r="35017" x14ac:dyDescent="0.2"/>
    <row r="35018" x14ac:dyDescent="0.2"/>
    <row r="35019" x14ac:dyDescent="0.2"/>
    <row r="35020" x14ac:dyDescent="0.2"/>
    <row r="35021" x14ac:dyDescent="0.2"/>
    <row r="35022" x14ac:dyDescent="0.2"/>
    <row r="35023" x14ac:dyDescent="0.2"/>
    <row r="35024" x14ac:dyDescent="0.2"/>
    <row r="35025" x14ac:dyDescent="0.2"/>
    <row r="35026" x14ac:dyDescent="0.2"/>
    <row r="35027" x14ac:dyDescent="0.2"/>
    <row r="35028" x14ac:dyDescent="0.2"/>
    <row r="35029" x14ac:dyDescent="0.2"/>
    <row r="35030" x14ac:dyDescent="0.2"/>
    <row r="35031" x14ac:dyDescent="0.2"/>
    <row r="35032" x14ac:dyDescent="0.2"/>
    <row r="35033" x14ac:dyDescent="0.2"/>
    <row r="35034" x14ac:dyDescent="0.2"/>
    <row r="35035" x14ac:dyDescent="0.2"/>
    <row r="35036" x14ac:dyDescent="0.2"/>
    <row r="35037" x14ac:dyDescent="0.2"/>
    <row r="35038" x14ac:dyDescent="0.2"/>
    <row r="35039" x14ac:dyDescent="0.2"/>
    <row r="35040" x14ac:dyDescent="0.2"/>
    <row r="35041" x14ac:dyDescent="0.2"/>
    <row r="35042" x14ac:dyDescent="0.2"/>
    <row r="35043" x14ac:dyDescent="0.2"/>
    <row r="35044" x14ac:dyDescent="0.2"/>
    <row r="35045" x14ac:dyDescent="0.2"/>
    <row r="35046" x14ac:dyDescent="0.2"/>
    <row r="35047" x14ac:dyDescent="0.2"/>
    <row r="35048" x14ac:dyDescent="0.2"/>
    <row r="35049" x14ac:dyDescent="0.2"/>
    <row r="35050" x14ac:dyDescent="0.2"/>
    <row r="35051" x14ac:dyDescent="0.2"/>
    <row r="35052" x14ac:dyDescent="0.2"/>
    <row r="35053" x14ac:dyDescent="0.2"/>
    <row r="35054" x14ac:dyDescent="0.2"/>
    <row r="35055" x14ac:dyDescent="0.2"/>
    <row r="35056" x14ac:dyDescent="0.2"/>
    <row r="35057" x14ac:dyDescent="0.2"/>
    <row r="35058" x14ac:dyDescent="0.2"/>
    <row r="35059" x14ac:dyDescent="0.2"/>
    <row r="35060" x14ac:dyDescent="0.2"/>
    <row r="35061" x14ac:dyDescent="0.2"/>
    <row r="35062" x14ac:dyDescent="0.2"/>
    <row r="35063" x14ac:dyDescent="0.2"/>
    <row r="35064" x14ac:dyDescent="0.2"/>
    <row r="35065" x14ac:dyDescent="0.2"/>
    <row r="35066" x14ac:dyDescent="0.2"/>
    <row r="35067" x14ac:dyDescent="0.2"/>
    <row r="35068" x14ac:dyDescent="0.2"/>
    <row r="35069" x14ac:dyDescent="0.2"/>
    <row r="35070" x14ac:dyDescent="0.2"/>
    <row r="35071" x14ac:dyDescent="0.2"/>
    <row r="35072" x14ac:dyDescent="0.2"/>
    <row r="35073" x14ac:dyDescent="0.2"/>
    <row r="35074" x14ac:dyDescent="0.2"/>
    <row r="35075" x14ac:dyDescent="0.2"/>
    <row r="35076" x14ac:dyDescent="0.2"/>
    <row r="35077" x14ac:dyDescent="0.2"/>
    <row r="35078" x14ac:dyDescent="0.2"/>
    <row r="35079" x14ac:dyDescent="0.2"/>
    <row r="35080" x14ac:dyDescent="0.2"/>
    <row r="35081" x14ac:dyDescent="0.2"/>
    <row r="35082" x14ac:dyDescent="0.2"/>
    <row r="35083" x14ac:dyDescent="0.2"/>
    <row r="35084" x14ac:dyDescent="0.2"/>
    <row r="35085" x14ac:dyDescent="0.2"/>
    <row r="35086" x14ac:dyDescent="0.2"/>
    <row r="35087" x14ac:dyDescent="0.2"/>
    <row r="35088" x14ac:dyDescent="0.2"/>
    <row r="35089" x14ac:dyDescent="0.2"/>
    <row r="35090" x14ac:dyDescent="0.2"/>
    <row r="35091" x14ac:dyDescent="0.2"/>
    <row r="35092" x14ac:dyDescent="0.2"/>
    <row r="35093" x14ac:dyDescent="0.2"/>
    <row r="35094" x14ac:dyDescent="0.2"/>
    <row r="35095" x14ac:dyDescent="0.2"/>
    <row r="35096" x14ac:dyDescent="0.2"/>
    <row r="35097" x14ac:dyDescent="0.2"/>
    <row r="35098" x14ac:dyDescent="0.2"/>
    <row r="35099" x14ac:dyDescent="0.2"/>
    <row r="35100" x14ac:dyDescent="0.2"/>
    <row r="35101" x14ac:dyDescent="0.2"/>
    <row r="35102" x14ac:dyDescent="0.2"/>
    <row r="35103" x14ac:dyDescent="0.2"/>
    <row r="35104" x14ac:dyDescent="0.2"/>
    <row r="35105" x14ac:dyDescent="0.2"/>
    <row r="35106" x14ac:dyDescent="0.2"/>
    <row r="35107" x14ac:dyDescent="0.2"/>
    <row r="35108" x14ac:dyDescent="0.2"/>
    <row r="35109" x14ac:dyDescent="0.2"/>
    <row r="35110" x14ac:dyDescent="0.2"/>
    <row r="35111" x14ac:dyDescent="0.2"/>
    <row r="35112" x14ac:dyDescent="0.2"/>
    <row r="35113" x14ac:dyDescent="0.2"/>
    <row r="35114" x14ac:dyDescent="0.2"/>
    <row r="35115" x14ac:dyDescent="0.2"/>
    <row r="35116" x14ac:dyDescent="0.2"/>
    <row r="35117" x14ac:dyDescent="0.2"/>
    <row r="35118" x14ac:dyDescent="0.2"/>
    <row r="35119" x14ac:dyDescent="0.2"/>
    <row r="35120" x14ac:dyDescent="0.2"/>
    <row r="35121" x14ac:dyDescent="0.2"/>
    <row r="35122" x14ac:dyDescent="0.2"/>
    <row r="35123" x14ac:dyDescent="0.2"/>
    <row r="35124" x14ac:dyDescent="0.2"/>
    <row r="35125" x14ac:dyDescent="0.2"/>
    <row r="35126" x14ac:dyDescent="0.2"/>
    <row r="35127" x14ac:dyDescent="0.2"/>
    <row r="35128" x14ac:dyDescent="0.2"/>
    <row r="35129" x14ac:dyDescent="0.2"/>
    <row r="35130" x14ac:dyDescent="0.2"/>
    <row r="35131" x14ac:dyDescent="0.2"/>
    <row r="35132" x14ac:dyDescent="0.2"/>
    <row r="35133" x14ac:dyDescent="0.2"/>
    <row r="35134" x14ac:dyDescent="0.2"/>
    <row r="35135" x14ac:dyDescent="0.2"/>
    <row r="35136" x14ac:dyDescent="0.2"/>
    <row r="35137" x14ac:dyDescent="0.2"/>
    <row r="35138" x14ac:dyDescent="0.2"/>
    <row r="35139" x14ac:dyDescent="0.2"/>
    <row r="35140" x14ac:dyDescent="0.2"/>
    <row r="35141" x14ac:dyDescent="0.2"/>
    <row r="35142" x14ac:dyDescent="0.2"/>
    <row r="35143" x14ac:dyDescent="0.2"/>
    <row r="35144" x14ac:dyDescent="0.2"/>
    <row r="35145" x14ac:dyDescent="0.2"/>
    <row r="35146" x14ac:dyDescent="0.2"/>
    <row r="35147" x14ac:dyDescent="0.2"/>
    <row r="35148" x14ac:dyDescent="0.2"/>
    <row r="35149" x14ac:dyDescent="0.2"/>
    <row r="35150" x14ac:dyDescent="0.2"/>
    <row r="35151" x14ac:dyDescent="0.2"/>
    <row r="35152" x14ac:dyDescent="0.2"/>
    <row r="35153" x14ac:dyDescent="0.2"/>
    <row r="35154" x14ac:dyDescent="0.2"/>
    <row r="35155" x14ac:dyDescent="0.2"/>
    <row r="35156" x14ac:dyDescent="0.2"/>
    <row r="35157" x14ac:dyDescent="0.2"/>
    <row r="35158" x14ac:dyDescent="0.2"/>
    <row r="35159" x14ac:dyDescent="0.2"/>
    <row r="35160" x14ac:dyDescent="0.2"/>
    <row r="35161" x14ac:dyDescent="0.2"/>
    <row r="35162" x14ac:dyDescent="0.2"/>
    <row r="35163" x14ac:dyDescent="0.2"/>
    <row r="35164" x14ac:dyDescent="0.2"/>
    <row r="35165" x14ac:dyDescent="0.2"/>
    <row r="35166" x14ac:dyDescent="0.2"/>
    <row r="35167" x14ac:dyDescent="0.2"/>
    <row r="35168" x14ac:dyDescent="0.2"/>
    <row r="35169" x14ac:dyDescent="0.2"/>
    <row r="35170" x14ac:dyDescent="0.2"/>
    <row r="35171" x14ac:dyDescent="0.2"/>
    <row r="35172" x14ac:dyDescent="0.2"/>
    <row r="35173" x14ac:dyDescent="0.2"/>
    <row r="35174" x14ac:dyDescent="0.2"/>
    <row r="35175" x14ac:dyDescent="0.2"/>
    <row r="35176" x14ac:dyDescent="0.2"/>
    <row r="35177" x14ac:dyDescent="0.2"/>
    <row r="35178" x14ac:dyDescent="0.2"/>
    <row r="35179" x14ac:dyDescent="0.2"/>
    <row r="35180" x14ac:dyDescent="0.2"/>
    <row r="35181" x14ac:dyDescent="0.2"/>
    <row r="35182" x14ac:dyDescent="0.2"/>
    <row r="35183" x14ac:dyDescent="0.2"/>
    <row r="35184" x14ac:dyDescent="0.2"/>
    <row r="35185" x14ac:dyDescent="0.2"/>
    <row r="35186" x14ac:dyDescent="0.2"/>
    <row r="35187" x14ac:dyDescent="0.2"/>
    <row r="35188" x14ac:dyDescent="0.2"/>
    <row r="35189" x14ac:dyDescent="0.2"/>
    <row r="35190" x14ac:dyDescent="0.2"/>
    <row r="35191" x14ac:dyDescent="0.2"/>
    <row r="35192" x14ac:dyDescent="0.2"/>
    <row r="35193" x14ac:dyDescent="0.2"/>
    <row r="35194" x14ac:dyDescent="0.2"/>
    <row r="35195" x14ac:dyDescent="0.2"/>
    <row r="35196" x14ac:dyDescent="0.2"/>
    <row r="35197" x14ac:dyDescent="0.2"/>
    <row r="35198" x14ac:dyDescent="0.2"/>
    <row r="35199" x14ac:dyDescent="0.2"/>
    <row r="35200" x14ac:dyDescent="0.2"/>
    <row r="35201" x14ac:dyDescent="0.2"/>
    <row r="35202" x14ac:dyDescent="0.2"/>
    <row r="35203" x14ac:dyDescent="0.2"/>
    <row r="35204" x14ac:dyDescent="0.2"/>
    <row r="35205" x14ac:dyDescent="0.2"/>
    <row r="35206" x14ac:dyDescent="0.2"/>
    <row r="35207" x14ac:dyDescent="0.2"/>
    <row r="35208" x14ac:dyDescent="0.2"/>
    <row r="35209" x14ac:dyDescent="0.2"/>
    <row r="35210" x14ac:dyDescent="0.2"/>
    <row r="35211" x14ac:dyDescent="0.2"/>
    <row r="35212" x14ac:dyDescent="0.2"/>
    <row r="35213" x14ac:dyDescent="0.2"/>
    <row r="35214" x14ac:dyDescent="0.2"/>
    <row r="35215" x14ac:dyDescent="0.2"/>
    <row r="35216" x14ac:dyDescent="0.2"/>
    <row r="35217" x14ac:dyDescent="0.2"/>
    <row r="35218" x14ac:dyDescent="0.2"/>
    <row r="35219" x14ac:dyDescent="0.2"/>
    <row r="35220" x14ac:dyDescent="0.2"/>
    <row r="35221" x14ac:dyDescent="0.2"/>
    <row r="35222" x14ac:dyDescent="0.2"/>
    <row r="35223" x14ac:dyDescent="0.2"/>
    <row r="35224" x14ac:dyDescent="0.2"/>
    <row r="35225" x14ac:dyDescent="0.2"/>
    <row r="35226" x14ac:dyDescent="0.2"/>
    <row r="35227" x14ac:dyDescent="0.2"/>
    <row r="35228" x14ac:dyDescent="0.2"/>
    <row r="35229" x14ac:dyDescent="0.2"/>
    <row r="35230" x14ac:dyDescent="0.2"/>
    <row r="35231" x14ac:dyDescent="0.2"/>
    <row r="35232" x14ac:dyDescent="0.2"/>
    <row r="35233" x14ac:dyDescent="0.2"/>
    <row r="35234" x14ac:dyDescent="0.2"/>
    <row r="35235" x14ac:dyDescent="0.2"/>
    <row r="35236" x14ac:dyDescent="0.2"/>
    <row r="35237" x14ac:dyDescent="0.2"/>
    <row r="35238" x14ac:dyDescent="0.2"/>
    <row r="35239" x14ac:dyDescent="0.2"/>
    <row r="35240" x14ac:dyDescent="0.2"/>
    <row r="35241" x14ac:dyDescent="0.2"/>
    <row r="35242" x14ac:dyDescent="0.2"/>
    <row r="35243" x14ac:dyDescent="0.2"/>
    <row r="35244" x14ac:dyDescent="0.2"/>
    <row r="35245" x14ac:dyDescent="0.2"/>
    <row r="35246" x14ac:dyDescent="0.2"/>
    <row r="35247" x14ac:dyDescent="0.2"/>
    <row r="35248" x14ac:dyDescent="0.2"/>
    <row r="35249" x14ac:dyDescent="0.2"/>
    <row r="35250" x14ac:dyDescent="0.2"/>
    <row r="35251" x14ac:dyDescent="0.2"/>
    <row r="35252" x14ac:dyDescent="0.2"/>
    <row r="35253" x14ac:dyDescent="0.2"/>
    <row r="35254" x14ac:dyDescent="0.2"/>
    <row r="35255" x14ac:dyDescent="0.2"/>
    <row r="35256" x14ac:dyDescent="0.2"/>
    <row r="35257" x14ac:dyDescent="0.2"/>
    <row r="35258" x14ac:dyDescent="0.2"/>
    <row r="35259" x14ac:dyDescent="0.2"/>
    <row r="35260" x14ac:dyDescent="0.2"/>
    <row r="35261" x14ac:dyDescent="0.2"/>
    <row r="35262" x14ac:dyDescent="0.2"/>
    <row r="35263" x14ac:dyDescent="0.2"/>
    <row r="35264" x14ac:dyDescent="0.2"/>
    <row r="35265" x14ac:dyDescent="0.2"/>
    <row r="35266" x14ac:dyDescent="0.2"/>
    <row r="35267" x14ac:dyDescent="0.2"/>
    <row r="35268" x14ac:dyDescent="0.2"/>
    <row r="35269" x14ac:dyDescent="0.2"/>
    <row r="35270" x14ac:dyDescent="0.2"/>
    <row r="35271" x14ac:dyDescent="0.2"/>
    <row r="35272" x14ac:dyDescent="0.2"/>
    <row r="35273" x14ac:dyDescent="0.2"/>
    <row r="35274" x14ac:dyDescent="0.2"/>
    <row r="35275" x14ac:dyDescent="0.2"/>
    <row r="35276" x14ac:dyDescent="0.2"/>
    <row r="35277" x14ac:dyDescent="0.2"/>
    <row r="35278" x14ac:dyDescent="0.2"/>
    <row r="35279" x14ac:dyDescent="0.2"/>
    <row r="35280" x14ac:dyDescent="0.2"/>
    <row r="35281" x14ac:dyDescent="0.2"/>
    <row r="35282" x14ac:dyDescent="0.2"/>
    <row r="35283" x14ac:dyDescent="0.2"/>
    <row r="35284" x14ac:dyDescent="0.2"/>
    <row r="35285" x14ac:dyDescent="0.2"/>
    <row r="35286" x14ac:dyDescent="0.2"/>
    <row r="35287" x14ac:dyDescent="0.2"/>
    <row r="35288" x14ac:dyDescent="0.2"/>
    <row r="35289" x14ac:dyDescent="0.2"/>
    <row r="35290" x14ac:dyDescent="0.2"/>
    <row r="35291" x14ac:dyDescent="0.2"/>
    <row r="35292" x14ac:dyDescent="0.2"/>
    <row r="35293" x14ac:dyDescent="0.2"/>
    <row r="35294" x14ac:dyDescent="0.2"/>
    <row r="35295" x14ac:dyDescent="0.2"/>
    <row r="35296" x14ac:dyDescent="0.2"/>
    <row r="35297" x14ac:dyDescent="0.2"/>
    <row r="35298" x14ac:dyDescent="0.2"/>
    <row r="35299" x14ac:dyDescent="0.2"/>
    <row r="35300" x14ac:dyDescent="0.2"/>
    <row r="35301" x14ac:dyDescent="0.2"/>
    <row r="35302" x14ac:dyDescent="0.2"/>
    <row r="35303" x14ac:dyDescent="0.2"/>
    <row r="35304" x14ac:dyDescent="0.2"/>
    <row r="35305" x14ac:dyDescent="0.2"/>
    <row r="35306" x14ac:dyDescent="0.2"/>
    <row r="35307" x14ac:dyDescent="0.2"/>
    <row r="35308" x14ac:dyDescent="0.2"/>
    <row r="35309" x14ac:dyDescent="0.2"/>
    <row r="35310" x14ac:dyDescent="0.2"/>
    <row r="35311" x14ac:dyDescent="0.2"/>
    <row r="35312" x14ac:dyDescent="0.2"/>
    <row r="35313" x14ac:dyDescent="0.2"/>
    <row r="35314" x14ac:dyDescent="0.2"/>
    <row r="35315" x14ac:dyDescent="0.2"/>
    <row r="35316" x14ac:dyDescent="0.2"/>
    <row r="35317" x14ac:dyDescent="0.2"/>
    <row r="35318" x14ac:dyDescent="0.2"/>
    <row r="35319" x14ac:dyDescent="0.2"/>
    <row r="35320" x14ac:dyDescent="0.2"/>
    <row r="35321" x14ac:dyDescent="0.2"/>
    <row r="35322" x14ac:dyDescent="0.2"/>
    <row r="35323" x14ac:dyDescent="0.2"/>
    <row r="35324" x14ac:dyDescent="0.2"/>
    <row r="35325" x14ac:dyDescent="0.2"/>
    <row r="35326" x14ac:dyDescent="0.2"/>
    <row r="35327" x14ac:dyDescent="0.2"/>
    <row r="35328" x14ac:dyDescent="0.2"/>
    <row r="35329" x14ac:dyDescent="0.2"/>
    <row r="35330" x14ac:dyDescent="0.2"/>
    <row r="35331" x14ac:dyDescent="0.2"/>
    <row r="35332" x14ac:dyDescent="0.2"/>
    <row r="35333" x14ac:dyDescent="0.2"/>
    <row r="35334" x14ac:dyDescent="0.2"/>
    <row r="35335" x14ac:dyDescent="0.2"/>
    <row r="35336" x14ac:dyDescent="0.2"/>
    <row r="35337" x14ac:dyDescent="0.2"/>
    <row r="35338" x14ac:dyDescent="0.2"/>
    <row r="35339" x14ac:dyDescent="0.2"/>
    <row r="35340" x14ac:dyDescent="0.2"/>
    <row r="35341" x14ac:dyDescent="0.2"/>
    <row r="35342" x14ac:dyDescent="0.2"/>
    <row r="35343" x14ac:dyDescent="0.2"/>
    <row r="35344" x14ac:dyDescent="0.2"/>
    <row r="35345" x14ac:dyDescent="0.2"/>
    <row r="35346" x14ac:dyDescent="0.2"/>
    <row r="35347" x14ac:dyDescent="0.2"/>
    <row r="35348" x14ac:dyDescent="0.2"/>
    <row r="35349" x14ac:dyDescent="0.2"/>
    <row r="35350" x14ac:dyDescent="0.2"/>
    <row r="35351" x14ac:dyDescent="0.2"/>
    <row r="35352" x14ac:dyDescent="0.2"/>
    <row r="35353" x14ac:dyDescent="0.2"/>
    <row r="35354" x14ac:dyDescent="0.2"/>
    <row r="35355" x14ac:dyDescent="0.2"/>
    <row r="35356" x14ac:dyDescent="0.2"/>
    <row r="35357" x14ac:dyDescent="0.2"/>
    <row r="35358" x14ac:dyDescent="0.2"/>
    <row r="35359" x14ac:dyDescent="0.2"/>
    <row r="35360" x14ac:dyDescent="0.2"/>
    <row r="35361" x14ac:dyDescent="0.2"/>
    <row r="35362" x14ac:dyDescent="0.2"/>
    <row r="35363" x14ac:dyDescent="0.2"/>
    <row r="35364" x14ac:dyDescent="0.2"/>
    <row r="35365" x14ac:dyDescent="0.2"/>
    <row r="35366" x14ac:dyDescent="0.2"/>
    <row r="35367" x14ac:dyDescent="0.2"/>
    <row r="35368" x14ac:dyDescent="0.2"/>
    <row r="35369" x14ac:dyDescent="0.2"/>
    <row r="35370" x14ac:dyDescent="0.2"/>
    <row r="35371" x14ac:dyDescent="0.2"/>
    <row r="35372" x14ac:dyDescent="0.2"/>
    <row r="35373" x14ac:dyDescent="0.2"/>
    <row r="35374" x14ac:dyDescent="0.2"/>
    <row r="35375" x14ac:dyDescent="0.2"/>
    <row r="35376" x14ac:dyDescent="0.2"/>
    <row r="35377" x14ac:dyDescent="0.2"/>
    <row r="35378" x14ac:dyDescent="0.2"/>
    <row r="35379" x14ac:dyDescent="0.2"/>
    <row r="35380" x14ac:dyDescent="0.2"/>
    <row r="35381" x14ac:dyDescent="0.2"/>
    <row r="35382" x14ac:dyDescent="0.2"/>
    <row r="35383" x14ac:dyDescent="0.2"/>
    <row r="35384" x14ac:dyDescent="0.2"/>
    <row r="35385" x14ac:dyDescent="0.2"/>
    <row r="35386" x14ac:dyDescent="0.2"/>
    <row r="35387" x14ac:dyDescent="0.2"/>
    <row r="35388" x14ac:dyDescent="0.2"/>
    <row r="35389" x14ac:dyDescent="0.2"/>
    <row r="35390" x14ac:dyDescent="0.2"/>
    <row r="35391" x14ac:dyDescent="0.2"/>
    <row r="35392" x14ac:dyDescent="0.2"/>
    <row r="35393" x14ac:dyDescent="0.2"/>
    <row r="35394" x14ac:dyDescent="0.2"/>
    <row r="35395" x14ac:dyDescent="0.2"/>
    <row r="35396" x14ac:dyDescent="0.2"/>
    <row r="35397" x14ac:dyDescent="0.2"/>
    <row r="35398" x14ac:dyDescent="0.2"/>
    <row r="35399" x14ac:dyDescent="0.2"/>
    <row r="35400" x14ac:dyDescent="0.2"/>
    <row r="35401" x14ac:dyDescent="0.2"/>
    <row r="35402" x14ac:dyDescent="0.2"/>
    <row r="35403" x14ac:dyDescent="0.2"/>
    <row r="35404" x14ac:dyDescent="0.2"/>
    <row r="35405" x14ac:dyDescent="0.2"/>
    <row r="35406" x14ac:dyDescent="0.2"/>
    <row r="35407" x14ac:dyDescent="0.2"/>
    <row r="35408" x14ac:dyDescent="0.2"/>
    <row r="35409" x14ac:dyDescent="0.2"/>
    <row r="35410" x14ac:dyDescent="0.2"/>
    <row r="35411" x14ac:dyDescent="0.2"/>
    <row r="35412" x14ac:dyDescent="0.2"/>
    <row r="35413" x14ac:dyDescent="0.2"/>
    <row r="35414" x14ac:dyDescent="0.2"/>
    <row r="35415" x14ac:dyDescent="0.2"/>
    <row r="35416" x14ac:dyDescent="0.2"/>
    <row r="35417" x14ac:dyDescent="0.2"/>
    <row r="35418" x14ac:dyDescent="0.2"/>
    <row r="35419" x14ac:dyDescent="0.2"/>
    <row r="35420" x14ac:dyDescent="0.2"/>
    <row r="35421" x14ac:dyDescent="0.2"/>
    <row r="35422" x14ac:dyDescent="0.2"/>
    <row r="35423" x14ac:dyDescent="0.2"/>
    <row r="35424" x14ac:dyDescent="0.2"/>
    <row r="35425" x14ac:dyDescent="0.2"/>
    <row r="35426" x14ac:dyDescent="0.2"/>
    <row r="35427" x14ac:dyDescent="0.2"/>
    <row r="35428" x14ac:dyDescent="0.2"/>
    <row r="35429" x14ac:dyDescent="0.2"/>
    <row r="35430" x14ac:dyDescent="0.2"/>
    <row r="35431" x14ac:dyDescent="0.2"/>
    <row r="35432" x14ac:dyDescent="0.2"/>
    <row r="35433" x14ac:dyDescent="0.2"/>
    <row r="35434" x14ac:dyDescent="0.2"/>
    <row r="35435" x14ac:dyDescent="0.2"/>
    <row r="35436" x14ac:dyDescent="0.2"/>
    <row r="35437" x14ac:dyDescent="0.2"/>
    <row r="35438" x14ac:dyDescent="0.2"/>
    <row r="35439" x14ac:dyDescent="0.2"/>
    <row r="35440" x14ac:dyDescent="0.2"/>
    <row r="35441" x14ac:dyDescent="0.2"/>
    <row r="35442" x14ac:dyDescent="0.2"/>
    <row r="35443" x14ac:dyDescent="0.2"/>
    <row r="35444" x14ac:dyDescent="0.2"/>
    <row r="35445" x14ac:dyDescent="0.2"/>
    <row r="35446" x14ac:dyDescent="0.2"/>
    <row r="35447" x14ac:dyDescent="0.2"/>
    <row r="35448" x14ac:dyDescent="0.2"/>
    <row r="35449" x14ac:dyDescent="0.2"/>
    <row r="35450" x14ac:dyDescent="0.2"/>
    <row r="35451" x14ac:dyDescent="0.2"/>
    <row r="35452" x14ac:dyDescent="0.2"/>
    <row r="35453" x14ac:dyDescent="0.2"/>
    <row r="35454" x14ac:dyDescent="0.2"/>
    <row r="35455" x14ac:dyDescent="0.2"/>
    <row r="35456" x14ac:dyDescent="0.2"/>
    <row r="35457" x14ac:dyDescent="0.2"/>
    <row r="35458" x14ac:dyDescent="0.2"/>
    <row r="35459" x14ac:dyDescent="0.2"/>
    <row r="35460" x14ac:dyDescent="0.2"/>
    <row r="35461" x14ac:dyDescent="0.2"/>
    <row r="35462" x14ac:dyDescent="0.2"/>
    <row r="35463" x14ac:dyDescent="0.2"/>
    <row r="35464" x14ac:dyDescent="0.2"/>
    <row r="35465" x14ac:dyDescent="0.2"/>
    <row r="35466" x14ac:dyDescent="0.2"/>
    <row r="35467" x14ac:dyDescent="0.2"/>
    <row r="35468" x14ac:dyDescent="0.2"/>
    <row r="35469" x14ac:dyDescent="0.2"/>
    <row r="35470" x14ac:dyDescent="0.2"/>
    <row r="35471" x14ac:dyDescent="0.2"/>
    <row r="35472" x14ac:dyDescent="0.2"/>
    <row r="35473" x14ac:dyDescent="0.2"/>
    <row r="35474" x14ac:dyDescent="0.2"/>
    <row r="35475" x14ac:dyDescent="0.2"/>
    <row r="35476" x14ac:dyDescent="0.2"/>
    <row r="35477" x14ac:dyDescent="0.2"/>
    <row r="35478" x14ac:dyDescent="0.2"/>
    <row r="35479" x14ac:dyDescent="0.2"/>
    <row r="35480" x14ac:dyDescent="0.2"/>
    <row r="35481" x14ac:dyDescent="0.2"/>
    <row r="35482" x14ac:dyDescent="0.2"/>
    <row r="35483" x14ac:dyDescent="0.2"/>
    <row r="35484" x14ac:dyDescent="0.2"/>
    <row r="35485" x14ac:dyDescent="0.2"/>
    <row r="35486" x14ac:dyDescent="0.2"/>
    <row r="35487" x14ac:dyDescent="0.2"/>
    <row r="35488" x14ac:dyDescent="0.2"/>
    <row r="35489" x14ac:dyDescent="0.2"/>
    <row r="35490" x14ac:dyDescent="0.2"/>
    <row r="35491" x14ac:dyDescent="0.2"/>
    <row r="35492" x14ac:dyDescent="0.2"/>
    <row r="35493" x14ac:dyDescent="0.2"/>
    <row r="35494" x14ac:dyDescent="0.2"/>
    <row r="35495" x14ac:dyDescent="0.2"/>
    <row r="35496" x14ac:dyDescent="0.2"/>
    <row r="35497" x14ac:dyDescent="0.2"/>
    <row r="35498" x14ac:dyDescent="0.2"/>
    <row r="35499" x14ac:dyDescent="0.2"/>
    <row r="35500" x14ac:dyDescent="0.2"/>
    <row r="35501" x14ac:dyDescent="0.2"/>
    <row r="35502" x14ac:dyDescent="0.2"/>
    <row r="35503" x14ac:dyDescent="0.2"/>
    <row r="35504" x14ac:dyDescent="0.2"/>
    <row r="35505" x14ac:dyDescent="0.2"/>
    <row r="35506" x14ac:dyDescent="0.2"/>
    <row r="35507" x14ac:dyDescent="0.2"/>
    <row r="35508" x14ac:dyDescent="0.2"/>
    <row r="35509" x14ac:dyDescent="0.2"/>
    <row r="35510" x14ac:dyDescent="0.2"/>
    <row r="35511" x14ac:dyDescent="0.2"/>
    <row r="35512" x14ac:dyDescent="0.2"/>
    <row r="35513" x14ac:dyDescent="0.2"/>
    <row r="35514" x14ac:dyDescent="0.2"/>
    <row r="35515" x14ac:dyDescent="0.2"/>
    <row r="35516" x14ac:dyDescent="0.2"/>
    <row r="35517" x14ac:dyDescent="0.2"/>
    <row r="35518" x14ac:dyDescent="0.2"/>
    <row r="35519" x14ac:dyDescent="0.2"/>
    <row r="35520" x14ac:dyDescent="0.2"/>
    <row r="35521" x14ac:dyDescent="0.2"/>
    <row r="35522" x14ac:dyDescent="0.2"/>
    <row r="35523" x14ac:dyDescent="0.2"/>
    <row r="35524" x14ac:dyDescent="0.2"/>
    <row r="35525" x14ac:dyDescent="0.2"/>
    <row r="35526" x14ac:dyDescent="0.2"/>
    <row r="35527" x14ac:dyDescent="0.2"/>
    <row r="35528" x14ac:dyDescent="0.2"/>
    <row r="35529" x14ac:dyDescent="0.2"/>
    <row r="35530" x14ac:dyDescent="0.2"/>
    <row r="35531" x14ac:dyDescent="0.2"/>
    <row r="35532" x14ac:dyDescent="0.2"/>
    <row r="35533" x14ac:dyDescent="0.2"/>
    <row r="35534" x14ac:dyDescent="0.2"/>
    <row r="35535" x14ac:dyDescent="0.2"/>
    <row r="35536" x14ac:dyDescent="0.2"/>
    <row r="35537" x14ac:dyDescent="0.2"/>
    <row r="35538" x14ac:dyDescent="0.2"/>
    <row r="35539" x14ac:dyDescent="0.2"/>
    <row r="35540" x14ac:dyDescent="0.2"/>
    <row r="35541" x14ac:dyDescent="0.2"/>
    <row r="35542" x14ac:dyDescent="0.2"/>
    <row r="35543" x14ac:dyDescent="0.2"/>
    <row r="35544" x14ac:dyDescent="0.2"/>
    <row r="35545" x14ac:dyDescent="0.2"/>
    <row r="35546" x14ac:dyDescent="0.2"/>
    <row r="35547" x14ac:dyDescent="0.2"/>
    <row r="35548" x14ac:dyDescent="0.2"/>
    <row r="35549" x14ac:dyDescent="0.2"/>
    <row r="35550" x14ac:dyDescent="0.2"/>
    <row r="35551" x14ac:dyDescent="0.2"/>
    <row r="35552" x14ac:dyDescent="0.2"/>
    <row r="35553" x14ac:dyDescent="0.2"/>
    <row r="35554" x14ac:dyDescent="0.2"/>
    <row r="35555" x14ac:dyDescent="0.2"/>
    <row r="35556" x14ac:dyDescent="0.2"/>
    <row r="35557" x14ac:dyDescent="0.2"/>
    <row r="35558" x14ac:dyDescent="0.2"/>
    <row r="35559" x14ac:dyDescent="0.2"/>
    <row r="35560" x14ac:dyDescent="0.2"/>
    <row r="35561" x14ac:dyDescent="0.2"/>
    <row r="35562" x14ac:dyDescent="0.2"/>
    <row r="35563" x14ac:dyDescent="0.2"/>
    <row r="35564" x14ac:dyDescent="0.2"/>
    <row r="35565" x14ac:dyDescent="0.2"/>
    <row r="35566" x14ac:dyDescent="0.2"/>
    <row r="35567" x14ac:dyDescent="0.2"/>
    <row r="35568" x14ac:dyDescent="0.2"/>
    <row r="35569" x14ac:dyDescent="0.2"/>
    <row r="35570" x14ac:dyDescent="0.2"/>
    <row r="35571" x14ac:dyDescent="0.2"/>
    <row r="35572" x14ac:dyDescent="0.2"/>
    <row r="35573" x14ac:dyDescent="0.2"/>
    <row r="35574" x14ac:dyDescent="0.2"/>
    <row r="35575" x14ac:dyDescent="0.2"/>
    <row r="35576" x14ac:dyDescent="0.2"/>
    <row r="35577" x14ac:dyDescent="0.2"/>
    <row r="35578" x14ac:dyDescent="0.2"/>
    <row r="35579" x14ac:dyDescent="0.2"/>
    <row r="35580" x14ac:dyDescent="0.2"/>
    <row r="35581" x14ac:dyDescent="0.2"/>
    <row r="35582" x14ac:dyDescent="0.2"/>
    <row r="35583" x14ac:dyDescent="0.2"/>
    <row r="35584" x14ac:dyDescent="0.2"/>
    <row r="35585" x14ac:dyDescent="0.2"/>
    <row r="35586" x14ac:dyDescent="0.2"/>
    <row r="35587" x14ac:dyDescent="0.2"/>
    <row r="35588" x14ac:dyDescent="0.2"/>
    <row r="35589" x14ac:dyDescent="0.2"/>
    <row r="35590" x14ac:dyDescent="0.2"/>
    <row r="35591" x14ac:dyDescent="0.2"/>
    <row r="35592" x14ac:dyDescent="0.2"/>
    <row r="35593" x14ac:dyDescent="0.2"/>
    <row r="35594" x14ac:dyDescent="0.2"/>
    <row r="35595" x14ac:dyDescent="0.2"/>
    <row r="35596" x14ac:dyDescent="0.2"/>
    <row r="35597" x14ac:dyDescent="0.2"/>
    <row r="35598" x14ac:dyDescent="0.2"/>
    <row r="35599" x14ac:dyDescent="0.2"/>
    <row r="35600" x14ac:dyDescent="0.2"/>
    <row r="35601" x14ac:dyDescent="0.2"/>
    <row r="35602" x14ac:dyDescent="0.2"/>
    <row r="35603" x14ac:dyDescent="0.2"/>
    <row r="35604" x14ac:dyDescent="0.2"/>
    <row r="35605" x14ac:dyDescent="0.2"/>
    <row r="35606" x14ac:dyDescent="0.2"/>
    <row r="35607" x14ac:dyDescent="0.2"/>
    <row r="35608" x14ac:dyDescent="0.2"/>
    <row r="35609" x14ac:dyDescent="0.2"/>
    <row r="35610" x14ac:dyDescent="0.2"/>
    <row r="35611" x14ac:dyDescent="0.2"/>
    <row r="35612" x14ac:dyDescent="0.2"/>
    <row r="35613" x14ac:dyDescent="0.2"/>
    <row r="35614" x14ac:dyDescent="0.2"/>
    <row r="35615" x14ac:dyDescent="0.2"/>
    <row r="35616" x14ac:dyDescent="0.2"/>
    <row r="35617" x14ac:dyDescent="0.2"/>
    <row r="35618" x14ac:dyDescent="0.2"/>
    <row r="35619" x14ac:dyDescent="0.2"/>
    <row r="35620" x14ac:dyDescent="0.2"/>
    <row r="35621" x14ac:dyDescent="0.2"/>
    <row r="35622" x14ac:dyDescent="0.2"/>
    <row r="35623" x14ac:dyDescent="0.2"/>
    <row r="35624" x14ac:dyDescent="0.2"/>
    <row r="35625" x14ac:dyDescent="0.2"/>
    <row r="35626" x14ac:dyDescent="0.2"/>
    <row r="35627" x14ac:dyDescent="0.2"/>
    <row r="35628" x14ac:dyDescent="0.2"/>
    <row r="35629" x14ac:dyDescent="0.2"/>
    <row r="35630" x14ac:dyDescent="0.2"/>
    <row r="35631" x14ac:dyDescent="0.2"/>
    <row r="35632" x14ac:dyDescent="0.2"/>
    <row r="35633" x14ac:dyDescent="0.2"/>
    <row r="35634" x14ac:dyDescent="0.2"/>
    <row r="35635" x14ac:dyDescent="0.2"/>
    <row r="35636" x14ac:dyDescent="0.2"/>
    <row r="35637" x14ac:dyDescent="0.2"/>
    <row r="35638" x14ac:dyDescent="0.2"/>
    <row r="35639" x14ac:dyDescent="0.2"/>
    <row r="35640" x14ac:dyDescent="0.2"/>
    <row r="35641" x14ac:dyDescent="0.2"/>
    <row r="35642" x14ac:dyDescent="0.2"/>
    <row r="35643" x14ac:dyDescent="0.2"/>
    <row r="35644" x14ac:dyDescent="0.2"/>
    <row r="35645" x14ac:dyDescent="0.2"/>
    <row r="35646" x14ac:dyDescent="0.2"/>
    <row r="35647" x14ac:dyDescent="0.2"/>
    <row r="35648" x14ac:dyDescent="0.2"/>
    <row r="35649" x14ac:dyDescent="0.2"/>
    <row r="35650" x14ac:dyDescent="0.2"/>
    <row r="35651" x14ac:dyDescent="0.2"/>
    <row r="35652" x14ac:dyDescent="0.2"/>
    <row r="35653" x14ac:dyDescent="0.2"/>
    <row r="35654" x14ac:dyDescent="0.2"/>
    <row r="35655" x14ac:dyDescent="0.2"/>
    <row r="35656" x14ac:dyDescent="0.2"/>
    <row r="35657" x14ac:dyDescent="0.2"/>
    <row r="35658" x14ac:dyDescent="0.2"/>
    <row r="35659" x14ac:dyDescent="0.2"/>
    <row r="35660" x14ac:dyDescent="0.2"/>
    <row r="35661" x14ac:dyDescent="0.2"/>
    <row r="35662" x14ac:dyDescent="0.2"/>
    <row r="35663" x14ac:dyDescent="0.2"/>
    <row r="35664" x14ac:dyDescent="0.2"/>
    <row r="35665" x14ac:dyDescent="0.2"/>
    <row r="35666" x14ac:dyDescent="0.2"/>
    <row r="35667" x14ac:dyDescent="0.2"/>
    <row r="35668" x14ac:dyDescent="0.2"/>
    <row r="35669" x14ac:dyDescent="0.2"/>
    <row r="35670" x14ac:dyDescent="0.2"/>
    <row r="35671" x14ac:dyDescent="0.2"/>
    <row r="35672" x14ac:dyDescent="0.2"/>
    <row r="35673" x14ac:dyDescent="0.2"/>
    <row r="35674" x14ac:dyDescent="0.2"/>
    <row r="35675" x14ac:dyDescent="0.2"/>
    <row r="35676" x14ac:dyDescent="0.2"/>
    <row r="35677" x14ac:dyDescent="0.2"/>
    <row r="35678" x14ac:dyDescent="0.2"/>
    <row r="35679" x14ac:dyDescent="0.2"/>
    <row r="35680" x14ac:dyDescent="0.2"/>
    <row r="35681" x14ac:dyDescent="0.2"/>
    <row r="35682" x14ac:dyDescent="0.2"/>
    <row r="35683" x14ac:dyDescent="0.2"/>
    <row r="35684" x14ac:dyDescent="0.2"/>
    <row r="35685" x14ac:dyDescent="0.2"/>
    <row r="35686" x14ac:dyDescent="0.2"/>
    <row r="35687" x14ac:dyDescent="0.2"/>
    <row r="35688" x14ac:dyDescent="0.2"/>
    <row r="35689" x14ac:dyDescent="0.2"/>
    <row r="35690" x14ac:dyDescent="0.2"/>
    <row r="35691" x14ac:dyDescent="0.2"/>
    <row r="35692" x14ac:dyDescent="0.2"/>
    <row r="35693" x14ac:dyDescent="0.2"/>
    <row r="35694" x14ac:dyDescent="0.2"/>
    <row r="35695" x14ac:dyDescent="0.2"/>
    <row r="35696" x14ac:dyDescent="0.2"/>
    <row r="35697" x14ac:dyDescent="0.2"/>
    <row r="35698" x14ac:dyDescent="0.2"/>
    <row r="35699" x14ac:dyDescent="0.2"/>
    <row r="35700" x14ac:dyDescent="0.2"/>
    <row r="35701" x14ac:dyDescent="0.2"/>
    <row r="35702" x14ac:dyDescent="0.2"/>
    <row r="35703" x14ac:dyDescent="0.2"/>
    <row r="35704" x14ac:dyDescent="0.2"/>
    <row r="35705" x14ac:dyDescent="0.2"/>
    <row r="35706" x14ac:dyDescent="0.2"/>
    <row r="35707" x14ac:dyDescent="0.2"/>
    <row r="35708" x14ac:dyDescent="0.2"/>
    <row r="35709" x14ac:dyDescent="0.2"/>
    <row r="35710" x14ac:dyDescent="0.2"/>
    <row r="35711" x14ac:dyDescent="0.2"/>
    <row r="35712" x14ac:dyDescent="0.2"/>
    <row r="35713" x14ac:dyDescent="0.2"/>
    <row r="35714" x14ac:dyDescent="0.2"/>
    <row r="35715" x14ac:dyDescent="0.2"/>
    <row r="35716" x14ac:dyDescent="0.2"/>
    <row r="35717" x14ac:dyDescent="0.2"/>
    <row r="35718" x14ac:dyDescent="0.2"/>
    <row r="35719" x14ac:dyDescent="0.2"/>
    <row r="35720" x14ac:dyDescent="0.2"/>
    <row r="35721" x14ac:dyDescent="0.2"/>
    <row r="35722" x14ac:dyDescent="0.2"/>
    <row r="35723" x14ac:dyDescent="0.2"/>
    <row r="35724" x14ac:dyDescent="0.2"/>
    <row r="35725" x14ac:dyDescent="0.2"/>
    <row r="35726" x14ac:dyDescent="0.2"/>
    <row r="35727" x14ac:dyDescent="0.2"/>
    <row r="35728" x14ac:dyDescent="0.2"/>
    <row r="35729" x14ac:dyDescent="0.2"/>
    <row r="35730" x14ac:dyDescent="0.2"/>
    <row r="35731" x14ac:dyDescent="0.2"/>
    <row r="35732" x14ac:dyDescent="0.2"/>
    <row r="35733" x14ac:dyDescent="0.2"/>
    <row r="35734" x14ac:dyDescent="0.2"/>
    <row r="35735" x14ac:dyDescent="0.2"/>
    <row r="35736" x14ac:dyDescent="0.2"/>
    <row r="35737" x14ac:dyDescent="0.2"/>
    <row r="35738" x14ac:dyDescent="0.2"/>
    <row r="35739" x14ac:dyDescent="0.2"/>
    <row r="35740" x14ac:dyDescent="0.2"/>
    <row r="35741" x14ac:dyDescent="0.2"/>
    <row r="35742" x14ac:dyDescent="0.2"/>
    <row r="35743" x14ac:dyDescent="0.2"/>
    <row r="35744" x14ac:dyDescent="0.2"/>
    <row r="35745" x14ac:dyDescent="0.2"/>
    <row r="35746" x14ac:dyDescent="0.2"/>
    <row r="35747" x14ac:dyDescent="0.2"/>
    <row r="35748" x14ac:dyDescent="0.2"/>
    <row r="35749" x14ac:dyDescent="0.2"/>
    <row r="35750" x14ac:dyDescent="0.2"/>
    <row r="35751" x14ac:dyDescent="0.2"/>
    <row r="35752" x14ac:dyDescent="0.2"/>
    <row r="35753" x14ac:dyDescent="0.2"/>
    <row r="35754" x14ac:dyDescent="0.2"/>
    <row r="35755" x14ac:dyDescent="0.2"/>
    <row r="35756" x14ac:dyDescent="0.2"/>
    <row r="35757" x14ac:dyDescent="0.2"/>
    <row r="35758" x14ac:dyDescent="0.2"/>
    <row r="35759" x14ac:dyDescent="0.2"/>
    <row r="35760" x14ac:dyDescent="0.2"/>
    <row r="35761" x14ac:dyDescent="0.2"/>
    <row r="35762" x14ac:dyDescent="0.2"/>
    <row r="35763" x14ac:dyDescent="0.2"/>
    <row r="35764" x14ac:dyDescent="0.2"/>
    <row r="35765" x14ac:dyDescent="0.2"/>
    <row r="35766" x14ac:dyDescent="0.2"/>
    <row r="35767" x14ac:dyDescent="0.2"/>
    <row r="35768" x14ac:dyDescent="0.2"/>
    <row r="35769" x14ac:dyDescent="0.2"/>
    <row r="35770" x14ac:dyDescent="0.2"/>
    <row r="35771" x14ac:dyDescent="0.2"/>
    <row r="35772" x14ac:dyDescent="0.2"/>
    <row r="35773" x14ac:dyDescent="0.2"/>
    <row r="35774" x14ac:dyDescent="0.2"/>
    <row r="35775" x14ac:dyDescent="0.2"/>
    <row r="35776" x14ac:dyDescent="0.2"/>
    <row r="35777" x14ac:dyDescent="0.2"/>
    <row r="35778" x14ac:dyDescent="0.2"/>
    <row r="35779" x14ac:dyDescent="0.2"/>
    <row r="35780" x14ac:dyDescent="0.2"/>
    <row r="35781" x14ac:dyDescent="0.2"/>
    <row r="35782" x14ac:dyDescent="0.2"/>
    <row r="35783" x14ac:dyDescent="0.2"/>
    <row r="35784" x14ac:dyDescent="0.2"/>
    <row r="35785" x14ac:dyDescent="0.2"/>
    <row r="35786" x14ac:dyDescent="0.2"/>
    <row r="35787" x14ac:dyDescent="0.2"/>
    <row r="35788" x14ac:dyDescent="0.2"/>
    <row r="35789" x14ac:dyDescent="0.2"/>
    <row r="35790" x14ac:dyDescent="0.2"/>
    <row r="35791" x14ac:dyDescent="0.2"/>
    <row r="35792" x14ac:dyDescent="0.2"/>
    <row r="35793" x14ac:dyDescent="0.2"/>
    <row r="35794" x14ac:dyDescent="0.2"/>
    <row r="35795" x14ac:dyDescent="0.2"/>
    <row r="35796" x14ac:dyDescent="0.2"/>
    <row r="35797" x14ac:dyDescent="0.2"/>
    <row r="35798" x14ac:dyDescent="0.2"/>
    <row r="35799" x14ac:dyDescent="0.2"/>
    <row r="35800" x14ac:dyDescent="0.2"/>
    <row r="35801" x14ac:dyDescent="0.2"/>
    <row r="35802" x14ac:dyDescent="0.2"/>
    <row r="35803" x14ac:dyDescent="0.2"/>
    <row r="35804" x14ac:dyDescent="0.2"/>
    <row r="35805" x14ac:dyDescent="0.2"/>
    <row r="35806" x14ac:dyDescent="0.2"/>
    <row r="35807" x14ac:dyDescent="0.2"/>
    <row r="35808" x14ac:dyDescent="0.2"/>
    <row r="35809" x14ac:dyDescent="0.2"/>
    <row r="35810" x14ac:dyDescent="0.2"/>
    <row r="35811" x14ac:dyDescent="0.2"/>
    <row r="35812" x14ac:dyDescent="0.2"/>
    <row r="35813" x14ac:dyDescent="0.2"/>
    <row r="35814" x14ac:dyDescent="0.2"/>
    <row r="35815" x14ac:dyDescent="0.2"/>
    <row r="35816" x14ac:dyDescent="0.2"/>
    <row r="35817" x14ac:dyDescent="0.2"/>
    <row r="35818" x14ac:dyDescent="0.2"/>
    <row r="35819" x14ac:dyDescent="0.2"/>
    <row r="35820" x14ac:dyDescent="0.2"/>
    <row r="35821" x14ac:dyDescent="0.2"/>
    <row r="35822" x14ac:dyDescent="0.2"/>
    <row r="35823" x14ac:dyDescent="0.2"/>
    <row r="35824" x14ac:dyDescent="0.2"/>
    <row r="35825" x14ac:dyDescent="0.2"/>
    <row r="35826" x14ac:dyDescent="0.2"/>
    <row r="35827" x14ac:dyDescent="0.2"/>
    <row r="35828" x14ac:dyDescent="0.2"/>
    <row r="35829" x14ac:dyDescent="0.2"/>
    <row r="35830" x14ac:dyDescent="0.2"/>
    <row r="35831" x14ac:dyDescent="0.2"/>
    <row r="35832" x14ac:dyDescent="0.2"/>
    <row r="35833" x14ac:dyDescent="0.2"/>
    <row r="35834" x14ac:dyDescent="0.2"/>
    <row r="35835" x14ac:dyDescent="0.2"/>
    <row r="35836" x14ac:dyDescent="0.2"/>
    <row r="35837" x14ac:dyDescent="0.2"/>
    <row r="35838" x14ac:dyDescent="0.2"/>
    <row r="35839" x14ac:dyDescent="0.2"/>
    <row r="35840" x14ac:dyDescent="0.2"/>
    <row r="35841" x14ac:dyDescent="0.2"/>
    <row r="35842" x14ac:dyDescent="0.2"/>
    <row r="35843" x14ac:dyDescent="0.2"/>
    <row r="35844" x14ac:dyDescent="0.2"/>
    <row r="35845" x14ac:dyDescent="0.2"/>
    <row r="35846" x14ac:dyDescent="0.2"/>
    <row r="35847" x14ac:dyDescent="0.2"/>
    <row r="35848" x14ac:dyDescent="0.2"/>
    <row r="35849" x14ac:dyDescent="0.2"/>
    <row r="35850" x14ac:dyDescent="0.2"/>
    <row r="35851" x14ac:dyDescent="0.2"/>
    <row r="35852" x14ac:dyDescent="0.2"/>
    <row r="35853" x14ac:dyDescent="0.2"/>
    <row r="35854" x14ac:dyDescent="0.2"/>
    <row r="35855" x14ac:dyDescent="0.2"/>
    <row r="35856" x14ac:dyDescent="0.2"/>
    <row r="35857" x14ac:dyDescent="0.2"/>
    <row r="35858" x14ac:dyDescent="0.2"/>
    <row r="35859" x14ac:dyDescent="0.2"/>
    <row r="35860" x14ac:dyDescent="0.2"/>
    <row r="35861" x14ac:dyDescent="0.2"/>
    <row r="35862" x14ac:dyDescent="0.2"/>
    <row r="35863" x14ac:dyDescent="0.2"/>
    <row r="35864" x14ac:dyDescent="0.2"/>
    <row r="35865" x14ac:dyDescent="0.2"/>
    <row r="35866" x14ac:dyDescent="0.2"/>
    <row r="35867" x14ac:dyDescent="0.2"/>
    <row r="35868" x14ac:dyDescent="0.2"/>
    <row r="35869" x14ac:dyDescent="0.2"/>
    <row r="35870" x14ac:dyDescent="0.2"/>
    <row r="35871" x14ac:dyDescent="0.2"/>
    <row r="35872" x14ac:dyDescent="0.2"/>
    <row r="35873" x14ac:dyDescent="0.2"/>
    <row r="35874" x14ac:dyDescent="0.2"/>
    <row r="35875" x14ac:dyDescent="0.2"/>
    <row r="35876" x14ac:dyDescent="0.2"/>
    <row r="35877" x14ac:dyDescent="0.2"/>
    <row r="35878" x14ac:dyDescent="0.2"/>
    <row r="35879" x14ac:dyDescent="0.2"/>
    <row r="35880" x14ac:dyDescent="0.2"/>
    <row r="35881" x14ac:dyDescent="0.2"/>
    <row r="35882" x14ac:dyDescent="0.2"/>
    <row r="35883" x14ac:dyDescent="0.2"/>
    <row r="35884" x14ac:dyDescent="0.2"/>
    <row r="35885" x14ac:dyDescent="0.2"/>
    <row r="35886" x14ac:dyDescent="0.2"/>
    <row r="35887" x14ac:dyDescent="0.2"/>
    <row r="35888" x14ac:dyDescent="0.2"/>
    <row r="35889" x14ac:dyDescent="0.2"/>
    <row r="35890" x14ac:dyDescent="0.2"/>
    <row r="35891" x14ac:dyDescent="0.2"/>
    <row r="35892" x14ac:dyDescent="0.2"/>
    <row r="35893" x14ac:dyDescent="0.2"/>
    <row r="35894" x14ac:dyDescent="0.2"/>
    <row r="35895" x14ac:dyDescent="0.2"/>
    <row r="35896" x14ac:dyDescent="0.2"/>
    <row r="35897" x14ac:dyDescent="0.2"/>
    <row r="35898" x14ac:dyDescent="0.2"/>
    <row r="35899" x14ac:dyDescent="0.2"/>
    <row r="35900" x14ac:dyDescent="0.2"/>
    <row r="35901" x14ac:dyDescent="0.2"/>
    <row r="35902" x14ac:dyDescent="0.2"/>
    <row r="35903" x14ac:dyDescent="0.2"/>
    <row r="35904" x14ac:dyDescent="0.2"/>
    <row r="35905" x14ac:dyDescent="0.2"/>
    <row r="35906" x14ac:dyDescent="0.2"/>
    <row r="35907" x14ac:dyDescent="0.2"/>
    <row r="35908" x14ac:dyDescent="0.2"/>
    <row r="35909" x14ac:dyDescent="0.2"/>
    <row r="35910" x14ac:dyDescent="0.2"/>
    <row r="35911" x14ac:dyDescent="0.2"/>
    <row r="35912" x14ac:dyDescent="0.2"/>
    <row r="35913" x14ac:dyDescent="0.2"/>
    <row r="35914" x14ac:dyDescent="0.2"/>
    <row r="35915" x14ac:dyDescent="0.2"/>
    <row r="35916" x14ac:dyDescent="0.2"/>
    <row r="35917" x14ac:dyDescent="0.2"/>
    <row r="35918" x14ac:dyDescent="0.2"/>
    <row r="35919" x14ac:dyDescent="0.2"/>
    <row r="35920" x14ac:dyDescent="0.2"/>
    <row r="35921" x14ac:dyDescent="0.2"/>
    <row r="35922" x14ac:dyDescent="0.2"/>
    <row r="35923" x14ac:dyDescent="0.2"/>
    <row r="35924" x14ac:dyDescent="0.2"/>
    <row r="35925" x14ac:dyDescent="0.2"/>
    <row r="35926" x14ac:dyDescent="0.2"/>
    <row r="35927" x14ac:dyDescent="0.2"/>
    <row r="35928" x14ac:dyDescent="0.2"/>
    <row r="35929" x14ac:dyDescent="0.2"/>
    <row r="35930" x14ac:dyDescent="0.2"/>
    <row r="35931" x14ac:dyDescent="0.2"/>
    <row r="35932" x14ac:dyDescent="0.2"/>
    <row r="35933" x14ac:dyDescent="0.2"/>
    <row r="35934" x14ac:dyDescent="0.2"/>
    <row r="35935" x14ac:dyDescent="0.2"/>
    <row r="35936" x14ac:dyDescent="0.2"/>
    <row r="35937" x14ac:dyDescent="0.2"/>
    <row r="35938" x14ac:dyDescent="0.2"/>
    <row r="35939" x14ac:dyDescent="0.2"/>
    <row r="35940" x14ac:dyDescent="0.2"/>
    <row r="35941" x14ac:dyDescent="0.2"/>
    <row r="35942" x14ac:dyDescent="0.2"/>
    <row r="35943" x14ac:dyDescent="0.2"/>
    <row r="35944" x14ac:dyDescent="0.2"/>
    <row r="35945" x14ac:dyDescent="0.2"/>
    <row r="35946" x14ac:dyDescent="0.2"/>
    <row r="35947" x14ac:dyDescent="0.2"/>
    <row r="35948" x14ac:dyDescent="0.2"/>
    <row r="35949" x14ac:dyDescent="0.2"/>
    <row r="35950" x14ac:dyDescent="0.2"/>
    <row r="35951" x14ac:dyDescent="0.2"/>
    <row r="35952" x14ac:dyDescent="0.2"/>
    <row r="35953" x14ac:dyDescent="0.2"/>
    <row r="35954" x14ac:dyDescent="0.2"/>
    <row r="35955" x14ac:dyDescent="0.2"/>
    <row r="35956" x14ac:dyDescent="0.2"/>
    <row r="35957" x14ac:dyDescent="0.2"/>
    <row r="35958" x14ac:dyDescent="0.2"/>
    <row r="35959" x14ac:dyDescent="0.2"/>
    <row r="35960" x14ac:dyDescent="0.2"/>
    <row r="35961" x14ac:dyDescent="0.2"/>
    <row r="35962" x14ac:dyDescent="0.2"/>
    <row r="35963" x14ac:dyDescent="0.2"/>
    <row r="35964" x14ac:dyDescent="0.2"/>
    <row r="35965" x14ac:dyDescent="0.2"/>
    <row r="35966" x14ac:dyDescent="0.2"/>
    <row r="35967" x14ac:dyDescent="0.2"/>
    <row r="35968" x14ac:dyDescent="0.2"/>
    <row r="35969" x14ac:dyDescent="0.2"/>
    <row r="35970" x14ac:dyDescent="0.2"/>
    <row r="35971" x14ac:dyDescent="0.2"/>
    <row r="35972" x14ac:dyDescent="0.2"/>
    <row r="35973" x14ac:dyDescent="0.2"/>
    <row r="35974" x14ac:dyDescent="0.2"/>
    <row r="35975" x14ac:dyDescent="0.2"/>
    <row r="35976" x14ac:dyDescent="0.2"/>
    <row r="35977" x14ac:dyDescent="0.2"/>
    <row r="35978" x14ac:dyDescent="0.2"/>
    <row r="35979" x14ac:dyDescent="0.2"/>
    <row r="35980" x14ac:dyDescent="0.2"/>
    <row r="35981" x14ac:dyDescent="0.2"/>
    <row r="35982" x14ac:dyDescent="0.2"/>
    <row r="35983" x14ac:dyDescent="0.2"/>
    <row r="35984" x14ac:dyDescent="0.2"/>
    <row r="35985" x14ac:dyDescent="0.2"/>
    <row r="35986" x14ac:dyDescent="0.2"/>
    <row r="35987" x14ac:dyDescent="0.2"/>
    <row r="35988" x14ac:dyDescent="0.2"/>
    <row r="35989" x14ac:dyDescent="0.2"/>
    <row r="35990" x14ac:dyDescent="0.2"/>
    <row r="35991" x14ac:dyDescent="0.2"/>
    <row r="35992" x14ac:dyDescent="0.2"/>
    <row r="35993" x14ac:dyDescent="0.2"/>
    <row r="35994" x14ac:dyDescent="0.2"/>
    <row r="35995" x14ac:dyDescent="0.2"/>
    <row r="35996" x14ac:dyDescent="0.2"/>
    <row r="35997" x14ac:dyDescent="0.2"/>
    <row r="35998" x14ac:dyDescent="0.2"/>
    <row r="35999" x14ac:dyDescent="0.2"/>
    <row r="36000" x14ac:dyDescent="0.2"/>
    <row r="36001" x14ac:dyDescent="0.2"/>
    <row r="36002" x14ac:dyDescent="0.2"/>
    <row r="36003" x14ac:dyDescent="0.2"/>
    <row r="36004" x14ac:dyDescent="0.2"/>
    <row r="36005" x14ac:dyDescent="0.2"/>
    <row r="36006" x14ac:dyDescent="0.2"/>
    <row r="36007" x14ac:dyDescent="0.2"/>
    <row r="36008" x14ac:dyDescent="0.2"/>
    <row r="36009" x14ac:dyDescent="0.2"/>
    <row r="36010" x14ac:dyDescent="0.2"/>
    <row r="36011" x14ac:dyDescent="0.2"/>
    <row r="36012" x14ac:dyDescent="0.2"/>
    <row r="36013" x14ac:dyDescent="0.2"/>
    <row r="36014" x14ac:dyDescent="0.2"/>
    <row r="36015" x14ac:dyDescent="0.2"/>
    <row r="36016" x14ac:dyDescent="0.2"/>
    <row r="36017" x14ac:dyDescent="0.2"/>
    <row r="36018" x14ac:dyDescent="0.2"/>
    <row r="36019" x14ac:dyDescent="0.2"/>
    <row r="36020" x14ac:dyDescent="0.2"/>
    <row r="36021" x14ac:dyDescent="0.2"/>
    <row r="36022" x14ac:dyDescent="0.2"/>
    <row r="36023" x14ac:dyDescent="0.2"/>
    <row r="36024" x14ac:dyDescent="0.2"/>
    <row r="36025" x14ac:dyDescent="0.2"/>
    <row r="36026" x14ac:dyDescent="0.2"/>
    <row r="36027" x14ac:dyDescent="0.2"/>
    <row r="36028" x14ac:dyDescent="0.2"/>
    <row r="36029" x14ac:dyDescent="0.2"/>
    <row r="36030" x14ac:dyDescent="0.2"/>
    <row r="36031" x14ac:dyDescent="0.2"/>
    <row r="36032" x14ac:dyDescent="0.2"/>
    <row r="36033" x14ac:dyDescent="0.2"/>
    <row r="36034" x14ac:dyDescent="0.2"/>
    <row r="36035" x14ac:dyDescent="0.2"/>
    <row r="36036" x14ac:dyDescent="0.2"/>
    <row r="36037" x14ac:dyDescent="0.2"/>
    <row r="36038" x14ac:dyDescent="0.2"/>
    <row r="36039" x14ac:dyDescent="0.2"/>
    <row r="36040" x14ac:dyDescent="0.2"/>
    <row r="36041" x14ac:dyDescent="0.2"/>
    <row r="36042" x14ac:dyDescent="0.2"/>
    <row r="36043" x14ac:dyDescent="0.2"/>
    <row r="36044" x14ac:dyDescent="0.2"/>
    <row r="36045" x14ac:dyDescent="0.2"/>
    <row r="36046" x14ac:dyDescent="0.2"/>
    <row r="36047" x14ac:dyDescent="0.2"/>
    <row r="36048" x14ac:dyDescent="0.2"/>
    <row r="36049" x14ac:dyDescent="0.2"/>
    <row r="36050" x14ac:dyDescent="0.2"/>
    <row r="36051" x14ac:dyDescent="0.2"/>
    <row r="36052" x14ac:dyDescent="0.2"/>
    <row r="36053" x14ac:dyDescent="0.2"/>
    <row r="36054" x14ac:dyDescent="0.2"/>
    <row r="36055" x14ac:dyDescent="0.2"/>
    <row r="36056" x14ac:dyDescent="0.2"/>
    <row r="36057" x14ac:dyDescent="0.2"/>
    <row r="36058" x14ac:dyDescent="0.2"/>
    <row r="36059" x14ac:dyDescent="0.2"/>
    <row r="36060" x14ac:dyDescent="0.2"/>
    <row r="36061" x14ac:dyDescent="0.2"/>
    <row r="36062" x14ac:dyDescent="0.2"/>
    <row r="36063" x14ac:dyDescent="0.2"/>
    <row r="36064" x14ac:dyDescent="0.2"/>
    <row r="36065" x14ac:dyDescent="0.2"/>
    <row r="36066" x14ac:dyDescent="0.2"/>
    <row r="36067" x14ac:dyDescent="0.2"/>
    <row r="36068" x14ac:dyDescent="0.2"/>
    <row r="36069" x14ac:dyDescent="0.2"/>
    <row r="36070" x14ac:dyDescent="0.2"/>
    <row r="36071" x14ac:dyDescent="0.2"/>
    <row r="36072" x14ac:dyDescent="0.2"/>
    <row r="36073" x14ac:dyDescent="0.2"/>
    <row r="36074" x14ac:dyDescent="0.2"/>
    <row r="36075" x14ac:dyDescent="0.2"/>
    <row r="36076" x14ac:dyDescent="0.2"/>
    <row r="36077" x14ac:dyDescent="0.2"/>
    <row r="36078" x14ac:dyDescent="0.2"/>
    <row r="36079" x14ac:dyDescent="0.2"/>
    <row r="36080" x14ac:dyDescent="0.2"/>
    <row r="36081" x14ac:dyDescent="0.2"/>
    <row r="36082" x14ac:dyDescent="0.2"/>
    <row r="36083" x14ac:dyDescent="0.2"/>
    <row r="36084" x14ac:dyDescent="0.2"/>
    <row r="36085" x14ac:dyDescent="0.2"/>
    <row r="36086" x14ac:dyDescent="0.2"/>
    <row r="36087" x14ac:dyDescent="0.2"/>
    <row r="36088" x14ac:dyDescent="0.2"/>
    <row r="36089" x14ac:dyDescent="0.2"/>
    <row r="36090" x14ac:dyDescent="0.2"/>
    <row r="36091" x14ac:dyDescent="0.2"/>
    <row r="36092" x14ac:dyDescent="0.2"/>
    <row r="36093" x14ac:dyDescent="0.2"/>
    <row r="36094" x14ac:dyDescent="0.2"/>
    <row r="36095" x14ac:dyDescent="0.2"/>
    <row r="36096" x14ac:dyDescent="0.2"/>
    <row r="36097" x14ac:dyDescent="0.2"/>
    <row r="36098" x14ac:dyDescent="0.2"/>
    <row r="36099" x14ac:dyDescent="0.2"/>
    <row r="36100" x14ac:dyDescent="0.2"/>
    <row r="36101" x14ac:dyDescent="0.2"/>
    <row r="36102" x14ac:dyDescent="0.2"/>
    <row r="36103" x14ac:dyDescent="0.2"/>
    <row r="36104" x14ac:dyDescent="0.2"/>
    <row r="36105" x14ac:dyDescent="0.2"/>
    <row r="36106" x14ac:dyDescent="0.2"/>
    <row r="36107" x14ac:dyDescent="0.2"/>
    <row r="36108" x14ac:dyDescent="0.2"/>
    <row r="36109" x14ac:dyDescent="0.2"/>
    <row r="36110" x14ac:dyDescent="0.2"/>
    <row r="36111" x14ac:dyDescent="0.2"/>
    <row r="36112" x14ac:dyDescent="0.2"/>
    <row r="36113" x14ac:dyDescent="0.2"/>
    <row r="36114" x14ac:dyDescent="0.2"/>
    <row r="36115" x14ac:dyDescent="0.2"/>
    <row r="36116" x14ac:dyDescent="0.2"/>
    <row r="36117" x14ac:dyDescent="0.2"/>
    <row r="36118" x14ac:dyDescent="0.2"/>
    <row r="36119" x14ac:dyDescent="0.2"/>
    <row r="36120" x14ac:dyDescent="0.2"/>
    <row r="36121" x14ac:dyDescent="0.2"/>
    <row r="36122" x14ac:dyDescent="0.2"/>
    <row r="36123" x14ac:dyDescent="0.2"/>
    <row r="36124" x14ac:dyDescent="0.2"/>
    <row r="36125" x14ac:dyDescent="0.2"/>
    <row r="36126" x14ac:dyDescent="0.2"/>
    <row r="36127" x14ac:dyDescent="0.2"/>
    <row r="36128" x14ac:dyDescent="0.2"/>
    <row r="36129" x14ac:dyDescent="0.2"/>
    <row r="36130" x14ac:dyDescent="0.2"/>
    <row r="36131" x14ac:dyDescent="0.2"/>
    <row r="36132" x14ac:dyDescent="0.2"/>
    <row r="36133" x14ac:dyDescent="0.2"/>
    <row r="36134" x14ac:dyDescent="0.2"/>
    <row r="36135" x14ac:dyDescent="0.2"/>
    <row r="36136" x14ac:dyDescent="0.2"/>
    <row r="36137" x14ac:dyDescent="0.2"/>
    <row r="36138" x14ac:dyDescent="0.2"/>
    <row r="36139" x14ac:dyDescent="0.2"/>
    <row r="36140" x14ac:dyDescent="0.2"/>
    <row r="36141" x14ac:dyDescent="0.2"/>
    <row r="36142" x14ac:dyDescent="0.2"/>
    <row r="36143" x14ac:dyDescent="0.2"/>
    <row r="36144" x14ac:dyDescent="0.2"/>
    <row r="36145" x14ac:dyDescent="0.2"/>
    <row r="36146" x14ac:dyDescent="0.2"/>
    <row r="36147" x14ac:dyDescent="0.2"/>
    <row r="36148" x14ac:dyDescent="0.2"/>
    <row r="36149" x14ac:dyDescent="0.2"/>
    <row r="36150" x14ac:dyDescent="0.2"/>
    <row r="36151" x14ac:dyDescent="0.2"/>
    <row r="36152" x14ac:dyDescent="0.2"/>
    <row r="36153" x14ac:dyDescent="0.2"/>
    <row r="36154" x14ac:dyDescent="0.2"/>
    <row r="36155" x14ac:dyDescent="0.2"/>
    <row r="36156" x14ac:dyDescent="0.2"/>
    <row r="36157" x14ac:dyDescent="0.2"/>
    <row r="36158" x14ac:dyDescent="0.2"/>
    <row r="36159" x14ac:dyDescent="0.2"/>
    <row r="36160" x14ac:dyDescent="0.2"/>
    <row r="36161" x14ac:dyDescent="0.2"/>
    <row r="36162" x14ac:dyDescent="0.2"/>
    <row r="36163" x14ac:dyDescent="0.2"/>
    <row r="36164" x14ac:dyDescent="0.2"/>
    <row r="36165" x14ac:dyDescent="0.2"/>
    <row r="36166" x14ac:dyDescent="0.2"/>
    <row r="36167" x14ac:dyDescent="0.2"/>
    <row r="36168" x14ac:dyDescent="0.2"/>
    <row r="36169" x14ac:dyDescent="0.2"/>
    <row r="36170" x14ac:dyDescent="0.2"/>
    <row r="36171" x14ac:dyDescent="0.2"/>
    <row r="36172" x14ac:dyDescent="0.2"/>
    <row r="36173" x14ac:dyDescent="0.2"/>
    <row r="36174" x14ac:dyDescent="0.2"/>
    <row r="36175" x14ac:dyDescent="0.2"/>
    <row r="36176" x14ac:dyDescent="0.2"/>
    <row r="36177" x14ac:dyDescent="0.2"/>
    <row r="36178" x14ac:dyDescent="0.2"/>
    <row r="36179" x14ac:dyDescent="0.2"/>
    <row r="36180" x14ac:dyDescent="0.2"/>
    <row r="36181" x14ac:dyDescent="0.2"/>
    <row r="36182" x14ac:dyDescent="0.2"/>
    <row r="36183" x14ac:dyDescent="0.2"/>
    <row r="36184" x14ac:dyDescent="0.2"/>
    <row r="36185" x14ac:dyDescent="0.2"/>
    <row r="36186" x14ac:dyDescent="0.2"/>
    <row r="36187" x14ac:dyDescent="0.2"/>
    <row r="36188" x14ac:dyDescent="0.2"/>
    <row r="36189" x14ac:dyDescent="0.2"/>
    <row r="36190" x14ac:dyDescent="0.2"/>
    <row r="36191" x14ac:dyDescent="0.2"/>
    <row r="36192" x14ac:dyDescent="0.2"/>
    <row r="36193" x14ac:dyDescent="0.2"/>
    <row r="36194" x14ac:dyDescent="0.2"/>
    <row r="36195" x14ac:dyDescent="0.2"/>
    <row r="36196" x14ac:dyDescent="0.2"/>
    <row r="36197" x14ac:dyDescent="0.2"/>
    <row r="36198" x14ac:dyDescent="0.2"/>
    <row r="36199" x14ac:dyDescent="0.2"/>
    <row r="36200" x14ac:dyDescent="0.2"/>
    <row r="36201" x14ac:dyDescent="0.2"/>
    <row r="36202" x14ac:dyDescent="0.2"/>
    <row r="36203" x14ac:dyDescent="0.2"/>
    <row r="36204" x14ac:dyDescent="0.2"/>
    <row r="36205" x14ac:dyDescent="0.2"/>
    <row r="36206" x14ac:dyDescent="0.2"/>
    <row r="36207" x14ac:dyDescent="0.2"/>
    <row r="36208" x14ac:dyDescent="0.2"/>
    <row r="36209" x14ac:dyDescent="0.2"/>
    <row r="36210" x14ac:dyDescent="0.2"/>
    <row r="36211" x14ac:dyDescent="0.2"/>
    <row r="36212" x14ac:dyDescent="0.2"/>
    <row r="36213" x14ac:dyDescent="0.2"/>
    <row r="36214" x14ac:dyDescent="0.2"/>
    <row r="36215" x14ac:dyDescent="0.2"/>
    <row r="36216" x14ac:dyDescent="0.2"/>
    <row r="36217" x14ac:dyDescent="0.2"/>
    <row r="36218" x14ac:dyDescent="0.2"/>
    <row r="36219" x14ac:dyDescent="0.2"/>
    <row r="36220" x14ac:dyDescent="0.2"/>
    <row r="36221" x14ac:dyDescent="0.2"/>
    <row r="36222" x14ac:dyDescent="0.2"/>
    <row r="36223" x14ac:dyDescent="0.2"/>
    <row r="36224" x14ac:dyDescent="0.2"/>
    <row r="36225" x14ac:dyDescent="0.2"/>
    <row r="36226" x14ac:dyDescent="0.2"/>
    <row r="36227" x14ac:dyDescent="0.2"/>
    <row r="36228" x14ac:dyDescent="0.2"/>
    <row r="36229" x14ac:dyDescent="0.2"/>
    <row r="36230" x14ac:dyDescent="0.2"/>
    <row r="36231" x14ac:dyDescent="0.2"/>
    <row r="36232" x14ac:dyDescent="0.2"/>
    <row r="36233" x14ac:dyDescent="0.2"/>
    <row r="36234" x14ac:dyDescent="0.2"/>
    <row r="36235" x14ac:dyDescent="0.2"/>
    <row r="36236" x14ac:dyDescent="0.2"/>
    <row r="36237" x14ac:dyDescent="0.2"/>
    <row r="36238" x14ac:dyDescent="0.2"/>
    <row r="36239" x14ac:dyDescent="0.2"/>
    <row r="36240" x14ac:dyDescent="0.2"/>
    <row r="36241" x14ac:dyDescent="0.2"/>
    <row r="36242" x14ac:dyDescent="0.2"/>
    <row r="36243" x14ac:dyDescent="0.2"/>
    <row r="36244" x14ac:dyDescent="0.2"/>
    <row r="36245" x14ac:dyDescent="0.2"/>
    <row r="36246" x14ac:dyDescent="0.2"/>
    <row r="36247" x14ac:dyDescent="0.2"/>
    <row r="36248" x14ac:dyDescent="0.2"/>
    <row r="36249" x14ac:dyDescent="0.2"/>
    <row r="36250" x14ac:dyDescent="0.2"/>
    <row r="36251" x14ac:dyDescent="0.2"/>
    <row r="36252" x14ac:dyDescent="0.2"/>
    <row r="36253" x14ac:dyDescent="0.2"/>
    <row r="36254" x14ac:dyDescent="0.2"/>
    <row r="36255" x14ac:dyDescent="0.2"/>
    <row r="36256" x14ac:dyDescent="0.2"/>
    <row r="36257" x14ac:dyDescent="0.2"/>
    <row r="36258" x14ac:dyDescent="0.2"/>
    <row r="36259" x14ac:dyDescent="0.2"/>
    <row r="36260" x14ac:dyDescent="0.2"/>
    <row r="36261" x14ac:dyDescent="0.2"/>
    <row r="36262" x14ac:dyDescent="0.2"/>
    <row r="36263" x14ac:dyDescent="0.2"/>
    <row r="36264" x14ac:dyDescent="0.2"/>
    <row r="36265" x14ac:dyDescent="0.2"/>
    <row r="36266" x14ac:dyDescent="0.2"/>
    <row r="36267" x14ac:dyDescent="0.2"/>
    <row r="36268" x14ac:dyDescent="0.2"/>
    <row r="36269" x14ac:dyDescent="0.2"/>
    <row r="36270" x14ac:dyDescent="0.2"/>
    <row r="36271" x14ac:dyDescent="0.2"/>
    <row r="36272" x14ac:dyDescent="0.2"/>
    <row r="36273" x14ac:dyDescent="0.2"/>
    <row r="36274" x14ac:dyDescent="0.2"/>
    <row r="36275" x14ac:dyDescent="0.2"/>
    <row r="36276" x14ac:dyDescent="0.2"/>
    <row r="36277" x14ac:dyDescent="0.2"/>
    <row r="36278" x14ac:dyDescent="0.2"/>
    <row r="36279" x14ac:dyDescent="0.2"/>
    <row r="36280" x14ac:dyDescent="0.2"/>
    <row r="36281" x14ac:dyDescent="0.2"/>
    <row r="36282" x14ac:dyDescent="0.2"/>
    <row r="36283" x14ac:dyDescent="0.2"/>
    <row r="36284" x14ac:dyDescent="0.2"/>
    <row r="36285" x14ac:dyDescent="0.2"/>
    <row r="36286" x14ac:dyDescent="0.2"/>
    <row r="36287" x14ac:dyDescent="0.2"/>
    <row r="36288" x14ac:dyDescent="0.2"/>
    <row r="36289" x14ac:dyDescent="0.2"/>
    <row r="36290" x14ac:dyDescent="0.2"/>
    <row r="36291" x14ac:dyDescent="0.2"/>
    <row r="36292" x14ac:dyDescent="0.2"/>
    <row r="36293" x14ac:dyDescent="0.2"/>
    <row r="36294" x14ac:dyDescent="0.2"/>
    <row r="36295" x14ac:dyDescent="0.2"/>
    <row r="36296" x14ac:dyDescent="0.2"/>
    <row r="36297" x14ac:dyDescent="0.2"/>
    <row r="36298" x14ac:dyDescent="0.2"/>
    <row r="36299" x14ac:dyDescent="0.2"/>
    <row r="36300" x14ac:dyDescent="0.2"/>
    <row r="36301" x14ac:dyDescent="0.2"/>
    <row r="36302" x14ac:dyDescent="0.2"/>
    <row r="36303" x14ac:dyDescent="0.2"/>
    <row r="36304" x14ac:dyDescent="0.2"/>
    <row r="36305" x14ac:dyDescent="0.2"/>
    <row r="36306" x14ac:dyDescent="0.2"/>
    <row r="36307" x14ac:dyDescent="0.2"/>
    <row r="36308" x14ac:dyDescent="0.2"/>
    <row r="36309" x14ac:dyDescent="0.2"/>
    <row r="36310" x14ac:dyDescent="0.2"/>
    <row r="36311" x14ac:dyDescent="0.2"/>
    <row r="36312" x14ac:dyDescent="0.2"/>
    <row r="36313" x14ac:dyDescent="0.2"/>
    <row r="36314" x14ac:dyDescent="0.2"/>
    <row r="36315" x14ac:dyDescent="0.2"/>
    <row r="36316" x14ac:dyDescent="0.2"/>
    <row r="36317" x14ac:dyDescent="0.2"/>
    <row r="36318" x14ac:dyDescent="0.2"/>
    <row r="36319" x14ac:dyDescent="0.2"/>
    <row r="36320" x14ac:dyDescent="0.2"/>
    <row r="36321" x14ac:dyDescent="0.2"/>
    <row r="36322" x14ac:dyDescent="0.2"/>
    <row r="36323" x14ac:dyDescent="0.2"/>
    <row r="36324" x14ac:dyDescent="0.2"/>
    <row r="36325" x14ac:dyDescent="0.2"/>
    <row r="36326" x14ac:dyDescent="0.2"/>
    <row r="36327" x14ac:dyDescent="0.2"/>
    <row r="36328" x14ac:dyDescent="0.2"/>
    <row r="36329" x14ac:dyDescent="0.2"/>
    <row r="36330" x14ac:dyDescent="0.2"/>
    <row r="36331" x14ac:dyDescent="0.2"/>
    <row r="36332" x14ac:dyDescent="0.2"/>
    <row r="36333" x14ac:dyDescent="0.2"/>
    <row r="36334" x14ac:dyDescent="0.2"/>
    <row r="36335" x14ac:dyDescent="0.2"/>
    <row r="36336" x14ac:dyDescent="0.2"/>
    <row r="36337" x14ac:dyDescent="0.2"/>
    <row r="36338" x14ac:dyDescent="0.2"/>
    <row r="36339" x14ac:dyDescent="0.2"/>
    <row r="36340" x14ac:dyDescent="0.2"/>
    <row r="36341" x14ac:dyDescent="0.2"/>
    <row r="36342" x14ac:dyDescent="0.2"/>
    <row r="36343" x14ac:dyDescent="0.2"/>
    <row r="36344" x14ac:dyDescent="0.2"/>
    <row r="36345" x14ac:dyDescent="0.2"/>
    <row r="36346" x14ac:dyDescent="0.2"/>
    <row r="36347" x14ac:dyDescent="0.2"/>
    <row r="36348" x14ac:dyDescent="0.2"/>
    <row r="36349" x14ac:dyDescent="0.2"/>
    <row r="36350" x14ac:dyDescent="0.2"/>
    <row r="36351" x14ac:dyDescent="0.2"/>
    <row r="36352" x14ac:dyDescent="0.2"/>
    <row r="36353" x14ac:dyDescent="0.2"/>
    <row r="36354" x14ac:dyDescent="0.2"/>
    <row r="36355" x14ac:dyDescent="0.2"/>
    <row r="36356" x14ac:dyDescent="0.2"/>
    <row r="36357" x14ac:dyDescent="0.2"/>
    <row r="36358" x14ac:dyDescent="0.2"/>
    <row r="36359" x14ac:dyDescent="0.2"/>
    <row r="36360" x14ac:dyDescent="0.2"/>
    <row r="36361" x14ac:dyDescent="0.2"/>
    <row r="36362" x14ac:dyDescent="0.2"/>
    <row r="36363" x14ac:dyDescent="0.2"/>
    <row r="36364" x14ac:dyDescent="0.2"/>
    <row r="36365" x14ac:dyDescent="0.2"/>
    <row r="36366" x14ac:dyDescent="0.2"/>
    <row r="36367" x14ac:dyDescent="0.2"/>
    <row r="36368" x14ac:dyDescent="0.2"/>
    <row r="36369" x14ac:dyDescent="0.2"/>
    <row r="36370" x14ac:dyDescent="0.2"/>
    <row r="36371" x14ac:dyDescent="0.2"/>
    <row r="36372" x14ac:dyDescent="0.2"/>
    <row r="36373" x14ac:dyDescent="0.2"/>
    <row r="36374" x14ac:dyDescent="0.2"/>
    <row r="36375" x14ac:dyDescent="0.2"/>
    <row r="36376" x14ac:dyDescent="0.2"/>
    <row r="36377" x14ac:dyDescent="0.2"/>
    <row r="36378" x14ac:dyDescent="0.2"/>
    <row r="36379" x14ac:dyDescent="0.2"/>
    <row r="36380" x14ac:dyDescent="0.2"/>
    <row r="36381" x14ac:dyDescent="0.2"/>
    <row r="36382" x14ac:dyDescent="0.2"/>
    <row r="36383" x14ac:dyDescent="0.2"/>
    <row r="36384" x14ac:dyDescent="0.2"/>
    <row r="36385" x14ac:dyDescent="0.2"/>
    <row r="36386" x14ac:dyDescent="0.2"/>
    <row r="36387" x14ac:dyDescent="0.2"/>
    <row r="36388" x14ac:dyDescent="0.2"/>
    <row r="36389" x14ac:dyDescent="0.2"/>
    <row r="36390" x14ac:dyDescent="0.2"/>
    <row r="36391" x14ac:dyDescent="0.2"/>
    <row r="36392" x14ac:dyDescent="0.2"/>
    <row r="36393" x14ac:dyDescent="0.2"/>
    <row r="36394" x14ac:dyDescent="0.2"/>
    <row r="36395" x14ac:dyDescent="0.2"/>
    <row r="36396" x14ac:dyDescent="0.2"/>
    <row r="36397" x14ac:dyDescent="0.2"/>
    <row r="36398" x14ac:dyDescent="0.2"/>
    <row r="36399" x14ac:dyDescent="0.2"/>
    <row r="36400" x14ac:dyDescent="0.2"/>
    <row r="36401" x14ac:dyDescent="0.2"/>
    <row r="36402" x14ac:dyDescent="0.2"/>
    <row r="36403" x14ac:dyDescent="0.2"/>
    <row r="36404" x14ac:dyDescent="0.2"/>
    <row r="36405" x14ac:dyDescent="0.2"/>
    <row r="36406" x14ac:dyDescent="0.2"/>
    <row r="36407" x14ac:dyDescent="0.2"/>
    <row r="36408" x14ac:dyDescent="0.2"/>
    <row r="36409" x14ac:dyDescent="0.2"/>
    <row r="36410" x14ac:dyDescent="0.2"/>
    <row r="36411" x14ac:dyDescent="0.2"/>
    <row r="36412" x14ac:dyDescent="0.2"/>
    <row r="36413" x14ac:dyDescent="0.2"/>
    <row r="36414" x14ac:dyDescent="0.2"/>
    <row r="36415" x14ac:dyDescent="0.2"/>
    <row r="36416" x14ac:dyDescent="0.2"/>
    <row r="36417" x14ac:dyDescent="0.2"/>
    <row r="36418" x14ac:dyDescent="0.2"/>
    <row r="36419" x14ac:dyDescent="0.2"/>
    <row r="36420" x14ac:dyDescent="0.2"/>
    <row r="36421" x14ac:dyDescent="0.2"/>
    <row r="36422" x14ac:dyDescent="0.2"/>
    <row r="36423" x14ac:dyDescent="0.2"/>
    <row r="36424" x14ac:dyDescent="0.2"/>
    <row r="36425" x14ac:dyDescent="0.2"/>
    <row r="36426" x14ac:dyDescent="0.2"/>
    <row r="36427" x14ac:dyDescent="0.2"/>
    <row r="36428" x14ac:dyDescent="0.2"/>
    <row r="36429" x14ac:dyDescent="0.2"/>
    <row r="36430" x14ac:dyDescent="0.2"/>
    <row r="36431" x14ac:dyDescent="0.2"/>
    <row r="36432" x14ac:dyDescent="0.2"/>
    <row r="36433" x14ac:dyDescent="0.2"/>
    <row r="36434" x14ac:dyDescent="0.2"/>
    <row r="36435" x14ac:dyDescent="0.2"/>
    <row r="36436" x14ac:dyDescent="0.2"/>
    <row r="36437" x14ac:dyDescent="0.2"/>
    <row r="36438" x14ac:dyDescent="0.2"/>
    <row r="36439" x14ac:dyDescent="0.2"/>
    <row r="36440" x14ac:dyDescent="0.2"/>
    <row r="36441" x14ac:dyDescent="0.2"/>
    <row r="36442" x14ac:dyDescent="0.2"/>
    <row r="36443" x14ac:dyDescent="0.2"/>
    <row r="36444" x14ac:dyDescent="0.2"/>
    <row r="36445" x14ac:dyDescent="0.2"/>
    <row r="36446" x14ac:dyDescent="0.2"/>
    <row r="36447" x14ac:dyDescent="0.2"/>
    <row r="36448" x14ac:dyDescent="0.2"/>
    <row r="36449" x14ac:dyDescent="0.2"/>
    <row r="36450" x14ac:dyDescent="0.2"/>
    <row r="36451" x14ac:dyDescent="0.2"/>
    <row r="36452" x14ac:dyDescent="0.2"/>
    <row r="36453" x14ac:dyDescent="0.2"/>
    <row r="36454" x14ac:dyDescent="0.2"/>
    <row r="36455" x14ac:dyDescent="0.2"/>
    <row r="36456" x14ac:dyDescent="0.2"/>
    <row r="36457" x14ac:dyDescent="0.2"/>
    <row r="36458" x14ac:dyDescent="0.2"/>
    <row r="36459" x14ac:dyDescent="0.2"/>
    <row r="36460" x14ac:dyDescent="0.2"/>
    <row r="36461" x14ac:dyDescent="0.2"/>
    <row r="36462" x14ac:dyDescent="0.2"/>
    <row r="36463" x14ac:dyDescent="0.2"/>
    <row r="36464" x14ac:dyDescent="0.2"/>
    <row r="36465" x14ac:dyDescent="0.2"/>
    <row r="36466" x14ac:dyDescent="0.2"/>
    <row r="36467" x14ac:dyDescent="0.2"/>
    <row r="36468" x14ac:dyDescent="0.2"/>
    <row r="36469" x14ac:dyDescent="0.2"/>
    <row r="36470" x14ac:dyDescent="0.2"/>
    <row r="36471" x14ac:dyDescent="0.2"/>
    <row r="36472" x14ac:dyDescent="0.2"/>
    <row r="36473" x14ac:dyDescent="0.2"/>
    <row r="36474" x14ac:dyDescent="0.2"/>
    <row r="36475" x14ac:dyDescent="0.2"/>
    <row r="36476" x14ac:dyDescent="0.2"/>
    <row r="36477" x14ac:dyDescent="0.2"/>
    <row r="36478" x14ac:dyDescent="0.2"/>
    <row r="36479" x14ac:dyDescent="0.2"/>
    <row r="36480" x14ac:dyDescent="0.2"/>
    <row r="36481" x14ac:dyDescent="0.2"/>
    <row r="36482" x14ac:dyDescent="0.2"/>
    <row r="36483" x14ac:dyDescent="0.2"/>
    <row r="36484" x14ac:dyDescent="0.2"/>
    <row r="36485" x14ac:dyDescent="0.2"/>
    <row r="36486" x14ac:dyDescent="0.2"/>
    <row r="36487" x14ac:dyDescent="0.2"/>
    <row r="36488" x14ac:dyDescent="0.2"/>
    <row r="36489" x14ac:dyDescent="0.2"/>
    <row r="36490" x14ac:dyDescent="0.2"/>
    <row r="36491" x14ac:dyDescent="0.2"/>
    <row r="36492" x14ac:dyDescent="0.2"/>
    <row r="36493" x14ac:dyDescent="0.2"/>
    <row r="36494" x14ac:dyDescent="0.2"/>
    <row r="36495" x14ac:dyDescent="0.2"/>
    <row r="36496" x14ac:dyDescent="0.2"/>
    <row r="36497" x14ac:dyDescent="0.2"/>
    <row r="36498" x14ac:dyDescent="0.2"/>
    <row r="36499" x14ac:dyDescent="0.2"/>
    <row r="36500" x14ac:dyDescent="0.2"/>
    <row r="36501" x14ac:dyDescent="0.2"/>
    <row r="36502" x14ac:dyDescent="0.2"/>
    <row r="36503" x14ac:dyDescent="0.2"/>
    <row r="36504" x14ac:dyDescent="0.2"/>
    <row r="36505" x14ac:dyDescent="0.2"/>
    <row r="36506" x14ac:dyDescent="0.2"/>
    <row r="36507" x14ac:dyDescent="0.2"/>
    <row r="36508" x14ac:dyDescent="0.2"/>
    <row r="36509" x14ac:dyDescent="0.2"/>
    <row r="36510" x14ac:dyDescent="0.2"/>
    <row r="36511" x14ac:dyDescent="0.2"/>
    <row r="36512" x14ac:dyDescent="0.2"/>
    <row r="36513" x14ac:dyDescent="0.2"/>
    <row r="36514" x14ac:dyDescent="0.2"/>
    <row r="36515" x14ac:dyDescent="0.2"/>
    <row r="36516" x14ac:dyDescent="0.2"/>
    <row r="36517" x14ac:dyDescent="0.2"/>
    <row r="36518" x14ac:dyDescent="0.2"/>
    <row r="36519" x14ac:dyDescent="0.2"/>
    <row r="36520" x14ac:dyDescent="0.2"/>
    <row r="36521" x14ac:dyDescent="0.2"/>
    <row r="36522" x14ac:dyDescent="0.2"/>
    <row r="36523" x14ac:dyDescent="0.2"/>
    <row r="36524" x14ac:dyDescent="0.2"/>
    <row r="36525" x14ac:dyDescent="0.2"/>
    <row r="36526" x14ac:dyDescent="0.2"/>
    <row r="36527" x14ac:dyDescent="0.2"/>
    <row r="36528" x14ac:dyDescent="0.2"/>
    <row r="36529" x14ac:dyDescent="0.2"/>
    <row r="36530" x14ac:dyDescent="0.2"/>
    <row r="36531" x14ac:dyDescent="0.2"/>
    <row r="36532" x14ac:dyDescent="0.2"/>
    <row r="36533" x14ac:dyDescent="0.2"/>
    <row r="36534" x14ac:dyDescent="0.2"/>
    <row r="36535" x14ac:dyDescent="0.2"/>
    <row r="36536" x14ac:dyDescent="0.2"/>
    <row r="36537" x14ac:dyDescent="0.2"/>
    <row r="36538" x14ac:dyDescent="0.2"/>
    <row r="36539" x14ac:dyDescent="0.2"/>
    <row r="36540" x14ac:dyDescent="0.2"/>
    <row r="36541" x14ac:dyDescent="0.2"/>
    <row r="36542" x14ac:dyDescent="0.2"/>
    <row r="36543" x14ac:dyDescent="0.2"/>
    <row r="36544" x14ac:dyDescent="0.2"/>
    <row r="36545" x14ac:dyDescent="0.2"/>
    <row r="36546" x14ac:dyDescent="0.2"/>
    <row r="36547" x14ac:dyDescent="0.2"/>
    <row r="36548" x14ac:dyDescent="0.2"/>
    <row r="36549" x14ac:dyDescent="0.2"/>
    <row r="36550" x14ac:dyDescent="0.2"/>
    <row r="36551" x14ac:dyDescent="0.2"/>
    <row r="36552" x14ac:dyDescent="0.2"/>
    <row r="36553" x14ac:dyDescent="0.2"/>
    <row r="36554" x14ac:dyDescent="0.2"/>
    <row r="36555" x14ac:dyDescent="0.2"/>
    <row r="36556" x14ac:dyDescent="0.2"/>
    <row r="36557" x14ac:dyDescent="0.2"/>
    <row r="36558" x14ac:dyDescent="0.2"/>
    <row r="36559" x14ac:dyDescent="0.2"/>
    <row r="36560" x14ac:dyDescent="0.2"/>
    <row r="36561" x14ac:dyDescent="0.2"/>
    <row r="36562" x14ac:dyDescent="0.2"/>
    <row r="36563" x14ac:dyDescent="0.2"/>
    <row r="36564" x14ac:dyDescent="0.2"/>
    <row r="36565" x14ac:dyDescent="0.2"/>
    <row r="36566" x14ac:dyDescent="0.2"/>
    <row r="36567" x14ac:dyDescent="0.2"/>
    <row r="36568" x14ac:dyDescent="0.2"/>
    <row r="36569" x14ac:dyDescent="0.2"/>
    <row r="36570" x14ac:dyDescent="0.2"/>
    <row r="36571" x14ac:dyDescent="0.2"/>
    <row r="36572" x14ac:dyDescent="0.2"/>
    <row r="36573" x14ac:dyDescent="0.2"/>
    <row r="36574" x14ac:dyDescent="0.2"/>
    <row r="36575" x14ac:dyDescent="0.2"/>
    <row r="36576" x14ac:dyDescent="0.2"/>
    <row r="36577" x14ac:dyDescent="0.2"/>
    <row r="36578" x14ac:dyDescent="0.2"/>
    <row r="36579" x14ac:dyDescent="0.2"/>
    <row r="36580" x14ac:dyDescent="0.2"/>
    <row r="36581" x14ac:dyDescent="0.2"/>
    <row r="36582" x14ac:dyDescent="0.2"/>
    <row r="36583" x14ac:dyDescent="0.2"/>
    <row r="36584" x14ac:dyDescent="0.2"/>
    <row r="36585" x14ac:dyDescent="0.2"/>
    <row r="36586" x14ac:dyDescent="0.2"/>
    <row r="36587" x14ac:dyDescent="0.2"/>
    <row r="36588" x14ac:dyDescent="0.2"/>
    <row r="36589" x14ac:dyDescent="0.2"/>
    <row r="36590" x14ac:dyDescent="0.2"/>
    <row r="36591" x14ac:dyDescent="0.2"/>
    <row r="36592" x14ac:dyDescent="0.2"/>
    <row r="36593" x14ac:dyDescent="0.2"/>
    <row r="36594" x14ac:dyDescent="0.2"/>
    <row r="36595" x14ac:dyDescent="0.2"/>
    <row r="36596" x14ac:dyDescent="0.2"/>
    <row r="36597" x14ac:dyDescent="0.2"/>
    <row r="36598" x14ac:dyDescent="0.2"/>
    <row r="36599" x14ac:dyDescent="0.2"/>
    <row r="36600" x14ac:dyDescent="0.2"/>
    <row r="36601" x14ac:dyDescent="0.2"/>
    <row r="36602" x14ac:dyDescent="0.2"/>
    <row r="36603" x14ac:dyDescent="0.2"/>
    <row r="36604" x14ac:dyDescent="0.2"/>
    <row r="36605" x14ac:dyDescent="0.2"/>
    <row r="36606" x14ac:dyDescent="0.2"/>
    <row r="36607" x14ac:dyDescent="0.2"/>
    <row r="36608" x14ac:dyDescent="0.2"/>
    <row r="36609" x14ac:dyDescent="0.2"/>
    <row r="36610" x14ac:dyDescent="0.2"/>
    <row r="36611" x14ac:dyDescent="0.2"/>
    <row r="36612" x14ac:dyDescent="0.2"/>
    <row r="36613" x14ac:dyDescent="0.2"/>
    <row r="36614" x14ac:dyDescent="0.2"/>
    <row r="36615" x14ac:dyDescent="0.2"/>
    <row r="36616" x14ac:dyDescent="0.2"/>
    <row r="36617" x14ac:dyDescent="0.2"/>
    <row r="36618" x14ac:dyDescent="0.2"/>
    <row r="36619" x14ac:dyDescent="0.2"/>
    <row r="36620" x14ac:dyDescent="0.2"/>
    <row r="36621" x14ac:dyDescent="0.2"/>
    <row r="36622" x14ac:dyDescent="0.2"/>
    <row r="36623" x14ac:dyDescent="0.2"/>
    <row r="36624" x14ac:dyDescent="0.2"/>
    <row r="36625" x14ac:dyDescent="0.2"/>
    <row r="36626" x14ac:dyDescent="0.2"/>
    <row r="36627" x14ac:dyDescent="0.2"/>
    <row r="36628" x14ac:dyDescent="0.2"/>
    <row r="36629" x14ac:dyDescent="0.2"/>
    <row r="36630" x14ac:dyDescent="0.2"/>
    <row r="36631" x14ac:dyDescent="0.2"/>
    <row r="36632" x14ac:dyDescent="0.2"/>
    <row r="36633" x14ac:dyDescent="0.2"/>
    <row r="36634" x14ac:dyDescent="0.2"/>
    <row r="36635" x14ac:dyDescent="0.2"/>
    <row r="36636" x14ac:dyDescent="0.2"/>
    <row r="36637" x14ac:dyDescent="0.2"/>
    <row r="36638" x14ac:dyDescent="0.2"/>
    <row r="36639" x14ac:dyDescent="0.2"/>
    <row r="36640" x14ac:dyDescent="0.2"/>
    <row r="36641" x14ac:dyDescent="0.2"/>
    <row r="36642" x14ac:dyDescent="0.2"/>
    <row r="36643" x14ac:dyDescent="0.2"/>
    <row r="36644" x14ac:dyDescent="0.2"/>
    <row r="36645" x14ac:dyDescent="0.2"/>
    <row r="36646" x14ac:dyDescent="0.2"/>
    <row r="36647" x14ac:dyDescent="0.2"/>
    <row r="36648" x14ac:dyDescent="0.2"/>
    <row r="36649" x14ac:dyDescent="0.2"/>
    <row r="36650" x14ac:dyDescent="0.2"/>
    <row r="36651" x14ac:dyDescent="0.2"/>
    <row r="36652" x14ac:dyDescent="0.2"/>
    <row r="36653" x14ac:dyDescent="0.2"/>
    <row r="36654" x14ac:dyDescent="0.2"/>
    <row r="36655" x14ac:dyDescent="0.2"/>
    <row r="36656" x14ac:dyDescent="0.2"/>
    <row r="36657" x14ac:dyDescent="0.2"/>
    <row r="36658" x14ac:dyDescent="0.2"/>
    <row r="36659" x14ac:dyDescent="0.2"/>
    <row r="36660" x14ac:dyDescent="0.2"/>
    <row r="36661" x14ac:dyDescent="0.2"/>
    <row r="36662" x14ac:dyDescent="0.2"/>
    <row r="36663" x14ac:dyDescent="0.2"/>
    <row r="36664" x14ac:dyDescent="0.2"/>
    <row r="36665" x14ac:dyDescent="0.2"/>
    <row r="36666" x14ac:dyDescent="0.2"/>
    <row r="36667" x14ac:dyDescent="0.2"/>
    <row r="36668" x14ac:dyDescent="0.2"/>
    <row r="36669" x14ac:dyDescent="0.2"/>
    <row r="36670" x14ac:dyDescent="0.2"/>
    <row r="36671" x14ac:dyDescent="0.2"/>
    <row r="36672" x14ac:dyDescent="0.2"/>
    <row r="36673" x14ac:dyDescent="0.2"/>
    <row r="36674" x14ac:dyDescent="0.2"/>
    <row r="36675" x14ac:dyDescent="0.2"/>
    <row r="36676" x14ac:dyDescent="0.2"/>
    <row r="36677" x14ac:dyDescent="0.2"/>
    <row r="36678" x14ac:dyDescent="0.2"/>
    <row r="36679" x14ac:dyDescent="0.2"/>
    <row r="36680" x14ac:dyDescent="0.2"/>
    <row r="36681" x14ac:dyDescent="0.2"/>
    <row r="36682" x14ac:dyDescent="0.2"/>
    <row r="36683" x14ac:dyDescent="0.2"/>
    <row r="36684" x14ac:dyDescent="0.2"/>
    <row r="36685" x14ac:dyDescent="0.2"/>
    <row r="36686" x14ac:dyDescent="0.2"/>
    <row r="36687" x14ac:dyDescent="0.2"/>
    <row r="36688" x14ac:dyDescent="0.2"/>
    <row r="36689" x14ac:dyDescent="0.2"/>
    <row r="36690" x14ac:dyDescent="0.2"/>
    <row r="36691" x14ac:dyDescent="0.2"/>
    <row r="36692" x14ac:dyDescent="0.2"/>
    <row r="36693" x14ac:dyDescent="0.2"/>
    <row r="36694" x14ac:dyDescent="0.2"/>
    <row r="36695" x14ac:dyDescent="0.2"/>
    <row r="36696" x14ac:dyDescent="0.2"/>
    <row r="36697" x14ac:dyDescent="0.2"/>
    <row r="36698" x14ac:dyDescent="0.2"/>
    <row r="36699" x14ac:dyDescent="0.2"/>
    <row r="36700" x14ac:dyDescent="0.2"/>
    <row r="36701" x14ac:dyDescent="0.2"/>
    <row r="36702" x14ac:dyDescent="0.2"/>
    <row r="36703" x14ac:dyDescent="0.2"/>
    <row r="36704" x14ac:dyDescent="0.2"/>
    <row r="36705" x14ac:dyDescent="0.2"/>
    <row r="36706" x14ac:dyDescent="0.2"/>
    <row r="36707" x14ac:dyDescent="0.2"/>
    <row r="36708" x14ac:dyDescent="0.2"/>
    <row r="36709" x14ac:dyDescent="0.2"/>
    <row r="36710" x14ac:dyDescent="0.2"/>
    <row r="36711" x14ac:dyDescent="0.2"/>
    <row r="36712" x14ac:dyDescent="0.2"/>
    <row r="36713" x14ac:dyDescent="0.2"/>
    <row r="36714" x14ac:dyDescent="0.2"/>
    <row r="36715" x14ac:dyDescent="0.2"/>
    <row r="36716" x14ac:dyDescent="0.2"/>
    <row r="36717" x14ac:dyDescent="0.2"/>
    <row r="36718" x14ac:dyDescent="0.2"/>
    <row r="36719" x14ac:dyDescent="0.2"/>
    <row r="36720" x14ac:dyDescent="0.2"/>
    <row r="36721" x14ac:dyDescent="0.2"/>
    <row r="36722" x14ac:dyDescent="0.2"/>
    <row r="36723" x14ac:dyDescent="0.2"/>
    <row r="36724" x14ac:dyDescent="0.2"/>
    <row r="36725" x14ac:dyDescent="0.2"/>
    <row r="36726" x14ac:dyDescent="0.2"/>
    <row r="36727" x14ac:dyDescent="0.2"/>
    <row r="36728" x14ac:dyDescent="0.2"/>
    <row r="36729" x14ac:dyDescent="0.2"/>
    <row r="36730" x14ac:dyDescent="0.2"/>
    <row r="36731" x14ac:dyDescent="0.2"/>
    <row r="36732" x14ac:dyDescent="0.2"/>
    <row r="36733" x14ac:dyDescent="0.2"/>
    <row r="36734" x14ac:dyDescent="0.2"/>
    <row r="36735" x14ac:dyDescent="0.2"/>
    <row r="36736" x14ac:dyDescent="0.2"/>
    <row r="36737" x14ac:dyDescent="0.2"/>
    <row r="36738" x14ac:dyDescent="0.2"/>
    <row r="36739" x14ac:dyDescent="0.2"/>
    <row r="36740" x14ac:dyDescent="0.2"/>
    <row r="36741" x14ac:dyDescent="0.2"/>
    <row r="36742" x14ac:dyDescent="0.2"/>
    <row r="36743" x14ac:dyDescent="0.2"/>
    <row r="36744" x14ac:dyDescent="0.2"/>
    <row r="36745" x14ac:dyDescent="0.2"/>
    <row r="36746" x14ac:dyDescent="0.2"/>
    <row r="36747" x14ac:dyDescent="0.2"/>
    <row r="36748" x14ac:dyDescent="0.2"/>
    <row r="36749" x14ac:dyDescent="0.2"/>
    <row r="36750" x14ac:dyDescent="0.2"/>
    <row r="36751" x14ac:dyDescent="0.2"/>
    <row r="36752" x14ac:dyDescent="0.2"/>
    <row r="36753" x14ac:dyDescent="0.2"/>
    <row r="36754" x14ac:dyDescent="0.2"/>
    <row r="36755" x14ac:dyDescent="0.2"/>
    <row r="36756" x14ac:dyDescent="0.2"/>
    <row r="36757" x14ac:dyDescent="0.2"/>
    <row r="36758" x14ac:dyDescent="0.2"/>
    <row r="36759" x14ac:dyDescent="0.2"/>
    <row r="36760" x14ac:dyDescent="0.2"/>
    <row r="36761" x14ac:dyDescent="0.2"/>
    <row r="36762" x14ac:dyDescent="0.2"/>
    <row r="36763" x14ac:dyDescent="0.2"/>
    <row r="36764" x14ac:dyDescent="0.2"/>
    <row r="36765" x14ac:dyDescent="0.2"/>
    <row r="36766" x14ac:dyDescent="0.2"/>
    <row r="36767" x14ac:dyDescent="0.2"/>
    <row r="36768" x14ac:dyDescent="0.2"/>
    <row r="36769" x14ac:dyDescent="0.2"/>
    <row r="36770" x14ac:dyDescent="0.2"/>
    <row r="36771" x14ac:dyDescent="0.2"/>
    <row r="36772" x14ac:dyDescent="0.2"/>
    <row r="36773" x14ac:dyDescent="0.2"/>
    <row r="36774" x14ac:dyDescent="0.2"/>
    <row r="36775" x14ac:dyDescent="0.2"/>
    <row r="36776" x14ac:dyDescent="0.2"/>
    <row r="36777" x14ac:dyDescent="0.2"/>
    <row r="36778" x14ac:dyDescent="0.2"/>
    <row r="36779" x14ac:dyDescent="0.2"/>
    <row r="36780" x14ac:dyDescent="0.2"/>
    <row r="36781" x14ac:dyDescent="0.2"/>
    <row r="36782" x14ac:dyDescent="0.2"/>
    <row r="36783" x14ac:dyDescent="0.2"/>
    <row r="36784" x14ac:dyDescent="0.2"/>
    <row r="36785" x14ac:dyDescent="0.2"/>
    <row r="36786" x14ac:dyDescent="0.2"/>
    <row r="36787" x14ac:dyDescent="0.2"/>
    <row r="36788" x14ac:dyDescent="0.2"/>
    <row r="36789" x14ac:dyDescent="0.2"/>
    <row r="36790" x14ac:dyDescent="0.2"/>
    <row r="36791" x14ac:dyDescent="0.2"/>
    <row r="36792" x14ac:dyDescent="0.2"/>
    <row r="36793" x14ac:dyDescent="0.2"/>
    <row r="36794" x14ac:dyDescent="0.2"/>
    <row r="36795" x14ac:dyDescent="0.2"/>
    <row r="36796" x14ac:dyDescent="0.2"/>
    <row r="36797" x14ac:dyDescent="0.2"/>
    <row r="36798" x14ac:dyDescent="0.2"/>
    <row r="36799" x14ac:dyDescent="0.2"/>
    <row r="36800" x14ac:dyDescent="0.2"/>
    <row r="36801" x14ac:dyDescent="0.2"/>
    <row r="36802" x14ac:dyDescent="0.2"/>
    <row r="36803" x14ac:dyDescent="0.2"/>
    <row r="36804" x14ac:dyDescent="0.2"/>
    <row r="36805" x14ac:dyDescent="0.2"/>
    <row r="36806" x14ac:dyDescent="0.2"/>
    <row r="36807" x14ac:dyDescent="0.2"/>
    <row r="36808" x14ac:dyDescent="0.2"/>
    <row r="36809" x14ac:dyDescent="0.2"/>
    <row r="36810" x14ac:dyDescent="0.2"/>
    <row r="36811" x14ac:dyDescent="0.2"/>
    <row r="36812" x14ac:dyDescent="0.2"/>
    <row r="36813" x14ac:dyDescent="0.2"/>
    <row r="36814" x14ac:dyDescent="0.2"/>
    <row r="36815" x14ac:dyDescent="0.2"/>
    <row r="36816" x14ac:dyDescent="0.2"/>
    <row r="36817" x14ac:dyDescent="0.2"/>
    <row r="36818" x14ac:dyDescent="0.2"/>
    <row r="36819" x14ac:dyDescent="0.2"/>
    <row r="36820" x14ac:dyDescent="0.2"/>
    <row r="36821" x14ac:dyDescent="0.2"/>
    <row r="36822" x14ac:dyDescent="0.2"/>
    <row r="36823" x14ac:dyDescent="0.2"/>
    <row r="36824" x14ac:dyDescent="0.2"/>
    <row r="36825" x14ac:dyDescent="0.2"/>
    <row r="36826" x14ac:dyDescent="0.2"/>
    <row r="36827" x14ac:dyDescent="0.2"/>
    <row r="36828" x14ac:dyDescent="0.2"/>
    <row r="36829" x14ac:dyDescent="0.2"/>
    <row r="36830" x14ac:dyDescent="0.2"/>
    <row r="36831" x14ac:dyDescent="0.2"/>
    <row r="36832" x14ac:dyDescent="0.2"/>
    <row r="36833" x14ac:dyDescent="0.2"/>
    <row r="36834" x14ac:dyDescent="0.2"/>
    <row r="36835" x14ac:dyDescent="0.2"/>
    <row r="36836" x14ac:dyDescent="0.2"/>
    <row r="36837" x14ac:dyDescent="0.2"/>
    <row r="36838" x14ac:dyDescent="0.2"/>
    <row r="36839" x14ac:dyDescent="0.2"/>
    <row r="36840" x14ac:dyDescent="0.2"/>
    <row r="36841" x14ac:dyDescent="0.2"/>
    <row r="36842" x14ac:dyDescent="0.2"/>
    <row r="36843" x14ac:dyDescent="0.2"/>
    <row r="36844" x14ac:dyDescent="0.2"/>
    <row r="36845" x14ac:dyDescent="0.2"/>
    <row r="36846" x14ac:dyDescent="0.2"/>
    <row r="36847" x14ac:dyDescent="0.2"/>
    <row r="36848" x14ac:dyDescent="0.2"/>
    <row r="36849" x14ac:dyDescent="0.2"/>
    <row r="36850" x14ac:dyDescent="0.2"/>
    <row r="36851" x14ac:dyDescent="0.2"/>
    <row r="36852" x14ac:dyDescent="0.2"/>
    <row r="36853" x14ac:dyDescent="0.2"/>
    <row r="36854" x14ac:dyDescent="0.2"/>
    <row r="36855" x14ac:dyDescent="0.2"/>
    <row r="36856" x14ac:dyDescent="0.2"/>
    <row r="36857" x14ac:dyDescent="0.2"/>
    <row r="36858" x14ac:dyDescent="0.2"/>
    <row r="36859" x14ac:dyDescent="0.2"/>
    <row r="36860" x14ac:dyDescent="0.2"/>
    <row r="36861" x14ac:dyDescent="0.2"/>
    <row r="36862" x14ac:dyDescent="0.2"/>
    <row r="36863" x14ac:dyDescent="0.2"/>
    <row r="36864" x14ac:dyDescent="0.2"/>
    <row r="36865" x14ac:dyDescent="0.2"/>
    <row r="36866" x14ac:dyDescent="0.2"/>
    <row r="36867" x14ac:dyDescent="0.2"/>
    <row r="36868" x14ac:dyDescent="0.2"/>
    <row r="36869" x14ac:dyDescent="0.2"/>
    <row r="36870" x14ac:dyDescent="0.2"/>
    <row r="36871" x14ac:dyDescent="0.2"/>
    <row r="36872" x14ac:dyDescent="0.2"/>
    <row r="36873" x14ac:dyDescent="0.2"/>
    <row r="36874" x14ac:dyDescent="0.2"/>
    <row r="36875" x14ac:dyDescent="0.2"/>
    <row r="36876" x14ac:dyDescent="0.2"/>
    <row r="36877" x14ac:dyDescent="0.2"/>
    <row r="36878" x14ac:dyDescent="0.2"/>
    <row r="36879" x14ac:dyDescent="0.2"/>
    <row r="36880" x14ac:dyDescent="0.2"/>
    <row r="36881" x14ac:dyDescent="0.2"/>
    <row r="36882" x14ac:dyDescent="0.2"/>
    <row r="36883" x14ac:dyDescent="0.2"/>
    <row r="36884" x14ac:dyDescent="0.2"/>
    <row r="36885" x14ac:dyDescent="0.2"/>
    <row r="36886" x14ac:dyDescent="0.2"/>
    <row r="36887" x14ac:dyDescent="0.2"/>
    <row r="36888" x14ac:dyDescent="0.2"/>
    <row r="36889" x14ac:dyDescent="0.2"/>
    <row r="36890" x14ac:dyDescent="0.2"/>
    <row r="36891" x14ac:dyDescent="0.2"/>
    <row r="36892" x14ac:dyDescent="0.2"/>
    <row r="36893" x14ac:dyDescent="0.2"/>
    <row r="36894" x14ac:dyDescent="0.2"/>
    <row r="36895" x14ac:dyDescent="0.2"/>
    <row r="36896" x14ac:dyDescent="0.2"/>
    <row r="36897" x14ac:dyDescent="0.2"/>
    <row r="36898" x14ac:dyDescent="0.2"/>
    <row r="36899" x14ac:dyDescent="0.2"/>
    <row r="36900" x14ac:dyDescent="0.2"/>
    <row r="36901" x14ac:dyDescent="0.2"/>
    <row r="36902" x14ac:dyDescent="0.2"/>
    <row r="36903" x14ac:dyDescent="0.2"/>
    <row r="36904" x14ac:dyDescent="0.2"/>
    <row r="36905" x14ac:dyDescent="0.2"/>
    <row r="36906" x14ac:dyDescent="0.2"/>
    <row r="36907" x14ac:dyDescent="0.2"/>
    <row r="36908" x14ac:dyDescent="0.2"/>
    <row r="36909" x14ac:dyDescent="0.2"/>
    <row r="36910" x14ac:dyDescent="0.2"/>
    <row r="36911" x14ac:dyDescent="0.2"/>
    <row r="36912" x14ac:dyDescent="0.2"/>
    <row r="36913" x14ac:dyDescent="0.2"/>
    <row r="36914" x14ac:dyDescent="0.2"/>
    <row r="36915" x14ac:dyDescent="0.2"/>
    <row r="36916" x14ac:dyDescent="0.2"/>
    <row r="36917" x14ac:dyDescent="0.2"/>
    <row r="36918" x14ac:dyDescent="0.2"/>
    <row r="36919" x14ac:dyDescent="0.2"/>
    <row r="36920" x14ac:dyDescent="0.2"/>
    <row r="36921" x14ac:dyDescent="0.2"/>
    <row r="36922" x14ac:dyDescent="0.2"/>
    <row r="36923" x14ac:dyDescent="0.2"/>
    <row r="36924" x14ac:dyDescent="0.2"/>
    <row r="36925" x14ac:dyDescent="0.2"/>
    <row r="36926" x14ac:dyDescent="0.2"/>
    <row r="36927" x14ac:dyDescent="0.2"/>
    <row r="36928" x14ac:dyDescent="0.2"/>
    <row r="36929" x14ac:dyDescent="0.2"/>
    <row r="36930" x14ac:dyDescent="0.2"/>
    <row r="36931" x14ac:dyDescent="0.2"/>
    <row r="36932" x14ac:dyDescent="0.2"/>
    <row r="36933" x14ac:dyDescent="0.2"/>
    <row r="36934" x14ac:dyDescent="0.2"/>
    <row r="36935" x14ac:dyDescent="0.2"/>
    <row r="36936" x14ac:dyDescent="0.2"/>
    <row r="36937" x14ac:dyDescent="0.2"/>
    <row r="36938" x14ac:dyDescent="0.2"/>
    <row r="36939" x14ac:dyDescent="0.2"/>
    <row r="36940" x14ac:dyDescent="0.2"/>
    <row r="36941" x14ac:dyDescent="0.2"/>
    <row r="36942" x14ac:dyDescent="0.2"/>
    <row r="36943" x14ac:dyDescent="0.2"/>
    <row r="36944" x14ac:dyDescent="0.2"/>
    <row r="36945" x14ac:dyDescent="0.2"/>
    <row r="36946" x14ac:dyDescent="0.2"/>
    <row r="36947" x14ac:dyDescent="0.2"/>
    <row r="36948" x14ac:dyDescent="0.2"/>
    <row r="36949" x14ac:dyDescent="0.2"/>
    <row r="36950" x14ac:dyDescent="0.2"/>
    <row r="36951" x14ac:dyDescent="0.2"/>
    <row r="36952" x14ac:dyDescent="0.2"/>
    <row r="36953" x14ac:dyDescent="0.2"/>
    <row r="36954" x14ac:dyDescent="0.2"/>
    <row r="36955" x14ac:dyDescent="0.2"/>
    <row r="36956" x14ac:dyDescent="0.2"/>
    <row r="36957" x14ac:dyDescent="0.2"/>
    <row r="36958" x14ac:dyDescent="0.2"/>
    <row r="36959" x14ac:dyDescent="0.2"/>
    <row r="36960" x14ac:dyDescent="0.2"/>
    <row r="36961" x14ac:dyDescent="0.2"/>
    <row r="36962" x14ac:dyDescent="0.2"/>
    <row r="36963" x14ac:dyDescent="0.2"/>
    <row r="36964" x14ac:dyDescent="0.2"/>
    <row r="36965" x14ac:dyDescent="0.2"/>
    <row r="36966" x14ac:dyDescent="0.2"/>
    <row r="36967" x14ac:dyDescent="0.2"/>
    <row r="36968" x14ac:dyDescent="0.2"/>
    <row r="36969" x14ac:dyDescent="0.2"/>
    <row r="36970" x14ac:dyDescent="0.2"/>
    <row r="36971" x14ac:dyDescent="0.2"/>
    <row r="36972" x14ac:dyDescent="0.2"/>
    <row r="36973" x14ac:dyDescent="0.2"/>
    <row r="36974" x14ac:dyDescent="0.2"/>
    <row r="36975" x14ac:dyDescent="0.2"/>
    <row r="36976" x14ac:dyDescent="0.2"/>
    <row r="36977" x14ac:dyDescent="0.2"/>
    <row r="36978" x14ac:dyDescent="0.2"/>
    <row r="36979" x14ac:dyDescent="0.2"/>
    <row r="36980" x14ac:dyDescent="0.2"/>
    <row r="36981" x14ac:dyDescent="0.2"/>
    <row r="36982" x14ac:dyDescent="0.2"/>
    <row r="36983" x14ac:dyDescent="0.2"/>
    <row r="36984" x14ac:dyDescent="0.2"/>
    <row r="36985" x14ac:dyDescent="0.2"/>
    <row r="36986" x14ac:dyDescent="0.2"/>
    <row r="36987" x14ac:dyDescent="0.2"/>
    <row r="36988" x14ac:dyDescent="0.2"/>
    <row r="36989" x14ac:dyDescent="0.2"/>
    <row r="36990" x14ac:dyDescent="0.2"/>
    <row r="36991" x14ac:dyDescent="0.2"/>
    <row r="36992" x14ac:dyDescent="0.2"/>
    <row r="36993" x14ac:dyDescent="0.2"/>
    <row r="36994" x14ac:dyDescent="0.2"/>
    <row r="36995" x14ac:dyDescent="0.2"/>
    <row r="36996" x14ac:dyDescent="0.2"/>
    <row r="36997" x14ac:dyDescent="0.2"/>
    <row r="36998" x14ac:dyDescent="0.2"/>
    <row r="36999" x14ac:dyDescent="0.2"/>
    <row r="37000" x14ac:dyDescent="0.2"/>
    <row r="37001" x14ac:dyDescent="0.2"/>
    <row r="37002" x14ac:dyDescent="0.2"/>
    <row r="37003" x14ac:dyDescent="0.2"/>
    <row r="37004" x14ac:dyDescent="0.2"/>
    <row r="37005" x14ac:dyDescent="0.2"/>
    <row r="37006" x14ac:dyDescent="0.2"/>
    <row r="37007" x14ac:dyDescent="0.2"/>
    <row r="37008" x14ac:dyDescent="0.2"/>
    <row r="37009" x14ac:dyDescent="0.2"/>
    <row r="37010" x14ac:dyDescent="0.2"/>
    <row r="37011" x14ac:dyDescent="0.2"/>
    <row r="37012" x14ac:dyDescent="0.2"/>
    <row r="37013" x14ac:dyDescent="0.2"/>
    <row r="37014" x14ac:dyDescent="0.2"/>
    <row r="37015" x14ac:dyDescent="0.2"/>
    <row r="37016" x14ac:dyDescent="0.2"/>
    <row r="37017" x14ac:dyDescent="0.2"/>
    <row r="37018" x14ac:dyDescent="0.2"/>
    <row r="37019" x14ac:dyDescent="0.2"/>
    <row r="37020" x14ac:dyDescent="0.2"/>
    <row r="37021" x14ac:dyDescent="0.2"/>
    <row r="37022" x14ac:dyDescent="0.2"/>
    <row r="37023" x14ac:dyDescent="0.2"/>
    <row r="37024" x14ac:dyDescent="0.2"/>
    <row r="37025" x14ac:dyDescent="0.2"/>
    <row r="37026" x14ac:dyDescent="0.2"/>
    <row r="37027" x14ac:dyDescent="0.2"/>
    <row r="37028" x14ac:dyDescent="0.2"/>
    <row r="37029" x14ac:dyDescent="0.2"/>
    <row r="37030" x14ac:dyDescent="0.2"/>
    <row r="37031" x14ac:dyDescent="0.2"/>
    <row r="37032" x14ac:dyDescent="0.2"/>
    <row r="37033" x14ac:dyDescent="0.2"/>
    <row r="37034" x14ac:dyDescent="0.2"/>
    <row r="37035" x14ac:dyDescent="0.2"/>
    <row r="37036" x14ac:dyDescent="0.2"/>
    <row r="37037" x14ac:dyDescent="0.2"/>
    <row r="37038" x14ac:dyDescent="0.2"/>
    <row r="37039" x14ac:dyDescent="0.2"/>
    <row r="37040" x14ac:dyDescent="0.2"/>
    <row r="37041" x14ac:dyDescent="0.2"/>
    <row r="37042" x14ac:dyDescent="0.2"/>
    <row r="37043" x14ac:dyDescent="0.2"/>
    <row r="37044" x14ac:dyDescent="0.2"/>
    <row r="37045" x14ac:dyDescent="0.2"/>
    <row r="37046" x14ac:dyDescent="0.2"/>
    <row r="37047" x14ac:dyDescent="0.2"/>
    <row r="37048" x14ac:dyDescent="0.2"/>
    <row r="37049" x14ac:dyDescent="0.2"/>
    <row r="37050" x14ac:dyDescent="0.2"/>
    <row r="37051" x14ac:dyDescent="0.2"/>
    <row r="37052" x14ac:dyDescent="0.2"/>
    <row r="37053" x14ac:dyDescent="0.2"/>
    <row r="37054" x14ac:dyDescent="0.2"/>
    <row r="37055" x14ac:dyDescent="0.2"/>
    <row r="37056" x14ac:dyDescent="0.2"/>
    <row r="37057" x14ac:dyDescent="0.2"/>
    <row r="37058" x14ac:dyDescent="0.2"/>
    <row r="37059" x14ac:dyDescent="0.2"/>
    <row r="37060" x14ac:dyDescent="0.2"/>
    <row r="37061" x14ac:dyDescent="0.2"/>
    <row r="37062" x14ac:dyDescent="0.2"/>
    <row r="37063" x14ac:dyDescent="0.2"/>
    <row r="37064" x14ac:dyDescent="0.2"/>
    <row r="37065" x14ac:dyDescent="0.2"/>
    <row r="37066" x14ac:dyDescent="0.2"/>
    <row r="37067" x14ac:dyDescent="0.2"/>
    <row r="37068" x14ac:dyDescent="0.2"/>
    <row r="37069" x14ac:dyDescent="0.2"/>
    <row r="37070" x14ac:dyDescent="0.2"/>
    <row r="37071" x14ac:dyDescent="0.2"/>
    <row r="37072" x14ac:dyDescent="0.2"/>
    <row r="37073" x14ac:dyDescent="0.2"/>
    <row r="37074" x14ac:dyDescent="0.2"/>
    <row r="37075" x14ac:dyDescent="0.2"/>
    <row r="37076" x14ac:dyDescent="0.2"/>
    <row r="37077" x14ac:dyDescent="0.2"/>
    <row r="37078" x14ac:dyDescent="0.2"/>
    <row r="37079" x14ac:dyDescent="0.2"/>
    <row r="37080" x14ac:dyDescent="0.2"/>
    <row r="37081" x14ac:dyDescent="0.2"/>
    <row r="37082" x14ac:dyDescent="0.2"/>
    <row r="37083" x14ac:dyDescent="0.2"/>
    <row r="37084" x14ac:dyDescent="0.2"/>
    <row r="37085" x14ac:dyDescent="0.2"/>
    <row r="37086" x14ac:dyDescent="0.2"/>
    <row r="37087" x14ac:dyDescent="0.2"/>
    <row r="37088" x14ac:dyDescent="0.2"/>
    <row r="37089" x14ac:dyDescent="0.2"/>
    <row r="37090" x14ac:dyDescent="0.2"/>
    <row r="37091" x14ac:dyDescent="0.2"/>
    <row r="37092" x14ac:dyDescent="0.2"/>
    <row r="37093" x14ac:dyDescent="0.2"/>
    <row r="37094" x14ac:dyDescent="0.2"/>
    <row r="37095" x14ac:dyDescent="0.2"/>
    <row r="37096" x14ac:dyDescent="0.2"/>
    <row r="37097" x14ac:dyDescent="0.2"/>
    <row r="37098" x14ac:dyDescent="0.2"/>
    <row r="37099" x14ac:dyDescent="0.2"/>
    <row r="37100" x14ac:dyDescent="0.2"/>
    <row r="37101" x14ac:dyDescent="0.2"/>
    <row r="37102" x14ac:dyDescent="0.2"/>
    <row r="37103" x14ac:dyDescent="0.2"/>
    <row r="37104" x14ac:dyDescent="0.2"/>
    <row r="37105" x14ac:dyDescent="0.2"/>
    <row r="37106" x14ac:dyDescent="0.2"/>
    <row r="37107" x14ac:dyDescent="0.2"/>
    <row r="37108" x14ac:dyDescent="0.2"/>
    <row r="37109" x14ac:dyDescent="0.2"/>
    <row r="37110" x14ac:dyDescent="0.2"/>
    <row r="37111" x14ac:dyDescent="0.2"/>
    <row r="37112" x14ac:dyDescent="0.2"/>
    <row r="37113" x14ac:dyDescent="0.2"/>
    <row r="37114" x14ac:dyDescent="0.2"/>
    <row r="37115" x14ac:dyDescent="0.2"/>
    <row r="37116" x14ac:dyDescent="0.2"/>
    <row r="37117" x14ac:dyDescent="0.2"/>
    <row r="37118" x14ac:dyDescent="0.2"/>
    <row r="37119" x14ac:dyDescent="0.2"/>
    <row r="37120" x14ac:dyDescent="0.2"/>
    <row r="37121" x14ac:dyDescent="0.2"/>
    <row r="37122" x14ac:dyDescent="0.2"/>
    <row r="37123" x14ac:dyDescent="0.2"/>
    <row r="37124" x14ac:dyDescent="0.2"/>
    <row r="37125" x14ac:dyDescent="0.2"/>
    <row r="37126" x14ac:dyDescent="0.2"/>
    <row r="37127" x14ac:dyDescent="0.2"/>
    <row r="37128" x14ac:dyDescent="0.2"/>
    <row r="37129" x14ac:dyDescent="0.2"/>
    <row r="37130" x14ac:dyDescent="0.2"/>
    <row r="37131" x14ac:dyDescent="0.2"/>
    <row r="37132" x14ac:dyDescent="0.2"/>
    <row r="37133" x14ac:dyDescent="0.2"/>
    <row r="37134" x14ac:dyDescent="0.2"/>
    <row r="37135" x14ac:dyDescent="0.2"/>
    <row r="37136" x14ac:dyDescent="0.2"/>
    <row r="37137" x14ac:dyDescent="0.2"/>
    <row r="37138" x14ac:dyDescent="0.2"/>
    <row r="37139" x14ac:dyDescent="0.2"/>
    <row r="37140" x14ac:dyDescent="0.2"/>
    <row r="37141" x14ac:dyDescent="0.2"/>
    <row r="37142" x14ac:dyDescent="0.2"/>
    <row r="37143" x14ac:dyDescent="0.2"/>
    <row r="37144" x14ac:dyDescent="0.2"/>
    <row r="37145" x14ac:dyDescent="0.2"/>
    <row r="37146" x14ac:dyDescent="0.2"/>
    <row r="37147" x14ac:dyDescent="0.2"/>
    <row r="37148" x14ac:dyDescent="0.2"/>
    <row r="37149" x14ac:dyDescent="0.2"/>
    <row r="37150" x14ac:dyDescent="0.2"/>
    <row r="37151" x14ac:dyDescent="0.2"/>
    <row r="37152" x14ac:dyDescent="0.2"/>
    <row r="37153" x14ac:dyDescent="0.2"/>
    <row r="37154" x14ac:dyDescent="0.2"/>
    <row r="37155" x14ac:dyDescent="0.2"/>
    <row r="37156" x14ac:dyDescent="0.2"/>
    <row r="37157" x14ac:dyDescent="0.2"/>
    <row r="37158" x14ac:dyDescent="0.2"/>
    <row r="37159" x14ac:dyDescent="0.2"/>
    <row r="37160" x14ac:dyDescent="0.2"/>
    <row r="37161" x14ac:dyDescent="0.2"/>
    <row r="37162" x14ac:dyDescent="0.2"/>
    <row r="37163" x14ac:dyDescent="0.2"/>
    <row r="37164" x14ac:dyDescent="0.2"/>
    <row r="37165" x14ac:dyDescent="0.2"/>
    <row r="37166" x14ac:dyDescent="0.2"/>
    <row r="37167" x14ac:dyDescent="0.2"/>
    <row r="37168" x14ac:dyDescent="0.2"/>
    <row r="37169" x14ac:dyDescent="0.2"/>
    <row r="37170" x14ac:dyDescent="0.2"/>
    <row r="37171" x14ac:dyDescent="0.2"/>
    <row r="37172" x14ac:dyDescent="0.2"/>
    <row r="37173" x14ac:dyDescent="0.2"/>
    <row r="37174" x14ac:dyDescent="0.2"/>
    <row r="37175" x14ac:dyDescent="0.2"/>
    <row r="37176" x14ac:dyDescent="0.2"/>
    <row r="37177" x14ac:dyDescent="0.2"/>
    <row r="37178" x14ac:dyDescent="0.2"/>
    <row r="37179" x14ac:dyDescent="0.2"/>
    <row r="37180" x14ac:dyDescent="0.2"/>
    <row r="37181" x14ac:dyDescent="0.2"/>
    <row r="37182" x14ac:dyDescent="0.2"/>
    <row r="37183" x14ac:dyDescent="0.2"/>
    <row r="37184" x14ac:dyDescent="0.2"/>
    <row r="37185" x14ac:dyDescent="0.2"/>
    <row r="37186" x14ac:dyDescent="0.2"/>
    <row r="37187" x14ac:dyDescent="0.2"/>
    <row r="37188" x14ac:dyDescent="0.2"/>
    <row r="37189" x14ac:dyDescent="0.2"/>
    <row r="37190" x14ac:dyDescent="0.2"/>
    <row r="37191" x14ac:dyDescent="0.2"/>
    <row r="37192" x14ac:dyDescent="0.2"/>
    <row r="37193" x14ac:dyDescent="0.2"/>
    <row r="37194" x14ac:dyDescent="0.2"/>
    <row r="37195" x14ac:dyDescent="0.2"/>
    <row r="37196" x14ac:dyDescent="0.2"/>
    <row r="37197" x14ac:dyDescent="0.2"/>
    <row r="37198" x14ac:dyDescent="0.2"/>
    <row r="37199" x14ac:dyDescent="0.2"/>
    <row r="37200" x14ac:dyDescent="0.2"/>
    <row r="37201" x14ac:dyDescent="0.2"/>
    <row r="37202" x14ac:dyDescent="0.2"/>
    <row r="37203" x14ac:dyDescent="0.2"/>
    <row r="37204" x14ac:dyDescent="0.2"/>
    <row r="37205" x14ac:dyDescent="0.2"/>
    <row r="37206" x14ac:dyDescent="0.2"/>
    <row r="37207" x14ac:dyDescent="0.2"/>
    <row r="37208" x14ac:dyDescent="0.2"/>
    <row r="37209" x14ac:dyDescent="0.2"/>
    <row r="37210" x14ac:dyDescent="0.2"/>
    <row r="37211" x14ac:dyDescent="0.2"/>
    <row r="37212" x14ac:dyDescent="0.2"/>
    <row r="37213" x14ac:dyDescent="0.2"/>
    <row r="37214" x14ac:dyDescent="0.2"/>
    <row r="37215" x14ac:dyDescent="0.2"/>
    <row r="37216" x14ac:dyDescent="0.2"/>
    <row r="37217" x14ac:dyDescent="0.2"/>
    <row r="37218" x14ac:dyDescent="0.2"/>
    <row r="37219" x14ac:dyDescent="0.2"/>
    <row r="37220" x14ac:dyDescent="0.2"/>
    <row r="37221" x14ac:dyDescent="0.2"/>
    <row r="37222" x14ac:dyDescent="0.2"/>
    <row r="37223" x14ac:dyDescent="0.2"/>
    <row r="37224" x14ac:dyDescent="0.2"/>
    <row r="37225" x14ac:dyDescent="0.2"/>
    <row r="37226" x14ac:dyDescent="0.2"/>
    <row r="37227" x14ac:dyDescent="0.2"/>
    <row r="37228" x14ac:dyDescent="0.2"/>
    <row r="37229" x14ac:dyDescent="0.2"/>
    <row r="37230" x14ac:dyDescent="0.2"/>
    <row r="37231" x14ac:dyDescent="0.2"/>
    <row r="37232" x14ac:dyDescent="0.2"/>
    <row r="37233" x14ac:dyDescent="0.2"/>
    <row r="37234" x14ac:dyDescent="0.2"/>
    <row r="37235" x14ac:dyDescent="0.2"/>
    <row r="37236" x14ac:dyDescent="0.2"/>
    <row r="37237" x14ac:dyDescent="0.2"/>
    <row r="37238" x14ac:dyDescent="0.2"/>
    <row r="37239" x14ac:dyDescent="0.2"/>
    <row r="37240" x14ac:dyDescent="0.2"/>
    <row r="37241" x14ac:dyDescent="0.2"/>
    <row r="37242" x14ac:dyDescent="0.2"/>
    <row r="37243" x14ac:dyDescent="0.2"/>
    <row r="37244" x14ac:dyDescent="0.2"/>
    <row r="37245" x14ac:dyDescent="0.2"/>
    <row r="37246" x14ac:dyDescent="0.2"/>
    <row r="37247" x14ac:dyDescent="0.2"/>
    <row r="37248" x14ac:dyDescent="0.2"/>
    <row r="37249" x14ac:dyDescent="0.2"/>
    <row r="37250" x14ac:dyDescent="0.2"/>
    <row r="37251" x14ac:dyDescent="0.2"/>
    <row r="37252" x14ac:dyDescent="0.2"/>
    <row r="37253" x14ac:dyDescent="0.2"/>
    <row r="37254" x14ac:dyDescent="0.2"/>
    <row r="37255" x14ac:dyDescent="0.2"/>
    <row r="37256" x14ac:dyDescent="0.2"/>
    <row r="37257" x14ac:dyDescent="0.2"/>
    <row r="37258" x14ac:dyDescent="0.2"/>
    <row r="37259" x14ac:dyDescent="0.2"/>
    <row r="37260" x14ac:dyDescent="0.2"/>
    <row r="37261" x14ac:dyDescent="0.2"/>
    <row r="37262" x14ac:dyDescent="0.2"/>
    <row r="37263" x14ac:dyDescent="0.2"/>
    <row r="37264" x14ac:dyDescent="0.2"/>
    <row r="37265" x14ac:dyDescent="0.2"/>
    <row r="37266" x14ac:dyDescent="0.2"/>
    <row r="37267" x14ac:dyDescent="0.2"/>
    <row r="37268" x14ac:dyDescent="0.2"/>
    <row r="37269" x14ac:dyDescent="0.2"/>
    <row r="37270" x14ac:dyDescent="0.2"/>
    <row r="37271" x14ac:dyDescent="0.2"/>
    <row r="37272" x14ac:dyDescent="0.2"/>
    <row r="37273" x14ac:dyDescent="0.2"/>
    <row r="37274" x14ac:dyDescent="0.2"/>
    <row r="37275" x14ac:dyDescent="0.2"/>
    <row r="37276" x14ac:dyDescent="0.2"/>
    <row r="37277" x14ac:dyDescent="0.2"/>
    <row r="37278" x14ac:dyDescent="0.2"/>
    <row r="37279" x14ac:dyDescent="0.2"/>
    <row r="37280" x14ac:dyDescent="0.2"/>
    <row r="37281" x14ac:dyDescent="0.2"/>
    <row r="37282" x14ac:dyDescent="0.2"/>
    <row r="37283" x14ac:dyDescent="0.2"/>
    <row r="37284" x14ac:dyDescent="0.2"/>
    <row r="37285" x14ac:dyDescent="0.2"/>
    <row r="37286" x14ac:dyDescent="0.2"/>
    <row r="37287" x14ac:dyDescent="0.2"/>
    <row r="37288" x14ac:dyDescent="0.2"/>
    <row r="37289" x14ac:dyDescent="0.2"/>
    <row r="37290" x14ac:dyDescent="0.2"/>
    <row r="37291" x14ac:dyDescent="0.2"/>
    <row r="37292" x14ac:dyDescent="0.2"/>
    <row r="37293" x14ac:dyDescent="0.2"/>
    <row r="37294" x14ac:dyDescent="0.2"/>
    <row r="37295" x14ac:dyDescent="0.2"/>
    <row r="37296" x14ac:dyDescent="0.2"/>
    <row r="37297" x14ac:dyDescent="0.2"/>
    <row r="37298" x14ac:dyDescent="0.2"/>
    <row r="37299" x14ac:dyDescent="0.2"/>
    <row r="37300" x14ac:dyDescent="0.2"/>
    <row r="37301" x14ac:dyDescent="0.2"/>
    <row r="37302" x14ac:dyDescent="0.2"/>
    <row r="37303" x14ac:dyDescent="0.2"/>
    <row r="37304" x14ac:dyDescent="0.2"/>
    <row r="37305" x14ac:dyDescent="0.2"/>
    <row r="37306" x14ac:dyDescent="0.2"/>
    <row r="37307" x14ac:dyDescent="0.2"/>
    <row r="37308" x14ac:dyDescent="0.2"/>
    <row r="37309" x14ac:dyDescent="0.2"/>
    <row r="37310" x14ac:dyDescent="0.2"/>
    <row r="37311" x14ac:dyDescent="0.2"/>
    <row r="37312" x14ac:dyDescent="0.2"/>
    <row r="37313" x14ac:dyDescent="0.2"/>
    <row r="37314" x14ac:dyDescent="0.2"/>
    <row r="37315" x14ac:dyDescent="0.2"/>
    <row r="37316" x14ac:dyDescent="0.2"/>
    <row r="37317" x14ac:dyDescent="0.2"/>
    <row r="37318" x14ac:dyDescent="0.2"/>
    <row r="37319" x14ac:dyDescent="0.2"/>
    <row r="37320" x14ac:dyDescent="0.2"/>
    <row r="37321" x14ac:dyDescent="0.2"/>
    <row r="37322" x14ac:dyDescent="0.2"/>
    <row r="37323" x14ac:dyDescent="0.2"/>
    <row r="37324" x14ac:dyDescent="0.2"/>
    <row r="37325" x14ac:dyDescent="0.2"/>
    <row r="37326" x14ac:dyDescent="0.2"/>
    <row r="37327" x14ac:dyDescent="0.2"/>
    <row r="37328" x14ac:dyDescent="0.2"/>
    <row r="37329" x14ac:dyDescent="0.2"/>
    <row r="37330" x14ac:dyDescent="0.2"/>
    <row r="37331" x14ac:dyDescent="0.2"/>
    <row r="37332" x14ac:dyDescent="0.2"/>
    <row r="37333" x14ac:dyDescent="0.2"/>
    <row r="37334" x14ac:dyDescent="0.2"/>
    <row r="37335" x14ac:dyDescent="0.2"/>
    <row r="37336" x14ac:dyDescent="0.2"/>
    <row r="37337" x14ac:dyDescent="0.2"/>
    <row r="37338" x14ac:dyDescent="0.2"/>
    <row r="37339" x14ac:dyDescent="0.2"/>
    <row r="37340" x14ac:dyDescent="0.2"/>
    <row r="37341" x14ac:dyDescent="0.2"/>
    <row r="37342" x14ac:dyDescent="0.2"/>
    <row r="37343" x14ac:dyDescent="0.2"/>
    <row r="37344" x14ac:dyDescent="0.2"/>
    <row r="37345" x14ac:dyDescent="0.2"/>
    <row r="37346" x14ac:dyDescent="0.2"/>
    <row r="37347" x14ac:dyDescent="0.2"/>
    <row r="37348" x14ac:dyDescent="0.2"/>
    <row r="37349" x14ac:dyDescent="0.2"/>
    <row r="37350" x14ac:dyDescent="0.2"/>
    <row r="37351" x14ac:dyDescent="0.2"/>
    <row r="37352" x14ac:dyDescent="0.2"/>
    <row r="37353" x14ac:dyDescent="0.2"/>
    <row r="37354" x14ac:dyDescent="0.2"/>
    <row r="37355" x14ac:dyDescent="0.2"/>
    <row r="37356" x14ac:dyDescent="0.2"/>
    <row r="37357" x14ac:dyDescent="0.2"/>
    <row r="37358" x14ac:dyDescent="0.2"/>
    <row r="37359" x14ac:dyDescent="0.2"/>
    <row r="37360" x14ac:dyDescent="0.2"/>
    <row r="37361" x14ac:dyDescent="0.2"/>
    <row r="37362" x14ac:dyDescent="0.2"/>
    <row r="37363" x14ac:dyDescent="0.2"/>
    <row r="37364" x14ac:dyDescent="0.2"/>
    <row r="37365" x14ac:dyDescent="0.2"/>
    <row r="37366" x14ac:dyDescent="0.2"/>
    <row r="37367" x14ac:dyDescent="0.2"/>
    <row r="37368" x14ac:dyDescent="0.2"/>
    <row r="37369" x14ac:dyDescent="0.2"/>
    <row r="37370" x14ac:dyDescent="0.2"/>
    <row r="37371" x14ac:dyDescent="0.2"/>
    <row r="37372" x14ac:dyDescent="0.2"/>
    <row r="37373" x14ac:dyDescent="0.2"/>
    <row r="37374" x14ac:dyDescent="0.2"/>
    <row r="37375" x14ac:dyDescent="0.2"/>
    <row r="37376" x14ac:dyDescent="0.2"/>
    <row r="37377" x14ac:dyDescent="0.2"/>
    <row r="37378" x14ac:dyDescent="0.2"/>
    <row r="37379" x14ac:dyDescent="0.2"/>
    <row r="37380" x14ac:dyDescent="0.2"/>
    <row r="37381" x14ac:dyDescent="0.2"/>
    <row r="37382" x14ac:dyDescent="0.2"/>
    <row r="37383" x14ac:dyDescent="0.2"/>
    <row r="37384" x14ac:dyDescent="0.2"/>
    <row r="37385" x14ac:dyDescent="0.2"/>
    <row r="37386" x14ac:dyDescent="0.2"/>
    <row r="37387" x14ac:dyDescent="0.2"/>
    <row r="37388" x14ac:dyDescent="0.2"/>
    <row r="37389" x14ac:dyDescent="0.2"/>
    <row r="37390" x14ac:dyDescent="0.2"/>
    <row r="37391" x14ac:dyDescent="0.2"/>
    <row r="37392" x14ac:dyDescent="0.2"/>
    <row r="37393" x14ac:dyDescent="0.2"/>
    <row r="37394" x14ac:dyDescent="0.2"/>
    <row r="37395" x14ac:dyDescent="0.2"/>
    <row r="37396" x14ac:dyDescent="0.2"/>
    <row r="37397" x14ac:dyDescent="0.2"/>
    <row r="37398" x14ac:dyDescent="0.2"/>
    <row r="37399" x14ac:dyDescent="0.2"/>
    <row r="37400" x14ac:dyDescent="0.2"/>
    <row r="37401" x14ac:dyDescent="0.2"/>
    <row r="37402" x14ac:dyDescent="0.2"/>
    <row r="37403" x14ac:dyDescent="0.2"/>
    <row r="37404" x14ac:dyDescent="0.2"/>
    <row r="37405" x14ac:dyDescent="0.2"/>
    <row r="37406" x14ac:dyDescent="0.2"/>
    <row r="37407" x14ac:dyDescent="0.2"/>
    <row r="37408" x14ac:dyDescent="0.2"/>
    <row r="37409" x14ac:dyDescent="0.2"/>
    <row r="37410" x14ac:dyDescent="0.2"/>
    <row r="37411" x14ac:dyDescent="0.2"/>
    <row r="37412" x14ac:dyDescent="0.2"/>
    <row r="37413" x14ac:dyDescent="0.2"/>
    <row r="37414" x14ac:dyDescent="0.2"/>
    <row r="37415" x14ac:dyDescent="0.2"/>
    <row r="37416" x14ac:dyDescent="0.2"/>
    <row r="37417" x14ac:dyDescent="0.2"/>
    <row r="37418" x14ac:dyDescent="0.2"/>
    <row r="37419" x14ac:dyDescent="0.2"/>
    <row r="37420" x14ac:dyDescent="0.2"/>
    <row r="37421" x14ac:dyDescent="0.2"/>
    <row r="37422" x14ac:dyDescent="0.2"/>
    <row r="37423" x14ac:dyDescent="0.2"/>
    <row r="37424" x14ac:dyDescent="0.2"/>
    <row r="37425" x14ac:dyDescent="0.2"/>
    <row r="37426" x14ac:dyDescent="0.2"/>
    <row r="37427" x14ac:dyDescent="0.2"/>
    <row r="37428" x14ac:dyDescent="0.2"/>
    <row r="37429" x14ac:dyDescent="0.2"/>
    <row r="37430" x14ac:dyDescent="0.2"/>
    <row r="37431" x14ac:dyDescent="0.2"/>
    <row r="37432" x14ac:dyDescent="0.2"/>
    <row r="37433" x14ac:dyDescent="0.2"/>
    <row r="37434" x14ac:dyDescent="0.2"/>
    <row r="37435" x14ac:dyDescent="0.2"/>
    <row r="37436" x14ac:dyDescent="0.2"/>
    <row r="37437" x14ac:dyDescent="0.2"/>
    <row r="37438" x14ac:dyDescent="0.2"/>
    <row r="37439" x14ac:dyDescent="0.2"/>
    <row r="37440" x14ac:dyDescent="0.2"/>
    <row r="37441" x14ac:dyDescent="0.2"/>
    <row r="37442" x14ac:dyDescent="0.2"/>
    <row r="37443" x14ac:dyDescent="0.2"/>
    <row r="37444" x14ac:dyDescent="0.2"/>
    <row r="37445" x14ac:dyDescent="0.2"/>
    <row r="37446" x14ac:dyDescent="0.2"/>
    <row r="37447" x14ac:dyDescent="0.2"/>
    <row r="37448" x14ac:dyDescent="0.2"/>
    <row r="37449" x14ac:dyDescent="0.2"/>
    <row r="37450" x14ac:dyDescent="0.2"/>
    <row r="37451" x14ac:dyDescent="0.2"/>
    <row r="37452" x14ac:dyDescent="0.2"/>
    <row r="37453" x14ac:dyDescent="0.2"/>
    <row r="37454" x14ac:dyDescent="0.2"/>
    <row r="37455" x14ac:dyDescent="0.2"/>
    <row r="37456" x14ac:dyDescent="0.2"/>
    <row r="37457" x14ac:dyDescent="0.2"/>
    <row r="37458" x14ac:dyDescent="0.2"/>
    <row r="37459" x14ac:dyDescent="0.2"/>
    <row r="37460" x14ac:dyDescent="0.2"/>
    <row r="37461" x14ac:dyDescent="0.2"/>
    <row r="37462" x14ac:dyDescent="0.2"/>
    <row r="37463" x14ac:dyDescent="0.2"/>
    <row r="37464" x14ac:dyDescent="0.2"/>
    <row r="37465" x14ac:dyDescent="0.2"/>
    <row r="37466" x14ac:dyDescent="0.2"/>
    <row r="37467" x14ac:dyDescent="0.2"/>
    <row r="37468" x14ac:dyDescent="0.2"/>
    <row r="37469" x14ac:dyDescent="0.2"/>
    <row r="37470" x14ac:dyDescent="0.2"/>
    <row r="37471" x14ac:dyDescent="0.2"/>
    <row r="37472" x14ac:dyDescent="0.2"/>
    <row r="37473" x14ac:dyDescent="0.2"/>
    <row r="37474" x14ac:dyDescent="0.2"/>
    <row r="37475" x14ac:dyDescent="0.2"/>
    <row r="37476" x14ac:dyDescent="0.2"/>
    <row r="37477" x14ac:dyDescent="0.2"/>
    <row r="37478" x14ac:dyDescent="0.2"/>
    <row r="37479" x14ac:dyDescent="0.2"/>
    <row r="37480" x14ac:dyDescent="0.2"/>
    <row r="37481" x14ac:dyDescent="0.2"/>
    <row r="37482" x14ac:dyDescent="0.2"/>
    <row r="37483" x14ac:dyDescent="0.2"/>
    <row r="37484" x14ac:dyDescent="0.2"/>
    <row r="37485" x14ac:dyDescent="0.2"/>
    <row r="37486" x14ac:dyDescent="0.2"/>
    <row r="37487" x14ac:dyDescent="0.2"/>
    <row r="37488" x14ac:dyDescent="0.2"/>
    <row r="37489" x14ac:dyDescent="0.2"/>
    <row r="37490" x14ac:dyDescent="0.2"/>
    <row r="37491" x14ac:dyDescent="0.2"/>
    <row r="37492" x14ac:dyDescent="0.2"/>
    <row r="37493" x14ac:dyDescent="0.2"/>
    <row r="37494" x14ac:dyDescent="0.2"/>
    <row r="37495" x14ac:dyDescent="0.2"/>
    <row r="37496" x14ac:dyDescent="0.2"/>
    <row r="37497" x14ac:dyDescent="0.2"/>
    <row r="37498" x14ac:dyDescent="0.2"/>
    <row r="37499" x14ac:dyDescent="0.2"/>
    <row r="37500" x14ac:dyDescent="0.2"/>
    <row r="37501" x14ac:dyDescent="0.2"/>
    <row r="37502" x14ac:dyDescent="0.2"/>
    <row r="37503" x14ac:dyDescent="0.2"/>
    <row r="37504" x14ac:dyDescent="0.2"/>
    <row r="37505" x14ac:dyDescent="0.2"/>
    <row r="37506" x14ac:dyDescent="0.2"/>
    <row r="37507" x14ac:dyDescent="0.2"/>
    <row r="37508" x14ac:dyDescent="0.2"/>
    <row r="37509" x14ac:dyDescent="0.2"/>
    <row r="37510" x14ac:dyDescent="0.2"/>
    <row r="37511" x14ac:dyDescent="0.2"/>
    <row r="37512" x14ac:dyDescent="0.2"/>
    <row r="37513" x14ac:dyDescent="0.2"/>
    <row r="37514" x14ac:dyDescent="0.2"/>
    <row r="37515" x14ac:dyDescent="0.2"/>
    <row r="37516" x14ac:dyDescent="0.2"/>
    <row r="37517" x14ac:dyDescent="0.2"/>
    <row r="37518" x14ac:dyDescent="0.2"/>
    <row r="37519" x14ac:dyDescent="0.2"/>
    <row r="37520" x14ac:dyDescent="0.2"/>
    <row r="37521" x14ac:dyDescent="0.2"/>
    <row r="37522" x14ac:dyDescent="0.2"/>
    <row r="37523" x14ac:dyDescent="0.2"/>
    <row r="37524" x14ac:dyDescent="0.2"/>
    <row r="37525" x14ac:dyDescent="0.2"/>
    <row r="37526" x14ac:dyDescent="0.2"/>
    <row r="37527" x14ac:dyDescent="0.2"/>
    <row r="37528" x14ac:dyDescent="0.2"/>
    <row r="37529" x14ac:dyDescent="0.2"/>
    <row r="37530" x14ac:dyDescent="0.2"/>
    <row r="37531" x14ac:dyDescent="0.2"/>
    <row r="37532" x14ac:dyDescent="0.2"/>
    <row r="37533" x14ac:dyDescent="0.2"/>
    <row r="37534" x14ac:dyDescent="0.2"/>
    <row r="37535" x14ac:dyDescent="0.2"/>
    <row r="37536" x14ac:dyDescent="0.2"/>
    <row r="37537" x14ac:dyDescent="0.2"/>
    <row r="37538" x14ac:dyDescent="0.2"/>
    <row r="37539" x14ac:dyDescent="0.2"/>
    <row r="37540" x14ac:dyDescent="0.2"/>
    <row r="37541" x14ac:dyDescent="0.2"/>
    <row r="37542" x14ac:dyDescent="0.2"/>
    <row r="37543" x14ac:dyDescent="0.2"/>
    <row r="37544" x14ac:dyDescent="0.2"/>
    <row r="37545" x14ac:dyDescent="0.2"/>
    <row r="37546" x14ac:dyDescent="0.2"/>
    <row r="37547" x14ac:dyDescent="0.2"/>
    <row r="37548" x14ac:dyDescent="0.2"/>
    <row r="37549" x14ac:dyDescent="0.2"/>
    <row r="37550" x14ac:dyDescent="0.2"/>
    <row r="37551" x14ac:dyDescent="0.2"/>
    <row r="37552" x14ac:dyDescent="0.2"/>
    <row r="37553" x14ac:dyDescent="0.2"/>
    <row r="37554" x14ac:dyDescent="0.2"/>
    <row r="37555" x14ac:dyDescent="0.2"/>
    <row r="37556" x14ac:dyDescent="0.2"/>
    <row r="37557" x14ac:dyDescent="0.2"/>
    <row r="37558" x14ac:dyDescent="0.2"/>
    <row r="37559" x14ac:dyDescent="0.2"/>
    <row r="37560" x14ac:dyDescent="0.2"/>
    <row r="37561" x14ac:dyDescent="0.2"/>
    <row r="37562" x14ac:dyDescent="0.2"/>
    <row r="37563" x14ac:dyDescent="0.2"/>
    <row r="37564" x14ac:dyDescent="0.2"/>
    <row r="37565" x14ac:dyDescent="0.2"/>
    <row r="37566" x14ac:dyDescent="0.2"/>
    <row r="37567" x14ac:dyDescent="0.2"/>
    <row r="37568" x14ac:dyDescent="0.2"/>
    <row r="37569" x14ac:dyDescent="0.2"/>
    <row r="37570" x14ac:dyDescent="0.2"/>
    <row r="37571" x14ac:dyDescent="0.2"/>
    <row r="37572" x14ac:dyDescent="0.2"/>
    <row r="37573" x14ac:dyDescent="0.2"/>
    <row r="37574" x14ac:dyDescent="0.2"/>
    <row r="37575" x14ac:dyDescent="0.2"/>
    <row r="37576" x14ac:dyDescent="0.2"/>
    <row r="37577" x14ac:dyDescent="0.2"/>
    <row r="37578" x14ac:dyDescent="0.2"/>
    <row r="37579" x14ac:dyDescent="0.2"/>
    <row r="37580" x14ac:dyDescent="0.2"/>
    <row r="37581" x14ac:dyDescent="0.2"/>
    <row r="37582" x14ac:dyDescent="0.2"/>
    <row r="37583" x14ac:dyDescent="0.2"/>
    <row r="37584" x14ac:dyDescent="0.2"/>
    <row r="37585" x14ac:dyDescent="0.2"/>
    <row r="37586" x14ac:dyDescent="0.2"/>
    <row r="37587" x14ac:dyDescent="0.2"/>
    <row r="37588" x14ac:dyDescent="0.2"/>
    <row r="37589" x14ac:dyDescent="0.2"/>
    <row r="37590" x14ac:dyDescent="0.2"/>
    <row r="37591" x14ac:dyDescent="0.2"/>
    <row r="37592" x14ac:dyDescent="0.2"/>
    <row r="37593" x14ac:dyDescent="0.2"/>
    <row r="37594" x14ac:dyDescent="0.2"/>
    <row r="37595" x14ac:dyDescent="0.2"/>
    <row r="37596" x14ac:dyDescent="0.2"/>
    <row r="37597" x14ac:dyDescent="0.2"/>
    <row r="37598" x14ac:dyDescent="0.2"/>
    <row r="37599" x14ac:dyDescent="0.2"/>
    <row r="37600" x14ac:dyDescent="0.2"/>
    <row r="37601" x14ac:dyDescent="0.2"/>
    <row r="37602" x14ac:dyDescent="0.2"/>
    <row r="37603" x14ac:dyDescent="0.2"/>
    <row r="37604" x14ac:dyDescent="0.2"/>
    <row r="37605" x14ac:dyDescent="0.2"/>
    <row r="37606" x14ac:dyDescent="0.2"/>
    <row r="37607" x14ac:dyDescent="0.2"/>
    <row r="37608" x14ac:dyDescent="0.2"/>
    <row r="37609" x14ac:dyDescent="0.2"/>
    <row r="37610" x14ac:dyDescent="0.2"/>
    <row r="37611" x14ac:dyDescent="0.2"/>
    <row r="37612" x14ac:dyDescent="0.2"/>
    <row r="37613" x14ac:dyDescent="0.2"/>
    <row r="37614" x14ac:dyDescent="0.2"/>
    <row r="37615" x14ac:dyDescent="0.2"/>
    <row r="37616" x14ac:dyDescent="0.2"/>
    <row r="37617" x14ac:dyDescent="0.2"/>
    <row r="37618" x14ac:dyDescent="0.2"/>
    <row r="37619" x14ac:dyDescent="0.2"/>
    <row r="37620" x14ac:dyDescent="0.2"/>
    <row r="37621" x14ac:dyDescent="0.2"/>
    <row r="37622" x14ac:dyDescent="0.2"/>
    <row r="37623" x14ac:dyDescent="0.2"/>
    <row r="37624" x14ac:dyDescent="0.2"/>
    <row r="37625" x14ac:dyDescent="0.2"/>
    <row r="37626" x14ac:dyDescent="0.2"/>
    <row r="37627" x14ac:dyDescent="0.2"/>
    <row r="37628" x14ac:dyDescent="0.2"/>
    <row r="37629" x14ac:dyDescent="0.2"/>
    <row r="37630" x14ac:dyDescent="0.2"/>
    <row r="37631" x14ac:dyDescent="0.2"/>
    <row r="37632" x14ac:dyDescent="0.2"/>
    <row r="37633" x14ac:dyDescent="0.2"/>
    <row r="37634" x14ac:dyDescent="0.2"/>
    <row r="37635" x14ac:dyDescent="0.2"/>
    <row r="37636" x14ac:dyDescent="0.2"/>
    <row r="37637" x14ac:dyDescent="0.2"/>
    <row r="37638" x14ac:dyDescent="0.2"/>
    <row r="37639" x14ac:dyDescent="0.2"/>
    <row r="37640" x14ac:dyDescent="0.2"/>
    <row r="37641" x14ac:dyDescent="0.2"/>
    <row r="37642" x14ac:dyDescent="0.2"/>
    <row r="37643" x14ac:dyDescent="0.2"/>
    <row r="37644" x14ac:dyDescent="0.2"/>
    <row r="37645" x14ac:dyDescent="0.2"/>
    <row r="37646" x14ac:dyDescent="0.2"/>
    <row r="37647" x14ac:dyDescent="0.2"/>
    <row r="37648" x14ac:dyDescent="0.2"/>
    <row r="37649" x14ac:dyDescent="0.2"/>
    <row r="37650" x14ac:dyDescent="0.2"/>
    <row r="37651" x14ac:dyDescent="0.2"/>
    <row r="37652" x14ac:dyDescent="0.2"/>
    <row r="37653" x14ac:dyDescent="0.2"/>
    <row r="37654" x14ac:dyDescent="0.2"/>
    <row r="37655" x14ac:dyDescent="0.2"/>
    <row r="37656" x14ac:dyDescent="0.2"/>
    <row r="37657" x14ac:dyDescent="0.2"/>
    <row r="37658" x14ac:dyDescent="0.2"/>
    <row r="37659" x14ac:dyDescent="0.2"/>
    <row r="37660" x14ac:dyDescent="0.2"/>
    <row r="37661" x14ac:dyDescent="0.2"/>
    <row r="37662" x14ac:dyDescent="0.2"/>
    <row r="37663" x14ac:dyDescent="0.2"/>
    <row r="37664" x14ac:dyDescent="0.2"/>
    <row r="37665" x14ac:dyDescent="0.2"/>
    <row r="37666" x14ac:dyDescent="0.2"/>
    <row r="37667" x14ac:dyDescent="0.2"/>
    <row r="37668" x14ac:dyDescent="0.2"/>
    <row r="37669" x14ac:dyDescent="0.2"/>
    <row r="37670" x14ac:dyDescent="0.2"/>
    <row r="37671" x14ac:dyDescent="0.2"/>
    <row r="37672" x14ac:dyDescent="0.2"/>
    <row r="37673" x14ac:dyDescent="0.2"/>
    <row r="37674" x14ac:dyDescent="0.2"/>
    <row r="37675" x14ac:dyDescent="0.2"/>
    <row r="37676" x14ac:dyDescent="0.2"/>
    <row r="37677" x14ac:dyDescent="0.2"/>
    <row r="37678" x14ac:dyDescent="0.2"/>
    <row r="37679" x14ac:dyDescent="0.2"/>
    <row r="37680" x14ac:dyDescent="0.2"/>
    <row r="37681" x14ac:dyDescent="0.2"/>
    <row r="37682" x14ac:dyDescent="0.2"/>
    <row r="37683" x14ac:dyDescent="0.2"/>
    <row r="37684" x14ac:dyDescent="0.2"/>
    <row r="37685" x14ac:dyDescent="0.2"/>
    <row r="37686" x14ac:dyDescent="0.2"/>
    <row r="37687" x14ac:dyDescent="0.2"/>
    <row r="37688" x14ac:dyDescent="0.2"/>
    <row r="37689" x14ac:dyDescent="0.2"/>
    <row r="37690" x14ac:dyDescent="0.2"/>
    <row r="37691" x14ac:dyDescent="0.2"/>
    <row r="37692" x14ac:dyDescent="0.2"/>
    <row r="37693" x14ac:dyDescent="0.2"/>
    <row r="37694" x14ac:dyDescent="0.2"/>
    <row r="37695" x14ac:dyDescent="0.2"/>
    <row r="37696" x14ac:dyDescent="0.2"/>
    <row r="37697" x14ac:dyDescent="0.2"/>
    <row r="37698" x14ac:dyDescent="0.2"/>
    <row r="37699" x14ac:dyDescent="0.2"/>
    <row r="37700" x14ac:dyDescent="0.2"/>
    <row r="37701" x14ac:dyDescent="0.2"/>
    <row r="37702" x14ac:dyDescent="0.2"/>
    <row r="37703" x14ac:dyDescent="0.2"/>
    <row r="37704" x14ac:dyDescent="0.2"/>
    <row r="37705" x14ac:dyDescent="0.2"/>
    <row r="37706" x14ac:dyDescent="0.2"/>
    <row r="37707" x14ac:dyDescent="0.2"/>
    <row r="37708" x14ac:dyDescent="0.2"/>
    <row r="37709" x14ac:dyDescent="0.2"/>
    <row r="37710" x14ac:dyDescent="0.2"/>
    <row r="37711" x14ac:dyDescent="0.2"/>
    <row r="37712" x14ac:dyDescent="0.2"/>
    <row r="37713" x14ac:dyDescent="0.2"/>
    <row r="37714" x14ac:dyDescent="0.2"/>
    <row r="37715" x14ac:dyDescent="0.2"/>
    <row r="37716" x14ac:dyDescent="0.2"/>
    <row r="37717" x14ac:dyDescent="0.2"/>
    <row r="37718" x14ac:dyDescent="0.2"/>
    <row r="37719" x14ac:dyDescent="0.2"/>
    <row r="37720" x14ac:dyDescent="0.2"/>
    <row r="37721" x14ac:dyDescent="0.2"/>
    <row r="37722" x14ac:dyDescent="0.2"/>
    <row r="37723" x14ac:dyDescent="0.2"/>
    <row r="37724" x14ac:dyDescent="0.2"/>
    <row r="37725" x14ac:dyDescent="0.2"/>
    <row r="37726" x14ac:dyDescent="0.2"/>
    <row r="37727" x14ac:dyDescent="0.2"/>
    <row r="37728" x14ac:dyDescent="0.2"/>
    <row r="37729" x14ac:dyDescent="0.2"/>
    <row r="37730" x14ac:dyDescent="0.2"/>
    <row r="37731" x14ac:dyDescent="0.2"/>
    <row r="37732" x14ac:dyDescent="0.2"/>
    <row r="37733" x14ac:dyDescent="0.2"/>
    <row r="37734" x14ac:dyDescent="0.2"/>
    <row r="37735" x14ac:dyDescent="0.2"/>
    <row r="37736" x14ac:dyDescent="0.2"/>
    <row r="37737" x14ac:dyDescent="0.2"/>
    <row r="37738" x14ac:dyDescent="0.2"/>
    <row r="37739" x14ac:dyDescent="0.2"/>
    <row r="37740" x14ac:dyDescent="0.2"/>
    <row r="37741" x14ac:dyDescent="0.2"/>
    <row r="37742" x14ac:dyDescent="0.2"/>
    <row r="37743" x14ac:dyDescent="0.2"/>
    <row r="37744" x14ac:dyDescent="0.2"/>
    <row r="37745" x14ac:dyDescent="0.2"/>
    <row r="37746" x14ac:dyDescent="0.2"/>
    <row r="37747" x14ac:dyDescent="0.2"/>
    <row r="37748" x14ac:dyDescent="0.2"/>
    <row r="37749" x14ac:dyDescent="0.2"/>
    <row r="37750" x14ac:dyDescent="0.2"/>
    <row r="37751" x14ac:dyDescent="0.2"/>
    <row r="37752" x14ac:dyDescent="0.2"/>
    <row r="37753" x14ac:dyDescent="0.2"/>
    <row r="37754" x14ac:dyDescent="0.2"/>
    <row r="37755" x14ac:dyDescent="0.2"/>
    <row r="37756" x14ac:dyDescent="0.2"/>
    <row r="37757" x14ac:dyDescent="0.2"/>
    <row r="37758" x14ac:dyDescent="0.2"/>
    <row r="37759" x14ac:dyDescent="0.2"/>
    <row r="37760" x14ac:dyDescent="0.2"/>
    <row r="37761" x14ac:dyDescent="0.2"/>
    <row r="37762" x14ac:dyDescent="0.2"/>
    <row r="37763" x14ac:dyDescent="0.2"/>
    <row r="37764" x14ac:dyDescent="0.2"/>
    <row r="37765" x14ac:dyDescent="0.2"/>
    <row r="37766" x14ac:dyDescent="0.2"/>
    <row r="37767" x14ac:dyDescent="0.2"/>
    <row r="37768" x14ac:dyDescent="0.2"/>
    <row r="37769" x14ac:dyDescent="0.2"/>
    <row r="37770" x14ac:dyDescent="0.2"/>
    <row r="37771" x14ac:dyDescent="0.2"/>
    <row r="37772" x14ac:dyDescent="0.2"/>
    <row r="37773" x14ac:dyDescent="0.2"/>
    <row r="37774" x14ac:dyDescent="0.2"/>
    <row r="37775" x14ac:dyDescent="0.2"/>
    <row r="37776" x14ac:dyDescent="0.2"/>
    <row r="37777" x14ac:dyDescent="0.2"/>
    <row r="37778" x14ac:dyDescent="0.2"/>
    <row r="37779" x14ac:dyDescent="0.2"/>
    <row r="37780" x14ac:dyDescent="0.2"/>
    <row r="37781" x14ac:dyDescent="0.2"/>
    <row r="37782" x14ac:dyDescent="0.2"/>
    <row r="37783" x14ac:dyDescent="0.2"/>
    <row r="37784" x14ac:dyDescent="0.2"/>
    <row r="37785" x14ac:dyDescent="0.2"/>
    <row r="37786" x14ac:dyDescent="0.2"/>
    <row r="37787" x14ac:dyDescent="0.2"/>
    <row r="37788" x14ac:dyDescent="0.2"/>
    <row r="37789" x14ac:dyDescent="0.2"/>
    <row r="37790" x14ac:dyDescent="0.2"/>
    <row r="37791" x14ac:dyDescent="0.2"/>
    <row r="37792" x14ac:dyDescent="0.2"/>
    <row r="37793" x14ac:dyDescent="0.2"/>
    <row r="37794" x14ac:dyDescent="0.2"/>
    <row r="37795" x14ac:dyDescent="0.2"/>
    <row r="37796" x14ac:dyDescent="0.2"/>
    <row r="37797" x14ac:dyDescent="0.2"/>
    <row r="37798" x14ac:dyDescent="0.2"/>
    <row r="37799" x14ac:dyDescent="0.2"/>
    <row r="37800" x14ac:dyDescent="0.2"/>
    <row r="37801" x14ac:dyDescent="0.2"/>
    <row r="37802" x14ac:dyDescent="0.2"/>
    <row r="37803" x14ac:dyDescent="0.2"/>
    <row r="37804" x14ac:dyDescent="0.2"/>
    <row r="37805" x14ac:dyDescent="0.2"/>
    <row r="37806" x14ac:dyDescent="0.2"/>
    <row r="37807" x14ac:dyDescent="0.2"/>
    <row r="37808" x14ac:dyDescent="0.2"/>
    <row r="37809" x14ac:dyDescent="0.2"/>
    <row r="37810" x14ac:dyDescent="0.2"/>
    <row r="37811" x14ac:dyDescent="0.2"/>
    <row r="37812" x14ac:dyDescent="0.2"/>
    <row r="37813" x14ac:dyDescent="0.2"/>
    <row r="37814" x14ac:dyDescent="0.2"/>
    <row r="37815" x14ac:dyDescent="0.2"/>
    <row r="37816" x14ac:dyDescent="0.2"/>
    <row r="37817" x14ac:dyDescent="0.2"/>
    <row r="37818" x14ac:dyDescent="0.2"/>
    <row r="37819" x14ac:dyDescent="0.2"/>
    <row r="37820" x14ac:dyDescent="0.2"/>
    <row r="37821" x14ac:dyDescent="0.2"/>
    <row r="37822" x14ac:dyDescent="0.2"/>
    <row r="37823" x14ac:dyDescent="0.2"/>
    <row r="37824" x14ac:dyDescent="0.2"/>
    <row r="37825" x14ac:dyDescent="0.2"/>
    <row r="37826" x14ac:dyDescent="0.2"/>
    <row r="37827" x14ac:dyDescent="0.2"/>
    <row r="37828" x14ac:dyDescent="0.2"/>
    <row r="37829" x14ac:dyDescent="0.2"/>
    <row r="37830" x14ac:dyDescent="0.2"/>
    <row r="37831" x14ac:dyDescent="0.2"/>
    <row r="37832" x14ac:dyDescent="0.2"/>
    <row r="37833" x14ac:dyDescent="0.2"/>
    <row r="37834" x14ac:dyDescent="0.2"/>
    <row r="37835" x14ac:dyDescent="0.2"/>
    <row r="37836" x14ac:dyDescent="0.2"/>
    <row r="37837" x14ac:dyDescent="0.2"/>
    <row r="37838" x14ac:dyDescent="0.2"/>
    <row r="37839" x14ac:dyDescent="0.2"/>
    <row r="37840" x14ac:dyDescent="0.2"/>
    <row r="37841" x14ac:dyDescent="0.2"/>
    <row r="37842" x14ac:dyDescent="0.2"/>
    <row r="37843" x14ac:dyDescent="0.2"/>
    <row r="37844" x14ac:dyDescent="0.2"/>
    <row r="37845" x14ac:dyDescent="0.2"/>
    <row r="37846" x14ac:dyDescent="0.2"/>
    <row r="37847" x14ac:dyDescent="0.2"/>
    <row r="37848" x14ac:dyDescent="0.2"/>
    <row r="37849" x14ac:dyDescent="0.2"/>
    <row r="37850" x14ac:dyDescent="0.2"/>
    <row r="37851" x14ac:dyDescent="0.2"/>
    <row r="37852" x14ac:dyDescent="0.2"/>
    <row r="37853" x14ac:dyDescent="0.2"/>
    <row r="37854" x14ac:dyDescent="0.2"/>
    <row r="37855" x14ac:dyDescent="0.2"/>
    <row r="37856" x14ac:dyDescent="0.2"/>
    <row r="37857" x14ac:dyDescent="0.2"/>
    <row r="37858" x14ac:dyDescent="0.2"/>
    <row r="37859" x14ac:dyDescent="0.2"/>
    <row r="37860" x14ac:dyDescent="0.2"/>
    <row r="37861" x14ac:dyDescent="0.2"/>
    <row r="37862" x14ac:dyDescent="0.2"/>
    <row r="37863" x14ac:dyDescent="0.2"/>
    <row r="37864" x14ac:dyDescent="0.2"/>
    <row r="37865" x14ac:dyDescent="0.2"/>
    <row r="37866" x14ac:dyDescent="0.2"/>
    <row r="37867" x14ac:dyDescent="0.2"/>
    <row r="37868" x14ac:dyDescent="0.2"/>
    <row r="37869" x14ac:dyDescent="0.2"/>
    <row r="37870" x14ac:dyDescent="0.2"/>
    <row r="37871" x14ac:dyDescent="0.2"/>
    <row r="37872" x14ac:dyDescent="0.2"/>
    <row r="37873" x14ac:dyDescent="0.2"/>
    <row r="37874" x14ac:dyDescent="0.2"/>
    <row r="37875" x14ac:dyDescent="0.2"/>
    <row r="37876" x14ac:dyDescent="0.2"/>
    <row r="37877" x14ac:dyDescent="0.2"/>
    <row r="37878" x14ac:dyDescent="0.2"/>
    <row r="37879" x14ac:dyDescent="0.2"/>
    <row r="37880" x14ac:dyDescent="0.2"/>
    <row r="37881" x14ac:dyDescent="0.2"/>
    <row r="37882" x14ac:dyDescent="0.2"/>
    <row r="37883" x14ac:dyDescent="0.2"/>
    <row r="37884" x14ac:dyDescent="0.2"/>
    <row r="37885" x14ac:dyDescent="0.2"/>
    <row r="37886" x14ac:dyDescent="0.2"/>
    <row r="37887" x14ac:dyDescent="0.2"/>
    <row r="37888" x14ac:dyDescent="0.2"/>
    <row r="37889" x14ac:dyDescent="0.2"/>
    <row r="37890" x14ac:dyDescent="0.2"/>
    <row r="37891" x14ac:dyDescent="0.2"/>
    <row r="37892" x14ac:dyDescent="0.2"/>
    <row r="37893" x14ac:dyDescent="0.2"/>
    <row r="37894" x14ac:dyDescent="0.2"/>
    <row r="37895" x14ac:dyDescent="0.2"/>
    <row r="37896" x14ac:dyDescent="0.2"/>
    <row r="37897" x14ac:dyDescent="0.2"/>
    <row r="37898" x14ac:dyDescent="0.2"/>
    <row r="37899" x14ac:dyDescent="0.2"/>
    <row r="37900" x14ac:dyDescent="0.2"/>
    <row r="37901" x14ac:dyDescent="0.2"/>
    <row r="37902" x14ac:dyDescent="0.2"/>
    <row r="37903" x14ac:dyDescent="0.2"/>
    <row r="37904" x14ac:dyDescent="0.2"/>
    <row r="37905" x14ac:dyDescent="0.2"/>
    <row r="37906" x14ac:dyDescent="0.2"/>
    <row r="37907" x14ac:dyDescent="0.2"/>
    <row r="37908" x14ac:dyDescent="0.2"/>
    <row r="37909" x14ac:dyDescent="0.2"/>
    <row r="37910" x14ac:dyDescent="0.2"/>
    <row r="37911" x14ac:dyDescent="0.2"/>
    <row r="37912" x14ac:dyDescent="0.2"/>
    <row r="37913" x14ac:dyDescent="0.2"/>
    <row r="37914" x14ac:dyDescent="0.2"/>
    <row r="37915" x14ac:dyDescent="0.2"/>
    <row r="37916" x14ac:dyDescent="0.2"/>
    <row r="37917" x14ac:dyDescent="0.2"/>
    <row r="37918" x14ac:dyDescent="0.2"/>
    <row r="37919" x14ac:dyDescent="0.2"/>
    <row r="37920" x14ac:dyDescent="0.2"/>
    <row r="37921" x14ac:dyDescent="0.2"/>
    <row r="37922" x14ac:dyDescent="0.2"/>
    <row r="37923" x14ac:dyDescent="0.2"/>
    <row r="37924" x14ac:dyDescent="0.2"/>
    <row r="37925" x14ac:dyDescent="0.2"/>
    <row r="37926" x14ac:dyDescent="0.2"/>
    <row r="37927" x14ac:dyDescent="0.2"/>
    <row r="37928" x14ac:dyDescent="0.2"/>
    <row r="37929" x14ac:dyDescent="0.2"/>
    <row r="37930" x14ac:dyDescent="0.2"/>
    <row r="37931" x14ac:dyDescent="0.2"/>
    <row r="37932" x14ac:dyDescent="0.2"/>
    <row r="37933" x14ac:dyDescent="0.2"/>
    <row r="37934" x14ac:dyDescent="0.2"/>
    <row r="37935" x14ac:dyDescent="0.2"/>
    <row r="37936" x14ac:dyDescent="0.2"/>
    <row r="37937" x14ac:dyDescent="0.2"/>
    <row r="37938" x14ac:dyDescent="0.2"/>
    <row r="37939" x14ac:dyDescent="0.2"/>
    <row r="37940" x14ac:dyDescent="0.2"/>
    <row r="37941" x14ac:dyDescent="0.2"/>
    <row r="37942" x14ac:dyDescent="0.2"/>
    <row r="37943" x14ac:dyDescent="0.2"/>
    <row r="37944" x14ac:dyDescent="0.2"/>
    <row r="37945" x14ac:dyDescent="0.2"/>
    <row r="37946" x14ac:dyDescent="0.2"/>
    <row r="37947" x14ac:dyDescent="0.2"/>
    <row r="37948" x14ac:dyDescent="0.2"/>
    <row r="37949" x14ac:dyDescent="0.2"/>
    <row r="37950" x14ac:dyDescent="0.2"/>
    <row r="37951" x14ac:dyDescent="0.2"/>
    <row r="37952" x14ac:dyDescent="0.2"/>
    <row r="37953" x14ac:dyDescent="0.2"/>
    <row r="37954" x14ac:dyDescent="0.2"/>
    <row r="37955" x14ac:dyDescent="0.2"/>
    <row r="37956" x14ac:dyDescent="0.2"/>
    <row r="37957" x14ac:dyDescent="0.2"/>
    <row r="37958" x14ac:dyDescent="0.2"/>
    <row r="37959" x14ac:dyDescent="0.2"/>
    <row r="37960" x14ac:dyDescent="0.2"/>
    <row r="37961" x14ac:dyDescent="0.2"/>
    <row r="37962" x14ac:dyDescent="0.2"/>
    <row r="37963" x14ac:dyDescent="0.2"/>
    <row r="37964" x14ac:dyDescent="0.2"/>
    <row r="37965" x14ac:dyDescent="0.2"/>
    <row r="37966" x14ac:dyDescent="0.2"/>
    <row r="37967" x14ac:dyDescent="0.2"/>
    <row r="37968" x14ac:dyDescent="0.2"/>
    <row r="37969" x14ac:dyDescent="0.2"/>
    <row r="37970" x14ac:dyDescent="0.2"/>
    <row r="37971" x14ac:dyDescent="0.2"/>
    <row r="37972" x14ac:dyDescent="0.2"/>
    <row r="37973" x14ac:dyDescent="0.2"/>
    <row r="37974" x14ac:dyDescent="0.2"/>
    <row r="37975" x14ac:dyDescent="0.2"/>
    <row r="37976" x14ac:dyDescent="0.2"/>
    <row r="37977" x14ac:dyDescent="0.2"/>
    <row r="37978" x14ac:dyDescent="0.2"/>
    <row r="37979" x14ac:dyDescent="0.2"/>
    <row r="37980" x14ac:dyDescent="0.2"/>
    <row r="37981" x14ac:dyDescent="0.2"/>
    <row r="37982" x14ac:dyDescent="0.2"/>
    <row r="37983" x14ac:dyDescent="0.2"/>
    <row r="37984" x14ac:dyDescent="0.2"/>
    <row r="37985" x14ac:dyDescent="0.2"/>
    <row r="37986" x14ac:dyDescent="0.2"/>
    <row r="37987" x14ac:dyDescent="0.2"/>
    <row r="37988" x14ac:dyDescent="0.2"/>
    <row r="37989" x14ac:dyDescent="0.2"/>
    <row r="37990" x14ac:dyDescent="0.2"/>
    <row r="37991" x14ac:dyDescent="0.2"/>
    <row r="37992" x14ac:dyDescent="0.2"/>
    <row r="37993" x14ac:dyDescent="0.2"/>
    <row r="37994" x14ac:dyDescent="0.2"/>
    <row r="37995" x14ac:dyDescent="0.2"/>
    <row r="37996" x14ac:dyDescent="0.2"/>
    <row r="37997" x14ac:dyDescent="0.2"/>
    <row r="37998" x14ac:dyDescent="0.2"/>
    <row r="37999" x14ac:dyDescent="0.2"/>
    <row r="38000" x14ac:dyDescent="0.2"/>
    <row r="38001" x14ac:dyDescent="0.2"/>
    <row r="38002" x14ac:dyDescent="0.2"/>
    <row r="38003" x14ac:dyDescent="0.2"/>
    <row r="38004" x14ac:dyDescent="0.2"/>
    <row r="38005" x14ac:dyDescent="0.2"/>
    <row r="38006" x14ac:dyDescent="0.2"/>
    <row r="38007" x14ac:dyDescent="0.2"/>
    <row r="38008" x14ac:dyDescent="0.2"/>
    <row r="38009" x14ac:dyDescent="0.2"/>
    <row r="38010" x14ac:dyDescent="0.2"/>
    <row r="38011" x14ac:dyDescent="0.2"/>
    <row r="38012" x14ac:dyDescent="0.2"/>
    <row r="38013" x14ac:dyDescent="0.2"/>
    <row r="38014" x14ac:dyDescent="0.2"/>
    <row r="38015" x14ac:dyDescent="0.2"/>
    <row r="38016" x14ac:dyDescent="0.2"/>
    <row r="38017" x14ac:dyDescent="0.2"/>
    <row r="38018" x14ac:dyDescent="0.2"/>
    <row r="38019" x14ac:dyDescent="0.2"/>
    <row r="38020" x14ac:dyDescent="0.2"/>
    <row r="38021" x14ac:dyDescent="0.2"/>
    <row r="38022" x14ac:dyDescent="0.2"/>
    <row r="38023" x14ac:dyDescent="0.2"/>
    <row r="38024" x14ac:dyDescent="0.2"/>
    <row r="38025" x14ac:dyDescent="0.2"/>
    <row r="38026" x14ac:dyDescent="0.2"/>
    <row r="38027" x14ac:dyDescent="0.2"/>
    <row r="38028" x14ac:dyDescent="0.2"/>
    <row r="38029" x14ac:dyDescent="0.2"/>
    <row r="38030" x14ac:dyDescent="0.2"/>
    <row r="38031" x14ac:dyDescent="0.2"/>
    <row r="38032" x14ac:dyDescent="0.2"/>
    <row r="38033" x14ac:dyDescent="0.2"/>
    <row r="38034" x14ac:dyDescent="0.2"/>
    <row r="38035" x14ac:dyDescent="0.2"/>
    <row r="38036" x14ac:dyDescent="0.2"/>
    <row r="38037" x14ac:dyDescent="0.2"/>
    <row r="38038" x14ac:dyDescent="0.2"/>
    <row r="38039" x14ac:dyDescent="0.2"/>
    <row r="38040" x14ac:dyDescent="0.2"/>
    <row r="38041" x14ac:dyDescent="0.2"/>
    <row r="38042" x14ac:dyDescent="0.2"/>
    <row r="38043" x14ac:dyDescent="0.2"/>
    <row r="38044" x14ac:dyDescent="0.2"/>
    <row r="38045" x14ac:dyDescent="0.2"/>
    <row r="38046" x14ac:dyDescent="0.2"/>
    <row r="38047" x14ac:dyDescent="0.2"/>
    <row r="38048" x14ac:dyDescent="0.2"/>
    <row r="38049" x14ac:dyDescent="0.2"/>
    <row r="38050" x14ac:dyDescent="0.2"/>
    <row r="38051" x14ac:dyDescent="0.2"/>
    <row r="38052" x14ac:dyDescent="0.2"/>
    <row r="38053" x14ac:dyDescent="0.2"/>
    <row r="38054" x14ac:dyDescent="0.2"/>
    <row r="38055" x14ac:dyDescent="0.2"/>
    <row r="38056" x14ac:dyDescent="0.2"/>
    <row r="38057" x14ac:dyDescent="0.2"/>
    <row r="38058" x14ac:dyDescent="0.2"/>
    <row r="38059" x14ac:dyDescent="0.2"/>
    <row r="38060" x14ac:dyDescent="0.2"/>
    <row r="38061" x14ac:dyDescent="0.2"/>
    <row r="38062" x14ac:dyDescent="0.2"/>
    <row r="38063" x14ac:dyDescent="0.2"/>
    <row r="38064" x14ac:dyDescent="0.2"/>
    <row r="38065" x14ac:dyDescent="0.2"/>
    <row r="38066" x14ac:dyDescent="0.2"/>
    <row r="38067" x14ac:dyDescent="0.2"/>
    <row r="38068" x14ac:dyDescent="0.2"/>
    <row r="38069" x14ac:dyDescent="0.2"/>
    <row r="38070" x14ac:dyDescent="0.2"/>
    <row r="38071" x14ac:dyDescent="0.2"/>
    <row r="38072" x14ac:dyDescent="0.2"/>
    <row r="38073" x14ac:dyDescent="0.2"/>
    <row r="38074" x14ac:dyDescent="0.2"/>
    <row r="38075" x14ac:dyDescent="0.2"/>
    <row r="38076" x14ac:dyDescent="0.2"/>
    <row r="38077" x14ac:dyDescent="0.2"/>
    <row r="38078" x14ac:dyDescent="0.2"/>
    <row r="38079" x14ac:dyDescent="0.2"/>
    <row r="38080" x14ac:dyDescent="0.2"/>
    <row r="38081" x14ac:dyDescent="0.2"/>
    <row r="38082" x14ac:dyDescent="0.2"/>
    <row r="38083" x14ac:dyDescent="0.2"/>
    <row r="38084" x14ac:dyDescent="0.2"/>
    <row r="38085" x14ac:dyDescent="0.2"/>
    <row r="38086" x14ac:dyDescent="0.2"/>
    <row r="38087" x14ac:dyDescent="0.2"/>
    <row r="38088" x14ac:dyDescent="0.2"/>
    <row r="38089" x14ac:dyDescent="0.2"/>
    <row r="38090" x14ac:dyDescent="0.2"/>
    <row r="38091" x14ac:dyDescent="0.2"/>
    <row r="38092" x14ac:dyDescent="0.2"/>
    <row r="38093" x14ac:dyDescent="0.2"/>
    <row r="38094" x14ac:dyDescent="0.2"/>
    <row r="38095" x14ac:dyDescent="0.2"/>
    <row r="38096" x14ac:dyDescent="0.2"/>
    <row r="38097" x14ac:dyDescent="0.2"/>
    <row r="38098" x14ac:dyDescent="0.2"/>
    <row r="38099" x14ac:dyDescent="0.2"/>
    <row r="38100" x14ac:dyDescent="0.2"/>
    <row r="38101" x14ac:dyDescent="0.2"/>
    <row r="38102" x14ac:dyDescent="0.2"/>
    <row r="38103" x14ac:dyDescent="0.2"/>
    <row r="38104" x14ac:dyDescent="0.2"/>
    <row r="38105" x14ac:dyDescent="0.2"/>
    <row r="38106" x14ac:dyDescent="0.2"/>
    <row r="38107" x14ac:dyDescent="0.2"/>
    <row r="38108" x14ac:dyDescent="0.2"/>
    <row r="38109" x14ac:dyDescent="0.2"/>
    <row r="38110" x14ac:dyDescent="0.2"/>
    <row r="38111" x14ac:dyDescent="0.2"/>
    <row r="38112" x14ac:dyDescent="0.2"/>
    <row r="38113" x14ac:dyDescent="0.2"/>
    <row r="38114" x14ac:dyDescent="0.2"/>
    <row r="38115" x14ac:dyDescent="0.2"/>
    <row r="38116" x14ac:dyDescent="0.2"/>
    <row r="38117" x14ac:dyDescent="0.2"/>
    <row r="38118" x14ac:dyDescent="0.2"/>
    <row r="38119" x14ac:dyDescent="0.2"/>
    <row r="38120" x14ac:dyDescent="0.2"/>
    <row r="38121" x14ac:dyDescent="0.2"/>
    <row r="38122" x14ac:dyDescent="0.2"/>
    <row r="38123" x14ac:dyDescent="0.2"/>
    <row r="38124" x14ac:dyDescent="0.2"/>
    <row r="38125" x14ac:dyDescent="0.2"/>
    <row r="38126" x14ac:dyDescent="0.2"/>
    <row r="38127" x14ac:dyDescent="0.2"/>
    <row r="38128" x14ac:dyDescent="0.2"/>
    <row r="38129" x14ac:dyDescent="0.2"/>
    <row r="38130" x14ac:dyDescent="0.2"/>
    <row r="38131" x14ac:dyDescent="0.2"/>
    <row r="38132" x14ac:dyDescent="0.2"/>
    <row r="38133" x14ac:dyDescent="0.2"/>
    <row r="38134" x14ac:dyDescent="0.2"/>
    <row r="38135" x14ac:dyDescent="0.2"/>
    <row r="38136" x14ac:dyDescent="0.2"/>
    <row r="38137" x14ac:dyDescent="0.2"/>
    <row r="38138" x14ac:dyDescent="0.2"/>
    <row r="38139" x14ac:dyDescent="0.2"/>
    <row r="38140" x14ac:dyDescent="0.2"/>
    <row r="38141" x14ac:dyDescent="0.2"/>
    <row r="38142" x14ac:dyDescent="0.2"/>
    <row r="38143" x14ac:dyDescent="0.2"/>
    <row r="38144" x14ac:dyDescent="0.2"/>
    <row r="38145" x14ac:dyDescent="0.2"/>
    <row r="38146" x14ac:dyDescent="0.2"/>
    <row r="38147" x14ac:dyDescent="0.2"/>
    <row r="38148" x14ac:dyDescent="0.2"/>
    <row r="38149" x14ac:dyDescent="0.2"/>
    <row r="38150" x14ac:dyDescent="0.2"/>
    <row r="38151" x14ac:dyDescent="0.2"/>
    <row r="38152" x14ac:dyDescent="0.2"/>
    <row r="38153" x14ac:dyDescent="0.2"/>
    <row r="38154" x14ac:dyDescent="0.2"/>
    <row r="38155" x14ac:dyDescent="0.2"/>
    <row r="38156" x14ac:dyDescent="0.2"/>
    <row r="38157" x14ac:dyDescent="0.2"/>
    <row r="38158" x14ac:dyDescent="0.2"/>
    <row r="38159" x14ac:dyDescent="0.2"/>
    <row r="38160" x14ac:dyDescent="0.2"/>
    <row r="38161" x14ac:dyDescent="0.2"/>
    <row r="38162" x14ac:dyDescent="0.2"/>
    <row r="38163" x14ac:dyDescent="0.2"/>
    <row r="38164" x14ac:dyDescent="0.2"/>
    <row r="38165" x14ac:dyDescent="0.2"/>
    <row r="38166" x14ac:dyDescent="0.2"/>
    <row r="38167" x14ac:dyDescent="0.2"/>
    <row r="38168" x14ac:dyDescent="0.2"/>
    <row r="38169" x14ac:dyDescent="0.2"/>
    <row r="38170" x14ac:dyDescent="0.2"/>
    <row r="38171" x14ac:dyDescent="0.2"/>
    <row r="38172" x14ac:dyDescent="0.2"/>
    <row r="38173" x14ac:dyDescent="0.2"/>
    <row r="38174" x14ac:dyDescent="0.2"/>
    <row r="38175" x14ac:dyDescent="0.2"/>
    <row r="38176" x14ac:dyDescent="0.2"/>
    <row r="38177" x14ac:dyDescent="0.2"/>
    <row r="38178" x14ac:dyDescent="0.2"/>
    <row r="38179" x14ac:dyDescent="0.2"/>
    <row r="38180" x14ac:dyDescent="0.2"/>
    <row r="38181" x14ac:dyDescent="0.2"/>
    <row r="38182" x14ac:dyDescent="0.2"/>
    <row r="38183" x14ac:dyDescent="0.2"/>
    <row r="38184" x14ac:dyDescent="0.2"/>
    <row r="38185" x14ac:dyDescent="0.2"/>
    <row r="38186" x14ac:dyDescent="0.2"/>
    <row r="38187" x14ac:dyDescent="0.2"/>
    <row r="38188" x14ac:dyDescent="0.2"/>
    <row r="38189" x14ac:dyDescent="0.2"/>
    <row r="38190" x14ac:dyDescent="0.2"/>
    <row r="38191" x14ac:dyDescent="0.2"/>
    <row r="38192" x14ac:dyDescent="0.2"/>
    <row r="38193" x14ac:dyDescent="0.2"/>
    <row r="38194" x14ac:dyDescent="0.2"/>
    <row r="38195" x14ac:dyDescent="0.2"/>
    <row r="38196" x14ac:dyDescent="0.2"/>
    <row r="38197" x14ac:dyDescent="0.2"/>
    <row r="38198" x14ac:dyDescent="0.2"/>
    <row r="38199" x14ac:dyDescent="0.2"/>
    <row r="38200" x14ac:dyDescent="0.2"/>
    <row r="38201" x14ac:dyDescent="0.2"/>
    <row r="38202" x14ac:dyDescent="0.2"/>
    <row r="38203" x14ac:dyDescent="0.2"/>
    <row r="38204" x14ac:dyDescent="0.2"/>
    <row r="38205" x14ac:dyDescent="0.2"/>
    <row r="38206" x14ac:dyDescent="0.2"/>
    <row r="38207" x14ac:dyDescent="0.2"/>
    <row r="38208" x14ac:dyDescent="0.2"/>
    <row r="38209" x14ac:dyDescent="0.2"/>
    <row r="38210" x14ac:dyDescent="0.2"/>
    <row r="38211" x14ac:dyDescent="0.2"/>
    <row r="38212" x14ac:dyDescent="0.2"/>
    <row r="38213" x14ac:dyDescent="0.2"/>
    <row r="38214" x14ac:dyDescent="0.2"/>
    <row r="38215" x14ac:dyDescent="0.2"/>
    <row r="38216" x14ac:dyDescent="0.2"/>
    <row r="38217" x14ac:dyDescent="0.2"/>
    <row r="38218" x14ac:dyDescent="0.2"/>
    <row r="38219" x14ac:dyDescent="0.2"/>
    <row r="38220" x14ac:dyDescent="0.2"/>
    <row r="38221" x14ac:dyDescent="0.2"/>
    <row r="38222" x14ac:dyDescent="0.2"/>
    <row r="38223" x14ac:dyDescent="0.2"/>
    <row r="38224" x14ac:dyDescent="0.2"/>
    <row r="38225" x14ac:dyDescent="0.2"/>
    <row r="38226" x14ac:dyDescent="0.2"/>
    <row r="38227" x14ac:dyDescent="0.2"/>
    <row r="38228" x14ac:dyDescent="0.2"/>
    <row r="38229" x14ac:dyDescent="0.2"/>
    <row r="38230" x14ac:dyDescent="0.2"/>
    <row r="38231" x14ac:dyDescent="0.2"/>
    <row r="38232" x14ac:dyDescent="0.2"/>
    <row r="38233" x14ac:dyDescent="0.2"/>
    <row r="38234" x14ac:dyDescent="0.2"/>
    <row r="38235" x14ac:dyDescent="0.2"/>
    <row r="38236" x14ac:dyDescent="0.2"/>
    <row r="38237" x14ac:dyDescent="0.2"/>
    <row r="38238" x14ac:dyDescent="0.2"/>
    <row r="38239" x14ac:dyDescent="0.2"/>
    <row r="38240" x14ac:dyDescent="0.2"/>
    <row r="38241" x14ac:dyDescent="0.2"/>
    <row r="38242" x14ac:dyDescent="0.2"/>
    <row r="38243" x14ac:dyDescent="0.2"/>
    <row r="38244" x14ac:dyDescent="0.2"/>
    <row r="38245" x14ac:dyDescent="0.2"/>
    <row r="38246" x14ac:dyDescent="0.2"/>
    <row r="38247" x14ac:dyDescent="0.2"/>
    <row r="38248" x14ac:dyDescent="0.2"/>
    <row r="38249" x14ac:dyDescent="0.2"/>
    <row r="38250" x14ac:dyDescent="0.2"/>
    <row r="38251" x14ac:dyDescent="0.2"/>
    <row r="38252" x14ac:dyDescent="0.2"/>
    <row r="38253" x14ac:dyDescent="0.2"/>
    <row r="38254" x14ac:dyDescent="0.2"/>
    <row r="38255" x14ac:dyDescent="0.2"/>
    <row r="38256" x14ac:dyDescent="0.2"/>
    <row r="38257" x14ac:dyDescent="0.2"/>
    <row r="38258" x14ac:dyDescent="0.2"/>
    <row r="38259" x14ac:dyDescent="0.2"/>
    <row r="38260" x14ac:dyDescent="0.2"/>
    <row r="38261" x14ac:dyDescent="0.2"/>
    <row r="38262" x14ac:dyDescent="0.2"/>
    <row r="38263" x14ac:dyDescent="0.2"/>
    <row r="38264" x14ac:dyDescent="0.2"/>
    <row r="38265" x14ac:dyDescent="0.2"/>
    <row r="38266" x14ac:dyDescent="0.2"/>
    <row r="38267" x14ac:dyDescent="0.2"/>
    <row r="38268" x14ac:dyDescent="0.2"/>
    <row r="38269" x14ac:dyDescent="0.2"/>
    <row r="38270" x14ac:dyDescent="0.2"/>
    <row r="38271" x14ac:dyDescent="0.2"/>
    <row r="38272" x14ac:dyDescent="0.2"/>
    <row r="38273" x14ac:dyDescent="0.2"/>
    <row r="38274" x14ac:dyDescent="0.2"/>
    <row r="38275" x14ac:dyDescent="0.2"/>
    <row r="38276" x14ac:dyDescent="0.2"/>
    <row r="38277" x14ac:dyDescent="0.2"/>
    <row r="38278" x14ac:dyDescent="0.2"/>
    <row r="38279" x14ac:dyDescent="0.2"/>
    <row r="38280" x14ac:dyDescent="0.2"/>
    <row r="38281" x14ac:dyDescent="0.2"/>
    <row r="38282" x14ac:dyDescent="0.2"/>
    <row r="38283" x14ac:dyDescent="0.2"/>
    <row r="38284" x14ac:dyDescent="0.2"/>
    <row r="38285" x14ac:dyDescent="0.2"/>
    <row r="38286" x14ac:dyDescent="0.2"/>
    <row r="38287" x14ac:dyDescent="0.2"/>
    <row r="38288" x14ac:dyDescent="0.2"/>
    <row r="38289" x14ac:dyDescent="0.2"/>
    <row r="38290" x14ac:dyDescent="0.2"/>
    <row r="38291" x14ac:dyDescent="0.2"/>
    <row r="38292" x14ac:dyDescent="0.2"/>
    <row r="38293" x14ac:dyDescent="0.2"/>
    <row r="38294" x14ac:dyDescent="0.2"/>
    <row r="38295" x14ac:dyDescent="0.2"/>
    <row r="38296" x14ac:dyDescent="0.2"/>
    <row r="38297" x14ac:dyDescent="0.2"/>
    <row r="38298" x14ac:dyDescent="0.2"/>
    <row r="38299" x14ac:dyDescent="0.2"/>
    <row r="38300" x14ac:dyDescent="0.2"/>
    <row r="38301" x14ac:dyDescent="0.2"/>
    <row r="38302" x14ac:dyDescent="0.2"/>
    <row r="38303" x14ac:dyDescent="0.2"/>
    <row r="38304" x14ac:dyDescent="0.2"/>
    <row r="38305" x14ac:dyDescent="0.2"/>
    <row r="38306" x14ac:dyDescent="0.2"/>
    <row r="38307" x14ac:dyDescent="0.2"/>
    <row r="38308" x14ac:dyDescent="0.2"/>
    <row r="38309" x14ac:dyDescent="0.2"/>
    <row r="38310" x14ac:dyDescent="0.2"/>
    <row r="38311" x14ac:dyDescent="0.2"/>
    <row r="38312" x14ac:dyDescent="0.2"/>
    <row r="38313" x14ac:dyDescent="0.2"/>
    <row r="38314" x14ac:dyDescent="0.2"/>
    <row r="38315" x14ac:dyDescent="0.2"/>
    <row r="38316" x14ac:dyDescent="0.2"/>
    <row r="38317" x14ac:dyDescent="0.2"/>
    <row r="38318" x14ac:dyDescent="0.2"/>
    <row r="38319" x14ac:dyDescent="0.2"/>
    <row r="38320" x14ac:dyDescent="0.2"/>
    <row r="38321" x14ac:dyDescent="0.2"/>
    <row r="38322" x14ac:dyDescent="0.2"/>
    <row r="38323" x14ac:dyDescent="0.2"/>
    <row r="38324" x14ac:dyDescent="0.2"/>
    <row r="38325" x14ac:dyDescent="0.2"/>
    <row r="38326" x14ac:dyDescent="0.2"/>
    <row r="38327" x14ac:dyDescent="0.2"/>
    <row r="38328" x14ac:dyDescent="0.2"/>
    <row r="38329" x14ac:dyDescent="0.2"/>
    <row r="38330" x14ac:dyDescent="0.2"/>
    <row r="38331" x14ac:dyDescent="0.2"/>
    <row r="38332" x14ac:dyDescent="0.2"/>
    <row r="38333" x14ac:dyDescent="0.2"/>
    <row r="38334" x14ac:dyDescent="0.2"/>
    <row r="38335" x14ac:dyDescent="0.2"/>
    <row r="38336" x14ac:dyDescent="0.2"/>
    <row r="38337" x14ac:dyDescent="0.2"/>
    <row r="38338" x14ac:dyDescent="0.2"/>
    <row r="38339" x14ac:dyDescent="0.2"/>
    <row r="38340" x14ac:dyDescent="0.2"/>
    <row r="38341" x14ac:dyDescent="0.2"/>
    <row r="38342" x14ac:dyDescent="0.2"/>
    <row r="38343" x14ac:dyDescent="0.2"/>
    <row r="38344" x14ac:dyDescent="0.2"/>
    <row r="38345" x14ac:dyDescent="0.2"/>
    <row r="38346" x14ac:dyDescent="0.2"/>
    <row r="38347" x14ac:dyDescent="0.2"/>
    <row r="38348" x14ac:dyDescent="0.2"/>
    <row r="38349" x14ac:dyDescent="0.2"/>
    <row r="38350" x14ac:dyDescent="0.2"/>
    <row r="38351" x14ac:dyDescent="0.2"/>
    <row r="38352" x14ac:dyDescent="0.2"/>
    <row r="38353" x14ac:dyDescent="0.2"/>
    <row r="38354" x14ac:dyDescent="0.2"/>
    <row r="38355" x14ac:dyDescent="0.2"/>
    <row r="38356" x14ac:dyDescent="0.2"/>
    <row r="38357" x14ac:dyDescent="0.2"/>
    <row r="38358" x14ac:dyDescent="0.2"/>
    <row r="38359" x14ac:dyDescent="0.2"/>
    <row r="38360" x14ac:dyDescent="0.2"/>
    <row r="38361" x14ac:dyDescent="0.2"/>
    <row r="38362" x14ac:dyDescent="0.2"/>
    <row r="38363" x14ac:dyDescent="0.2"/>
    <row r="38364" x14ac:dyDescent="0.2"/>
    <row r="38365" x14ac:dyDescent="0.2"/>
    <row r="38366" x14ac:dyDescent="0.2"/>
    <row r="38367" x14ac:dyDescent="0.2"/>
    <row r="38368" x14ac:dyDescent="0.2"/>
    <row r="38369" x14ac:dyDescent="0.2"/>
    <row r="38370" x14ac:dyDescent="0.2"/>
    <row r="38371" x14ac:dyDescent="0.2"/>
    <row r="38372" x14ac:dyDescent="0.2"/>
    <row r="38373" x14ac:dyDescent="0.2"/>
    <row r="38374" x14ac:dyDescent="0.2"/>
    <row r="38375" x14ac:dyDescent="0.2"/>
    <row r="38376" x14ac:dyDescent="0.2"/>
    <row r="38377" x14ac:dyDescent="0.2"/>
    <row r="38378" x14ac:dyDescent="0.2"/>
    <row r="38379" x14ac:dyDescent="0.2"/>
    <row r="38380" x14ac:dyDescent="0.2"/>
    <row r="38381" x14ac:dyDescent="0.2"/>
    <row r="38382" x14ac:dyDescent="0.2"/>
    <row r="38383" x14ac:dyDescent="0.2"/>
    <row r="38384" x14ac:dyDescent="0.2"/>
    <row r="38385" x14ac:dyDescent="0.2"/>
    <row r="38386" x14ac:dyDescent="0.2"/>
    <row r="38387" x14ac:dyDescent="0.2"/>
    <row r="38388" x14ac:dyDescent="0.2"/>
    <row r="38389" x14ac:dyDescent="0.2"/>
    <row r="38390" x14ac:dyDescent="0.2"/>
    <row r="38391" x14ac:dyDescent="0.2"/>
    <row r="38392" x14ac:dyDescent="0.2"/>
    <row r="38393" x14ac:dyDescent="0.2"/>
    <row r="38394" x14ac:dyDescent="0.2"/>
    <row r="38395" x14ac:dyDescent="0.2"/>
    <row r="38396" x14ac:dyDescent="0.2"/>
    <row r="38397" x14ac:dyDescent="0.2"/>
    <row r="38398" x14ac:dyDescent="0.2"/>
    <row r="38399" x14ac:dyDescent="0.2"/>
    <row r="38400" x14ac:dyDescent="0.2"/>
    <row r="38401" x14ac:dyDescent="0.2"/>
    <row r="38402" x14ac:dyDescent="0.2"/>
    <row r="38403" x14ac:dyDescent="0.2"/>
    <row r="38404" x14ac:dyDescent="0.2"/>
    <row r="38405" x14ac:dyDescent="0.2"/>
    <row r="38406" x14ac:dyDescent="0.2"/>
    <row r="38407" x14ac:dyDescent="0.2"/>
    <row r="38408" x14ac:dyDescent="0.2"/>
    <row r="38409" x14ac:dyDescent="0.2"/>
    <row r="38410" x14ac:dyDescent="0.2"/>
    <row r="38411" x14ac:dyDescent="0.2"/>
    <row r="38412" x14ac:dyDescent="0.2"/>
    <row r="38413" x14ac:dyDescent="0.2"/>
    <row r="38414" x14ac:dyDescent="0.2"/>
    <row r="38415" x14ac:dyDescent="0.2"/>
    <row r="38416" x14ac:dyDescent="0.2"/>
    <row r="38417" x14ac:dyDescent="0.2"/>
    <row r="38418" x14ac:dyDescent="0.2"/>
    <row r="38419" x14ac:dyDescent="0.2"/>
    <row r="38420" x14ac:dyDescent="0.2"/>
    <row r="38421" x14ac:dyDescent="0.2"/>
    <row r="38422" x14ac:dyDescent="0.2"/>
    <row r="38423" x14ac:dyDescent="0.2"/>
    <row r="38424" x14ac:dyDescent="0.2"/>
    <row r="38425" x14ac:dyDescent="0.2"/>
    <row r="38426" x14ac:dyDescent="0.2"/>
    <row r="38427" x14ac:dyDescent="0.2"/>
    <row r="38428" x14ac:dyDescent="0.2"/>
    <row r="38429" x14ac:dyDescent="0.2"/>
    <row r="38430" x14ac:dyDescent="0.2"/>
    <row r="38431" x14ac:dyDescent="0.2"/>
    <row r="38432" x14ac:dyDescent="0.2"/>
    <row r="38433" x14ac:dyDescent="0.2"/>
    <row r="38434" x14ac:dyDescent="0.2"/>
    <row r="38435" x14ac:dyDescent="0.2"/>
    <row r="38436" x14ac:dyDescent="0.2"/>
    <row r="38437" x14ac:dyDescent="0.2"/>
    <row r="38438" x14ac:dyDescent="0.2"/>
    <row r="38439" x14ac:dyDescent="0.2"/>
    <row r="38440" x14ac:dyDescent="0.2"/>
    <row r="38441" x14ac:dyDescent="0.2"/>
    <row r="38442" x14ac:dyDescent="0.2"/>
    <row r="38443" x14ac:dyDescent="0.2"/>
    <row r="38444" x14ac:dyDescent="0.2"/>
    <row r="38445" x14ac:dyDescent="0.2"/>
    <row r="38446" x14ac:dyDescent="0.2"/>
    <row r="38447" x14ac:dyDescent="0.2"/>
    <row r="38448" x14ac:dyDescent="0.2"/>
    <row r="38449" x14ac:dyDescent="0.2"/>
    <row r="38450" x14ac:dyDescent="0.2"/>
    <row r="38451" x14ac:dyDescent="0.2"/>
    <row r="38452" x14ac:dyDescent="0.2"/>
    <row r="38453" x14ac:dyDescent="0.2"/>
    <row r="38454" x14ac:dyDescent="0.2"/>
    <row r="38455" x14ac:dyDescent="0.2"/>
    <row r="38456" x14ac:dyDescent="0.2"/>
    <row r="38457" x14ac:dyDescent="0.2"/>
    <row r="38458" x14ac:dyDescent="0.2"/>
    <row r="38459" x14ac:dyDescent="0.2"/>
    <row r="38460" x14ac:dyDescent="0.2"/>
    <row r="38461" x14ac:dyDescent="0.2"/>
    <row r="38462" x14ac:dyDescent="0.2"/>
    <row r="38463" x14ac:dyDescent="0.2"/>
    <row r="38464" x14ac:dyDescent="0.2"/>
    <row r="38465" x14ac:dyDescent="0.2"/>
    <row r="38466" x14ac:dyDescent="0.2"/>
    <row r="38467" x14ac:dyDescent="0.2"/>
    <row r="38468" x14ac:dyDescent="0.2"/>
    <row r="38469" x14ac:dyDescent="0.2"/>
    <row r="38470" x14ac:dyDescent="0.2"/>
    <row r="38471" x14ac:dyDescent="0.2"/>
    <row r="38472" x14ac:dyDescent="0.2"/>
    <row r="38473" x14ac:dyDescent="0.2"/>
    <row r="38474" x14ac:dyDescent="0.2"/>
    <row r="38475" x14ac:dyDescent="0.2"/>
    <row r="38476" x14ac:dyDescent="0.2"/>
    <row r="38477" x14ac:dyDescent="0.2"/>
    <row r="38478" x14ac:dyDescent="0.2"/>
    <row r="38479" x14ac:dyDescent="0.2"/>
    <row r="38480" x14ac:dyDescent="0.2"/>
    <row r="38481" x14ac:dyDescent="0.2"/>
    <row r="38482" x14ac:dyDescent="0.2"/>
    <row r="38483" x14ac:dyDescent="0.2"/>
    <row r="38484" x14ac:dyDescent="0.2"/>
    <row r="38485" x14ac:dyDescent="0.2"/>
    <row r="38486" x14ac:dyDescent="0.2"/>
    <row r="38487" x14ac:dyDescent="0.2"/>
    <row r="38488" x14ac:dyDescent="0.2"/>
    <row r="38489" x14ac:dyDescent="0.2"/>
    <row r="38490" x14ac:dyDescent="0.2"/>
    <row r="38491" x14ac:dyDescent="0.2"/>
    <row r="38492" x14ac:dyDescent="0.2"/>
    <row r="38493" x14ac:dyDescent="0.2"/>
    <row r="38494" x14ac:dyDescent="0.2"/>
    <row r="38495" x14ac:dyDescent="0.2"/>
    <row r="38496" x14ac:dyDescent="0.2"/>
    <row r="38497" x14ac:dyDescent="0.2"/>
    <row r="38498" x14ac:dyDescent="0.2"/>
    <row r="38499" x14ac:dyDescent="0.2"/>
    <row r="38500" x14ac:dyDescent="0.2"/>
    <row r="38501" x14ac:dyDescent="0.2"/>
    <row r="38502" x14ac:dyDescent="0.2"/>
    <row r="38503" x14ac:dyDescent="0.2"/>
    <row r="38504" x14ac:dyDescent="0.2"/>
    <row r="38505" x14ac:dyDescent="0.2"/>
    <row r="38506" x14ac:dyDescent="0.2"/>
    <row r="38507" x14ac:dyDescent="0.2"/>
    <row r="38508" x14ac:dyDescent="0.2"/>
    <row r="38509" x14ac:dyDescent="0.2"/>
    <row r="38510" x14ac:dyDescent="0.2"/>
    <row r="38511" x14ac:dyDescent="0.2"/>
    <row r="38512" x14ac:dyDescent="0.2"/>
    <row r="38513" x14ac:dyDescent="0.2"/>
    <row r="38514" x14ac:dyDescent="0.2"/>
    <row r="38515" x14ac:dyDescent="0.2"/>
    <row r="38516" x14ac:dyDescent="0.2"/>
    <row r="38517" x14ac:dyDescent="0.2"/>
    <row r="38518" x14ac:dyDescent="0.2"/>
    <row r="38519" x14ac:dyDescent="0.2"/>
    <row r="38520" x14ac:dyDescent="0.2"/>
    <row r="38521" x14ac:dyDescent="0.2"/>
    <row r="38522" x14ac:dyDescent="0.2"/>
    <row r="38523" x14ac:dyDescent="0.2"/>
    <row r="38524" x14ac:dyDescent="0.2"/>
    <row r="38525" x14ac:dyDescent="0.2"/>
    <row r="38526" x14ac:dyDescent="0.2"/>
    <row r="38527" x14ac:dyDescent="0.2"/>
    <row r="38528" x14ac:dyDescent="0.2"/>
    <row r="38529" x14ac:dyDescent="0.2"/>
    <row r="38530" x14ac:dyDescent="0.2"/>
    <row r="38531" x14ac:dyDescent="0.2"/>
    <row r="38532" x14ac:dyDescent="0.2"/>
    <row r="38533" x14ac:dyDescent="0.2"/>
    <row r="38534" x14ac:dyDescent="0.2"/>
    <row r="38535" x14ac:dyDescent="0.2"/>
    <row r="38536" x14ac:dyDescent="0.2"/>
    <row r="38537" x14ac:dyDescent="0.2"/>
    <row r="38538" x14ac:dyDescent="0.2"/>
    <row r="38539" x14ac:dyDescent="0.2"/>
    <row r="38540" x14ac:dyDescent="0.2"/>
    <row r="38541" x14ac:dyDescent="0.2"/>
    <row r="38542" x14ac:dyDescent="0.2"/>
    <row r="38543" x14ac:dyDescent="0.2"/>
    <row r="38544" x14ac:dyDescent="0.2"/>
    <row r="38545" x14ac:dyDescent="0.2"/>
    <row r="38546" x14ac:dyDescent="0.2"/>
    <row r="38547" x14ac:dyDescent="0.2"/>
    <row r="38548" x14ac:dyDescent="0.2"/>
    <row r="38549" x14ac:dyDescent="0.2"/>
    <row r="38550" x14ac:dyDescent="0.2"/>
    <row r="38551" x14ac:dyDescent="0.2"/>
    <row r="38552" x14ac:dyDescent="0.2"/>
    <row r="38553" x14ac:dyDescent="0.2"/>
    <row r="38554" x14ac:dyDescent="0.2"/>
    <row r="38555" x14ac:dyDescent="0.2"/>
    <row r="38556" x14ac:dyDescent="0.2"/>
    <row r="38557" x14ac:dyDescent="0.2"/>
    <row r="38558" x14ac:dyDescent="0.2"/>
    <row r="38559" x14ac:dyDescent="0.2"/>
    <row r="38560" x14ac:dyDescent="0.2"/>
    <row r="38561" x14ac:dyDescent="0.2"/>
    <row r="38562" x14ac:dyDescent="0.2"/>
    <row r="38563" x14ac:dyDescent="0.2"/>
    <row r="38564" x14ac:dyDescent="0.2"/>
    <row r="38565" x14ac:dyDescent="0.2"/>
    <row r="38566" x14ac:dyDescent="0.2"/>
    <row r="38567" x14ac:dyDescent="0.2"/>
    <row r="38568" x14ac:dyDescent="0.2"/>
    <row r="38569" x14ac:dyDescent="0.2"/>
    <row r="38570" x14ac:dyDescent="0.2"/>
    <row r="38571" x14ac:dyDescent="0.2"/>
    <row r="38572" x14ac:dyDescent="0.2"/>
    <row r="38573" x14ac:dyDescent="0.2"/>
    <row r="38574" x14ac:dyDescent="0.2"/>
    <row r="38575" x14ac:dyDescent="0.2"/>
    <row r="38576" x14ac:dyDescent="0.2"/>
    <row r="38577" x14ac:dyDescent="0.2"/>
    <row r="38578" x14ac:dyDescent="0.2"/>
    <row r="38579" x14ac:dyDescent="0.2"/>
    <row r="38580" x14ac:dyDescent="0.2"/>
    <row r="38581" x14ac:dyDescent="0.2"/>
    <row r="38582" x14ac:dyDescent="0.2"/>
    <row r="38583" x14ac:dyDescent="0.2"/>
    <row r="38584" x14ac:dyDescent="0.2"/>
    <row r="38585" x14ac:dyDescent="0.2"/>
    <row r="38586" x14ac:dyDescent="0.2"/>
    <row r="38587" x14ac:dyDescent="0.2"/>
    <row r="38588" x14ac:dyDescent="0.2"/>
    <row r="38589" x14ac:dyDescent="0.2"/>
    <row r="38590" x14ac:dyDescent="0.2"/>
    <row r="38591" x14ac:dyDescent="0.2"/>
    <row r="38592" x14ac:dyDescent="0.2"/>
    <row r="38593" x14ac:dyDescent="0.2"/>
    <row r="38594" x14ac:dyDescent="0.2"/>
    <row r="38595" x14ac:dyDescent="0.2"/>
    <row r="38596" x14ac:dyDescent="0.2"/>
    <row r="38597" x14ac:dyDescent="0.2"/>
    <row r="38598" x14ac:dyDescent="0.2"/>
    <row r="38599" x14ac:dyDescent="0.2"/>
    <row r="38600" x14ac:dyDescent="0.2"/>
    <row r="38601" x14ac:dyDescent="0.2"/>
    <row r="38602" x14ac:dyDescent="0.2"/>
    <row r="38603" x14ac:dyDescent="0.2"/>
    <row r="38604" x14ac:dyDescent="0.2"/>
    <row r="38605" x14ac:dyDescent="0.2"/>
    <row r="38606" x14ac:dyDescent="0.2"/>
    <row r="38607" x14ac:dyDescent="0.2"/>
    <row r="38608" x14ac:dyDescent="0.2"/>
    <row r="38609" x14ac:dyDescent="0.2"/>
    <row r="38610" x14ac:dyDescent="0.2"/>
    <row r="38611" x14ac:dyDescent="0.2"/>
    <row r="38612" x14ac:dyDescent="0.2"/>
    <row r="38613" x14ac:dyDescent="0.2"/>
    <row r="38614" x14ac:dyDescent="0.2"/>
    <row r="38615" x14ac:dyDescent="0.2"/>
    <row r="38616" x14ac:dyDescent="0.2"/>
    <row r="38617" x14ac:dyDescent="0.2"/>
    <row r="38618" x14ac:dyDescent="0.2"/>
    <row r="38619" x14ac:dyDescent="0.2"/>
    <row r="38620" x14ac:dyDescent="0.2"/>
    <row r="38621" x14ac:dyDescent="0.2"/>
    <row r="38622" x14ac:dyDescent="0.2"/>
    <row r="38623" x14ac:dyDescent="0.2"/>
    <row r="38624" x14ac:dyDescent="0.2"/>
    <row r="38625" x14ac:dyDescent="0.2"/>
    <row r="38626" x14ac:dyDescent="0.2"/>
    <row r="38627" x14ac:dyDescent="0.2"/>
    <row r="38628" x14ac:dyDescent="0.2"/>
    <row r="38629" x14ac:dyDescent="0.2"/>
    <row r="38630" x14ac:dyDescent="0.2"/>
    <row r="38631" x14ac:dyDescent="0.2"/>
    <row r="38632" x14ac:dyDescent="0.2"/>
    <row r="38633" x14ac:dyDescent="0.2"/>
    <row r="38634" x14ac:dyDescent="0.2"/>
    <row r="38635" x14ac:dyDescent="0.2"/>
    <row r="38636" x14ac:dyDescent="0.2"/>
    <row r="38637" x14ac:dyDescent="0.2"/>
    <row r="38638" x14ac:dyDescent="0.2"/>
    <row r="38639" x14ac:dyDescent="0.2"/>
    <row r="38640" x14ac:dyDescent="0.2"/>
    <row r="38641" x14ac:dyDescent="0.2"/>
    <row r="38642" x14ac:dyDescent="0.2"/>
    <row r="38643" x14ac:dyDescent="0.2"/>
    <row r="38644" x14ac:dyDescent="0.2"/>
    <row r="38645" x14ac:dyDescent="0.2"/>
    <row r="38646" x14ac:dyDescent="0.2"/>
    <row r="38647" x14ac:dyDescent="0.2"/>
    <row r="38648" x14ac:dyDescent="0.2"/>
    <row r="38649" x14ac:dyDescent="0.2"/>
    <row r="38650" x14ac:dyDescent="0.2"/>
    <row r="38651" x14ac:dyDescent="0.2"/>
    <row r="38652" x14ac:dyDescent="0.2"/>
    <row r="38653" x14ac:dyDescent="0.2"/>
    <row r="38654" x14ac:dyDescent="0.2"/>
    <row r="38655" x14ac:dyDescent="0.2"/>
    <row r="38656" x14ac:dyDescent="0.2"/>
    <row r="38657" x14ac:dyDescent="0.2"/>
    <row r="38658" x14ac:dyDescent="0.2"/>
    <row r="38659" x14ac:dyDescent="0.2"/>
    <row r="38660" x14ac:dyDescent="0.2"/>
    <row r="38661" x14ac:dyDescent="0.2"/>
    <row r="38662" x14ac:dyDescent="0.2"/>
    <row r="38663" x14ac:dyDescent="0.2"/>
    <row r="38664" x14ac:dyDescent="0.2"/>
    <row r="38665" x14ac:dyDescent="0.2"/>
    <row r="38666" x14ac:dyDescent="0.2"/>
    <row r="38667" x14ac:dyDescent="0.2"/>
    <row r="38668" x14ac:dyDescent="0.2"/>
    <row r="38669" x14ac:dyDescent="0.2"/>
    <row r="38670" x14ac:dyDescent="0.2"/>
    <row r="38671" x14ac:dyDescent="0.2"/>
    <row r="38672" x14ac:dyDescent="0.2"/>
    <row r="38673" x14ac:dyDescent="0.2"/>
    <row r="38674" x14ac:dyDescent="0.2"/>
    <row r="38675" x14ac:dyDescent="0.2"/>
    <row r="38676" x14ac:dyDescent="0.2"/>
    <row r="38677" x14ac:dyDescent="0.2"/>
    <row r="38678" x14ac:dyDescent="0.2"/>
    <row r="38679" x14ac:dyDescent="0.2"/>
    <row r="38680" x14ac:dyDescent="0.2"/>
    <row r="38681" x14ac:dyDescent="0.2"/>
    <row r="38682" x14ac:dyDescent="0.2"/>
    <row r="38683" x14ac:dyDescent="0.2"/>
    <row r="38684" x14ac:dyDescent="0.2"/>
    <row r="38685" x14ac:dyDescent="0.2"/>
    <row r="38686" x14ac:dyDescent="0.2"/>
    <row r="38687" x14ac:dyDescent="0.2"/>
    <row r="38688" x14ac:dyDescent="0.2"/>
    <row r="38689" x14ac:dyDescent="0.2"/>
    <row r="38690" x14ac:dyDescent="0.2"/>
    <row r="38691" x14ac:dyDescent="0.2"/>
    <row r="38692" x14ac:dyDescent="0.2"/>
    <row r="38693" x14ac:dyDescent="0.2"/>
    <row r="38694" x14ac:dyDescent="0.2"/>
    <row r="38695" x14ac:dyDescent="0.2"/>
    <row r="38696" x14ac:dyDescent="0.2"/>
    <row r="38697" x14ac:dyDescent="0.2"/>
    <row r="38698" x14ac:dyDescent="0.2"/>
    <row r="38699" x14ac:dyDescent="0.2"/>
    <row r="38700" x14ac:dyDescent="0.2"/>
    <row r="38701" x14ac:dyDescent="0.2"/>
    <row r="38702" x14ac:dyDescent="0.2"/>
    <row r="38703" x14ac:dyDescent="0.2"/>
    <row r="38704" x14ac:dyDescent="0.2"/>
    <row r="38705" x14ac:dyDescent="0.2"/>
    <row r="38706" x14ac:dyDescent="0.2"/>
    <row r="38707" x14ac:dyDescent="0.2"/>
    <row r="38708" x14ac:dyDescent="0.2"/>
    <row r="38709" x14ac:dyDescent="0.2"/>
    <row r="38710" x14ac:dyDescent="0.2"/>
    <row r="38711" x14ac:dyDescent="0.2"/>
    <row r="38712" x14ac:dyDescent="0.2"/>
    <row r="38713" x14ac:dyDescent="0.2"/>
    <row r="38714" x14ac:dyDescent="0.2"/>
    <row r="38715" x14ac:dyDescent="0.2"/>
    <row r="38716" x14ac:dyDescent="0.2"/>
    <row r="38717" x14ac:dyDescent="0.2"/>
    <row r="38718" x14ac:dyDescent="0.2"/>
    <row r="38719" x14ac:dyDescent="0.2"/>
    <row r="38720" x14ac:dyDescent="0.2"/>
    <row r="38721" x14ac:dyDescent="0.2"/>
    <row r="38722" x14ac:dyDescent="0.2"/>
    <row r="38723" x14ac:dyDescent="0.2"/>
    <row r="38724" x14ac:dyDescent="0.2"/>
    <row r="38725" x14ac:dyDescent="0.2"/>
    <row r="38726" x14ac:dyDescent="0.2"/>
    <row r="38727" x14ac:dyDescent="0.2"/>
    <row r="38728" x14ac:dyDescent="0.2"/>
    <row r="38729" x14ac:dyDescent="0.2"/>
    <row r="38730" x14ac:dyDescent="0.2"/>
    <row r="38731" x14ac:dyDescent="0.2"/>
    <row r="38732" x14ac:dyDescent="0.2"/>
    <row r="38733" x14ac:dyDescent="0.2"/>
    <row r="38734" x14ac:dyDescent="0.2"/>
    <row r="38735" x14ac:dyDescent="0.2"/>
    <row r="38736" x14ac:dyDescent="0.2"/>
    <row r="38737" x14ac:dyDescent="0.2"/>
    <row r="38738" x14ac:dyDescent="0.2"/>
    <row r="38739" x14ac:dyDescent="0.2"/>
    <row r="38740" x14ac:dyDescent="0.2"/>
    <row r="38741" x14ac:dyDescent="0.2"/>
    <row r="38742" x14ac:dyDescent="0.2"/>
    <row r="38743" x14ac:dyDescent="0.2"/>
    <row r="38744" x14ac:dyDescent="0.2"/>
    <row r="38745" x14ac:dyDescent="0.2"/>
    <row r="38746" x14ac:dyDescent="0.2"/>
    <row r="38747" x14ac:dyDescent="0.2"/>
    <row r="38748" x14ac:dyDescent="0.2"/>
    <row r="38749" x14ac:dyDescent="0.2"/>
    <row r="38750" x14ac:dyDescent="0.2"/>
    <row r="38751" x14ac:dyDescent="0.2"/>
    <row r="38752" x14ac:dyDescent="0.2"/>
    <row r="38753" x14ac:dyDescent="0.2"/>
    <row r="38754" x14ac:dyDescent="0.2"/>
    <row r="38755" x14ac:dyDescent="0.2"/>
    <row r="38756" x14ac:dyDescent="0.2"/>
    <row r="38757" x14ac:dyDescent="0.2"/>
    <row r="38758" x14ac:dyDescent="0.2"/>
    <row r="38759" x14ac:dyDescent="0.2"/>
    <row r="38760" x14ac:dyDescent="0.2"/>
    <row r="38761" x14ac:dyDescent="0.2"/>
    <row r="38762" x14ac:dyDescent="0.2"/>
    <row r="38763" x14ac:dyDescent="0.2"/>
    <row r="38764" x14ac:dyDescent="0.2"/>
    <row r="38765" x14ac:dyDescent="0.2"/>
    <row r="38766" x14ac:dyDescent="0.2"/>
    <row r="38767" x14ac:dyDescent="0.2"/>
    <row r="38768" x14ac:dyDescent="0.2"/>
    <row r="38769" x14ac:dyDescent="0.2"/>
    <row r="38770" x14ac:dyDescent="0.2"/>
    <row r="38771" x14ac:dyDescent="0.2"/>
    <row r="38772" x14ac:dyDescent="0.2"/>
    <row r="38773" x14ac:dyDescent="0.2"/>
    <row r="38774" x14ac:dyDescent="0.2"/>
    <row r="38775" x14ac:dyDescent="0.2"/>
    <row r="38776" x14ac:dyDescent="0.2"/>
    <row r="38777" x14ac:dyDescent="0.2"/>
    <row r="38778" x14ac:dyDescent="0.2"/>
    <row r="38779" x14ac:dyDescent="0.2"/>
    <row r="38780" x14ac:dyDescent="0.2"/>
    <row r="38781" x14ac:dyDescent="0.2"/>
    <row r="38782" x14ac:dyDescent="0.2"/>
    <row r="38783" x14ac:dyDescent="0.2"/>
    <row r="38784" x14ac:dyDescent="0.2"/>
    <row r="38785" x14ac:dyDescent="0.2"/>
    <row r="38786" x14ac:dyDescent="0.2"/>
    <row r="38787" x14ac:dyDescent="0.2"/>
    <row r="38788" x14ac:dyDescent="0.2"/>
    <row r="38789" x14ac:dyDescent="0.2"/>
    <row r="38790" x14ac:dyDescent="0.2"/>
    <row r="38791" x14ac:dyDescent="0.2"/>
    <row r="38792" x14ac:dyDescent="0.2"/>
    <row r="38793" x14ac:dyDescent="0.2"/>
    <row r="38794" x14ac:dyDescent="0.2"/>
    <row r="38795" x14ac:dyDescent="0.2"/>
    <row r="38796" x14ac:dyDescent="0.2"/>
    <row r="38797" x14ac:dyDescent="0.2"/>
    <row r="38798" x14ac:dyDescent="0.2"/>
    <row r="38799" x14ac:dyDescent="0.2"/>
    <row r="38800" x14ac:dyDescent="0.2"/>
    <row r="38801" x14ac:dyDescent="0.2"/>
    <row r="38802" x14ac:dyDescent="0.2"/>
    <row r="38803" x14ac:dyDescent="0.2"/>
    <row r="38804" x14ac:dyDescent="0.2"/>
    <row r="38805" x14ac:dyDescent="0.2"/>
    <row r="38806" x14ac:dyDescent="0.2"/>
    <row r="38807" x14ac:dyDescent="0.2"/>
    <row r="38808" x14ac:dyDescent="0.2"/>
    <row r="38809" x14ac:dyDescent="0.2"/>
    <row r="38810" x14ac:dyDescent="0.2"/>
    <row r="38811" x14ac:dyDescent="0.2"/>
    <row r="38812" x14ac:dyDescent="0.2"/>
    <row r="38813" x14ac:dyDescent="0.2"/>
    <row r="38814" x14ac:dyDescent="0.2"/>
    <row r="38815" x14ac:dyDescent="0.2"/>
    <row r="38816" x14ac:dyDescent="0.2"/>
    <row r="38817" x14ac:dyDescent="0.2"/>
    <row r="38818" x14ac:dyDescent="0.2"/>
    <row r="38819" x14ac:dyDescent="0.2"/>
    <row r="38820" x14ac:dyDescent="0.2"/>
    <row r="38821" x14ac:dyDescent="0.2"/>
    <row r="38822" x14ac:dyDescent="0.2"/>
    <row r="38823" x14ac:dyDescent="0.2"/>
    <row r="38824" x14ac:dyDescent="0.2"/>
    <row r="38825" x14ac:dyDescent="0.2"/>
    <row r="38826" x14ac:dyDescent="0.2"/>
    <row r="38827" x14ac:dyDescent="0.2"/>
    <row r="38828" x14ac:dyDescent="0.2"/>
    <row r="38829" x14ac:dyDescent="0.2"/>
    <row r="38830" x14ac:dyDescent="0.2"/>
    <row r="38831" x14ac:dyDescent="0.2"/>
    <row r="38832" x14ac:dyDescent="0.2"/>
    <row r="38833" x14ac:dyDescent="0.2"/>
    <row r="38834" x14ac:dyDescent="0.2"/>
    <row r="38835" x14ac:dyDescent="0.2"/>
    <row r="38836" x14ac:dyDescent="0.2"/>
    <row r="38837" x14ac:dyDescent="0.2"/>
    <row r="38838" x14ac:dyDescent="0.2"/>
    <row r="38839" x14ac:dyDescent="0.2"/>
    <row r="38840" x14ac:dyDescent="0.2"/>
    <row r="38841" x14ac:dyDescent="0.2"/>
    <row r="38842" x14ac:dyDescent="0.2"/>
    <row r="38843" x14ac:dyDescent="0.2"/>
    <row r="38844" x14ac:dyDescent="0.2"/>
    <row r="38845" x14ac:dyDescent="0.2"/>
    <row r="38846" x14ac:dyDescent="0.2"/>
    <row r="38847" x14ac:dyDescent="0.2"/>
    <row r="38848" x14ac:dyDescent="0.2"/>
    <row r="38849" x14ac:dyDescent="0.2"/>
    <row r="38850" x14ac:dyDescent="0.2"/>
    <row r="38851" x14ac:dyDescent="0.2"/>
    <row r="38852" x14ac:dyDescent="0.2"/>
    <row r="38853" x14ac:dyDescent="0.2"/>
    <row r="38854" x14ac:dyDescent="0.2"/>
    <row r="38855" x14ac:dyDescent="0.2"/>
    <row r="38856" x14ac:dyDescent="0.2"/>
    <row r="38857" x14ac:dyDescent="0.2"/>
    <row r="38858" x14ac:dyDescent="0.2"/>
    <row r="38859" x14ac:dyDescent="0.2"/>
    <row r="38860" x14ac:dyDescent="0.2"/>
    <row r="38861" x14ac:dyDescent="0.2"/>
    <row r="38862" x14ac:dyDescent="0.2"/>
    <row r="38863" x14ac:dyDescent="0.2"/>
    <row r="38864" x14ac:dyDescent="0.2"/>
    <row r="38865" x14ac:dyDescent="0.2"/>
    <row r="38866" x14ac:dyDescent="0.2"/>
    <row r="38867" x14ac:dyDescent="0.2"/>
    <row r="38868" x14ac:dyDescent="0.2"/>
    <row r="38869" x14ac:dyDescent="0.2"/>
    <row r="38870" x14ac:dyDescent="0.2"/>
    <row r="38871" x14ac:dyDescent="0.2"/>
    <row r="38872" x14ac:dyDescent="0.2"/>
    <row r="38873" x14ac:dyDescent="0.2"/>
    <row r="38874" x14ac:dyDescent="0.2"/>
    <row r="38875" x14ac:dyDescent="0.2"/>
    <row r="38876" x14ac:dyDescent="0.2"/>
    <row r="38877" x14ac:dyDescent="0.2"/>
    <row r="38878" x14ac:dyDescent="0.2"/>
    <row r="38879" x14ac:dyDescent="0.2"/>
    <row r="38880" x14ac:dyDescent="0.2"/>
    <row r="38881" x14ac:dyDescent="0.2"/>
    <row r="38882" x14ac:dyDescent="0.2"/>
    <row r="38883" x14ac:dyDescent="0.2"/>
    <row r="38884" x14ac:dyDescent="0.2"/>
    <row r="38885" x14ac:dyDescent="0.2"/>
    <row r="38886" x14ac:dyDescent="0.2"/>
    <row r="38887" x14ac:dyDescent="0.2"/>
    <row r="38888" x14ac:dyDescent="0.2"/>
    <row r="38889" x14ac:dyDescent="0.2"/>
    <row r="38890" x14ac:dyDescent="0.2"/>
    <row r="38891" x14ac:dyDescent="0.2"/>
    <row r="38892" x14ac:dyDescent="0.2"/>
    <row r="38893" x14ac:dyDescent="0.2"/>
    <row r="38894" x14ac:dyDescent="0.2"/>
    <row r="38895" x14ac:dyDescent="0.2"/>
    <row r="38896" x14ac:dyDescent="0.2"/>
    <row r="38897" x14ac:dyDescent="0.2"/>
    <row r="38898" x14ac:dyDescent="0.2"/>
    <row r="38899" x14ac:dyDescent="0.2"/>
    <row r="38900" x14ac:dyDescent="0.2"/>
    <row r="38901" x14ac:dyDescent="0.2"/>
    <row r="38902" x14ac:dyDescent="0.2"/>
    <row r="38903" x14ac:dyDescent="0.2"/>
    <row r="38904" x14ac:dyDescent="0.2"/>
    <row r="38905" x14ac:dyDescent="0.2"/>
    <row r="38906" x14ac:dyDescent="0.2"/>
    <row r="38907" x14ac:dyDescent="0.2"/>
    <row r="38908" x14ac:dyDescent="0.2"/>
    <row r="38909" x14ac:dyDescent="0.2"/>
    <row r="38910" x14ac:dyDescent="0.2"/>
    <row r="38911" x14ac:dyDescent="0.2"/>
    <row r="38912" x14ac:dyDescent="0.2"/>
    <row r="38913" x14ac:dyDescent="0.2"/>
    <row r="38914" x14ac:dyDescent="0.2"/>
    <row r="38915" x14ac:dyDescent="0.2"/>
    <row r="38916" x14ac:dyDescent="0.2"/>
    <row r="38917" x14ac:dyDescent="0.2"/>
    <row r="38918" x14ac:dyDescent="0.2"/>
    <row r="38919" x14ac:dyDescent="0.2"/>
    <row r="38920" x14ac:dyDescent="0.2"/>
    <row r="38921" x14ac:dyDescent="0.2"/>
    <row r="38922" x14ac:dyDescent="0.2"/>
    <row r="38923" x14ac:dyDescent="0.2"/>
    <row r="38924" x14ac:dyDescent="0.2"/>
    <row r="38925" x14ac:dyDescent="0.2"/>
    <row r="38926" x14ac:dyDescent="0.2"/>
    <row r="38927" x14ac:dyDescent="0.2"/>
    <row r="38928" x14ac:dyDescent="0.2"/>
    <row r="38929" x14ac:dyDescent="0.2"/>
    <row r="38930" x14ac:dyDescent="0.2"/>
    <row r="38931" x14ac:dyDescent="0.2"/>
    <row r="38932" x14ac:dyDescent="0.2"/>
    <row r="38933" x14ac:dyDescent="0.2"/>
    <row r="38934" x14ac:dyDescent="0.2"/>
    <row r="38935" x14ac:dyDescent="0.2"/>
    <row r="38936" x14ac:dyDescent="0.2"/>
    <row r="38937" x14ac:dyDescent="0.2"/>
    <row r="38938" x14ac:dyDescent="0.2"/>
    <row r="38939" x14ac:dyDescent="0.2"/>
    <row r="38940" x14ac:dyDescent="0.2"/>
    <row r="38941" x14ac:dyDescent="0.2"/>
    <row r="38942" x14ac:dyDescent="0.2"/>
    <row r="38943" x14ac:dyDescent="0.2"/>
    <row r="38944" x14ac:dyDescent="0.2"/>
    <row r="38945" x14ac:dyDescent="0.2"/>
    <row r="38946" x14ac:dyDescent="0.2"/>
    <row r="38947" x14ac:dyDescent="0.2"/>
    <row r="38948" x14ac:dyDescent="0.2"/>
    <row r="38949" x14ac:dyDescent="0.2"/>
    <row r="38950" x14ac:dyDescent="0.2"/>
    <row r="38951" x14ac:dyDescent="0.2"/>
    <row r="38952" x14ac:dyDescent="0.2"/>
    <row r="38953" x14ac:dyDescent="0.2"/>
    <row r="38954" x14ac:dyDescent="0.2"/>
    <row r="38955" x14ac:dyDescent="0.2"/>
    <row r="38956" x14ac:dyDescent="0.2"/>
    <row r="38957" x14ac:dyDescent="0.2"/>
    <row r="38958" x14ac:dyDescent="0.2"/>
    <row r="38959" x14ac:dyDescent="0.2"/>
    <row r="38960" x14ac:dyDescent="0.2"/>
    <row r="38961" x14ac:dyDescent="0.2"/>
    <row r="38962" x14ac:dyDescent="0.2"/>
    <row r="38963" x14ac:dyDescent="0.2"/>
    <row r="38964" x14ac:dyDescent="0.2"/>
    <row r="38965" x14ac:dyDescent="0.2"/>
    <row r="38966" x14ac:dyDescent="0.2"/>
    <row r="38967" x14ac:dyDescent="0.2"/>
    <row r="38968" x14ac:dyDescent="0.2"/>
    <row r="38969" x14ac:dyDescent="0.2"/>
    <row r="38970" x14ac:dyDescent="0.2"/>
    <row r="38971" x14ac:dyDescent="0.2"/>
    <row r="38972" x14ac:dyDescent="0.2"/>
    <row r="38973" x14ac:dyDescent="0.2"/>
    <row r="38974" x14ac:dyDescent="0.2"/>
    <row r="38975" x14ac:dyDescent="0.2"/>
    <row r="38976" x14ac:dyDescent="0.2"/>
    <row r="38977" x14ac:dyDescent="0.2"/>
    <row r="38978" x14ac:dyDescent="0.2"/>
    <row r="38979" x14ac:dyDescent="0.2"/>
    <row r="38980" x14ac:dyDescent="0.2"/>
    <row r="38981" x14ac:dyDescent="0.2"/>
    <row r="38982" x14ac:dyDescent="0.2"/>
    <row r="38983" x14ac:dyDescent="0.2"/>
    <row r="38984" x14ac:dyDescent="0.2"/>
    <row r="38985" x14ac:dyDescent="0.2"/>
    <row r="38986" x14ac:dyDescent="0.2"/>
    <row r="38987" x14ac:dyDescent="0.2"/>
    <row r="38988" x14ac:dyDescent="0.2"/>
    <row r="38989" x14ac:dyDescent="0.2"/>
    <row r="38990" x14ac:dyDescent="0.2"/>
    <row r="38991" x14ac:dyDescent="0.2"/>
    <row r="38992" x14ac:dyDescent="0.2"/>
    <row r="38993" x14ac:dyDescent="0.2"/>
    <row r="38994" x14ac:dyDescent="0.2"/>
    <row r="38995" x14ac:dyDescent="0.2"/>
    <row r="38996" x14ac:dyDescent="0.2"/>
    <row r="38997" x14ac:dyDescent="0.2"/>
    <row r="38998" x14ac:dyDescent="0.2"/>
    <row r="38999" x14ac:dyDescent="0.2"/>
    <row r="39000" x14ac:dyDescent="0.2"/>
    <row r="39001" x14ac:dyDescent="0.2"/>
    <row r="39002" x14ac:dyDescent="0.2"/>
    <row r="39003" x14ac:dyDescent="0.2"/>
    <row r="39004" x14ac:dyDescent="0.2"/>
    <row r="39005" x14ac:dyDescent="0.2"/>
    <row r="39006" x14ac:dyDescent="0.2"/>
    <row r="39007" x14ac:dyDescent="0.2"/>
    <row r="39008" x14ac:dyDescent="0.2"/>
    <row r="39009" x14ac:dyDescent="0.2"/>
    <row r="39010" x14ac:dyDescent="0.2"/>
    <row r="39011" x14ac:dyDescent="0.2"/>
    <row r="39012" x14ac:dyDescent="0.2"/>
    <row r="39013" x14ac:dyDescent="0.2"/>
    <row r="39014" x14ac:dyDescent="0.2"/>
    <row r="39015" x14ac:dyDescent="0.2"/>
    <row r="39016" x14ac:dyDescent="0.2"/>
    <row r="39017" x14ac:dyDescent="0.2"/>
    <row r="39018" x14ac:dyDescent="0.2"/>
    <row r="39019" x14ac:dyDescent="0.2"/>
    <row r="39020" x14ac:dyDescent="0.2"/>
    <row r="39021" x14ac:dyDescent="0.2"/>
    <row r="39022" x14ac:dyDescent="0.2"/>
    <row r="39023" x14ac:dyDescent="0.2"/>
    <row r="39024" x14ac:dyDescent="0.2"/>
    <row r="39025" x14ac:dyDescent="0.2"/>
    <row r="39026" x14ac:dyDescent="0.2"/>
    <row r="39027" x14ac:dyDescent="0.2"/>
    <row r="39028" x14ac:dyDescent="0.2"/>
    <row r="39029" x14ac:dyDescent="0.2"/>
    <row r="39030" x14ac:dyDescent="0.2"/>
    <row r="39031" x14ac:dyDescent="0.2"/>
    <row r="39032" x14ac:dyDescent="0.2"/>
    <row r="39033" x14ac:dyDescent="0.2"/>
    <row r="39034" x14ac:dyDescent="0.2"/>
    <row r="39035" x14ac:dyDescent="0.2"/>
    <row r="39036" x14ac:dyDescent="0.2"/>
    <row r="39037" x14ac:dyDescent="0.2"/>
    <row r="39038" x14ac:dyDescent="0.2"/>
    <row r="39039" x14ac:dyDescent="0.2"/>
    <row r="39040" x14ac:dyDescent="0.2"/>
    <row r="39041" x14ac:dyDescent="0.2"/>
    <row r="39042" x14ac:dyDescent="0.2"/>
    <row r="39043" x14ac:dyDescent="0.2"/>
    <row r="39044" x14ac:dyDescent="0.2"/>
    <row r="39045" x14ac:dyDescent="0.2"/>
    <row r="39046" x14ac:dyDescent="0.2"/>
    <row r="39047" x14ac:dyDescent="0.2"/>
    <row r="39048" x14ac:dyDescent="0.2"/>
    <row r="39049" x14ac:dyDescent="0.2"/>
    <row r="39050" x14ac:dyDescent="0.2"/>
    <row r="39051" x14ac:dyDescent="0.2"/>
    <row r="39052" x14ac:dyDescent="0.2"/>
    <row r="39053" x14ac:dyDescent="0.2"/>
    <row r="39054" x14ac:dyDescent="0.2"/>
    <row r="39055" x14ac:dyDescent="0.2"/>
    <row r="39056" x14ac:dyDescent="0.2"/>
    <row r="39057" x14ac:dyDescent="0.2"/>
    <row r="39058" x14ac:dyDescent="0.2"/>
    <row r="39059" x14ac:dyDescent="0.2"/>
    <row r="39060" x14ac:dyDescent="0.2"/>
    <row r="39061" x14ac:dyDescent="0.2"/>
    <row r="39062" x14ac:dyDescent="0.2"/>
    <row r="39063" x14ac:dyDescent="0.2"/>
    <row r="39064" x14ac:dyDescent="0.2"/>
    <row r="39065" x14ac:dyDescent="0.2"/>
    <row r="39066" x14ac:dyDescent="0.2"/>
    <row r="39067" x14ac:dyDescent="0.2"/>
    <row r="39068" x14ac:dyDescent="0.2"/>
    <row r="39069" x14ac:dyDescent="0.2"/>
    <row r="39070" x14ac:dyDescent="0.2"/>
    <row r="39071" x14ac:dyDescent="0.2"/>
    <row r="39072" x14ac:dyDescent="0.2"/>
    <row r="39073" x14ac:dyDescent="0.2"/>
    <row r="39074" x14ac:dyDescent="0.2"/>
    <row r="39075" x14ac:dyDescent="0.2"/>
    <row r="39076" x14ac:dyDescent="0.2"/>
    <row r="39077" x14ac:dyDescent="0.2"/>
    <row r="39078" x14ac:dyDescent="0.2"/>
    <row r="39079" x14ac:dyDescent="0.2"/>
    <row r="39080" x14ac:dyDescent="0.2"/>
    <row r="39081" x14ac:dyDescent="0.2"/>
    <row r="39082" x14ac:dyDescent="0.2"/>
    <row r="39083" x14ac:dyDescent="0.2"/>
    <row r="39084" x14ac:dyDescent="0.2"/>
    <row r="39085" x14ac:dyDescent="0.2"/>
    <row r="39086" x14ac:dyDescent="0.2"/>
    <row r="39087" x14ac:dyDescent="0.2"/>
    <row r="39088" x14ac:dyDescent="0.2"/>
    <row r="39089" x14ac:dyDescent="0.2"/>
    <row r="39090" x14ac:dyDescent="0.2"/>
    <row r="39091" x14ac:dyDescent="0.2"/>
    <row r="39092" x14ac:dyDescent="0.2"/>
    <row r="39093" x14ac:dyDescent="0.2"/>
    <row r="39094" x14ac:dyDescent="0.2"/>
    <row r="39095" x14ac:dyDescent="0.2"/>
    <row r="39096" x14ac:dyDescent="0.2"/>
    <row r="39097" x14ac:dyDescent="0.2"/>
    <row r="39098" x14ac:dyDescent="0.2"/>
    <row r="39099" x14ac:dyDescent="0.2"/>
    <row r="39100" x14ac:dyDescent="0.2"/>
    <row r="39101" x14ac:dyDescent="0.2"/>
    <row r="39102" x14ac:dyDescent="0.2"/>
    <row r="39103" x14ac:dyDescent="0.2"/>
    <row r="39104" x14ac:dyDescent="0.2"/>
    <row r="39105" x14ac:dyDescent="0.2"/>
    <row r="39106" x14ac:dyDescent="0.2"/>
    <row r="39107" x14ac:dyDescent="0.2"/>
    <row r="39108" x14ac:dyDescent="0.2"/>
    <row r="39109" x14ac:dyDescent="0.2"/>
    <row r="39110" x14ac:dyDescent="0.2"/>
    <row r="39111" x14ac:dyDescent="0.2"/>
    <row r="39112" x14ac:dyDescent="0.2"/>
    <row r="39113" x14ac:dyDescent="0.2"/>
    <row r="39114" x14ac:dyDescent="0.2"/>
    <row r="39115" x14ac:dyDescent="0.2"/>
    <row r="39116" x14ac:dyDescent="0.2"/>
    <row r="39117" x14ac:dyDescent="0.2"/>
    <row r="39118" x14ac:dyDescent="0.2"/>
    <row r="39119" x14ac:dyDescent="0.2"/>
    <row r="39120" x14ac:dyDescent="0.2"/>
    <row r="39121" x14ac:dyDescent="0.2"/>
    <row r="39122" x14ac:dyDescent="0.2"/>
    <row r="39123" x14ac:dyDescent="0.2"/>
    <row r="39124" x14ac:dyDescent="0.2"/>
    <row r="39125" x14ac:dyDescent="0.2"/>
    <row r="39126" x14ac:dyDescent="0.2"/>
    <row r="39127" x14ac:dyDescent="0.2"/>
    <row r="39128" x14ac:dyDescent="0.2"/>
    <row r="39129" x14ac:dyDescent="0.2"/>
    <row r="39130" x14ac:dyDescent="0.2"/>
    <row r="39131" x14ac:dyDescent="0.2"/>
    <row r="39132" x14ac:dyDescent="0.2"/>
    <row r="39133" x14ac:dyDescent="0.2"/>
    <row r="39134" x14ac:dyDescent="0.2"/>
    <row r="39135" x14ac:dyDescent="0.2"/>
    <row r="39136" x14ac:dyDescent="0.2"/>
    <row r="39137" x14ac:dyDescent="0.2"/>
    <row r="39138" x14ac:dyDescent="0.2"/>
    <row r="39139" x14ac:dyDescent="0.2"/>
    <row r="39140" x14ac:dyDescent="0.2"/>
    <row r="39141" x14ac:dyDescent="0.2"/>
    <row r="39142" x14ac:dyDescent="0.2"/>
    <row r="39143" x14ac:dyDescent="0.2"/>
    <row r="39144" x14ac:dyDescent="0.2"/>
    <row r="39145" x14ac:dyDescent="0.2"/>
    <row r="39146" x14ac:dyDescent="0.2"/>
    <row r="39147" x14ac:dyDescent="0.2"/>
    <row r="39148" x14ac:dyDescent="0.2"/>
    <row r="39149" x14ac:dyDescent="0.2"/>
    <row r="39150" x14ac:dyDescent="0.2"/>
    <row r="39151" x14ac:dyDescent="0.2"/>
    <row r="39152" x14ac:dyDescent="0.2"/>
    <row r="39153" x14ac:dyDescent="0.2"/>
    <row r="39154" x14ac:dyDescent="0.2"/>
    <row r="39155" x14ac:dyDescent="0.2"/>
    <row r="39156" x14ac:dyDescent="0.2"/>
    <row r="39157" x14ac:dyDescent="0.2"/>
    <row r="39158" x14ac:dyDescent="0.2"/>
    <row r="39159" x14ac:dyDescent="0.2"/>
    <row r="39160" x14ac:dyDescent="0.2"/>
    <row r="39161" x14ac:dyDescent="0.2"/>
    <row r="39162" x14ac:dyDescent="0.2"/>
    <row r="39163" x14ac:dyDescent="0.2"/>
    <row r="39164" x14ac:dyDescent="0.2"/>
    <row r="39165" x14ac:dyDescent="0.2"/>
    <row r="39166" x14ac:dyDescent="0.2"/>
    <row r="39167" x14ac:dyDescent="0.2"/>
    <row r="39168" x14ac:dyDescent="0.2"/>
    <row r="39169" x14ac:dyDescent="0.2"/>
    <row r="39170" x14ac:dyDescent="0.2"/>
    <row r="39171" x14ac:dyDescent="0.2"/>
    <row r="39172" x14ac:dyDescent="0.2"/>
    <row r="39173" x14ac:dyDescent="0.2"/>
    <row r="39174" x14ac:dyDescent="0.2"/>
    <row r="39175" x14ac:dyDescent="0.2"/>
    <row r="39176" x14ac:dyDescent="0.2"/>
    <row r="39177" x14ac:dyDescent="0.2"/>
    <row r="39178" x14ac:dyDescent="0.2"/>
    <row r="39179" x14ac:dyDescent="0.2"/>
    <row r="39180" x14ac:dyDescent="0.2"/>
    <row r="39181" x14ac:dyDescent="0.2"/>
    <row r="39182" x14ac:dyDescent="0.2"/>
    <row r="39183" x14ac:dyDescent="0.2"/>
    <row r="39184" x14ac:dyDescent="0.2"/>
    <row r="39185" x14ac:dyDescent="0.2"/>
    <row r="39186" x14ac:dyDescent="0.2"/>
    <row r="39187" x14ac:dyDescent="0.2"/>
    <row r="39188" x14ac:dyDescent="0.2"/>
    <row r="39189" x14ac:dyDescent="0.2"/>
    <row r="39190" x14ac:dyDescent="0.2"/>
    <row r="39191" x14ac:dyDescent="0.2"/>
    <row r="39192" x14ac:dyDescent="0.2"/>
    <row r="39193" x14ac:dyDescent="0.2"/>
    <row r="39194" x14ac:dyDescent="0.2"/>
    <row r="39195" x14ac:dyDescent="0.2"/>
    <row r="39196" x14ac:dyDescent="0.2"/>
    <row r="39197" x14ac:dyDescent="0.2"/>
    <row r="39198" x14ac:dyDescent="0.2"/>
    <row r="39199" x14ac:dyDescent="0.2"/>
    <row r="39200" x14ac:dyDescent="0.2"/>
    <row r="39201" x14ac:dyDescent="0.2"/>
    <row r="39202" x14ac:dyDescent="0.2"/>
    <row r="39203" x14ac:dyDescent="0.2"/>
    <row r="39204" x14ac:dyDescent="0.2"/>
    <row r="39205" x14ac:dyDescent="0.2"/>
    <row r="39206" x14ac:dyDescent="0.2"/>
    <row r="39207" x14ac:dyDescent="0.2"/>
    <row r="39208" x14ac:dyDescent="0.2"/>
    <row r="39209" x14ac:dyDescent="0.2"/>
    <row r="39210" x14ac:dyDescent="0.2"/>
    <row r="39211" x14ac:dyDescent="0.2"/>
    <row r="39212" x14ac:dyDescent="0.2"/>
    <row r="39213" x14ac:dyDescent="0.2"/>
    <row r="39214" x14ac:dyDescent="0.2"/>
    <row r="39215" x14ac:dyDescent="0.2"/>
    <row r="39216" x14ac:dyDescent="0.2"/>
    <row r="39217" x14ac:dyDescent="0.2"/>
    <row r="39218" x14ac:dyDescent="0.2"/>
    <row r="39219" x14ac:dyDescent="0.2"/>
    <row r="39220" x14ac:dyDescent="0.2"/>
    <row r="39221" x14ac:dyDescent="0.2"/>
    <row r="39222" x14ac:dyDescent="0.2"/>
    <row r="39223" x14ac:dyDescent="0.2"/>
    <row r="39224" x14ac:dyDescent="0.2"/>
    <row r="39225" x14ac:dyDescent="0.2"/>
    <row r="39226" x14ac:dyDescent="0.2"/>
    <row r="39227" x14ac:dyDescent="0.2"/>
    <row r="39228" x14ac:dyDescent="0.2"/>
    <row r="39229" x14ac:dyDescent="0.2"/>
    <row r="39230" x14ac:dyDescent="0.2"/>
    <row r="39231" x14ac:dyDescent="0.2"/>
    <row r="39232" x14ac:dyDescent="0.2"/>
    <row r="39233" x14ac:dyDescent="0.2"/>
    <row r="39234" x14ac:dyDescent="0.2"/>
    <row r="39235" x14ac:dyDescent="0.2"/>
    <row r="39236" x14ac:dyDescent="0.2"/>
    <row r="39237" x14ac:dyDescent="0.2"/>
    <row r="39238" x14ac:dyDescent="0.2"/>
    <row r="39239" x14ac:dyDescent="0.2"/>
    <row r="39240" x14ac:dyDescent="0.2"/>
    <row r="39241" x14ac:dyDescent="0.2"/>
    <row r="39242" x14ac:dyDescent="0.2"/>
    <row r="39243" x14ac:dyDescent="0.2"/>
    <row r="39244" x14ac:dyDescent="0.2"/>
    <row r="39245" x14ac:dyDescent="0.2"/>
    <row r="39246" x14ac:dyDescent="0.2"/>
    <row r="39247" x14ac:dyDescent="0.2"/>
    <row r="39248" x14ac:dyDescent="0.2"/>
    <row r="39249" x14ac:dyDescent="0.2"/>
    <row r="39250" x14ac:dyDescent="0.2"/>
    <row r="39251" x14ac:dyDescent="0.2"/>
    <row r="39252" x14ac:dyDescent="0.2"/>
    <row r="39253" x14ac:dyDescent="0.2"/>
    <row r="39254" x14ac:dyDescent="0.2"/>
    <row r="39255" x14ac:dyDescent="0.2"/>
    <row r="39256" x14ac:dyDescent="0.2"/>
    <row r="39257" x14ac:dyDescent="0.2"/>
    <row r="39258" x14ac:dyDescent="0.2"/>
    <row r="39259" x14ac:dyDescent="0.2"/>
    <row r="39260" x14ac:dyDescent="0.2"/>
    <row r="39261" x14ac:dyDescent="0.2"/>
    <row r="39262" x14ac:dyDescent="0.2"/>
    <row r="39263" x14ac:dyDescent="0.2"/>
    <row r="39264" x14ac:dyDescent="0.2"/>
    <row r="39265" x14ac:dyDescent="0.2"/>
    <row r="39266" x14ac:dyDescent="0.2"/>
    <row r="39267" x14ac:dyDescent="0.2"/>
    <row r="39268" x14ac:dyDescent="0.2"/>
    <row r="39269" x14ac:dyDescent="0.2"/>
    <row r="39270" x14ac:dyDescent="0.2"/>
    <row r="39271" x14ac:dyDescent="0.2"/>
    <row r="39272" x14ac:dyDescent="0.2"/>
    <row r="39273" x14ac:dyDescent="0.2"/>
    <row r="39274" x14ac:dyDescent="0.2"/>
    <row r="39275" x14ac:dyDescent="0.2"/>
    <row r="39276" x14ac:dyDescent="0.2"/>
    <row r="39277" x14ac:dyDescent="0.2"/>
    <row r="39278" x14ac:dyDescent="0.2"/>
    <row r="39279" x14ac:dyDescent="0.2"/>
    <row r="39280" x14ac:dyDescent="0.2"/>
    <row r="39281" x14ac:dyDescent="0.2"/>
    <row r="39282" x14ac:dyDescent="0.2"/>
    <row r="39283" x14ac:dyDescent="0.2"/>
    <row r="39284" x14ac:dyDescent="0.2"/>
    <row r="39285" x14ac:dyDescent="0.2"/>
    <row r="39286" x14ac:dyDescent="0.2"/>
    <row r="39287" x14ac:dyDescent="0.2"/>
    <row r="39288" x14ac:dyDescent="0.2"/>
    <row r="39289" x14ac:dyDescent="0.2"/>
    <row r="39290" x14ac:dyDescent="0.2"/>
    <row r="39291" x14ac:dyDescent="0.2"/>
    <row r="39292" x14ac:dyDescent="0.2"/>
    <row r="39293" x14ac:dyDescent="0.2"/>
    <row r="39294" x14ac:dyDescent="0.2"/>
    <row r="39295" x14ac:dyDescent="0.2"/>
    <row r="39296" x14ac:dyDescent="0.2"/>
    <row r="39297" x14ac:dyDescent="0.2"/>
    <row r="39298" x14ac:dyDescent="0.2"/>
    <row r="39299" x14ac:dyDescent="0.2"/>
    <row r="39300" x14ac:dyDescent="0.2"/>
    <row r="39301" x14ac:dyDescent="0.2"/>
    <row r="39302" x14ac:dyDescent="0.2"/>
    <row r="39303" x14ac:dyDescent="0.2"/>
    <row r="39304" x14ac:dyDescent="0.2"/>
    <row r="39305" x14ac:dyDescent="0.2"/>
    <row r="39306" x14ac:dyDescent="0.2"/>
    <row r="39307" x14ac:dyDescent="0.2"/>
    <row r="39308" x14ac:dyDescent="0.2"/>
    <row r="39309" x14ac:dyDescent="0.2"/>
    <row r="39310" x14ac:dyDescent="0.2"/>
    <row r="39311" x14ac:dyDescent="0.2"/>
    <row r="39312" x14ac:dyDescent="0.2"/>
    <row r="39313" x14ac:dyDescent="0.2"/>
    <row r="39314" x14ac:dyDescent="0.2"/>
    <row r="39315" x14ac:dyDescent="0.2"/>
    <row r="39316" x14ac:dyDescent="0.2"/>
    <row r="39317" x14ac:dyDescent="0.2"/>
    <row r="39318" x14ac:dyDescent="0.2"/>
    <row r="39319" x14ac:dyDescent="0.2"/>
    <row r="39320" x14ac:dyDescent="0.2"/>
    <row r="39321" x14ac:dyDescent="0.2"/>
    <row r="39322" x14ac:dyDescent="0.2"/>
    <row r="39323" x14ac:dyDescent="0.2"/>
    <row r="39324" x14ac:dyDescent="0.2"/>
    <row r="39325" x14ac:dyDescent="0.2"/>
    <row r="39326" x14ac:dyDescent="0.2"/>
    <row r="39327" x14ac:dyDescent="0.2"/>
    <row r="39328" x14ac:dyDescent="0.2"/>
    <row r="39329" x14ac:dyDescent="0.2"/>
    <row r="39330" x14ac:dyDescent="0.2"/>
    <row r="39331" x14ac:dyDescent="0.2"/>
    <row r="39332" x14ac:dyDescent="0.2"/>
    <row r="39333" x14ac:dyDescent="0.2"/>
    <row r="39334" x14ac:dyDescent="0.2"/>
    <row r="39335" x14ac:dyDescent="0.2"/>
    <row r="39336" x14ac:dyDescent="0.2"/>
    <row r="39337" x14ac:dyDescent="0.2"/>
    <row r="39338" x14ac:dyDescent="0.2"/>
    <row r="39339" x14ac:dyDescent="0.2"/>
    <row r="39340" x14ac:dyDescent="0.2"/>
    <row r="39341" x14ac:dyDescent="0.2"/>
    <row r="39342" x14ac:dyDescent="0.2"/>
    <row r="39343" x14ac:dyDescent="0.2"/>
    <row r="39344" x14ac:dyDescent="0.2"/>
    <row r="39345" x14ac:dyDescent="0.2"/>
    <row r="39346" x14ac:dyDescent="0.2"/>
    <row r="39347" x14ac:dyDescent="0.2"/>
    <row r="39348" x14ac:dyDescent="0.2"/>
    <row r="39349" x14ac:dyDescent="0.2"/>
    <row r="39350" x14ac:dyDescent="0.2"/>
    <row r="39351" x14ac:dyDescent="0.2"/>
    <row r="39352" x14ac:dyDescent="0.2"/>
    <row r="39353" x14ac:dyDescent="0.2"/>
    <row r="39354" x14ac:dyDescent="0.2"/>
    <row r="39355" x14ac:dyDescent="0.2"/>
    <row r="39356" x14ac:dyDescent="0.2"/>
    <row r="39357" x14ac:dyDescent="0.2"/>
    <row r="39358" x14ac:dyDescent="0.2"/>
    <row r="39359" x14ac:dyDescent="0.2"/>
    <row r="39360" x14ac:dyDescent="0.2"/>
    <row r="39361" x14ac:dyDescent="0.2"/>
    <row r="39362" x14ac:dyDescent="0.2"/>
    <row r="39363" x14ac:dyDescent="0.2"/>
    <row r="39364" x14ac:dyDescent="0.2"/>
    <row r="39365" x14ac:dyDescent="0.2"/>
    <row r="39366" x14ac:dyDescent="0.2"/>
    <row r="39367" x14ac:dyDescent="0.2"/>
    <row r="39368" x14ac:dyDescent="0.2"/>
    <row r="39369" x14ac:dyDescent="0.2"/>
    <row r="39370" x14ac:dyDescent="0.2"/>
    <row r="39371" x14ac:dyDescent="0.2"/>
    <row r="39372" x14ac:dyDescent="0.2"/>
    <row r="39373" x14ac:dyDescent="0.2"/>
    <row r="39374" x14ac:dyDescent="0.2"/>
    <row r="39375" x14ac:dyDescent="0.2"/>
    <row r="39376" x14ac:dyDescent="0.2"/>
    <row r="39377" x14ac:dyDescent="0.2"/>
    <row r="39378" x14ac:dyDescent="0.2"/>
    <row r="39379" x14ac:dyDescent="0.2"/>
    <row r="39380" x14ac:dyDescent="0.2"/>
    <row r="39381" x14ac:dyDescent="0.2"/>
    <row r="39382" x14ac:dyDescent="0.2"/>
    <row r="39383" x14ac:dyDescent="0.2"/>
    <row r="39384" x14ac:dyDescent="0.2"/>
    <row r="39385" x14ac:dyDescent="0.2"/>
    <row r="39386" x14ac:dyDescent="0.2"/>
    <row r="39387" x14ac:dyDescent="0.2"/>
    <row r="39388" x14ac:dyDescent="0.2"/>
    <row r="39389" x14ac:dyDescent="0.2"/>
    <row r="39390" x14ac:dyDescent="0.2"/>
    <row r="39391" x14ac:dyDescent="0.2"/>
    <row r="39392" x14ac:dyDescent="0.2"/>
    <row r="39393" x14ac:dyDescent="0.2"/>
    <row r="39394" x14ac:dyDescent="0.2"/>
    <row r="39395" x14ac:dyDescent="0.2"/>
    <row r="39396" x14ac:dyDescent="0.2"/>
    <row r="39397" x14ac:dyDescent="0.2"/>
    <row r="39398" x14ac:dyDescent="0.2"/>
    <row r="39399" x14ac:dyDescent="0.2"/>
    <row r="39400" x14ac:dyDescent="0.2"/>
    <row r="39401" x14ac:dyDescent="0.2"/>
    <row r="39402" x14ac:dyDescent="0.2"/>
    <row r="39403" x14ac:dyDescent="0.2"/>
    <row r="39404" x14ac:dyDescent="0.2"/>
    <row r="39405" x14ac:dyDescent="0.2"/>
    <row r="39406" x14ac:dyDescent="0.2"/>
    <row r="39407" x14ac:dyDescent="0.2"/>
    <row r="39408" x14ac:dyDescent="0.2"/>
    <row r="39409" x14ac:dyDescent="0.2"/>
    <row r="39410" x14ac:dyDescent="0.2"/>
    <row r="39411" x14ac:dyDescent="0.2"/>
    <row r="39412" x14ac:dyDescent="0.2"/>
    <row r="39413" x14ac:dyDescent="0.2"/>
    <row r="39414" x14ac:dyDescent="0.2"/>
    <row r="39415" x14ac:dyDescent="0.2"/>
    <row r="39416" x14ac:dyDescent="0.2"/>
    <row r="39417" x14ac:dyDescent="0.2"/>
    <row r="39418" x14ac:dyDescent="0.2"/>
    <row r="39419" x14ac:dyDescent="0.2"/>
    <row r="39420" x14ac:dyDescent="0.2"/>
    <row r="39421" x14ac:dyDescent="0.2"/>
    <row r="39422" x14ac:dyDescent="0.2"/>
    <row r="39423" x14ac:dyDescent="0.2"/>
    <row r="39424" x14ac:dyDescent="0.2"/>
    <row r="39425" x14ac:dyDescent="0.2"/>
    <row r="39426" x14ac:dyDescent="0.2"/>
    <row r="39427" x14ac:dyDescent="0.2"/>
    <row r="39428" x14ac:dyDescent="0.2"/>
    <row r="39429" x14ac:dyDescent="0.2"/>
    <row r="39430" x14ac:dyDescent="0.2"/>
    <row r="39431" x14ac:dyDescent="0.2"/>
    <row r="39432" x14ac:dyDescent="0.2"/>
    <row r="39433" x14ac:dyDescent="0.2"/>
    <row r="39434" x14ac:dyDescent="0.2"/>
    <row r="39435" x14ac:dyDescent="0.2"/>
    <row r="39436" x14ac:dyDescent="0.2"/>
    <row r="39437" x14ac:dyDescent="0.2"/>
    <row r="39438" x14ac:dyDescent="0.2"/>
    <row r="39439" x14ac:dyDescent="0.2"/>
    <row r="39440" x14ac:dyDescent="0.2"/>
    <row r="39441" x14ac:dyDescent="0.2"/>
    <row r="39442" x14ac:dyDescent="0.2"/>
    <row r="39443" x14ac:dyDescent="0.2"/>
    <row r="39444" x14ac:dyDescent="0.2"/>
    <row r="39445" x14ac:dyDescent="0.2"/>
    <row r="39446" x14ac:dyDescent="0.2"/>
    <row r="39447" x14ac:dyDescent="0.2"/>
    <row r="39448" x14ac:dyDescent="0.2"/>
    <row r="39449" x14ac:dyDescent="0.2"/>
    <row r="39450" x14ac:dyDescent="0.2"/>
    <row r="39451" x14ac:dyDescent="0.2"/>
    <row r="39452" x14ac:dyDescent="0.2"/>
    <row r="39453" x14ac:dyDescent="0.2"/>
    <row r="39454" x14ac:dyDescent="0.2"/>
    <row r="39455" x14ac:dyDescent="0.2"/>
    <row r="39456" x14ac:dyDescent="0.2"/>
    <row r="39457" x14ac:dyDescent="0.2"/>
    <row r="39458" x14ac:dyDescent="0.2"/>
    <row r="39459" x14ac:dyDescent="0.2"/>
    <row r="39460" x14ac:dyDescent="0.2"/>
    <row r="39461" x14ac:dyDescent="0.2"/>
    <row r="39462" x14ac:dyDescent="0.2"/>
    <row r="39463" x14ac:dyDescent="0.2"/>
    <row r="39464" x14ac:dyDescent="0.2"/>
    <row r="39465" x14ac:dyDescent="0.2"/>
    <row r="39466" x14ac:dyDescent="0.2"/>
    <row r="39467" x14ac:dyDescent="0.2"/>
    <row r="39468" x14ac:dyDescent="0.2"/>
    <row r="39469" x14ac:dyDescent="0.2"/>
    <row r="39470" x14ac:dyDescent="0.2"/>
    <row r="39471" x14ac:dyDescent="0.2"/>
    <row r="39472" x14ac:dyDescent="0.2"/>
    <row r="39473" x14ac:dyDescent="0.2"/>
    <row r="39474" x14ac:dyDescent="0.2"/>
    <row r="39475" x14ac:dyDescent="0.2"/>
    <row r="39476" x14ac:dyDescent="0.2"/>
    <row r="39477" x14ac:dyDescent="0.2"/>
    <row r="39478" x14ac:dyDescent="0.2"/>
    <row r="39479" x14ac:dyDescent="0.2"/>
    <row r="39480" x14ac:dyDescent="0.2"/>
    <row r="39481" x14ac:dyDescent="0.2"/>
    <row r="39482" x14ac:dyDescent="0.2"/>
    <row r="39483" x14ac:dyDescent="0.2"/>
    <row r="39484" x14ac:dyDescent="0.2"/>
    <row r="39485" x14ac:dyDescent="0.2"/>
    <row r="39486" x14ac:dyDescent="0.2"/>
    <row r="39487" x14ac:dyDescent="0.2"/>
    <row r="39488" x14ac:dyDescent="0.2"/>
    <row r="39489" x14ac:dyDescent="0.2"/>
    <row r="39490" x14ac:dyDescent="0.2"/>
    <row r="39491" x14ac:dyDescent="0.2"/>
    <row r="39492" x14ac:dyDescent="0.2"/>
    <row r="39493" x14ac:dyDescent="0.2"/>
    <row r="39494" x14ac:dyDescent="0.2"/>
    <row r="39495" x14ac:dyDescent="0.2"/>
    <row r="39496" x14ac:dyDescent="0.2"/>
    <row r="39497" x14ac:dyDescent="0.2"/>
    <row r="39498" x14ac:dyDescent="0.2"/>
    <row r="39499" x14ac:dyDescent="0.2"/>
    <row r="39500" x14ac:dyDescent="0.2"/>
    <row r="39501" x14ac:dyDescent="0.2"/>
    <row r="39502" x14ac:dyDescent="0.2"/>
    <row r="39503" x14ac:dyDescent="0.2"/>
    <row r="39504" x14ac:dyDescent="0.2"/>
    <row r="39505" x14ac:dyDescent="0.2"/>
    <row r="39506" x14ac:dyDescent="0.2"/>
    <row r="39507" x14ac:dyDescent="0.2"/>
    <row r="39508" x14ac:dyDescent="0.2"/>
    <row r="39509" x14ac:dyDescent="0.2"/>
    <row r="39510" x14ac:dyDescent="0.2"/>
    <row r="39511" x14ac:dyDescent="0.2"/>
    <row r="39512" x14ac:dyDescent="0.2"/>
    <row r="39513" x14ac:dyDescent="0.2"/>
    <row r="39514" x14ac:dyDescent="0.2"/>
    <row r="39515" x14ac:dyDescent="0.2"/>
    <row r="39516" x14ac:dyDescent="0.2"/>
    <row r="39517" x14ac:dyDescent="0.2"/>
    <row r="39518" x14ac:dyDescent="0.2"/>
    <row r="39519" x14ac:dyDescent="0.2"/>
    <row r="39520" x14ac:dyDescent="0.2"/>
    <row r="39521" x14ac:dyDescent="0.2"/>
    <row r="39522" x14ac:dyDescent="0.2"/>
    <row r="39523" x14ac:dyDescent="0.2"/>
    <row r="39524" x14ac:dyDescent="0.2"/>
    <row r="39525" x14ac:dyDescent="0.2"/>
    <row r="39526" x14ac:dyDescent="0.2"/>
    <row r="39527" x14ac:dyDescent="0.2"/>
    <row r="39528" x14ac:dyDescent="0.2"/>
    <row r="39529" x14ac:dyDescent="0.2"/>
    <row r="39530" x14ac:dyDescent="0.2"/>
    <row r="39531" x14ac:dyDescent="0.2"/>
    <row r="39532" x14ac:dyDescent="0.2"/>
    <row r="39533" x14ac:dyDescent="0.2"/>
    <row r="39534" x14ac:dyDescent="0.2"/>
    <row r="39535" x14ac:dyDescent="0.2"/>
    <row r="39536" x14ac:dyDescent="0.2"/>
    <row r="39537" x14ac:dyDescent="0.2"/>
    <row r="39538" x14ac:dyDescent="0.2"/>
    <row r="39539" x14ac:dyDescent="0.2"/>
    <row r="39540" x14ac:dyDescent="0.2"/>
    <row r="39541" x14ac:dyDescent="0.2"/>
    <row r="39542" x14ac:dyDescent="0.2"/>
    <row r="39543" x14ac:dyDescent="0.2"/>
    <row r="39544" x14ac:dyDescent="0.2"/>
    <row r="39545" x14ac:dyDescent="0.2"/>
    <row r="39546" x14ac:dyDescent="0.2"/>
    <row r="39547" x14ac:dyDescent="0.2"/>
    <row r="39548" x14ac:dyDescent="0.2"/>
    <row r="39549" x14ac:dyDescent="0.2"/>
    <row r="39550" x14ac:dyDescent="0.2"/>
    <row r="39551" x14ac:dyDescent="0.2"/>
    <row r="39552" x14ac:dyDescent="0.2"/>
    <row r="39553" x14ac:dyDescent="0.2"/>
    <row r="39554" x14ac:dyDescent="0.2"/>
    <row r="39555" x14ac:dyDescent="0.2"/>
    <row r="39556" x14ac:dyDescent="0.2"/>
    <row r="39557" x14ac:dyDescent="0.2"/>
    <row r="39558" x14ac:dyDescent="0.2"/>
    <row r="39559" x14ac:dyDescent="0.2"/>
    <row r="39560" x14ac:dyDescent="0.2"/>
    <row r="39561" x14ac:dyDescent="0.2"/>
    <row r="39562" x14ac:dyDescent="0.2"/>
    <row r="39563" x14ac:dyDescent="0.2"/>
    <row r="39564" x14ac:dyDescent="0.2"/>
    <row r="39565" x14ac:dyDescent="0.2"/>
    <row r="39566" x14ac:dyDescent="0.2"/>
    <row r="39567" x14ac:dyDescent="0.2"/>
    <row r="39568" x14ac:dyDescent="0.2"/>
    <row r="39569" x14ac:dyDescent="0.2"/>
    <row r="39570" x14ac:dyDescent="0.2"/>
    <row r="39571" x14ac:dyDescent="0.2"/>
    <row r="39572" x14ac:dyDescent="0.2"/>
    <row r="39573" x14ac:dyDescent="0.2"/>
    <row r="39574" x14ac:dyDescent="0.2"/>
    <row r="39575" x14ac:dyDescent="0.2"/>
    <row r="39576" x14ac:dyDescent="0.2"/>
    <row r="39577" x14ac:dyDescent="0.2"/>
    <row r="39578" x14ac:dyDescent="0.2"/>
    <row r="39579" x14ac:dyDescent="0.2"/>
    <row r="39580" x14ac:dyDescent="0.2"/>
    <row r="39581" x14ac:dyDescent="0.2"/>
    <row r="39582" x14ac:dyDescent="0.2"/>
    <row r="39583" x14ac:dyDescent="0.2"/>
    <row r="39584" x14ac:dyDescent="0.2"/>
    <row r="39585" x14ac:dyDescent="0.2"/>
    <row r="39586" x14ac:dyDescent="0.2"/>
    <row r="39587" x14ac:dyDescent="0.2"/>
    <row r="39588" x14ac:dyDescent="0.2"/>
    <row r="39589" x14ac:dyDescent="0.2"/>
    <row r="39590" x14ac:dyDescent="0.2"/>
    <row r="39591" x14ac:dyDescent="0.2"/>
    <row r="39592" x14ac:dyDescent="0.2"/>
    <row r="39593" x14ac:dyDescent="0.2"/>
    <row r="39594" x14ac:dyDescent="0.2"/>
    <row r="39595" x14ac:dyDescent="0.2"/>
    <row r="39596" x14ac:dyDescent="0.2"/>
    <row r="39597" x14ac:dyDescent="0.2"/>
    <row r="39598" x14ac:dyDescent="0.2"/>
    <row r="39599" x14ac:dyDescent="0.2"/>
    <row r="39600" x14ac:dyDescent="0.2"/>
    <row r="39601" x14ac:dyDescent="0.2"/>
    <row r="39602" x14ac:dyDescent="0.2"/>
    <row r="39603" x14ac:dyDescent="0.2"/>
    <row r="39604" x14ac:dyDescent="0.2"/>
    <row r="39605" x14ac:dyDescent="0.2"/>
    <row r="39606" x14ac:dyDescent="0.2"/>
    <row r="39607" x14ac:dyDescent="0.2"/>
    <row r="39608" x14ac:dyDescent="0.2"/>
    <row r="39609" x14ac:dyDescent="0.2"/>
    <row r="39610" x14ac:dyDescent="0.2"/>
    <row r="39611" x14ac:dyDescent="0.2"/>
    <row r="39612" x14ac:dyDescent="0.2"/>
    <row r="39613" x14ac:dyDescent="0.2"/>
    <row r="39614" x14ac:dyDescent="0.2"/>
    <row r="39615" x14ac:dyDescent="0.2"/>
    <row r="39616" x14ac:dyDescent="0.2"/>
    <row r="39617" x14ac:dyDescent="0.2"/>
    <row r="39618" x14ac:dyDescent="0.2"/>
    <row r="39619" x14ac:dyDescent="0.2"/>
    <row r="39620" x14ac:dyDescent="0.2"/>
    <row r="39621" x14ac:dyDescent="0.2"/>
    <row r="39622" x14ac:dyDescent="0.2"/>
    <row r="39623" x14ac:dyDescent="0.2"/>
    <row r="39624" x14ac:dyDescent="0.2"/>
    <row r="39625" x14ac:dyDescent="0.2"/>
    <row r="39626" x14ac:dyDescent="0.2"/>
    <row r="39627" x14ac:dyDescent="0.2"/>
    <row r="39628" x14ac:dyDescent="0.2"/>
    <row r="39629" x14ac:dyDescent="0.2"/>
    <row r="39630" x14ac:dyDescent="0.2"/>
    <row r="39631" x14ac:dyDescent="0.2"/>
    <row r="39632" x14ac:dyDescent="0.2"/>
    <row r="39633" x14ac:dyDescent="0.2"/>
    <row r="39634" x14ac:dyDescent="0.2"/>
    <row r="39635" x14ac:dyDescent="0.2"/>
    <row r="39636" x14ac:dyDescent="0.2"/>
    <row r="39637" x14ac:dyDescent="0.2"/>
    <row r="39638" x14ac:dyDescent="0.2"/>
    <row r="39639" x14ac:dyDescent="0.2"/>
    <row r="39640" x14ac:dyDescent="0.2"/>
    <row r="39641" x14ac:dyDescent="0.2"/>
    <row r="39642" x14ac:dyDescent="0.2"/>
    <row r="39643" x14ac:dyDescent="0.2"/>
    <row r="39644" x14ac:dyDescent="0.2"/>
    <row r="39645" x14ac:dyDescent="0.2"/>
    <row r="39646" x14ac:dyDescent="0.2"/>
    <row r="39647" x14ac:dyDescent="0.2"/>
    <row r="39648" x14ac:dyDescent="0.2"/>
    <row r="39649" x14ac:dyDescent="0.2"/>
    <row r="39650" x14ac:dyDescent="0.2"/>
    <row r="39651" x14ac:dyDescent="0.2"/>
    <row r="39652" x14ac:dyDescent="0.2"/>
    <row r="39653" x14ac:dyDescent="0.2"/>
    <row r="39654" x14ac:dyDescent="0.2"/>
    <row r="39655" x14ac:dyDescent="0.2"/>
    <row r="39656" x14ac:dyDescent="0.2"/>
    <row r="39657" x14ac:dyDescent="0.2"/>
    <row r="39658" x14ac:dyDescent="0.2"/>
    <row r="39659" x14ac:dyDescent="0.2"/>
    <row r="39660" x14ac:dyDescent="0.2"/>
    <row r="39661" x14ac:dyDescent="0.2"/>
    <row r="39662" x14ac:dyDescent="0.2"/>
    <row r="39663" x14ac:dyDescent="0.2"/>
    <row r="39664" x14ac:dyDescent="0.2"/>
    <row r="39665" x14ac:dyDescent="0.2"/>
    <row r="39666" x14ac:dyDescent="0.2"/>
    <row r="39667" x14ac:dyDescent="0.2"/>
    <row r="39668" x14ac:dyDescent="0.2"/>
    <row r="39669" x14ac:dyDescent="0.2"/>
    <row r="39670" x14ac:dyDescent="0.2"/>
    <row r="39671" x14ac:dyDescent="0.2"/>
    <row r="39672" x14ac:dyDescent="0.2"/>
    <row r="39673" x14ac:dyDescent="0.2"/>
    <row r="39674" x14ac:dyDescent="0.2"/>
    <row r="39675" x14ac:dyDescent="0.2"/>
    <row r="39676" x14ac:dyDescent="0.2"/>
    <row r="39677" x14ac:dyDescent="0.2"/>
    <row r="39678" x14ac:dyDescent="0.2"/>
    <row r="39679" x14ac:dyDescent="0.2"/>
    <row r="39680" x14ac:dyDescent="0.2"/>
    <row r="39681" x14ac:dyDescent="0.2"/>
    <row r="39682" x14ac:dyDescent="0.2"/>
    <row r="39683" x14ac:dyDescent="0.2"/>
    <row r="39684" x14ac:dyDescent="0.2"/>
    <row r="39685" x14ac:dyDescent="0.2"/>
    <row r="39686" x14ac:dyDescent="0.2"/>
    <row r="39687" x14ac:dyDescent="0.2"/>
    <row r="39688" x14ac:dyDescent="0.2"/>
    <row r="39689" x14ac:dyDescent="0.2"/>
    <row r="39690" x14ac:dyDescent="0.2"/>
    <row r="39691" x14ac:dyDescent="0.2"/>
    <row r="39692" x14ac:dyDescent="0.2"/>
    <row r="39693" x14ac:dyDescent="0.2"/>
    <row r="39694" x14ac:dyDescent="0.2"/>
    <row r="39695" x14ac:dyDescent="0.2"/>
    <row r="39696" x14ac:dyDescent="0.2"/>
    <row r="39697" x14ac:dyDescent="0.2"/>
    <row r="39698" x14ac:dyDescent="0.2"/>
    <row r="39699" x14ac:dyDescent="0.2"/>
    <row r="39700" x14ac:dyDescent="0.2"/>
    <row r="39701" x14ac:dyDescent="0.2"/>
    <row r="39702" x14ac:dyDescent="0.2"/>
    <row r="39703" x14ac:dyDescent="0.2"/>
    <row r="39704" x14ac:dyDescent="0.2"/>
    <row r="39705" x14ac:dyDescent="0.2"/>
    <row r="39706" x14ac:dyDescent="0.2"/>
    <row r="39707" x14ac:dyDescent="0.2"/>
    <row r="39708" x14ac:dyDescent="0.2"/>
    <row r="39709" x14ac:dyDescent="0.2"/>
    <row r="39710" x14ac:dyDescent="0.2"/>
    <row r="39711" x14ac:dyDescent="0.2"/>
    <row r="39712" x14ac:dyDescent="0.2"/>
    <row r="39713" x14ac:dyDescent="0.2"/>
    <row r="39714" x14ac:dyDescent="0.2"/>
    <row r="39715" x14ac:dyDescent="0.2"/>
    <row r="39716" x14ac:dyDescent="0.2"/>
    <row r="39717" x14ac:dyDescent="0.2"/>
    <row r="39718" x14ac:dyDescent="0.2"/>
    <row r="39719" x14ac:dyDescent="0.2"/>
    <row r="39720" x14ac:dyDescent="0.2"/>
    <row r="39721" x14ac:dyDescent="0.2"/>
    <row r="39722" x14ac:dyDescent="0.2"/>
    <row r="39723" x14ac:dyDescent="0.2"/>
    <row r="39724" x14ac:dyDescent="0.2"/>
    <row r="39725" x14ac:dyDescent="0.2"/>
    <row r="39726" x14ac:dyDescent="0.2"/>
    <row r="39727" x14ac:dyDescent="0.2"/>
    <row r="39728" x14ac:dyDescent="0.2"/>
    <row r="39729" x14ac:dyDescent="0.2"/>
    <row r="39730" x14ac:dyDescent="0.2"/>
    <row r="39731" x14ac:dyDescent="0.2"/>
    <row r="39732" x14ac:dyDescent="0.2"/>
    <row r="39733" x14ac:dyDescent="0.2"/>
    <row r="39734" x14ac:dyDescent="0.2"/>
    <row r="39735" x14ac:dyDescent="0.2"/>
    <row r="39736" x14ac:dyDescent="0.2"/>
    <row r="39737" x14ac:dyDescent="0.2"/>
    <row r="39738" x14ac:dyDescent="0.2"/>
    <row r="39739" x14ac:dyDescent="0.2"/>
    <row r="39740" x14ac:dyDescent="0.2"/>
    <row r="39741" x14ac:dyDescent="0.2"/>
    <row r="39742" x14ac:dyDescent="0.2"/>
    <row r="39743" x14ac:dyDescent="0.2"/>
    <row r="39744" x14ac:dyDescent="0.2"/>
    <row r="39745" x14ac:dyDescent="0.2"/>
    <row r="39746" x14ac:dyDescent="0.2"/>
    <row r="39747" x14ac:dyDescent="0.2"/>
    <row r="39748" x14ac:dyDescent="0.2"/>
    <row r="39749" x14ac:dyDescent="0.2"/>
    <row r="39750" x14ac:dyDescent="0.2"/>
    <row r="39751" x14ac:dyDescent="0.2"/>
    <row r="39752" x14ac:dyDescent="0.2"/>
    <row r="39753" x14ac:dyDescent="0.2"/>
    <row r="39754" x14ac:dyDescent="0.2"/>
    <row r="39755" x14ac:dyDescent="0.2"/>
    <row r="39756" x14ac:dyDescent="0.2"/>
    <row r="39757" x14ac:dyDescent="0.2"/>
    <row r="39758" x14ac:dyDescent="0.2"/>
    <row r="39759" x14ac:dyDescent="0.2"/>
    <row r="39760" x14ac:dyDescent="0.2"/>
    <row r="39761" x14ac:dyDescent="0.2"/>
    <row r="39762" x14ac:dyDescent="0.2"/>
    <row r="39763" x14ac:dyDescent="0.2"/>
    <row r="39764" x14ac:dyDescent="0.2"/>
    <row r="39765" x14ac:dyDescent="0.2"/>
    <row r="39766" x14ac:dyDescent="0.2"/>
    <row r="39767" x14ac:dyDescent="0.2"/>
    <row r="39768" x14ac:dyDescent="0.2"/>
    <row r="39769" x14ac:dyDescent="0.2"/>
    <row r="39770" x14ac:dyDescent="0.2"/>
    <row r="39771" x14ac:dyDescent="0.2"/>
    <row r="39772" x14ac:dyDescent="0.2"/>
    <row r="39773" x14ac:dyDescent="0.2"/>
    <row r="39774" x14ac:dyDescent="0.2"/>
    <row r="39775" x14ac:dyDescent="0.2"/>
    <row r="39776" x14ac:dyDescent="0.2"/>
    <row r="39777" x14ac:dyDescent="0.2"/>
    <row r="39778" x14ac:dyDescent="0.2"/>
    <row r="39779" x14ac:dyDescent="0.2"/>
    <row r="39780" x14ac:dyDescent="0.2"/>
    <row r="39781" x14ac:dyDescent="0.2"/>
    <row r="39782" x14ac:dyDescent="0.2"/>
    <row r="39783" x14ac:dyDescent="0.2"/>
    <row r="39784" x14ac:dyDescent="0.2"/>
    <row r="39785" x14ac:dyDescent="0.2"/>
    <row r="39786" x14ac:dyDescent="0.2"/>
    <row r="39787" x14ac:dyDescent="0.2"/>
    <row r="39788" x14ac:dyDescent="0.2"/>
    <row r="39789" x14ac:dyDescent="0.2"/>
    <row r="39790" x14ac:dyDescent="0.2"/>
    <row r="39791" x14ac:dyDescent="0.2"/>
    <row r="39792" x14ac:dyDescent="0.2"/>
    <row r="39793" x14ac:dyDescent="0.2"/>
    <row r="39794" x14ac:dyDescent="0.2"/>
    <row r="39795" x14ac:dyDescent="0.2"/>
    <row r="39796" x14ac:dyDescent="0.2"/>
    <row r="39797" x14ac:dyDescent="0.2"/>
    <row r="39798" x14ac:dyDescent="0.2"/>
    <row r="39799" x14ac:dyDescent="0.2"/>
    <row r="39800" x14ac:dyDescent="0.2"/>
    <row r="39801" x14ac:dyDescent="0.2"/>
    <row r="39802" x14ac:dyDescent="0.2"/>
    <row r="39803" x14ac:dyDescent="0.2"/>
    <row r="39804" x14ac:dyDescent="0.2"/>
    <row r="39805" x14ac:dyDescent="0.2"/>
    <row r="39806" x14ac:dyDescent="0.2"/>
    <row r="39807" x14ac:dyDescent="0.2"/>
    <row r="39808" x14ac:dyDescent="0.2"/>
    <row r="39809" x14ac:dyDescent="0.2"/>
    <row r="39810" x14ac:dyDescent="0.2"/>
    <row r="39811" x14ac:dyDescent="0.2"/>
    <row r="39812" x14ac:dyDescent="0.2"/>
    <row r="39813" x14ac:dyDescent="0.2"/>
    <row r="39814" x14ac:dyDescent="0.2"/>
    <row r="39815" x14ac:dyDescent="0.2"/>
    <row r="39816" x14ac:dyDescent="0.2"/>
    <row r="39817" x14ac:dyDescent="0.2"/>
    <row r="39818" x14ac:dyDescent="0.2"/>
    <row r="39819" x14ac:dyDescent="0.2"/>
    <row r="39820" x14ac:dyDescent="0.2"/>
    <row r="39821" x14ac:dyDescent="0.2"/>
    <row r="39822" x14ac:dyDescent="0.2"/>
    <row r="39823" x14ac:dyDescent="0.2"/>
    <row r="39824" x14ac:dyDescent="0.2"/>
    <row r="39825" x14ac:dyDescent="0.2"/>
    <row r="39826" x14ac:dyDescent="0.2"/>
    <row r="39827" x14ac:dyDescent="0.2"/>
    <row r="39828" x14ac:dyDescent="0.2"/>
    <row r="39829" x14ac:dyDescent="0.2"/>
    <row r="39830" x14ac:dyDescent="0.2"/>
    <row r="39831" x14ac:dyDescent="0.2"/>
    <row r="39832" x14ac:dyDescent="0.2"/>
    <row r="39833" x14ac:dyDescent="0.2"/>
    <row r="39834" x14ac:dyDescent="0.2"/>
    <row r="39835" x14ac:dyDescent="0.2"/>
    <row r="39836" x14ac:dyDescent="0.2"/>
    <row r="39837" x14ac:dyDescent="0.2"/>
    <row r="39838" x14ac:dyDescent="0.2"/>
    <row r="39839" x14ac:dyDescent="0.2"/>
    <row r="39840" x14ac:dyDescent="0.2"/>
    <row r="39841" x14ac:dyDescent="0.2"/>
    <row r="39842" x14ac:dyDescent="0.2"/>
    <row r="39843" x14ac:dyDescent="0.2"/>
    <row r="39844" x14ac:dyDescent="0.2"/>
    <row r="39845" x14ac:dyDescent="0.2"/>
    <row r="39846" x14ac:dyDescent="0.2"/>
    <row r="39847" x14ac:dyDescent="0.2"/>
    <row r="39848" x14ac:dyDescent="0.2"/>
    <row r="39849" x14ac:dyDescent="0.2"/>
    <row r="39850" x14ac:dyDescent="0.2"/>
    <row r="39851" x14ac:dyDescent="0.2"/>
    <row r="39852" x14ac:dyDescent="0.2"/>
    <row r="39853" x14ac:dyDescent="0.2"/>
    <row r="39854" x14ac:dyDescent="0.2"/>
    <row r="39855" x14ac:dyDescent="0.2"/>
    <row r="39856" x14ac:dyDescent="0.2"/>
    <row r="39857" x14ac:dyDescent="0.2"/>
    <row r="39858" x14ac:dyDescent="0.2"/>
    <row r="39859" x14ac:dyDescent="0.2"/>
    <row r="39860" x14ac:dyDescent="0.2"/>
    <row r="39861" x14ac:dyDescent="0.2"/>
    <row r="39862" x14ac:dyDescent="0.2"/>
    <row r="39863" x14ac:dyDescent="0.2"/>
    <row r="39864" x14ac:dyDescent="0.2"/>
    <row r="39865" x14ac:dyDescent="0.2"/>
    <row r="39866" x14ac:dyDescent="0.2"/>
    <row r="39867" x14ac:dyDescent="0.2"/>
    <row r="39868" x14ac:dyDescent="0.2"/>
    <row r="39869" x14ac:dyDescent="0.2"/>
    <row r="39870" x14ac:dyDescent="0.2"/>
    <row r="39871" x14ac:dyDescent="0.2"/>
    <row r="39872" x14ac:dyDescent="0.2"/>
    <row r="39873" x14ac:dyDescent="0.2"/>
    <row r="39874" x14ac:dyDescent="0.2"/>
    <row r="39875" x14ac:dyDescent="0.2"/>
    <row r="39876" x14ac:dyDescent="0.2"/>
    <row r="39877" x14ac:dyDescent="0.2"/>
    <row r="39878" x14ac:dyDescent="0.2"/>
    <row r="39879" x14ac:dyDescent="0.2"/>
    <row r="39880" x14ac:dyDescent="0.2"/>
    <row r="39881" x14ac:dyDescent="0.2"/>
    <row r="39882" x14ac:dyDescent="0.2"/>
    <row r="39883" x14ac:dyDescent="0.2"/>
    <row r="39884" x14ac:dyDescent="0.2"/>
    <row r="39885" x14ac:dyDescent="0.2"/>
    <row r="39886" x14ac:dyDescent="0.2"/>
    <row r="39887" x14ac:dyDescent="0.2"/>
    <row r="39888" x14ac:dyDescent="0.2"/>
    <row r="39889" x14ac:dyDescent="0.2"/>
    <row r="39890" x14ac:dyDescent="0.2"/>
    <row r="39891" x14ac:dyDescent="0.2"/>
    <row r="39892" x14ac:dyDescent="0.2"/>
    <row r="39893" x14ac:dyDescent="0.2"/>
    <row r="39894" x14ac:dyDescent="0.2"/>
    <row r="39895" x14ac:dyDescent="0.2"/>
    <row r="39896" x14ac:dyDescent="0.2"/>
    <row r="39897" x14ac:dyDescent="0.2"/>
    <row r="39898" x14ac:dyDescent="0.2"/>
    <row r="39899" x14ac:dyDescent="0.2"/>
    <row r="39900" x14ac:dyDescent="0.2"/>
    <row r="39901" x14ac:dyDescent="0.2"/>
    <row r="39902" x14ac:dyDescent="0.2"/>
    <row r="39903" x14ac:dyDescent="0.2"/>
    <row r="39904" x14ac:dyDescent="0.2"/>
    <row r="39905" x14ac:dyDescent="0.2"/>
    <row r="39906" x14ac:dyDescent="0.2"/>
    <row r="39907" x14ac:dyDescent="0.2"/>
    <row r="39908" x14ac:dyDescent="0.2"/>
    <row r="39909" x14ac:dyDescent="0.2"/>
    <row r="39910" x14ac:dyDescent="0.2"/>
    <row r="39911" x14ac:dyDescent="0.2"/>
    <row r="39912" x14ac:dyDescent="0.2"/>
    <row r="39913" x14ac:dyDescent="0.2"/>
    <row r="39914" x14ac:dyDescent="0.2"/>
    <row r="39915" x14ac:dyDescent="0.2"/>
    <row r="39916" x14ac:dyDescent="0.2"/>
    <row r="39917" x14ac:dyDescent="0.2"/>
    <row r="39918" x14ac:dyDescent="0.2"/>
    <row r="39919" x14ac:dyDescent="0.2"/>
    <row r="39920" x14ac:dyDescent="0.2"/>
    <row r="39921" x14ac:dyDescent="0.2"/>
    <row r="39922" x14ac:dyDescent="0.2"/>
    <row r="39923" x14ac:dyDescent="0.2"/>
    <row r="39924" x14ac:dyDescent="0.2"/>
    <row r="39925" x14ac:dyDescent="0.2"/>
    <row r="39926" x14ac:dyDescent="0.2"/>
    <row r="39927" x14ac:dyDescent="0.2"/>
    <row r="39928" x14ac:dyDescent="0.2"/>
    <row r="39929" x14ac:dyDescent="0.2"/>
    <row r="39930" x14ac:dyDescent="0.2"/>
    <row r="39931" x14ac:dyDescent="0.2"/>
    <row r="39932" x14ac:dyDescent="0.2"/>
    <row r="39933" x14ac:dyDescent="0.2"/>
    <row r="39934" x14ac:dyDescent="0.2"/>
    <row r="39935" x14ac:dyDescent="0.2"/>
    <row r="39936" x14ac:dyDescent="0.2"/>
    <row r="39937" x14ac:dyDescent="0.2"/>
    <row r="39938" x14ac:dyDescent="0.2"/>
    <row r="39939" x14ac:dyDescent="0.2"/>
    <row r="39940" x14ac:dyDescent="0.2"/>
    <row r="39941" x14ac:dyDescent="0.2"/>
    <row r="39942" x14ac:dyDescent="0.2"/>
    <row r="39943" x14ac:dyDescent="0.2"/>
    <row r="39944" x14ac:dyDescent="0.2"/>
    <row r="39945" x14ac:dyDescent="0.2"/>
    <row r="39946" x14ac:dyDescent="0.2"/>
    <row r="39947" x14ac:dyDescent="0.2"/>
    <row r="39948" x14ac:dyDescent="0.2"/>
    <row r="39949" x14ac:dyDescent="0.2"/>
    <row r="39950" x14ac:dyDescent="0.2"/>
    <row r="39951" x14ac:dyDescent="0.2"/>
    <row r="39952" x14ac:dyDescent="0.2"/>
    <row r="39953" x14ac:dyDescent="0.2"/>
    <row r="39954" x14ac:dyDescent="0.2"/>
    <row r="39955" x14ac:dyDescent="0.2"/>
    <row r="39956" x14ac:dyDescent="0.2"/>
    <row r="39957" x14ac:dyDescent="0.2"/>
    <row r="39958" x14ac:dyDescent="0.2"/>
    <row r="39959" x14ac:dyDescent="0.2"/>
    <row r="39960" x14ac:dyDescent="0.2"/>
    <row r="39961" x14ac:dyDescent="0.2"/>
    <row r="39962" x14ac:dyDescent="0.2"/>
    <row r="39963" x14ac:dyDescent="0.2"/>
    <row r="39964" x14ac:dyDescent="0.2"/>
    <row r="39965" x14ac:dyDescent="0.2"/>
    <row r="39966" x14ac:dyDescent="0.2"/>
    <row r="39967" x14ac:dyDescent="0.2"/>
    <row r="39968" x14ac:dyDescent="0.2"/>
    <row r="39969" x14ac:dyDescent="0.2"/>
    <row r="39970" x14ac:dyDescent="0.2"/>
    <row r="39971" x14ac:dyDescent="0.2"/>
    <row r="39972" x14ac:dyDescent="0.2"/>
    <row r="39973" x14ac:dyDescent="0.2"/>
    <row r="39974" x14ac:dyDescent="0.2"/>
    <row r="39975" x14ac:dyDescent="0.2"/>
    <row r="39976" x14ac:dyDescent="0.2"/>
    <row r="39977" x14ac:dyDescent="0.2"/>
    <row r="39978" x14ac:dyDescent="0.2"/>
    <row r="39979" x14ac:dyDescent="0.2"/>
    <row r="39980" x14ac:dyDescent="0.2"/>
    <row r="39981" x14ac:dyDescent="0.2"/>
    <row r="39982" x14ac:dyDescent="0.2"/>
    <row r="39983" x14ac:dyDescent="0.2"/>
    <row r="39984" x14ac:dyDescent="0.2"/>
    <row r="39985" x14ac:dyDescent="0.2"/>
    <row r="39986" x14ac:dyDescent="0.2"/>
    <row r="39987" x14ac:dyDescent="0.2"/>
    <row r="39988" x14ac:dyDescent="0.2"/>
    <row r="39989" x14ac:dyDescent="0.2"/>
    <row r="39990" x14ac:dyDescent="0.2"/>
    <row r="39991" x14ac:dyDescent="0.2"/>
    <row r="39992" x14ac:dyDescent="0.2"/>
    <row r="39993" x14ac:dyDescent="0.2"/>
    <row r="39994" x14ac:dyDescent="0.2"/>
    <row r="39995" x14ac:dyDescent="0.2"/>
    <row r="39996" x14ac:dyDescent="0.2"/>
    <row r="39997" x14ac:dyDescent="0.2"/>
    <row r="39998" x14ac:dyDescent="0.2"/>
    <row r="39999" x14ac:dyDescent="0.2"/>
    <row r="40000" x14ac:dyDescent="0.2"/>
    <row r="40001" x14ac:dyDescent="0.2"/>
    <row r="40002" x14ac:dyDescent="0.2"/>
    <row r="40003" x14ac:dyDescent="0.2"/>
    <row r="40004" x14ac:dyDescent="0.2"/>
    <row r="40005" x14ac:dyDescent="0.2"/>
    <row r="40006" x14ac:dyDescent="0.2"/>
    <row r="40007" x14ac:dyDescent="0.2"/>
    <row r="40008" x14ac:dyDescent="0.2"/>
    <row r="40009" x14ac:dyDescent="0.2"/>
    <row r="40010" x14ac:dyDescent="0.2"/>
    <row r="40011" x14ac:dyDescent="0.2"/>
    <row r="40012" x14ac:dyDescent="0.2"/>
    <row r="40013" x14ac:dyDescent="0.2"/>
    <row r="40014" x14ac:dyDescent="0.2"/>
    <row r="40015" x14ac:dyDescent="0.2"/>
    <row r="40016" x14ac:dyDescent="0.2"/>
    <row r="40017" x14ac:dyDescent="0.2"/>
    <row r="40018" x14ac:dyDescent="0.2"/>
    <row r="40019" x14ac:dyDescent="0.2"/>
    <row r="40020" x14ac:dyDescent="0.2"/>
    <row r="40021" x14ac:dyDescent="0.2"/>
    <row r="40022" x14ac:dyDescent="0.2"/>
    <row r="40023" x14ac:dyDescent="0.2"/>
    <row r="40024" x14ac:dyDescent="0.2"/>
    <row r="40025" x14ac:dyDescent="0.2"/>
    <row r="40026" x14ac:dyDescent="0.2"/>
    <row r="40027" x14ac:dyDescent="0.2"/>
    <row r="40028" x14ac:dyDescent="0.2"/>
    <row r="40029" x14ac:dyDescent="0.2"/>
    <row r="40030" x14ac:dyDescent="0.2"/>
    <row r="40031" x14ac:dyDescent="0.2"/>
    <row r="40032" x14ac:dyDescent="0.2"/>
    <row r="40033" x14ac:dyDescent="0.2"/>
    <row r="40034" x14ac:dyDescent="0.2"/>
    <row r="40035" x14ac:dyDescent="0.2"/>
    <row r="40036" x14ac:dyDescent="0.2"/>
    <row r="40037" x14ac:dyDescent="0.2"/>
    <row r="40038" x14ac:dyDescent="0.2"/>
    <row r="40039" x14ac:dyDescent="0.2"/>
    <row r="40040" x14ac:dyDescent="0.2"/>
    <row r="40041" x14ac:dyDescent="0.2"/>
    <row r="40042" x14ac:dyDescent="0.2"/>
    <row r="40043" x14ac:dyDescent="0.2"/>
    <row r="40044" x14ac:dyDescent="0.2"/>
    <row r="40045" x14ac:dyDescent="0.2"/>
    <row r="40046" x14ac:dyDescent="0.2"/>
    <row r="40047" x14ac:dyDescent="0.2"/>
    <row r="40048" x14ac:dyDescent="0.2"/>
    <row r="40049" x14ac:dyDescent="0.2"/>
    <row r="40050" x14ac:dyDescent="0.2"/>
    <row r="40051" x14ac:dyDescent="0.2"/>
    <row r="40052" x14ac:dyDescent="0.2"/>
    <row r="40053" x14ac:dyDescent="0.2"/>
    <row r="40054" x14ac:dyDescent="0.2"/>
    <row r="40055" x14ac:dyDescent="0.2"/>
    <row r="40056" x14ac:dyDescent="0.2"/>
    <row r="40057" x14ac:dyDescent="0.2"/>
    <row r="40058" x14ac:dyDescent="0.2"/>
    <row r="40059" x14ac:dyDescent="0.2"/>
    <row r="40060" x14ac:dyDescent="0.2"/>
    <row r="40061" x14ac:dyDescent="0.2"/>
    <row r="40062" x14ac:dyDescent="0.2"/>
    <row r="40063" x14ac:dyDescent="0.2"/>
    <row r="40064" x14ac:dyDescent="0.2"/>
    <row r="40065" x14ac:dyDescent="0.2"/>
    <row r="40066" x14ac:dyDescent="0.2"/>
    <row r="40067" x14ac:dyDescent="0.2"/>
    <row r="40068" x14ac:dyDescent="0.2"/>
    <row r="40069" x14ac:dyDescent="0.2"/>
    <row r="40070" x14ac:dyDescent="0.2"/>
    <row r="40071" x14ac:dyDescent="0.2"/>
    <row r="40072" x14ac:dyDescent="0.2"/>
    <row r="40073" x14ac:dyDescent="0.2"/>
    <row r="40074" x14ac:dyDescent="0.2"/>
    <row r="40075" x14ac:dyDescent="0.2"/>
    <row r="40076" x14ac:dyDescent="0.2"/>
    <row r="40077" x14ac:dyDescent="0.2"/>
    <row r="40078" x14ac:dyDescent="0.2"/>
    <row r="40079" x14ac:dyDescent="0.2"/>
    <row r="40080" x14ac:dyDescent="0.2"/>
    <row r="40081" x14ac:dyDescent="0.2"/>
    <row r="40082" x14ac:dyDescent="0.2"/>
    <row r="40083" x14ac:dyDescent="0.2"/>
    <row r="40084" x14ac:dyDescent="0.2"/>
    <row r="40085" x14ac:dyDescent="0.2"/>
    <row r="40086" x14ac:dyDescent="0.2"/>
    <row r="40087" x14ac:dyDescent="0.2"/>
    <row r="40088" x14ac:dyDescent="0.2"/>
    <row r="40089" x14ac:dyDescent="0.2"/>
    <row r="40090" x14ac:dyDescent="0.2"/>
    <row r="40091" x14ac:dyDescent="0.2"/>
    <row r="40092" x14ac:dyDescent="0.2"/>
    <row r="40093" x14ac:dyDescent="0.2"/>
    <row r="40094" x14ac:dyDescent="0.2"/>
    <row r="40095" x14ac:dyDescent="0.2"/>
    <row r="40096" x14ac:dyDescent="0.2"/>
    <row r="40097" x14ac:dyDescent="0.2"/>
    <row r="40098" x14ac:dyDescent="0.2"/>
    <row r="40099" x14ac:dyDescent="0.2"/>
    <row r="40100" x14ac:dyDescent="0.2"/>
    <row r="40101" x14ac:dyDescent="0.2"/>
    <row r="40102" x14ac:dyDescent="0.2"/>
    <row r="40103" x14ac:dyDescent="0.2"/>
    <row r="40104" x14ac:dyDescent="0.2"/>
    <row r="40105" x14ac:dyDescent="0.2"/>
    <row r="40106" x14ac:dyDescent="0.2"/>
    <row r="40107" x14ac:dyDescent="0.2"/>
    <row r="40108" x14ac:dyDescent="0.2"/>
    <row r="40109" x14ac:dyDescent="0.2"/>
    <row r="40110" x14ac:dyDescent="0.2"/>
    <row r="40111" x14ac:dyDescent="0.2"/>
    <row r="40112" x14ac:dyDescent="0.2"/>
    <row r="40113" x14ac:dyDescent="0.2"/>
    <row r="40114" x14ac:dyDescent="0.2"/>
    <row r="40115" x14ac:dyDescent="0.2"/>
    <row r="40116" x14ac:dyDescent="0.2"/>
    <row r="40117" x14ac:dyDescent="0.2"/>
    <row r="40118" x14ac:dyDescent="0.2"/>
    <row r="40119" x14ac:dyDescent="0.2"/>
    <row r="40120" x14ac:dyDescent="0.2"/>
    <row r="40121" x14ac:dyDescent="0.2"/>
    <row r="40122" x14ac:dyDescent="0.2"/>
    <row r="40123" x14ac:dyDescent="0.2"/>
    <row r="40124" x14ac:dyDescent="0.2"/>
    <row r="40125" x14ac:dyDescent="0.2"/>
    <row r="40126" x14ac:dyDescent="0.2"/>
    <row r="40127" x14ac:dyDescent="0.2"/>
    <row r="40128" x14ac:dyDescent="0.2"/>
    <row r="40129" x14ac:dyDescent="0.2"/>
    <row r="40130" x14ac:dyDescent="0.2"/>
    <row r="40131" x14ac:dyDescent="0.2"/>
    <row r="40132" x14ac:dyDescent="0.2"/>
    <row r="40133" x14ac:dyDescent="0.2"/>
    <row r="40134" x14ac:dyDescent="0.2"/>
    <row r="40135" x14ac:dyDescent="0.2"/>
    <row r="40136" x14ac:dyDescent="0.2"/>
    <row r="40137" x14ac:dyDescent="0.2"/>
    <row r="40138" x14ac:dyDescent="0.2"/>
    <row r="40139" x14ac:dyDescent="0.2"/>
    <row r="40140" x14ac:dyDescent="0.2"/>
    <row r="40141" x14ac:dyDescent="0.2"/>
    <row r="40142" x14ac:dyDescent="0.2"/>
    <row r="40143" x14ac:dyDescent="0.2"/>
    <row r="40144" x14ac:dyDescent="0.2"/>
    <row r="40145" x14ac:dyDescent="0.2"/>
    <row r="40146" x14ac:dyDescent="0.2"/>
    <row r="40147" x14ac:dyDescent="0.2"/>
    <row r="40148" x14ac:dyDescent="0.2"/>
    <row r="40149" x14ac:dyDescent="0.2"/>
    <row r="40150" x14ac:dyDescent="0.2"/>
    <row r="40151" x14ac:dyDescent="0.2"/>
    <row r="40152" x14ac:dyDescent="0.2"/>
    <row r="40153" x14ac:dyDescent="0.2"/>
    <row r="40154" x14ac:dyDescent="0.2"/>
    <row r="40155" x14ac:dyDescent="0.2"/>
    <row r="40156" x14ac:dyDescent="0.2"/>
    <row r="40157" x14ac:dyDescent="0.2"/>
    <row r="40158" x14ac:dyDescent="0.2"/>
    <row r="40159" x14ac:dyDescent="0.2"/>
    <row r="40160" x14ac:dyDescent="0.2"/>
    <row r="40161" x14ac:dyDescent="0.2"/>
    <row r="40162" x14ac:dyDescent="0.2"/>
    <row r="40163" x14ac:dyDescent="0.2"/>
    <row r="40164" x14ac:dyDescent="0.2"/>
    <row r="40165" x14ac:dyDescent="0.2"/>
    <row r="40166" x14ac:dyDescent="0.2"/>
    <row r="40167" x14ac:dyDescent="0.2"/>
    <row r="40168" x14ac:dyDescent="0.2"/>
    <row r="40169" x14ac:dyDescent="0.2"/>
    <row r="40170" x14ac:dyDescent="0.2"/>
    <row r="40171" x14ac:dyDescent="0.2"/>
    <row r="40172" x14ac:dyDescent="0.2"/>
    <row r="40173" x14ac:dyDescent="0.2"/>
    <row r="40174" x14ac:dyDescent="0.2"/>
    <row r="40175" x14ac:dyDescent="0.2"/>
    <row r="40176" x14ac:dyDescent="0.2"/>
    <row r="40177" x14ac:dyDescent="0.2"/>
    <row r="40178" x14ac:dyDescent="0.2"/>
    <row r="40179" x14ac:dyDescent="0.2"/>
    <row r="40180" x14ac:dyDescent="0.2"/>
    <row r="40181" x14ac:dyDescent="0.2"/>
    <row r="40182" x14ac:dyDescent="0.2"/>
    <row r="40183" x14ac:dyDescent="0.2"/>
    <row r="40184" x14ac:dyDescent="0.2"/>
    <row r="40185" x14ac:dyDescent="0.2"/>
    <row r="40186" x14ac:dyDescent="0.2"/>
    <row r="40187" x14ac:dyDescent="0.2"/>
    <row r="40188" x14ac:dyDescent="0.2"/>
    <row r="40189" x14ac:dyDescent="0.2"/>
    <row r="40190" x14ac:dyDescent="0.2"/>
    <row r="40191" x14ac:dyDescent="0.2"/>
    <row r="40192" x14ac:dyDescent="0.2"/>
    <row r="40193" x14ac:dyDescent="0.2"/>
    <row r="40194" x14ac:dyDescent="0.2"/>
    <row r="40195" x14ac:dyDescent="0.2"/>
    <row r="40196" x14ac:dyDescent="0.2"/>
    <row r="40197" x14ac:dyDescent="0.2"/>
    <row r="40198" x14ac:dyDescent="0.2"/>
    <row r="40199" x14ac:dyDescent="0.2"/>
    <row r="40200" x14ac:dyDescent="0.2"/>
    <row r="40201" x14ac:dyDescent="0.2"/>
    <row r="40202" x14ac:dyDescent="0.2"/>
    <row r="40203" x14ac:dyDescent="0.2"/>
    <row r="40204" x14ac:dyDescent="0.2"/>
    <row r="40205" x14ac:dyDescent="0.2"/>
    <row r="40206" x14ac:dyDescent="0.2"/>
    <row r="40207" x14ac:dyDescent="0.2"/>
    <row r="40208" x14ac:dyDescent="0.2"/>
    <row r="40209" x14ac:dyDescent="0.2"/>
    <row r="40210" x14ac:dyDescent="0.2"/>
    <row r="40211" x14ac:dyDescent="0.2"/>
    <row r="40212" x14ac:dyDescent="0.2"/>
    <row r="40213" x14ac:dyDescent="0.2"/>
    <row r="40214" x14ac:dyDescent="0.2"/>
    <row r="40215" x14ac:dyDescent="0.2"/>
    <row r="40216" x14ac:dyDescent="0.2"/>
    <row r="40217" x14ac:dyDescent="0.2"/>
    <row r="40218" x14ac:dyDescent="0.2"/>
    <row r="40219" x14ac:dyDescent="0.2"/>
    <row r="40220" x14ac:dyDescent="0.2"/>
    <row r="40221" x14ac:dyDescent="0.2"/>
    <row r="40222" x14ac:dyDescent="0.2"/>
    <row r="40223" x14ac:dyDescent="0.2"/>
    <row r="40224" x14ac:dyDescent="0.2"/>
    <row r="40225" x14ac:dyDescent="0.2"/>
    <row r="40226" x14ac:dyDescent="0.2"/>
    <row r="40227" x14ac:dyDescent="0.2"/>
    <row r="40228" x14ac:dyDescent="0.2"/>
    <row r="40229" x14ac:dyDescent="0.2"/>
    <row r="40230" x14ac:dyDescent="0.2"/>
    <row r="40231" x14ac:dyDescent="0.2"/>
    <row r="40232" x14ac:dyDescent="0.2"/>
    <row r="40233" x14ac:dyDescent="0.2"/>
    <row r="40234" x14ac:dyDescent="0.2"/>
    <row r="40235" x14ac:dyDescent="0.2"/>
    <row r="40236" x14ac:dyDescent="0.2"/>
    <row r="40237" x14ac:dyDescent="0.2"/>
    <row r="40238" x14ac:dyDescent="0.2"/>
    <row r="40239" x14ac:dyDescent="0.2"/>
    <row r="40240" x14ac:dyDescent="0.2"/>
    <row r="40241" x14ac:dyDescent="0.2"/>
    <row r="40242" x14ac:dyDescent="0.2"/>
    <row r="40243" x14ac:dyDescent="0.2"/>
    <row r="40244" x14ac:dyDescent="0.2"/>
    <row r="40245" x14ac:dyDescent="0.2"/>
    <row r="40246" x14ac:dyDescent="0.2"/>
    <row r="40247" x14ac:dyDescent="0.2"/>
    <row r="40248" x14ac:dyDescent="0.2"/>
    <row r="40249" x14ac:dyDescent="0.2"/>
    <row r="40250" x14ac:dyDescent="0.2"/>
    <row r="40251" x14ac:dyDescent="0.2"/>
    <row r="40252" x14ac:dyDescent="0.2"/>
    <row r="40253" x14ac:dyDescent="0.2"/>
    <row r="40254" x14ac:dyDescent="0.2"/>
    <row r="40255" x14ac:dyDescent="0.2"/>
    <row r="40256" x14ac:dyDescent="0.2"/>
    <row r="40257" x14ac:dyDescent="0.2"/>
    <row r="40258" x14ac:dyDescent="0.2"/>
    <row r="40259" x14ac:dyDescent="0.2"/>
    <row r="40260" x14ac:dyDescent="0.2"/>
    <row r="40261" x14ac:dyDescent="0.2"/>
    <row r="40262" x14ac:dyDescent="0.2"/>
    <row r="40263" x14ac:dyDescent="0.2"/>
    <row r="40264" x14ac:dyDescent="0.2"/>
    <row r="40265" x14ac:dyDescent="0.2"/>
    <row r="40266" x14ac:dyDescent="0.2"/>
    <row r="40267" x14ac:dyDescent="0.2"/>
    <row r="40268" x14ac:dyDescent="0.2"/>
    <row r="40269" x14ac:dyDescent="0.2"/>
    <row r="40270" x14ac:dyDescent="0.2"/>
    <row r="40271" x14ac:dyDescent="0.2"/>
    <row r="40272" x14ac:dyDescent="0.2"/>
    <row r="40273" x14ac:dyDescent="0.2"/>
    <row r="40274" x14ac:dyDescent="0.2"/>
    <row r="40275" x14ac:dyDescent="0.2"/>
    <row r="40276" x14ac:dyDescent="0.2"/>
    <row r="40277" x14ac:dyDescent="0.2"/>
    <row r="40278" x14ac:dyDescent="0.2"/>
    <row r="40279" x14ac:dyDescent="0.2"/>
    <row r="40280" x14ac:dyDescent="0.2"/>
    <row r="40281" x14ac:dyDescent="0.2"/>
    <row r="40282" x14ac:dyDescent="0.2"/>
    <row r="40283" x14ac:dyDescent="0.2"/>
    <row r="40284" x14ac:dyDescent="0.2"/>
    <row r="40285" x14ac:dyDescent="0.2"/>
    <row r="40286" x14ac:dyDescent="0.2"/>
    <row r="40287" x14ac:dyDescent="0.2"/>
    <row r="40288" x14ac:dyDescent="0.2"/>
    <row r="40289" x14ac:dyDescent="0.2"/>
    <row r="40290" x14ac:dyDescent="0.2"/>
    <row r="40291" x14ac:dyDescent="0.2"/>
    <row r="40292" x14ac:dyDescent="0.2"/>
    <row r="40293" x14ac:dyDescent="0.2"/>
    <row r="40294" x14ac:dyDescent="0.2"/>
    <row r="40295" x14ac:dyDescent="0.2"/>
    <row r="40296" x14ac:dyDescent="0.2"/>
    <row r="40297" x14ac:dyDescent="0.2"/>
    <row r="40298" x14ac:dyDescent="0.2"/>
    <row r="40299" x14ac:dyDescent="0.2"/>
    <row r="40300" x14ac:dyDescent="0.2"/>
    <row r="40301" x14ac:dyDescent="0.2"/>
    <row r="40302" x14ac:dyDescent="0.2"/>
    <row r="40303" x14ac:dyDescent="0.2"/>
    <row r="40304" x14ac:dyDescent="0.2"/>
    <row r="40305" x14ac:dyDescent="0.2"/>
    <row r="40306" x14ac:dyDescent="0.2"/>
    <row r="40307" x14ac:dyDescent="0.2"/>
    <row r="40308" x14ac:dyDescent="0.2"/>
    <row r="40309" x14ac:dyDescent="0.2"/>
    <row r="40310" x14ac:dyDescent="0.2"/>
    <row r="40311" x14ac:dyDescent="0.2"/>
    <row r="40312" x14ac:dyDescent="0.2"/>
    <row r="40313" x14ac:dyDescent="0.2"/>
    <row r="40314" x14ac:dyDescent="0.2"/>
    <row r="40315" x14ac:dyDescent="0.2"/>
    <row r="40316" x14ac:dyDescent="0.2"/>
    <row r="40317" x14ac:dyDescent="0.2"/>
    <row r="40318" x14ac:dyDescent="0.2"/>
    <row r="40319" x14ac:dyDescent="0.2"/>
    <row r="40320" x14ac:dyDescent="0.2"/>
    <row r="40321" x14ac:dyDescent="0.2"/>
    <row r="40322" x14ac:dyDescent="0.2"/>
    <row r="40323" x14ac:dyDescent="0.2"/>
    <row r="40324" x14ac:dyDescent="0.2"/>
    <row r="40325" x14ac:dyDescent="0.2"/>
    <row r="40326" x14ac:dyDescent="0.2"/>
    <row r="40327" x14ac:dyDescent="0.2"/>
    <row r="40328" x14ac:dyDescent="0.2"/>
    <row r="40329" x14ac:dyDescent="0.2"/>
    <row r="40330" x14ac:dyDescent="0.2"/>
    <row r="40331" x14ac:dyDescent="0.2"/>
    <row r="40332" x14ac:dyDescent="0.2"/>
    <row r="40333" x14ac:dyDescent="0.2"/>
    <row r="40334" x14ac:dyDescent="0.2"/>
    <row r="40335" x14ac:dyDescent="0.2"/>
    <row r="40336" x14ac:dyDescent="0.2"/>
    <row r="40337" x14ac:dyDescent="0.2"/>
    <row r="40338" x14ac:dyDescent="0.2"/>
    <row r="40339" x14ac:dyDescent="0.2"/>
    <row r="40340" x14ac:dyDescent="0.2"/>
    <row r="40341" x14ac:dyDescent="0.2"/>
    <row r="40342" x14ac:dyDescent="0.2"/>
    <row r="40343" x14ac:dyDescent="0.2"/>
    <row r="40344" x14ac:dyDescent="0.2"/>
    <row r="40345" x14ac:dyDescent="0.2"/>
    <row r="40346" x14ac:dyDescent="0.2"/>
    <row r="40347" x14ac:dyDescent="0.2"/>
    <row r="40348" x14ac:dyDescent="0.2"/>
    <row r="40349" x14ac:dyDescent="0.2"/>
    <row r="40350" x14ac:dyDescent="0.2"/>
    <row r="40351" x14ac:dyDescent="0.2"/>
    <row r="40352" x14ac:dyDescent="0.2"/>
    <row r="40353" x14ac:dyDescent="0.2"/>
    <row r="40354" x14ac:dyDescent="0.2"/>
    <row r="40355" x14ac:dyDescent="0.2"/>
    <row r="40356" x14ac:dyDescent="0.2"/>
    <row r="40357" x14ac:dyDescent="0.2"/>
    <row r="40358" x14ac:dyDescent="0.2"/>
    <row r="40359" x14ac:dyDescent="0.2"/>
    <row r="40360" x14ac:dyDescent="0.2"/>
    <row r="40361" x14ac:dyDescent="0.2"/>
    <row r="40362" x14ac:dyDescent="0.2"/>
    <row r="40363" x14ac:dyDescent="0.2"/>
    <row r="40364" x14ac:dyDescent="0.2"/>
    <row r="40365" x14ac:dyDescent="0.2"/>
    <row r="40366" x14ac:dyDescent="0.2"/>
    <row r="40367" x14ac:dyDescent="0.2"/>
    <row r="40368" x14ac:dyDescent="0.2"/>
    <row r="40369" x14ac:dyDescent="0.2"/>
    <row r="40370" x14ac:dyDescent="0.2"/>
    <row r="40371" x14ac:dyDescent="0.2"/>
    <row r="40372" x14ac:dyDescent="0.2"/>
    <row r="40373" x14ac:dyDescent="0.2"/>
    <row r="40374" x14ac:dyDescent="0.2"/>
    <row r="40375" x14ac:dyDescent="0.2"/>
    <row r="40376" x14ac:dyDescent="0.2"/>
    <row r="40377" x14ac:dyDescent="0.2"/>
    <row r="40378" x14ac:dyDescent="0.2"/>
    <row r="40379" x14ac:dyDescent="0.2"/>
    <row r="40380" x14ac:dyDescent="0.2"/>
    <row r="40381" x14ac:dyDescent="0.2"/>
    <row r="40382" x14ac:dyDescent="0.2"/>
    <row r="40383" x14ac:dyDescent="0.2"/>
    <row r="40384" x14ac:dyDescent="0.2"/>
    <row r="40385" x14ac:dyDescent="0.2"/>
    <row r="40386" x14ac:dyDescent="0.2"/>
    <row r="40387" x14ac:dyDescent="0.2"/>
    <row r="40388" x14ac:dyDescent="0.2"/>
    <row r="40389" x14ac:dyDescent="0.2"/>
    <row r="40390" x14ac:dyDescent="0.2"/>
    <row r="40391" x14ac:dyDescent="0.2"/>
    <row r="40392" x14ac:dyDescent="0.2"/>
    <row r="40393" x14ac:dyDescent="0.2"/>
    <row r="40394" x14ac:dyDescent="0.2"/>
    <row r="40395" x14ac:dyDescent="0.2"/>
    <row r="40396" x14ac:dyDescent="0.2"/>
    <row r="40397" x14ac:dyDescent="0.2"/>
    <row r="40398" x14ac:dyDescent="0.2"/>
    <row r="40399" x14ac:dyDescent="0.2"/>
    <row r="40400" x14ac:dyDescent="0.2"/>
    <row r="40401" x14ac:dyDescent="0.2"/>
    <row r="40402" x14ac:dyDescent="0.2"/>
    <row r="40403" x14ac:dyDescent="0.2"/>
    <row r="40404" x14ac:dyDescent="0.2"/>
    <row r="40405" x14ac:dyDescent="0.2"/>
    <row r="40406" x14ac:dyDescent="0.2"/>
    <row r="40407" x14ac:dyDescent="0.2"/>
    <row r="40408" x14ac:dyDescent="0.2"/>
    <row r="40409" x14ac:dyDescent="0.2"/>
    <row r="40410" x14ac:dyDescent="0.2"/>
    <row r="40411" x14ac:dyDescent="0.2"/>
    <row r="40412" x14ac:dyDescent="0.2"/>
    <row r="40413" x14ac:dyDescent="0.2"/>
    <row r="40414" x14ac:dyDescent="0.2"/>
    <row r="40415" x14ac:dyDescent="0.2"/>
    <row r="40416" x14ac:dyDescent="0.2"/>
    <row r="40417" x14ac:dyDescent="0.2"/>
    <row r="40418" x14ac:dyDescent="0.2"/>
    <row r="40419" x14ac:dyDescent="0.2"/>
    <row r="40420" x14ac:dyDescent="0.2"/>
    <row r="40421" x14ac:dyDescent="0.2"/>
    <row r="40422" x14ac:dyDescent="0.2"/>
    <row r="40423" x14ac:dyDescent="0.2"/>
    <row r="40424" x14ac:dyDescent="0.2"/>
    <row r="40425" x14ac:dyDescent="0.2"/>
    <row r="40426" x14ac:dyDescent="0.2"/>
    <row r="40427" x14ac:dyDescent="0.2"/>
    <row r="40428" x14ac:dyDescent="0.2"/>
    <row r="40429" x14ac:dyDescent="0.2"/>
    <row r="40430" x14ac:dyDescent="0.2"/>
    <row r="40431" x14ac:dyDescent="0.2"/>
    <row r="40432" x14ac:dyDescent="0.2"/>
    <row r="40433" x14ac:dyDescent="0.2"/>
    <row r="40434" x14ac:dyDescent="0.2"/>
    <row r="40435" x14ac:dyDescent="0.2"/>
    <row r="40436" x14ac:dyDescent="0.2"/>
    <row r="40437" x14ac:dyDescent="0.2"/>
    <row r="40438" x14ac:dyDescent="0.2"/>
    <row r="40439" x14ac:dyDescent="0.2"/>
    <row r="40440" x14ac:dyDescent="0.2"/>
    <row r="40441" x14ac:dyDescent="0.2"/>
    <row r="40442" x14ac:dyDescent="0.2"/>
    <row r="40443" x14ac:dyDescent="0.2"/>
    <row r="40444" x14ac:dyDescent="0.2"/>
    <row r="40445" x14ac:dyDescent="0.2"/>
    <row r="40446" x14ac:dyDescent="0.2"/>
    <row r="40447" x14ac:dyDescent="0.2"/>
    <row r="40448" x14ac:dyDescent="0.2"/>
    <row r="40449" x14ac:dyDescent="0.2"/>
    <row r="40450" x14ac:dyDescent="0.2"/>
    <row r="40451" x14ac:dyDescent="0.2"/>
    <row r="40452" x14ac:dyDescent="0.2"/>
    <row r="40453" x14ac:dyDescent="0.2"/>
    <row r="40454" x14ac:dyDescent="0.2"/>
    <row r="40455" x14ac:dyDescent="0.2"/>
    <row r="40456" x14ac:dyDescent="0.2"/>
    <row r="40457" x14ac:dyDescent="0.2"/>
    <row r="40458" x14ac:dyDescent="0.2"/>
    <row r="40459" x14ac:dyDescent="0.2"/>
    <row r="40460" x14ac:dyDescent="0.2"/>
    <row r="40461" x14ac:dyDescent="0.2"/>
    <row r="40462" x14ac:dyDescent="0.2"/>
    <row r="40463" x14ac:dyDescent="0.2"/>
    <row r="40464" x14ac:dyDescent="0.2"/>
    <row r="40465" x14ac:dyDescent="0.2"/>
    <row r="40466" x14ac:dyDescent="0.2"/>
    <row r="40467" x14ac:dyDescent="0.2"/>
    <row r="40468" x14ac:dyDescent="0.2"/>
    <row r="40469" x14ac:dyDescent="0.2"/>
    <row r="40470" x14ac:dyDescent="0.2"/>
    <row r="40471" x14ac:dyDescent="0.2"/>
    <row r="40472" x14ac:dyDescent="0.2"/>
    <row r="40473" x14ac:dyDescent="0.2"/>
    <row r="40474" x14ac:dyDescent="0.2"/>
    <row r="40475" x14ac:dyDescent="0.2"/>
    <row r="40476" x14ac:dyDescent="0.2"/>
    <row r="40477" x14ac:dyDescent="0.2"/>
    <row r="40478" x14ac:dyDescent="0.2"/>
    <row r="40479" x14ac:dyDescent="0.2"/>
    <row r="40480" x14ac:dyDescent="0.2"/>
    <row r="40481" x14ac:dyDescent="0.2"/>
    <row r="40482" x14ac:dyDescent="0.2"/>
    <row r="40483" x14ac:dyDescent="0.2"/>
    <row r="40484" x14ac:dyDescent="0.2"/>
    <row r="40485" x14ac:dyDescent="0.2"/>
    <row r="40486" x14ac:dyDescent="0.2"/>
    <row r="40487" x14ac:dyDescent="0.2"/>
    <row r="40488" x14ac:dyDescent="0.2"/>
    <row r="40489" x14ac:dyDescent="0.2"/>
    <row r="40490" x14ac:dyDescent="0.2"/>
    <row r="40491" x14ac:dyDescent="0.2"/>
    <row r="40492" x14ac:dyDescent="0.2"/>
    <row r="40493" x14ac:dyDescent="0.2"/>
    <row r="40494" x14ac:dyDescent="0.2"/>
    <row r="40495" x14ac:dyDescent="0.2"/>
    <row r="40496" x14ac:dyDescent="0.2"/>
    <row r="40497" x14ac:dyDescent="0.2"/>
    <row r="40498" x14ac:dyDescent="0.2"/>
    <row r="40499" x14ac:dyDescent="0.2"/>
    <row r="40500" x14ac:dyDescent="0.2"/>
    <row r="40501" x14ac:dyDescent="0.2"/>
    <row r="40502" x14ac:dyDescent="0.2"/>
    <row r="40503" x14ac:dyDescent="0.2"/>
    <row r="40504" x14ac:dyDescent="0.2"/>
    <row r="40505" x14ac:dyDescent="0.2"/>
    <row r="40506" x14ac:dyDescent="0.2"/>
    <row r="40507" x14ac:dyDescent="0.2"/>
    <row r="40508" x14ac:dyDescent="0.2"/>
    <row r="40509" x14ac:dyDescent="0.2"/>
    <row r="40510" x14ac:dyDescent="0.2"/>
    <row r="40511" x14ac:dyDescent="0.2"/>
    <row r="40512" x14ac:dyDescent="0.2"/>
    <row r="40513" x14ac:dyDescent="0.2"/>
    <row r="40514" x14ac:dyDescent="0.2"/>
    <row r="40515" x14ac:dyDescent="0.2"/>
    <row r="40516" x14ac:dyDescent="0.2"/>
    <row r="40517" x14ac:dyDescent="0.2"/>
    <row r="40518" x14ac:dyDescent="0.2"/>
    <row r="40519" x14ac:dyDescent="0.2"/>
    <row r="40520" x14ac:dyDescent="0.2"/>
    <row r="40521" x14ac:dyDescent="0.2"/>
    <row r="40522" x14ac:dyDescent="0.2"/>
    <row r="40523" x14ac:dyDescent="0.2"/>
    <row r="40524" x14ac:dyDescent="0.2"/>
    <row r="40525" x14ac:dyDescent="0.2"/>
    <row r="40526" x14ac:dyDescent="0.2"/>
    <row r="40527" x14ac:dyDescent="0.2"/>
    <row r="40528" x14ac:dyDescent="0.2"/>
    <row r="40529" x14ac:dyDescent="0.2"/>
    <row r="40530" x14ac:dyDescent="0.2"/>
    <row r="40531" x14ac:dyDescent="0.2"/>
    <row r="40532" x14ac:dyDescent="0.2"/>
    <row r="40533" x14ac:dyDescent="0.2"/>
    <row r="40534" x14ac:dyDescent="0.2"/>
    <row r="40535" x14ac:dyDescent="0.2"/>
    <row r="40536" x14ac:dyDescent="0.2"/>
    <row r="40537" x14ac:dyDescent="0.2"/>
    <row r="40538" x14ac:dyDescent="0.2"/>
    <row r="40539" x14ac:dyDescent="0.2"/>
    <row r="40540" x14ac:dyDescent="0.2"/>
    <row r="40541" x14ac:dyDescent="0.2"/>
    <row r="40542" x14ac:dyDescent="0.2"/>
    <row r="40543" x14ac:dyDescent="0.2"/>
    <row r="40544" x14ac:dyDescent="0.2"/>
    <row r="40545" x14ac:dyDescent="0.2"/>
    <row r="40546" x14ac:dyDescent="0.2"/>
    <row r="40547" x14ac:dyDescent="0.2"/>
    <row r="40548" x14ac:dyDescent="0.2"/>
    <row r="40549" x14ac:dyDescent="0.2"/>
    <row r="40550" x14ac:dyDescent="0.2"/>
    <row r="40551" x14ac:dyDescent="0.2"/>
    <row r="40552" x14ac:dyDescent="0.2"/>
    <row r="40553" x14ac:dyDescent="0.2"/>
    <row r="40554" x14ac:dyDescent="0.2"/>
    <row r="40555" x14ac:dyDescent="0.2"/>
    <row r="40556" x14ac:dyDescent="0.2"/>
    <row r="40557" x14ac:dyDescent="0.2"/>
    <row r="40558" x14ac:dyDescent="0.2"/>
    <row r="40559" x14ac:dyDescent="0.2"/>
    <row r="40560" x14ac:dyDescent="0.2"/>
    <row r="40561" x14ac:dyDescent="0.2"/>
    <row r="40562" x14ac:dyDescent="0.2"/>
    <row r="40563" x14ac:dyDescent="0.2"/>
    <row r="40564" x14ac:dyDescent="0.2"/>
    <row r="40565" x14ac:dyDescent="0.2"/>
    <row r="40566" x14ac:dyDescent="0.2"/>
    <row r="40567" x14ac:dyDescent="0.2"/>
    <row r="40568" x14ac:dyDescent="0.2"/>
    <row r="40569" x14ac:dyDescent="0.2"/>
    <row r="40570" x14ac:dyDescent="0.2"/>
    <row r="40571" x14ac:dyDescent="0.2"/>
    <row r="40572" x14ac:dyDescent="0.2"/>
    <row r="40573" x14ac:dyDescent="0.2"/>
    <row r="40574" x14ac:dyDescent="0.2"/>
    <row r="40575" x14ac:dyDescent="0.2"/>
    <row r="40576" x14ac:dyDescent="0.2"/>
    <row r="40577" x14ac:dyDescent="0.2"/>
    <row r="40578" x14ac:dyDescent="0.2"/>
    <row r="40579" x14ac:dyDescent="0.2"/>
    <row r="40580" x14ac:dyDescent="0.2"/>
    <row r="40581" x14ac:dyDescent="0.2"/>
    <row r="40582" x14ac:dyDescent="0.2"/>
    <row r="40583" x14ac:dyDescent="0.2"/>
    <row r="40584" x14ac:dyDescent="0.2"/>
    <row r="40585" x14ac:dyDescent="0.2"/>
    <row r="40586" x14ac:dyDescent="0.2"/>
    <row r="40587" x14ac:dyDescent="0.2"/>
    <row r="40588" x14ac:dyDescent="0.2"/>
    <row r="40589" x14ac:dyDescent="0.2"/>
    <row r="40590" x14ac:dyDescent="0.2"/>
    <row r="40591" x14ac:dyDescent="0.2"/>
    <row r="40592" x14ac:dyDescent="0.2"/>
    <row r="40593" x14ac:dyDescent="0.2"/>
    <row r="40594" x14ac:dyDescent="0.2"/>
    <row r="40595" x14ac:dyDescent="0.2"/>
    <row r="40596" x14ac:dyDescent="0.2"/>
    <row r="40597" x14ac:dyDescent="0.2"/>
    <row r="40598" x14ac:dyDescent="0.2"/>
    <row r="40599" x14ac:dyDescent="0.2"/>
    <row r="40600" x14ac:dyDescent="0.2"/>
    <row r="40601" x14ac:dyDescent="0.2"/>
    <row r="40602" x14ac:dyDescent="0.2"/>
    <row r="40603" x14ac:dyDescent="0.2"/>
    <row r="40604" x14ac:dyDescent="0.2"/>
    <row r="40605" x14ac:dyDescent="0.2"/>
    <row r="40606" x14ac:dyDescent="0.2"/>
    <row r="40607" x14ac:dyDescent="0.2"/>
    <row r="40608" x14ac:dyDescent="0.2"/>
    <row r="40609" x14ac:dyDescent="0.2"/>
    <row r="40610" x14ac:dyDescent="0.2"/>
    <row r="40611" x14ac:dyDescent="0.2"/>
    <row r="40612" x14ac:dyDescent="0.2"/>
    <row r="40613" x14ac:dyDescent="0.2"/>
    <row r="40614" x14ac:dyDescent="0.2"/>
    <row r="40615" x14ac:dyDescent="0.2"/>
    <row r="40616" x14ac:dyDescent="0.2"/>
    <row r="40617" x14ac:dyDescent="0.2"/>
    <row r="40618" x14ac:dyDescent="0.2"/>
    <row r="40619" x14ac:dyDescent="0.2"/>
    <row r="40620" x14ac:dyDescent="0.2"/>
    <row r="40621" x14ac:dyDescent="0.2"/>
    <row r="40622" x14ac:dyDescent="0.2"/>
    <row r="40623" x14ac:dyDescent="0.2"/>
    <row r="40624" x14ac:dyDescent="0.2"/>
    <row r="40625" x14ac:dyDescent="0.2"/>
    <row r="40626" x14ac:dyDescent="0.2"/>
    <row r="40627" x14ac:dyDescent="0.2"/>
    <row r="40628" x14ac:dyDescent="0.2"/>
    <row r="40629" x14ac:dyDescent="0.2"/>
    <row r="40630" x14ac:dyDescent="0.2"/>
    <row r="40631" x14ac:dyDescent="0.2"/>
    <row r="40632" x14ac:dyDescent="0.2"/>
    <row r="40633" x14ac:dyDescent="0.2"/>
    <row r="40634" x14ac:dyDescent="0.2"/>
    <row r="40635" x14ac:dyDescent="0.2"/>
    <row r="40636" x14ac:dyDescent="0.2"/>
    <row r="40637" x14ac:dyDescent="0.2"/>
    <row r="40638" x14ac:dyDescent="0.2"/>
    <row r="40639" x14ac:dyDescent="0.2"/>
    <row r="40640" x14ac:dyDescent="0.2"/>
    <row r="40641" x14ac:dyDescent="0.2"/>
    <row r="40642" x14ac:dyDescent="0.2"/>
    <row r="40643" x14ac:dyDescent="0.2"/>
    <row r="40644" x14ac:dyDescent="0.2"/>
    <row r="40645" x14ac:dyDescent="0.2"/>
    <row r="40646" x14ac:dyDescent="0.2"/>
    <row r="40647" x14ac:dyDescent="0.2"/>
    <row r="40648" x14ac:dyDescent="0.2"/>
    <row r="40649" x14ac:dyDescent="0.2"/>
    <row r="40650" x14ac:dyDescent="0.2"/>
    <row r="40651" x14ac:dyDescent="0.2"/>
    <row r="40652" x14ac:dyDescent="0.2"/>
    <row r="40653" x14ac:dyDescent="0.2"/>
    <row r="40654" x14ac:dyDescent="0.2"/>
    <row r="40655" x14ac:dyDescent="0.2"/>
    <row r="40656" x14ac:dyDescent="0.2"/>
    <row r="40657" x14ac:dyDescent="0.2"/>
    <row r="40658" x14ac:dyDescent="0.2"/>
    <row r="40659" x14ac:dyDescent="0.2"/>
    <row r="40660" x14ac:dyDescent="0.2"/>
    <row r="40661" x14ac:dyDescent="0.2"/>
    <row r="40662" x14ac:dyDescent="0.2"/>
    <row r="40663" x14ac:dyDescent="0.2"/>
    <row r="40664" x14ac:dyDescent="0.2"/>
    <row r="40665" x14ac:dyDescent="0.2"/>
    <row r="40666" x14ac:dyDescent="0.2"/>
    <row r="40667" x14ac:dyDescent="0.2"/>
    <row r="40668" x14ac:dyDescent="0.2"/>
    <row r="40669" x14ac:dyDescent="0.2"/>
    <row r="40670" x14ac:dyDescent="0.2"/>
    <row r="40671" x14ac:dyDescent="0.2"/>
    <row r="40672" x14ac:dyDescent="0.2"/>
    <row r="40673" x14ac:dyDescent="0.2"/>
    <row r="40674" x14ac:dyDescent="0.2"/>
    <row r="40675" x14ac:dyDescent="0.2"/>
    <row r="40676" x14ac:dyDescent="0.2"/>
    <row r="40677" x14ac:dyDescent="0.2"/>
    <row r="40678" x14ac:dyDescent="0.2"/>
    <row r="40679" x14ac:dyDescent="0.2"/>
    <row r="40680" x14ac:dyDescent="0.2"/>
    <row r="40681" x14ac:dyDescent="0.2"/>
    <row r="40682" x14ac:dyDescent="0.2"/>
    <row r="40683" x14ac:dyDescent="0.2"/>
    <row r="40684" x14ac:dyDescent="0.2"/>
    <row r="40685" x14ac:dyDescent="0.2"/>
    <row r="40686" x14ac:dyDescent="0.2"/>
    <row r="40687" x14ac:dyDescent="0.2"/>
    <row r="40688" x14ac:dyDescent="0.2"/>
    <row r="40689" x14ac:dyDescent="0.2"/>
    <row r="40690" x14ac:dyDescent="0.2"/>
    <row r="40691" x14ac:dyDescent="0.2"/>
    <row r="40692" x14ac:dyDescent="0.2"/>
    <row r="40693" x14ac:dyDescent="0.2"/>
    <row r="40694" x14ac:dyDescent="0.2"/>
    <row r="40695" x14ac:dyDescent="0.2"/>
    <row r="40696" x14ac:dyDescent="0.2"/>
    <row r="40697" x14ac:dyDescent="0.2"/>
    <row r="40698" x14ac:dyDescent="0.2"/>
    <row r="40699" x14ac:dyDescent="0.2"/>
    <row r="40700" x14ac:dyDescent="0.2"/>
    <row r="40701" x14ac:dyDescent="0.2"/>
    <row r="40702" x14ac:dyDescent="0.2"/>
    <row r="40703" x14ac:dyDescent="0.2"/>
    <row r="40704" x14ac:dyDescent="0.2"/>
    <row r="40705" x14ac:dyDescent="0.2"/>
    <row r="40706" x14ac:dyDescent="0.2"/>
    <row r="40707" x14ac:dyDescent="0.2"/>
    <row r="40708" x14ac:dyDescent="0.2"/>
    <row r="40709" x14ac:dyDescent="0.2"/>
    <row r="40710" x14ac:dyDescent="0.2"/>
    <row r="40711" x14ac:dyDescent="0.2"/>
    <row r="40712" x14ac:dyDescent="0.2"/>
    <row r="40713" x14ac:dyDescent="0.2"/>
    <row r="40714" x14ac:dyDescent="0.2"/>
    <row r="40715" x14ac:dyDescent="0.2"/>
    <row r="40716" x14ac:dyDescent="0.2"/>
    <row r="40717" x14ac:dyDescent="0.2"/>
    <row r="40718" x14ac:dyDescent="0.2"/>
    <row r="40719" x14ac:dyDescent="0.2"/>
    <row r="40720" x14ac:dyDescent="0.2"/>
    <row r="40721" x14ac:dyDescent="0.2"/>
    <row r="40722" x14ac:dyDescent="0.2"/>
    <row r="40723" x14ac:dyDescent="0.2"/>
    <row r="40724" x14ac:dyDescent="0.2"/>
    <row r="40725" x14ac:dyDescent="0.2"/>
    <row r="40726" x14ac:dyDescent="0.2"/>
    <row r="40727" x14ac:dyDescent="0.2"/>
    <row r="40728" x14ac:dyDescent="0.2"/>
    <row r="40729" x14ac:dyDescent="0.2"/>
    <row r="40730" x14ac:dyDescent="0.2"/>
    <row r="40731" x14ac:dyDescent="0.2"/>
    <row r="40732" x14ac:dyDescent="0.2"/>
    <row r="40733" x14ac:dyDescent="0.2"/>
    <row r="40734" x14ac:dyDescent="0.2"/>
    <row r="40735" x14ac:dyDescent="0.2"/>
    <row r="40736" x14ac:dyDescent="0.2"/>
    <row r="40737" x14ac:dyDescent="0.2"/>
    <row r="40738" x14ac:dyDescent="0.2"/>
    <row r="40739" x14ac:dyDescent="0.2"/>
    <row r="40740" x14ac:dyDescent="0.2"/>
    <row r="40741" x14ac:dyDescent="0.2"/>
    <row r="40742" x14ac:dyDescent="0.2"/>
    <row r="40743" x14ac:dyDescent="0.2"/>
    <row r="40744" x14ac:dyDescent="0.2"/>
    <row r="40745" x14ac:dyDescent="0.2"/>
    <row r="40746" x14ac:dyDescent="0.2"/>
    <row r="40747" x14ac:dyDescent="0.2"/>
    <row r="40748" x14ac:dyDescent="0.2"/>
    <row r="40749" x14ac:dyDescent="0.2"/>
    <row r="40750" x14ac:dyDescent="0.2"/>
    <row r="40751" x14ac:dyDescent="0.2"/>
    <row r="40752" x14ac:dyDescent="0.2"/>
    <row r="40753" x14ac:dyDescent="0.2"/>
    <row r="40754" x14ac:dyDescent="0.2"/>
    <row r="40755" x14ac:dyDescent="0.2"/>
    <row r="40756" x14ac:dyDescent="0.2"/>
    <row r="40757" x14ac:dyDescent="0.2"/>
    <row r="40758" x14ac:dyDescent="0.2"/>
    <row r="40759" x14ac:dyDescent="0.2"/>
    <row r="40760" x14ac:dyDescent="0.2"/>
    <row r="40761" x14ac:dyDescent="0.2"/>
    <row r="40762" x14ac:dyDescent="0.2"/>
    <row r="40763" x14ac:dyDescent="0.2"/>
    <row r="40764" x14ac:dyDescent="0.2"/>
    <row r="40765" x14ac:dyDescent="0.2"/>
    <row r="40766" x14ac:dyDescent="0.2"/>
    <row r="40767" x14ac:dyDescent="0.2"/>
    <row r="40768" x14ac:dyDescent="0.2"/>
    <row r="40769" x14ac:dyDescent="0.2"/>
    <row r="40770" x14ac:dyDescent="0.2"/>
    <row r="40771" x14ac:dyDescent="0.2"/>
    <row r="40772" x14ac:dyDescent="0.2"/>
    <row r="40773" x14ac:dyDescent="0.2"/>
    <row r="40774" x14ac:dyDescent="0.2"/>
    <row r="40775" x14ac:dyDescent="0.2"/>
    <row r="40776" x14ac:dyDescent="0.2"/>
    <row r="40777" x14ac:dyDescent="0.2"/>
    <row r="40778" x14ac:dyDescent="0.2"/>
    <row r="40779" x14ac:dyDescent="0.2"/>
    <row r="40780" x14ac:dyDescent="0.2"/>
    <row r="40781" x14ac:dyDescent="0.2"/>
    <row r="40782" x14ac:dyDescent="0.2"/>
    <row r="40783" x14ac:dyDescent="0.2"/>
    <row r="40784" x14ac:dyDescent="0.2"/>
    <row r="40785" x14ac:dyDescent="0.2"/>
    <row r="40786" x14ac:dyDescent="0.2"/>
    <row r="40787" x14ac:dyDescent="0.2"/>
    <row r="40788" x14ac:dyDescent="0.2"/>
    <row r="40789" x14ac:dyDescent="0.2"/>
    <row r="40790" x14ac:dyDescent="0.2"/>
    <row r="40791" x14ac:dyDescent="0.2"/>
    <row r="40792" x14ac:dyDescent="0.2"/>
    <row r="40793" x14ac:dyDescent="0.2"/>
    <row r="40794" x14ac:dyDescent="0.2"/>
    <row r="40795" x14ac:dyDescent="0.2"/>
    <row r="40796" x14ac:dyDescent="0.2"/>
    <row r="40797" x14ac:dyDescent="0.2"/>
    <row r="40798" x14ac:dyDescent="0.2"/>
    <row r="40799" x14ac:dyDescent="0.2"/>
    <row r="40800" x14ac:dyDescent="0.2"/>
    <row r="40801" x14ac:dyDescent="0.2"/>
    <row r="40802" x14ac:dyDescent="0.2"/>
    <row r="40803" x14ac:dyDescent="0.2"/>
    <row r="40804" x14ac:dyDescent="0.2"/>
    <row r="40805" x14ac:dyDescent="0.2"/>
    <row r="40806" x14ac:dyDescent="0.2"/>
    <row r="40807" x14ac:dyDescent="0.2"/>
    <row r="40808" x14ac:dyDescent="0.2"/>
    <row r="40809" x14ac:dyDescent="0.2"/>
    <row r="40810" x14ac:dyDescent="0.2"/>
    <row r="40811" x14ac:dyDescent="0.2"/>
    <row r="40812" x14ac:dyDescent="0.2"/>
    <row r="40813" x14ac:dyDescent="0.2"/>
    <row r="40814" x14ac:dyDescent="0.2"/>
    <row r="40815" x14ac:dyDescent="0.2"/>
    <row r="40816" x14ac:dyDescent="0.2"/>
    <row r="40817" x14ac:dyDescent="0.2"/>
    <row r="40818" x14ac:dyDescent="0.2"/>
    <row r="40819" x14ac:dyDescent="0.2"/>
    <row r="40820" x14ac:dyDescent="0.2"/>
    <row r="40821" x14ac:dyDescent="0.2"/>
    <row r="40822" x14ac:dyDescent="0.2"/>
    <row r="40823" x14ac:dyDescent="0.2"/>
    <row r="40824" x14ac:dyDescent="0.2"/>
    <row r="40825" x14ac:dyDescent="0.2"/>
    <row r="40826" x14ac:dyDescent="0.2"/>
    <row r="40827" x14ac:dyDescent="0.2"/>
    <row r="40828" x14ac:dyDescent="0.2"/>
    <row r="40829" x14ac:dyDescent="0.2"/>
    <row r="40830" x14ac:dyDescent="0.2"/>
    <row r="40831" x14ac:dyDescent="0.2"/>
    <row r="40832" x14ac:dyDescent="0.2"/>
    <row r="40833" x14ac:dyDescent="0.2"/>
    <row r="40834" x14ac:dyDescent="0.2"/>
    <row r="40835" x14ac:dyDescent="0.2"/>
    <row r="40836" x14ac:dyDescent="0.2"/>
    <row r="40837" x14ac:dyDescent="0.2"/>
    <row r="40838" x14ac:dyDescent="0.2"/>
    <row r="40839" x14ac:dyDescent="0.2"/>
    <row r="40840" x14ac:dyDescent="0.2"/>
    <row r="40841" x14ac:dyDescent="0.2"/>
    <row r="40842" x14ac:dyDescent="0.2"/>
    <row r="40843" x14ac:dyDescent="0.2"/>
    <row r="40844" x14ac:dyDescent="0.2"/>
    <row r="40845" x14ac:dyDescent="0.2"/>
    <row r="40846" x14ac:dyDescent="0.2"/>
    <row r="40847" x14ac:dyDescent="0.2"/>
    <row r="40848" x14ac:dyDescent="0.2"/>
    <row r="40849" x14ac:dyDescent="0.2"/>
    <row r="40850" x14ac:dyDescent="0.2"/>
    <row r="40851" x14ac:dyDescent="0.2"/>
    <row r="40852" x14ac:dyDescent="0.2"/>
    <row r="40853" x14ac:dyDescent="0.2"/>
    <row r="40854" x14ac:dyDescent="0.2"/>
    <row r="40855" x14ac:dyDescent="0.2"/>
    <row r="40856" x14ac:dyDescent="0.2"/>
    <row r="40857" x14ac:dyDescent="0.2"/>
    <row r="40858" x14ac:dyDescent="0.2"/>
    <row r="40859" x14ac:dyDescent="0.2"/>
    <row r="40860" x14ac:dyDescent="0.2"/>
    <row r="40861" x14ac:dyDescent="0.2"/>
    <row r="40862" x14ac:dyDescent="0.2"/>
    <row r="40863" x14ac:dyDescent="0.2"/>
    <row r="40864" x14ac:dyDescent="0.2"/>
    <row r="40865" x14ac:dyDescent="0.2"/>
    <row r="40866" x14ac:dyDescent="0.2"/>
    <row r="40867" x14ac:dyDescent="0.2"/>
    <row r="40868" x14ac:dyDescent="0.2"/>
    <row r="40869" x14ac:dyDescent="0.2"/>
    <row r="40870" x14ac:dyDescent="0.2"/>
    <row r="40871" x14ac:dyDescent="0.2"/>
    <row r="40872" x14ac:dyDescent="0.2"/>
    <row r="40873" x14ac:dyDescent="0.2"/>
    <row r="40874" x14ac:dyDescent="0.2"/>
    <row r="40875" x14ac:dyDescent="0.2"/>
    <row r="40876" x14ac:dyDescent="0.2"/>
    <row r="40877" x14ac:dyDescent="0.2"/>
    <row r="40878" x14ac:dyDescent="0.2"/>
    <row r="40879" x14ac:dyDescent="0.2"/>
    <row r="40880" x14ac:dyDescent="0.2"/>
    <row r="40881" x14ac:dyDescent="0.2"/>
    <row r="40882" x14ac:dyDescent="0.2"/>
    <row r="40883" x14ac:dyDescent="0.2"/>
    <row r="40884" x14ac:dyDescent="0.2"/>
    <row r="40885" x14ac:dyDescent="0.2"/>
    <row r="40886" x14ac:dyDescent="0.2"/>
    <row r="40887" x14ac:dyDescent="0.2"/>
    <row r="40888" x14ac:dyDescent="0.2"/>
    <row r="40889" x14ac:dyDescent="0.2"/>
    <row r="40890" x14ac:dyDescent="0.2"/>
    <row r="40891" x14ac:dyDescent="0.2"/>
    <row r="40892" x14ac:dyDescent="0.2"/>
    <row r="40893" x14ac:dyDescent="0.2"/>
    <row r="40894" x14ac:dyDescent="0.2"/>
    <row r="40895" x14ac:dyDescent="0.2"/>
    <row r="40896" x14ac:dyDescent="0.2"/>
    <row r="40897" x14ac:dyDescent="0.2"/>
    <row r="40898" x14ac:dyDescent="0.2"/>
    <row r="40899" x14ac:dyDescent="0.2"/>
    <row r="40900" x14ac:dyDescent="0.2"/>
    <row r="40901" x14ac:dyDescent="0.2"/>
    <row r="40902" x14ac:dyDescent="0.2"/>
    <row r="40903" x14ac:dyDescent="0.2"/>
    <row r="40904" x14ac:dyDescent="0.2"/>
    <row r="40905" x14ac:dyDescent="0.2"/>
    <row r="40906" x14ac:dyDescent="0.2"/>
    <row r="40907" x14ac:dyDescent="0.2"/>
    <row r="40908" x14ac:dyDescent="0.2"/>
    <row r="40909" x14ac:dyDescent="0.2"/>
    <row r="40910" x14ac:dyDescent="0.2"/>
    <row r="40911" x14ac:dyDescent="0.2"/>
    <row r="40912" x14ac:dyDescent="0.2"/>
    <row r="40913" x14ac:dyDescent="0.2"/>
    <row r="40914" x14ac:dyDescent="0.2"/>
    <row r="40915" x14ac:dyDescent="0.2"/>
    <row r="40916" x14ac:dyDescent="0.2"/>
    <row r="40917" x14ac:dyDescent="0.2"/>
    <row r="40918" x14ac:dyDescent="0.2"/>
    <row r="40919" x14ac:dyDescent="0.2"/>
    <row r="40920" x14ac:dyDescent="0.2"/>
    <row r="40921" x14ac:dyDescent="0.2"/>
    <row r="40922" x14ac:dyDescent="0.2"/>
    <row r="40923" x14ac:dyDescent="0.2"/>
    <row r="40924" x14ac:dyDescent="0.2"/>
    <row r="40925" x14ac:dyDescent="0.2"/>
    <row r="40926" x14ac:dyDescent="0.2"/>
    <row r="40927" x14ac:dyDescent="0.2"/>
    <row r="40928" x14ac:dyDescent="0.2"/>
    <row r="40929" x14ac:dyDescent="0.2"/>
    <row r="40930" x14ac:dyDescent="0.2"/>
    <row r="40931" x14ac:dyDescent="0.2"/>
    <row r="40932" x14ac:dyDescent="0.2"/>
    <row r="40933" x14ac:dyDescent="0.2"/>
    <row r="40934" x14ac:dyDescent="0.2"/>
    <row r="40935" x14ac:dyDescent="0.2"/>
    <row r="40936" x14ac:dyDescent="0.2"/>
    <row r="40937" x14ac:dyDescent="0.2"/>
    <row r="40938" x14ac:dyDescent="0.2"/>
    <row r="40939" x14ac:dyDescent="0.2"/>
    <row r="40940" x14ac:dyDescent="0.2"/>
    <row r="40941" x14ac:dyDescent="0.2"/>
    <row r="40942" x14ac:dyDescent="0.2"/>
    <row r="40943" x14ac:dyDescent="0.2"/>
    <row r="40944" x14ac:dyDescent="0.2"/>
    <row r="40945" x14ac:dyDescent="0.2"/>
    <row r="40946" x14ac:dyDescent="0.2"/>
    <row r="40947" x14ac:dyDescent="0.2"/>
    <row r="40948" x14ac:dyDescent="0.2"/>
    <row r="40949" x14ac:dyDescent="0.2"/>
    <row r="40950" x14ac:dyDescent="0.2"/>
    <row r="40951" x14ac:dyDescent="0.2"/>
    <row r="40952" x14ac:dyDescent="0.2"/>
    <row r="40953" x14ac:dyDescent="0.2"/>
    <row r="40954" x14ac:dyDescent="0.2"/>
    <row r="40955" x14ac:dyDescent="0.2"/>
    <row r="40956" x14ac:dyDescent="0.2"/>
    <row r="40957" x14ac:dyDescent="0.2"/>
    <row r="40958" x14ac:dyDescent="0.2"/>
    <row r="40959" x14ac:dyDescent="0.2"/>
    <row r="40960" x14ac:dyDescent="0.2"/>
    <row r="40961" x14ac:dyDescent="0.2"/>
    <row r="40962" x14ac:dyDescent="0.2"/>
    <row r="40963" x14ac:dyDescent="0.2"/>
    <row r="40964" x14ac:dyDescent="0.2"/>
    <row r="40965" x14ac:dyDescent="0.2"/>
    <row r="40966" x14ac:dyDescent="0.2"/>
    <row r="40967" x14ac:dyDescent="0.2"/>
    <row r="40968" x14ac:dyDescent="0.2"/>
    <row r="40969" x14ac:dyDescent="0.2"/>
    <row r="40970" x14ac:dyDescent="0.2"/>
    <row r="40971" x14ac:dyDescent="0.2"/>
    <row r="40972" x14ac:dyDescent="0.2"/>
    <row r="40973" x14ac:dyDescent="0.2"/>
    <row r="40974" x14ac:dyDescent="0.2"/>
    <row r="40975" x14ac:dyDescent="0.2"/>
    <row r="40976" x14ac:dyDescent="0.2"/>
    <row r="40977" x14ac:dyDescent="0.2"/>
    <row r="40978" x14ac:dyDescent="0.2"/>
    <row r="40979" x14ac:dyDescent="0.2"/>
    <row r="40980" x14ac:dyDescent="0.2"/>
    <row r="40981" x14ac:dyDescent="0.2"/>
    <row r="40982" x14ac:dyDescent="0.2"/>
    <row r="40983" x14ac:dyDescent="0.2"/>
    <row r="40984" x14ac:dyDescent="0.2"/>
    <row r="40985" x14ac:dyDescent="0.2"/>
    <row r="40986" x14ac:dyDescent="0.2"/>
    <row r="40987" x14ac:dyDescent="0.2"/>
    <row r="40988" x14ac:dyDescent="0.2"/>
    <row r="40989" x14ac:dyDescent="0.2"/>
    <row r="40990" x14ac:dyDescent="0.2"/>
    <row r="40991" x14ac:dyDescent="0.2"/>
    <row r="40992" x14ac:dyDescent="0.2"/>
    <row r="40993" x14ac:dyDescent="0.2"/>
    <row r="40994" x14ac:dyDescent="0.2"/>
    <row r="40995" x14ac:dyDescent="0.2"/>
    <row r="40996" x14ac:dyDescent="0.2"/>
    <row r="40997" x14ac:dyDescent="0.2"/>
    <row r="40998" x14ac:dyDescent="0.2"/>
    <row r="40999" x14ac:dyDescent="0.2"/>
    <row r="41000" x14ac:dyDescent="0.2"/>
    <row r="41001" x14ac:dyDescent="0.2"/>
    <row r="41002" x14ac:dyDescent="0.2"/>
    <row r="41003" x14ac:dyDescent="0.2"/>
    <row r="41004" x14ac:dyDescent="0.2"/>
    <row r="41005" x14ac:dyDescent="0.2"/>
    <row r="41006" x14ac:dyDescent="0.2"/>
    <row r="41007" x14ac:dyDescent="0.2"/>
    <row r="41008" x14ac:dyDescent="0.2"/>
    <row r="41009" x14ac:dyDescent="0.2"/>
    <row r="41010" x14ac:dyDescent="0.2"/>
    <row r="41011" x14ac:dyDescent="0.2"/>
    <row r="41012" x14ac:dyDescent="0.2"/>
    <row r="41013" x14ac:dyDescent="0.2"/>
    <row r="41014" x14ac:dyDescent="0.2"/>
    <row r="41015" x14ac:dyDescent="0.2"/>
    <row r="41016" x14ac:dyDescent="0.2"/>
    <row r="41017" x14ac:dyDescent="0.2"/>
    <row r="41018" x14ac:dyDescent="0.2"/>
    <row r="41019" x14ac:dyDescent="0.2"/>
    <row r="41020" x14ac:dyDescent="0.2"/>
    <row r="41021" x14ac:dyDescent="0.2"/>
    <row r="41022" x14ac:dyDescent="0.2"/>
    <row r="41023" x14ac:dyDescent="0.2"/>
    <row r="41024" x14ac:dyDescent="0.2"/>
    <row r="41025" x14ac:dyDescent="0.2"/>
    <row r="41026" x14ac:dyDescent="0.2"/>
    <row r="41027" x14ac:dyDescent="0.2"/>
    <row r="41028" x14ac:dyDescent="0.2"/>
    <row r="41029" x14ac:dyDescent="0.2"/>
    <row r="41030" x14ac:dyDescent="0.2"/>
    <row r="41031" x14ac:dyDescent="0.2"/>
    <row r="41032" x14ac:dyDescent="0.2"/>
    <row r="41033" x14ac:dyDescent="0.2"/>
    <row r="41034" x14ac:dyDescent="0.2"/>
    <row r="41035" x14ac:dyDescent="0.2"/>
    <row r="41036" x14ac:dyDescent="0.2"/>
    <row r="41037" x14ac:dyDescent="0.2"/>
    <row r="41038" x14ac:dyDescent="0.2"/>
    <row r="41039" x14ac:dyDescent="0.2"/>
    <row r="41040" x14ac:dyDescent="0.2"/>
    <row r="41041" x14ac:dyDescent="0.2"/>
    <row r="41042" x14ac:dyDescent="0.2"/>
    <row r="41043" x14ac:dyDescent="0.2"/>
    <row r="41044" x14ac:dyDescent="0.2"/>
    <row r="41045" x14ac:dyDescent="0.2"/>
    <row r="41046" x14ac:dyDescent="0.2"/>
    <row r="41047" x14ac:dyDescent="0.2"/>
    <row r="41048" x14ac:dyDescent="0.2"/>
    <row r="41049" x14ac:dyDescent="0.2"/>
    <row r="41050" x14ac:dyDescent="0.2"/>
    <row r="41051" x14ac:dyDescent="0.2"/>
    <row r="41052" x14ac:dyDescent="0.2"/>
    <row r="41053" x14ac:dyDescent="0.2"/>
    <row r="41054" x14ac:dyDescent="0.2"/>
    <row r="41055" x14ac:dyDescent="0.2"/>
    <row r="41056" x14ac:dyDescent="0.2"/>
    <row r="41057" x14ac:dyDescent="0.2"/>
    <row r="41058" x14ac:dyDescent="0.2"/>
    <row r="41059" x14ac:dyDescent="0.2"/>
    <row r="41060" x14ac:dyDescent="0.2"/>
    <row r="41061" x14ac:dyDescent="0.2"/>
    <row r="41062" x14ac:dyDescent="0.2"/>
    <row r="41063" x14ac:dyDescent="0.2"/>
    <row r="41064" x14ac:dyDescent="0.2"/>
    <row r="41065" x14ac:dyDescent="0.2"/>
    <row r="41066" x14ac:dyDescent="0.2"/>
    <row r="41067" x14ac:dyDescent="0.2"/>
    <row r="41068" x14ac:dyDescent="0.2"/>
    <row r="41069" x14ac:dyDescent="0.2"/>
    <row r="41070" x14ac:dyDescent="0.2"/>
    <row r="41071" x14ac:dyDescent="0.2"/>
    <row r="41072" x14ac:dyDescent="0.2"/>
    <row r="41073" x14ac:dyDescent="0.2"/>
    <row r="41074" x14ac:dyDescent="0.2"/>
    <row r="41075" x14ac:dyDescent="0.2"/>
    <row r="41076" x14ac:dyDescent="0.2"/>
    <row r="41077" x14ac:dyDescent="0.2"/>
    <row r="41078" x14ac:dyDescent="0.2"/>
    <row r="41079" x14ac:dyDescent="0.2"/>
    <row r="41080" x14ac:dyDescent="0.2"/>
    <row r="41081" x14ac:dyDescent="0.2"/>
    <row r="41082" x14ac:dyDescent="0.2"/>
    <row r="41083" x14ac:dyDescent="0.2"/>
    <row r="41084" x14ac:dyDescent="0.2"/>
    <row r="41085" x14ac:dyDescent="0.2"/>
    <row r="41086" x14ac:dyDescent="0.2"/>
    <row r="41087" x14ac:dyDescent="0.2"/>
    <row r="41088" x14ac:dyDescent="0.2"/>
    <row r="41089" x14ac:dyDescent="0.2"/>
    <row r="41090" x14ac:dyDescent="0.2"/>
    <row r="41091" x14ac:dyDescent="0.2"/>
    <row r="41092" x14ac:dyDescent="0.2"/>
    <row r="41093" x14ac:dyDescent="0.2"/>
    <row r="41094" x14ac:dyDescent="0.2"/>
    <row r="41095" x14ac:dyDescent="0.2"/>
    <row r="41096" x14ac:dyDescent="0.2"/>
    <row r="41097" x14ac:dyDescent="0.2"/>
    <row r="41098" x14ac:dyDescent="0.2"/>
    <row r="41099" x14ac:dyDescent="0.2"/>
    <row r="41100" x14ac:dyDescent="0.2"/>
    <row r="41101" x14ac:dyDescent="0.2"/>
    <row r="41102" x14ac:dyDescent="0.2"/>
    <row r="41103" x14ac:dyDescent="0.2"/>
    <row r="41104" x14ac:dyDescent="0.2"/>
    <row r="41105" x14ac:dyDescent="0.2"/>
    <row r="41106" x14ac:dyDescent="0.2"/>
    <row r="41107" x14ac:dyDescent="0.2"/>
    <row r="41108" x14ac:dyDescent="0.2"/>
    <row r="41109" x14ac:dyDescent="0.2"/>
    <row r="41110" x14ac:dyDescent="0.2"/>
    <row r="41111" x14ac:dyDescent="0.2"/>
    <row r="41112" x14ac:dyDescent="0.2"/>
    <row r="41113" x14ac:dyDescent="0.2"/>
    <row r="41114" x14ac:dyDescent="0.2"/>
    <row r="41115" x14ac:dyDescent="0.2"/>
    <row r="41116" x14ac:dyDescent="0.2"/>
    <row r="41117" x14ac:dyDescent="0.2"/>
    <row r="41118" x14ac:dyDescent="0.2"/>
    <row r="41119" x14ac:dyDescent="0.2"/>
    <row r="41120" x14ac:dyDescent="0.2"/>
    <row r="41121" x14ac:dyDescent="0.2"/>
    <row r="41122" x14ac:dyDescent="0.2"/>
    <row r="41123" x14ac:dyDescent="0.2"/>
    <row r="41124" x14ac:dyDescent="0.2"/>
    <row r="41125" x14ac:dyDescent="0.2"/>
    <row r="41126" x14ac:dyDescent="0.2"/>
    <row r="41127" x14ac:dyDescent="0.2"/>
    <row r="41128" x14ac:dyDescent="0.2"/>
    <row r="41129" x14ac:dyDescent="0.2"/>
    <row r="41130" x14ac:dyDescent="0.2"/>
    <row r="41131" x14ac:dyDescent="0.2"/>
    <row r="41132" x14ac:dyDescent="0.2"/>
    <row r="41133" x14ac:dyDescent="0.2"/>
    <row r="41134" x14ac:dyDescent="0.2"/>
    <row r="41135" x14ac:dyDescent="0.2"/>
    <row r="41136" x14ac:dyDescent="0.2"/>
    <row r="41137" x14ac:dyDescent="0.2"/>
    <row r="41138" x14ac:dyDescent="0.2"/>
    <row r="41139" x14ac:dyDescent="0.2"/>
    <row r="41140" x14ac:dyDescent="0.2"/>
    <row r="41141" x14ac:dyDescent="0.2"/>
    <row r="41142" x14ac:dyDescent="0.2"/>
    <row r="41143" x14ac:dyDescent="0.2"/>
    <row r="41144" x14ac:dyDescent="0.2"/>
    <row r="41145" x14ac:dyDescent="0.2"/>
    <row r="41146" x14ac:dyDescent="0.2"/>
    <row r="41147" x14ac:dyDescent="0.2"/>
    <row r="41148" x14ac:dyDescent="0.2"/>
    <row r="41149" x14ac:dyDescent="0.2"/>
    <row r="41150" x14ac:dyDescent="0.2"/>
    <row r="41151" x14ac:dyDescent="0.2"/>
    <row r="41152" x14ac:dyDescent="0.2"/>
    <row r="41153" x14ac:dyDescent="0.2"/>
    <row r="41154" x14ac:dyDescent="0.2"/>
    <row r="41155" x14ac:dyDescent="0.2"/>
    <row r="41156" x14ac:dyDescent="0.2"/>
    <row r="41157" x14ac:dyDescent="0.2"/>
    <row r="41158" x14ac:dyDescent="0.2"/>
    <row r="41159" x14ac:dyDescent="0.2"/>
    <row r="41160" x14ac:dyDescent="0.2"/>
    <row r="41161" x14ac:dyDescent="0.2"/>
    <row r="41162" x14ac:dyDescent="0.2"/>
    <row r="41163" x14ac:dyDescent="0.2"/>
    <row r="41164" x14ac:dyDescent="0.2"/>
    <row r="41165" x14ac:dyDescent="0.2"/>
    <row r="41166" x14ac:dyDescent="0.2"/>
    <row r="41167" x14ac:dyDescent="0.2"/>
    <row r="41168" x14ac:dyDescent="0.2"/>
    <row r="41169" x14ac:dyDescent="0.2"/>
    <row r="41170" x14ac:dyDescent="0.2"/>
    <row r="41171" x14ac:dyDescent="0.2"/>
    <row r="41172" x14ac:dyDescent="0.2"/>
    <row r="41173" x14ac:dyDescent="0.2"/>
    <row r="41174" x14ac:dyDescent="0.2"/>
    <row r="41175" x14ac:dyDescent="0.2"/>
    <row r="41176" x14ac:dyDescent="0.2"/>
    <row r="41177" x14ac:dyDescent="0.2"/>
    <row r="41178" x14ac:dyDescent="0.2"/>
    <row r="41179" x14ac:dyDescent="0.2"/>
    <row r="41180" x14ac:dyDescent="0.2"/>
    <row r="41181" x14ac:dyDescent="0.2"/>
    <row r="41182" x14ac:dyDescent="0.2"/>
    <row r="41183" x14ac:dyDescent="0.2"/>
    <row r="41184" x14ac:dyDescent="0.2"/>
    <row r="41185" x14ac:dyDescent="0.2"/>
    <row r="41186" x14ac:dyDescent="0.2"/>
    <row r="41187" x14ac:dyDescent="0.2"/>
    <row r="41188" x14ac:dyDescent="0.2"/>
    <row r="41189" x14ac:dyDescent="0.2"/>
    <row r="41190" x14ac:dyDescent="0.2"/>
    <row r="41191" x14ac:dyDescent="0.2"/>
    <row r="41192" x14ac:dyDescent="0.2"/>
    <row r="41193" x14ac:dyDescent="0.2"/>
    <row r="41194" x14ac:dyDescent="0.2"/>
    <row r="41195" x14ac:dyDescent="0.2"/>
    <row r="41196" x14ac:dyDescent="0.2"/>
    <row r="41197" x14ac:dyDescent="0.2"/>
    <row r="41198" x14ac:dyDescent="0.2"/>
    <row r="41199" x14ac:dyDescent="0.2"/>
    <row r="41200" x14ac:dyDescent="0.2"/>
    <row r="41201" x14ac:dyDescent="0.2"/>
    <row r="41202" x14ac:dyDescent="0.2"/>
    <row r="41203" x14ac:dyDescent="0.2"/>
    <row r="41204" x14ac:dyDescent="0.2"/>
    <row r="41205" x14ac:dyDescent="0.2"/>
    <row r="41206" x14ac:dyDescent="0.2"/>
    <row r="41207" x14ac:dyDescent="0.2"/>
    <row r="41208" x14ac:dyDescent="0.2"/>
    <row r="41209" x14ac:dyDescent="0.2"/>
    <row r="41210" x14ac:dyDescent="0.2"/>
    <row r="41211" x14ac:dyDescent="0.2"/>
    <row r="41212" x14ac:dyDescent="0.2"/>
    <row r="41213" x14ac:dyDescent="0.2"/>
    <row r="41214" x14ac:dyDescent="0.2"/>
    <row r="41215" x14ac:dyDescent="0.2"/>
    <row r="41216" x14ac:dyDescent="0.2"/>
    <row r="41217" x14ac:dyDescent="0.2"/>
    <row r="41218" x14ac:dyDescent="0.2"/>
    <row r="41219" x14ac:dyDescent="0.2"/>
    <row r="41220" x14ac:dyDescent="0.2"/>
    <row r="41221" x14ac:dyDescent="0.2"/>
    <row r="41222" x14ac:dyDescent="0.2"/>
    <row r="41223" x14ac:dyDescent="0.2"/>
    <row r="41224" x14ac:dyDescent="0.2"/>
    <row r="41225" x14ac:dyDescent="0.2"/>
    <row r="41226" x14ac:dyDescent="0.2"/>
    <row r="41227" x14ac:dyDescent="0.2"/>
    <row r="41228" x14ac:dyDescent="0.2"/>
    <row r="41229" x14ac:dyDescent="0.2"/>
    <row r="41230" x14ac:dyDescent="0.2"/>
    <row r="41231" x14ac:dyDescent="0.2"/>
    <row r="41232" x14ac:dyDescent="0.2"/>
    <row r="41233" x14ac:dyDescent="0.2"/>
    <row r="41234" x14ac:dyDescent="0.2"/>
    <row r="41235" x14ac:dyDescent="0.2"/>
    <row r="41236" x14ac:dyDescent="0.2"/>
    <row r="41237" x14ac:dyDescent="0.2"/>
    <row r="41238" x14ac:dyDescent="0.2"/>
    <row r="41239" x14ac:dyDescent="0.2"/>
    <row r="41240" x14ac:dyDescent="0.2"/>
    <row r="41241" x14ac:dyDescent="0.2"/>
    <row r="41242" x14ac:dyDescent="0.2"/>
    <row r="41243" x14ac:dyDescent="0.2"/>
    <row r="41244" x14ac:dyDescent="0.2"/>
    <row r="41245" x14ac:dyDescent="0.2"/>
    <row r="41246" x14ac:dyDescent="0.2"/>
    <row r="41247" x14ac:dyDescent="0.2"/>
    <row r="41248" x14ac:dyDescent="0.2"/>
    <row r="41249" x14ac:dyDescent="0.2"/>
    <row r="41250" x14ac:dyDescent="0.2"/>
    <row r="41251" x14ac:dyDescent="0.2"/>
    <row r="41252" x14ac:dyDescent="0.2"/>
    <row r="41253" x14ac:dyDescent="0.2"/>
    <row r="41254" x14ac:dyDescent="0.2"/>
    <row r="41255" x14ac:dyDescent="0.2"/>
    <row r="41256" x14ac:dyDescent="0.2"/>
    <row r="41257" x14ac:dyDescent="0.2"/>
    <row r="41258" x14ac:dyDescent="0.2"/>
    <row r="41259" x14ac:dyDescent="0.2"/>
    <row r="41260" x14ac:dyDescent="0.2"/>
    <row r="41261" x14ac:dyDescent="0.2"/>
    <row r="41262" x14ac:dyDescent="0.2"/>
    <row r="41263" x14ac:dyDescent="0.2"/>
    <row r="41264" x14ac:dyDescent="0.2"/>
    <row r="41265" x14ac:dyDescent="0.2"/>
    <row r="41266" x14ac:dyDescent="0.2"/>
    <row r="41267" x14ac:dyDescent="0.2"/>
    <row r="41268" x14ac:dyDescent="0.2"/>
    <row r="41269" x14ac:dyDescent="0.2"/>
    <row r="41270" x14ac:dyDescent="0.2"/>
    <row r="41271" x14ac:dyDescent="0.2"/>
    <row r="41272" x14ac:dyDescent="0.2"/>
    <row r="41273" x14ac:dyDescent="0.2"/>
    <row r="41274" x14ac:dyDescent="0.2"/>
    <row r="41275" x14ac:dyDescent="0.2"/>
    <row r="41276" x14ac:dyDescent="0.2"/>
    <row r="41277" x14ac:dyDescent="0.2"/>
    <row r="41278" x14ac:dyDescent="0.2"/>
    <row r="41279" x14ac:dyDescent="0.2"/>
    <row r="41280" x14ac:dyDescent="0.2"/>
    <row r="41281" x14ac:dyDescent="0.2"/>
    <row r="41282" x14ac:dyDescent="0.2"/>
    <row r="41283" x14ac:dyDescent="0.2"/>
    <row r="41284" x14ac:dyDescent="0.2"/>
    <row r="41285" x14ac:dyDescent="0.2"/>
    <row r="41286" x14ac:dyDescent="0.2"/>
    <row r="41287" x14ac:dyDescent="0.2"/>
    <row r="41288" x14ac:dyDescent="0.2"/>
    <row r="41289" x14ac:dyDescent="0.2"/>
    <row r="41290" x14ac:dyDescent="0.2"/>
    <row r="41291" x14ac:dyDescent="0.2"/>
    <row r="41292" x14ac:dyDescent="0.2"/>
    <row r="41293" x14ac:dyDescent="0.2"/>
    <row r="41294" x14ac:dyDescent="0.2"/>
    <row r="41295" x14ac:dyDescent="0.2"/>
    <row r="41296" x14ac:dyDescent="0.2"/>
    <row r="41297" x14ac:dyDescent="0.2"/>
    <row r="41298" x14ac:dyDescent="0.2"/>
    <row r="41299" x14ac:dyDescent="0.2"/>
    <row r="41300" x14ac:dyDescent="0.2"/>
    <row r="41301" x14ac:dyDescent="0.2"/>
    <row r="41302" x14ac:dyDescent="0.2"/>
    <row r="41303" x14ac:dyDescent="0.2"/>
    <row r="41304" x14ac:dyDescent="0.2"/>
    <row r="41305" x14ac:dyDescent="0.2"/>
    <row r="41306" x14ac:dyDescent="0.2"/>
    <row r="41307" x14ac:dyDescent="0.2"/>
    <row r="41308" x14ac:dyDescent="0.2"/>
    <row r="41309" x14ac:dyDescent="0.2"/>
    <row r="41310" x14ac:dyDescent="0.2"/>
    <row r="41311" x14ac:dyDescent="0.2"/>
    <row r="41312" x14ac:dyDescent="0.2"/>
    <row r="41313" x14ac:dyDescent="0.2"/>
    <row r="41314" x14ac:dyDescent="0.2"/>
    <row r="41315" x14ac:dyDescent="0.2"/>
    <row r="41316" x14ac:dyDescent="0.2"/>
    <row r="41317" x14ac:dyDescent="0.2"/>
    <row r="41318" x14ac:dyDescent="0.2"/>
    <row r="41319" x14ac:dyDescent="0.2"/>
    <row r="41320" x14ac:dyDescent="0.2"/>
    <row r="41321" x14ac:dyDescent="0.2"/>
    <row r="41322" x14ac:dyDescent="0.2"/>
    <row r="41323" x14ac:dyDescent="0.2"/>
    <row r="41324" x14ac:dyDescent="0.2"/>
    <row r="41325" x14ac:dyDescent="0.2"/>
    <row r="41326" x14ac:dyDescent="0.2"/>
    <row r="41327" x14ac:dyDescent="0.2"/>
    <row r="41328" x14ac:dyDescent="0.2"/>
    <row r="41329" x14ac:dyDescent="0.2"/>
    <row r="41330" x14ac:dyDescent="0.2"/>
    <row r="41331" x14ac:dyDescent="0.2"/>
    <row r="41332" x14ac:dyDescent="0.2"/>
    <row r="41333" x14ac:dyDescent="0.2"/>
    <row r="41334" x14ac:dyDescent="0.2"/>
    <row r="41335" x14ac:dyDescent="0.2"/>
    <row r="41336" x14ac:dyDescent="0.2"/>
    <row r="41337" x14ac:dyDescent="0.2"/>
    <row r="41338" x14ac:dyDescent="0.2"/>
    <row r="41339" x14ac:dyDescent="0.2"/>
    <row r="41340" x14ac:dyDescent="0.2"/>
    <row r="41341" x14ac:dyDescent="0.2"/>
    <row r="41342" x14ac:dyDescent="0.2"/>
    <row r="41343" x14ac:dyDescent="0.2"/>
    <row r="41344" x14ac:dyDescent="0.2"/>
    <row r="41345" x14ac:dyDescent="0.2"/>
    <row r="41346" x14ac:dyDescent="0.2"/>
    <row r="41347" x14ac:dyDescent="0.2"/>
    <row r="41348" x14ac:dyDescent="0.2"/>
    <row r="41349" x14ac:dyDescent="0.2"/>
    <row r="41350" x14ac:dyDescent="0.2"/>
    <row r="41351" x14ac:dyDescent="0.2"/>
    <row r="41352" x14ac:dyDescent="0.2"/>
    <row r="41353" x14ac:dyDescent="0.2"/>
    <row r="41354" x14ac:dyDescent="0.2"/>
    <row r="41355" x14ac:dyDescent="0.2"/>
    <row r="41356" x14ac:dyDescent="0.2"/>
    <row r="41357" x14ac:dyDescent="0.2"/>
    <row r="41358" x14ac:dyDescent="0.2"/>
    <row r="41359" x14ac:dyDescent="0.2"/>
    <row r="41360" x14ac:dyDescent="0.2"/>
    <row r="41361" x14ac:dyDescent="0.2"/>
    <row r="41362" x14ac:dyDescent="0.2"/>
    <row r="41363" x14ac:dyDescent="0.2"/>
    <row r="41364" x14ac:dyDescent="0.2"/>
    <row r="41365" x14ac:dyDescent="0.2"/>
    <row r="41366" x14ac:dyDescent="0.2"/>
    <row r="41367" x14ac:dyDescent="0.2"/>
    <row r="41368" x14ac:dyDescent="0.2"/>
    <row r="41369" x14ac:dyDescent="0.2"/>
    <row r="41370" x14ac:dyDescent="0.2"/>
    <row r="41371" x14ac:dyDescent="0.2"/>
    <row r="41372" x14ac:dyDescent="0.2"/>
    <row r="41373" x14ac:dyDescent="0.2"/>
    <row r="41374" x14ac:dyDescent="0.2"/>
    <row r="41375" x14ac:dyDescent="0.2"/>
    <row r="41376" x14ac:dyDescent="0.2"/>
    <row r="41377" x14ac:dyDescent="0.2"/>
    <row r="41378" x14ac:dyDescent="0.2"/>
    <row r="41379" x14ac:dyDescent="0.2"/>
    <row r="41380" x14ac:dyDescent="0.2"/>
    <row r="41381" x14ac:dyDescent="0.2"/>
    <row r="41382" x14ac:dyDescent="0.2"/>
    <row r="41383" x14ac:dyDescent="0.2"/>
    <row r="41384" x14ac:dyDescent="0.2"/>
    <row r="41385" x14ac:dyDescent="0.2"/>
    <row r="41386" x14ac:dyDescent="0.2"/>
    <row r="41387" x14ac:dyDescent="0.2"/>
    <row r="41388" x14ac:dyDescent="0.2"/>
    <row r="41389" x14ac:dyDescent="0.2"/>
    <row r="41390" x14ac:dyDescent="0.2"/>
    <row r="41391" x14ac:dyDescent="0.2"/>
    <row r="41392" x14ac:dyDescent="0.2"/>
    <row r="41393" x14ac:dyDescent="0.2"/>
    <row r="41394" x14ac:dyDescent="0.2"/>
    <row r="41395" x14ac:dyDescent="0.2"/>
    <row r="41396" x14ac:dyDescent="0.2"/>
    <row r="41397" x14ac:dyDescent="0.2"/>
    <row r="41398" x14ac:dyDescent="0.2"/>
    <row r="41399" x14ac:dyDescent="0.2"/>
    <row r="41400" x14ac:dyDescent="0.2"/>
    <row r="41401" x14ac:dyDescent="0.2"/>
    <row r="41402" x14ac:dyDescent="0.2"/>
    <row r="41403" x14ac:dyDescent="0.2"/>
    <row r="41404" x14ac:dyDescent="0.2"/>
    <row r="41405" x14ac:dyDescent="0.2"/>
    <row r="41406" x14ac:dyDescent="0.2"/>
    <row r="41407" x14ac:dyDescent="0.2"/>
    <row r="41408" x14ac:dyDescent="0.2"/>
    <row r="41409" x14ac:dyDescent="0.2"/>
    <row r="41410" x14ac:dyDescent="0.2"/>
    <row r="41411" x14ac:dyDescent="0.2"/>
    <row r="41412" x14ac:dyDescent="0.2"/>
    <row r="41413" x14ac:dyDescent="0.2"/>
    <row r="41414" x14ac:dyDescent="0.2"/>
    <row r="41415" x14ac:dyDescent="0.2"/>
    <row r="41416" x14ac:dyDescent="0.2"/>
    <row r="41417" x14ac:dyDescent="0.2"/>
    <row r="41418" x14ac:dyDescent="0.2"/>
    <row r="41419" x14ac:dyDescent="0.2"/>
    <row r="41420" x14ac:dyDescent="0.2"/>
    <row r="41421" x14ac:dyDescent="0.2"/>
    <row r="41422" x14ac:dyDescent="0.2"/>
    <row r="41423" x14ac:dyDescent="0.2"/>
    <row r="41424" x14ac:dyDescent="0.2"/>
    <row r="41425" x14ac:dyDescent="0.2"/>
    <row r="41426" x14ac:dyDescent="0.2"/>
    <row r="41427" x14ac:dyDescent="0.2"/>
    <row r="41428" x14ac:dyDescent="0.2"/>
    <row r="41429" x14ac:dyDescent="0.2"/>
    <row r="41430" x14ac:dyDescent="0.2"/>
    <row r="41431" x14ac:dyDescent="0.2"/>
    <row r="41432" x14ac:dyDescent="0.2"/>
    <row r="41433" x14ac:dyDescent="0.2"/>
    <row r="41434" x14ac:dyDescent="0.2"/>
    <row r="41435" x14ac:dyDescent="0.2"/>
    <row r="41436" x14ac:dyDescent="0.2"/>
    <row r="41437" x14ac:dyDescent="0.2"/>
    <row r="41438" x14ac:dyDescent="0.2"/>
    <row r="41439" x14ac:dyDescent="0.2"/>
    <row r="41440" x14ac:dyDescent="0.2"/>
    <row r="41441" x14ac:dyDescent="0.2"/>
    <row r="41442" x14ac:dyDescent="0.2"/>
    <row r="41443" x14ac:dyDescent="0.2"/>
    <row r="41444" x14ac:dyDescent="0.2"/>
    <row r="41445" x14ac:dyDescent="0.2"/>
    <row r="41446" x14ac:dyDescent="0.2"/>
    <row r="41447" x14ac:dyDescent="0.2"/>
    <row r="41448" x14ac:dyDescent="0.2"/>
    <row r="41449" x14ac:dyDescent="0.2"/>
    <row r="41450" x14ac:dyDescent="0.2"/>
    <row r="41451" x14ac:dyDescent="0.2"/>
    <row r="41452" x14ac:dyDescent="0.2"/>
    <row r="41453" x14ac:dyDescent="0.2"/>
    <row r="41454" x14ac:dyDescent="0.2"/>
    <row r="41455" x14ac:dyDescent="0.2"/>
    <row r="41456" x14ac:dyDescent="0.2"/>
    <row r="41457" x14ac:dyDescent="0.2"/>
    <row r="41458" x14ac:dyDescent="0.2"/>
    <row r="41459" x14ac:dyDescent="0.2"/>
    <row r="41460" x14ac:dyDescent="0.2"/>
    <row r="41461" x14ac:dyDescent="0.2"/>
    <row r="41462" x14ac:dyDescent="0.2"/>
    <row r="41463" x14ac:dyDescent="0.2"/>
    <row r="41464" x14ac:dyDescent="0.2"/>
    <row r="41465" x14ac:dyDescent="0.2"/>
    <row r="41466" x14ac:dyDescent="0.2"/>
    <row r="41467" x14ac:dyDescent="0.2"/>
    <row r="41468" x14ac:dyDescent="0.2"/>
    <row r="41469" x14ac:dyDescent="0.2"/>
    <row r="41470" x14ac:dyDescent="0.2"/>
    <row r="41471" x14ac:dyDescent="0.2"/>
    <row r="41472" x14ac:dyDescent="0.2"/>
    <row r="41473" x14ac:dyDescent="0.2"/>
    <row r="41474" x14ac:dyDescent="0.2"/>
    <row r="41475" x14ac:dyDescent="0.2"/>
    <row r="41476" x14ac:dyDescent="0.2"/>
    <row r="41477" x14ac:dyDescent="0.2"/>
    <row r="41478" x14ac:dyDescent="0.2"/>
    <row r="41479" x14ac:dyDescent="0.2"/>
    <row r="41480" x14ac:dyDescent="0.2"/>
    <row r="41481" x14ac:dyDescent="0.2"/>
    <row r="41482" x14ac:dyDescent="0.2"/>
    <row r="41483" x14ac:dyDescent="0.2"/>
    <row r="41484" x14ac:dyDescent="0.2"/>
    <row r="41485" x14ac:dyDescent="0.2"/>
    <row r="41486" x14ac:dyDescent="0.2"/>
    <row r="41487" x14ac:dyDescent="0.2"/>
    <row r="41488" x14ac:dyDescent="0.2"/>
    <row r="41489" x14ac:dyDescent="0.2"/>
    <row r="41490" x14ac:dyDescent="0.2"/>
    <row r="41491" x14ac:dyDescent="0.2"/>
    <row r="41492" x14ac:dyDescent="0.2"/>
    <row r="41493" x14ac:dyDescent="0.2"/>
    <row r="41494" x14ac:dyDescent="0.2"/>
    <row r="41495" x14ac:dyDescent="0.2"/>
    <row r="41496" x14ac:dyDescent="0.2"/>
    <row r="41497" x14ac:dyDescent="0.2"/>
    <row r="41498" x14ac:dyDescent="0.2"/>
    <row r="41499" x14ac:dyDescent="0.2"/>
    <row r="41500" x14ac:dyDescent="0.2"/>
    <row r="41501" x14ac:dyDescent="0.2"/>
    <row r="41502" x14ac:dyDescent="0.2"/>
    <row r="41503" x14ac:dyDescent="0.2"/>
    <row r="41504" x14ac:dyDescent="0.2"/>
    <row r="41505" x14ac:dyDescent="0.2"/>
    <row r="41506" x14ac:dyDescent="0.2"/>
    <row r="41507" x14ac:dyDescent="0.2"/>
    <row r="41508" x14ac:dyDescent="0.2"/>
    <row r="41509" x14ac:dyDescent="0.2"/>
    <row r="41510" x14ac:dyDescent="0.2"/>
    <row r="41511" x14ac:dyDescent="0.2"/>
    <row r="41512" x14ac:dyDescent="0.2"/>
    <row r="41513" x14ac:dyDescent="0.2"/>
    <row r="41514" x14ac:dyDescent="0.2"/>
    <row r="41515" x14ac:dyDescent="0.2"/>
    <row r="41516" x14ac:dyDescent="0.2"/>
    <row r="41517" x14ac:dyDescent="0.2"/>
    <row r="41518" x14ac:dyDescent="0.2"/>
    <row r="41519" x14ac:dyDescent="0.2"/>
    <row r="41520" x14ac:dyDescent="0.2"/>
    <row r="41521" x14ac:dyDescent="0.2"/>
    <row r="41522" x14ac:dyDescent="0.2"/>
    <row r="41523" x14ac:dyDescent="0.2"/>
    <row r="41524" x14ac:dyDescent="0.2"/>
    <row r="41525" x14ac:dyDescent="0.2"/>
    <row r="41526" x14ac:dyDescent="0.2"/>
    <row r="41527" x14ac:dyDescent="0.2"/>
    <row r="41528" x14ac:dyDescent="0.2"/>
    <row r="41529" x14ac:dyDescent="0.2"/>
    <row r="41530" x14ac:dyDescent="0.2"/>
    <row r="41531" x14ac:dyDescent="0.2"/>
    <row r="41532" x14ac:dyDescent="0.2"/>
    <row r="41533" x14ac:dyDescent="0.2"/>
    <row r="41534" x14ac:dyDescent="0.2"/>
    <row r="41535" x14ac:dyDescent="0.2"/>
    <row r="41536" x14ac:dyDescent="0.2"/>
    <row r="41537" x14ac:dyDescent="0.2"/>
    <row r="41538" x14ac:dyDescent="0.2"/>
    <row r="41539" x14ac:dyDescent="0.2"/>
    <row r="41540" x14ac:dyDescent="0.2"/>
    <row r="41541" x14ac:dyDescent="0.2"/>
    <row r="41542" x14ac:dyDescent="0.2"/>
    <row r="41543" x14ac:dyDescent="0.2"/>
    <row r="41544" x14ac:dyDescent="0.2"/>
    <row r="41545" x14ac:dyDescent="0.2"/>
    <row r="41546" x14ac:dyDescent="0.2"/>
    <row r="41547" x14ac:dyDescent="0.2"/>
    <row r="41548" x14ac:dyDescent="0.2"/>
    <row r="41549" x14ac:dyDescent="0.2"/>
    <row r="41550" x14ac:dyDescent="0.2"/>
    <row r="41551" x14ac:dyDescent="0.2"/>
    <row r="41552" x14ac:dyDescent="0.2"/>
    <row r="41553" x14ac:dyDescent="0.2"/>
    <row r="41554" x14ac:dyDescent="0.2"/>
    <row r="41555" x14ac:dyDescent="0.2"/>
    <row r="41556" x14ac:dyDescent="0.2"/>
    <row r="41557" x14ac:dyDescent="0.2"/>
    <row r="41558" x14ac:dyDescent="0.2"/>
    <row r="41559" x14ac:dyDescent="0.2"/>
    <row r="41560" x14ac:dyDescent="0.2"/>
    <row r="41561" x14ac:dyDescent="0.2"/>
    <row r="41562" x14ac:dyDescent="0.2"/>
    <row r="41563" x14ac:dyDescent="0.2"/>
    <row r="41564" x14ac:dyDescent="0.2"/>
    <row r="41565" x14ac:dyDescent="0.2"/>
    <row r="41566" x14ac:dyDescent="0.2"/>
    <row r="41567" x14ac:dyDescent="0.2"/>
    <row r="41568" x14ac:dyDescent="0.2"/>
    <row r="41569" x14ac:dyDescent="0.2"/>
    <row r="41570" x14ac:dyDescent="0.2"/>
    <row r="41571" x14ac:dyDescent="0.2"/>
    <row r="41572" x14ac:dyDescent="0.2"/>
    <row r="41573" x14ac:dyDescent="0.2"/>
    <row r="41574" x14ac:dyDescent="0.2"/>
    <row r="41575" x14ac:dyDescent="0.2"/>
    <row r="41576" x14ac:dyDescent="0.2"/>
    <row r="41577" x14ac:dyDescent="0.2"/>
    <row r="41578" x14ac:dyDescent="0.2"/>
    <row r="41579" x14ac:dyDescent="0.2"/>
    <row r="41580" x14ac:dyDescent="0.2"/>
    <row r="41581" x14ac:dyDescent="0.2"/>
    <row r="41582" x14ac:dyDescent="0.2"/>
    <row r="41583" x14ac:dyDescent="0.2"/>
    <row r="41584" x14ac:dyDescent="0.2"/>
    <row r="41585" x14ac:dyDescent="0.2"/>
    <row r="41586" x14ac:dyDescent="0.2"/>
    <row r="41587" x14ac:dyDescent="0.2"/>
    <row r="41588" x14ac:dyDescent="0.2"/>
    <row r="41589" x14ac:dyDescent="0.2"/>
    <row r="41590" x14ac:dyDescent="0.2"/>
    <row r="41591" x14ac:dyDescent="0.2"/>
    <row r="41592" x14ac:dyDescent="0.2"/>
    <row r="41593" x14ac:dyDescent="0.2"/>
    <row r="41594" x14ac:dyDescent="0.2"/>
    <row r="41595" x14ac:dyDescent="0.2"/>
    <row r="41596" x14ac:dyDescent="0.2"/>
    <row r="41597" x14ac:dyDescent="0.2"/>
    <row r="41598" x14ac:dyDescent="0.2"/>
    <row r="41599" x14ac:dyDescent="0.2"/>
    <row r="41600" x14ac:dyDescent="0.2"/>
    <row r="41601" x14ac:dyDescent="0.2"/>
    <row r="41602" x14ac:dyDescent="0.2"/>
    <row r="41603" x14ac:dyDescent="0.2"/>
    <row r="41604" x14ac:dyDescent="0.2"/>
    <row r="41605" x14ac:dyDescent="0.2"/>
    <row r="41606" x14ac:dyDescent="0.2"/>
    <row r="41607" x14ac:dyDescent="0.2"/>
    <row r="41608" x14ac:dyDescent="0.2"/>
    <row r="41609" x14ac:dyDescent="0.2"/>
    <row r="41610" x14ac:dyDescent="0.2"/>
    <row r="41611" x14ac:dyDescent="0.2"/>
    <row r="41612" x14ac:dyDescent="0.2"/>
    <row r="41613" x14ac:dyDescent="0.2"/>
    <row r="41614" x14ac:dyDescent="0.2"/>
    <row r="41615" x14ac:dyDescent="0.2"/>
    <row r="41616" x14ac:dyDescent="0.2"/>
    <row r="41617" x14ac:dyDescent="0.2"/>
    <row r="41618" x14ac:dyDescent="0.2"/>
    <row r="41619" x14ac:dyDescent="0.2"/>
    <row r="41620" x14ac:dyDescent="0.2"/>
    <row r="41621" x14ac:dyDescent="0.2"/>
    <row r="41622" x14ac:dyDescent="0.2"/>
    <row r="41623" x14ac:dyDescent="0.2"/>
    <row r="41624" x14ac:dyDescent="0.2"/>
    <row r="41625" x14ac:dyDescent="0.2"/>
    <row r="41626" x14ac:dyDescent="0.2"/>
    <row r="41627" x14ac:dyDescent="0.2"/>
    <row r="41628" x14ac:dyDescent="0.2"/>
    <row r="41629" x14ac:dyDescent="0.2"/>
    <row r="41630" x14ac:dyDescent="0.2"/>
    <row r="41631" x14ac:dyDescent="0.2"/>
    <row r="41632" x14ac:dyDescent="0.2"/>
    <row r="41633" x14ac:dyDescent="0.2"/>
    <row r="41634" x14ac:dyDescent="0.2"/>
    <row r="41635" x14ac:dyDescent="0.2"/>
    <row r="41636" x14ac:dyDescent="0.2"/>
    <row r="41637" x14ac:dyDescent="0.2"/>
    <row r="41638" x14ac:dyDescent="0.2"/>
    <row r="41639" x14ac:dyDescent="0.2"/>
    <row r="41640" x14ac:dyDescent="0.2"/>
    <row r="41641" x14ac:dyDescent="0.2"/>
    <row r="41642" x14ac:dyDescent="0.2"/>
    <row r="41643" x14ac:dyDescent="0.2"/>
    <row r="41644" x14ac:dyDescent="0.2"/>
    <row r="41645" x14ac:dyDescent="0.2"/>
    <row r="41646" x14ac:dyDescent="0.2"/>
    <row r="41647" x14ac:dyDescent="0.2"/>
    <row r="41648" x14ac:dyDescent="0.2"/>
    <row r="41649" x14ac:dyDescent="0.2"/>
    <row r="41650" x14ac:dyDescent="0.2"/>
    <row r="41651" x14ac:dyDescent="0.2"/>
    <row r="41652" x14ac:dyDescent="0.2"/>
    <row r="41653" x14ac:dyDescent="0.2"/>
    <row r="41654" x14ac:dyDescent="0.2"/>
    <row r="41655" x14ac:dyDescent="0.2"/>
    <row r="41656" x14ac:dyDescent="0.2"/>
    <row r="41657" x14ac:dyDescent="0.2"/>
    <row r="41658" x14ac:dyDescent="0.2"/>
    <row r="41659" x14ac:dyDescent="0.2"/>
    <row r="41660" x14ac:dyDescent="0.2"/>
    <row r="41661" x14ac:dyDescent="0.2"/>
    <row r="41662" x14ac:dyDescent="0.2"/>
    <row r="41663" x14ac:dyDescent="0.2"/>
    <row r="41664" x14ac:dyDescent="0.2"/>
    <row r="41665" x14ac:dyDescent="0.2"/>
    <row r="41666" x14ac:dyDescent="0.2"/>
    <row r="41667" x14ac:dyDescent="0.2"/>
    <row r="41668" x14ac:dyDescent="0.2"/>
    <row r="41669" x14ac:dyDescent="0.2"/>
    <row r="41670" x14ac:dyDescent="0.2"/>
    <row r="41671" x14ac:dyDescent="0.2"/>
    <row r="41672" x14ac:dyDescent="0.2"/>
    <row r="41673" x14ac:dyDescent="0.2"/>
    <row r="41674" x14ac:dyDescent="0.2"/>
    <row r="41675" x14ac:dyDescent="0.2"/>
    <row r="41676" x14ac:dyDescent="0.2"/>
    <row r="41677" x14ac:dyDescent="0.2"/>
    <row r="41678" x14ac:dyDescent="0.2"/>
    <row r="41679" x14ac:dyDescent="0.2"/>
    <row r="41680" x14ac:dyDescent="0.2"/>
    <row r="41681" x14ac:dyDescent="0.2"/>
    <row r="41682" x14ac:dyDescent="0.2"/>
    <row r="41683" x14ac:dyDescent="0.2"/>
    <row r="41684" x14ac:dyDescent="0.2"/>
    <row r="41685" x14ac:dyDescent="0.2"/>
    <row r="41686" x14ac:dyDescent="0.2"/>
    <row r="41687" x14ac:dyDescent="0.2"/>
    <row r="41688" x14ac:dyDescent="0.2"/>
    <row r="41689" x14ac:dyDescent="0.2"/>
    <row r="41690" x14ac:dyDescent="0.2"/>
    <row r="41691" x14ac:dyDescent="0.2"/>
    <row r="41692" x14ac:dyDescent="0.2"/>
    <row r="41693" x14ac:dyDescent="0.2"/>
    <row r="41694" x14ac:dyDescent="0.2"/>
    <row r="41695" x14ac:dyDescent="0.2"/>
    <row r="41696" x14ac:dyDescent="0.2"/>
    <row r="41697" x14ac:dyDescent="0.2"/>
    <row r="41698" x14ac:dyDescent="0.2"/>
    <row r="41699" x14ac:dyDescent="0.2"/>
    <row r="41700" x14ac:dyDescent="0.2"/>
    <row r="41701" x14ac:dyDescent="0.2"/>
    <row r="41702" x14ac:dyDescent="0.2"/>
    <row r="41703" x14ac:dyDescent="0.2"/>
    <row r="41704" x14ac:dyDescent="0.2"/>
    <row r="41705" x14ac:dyDescent="0.2"/>
    <row r="41706" x14ac:dyDescent="0.2"/>
    <row r="41707" x14ac:dyDescent="0.2"/>
    <row r="41708" x14ac:dyDescent="0.2"/>
    <row r="41709" x14ac:dyDescent="0.2"/>
    <row r="41710" x14ac:dyDescent="0.2"/>
    <row r="41711" x14ac:dyDescent="0.2"/>
    <row r="41712" x14ac:dyDescent="0.2"/>
    <row r="41713" x14ac:dyDescent="0.2"/>
    <row r="41714" x14ac:dyDescent="0.2"/>
    <row r="41715" x14ac:dyDescent="0.2"/>
    <row r="41716" x14ac:dyDescent="0.2"/>
    <row r="41717" x14ac:dyDescent="0.2"/>
    <row r="41718" x14ac:dyDescent="0.2"/>
    <row r="41719" x14ac:dyDescent="0.2"/>
    <row r="41720" x14ac:dyDescent="0.2"/>
    <row r="41721" x14ac:dyDescent="0.2"/>
    <row r="41722" x14ac:dyDescent="0.2"/>
    <row r="41723" x14ac:dyDescent="0.2"/>
    <row r="41724" x14ac:dyDescent="0.2"/>
    <row r="41725" x14ac:dyDescent="0.2"/>
    <row r="41726" x14ac:dyDescent="0.2"/>
    <row r="41727" x14ac:dyDescent="0.2"/>
    <row r="41728" x14ac:dyDescent="0.2"/>
    <row r="41729" x14ac:dyDescent="0.2"/>
    <row r="41730" x14ac:dyDescent="0.2"/>
    <row r="41731" x14ac:dyDescent="0.2"/>
    <row r="41732" x14ac:dyDescent="0.2"/>
    <row r="41733" x14ac:dyDescent="0.2"/>
    <row r="41734" x14ac:dyDescent="0.2"/>
    <row r="41735" x14ac:dyDescent="0.2"/>
    <row r="41736" x14ac:dyDescent="0.2"/>
    <row r="41737" x14ac:dyDescent="0.2"/>
    <row r="41738" x14ac:dyDescent="0.2"/>
    <row r="41739" x14ac:dyDescent="0.2"/>
    <row r="41740" x14ac:dyDescent="0.2"/>
    <row r="41741" x14ac:dyDescent="0.2"/>
    <row r="41742" x14ac:dyDescent="0.2"/>
    <row r="41743" x14ac:dyDescent="0.2"/>
    <row r="41744" x14ac:dyDescent="0.2"/>
    <row r="41745" x14ac:dyDescent="0.2"/>
    <row r="41746" x14ac:dyDescent="0.2"/>
    <row r="41747" x14ac:dyDescent="0.2"/>
    <row r="41748" x14ac:dyDescent="0.2"/>
    <row r="41749" x14ac:dyDescent="0.2"/>
    <row r="41750" x14ac:dyDescent="0.2"/>
    <row r="41751" x14ac:dyDescent="0.2"/>
    <row r="41752" x14ac:dyDescent="0.2"/>
    <row r="41753" x14ac:dyDescent="0.2"/>
    <row r="41754" x14ac:dyDescent="0.2"/>
    <row r="41755" x14ac:dyDescent="0.2"/>
    <row r="41756" x14ac:dyDescent="0.2"/>
    <row r="41757" x14ac:dyDescent="0.2"/>
    <row r="41758" x14ac:dyDescent="0.2"/>
    <row r="41759" x14ac:dyDescent="0.2"/>
    <row r="41760" x14ac:dyDescent="0.2"/>
    <row r="41761" x14ac:dyDescent="0.2"/>
    <row r="41762" x14ac:dyDescent="0.2"/>
    <row r="41763" x14ac:dyDescent="0.2"/>
    <row r="41764" x14ac:dyDescent="0.2"/>
    <row r="41765" x14ac:dyDescent="0.2"/>
    <row r="41766" x14ac:dyDescent="0.2"/>
    <row r="41767" x14ac:dyDescent="0.2"/>
    <row r="41768" x14ac:dyDescent="0.2"/>
    <row r="41769" x14ac:dyDescent="0.2"/>
    <row r="41770" x14ac:dyDescent="0.2"/>
    <row r="41771" x14ac:dyDescent="0.2"/>
    <row r="41772" x14ac:dyDescent="0.2"/>
    <row r="41773" x14ac:dyDescent="0.2"/>
    <row r="41774" x14ac:dyDescent="0.2"/>
    <row r="41775" x14ac:dyDescent="0.2"/>
    <row r="41776" x14ac:dyDescent="0.2"/>
    <row r="41777" x14ac:dyDescent="0.2"/>
    <row r="41778" x14ac:dyDescent="0.2"/>
    <row r="41779" x14ac:dyDescent="0.2"/>
    <row r="41780" x14ac:dyDescent="0.2"/>
    <row r="41781" x14ac:dyDescent="0.2"/>
    <row r="41782" x14ac:dyDescent="0.2"/>
    <row r="41783" x14ac:dyDescent="0.2"/>
    <row r="41784" x14ac:dyDescent="0.2"/>
    <row r="41785" x14ac:dyDescent="0.2"/>
    <row r="41786" x14ac:dyDescent="0.2"/>
    <row r="41787" x14ac:dyDescent="0.2"/>
    <row r="41788" x14ac:dyDescent="0.2"/>
    <row r="41789" x14ac:dyDescent="0.2"/>
    <row r="41790" x14ac:dyDescent="0.2"/>
    <row r="41791" x14ac:dyDescent="0.2"/>
    <row r="41792" x14ac:dyDescent="0.2"/>
    <row r="41793" x14ac:dyDescent="0.2"/>
    <row r="41794" x14ac:dyDescent="0.2"/>
    <row r="41795" x14ac:dyDescent="0.2"/>
    <row r="41796" x14ac:dyDescent="0.2"/>
    <row r="41797" x14ac:dyDescent="0.2"/>
    <row r="41798" x14ac:dyDescent="0.2"/>
    <row r="41799" x14ac:dyDescent="0.2"/>
    <row r="41800" x14ac:dyDescent="0.2"/>
    <row r="41801" x14ac:dyDescent="0.2"/>
    <row r="41802" x14ac:dyDescent="0.2"/>
    <row r="41803" x14ac:dyDescent="0.2"/>
    <row r="41804" x14ac:dyDescent="0.2"/>
    <row r="41805" x14ac:dyDescent="0.2"/>
    <row r="41806" x14ac:dyDescent="0.2"/>
    <row r="41807" x14ac:dyDescent="0.2"/>
    <row r="41808" x14ac:dyDescent="0.2"/>
    <row r="41809" x14ac:dyDescent="0.2"/>
    <row r="41810" x14ac:dyDescent="0.2"/>
    <row r="41811" x14ac:dyDescent="0.2"/>
    <row r="41812" x14ac:dyDescent="0.2"/>
    <row r="41813" x14ac:dyDescent="0.2"/>
    <row r="41814" x14ac:dyDescent="0.2"/>
    <row r="41815" x14ac:dyDescent="0.2"/>
    <row r="41816" x14ac:dyDescent="0.2"/>
    <row r="41817" x14ac:dyDescent="0.2"/>
    <row r="41818" x14ac:dyDescent="0.2"/>
    <row r="41819" x14ac:dyDescent="0.2"/>
    <row r="41820" x14ac:dyDescent="0.2"/>
    <row r="41821" x14ac:dyDescent="0.2"/>
    <row r="41822" x14ac:dyDescent="0.2"/>
    <row r="41823" x14ac:dyDescent="0.2"/>
    <row r="41824" x14ac:dyDescent="0.2"/>
    <row r="41825" x14ac:dyDescent="0.2"/>
    <row r="41826" x14ac:dyDescent="0.2"/>
    <row r="41827" x14ac:dyDescent="0.2"/>
    <row r="41828" x14ac:dyDescent="0.2"/>
    <row r="41829" x14ac:dyDescent="0.2"/>
    <row r="41830" x14ac:dyDescent="0.2"/>
    <row r="41831" x14ac:dyDescent="0.2"/>
    <row r="41832" x14ac:dyDescent="0.2"/>
    <row r="41833" x14ac:dyDescent="0.2"/>
    <row r="41834" x14ac:dyDescent="0.2"/>
    <row r="41835" x14ac:dyDescent="0.2"/>
    <row r="41836" x14ac:dyDescent="0.2"/>
    <row r="41837" x14ac:dyDescent="0.2"/>
    <row r="41838" x14ac:dyDescent="0.2"/>
    <row r="41839" x14ac:dyDescent="0.2"/>
    <row r="41840" x14ac:dyDescent="0.2"/>
    <row r="41841" x14ac:dyDescent="0.2"/>
    <row r="41842" x14ac:dyDescent="0.2"/>
    <row r="41843" x14ac:dyDescent="0.2"/>
    <row r="41844" x14ac:dyDescent="0.2"/>
    <row r="41845" x14ac:dyDescent="0.2"/>
    <row r="41846" x14ac:dyDescent="0.2"/>
    <row r="41847" x14ac:dyDescent="0.2"/>
    <row r="41848" x14ac:dyDescent="0.2"/>
    <row r="41849" x14ac:dyDescent="0.2"/>
    <row r="41850" x14ac:dyDescent="0.2"/>
    <row r="41851" x14ac:dyDescent="0.2"/>
    <row r="41852" x14ac:dyDescent="0.2"/>
    <row r="41853" x14ac:dyDescent="0.2"/>
    <row r="41854" x14ac:dyDescent="0.2"/>
    <row r="41855" x14ac:dyDescent="0.2"/>
    <row r="41856" x14ac:dyDescent="0.2"/>
    <row r="41857" x14ac:dyDescent="0.2"/>
    <row r="41858" x14ac:dyDescent="0.2"/>
    <row r="41859" x14ac:dyDescent="0.2"/>
    <row r="41860" x14ac:dyDescent="0.2"/>
    <row r="41861" x14ac:dyDescent="0.2"/>
    <row r="41862" x14ac:dyDescent="0.2"/>
    <row r="41863" x14ac:dyDescent="0.2"/>
    <row r="41864" x14ac:dyDescent="0.2"/>
    <row r="41865" x14ac:dyDescent="0.2"/>
    <row r="41866" x14ac:dyDescent="0.2"/>
    <row r="41867" x14ac:dyDescent="0.2"/>
    <row r="41868" x14ac:dyDescent="0.2"/>
    <row r="41869" x14ac:dyDescent="0.2"/>
    <row r="41870" x14ac:dyDescent="0.2"/>
    <row r="41871" x14ac:dyDescent="0.2"/>
    <row r="41872" x14ac:dyDescent="0.2"/>
    <row r="41873" x14ac:dyDescent="0.2"/>
    <row r="41874" x14ac:dyDescent="0.2"/>
    <row r="41875" x14ac:dyDescent="0.2"/>
    <row r="41876" x14ac:dyDescent="0.2"/>
    <row r="41877" x14ac:dyDescent="0.2"/>
    <row r="41878" x14ac:dyDescent="0.2"/>
    <row r="41879" x14ac:dyDescent="0.2"/>
    <row r="41880" x14ac:dyDescent="0.2"/>
    <row r="41881" x14ac:dyDescent="0.2"/>
    <row r="41882" x14ac:dyDescent="0.2"/>
    <row r="41883" x14ac:dyDescent="0.2"/>
    <row r="41884" x14ac:dyDescent="0.2"/>
    <row r="41885" x14ac:dyDescent="0.2"/>
    <row r="41886" x14ac:dyDescent="0.2"/>
    <row r="41887" x14ac:dyDescent="0.2"/>
    <row r="41888" x14ac:dyDescent="0.2"/>
    <row r="41889" x14ac:dyDescent="0.2"/>
    <row r="41890" x14ac:dyDescent="0.2"/>
    <row r="41891" x14ac:dyDescent="0.2"/>
    <row r="41892" x14ac:dyDescent="0.2"/>
    <row r="41893" x14ac:dyDescent="0.2"/>
    <row r="41894" x14ac:dyDescent="0.2"/>
    <row r="41895" x14ac:dyDescent="0.2"/>
    <row r="41896" x14ac:dyDescent="0.2"/>
    <row r="41897" x14ac:dyDescent="0.2"/>
    <row r="41898" x14ac:dyDescent="0.2"/>
    <row r="41899" x14ac:dyDescent="0.2"/>
    <row r="41900" x14ac:dyDescent="0.2"/>
    <row r="41901" x14ac:dyDescent="0.2"/>
    <row r="41902" x14ac:dyDescent="0.2"/>
    <row r="41903" x14ac:dyDescent="0.2"/>
    <row r="41904" x14ac:dyDescent="0.2"/>
    <row r="41905" x14ac:dyDescent="0.2"/>
    <row r="41906" x14ac:dyDescent="0.2"/>
    <row r="41907" x14ac:dyDescent="0.2"/>
    <row r="41908" x14ac:dyDescent="0.2"/>
    <row r="41909" x14ac:dyDescent="0.2"/>
    <row r="41910" x14ac:dyDescent="0.2"/>
    <row r="41911" x14ac:dyDescent="0.2"/>
    <row r="41912" x14ac:dyDescent="0.2"/>
    <row r="41913" x14ac:dyDescent="0.2"/>
    <row r="41914" x14ac:dyDescent="0.2"/>
    <row r="41915" x14ac:dyDescent="0.2"/>
    <row r="41916" x14ac:dyDescent="0.2"/>
    <row r="41917" x14ac:dyDescent="0.2"/>
    <row r="41918" x14ac:dyDescent="0.2"/>
    <row r="41919" x14ac:dyDescent="0.2"/>
    <row r="41920" x14ac:dyDescent="0.2"/>
    <row r="41921" x14ac:dyDescent="0.2"/>
    <row r="41922" x14ac:dyDescent="0.2"/>
    <row r="41923" x14ac:dyDescent="0.2"/>
    <row r="41924" x14ac:dyDescent="0.2"/>
    <row r="41925" x14ac:dyDescent="0.2"/>
    <row r="41926" x14ac:dyDescent="0.2"/>
    <row r="41927" x14ac:dyDescent="0.2"/>
    <row r="41928" x14ac:dyDescent="0.2"/>
    <row r="41929" x14ac:dyDescent="0.2"/>
    <row r="41930" x14ac:dyDescent="0.2"/>
    <row r="41931" x14ac:dyDescent="0.2"/>
    <row r="41932" x14ac:dyDescent="0.2"/>
    <row r="41933" x14ac:dyDescent="0.2"/>
    <row r="41934" x14ac:dyDescent="0.2"/>
    <row r="41935" x14ac:dyDescent="0.2"/>
    <row r="41936" x14ac:dyDescent="0.2"/>
    <row r="41937" x14ac:dyDescent="0.2"/>
    <row r="41938" x14ac:dyDescent="0.2"/>
    <row r="41939" x14ac:dyDescent="0.2"/>
    <row r="41940" x14ac:dyDescent="0.2"/>
    <row r="41941" x14ac:dyDescent="0.2"/>
    <row r="41942" x14ac:dyDescent="0.2"/>
    <row r="41943" x14ac:dyDescent="0.2"/>
    <row r="41944" x14ac:dyDescent="0.2"/>
    <row r="41945" x14ac:dyDescent="0.2"/>
    <row r="41946" x14ac:dyDescent="0.2"/>
    <row r="41947" x14ac:dyDescent="0.2"/>
    <row r="41948" x14ac:dyDescent="0.2"/>
    <row r="41949" x14ac:dyDescent="0.2"/>
    <row r="41950" x14ac:dyDescent="0.2"/>
    <row r="41951" x14ac:dyDescent="0.2"/>
    <row r="41952" x14ac:dyDescent="0.2"/>
    <row r="41953" x14ac:dyDescent="0.2"/>
    <row r="41954" x14ac:dyDescent="0.2"/>
    <row r="41955" x14ac:dyDescent="0.2"/>
    <row r="41956" x14ac:dyDescent="0.2"/>
    <row r="41957" x14ac:dyDescent="0.2"/>
    <row r="41958" x14ac:dyDescent="0.2"/>
    <row r="41959" x14ac:dyDescent="0.2"/>
    <row r="41960" x14ac:dyDescent="0.2"/>
    <row r="41961" x14ac:dyDescent="0.2"/>
    <row r="41962" x14ac:dyDescent="0.2"/>
    <row r="41963" x14ac:dyDescent="0.2"/>
    <row r="41964" x14ac:dyDescent="0.2"/>
    <row r="41965" x14ac:dyDescent="0.2"/>
    <row r="41966" x14ac:dyDescent="0.2"/>
    <row r="41967" x14ac:dyDescent="0.2"/>
    <row r="41968" x14ac:dyDescent="0.2"/>
    <row r="41969" x14ac:dyDescent="0.2"/>
    <row r="41970" x14ac:dyDescent="0.2"/>
    <row r="41971" x14ac:dyDescent="0.2"/>
    <row r="41972" x14ac:dyDescent="0.2"/>
    <row r="41973" x14ac:dyDescent="0.2"/>
    <row r="41974" x14ac:dyDescent="0.2"/>
    <row r="41975" x14ac:dyDescent="0.2"/>
    <row r="41976" x14ac:dyDescent="0.2"/>
    <row r="41977" x14ac:dyDescent="0.2"/>
    <row r="41978" x14ac:dyDescent="0.2"/>
    <row r="41979" x14ac:dyDescent="0.2"/>
    <row r="41980" x14ac:dyDescent="0.2"/>
    <row r="41981" x14ac:dyDescent="0.2"/>
    <row r="41982" x14ac:dyDescent="0.2"/>
    <row r="41983" x14ac:dyDescent="0.2"/>
    <row r="41984" x14ac:dyDescent="0.2"/>
    <row r="41985" x14ac:dyDescent="0.2"/>
    <row r="41986" x14ac:dyDescent="0.2"/>
    <row r="41987" x14ac:dyDescent="0.2"/>
    <row r="41988" x14ac:dyDescent="0.2"/>
    <row r="41989" x14ac:dyDescent="0.2"/>
    <row r="41990" x14ac:dyDescent="0.2"/>
    <row r="41991" x14ac:dyDescent="0.2"/>
    <row r="41992" x14ac:dyDescent="0.2"/>
    <row r="41993" x14ac:dyDescent="0.2"/>
    <row r="41994" x14ac:dyDescent="0.2"/>
    <row r="41995" x14ac:dyDescent="0.2"/>
    <row r="41996" x14ac:dyDescent="0.2"/>
    <row r="41997" x14ac:dyDescent="0.2"/>
    <row r="41998" x14ac:dyDescent="0.2"/>
    <row r="41999" x14ac:dyDescent="0.2"/>
    <row r="42000" x14ac:dyDescent="0.2"/>
    <row r="42001" x14ac:dyDescent="0.2"/>
    <row r="42002" x14ac:dyDescent="0.2"/>
    <row r="42003" x14ac:dyDescent="0.2"/>
    <row r="42004" x14ac:dyDescent="0.2"/>
    <row r="42005" x14ac:dyDescent="0.2"/>
    <row r="42006" x14ac:dyDescent="0.2"/>
    <row r="42007" x14ac:dyDescent="0.2"/>
    <row r="42008" x14ac:dyDescent="0.2"/>
    <row r="42009" x14ac:dyDescent="0.2"/>
    <row r="42010" x14ac:dyDescent="0.2"/>
    <row r="42011" x14ac:dyDescent="0.2"/>
    <row r="42012" x14ac:dyDescent="0.2"/>
    <row r="42013" x14ac:dyDescent="0.2"/>
    <row r="42014" x14ac:dyDescent="0.2"/>
    <row r="42015" x14ac:dyDescent="0.2"/>
    <row r="42016" x14ac:dyDescent="0.2"/>
    <row r="42017" x14ac:dyDescent="0.2"/>
    <row r="42018" x14ac:dyDescent="0.2"/>
    <row r="42019" x14ac:dyDescent="0.2"/>
    <row r="42020" x14ac:dyDescent="0.2"/>
    <row r="42021" x14ac:dyDescent="0.2"/>
    <row r="42022" x14ac:dyDescent="0.2"/>
    <row r="42023" x14ac:dyDescent="0.2"/>
    <row r="42024" x14ac:dyDescent="0.2"/>
    <row r="42025" x14ac:dyDescent="0.2"/>
    <row r="42026" x14ac:dyDescent="0.2"/>
    <row r="42027" x14ac:dyDescent="0.2"/>
    <row r="42028" x14ac:dyDescent="0.2"/>
    <row r="42029" x14ac:dyDescent="0.2"/>
    <row r="42030" x14ac:dyDescent="0.2"/>
    <row r="42031" x14ac:dyDescent="0.2"/>
    <row r="42032" x14ac:dyDescent="0.2"/>
    <row r="42033" x14ac:dyDescent="0.2"/>
    <row r="42034" x14ac:dyDescent="0.2"/>
    <row r="42035" x14ac:dyDescent="0.2"/>
    <row r="42036" x14ac:dyDescent="0.2"/>
    <row r="42037" x14ac:dyDescent="0.2"/>
    <row r="42038" x14ac:dyDescent="0.2"/>
    <row r="42039" x14ac:dyDescent="0.2"/>
    <row r="42040" x14ac:dyDescent="0.2"/>
    <row r="42041" x14ac:dyDescent="0.2"/>
    <row r="42042" x14ac:dyDescent="0.2"/>
    <row r="42043" x14ac:dyDescent="0.2"/>
    <row r="42044" x14ac:dyDescent="0.2"/>
    <row r="42045" x14ac:dyDescent="0.2"/>
    <row r="42046" x14ac:dyDescent="0.2"/>
    <row r="42047" x14ac:dyDescent="0.2"/>
    <row r="42048" x14ac:dyDescent="0.2"/>
    <row r="42049" x14ac:dyDescent="0.2"/>
    <row r="42050" x14ac:dyDescent="0.2"/>
    <row r="42051" x14ac:dyDescent="0.2"/>
    <row r="42052" x14ac:dyDescent="0.2"/>
    <row r="42053" x14ac:dyDescent="0.2"/>
    <row r="42054" x14ac:dyDescent="0.2"/>
    <row r="42055" x14ac:dyDescent="0.2"/>
    <row r="42056" x14ac:dyDescent="0.2"/>
    <row r="42057" x14ac:dyDescent="0.2"/>
    <row r="42058" x14ac:dyDescent="0.2"/>
    <row r="42059" x14ac:dyDescent="0.2"/>
    <row r="42060" x14ac:dyDescent="0.2"/>
    <row r="42061" x14ac:dyDescent="0.2"/>
    <row r="42062" x14ac:dyDescent="0.2"/>
    <row r="42063" x14ac:dyDescent="0.2"/>
    <row r="42064" x14ac:dyDescent="0.2"/>
    <row r="42065" x14ac:dyDescent="0.2"/>
    <row r="42066" x14ac:dyDescent="0.2"/>
    <row r="42067" x14ac:dyDescent="0.2"/>
    <row r="42068" x14ac:dyDescent="0.2"/>
    <row r="42069" x14ac:dyDescent="0.2"/>
    <row r="42070" x14ac:dyDescent="0.2"/>
    <row r="42071" x14ac:dyDescent="0.2"/>
    <row r="42072" x14ac:dyDescent="0.2"/>
    <row r="42073" x14ac:dyDescent="0.2"/>
    <row r="42074" x14ac:dyDescent="0.2"/>
    <row r="42075" x14ac:dyDescent="0.2"/>
    <row r="42076" x14ac:dyDescent="0.2"/>
    <row r="42077" x14ac:dyDescent="0.2"/>
    <row r="42078" x14ac:dyDescent="0.2"/>
    <row r="42079" x14ac:dyDescent="0.2"/>
    <row r="42080" x14ac:dyDescent="0.2"/>
    <row r="42081" x14ac:dyDescent="0.2"/>
    <row r="42082" x14ac:dyDescent="0.2"/>
    <row r="42083" x14ac:dyDescent="0.2"/>
    <row r="42084" x14ac:dyDescent="0.2"/>
    <row r="42085" x14ac:dyDescent="0.2"/>
    <row r="42086" x14ac:dyDescent="0.2"/>
    <row r="42087" x14ac:dyDescent="0.2"/>
    <row r="42088" x14ac:dyDescent="0.2"/>
    <row r="42089" x14ac:dyDescent="0.2"/>
    <row r="42090" x14ac:dyDescent="0.2"/>
    <row r="42091" x14ac:dyDescent="0.2"/>
    <row r="42092" x14ac:dyDescent="0.2"/>
    <row r="42093" x14ac:dyDescent="0.2"/>
    <row r="42094" x14ac:dyDescent="0.2"/>
    <row r="42095" x14ac:dyDescent="0.2"/>
    <row r="42096" x14ac:dyDescent="0.2"/>
    <row r="42097" x14ac:dyDescent="0.2"/>
    <row r="42098" x14ac:dyDescent="0.2"/>
    <row r="42099" x14ac:dyDescent="0.2"/>
    <row r="42100" x14ac:dyDescent="0.2"/>
    <row r="42101" x14ac:dyDescent="0.2"/>
    <row r="42102" x14ac:dyDescent="0.2"/>
    <row r="42103" x14ac:dyDescent="0.2"/>
    <row r="42104" x14ac:dyDescent="0.2"/>
    <row r="42105" x14ac:dyDescent="0.2"/>
    <row r="42106" x14ac:dyDescent="0.2"/>
    <row r="42107" x14ac:dyDescent="0.2"/>
    <row r="42108" x14ac:dyDescent="0.2"/>
    <row r="42109" x14ac:dyDescent="0.2"/>
    <row r="42110" x14ac:dyDescent="0.2"/>
    <row r="42111" x14ac:dyDescent="0.2"/>
    <row r="42112" x14ac:dyDescent="0.2"/>
    <row r="42113" x14ac:dyDescent="0.2"/>
    <row r="42114" x14ac:dyDescent="0.2"/>
    <row r="42115" x14ac:dyDescent="0.2"/>
    <row r="42116" x14ac:dyDescent="0.2"/>
    <row r="42117" x14ac:dyDescent="0.2"/>
    <row r="42118" x14ac:dyDescent="0.2"/>
    <row r="42119" x14ac:dyDescent="0.2"/>
    <row r="42120" x14ac:dyDescent="0.2"/>
    <row r="42121" x14ac:dyDescent="0.2"/>
    <row r="42122" x14ac:dyDescent="0.2"/>
    <row r="42123" x14ac:dyDescent="0.2"/>
    <row r="42124" x14ac:dyDescent="0.2"/>
    <row r="42125" x14ac:dyDescent="0.2"/>
    <row r="42126" x14ac:dyDescent="0.2"/>
    <row r="42127" x14ac:dyDescent="0.2"/>
    <row r="42128" x14ac:dyDescent="0.2"/>
    <row r="42129" x14ac:dyDescent="0.2"/>
    <row r="42130" x14ac:dyDescent="0.2"/>
    <row r="42131" x14ac:dyDescent="0.2"/>
    <row r="42132" x14ac:dyDescent="0.2"/>
    <row r="42133" x14ac:dyDescent="0.2"/>
    <row r="42134" x14ac:dyDescent="0.2"/>
    <row r="42135" x14ac:dyDescent="0.2"/>
    <row r="42136" x14ac:dyDescent="0.2"/>
    <row r="42137" x14ac:dyDescent="0.2"/>
    <row r="42138" x14ac:dyDescent="0.2"/>
    <row r="42139" x14ac:dyDescent="0.2"/>
    <row r="42140" x14ac:dyDescent="0.2"/>
    <row r="42141" x14ac:dyDescent="0.2"/>
    <row r="42142" x14ac:dyDescent="0.2"/>
    <row r="42143" x14ac:dyDescent="0.2"/>
    <row r="42144" x14ac:dyDescent="0.2"/>
    <row r="42145" x14ac:dyDescent="0.2"/>
    <row r="42146" x14ac:dyDescent="0.2"/>
    <row r="42147" x14ac:dyDescent="0.2"/>
    <row r="42148" x14ac:dyDescent="0.2"/>
    <row r="42149" x14ac:dyDescent="0.2"/>
    <row r="42150" x14ac:dyDescent="0.2"/>
    <row r="42151" x14ac:dyDescent="0.2"/>
    <row r="42152" x14ac:dyDescent="0.2"/>
    <row r="42153" x14ac:dyDescent="0.2"/>
    <row r="42154" x14ac:dyDescent="0.2"/>
    <row r="42155" x14ac:dyDescent="0.2"/>
    <row r="42156" x14ac:dyDescent="0.2"/>
    <row r="42157" x14ac:dyDescent="0.2"/>
    <row r="42158" x14ac:dyDescent="0.2"/>
    <row r="42159" x14ac:dyDescent="0.2"/>
    <row r="42160" x14ac:dyDescent="0.2"/>
    <row r="42161" x14ac:dyDescent="0.2"/>
    <row r="42162" x14ac:dyDescent="0.2"/>
    <row r="42163" x14ac:dyDescent="0.2"/>
    <row r="42164" x14ac:dyDescent="0.2"/>
    <row r="42165" x14ac:dyDescent="0.2"/>
    <row r="42166" x14ac:dyDescent="0.2"/>
    <row r="42167" x14ac:dyDescent="0.2"/>
    <row r="42168" x14ac:dyDescent="0.2"/>
    <row r="42169" x14ac:dyDescent="0.2"/>
    <row r="42170" x14ac:dyDescent="0.2"/>
    <row r="42171" x14ac:dyDescent="0.2"/>
    <row r="42172" x14ac:dyDescent="0.2"/>
    <row r="42173" x14ac:dyDescent="0.2"/>
    <row r="42174" x14ac:dyDescent="0.2"/>
    <row r="42175" x14ac:dyDescent="0.2"/>
    <row r="42176" x14ac:dyDescent="0.2"/>
    <row r="42177" x14ac:dyDescent="0.2"/>
    <row r="42178" x14ac:dyDescent="0.2"/>
    <row r="42179" x14ac:dyDescent="0.2"/>
    <row r="42180" x14ac:dyDescent="0.2"/>
    <row r="42181" x14ac:dyDescent="0.2"/>
    <row r="42182" x14ac:dyDescent="0.2"/>
    <row r="42183" x14ac:dyDescent="0.2"/>
    <row r="42184" x14ac:dyDescent="0.2"/>
    <row r="42185" x14ac:dyDescent="0.2"/>
    <row r="42186" x14ac:dyDescent="0.2"/>
    <row r="42187" x14ac:dyDescent="0.2"/>
    <row r="42188" x14ac:dyDescent="0.2"/>
    <row r="42189" x14ac:dyDescent="0.2"/>
    <row r="42190" x14ac:dyDescent="0.2"/>
    <row r="42191" x14ac:dyDescent="0.2"/>
    <row r="42192" x14ac:dyDescent="0.2"/>
    <row r="42193" x14ac:dyDescent="0.2"/>
    <row r="42194" x14ac:dyDescent="0.2"/>
    <row r="42195" x14ac:dyDescent="0.2"/>
    <row r="42196" x14ac:dyDescent="0.2"/>
    <row r="42197" x14ac:dyDescent="0.2"/>
    <row r="42198" x14ac:dyDescent="0.2"/>
    <row r="42199" x14ac:dyDescent="0.2"/>
    <row r="42200" x14ac:dyDescent="0.2"/>
    <row r="42201" x14ac:dyDescent="0.2"/>
    <row r="42202" x14ac:dyDescent="0.2"/>
    <row r="42203" x14ac:dyDescent="0.2"/>
    <row r="42204" x14ac:dyDescent="0.2"/>
    <row r="42205" x14ac:dyDescent="0.2"/>
    <row r="42206" x14ac:dyDescent="0.2"/>
    <row r="42207" x14ac:dyDescent="0.2"/>
    <row r="42208" x14ac:dyDescent="0.2"/>
    <row r="42209" x14ac:dyDescent="0.2"/>
    <row r="42210" x14ac:dyDescent="0.2"/>
    <row r="42211" x14ac:dyDescent="0.2"/>
    <row r="42212" x14ac:dyDescent="0.2"/>
    <row r="42213" x14ac:dyDescent="0.2"/>
    <row r="42214" x14ac:dyDescent="0.2"/>
    <row r="42215" x14ac:dyDescent="0.2"/>
    <row r="42216" x14ac:dyDescent="0.2"/>
    <row r="42217" x14ac:dyDescent="0.2"/>
    <row r="42218" x14ac:dyDescent="0.2"/>
    <row r="42219" x14ac:dyDescent="0.2"/>
    <row r="42220" x14ac:dyDescent="0.2"/>
    <row r="42221" x14ac:dyDescent="0.2"/>
    <row r="42222" x14ac:dyDescent="0.2"/>
    <row r="42223" x14ac:dyDescent="0.2"/>
    <row r="42224" x14ac:dyDescent="0.2"/>
    <row r="42225" x14ac:dyDescent="0.2"/>
    <row r="42226" x14ac:dyDescent="0.2"/>
    <row r="42227" x14ac:dyDescent="0.2"/>
    <row r="42228" x14ac:dyDescent="0.2"/>
    <row r="42229" x14ac:dyDescent="0.2"/>
    <row r="42230" x14ac:dyDescent="0.2"/>
    <row r="42231" x14ac:dyDescent="0.2"/>
    <row r="42232" x14ac:dyDescent="0.2"/>
    <row r="42233" x14ac:dyDescent="0.2"/>
    <row r="42234" x14ac:dyDescent="0.2"/>
    <row r="42235" x14ac:dyDescent="0.2"/>
    <row r="42236" x14ac:dyDescent="0.2"/>
    <row r="42237" x14ac:dyDescent="0.2"/>
    <row r="42238" x14ac:dyDescent="0.2"/>
    <row r="42239" x14ac:dyDescent="0.2"/>
    <row r="42240" x14ac:dyDescent="0.2"/>
    <row r="42241" x14ac:dyDescent="0.2"/>
    <row r="42242" x14ac:dyDescent="0.2"/>
    <row r="42243" x14ac:dyDescent="0.2"/>
    <row r="42244" x14ac:dyDescent="0.2"/>
    <row r="42245" x14ac:dyDescent="0.2"/>
    <row r="42246" x14ac:dyDescent="0.2"/>
    <row r="42247" x14ac:dyDescent="0.2"/>
    <row r="42248" x14ac:dyDescent="0.2"/>
    <row r="42249" x14ac:dyDescent="0.2"/>
    <row r="42250" x14ac:dyDescent="0.2"/>
    <row r="42251" x14ac:dyDescent="0.2"/>
    <row r="42252" x14ac:dyDescent="0.2"/>
    <row r="42253" x14ac:dyDescent="0.2"/>
    <row r="42254" x14ac:dyDescent="0.2"/>
    <row r="42255" x14ac:dyDescent="0.2"/>
    <row r="42256" x14ac:dyDescent="0.2"/>
    <row r="42257" x14ac:dyDescent="0.2"/>
    <row r="42258" x14ac:dyDescent="0.2"/>
    <row r="42259" x14ac:dyDescent="0.2"/>
    <row r="42260" x14ac:dyDescent="0.2"/>
    <row r="42261" x14ac:dyDescent="0.2"/>
    <row r="42262" x14ac:dyDescent="0.2"/>
    <row r="42263" x14ac:dyDescent="0.2"/>
    <row r="42264" x14ac:dyDescent="0.2"/>
    <row r="42265" x14ac:dyDescent="0.2"/>
    <row r="42266" x14ac:dyDescent="0.2"/>
    <row r="42267" x14ac:dyDescent="0.2"/>
    <row r="42268" x14ac:dyDescent="0.2"/>
    <row r="42269" x14ac:dyDescent="0.2"/>
    <row r="42270" x14ac:dyDescent="0.2"/>
    <row r="42271" x14ac:dyDescent="0.2"/>
    <row r="42272" x14ac:dyDescent="0.2"/>
    <row r="42273" x14ac:dyDescent="0.2"/>
    <row r="42274" x14ac:dyDescent="0.2"/>
    <row r="42275" x14ac:dyDescent="0.2"/>
    <row r="42276" x14ac:dyDescent="0.2"/>
    <row r="42277" x14ac:dyDescent="0.2"/>
    <row r="42278" x14ac:dyDescent="0.2"/>
    <row r="42279" x14ac:dyDescent="0.2"/>
    <row r="42280" x14ac:dyDescent="0.2"/>
    <row r="42281" x14ac:dyDescent="0.2"/>
    <row r="42282" x14ac:dyDescent="0.2"/>
    <row r="42283" x14ac:dyDescent="0.2"/>
    <row r="42284" x14ac:dyDescent="0.2"/>
    <row r="42285" x14ac:dyDescent="0.2"/>
    <row r="42286" x14ac:dyDescent="0.2"/>
    <row r="42287" x14ac:dyDescent="0.2"/>
    <row r="42288" x14ac:dyDescent="0.2"/>
    <row r="42289" x14ac:dyDescent="0.2"/>
    <row r="42290" x14ac:dyDescent="0.2"/>
    <row r="42291" x14ac:dyDescent="0.2"/>
    <row r="42292" x14ac:dyDescent="0.2"/>
    <row r="42293" x14ac:dyDescent="0.2"/>
    <row r="42294" x14ac:dyDescent="0.2"/>
    <row r="42295" x14ac:dyDescent="0.2"/>
    <row r="42296" x14ac:dyDescent="0.2"/>
    <row r="42297" x14ac:dyDescent="0.2"/>
    <row r="42298" x14ac:dyDescent="0.2"/>
    <row r="42299" x14ac:dyDescent="0.2"/>
    <row r="42300" x14ac:dyDescent="0.2"/>
    <row r="42301" x14ac:dyDescent="0.2"/>
    <row r="42302" x14ac:dyDescent="0.2"/>
    <row r="42303" x14ac:dyDescent="0.2"/>
    <row r="42304" x14ac:dyDescent="0.2"/>
    <row r="42305" x14ac:dyDescent="0.2"/>
    <row r="42306" x14ac:dyDescent="0.2"/>
    <row r="42307" x14ac:dyDescent="0.2"/>
    <row r="42308" x14ac:dyDescent="0.2"/>
    <row r="42309" x14ac:dyDescent="0.2"/>
    <row r="42310" x14ac:dyDescent="0.2"/>
    <row r="42311" x14ac:dyDescent="0.2"/>
    <row r="42312" x14ac:dyDescent="0.2"/>
    <row r="42313" x14ac:dyDescent="0.2"/>
    <row r="42314" x14ac:dyDescent="0.2"/>
    <row r="42315" x14ac:dyDescent="0.2"/>
    <row r="42316" x14ac:dyDescent="0.2"/>
    <row r="42317" x14ac:dyDescent="0.2"/>
    <row r="42318" x14ac:dyDescent="0.2"/>
    <row r="42319" x14ac:dyDescent="0.2"/>
    <row r="42320" x14ac:dyDescent="0.2"/>
    <row r="42321" x14ac:dyDescent="0.2"/>
    <row r="42322" x14ac:dyDescent="0.2"/>
    <row r="42323" x14ac:dyDescent="0.2"/>
    <row r="42324" x14ac:dyDescent="0.2"/>
    <row r="42325" x14ac:dyDescent="0.2"/>
    <row r="42326" x14ac:dyDescent="0.2"/>
    <row r="42327" x14ac:dyDescent="0.2"/>
    <row r="42328" x14ac:dyDescent="0.2"/>
    <row r="42329" x14ac:dyDescent="0.2"/>
    <row r="42330" x14ac:dyDescent="0.2"/>
    <row r="42331" x14ac:dyDescent="0.2"/>
    <row r="42332" x14ac:dyDescent="0.2"/>
    <row r="42333" x14ac:dyDescent="0.2"/>
    <row r="42334" x14ac:dyDescent="0.2"/>
    <row r="42335" x14ac:dyDescent="0.2"/>
    <row r="42336" x14ac:dyDescent="0.2"/>
    <row r="42337" x14ac:dyDescent="0.2"/>
    <row r="42338" x14ac:dyDescent="0.2"/>
    <row r="42339" x14ac:dyDescent="0.2"/>
    <row r="42340" x14ac:dyDescent="0.2"/>
    <row r="42341" x14ac:dyDescent="0.2"/>
    <row r="42342" x14ac:dyDescent="0.2"/>
    <row r="42343" x14ac:dyDescent="0.2"/>
    <row r="42344" x14ac:dyDescent="0.2"/>
    <row r="42345" x14ac:dyDescent="0.2"/>
    <row r="42346" x14ac:dyDescent="0.2"/>
    <row r="42347" x14ac:dyDescent="0.2"/>
    <row r="42348" x14ac:dyDescent="0.2"/>
    <row r="42349" x14ac:dyDescent="0.2"/>
    <row r="42350" x14ac:dyDescent="0.2"/>
    <row r="42351" x14ac:dyDescent="0.2"/>
    <row r="42352" x14ac:dyDescent="0.2"/>
    <row r="42353" x14ac:dyDescent="0.2"/>
    <row r="42354" x14ac:dyDescent="0.2"/>
    <row r="42355" x14ac:dyDescent="0.2"/>
    <row r="42356" x14ac:dyDescent="0.2"/>
    <row r="42357" x14ac:dyDescent="0.2"/>
    <row r="42358" x14ac:dyDescent="0.2"/>
    <row r="42359" x14ac:dyDescent="0.2"/>
    <row r="42360" x14ac:dyDescent="0.2"/>
    <row r="42361" x14ac:dyDescent="0.2"/>
    <row r="42362" x14ac:dyDescent="0.2"/>
    <row r="42363" x14ac:dyDescent="0.2"/>
    <row r="42364" x14ac:dyDescent="0.2"/>
    <row r="42365" x14ac:dyDescent="0.2"/>
    <row r="42366" x14ac:dyDescent="0.2"/>
    <row r="42367" x14ac:dyDescent="0.2"/>
    <row r="42368" x14ac:dyDescent="0.2"/>
    <row r="42369" x14ac:dyDescent="0.2"/>
    <row r="42370" x14ac:dyDescent="0.2"/>
    <row r="42371" x14ac:dyDescent="0.2"/>
    <row r="42372" x14ac:dyDescent="0.2"/>
    <row r="42373" x14ac:dyDescent="0.2"/>
    <row r="42374" x14ac:dyDescent="0.2"/>
    <row r="42375" x14ac:dyDescent="0.2"/>
    <row r="42376" x14ac:dyDescent="0.2"/>
    <row r="42377" x14ac:dyDescent="0.2"/>
    <row r="42378" x14ac:dyDescent="0.2"/>
    <row r="42379" x14ac:dyDescent="0.2"/>
    <row r="42380" x14ac:dyDescent="0.2"/>
    <row r="42381" x14ac:dyDescent="0.2"/>
    <row r="42382" x14ac:dyDescent="0.2"/>
    <row r="42383" x14ac:dyDescent="0.2"/>
    <row r="42384" x14ac:dyDescent="0.2"/>
    <row r="42385" x14ac:dyDescent="0.2"/>
    <row r="42386" x14ac:dyDescent="0.2"/>
    <row r="42387" x14ac:dyDescent="0.2"/>
    <row r="42388" x14ac:dyDescent="0.2"/>
    <row r="42389" x14ac:dyDescent="0.2"/>
    <row r="42390" x14ac:dyDescent="0.2"/>
    <row r="42391" x14ac:dyDescent="0.2"/>
    <row r="42392" x14ac:dyDescent="0.2"/>
    <row r="42393" x14ac:dyDescent="0.2"/>
    <row r="42394" x14ac:dyDescent="0.2"/>
    <row r="42395" x14ac:dyDescent="0.2"/>
    <row r="42396" x14ac:dyDescent="0.2"/>
    <row r="42397" x14ac:dyDescent="0.2"/>
    <row r="42398" x14ac:dyDescent="0.2"/>
    <row r="42399" x14ac:dyDescent="0.2"/>
    <row r="42400" x14ac:dyDescent="0.2"/>
    <row r="42401" x14ac:dyDescent="0.2"/>
    <row r="42402" x14ac:dyDescent="0.2"/>
    <row r="42403" x14ac:dyDescent="0.2"/>
    <row r="42404" x14ac:dyDescent="0.2"/>
    <row r="42405" x14ac:dyDescent="0.2"/>
    <row r="42406" x14ac:dyDescent="0.2"/>
    <row r="42407" x14ac:dyDescent="0.2"/>
    <row r="42408" x14ac:dyDescent="0.2"/>
    <row r="42409" x14ac:dyDescent="0.2"/>
    <row r="42410" x14ac:dyDescent="0.2"/>
    <row r="42411" x14ac:dyDescent="0.2"/>
    <row r="42412" x14ac:dyDescent="0.2"/>
    <row r="42413" x14ac:dyDescent="0.2"/>
    <row r="42414" x14ac:dyDescent="0.2"/>
    <row r="42415" x14ac:dyDescent="0.2"/>
    <row r="42416" x14ac:dyDescent="0.2"/>
    <row r="42417" x14ac:dyDescent="0.2"/>
    <row r="42418" x14ac:dyDescent="0.2"/>
    <row r="42419" x14ac:dyDescent="0.2"/>
    <row r="42420" x14ac:dyDescent="0.2"/>
    <row r="42421" x14ac:dyDescent="0.2"/>
    <row r="42422" x14ac:dyDescent="0.2"/>
    <row r="42423" x14ac:dyDescent="0.2"/>
    <row r="42424" x14ac:dyDescent="0.2"/>
    <row r="42425" x14ac:dyDescent="0.2"/>
    <row r="42426" x14ac:dyDescent="0.2"/>
    <row r="42427" x14ac:dyDescent="0.2"/>
    <row r="42428" x14ac:dyDescent="0.2"/>
    <row r="42429" x14ac:dyDescent="0.2"/>
    <row r="42430" x14ac:dyDescent="0.2"/>
    <row r="42431" x14ac:dyDescent="0.2"/>
    <row r="42432" x14ac:dyDescent="0.2"/>
    <row r="42433" x14ac:dyDescent="0.2"/>
    <row r="42434" x14ac:dyDescent="0.2"/>
    <row r="42435" x14ac:dyDescent="0.2"/>
    <row r="42436" x14ac:dyDescent="0.2"/>
    <row r="42437" x14ac:dyDescent="0.2"/>
    <row r="42438" x14ac:dyDescent="0.2"/>
    <row r="42439" x14ac:dyDescent="0.2"/>
    <row r="42440" x14ac:dyDescent="0.2"/>
    <row r="42441" x14ac:dyDescent="0.2"/>
    <row r="42442" x14ac:dyDescent="0.2"/>
    <row r="42443" x14ac:dyDescent="0.2"/>
    <row r="42444" x14ac:dyDescent="0.2"/>
    <row r="42445" x14ac:dyDescent="0.2"/>
    <row r="42446" x14ac:dyDescent="0.2"/>
    <row r="42447" x14ac:dyDescent="0.2"/>
    <row r="42448" x14ac:dyDescent="0.2"/>
    <row r="42449" x14ac:dyDescent="0.2"/>
    <row r="42450" x14ac:dyDescent="0.2"/>
    <row r="42451" x14ac:dyDescent="0.2"/>
    <row r="42452" x14ac:dyDescent="0.2"/>
    <row r="42453" x14ac:dyDescent="0.2"/>
    <row r="42454" x14ac:dyDescent="0.2"/>
    <row r="42455" x14ac:dyDescent="0.2"/>
    <row r="42456" x14ac:dyDescent="0.2"/>
    <row r="42457" x14ac:dyDescent="0.2"/>
    <row r="42458" x14ac:dyDescent="0.2"/>
    <row r="42459" x14ac:dyDescent="0.2"/>
    <row r="42460" x14ac:dyDescent="0.2"/>
    <row r="42461" x14ac:dyDescent="0.2"/>
    <row r="42462" x14ac:dyDescent="0.2"/>
    <row r="42463" x14ac:dyDescent="0.2"/>
    <row r="42464" x14ac:dyDescent="0.2"/>
    <row r="42465" x14ac:dyDescent="0.2"/>
    <row r="42466" x14ac:dyDescent="0.2"/>
    <row r="42467" x14ac:dyDescent="0.2"/>
    <row r="42468" x14ac:dyDescent="0.2"/>
    <row r="42469" x14ac:dyDescent="0.2"/>
    <row r="42470" x14ac:dyDescent="0.2"/>
    <row r="42471" x14ac:dyDescent="0.2"/>
    <row r="42472" x14ac:dyDescent="0.2"/>
    <row r="42473" x14ac:dyDescent="0.2"/>
    <row r="42474" x14ac:dyDescent="0.2"/>
    <row r="42475" x14ac:dyDescent="0.2"/>
    <row r="42476" x14ac:dyDescent="0.2"/>
    <row r="42477" x14ac:dyDescent="0.2"/>
    <row r="42478" x14ac:dyDescent="0.2"/>
    <row r="42479" x14ac:dyDescent="0.2"/>
    <row r="42480" x14ac:dyDescent="0.2"/>
    <row r="42481" x14ac:dyDescent="0.2"/>
    <row r="42482" x14ac:dyDescent="0.2"/>
    <row r="42483" x14ac:dyDescent="0.2"/>
    <row r="42484" x14ac:dyDescent="0.2"/>
    <row r="42485" x14ac:dyDescent="0.2"/>
    <row r="42486" x14ac:dyDescent="0.2"/>
    <row r="42487" x14ac:dyDescent="0.2"/>
    <row r="42488" x14ac:dyDescent="0.2"/>
    <row r="42489" x14ac:dyDescent="0.2"/>
    <row r="42490" x14ac:dyDescent="0.2"/>
    <row r="42491" x14ac:dyDescent="0.2"/>
    <row r="42492" x14ac:dyDescent="0.2"/>
    <row r="42493" x14ac:dyDescent="0.2"/>
    <row r="42494" x14ac:dyDescent="0.2"/>
    <row r="42495" x14ac:dyDescent="0.2"/>
    <row r="42496" x14ac:dyDescent="0.2"/>
    <row r="42497" x14ac:dyDescent="0.2"/>
    <row r="42498" x14ac:dyDescent="0.2"/>
    <row r="42499" x14ac:dyDescent="0.2"/>
    <row r="42500" x14ac:dyDescent="0.2"/>
    <row r="42501" x14ac:dyDescent="0.2"/>
    <row r="42502" x14ac:dyDescent="0.2"/>
    <row r="42503" x14ac:dyDescent="0.2"/>
    <row r="42504" x14ac:dyDescent="0.2"/>
    <row r="42505" x14ac:dyDescent="0.2"/>
    <row r="42506" x14ac:dyDescent="0.2"/>
    <row r="42507" x14ac:dyDescent="0.2"/>
    <row r="42508" x14ac:dyDescent="0.2"/>
    <row r="42509" x14ac:dyDescent="0.2"/>
    <row r="42510" x14ac:dyDescent="0.2"/>
    <row r="42511" x14ac:dyDescent="0.2"/>
    <row r="42512" x14ac:dyDescent="0.2"/>
    <row r="42513" x14ac:dyDescent="0.2"/>
    <row r="42514" x14ac:dyDescent="0.2"/>
    <row r="42515" x14ac:dyDescent="0.2"/>
    <row r="42516" x14ac:dyDescent="0.2"/>
    <row r="42517" x14ac:dyDescent="0.2"/>
    <row r="42518" x14ac:dyDescent="0.2"/>
    <row r="42519" x14ac:dyDescent="0.2"/>
    <row r="42520" x14ac:dyDescent="0.2"/>
    <row r="42521" x14ac:dyDescent="0.2"/>
    <row r="42522" x14ac:dyDescent="0.2"/>
    <row r="42523" x14ac:dyDescent="0.2"/>
    <row r="42524" x14ac:dyDescent="0.2"/>
    <row r="42525" x14ac:dyDescent="0.2"/>
    <row r="42526" x14ac:dyDescent="0.2"/>
    <row r="42527" x14ac:dyDescent="0.2"/>
    <row r="42528" x14ac:dyDescent="0.2"/>
    <row r="42529" x14ac:dyDescent="0.2"/>
    <row r="42530" x14ac:dyDescent="0.2"/>
    <row r="42531" x14ac:dyDescent="0.2"/>
    <row r="42532" x14ac:dyDescent="0.2"/>
    <row r="42533" x14ac:dyDescent="0.2"/>
    <row r="42534" x14ac:dyDescent="0.2"/>
    <row r="42535" x14ac:dyDescent="0.2"/>
    <row r="42536" x14ac:dyDescent="0.2"/>
    <row r="42537" x14ac:dyDescent="0.2"/>
    <row r="42538" x14ac:dyDescent="0.2"/>
    <row r="42539" x14ac:dyDescent="0.2"/>
    <row r="42540" x14ac:dyDescent="0.2"/>
    <row r="42541" x14ac:dyDescent="0.2"/>
    <row r="42542" x14ac:dyDescent="0.2"/>
    <row r="42543" x14ac:dyDescent="0.2"/>
    <row r="42544" x14ac:dyDescent="0.2"/>
    <row r="42545" x14ac:dyDescent="0.2"/>
    <row r="42546" x14ac:dyDescent="0.2"/>
    <row r="42547" x14ac:dyDescent="0.2"/>
    <row r="42548" x14ac:dyDescent="0.2"/>
    <row r="42549" x14ac:dyDescent="0.2"/>
    <row r="42550" x14ac:dyDescent="0.2"/>
    <row r="42551" x14ac:dyDescent="0.2"/>
    <row r="42552" x14ac:dyDescent="0.2"/>
    <row r="42553" x14ac:dyDescent="0.2"/>
    <row r="42554" x14ac:dyDescent="0.2"/>
    <row r="42555" x14ac:dyDescent="0.2"/>
    <row r="42556" x14ac:dyDescent="0.2"/>
    <row r="42557" x14ac:dyDescent="0.2"/>
    <row r="42558" x14ac:dyDescent="0.2"/>
    <row r="42559" x14ac:dyDescent="0.2"/>
    <row r="42560" x14ac:dyDescent="0.2"/>
    <row r="42561" x14ac:dyDescent="0.2"/>
    <row r="42562" x14ac:dyDescent="0.2"/>
    <row r="42563" x14ac:dyDescent="0.2"/>
    <row r="42564" x14ac:dyDescent="0.2"/>
    <row r="42565" x14ac:dyDescent="0.2"/>
    <row r="42566" x14ac:dyDescent="0.2"/>
    <row r="42567" x14ac:dyDescent="0.2"/>
    <row r="42568" x14ac:dyDescent="0.2"/>
    <row r="42569" x14ac:dyDescent="0.2"/>
    <row r="42570" x14ac:dyDescent="0.2"/>
    <row r="42571" x14ac:dyDescent="0.2"/>
    <row r="42572" x14ac:dyDescent="0.2"/>
    <row r="42573" x14ac:dyDescent="0.2"/>
    <row r="42574" x14ac:dyDescent="0.2"/>
    <row r="42575" x14ac:dyDescent="0.2"/>
    <row r="42576" x14ac:dyDescent="0.2"/>
    <row r="42577" x14ac:dyDescent="0.2"/>
    <row r="42578" x14ac:dyDescent="0.2"/>
    <row r="42579" x14ac:dyDescent="0.2"/>
    <row r="42580" x14ac:dyDescent="0.2"/>
    <row r="42581" x14ac:dyDescent="0.2"/>
    <row r="42582" x14ac:dyDescent="0.2"/>
    <row r="42583" x14ac:dyDescent="0.2"/>
    <row r="42584" x14ac:dyDescent="0.2"/>
    <row r="42585" x14ac:dyDescent="0.2"/>
    <row r="42586" x14ac:dyDescent="0.2"/>
    <row r="42587" x14ac:dyDescent="0.2"/>
    <row r="42588" x14ac:dyDescent="0.2"/>
    <row r="42589" x14ac:dyDescent="0.2"/>
    <row r="42590" x14ac:dyDescent="0.2"/>
    <row r="42591" x14ac:dyDescent="0.2"/>
    <row r="42592" x14ac:dyDescent="0.2"/>
    <row r="42593" x14ac:dyDescent="0.2"/>
    <row r="42594" x14ac:dyDescent="0.2"/>
    <row r="42595" x14ac:dyDescent="0.2"/>
    <row r="42596" x14ac:dyDescent="0.2"/>
    <row r="42597" x14ac:dyDescent="0.2"/>
    <row r="42598" x14ac:dyDescent="0.2"/>
    <row r="42599" x14ac:dyDescent="0.2"/>
    <row r="42600" x14ac:dyDescent="0.2"/>
    <row r="42601" x14ac:dyDescent="0.2"/>
    <row r="42602" x14ac:dyDescent="0.2"/>
    <row r="42603" x14ac:dyDescent="0.2"/>
    <row r="42604" x14ac:dyDescent="0.2"/>
    <row r="42605" x14ac:dyDescent="0.2"/>
    <row r="42606" x14ac:dyDescent="0.2"/>
    <row r="42607" x14ac:dyDescent="0.2"/>
    <row r="42608" x14ac:dyDescent="0.2"/>
    <row r="42609" x14ac:dyDescent="0.2"/>
    <row r="42610" x14ac:dyDescent="0.2"/>
    <row r="42611" x14ac:dyDescent="0.2"/>
    <row r="42612" x14ac:dyDescent="0.2"/>
    <row r="42613" x14ac:dyDescent="0.2"/>
    <row r="42614" x14ac:dyDescent="0.2"/>
    <row r="42615" x14ac:dyDescent="0.2"/>
    <row r="42616" x14ac:dyDescent="0.2"/>
    <row r="42617" x14ac:dyDescent="0.2"/>
    <row r="42618" x14ac:dyDescent="0.2"/>
    <row r="42619" x14ac:dyDescent="0.2"/>
    <row r="42620" x14ac:dyDescent="0.2"/>
    <row r="42621" x14ac:dyDescent="0.2"/>
    <row r="42622" x14ac:dyDescent="0.2"/>
    <row r="42623" x14ac:dyDescent="0.2"/>
    <row r="42624" x14ac:dyDescent="0.2"/>
    <row r="42625" x14ac:dyDescent="0.2"/>
    <row r="42626" x14ac:dyDescent="0.2"/>
    <row r="42627" x14ac:dyDescent="0.2"/>
    <row r="42628" x14ac:dyDescent="0.2"/>
    <row r="42629" x14ac:dyDescent="0.2"/>
    <row r="42630" x14ac:dyDescent="0.2"/>
    <row r="42631" x14ac:dyDescent="0.2"/>
    <row r="42632" x14ac:dyDescent="0.2"/>
    <row r="42633" x14ac:dyDescent="0.2"/>
    <row r="42634" x14ac:dyDescent="0.2"/>
    <row r="42635" x14ac:dyDescent="0.2"/>
    <row r="42636" x14ac:dyDescent="0.2"/>
    <row r="42637" x14ac:dyDescent="0.2"/>
    <row r="42638" x14ac:dyDescent="0.2"/>
    <row r="42639" x14ac:dyDescent="0.2"/>
    <row r="42640" x14ac:dyDescent="0.2"/>
    <row r="42641" x14ac:dyDescent="0.2"/>
    <row r="42642" x14ac:dyDescent="0.2"/>
    <row r="42643" x14ac:dyDescent="0.2"/>
    <row r="42644" x14ac:dyDescent="0.2"/>
    <row r="42645" x14ac:dyDescent="0.2"/>
    <row r="42646" x14ac:dyDescent="0.2"/>
    <row r="42647" x14ac:dyDescent="0.2"/>
    <row r="42648" x14ac:dyDescent="0.2"/>
    <row r="42649" x14ac:dyDescent="0.2"/>
    <row r="42650" x14ac:dyDescent="0.2"/>
    <row r="42651" x14ac:dyDescent="0.2"/>
    <row r="42652" x14ac:dyDescent="0.2"/>
    <row r="42653" x14ac:dyDescent="0.2"/>
    <row r="42654" x14ac:dyDescent="0.2"/>
    <row r="42655" x14ac:dyDescent="0.2"/>
    <row r="42656" x14ac:dyDescent="0.2"/>
    <row r="42657" x14ac:dyDescent="0.2"/>
    <row r="42658" x14ac:dyDescent="0.2"/>
    <row r="42659" x14ac:dyDescent="0.2"/>
    <row r="42660" x14ac:dyDescent="0.2"/>
    <row r="42661" x14ac:dyDescent="0.2"/>
    <row r="42662" x14ac:dyDescent="0.2"/>
    <row r="42663" x14ac:dyDescent="0.2"/>
    <row r="42664" x14ac:dyDescent="0.2"/>
    <row r="42665" x14ac:dyDescent="0.2"/>
    <row r="42666" x14ac:dyDescent="0.2"/>
    <row r="42667" x14ac:dyDescent="0.2"/>
    <row r="42668" x14ac:dyDescent="0.2"/>
    <row r="42669" x14ac:dyDescent="0.2"/>
    <row r="42670" x14ac:dyDescent="0.2"/>
    <row r="42671" x14ac:dyDescent="0.2"/>
    <row r="42672" x14ac:dyDescent="0.2"/>
    <row r="42673" x14ac:dyDescent="0.2"/>
    <row r="42674" x14ac:dyDescent="0.2"/>
    <row r="42675" x14ac:dyDescent="0.2"/>
    <row r="42676" x14ac:dyDescent="0.2"/>
    <row r="42677" x14ac:dyDescent="0.2"/>
    <row r="42678" x14ac:dyDescent="0.2"/>
    <row r="42679" x14ac:dyDescent="0.2"/>
    <row r="42680" x14ac:dyDescent="0.2"/>
    <row r="42681" x14ac:dyDescent="0.2"/>
    <row r="42682" x14ac:dyDescent="0.2"/>
    <row r="42683" x14ac:dyDescent="0.2"/>
    <row r="42684" x14ac:dyDescent="0.2"/>
    <row r="42685" x14ac:dyDescent="0.2"/>
    <row r="42686" x14ac:dyDescent="0.2"/>
    <row r="42687" x14ac:dyDescent="0.2"/>
    <row r="42688" x14ac:dyDescent="0.2"/>
    <row r="42689" x14ac:dyDescent="0.2"/>
    <row r="42690" x14ac:dyDescent="0.2"/>
    <row r="42691" x14ac:dyDescent="0.2"/>
    <row r="42692" x14ac:dyDescent="0.2"/>
    <row r="42693" x14ac:dyDescent="0.2"/>
    <row r="42694" x14ac:dyDescent="0.2"/>
    <row r="42695" x14ac:dyDescent="0.2"/>
    <row r="42696" x14ac:dyDescent="0.2"/>
    <row r="42697" x14ac:dyDescent="0.2"/>
    <row r="42698" x14ac:dyDescent="0.2"/>
    <row r="42699" x14ac:dyDescent="0.2"/>
    <row r="42700" x14ac:dyDescent="0.2"/>
    <row r="42701" x14ac:dyDescent="0.2"/>
    <row r="42702" x14ac:dyDescent="0.2"/>
    <row r="42703" x14ac:dyDescent="0.2"/>
    <row r="42704" x14ac:dyDescent="0.2"/>
    <row r="42705" x14ac:dyDescent="0.2"/>
    <row r="42706" x14ac:dyDescent="0.2"/>
    <row r="42707" x14ac:dyDescent="0.2"/>
    <row r="42708" x14ac:dyDescent="0.2"/>
    <row r="42709" x14ac:dyDescent="0.2"/>
    <row r="42710" x14ac:dyDescent="0.2"/>
    <row r="42711" x14ac:dyDescent="0.2"/>
    <row r="42712" x14ac:dyDescent="0.2"/>
    <row r="42713" x14ac:dyDescent="0.2"/>
    <row r="42714" x14ac:dyDescent="0.2"/>
    <row r="42715" x14ac:dyDescent="0.2"/>
    <row r="42716" x14ac:dyDescent="0.2"/>
    <row r="42717" x14ac:dyDescent="0.2"/>
    <row r="42718" x14ac:dyDescent="0.2"/>
    <row r="42719" x14ac:dyDescent="0.2"/>
    <row r="42720" x14ac:dyDescent="0.2"/>
    <row r="42721" x14ac:dyDescent="0.2"/>
    <row r="42722" x14ac:dyDescent="0.2"/>
    <row r="42723" x14ac:dyDescent="0.2"/>
    <row r="42724" x14ac:dyDescent="0.2"/>
    <row r="42725" x14ac:dyDescent="0.2"/>
    <row r="42726" x14ac:dyDescent="0.2"/>
    <row r="42727" x14ac:dyDescent="0.2"/>
    <row r="42728" x14ac:dyDescent="0.2"/>
    <row r="42729" x14ac:dyDescent="0.2"/>
    <row r="42730" x14ac:dyDescent="0.2"/>
    <row r="42731" x14ac:dyDescent="0.2"/>
    <row r="42732" x14ac:dyDescent="0.2"/>
    <row r="42733" x14ac:dyDescent="0.2"/>
    <row r="42734" x14ac:dyDescent="0.2"/>
    <row r="42735" x14ac:dyDescent="0.2"/>
    <row r="42736" x14ac:dyDescent="0.2"/>
    <row r="42737" x14ac:dyDescent="0.2"/>
    <row r="42738" x14ac:dyDescent="0.2"/>
    <row r="42739" x14ac:dyDescent="0.2"/>
    <row r="42740" x14ac:dyDescent="0.2"/>
    <row r="42741" x14ac:dyDescent="0.2"/>
    <row r="42742" x14ac:dyDescent="0.2"/>
    <row r="42743" x14ac:dyDescent="0.2"/>
    <row r="42744" x14ac:dyDescent="0.2"/>
    <row r="42745" x14ac:dyDescent="0.2"/>
    <row r="42746" x14ac:dyDescent="0.2"/>
    <row r="42747" x14ac:dyDescent="0.2"/>
    <row r="42748" x14ac:dyDescent="0.2"/>
    <row r="42749" x14ac:dyDescent="0.2"/>
    <row r="42750" x14ac:dyDescent="0.2"/>
    <row r="42751" x14ac:dyDescent="0.2"/>
    <row r="42752" x14ac:dyDescent="0.2"/>
    <row r="42753" x14ac:dyDescent="0.2"/>
    <row r="42754" x14ac:dyDescent="0.2"/>
    <row r="42755" x14ac:dyDescent="0.2"/>
    <row r="42756" x14ac:dyDescent="0.2"/>
    <row r="42757" x14ac:dyDescent="0.2"/>
    <row r="42758" x14ac:dyDescent="0.2"/>
    <row r="42759" x14ac:dyDescent="0.2"/>
    <row r="42760" x14ac:dyDescent="0.2"/>
    <row r="42761" x14ac:dyDescent="0.2"/>
    <row r="42762" x14ac:dyDescent="0.2"/>
    <row r="42763" x14ac:dyDescent="0.2"/>
    <row r="42764" x14ac:dyDescent="0.2"/>
    <row r="42765" x14ac:dyDescent="0.2"/>
    <row r="42766" x14ac:dyDescent="0.2"/>
    <row r="42767" x14ac:dyDescent="0.2"/>
    <row r="42768" x14ac:dyDescent="0.2"/>
    <row r="42769" x14ac:dyDescent="0.2"/>
    <row r="42770" x14ac:dyDescent="0.2"/>
    <row r="42771" x14ac:dyDescent="0.2"/>
    <row r="42772" x14ac:dyDescent="0.2"/>
    <row r="42773" x14ac:dyDescent="0.2"/>
    <row r="42774" x14ac:dyDescent="0.2"/>
    <row r="42775" x14ac:dyDescent="0.2"/>
    <row r="42776" x14ac:dyDescent="0.2"/>
    <row r="42777" x14ac:dyDescent="0.2"/>
    <row r="42778" x14ac:dyDescent="0.2"/>
    <row r="42779" x14ac:dyDescent="0.2"/>
    <row r="42780" x14ac:dyDescent="0.2"/>
    <row r="42781" x14ac:dyDescent="0.2"/>
    <row r="42782" x14ac:dyDescent="0.2"/>
    <row r="42783" x14ac:dyDescent="0.2"/>
    <row r="42784" x14ac:dyDescent="0.2"/>
    <row r="42785" x14ac:dyDescent="0.2"/>
    <row r="42786" x14ac:dyDescent="0.2"/>
    <row r="42787" x14ac:dyDescent="0.2"/>
    <row r="42788" x14ac:dyDescent="0.2"/>
    <row r="42789" x14ac:dyDescent="0.2"/>
    <row r="42790" x14ac:dyDescent="0.2"/>
    <row r="42791" x14ac:dyDescent="0.2"/>
    <row r="42792" x14ac:dyDescent="0.2"/>
    <row r="42793" x14ac:dyDescent="0.2"/>
    <row r="42794" x14ac:dyDescent="0.2"/>
    <row r="42795" x14ac:dyDescent="0.2"/>
    <row r="42796" x14ac:dyDescent="0.2"/>
    <row r="42797" x14ac:dyDescent="0.2"/>
    <row r="42798" x14ac:dyDescent="0.2"/>
    <row r="42799" x14ac:dyDescent="0.2"/>
    <row r="42800" x14ac:dyDescent="0.2"/>
    <row r="42801" x14ac:dyDescent="0.2"/>
    <row r="42802" x14ac:dyDescent="0.2"/>
    <row r="42803" x14ac:dyDescent="0.2"/>
    <row r="42804" x14ac:dyDescent="0.2"/>
    <row r="42805" x14ac:dyDescent="0.2"/>
    <row r="42806" x14ac:dyDescent="0.2"/>
    <row r="42807" x14ac:dyDescent="0.2"/>
    <row r="42808" x14ac:dyDescent="0.2"/>
    <row r="42809" x14ac:dyDescent="0.2"/>
    <row r="42810" x14ac:dyDescent="0.2"/>
    <row r="42811" x14ac:dyDescent="0.2"/>
    <row r="42812" x14ac:dyDescent="0.2"/>
    <row r="42813" x14ac:dyDescent="0.2"/>
    <row r="42814" x14ac:dyDescent="0.2"/>
    <row r="42815" x14ac:dyDescent="0.2"/>
    <row r="42816" x14ac:dyDescent="0.2"/>
    <row r="42817" x14ac:dyDescent="0.2"/>
    <row r="42818" x14ac:dyDescent="0.2"/>
    <row r="42819" x14ac:dyDescent="0.2"/>
    <row r="42820" x14ac:dyDescent="0.2"/>
    <row r="42821" x14ac:dyDescent="0.2"/>
    <row r="42822" x14ac:dyDescent="0.2"/>
    <row r="42823" x14ac:dyDescent="0.2"/>
    <row r="42824" x14ac:dyDescent="0.2"/>
    <row r="42825" x14ac:dyDescent="0.2"/>
    <row r="42826" x14ac:dyDescent="0.2"/>
    <row r="42827" x14ac:dyDescent="0.2"/>
    <row r="42828" x14ac:dyDescent="0.2"/>
    <row r="42829" x14ac:dyDescent="0.2"/>
    <row r="42830" x14ac:dyDescent="0.2"/>
    <row r="42831" x14ac:dyDescent="0.2"/>
    <row r="42832" x14ac:dyDescent="0.2"/>
    <row r="42833" x14ac:dyDescent="0.2"/>
    <row r="42834" x14ac:dyDescent="0.2"/>
    <row r="42835" x14ac:dyDescent="0.2"/>
    <row r="42836" x14ac:dyDescent="0.2"/>
    <row r="42837" x14ac:dyDescent="0.2"/>
    <row r="42838" x14ac:dyDescent="0.2"/>
    <row r="42839" x14ac:dyDescent="0.2"/>
    <row r="42840" x14ac:dyDescent="0.2"/>
    <row r="42841" x14ac:dyDescent="0.2"/>
    <row r="42842" x14ac:dyDescent="0.2"/>
    <row r="42843" x14ac:dyDescent="0.2"/>
    <row r="42844" x14ac:dyDescent="0.2"/>
    <row r="42845" x14ac:dyDescent="0.2"/>
    <row r="42846" x14ac:dyDescent="0.2"/>
    <row r="42847" x14ac:dyDescent="0.2"/>
    <row r="42848" x14ac:dyDescent="0.2"/>
    <row r="42849" x14ac:dyDescent="0.2"/>
    <row r="42850" x14ac:dyDescent="0.2"/>
    <row r="42851" x14ac:dyDescent="0.2"/>
    <row r="42852" x14ac:dyDescent="0.2"/>
    <row r="42853" x14ac:dyDescent="0.2"/>
    <row r="42854" x14ac:dyDescent="0.2"/>
    <row r="42855" x14ac:dyDescent="0.2"/>
    <row r="42856" x14ac:dyDescent="0.2"/>
    <row r="42857" x14ac:dyDescent="0.2"/>
    <row r="42858" x14ac:dyDescent="0.2"/>
    <row r="42859" x14ac:dyDescent="0.2"/>
    <row r="42860" x14ac:dyDescent="0.2"/>
    <row r="42861" x14ac:dyDescent="0.2"/>
    <row r="42862" x14ac:dyDescent="0.2"/>
    <row r="42863" x14ac:dyDescent="0.2"/>
    <row r="42864" x14ac:dyDescent="0.2"/>
    <row r="42865" x14ac:dyDescent="0.2"/>
    <row r="42866" x14ac:dyDescent="0.2"/>
    <row r="42867" x14ac:dyDescent="0.2"/>
    <row r="42868" x14ac:dyDescent="0.2"/>
    <row r="42869" x14ac:dyDescent="0.2"/>
    <row r="42870" x14ac:dyDescent="0.2"/>
    <row r="42871" x14ac:dyDescent="0.2"/>
    <row r="42872" x14ac:dyDescent="0.2"/>
    <row r="42873" x14ac:dyDescent="0.2"/>
    <row r="42874" x14ac:dyDescent="0.2"/>
    <row r="42875" x14ac:dyDescent="0.2"/>
    <row r="42876" x14ac:dyDescent="0.2"/>
    <row r="42877" x14ac:dyDescent="0.2"/>
    <row r="42878" x14ac:dyDescent="0.2"/>
    <row r="42879" x14ac:dyDescent="0.2"/>
    <row r="42880" x14ac:dyDescent="0.2"/>
    <row r="42881" x14ac:dyDescent="0.2"/>
    <row r="42882" x14ac:dyDescent="0.2"/>
    <row r="42883" x14ac:dyDescent="0.2"/>
    <row r="42884" x14ac:dyDescent="0.2"/>
    <row r="42885" x14ac:dyDescent="0.2"/>
    <row r="42886" x14ac:dyDescent="0.2"/>
    <row r="42887" x14ac:dyDescent="0.2"/>
    <row r="42888" x14ac:dyDescent="0.2"/>
    <row r="42889" x14ac:dyDescent="0.2"/>
    <row r="42890" x14ac:dyDescent="0.2"/>
    <row r="42891" x14ac:dyDescent="0.2"/>
    <row r="42892" x14ac:dyDescent="0.2"/>
    <row r="42893" x14ac:dyDescent="0.2"/>
    <row r="42894" x14ac:dyDescent="0.2"/>
    <row r="42895" x14ac:dyDescent="0.2"/>
    <row r="42896" x14ac:dyDescent="0.2"/>
    <row r="42897" x14ac:dyDescent="0.2"/>
    <row r="42898" x14ac:dyDescent="0.2"/>
    <row r="42899" x14ac:dyDescent="0.2"/>
    <row r="42900" x14ac:dyDescent="0.2"/>
    <row r="42901" x14ac:dyDescent="0.2"/>
    <row r="42902" x14ac:dyDescent="0.2"/>
    <row r="42903" x14ac:dyDescent="0.2"/>
    <row r="42904" x14ac:dyDescent="0.2"/>
    <row r="42905" x14ac:dyDescent="0.2"/>
    <row r="42906" x14ac:dyDescent="0.2"/>
    <row r="42907" x14ac:dyDescent="0.2"/>
    <row r="42908" x14ac:dyDescent="0.2"/>
    <row r="42909" x14ac:dyDescent="0.2"/>
    <row r="42910" x14ac:dyDescent="0.2"/>
    <row r="42911" x14ac:dyDescent="0.2"/>
    <row r="42912" x14ac:dyDescent="0.2"/>
    <row r="42913" x14ac:dyDescent="0.2"/>
    <row r="42914" x14ac:dyDescent="0.2"/>
    <row r="42915" x14ac:dyDescent="0.2"/>
    <row r="42916" x14ac:dyDescent="0.2"/>
    <row r="42917" x14ac:dyDescent="0.2"/>
    <row r="42918" x14ac:dyDescent="0.2"/>
    <row r="42919" x14ac:dyDescent="0.2"/>
    <row r="42920" x14ac:dyDescent="0.2"/>
    <row r="42921" x14ac:dyDescent="0.2"/>
    <row r="42922" x14ac:dyDescent="0.2"/>
    <row r="42923" x14ac:dyDescent="0.2"/>
    <row r="42924" x14ac:dyDescent="0.2"/>
    <row r="42925" x14ac:dyDescent="0.2"/>
    <row r="42926" x14ac:dyDescent="0.2"/>
    <row r="42927" x14ac:dyDescent="0.2"/>
    <row r="42928" x14ac:dyDescent="0.2"/>
    <row r="42929" x14ac:dyDescent="0.2"/>
    <row r="42930" x14ac:dyDescent="0.2"/>
    <row r="42931" x14ac:dyDescent="0.2"/>
    <row r="42932" x14ac:dyDescent="0.2"/>
    <row r="42933" x14ac:dyDescent="0.2"/>
    <row r="42934" x14ac:dyDescent="0.2"/>
    <row r="42935" x14ac:dyDescent="0.2"/>
    <row r="42936" x14ac:dyDescent="0.2"/>
    <row r="42937" x14ac:dyDescent="0.2"/>
    <row r="42938" x14ac:dyDescent="0.2"/>
    <row r="42939" x14ac:dyDescent="0.2"/>
    <row r="42940" x14ac:dyDescent="0.2"/>
    <row r="42941" x14ac:dyDescent="0.2"/>
    <row r="42942" x14ac:dyDescent="0.2"/>
    <row r="42943" x14ac:dyDescent="0.2"/>
    <row r="42944" x14ac:dyDescent="0.2"/>
    <row r="42945" x14ac:dyDescent="0.2"/>
    <row r="42946" x14ac:dyDescent="0.2"/>
    <row r="42947" x14ac:dyDescent="0.2"/>
    <row r="42948" x14ac:dyDescent="0.2"/>
    <row r="42949" x14ac:dyDescent="0.2"/>
    <row r="42950" x14ac:dyDescent="0.2"/>
    <row r="42951" x14ac:dyDescent="0.2"/>
    <row r="42952" x14ac:dyDescent="0.2"/>
    <row r="42953" x14ac:dyDescent="0.2"/>
    <row r="42954" x14ac:dyDescent="0.2"/>
    <row r="42955" x14ac:dyDescent="0.2"/>
    <row r="42956" x14ac:dyDescent="0.2"/>
    <row r="42957" x14ac:dyDescent="0.2"/>
    <row r="42958" x14ac:dyDescent="0.2"/>
    <row r="42959" x14ac:dyDescent="0.2"/>
    <row r="42960" x14ac:dyDescent="0.2"/>
    <row r="42961" x14ac:dyDescent="0.2"/>
    <row r="42962" x14ac:dyDescent="0.2"/>
    <row r="42963" x14ac:dyDescent="0.2"/>
    <row r="42964" x14ac:dyDescent="0.2"/>
    <row r="42965" x14ac:dyDescent="0.2"/>
    <row r="42966" x14ac:dyDescent="0.2"/>
    <row r="42967" x14ac:dyDescent="0.2"/>
    <row r="42968" x14ac:dyDescent="0.2"/>
    <row r="42969" x14ac:dyDescent="0.2"/>
    <row r="42970" x14ac:dyDescent="0.2"/>
    <row r="42971" x14ac:dyDescent="0.2"/>
    <row r="42972" x14ac:dyDescent="0.2"/>
    <row r="42973" x14ac:dyDescent="0.2"/>
    <row r="42974" x14ac:dyDescent="0.2"/>
    <row r="42975" x14ac:dyDescent="0.2"/>
    <row r="42976" x14ac:dyDescent="0.2"/>
    <row r="42977" x14ac:dyDescent="0.2"/>
    <row r="42978" x14ac:dyDescent="0.2"/>
    <row r="42979" x14ac:dyDescent="0.2"/>
    <row r="42980" x14ac:dyDescent="0.2"/>
    <row r="42981" x14ac:dyDescent="0.2"/>
    <row r="42982" x14ac:dyDescent="0.2"/>
    <row r="42983" x14ac:dyDescent="0.2"/>
    <row r="42984" x14ac:dyDescent="0.2"/>
    <row r="42985" x14ac:dyDescent="0.2"/>
    <row r="42986" x14ac:dyDescent="0.2"/>
    <row r="42987" x14ac:dyDescent="0.2"/>
    <row r="42988" x14ac:dyDescent="0.2"/>
    <row r="42989" x14ac:dyDescent="0.2"/>
    <row r="42990" x14ac:dyDescent="0.2"/>
    <row r="42991" x14ac:dyDescent="0.2"/>
    <row r="42992" x14ac:dyDescent="0.2"/>
    <row r="42993" x14ac:dyDescent="0.2"/>
    <row r="42994" x14ac:dyDescent="0.2"/>
    <row r="42995" x14ac:dyDescent="0.2"/>
    <row r="42996" x14ac:dyDescent="0.2"/>
    <row r="42997" x14ac:dyDescent="0.2"/>
    <row r="42998" x14ac:dyDescent="0.2"/>
    <row r="42999" x14ac:dyDescent="0.2"/>
    <row r="43000" x14ac:dyDescent="0.2"/>
    <row r="43001" x14ac:dyDescent="0.2"/>
    <row r="43002" x14ac:dyDescent="0.2"/>
    <row r="43003" x14ac:dyDescent="0.2"/>
    <row r="43004" x14ac:dyDescent="0.2"/>
    <row r="43005" x14ac:dyDescent="0.2"/>
    <row r="43006" x14ac:dyDescent="0.2"/>
    <row r="43007" x14ac:dyDescent="0.2"/>
    <row r="43008" x14ac:dyDescent="0.2"/>
    <row r="43009" x14ac:dyDescent="0.2"/>
    <row r="43010" x14ac:dyDescent="0.2"/>
    <row r="43011" x14ac:dyDescent="0.2"/>
    <row r="43012" x14ac:dyDescent="0.2"/>
    <row r="43013" x14ac:dyDescent="0.2"/>
    <row r="43014" x14ac:dyDescent="0.2"/>
    <row r="43015" x14ac:dyDescent="0.2"/>
    <row r="43016" x14ac:dyDescent="0.2"/>
    <row r="43017" x14ac:dyDescent="0.2"/>
    <row r="43018" x14ac:dyDescent="0.2"/>
    <row r="43019" x14ac:dyDescent="0.2"/>
    <row r="43020" x14ac:dyDescent="0.2"/>
    <row r="43021" x14ac:dyDescent="0.2"/>
    <row r="43022" x14ac:dyDescent="0.2"/>
    <row r="43023" x14ac:dyDescent="0.2"/>
    <row r="43024" x14ac:dyDescent="0.2"/>
    <row r="43025" x14ac:dyDescent="0.2"/>
    <row r="43026" x14ac:dyDescent="0.2"/>
    <row r="43027" x14ac:dyDescent="0.2"/>
    <row r="43028" x14ac:dyDescent="0.2"/>
    <row r="43029" x14ac:dyDescent="0.2"/>
    <row r="43030" x14ac:dyDescent="0.2"/>
    <row r="43031" x14ac:dyDescent="0.2"/>
    <row r="43032" x14ac:dyDescent="0.2"/>
    <row r="43033" x14ac:dyDescent="0.2"/>
    <row r="43034" x14ac:dyDescent="0.2"/>
    <row r="43035" x14ac:dyDescent="0.2"/>
    <row r="43036" x14ac:dyDescent="0.2"/>
    <row r="43037" x14ac:dyDescent="0.2"/>
    <row r="43038" x14ac:dyDescent="0.2"/>
    <row r="43039" x14ac:dyDescent="0.2"/>
    <row r="43040" x14ac:dyDescent="0.2"/>
    <row r="43041" x14ac:dyDescent="0.2"/>
    <row r="43042" x14ac:dyDescent="0.2"/>
    <row r="43043" x14ac:dyDescent="0.2"/>
    <row r="43044" x14ac:dyDescent="0.2"/>
    <row r="43045" x14ac:dyDescent="0.2"/>
    <row r="43046" x14ac:dyDescent="0.2"/>
    <row r="43047" x14ac:dyDescent="0.2"/>
    <row r="43048" x14ac:dyDescent="0.2"/>
    <row r="43049" x14ac:dyDescent="0.2"/>
    <row r="43050" x14ac:dyDescent="0.2"/>
    <row r="43051" x14ac:dyDescent="0.2"/>
    <row r="43052" x14ac:dyDescent="0.2"/>
    <row r="43053" x14ac:dyDescent="0.2"/>
    <row r="43054" x14ac:dyDescent="0.2"/>
    <row r="43055" x14ac:dyDescent="0.2"/>
    <row r="43056" x14ac:dyDescent="0.2"/>
    <row r="43057" x14ac:dyDescent="0.2"/>
    <row r="43058" x14ac:dyDescent="0.2"/>
    <row r="43059" x14ac:dyDescent="0.2"/>
    <row r="43060" x14ac:dyDescent="0.2"/>
    <row r="43061" x14ac:dyDescent="0.2"/>
    <row r="43062" x14ac:dyDescent="0.2"/>
    <row r="43063" x14ac:dyDescent="0.2"/>
    <row r="43064" x14ac:dyDescent="0.2"/>
    <row r="43065" x14ac:dyDescent="0.2"/>
    <row r="43066" x14ac:dyDescent="0.2"/>
    <row r="43067" x14ac:dyDescent="0.2"/>
    <row r="43068" x14ac:dyDescent="0.2"/>
    <row r="43069" x14ac:dyDescent="0.2"/>
    <row r="43070" x14ac:dyDescent="0.2"/>
    <row r="43071" x14ac:dyDescent="0.2"/>
    <row r="43072" x14ac:dyDescent="0.2"/>
    <row r="43073" x14ac:dyDescent="0.2"/>
    <row r="43074" x14ac:dyDescent="0.2"/>
    <row r="43075" x14ac:dyDescent="0.2"/>
    <row r="43076" x14ac:dyDescent="0.2"/>
    <row r="43077" x14ac:dyDescent="0.2"/>
    <row r="43078" x14ac:dyDescent="0.2"/>
    <row r="43079" x14ac:dyDescent="0.2"/>
    <row r="43080" x14ac:dyDescent="0.2"/>
    <row r="43081" x14ac:dyDescent="0.2"/>
    <row r="43082" x14ac:dyDescent="0.2"/>
    <row r="43083" x14ac:dyDescent="0.2"/>
    <row r="43084" x14ac:dyDescent="0.2"/>
    <row r="43085" x14ac:dyDescent="0.2"/>
    <row r="43086" x14ac:dyDescent="0.2"/>
    <row r="43087" x14ac:dyDescent="0.2"/>
    <row r="43088" x14ac:dyDescent="0.2"/>
    <row r="43089" x14ac:dyDescent="0.2"/>
    <row r="43090" x14ac:dyDescent="0.2"/>
    <row r="43091" x14ac:dyDescent="0.2"/>
    <row r="43092" x14ac:dyDescent="0.2"/>
    <row r="43093" x14ac:dyDescent="0.2"/>
    <row r="43094" x14ac:dyDescent="0.2"/>
    <row r="43095" x14ac:dyDescent="0.2"/>
    <row r="43096" x14ac:dyDescent="0.2"/>
    <row r="43097" x14ac:dyDescent="0.2"/>
    <row r="43098" x14ac:dyDescent="0.2"/>
    <row r="43099" x14ac:dyDescent="0.2"/>
    <row r="43100" x14ac:dyDescent="0.2"/>
    <row r="43101" x14ac:dyDescent="0.2"/>
    <row r="43102" x14ac:dyDescent="0.2"/>
    <row r="43103" x14ac:dyDescent="0.2"/>
    <row r="43104" x14ac:dyDescent="0.2"/>
    <row r="43105" x14ac:dyDescent="0.2"/>
    <row r="43106" x14ac:dyDescent="0.2"/>
    <row r="43107" x14ac:dyDescent="0.2"/>
    <row r="43108" x14ac:dyDescent="0.2"/>
    <row r="43109" x14ac:dyDescent="0.2"/>
    <row r="43110" x14ac:dyDescent="0.2"/>
    <row r="43111" x14ac:dyDescent="0.2"/>
    <row r="43112" x14ac:dyDescent="0.2"/>
    <row r="43113" x14ac:dyDescent="0.2"/>
    <row r="43114" x14ac:dyDescent="0.2"/>
    <row r="43115" x14ac:dyDescent="0.2"/>
    <row r="43116" x14ac:dyDescent="0.2"/>
    <row r="43117" x14ac:dyDescent="0.2"/>
    <row r="43118" x14ac:dyDescent="0.2"/>
    <row r="43119" x14ac:dyDescent="0.2"/>
    <row r="43120" x14ac:dyDescent="0.2"/>
    <row r="43121" x14ac:dyDescent="0.2"/>
    <row r="43122" x14ac:dyDescent="0.2"/>
    <row r="43123" x14ac:dyDescent="0.2"/>
    <row r="43124" x14ac:dyDescent="0.2"/>
    <row r="43125" x14ac:dyDescent="0.2"/>
    <row r="43126" x14ac:dyDescent="0.2"/>
    <row r="43127" x14ac:dyDescent="0.2"/>
    <row r="43128" x14ac:dyDescent="0.2"/>
    <row r="43129" x14ac:dyDescent="0.2"/>
    <row r="43130" x14ac:dyDescent="0.2"/>
    <row r="43131" x14ac:dyDescent="0.2"/>
    <row r="43132" x14ac:dyDescent="0.2"/>
    <row r="43133" x14ac:dyDescent="0.2"/>
    <row r="43134" x14ac:dyDescent="0.2"/>
    <row r="43135" x14ac:dyDescent="0.2"/>
    <row r="43136" x14ac:dyDescent="0.2"/>
    <row r="43137" x14ac:dyDescent="0.2"/>
    <row r="43138" x14ac:dyDescent="0.2"/>
    <row r="43139" x14ac:dyDescent="0.2"/>
    <row r="43140" x14ac:dyDescent="0.2"/>
    <row r="43141" x14ac:dyDescent="0.2"/>
    <row r="43142" x14ac:dyDescent="0.2"/>
    <row r="43143" x14ac:dyDescent="0.2"/>
    <row r="43144" x14ac:dyDescent="0.2"/>
    <row r="43145" x14ac:dyDescent="0.2"/>
    <row r="43146" x14ac:dyDescent="0.2"/>
    <row r="43147" x14ac:dyDescent="0.2"/>
    <row r="43148" x14ac:dyDescent="0.2"/>
    <row r="43149" x14ac:dyDescent="0.2"/>
    <row r="43150" x14ac:dyDescent="0.2"/>
    <row r="43151" x14ac:dyDescent="0.2"/>
    <row r="43152" x14ac:dyDescent="0.2"/>
    <row r="43153" x14ac:dyDescent="0.2"/>
    <row r="43154" x14ac:dyDescent="0.2"/>
    <row r="43155" x14ac:dyDescent="0.2"/>
    <row r="43156" x14ac:dyDescent="0.2"/>
    <row r="43157" x14ac:dyDescent="0.2"/>
    <row r="43158" x14ac:dyDescent="0.2"/>
    <row r="43159" x14ac:dyDescent="0.2"/>
    <row r="43160" x14ac:dyDescent="0.2"/>
    <row r="43161" x14ac:dyDescent="0.2"/>
    <row r="43162" x14ac:dyDescent="0.2"/>
    <row r="43163" x14ac:dyDescent="0.2"/>
    <row r="43164" x14ac:dyDescent="0.2"/>
    <row r="43165" x14ac:dyDescent="0.2"/>
    <row r="43166" x14ac:dyDescent="0.2"/>
    <row r="43167" x14ac:dyDescent="0.2"/>
    <row r="43168" x14ac:dyDescent="0.2"/>
    <row r="43169" x14ac:dyDescent="0.2"/>
    <row r="43170" x14ac:dyDescent="0.2"/>
    <row r="43171" x14ac:dyDescent="0.2"/>
    <row r="43172" x14ac:dyDescent="0.2"/>
    <row r="43173" x14ac:dyDescent="0.2"/>
    <row r="43174" x14ac:dyDescent="0.2"/>
    <row r="43175" x14ac:dyDescent="0.2"/>
    <row r="43176" x14ac:dyDescent="0.2"/>
    <row r="43177" x14ac:dyDescent="0.2"/>
    <row r="43178" x14ac:dyDescent="0.2"/>
    <row r="43179" x14ac:dyDescent="0.2"/>
    <row r="43180" x14ac:dyDescent="0.2"/>
    <row r="43181" x14ac:dyDescent="0.2"/>
    <row r="43182" x14ac:dyDescent="0.2"/>
    <row r="43183" x14ac:dyDescent="0.2"/>
    <row r="43184" x14ac:dyDescent="0.2"/>
    <row r="43185" x14ac:dyDescent="0.2"/>
    <row r="43186" x14ac:dyDescent="0.2"/>
    <row r="43187" x14ac:dyDescent="0.2"/>
    <row r="43188" x14ac:dyDescent="0.2"/>
    <row r="43189" x14ac:dyDescent="0.2"/>
    <row r="43190" x14ac:dyDescent="0.2"/>
    <row r="43191" x14ac:dyDescent="0.2"/>
    <row r="43192" x14ac:dyDescent="0.2"/>
    <row r="43193" x14ac:dyDescent="0.2"/>
    <row r="43194" x14ac:dyDescent="0.2"/>
    <row r="43195" x14ac:dyDescent="0.2"/>
    <row r="43196" x14ac:dyDescent="0.2"/>
    <row r="43197" x14ac:dyDescent="0.2"/>
    <row r="43198" x14ac:dyDescent="0.2"/>
    <row r="43199" x14ac:dyDescent="0.2"/>
    <row r="43200" x14ac:dyDescent="0.2"/>
    <row r="43201" x14ac:dyDescent="0.2"/>
    <row r="43202" x14ac:dyDescent="0.2"/>
    <row r="43203" x14ac:dyDescent="0.2"/>
    <row r="43204" x14ac:dyDescent="0.2"/>
    <row r="43205" x14ac:dyDescent="0.2"/>
    <row r="43206" x14ac:dyDescent="0.2"/>
    <row r="43207" x14ac:dyDescent="0.2"/>
    <row r="43208" x14ac:dyDescent="0.2"/>
    <row r="43209" x14ac:dyDescent="0.2"/>
    <row r="43210" x14ac:dyDescent="0.2"/>
    <row r="43211" x14ac:dyDescent="0.2"/>
    <row r="43212" x14ac:dyDescent="0.2"/>
    <row r="43213" x14ac:dyDescent="0.2"/>
    <row r="43214" x14ac:dyDescent="0.2"/>
    <row r="43215" x14ac:dyDescent="0.2"/>
    <row r="43216" x14ac:dyDescent="0.2"/>
    <row r="43217" x14ac:dyDescent="0.2"/>
    <row r="43218" x14ac:dyDescent="0.2"/>
    <row r="43219" x14ac:dyDescent="0.2"/>
    <row r="43220" x14ac:dyDescent="0.2"/>
    <row r="43221" x14ac:dyDescent="0.2"/>
    <row r="43222" x14ac:dyDescent="0.2"/>
    <row r="43223" x14ac:dyDescent="0.2"/>
    <row r="43224" x14ac:dyDescent="0.2"/>
    <row r="43225" x14ac:dyDescent="0.2"/>
    <row r="43226" x14ac:dyDescent="0.2"/>
    <row r="43227" x14ac:dyDescent="0.2"/>
    <row r="43228" x14ac:dyDescent="0.2"/>
    <row r="43229" x14ac:dyDescent="0.2"/>
    <row r="43230" x14ac:dyDescent="0.2"/>
    <row r="43231" x14ac:dyDescent="0.2"/>
    <row r="43232" x14ac:dyDescent="0.2"/>
    <row r="43233" x14ac:dyDescent="0.2"/>
    <row r="43234" x14ac:dyDescent="0.2"/>
    <row r="43235" x14ac:dyDescent="0.2"/>
    <row r="43236" x14ac:dyDescent="0.2"/>
    <row r="43237" x14ac:dyDescent="0.2"/>
    <row r="43238" x14ac:dyDescent="0.2"/>
    <row r="43239" x14ac:dyDescent="0.2"/>
    <row r="43240" x14ac:dyDescent="0.2"/>
    <row r="43241" x14ac:dyDescent="0.2"/>
    <row r="43242" x14ac:dyDescent="0.2"/>
    <row r="43243" x14ac:dyDescent="0.2"/>
    <row r="43244" x14ac:dyDescent="0.2"/>
    <row r="43245" x14ac:dyDescent="0.2"/>
    <row r="43246" x14ac:dyDescent="0.2"/>
    <row r="43247" x14ac:dyDescent="0.2"/>
    <row r="43248" x14ac:dyDescent="0.2"/>
    <row r="43249" x14ac:dyDescent="0.2"/>
    <row r="43250" x14ac:dyDescent="0.2"/>
    <row r="43251" x14ac:dyDescent="0.2"/>
    <row r="43252" x14ac:dyDescent="0.2"/>
    <row r="43253" x14ac:dyDescent="0.2"/>
    <row r="43254" x14ac:dyDescent="0.2"/>
    <row r="43255" x14ac:dyDescent="0.2"/>
    <row r="43256" x14ac:dyDescent="0.2"/>
    <row r="43257" x14ac:dyDescent="0.2"/>
    <row r="43258" x14ac:dyDescent="0.2"/>
    <row r="43259" x14ac:dyDescent="0.2"/>
    <row r="43260" x14ac:dyDescent="0.2"/>
    <row r="43261" x14ac:dyDescent="0.2"/>
    <row r="43262" x14ac:dyDescent="0.2"/>
    <row r="43263" x14ac:dyDescent="0.2"/>
    <row r="43264" x14ac:dyDescent="0.2"/>
    <row r="43265" x14ac:dyDescent="0.2"/>
    <row r="43266" x14ac:dyDescent="0.2"/>
    <row r="43267" x14ac:dyDescent="0.2"/>
    <row r="43268" x14ac:dyDescent="0.2"/>
    <row r="43269" x14ac:dyDescent="0.2"/>
    <row r="43270" x14ac:dyDescent="0.2"/>
    <row r="43271" x14ac:dyDescent="0.2"/>
    <row r="43272" x14ac:dyDescent="0.2"/>
    <row r="43273" x14ac:dyDescent="0.2"/>
    <row r="43274" x14ac:dyDescent="0.2"/>
    <row r="43275" x14ac:dyDescent="0.2"/>
    <row r="43276" x14ac:dyDescent="0.2"/>
    <row r="43277" x14ac:dyDescent="0.2"/>
    <row r="43278" x14ac:dyDescent="0.2"/>
    <row r="43279" x14ac:dyDescent="0.2"/>
    <row r="43280" x14ac:dyDescent="0.2"/>
    <row r="43281" x14ac:dyDescent="0.2"/>
    <row r="43282" x14ac:dyDescent="0.2"/>
    <row r="43283" x14ac:dyDescent="0.2"/>
    <row r="43284" x14ac:dyDescent="0.2"/>
    <row r="43285" x14ac:dyDescent="0.2"/>
    <row r="43286" x14ac:dyDescent="0.2"/>
    <row r="43287" x14ac:dyDescent="0.2"/>
    <row r="43288" x14ac:dyDescent="0.2"/>
    <row r="43289" x14ac:dyDescent="0.2"/>
    <row r="43290" x14ac:dyDescent="0.2"/>
    <row r="43291" x14ac:dyDescent="0.2"/>
    <row r="43292" x14ac:dyDescent="0.2"/>
    <row r="43293" x14ac:dyDescent="0.2"/>
    <row r="43294" x14ac:dyDescent="0.2"/>
    <row r="43295" x14ac:dyDescent="0.2"/>
    <row r="43296" x14ac:dyDescent="0.2"/>
    <row r="43297" x14ac:dyDescent="0.2"/>
    <row r="43298" x14ac:dyDescent="0.2"/>
    <row r="43299" x14ac:dyDescent="0.2"/>
    <row r="43300" x14ac:dyDescent="0.2"/>
    <row r="43301" x14ac:dyDescent="0.2"/>
    <row r="43302" x14ac:dyDescent="0.2"/>
    <row r="43303" x14ac:dyDescent="0.2"/>
    <row r="43304" x14ac:dyDescent="0.2"/>
    <row r="43305" x14ac:dyDescent="0.2"/>
    <row r="43306" x14ac:dyDescent="0.2"/>
    <row r="43307" x14ac:dyDescent="0.2"/>
    <row r="43308" x14ac:dyDescent="0.2"/>
    <row r="43309" x14ac:dyDescent="0.2"/>
    <row r="43310" x14ac:dyDescent="0.2"/>
    <row r="43311" x14ac:dyDescent="0.2"/>
    <row r="43312" x14ac:dyDescent="0.2"/>
    <row r="43313" x14ac:dyDescent="0.2"/>
    <row r="43314" x14ac:dyDescent="0.2"/>
    <row r="43315" x14ac:dyDescent="0.2"/>
    <row r="43316" x14ac:dyDescent="0.2"/>
    <row r="43317" x14ac:dyDescent="0.2"/>
    <row r="43318" x14ac:dyDescent="0.2"/>
    <row r="43319" x14ac:dyDescent="0.2"/>
    <row r="43320" x14ac:dyDescent="0.2"/>
    <row r="43321" x14ac:dyDescent="0.2"/>
    <row r="43322" x14ac:dyDescent="0.2"/>
    <row r="43323" x14ac:dyDescent="0.2"/>
    <row r="43324" x14ac:dyDescent="0.2"/>
    <row r="43325" x14ac:dyDescent="0.2"/>
    <row r="43326" x14ac:dyDescent="0.2"/>
    <row r="43327" x14ac:dyDescent="0.2"/>
    <row r="43328" x14ac:dyDescent="0.2"/>
    <row r="43329" x14ac:dyDescent="0.2"/>
    <row r="43330" x14ac:dyDescent="0.2"/>
    <row r="43331" x14ac:dyDescent="0.2"/>
    <row r="43332" x14ac:dyDescent="0.2"/>
    <row r="43333" x14ac:dyDescent="0.2"/>
    <row r="43334" x14ac:dyDescent="0.2"/>
    <row r="43335" x14ac:dyDescent="0.2"/>
    <row r="43336" x14ac:dyDescent="0.2"/>
    <row r="43337" x14ac:dyDescent="0.2"/>
    <row r="43338" x14ac:dyDescent="0.2"/>
    <row r="43339" x14ac:dyDescent="0.2"/>
    <row r="43340" x14ac:dyDescent="0.2"/>
    <row r="43341" x14ac:dyDescent="0.2"/>
    <row r="43342" x14ac:dyDescent="0.2"/>
    <row r="43343" x14ac:dyDescent="0.2"/>
    <row r="43344" x14ac:dyDescent="0.2"/>
    <row r="43345" x14ac:dyDescent="0.2"/>
    <row r="43346" x14ac:dyDescent="0.2"/>
    <row r="43347" x14ac:dyDescent="0.2"/>
    <row r="43348" x14ac:dyDescent="0.2"/>
    <row r="43349" x14ac:dyDescent="0.2"/>
    <row r="43350" x14ac:dyDescent="0.2"/>
    <row r="43351" x14ac:dyDescent="0.2"/>
    <row r="43352" x14ac:dyDescent="0.2"/>
    <row r="43353" x14ac:dyDescent="0.2"/>
    <row r="43354" x14ac:dyDescent="0.2"/>
    <row r="43355" x14ac:dyDescent="0.2"/>
    <row r="43356" x14ac:dyDescent="0.2"/>
    <row r="43357" x14ac:dyDescent="0.2"/>
    <row r="43358" x14ac:dyDescent="0.2"/>
    <row r="43359" x14ac:dyDescent="0.2"/>
    <row r="43360" x14ac:dyDescent="0.2"/>
    <row r="43361" x14ac:dyDescent="0.2"/>
    <row r="43362" x14ac:dyDescent="0.2"/>
    <row r="43363" x14ac:dyDescent="0.2"/>
    <row r="43364" x14ac:dyDescent="0.2"/>
    <row r="43365" x14ac:dyDescent="0.2"/>
    <row r="43366" x14ac:dyDescent="0.2"/>
    <row r="43367" x14ac:dyDescent="0.2"/>
    <row r="43368" x14ac:dyDescent="0.2"/>
    <row r="43369" x14ac:dyDescent="0.2"/>
    <row r="43370" x14ac:dyDescent="0.2"/>
    <row r="43371" x14ac:dyDescent="0.2"/>
    <row r="43372" x14ac:dyDescent="0.2"/>
    <row r="43373" x14ac:dyDescent="0.2"/>
    <row r="43374" x14ac:dyDescent="0.2"/>
    <row r="43375" x14ac:dyDescent="0.2"/>
    <row r="43376" x14ac:dyDescent="0.2"/>
    <row r="43377" x14ac:dyDescent="0.2"/>
    <row r="43378" x14ac:dyDescent="0.2"/>
    <row r="43379" x14ac:dyDescent="0.2"/>
    <row r="43380" x14ac:dyDescent="0.2"/>
    <row r="43381" x14ac:dyDescent="0.2"/>
    <row r="43382" x14ac:dyDescent="0.2"/>
    <row r="43383" x14ac:dyDescent="0.2"/>
    <row r="43384" x14ac:dyDescent="0.2"/>
    <row r="43385" x14ac:dyDescent="0.2"/>
    <row r="43386" x14ac:dyDescent="0.2"/>
    <row r="43387" x14ac:dyDescent="0.2"/>
    <row r="43388" x14ac:dyDescent="0.2"/>
    <row r="43389" x14ac:dyDescent="0.2"/>
    <row r="43390" x14ac:dyDescent="0.2"/>
    <row r="43391" x14ac:dyDescent="0.2"/>
    <row r="43392" x14ac:dyDescent="0.2"/>
    <row r="43393" x14ac:dyDescent="0.2"/>
    <row r="43394" x14ac:dyDescent="0.2"/>
    <row r="43395" x14ac:dyDescent="0.2"/>
    <row r="43396" x14ac:dyDescent="0.2"/>
    <row r="43397" x14ac:dyDescent="0.2"/>
    <row r="43398" x14ac:dyDescent="0.2"/>
    <row r="43399" x14ac:dyDescent="0.2"/>
    <row r="43400" x14ac:dyDescent="0.2"/>
    <row r="43401" x14ac:dyDescent="0.2"/>
    <row r="43402" x14ac:dyDescent="0.2"/>
    <row r="43403" x14ac:dyDescent="0.2"/>
    <row r="43404" x14ac:dyDescent="0.2"/>
    <row r="43405" x14ac:dyDescent="0.2"/>
    <row r="43406" x14ac:dyDescent="0.2"/>
    <row r="43407" x14ac:dyDescent="0.2"/>
    <row r="43408" x14ac:dyDescent="0.2"/>
    <row r="43409" x14ac:dyDescent="0.2"/>
    <row r="43410" x14ac:dyDescent="0.2"/>
    <row r="43411" x14ac:dyDescent="0.2"/>
    <row r="43412" x14ac:dyDescent="0.2"/>
    <row r="43413" x14ac:dyDescent="0.2"/>
    <row r="43414" x14ac:dyDescent="0.2"/>
    <row r="43415" x14ac:dyDescent="0.2"/>
    <row r="43416" x14ac:dyDescent="0.2"/>
    <row r="43417" x14ac:dyDescent="0.2"/>
    <row r="43418" x14ac:dyDescent="0.2"/>
    <row r="43419" x14ac:dyDescent="0.2"/>
    <row r="43420" x14ac:dyDescent="0.2"/>
    <row r="43421" x14ac:dyDescent="0.2"/>
    <row r="43422" x14ac:dyDescent="0.2"/>
    <row r="43423" x14ac:dyDescent="0.2"/>
    <row r="43424" x14ac:dyDescent="0.2"/>
    <row r="43425" x14ac:dyDescent="0.2"/>
    <row r="43426" x14ac:dyDescent="0.2"/>
    <row r="43427" x14ac:dyDescent="0.2"/>
    <row r="43428" x14ac:dyDescent="0.2"/>
    <row r="43429" x14ac:dyDescent="0.2"/>
    <row r="43430" x14ac:dyDescent="0.2"/>
    <row r="43431" x14ac:dyDescent="0.2"/>
    <row r="43432" x14ac:dyDescent="0.2"/>
    <row r="43433" x14ac:dyDescent="0.2"/>
    <row r="43434" x14ac:dyDescent="0.2"/>
    <row r="43435" x14ac:dyDescent="0.2"/>
    <row r="43436" x14ac:dyDescent="0.2"/>
    <row r="43437" x14ac:dyDescent="0.2"/>
    <row r="43438" x14ac:dyDescent="0.2"/>
    <row r="43439" x14ac:dyDescent="0.2"/>
    <row r="43440" x14ac:dyDescent="0.2"/>
    <row r="43441" x14ac:dyDescent="0.2"/>
    <row r="43442" x14ac:dyDescent="0.2"/>
    <row r="43443" x14ac:dyDescent="0.2"/>
    <row r="43444" x14ac:dyDescent="0.2"/>
    <row r="43445" x14ac:dyDescent="0.2"/>
    <row r="43446" x14ac:dyDescent="0.2"/>
    <row r="43447" x14ac:dyDescent="0.2"/>
    <row r="43448" x14ac:dyDescent="0.2"/>
    <row r="43449" x14ac:dyDescent="0.2"/>
    <row r="43450" x14ac:dyDescent="0.2"/>
    <row r="43451" x14ac:dyDescent="0.2"/>
    <row r="43452" x14ac:dyDescent="0.2"/>
    <row r="43453" x14ac:dyDescent="0.2"/>
    <row r="43454" x14ac:dyDescent="0.2"/>
    <row r="43455" x14ac:dyDescent="0.2"/>
    <row r="43456" x14ac:dyDescent="0.2"/>
    <row r="43457" x14ac:dyDescent="0.2"/>
    <row r="43458" x14ac:dyDescent="0.2"/>
    <row r="43459" x14ac:dyDescent="0.2"/>
    <row r="43460" x14ac:dyDescent="0.2"/>
    <row r="43461" x14ac:dyDescent="0.2"/>
    <row r="43462" x14ac:dyDescent="0.2"/>
    <row r="43463" x14ac:dyDescent="0.2"/>
    <row r="43464" x14ac:dyDescent="0.2"/>
    <row r="43465" x14ac:dyDescent="0.2"/>
    <row r="43466" x14ac:dyDescent="0.2"/>
    <row r="43467" x14ac:dyDescent="0.2"/>
    <row r="43468" x14ac:dyDescent="0.2"/>
    <row r="43469" x14ac:dyDescent="0.2"/>
    <row r="43470" x14ac:dyDescent="0.2"/>
    <row r="43471" x14ac:dyDescent="0.2"/>
    <row r="43472" x14ac:dyDescent="0.2"/>
    <row r="43473" x14ac:dyDescent="0.2"/>
    <row r="43474" x14ac:dyDescent="0.2"/>
    <row r="43475" x14ac:dyDescent="0.2"/>
    <row r="43476" x14ac:dyDescent="0.2"/>
    <row r="43477" x14ac:dyDescent="0.2"/>
    <row r="43478" x14ac:dyDescent="0.2"/>
    <row r="43479" x14ac:dyDescent="0.2"/>
    <row r="43480" x14ac:dyDescent="0.2"/>
    <row r="43481" x14ac:dyDescent="0.2"/>
    <row r="43482" x14ac:dyDescent="0.2"/>
    <row r="43483" x14ac:dyDescent="0.2"/>
    <row r="43484" x14ac:dyDescent="0.2"/>
    <row r="43485" x14ac:dyDescent="0.2"/>
    <row r="43486" x14ac:dyDescent="0.2"/>
    <row r="43487" x14ac:dyDescent="0.2"/>
    <row r="43488" x14ac:dyDescent="0.2"/>
    <row r="43489" x14ac:dyDescent="0.2"/>
    <row r="43490" x14ac:dyDescent="0.2"/>
    <row r="43491" x14ac:dyDescent="0.2"/>
    <row r="43492" x14ac:dyDescent="0.2"/>
    <row r="43493" x14ac:dyDescent="0.2"/>
    <row r="43494" x14ac:dyDescent="0.2"/>
    <row r="43495" x14ac:dyDescent="0.2"/>
    <row r="43496" x14ac:dyDescent="0.2"/>
    <row r="43497" x14ac:dyDescent="0.2"/>
    <row r="43498" x14ac:dyDescent="0.2"/>
    <row r="43499" x14ac:dyDescent="0.2"/>
    <row r="43500" x14ac:dyDescent="0.2"/>
    <row r="43501" x14ac:dyDescent="0.2"/>
    <row r="43502" x14ac:dyDescent="0.2"/>
    <row r="43503" x14ac:dyDescent="0.2"/>
    <row r="43504" x14ac:dyDescent="0.2"/>
    <row r="43505" x14ac:dyDescent="0.2"/>
    <row r="43506" x14ac:dyDescent="0.2"/>
    <row r="43507" x14ac:dyDescent="0.2"/>
    <row r="43508" x14ac:dyDescent="0.2"/>
    <row r="43509" x14ac:dyDescent="0.2"/>
    <row r="43510" x14ac:dyDescent="0.2"/>
    <row r="43511" x14ac:dyDescent="0.2"/>
    <row r="43512" x14ac:dyDescent="0.2"/>
    <row r="43513" x14ac:dyDescent="0.2"/>
    <row r="43514" x14ac:dyDescent="0.2"/>
    <row r="43515" x14ac:dyDescent="0.2"/>
    <row r="43516" x14ac:dyDescent="0.2"/>
    <row r="43517" x14ac:dyDescent="0.2"/>
    <row r="43518" x14ac:dyDescent="0.2"/>
    <row r="43519" x14ac:dyDescent="0.2"/>
    <row r="43520" x14ac:dyDescent="0.2"/>
    <row r="43521" x14ac:dyDescent="0.2"/>
    <row r="43522" x14ac:dyDescent="0.2"/>
    <row r="43523" x14ac:dyDescent="0.2"/>
    <row r="43524" x14ac:dyDescent="0.2"/>
    <row r="43525" x14ac:dyDescent="0.2"/>
    <row r="43526" x14ac:dyDescent="0.2"/>
    <row r="43527" x14ac:dyDescent="0.2"/>
    <row r="43528" x14ac:dyDescent="0.2"/>
    <row r="43529" x14ac:dyDescent="0.2"/>
    <row r="43530" x14ac:dyDescent="0.2"/>
    <row r="43531" x14ac:dyDescent="0.2"/>
    <row r="43532" x14ac:dyDescent="0.2"/>
    <row r="43533" x14ac:dyDescent="0.2"/>
    <row r="43534" x14ac:dyDescent="0.2"/>
    <row r="43535" x14ac:dyDescent="0.2"/>
    <row r="43536" x14ac:dyDescent="0.2"/>
    <row r="43537" x14ac:dyDescent="0.2"/>
    <row r="43538" x14ac:dyDescent="0.2"/>
    <row r="43539" x14ac:dyDescent="0.2"/>
    <row r="43540" x14ac:dyDescent="0.2"/>
    <row r="43541" x14ac:dyDescent="0.2"/>
    <row r="43542" x14ac:dyDescent="0.2"/>
    <row r="43543" x14ac:dyDescent="0.2"/>
    <row r="43544" x14ac:dyDescent="0.2"/>
    <row r="43545" x14ac:dyDescent="0.2"/>
    <row r="43546" x14ac:dyDescent="0.2"/>
    <row r="43547" x14ac:dyDescent="0.2"/>
    <row r="43548" x14ac:dyDescent="0.2"/>
    <row r="43549" x14ac:dyDescent="0.2"/>
    <row r="43550" x14ac:dyDescent="0.2"/>
    <row r="43551" x14ac:dyDescent="0.2"/>
    <row r="43552" x14ac:dyDescent="0.2"/>
    <row r="43553" x14ac:dyDescent="0.2"/>
    <row r="43554" x14ac:dyDescent="0.2"/>
    <row r="43555" x14ac:dyDescent="0.2"/>
    <row r="43556" x14ac:dyDescent="0.2"/>
    <row r="43557" x14ac:dyDescent="0.2"/>
    <row r="43558" x14ac:dyDescent="0.2"/>
    <row r="43559" x14ac:dyDescent="0.2"/>
    <row r="43560" x14ac:dyDescent="0.2"/>
    <row r="43561" x14ac:dyDescent="0.2"/>
    <row r="43562" x14ac:dyDescent="0.2"/>
    <row r="43563" x14ac:dyDescent="0.2"/>
    <row r="43564" x14ac:dyDescent="0.2"/>
    <row r="43565" x14ac:dyDescent="0.2"/>
    <row r="43566" x14ac:dyDescent="0.2"/>
    <row r="43567" x14ac:dyDescent="0.2"/>
    <row r="43568" x14ac:dyDescent="0.2"/>
    <row r="43569" x14ac:dyDescent="0.2"/>
    <row r="43570" x14ac:dyDescent="0.2"/>
    <row r="43571" x14ac:dyDescent="0.2"/>
    <row r="43572" x14ac:dyDescent="0.2"/>
    <row r="43573" x14ac:dyDescent="0.2"/>
    <row r="43574" x14ac:dyDescent="0.2"/>
    <row r="43575" x14ac:dyDescent="0.2"/>
    <row r="43576" x14ac:dyDescent="0.2"/>
    <row r="43577" x14ac:dyDescent="0.2"/>
    <row r="43578" x14ac:dyDescent="0.2"/>
    <row r="43579" x14ac:dyDescent="0.2"/>
    <row r="43580" x14ac:dyDescent="0.2"/>
    <row r="43581" x14ac:dyDescent="0.2"/>
    <row r="43582" x14ac:dyDescent="0.2"/>
    <row r="43583" x14ac:dyDescent="0.2"/>
    <row r="43584" x14ac:dyDescent="0.2"/>
    <row r="43585" x14ac:dyDescent="0.2"/>
    <row r="43586" x14ac:dyDescent="0.2"/>
    <row r="43587" x14ac:dyDescent="0.2"/>
    <row r="43588" x14ac:dyDescent="0.2"/>
    <row r="43589" x14ac:dyDescent="0.2"/>
    <row r="43590" x14ac:dyDescent="0.2"/>
    <row r="43591" x14ac:dyDescent="0.2"/>
    <row r="43592" x14ac:dyDescent="0.2"/>
    <row r="43593" x14ac:dyDescent="0.2"/>
    <row r="43594" x14ac:dyDescent="0.2"/>
    <row r="43595" x14ac:dyDescent="0.2"/>
    <row r="43596" x14ac:dyDescent="0.2"/>
    <row r="43597" x14ac:dyDescent="0.2"/>
    <row r="43598" x14ac:dyDescent="0.2"/>
    <row r="43599" x14ac:dyDescent="0.2"/>
    <row r="43600" x14ac:dyDescent="0.2"/>
    <row r="43601" x14ac:dyDescent="0.2"/>
    <row r="43602" x14ac:dyDescent="0.2"/>
    <row r="43603" x14ac:dyDescent="0.2"/>
    <row r="43604" x14ac:dyDescent="0.2"/>
    <row r="43605" x14ac:dyDescent="0.2"/>
    <row r="43606" x14ac:dyDescent="0.2"/>
    <row r="43607" x14ac:dyDescent="0.2"/>
    <row r="43608" x14ac:dyDescent="0.2"/>
    <row r="43609" x14ac:dyDescent="0.2"/>
    <row r="43610" x14ac:dyDescent="0.2"/>
    <row r="43611" x14ac:dyDescent="0.2"/>
    <row r="43612" x14ac:dyDescent="0.2"/>
    <row r="43613" x14ac:dyDescent="0.2"/>
    <row r="43614" x14ac:dyDescent="0.2"/>
    <row r="43615" x14ac:dyDescent="0.2"/>
    <row r="43616" x14ac:dyDescent="0.2"/>
    <row r="43617" x14ac:dyDescent="0.2"/>
    <row r="43618" x14ac:dyDescent="0.2"/>
    <row r="43619" x14ac:dyDescent="0.2"/>
    <row r="43620" x14ac:dyDescent="0.2"/>
    <row r="43621" x14ac:dyDescent="0.2"/>
    <row r="43622" x14ac:dyDescent="0.2"/>
    <row r="43623" x14ac:dyDescent="0.2"/>
    <row r="43624" x14ac:dyDescent="0.2"/>
    <row r="43625" x14ac:dyDescent="0.2"/>
    <row r="43626" x14ac:dyDescent="0.2"/>
    <row r="43627" x14ac:dyDescent="0.2"/>
    <row r="43628" x14ac:dyDescent="0.2"/>
    <row r="43629" x14ac:dyDescent="0.2"/>
    <row r="43630" x14ac:dyDescent="0.2"/>
    <row r="43631" x14ac:dyDescent="0.2"/>
    <row r="43632" x14ac:dyDescent="0.2"/>
    <row r="43633" x14ac:dyDescent="0.2"/>
    <row r="43634" x14ac:dyDescent="0.2"/>
    <row r="43635" x14ac:dyDescent="0.2"/>
    <row r="43636" x14ac:dyDescent="0.2"/>
    <row r="43637" x14ac:dyDescent="0.2"/>
    <row r="43638" x14ac:dyDescent="0.2"/>
    <row r="43639" x14ac:dyDescent="0.2"/>
    <row r="43640" x14ac:dyDescent="0.2"/>
    <row r="43641" x14ac:dyDescent="0.2"/>
    <row r="43642" x14ac:dyDescent="0.2"/>
    <row r="43643" x14ac:dyDescent="0.2"/>
    <row r="43644" x14ac:dyDescent="0.2"/>
    <row r="43645" x14ac:dyDescent="0.2"/>
    <row r="43646" x14ac:dyDescent="0.2"/>
    <row r="43647" x14ac:dyDescent="0.2"/>
    <row r="43648" x14ac:dyDescent="0.2"/>
    <row r="43649" x14ac:dyDescent="0.2"/>
    <row r="43650" x14ac:dyDescent="0.2"/>
    <row r="43651" x14ac:dyDescent="0.2"/>
    <row r="43652" x14ac:dyDescent="0.2"/>
    <row r="43653" x14ac:dyDescent="0.2"/>
    <row r="43654" x14ac:dyDescent="0.2"/>
    <row r="43655" x14ac:dyDescent="0.2"/>
    <row r="43656" x14ac:dyDescent="0.2"/>
    <row r="43657" x14ac:dyDescent="0.2"/>
    <row r="43658" x14ac:dyDescent="0.2"/>
    <row r="43659" x14ac:dyDescent="0.2"/>
    <row r="43660" x14ac:dyDescent="0.2"/>
    <row r="43661" x14ac:dyDescent="0.2"/>
    <row r="43662" x14ac:dyDescent="0.2"/>
    <row r="43663" x14ac:dyDescent="0.2"/>
    <row r="43664" x14ac:dyDescent="0.2"/>
    <row r="43665" x14ac:dyDescent="0.2"/>
    <row r="43666" x14ac:dyDescent="0.2"/>
    <row r="43667" x14ac:dyDescent="0.2"/>
    <row r="43668" x14ac:dyDescent="0.2"/>
    <row r="43669" x14ac:dyDescent="0.2"/>
    <row r="43670" x14ac:dyDescent="0.2"/>
    <row r="43671" x14ac:dyDescent="0.2"/>
    <row r="43672" x14ac:dyDescent="0.2"/>
    <row r="43673" x14ac:dyDescent="0.2"/>
    <row r="43674" x14ac:dyDescent="0.2"/>
    <row r="43675" x14ac:dyDescent="0.2"/>
    <row r="43676" x14ac:dyDescent="0.2"/>
    <row r="43677" x14ac:dyDescent="0.2"/>
    <row r="43678" x14ac:dyDescent="0.2"/>
    <row r="43679" x14ac:dyDescent="0.2"/>
    <row r="43680" x14ac:dyDescent="0.2"/>
    <row r="43681" x14ac:dyDescent="0.2"/>
    <row r="43682" x14ac:dyDescent="0.2"/>
    <row r="43683" x14ac:dyDescent="0.2"/>
    <row r="43684" x14ac:dyDescent="0.2"/>
    <row r="43685" x14ac:dyDescent="0.2"/>
    <row r="43686" x14ac:dyDescent="0.2"/>
    <row r="43687" x14ac:dyDescent="0.2"/>
    <row r="43688" x14ac:dyDescent="0.2"/>
    <row r="43689" x14ac:dyDescent="0.2"/>
    <row r="43690" x14ac:dyDescent="0.2"/>
    <row r="43691" x14ac:dyDescent="0.2"/>
    <row r="43692" x14ac:dyDescent="0.2"/>
    <row r="43693" x14ac:dyDescent="0.2"/>
    <row r="43694" x14ac:dyDescent="0.2"/>
    <row r="43695" x14ac:dyDescent="0.2"/>
    <row r="43696" x14ac:dyDescent="0.2"/>
    <row r="43697" x14ac:dyDescent="0.2"/>
    <row r="43698" x14ac:dyDescent="0.2"/>
    <row r="43699" x14ac:dyDescent="0.2"/>
    <row r="43700" x14ac:dyDescent="0.2"/>
    <row r="43701" x14ac:dyDescent="0.2"/>
    <row r="43702" x14ac:dyDescent="0.2"/>
    <row r="43703" x14ac:dyDescent="0.2"/>
    <row r="43704" x14ac:dyDescent="0.2"/>
    <row r="43705" x14ac:dyDescent="0.2"/>
    <row r="43706" x14ac:dyDescent="0.2"/>
    <row r="43707" x14ac:dyDescent="0.2"/>
    <row r="43708" x14ac:dyDescent="0.2"/>
    <row r="43709" x14ac:dyDescent="0.2"/>
    <row r="43710" x14ac:dyDescent="0.2"/>
    <row r="43711" x14ac:dyDescent="0.2"/>
    <row r="43712" x14ac:dyDescent="0.2"/>
    <row r="43713" x14ac:dyDescent="0.2"/>
    <row r="43714" x14ac:dyDescent="0.2"/>
    <row r="43715" x14ac:dyDescent="0.2"/>
    <row r="43716" x14ac:dyDescent="0.2"/>
    <row r="43717" x14ac:dyDescent="0.2"/>
    <row r="43718" x14ac:dyDescent="0.2"/>
    <row r="43719" x14ac:dyDescent="0.2"/>
    <row r="43720" x14ac:dyDescent="0.2"/>
    <row r="43721" x14ac:dyDescent="0.2"/>
    <row r="43722" x14ac:dyDescent="0.2"/>
    <row r="43723" x14ac:dyDescent="0.2"/>
    <row r="43724" x14ac:dyDescent="0.2"/>
    <row r="43725" x14ac:dyDescent="0.2"/>
    <row r="43726" x14ac:dyDescent="0.2"/>
    <row r="43727" x14ac:dyDescent="0.2"/>
    <row r="43728" x14ac:dyDescent="0.2"/>
    <row r="43729" x14ac:dyDescent="0.2"/>
    <row r="43730" x14ac:dyDescent="0.2"/>
    <row r="43731" x14ac:dyDescent="0.2"/>
    <row r="43732" x14ac:dyDescent="0.2"/>
    <row r="43733" x14ac:dyDescent="0.2"/>
    <row r="43734" x14ac:dyDescent="0.2"/>
    <row r="43735" x14ac:dyDescent="0.2"/>
    <row r="43736" x14ac:dyDescent="0.2"/>
    <row r="43737" x14ac:dyDescent="0.2"/>
    <row r="43738" x14ac:dyDescent="0.2"/>
    <row r="43739" x14ac:dyDescent="0.2"/>
    <row r="43740" x14ac:dyDescent="0.2"/>
    <row r="43741" x14ac:dyDescent="0.2"/>
    <row r="43742" x14ac:dyDescent="0.2"/>
    <row r="43743" x14ac:dyDescent="0.2"/>
    <row r="43744" x14ac:dyDescent="0.2"/>
    <row r="43745" x14ac:dyDescent="0.2"/>
    <row r="43746" x14ac:dyDescent="0.2"/>
    <row r="43747" x14ac:dyDescent="0.2"/>
    <row r="43748" x14ac:dyDescent="0.2"/>
    <row r="43749" x14ac:dyDescent="0.2"/>
    <row r="43750" x14ac:dyDescent="0.2"/>
    <row r="43751" x14ac:dyDescent="0.2"/>
    <row r="43752" x14ac:dyDescent="0.2"/>
    <row r="43753" x14ac:dyDescent="0.2"/>
    <row r="43754" x14ac:dyDescent="0.2"/>
    <row r="43755" x14ac:dyDescent="0.2"/>
    <row r="43756" x14ac:dyDescent="0.2"/>
    <row r="43757" x14ac:dyDescent="0.2"/>
    <row r="43758" x14ac:dyDescent="0.2"/>
    <row r="43759" x14ac:dyDescent="0.2"/>
    <row r="43760" x14ac:dyDescent="0.2"/>
    <row r="43761" x14ac:dyDescent="0.2"/>
    <row r="43762" x14ac:dyDescent="0.2"/>
    <row r="43763" x14ac:dyDescent="0.2"/>
    <row r="43764" x14ac:dyDescent="0.2"/>
    <row r="43765" x14ac:dyDescent="0.2"/>
    <row r="43766" x14ac:dyDescent="0.2"/>
    <row r="43767" x14ac:dyDescent="0.2"/>
    <row r="43768" x14ac:dyDescent="0.2"/>
    <row r="43769" x14ac:dyDescent="0.2"/>
    <row r="43770" x14ac:dyDescent="0.2"/>
    <row r="43771" x14ac:dyDescent="0.2"/>
    <row r="43772" x14ac:dyDescent="0.2"/>
    <row r="43773" x14ac:dyDescent="0.2"/>
    <row r="43774" x14ac:dyDescent="0.2"/>
    <row r="43775" x14ac:dyDescent="0.2"/>
    <row r="43776" x14ac:dyDescent="0.2"/>
    <row r="43777" x14ac:dyDescent="0.2"/>
    <row r="43778" x14ac:dyDescent="0.2"/>
    <row r="43779" x14ac:dyDescent="0.2"/>
    <row r="43780" x14ac:dyDescent="0.2"/>
    <row r="43781" x14ac:dyDescent="0.2"/>
    <row r="43782" x14ac:dyDescent="0.2"/>
    <row r="43783" x14ac:dyDescent="0.2"/>
    <row r="43784" x14ac:dyDescent="0.2"/>
    <row r="43785" x14ac:dyDescent="0.2"/>
    <row r="43786" x14ac:dyDescent="0.2"/>
    <row r="43787" x14ac:dyDescent="0.2"/>
    <row r="43788" x14ac:dyDescent="0.2"/>
    <row r="43789" x14ac:dyDescent="0.2"/>
    <row r="43790" x14ac:dyDescent="0.2"/>
    <row r="43791" x14ac:dyDescent="0.2"/>
    <row r="43792" x14ac:dyDescent="0.2"/>
    <row r="43793" x14ac:dyDescent="0.2"/>
    <row r="43794" x14ac:dyDescent="0.2"/>
    <row r="43795" x14ac:dyDescent="0.2"/>
    <row r="43796" x14ac:dyDescent="0.2"/>
    <row r="43797" x14ac:dyDescent="0.2"/>
    <row r="43798" x14ac:dyDescent="0.2"/>
    <row r="43799" x14ac:dyDescent="0.2"/>
    <row r="43800" x14ac:dyDescent="0.2"/>
    <row r="43801" x14ac:dyDescent="0.2"/>
    <row r="43802" x14ac:dyDescent="0.2"/>
    <row r="43803" x14ac:dyDescent="0.2"/>
    <row r="43804" x14ac:dyDescent="0.2"/>
    <row r="43805" x14ac:dyDescent="0.2"/>
    <row r="43806" x14ac:dyDescent="0.2"/>
    <row r="43807" x14ac:dyDescent="0.2"/>
    <row r="43808" x14ac:dyDescent="0.2"/>
    <row r="43809" x14ac:dyDescent="0.2"/>
    <row r="43810" x14ac:dyDescent="0.2"/>
    <row r="43811" x14ac:dyDescent="0.2"/>
    <row r="43812" x14ac:dyDescent="0.2"/>
    <row r="43813" x14ac:dyDescent="0.2"/>
    <row r="43814" x14ac:dyDescent="0.2"/>
    <row r="43815" x14ac:dyDescent="0.2"/>
    <row r="43816" x14ac:dyDescent="0.2"/>
    <row r="43817" x14ac:dyDescent="0.2"/>
    <row r="43818" x14ac:dyDescent="0.2"/>
    <row r="43819" x14ac:dyDescent="0.2"/>
    <row r="43820" x14ac:dyDescent="0.2"/>
    <row r="43821" x14ac:dyDescent="0.2"/>
    <row r="43822" x14ac:dyDescent="0.2"/>
    <row r="43823" x14ac:dyDescent="0.2"/>
    <row r="43824" x14ac:dyDescent="0.2"/>
    <row r="43825" x14ac:dyDescent="0.2"/>
    <row r="43826" x14ac:dyDescent="0.2"/>
    <row r="43827" x14ac:dyDescent="0.2"/>
    <row r="43828" x14ac:dyDescent="0.2"/>
    <row r="43829" x14ac:dyDescent="0.2"/>
    <row r="43830" x14ac:dyDescent="0.2"/>
    <row r="43831" x14ac:dyDescent="0.2"/>
    <row r="43832" x14ac:dyDescent="0.2"/>
    <row r="43833" x14ac:dyDescent="0.2"/>
    <row r="43834" x14ac:dyDescent="0.2"/>
    <row r="43835" x14ac:dyDescent="0.2"/>
    <row r="43836" x14ac:dyDescent="0.2"/>
    <row r="43837" x14ac:dyDescent="0.2"/>
    <row r="43838" x14ac:dyDescent="0.2"/>
    <row r="43839" x14ac:dyDescent="0.2"/>
    <row r="43840" x14ac:dyDescent="0.2"/>
    <row r="43841" x14ac:dyDescent="0.2"/>
    <row r="43842" x14ac:dyDescent="0.2"/>
    <row r="43843" x14ac:dyDescent="0.2"/>
    <row r="43844" x14ac:dyDescent="0.2"/>
    <row r="43845" x14ac:dyDescent="0.2"/>
    <row r="43846" x14ac:dyDescent="0.2"/>
    <row r="43847" x14ac:dyDescent="0.2"/>
    <row r="43848" x14ac:dyDescent="0.2"/>
    <row r="43849" x14ac:dyDescent="0.2"/>
    <row r="43850" x14ac:dyDescent="0.2"/>
    <row r="43851" x14ac:dyDescent="0.2"/>
    <row r="43852" x14ac:dyDescent="0.2"/>
    <row r="43853" x14ac:dyDescent="0.2"/>
    <row r="43854" x14ac:dyDescent="0.2"/>
    <row r="43855" x14ac:dyDescent="0.2"/>
    <row r="43856" x14ac:dyDescent="0.2"/>
    <row r="43857" x14ac:dyDescent="0.2"/>
    <row r="43858" x14ac:dyDescent="0.2"/>
    <row r="43859" x14ac:dyDescent="0.2"/>
    <row r="43860" x14ac:dyDescent="0.2"/>
    <row r="43861" x14ac:dyDescent="0.2"/>
    <row r="43862" x14ac:dyDescent="0.2"/>
    <row r="43863" x14ac:dyDescent="0.2"/>
    <row r="43864" x14ac:dyDescent="0.2"/>
    <row r="43865" x14ac:dyDescent="0.2"/>
    <row r="43866" x14ac:dyDescent="0.2"/>
    <row r="43867" x14ac:dyDescent="0.2"/>
    <row r="43868" x14ac:dyDescent="0.2"/>
    <row r="43869" x14ac:dyDescent="0.2"/>
    <row r="43870" x14ac:dyDescent="0.2"/>
    <row r="43871" x14ac:dyDescent="0.2"/>
    <row r="43872" x14ac:dyDescent="0.2"/>
    <row r="43873" x14ac:dyDescent="0.2"/>
    <row r="43874" x14ac:dyDescent="0.2"/>
    <row r="43875" x14ac:dyDescent="0.2"/>
    <row r="43876" x14ac:dyDescent="0.2"/>
    <row r="43877" x14ac:dyDescent="0.2"/>
    <row r="43878" x14ac:dyDescent="0.2"/>
    <row r="43879" x14ac:dyDescent="0.2"/>
    <row r="43880" x14ac:dyDescent="0.2"/>
    <row r="43881" x14ac:dyDescent="0.2"/>
    <row r="43882" x14ac:dyDescent="0.2"/>
    <row r="43883" x14ac:dyDescent="0.2"/>
    <row r="43884" x14ac:dyDescent="0.2"/>
    <row r="43885" x14ac:dyDescent="0.2"/>
    <row r="43886" x14ac:dyDescent="0.2"/>
    <row r="43887" x14ac:dyDescent="0.2"/>
    <row r="43888" x14ac:dyDescent="0.2"/>
    <row r="43889" x14ac:dyDescent="0.2"/>
    <row r="43890" x14ac:dyDescent="0.2"/>
    <row r="43891" x14ac:dyDescent="0.2"/>
    <row r="43892" x14ac:dyDescent="0.2"/>
    <row r="43893" x14ac:dyDescent="0.2"/>
    <row r="43894" x14ac:dyDescent="0.2"/>
    <row r="43895" x14ac:dyDescent="0.2"/>
    <row r="43896" x14ac:dyDescent="0.2"/>
    <row r="43897" x14ac:dyDescent="0.2"/>
    <row r="43898" x14ac:dyDescent="0.2"/>
    <row r="43899" x14ac:dyDescent="0.2"/>
    <row r="43900" x14ac:dyDescent="0.2"/>
    <row r="43901" x14ac:dyDescent="0.2"/>
    <row r="43902" x14ac:dyDescent="0.2"/>
    <row r="43903" x14ac:dyDescent="0.2"/>
    <row r="43904" x14ac:dyDescent="0.2"/>
    <row r="43905" x14ac:dyDescent="0.2"/>
    <row r="43906" x14ac:dyDescent="0.2"/>
    <row r="43907" x14ac:dyDescent="0.2"/>
    <row r="43908" x14ac:dyDescent="0.2"/>
    <row r="43909" x14ac:dyDescent="0.2"/>
    <row r="43910" x14ac:dyDescent="0.2"/>
    <row r="43911" x14ac:dyDescent="0.2"/>
    <row r="43912" x14ac:dyDescent="0.2"/>
    <row r="43913" x14ac:dyDescent="0.2"/>
    <row r="43914" x14ac:dyDescent="0.2"/>
    <row r="43915" x14ac:dyDescent="0.2"/>
    <row r="43916" x14ac:dyDescent="0.2"/>
    <row r="43917" x14ac:dyDescent="0.2"/>
    <row r="43918" x14ac:dyDescent="0.2"/>
    <row r="43919" x14ac:dyDescent="0.2"/>
    <row r="43920" x14ac:dyDescent="0.2"/>
    <row r="43921" x14ac:dyDescent="0.2"/>
    <row r="43922" x14ac:dyDescent="0.2"/>
    <row r="43923" x14ac:dyDescent="0.2"/>
    <row r="43924" x14ac:dyDescent="0.2"/>
    <row r="43925" x14ac:dyDescent="0.2"/>
    <row r="43926" x14ac:dyDescent="0.2"/>
    <row r="43927" x14ac:dyDescent="0.2"/>
    <row r="43928" x14ac:dyDescent="0.2"/>
    <row r="43929" x14ac:dyDescent="0.2"/>
    <row r="43930" x14ac:dyDescent="0.2"/>
    <row r="43931" x14ac:dyDescent="0.2"/>
    <row r="43932" x14ac:dyDescent="0.2"/>
    <row r="43933" x14ac:dyDescent="0.2"/>
    <row r="43934" x14ac:dyDescent="0.2"/>
    <row r="43935" x14ac:dyDescent="0.2"/>
    <row r="43936" x14ac:dyDescent="0.2"/>
    <row r="43937" x14ac:dyDescent="0.2"/>
    <row r="43938" x14ac:dyDescent="0.2"/>
    <row r="43939" x14ac:dyDescent="0.2"/>
    <row r="43940" x14ac:dyDescent="0.2"/>
    <row r="43941" x14ac:dyDescent="0.2"/>
    <row r="43942" x14ac:dyDescent="0.2"/>
    <row r="43943" x14ac:dyDescent="0.2"/>
    <row r="43944" x14ac:dyDescent="0.2"/>
    <row r="43945" x14ac:dyDescent="0.2"/>
    <row r="43946" x14ac:dyDescent="0.2"/>
    <row r="43947" x14ac:dyDescent="0.2"/>
    <row r="43948" x14ac:dyDescent="0.2"/>
    <row r="43949" x14ac:dyDescent="0.2"/>
    <row r="43950" x14ac:dyDescent="0.2"/>
    <row r="43951" x14ac:dyDescent="0.2"/>
    <row r="43952" x14ac:dyDescent="0.2"/>
    <row r="43953" x14ac:dyDescent="0.2"/>
    <row r="43954" x14ac:dyDescent="0.2"/>
    <row r="43955" x14ac:dyDescent="0.2"/>
    <row r="43956" x14ac:dyDescent="0.2"/>
    <row r="43957" x14ac:dyDescent="0.2"/>
    <row r="43958" x14ac:dyDescent="0.2"/>
    <row r="43959" x14ac:dyDescent="0.2"/>
    <row r="43960" x14ac:dyDescent="0.2"/>
    <row r="43961" x14ac:dyDescent="0.2"/>
    <row r="43962" x14ac:dyDescent="0.2"/>
    <row r="43963" x14ac:dyDescent="0.2"/>
    <row r="43964" x14ac:dyDescent="0.2"/>
    <row r="43965" x14ac:dyDescent="0.2"/>
    <row r="43966" x14ac:dyDescent="0.2"/>
    <row r="43967" x14ac:dyDescent="0.2"/>
    <row r="43968" x14ac:dyDescent="0.2"/>
    <row r="43969" x14ac:dyDescent="0.2"/>
    <row r="43970" x14ac:dyDescent="0.2"/>
    <row r="43971" x14ac:dyDescent="0.2"/>
    <row r="43972" x14ac:dyDescent="0.2"/>
    <row r="43973" x14ac:dyDescent="0.2"/>
    <row r="43974" x14ac:dyDescent="0.2"/>
    <row r="43975" x14ac:dyDescent="0.2"/>
    <row r="43976" x14ac:dyDescent="0.2"/>
    <row r="43977" x14ac:dyDescent="0.2"/>
    <row r="43978" x14ac:dyDescent="0.2"/>
    <row r="43979" x14ac:dyDescent="0.2"/>
    <row r="43980" x14ac:dyDescent="0.2"/>
    <row r="43981" x14ac:dyDescent="0.2"/>
    <row r="43982" x14ac:dyDescent="0.2"/>
    <row r="43983" x14ac:dyDescent="0.2"/>
    <row r="43984" x14ac:dyDescent="0.2"/>
    <row r="43985" x14ac:dyDescent="0.2"/>
    <row r="43986" x14ac:dyDescent="0.2"/>
    <row r="43987" x14ac:dyDescent="0.2"/>
    <row r="43988" x14ac:dyDescent="0.2"/>
    <row r="43989" x14ac:dyDescent="0.2"/>
    <row r="43990" x14ac:dyDescent="0.2"/>
    <row r="43991" x14ac:dyDescent="0.2"/>
    <row r="43992" x14ac:dyDescent="0.2"/>
    <row r="43993" x14ac:dyDescent="0.2"/>
    <row r="43994" x14ac:dyDescent="0.2"/>
    <row r="43995" x14ac:dyDescent="0.2"/>
    <row r="43996" x14ac:dyDescent="0.2"/>
    <row r="43997" x14ac:dyDescent="0.2"/>
    <row r="43998" x14ac:dyDescent="0.2"/>
    <row r="43999" x14ac:dyDescent="0.2"/>
    <row r="44000" x14ac:dyDescent="0.2"/>
    <row r="44001" x14ac:dyDescent="0.2"/>
    <row r="44002" x14ac:dyDescent="0.2"/>
    <row r="44003" x14ac:dyDescent="0.2"/>
    <row r="44004" x14ac:dyDescent="0.2"/>
    <row r="44005" x14ac:dyDescent="0.2"/>
    <row r="44006" x14ac:dyDescent="0.2"/>
    <row r="44007" x14ac:dyDescent="0.2"/>
    <row r="44008" x14ac:dyDescent="0.2"/>
    <row r="44009" x14ac:dyDescent="0.2"/>
    <row r="44010" x14ac:dyDescent="0.2"/>
    <row r="44011" x14ac:dyDescent="0.2"/>
    <row r="44012" x14ac:dyDescent="0.2"/>
    <row r="44013" x14ac:dyDescent="0.2"/>
    <row r="44014" x14ac:dyDescent="0.2"/>
    <row r="44015" x14ac:dyDescent="0.2"/>
    <row r="44016" x14ac:dyDescent="0.2"/>
    <row r="44017" x14ac:dyDescent="0.2"/>
    <row r="44018" x14ac:dyDescent="0.2"/>
    <row r="44019" x14ac:dyDescent="0.2"/>
    <row r="44020" x14ac:dyDescent="0.2"/>
    <row r="44021" x14ac:dyDescent="0.2"/>
    <row r="44022" x14ac:dyDescent="0.2"/>
    <row r="44023" x14ac:dyDescent="0.2"/>
    <row r="44024" x14ac:dyDescent="0.2"/>
    <row r="44025" x14ac:dyDescent="0.2"/>
    <row r="44026" x14ac:dyDescent="0.2"/>
    <row r="44027" x14ac:dyDescent="0.2"/>
    <row r="44028" x14ac:dyDescent="0.2"/>
    <row r="44029" x14ac:dyDescent="0.2"/>
    <row r="44030" x14ac:dyDescent="0.2"/>
    <row r="44031" x14ac:dyDescent="0.2"/>
    <row r="44032" x14ac:dyDescent="0.2"/>
    <row r="44033" x14ac:dyDescent="0.2"/>
    <row r="44034" x14ac:dyDescent="0.2"/>
    <row r="44035" x14ac:dyDescent="0.2"/>
    <row r="44036" x14ac:dyDescent="0.2"/>
    <row r="44037" x14ac:dyDescent="0.2"/>
    <row r="44038" x14ac:dyDescent="0.2"/>
    <row r="44039" x14ac:dyDescent="0.2"/>
    <row r="44040" x14ac:dyDescent="0.2"/>
    <row r="44041" x14ac:dyDescent="0.2"/>
    <row r="44042" x14ac:dyDescent="0.2"/>
    <row r="44043" x14ac:dyDescent="0.2"/>
    <row r="44044" x14ac:dyDescent="0.2"/>
    <row r="44045" x14ac:dyDescent="0.2"/>
    <row r="44046" x14ac:dyDescent="0.2"/>
    <row r="44047" x14ac:dyDescent="0.2"/>
    <row r="44048" x14ac:dyDescent="0.2"/>
    <row r="44049" x14ac:dyDescent="0.2"/>
    <row r="44050" x14ac:dyDescent="0.2"/>
    <row r="44051" x14ac:dyDescent="0.2"/>
    <row r="44052" x14ac:dyDescent="0.2"/>
    <row r="44053" x14ac:dyDescent="0.2"/>
    <row r="44054" x14ac:dyDescent="0.2"/>
    <row r="44055" x14ac:dyDescent="0.2"/>
    <row r="44056" x14ac:dyDescent="0.2"/>
    <row r="44057" x14ac:dyDescent="0.2"/>
    <row r="44058" x14ac:dyDescent="0.2"/>
    <row r="44059" x14ac:dyDescent="0.2"/>
    <row r="44060" x14ac:dyDescent="0.2"/>
    <row r="44061" x14ac:dyDescent="0.2"/>
    <row r="44062" x14ac:dyDescent="0.2"/>
    <row r="44063" x14ac:dyDescent="0.2"/>
    <row r="44064" x14ac:dyDescent="0.2"/>
    <row r="44065" x14ac:dyDescent="0.2"/>
    <row r="44066" x14ac:dyDescent="0.2"/>
    <row r="44067" x14ac:dyDescent="0.2"/>
    <row r="44068" x14ac:dyDescent="0.2"/>
    <row r="44069" x14ac:dyDescent="0.2"/>
    <row r="44070" x14ac:dyDescent="0.2"/>
    <row r="44071" x14ac:dyDescent="0.2"/>
    <row r="44072" x14ac:dyDescent="0.2"/>
    <row r="44073" x14ac:dyDescent="0.2"/>
    <row r="44074" x14ac:dyDescent="0.2"/>
    <row r="44075" x14ac:dyDescent="0.2"/>
    <row r="44076" x14ac:dyDescent="0.2"/>
    <row r="44077" x14ac:dyDescent="0.2"/>
    <row r="44078" x14ac:dyDescent="0.2"/>
    <row r="44079" x14ac:dyDescent="0.2"/>
    <row r="44080" x14ac:dyDescent="0.2"/>
    <row r="44081" x14ac:dyDescent="0.2"/>
    <row r="44082" x14ac:dyDescent="0.2"/>
    <row r="44083" x14ac:dyDescent="0.2"/>
    <row r="44084" x14ac:dyDescent="0.2"/>
    <row r="44085" x14ac:dyDescent="0.2"/>
    <row r="44086" x14ac:dyDescent="0.2"/>
    <row r="44087" x14ac:dyDescent="0.2"/>
    <row r="44088" x14ac:dyDescent="0.2"/>
    <row r="44089" x14ac:dyDescent="0.2"/>
    <row r="44090" x14ac:dyDescent="0.2"/>
    <row r="44091" x14ac:dyDescent="0.2"/>
    <row r="44092" x14ac:dyDescent="0.2"/>
    <row r="44093" x14ac:dyDescent="0.2"/>
    <row r="44094" x14ac:dyDescent="0.2"/>
    <row r="44095" x14ac:dyDescent="0.2"/>
    <row r="44096" x14ac:dyDescent="0.2"/>
    <row r="44097" x14ac:dyDescent="0.2"/>
    <row r="44098" x14ac:dyDescent="0.2"/>
    <row r="44099" x14ac:dyDescent="0.2"/>
    <row r="44100" x14ac:dyDescent="0.2"/>
    <row r="44101" x14ac:dyDescent="0.2"/>
    <row r="44102" x14ac:dyDescent="0.2"/>
    <row r="44103" x14ac:dyDescent="0.2"/>
    <row r="44104" x14ac:dyDescent="0.2"/>
    <row r="44105" x14ac:dyDescent="0.2"/>
    <row r="44106" x14ac:dyDescent="0.2"/>
    <row r="44107" x14ac:dyDescent="0.2"/>
    <row r="44108" x14ac:dyDescent="0.2"/>
    <row r="44109" x14ac:dyDescent="0.2"/>
    <row r="44110" x14ac:dyDescent="0.2"/>
    <row r="44111" x14ac:dyDescent="0.2"/>
    <row r="44112" x14ac:dyDescent="0.2"/>
    <row r="44113" x14ac:dyDescent="0.2"/>
    <row r="44114" x14ac:dyDescent="0.2"/>
    <row r="44115" x14ac:dyDescent="0.2"/>
    <row r="44116" x14ac:dyDescent="0.2"/>
    <row r="44117" x14ac:dyDescent="0.2"/>
    <row r="44118" x14ac:dyDescent="0.2"/>
    <row r="44119" x14ac:dyDescent="0.2"/>
    <row r="44120" x14ac:dyDescent="0.2"/>
    <row r="44121" x14ac:dyDescent="0.2"/>
    <row r="44122" x14ac:dyDescent="0.2"/>
    <row r="44123" x14ac:dyDescent="0.2"/>
    <row r="44124" x14ac:dyDescent="0.2"/>
    <row r="44125" x14ac:dyDescent="0.2"/>
    <row r="44126" x14ac:dyDescent="0.2"/>
    <row r="44127" x14ac:dyDescent="0.2"/>
    <row r="44128" x14ac:dyDescent="0.2"/>
    <row r="44129" x14ac:dyDescent="0.2"/>
    <row r="44130" x14ac:dyDescent="0.2"/>
    <row r="44131" x14ac:dyDescent="0.2"/>
    <row r="44132" x14ac:dyDescent="0.2"/>
    <row r="44133" x14ac:dyDescent="0.2"/>
    <row r="44134" x14ac:dyDescent="0.2"/>
    <row r="44135" x14ac:dyDescent="0.2"/>
    <row r="44136" x14ac:dyDescent="0.2"/>
    <row r="44137" x14ac:dyDescent="0.2"/>
    <row r="44138" x14ac:dyDescent="0.2"/>
    <row r="44139" x14ac:dyDescent="0.2"/>
    <row r="44140" x14ac:dyDescent="0.2"/>
    <row r="44141" x14ac:dyDescent="0.2"/>
    <row r="44142" x14ac:dyDescent="0.2"/>
    <row r="44143" x14ac:dyDescent="0.2"/>
    <row r="44144" x14ac:dyDescent="0.2"/>
    <row r="44145" x14ac:dyDescent="0.2"/>
    <row r="44146" x14ac:dyDescent="0.2"/>
    <row r="44147" x14ac:dyDescent="0.2"/>
    <row r="44148" x14ac:dyDescent="0.2"/>
    <row r="44149" x14ac:dyDescent="0.2"/>
    <row r="44150" x14ac:dyDescent="0.2"/>
    <row r="44151" x14ac:dyDescent="0.2"/>
    <row r="44152" x14ac:dyDescent="0.2"/>
    <row r="44153" x14ac:dyDescent="0.2"/>
    <row r="44154" x14ac:dyDescent="0.2"/>
    <row r="44155" x14ac:dyDescent="0.2"/>
    <row r="44156" x14ac:dyDescent="0.2"/>
    <row r="44157" x14ac:dyDescent="0.2"/>
    <row r="44158" x14ac:dyDescent="0.2"/>
    <row r="44159" x14ac:dyDescent="0.2"/>
    <row r="44160" x14ac:dyDescent="0.2"/>
    <row r="44161" x14ac:dyDescent="0.2"/>
    <row r="44162" x14ac:dyDescent="0.2"/>
    <row r="44163" x14ac:dyDescent="0.2"/>
    <row r="44164" x14ac:dyDescent="0.2"/>
    <row r="44165" x14ac:dyDescent="0.2"/>
    <row r="44166" x14ac:dyDescent="0.2"/>
    <row r="44167" x14ac:dyDescent="0.2"/>
    <row r="44168" x14ac:dyDescent="0.2"/>
    <row r="44169" x14ac:dyDescent="0.2"/>
    <row r="44170" x14ac:dyDescent="0.2"/>
    <row r="44171" x14ac:dyDescent="0.2"/>
    <row r="44172" x14ac:dyDescent="0.2"/>
    <row r="44173" x14ac:dyDescent="0.2"/>
    <row r="44174" x14ac:dyDescent="0.2"/>
    <row r="44175" x14ac:dyDescent="0.2"/>
    <row r="44176" x14ac:dyDescent="0.2"/>
    <row r="44177" x14ac:dyDescent="0.2"/>
    <row r="44178" x14ac:dyDescent="0.2"/>
    <row r="44179" x14ac:dyDescent="0.2"/>
    <row r="44180" x14ac:dyDescent="0.2"/>
    <row r="44181" x14ac:dyDescent="0.2"/>
    <row r="44182" x14ac:dyDescent="0.2"/>
    <row r="44183" x14ac:dyDescent="0.2"/>
    <row r="44184" x14ac:dyDescent="0.2"/>
    <row r="44185" x14ac:dyDescent="0.2"/>
    <row r="44186" x14ac:dyDescent="0.2"/>
    <row r="44187" x14ac:dyDescent="0.2"/>
    <row r="44188" x14ac:dyDescent="0.2"/>
    <row r="44189" x14ac:dyDescent="0.2"/>
    <row r="44190" x14ac:dyDescent="0.2"/>
    <row r="44191" x14ac:dyDescent="0.2"/>
    <row r="44192" x14ac:dyDescent="0.2"/>
    <row r="44193" x14ac:dyDescent="0.2"/>
    <row r="44194" x14ac:dyDescent="0.2"/>
    <row r="44195" x14ac:dyDescent="0.2"/>
    <row r="44196" x14ac:dyDescent="0.2"/>
    <row r="44197" x14ac:dyDescent="0.2"/>
    <row r="44198" x14ac:dyDescent="0.2"/>
    <row r="44199" x14ac:dyDescent="0.2"/>
    <row r="44200" x14ac:dyDescent="0.2"/>
    <row r="44201" x14ac:dyDescent="0.2"/>
    <row r="44202" x14ac:dyDescent="0.2"/>
    <row r="44203" x14ac:dyDescent="0.2"/>
    <row r="44204" x14ac:dyDescent="0.2"/>
    <row r="44205" x14ac:dyDescent="0.2"/>
    <row r="44206" x14ac:dyDescent="0.2"/>
    <row r="44207" x14ac:dyDescent="0.2"/>
    <row r="44208" x14ac:dyDescent="0.2"/>
    <row r="44209" x14ac:dyDescent="0.2"/>
    <row r="44210" x14ac:dyDescent="0.2"/>
    <row r="44211" x14ac:dyDescent="0.2"/>
    <row r="44212" x14ac:dyDescent="0.2"/>
    <row r="44213" x14ac:dyDescent="0.2"/>
    <row r="44214" x14ac:dyDescent="0.2"/>
    <row r="44215" x14ac:dyDescent="0.2"/>
    <row r="44216" x14ac:dyDescent="0.2"/>
    <row r="44217" x14ac:dyDescent="0.2"/>
    <row r="44218" x14ac:dyDescent="0.2"/>
    <row r="44219" x14ac:dyDescent="0.2"/>
    <row r="44220" x14ac:dyDescent="0.2"/>
    <row r="44221" x14ac:dyDescent="0.2"/>
    <row r="44222" x14ac:dyDescent="0.2"/>
    <row r="44223" x14ac:dyDescent="0.2"/>
    <row r="44224" x14ac:dyDescent="0.2"/>
    <row r="44225" x14ac:dyDescent="0.2"/>
    <row r="44226" x14ac:dyDescent="0.2"/>
    <row r="44227" x14ac:dyDescent="0.2"/>
    <row r="44228" x14ac:dyDescent="0.2"/>
    <row r="44229" x14ac:dyDescent="0.2"/>
    <row r="44230" x14ac:dyDescent="0.2"/>
    <row r="44231" x14ac:dyDescent="0.2"/>
    <row r="44232" x14ac:dyDescent="0.2"/>
    <row r="44233" x14ac:dyDescent="0.2"/>
    <row r="44234" x14ac:dyDescent="0.2"/>
    <row r="44235" x14ac:dyDescent="0.2"/>
    <row r="44236" x14ac:dyDescent="0.2"/>
    <row r="44237" x14ac:dyDescent="0.2"/>
    <row r="44238" x14ac:dyDescent="0.2"/>
    <row r="44239" x14ac:dyDescent="0.2"/>
    <row r="44240" x14ac:dyDescent="0.2"/>
    <row r="44241" x14ac:dyDescent="0.2"/>
    <row r="44242" x14ac:dyDescent="0.2"/>
    <row r="44243" x14ac:dyDescent="0.2"/>
    <row r="44244" x14ac:dyDescent="0.2"/>
    <row r="44245" x14ac:dyDescent="0.2"/>
    <row r="44246" x14ac:dyDescent="0.2"/>
    <row r="44247" x14ac:dyDescent="0.2"/>
    <row r="44248" x14ac:dyDescent="0.2"/>
    <row r="44249" x14ac:dyDescent="0.2"/>
    <row r="44250" x14ac:dyDescent="0.2"/>
    <row r="44251" x14ac:dyDescent="0.2"/>
    <row r="44252" x14ac:dyDescent="0.2"/>
    <row r="44253" x14ac:dyDescent="0.2"/>
    <row r="44254" x14ac:dyDescent="0.2"/>
    <row r="44255" x14ac:dyDescent="0.2"/>
    <row r="44256" x14ac:dyDescent="0.2"/>
    <row r="44257" x14ac:dyDescent="0.2"/>
    <row r="44258" x14ac:dyDescent="0.2"/>
    <row r="44259" x14ac:dyDescent="0.2"/>
    <row r="44260" x14ac:dyDescent="0.2"/>
    <row r="44261" x14ac:dyDescent="0.2"/>
    <row r="44262" x14ac:dyDescent="0.2"/>
    <row r="44263" x14ac:dyDescent="0.2"/>
    <row r="44264" x14ac:dyDescent="0.2"/>
    <row r="44265" x14ac:dyDescent="0.2"/>
    <row r="44266" x14ac:dyDescent="0.2"/>
    <row r="44267" x14ac:dyDescent="0.2"/>
    <row r="44268" x14ac:dyDescent="0.2"/>
    <row r="44269" x14ac:dyDescent="0.2"/>
    <row r="44270" x14ac:dyDescent="0.2"/>
    <row r="44271" x14ac:dyDescent="0.2"/>
    <row r="44272" x14ac:dyDescent="0.2"/>
    <row r="44273" x14ac:dyDescent="0.2"/>
    <row r="44274" x14ac:dyDescent="0.2"/>
    <row r="44275" x14ac:dyDescent="0.2"/>
    <row r="44276" x14ac:dyDescent="0.2"/>
    <row r="44277" x14ac:dyDescent="0.2"/>
    <row r="44278" x14ac:dyDescent="0.2"/>
    <row r="44279" x14ac:dyDescent="0.2"/>
    <row r="44280" x14ac:dyDescent="0.2"/>
    <row r="44281" x14ac:dyDescent="0.2"/>
    <row r="44282" x14ac:dyDescent="0.2"/>
    <row r="44283" x14ac:dyDescent="0.2"/>
    <row r="44284" x14ac:dyDescent="0.2"/>
    <row r="44285" x14ac:dyDescent="0.2"/>
    <row r="44286" x14ac:dyDescent="0.2"/>
    <row r="44287" x14ac:dyDescent="0.2"/>
    <row r="44288" x14ac:dyDescent="0.2"/>
    <row r="44289" x14ac:dyDescent="0.2"/>
    <row r="44290" x14ac:dyDescent="0.2"/>
    <row r="44291" x14ac:dyDescent="0.2"/>
    <row r="44292" x14ac:dyDescent="0.2"/>
    <row r="44293" x14ac:dyDescent="0.2"/>
    <row r="44294" x14ac:dyDescent="0.2"/>
    <row r="44295" x14ac:dyDescent="0.2"/>
    <row r="44296" x14ac:dyDescent="0.2"/>
    <row r="44297" x14ac:dyDescent="0.2"/>
    <row r="44298" x14ac:dyDescent="0.2"/>
    <row r="44299" x14ac:dyDescent="0.2"/>
    <row r="44300" x14ac:dyDescent="0.2"/>
    <row r="44301" x14ac:dyDescent="0.2"/>
    <row r="44302" x14ac:dyDescent="0.2"/>
    <row r="44303" x14ac:dyDescent="0.2"/>
    <row r="44304" x14ac:dyDescent="0.2"/>
    <row r="44305" x14ac:dyDescent="0.2"/>
    <row r="44306" x14ac:dyDescent="0.2"/>
    <row r="44307" x14ac:dyDescent="0.2"/>
    <row r="44308" x14ac:dyDescent="0.2"/>
    <row r="44309" x14ac:dyDescent="0.2"/>
    <row r="44310" x14ac:dyDescent="0.2"/>
    <row r="44311" x14ac:dyDescent="0.2"/>
    <row r="44312" x14ac:dyDescent="0.2"/>
    <row r="44313" x14ac:dyDescent="0.2"/>
    <row r="44314" x14ac:dyDescent="0.2"/>
    <row r="44315" x14ac:dyDescent="0.2"/>
    <row r="44316" x14ac:dyDescent="0.2"/>
    <row r="44317" x14ac:dyDescent="0.2"/>
    <row r="44318" x14ac:dyDescent="0.2"/>
    <row r="44319" x14ac:dyDescent="0.2"/>
    <row r="44320" x14ac:dyDescent="0.2"/>
    <row r="44321" x14ac:dyDescent="0.2"/>
    <row r="44322" x14ac:dyDescent="0.2"/>
    <row r="44323" x14ac:dyDescent="0.2"/>
    <row r="44324" x14ac:dyDescent="0.2"/>
    <row r="44325" x14ac:dyDescent="0.2"/>
    <row r="44326" x14ac:dyDescent="0.2"/>
    <row r="44327" x14ac:dyDescent="0.2"/>
    <row r="44328" x14ac:dyDescent="0.2"/>
    <row r="44329" x14ac:dyDescent="0.2"/>
    <row r="44330" x14ac:dyDescent="0.2"/>
    <row r="44331" x14ac:dyDescent="0.2"/>
    <row r="44332" x14ac:dyDescent="0.2"/>
    <row r="44333" x14ac:dyDescent="0.2"/>
    <row r="44334" x14ac:dyDescent="0.2"/>
    <row r="44335" x14ac:dyDescent="0.2"/>
    <row r="44336" x14ac:dyDescent="0.2"/>
    <row r="44337" x14ac:dyDescent="0.2"/>
    <row r="44338" x14ac:dyDescent="0.2"/>
    <row r="44339" x14ac:dyDescent="0.2"/>
    <row r="44340" x14ac:dyDescent="0.2"/>
    <row r="44341" x14ac:dyDescent="0.2"/>
    <row r="44342" x14ac:dyDescent="0.2"/>
    <row r="44343" x14ac:dyDescent="0.2"/>
    <row r="44344" x14ac:dyDescent="0.2"/>
    <row r="44345" x14ac:dyDescent="0.2"/>
    <row r="44346" x14ac:dyDescent="0.2"/>
    <row r="44347" x14ac:dyDescent="0.2"/>
    <row r="44348" x14ac:dyDescent="0.2"/>
    <row r="44349" x14ac:dyDescent="0.2"/>
    <row r="44350" x14ac:dyDescent="0.2"/>
    <row r="44351" x14ac:dyDescent="0.2"/>
    <row r="44352" x14ac:dyDescent="0.2"/>
    <row r="44353" x14ac:dyDescent="0.2"/>
    <row r="44354" x14ac:dyDescent="0.2"/>
    <row r="44355" x14ac:dyDescent="0.2"/>
    <row r="44356" x14ac:dyDescent="0.2"/>
    <row r="44357" x14ac:dyDescent="0.2"/>
    <row r="44358" x14ac:dyDescent="0.2"/>
    <row r="44359" x14ac:dyDescent="0.2"/>
    <row r="44360" x14ac:dyDescent="0.2"/>
    <row r="44361" x14ac:dyDescent="0.2"/>
    <row r="44362" x14ac:dyDescent="0.2"/>
    <row r="44363" x14ac:dyDescent="0.2"/>
    <row r="44364" x14ac:dyDescent="0.2"/>
    <row r="44365" x14ac:dyDescent="0.2"/>
    <row r="44366" x14ac:dyDescent="0.2"/>
    <row r="44367" x14ac:dyDescent="0.2"/>
    <row r="44368" x14ac:dyDescent="0.2"/>
    <row r="44369" x14ac:dyDescent="0.2"/>
    <row r="44370" x14ac:dyDescent="0.2"/>
    <row r="44371" x14ac:dyDescent="0.2"/>
    <row r="44372" x14ac:dyDescent="0.2"/>
    <row r="44373" x14ac:dyDescent="0.2"/>
    <row r="44374" x14ac:dyDescent="0.2"/>
    <row r="44375" x14ac:dyDescent="0.2"/>
    <row r="44376" x14ac:dyDescent="0.2"/>
    <row r="44377" x14ac:dyDescent="0.2"/>
    <row r="44378" x14ac:dyDescent="0.2"/>
    <row r="44379" x14ac:dyDescent="0.2"/>
    <row r="44380" x14ac:dyDescent="0.2"/>
    <row r="44381" x14ac:dyDescent="0.2"/>
    <row r="44382" x14ac:dyDescent="0.2"/>
    <row r="44383" x14ac:dyDescent="0.2"/>
    <row r="44384" x14ac:dyDescent="0.2"/>
    <row r="44385" x14ac:dyDescent="0.2"/>
    <row r="44386" x14ac:dyDescent="0.2"/>
    <row r="44387" x14ac:dyDescent="0.2"/>
    <row r="44388" x14ac:dyDescent="0.2"/>
    <row r="44389" x14ac:dyDescent="0.2"/>
    <row r="44390" x14ac:dyDescent="0.2"/>
    <row r="44391" x14ac:dyDescent="0.2"/>
    <row r="44392" x14ac:dyDescent="0.2"/>
    <row r="44393" x14ac:dyDescent="0.2"/>
    <row r="44394" x14ac:dyDescent="0.2"/>
    <row r="44395" x14ac:dyDescent="0.2"/>
    <row r="44396" x14ac:dyDescent="0.2"/>
    <row r="44397" x14ac:dyDescent="0.2"/>
    <row r="44398" x14ac:dyDescent="0.2"/>
    <row r="44399" x14ac:dyDescent="0.2"/>
    <row r="44400" x14ac:dyDescent="0.2"/>
    <row r="44401" x14ac:dyDescent="0.2"/>
    <row r="44402" x14ac:dyDescent="0.2"/>
    <row r="44403" x14ac:dyDescent="0.2"/>
    <row r="44404" x14ac:dyDescent="0.2"/>
    <row r="44405" x14ac:dyDescent="0.2"/>
    <row r="44406" x14ac:dyDescent="0.2"/>
    <row r="44407" x14ac:dyDescent="0.2"/>
    <row r="44408" x14ac:dyDescent="0.2"/>
    <row r="44409" x14ac:dyDescent="0.2"/>
    <row r="44410" x14ac:dyDescent="0.2"/>
    <row r="44411" x14ac:dyDescent="0.2"/>
    <row r="44412" x14ac:dyDescent="0.2"/>
    <row r="44413" x14ac:dyDescent="0.2"/>
    <row r="44414" x14ac:dyDescent="0.2"/>
    <row r="44415" x14ac:dyDescent="0.2"/>
    <row r="44416" x14ac:dyDescent="0.2"/>
    <row r="44417" x14ac:dyDescent="0.2"/>
    <row r="44418" x14ac:dyDescent="0.2"/>
    <row r="44419" x14ac:dyDescent="0.2"/>
    <row r="44420" x14ac:dyDescent="0.2"/>
    <row r="44421" x14ac:dyDescent="0.2"/>
    <row r="44422" x14ac:dyDescent="0.2"/>
    <row r="44423" x14ac:dyDescent="0.2"/>
    <row r="44424" x14ac:dyDescent="0.2"/>
    <row r="44425" x14ac:dyDescent="0.2"/>
    <row r="44426" x14ac:dyDescent="0.2"/>
    <row r="44427" x14ac:dyDescent="0.2"/>
    <row r="44428" x14ac:dyDescent="0.2"/>
    <row r="44429" x14ac:dyDescent="0.2"/>
    <row r="44430" x14ac:dyDescent="0.2"/>
    <row r="44431" x14ac:dyDescent="0.2"/>
    <row r="44432" x14ac:dyDescent="0.2"/>
    <row r="44433" x14ac:dyDescent="0.2"/>
    <row r="44434" x14ac:dyDescent="0.2"/>
    <row r="44435" x14ac:dyDescent="0.2"/>
    <row r="44436" x14ac:dyDescent="0.2"/>
    <row r="44437" x14ac:dyDescent="0.2"/>
    <row r="44438" x14ac:dyDescent="0.2"/>
    <row r="44439" x14ac:dyDescent="0.2"/>
    <row r="44440" x14ac:dyDescent="0.2"/>
    <row r="44441" x14ac:dyDescent="0.2"/>
    <row r="44442" x14ac:dyDescent="0.2"/>
    <row r="44443" x14ac:dyDescent="0.2"/>
    <row r="44444" x14ac:dyDescent="0.2"/>
    <row r="44445" x14ac:dyDescent="0.2"/>
    <row r="44446" x14ac:dyDescent="0.2"/>
    <row r="44447" x14ac:dyDescent="0.2"/>
    <row r="44448" x14ac:dyDescent="0.2"/>
    <row r="44449" x14ac:dyDescent="0.2"/>
    <row r="44450" x14ac:dyDescent="0.2"/>
    <row r="44451" x14ac:dyDescent="0.2"/>
    <row r="44452" x14ac:dyDescent="0.2"/>
    <row r="44453" x14ac:dyDescent="0.2"/>
    <row r="44454" x14ac:dyDescent="0.2"/>
    <row r="44455" x14ac:dyDescent="0.2"/>
    <row r="44456" x14ac:dyDescent="0.2"/>
    <row r="44457" x14ac:dyDescent="0.2"/>
    <row r="44458" x14ac:dyDescent="0.2"/>
    <row r="44459" x14ac:dyDescent="0.2"/>
    <row r="44460" x14ac:dyDescent="0.2"/>
    <row r="44461" x14ac:dyDescent="0.2"/>
    <row r="44462" x14ac:dyDescent="0.2"/>
    <row r="44463" x14ac:dyDescent="0.2"/>
    <row r="44464" x14ac:dyDescent="0.2"/>
    <row r="44465" x14ac:dyDescent="0.2"/>
    <row r="44466" x14ac:dyDescent="0.2"/>
    <row r="44467" x14ac:dyDescent="0.2"/>
    <row r="44468" x14ac:dyDescent="0.2"/>
    <row r="44469" x14ac:dyDescent="0.2"/>
    <row r="44470" x14ac:dyDescent="0.2"/>
    <row r="44471" x14ac:dyDescent="0.2"/>
    <row r="44472" x14ac:dyDescent="0.2"/>
    <row r="44473" x14ac:dyDescent="0.2"/>
    <row r="44474" x14ac:dyDescent="0.2"/>
    <row r="44475" x14ac:dyDescent="0.2"/>
    <row r="44476" x14ac:dyDescent="0.2"/>
    <row r="44477" x14ac:dyDescent="0.2"/>
    <row r="44478" x14ac:dyDescent="0.2"/>
    <row r="44479" x14ac:dyDescent="0.2"/>
    <row r="44480" x14ac:dyDescent="0.2"/>
    <row r="44481" x14ac:dyDescent="0.2"/>
    <row r="44482" x14ac:dyDescent="0.2"/>
    <row r="44483" x14ac:dyDescent="0.2"/>
    <row r="44484" x14ac:dyDescent="0.2"/>
    <row r="44485" x14ac:dyDescent="0.2"/>
    <row r="44486" x14ac:dyDescent="0.2"/>
    <row r="44487" x14ac:dyDescent="0.2"/>
    <row r="44488" x14ac:dyDescent="0.2"/>
    <row r="44489" x14ac:dyDescent="0.2"/>
    <row r="44490" x14ac:dyDescent="0.2"/>
    <row r="44491" x14ac:dyDescent="0.2"/>
    <row r="44492" x14ac:dyDescent="0.2"/>
    <row r="44493" x14ac:dyDescent="0.2"/>
    <row r="44494" x14ac:dyDescent="0.2"/>
    <row r="44495" x14ac:dyDescent="0.2"/>
    <row r="44496" x14ac:dyDescent="0.2"/>
    <row r="44497" x14ac:dyDescent="0.2"/>
    <row r="44498" x14ac:dyDescent="0.2"/>
    <row r="44499" x14ac:dyDescent="0.2"/>
    <row r="44500" x14ac:dyDescent="0.2"/>
    <row r="44501" x14ac:dyDescent="0.2"/>
    <row r="44502" x14ac:dyDescent="0.2"/>
    <row r="44503" x14ac:dyDescent="0.2"/>
    <row r="44504" x14ac:dyDescent="0.2"/>
    <row r="44505" x14ac:dyDescent="0.2"/>
    <row r="44506" x14ac:dyDescent="0.2"/>
    <row r="44507" x14ac:dyDescent="0.2"/>
    <row r="44508" x14ac:dyDescent="0.2"/>
    <row r="44509" x14ac:dyDescent="0.2"/>
    <row r="44510" x14ac:dyDescent="0.2"/>
    <row r="44511" x14ac:dyDescent="0.2"/>
    <row r="44512" x14ac:dyDescent="0.2"/>
    <row r="44513" x14ac:dyDescent="0.2"/>
    <row r="44514" x14ac:dyDescent="0.2"/>
    <row r="44515" x14ac:dyDescent="0.2"/>
    <row r="44516" x14ac:dyDescent="0.2"/>
    <row r="44517" x14ac:dyDescent="0.2"/>
    <row r="44518" x14ac:dyDescent="0.2"/>
    <row r="44519" x14ac:dyDescent="0.2"/>
    <row r="44520" x14ac:dyDescent="0.2"/>
    <row r="44521" x14ac:dyDescent="0.2"/>
    <row r="44522" x14ac:dyDescent="0.2"/>
    <row r="44523" x14ac:dyDescent="0.2"/>
    <row r="44524" x14ac:dyDescent="0.2"/>
    <row r="44525" x14ac:dyDescent="0.2"/>
    <row r="44526" x14ac:dyDescent="0.2"/>
    <row r="44527" x14ac:dyDescent="0.2"/>
    <row r="44528" x14ac:dyDescent="0.2"/>
    <row r="44529" x14ac:dyDescent="0.2"/>
    <row r="44530" x14ac:dyDescent="0.2"/>
    <row r="44531" x14ac:dyDescent="0.2"/>
    <row r="44532" x14ac:dyDescent="0.2"/>
    <row r="44533" x14ac:dyDescent="0.2"/>
    <row r="44534" x14ac:dyDescent="0.2"/>
    <row r="44535" x14ac:dyDescent="0.2"/>
    <row r="44536" x14ac:dyDescent="0.2"/>
    <row r="44537" x14ac:dyDescent="0.2"/>
    <row r="44538" x14ac:dyDescent="0.2"/>
    <row r="44539" x14ac:dyDescent="0.2"/>
    <row r="44540" x14ac:dyDescent="0.2"/>
    <row r="44541" x14ac:dyDescent="0.2"/>
    <row r="44542" x14ac:dyDescent="0.2"/>
    <row r="44543" x14ac:dyDescent="0.2"/>
    <row r="44544" x14ac:dyDescent="0.2"/>
    <row r="44545" x14ac:dyDescent="0.2"/>
    <row r="44546" x14ac:dyDescent="0.2"/>
    <row r="44547" x14ac:dyDescent="0.2"/>
    <row r="44548" x14ac:dyDescent="0.2"/>
    <row r="44549" x14ac:dyDescent="0.2"/>
    <row r="44550" x14ac:dyDescent="0.2"/>
    <row r="44551" x14ac:dyDescent="0.2"/>
    <row r="44552" x14ac:dyDescent="0.2"/>
    <row r="44553" x14ac:dyDescent="0.2"/>
    <row r="44554" x14ac:dyDescent="0.2"/>
    <row r="44555" x14ac:dyDescent="0.2"/>
    <row r="44556" x14ac:dyDescent="0.2"/>
    <row r="44557" x14ac:dyDescent="0.2"/>
    <row r="44558" x14ac:dyDescent="0.2"/>
    <row r="44559" x14ac:dyDescent="0.2"/>
    <row r="44560" x14ac:dyDescent="0.2"/>
    <row r="44561" x14ac:dyDescent="0.2"/>
    <row r="44562" x14ac:dyDescent="0.2"/>
    <row r="44563" x14ac:dyDescent="0.2"/>
    <row r="44564" x14ac:dyDescent="0.2"/>
    <row r="44565" x14ac:dyDescent="0.2"/>
    <row r="44566" x14ac:dyDescent="0.2"/>
    <row r="44567" x14ac:dyDescent="0.2"/>
    <row r="44568" x14ac:dyDescent="0.2"/>
    <row r="44569" x14ac:dyDescent="0.2"/>
    <row r="44570" x14ac:dyDescent="0.2"/>
    <row r="44571" x14ac:dyDescent="0.2"/>
    <row r="44572" x14ac:dyDescent="0.2"/>
    <row r="44573" x14ac:dyDescent="0.2"/>
    <row r="44574" x14ac:dyDescent="0.2"/>
    <row r="44575" x14ac:dyDescent="0.2"/>
    <row r="44576" x14ac:dyDescent="0.2"/>
    <row r="44577" x14ac:dyDescent="0.2"/>
    <row r="44578" x14ac:dyDescent="0.2"/>
    <row r="44579" x14ac:dyDescent="0.2"/>
    <row r="44580" x14ac:dyDescent="0.2"/>
    <row r="44581" x14ac:dyDescent="0.2"/>
    <row r="44582" x14ac:dyDescent="0.2"/>
    <row r="44583" x14ac:dyDescent="0.2"/>
    <row r="44584" x14ac:dyDescent="0.2"/>
    <row r="44585" x14ac:dyDescent="0.2"/>
    <row r="44586" x14ac:dyDescent="0.2"/>
    <row r="44587" x14ac:dyDescent="0.2"/>
    <row r="44588" x14ac:dyDescent="0.2"/>
    <row r="44589" x14ac:dyDescent="0.2"/>
    <row r="44590" x14ac:dyDescent="0.2"/>
    <row r="44591" x14ac:dyDescent="0.2"/>
    <row r="44592" x14ac:dyDescent="0.2"/>
    <row r="44593" x14ac:dyDescent="0.2"/>
    <row r="44594" x14ac:dyDescent="0.2"/>
    <row r="44595" x14ac:dyDescent="0.2"/>
    <row r="44596" x14ac:dyDescent="0.2"/>
    <row r="44597" x14ac:dyDescent="0.2"/>
    <row r="44598" x14ac:dyDescent="0.2"/>
    <row r="44599" x14ac:dyDescent="0.2"/>
    <row r="44600" x14ac:dyDescent="0.2"/>
    <row r="44601" x14ac:dyDescent="0.2"/>
    <row r="44602" x14ac:dyDescent="0.2"/>
    <row r="44603" x14ac:dyDescent="0.2"/>
    <row r="44604" x14ac:dyDescent="0.2"/>
    <row r="44605" x14ac:dyDescent="0.2"/>
    <row r="44606" x14ac:dyDescent="0.2"/>
    <row r="44607" x14ac:dyDescent="0.2"/>
    <row r="44608" x14ac:dyDescent="0.2"/>
    <row r="44609" x14ac:dyDescent="0.2"/>
    <row r="44610" x14ac:dyDescent="0.2"/>
    <row r="44611" x14ac:dyDescent="0.2"/>
    <row r="44612" x14ac:dyDescent="0.2"/>
    <row r="44613" x14ac:dyDescent="0.2"/>
    <row r="44614" x14ac:dyDescent="0.2"/>
    <row r="44615" x14ac:dyDescent="0.2"/>
    <row r="44616" x14ac:dyDescent="0.2"/>
    <row r="44617" x14ac:dyDescent="0.2"/>
    <row r="44618" x14ac:dyDescent="0.2"/>
    <row r="44619" x14ac:dyDescent="0.2"/>
    <row r="44620" x14ac:dyDescent="0.2"/>
    <row r="44621" x14ac:dyDescent="0.2"/>
    <row r="44622" x14ac:dyDescent="0.2"/>
    <row r="44623" x14ac:dyDescent="0.2"/>
    <row r="44624" x14ac:dyDescent="0.2"/>
    <row r="44625" x14ac:dyDescent="0.2"/>
    <row r="44626" x14ac:dyDescent="0.2"/>
    <row r="44627" x14ac:dyDescent="0.2"/>
    <row r="44628" x14ac:dyDescent="0.2"/>
    <row r="44629" x14ac:dyDescent="0.2"/>
    <row r="44630" x14ac:dyDescent="0.2"/>
    <row r="44631" x14ac:dyDescent="0.2"/>
    <row r="44632" x14ac:dyDescent="0.2"/>
    <row r="44633" x14ac:dyDescent="0.2"/>
    <row r="44634" x14ac:dyDescent="0.2"/>
    <row r="44635" x14ac:dyDescent="0.2"/>
    <row r="44636" x14ac:dyDescent="0.2"/>
    <row r="44637" x14ac:dyDescent="0.2"/>
    <row r="44638" x14ac:dyDescent="0.2"/>
    <row r="44639" x14ac:dyDescent="0.2"/>
    <row r="44640" x14ac:dyDescent="0.2"/>
    <row r="44641" x14ac:dyDescent="0.2"/>
    <row r="44642" x14ac:dyDescent="0.2"/>
    <row r="44643" x14ac:dyDescent="0.2"/>
    <row r="44644" x14ac:dyDescent="0.2"/>
    <row r="44645" x14ac:dyDescent="0.2"/>
    <row r="44646" x14ac:dyDescent="0.2"/>
    <row r="44647" x14ac:dyDescent="0.2"/>
    <row r="44648" x14ac:dyDescent="0.2"/>
    <row r="44649" x14ac:dyDescent="0.2"/>
    <row r="44650" x14ac:dyDescent="0.2"/>
    <row r="44651" x14ac:dyDescent="0.2"/>
    <row r="44652" x14ac:dyDescent="0.2"/>
    <row r="44653" x14ac:dyDescent="0.2"/>
    <row r="44654" x14ac:dyDescent="0.2"/>
    <row r="44655" x14ac:dyDescent="0.2"/>
    <row r="44656" x14ac:dyDescent="0.2"/>
    <row r="44657" x14ac:dyDescent="0.2"/>
    <row r="44658" x14ac:dyDescent="0.2"/>
    <row r="44659" x14ac:dyDescent="0.2"/>
    <row r="44660" x14ac:dyDescent="0.2"/>
    <row r="44661" x14ac:dyDescent="0.2"/>
    <row r="44662" x14ac:dyDescent="0.2"/>
    <row r="44663" x14ac:dyDescent="0.2"/>
    <row r="44664" x14ac:dyDescent="0.2"/>
    <row r="44665" x14ac:dyDescent="0.2"/>
    <row r="44666" x14ac:dyDescent="0.2"/>
    <row r="44667" x14ac:dyDescent="0.2"/>
    <row r="44668" x14ac:dyDescent="0.2"/>
    <row r="44669" x14ac:dyDescent="0.2"/>
    <row r="44670" x14ac:dyDescent="0.2"/>
    <row r="44671" x14ac:dyDescent="0.2"/>
    <row r="44672" x14ac:dyDescent="0.2"/>
    <row r="44673" x14ac:dyDescent="0.2"/>
    <row r="44674" x14ac:dyDescent="0.2"/>
    <row r="44675" x14ac:dyDescent="0.2"/>
    <row r="44676" x14ac:dyDescent="0.2"/>
    <row r="44677" x14ac:dyDescent="0.2"/>
    <row r="44678" x14ac:dyDescent="0.2"/>
    <row r="44679" x14ac:dyDescent="0.2"/>
    <row r="44680" x14ac:dyDescent="0.2"/>
    <row r="44681" x14ac:dyDescent="0.2"/>
    <row r="44682" x14ac:dyDescent="0.2"/>
    <row r="44683" x14ac:dyDescent="0.2"/>
    <row r="44684" x14ac:dyDescent="0.2"/>
    <row r="44685" x14ac:dyDescent="0.2"/>
    <row r="44686" x14ac:dyDescent="0.2"/>
    <row r="44687" x14ac:dyDescent="0.2"/>
    <row r="44688" x14ac:dyDescent="0.2"/>
    <row r="44689" x14ac:dyDescent="0.2"/>
    <row r="44690" x14ac:dyDescent="0.2"/>
    <row r="44691" x14ac:dyDescent="0.2"/>
    <row r="44692" x14ac:dyDescent="0.2"/>
    <row r="44693" x14ac:dyDescent="0.2"/>
    <row r="44694" x14ac:dyDescent="0.2"/>
    <row r="44695" x14ac:dyDescent="0.2"/>
    <row r="44696" x14ac:dyDescent="0.2"/>
    <row r="44697" x14ac:dyDescent="0.2"/>
    <row r="44698" x14ac:dyDescent="0.2"/>
    <row r="44699" x14ac:dyDescent="0.2"/>
    <row r="44700" x14ac:dyDescent="0.2"/>
    <row r="44701" x14ac:dyDescent="0.2"/>
    <row r="44702" x14ac:dyDescent="0.2"/>
    <row r="44703" x14ac:dyDescent="0.2"/>
    <row r="44704" x14ac:dyDescent="0.2"/>
    <row r="44705" x14ac:dyDescent="0.2"/>
    <row r="44706" x14ac:dyDescent="0.2"/>
    <row r="44707" x14ac:dyDescent="0.2"/>
    <row r="44708" x14ac:dyDescent="0.2"/>
    <row r="44709" x14ac:dyDescent="0.2"/>
    <row r="44710" x14ac:dyDescent="0.2"/>
    <row r="44711" x14ac:dyDescent="0.2"/>
    <row r="44712" x14ac:dyDescent="0.2"/>
    <row r="44713" x14ac:dyDescent="0.2"/>
    <row r="44714" x14ac:dyDescent="0.2"/>
    <row r="44715" x14ac:dyDescent="0.2"/>
    <row r="44716" x14ac:dyDescent="0.2"/>
    <row r="44717" x14ac:dyDescent="0.2"/>
    <row r="44718" x14ac:dyDescent="0.2"/>
    <row r="44719" x14ac:dyDescent="0.2"/>
    <row r="44720" x14ac:dyDescent="0.2"/>
    <row r="44721" x14ac:dyDescent="0.2"/>
    <row r="44722" x14ac:dyDescent="0.2"/>
    <row r="44723" x14ac:dyDescent="0.2"/>
    <row r="44724" x14ac:dyDescent="0.2"/>
    <row r="44725" x14ac:dyDescent="0.2"/>
    <row r="44726" x14ac:dyDescent="0.2"/>
    <row r="44727" x14ac:dyDescent="0.2"/>
    <row r="44728" x14ac:dyDescent="0.2"/>
    <row r="44729" x14ac:dyDescent="0.2"/>
    <row r="44730" x14ac:dyDescent="0.2"/>
    <row r="44731" x14ac:dyDescent="0.2"/>
    <row r="44732" x14ac:dyDescent="0.2"/>
    <row r="44733" x14ac:dyDescent="0.2"/>
    <row r="44734" x14ac:dyDescent="0.2"/>
    <row r="44735" x14ac:dyDescent="0.2"/>
    <row r="44736" x14ac:dyDescent="0.2"/>
    <row r="44737" x14ac:dyDescent="0.2"/>
    <row r="44738" x14ac:dyDescent="0.2"/>
    <row r="44739" x14ac:dyDescent="0.2"/>
    <row r="44740" x14ac:dyDescent="0.2"/>
    <row r="44741" x14ac:dyDescent="0.2"/>
    <row r="44742" x14ac:dyDescent="0.2"/>
    <row r="44743" x14ac:dyDescent="0.2"/>
    <row r="44744" x14ac:dyDescent="0.2"/>
    <row r="44745" x14ac:dyDescent="0.2"/>
    <row r="44746" x14ac:dyDescent="0.2"/>
    <row r="44747" x14ac:dyDescent="0.2"/>
    <row r="44748" x14ac:dyDescent="0.2"/>
    <row r="44749" x14ac:dyDescent="0.2"/>
    <row r="44750" x14ac:dyDescent="0.2"/>
    <row r="44751" x14ac:dyDescent="0.2"/>
    <row r="44752" x14ac:dyDescent="0.2"/>
    <row r="44753" x14ac:dyDescent="0.2"/>
    <row r="44754" x14ac:dyDescent="0.2"/>
    <row r="44755" x14ac:dyDescent="0.2"/>
    <row r="44756" x14ac:dyDescent="0.2"/>
    <row r="44757" x14ac:dyDescent="0.2"/>
    <row r="44758" x14ac:dyDescent="0.2"/>
    <row r="44759" x14ac:dyDescent="0.2"/>
    <row r="44760" x14ac:dyDescent="0.2"/>
    <row r="44761" x14ac:dyDescent="0.2"/>
    <row r="44762" x14ac:dyDescent="0.2"/>
    <row r="44763" x14ac:dyDescent="0.2"/>
    <row r="44764" x14ac:dyDescent="0.2"/>
    <row r="44765" x14ac:dyDescent="0.2"/>
    <row r="44766" x14ac:dyDescent="0.2"/>
    <row r="44767" x14ac:dyDescent="0.2"/>
    <row r="44768" x14ac:dyDescent="0.2"/>
    <row r="44769" x14ac:dyDescent="0.2"/>
    <row r="44770" x14ac:dyDescent="0.2"/>
    <row r="44771" x14ac:dyDescent="0.2"/>
    <row r="44772" x14ac:dyDescent="0.2"/>
    <row r="44773" x14ac:dyDescent="0.2"/>
    <row r="44774" x14ac:dyDescent="0.2"/>
    <row r="44775" x14ac:dyDescent="0.2"/>
    <row r="44776" x14ac:dyDescent="0.2"/>
    <row r="44777" x14ac:dyDescent="0.2"/>
    <row r="44778" x14ac:dyDescent="0.2"/>
    <row r="44779" x14ac:dyDescent="0.2"/>
    <row r="44780" x14ac:dyDescent="0.2"/>
    <row r="44781" x14ac:dyDescent="0.2"/>
    <row r="44782" x14ac:dyDescent="0.2"/>
    <row r="44783" x14ac:dyDescent="0.2"/>
    <row r="44784" x14ac:dyDescent="0.2"/>
    <row r="44785" x14ac:dyDescent="0.2"/>
    <row r="44786" x14ac:dyDescent="0.2"/>
    <row r="44787" x14ac:dyDescent="0.2"/>
    <row r="44788" x14ac:dyDescent="0.2"/>
    <row r="44789" x14ac:dyDescent="0.2"/>
    <row r="44790" x14ac:dyDescent="0.2"/>
    <row r="44791" x14ac:dyDescent="0.2"/>
    <row r="44792" x14ac:dyDescent="0.2"/>
    <row r="44793" x14ac:dyDescent="0.2"/>
    <row r="44794" x14ac:dyDescent="0.2"/>
    <row r="44795" x14ac:dyDescent="0.2"/>
    <row r="44796" x14ac:dyDescent="0.2"/>
    <row r="44797" x14ac:dyDescent="0.2"/>
    <row r="44798" x14ac:dyDescent="0.2"/>
    <row r="44799" x14ac:dyDescent="0.2"/>
    <row r="44800" x14ac:dyDescent="0.2"/>
    <row r="44801" x14ac:dyDescent="0.2"/>
    <row r="44802" x14ac:dyDescent="0.2"/>
    <row r="44803" x14ac:dyDescent="0.2"/>
    <row r="44804" x14ac:dyDescent="0.2"/>
    <row r="44805" x14ac:dyDescent="0.2"/>
    <row r="44806" x14ac:dyDescent="0.2"/>
    <row r="44807" x14ac:dyDescent="0.2"/>
    <row r="44808" x14ac:dyDescent="0.2"/>
    <row r="44809" x14ac:dyDescent="0.2"/>
    <row r="44810" x14ac:dyDescent="0.2"/>
    <row r="44811" x14ac:dyDescent="0.2"/>
    <row r="44812" x14ac:dyDescent="0.2"/>
    <row r="44813" x14ac:dyDescent="0.2"/>
    <row r="44814" x14ac:dyDescent="0.2"/>
    <row r="44815" x14ac:dyDescent="0.2"/>
    <row r="44816" x14ac:dyDescent="0.2"/>
    <row r="44817" x14ac:dyDescent="0.2"/>
    <row r="44818" x14ac:dyDescent="0.2"/>
    <row r="44819" x14ac:dyDescent="0.2"/>
    <row r="44820" x14ac:dyDescent="0.2"/>
    <row r="44821" x14ac:dyDescent="0.2"/>
    <row r="44822" x14ac:dyDescent="0.2"/>
    <row r="44823" x14ac:dyDescent="0.2"/>
    <row r="44824" x14ac:dyDescent="0.2"/>
    <row r="44825" x14ac:dyDescent="0.2"/>
    <row r="44826" x14ac:dyDescent="0.2"/>
    <row r="44827" x14ac:dyDescent="0.2"/>
    <row r="44828" x14ac:dyDescent="0.2"/>
    <row r="44829" x14ac:dyDescent="0.2"/>
    <row r="44830" x14ac:dyDescent="0.2"/>
    <row r="44831" x14ac:dyDescent="0.2"/>
    <row r="44832" x14ac:dyDescent="0.2"/>
    <row r="44833" x14ac:dyDescent="0.2"/>
    <row r="44834" x14ac:dyDescent="0.2"/>
    <row r="44835" x14ac:dyDescent="0.2"/>
    <row r="44836" x14ac:dyDescent="0.2"/>
    <row r="44837" x14ac:dyDescent="0.2"/>
    <row r="44838" x14ac:dyDescent="0.2"/>
    <row r="44839" x14ac:dyDescent="0.2"/>
    <row r="44840" x14ac:dyDescent="0.2"/>
    <row r="44841" x14ac:dyDescent="0.2"/>
    <row r="44842" x14ac:dyDescent="0.2"/>
    <row r="44843" x14ac:dyDescent="0.2"/>
    <row r="44844" x14ac:dyDescent="0.2"/>
    <row r="44845" x14ac:dyDescent="0.2"/>
    <row r="44846" x14ac:dyDescent="0.2"/>
    <row r="44847" x14ac:dyDescent="0.2"/>
    <row r="44848" x14ac:dyDescent="0.2"/>
    <row r="44849" x14ac:dyDescent="0.2"/>
    <row r="44850" x14ac:dyDescent="0.2"/>
    <row r="44851" x14ac:dyDescent="0.2"/>
    <row r="44852" x14ac:dyDescent="0.2"/>
    <row r="44853" x14ac:dyDescent="0.2"/>
    <row r="44854" x14ac:dyDescent="0.2"/>
    <row r="44855" x14ac:dyDescent="0.2"/>
    <row r="44856" x14ac:dyDescent="0.2"/>
    <row r="44857" x14ac:dyDescent="0.2"/>
    <row r="44858" x14ac:dyDescent="0.2"/>
    <row r="44859" x14ac:dyDescent="0.2"/>
    <row r="44860" x14ac:dyDescent="0.2"/>
    <row r="44861" x14ac:dyDescent="0.2"/>
    <row r="44862" x14ac:dyDescent="0.2"/>
    <row r="44863" x14ac:dyDescent="0.2"/>
    <row r="44864" x14ac:dyDescent="0.2"/>
    <row r="44865" x14ac:dyDescent="0.2"/>
    <row r="44866" x14ac:dyDescent="0.2"/>
    <row r="44867" x14ac:dyDescent="0.2"/>
    <row r="44868" x14ac:dyDescent="0.2"/>
    <row r="44869" x14ac:dyDescent="0.2"/>
    <row r="44870" x14ac:dyDescent="0.2"/>
    <row r="44871" x14ac:dyDescent="0.2"/>
    <row r="44872" x14ac:dyDescent="0.2"/>
    <row r="44873" x14ac:dyDescent="0.2"/>
    <row r="44874" x14ac:dyDescent="0.2"/>
    <row r="44875" x14ac:dyDescent="0.2"/>
    <row r="44876" x14ac:dyDescent="0.2"/>
    <row r="44877" x14ac:dyDescent="0.2"/>
    <row r="44878" x14ac:dyDescent="0.2"/>
    <row r="44879" x14ac:dyDescent="0.2"/>
    <row r="44880" x14ac:dyDescent="0.2"/>
    <row r="44881" x14ac:dyDescent="0.2"/>
    <row r="44882" x14ac:dyDescent="0.2"/>
    <row r="44883" x14ac:dyDescent="0.2"/>
    <row r="44884" x14ac:dyDescent="0.2"/>
    <row r="44885" x14ac:dyDescent="0.2"/>
    <row r="44886" x14ac:dyDescent="0.2"/>
    <row r="44887" x14ac:dyDescent="0.2"/>
    <row r="44888" x14ac:dyDescent="0.2"/>
    <row r="44889" x14ac:dyDescent="0.2"/>
    <row r="44890" x14ac:dyDescent="0.2"/>
    <row r="44891" x14ac:dyDescent="0.2"/>
    <row r="44892" x14ac:dyDescent="0.2"/>
    <row r="44893" x14ac:dyDescent="0.2"/>
    <row r="44894" x14ac:dyDescent="0.2"/>
    <row r="44895" x14ac:dyDescent="0.2"/>
    <row r="44896" x14ac:dyDescent="0.2"/>
    <row r="44897" x14ac:dyDescent="0.2"/>
    <row r="44898" x14ac:dyDescent="0.2"/>
    <row r="44899" x14ac:dyDescent="0.2"/>
    <row r="44900" x14ac:dyDescent="0.2"/>
    <row r="44901" x14ac:dyDescent="0.2"/>
    <row r="44902" x14ac:dyDescent="0.2"/>
    <row r="44903" x14ac:dyDescent="0.2"/>
    <row r="44904" x14ac:dyDescent="0.2"/>
    <row r="44905" x14ac:dyDescent="0.2"/>
    <row r="44906" x14ac:dyDescent="0.2"/>
    <row r="44907" x14ac:dyDescent="0.2"/>
    <row r="44908" x14ac:dyDescent="0.2"/>
    <row r="44909" x14ac:dyDescent="0.2"/>
    <row r="44910" x14ac:dyDescent="0.2"/>
    <row r="44911" x14ac:dyDescent="0.2"/>
    <row r="44912" x14ac:dyDescent="0.2"/>
    <row r="44913" x14ac:dyDescent="0.2"/>
    <row r="44914" x14ac:dyDescent="0.2"/>
    <row r="44915" x14ac:dyDescent="0.2"/>
    <row r="44916" x14ac:dyDescent="0.2"/>
    <row r="44917" x14ac:dyDescent="0.2"/>
    <row r="44918" x14ac:dyDescent="0.2"/>
    <row r="44919" x14ac:dyDescent="0.2"/>
    <row r="44920" x14ac:dyDescent="0.2"/>
    <row r="44921" x14ac:dyDescent="0.2"/>
    <row r="44922" x14ac:dyDescent="0.2"/>
    <row r="44923" x14ac:dyDescent="0.2"/>
    <row r="44924" x14ac:dyDescent="0.2"/>
    <row r="44925" x14ac:dyDescent="0.2"/>
    <row r="44926" x14ac:dyDescent="0.2"/>
    <row r="44927" x14ac:dyDescent="0.2"/>
    <row r="44928" x14ac:dyDescent="0.2"/>
    <row r="44929" x14ac:dyDescent="0.2"/>
    <row r="44930" x14ac:dyDescent="0.2"/>
    <row r="44931" x14ac:dyDescent="0.2"/>
    <row r="44932" x14ac:dyDescent="0.2"/>
    <row r="44933" x14ac:dyDescent="0.2"/>
    <row r="44934" x14ac:dyDescent="0.2"/>
    <row r="44935" x14ac:dyDescent="0.2"/>
    <row r="44936" x14ac:dyDescent="0.2"/>
    <row r="44937" x14ac:dyDescent="0.2"/>
    <row r="44938" x14ac:dyDescent="0.2"/>
    <row r="44939" x14ac:dyDescent="0.2"/>
    <row r="44940" x14ac:dyDescent="0.2"/>
    <row r="44941" x14ac:dyDescent="0.2"/>
    <row r="44942" x14ac:dyDescent="0.2"/>
    <row r="44943" x14ac:dyDescent="0.2"/>
    <row r="44944" x14ac:dyDescent="0.2"/>
    <row r="44945" x14ac:dyDescent="0.2"/>
    <row r="44946" x14ac:dyDescent="0.2"/>
    <row r="44947" x14ac:dyDescent="0.2"/>
    <row r="44948" x14ac:dyDescent="0.2"/>
    <row r="44949" x14ac:dyDescent="0.2"/>
    <row r="44950" x14ac:dyDescent="0.2"/>
    <row r="44951" x14ac:dyDescent="0.2"/>
    <row r="44952" x14ac:dyDescent="0.2"/>
    <row r="44953" x14ac:dyDescent="0.2"/>
    <row r="44954" x14ac:dyDescent="0.2"/>
    <row r="44955" x14ac:dyDescent="0.2"/>
    <row r="44956" x14ac:dyDescent="0.2"/>
    <row r="44957" x14ac:dyDescent="0.2"/>
    <row r="44958" x14ac:dyDescent="0.2"/>
    <row r="44959" x14ac:dyDescent="0.2"/>
    <row r="44960" x14ac:dyDescent="0.2"/>
    <row r="44961" x14ac:dyDescent="0.2"/>
    <row r="44962" x14ac:dyDescent="0.2"/>
    <row r="44963" x14ac:dyDescent="0.2"/>
    <row r="44964" x14ac:dyDescent="0.2"/>
    <row r="44965" x14ac:dyDescent="0.2"/>
    <row r="44966" x14ac:dyDescent="0.2"/>
    <row r="44967" x14ac:dyDescent="0.2"/>
    <row r="44968" x14ac:dyDescent="0.2"/>
    <row r="44969" x14ac:dyDescent="0.2"/>
    <row r="44970" x14ac:dyDescent="0.2"/>
    <row r="44971" x14ac:dyDescent="0.2"/>
    <row r="44972" x14ac:dyDescent="0.2"/>
    <row r="44973" x14ac:dyDescent="0.2"/>
    <row r="44974" x14ac:dyDescent="0.2"/>
    <row r="44975" x14ac:dyDescent="0.2"/>
    <row r="44976" x14ac:dyDescent="0.2"/>
    <row r="44977" x14ac:dyDescent="0.2"/>
    <row r="44978" x14ac:dyDescent="0.2"/>
    <row r="44979" x14ac:dyDescent="0.2"/>
    <row r="44980" x14ac:dyDescent="0.2"/>
    <row r="44981" x14ac:dyDescent="0.2"/>
    <row r="44982" x14ac:dyDescent="0.2"/>
    <row r="44983" x14ac:dyDescent="0.2"/>
    <row r="44984" x14ac:dyDescent="0.2"/>
    <row r="44985" x14ac:dyDescent="0.2"/>
    <row r="44986" x14ac:dyDescent="0.2"/>
    <row r="44987" x14ac:dyDescent="0.2"/>
    <row r="44988" x14ac:dyDescent="0.2"/>
    <row r="44989" x14ac:dyDescent="0.2"/>
    <row r="44990" x14ac:dyDescent="0.2"/>
    <row r="44991" x14ac:dyDescent="0.2"/>
    <row r="44992" x14ac:dyDescent="0.2"/>
    <row r="44993" x14ac:dyDescent="0.2"/>
    <row r="44994" x14ac:dyDescent="0.2"/>
    <row r="44995" x14ac:dyDescent="0.2"/>
    <row r="44996" x14ac:dyDescent="0.2"/>
    <row r="44997" x14ac:dyDescent="0.2"/>
    <row r="44998" x14ac:dyDescent="0.2"/>
    <row r="44999" x14ac:dyDescent="0.2"/>
    <row r="45000" x14ac:dyDescent="0.2"/>
    <row r="45001" x14ac:dyDescent="0.2"/>
    <row r="45002" x14ac:dyDescent="0.2"/>
    <row r="45003" x14ac:dyDescent="0.2"/>
    <row r="45004" x14ac:dyDescent="0.2"/>
    <row r="45005" x14ac:dyDescent="0.2"/>
    <row r="45006" x14ac:dyDescent="0.2"/>
    <row r="45007" x14ac:dyDescent="0.2"/>
    <row r="45008" x14ac:dyDescent="0.2"/>
    <row r="45009" x14ac:dyDescent="0.2"/>
    <row r="45010" x14ac:dyDescent="0.2"/>
    <row r="45011" x14ac:dyDescent="0.2"/>
    <row r="45012" x14ac:dyDescent="0.2"/>
    <row r="45013" x14ac:dyDescent="0.2"/>
    <row r="45014" x14ac:dyDescent="0.2"/>
    <row r="45015" x14ac:dyDescent="0.2"/>
    <row r="45016" x14ac:dyDescent="0.2"/>
    <row r="45017" x14ac:dyDescent="0.2"/>
    <row r="45018" x14ac:dyDescent="0.2"/>
    <row r="45019" x14ac:dyDescent="0.2"/>
    <row r="45020" x14ac:dyDescent="0.2"/>
    <row r="45021" x14ac:dyDescent="0.2"/>
    <row r="45022" x14ac:dyDescent="0.2"/>
    <row r="45023" x14ac:dyDescent="0.2"/>
    <row r="45024" x14ac:dyDescent="0.2"/>
    <row r="45025" x14ac:dyDescent="0.2"/>
    <row r="45026" x14ac:dyDescent="0.2"/>
    <row r="45027" x14ac:dyDescent="0.2"/>
    <row r="45028" x14ac:dyDescent="0.2"/>
    <row r="45029" x14ac:dyDescent="0.2"/>
    <row r="45030" x14ac:dyDescent="0.2"/>
    <row r="45031" x14ac:dyDescent="0.2"/>
    <row r="45032" x14ac:dyDescent="0.2"/>
    <row r="45033" x14ac:dyDescent="0.2"/>
    <row r="45034" x14ac:dyDescent="0.2"/>
    <row r="45035" x14ac:dyDescent="0.2"/>
    <row r="45036" x14ac:dyDescent="0.2"/>
    <row r="45037" x14ac:dyDescent="0.2"/>
    <row r="45038" x14ac:dyDescent="0.2"/>
    <row r="45039" x14ac:dyDescent="0.2"/>
    <row r="45040" x14ac:dyDescent="0.2"/>
    <row r="45041" x14ac:dyDescent="0.2"/>
    <row r="45042" x14ac:dyDescent="0.2"/>
    <row r="45043" x14ac:dyDescent="0.2"/>
    <row r="45044" x14ac:dyDescent="0.2"/>
    <row r="45045" x14ac:dyDescent="0.2"/>
    <row r="45046" x14ac:dyDescent="0.2"/>
    <row r="45047" x14ac:dyDescent="0.2"/>
    <row r="45048" x14ac:dyDescent="0.2"/>
    <row r="45049" x14ac:dyDescent="0.2"/>
    <row r="45050" x14ac:dyDescent="0.2"/>
    <row r="45051" x14ac:dyDescent="0.2"/>
    <row r="45052" x14ac:dyDescent="0.2"/>
    <row r="45053" x14ac:dyDescent="0.2"/>
    <row r="45054" x14ac:dyDescent="0.2"/>
    <row r="45055" x14ac:dyDescent="0.2"/>
    <row r="45056" x14ac:dyDescent="0.2"/>
    <row r="45057" x14ac:dyDescent="0.2"/>
    <row r="45058" x14ac:dyDescent="0.2"/>
    <row r="45059" x14ac:dyDescent="0.2"/>
    <row r="45060" x14ac:dyDescent="0.2"/>
    <row r="45061" x14ac:dyDescent="0.2"/>
    <row r="45062" x14ac:dyDescent="0.2"/>
    <row r="45063" x14ac:dyDescent="0.2"/>
    <row r="45064" x14ac:dyDescent="0.2"/>
    <row r="45065" x14ac:dyDescent="0.2"/>
    <row r="45066" x14ac:dyDescent="0.2"/>
    <row r="45067" x14ac:dyDescent="0.2"/>
    <row r="45068" x14ac:dyDescent="0.2"/>
    <row r="45069" x14ac:dyDescent="0.2"/>
    <row r="45070" x14ac:dyDescent="0.2"/>
    <row r="45071" x14ac:dyDescent="0.2"/>
    <row r="45072" x14ac:dyDescent="0.2"/>
    <row r="45073" x14ac:dyDescent="0.2"/>
    <row r="45074" x14ac:dyDescent="0.2"/>
    <row r="45075" x14ac:dyDescent="0.2"/>
    <row r="45076" x14ac:dyDescent="0.2"/>
    <row r="45077" x14ac:dyDescent="0.2"/>
    <row r="45078" x14ac:dyDescent="0.2"/>
    <row r="45079" x14ac:dyDescent="0.2"/>
    <row r="45080" x14ac:dyDescent="0.2"/>
    <row r="45081" x14ac:dyDescent="0.2"/>
    <row r="45082" x14ac:dyDescent="0.2"/>
    <row r="45083" x14ac:dyDescent="0.2"/>
    <row r="45084" x14ac:dyDescent="0.2"/>
    <row r="45085" x14ac:dyDescent="0.2"/>
    <row r="45086" x14ac:dyDescent="0.2"/>
    <row r="45087" x14ac:dyDescent="0.2"/>
    <row r="45088" x14ac:dyDescent="0.2"/>
    <row r="45089" x14ac:dyDescent="0.2"/>
    <row r="45090" x14ac:dyDescent="0.2"/>
    <row r="45091" x14ac:dyDescent="0.2"/>
    <row r="45092" x14ac:dyDescent="0.2"/>
    <row r="45093" x14ac:dyDescent="0.2"/>
    <row r="45094" x14ac:dyDescent="0.2"/>
    <row r="45095" x14ac:dyDescent="0.2"/>
    <row r="45096" x14ac:dyDescent="0.2"/>
    <row r="45097" x14ac:dyDescent="0.2"/>
    <row r="45098" x14ac:dyDescent="0.2"/>
    <row r="45099" x14ac:dyDescent="0.2"/>
    <row r="45100" x14ac:dyDescent="0.2"/>
    <row r="45101" x14ac:dyDescent="0.2"/>
    <row r="45102" x14ac:dyDescent="0.2"/>
    <row r="45103" x14ac:dyDescent="0.2"/>
    <row r="45104" x14ac:dyDescent="0.2"/>
    <row r="45105" x14ac:dyDescent="0.2"/>
    <row r="45106" x14ac:dyDescent="0.2"/>
    <row r="45107" x14ac:dyDescent="0.2"/>
    <row r="45108" x14ac:dyDescent="0.2"/>
    <row r="45109" x14ac:dyDescent="0.2"/>
    <row r="45110" x14ac:dyDescent="0.2"/>
    <row r="45111" x14ac:dyDescent="0.2"/>
    <row r="45112" x14ac:dyDescent="0.2"/>
    <row r="45113" x14ac:dyDescent="0.2"/>
    <row r="45114" x14ac:dyDescent="0.2"/>
    <row r="45115" x14ac:dyDescent="0.2"/>
    <row r="45116" x14ac:dyDescent="0.2"/>
    <row r="45117" x14ac:dyDescent="0.2"/>
    <row r="45118" x14ac:dyDescent="0.2"/>
    <row r="45119" x14ac:dyDescent="0.2"/>
    <row r="45120" x14ac:dyDescent="0.2"/>
    <row r="45121" x14ac:dyDescent="0.2"/>
    <row r="45122" x14ac:dyDescent="0.2"/>
    <row r="45123" x14ac:dyDescent="0.2"/>
    <row r="45124" x14ac:dyDescent="0.2"/>
    <row r="45125" x14ac:dyDescent="0.2"/>
    <row r="45126" x14ac:dyDescent="0.2"/>
    <row r="45127" x14ac:dyDescent="0.2"/>
    <row r="45128" x14ac:dyDescent="0.2"/>
    <row r="45129" x14ac:dyDescent="0.2"/>
    <row r="45130" x14ac:dyDescent="0.2"/>
    <row r="45131" x14ac:dyDescent="0.2"/>
    <row r="45132" x14ac:dyDescent="0.2"/>
    <row r="45133" x14ac:dyDescent="0.2"/>
    <row r="45134" x14ac:dyDescent="0.2"/>
    <row r="45135" x14ac:dyDescent="0.2"/>
    <row r="45136" x14ac:dyDescent="0.2"/>
    <row r="45137" x14ac:dyDescent="0.2"/>
    <row r="45138" x14ac:dyDescent="0.2"/>
    <row r="45139" x14ac:dyDescent="0.2"/>
    <row r="45140" x14ac:dyDescent="0.2"/>
    <row r="45141" x14ac:dyDescent="0.2"/>
    <row r="45142" x14ac:dyDescent="0.2"/>
    <row r="45143" x14ac:dyDescent="0.2"/>
    <row r="45144" x14ac:dyDescent="0.2"/>
    <row r="45145" x14ac:dyDescent="0.2"/>
    <row r="45146" x14ac:dyDescent="0.2"/>
    <row r="45147" x14ac:dyDescent="0.2"/>
    <row r="45148" x14ac:dyDescent="0.2"/>
    <row r="45149" x14ac:dyDescent="0.2"/>
    <row r="45150" x14ac:dyDescent="0.2"/>
    <row r="45151" x14ac:dyDescent="0.2"/>
    <row r="45152" x14ac:dyDescent="0.2"/>
    <row r="45153" x14ac:dyDescent="0.2"/>
    <row r="45154" x14ac:dyDescent="0.2"/>
    <row r="45155" x14ac:dyDescent="0.2"/>
    <row r="45156" x14ac:dyDescent="0.2"/>
    <row r="45157" x14ac:dyDescent="0.2"/>
    <row r="45158" x14ac:dyDescent="0.2"/>
    <row r="45159" x14ac:dyDescent="0.2"/>
    <row r="45160" x14ac:dyDescent="0.2"/>
    <row r="45161" x14ac:dyDescent="0.2"/>
    <row r="45162" x14ac:dyDescent="0.2"/>
    <row r="45163" x14ac:dyDescent="0.2"/>
    <row r="45164" x14ac:dyDescent="0.2"/>
    <row r="45165" x14ac:dyDescent="0.2"/>
    <row r="45166" x14ac:dyDescent="0.2"/>
    <row r="45167" x14ac:dyDescent="0.2"/>
    <row r="45168" x14ac:dyDescent="0.2"/>
    <row r="45169" x14ac:dyDescent="0.2"/>
    <row r="45170" x14ac:dyDescent="0.2"/>
    <row r="45171" x14ac:dyDescent="0.2"/>
    <row r="45172" x14ac:dyDescent="0.2"/>
    <row r="45173" x14ac:dyDescent="0.2"/>
    <row r="45174" x14ac:dyDescent="0.2"/>
    <row r="45175" x14ac:dyDescent="0.2"/>
    <row r="45176" x14ac:dyDescent="0.2"/>
    <row r="45177" x14ac:dyDescent="0.2"/>
    <row r="45178" x14ac:dyDescent="0.2"/>
    <row r="45179" x14ac:dyDescent="0.2"/>
    <row r="45180" x14ac:dyDescent="0.2"/>
    <row r="45181" x14ac:dyDescent="0.2"/>
    <row r="45182" x14ac:dyDescent="0.2"/>
    <row r="45183" x14ac:dyDescent="0.2"/>
    <row r="45184" x14ac:dyDescent="0.2"/>
    <row r="45185" x14ac:dyDescent="0.2"/>
    <row r="45186" x14ac:dyDescent="0.2"/>
    <row r="45187" x14ac:dyDescent="0.2"/>
    <row r="45188" x14ac:dyDescent="0.2"/>
    <row r="45189" x14ac:dyDescent="0.2"/>
    <row r="45190" x14ac:dyDescent="0.2"/>
    <row r="45191" x14ac:dyDescent="0.2"/>
    <row r="45192" x14ac:dyDescent="0.2"/>
    <row r="45193" x14ac:dyDescent="0.2"/>
    <row r="45194" x14ac:dyDescent="0.2"/>
    <row r="45195" x14ac:dyDescent="0.2"/>
    <row r="45196" x14ac:dyDescent="0.2"/>
    <row r="45197" x14ac:dyDescent="0.2"/>
    <row r="45198" x14ac:dyDescent="0.2"/>
    <row r="45199" x14ac:dyDescent="0.2"/>
    <row r="45200" x14ac:dyDescent="0.2"/>
    <row r="45201" x14ac:dyDescent="0.2"/>
    <row r="45202" x14ac:dyDescent="0.2"/>
    <row r="45203" x14ac:dyDescent="0.2"/>
    <row r="45204" x14ac:dyDescent="0.2"/>
    <row r="45205" x14ac:dyDescent="0.2"/>
    <row r="45206" x14ac:dyDescent="0.2"/>
    <row r="45207" x14ac:dyDescent="0.2"/>
    <row r="45208" x14ac:dyDescent="0.2"/>
    <row r="45209" x14ac:dyDescent="0.2"/>
    <row r="45210" x14ac:dyDescent="0.2"/>
    <row r="45211" x14ac:dyDescent="0.2"/>
    <row r="45212" x14ac:dyDescent="0.2"/>
    <row r="45213" x14ac:dyDescent="0.2"/>
    <row r="45214" x14ac:dyDescent="0.2"/>
    <row r="45215" x14ac:dyDescent="0.2"/>
    <row r="45216" x14ac:dyDescent="0.2"/>
    <row r="45217" x14ac:dyDescent="0.2"/>
    <row r="45218" x14ac:dyDescent="0.2"/>
    <row r="45219" x14ac:dyDescent="0.2"/>
    <row r="45220" x14ac:dyDescent="0.2"/>
    <row r="45221" x14ac:dyDescent="0.2"/>
    <row r="45222" x14ac:dyDescent="0.2"/>
    <row r="45223" x14ac:dyDescent="0.2"/>
    <row r="45224" x14ac:dyDescent="0.2"/>
    <row r="45225" x14ac:dyDescent="0.2"/>
    <row r="45226" x14ac:dyDescent="0.2"/>
    <row r="45227" x14ac:dyDescent="0.2"/>
    <row r="45228" x14ac:dyDescent="0.2"/>
    <row r="45229" x14ac:dyDescent="0.2"/>
    <row r="45230" x14ac:dyDescent="0.2"/>
    <row r="45231" x14ac:dyDescent="0.2"/>
    <row r="45232" x14ac:dyDescent="0.2"/>
    <row r="45233" x14ac:dyDescent="0.2"/>
    <row r="45234" x14ac:dyDescent="0.2"/>
    <row r="45235" x14ac:dyDescent="0.2"/>
    <row r="45236" x14ac:dyDescent="0.2"/>
    <row r="45237" x14ac:dyDescent="0.2"/>
    <row r="45238" x14ac:dyDescent="0.2"/>
    <row r="45239" x14ac:dyDescent="0.2"/>
    <row r="45240" x14ac:dyDescent="0.2"/>
    <row r="45241" x14ac:dyDescent="0.2"/>
    <row r="45242" x14ac:dyDescent="0.2"/>
    <row r="45243" x14ac:dyDescent="0.2"/>
    <row r="45244" x14ac:dyDescent="0.2"/>
    <row r="45245" x14ac:dyDescent="0.2"/>
    <row r="45246" x14ac:dyDescent="0.2"/>
    <row r="45247" x14ac:dyDescent="0.2"/>
    <row r="45248" x14ac:dyDescent="0.2"/>
    <row r="45249" x14ac:dyDescent="0.2"/>
    <row r="45250" x14ac:dyDescent="0.2"/>
    <row r="45251" x14ac:dyDescent="0.2"/>
    <row r="45252" x14ac:dyDescent="0.2"/>
    <row r="45253" x14ac:dyDescent="0.2"/>
    <row r="45254" x14ac:dyDescent="0.2"/>
    <row r="45255" x14ac:dyDescent="0.2"/>
    <row r="45256" x14ac:dyDescent="0.2"/>
    <row r="45257" x14ac:dyDescent="0.2"/>
    <row r="45258" x14ac:dyDescent="0.2"/>
    <row r="45259" x14ac:dyDescent="0.2"/>
    <row r="45260" x14ac:dyDescent="0.2"/>
    <row r="45261" x14ac:dyDescent="0.2"/>
    <row r="45262" x14ac:dyDescent="0.2"/>
    <row r="45263" x14ac:dyDescent="0.2"/>
    <row r="45264" x14ac:dyDescent="0.2"/>
    <row r="45265" x14ac:dyDescent="0.2"/>
    <row r="45266" x14ac:dyDescent="0.2"/>
    <row r="45267" x14ac:dyDescent="0.2"/>
    <row r="45268" x14ac:dyDescent="0.2"/>
    <row r="45269" x14ac:dyDescent="0.2"/>
    <row r="45270" x14ac:dyDescent="0.2"/>
    <row r="45271" x14ac:dyDescent="0.2"/>
    <row r="45272" x14ac:dyDescent="0.2"/>
    <row r="45273" x14ac:dyDescent="0.2"/>
    <row r="45274" x14ac:dyDescent="0.2"/>
    <row r="45275" x14ac:dyDescent="0.2"/>
    <row r="45276" x14ac:dyDescent="0.2"/>
    <row r="45277" x14ac:dyDescent="0.2"/>
    <row r="45278" x14ac:dyDescent="0.2"/>
    <row r="45279" x14ac:dyDescent="0.2"/>
    <row r="45280" x14ac:dyDescent="0.2"/>
    <row r="45281" x14ac:dyDescent="0.2"/>
    <row r="45282" x14ac:dyDescent="0.2"/>
    <row r="45283" x14ac:dyDescent="0.2"/>
    <row r="45284" x14ac:dyDescent="0.2"/>
    <row r="45285" x14ac:dyDescent="0.2"/>
    <row r="45286" x14ac:dyDescent="0.2"/>
    <row r="45287" x14ac:dyDescent="0.2"/>
    <row r="45288" x14ac:dyDescent="0.2"/>
    <row r="45289" x14ac:dyDescent="0.2"/>
    <row r="45290" x14ac:dyDescent="0.2"/>
    <row r="45291" x14ac:dyDescent="0.2"/>
    <row r="45292" x14ac:dyDescent="0.2"/>
    <row r="45293" x14ac:dyDescent="0.2"/>
    <row r="45294" x14ac:dyDescent="0.2"/>
    <row r="45295" x14ac:dyDescent="0.2"/>
    <row r="45296" x14ac:dyDescent="0.2"/>
    <row r="45297" x14ac:dyDescent="0.2"/>
    <row r="45298" x14ac:dyDescent="0.2"/>
    <row r="45299" x14ac:dyDescent="0.2"/>
    <row r="45300" x14ac:dyDescent="0.2"/>
    <row r="45301" x14ac:dyDescent="0.2"/>
    <row r="45302" x14ac:dyDescent="0.2"/>
    <row r="45303" x14ac:dyDescent="0.2"/>
    <row r="45304" x14ac:dyDescent="0.2"/>
    <row r="45305" x14ac:dyDescent="0.2"/>
    <row r="45306" x14ac:dyDescent="0.2"/>
    <row r="45307" x14ac:dyDescent="0.2"/>
    <row r="45308" x14ac:dyDescent="0.2"/>
    <row r="45309" x14ac:dyDescent="0.2"/>
    <row r="45310" x14ac:dyDescent="0.2"/>
    <row r="45311" x14ac:dyDescent="0.2"/>
    <row r="45312" x14ac:dyDescent="0.2"/>
    <row r="45313" x14ac:dyDescent="0.2"/>
    <row r="45314" x14ac:dyDescent="0.2"/>
    <row r="45315" x14ac:dyDescent="0.2"/>
    <row r="45316" x14ac:dyDescent="0.2"/>
    <row r="45317" x14ac:dyDescent="0.2"/>
    <row r="45318" x14ac:dyDescent="0.2"/>
    <row r="45319" x14ac:dyDescent="0.2"/>
    <row r="45320" x14ac:dyDescent="0.2"/>
    <row r="45321" x14ac:dyDescent="0.2"/>
    <row r="45322" x14ac:dyDescent="0.2"/>
    <row r="45323" x14ac:dyDescent="0.2"/>
    <row r="45324" x14ac:dyDescent="0.2"/>
    <row r="45325" x14ac:dyDescent="0.2"/>
    <row r="45326" x14ac:dyDescent="0.2"/>
    <row r="45327" x14ac:dyDescent="0.2"/>
    <row r="45328" x14ac:dyDescent="0.2"/>
    <row r="45329" x14ac:dyDescent="0.2"/>
    <row r="45330" x14ac:dyDescent="0.2"/>
    <row r="45331" x14ac:dyDescent="0.2"/>
    <row r="45332" x14ac:dyDescent="0.2"/>
    <row r="45333" x14ac:dyDescent="0.2"/>
    <row r="45334" x14ac:dyDescent="0.2"/>
    <row r="45335" x14ac:dyDescent="0.2"/>
    <row r="45336" x14ac:dyDescent="0.2"/>
    <row r="45337" x14ac:dyDescent="0.2"/>
    <row r="45338" x14ac:dyDescent="0.2"/>
    <row r="45339" x14ac:dyDescent="0.2"/>
    <row r="45340" x14ac:dyDescent="0.2"/>
    <row r="45341" x14ac:dyDescent="0.2"/>
    <row r="45342" x14ac:dyDescent="0.2"/>
    <row r="45343" x14ac:dyDescent="0.2"/>
    <row r="45344" x14ac:dyDescent="0.2"/>
    <row r="45345" x14ac:dyDescent="0.2"/>
    <row r="45346" x14ac:dyDescent="0.2"/>
    <row r="45347" x14ac:dyDescent="0.2"/>
    <row r="45348" x14ac:dyDescent="0.2"/>
    <row r="45349" x14ac:dyDescent="0.2"/>
    <row r="45350" x14ac:dyDescent="0.2"/>
    <row r="45351" x14ac:dyDescent="0.2"/>
    <row r="45352" x14ac:dyDescent="0.2"/>
    <row r="45353" x14ac:dyDescent="0.2"/>
    <row r="45354" x14ac:dyDescent="0.2"/>
    <row r="45355" x14ac:dyDescent="0.2"/>
    <row r="45356" x14ac:dyDescent="0.2"/>
    <row r="45357" x14ac:dyDescent="0.2"/>
    <row r="45358" x14ac:dyDescent="0.2"/>
    <row r="45359" x14ac:dyDescent="0.2"/>
    <row r="45360" x14ac:dyDescent="0.2"/>
    <row r="45361" x14ac:dyDescent="0.2"/>
    <row r="45362" x14ac:dyDescent="0.2"/>
    <row r="45363" x14ac:dyDescent="0.2"/>
    <row r="45364" x14ac:dyDescent="0.2"/>
    <row r="45365" x14ac:dyDescent="0.2"/>
    <row r="45366" x14ac:dyDescent="0.2"/>
    <row r="45367" x14ac:dyDescent="0.2"/>
    <row r="45368" x14ac:dyDescent="0.2"/>
    <row r="45369" x14ac:dyDescent="0.2"/>
    <row r="45370" x14ac:dyDescent="0.2"/>
    <row r="45371" x14ac:dyDescent="0.2"/>
    <row r="45372" x14ac:dyDescent="0.2"/>
    <row r="45373" x14ac:dyDescent="0.2"/>
    <row r="45374" x14ac:dyDescent="0.2"/>
    <row r="45375" x14ac:dyDescent="0.2"/>
    <row r="45376" x14ac:dyDescent="0.2"/>
    <row r="45377" x14ac:dyDescent="0.2"/>
    <row r="45378" x14ac:dyDescent="0.2"/>
    <row r="45379" x14ac:dyDescent="0.2"/>
    <row r="45380" x14ac:dyDescent="0.2"/>
    <row r="45381" x14ac:dyDescent="0.2"/>
    <row r="45382" x14ac:dyDescent="0.2"/>
    <row r="45383" x14ac:dyDescent="0.2"/>
    <row r="45384" x14ac:dyDescent="0.2"/>
    <row r="45385" x14ac:dyDescent="0.2"/>
    <row r="45386" x14ac:dyDescent="0.2"/>
    <row r="45387" x14ac:dyDescent="0.2"/>
    <row r="45388" x14ac:dyDescent="0.2"/>
    <row r="45389" x14ac:dyDescent="0.2"/>
    <row r="45390" x14ac:dyDescent="0.2"/>
    <row r="45391" x14ac:dyDescent="0.2"/>
    <row r="45392" x14ac:dyDescent="0.2"/>
    <row r="45393" x14ac:dyDescent="0.2"/>
    <row r="45394" x14ac:dyDescent="0.2"/>
    <row r="45395" x14ac:dyDescent="0.2"/>
    <row r="45396" x14ac:dyDescent="0.2"/>
    <row r="45397" x14ac:dyDescent="0.2"/>
    <row r="45398" x14ac:dyDescent="0.2"/>
    <row r="45399" x14ac:dyDescent="0.2"/>
    <row r="45400" x14ac:dyDescent="0.2"/>
    <row r="45401" x14ac:dyDescent="0.2"/>
    <row r="45402" x14ac:dyDescent="0.2"/>
    <row r="45403" x14ac:dyDescent="0.2"/>
    <row r="45404" x14ac:dyDescent="0.2"/>
    <row r="45405" x14ac:dyDescent="0.2"/>
    <row r="45406" x14ac:dyDescent="0.2"/>
    <row r="45407" x14ac:dyDescent="0.2"/>
    <row r="45408" x14ac:dyDescent="0.2"/>
    <row r="45409" x14ac:dyDescent="0.2"/>
    <row r="45410" x14ac:dyDescent="0.2"/>
    <row r="45411" x14ac:dyDescent="0.2"/>
    <row r="45412" x14ac:dyDescent="0.2"/>
    <row r="45413" x14ac:dyDescent="0.2"/>
    <row r="45414" x14ac:dyDescent="0.2"/>
    <row r="45415" x14ac:dyDescent="0.2"/>
    <row r="45416" x14ac:dyDescent="0.2"/>
    <row r="45417" x14ac:dyDescent="0.2"/>
    <row r="45418" x14ac:dyDescent="0.2"/>
    <row r="45419" x14ac:dyDescent="0.2"/>
    <row r="45420" x14ac:dyDescent="0.2"/>
    <row r="45421" x14ac:dyDescent="0.2"/>
    <row r="45422" x14ac:dyDescent="0.2"/>
    <row r="45423" x14ac:dyDescent="0.2"/>
    <row r="45424" x14ac:dyDescent="0.2"/>
    <row r="45425" x14ac:dyDescent="0.2"/>
    <row r="45426" x14ac:dyDescent="0.2"/>
    <row r="45427" x14ac:dyDescent="0.2"/>
    <row r="45428" x14ac:dyDescent="0.2"/>
    <row r="45429" x14ac:dyDescent="0.2"/>
    <row r="45430" x14ac:dyDescent="0.2"/>
    <row r="45431" x14ac:dyDescent="0.2"/>
    <row r="45432" x14ac:dyDescent="0.2"/>
    <row r="45433" x14ac:dyDescent="0.2"/>
    <row r="45434" x14ac:dyDescent="0.2"/>
    <row r="45435" x14ac:dyDescent="0.2"/>
    <row r="45436" x14ac:dyDescent="0.2"/>
    <row r="45437" x14ac:dyDescent="0.2"/>
    <row r="45438" x14ac:dyDescent="0.2"/>
    <row r="45439" x14ac:dyDescent="0.2"/>
    <row r="45440" x14ac:dyDescent="0.2"/>
    <row r="45441" x14ac:dyDescent="0.2"/>
    <row r="45442" x14ac:dyDescent="0.2"/>
    <row r="45443" x14ac:dyDescent="0.2"/>
    <row r="45444" x14ac:dyDescent="0.2"/>
    <row r="45445" x14ac:dyDescent="0.2"/>
    <row r="45446" x14ac:dyDescent="0.2"/>
    <row r="45447" x14ac:dyDescent="0.2"/>
    <row r="45448" x14ac:dyDescent="0.2"/>
    <row r="45449" x14ac:dyDescent="0.2"/>
    <row r="45450" x14ac:dyDescent="0.2"/>
    <row r="45451" x14ac:dyDescent="0.2"/>
    <row r="45452" x14ac:dyDescent="0.2"/>
    <row r="45453" x14ac:dyDescent="0.2"/>
    <row r="45454" x14ac:dyDescent="0.2"/>
    <row r="45455" x14ac:dyDescent="0.2"/>
    <row r="45456" x14ac:dyDescent="0.2"/>
    <row r="45457" x14ac:dyDescent="0.2"/>
    <row r="45458" x14ac:dyDescent="0.2"/>
    <row r="45459" x14ac:dyDescent="0.2"/>
    <row r="45460" x14ac:dyDescent="0.2"/>
    <row r="45461" x14ac:dyDescent="0.2"/>
    <row r="45462" x14ac:dyDescent="0.2"/>
    <row r="45463" x14ac:dyDescent="0.2"/>
    <row r="45464" x14ac:dyDescent="0.2"/>
    <row r="45465" x14ac:dyDescent="0.2"/>
    <row r="45466" x14ac:dyDescent="0.2"/>
    <row r="45467" x14ac:dyDescent="0.2"/>
    <row r="45468" x14ac:dyDescent="0.2"/>
    <row r="45469" x14ac:dyDescent="0.2"/>
    <row r="45470" x14ac:dyDescent="0.2"/>
    <row r="45471" x14ac:dyDescent="0.2"/>
    <row r="45472" x14ac:dyDescent="0.2"/>
    <row r="45473" x14ac:dyDescent="0.2"/>
    <row r="45474" x14ac:dyDescent="0.2"/>
    <row r="45475" x14ac:dyDescent="0.2"/>
    <row r="45476" x14ac:dyDescent="0.2"/>
    <row r="45477" x14ac:dyDescent="0.2"/>
    <row r="45478" x14ac:dyDescent="0.2"/>
    <row r="45479" x14ac:dyDescent="0.2"/>
    <row r="45480" x14ac:dyDescent="0.2"/>
    <row r="45481" x14ac:dyDescent="0.2"/>
    <row r="45482" x14ac:dyDescent="0.2"/>
    <row r="45483" x14ac:dyDescent="0.2"/>
    <row r="45484" x14ac:dyDescent="0.2"/>
    <row r="45485" x14ac:dyDescent="0.2"/>
    <row r="45486" x14ac:dyDescent="0.2"/>
    <row r="45487" x14ac:dyDescent="0.2"/>
    <row r="45488" x14ac:dyDescent="0.2"/>
    <row r="45489" x14ac:dyDescent="0.2"/>
    <row r="45490" x14ac:dyDescent="0.2"/>
    <row r="45491" x14ac:dyDescent="0.2"/>
    <row r="45492" x14ac:dyDescent="0.2"/>
    <row r="45493" x14ac:dyDescent="0.2"/>
    <row r="45494" x14ac:dyDescent="0.2"/>
    <row r="45495" x14ac:dyDescent="0.2"/>
    <row r="45496" x14ac:dyDescent="0.2"/>
    <row r="45497" x14ac:dyDescent="0.2"/>
    <row r="45498" x14ac:dyDescent="0.2"/>
    <row r="45499" x14ac:dyDescent="0.2"/>
    <row r="45500" x14ac:dyDescent="0.2"/>
    <row r="45501" x14ac:dyDescent="0.2"/>
    <row r="45502" x14ac:dyDescent="0.2"/>
    <row r="45503" x14ac:dyDescent="0.2"/>
    <row r="45504" x14ac:dyDescent="0.2"/>
    <row r="45505" x14ac:dyDescent="0.2"/>
    <row r="45506" x14ac:dyDescent="0.2"/>
    <row r="45507" x14ac:dyDescent="0.2"/>
    <row r="45508" x14ac:dyDescent="0.2"/>
    <row r="45509" x14ac:dyDescent="0.2"/>
    <row r="45510" x14ac:dyDescent="0.2"/>
    <row r="45511" x14ac:dyDescent="0.2"/>
    <row r="45512" x14ac:dyDescent="0.2"/>
    <row r="45513" x14ac:dyDescent="0.2"/>
    <row r="45514" x14ac:dyDescent="0.2"/>
    <row r="45515" x14ac:dyDescent="0.2"/>
    <row r="45516" x14ac:dyDescent="0.2"/>
    <row r="45517" x14ac:dyDescent="0.2"/>
    <row r="45518" x14ac:dyDescent="0.2"/>
    <row r="45519" x14ac:dyDescent="0.2"/>
    <row r="45520" x14ac:dyDescent="0.2"/>
    <row r="45521" x14ac:dyDescent="0.2"/>
    <row r="45522" x14ac:dyDescent="0.2"/>
    <row r="45523" x14ac:dyDescent="0.2"/>
    <row r="45524" x14ac:dyDescent="0.2"/>
    <row r="45525" x14ac:dyDescent="0.2"/>
    <row r="45526" x14ac:dyDescent="0.2"/>
    <row r="45527" x14ac:dyDescent="0.2"/>
    <row r="45528" x14ac:dyDescent="0.2"/>
    <row r="45529" x14ac:dyDescent="0.2"/>
    <row r="45530" x14ac:dyDescent="0.2"/>
    <row r="45531" x14ac:dyDescent="0.2"/>
    <row r="45532" x14ac:dyDescent="0.2"/>
    <row r="45533" x14ac:dyDescent="0.2"/>
    <row r="45534" x14ac:dyDescent="0.2"/>
    <row r="45535" x14ac:dyDescent="0.2"/>
    <row r="45536" x14ac:dyDescent="0.2"/>
    <row r="45537" x14ac:dyDescent="0.2"/>
    <row r="45538" x14ac:dyDescent="0.2"/>
    <row r="45539" x14ac:dyDescent="0.2"/>
    <row r="45540" x14ac:dyDescent="0.2"/>
    <row r="45541" x14ac:dyDescent="0.2"/>
    <row r="45542" x14ac:dyDescent="0.2"/>
    <row r="45543" x14ac:dyDescent="0.2"/>
    <row r="45544" x14ac:dyDescent="0.2"/>
    <row r="45545" x14ac:dyDescent="0.2"/>
    <row r="45546" x14ac:dyDescent="0.2"/>
    <row r="45547" x14ac:dyDescent="0.2"/>
    <row r="45548" x14ac:dyDescent="0.2"/>
    <row r="45549" x14ac:dyDescent="0.2"/>
    <row r="45550" x14ac:dyDescent="0.2"/>
    <row r="45551" x14ac:dyDescent="0.2"/>
    <row r="45552" x14ac:dyDescent="0.2"/>
    <row r="45553" x14ac:dyDescent="0.2"/>
    <row r="45554" x14ac:dyDescent="0.2"/>
    <row r="45555" x14ac:dyDescent="0.2"/>
    <row r="45556" x14ac:dyDescent="0.2"/>
    <row r="45557" x14ac:dyDescent="0.2"/>
    <row r="45558" x14ac:dyDescent="0.2"/>
    <row r="45559" x14ac:dyDescent="0.2"/>
    <row r="45560" x14ac:dyDescent="0.2"/>
    <row r="45561" x14ac:dyDescent="0.2"/>
    <row r="45562" x14ac:dyDescent="0.2"/>
    <row r="45563" x14ac:dyDescent="0.2"/>
    <row r="45564" x14ac:dyDescent="0.2"/>
    <row r="45565" x14ac:dyDescent="0.2"/>
    <row r="45566" x14ac:dyDescent="0.2"/>
    <row r="45567" x14ac:dyDescent="0.2"/>
    <row r="45568" x14ac:dyDescent="0.2"/>
    <row r="45569" x14ac:dyDescent="0.2"/>
    <row r="45570" x14ac:dyDescent="0.2"/>
    <row r="45571" x14ac:dyDescent="0.2"/>
    <row r="45572" x14ac:dyDescent="0.2"/>
    <row r="45573" x14ac:dyDescent="0.2"/>
    <row r="45574" x14ac:dyDescent="0.2"/>
    <row r="45575" x14ac:dyDescent="0.2"/>
    <row r="45576" x14ac:dyDescent="0.2"/>
    <row r="45577" x14ac:dyDescent="0.2"/>
    <row r="45578" x14ac:dyDescent="0.2"/>
    <row r="45579" x14ac:dyDescent="0.2"/>
    <row r="45580" x14ac:dyDescent="0.2"/>
    <row r="45581" x14ac:dyDescent="0.2"/>
    <row r="45582" x14ac:dyDescent="0.2"/>
    <row r="45583" x14ac:dyDescent="0.2"/>
    <row r="45584" x14ac:dyDescent="0.2"/>
    <row r="45585" x14ac:dyDescent="0.2"/>
    <row r="45586" x14ac:dyDescent="0.2"/>
    <row r="45587" x14ac:dyDescent="0.2"/>
    <row r="45588" x14ac:dyDescent="0.2"/>
    <row r="45589" x14ac:dyDescent="0.2"/>
    <row r="45590" x14ac:dyDescent="0.2"/>
    <row r="45591" x14ac:dyDescent="0.2"/>
    <row r="45592" x14ac:dyDescent="0.2"/>
    <row r="45593" x14ac:dyDescent="0.2"/>
    <row r="45594" x14ac:dyDescent="0.2"/>
    <row r="45595" x14ac:dyDescent="0.2"/>
    <row r="45596" x14ac:dyDescent="0.2"/>
    <row r="45597" x14ac:dyDescent="0.2"/>
    <row r="45598" x14ac:dyDescent="0.2"/>
    <row r="45599" x14ac:dyDescent="0.2"/>
    <row r="45600" x14ac:dyDescent="0.2"/>
    <row r="45601" x14ac:dyDescent="0.2"/>
    <row r="45602" x14ac:dyDescent="0.2"/>
    <row r="45603" x14ac:dyDescent="0.2"/>
    <row r="45604" x14ac:dyDescent="0.2"/>
    <row r="45605" x14ac:dyDescent="0.2"/>
    <row r="45606" x14ac:dyDescent="0.2"/>
    <row r="45607" x14ac:dyDescent="0.2"/>
    <row r="45608" x14ac:dyDescent="0.2"/>
    <row r="45609" x14ac:dyDescent="0.2"/>
    <row r="45610" x14ac:dyDescent="0.2"/>
    <row r="45611" x14ac:dyDescent="0.2"/>
    <row r="45612" x14ac:dyDescent="0.2"/>
    <row r="45613" x14ac:dyDescent="0.2"/>
    <row r="45614" x14ac:dyDescent="0.2"/>
    <row r="45615" x14ac:dyDescent="0.2"/>
    <row r="45616" x14ac:dyDescent="0.2"/>
    <row r="45617" x14ac:dyDescent="0.2"/>
    <row r="45618" x14ac:dyDescent="0.2"/>
    <row r="45619" x14ac:dyDescent="0.2"/>
    <row r="45620" x14ac:dyDescent="0.2"/>
    <row r="45621" x14ac:dyDescent="0.2"/>
    <row r="45622" x14ac:dyDescent="0.2"/>
    <row r="45623" x14ac:dyDescent="0.2"/>
    <row r="45624" x14ac:dyDescent="0.2"/>
    <row r="45625" x14ac:dyDescent="0.2"/>
    <row r="45626" x14ac:dyDescent="0.2"/>
    <row r="45627" x14ac:dyDescent="0.2"/>
    <row r="45628" x14ac:dyDescent="0.2"/>
    <row r="45629" x14ac:dyDescent="0.2"/>
    <row r="45630" x14ac:dyDescent="0.2"/>
    <row r="45631" x14ac:dyDescent="0.2"/>
    <row r="45632" x14ac:dyDescent="0.2"/>
    <row r="45633" x14ac:dyDescent="0.2"/>
    <row r="45634" x14ac:dyDescent="0.2"/>
    <row r="45635" x14ac:dyDescent="0.2"/>
    <row r="45636" x14ac:dyDescent="0.2"/>
    <row r="45637" x14ac:dyDescent="0.2"/>
    <row r="45638" x14ac:dyDescent="0.2"/>
    <row r="45639" x14ac:dyDescent="0.2"/>
    <row r="45640" x14ac:dyDescent="0.2"/>
    <row r="45641" x14ac:dyDescent="0.2"/>
    <row r="45642" x14ac:dyDescent="0.2"/>
    <row r="45643" x14ac:dyDescent="0.2"/>
    <row r="45644" x14ac:dyDescent="0.2"/>
    <row r="45645" x14ac:dyDescent="0.2"/>
    <row r="45646" x14ac:dyDescent="0.2"/>
    <row r="45647" x14ac:dyDescent="0.2"/>
    <row r="45648" x14ac:dyDescent="0.2"/>
    <row r="45649" x14ac:dyDescent="0.2"/>
    <row r="45650" x14ac:dyDescent="0.2"/>
    <row r="45651" x14ac:dyDescent="0.2"/>
    <row r="45652" x14ac:dyDescent="0.2"/>
    <row r="45653" x14ac:dyDescent="0.2"/>
    <row r="45654" x14ac:dyDescent="0.2"/>
    <row r="45655" x14ac:dyDescent="0.2"/>
    <row r="45656" x14ac:dyDescent="0.2"/>
    <row r="45657" x14ac:dyDescent="0.2"/>
    <row r="45658" x14ac:dyDescent="0.2"/>
    <row r="45659" x14ac:dyDescent="0.2"/>
    <row r="45660" x14ac:dyDescent="0.2"/>
    <row r="45661" x14ac:dyDescent="0.2"/>
    <row r="45662" x14ac:dyDescent="0.2"/>
    <row r="45663" x14ac:dyDescent="0.2"/>
    <row r="45664" x14ac:dyDescent="0.2"/>
    <row r="45665" x14ac:dyDescent="0.2"/>
    <row r="45666" x14ac:dyDescent="0.2"/>
    <row r="45667" x14ac:dyDescent="0.2"/>
    <row r="45668" x14ac:dyDescent="0.2"/>
    <row r="45669" x14ac:dyDescent="0.2"/>
    <row r="45670" x14ac:dyDescent="0.2"/>
    <row r="45671" x14ac:dyDescent="0.2"/>
    <row r="45672" x14ac:dyDescent="0.2"/>
    <row r="45673" x14ac:dyDescent="0.2"/>
    <row r="45674" x14ac:dyDescent="0.2"/>
    <row r="45675" x14ac:dyDescent="0.2"/>
    <row r="45676" x14ac:dyDescent="0.2"/>
    <row r="45677" x14ac:dyDescent="0.2"/>
    <row r="45678" x14ac:dyDescent="0.2"/>
    <row r="45679" x14ac:dyDescent="0.2"/>
    <row r="45680" x14ac:dyDescent="0.2"/>
    <row r="45681" x14ac:dyDescent="0.2"/>
    <row r="45682" x14ac:dyDescent="0.2"/>
    <row r="45683" x14ac:dyDescent="0.2"/>
    <row r="45684" x14ac:dyDescent="0.2"/>
    <row r="45685" x14ac:dyDescent="0.2"/>
    <row r="45686" x14ac:dyDescent="0.2"/>
    <row r="45687" x14ac:dyDescent="0.2"/>
    <row r="45688" x14ac:dyDescent="0.2"/>
    <row r="45689" x14ac:dyDescent="0.2"/>
    <row r="45690" x14ac:dyDescent="0.2"/>
    <row r="45691" x14ac:dyDescent="0.2"/>
    <row r="45692" x14ac:dyDescent="0.2"/>
    <row r="45693" x14ac:dyDescent="0.2"/>
    <row r="45694" x14ac:dyDescent="0.2"/>
    <row r="45695" x14ac:dyDescent="0.2"/>
    <row r="45696" x14ac:dyDescent="0.2"/>
    <row r="45697" x14ac:dyDescent="0.2"/>
    <row r="45698" x14ac:dyDescent="0.2"/>
    <row r="45699" x14ac:dyDescent="0.2"/>
    <row r="45700" x14ac:dyDescent="0.2"/>
    <row r="45701" x14ac:dyDescent="0.2"/>
    <row r="45702" x14ac:dyDescent="0.2"/>
    <row r="45703" x14ac:dyDescent="0.2"/>
    <row r="45704" x14ac:dyDescent="0.2"/>
    <row r="45705" x14ac:dyDescent="0.2"/>
    <row r="45706" x14ac:dyDescent="0.2"/>
    <row r="45707" x14ac:dyDescent="0.2"/>
    <row r="45708" x14ac:dyDescent="0.2"/>
    <row r="45709" x14ac:dyDescent="0.2"/>
    <row r="45710" x14ac:dyDescent="0.2"/>
    <row r="45711" x14ac:dyDescent="0.2"/>
    <row r="45712" x14ac:dyDescent="0.2"/>
    <row r="45713" x14ac:dyDescent="0.2"/>
    <row r="45714" x14ac:dyDescent="0.2"/>
    <row r="45715" x14ac:dyDescent="0.2"/>
    <row r="45716" x14ac:dyDescent="0.2"/>
    <row r="45717" x14ac:dyDescent="0.2"/>
    <row r="45718" x14ac:dyDescent="0.2"/>
    <row r="45719" x14ac:dyDescent="0.2"/>
    <row r="45720" x14ac:dyDescent="0.2"/>
    <row r="45721" x14ac:dyDescent="0.2"/>
    <row r="45722" x14ac:dyDescent="0.2"/>
    <row r="45723" x14ac:dyDescent="0.2"/>
    <row r="45724" x14ac:dyDescent="0.2"/>
    <row r="45725" x14ac:dyDescent="0.2"/>
    <row r="45726" x14ac:dyDescent="0.2"/>
    <row r="45727" x14ac:dyDescent="0.2"/>
    <row r="45728" x14ac:dyDescent="0.2"/>
    <row r="45729" x14ac:dyDescent="0.2"/>
    <row r="45730" x14ac:dyDescent="0.2"/>
    <row r="45731" x14ac:dyDescent="0.2"/>
    <row r="45732" x14ac:dyDescent="0.2"/>
    <row r="45733" x14ac:dyDescent="0.2"/>
    <row r="45734" x14ac:dyDescent="0.2"/>
    <row r="45735" x14ac:dyDescent="0.2"/>
    <row r="45736" x14ac:dyDescent="0.2"/>
    <row r="45737" x14ac:dyDescent="0.2"/>
    <row r="45738" x14ac:dyDescent="0.2"/>
    <row r="45739" x14ac:dyDescent="0.2"/>
    <row r="45740" x14ac:dyDescent="0.2"/>
    <row r="45741" x14ac:dyDescent="0.2"/>
    <row r="45742" x14ac:dyDescent="0.2"/>
    <row r="45743" x14ac:dyDescent="0.2"/>
    <row r="45744" x14ac:dyDescent="0.2"/>
    <row r="45745" x14ac:dyDescent="0.2"/>
    <row r="45746" x14ac:dyDescent="0.2"/>
    <row r="45747" x14ac:dyDescent="0.2"/>
    <row r="45748" x14ac:dyDescent="0.2"/>
    <row r="45749" x14ac:dyDescent="0.2"/>
    <row r="45750" x14ac:dyDescent="0.2"/>
    <row r="45751" x14ac:dyDescent="0.2"/>
    <row r="45752" x14ac:dyDescent="0.2"/>
    <row r="45753" x14ac:dyDescent="0.2"/>
    <row r="45754" x14ac:dyDescent="0.2"/>
    <row r="45755" x14ac:dyDescent="0.2"/>
    <row r="45756" x14ac:dyDescent="0.2"/>
    <row r="45757" x14ac:dyDescent="0.2"/>
    <row r="45758" x14ac:dyDescent="0.2"/>
    <row r="45759" x14ac:dyDescent="0.2"/>
    <row r="45760" x14ac:dyDescent="0.2"/>
    <row r="45761" x14ac:dyDescent="0.2"/>
    <row r="45762" x14ac:dyDescent="0.2"/>
    <row r="45763" x14ac:dyDescent="0.2"/>
    <row r="45764" x14ac:dyDescent="0.2"/>
    <row r="45765" x14ac:dyDescent="0.2"/>
    <row r="45766" x14ac:dyDescent="0.2"/>
    <row r="45767" x14ac:dyDescent="0.2"/>
    <row r="45768" x14ac:dyDescent="0.2"/>
    <row r="45769" x14ac:dyDescent="0.2"/>
    <row r="45770" x14ac:dyDescent="0.2"/>
    <row r="45771" x14ac:dyDescent="0.2"/>
    <row r="45772" x14ac:dyDescent="0.2"/>
    <row r="45773" x14ac:dyDescent="0.2"/>
    <row r="45774" x14ac:dyDescent="0.2"/>
    <row r="45775" x14ac:dyDescent="0.2"/>
    <row r="45776" x14ac:dyDescent="0.2"/>
    <row r="45777" x14ac:dyDescent="0.2"/>
    <row r="45778" x14ac:dyDescent="0.2"/>
    <row r="45779" x14ac:dyDescent="0.2"/>
    <row r="45780" x14ac:dyDescent="0.2"/>
    <row r="45781" x14ac:dyDescent="0.2"/>
    <row r="45782" x14ac:dyDescent="0.2"/>
    <row r="45783" x14ac:dyDescent="0.2"/>
    <row r="45784" x14ac:dyDescent="0.2"/>
    <row r="45785" x14ac:dyDescent="0.2"/>
    <row r="45786" x14ac:dyDescent="0.2"/>
    <row r="45787" x14ac:dyDescent="0.2"/>
    <row r="45788" x14ac:dyDescent="0.2"/>
    <row r="45789" x14ac:dyDescent="0.2"/>
    <row r="45790" x14ac:dyDescent="0.2"/>
    <row r="45791" x14ac:dyDescent="0.2"/>
    <row r="45792" x14ac:dyDescent="0.2"/>
    <row r="45793" x14ac:dyDescent="0.2"/>
    <row r="45794" x14ac:dyDescent="0.2"/>
    <row r="45795" x14ac:dyDescent="0.2"/>
    <row r="45796" x14ac:dyDescent="0.2"/>
    <row r="45797" x14ac:dyDescent="0.2"/>
    <row r="45798" x14ac:dyDescent="0.2"/>
    <row r="45799" x14ac:dyDescent="0.2"/>
    <row r="45800" x14ac:dyDescent="0.2"/>
    <row r="45801" x14ac:dyDescent="0.2"/>
    <row r="45802" x14ac:dyDescent="0.2"/>
    <row r="45803" x14ac:dyDescent="0.2"/>
    <row r="45804" x14ac:dyDescent="0.2"/>
    <row r="45805" x14ac:dyDescent="0.2"/>
    <row r="45806" x14ac:dyDescent="0.2"/>
    <row r="45807" x14ac:dyDescent="0.2"/>
    <row r="45808" x14ac:dyDescent="0.2"/>
    <row r="45809" x14ac:dyDescent="0.2"/>
    <row r="45810" x14ac:dyDescent="0.2"/>
    <row r="45811" x14ac:dyDescent="0.2"/>
    <row r="45812" x14ac:dyDescent="0.2"/>
    <row r="45813" x14ac:dyDescent="0.2"/>
    <row r="45814" x14ac:dyDescent="0.2"/>
    <row r="45815" x14ac:dyDescent="0.2"/>
    <row r="45816" x14ac:dyDescent="0.2"/>
    <row r="45817" x14ac:dyDescent="0.2"/>
    <row r="45818" x14ac:dyDescent="0.2"/>
    <row r="45819" x14ac:dyDescent="0.2"/>
    <row r="45820" x14ac:dyDescent="0.2"/>
    <row r="45821" x14ac:dyDescent="0.2"/>
    <row r="45822" x14ac:dyDescent="0.2"/>
    <row r="45823" x14ac:dyDescent="0.2"/>
    <row r="45824" x14ac:dyDescent="0.2"/>
    <row r="45825" x14ac:dyDescent="0.2"/>
    <row r="45826" x14ac:dyDescent="0.2"/>
    <row r="45827" x14ac:dyDescent="0.2"/>
    <row r="45828" x14ac:dyDescent="0.2"/>
    <row r="45829" x14ac:dyDescent="0.2"/>
    <row r="45830" x14ac:dyDescent="0.2"/>
    <row r="45831" x14ac:dyDescent="0.2"/>
    <row r="45832" x14ac:dyDescent="0.2"/>
    <row r="45833" x14ac:dyDescent="0.2"/>
    <row r="45834" x14ac:dyDescent="0.2"/>
    <row r="45835" x14ac:dyDescent="0.2"/>
    <row r="45836" x14ac:dyDescent="0.2"/>
    <row r="45837" x14ac:dyDescent="0.2"/>
    <row r="45838" x14ac:dyDescent="0.2"/>
    <row r="45839" x14ac:dyDescent="0.2"/>
    <row r="45840" x14ac:dyDescent="0.2"/>
    <row r="45841" x14ac:dyDescent="0.2"/>
    <row r="45842" x14ac:dyDescent="0.2"/>
    <row r="45843" x14ac:dyDescent="0.2"/>
    <row r="45844" x14ac:dyDescent="0.2"/>
    <row r="45845" x14ac:dyDescent="0.2"/>
    <row r="45846" x14ac:dyDescent="0.2"/>
    <row r="45847" x14ac:dyDescent="0.2"/>
    <row r="45848" x14ac:dyDescent="0.2"/>
    <row r="45849" x14ac:dyDescent="0.2"/>
    <row r="45850" x14ac:dyDescent="0.2"/>
    <row r="45851" x14ac:dyDescent="0.2"/>
    <row r="45852" x14ac:dyDescent="0.2"/>
    <row r="45853" x14ac:dyDescent="0.2"/>
    <row r="45854" x14ac:dyDescent="0.2"/>
    <row r="45855" x14ac:dyDescent="0.2"/>
    <row r="45856" x14ac:dyDescent="0.2"/>
    <row r="45857" x14ac:dyDescent="0.2"/>
    <row r="45858" x14ac:dyDescent="0.2"/>
    <row r="45859" x14ac:dyDescent="0.2"/>
    <row r="45860" x14ac:dyDescent="0.2"/>
    <row r="45861" x14ac:dyDescent="0.2"/>
    <row r="45862" x14ac:dyDescent="0.2"/>
    <row r="45863" x14ac:dyDescent="0.2"/>
    <row r="45864" x14ac:dyDescent="0.2"/>
    <row r="45865" x14ac:dyDescent="0.2"/>
    <row r="45866" x14ac:dyDescent="0.2"/>
    <row r="45867" x14ac:dyDescent="0.2"/>
    <row r="45868" x14ac:dyDescent="0.2"/>
    <row r="45869" x14ac:dyDescent="0.2"/>
    <row r="45870" x14ac:dyDescent="0.2"/>
    <row r="45871" x14ac:dyDescent="0.2"/>
    <row r="45872" x14ac:dyDescent="0.2"/>
    <row r="45873" x14ac:dyDescent="0.2"/>
    <row r="45874" x14ac:dyDescent="0.2"/>
    <row r="45875" x14ac:dyDescent="0.2"/>
    <row r="45876" x14ac:dyDescent="0.2"/>
    <row r="45877" x14ac:dyDescent="0.2"/>
    <row r="45878" x14ac:dyDescent="0.2"/>
    <row r="45879" x14ac:dyDescent="0.2"/>
    <row r="45880" x14ac:dyDescent="0.2"/>
    <row r="45881" x14ac:dyDescent="0.2"/>
    <row r="45882" x14ac:dyDescent="0.2"/>
    <row r="45883" x14ac:dyDescent="0.2"/>
    <row r="45884" x14ac:dyDescent="0.2"/>
    <row r="45885" x14ac:dyDescent="0.2"/>
    <row r="45886" x14ac:dyDescent="0.2"/>
    <row r="45887" x14ac:dyDescent="0.2"/>
    <row r="45888" x14ac:dyDescent="0.2"/>
    <row r="45889" x14ac:dyDescent="0.2"/>
    <row r="45890" x14ac:dyDescent="0.2"/>
    <row r="45891" x14ac:dyDescent="0.2"/>
    <row r="45892" x14ac:dyDescent="0.2"/>
    <row r="45893" x14ac:dyDescent="0.2"/>
    <row r="45894" x14ac:dyDescent="0.2"/>
    <row r="45895" x14ac:dyDescent="0.2"/>
    <row r="45896" x14ac:dyDescent="0.2"/>
    <row r="45897" x14ac:dyDescent="0.2"/>
    <row r="45898" x14ac:dyDescent="0.2"/>
    <row r="45899" x14ac:dyDescent="0.2"/>
    <row r="45900" x14ac:dyDescent="0.2"/>
    <row r="45901" x14ac:dyDescent="0.2"/>
    <row r="45902" x14ac:dyDescent="0.2"/>
    <row r="45903" x14ac:dyDescent="0.2"/>
    <row r="45904" x14ac:dyDescent="0.2"/>
    <row r="45905" x14ac:dyDescent="0.2"/>
    <row r="45906" x14ac:dyDescent="0.2"/>
    <row r="45907" x14ac:dyDescent="0.2"/>
    <row r="45908" x14ac:dyDescent="0.2"/>
    <row r="45909" x14ac:dyDescent="0.2"/>
    <row r="45910" x14ac:dyDescent="0.2"/>
    <row r="45911" x14ac:dyDescent="0.2"/>
    <row r="45912" x14ac:dyDescent="0.2"/>
    <row r="45913" x14ac:dyDescent="0.2"/>
    <row r="45914" x14ac:dyDescent="0.2"/>
    <row r="45915" x14ac:dyDescent="0.2"/>
    <row r="45916" x14ac:dyDescent="0.2"/>
    <row r="45917" x14ac:dyDescent="0.2"/>
    <row r="45918" x14ac:dyDescent="0.2"/>
    <row r="45919" x14ac:dyDescent="0.2"/>
    <row r="45920" x14ac:dyDescent="0.2"/>
    <row r="45921" x14ac:dyDescent="0.2"/>
    <row r="45922" x14ac:dyDescent="0.2"/>
    <row r="45923" x14ac:dyDescent="0.2"/>
    <row r="45924" x14ac:dyDescent="0.2"/>
    <row r="45925" x14ac:dyDescent="0.2"/>
    <row r="45926" x14ac:dyDescent="0.2"/>
    <row r="45927" x14ac:dyDescent="0.2"/>
    <row r="45928" x14ac:dyDescent="0.2"/>
    <row r="45929" x14ac:dyDescent="0.2"/>
    <row r="45930" x14ac:dyDescent="0.2"/>
    <row r="45931" x14ac:dyDescent="0.2"/>
    <row r="45932" x14ac:dyDescent="0.2"/>
    <row r="45933" x14ac:dyDescent="0.2"/>
    <row r="45934" x14ac:dyDescent="0.2"/>
    <row r="45935" x14ac:dyDescent="0.2"/>
    <row r="45936" x14ac:dyDescent="0.2"/>
    <row r="45937" x14ac:dyDescent="0.2"/>
    <row r="45938" x14ac:dyDescent="0.2"/>
    <row r="45939" x14ac:dyDescent="0.2"/>
    <row r="45940" x14ac:dyDescent="0.2"/>
    <row r="45941" x14ac:dyDescent="0.2"/>
    <row r="45942" x14ac:dyDescent="0.2"/>
    <row r="45943" x14ac:dyDescent="0.2"/>
    <row r="45944" x14ac:dyDescent="0.2"/>
    <row r="45945" x14ac:dyDescent="0.2"/>
    <row r="45946" x14ac:dyDescent="0.2"/>
    <row r="45947" x14ac:dyDescent="0.2"/>
    <row r="45948" x14ac:dyDescent="0.2"/>
    <row r="45949" x14ac:dyDescent="0.2"/>
    <row r="45950" x14ac:dyDescent="0.2"/>
    <row r="45951" x14ac:dyDescent="0.2"/>
    <row r="45952" x14ac:dyDescent="0.2"/>
    <row r="45953" x14ac:dyDescent="0.2"/>
    <row r="45954" x14ac:dyDescent="0.2"/>
    <row r="45955" x14ac:dyDescent="0.2"/>
    <row r="45956" x14ac:dyDescent="0.2"/>
    <row r="45957" x14ac:dyDescent="0.2"/>
    <row r="45958" x14ac:dyDescent="0.2"/>
    <row r="45959" x14ac:dyDescent="0.2"/>
    <row r="45960" x14ac:dyDescent="0.2"/>
    <row r="45961" x14ac:dyDescent="0.2"/>
    <row r="45962" x14ac:dyDescent="0.2"/>
    <row r="45963" x14ac:dyDescent="0.2"/>
    <row r="45964" x14ac:dyDescent="0.2"/>
    <row r="45965" x14ac:dyDescent="0.2"/>
    <row r="45966" x14ac:dyDescent="0.2"/>
    <row r="45967" x14ac:dyDescent="0.2"/>
    <row r="45968" x14ac:dyDescent="0.2"/>
    <row r="45969" x14ac:dyDescent="0.2"/>
    <row r="45970" x14ac:dyDescent="0.2"/>
    <row r="45971" x14ac:dyDescent="0.2"/>
    <row r="45972" x14ac:dyDescent="0.2"/>
    <row r="45973" x14ac:dyDescent="0.2"/>
    <row r="45974" x14ac:dyDescent="0.2"/>
    <row r="45975" x14ac:dyDescent="0.2"/>
    <row r="45976" x14ac:dyDescent="0.2"/>
    <row r="45977" x14ac:dyDescent="0.2"/>
    <row r="45978" x14ac:dyDescent="0.2"/>
    <row r="45979" x14ac:dyDescent="0.2"/>
    <row r="45980" x14ac:dyDescent="0.2"/>
    <row r="45981" x14ac:dyDescent="0.2"/>
    <row r="45982" x14ac:dyDescent="0.2"/>
    <row r="45983" x14ac:dyDescent="0.2"/>
    <row r="45984" x14ac:dyDescent="0.2"/>
    <row r="45985" x14ac:dyDescent="0.2"/>
    <row r="45986" x14ac:dyDescent="0.2"/>
    <row r="45987" x14ac:dyDescent="0.2"/>
    <row r="45988" x14ac:dyDescent="0.2"/>
    <row r="45989" x14ac:dyDescent="0.2"/>
    <row r="45990" x14ac:dyDescent="0.2"/>
    <row r="45991" x14ac:dyDescent="0.2"/>
    <row r="45992" x14ac:dyDescent="0.2"/>
    <row r="45993" x14ac:dyDescent="0.2"/>
    <row r="45994" x14ac:dyDescent="0.2"/>
    <row r="45995" x14ac:dyDescent="0.2"/>
    <row r="45996" x14ac:dyDescent="0.2"/>
    <row r="45997" x14ac:dyDescent="0.2"/>
    <row r="45998" x14ac:dyDescent="0.2"/>
    <row r="45999" x14ac:dyDescent="0.2"/>
    <row r="46000" x14ac:dyDescent="0.2"/>
    <row r="46001" x14ac:dyDescent="0.2"/>
    <row r="46002" x14ac:dyDescent="0.2"/>
    <row r="46003" x14ac:dyDescent="0.2"/>
    <row r="46004" x14ac:dyDescent="0.2"/>
    <row r="46005" x14ac:dyDescent="0.2"/>
    <row r="46006" x14ac:dyDescent="0.2"/>
    <row r="46007" x14ac:dyDescent="0.2"/>
    <row r="46008" x14ac:dyDescent="0.2"/>
    <row r="46009" x14ac:dyDescent="0.2"/>
    <row r="46010" x14ac:dyDescent="0.2"/>
    <row r="46011" x14ac:dyDescent="0.2"/>
    <row r="46012" x14ac:dyDescent="0.2"/>
    <row r="46013" x14ac:dyDescent="0.2"/>
    <row r="46014" x14ac:dyDescent="0.2"/>
    <row r="46015" x14ac:dyDescent="0.2"/>
    <row r="46016" x14ac:dyDescent="0.2"/>
    <row r="46017" x14ac:dyDescent="0.2"/>
    <row r="46018" x14ac:dyDescent="0.2"/>
    <row r="46019" x14ac:dyDescent="0.2"/>
    <row r="46020" x14ac:dyDescent="0.2"/>
    <row r="46021" x14ac:dyDescent="0.2"/>
    <row r="46022" x14ac:dyDescent="0.2"/>
    <row r="46023" x14ac:dyDescent="0.2"/>
    <row r="46024" x14ac:dyDescent="0.2"/>
    <row r="46025" x14ac:dyDescent="0.2"/>
    <row r="46026" x14ac:dyDescent="0.2"/>
    <row r="46027" x14ac:dyDescent="0.2"/>
    <row r="46028" x14ac:dyDescent="0.2"/>
    <row r="46029" x14ac:dyDescent="0.2"/>
    <row r="46030" x14ac:dyDescent="0.2"/>
    <row r="46031" x14ac:dyDescent="0.2"/>
    <row r="46032" x14ac:dyDescent="0.2"/>
    <row r="46033" x14ac:dyDescent="0.2"/>
    <row r="46034" x14ac:dyDescent="0.2"/>
    <row r="46035" x14ac:dyDescent="0.2"/>
    <row r="46036" x14ac:dyDescent="0.2"/>
    <row r="46037" x14ac:dyDescent="0.2"/>
    <row r="46038" x14ac:dyDescent="0.2"/>
    <row r="46039" x14ac:dyDescent="0.2"/>
    <row r="46040" x14ac:dyDescent="0.2"/>
    <row r="46041" x14ac:dyDescent="0.2"/>
    <row r="46042" x14ac:dyDescent="0.2"/>
    <row r="46043" x14ac:dyDescent="0.2"/>
    <row r="46044" x14ac:dyDescent="0.2"/>
    <row r="46045" x14ac:dyDescent="0.2"/>
    <row r="46046" x14ac:dyDescent="0.2"/>
    <row r="46047" x14ac:dyDescent="0.2"/>
    <row r="46048" x14ac:dyDescent="0.2"/>
    <row r="46049" x14ac:dyDescent="0.2"/>
    <row r="46050" x14ac:dyDescent="0.2"/>
    <row r="46051" x14ac:dyDescent="0.2"/>
    <row r="46052" x14ac:dyDescent="0.2"/>
    <row r="46053" x14ac:dyDescent="0.2"/>
    <row r="46054" x14ac:dyDescent="0.2"/>
    <row r="46055" x14ac:dyDescent="0.2"/>
    <row r="46056" x14ac:dyDescent="0.2"/>
    <row r="46057" x14ac:dyDescent="0.2"/>
    <row r="46058" x14ac:dyDescent="0.2"/>
    <row r="46059" x14ac:dyDescent="0.2"/>
    <row r="46060" x14ac:dyDescent="0.2"/>
    <row r="46061" x14ac:dyDescent="0.2"/>
    <row r="46062" x14ac:dyDescent="0.2"/>
    <row r="46063" x14ac:dyDescent="0.2"/>
    <row r="46064" x14ac:dyDescent="0.2"/>
    <row r="46065" x14ac:dyDescent="0.2"/>
    <row r="46066" x14ac:dyDescent="0.2"/>
    <row r="46067" x14ac:dyDescent="0.2"/>
    <row r="46068" x14ac:dyDescent="0.2"/>
    <row r="46069" x14ac:dyDescent="0.2"/>
    <row r="46070" x14ac:dyDescent="0.2"/>
    <row r="46071" x14ac:dyDescent="0.2"/>
    <row r="46072" x14ac:dyDescent="0.2"/>
    <row r="46073" x14ac:dyDescent="0.2"/>
    <row r="46074" x14ac:dyDescent="0.2"/>
    <row r="46075" x14ac:dyDescent="0.2"/>
    <row r="46076" x14ac:dyDescent="0.2"/>
    <row r="46077" x14ac:dyDescent="0.2"/>
    <row r="46078" x14ac:dyDescent="0.2"/>
    <row r="46079" x14ac:dyDescent="0.2"/>
    <row r="46080" x14ac:dyDescent="0.2"/>
    <row r="46081" x14ac:dyDescent="0.2"/>
    <row r="46082" x14ac:dyDescent="0.2"/>
    <row r="46083" x14ac:dyDescent="0.2"/>
    <row r="46084" x14ac:dyDescent="0.2"/>
    <row r="46085" x14ac:dyDescent="0.2"/>
    <row r="46086" x14ac:dyDescent="0.2"/>
    <row r="46087" x14ac:dyDescent="0.2"/>
    <row r="46088" x14ac:dyDescent="0.2"/>
    <row r="46089" x14ac:dyDescent="0.2"/>
    <row r="46090" x14ac:dyDescent="0.2"/>
    <row r="46091" x14ac:dyDescent="0.2"/>
    <row r="46092" x14ac:dyDescent="0.2"/>
    <row r="46093" x14ac:dyDescent="0.2"/>
    <row r="46094" x14ac:dyDescent="0.2"/>
    <row r="46095" x14ac:dyDescent="0.2"/>
    <row r="46096" x14ac:dyDescent="0.2"/>
    <row r="46097" x14ac:dyDescent="0.2"/>
    <row r="46098" x14ac:dyDescent="0.2"/>
    <row r="46099" x14ac:dyDescent="0.2"/>
    <row r="46100" x14ac:dyDescent="0.2"/>
    <row r="46101" x14ac:dyDescent="0.2"/>
    <row r="46102" x14ac:dyDescent="0.2"/>
    <row r="46103" x14ac:dyDescent="0.2"/>
    <row r="46104" x14ac:dyDescent="0.2"/>
    <row r="46105" x14ac:dyDescent="0.2"/>
    <row r="46106" x14ac:dyDescent="0.2"/>
    <row r="46107" x14ac:dyDescent="0.2"/>
    <row r="46108" x14ac:dyDescent="0.2"/>
    <row r="46109" x14ac:dyDescent="0.2"/>
    <row r="46110" x14ac:dyDescent="0.2"/>
    <row r="46111" x14ac:dyDescent="0.2"/>
    <row r="46112" x14ac:dyDescent="0.2"/>
    <row r="46113" x14ac:dyDescent="0.2"/>
    <row r="46114" x14ac:dyDescent="0.2"/>
    <row r="46115" x14ac:dyDescent="0.2"/>
    <row r="46116" x14ac:dyDescent="0.2"/>
    <row r="46117" x14ac:dyDescent="0.2"/>
    <row r="46118" x14ac:dyDescent="0.2"/>
    <row r="46119" x14ac:dyDescent="0.2"/>
    <row r="46120" x14ac:dyDescent="0.2"/>
    <row r="46121" x14ac:dyDescent="0.2"/>
    <row r="46122" x14ac:dyDescent="0.2"/>
    <row r="46123" x14ac:dyDescent="0.2"/>
    <row r="46124" x14ac:dyDescent="0.2"/>
    <row r="46125" x14ac:dyDescent="0.2"/>
    <row r="46126" x14ac:dyDescent="0.2"/>
    <row r="46127" x14ac:dyDescent="0.2"/>
    <row r="46128" x14ac:dyDescent="0.2"/>
    <row r="46129" x14ac:dyDescent="0.2"/>
    <row r="46130" x14ac:dyDescent="0.2"/>
    <row r="46131" x14ac:dyDescent="0.2"/>
    <row r="46132" x14ac:dyDescent="0.2"/>
    <row r="46133" x14ac:dyDescent="0.2"/>
    <row r="46134" x14ac:dyDescent="0.2"/>
    <row r="46135" x14ac:dyDescent="0.2"/>
    <row r="46136" x14ac:dyDescent="0.2"/>
    <row r="46137" x14ac:dyDescent="0.2"/>
    <row r="46138" x14ac:dyDescent="0.2"/>
    <row r="46139" x14ac:dyDescent="0.2"/>
    <row r="46140" x14ac:dyDescent="0.2"/>
    <row r="46141" x14ac:dyDescent="0.2"/>
    <row r="46142" x14ac:dyDescent="0.2"/>
    <row r="46143" x14ac:dyDescent="0.2"/>
    <row r="46144" x14ac:dyDescent="0.2"/>
    <row r="46145" x14ac:dyDescent="0.2"/>
    <row r="46146" x14ac:dyDescent="0.2"/>
    <row r="46147" x14ac:dyDescent="0.2"/>
    <row r="46148" x14ac:dyDescent="0.2"/>
    <row r="46149" x14ac:dyDescent="0.2"/>
    <row r="46150" x14ac:dyDescent="0.2"/>
    <row r="46151" x14ac:dyDescent="0.2"/>
    <row r="46152" x14ac:dyDescent="0.2"/>
    <row r="46153" x14ac:dyDescent="0.2"/>
    <row r="46154" x14ac:dyDescent="0.2"/>
    <row r="46155" x14ac:dyDescent="0.2"/>
    <row r="46156" x14ac:dyDescent="0.2"/>
    <row r="46157" x14ac:dyDescent="0.2"/>
    <row r="46158" x14ac:dyDescent="0.2"/>
    <row r="46159" x14ac:dyDescent="0.2"/>
    <row r="46160" x14ac:dyDescent="0.2"/>
    <row r="46161" x14ac:dyDescent="0.2"/>
    <row r="46162" x14ac:dyDescent="0.2"/>
    <row r="46163" x14ac:dyDescent="0.2"/>
    <row r="46164" x14ac:dyDescent="0.2"/>
    <row r="46165" x14ac:dyDescent="0.2"/>
    <row r="46166" x14ac:dyDescent="0.2"/>
    <row r="46167" x14ac:dyDescent="0.2"/>
    <row r="46168" x14ac:dyDescent="0.2"/>
    <row r="46169" x14ac:dyDescent="0.2"/>
    <row r="46170" x14ac:dyDescent="0.2"/>
    <row r="46171" x14ac:dyDescent="0.2"/>
    <row r="46172" x14ac:dyDescent="0.2"/>
    <row r="46173" x14ac:dyDescent="0.2"/>
    <row r="46174" x14ac:dyDescent="0.2"/>
    <row r="46175" x14ac:dyDescent="0.2"/>
    <row r="46176" x14ac:dyDescent="0.2"/>
    <row r="46177" x14ac:dyDescent="0.2"/>
    <row r="46178" x14ac:dyDescent="0.2"/>
    <row r="46179" x14ac:dyDescent="0.2"/>
    <row r="46180" x14ac:dyDescent="0.2"/>
    <row r="46181" x14ac:dyDescent="0.2"/>
    <row r="46182" x14ac:dyDescent="0.2"/>
    <row r="46183" x14ac:dyDescent="0.2"/>
    <row r="46184" x14ac:dyDescent="0.2"/>
    <row r="46185" x14ac:dyDescent="0.2"/>
    <row r="46186" x14ac:dyDescent="0.2"/>
    <row r="46187" x14ac:dyDescent="0.2"/>
    <row r="46188" x14ac:dyDescent="0.2"/>
    <row r="46189" x14ac:dyDescent="0.2"/>
    <row r="46190" x14ac:dyDescent="0.2"/>
    <row r="46191" x14ac:dyDescent="0.2"/>
    <row r="46192" x14ac:dyDescent="0.2"/>
    <row r="46193" x14ac:dyDescent="0.2"/>
    <row r="46194" x14ac:dyDescent="0.2"/>
    <row r="46195" x14ac:dyDescent="0.2"/>
    <row r="46196" x14ac:dyDescent="0.2"/>
    <row r="46197" x14ac:dyDescent="0.2"/>
    <row r="46198" x14ac:dyDescent="0.2"/>
    <row r="46199" x14ac:dyDescent="0.2"/>
    <row r="46200" x14ac:dyDescent="0.2"/>
    <row r="46201" x14ac:dyDescent="0.2"/>
    <row r="46202" x14ac:dyDescent="0.2"/>
    <row r="46203" x14ac:dyDescent="0.2"/>
    <row r="46204" x14ac:dyDescent="0.2"/>
    <row r="46205" x14ac:dyDescent="0.2"/>
    <row r="46206" x14ac:dyDescent="0.2"/>
    <row r="46207" x14ac:dyDescent="0.2"/>
    <row r="46208" x14ac:dyDescent="0.2"/>
    <row r="46209" x14ac:dyDescent="0.2"/>
    <row r="46210" x14ac:dyDescent="0.2"/>
    <row r="46211" x14ac:dyDescent="0.2"/>
    <row r="46212" x14ac:dyDescent="0.2"/>
    <row r="46213" x14ac:dyDescent="0.2"/>
    <row r="46214" x14ac:dyDescent="0.2"/>
    <row r="46215" x14ac:dyDescent="0.2"/>
    <row r="46216" x14ac:dyDescent="0.2"/>
    <row r="46217" x14ac:dyDescent="0.2"/>
    <row r="46218" x14ac:dyDescent="0.2"/>
    <row r="46219" x14ac:dyDescent="0.2"/>
    <row r="46220" x14ac:dyDescent="0.2"/>
    <row r="46221" x14ac:dyDescent="0.2"/>
    <row r="46222" x14ac:dyDescent="0.2"/>
    <row r="46223" x14ac:dyDescent="0.2"/>
    <row r="46224" x14ac:dyDescent="0.2"/>
    <row r="46225" x14ac:dyDescent="0.2"/>
    <row r="46226" x14ac:dyDescent="0.2"/>
    <row r="46227" x14ac:dyDescent="0.2"/>
    <row r="46228" x14ac:dyDescent="0.2"/>
    <row r="46229" x14ac:dyDescent="0.2"/>
    <row r="46230" x14ac:dyDescent="0.2"/>
    <row r="46231" x14ac:dyDescent="0.2"/>
    <row r="46232" x14ac:dyDescent="0.2"/>
    <row r="46233" x14ac:dyDescent="0.2"/>
    <row r="46234" x14ac:dyDescent="0.2"/>
    <row r="46235" x14ac:dyDescent="0.2"/>
    <row r="46236" x14ac:dyDescent="0.2"/>
    <row r="46237" x14ac:dyDescent="0.2"/>
    <row r="46238" x14ac:dyDescent="0.2"/>
    <row r="46239" x14ac:dyDescent="0.2"/>
    <row r="46240" x14ac:dyDescent="0.2"/>
    <row r="46241" x14ac:dyDescent="0.2"/>
    <row r="46242" x14ac:dyDescent="0.2"/>
    <row r="46243" x14ac:dyDescent="0.2"/>
    <row r="46244" x14ac:dyDescent="0.2"/>
    <row r="46245" x14ac:dyDescent="0.2"/>
    <row r="46246" x14ac:dyDescent="0.2"/>
    <row r="46247" x14ac:dyDescent="0.2"/>
    <row r="46248" x14ac:dyDescent="0.2"/>
    <row r="46249" x14ac:dyDescent="0.2"/>
    <row r="46250" x14ac:dyDescent="0.2"/>
    <row r="46251" x14ac:dyDescent="0.2"/>
    <row r="46252" x14ac:dyDescent="0.2"/>
    <row r="46253" x14ac:dyDescent="0.2"/>
    <row r="46254" x14ac:dyDescent="0.2"/>
    <row r="46255" x14ac:dyDescent="0.2"/>
    <row r="46256" x14ac:dyDescent="0.2"/>
    <row r="46257" x14ac:dyDescent="0.2"/>
    <row r="46258" x14ac:dyDescent="0.2"/>
    <row r="46259" x14ac:dyDescent="0.2"/>
    <row r="46260" x14ac:dyDescent="0.2"/>
    <row r="46261" x14ac:dyDescent="0.2"/>
    <row r="46262" x14ac:dyDescent="0.2"/>
    <row r="46263" x14ac:dyDescent="0.2"/>
    <row r="46264" x14ac:dyDescent="0.2"/>
    <row r="46265" x14ac:dyDescent="0.2"/>
    <row r="46266" x14ac:dyDescent="0.2"/>
    <row r="46267" x14ac:dyDescent="0.2"/>
    <row r="46268" x14ac:dyDescent="0.2"/>
    <row r="46269" x14ac:dyDescent="0.2"/>
    <row r="46270" x14ac:dyDescent="0.2"/>
    <row r="46271" x14ac:dyDescent="0.2"/>
    <row r="46272" x14ac:dyDescent="0.2"/>
    <row r="46273" x14ac:dyDescent="0.2"/>
    <row r="46274" x14ac:dyDescent="0.2"/>
    <row r="46275" x14ac:dyDescent="0.2"/>
    <row r="46276" x14ac:dyDescent="0.2"/>
    <row r="46277" x14ac:dyDescent="0.2"/>
    <row r="46278" x14ac:dyDescent="0.2"/>
    <row r="46279" x14ac:dyDescent="0.2"/>
    <row r="46280" x14ac:dyDescent="0.2"/>
    <row r="46281" x14ac:dyDescent="0.2"/>
    <row r="46282" x14ac:dyDescent="0.2"/>
    <row r="46283" x14ac:dyDescent="0.2"/>
    <row r="46284" x14ac:dyDescent="0.2"/>
    <row r="46285" x14ac:dyDescent="0.2"/>
    <row r="46286" x14ac:dyDescent="0.2"/>
    <row r="46287" x14ac:dyDescent="0.2"/>
    <row r="46288" x14ac:dyDescent="0.2"/>
    <row r="46289" x14ac:dyDescent="0.2"/>
    <row r="46290" x14ac:dyDescent="0.2"/>
    <row r="46291" x14ac:dyDescent="0.2"/>
    <row r="46292" x14ac:dyDescent="0.2"/>
    <row r="46293" x14ac:dyDescent="0.2"/>
    <row r="46294" x14ac:dyDescent="0.2"/>
    <row r="46295" x14ac:dyDescent="0.2"/>
    <row r="46296" x14ac:dyDescent="0.2"/>
    <row r="46297" x14ac:dyDescent="0.2"/>
    <row r="46298" x14ac:dyDescent="0.2"/>
    <row r="46299" x14ac:dyDescent="0.2"/>
    <row r="46300" x14ac:dyDescent="0.2"/>
    <row r="46301" x14ac:dyDescent="0.2"/>
    <row r="46302" x14ac:dyDescent="0.2"/>
    <row r="46303" x14ac:dyDescent="0.2"/>
    <row r="46304" x14ac:dyDescent="0.2"/>
    <row r="46305" x14ac:dyDescent="0.2"/>
    <row r="46306" x14ac:dyDescent="0.2"/>
    <row r="46307" x14ac:dyDescent="0.2"/>
    <row r="46308" x14ac:dyDescent="0.2"/>
    <row r="46309" x14ac:dyDescent="0.2"/>
    <row r="46310" x14ac:dyDescent="0.2"/>
    <row r="46311" x14ac:dyDescent="0.2"/>
    <row r="46312" x14ac:dyDescent="0.2"/>
    <row r="46313" x14ac:dyDescent="0.2"/>
    <row r="46314" x14ac:dyDescent="0.2"/>
    <row r="46315" x14ac:dyDescent="0.2"/>
    <row r="46316" x14ac:dyDescent="0.2"/>
    <row r="46317" x14ac:dyDescent="0.2"/>
    <row r="46318" x14ac:dyDescent="0.2"/>
    <row r="46319" x14ac:dyDescent="0.2"/>
    <row r="46320" x14ac:dyDescent="0.2"/>
    <row r="46321" x14ac:dyDescent="0.2"/>
    <row r="46322" x14ac:dyDescent="0.2"/>
    <row r="46323" x14ac:dyDescent="0.2"/>
    <row r="46324" x14ac:dyDescent="0.2"/>
    <row r="46325" x14ac:dyDescent="0.2"/>
    <row r="46326" x14ac:dyDescent="0.2"/>
    <row r="46327" x14ac:dyDescent="0.2"/>
    <row r="46328" x14ac:dyDescent="0.2"/>
    <row r="46329" x14ac:dyDescent="0.2"/>
    <row r="46330" x14ac:dyDescent="0.2"/>
    <row r="46331" x14ac:dyDescent="0.2"/>
    <row r="46332" x14ac:dyDescent="0.2"/>
    <row r="46333" x14ac:dyDescent="0.2"/>
    <row r="46334" x14ac:dyDescent="0.2"/>
    <row r="46335" x14ac:dyDescent="0.2"/>
    <row r="46336" x14ac:dyDescent="0.2"/>
    <row r="46337" x14ac:dyDescent="0.2"/>
    <row r="46338" x14ac:dyDescent="0.2"/>
    <row r="46339" x14ac:dyDescent="0.2"/>
    <row r="46340" x14ac:dyDescent="0.2"/>
    <row r="46341" x14ac:dyDescent="0.2"/>
    <row r="46342" x14ac:dyDescent="0.2"/>
    <row r="46343" x14ac:dyDescent="0.2"/>
    <row r="46344" x14ac:dyDescent="0.2"/>
    <row r="46345" x14ac:dyDescent="0.2"/>
    <row r="46346" x14ac:dyDescent="0.2"/>
    <row r="46347" x14ac:dyDescent="0.2"/>
    <row r="46348" x14ac:dyDescent="0.2"/>
    <row r="46349" x14ac:dyDescent="0.2"/>
    <row r="46350" x14ac:dyDescent="0.2"/>
    <row r="46351" x14ac:dyDescent="0.2"/>
    <row r="46352" x14ac:dyDescent="0.2"/>
    <row r="46353" x14ac:dyDescent="0.2"/>
    <row r="46354" x14ac:dyDescent="0.2"/>
    <row r="46355" x14ac:dyDescent="0.2"/>
    <row r="46356" x14ac:dyDescent="0.2"/>
    <row r="46357" x14ac:dyDescent="0.2"/>
    <row r="46358" x14ac:dyDescent="0.2"/>
    <row r="46359" x14ac:dyDescent="0.2"/>
    <row r="46360" x14ac:dyDescent="0.2"/>
    <row r="46361" x14ac:dyDescent="0.2"/>
    <row r="46362" x14ac:dyDescent="0.2"/>
    <row r="46363" x14ac:dyDescent="0.2"/>
    <row r="46364" x14ac:dyDescent="0.2"/>
    <row r="46365" x14ac:dyDescent="0.2"/>
    <row r="46366" x14ac:dyDescent="0.2"/>
    <row r="46367" x14ac:dyDescent="0.2"/>
    <row r="46368" x14ac:dyDescent="0.2"/>
    <row r="46369" x14ac:dyDescent="0.2"/>
    <row r="46370" x14ac:dyDescent="0.2"/>
    <row r="46371" x14ac:dyDescent="0.2"/>
    <row r="46372" x14ac:dyDescent="0.2"/>
    <row r="46373" x14ac:dyDescent="0.2"/>
    <row r="46374" x14ac:dyDescent="0.2"/>
    <row r="46375" x14ac:dyDescent="0.2"/>
    <row r="46376" x14ac:dyDescent="0.2"/>
    <row r="46377" x14ac:dyDescent="0.2"/>
    <row r="46378" x14ac:dyDescent="0.2"/>
    <row r="46379" x14ac:dyDescent="0.2"/>
    <row r="46380" x14ac:dyDescent="0.2"/>
    <row r="46381" x14ac:dyDescent="0.2"/>
    <row r="46382" x14ac:dyDescent="0.2"/>
    <row r="46383" x14ac:dyDescent="0.2"/>
    <row r="46384" x14ac:dyDescent="0.2"/>
    <row r="46385" x14ac:dyDescent="0.2"/>
    <row r="46386" x14ac:dyDescent="0.2"/>
    <row r="46387" x14ac:dyDescent="0.2"/>
    <row r="46388" x14ac:dyDescent="0.2"/>
    <row r="46389" x14ac:dyDescent="0.2"/>
    <row r="46390" x14ac:dyDescent="0.2"/>
    <row r="46391" x14ac:dyDescent="0.2"/>
    <row r="46392" x14ac:dyDescent="0.2"/>
    <row r="46393" x14ac:dyDescent="0.2"/>
    <row r="46394" x14ac:dyDescent="0.2"/>
    <row r="46395" x14ac:dyDescent="0.2"/>
    <row r="46396" x14ac:dyDescent="0.2"/>
    <row r="46397" x14ac:dyDescent="0.2"/>
    <row r="46398" x14ac:dyDescent="0.2"/>
    <row r="46399" x14ac:dyDescent="0.2"/>
    <row r="46400" x14ac:dyDescent="0.2"/>
    <row r="46401" x14ac:dyDescent="0.2"/>
    <row r="46402" x14ac:dyDescent="0.2"/>
    <row r="46403" x14ac:dyDescent="0.2"/>
    <row r="46404" x14ac:dyDescent="0.2"/>
    <row r="46405" x14ac:dyDescent="0.2"/>
    <row r="46406" x14ac:dyDescent="0.2"/>
    <row r="46407" x14ac:dyDescent="0.2"/>
    <row r="46408" x14ac:dyDescent="0.2"/>
    <row r="46409" x14ac:dyDescent="0.2"/>
    <row r="46410" x14ac:dyDescent="0.2"/>
    <row r="46411" x14ac:dyDescent="0.2"/>
    <row r="46412" x14ac:dyDescent="0.2"/>
    <row r="46413" x14ac:dyDescent="0.2"/>
    <row r="46414" x14ac:dyDescent="0.2"/>
    <row r="46415" x14ac:dyDescent="0.2"/>
    <row r="46416" x14ac:dyDescent="0.2"/>
    <row r="46417" x14ac:dyDescent="0.2"/>
    <row r="46418" x14ac:dyDescent="0.2"/>
    <row r="46419" x14ac:dyDescent="0.2"/>
    <row r="46420" x14ac:dyDescent="0.2"/>
    <row r="46421" x14ac:dyDescent="0.2"/>
    <row r="46422" x14ac:dyDescent="0.2"/>
    <row r="46423" x14ac:dyDescent="0.2"/>
    <row r="46424" x14ac:dyDescent="0.2"/>
    <row r="46425" x14ac:dyDescent="0.2"/>
    <row r="46426" x14ac:dyDescent="0.2"/>
    <row r="46427" x14ac:dyDescent="0.2"/>
    <row r="46428" x14ac:dyDescent="0.2"/>
    <row r="46429" x14ac:dyDescent="0.2"/>
    <row r="46430" x14ac:dyDescent="0.2"/>
    <row r="46431" x14ac:dyDescent="0.2"/>
    <row r="46432" x14ac:dyDescent="0.2"/>
    <row r="46433" x14ac:dyDescent="0.2"/>
    <row r="46434" x14ac:dyDescent="0.2"/>
    <row r="46435" x14ac:dyDescent="0.2"/>
    <row r="46436" x14ac:dyDescent="0.2"/>
    <row r="46437" x14ac:dyDescent="0.2"/>
    <row r="46438" x14ac:dyDescent="0.2"/>
    <row r="46439" x14ac:dyDescent="0.2"/>
    <row r="46440" x14ac:dyDescent="0.2"/>
    <row r="46441" x14ac:dyDescent="0.2"/>
    <row r="46442" x14ac:dyDescent="0.2"/>
    <row r="46443" x14ac:dyDescent="0.2"/>
    <row r="46444" x14ac:dyDescent="0.2"/>
    <row r="46445" x14ac:dyDescent="0.2"/>
    <row r="46446" x14ac:dyDescent="0.2"/>
    <row r="46447" x14ac:dyDescent="0.2"/>
    <row r="46448" x14ac:dyDescent="0.2"/>
    <row r="46449" x14ac:dyDescent="0.2"/>
    <row r="46450" x14ac:dyDescent="0.2"/>
    <row r="46451" x14ac:dyDescent="0.2"/>
    <row r="46452" x14ac:dyDescent="0.2"/>
    <row r="46453" x14ac:dyDescent="0.2"/>
    <row r="46454" x14ac:dyDescent="0.2"/>
    <row r="46455" x14ac:dyDescent="0.2"/>
    <row r="46456" x14ac:dyDescent="0.2"/>
    <row r="46457" x14ac:dyDescent="0.2"/>
    <row r="46458" x14ac:dyDescent="0.2"/>
    <row r="46459" x14ac:dyDescent="0.2"/>
    <row r="46460" x14ac:dyDescent="0.2"/>
    <row r="46461" x14ac:dyDescent="0.2"/>
    <row r="46462" x14ac:dyDescent="0.2"/>
    <row r="46463" x14ac:dyDescent="0.2"/>
    <row r="46464" x14ac:dyDescent="0.2"/>
    <row r="46465" x14ac:dyDescent="0.2"/>
    <row r="46466" x14ac:dyDescent="0.2"/>
    <row r="46467" x14ac:dyDescent="0.2"/>
    <row r="46468" x14ac:dyDescent="0.2"/>
    <row r="46469" x14ac:dyDescent="0.2"/>
    <row r="46470" x14ac:dyDescent="0.2"/>
    <row r="46471" x14ac:dyDescent="0.2"/>
    <row r="46472" x14ac:dyDescent="0.2"/>
    <row r="46473" x14ac:dyDescent="0.2"/>
    <row r="46474" x14ac:dyDescent="0.2"/>
    <row r="46475" x14ac:dyDescent="0.2"/>
    <row r="46476" x14ac:dyDescent="0.2"/>
    <row r="46477" x14ac:dyDescent="0.2"/>
    <row r="46478" x14ac:dyDescent="0.2"/>
    <row r="46479" x14ac:dyDescent="0.2"/>
    <row r="46480" x14ac:dyDescent="0.2"/>
    <row r="46481" x14ac:dyDescent="0.2"/>
    <row r="46482" x14ac:dyDescent="0.2"/>
    <row r="46483" x14ac:dyDescent="0.2"/>
    <row r="46484" x14ac:dyDescent="0.2"/>
    <row r="46485" x14ac:dyDescent="0.2"/>
    <row r="46486" x14ac:dyDescent="0.2"/>
    <row r="46487" x14ac:dyDescent="0.2"/>
    <row r="46488" x14ac:dyDescent="0.2"/>
    <row r="46489" x14ac:dyDescent="0.2"/>
    <row r="46490" x14ac:dyDescent="0.2"/>
    <row r="46491" x14ac:dyDescent="0.2"/>
    <row r="46492" x14ac:dyDescent="0.2"/>
    <row r="46493" x14ac:dyDescent="0.2"/>
    <row r="46494" x14ac:dyDescent="0.2"/>
    <row r="46495" x14ac:dyDescent="0.2"/>
    <row r="46496" x14ac:dyDescent="0.2"/>
    <row r="46497" x14ac:dyDescent="0.2"/>
    <row r="46498" x14ac:dyDescent="0.2"/>
    <row r="46499" x14ac:dyDescent="0.2"/>
    <row r="46500" x14ac:dyDescent="0.2"/>
    <row r="46501" x14ac:dyDescent="0.2"/>
    <row r="46502" x14ac:dyDescent="0.2"/>
    <row r="46503" x14ac:dyDescent="0.2"/>
    <row r="46504" x14ac:dyDescent="0.2"/>
    <row r="46505" x14ac:dyDescent="0.2"/>
    <row r="46506" x14ac:dyDescent="0.2"/>
    <row r="46507" x14ac:dyDescent="0.2"/>
    <row r="46508" x14ac:dyDescent="0.2"/>
    <row r="46509" x14ac:dyDescent="0.2"/>
    <row r="46510" x14ac:dyDescent="0.2"/>
    <row r="46511" x14ac:dyDescent="0.2"/>
    <row r="46512" x14ac:dyDescent="0.2"/>
    <row r="46513" x14ac:dyDescent="0.2"/>
    <row r="46514" x14ac:dyDescent="0.2"/>
    <row r="46515" x14ac:dyDescent="0.2"/>
    <row r="46516" x14ac:dyDescent="0.2"/>
    <row r="46517" x14ac:dyDescent="0.2"/>
    <row r="46518" x14ac:dyDescent="0.2"/>
    <row r="46519" x14ac:dyDescent="0.2"/>
    <row r="46520" x14ac:dyDescent="0.2"/>
    <row r="46521" x14ac:dyDescent="0.2"/>
    <row r="46522" x14ac:dyDescent="0.2"/>
    <row r="46523" x14ac:dyDescent="0.2"/>
    <row r="46524" x14ac:dyDescent="0.2"/>
    <row r="46525" x14ac:dyDescent="0.2"/>
    <row r="46526" x14ac:dyDescent="0.2"/>
    <row r="46527" x14ac:dyDescent="0.2"/>
    <row r="46528" x14ac:dyDescent="0.2"/>
    <row r="46529" x14ac:dyDescent="0.2"/>
    <row r="46530" x14ac:dyDescent="0.2"/>
    <row r="46531" x14ac:dyDescent="0.2"/>
    <row r="46532" x14ac:dyDescent="0.2"/>
    <row r="46533" x14ac:dyDescent="0.2"/>
    <row r="46534" x14ac:dyDescent="0.2"/>
    <row r="46535" x14ac:dyDescent="0.2"/>
    <row r="46536" x14ac:dyDescent="0.2"/>
    <row r="46537" x14ac:dyDescent="0.2"/>
    <row r="46538" x14ac:dyDescent="0.2"/>
    <row r="46539" x14ac:dyDescent="0.2"/>
    <row r="46540" x14ac:dyDescent="0.2"/>
    <row r="46541" x14ac:dyDescent="0.2"/>
    <row r="46542" x14ac:dyDescent="0.2"/>
    <row r="46543" x14ac:dyDescent="0.2"/>
    <row r="46544" x14ac:dyDescent="0.2"/>
    <row r="46545" x14ac:dyDescent="0.2"/>
    <row r="46546" x14ac:dyDescent="0.2"/>
    <row r="46547" x14ac:dyDescent="0.2"/>
    <row r="46548" x14ac:dyDescent="0.2"/>
    <row r="46549" x14ac:dyDescent="0.2"/>
    <row r="46550" x14ac:dyDescent="0.2"/>
    <row r="46551" x14ac:dyDescent="0.2"/>
    <row r="46552" x14ac:dyDescent="0.2"/>
    <row r="46553" x14ac:dyDescent="0.2"/>
    <row r="46554" x14ac:dyDescent="0.2"/>
    <row r="46555" x14ac:dyDescent="0.2"/>
    <row r="46556" x14ac:dyDescent="0.2"/>
    <row r="46557" x14ac:dyDescent="0.2"/>
    <row r="46558" x14ac:dyDescent="0.2"/>
    <row r="46559" x14ac:dyDescent="0.2"/>
    <row r="46560" x14ac:dyDescent="0.2"/>
    <row r="46561" x14ac:dyDescent="0.2"/>
    <row r="46562" x14ac:dyDescent="0.2"/>
    <row r="46563" x14ac:dyDescent="0.2"/>
    <row r="46564" x14ac:dyDescent="0.2"/>
    <row r="46565" x14ac:dyDescent="0.2"/>
    <row r="46566" x14ac:dyDescent="0.2"/>
    <row r="46567" x14ac:dyDescent="0.2"/>
    <row r="46568" x14ac:dyDescent="0.2"/>
    <row r="46569" x14ac:dyDescent="0.2"/>
    <row r="46570" x14ac:dyDescent="0.2"/>
    <row r="46571" x14ac:dyDescent="0.2"/>
    <row r="46572" x14ac:dyDescent="0.2"/>
    <row r="46573" x14ac:dyDescent="0.2"/>
    <row r="46574" x14ac:dyDescent="0.2"/>
    <row r="46575" x14ac:dyDescent="0.2"/>
    <row r="46576" x14ac:dyDescent="0.2"/>
    <row r="46577" x14ac:dyDescent="0.2"/>
    <row r="46578" x14ac:dyDescent="0.2"/>
    <row r="46579" x14ac:dyDescent="0.2"/>
    <row r="46580" x14ac:dyDescent="0.2"/>
    <row r="46581" x14ac:dyDescent="0.2"/>
    <row r="46582" x14ac:dyDescent="0.2"/>
    <row r="46583" x14ac:dyDescent="0.2"/>
    <row r="46584" x14ac:dyDescent="0.2"/>
    <row r="46585" x14ac:dyDescent="0.2"/>
    <row r="46586" x14ac:dyDescent="0.2"/>
    <row r="46587" x14ac:dyDescent="0.2"/>
    <row r="46588" x14ac:dyDescent="0.2"/>
    <row r="46589" x14ac:dyDescent="0.2"/>
    <row r="46590" x14ac:dyDescent="0.2"/>
    <row r="46591" x14ac:dyDescent="0.2"/>
    <row r="46592" x14ac:dyDescent="0.2"/>
    <row r="46593" x14ac:dyDescent="0.2"/>
    <row r="46594" x14ac:dyDescent="0.2"/>
    <row r="46595" x14ac:dyDescent="0.2"/>
    <row r="46596" x14ac:dyDescent="0.2"/>
    <row r="46597" x14ac:dyDescent="0.2"/>
    <row r="46598" x14ac:dyDescent="0.2"/>
    <row r="46599" x14ac:dyDescent="0.2"/>
    <row r="46600" x14ac:dyDescent="0.2"/>
    <row r="46601" x14ac:dyDescent="0.2"/>
    <row r="46602" x14ac:dyDescent="0.2"/>
    <row r="46603" x14ac:dyDescent="0.2"/>
    <row r="46604" x14ac:dyDescent="0.2"/>
    <row r="46605" x14ac:dyDescent="0.2"/>
    <row r="46606" x14ac:dyDescent="0.2"/>
    <row r="46607" x14ac:dyDescent="0.2"/>
    <row r="46608" x14ac:dyDescent="0.2"/>
    <row r="46609" x14ac:dyDescent="0.2"/>
    <row r="46610" x14ac:dyDescent="0.2"/>
    <row r="46611" x14ac:dyDescent="0.2"/>
    <row r="46612" x14ac:dyDescent="0.2"/>
    <row r="46613" x14ac:dyDescent="0.2"/>
    <row r="46614" x14ac:dyDescent="0.2"/>
    <row r="46615" x14ac:dyDescent="0.2"/>
    <row r="46616" x14ac:dyDescent="0.2"/>
    <row r="46617" x14ac:dyDescent="0.2"/>
    <row r="46618" x14ac:dyDescent="0.2"/>
    <row r="46619" x14ac:dyDescent="0.2"/>
    <row r="46620" x14ac:dyDescent="0.2"/>
    <row r="46621" x14ac:dyDescent="0.2"/>
    <row r="46622" x14ac:dyDescent="0.2"/>
    <row r="46623" x14ac:dyDescent="0.2"/>
    <row r="46624" x14ac:dyDescent="0.2"/>
    <row r="46625" x14ac:dyDescent="0.2"/>
    <row r="46626" x14ac:dyDescent="0.2"/>
    <row r="46627" x14ac:dyDescent="0.2"/>
    <row r="46628" x14ac:dyDescent="0.2"/>
    <row r="46629" x14ac:dyDescent="0.2"/>
    <row r="46630" x14ac:dyDescent="0.2"/>
    <row r="46631" x14ac:dyDescent="0.2"/>
    <row r="46632" x14ac:dyDescent="0.2"/>
    <row r="46633" x14ac:dyDescent="0.2"/>
    <row r="46634" x14ac:dyDescent="0.2"/>
    <row r="46635" x14ac:dyDescent="0.2"/>
    <row r="46636" x14ac:dyDescent="0.2"/>
    <row r="46637" x14ac:dyDescent="0.2"/>
    <row r="46638" x14ac:dyDescent="0.2"/>
    <row r="46639" x14ac:dyDescent="0.2"/>
    <row r="46640" x14ac:dyDescent="0.2"/>
    <row r="46641" x14ac:dyDescent="0.2"/>
    <row r="46642" x14ac:dyDescent="0.2"/>
    <row r="46643" x14ac:dyDescent="0.2"/>
    <row r="46644" x14ac:dyDescent="0.2"/>
    <row r="46645" x14ac:dyDescent="0.2"/>
    <row r="46646" x14ac:dyDescent="0.2"/>
    <row r="46647" x14ac:dyDescent="0.2"/>
    <row r="46648" x14ac:dyDescent="0.2"/>
    <row r="46649" x14ac:dyDescent="0.2"/>
    <row r="46650" x14ac:dyDescent="0.2"/>
    <row r="46651" x14ac:dyDescent="0.2"/>
    <row r="46652" x14ac:dyDescent="0.2"/>
    <row r="46653" x14ac:dyDescent="0.2"/>
    <row r="46654" x14ac:dyDescent="0.2"/>
    <row r="46655" x14ac:dyDescent="0.2"/>
    <row r="46656" x14ac:dyDescent="0.2"/>
    <row r="46657" x14ac:dyDescent="0.2"/>
    <row r="46658" x14ac:dyDescent="0.2"/>
    <row r="46659" x14ac:dyDescent="0.2"/>
    <row r="46660" x14ac:dyDescent="0.2"/>
    <row r="46661" x14ac:dyDescent="0.2"/>
    <row r="46662" x14ac:dyDescent="0.2"/>
    <row r="46663" x14ac:dyDescent="0.2"/>
    <row r="46664" x14ac:dyDescent="0.2"/>
    <row r="46665" x14ac:dyDescent="0.2"/>
    <row r="46666" x14ac:dyDescent="0.2"/>
    <row r="46667" x14ac:dyDescent="0.2"/>
    <row r="46668" x14ac:dyDescent="0.2"/>
    <row r="46669" x14ac:dyDescent="0.2"/>
    <row r="46670" x14ac:dyDescent="0.2"/>
    <row r="46671" x14ac:dyDescent="0.2"/>
    <row r="46672" x14ac:dyDescent="0.2"/>
    <row r="46673" x14ac:dyDescent="0.2"/>
    <row r="46674" x14ac:dyDescent="0.2"/>
    <row r="46675" x14ac:dyDescent="0.2"/>
    <row r="46676" x14ac:dyDescent="0.2"/>
    <row r="46677" x14ac:dyDescent="0.2"/>
    <row r="46678" x14ac:dyDescent="0.2"/>
    <row r="46679" x14ac:dyDescent="0.2"/>
    <row r="46680" x14ac:dyDescent="0.2"/>
    <row r="46681" x14ac:dyDescent="0.2"/>
    <row r="46682" x14ac:dyDescent="0.2"/>
    <row r="46683" x14ac:dyDescent="0.2"/>
    <row r="46684" x14ac:dyDescent="0.2"/>
    <row r="46685" x14ac:dyDescent="0.2"/>
    <row r="46686" x14ac:dyDescent="0.2"/>
    <row r="46687" x14ac:dyDescent="0.2"/>
    <row r="46688" x14ac:dyDescent="0.2"/>
    <row r="46689" x14ac:dyDescent="0.2"/>
    <row r="46690" x14ac:dyDescent="0.2"/>
    <row r="46691" x14ac:dyDescent="0.2"/>
    <row r="46692" x14ac:dyDescent="0.2"/>
    <row r="46693" x14ac:dyDescent="0.2"/>
    <row r="46694" x14ac:dyDescent="0.2"/>
    <row r="46695" x14ac:dyDescent="0.2"/>
    <row r="46696" x14ac:dyDescent="0.2"/>
    <row r="46697" x14ac:dyDescent="0.2"/>
    <row r="46698" x14ac:dyDescent="0.2"/>
    <row r="46699" x14ac:dyDescent="0.2"/>
    <row r="46700" x14ac:dyDescent="0.2"/>
    <row r="46701" x14ac:dyDescent="0.2"/>
    <row r="46702" x14ac:dyDescent="0.2"/>
    <row r="46703" x14ac:dyDescent="0.2"/>
    <row r="46704" x14ac:dyDescent="0.2"/>
    <row r="46705" x14ac:dyDescent="0.2"/>
    <row r="46706" x14ac:dyDescent="0.2"/>
    <row r="46707" x14ac:dyDescent="0.2"/>
    <row r="46708" x14ac:dyDescent="0.2"/>
    <row r="46709" x14ac:dyDescent="0.2"/>
    <row r="46710" x14ac:dyDescent="0.2"/>
    <row r="46711" x14ac:dyDescent="0.2"/>
    <row r="46712" x14ac:dyDescent="0.2"/>
    <row r="46713" x14ac:dyDescent="0.2"/>
    <row r="46714" x14ac:dyDescent="0.2"/>
    <row r="46715" x14ac:dyDescent="0.2"/>
    <row r="46716" x14ac:dyDescent="0.2"/>
    <row r="46717" x14ac:dyDescent="0.2"/>
    <row r="46718" x14ac:dyDescent="0.2"/>
    <row r="46719" x14ac:dyDescent="0.2"/>
    <row r="46720" x14ac:dyDescent="0.2"/>
    <row r="46721" x14ac:dyDescent="0.2"/>
    <row r="46722" x14ac:dyDescent="0.2"/>
    <row r="46723" x14ac:dyDescent="0.2"/>
    <row r="46724" x14ac:dyDescent="0.2"/>
    <row r="46725" x14ac:dyDescent="0.2"/>
    <row r="46726" x14ac:dyDescent="0.2"/>
    <row r="46727" x14ac:dyDescent="0.2"/>
    <row r="46728" x14ac:dyDescent="0.2"/>
    <row r="46729" x14ac:dyDescent="0.2"/>
    <row r="46730" x14ac:dyDescent="0.2"/>
    <row r="46731" x14ac:dyDescent="0.2"/>
    <row r="46732" x14ac:dyDescent="0.2"/>
    <row r="46733" x14ac:dyDescent="0.2"/>
    <row r="46734" x14ac:dyDescent="0.2"/>
    <row r="46735" x14ac:dyDescent="0.2"/>
    <row r="46736" x14ac:dyDescent="0.2"/>
    <row r="46737" x14ac:dyDescent="0.2"/>
    <row r="46738" x14ac:dyDescent="0.2"/>
    <row r="46739" x14ac:dyDescent="0.2"/>
    <row r="46740" x14ac:dyDescent="0.2"/>
    <row r="46741" x14ac:dyDescent="0.2"/>
    <row r="46742" x14ac:dyDescent="0.2"/>
    <row r="46743" x14ac:dyDescent="0.2"/>
    <row r="46744" x14ac:dyDescent="0.2"/>
    <row r="46745" x14ac:dyDescent="0.2"/>
    <row r="46746" x14ac:dyDescent="0.2"/>
    <row r="46747" x14ac:dyDescent="0.2"/>
    <row r="46748" x14ac:dyDescent="0.2"/>
    <row r="46749" x14ac:dyDescent="0.2"/>
    <row r="46750" x14ac:dyDescent="0.2"/>
    <row r="46751" x14ac:dyDescent="0.2"/>
    <row r="46752" x14ac:dyDescent="0.2"/>
    <row r="46753" x14ac:dyDescent="0.2"/>
    <row r="46754" x14ac:dyDescent="0.2"/>
    <row r="46755" x14ac:dyDescent="0.2"/>
    <row r="46756" x14ac:dyDescent="0.2"/>
    <row r="46757" x14ac:dyDescent="0.2"/>
    <row r="46758" x14ac:dyDescent="0.2"/>
    <row r="46759" x14ac:dyDescent="0.2"/>
    <row r="46760" x14ac:dyDescent="0.2"/>
    <row r="46761" x14ac:dyDescent="0.2"/>
    <row r="46762" x14ac:dyDescent="0.2"/>
    <row r="46763" x14ac:dyDescent="0.2"/>
    <row r="46764" x14ac:dyDescent="0.2"/>
    <row r="46765" x14ac:dyDescent="0.2"/>
    <row r="46766" x14ac:dyDescent="0.2"/>
    <row r="46767" x14ac:dyDescent="0.2"/>
    <row r="46768" x14ac:dyDescent="0.2"/>
    <row r="46769" x14ac:dyDescent="0.2"/>
    <row r="46770" x14ac:dyDescent="0.2"/>
    <row r="46771" x14ac:dyDescent="0.2"/>
    <row r="46772" x14ac:dyDescent="0.2"/>
    <row r="46773" x14ac:dyDescent="0.2"/>
    <row r="46774" x14ac:dyDescent="0.2"/>
    <row r="46775" x14ac:dyDescent="0.2"/>
    <row r="46776" x14ac:dyDescent="0.2"/>
    <row r="46777" x14ac:dyDescent="0.2"/>
    <row r="46778" x14ac:dyDescent="0.2"/>
    <row r="46779" x14ac:dyDescent="0.2"/>
    <row r="46780" x14ac:dyDescent="0.2"/>
    <row r="46781" x14ac:dyDescent="0.2"/>
    <row r="46782" x14ac:dyDescent="0.2"/>
    <row r="46783" x14ac:dyDescent="0.2"/>
    <row r="46784" x14ac:dyDescent="0.2"/>
    <row r="46785" x14ac:dyDescent="0.2"/>
    <row r="46786" x14ac:dyDescent="0.2"/>
    <row r="46787" x14ac:dyDescent="0.2"/>
    <row r="46788" x14ac:dyDescent="0.2"/>
    <row r="46789" x14ac:dyDescent="0.2"/>
    <row r="46790" x14ac:dyDescent="0.2"/>
    <row r="46791" x14ac:dyDescent="0.2"/>
    <row r="46792" x14ac:dyDescent="0.2"/>
    <row r="46793" x14ac:dyDescent="0.2"/>
    <row r="46794" x14ac:dyDescent="0.2"/>
    <row r="46795" x14ac:dyDescent="0.2"/>
    <row r="46796" x14ac:dyDescent="0.2"/>
    <row r="46797" x14ac:dyDescent="0.2"/>
    <row r="46798" x14ac:dyDescent="0.2"/>
    <row r="46799" x14ac:dyDescent="0.2"/>
    <row r="46800" x14ac:dyDescent="0.2"/>
    <row r="46801" x14ac:dyDescent="0.2"/>
    <row r="46802" x14ac:dyDescent="0.2"/>
    <row r="46803" x14ac:dyDescent="0.2"/>
    <row r="46804" x14ac:dyDescent="0.2"/>
    <row r="46805" x14ac:dyDescent="0.2"/>
    <row r="46806" x14ac:dyDescent="0.2"/>
    <row r="46807" x14ac:dyDescent="0.2"/>
    <row r="46808" x14ac:dyDescent="0.2"/>
    <row r="46809" x14ac:dyDescent="0.2"/>
    <row r="46810" x14ac:dyDescent="0.2"/>
    <row r="46811" x14ac:dyDescent="0.2"/>
    <row r="46812" x14ac:dyDescent="0.2"/>
    <row r="46813" x14ac:dyDescent="0.2"/>
    <row r="46814" x14ac:dyDescent="0.2"/>
    <row r="46815" x14ac:dyDescent="0.2"/>
    <row r="46816" x14ac:dyDescent="0.2"/>
    <row r="46817" x14ac:dyDescent="0.2"/>
    <row r="46818" x14ac:dyDescent="0.2"/>
    <row r="46819" x14ac:dyDescent="0.2"/>
    <row r="46820" x14ac:dyDescent="0.2"/>
    <row r="46821" x14ac:dyDescent="0.2"/>
    <row r="46822" x14ac:dyDescent="0.2"/>
    <row r="46823" x14ac:dyDescent="0.2"/>
    <row r="46824" x14ac:dyDescent="0.2"/>
    <row r="46825" x14ac:dyDescent="0.2"/>
    <row r="46826" x14ac:dyDescent="0.2"/>
    <row r="46827" x14ac:dyDescent="0.2"/>
    <row r="46828" x14ac:dyDescent="0.2"/>
    <row r="46829" x14ac:dyDescent="0.2"/>
    <row r="46830" x14ac:dyDescent="0.2"/>
    <row r="46831" x14ac:dyDescent="0.2"/>
    <row r="46832" x14ac:dyDescent="0.2"/>
    <row r="46833" x14ac:dyDescent="0.2"/>
    <row r="46834" x14ac:dyDescent="0.2"/>
    <row r="46835" x14ac:dyDescent="0.2"/>
    <row r="46836" x14ac:dyDescent="0.2"/>
    <row r="46837" x14ac:dyDescent="0.2"/>
    <row r="46838" x14ac:dyDescent="0.2"/>
    <row r="46839" x14ac:dyDescent="0.2"/>
    <row r="46840" x14ac:dyDescent="0.2"/>
    <row r="46841" x14ac:dyDescent="0.2"/>
    <row r="46842" x14ac:dyDescent="0.2"/>
    <row r="46843" x14ac:dyDescent="0.2"/>
    <row r="46844" x14ac:dyDescent="0.2"/>
    <row r="46845" x14ac:dyDescent="0.2"/>
    <row r="46846" x14ac:dyDescent="0.2"/>
    <row r="46847" x14ac:dyDescent="0.2"/>
    <row r="46848" x14ac:dyDescent="0.2"/>
    <row r="46849" x14ac:dyDescent="0.2"/>
    <row r="46850" x14ac:dyDescent="0.2"/>
    <row r="46851" x14ac:dyDescent="0.2"/>
    <row r="46852" x14ac:dyDescent="0.2"/>
    <row r="46853" x14ac:dyDescent="0.2"/>
    <row r="46854" x14ac:dyDescent="0.2"/>
    <row r="46855" x14ac:dyDescent="0.2"/>
    <row r="46856" x14ac:dyDescent="0.2"/>
    <row r="46857" x14ac:dyDescent="0.2"/>
    <row r="46858" x14ac:dyDescent="0.2"/>
    <row r="46859" x14ac:dyDescent="0.2"/>
    <row r="46860" x14ac:dyDescent="0.2"/>
    <row r="46861" x14ac:dyDescent="0.2"/>
    <row r="46862" x14ac:dyDescent="0.2"/>
    <row r="46863" x14ac:dyDescent="0.2"/>
    <row r="46864" x14ac:dyDescent="0.2"/>
    <row r="46865" x14ac:dyDescent="0.2"/>
    <row r="46866" x14ac:dyDescent="0.2"/>
    <row r="46867" x14ac:dyDescent="0.2"/>
    <row r="46868" x14ac:dyDescent="0.2"/>
    <row r="46869" x14ac:dyDescent="0.2"/>
    <row r="46870" x14ac:dyDescent="0.2"/>
    <row r="46871" x14ac:dyDescent="0.2"/>
    <row r="46872" x14ac:dyDescent="0.2"/>
    <row r="46873" x14ac:dyDescent="0.2"/>
    <row r="46874" x14ac:dyDescent="0.2"/>
    <row r="46875" x14ac:dyDescent="0.2"/>
    <row r="46876" x14ac:dyDescent="0.2"/>
    <row r="46877" x14ac:dyDescent="0.2"/>
    <row r="46878" x14ac:dyDescent="0.2"/>
    <row r="46879" x14ac:dyDescent="0.2"/>
    <row r="46880" x14ac:dyDescent="0.2"/>
    <row r="46881" x14ac:dyDescent="0.2"/>
    <row r="46882" x14ac:dyDescent="0.2"/>
    <row r="46883" x14ac:dyDescent="0.2"/>
    <row r="46884" x14ac:dyDescent="0.2"/>
    <row r="46885" x14ac:dyDescent="0.2"/>
    <row r="46886" x14ac:dyDescent="0.2"/>
    <row r="46887" x14ac:dyDescent="0.2"/>
    <row r="46888" x14ac:dyDescent="0.2"/>
    <row r="46889" x14ac:dyDescent="0.2"/>
    <row r="46890" x14ac:dyDescent="0.2"/>
    <row r="46891" x14ac:dyDescent="0.2"/>
    <row r="46892" x14ac:dyDescent="0.2"/>
    <row r="46893" x14ac:dyDescent="0.2"/>
    <row r="46894" x14ac:dyDescent="0.2"/>
    <row r="46895" x14ac:dyDescent="0.2"/>
    <row r="46896" x14ac:dyDescent="0.2"/>
    <row r="46897" x14ac:dyDescent="0.2"/>
    <row r="46898" x14ac:dyDescent="0.2"/>
    <row r="46899" x14ac:dyDescent="0.2"/>
    <row r="46900" x14ac:dyDescent="0.2"/>
    <row r="46901" x14ac:dyDescent="0.2"/>
    <row r="46902" x14ac:dyDescent="0.2"/>
    <row r="46903" x14ac:dyDescent="0.2"/>
    <row r="46904" x14ac:dyDescent="0.2"/>
    <row r="46905" x14ac:dyDescent="0.2"/>
    <row r="46906" x14ac:dyDescent="0.2"/>
    <row r="46907" x14ac:dyDescent="0.2"/>
    <row r="46908" x14ac:dyDescent="0.2"/>
    <row r="46909" x14ac:dyDescent="0.2"/>
    <row r="46910" x14ac:dyDescent="0.2"/>
    <row r="46911" x14ac:dyDescent="0.2"/>
    <row r="46912" x14ac:dyDescent="0.2"/>
    <row r="46913" x14ac:dyDescent="0.2"/>
    <row r="46914" x14ac:dyDescent="0.2"/>
    <row r="46915" x14ac:dyDescent="0.2"/>
    <row r="46916" x14ac:dyDescent="0.2"/>
    <row r="46917" x14ac:dyDescent="0.2"/>
    <row r="46918" x14ac:dyDescent="0.2"/>
    <row r="46919" x14ac:dyDescent="0.2"/>
    <row r="46920" x14ac:dyDescent="0.2"/>
    <row r="46921" x14ac:dyDescent="0.2"/>
    <row r="46922" x14ac:dyDescent="0.2"/>
    <row r="46923" x14ac:dyDescent="0.2"/>
    <row r="46924" x14ac:dyDescent="0.2"/>
    <row r="46925" x14ac:dyDescent="0.2"/>
    <row r="46926" x14ac:dyDescent="0.2"/>
    <row r="46927" x14ac:dyDescent="0.2"/>
    <row r="46928" x14ac:dyDescent="0.2"/>
    <row r="46929" x14ac:dyDescent="0.2"/>
    <row r="46930" x14ac:dyDescent="0.2"/>
    <row r="46931" x14ac:dyDescent="0.2"/>
    <row r="46932" x14ac:dyDescent="0.2"/>
    <row r="46933" x14ac:dyDescent="0.2"/>
    <row r="46934" x14ac:dyDescent="0.2"/>
    <row r="46935" x14ac:dyDescent="0.2"/>
    <row r="46936" x14ac:dyDescent="0.2"/>
    <row r="46937" x14ac:dyDescent="0.2"/>
    <row r="46938" x14ac:dyDescent="0.2"/>
    <row r="46939" x14ac:dyDescent="0.2"/>
    <row r="46940" x14ac:dyDescent="0.2"/>
    <row r="46941" x14ac:dyDescent="0.2"/>
    <row r="46942" x14ac:dyDescent="0.2"/>
    <row r="46943" x14ac:dyDescent="0.2"/>
    <row r="46944" x14ac:dyDescent="0.2"/>
    <row r="46945" x14ac:dyDescent="0.2"/>
    <row r="46946" x14ac:dyDescent="0.2"/>
    <row r="46947" x14ac:dyDescent="0.2"/>
    <row r="46948" x14ac:dyDescent="0.2"/>
    <row r="46949" x14ac:dyDescent="0.2"/>
    <row r="46950" x14ac:dyDescent="0.2"/>
    <row r="46951" x14ac:dyDescent="0.2"/>
    <row r="46952" x14ac:dyDescent="0.2"/>
    <row r="46953" x14ac:dyDescent="0.2"/>
    <row r="46954" x14ac:dyDescent="0.2"/>
    <row r="46955" x14ac:dyDescent="0.2"/>
    <row r="46956" x14ac:dyDescent="0.2"/>
    <row r="46957" x14ac:dyDescent="0.2"/>
    <row r="46958" x14ac:dyDescent="0.2"/>
    <row r="46959" x14ac:dyDescent="0.2"/>
    <row r="46960" x14ac:dyDescent="0.2"/>
    <row r="46961" x14ac:dyDescent="0.2"/>
    <row r="46962" x14ac:dyDescent="0.2"/>
    <row r="46963" x14ac:dyDescent="0.2"/>
    <row r="46964" x14ac:dyDescent="0.2"/>
    <row r="46965" x14ac:dyDescent="0.2"/>
    <row r="46966" x14ac:dyDescent="0.2"/>
    <row r="46967" x14ac:dyDescent="0.2"/>
    <row r="46968" x14ac:dyDescent="0.2"/>
    <row r="46969" x14ac:dyDescent="0.2"/>
    <row r="46970" x14ac:dyDescent="0.2"/>
    <row r="46971" x14ac:dyDescent="0.2"/>
    <row r="46972" x14ac:dyDescent="0.2"/>
    <row r="46973" x14ac:dyDescent="0.2"/>
    <row r="46974" x14ac:dyDescent="0.2"/>
    <row r="46975" x14ac:dyDescent="0.2"/>
    <row r="46976" x14ac:dyDescent="0.2"/>
    <row r="46977" x14ac:dyDescent="0.2"/>
    <row r="46978" x14ac:dyDescent="0.2"/>
    <row r="46979" x14ac:dyDescent="0.2"/>
    <row r="46980" x14ac:dyDescent="0.2"/>
    <row r="46981" x14ac:dyDescent="0.2"/>
    <row r="46982" x14ac:dyDescent="0.2"/>
    <row r="46983" x14ac:dyDescent="0.2"/>
    <row r="46984" x14ac:dyDescent="0.2"/>
    <row r="46985" x14ac:dyDescent="0.2"/>
    <row r="46986" x14ac:dyDescent="0.2"/>
    <row r="46987" x14ac:dyDescent="0.2"/>
    <row r="46988" x14ac:dyDescent="0.2"/>
    <row r="46989" x14ac:dyDescent="0.2"/>
    <row r="46990" x14ac:dyDescent="0.2"/>
    <row r="46991" x14ac:dyDescent="0.2"/>
    <row r="46992" x14ac:dyDescent="0.2"/>
    <row r="46993" x14ac:dyDescent="0.2"/>
    <row r="46994" x14ac:dyDescent="0.2"/>
    <row r="46995" x14ac:dyDescent="0.2"/>
    <row r="46996" x14ac:dyDescent="0.2"/>
    <row r="46997" x14ac:dyDescent="0.2"/>
    <row r="46998" x14ac:dyDescent="0.2"/>
    <row r="46999" x14ac:dyDescent="0.2"/>
    <row r="47000" x14ac:dyDescent="0.2"/>
    <row r="47001" x14ac:dyDescent="0.2"/>
    <row r="47002" x14ac:dyDescent="0.2"/>
    <row r="47003" x14ac:dyDescent="0.2"/>
    <row r="47004" x14ac:dyDescent="0.2"/>
    <row r="47005" x14ac:dyDescent="0.2"/>
    <row r="47006" x14ac:dyDescent="0.2"/>
    <row r="47007" x14ac:dyDescent="0.2"/>
    <row r="47008" x14ac:dyDescent="0.2"/>
    <row r="47009" x14ac:dyDescent="0.2"/>
    <row r="47010" x14ac:dyDescent="0.2"/>
    <row r="47011" x14ac:dyDescent="0.2"/>
    <row r="47012" x14ac:dyDescent="0.2"/>
    <row r="47013" x14ac:dyDescent="0.2"/>
    <row r="47014" x14ac:dyDescent="0.2"/>
    <row r="47015" x14ac:dyDescent="0.2"/>
    <row r="47016" x14ac:dyDescent="0.2"/>
    <row r="47017" x14ac:dyDescent="0.2"/>
    <row r="47018" x14ac:dyDescent="0.2"/>
    <row r="47019" x14ac:dyDescent="0.2"/>
    <row r="47020" x14ac:dyDescent="0.2"/>
    <row r="47021" x14ac:dyDescent="0.2"/>
    <row r="47022" x14ac:dyDescent="0.2"/>
    <row r="47023" x14ac:dyDescent="0.2"/>
    <row r="47024" x14ac:dyDescent="0.2"/>
    <row r="47025" x14ac:dyDescent="0.2"/>
    <row r="47026" x14ac:dyDescent="0.2"/>
    <row r="47027" x14ac:dyDescent="0.2"/>
    <row r="47028" x14ac:dyDescent="0.2"/>
    <row r="47029" x14ac:dyDescent="0.2"/>
    <row r="47030" x14ac:dyDescent="0.2"/>
    <row r="47031" x14ac:dyDescent="0.2"/>
    <row r="47032" x14ac:dyDescent="0.2"/>
    <row r="47033" x14ac:dyDescent="0.2"/>
    <row r="47034" x14ac:dyDescent="0.2"/>
    <row r="47035" x14ac:dyDescent="0.2"/>
    <row r="47036" x14ac:dyDescent="0.2"/>
    <row r="47037" x14ac:dyDescent="0.2"/>
    <row r="47038" x14ac:dyDescent="0.2"/>
    <row r="47039" x14ac:dyDescent="0.2"/>
    <row r="47040" x14ac:dyDescent="0.2"/>
    <row r="47041" x14ac:dyDescent="0.2"/>
    <row r="47042" x14ac:dyDescent="0.2"/>
    <row r="47043" x14ac:dyDescent="0.2"/>
    <row r="47044" x14ac:dyDescent="0.2"/>
    <row r="47045" x14ac:dyDescent="0.2"/>
    <row r="47046" x14ac:dyDescent="0.2"/>
    <row r="47047" x14ac:dyDescent="0.2"/>
    <row r="47048" x14ac:dyDescent="0.2"/>
    <row r="47049" x14ac:dyDescent="0.2"/>
    <row r="47050" x14ac:dyDescent="0.2"/>
    <row r="47051" x14ac:dyDescent="0.2"/>
    <row r="47052" x14ac:dyDescent="0.2"/>
    <row r="47053" x14ac:dyDescent="0.2"/>
    <row r="47054" x14ac:dyDescent="0.2"/>
    <row r="47055" x14ac:dyDescent="0.2"/>
    <row r="47056" x14ac:dyDescent="0.2"/>
    <row r="47057" x14ac:dyDescent="0.2"/>
    <row r="47058" x14ac:dyDescent="0.2"/>
    <row r="47059" x14ac:dyDescent="0.2"/>
    <row r="47060" x14ac:dyDescent="0.2"/>
    <row r="47061" x14ac:dyDescent="0.2"/>
    <row r="47062" x14ac:dyDescent="0.2"/>
    <row r="47063" x14ac:dyDescent="0.2"/>
    <row r="47064" x14ac:dyDescent="0.2"/>
    <row r="47065" x14ac:dyDescent="0.2"/>
    <row r="47066" x14ac:dyDescent="0.2"/>
    <row r="47067" x14ac:dyDescent="0.2"/>
    <row r="47068" x14ac:dyDescent="0.2"/>
    <row r="47069" x14ac:dyDescent="0.2"/>
    <row r="47070" x14ac:dyDescent="0.2"/>
    <row r="47071" x14ac:dyDescent="0.2"/>
    <row r="47072" x14ac:dyDescent="0.2"/>
    <row r="47073" x14ac:dyDescent="0.2"/>
    <row r="47074" x14ac:dyDescent="0.2"/>
    <row r="47075" x14ac:dyDescent="0.2"/>
    <row r="47076" x14ac:dyDescent="0.2"/>
    <row r="47077" x14ac:dyDescent="0.2"/>
    <row r="47078" x14ac:dyDescent="0.2"/>
    <row r="47079" x14ac:dyDescent="0.2"/>
    <row r="47080" x14ac:dyDescent="0.2"/>
    <row r="47081" x14ac:dyDescent="0.2"/>
    <row r="47082" x14ac:dyDescent="0.2"/>
    <row r="47083" x14ac:dyDescent="0.2"/>
    <row r="47084" x14ac:dyDescent="0.2"/>
    <row r="47085" x14ac:dyDescent="0.2"/>
    <row r="47086" x14ac:dyDescent="0.2"/>
    <row r="47087" x14ac:dyDescent="0.2"/>
    <row r="47088" x14ac:dyDescent="0.2"/>
    <row r="47089" x14ac:dyDescent="0.2"/>
    <row r="47090" x14ac:dyDescent="0.2"/>
    <row r="47091" x14ac:dyDescent="0.2"/>
    <row r="47092" x14ac:dyDescent="0.2"/>
    <row r="47093" x14ac:dyDescent="0.2"/>
    <row r="47094" x14ac:dyDescent="0.2"/>
    <row r="47095" x14ac:dyDescent="0.2"/>
    <row r="47096" x14ac:dyDescent="0.2"/>
    <row r="47097" x14ac:dyDescent="0.2"/>
    <row r="47098" x14ac:dyDescent="0.2"/>
    <row r="47099" x14ac:dyDescent="0.2"/>
    <row r="47100" x14ac:dyDescent="0.2"/>
    <row r="47101" x14ac:dyDescent="0.2"/>
    <row r="47102" x14ac:dyDescent="0.2"/>
    <row r="47103" x14ac:dyDescent="0.2"/>
    <row r="47104" x14ac:dyDescent="0.2"/>
    <row r="47105" x14ac:dyDescent="0.2"/>
    <row r="47106" x14ac:dyDescent="0.2"/>
    <row r="47107" x14ac:dyDescent="0.2"/>
    <row r="47108" x14ac:dyDescent="0.2"/>
    <row r="47109" x14ac:dyDescent="0.2"/>
    <row r="47110" x14ac:dyDescent="0.2"/>
    <row r="47111" x14ac:dyDescent="0.2"/>
    <row r="47112" x14ac:dyDescent="0.2"/>
    <row r="47113" x14ac:dyDescent="0.2"/>
    <row r="47114" x14ac:dyDescent="0.2"/>
    <row r="47115" x14ac:dyDescent="0.2"/>
    <row r="47116" x14ac:dyDescent="0.2"/>
    <row r="47117" x14ac:dyDescent="0.2"/>
    <row r="47118" x14ac:dyDescent="0.2"/>
    <row r="47119" x14ac:dyDescent="0.2"/>
    <row r="47120" x14ac:dyDescent="0.2"/>
    <row r="47121" x14ac:dyDescent="0.2"/>
    <row r="47122" x14ac:dyDescent="0.2"/>
    <row r="47123" x14ac:dyDescent="0.2"/>
    <row r="47124" x14ac:dyDescent="0.2"/>
    <row r="47125" x14ac:dyDescent="0.2"/>
    <row r="47126" x14ac:dyDescent="0.2"/>
    <row r="47127" x14ac:dyDescent="0.2"/>
    <row r="47128" x14ac:dyDescent="0.2"/>
    <row r="47129" x14ac:dyDescent="0.2"/>
    <row r="47130" x14ac:dyDescent="0.2"/>
    <row r="47131" x14ac:dyDescent="0.2"/>
    <row r="47132" x14ac:dyDescent="0.2"/>
    <row r="47133" x14ac:dyDescent="0.2"/>
    <row r="47134" x14ac:dyDescent="0.2"/>
    <row r="47135" x14ac:dyDescent="0.2"/>
    <row r="47136" x14ac:dyDescent="0.2"/>
    <row r="47137" x14ac:dyDescent="0.2"/>
    <row r="47138" x14ac:dyDescent="0.2"/>
    <row r="47139" x14ac:dyDescent="0.2"/>
    <row r="47140" x14ac:dyDescent="0.2"/>
    <row r="47141" x14ac:dyDescent="0.2"/>
    <row r="47142" x14ac:dyDescent="0.2"/>
    <row r="47143" x14ac:dyDescent="0.2"/>
    <row r="47144" x14ac:dyDescent="0.2"/>
    <row r="47145" x14ac:dyDescent="0.2"/>
    <row r="47146" x14ac:dyDescent="0.2"/>
    <row r="47147" x14ac:dyDescent="0.2"/>
    <row r="47148" x14ac:dyDescent="0.2"/>
    <row r="47149" x14ac:dyDescent="0.2"/>
    <row r="47150" x14ac:dyDescent="0.2"/>
    <row r="47151" x14ac:dyDescent="0.2"/>
    <row r="47152" x14ac:dyDescent="0.2"/>
    <row r="47153" x14ac:dyDescent="0.2"/>
    <row r="47154" x14ac:dyDescent="0.2"/>
    <row r="47155" x14ac:dyDescent="0.2"/>
    <row r="47156" x14ac:dyDescent="0.2"/>
    <row r="47157" x14ac:dyDescent="0.2"/>
    <row r="47158" x14ac:dyDescent="0.2"/>
    <row r="47159" x14ac:dyDescent="0.2"/>
    <row r="47160" x14ac:dyDescent="0.2"/>
    <row r="47161" x14ac:dyDescent="0.2"/>
    <row r="47162" x14ac:dyDescent="0.2"/>
    <row r="47163" x14ac:dyDescent="0.2"/>
    <row r="47164" x14ac:dyDescent="0.2"/>
    <row r="47165" x14ac:dyDescent="0.2"/>
    <row r="47166" x14ac:dyDescent="0.2"/>
    <row r="47167" x14ac:dyDescent="0.2"/>
    <row r="47168" x14ac:dyDescent="0.2"/>
    <row r="47169" x14ac:dyDescent="0.2"/>
    <row r="47170" x14ac:dyDescent="0.2"/>
    <row r="47171" x14ac:dyDescent="0.2"/>
    <row r="47172" x14ac:dyDescent="0.2"/>
    <row r="47173" x14ac:dyDescent="0.2"/>
    <row r="47174" x14ac:dyDescent="0.2"/>
    <row r="47175" x14ac:dyDescent="0.2"/>
    <row r="47176" x14ac:dyDescent="0.2"/>
    <row r="47177" x14ac:dyDescent="0.2"/>
    <row r="47178" x14ac:dyDescent="0.2"/>
    <row r="47179" x14ac:dyDescent="0.2"/>
    <row r="47180" x14ac:dyDescent="0.2"/>
    <row r="47181" x14ac:dyDescent="0.2"/>
    <row r="47182" x14ac:dyDescent="0.2"/>
    <row r="47183" x14ac:dyDescent="0.2"/>
    <row r="47184" x14ac:dyDescent="0.2"/>
    <row r="47185" x14ac:dyDescent="0.2"/>
    <row r="47186" x14ac:dyDescent="0.2"/>
    <row r="47187" x14ac:dyDescent="0.2"/>
    <row r="47188" x14ac:dyDescent="0.2"/>
    <row r="47189" x14ac:dyDescent="0.2"/>
    <row r="47190" x14ac:dyDescent="0.2"/>
    <row r="47191" x14ac:dyDescent="0.2"/>
    <row r="47192" x14ac:dyDescent="0.2"/>
    <row r="47193" x14ac:dyDescent="0.2"/>
    <row r="47194" x14ac:dyDescent="0.2"/>
    <row r="47195" x14ac:dyDescent="0.2"/>
    <row r="47196" x14ac:dyDescent="0.2"/>
    <row r="47197" x14ac:dyDescent="0.2"/>
    <row r="47198" x14ac:dyDescent="0.2"/>
    <row r="47199" x14ac:dyDescent="0.2"/>
    <row r="47200" x14ac:dyDescent="0.2"/>
    <row r="47201" x14ac:dyDescent="0.2"/>
    <row r="47202" x14ac:dyDescent="0.2"/>
    <row r="47203" x14ac:dyDescent="0.2"/>
    <row r="47204" x14ac:dyDescent="0.2"/>
    <row r="47205" x14ac:dyDescent="0.2"/>
    <row r="47206" x14ac:dyDescent="0.2"/>
    <row r="47207" x14ac:dyDescent="0.2"/>
    <row r="47208" x14ac:dyDescent="0.2"/>
    <row r="47209" x14ac:dyDescent="0.2"/>
    <row r="47210" x14ac:dyDescent="0.2"/>
    <row r="47211" x14ac:dyDescent="0.2"/>
    <row r="47212" x14ac:dyDescent="0.2"/>
    <row r="47213" x14ac:dyDescent="0.2"/>
    <row r="47214" x14ac:dyDescent="0.2"/>
    <row r="47215" x14ac:dyDescent="0.2"/>
    <row r="47216" x14ac:dyDescent="0.2"/>
    <row r="47217" x14ac:dyDescent="0.2"/>
    <row r="47218" x14ac:dyDescent="0.2"/>
    <row r="47219" x14ac:dyDescent="0.2"/>
    <row r="47220" x14ac:dyDescent="0.2"/>
    <row r="47221" x14ac:dyDescent="0.2"/>
    <row r="47222" x14ac:dyDescent="0.2"/>
    <row r="47223" x14ac:dyDescent="0.2"/>
    <row r="47224" x14ac:dyDescent="0.2"/>
    <row r="47225" x14ac:dyDescent="0.2"/>
    <row r="47226" x14ac:dyDescent="0.2"/>
    <row r="47227" x14ac:dyDescent="0.2"/>
    <row r="47228" x14ac:dyDescent="0.2"/>
    <row r="47229" x14ac:dyDescent="0.2"/>
    <row r="47230" x14ac:dyDescent="0.2"/>
    <row r="47231" x14ac:dyDescent="0.2"/>
    <row r="47232" x14ac:dyDescent="0.2"/>
    <row r="47233" x14ac:dyDescent="0.2"/>
    <row r="47234" x14ac:dyDescent="0.2"/>
    <row r="47235" x14ac:dyDescent="0.2"/>
    <row r="47236" x14ac:dyDescent="0.2"/>
    <row r="47237" x14ac:dyDescent="0.2"/>
    <row r="47238" x14ac:dyDescent="0.2"/>
    <row r="47239" x14ac:dyDescent="0.2"/>
    <row r="47240" x14ac:dyDescent="0.2"/>
    <row r="47241" x14ac:dyDescent="0.2"/>
    <row r="47242" x14ac:dyDescent="0.2"/>
    <row r="47243" x14ac:dyDescent="0.2"/>
    <row r="47244" x14ac:dyDescent="0.2"/>
    <row r="47245" x14ac:dyDescent="0.2"/>
    <row r="47246" x14ac:dyDescent="0.2"/>
    <row r="47247" x14ac:dyDescent="0.2"/>
    <row r="47248" x14ac:dyDescent="0.2"/>
    <row r="47249" x14ac:dyDescent="0.2"/>
    <row r="47250" x14ac:dyDescent="0.2"/>
    <row r="47251" x14ac:dyDescent="0.2"/>
    <row r="47252" x14ac:dyDescent="0.2"/>
    <row r="47253" x14ac:dyDescent="0.2"/>
    <row r="47254" x14ac:dyDescent="0.2"/>
    <row r="47255" x14ac:dyDescent="0.2"/>
    <row r="47256" x14ac:dyDescent="0.2"/>
    <row r="47257" x14ac:dyDescent="0.2"/>
    <row r="47258" x14ac:dyDescent="0.2"/>
    <row r="47259" x14ac:dyDescent="0.2"/>
    <row r="47260" x14ac:dyDescent="0.2"/>
    <row r="47261" x14ac:dyDescent="0.2"/>
    <row r="47262" x14ac:dyDescent="0.2"/>
    <row r="47263" x14ac:dyDescent="0.2"/>
    <row r="47264" x14ac:dyDescent="0.2"/>
    <row r="47265" x14ac:dyDescent="0.2"/>
    <row r="47266" x14ac:dyDescent="0.2"/>
    <row r="47267" x14ac:dyDescent="0.2"/>
    <row r="47268" x14ac:dyDescent="0.2"/>
    <row r="47269" x14ac:dyDescent="0.2"/>
    <row r="47270" x14ac:dyDescent="0.2"/>
    <row r="47271" x14ac:dyDescent="0.2"/>
    <row r="47272" x14ac:dyDescent="0.2"/>
    <row r="47273" x14ac:dyDescent="0.2"/>
    <row r="47274" x14ac:dyDescent="0.2"/>
    <row r="47275" x14ac:dyDescent="0.2"/>
    <row r="47276" x14ac:dyDescent="0.2"/>
    <row r="47277" x14ac:dyDescent="0.2"/>
    <row r="47278" x14ac:dyDescent="0.2"/>
    <row r="47279" x14ac:dyDescent="0.2"/>
    <row r="47280" x14ac:dyDescent="0.2"/>
    <row r="47281" x14ac:dyDescent="0.2"/>
    <row r="47282" x14ac:dyDescent="0.2"/>
    <row r="47283" x14ac:dyDescent="0.2"/>
    <row r="47284" x14ac:dyDescent="0.2"/>
    <row r="47285" x14ac:dyDescent="0.2"/>
    <row r="47286" x14ac:dyDescent="0.2"/>
    <row r="47287" x14ac:dyDescent="0.2"/>
    <row r="47288" x14ac:dyDescent="0.2"/>
    <row r="47289" x14ac:dyDescent="0.2"/>
    <row r="47290" x14ac:dyDescent="0.2"/>
    <row r="47291" x14ac:dyDescent="0.2"/>
    <row r="47292" x14ac:dyDescent="0.2"/>
    <row r="47293" x14ac:dyDescent="0.2"/>
    <row r="47294" x14ac:dyDescent="0.2"/>
    <row r="47295" x14ac:dyDescent="0.2"/>
    <row r="47296" x14ac:dyDescent="0.2"/>
    <row r="47297" x14ac:dyDescent="0.2"/>
    <row r="47298" x14ac:dyDescent="0.2"/>
    <row r="47299" x14ac:dyDescent="0.2"/>
    <row r="47300" x14ac:dyDescent="0.2"/>
    <row r="47301" x14ac:dyDescent="0.2"/>
    <row r="47302" x14ac:dyDescent="0.2"/>
    <row r="47303" x14ac:dyDescent="0.2"/>
    <row r="47304" x14ac:dyDescent="0.2"/>
    <row r="47305" x14ac:dyDescent="0.2"/>
    <row r="47306" x14ac:dyDescent="0.2"/>
    <row r="47307" x14ac:dyDescent="0.2"/>
    <row r="47308" x14ac:dyDescent="0.2"/>
    <row r="47309" x14ac:dyDescent="0.2"/>
    <row r="47310" x14ac:dyDescent="0.2"/>
    <row r="47311" x14ac:dyDescent="0.2"/>
    <row r="47312" x14ac:dyDescent="0.2"/>
    <row r="47313" x14ac:dyDescent="0.2"/>
    <row r="47314" x14ac:dyDescent="0.2"/>
    <row r="47315" x14ac:dyDescent="0.2"/>
    <row r="47316" x14ac:dyDescent="0.2"/>
    <row r="47317" x14ac:dyDescent="0.2"/>
    <row r="47318" x14ac:dyDescent="0.2"/>
    <row r="47319" x14ac:dyDescent="0.2"/>
    <row r="47320" x14ac:dyDescent="0.2"/>
    <row r="47321" x14ac:dyDescent="0.2"/>
    <row r="47322" x14ac:dyDescent="0.2"/>
    <row r="47323" x14ac:dyDescent="0.2"/>
    <row r="47324" x14ac:dyDescent="0.2"/>
    <row r="47325" x14ac:dyDescent="0.2"/>
    <row r="47326" x14ac:dyDescent="0.2"/>
    <row r="47327" x14ac:dyDescent="0.2"/>
    <row r="47328" x14ac:dyDescent="0.2"/>
    <row r="47329" x14ac:dyDescent="0.2"/>
    <row r="47330" x14ac:dyDescent="0.2"/>
    <row r="47331" x14ac:dyDescent="0.2"/>
    <row r="47332" x14ac:dyDescent="0.2"/>
    <row r="47333" x14ac:dyDescent="0.2"/>
    <row r="47334" x14ac:dyDescent="0.2"/>
    <row r="47335" x14ac:dyDescent="0.2"/>
    <row r="47336" x14ac:dyDescent="0.2"/>
    <row r="47337" x14ac:dyDescent="0.2"/>
    <row r="47338" x14ac:dyDescent="0.2"/>
    <row r="47339" x14ac:dyDescent="0.2"/>
    <row r="47340" x14ac:dyDescent="0.2"/>
    <row r="47341" x14ac:dyDescent="0.2"/>
    <row r="47342" x14ac:dyDescent="0.2"/>
    <row r="47343" x14ac:dyDescent="0.2"/>
    <row r="47344" x14ac:dyDescent="0.2"/>
    <row r="47345" x14ac:dyDescent="0.2"/>
    <row r="47346" x14ac:dyDescent="0.2"/>
    <row r="47347" x14ac:dyDescent="0.2"/>
    <row r="47348" x14ac:dyDescent="0.2"/>
    <row r="47349" x14ac:dyDescent="0.2"/>
    <row r="47350" x14ac:dyDescent="0.2"/>
    <row r="47351" x14ac:dyDescent="0.2"/>
    <row r="47352" x14ac:dyDescent="0.2"/>
    <row r="47353" x14ac:dyDescent="0.2"/>
    <row r="47354" x14ac:dyDescent="0.2"/>
    <row r="47355" x14ac:dyDescent="0.2"/>
    <row r="47356" x14ac:dyDescent="0.2"/>
    <row r="47357" x14ac:dyDescent="0.2"/>
    <row r="47358" x14ac:dyDescent="0.2"/>
    <row r="47359" x14ac:dyDescent="0.2"/>
    <row r="47360" x14ac:dyDescent="0.2"/>
    <row r="47361" x14ac:dyDescent="0.2"/>
    <row r="47362" x14ac:dyDescent="0.2"/>
    <row r="47363" x14ac:dyDescent="0.2"/>
    <row r="47364" x14ac:dyDescent="0.2"/>
    <row r="47365" x14ac:dyDescent="0.2"/>
    <row r="47366" x14ac:dyDescent="0.2"/>
    <row r="47367" x14ac:dyDescent="0.2"/>
    <row r="47368" x14ac:dyDescent="0.2"/>
    <row r="47369" x14ac:dyDescent="0.2"/>
    <row r="47370" x14ac:dyDescent="0.2"/>
    <row r="47371" x14ac:dyDescent="0.2"/>
    <row r="47372" x14ac:dyDescent="0.2"/>
    <row r="47373" x14ac:dyDescent="0.2"/>
    <row r="47374" x14ac:dyDescent="0.2"/>
    <row r="47375" x14ac:dyDescent="0.2"/>
    <row r="47376" x14ac:dyDescent="0.2"/>
    <row r="47377" x14ac:dyDescent="0.2"/>
    <row r="47378" x14ac:dyDescent="0.2"/>
    <row r="47379" x14ac:dyDescent="0.2"/>
    <row r="47380" x14ac:dyDescent="0.2"/>
    <row r="47381" x14ac:dyDescent="0.2"/>
    <row r="47382" x14ac:dyDescent="0.2"/>
    <row r="47383" x14ac:dyDescent="0.2"/>
    <row r="47384" x14ac:dyDescent="0.2"/>
    <row r="47385" x14ac:dyDescent="0.2"/>
    <row r="47386" x14ac:dyDescent="0.2"/>
    <row r="47387" x14ac:dyDescent="0.2"/>
    <row r="47388" x14ac:dyDescent="0.2"/>
    <row r="47389" x14ac:dyDescent="0.2"/>
    <row r="47390" x14ac:dyDescent="0.2"/>
    <row r="47391" x14ac:dyDescent="0.2"/>
    <row r="47392" x14ac:dyDescent="0.2"/>
    <row r="47393" x14ac:dyDescent="0.2"/>
    <row r="47394" x14ac:dyDescent="0.2"/>
    <row r="47395" x14ac:dyDescent="0.2"/>
    <row r="47396" x14ac:dyDescent="0.2"/>
    <row r="47397" x14ac:dyDescent="0.2"/>
    <row r="47398" x14ac:dyDescent="0.2"/>
    <row r="47399" x14ac:dyDescent="0.2"/>
    <row r="47400" x14ac:dyDescent="0.2"/>
    <row r="47401" x14ac:dyDescent="0.2"/>
    <row r="47402" x14ac:dyDescent="0.2"/>
    <row r="47403" x14ac:dyDescent="0.2"/>
    <row r="47404" x14ac:dyDescent="0.2"/>
    <row r="47405" x14ac:dyDescent="0.2"/>
    <row r="47406" x14ac:dyDescent="0.2"/>
    <row r="47407" x14ac:dyDescent="0.2"/>
    <row r="47408" x14ac:dyDescent="0.2"/>
    <row r="47409" x14ac:dyDescent="0.2"/>
    <row r="47410" x14ac:dyDescent="0.2"/>
    <row r="47411" x14ac:dyDescent="0.2"/>
    <row r="47412" x14ac:dyDescent="0.2"/>
    <row r="47413" x14ac:dyDescent="0.2"/>
    <row r="47414" x14ac:dyDescent="0.2"/>
    <row r="47415" x14ac:dyDescent="0.2"/>
    <row r="47416" x14ac:dyDescent="0.2"/>
    <row r="47417" x14ac:dyDescent="0.2"/>
    <row r="47418" x14ac:dyDescent="0.2"/>
    <row r="47419" x14ac:dyDescent="0.2"/>
    <row r="47420" x14ac:dyDescent="0.2"/>
    <row r="47421" x14ac:dyDescent="0.2"/>
    <row r="47422" x14ac:dyDescent="0.2"/>
    <row r="47423" x14ac:dyDescent="0.2"/>
    <row r="47424" x14ac:dyDescent="0.2"/>
    <row r="47425" x14ac:dyDescent="0.2"/>
    <row r="47426" x14ac:dyDescent="0.2"/>
    <row r="47427" x14ac:dyDescent="0.2"/>
    <row r="47428" x14ac:dyDescent="0.2"/>
    <row r="47429" x14ac:dyDescent="0.2"/>
    <row r="47430" x14ac:dyDescent="0.2"/>
    <row r="47431" x14ac:dyDescent="0.2"/>
    <row r="47432" x14ac:dyDescent="0.2"/>
    <row r="47433" x14ac:dyDescent="0.2"/>
    <row r="47434" x14ac:dyDescent="0.2"/>
    <row r="47435" x14ac:dyDescent="0.2"/>
    <row r="47436" x14ac:dyDescent="0.2"/>
    <row r="47437" x14ac:dyDescent="0.2"/>
    <row r="47438" x14ac:dyDescent="0.2"/>
    <row r="47439" x14ac:dyDescent="0.2"/>
    <row r="47440" x14ac:dyDescent="0.2"/>
    <row r="47441" x14ac:dyDescent="0.2"/>
    <row r="47442" x14ac:dyDescent="0.2"/>
    <row r="47443" x14ac:dyDescent="0.2"/>
    <row r="47444" x14ac:dyDescent="0.2"/>
    <row r="47445" x14ac:dyDescent="0.2"/>
    <row r="47446" x14ac:dyDescent="0.2"/>
    <row r="47447" x14ac:dyDescent="0.2"/>
    <row r="47448" x14ac:dyDescent="0.2"/>
    <row r="47449" x14ac:dyDescent="0.2"/>
    <row r="47450" x14ac:dyDescent="0.2"/>
    <row r="47451" x14ac:dyDescent="0.2"/>
    <row r="47452" x14ac:dyDescent="0.2"/>
    <row r="47453" x14ac:dyDescent="0.2"/>
    <row r="47454" x14ac:dyDescent="0.2"/>
    <row r="47455" x14ac:dyDescent="0.2"/>
    <row r="47456" x14ac:dyDescent="0.2"/>
    <row r="47457" x14ac:dyDescent="0.2"/>
    <row r="47458" x14ac:dyDescent="0.2"/>
    <row r="47459" x14ac:dyDescent="0.2"/>
    <row r="47460" x14ac:dyDescent="0.2"/>
    <row r="47461" x14ac:dyDescent="0.2"/>
    <row r="47462" x14ac:dyDescent="0.2"/>
    <row r="47463" x14ac:dyDescent="0.2"/>
    <row r="47464" x14ac:dyDescent="0.2"/>
    <row r="47465" x14ac:dyDescent="0.2"/>
    <row r="47466" x14ac:dyDescent="0.2"/>
    <row r="47467" x14ac:dyDescent="0.2"/>
    <row r="47468" x14ac:dyDescent="0.2"/>
    <row r="47469" x14ac:dyDescent="0.2"/>
    <row r="47470" x14ac:dyDescent="0.2"/>
    <row r="47471" x14ac:dyDescent="0.2"/>
    <row r="47472" x14ac:dyDescent="0.2"/>
    <row r="47473" x14ac:dyDescent="0.2"/>
    <row r="47474" x14ac:dyDescent="0.2"/>
    <row r="47475" x14ac:dyDescent="0.2"/>
    <row r="47476" x14ac:dyDescent="0.2"/>
    <row r="47477" x14ac:dyDescent="0.2"/>
    <row r="47478" x14ac:dyDescent="0.2"/>
    <row r="47479" x14ac:dyDescent="0.2"/>
    <row r="47480" x14ac:dyDescent="0.2"/>
    <row r="47481" x14ac:dyDescent="0.2"/>
    <row r="47482" x14ac:dyDescent="0.2"/>
    <row r="47483" x14ac:dyDescent="0.2"/>
    <row r="47484" x14ac:dyDescent="0.2"/>
    <row r="47485" x14ac:dyDescent="0.2"/>
    <row r="47486" x14ac:dyDescent="0.2"/>
    <row r="47487" x14ac:dyDescent="0.2"/>
    <row r="47488" x14ac:dyDescent="0.2"/>
    <row r="47489" x14ac:dyDescent="0.2"/>
    <row r="47490" x14ac:dyDescent="0.2"/>
    <row r="47491" x14ac:dyDescent="0.2"/>
    <row r="47492" x14ac:dyDescent="0.2"/>
    <row r="47493" x14ac:dyDescent="0.2"/>
    <row r="47494" x14ac:dyDescent="0.2"/>
    <row r="47495" x14ac:dyDescent="0.2"/>
    <row r="47496" x14ac:dyDescent="0.2"/>
    <row r="47497" x14ac:dyDescent="0.2"/>
    <row r="47498" x14ac:dyDescent="0.2"/>
    <row r="47499" x14ac:dyDescent="0.2"/>
    <row r="47500" x14ac:dyDescent="0.2"/>
    <row r="47501" x14ac:dyDescent="0.2"/>
    <row r="47502" x14ac:dyDescent="0.2"/>
    <row r="47503" x14ac:dyDescent="0.2"/>
    <row r="47504" x14ac:dyDescent="0.2"/>
    <row r="47505" x14ac:dyDescent="0.2"/>
    <row r="47506" x14ac:dyDescent="0.2"/>
    <row r="47507" x14ac:dyDescent="0.2"/>
    <row r="47508" x14ac:dyDescent="0.2"/>
    <row r="47509" x14ac:dyDescent="0.2"/>
    <row r="47510" x14ac:dyDescent="0.2"/>
    <row r="47511" x14ac:dyDescent="0.2"/>
    <row r="47512" x14ac:dyDescent="0.2"/>
    <row r="47513" x14ac:dyDescent="0.2"/>
    <row r="47514" x14ac:dyDescent="0.2"/>
    <row r="47515" x14ac:dyDescent="0.2"/>
    <row r="47516" x14ac:dyDescent="0.2"/>
    <row r="47517" x14ac:dyDescent="0.2"/>
    <row r="47518" x14ac:dyDescent="0.2"/>
    <row r="47519" x14ac:dyDescent="0.2"/>
    <row r="47520" x14ac:dyDescent="0.2"/>
    <row r="47521" x14ac:dyDescent="0.2"/>
    <row r="47522" x14ac:dyDescent="0.2"/>
    <row r="47523" x14ac:dyDescent="0.2"/>
    <row r="47524" x14ac:dyDescent="0.2"/>
    <row r="47525" x14ac:dyDescent="0.2"/>
    <row r="47526" x14ac:dyDescent="0.2"/>
    <row r="47527" x14ac:dyDescent="0.2"/>
    <row r="47528" x14ac:dyDescent="0.2"/>
    <row r="47529" x14ac:dyDescent="0.2"/>
    <row r="47530" x14ac:dyDescent="0.2"/>
    <row r="47531" x14ac:dyDescent="0.2"/>
    <row r="47532" x14ac:dyDescent="0.2"/>
    <row r="47533" x14ac:dyDescent="0.2"/>
    <row r="47534" x14ac:dyDescent="0.2"/>
    <row r="47535" x14ac:dyDescent="0.2"/>
    <row r="47536" x14ac:dyDescent="0.2"/>
    <row r="47537" x14ac:dyDescent="0.2"/>
    <row r="47538" x14ac:dyDescent="0.2"/>
    <row r="47539" x14ac:dyDescent="0.2"/>
    <row r="47540" x14ac:dyDescent="0.2"/>
    <row r="47541" x14ac:dyDescent="0.2"/>
    <row r="47542" x14ac:dyDescent="0.2"/>
    <row r="47543" x14ac:dyDescent="0.2"/>
    <row r="47544" x14ac:dyDescent="0.2"/>
    <row r="47545" x14ac:dyDescent="0.2"/>
    <row r="47546" x14ac:dyDescent="0.2"/>
    <row r="47547" x14ac:dyDescent="0.2"/>
    <row r="47548" x14ac:dyDescent="0.2"/>
    <row r="47549" x14ac:dyDescent="0.2"/>
    <row r="47550" x14ac:dyDescent="0.2"/>
    <row r="47551" x14ac:dyDescent="0.2"/>
    <row r="47552" x14ac:dyDescent="0.2"/>
    <row r="47553" x14ac:dyDescent="0.2"/>
    <row r="47554" x14ac:dyDescent="0.2"/>
    <row r="47555" x14ac:dyDescent="0.2"/>
    <row r="47556" x14ac:dyDescent="0.2"/>
    <row r="47557" x14ac:dyDescent="0.2"/>
    <row r="47558" x14ac:dyDescent="0.2"/>
    <row r="47559" x14ac:dyDescent="0.2"/>
    <row r="47560" x14ac:dyDescent="0.2"/>
    <row r="47561" x14ac:dyDescent="0.2"/>
    <row r="47562" x14ac:dyDescent="0.2"/>
    <row r="47563" x14ac:dyDescent="0.2"/>
    <row r="47564" x14ac:dyDescent="0.2"/>
    <row r="47565" x14ac:dyDescent="0.2"/>
    <row r="47566" x14ac:dyDescent="0.2"/>
    <row r="47567" x14ac:dyDescent="0.2"/>
    <row r="47568" x14ac:dyDescent="0.2"/>
    <row r="47569" x14ac:dyDescent="0.2"/>
    <row r="47570" x14ac:dyDescent="0.2"/>
    <row r="47571" x14ac:dyDescent="0.2"/>
    <row r="47572" x14ac:dyDescent="0.2"/>
    <row r="47573" x14ac:dyDescent="0.2"/>
    <row r="47574" x14ac:dyDescent="0.2"/>
    <row r="47575" x14ac:dyDescent="0.2"/>
    <row r="47576" x14ac:dyDescent="0.2"/>
    <row r="47577" x14ac:dyDescent="0.2"/>
    <row r="47578" x14ac:dyDescent="0.2"/>
    <row r="47579" x14ac:dyDescent="0.2"/>
    <row r="47580" x14ac:dyDescent="0.2"/>
    <row r="47581" x14ac:dyDescent="0.2"/>
    <row r="47582" x14ac:dyDescent="0.2"/>
    <row r="47583" x14ac:dyDescent="0.2"/>
    <row r="47584" x14ac:dyDescent="0.2"/>
    <row r="47585" x14ac:dyDescent="0.2"/>
    <row r="47586" x14ac:dyDescent="0.2"/>
    <row r="47587" x14ac:dyDescent="0.2"/>
    <row r="47588" x14ac:dyDescent="0.2"/>
    <row r="47589" x14ac:dyDescent="0.2"/>
    <row r="47590" x14ac:dyDescent="0.2"/>
    <row r="47591" x14ac:dyDescent="0.2"/>
    <row r="47592" x14ac:dyDescent="0.2"/>
    <row r="47593" x14ac:dyDescent="0.2"/>
    <row r="47594" x14ac:dyDescent="0.2"/>
    <row r="47595" x14ac:dyDescent="0.2"/>
    <row r="47596" x14ac:dyDescent="0.2"/>
    <row r="47597" x14ac:dyDescent="0.2"/>
    <row r="47598" x14ac:dyDescent="0.2"/>
    <row r="47599" x14ac:dyDescent="0.2"/>
    <row r="47600" x14ac:dyDescent="0.2"/>
    <row r="47601" x14ac:dyDescent="0.2"/>
    <row r="47602" x14ac:dyDescent="0.2"/>
    <row r="47603" x14ac:dyDescent="0.2"/>
    <row r="47604" x14ac:dyDescent="0.2"/>
    <row r="47605" x14ac:dyDescent="0.2"/>
    <row r="47606" x14ac:dyDescent="0.2"/>
    <row r="47607" x14ac:dyDescent="0.2"/>
    <row r="47608" x14ac:dyDescent="0.2"/>
    <row r="47609" x14ac:dyDescent="0.2"/>
    <row r="47610" x14ac:dyDescent="0.2"/>
    <row r="47611" x14ac:dyDescent="0.2"/>
    <row r="47612" x14ac:dyDescent="0.2"/>
    <row r="47613" x14ac:dyDescent="0.2"/>
    <row r="47614" x14ac:dyDescent="0.2"/>
    <row r="47615" x14ac:dyDescent="0.2"/>
    <row r="47616" x14ac:dyDescent="0.2"/>
    <row r="47617" x14ac:dyDescent="0.2"/>
    <row r="47618" x14ac:dyDescent="0.2"/>
    <row r="47619" x14ac:dyDescent="0.2"/>
    <row r="47620" x14ac:dyDescent="0.2"/>
    <row r="47621" x14ac:dyDescent="0.2"/>
    <row r="47622" x14ac:dyDescent="0.2"/>
    <row r="47623" x14ac:dyDescent="0.2"/>
    <row r="47624" x14ac:dyDescent="0.2"/>
    <row r="47625" x14ac:dyDescent="0.2"/>
    <row r="47626" x14ac:dyDescent="0.2"/>
    <row r="47627" x14ac:dyDescent="0.2"/>
    <row r="47628" x14ac:dyDescent="0.2"/>
    <row r="47629" x14ac:dyDescent="0.2"/>
    <row r="47630" x14ac:dyDescent="0.2"/>
    <row r="47631" x14ac:dyDescent="0.2"/>
    <row r="47632" x14ac:dyDescent="0.2"/>
    <row r="47633" x14ac:dyDescent="0.2"/>
    <row r="47634" x14ac:dyDescent="0.2"/>
    <row r="47635" x14ac:dyDescent="0.2"/>
    <row r="47636" x14ac:dyDescent="0.2"/>
    <row r="47637" x14ac:dyDescent="0.2"/>
    <row r="47638" x14ac:dyDescent="0.2"/>
    <row r="47639" x14ac:dyDescent="0.2"/>
    <row r="47640" x14ac:dyDescent="0.2"/>
    <row r="47641" x14ac:dyDescent="0.2"/>
    <row r="47642" x14ac:dyDescent="0.2"/>
    <row r="47643" x14ac:dyDescent="0.2"/>
    <row r="47644" x14ac:dyDescent="0.2"/>
    <row r="47645" x14ac:dyDescent="0.2"/>
    <row r="47646" x14ac:dyDescent="0.2"/>
    <row r="47647" x14ac:dyDescent="0.2"/>
    <row r="47648" x14ac:dyDescent="0.2"/>
    <row r="47649" x14ac:dyDescent="0.2"/>
    <row r="47650" x14ac:dyDescent="0.2"/>
    <row r="47651" x14ac:dyDescent="0.2"/>
    <row r="47652" x14ac:dyDescent="0.2"/>
    <row r="47653" x14ac:dyDescent="0.2"/>
    <row r="47654" x14ac:dyDescent="0.2"/>
    <row r="47655" x14ac:dyDescent="0.2"/>
    <row r="47656" x14ac:dyDescent="0.2"/>
    <row r="47657" x14ac:dyDescent="0.2"/>
    <row r="47658" x14ac:dyDescent="0.2"/>
    <row r="47659" x14ac:dyDescent="0.2"/>
    <row r="47660" x14ac:dyDescent="0.2"/>
    <row r="47661" x14ac:dyDescent="0.2"/>
    <row r="47662" x14ac:dyDescent="0.2"/>
    <row r="47663" x14ac:dyDescent="0.2"/>
    <row r="47664" x14ac:dyDescent="0.2"/>
    <row r="47665" x14ac:dyDescent="0.2"/>
    <row r="47666" x14ac:dyDescent="0.2"/>
    <row r="47667" x14ac:dyDescent="0.2"/>
    <row r="47668" x14ac:dyDescent="0.2"/>
    <row r="47669" x14ac:dyDescent="0.2"/>
    <row r="47670" x14ac:dyDescent="0.2"/>
    <row r="47671" x14ac:dyDescent="0.2"/>
    <row r="47672" x14ac:dyDescent="0.2"/>
    <row r="47673" x14ac:dyDescent="0.2"/>
    <row r="47674" x14ac:dyDescent="0.2"/>
    <row r="47675" x14ac:dyDescent="0.2"/>
    <row r="47676" x14ac:dyDescent="0.2"/>
    <row r="47677" x14ac:dyDescent="0.2"/>
    <row r="47678" x14ac:dyDescent="0.2"/>
    <row r="47679" x14ac:dyDescent="0.2"/>
    <row r="47680" x14ac:dyDescent="0.2"/>
    <row r="47681" x14ac:dyDescent="0.2"/>
    <row r="47682" x14ac:dyDescent="0.2"/>
    <row r="47683" x14ac:dyDescent="0.2"/>
    <row r="47684" x14ac:dyDescent="0.2"/>
    <row r="47685" x14ac:dyDescent="0.2"/>
    <row r="47686" x14ac:dyDescent="0.2"/>
    <row r="47687" x14ac:dyDescent="0.2"/>
    <row r="47688" x14ac:dyDescent="0.2"/>
    <row r="47689" x14ac:dyDescent="0.2"/>
    <row r="47690" x14ac:dyDescent="0.2"/>
    <row r="47691" x14ac:dyDescent="0.2"/>
    <row r="47692" x14ac:dyDescent="0.2"/>
    <row r="47693" x14ac:dyDescent="0.2"/>
    <row r="47694" x14ac:dyDescent="0.2"/>
    <row r="47695" x14ac:dyDescent="0.2"/>
    <row r="47696" x14ac:dyDescent="0.2"/>
    <row r="47697" x14ac:dyDescent="0.2"/>
    <row r="47698" x14ac:dyDescent="0.2"/>
    <row r="47699" x14ac:dyDescent="0.2"/>
    <row r="47700" x14ac:dyDescent="0.2"/>
    <row r="47701" x14ac:dyDescent="0.2"/>
    <row r="47702" x14ac:dyDescent="0.2"/>
    <row r="47703" x14ac:dyDescent="0.2"/>
    <row r="47704" x14ac:dyDescent="0.2"/>
    <row r="47705" x14ac:dyDescent="0.2"/>
    <row r="47706" x14ac:dyDescent="0.2"/>
    <row r="47707" x14ac:dyDescent="0.2"/>
    <row r="47708" x14ac:dyDescent="0.2"/>
    <row r="47709" x14ac:dyDescent="0.2"/>
    <row r="47710" x14ac:dyDescent="0.2"/>
    <row r="47711" x14ac:dyDescent="0.2"/>
    <row r="47712" x14ac:dyDescent="0.2"/>
    <row r="47713" x14ac:dyDescent="0.2"/>
    <row r="47714" x14ac:dyDescent="0.2"/>
    <row r="47715" x14ac:dyDescent="0.2"/>
    <row r="47716" x14ac:dyDescent="0.2"/>
    <row r="47717" x14ac:dyDescent="0.2"/>
    <row r="47718" x14ac:dyDescent="0.2"/>
    <row r="47719" x14ac:dyDescent="0.2"/>
    <row r="47720" x14ac:dyDescent="0.2"/>
    <row r="47721" x14ac:dyDescent="0.2"/>
    <row r="47722" x14ac:dyDescent="0.2"/>
    <row r="47723" x14ac:dyDescent="0.2"/>
    <row r="47724" x14ac:dyDescent="0.2"/>
    <row r="47725" x14ac:dyDescent="0.2"/>
    <row r="47726" x14ac:dyDescent="0.2"/>
    <row r="47727" x14ac:dyDescent="0.2"/>
    <row r="47728" x14ac:dyDescent="0.2"/>
    <row r="47729" x14ac:dyDescent="0.2"/>
    <row r="47730" x14ac:dyDescent="0.2"/>
    <row r="47731" x14ac:dyDescent="0.2"/>
    <row r="47732" x14ac:dyDescent="0.2"/>
    <row r="47733" x14ac:dyDescent="0.2"/>
    <row r="47734" x14ac:dyDescent="0.2"/>
    <row r="47735" x14ac:dyDescent="0.2"/>
    <row r="47736" x14ac:dyDescent="0.2"/>
    <row r="47737" x14ac:dyDescent="0.2"/>
    <row r="47738" x14ac:dyDescent="0.2"/>
    <row r="47739" x14ac:dyDescent="0.2"/>
    <row r="47740" x14ac:dyDescent="0.2"/>
    <row r="47741" x14ac:dyDescent="0.2"/>
    <row r="47742" x14ac:dyDescent="0.2"/>
    <row r="47743" x14ac:dyDescent="0.2"/>
    <row r="47744" x14ac:dyDescent="0.2"/>
    <row r="47745" x14ac:dyDescent="0.2"/>
    <row r="47746" x14ac:dyDescent="0.2"/>
    <row r="47747" x14ac:dyDescent="0.2"/>
    <row r="47748" x14ac:dyDescent="0.2"/>
    <row r="47749" x14ac:dyDescent="0.2"/>
    <row r="47750" x14ac:dyDescent="0.2"/>
    <row r="47751" x14ac:dyDescent="0.2"/>
    <row r="47752" x14ac:dyDescent="0.2"/>
    <row r="47753" x14ac:dyDescent="0.2"/>
    <row r="47754" x14ac:dyDescent="0.2"/>
    <row r="47755" x14ac:dyDescent="0.2"/>
    <row r="47756" x14ac:dyDescent="0.2"/>
    <row r="47757" x14ac:dyDescent="0.2"/>
    <row r="47758" x14ac:dyDescent="0.2"/>
    <row r="47759" x14ac:dyDescent="0.2"/>
    <row r="47760" x14ac:dyDescent="0.2"/>
    <row r="47761" x14ac:dyDescent="0.2"/>
    <row r="47762" x14ac:dyDescent="0.2"/>
    <row r="47763" x14ac:dyDescent="0.2"/>
    <row r="47764" x14ac:dyDescent="0.2"/>
    <row r="47765" x14ac:dyDescent="0.2"/>
    <row r="47766" x14ac:dyDescent="0.2"/>
    <row r="47767" x14ac:dyDescent="0.2"/>
    <row r="47768" x14ac:dyDescent="0.2"/>
    <row r="47769" x14ac:dyDescent="0.2"/>
    <row r="47770" x14ac:dyDescent="0.2"/>
    <row r="47771" x14ac:dyDescent="0.2"/>
    <row r="47772" x14ac:dyDescent="0.2"/>
    <row r="47773" x14ac:dyDescent="0.2"/>
    <row r="47774" x14ac:dyDescent="0.2"/>
    <row r="47775" x14ac:dyDescent="0.2"/>
    <row r="47776" x14ac:dyDescent="0.2"/>
    <row r="47777" x14ac:dyDescent="0.2"/>
    <row r="47778" x14ac:dyDescent="0.2"/>
    <row r="47779" x14ac:dyDescent="0.2"/>
    <row r="47780" x14ac:dyDescent="0.2"/>
    <row r="47781" x14ac:dyDescent="0.2"/>
    <row r="47782" x14ac:dyDescent="0.2"/>
    <row r="47783" x14ac:dyDescent="0.2"/>
    <row r="47784" x14ac:dyDescent="0.2"/>
    <row r="47785" x14ac:dyDescent="0.2"/>
    <row r="47786" x14ac:dyDescent="0.2"/>
    <row r="47787" x14ac:dyDescent="0.2"/>
    <row r="47788" x14ac:dyDescent="0.2"/>
    <row r="47789" x14ac:dyDescent="0.2"/>
    <row r="47790" x14ac:dyDescent="0.2"/>
    <row r="47791" x14ac:dyDescent="0.2"/>
    <row r="47792" x14ac:dyDescent="0.2"/>
    <row r="47793" x14ac:dyDescent="0.2"/>
    <row r="47794" x14ac:dyDescent="0.2"/>
    <row r="47795" x14ac:dyDescent="0.2"/>
    <row r="47796" x14ac:dyDescent="0.2"/>
    <row r="47797" x14ac:dyDescent="0.2"/>
    <row r="47798" x14ac:dyDescent="0.2"/>
    <row r="47799" x14ac:dyDescent="0.2"/>
    <row r="47800" x14ac:dyDescent="0.2"/>
    <row r="47801" x14ac:dyDescent="0.2"/>
    <row r="47802" x14ac:dyDescent="0.2"/>
    <row r="47803" x14ac:dyDescent="0.2"/>
    <row r="47804" x14ac:dyDescent="0.2"/>
    <row r="47805" x14ac:dyDescent="0.2"/>
    <row r="47806" x14ac:dyDescent="0.2"/>
    <row r="47807" x14ac:dyDescent="0.2"/>
    <row r="47808" x14ac:dyDescent="0.2"/>
    <row r="47809" x14ac:dyDescent="0.2"/>
    <row r="47810" x14ac:dyDescent="0.2"/>
    <row r="47811" x14ac:dyDescent="0.2"/>
    <row r="47812" x14ac:dyDescent="0.2"/>
    <row r="47813" x14ac:dyDescent="0.2"/>
    <row r="47814" x14ac:dyDescent="0.2"/>
    <row r="47815" x14ac:dyDescent="0.2"/>
    <row r="47816" x14ac:dyDescent="0.2"/>
    <row r="47817" x14ac:dyDescent="0.2"/>
    <row r="47818" x14ac:dyDescent="0.2"/>
    <row r="47819" x14ac:dyDescent="0.2"/>
    <row r="47820" x14ac:dyDescent="0.2"/>
    <row r="47821" x14ac:dyDescent="0.2"/>
    <row r="47822" x14ac:dyDescent="0.2"/>
    <row r="47823" x14ac:dyDescent="0.2"/>
    <row r="47824" x14ac:dyDescent="0.2"/>
    <row r="47825" x14ac:dyDescent="0.2"/>
    <row r="47826" x14ac:dyDescent="0.2"/>
    <row r="47827" x14ac:dyDescent="0.2"/>
    <row r="47828" x14ac:dyDescent="0.2"/>
    <row r="47829" x14ac:dyDescent="0.2"/>
    <row r="47830" x14ac:dyDescent="0.2"/>
    <row r="47831" x14ac:dyDescent="0.2"/>
    <row r="47832" x14ac:dyDescent="0.2"/>
    <row r="47833" x14ac:dyDescent="0.2"/>
    <row r="47834" x14ac:dyDescent="0.2"/>
    <row r="47835" x14ac:dyDescent="0.2"/>
    <row r="47836" x14ac:dyDescent="0.2"/>
    <row r="47837" x14ac:dyDescent="0.2"/>
    <row r="47838" x14ac:dyDescent="0.2"/>
    <row r="47839" x14ac:dyDescent="0.2"/>
    <row r="47840" x14ac:dyDescent="0.2"/>
    <row r="47841" x14ac:dyDescent="0.2"/>
    <row r="47842" x14ac:dyDescent="0.2"/>
    <row r="47843" x14ac:dyDescent="0.2"/>
    <row r="47844" x14ac:dyDescent="0.2"/>
    <row r="47845" x14ac:dyDescent="0.2"/>
    <row r="47846" x14ac:dyDescent="0.2"/>
    <row r="47847" x14ac:dyDescent="0.2"/>
    <row r="47848" x14ac:dyDescent="0.2"/>
    <row r="47849" x14ac:dyDescent="0.2"/>
    <row r="47850" x14ac:dyDescent="0.2"/>
    <row r="47851" x14ac:dyDescent="0.2"/>
    <row r="47852" x14ac:dyDescent="0.2"/>
    <row r="47853" x14ac:dyDescent="0.2"/>
    <row r="47854" x14ac:dyDescent="0.2"/>
    <row r="47855" x14ac:dyDescent="0.2"/>
    <row r="47856" x14ac:dyDescent="0.2"/>
    <row r="47857" x14ac:dyDescent="0.2"/>
    <row r="47858" x14ac:dyDescent="0.2"/>
    <row r="47859" x14ac:dyDescent="0.2"/>
    <row r="47860" x14ac:dyDescent="0.2"/>
    <row r="47861" x14ac:dyDescent="0.2"/>
    <row r="47862" x14ac:dyDescent="0.2"/>
    <row r="47863" x14ac:dyDescent="0.2"/>
    <row r="47864" x14ac:dyDescent="0.2"/>
    <row r="47865" x14ac:dyDescent="0.2"/>
    <row r="47866" x14ac:dyDescent="0.2"/>
    <row r="47867" x14ac:dyDescent="0.2"/>
    <row r="47868" x14ac:dyDescent="0.2"/>
    <row r="47869" x14ac:dyDescent="0.2"/>
    <row r="47870" x14ac:dyDescent="0.2"/>
    <row r="47871" x14ac:dyDescent="0.2"/>
    <row r="47872" x14ac:dyDescent="0.2"/>
    <row r="47873" x14ac:dyDescent="0.2"/>
    <row r="47874" x14ac:dyDescent="0.2"/>
    <row r="47875" x14ac:dyDescent="0.2"/>
    <row r="47876" x14ac:dyDescent="0.2"/>
    <row r="47877" x14ac:dyDescent="0.2"/>
    <row r="47878" x14ac:dyDescent="0.2"/>
    <row r="47879" x14ac:dyDescent="0.2"/>
    <row r="47880" x14ac:dyDescent="0.2"/>
    <row r="47881" x14ac:dyDescent="0.2"/>
    <row r="47882" x14ac:dyDescent="0.2"/>
    <row r="47883" x14ac:dyDescent="0.2"/>
    <row r="47884" x14ac:dyDescent="0.2"/>
    <row r="47885" x14ac:dyDescent="0.2"/>
    <row r="47886" x14ac:dyDescent="0.2"/>
    <row r="47887" x14ac:dyDescent="0.2"/>
    <row r="47888" x14ac:dyDescent="0.2"/>
    <row r="47889" x14ac:dyDescent="0.2"/>
    <row r="47890" x14ac:dyDescent="0.2"/>
    <row r="47891" x14ac:dyDescent="0.2"/>
    <row r="47892" x14ac:dyDescent="0.2"/>
    <row r="47893" x14ac:dyDescent="0.2"/>
    <row r="47894" x14ac:dyDescent="0.2"/>
    <row r="47895" x14ac:dyDescent="0.2"/>
    <row r="47896" x14ac:dyDescent="0.2"/>
    <row r="47897" x14ac:dyDescent="0.2"/>
    <row r="47898" x14ac:dyDescent="0.2"/>
    <row r="47899" x14ac:dyDescent="0.2"/>
    <row r="47900" x14ac:dyDescent="0.2"/>
    <row r="47901" x14ac:dyDescent="0.2"/>
    <row r="47902" x14ac:dyDescent="0.2"/>
    <row r="47903" x14ac:dyDescent="0.2"/>
    <row r="47904" x14ac:dyDescent="0.2"/>
    <row r="47905" x14ac:dyDescent="0.2"/>
    <row r="47906" x14ac:dyDescent="0.2"/>
    <row r="47907" x14ac:dyDescent="0.2"/>
    <row r="47908" x14ac:dyDescent="0.2"/>
    <row r="47909" x14ac:dyDescent="0.2"/>
    <row r="47910" x14ac:dyDescent="0.2"/>
    <row r="47911" x14ac:dyDescent="0.2"/>
    <row r="47912" x14ac:dyDescent="0.2"/>
    <row r="47913" x14ac:dyDescent="0.2"/>
    <row r="47914" x14ac:dyDescent="0.2"/>
    <row r="47915" x14ac:dyDescent="0.2"/>
    <row r="47916" x14ac:dyDescent="0.2"/>
    <row r="47917" x14ac:dyDescent="0.2"/>
    <row r="47918" x14ac:dyDescent="0.2"/>
    <row r="47919" x14ac:dyDescent="0.2"/>
    <row r="47920" x14ac:dyDescent="0.2"/>
    <row r="47921" x14ac:dyDescent="0.2"/>
    <row r="47922" x14ac:dyDescent="0.2"/>
    <row r="47923" x14ac:dyDescent="0.2"/>
    <row r="47924" x14ac:dyDescent="0.2"/>
    <row r="47925" x14ac:dyDescent="0.2"/>
    <row r="47926" x14ac:dyDescent="0.2"/>
    <row r="47927" x14ac:dyDescent="0.2"/>
    <row r="47928" x14ac:dyDescent="0.2"/>
    <row r="47929" x14ac:dyDescent="0.2"/>
    <row r="47930" x14ac:dyDescent="0.2"/>
    <row r="47931" x14ac:dyDescent="0.2"/>
    <row r="47932" x14ac:dyDescent="0.2"/>
    <row r="47933" x14ac:dyDescent="0.2"/>
    <row r="47934" x14ac:dyDescent="0.2"/>
    <row r="47935" x14ac:dyDescent="0.2"/>
    <row r="47936" x14ac:dyDescent="0.2"/>
    <row r="47937" x14ac:dyDescent="0.2"/>
    <row r="47938" x14ac:dyDescent="0.2"/>
    <row r="47939" x14ac:dyDescent="0.2"/>
    <row r="47940" x14ac:dyDescent="0.2"/>
    <row r="47941" x14ac:dyDescent="0.2"/>
    <row r="47942" x14ac:dyDescent="0.2"/>
    <row r="47943" x14ac:dyDescent="0.2"/>
    <row r="47944" x14ac:dyDescent="0.2"/>
    <row r="47945" x14ac:dyDescent="0.2"/>
    <row r="47946" x14ac:dyDescent="0.2"/>
    <row r="47947" x14ac:dyDescent="0.2"/>
    <row r="47948" x14ac:dyDescent="0.2"/>
    <row r="47949" x14ac:dyDescent="0.2"/>
    <row r="47950" x14ac:dyDescent="0.2"/>
    <row r="47951" x14ac:dyDescent="0.2"/>
    <row r="47952" x14ac:dyDescent="0.2"/>
    <row r="47953" x14ac:dyDescent="0.2"/>
    <row r="47954" x14ac:dyDescent="0.2"/>
    <row r="47955" x14ac:dyDescent="0.2"/>
    <row r="47956" x14ac:dyDescent="0.2"/>
    <row r="47957" x14ac:dyDescent="0.2"/>
    <row r="47958" x14ac:dyDescent="0.2"/>
    <row r="47959" x14ac:dyDescent="0.2"/>
    <row r="47960" x14ac:dyDescent="0.2"/>
    <row r="47961" x14ac:dyDescent="0.2"/>
    <row r="47962" x14ac:dyDescent="0.2"/>
    <row r="47963" x14ac:dyDescent="0.2"/>
    <row r="47964" x14ac:dyDescent="0.2"/>
    <row r="47965" x14ac:dyDescent="0.2"/>
    <row r="47966" x14ac:dyDescent="0.2"/>
    <row r="47967" x14ac:dyDescent="0.2"/>
    <row r="47968" x14ac:dyDescent="0.2"/>
    <row r="47969" x14ac:dyDescent="0.2"/>
    <row r="47970" x14ac:dyDescent="0.2"/>
    <row r="47971" x14ac:dyDescent="0.2"/>
    <row r="47972" x14ac:dyDescent="0.2"/>
    <row r="47973" x14ac:dyDescent="0.2"/>
    <row r="47974" x14ac:dyDescent="0.2"/>
    <row r="47975" x14ac:dyDescent="0.2"/>
    <row r="47976" x14ac:dyDescent="0.2"/>
    <row r="47977" x14ac:dyDescent="0.2"/>
    <row r="47978" x14ac:dyDescent="0.2"/>
    <row r="47979" x14ac:dyDescent="0.2"/>
    <row r="47980" x14ac:dyDescent="0.2"/>
    <row r="47981" x14ac:dyDescent="0.2"/>
    <row r="47982" x14ac:dyDescent="0.2"/>
    <row r="47983" x14ac:dyDescent="0.2"/>
    <row r="47984" x14ac:dyDescent="0.2"/>
    <row r="47985" x14ac:dyDescent="0.2"/>
    <row r="47986" x14ac:dyDescent="0.2"/>
    <row r="47987" x14ac:dyDescent="0.2"/>
    <row r="47988" x14ac:dyDescent="0.2"/>
    <row r="47989" x14ac:dyDescent="0.2"/>
    <row r="47990" x14ac:dyDescent="0.2"/>
    <row r="47991" x14ac:dyDescent="0.2"/>
    <row r="47992" x14ac:dyDescent="0.2"/>
    <row r="47993" x14ac:dyDescent="0.2"/>
    <row r="47994" x14ac:dyDescent="0.2"/>
    <row r="47995" x14ac:dyDescent="0.2"/>
    <row r="47996" x14ac:dyDescent="0.2"/>
    <row r="47997" x14ac:dyDescent="0.2"/>
    <row r="47998" x14ac:dyDescent="0.2"/>
    <row r="47999" x14ac:dyDescent="0.2"/>
    <row r="48000" x14ac:dyDescent="0.2"/>
    <row r="48001" x14ac:dyDescent="0.2"/>
    <row r="48002" x14ac:dyDescent="0.2"/>
    <row r="48003" x14ac:dyDescent="0.2"/>
    <row r="48004" x14ac:dyDescent="0.2"/>
    <row r="48005" x14ac:dyDescent="0.2"/>
    <row r="48006" x14ac:dyDescent="0.2"/>
    <row r="48007" x14ac:dyDescent="0.2"/>
    <row r="48008" x14ac:dyDescent="0.2"/>
    <row r="48009" x14ac:dyDescent="0.2"/>
    <row r="48010" x14ac:dyDescent="0.2"/>
    <row r="48011" x14ac:dyDescent="0.2"/>
    <row r="48012" x14ac:dyDescent="0.2"/>
    <row r="48013" x14ac:dyDescent="0.2"/>
    <row r="48014" x14ac:dyDescent="0.2"/>
    <row r="48015" x14ac:dyDescent="0.2"/>
    <row r="48016" x14ac:dyDescent="0.2"/>
    <row r="48017" x14ac:dyDescent="0.2"/>
    <row r="48018" x14ac:dyDescent="0.2"/>
    <row r="48019" x14ac:dyDescent="0.2"/>
    <row r="48020" x14ac:dyDescent="0.2"/>
    <row r="48021" x14ac:dyDescent="0.2"/>
    <row r="48022" x14ac:dyDescent="0.2"/>
    <row r="48023" x14ac:dyDescent="0.2"/>
    <row r="48024" x14ac:dyDescent="0.2"/>
    <row r="48025" x14ac:dyDescent="0.2"/>
    <row r="48026" x14ac:dyDescent="0.2"/>
    <row r="48027" x14ac:dyDescent="0.2"/>
    <row r="48028" x14ac:dyDescent="0.2"/>
    <row r="48029" x14ac:dyDescent="0.2"/>
    <row r="48030" x14ac:dyDescent="0.2"/>
    <row r="48031" x14ac:dyDescent="0.2"/>
    <row r="48032" x14ac:dyDescent="0.2"/>
    <row r="48033" x14ac:dyDescent="0.2"/>
    <row r="48034" x14ac:dyDescent="0.2"/>
    <row r="48035" x14ac:dyDescent="0.2"/>
    <row r="48036" x14ac:dyDescent="0.2"/>
    <row r="48037" x14ac:dyDescent="0.2"/>
    <row r="48038" x14ac:dyDescent="0.2"/>
    <row r="48039" x14ac:dyDescent="0.2"/>
    <row r="48040" x14ac:dyDescent="0.2"/>
    <row r="48041" x14ac:dyDescent="0.2"/>
    <row r="48042" x14ac:dyDescent="0.2"/>
    <row r="48043" x14ac:dyDescent="0.2"/>
    <row r="48044" x14ac:dyDescent="0.2"/>
    <row r="48045" x14ac:dyDescent="0.2"/>
    <row r="48046" x14ac:dyDescent="0.2"/>
    <row r="48047" x14ac:dyDescent="0.2"/>
    <row r="48048" x14ac:dyDescent="0.2"/>
    <row r="48049" x14ac:dyDescent="0.2"/>
    <row r="48050" x14ac:dyDescent="0.2"/>
    <row r="48051" x14ac:dyDescent="0.2"/>
    <row r="48052" x14ac:dyDescent="0.2"/>
    <row r="48053" x14ac:dyDescent="0.2"/>
    <row r="48054" x14ac:dyDescent="0.2"/>
    <row r="48055" x14ac:dyDescent="0.2"/>
    <row r="48056" x14ac:dyDescent="0.2"/>
    <row r="48057" x14ac:dyDescent="0.2"/>
    <row r="48058" x14ac:dyDescent="0.2"/>
    <row r="48059" x14ac:dyDescent="0.2"/>
    <row r="48060" x14ac:dyDescent="0.2"/>
    <row r="48061" x14ac:dyDescent="0.2"/>
    <row r="48062" x14ac:dyDescent="0.2"/>
    <row r="48063" x14ac:dyDescent="0.2"/>
    <row r="48064" x14ac:dyDescent="0.2"/>
    <row r="48065" x14ac:dyDescent="0.2"/>
    <row r="48066" x14ac:dyDescent="0.2"/>
    <row r="48067" x14ac:dyDescent="0.2"/>
    <row r="48068" x14ac:dyDescent="0.2"/>
    <row r="48069" x14ac:dyDescent="0.2"/>
    <row r="48070" x14ac:dyDescent="0.2"/>
    <row r="48071" x14ac:dyDescent="0.2"/>
    <row r="48072" x14ac:dyDescent="0.2"/>
    <row r="48073" x14ac:dyDescent="0.2"/>
    <row r="48074" x14ac:dyDescent="0.2"/>
    <row r="48075" x14ac:dyDescent="0.2"/>
    <row r="48076" x14ac:dyDescent="0.2"/>
    <row r="48077" x14ac:dyDescent="0.2"/>
    <row r="48078" x14ac:dyDescent="0.2"/>
    <row r="48079" x14ac:dyDescent="0.2"/>
    <row r="48080" x14ac:dyDescent="0.2"/>
    <row r="48081" x14ac:dyDescent="0.2"/>
    <row r="48082" x14ac:dyDescent="0.2"/>
    <row r="48083" x14ac:dyDescent="0.2"/>
    <row r="48084" x14ac:dyDescent="0.2"/>
    <row r="48085" x14ac:dyDescent="0.2"/>
    <row r="48086" x14ac:dyDescent="0.2"/>
    <row r="48087" x14ac:dyDescent="0.2"/>
    <row r="48088" x14ac:dyDescent="0.2"/>
    <row r="48089" x14ac:dyDescent="0.2"/>
    <row r="48090" x14ac:dyDescent="0.2"/>
    <row r="48091" x14ac:dyDescent="0.2"/>
    <row r="48092" x14ac:dyDescent="0.2"/>
    <row r="48093" x14ac:dyDescent="0.2"/>
    <row r="48094" x14ac:dyDescent="0.2"/>
    <row r="48095" x14ac:dyDescent="0.2"/>
    <row r="48096" x14ac:dyDescent="0.2"/>
    <row r="48097" x14ac:dyDescent="0.2"/>
    <row r="48098" x14ac:dyDescent="0.2"/>
    <row r="48099" x14ac:dyDescent="0.2"/>
    <row r="48100" x14ac:dyDescent="0.2"/>
    <row r="48101" x14ac:dyDescent="0.2"/>
    <row r="48102" x14ac:dyDescent="0.2"/>
    <row r="48103" x14ac:dyDescent="0.2"/>
    <row r="48104" x14ac:dyDescent="0.2"/>
    <row r="48105" x14ac:dyDescent="0.2"/>
    <row r="48106" x14ac:dyDescent="0.2"/>
    <row r="48107" x14ac:dyDescent="0.2"/>
    <row r="48108" x14ac:dyDescent="0.2"/>
    <row r="48109" x14ac:dyDescent="0.2"/>
    <row r="48110" x14ac:dyDescent="0.2"/>
    <row r="48111" x14ac:dyDescent="0.2"/>
    <row r="48112" x14ac:dyDescent="0.2"/>
    <row r="48113" x14ac:dyDescent="0.2"/>
    <row r="48114" x14ac:dyDescent="0.2"/>
    <row r="48115" x14ac:dyDescent="0.2"/>
    <row r="48116" x14ac:dyDescent="0.2"/>
    <row r="48117" x14ac:dyDescent="0.2"/>
    <row r="48118" x14ac:dyDescent="0.2"/>
    <row r="48119" x14ac:dyDescent="0.2"/>
    <row r="48120" x14ac:dyDescent="0.2"/>
    <row r="48121" x14ac:dyDescent="0.2"/>
    <row r="48122" x14ac:dyDescent="0.2"/>
    <row r="48123" x14ac:dyDescent="0.2"/>
    <row r="48124" x14ac:dyDescent="0.2"/>
    <row r="48125" x14ac:dyDescent="0.2"/>
    <row r="48126" x14ac:dyDescent="0.2"/>
    <row r="48127" x14ac:dyDescent="0.2"/>
    <row r="48128" x14ac:dyDescent="0.2"/>
    <row r="48129" x14ac:dyDescent="0.2"/>
    <row r="48130" x14ac:dyDescent="0.2"/>
    <row r="48131" x14ac:dyDescent="0.2"/>
    <row r="48132" x14ac:dyDescent="0.2"/>
    <row r="48133" x14ac:dyDescent="0.2"/>
    <row r="48134" x14ac:dyDescent="0.2"/>
    <row r="48135" x14ac:dyDescent="0.2"/>
    <row r="48136" x14ac:dyDescent="0.2"/>
    <row r="48137" x14ac:dyDescent="0.2"/>
    <row r="48138" x14ac:dyDescent="0.2"/>
    <row r="48139" x14ac:dyDescent="0.2"/>
    <row r="48140" x14ac:dyDescent="0.2"/>
    <row r="48141" x14ac:dyDescent="0.2"/>
    <row r="48142" x14ac:dyDescent="0.2"/>
    <row r="48143" x14ac:dyDescent="0.2"/>
    <row r="48144" x14ac:dyDescent="0.2"/>
    <row r="48145" x14ac:dyDescent="0.2"/>
    <row r="48146" x14ac:dyDescent="0.2"/>
    <row r="48147" x14ac:dyDescent="0.2"/>
    <row r="48148" x14ac:dyDescent="0.2"/>
    <row r="48149" x14ac:dyDescent="0.2"/>
    <row r="48150" x14ac:dyDescent="0.2"/>
    <row r="48151" x14ac:dyDescent="0.2"/>
    <row r="48152" x14ac:dyDescent="0.2"/>
    <row r="48153" x14ac:dyDescent="0.2"/>
    <row r="48154" x14ac:dyDescent="0.2"/>
    <row r="48155" x14ac:dyDescent="0.2"/>
    <row r="48156" x14ac:dyDescent="0.2"/>
    <row r="48157" x14ac:dyDescent="0.2"/>
    <row r="48158" x14ac:dyDescent="0.2"/>
    <row r="48159" x14ac:dyDescent="0.2"/>
    <row r="48160" x14ac:dyDescent="0.2"/>
    <row r="48161" x14ac:dyDescent="0.2"/>
    <row r="48162" x14ac:dyDescent="0.2"/>
    <row r="48163" x14ac:dyDescent="0.2"/>
    <row r="48164" x14ac:dyDescent="0.2"/>
    <row r="48165" x14ac:dyDescent="0.2"/>
    <row r="48166" x14ac:dyDescent="0.2"/>
    <row r="48167" x14ac:dyDescent="0.2"/>
    <row r="48168" x14ac:dyDescent="0.2"/>
    <row r="48169" x14ac:dyDescent="0.2"/>
    <row r="48170" x14ac:dyDescent="0.2"/>
    <row r="48171" x14ac:dyDescent="0.2"/>
    <row r="48172" x14ac:dyDescent="0.2"/>
    <row r="48173" x14ac:dyDescent="0.2"/>
    <row r="48174" x14ac:dyDescent="0.2"/>
    <row r="48175" x14ac:dyDescent="0.2"/>
    <row r="48176" x14ac:dyDescent="0.2"/>
    <row r="48177" x14ac:dyDescent="0.2"/>
    <row r="48178" x14ac:dyDescent="0.2"/>
    <row r="48179" x14ac:dyDescent="0.2"/>
    <row r="48180" x14ac:dyDescent="0.2"/>
    <row r="48181" x14ac:dyDescent="0.2"/>
    <row r="48182" x14ac:dyDescent="0.2"/>
    <row r="48183" x14ac:dyDescent="0.2"/>
    <row r="48184" x14ac:dyDescent="0.2"/>
    <row r="48185" x14ac:dyDescent="0.2"/>
    <row r="48186" x14ac:dyDescent="0.2"/>
    <row r="48187" x14ac:dyDescent="0.2"/>
    <row r="48188" x14ac:dyDescent="0.2"/>
    <row r="48189" x14ac:dyDescent="0.2"/>
    <row r="48190" x14ac:dyDescent="0.2"/>
    <row r="48191" x14ac:dyDescent="0.2"/>
    <row r="48192" x14ac:dyDescent="0.2"/>
    <row r="48193" x14ac:dyDescent="0.2"/>
    <row r="48194" x14ac:dyDescent="0.2"/>
    <row r="48195" x14ac:dyDescent="0.2"/>
    <row r="48196" x14ac:dyDescent="0.2"/>
    <row r="48197" x14ac:dyDescent="0.2"/>
    <row r="48198" x14ac:dyDescent="0.2"/>
    <row r="48199" x14ac:dyDescent="0.2"/>
    <row r="48200" x14ac:dyDescent="0.2"/>
    <row r="48201" x14ac:dyDescent="0.2"/>
    <row r="48202" x14ac:dyDescent="0.2"/>
    <row r="48203" x14ac:dyDescent="0.2"/>
    <row r="48204" x14ac:dyDescent="0.2"/>
    <row r="48205" x14ac:dyDescent="0.2"/>
    <row r="48206" x14ac:dyDescent="0.2"/>
    <row r="48207" x14ac:dyDescent="0.2"/>
    <row r="48208" x14ac:dyDescent="0.2"/>
    <row r="48209" x14ac:dyDescent="0.2"/>
    <row r="48210" x14ac:dyDescent="0.2"/>
    <row r="48211" x14ac:dyDescent="0.2"/>
    <row r="48212" x14ac:dyDescent="0.2"/>
    <row r="48213" x14ac:dyDescent="0.2"/>
    <row r="48214" x14ac:dyDescent="0.2"/>
    <row r="48215" x14ac:dyDescent="0.2"/>
    <row r="48216" x14ac:dyDescent="0.2"/>
    <row r="48217" x14ac:dyDescent="0.2"/>
    <row r="48218" x14ac:dyDescent="0.2"/>
    <row r="48219" x14ac:dyDescent="0.2"/>
    <row r="48220" x14ac:dyDescent="0.2"/>
    <row r="48221" x14ac:dyDescent="0.2"/>
    <row r="48222" x14ac:dyDescent="0.2"/>
    <row r="48223" x14ac:dyDescent="0.2"/>
    <row r="48224" x14ac:dyDescent="0.2"/>
    <row r="48225" x14ac:dyDescent="0.2"/>
    <row r="48226" x14ac:dyDescent="0.2"/>
    <row r="48227" x14ac:dyDescent="0.2"/>
    <row r="48228" x14ac:dyDescent="0.2"/>
    <row r="48229" x14ac:dyDescent="0.2"/>
    <row r="48230" x14ac:dyDescent="0.2"/>
    <row r="48231" x14ac:dyDescent="0.2"/>
    <row r="48232" x14ac:dyDescent="0.2"/>
    <row r="48233" x14ac:dyDescent="0.2"/>
    <row r="48234" x14ac:dyDescent="0.2"/>
    <row r="48235" x14ac:dyDescent="0.2"/>
    <row r="48236" x14ac:dyDescent="0.2"/>
    <row r="48237" x14ac:dyDescent="0.2"/>
    <row r="48238" x14ac:dyDescent="0.2"/>
    <row r="48239" x14ac:dyDescent="0.2"/>
    <row r="48240" x14ac:dyDescent="0.2"/>
    <row r="48241" x14ac:dyDescent="0.2"/>
    <row r="48242" x14ac:dyDescent="0.2"/>
    <row r="48243" x14ac:dyDescent="0.2"/>
    <row r="48244" x14ac:dyDescent="0.2"/>
    <row r="48245" x14ac:dyDescent="0.2"/>
    <row r="48246" x14ac:dyDescent="0.2"/>
    <row r="48247" x14ac:dyDescent="0.2"/>
    <row r="48248" x14ac:dyDescent="0.2"/>
    <row r="48249" x14ac:dyDescent="0.2"/>
    <row r="48250" x14ac:dyDescent="0.2"/>
    <row r="48251" x14ac:dyDescent="0.2"/>
    <row r="48252" x14ac:dyDescent="0.2"/>
    <row r="48253" x14ac:dyDescent="0.2"/>
    <row r="48254" x14ac:dyDescent="0.2"/>
    <row r="48255" x14ac:dyDescent="0.2"/>
    <row r="48256" x14ac:dyDescent="0.2"/>
    <row r="48257" x14ac:dyDescent="0.2"/>
    <row r="48258" x14ac:dyDescent="0.2"/>
    <row r="48259" x14ac:dyDescent="0.2"/>
    <row r="48260" x14ac:dyDescent="0.2"/>
    <row r="48261" x14ac:dyDescent="0.2"/>
    <row r="48262" x14ac:dyDescent="0.2"/>
    <row r="48263" x14ac:dyDescent="0.2"/>
    <row r="48264" x14ac:dyDescent="0.2"/>
    <row r="48265" x14ac:dyDescent="0.2"/>
    <row r="48266" x14ac:dyDescent="0.2"/>
    <row r="48267" x14ac:dyDescent="0.2"/>
    <row r="48268" x14ac:dyDescent="0.2"/>
    <row r="48269" x14ac:dyDescent="0.2"/>
    <row r="48270" x14ac:dyDescent="0.2"/>
    <row r="48271" x14ac:dyDescent="0.2"/>
    <row r="48272" x14ac:dyDescent="0.2"/>
    <row r="48273" x14ac:dyDescent="0.2"/>
    <row r="48274" x14ac:dyDescent="0.2"/>
    <row r="48275" x14ac:dyDescent="0.2"/>
    <row r="48276" x14ac:dyDescent="0.2"/>
    <row r="48277" x14ac:dyDescent="0.2"/>
    <row r="48278" x14ac:dyDescent="0.2"/>
    <row r="48279" x14ac:dyDescent="0.2"/>
    <row r="48280" x14ac:dyDescent="0.2"/>
    <row r="48281" x14ac:dyDescent="0.2"/>
    <row r="48282" x14ac:dyDescent="0.2"/>
    <row r="48283" x14ac:dyDescent="0.2"/>
    <row r="48284" x14ac:dyDescent="0.2"/>
    <row r="48285" x14ac:dyDescent="0.2"/>
    <row r="48286" x14ac:dyDescent="0.2"/>
    <row r="48287" x14ac:dyDescent="0.2"/>
    <row r="48288" x14ac:dyDescent="0.2"/>
    <row r="48289" x14ac:dyDescent="0.2"/>
    <row r="48290" x14ac:dyDescent="0.2"/>
    <row r="48291" x14ac:dyDescent="0.2"/>
    <row r="48292" x14ac:dyDescent="0.2"/>
    <row r="48293" x14ac:dyDescent="0.2"/>
    <row r="48294" x14ac:dyDescent="0.2"/>
    <row r="48295" x14ac:dyDescent="0.2"/>
    <row r="48296" x14ac:dyDescent="0.2"/>
    <row r="48297" x14ac:dyDescent="0.2"/>
    <row r="48298" x14ac:dyDescent="0.2"/>
    <row r="48299" x14ac:dyDescent="0.2"/>
    <row r="48300" x14ac:dyDescent="0.2"/>
    <row r="48301" x14ac:dyDescent="0.2"/>
    <row r="48302" x14ac:dyDescent="0.2"/>
    <row r="48303" x14ac:dyDescent="0.2"/>
    <row r="48304" x14ac:dyDescent="0.2"/>
    <row r="48305" x14ac:dyDescent="0.2"/>
    <row r="48306" x14ac:dyDescent="0.2"/>
    <row r="48307" x14ac:dyDescent="0.2"/>
    <row r="48308" x14ac:dyDescent="0.2"/>
    <row r="48309" x14ac:dyDescent="0.2"/>
    <row r="48310" x14ac:dyDescent="0.2"/>
    <row r="48311" x14ac:dyDescent="0.2"/>
    <row r="48312" x14ac:dyDescent="0.2"/>
    <row r="48313" x14ac:dyDescent="0.2"/>
    <row r="48314" x14ac:dyDescent="0.2"/>
    <row r="48315" x14ac:dyDescent="0.2"/>
    <row r="48316" x14ac:dyDescent="0.2"/>
    <row r="48317" x14ac:dyDescent="0.2"/>
    <row r="48318" x14ac:dyDescent="0.2"/>
    <row r="48319" x14ac:dyDescent="0.2"/>
    <row r="48320" x14ac:dyDescent="0.2"/>
    <row r="48321" x14ac:dyDescent="0.2"/>
    <row r="48322" x14ac:dyDescent="0.2"/>
    <row r="48323" x14ac:dyDescent="0.2"/>
    <row r="48324" x14ac:dyDescent="0.2"/>
    <row r="48325" x14ac:dyDescent="0.2"/>
    <row r="48326" x14ac:dyDescent="0.2"/>
    <row r="48327" x14ac:dyDescent="0.2"/>
    <row r="48328" x14ac:dyDescent="0.2"/>
    <row r="48329" x14ac:dyDescent="0.2"/>
    <row r="48330" x14ac:dyDescent="0.2"/>
    <row r="48331" x14ac:dyDescent="0.2"/>
    <row r="48332" x14ac:dyDescent="0.2"/>
    <row r="48333" x14ac:dyDescent="0.2"/>
    <row r="48334" x14ac:dyDescent="0.2"/>
    <row r="48335" x14ac:dyDescent="0.2"/>
    <row r="48336" x14ac:dyDescent="0.2"/>
    <row r="48337" x14ac:dyDescent="0.2"/>
    <row r="48338" x14ac:dyDescent="0.2"/>
    <row r="48339" x14ac:dyDescent="0.2"/>
    <row r="48340" x14ac:dyDescent="0.2"/>
    <row r="48341" x14ac:dyDescent="0.2"/>
    <row r="48342" x14ac:dyDescent="0.2"/>
    <row r="48343" x14ac:dyDescent="0.2"/>
    <row r="48344" x14ac:dyDescent="0.2"/>
    <row r="48345" x14ac:dyDescent="0.2"/>
    <row r="48346" x14ac:dyDescent="0.2"/>
    <row r="48347" x14ac:dyDescent="0.2"/>
    <row r="48348" x14ac:dyDescent="0.2"/>
    <row r="48349" x14ac:dyDescent="0.2"/>
    <row r="48350" x14ac:dyDescent="0.2"/>
    <row r="48351" x14ac:dyDescent="0.2"/>
    <row r="48352" x14ac:dyDescent="0.2"/>
    <row r="48353" x14ac:dyDescent="0.2"/>
    <row r="48354" x14ac:dyDescent="0.2"/>
    <row r="48355" x14ac:dyDescent="0.2"/>
    <row r="48356" x14ac:dyDescent="0.2"/>
    <row r="48357" x14ac:dyDescent="0.2"/>
    <row r="48358" x14ac:dyDescent="0.2"/>
    <row r="48359" x14ac:dyDescent="0.2"/>
    <row r="48360" x14ac:dyDescent="0.2"/>
    <row r="48361" x14ac:dyDescent="0.2"/>
    <row r="48362" x14ac:dyDescent="0.2"/>
    <row r="48363" x14ac:dyDescent="0.2"/>
    <row r="48364" x14ac:dyDescent="0.2"/>
    <row r="48365" x14ac:dyDescent="0.2"/>
    <row r="48366" x14ac:dyDescent="0.2"/>
    <row r="48367" x14ac:dyDescent="0.2"/>
    <row r="48368" x14ac:dyDescent="0.2"/>
    <row r="48369" x14ac:dyDescent="0.2"/>
    <row r="48370" x14ac:dyDescent="0.2"/>
    <row r="48371" x14ac:dyDescent="0.2"/>
    <row r="48372" x14ac:dyDescent="0.2"/>
    <row r="48373" x14ac:dyDescent="0.2"/>
    <row r="48374" x14ac:dyDescent="0.2"/>
    <row r="48375" x14ac:dyDescent="0.2"/>
    <row r="48376" x14ac:dyDescent="0.2"/>
    <row r="48377" x14ac:dyDescent="0.2"/>
    <row r="48378" x14ac:dyDescent="0.2"/>
    <row r="48379" x14ac:dyDescent="0.2"/>
    <row r="48380" x14ac:dyDescent="0.2"/>
    <row r="48381" x14ac:dyDescent="0.2"/>
    <row r="48382" x14ac:dyDescent="0.2"/>
    <row r="48383" x14ac:dyDescent="0.2"/>
    <row r="48384" x14ac:dyDescent="0.2"/>
    <row r="48385" x14ac:dyDescent="0.2"/>
    <row r="48386" x14ac:dyDescent="0.2"/>
    <row r="48387" x14ac:dyDescent="0.2"/>
    <row r="48388" x14ac:dyDescent="0.2"/>
    <row r="48389" x14ac:dyDescent="0.2"/>
    <row r="48390" x14ac:dyDescent="0.2"/>
    <row r="48391" x14ac:dyDescent="0.2"/>
    <row r="48392" x14ac:dyDescent="0.2"/>
    <row r="48393" x14ac:dyDescent="0.2"/>
    <row r="48394" x14ac:dyDescent="0.2"/>
    <row r="48395" x14ac:dyDescent="0.2"/>
    <row r="48396" x14ac:dyDescent="0.2"/>
    <row r="48397" x14ac:dyDescent="0.2"/>
    <row r="48398" x14ac:dyDescent="0.2"/>
    <row r="48399" x14ac:dyDescent="0.2"/>
    <row r="48400" x14ac:dyDescent="0.2"/>
    <row r="48401" x14ac:dyDescent="0.2"/>
    <row r="48402" x14ac:dyDescent="0.2"/>
    <row r="48403" x14ac:dyDescent="0.2"/>
    <row r="48404" x14ac:dyDescent="0.2"/>
    <row r="48405" x14ac:dyDescent="0.2"/>
    <row r="48406" x14ac:dyDescent="0.2"/>
    <row r="48407" x14ac:dyDescent="0.2"/>
    <row r="48408" x14ac:dyDescent="0.2"/>
    <row r="48409" x14ac:dyDescent="0.2"/>
    <row r="48410" x14ac:dyDescent="0.2"/>
    <row r="48411" x14ac:dyDescent="0.2"/>
    <row r="48412" x14ac:dyDescent="0.2"/>
    <row r="48413" x14ac:dyDescent="0.2"/>
    <row r="48414" x14ac:dyDescent="0.2"/>
    <row r="48415" x14ac:dyDescent="0.2"/>
    <row r="48416" x14ac:dyDescent="0.2"/>
    <row r="48417" x14ac:dyDescent="0.2"/>
    <row r="48418" x14ac:dyDescent="0.2"/>
    <row r="48419" x14ac:dyDescent="0.2"/>
    <row r="48420" x14ac:dyDescent="0.2"/>
    <row r="48421" x14ac:dyDescent="0.2"/>
    <row r="48422" x14ac:dyDescent="0.2"/>
    <row r="48423" x14ac:dyDescent="0.2"/>
    <row r="48424" x14ac:dyDescent="0.2"/>
    <row r="48425" x14ac:dyDescent="0.2"/>
    <row r="48426" x14ac:dyDescent="0.2"/>
    <row r="48427" x14ac:dyDescent="0.2"/>
    <row r="48428" x14ac:dyDescent="0.2"/>
    <row r="48429" x14ac:dyDescent="0.2"/>
    <row r="48430" x14ac:dyDescent="0.2"/>
    <row r="48431" x14ac:dyDescent="0.2"/>
    <row r="48432" x14ac:dyDescent="0.2"/>
    <row r="48433" x14ac:dyDescent="0.2"/>
    <row r="48434" x14ac:dyDescent="0.2"/>
    <row r="48435" x14ac:dyDescent="0.2"/>
    <row r="48436" x14ac:dyDescent="0.2"/>
    <row r="48437" x14ac:dyDescent="0.2"/>
    <row r="48438" x14ac:dyDescent="0.2"/>
    <row r="48439" x14ac:dyDescent="0.2"/>
    <row r="48440" x14ac:dyDescent="0.2"/>
    <row r="48441" x14ac:dyDescent="0.2"/>
    <row r="48442" x14ac:dyDescent="0.2"/>
    <row r="48443" x14ac:dyDescent="0.2"/>
    <row r="48444" x14ac:dyDescent="0.2"/>
    <row r="48445" x14ac:dyDescent="0.2"/>
    <row r="48446" x14ac:dyDescent="0.2"/>
    <row r="48447" x14ac:dyDescent="0.2"/>
    <row r="48448" x14ac:dyDescent="0.2"/>
    <row r="48449" x14ac:dyDescent="0.2"/>
    <row r="48450" x14ac:dyDescent="0.2"/>
    <row r="48451" x14ac:dyDescent="0.2"/>
    <row r="48452" x14ac:dyDescent="0.2"/>
    <row r="48453" x14ac:dyDescent="0.2"/>
    <row r="48454" x14ac:dyDescent="0.2"/>
    <row r="48455" x14ac:dyDescent="0.2"/>
    <row r="48456" x14ac:dyDescent="0.2"/>
    <row r="48457" x14ac:dyDescent="0.2"/>
    <row r="48458" x14ac:dyDescent="0.2"/>
    <row r="48459" x14ac:dyDescent="0.2"/>
    <row r="48460" x14ac:dyDescent="0.2"/>
    <row r="48461" x14ac:dyDescent="0.2"/>
    <row r="48462" x14ac:dyDescent="0.2"/>
    <row r="48463" x14ac:dyDescent="0.2"/>
    <row r="48464" x14ac:dyDescent="0.2"/>
    <row r="48465" x14ac:dyDescent="0.2"/>
    <row r="48466" x14ac:dyDescent="0.2"/>
    <row r="48467" x14ac:dyDescent="0.2"/>
    <row r="48468" x14ac:dyDescent="0.2"/>
    <row r="48469" x14ac:dyDescent="0.2"/>
    <row r="48470" x14ac:dyDescent="0.2"/>
    <row r="48471" x14ac:dyDescent="0.2"/>
    <row r="48472" x14ac:dyDescent="0.2"/>
    <row r="48473" x14ac:dyDescent="0.2"/>
    <row r="48474" x14ac:dyDescent="0.2"/>
    <row r="48475" x14ac:dyDescent="0.2"/>
    <row r="48476" x14ac:dyDescent="0.2"/>
    <row r="48477" x14ac:dyDescent="0.2"/>
    <row r="48478" x14ac:dyDescent="0.2"/>
    <row r="48479" x14ac:dyDescent="0.2"/>
    <row r="48480" x14ac:dyDescent="0.2"/>
    <row r="48481" x14ac:dyDescent="0.2"/>
    <row r="48482" x14ac:dyDescent="0.2"/>
    <row r="48483" x14ac:dyDescent="0.2"/>
    <row r="48484" x14ac:dyDescent="0.2"/>
    <row r="48485" x14ac:dyDescent="0.2"/>
    <row r="48486" x14ac:dyDescent="0.2"/>
    <row r="48487" x14ac:dyDescent="0.2"/>
    <row r="48488" x14ac:dyDescent="0.2"/>
    <row r="48489" x14ac:dyDescent="0.2"/>
    <row r="48490" x14ac:dyDescent="0.2"/>
    <row r="48491" x14ac:dyDescent="0.2"/>
    <row r="48492" x14ac:dyDescent="0.2"/>
    <row r="48493" x14ac:dyDescent="0.2"/>
    <row r="48494" x14ac:dyDescent="0.2"/>
    <row r="48495" x14ac:dyDescent="0.2"/>
    <row r="48496" x14ac:dyDescent="0.2"/>
    <row r="48497" x14ac:dyDescent="0.2"/>
    <row r="48498" x14ac:dyDescent="0.2"/>
    <row r="48499" x14ac:dyDescent="0.2"/>
    <row r="48500" x14ac:dyDescent="0.2"/>
    <row r="48501" x14ac:dyDescent="0.2"/>
    <row r="48502" x14ac:dyDescent="0.2"/>
    <row r="48503" x14ac:dyDescent="0.2"/>
    <row r="48504" x14ac:dyDescent="0.2"/>
    <row r="48505" x14ac:dyDescent="0.2"/>
    <row r="48506" x14ac:dyDescent="0.2"/>
    <row r="48507" x14ac:dyDescent="0.2"/>
    <row r="48508" x14ac:dyDescent="0.2"/>
    <row r="48509" x14ac:dyDescent="0.2"/>
    <row r="48510" x14ac:dyDescent="0.2"/>
    <row r="48511" x14ac:dyDescent="0.2"/>
    <row r="48512" x14ac:dyDescent="0.2"/>
    <row r="48513" x14ac:dyDescent="0.2"/>
    <row r="48514" x14ac:dyDescent="0.2"/>
    <row r="48515" x14ac:dyDescent="0.2"/>
    <row r="48516" x14ac:dyDescent="0.2"/>
    <row r="48517" x14ac:dyDescent="0.2"/>
    <row r="48518" x14ac:dyDescent="0.2"/>
    <row r="48519" x14ac:dyDescent="0.2"/>
    <row r="48520" x14ac:dyDescent="0.2"/>
    <row r="48521" x14ac:dyDescent="0.2"/>
    <row r="48522" x14ac:dyDescent="0.2"/>
    <row r="48523" x14ac:dyDescent="0.2"/>
    <row r="48524" x14ac:dyDescent="0.2"/>
    <row r="48525" x14ac:dyDescent="0.2"/>
    <row r="48526" x14ac:dyDescent="0.2"/>
    <row r="48527" x14ac:dyDescent="0.2"/>
    <row r="48528" x14ac:dyDescent="0.2"/>
    <row r="48529" x14ac:dyDescent="0.2"/>
    <row r="48530" x14ac:dyDescent="0.2"/>
    <row r="48531" x14ac:dyDescent="0.2"/>
    <row r="48532" x14ac:dyDescent="0.2"/>
    <row r="48533" x14ac:dyDescent="0.2"/>
    <row r="48534" x14ac:dyDescent="0.2"/>
    <row r="48535" x14ac:dyDescent="0.2"/>
    <row r="48536" x14ac:dyDescent="0.2"/>
    <row r="48537" x14ac:dyDescent="0.2"/>
    <row r="48538" x14ac:dyDescent="0.2"/>
    <row r="48539" x14ac:dyDescent="0.2"/>
    <row r="48540" x14ac:dyDescent="0.2"/>
    <row r="48541" x14ac:dyDescent="0.2"/>
    <row r="48542" x14ac:dyDescent="0.2"/>
    <row r="48543" x14ac:dyDescent="0.2"/>
    <row r="48544" x14ac:dyDescent="0.2"/>
    <row r="48545" x14ac:dyDescent="0.2"/>
    <row r="48546" x14ac:dyDescent="0.2"/>
    <row r="48547" x14ac:dyDescent="0.2"/>
    <row r="48548" x14ac:dyDescent="0.2"/>
    <row r="48549" x14ac:dyDescent="0.2"/>
    <row r="48550" x14ac:dyDescent="0.2"/>
    <row r="48551" x14ac:dyDescent="0.2"/>
    <row r="48552" x14ac:dyDescent="0.2"/>
    <row r="48553" x14ac:dyDescent="0.2"/>
    <row r="48554" x14ac:dyDescent="0.2"/>
    <row r="48555" x14ac:dyDescent="0.2"/>
    <row r="48556" x14ac:dyDescent="0.2"/>
    <row r="48557" x14ac:dyDescent="0.2"/>
    <row r="48558" x14ac:dyDescent="0.2"/>
    <row r="48559" x14ac:dyDescent="0.2"/>
    <row r="48560" x14ac:dyDescent="0.2"/>
    <row r="48561" x14ac:dyDescent="0.2"/>
    <row r="48562" x14ac:dyDescent="0.2"/>
    <row r="48563" x14ac:dyDescent="0.2"/>
    <row r="48564" x14ac:dyDescent="0.2"/>
    <row r="48565" x14ac:dyDescent="0.2"/>
    <row r="48566" x14ac:dyDescent="0.2"/>
    <row r="48567" x14ac:dyDescent="0.2"/>
    <row r="48568" x14ac:dyDescent="0.2"/>
    <row r="48569" x14ac:dyDescent="0.2"/>
    <row r="48570" x14ac:dyDescent="0.2"/>
    <row r="48571" x14ac:dyDescent="0.2"/>
    <row r="48572" x14ac:dyDescent="0.2"/>
    <row r="48573" x14ac:dyDescent="0.2"/>
    <row r="48574" x14ac:dyDescent="0.2"/>
    <row r="48575" x14ac:dyDescent="0.2"/>
    <row r="48576" x14ac:dyDescent="0.2"/>
    <row r="48577" x14ac:dyDescent="0.2"/>
    <row r="48578" x14ac:dyDescent="0.2"/>
    <row r="48579" x14ac:dyDescent="0.2"/>
    <row r="48580" x14ac:dyDescent="0.2"/>
    <row r="48581" x14ac:dyDescent="0.2"/>
    <row r="48582" x14ac:dyDescent="0.2"/>
    <row r="48583" x14ac:dyDescent="0.2"/>
    <row r="48584" x14ac:dyDescent="0.2"/>
    <row r="48585" x14ac:dyDescent="0.2"/>
    <row r="48586" x14ac:dyDescent="0.2"/>
    <row r="48587" x14ac:dyDescent="0.2"/>
    <row r="48588" x14ac:dyDescent="0.2"/>
    <row r="48589" x14ac:dyDescent="0.2"/>
    <row r="48590" x14ac:dyDescent="0.2"/>
    <row r="48591" x14ac:dyDescent="0.2"/>
    <row r="48592" x14ac:dyDescent="0.2"/>
    <row r="48593" x14ac:dyDescent="0.2"/>
    <row r="48594" x14ac:dyDescent="0.2"/>
    <row r="48595" x14ac:dyDescent="0.2"/>
    <row r="48596" x14ac:dyDescent="0.2"/>
    <row r="48597" x14ac:dyDescent="0.2"/>
    <row r="48598" x14ac:dyDescent="0.2"/>
    <row r="48599" x14ac:dyDescent="0.2"/>
    <row r="48600" x14ac:dyDescent="0.2"/>
    <row r="48601" x14ac:dyDescent="0.2"/>
    <row r="48602" x14ac:dyDescent="0.2"/>
    <row r="48603" x14ac:dyDescent="0.2"/>
    <row r="48604" x14ac:dyDescent="0.2"/>
    <row r="48605" x14ac:dyDescent="0.2"/>
    <row r="48606" x14ac:dyDescent="0.2"/>
    <row r="48607" x14ac:dyDescent="0.2"/>
    <row r="48608" x14ac:dyDescent="0.2"/>
    <row r="48609" x14ac:dyDescent="0.2"/>
    <row r="48610" x14ac:dyDescent="0.2"/>
    <row r="48611" x14ac:dyDescent="0.2"/>
    <row r="48612" x14ac:dyDescent="0.2"/>
    <row r="48613" x14ac:dyDescent="0.2"/>
    <row r="48614" x14ac:dyDescent="0.2"/>
    <row r="48615" x14ac:dyDescent="0.2"/>
    <row r="48616" x14ac:dyDescent="0.2"/>
    <row r="48617" x14ac:dyDescent="0.2"/>
    <row r="48618" x14ac:dyDescent="0.2"/>
    <row r="48619" x14ac:dyDescent="0.2"/>
    <row r="48620" x14ac:dyDescent="0.2"/>
    <row r="48621" x14ac:dyDescent="0.2"/>
    <row r="48622" x14ac:dyDescent="0.2"/>
    <row r="48623" x14ac:dyDescent="0.2"/>
    <row r="48624" x14ac:dyDescent="0.2"/>
    <row r="48625" x14ac:dyDescent="0.2"/>
    <row r="48626" x14ac:dyDescent="0.2"/>
    <row r="48627" x14ac:dyDescent="0.2"/>
    <row r="48628" x14ac:dyDescent="0.2"/>
    <row r="48629" x14ac:dyDescent="0.2"/>
    <row r="48630" x14ac:dyDescent="0.2"/>
    <row r="48631" x14ac:dyDescent="0.2"/>
    <row r="48632" x14ac:dyDescent="0.2"/>
    <row r="48633" x14ac:dyDescent="0.2"/>
    <row r="48634" x14ac:dyDescent="0.2"/>
    <row r="48635" x14ac:dyDescent="0.2"/>
    <row r="48636" x14ac:dyDescent="0.2"/>
    <row r="48637" x14ac:dyDescent="0.2"/>
    <row r="48638" x14ac:dyDescent="0.2"/>
    <row r="48639" x14ac:dyDescent="0.2"/>
    <row r="48640" x14ac:dyDescent="0.2"/>
    <row r="48641" x14ac:dyDescent="0.2"/>
    <row r="48642" x14ac:dyDescent="0.2"/>
    <row r="48643" x14ac:dyDescent="0.2"/>
    <row r="48644" x14ac:dyDescent="0.2"/>
    <row r="48645" x14ac:dyDescent="0.2"/>
    <row r="48646" x14ac:dyDescent="0.2"/>
    <row r="48647" x14ac:dyDescent="0.2"/>
    <row r="48648" x14ac:dyDescent="0.2"/>
    <row r="48649" x14ac:dyDescent="0.2"/>
    <row r="48650" x14ac:dyDescent="0.2"/>
    <row r="48651" x14ac:dyDescent="0.2"/>
    <row r="48652" x14ac:dyDescent="0.2"/>
    <row r="48653" x14ac:dyDescent="0.2"/>
    <row r="48654" x14ac:dyDescent="0.2"/>
    <row r="48655" x14ac:dyDescent="0.2"/>
    <row r="48656" x14ac:dyDescent="0.2"/>
    <row r="48657" x14ac:dyDescent="0.2"/>
    <row r="48658" x14ac:dyDescent="0.2"/>
    <row r="48659" x14ac:dyDescent="0.2"/>
    <row r="48660" x14ac:dyDescent="0.2"/>
    <row r="48661" x14ac:dyDescent="0.2"/>
    <row r="48662" x14ac:dyDescent="0.2"/>
    <row r="48663" x14ac:dyDescent="0.2"/>
    <row r="48664" x14ac:dyDescent="0.2"/>
    <row r="48665" x14ac:dyDescent="0.2"/>
    <row r="48666" x14ac:dyDescent="0.2"/>
    <row r="48667" x14ac:dyDescent="0.2"/>
    <row r="48668" x14ac:dyDescent="0.2"/>
    <row r="48669" x14ac:dyDescent="0.2"/>
    <row r="48670" x14ac:dyDescent="0.2"/>
    <row r="48671" x14ac:dyDescent="0.2"/>
    <row r="48672" x14ac:dyDescent="0.2"/>
    <row r="48673" x14ac:dyDescent="0.2"/>
    <row r="48674" x14ac:dyDescent="0.2"/>
    <row r="48675" x14ac:dyDescent="0.2"/>
    <row r="48676" x14ac:dyDescent="0.2"/>
    <row r="48677" x14ac:dyDescent="0.2"/>
    <row r="48678" x14ac:dyDescent="0.2"/>
    <row r="48679" x14ac:dyDescent="0.2"/>
    <row r="48680" x14ac:dyDescent="0.2"/>
    <row r="48681" x14ac:dyDescent="0.2"/>
    <row r="48682" x14ac:dyDescent="0.2"/>
    <row r="48683" x14ac:dyDescent="0.2"/>
    <row r="48684" x14ac:dyDescent="0.2"/>
    <row r="48685" x14ac:dyDescent="0.2"/>
    <row r="48686" x14ac:dyDescent="0.2"/>
    <row r="48687" x14ac:dyDescent="0.2"/>
    <row r="48688" x14ac:dyDescent="0.2"/>
    <row r="48689" x14ac:dyDescent="0.2"/>
    <row r="48690" x14ac:dyDescent="0.2"/>
    <row r="48691" x14ac:dyDescent="0.2"/>
    <row r="48692" x14ac:dyDescent="0.2"/>
    <row r="48693" x14ac:dyDescent="0.2"/>
    <row r="48694" x14ac:dyDescent="0.2"/>
    <row r="48695" x14ac:dyDescent="0.2"/>
    <row r="48696" x14ac:dyDescent="0.2"/>
    <row r="48697" x14ac:dyDescent="0.2"/>
    <row r="48698" x14ac:dyDescent="0.2"/>
    <row r="48699" x14ac:dyDescent="0.2"/>
    <row r="48700" x14ac:dyDescent="0.2"/>
    <row r="48701" x14ac:dyDescent="0.2"/>
    <row r="48702" x14ac:dyDescent="0.2"/>
    <row r="48703" x14ac:dyDescent="0.2"/>
    <row r="48704" x14ac:dyDescent="0.2"/>
    <row r="48705" x14ac:dyDescent="0.2"/>
    <row r="48706" x14ac:dyDescent="0.2"/>
    <row r="48707" x14ac:dyDescent="0.2"/>
    <row r="48708" x14ac:dyDescent="0.2"/>
    <row r="48709" x14ac:dyDescent="0.2"/>
    <row r="48710" x14ac:dyDescent="0.2"/>
    <row r="48711" x14ac:dyDescent="0.2"/>
    <row r="48712" x14ac:dyDescent="0.2"/>
    <row r="48713" x14ac:dyDescent="0.2"/>
    <row r="48714" x14ac:dyDescent="0.2"/>
    <row r="48715" x14ac:dyDescent="0.2"/>
    <row r="48716" x14ac:dyDescent="0.2"/>
    <row r="48717" x14ac:dyDescent="0.2"/>
    <row r="48718" x14ac:dyDescent="0.2"/>
    <row r="48719" x14ac:dyDescent="0.2"/>
    <row r="48720" x14ac:dyDescent="0.2"/>
    <row r="48721" x14ac:dyDescent="0.2"/>
    <row r="48722" x14ac:dyDescent="0.2"/>
    <row r="48723" x14ac:dyDescent="0.2"/>
    <row r="48724" x14ac:dyDescent="0.2"/>
    <row r="48725" x14ac:dyDescent="0.2"/>
    <row r="48726" x14ac:dyDescent="0.2"/>
    <row r="48727" x14ac:dyDescent="0.2"/>
    <row r="48728" x14ac:dyDescent="0.2"/>
    <row r="48729" x14ac:dyDescent="0.2"/>
    <row r="48730" x14ac:dyDescent="0.2"/>
    <row r="48731" x14ac:dyDescent="0.2"/>
    <row r="48732" x14ac:dyDescent="0.2"/>
    <row r="48733" x14ac:dyDescent="0.2"/>
    <row r="48734" x14ac:dyDescent="0.2"/>
    <row r="48735" x14ac:dyDescent="0.2"/>
    <row r="48736" x14ac:dyDescent="0.2"/>
    <row r="48737" x14ac:dyDescent="0.2"/>
    <row r="48738" x14ac:dyDescent="0.2"/>
    <row r="48739" x14ac:dyDescent="0.2"/>
    <row r="48740" x14ac:dyDescent="0.2"/>
    <row r="48741" x14ac:dyDescent="0.2"/>
    <row r="48742" x14ac:dyDescent="0.2"/>
    <row r="48743" x14ac:dyDescent="0.2"/>
    <row r="48744" x14ac:dyDescent="0.2"/>
    <row r="48745" x14ac:dyDescent="0.2"/>
    <row r="48746" x14ac:dyDescent="0.2"/>
    <row r="48747" x14ac:dyDescent="0.2"/>
    <row r="48748" x14ac:dyDescent="0.2"/>
    <row r="48749" x14ac:dyDescent="0.2"/>
    <row r="48750" x14ac:dyDescent="0.2"/>
    <row r="48751" x14ac:dyDescent="0.2"/>
    <row r="48752" x14ac:dyDescent="0.2"/>
    <row r="48753" x14ac:dyDescent="0.2"/>
    <row r="48754" x14ac:dyDescent="0.2"/>
    <row r="48755" x14ac:dyDescent="0.2"/>
    <row r="48756" x14ac:dyDescent="0.2"/>
    <row r="48757" x14ac:dyDescent="0.2"/>
    <row r="48758" x14ac:dyDescent="0.2"/>
    <row r="48759" x14ac:dyDescent="0.2"/>
    <row r="48760" x14ac:dyDescent="0.2"/>
    <row r="48761" x14ac:dyDescent="0.2"/>
    <row r="48762" x14ac:dyDescent="0.2"/>
    <row r="48763" x14ac:dyDescent="0.2"/>
    <row r="48764" x14ac:dyDescent="0.2"/>
    <row r="48765" x14ac:dyDescent="0.2"/>
    <row r="48766" x14ac:dyDescent="0.2"/>
    <row r="48767" x14ac:dyDescent="0.2"/>
    <row r="48768" x14ac:dyDescent="0.2"/>
    <row r="48769" x14ac:dyDescent="0.2"/>
    <row r="48770" x14ac:dyDescent="0.2"/>
    <row r="48771" x14ac:dyDescent="0.2"/>
    <row r="48772" x14ac:dyDescent="0.2"/>
    <row r="48773" x14ac:dyDescent="0.2"/>
    <row r="48774" x14ac:dyDescent="0.2"/>
    <row r="48775" x14ac:dyDescent="0.2"/>
    <row r="48776" x14ac:dyDescent="0.2"/>
    <row r="48777" x14ac:dyDescent="0.2"/>
    <row r="48778" x14ac:dyDescent="0.2"/>
    <row r="48779" x14ac:dyDescent="0.2"/>
    <row r="48780" x14ac:dyDescent="0.2"/>
    <row r="48781" x14ac:dyDescent="0.2"/>
    <row r="48782" x14ac:dyDescent="0.2"/>
    <row r="48783" x14ac:dyDescent="0.2"/>
    <row r="48784" x14ac:dyDescent="0.2"/>
    <row r="48785" x14ac:dyDescent="0.2"/>
    <row r="48786" x14ac:dyDescent="0.2"/>
    <row r="48787" x14ac:dyDescent="0.2"/>
    <row r="48788" x14ac:dyDescent="0.2"/>
    <row r="48789" x14ac:dyDescent="0.2"/>
    <row r="48790" x14ac:dyDescent="0.2"/>
    <row r="48791" x14ac:dyDescent="0.2"/>
    <row r="48792" x14ac:dyDescent="0.2"/>
    <row r="48793" x14ac:dyDescent="0.2"/>
    <row r="48794" x14ac:dyDescent="0.2"/>
    <row r="48795" x14ac:dyDescent="0.2"/>
    <row r="48796" x14ac:dyDescent="0.2"/>
    <row r="48797" x14ac:dyDescent="0.2"/>
    <row r="48798" x14ac:dyDescent="0.2"/>
    <row r="48799" x14ac:dyDescent="0.2"/>
    <row r="48800" x14ac:dyDescent="0.2"/>
    <row r="48801" x14ac:dyDescent="0.2"/>
    <row r="48802" x14ac:dyDescent="0.2"/>
    <row r="48803" x14ac:dyDescent="0.2"/>
    <row r="48804" x14ac:dyDescent="0.2"/>
    <row r="48805" x14ac:dyDescent="0.2"/>
    <row r="48806" x14ac:dyDescent="0.2"/>
    <row r="48807" x14ac:dyDescent="0.2"/>
    <row r="48808" x14ac:dyDescent="0.2"/>
    <row r="48809" x14ac:dyDescent="0.2"/>
    <row r="48810" x14ac:dyDescent="0.2"/>
    <row r="48811" x14ac:dyDescent="0.2"/>
    <row r="48812" x14ac:dyDescent="0.2"/>
    <row r="48813" x14ac:dyDescent="0.2"/>
    <row r="48814" x14ac:dyDescent="0.2"/>
    <row r="48815" x14ac:dyDescent="0.2"/>
    <row r="48816" x14ac:dyDescent="0.2"/>
    <row r="48817" x14ac:dyDescent="0.2"/>
    <row r="48818" x14ac:dyDescent="0.2"/>
    <row r="48819" x14ac:dyDescent="0.2"/>
    <row r="48820" x14ac:dyDescent="0.2"/>
    <row r="48821" x14ac:dyDescent="0.2"/>
    <row r="48822" x14ac:dyDescent="0.2"/>
    <row r="48823" x14ac:dyDescent="0.2"/>
    <row r="48824" x14ac:dyDescent="0.2"/>
    <row r="48825" x14ac:dyDescent="0.2"/>
    <row r="48826" x14ac:dyDescent="0.2"/>
    <row r="48827" x14ac:dyDescent="0.2"/>
    <row r="48828" x14ac:dyDescent="0.2"/>
    <row r="48829" x14ac:dyDescent="0.2"/>
    <row r="48830" x14ac:dyDescent="0.2"/>
    <row r="48831" x14ac:dyDescent="0.2"/>
    <row r="48832" x14ac:dyDescent="0.2"/>
    <row r="48833" x14ac:dyDescent="0.2"/>
    <row r="48834" x14ac:dyDescent="0.2"/>
    <row r="48835" x14ac:dyDescent="0.2"/>
    <row r="48836" x14ac:dyDescent="0.2"/>
    <row r="48837" x14ac:dyDescent="0.2"/>
    <row r="48838" x14ac:dyDescent="0.2"/>
    <row r="48839" x14ac:dyDescent="0.2"/>
    <row r="48840" x14ac:dyDescent="0.2"/>
    <row r="48841" x14ac:dyDescent="0.2"/>
    <row r="48842" x14ac:dyDescent="0.2"/>
    <row r="48843" x14ac:dyDescent="0.2"/>
    <row r="48844" x14ac:dyDescent="0.2"/>
    <row r="48845" x14ac:dyDescent="0.2"/>
    <row r="48846" x14ac:dyDescent="0.2"/>
    <row r="48847" x14ac:dyDescent="0.2"/>
    <row r="48848" x14ac:dyDescent="0.2"/>
    <row r="48849" x14ac:dyDescent="0.2"/>
    <row r="48850" x14ac:dyDescent="0.2"/>
    <row r="48851" x14ac:dyDescent="0.2"/>
    <row r="48852" x14ac:dyDescent="0.2"/>
    <row r="48853" x14ac:dyDescent="0.2"/>
    <row r="48854" x14ac:dyDescent="0.2"/>
    <row r="48855" x14ac:dyDescent="0.2"/>
    <row r="48856" x14ac:dyDescent="0.2"/>
    <row r="48857" x14ac:dyDescent="0.2"/>
    <row r="48858" x14ac:dyDescent="0.2"/>
    <row r="48859" x14ac:dyDescent="0.2"/>
    <row r="48860" x14ac:dyDescent="0.2"/>
    <row r="48861" x14ac:dyDescent="0.2"/>
    <row r="48862" x14ac:dyDescent="0.2"/>
    <row r="48863" x14ac:dyDescent="0.2"/>
    <row r="48864" x14ac:dyDescent="0.2"/>
    <row r="48865" x14ac:dyDescent="0.2"/>
    <row r="48866" x14ac:dyDescent="0.2"/>
    <row r="48867" x14ac:dyDescent="0.2"/>
    <row r="48868" x14ac:dyDescent="0.2"/>
    <row r="48869" x14ac:dyDescent="0.2"/>
    <row r="48870" x14ac:dyDescent="0.2"/>
    <row r="48871" x14ac:dyDescent="0.2"/>
    <row r="48872" x14ac:dyDescent="0.2"/>
    <row r="48873" x14ac:dyDescent="0.2"/>
    <row r="48874" x14ac:dyDescent="0.2"/>
    <row r="48875" x14ac:dyDescent="0.2"/>
    <row r="48876" x14ac:dyDescent="0.2"/>
    <row r="48877" x14ac:dyDescent="0.2"/>
    <row r="48878" x14ac:dyDescent="0.2"/>
    <row r="48879" x14ac:dyDescent="0.2"/>
    <row r="48880" x14ac:dyDescent="0.2"/>
    <row r="48881" x14ac:dyDescent="0.2"/>
    <row r="48882" x14ac:dyDescent="0.2"/>
    <row r="48883" x14ac:dyDescent="0.2"/>
    <row r="48884" x14ac:dyDescent="0.2"/>
    <row r="48885" x14ac:dyDescent="0.2"/>
    <row r="48886" x14ac:dyDescent="0.2"/>
    <row r="48887" x14ac:dyDescent="0.2"/>
    <row r="48888" x14ac:dyDescent="0.2"/>
    <row r="48889" x14ac:dyDescent="0.2"/>
    <row r="48890" x14ac:dyDescent="0.2"/>
    <row r="48891" x14ac:dyDescent="0.2"/>
    <row r="48892" x14ac:dyDescent="0.2"/>
    <row r="48893" x14ac:dyDescent="0.2"/>
    <row r="48894" x14ac:dyDescent="0.2"/>
    <row r="48895" x14ac:dyDescent="0.2"/>
    <row r="48896" x14ac:dyDescent="0.2"/>
    <row r="48897" x14ac:dyDescent="0.2"/>
    <row r="48898" x14ac:dyDescent="0.2"/>
    <row r="48899" x14ac:dyDescent="0.2"/>
    <row r="48900" x14ac:dyDescent="0.2"/>
    <row r="48901" x14ac:dyDescent="0.2"/>
    <row r="48902" x14ac:dyDescent="0.2"/>
    <row r="48903" x14ac:dyDescent="0.2"/>
    <row r="48904" x14ac:dyDescent="0.2"/>
    <row r="48905" x14ac:dyDescent="0.2"/>
    <row r="48906" x14ac:dyDescent="0.2"/>
    <row r="48907" x14ac:dyDescent="0.2"/>
    <row r="48908" x14ac:dyDescent="0.2"/>
    <row r="48909" x14ac:dyDescent="0.2"/>
    <row r="48910" x14ac:dyDescent="0.2"/>
    <row r="48911" x14ac:dyDescent="0.2"/>
    <row r="48912" x14ac:dyDescent="0.2"/>
    <row r="48913" x14ac:dyDescent="0.2"/>
    <row r="48914" x14ac:dyDescent="0.2"/>
    <row r="48915" x14ac:dyDescent="0.2"/>
    <row r="48916" x14ac:dyDescent="0.2"/>
    <row r="48917" x14ac:dyDescent="0.2"/>
    <row r="48918" x14ac:dyDescent="0.2"/>
    <row r="48919" x14ac:dyDescent="0.2"/>
    <row r="48920" x14ac:dyDescent="0.2"/>
    <row r="48921" x14ac:dyDescent="0.2"/>
    <row r="48922" x14ac:dyDescent="0.2"/>
    <row r="48923" x14ac:dyDescent="0.2"/>
    <row r="48924" x14ac:dyDescent="0.2"/>
    <row r="48925" x14ac:dyDescent="0.2"/>
    <row r="48926" x14ac:dyDescent="0.2"/>
    <row r="48927" x14ac:dyDescent="0.2"/>
    <row r="48928" x14ac:dyDescent="0.2"/>
    <row r="48929" x14ac:dyDescent="0.2"/>
    <row r="48930" x14ac:dyDescent="0.2"/>
    <row r="48931" x14ac:dyDescent="0.2"/>
    <row r="48932" x14ac:dyDescent="0.2"/>
    <row r="48933" x14ac:dyDescent="0.2"/>
    <row r="48934" x14ac:dyDescent="0.2"/>
    <row r="48935" x14ac:dyDescent="0.2"/>
    <row r="48936" x14ac:dyDescent="0.2"/>
    <row r="48937" x14ac:dyDescent="0.2"/>
    <row r="48938" x14ac:dyDescent="0.2"/>
    <row r="48939" x14ac:dyDescent="0.2"/>
    <row r="48940" x14ac:dyDescent="0.2"/>
    <row r="48941" x14ac:dyDescent="0.2"/>
    <row r="48942" x14ac:dyDescent="0.2"/>
    <row r="48943" x14ac:dyDescent="0.2"/>
    <row r="48944" x14ac:dyDescent="0.2"/>
    <row r="48945" x14ac:dyDescent="0.2"/>
    <row r="48946" x14ac:dyDescent="0.2"/>
    <row r="48947" x14ac:dyDescent="0.2"/>
    <row r="48948" x14ac:dyDescent="0.2"/>
    <row r="48949" x14ac:dyDescent="0.2"/>
    <row r="48950" x14ac:dyDescent="0.2"/>
    <row r="48951" x14ac:dyDescent="0.2"/>
    <row r="48952" x14ac:dyDescent="0.2"/>
    <row r="48953" x14ac:dyDescent="0.2"/>
    <row r="48954" x14ac:dyDescent="0.2"/>
    <row r="48955" x14ac:dyDescent="0.2"/>
    <row r="48956" x14ac:dyDescent="0.2"/>
    <row r="48957" x14ac:dyDescent="0.2"/>
    <row r="48958" x14ac:dyDescent="0.2"/>
    <row r="48959" x14ac:dyDescent="0.2"/>
    <row r="48960" x14ac:dyDescent="0.2"/>
    <row r="48961" x14ac:dyDescent="0.2"/>
    <row r="48962" x14ac:dyDescent="0.2"/>
    <row r="48963" x14ac:dyDescent="0.2"/>
    <row r="48964" x14ac:dyDescent="0.2"/>
    <row r="48965" x14ac:dyDescent="0.2"/>
    <row r="48966" x14ac:dyDescent="0.2"/>
    <row r="48967" x14ac:dyDescent="0.2"/>
    <row r="48968" x14ac:dyDescent="0.2"/>
    <row r="48969" x14ac:dyDescent="0.2"/>
    <row r="48970" x14ac:dyDescent="0.2"/>
    <row r="48971" x14ac:dyDescent="0.2"/>
    <row r="48972" x14ac:dyDescent="0.2"/>
    <row r="48973" x14ac:dyDescent="0.2"/>
    <row r="48974" x14ac:dyDescent="0.2"/>
    <row r="48975" x14ac:dyDescent="0.2"/>
    <row r="48976" x14ac:dyDescent="0.2"/>
    <row r="48977" x14ac:dyDescent="0.2"/>
    <row r="48978" x14ac:dyDescent="0.2"/>
    <row r="48979" x14ac:dyDescent="0.2"/>
    <row r="48980" x14ac:dyDescent="0.2"/>
    <row r="48981" x14ac:dyDescent="0.2"/>
    <row r="48982" x14ac:dyDescent="0.2"/>
    <row r="48983" x14ac:dyDescent="0.2"/>
    <row r="48984" x14ac:dyDescent="0.2"/>
    <row r="48985" x14ac:dyDescent="0.2"/>
    <row r="48986" x14ac:dyDescent="0.2"/>
    <row r="48987" x14ac:dyDescent="0.2"/>
    <row r="48988" x14ac:dyDescent="0.2"/>
    <row r="48989" x14ac:dyDescent="0.2"/>
    <row r="48990" x14ac:dyDescent="0.2"/>
    <row r="48991" x14ac:dyDescent="0.2"/>
    <row r="48992" x14ac:dyDescent="0.2"/>
    <row r="48993" x14ac:dyDescent="0.2"/>
    <row r="48994" x14ac:dyDescent="0.2"/>
    <row r="48995" x14ac:dyDescent="0.2"/>
    <row r="48996" x14ac:dyDescent="0.2"/>
    <row r="48997" x14ac:dyDescent="0.2"/>
    <row r="48998" x14ac:dyDescent="0.2"/>
    <row r="48999" x14ac:dyDescent="0.2"/>
    <row r="49000" x14ac:dyDescent="0.2"/>
    <row r="49001" x14ac:dyDescent="0.2"/>
    <row r="49002" x14ac:dyDescent="0.2"/>
    <row r="49003" x14ac:dyDescent="0.2"/>
    <row r="49004" x14ac:dyDescent="0.2"/>
    <row r="49005" x14ac:dyDescent="0.2"/>
    <row r="49006" x14ac:dyDescent="0.2"/>
    <row r="49007" x14ac:dyDescent="0.2"/>
    <row r="49008" x14ac:dyDescent="0.2"/>
    <row r="49009" x14ac:dyDescent="0.2"/>
    <row r="49010" x14ac:dyDescent="0.2"/>
    <row r="49011" x14ac:dyDescent="0.2"/>
    <row r="49012" x14ac:dyDescent="0.2"/>
    <row r="49013" x14ac:dyDescent="0.2"/>
    <row r="49014" x14ac:dyDescent="0.2"/>
    <row r="49015" x14ac:dyDescent="0.2"/>
    <row r="49016" x14ac:dyDescent="0.2"/>
    <row r="49017" x14ac:dyDescent="0.2"/>
    <row r="49018" x14ac:dyDescent="0.2"/>
    <row r="49019" x14ac:dyDescent="0.2"/>
    <row r="49020" x14ac:dyDescent="0.2"/>
    <row r="49021" x14ac:dyDescent="0.2"/>
    <row r="49022" x14ac:dyDescent="0.2"/>
    <row r="49023" x14ac:dyDescent="0.2"/>
    <row r="49024" x14ac:dyDescent="0.2"/>
    <row r="49025" x14ac:dyDescent="0.2"/>
    <row r="49026" x14ac:dyDescent="0.2"/>
    <row r="49027" x14ac:dyDescent="0.2"/>
    <row r="49028" x14ac:dyDescent="0.2"/>
    <row r="49029" x14ac:dyDescent="0.2"/>
    <row r="49030" x14ac:dyDescent="0.2"/>
    <row r="49031" x14ac:dyDescent="0.2"/>
    <row r="49032" x14ac:dyDescent="0.2"/>
    <row r="49033" x14ac:dyDescent="0.2"/>
    <row r="49034" x14ac:dyDescent="0.2"/>
    <row r="49035" x14ac:dyDescent="0.2"/>
    <row r="49036" x14ac:dyDescent="0.2"/>
    <row r="49037" x14ac:dyDescent="0.2"/>
    <row r="49038" x14ac:dyDescent="0.2"/>
    <row r="49039" x14ac:dyDescent="0.2"/>
    <row r="49040" x14ac:dyDescent="0.2"/>
    <row r="49041" x14ac:dyDescent="0.2"/>
    <row r="49042" x14ac:dyDescent="0.2"/>
    <row r="49043" x14ac:dyDescent="0.2"/>
    <row r="49044" x14ac:dyDescent="0.2"/>
    <row r="49045" x14ac:dyDescent="0.2"/>
    <row r="49046" x14ac:dyDescent="0.2"/>
    <row r="49047" x14ac:dyDescent="0.2"/>
    <row r="49048" x14ac:dyDescent="0.2"/>
    <row r="49049" x14ac:dyDescent="0.2"/>
    <row r="49050" x14ac:dyDescent="0.2"/>
    <row r="49051" x14ac:dyDescent="0.2"/>
    <row r="49052" x14ac:dyDescent="0.2"/>
    <row r="49053" x14ac:dyDescent="0.2"/>
    <row r="49054" x14ac:dyDescent="0.2"/>
    <row r="49055" x14ac:dyDescent="0.2"/>
    <row r="49056" x14ac:dyDescent="0.2"/>
    <row r="49057" x14ac:dyDescent="0.2"/>
    <row r="49058" x14ac:dyDescent="0.2"/>
    <row r="49059" x14ac:dyDescent="0.2"/>
    <row r="49060" x14ac:dyDescent="0.2"/>
    <row r="49061" x14ac:dyDescent="0.2"/>
    <row r="49062" x14ac:dyDescent="0.2"/>
    <row r="49063" x14ac:dyDescent="0.2"/>
    <row r="49064" x14ac:dyDescent="0.2"/>
    <row r="49065" x14ac:dyDescent="0.2"/>
    <row r="49066" x14ac:dyDescent="0.2"/>
    <row r="49067" x14ac:dyDescent="0.2"/>
    <row r="49068" x14ac:dyDescent="0.2"/>
    <row r="49069" x14ac:dyDescent="0.2"/>
    <row r="49070" x14ac:dyDescent="0.2"/>
    <row r="49071" x14ac:dyDescent="0.2"/>
    <row r="49072" x14ac:dyDescent="0.2"/>
    <row r="49073" x14ac:dyDescent="0.2"/>
    <row r="49074" x14ac:dyDescent="0.2"/>
    <row r="49075" x14ac:dyDescent="0.2"/>
    <row r="49076" x14ac:dyDescent="0.2"/>
    <row r="49077" x14ac:dyDescent="0.2"/>
    <row r="49078" x14ac:dyDescent="0.2"/>
    <row r="49079" x14ac:dyDescent="0.2"/>
    <row r="49080" x14ac:dyDescent="0.2"/>
    <row r="49081" x14ac:dyDescent="0.2"/>
    <row r="49082" x14ac:dyDescent="0.2"/>
    <row r="49083" x14ac:dyDescent="0.2"/>
    <row r="49084" x14ac:dyDescent="0.2"/>
    <row r="49085" x14ac:dyDescent="0.2"/>
    <row r="49086" x14ac:dyDescent="0.2"/>
    <row r="49087" x14ac:dyDescent="0.2"/>
    <row r="49088" x14ac:dyDescent="0.2"/>
    <row r="49089" x14ac:dyDescent="0.2"/>
    <row r="49090" x14ac:dyDescent="0.2"/>
    <row r="49091" x14ac:dyDescent="0.2"/>
    <row r="49092" x14ac:dyDescent="0.2"/>
    <row r="49093" x14ac:dyDescent="0.2"/>
    <row r="49094" x14ac:dyDescent="0.2"/>
    <row r="49095" x14ac:dyDescent="0.2"/>
    <row r="49096" x14ac:dyDescent="0.2"/>
    <row r="49097" x14ac:dyDescent="0.2"/>
    <row r="49098" x14ac:dyDescent="0.2"/>
    <row r="49099" x14ac:dyDescent="0.2"/>
    <row r="49100" x14ac:dyDescent="0.2"/>
    <row r="49101" x14ac:dyDescent="0.2"/>
    <row r="49102" x14ac:dyDescent="0.2"/>
    <row r="49103" x14ac:dyDescent="0.2"/>
    <row r="49104" x14ac:dyDescent="0.2"/>
    <row r="49105" x14ac:dyDescent="0.2"/>
    <row r="49106" x14ac:dyDescent="0.2"/>
    <row r="49107" x14ac:dyDescent="0.2"/>
    <row r="49108" x14ac:dyDescent="0.2"/>
    <row r="49109" x14ac:dyDescent="0.2"/>
    <row r="49110" x14ac:dyDescent="0.2"/>
    <row r="49111" x14ac:dyDescent="0.2"/>
    <row r="49112" x14ac:dyDescent="0.2"/>
    <row r="49113" x14ac:dyDescent="0.2"/>
    <row r="49114" x14ac:dyDescent="0.2"/>
    <row r="49115" x14ac:dyDescent="0.2"/>
    <row r="49116" x14ac:dyDescent="0.2"/>
    <row r="49117" x14ac:dyDescent="0.2"/>
    <row r="49118" x14ac:dyDescent="0.2"/>
    <row r="49119" x14ac:dyDescent="0.2"/>
    <row r="49120" x14ac:dyDescent="0.2"/>
    <row r="49121" x14ac:dyDescent="0.2"/>
    <row r="49122" x14ac:dyDescent="0.2"/>
    <row r="49123" x14ac:dyDescent="0.2"/>
    <row r="49124" x14ac:dyDescent="0.2"/>
    <row r="49125" x14ac:dyDescent="0.2"/>
    <row r="49126" x14ac:dyDescent="0.2"/>
    <row r="49127" x14ac:dyDescent="0.2"/>
    <row r="49128" x14ac:dyDescent="0.2"/>
    <row r="49129" x14ac:dyDescent="0.2"/>
    <row r="49130" x14ac:dyDescent="0.2"/>
    <row r="49131" x14ac:dyDescent="0.2"/>
    <row r="49132" x14ac:dyDescent="0.2"/>
    <row r="49133" x14ac:dyDescent="0.2"/>
    <row r="49134" x14ac:dyDescent="0.2"/>
    <row r="49135" x14ac:dyDescent="0.2"/>
    <row r="49136" x14ac:dyDescent="0.2"/>
    <row r="49137" x14ac:dyDescent="0.2"/>
    <row r="49138" x14ac:dyDescent="0.2"/>
    <row r="49139" x14ac:dyDescent="0.2"/>
    <row r="49140" x14ac:dyDescent="0.2"/>
    <row r="49141" x14ac:dyDescent="0.2"/>
    <row r="49142" x14ac:dyDescent="0.2"/>
    <row r="49143" x14ac:dyDescent="0.2"/>
    <row r="49144" x14ac:dyDescent="0.2"/>
    <row r="49145" x14ac:dyDescent="0.2"/>
    <row r="49146" x14ac:dyDescent="0.2"/>
    <row r="49147" x14ac:dyDescent="0.2"/>
    <row r="49148" x14ac:dyDescent="0.2"/>
    <row r="49149" x14ac:dyDescent="0.2"/>
    <row r="49150" x14ac:dyDescent="0.2"/>
    <row r="49151" x14ac:dyDescent="0.2"/>
    <row r="49152" x14ac:dyDescent="0.2"/>
    <row r="49153" x14ac:dyDescent="0.2"/>
    <row r="49154" x14ac:dyDescent="0.2"/>
    <row r="49155" x14ac:dyDescent="0.2"/>
    <row r="49156" x14ac:dyDescent="0.2"/>
    <row r="49157" x14ac:dyDescent="0.2"/>
    <row r="49158" x14ac:dyDescent="0.2"/>
    <row r="49159" x14ac:dyDescent="0.2"/>
    <row r="49160" x14ac:dyDescent="0.2"/>
    <row r="49161" x14ac:dyDescent="0.2"/>
    <row r="49162" x14ac:dyDescent="0.2"/>
    <row r="49163" x14ac:dyDescent="0.2"/>
    <row r="49164" x14ac:dyDescent="0.2"/>
    <row r="49165" x14ac:dyDescent="0.2"/>
    <row r="49166" x14ac:dyDescent="0.2"/>
    <row r="49167" x14ac:dyDescent="0.2"/>
    <row r="49168" x14ac:dyDescent="0.2"/>
    <row r="49169" x14ac:dyDescent="0.2"/>
    <row r="49170" x14ac:dyDescent="0.2"/>
    <row r="49171" x14ac:dyDescent="0.2"/>
    <row r="49172" x14ac:dyDescent="0.2"/>
    <row r="49173" x14ac:dyDescent="0.2"/>
    <row r="49174" x14ac:dyDescent="0.2"/>
    <row r="49175" x14ac:dyDescent="0.2"/>
    <row r="49176" x14ac:dyDescent="0.2"/>
    <row r="49177" x14ac:dyDescent="0.2"/>
    <row r="49178" x14ac:dyDescent="0.2"/>
    <row r="49179" x14ac:dyDescent="0.2"/>
    <row r="49180" x14ac:dyDescent="0.2"/>
    <row r="49181" x14ac:dyDescent="0.2"/>
    <row r="49182" x14ac:dyDescent="0.2"/>
    <row r="49183" x14ac:dyDescent="0.2"/>
    <row r="49184" x14ac:dyDescent="0.2"/>
    <row r="49185" x14ac:dyDescent="0.2"/>
    <row r="49186" x14ac:dyDescent="0.2"/>
    <row r="49187" x14ac:dyDescent="0.2"/>
    <row r="49188" x14ac:dyDescent="0.2"/>
    <row r="49189" x14ac:dyDescent="0.2"/>
    <row r="49190" x14ac:dyDescent="0.2"/>
    <row r="49191" x14ac:dyDescent="0.2"/>
    <row r="49192" x14ac:dyDescent="0.2"/>
    <row r="49193" x14ac:dyDescent="0.2"/>
    <row r="49194" x14ac:dyDescent="0.2"/>
    <row r="49195" x14ac:dyDescent="0.2"/>
    <row r="49196" x14ac:dyDescent="0.2"/>
    <row r="49197" x14ac:dyDescent="0.2"/>
    <row r="49198" x14ac:dyDescent="0.2"/>
    <row r="49199" x14ac:dyDescent="0.2"/>
    <row r="49200" x14ac:dyDescent="0.2"/>
    <row r="49201" x14ac:dyDescent="0.2"/>
    <row r="49202" x14ac:dyDescent="0.2"/>
    <row r="49203" x14ac:dyDescent="0.2"/>
    <row r="49204" x14ac:dyDescent="0.2"/>
    <row r="49205" x14ac:dyDescent="0.2"/>
    <row r="49206" x14ac:dyDescent="0.2"/>
    <row r="49207" x14ac:dyDescent="0.2"/>
    <row r="49208" x14ac:dyDescent="0.2"/>
    <row r="49209" x14ac:dyDescent="0.2"/>
    <row r="49210" x14ac:dyDescent="0.2"/>
    <row r="49211" x14ac:dyDescent="0.2"/>
    <row r="49212" x14ac:dyDescent="0.2"/>
    <row r="49213" x14ac:dyDescent="0.2"/>
    <row r="49214" x14ac:dyDescent="0.2"/>
    <row r="49215" x14ac:dyDescent="0.2"/>
    <row r="49216" x14ac:dyDescent="0.2"/>
    <row r="49217" x14ac:dyDescent="0.2"/>
    <row r="49218" x14ac:dyDescent="0.2"/>
    <row r="49219" x14ac:dyDescent="0.2"/>
    <row r="49220" x14ac:dyDescent="0.2"/>
    <row r="49221" x14ac:dyDescent="0.2"/>
    <row r="49222" x14ac:dyDescent="0.2"/>
    <row r="49223" x14ac:dyDescent="0.2"/>
    <row r="49224" x14ac:dyDescent="0.2"/>
    <row r="49225" x14ac:dyDescent="0.2"/>
    <row r="49226" x14ac:dyDescent="0.2"/>
    <row r="49227" x14ac:dyDescent="0.2"/>
    <row r="49228" x14ac:dyDescent="0.2"/>
    <row r="49229" x14ac:dyDescent="0.2"/>
    <row r="49230" x14ac:dyDescent="0.2"/>
    <row r="49231" x14ac:dyDescent="0.2"/>
    <row r="49232" x14ac:dyDescent="0.2"/>
    <row r="49233" x14ac:dyDescent="0.2"/>
    <row r="49234" x14ac:dyDescent="0.2"/>
    <row r="49235" x14ac:dyDescent="0.2"/>
    <row r="49236" x14ac:dyDescent="0.2"/>
    <row r="49237" x14ac:dyDescent="0.2"/>
    <row r="49238" x14ac:dyDescent="0.2"/>
    <row r="49239" x14ac:dyDescent="0.2"/>
    <row r="49240" x14ac:dyDescent="0.2"/>
    <row r="49241" x14ac:dyDescent="0.2"/>
    <row r="49242" x14ac:dyDescent="0.2"/>
    <row r="49243" x14ac:dyDescent="0.2"/>
    <row r="49244" x14ac:dyDescent="0.2"/>
    <row r="49245" x14ac:dyDescent="0.2"/>
    <row r="49246" x14ac:dyDescent="0.2"/>
    <row r="49247" x14ac:dyDescent="0.2"/>
    <row r="49248" x14ac:dyDescent="0.2"/>
    <row r="49249" x14ac:dyDescent="0.2"/>
    <row r="49250" x14ac:dyDescent="0.2"/>
    <row r="49251" x14ac:dyDescent="0.2"/>
    <row r="49252" x14ac:dyDescent="0.2"/>
    <row r="49253" x14ac:dyDescent="0.2"/>
    <row r="49254" x14ac:dyDescent="0.2"/>
    <row r="49255" x14ac:dyDescent="0.2"/>
    <row r="49256" x14ac:dyDescent="0.2"/>
    <row r="49257" x14ac:dyDescent="0.2"/>
    <row r="49258" x14ac:dyDescent="0.2"/>
    <row r="49259" x14ac:dyDescent="0.2"/>
    <row r="49260" x14ac:dyDescent="0.2"/>
    <row r="49261" x14ac:dyDescent="0.2"/>
    <row r="49262" x14ac:dyDescent="0.2"/>
    <row r="49263" x14ac:dyDescent="0.2"/>
    <row r="49264" x14ac:dyDescent="0.2"/>
    <row r="49265" x14ac:dyDescent="0.2"/>
    <row r="49266" x14ac:dyDescent="0.2"/>
    <row r="49267" x14ac:dyDescent="0.2"/>
    <row r="49268" x14ac:dyDescent="0.2"/>
    <row r="49269" x14ac:dyDescent="0.2"/>
    <row r="49270" x14ac:dyDescent="0.2"/>
    <row r="49271" x14ac:dyDescent="0.2"/>
    <row r="49272" x14ac:dyDescent="0.2"/>
    <row r="49273" x14ac:dyDescent="0.2"/>
    <row r="49274" x14ac:dyDescent="0.2"/>
    <row r="49275" x14ac:dyDescent="0.2"/>
    <row r="49276" x14ac:dyDescent="0.2"/>
    <row r="49277" x14ac:dyDescent="0.2"/>
    <row r="49278" x14ac:dyDescent="0.2"/>
    <row r="49279" x14ac:dyDescent="0.2"/>
    <row r="49280" x14ac:dyDescent="0.2"/>
    <row r="49281" x14ac:dyDescent="0.2"/>
    <row r="49282" x14ac:dyDescent="0.2"/>
    <row r="49283" x14ac:dyDescent="0.2"/>
    <row r="49284" x14ac:dyDescent="0.2"/>
    <row r="49285" x14ac:dyDescent="0.2"/>
    <row r="49286" x14ac:dyDescent="0.2"/>
    <row r="49287" x14ac:dyDescent="0.2"/>
    <row r="49288" x14ac:dyDescent="0.2"/>
    <row r="49289" x14ac:dyDescent="0.2"/>
    <row r="49290" x14ac:dyDescent="0.2"/>
    <row r="49291" x14ac:dyDescent="0.2"/>
    <row r="49292" x14ac:dyDescent="0.2"/>
    <row r="49293" x14ac:dyDescent="0.2"/>
    <row r="49294" x14ac:dyDescent="0.2"/>
    <row r="49295" x14ac:dyDescent="0.2"/>
    <row r="49296" x14ac:dyDescent="0.2"/>
    <row r="49297" x14ac:dyDescent="0.2"/>
    <row r="49298" x14ac:dyDescent="0.2"/>
    <row r="49299" x14ac:dyDescent="0.2"/>
    <row r="49300" x14ac:dyDescent="0.2"/>
    <row r="49301" x14ac:dyDescent="0.2"/>
    <row r="49302" x14ac:dyDescent="0.2"/>
    <row r="49303" x14ac:dyDescent="0.2"/>
    <row r="49304" x14ac:dyDescent="0.2"/>
    <row r="49305" x14ac:dyDescent="0.2"/>
    <row r="49306" x14ac:dyDescent="0.2"/>
    <row r="49307" x14ac:dyDescent="0.2"/>
    <row r="49308" x14ac:dyDescent="0.2"/>
    <row r="49309" x14ac:dyDescent="0.2"/>
    <row r="49310" x14ac:dyDescent="0.2"/>
    <row r="49311" x14ac:dyDescent="0.2"/>
    <row r="49312" x14ac:dyDescent="0.2"/>
    <row r="49313" x14ac:dyDescent="0.2"/>
    <row r="49314" x14ac:dyDescent="0.2"/>
    <row r="49315" x14ac:dyDescent="0.2"/>
    <row r="49316" x14ac:dyDescent="0.2"/>
    <row r="49317" x14ac:dyDescent="0.2"/>
    <row r="49318" x14ac:dyDescent="0.2"/>
    <row r="49319" x14ac:dyDescent="0.2"/>
    <row r="49320" x14ac:dyDescent="0.2"/>
    <row r="49321" x14ac:dyDescent="0.2"/>
    <row r="49322" x14ac:dyDescent="0.2"/>
    <row r="49323" x14ac:dyDescent="0.2"/>
    <row r="49324" x14ac:dyDescent="0.2"/>
    <row r="49325" x14ac:dyDescent="0.2"/>
    <row r="49326" x14ac:dyDescent="0.2"/>
    <row r="49327" x14ac:dyDescent="0.2"/>
    <row r="49328" x14ac:dyDescent="0.2"/>
    <row r="49329" x14ac:dyDescent="0.2"/>
    <row r="49330" x14ac:dyDescent="0.2"/>
    <row r="49331" x14ac:dyDescent="0.2"/>
    <row r="49332" x14ac:dyDescent="0.2"/>
    <row r="49333" x14ac:dyDescent="0.2"/>
    <row r="49334" x14ac:dyDescent="0.2"/>
    <row r="49335" x14ac:dyDescent="0.2"/>
    <row r="49336" x14ac:dyDescent="0.2"/>
    <row r="49337" x14ac:dyDescent="0.2"/>
    <row r="49338" x14ac:dyDescent="0.2"/>
    <row r="49339" x14ac:dyDescent="0.2"/>
    <row r="49340" x14ac:dyDescent="0.2"/>
    <row r="49341" x14ac:dyDescent="0.2"/>
    <row r="49342" x14ac:dyDescent="0.2"/>
    <row r="49343" x14ac:dyDescent="0.2"/>
    <row r="49344" x14ac:dyDescent="0.2"/>
    <row r="49345" x14ac:dyDescent="0.2"/>
    <row r="49346" x14ac:dyDescent="0.2"/>
    <row r="49347" x14ac:dyDescent="0.2"/>
    <row r="49348" x14ac:dyDescent="0.2"/>
    <row r="49349" x14ac:dyDescent="0.2"/>
    <row r="49350" x14ac:dyDescent="0.2"/>
    <row r="49351" x14ac:dyDescent="0.2"/>
    <row r="49352" x14ac:dyDescent="0.2"/>
    <row r="49353" x14ac:dyDescent="0.2"/>
    <row r="49354" x14ac:dyDescent="0.2"/>
    <row r="49355" x14ac:dyDescent="0.2"/>
    <row r="49356" x14ac:dyDescent="0.2"/>
    <row r="49357" x14ac:dyDescent="0.2"/>
    <row r="49358" x14ac:dyDescent="0.2"/>
    <row r="49359" x14ac:dyDescent="0.2"/>
    <row r="49360" x14ac:dyDescent="0.2"/>
    <row r="49361" x14ac:dyDescent="0.2"/>
    <row r="49362" x14ac:dyDescent="0.2"/>
    <row r="49363" x14ac:dyDescent="0.2"/>
    <row r="49364" x14ac:dyDescent="0.2"/>
    <row r="49365" x14ac:dyDescent="0.2"/>
    <row r="49366" x14ac:dyDescent="0.2"/>
    <row r="49367" x14ac:dyDescent="0.2"/>
    <row r="49368" x14ac:dyDescent="0.2"/>
    <row r="49369" x14ac:dyDescent="0.2"/>
    <row r="49370" x14ac:dyDescent="0.2"/>
    <row r="49371" x14ac:dyDescent="0.2"/>
    <row r="49372" x14ac:dyDescent="0.2"/>
    <row r="49373" x14ac:dyDescent="0.2"/>
    <row r="49374" x14ac:dyDescent="0.2"/>
    <row r="49375" x14ac:dyDescent="0.2"/>
    <row r="49376" x14ac:dyDescent="0.2"/>
    <row r="49377" x14ac:dyDescent="0.2"/>
    <row r="49378" x14ac:dyDescent="0.2"/>
    <row r="49379" x14ac:dyDescent="0.2"/>
    <row r="49380" x14ac:dyDescent="0.2"/>
    <row r="49381" x14ac:dyDescent="0.2"/>
    <row r="49382" x14ac:dyDescent="0.2"/>
    <row r="49383" x14ac:dyDescent="0.2"/>
    <row r="49384" x14ac:dyDescent="0.2"/>
    <row r="49385" x14ac:dyDescent="0.2"/>
    <row r="49386" x14ac:dyDescent="0.2"/>
    <row r="49387" x14ac:dyDescent="0.2"/>
    <row r="49388" x14ac:dyDescent="0.2"/>
    <row r="49389" x14ac:dyDescent="0.2"/>
    <row r="49390" x14ac:dyDescent="0.2"/>
    <row r="49391" x14ac:dyDescent="0.2"/>
    <row r="49392" x14ac:dyDescent="0.2"/>
    <row r="49393" x14ac:dyDescent="0.2"/>
    <row r="49394" x14ac:dyDescent="0.2"/>
    <row r="49395" x14ac:dyDescent="0.2"/>
    <row r="49396" x14ac:dyDescent="0.2"/>
    <row r="49397" x14ac:dyDescent="0.2"/>
    <row r="49398" x14ac:dyDescent="0.2"/>
    <row r="49399" x14ac:dyDescent="0.2"/>
    <row r="49400" x14ac:dyDescent="0.2"/>
    <row r="49401" x14ac:dyDescent="0.2"/>
    <row r="49402" x14ac:dyDescent="0.2"/>
    <row r="49403" x14ac:dyDescent="0.2"/>
    <row r="49404" x14ac:dyDescent="0.2"/>
    <row r="49405" x14ac:dyDescent="0.2"/>
    <row r="49406" x14ac:dyDescent="0.2"/>
    <row r="49407" x14ac:dyDescent="0.2"/>
    <row r="49408" x14ac:dyDescent="0.2"/>
    <row r="49409" x14ac:dyDescent="0.2"/>
    <row r="49410" x14ac:dyDescent="0.2"/>
    <row r="49411" x14ac:dyDescent="0.2"/>
    <row r="49412" x14ac:dyDescent="0.2"/>
    <row r="49413" x14ac:dyDescent="0.2"/>
    <row r="49414" x14ac:dyDescent="0.2"/>
    <row r="49415" x14ac:dyDescent="0.2"/>
    <row r="49416" x14ac:dyDescent="0.2"/>
    <row r="49417" x14ac:dyDescent="0.2"/>
    <row r="49418" x14ac:dyDescent="0.2"/>
    <row r="49419" x14ac:dyDescent="0.2"/>
    <row r="49420" x14ac:dyDescent="0.2"/>
    <row r="49421" x14ac:dyDescent="0.2"/>
    <row r="49422" x14ac:dyDescent="0.2"/>
    <row r="49423" x14ac:dyDescent="0.2"/>
    <row r="49424" x14ac:dyDescent="0.2"/>
    <row r="49425" x14ac:dyDescent="0.2"/>
    <row r="49426" x14ac:dyDescent="0.2"/>
    <row r="49427" x14ac:dyDescent="0.2"/>
    <row r="49428" x14ac:dyDescent="0.2"/>
    <row r="49429" x14ac:dyDescent="0.2"/>
    <row r="49430" x14ac:dyDescent="0.2"/>
    <row r="49431" x14ac:dyDescent="0.2"/>
    <row r="49432" x14ac:dyDescent="0.2"/>
    <row r="49433" x14ac:dyDescent="0.2"/>
    <row r="49434" x14ac:dyDescent="0.2"/>
    <row r="49435" x14ac:dyDescent="0.2"/>
    <row r="49436" x14ac:dyDescent="0.2"/>
    <row r="49437" x14ac:dyDescent="0.2"/>
    <row r="49438" x14ac:dyDescent="0.2"/>
    <row r="49439" x14ac:dyDescent="0.2"/>
    <row r="49440" x14ac:dyDescent="0.2"/>
    <row r="49441" x14ac:dyDescent="0.2"/>
    <row r="49442" x14ac:dyDescent="0.2"/>
    <row r="49443" x14ac:dyDescent="0.2"/>
    <row r="49444" x14ac:dyDescent="0.2"/>
    <row r="49445" x14ac:dyDescent="0.2"/>
    <row r="49446" x14ac:dyDescent="0.2"/>
    <row r="49447" x14ac:dyDescent="0.2"/>
    <row r="49448" x14ac:dyDescent="0.2"/>
    <row r="49449" x14ac:dyDescent="0.2"/>
    <row r="49450" x14ac:dyDescent="0.2"/>
    <row r="49451" x14ac:dyDescent="0.2"/>
    <row r="49452" x14ac:dyDescent="0.2"/>
    <row r="49453" x14ac:dyDescent="0.2"/>
    <row r="49454" x14ac:dyDescent="0.2"/>
    <row r="49455" x14ac:dyDescent="0.2"/>
    <row r="49456" x14ac:dyDescent="0.2"/>
    <row r="49457" x14ac:dyDescent="0.2"/>
    <row r="49458" x14ac:dyDescent="0.2"/>
    <row r="49459" x14ac:dyDescent="0.2"/>
    <row r="49460" x14ac:dyDescent="0.2"/>
    <row r="49461" x14ac:dyDescent="0.2"/>
    <row r="49462" x14ac:dyDescent="0.2"/>
    <row r="49463" x14ac:dyDescent="0.2"/>
    <row r="49464" x14ac:dyDescent="0.2"/>
    <row r="49465" x14ac:dyDescent="0.2"/>
    <row r="49466" x14ac:dyDescent="0.2"/>
    <row r="49467" x14ac:dyDescent="0.2"/>
    <row r="49468" x14ac:dyDescent="0.2"/>
    <row r="49469" x14ac:dyDescent="0.2"/>
    <row r="49470" x14ac:dyDescent="0.2"/>
    <row r="49471" x14ac:dyDescent="0.2"/>
    <row r="49472" x14ac:dyDescent="0.2"/>
    <row r="49473" x14ac:dyDescent="0.2"/>
    <row r="49474" x14ac:dyDescent="0.2"/>
    <row r="49475" x14ac:dyDescent="0.2"/>
    <row r="49476" x14ac:dyDescent="0.2"/>
    <row r="49477" x14ac:dyDescent="0.2"/>
    <row r="49478" x14ac:dyDescent="0.2"/>
    <row r="49479" x14ac:dyDescent="0.2"/>
    <row r="49480" x14ac:dyDescent="0.2"/>
    <row r="49481" x14ac:dyDescent="0.2"/>
    <row r="49482" x14ac:dyDescent="0.2"/>
    <row r="49483" x14ac:dyDescent="0.2"/>
    <row r="49484" x14ac:dyDescent="0.2"/>
    <row r="49485" x14ac:dyDescent="0.2"/>
    <row r="49486" x14ac:dyDescent="0.2"/>
    <row r="49487" x14ac:dyDescent="0.2"/>
    <row r="49488" x14ac:dyDescent="0.2"/>
    <row r="49489" x14ac:dyDescent="0.2"/>
    <row r="49490" x14ac:dyDescent="0.2"/>
    <row r="49491" x14ac:dyDescent="0.2"/>
    <row r="49492" x14ac:dyDescent="0.2"/>
    <row r="49493" x14ac:dyDescent="0.2"/>
    <row r="49494" x14ac:dyDescent="0.2"/>
    <row r="49495" x14ac:dyDescent="0.2"/>
    <row r="49496" x14ac:dyDescent="0.2"/>
    <row r="49497" x14ac:dyDescent="0.2"/>
    <row r="49498" x14ac:dyDescent="0.2"/>
    <row r="49499" x14ac:dyDescent="0.2"/>
    <row r="49500" x14ac:dyDescent="0.2"/>
    <row r="49501" x14ac:dyDescent="0.2"/>
    <row r="49502" x14ac:dyDescent="0.2"/>
    <row r="49503" x14ac:dyDescent="0.2"/>
    <row r="49504" x14ac:dyDescent="0.2"/>
    <row r="49505" x14ac:dyDescent="0.2"/>
    <row r="49506" x14ac:dyDescent="0.2"/>
    <row r="49507" x14ac:dyDescent="0.2"/>
    <row r="49508" x14ac:dyDescent="0.2"/>
    <row r="49509" x14ac:dyDescent="0.2"/>
    <row r="49510" x14ac:dyDescent="0.2"/>
    <row r="49511" x14ac:dyDescent="0.2"/>
    <row r="49512" x14ac:dyDescent="0.2"/>
    <row r="49513" x14ac:dyDescent="0.2"/>
    <row r="49514" x14ac:dyDescent="0.2"/>
    <row r="49515" x14ac:dyDescent="0.2"/>
    <row r="49516" x14ac:dyDescent="0.2"/>
    <row r="49517" x14ac:dyDescent="0.2"/>
    <row r="49518" x14ac:dyDescent="0.2"/>
    <row r="49519" x14ac:dyDescent="0.2"/>
    <row r="49520" x14ac:dyDescent="0.2"/>
    <row r="49521" x14ac:dyDescent="0.2"/>
    <row r="49522" x14ac:dyDescent="0.2"/>
    <row r="49523" x14ac:dyDescent="0.2"/>
    <row r="49524" x14ac:dyDescent="0.2"/>
    <row r="49525" x14ac:dyDescent="0.2"/>
    <row r="49526" x14ac:dyDescent="0.2"/>
    <row r="49527" x14ac:dyDescent="0.2"/>
    <row r="49528" x14ac:dyDescent="0.2"/>
    <row r="49529" x14ac:dyDescent="0.2"/>
    <row r="49530" x14ac:dyDescent="0.2"/>
    <row r="49531" x14ac:dyDescent="0.2"/>
    <row r="49532" x14ac:dyDescent="0.2"/>
    <row r="49533" x14ac:dyDescent="0.2"/>
    <row r="49534" x14ac:dyDescent="0.2"/>
    <row r="49535" x14ac:dyDescent="0.2"/>
    <row r="49536" x14ac:dyDescent="0.2"/>
    <row r="49537" x14ac:dyDescent="0.2"/>
    <row r="49538" x14ac:dyDescent="0.2"/>
    <row r="49539" x14ac:dyDescent="0.2"/>
    <row r="49540" x14ac:dyDescent="0.2"/>
    <row r="49541" x14ac:dyDescent="0.2"/>
    <row r="49542" x14ac:dyDescent="0.2"/>
    <row r="49543" x14ac:dyDescent="0.2"/>
    <row r="49544" x14ac:dyDescent="0.2"/>
    <row r="49545" x14ac:dyDescent="0.2"/>
    <row r="49546" x14ac:dyDescent="0.2"/>
    <row r="49547" x14ac:dyDescent="0.2"/>
    <row r="49548" x14ac:dyDescent="0.2"/>
    <row r="49549" x14ac:dyDescent="0.2"/>
    <row r="49550" x14ac:dyDescent="0.2"/>
    <row r="49551" x14ac:dyDescent="0.2"/>
    <row r="49552" x14ac:dyDescent="0.2"/>
    <row r="49553" x14ac:dyDescent="0.2"/>
    <row r="49554" x14ac:dyDescent="0.2"/>
    <row r="49555" x14ac:dyDescent="0.2"/>
    <row r="49556" x14ac:dyDescent="0.2"/>
    <row r="49557" x14ac:dyDescent="0.2"/>
    <row r="49558" x14ac:dyDescent="0.2"/>
    <row r="49559" x14ac:dyDescent="0.2"/>
    <row r="49560" x14ac:dyDescent="0.2"/>
    <row r="49561" x14ac:dyDescent="0.2"/>
    <row r="49562" x14ac:dyDescent="0.2"/>
    <row r="49563" x14ac:dyDescent="0.2"/>
    <row r="49564" x14ac:dyDescent="0.2"/>
    <row r="49565" x14ac:dyDescent="0.2"/>
    <row r="49566" x14ac:dyDescent="0.2"/>
    <row r="49567" x14ac:dyDescent="0.2"/>
    <row r="49568" x14ac:dyDescent="0.2"/>
    <row r="49569" x14ac:dyDescent="0.2"/>
    <row r="49570" x14ac:dyDescent="0.2"/>
    <row r="49571" x14ac:dyDescent="0.2"/>
    <row r="49572" x14ac:dyDescent="0.2"/>
    <row r="49573" x14ac:dyDescent="0.2"/>
    <row r="49574" x14ac:dyDescent="0.2"/>
    <row r="49575" x14ac:dyDescent="0.2"/>
    <row r="49576" x14ac:dyDescent="0.2"/>
    <row r="49577" x14ac:dyDescent="0.2"/>
    <row r="49578" x14ac:dyDescent="0.2"/>
    <row r="49579" x14ac:dyDescent="0.2"/>
    <row r="49580" x14ac:dyDescent="0.2"/>
    <row r="49581" x14ac:dyDescent="0.2"/>
    <row r="49582" x14ac:dyDescent="0.2"/>
    <row r="49583" x14ac:dyDescent="0.2"/>
    <row r="49584" x14ac:dyDescent="0.2"/>
    <row r="49585" x14ac:dyDescent="0.2"/>
    <row r="49586" x14ac:dyDescent="0.2"/>
    <row r="49587" x14ac:dyDescent="0.2"/>
    <row r="49588" x14ac:dyDescent="0.2"/>
    <row r="49589" x14ac:dyDescent="0.2"/>
    <row r="49590" x14ac:dyDescent="0.2"/>
    <row r="49591" x14ac:dyDescent="0.2"/>
    <row r="49592" x14ac:dyDescent="0.2"/>
    <row r="49593" x14ac:dyDescent="0.2"/>
    <row r="49594" x14ac:dyDescent="0.2"/>
    <row r="49595" x14ac:dyDescent="0.2"/>
    <row r="49596" x14ac:dyDescent="0.2"/>
    <row r="49597" x14ac:dyDescent="0.2"/>
    <row r="49598" x14ac:dyDescent="0.2"/>
    <row r="49599" x14ac:dyDescent="0.2"/>
    <row r="49600" x14ac:dyDescent="0.2"/>
    <row r="49601" x14ac:dyDescent="0.2"/>
    <row r="49602" x14ac:dyDescent="0.2"/>
    <row r="49603" x14ac:dyDescent="0.2"/>
    <row r="49604" x14ac:dyDescent="0.2"/>
    <row r="49605" x14ac:dyDescent="0.2"/>
    <row r="49606" x14ac:dyDescent="0.2"/>
    <row r="49607" x14ac:dyDescent="0.2"/>
    <row r="49608" x14ac:dyDescent="0.2"/>
    <row r="49609" x14ac:dyDescent="0.2"/>
    <row r="49610" x14ac:dyDescent="0.2"/>
    <row r="49611" x14ac:dyDescent="0.2"/>
    <row r="49612" x14ac:dyDescent="0.2"/>
    <row r="49613" x14ac:dyDescent="0.2"/>
    <row r="49614" x14ac:dyDescent="0.2"/>
    <row r="49615" x14ac:dyDescent="0.2"/>
    <row r="49616" x14ac:dyDescent="0.2"/>
    <row r="49617" x14ac:dyDescent="0.2"/>
    <row r="49618" x14ac:dyDescent="0.2"/>
    <row r="49619" x14ac:dyDescent="0.2"/>
    <row r="49620" x14ac:dyDescent="0.2"/>
    <row r="49621" x14ac:dyDescent="0.2"/>
    <row r="49622" x14ac:dyDescent="0.2"/>
    <row r="49623" x14ac:dyDescent="0.2"/>
    <row r="49624" x14ac:dyDescent="0.2"/>
    <row r="49625" x14ac:dyDescent="0.2"/>
    <row r="49626" x14ac:dyDescent="0.2"/>
    <row r="49627" x14ac:dyDescent="0.2"/>
    <row r="49628" x14ac:dyDescent="0.2"/>
    <row r="49629" x14ac:dyDescent="0.2"/>
    <row r="49630" x14ac:dyDescent="0.2"/>
    <row r="49631" x14ac:dyDescent="0.2"/>
    <row r="49632" x14ac:dyDescent="0.2"/>
    <row r="49633" x14ac:dyDescent="0.2"/>
    <row r="49634" x14ac:dyDescent="0.2"/>
    <row r="49635" x14ac:dyDescent="0.2"/>
    <row r="49636" x14ac:dyDescent="0.2"/>
    <row r="49637" x14ac:dyDescent="0.2"/>
    <row r="49638" x14ac:dyDescent="0.2"/>
    <row r="49639" x14ac:dyDescent="0.2"/>
    <row r="49640" x14ac:dyDescent="0.2"/>
    <row r="49641" x14ac:dyDescent="0.2"/>
    <row r="49642" x14ac:dyDescent="0.2"/>
    <row r="49643" x14ac:dyDescent="0.2"/>
    <row r="49644" x14ac:dyDescent="0.2"/>
    <row r="49645" x14ac:dyDescent="0.2"/>
    <row r="49646" x14ac:dyDescent="0.2"/>
    <row r="49647" x14ac:dyDescent="0.2"/>
    <row r="49648" x14ac:dyDescent="0.2"/>
    <row r="49649" x14ac:dyDescent="0.2"/>
    <row r="49650" x14ac:dyDescent="0.2"/>
    <row r="49651" x14ac:dyDescent="0.2"/>
    <row r="49652" x14ac:dyDescent="0.2"/>
    <row r="49653" x14ac:dyDescent="0.2"/>
    <row r="49654" x14ac:dyDescent="0.2"/>
    <row r="49655" x14ac:dyDescent="0.2"/>
    <row r="49656" x14ac:dyDescent="0.2"/>
    <row r="49657" x14ac:dyDescent="0.2"/>
    <row r="49658" x14ac:dyDescent="0.2"/>
    <row r="49659" x14ac:dyDescent="0.2"/>
    <row r="49660" x14ac:dyDescent="0.2"/>
    <row r="49661" x14ac:dyDescent="0.2"/>
    <row r="49662" x14ac:dyDescent="0.2"/>
    <row r="49663" x14ac:dyDescent="0.2"/>
    <row r="49664" x14ac:dyDescent="0.2"/>
    <row r="49665" x14ac:dyDescent="0.2"/>
    <row r="49666" x14ac:dyDescent="0.2"/>
    <row r="49667" x14ac:dyDescent="0.2"/>
    <row r="49668" x14ac:dyDescent="0.2"/>
    <row r="49669" x14ac:dyDescent="0.2"/>
    <row r="49670" x14ac:dyDescent="0.2"/>
    <row r="49671" x14ac:dyDescent="0.2"/>
    <row r="49672" x14ac:dyDescent="0.2"/>
    <row r="49673" x14ac:dyDescent="0.2"/>
    <row r="49674" x14ac:dyDescent="0.2"/>
    <row r="49675" x14ac:dyDescent="0.2"/>
    <row r="49676" x14ac:dyDescent="0.2"/>
    <row r="49677" x14ac:dyDescent="0.2"/>
    <row r="49678" x14ac:dyDescent="0.2"/>
    <row r="49679" x14ac:dyDescent="0.2"/>
    <row r="49680" x14ac:dyDescent="0.2"/>
    <row r="49681" x14ac:dyDescent="0.2"/>
    <row r="49682" x14ac:dyDescent="0.2"/>
    <row r="49683" x14ac:dyDescent="0.2"/>
    <row r="49684" x14ac:dyDescent="0.2"/>
    <row r="49685" x14ac:dyDescent="0.2"/>
    <row r="49686" x14ac:dyDescent="0.2"/>
    <row r="49687" x14ac:dyDescent="0.2"/>
    <row r="49688" x14ac:dyDescent="0.2"/>
    <row r="49689" x14ac:dyDescent="0.2"/>
    <row r="49690" x14ac:dyDescent="0.2"/>
    <row r="49691" x14ac:dyDescent="0.2"/>
    <row r="49692" x14ac:dyDescent="0.2"/>
    <row r="49693" x14ac:dyDescent="0.2"/>
    <row r="49694" x14ac:dyDescent="0.2"/>
    <row r="49695" x14ac:dyDescent="0.2"/>
    <row r="49696" x14ac:dyDescent="0.2"/>
    <row r="49697" x14ac:dyDescent="0.2"/>
    <row r="49698" x14ac:dyDescent="0.2"/>
    <row r="49699" x14ac:dyDescent="0.2"/>
    <row r="49700" x14ac:dyDescent="0.2"/>
    <row r="49701" x14ac:dyDescent="0.2"/>
    <row r="49702" x14ac:dyDescent="0.2"/>
    <row r="49703" x14ac:dyDescent="0.2"/>
    <row r="49704" x14ac:dyDescent="0.2"/>
    <row r="49705" x14ac:dyDescent="0.2"/>
    <row r="49706" x14ac:dyDescent="0.2"/>
    <row r="49707" x14ac:dyDescent="0.2"/>
    <row r="49708" x14ac:dyDescent="0.2"/>
    <row r="49709" x14ac:dyDescent="0.2"/>
    <row r="49710" x14ac:dyDescent="0.2"/>
    <row r="49711" x14ac:dyDescent="0.2"/>
    <row r="49712" x14ac:dyDescent="0.2"/>
    <row r="49713" x14ac:dyDescent="0.2"/>
    <row r="49714" x14ac:dyDescent="0.2"/>
    <row r="49715" x14ac:dyDescent="0.2"/>
    <row r="49716" x14ac:dyDescent="0.2"/>
    <row r="49717" x14ac:dyDescent="0.2"/>
    <row r="49718" x14ac:dyDescent="0.2"/>
    <row r="49719" x14ac:dyDescent="0.2"/>
    <row r="49720" x14ac:dyDescent="0.2"/>
    <row r="49721" x14ac:dyDescent="0.2"/>
    <row r="49722" x14ac:dyDescent="0.2"/>
    <row r="49723" x14ac:dyDescent="0.2"/>
    <row r="49724" x14ac:dyDescent="0.2"/>
    <row r="49725" x14ac:dyDescent="0.2"/>
    <row r="49726" x14ac:dyDescent="0.2"/>
    <row r="49727" x14ac:dyDescent="0.2"/>
    <row r="49728" x14ac:dyDescent="0.2"/>
    <row r="49729" x14ac:dyDescent="0.2"/>
    <row r="49730" x14ac:dyDescent="0.2"/>
    <row r="49731" x14ac:dyDescent="0.2"/>
    <row r="49732" x14ac:dyDescent="0.2"/>
    <row r="49733" x14ac:dyDescent="0.2"/>
    <row r="49734" x14ac:dyDescent="0.2"/>
    <row r="49735" x14ac:dyDescent="0.2"/>
    <row r="49736" x14ac:dyDescent="0.2"/>
    <row r="49737" x14ac:dyDescent="0.2"/>
    <row r="49738" x14ac:dyDescent="0.2"/>
    <row r="49739" x14ac:dyDescent="0.2"/>
    <row r="49740" x14ac:dyDescent="0.2"/>
    <row r="49741" x14ac:dyDescent="0.2"/>
    <row r="49742" x14ac:dyDescent="0.2"/>
    <row r="49743" x14ac:dyDescent="0.2"/>
    <row r="49744" x14ac:dyDescent="0.2"/>
    <row r="49745" x14ac:dyDescent="0.2"/>
    <row r="49746" x14ac:dyDescent="0.2"/>
    <row r="49747" x14ac:dyDescent="0.2"/>
    <row r="49748" x14ac:dyDescent="0.2"/>
    <row r="49749" x14ac:dyDescent="0.2"/>
    <row r="49750" x14ac:dyDescent="0.2"/>
    <row r="49751" x14ac:dyDescent="0.2"/>
    <row r="49752" x14ac:dyDescent="0.2"/>
    <row r="49753" x14ac:dyDescent="0.2"/>
    <row r="49754" x14ac:dyDescent="0.2"/>
    <row r="49755" x14ac:dyDescent="0.2"/>
    <row r="49756" x14ac:dyDescent="0.2"/>
    <row r="49757" x14ac:dyDescent="0.2"/>
    <row r="49758" x14ac:dyDescent="0.2"/>
    <row r="49759" x14ac:dyDescent="0.2"/>
    <row r="49760" x14ac:dyDescent="0.2"/>
    <row r="49761" x14ac:dyDescent="0.2"/>
    <row r="49762" x14ac:dyDescent="0.2"/>
    <row r="49763" x14ac:dyDescent="0.2"/>
    <row r="49764" x14ac:dyDescent="0.2"/>
    <row r="49765" x14ac:dyDescent="0.2"/>
    <row r="49766" x14ac:dyDescent="0.2"/>
    <row r="49767" x14ac:dyDescent="0.2"/>
    <row r="49768" x14ac:dyDescent="0.2"/>
    <row r="49769" x14ac:dyDescent="0.2"/>
    <row r="49770" x14ac:dyDescent="0.2"/>
    <row r="49771" x14ac:dyDescent="0.2"/>
    <row r="49772" x14ac:dyDescent="0.2"/>
    <row r="49773" x14ac:dyDescent="0.2"/>
    <row r="49774" x14ac:dyDescent="0.2"/>
    <row r="49775" x14ac:dyDescent="0.2"/>
    <row r="49776" x14ac:dyDescent="0.2"/>
    <row r="49777" x14ac:dyDescent="0.2"/>
    <row r="49778" x14ac:dyDescent="0.2"/>
    <row r="49779" x14ac:dyDescent="0.2"/>
    <row r="49780" x14ac:dyDescent="0.2"/>
    <row r="49781" x14ac:dyDescent="0.2"/>
    <row r="49782" x14ac:dyDescent="0.2"/>
    <row r="49783" x14ac:dyDescent="0.2"/>
    <row r="49784" x14ac:dyDescent="0.2"/>
    <row r="49785" x14ac:dyDescent="0.2"/>
    <row r="49786" x14ac:dyDescent="0.2"/>
    <row r="49787" x14ac:dyDescent="0.2"/>
    <row r="49788" x14ac:dyDescent="0.2"/>
    <row r="49789" x14ac:dyDescent="0.2"/>
    <row r="49790" x14ac:dyDescent="0.2"/>
    <row r="49791" x14ac:dyDescent="0.2"/>
    <row r="49792" x14ac:dyDescent="0.2"/>
    <row r="49793" x14ac:dyDescent="0.2"/>
    <row r="49794" x14ac:dyDescent="0.2"/>
    <row r="49795" x14ac:dyDescent="0.2"/>
    <row r="49796" x14ac:dyDescent="0.2"/>
    <row r="49797" x14ac:dyDescent="0.2"/>
    <row r="49798" x14ac:dyDescent="0.2"/>
    <row r="49799" x14ac:dyDescent="0.2"/>
    <row r="49800" x14ac:dyDescent="0.2"/>
    <row r="49801" x14ac:dyDescent="0.2"/>
    <row r="49802" x14ac:dyDescent="0.2"/>
    <row r="49803" x14ac:dyDescent="0.2"/>
    <row r="49804" x14ac:dyDescent="0.2"/>
    <row r="49805" x14ac:dyDescent="0.2"/>
    <row r="49806" x14ac:dyDescent="0.2"/>
    <row r="49807" x14ac:dyDescent="0.2"/>
    <row r="49808" x14ac:dyDescent="0.2"/>
    <row r="49809" x14ac:dyDescent="0.2"/>
    <row r="49810" x14ac:dyDescent="0.2"/>
    <row r="49811" x14ac:dyDescent="0.2"/>
    <row r="49812" x14ac:dyDescent="0.2"/>
    <row r="49813" x14ac:dyDescent="0.2"/>
    <row r="49814" x14ac:dyDescent="0.2"/>
    <row r="49815" x14ac:dyDescent="0.2"/>
    <row r="49816" x14ac:dyDescent="0.2"/>
    <row r="49817" x14ac:dyDescent="0.2"/>
    <row r="49818" x14ac:dyDescent="0.2"/>
    <row r="49819" x14ac:dyDescent="0.2"/>
    <row r="49820" x14ac:dyDescent="0.2"/>
    <row r="49821" x14ac:dyDescent="0.2"/>
    <row r="49822" x14ac:dyDescent="0.2"/>
    <row r="49823" x14ac:dyDescent="0.2"/>
    <row r="49824" x14ac:dyDescent="0.2"/>
    <row r="49825" x14ac:dyDescent="0.2"/>
    <row r="49826" x14ac:dyDescent="0.2"/>
    <row r="49827" x14ac:dyDescent="0.2"/>
    <row r="49828" x14ac:dyDescent="0.2"/>
    <row r="49829" x14ac:dyDescent="0.2"/>
    <row r="49830" x14ac:dyDescent="0.2"/>
    <row r="49831" x14ac:dyDescent="0.2"/>
    <row r="49832" x14ac:dyDescent="0.2"/>
    <row r="49833" x14ac:dyDescent="0.2"/>
    <row r="49834" x14ac:dyDescent="0.2"/>
    <row r="49835" x14ac:dyDescent="0.2"/>
    <row r="49836" x14ac:dyDescent="0.2"/>
    <row r="49837" x14ac:dyDescent="0.2"/>
    <row r="49838" x14ac:dyDescent="0.2"/>
    <row r="49839" x14ac:dyDescent="0.2"/>
    <row r="49840" x14ac:dyDescent="0.2"/>
    <row r="49841" x14ac:dyDescent="0.2"/>
    <row r="49842" x14ac:dyDescent="0.2"/>
    <row r="49843" x14ac:dyDescent="0.2"/>
    <row r="49844" x14ac:dyDescent="0.2"/>
    <row r="49845" x14ac:dyDescent="0.2"/>
    <row r="49846" x14ac:dyDescent="0.2"/>
    <row r="49847" x14ac:dyDescent="0.2"/>
    <row r="49848" x14ac:dyDescent="0.2"/>
    <row r="49849" x14ac:dyDescent="0.2"/>
    <row r="49850" x14ac:dyDescent="0.2"/>
    <row r="49851" x14ac:dyDescent="0.2"/>
    <row r="49852" x14ac:dyDescent="0.2"/>
    <row r="49853" x14ac:dyDescent="0.2"/>
    <row r="49854" x14ac:dyDescent="0.2"/>
    <row r="49855" x14ac:dyDescent="0.2"/>
    <row r="49856" x14ac:dyDescent="0.2"/>
    <row r="49857" x14ac:dyDescent="0.2"/>
    <row r="49858" x14ac:dyDescent="0.2"/>
    <row r="49859" x14ac:dyDescent="0.2"/>
    <row r="49860" x14ac:dyDescent="0.2"/>
    <row r="49861" x14ac:dyDescent="0.2"/>
    <row r="49862" x14ac:dyDescent="0.2"/>
    <row r="49863" x14ac:dyDescent="0.2"/>
    <row r="49864" x14ac:dyDescent="0.2"/>
    <row r="49865" x14ac:dyDescent="0.2"/>
    <row r="49866" x14ac:dyDescent="0.2"/>
    <row r="49867" x14ac:dyDescent="0.2"/>
    <row r="49868" x14ac:dyDescent="0.2"/>
    <row r="49869" x14ac:dyDescent="0.2"/>
    <row r="49870" x14ac:dyDescent="0.2"/>
    <row r="49871" x14ac:dyDescent="0.2"/>
    <row r="49872" x14ac:dyDescent="0.2"/>
    <row r="49873" x14ac:dyDescent="0.2"/>
    <row r="49874" x14ac:dyDescent="0.2"/>
    <row r="49875" x14ac:dyDescent="0.2"/>
    <row r="49876" x14ac:dyDescent="0.2"/>
    <row r="49877" x14ac:dyDescent="0.2"/>
    <row r="49878" x14ac:dyDescent="0.2"/>
    <row r="49879" x14ac:dyDescent="0.2"/>
    <row r="49880" x14ac:dyDescent="0.2"/>
    <row r="49881" x14ac:dyDescent="0.2"/>
    <row r="49882" x14ac:dyDescent="0.2"/>
    <row r="49883" x14ac:dyDescent="0.2"/>
    <row r="49884" x14ac:dyDescent="0.2"/>
    <row r="49885" x14ac:dyDescent="0.2"/>
    <row r="49886" x14ac:dyDescent="0.2"/>
    <row r="49887" x14ac:dyDescent="0.2"/>
    <row r="49888" x14ac:dyDescent="0.2"/>
    <row r="49889" x14ac:dyDescent="0.2"/>
    <row r="49890" x14ac:dyDescent="0.2"/>
    <row r="49891" x14ac:dyDescent="0.2"/>
    <row r="49892" x14ac:dyDescent="0.2"/>
    <row r="49893" x14ac:dyDescent="0.2"/>
    <row r="49894" x14ac:dyDescent="0.2"/>
    <row r="49895" x14ac:dyDescent="0.2"/>
    <row r="49896" x14ac:dyDescent="0.2"/>
    <row r="49897" x14ac:dyDescent="0.2"/>
    <row r="49898" x14ac:dyDescent="0.2"/>
    <row r="49899" x14ac:dyDescent="0.2"/>
    <row r="49900" x14ac:dyDescent="0.2"/>
    <row r="49901" x14ac:dyDescent="0.2"/>
    <row r="49902" x14ac:dyDescent="0.2"/>
    <row r="49903" x14ac:dyDescent="0.2"/>
    <row r="49904" x14ac:dyDescent="0.2"/>
    <row r="49905" x14ac:dyDescent="0.2"/>
    <row r="49906" x14ac:dyDescent="0.2"/>
    <row r="49907" x14ac:dyDescent="0.2"/>
    <row r="49908" x14ac:dyDescent="0.2"/>
    <row r="49909" x14ac:dyDescent="0.2"/>
    <row r="49910" x14ac:dyDescent="0.2"/>
    <row r="49911" x14ac:dyDescent="0.2"/>
    <row r="49912" x14ac:dyDescent="0.2"/>
    <row r="49913" x14ac:dyDescent="0.2"/>
    <row r="49914" x14ac:dyDescent="0.2"/>
    <row r="49915" x14ac:dyDescent="0.2"/>
    <row r="49916" x14ac:dyDescent="0.2"/>
    <row r="49917" x14ac:dyDescent="0.2"/>
    <row r="49918" x14ac:dyDescent="0.2"/>
    <row r="49919" x14ac:dyDescent="0.2"/>
    <row r="49920" x14ac:dyDescent="0.2"/>
    <row r="49921" x14ac:dyDescent="0.2"/>
    <row r="49922" x14ac:dyDescent="0.2"/>
    <row r="49923" x14ac:dyDescent="0.2"/>
    <row r="49924" x14ac:dyDescent="0.2"/>
    <row r="49925" x14ac:dyDescent="0.2"/>
    <row r="49926" x14ac:dyDescent="0.2"/>
    <row r="49927" x14ac:dyDescent="0.2"/>
    <row r="49928" x14ac:dyDescent="0.2"/>
    <row r="49929" x14ac:dyDescent="0.2"/>
    <row r="49930" x14ac:dyDescent="0.2"/>
    <row r="49931" x14ac:dyDescent="0.2"/>
    <row r="49932" x14ac:dyDescent="0.2"/>
    <row r="49933" x14ac:dyDescent="0.2"/>
    <row r="49934" x14ac:dyDescent="0.2"/>
    <row r="49935" x14ac:dyDescent="0.2"/>
    <row r="49936" x14ac:dyDescent="0.2"/>
    <row r="49937" x14ac:dyDescent="0.2"/>
    <row r="49938" x14ac:dyDescent="0.2"/>
    <row r="49939" x14ac:dyDescent="0.2"/>
    <row r="49940" x14ac:dyDescent="0.2"/>
    <row r="49941" x14ac:dyDescent="0.2"/>
    <row r="49942" x14ac:dyDescent="0.2"/>
    <row r="49943" x14ac:dyDescent="0.2"/>
    <row r="49944" x14ac:dyDescent="0.2"/>
    <row r="49945" x14ac:dyDescent="0.2"/>
    <row r="49946" x14ac:dyDescent="0.2"/>
    <row r="49947" x14ac:dyDescent="0.2"/>
    <row r="49948" x14ac:dyDescent="0.2"/>
    <row r="49949" x14ac:dyDescent="0.2"/>
    <row r="49950" x14ac:dyDescent="0.2"/>
    <row r="49951" x14ac:dyDescent="0.2"/>
    <row r="49952" x14ac:dyDescent="0.2"/>
    <row r="49953" x14ac:dyDescent="0.2"/>
    <row r="49954" x14ac:dyDescent="0.2"/>
    <row r="49955" x14ac:dyDescent="0.2"/>
    <row r="49956" x14ac:dyDescent="0.2"/>
    <row r="49957" x14ac:dyDescent="0.2"/>
    <row r="49958" x14ac:dyDescent="0.2"/>
    <row r="49959" x14ac:dyDescent="0.2"/>
    <row r="49960" x14ac:dyDescent="0.2"/>
    <row r="49961" x14ac:dyDescent="0.2"/>
    <row r="49962" x14ac:dyDescent="0.2"/>
    <row r="49963" x14ac:dyDescent="0.2"/>
    <row r="49964" x14ac:dyDescent="0.2"/>
    <row r="49965" x14ac:dyDescent="0.2"/>
    <row r="49966" x14ac:dyDescent="0.2"/>
    <row r="49967" x14ac:dyDescent="0.2"/>
    <row r="49968" x14ac:dyDescent="0.2"/>
    <row r="49969" x14ac:dyDescent="0.2"/>
    <row r="49970" x14ac:dyDescent="0.2"/>
    <row r="49971" x14ac:dyDescent="0.2"/>
    <row r="49972" x14ac:dyDescent="0.2"/>
    <row r="49973" x14ac:dyDescent="0.2"/>
    <row r="49974" x14ac:dyDescent="0.2"/>
    <row r="49975" x14ac:dyDescent="0.2"/>
    <row r="49976" x14ac:dyDescent="0.2"/>
    <row r="49977" x14ac:dyDescent="0.2"/>
    <row r="49978" x14ac:dyDescent="0.2"/>
    <row r="49979" x14ac:dyDescent="0.2"/>
    <row r="49980" x14ac:dyDescent="0.2"/>
    <row r="49981" x14ac:dyDescent="0.2"/>
    <row r="49982" x14ac:dyDescent="0.2"/>
    <row r="49983" x14ac:dyDescent="0.2"/>
    <row r="49984" x14ac:dyDescent="0.2"/>
    <row r="49985" x14ac:dyDescent="0.2"/>
    <row r="49986" x14ac:dyDescent="0.2"/>
    <row r="49987" x14ac:dyDescent="0.2"/>
    <row r="49988" x14ac:dyDescent="0.2"/>
    <row r="49989" x14ac:dyDescent="0.2"/>
    <row r="49990" x14ac:dyDescent="0.2"/>
    <row r="49991" x14ac:dyDescent="0.2"/>
    <row r="49992" x14ac:dyDescent="0.2"/>
    <row r="49993" x14ac:dyDescent="0.2"/>
    <row r="49994" x14ac:dyDescent="0.2"/>
    <row r="49995" x14ac:dyDescent="0.2"/>
    <row r="49996" x14ac:dyDescent="0.2"/>
    <row r="49997" x14ac:dyDescent="0.2"/>
    <row r="49998" x14ac:dyDescent="0.2"/>
    <row r="49999" x14ac:dyDescent="0.2"/>
    <row r="50000" x14ac:dyDescent="0.2"/>
    <row r="50001" x14ac:dyDescent="0.2"/>
    <row r="50002" x14ac:dyDescent="0.2"/>
    <row r="50003" x14ac:dyDescent="0.2"/>
    <row r="50004" x14ac:dyDescent="0.2"/>
    <row r="50005" x14ac:dyDescent="0.2"/>
    <row r="50006" x14ac:dyDescent="0.2"/>
    <row r="50007" x14ac:dyDescent="0.2"/>
    <row r="50008" x14ac:dyDescent="0.2"/>
    <row r="50009" x14ac:dyDescent="0.2"/>
    <row r="50010" x14ac:dyDescent="0.2"/>
    <row r="50011" x14ac:dyDescent="0.2"/>
    <row r="50012" x14ac:dyDescent="0.2"/>
    <row r="50013" x14ac:dyDescent="0.2"/>
    <row r="50014" x14ac:dyDescent="0.2"/>
    <row r="50015" x14ac:dyDescent="0.2"/>
    <row r="50016" x14ac:dyDescent="0.2"/>
    <row r="50017" x14ac:dyDescent="0.2"/>
    <row r="50018" x14ac:dyDescent="0.2"/>
    <row r="50019" x14ac:dyDescent="0.2"/>
    <row r="50020" x14ac:dyDescent="0.2"/>
    <row r="50021" x14ac:dyDescent="0.2"/>
    <row r="50022" x14ac:dyDescent="0.2"/>
    <row r="50023" x14ac:dyDescent="0.2"/>
    <row r="50024" x14ac:dyDescent="0.2"/>
    <row r="50025" x14ac:dyDescent="0.2"/>
    <row r="50026" x14ac:dyDescent="0.2"/>
    <row r="50027" x14ac:dyDescent="0.2"/>
    <row r="50028" x14ac:dyDescent="0.2"/>
    <row r="50029" x14ac:dyDescent="0.2"/>
    <row r="50030" x14ac:dyDescent="0.2"/>
    <row r="50031" x14ac:dyDescent="0.2"/>
    <row r="50032" x14ac:dyDescent="0.2"/>
    <row r="50033" x14ac:dyDescent="0.2"/>
    <row r="50034" x14ac:dyDescent="0.2"/>
    <row r="50035" x14ac:dyDescent="0.2"/>
    <row r="50036" x14ac:dyDescent="0.2"/>
    <row r="50037" x14ac:dyDescent="0.2"/>
    <row r="50038" x14ac:dyDescent="0.2"/>
    <row r="50039" x14ac:dyDescent="0.2"/>
    <row r="50040" x14ac:dyDescent="0.2"/>
    <row r="50041" x14ac:dyDescent="0.2"/>
    <row r="50042" x14ac:dyDescent="0.2"/>
    <row r="50043" x14ac:dyDescent="0.2"/>
    <row r="50044" x14ac:dyDescent="0.2"/>
    <row r="50045" x14ac:dyDescent="0.2"/>
    <row r="50046" x14ac:dyDescent="0.2"/>
    <row r="50047" x14ac:dyDescent="0.2"/>
    <row r="50048" x14ac:dyDescent="0.2"/>
    <row r="50049" x14ac:dyDescent="0.2"/>
    <row r="50050" x14ac:dyDescent="0.2"/>
    <row r="50051" x14ac:dyDescent="0.2"/>
    <row r="50052" x14ac:dyDescent="0.2"/>
    <row r="50053" x14ac:dyDescent="0.2"/>
    <row r="50054" x14ac:dyDescent="0.2"/>
    <row r="50055" x14ac:dyDescent="0.2"/>
    <row r="50056" x14ac:dyDescent="0.2"/>
    <row r="50057" x14ac:dyDescent="0.2"/>
    <row r="50058" x14ac:dyDescent="0.2"/>
    <row r="50059" x14ac:dyDescent="0.2"/>
    <row r="50060" x14ac:dyDescent="0.2"/>
    <row r="50061" x14ac:dyDescent="0.2"/>
    <row r="50062" x14ac:dyDescent="0.2"/>
    <row r="50063" x14ac:dyDescent="0.2"/>
    <row r="50064" x14ac:dyDescent="0.2"/>
    <row r="50065" x14ac:dyDescent="0.2"/>
    <row r="50066" x14ac:dyDescent="0.2"/>
    <row r="50067" x14ac:dyDescent="0.2"/>
    <row r="50068" x14ac:dyDescent="0.2"/>
    <row r="50069" x14ac:dyDescent="0.2"/>
    <row r="50070" x14ac:dyDescent="0.2"/>
    <row r="50071" x14ac:dyDescent="0.2"/>
    <row r="50072" x14ac:dyDescent="0.2"/>
    <row r="50073" x14ac:dyDescent="0.2"/>
    <row r="50074" x14ac:dyDescent="0.2"/>
    <row r="50075" x14ac:dyDescent="0.2"/>
    <row r="50076" x14ac:dyDescent="0.2"/>
    <row r="50077" x14ac:dyDescent="0.2"/>
    <row r="50078" x14ac:dyDescent="0.2"/>
    <row r="50079" x14ac:dyDescent="0.2"/>
    <row r="50080" x14ac:dyDescent="0.2"/>
    <row r="50081" x14ac:dyDescent="0.2"/>
    <row r="50082" x14ac:dyDescent="0.2"/>
    <row r="50083" x14ac:dyDescent="0.2"/>
    <row r="50084" x14ac:dyDescent="0.2"/>
    <row r="50085" x14ac:dyDescent="0.2"/>
    <row r="50086" x14ac:dyDescent="0.2"/>
    <row r="50087" x14ac:dyDescent="0.2"/>
    <row r="50088" x14ac:dyDescent="0.2"/>
    <row r="50089" x14ac:dyDescent="0.2"/>
    <row r="50090" x14ac:dyDescent="0.2"/>
    <row r="50091" x14ac:dyDescent="0.2"/>
    <row r="50092" x14ac:dyDescent="0.2"/>
    <row r="50093" x14ac:dyDescent="0.2"/>
    <row r="50094" x14ac:dyDescent="0.2"/>
    <row r="50095" x14ac:dyDescent="0.2"/>
    <row r="50096" x14ac:dyDescent="0.2"/>
    <row r="50097" x14ac:dyDescent="0.2"/>
    <row r="50098" x14ac:dyDescent="0.2"/>
    <row r="50099" x14ac:dyDescent="0.2"/>
    <row r="50100" x14ac:dyDescent="0.2"/>
    <row r="50101" x14ac:dyDescent="0.2"/>
    <row r="50102" x14ac:dyDescent="0.2"/>
    <row r="50103" x14ac:dyDescent="0.2"/>
    <row r="50104" x14ac:dyDescent="0.2"/>
    <row r="50105" x14ac:dyDescent="0.2"/>
    <row r="50106" x14ac:dyDescent="0.2"/>
    <row r="50107" x14ac:dyDescent="0.2"/>
    <row r="50108" x14ac:dyDescent="0.2"/>
    <row r="50109" x14ac:dyDescent="0.2"/>
    <row r="50110" x14ac:dyDescent="0.2"/>
    <row r="50111" x14ac:dyDescent="0.2"/>
    <row r="50112" x14ac:dyDescent="0.2"/>
    <row r="50113" x14ac:dyDescent="0.2"/>
    <row r="50114" x14ac:dyDescent="0.2"/>
    <row r="50115" x14ac:dyDescent="0.2"/>
    <row r="50116" x14ac:dyDescent="0.2"/>
    <row r="50117" x14ac:dyDescent="0.2"/>
    <row r="50118" x14ac:dyDescent="0.2"/>
    <row r="50119" x14ac:dyDescent="0.2"/>
    <row r="50120" x14ac:dyDescent="0.2"/>
    <row r="50121" x14ac:dyDescent="0.2"/>
    <row r="50122" x14ac:dyDescent="0.2"/>
    <row r="50123" x14ac:dyDescent="0.2"/>
    <row r="50124" x14ac:dyDescent="0.2"/>
    <row r="50125" x14ac:dyDescent="0.2"/>
    <row r="50126" x14ac:dyDescent="0.2"/>
    <row r="50127" x14ac:dyDescent="0.2"/>
    <row r="50128" x14ac:dyDescent="0.2"/>
    <row r="50129" x14ac:dyDescent="0.2"/>
    <row r="50130" x14ac:dyDescent="0.2"/>
    <row r="50131" x14ac:dyDescent="0.2"/>
    <row r="50132" x14ac:dyDescent="0.2"/>
    <row r="50133" x14ac:dyDescent="0.2"/>
    <row r="50134" x14ac:dyDescent="0.2"/>
    <row r="50135" x14ac:dyDescent="0.2"/>
    <row r="50136" x14ac:dyDescent="0.2"/>
    <row r="50137" x14ac:dyDescent="0.2"/>
    <row r="50138" x14ac:dyDescent="0.2"/>
    <row r="50139" x14ac:dyDescent="0.2"/>
    <row r="50140" x14ac:dyDescent="0.2"/>
    <row r="50141" x14ac:dyDescent="0.2"/>
    <row r="50142" x14ac:dyDescent="0.2"/>
    <row r="50143" x14ac:dyDescent="0.2"/>
    <row r="50144" x14ac:dyDescent="0.2"/>
    <row r="50145" x14ac:dyDescent="0.2"/>
    <row r="50146" x14ac:dyDescent="0.2"/>
    <row r="50147" x14ac:dyDescent="0.2"/>
    <row r="50148" x14ac:dyDescent="0.2"/>
    <row r="50149" x14ac:dyDescent="0.2"/>
    <row r="50150" x14ac:dyDescent="0.2"/>
    <row r="50151" x14ac:dyDescent="0.2"/>
    <row r="50152" x14ac:dyDescent="0.2"/>
    <row r="50153" x14ac:dyDescent="0.2"/>
    <row r="50154" x14ac:dyDescent="0.2"/>
    <row r="50155" x14ac:dyDescent="0.2"/>
    <row r="50156" x14ac:dyDescent="0.2"/>
    <row r="50157" x14ac:dyDescent="0.2"/>
    <row r="50158" x14ac:dyDescent="0.2"/>
    <row r="50159" x14ac:dyDescent="0.2"/>
    <row r="50160" x14ac:dyDescent="0.2"/>
    <row r="50161" x14ac:dyDescent="0.2"/>
    <row r="50162" x14ac:dyDescent="0.2"/>
    <row r="50163" x14ac:dyDescent="0.2"/>
    <row r="50164" x14ac:dyDescent="0.2"/>
    <row r="50165" x14ac:dyDescent="0.2"/>
    <row r="50166" x14ac:dyDescent="0.2"/>
    <row r="50167" x14ac:dyDescent="0.2"/>
    <row r="50168" x14ac:dyDescent="0.2"/>
    <row r="50169" x14ac:dyDescent="0.2"/>
    <row r="50170" x14ac:dyDescent="0.2"/>
    <row r="50171" x14ac:dyDescent="0.2"/>
    <row r="50172" x14ac:dyDescent="0.2"/>
    <row r="50173" x14ac:dyDescent="0.2"/>
    <row r="50174" x14ac:dyDescent="0.2"/>
    <row r="50175" x14ac:dyDescent="0.2"/>
    <row r="50176" x14ac:dyDescent="0.2"/>
    <row r="50177" x14ac:dyDescent="0.2"/>
    <row r="50178" x14ac:dyDescent="0.2"/>
    <row r="50179" x14ac:dyDescent="0.2"/>
    <row r="50180" x14ac:dyDescent="0.2"/>
    <row r="50181" x14ac:dyDescent="0.2"/>
    <row r="50182" x14ac:dyDescent="0.2"/>
    <row r="50183" x14ac:dyDescent="0.2"/>
    <row r="50184" x14ac:dyDescent="0.2"/>
    <row r="50185" x14ac:dyDescent="0.2"/>
    <row r="50186" x14ac:dyDescent="0.2"/>
    <row r="50187" x14ac:dyDescent="0.2"/>
    <row r="50188" x14ac:dyDescent="0.2"/>
    <row r="50189" x14ac:dyDescent="0.2"/>
    <row r="50190" x14ac:dyDescent="0.2"/>
    <row r="50191" x14ac:dyDescent="0.2"/>
    <row r="50192" x14ac:dyDescent="0.2"/>
    <row r="50193" x14ac:dyDescent="0.2"/>
    <row r="50194" x14ac:dyDescent="0.2"/>
    <row r="50195" x14ac:dyDescent="0.2"/>
    <row r="50196" x14ac:dyDescent="0.2"/>
    <row r="50197" x14ac:dyDescent="0.2"/>
    <row r="50198" x14ac:dyDescent="0.2"/>
    <row r="50199" x14ac:dyDescent="0.2"/>
    <row r="50200" x14ac:dyDescent="0.2"/>
    <row r="50201" x14ac:dyDescent="0.2"/>
    <row r="50202" x14ac:dyDescent="0.2"/>
    <row r="50203" x14ac:dyDescent="0.2"/>
    <row r="50204" x14ac:dyDescent="0.2"/>
    <row r="50205" x14ac:dyDescent="0.2"/>
    <row r="50206" x14ac:dyDescent="0.2"/>
    <row r="50207" x14ac:dyDescent="0.2"/>
    <row r="50208" x14ac:dyDescent="0.2"/>
    <row r="50209" x14ac:dyDescent="0.2"/>
    <row r="50210" x14ac:dyDescent="0.2"/>
    <row r="50211" x14ac:dyDescent="0.2"/>
    <row r="50212" x14ac:dyDescent="0.2"/>
    <row r="50213" x14ac:dyDescent="0.2"/>
    <row r="50214" x14ac:dyDescent="0.2"/>
    <row r="50215" x14ac:dyDescent="0.2"/>
    <row r="50216" x14ac:dyDescent="0.2"/>
    <row r="50217" x14ac:dyDescent="0.2"/>
    <row r="50218" x14ac:dyDescent="0.2"/>
    <row r="50219" x14ac:dyDescent="0.2"/>
    <row r="50220" x14ac:dyDescent="0.2"/>
    <row r="50221" x14ac:dyDescent="0.2"/>
    <row r="50222" x14ac:dyDescent="0.2"/>
    <row r="50223" x14ac:dyDescent="0.2"/>
    <row r="50224" x14ac:dyDescent="0.2"/>
    <row r="50225" x14ac:dyDescent="0.2"/>
    <row r="50226" x14ac:dyDescent="0.2"/>
    <row r="50227" x14ac:dyDescent="0.2"/>
    <row r="50228" x14ac:dyDescent="0.2"/>
    <row r="50229" x14ac:dyDescent="0.2"/>
    <row r="50230" x14ac:dyDescent="0.2"/>
    <row r="50231" x14ac:dyDescent="0.2"/>
    <row r="50232" x14ac:dyDescent="0.2"/>
    <row r="50233" x14ac:dyDescent="0.2"/>
    <row r="50234" x14ac:dyDescent="0.2"/>
    <row r="50235" x14ac:dyDescent="0.2"/>
    <row r="50236" x14ac:dyDescent="0.2"/>
    <row r="50237" x14ac:dyDescent="0.2"/>
    <row r="50238" x14ac:dyDescent="0.2"/>
    <row r="50239" x14ac:dyDescent="0.2"/>
    <row r="50240" x14ac:dyDescent="0.2"/>
    <row r="50241" x14ac:dyDescent="0.2"/>
    <row r="50242" x14ac:dyDescent="0.2"/>
    <row r="50243" x14ac:dyDescent="0.2"/>
    <row r="50244" x14ac:dyDescent="0.2"/>
    <row r="50245" x14ac:dyDescent="0.2"/>
    <row r="50246" x14ac:dyDescent="0.2"/>
    <row r="50247" x14ac:dyDescent="0.2"/>
    <row r="50248" x14ac:dyDescent="0.2"/>
    <row r="50249" x14ac:dyDescent="0.2"/>
    <row r="50250" x14ac:dyDescent="0.2"/>
    <row r="50251" x14ac:dyDescent="0.2"/>
    <row r="50252" x14ac:dyDescent="0.2"/>
    <row r="50253" x14ac:dyDescent="0.2"/>
    <row r="50254" x14ac:dyDescent="0.2"/>
    <row r="50255" x14ac:dyDescent="0.2"/>
    <row r="50256" x14ac:dyDescent="0.2"/>
    <row r="50257" x14ac:dyDescent="0.2"/>
    <row r="50258" x14ac:dyDescent="0.2"/>
    <row r="50259" x14ac:dyDescent="0.2"/>
    <row r="50260" x14ac:dyDescent="0.2"/>
    <row r="50261" x14ac:dyDescent="0.2"/>
    <row r="50262" x14ac:dyDescent="0.2"/>
    <row r="50263" x14ac:dyDescent="0.2"/>
    <row r="50264" x14ac:dyDescent="0.2"/>
    <row r="50265" x14ac:dyDescent="0.2"/>
    <row r="50266" x14ac:dyDescent="0.2"/>
    <row r="50267" x14ac:dyDescent="0.2"/>
    <row r="50268" x14ac:dyDescent="0.2"/>
    <row r="50269" x14ac:dyDescent="0.2"/>
    <row r="50270" x14ac:dyDescent="0.2"/>
    <row r="50271" x14ac:dyDescent="0.2"/>
    <row r="50272" x14ac:dyDescent="0.2"/>
    <row r="50273" x14ac:dyDescent="0.2"/>
    <row r="50274" x14ac:dyDescent="0.2"/>
    <row r="50275" x14ac:dyDescent="0.2"/>
    <row r="50276" x14ac:dyDescent="0.2"/>
    <row r="50277" x14ac:dyDescent="0.2"/>
    <row r="50278" x14ac:dyDescent="0.2"/>
    <row r="50279" x14ac:dyDescent="0.2"/>
    <row r="50280" x14ac:dyDescent="0.2"/>
    <row r="50281" x14ac:dyDescent="0.2"/>
    <row r="50282" x14ac:dyDescent="0.2"/>
    <row r="50283" x14ac:dyDescent="0.2"/>
    <row r="50284" x14ac:dyDescent="0.2"/>
    <row r="50285" x14ac:dyDescent="0.2"/>
    <row r="50286" x14ac:dyDescent="0.2"/>
    <row r="50287" x14ac:dyDescent="0.2"/>
    <row r="50288" x14ac:dyDescent="0.2"/>
    <row r="50289" x14ac:dyDescent="0.2"/>
    <row r="50290" x14ac:dyDescent="0.2"/>
    <row r="50291" x14ac:dyDescent="0.2"/>
    <row r="50292" x14ac:dyDescent="0.2"/>
    <row r="50293" x14ac:dyDescent="0.2"/>
    <row r="50294" x14ac:dyDescent="0.2"/>
    <row r="50295" x14ac:dyDescent="0.2"/>
    <row r="50296" x14ac:dyDescent="0.2"/>
    <row r="50297" x14ac:dyDescent="0.2"/>
    <row r="50298" x14ac:dyDescent="0.2"/>
    <row r="50299" x14ac:dyDescent="0.2"/>
    <row r="50300" x14ac:dyDescent="0.2"/>
    <row r="50301" x14ac:dyDescent="0.2"/>
    <row r="50302" x14ac:dyDescent="0.2"/>
    <row r="50303" x14ac:dyDescent="0.2"/>
    <row r="50304" x14ac:dyDescent="0.2"/>
    <row r="50305" x14ac:dyDescent="0.2"/>
    <row r="50306" x14ac:dyDescent="0.2"/>
    <row r="50307" x14ac:dyDescent="0.2"/>
    <row r="50308" x14ac:dyDescent="0.2"/>
    <row r="50309" x14ac:dyDescent="0.2"/>
    <row r="50310" x14ac:dyDescent="0.2"/>
    <row r="50311" x14ac:dyDescent="0.2"/>
    <row r="50312" x14ac:dyDescent="0.2"/>
    <row r="50313" x14ac:dyDescent="0.2"/>
    <row r="50314" x14ac:dyDescent="0.2"/>
    <row r="50315" x14ac:dyDescent="0.2"/>
    <row r="50316" x14ac:dyDescent="0.2"/>
    <row r="50317" x14ac:dyDescent="0.2"/>
    <row r="50318" x14ac:dyDescent="0.2"/>
    <row r="50319" x14ac:dyDescent="0.2"/>
    <row r="50320" x14ac:dyDescent="0.2"/>
    <row r="50321" x14ac:dyDescent="0.2"/>
    <row r="50322" x14ac:dyDescent="0.2"/>
    <row r="50323" x14ac:dyDescent="0.2"/>
    <row r="50324" x14ac:dyDescent="0.2"/>
    <row r="50325" x14ac:dyDescent="0.2"/>
    <row r="50326" x14ac:dyDescent="0.2"/>
    <row r="50327" x14ac:dyDescent="0.2"/>
    <row r="50328" x14ac:dyDescent="0.2"/>
    <row r="50329" x14ac:dyDescent="0.2"/>
    <row r="50330" x14ac:dyDescent="0.2"/>
    <row r="50331" x14ac:dyDescent="0.2"/>
    <row r="50332" x14ac:dyDescent="0.2"/>
    <row r="50333" x14ac:dyDescent="0.2"/>
    <row r="50334" x14ac:dyDescent="0.2"/>
    <row r="50335" x14ac:dyDescent="0.2"/>
    <row r="50336" x14ac:dyDescent="0.2"/>
    <row r="50337" x14ac:dyDescent="0.2"/>
    <row r="50338" x14ac:dyDescent="0.2"/>
    <row r="50339" x14ac:dyDescent="0.2"/>
    <row r="50340" x14ac:dyDescent="0.2"/>
    <row r="50341" x14ac:dyDescent="0.2"/>
    <row r="50342" x14ac:dyDescent="0.2"/>
    <row r="50343" x14ac:dyDescent="0.2"/>
    <row r="50344" x14ac:dyDescent="0.2"/>
    <row r="50345" x14ac:dyDescent="0.2"/>
    <row r="50346" x14ac:dyDescent="0.2"/>
    <row r="50347" x14ac:dyDescent="0.2"/>
    <row r="50348" x14ac:dyDescent="0.2"/>
    <row r="50349" x14ac:dyDescent="0.2"/>
    <row r="50350" x14ac:dyDescent="0.2"/>
    <row r="50351" x14ac:dyDescent="0.2"/>
    <row r="50352" x14ac:dyDescent="0.2"/>
    <row r="50353" x14ac:dyDescent="0.2"/>
    <row r="50354" x14ac:dyDescent="0.2"/>
    <row r="50355" x14ac:dyDescent="0.2"/>
    <row r="50356" x14ac:dyDescent="0.2"/>
    <row r="50357" x14ac:dyDescent="0.2"/>
    <row r="50358" x14ac:dyDescent="0.2"/>
    <row r="50359" x14ac:dyDescent="0.2"/>
    <row r="50360" x14ac:dyDescent="0.2"/>
    <row r="50361" x14ac:dyDescent="0.2"/>
    <row r="50362" x14ac:dyDescent="0.2"/>
    <row r="50363" x14ac:dyDescent="0.2"/>
    <row r="50364" x14ac:dyDescent="0.2"/>
    <row r="50365" x14ac:dyDescent="0.2"/>
    <row r="50366" x14ac:dyDescent="0.2"/>
    <row r="50367" x14ac:dyDescent="0.2"/>
    <row r="50368" x14ac:dyDescent="0.2"/>
    <row r="50369" x14ac:dyDescent="0.2"/>
    <row r="50370" x14ac:dyDescent="0.2"/>
    <row r="50371" x14ac:dyDescent="0.2"/>
    <row r="50372" x14ac:dyDescent="0.2"/>
    <row r="50373" x14ac:dyDescent="0.2"/>
    <row r="50374" x14ac:dyDescent="0.2"/>
    <row r="50375" x14ac:dyDescent="0.2"/>
    <row r="50376" x14ac:dyDescent="0.2"/>
    <row r="50377" x14ac:dyDescent="0.2"/>
    <row r="50378" x14ac:dyDescent="0.2"/>
    <row r="50379" x14ac:dyDescent="0.2"/>
    <row r="50380" x14ac:dyDescent="0.2"/>
    <row r="50381" x14ac:dyDescent="0.2"/>
    <row r="50382" x14ac:dyDescent="0.2"/>
    <row r="50383" x14ac:dyDescent="0.2"/>
    <row r="50384" x14ac:dyDescent="0.2"/>
    <row r="50385" x14ac:dyDescent="0.2"/>
    <row r="50386" x14ac:dyDescent="0.2"/>
    <row r="50387" x14ac:dyDescent="0.2"/>
    <row r="50388" x14ac:dyDescent="0.2"/>
    <row r="50389" x14ac:dyDescent="0.2"/>
    <row r="50390" x14ac:dyDescent="0.2"/>
    <row r="50391" x14ac:dyDescent="0.2"/>
    <row r="50392" x14ac:dyDescent="0.2"/>
    <row r="50393" x14ac:dyDescent="0.2"/>
    <row r="50394" x14ac:dyDescent="0.2"/>
    <row r="50395" x14ac:dyDescent="0.2"/>
    <row r="50396" x14ac:dyDescent="0.2"/>
    <row r="50397" x14ac:dyDescent="0.2"/>
    <row r="50398" x14ac:dyDescent="0.2"/>
    <row r="50399" x14ac:dyDescent="0.2"/>
    <row r="50400" x14ac:dyDescent="0.2"/>
    <row r="50401" x14ac:dyDescent="0.2"/>
    <row r="50402" x14ac:dyDescent="0.2"/>
    <row r="50403" x14ac:dyDescent="0.2"/>
    <row r="50404" x14ac:dyDescent="0.2"/>
    <row r="50405" x14ac:dyDescent="0.2"/>
    <row r="50406" x14ac:dyDescent="0.2"/>
    <row r="50407" x14ac:dyDescent="0.2"/>
    <row r="50408" x14ac:dyDescent="0.2"/>
    <row r="50409" x14ac:dyDescent="0.2"/>
    <row r="50410" x14ac:dyDescent="0.2"/>
    <row r="50411" x14ac:dyDescent="0.2"/>
    <row r="50412" x14ac:dyDescent="0.2"/>
    <row r="50413" x14ac:dyDescent="0.2"/>
    <row r="50414" x14ac:dyDescent="0.2"/>
    <row r="50415" x14ac:dyDescent="0.2"/>
    <row r="50416" x14ac:dyDescent="0.2"/>
    <row r="50417" x14ac:dyDescent="0.2"/>
    <row r="50418" x14ac:dyDescent="0.2"/>
    <row r="50419" x14ac:dyDescent="0.2"/>
    <row r="50420" x14ac:dyDescent="0.2"/>
    <row r="50421" x14ac:dyDescent="0.2"/>
    <row r="50422" x14ac:dyDescent="0.2"/>
    <row r="50423" x14ac:dyDescent="0.2"/>
    <row r="50424" x14ac:dyDescent="0.2"/>
    <row r="50425" x14ac:dyDescent="0.2"/>
    <row r="50426" x14ac:dyDescent="0.2"/>
    <row r="50427" x14ac:dyDescent="0.2"/>
    <row r="50428" x14ac:dyDescent="0.2"/>
    <row r="50429" x14ac:dyDescent="0.2"/>
    <row r="50430" x14ac:dyDescent="0.2"/>
    <row r="50431" x14ac:dyDescent="0.2"/>
    <row r="50432" x14ac:dyDescent="0.2"/>
    <row r="50433" x14ac:dyDescent="0.2"/>
    <row r="50434" x14ac:dyDescent="0.2"/>
    <row r="50435" x14ac:dyDescent="0.2"/>
    <row r="50436" x14ac:dyDescent="0.2"/>
    <row r="50437" x14ac:dyDescent="0.2"/>
    <row r="50438" x14ac:dyDescent="0.2"/>
    <row r="50439" x14ac:dyDescent="0.2"/>
    <row r="50440" x14ac:dyDescent="0.2"/>
    <row r="50441" x14ac:dyDescent="0.2"/>
    <row r="50442" x14ac:dyDescent="0.2"/>
    <row r="50443" x14ac:dyDescent="0.2"/>
    <row r="50444" x14ac:dyDescent="0.2"/>
    <row r="50445" x14ac:dyDescent="0.2"/>
    <row r="50446" x14ac:dyDescent="0.2"/>
    <row r="50447" x14ac:dyDescent="0.2"/>
    <row r="50448" x14ac:dyDescent="0.2"/>
    <row r="50449" x14ac:dyDescent="0.2"/>
    <row r="50450" x14ac:dyDescent="0.2"/>
    <row r="50451" x14ac:dyDescent="0.2"/>
    <row r="50452" x14ac:dyDescent="0.2"/>
    <row r="50453" x14ac:dyDescent="0.2"/>
    <row r="50454" x14ac:dyDescent="0.2"/>
    <row r="50455" x14ac:dyDescent="0.2"/>
    <row r="50456" x14ac:dyDescent="0.2"/>
    <row r="50457" x14ac:dyDescent="0.2"/>
    <row r="50458" x14ac:dyDescent="0.2"/>
    <row r="50459" x14ac:dyDescent="0.2"/>
    <row r="50460" x14ac:dyDescent="0.2"/>
    <row r="50461" x14ac:dyDescent="0.2"/>
    <row r="50462" x14ac:dyDescent="0.2"/>
    <row r="50463" x14ac:dyDescent="0.2"/>
    <row r="50464" x14ac:dyDescent="0.2"/>
    <row r="50465" x14ac:dyDescent="0.2"/>
    <row r="50466" x14ac:dyDescent="0.2"/>
    <row r="50467" x14ac:dyDescent="0.2"/>
    <row r="50468" x14ac:dyDescent="0.2"/>
    <row r="50469" x14ac:dyDescent="0.2"/>
    <row r="50470" x14ac:dyDescent="0.2"/>
    <row r="50471" x14ac:dyDescent="0.2"/>
    <row r="50472" x14ac:dyDescent="0.2"/>
    <row r="50473" x14ac:dyDescent="0.2"/>
    <row r="50474" x14ac:dyDescent="0.2"/>
    <row r="50475" x14ac:dyDescent="0.2"/>
    <row r="50476" x14ac:dyDescent="0.2"/>
    <row r="50477" x14ac:dyDescent="0.2"/>
    <row r="50478" x14ac:dyDescent="0.2"/>
    <row r="50479" x14ac:dyDescent="0.2"/>
    <row r="50480" x14ac:dyDescent="0.2"/>
    <row r="50481" x14ac:dyDescent="0.2"/>
    <row r="50482" x14ac:dyDescent="0.2"/>
    <row r="50483" x14ac:dyDescent="0.2"/>
    <row r="50484" x14ac:dyDescent="0.2"/>
    <row r="50485" x14ac:dyDescent="0.2"/>
    <row r="50486" x14ac:dyDescent="0.2"/>
    <row r="50487" x14ac:dyDescent="0.2"/>
    <row r="50488" x14ac:dyDescent="0.2"/>
    <row r="50489" x14ac:dyDescent="0.2"/>
    <row r="50490" x14ac:dyDescent="0.2"/>
    <row r="50491" x14ac:dyDescent="0.2"/>
    <row r="50492" x14ac:dyDescent="0.2"/>
    <row r="50493" x14ac:dyDescent="0.2"/>
    <row r="50494" x14ac:dyDescent="0.2"/>
    <row r="50495" x14ac:dyDescent="0.2"/>
    <row r="50496" x14ac:dyDescent="0.2"/>
    <row r="50497" x14ac:dyDescent="0.2"/>
    <row r="50498" x14ac:dyDescent="0.2"/>
    <row r="50499" x14ac:dyDescent="0.2"/>
    <row r="50500" x14ac:dyDescent="0.2"/>
    <row r="50501" x14ac:dyDescent="0.2"/>
    <row r="50502" x14ac:dyDescent="0.2"/>
    <row r="50503" x14ac:dyDescent="0.2"/>
    <row r="50504" x14ac:dyDescent="0.2"/>
    <row r="50505" x14ac:dyDescent="0.2"/>
    <row r="50506" x14ac:dyDescent="0.2"/>
    <row r="50507" x14ac:dyDescent="0.2"/>
    <row r="50508" x14ac:dyDescent="0.2"/>
    <row r="50509" x14ac:dyDescent="0.2"/>
    <row r="50510" x14ac:dyDescent="0.2"/>
    <row r="50511" x14ac:dyDescent="0.2"/>
    <row r="50512" x14ac:dyDescent="0.2"/>
    <row r="50513" x14ac:dyDescent="0.2"/>
    <row r="50514" x14ac:dyDescent="0.2"/>
    <row r="50515" x14ac:dyDescent="0.2"/>
    <row r="50516" x14ac:dyDescent="0.2"/>
    <row r="50517" x14ac:dyDescent="0.2"/>
    <row r="50518" x14ac:dyDescent="0.2"/>
    <row r="50519" x14ac:dyDescent="0.2"/>
    <row r="50520" x14ac:dyDescent="0.2"/>
    <row r="50521" x14ac:dyDescent="0.2"/>
    <row r="50522" x14ac:dyDescent="0.2"/>
    <row r="50523" x14ac:dyDescent="0.2"/>
    <row r="50524" x14ac:dyDescent="0.2"/>
    <row r="50525" x14ac:dyDescent="0.2"/>
    <row r="50526" x14ac:dyDescent="0.2"/>
    <row r="50527" x14ac:dyDescent="0.2"/>
    <row r="50528" x14ac:dyDescent="0.2"/>
    <row r="50529" x14ac:dyDescent="0.2"/>
    <row r="50530" x14ac:dyDescent="0.2"/>
    <row r="50531" x14ac:dyDescent="0.2"/>
    <row r="50532" x14ac:dyDescent="0.2"/>
    <row r="50533" x14ac:dyDescent="0.2"/>
    <row r="50534" x14ac:dyDescent="0.2"/>
    <row r="50535" x14ac:dyDescent="0.2"/>
    <row r="50536" x14ac:dyDescent="0.2"/>
    <row r="50537" x14ac:dyDescent="0.2"/>
    <row r="50538" x14ac:dyDescent="0.2"/>
    <row r="50539" x14ac:dyDescent="0.2"/>
    <row r="50540" x14ac:dyDescent="0.2"/>
    <row r="50541" x14ac:dyDescent="0.2"/>
    <row r="50542" x14ac:dyDescent="0.2"/>
    <row r="50543" x14ac:dyDescent="0.2"/>
    <row r="50544" x14ac:dyDescent="0.2"/>
    <row r="50545" x14ac:dyDescent="0.2"/>
    <row r="50546" x14ac:dyDescent="0.2"/>
    <row r="50547" x14ac:dyDescent="0.2"/>
    <row r="50548" x14ac:dyDescent="0.2"/>
    <row r="50549" x14ac:dyDescent="0.2"/>
    <row r="50550" x14ac:dyDescent="0.2"/>
    <row r="50551" x14ac:dyDescent="0.2"/>
    <row r="50552" x14ac:dyDescent="0.2"/>
    <row r="50553" x14ac:dyDescent="0.2"/>
    <row r="50554" x14ac:dyDescent="0.2"/>
    <row r="50555" x14ac:dyDescent="0.2"/>
    <row r="50556" x14ac:dyDescent="0.2"/>
    <row r="50557" x14ac:dyDescent="0.2"/>
    <row r="50558" x14ac:dyDescent="0.2"/>
    <row r="50559" x14ac:dyDescent="0.2"/>
    <row r="50560" x14ac:dyDescent="0.2"/>
    <row r="50561" x14ac:dyDescent="0.2"/>
    <row r="50562" x14ac:dyDescent="0.2"/>
    <row r="50563" x14ac:dyDescent="0.2"/>
    <row r="50564" x14ac:dyDescent="0.2"/>
    <row r="50565" x14ac:dyDescent="0.2"/>
    <row r="50566" x14ac:dyDescent="0.2"/>
    <row r="50567" x14ac:dyDescent="0.2"/>
    <row r="50568" x14ac:dyDescent="0.2"/>
    <row r="50569" x14ac:dyDescent="0.2"/>
    <row r="50570" x14ac:dyDescent="0.2"/>
    <row r="50571" x14ac:dyDescent="0.2"/>
    <row r="50572" x14ac:dyDescent="0.2"/>
    <row r="50573" x14ac:dyDescent="0.2"/>
    <row r="50574" x14ac:dyDescent="0.2"/>
    <row r="50575" x14ac:dyDescent="0.2"/>
    <row r="50576" x14ac:dyDescent="0.2"/>
    <row r="50577" x14ac:dyDescent="0.2"/>
    <row r="50578" x14ac:dyDescent="0.2"/>
    <row r="50579" x14ac:dyDescent="0.2"/>
    <row r="50580" x14ac:dyDescent="0.2"/>
    <row r="50581" x14ac:dyDescent="0.2"/>
    <row r="50582" x14ac:dyDescent="0.2"/>
    <row r="50583" x14ac:dyDescent="0.2"/>
    <row r="50584" x14ac:dyDescent="0.2"/>
    <row r="50585" x14ac:dyDescent="0.2"/>
    <row r="50586" x14ac:dyDescent="0.2"/>
    <row r="50587" x14ac:dyDescent="0.2"/>
    <row r="50588" x14ac:dyDescent="0.2"/>
    <row r="50589" x14ac:dyDescent="0.2"/>
    <row r="50590" x14ac:dyDescent="0.2"/>
    <row r="50591" x14ac:dyDescent="0.2"/>
    <row r="50592" x14ac:dyDescent="0.2"/>
    <row r="50593" x14ac:dyDescent="0.2"/>
    <row r="50594" x14ac:dyDescent="0.2"/>
    <row r="50595" x14ac:dyDescent="0.2"/>
    <row r="50596" x14ac:dyDescent="0.2"/>
    <row r="50597" x14ac:dyDescent="0.2"/>
    <row r="50598" x14ac:dyDescent="0.2"/>
    <row r="50599" x14ac:dyDescent="0.2"/>
    <row r="50600" x14ac:dyDescent="0.2"/>
    <row r="50601" x14ac:dyDescent="0.2"/>
    <row r="50602" x14ac:dyDescent="0.2"/>
    <row r="50603" x14ac:dyDescent="0.2"/>
    <row r="50604" x14ac:dyDescent="0.2"/>
    <row r="50605" x14ac:dyDescent="0.2"/>
    <row r="50606" x14ac:dyDescent="0.2"/>
    <row r="50607" x14ac:dyDescent="0.2"/>
    <row r="50608" x14ac:dyDescent="0.2"/>
    <row r="50609" x14ac:dyDescent="0.2"/>
    <row r="50610" x14ac:dyDescent="0.2"/>
    <row r="50611" x14ac:dyDescent="0.2"/>
    <row r="50612" x14ac:dyDescent="0.2"/>
    <row r="50613" x14ac:dyDescent="0.2"/>
    <row r="50614" x14ac:dyDescent="0.2"/>
    <row r="50615" x14ac:dyDescent="0.2"/>
    <row r="50616" x14ac:dyDescent="0.2"/>
    <row r="50617" x14ac:dyDescent="0.2"/>
    <row r="50618" x14ac:dyDescent="0.2"/>
    <row r="50619" x14ac:dyDescent="0.2"/>
    <row r="50620" x14ac:dyDescent="0.2"/>
    <row r="50621" x14ac:dyDescent="0.2"/>
    <row r="50622" x14ac:dyDescent="0.2"/>
    <row r="50623" x14ac:dyDescent="0.2"/>
    <row r="50624" x14ac:dyDescent="0.2"/>
    <row r="50625" x14ac:dyDescent="0.2"/>
    <row r="50626" x14ac:dyDescent="0.2"/>
    <row r="50627" x14ac:dyDescent="0.2"/>
    <row r="50628" x14ac:dyDescent="0.2"/>
    <row r="50629" x14ac:dyDescent="0.2"/>
    <row r="50630" x14ac:dyDescent="0.2"/>
    <row r="50631" x14ac:dyDescent="0.2"/>
    <row r="50632" x14ac:dyDescent="0.2"/>
    <row r="50633" x14ac:dyDescent="0.2"/>
    <row r="50634" x14ac:dyDescent="0.2"/>
    <row r="50635" x14ac:dyDescent="0.2"/>
    <row r="50636" x14ac:dyDescent="0.2"/>
    <row r="50637" x14ac:dyDescent="0.2"/>
    <row r="50638" x14ac:dyDescent="0.2"/>
    <row r="50639" x14ac:dyDescent="0.2"/>
    <row r="50640" x14ac:dyDescent="0.2"/>
    <row r="50641" x14ac:dyDescent="0.2"/>
    <row r="50642" x14ac:dyDescent="0.2"/>
    <row r="50643" x14ac:dyDescent="0.2"/>
    <row r="50644" x14ac:dyDescent="0.2"/>
    <row r="50645" x14ac:dyDescent="0.2"/>
    <row r="50646" x14ac:dyDescent="0.2"/>
    <row r="50647" x14ac:dyDescent="0.2"/>
    <row r="50648" x14ac:dyDescent="0.2"/>
    <row r="50649" x14ac:dyDescent="0.2"/>
    <row r="50650" x14ac:dyDescent="0.2"/>
    <row r="50651" x14ac:dyDescent="0.2"/>
    <row r="50652" x14ac:dyDescent="0.2"/>
    <row r="50653" x14ac:dyDescent="0.2"/>
    <row r="50654" x14ac:dyDescent="0.2"/>
    <row r="50655" x14ac:dyDescent="0.2"/>
    <row r="50656" x14ac:dyDescent="0.2"/>
    <row r="50657" x14ac:dyDescent="0.2"/>
    <row r="50658" x14ac:dyDescent="0.2"/>
    <row r="50659" x14ac:dyDescent="0.2"/>
    <row r="50660" x14ac:dyDescent="0.2"/>
    <row r="50661" x14ac:dyDescent="0.2"/>
    <row r="50662" x14ac:dyDescent="0.2"/>
    <row r="50663" x14ac:dyDescent="0.2"/>
    <row r="50664" x14ac:dyDescent="0.2"/>
    <row r="50665" x14ac:dyDescent="0.2"/>
    <row r="50666" x14ac:dyDescent="0.2"/>
    <row r="50667" x14ac:dyDescent="0.2"/>
    <row r="50668" x14ac:dyDescent="0.2"/>
    <row r="50669" x14ac:dyDescent="0.2"/>
    <row r="50670" x14ac:dyDescent="0.2"/>
    <row r="50671" x14ac:dyDescent="0.2"/>
    <row r="50672" x14ac:dyDescent="0.2"/>
    <row r="50673" x14ac:dyDescent="0.2"/>
    <row r="50674" x14ac:dyDescent="0.2"/>
    <row r="50675" x14ac:dyDescent="0.2"/>
    <row r="50676" x14ac:dyDescent="0.2"/>
    <row r="50677" x14ac:dyDescent="0.2"/>
    <row r="50678" x14ac:dyDescent="0.2"/>
    <row r="50679" x14ac:dyDescent="0.2"/>
    <row r="50680" x14ac:dyDescent="0.2"/>
    <row r="50681" x14ac:dyDescent="0.2"/>
    <row r="50682" x14ac:dyDescent="0.2"/>
    <row r="50683" x14ac:dyDescent="0.2"/>
    <row r="50684" x14ac:dyDescent="0.2"/>
    <row r="50685" x14ac:dyDescent="0.2"/>
    <row r="50686" x14ac:dyDescent="0.2"/>
    <row r="50687" x14ac:dyDescent="0.2"/>
    <row r="50688" x14ac:dyDescent="0.2"/>
    <row r="50689" x14ac:dyDescent="0.2"/>
    <row r="50690" x14ac:dyDescent="0.2"/>
    <row r="50691" x14ac:dyDescent="0.2"/>
    <row r="50692" x14ac:dyDescent="0.2"/>
    <row r="50693" x14ac:dyDescent="0.2"/>
    <row r="50694" x14ac:dyDescent="0.2"/>
    <row r="50695" x14ac:dyDescent="0.2"/>
    <row r="50696" x14ac:dyDescent="0.2"/>
    <row r="50697" x14ac:dyDescent="0.2"/>
    <row r="50698" x14ac:dyDescent="0.2"/>
    <row r="50699" x14ac:dyDescent="0.2"/>
    <row r="50700" x14ac:dyDescent="0.2"/>
    <row r="50701" x14ac:dyDescent="0.2"/>
    <row r="50702" x14ac:dyDescent="0.2"/>
    <row r="50703" x14ac:dyDescent="0.2"/>
    <row r="50704" x14ac:dyDescent="0.2"/>
    <row r="50705" x14ac:dyDescent="0.2"/>
    <row r="50706" x14ac:dyDescent="0.2"/>
    <row r="50707" x14ac:dyDescent="0.2"/>
    <row r="50708" x14ac:dyDescent="0.2"/>
    <row r="50709" x14ac:dyDescent="0.2"/>
    <row r="50710" x14ac:dyDescent="0.2"/>
    <row r="50711" x14ac:dyDescent="0.2"/>
    <row r="50712" x14ac:dyDescent="0.2"/>
    <row r="50713" x14ac:dyDescent="0.2"/>
    <row r="50714" x14ac:dyDescent="0.2"/>
    <row r="50715" x14ac:dyDescent="0.2"/>
    <row r="50716" x14ac:dyDescent="0.2"/>
    <row r="50717" x14ac:dyDescent="0.2"/>
    <row r="50718" x14ac:dyDescent="0.2"/>
    <row r="50719" x14ac:dyDescent="0.2"/>
    <row r="50720" x14ac:dyDescent="0.2"/>
    <row r="50721" x14ac:dyDescent="0.2"/>
    <row r="50722" x14ac:dyDescent="0.2"/>
    <row r="50723" x14ac:dyDescent="0.2"/>
    <row r="50724" x14ac:dyDescent="0.2"/>
    <row r="50725" x14ac:dyDescent="0.2"/>
    <row r="50726" x14ac:dyDescent="0.2"/>
    <row r="50727" x14ac:dyDescent="0.2"/>
    <row r="50728" x14ac:dyDescent="0.2"/>
    <row r="50729" x14ac:dyDescent="0.2"/>
    <row r="50730" x14ac:dyDescent="0.2"/>
    <row r="50731" x14ac:dyDescent="0.2"/>
    <row r="50732" x14ac:dyDescent="0.2"/>
    <row r="50733" x14ac:dyDescent="0.2"/>
    <row r="50734" x14ac:dyDescent="0.2"/>
    <row r="50735" x14ac:dyDescent="0.2"/>
    <row r="50736" x14ac:dyDescent="0.2"/>
    <row r="50737" x14ac:dyDescent="0.2"/>
    <row r="50738" x14ac:dyDescent="0.2"/>
    <row r="50739" x14ac:dyDescent="0.2"/>
    <row r="50740" x14ac:dyDescent="0.2"/>
    <row r="50741" x14ac:dyDescent="0.2"/>
    <row r="50742" x14ac:dyDescent="0.2"/>
    <row r="50743" x14ac:dyDescent="0.2"/>
    <row r="50744" x14ac:dyDescent="0.2"/>
    <row r="50745" x14ac:dyDescent="0.2"/>
    <row r="50746" x14ac:dyDescent="0.2"/>
    <row r="50747" x14ac:dyDescent="0.2"/>
    <row r="50748" x14ac:dyDescent="0.2"/>
    <row r="50749" x14ac:dyDescent="0.2"/>
    <row r="50750" x14ac:dyDescent="0.2"/>
    <row r="50751" x14ac:dyDescent="0.2"/>
    <row r="50752" x14ac:dyDescent="0.2"/>
    <row r="50753" x14ac:dyDescent="0.2"/>
    <row r="50754" x14ac:dyDescent="0.2"/>
    <row r="50755" x14ac:dyDescent="0.2"/>
    <row r="50756" x14ac:dyDescent="0.2"/>
    <row r="50757" x14ac:dyDescent="0.2"/>
    <row r="50758" x14ac:dyDescent="0.2"/>
    <row r="50759" x14ac:dyDescent="0.2"/>
    <row r="50760" x14ac:dyDescent="0.2"/>
    <row r="50761" x14ac:dyDescent="0.2"/>
    <row r="50762" x14ac:dyDescent="0.2"/>
    <row r="50763" x14ac:dyDescent="0.2"/>
    <row r="50764" x14ac:dyDescent="0.2"/>
    <row r="50765" x14ac:dyDescent="0.2"/>
    <row r="50766" x14ac:dyDescent="0.2"/>
    <row r="50767" x14ac:dyDescent="0.2"/>
    <row r="50768" x14ac:dyDescent="0.2"/>
    <row r="50769" x14ac:dyDescent="0.2"/>
    <row r="50770" x14ac:dyDescent="0.2"/>
    <row r="50771" x14ac:dyDescent="0.2"/>
    <row r="50772" x14ac:dyDescent="0.2"/>
    <row r="50773" x14ac:dyDescent="0.2"/>
    <row r="50774" x14ac:dyDescent="0.2"/>
    <row r="50775" x14ac:dyDescent="0.2"/>
    <row r="50776" x14ac:dyDescent="0.2"/>
    <row r="50777" x14ac:dyDescent="0.2"/>
    <row r="50778" x14ac:dyDescent="0.2"/>
    <row r="50779" x14ac:dyDescent="0.2"/>
    <row r="50780" x14ac:dyDescent="0.2"/>
    <row r="50781" x14ac:dyDescent="0.2"/>
    <row r="50782" x14ac:dyDescent="0.2"/>
    <row r="50783" x14ac:dyDescent="0.2"/>
    <row r="50784" x14ac:dyDescent="0.2"/>
    <row r="50785" x14ac:dyDescent="0.2"/>
    <row r="50786" x14ac:dyDescent="0.2"/>
    <row r="50787" x14ac:dyDescent="0.2"/>
    <row r="50788" x14ac:dyDescent="0.2"/>
    <row r="50789" x14ac:dyDescent="0.2"/>
    <row r="50790" x14ac:dyDescent="0.2"/>
    <row r="50791" x14ac:dyDescent="0.2"/>
    <row r="50792" x14ac:dyDescent="0.2"/>
    <row r="50793" x14ac:dyDescent="0.2"/>
    <row r="50794" x14ac:dyDescent="0.2"/>
    <row r="50795" x14ac:dyDescent="0.2"/>
    <row r="50796" x14ac:dyDescent="0.2"/>
    <row r="50797" x14ac:dyDescent="0.2"/>
    <row r="50798" x14ac:dyDescent="0.2"/>
    <row r="50799" x14ac:dyDescent="0.2"/>
    <row r="50800" x14ac:dyDescent="0.2"/>
    <row r="50801" x14ac:dyDescent="0.2"/>
    <row r="50802" x14ac:dyDescent="0.2"/>
    <row r="50803" x14ac:dyDescent="0.2"/>
    <row r="50804" x14ac:dyDescent="0.2"/>
    <row r="50805" x14ac:dyDescent="0.2"/>
    <row r="50806" x14ac:dyDescent="0.2"/>
    <row r="50807" x14ac:dyDescent="0.2"/>
    <row r="50808" x14ac:dyDescent="0.2"/>
    <row r="50809" x14ac:dyDescent="0.2"/>
    <row r="50810" x14ac:dyDescent="0.2"/>
    <row r="50811" x14ac:dyDescent="0.2"/>
    <row r="50812" x14ac:dyDescent="0.2"/>
    <row r="50813" x14ac:dyDescent="0.2"/>
    <row r="50814" x14ac:dyDescent="0.2"/>
    <row r="50815" x14ac:dyDescent="0.2"/>
    <row r="50816" x14ac:dyDescent="0.2"/>
    <row r="50817" x14ac:dyDescent="0.2"/>
    <row r="50818" x14ac:dyDescent="0.2"/>
    <row r="50819" x14ac:dyDescent="0.2"/>
    <row r="50820" x14ac:dyDescent="0.2"/>
    <row r="50821" x14ac:dyDescent="0.2"/>
    <row r="50822" x14ac:dyDescent="0.2"/>
    <row r="50823" x14ac:dyDescent="0.2"/>
    <row r="50824" x14ac:dyDescent="0.2"/>
    <row r="50825" x14ac:dyDescent="0.2"/>
    <row r="50826" x14ac:dyDescent="0.2"/>
    <row r="50827" x14ac:dyDescent="0.2"/>
    <row r="50828" x14ac:dyDescent="0.2"/>
    <row r="50829" x14ac:dyDescent="0.2"/>
    <row r="50830" x14ac:dyDescent="0.2"/>
    <row r="50831" x14ac:dyDescent="0.2"/>
    <row r="50832" x14ac:dyDescent="0.2"/>
    <row r="50833" x14ac:dyDescent="0.2"/>
    <row r="50834" x14ac:dyDescent="0.2"/>
    <row r="50835" x14ac:dyDescent="0.2"/>
    <row r="50836" x14ac:dyDescent="0.2"/>
    <row r="50837" x14ac:dyDescent="0.2"/>
    <row r="50838" x14ac:dyDescent="0.2"/>
    <row r="50839" x14ac:dyDescent="0.2"/>
    <row r="50840" x14ac:dyDescent="0.2"/>
    <row r="50841" x14ac:dyDescent="0.2"/>
    <row r="50842" x14ac:dyDescent="0.2"/>
    <row r="50843" x14ac:dyDescent="0.2"/>
    <row r="50844" x14ac:dyDescent="0.2"/>
    <row r="50845" x14ac:dyDescent="0.2"/>
    <row r="50846" x14ac:dyDescent="0.2"/>
    <row r="50847" x14ac:dyDescent="0.2"/>
    <row r="50848" x14ac:dyDescent="0.2"/>
    <row r="50849" x14ac:dyDescent="0.2"/>
    <row r="50850" x14ac:dyDescent="0.2"/>
    <row r="50851" x14ac:dyDescent="0.2"/>
    <row r="50852" x14ac:dyDescent="0.2"/>
    <row r="50853" x14ac:dyDescent="0.2"/>
    <row r="50854" x14ac:dyDescent="0.2"/>
    <row r="50855" x14ac:dyDescent="0.2"/>
    <row r="50856" x14ac:dyDescent="0.2"/>
    <row r="50857" x14ac:dyDescent="0.2"/>
    <row r="50858" x14ac:dyDescent="0.2"/>
    <row r="50859" x14ac:dyDescent="0.2"/>
    <row r="50860" x14ac:dyDescent="0.2"/>
    <row r="50861" x14ac:dyDescent="0.2"/>
    <row r="50862" x14ac:dyDescent="0.2"/>
    <row r="50863" x14ac:dyDescent="0.2"/>
    <row r="50864" x14ac:dyDescent="0.2"/>
    <row r="50865" x14ac:dyDescent="0.2"/>
    <row r="50866" x14ac:dyDescent="0.2"/>
    <row r="50867" x14ac:dyDescent="0.2"/>
    <row r="50868" x14ac:dyDescent="0.2"/>
    <row r="50869" x14ac:dyDescent="0.2"/>
    <row r="50870" x14ac:dyDescent="0.2"/>
    <row r="50871" x14ac:dyDescent="0.2"/>
    <row r="50872" x14ac:dyDescent="0.2"/>
    <row r="50873" x14ac:dyDescent="0.2"/>
    <row r="50874" x14ac:dyDescent="0.2"/>
    <row r="50875" x14ac:dyDescent="0.2"/>
    <row r="50876" x14ac:dyDescent="0.2"/>
    <row r="50877" x14ac:dyDescent="0.2"/>
    <row r="50878" x14ac:dyDescent="0.2"/>
    <row r="50879" x14ac:dyDescent="0.2"/>
    <row r="50880" x14ac:dyDescent="0.2"/>
    <row r="50881" x14ac:dyDescent="0.2"/>
    <row r="50882" x14ac:dyDescent="0.2"/>
    <row r="50883" x14ac:dyDescent="0.2"/>
    <row r="50884" x14ac:dyDescent="0.2"/>
    <row r="50885" x14ac:dyDescent="0.2"/>
    <row r="50886" x14ac:dyDescent="0.2"/>
    <row r="50887" x14ac:dyDescent="0.2"/>
    <row r="50888" x14ac:dyDescent="0.2"/>
    <row r="50889" x14ac:dyDescent="0.2"/>
    <row r="50890" x14ac:dyDescent="0.2"/>
    <row r="50891" x14ac:dyDescent="0.2"/>
    <row r="50892" x14ac:dyDescent="0.2"/>
    <row r="50893" x14ac:dyDescent="0.2"/>
    <row r="50894" x14ac:dyDescent="0.2"/>
    <row r="50895" x14ac:dyDescent="0.2"/>
    <row r="50896" x14ac:dyDescent="0.2"/>
    <row r="50897" x14ac:dyDescent="0.2"/>
    <row r="50898" x14ac:dyDescent="0.2"/>
    <row r="50899" x14ac:dyDescent="0.2"/>
    <row r="50900" x14ac:dyDescent="0.2"/>
    <row r="50901" x14ac:dyDescent="0.2"/>
    <row r="50902" x14ac:dyDescent="0.2"/>
    <row r="50903" x14ac:dyDescent="0.2"/>
    <row r="50904" x14ac:dyDescent="0.2"/>
    <row r="50905" x14ac:dyDescent="0.2"/>
    <row r="50906" x14ac:dyDescent="0.2"/>
    <row r="50907" x14ac:dyDescent="0.2"/>
    <row r="50908" x14ac:dyDescent="0.2"/>
    <row r="50909" x14ac:dyDescent="0.2"/>
    <row r="50910" x14ac:dyDescent="0.2"/>
    <row r="50911" x14ac:dyDescent="0.2"/>
    <row r="50912" x14ac:dyDescent="0.2"/>
    <row r="50913" x14ac:dyDescent="0.2"/>
    <row r="50914" x14ac:dyDescent="0.2"/>
    <row r="50915" x14ac:dyDescent="0.2"/>
    <row r="50916" x14ac:dyDescent="0.2"/>
    <row r="50917" x14ac:dyDescent="0.2"/>
    <row r="50918" x14ac:dyDescent="0.2"/>
    <row r="50919" x14ac:dyDescent="0.2"/>
    <row r="50920" x14ac:dyDescent="0.2"/>
    <row r="50921" x14ac:dyDescent="0.2"/>
    <row r="50922" x14ac:dyDescent="0.2"/>
    <row r="50923" x14ac:dyDescent="0.2"/>
    <row r="50924" x14ac:dyDescent="0.2"/>
    <row r="50925" x14ac:dyDescent="0.2"/>
    <row r="50926" x14ac:dyDescent="0.2"/>
    <row r="50927" x14ac:dyDescent="0.2"/>
    <row r="50928" x14ac:dyDescent="0.2"/>
    <row r="50929" x14ac:dyDescent="0.2"/>
    <row r="50930" x14ac:dyDescent="0.2"/>
    <row r="50931" x14ac:dyDescent="0.2"/>
    <row r="50932" x14ac:dyDescent="0.2"/>
    <row r="50933" x14ac:dyDescent="0.2"/>
    <row r="50934" x14ac:dyDescent="0.2"/>
    <row r="50935" x14ac:dyDescent="0.2"/>
    <row r="50936" x14ac:dyDescent="0.2"/>
    <row r="50937" x14ac:dyDescent="0.2"/>
    <row r="50938" x14ac:dyDescent="0.2"/>
    <row r="50939" x14ac:dyDescent="0.2"/>
    <row r="50940" x14ac:dyDescent="0.2"/>
    <row r="50941" x14ac:dyDescent="0.2"/>
    <row r="50942" x14ac:dyDescent="0.2"/>
    <row r="50943" x14ac:dyDescent="0.2"/>
    <row r="50944" x14ac:dyDescent="0.2"/>
    <row r="50945" x14ac:dyDescent="0.2"/>
    <row r="50946" x14ac:dyDescent="0.2"/>
    <row r="50947" x14ac:dyDescent="0.2"/>
    <row r="50948" x14ac:dyDescent="0.2"/>
    <row r="50949" x14ac:dyDescent="0.2"/>
    <row r="50950" x14ac:dyDescent="0.2"/>
    <row r="50951" x14ac:dyDescent="0.2"/>
    <row r="50952" x14ac:dyDescent="0.2"/>
    <row r="50953" x14ac:dyDescent="0.2"/>
    <row r="50954" x14ac:dyDescent="0.2"/>
    <row r="50955" x14ac:dyDescent="0.2"/>
    <row r="50956" x14ac:dyDescent="0.2"/>
    <row r="50957" x14ac:dyDescent="0.2"/>
    <row r="50958" x14ac:dyDescent="0.2"/>
    <row r="50959" x14ac:dyDescent="0.2"/>
    <row r="50960" x14ac:dyDescent="0.2"/>
    <row r="50961" x14ac:dyDescent="0.2"/>
    <row r="50962" x14ac:dyDescent="0.2"/>
    <row r="50963" x14ac:dyDescent="0.2"/>
    <row r="50964" x14ac:dyDescent="0.2"/>
    <row r="50965" x14ac:dyDescent="0.2"/>
    <row r="50966" x14ac:dyDescent="0.2"/>
    <row r="50967" x14ac:dyDescent="0.2"/>
    <row r="50968" x14ac:dyDescent="0.2"/>
    <row r="50969" x14ac:dyDescent="0.2"/>
    <row r="50970" x14ac:dyDescent="0.2"/>
    <row r="50971" x14ac:dyDescent="0.2"/>
    <row r="50972" x14ac:dyDescent="0.2"/>
    <row r="50973" x14ac:dyDescent="0.2"/>
    <row r="50974" x14ac:dyDescent="0.2"/>
    <row r="50975" x14ac:dyDescent="0.2"/>
    <row r="50976" x14ac:dyDescent="0.2"/>
    <row r="50977" x14ac:dyDescent="0.2"/>
    <row r="50978" x14ac:dyDescent="0.2"/>
    <row r="50979" x14ac:dyDescent="0.2"/>
    <row r="50980" x14ac:dyDescent="0.2"/>
    <row r="50981" x14ac:dyDescent="0.2"/>
    <row r="50982" x14ac:dyDescent="0.2"/>
    <row r="50983" x14ac:dyDescent="0.2"/>
    <row r="50984" x14ac:dyDescent="0.2"/>
    <row r="50985" x14ac:dyDescent="0.2"/>
    <row r="50986" x14ac:dyDescent="0.2"/>
    <row r="50987" x14ac:dyDescent="0.2"/>
    <row r="50988" x14ac:dyDescent="0.2"/>
    <row r="50989" x14ac:dyDescent="0.2"/>
    <row r="50990" x14ac:dyDescent="0.2"/>
    <row r="50991" x14ac:dyDescent="0.2"/>
    <row r="50992" x14ac:dyDescent="0.2"/>
    <row r="50993" x14ac:dyDescent="0.2"/>
    <row r="50994" x14ac:dyDescent="0.2"/>
    <row r="50995" x14ac:dyDescent="0.2"/>
    <row r="50996" x14ac:dyDescent="0.2"/>
    <row r="50997" x14ac:dyDescent="0.2"/>
    <row r="50998" x14ac:dyDescent="0.2"/>
    <row r="50999" x14ac:dyDescent="0.2"/>
    <row r="51000" x14ac:dyDescent="0.2"/>
    <row r="51001" x14ac:dyDescent="0.2"/>
    <row r="51002" x14ac:dyDescent="0.2"/>
    <row r="51003" x14ac:dyDescent="0.2"/>
    <row r="51004" x14ac:dyDescent="0.2"/>
    <row r="51005" x14ac:dyDescent="0.2"/>
    <row r="51006" x14ac:dyDescent="0.2"/>
    <row r="51007" x14ac:dyDescent="0.2"/>
    <row r="51008" x14ac:dyDescent="0.2"/>
    <row r="51009" x14ac:dyDescent="0.2"/>
    <row r="51010" x14ac:dyDescent="0.2"/>
    <row r="51011" x14ac:dyDescent="0.2"/>
    <row r="51012" x14ac:dyDescent="0.2"/>
    <row r="51013" x14ac:dyDescent="0.2"/>
    <row r="51014" x14ac:dyDescent="0.2"/>
    <row r="51015" x14ac:dyDescent="0.2"/>
    <row r="51016" x14ac:dyDescent="0.2"/>
    <row r="51017" x14ac:dyDescent="0.2"/>
    <row r="51018" x14ac:dyDescent="0.2"/>
    <row r="51019" x14ac:dyDescent="0.2"/>
    <row r="51020" x14ac:dyDescent="0.2"/>
    <row r="51021" x14ac:dyDescent="0.2"/>
    <row r="51022" x14ac:dyDescent="0.2"/>
    <row r="51023" x14ac:dyDescent="0.2"/>
    <row r="51024" x14ac:dyDescent="0.2"/>
    <row r="51025" x14ac:dyDescent="0.2"/>
    <row r="51026" x14ac:dyDescent="0.2"/>
    <row r="51027" x14ac:dyDescent="0.2"/>
    <row r="51028" x14ac:dyDescent="0.2"/>
    <row r="51029" x14ac:dyDescent="0.2"/>
    <row r="51030" x14ac:dyDescent="0.2"/>
    <row r="51031" x14ac:dyDescent="0.2"/>
    <row r="51032" x14ac:dyDescent="0.2"/>
    <row r="51033" x14ac:dyDescent="0.2"/>
    <row r="51034" x14ac:dyDescent="0.2"/>
    <row r="51035" x14ac:dyDescent="0.2"/>
    <row r="51036" x14ac:dyDescent="0.2"/>
    <row r="51037" x14ac:dyDescent="0.2"/>
    <row r="51038" x14ac:dyDescent="0.2"/>
    <row r="51039" x14ac:dyDescent="0.2"/>
    <row r="51040" x14ac:dyDescent="0.2"/>
    <row r="51041" x14ac:dyDescent="0.2"/>
    <row r="51042" x14ac:dyDescent="0.2"/>
    <row r="51043" x14ac:dyDescent="0.2"/>
    <row r="51044" x14ac:dyDescent="0.2"/>
    <row r="51045" x14ac:dyDescent="0.2"/>
    <row r="51046" x14ac:dyDescent="0.2"/>
    <row r="51047" x14ac:dyDescent="0.2"/>
    <row r="51048" x14ac:dyDescent="0.2"/>
    <row r="51049" x14ac:dyDescent="0.2"/>
    <row r="51050" x14ac:dyDescent="0.2"/>
    <row r="51051" x14ac:dyDescent="0.2"/>
    <row r="51052" x14ac:dyDescent="0.2"/>
    <row r="51053" x14ac:dyDescent="0.2"/>
    <row r="51054" x14ac:dyDescent="0.2"/>
    <row r="51055" x14ac:dyDescent="0.2"/>
    <row r="51056" x14ac:dyDescent="0.2"/>
    <row r="51057" x14ac:dyDescent="0.2"/>
    <row r="51058" x14ac:dyDescent="0.2"/>
    <row r="51059" x14ac:dyDescent="0.2"/>
    <row r="51060" x14ac:dyDescent="0.2"/>
    <row r="51061" x14ac:dyDescent="0.2"/>
    <row r="51062" x14ac:dyDescent="0.2"/>
    <row r="51063" x14ac:dyDescent="0.2"/>
    <row r="51064" x14ac:dyDescent="0.2"/>
    <row r="51065" x14ac:dyDescent="0.2"/>
    <row r="51066" x14ac:dyDescent="0.2"/>
    <row r="51067" x14ac:dyDescent="0.2"/>
    <row r="51068" x14ac:dyDescent="0.2"/>
    <row r="51069" x14ac:dyDescent="0.2"/>
    <row r="51070" x14ac:dyDescent="0.2"/>
    <row r="51071" x14ac:dyDescent="0.2"/>
    <row r="51072" x14ac:dyDescent="0.2"/>
    <row r="51073" x14ac:dyDescent="0.2"/>
    <row r="51074" x14ac:dyDescent="0.2"/>
    <row r="51075" x14ac:dyDescent="0.2"/>
    <row r="51076" x14ac:dyDescent="0.2"/>
    <row r="51077" x14ac:dyDescent="0.2"/>
    <row r="51078" x14ac:dyDescent="0.2"/>
    <row r="51079" x14ac:dyDescent="0.2"/>
    <row r="51080" x14ac:dyDescent="0.2"/>
    <row r="51081" x14ac:dyDescent="0.2"/>
    <row r="51082" x14ac:dyDescent="0.2"/>
    <row r="51083" x14ac:dyDescent="0.2"/>
    <row r="51084" x14ac:dyDescent="0.2"/>
    <row r="51085" x14ac:dyDescent="0.2"/>
    <row r="51086" x14ac:dyDescent="0.2"/>
    <row r="51087" x14ac:dyDescent="0.2"/>
    <row r="51088" x14ac:dyDescent="0.2"/>
    <row r="51089" x14ac:dyDescent="0.2"/>
    <row r="51090" x14ac:dyDescent="0.2"/>
    <row r="51091" x14ac:dyDescent="0.2"/>
    <row r="51092" x14ac:dyDescent="0.2"/>
    <row r="51093" x14ac:dyDescent="0.2"/>
    <row r="51094" x14ac:dyDescent="0.2"/>
    <row r="51095" x14ac:dyDescent="0.2"/>
    <row r="51096" x14ac:dyDescent="0.2"/>
    <row r="51097" x14ac:dyDescent="0.2"/>
    <row r="51098" x14ac:dyDescent="0.2"/>
    <row r="51099" x14ac:dyDescent="0.2"/>
    <row r="51100" x14ac:dyDescent="0.2"/>
    <row r="51101" x14ac:dyDescent="0.2"/>
    <row r="51102" x14ac:dyDescent="0.2"/>
    <row r="51103" x14ac:dyDescent="0.2"/>
    <row r="51104" x14ac:dyDescent="0.2"/>
    <row r="51105" x14ac:dyDescent="0.2"/>
    <row r="51106" x14ac:dyDescent="0.2"/>
    <row r="51107" x14ac:dyDescent="0.2"/>
    <row r="51108" x14ac:dyDescent="0.2"/>
    <row r="51109" x14ac:dyDescent="0.2"/>
    <row r="51110" x14ac:dyDescent="0.2"/>
    <row r="51111" x14ac:dyDescent="0.2"/>
    <row r="51112" x14ac:dyDescent="0.2"/>
    <row r="51113" x14ac:dyDescent="0.2"/>
    <row r="51114" x14ac:dyDescent="0.2"/>
    <row r="51115" x14ac:dyDescent="0.2"/>
    <row r="51116" x14ac:dyDescent="0.2"/>
    <row r="51117" x14ac:dyDescent="0.2"/>
    <row r="51118" x14ac:dyDescent="0.2"/>
    <row r="51119" x14ac:dyDescent="0.2"/>
    <row r="51120" x14ac:dyDescent="0.2"/>
    <row r="51121" x14ac:dyDescent="0.2"/>
    <row r="51122" x14ac:dyDescent="0.2"/>
    <row r="51123" x14ac:dyDescent="0.2"/>
    <row r="51124" x14ac:dyDescent="0.2"/>
    <row r="51125" x14ac:dyDescent="0.2"/>
    <row r="51126" x14ac:dyDescent="0.2"/>
    <row r="51127" x14ac:dyDescent="0.2"/>
    <row r="51128" x14ac:dyDescent="0.2"/>
    <row r="51129" x14ac:dyDescent="0.2"/>
    <row r="51130" x14ac:dyDescent="0.2"/>
    <row r="51131" x14ac:dyDescent="0.2"/>
    <row r="51132" x14ac:dyDescent="0.2"/>
    <row r="51133" x14ac:dyDescent="0.2"/>
    <row r="51134" x14ac:dyDescent="0.2"/>
    <row r="51135" x14ac:dyDescent="0.2"/>
    <row r="51136" x14ac:dyDescent="0.2"/>
    <row r="51137" x14ac:dyDescent="0.2"/>
    <row r="51138" x14ac:dyDescent="0.2"/>
    <row r="51139" x14ac:dyDescent="0.2"/>
    <row r="51140" x14ac:dyDescent="0.2"/>
    <row r="51141" x14ac:dyDescent="0.2"/>
    <row r="51142" x14ac:dyDescent="0.2"/>
    <row r="51143" x14ac:dyDescent="0.2"/>
    <row r="51144" x14ac:dyDescent="0.2"/>
    <row r="51145" x14ac:dyDescent="0.2"/>
    <row r="51146" x14ac:dyDescent="0.2"/>
    <row r="51147" x14ac:dyDescent="0.2"/>
    <row r="51148" x14ac:dyDescent="0.2"/>
    <row r="51149" x14ac:dyDescent="0.2"/>
    <row r="51150" x14ac:dyDescent="0.2"/>
    <row r="51151" x14ac:dyDescent="0.2"/>
    <row r="51152" x14ac:dyDescent="0.2"/>
    <row r="51153" x14ac:dyDescent="0.2"/>
    <row r="51154" x14ac:dyDescent="0.2"/>
    <row r="51155" x14ac:dyDescent="0.2"/>
    <row r="51156" x14ac:dyDescent="0.2"/>
    <row r="51157" x14ac:dyDescent="0.2"/>
    <row r="51158" x14ac:dyDescent="0.2"/>
    <row r="51159" x14ac:dyDescent="0.2"/>
    <row r="51160" x14ac:dyDescent="0.2"/>
    <row r="51161" x14ac:dyDescent="0.2"/>
    <row r="51162" x14ac:dyDescent="0.2"/>
    <row r="51163" x14ac:dyDescent="0.2"/>
    <row r="51164" x14ac:dyDescent="0.2"/>
    <row r="51165" x14ac:dyDescent="0.2"/>
    <row r="51166" x14ac:dyDescent="0.2"/>
    <row r="51167" x14ac:dyDescent="0.2"/>
    <row r="51168" x14ac:dyDescent="0.2"/>
    <row r="51169" x14ac:dyDescent="0.2"/>
    <row r="51170" x14ac:dyDescent="0.2"/>
    <row r="51171" x14ac:dyDescent="0.2"/>
    <row r="51172" x14ac:dyDescent="0.2"/>
    <row r="51173" x14ac:dyDescent="0.2"/>
    <row r="51174" x14ac:dyDescent="0.2"/>
    <row r="51175" x14ac:dyDescent="0.2"/>
    <row r="51176" x14ac:dyDescent="0.2"/>
    <row r="51177" x14ac:dyDescent="0.2"/>
    <row r="51178" x14ac:dyDescent="0.2"/>
    <row r="51179" x14ac:dyDescent="0.2"/>
    <row r="51180" x14ac:dyDescent="0.2"/>
    <row r="51181" x14ac:dyDescent="0.2"/>
    <row r="51182" x14ac:dyDescent="0.2"/>
    <row r="51183" x14ac:dyDescent="0.2"/>
    <row r="51184" x14ac:dyDescent="0.2"/>
    <row r="51185" x14ac:dyDescent="0.2"/>
    <row r="51186" x14ac:dyDescent="0.2"/>
    <row r="51187" x14ac:dyDescent="0.2"/>
    <row r="51188" x14ac:dyDescent="0.2"/>
    <row r="51189" x14ac:dyDescent="0.2"/>
    <row r="51190" x14ac:dyDescent="0.2"/>
    <row r="51191" x14ac:dyDescent="0.2"/>
    <row r="51192" x14ac:dyDescent="0.2"/>
    <row r="51193" x14ac:dyDescent="0.2"/>
    <row r="51194" x14ac:dyDescent="0.2"/>
    <row r="51195" x14ac:dyDescent="0.2"/>
    <row r="51196" x14ac:dyDescent="0.2"/>
    <row r="51197" x14ac:dyDescent="0.2"/>
    <row r="51198" x14ac:dyDescent="0.2"/>
    <row r="51199" x14ac:dyDescent="0.2"/>
    <row r="51200" x14ac:dyDescent="0.2"/>
    <row r="51201" x14ac:dyDescent="0.2"/>
    <row r="51202" x14ac:dyDescent="0.2"/>
    <row r="51203" x14ac:dyDescent="0.2"/>
    <row r="51204" x14ac:dyDescent="0.2"/>
    <row r="51205" x14ac:dyDescent="0.2"/>
    <row r="51206" x14ac:dyDescent="0.2"/>
    <row r="51207" x14ac:dyDescent="0.2"/>
    <row r="51208" x14ac:dyDescent="0.2"/>
    <row r="51209" x14ac:dyDescent="0.2"/>
    <row r="51210" x14ac:dyDescent="0.2"/>
    <row r="51211" x14ac:dyDescent="0.2"/>
    <row r="51212" x14ac:dyDescent="0.2"/>
    <row r="51213" x14ac:dyDescent="0.2"/>
    <row r="51214" x14ac:dyDescent="0.2"/>
    <row r="51215" x14ac:dyDescent="0.2"/>
    <row r="51216" x14ac:dyDescent="0.2"/>
    <row r="51217" x14ac:dyDescent="0.2"/>
    <row r="51218" x14ac:dyDescent="0.2"/>
    <row r="51219" x14ac:dyDescent="0.2"/>
    <row r="51220" x14ac:dyDescent="0.2"/>
    <row r="51221" x14ac:dyDescent="0.2"/>
    <row r="51222" x14ac:dyDescent="0.2"/>
    <row r="51223" x14ac:dyDescent="0.2"/>
    <row r="51224" x14ac:dyDescent="0.2"/>
    <row r="51225" x14ac:dyDescent="0.2"/>
    <row r="51226" x14ac:dyDescent="0.2"/>
    <row r="51227" x14ac:dyDescent="0.2"/>
    <row r="51228" x14ac:dyDescent="0.2"/>
    <row r="51229" x14ac:dyDescent="0.2"/>
    <row r="51230" x14ac:dyDescent="0.2"/>
    <row r="51231" x14ac:dyDescent="0.2"/>
    <row r="51232" x14ac:dyDescent="0.2"/>
    <row r="51233" x14ac:dyDescent="0.2"/>
    <row r="51234" x14ac:dyDescent="0.2"/>
    <row r="51235" x14ac:dyDescent="0.2"/>
    <row r="51236" x14ac:dyDescent="0.2"/>
    <row r="51237" x14ac:dyDescent="0.2"/>
    <row r="51238" x14ac:dyDescent="0.2"/>
    <row r="51239" x14ac:dyDescent="0.2"/>
    <row r="51240" x14ac:dyDescent="0.2"/>
    <row r="51241" x14ac:dyDescent="0.2"/>
    <row r="51242" x14ac:dyDescent="0.2"/>
    <row r="51243" x14ac:dyDescent="0.2"/>
    <row r="51244" x14ac:dyDescent="0.2"/>
    <row r="51245" x14ac:dyDescent="0.2"/>
    <row r="51246" x14ac:dyDescent="0.2"/>
    <row r="51247" x14ac:dyDescent="0.2"/>
    <row r="51248" x14ac:dyDescent="0.2"/>
    <row r="51249" x14ac:dyDescent="0.2"/>
    <row r="51250" x14ac:dyDescent="0.2"/>
    <row r="51251" x14ac:dyDescent="0.2"/>
    <row r="51252" x14ac:dyDescent="0.2"/>
    <row r="51253" x14ac:dyDescent="0.2"/>
    <row r="51254" x14ac:dyDescent="0.2"/>
    <row r="51255" x14ac:dyDescent="0.2"/>
    <row r="51256" x14ac:dyDescent="0.2"/>
    <row r="51257" x14ac:dyDescent="0.2"/>
    <row r="51258" x14ac:dyDescent="0.2"/>
    <row r="51259" x14ac:dyDescent="0.2"/>
    <row r="51260" x14ac:dyDescent="0.2"/>
    <row r="51261" x14ac:dyDescent="0.2"/>
    <row r="51262" x14ac:dyDescent="0.2"/>
    <row r="51263" x14ac:dyDescent="0.2"/>
    <row r="51264" x14ac:dyDescent="0.2"/>
    <row r="51265" x14ac:dyDescent="0.2"/>
    <row r="51266" x14ac:dyDescent="0.2"/>
    <row r="51267" x14ac:dyDescent="0.2"/>
    <row r="51268" x14ac:dyDescent="0.2"/>
    <row r="51269" x14ac:dyDescent="0.2"/>
    <row r="51270" x14ac:dyDescent="0.2"/>
    <row r="51271" x14ac:dyDescent="0.2"/>
    <row r="51272" x14ac:dyDescent="0.2"/>
    <row r="51273" x14ac:dyDescent="0.2"/>
    <row r="51274" x14ac:dyDescent="0.2"/>
    <row r="51275" x14ac:dyDescent="0.2"/>
    <row r="51276" x14ac:dyDescent="0.2"/>
    <row r="51277" x14ac:dyDescent="0.2"/>
    <row r="51278" x14ac:dyDescent="0.2"/>
    <row r="51279" x14ac:dyDescent="0.2"/>
    <row r="51280" x14ac:dyDescent="0.2"/>
    <row r="51281" x14ac:dyDescent="0.2"/>
    <row r="51282" x14ac:dyDescent="0.2"/>
    <row r="51283" x14ac:dyDescent="0.2"/>
    <row r="51284" x14ac:dyDescent="0.2"/>
    <row r="51285" x14ac:dyDescent="0.2"/>
    <row r="51286" x14ac:dyDescent="0.2"/>
    <row r="51287" x14ac:dyDescent="0.2"/>
    <row r="51288" x14ac:dyDescent="0.2"/>
    <row r="51289" x14ac:dyDescent="0.2"/>
    <row r="51290" x14ac:dyDescent="0.2"/>
    <row r="51291" x14ac:dyDescent="0.2"/>
    <row r="51292" x14ac:dyDescent="0.2"/>
    <row r="51293" x14ac:dyDescent="0.2"/>
    <row r="51294" x14ac:dyDescent="0.2"/>
    <row r="51295" x14ac:dyDescent="0.2"/>
    <row r="51296" x14ac:dyDescent="0.2"/>
    <row r="51297" x14ac:dyDescent="0.2"/>
    <row r="51298" x14ac:dyDescent="0.2"/>
    <row r="51299" x14ac:dyDescent="0.2"/>
    <row r="51300" x14ac:dyDescent="0.2"/>
    <row r="51301" x14ac:dyDescent="0.2"/>
    <row r="51302" x14ac:dyDescent="0.2"/>
    <row r="51303" x14ac:dyDescent="0.2"/>
    <row r="51304" x14ac:dyDescent="0.2"/>
    <row r="51305" x14ac:dyDescent="0.2"/>
    <row r="51306" x14ac:dyDescent="0.2"/>
    <row r="51307" x14ac:dyDescent="0.2"/>
    <row r="51308" x14ac:dyDescent="0.2"/>
    <row r="51309" x14ac:dyDescent="0.2"/>
    <row r="51310" x14ac:dyDescent="0.2"/>
    <row r="51311" x14ac:dyDescent="0.2"/>
    <row r="51312" x14ac:dyDescent="0.2"/>
    <row r="51313" x14ac:dyDescent="0.2"/>
    <row r="51314" x14ac:dyDescent="0.2"/>
    <row r="51315" x14ac:dyDescent="0.2"/>
    <row r="51316" x14ac:dyDescent="0.2"/>
    <row r="51317" x14ac:dyDescent="0.2"/>
    <row r="51318" x14ac:dyDescent="0.2"/>
    <row r="51319" x14ac:dyDescent="0.2"/>
    <row r="51320" x14ac:dyDescent="0.2"/>
    <row r="51321" x14ac:dyDescent="0.2"/>
    <row r="51322" x14ac:dyDescent="0.2"/>
    <row r="51323" x14ac:dyDescent="0.2"/>
    <row r="51324" x14ac:dyDescent="0.2"/>
    <row r="51325" x14ac:dyDescent="0.2"/>
    <row r="51326" x14ac:dyDescent="0.2"/>
    <row r="51327" x14ac:dyDescent="0.2"/>
    <row r="51328" x14ac:dyDescent="0.2"/>
    <row r="51329" x14ac:dyDescent="0.2"/>
    <row r="51330" x14ac:dyDescent="0.2"/>
    <row r="51331" x14ac:dyDescent="0.2"/>
    <row r="51332" x14ac:dyDescent="0.2"/>
    <row r="51333" x14ac:dyDescent="0.2"/>
    <row r="51334" x14ac:dyDescent="0.2"/>
    <row r="51335" x14ac:dyDescent="0.2"/>
    <row r="51336" x14ac:dyDescent="0.2"/>
    <row r="51337" x14ac:dyDescent="0.2"/>
    <row r="51338" x14ac:dyDescent="0.2"/>
    <row r="51339" x14ac:dyDescent="0.2"/>
    <row r="51340" x14ac:dyDescent="0.2"/>
    <row r="51341" x14ac:dyDescent="0.2"/>
    <row r="51342" x14ac:dyDescent="0.2"/>
    <row r="51343" x14ac:dyDescent="0.2"/>
    <row r="51344" x14ac:dyDescent="0.2"/>
    <row r="51345" x14ac:dyDescent="0.2"/>
    <row r="51346" x14ac:dyDescent="0.2"/>
    <row r="51347" x14ac:dyDescent="0.2"/>
    <row r="51348" x14ac:dyDescent="0.2"/>
    <row r="51349" x14ac:dyDescent="0.2"/>
    <row r="51350" x14ac:dyDescent="0.2"/>
    <row r="51351" x14ac:dyDescent="0.2"/>
    <row r="51352" x14ac:dyDescent="0.2"/>
    <row r="51353" x14ac:dyDescent="0.2"/>
    <row r="51354" x14ac:dyDescent="0.2"/>
    <row r="51355" x14ac:dyDescent="0.2"/>
    <row r="51356" x14ac:dyDescent="0.2"/>
    <row r="51357" x14ac:dyDescent="0.2"/>
    <row r="51358" x14ac:dyDescent="0.2"/>
    <row r="51359" x14ac:dyDescent="0.2"/>
    <row r="51360" x14ac:dyDescent="0.2"/>
    <row r="51361" x14ac:dyDescent="0.2"/>
    <row r="51362" x14ac:dyDescent="0.2"/>
    <row r="51363" x14ac:dyDescent="0.2"/>
    <row r="51364" x14ac:dyDescent="0.2"/>
    <row r="51365" x14ac:dyDescent="0.2"/>
    <row r="51366" x14ac:dyDescent="0.2"/>
    <row r="51367" x14ac:dyDescent="0.2"/>
    <row r="51368" x14ac:dyDescent="0.2"/>
    <row r="51369" x14ac:dyDescent="0.2"/>
    <row r="51370" x14ac:dyDescent="0.2"/>
    <row r="51371" x14ac:dyDescent="0.2"/>
    <row r="51372" x14ac:dyDescent="0.2"/>
    <row r="51373" x14ac:dyDescent="0.2"/>
    <row r="51374" x14ac:dyDescent="0.2"/>
    <row r="51375" x14ac:dyDescent="0.2"/>
    <row r="51376" x14ac:dyDescent="0.2"/>
    <row r="51377" x14ac:dyDescent="0.2"/>
    <row r="51378" x14ac:dyDescent="0.2"/>
    <row r="51379" x14ac:dyDescent="0.2"/>
    <row r="51380" x14ac:dyDescent="0.2"/>
    <row r="51381" x14ac:dyDescent="0.2"/>
    <row r="51382" x14ac:dyDescent="0.2"/>
    <row r="51383" x14ac:dyDescent="0.2"/>
    <row r="51384" x14ac:dyDescent="0.2"/>
    <row r="51385" x14ac:dyDescent="0.2"/>
    <row r="51386" x14ac:dyDescent="0.2"/>
    <row r="51387" x14ac:dyDescent="0.2"/>
    <row r="51388" x14ac:dyDescent="0.2"/>
    <row r="51389" x14ac:dyDescent="0.2"/>
    <row r="51390" x14ac:dyDescent="0.2"/>
    <row r="51391" x14ac:dyDescent="0.2"/>
    <row r="51392" x14ac:dyDescent="0.2"/>
    <row r="51393" x14ac:dyDescent="0.2"/>
    <row r="51394" x14ac:dyDescent="0.2"/>
    <row r="51395" x14ac:dyDescent="0.2"/>
    <row r="51396" x14ac:dyDescent="0.2"/>
    <row r="51397" x14ac:dyDescent="0.2"/>
    <row r="51398" x14ac:dyDescent="0.2"/>
    <row r="51399" x14ac:dyDescent="0.2"/>
    <row r="51400" x14ac:dyDescent="0.2"/>
    <row r="51401" x14ac:dyDescent="0.2"/>
    <row r="51402" x14ac:dyDescent="0.2"/>
    <row r="51403" x14ac:dyDescent="0.2"/>
    <row r="51404" x14ac:dyDescent="0.2"/>
    <row r="51405" x14ac:dyDescent="0.2"/>
    <row r="51406" x14ac:dyDescent="0.2"/>
    <row r="51407" x14ac:dyDescent="0.2"/>
    <row r="51408" x14ac:dyDescent="0.2"/>
    <row r="51409" x14ac:dyDescent="0.2"/>
    <row r="51410" x14ac:dyDescent="0.2"/>
    <row r="51411" x14ac:dyDescent="0.2"/>
    <row r="51412" x14ac:dyDescent="0.2"/>
    <row r="51413" x14ac:dyDescent="0.2"/>
    <row r="51414" x14ac:dyDescent="0.2"/>
    <row r="51415" x14ac:dyDescent="0.2"/>
    <row r="51416" x14ac:dyDescent="0.2"/>
    <row r="51417" x14ac:dyDescent="0.2"/>
    <row r="51418" x14ac:dyDescent="0.2"/>
    <row r="51419" x14ac:dyDescent="0.2"/>
    <row r="51420" x14ac:dyDescent="0.2"/>
    <row r="51421" x14ac:dyDescent="0.2"/>
    <row r="51422" x14ac:dyDescent="0.2"/>
    <row r="51423" x14ac:dyDescent="0.2"/>
    <row r="51424" x14ac:dyDescent="0.2"/>
    <row r="51425" x14ac:dyDescent="0.2"/>
    <row r="51426" x14ac:dyDescent="0.2"/>
    <row r="51427" x14ac:dyDescent="0.2"/>
    <row r="51428" x14ac:dyDescent="0.2"/>
    <row r="51429" x14ac:dyDescent="0.2"/>
    <row r="51430" x14ac:dyDescent="0.2"/>
    <row r="51431" x14ac:dyDescent="0.2"/>
    <row r="51432" x14ac:dyDescent="0.2"/>
    <row r="51433" x14ac:dyDescent="0.2"/>
    <row r="51434" x14ac:dyDescent="0.2"/>
    <row r="51435" x14ac:dyDescent="0.2"/>
    <row r="51436" x14ac:dyDescent="0.2"/>
    <row r="51437" x14ac:dyDescent="0.2"/>
    <row r="51438" x14ac:dyDescent="0.2"/>
    <row r="51439" x14ac:dyDescent="0.2"/>
    <row r="51440" x14ac:dyDescent="0.2"/>
    <row r="51441" x14ac:dyDescent="0.2"/>
    <row r="51442" x14ac:dyDescent="0.2"/>
    <row r="51443" x14ac:dyDescent="0.2"/>
    <row r="51444" x14ac:dyDescent="0.2"/>
    <row r="51445" x14ac:dyDescent="0.2"/>
    <row r="51446" x14ac:dyDescent="0.2"/>
    <row r="51447" x14ac:dyDescent="0.2"/>
    <row r="51448" x14ac:dyDescent="0.2"/>
    <row r="51449" x14ac:dyDescent="0.2"/>
    <row r="51450" x14ac:dyDescent="0.2"/>
    <row r="51451" x14ac:dyDescent="0.2"/>
    <row r="51452" x14ac:dyDescent="0.2"/>
    <row r="51453" x14ac:dyDescent="0.2"/>
    <row r="51454" x14ac:dyDescent="0.2"/>
    <row r="51455" x14ac:dyDescent="0.2"/>
    <row r="51456" x14ac:dyDescent="0.2"/>
    <row r="51457" x14ac:dyDescent="0.2"/>
    <row r="51458" x14ac:dyDescent="0.2"/>
    <row r="51459" x14ac:dyDescent="0.2"/>
    <row r="51460" x14ac:dyDescent="0.2"/>
    <row r="51461" x14ac:dyDescent="0.2"/>
    <row r="51462" x14ac:dyDescent="0.2"/>
    <row r="51463" x14ac:dyDescent="0.2"/>
    <row r="51464" x14ac:dyDescent="0.2"/>
    <row r="51465" x14ac:dyDescent="0.2"/>
    <row r="51466" x14ac:dyDescent="0.2"/>
    <row r="51467" x14ac:dyDescent="0.2"/>
    <row r="51468" x14ac:dyDescent="0.2"/>
    <row r="51469" x14ac:dyDescent="0.2"/>
    <row r="51470" x14ac:dyDescent="0.2"/>
    <row r="51471" x14ac:dyDescent="0.2"/>
    <row r="51472" x14ac:dyDescent="0.2"/>
    <row r="51473" x14ac:dyDescent="0.2"/>
    <row r="51474" x14ac:dyDescent="0.2"/>
    <row r="51475" x14ac:dyDescent="0.2"/>
    <row r="51476" x14ac:dyDescent="0.2"/>
    <row r="51477" x14ac:dyDescent="0.2"/>
    <row r="51478" x14ac:dyDescent="0.2"/>
    <row r="51479" x14ac:dyDescent="0.2"/>
    <row r="51480" x14ac:dyDescent="0.2"/>
    <row r="51481" x14ac:dyDescent="0.2"/>
    <row r="51482" x14ac:dyDescent="0.2"/>
    <row r="51483" x14ac:dyDescent="0.2"/>
    <row r="51484" x14ac:dyDescent="0.2"/>
    <row r="51485" x14ac:dyDescent="0.2"/>
    <row r="51486" x14ac:dyDescent="0.2"/>
    <row r="51487" x14ac:dyDescent="0.2"/>
    <row r="51488" x14ac:dyDescent="0.2"/>
    <row r="51489" x14ac:dyDescent="0.2"/>
    <row r="51490" x14ac:dyDescent="0.2"/>
    <row r="51491" x14ac:dyDescent="0.2"/>
    <row r="51492" x14ac:dyDescent="0.2"/>
    <row r="51493" x14ac:dyDescent="0.2"/>
    <row r="51494" x14ac:dyDescent="0.2"/>
    <row r="51495" x14ac:dyDescent="0.2"/>
    <row r="51496" x14ac:dyDescent="0.2"/>
    <row r="51497" x14ac:dyDescent="0.2"/>
    <row r="51498" x14ac:dyDescent="0.2"/>
    <row r="51499" x14ac:dyDescent="0.2"/>
    <row r="51500" x14ac:dyDescent="0.2"/>
    <row r="51501" x14ac:dyDescent="0.2"/>
    <row r="51502" x14ac:dyDescent="0.2"/>
    <row r="51503" x14ac:dyDescent="0.2"/>
    <row r="51504" x14ac:dyDescent="0.2"/>
    <row r="51505" x14ac:dyDescent="0.2"/>
    <row r="51506" x14ac:dyDescent="0.2"/>
    <row r="51507" x14ac:dyDescent="0.2"/>
    <row r="51508" x14ac:dyDescent="0.2"/>
    <row r="51509" x14ac:dyDescent="0.2"/>
    <row r="51510" x14ac:dyDescent="0.2"/>
    <row r="51511" x14ac:dyDescent="0.2"/>
    <row r="51512" x14ac:dyDescent="0.2"/>
    <row r="51513" x14ac:dyDescent="0.2"/>
    <row r="51514" x14ac:dyDescent="0.2"/>
    <row r="51515" x14ac:dyDescent="0.2"/>
    <row r="51516" x14ac:dyDescent="0.2"/>
    <row r="51517" x14ac:dyDescent="0.2"/>
    <row r="51518" x14ac:dyDescent="0.2"/>
    <row r="51519" x14ac:dyDescent="0.2"/>
    <row r="51520" x14ac:dyDescent="0.2"/>
    <row r="51521" x14ac:dyDescent="0.2"/>
    <row r="51522" x14ac:dyDescent="0.2"/>
    <row r="51523" x14ac:dyDescent="0.2"/>
    <row r="51524" x14ac:dyDescent="0.2"/>
    <row r="51525" x14ac:dyDescent="0.2"/>
    <row r="51526" x14ac:dyDescent="0.2"/>
    <row r="51527" x14ac:dyDescent="0.2"/>
    <row r="51528" x14ac:dyDescent="0.2"/>
    <row r="51529" x14ac:dyDescent="0.2"/>
    <row r="51530" x14ac:dyDescent="0.2"/>
    <row r="51531" x14ac:dyDescent="0.2"/>
    <row r="51532" x14ac:dyDescent="0.2"/>
    <row r="51533" x14ac:dyDescent="0.2"/>
    <row r="51534" x14ac:dyDescent="0.2"/>
    <row r="51535" x14ac:dyDescent="0.2"/>
    <row r="51536" x14ac:dyDescent="0.2"/>
    <row r="51537" x14ac:dyDescent="0.2"/>
    <row r="51538" x14ac:dyDescent="0.2"/>
    <row r="51539" x14ac:dyDescent="0.2"/>
    <row r="51540" x14ac:dyDescent="0.2"/>
    <row r="51541" x14ac:dyDescent="0.2"/>
    <row r="51542" x14ac:dyDescent="0.2"/>
    <row r="51543" x14ac:dyDescent="0.2"/>
    <row r="51544" x14ac:dyDescent="0.2"/>
    <row r="51545" x14ac:dyDescent="0.2"/>
    <row r="51546" x14ac:dyDescent="0.2"/>
    <row r="51547" x14ac:dyDescent="0.2"/>
    <row r="51548" x14ac:dyDescent="0.2"/>
    <row r="51549" x14ac:dyDescent="0.2"/>
    <row r="51550" x14ac:dyDescent="0.2"/>
    <row r="51551" x14ac:dyDescent="0.2"/>
    <row r="51552" x14ac:dyDescent="0.2"/>
    <row r="51553" x14ac:dyDescent="0.2"/>
    <row r="51554" x14ac:dyDescent="0.2"/>
    <row r="51555" x14ac:dyDescent="0.2"/>
    <row r="51556" x14ac:dyDescent="0.2"/>
    <row r="51557" x14ac:dyDescent="0.2"/>
    <row r="51558" x14ac:dyDescent="0.2"/>
    <row r="51559" x14ac:dyDescent="0.2"/>
    <row r="51560" x14ac:dyDescent="0.2"/>
    <row r="51561" x14ac:dyDescent="0.2"/>
    <row r="51562" x14ac:dyDescent="0.2"/>
    <row r="51563" x14ac:dyDescent="0.2"/>
    <row r="51564" x14ac:dyDescent="0.2"/>
    <row r="51565" x14ac:dyDescent="0.2"/>
    <row r="51566" x14ac:dyDescent="0.2"/>
    <row r="51567" x14ac:dyDescent="0.2"/>
    <row r="51568" x14ac:dyDescent="0.2"/>
    <row r="51569" x14ac:dyDescent="0.2"/>
    <row r="51570" x14ac:dyDescent="0.2"/>
    <row r="51571" x14ac:dyDescent="0.2"/>
    <row r="51572" x14ac:dyDescent="0.2"/>
    <row r="51573" x14ac:dyDescent="0.2"/>
    <row r="51574" x14ac:dyDescent="0.2"/>
    <row r="51575" x14ac:dyDescent="0.2"/>
    <row r="51576" x14ac:dyDescent="0.2"/>
    <row r="51577" x14ac:dyDescent="0.2"/>
    <row r="51578" x14ac:dyDescent="0.2"/>
    <row r="51579" x14ac:dyDescent="0.2"/>
    <row r="51580" x14ac:dyDescent="0.2"/>
    <row r="51581" x14ac:dyDescent="0.2"/>
    <row r="51582" x14ac:dyDescent="0.2"/>
    <row r="51583" x14ac:dyDescent="0.2"/>
    <row r="51584" x14ac:dyDescent="0.2"/>
    <row r="51585" x14ac:dyDescent="0.2"/>
    <row r="51586" x14ac:dyDescent="0.2"/>
    <row r="51587" x14ac:dyDescent="0.2"/>
    <row r="51588" x14ac:dyDescent="0.2"/>
    <row r="51589" x14ac:dyDescent="0.2"/>
    <row r="51590" x14ac:dyDescent="0.2"/>
    <row r="51591" x14ac:dyDescent="0.2"/>
    <row r="51592" x14ac:dyDescent="0.2"/>
    <row r="51593" x14ac:dyDescent="0.2"/>
    <row r="51594" x14ac:dyDescent="0.2"/>
    <row r="51595" x14ac:dyDescent="0.2"/>
    <row r="51596" x14ac:dyDescent="0.2"/>
    <row r="51597" x14ac:dyDescent="0.2"/>
    <row r="51598" x14ac:dyDescent="0.2"/>
    <row r="51599" x14ac:dyDescent="0.2"/>
    <row r="51600" x14ac:dyDescent="0.2"/>
    <row r="51601" x14ac:dyDescent="0.2"/>
    <row r="51602" x14ac:dyDescent="0.2"/>
    <row r="51603" x14ac:dyDescent="0.2"/>
    <row r="51604" x14ac:dyDescent="0.2"/>
    <row r="51605" x14ac:dyDescent="0.2"/>
    <row r="51606" x14ac:dyDescent="0.2"/>
    <row r="51607" x14ac:dyDescent="0.2"/>
    <row r="51608" x14ac:dyDescent="0.2"/>
    <row r="51609" x14ac:dyDescent="0.2"/>
    <row r="51610" x14ac:dyDescent="0.2"/>
    <row r="51611" x14ac:dyDescent="0.2"/>
    <row r="51612" x14ac:dyDescent="0.2"/>
    <row r="51613" x14ac:dyDescent="0.2"/>
    <row r="51614" x14ac:dyDescent="0.2"/>
    <row r="51615" x14ac:dyDescent="0.2"/>
    <row r="51616" x14ac:dyDescent="0.2"/>
    <row r="51617" x14ac:dyDescent="0.2"/>
    <row r="51618" x14ac:dyDescent="0.2"/>
    <row r="51619" x14ac:dyDescent="0.2"/>
    <row r="51620" x14ac:dyDescent="0.2"/>
    <row r="51621" x14ac:dyDescent="0.2"/>
    <row r="51622" x14ac:dyDescent="0.2"/>
    <row r="51623" x14ac:dyDescent="0.2"/>
    <row r="51624" x14ac:dyDescent="0.2"/>
    <row r="51625" x14ac:dyDescent="0.2"/>
    <row r="51626" x14ac:dyDescent="0.2"/>
    <row r="51627" x14ac:dyDescent="0.2"/>
    <row r="51628" x14ac:dyDescent="0.2"/>
    <row r="51629" x14ac:dyDescent="0.2"/>
    <row r="51630" x14ac:dyDescent="0.2"/>
    <row r="51631" x14ac:dyDescent="0.2"/>
    <row r="51632" x14ac:dyDescent="0.2"/>
    <row r="51633" x14ac:dyDescent="0.2"/>
    <row r="51634" x14ac:dyDescent="0.2"/>
    <row r="51635" x14ac:dyDescent="0.2"/>
    <row r="51636" x14ac:dyDescent="0.2"/>
    <row r="51637" x14ac:dyDescent="0.2"/>
    <row r="51638" x14ac:dyDescent="0.2"/>
    <row r="51639" x14ac:dyDescent="0.2"/>
    <row r="51640" x14ac:dyDescent="0.2"/>
    <row r="51641" x14ac:dyDescent="0.2"/>
    <row r="51642" x14ac:dyDescent="0.2"/>
    <row r="51643" x14ac:dyDescent="0.2"/>
    <row r="51644" x14ac:dyDescent="0.2"/>
    <row r="51645" x14ac:dyDescent="0.2"/>
    <row r="51646" x14ac:dyDescent="0.2"/>
    <row r="51647" x14ac:dyDescent="0.2"/>
    <row r="51648" x14ac:dyDescent="0.2"/>
    <row r="51649" x14ac:dyDescent="0.2"/>
    <row r="51650" x14ac:dyDescent="0.2"/>
    <row r="51651" x14ac:dyDescent="0.2"/>
    <row r="51652" x14ac:dyDescent="0.2"/>
    <row r="51653" x14ac:dyDescent="0.2"/>
    <row r="51654" x14ac:dyDescent="0.2"/>
    <row r="51655" x14ac:dyDescent="0.2"/>
    <row r="51656" x14ac:dyDescent="0.2"/>
    <row r="51657" x14ac:dyDescent="0.2"/>
    <row r="51658" x14ac:dyDescent="0.2"/>
    <row r="51659" x14ac:dyDescent="0.2"/>
    <row r="51660" x14ac:dyDescent="0.2"/>
    <row r="51661" x14ac:dyDescent="0.2"/>
    <row r="51662" x14ac:dyDescent="0.2"/>
    <row r="51663" x14ac:dyDescent="0.2"/>
    <row r="51664" x14ac:dyDescent="0.2"/>
    <row r="51665" x14ac:dyDescent="0.2"/>
    <row r="51666" x14ac:dyDescent="0.2"/>
    <row r="51667" x14ac:dyDescent="0.2"/>
    <row r="51668" x14ac:dyDescent="0.2"/>
    <row r="51669" x14ac:dyDescent="0.2"/>
    <row r="51670" x14ac:dyDescent="0.2"/>
    <row r="51671" x14ac:dyDescent="0.2"/>
    <row r="51672" x14ac:dyDescent="0.2"/>
    <row r="51673" x14ac:dyDescent="0.2"/>
    <row r="51674" x14ac:dyDescent="0.2"/>
    <row r="51675" x14ac:dyDescent="0.2"/>
    <row r="51676" x14ac:dyDescent="0.2"/>
    <row r="51677" x14ac:dyDescent="0.2"/>
    <row r="51678" x14ac:dyDescent="0.2"/>
    <row r="51679" x14ac:dyDescent="0.2"/>
    <row r="51680" x14ac:dyDescent="0.2"/>
    <row r="51681" x14ac:dyDescent="0.2"/>
    <row r="51682" x14ac:dyDescent="0.2"/>
    <row r="51683" x14ac:dyDescent="0.2"/>
    <row r="51684" x14ac:dyDescent="0.2"/>
    <row r="51685" x14ac:dyDescent="0.2"/>
    <row r="51686" x14ac:dyDescent="0.2"/>
    <row r="51687" x14ac:dyDescent="0.2"/>
    <row r="51688" x14ac:dyDescent="0.2"/>
    <row r="51689" x14ac:dyDescent="0.2"/>
    <row r="51690" x14ac:dyDescent="0.2"/>
    <row r="51691" x14ac:dyDescent="0.2"/>
    <row r="51692" x14ac:dyDescent="0.2"/>
    <row r="51693" x14ac:dyDescent="0.2"/>
    <row r="51694" x14ac:dyDescent="0.2"/>
    <row r="51695" x14ac:dyDescent="0.2"/>
    <row r="51696" x14ac:dyDescent="0.2"/>
    <row r="51697" x14ac:dyDescent="0.2"/>
    <row r="51698" x14ac:dyDescent="0.2"/>
    <row r="51699" x14ac:dyDescent="0.2"/>
    <row r="51700" x14ac:dyDescent="0.2"/>
    <row r="51701" x14ac:dyDescent="0.2"/>
    <row r="51702" x14ac:dyDescent="0.2"/>
    <row r="51703" x14ac:dyDescent="0.2"/>
    <row r="51704" x14ac:dyDescent="0.2"/>
    <row r="51705" x14ac:dyDescent="0.2"/>
    <row r="51706" x14ac:dyDescent="0.2"/>
    <row r="51707" x14ac:dyDescent="0.2"/>
    <row r="51708" x14ac:dyDescent="0.2"/>
    <row r="51709" x14ac:dyDescent="0.2"/>
    <row r="51710" x14ac:dyDescent="0.2"/>
    <row r="51711" x14ac:dyDescent="0.2"/>
    <row r="51712" x14ac:dyDescent="0.2"/>
    <row r="51713" x14ac:dyDescent="0.2"/>
    <row r="51714" x14ac:dyDescent="0.2"/>
    <row r="51715" x14ac:dyDescent="0.2"/>
    <row r="51716" x14ac:dyDescent="0.2"/>
    <row r="51717" x14ac:dyDescent="0.2"/>
    <row r="51718" x14ac:dyDescent="0.2"/>
    <row r="51719" x14ac:dyDescent="0.2"/>
    <row r="51720" x14ac:dyDescent="0.2"/>
    <row r="51721" x14ac:dyDescent="0.2"/>
    <row r="51722" x14ac:dyDescent="0.2"/>
    <row r="51723" x14ac:dyDescent="0.2"/>
    <row r="51724" x14ac:dyDescent="0.2"/>
    <row r="51725" x14ac:dyDescent="0.2"/>
    <row r="51726" x14ac:dyDescent="0.2"/>
    <row r="51727" x14ac:dyDescent="0.2"/>
    <row r="51728" x14ac:dyDescent="0.2"/>
    <row r="51729" x14ac:dyDescent="0.2"/>
    <row r="51730" x14ac:dyDescent="0.2"/>
    <row r="51731" x14ac:dyDescent="0.2"/>
    <row r="51732" x14ac:dyDescent="0.2"/>
    <row r="51733" x14ac:dyDescent="0.2"/>
    <row r="51734" x14ac:dyDescent="0.2"/>
    <row r="51735" x14ac:dyDescent="0.2"/>
    <row r="51736" x14ac:dyDescent="0.2"/>
    <row r="51737" x14ac:dyDescent="0.2"/>
    <row r="51738" x14ac:dyDescent="0.2"/>
    <row r="51739" x14ac:dyDescent="0.2"/>
    <row r="51740" x14ac:dyDescent="0.2"/>
    <row r="51741" x14ac:dyDescent="0.2"/>
    <row r="51742" x14ac:dyDescent="0.2"/>
    <row r="51743" x14ac:dyDescent="0.2"/>
    <row r="51744" x14ac:dyDescent="0.2"/>
    <row r="51745" x14ac:dyDescent="0.2"/>
    <row r="51746" x14ac:dyDescent="0.2"/>
    <row r="51747" x14ac:dyDescent="0.2"/>
    <row r="51748" x14ac:dyDescent="0.2"/>
    <row r="51749" x14ac:dyDescent="0.2"/>
    <row r="51750" x14ac:dyDescent="0.2"/>
    <row r="51751" x14ac:dyDescent="0.2"/>
    <row r="51752" x14ac:dyDescent="0.2"/>
    <row r="51753" x14ac:dyDescent="0.2"/>
    <row r="51754" x14ac:dyDescent="0.2"/>
    <row r="51755" x14ac:dyDescent="0.2"/>
    <row r="51756" x14ac:dyDescent="0.2"/>
    <row r="51757" x14ac:dyDescent="0.2"/>
    <row r="51758" x14ac:dyDescent="0.2"/>
    <row r="51759" x14ac:dyDescent="0.2"/>
    <row r="51760" x14ac:dyDescent="0.2"/>
    <row r="51761" x14ac:dyDescent="0.2"/>
    <row r="51762" x14ac:dyDescent="0.2"/>
    <row r="51763" x14ac:dyDescent="0.2"/>
    <row r="51764" x14ac:dyDescent="0.2"/>
    <row r="51765" x14ac:dyDescent="0.2"/>
    <row r="51766" x14ac:dyDescent="0.2"/>
    <row r="51767" x14ac:dyDescent="0.2"/>
    <row r="51768" x14ac:dyDescent="0.2"/>
    <row r="51769" x14ac:dyDescent="0.2"/>
    <row r="51770" x14ac:dyDescent="0.2"/>
    <row r="51771" x14ac:dyDescent="0.2"/>
    <row r="51772" x14ac:dyDescent="0.2"/>
    <row r="51773" x14ac:dyDescent="0.2"/>
    <row r="51774" x14ac:dyDescent="0.2"/>
    <row r="51775" x14ac:dyDescent="0.2"/>
    <row r="51776" x14ac:dyDescent="0.2"/>
    <row r="51777" x14ac:dyDescent="0.2"/>
    <row r="51778" x14ac:dyDescent="0.2"/>
    <row r="51779" x14ac:dyDescent="0.2"/>
    <row r="51780" x14ac:dyDescent="0.2"/>
    <row r="51781" x14ac:dyDescent="0.2"/>
    <row r="51782" x14ac:dyDescent="0.2"/>
    <row r="51783" x14ac:dyDescent="0.2"/>
    <row r="51784" x14ac:dyDescent="0.2"/>
    <row r="51785" x14ac:dyDescent="0.2"/>
    <row r="51786" x14ac:dyDescent="0.2"/>
    <row r="51787" x14ac:dyDescent="0.2"/>
    <row r="51788" x14ac:dyDescent="0.2"/>
    <row r="51789" x14ac:dyDescent="0.2"/>
    <row r="51790" x14ac:dyDescent="0.2"/>
    <row r="51791" x14ac:dyDescent="0.2"/>
    <row r="51792" x14ac:dyDescent="0.2"/>
    <row r="51793" x14ac:dyDescent="0.2"/>
    <row r="51794" x14ac:dyDescent="0.2"/>
    <row r="51795" x14ac:dyDescent="0.2"/>
    <row r="51796" x14ac:dyDescent="0.2"/>
    <row r="51797" x14ac:dyDescent="0.2"/>
    <row r="51798" x14ac:dyDescent="0.2"/>
    <row r="51799" x14ac:dyDescent="0.2"/>
    <row r="51800" x14ac:dyDescent="0.2"/>
    <row r="51801" x14ac:dyDescent="0.2"/>
    <row r="51802" x14ac:dyDescent="0.2"/>
    <row r="51803" x14ac:dyDescent="0.2"/>
    <row r="51804" x14ac:dyDescent="0.2"/>
    <row r="51805" x14ac:dyDescent="0.2"/>
    <row r="51806" x14ac:dyDescent="0.2"/>
    <row r="51807" x14ac:dyDescent="0.2"/>
    <row r="51808" x14ac:dyDescent="0.2"/>
    <row r="51809" x14ac:dyDescent="0.2"/>
    <row r="51810" x14ac:dyDescent="0.2"/>
    <row r="51811" x14ac:dyDescent="0.2"/>
    <row r="51812" x14ac:dyDescent="0.2"/>
    <row r="51813" x14ac:dyDescent="0.2"/>
    <row r="51814" x14ac:dyDescent="0.2"/>
    <row r="51815" x14ac:dyDescent="0.2"/>
    <row r="51816" x14ac:dyDescent="0.2"/>
    <row r="51817" x14ac:dyDescent="0.2"/>
    <row r="51818" x14ac:dyDescent="0.2"/>
    <row r="51819" x14ac:dyDescent="0.2"/>
    <row r="51820" x14ac:dyDescent="0.2"/>
    <row r="51821" x14ac:dyDescent="0.2"/>
    <row r="51822" x14ac:dyDescent="0.2"/>
    <row r="51823" x14ac:dyDescent="0.2"/>
    <row r="51824" x14ac:dyDescent="0.2"/>
    <row r="51825" x14ac:dyDescent="0.2"/>
    <row r="51826" x14ac:dyDescent="0.2"/>
    <row r="51827" x14ac:dyDescent="0.2"/>
    <row r="51828" x14ac:dyDescent="0.2"/>
    <row r="51829" x14ac:dyDescent="0.2"/>
    <row r="51830" x14ac:dyDescent="0.2"/>
    <row r="51831" x14ac:dyDescent="0.2"/>
    <row r="51832" x14ac:dyDescent="0.2"/>
    <row r="51833" x14ac:dyDescent="0.2"/>
    <row r="51834" x14ac:dyDescent="0.2"/>
    <row r="51835" x14ac:dyDescent="0.2"/>
    <row r="51836" x14ac:dyDescent="0.2"/>
    <row r="51837" x14ac:dyDescent="0.2"/>
    <row r="51838" x14ac:dyDescent="0.2"/>
    <row r="51839" x14ac:dyDescent="0.2"/>
    <row r="51840" x14ac:dyDescent="0.2"/>
    <row r="51841" x14ac:dyDescent="0.2"/>
    <row r="51842" x14ac:dyDescent="0.2"/>
    <row r="51843" x14ac:dyDescent="0.2"/>
    <row r="51844" x14ac:dyDescent="0.2"/>
    <row r="51845" x14ac:dyDescent="0.2"/>
    <row r="51846" x14ac:dyDescent="0.2"/>
    <row r="51847" x14ac:dyDescent="0.2"/>
    <row r="51848" x14ac:dyDescent="0.2"/>
    <row r="51849" x14ac:dyDescent="0.2"/>
    <row r="51850" x14ac:dyDescent="0.2"/>
    <row r="51851" x14ac:dyDescent="0.2"/>
    <row r="51852" x14ac:dyDescent="0.2"/>
    <row r="51853" x14ac:dyDescent="0.2"/>
    <row r="51854" x14ac:dyDescent="0.2"/>
    <row r="51855" x14ac:dyDescent="0.2"/>
    <row r="51856" x14ac:dyDescent="0.2"/>
    <row r="51857" x14ac:dyDescent="0.2"/>
    <row r="51858" x14ac:dyDescent="0.2"/>
    <row r="51859" x14ac:dyDescent="0.2"/>
    <row r="51860" x14ac:dyDescent="0.2"/>
    <row r="51861" x14ac:dyDescent="0.2"/>
    <row r="51862" x14ac:dyDescent="0.2"/>
    <row r="51863" x14ac:dyDescent="0.2"/>
    <row r="51864" x14ac:dyDescent="0.2"/>
    <row r="51865" x14ac:dyDescent="0.2"/>
    <row r="51866" x14ac:dyDescent="0.2"/>
    <row r="51867" x14ac:dyDescent="0.2"/>
    <row r="51868" x14ac:dyDescent="0.2"/>
    <row r="51869" x14ac:dyDescent="0.2"/>
    <row r="51870" x14ac:dyDescent="0.2"/>
    <row r="51871" x14ac:dyDescent="0.2"/>
    <row r="51872" x14ac:dyDescent="0.2"/>
    <row r="51873" x14ac:dyDescent="0.2"/>
    <row r="51874" x14ac:dyDescent="0.2"/>
    <row r="51875" x14ac:dyDescent="0.2"/>
    <row r="51876" x14ac:dyDescent="0.2"/>
    <row r="51877" x14ac:dyDescent="0.2"/>
    <row r="51878" x14ac:dyDescent="0.2"/>
    <row r="51879" x14ac:dyDescent="0.2"/>
    <row r="51880" x14ac:dyDescent="0.2"/>
    <row r="51881" x14ac:dyDescent="0.2"/>
    <row r="51882" x14ac:dyDescent="0.2"/>
    <row r="51883" x14ac:dyDescent="0.2"/>
    <row r="51884" x14ac:dyDescent="0.2"/>
    <row r="51885" x14ac:dyDescent="0.2"/>
    <row r="51886" x14ac:dyDescent="0.2"/>
    <row r="51887" x14ac:dyDescent="0.2"/>
    <row r="51888" x14ac:dyDescent="0.2"/>
    <row r="51889" x14ac:dyDescent="0.2"/>
    <row r="51890" x14ac:dyDescent="0.2"/>
    <row r="51891" x14ac:dyDescent="0.2"/>
    <row r="51892" x14ac:dyDescent="0.2"/>
    <row r="51893" x14ac:dyDescent="0.2"/>
    <row r="51894" x14ac:dyDescent="0.2"/>
    <row r="51895" x14ac:dyDescent="0.2"/>
    <row r="51896" x14ac:dyDescent="0.2"/>
    <row r="51897" x14ac:dyDescent="0.2"/>
    <row r="51898" x14ac:dyDescent="0.2"/>
    <row r="51899" x14ac:dyDescent="0.2"/>
    <row r="51900" x14ac:dyDescent="0.2"/>
    <row r="51901" x14ac:dyDescent="0.2"/>
    <row r="51902" x14ac:dyDescent="0.2"/>
    <row r="51903" x14ac:dyDescent="0.2"/>
    <row r="51904" x14ac:dyDescent="0.2"/>
    <row r="51905" x14ac:dyDescent="0.2"/>
    <row r="51906" x14ac:dyDescent="0.2"/>
    <row r="51907" x14ac:dyDescent="0.2"/>
    <row r="51908" x14ac:dyDescent="0.2"/>
    <row r="51909" x14ac:dyDescent="0.2"/>
    <row r="51910" x14ac:dyDescent="0.2"/>
    <row r="51911" x14ac:dyDescent="0.2"/>
    <row r="51912" x14ac:dyDescent="0.2"/>
    <row r="51913" x14ac:dyDescent="0.2"/>
    <row r="51914" x14ac:dyDescent="0.2"/>
    <row r="51915" x14ac:dyDescent="0.2"/>
    <row r="51916" x14ac:dyDescent="0.2"/>
    <row r="51917" x14ac:dyDescent="0.2"/>
    <row r="51918" x14ac:dyDescent="0.2"/>
    <row r="51919" x14ac:dyDescent="0.2"/>
    <row r="51920" x14ac:dyDescent="0.2"/>
    <row r="51921" x14ac:dyDescent="0.2"/>
    <row r="51922" x14ac:dyDescent="0.2"/>
    <row r="51923" x14ac:dyDescent="0.2"/>
    <row r="51924" x14ac:dyDescent="0.2"/>
    <row r="51925" x14ac:dyDescent="0.2"/>
    <row r="51926" x14ac:dyDescent="0.2"/>
    <row r="51927" x14ac:dyDescent="0.2"/>
    <row r="51928" x14ac:dyDescent="0.2"/>
    <row r="51929" x14ac:dyDescent="0.2"/>
    <row r="51930" x14ac:dyDescent="0.2"/>
    <row r="51931" x14ac:dyDescent="0.2"/>
    <row r="51932" x14ac:dyDescent="0.2"/>
    <row r="51933" x14ac:dyDescent="0.2"/>
    <row r="51934" x14ac:dyDescent="0.2"/>
    <row r="51935" x14ac:dyDescent="0.2"/>
    <row r="51936" x14ac:dyDescent="0.2"/>
    <row r="51937" x14ac:dyDescent="0.2"/>
    <row r="51938" x14ac:dyDescent="0.2"/>
    <row r="51939" x14ac:dyDescent="0.2"/>
    <row r="51940" x14ac:dyDescent="0.2"/>
    <row r="51941" x14ac:dyDescent="0.2"/>
    <row r="51942" x14ac:dyDescent="0.2"/>
    <row r="51943" x14ac:dyDescent="0.2"/>
    <row r="51944" x14ac:dyDescent="0.2"/>
    <row r="51945" x14ac:dyDescent="0.2"/>
    <row r="51946" x14ac:dyDescent="0.2"/>
    <row r="51947" x14ac:dyDescent="0.2"/>
    <row r="51948" x14ac:dyDescent="0.2"/>
    <row r="51949" x14ac:dyDescent="0.2"/>
    <row r="51950" x14ac:dyDescent="0.2"/>
    <row r="51951" x14ac:dyDescent="0.2"/>
    <row r="51952" x14ac:dyDescent="0.2"/>
    <row r="51953" x14ac:dyDescent="0.2"/>
    <row r="51954" x14ac:dyDescent="0.2"/>
    <row r="51955" x14ac:dyDescent="0.2"/>
    <row r="51956" x14ac:dyDescent="0.2"/>
    <row r="51957" x14ac:dyDescent="0.2"/>
    <row r="51958" x14ac:dyDescent="0.2"/>
    <row r="51959" x14ac:dyDescent="0.2"/>
    <row r="51960" x14ac:dyDescent="0.2"/>
    <row r="51961" x14ac:dyDescent="0.2"/>
    <row r="51962" x14ac:dyDescent="0.2"/>
    <row r="51963" x14ac:dyDescent="0.2"/>
    <row r="51964" x14ac:dyDescent="0.2"/>
    <row r="51965" x14ac:dyDescent="0.2"/>
    <row r="51966" x14ac:dyDescent="0.2"/>
    <row r="51967" x14ac:dyDescent="0.2"/>
    <row r="51968" x14ac:dyDescent="0.2"/>
    <row r="51969" x14ac:dyDescent="0.2"/>
    <row r="51970" x14ac:dyDescent="0.2"/>
    <row r="51971" x14ac:dyDescent="0.2"/>
    <row r="51972" x14ac:dyDescent="0.2"/>
    <row r="51973" x14ac:dyDescent="0.2"/>
    <row r="51974" x14ac:dyDescent="0.2"/>
    <row r="51975" x14ac:dyDescent="0.2"/>
    <row r="51976" x14ac:dyDescent="0.2"/>
    <row r="51977" x14ac:dyDescent="0.2"/>
    <row r="51978" x14ac:dyDescent="0.2"/>
    <row r="51979" x14ac:dyDescent="0.2"/>
    <row r="51980" x14ac:dyDescent="0.2"/>
    <row r="51981" x14ac:dyDescent="0.2"/>
    <row r="51982" x14ac:dyDescent="0.2"/>
    <row r="51983" x14ac:dyDescent="0.2"/>
    <row r="51984" x14ac:dyDescent="0.2"/>
    <row r="51985" x14ac:dyDescent="0.2"/>
    <row r="51986" x14ac:dyDescent="0.2"/>
    <row r="51987" x14ac:dyDescent="0.2"/>
    <row r="51988" x14ac:dyDescent="0.2"/>
    <row r="51989" x14ac:dyDescent="0.2"/>
    <row r="51990" x14ac:dyDescent="0.2"/>
    <row r="51991" x14ac:dyDescent="0.2"/>
    <row r="51992" x14ac:dyDescent="0.2"/>
    <row r="51993" x14ac:dyDescent="0.2"/>
    <row r="51994" x14ac:dyDescent="0.2"/>
    <row r="51995" x14ac:dyDescent="0.2"/>
    <row r="51996" x14ac:dyDescent="0.2"/>
    <row r="51997" x14ac:dyDescent="0.2"/>
    <row r="51998" x14ac:dyDescent="0.2"/>
    <row r="51999" x14ac:dyDescent="0.2"/>
    <row r="52000" x14ac:dyDescent="0.2"/>
    <row r="52001" x14ac:dyDescent="0.2"/>
    <row r="52002" x14ac:dyDescent="0.2"/>
    <row r="52003" x14ac:dyDescent="0.2"/>
    <row r="52004" x14ac:dyDescent="0.2"/>
    <row r="52005" x14ac:dyDescent="0.2"/>
    <row r="52006" x14ac:dyDescent="0.2"/>
    <row r="52007" x14ac:dyDescent="0.2"/>
    <row r="52008" x14ac:dyDescent="0.2"/>
    <row r="52009" x14ac:dyDescent="0.2"/>
    <row r="52010" x14ac:dyDescent="0.2"/>
    <row r="52011" x14ac:dyDescent="0.2"/>
    <row r="52012" x14ac:dyDescent="0.2"/>
    <row r="52013" x14ac:dyDescent="0.2"/>
    <row r="52014" x14ac:dyDescent="0.2"/>
    <row r="52015" x14ac:dyDescent="0.2"/>
    <row r="52016" x14ac:dyDescent="0.2"/>
    <row r="52017" x14ac:dyDescent="0.2"/>
    <row r="52018" x14ac:dyDescent="0.2"/>
    <row r="52019" x14ac:dyDescent="0.2"/>
    <row r="52020" x14ac:dyDescent="0.2"/>
    <row r="52021" x14ac:dyDescent="0.2"/>
    <row r="52022" x14ac:dyDescent="0.2"/>
    <row r="52023" x14ac:dyDescent="0.2"/>
    <row r="52024" x14ac:dyDescent="0.2"/>
    <row r="52025" x14ac:dyDescent="0.2"/>
    <row r="52026" x14ac:dyDescent="0.2"/>
    <row r="52027" x14ac:dyDescent="0.2"/>
    <row r="52028" x14ac:dyDescent="0.2"/>
    <row r="52029" x14ac:dyDescent="0.2"/>
    <row r="52030" x14ac:dyDescent="0.2"/>
    <row r="52031" x14ac:dyDescent="0.2"/>
    <row r="52032" x14ac:dyDescent="0.2"/>
    <row r="52033" x14ac:dyDescent="0.2"/>
    <row r="52034" x14ac:dyDescent="0.2"/>
    <row r="52035" x14ac:dyDescent="0.2"/>
    <row r="52036" x14ac:dyDescent="0.2"/>
    <row r="52037" x14ac:dyDescent="0.2"/>
    <row r="52038" x14ac:dyDescent="0.2"/>
    <row r="52039" x14ac:dyDescent="0.2"/>
    <row r="52040" x14ac:dyDescent="0.2"/>
    <row r="52041" x14ac:dyDescent="0.2"/>
    <row r="52042" x14ac:dyDescent="0.2"/>
    <row r="52043" x14ac:dyDescent="0.2"/>
    <row r="52044" x14ac:dyDescent="0.2"/>
    <row r="52045" x14ac:dyDescent="0.2"/>
    <row r="52046" x14ac:dyDescent="0.2"/>
    <row r="52047" x14ac:dyDescent="0.2"/>
    <row r="52048" x14ac:dyDescent="0.2"/>
    <row r="52049" x14ac:dyDescent="0.2"/>
    <row r="52050" x14ac:dyDescent="0.2"/>
    <row r="52051" x14ac:dyDescent="0.2"/>
    <row r="52052" x14ac:dyDescent="0.2"/>
    <row r="52053" x14ac:dyDescent="0.2"/>
    <row r="52054" x14ac:dyDescent="0.2"/>
    <row r="52055" x14ac:dyDescent="0.2"/>
    <row r="52056" x14ac:dyDescent="0.2"/>
    <row r="52057" x14ac:dyDescent="0.2"/>
    <row r="52058" x14ac:dyDescent="0.2"/>
    <row r="52059" x14ac:dyDescent="0.2"/>
    <row r="52060" x14ac:dyDescent="0.2"/>
    <row r="52061" x14ac:dyDescent="0.2"/>
    <row r="52062" x14ac:dyDescent="0.2"/>
    <row r="52063" x14ac:dyDescent="0.2"/>
    <row r="52064" x14ac:dyDescent="0.2"/>
    <row r="52065" x14ac:dyDescent="0.2"/>
    <row r="52066" x14ac:dyDescent="0.2"/>
    <row r="52067" x14ac:dyDescent="0.2"/>
    <row r="52068" x14ac:dyDescent="0.2"/>
    <row r="52069" x14ac:dyDescent="0.2"/>
    <row r="52070" x14ac:dyDescent="0.2"/>
    <row r="52071" x14ac:dyDescent="0.2"/>
    <row r="52072" x14ac:dyDescent="0.2"/>
    <row r="52073" x14ac:dyDescent="0.2"/>
    <row r="52074" x14ac:dyDescent="0.2"/>
    <row r="52075" x14ac:dyDescent="0.2"/>
    <row r="52076" x14ac:dyDescent="0.2"/>
    <row r="52077" x14ac:dyDescent="0.2"/>
    <row r="52078" x14ac:dyDescent="0.2"/>
    <row r="52079" x14ac:dyDescent="0.2"/>
    <row r="52080" x14ac:dyDescent="0.2"/>
    <row r="52081" x14ac:dyDescent="0.2"/>
    <row r="52082" x14ac:dyDescent="0.2"/>
    <row r="52083" x14ac:dyDescent="0.2"/>
    <row r="52084" x14ac:dyDescent="0.2"/>
    <row r="52085" x14ac:dyDescent="0.2"/>
    <row r="52086" x14ac:dyDescent="0.2"/>
    <row r="52087" x14ac:dyDescent="0.2"/>
    <row r="52088" x14ac:dyDescent="0.2"/>
    <row r="52089" x14ac:dyDescent="0.2"/>
    <row r="52090" x14ac:dyDescent="0.2"/>
    <row r="52091" x14ac:dyDescent="0.2"/>
    <row r="52092" x14ac:dyDescent="0.2"/>
    <row r="52093" x14ac:dyDescent="0.2"/>
    <row r="52094" x14ac:dyDescent="0.2"/>
    <row r="52095" x14ac:dyDescent="0.2"/>
    <row r="52096" x14ac:dyDescent="0.2"/>
    <row r="52097" x14ac:dyDescent="0.2"/>
    <row r="52098" x14ac:dyDescent="0.2"/>
    <row r="52099" x14ac:dyDescent="0.2"/>
    <row r="52100" x14ac:dyDescent="0.2"/>
    <row r="52101" x14ac:dyDescent="0.2"/>
    <row r="52102" x14ac:dyDescent="0.2"/>
    <row r="52103" x14ac:dyDescent="0.2"/>
    <row r="52104" x14ac:dyDescent="0.2"/>
    <row r="52105" x14ac:dyDescent="0.2"/>
    <row r="52106" x14ac:dyDescent="0.2"/>
    <row r="52107" x14ac:dyDescent="0.2"/>
    <row r="52108" x14ac:dyDescent="0.2"/>
    <row r="52109" x14ac:dyDescent="0.2"/>
    <row r="52110" x14ac:dyDescent="0.2"/>
    <row r="52111" x14ac:dyDescent="0.2"/>
    <row r="52112" x14ac:dyDescent="0.2"/>
    <row r="52113" x14ac:dyDescent="0.2"/>
    <row r="52114" x14ac:dyDescent="0.2"/>
    <row r="52115" x14ac:dyDescent="0.2"/>
    <row r="52116" x14ac:dyDescent="0.2"/>
    <row r="52117" x14ac:dyDescent="0.2"/>
    <row r="52118" x14ac:dyDescent="0.2"/>
    <row r="52119" x14ac:dyDescent="0.2"/>
    <row r="52120" x14ac:dyDescent="0.2"/>
    <row r="52121" x14ac:dyDescent="0.2"/>
    <row r="52122" x14ac:dyDescent="0.2"/>
    <row r="52123" x14ac:dyDescent="0.2"/>
    <row r="52124" x14ac:dyDescent="0.2"/>
    <row r="52125" x14ac:dyDescent="0.2"/>
    <row r="52126" x14ac:dyDescent="0.2"/>
    <row r="52127" x14ac:dyDescent="0.2"/>
    <row r="52128" x14ac:dyDescent="0.2"/>
    <row r="52129" x14ac:dyDescent="0.2"/>
    <row r="52130" x14ac:dyDescent="0.2"/>
    <row r="52131" x14ac:dyDescent="0.2"/>
    <row r="52132" x14ac:dyDescent="0.2"/>
    <row r="52133" x14ac:dyDescent="0.2"/>
    <row r="52134" x14ac:dyDescent="0.2"/>
    <row r="52135" x14ac:dyDescent="0.2"/>
    <row r="52136" x14ac:dyDescent="0.2"/>
    <row r="52137" x14ac:dyDescent="0.2"/>
    <row r="52138" x14ac:dyDescent="0.2"/>
    <row r="52139" x14ac:dyDescent="0.2"/>
    <row r="52140" x14ac:dyDescent="0.2"/>
    <row r="52141" x14ac:dyDescent="0.2"/>
    <row r="52142" x14ac:dyDescent="0.2"/>
    <row r="52143" x14ac:dyDescent="0.2"/>
    <row r="52144" x14ac:dyDescent="0.2"/>
    <row r="52145" x14ac:dyDescent="0.2"/>
    <row r="52146" x14ac:dyDescent="0.2"/>
    <row r="52147" x14ac:dyDescent="0.2"/>
    <row r="52148" x14ac:dyDescent="0.2"/>
    <row r="52149" x14ac:dyDescent="0.2"/>
    <row r="52150" x14ac:dyDescent="0.2"/>
    <row r="52151" x14ac:dyDescent="0.2"/>
    <row r="52152" x14ac:dyDescent="0.2"/>
    <row r="52153" x14ac:dyDescent="0.2"/>
    <row r="52154" x14ac:dyDescent="0.2"/>
    <row r="52155" x14ac:dyDescent="0.2"/>
    <row r="52156" x14ac:dyDescent="0.2"/>
    <row r="52157" x14ac:dyDescent="0.2"/>
    <row r="52158" x14ac:dyDescent="0.2"/>
    <row r="52159" x14ac:dyDescent="0.2"/>
    <row r="52160" x14ac:dyDescent="0.2"/>
    <row r="52161" x14ac:dyDescent="0.2"/>
    <row r="52162" x14ac:dyDescent="0.2"/>
    <row r="52163" x14ac:dyDescent="0.2"/>
    <row r="52164" x14ac:dyDescent="0.2"/>
    <row r="52165" x14ac:dyDescent="0.2"/>
    <row r="52166" x14ac:dyDescent="0.2"/>
    <row r="52167" x14ac:dyDescent="0.2"/>
    <row r="52168" x14ac:dyDescent="0.2"/>
    <row r="52169" x14ac:dyDescent="0.2"/>
    <row r="52170" x14ac:dyDescent="0.2"/>
    <row r="52171" x14ac:dyDescent="0.2"/>
    <row r="52172" x14ac:dyDescent="0.2"/>
    <row r="52173" x14ac:dyDescent="0.2"/>
    <row r="52174" x14ac:dyDescent="0.2"/>
    <row r="52175" x14ac:dyDescent="0.2"/>
    <row r="52176" x14ac:dyDescent="0.2"/>
    <row r="52177" x14ac:dyDescent="0.2"/>
    <row r="52178" x14ac:dyDescent="0.2"/>
    <row r="52179" x14ac:dyDescent="0.2"/>
    <row r="52180" x14ac:dyDescent="0.2"/>
    <row r="52181" x14ac:dyDescent="0.2"/>
    <row r="52182" x14ac:dyDescent="0.2"/>
    <row r="52183" x14ac:dyDescent="0.2"/>
    <row r="52184" x14ac:dyDescent="0.2"/>
    <row r="52185" x14ac:dyDescent="0.2"/>
    <row r="52186" x14ac:dyDescent="0.2"/>
    <row r="52187" x14ac:dyDescent="0.2"/>
    <row r="52188" x14ac:dyDescent="0.2"/>
    <row r="52189" x14ac:dyDescent="0.2"/>
    <row r="52190" x14ac:dyDescent="0.2"/>
    <row r="52191" x14ac:dyDescent="0.2"/>
    <row r="52192" x14ac:dyDescent="0.2"/>
    <row r="52193" x14ac:dyDescent="0.2"/>
    <row r="52194" x14ac:dyDescent="0.2"/>
    <row r="52195" x14ac:dyDescent="0.2"/>
    <row r="52196" x14ac:dyDescent="0.2"/>
    <row r="52197" x14ac:dyDescent="0.2"/>
    <row r="52198" x14ac:dyDescent="0.2"/>
    <row r="52199" x14ac:dyDescent="0.2"/>
    <row r="52200" x14ac:dyDescent="0.2"/>
    <row r="52201" x14ac:dyDescent="0.2"/>
    <row r="52202" x14ac:dyDescent="0.2"/>
    <row r="52203" x14ac:dyDescent="0.2"/>
    <row r="52204" x14ac:dyDescent="0.2"/>
    <row r="52205" x14ac:dyDescent="0.2"/>
    <row r="52206" x14ac:dyDescent="0.2"/>
    <row r="52207" x14ac:dyDescent="0.2"/>
    <row r="52208" x14ac:dyDescent="0.2"/>
    <row r="52209" x14ac:dyDescent="0.2"/>
    <row r="52210" x14ac:dyDescent="0.2"/>
    <row r="52211" x14ac:dyDescent="0.2"/>
    <row r="52212" x14ac:dyDescent="0.2"/>
    <row r="52213" x14ac:dyDescent="0.2"/>
    <row r="52214" x14ac:dyDescent="0.2"/>
    <row r="52215" x14ac:dyDescent="0.2"/>
    <row r="52216" x14ac:dyDescent="0.2"/>
    <row r="52217" x14ac:dyDescent="0.2"/>
    <row r="52218" x14ac:dyDescent="0.2"/>
    <row r="52219" x14ac:dyDescent="0.2"/>
    <row r="52220" x14ac:dyDescent="0.2"/>
    <row r="52221" x14ac:dyDescent="0.2"/>
    <row r="52222" x14ac:dyDescent="0.2"/>
    <row r="52223" x14ac:dyDescent="0.2"/>
    <row r="52224" x14ac:dyDescent="0.2"/>
    <row r="52225" x14ac:dyDescent="0.2"/>
    <row r="52226" x14ac:dyDescent="0.2"/>
    <row r="52227" x14ac:dyDescent="0.2"/>
    <row r="52228" x14ac:dyDescent="0.2"/>
    <row r="52229" x14ac:dyDescent="0.2"/>
    <row r="52230" x14ac:dyDescent="0.2"/>
    <row r="52231" x14ac:dyDescent="0.2"/>
    <row r="52232" x14ac:dyDescent="0.2"/>
    <row r="52233" x14ac:dyDescent="0.2"/>
    <row r="52234" x14ac:dyDescent="0.2"/>
    <row r="52235" x14ac:dyDescent="0.2"/>
    <row r="52236" x14ac:dyDescent="0.2"/>
    <row r="52237" x14ac:dyDescent="0.2"/>
    <row r="52238" x14ac:dyDescent="0.2"/>
    <row r="52239" x14ac:dyDescent="0.2"/>
    <row r="52240" x14ac:dyDescent="0.2"/>
    <row r="52241" x14ac:dyDescent="0.2"/>
    <row r="52242" x14ac:dyDescent="0.2"/>
    <row r="52243" x14ac:dyDescent="0.2"/>
    <row r="52244" x14ac:dyDescent="0.2"/>
    <row r="52245" x14ac:dyDescent="0.2"/>
    <row r="52246" x14ac:dyDescent="0.2"/>
    <row r="52247" x14ac:dyDescent="0.2"/>
    <row r="52248" x14ac:dyDescent="0.2"/>
    <row r="52249" x14ac:dyDescent="0.2"/>
    <row r="52250" x14ac:dyDescent="0.2"/>
    <row r="52251" x14ac:dyDescent="0.2"/>
    <row r="52252" x14ac:dyDescent="0.2"/>
    <row r="52253" x14ac:dyDescent="0.2"/>
    <row r="52254" x14ac:dyDescent="0.2"/>
    <row r="52255" x14ac:dyDescent="0.2"/>
    <row r="52256" x14ac:dyDescent="0.2"/>
    <row r="52257" x14ac:dyDescent="0.2"/>
    <row r="52258" x14ac:dyDescent="0.2"/>
    <row r="52259" x14ac:dyDescent="0.2"/>
    <row r="52260" x14ac:dyDescent="0.2"/>
    <row r="52261" x14ac:dyDescent="0.2"/>
    <row r="52262" x14ac:dyDescent="0.2"/>
    <row r="52263" x14ac:dyDescent="0.2"/>
    <row r="52264" x14ac:dyDescent="0.2"/>
    <row r="52265" x14ac:dyDescent="0.2"/>
    <row r="52266" x14ac:dyDescent="0.2"/>
    <row r="52267" x14ac:dyDescent="0.2"/>
    <row r="52268" x14ac:dyDescent="0.2"/>
    <row r="52269" x14ac:dyDescent="0.2"/>
    <row r="52270" x14ac:dyDescent="0.2"/>
    <row r="52271" x14ac:dyDescent="0.2"/>
    <row r="52272" x14ac:dyDescent="0.2"/>
    <row r="52273" x14ac:dyDescent="0.2"/>
    <row r="52274" x14ac:dyDescent="0.2"/>
    <row r="52275" x14ac:dyDescent="0.2"/>
    <row r="52276" x14ac:dyDescent="0.2"/>
    <row r="52277" x14ac:dyDescent="0.2"/>
    <row r="52278" x14ac:dyDescent="0.2"/>
    <row r="52279" x14ac:dyDescent="0.2"/>
    <row r="52280" x14ac:dyDescent="0.2"/>
    <row r="52281" x14ac:dyDescent="0.2"/>
    <row r="52282" x14ac:dyDescent="0.2"/>
    <row r="52283" x14ac:dyDescent="0.2"/>
    <row r="52284" x14ac:dyDescent="0.2"/>
    <row r="52285" x14ac:dyDescent="0.2"/>
    <row r="52286" x14ac:dyDescent="0.2"/>
    <row r="52287" x14ac:dyDescent="0.2"/>
    <row r="52288" x14ac:dyDescent="0.2"/>
    <row r="52289" x14ac:dyDescent="0.2"/>
    <row r="52290" x14ac:dyDescent="0.2"/>
    <row r="52291" x14ac:dyDescent="0.2"/>
    <row r="52292" x14ac:dyDescent="0.2"/>
    <row r="52293" x14ac:dyDescent="0.2"/>
    <row r="52294" x14ac:dyDescent="0.2"/>
    <row r="52295" x14ac:dyDescent="0.2"/>
    <row r="52296" x14ac:dyDescent="0.2"/>
    <row r="52297" x14ac:dyDescent="0.2"/>
    <row r="52298" x14ac:dyDescent="0.2"/>
    <row r="52299" x14ac:dyDescent="0.2"/>
    <row r="52300" x14ac:dyDescent="0.2"/>
    <row r="52301" x14ac:dyDescent="0.2"/>
    <row r="52302" x14ac:dyDescent="0.2"/>
    <row r="52303" x14ac:dyDescent="0.2"/>
    <row r="52304" x14ac:dyDescent="0.2"/>
    <row r="52305" x14ac:dyDescent="0.2"/>
    <row r="52306" x14ac:dyDescent="0.2"/>
    <row r="52307" x14ac:dyDescent="0.2"/>
    <row r="52308" x14ac:dyDescent="0.2"/>
    <row r="52309" x14ac:dyDescent="0.2"/>
    <row r="52310" x14ac:dyDescent="0.2"/>
    <row r="52311" x14ac:dyDescent="0.2"/>
    <row r="52312" x14ac:dyDescent="0.2"/>
    <row r="52313" x14ac:dyDescent="0.2"/>
    <row r="52314" x14ac:dyDescent="0.2"/>
    <row r="52315" x14ac:dyDescent="0.2"/>
    <row r="52316" x14ac:dyDescent="0.2"/>
    <row r="52317" x14ac:dyDescent="0.2"/>
    <row r="52318" x14ac:dyDescent="0.2"/>
    <row r="52319" x14ac:dyDescent="0.2"/>
    <row r="52320" x14ac:dyDescent="0.2"/>
    <row r="52321" x14ac:dyDescent="0.2"/>
    <row r="52322" x14ac:dyDescent="0.2"/>
    <row r="52323" x14ac:dyDescent="0.2"/>
    <row r="52324" x14ac:dyDescent="0.2"/>
    <row r="52325" x14ac:dyDescent="0.2"/>
    <row r="52326" x14ac:dyDescent="0.2"/>
    <row r="52327" x14ac:dyDescent="0.2"/>
    <row r="52328" x14ac:dyDescent="0.2"/>
    <row r="52329" x14ac:dyDescent="0.2"/>
    <row r="52330" x14ac:dyDescent="0.2"/>
    <row r="52331" x14ac:dyDescent="0.2"/>
    <row r="52332" x14ac:dyDescent="0.2"/>
    <row r="52333" x14ac:dyDescent="0.2"/>
    <row r="52334" x14ac:dyDescent="0.2"/>
    <row r="52335" x14ac:dyDescent="0.2"/>
    <row r="52336" x14ac:dyDescent="0.2"/>
    <row r="52337" x14ac:dyDescent="0.2"/>
    <row r="52338" x14ac:dyDescent="0.2"/>
    <row r="52339" x14ac:dyDescent="0.2"/>
    <row r="52340" x14ac:dyDescent="0.2"/>
    <row r="52341" x14ac:dyDescent="0.2"/>
    <row r="52342" x14ac:dyDescent="0.2"/>
    <row r="52343" x14ac:dyDescent="0.2"/>
    <row r="52344" x14ac:dyDescent="0.2"/>
    <row r="52345" x14ac:dyDescent="0.2"/>
    <row r="52346" x14ac:dyDescent="0.2"/>
    <row r="52347" x14ac:dyDescent="0.2"/>
    <row r="52348" x14ac:dyDescent="0.2"/>
    <row r="52349" x14ac:dyDescent="0.2"/>
    <row r="52350" x14ac:dyDescent="0.2"/>
    <row r="52351" x14ac:dyDescent="0.2"/>
    <row r="52352" x14ac:dyDescent="0.2"/>
    <row r="52353" x14ac:dyDescent="0.2"/>
    <row r="52354" x14ac:dyDescent="0.2"/>
    <row r="52355" x14ac:dyDescent="0.2"/>
    <row r="52356" x14ac:dyDescent="0.2"/>
    <row r="52357" x14ac:dyDescent="0.2"/>
    <row r="52358" x14ac:dyDescent="0.2"/>
    <row r="52359" x14ac:dyDescent="0.2"/>
    <row r="52360" x14ac:dyDescent="0.2"/>
    <row r="52361" x14ac:dyDescent="0.2"/>
    <row r="52362" x14ac:dyDescent="0.2"/>
    <row r="52363" x14ac:dyDescent="0.2"/>
    <row r="52364" x14ac:dyDescent="0.2"/>
    <row r="52365" x14ac:dyDescent="0.2"/>
    <row r="52366" x14ac:dyDescent="0.2"/>
    <row r="52367" x14ac:dyDescent="0.2"/>
    <row r="52368" x14ac:dyDescent="0.2"/>
    <row r="52369" x14ac:dyDescent="0.2"/>
    <row r="52370" x14ac:dyDescent="0.2"/>
    <row r="52371" x14ac:dyDescent="0.2"/>
    <row r="52372" x14ac:dyDescent="0.2"/>
    <row r="52373" x14ac:dyDescent="0.2"/>
    <row r="52374" x14ac:dyDescent="0.2"/>
    <row r="52375" x14ac:dyDescent="0.2"/>
    <row r="52376" x14ac:dyDescent="0.2"/>
    <row r="52377" x14ac:dyDescent="0.2"/>
    <row r="52378" x14ac:dyDescent="0.2"/>
    <row r="52379" x14ac:dyDescent="0.2"/>
    <row r="52380" x14ac:dyDescent="0.2"/>
    <row r="52381" x14ac:dyDescent="0.2"/>
    <row r="52382" x14ac:dyDescent="0.2"/>
    <row r="52383" x14ac:dyDescent="0.2"/>
    <row r="52384" x14ac:dyDescent="0.2"/>
    <row r="52385" x14ac:dyDescent="0.2"/>
    <row r="52386" x14ac:dyDescent="0.2"/>
    <row r="52387" x14ac:dyDescent="0.2"/>
    <row r="52388" x14ac:dyDescent="0.2"/>
    <row r="52389" x14ac:dyDescent="0.2"/>
    <row r="52390" x14ac:dyDescent="0.2"/>
    <row r="52391" x14ac:dyDescent="0.2"/>
    <row r="52392" x14ac:dyDescent="0.2"/>
    <row r="52393" x14ac:dyDescent="0.2"/>
    <row r="52394" x14ac:dyDescent="0.2"/>
    <row r="52395" x14ac:dyDescent="0.2"/>
    <row r="52396" x14ac:dyDescent="0.2"/>
    <row r="52397" x14ac:dyDescent="0.2"/>
    <row r="52398" x14ac:dyDescent="0.2"/>
    <row r="52399" x14ac:dyDescent="0.2"/>
    <row r="52400" x14ac:dyDescent="0.2"/>
    <row r="52401" x14ac:dyDescent="0.2"/>
    <row r="52402" x14ac:dyDescent="0.2"/>
    <row r="52403" x14ac:dyDescent="0.2"/>
    <row r="52404" x14ac:dyDescent="0.2"/>
    <row r="52405" x14ac:dyDescent="0.2"/>
    <row r="52406" x14ac:dyDescent="0.2"/>
    <row r="52407" x14ac:dyDescent="0.2"/>
    <row r="52408" x14ac:dyDescent="0.2"/>
    <row r="52409" x14ac:dyDescent="0.2"/>
    <row r="52410" x14ac:dyDescent="0.2"/>
    <row r="52411" x14ac:dyDescent="0.2"/>
    <row r="52412" x14ac:dyDescent="0.2"/>
    <row r="52413" x14ac:dyDescent="0.2"/>
    <row r="52414" x14ac:dyDescent="0.2"/>
    <row r="52415" x14ac:dyDescent="0.2"/>
    <row r="52416" x14ac:dyDescent="0.2"/>
    <row r="52417" x14ac:dyDescent="0.2"/>
    <row r="52418" x14ac:dyDescent="0.2"/>
    <row r="52419" x14ac:dyDescent="0.2"/>
    <row r="52420" x14ac:dyDescent="0.2"/>
    <row r="52421" x14ac:dyDescent="0.2"/>
    <row r="52422" x14ac:dyDescent="0.2"/>
    <row r="52423" x14ac:dyDescent="0.2"/>
    <row r="52424" x14ac:dyDescent="0.2"/>
    <row r="52425" x14ac:dyDescent="0.2"/>
    <row r="52426" x14ac:dyDescent="0.2"/>
    <row r="52427" x14ac:dyDescent="0.2"/>
    <row r="52428" x14ac:dyDescent="0.2"/>
    <row r="52429" x14ac:dyDescent="0.2"/>
    <row r="52430" x14ac:dyDescent="0.2"/>
    <row r="52431" x14ac:dyDescent="0.2"/>
    <row r="52432" x14ac:dyDescent="0.2"/>
    <row r="52433" x14ac:dyDescent="0.2"/>
    <row r="52434" x14ac:dyDescent="0.2"/>
    <row r="52435" x14ac:dyDescent="0.2"/>
    <row r="52436" x14ac:dyDescent="0.2"/>
    <row r="52437" x14ac:dyDescent="0.2"/>
    <row r="52438" x14ac:dyDescent="0.2"/>
    <row r="52439" x14ac:dyDescent="0.2"/>
    <row r="52440" x14ac:dyDescent="0.2"/>
    <row r="52441" x14ac:dyDescent="0.2"/>
    <row r="52442" x14ac:dyDescent="0.2"/>
    <row r="52443" x14ac:dyDescent="0.2"/>
    <row r="52444" x14ac:dyDescent="0.2"/>
    <row r="52445" x14ac:dyDescent="0.2"/>
    <row r="52446" x14ac:dyDescent="0.2"/>
    <row r="52447" x14ac:dyDescent="0.2"/>
    <row r="52448" x14ac:dyDescent="0.2"/>
    <row r="52449" x14ac:dyDescent="0.2"/>
    <row r="52450" x14ac:dyDescent="0.2"/>
    <row r="52451" x14ac:dyDescent="0.2"/>
    <row r="52452" x14ac:dyDescent="0.2"/>
    <row r="52453" x14ac:dyDescent="0.2"/>
    <row r="52454" x14ac:dyDescent="0.2"/>
    <row r="52455" x14ac:dyDescent="0.2"/>
    <row r="52456" x14ac:dyDescent="0.2"/>
    <row r="52457" x14ac:dyDescent="0.2"/>
    <row r="52458" x14ac:dyDescent="0.2"/>
    <row r="52459" x14ac:dyDescent="0.2"/>
    <row r="52460" x14ac:dyDescent="0.2"/>
    <row r="52461" x14ac:dyDescent="0.2"/>
    <row r="52462" x14ac:dyDescent="0.2"/>
    <row r="52463" x14ac:dyDescent="0.2"/>
    <row r="52464" x14ac:dyDescent="0.2"/>
    <row r="52465" x14ac:dyDescent="0.2"/>
    <row r="52466" x14ac:dyDescent="0.2"/>
    <row r="52467" x14ac:dyDescent="0.2"/>
    <row r="52468" x14ac:dyDescent="0.2"/>
    <row r="52469" x14ac:dyDescent="0.2"/>
    <row r="52470" x14ac:dyDescent="0.2"/>
    <row r="52471" x14ac:dyDescent="0.2"/>
    <row r="52472" x14ac:dyDescent="0.2"/>
    <row r="52473" x14ac:dyDescent="0.2"/>
    <row r="52474" x14ac:dyDescent="0.2"/>
    <row r="52475" x14ac:dyDescent="0.2"/>
    <row r="52476" x14ac:dyDescent="0.2"/>
    <row r="52477" x14ac:dyDescent="0.2"/>
    <row r="52478" x14ac:dyDescent="0.2"/>
    <row r="52479" x14ac:dyDescent="0.2"/>
    <row r="52480" x14ac:dyDescent="0.2"/>
    <row r="52481" x14ac:dyDescent="0.2"/>
    <row r="52482" x14ac:dyDescent="0.2"/>
    <row r="52483" x14ac:dyDescent="0.2"/>
    <row r="52484" x14ac:dyDescent="0.2"/>
    <row r="52485" x14ac:dyDescent="0.2"/>
    <row r="52486" x14ac:dyDescent="0.2"/>
    <row r="52487" x14ac:dyDescent="0.2"/>
    <row r="52488" x14ac:dyDescent="0.2"/>
    <row r="52489" x14ac:dyDescent="0.2"/>
    <row r="52490" x14ac:dyDescent="0.2"/>
    <row r="52491" x14ac:dyDescent="0.2"/>
    <row r="52492" x14ac:dyDescent="0.2"/>
    <row r="52493" x14ac:dyDescent="0.2"/>
    <row r="52494" x14ac:dyDescent="0.2"/>
    <row r="52495" x14ac:dyDescent="0.2"/>
    <row r="52496" x14ac:dyDescent="0.2"/>
    <row r="52497" x14ac:dyDescent="0.2"/>
    <row r="52498" x14ac:dyDescent="0.2"/>
    <row r="52499" x14ac:dyDescent="0.2"/>
    <row r="52500" x14ac:dyDescent="0.2"/>
    <row r="52501" x14ac:dyDescent="0.2"/>
    <row r="52502" x14ac:dyDescent="0.2"/>
    <row r="52503" x14ac:dyDescent="0.2"/>
    <row r="52504" x14ac:dyDescent="0.2"/>
    <row r="52505" x14ac:dyDescent="0.2"/>
    <row r="52506" x14ac:dyDescent="0.2"/>
    <row r="52507" x14ac:dyDescent="0.2"/>
    <row r="52508" x14ac:dyDescent="0.2"/>
    <row r="52509" x14ac:dyDescent="0.2"/>
    <row r="52510" x14ac:dyDescent="0.2"/>
    <row r="52511" x14ac:dyDescent="0.2"/>
    <row r="52512" x14ac:dyDescent="0.2"/>
    <row r="52513" x14ac:dyDescent="0.2"/>
    <row r="52514" x14ac:dyDescent="0.2"/>
    <row r="52515" x14ac:dyDescent="0.2"/>
    <row r="52516" x14ac:dyDescent="0.2"/>
    <row r="52517" x14ac:dyDescent="0.2"/>
    <row r="52518" x14ac:dyDescent="0.2"/>
    <row r="52519" x14ac:dyDescent="0.2"/>
    <row r="52520" x14ac:dyDescent="0.2"/>
    <row r="52521" x14ac:dyDescent="0.2"/>
    <row r="52522" x14ac:dyDescent="0.2"/>
    <row r="52523" x14ac:dyDescent="0.2"/>
    <row r="52524" x14ac:dyDescent="0.2"/>
    <row r="52525" x14ac:dyDescent="0.2"/>
    <row r="52526" x14ac:dyDescent="0.2"/>
    <row r="52527" x14ac:dyDescent="0.2"/>
    <row r="52528" x14ac:dyDescent="0.2"/>
    <row r="52529" x14ac:dyDescent="0.2"/>
    <row r="52530" x14ac:dyDescent="0.2"/>
    <row r="52531" x14ac:dyDescent="0.2"/>
    <row r="52532" x14ac:dyDescent="0.2"/>
    <row r="52533" x14ac:dyDescent="0.2"/>
    <row r="52534" x14ac:dyDescent="0.2"/>
    <row r="52535" x14ac:dyDescent="0.2"/>
    <row r="52536" x14ac:dyDescent="0.2"/>
    <row r="52537" x14ac:dyDescent="0.2"/>
    <row r="52538" x14ac:dyDescent="0.2"/>
    <row r="52539" x14ac:dyDescent="0.2"/>
    <row r="52540" x14ac:dyDescent="0.2"/>
    <row r="52541" x14ac:dyDescent="0.2"/>
    <row r="52542" x14ac:dyDescent="0.2"/>
    <row r="52543" x14ac:dyDescent="0.2"/>
    <row r="52544" x14ac:dyDescent="0.2"/>
    <row r="52545" x14ac:dyDescent="0.2"/>
    <row r="52546" x14ac:dyDescent="0.2"/>
    <row r="52547" x14ac:dyDescent="0.2"/>
    <row r="52548" x14ac:dyDescent="0.2"/>
    <row r="52549" x14ac:dyDescent="0.2"/>
    <row r="52550" x14ac:dyDescent="0.2"/>
    <row r="52551" x14ac:dyDescent="0.2"/>
    <row r="52552" x14ac:dyDescent="0.2"/>
    <row r="52553" x14ac:dyDescent="0.2"/>
    <row r="52554" x14ac:dyDescent="0.2"/>
    <row r="52555" x14ac:dyDescent="0.2"/>
    <row r="52556" x14ac:dyDescent="0.2"/>
    <row r="52557" x14ac:dyDescent="0.2"/>
    <row r="52558" x14ac:dyDescent="0.2"/>
    <row r="52559" x14ac:dyDescent="0.2"/>
    <row r="52560" x14ac:dyDescent="0.2"/>
    <row r="52561" x14ac:dyDescent="0.2"/>
    <row r="52562" x14ac:dyDescent="0.2"/>
    <row r="52563" x14ac:dyDescent="0.2"/>
    <row r="52564" x14ac:dyDescent="0.2"/>
    <row r="52565" x14ac:dyDescent="0.2"/>
    <row r="52566" x14ac:dyDescent="0.2"/>
    <row r="52567" x14ac:dyDescent="0.2"/>
    <row r="52568" x14ac:dyDescent="0.2"/>
    <row r="52569" x14ac:dyDescent="0.2"/>
    <row r="52570" x14ac:dyDescent="0.2"/>
    <row r="52571" x14ac:dyDescent="0.2"/>
    <row r="52572" x14ac:dyDescent="0.2"/>
    <row r="52573" x14ac:dyDescent="0.2"/>
    <row r="52574" x14ac:dyDescent="0.2"/>
    <row r="52575" x14ac:dyDescent="0.2"/>
    <row r="52576" x14ac:dyDescent="0.2"/>
    <row r="52577" x14ac:dyDescent="0.2"/>
    <row r="52578" x14ac:dyDescent="0.2"/>
    <row r="52579" x14ac:dyDescent="0.2"/>
    <row r="52580" x14ac:dyDescent="0.2"/>
    <row r="52581" x14ac:dyDescent="0.2"/>
    <row r="52582" x14ac:dyDescent="0.2"/>
    <row r="52583" x14ac:dyDescent="0.2"/>
    <row r="52584" x14ac:dyDescent="0.2"/>
    <row r="52585" x14ac:dyDescent="0.2"/>
    <row r="52586" x14ac:dyDescent="0.2"/>
    <row r="52587" x14ac:dyDescent="0.2"/>
    <row r="52588" x14ac:dyDescent="0.2"/>
    <row r="52589" x14ac:dyDescent="0.2"/>
    <row r="52590" x14ac:dyDescent="0.2"/>
    <row r="52591" x14ac:dyDescent="0.2"/>
    <row r="52592" x14ac:dyDescent="0.2"/>
    <row r="52593" x14ac:dyDescent="0.2"/>
    <row r="52594" x14ac:dyDescent="0.2"/>
    <row r="52595" x14ac:dyDescent="0.2"/>
    <row r="52596" x14ac:dyDescent="0.2"/>
    <row r="52597" x14ac:dyDescent="0.2"/>
    <row r="52598" x14ac:dyDescent="0.2"/>
    <row r="52599" x14ac:dyDescent="0.2"/>
    <row r="52600" x14ac:dyDescent="0.2"/>
    <row r="52601" x14ac:dyDescent="0.2"/>
    <row r="52602" x14ac:dyDescent="0.2"/>
    <row r="52603" x14ac:dyDescent="0.2"/>
    <row r="52604" x14ac:dyDescent="0.2"/>
    <row r="52605" x14ac:dyDescent="0.2"/>
    <row r="52606" x14ac:dyDescent="0.2"/>
    <row r="52607" x14ac:dyDescent="0.2"/>
    <row r="52608" x14ac:dyDescent="0.2"/>
    <row r="52609" x14ac:dyDescent="0.2"/>
    <row r="52610" x14ac:dyDescent="0.2"/>
    <row r="52611" x14ac:dyDescent="0.2"/>
    <row r="52612" x14ac:dyDescent="0.2"/>
    <row r="52613" x14ac:dyDescent="0.2"/>
    <row r="52614" x14ac:dyDescent="0.2"/>
    <row r="52615" x14ac:dyDescent="0.2"/>
    <row r="52616" x14ac:dyDescent="0.2"/>
    <row r="52617" x14ac:dyDescent="0.2"/>
    <row r="52618" x14ac:dyDescent="0.2"/>
    <row r="52619" x14ac:dyDescent="0.2"/>
    <row r="52620" x14ac:dyDescent="0.2"/>
    <row r="52621" x14ac:dyDescent="0.2"/>
    <row r="52622" x14ac:dyDescent="0.2"/>
    <row r="52623" x14ac:dyDescent="0.2"/>
    <row r="52624" x14ac:dyDescent="0.2"/>
    <row r="52625" x14ac:dyDescent="0.2"/>
    <row r="52626" x14ac:dyDescent="0.2"/>
    <row r="52627" x14ac:dyDescent="0.2"/>
    <row r="52628" x14ac:dyDescent="0.2"/>
    <row r="52629" x14ac:dyDescent="0.2"/>
    <row r="52630" x14ac:dyDescent="0.2"/>
    <row r="52631" x14ac:dyDescent="0.2"/>
    <row r="52632" x14ac:dyDescent="0.2"/>
    <row r="52633" x14ac:dyDescent="0.2"/>
    <row r="52634" x14ac:dyDescent="0.2"/>
    <row r="52635" x14ac:dyDescent="0.2"/>
    <row r="52636" x14ac:dyDescent="0.2"/>
    <row r="52637" x14ac:dyDescent="0.2"/>
    <row r="52638" x14ac:dyDescent="0.2"/>
    <row r="52639" x14ac:dyDescent="0.2"/>
    <row r="52640" x14ac:dyDescent="0.2"/>
    <row r="52641" x14ac:dyDescent="0.2"/>
    <row r="52642" x14ac:dyDescent="0.2"/>
    <row r="52643" x14ac:dyDescent="0.2"/>
    <row r="52644" x14ac:dyDescent="0.2"/>
    <row r="52645" x14ac:dyDescent="0.2"/>
    <row r="52646" x14ac:dyDescent="0.2"/>
    <row r="52647" x14ac:dyDescent="0.2"/>
    <row r="52648" x14ac:dyDescent="0.2"/>
    <row r="52649" x14ac:dyDescent="0.2"/>
    <row r="52650" x14ac:dyDescent="0.2"/>
    <row r="52651" x14ac:dyDescent="0.2"/>
    <row r="52652" x14ac:dyDescent="0.2"/>
    <row r="52653" x14ac:dyDescent="0.2"/>
    <row r="52654" x14ac:dyDescent="0.2"/>
    <row r="52655" x14ac:dyDescent="0.2"/>
    <row r="52656" x14ac:dyDescent="0.2"/>
    <row r="52657" x14ac:dyDescent="0.2"/>
    <row r="52658" x14ac:dyDescent="0.2"/>
    <row r="52659" x14ac:dyDescent="0.2"/>
    <row r="52660" x14ac:dyDescent="0.2"/>
    <row r="52661" x14ac:dyDescent="0.2"/>
    <row r="52662" x14ac:dyDescent="0.2"/>
    <row r="52663" x14ac:dyDescent="0.2"/>
    <row r="52664" x14ac:dyDescent="0.2"/>
    <row r="52665" x14ac:dyDescent="0.2"/>
    <row r="52666" x14ac:dyDescent="0.2"/>
    <row r="52667" x14ac:dyDescent="0.2"/>
    <row r="52668" x14ac:dyDescent="0.2"/>
    <row r="52669" x14ac:dyDescent="0.2"/>
    <row r="52670" x14ac:dyDescent="0.2"/>
    <row r="52671" x14ac:dyDescent="0.2"/>
    <row r="52672" x14ac:dyDescent="0.2"/>
    <row r="52673" x14ac:dyDescent="0.2"/>
    <row r="52674" x14ac:dyDescent="0.2"/>
    <row r="52675" x14ac:dyDescent="0.2"/>
    <row r="52676" x14ac:dyDescent="0.2"/>
    <row r="52677" x14ac:dyDescent="0.2"/>
    <row r="52678" x14ac:dyDescent="0.2"/>
    <row r="52679" x14ac:dyDescent="0.2"/>
    <row r="52680" x14ac:dyDescent="0.2"/>
    <row r="52681" x14ac:dyDescent="0.2"/>
    <row r="52682" x14ac:dyDescent="0.2"/>
    <row r="52683" x14ac:dyDescent="0.2"/>
    <row r="52684" x14ac:dyDescent="0.2"/>
    <row r="52685" x14ac:dyDescent="0.2"/>
    <row r="52686" x14ac:dyDescent="0.2"/>
    <row r="52687" x14ac:dyDescent="0.2"/>
    <row r="52688" x14ac:dyDescent="0.2"/>
    <row r="52689" x14ac:dyDescent="0.2"/>
    <row r="52690" x14ac:dyDescent="0.2"/>
    <row r="52691" x14ac:dyDescent="0.2"/>
    <row r="52692" x14ac:dyDescent="0.2"/>
    <row r="52693" x14ac:dyDescent="0.2"/>
    <row r="52694" x14ac:dyDescent="0.2"/>
    <row r="52695" x14ac:dyDescent="0.2"/>
    <row r="52696" x14ac:dyDescent="0.2"/>
    <row r="52697" x14ac:dyDescent="0.2"/>
    <row r="52698" x14ac:dyDescent="0.2"/>
    <row r="52699" x14ac:dyDescent="0.2"/>
    <row r="52700" x14ac:dyDescent="0.2"/>
    <row r="52701" x14ac:dyDescent="0.2"/>
    <row r="52702" x14ac:dyDescent="0.2"/>
    <row r="52703" x14ac:dyDescent="0.2"/>
    <row r="52704" x14ac:dyDescent="0.2"/>
    <row r="52705" x14ac:dyDescent="0.2"/>
    <row r="52706" x14ac:dyDescent="0.2"/>
    <row r="52707" x14ac:dyDescent="0.2"/>
    <row r="52708" x14ac:dyDescent="0.2"/>
    <row r="52709" x14ac:dyDescent="0.2"/>
    <row r="52710" x14ac:dyDescent="0.2"/>
    <row r="52711" x14ac:dyDescent="0.2"/>
    <row r="52712" x14ac:dyDescent="0.2"/>
    <row r="52713" x14ac:dyDescent="0.2"/>
    <row r="52714" x14ac:dyDescent="0.2"/>
    <row r="52715" x14ac:dyDescent="0.2"/>
    <row r="52716" x14ac:dyDescent="0.2"/>
    <row r="52717" x14ac:dyDescent="0.2"/>
    <row r="52718" x14ac:dyDescent="0.2"/>
    <row r="52719" x14ac:dyDescent="0.2"/>
    <row r="52720" x14ac:dyDescent="0.2"/>
    <row r="52721" x14ac:dyDescent="0.2"/>
    <row r="52722" x14ac:dyDescent="0.2"/>
    <row r="52723" x14ac:dyDescent="0.2"/>
    <row r="52724" x14ac:dyDescent="0.2"/>
    <row r="52725" x14ac:dyDescent="0.2"/>
    <row r="52726" x14ac:dyDescent="0.2"/>
    <row r="52727" x14ac:dyDescent="0.2"/>
    <row r="52728" x14ac:dyDescent="0.2"/>
    <row r="52729" x14ac:dyDescent="0.2"/>
    <row r="52730" x14ac:dyDescent="0.2"/>
    <row r="52731" x14ac:dyDescent="0.2"/>
    <row r="52732" x14ac:dyDescent="0.2"/>
    <row r="52733" x14ac:dyDescent="0.2"/>
    <row r="52734" x14ac:dyDescent="0.2"/>
    <row r="52735" x14ac:dyDescent="0.2"/>
    <row r="52736" x14ac:dyDescent="0.2"/>
    <row r="52737" x14ac:dyDescent="0.2"/>
    <row r="52738" x14ac:dyDescent="0.2"/>
    <row r="52739" x14ac:dyDescent="0.2"/>
    <row r="52740" x14ac:dyDescent="0.2"/>
    <row r="52741" x14ac:dyDescent="0.2"/>
    <row r="52742" x14ac:dyDescent="0.2"/>
    <row r="52743" x14ac:dyDescent="0.2"/>
    <row r="52744" x14ac:dyDescent="0.2"/>
    <row r="52745" x14ac:dyDescent="0.2"/>
    <row r="52746" x14ac:dyDescent="0.2"/>
    <row r="52747" x14ac:dyDescent="0.2"/>
    <row r="52748" x14ac:dyDescent="0.2"/>
    <row r="52749" x14ac:dyDescent="0.2"/>
    <row r="52750" x14ac:dyDescent="0.2"/>
    <row r="52751" x14ac:dyDescent="0.2"/>
    <row r="52752" x14ac:dyDescent="0.2"/>
    <row r="52753" x14ac:dyDescent="0.2"/>
    <row r="52754" x14ac:dyDescent="0.2"/>
    <row r="52755" x14ac:dyDescent="0.2"/>
    <row r="52756" x14ac:dyDescent="0.2"/>
    <row r="52757" x14ac:dyDescent="0.2"/>
    <row r="52758" x14ac:dyDescent="0.2"/>
    <row r="52759" x14ac:dyDescent="0.2"/>
    <row r="52760" x14ac:dyDescent="0.2"/>
    <row r="52761" x14ac:dyDescent="0.2"/>
    <row r="52762" x14ac:dyDescent="0.2"/>
    <row r="52763" x14ac:dyDescent="0.2"/>
    <row r="52764" x14ac:dyDescent="0.2"/>
    <row r="52765" x14ac:dyDescent="0.2"/>
    <row r="52766" x14ac:dyDescent="0.2"/>
    <row r="52767" x14ac:dyDescent="0.2"/>
    <row r="52768" x14ac:dyDescent="0.2"/>
    <row r="52769" x14ac:dyDescent="0.2"/>
    <row r="52770" x14ac:dyDescent="0.2"/>
    <row r="52771" x14ac:dyDescent="0.2"/>
    <row r="52772" x14ac:dyDescent="0.2"/>
    <row r="52773" x14ac:dyDescent="0.2"/>
    <row r="52774" x14ac:dyDescent="0.2"/>
    <row r="52775" x14ac:dyDescent="0.2"/>
    <row r="52776" x14ac:dyDescent="0.2"/>
    <row r="52777" x14ac:dyDescent="0.2"/>
    <row r="52778" x14ac:dyDescent="0.2"/>
    <row r="52779" x14ac:dyDescent="0.2"/>
    <row r="52780" x14ac:dyDescent="0.2"/>
    <row r="52781" x14ac:dyDescent="0.2"/>
    <row r="52782" x14ac:dyDescent="0.2"/>
    <row r="52783" x14ac:dyDescent="0.2"/>
    <row r="52784" x14ac:dyDescent="0.2"/>
    <row r="52785" x14ac:dyDescent="0.2"/>
    <row r="52786" x14ac:dyDescent="0.2"/>
    <row r="52787" x14ac:dyDescent="0.2"/>
    <row r="52788" x14ac:dyDescent="0.2"/>
    <row r="52789" x14ac:dyDescent="0.2"/>
    <row r="52790" x14ac:dyDescent="0.2"/>
    <row r="52791" x14ac:dyDescent="0.2"/>
    <row r="52792" x14ac:dyDescent="0.2"/>
    <row r="52793" x14ac:dyDescent="0.2"/>
    <row r="52794" x14ac:dyDescent="0.2"/>
    <row r="52795" x14ac:dyDescent="0.2"/>
    <row r="52796" x14ac:dyDescent="0.2"/>
    <row r="52797" x14ac:dyDescent="0.2"/>
    <row r="52798" x14ac:dyDescent="0.2"/>
    <row r="52799" x14ac:dyDescent="0.2"/>
    <row r="52800" x14ac:dyDescent="0.2"/>
    <row r="52801" x14ac:dyDescent="0.2"/>
    <row r="52802" x14ac:dyDescent="0.2"/>
    <row r="52803" x14ac:dyDescent="0.2"/>
    <row r="52804" x14ac:dyDescent="0.2"/>
    <row r="52805" x14ac:dyDescent="0.2"/>
    <row r="52806" x14ac:dyDescent="0.2"/>
    <row r="52807" x14ac:dyDescent="0.2"/>
    <row r="52808" x14ac:dyDescent="0.2"/>
    <row r="52809" x14ac:dyDescent="0.2"/>
    <row r="52810" x14ac:dyDescent="0.2"/>
    <row r="52811" x14ac:dyDescent="0.2"/>
    <row r="52812" x14ac:dyDescent="0.2"/>
    <row r="52813" x14ac:dyDescent="0.2"/>
    <row r="52814" x14ac:dyDescent="0.2"/>
    <row r="52815" x14ac:dyDescent="0.2"/>
    <row r="52816" x14ac:dyDescent="0.2"/>
    <row r="52817" x14ac:dyDescent="0.2"/>
    <row r="52818" x14ac:dyDescent="0.2"/>
    <row r="52819" x14ac:dyDescent="0.2"/>
    <row r="52820" x14ac:dyDescent="0.2"/>
    <row r="52821" x14ac:dyDescent="0.2"/>
    <row r="52822" x14ac:dyDescent="0.2"/>
    <row r="52823" x14ac:dyDescent="0.2"/>
    <row r="52824" x14ac:dyDescent="0.2"/>
    <row r="52825" x14ac:dyDescent="0.2"/>
    <row r="52826" x14ac:dyDescent="0.2"/>
    <row r="52827" x14ac:dyDescent="0.2"/>
    <row r="52828" x14ac:dyDescent="0.2"/>
    <row r="52829" x14ac:dyDescent="0.2"/>
    <row r="52830" x14ac:dyDescent="0.2"/>
    <row r="52831" x14ac:dyDescent="0.2"/>
    <row r="52832" x14ac:dyDescent="0.2"/>
    <row r="52833" x14ac:dyDescent="0.2"/>
    <row r="52834" x14ac:dyDescent="0.2"/>
    <row r="52835" x14ac:dyDescent="0.2"/>
    <row r="52836" x14ac:dyDescent="0.2"/>
    <row r="52837" x14ac:dyDescent="0.2"/>
    <row r="52838" x14ac:dyDescent="0.2"/>
    <row r="52839" x14ac:dyDescent="0.2"/>
    <row r="52840" x14ac:dyDescent="0.2"/>
    <row r="52841" x14ac:dyDescent="0.2"/>
    <row r="52842" x14ac:dyDescent="0.2"/>
    <row r="52843" x14ac:dyDescent="0.2"/>
    <row r="52844" x14ac:dyDescent="0.2"/>
    <row r="52845" x14ac:dyDescent="0.2"/>
    <row r="52846" x14ac:dyDescent="0.2"/>
    <row r="52847" x14ac:dyDescent="0.2"/>
    <row r="52848" x14ac:dyDescent="0.2"/>
    <row r="52849" x14ac:dyDescent="0.2"/>
    <row r="52850" x14ac:dyDescent="0.2"/>
    <row r="52851" x14ac:dyDescent="0.2"/>
    <row r="52852" x14ac:dyDescent="0.2"/>
    <row r="52853" x14ac:dyDescent="0.2"/>
    <row r="52854" x14ac:dyDescent="0.2"/>
    <row r="52855" x14ac:dyDescent="0.2"/>
    <row r="52856" x14ac:dyDescent="0.2"/>
    <row r="52857" x14ac:dyDescent="0.2"/>
    <row r="52858" x14ac:dyDescent="0.2"/>
    <row r="52859" x14ac:dyDescent="0.2"/>
    <row r="52860" x14ac:dyDescent="0.2"/>
    <row r="52861" x14ac:dyDescent="0.2"/>
    <row r="52862" x14ac:dyDescent="0.2"/>
    <row r="52863" x14ac:dyDescent="0.2"/>
    <row r="52864" x14ac:dyDescent="0.2"/>
    <row r="52865" x14ac:dyDescent="0.2"/>
    <row r="52866" x14ac:dyDescent="0.2"/>
    <row r="52867" x14ac:dyDescent="0.2"/>
    <row r="52868" x14ac:dyDescent="0.2"/>
    <row r="52869" x14ac:dyDescent="0.2"/>
    <row r="52870" x14ac:dyDescent="0.2"/>
    <row r="52871" x14ac:dyDescent="0.2"/>
    <row r="52872" x14ac:dyDescent="0.2"/>
    <row r="52873" x14ac:dyDescent="0.2"/>
    <row r="52874" x14ac:dyDescent="0.2"/>
    <row r="52875" x14ac:dyDescent="0.2"/>
    <row r="52876" x14ac:dyDescent="0.2"/>
    <row r="52877" x14ac:dyDescent="0.2"/>
    <row r="52878" x14ac:dyDescent="0.2"/>
    <row r="52879" x14ac:dyDescent="0.2"/>
    <row r="52880" x14ac:dyDescent="0.2"/>
    <row r="52881" x14ac:dyDescent="0.2"/>
    <row r="52882" x14ac:dyDescent="0.2"/>
    <row r="52883" x14ac:dyDescent="0.2"/>
    <row r="52884" x14ac:dyDescent="0.2"/>
    <row r="52885" x14ac:dyDescent="0.2"/>
    <row r="52886" x14ac:dyDescent="0.2"/>
    <row r="52887" x14ac:dyDescent="0.2"/>
    <row r="52888" x14ac:dyDescent="0.2"/>
    <row r="52889" x14ac:dyDescent="0.2"/>
    <row r="52890" x14ac:dyDescent="0.2"/>
    <row r="52891" x14ac:dyDescent="0.2"/>
    <row r="52892" x14ac:dyDescent="0.2"/>
    <row r="52893" x14ac:dyDescent="0.2"/>
    <row r="52894" x14ac:dyDescent="0.2"/>
    <row r="52895" x14ac:dyDescent="0.2"/>
    <row r="52896" x14ac:dyDescent="0.2"/>
    <row r="52897" x14ac:dyDescent="0.2"/>
    <row r="52898" x14ac:dyDescent="0.2"/>
    <row r="52899" x14ac:dyDescent="0.2"/>
    <row r="52900" x14ac:dyDescent="0.2"/>
    <row r="52901" x14ac:dyDescent="0.2"/>
    <row r="52902" x14ac:dyDescent="0.2"/>
    <row r="52903" x14ac:dyDescent="0.2"/>
    <row r="52904" x14ac:dyDescent="0.2"/>
    <row r="52905" x14ac:dyDescent="0.2"/>
    <row r="52906" x14ac:dyDescent="0.2"/>
    <row r="52907" x14ac:dyDescent="0.2"/>
    <row r="52908" x14ac:dyDescent="0.2"/>
    <row r="52909" x14ac:dyDescent="0.2"/>
    <row r="52910" x14ac:dyDescent="0.2"/>
    <row r="52911" x14ac:dyDescent="0.2"/>
    <row r="52912" x14ac:dyDescent="0.2"/>
    <row r="52913" x14ac:dyDescent="0.2"/>
    <row r="52914" x14ac:dyDescent="0.2"/>
    <row r="52915" x14ac:dyDescent="0.2"/>
    <row r="52916" x14ac:dyDescent="0.2"/>
    <row r="52917" x14ac:dyDescent="0.2"/>
    <row r="52918" x14ac:dyDescent="0.2"/>
    <row r="52919" x14ac:dyDescent="0.2"/>
    <row r="52920" x14ac:dyDescent="0.2"/>
    <row r="52921" x14ac:dyDescent="0.2"/>
    <row r="52922" x14ac:dyDescent="0.2"/>
    <row r="52923" x14ac:dyDescent="0.2"/>
    <row r="52924" x14ac:dyDescent="0.2"/>
    <row r="52925" x14ac:dyDescent="0.2"/>
    <row r="52926" x14ac:dyDescent="0.2"/>
    <row r="52927" x14ac:dyDescent="0.2"/>
    <row r="52928" x14ac:dyDescent="0.2"/>
    <row r="52929" x14ac:dyDescent="0.2"/>
    <row r="52930" x14ac:dyDescent="0.2"/>
    <row r="52931" x14ac:dyDescent="0.2"/>
    <row r="52932" x14ac:dyDescent="0.2"/>
    <row r="52933" x14ac:dyDescent="0.2"/>
    <row r="52934" x14ac:dyDescent="0.2"/>
    <row r="52935" x14ac:dyDescent="0.2"/>
    <row r="52936" x14ac:dyDescent="0.2"/>
    <row r="52937" x14ac:dyDescent="0.2"/>
    <row r="52938" x14ac:dyDescent="0.2"/>
    <row r="52939" x14ac:dyDescent="0.2"/>
    <row r="52940" x14ac:dyDescent="0.2"/>
    <row r="52941" x14ac:dyDescent="0.2"/>
    <row r="52942" x14ac:dyDescent="0.2"/>
    <row r="52943" x14ac:dyDescent="0.2"/>
    <row r="52944" x14ac:dyDescent="0.2"/>
    <row r="52945" x14ac:dyDescent="0.2"/>
    <row r="52946" x14ac:dyDescent="0.2"/>
    <row r="52947" x14ac:dyDescent="0.2"/>
    <row r="52948" x14ac:dyDescent="0.2"/>
    <row r="52949" x14ac:dyDescent="0.2"/>
    <row r="52950" x14ac:dyDescent="0.2"/>
    <row r="52951" x14ac:dyDescent="0.2"/>
    <row r="52952" x14ac:dyDescent="0.2"/>
    <row r="52953" x14ac:dyDescent="0.2"/>
    <row r="52954" x14ac:dyDescent="0.2"/>
    <row r="52955" x14ac:dyDescent="0.2"/>
    <row r="52956" x14ac:dyDescent="0.2"/>
    <row r="52957" x14ac:dyDescent="0.2"/>
    <row r="52958" x14ac:dyDescent="0.2"/>
    <row r="52959" x14ac:dyDescent="0.2"/>
    <row r="52960" x14ac:dyDescent="0.2"/>
    <row r="52961" x14ac:dyDescent="0.2"/>
    <row r="52962" x14ac:dyDescent="0.2"/>
    <row r="52963" x14ac:dyDescent="0.2"/>
    <row r="52964" x14ac:dyDescent="0.2"/>
    <row r="52965" x14ac:dyDescent="0.2"/>
    <row r="52966" x14ac:dyDescent="0.2"/>
    <row r="52967" x14ac:dyDescent="0.2"/>
    <row r="52968" x14ac:dyDescent="0.2"/>
    <row r="52969" x14ac:dyDescent="0.2"/>
    <row r="52970" x14ac:dyDescent="0.2"/>
    <row r="52971" x14ac:dyDescent="0.2"/>
    <row r="52972" x14ac:dyDescent="0.2"/>
    <row r="52973" x14ac:dyDescent="0.2"/>
    <row r="52974" x14ac:dyDescent="0.2"/>
    <row r="52975" x14ac:dyDescent="0.2"/>
    <row r="52976" x14ac:dyDescent="0.2"/>
    <row r="52977" x14ac:dyDescent="0.2"/>
    <row r="52978" x14ac:dyDescent="0.2"/>
    <row r="52979" x14ac:dyDescent="0.2"/>
    <row r="52980" x14ac:dyDescent="0.2"/>
    <row r="52981" x14ac:dyDescent="0.2"/>
    <row r="52982" x14ac:dyDescent="0.2"/>
    <row r="52983" x14ac:dyDescent="0.2"/>
    <row r="52984" x14ac:dyDescent="0.2"/>
    <row r="52985" x14ac:dyDescent="0.2"/>
    <row r="52986" x14ac:dyDescent="0.2"/>
    <row r="52987" x14ac:dyDescent="0.2"/>
    <row r="52988" x14ac:dyDescent="0.2"/>
    <row r="52989" x14ac:dyDescent="0.2"/>
    <row r="52990" x14ac:dyDescent="0.2"/>
    <row r="52991" x14ac:dyDescent="0.2"/>
    <row r="52992" x14ac:dyDescent="0.2"/>
    <row r="52993" x14ac:dyDescent="0.2"/>
    <row r="52994" x14ac:dyDescent="0.2"/>
    <row r="52995" x14ac:dyDescent="0.2"/>
    <row r="52996" x14ac:dyDescent="0.2"/>
    <row r="52997" x14ac:dyDescent="0.2"/>
    <row r="52998" x14ac:dyDescent="0.2"/>
    <row r="52999" x14ac:dyDescent="0.2"/>
    <row r="53000" x14ac:dyDescent="0.2"/>
    <row r="53001" x14ac:dyDescent="0.2"/>
    <row r="53002" x14ac:dyDescent="0.2"/>
    <row r="53003" x14ac:dyDescent="0.2"/>
    <row r="53004" x14ac:dyDescent="0.2"/>
    <row r="53005" x14ac:dyDescent="0.2"/>
    <row r="53006" x14ac:dyDescent="0.2"/>
    <row r="53007" x14ac:dyDescent="0.2"/>
    <row r="53008" x14ac:dyDescent="0.2"/>
    <row r="53009" x14ac:dyDescent="0.2"/>
    <row r="53010" x14ac:dyDescent="0.2"/>
    <row r="53011" x14ac:dyDescent="0.2"/>
    <row r="53012" x14ac:dyDescent="0.2"/>
    <row r="53013" x14ac:dyDescent="0.2"/>
    <row r="53014" x14ac:dyDescent="0.2"/>
    <row r="53015" x14ac:dyDescent="0.2"/>
    <row r="53016" x14ac:dyDescent="0.2"/>
    <row r="53017" x14ac:dyDescent="0.2"/>
    <row r="53018" x14ac:dyDescent="0.2"/>
    <row r="53019" x14ac:dyDescent="0.2"/>
    <row r="53020" x14ac:dyDescent="0.2"/>
    <row r="53021" x14ac:dyDescent="0.2"/>
    <row r="53022" x14ac:dyDescent="0.2"/>
    <row r="53023" x14ac:dyDescent="0.2"/>
    <row r="53024" x14ac:dyDescent="0.2"/>
    <row r="53025" x14ac:dyDescent="0.2"/>
    <row r="53026" x14ac:dyDescent="0.2"/>
    <row r="53027" x14ac:dyDescent="0.2"/>
    <row r="53028" x14ac:dyDescent="0.2"/>
    <row r="53029" x14ac:dyDescent="0.2"/>
    <row r="53030" x14ac:dyDescent="0.2"/>
    <row r="53031" x14ac:dyDescent="0.2"/>
    <row r="53032" x14ac:dyDescent="0.2"/>
    <row r="53033" x14ac:dyDescent="0.2"/>
    <row r="53034" x14ac:dyDescent="0.2"/>
    <row r="53035" x14ac:dyDescent="0.2"/>
    <row r="53036" x14ac:dyDescent="0.2"/>
    <row r="53037" x14ac:dyDescent="0.2"/>
    <row r="53038" x14ac:dyDescent="0.2"/>
    <row r="53039" x14ac:dyDescent="0.2"/>
    <row r="53040" x14ac:dyDescent="0.2"/>
    <row r="53041" x14ac:dyDescent="0.2"/>
    <row r="53042" x14ac:dyDescent="0.2"/>
    <row r="53043" x14ac:dyDescent="0.2"/>
    <row r="53044" x14ac:dyDescent="0.2"/>
    <row r="53045" x14ac:dyDescent="0.2"/>
    <row r="53046" x14ac:dyDescent="0.2"/>
    <row r="53047" x14ac:dyDescent="0.2"/>
    <row r="53048" x14ac:dyDescent="0.2"/>
    <row r="53049" x14ac:dyDescent="0.2"/>
    <row r="53050" x14ac:dyDescent="0.2"/>
    <row r="53051" x14ac:dyDescent="0.2"/>
    <row r="53052" x14ac:dyDescent="0.2"/>
    <row r="53053" x14ac:dyDescent="0.2"/>
    <row r="53054" x14ac:dyDescent="0.2"/>
    <row r="53055" x14ac:dyDescent="0.2"/>
    <row r="53056" x14ac:dyDescent="0.2"/>
    <row r="53057" x14ac:dyDescent="0.2"/>
    <row r="53058" x14ac:dyDescent="0.2"/>
    <row r="53059" x14ac:dyDescent="0.2"/>
    <row r="53060" x14ac:dyDescent="0.2"/>
    <row r="53061" x14ac:dyDescent="0.2"/>
    <row r="53062" x14ac:dyDescent="0.2"/>
    <row r="53063" x14ac:dyDescent="0.2"/>
    <row r="53064" x14ac:dyDescent="0.2"/>
    <row r="53065" x14ac:dyDescent="0.2"/>
    <row r="53066" x14ac:dyDescent="0.2"/>
    <row r="53067" x14ac:dyDescent="0.2"/>
    <row r="53068" x14ac:dyDescent="0.2"/>
    <row r="53069" x14ac:dyDescent="0.2"/>
    <row r="53070" x14ac:dyDescent="0.2"/>
    <row r="53071" x14ac:dyDescent="0.2"/>
    <row r="53072" x14ac:dyDescent="0.2"/>
    <row r="53073" x14ac:dyDescent="0.2"/>
    <row r="53074" x14ac:dyDescent="0.2"/>
    <row r="53075" x14ac:dyDescent="0.2"/>
    <row r="53076" x14ac:dyDescent="0.2"/>
    <row r="53077" x14ac:dyDescent="0.2"/>
    <row r="53078" x14ac:dyDescent="0.2"/>
    <row r="53079" x14ac:dyDescent="0.2"/>
    <row r="53080" x14ac:dyDescent="0.2"/>
    <row r="53081" x14ac:dyDescent="0.2"/>
    <row r="53082" x14ac:dyDescent="0.2"/>
    <row r="53083" x14ac:dyDescent="0.2"/>
    <row r="53084" x14ac:dyDescent="0.2"/>
    <row r="53085" x14ac:dyDescent="0.2"/>
    <row r="53086" x14ac:dyDescent="0.2"/>
    <row r="53087" x14ac:dyDescent="0.2"/>
    <row r="53088" x14ac:dyDescent="0.2"/>
    <row r="53089" x14ac:dyDescent="0.2"/>
    <row r="53090" x14ac:dyDescent="0.2"/>
    <row r="53091" x14ac:dyDescent="0.2"/>
    <row r="53092" x14ac:dyDescent="0.2"/>
    <row r="53093" x14ac:dyDescent="0.2"/>
    <row r="53094" x14ac:dyDescent="0.2"/>
    <row r="53095" x14ac:dyDescent="0.2"/>
    <row r="53096" x14ac:dyDescent="0.2"/>
    <row r="53097" x14ac:dyDescent="0.2"/>
    <row r="53098" x14ac:dyDescent="0.2"/>
    <row r="53099" x14ac:dyDescent="0.2"/>
    <row r="53100" x14ac:dyDescent="0.2"/>
    <row r="53101" x14ac:dyDescent="0.2"/>
    <row r="53102" x14ac:dyDescent="0.2"/>
    <row r="53103" x14ac:dyDescent="0.2"/>
    <row r="53104" x14ac:dyDescent="0.2"/>
    <row r="53105" x14ac:dyDescent="0.2"/>
    <row r="53106" x14ac:dyDescent="0.2"/>
    <row r="53107" x14ac:dyDescent="0.2"/>
    <row r="53108" x14ac:dyDescent="0.2"/>
    <row r="53109" x14ac:dyDescent="0.2"/>
    <row r="53110" x14ac:dyDescent="0.2"/>
    <row r="53111" x14ac:dyDescent="0.2"/>
    <row r="53112" x14ac:dyDescent="0.2"/>
    <row r="53113" x14ac:dyDescent="0.2"/>
    <row r="53114" x14ac:dyDescent="0.2"/>
    <row r="53115" x14ac:dyDescent="0.2"/>
    <row r="53116" x14ac:dyDescent="0.2"/>
    <row r="53117" x14ac:dyDescent="0.2"/>
    <row r="53118" x14ac:dyDescent="0.2"/>
    <row r="53119" x14ac:dyDescent="0.2"/>
    <row r="53120" x14ac:dyDescent="0.2"/>
    <row r="53121" x14ac:dyDescent="0.2"/>
    <row r="53122" x14ac:dyDescent="0.2"/>
    <row r="53123" x14ac:dyDescent="0.2"/>
    <row r="53124" x14ac:dyDescent="0.2"/>
    <row r="53125" x14ac:dyDescent="0.2"/>
    <row r="53126" x14ac:dyDescent="0.2"/>
    <row r="53127" x14ac:dyDescent="0.2"/>
    <row r="53128" x14ac:dyDescent="0.2"/>
    <row r="53129" x14ac:dyDescent="0.2"/>
    <row r="53130" x14ac:dyDescent="0.2"/>
    <row r="53131" x14ac:dyDescent="0.2"/>
    <row r="53132" x14ac:dyDescent="0.2"/>
    <row r="53133" x14ac:dyDescent="0.2"/>
    <row r="53134" x14ac:dyDescent="0.2"/>
    <row r="53135" x14ac:dyDescent="0.2"/>
    <row r="53136" x14ac:dyDescent="0.2"/>
    <row r="53137" x14ac:dyDescent="0.2"/>
    <row r="53138" x14ac:dyDescent="0.2"/>
    <row r="53139" x14ac:dyDescent="0.2"/>
    <row r="53140" x14ac:dyDescent="0.2"/>
    <row r="53141" x14ac:dyDescent="0.2"/>
    <row r="53142" x14ac:dyDescent="0.2"/>
    <row r="53143" x14ac:dyDescent="0.2"/>
    <row r="53144" x14ac:dyDescent="0.2"/>
    <row r="53145" x14ac:dyDescent="0.2"/>
    <row r="53146" x14ac:dyDescent="0.2"/>
    <row r="53147" x14ac:dyDescent="0.2"/>
    <row r="53148" x14ac:dyDescent="0.2"/>
    <row r="53149" x14ac:dyDescent="0.2"/>
    <row r="53150" x14ac:dyDescent="0.2"/>
    <row r="53151" x14ac:dyDescent="0.2"/>
    <row r="53152" x14ac:dyDescent="0.2"/>
    <row r="53153" x14ac:dyDescent="0.2"/>
    <row r="53154" x14ac:dyDescent="0.2"/>
    <row r="53155" x14ac:dyDescent="0.2"/>
    <row r="53156" x14ac:dyDescent="0.2"/>
    <row r="53157" x14ac:dyDescent="0.2"/>
    <row r="53158" x14ac:dyDescent="0.2"/>
    <row r="53159" x14ac:dyDescent="0.2"/>
    <row r="53160" x14ac:dyDescent="0.2"/>
    <row r="53161" x14ac:dyDescent="0.2"/>
    <row r="53162" x14ac:dyDescent="0.2"/>
    <row r="53163" x14ac:dyDescent="0.2"/>
    <row r="53164" x14ac:dyDescent="0.2"/>
    <row r="53165" x14ac:dyDescent="0.2"/>
    <row r="53166" x14ac:dyDescent="0.2"/>
    <row r="53167" x14ac:dyDescent="0.2"/>
    <row r="53168" x14ac:dyDescent="0.2"/>
    <row r="53169" x14ac:dyDescent="0.2"/>
    <row r="53170" x14ac:dyDescent="0.2"/>
    <row r="53171" x14ac:dyDescent="0.2"/>
    <row r="53172" x14ac:dyDescent="0.2"/>
    <row r="53173" x14ac:dyDescent="0.2"/>
    <row r="53174" x14ac:dyDescent="0.2"/>
    <row r="53175" x14ac:dyDescent="0.2"/>
    <row r="53176" x14ac:dyDescent="0.2"/>
    <row r="53177" x14ac:dyDescent="0.2"/>
    <row r="53178" x14ac:dyDescent="0.2"/>
    <row r="53179" x14ac:dyDescent="0.2"/>
    <row r="53180" x14ac:dyDescent="0.2"/>
    <row r="53181" x14ac:dyDescent="0.2"/>
    <row r="53182" x14ac:dyDescent="0.2"/>
    <row r="53183" x14ac:dyDescent="0.2"/>
    <row r="53184" x14ac:dyDescent="0.2"/>
    <row r="53185" x14ac:dyDescent="0.2"/>
    <row r="53186" x14ac:dyDescent="0.2"/>
    <row r="53187" x14ac:dyDescent="0.2"/>
    <row r="53188" x14ac:dyDescent="0.2"/>
    <row r="53189" x14ac:dyDescent="0.2"/>
    <row r="53190" x14ac:dyDescent="0.2"/>
    <row r="53191" x14ac:dyDescent="0.2"/>
    <row r="53192" x14ac:dyDescent="0.2"/>
    <row r="53193" x14ac:dyDescent="0.2"/>
    <row r="53194" x14ac:dyDescent="0.2"/>
    <row r="53195" x14ac:dyDescent="0.2"/>
    <row r="53196" x14ac:dyDescent="0.2"/>
    <row r="53197" x14ac:dyDescent="0.2"/>
    <row r="53198" x14ac:dyDescent="0.2"/>
    <row r="53199" x14ac:dyDescent="0.2"/>
    <row r="53200" x14ac:dyDescent="0.2"/>
    <row r="53201" x14ac:dyDescent="0.2"/>
    <row r="53202" x14ac:dyDescent="0.2"/>
    <row r="53203" x14ac:dyDescent="0.2"/>
    <row r="53204" x14ac:dyDescent="0.2"/>
    <row r="53205" x14ac:dyDescent="0.2"/>
    <row r="53206" x14ac:dyDescent="0.2"/>
    <row r="53207" x14ac:dyDescent="0.2"/>
    <row r="53208" x14ac:dyDescent="0.2"/>
    <row r="53209" x14ac:dyDescent="0.2"/>
    <row r="53210" x14ac:dyDescent="0.2"/>
    <row r="53211" x14ac:dyDescent="0.2"/>
    <row r="53212" x14ac:dyDescent="0.2"/>
    <row r="53213" x14ac:dyDescent="0.2"/>
    <row r="53214" x14ac:dyDescent="0.2"/>
    <row r="53215" x14ac:dyDescent="0.2"/>
    <row r="53216" x14ac:dyDescent="0.2"/>
    <row r="53217" x14ac:dyDescent="0.2"/>
    <row r="53218" x14ac:dyDescent="0.2"/>
    <row r="53219" x14ac:dyDescent="0.2"/>
    <row r="53220" x14ac:dyDescent="0.2"/>
    <row r="53221" x14ac:dyDescent="0.2"/>
    <row r="53222" x14ac:dyDescent="0.2"/>
    <row r="53223" x14ac:dyDescent="0.2"/>
    <row r="53224" x14ac:dyDescent="0.2"/>
    <row r="53225" x14ac:dyDescent="0.2"/>
    <row r="53226" x14ac:dyDescent="0.2"/>
    <row r="53227" x14ac:dyDescent="0.2"/>
    <row r="53228" x14ac:dyDescent="0.2"/>
    <row r="53229" x14ac:dyDescent="0.2"/>
    <row r="53230" x14ac:dyDescent="0.2"/>
    <row r="53231" x14ac:dyDescent="0.2"/>
    <row r="53232" x14ac:dyDescent="0.2"/>
    <row r="53233" x14ac:dyDescent="0.2"/>
    <row r="53234" x14ac:dyDescent="0.2"/>
    <row r="53235" x14ac:dyDescent="0.2"/>
    <row r="53236" x14ac:dyDescent="0.2"/>
    <row r="53237" x14ac:dyDescent="0.2"/>
    <row r="53238" x14ac:dyDescent="0.2"/>
    <row r="53239" x14ac:dyDescent="0.2"/>
    <row r="53240" x14ac:dyDescent="0.2"/>
    <row r="53241" x14ac:dyDescent="0.2"/>
    <row r="53242" x14ac:dyDescent="0.2"/>
    <row r="53243" x14ac:dyDescent="0.2"/>
    <row r="53244" x14ac:dyDescent="0.2"/>
    <row r="53245" x14ac:dyDescent="0.2"/>
    <row r="53246" x14ac:dyDescent="0.2"/>
    <row r="53247" x14ac:dyDescent="0.2"/>
    <row r="53248" x14ac:dyDescent="0.2"/>
    <row r="53249" x14ac:dyDescent="0.2"/>
    <row r="53250" x14ac:dyDescent="0.2"/>
    <row r="53251" x14ac:dyDescent="0.2"/>
    <row r="53252" x14ac:dyDescent="0.2"/>
    <row r="53253" x14ac:dyDescent="0.2"/>
    <row r="53254" x14ac:dyDescent="0.2"/>
    <row r="53255" x14ac:dyDescent="0.2"/>
    <row r="53256" x14ac:dyDescent="0.2"/>
    <row r="53257" x14ac:dyDescent="0.2"/>
    <row r="53258" x14ac:dyDescent="0.2"/>
    <row r="53259" x14ac:dyDescent="0.2"/>
    <row r="53260" x14ac:dyDescent="0.2"/>
    <row r="53261" x14ac:dyDescent="0.2"/>
    <row r="53262" x14ac:dyDescent="0.2"/>
    <row r="53263" x14ac:dyDescent="0.2"/>
    <row r="53264" x14ac:dyDescent="0.2"/>
    <row r="53265" x14ac:dyDescent="0.2"/>
    <row r="53266" x14ac:dyDescent="0.2"/>
    <row r="53267" x14ac:dyDescent="0.2"/>
    <row r="53268" x14ac:dyDescent="0.2"/>
    <row r="53269" x14ac:dyDescent="0.2"/>
    <row r="53270" x14ac:dyDescent="0.2"/>
    <row r="53271" x14ac:dyDescent="0.2"/>
    <row r="53272" x14ac:dyDescent="0.2"/>
    <row r="53273" x14ac:dyDescent="0.2"/>
    <row r="53274" x14ac:dyDescent="0.2"/>
    <row r="53275" x14ac:dyDescent="0.2"/>
    <row r="53276" x14ac:dyDescent="0.2"/>
    <row r="53277" x14ac:dyDescent="0.2"/>
    <row r="53278" x14ac:dyDescent="0.2"/>
    <row r="53279" x14ac:dyDescent="0.2"/>
    <row r="53280" x14ac:dyDescent="0.2"/>
    <row r="53281" x14ac:dyDescent="0.2"/>
    <row r="53282" x14ac:dyDescent="0.2"/>
    <row r="53283" x14ac:dyDescent="0.2"/>
    <row r="53284" x14ac:dyDescent="0.2"/>
    <row r="53285" x14ac:dyDescent="0.2"/>
    <row r="53286" x14ac:dyDescent="0.2"/>
    <row r="53287" x14ac:dyDescent="0.2"/>
    <row r="53288" x14ac:dyDescent="0.2"/>
    <row r="53289" x14ac:dyDescent="0.2"/>
    <row r="53290" x14ac:dyDescent="0.2"/>
    <row r="53291" x14ac:dyDescent="0.2"/>
    <row r="53292" x14ac:dyDescent="0.2"/>
    <row r="53293" x14ac:dyDescent="0.2"/>
    <row r="53294" x14ac:dyDescent="0.2"/>
    <row r="53295" x14ac:dyDescent="0.2"/>
    <row r="53296" x14ac:dyDescent="0.2"/>
    <row r="53297" x14ac:dyDescent="0.2"/>
    <row r="53298" x14ac:dyDescent="0.2"/>
    <row r="53299" x14ac:dyDescent="0.2"/>
    <row r="53300" x14ac:dyDescent="0.2"/>
    <row r="53301" x14ac:dyDescent="0.2"/>
    <row r="53302" x14ac:dyDescent="0.2"/>
    <row r="53303" x14ac:dyDescent="0.2"/>
    <row r="53304" x14ac:dyDescent="0.2"/>
    <row r="53305" x14ac:dyDescent="0.2"/>
    <row r="53306" x14ac:dyDescent="0.2"/>
    <row r="53307" x14ac:dyDescent="0.2"/>
    <row r="53308" x14ac:dyDescent="0.2"/>
    <row r="53309" x14ac:dyDescent="0.2"/>
    <row r="53310" x14ac:dyDescent="0.2"/>
    <row r="53311" x14ac:dyDescent="0.2"/>
    <row r="53312" x14ac:dyDescent="0.2"/>
    <row r="53313" x14ac:dyDescent="0.2"/>
    <row r="53314" x14ac:dyDescent="0.2"/>
    <row r="53315" x14ac:dyDescent="0.2"/>
    <row r="53316" x14ac:dyDescent="0.2"/>
    <row r="53317" x14ac:dyDescent="0.2"/>
    <row r="53318" x14ac:dyDescent="0.2"/>
    <row r="53319" x14ac:dyDescent="0.2"/>
    <row r="53320" x14ac:dyDescent="0.2"/>
    <row r="53321" x14ac:dyDescent="0.2"/>
    <row r="53322" x14ac:dyDescent="0.2"/>
    <row r="53323" x14ac:dyDescent="0.2"/>
    <row r="53324" x14ac:dyDescent="0.2"/>
    <row r="53325" x14ac:dyDescent="0.2"/>
    <row r="53326" x14ac:dyDescent="0.2"/>
    <row r="53327" x14ac:dyDescent="0.2"/>
    <row r="53328" x14ac:dyDescent="0.2"/>
    <row r="53329" x14ac:dyDescent="0.2"/>
    <row r="53330" x14ac:dyDescent="0.2"/>
    <row r="53331" x14ac:dyDescent="0.2"/>
    <row r="53332" x14ac:dyDescent="0.2"/>
    <row r="53333" x14ac:dyDescent="0.2"/>
    <row r="53334" x14ac:dyDescent="0.2"/>
    <row r="53335" x14ac:dyDescent="0.2"/>
    <row r="53336" x14ac:dyDescent="0.2"/>
    <row r="53337" x14ac:dyDescent="0.2"/>
    <row r="53338" x14ac:dyDescent="0.2"/>
    <row r="53339" x14ac:dyDescent="0.2"/>
    <row r="53340" x14ac:dyDescent="0.2"/>
    <row r="53341" x14ac:dyDescent="0.2"/>
    <row r="53342" x14ac:dyDescent="0.2"/>
    <row r="53343" x14ac:dyDescent="0.2"/>
    <row r="53344" x14ac:dyDescent="0.2"/>
    <row r="53345" x14ac:dyDescent="0.2"/>
    <row r="53346" x14ac:dyDescent="0.2"/>
    <row r="53347" x14ac:dyDescent="0.2"/>
    <row r="53348" x14ac:dyDescent="0.2"/>
    <row r="53349" x14ac:dyDescent="0.2"/>
    <row r="53350" x14ac:dyDescent="0.2"/>
    <row r="53351" x14ac:dyDescent="0.2"/>
    <row r="53352" x14ac:dyDescent="0.2"/>
    <row r="53353" x14ac:dyDescent="0.2"/>
    <row r="53354" x14ac:dyDescent="0.2"/>
    <row r="53355" x14ac:dyDescent="0.2"/>
    <row r="53356" x14ac:dyDescent="0.2"/>
    <row r="53357" x14ac:dyDescent="0.2"/>
    <row r="53358" x14ac:dyDescent="0.2"/>
    <row r="53359" x14ac:dyDescent="0.2"/>
    <row r="53360" x14ac:dyDescent="0.2"/>
    <row r="53361" x14ac:dyDescent="0.2"/>
    <row r="53362" x14ac:dyDescent="0.2"/>
    <row r="53363" x14ac:dyDescent="0.2"/>
    <row r="53364" x14ac:dyDescent="0.2"/>
    <row r="53365" x14ac:dyDescent="0.2"/>
    <row r="53366" x14ac:dyDescent="0.2"/>
    <row r="53367" x14ac:dyDescent="0.2"/>
    <row r="53368" x14ac:dyDescent="0.2"/>
    <row r="53369" x14ac:dyDescent="0.2"/>
    <row r="53370" x14ac:dyDescent="0.2"/>
    <row r="53371" x14ac:dyDescent="0.2"/>
    <row r="53372" x14ac:dyDescent="0.2"/>
    <row r="53373" x14ac:dyDescent="0.2"/>
    <row r="53374" x14ac:dyDescent="0.2"/>
    <row r="53375" x14ac:dyDescent="0.2"/>
    <row r="53376" x14ac:dyDescent="0.2"/>
    <row r="53377" x14ac:dyDescent="0.2"/>
    <row r="53378" x14ac:dyDescent="0.2"/>
    <row r="53379" x14ac:dyDescent="0.2"/>
    <row r="53380" x14ac:dyDescent="0.2"/>
    <row r="53381" x14ac:dyDescent="0.2"/>
    <row r="53382" x14ac:dyDescent="0.2"/>
    <row r="53383" x14ac:dyDescent="0.2"/>
    <row r="53384" x14ac:dyDescent="0.2"/>
    <row r="53385" x14ac:dyDescent="0.2"/>
    <row r="53386" x14ac:dyDescent="0.2"/>
    <row r="53387" x14ac:dyDescent="0.2"/>
    <row r="53388" x14ac:dyDescent="0.2"/>
    <row r="53389" x14ac:dyDescent="0.2"/>
    <row r="53390" x14ac:dyDescent="0.2"/>
    <row r="53391" x14ac:dyDescent="0.2"/>
    <row r="53392" x14ac:dyDescent="0.2"/>
    <row r="53393" x14ac:dyDescent="0.2"/>
    <row r="53394" x14ac:dyDescent="0.2"/>
    <row r="53395" x14ac:dyDescent="0.2"/>
    <row r="53396" x14ac:dyDescent="0.2"/>
    <row r="53397" x14ac:dyDescent="0.2"/>
    <row r="53398" x14ac:dyDescent="0.2"/>
    <row r="53399" x14ac:dyDescent="0.2"/>
    <row r="53400" x14ac:dyDescent="0.2"/>
    <row r="53401" x14ac:dyDescent="0.2"/>
    <row r="53402" x14ac:dyDescent="0.2"/>
    <row r="53403" x14ac:dyDescent="0.2"/>
    <row r="53404" x14ac:dyDescent="0.2"/>
    <row r="53405" x14ac:dyDescent="0.2"/>
    <row r="53406" x14ac:dyDescent="0.2"/>
    <row r="53407" x14ac:dyDescent="0.2"/>
    <row r="53408" x14ac:dyDescent="0.2"/>
    <row r="53409" x14ac:dyDescent="0.2"/>
    <row r="53410" x14ac:dyDescent="0.2"/>
    <row r="53411" x14ac:dyDescent="0.2"/>
    <row r="53412" x14ac:dyDescent="0.2"/>
    <row r="53413" x14ac:dyDescent="0.2"/>
    <row r="53414" x14ac:dyDescent="0.2"/>
    <row r="53415" x14ac:dyDescent="0.2"/>
    <row r="53416" x14ac:dyDescent="0.2"/>
    <row r="53417" x14ac:dyDescent="0.2"/>
    <row r="53418" x14ac:dyDescent="0.2"/>
    <row r="53419" x14ac:dyDescent="0.2"/>
    <row r="53420" x14ac:dyDescent="0.2"/>
    <row r="53421" x14ac:dyDescent="0.2"/>
    <row r="53422" x14ac:dyDescent="0.2"/>
    <row r="53423" x14ac:dyDescent="0.2"/>
    <row r="53424" x14ac:dyDescent="0.2"/>
    <row r="53425" x14ac:dyDescent="0.2"/>
    <row r="53426" x14ac:dyDescent="0.2"/>
    <row r="53427" x14ac:dyDescent="0.2"/>
    <row r="53428" x14ac:dyDescent="0.2"/>
    <row r="53429" x14ac:dyDescent="0.2"/>
    <row r="53430" x14ac:dyDescent="0.2"/>
    <row r="53431" x14ac:dyDescent="0.2"/>
    <row r="53432" x14ac:dyDescent="0.2"/>
    <row r="53433" x14ac:dyDescent="0.2"/>
    <row r="53434" x14ac:dyDescent="0.2"/>
    <row r="53435" x14ac:dyDescent="0.2"/>
    <row r="53436" x14ac:dyDescent="0.2"/>
    <row r="53437" x14ac:dyDescent="0.2"/>
    <row r="53438" x14ac:dyDescent="0.2"/>
    <row r="53439" x14ac:dyDescent="0.2"/>
    <row r="53440" x14ac:dyDescent="0.2"/>
    <row r="53441" x14ac:dyDescent="0.2"/>
    <row r="53442" x14ac:dyDescent="0.2"/>
    <row r="53443" x14ac:dyDescent="0.2"/>
    <row r="53444" x14ac:dyDescent="0.2"/>
    <row r="53445" x14ac:dyDescent="0.2"/>
    <row r="53446" x14ac:dyDescent="0.2"/>
    <row r="53447" x14ac:dyDescent="0.2"/>
    <row r="53448" x14ac:dyDescent="0.2"/>
    <row r="53449" x14ac:dyDescent="0.2"/>
    <row r="53450" x14ac:dyDescent="0.2"/>
    <row r="53451" x14ac:dyDescent="0.2"/>
    <row r="53452" x14ac:dyDescent="0.2"/>
    <row r="53453" x14ac:dyDescent="0.2"/>
    <row r="53454" x14ac:dyDescent="0.2"/>
    <row r="53455" x14ac:dyDescent="0.2"/>
    <row r="53456" x14ac:dyDescent="0.2"/>
    <row r="53457" x14ac:dyDescent="0.2"/>
    <row r="53458" x14ac:dyDescent="0.2"/>
    <row r="53459" x14ac:dyDescent="0.2"/>
    <row r="53460" x14ac:dyDescent="0.2"/>
    <row r="53461" x14ac:dyDescent="0.2"/>
    <row r="53462" x14ac:dyDescent="0.2"/>
    <row r="53463" x14ac:dyDescent="0.2"/>
    <row r="53464" x14ac:dyDescent="0.2"/>
    <row r="53465" x14ac:dyDescent="0.2"/>
    <row r="53466" x14ac:dyDescent="0.2"/>
    <row r="53467" x14ac:dyDescent="0.2"/>
    <row r="53468" x14ac:dyDescent="0.2"/>
    <row r="53469" x14ac:dyDescent="0.2"/>
    <row r="53470" x14ac:dyDescent="0.2"/>
    <row r="53471" x14ac:dyDescent="0.2"/>
    <row r="53472" x14ac:dyDescent="0.2"/>
    <row r="53473" x14ac:dyDescent="0.2"/>
    <row r="53474" x14ac:dyDescent="0.2"/>
    <row r="53475" x14ac:dyDescent="0.2"/>
    <row r="53476" x14ac:dyDescent="0.2"/>
    <row r="53477" x14ac:dyDescent="0.2"/>
    <row r="53478" x14ac:dyDescent="0.2"/>
    <row r="53479" x14ac:dyDescent="0.2"/>
    <row r="53480" x14ac:dyDescent="0.2"/>
    <row r="53481" x14ac:dyDescent="0.2"/>
    <row r="53482" x14ac:dyDescent="0.2"/>
    <row r="53483" x14ac:dyDescent="0.2"/>
    <row r="53484" x14ac:dyDescent="0.2"/>
    <row r="53485" x14ac:dyDescent="0.2"/>
    <row r="53486" x14ac:dyDescent="0.2"/>
    <row r="53487" x14ac:dyDescent="0.2"/>
    <row r="53488" x14ac:dyDescent="0.2"/>
    <row r="53489" x14ac:dyDescent="0.2"/>
    <row r="53490" x14ac:dyDescent="0.2"/>
    <row r="53491" x14ac:dyDescent="0.2"/>
    <row r="53492" x14ac:dyDescent="0.2"/>
    <row r="53493" x14ac:dyDescent="0.2"/>
    <row r="53494" x14ac:dyDescent="0.2"/>
    <row r="53495" x14ac:dyDescent="0.2"/>
    <row r="53496" x14ac:dyDescent="0.2"/>
    <row r="53497" x14ac:dyDescent="0.2"/>
    <row r="53498" x14ac:dyDescent="0.2"/>
    <row r="53499" x14ac:dyDescent="0.2"/>
    <row r="53500" x14ac:dyDescent="0.2"/>
    <row r="53501" x14ac:dyDescent="0.2"/>
    <row r="53502" x14ac:dyDescent="0.2"/>
    <row r="53503" x14ac:dyDescent="0.2"/>
    <row r="53504" x14ac:dyDescent="0.2"/>
    <row r="53505" x14ac:dyDescent="0.2"/>
    <row r="53506" x14ac:dyDescent="0.2"/>
    <row r="53507" x14ac:dyDescent="0.2"/>
    <row r="53508" x14ac:dyDescent="0.2"/>
    <row r="53509" x14ac:dyDescent="0.2"/>
    <row r="53510" x14ac:dyDescent="0.2"/>
    <row r="53511" x14ac:dyDescent="0.2"/>
    <row r="53512" x14ac:dyDescent="0.2"/>
    <row r="53513" x14ac:dyDescent="0.2"/>
    <row r="53514" x14ac:dyDescent="0.2"/>
    <row r="53515" x14ac:dyDescent="0.2"/>
    <row r="53516" x14ac:dyDescent="0.2"/>
    <row r="53517" x14ac:dyDescent="0.2"/>
    <row r="53518" x14ac:dyDescent="0.2"/>
    <row r="53519" x14ac:dyDescent="0.2"/>
    <row r="53520" x14ac:dyDescent="0.2"/>
    <row r="53521" x14ac:dyDescent="0.2"/>
    <row r="53522" x14ac:dyDescent="0.2"/>
    <row r="53523" x14ac:dyDescent="0.2"/>
    <row r="53524" x14ac:dyDescent="0.2"/>
    <row r="53525" x14ac:dyDescent="0.2"/>
    <row r="53526" x14ac:dyDescent="0.2"/>
    <row r="53527" x14ac:dyDescent="0.2"/>
    <row r="53528" x14ac:dyDescent="0.2"/>
    <row r="53529" x14ac:dyDescent="0.2"/>
    <row r="53530" x14ac:dyDescent="0.2"/>
    <row r="53531" x14ac:dyDescent="0.2"/>
    <row r="53532" x14ac:dyDescent="0.2"/>
    <row r="53533" x14ac:dyDescent="0.2"/>
    <row r="53534" x14ac:dyDescent="0.2"/>
    <row r="53535" x14ac:dyDescent="0.2"/>
    <row r="53536" x14ac:dyDescent="0.2"/>
    <row r="53537" x14ac:dyDescent="0.2"/>
    <row r="53538" x14ac:dyDescent="0.2"/>
    <row r="53539" x14ac:dyDescent="0.2"/>
    <row r="53540" x14ac:dyDescent="0.2"/>
    <row r="53541" x14ac:dyDescent="0.2"/>
    <row r="53542" x14ac:dyDescent="0.2"/>
    <row r="53543" x14ac:dyDescent="0.2"/>
    <row r="53544" x14ac:dyDescent="0.2"/>
    <row r="53545" x14ac:dyDescent="0.2"/>
    <row r="53546" x14ac:dyDescent="0.2"/>
    <row r="53547" x14ac:dyDescent="0.2"/>
    <row r="53548" x14ac:dyDescent="0.2"/>
    <row r="53549" x14ac:dyDescent="0.2"/>
    <row r="53550" x14ac:dyDescent="0.2"/>
    <row r="53551" x14ac:dyDescent="0.2"/>
    <row r="53552" x14ac:dyDescent="0.2"/>
    <row r="53553" x14ac:dyDescent="0.2"/>
    <row r="53554" x14ac:dyDescent="0.2"/>
    <row r="53555" x14ac:dyDescent="0.2"/>
    <row r="53556" x14ac:dyDescent="0.2"/>
    <row r="53557" x14ac:dyDescent="0.2"/>
    <row r="53558" x14ac:dyDescent="0.2"/>
    <row r="53559" x14ac:dyDescent="0.2"/>
    <row r="53560" x14ac:dyDescent="0.2"/>
    <row r="53561" x14ac:dyDescent="0.2"/>
    <row r="53562" x14ac:dyDescent="0.2"/>
    <row r="53563" x14ac:dyDescent="0.2"/>
    <row r="53564" x14ac:dyDescent="0.2"/>
    <row r="53565" x14ac:dyDescent="0.2"/>
    <row r="53566" x14ac:dyDescent="0.2"/>
    <row r="53567" x14ac:dyDescent="0.2"/>
    <row r="53568" x14ac:dyDescent="0.2"/>
    <row r="53569" x14ac:dyDescent="0.2"/>
    <row r="53570" x14ac:dyDescent="0.2"/>
    <row r="53571" x14ac:dyDescent="0.2"/>
    <row r="53572" x14ac:dyDescent="0.2"/>
    <row r="53573" x14ac:dyDescent="0.2"/>
    <row r="53574" x14ac:dyDescent="0.2"/>
    <row r="53575" x14ac:dyDescent="0.2"/>
    <row r="53576" x14ac:dyDescent="0.2"/>
    <row r="53577" x14ac:dyDescent="0.2"/>
    <row r="53578" x14ac:dyDescent="0.2"/>
    <row r="53579" x14ac:dyDescent="0.2"/>
    <row r="53580" x14ac:dyDescent="0.2"/>
    <row r="53581" x14ac:dyDescent="0.2"/>
    <row r="53582" x14ac:dyDescent="0.2"/>
    <row r="53583" x14ac:dyDescent="0.2"/>
    <row r="53584" x14ac:dyDescent="0.2"/>
    <row r="53585" x14ac:dyDescent="0.2"/>
    <row r="53586" x14ac:dyDescent="0.2"/>
    <row r="53587" x14ac:dyDescent="0.2"/>
    <row r="53588" x14ac:dyDescent="0.2"/>
    <row r="53589" x14ac:dyDescent="0.2"/>
    <row r="53590" x14ac:dyDescent="0.2"/>
    <row r="53591" x14ac:dyDescent="0.2"/>
    <row r="53592" x14ac:dyDescent="0.2"/>
    <row r="53593" x14ac:dyDescent="0.2"/>
    <row r="53594" x14ac:dyDescent="0.2"/>
    <row r="53595" x14ac:dyDescent="0.2"/>
    <row r="53596" x14ac:dyDescent="0.2"/>
    <row r="53597" x14ac:dyDescent="0.2"/>
    <row r="53598" x14ac:dyDescent="0.2"/>
    <row r="53599" x14ac:dyDescent="0.2"/>
    <row r="53600" x14ac:dyDescent="0.2"/>
    <row r="53601" x14ac:dyDescent="0.2"/>
    <row r="53602" x14ac:dyDescent="0.2"/>
    <row r="53603" x14ac:dyDescent="0.2"/>
    <row r="53604" x14ac:dyDescent="0.2"/>
    <row r="53605" x14ac:dyDescent="0.2"/>
    <row r="53606" x14ac:dyDescent="0.2"/>
    <row r="53607" x14ac:dyDescent="0.2"/>
    <row r="53608" x14ac:dyDescent="0.2"/>
    <row r="53609" x14ac:dyDescent="0.2"/>
    <row r="53610" x14ac:dyDescent="0.2"/>
    <row r="53611" x14ac:dyDescent="0.2"/>
    <row r="53612" x14ac:dyDescent="0.2"/>
    <row r="53613" x14ac:dyDescent="0.2"/>
    <row r="53614" x14ac:dyDescent="0.2"/>
    <row r="53615" x14ac:dyDescent="0.2"/>
    <row r="53616" x14ac:dyDescent="0.2"/>
    <row r="53617" x14ac:dyDescent="0.2"/>
    <row r="53618" x14ac:dyDescent="0.2"/>
    <row r="53619" x14ac:dyDescent="0.2"/>
    <row r="53620" x14ac:dyDescent="0.2"/>
    <row r="53621" x14ac:dyDescent="0.2"/>
    <row r="53622" x14ac:dyDescent="0.2"/>
    <row r="53623" x14ac:dyDescent="0.2"/>
    <row r="53624" x14ac:dyDescent="0.2"/>
    <row r="53625" x14ac:dyDescent="0.2"/>
    <row r="53626" x14ac:dyDescent="0.2"/>
    <row r="53627" x14ac:dyDescent="0.2"/>
    <row r="53628" x14ac:dyDescent="0.2"/>
    <row r="53629" x14ac:dyDescent="0.2"/>
    <row r="53630" x14ac:dyDescent="0.2"/>
    <row r="53631" x14ac:dyDescent="0.2"/>
    <row r="53632" x14ac:dyDescent="0.2"/>
    <row r="53633" x14ac:dyDescent="0.2"/>
    <row r="53634" x14ac:dyDescent="0.2"/>
    <row r="53635" x14ac:dyDescent="0.2"/>
    <row r="53636" x14ac:dyDescent="0.2"/>
    <row r="53637" x14ac:dyDescent="0.2"/>
    <row r="53638" x14ac:dyDescent="0.2"/>
    <row r="53639" x14ac:dyDescent="0.2"/>
    <row r="53640" x14ac:dyDescent="0.2"/>
    <row r="53641" x14ac:dyDescent="0.2"/>
    <row r="53642" x14ac:dyDescent="0.2"/>
    <row r="53643" x14ac:dyDescent="0.2"/>
    <row r="53644" x14ac:dyDescent="0.2"/>
    <row r="53645" x14ac:dyDescent="0.2"/>
    <row r="53646" x14ac:dyDescent="0.2"/>
    <row r="53647" x14ac:dyDescent="0.2"/>
    <row r="53648" x14ac:dyDescent="0.2"/>
    <row r="53649" x14ac:dyDescent="0.2"/>
    <row r="53650" x14ac:dyDescent="0.2"/>
    <row r="53651" x14ac:dyDescent="0.2"/>
    <row r="53652" x14ac:dyDescent="0.2"/>
    <row r="53653" x14ac:dyDescent="0.2"/>
    <row r="53654" x14ac:dyDescent="0.2"/>
    <row r="53655" x14ac:dyDescent="0.2"/>
    <row r="53656" x14ac:dyDescent="0.2"/>
    <row r="53657" x14ac:dyDescent="0.2"/>
    <row r="53658" x14ac:dyDescent="0.2"/>
    <row r="53659" x14ac:dyDescent="0.2"/>
    <row r="53660" x14ac:dyDescent="0.2"/>
    <row r="53661" x14ac:dyDescent="0.2"/>
    <row r="53662" x14ac:dyDescent="0.2"/>
    <row r="53663" x14ac:dyDescent="0.2"/>
    <row r="53664" x14ac:dyDescent="0.2"/>
    <row r="53665" x14ac:dyDescent="0.2"/>
    <row r="53666" x14ac:dyDescent="0.2"/>
    <row r="53667" x14ac:dyDescent="0.2"/>
    <row r="53668" x14ac:dyDescent="0.2"/>
    <row r="53669" x14ac:dyDescent="0.2"/>
    <row r="53670" x14ac:dyDescent="0.2"/>
    <row r="53671" x14ac:dyDescent="0.2"/>
    <row r="53672" x14ac:dyDescent="0.2"/>
    <row r="53673" x14ac:dyDescent="0.2"/>
    <row r="53674" x14ac:dyDescent="0.2"/>
    <row r="53675" x14ac:dyDescent="0.2"/>
    <row r="53676" x14ac:dyDescent="0.2"/>
    <row r="53677" x14ac:dyDescent="0.2"/>
    <row r="53678" x14ac:dyDescent="0.2"/>
    <row r="53679" x14ac:dyDescent="0.2"/>
    <row r="53680" x14ac:dyDescent="0.2"/>
    <row r="53681" x14ac:dyDescent="0.2"/>
    <row r="53682" x14ac:dyDescent="0.2"/>
    <row r="53683" x14ac:dyDescent="0.2"/>
    <row r="53684" x14ac:dyDescent="0.2"/>
    <row r="53685" x14ac:dyDescent="0.2"/>
    <row r="53686" x14ac:dyDescent="0.2"/>
    <row r="53687" x14ac:dyDescent="0.2"/>
    <row r="53688" x14ac:dyDescent="0.2"/>
    <row r="53689" x14ac:dyDescent="0.2"/>
    <row r="53690" x14ac:dyDescent="0.2"/>
    <row r="53691" x14ac:dyDescent="0.2"/>
    <row r="53692" x14ac:dyDescent="0.2"/>
    <row r="53693" x14ac:dyDescent="0.2"/>
    <row r="53694" x14ac:dyDescent="0.2"/>
    <row r="53695" x14ac:dyDescent="0.2"/>
    <row r="53696" x14ac:dyDescent="0.2"/>
    <row r="53697" x14ac:dyDescent="0.2"/>
    <row r="53698" x14ac:dyDescent="0.2"/>
    <row r="53699" x14ac:dyDescent="0.2"/>
    <row r="53700" x14ac:dyDescent="0.2"/>
    <row r="53701" x14ac:dyDescent="0.2"/>
    <row r="53702" x14ac:dyDescent="0.2"/>
    <row r="53703" x14ac:dyDescent="0.2"/>
    <row r="53704" x14ac:dyDescent="0.2"/>
    <row r="53705" x14ac:dyDescent="0.2"/>
    <row r="53706" x14ac:dyDescent="0.2"/>
    <row r="53707" x14ac:dyDescent="0.2"/>
    <row r="53708" x14ac:dyDescent="0.2"/>
    <row r="53709" x14ac:dyDescent="0.2"/>
    <row r="53710" x14ac:dyDescent="0.2"/>
    <row r="53711" x14ac:dyDescent="0.2"/>
    <row r="53712" x14ac:dyDescent="0.2"/>
    <row r="53713" x14ac:dyDescent="0.2"/>
    <row r="53714" x14ac:dyDescent="0.2"/>
    <row r="53715" x14ac:dyDescent="0.2"/>
    <row r="53716" x14ac:dyDescent="0.2"/>
    <row r="53717" x14ac:dyDescent="0.2"/>
    <row r="53718" x14ac:dyDescent="0.2"/>
    <row r="53719" x14ac:dyDescent="0.2"/>
    <row r="53720" x14ac:dyDescent="0.2"/>
    <row r="53721" x14ac:dyDescent="0.2"/>
    <row r="53722" x14ac:dyDescent="0.2"/>
    <row r="53723" x14ac:dyDescent="0.2"/>
    <row r="53724" x14ac:dyDescent="0.2"/>
    <row r="53725" x14ac:dyDescent="0.2"/>
    <row r="53726" x14ac:dyDescent="0.2"/>
    <row r="53727" x14ac:dyDescent="0.2"/>
    <row r="53728" x14ac:dyDescent="0.2"/>
    <row r="53729" x14ac:dyDescent="0.2"/>
    <row r="53730" x14ac:dyDescent="0.2"/>
    <row r="53731" x14ac:dyDescent="0.2"/>
    <row r="53732" x14ac:dyDescent="0.2"/>
    <row r="53733" x14ac:dyDescent="0.2"/>
    <row r="53734" x14ac:dyDescent="0.2"/>
    <row r="53735" x14ac:dyDescent="0.2"/>
    <row r="53736" x14ac:dyDescent="0.2"/>
    <row r="53737" x14ac:dyDescent="0.2"/>
    <row r="53738" x14ac:dyDescent="0.2"/>
    <row r="53739" x14ac:dyDescent="0.2"/>
    <row r="53740" x14ac:dyDescent="0.2"/>
    <row r="53741" x14ac:dyDescent="0.2"/>
    <row r="53742" x14ac:dyDescent="0.2"/>
    <row r="53743" x14ac:dyDescent="0.2"/>
    <row r="53744" x14ac:dyDescent="0.2"/>
    <row r="53745" x14ac:dyDescent="0.2"/>
    <row r="53746" x14ac:dyDescent="0.2"/>
    <row r="53747" x14ac:dyDescent="0.2"/>
    <row r="53748" x14ac:dyDescent="0.2"/>
    <row r="53749" x14ac:dyDescent="0.2"/>
    <row r="53750" x14ac:dyDescent="0.2"/>
    <row r="53751" x14ac:dyDescent="0.2"/>
    <row r="53752" x14ac:dyDescent="0.2"/>
    <row r="53753" x14ac:dyDescent="0.2"/>
    <row r="53754" x14ac:dyDescent="0.2"/>
    <row r="53755" x14ac:dyDescent="0.2"/>
    <row r="53756" x14ac:dyDescent="0.2"/>
    <row r="53757" x14ac:dyDescent="0.2"/>
    <row r="53758" x14ac:dyDescent="0.2"/>
    <row r="53759" x14ac:dyDescent="0.2"/>
    <row r="53760" x14ac:dyDescent="0.2"/>
    <row r="53761" x14ac:dyDescent="0.2"/>
    <row r="53762" x14ac:dyDescent="0.2"/>
    <row r="53763" x14ac:dyDescent="0.2"/>
    <row r="53764" x14ac:dyDescent="0.2"/>
    <row r="53765" x14ac:dyDescent="0.2"/>
    <row r="53766" x14ac:dyDescent="0.2"/>
    <row r="53767" x14ac:dyDescent="0.2"/>
    <row r="53768" x14ac:dyDescent="0.2"/>
    <row r="53769" x14ac:dyDescent="0.2"/>
    <row r="53770" x14ac:dyDescent="0.2"/>
    <row r="53771" x14ac:dyDescent="0.2"/>
    <row r="53772" x14ac:dyDescent="0.2"/>
    <row r="53773" x14ac:dyDescent="0.2"/>
    <row r="53774" x14ac:dyDescent="0.2"/>
    <row r="53775" x14ac:dyDescent="0.2"/>
    <row r="53776" x14ac:dyDescent="0.2"/>
    <row r="53777" x14ac:dyDescent="0.2"/>
    <row r="53778" x14ac:dyDescent="0.2"/>
    <row r="53779" x14ac:dyDescent="0.2"/>
    <row r="53780" x14ac:dyDescent="0.2"/>
    <row r="53781" x14ac:dyDescent="0.2"/>
    <row r="53782" x14ac:dyDescent="0.2"/>
    <row r="53783" x14ac:dyDescent="0.2"/>
    <row r="53784" x14ac:dyDescent="0.2"/>
    <row r="53785" x14ac:dyDescent="0.2"/>
    <row r="53786" x14ac:dyDescent="0.2"/>
    <row r="53787" x14ac:dyDescent="0.2"/>
    <row r="53788" x14ac:dyDescent="0.2"/>
    <row r="53789" x14ac:dyDescent="0.2"/>
    <row r="53790" x14ac:dyDescent="0.2"/>
    <row r="53791" x14ac:dyDescent="0.2"/>
    <row r="53792" x14ac:dyDescent="0.2"/>
    <row r="53793" x14ac:dyDescent="0.2"/>
    <row r="53794" x14ac:dyDescent="0.2"/>
    <row r="53795" x14ac:dyDescent="0.2"/>
    <row r="53796" x14ac:dyDescent="0.2"/>
    <row r="53797" x14ac:dyDescent="0.2"/>
    <row r="53798" x14ac:dyDescent="0.2"/>
    <row r="53799" x14ac:dyDescent="0.2"/>
    <row r="53800" x14ac:dyDescent="0.2"/>
    <row r="53801" x14ac:dyDescent="0.2"/>
    <row r="53802" x14ac:dyDescent="0.2"/>
    <row r="53803" x14ac:dyDescent="0.2"/>
    <row r="53804" x14ac:dyDescent="0.2"/>
    <row r="53805" x14ac:dyDescent="0.2"/>
    <row r="53806" x14ac:dyDescent="0.2"/>
    <row r="53807" x14ac:dyDescent="0.2"/>
    <row r="53808" x14ac:dyDescent="0.2"/>
    <row r="53809" x14ac:dyDescent="0.2"/>
    <row r="53810" x14ac:dyDescent="0.2"/>
    <row r="53811" x14ac:dyDescent="0.2"/>
    <row r="53812" x14ac:dyDescent="0.2"/>
    <row r="53813" x14ac:dyDescent="0.2"/>
    <row r="53814" x14ac:dyDescent="0.2"/>
    <row r="53815" x14ac:dyDescent="0.2"/>
    <row r="53816" x14ac:dyDescent="0.2"/>
    <row r="53817" x14ac:dyDescent="0.2"/>
    <row r="53818" x14ac:dyDescent="0.2"/>
    <row r="53819" x14ac:dyDescent="0.2"/>
    <row r="53820" x14ac:dyDescent="0.2"/>
    <row r="53821" x14ac:dyDescent="0.2"/>
    <row r="53822" x14ac:dyDescent="0.2"/>
    <row r="53823" x14ac:dyDescent="0.2"/>
    <row r="53824" x14ac:dyDescent="0.2"/>
    <row r="53825" x14ac:dyDescent="0.2"/>
    <row r="53826" x14ac:dyDescent="0.2"/>
    <row r="53827" x14ac:dyDescent="0.2"/>
    <row r="53828" x14ac:dyDescent="0.2"/>
    <row r="53829" x14ac:dyDescent="0.2"/>
    <row r="53830" x14ac:dyDescent="0.2"/>
    <row r="53831" x14ac:dyDescent="0.2"/>
    <row r="53832" x14ac:dyDescent="0.2"/>
    <row r="53833" x14ac:dyDescent="0.2"/>
    <row r="53834" x14ac:dyDescent="0.2"/>
    <row r="53835" x14ac:dyDescent="0.2"/>
    <row r="53836" x14ac:dyDescent="0.2"/>
    <row r="53837" x14ac:dyDescent="0.2"/>
    <row r="53838" x14ac:dyDescent="0.2"/>
    <row r="53839" x14ac:dyDescent="0.2"/>
    <row r="53840" x14ac:dyDescent="0.2"/>
    <row r="53841" x14ac:dyDescent="0.2"/>
    <row r="53842" x14ac:dyDescent="0.2"/>
    <row r="53843" x14ac:dyDescent="0.2"/>
    <row r="53844" x14ac:dyDescent="0.2"/>
    <row r="53845" x14ac:dyDescent="0.2"/>
    <row r="53846" x14ac:dyDescent="0.2"/>
    <row r="53847" x14ac:dyDescent="0.2"/>
    <row r="53848" x14ac:dyDescent="0.2"/>
    <row r="53849" x14ac:dyDescent="0.2"/>
    <row r="53850" x14ac:dyDescent="0.2"/>
    <row r="53851" x14ac:dyDescent="0.2"/>
    <row r="53852" x14ac:dyDescent="0.2"/>
    <row r="53853" x14ac:dyDescent="0.2"/>
    <row r="53854" x14ac:dyDescent="0.2"/>
    <row r="53855" x14ac:dyDescent="0.2"/>
    <row r="53856" x14ac:dyDescent="0.2"/>
    <row r="53857" x14ac:dyDescent="0.2"/>
    <row r="53858" x14ac:dyDescent="0.2"/>
    <row r="53859" x14ac:dyDescent="0.2"/>
    <row r="53860" x14ac:dyDescent="0.2"/>
    <row r="53861" x14ac:dyDescent="0.2"/>
    <row r="53862" x14ac:dyDescent="0.2"/>
    <row r="53863" x14ac:dyDescent="0.2"/>
    <row r="53864" x14ac:dyDescent="0.2"/>
    <row r="53865" x14ac:dyDescent="0.2"/>
    <row r="53866" x14ac:dyDescent="0.2"/>
    <row r="53867" x14ac:dyDescent="0.2"/>
    <row r="53868" x14ac:dyDescent="0.2"/>
    <row r="53869" x14ac:dyDescent="0.2"/>
    <row r="53870" x14ac:dyDescent="0.2"/>
    <row r="53871" x14ac:dyDescent="0.2"/>
    <row r="53872" x14ac:dyDescent="0.2"/>
    <row r="53873" x14ac:dyDescent="0.2"/>
    <row r="53874" x14ac:dyDescent="0.2"/>
    <row r="53875" x14ac:dyDescent="0.2"/>
    <row r="53876" x14ac:dyDescent="0.2"/>
    <row r="53877" x14ac:dyDescent="0.2"/>
    <row r="53878" x14ac:dyDescent="0.2"/>
    <row r="53879" x14ac:dyDescent="0.2"/>
    <row r="53880" x14ac:dyDescent="0.2"/>
    <row r="53881" x14ac:dyDescent="0.2"/>
    <row r="53882" x14ac:dyDescent="0.2"/>
    <row r="53883" x14ac:dyDescent="0.2"/>
    <row r="53884" x14ac:dyDescent="0.2"/>
    <row r="53885" x14ac:dyDescent="0.2"/>
    <row r="53886" x14ac:dyDescent="0.2"/>
    <row r="53887" x14ac:dyDescent="0.2"/>
    <row r="53888" x14ac:dyDescent="0.2"/>
    <row r="53889" x14ac:dyDescent="0.2"/>
    <row r="53890" x14ac:dyDescent="0.2"/>
    <row r="53891" x14ac:dyDescent="0.2"/>
    <row r="53892" x14ac:dyDescent="0.2"/>
    <row r="53893" x14ac:dyDescent="0.2"/>
    <row r="53894" x14ac:dyDescent="0.2"/>
    <row r="53895" x14ac:dyDescent="0.2"/>
    <row r="53896" x14ac:dyDescent="0.2"/>
    <row r="53897" x14ac:dyDescent="0.2"/>
    <row r="53898" x14ac:dyDescent="0.2"/>
    <row r="53899" x14ac:dyDescent="0.2"/>
    <row r="53900" x14ac:dyDescent="0.2"/>
    <row r="53901" x14ac:dyDescent="0.2"/>
    <row r="53902" x14ac:dyDescent="0.2"/>
    <row r="53903" x14ac:dyDescent="0.2"/>
    <row r="53904" x14ac:dyDescent="0.2"/>
    <row r="53905" x14ac:dyDescent="0.2"/>
    <row r="53906" x14ac:dyDescent="0.2"/>
    <row r="53907" x14ac:dyDescent="0.2"/>
    <row r="53908" x14ac:dyDescent="0.2"/>
    <row r="53909" x14ac:dyDescent="0.2"/>
    <row r="53910" x14ac:dyDescent="0.2"/>
    <row r="53911" x14ac:dyDescent="0.2"/>
    <row r="53912" x14ac:dyDescent="0.2"/>
    <row r="53913" x14ac:dyDescent="0.2"/>
    <row r="53914" x14ac:dyDescent="0.2"/>
    <row r="53915" x14ac:dyDescent="0.2"/>
    <row r="53916" x14ac:dyDescent="0.2"/>
    <row r="53917" x14ac:dyDescent="0.2"/>
    <row r="53918" x14ac:dyDescent="0.2"/>
    <row r="53919" x14ac:dyDescent="0.2"/>
    <row r="53920" x14ac:dyDescent="0.2"/>
    <row r="53921" x14ac:dyDescent="0.2"/>
    <row r="53922" x14ac:dyDescent="0.2"/>
    <row r="53923" x14ac:dyDescent="0.2"/>
    <row r="53924" x14ac:dyDescent="0.2"/>
    <row r="53925" x14ac:dyDescent="0.2"/>
    <row r="53926" x14ac:dyDescent="0.2"/>
    <row r="53927" x14ac:dyDescent="0.2"/>
    <row r="53928" x14ac:dyDescent="0.2"/>
    <row r="53929" x14ac:dyDescent="0.2"/>
    <row r="53930" x14ac:dyDescent="0.2"/>
    <row r="53931" x14ac:dyDescent="0.2"/>
    <row r="53932" x14ac:dyDescent="0.2"/>
    <row r="53933" x14ac:dyDescent="0.2"/>
    <row r="53934" x14ac:dyDescent="0.2"/>
    <row r="53935" x14ac:dyDescent="0.2"/>
    <row r="53936" x14ac:dyDescent="0.2"/>
    <row r="53937" x14ac:dyDescent="0.2"/>
    <row r="53938" x14ac:dyDescent="0.2"/>
    <row r="53939" x14ac:dyDescent="0.2"/>
    <row r="53940" x14ac:dyDescent="0.2"/>
    <row r="53941" x14ac:dyDescent="0.2"/>
    <row r="53942" x14ac:dyDescent="0.2"/>
    <row r="53943" x14ac:dyDescent="0.2"/>
    <row r="53944" x14ac:dyDescent="0.2"/>
    <row r="53945" x14ac:dyDescent="0.2"/>
    <row r="53946" x14ac:dyDescent="0.2"/>
    <row r="53947" x14ac:dyDescent="0.2"/>
    <row r="53948" x14ac:dyDescent="0.2"/>
    <row r="53949" x14ac:dyDescent="0.2"/>
    <row r="53950" x14ac:dyDescent="0.2"/>
    <row r="53951" x14ac:dyDescent="0.2"/>
    <row r="53952" x14ac:dyDescent="0.2"/>
    <row r="53953" x14ac:dyDescent="0.2"/>
    <row r="53954" x14ac:dyDescent="0.2"/>
    <row r="53955" x14ac:dyDescent="0.2"/>
    <row r="53956" x14ac:dyDescent="0.2"/>
    <row r="53957" x14ac:dyDescent="0.2"/>
    <row r="53958" x14ac:dyDescent="0.2"/>
    <row r="53959" x14ac:dyDescent="0.2"/>
    <row r="53960" x14ac:dyDescent="0.2"/>
    <row r="53961" x14ac:dyDescent="0.2"/>
    <row r="53962" x14ac:dyDescent="0.2"/>
    <row r="53963" x14ac:dyDescent="0.2"/>
    <row r="53964" x14ac:dyDescent="0.2"/>
    <row r="53965" x14ac:dyDescent="0.2"/>
    <row r="53966" x14ac:dyDescent="0.2"/>
    <row r="53967" x14ac:dyDescent="0.2"/>
    <row r="53968" x14ac:dyDescent="0.2"/>
    <row r="53969" x14ac:dyDescent="0.2"/>
    <row r="53970" x14ac:dyDescent="0.2"/>
    <row r="53971" x14ac:dyDescent="0.2"/>
    <row r="53972" x14ac:dyDescent="0.2"/>
    <row r="53973" x14ac:dyDescent="0.2"/>
    <row r="53974" x14ac:dyDescent="0.2"/>
    <row r="53975" x14ac:dyDescent="0.2"/>
    <row r="53976" x14ac:dyDescent="0.2"/>
    <row r="53977" x14ac:dyDescent="0.2"/>
    <row r="53978" x14ac:dyDescent="0.2"/>
    <row r="53979" x14ac:dyDescent="0.2"/>
    <row r="53980" x14ac:dyDescent="0.2"/>
    <row r="53981" x14ac:dyDescent="0.2"/>
    <row r="53982" x14ac:dyDescent="0.2"/>
    <row r="53983" x14ac:dyDescent="0.2"/>
    <row r="53984" x14ac:dyDescent="0.2"/>
    <row r="53985" x14ac:dyDescent="0.2"/>
    <row r="53986" x14ac:dyDescent="0.2"/>
    <row r="53987" x14ac:dyDescent="0.2"/>
    <row r="53988" x14ac:dyDescent="0.2"/>
    <row r="53989" x14ac:dyDescent="0.2"/>
    <row r="53990" x14ac:dyDescent="0.2"/>
    <row r="53991" x14ac:dyDescent="0.2"/>
    <row r="53992" x14ac:dyDescent="0.2"/>
    <row r="53993" x14ac:dyDescent="0.2"/>
    <row r="53994" x14ac:dyDescent="0.2"/>
    <row r="53995" x14ac:dyDescent="0.2"/>
    <row r="53996" x14ac:dyDescent="0.2"/>
    <row r="53997" x14ac:dyDescent="0.2"/>
    <row r="53998" x14ac:dyDescent="0.2"/>
    <row r="53999" x14ac:dyDescent="0.2"/>
    <row r="54000" x14ac:dyDescent="0.2"/>
    <row r="54001" x14ac:dyDescent="0.2"/>
    <row r="54002" x14ac:dyDescent="0.2"/>
    <row r="54003" x14ac:dyDescent="0.2"/>
    <row r="54004" x14ac:dyDescent="0.2"/>
    <row r="54005" x14ac:dyDescent="0.2"/>
    <row r="54006" x14ac:dyDescent="0.2"/>
    <row r="54007" x14ac:dyDescent="0.2"/>
    <row r="54008" x14ac:dyDescent="0.2"/>
    <row r="54009" x14ac:dyDescent="0.2"/>
    <row r="54010" x14ac:dyDescent="0.2"/>
    <row r="54011" x14ac:dyDescent="0.2"/>
    <row r="54012" x14ac:dyDescent="0.2"/>
    <row r="54013" x14ac:dyDescent="0.2"/>
    <row r="54014" x14ac:dyDescent="0.2"/>
    <row r="54015" x14ac:dyDescent="0.2"/>
    <row r="54016" x14ac:dyDescent="0.2"/>
    <row r="54017" x14ac:dyDescent="0.2"/>
    <row r="54018" x14ac:dyDescent="0.2"/>
    <row r="54019" x14ac:dyDescent="0.2"/>
    <row r="54020" x14ac:dyDescent="0.2"/>
    <row r="54021" x14ac:dyDescent="0.2"/>
    <row r="54022" x14ac:dyDescent="0.2"/>
    <row r="54023" x14ac:dyDescent="0.2"/>
    <row r="54024" x14ac:dyDescent="0.2"/>
    <row r="54025" x14ac:dyDescent="0.2"/>
    <row r="54026" x14ac:dyDescent="0.2"/>
    <row r="54027" x14ac:dyDescent="0.2"/>
    <row r="54028" x14ac:dyDescent="0.2"/>
    <row r="54029" x14ac:dyDescent="0.2"/>
    <row r="54030" x14ac:dyDescent="0.2"/>
    <row r="54031" x14ac:dyDescent="0.2"/>
    <row r="54032" x14ac:dyDescent="0.2"/>
    <row r="54033" x14ac:dyDescent="0.2"/>
    <row r="54034" x14ac:dyDescent="0.2"/>
    <row r="54035" x14ac:dyDescent="0.2"/>
    <row r="54036" x14ac:dyDescent="0.2"/>
    <row r="54037" x14ac:dyDescent="0.2"/>
    <row r="54038" x14ac:dyDescent="0.2"/>
    <row r="54039" x14ac:dyDescent="0.2"/>
    <row r="54040" x14ac:dyDescent="0.2"/>
    <row r="54041" x14ac:dyDescent="0.2"/>
    <row r="54042" x14ac:dyDescent="0.2"/>
    <row r="54043" x14ac:dyDescent="0.2"/>
    <row r="54044" x14ac:dyDescent="0.2"/>
    <row r="54045" x14ac:dyDescent="0.2"/>
    <row r="54046" x14ac:dyDescent="0.2"/>
    <row r="54047" x14ac:dyDescent="0.2"/>
    <row r="54048" x14ac:dyDescent="0.2"/>
    <row r="54049" x14ac:dyDescent="0.2"/>
    <row r="54050" x14ac:dyDescent="0.2"/>
    <row r="54051" x14ac:dyDescent="0.2"/>
    <row r="54052" x14ac:dyDescent="0.2"/>
    <row r="54053" x14ac:dyDescent="0.2"/>
    <row r="54054" x14ac:dyDescent="0.2"/>
    <row r="54055" x14ac:dyDescent="0.2"/>
    <row r="54056" x14ac:dyDescent="0.2"/>
    <row r="54057" x14ac:dyDescent="0.2"/>
    <row r="54058" x14ac:dyDescent="0.2"/>
    <row r="54059" x14ac:dyDescent="0.2"/>
    <row r="54060" x14ac:dyDescent="0.2"/>
    <row r="54061" x14ac:dyDescent="0.2"/>
    <row r="54062" x14ac:dyDescent="0.2"/>
    <row r="54063" x14ac:dyDescent="0.2"/>
    <row r="54064" x14ac:dyDescent="0.2"/>
    <row r="54065" x14ac:dyDescent="0.2"/>
    <row r="54066" x14ac:dyDescent="0.2"/>
    <row r="54067" x14ac:dyDescent="0.2"/>
    <row r="54068" x14ac:dyDescent="0.2"/>
    <row r="54069" x14ac:dyDescent="0.2"/>
    <row r="54070" x14ac:dyDescent="0.2"/>
    <row r="54071" x14ac:dyDescent="0.2"/>
    <row r="54072" x14ac:dyDescent="0.2"/>
    <row r="54073" x14ac:dyDescent="0.2"/>
    <row r="54074" x14ac:dyDescent="0.2"/>
    <row r="54075" x14ac:dyDescent="0.2"/>
    <row r="54076" x14ac:dyDescent="0.2"/>
    <row r="54077" x14ac:dyDescent="0.2"/>
    <row r="54078" x14ac:dyDescent="0.2"/>
    <row r="54079" x14ac:dyDescent="0.2"/>
    <row r="54080" x14ac:dyDescent="0.2"/>
    <row r="54081" x14ac:dyDescent="0.2"/>
    <row r="54082" x14ac:dyDescent="0.2"/>
    <row r="54083" x14ac:dyDescent="0.2"/>
    <row r="54084" x14ac:dyDescent="0.2"/>
    <row r="54085" x14ac:dyDescent="0.2"/>
    <row r="54086" x14ac:dyDescent="0.2"/>
    <row r="54087" x14ac:dyDescent="0.2"/>
    <row r="54088" x14ac:dyDescent="0.2"/>
    <row r="54089" x14ac:dyDescent="0.2"/>
    <row r="54090" x14ac:dyDescent="0.2"/>
    <row r="54091" x14ac:dyDescent="0.2"/>
    <row r="54092" x14ac:dyDescent="0.2"/>
    <row r="54093" x14ac:dyDescent="0.2"/>
    <row r="54094" x14ac:dyDescent="0.2"/>
    <row r="54095" x14ac:dyDescent="0.2"/>
    <row r="54096" x14ac:dyDescent="0.2"/>
    <row r="54097" x14ac:dyDescent="0.2"/>
    <row r="54098" x14ac:dyDescent="0.2"/>
    <row r="54099" x14ac:dyDescent="0.2"/>
    <row r="54100" x14ac:dyDescent="0.2"/>
    <row r="54101" x14ac:dyDescent="0.2"/>
    <row r="54102" x14ac:dyDescent="0.2"/>
    <row r="54103" x14ac:dyDescent="0.2"/>
    <row r="54104" x14ac:dyDescent="0.2"/>
    <row r="54105" x14ac:dyDescent="0.2"/>
    <row r="54106" x14ac:dyDescent="0.2"/>
    <row r="54107" x14ac:dyDescent="0.2"/>
    <row r="54108" x14ac:dyDescent="0.2"/>
    <row r="54109" x14ac:dyDescent="0.2"/>
    <row r="54110" x14ac:dyDescent="0.2"/>
    <row r="54111" x14ac:dyDescent="0.2"/>
    <row r="54112" x14ac:dyDescent="0.2"/>
    <row r="54113" x14ac:dyDescent="0.2"/>
    <row r="54114" x14ac:dyDescent="0.2"/>
    <row r="54115" x14ac:dyDescent="0.2"/>
    <row r="54116" x14ac:dyDescent="0.2"/>
    <row r="54117" x14ac:dyDescent="0.2"/>
    <row r="54118" x14ac:dyDescent="0.2"/>
    <row r="54119" x14ac:dyDescent="0.2"/>
    <row r="54120" x14ac:dyDescent="0.2"/>
    <row r="54121" x14ac:dyDescent="0.2"/>
    <row r="54122" x14ac:dyDescent="0.2"/>
    <row r="54123" x14ac:dyDescent="0.2"/>
    <row r="54124" x14ac:dyDescent="0.2"/>
    <row r="54125" x14ac:dyDescent="0.2"/>
    <row r="54126" x14ac:dyDescent="0.2"/>
    <row r="54127" x14ac:dyDescent="0.2"/>
    <row r="54128" x14ac:dyDescent="0.2"/>
    <row r="54129" x14ac:dyDescent="0.2"/>
    <row r="54130" x14ac:dyDescent="0.2"/>
    <row r="54131" x14ac:dyDescent="0.2"/>
    <row r="54132" x14ac:dyDescent="0.2"/>
    <row r="54133" x14ac:dyDescent="0.2"/>
    <row r="54134" x14ac:dyDescent="0.2"/>
    <row r="54135" x14ac:dyDescent="0.2"/>
    <row r="54136" x14ac:dyDescent="0.2"/>
    <row r="54137" x14ac:dyDescent="0.2"/>
    <row r="54138" x14ac:dyDescent="0.2"/>
    <row r="54139" x14ac:dyDescent="0.2"/>
    <row r="54140" x14ac:dyDescent="0.2"/>
    <row r="54141" x14ac:dyDescent="0.2"/>
    <row r="54142" x14ac:dyDescent="0.2"/>
    <row r="54143" x14ac:dyDescent="0.2"/>
    <row r="54144" x14ac:dyDescent="0.2"/>
    <row r="54145" x14ac:dyDescent="0.2"/>
    <row r="54146" x14ac:dyDescent="0.2"/>
    <row r="54147" x14ac:dyDescent="0.2"/>
    <row r="54148" x14ac:dyDescent="0.2"/>
    <row r="54149" x14ac:dyDescent="0.2"/>
    <row r="54150" x14ac:dyDescent="0.2"/>
    <row r="54151" x14ac:dyDescent="0.2"/>
    <row r="54152" x14ac:dyDescent="0.2"/>
    <row r="54153" x14ac:dyDescent="0.2"/>
    <row r="54154" x14ac:dyDescent="0.2"/>
    <row r="54155" x14ac:dyDescent="0.2"/>
    <row r="54156" x14ac:dyDescent="0.2"/>
    <row r="54157" x14ac:dyDescent="0.2"/>
    <row r="54158" x14ac:dyDescent="0.2"/>
    <row r="54159" x14ac:dyDescent="0.2"/>
    <row r="54160" x14ac:dyDescent="0.2"/>
    <row r="54161" x14ac:dyDescent="0.2"/>
    <row r="54162" x14ac:dyDescent="0.2"/>
    <row r="54163" x14ac:dyDescent="0.2"/>
    <row r="54164" x14ac:dyDescent="0.2"/>
    <row r="54165" x14ac:dyDescent="0.2"/>
    <row r="54166" x14ac:dyDescent="0.2"/>
    <row r="54167" x14ac:dyDescent="0.2"/>
    <row r="54168" x14ac:dyDescent="0.2"/>
    <row r="54169" x14ac:dyDescent="0.2"/>
    <row r="54170" x14ac:dyDescent="0.2"/>
    <row r="54171" x14ac:dyDescent="0.2"/>
    <row r="54172" x14ac:dyDescent="0.2"/>
    <row r="54173" x14ac:dyDescent="0.2"/>
    <row r="54174" x14ac:dyDescent="0.2"/>
    <row r="54175" x14ac:dyDescent="0.2"/>
    <row r="54176" x14ac:dyDescent="0.2"/>
    <row r="54177" x14ac:dyDescent="0.2"/>
    <row r="54178" x14ac:dyDescent="0.2"/>
    <row r="54179" x14ac:dyDescent="0.2"/>
    <row r="54180" x14ac:dyDescent="0.2"/>
    <row r="54181" x14ac:dyDescent="0.2"/>
    <row r="54182" x14ac:dyDescent="0.2"/>
    <row r="54183" x14ac:dyDescent="0.2"/>
    <row r="54184" x14ac:dyDescent="0.2"/>
    <row r="54185" x14ac:dyDescent="0.2"/>
    <row r="54186" x14ac:dyDescent="0.2"/>
    <row r="54187" x14ac:dyDescent="0.2"/>
    <row r="54188" x14ac:dyDescent="0.2"/>
    <row r="54189" x14ac:dyDescent="0.2"/>
    <row r="54190" x14ac:dyDescent="0.2"/>
    <row r="54191" x14ac:dyDescent="0.2"/>
    <row r="54192" x14ac:dyDescent="0.2"/>
    <row r="54193" x14ac:dyDescent="0.2"/>
    <row r="54194" x14ac:dyDescent="0.2"/>
    <row r="54195" x14ac:dyDescent="0.2"/>
    <row r="54196" x14ac:dyDescent="0.2"/>
    <row r="54197" x14ac:dyDescent="0.2"/>
    <row r="54198" x14ac:dyDescent="0.2"/>
    <row r="54199" x14ac:dyDescent="0.2"/>
    <row r="54200" x14ac:dyDescent="0.2"/>
    <row r="54201" x14ac:dyDescent="0.2"/>
    <row r="54202" x14ac:dyDescent="0.2"/>
    <row r="54203" x14ac:dyDescent="0.2"/>
    <row r="54204" x14ac:dyDescent="0.2"/>
    <row r="54205" x14ac:dyDescent="0.2"/>
    <row r="54206" x14ac:dyDescent="0.2"/>
    <row r="54207" x14ac:dyDescent="0.2"/>
    <row r="54208" x14ac:dyDescent="0.2"/>
    <row r="54209" x14ac:dyDescent="0.2"/>
    <row r="54210" x14ac:dyDescent="0.2"/>
    <row r="54211" x14ac:dyDescent="0.2"/>
    <row r="54212" x14ac:dyDescent="0.2"/>
    <row r="54213" x14ac:dyDescent="0.2"/>
    <row r="54214" x14ac:dyDescent="0.2"/>
    <row r="54215" x14ac:dyDescent="0.2"/>
    <row r="54216" x14ac:dyDescent="0.2"/>
    <row r="54217" x14ac:dyDescent="0.2"/>
    <row r="54218" x14ac:dyDescent="0.2"/>
    <row r="54219" x14ac:dyDescent="0.2"/>
    <row r="54220" x14ac:dyDescent="0.2"/>
    <row r="54221" x14ac:dyDescent="0.2"/>
    <row r="54222" x14ac:dyDescent="0.2"/>
    <row r="54223" x14ac:dyDescent="0.2"/>
    <row r="54224" x14ac:dyDescent="0.2"/>
    <row r="54225" x14ac:dyDescent="0.2"/>
    <row r="54226" x14ac:dyDescent="0.2"/>
    <row r="54227" x14ac:dyDescent="0.2"/>
    <row r="54228" x14ac:dyDescent="0.2"/>
    <row r="54229" x14ac:dyDescent="0.2"/>
    <row r="54230" x14ac:dyDescent="0.2"/>
    <row r="54231" x14ac:dyDescent="0.2"/>
    <row r="54232" x14ac:dyDescent="0.2"/>
    <row r="54233" x14ac:dyDescent="0.2"/>
    <row r="54234" x14ac:dyDescent="0.2"/>
    <row r="54235" x14ac:dyDescent="0.2"/>
    <row r="54236" x14ac:dyDescent="0.2"/>
    <row r="54237" x14ac:dyDescent="0.2"/>
    <row r="54238" x14ac:dyDescent="0.2"/>
    <row r="54239" x14ac:dyDescent="0.2"/>
    <row r="54240" x14ac:dyDescent="0.2"/>
    <row r="54241" x14ac:dyDescent="0.2"/>
    <row r="54242" x14ac:dyDescent="0.2"/>
    <row r="54243" x14ac:dyDescent="0.2"/>
    <row r="54244" x14ac:dyDescent="0.2"/>
    <row r="54245" x14ac:dyDescent="0.2"/>
    <row r="54246" x14ac:dyDescent="0.2"/>
    <row r="54247" x14ac:dyDescent="0.2"/>
    <row r="54248" x14ac:dyDescent="0.2"/>
    <row r="54249" x14ac:dyDescent="0.2"/>
    <row r="54250" x14ac:dyDescent="0.2"/>
    <row r="54251" x14ac:dyDescent="0.2"/>
    <row r="54252" x14ac:dyDescent="0.2"/>
    <row r="54253" x14ac:dyDescent="0.2"/>
    <row r="54254" x14ac:dyDescent="0.2"/>
    <row r="54255" x14ac:dyDescent="0.2"/>
    <row r="54256" x14ac:dyDescent="0.2"/>
    <row r="54257" x14ac:dyDescent="0.2"/>
    <row r="54258" x14ac:dyDescent="0.2"/>
    <row r="54259" x14ac:dyDescent="0.2"/>
    <row r="54260" x14ac:dyDescent="0.2"/>
    <row r="54261" x14ac:dyDescent="0.2"/>
    <row r="54262" x14ac:dyDescent="0.2"/>
    <row r="54263" x14ac:dyDescent="0.2"/>
    <row r="54264" x14ac:dyDescent="0.2"/>
    <row r="54265" x14ac:dyDescent="0.2"/>
    <row r="54266" x14ac:dyDescent="0.2"/>
    <row r="54267" x14ac:dyDescent="0.2"/>
    <row r="54268" x14ac:dyDescent="0.2"/>
    <row r="54269" x14ac:dyDescent="0.2"/>
    <row r="54270" x14ac:dyDescent="0.2"/>
    <row r="54271" x14ac:dyDescent="0.2"/>
    <row r="54272" x14ac:dyDescent="0.2"/>
    <row r="54273" x14ac:dyDescent="0.2"/>
    <row r="54274" x14ac:dyDescent="0.2"/>
    <row r="54275" x14ac:dyDescent="0.2"/>
    <row r="54276" x14ac:dyDescent="0.2"/>
    <row r="54277" x14ac:dyDescent="0.2"/>
    <row r="54278" x14ac:dyDescent="0.2"/>
    <row r="54279" x14ac:dyDescent="0.2"/>
    <row r="54280" x14ac:dyDescent="0.2"/>
    <row r="54281" x14ac:dyDescent="0.2"/>
    <row r="54282" x14ac:dyDescent="0.2"/>
    <row r="54283" x14ac:dyDescent="0.2"/>
    <row r="54284" x14ac:dyDescent="0.2"/>
    <row r="54285" x14ac:dyDescent="0.2"/>
    <row r="54286" x14ac:dyDescent="0.2"/>
    <row r="54287" x14ac:dyDescent="0.2"/>
    <row r="54288" x14ac:dyDescent="0.2"/>
    <row r="54289" x14ac:dyDescent="0.2"/>
    <row r="54290" x14ac:dyDescent="0.2"/>
    <row r="54291" x14ac:dyDescent="0.2"/>
    <row r="54292" x14ac:dyDescent="0.2"/>
    <row r="54293" x14ac:dyDescent="0.2"/>
    <row r="54294" x14ac:dyDescent="0.2"/>
    <row r="54295" x14ac:dyDescent="0.2"/>
    <row r="54296" x14ac:dyDescent="0.2"/>
    <row r="54297" x14ac:dyDescent="0.2"/>
    <row r="54298" x14ac:dyDescent="0.2"/>
    <row r="54299" x14ac:dyDescent="0.2"/>
    <row r="54300" x14ac:dyDescent="0.2"/>
    <row r="54301" x14ac:dyDescent="0.2"/>
    <row r="54302" x14ac:dyDescent="0.2"/>
    <row r="54303" x14ac:dyDescent="0.2"/>
    <row r="54304" x14ac:dyDescent="0.2"/>
    <row r="54305" x14ac:dyDescent="0.2"/>
    <row r="54306" x14ac:dyDescent="0.2"/>
    <row r="54307" x14ac:dyDescent="0.2"/>
    <row r="54308" x14ac:dyDescent="0.2"/>
    <row r="54309" x14ac:dyDescent="0.2"/>
    <row r="54310" x14ac:dyDescent="0.2"/>
    <row r="54311" x14ac:dyDescent="0.2"/>
    <row r="54312" x14ac:dyDescent="0.2"/>
    <row r="54313" x14ac:dyDescent="0.2"/>
    <row r="54314" x14ac:dyDescent="0.2"/>
    <row r="54315" x14ac:dyDescent="0.2"/>
    <row r="54316" x14ac:dyDescent="0.2"/>
    <row r="54317" x14ac:dyDescent="0.2"/>
    <row r="54318" x14ac:dyDescent="0.2"/>
    <row r="54319" x14ac:dyDescent="0.2"/>
    <row r="54320" x14ac:dyDescent="0.2"/>
    <row r="54321" x14ac:dyDescent="0.2"/>
    <row r="54322" x14ac:dyDescent="0.2"/>
    <row r="54323" x14ac:dyDescent="0.2"/>
    <row r="54324" x14ac:dyDescent="0.2"/>
    <row r="54325" x14ac:dyDescent="0.2"/>
    <row r="54326" x14ac:dyDescent="0.2"/>
    <row r="54327" x14ac:dyDescent="0.2"/>
    <row r="54328" x14ac:dyDescent="0.2"/>
    <row r="54329" x14ac:dyDescent="0.2"/>
    <row r="54330" x14ac:dyDescent="0.2"/>
    <row r="54331" x14ac:dyDescent="0.2"/>
    <row r="54332" x14ac:dyDescent="0.2"/>
    <row r="54333" x14ac:dyDescent="0.2"/>
    <row r="54334" x14ac:dyDescent="0.2"/>
    <row r="54335" x14ac:dyDescent="0.2"/>
    <row r="54336" x14ac:dyDescent="0.2"/>
    <row r="54337" x14ac:dyDescent="0.2"/>
    <row r="54338" x14ac:dyDescent="0.2"/>
    <row r="54339" x14ac:dyDescent="0.2"/>
    <row r="54340" x14ac:dyDescent="0.2"/>
    <row r="54341" x14ac:dyDescent="0.2"/>
    <row r="54342" x14ac:dyDescent="0.2"/>
    <row r="54343" x14ac:dyDescent="0.2"/>
    <row r="54344" x14ac:dyDescent="0.2"/>
    <row r="54345" x14ac:dyDescent="0.2"/>
    <row r="54346" x14ac:dyDescent="0.2"/>
    <row r="54347" x14ac:dyDescent="0.2"/>
    <row r="54348" x14ac:dyDescent="0.2"/>
    <row r="54349" x14ac:dyDescent="0.2"/>
    <row r="54350" x14ac:dyDescent="0.2"/>
    <row r="54351" x14ac:dyDescent="0.2"/>
    <row r="54352" x14ac:dyDescent="0.2"/>
    <row r="54353" x14ac:dyDescent="0.2"/>
    <row r="54354" x14ac:dyDescent="0.2"/>
    <row r="54355" x14ac:dyDescent="0.2"/>
    <row r="54356" x14ac:dyDescent="0.2"/>
    <row r="54357" x14ac:dyDescent="0.2"/>
    <row r="54358" x14ac:dyDescent="0.2"/>
    <row r="54359" x14ac:dyDescent="0.2"/>
    <row r="54360" x14ac:dyDescent="0.2"/>
    <row r="54361" x14ac:dyDescent="0.2"/>
    <row r="54362" x14ac:dyDescent="0.2"/>
    <row r="54363" x14ac:dyDescent="0.2"/>
    <row r="54364" x14ac:dyDescent="0.2"/>
    <row r="54365" x14ac:dyDescent="0.2"/>
    <row r="54366" x14ac:dyDescent="0.2"/>
    <row r="54367" x14ac:dyDescent="0.2"/>
    <row r="54368" x14ac:dyDescent="0.2"/>
    <row r="54369" x14ac:dyDescent="0.2"/>
    <row r="54370" x14ac:dyDescent="0.2"/>
    <row r="54371" x14ac:dyDescent="0.2"/>
    <row r="54372" x14ac:dyDescent="0.2"/>
    <row r="54373" x14ac:dyDescent="0.2"/>
    <row r="54374" x14ac:dyDescent="0.2"/>
    <row r="54375" x14ac:dyDescent="0.2"/>
    <row r="54376" x14ac:dyDescent="0.2"/>
    <row r="54377" x14ac:dyDescent="0.2"/>
    <row r="54378" x14ac:dyDescent="0.2"/>
    <row r="54379" x14ac:dyDescent="0.2"/>
    <row r="54380" x14ac:dyDescent="0.2"/>
    <row r="54381" x14ac:dyDescent="0.2"/>
    <row r="54382" x14ac:dyDescent="0.2"/>
    <row r="54383" x14ac:dyDescent="0.2"/>
    <row r="54384" x14ac:dyDescent="0.2"/>
    <row r="54385" x14ac:dyDescent="0.2"/>
    <row r="54386" x14ac:dyDescent="0.2"/>
    <row r="54387" x14ac:dyDescent="0.2"/>
    <row r="54388" x14ac:dyDescent="0.2"/>
    <row r="54389" x14ac:dyDescent="0.2"/>
    <row r="54390" x14ac:dyDescent="0.2"/>
    <row r="54391" x14ac:dyDescent="0.2"/>
    <row r="54392" x14ac:dyDescent="0.2"/>
    <row r="54393" x14ac:dyDescent="0.2"/>
    <row r="54394" x14ac:dyDescent="0.2"/>
    <row r="54395" x14ac:dyDescent="0.2"/>
    <row r="54396" x14ac:dyDescent="0.2"/>
    <row r="54397" x14ac:dyDescent="0.2"/>
    <row r="54398" x14ac:dyDescent="0.2"/>
    <row r="54399" x14ac:dyDescent="0.2"/>
    <row r="54400" x14ac:dyDescent="0.2"/>
    <row r="54401" x14ac:dyDescent="0.2"/>
    <row r="54402" x14ac:dyDescent="0.2"/>
    <row r="54403" x14ac:dyDescent="0.2"/>
    <row r="54404" x14ac:dyDescent="0.2"/>
    <row r="54405" x14ac:dyDescent="0.2"/>
    <row r="54406" x14ac:dyDescent="0.2"/>
    <row r="54407" x14ac:dyDescent="0.2"/>
    <row r="54408" x14ac:dyDescent="0.2"/>
    <row r="54409" x14ac:dyDescent="0.2"/>
    <row r="54410" x14ac:dyDescent="0.2"/>
    <row r="54411" x14ac:dyDescent="0.2"/>
    <row r="54412" x14ac:dyDescent="0.2"/>
    <row r="54413" x14ac:dyDescent="0.2"/>
    <row r="54414" x14ac:dyDescent="0.2"/>
    <row r="54415" x14ac:dyDescent="0.2"/>
    <row r="54416" x14ac:dyDescent="0.2"/>
    <row r="54417" x14ac:dyDescent="0.2"/>
    <row r="54418" x14ac:dyDescent="0.2"/>
    <row r="54419" x14ac:dyDescent="0.2"/>
    <row r="54420" x14ac:dyDescent="0.2"/>
    <row r="54421" x14ac:dyDescent="0.2"/>
    <row r="54422" x14ac:dyDescent="0.2"/>
    <row r="54423" x14ac:dyDescent="0.2"/>
    <row r="54424" x14ac:dyDescent="0.2"/>
    <row r="54425" x14ac:dyDescent="0.2"/>
    <row r="54426" x14ac:dyDescent="0.2"/>
    <row r="54427" x14ac:dyDescent="0.2"/>
    <row r="54428" x14ac:dyDescent="0.2"/>
    <row r="54429" x14ac:dyDescent="0.2"/>
    <row r="54430" x14ac:dyDescent="0.2"/>
    <row r="54431" x14ac:dyDescent="0.2"/>
    <row r="54432" x14ac:dyDescent="0.2"/>
    <row r="54433" x14ac:dyDescent="0.2"/>
    <row r="54434" x14ac:dyDescent="0.2"/>
    <row r="54435" x14ac:dyDescent="0.2"/>
    <row r="54436" x14ac:dyDescent="0.2"/>
    <row r="54437" x14ac:dyDescent="0.2"/>
    <row r="54438" x14ac:dyDescent="0.2"/>
    <row r="54439" x14ac:dyDescent="0.2"/>
    <row r="54440" x14ac:dyDescent="0.2"/>
    <row r="54441" x14ac:dyDescent="0.2"/>
    <row r="54442" x14ac:dyDescent="0.2"/>
    <row r="54443" x14ac:dyDescent="0.2"/>
    <row r="54444" x14ac:dyDescent="0.2"/>
    <row r="54445" x14ac:dyDescent="0.2"/>
    <row r="54446" x14ac:dyDescent="0.2"/>
    <row r="54447" x14ac:dyDescent="0.2"/>
    <row r="54448" x14ac:dyDescent="0.2"/>
    <row r="54449" x14ac:dyDescent="0.2"/>
    <row r="54450" x14ac:dyDescent="0.2"/>
    <row r="54451" x14ac:dyDescent="0.2"/>
    <row r="54452" x14ac:dyDescent="0.2"/>
    <row r="54453" x14ac:dyDescent="0.2"/>
    <row r="54454" x14ac:dyDescent="0.2"/>
    <row r="54455" x14ac:dyDescent="0.2"/>
    <row r="54456" x14ac:dyDescent="0.2"/>
    <row r="54457" x14ac:dyDescent="0.2"/>
    <row r="54458" x14ac:dyDescent="0.2"/>
    <row r="54459" x14ac:dyDescent="0.2"/>
    <row r="54460" x14ac:dyDescent="0.2"/>
    <row r="54461" x14ac:dyDescent="0.2"/>
    <row r="54462" x14ac:dyDescent="0.2"/>
    <row r="54463" x14ac:dyDescent="0.2"/>
    <row r="54464" x14ac:dyDescent="0.2"/>
    <row r="54465" x14ac:dyDescent="0.2"/>
    <row r="54466" x14ac:dyDescent="0.2"/>
    <row r="54467" x14ac:dyDescent="0.2"/>
    <row r="54468" x14ac:dyDescent="0.2"/>
    <row r="54469" x14ac:dyDescent="0.2"/>
    <row r="54470" x14ac:dyDescent="0.2"/>
    <row r="54471" x14ac:dyDescent="0.2"/>
    <row r="54472" x14ac:dyDescent="0.2"/>
    <row r="54473" x14ac:dyDescent="0.2"/>
    <row r="54474" x14ac:dyDescent="0.2"/>
    <row r="54475" x14ac:dyDescent="0.2"/>
    <row r="54476" x14ac:dyDescent="0.2"/>
    <row r="54477" x14ac:dyDescent="0.2"/>
    <row r="54478" x14ac:dyDescent="0.2"/>
    <row r="54479" x14ac:dyDescent="0.2"/>
    <row r="54480" x14ac:dyDescent="0.2"/>
    <row r="54481" x14ac:dyDescent="0.2"/>
    <row r="54482" x14ac:dyDescent="0.2"/>
    <row r="54483" x14ac:dyDescent="0.2"/>
    <row r="54484" x14ac:dyDescent="0.2"/>
    <row r="54485" x14ac:dyDescent="0.2"/>
    <row r="54486" x14ac:dyDescent="0.2"/>
    <row r="54487" x14ac:dyDescent="0.2"/>
    <row r="54488" x14ac:dyDescent="0.2"/>
    <row r="54489" x14ac:dyDescent="0.2"/>
    <row r="54490" x14ac:dyDescent="0.2"/>
    <row r="54491" x14ac:dyDescent="0.2"/>
    <row r="54492" x14ac:dyDescent="0.2"/>
    <row r="54493" x14ac:dyDescent="0.2"/>
    <row r="54494" x14ac:dyDescent="0.2"/>
    <row r="54495" x14ac:dyDescent="0.2"/>
    <row r="54496" x14ac:dyDescent="0.2"/>
    <row r="54497" x14ac:dyDescent="0.2"/>
    <row r="54498" x14ac:dyDescent="0.2"/>
    <row r="54499" x14ac:dyDescent="0.2"/>
    <row r="54500" x14ac:dyDescent="0.2"/>
    <row r="54501" x14ac:dyDescent="0.2"/>
    <row r="54502" x14ac:dyDescent="0.2"/>
    <row r="54503" x14ac:dyDescent="0.2"/>
    <row r="54504" x14ac:dyDescent="0.2"/>
    <row r="54505" x14ac:dyDescent="0.2"/>
    <row r="54506" x14ac:dyDescent="0.2"/>
    <row r="54507" x14ac:dyDescent="0.2"/>
    <row r="54508" x14ac:dyDescent="0.2"/>
    <row r="54509" x14ac:dyDescent="0.2"/>
    <row r="54510" x14ac:dyDescent="0.2"/>
    <row r="54511" x14ac:dyDescent="0.2"/>
    <row r="54512" x14ac:dyDescent="0.2"/>
    <row r="54513" x14ac:dyDescent="0.2"/>
    <row r="54514" x14ac:dyDescent="0.2"/>
    <row r="54515" x14ac:dyDescent="0.2"/>
    <row r="54516" x14ac:dyDescent="0.2"/>
    <row r="54517" x14ac:dyDescent="0.2"/>
    <row r="54518" x14ac:dyDescent="0.2"/>
    <row r="54519" x14ac:dyDescent="0.2"/>
    <row r="54520" x14ac:dyDescent="0.2"/>
    <row r="54521" x14ac:dyDescent="0.2"/>
    <row r="54522" x14ac:dyDescent="0.2"/>
    <row r="54523" x14ac:dyDescent="0.2"/>
    <row r="54524" x14ac:dyDescent="0.2"/>
    <row r="54525" x14ac:dyDescent="0.2"/>
    <row r="54526" x14ac:dyDescent="0.2"/>
    <row r="54527" x14ac:dyDescent="0.2"/>
    <row r="54528" x14ac:dyDescent="0.2"/>
    <row r="54529" x14ac:dyDescent="0.2"/>
    <row r="54530" x14ac:dyDescent="0.2"/>
    <row r="54531" x14ac:dyDescent="0.2"/>
    <row r="54532" x14ac:dyDescent="0.2"/>
    <row r="54533" x14ac:dyDescent="0.2"/>
    <row r="54534" x14ac:dyDescent="0.2"/>
    <row r="54535" x14ac:dyDescent="0.2"/>
    <row r="54536" x14ac:dyDescent="0.2"/>
    <row r="54537" x14ac:dyDescent="0.2"/>
    <row r="54538" x14ac:dyDescent="0.2"/>
    <row r="54539" x14ac:dyDescent="0.2"/>
    <row r="54540" x14ac:dyDescent="0.2"/>
    <row r="54541" x14ac:dyDescent="0.2"/>
    <row r="54542" x14ac:dyDescent="0.2"/>
    <row r="54543" x14ac:dyDescent="0.2"/>
    <row r="54544" x14ac:dyDescent="0.2"/>
    <row r="54545" x14ac:dyDescent="0.2"/>
    <row r="54546" x14ac:dyDescent="0.2"/>
    <row r="54547" x14ac:dyDescent="0.2"/>
    <row r="54548" x14ac:dyDescent="0.2"/>
    <row r="54549" x14ac:dyDescent="0.2"/>
    <row r="54550" x14ac:dyDescent="0.2"/>
    <row r="54551" x14ac:dyDescent="0.2"/>
    <row r="54552" x14ac:dyDescent="0.2"/>
    <row r="54553" x14ac:dyDescent="0.2"/>
    <row r="54554" x14ac:dyDescent="0.2"/>
    <row r="54555" x14ac:dyDescent="0.2"/>
    <row r="54556" x14ac:dyDescent="0.2"/>
    <row r="54557" x14ac:dyDescent="0.2"/>
    <row r="54558" x14ac:dyDescent="0.2"/>
    <row r="54559" x14ac:dyDescent="0.2"/>
    <row r="54560" x14ac:dyDescent="0.2"/>
    <row r="54561" x14ac:dyDescent="0.2"/>
    <row r="54562" x14ac:dyDescent="0.2"/>
    <row r="54563" x14ac:dyDescent="0.2"/>
    <row r="54564" x14ac:dyDescent="0.2"/>
    <row r="54565" x14ac:dyDescent="0.2"/>
    <row r="54566" x14ac:dyDescent="0.2"/>
    <row r="54567" x14ac:dyDescent="0.2"/>
    <row r="54568" x14ac:dyDescent="0.2"/>
    <row r="54569" x14ac:dyDescent="0.2"/>
    <row r="54570" x14ac:dyDescent="0.2"/>
    <row r="54571" x14ac:dyDescent="0.2"/>
    <row r="54572" x14ac:dyDescent="0.2"/>
    <row r="54573" x14ac:dyDescent="0.2"/>
    <row r="54574" x14ac:dyDescent="0.2"/>
    <row r="54575" x14ac:dyDescent="0.2"/>
    <row r="54576" x14ac:dyDescent="0.2"/>
    <row r="54577" x14ac:dyDescent="0.2"/>
    <row r="54578" x14ac:dyDescent="0.2"/>
    <row r="54579" x14ac:dyDescent="0.2"/>
    <row r="54580" x14ac:dyDescent="0.2"/>
    <row r="54581" x14ac:dyDescent="0.2"/>
    <row r="54582" x14ac:dyDescent="0.2"/>
    <row r="54583" x14ac:dyDescent="0.2"/>
    <row r="54584" x14ac:dyDescent="0.2"/>
    <row r="54585" x14ac:dyDescent="0.2"/>
    <row r="54586" x14ac:dyDescent="0.2"/>
    <row r="54587" x14ac:dyDescent="0.2"/>
    <row r="54588" x14ac:dyDescent="0.2"/>
    <row r="54589" x14ac:dyDescent="0.2"/>
    <row r="54590" x14ac:dyDescent="0.2"/>
    <row r="54591" x14ac:dyDescent="0.2"/>
    <row r="54592" x14ac:dyDescent="0.2"/>
    <row r="54593" x14ac:dyDescent="0.2"/>
    <row r="54594" x14ac:dyDescent="0.2"/>
    <row r="54595" x14ac:dyDescent="0.2"/>
    <row r="54596" x14ac:dyDescent="0.2"/>
    <row r="54597" x14ac:dyDescent="0.2"/>
    <row r="54598" x14ac:dyDescent="0.2"/>
    <row r="54599" x14ac:dyDescent="0.2"/>
    <row r="54600" x14ac:dyDescent="0.2"/>
    <row r="54601" x14ac:dyDescent="0.2"/>
    <row r="54602" x14ac:dyDescent="0.2"/>
    <row r="54603" x14ac:dyDescent="0.2"/>
    <row r="54604" x14ac:dyDescent="0.2"/>
    <row r="54605" x14ac:dyDescent="0.2"/>
    <row r="54606" x14ac:dyDescent="0.2"/>
    <row r="54607" x14ac:dyDescent="0.2"/>
    <row r="54608" x14ac:dyDescent="0.2"/>
    <row r="54609" x14ac:dyDescent="0.2"/>
    <row r="54610" x14ac:dyDescent="0.2"/>
    <row r="54611" x14ac:dyDescent="0.2"/>
    <row r="54612" x14ac:dyDescent="0.2"/>
    <row r="54613" x14ac:dyDescent="0.2"/>
    <row r="54614" x14ac:dyDescent="0.2"/>
    <row r="54615" x14ac:dyDescent="0.2"/>
    <row r="54616" x14ac:dyDescent="0.2"/>
    <row r="54617" x14ac:dyDescent="0.2"/>
    <row r="54618" x14ac:dyDescent="0.2"/>
    <row r="54619" x14ac:dyDescent="0.2"/>
    <row r="54620" x14ac:dyDescent="0.2"/>
    <row r="54621" x14ac:dyDescent="0.2"/>
    <row r="54622" x14ac:dyDescent="0.2"/>
    <row r="54623" x14ac:dyDescent="0.2"/>
    <row r="54624" x14ac:dyDescent="0.2"/>
    <row r="54625" x14ac:dyDescent="0.2"/>
    <row r="54626" x14ac:dyDescent="0.2"/>
    <row r="54627" x14ac:dyDescent="0.2"/>
    <row r="54628" x14ac:dyDescent="0.2"/>
    <row r="54629" x14ac:dyDescent="0.2"/>
    <row r="54630" x14ac:dyDescent="0.2"/>
    <row r="54631" x14ac:dyDescent="0.2"/>
    <row r="54632" x14ac:dyDescent="0.2"/>
    <row r="54633" x14ac:dyDescent="0.2"/>
    <row r="54634" x14ac:dyDescent="0.2"/>
    <row r="54635" x14ac:dyDescent="0.2"/>
    <row r="54636" x14ac:dyDescent="0.2"/>
    <row r="54637" x14ac:dyDescent="0.2"/>
    <row r="54638" x14ac:dyDescent="0.2"/>
    <row r="54639" x14ac:dyDescent="0.2"/>
    <row r="54640" x14ac:dyDescent="0.2"/>
    <row r="54641" x14ac:dyDescent="0.2"/>
    <row r="54642" x14ac:dyDescent="0.2"/>
    <row r="54643" x14ac:dyDescent="0.2"/>
    <row r="54644" x14ac:dyDescent="0.2"/>
    <row r="54645" x14ac:dyDescent="0.2"/>
    <row r="54646" x14ac:dyDescent="0.2"/>
    <row r="54647" x14ac:dyDescent="0.2"/>
    <row r="54648" x14ac:dyDescent="0.2"/>
    <row r="54649" x14ac:dyDescent="0.2"/>
    <row r="54650" x14ac:dyDescent="0.2"/>
    <row r="54651" x14ac:dyDescent="0.2"/>
    <row r="54652" x14ac:dyDescent="0.2"/>
    <row r="54653" x14ac:dyDescent="0.2"/>
    <row r="54654" x14ac:dyDescent="0.2"/>
    <row r="54655" x14ac:dyDescent="0.2"/>
    <row r="54656" x14ac:dyDescent="0.2"/>
    <row r="54657" x14ac:dyDescent="0.2"/>
    <row r="54658" x14ac:dyDescent="0.2"/>
    <row r="54659" x14ac:dyDescent="0.2"/>
    <row r="54660" x14ac:dyDescent="0.2"/>
    <row r="54661" x14ac:dyDescent="0.2"/>
    <row r="54662" x14ac:dyDescent="0.2"/>
    <row r="54663" x14ac:dyDescent="0.2"/>
    <row r="54664" x14ac:dyDescent="0.2"/>
    <row r="54665" x14ac:dyDescent="0.2"/>
    <row r="54666" x14ac:dyDescent="0.2"/>
    <row r="54667" x14ac:dyDescent="0.2"/>
    <row r="54668" x14ac:dyDescent="0.2"/>
    <row r="54669" x14ac:dyDescent="0.2"/>
    <row r="54670" x14ac:dyDescent="0.2"/>
    <row r="54671" x14ac:dyDescent="0.2"/>
    <row r="54672" x14ac:dyDescent="0.2"/>
    <row r="54673" x14ac:dyDescent="0.2"/>
    <row r="54674" x14ac:dyDescent="0.2"/>
    <row r="54675" x14ac:dyDescent="0.2"/>
    <row r="54676" x14ac:dyDescent="0.2"/>
    <row r="54677" x14ac:dyDescent="0.2"/>
    <row r="54678" x14ac:dyDescent="0.2"/>
    <row r="54679" x14ac:dyDescent="0.2"/>
    <row r="54680" x14ac:dyDescent="0.2"/>
    <row r="54681" x14ac:dyDescent="0.2"/>
    <row r="54682" x14ac:dyDescent="0.2"/>
    <row r="54683" x14ac:dyDescent="0.2"/>
    <row r="54684" x14ac:dyDescent="0.2"/>
    <row r="54685" x14ac:dyDescent="0.2"/>
    <row r="54686" x14ac:dyDescent="0.2"/>
    <row r="54687" x14ac:dyDescent="0.2"/>
    <row r="54688" x14ac:dyDescent="0.2"/>
    <row r="54689" x14ac:dyDescent="0.2"/>
    <row r="54690" x14ac:dyDescent="0.2"/>
    <row r="54691" x14ac:dyDescent="0.2"/>
    <row r="54692" x14ac:dyDescent="0.2"/>
    <row r="54693" x14ac:dyDescent="0.2"/>
    <row r="54694" x14ac:dyDescent="0.2"/>
    <row r="54695" x14ac:dyDescent="0.2"/>
    <row r="54696" x14ac:dyDescent="0.2"/>
    <row r="54697" x14ac:dyDescent="0.2"/>
    <row r="54698" x14ac:dyDescent="0.2"/>
    <row r="54699" x14ac:dyDescent="0.2"/>
    <row r="54700" x14ac:dyDescent="0.2"/>
    <row r="54701" x14ac:dyDescent="0.2"/>
    <row r="54702" x14ac:dyDescent="0.2"/>
    <row r="54703" x14ac:dyDescent="0.2"/>
    <row r="54704" x14ac:dyDescent="0.2"/>
    <row r="54705" x14ac:dyDescent="0.2"/>
    <row r="54706" x14ac:dyDescent="0.2"/>
    <row r="54707" x14ac:dyDescent="0.2"/>
    <row r="54708" x14ac:dyDescent="0.2"/>
    <row r="54709" x14ac:dyDescent="0.2"/>
    <row r="54710" x14ac:dyDescent="0.2"/>
    <row r="54711" x14ac:dyDescent="0.2"/>
    <row r="54712" x14ac:dyDescent="0.2"/>
    <row r="54713" x14ac:dyDescent="0.2"/>
    <row r="54714" x14ac:dyDescent="0.2"/>
    <row r="54715" x14ac:dyDescent="0.2"/>
    <row r="54716" x14ac:dyDescent="0.2"/>
    <row r="54717" x14ac:dyDescent="0.2"/>
    <row r="54718" x14ac:dyDescent="0.2"/>
    <row r="54719" x14ac:dyDescent="0.2"/>
    <row r="54720" x14ac:dyDescent="0.2"/>
    <row r="54721" x14ac:dyDescent="0.2"/>
    <row r="54722" x14ac:dyDescent="0.2"/>
    <row r="54723" x14ac:dyDescent="0.2"/>
    <row r="54724" x14ac:dyDescent="0.2"/>
    <row r="54725" x14ac:dyDescent="0.2"/>
    <row r="54726" x14ac:dyDescent="0.2"/>
    <row r="54727" x14ac:dyDescent="0.2"/>
    <row r="54728" x14ac:dyDescent="0.2"/>
    <row r="54729" x14ac:dyDescent="0.2"/>
    <row r="54730" x14ac:dyDescent="0.2"/>
    <row r="54731" x14ac:dyDescent="0.2"/>
    <row r="54732" x14ac:dyDescent="0.2"/>
    <row r="54733" x14ac:dyDescent="0.2"/>
    <row r="54734" x14ac:dyDescent="0.2"/>
    <row r="54735" x14ac:dyDescent="0.2"/>
    <row r="54736" x14ac:dyDescent="0.2"/>
    <row r="54737" x14ac:dyDescent="0.2"/>
    <row r="54738" x14ac:dyDescent="0.2"/>
    <row r="54739" x14ac:dyDescent="0.2"/>
    <row r="54740" x14ac:dyDescent="0.2"/>
    <row r="54741" x14ac:dyDescent="0.2"/>
    <row r="54742" x14ac:dyDescent="0.2"/>
    <row r="54743" x14ac:dyDescent="0.2"/>
    <row r="54744" x14ac:dyDescent="0.2"/>
    <row r="54745" x14ac:dyDescent="0.2"/>
    <row r="54746" x14ac:dyDescent="0.2"/>
    <row r="54747" x14ac:dyDescent="0.2"/>
    <row r="54748" x14ac:dyDescent="0.2"/>
    <row r="54749" x14ac:dyDescent="0.2"/>
    <row r="54750" x14ac:dyDescent="0.2"/>
    <row r="54751" x14ac:dyDescent="0.2"/>
    <row r="54752" x14ac:dyDescent="0.2"/>
    <row r="54753" x14ac:dyDescent="0.2"/>
    <row r="54754" x14ac:dyDescent="0.2"/>
    <row r="54755" x14ac:dyDescent="0.2"/>
    <row r="54756" x14ac:dyDescent="0.2"/>
    <row r="54757" x14ac:dyDescent="0.2"/>
    <row r="54758" x14ac:dyDescent="0.2"/>
    <row r="54759" x14ac:dyDescent="0.2"/>
    <row r="54760" x14ac:dyDescent="0.2"/>
    <row r="54761" x14ac:dyDescent="0.2"/>
    <row r="54762" x14ac:dyDescent="0.2"/>
    <row r="54763" x14ac:dyDescent="0.2"/>
    <row r="54764" x14ac:dyDescent="0.2"/>
    <row r="54765" x14ac:dyDescent="0.2"/>
    <row r="54766" x14ac:dyDescent="0.2"/>
    <row r="54767" x14ac:dyDescent="0.2"/>
    <row r="54768" x14ac:dyDescent="0.2"/>
    <row r="54769" x14ac:dyDescent="0.2"/>
    <row r="54770" x14ac:dyDescent="0.2"/>
    <row r="54771" x14ac:dyDescent="0.2"/>
    <row r="54772" x14ac:dyDescent="0.2"/>
    <row r="54773" x14ac:dyDescent="0.2"/>
    <row r="54774" x14ac:dyDescent="0.2"/>
    <row r="54775" x14ac:dyDescent="0.2"/>
    <row r="54776" x14ac:dyDescent="0.2"/>
    <row r="54777" x14ac:dyDescent="0.2"/>
    <row r="54778" x14ac:dyDescent="0.2"/>
    <row r="54779" x14ac:dyDescent="0.2"/>
    <row r="54780" x14ac:dyDescent="0.2"/>
    <row r="54781" x14ac:dyDescent="0.2"/>
    <row r="54782" x14ac:dyDescent="0.2"/>
    <row r="54783" x14ac:dyDescent="0.2"/>
    <row r="54784" x14ac:dyDescent="0.2"/>
    <row r="54785" x14ac:dyDescent="0.2"/>
    <row r="54786" x14ac:dyDescent="0.2"/>
    <row r="54787" x14ac:dyDescent="0.2"/>
    <row r="54788" x14ac:dyDescent="0.2"/>
    <row r="54789" x14ac:dyDescent="0.2"/>
    <row r="54790" x14ac:dyDescent="0.2"/>
    <row r="54791" x14ac:dyDescent="0.2"/>
    <row r="54792" x14ac:dyDescent="0.2"/>
    <row r="54793" x14ac:dyDescent="0.2"/>
    <row r="54794" x14ac:dyDescent="0.2"/>
    <row r="54795" x14ac:dyDescent="0.2"/>
    <row r="54796" x14ac:dyDescent="0.2"/>
    <row r="54797" x14ac:dyDescent="0.2"/>
    <row r="54798" x14ac:dyDescent="0.2"/>
    <row r="54799" x14ac:dyDescent="0.2"/>
    <row r="54800" x14ac:dyDescent="0.2"/>
    <row r="54801" x14ac:dyDescent="0.2"/>
    <row r="54802" x14ac:dyDescent="0.2"/>
    <row r="54803" x14ac:dyDescent="0.2"/>
    <row r="54804" x14ac:dyDescent="0.2"/>
    <row r="54805" x14ac:dyDescent="0.2"/>
    <row r="54806" x14ac:dyDescent="0.2"/>
    <row r="54807" x14ac:dyDescent="0.2"/>
    <row r="54808" x14ac:dyDescent="0.2"/>
    <row r="54809" x14ac:dyDescent="0.2"/>
    <row r="54810" x14ac:dyDescent="0.2"/>
    <row r="54811" x14ac:dyDescent="0.2"/>
    <row r="54812" x14ac:dyDescent="0.2"/>
    <row r="54813" x14ac:dyDescent="0.2"/>
    <row r="54814" x14ac:dyDescent="0.2"/>
    <row r="54815" x14ac:dyDescent="0.2"/>
    <row r="54816" x14ac:dyDescent="0.2"/>
    <row r="54817" x14ac:dyDescent="0.2"/>
    <row r="54818" x14ac:dyDescent="0.2"/>
    <row r="54819" x14ac:dyDescent="0.2"/>
    <row r="54820" x14ac:dyDescent="0.2"/>
    <row r="54821" x14ac:dyDescent="0.2"/>
    <row r="54822" x14ac:dyDescent="0.2"/>
    <row r="54823" x14ac:dyDescent="0.2"/>
    <row r="54824" x14ac:dyDescent="0.2"/>
    <row r="54825" x14ac:dyDescent="0.2"/>
    <row r="54826" x14ac:dyDescent="0.2"/>
    <row r="54827" x14ac:dyDescent="0.2"/>
    <row r="54828" x14ac:dyDescent="0.2"/>
    <row r="54829" x14ac:dyDescent="0.2"/>
    <row r="54830" x14ac:dyDescent="0.2"/>
    <row r="54831" x14ac:dyDescent="0.2"/>
    <row r="54832" x14ac:dyDescent="0.2"/>
    <row r="54833" x14ac:dyDescent="0.2"/>
    <row r="54834" x14ac:dyDescent="0.2"/>
    <row r="54835" x14ac:dyDescent="0.2"/>
    <row r="54836" x14ac:dyDescent="0.2"/>
    <row r="54837" x14ac:dyDescent="0.2"/>
    <row r="54838" x14ac:dyDescent="0.2"/>
    <row r="54839" x14ac:dyDescent="0.2"/>
    <row r="54840" x14ac:dyDescent="0.2"/>
    <row r="54841" x14ac:dyDescent="0.2"/>
    <row r="54842" x14ac:dyDescent="0.2"/>
    <row r="54843" x14ac:dyDescent="0.2"/>
    <row r="54844" x14ac:dyDescent="0.2"/>
    <row r="54845" x14ac:dyDescent="0.2"/>
    <row r="54846" x14ac:dyDescent="0.2"/>
    <row r="54847" x14ac:dyDescent="0.2"/>
    <row r="54848" x14ac:dyDescent="0.2"/>
    <row r="54849" x14ac:dyDescent="0.2"/>
    <row r="54850" x14ac:dyDescent="0.2"/>
    <row r="54851" x14ac:dyDescent="0.2"/>
    <row r="54852" x14ac:dyDescent="0.2"/>
    <row r="54853" x14ac:dyDescent="0.2"/>
    <row r="54854" x14ac:dyDescent="0.2"/>
    <row r="54855" x14ac:dyDescent="0.2"/>
    <row r="54856" x14ac:dyDescent="0.2"/>
    <row r="54857" x14ac:dyDescent="0.2"/>
    <row r="54858" x14ac:dyDescent="0.2"/>
    <row r="54859" x14ac:dyDescent="0.2"/>
    <row r="54860" x14ac:dyDescent="0.2"/>
    <row r="54861" x14ac:dyDescent="0.2"/>
    <row r="54862" x14ac:dyDescent="0.2"/>
    <row r="54863" x14ac:dyDescent="0.2"/>
    <row r="54864" x14ac:dyDescent="0.2"/>
    <row r="54865" x14ac:dyDescent="0.2"/>
    <row r="54866" x14ac:dyDescent="0.2"/>
    <row r="54867" x14ac:dyDescent="0.2"/>
    <row r="54868" x14ac:dyDescent="0.2"/>
    <row r="54869" x14ac:dyDescent="0.2"/>
    <row r="54870" x14ac:dyDescent="0.2"/>
    <row r="54871" x14ac:dyDescent="0.2"/>
    <row r="54872" x14ac:dyDescent="0.2"/>
    <row r="54873" x14ac:dyDescent="0.2"/>
    <row r="54874" x14ac:dyDescent="0.2"/>
    <row r="54875" x14ac:dyDescent="0.2"/>
    <row r="54876" x14ac:dyDescent="0.2"/>
    <row r="54877" x14ac:dyDescent="0.2"/>
    <row r="54878" x14ac:dyDescent="0.2"/>
    <row r="54879" x14ac:dyDescent="0.2"/>
    <row r="54880" x14ac:dyDescent="0.2"/>
    <row r="54881" x14ac:dyDescent="0.2"/>
    <row r="54882" x14ac:dyDescent="0.2"/>
    <row r="54883" x14ac:dyDescent="0.2"/>
    <row r="54884" x14ac:dyDescent="0.2"/>
    <row r="54885" x14ac:dyDescent="0.2"/>
    <row r="54886" x14ac:dyDescent="0.2"/>
    <row r="54887" x14ac:dyDescent="0.2"/>
    <row r="54888" x14ac:dyDescent="0.2"/>
    <row r="54889" x14ac:dyDescent="0.2"/>
    <row r="54890" x14ac:dyDescent="0.2"/>
    <row r="54891" x14ac:dyDescent="0.2"/>
    <row r="54892" x14ac:dyDescent="0.2"/>
    <row r="54893" x14ac:dyDescent="0.2"/>
    <row r="54894" x14ac:dyDescent="0.2"/>
    <row r="54895" x14ac:dyDescent="0.2"/>
    <row r="54896" x14ac:dyDescent="0.2"/>
    <row r="54897" x14ac:dyDescent="0.2"/>
    <row r="54898" x14ac:dyDescent="0.2"/>
    <row r="54899" x14ac:dyDescent="0.2"/>
    <row r="54900" x14ac:dyDescent="0.2"/>
    <row r="54901" x14ac:dyDescent="0.2"/>
    <row r="54902" x14ac:dyDescent="0.2"/>
    <row r="54903" x14ac:dyDescent="0.2"/>
    <row r="54904" x14ac:dyDescent="0.2"/>
    <row r="54905" x14ac:dyDescent="0.2"/>
    <row r="54906" x14ac:dyDescent="0.2"/>
    <row r="54907" x14ac:dyDescent="0.2"/>
    <row r="54908" x14ac:dyDescent="0.2"/>
    <row r="54909" x14ac:dyDescent="0.2"/>
    <row r="54910" x14ac:dyDescent="0.2"/>
    <row r="54911" x14ac:dyDescent="0.2"/>
    <row r="54912" x14ac:dyDescent="0.2"/>
    <row r="54913" x14ac:dyDescent="0.2"/>
    <row r="54914" x14ac:dyDescent="0.2"/>
    <row r="54915" x14ac:dyDescent="0.2"/>
    <row r="54916" x14ac:dyDescent="0.2"/>
    <row r="54917" x14ac:dyDescent="0.2"/>
    <row r="54918" x14ac:dyDescent="0.2"/>
    <row r="54919" x14ac:dyDescent="0.2"/>
    <row r="54920" x14ac:dyDescent="0.2"/>
    <row r="54921" x14ac:dyDescent="0.2"/>
    <row r="54922" x14ac:dyDescent="0.2"/>
    <row r="54923" x14ac:dyDescent="0.2"/>
    <row r="54924" x14ac:dyDescent="0.2"/>
    <row r="54925" x14ac:dyDescent="0.2"/>
    <row r="54926" x14ac:dyDescent="0.2"/>
    <row r="54927" x14ac:dyDescent="0.2"/>
    <row r="54928" x14ac:dyDescent="0.2"/>
    <row r="54929" x14ac:dyDescent="0.2"/>
    <row r="54930" x14ac:dyDescent="0.2"/>
    <row r="54931" x14ac:dyDescent="0.2"/>
    <row r="54932" x14ac:dyDescent="0.2"/>
    <row r="54933" x14ac:dyDescent="0.2"/>
    <row r="54934" x14ac:dyDescent="0.2"/>
    <row r="54935" x14ac:dyDescent="0.2"/>
    <row r="54936" x14ac:dyDescent="0.2"/>
    <row r="54937" x14ac:dyDescent="0.2"/>
    <row r="54938" x14ac:dyDescent="0.2"/>
    <row r="54939" x14ac:dyDescent="0.2"/>
    <row r="54940" x14ac:dyDescent="0.2"/>
    <row r="54941" x14ac:dyDescent="0.2"/>
    <row r="54942" x14ac:dyDescent="0.2"/>
    <row r="54943" x14ac:dyDescent="0.2"/>
    <row r="54944" x14ac:dyDescent="0.2"/>
    <row r="54945" x14ac:dyDescent="0.2"/>
    <row r="54946" x14ac:dyDescent="0.2"/>
    <row r="54947" x14ac:dyDescent="0.2"/>
    <row r="54948" x14ac:dyDescent="0.2"/>
    <row r="54949" x14ac:dyDescent="0.2"/>
    <row r="54950" x14ac:dyDescent="0.2"/>
    <row r="54951" x14ac:dyDescent="0.2"/>
    <row r="54952" x14ac:dyDescent="0.2"/>
    <row r="54953" x14ac:dyDescent="0.2"/>
    <row r="54954" x14ac:dyDescent="0.2"/>
    <row r="54955" x14ac:dyDescent="0.2"/>
    <row r="54956" x14ac:dyDescent="0.2"/>
    <row r="54957" x14ac:dyDescent="0.2"/>
    <row r="54958" x14ac:dyDescent="0.2"/>
    <row r="54959" x14ac:dyDescent="0.2"/>
    <row r="54960" x14ac:dyDescent="0.2"/>
    <row r="54961" x14ac:dyDescent="0.2"/>
    <row r="54962" x14ac:dyDescent="0.2"/>
    <row r="54963" x14ac:dyDescent="0.2"/>
    <row r="54964" x14ac:dyDescent="0.2"/>
    <row r="54965" x14ac:dyDescent="0.2"/>
    <row r="54966" x14ac:dyDescent="0.2"/>
    <row r="54967" x14ac:dyDescent="0.2"/>
    <row r="54968" x14ac:dyDescent="0.2"/>
    <row r="54969" x14ac:dyDescent="0.2"/>
    <row r="54970" x14ac:dyDescent="0.2"/>
    <row r="54971" x14ac:dyDescent="0.2"/>
    <row r="54972" x14ac:dyDescent="0.2"/>
    <row r="54973" x14ac:dyDescent="0.2"/>
    <row r="54974" x14ac:dyDescent="0.2"/>
    <row r="54975" x14ac:dyDescent="0.2"/>
    <row r="54976" x14ac:dyDescent="0.2"/>
    <row r="54977" x14ac:dyDescent="0.2"/>
    <row r="54978" x14ac:dyDescent="0.2"/>
    <row r="54979" x14ac:dyDescent="0.2"/>
    <row r="54980" x14ac:dyDescent="0.2"/>
    <row r="54981" x14ac:dyDescent="0.2"/>
    <row r="54982" x14ac:dyDescent="0.2"/>
    <row r="54983" x14ac:dyDescent="0.2"/>
    <row r="54984" x14ac:dyDescent="0.2"/>
    <row r="54985" x14ac:dyDescent="0.2"/>
    <row r="54986" x14ac:dyDescent="0.2"/>
    <row r="54987" x14ac:dyDescent="0.2"/>
    <row r="54988" x14ac:dyDescent="0.2"/>
    <row r="54989" x14ac:dyDescent="0.2"/>
    <row r="54990" x14ac:dyDescent="0.2"/>
    <row r="54991" x14ac:dyDescent="0.2"/>
    <row r="54992" x14ac:dyDescent="0.2"/>
    <row r="54993" x14ac:dyDescent="0.2"/>
    <row r="54994" x14ac:dyDescent="0.2"/>
    <row r="54995" x14ac:dyDescent="0.2"/>
    <row r="54996" x14ac:dyDescent="0.2"/>
    <row r="54997" x14ac:dyDescent="0.2"/>
    <row r="54998" x14ac:dyDescent="0.2"/>
    <row r="54999" x14ac:dyDescent="0.2"/>
    <row r="55000" x14ac:dyDescent="0.2"/>
    <row r="55001" x14ac:dyDescent="0.2"/>
    <row r="55002" x14ac:dyDescent="0.2"/>
    <row r="55003" x14ac:dyDescent="0.2"/>
    <row r="55004" x14ac:dyDescent="0.2"/>
    <row r="55005" x14ac:dyDescent="0.2"/>
    <row r="55006" x14ac:dyDescent="0.2"/>
    <row r="55007" x14ac:dyDescent="0.2"/>
    <row r="55008" x14ac:dyDescent="0.2"/>
    <row r="55009" x14ac:dyDescent="0.2"/>
    <row r="55010" x14ac:dyDescent="0.2"/>
    <row r="55011" x14ac:dyDescent="0.2"/>
    <row r="55012" x14ac:dyDescent="0.2"/>
    <row r="55013" x14ac:dyDescent="0.2"/>
    <row r="55014" x14ac:dyDescent="0.2"/>
    <row r="55015" x14ac:dyDescent="0.2"/>
    <row r="55016" x14ac:dyDescent="0.2"/>
    <row r="55017" x14ac:dyDescent="0.2"/>
    <row r="55018" x14ac:dyDescent="0.2"/>
    <row r="55019" x14ac:dyDescent="0.2"/>
    <row r="55020" x14ac:dyDescent="0.2"/>
    <row r="55021" x14ac:dyDescent="0.2"/>
    <row r="55022" x14ac:dyDescent="0.2"/>
    <row r="55023" x14ac:dyDescent="0.2"/>
    <row r="55024" x14ac:dyDescent="0.2"/>
    <row r="55025" x14ac:dyDescent="0.2"/>
    <row r="55026" x14ac:dyDescent="0.2"/>
    <row r="55027" x14ac:dyDescent="0.2"/>
    <row r="55028" x14ac:dyDescent="0.2"/>
    <row r="55029" x14ac:dyDescent="0.2"/>
    <row r="55030" x14ac:dyDescent="0.2"/>
    <row r="55031" x14ac:dyDescent="0.2"/>
    <row r="55032" x14ac:dyDescent="0.2"/>
    <row r="55033" x14ac:dyDescent="0.2"/>
    <row r="55034" x14ac:dyDescent="0.2"/>
    <row r="55035" x14ac:dyDescent="0.2"/>
    <row r="55036" x14ac:dyDescent="0.2"/>
    <row r="55037" x14ac:dyDescent="0.2"/>
    <row r="55038" x14ac:dyDescent="0.2"/>
    <row r="55039" x14ac:dyDescent="0.2"/>
    <row r="55040" x14ac:dyDescent="0.2"/>
    <row r="55041" x14ac:dyDescent="0.2"/>
    <row r="55042" x14ac:dyDescent="0.2"/>
    <row r="55043" x14ac:dyDescent="0.2"/>
    <row r="55044" x14ac:dyDescent="0.2"/>
    <row r="55045" x14ac:dyDescent="0.2"/>
    <row r="55046" x14ac:dyDescent="0.2"/>
    <row r="55047" x14ac:dyDescent="0.2"/>
    <row r="55048" x14ac:dyDescent="0.2"/>
    <row r="55049" x14ac:dyDescent="0.2"/>
    <row r="55050" x14ac:dyDescent="0.2"/>
    <row r="55051" x14ac:dyDescent="0.2"/>
    <row r="55052" x14ac:dyDescent="0.2"/>
    <row r="55053" x14ac:dyDescent="0.2"/>
    <row r="55054" x14ac:dyDescent="0.2"/>
    <row r="55055" x14ac:dyDescent="0.2"/>
    <row r="55056" x14ac:dyDescent="0.2"/>
    <row r="55057" x14ac:dyDescent="0.2"/>
    <row r="55058" x14ac:dyDescent="0.2"/>
    <row r="55059" x14ac:dyDescent="0.2"/>
    <row r="55060" x14ac:dyDescent="0.2"/>
    <row r="55061" x14ac:dyDescent="0.2"/>
    <row r="55062" x14ac:dyDescent="0.2"/>
    <row r="55063" x14ac:dyDescent="0.2"/>
    <row r="55064" x14ac:dyDescent="0.2"/>
    <row r="55065" x14ac:dyDescent="0.2"/>
    <row r="55066" x14ac:dyDescent="0.2"/>
    <row r="55067" x14ac:dyDescent="0.2"/>
    <row r="55068" x14ac:dyDescent="0.2"/>
    <row r="55069" x14ac:dyDescent="0.2"/>
    <row r="55070" x14ac:dyDescent="0.2"/>
    <row r="55071" x14ac:dyDescent="0.2"/>
    <row r="55072" x14ac:dyDescent="0.2"/>
    <row r="55073" x14ac:dyDescent="0.2"/>
    <row r="55074" x14ac:dyDescent="0.2"/>
    <row r="55075" x14ac:dyDescent="0.2"/>
    <row r="55076" x14ac:dyDescent="0.2"/>
    <row r="55077" x14ac:dyDescent="0.2"/>
    <row r="55078" x14ac:dyDescent="0.2"/>
    <row r="55079" x14ac:dyDescent="0.2"/>
    <row r="55080" x14ac:dyDescent="0.2"/>
    <row r="55081" x14ac:dyDescent="0.2"/>
    <row r="55082" x14ac:dyDescent="0.2"/>
    <row r="55083" x14ac:dyDescent="0.2"/>
    <row r="55084" x14ac:dyDescent="0.2"/>
    <row r="55085" x14ac:dyDescent="0.2"/>
    <row r="55086" x14ac:dyDescent="0.2"/>
    <row r="55087" x14ac:dyDescent="0.2"/>
    <row r="55088" x14ac:dyDescent="0.2"/>
    <row r="55089" x14ac:dyDescent="0.2"/>
    <row r="55090" x14ac:dyDescent="0.2"/>
    <row r="55091" x14ac:dyDescent="0.2"/>
    <row r="55092" x14ac:dyDescent="0.2"/>
    <row r="55093" x14ac:dyDescent="0.2"/>
    <row r="55094" x14ac:dyDescent="0.2"/>
    <row r="55095" x14ac:dyDescent="0.2"/>
    <row r="55096" x14ac:dyDescent="0.2"/>
    <row r="55097" x14ac:dyDescent="0.2"/>
    <row r="55098" x14ac:dyDescent="0.2"/>
    <row r="55099" x14ac:dyDescent="0.2"/>
    <row r="55100" x14ac:dyDescent="0.2"/>
    <row r="55101" x14ac:dyDescent="0.2"/>
    <row r="55102" x14ac:dyDescent="0.2"/>
    <row r="55103" x14ac:dyDescent="0.2"/>
    <row r="55104" x14ac:dyDescent="0.2"/>
    <row r="55105" x14ac:dyDescent="0.2"/>
    <row r="55106" x14ac:dyDescent="0.2"/>
    <row r="55107" x14ac:dyDescent="0.2"/>
    <row r="55108" x14ac:dyDescent="0.2"/>
    <row r="55109" x14ac:dyDescent="0.2"/>
    <row r="55110" x14ac:dyDescent="0.2"/>
    <row r="55111" x14ac:dyDescent="0.2"/>
    <row r="55112" x14ac:dyDescent="0.2"/>
    <row r="55113" x14ac:dyDescent="0.2"/>
    <row r="55114" x14ac:dyDescent="0.2"/>
    <row r="55115" x14ac:dyDescent="0.2"/>
    <row r="55116" x14ac:dyDescent="0.2"/>
    <row r="55117" x14ac:dyDescent="0.2"/>
    <row r="55118" x14ac:dyDescent="0.2"/>
    <row r="55119" x14ac:dyDescent="0.2"/>
    <row r="55120" x14ac:dyDescent="0.2"/>
    <row r="55121" x14ac:dyDescent="0.2"/>
    <row r="55122" x14ac:dyDescent="0.2"/>
    <row r="55123" x14ac:dyDescent="0.2"/>
    <row r="55124" x14ac:dyDescent="0.2"/>
    <row r="55125" x14ac:dyDescent="0.2"/>
    <row r="55126" x14ac:dyDescent="0.2"/>
    <row r="55127" x14ac:dyDescent="0.2"/>
    <row r="55128" x14ac:dyDescent="0.2"/>
    <row r="55129" x14ac:dyDescent="0.2"/>
    <row r="55130" x14ac:dyDescent="0.2"/>
    <row r="55131" x14ac:dyDescent="0.2"/>
    <row r="55132" x14ac:dyDescent="0.2"/>
    <row r="55133" x14ac:dyDescent="0.2"/>
    <row r="55134" x14ac:dyDescent="0.2"/>
    <row r="55135" x14ac:dyDescent="0.2"/>
    <row r="55136" x14ac:dyDescent="0.2"/>
    <row r="55137" x14ac:dyDescent="0.2"/>
    <row r="55138" x14ac:dyDescent="0.2"/>
    <row r="55139" x14ac:dyDescent="0.2"/>
    <row r="55140" x14ac:dyDescent="0.2"/>
    <row r="55141" x14ac:dyDescent="0.2"/>
    <row r="55142" x14ac:dyDescent="0.2"/>
    <row r="55143" x14ac:dyDescent="0.2"/>
    <row r="55144" x14ac:dyDescent="0.2"/>
    <row r="55145" x14ac:dyDescent="0.2"/>
    <row r="55146" x14ac:dyDescent="0.2"/>
    <row r="55147" x14ac:dyDescent="0.2"/>
    <row r="55148" x14ac:dyDescent="0.2"/>
    <row r="55149" x14ac:dyDescent="0.2"/>
    <row r="55150" x14ac:dyDescent="0.2"/>
    <row r="55151" x14ac:dyDescent="0.2"/>
    <row r="55152" x14ac:dyDescent="0.2"/>
    <row r="55153" x14ac:dyDescent="0.2"/>
    <row r="55154" x14ac:dyDescent="0.2"/>
    <row r="55155" x14ac:dyDescent="0.2"/>
    <row r="55156" x14ac:dyDescent="0.2"/>
    <row r="55157" x14ac:dyDescent="0.2"/>
    <row r="55158" x14ac:dyDescent="0.2"/>
    <row r="55159" x14ac:dyDescent="0.2"/>
    <row r="55160" x14ac:dyDescent="0.2"/>
    <row r="55161" x14ac:dyDescent="0.2"/>
    <row r="55162" x14ac:dyDescent="0.2"/>
    <row r="55163" x14ac:dyDescent="0.2"/>
    <row r="55164" x14ac:dyDescent="0.2"/>
    <row r="55165" x14ac:dyDescent="0.2"/>
    <row r="55166" x14ac:dyDescent="0.2"/>
    <row r="55167" x14ac:dyDescent="0.2"/>
    <row r="55168" x14ac:dyDescent="0.2"/>
    <row r="55169" x14ac:dyDescent="0.2"/>
    <row r="55170" x14ac:dyDescent="0.2"/>
    <row r="55171" x14ac:dyDescent="0.2"/>
    <row r="55172" x14ac:dyDescent="0.2"/>
    <row r="55173" x14ac:dyDescent="0.2"/>
    <row r="55174" x14ac:dyDescent="0.2"/>
    <row r="55175" x14ac:dyDescent="0.2"/>
    <row r="55176" x14ac:dyDescent="0.2"/>
    <row r="55177" x14ac:dyDescent="0.2"/>
    <row r="55178" x14ac:dyDescent="0.2"/>
    <row r="55179" x14ac:dyDescent="0.2"/>
    <row r="55180" x14ac:dyDescent="0.2"/>
    <row r="55181" x14ac:dyDescent="0.2"/>
    <row r="55182" x14ac:dyDescent="0.2"/>
    <row r="55183" x14ac:dyDescent="0.2"/>
    <row r="55184" x14ac:dyDescent="0.2"/>
    <row r="55185" x14ac:dyDescent="0.2"/>
    <row r="55186" x14ac:dyDescent="0.2"/>
    <row r="55187" x14ac:dyDescent="0.2"/>
    <row r="55188" x14ac:dyDescent="0.2"/>
    <row r="55189" x14ac:dyDescent="0.2"/>
    <row r="55190" x14ac:dyDescent="0.2"/>
    <row r="55191" x14ac:dyDescent="0.2"/>
    <row r="55192" x14ac:dyDescent="0.2"/>
    <row r="55193" x14ac:dyDescent="0.2"/>
    <row r="55194" x14ac:dyDescent="0.2"/>
    <row r="55195" x14ac:dyDescent="0.2"/>
    <row r="55196" x14ac:dyDescent="0.2"/>
    <row r="55197" x14ac:dyDescent="0.2"/>
    <row r="55198" x14ac:dyDescent="0.2"/>
    <row r="55199" x14ac:dyDescent="0.2"/>
    <row r="55200" x14ac:dyDescent="0.2"/>
    <row r="55201" x14ac:dyDescent="0.2"/>
    <row r="55202" x14ac:dyDescent="0.2"/>
    <row r="55203" x14ac:dyDescent="0.2"/>
    <row r="55204" x14ac:dyDescent="0.2"/>
    <row r="55205" x14ac:dyDescent="0.2"/>
    <row r="55206" x14ac:dyDescent="0.2"/>
    <row r="55207" x14ac:dyDescent="0.2"/>
    <row r="55208" x14ac:dyDescent="0.2"/>
    <row r="55209" x14ac:dyDescent="0.2"/>
    <row r="55210" x14ac:dyDescent="0.2"/>
    <row r="55211" x14ac:dyDescent="0.2"/>
    <row r="55212" x14ac:dyDescent="0.2"/>
    <row r="55213" x14ac:dyDescent="0.2"/>
    <row r="55214" x14ac:dyDescent="0.2"/>
    <row r="55215" x14ac:dyDescent="0.2"/>
    <row r="55216" x14ac:dyDescent="0.2"/>
    <row r="55217" x14ac:dyDescent="0.2"/>
    <row r="55218" x14ac:dyDescent="0.2"/>
    <row r="55219" x14ac:dyDescent="0.2"/>
    <row r="55220" x14ac:dyDescent="0.2"/>
    <row r="55221" x14ac:dyDescent="0.2"/>
    <row r="55222" x14ac:dyDescent="0.2"/>
    <row r="55223" x14ac:dyDescent="0.2"/>
    <row r="55224" x14ac:dyDescent="0.2"/>
    <row r="55225" x14ac:dyDescent="0.2"/>
    <row r="55226" x14ac:dyDescent="0.2"/>
    <row r="55227" x14ac:dyDescent="0.2"/>
    <row r="55228" x14ac:dyDescent="0.2"/>
    <row r="55229" x14ac:dyDescent="0.2"/>
    <row r="55230" x14ac:dyDescent="0.2"/>
    <row r="55231" x14ac:dyDescent="0.2"/>
    <row r="55232" x14ac:dyDescent="0.2"/>
    <row r="55233" x14ac:dyDescent="0.2"/>
    <row r="55234" x14ac:dyDescent="0.2"/>
    <row r="55235" x14ac:dyDescent="0.2"/>
    <row r="55236" x14ac:dyDescent="0.2"/>
    <row r="55237" x14ac:dyDescent="0.2"/>
    <row r="55238" x14ac:dyDescent="0.2"/>
    <row r="55239" x14ac:dyDescent="0.2"/>
    <row r="55240" x14ac:dyDescent="0.2"/>
    <row r="55241" x14ac:dyDescent="0.2"/>
    <row r="55242" x14ac:dyDescent="0.2"/>
    <row r="55243" x14ac:dyDescent="0.2"/>
    <row r="55244" x14ac:dyDescent="0.2"/>
    <row r="55245" x14ac:dyDescent="0.2"/>
    <row r="55246" x14ac:dyDescent="0.2"/>
    <row r="55247" x14ac:dyDescent="0.2"/>
    <row r="55248" x14ac:dyDescent="0.2"/>
    <row r="55249" x14ac:dyDescent="0.2"/>
    <row r="55250" x14ac:dyDescent="0.2"/>
    <row r="55251" x14ac:dyDescent="0.2"/>
    <row r="55252" x14ac:dyDescent="0.2"/>
    <row r="55253" x14ac:dyDescent="0.2"/>
    <row r="55254" x14ac:dyDescent="0.2"/>
    <row r="55255" x14ac:dyDescent="0.2"/>
    <row r="55256" x14ac:dyDescent="0.2"/>
    <row r="55257" x14ac:dyDescent="0.2"/>
    <row r="55258" x14ac:dyDescent="0.2"/>
    <row r="55259" x14ac:dyDescent="0.2"/>
    <row r="55260" x14ac:dyDescent="0.2"/>
    <row r="55261" x14ac:dyDescent="0.2"/>
    <row r="55262" x14ac:dyDescent="0.2"/>
    <row r="55263" x14ac:dyDescent="0.2"/>
    <row r="55264" x14ac:dyDescent="0.2"/>
    <row r="55265" x14ac:dyDescent="0.2"/>
    <row r="55266" x14ac:dyDescent="0.2"/>
    <row r="55267" x14ac:dyDescent="0.2"/>
    <row r="55268" x14ac:dyDescent="0.2"/>
    <row r="55269" x14ac:dyDescent="0.2"/>
    <row r="55270" x14ac:dyDescent="0.2"/>
    <row r="55271" x14ac:dyDescent="0.2"/>
    <row r="55272" x14ac:dyDescent="0.2"/>
    <row r="55273" x14ac:dyDescent="0.2"/>
    <row r="55274" x14ac:dyDescent="0.2"/>
    <row r="55275" x14ac:dyDescent="0.2"/>
    <row r="55276" x14ac:dyDescent="0.2"/>
    <row r="55277" x14ac:dyDescent="0.2"/>
    <row r="55278" x14ac:dyDescent="0.2"/>
    <row r="55279" x14ac:dyDescent="0.2"/>
    <row r="55280" x14ac:dyDescent="0.2"/>
    <row r="55281" x14ac:dyDescent="0.2"/>
    <row r="55282" x14ac:dyDescent="0.2"/>
    <row r="55283" x14ac:dyDescent="0.2"/>
    <row r="55284" x14ac:dyDescent="0.2"/>
    <row r="55285" x14ac:dyDescent="0.2"/>
    <row r="55286" x14ac:dyDescent="0.2"/>
    <row r="55287" x14ac:dyDescent="0.2"/>
    <row r="55288" x14ac:dyDescent="0.2"/>
    <row r="55289" x14ac:dyDescent="0.2"/>
    <row r="55290" x14ac:dyDescent="0.2"/>
    <row r="55291" x14ac:dyDescent="0.2"/>
    <row r="55292" x14ac:dyDescent="0.2"/>
    <row r="55293" x14ac:dyDescent="0.2"/>
    <row r="55294" x14ac:dyDescent="0.2"/>
    <row r="55295" x14ac:dyDescent="0.2"/>
    <row r="55296" x14ac:dyDescent="0.2"/>
    <row r="55297" x14ac:dyDescent="0.2"/>
    <row r="55298" x14ac:dyDescent="0.2"/>
    <row r="55299" x14ac:dyDescent="0.2"/>
    <row r="55300" x14ac:dyDescent="0.2"/>
    <row r="55301" x14ac:dyDescent="0.2"/>
    <row r="55302" x14ac:dyDescent="0.2"/>
    <row r="55303" x14ac:dyDescent="0.2"/>
    <row r="55304" x14ac:dyDescent="0.2"/>
    <row r="55305" x14ac:dyDescent="0.2"/>
    <row r="55306" x14ac:dyDescent="0.2"/>
    <row r="55307" x14ac:dyDescent="0.2"/>
    <row r="55308" x14ac:dyDescent="0.2"/>
    <row r="55309" x14ac:dyDescent="0.2"/>
    <row r="55310" x14ac:dyDescent="0.2"/>
    <row r="55311" x14ac:dyDescent="0.2"/>
    <row r="55312" x14ac:dyDescent="0.2"/>
    <row r="55313" x14ac:dyDescent="0.2"/>
    <row r="55314" x14ac:dyDescent="0.2"/>
    <row r="55315" x14ac:dyDescent="0.2"/>
    <row r="55316" x14ac:dyDescent="0.2"/>
    <row r="55317" x14ac:dyDescent="0.2"/>
    <row r="55318" x14ac:dyDescent="0.2"/>
    <row r="55319" x14ac:dyDescent="0.2"/>
    <row r="55320" x14ac:dyDescent="0.2"/>
    <row r="55321" x14ac:dyDescent="0.2"/>
    <row r="55322" x14ac:dyDescent="0.2"/>
    <row r="55323" x14ac:dyDescent="0.2"/>
    <row r="55324" x14ac:dyDescent="0.2"/>
    <row r="55325" x14ac:dyDescent="0.2"/>
    <row r="55326" x14ac:dyDescent="0.2"/>
    <row r="55327" x14ac:dyDescent="0.2"/>
    <row r="55328" x14ac:dyDescent="0.2"/>
    <row r="55329" x14ac:dyDescent="0.2"/>
    <row r="55330" x14ac:dyDescent="0.2"/>
    <row r="55331" x14ac:dyDescent="0.2"/>
    <row r="55332" x14ac:dyDescent="0.2"/>
    <row r="55333" x14ac:dyDescent="0.2"/>
    <row r="55334" x14ac:dyDescent="0.2"/>
    <row r="55335" x14ac:dyDescent="0.2"/>
    <row r="55336" x14ac:dyDescent="0.2"/>
    <row r="55337" x14ac:dyDescent="0.2"/>
    <row r="55338" x14ac:dyDescent="0.2"/>
    <row r="55339" x14ac:dyDescent="0.2"/>
    <row r="55340" x14ac:dyDescent="0.2"/>
    <row r="55341" x14ac:dyDescent="0.2"/>
    <row r="55342" x14ac:dyDescent="0.2"/>
    <row r="55343" x14ac:dyDescent="0.2"/>
    <row r="55344" x14ac:dyDescent="0.2"/>
    <row r="55345" x14ac:dyDescent="0.2"/>
    <row r="55346" x14ac:dyDescent="0.2"/>
    <row r="55347" x14ac:dyDescent="0.2"/>
    <row r="55348" x14ac:dyDescent="0.2"/>
    <row r="55349" x14ac:dyDescent="0.2"/>
    <row r="55350" x14ac:dyDescent="0.2"/>
    <row r="55351" x14ac:dyDescent="0.2"/>
    <row r="55352" x14ac:dyDescent="0.2"/>
    <row r="55353" x14ac:dyDescent="0.2"/>
    <row r="55354" x14ac:dyDescent="0.2"/>
    <row r="55355" x14ac:dyDescent="0.2"/>
    <row r="55356" x14ac:dyDescent="0.2"/>
    <row r="55357" x14ac:dyDescent="0.2"/>
    <row r="55358" x14ac:dyDescent="0.2"/>
    <row r="55359" x14ac:dyDescent="0.2"/>
    <row r="55360" x14ac:dyDescent="0.2"/>
    <row r="55361" x14ac:dyDescent="0.2"/>
    <row r="55362" x14ac:dyDescent="0.2"/>
    <row r="55363" x14ac:dyDescent="0.2"/>
    <row r="55364" x14ac:dyDescent="0.2"/>
    <row r="55365" x14ac:dyDescent="0.2"/>
    <row r="55366" x14ac:dyDescent="0.2"/>
    <row r="55367" x14ac:dyDescent="0.2"/>
    <row r="55368" x14ac:dyDescent="0.2"/>
    <row r="55369" x14ac:dyDescent="0.2"/>
    <row r="55370" x14ac:dyDescent="0.2"/>
    <row r="55371" x14ac:dyDescent="0.2"/>
    <row r="55372" x14ac:dyDescent="0.2"/>
    <row r="55373" x14ac:dyDescent="0.2"/>
    <row r="55374" x14ac:dyDescent="0.2"/>
    <row r="55375" x14ac:dyDescent="0.2"/>
    <row r="55376" x14ac:dyDescent="0.2"/>
    <row r="55377" x14ac:dyDescent="0.2"/>
    <row r="55378" x14ac:dyDescent="0.2"/>
    <row r="55379" x14ac:dyDescent="0.2"/>
    <row r="55380" x14ac:dyDescent="0.2"/>
    <row r="55381" x14ac:dyDescent="0.2"/>
    <row r="55382" x14ac:dyDescent="0.2"/>
    <row r="55383" x14ac:dyDescent="0.2"/>
    <row r="55384" x14ac:dyDescent="0.2"/>
    <row r="55385" x14ac:dyDescent="0.2"/>
    <row r="55386" x14ac:dyDescent="0.2"/>
    <row r="55387" x14ac:dyDescent="0.2"/>
    <row r="55388" x14ac:dyDescent="0.2"/>
    <row r="55389" x14ac:dyDescent="0.2"/>
    <row r="55390" x14ac:dyDescent="0.2"/>
    <row r="55391" x14ac:dyDescent="0.2"/>
    <row r="55392" x14ac:dyDescent="0.2"/>
    <row r="55393" x14ac:dyDescent="0.2"/>
    <row r="55394" x14ac:dyDescent="0.2"/>
    <row r="55395" x14ac:dyDescent="0.2"/>
    <row r="55396" x14ac:dyDescent="0.2"/>
    <row r="55397" x14ac:dyDescent="0.2"/>
    <row r="55398" x14ac:dyDescent="0.2"/>
    <row r="55399" x14ac:dyDescent="0.2"/>
    <row r="55400" x14ac:dyDescent="0.2"/>
    <row r="55401" x14ac:dyDescent="0.2"/>
    <row r="55402" x14ac:dyDescent="0.2"/>
    <row r="55403" x14ac:dyDescent="0.2"/>
    <row r="55404" x14ac:dyDescent="0.2"/>
    <row r="55405" x14ac:dyDescent="0.2"/>
    <row r="55406" x14ac:dyDescent="0.2"/>
    <row r="55407" x14ac:dyDescent="0.2"/>
    <row r="55408" x14ac:dyDescent="0.2"/>
    <row r="55409" x14ac:dyDescent="0.2"/>
    <row r="55410" x14ac:dyDescent="0.2"/>
    <row r="55411" x14ac:dyDescent="0.2"/>
    <row r="55412" x14ac:dyDescent="0.2"/>
    <row r="55413" x14ac:dyDescent="0.2"/>
    <row r="55414" x14ac:dyDescent="0.2"/>
    <row r="55415" x14ac:dyDescent="0.2"/>
    <row r="55416" x14ac:dyDescent="0.2"/>
    <row r="55417" x14ac:dyDescent="0.2"/>
    <row r="55418" x14ac:dyDescent="0.2"/>
    <row r="55419" x14ac:dyDescent="0.2"/>
    <row r="55420" x14ac:dyDescent="0.2"/>
    <row r="55421" x14ac:dyDescent="0.2"/>
    <row r="55422" x14ac:dyDescent="0.2"/>
    <row r="55423" x14ac:dyDescent="0.2"/>
    <row r="55424" x14ac:dyDescent="0.2"/>
    <row r="55425" x14ac:dyDescent="0.2"/>
    <row r="55426" x14ac:dyDescent="0.2"/>
    <row r="55427" x14ac:dyDescent="0.2"/>
    <row r="55428" x14ac:dyDescent="0.2"/>
    <row r="55429" x14ac:dyDescent="0.2"/>
    <row r="55430" x14ac:dyDescent="0.2"/>
    <row r="55431" x14ac:dyDescent="0.2"/>
    <row r="55432" x14ac:dyDescent="0.2"/>
    <row r="55433" x14ac:dyDescent="0.2"/>
    <row r="55434" x14ac:dyDescent="0.2"/>
    <row r="55435" x14ac:dyDescent="0.2"/>
    <row r="55436" x14ac:dyDescent="0.2"/>
    <row r="55437" x14ac:dyDescent="0.2"/>
    <row r="55438" x14ac:dyDescent="0.2"/>
    <row r="55439" x14ac:dyDescent="0.2"/>
    <row r="55440" x14ac:dyDescent="0.2"/>
    <row r="55441" x14ac:dyDescent="0.2"/>
    <row r="55442" x14ac:dyDescent="0.2"/>
    <row r="55443" x14ac:dyDescent="0.2"/>
    <row r="55444" x14ac:dyDescent="0.2"/>
    <row r="55445" x14ac:dyDescent="0.2"/>
    <row r="55446" x14ac:dyDescent="0.2"/>
    <row r="55447" x14ac:dyDescent="0.2"/>
    <row r="55448" x14ac:dyDescent="0.2"/>
    <row r="55449" x14ac:dyDescent="0.2"/>
    <row r="55450" x14ac:dyDescent="0.2"/>
    <row r="55451" x14ac:dyDescent="0.2"/>
    <row r="55452" x14ac:dyDescent="0.2"/>
    <row r="55453" x14ac:dyDescent="0.2"/>
    <row r="55454" x14ac:dyDescent="0.2"/>
    <row r="55455" x14ac:dyDescent="0.2"/>
    <row r="55456" x14ac:dyDescent="0.2"/>
    <row r="55457" x14ac:dyDescent="0.2"/>
    <row r="55458" x14ac:dyDescent="0.2"/>
    <row r="55459" x14ac:dyDescent="0.2"/>
    <row r="55460" x14ac:dyDescent="0.2"/>
    <row r="55461" x14ac:dyDescent="0.2"/>
    <row r="55462" x14ac:dyDescent="0.2"/>
    <row r="55463" x14ac:dyDescent="0.2"/>
    <row r="55464" x14ac:dyDescent="0.2"/>
    <row r="55465" x14ac:dyDescent="0.2"/>
    <row r="55466" x14ac:dyDescent="0.2"/>
    <row r="55467" x14ac:dyDescent="0.2"/>
    <row r="55468" x14ac:dyDescent="0.2"/>
    <row r="55469" x14ac:dyDescent="0.2"/>
    <row r="55470" x14ac:dyDescent="0.2"/>
    <row r="55471" x14ac:dyDescent="0.2"/>
    <row r="55472" x14ac:dyDescent="0.2"/>
    <row r="55473" x14ac:dyDescent="0.2"/>
    <row r="55474" x14ac:dyDescent="0.2"/>
    <row r="55475" x14ac:dyDescent="0.2"/>
    <row r="55476" x14ac:dyDescent="0.2"/>
    <row r="55477" x14ac:dyDescent="0.2"/>
    <row r="55478" x14ac:dyDescent="0.2"/>
    <row r="55479" x14ac:dyDescent="0.2"/>
    <row r="55480" x14ac:dyDescent="0.2"/>
    <row r="55481" x14ac:dyDescent="0.2"/>
    <row r="55482" x14ac:dyDescent="0.2"/>
    <row r="55483" x14ac:dyDescent="0.2"/>
    <row r="55484" x14ac:dyDescent="0.2"/>
    <row r="55485" x14ac:dyDescent="0.2"/>
    <row r="55486" x14ac:dyDescent="0.2"/>
    <row r="55487" x14ac:dyDescent="0.2"/>
    <row r="55488" x14ac:dyDescent="0.2"/>
    <row r="55489" x14ac:dyDescent="0.2"/>
    <row r="55490" x14ac:dyDescent="0.2"/>
    <row r="55491" x14ac:dyDescent="0.2"/>
    <row r="55492" x14ac:dyDescent="0.2"/>
    <row r="55493" x14ac:dyDescent="0.2"/>
    <row r="55494" x14ac:dyDescent="0.2"/>
    <row r="55495" x14ac:dyDescent="0.2"/>
    <row r="55496" x14ac:dyDescent="0.2"/>
    <row r="55497" x14ac:dyDescent="0.2"/>
    <row r="55498" x14ac:dyDescent="0.2"/>
    <row r="55499" x14ac:dyDescent="0.2"/>
    <row r="55500" x14ac:dyDescent="0.2"/>
    <row r="55501" x14ac:dyDescent="0.2"/>
    <row r="55502" x14ac:dyDescent="0.2"/>
    <row r="55503" x14ac:dyDescent="0.2"/>
    <row r="55504" x14ac:dyDescent="0.2"/>
    <row r="55505" x14ac:dyDescent="0.2"/>
    <row r="55506" x14ac:dyDescent="0.2"/>
    <row r="55507" x14ac:dyDescent="0.2"/>
    <row r="55508" x14ac:dyDescent="0.2"/>
    <row r="55509" x14ac:dyDescent="0.2"/>
    <row r="55510" x14ac:dyDescent="0.2"/>
    <row r="55511" x14ac:dyDescent="0.2"/>
    <row r="55512" x14ac:dyDescent="0.2"/>
    <row r="55513" x14ac:dyDescent="0.2"/>
    <row r="55514" x14ac:dyDescent="0.2"/>
    <row r="55515" x14ac:dyDescent="0.2"/>
    <row r="55516" x14ac:dyDescent="0.2"/>
    <row r="55517" x14ac:dyDescent="0.2"/>
    <row r="55518" x14ac:dyDescent="0.2"/>
    <row r="55519" x14ac:dyDescent="0.2"/>
    <row r="55520" x14ac:dyDescent="0.2"/>
    <row r="55521" x14ac:dyDescent="0.2"/>
    <row r="55522" x14ac:dyDescent="0.2"/>
    <row r="55523" x14ac:dyDescent="0.2"/>
    <row r="55524" x14ac:dyDescent="0.2"/>
    <row r="55525" x14ac:dyDescent="0.2"/>
    <row r="55526" x14ac:dyDescent="0.2"/>
    <row r="55527" x14ac:dyDescent="0.2"/>
    <row r="55528" x14ac:dyDescent="0.2"/>
    <row r="55529" x14ac:dyDescent="0.2"/>
    <row r="55530" x14ac:dyDescent="0.2"/>
    <row r="55531" x14ac:dyDescent="0.2"/>
    <row r="55532" x14ac:dyDescent="0.2"/>
    <row r="55533" x14ac:dyDescent="0.2"/>
    <row r="55534" x14ac:dyDescent="0.2"/>
    <row r="55535" x14ac:dyDescent="0.2"/>
    <row r="55536" x14ac:dyDescent="0.2"/>
    <row r="55537" x14ac:dyDescent="0.2"/>
    <row r="55538" x14ac:dyDescent="0.2"/>
    <row r="55539" x14ac:dyDescent="0.2"/>
    <row r="55540" x14ac:dyDescent="0.2"/>
    <row r="55541" x14ac:dyDescent="0.2"/>
    <row r="55542" x14ac:dyDescent="0.2"/>
    <row r="55543" x14ac:dyDescent="0.2"/>
    <row r="55544" x14ac:dyDescent="0.2"/>
    <row r="55545" x14ac:dyDescent="0.2"/>
    <row r="55546" x14ac:dyDescent="0.2"/>
    <row r="55547" x14ac:dyDescent="0.2"/>
    <row r="55548" x14ac:dyDescent="0.2"/>
    <row r="55549" x14ac:dyDescent="0.2"/>
    <row r="55550" x14ac:dyDescent="0.2"/>
    <row r="55551" x14ac:dyDescent="0.2"/>
    <row r="55552" x14ac:dyDescent="0.2"/>
    <row r="55553" x14ac:dyDescent="0.2"/>
    <row r="55554" x14ac:dyDescent="0.2"/>
    <row r="55555" x14ac:dyDescent="0.2"/>
    <row r="55556" x14ac:dyDescent="0.2"/>
    <row r="55557" x14ac:dyDescent="0.2"/>
    <row r="55558" x14ac:dyDescent="0.2"/>
    <row r="55559" x14ac:dyDescent="0.2"/>
    <row r="55560" x14ac:dyDescent="0.2"/>
    <row r="55561" x14ac:dyDescent="0.2"/>
    <row r="55562" x14ac:dyDescent="0.2"/>
    <row r="55563" x14ac:dyDescent="0.2"/>
    <row r="55564" x14ac:dyDescent="0.2"/>
    <row r="55565" x14ac:dyDescent="0.2"/>
    <row r="55566" x14ac:dyDescent="0.2"/>
    <row r="55567" x14ac:dyDescent="0.2"/>
    <row r="55568" x14ac:dyDescent="0.2"/>
    <row r="55569" x14ac:dyDescent="0.2"/>
    <row r="55570" x14ac:dyDescent="0.2"/>
    <row r="55571" x14ac:dyDescent="0.2"/>
    <row r="55572" x14ac:dyDescent="0.2"/>
    <row r="55573" x14ac:dyDescent="0.2"/>
    <row r="55574" x14ac:dyDescent="0.2"/>
    <row r="55575" x14ac:dyDescent="0.2"/>
    <row r="55576" x14ac:dyDescent="0.2"/>
    <row r="55577" x14ac:dyDescent="0.2"/>
    <row r="55578" x14ac:dyDescent="0.2"/>
    <row r="55579" x14ac:dyDescent="0.2"/>
    <row r="55580" x14ac:dyDescent="0.2"/>
    <row r="55581" x14ac:dyDescent="0.2"/>
    <row r="55582" x14ac:dyDescent="0.2"/>
    <row r="55583" x14ac:dyDescent="0.2"/>
    <row r="55584" x14ac:dyDescent="0.2"/>
    <row r="55585" x14ac:dyDescent="0.2"/>
    <row r="55586" x14ac:dyDescent="0.2"/>
    <row r="55587" x14ac:dyDescent="0.2"/>
    <row r="55588" x14ac:dyDescent="0.2"/>
    <row r="55589" x14ac:dyDescent="0.2"/>
    <row r="55590" x14ac:dyDescent="0.2"/>
    <row r="55591" x14ac:dyDescent="0.2"/>
    <row r="55592" x14ac:dyDescent="0.2"/>
    <row r="55593" x14ac:dyDescent="0.2"/>
    <row r="55594" x14ac:dyDescent="0.2"/>
    <row r="55595" x14ac:dyDescent="0.2"/>
    <row r="55596" x14ac:dyDescent="0.2"/>
    <row r="55597" x14ac:dyDescent="0.2"/>
    <row r="55598" x14ac:dyDescent="0.2"/>
    <row r="55599" x14ac:dyDescent="0.2"/>
    <row r="55600" x14ac:dyDescent="0.2"/>
    <row r="55601" x14ac:dyDescent="0.2"/>
    <row r="55602" x14ac:dyDescent="0.2"/>
    <row r="55603" x14ac:dyDescent="0.2"/>
    <row r="55604" x14ac:dyDescent="0.2"/>
    <row r="55605" x14ac:dyDescent="0.2"/>
    <row r="55606" x14ac:dyDescent="0.2"/>
    <row r="55607" x14ac:dyDescent="0.2"/>
    <row r="55608" x14ac:dyDescent="0.2"/>
    <row r="55609" x14ac:dyDescent="0.2"/>
    <row r="55610" x14ac:dyDescent="0.2"/>
    <row r="55611" x14ac:dyDescent="0.2"/>
    <row r="55612" x14ac:dyDescent="0.2"/>
    <row r="55613" x14ac:dyDescent="0.2"/>
    <row r="55614" x14ac:dyDescent="0.2"/>
    <row r="55615" x14ac:dyDescent="0.2"/>
    <row r="55616" x14ac:dyDescent="0.2"/>
    <row r="55617" x14ac:dyDescent="0.2"/>
    <row r="55618" x14ac:dyDescent="0.2"/>
    <row r="55619" x14ac:dyDescent="0.2"/>
    <row r="55620" x14ac:dyDescent="0.2"/>
    <row r="55621" x14ac:dyDescent="0.2"/>
    <row r="55622" x14ac:dyDescent="0.2"/>
    <row r="55623" x14ac:dyDescent="0.2"/>
    <row r="55624" x14ac:dyDescent="0.2"/>
    <row r="55625" x14ac:dyDescent="0.2"/>
    <row r="55626" x14ac:dyDescent="0.2"/>
    <row r="55627" x14ac:dyDescent="0.2"/>
    <row r="55628" x14ac:dyDescent="0.2"/>
    <row r="55629" x14ac:dyDescent="0.2"/>
    <row r="55630" x14ac:dyDescent="0.2"/>
    <row r="55631" x14ac:dyDescent="0.2"/>
    <row r="55632" x14ac:dyDescent="0.2"/>
    <row r="55633" x14ac:dyDescent="0.2"/>
    <row r="55634" x14ac:dyDescent="0.2"/>
    <row r="55635" x14ac:dyDescent="0.2"/>
    <row r="55636" x14ac:dyDescent="0.2"/>
    <row r="55637" x14ac:dyDescent="0.2"/>
    <row r="55638" x14ac:dyDescent="0.2"/>
    <row r="55639" x14ac:dyDescent="0.2"/>
    <row r="55640" x14ac:dyDescent="0.2"/>
    <row r="55641" x14ac:dyDescent="0.2"/>
    <row r="55642" x14ac:dyDescent="0.2"/>
    <row r="55643" x14ac:dyDescent="0.2"/>
    <row r="55644" x14ac:dyDescent="0.2"/>
    <row r="55645" x14ac:dyDescent="0.2"/>
    <row r="55646" x14ac:dyDescent="0.2"/>
    <row r="55647" x14ac:dyDescent="0.2"/>
    <row r="55648" x14ac:dyDescent="0.2"/>
    <row r="55649" x14ac:dyDescent="0.2"/>
    <row r="55650" x14ac:dyDescent="0.2"/>
    <row r="55651" x14ac:dyDescent="0.2"/>
    <row r="55652" x14ac:dyDescent="0.2"/>
    <row r="55653" x14ac:dyDescent="0.2"/>
    <row r="55654" x14ac:dyDescent="0.2"/>
    <row r="55655" x14ac:dyDescent="0.2"/>
    <row r="55656" x14ac:dyDescent="0.2"/>
    <row r="55657" x14ac:dyDescent="0.2"/>
    <row r="55658" x14ac:dyDescent="0.2"/>
    <row r="55659" x14ac:dyDescent="0.2"/>
    <row r="55660" x14ac:dyDescent="0.2"/>
    <row r="55661" x14ac:dyDescent="0.2"/>
    <row r="55662" x14ac:dyDescent="0.2"/>
    <row r="55663" x14ac:dyDescent="0.2"/>
    <row r="55664" x14ac:dyDescent="0.2"/>
    <row r="55665" x14ac:dyDescent="0.2"/>
    <row r="55666" x14ac:dyDescent="0.2"/>
    <row r="55667" x14ac:dyDescent="0.2"/>
    <row r="55668" x14ac:dyDescent="0.2"/>
    <row r="55669" x14ac:dyDescent="0.2"/>
    <row r="55670" x14ac:dyDescent="0.2"/>
    <row r="55671" x14ac:dyDescent="0.2"/>
    <row r="55672" x14ac:dyDescent="0.2"/>
    <row r="55673" x14ac:dyDescent="0.2"/>
    <row r="55674" x14ac:dyDescent="0.2"/>
    <row r="55675" x14ac:dyDescent="0.2"/>
    <row r="55676" x14ac:dyDescent="0.2"/>
    <row r="55677" x14ac:dyDescent="0.2"/>
    <row r="55678" x14ac:dyDescent="0.2"/>
    <row r="55679" x14ac:dyDescent="0.2"/>
    <row r="55680" x14ac:dyDescent="0.2"/>
    <row r="55681" x14ac:dyDescent="0.2"/>
    <row r="55682" x14ac:dyDescent="0.2"/>
    <row r="55683" x14ac:dyDescent="0.2"/>
    <row r="55684" x14ac:dyDescent="0.2"/>
    <row r="55685" x14ac:dyDescent="0.2"/>
    <row r="55686" x14ac:dyDescent="0.2"/>
    <row r="55687" x14ac:dyDescent="0.2"/>
    <row r="55688" x14ac:dyDescent="0.2"/>
    <row r="55689" x14ac:dyDescent="0.2"/>
    <row r="55690" x14ac:dyDescent="0.2"/>
    <row r="55691" x14ac:dyDescent="0.2"/>
    <row r="55692" x14ac:dyDescent="0.2"/>
    <row r="55693" x14ac:dyDescent="0.2"/>
    <row r="55694" x14ac:dyDescent="0.2"/>
    <row r="55695" x14ac:dyDescent="0.2"/>
    <row r="55696" x14ac:dyDescent="0.2"/>
    <row r="55697" x14ac:dyDescent="0.2"/>
    <row r="55698" x14ac:dyDescent="0.2"/>
    <row r="55699" x14ac:dyDescent="0.2"/>
    <row r="55700" x14ac:dyDescent="0.2"/>
    <row r="55701" x14ac:dyDescent="0.2"/>
    <row r="55702" x14ac:dyDescent="0.2"/>
    <row r="55703" x14ac:dyDescent="0.2"/>
    <row r="55704" x14ac:dyDescent="0.2"/>
    <row r="55705" x14ac:dyDescent="0.2"/>
    <row r="55706" x14ac:dyDescent="0.2"/>
    <row r="55707" x14ac:dyDescent="0.2"/>
    <row r="55708" x14ac:dyDescent="0.2"/>
    <row r="55709" x14ac:dyDescent="0.2"/>
    <row r="55710" x14ac:dyDescent="0.2"/>
    <row r="55711" x14ac:dyDescent="0.2"/>
    <row r="55712" x14ac:dyDescent="0.2"/>
    <row r="55713" x14ac:dyDescent="0.2"/>
    <row r="55714" x14ac:dyDescent="0.2"/>
    <row r="55715" x14ac:dyDescent="0.2"/>
    <row r="55716" x14ac:dyDescent="0.2"/>
    <row r="55717" x14ac:dyDescent="0.2"/>
    <row r="55718" x14ac:dyDescent="0.2"/>
    <row r="55719" x14ac:dyDescent="0.2"/>
    <row r="55720" x14ac:dyDescent="0.2"/>
    <row r="55721" x14ac:dyDescent="0.2"/>
    <row r="55722" x14ac:dyDescent="0.2"/>
    <row r="55723" x14ac:dyDescent="0.2"/>
    <row r="55724" x14ac:dyDescent="0.2"/>
    <row r="55725" x14ac:dyDescent="0.2"/>
    <row r="55726" x14ac:dyDescent="0.2"/>
    <row r="55727" x14ac:dyDescent="0.2"/>
    <row r="55728" x14ac:dyDescent="0.2"/>
    <row r="55729" x14ac:dyDescent="0.2"/>
    <row r="55730" x14ac:dyDescent="0.2"/>
    <row r="55731" x14ac:dyDescent="0.2"/>
    <row r="55732" x14ac:dyDescent="0.2"/>
    <row r="55733" x14ac:dyDescent="0.2"/>
    <row r="55734" x14ac:dyDescent="0.2"/>
    <row r="55735" x14ac:dyDescent="0.2"/>
    <row r="55736" x14ac:dyDescent="0.2"/>
    <row r="55737" x14ac:dyDescent="0.2"/>
    <row r="55738" x14ac:dyDescent="0.2"/>
    <row r="55739" x14ac:dyDescent="0.2"/>
    <row r="55740" x14ac:dyDescent="0.2"/>
    <row r="55741" x14ac:dyDescent="0.2"/>
    <row r="55742" x14ac:dyDescent="0.2"/>
    <row r="55743" x14ac:dyDescent="0.2"/>
    <row r="55744" x14ac:dyDescent="0.2"/>
    <row r="55745" x14ac:dyDescent="0.2"/>
    <row r="55746" x14ac:dyDescent="0.2"/>
    <row r="55747" x14ac:dyDescent="0.2"/>
    <row r="55748" x14ac:dyDescent="0.2"/>
    <row r="55749" x14ac:dyDescent="0.2"/>
    <row r="55750" x14ac:dyDescent="0.2"/>
    <row r="55751" x14ac:dyDescent="0.2"/>
    <row r="55752" x14ac:dyDescent="0.2"/>
    <row r="55753" x14ac:dyDescent="0.2"/>
    <row r="55754" x14ac:dyDescent="0.2"/>
    <row r="55755" x14ac:dyDescent="0.2"/>
    <row r="55756" x14ac:dyDescent="0.2"/>
    <row r="55757" x14ac:dyDescent="0.2"/>
    <row r="55758" x14ac:dyDescent="0.2"/>
    <row r="55759" x14ac:dyDescent="0.2"/>
    <row r="55760" x14ac:dyDescent="0.2"/>
    <row r="55761" x14ac:dyDescent="0.2"/>
    <row r="55762" x14ac:dyDescent="0.2"/>
    <row r="55763" x14ac:dyDescent="0.2"/>
    <row r="55764" x14ac:dyDescent="0.2"/>
    <row r="55765" x14ac:dyDescent="0.2"/>
    <row r="55766" x14ac:dyDescent="0.2"/>
    <row r="55767" x14ac:dyDescent="0.2"/>
    <row r="55768" x14ac:dyDescent="0.2"/>
    <row r="55769" x14ac:dyDescent="0.2"/>
    <row r="55770" x14ac:dyDescent="0.2"/>
    <row r="55771" x14ac:dyDescent="0.2"/>
    <row r="55772" x14ac:dyDescent="0.2"/>
    <row r="55773" x14ac:dyDescent="0.2"/>
    <row r="55774" x14ac:dyDescent="0.2"/>
    <row r="55775" x14ac:dyDescent="0.2"/>
    <row r="55776" x14ac:dyDescent="0.2"/>
    <row r="55777" x14ac:dyDescent="0.2"/>
    <row r="55778" x14ac:dyDescent="0.2"/>
    <row r="55779" x14ac:dyDescent="0.2"/>
    <row r="55780" x14ac:dyDescent="0.2"/>
    <row r="55781" x14ac:dyDescent="0.2"/>
    <row r="55782" x14ac:dyDescent="0.2"/>
    <row r="55783" x14ac:dyDescent="0.2"/>
    <row r="55784" x14ac:dyDescent="0.2"/>
    <row r="55785" x14ac:dyDescent="0.2"/>
    <row r="55786" x14ac:dyDescent="0.2"/>
    <row r="55787" x14ac:dyDescent="0.2"/>
    <row r="55788" x14ac:dyDescent="0.2"/>
    <row r="55789" x14ac:dyDescent="0.2"/>
    <row r="55790" x14ac:dyDescent="0.2"/>
    <row r="55791" x14ac:dyDescent="0.2"/>
    <row r="55792" x14ac:dyDescent="0.2"/>
    <row r="55793" x14ac:dyDescent="0.2"/>
    <row r="55794" x14ac:dyDescent="0.2"/>
    <row r="55795" x14ac:dyDescent="0.2"/>
    <row r="55796" x14ac:dyDescent="0.2"/>
    <row r="55797" x14ac:dyDescent="0.2"/>
    <row r="55798" x14ac:dyDescent="0.2"/>
    <row r="55799" x14ac:dyDescent="0.2"/>
    <row r="55800" x14ac:dyDescent="0.2"/>
    <row r="55801" x14ac:dyDescent="0.2"/>
    <row r="55802" x14ac:dyDescent="0.2"/>
    <row r="55803" x14ac:dyDescent="0.2"/>
    <row r="55804" x14ac:dyDescent="0.2"/>
    <row r="55805" x14ac:dyDescent="0.2"/>
    <row r="55806" x14ac:dyDescent="0.2"/>
    <row r="55807" x14ac:dyDescent="0.2"/>
    <row r="55808" x14ac:dyDescent="0.2"/>
    <row r="55809" x14ac:dyDescent="0.2"/>
    <row r="55810" x14ac:dyDescent="0.2"/>
    <row r="55811" x14ac:dyDescent="0.2"/>
    <row r="55812" x14ac:dyDescent="0.2"/>
    <row r="55813" x14ac:dyDescent="0.2"/>
    <row r="55814" x14ac:dyDescent="0.2"/>
    <row r="55815" x14ac:dyDescent="0.2"/>
    <row r="55816" x14ac:dyDescent="0.2"/>
    <row r="55817" x14ac:dyDescent="0.2"/>
    <row r="55818" x14ac:dyDescent="0.2"/>
    <row r="55819" x14ac:dyDescent="0.2"/>
    <row r="55820" x14ac:dyDescent="0.2"/>
    <row r="55821" x14ac:dyDescent="0.2"/>
    <row r="55822" x14ac:dyDescent="0.2"/>
    <row r="55823" x14ac:dyDescent="0.2"/>
    <row r="55824" x14ac:dyDescent="0.2"/>
    <row r="55825" x14ac:dyDescent="0.2"/>
    <row r="55826" x14ac:dyDescent="0.2"/>
    <row r="55827" x14ac:dyDescent="0.2"/>
    <row r="55828" x14ac:dyDescent="0.2"/>
    <row r="55829" x14ac:dyDescent="0.2"/>
    <row r="55830" x14ac:dyDescent="0.2"/>
    <row r="55831" x14ac:dyDescent="0.2"/>
    <row r="55832" x14ac:dyDescent="0.2"/>
    <row r="55833" x14ac:dyDescent="0.2"/>
    <row r="55834" x14ac:dyDescent="0.2"/>
    <row r="55835" x14ac:dyDescent="0.2"/>
    <row r="55836" x14ac:dyDescent="0.2"/>
    <row r="55837" x14ac:dyDescent="0.2"/>
    <row r="55838" x14ac:dyDescent="0.2"/>
    <row r="55839" x14ac:dyDescent="0.2"/>
    <row r="55840" x14ac:dyDescent="0.2"/>
    <row r="55841" x14ac:dyDescent="0.2"/>
    <row r="55842" x14ac:dyDescent="0.2"/>
    <row r="55843" x14ac:dyDescent="0.2"/>
    <row r="55844" x14ac:dyDescent="0.2"/>
    <row r="55845" x14ac:dyDescent="0.2"/>
    <row r="55846" x14ac:dyDescent="0.2"/>
    <row r="55847" x14ac:dyDescent="0.2"/>
    <row r="55848" x14ac:dyDescent="0.2"/>
    <row r="55849" x14ac:dyDescent="0.2"/>
    <row r="55850" x14ac:dyDescent="0.2"/>
    <row r="55851" x14ac:dyDescent="0.2"/>
    <row r="55852" x14ac:dyDescent="0.2"/>
    <row r="55853" x14ac:dyDescent="0.2"/>
    <row r="55854" x14ac:dyDescent="0.2"/>
    <row r="55855" x14ac:dyDescent="0.2"/>
    <row r="55856" x14ac:dyDescent="0.2"/>
    <row r="55857" x14ac:dyDescent="0.2"/>
    <row r="55858" x14ac:dyDescent="0.2"/>
    <row r="55859" x14ac:dyDescent="0.2"/>
    <row r="55860" x14ac:dyDescent="0.2"/>
    <row r="55861" x14ac:dyDescent="0.2"/>
    <row r="55862" x14ac:dyDescent="0.2"/>
    <row r="55863" x14ac:dyDescent="0.2"/>
    <row r="55864" x14ac:dyDescent="0.2"/>
    <row r="55865" x14ac:dyDescent="0.2"/>
    <row r="55866" x14ac:dyDescent="0.2"/>
    <row r="55867" x14ac:dyDescent="0.2"/>
    <row r="55868" x14ac:dyDescent="0.2"/>
    <row r="55869" x14ac:dyDescent="0.2"/>
    <row r="55870" x14ac:dyDescent="0.2"/>
    <row r="55871" x14ac:dyDescent="0.2"/>
    <row r="55872" x14ac:dyDescent="0.2"/>
    <row r="55873" x14ac:dyDescent="0.2"/>
    <row r="55874" x14ac:dyDescent="0.2"/>
    <row r="55875" x14ac:dyDescent="0.2"/>
    <row r="55876" x14ac:dyDescent="0.2"/>
    <row r="55877" x14ac:dyDescent="0.2"/>
    <row r="55878" x14ac:dyDescent="0.2"/>
    <row r="55879" x14ac:dyDescent="0.2"/>
    <row r="55880" x14ac:dyDescent="0.2"/>
    <row r="55881" x14ac:dyDescent="0.2"/>
    <row r="55882" x14ac:dyDescent="0.2"/>
    <row r="55883" x14ac:dyDescent="0.2"/>
    <row r="55884" x14ac:dyDescent="0.2"/>
    <row r="55885" x14ac:dyDescent="0.2"/>
    <row r="55886" x14ac:dyDescent="0.2"/>
    <row r="55887" x14ac:dyDescent="0.2"/>
    <row r="55888" x14ac:dyDescent="0.2"/>
    <row r="55889" x14ac:dyDescent="0.2"/>
    <row r="55890" x14ac:dyDescent="0.2"/>
    <row r="55891" x14ac:dyDescent="0.2"/>
    <row r="55892" x14ac:dyDescent="0.2"/>
    <row r="55893" x14ac:dyDescent="0.2"/>
    <row r="55894" x14ac:dyDescent="0.2"/>
    <row r="55895" x14ac:dyDescent="0.2"/>
    <row r="55896" x14ac:dyDescent="0.2"/>
    <row r="55897" x14ac:dyDescent="0.2"/>
    <row r="55898" x14ac:dyDescent="0.2"/>
    <row r="55899" x14ac:dyDescent="0.2"/>
    <row r="55900" x14ac:dyDescent="0.2"/>
    <row r="55901" x14ac:dyDescent="0.2"/>
    <row r="55902" x14ac:dyDescent="0.2"/>
    <row r="55903" x14ac:dyDescent="0.2"/>
    <row r="55904" x14ac:dyDescent="0.2"/>
    <row r="55905" x14ac:dyDescent="0.2"/>
    <row r="55906" x14ac:dyDescent="0.2"/>
    <row r="55907" x14ac:dyDescent="0.2"/>
    <row r="55908" x14ac:dyDescent="0.2"/>
    <row r="55909" x14ac:dyDescent="0.2"/>
    <row r="55910" x14ac:dyDescent="0.2"/>
    <row r="55911" x14ac:dyDescent="0.2"/>
    <row r="55912" x14ac:dyDescent="0.2"/>
    <row r="55913" x14ac:dyDescent="0.2"/>
    <row r="55914" x14ac:dyDescent="0.2"/>
    <row r="55915" x14ac:dyDescent="0.2"/>
    <row r="55916" x14ac:dyDescent="0.2"/>
    <row r="55917" x14ac:dyDescent="0.2"/>
    <row r="55918" x14ac:dyDescent="0.2"/>
    <row r="55919" x14ac:dyDescent="0.2"/>
    <row r="55920" x14ac:dyDescent="0.2"/>
    <row r="55921" x14ac:dyDescent="0.2"/>
    <row r="55922" x14ac:dyDescent="0.2"/>
    <row r="55923" x14ac:dyDescent="0.2"/>
    <row r="55924" x14ac:dyDescent="0.2"/>
    <row r="55925" x14ac:dyDescent="0.2"/>
    <row r="55926" x14ac:dyDescent="0.2"/>
    <row r="55927" x14ac:dyDescent="0.2"/>
    <row r="55928" x14ac:dyDescent="0.2"/>
    <row r="55929" x14ac:dyDescent="0.2"/>
    <row r="55930" x14ac:dyDescent="0.2"/>
    <row r="55931" x14ac:dyDescent="0.2"/>
    <row r="55932" x14ac:dyDescent="0.2"/>
    <row r="55933" x14ac:dyDescent="0.2"/>
    <row r="55934" x14ac:dyDescent="0.2"/>
    <row r="55935" x14ac:dyDescent="0.2"/>
    <row r="55936" x14ac:dyDescent="0.2"/>
    <row r="55937" x14ac:dyDescent="0.2"/>
    <row r="55938" x14ac:dyDescent="0.2"/>
    <row r="55939" x14ac:dyDescent="0.2"/>
    <row r="55940" x14ac:dyDescent="0.2"/>
    <row r="55941" x14ac:dyDescent="0.2"/>
    <row r="55942" x14ac:dyDescent="0.2"/>
    <row r="55943" x14ac:dyDescent="0.2"/>
    <row r="55944" x14ac:dyDescent="0.2"/>
    <row r="55945" x14ac:dyDescent="0.2"/>
    <row r="55946" x14ac:dyDescent="0.2"/>
    <row r="55947" x14ac:dyDescent="0.2"/>
    <row r="55948" x14ac:dyDescent="0.2"/>
    <row r="55949" x14ac:dyDescent="0.2"/>
    <row r="55950" x14ac:dyDescent="0.2"/>
    <row r="55951" x14ac:dyDescent="0.2"/>
    <row r="55952" x14ac:dyDescent="0.2"/>
    <row r="55953" x14ac:dyDescent="0.2"/>
    <row r="55954" x14ac:dyDescent="0.2"/>
    <row r="55955" x14ac:dyDescent="0.2"/>
    <row r="55956" x14ac:dyDescent="0.2"/>
    <row r="55957" x14ac:dyDescent="0.2"/>
    <row r="55958" x14ac:dyDescent="0.2"/>
    <row r="55959" x14ac:dyDescent="0.2"/>
    <row r="55960" x14ac:dyDescent="0.2"/>
    <row r="55961" x14ac:dyDescent="0.2"/>
    <row r="55962" x14ac:dyDescent="0.2"/>
    <row r="55963" x14ac:dyDescent="0.2"/>
    <row r="55964" x14ac:dyDescent="0.2"/>
    <row r="55965" x14ac:dyDescent="0.2"/>
    <row r="55966" x14ac:dyDescent="0.2"/>
    <row r="55967" x14ac:dyDescent="0.2"/>
    <row r="55968" x14ac:dyDescent="0.2"/>
    <row r="55969" x14ac:dyDescent="0.2"/>
    <row r="55970" x14ac:dyDescent="0.2"/>
    <row r="55971" x14ac:dyDescent="0.2"/>
    <row r="55972" x14ac:dyDescent="0.2"/>
    <row r="55973" x14ac:dyDescent="0.2"/>
    <row r="55974" x14ac:dyDescent="0.2"/>
    <row r="55975" x14ac:dyDescent="0.2"/>
    <row r="55976" x14ac:dyDescent="0.2"/>
    <row r="55977" x14ac:dyDescent="0.2"/>
    <row r="55978" x14ac:dyDescent="0.2"/>
    <row r="55979" x14ac:dyDescent="0.2"/>
    <row r="55980" x14ac:dyDescent="0.2"/>
    <row r="55981" x14ac:dyDescent="0.2"/>
    <row r="55982" x14ac:dyDescent="0.2"/>
    <row r="55983" x14ac:dyDescent="0.2"/>
    <row r="55984" x14ac:dyDescent="0.2"/>
    <row r="55985" x14ac:dyDescent="0.2"/>
    <row r="55986" x14ac:dyDescent="0.2"/>
    <row r="55987" x14ac:dyDescent="0.2"/>
    <row r="55988" x14ac:dyDescent="0.2"/>
    <row r="55989" x14ac:dyDescent="0.2"/>
    <row r="55990" x14ac:dyDescent="0.2"/>
    <row r="55991" x14ac:dyDescent="0.2"/>
    <row r="55992" x14ac:dyDescent="0.2"/>
    <row r="55993" x14ac:dyDescent="0.2"/>
    <row r="55994" x14ac:dyDescent="0.2"/>
    <row r="55995" x14ac:dyDescent="0.2"/>
    <row r="55996" x14ac:dyDescent="0.2"/>
    <row r="55997" x14ac:dyDescent="0.2"/>
    <row r="55998" x14ac:dyDescent="0.2"/>
    <row r="55999" x14ac:dyDescent="0.2"/>
    <row r="56000" x14ac:dyDescent="0.2"/>
    <row r="56001" x14ac:dyDescent="0.2"/>
    <row r="56002" x14ac:dyDescent="0.2"/>
    <row r="56003" x14ac:dyDescent="0.2"/>
    <row r="56004" x14ac:dyDescent="0.2"/>
    <row r="56005" x14ac:dyDescent="0.2"/>
    <row r="56006" x14ac:dyDescent="0.2"/>
    <row r="56007" x14ac:dyDescent="0.2"/>
    <row r="56008" x14ac:dyDescent="0.2"/>
    <row r="56009" x14ac:dyDescent="0.2"/>
    <row r="56010" x14ac:dyDescent="0.2"/>
    <row r="56011" x14ac:dyDescent="0.2"/>
    <row r="56012" x14ac:dyDescent="0.2"/>
    <row r="56013" x14ac:dyDescent="0.2"/>
    <row r="56014" x14ac:dyDescent="0.2"/>
    <row r="56015" x14ac:dyDescent="0.2"/>
    <row r="56016" x14ac:dyDescent="0.2"/>
    <row r="56017" x14ac:dyDescent="0.2"/>
    <row r="56018" x14ac:dyDescent="0.2"/>
    <row r="56019" x14ac:dyDescent="0.2"/>
    <row r="56020" x14ac:dyDescent="0.2"/>
    <row r="56021" x14ac:dyDescent="0.2"/>
    <row r="56022" x14ac:dyDescent="0.2"/>
    <row r="56023" x14ac:dyDescent="0.2"/>
    <row r="56024" x14ac:dyDescent="0.2"/>
    <row r="56025" x14ac:dyDescent="0.2"/>
    <row r="56026" x14ac:dyDescent="0.2"/>
    <row r="56027" x14ac:dyDescent="0.2"/>
    <row r="56028" x14ac:dyDescent="0.2"/>
    <row r="56029" x14ac:dyDescent="0.2"/>
    <row r="56030" x14ac:dyDescent="0.2"/>
    <row r="56031" x14ac:dyDescent="0.2"/>
    <row r="56032" x14ac:dyDescent="0.2"/>
    <row r="56033" x14ac:dyDescent="0.2"/>
    <row r="56034" x14ac:dyDescent="0.2"/>
    <row r="56035" x14ac:dyDescent="0.2"/>
    <row r="56036" x14ac:dyDescent="0.2"/>
    <row r="56037" x14ac:dyDescent="0.2"/>
    <row r="56038" x14ac:dyDescent="0.2"/>
    <row r="56039" x14ac:dyDescent="0.2"/>
    <row r="56040" x14ac:dyDescent="0.2"/>
    <row r="56041" x14ac:dyDescent="0.2"/>
    <row r="56042" x14ac:dyDescent="0.2"/>
    <row r="56043" x14ac:dyDescent="0.2"/>
    <row r="56044" x14ac:dyDescent="0.2"/>
    <row r="56045" x14ac:dyDescent="0.2"/>
    <row r="56046" x14ac:dyDescent="0.2"/>
    <row r="56047" x14ac:dyDescent="0.2"/>
    <row r="56048" x14ac:dyDescent="0.2"/>
    <row r="56049" x14ac:dyDescent="0.2"/>
    <row r="56050" x14ac:dyDescent="0.2"/>
    <row r="56051" x14ac:dyDescent="0.2"/>
    <row r="56052" x14ac:dyDescent="0.2"/>
    <row r="56053" x14ac:dyDescent="0.2"/>
    <row r="56054" x14ac:dyDescent="0.2"/>
    <row r="56055" x14ac:dyDescent="0.2"/>
    <row r="56056" x14ac:dyDescent="0.2"/>
    <row r="56057" x14ac:dyDescent="0.2"/>
    <row r="56058" x14ac:dyDescent="0.2"/>
    <row r="56059" x14ac:dyDescent="0.2"/>
    <row r="56060" x14ac:dyDescent="0.2"/>
    <row r="56061" x14ac:dyDescent="0.2"/>
    <row r="56062" x14ac:dyDescent="0.2"/>
    <row r="56063" x14ac:dyDescent="0.2"/>
    <row r="56064" x14ac:dyDescent="0.2"/>
    <row r="56065" x14ac:dyDescent="0.2"/>
    <row r="56066" x14ac:dyDescent="0.2"/>
    <row r="56067" x14ac:dyDescent="0.2"/>
    <row r="56068" x14ac:dyDescent="0.2"/>
    <row r="56069" x14ac:dyDescent="0.2"/>
    <row r="56070" x14ac:dyDescent="0.2"/>
    <row r="56071" x14ac:dyDescent="0.2"/>
    <row r="56072" x14ac:dyDescent="0.2"/>
    <row r="56073" x14ac:dyDescent="0.2"/>
    <row r="56074" x14ac:dyDescent="0.2"/>
    <row r="56075" x14ac:dyDescent="0.2"/>
    <row r="56076" x14ac:dyDescent="0.2"/>
    <row r="56077" x14ac:dyDescent="0.2"/>
    <row r="56078" x14ac:dyDescent="0.2"/>
    <row r="56079" x14ac:dyDescent="0.2"/>
    <row r="56080" x14ac:dyDescent="0.2"/>
    <row r="56081" x14ac:dyDescent="0.2"/>
    <row r="56082" x14ac:dyDescent="0.2"/>
    <row r="56083" x14ac:dyDescent="0.2"/>
    <row r="56084" x14ac:dyDescent="0.2"/>
    <row r="56085" x14ac:dyDescent="0.2"/>
    <row r="56086" x14ac:dyDescent="0.2"/>
    <row r="56087" x14ac:dyDescent="0.2"/>
    <row r="56088" x14ac:dyDescent="0.2"/>
    <row r="56089" x14ac:dyDescent="0.2"/>
    <row r="56090" x14ac:dyDescent="0.2"/>
    <row r="56091" x14ac:dyDescent="0.2"/>
    <row r="56092" x14ac:dyDescent="0.2"/>
    <row r="56093" x14ac:dyDescent="0.2"/>
    <row r="56094" x14ac:dyDescent="0.2"/>
    <row r="56095" x14ac:dyDescent="0.2"/>
    <row r="56096" x14ac:dyDescent="0.2"/>
    <row r="56097" x14ac:dyDescent="0.2"/>
    <row r="56098" x14ac:dyDescent="0.2"/>
    <row r="56099" x14ac:dyDescent="0.2"/>
    <row r="56100" x14ac:dyDescent="0.2"/>
    <row r="56101" x14ac:dyDescent="0.2"/>
    <row r="56102" x14ac:dyDescent="0.2"/>
    <row r="56103" x14ac:dyDescent="0.2"/>
    <row r="56104" x14ac:dyDescent="0.2"/>
    <row r="56105" x14ac:dyDescent="0.2"/>
    <row r="56106" x14ac:dyDescent="0.2"/>
    <row r="56107" x14ac:dyDescent="0.2"/>
    <row r="56108" x14ac:dyDescent="0.2"/>
    <row r="56109" x14ac:dyDescent="0.2"/>
    <row r="56110" x14ac:dyDescent="0.2"/>
    <row r="56111" x14ac:dyDescent="0.2"/>
    <row r="56112" x14ac:dyDescent="0.2"/>
    <row r="56113" x14ac:dyDescent="0.2"/>
    <row r="56114" x14ac:dyDescent="0.2"/>
    <row r="56115" x14ac:dyDescent="0.2"/>
    <row r="56116" x14ac:dyDescent="0.2"/>
    <row r="56117" x14ac:dyDescent="0.2"/>
    <row r="56118" x14ac:dyDescent="0.2"/>
    <row r="56119" x14ac:dyDescent="0.2"/>
    <row r="56120" x14ac:dyDescent="0.2"/>
    <row r="56121" x14ac:dyDescent="0.2"/>
    <row r="56122" x14ac:dyDescent="0.2"/>
    <row r="56123" x14ac:dyDescent="0.2"/>
    <row r="56124" x14ac:dyDescent="0.2"/>
    <row r="56125" x14ac:dyDescent="0.2"/>
    <row r="56126" x14ac:dyDescent="0.2"/>
    <row r="56127" x14ac:dyDescent="0.2"/>
    <row r="56128" x14ac:dyDescent="0.2"/>
    <row r="56129" x14ac:dyDescent="0.2"/>
    <row r="56130" x14ac:dyDescent="0.2"/>
    <row r="56131" x14ac:dyDescent="0.2"/>
    <row r="56132" x14ac:dyDescent="0.2"/>
    <row r="56133" x14ac:dyDescent="0.2"/>
    <row r="56134" x14ac:dyDescent="0.2"/>
    <row r="56135" x14ac:dyDescent="0.2"/>
    <row r="56136" x14ac:dyDescent="0.2"/>
    <row r="56137" x14ac:dyDescent="0.2"/>
    <row r="56138" x14ac:dyDescent="0.2"/>
    <row r="56139" x14ac:dyDescent="0.2"/>
    <row r="56140" x14ac:dyDescent="0.2"/>
    <row r="56141" x14ac:dyDescent="0.2"/>
    <row r="56142" x14ac:dyDescent="0.2"/>
    <row r="56143" x14ac:dyDescent="0.2"/>
    <row r="56144" x14ac:dyDescent="0.2"/>
    <row r="56145" x14ac:dyDescent="0.2"/>
    <row r="56146" x14ac:dyDescent="0.2"/>
    <row r="56147" x14ac:dyDescent="0.2"/>
    <row r="56148" x14ac:dyDescent="0.2"/>
    <row r="56149" x14ac:dyDescent="0.2"/>
    <row r="56150" x14ac:dyDescent="0.2"/>
    <row r="56151" x14ac:dyDescent="0.2"/>
    <row r="56152" x14ac:dyDescent="0.2"/>
    <row r="56153" x14ac:dyDescent="0.2"/>
    <row r="56154" x14ac:dyDescent="0.2"/>
    <row r="56155" x14ac:dyDescent="0.2"/>
    <row r="56156" x14ac:dyDescent="0.2"/>
    <row r="56157" x14ac:dyDescent="0.2"/>
    <row r="56158" x14ac:dyDescent="0.2"/>
    <row r="56159" x14ac:dyDescent="0.2"/>
    <row r="56160" x14ac:dyDescent="0.2"/>
    <row r="56161" x14ac:dyDescent="0.2"/>
    <row r="56162" x14ac:dyDescent="0.2"/>
    <row r="56163" x14ac:dyDescent="0.2"/>
    <row r="56164" x14ac:dyDescent="0.2"/>
    <row r="56165" x14ac:dyDescent="0.2"/>
    <row r="56166" x14ac:dyDescent="0.2"/>
    <row r="56167" x14ac:dyDescent="0.2"/>
    <row r="56168" x14ac:dyDescent="0.2"/>
    <row r="56169" x14ac:dyDescent="0.2"/>
    <row r="56170" x14ac:dyDescent="0.2"/>
    <row r="56171" x14ac:dyDescent="0.2"/>
    <row r="56172" x14ac:dyDescent="0.2"/>
    <row r="56173" x14ac:dyDescent="0.2"/>
    <row r="56174" x14ac:dyDescent="0.2"/>
    <row r="56175" x14ac:dyDescent="0.2"/>
    <row r="56176" x14ac:dyDescent="0.2"/>
    <row r="56177" x14ac:dyDescent="0.2"/>
    <row r="56178" x14ac:dyDescent="0.2"/>
    <row r="56179" x14ac:dyDescent="0.2"/>
    <row r="56180" x14ac:dyDescent="0.2"/>
    <row r="56181" x14ac:dyDescent="0.2"/>
    <row r="56182" x14ac:dyDescent="0.2"/>
    <row r="56183" x14ac:dyDescent="0.2"/>
    <row r="56184" x14ac:dyDescent="0.2"/>
    <row r="56185" x14ac:dyDescent="0.2"/>
    <row r="56186" x14ac:dyDescent="0.2"/>
    <row r="56187" x14ac:dyDescent="0.2"/>
    <row r="56188" x14ac:dyDescent="0.2"/>
    <row r="56189" x14ac:dyDescent="0.2"/>
    <row r="56190" x14ac:dyDescent="0.2"/>
    <row r="56191" x14ac:dyDescent="0.2"/>
    <row r="56192" x14ac:dyDescent="0.2"/>
    <row r="56193" x14ac:dyDescent="0.2"/>
    <row r="56194" x14ac:dyDescent="0.2"/>
    <row r="56195" x14ac:dyDescent="0.2"/>
    <row r="56196" x14ac:dyDescent="0.2"/>
    <row r="56197" x14ac:dyDescent="0.2"/>
    <row r="56198" x14ac:dyDescent="0.2"/>
    <row r="56199" x14ac:dyDescent="0.2"/>
    <row r="56200" x14ac:dyDescent="0.2"/>
    <row r="56201" x14ac:dyDescent="0.2"/>
    <row r="56202" x14ac:dyDescent="0.2"/>
    <row r="56203" x14ac:dyDescent="0.2"/>
    <row r="56204" x14ac:dyDescent="0.2"/>
    <row r="56205" x14ac:dyDescent="0.2"/>
    <row r="56206" x14ac:dyDescent="0.2"/>
    <row r="56207" x14ac:dyDescent="0.2"/>
    <row r="56208" x14ac:dyDescent="0.2"/>
    <row r="56209" x14ac:dyDescent="0.2"/>
    <row r="56210" x14ac:dyDescent="0.2"/>
    <row r="56211" x14ac:dyDescent="0.2"/>
    <row r="56212" x14ac:dyDescent="0.2"/>
    <row r="56213" x14ac:dyDescent="0.2"/>
    <row r="56214" x14ac:dyDescent="0.2"/>
    <row r="56215" x14ac:dyDescent="0.2"/>
    <row r="56216" x14ac:dyDescent="0.2"/>
    <row r="56217" x14ac:dyDescent="0.2"/>
    <row r="56218" x14ac:dyDescent="0.2"/>
    <row r="56219" x14ac:dyDescent="0.2"/>
    <row r="56220" x14ac:dyDescent="0.2"/>
    <row r="56221" x14ac:dyDescent="0.2"/>
    <row r="56222" x14ac:dyDescent="0.2"/>
    <row r="56223" x14ac:dyDescent="0.2"/>
    <row r="56224" x14ac:dyDescent="0.2"/>
    <row r="56225" x14ac:dyDescent="0.2"/>
    <row r="56226" x14ac:dyDescent="0.2"/>
    <row r="56227" x14ac:dyDescent="0.2"/>
    <row r="56228" x14ac:dyDescent="0.2"/>
    <row r="56229" x14ac:dyDescent="0.2"/>
    <row r="56230" x14ac:dyDescent="0.2"/>
    <row r="56231" x14ac:dyDescent="0.2"/>
    <row r="56232" x14ac:dyDescent="0.2"/>
    <row r="56233" x14ac:dyDescent="0.2"/>
    <row r="56234" x14ac:dyDescent="0.2"/>
    <row r="56235" x14ac:dyDescent="0.2"/>
    <row r="56236" x14ac:dyDescent="0.2"/>
    <row r="56237" x14ac:dyDescent="0.2"/>
    <row r="56238" x14ac:dyDescent="0.2"/>
    <row r="56239" x14ac:dyDescent="0.2"/>
    <row r="56240" x14ac:dyDescent="0.2"/>
    <row r="56241" x14ac:dyDescent="0.2"/>
    <row r="56242" x14ac:dyDescent="0.2"/>
    <row r="56243" x14ac:dyDescent="0.2"/>
    <row r="56244" x14ac:dyDescent="0.2"/>
    <row r="56245" x14ac:dyDescent="0.2"/>
    <row r="56246" x14ac:dyDescent="0.2"/>
    <row r="56247" x14ac:dyDescent="0.2"/>
    <row r="56248" x14ac:dyDescent="0.2"/>
    <row r="56249" x14ac:dyDescent="0.2"/>
    <row r="56250" x14ac:dyDescent="0.2"/>
    <row r="56251" x14ac:dyDescent="0.2"/>
    <row r="56252" x14ac:dyDescent="0.2"/>
    <row r="56253" x14ac:dyDescent="0.2"/>
    <row r="56254" x14ac:dyDescent="0.2"/>
    <row r="56255" x14ac:dyDescent="0.2"/>
    <row r="56256" x14ac:dyDescent="0.2"/>
    <row r="56257" x14ac:dyDescent="0.2"/>
    <row r="56258" x14ac:dyDescent="0.2"/>
    <row r="56259" x14ac:dyDescent="0.2"/>
    <row r="56260" x14ac:dyDescent="0.2"/>
    <row r="56261" x14ac:dyDescent="0.2"/>
    <row r="56262" x14ac:dyDescent="0.2"/>
    <row r="56263" x14ac:dyDescent="0.2"/>
    <row r="56264" x14ac:dyDescent="0.2"/>
    <row r="56265" x14ac:dyDescent="0.2"/>
    <row r="56266" x14ac:dyDescent="0.2"/>
    <row r="56267" x14ac:dyDescent="0.2"/>
    <row r="56268" x14ac:dyDescent="0.2"/>
    <row r="56269" x14ac:dyDescent="0.2"/>
    <row r="56270" x14ac:dyDescent="0.2"/>
    <row r="56271" x14ac:dyDescent="0.2"/>
    <row r="56272" x14ac:dyDescent="0.2"/>
    <row r="56273" x14ac:dyDescent="0.2"/>
    <row r="56274" x14ac:dyDescent="0.2"/>
    <row r="56275" x14ac:dyDescent="0.2"/>
    <row r="56276" x14ac:dyDescent="0.2"/>
    <row r="56277" x14ac:dyDescent="0.2"/>
    <row r="56278" x14ac:dyDescent="0.2"/>
    <row r="56279" x14ac:dyDescent="0.2"/>
    <row r="56280" x14ac:dyDescent="0.2"/>
    <row r="56281" x14ac:dyDescent="0.2"/>
    <row r="56282" x14ac:dyDescent="0.2"/>
    <row r="56283" x14ac:dyDescent="0.2"/>
    <row r="56284" x14ac:dyDescent="0.2"/>
    <row r="56285" x14ac:dyDescent="0.2"/>
    <row r="56286" x14ac:dyDescent="0.2"/>
    <row r="56287" x14ac:dyDescent="0.2"/>
    <row r="56288" x14ac:dyDescent="0.2"/>
    <row r="56289" x14ac:dyDescent="0.2"/>
    <row r="56290" x14ac:dyDescent="0.2"/>
    <row r="56291" x14ac:dyDescent="0.2"/>
    <row r="56292" x14ac:dyDescent="0.2"/>
    <row r="56293" x14ac:dyDescent="0.2"/>
    <row r="56294" x14ac:dyDescent="0.2"/>
    <row r="56295" x14ac:dyDescent="0.2"/>
    <row r="56296" x14ac:dyDescent="0.2"/>
    <row r="56297" x14ac:dyDescent="0.2"/>
    <row r="56298" x14ac:dyDescent="0.2"/>
    <row r="56299" x14ac:dyDescent="0.2"/>
    <row r="56300" x14ac:dyDescent="0.2"/>
    <row r="56301" x14ac:dyDescent="0.2"/>
    <row r="56302" x14ac:dyDescent="0.2"/>
    <row r="56303" x14ac:dyDescent="0.2"/>
    <row r="56304" x14ac:dyDescent="0.2"/>
    <row r="56305" x14ac:dyDescent="0.2"/>
    <row r="56306" x14ac:dyDescent="0.2"/>
    <row r="56307" x14ac:dyDescent="0.2"/>
    <row r="56308" x14ac:dyDescent="0.2"/>
    <row r="56309" x14ac:dyDescent="0.2"/>
    <row r="56310" x14ac:dyDescent="0.2"/>
    <row r="56311" x14ac:dyDescent="0.2"/>
    <row r="56312" x14ac:dyDescent="0.2"/>
    <row r="56313" x14ac:dyDescent="0.2"/>
    <row r="56314" x14ac:dyDescent="0.2"/>
    <row r="56315" x14ac:dyDescent="0.2"/>
    <row r="56316" x14ac:dyDescent="0.2"/>
    <row r="56317" x14ac:dyDescent="0.2"/>
    <row r="56318" x14ac:dyDescent="0.2"/>
    <row r="56319" x14ac:dyDescent="0.2"/>
    <row r="56320" x14ac:dyDescent="0.2"/>
    <row r="56321" x14ac:dyDescent="0.2"/>
    <row r="56322" x14ac:dyDescent="0.2"/>
    <row r="56323" x14ac:dyDescent="0.2"/>
    <row r="56324" x14ac:dyDescent="0.2"/>
    <row r="56325" x14ac:dyDescent="0.2"/>
    <row r="56326" x14ac:dyDescent="0.2"/>
    <row r="56327" x14ac:dyDescent="0.2"/>
    <row r="56328" x14ac:dyDescent="0.2"/>
    <row r="56329" x14ac:dyDescent="0.2"/>
    <row r="56330" x14ac:dyDescent="0.2"/>
    <row r="56331" x14ac:dyDescent="0.2"/>
    <row r="56332" x14ac:dyDescent="0.2"/>
    <row r="56333" x14ac:dyDescent="0.2"/>
    <row r="56334" x14ac:dyDescent="0.2"/>
    <row r="56335" x14ac:dyDescent="0.2"/>
    <row r="56336" x14ac:dyDescent="0.2"/>
    <row r="56337" x14ac:dyDescent="0.2"/>
    <row r="56338" x14ac:dyDescent="0.2"/>
    <row r="56339" x14ac:dyDescent="0.2"/>
    <row r="56340" x14ac:dyDescent="0.2"/>
    <row r="56341" x14ac:dyDescent="0.2"/>
    <row r="56342" x14ac:dyDescent="0.2"/>
    <row r="56343" x14ac:dyDescent="0.2"/>
    <row r="56344" x14ac:dyDescent="0.2"/>
    <row r="56345" x14ac:dyDescent="0.2"/>
    <row r="56346" x14ac:dyDescent="0.2"/>
    <row r="56347" x14ac:dyDescent="0.2"/>
    <row r="56348" x14ac:dyDescent="0.2"/>
    <row r="56349" x14ac:dyDescent="0.2"/>
    <row r="56350" x14ac:dyDescent="0.2"/>
    <row r="56351" x14ac:dyDescent="0.2"/>
    <row r="56352" x14ac:dyDescent="0.2"/>
    <row r="56353" x14ac:dyDescent="0.2"/>
    <row r="56354" x14ac:dyDescent="0.2"/>
    <row r="56355" x14ac:dyDescent="0.2"/>
    <row r="56356" x14ac:dyDescent="0.2"/>
    <row r="56357" x14ac:dyDescent="0.2"/>
    <row r="56358" x14ac:dyDescent="0.2"/>
    <row r="56359" x14ac:dyDescent="0.2"/>
    <row r="56360" x14ac:dyDescent="0.2"/>
    <row r="56361" x14ac:dyDescent="0.2"/>
    <row r="56362" x14ac:dyDescent="0.2"/>
    <row r="56363" x14ac:dyDescent="0.2"/>
    <row r="56364" x14ac:dyDescent="0.2"/>
    <row r="56365" x14ac:dyDescent="0.2"/>
    <row r="56366" x14ac:dyDescent="0.2"/>
    <row r="56367" x14ac:dyDescent="0.2"/>
    <row r="56368" x14ac:dyDescent="0.2"/>
    <row r="56369" x14ac:dyDescent="0.2"/>
    <row r="56370" x14ac:dyDescent="0.2"/>
    <row r="56371" x14ac:dyDescent="0.2"/>
    <row r="56372" x14ac:dyDescent="0.2"/>
    <row r="56373" x14ac:dyDescent="0.2"/>
    <row r="56374" x14ac:dyDescent="0.2"/>
    <row r="56375" x14ac:dyDescent="0.2"/>
    <row r="56376" x14ac:dyDescent="0.2"/>
    <row r="56377" x14ac:dyDescent="0.2"/>
    <row r="56378" x14ac:dyDescent="0.2"/>
    <row r="56379" x14ac:dyDescent="0.2"/>
    <row r="56380" x14ac:dyDescent="0.2"/>
    <row r="56381" x14ac:dyDescent="0.2"/>
    <row r="56382" x14ac:dyDescent="0.2"/>
    <row r="56383" x14ac:dyDescent="0.2"/>
    <row r="56384" x14ac:dyDescent="0.2"/>
    <row r="56385" x14ac:dyDescent="0.2"/>
    <row r="56386" x14ac:dyDescent="0.2"/>
    <row r="56387" x14ac:dyDescent="0.2"/>
    <row r="56388" x14ac:dyDescent="0.2"/>
    <row r="56389" x14ac:dyDescent="0.2"/>
    <row r="56390" x14ac:dyDescent="0.2"/>
    <row r="56391" x14ac:dyDescent="0.2"/>
    <row r="56392" x14ac:dyDescent="0.2"/>
    <row r="56393" x14ac:dyDescent="0.2"/>
    <row r="56394" x14ac:dyDescent="0.2"/>
    <row r="56395" x14ac:dyDescent="0.2"/>
    <row r="56396" x14ac:dyDescent="0.2"/>
    <row r="56397" x14ac:dyDescent="0.2"/>
    <row r="56398" x14ac:dyDescent="0.2"/>
    <row r="56399" x14ac:dyDescent="0.2"/>
    <row r="56400" x14ac:dyDescent="0.2"/>
    <row r="56401" x14ac:dyDescent="0.2"/>
    <row r="56402" x14ac:dyDescent="0.2"/>
    <row r="56403" x14ac:dyDescent="0.2"/>
    <row r="56404" x14ac:dyDescent="0.2"/>
    <row r="56405" x14ac:dyDescent="0.2"/>
    <row r="56406" x14ac:dyDescent="0.2"/>
    <row r="56407" x14ac:dyDescent="0.2"/>
    <row r="56408" x14ac:dyDescent="0.2"/>
    <row r="56409" x14ac:dyDescent="0.2"/>
    <row r="56410" x14ac:dyDescent="0.2"/>
    <row r="56411" x14ac:dyDescent="0.2"/>
    <row r="56412" x14ac:dyDescent="0.2"/>
    <row r="56413" x14ac:dyDescent="0.2"/>
    <row r="56414" x14ac:dyDescent="0.2"/>
    <row r="56415" x14ac:dyDescent="0.2"/>
    <row r="56416" x14ac:dyDescent="0.2"/>
    <row r="56417" x14ac:dyDescent="0.2"/>
    <row r="56418" x14ac:dyDescent="0.2"/>
    <row r="56419" x14ac:dyDescent="0.2"/>
    <row r="56420" x14ac:dyDescent="0.2"/>
    <row r="56421" x14ac:dyDescent="0.2"/>
    <row r="56422" x14ac:dyDescent="0.2"/>
    <row r="56423" x14ac:dyDescent="0.2"/>
    <row r="56424" x14ac:dyDescent="0.2"/>
    <row r="56425" x14ac:dyDescent="0.2"/>
    <row r="56426" x14ac:dyDescent="0.2"/>
    <row r="56427" x14ac:dyDescent="0.2"/>
    <row r="56428" x14ac:dyDescent="0.2"/>
    <row r="56429" x14ac:dyDescent="0.2"/>
    <row r="56430" x14ac:dyDescent="0.2"/>
    <row r="56431" x14ac:dyDescent="0.2"/>
    <row r="56432" x14ac:dyDescent="0.2"/>
    <row r="56433" x14ac:dyDescent="0.2"/>
    <row r="56434" x14ac:dyDescent="0.2"/>
    <row r="56435" x14ac:dyDescent="0.2"/>
    <row r="56436" x14ac:dyDescent="0.2"/>
    <row r="56437" x14ac:dyDescent="0.2"/>
    <row r="56438" x14ac:dyDescent="0.2"/>
    <row r="56439" x14ac:dyDescent="0.2"/>
    <row r="56440" x14ac:dyDescent="0.2"/>
    <row r="56441" x14ac:dyDescent="0.2"/>
    <row r="56442" x14ac:dyDescent="0.2"/>
    <row r="56443" x14ac:dyDescent="0.2"/>
    <row r="56444" x14ac:dyDescent="0.2"/>
    <row r="56445" x14ac:dyDescent="0.2"/>
    <row r="56446" x14ac:dyDescent="0.2"/>
    <row r="56447" x14ac:dyDescent="0.2"/>
    <row r="56448" x14ac:dyDescent="0.2"/>
    <row r="56449" x14ac:dyDescent="0.2"/>
    <row r="56450" x14ac:dyDescent="0.2"/>
    <row r="56451" x14ac:dyDescent="0.2"/>
    <row r="56452" x14ac:dyDescent="0.2"/>
    <row r="56453" x14ac:dyDescent="0.2"/>
    <row r="56454" x14ac:dyDescent="0.2"/>
    <row r="56455" x14ac:dyDescent="0.2"/>
    <row r="56456" x14ac:dyDescent="0.2"/>
    <row r="56457" x14ac:dyDescent="0.2"/>
    <row r="56458" x14ac:dyDescent="0.2"/>
    <row r="56459" x14ac:dyDescent="0.2"/>
    <row r="56460" x14ac:dyDescent="0.2"/>
    <row r="56461" x14ac:dyDescent="0.2"/>
    <row r="56462" x14ac:dyDescent="0.2"/>
    <row r="56463" x14ac:dyDescent="0.2"/>
    <row r="56464" x14ac:dyDescent="0.2"/>
    <row r="56465" x14ac:dyDescent="0.2"/>
    <row r="56466" x14ac:dyDescent="0.2"/>
    <row r="56467" x14ac:dyDescent="0.2"/>
    <row r="56468" x14ac:dyDescent="0.2"/>
    <row r="56469" x14ac:dyDescent="0.2"/>
    <row r="56470" x14ac:dyDescent="0.2"/>
    <row r="56471" x14ac:dyDescent="0.2"/>
    <row r="56472" x14ac:dyDescent="0.2"/>
    <row r="56473" x14ac:dyDescent="0.2"/>
    <row r="56474" x14ac:dyDescent="0.2"/>
    <row r="56475" x14ac:dyDescent="0.2"/>
    <row r="56476" x14ac:dyDescent="0.2"/>
    <row r="56477" x14ac:dyDescent="0.2"/>
    <row r="56478" x14ac:dyDescent="0.2"/>
    <row r="56479" x14ac:dyDescent="0.2"/>
    <row r="56480" x14ac:dyDescent="0.2"/>
    <row r="56481" x14ac:dyDescent="0.2"/>
    <row r="56482" x14ac:dyDescent="0.2"/>
    <row r="56483" x14ac:dyDescent="0.2"/>
    <row r="56484" x14ac:dyDescent="0.2"/>
    <row r="56485" x14ac:dyDescent="0.2"/>
    <row r="56486" x14ac:dyDescent="0.2"/>
    <row r="56487" x14ac:dyDescent="0.2"/>
    <row r="56488" x14ac:dyDescent="0.2"/>
    <row r="56489" x14ac:dyDescent="0.2"/>
    <row r="56490" x14ac:dyDescent="0.2"/>
    <row r="56491" x14ac:dyDescent="0.2"/>
    <row r="56492" x14ac:dyDescent="0.2"/>
    <row r="56493" x14ac:dyDescent="0.2"/>
    <row r="56494" x14ac:dyDescent="0.2"/>
    <row r="56495" x14ac:dyDescent="0.2"/>
    <row r="56496" x14ac:dyDescent="0.2"/>
    <row r="56497" x14ac:dyDescent="0.2"/>
    <row r="56498" x14ac:dyDescent="0.2"/>
    <row r="56499" x14ac:dyDescent="0.2"/>
    <row r="56500" x14ac:dyDescent="0.2"/>
    <row r="56501" x14ac:dyDescent="0.2"/>
    <row r="56502" x14ac:dyDescent="0.2"/>
    <row r="56503" x14ac:dyDescent="0.2"/>
    <row r="56504" x14ac:dyDescent="0.2"/>
    <row r="56505" x14ac:dyDescent="0.2"/>
    <row r="56506" x14ac:dyDescent="0.2"/>
    <row r="56507" x14ac:dyDescent="0.2"/>
    <row r="56508" x14ac:dyDescent="0.2"/>
    <row r="56509" x14ac:dyDescent="0.2"/>
    <row r="56510" x14ac:dyDescent="0.2"/>
    <row r="56511" x14ac:dyDescent="0.2"/>
    <row r="56512" x14ac:dyDescent="0.2"/>
    <row r="56513" x14ac:dyDescent="0.2"/>
    <row r="56514" x14ac:dyDescent="0.2"/>
    <row r="56515" x14ac:dyDescent="0.2"/>
    <row r="56516" x14ac:dyDescent="0.2"/>
    <row r="56517" x14ac:dyDescent="0.2"/>
    <row r="56518" x14ac:dyDescent="0.2"/>
    <row r="56519" x14ac:dyDescent="0.2"/>
    <row r="56520" x14ac:dyDescent="0.2"/>
    <row r="56521" x14ac:dyDescent="0.2"/>
    <row r="56522" x14ac:dyDescent="0.2"/>
    <row r="56523" x14ac:dyDescent="0.2"/>
    <row r="56524" x14ac:dyDescent="0.2"/>
    <row r="56525" x14ac:dyDescent="0.2"/>
    <row r="56526" x14ac:dyDescent="0.2"/>
    <row r="56527" x14ac:dyDescent="0.2"/>
    <row r="56528" x14ac:dyDescent="0.2"/>
    <row r="56529" x14ac:dyDescent="0.2"/>
    <row r="56530" x14ac:dyDescent="0.2"/>
    <row r="56531" x14ac:dyDescent="0.2"/>
    <row r="56532" x14ac:dyDescent="0.2"/>
    <row r="56533" x14ac:dyDescent="0.2"/>
    <row r="56534" x14ac:dyDescent="0.2"/>
    <row r="56535" x14ac:dyDescent="0.2"/>
    <row r="56536" x14ac:dyDescent="0.2"/>
    <row r="56537" x14ac:dyDescent="0.2"/>
    <row r="56538" x14ac:dyDescent="0.2"/>
    <row r="56539" x14ac:dyDescent="0.2"/>
    <row r="56540" x14ac:dyDescent="0.2"/>
    <row r="56541" x14ac:dyDescent="0.2"/>
    <row r="56542" x14ac:dyDescent="0.2"/>
    <row r="56543" x14ac:dyDescent="0.2"/>
    <row r="56544" x14ac:dyDescent="0.2"/>
    <row r="56545" x14ac:dyDescent="0.2"/>
    <row r="56546" x14ac:dyDescent="0.2"/>
    <row r="56547" x14ac:dyDescent="0.2"/>
    <row r="56548" x14ac:dyDescent="0.2"/>
    <row r="56549" x14ac:dyDescent="0.2"/>
    <row r="56550" x14ac:dyDescent="0.2"/>
    <row r="56551" x14ac:dyDescent="0.2"/>
    <row r="56552" x14ac:dyDescent="0.2"/>
    <row r="56553" x14ac:dyDescent="0.2"/>
    <row r="56554" x14ac:dyDescent="0.2"/>
    <row r="56555" x14ac:dyDescent="0.2"/>
    <row r="56556" x14ac:dyDescent="0.2"/>
    <row r="56557" x14ac:dyDescent="0.2"/>
    <row r="56558" x14ac:dyDescent="0.2"/>
    <row r="56559" x14ac:dyDescent="0.2"/>
    <row r="56560" x14ac:dyDescent="0.2"/>
    <row r="56561" x14ac:dyDescent="0.2"/>
    <row r="56562" x14ac:dyDescent="0.2"/>
    <row r="56563" x14ac:dyDescent="0.2"/>
    <row r="56564" x14ac:dyDescent="0.2"/>
    <row r="56565" x14ac:dyDescent="0.2"/>
    <row r="56566" x14ac:dyDescent="0.2"/>
    <row r="56567" x14ac:dyDescent="0.2"/>
    <row r="56568" x14ac:dyDescent="0.2"/>
    <row r="56569" x14ac:dyDescent="0.2"/>
    <row r="56570" x14ac:dyDescent="0.2"/>
    <row r="56571" x14ac:dyDescent="0.2"/>
    <row r="56572" x14ac:dyDescent="0.2"/>
    <row r="56573" x14ac:dyDescent="0.2"/>
    <row r="56574" x14ac:dyDescent="0.2"/>
    <row r="56575" x14ac:dyDescent="0.2"/>
    <row r="56576" x14ac:dyDescent="0.2"/>
    <row r="56577" x14ac:dyDescent="0.2"/>
    <row r="56578" x14ac:dyDescent="0.2"/>
    <row r="56579" x14ac:dyDescent="0.2"/>
    <row r="56580" x14ac:dyDescent="0.2"/>
    <row r="56581" x14ac:dyDescent="0.2"/>
    <row r="56582" x14ac:dyDescent="0.2"/>
    <row r="56583" x14ac:dyDescent="0.2"/>
    <row r="56584" x14ac:dyDescent="0.2"/>
    <row r="56585" x14ac:dyDescent="0.2"/>
    <row r="56586" x14ac:dyDescent="0.2"/>
    <row r="56587" x14ac:dyDescent="0.2"/>
    <row r="56588" x14ac:dyDescent="0.2"/>
    <row r="56589" x14ac:dyDescent="0.2"/>
    <row r="56590" x14ac:dyDescent="0.2"/>
    <row r="56591" x14ac:dyDescent="0.2"/>
    <row r="56592" x14ac:dyDescent="0.2"/>
    <row r="56593" x14ac:dyDescent="0.2"/>
    <row r="56594" x14ac:dyDescent="0.2"/>
    <row r="56595" x14ac:dyDescent="0.2"/>
    <row r="56596" x14ac:dyDescent="0.2"/>
    <row r="56597" x14ac:dyDescent="0.2"/>
    <row r="56598" x14ac:dyDescent="0.2"/>
    <row r="56599" x14ac:dyDescent="0.2"/>
    <row r="56600" x14ac:dyDescent="0.2"/>
    <row r="56601" x14ac:dyDescent="0.2"/>
    <row r="56602" x14ac:dyDescent="0.2"/>
    <row r="56603" x14ac:dyDescent="0.2"/>
    <row r="56604" x14ac:dyDescent="0.2"/>
    <row r="56605" x14ac:dyDescent="0.2"/>
    <row r="56606" x14ac:dyDescent="0.2"/>
    <row r="56607" x14ac:dyDescent="0.2"/>
    <row r="56608" x14ac:dyDescent="0.2"/>
    <row r="56609" x14ac:dyDescent="0.2"/>
    <row r="56610" x14ac:dyDescent="0.2"/>
    <row r="56611" x14ac:dyDescent="0.2"/>
    <row r="56612" x14ac:dyDescent="0.2"/>
    <row r="56613" x14ac:dyDescent="0.2"/>
    <row r="56614" x14ac:dyDescent="0.2"/>
    <row r="56615" x14ac:dyDescent="0.2"/>
    <row r="56616" x14ac:dyDescent="0.2"/>
    <row r="56617" x14ac:dyDescent="0.2"/>
    <row r="56618" x14ac:dyDescent="0.2"/>
    <row r="56619" x14ac:dyDescent="0.2"/>
    <row r="56620" x14ac:dyDescent="0.2"/>
    <row r="56621" x14ac:dyDescent="0.2"/>
    <row r="56622" x14ac:dyDescent="0.2"/>
    <row r="56623" x14ac:dyDescent="0.2"/>
    <row r="56624" x14ac:dyDescent="0.2"/>
    <row r="56625" x14ac:dyDescent="0.2"/>
    <row r="56626" x14ac:dyDescent="0.2"/>
    <row r="56627" x14ac:dyDescent="0.2"/>
    <row r="56628" x14ac:dyDescent="0.2"/>
    <row r="56629" x14ac:dyDescent="0.2"/>
    <row r="56630" x14ac:dyDescent="0.2"/>
    <row r="56631" x14ac:dyDescent="0.2"/>
    <row r="56632" x14ac:dyDescent="0.2"/>
    <row r="56633" x14ac:dyDescent="0.2"/>
    <row r="56634" x14ac:dyDescent="0.2"/>
    <row r="56635" x14ac:dyDescent="0.2"/>
    <row r="56636" x14ac:dyDescent="0.2"/>
    <row r="56637" x14ac:dyDescent="0.2"/>
    <row r="56638" x14ac:dyDescent="0.2"/>
    <row r="56639" x14ac:dyDescent="0.2"/>
    <row r="56640" x14ac:dyDescent="0.2"/>
    <row r="56641" x14ac:dyDescent="0.2"/>
    <row r="56642" x14ac:dyDescent="0.2"/>
    <row r="56643" x14ac:dyDescent="0.2"/>
    <row r="56644" x14ac:dyDescent="0.2"/>
    <row r="56645" x14ac:dyDescent="0.2"/>
    <row r="56646" x14ac:dyDescent="0.2"/>
    <row r="56647" x14ac:dyDescent="0.2"/>
    <row r="56648" x14ac:dyDescent="0.2"/>
    <row r="56649" x14ac:dyDescent="0.2"/>
    <row r="56650" x14ac:dyDescent="0.2"/>
    <row r="56651" x14ac:dyDescent="0.2"/>
    <row r="56652" x14ac:dyDescent="0.2"/>
    <row r="56653" x14ac:dyDescent="0.2"/>
    <row r="56654" x14ac:dyDescent="0.2"/>
    <row r="56655" x14ac:dyDescent="0.2"/>
    <row r="56656" x14ac:dyDescent="0.2"/>
    <row r="56657" x14ac:dyDescent="0.2"/>
    <row r="56658" x14ac:dyDescent="0.2"/>
    <row r="56659" x14ac:dyDescent="0.2"/>
    <row r="56660" x14ac:dyDescent="0.2"/>
    <row r="56661" x14ac:dyDescent="0.2"/>
    <row r="56662" x14ac:dyDescent="0.2"/>
    <row r="56663" x14ac:dyDescent="0.2"/>
    <row r="56664" x14ac:dyDescent="0.2"/>
    <row r="56665" x14ac:dyDescent="0.2"/>
    <row r="56666" x14ac:dyDescent="0.2"/>
    <row r="56667" x14ac:dyDescent="0.2"/>
    <row r="56668" x14ac:dyDescent="0.2"/>
    <row r="56669" x14ac:dyDescent="0.2"/>
    <row r="56670" x14ac:dyDescent="0.2"/>
    <row r="56671" x14ac:dyDescent="0.2"/>
    <row r="56672" x14ac:dyDescent="0.2"/>
    <row r="56673" x14ac:dyDescent="0.2"/>
    <row r="56674" x14ac:dyDescent="0.2"/>
    <row r="56675" x14ac:dyDescent="0.2"/>
    <row r="56676" x14ac:dyDescent="0.2"/>
    <row r="56677" x14ac:dyDescent="0.2"/>
    <row r="56678" x14ac:dyDescent="0.2"/>
    <row r="56679" x14ac:dyDescent="0.2"/>
    <row r="56680" x14ac:dyDescent="0.2"/>
    <row r="56681" x14ac:dyDescent="0.2"/>
    <row r="56682" x14ac:dyDescent="0.2"/>
    <row r="56683" x14ac:dyDescent="0.2"/>
    <row r="56684" x14ac:dyDescent="0.2"/>
    <row r="56685" x14ac:dyDescent="0.2"/>
    <row r="56686" x14ac:dyDescent="0.2"/>
    <row r="56687" x14ac:dyDescent="0.2"/>
    <row r="56688" x14ac:dyDescent="0.2"/>
    <row r="56689" x14ac:dyDescent="0.2"/>
    <row r="56690" x14ac:dyDescent="0.2"/>
    <row r="56691" x14ac:dyDescent="0.2"/>
    <row r="56692" x14ac:dyDescent="0.2"/>
    <row r="56693" x14ac:dyDescent="0.2"/>
    <row r="56694" x14ac:dyDescent="0.2"/>
    <row r="56695" x14ac:dyDescent="0.2"/>
    <row r="56696" x14ac:dyDescent="0.2"/>
    <row r="56697" x14ac:dyDescent="0.2"/>
    <row r="56698" x14ac:dyDescent="0.2"/>
    <row r="56699" x14ac:dyDescent="0.2"/>
    <row r="56700" x14ac:dyDescent="0.2"/>
    <row r="56701" x14ac:dyDescent="0.2"/>
    <row r="56702" x14ac:dyDescent="0.2"/>
    <row r="56703" x14ac:dyDescent="0.2"/>
    <row r="56704" x14ac:dyDescent="0.2"/>
    <row r="56705" x14ac:dyDescent="0.2"/>
    <row r="56706" x14ac:dyDescent="0.2"/>
    <row r="56707" x14ac:dyDescent="0.2"/>
    <row r="56708" x14ac:dyDescent="0.2"/>
    <row r="56709" x14ac:dyDescent="0.2"/>
    <row r="56710" x14ac:dyDescent="0.2"/>
    <row r="56711" x14ac:dyDescent="0.2"/>
    <row r="56712" x14ac:dyDescent="0.2"/>
    <row r="56713" x14ac:dyDescent="0.2"/>
    <row r="56714" x14ac:dyDescent="0.2"/>
    <row r="56715" x14ac:dyDescent="0.2"/>
    <row r="56716" x14ac:dyDescent="0.2"/>
    <row r="56717" x14ac:dyDescent="0.2"/>
    <row r="56718" x14ac:dyDescent="0.2"/>
    <row r="56719" x14ac:dyDescent="0.2"/>
    <row r="56720" x14ac:dyDescent="0.2"/>
    <row r="56721" x14ac:dyDescent="0.2"/>
    <row r="56722" x14ac:dyDescent="0.2"/>
    <row r="56723" x14ac:dyDescent="0.2"/>
    <row r="56724" x14ac:dyDescent="0.2"/>
    <row r="56725" x14ac:dyDescent="0.2"/>
    <row r="56726" x14ac:dyDescent="0.2"/>
    <row r="56727" x14ac:dyDescent="0.2"/>
    <row r="56728" x14ac:dyDescent="0.2"/>
    <row r="56729" x14ac:dyDescent="0.2"/>
    <row r="56730" x14ac:dyDescent="0.2"/>
    <row r="56731" x14ac:dyDescent="0.2"/>
    <row r="56732" x14ac:dyDescent="0.2"/>
    <row r="56733" x14ac:dyDescent="0.2"/>
    <row r="56734" x14ac:dyDescent="0.2"/>
    <row r="56735" x14ac:dyDescent="0.2"/>
    <row r="56736" x14ac:dyDescent="0.2"/>
    <row r="56737" x14ac:dyDescent="0.2"/>
    <row r="56738" x14ac:dyDescent="0.2"/>
    <row r="56739" x14ac:dyDescent="0.2"/>
    <row r="56740" x14ac:dyDescent="0.2"/>
    <row r="56741" x14ac:dyDescent="0.2"/>
    <row r="56742" x14ac:dyDescent="0.2"/>
    <row r="56743" x14ac:dyDescent="0.2"/>
    <row r="56744" x14ac:dyDescent="0.2"/>
    <row r="56745" x14ac:dyDescent="0.2"/>
    <row r="56746" x14ac:dyDescent="0.2"/>
    <row r="56747" x14ac:dyDescent="0.2"/>
    <row r="56748" x14ac:dyDescent="0.2"/>
    <row r="56749" x14ac:dyDescent="0.2"/>
    <row r="56750" x14ac:dyDescent="0.2"/>
    <row r="56751" x14ac:dyDescent="0.2"/>
    <row r="56752" x14ac:dyDescent="0.2"/>
    <row r="56753" x14ac:dyDescent="0.2"/>
    <row r="56754" x14ac:dyDescent="0.2"/>
    <row r="56755" x14ac:dyDescent="0.2"/>
    <row r="56756" x14ac:dyDescent="0.2"/>
    <row r="56757" x14ac:dyDescent="0.2"/>
    <row r="56758" x14ac:dyDescent="0.2"/>
    <row r="56759" x14ac:dyDescent="0.2"/>
    <row r="56760" x14ac:dyDescent="0.2"/>
    <row r="56761" x14ac:dyDescent="0.2"/>
    <row r="56762" x14ac:dyDescent="0.2"/>
    <row r="56763" x14ac:dyDescent="0.2"/>
    <row r="56764" x14ac:dyDescent="0.2"/>
    <row r="56765" x14ac:dyDescent="0.2"/>
    <row r="56766" x14ac:dyDescent="0.2"/>
    <row r="56767" x14ac:dyDescent="0.2"/>
    <row r="56768" x14ac:dyDescent="0.2"/>
    <row r="56769" x14ac:dyDescent="0.2"/>
    <row r="56770" x14ac:dyDescent="0.2"/>
    <row r="56771" x14ac:dyDescent="0.2"/>
    <row r="56772" x14ac:dyDescent="0.2"/>
    <row r="56773" x14ac:dyDescent="0.2"/>
    <row r="56774" x14ac:dyDescent="0.2"/>
    <row r="56775" x14ac:dyDescent="0.2"/>
    <row r="56776" x14ac:dyDescent="0.2"/>
    <row r="56777" x14ac:dyDescent="0.2"/>
    <row r="56778" x14ac:dyDescent="0.2"/>
    <row r="56779" x14ac:dyDescent="0.2"/>
    <row r="56780" x14ac:dyDescent="0.2"/>
    <row r="56781" x14ac:dyDescent="0.2"/>
    <row r="56782" x14ac:dyDescent="0.2"/>
    <row r="56783" x14ac:dyDescent="0.2"/>
    <row r="56784" x14ac:dyDescent="0.2"/>
    <row r="56785" x14ac:dyDescent="0.2"/>
    <row r="56786" x14ac:dyDescent="0.2"/>
    <row r="56787" x14ac:dyDescent="0.2"/>
    <row r="56788" x14ac:dyDescent="0.2"/>
    <row r="56789" x14ac:dyDescent="0.2"/>
    <row r="56790" x14ac:dyDescent="0.2"/>
    <row r="56791" x14ac:dyDescent="0.2"/>
    <row r="56792" x14ac:dyDescent="0.2"/>
    <row r="56793" x14ac:dyDescent="0.2"/>
    <row r="56794" x14ac:dyDescent="0.2"/>
    <row r="56795" x14ac:dyDescent="0.2"/>
    <row r="56796" x14ac:dyDescent="0.2"/>
    <row r="56797" x14ac:dyDescent="0.2"/>
    <row r="56798" x14ac:dyDescent="0.2"/>
    <row r="56799" x14ac:dyDescent="0.2"/>
    <row r="56800" x14ac:dyDescent="0.2"/>
    <row r="56801" x14ac:dyDescent="0.2"/>
    <row r="56802" x14ac:dyDescent="0.2"/>
    <row r="56803" x14ac:dyDescent="0.2"/>
    <row r="56804" x14ac:dyDescent="0.2"/>
    <row r="56805" x14ac:dyDescent="0.2"/>
    <row r="56806" x14ac:dyDescent="0.2"/>
    <row r="56807" x14ac:dyDescent="0.2"/>
    <row r="56808" x14ac:dyDescent="0.2"/>
    <row r="56809" x14ac:dyDescent="0.2"/>
    <row r="56810" x14ac:dyDescent="0.2"/>
    <row r="56811" x14ac:dyDescent="0.2"/>
    <row r="56812" x14ac:dyDescent="0.2"/>
    <row r="56813" x14ac:dyDescent="0.2"/>
    <row r="56814" x14ac:dyDescent="0.2"/>
    <row r="56815" x14ac:dyDescent="0.2"/>
    <row r="56816" x14ac:dyDescent="0.2"/>
    <row r="56817" x14ac:dyDescent="0.2"/>
    <row r="56818" x14ac:dyDescent="0.2"/>
    <row r="56819" x14ac:dyDescent="0.2"/>
    <row r="56820" x14ac:dyDescent="0.2"/>
    <row r="56821" x14ac:dyDescent="0.2"/>
    <row r="56822" x14ac:dyDescent="0.2"/>
    <row r="56823" x14ac:dyDescent="0.2"/>
    <row r="56824" x14ac:dyDescent="0.2"/>
    <row r="56825" x14ac:dyDescent="0.2"/>
    <row r="56826" x14ac:dyDescent="0.2"/>
    <row r="56827" x14ac:dyDescent="0.2"/>
    <row r="56828" x14ac:dyDescent="0.2"/>
    <row r="56829" x14ac:dyDescent="0.2"/>
    <row r="56830" x14ac:dyDescent="0.2"/>
    <row r="56831" x14ac:dyDescent="0.2"/>
    <row r="56832" x14ac:dyDescent="0.2"/>
    <row r="56833" x14ac:dyDescent="0.2"/>
    <row r="56834" x14ac:dyDescent="0.2"/>
    <row r="56835" x14ac:dyDescent="0.2"/>
    <row r="56836" x14ac:dyDescent="0.2"/>
    <row r="56837" x14ac:dyDescent="0.2"/>
    <row r="56838" x14ac:dyDescent="0.2"/>
    <row r="56839" x14ac:dyDescent="0.2"/>
    <row r="56840" x14ac:dyDescent="0.2"/>
    <row r="56841" x14ac:dyDescent="0.2"/>
    <row r="56842" x14ac:dyDescent="0.2"/>
    <row r="56843" x14ac:dyDescent="0.2"/>
    <row r="56844" x14ac:dyDescent="0.2"/>
    <row r="56845" x14ac:dyDescent="0.2"/>
    <row r="56846" x14ac:dyDescent="0.2"/>
    <row r="56847" x14ac:dyDescent="0.2"/>
    <row r="56848" x14ac:dyDescent="0.2"/>
    <row r="56849" x14ac:dyDescent="0.2"/>
    <row r="56850" x14ac:dyDescent="0.2"/>
    <row r="56851" x14ac:dyDescent="0.2"/>
    <row r="56852" x14ac:dyDescent="0.2"/>
    <row r="56853" x14ac:dyDescent="0.2"/>
    <row r="56854" x14ac:dyDescent="0.2"/>
    <row r="56855" x14ac:dyDescent="0.2"/>
    <row r="56856" x14ac:dyDescent="0.2"/>
    <row r="56857" x14ac:dyDescent="0.2"/>
    <row r="56858" x14ac:dyDescent="0.2"/>
    <row r="56859" x14ac:dyDescent="0.2"/>
    <row r="56860" x14ac:dyDescent="0.2"/>
    <row r="56861" x14ac:dyDescent="0.2"/>
    <row r="56862" x14ac:dyDescent="0.2"/>
    <row r="56863" x14ac:dyDescent="0.2"/>
    <row r="56864" x14ac:dyDescent="0.2"/>
    <row r="56865" x14ac:dyDescent="0.2"/>
    <row r="56866" x14ac:dyDescent="0.2"/>
    <row r="56867" x14ac:dyDescent="0.2"/>
    <row r="56868" x14ac:dyDescent="0.2"/>
    <row r="56869" x14ac:dyDescent="0.2"/>
    <row r="56870" x14ac:dyDescent="0.2"/>
    <row r="56871" x14ac:dyDescent="0.2"/>
    <row r="56872" x14ac:dyDescent="0.2"/>
    <row r="56873" x14ac:dyDescent="0.2"/>
    <row r="56874" x14ac:dyDescent="0.2"/>
    <row r="56875" x14ac:dyDescent="0.2"/>
    <row r="56876" x14ac:dyDescent="0.2"/>
    <row r="56877" x14ac:dyDescent="0.2"/>
    <row r="56878" x14ac:dyDescent="0.2"/>
    <row r="56879" x14ac:dyDescent="0.2"/>
    <row r="56880" x14ac:dyDescent="0.2"/>
    <row r="56881" x14ac:dyDescent="0.2"/>
    <row r="56882" x14ac:dyDescent="0.2"/>
    <row r="56883" x14ac:dyDescent="0.2"/>
    <row r="56884" x14ac:dyDescent="0.2"/>
    <row r="56885" x14ac:dyDescent="0.2"/>
    <row r="56886" x14ac:dyDescent="0.2"/>
    <row r="56887" x14ac:dyDescent="0.2"/>
    <row r="56888" x14ac:dyDescent="0.2"/>
    <row r="56889" x14ac:dyDescent="0.2"/>
    <row r="56890" x14ac:dyDescent="0.2"/>
    <row r="56891" x14ac:dyDescent="0.2"/>
    <row r="56892" x14ac:dyDescent="0.2"/>
    <row r="56893" x14ac:dyDescent="0.2"/>
    <row r="56894" x14ac:dyDescent="0.2"/>
    <row r="56895" x14ac:dyDescent="0.2"/>
    <row r="56896" x14ac:dyDescent="0.2"/>
    <row r="56897" x14ac:dyDescent="0.2"/>
    <row r="56898" x14ac:dyDescent="0.2"/>
    <row r="56899" x14ac:dyDescent="0.2"/>
    <row r="56900" x14ac:dyDescent="0.2"/>
    <row r="56901" x14ac:dyDescent="0.2"/>
    <row r="56902" x14ac:dyDescent="0.2"/>
    <row r="56903" x14ac:dyDescent="0.2"/>
    <row r="56904" x14ac:dyDescent="0.2"/>
    <row r="56905" x14ac:dyDescent="0.2"/>
    <row r="56906" x14ac:dyDescent="0.2"/>
    <row r="56907" x14ac:dyDescent="0.2"/>
    <row r="56908" x14ac:dyDescent="0.2"/>
    <row r="56909" x14ac:dyDescent="0.2"/>
    <row r="56910" x14ac:dyDescent="0.2"/>
    <row r="56911" x14ac:dyDescent="0.2"/>
    <row r="56912" x14ac:dyDescent="0.2"/>
    <row r="56913" x14ac:dyDescent="0.2"/>
    <row r="56914" x14ac:dyDescent="0.2"/>
    <row r="56915" x14ac:dyDescent="0.2"/>
    <row r="56916" x14ac:dyDescent="0.2"/>
    <row r="56917" x14ac:dyDescent="0.2"/>
    <row r="56918" x14ac:dyDescent="0.2"/>
    <row r="56919" x14ac:dyDescent="0.2"/>
    <row r="56920" x14ac:dyDescent="0.2"/>
    <row r="56921" x14ac:dyDescent="0.2"/>
    <row r="56922" x14ac:dyDescent="0.2"/>
    <row r="56923" x14ac:dyDescent="0.2"/>
    <row r="56924" x14ac:dyDescent="0.2"/>
    <row r="56925" x14ac:dyDescent="0.2"/>
    <row r="56926" x14ac:dyDescent="0.2"/>
    <row r="56927" x14ac:dyDescent="0.2"/>
    <row r="56928" x14ac:dyDescent="0.2"/>
    <row r="56929" x14ac:dyDescent="0.2"/>
    <row r="56930" x14ac:dyDescent="0.2"/>
    <row r="56931" x14ac:dyDescent="0.2"/>
    <row r="56932" x14ac:dyDescent="0.2"/>
    <row r="56933" x14ac:dyDescent="0.2"/>
    <row r="56934" x14ac:dyDescent="0.2"/>
    <row r="56935" x14ac:dyDescent="0.2"/>
    <row r="56936" x14ac:dyDescent="0.2"/>
    <row r="56937" x14ac:dyDescent="0.2"/>
    <row r="56938" x14ac:dyDescent="0.2"/>
    <row r="56939" x14ac:dyDescent="0.2"/>
    <row r="56940" x14ac:dyDescent="0.2"/>
    <row r="56941" x14ac:dyDescent="0.2"/>
    <row r="56942" x14ac:dyDescent="0.2"/>
    <row r="56943" x14ac:dyDescent="0.2"/>
    <row r="56944" x14ac:dyDescent="0.2"/>
    <row r="56945" x14ac:dyDescent="0.2"/>
    <row r="56946" x14ac:dyDescent="0.2"/>
    <row r="56947" x14ac:dyDescent="0.2"/>
    <row r="56948" x14ac:dyDescent="0.2"/>
    <row r="56949" x14ac:dyDescent="0.2"/>
    <row r="56950" x14ac:dyDescent="0.2"/>
    <row r="56951" x14ac:dyDescent="0.2"/>
    <row r="56952" x14ac:dyDescent="0.2"/>
    <row r="56953" x14ac:dyDescent="0.2"/>
    <row r="56954" x14ac:dyDescent="0.2"/>
    <row r="56955" x14ac:dyDescent="0.2"/>
    <row r="56956" x14ac:dyDescent="0.2"/>
    <row r="56957" x14ac:dyDescent="0.2"/>
    <row r="56958" x14ac:dyDescent="0.2"/>
    <row r="56959" x14ac:dyDescent="0.2"/>
    <row r="56960" x14ac:dyDescent="0.2"/>
    <row r="56961" x14ac:dyDescent="0.2"/>
    <row r="56962" x14ac:dyDescent="0.2"/>
    <row r="56963" x14ac:dyDescent="0.2"/>
    <row r="56964" x14ac:dyDescent="0.2"/>
    <row r="56965" x14ac:dyDescent="0.2"/>
    <row r="56966" x14ac:dyDescent="0.2"/>
    <row r="56967" x14ac:dyDescent="0.2"/>
    <row r="56968" x14ac:dyDescent="0.2"/>
    <row r="56969" x14ac:dyDescent="0.2"/>
    <row r="56970" x14ac:dyDescent="0.2"/>
    <row r="56971" x14ac:dyDescent="0.2"/>
    <row r="56972" x14ac:dyDescent="0.2"/>
    <row r="56973" x14ac:dyDescent="0.2"/>
    <row r="56974" x14ac:dyDescent="0.2"/>
    <row r="56975" x14ac:dyDescent="0.2"/>
    <row r="56976" x14ac:dyDescent="0.2"/>
    <row r="56977" x14ac:dyDescent="0.2"/>
    <row r="56978" x14ac:dyDescent="0.2"/>
    <row r="56979" x14ac:dyDescent="0.2"/>
    <row r="56980" x14ac:dyDescent="0.2"/>
    <row r="56981" x14ac:dyDescent="0.2"/>
    <row r="56982" x14ac:dyDescent="0.2"/>
    <row r="56983" x14ac:dyDescent="0.2"/>
    <row r="56984" x14ac:dyDescent="0.2"/>
    <row r="56985" x14ac:dyDescent="0.2"/>
    <row r="56986" x14ac:dyDescent="0.2"/>
    <row r="56987" x14ac:dyDescent="0.2"/>
    <row r="56988" x14ac:dyDescent="0.2"/>
    <row r="56989" x14ac:dyDescent="0.2"/>
    <row r="56990" x14ac:dyDescent="0.2"/>
    <row r="56991" x14ac:dyDescent="0.2"/>
    <row r="56992" x14ac:dyDescent="0.2"/>
    <row r="56993" x14ac:dyDescent="0.2"/>
    <row r="56994" x14ac:dyDescent="0.2"/>
    <row r="56995" x14ac:dyDescent="0.2"/>
    <row r="56996" x14ac:dyDescent="0.2"/>
    <row r="56997" x14ac:dyDescent="0.2"/>
    <row r="56998" x14ac:dyDescent="0.2"/>
    <row r="56999" x14ac:dyDescent="0.2"/>
    <row r="57000" x14ac:dyDescent="0.2"/>
    <row r="57001" x14ac:dyDescent="0.2"/>
    <row r="57002" x14ac:dyDescent="0.2"/>
    <row r="57003" x14ac:dyDescent="0.2"/>
    <row r="57004" x14ac:dyDescent="0.2"/>
    <row r="57005" x14ac:dyDescent="0.2"/>
    <row r="57006" x14ac:dyDescent="0.2"/>
    <row r="57007" x14ac:dyDescent="0.2"/>
    <row r="57008" x14ac:dyDescent="0.2"/>
    <row r="57009" x14ac:dyDescent="0.2"/>
    <row r="57010" x14ac:dyDescent="0.2"/>
    <row r="57011" x14ac:dyDescent="0.2"/>
    <row r="57012" x14ac:dyDescent="0.2"/>
    <row r="57013" x14ac:dyDescent="0.2"/>
    <row r="57014" x14ac:dyDescent="0.2"/>
    <row r="57015" x14ac:dyDescent="0.2"/>
    <row r="57016" x14ac:dyDescent="0.2"/>
    <row r="57017" x14ac:dyDescent="0.2"/>
    <row r="57018" x14ac:dyDescent="0.2"/>
    <row r="57019" x14ac:dyDescent="0.2"/>
    <row r="57020" x14ac:dyDescent="0.2"/>
    <row r="57021" x14ac:dyDescent="0.2"/>
    <row r="57022" x14ac:dyDescent="0.2"/>
    <row r="57023" x14ac:dyDescent="0.2"/>
    <row r="57024" x14ac:dyDescent="0.2"/>
    <row r="57025" x14ac:dyDescent="0.2"/>
    <row r="57026" x14ac:dyDescent="0.2"/>
    <row r="57027" x14ac:dyDescent="0.2"/>
    <row r="57028" x14ac:dyDescent="0.2"/>
    <row r="57029" x14ac:dyDescent="0.2"/>
    <row r="57030" x14ac:dyDescent="0.2"/>
    <row r="57031" x14ac:dyDescent="0.2"/>
    <row r="57032" x14ac:dyDescent="0.2"/>
    <row r="57033" x14ac:dyDescent="0.2"/>
    <row r="57034" x14ac:dyDescent="0.2"/>
    <row r="57035" x14ac:dyDescent="0.2"/>
    <row r="57036" x14ac:dyDescent="0.2"/>
    <row r="57037" x14ac:dyDescent="0.2"/>
    <row r="57038" x14ac:dyDescent="0.2"/>
    <row r="57039" x14ac:dyDescent="0.2"/>
    <row r="57040" x14ac:dyDescent="0.2"/>
    <row r="57041" x14ac:dyDescent="0.2"/>
    <row r="57042" x14ac:dyDescent="0.2"/>
    <row r="57043" x14ac:dyDescent="0.2"/>
    <row r="57044" x14ac:dyDescent="0.2"/>
    <row r="57045" x14ac:dyDescent="0.2"/>
    <row r="57046" x14ac:dyDescent="0.2"/>
    <row r="57047" x14ac:dyDescent="0.2"/>
    <row r="57048" x14ac:dyDescent="0.2"/>
    <row r="57049" x14ac:dyDescent="0.2"/>
    <row r="57050" x14ac:dyDescent="0.2"/>
    <row r="57051" x14ac:dyDescent="0.2"/>
    <row r="57052" x14ac:dyDescent="0.2"/>
    <row r="57053" x14ac:dyDescent="0.2"/>
    <row r="57054" x14ac:dyDescent="0.2"/>
    <row r="57055" x14ac:dyDescent="0.2"/>
    <row r="57056" x14ac:dyDescent="0.2"/>
    <row r="57057" x14ac:dyDescent="0.2"/>
    <row r="57058" x14ac:dyDescent="0.2"/>
    <row r="57059" x14ac:dyDescent="0.2"/>
    <row r="57060" x14ac:dyDescent="0.2"/>
    <row r="57061" x14ac:dyDescent="0.2"/>
    <row r="57062" x14ac:dyDescent="0.2"/>
    <row r="57063" x14ac:dyDescent="0.2"/>
    <row r="57064" x14ac:dyDescent="0.2"/>
    <row r="57065" x14ac:dyDescent="0.2"/>
    <row r="57066" x14ac:dyDescent="0.2"/>
    <row r="57067" x14ac:dyDescent="0.2"/>
    <row r="57068" x14ac:dyDescent="0.2"/>
    <row r="57069" x14ac:dyDescent="0.2"/>
    <row r="57070" x14ac:dyDescent="0.2"/>
    <row r="57071" x14ac:dyDescent="0.2"/>
    <row r="57072" x14ac:dyDescent="0.2"/>
    <row r="57073" x14ac:dyDescent="0.2"/>
    <row r="57074" x14ac:dyDescent="0.2"/>
    <row r="57075" x14ac:dyDescent="0.2"/>
    <row r="57076" x14ac:dyDescent="0.2"/>
    <row r="57077" x14ac:dyDescent="0.2"/>
    <row r="57078" x14ac:dyDescent="0.2"/>
    <row r="57079" x14ac:dyDescent="0.2"/>
    <row r="57080" x14ac:dyDescent="0.2"/>
    <row r="57081" x14ac:dyDescent="0.2"/>
    <row r="57082" x14ac:dyDescent="0.2"/>
    <row r="57083" x14ac:dyDescent="0.2"/>
    <row r="57084" x14ac:dyDescent="0.2"/>
    <row r="57085" x14ac:dyDescent="0.2"/>
    <row r="57086" x14ac:dyDescent="0.2"/>
    <row r="57087" x14ac:dyDescent="0.2"/>
    <row r="57088" x14ac:dyDescent="0.2"/>
    <row r="57089" x14ac:dyDescent="0.2"/>
    <row r="57090" x14ac:dyDescent="0.2"/>
    <row r="57091" x14ac:dyDescent="0.2"/>
    <row r="57092" x14ac:dyDescent="0.2"/>
    <row r="57093" x14ac:dyDescent="0.2"/>
    <row r="57094" x14ac:dyDescent="0.2"/>
    <row r="57095" x14ac:dyDescent="0.2"/>
    <row r="57096" x14ac:dyDescent="0.2"/>
    <row r="57097" x14ac:dyDescent="0.2"/>
    <row r="57098" x14ac:dyDescent="0.2"/>
    <row r="57099" x14ac:dyDescent="0.2"/>
    <row r="57100" x14ac:dyDescent="0.2"/>
    <row r="57101" x14ac:dyDescent="0.2"/>
    <row r="57102" x14ac:dyDescent="0.2"/>
    <row r="57103" x14ac:dyDescent="0.2"/>
    <row r="57104" x14ac:dyDescent="0.2"/>
    <row r="57105" x14ac:dyDescent="0.2"/>
    <row r="57106" x14ac:dyDescent="0.2"/>
    <row r="57107" x14ac:dyDescent="0.2"/>
    <row r="57108" x14ac:dyDescent="0.2"/>
    <row r="57109" x14ac:dyDescent="0.2"/>
    <row r="57110" x14ac:dyDescent="0.2"/>
    <row r="57111" x14ac:dyDescent="0.2"/>
    <row r="57112" x14ac:dyDescent="0.2"/>
    <row r="57113" x14ac:dyDescent="0.2"/>
    <row r="57114" x14ac:dyDescent="0.2"/>
    <row r="57115" x14ac:dyDescent="0.2"/>
    <row r="57116" x14ac:dyDescent="0.2"/>
    <row r="57117" x14ac:dyDescent="0.2"/>
    <row r="57118" x14ac:dyDescent="0.2"/>
    <row r="57119" x14ac:dyDescent="0.2"/>
    <row r="57120" x14ac:dyDescent="0.2"/>
    <row r="57121" x14ac:dyDescent="0.2"/>
    <row r="57122" x14ac:dyDescent="0.2"/>
    <row r="57123" x14ac:dyDescent="0.2"/>
    <row r="57124" x14ac:dyDescent="0.2"/>
    <row r="57125" x14ac:dyDescent="0.2"/>
    <row r="57126" x14ac:dyDescent="0.2"/>
    <row r="57127" x14ac:dyDescent="0.2"/>
    <row r="57128" x14ac:dyDescent="0.2"/>
    <row r="57129" x14ac:dyDescent="0.2"/>
    <row r="57130" x14ac:dyDescent="0.2"/>
    <row r="57131" x14ac:dyDescent="0.2"/>
    <row r="57132" x14ac:dyDescent="0.2"/>
    <row r="57133" x14ac:dyDescent="0.2"/>
    <row r="57134" x14ac:dyDescent="0.2"/>
    <row r="57135" x14ac:dyDescent="0.2"/>
    <row r="57136" x14ac:dyDescent="0.2"/>
    <row r="57137" x14ac:dyDescent="0.2"/>
    <row r="57138" x14ac:dyDescent="0.2"/>
    <row r="57139" x14ac:dyDescent="0.2"/>
    <row r="57140" x14ac:dyDescent="0.2"/>
    <row r="57141" x14ac:dyDescent="0.2"/>
    <row r="57142" x14ac:dyDescent="0.2"/>
    <row r="57143" x14ac:dyDescent="0.2"/>
    <row r="57144" x14ac:dyDescent="0.2"/>
    <row r="57145" x14ac:dyDescent="0.2"/>
    <row r="57146" x14ac:dyDescent="0.2"/>
    <row r="57147" x14ac:dyDescent="0.2"/>
    <row r="57148" x14ac:dyDescent="0.2"/>
    <row r="57149" x14ac:dyDescent="0.2"/>
    <row r="57150" x14ac:dyDescent="0.2"/>
    <row r="57151" x14ac:dyDescent="0.2"/>
    <row r="57152" x14ac:dyDescent="0.2"/>
    <row r="57153" x14ac:dyDescent="0.2"/>
    <row r="57154" x14ac:dyDescent="0.2"/>
    <row r="57155" x14ac:dyDescent="0.2"/>
    <row r="57156" x14ac:dyDescent="0.2"/>
    <row r="57157" x14ac:dyDescent="0.2"/>
    <row r="57158" x14ac:dyDescent="0.2"/>
    <row r="57159" x14ac:dyDescent="0.2"/>
    <row r="57160" x14ac:dyDescent="0.2"/>
    <row r="57161" x14ac:dyDescent="0.2"/>
    <row r="57162" x14ac:dyDescent="0.2"/>
    <row r="57163" x14ac:dyDescent="0.2"/>
    <row r="57164" x14ac:dyDescent="0.2"/>
    <row r="57165" x14ac:dyDescent="0.2"/>
    <row r="57166" x14ac:dyDescent="0.2"/>
    <row r="57167" x14ac:dyDescent="0.2"/>
    <row r="57168" x14ac:dyDescent="0.2"/>
    <row r="57169" x14ac:dyDescent="0.2"/>
    <row r="57170" x14ac:dyDescent="0.2"/>
    <row r="57171" x14ac:dyDescent="0.2"/>
    <row r="57172" x14ac:dyDescent="0.2"/>
    <row r="57173" x14ac:dyDescent="0.2"/>
    <row r="57174" x14ac:dyDescent="0.2"/>
    <row r="57175" x14ac:dyDescent="0.2"/>
    <row r="57176" x14ac:dyDescent="0.2"/>
    <row r="57177" x14ac:dyDescent="0.2"/>
    <row r="57178" x14ac:dyDescent="0.2"/>
    <row r="57179" x14ac:dyDescent="0.2"/>
    <row r="57180" x14ac:dyDescent="0.2"/>
    <row r="57181" x14ac:dyDescent="0.2"/>
    <row r="57182" x14ac:dyDescent="0.2"/>
    <row r="57183" x14ac:dyDescent="0.2"/>
    <row r="57184" x14ac:dyDescent="0.2"/>
    <row r="57185" x14ac:dyDescent="0.2"/>
    <row r="57186" x14ac:dyDescent="0.2"/>
    <row r="57187" x14ac:dyDescent="0.2"/>
    <row r="57188" x14ac:dyDescent="0.2"/>
    <row r="57189" x14ac:dyDescent="0.2"/>
    <row r="57190" x14ac:dyDescent="0.2"/>
    <row r="57191" x14ac:dyDescent="0.2"/>
    <row r="57192" x14ac:dyDescent="0.2"/>
    <row r="57193" x14ac:dyDescent="0.2"/>
    <row r="57194" x14ac:dyDescent="0.2"/>
    <row r="57195" x14ac:dyDescent="0.2"/>
    <row r="57196" x14ac:dyDescent="0.2"/>
    <row r="57197" x14ac:dyDescent="0.2"/>
    <row r="57198" x14ac:dyDescent="0.2"/>
    <row r="57199" x14ac:dyDescent="0.2"/>
    <row r="57200" x14ac:dyDescent="0.2"/>
    <row r="57201" x14ac:dyDescent="0.2"/>
    <row r="57202" x14ac:dyDescent="0.2"/>
    <row r="57203" x14ac:dyDescent="0.2"/>
    <row r="57204" x14ac:dyDescent="0.2"/>
    <row r="57205" x14ac:dyDescent="0.2"/>
    <row r="57206" x14ac:dyDescent="0.2"/>
    <row r="57207" x14ac:dyDescent="0.2"/>
    <row r="57208" x14ac:dyDescent="0.2"/>
    <row r="57209" x14ac:dyDescent="0.2"/>
    <row r="57210" x14ac:dyDescent="0.2"/>
    <row r="57211" x14ac:dyDescent="0.2"/>
    <row r="57212" x14ac:dyDescent="0.2"/>
    <row r="57213" x14ac:dyDescent="0.2"/>
    <row r="57214" x14ac:dyDescent="0.2"/>
    <row r="57215" x14ac:dyDescent="0.2"/>
    <row r="57216" x14ac:dyDescent="0.2"/>
    <row r="57217" x14ac:dyDescent="0.2"/>
    <row r="57218" x14ac:dyDescent="0.2"/>
    <row r="57219" x14ac:dyDescent="0.2"/>
    <row r="57220" x14ac:dyDescent="0.2"/>
    <row r="57221" x14ac:dyDescent="0.2"/>
    <row r="57222" x14ac:dyDescent="0.2"/>
    <row r="57223" x14ac:dyDescent="0.2"/>
    <row r="57224" x14ac:dyDescent="0.2"/>
    <row r="57225" x14ac:dyDescent="0.2"/>
    <row r="57226" x14ac:dyDescent="0.2"/>
    <row r="57227" x14ac:dyDescent="0.2"/>
    <row r="57228" x14ac:dyDescent="0.2"/>
    <row r="57229" x14ac:dyDescent="0.2"/>
    <row r="57230" x14ac:dyDescent="0.2"/>
    <row r="57231" x14ac:dyDescent="0.2"/>
    <row r="57232" x14ac:dyDescent="0.2"/>
    <row r="57233" x14ac:dyDescent="0.2"/>
    <row r="57234" x14ac:dyDescent="0.2"/>
    <row r="57235" x14ac:dyDescent="0.2"/>
    <row r="57236" x14ac:dyDescent="0.2"/>
    <row r="57237" x14ac:dyDescent="0.2"/>
    <row r="57238" x14ac:dyDescent="0.2"/>
    <row r="57239" x14ac:dyDescent="0.2"/>
    <row r="57240" x14ac:dyDescent="0.2"/>
    <row r="57241" x14ac:dyDescent="0.2"/>
    <row r="57242" x14ac:dyDescent="0.2"/>
    <row r="57243" x14ac:dyDescent="0.2"/>
    <row r="57244" x14ac:dyDescent="0.2"/>
    <row r="57245" x14ac:dyDescent="0.2"/>
    <row r="57246" x14ac:dyDescent="0.2"/>
    <row r="57247" x14ac:dyDescent="0.2"/>
    <row r="57248" x14ac:dyDescent="0.2"/>
    <row r="57249" x14ac:dyDescent="0.2"/>
    <row r="57250" x14ac:dyDescent="0.2"/>
    <row r="57251" x14ac:dyDescent="0.2"/>
    <row r="57252" x14ac:dyDescent="0.2"/>
    <row r="57253" x14ac:dyDescent="0.2"/>
    <row r="57254" x14ac:dyDescent="0.2"/>
    <row r="57255" x14ac:dyDescent="0.2"/>
    <row r="57256" x14ac:dyDescent="0.2"/>
    <row r="57257" x14ac:dyDescent="0.2"/>
    <row r="57258" x14ac:dyDescent="0.2"/>
    <row r="57259" x14ac:dyDescent="0.2"/>
    <row r="57260" x14ac:dyDescent="0.2"/>
    <row r="57261" x14ac:dyDescent="0.2"/>
    <row r="57262" x14ac:dyDescent="0.2"/>
    <row r="57263" x14ac:dyDescent="0.2"/>
    <row r="57264" x14ac:dyDescent="0.2"/>
    <row r="57265" x14ac:dyDescent="0.2"/>
    <row r="57266" x14ac:dyDescent="0.2"/>
    <row r="57267" x14ac:dyDescent="0.2"/>
    <row r="57268" x14ac:dyDescent="0.2"/>
    <row r="57269" x14ac:dyDescent="0.2"/>
    <row r="57270" x14ac:dyDescent="0.2"/>
    <row r="57271" x14ac:dyDescent="0.2"/>
    <row r="57272" x14ac:dyDescent="0.2"/>
    <row r="57273" x14ac:dyDescent="0.2"/>
    <row r="57274" x14ac:dyDescent="0.2"/>
    <row r="57275" x14ac:dyDescent="0.2"/>
    <row r="57276" x14ac:dyDescent="0.2"/>
    <row r="57277" x14ac:dyDescent="0.2"/>
    <row r="57278" x14ac:dyDescent="0.2"/>
    <row r="57279" x14ac:dyDescent="0.2"/>
    <row r="57280" x14ac:dyDescent="0.2"/>
    <row r="57281" x14ac:dyDescent="0.2"/>
    <row r="57282" x14ac:dyDescent="0.2"/>
    <row r="57283" x14ac:dyDescent="0.2"/>
    <row r="57284" x14ac:dyDescent="0.2"/>
    <row r="57285" x14ac:dyDescent="0.2"/>
    <row r="57286" x14ac:dyDescent="0.2"/>
    <row r="57287" x14ac:dyDescent="0.2"/>
    <row r="57288" x14ac:dyDescent="0.2"/>
    <row r="57289" x14ac:dyDescent="0.2"/>
    <row r="57290" x14ac:dyDescent="0.2"/>
    <row r="57291" x14ac:dyDescent="0.2"/>
    <row r="57292" x14ac:dyDescent="0.2"/>
    <row r="57293" x14ac:dyDescent="0.2"/>
    <row r="57294" x14ac:dyDescent="0.2"/>
    <row r="57295" x14ac:dyDescent="0.2"/>
    <row r="57296" x14ac:dyDescent="0.2"/>
    <row r="57297" x14ac:dyDescent="0.2"/>
    <row r="57298" x14ac:dyDescent="0.2"/>
    <row r="57299" x14ac:dyDescent="0.2"/>
    <row r="57300" x14ac:dyDescent="0.2"/>
    <row r="57301" x14ac:dyDescent="0.2"/>
    <row r="57302" x14ac:dyDescent="0.2"/>
    <row r="57303" x14ac:dyDescent="0.2"/>
    <row r="57304" x14ac:dyDescent="0.2"/>
    <row r="57305" x14ac:dyDescent="0.2"/>
    <row r="57306" x14ac:dyDescent="0.2"/>
    <row r="57307" x14ac:dyDescent="0.2"/>
    <row r="57308" x14ac:dyDescent="0.2"/>
    <row r="57309" x14ac:dyDescent="0.2"/>
    <row r="57310" x14ac:dyDescent="0.2"/>
    <row r="57311" x14ac:dyDescent="0.2"/>
    <row r="57312" x14ac:dyDescent="0.2"/>
    <row r="57313" x14ac:dyDescent="0.2"/>
    <row r="57314" x14ac:dyDescent="0.2"/>
    <row r="57315" x14ac:dyDescent="0.2"/>
    <row r="57316" x14ac:dyDescent="0.2"/>
    <row r="57317" x14ac:dyDescent="0.2"/>
    <row r="57318" x14ac:dyDescent="0.2"/>
    <row r="57319" x14ac:dyDescent="0.2"/>
    <row r="57320" x14ac:dyDescent="0.2"/>
    <row r="57321" x14ac:dyDescent="0.2"/>
    <row r="57322" x14ac:dyDescent="0.2"/>
    <row r="57323" x14ac:dyDescent="0.2"/>
    <row r="57324" x14ac:dyDescent="0.2"/>
    <row r="57325" x14ac:dyDescent="0.2"/>
    <row r="57326" x14ac:dyDescent="0.2"/>
    <row r="57327" x14ac:dyDescent="0.2"/>
    <row r="57328" x14ac:dyDescent="0.2"/>
    <row r="57329" x14ac:dyDescent="0.2"/>
    <row r="57330" x14ac:dyDescent="0.2"/>
    <row r="57331" x14ac:dyDescent="0.2"/>
    <row r="57332" x14ac:dyDescent="0.2"/>
    <row r="57333" x14ac:dyDescent="0.2"/>
    <row r="57334" x14ac:dyDescent="0.2"/>
    <row r="57335" x14ac:dyDescent="0.2"/>
    <row r="57336" x14ac:dyDescent="0.2"/>
    <row r="57337" x14ac:dyDescent="0.2"/>
    <row r="57338" x14ac:dyDescent="0.2"/>
    <row r="57339" x14ac:dyDescent="0.2"/>
    <row r="57340" x14ac:dyDescent="0.2"/>
    <row r="57341" x14ac:dyDescent="0.2"/>
    <row r="57342" x14ac:dyDescent="0.2"/>
    <row r="57343" x14ac:dyDescent="0.2"/>
    <row r="57344" x14ac:dyDescent="0.2"/>
    <row r="57345" x14ac:dyDescent="0.2"/>
    <row r="57346" x14ac:dyDescent="0.2"/>
    <row r="57347" x14ac:dyDescent="0.2"/>
    <row r="57348" x14ac:dyDescent="0.2"/>
    <row r="57349" x14ac:dyDescent="0.2"/>
    <row r="57350" x14ac:dyDescent="0.2"/>
    <row r="57351" x14ac:dyDescent="0.2"/>
    <row r="57352" x14ac:dyDescent="0.2"/>
    <row r="57353" x14ac:dyDescent="0.2"/>
    <row r="57354" x14ac:dyDescent="0.2"/>
    <row r="57355" x14ac:dyDescent="0.2"/>
    <row r="57356" x14ac:dyDescent="0.2"/>
    <row r="57357" x14ac:dyDescent="0.2"/>
    <row r="57358" x14ac:dyDescent="0.2"/>
    <row r="57359" x14ac:dyDescent="0.2"/>
    <row r="57360" x14ac:dyDescent="0.2"/>
    <row r="57361" x14ac:dyDescent="0.2"/>
    <row r="57362" x14ac:dyDescent="0.2"/>
    <row r="57363" x14ac:dyDescent="0.2"/>
    <row r="57364" x14ac:dyDescent="0.2"/>
    <row r="57365" x14ac:dyDescent="0.2"/>
    <row r="57366" x14ac:dyDescent="0.2"/>
    <row r="57367" x14ac:dyDescent="0.2"/>
    <row r="57368" x14ac:dyDescent="0.2"/>
    <row r="57369" x14ac:dyDescent="0.2"/>
    <row r="57370" x14ac:dyDescent="0.2"/>
    <row r="57371" x14ac:dyDescent="0.2"/>
    <row r="57372" x14ac:dyDescent="0.2"/>
    <row r="57373" x14ac:dyDescent="0.2"/>
    <row r="57374" x14ac:dyDescent="0.2"/>
    <row r="57375" x14ac:dyDescent="0.2"/>
    <row r="57376" x14ac:dyDescent="0.2"/>
    <row r="57377" x14ac:dyDescent="0.2"/>
    <row r="57378" x14ac:dyDescent="0.2"/>
    <row r="57379" x14ac:dyDescent="0.2"/>
    <row r="57380" x14ac:dyDescent="0.2"/>
    <row r="57381" x14ac:dyDescent="0.2"/>
    <row r="57382" x14ac:dyDescent="0.2"/>
    <row r="57383" x14ac:dyDescent="0.2"/>
    <row r="57384" x14ac:dyDescent="0.2"/>
    <row r="57385" x14ac:dyDescent="0.2"/>
    <row r="57386" x14ac:dyDescent="0.2"/>
    <row r="57387" x14ac:dyDescent="0.2"/>
    <row r="57388" x14ac:dyDescent="0.2"/>
    <row r="57389" x14ac:dyDescent="0.2"/>
    <row r="57390" x14ac:dyDescent="0.2"/>
    <row r="57391" x14ac:dyDescent="0.2"/>
    <row r="57392" x14ac:dyDescent="0.2"/>
    <row r="57393" x14ac:dyDescent="0.2"/>
    <row r="57394" x14ac:dyDescent="0.2"/>
    <row r="57395" x14ac:dyDescent="0.2"/>
    <row r="57396" x14ac:dyDescent="0.2"/>
    <row r="57397" x14ac:dyDescent="0.2"/>
    <row r="57398" x14ac:dyDescent="0.2"/>
    <row r="57399" x14ac:dyDescent="0.2"/>
    <row r="57400" x14ac:dyDescent="0.2"/>
    <row r="57401" x14ac:dyDescent="0.2"/>
    <row r="57402" x14ac:dyDescent="0.2"/>
    <row r="57403" x14ac:dyDescent="0.2"/>
    <row r="57404" x14ac:dyDescent="0.2"/>
    <row r="57405" x14ac:dyDescent="0.2"/>
    <row r="57406" x14ac:dyDescent="0.2"/>
    <row r="57407" x14ac:dyDescent="0.2"/>
    <row r="57408" x14ac:dyDescent="0.2"/>
    <row r="57409" x14ac:dyDescent="0.2"/>
    <row r="57410" x14ac:dyDescent="0.2"/>
    <row r="57411" x14ac:dyDescent="0.2"/>
    <row r="57412" x14ac:dyDescent="0.2"/>
    <row r="57413" x14ac:dyDescent="0.2"/>
    <row r="57414" x14ac:dyDescent="0.2"/>
    <row r="57415" x14ac:dyDescent="0.2"/>
    <row r="57416" x14ac:dyDescent="0.2"/>
    <row r="57417" x14ac:dyDescent="0.2"/>
    <row r="57418" x14ac:dyDescent="0.2"/>
    <row r="57419" x14ac:dyDescent="0.2"/>
    <row r="57420" x14ac:dyDescent="0.2"/>
    <row r="57421" x14ac:dyDescent="0.2"/>
    <row r="57422" x14ac:dyDescent="0.2"/>
    <row r="57423" x14ac:dyDescent="0.2"/>
    <row r="57424" x14ac:dyDescent="0.2"/>
    <row r="57425" x14ac:dyDescent="0.2"/>
    <row r="57426" x14ac:dyDescent="0.2"/>
    <row r="57427" x14ac:dyDescent="0.2"/>
    <row r="57428" x14ac:dyDescent="0.2"/>
    <row r="57429" x14ac:dyDescent="0.2"/>
    <row r="57430" x14ac:dyDescent="0.2"/>
    <row r="57431" x14ac:dyDescent="0.2"/>
    <row r="57432" x14ac:dyDescent="0.2"/>
    <row r="57433" x14ac:dyDescent="0.2"/>
    <row r="57434" x14ac:dyDescent="0.2"/>
    <row r="57435" x14ac:dyDescent="0.2"/>
    <row r="57436" x14ac:dyDescent="0.2"/>
    <row r="57437" x14ac:dyDescent="0.2"/>
    <row r="57438" x14ac:dyDescent="0.2"/>
    <row r="57439" x14ac:dyDescent="0.2"/>
    <row r="57440" x14ac:dyDescent="0.2"/>
    <row r="57441" x14ac:dyDescent="0.2"/>
    <row r="57442" x14ac:dyDescent="0.2"/>
    <row r="57443" x14ac:dyDescent="0.2"/>
    <row r="57444" x14ac:dyDescent="0.2"/>
    <row r="57445" x14ac:dyDescent="0.2"/>
    <row r="57446" x14ac:dyDescent="0.2"/>
    <row r="57447" x14ac:dyDescent="0.2"/>
    <row r="57448" x14ac:dyDescent="0.2"/>
    <row r="57449" x14ac:dyDescent="0.2"/>
    <row r="57450" x14ac:dyDescent="0.2"/>
    <row r="57451" x14ac:dyDescent="0.2"/>
    <row r="57452" x14ac:dyDescent="0.2"/>
    <row r="57453" x14ac:dyDescent="0.2"/>
    <row r="57454" x14ac:dyDescent="0.2"/>
    <row r="57455" x14ac:dyDescent="0.2"/>
    <row r="57456" x14ac:dyDescent="0.2"/>
    <row r="57457" x14ac:dyDescent="0.2"/>
    <row r="57458" x14ac:dyDescent="0.2"/>
    <row r="57459" x14ac:dyDescent="0.2"/>
    <row r="57460" x14ac:dyDescent="0.2"/>
    <row r="57461" x14ac:dyDescent="0.2"/>
    <row r="57462" x14ac:dyDescent="0.2"/>
    <row r="57463" x14ac:dyDescent="0.2"/>
    <row r="57464" x14ac:dyDescent="0.2"/>
    <row r="57465" x14ac:dyDescent="0.2"/>
    <row r="57466" x14ac:dyDescent="0.2"/>
    <row r="57467" x14ac:dyDescent="0.2"/>
    <row r="57468" x14ac:dyDescent="0.2"/>
    <row r="57469" x14ac:dyDescent="0.2"/>
    <row r="57470" x14ac:dyDescent="0.2"/>
    <row r="57471" x14ac:dyDescent="0.2"/>
    <row r="57472" x14ac:dyDescent="0.2"/>
    <row r="57473" x14ac:dyDescent="0.2"/>
    <row r="57474" x14ac:dyDescent="0.2"/>
    <row r="57475" x14ac:dyDescent="0.2"/>
    <row r="57476" x14ac:dyDescent="0.2"/>
    <row r="57477" x14ac:dyDescent="0.2"/>
    <row r="57478" x14ac:dyDescent="0.2"/>
    <row r="57479" x14ac:dyDescent="0.2"/>
    <row r="57480" x14ac:dyDescent="0.2"/>
    <row r="57481" x14ac:dyDescent="0.2"/>
    <row r="57482" x14ac:dyDescent="0.2"/>
    <row r="57483" x14ac:dyDescent="0.2"/>
    <row r="57484" x14ac:dyDescent="0.2"/>
    <row r="57485" x14ac:dyDescent="0.2"/>
    <row r="57486" x14ac:dyDescent="0.2"/>
    <row r="57487" x14ac:dyDescent="0.2"/>
    <row r="57488" x14ac:dyDescent="0.2"/>
    <row r="57489" x14ac:dyDescent="0.2"/>
    <row r="57490" x14ac:dyDescent="0.2"/>
    <row r="57491" x14ac:dyDescent="0.2"/>
    <row r="57492" x14ac:dyDescent="0.2"/>
    <row r="57493" x14ac:dyDescent="0.2"/>
    <row r="57494" x14ac:dyDescent="0.2"/>
    <row r="57495" x14ac:dyDescent="0.2"/>
    <row r="57496" x14ac:dyDescent="0.2"/>
    <row r="57497" x14ac:dyDescent="0.2"/>
    <row r="57498" x14ac:dyDescent="0.2"/>
    <row r="57499" x14ac:dyDescent="0.2"/>
    <row r="57500" x14ac:dyDescent="0.2"/>
    <row r="57501" x14ac:dyDescent="0.2"/>
    <row r="57502" x14ac:dyDescent="0.2"/>
    <row r="57503" x14ac:dyDescent="0.2"/>
    <row r="57504" x14ac:dyDescent="0.2"/>
    <row r="57505" x14ac:dyDescent="0.2"/>
    <row r="57506" x14ac:dyDescent="0.2"/>
    <row r="57507" x14ac:dyDescent="0.2"/>
    <row r="57508" x14ac:dyDescent="0.2"/>
    <row r="57509" x14ac:dyDescent="0.2"/>
    <row r="57510" x14ac:dyDescent="0.2"/>
    <row r="57511" x14ac:dyDescent="0.2"/>
    <row r="57512" x14ac:dyDescent="0.2"/>
    <row r="57513" x14ac:dyDescent="0.2"/>
    <row r="57514" x14ac:dyDescent="0.2"/>
    <row r="57515" x14ac:dyDescent="0.2"/>
    <row r="57516" x14ac:dyDescent="0.2"/>
    <row r="57517" x14ac:dyDescent="0.2"/>
    <row r="57518" x14ac:dyDescent="0.2"/>
    <row r="57519" x14ac:dyDescent="0.2"/>
    <row r="57520" x14ac:dyDescent="0.2"/>
    <row r="57521" x14ac:dyDescent="0.2"/>
    <row r="57522" x14ac:dyDescent="0.2"/>
    <row r="57523" x14ac:dyDescent="0.2"/>
    <row r="57524" x14ac:dyDescent="0.2"/>
    <row r="57525" x14ac:dyDescent="0.2"/>
    <row r="57526" x14ac:dyDescent="0.2"/>
    <row r="57527" x14ac:dyDescent="0.2"/>
    <row r="57528" x14ac:dyDescent="0.2"/>
    <row r="57529" x14ac:dyDescent="0.2"/>
    <row r="57530" x14ac:dyDescent="0.2"/>
    <row r="57531" x14ac:dyDescent="0.2"/>
    <row r="57532" x14ac:dyDescent="0.2"/>
    <row r="57533" x14ac:dyDescent="0.2"/>
    <row r="57534" x14ac:dyDescent="0.2"/>
    <row r="57535" x14ac:dyDescent="0.2"/>
    <row r="57536" x14ac:dyDescent="0.2"/>
    <row r="57537" x14ac:dyDescent="0.2"/>
    <row r="57538" x14ac:dyDescent="0.2"/>
    <row r="57539" x14ac:dyDescent="0.2"/>
    <row r="57540" x14ac:dyDescent="0.2"/>
    <row r="57541" x14ac:dyDescent="0.2"/>
    <row r="57542" x14ac:dyDescent="0.2"/>
    <row r="57543" x14ac:dyDescent="0.2"/>
    <row r="57544" x14ac:dyDescent="0.2"/>
    <row r="57545" x14ac:dyDescent="0.2"/>
    <row r="57546" x14ac:dyDescent="0.2"/>
    <row r="57547" x14ac:dyDescent="0.2"/>
    <row r="57548" x14ac:dyDescent="0.2"/>
    <row r="57549" x14ac:dyDescent="0.2"/>
    <row r="57550" x14ac:dyDescent="0.2"/>
    <row r="57551" x14ac:dyDescent="0.2"/>
    <row r="57552" x14ac:dyDescent="0.2"/>
    <row r="57553" x14ac:dyDescent="0.2"/>
    <row r="57554" x14ac:dyDescent="0.2"/>
    <row r="57555" x14ac:dyDescent="0.2"/>
    <row r="57556" x14ac:dyDescent="0.2"/>
    <row r="57557" x14ac:dyDescent="0.2"/>
    <row r="57558" x14ac:dyDescent="0.2"/>
    <row r="57559" x14ac:dyDescent="0.2"/>
    <row r="57560" x14ac:dyDescent="0.2"/>
    <row r="57561" x14ac:dyDescent="0.2"/>
    <row r="57562" x14ac:dyDescent="0.2"/>
    <row r="57563" x14ac:dyDescent="0.2"/>
    <row r="57564" x14ac:dyDescent="0.2"/>
    <row r="57565" x14ac:dyDescent="0.2"/>
    <row r="57566" x14ac:dyDescent="0.2"/>
    <row r="57567" x14ac:dyDescent="0.2"/>
    <row r="57568" x14ac:dyDescent="0.2"/>
    <row r="57569" x14ac:dyDescent="0.2"/>
    <row r="57570" x14ac:dyDescent="0.2"/>
    <row r="57571" x14ac:dyDescent="0.2"/>
    <row r="57572" x14ac:dyDescent="0.2"/>
    <row r="57573" x14ac:dyDescent="0.2"/>
    <row r="57574" x14ac:dyDescent="0.2"/>
    <row r="57575" x14ac:dyDescent="0.2"/>
    <row r="57576" x14ac:dyDescent="0.2"/>
    <row r="57577" x14ac:dyDescent="0.2"/>
    <row r="57578" x14ac:dyDescent="0.2"/>
    <row r="57579" x14ac:dyDescent="0.2"/>
    <row r="57580" x14ac:dyDescent="0.2"/>
    <row r="57581" x14ac:dyDescent="0.2"/>
    <row r="57582" x14ac:dyDescent="0.2"/>
    <row r="57583" x14ac:dyDescent="0.2"/>
    <row r="57584" x14ac:dyDescent="0.2"/>
    <row r="57585" x14ac:dyDescent="0.2"/>
    <row r="57586" x14ac:dyDescent="0.2"/>
    <row r="57587" x14ac:dyDescent="0.2"/>
    <row r="57588" x14ac:dyDescent="0.2"/>
    <row r="57589" x14ac:dyDescent="0.2"/>
    <row r="57590" x14ac:dyDescent="0.2"/>
    <row r="57591" x14ac:dyDescent="0.2"/>
    <row r="57592" x14ac:dyDescent="0.2"/>
    <row r="57593" x14ac:dyDescent="0.2"/>
    <row r="57594" x14ac:dyDescent="0.2"/>
    <row r="57595" x14ac:dyDescent="0.2"/>
    <row r="57596" x14ac:dyDescent="0.2"/>
    <row r="57597" x14ac:dyDescent="0.2"/>
    <row r="57598" x14ac:dyDescent="0.2"/>
    <row r="57599" x14ac:dyDescent="0.2"/>
    <row r="57600" x14ac:dyDescent="0.2"/>
    <row r="57601" x14ac:dyDescent="0.2"/>
    <row r="57602" x14ac:dyDescent="0.2"/>
    <row r="57603" x14ac:dyDescent="0.2"/>
    <row r="57604" x14ac:dyDescent="0.2"/>
    <row r="57605" x14ac:dyDescent="0.2"/>
    <row r="57606" x14ac:dyDescent="0.2"/>
    <row r="57607" x14ac:dyDescent="0.2"/>
    <row r="57608" x14ac:dyDescent="0.2"/>
    <row r="57609" x14ac:dyDescent="0.2"/>
    <row r="57610" x14ac:dyDescent="0.2"/>
    <row r="57611" x14ac:dyDescent="0.2"/>
    <row r="57612" x14ac:dyDescent="0.2"/>
    <row r="57613" x14ac:dyDescent="0.2"/>
    <row r="57614" x14ac:dyDescent="0.2"/>
    <row r="57615" x14ac:dyDescent="0.2"/>
    <row r="57616" x14ac:dyDescent="0.2"/>
    <row r="57617" x14ac:dyDescent="0.2"/>
    <row r="57618" x14ac:dyDescent="0.2"/>
    <row r="57619" x14ac:dyDescent="0.2"/>
    <row r="57620" x14ac:dyDescent="0.2"/>
    <row r="57621" x14ac:dyDescent="0.2"/>
    <row r="57622" x14ac:dyDescent="0.2"/>
    <row r="57623" x14ac:dyDescent="0.2"/>
    <row r="57624" x14ac:dyDescent="0.2"/>
    <row r="57625" x14ac:dyDescent="0.2"/>
    <row r="57626" x14ac:dyDescent="0.2"/>
    <row r="57627" x14ac:dyDescent="0.2"/>
    <row r="57628" x14ac:dyDescent="0.2"/>
    <row r="57629" x14ac:dyDescent="0.2"/>
    <row r="57630" x14ac:dyDescent="0.2"/>
    <row r="57631" x14ac:dyDescent="0.2"/>
    <row r="57632" x14ac:dyDescent="0.2"/>
    <row r="57633" x14ac:dyDescent="0.2"/>
    <row r="57634" x14ac:dyDescent="0.2"/>
    <row r="57635" x14ac:dyDescent="0.2"/>
    <row r="57636" x14ac:dyDescent="0.2"/>
    <row r="57637" x14ac:dyDescent="0.2"/>
    <row r="57638" x14ac:dyDescent="0.2"/>
    <row r="57639" x14ac:dyDescent="0.2"/>
    <row r="57640" x14ac:dyDescent="0.2"/>
    <row r="57641" x14ac:dyDescent="0.2"/>
    <row r="57642" x14ac:dyDescent="0.2"/>
    <row r="57643" x14ac:dyDescent="0.2"/>
    <row r="57644" x14ac:dyDescent="0.2"/>
    <row r="57645" x14ac:dyDescent="0.2"/>
    <row r="57646" x14ac:dyDescent="0.2"/>
    <row r="57647" x14ac:dyDescent="0.2"/>
    <row r="57648" x14ac:dyDescent="0.2"/>
    <row r="57649" x14ac:dyDescent="0.2"/>
    <row r="57650" x14ac:dyDescent="0.2"/>
    <row r="57651" x14ac:dyDescent="0.2"/>
    <row r="57652" x14ac:dyDescent="0.2"/>
    <row r="57653" x14ac:dyDescent="0.2"/>
    <row r="57654" x14ac:dyDescent="0.2"/>
    <row r="57655" x14ac:dyDescent="0.2"/>
    <row r="57656" x14ac:dyDescent="0.2"/>
    <row r="57657" x14ac:dyDescent="0.2"/>
    <row r="57658" x14ac:dyDescent="0.2"/>
    <row r="57659" x14ac:dyDescent="0.2"/>
    <row r="57660" x14ac:dyDescent="0.2"/>
    <row r="57661" x14ac:dyDescent="0.2"/>
    <row r="57662" x14ac:dyDescent="0.2"/>
    <row r="57663" x14ac:dyDescent="0.2"/>
    <row r="57664" x14ac:dyDescent="0.2"/>
    <row r="57665" x14ac:dyDescent="0.2"/>
    <row r="57666" x14ac:dyDescent="0.2"/>
    <row r="57667" x14ac:dyDescent="0.2"/>
    <row r="57668" x14ac:dyDescent="0.2"/>
    <row r="57669" x14ac:dyDescent="0.2"/>
    <row r="57670" x14ac:dyDescent="0.2"/>
    <row r="57671" x14ac:dyDescent="0.2"/>
    <row r="57672" x14ac:dyDescent="0.2"/>
    <row r="57673" x14ac:dyDescent="0.2"/>
    <row r="57674" x14ac:dyDescent="0.2"/>
    <row r="57675" x14ac:dyDescent="0.2"/>
    <row r="57676" x14ac:dyDescent="0.2"/>
    <row r="57677" x14ac:dyDescent="0.2"/>
    <row r="57678" x14ac:dyDescent="0.2"/>
    <row r="57679" x14ac:dyDescent="0.2"/>
    <row r="57680" x14ac:dyDescent="0.2"/>
    <row r="57681" x14ac:dyDescent="0.2"/>
    <row r="57682" x14ac:dyDescent="0.2"/>
    <row r="57683" x14ac:dyDescent="0.2"/>
    <row r="57684" x14ac:dyDescent="0.2"/>
    <row r="57685" x14ac:dyDescent="0.2"/>
    <row r="57686" x14ac:dyDescent="0.2"/>
    <row r="57687" x14ac:dyDescent="0.2"/>
    <row r="57688" x14ac:dyDescent="0.2"/>
    <row r="57689" x14ac:dyDescent="0.2"/>
    <row r="57690" x14ac:dyDescent="0.2"/>
    <row r="57691" x14ac:dyDescent="0.2"/>
    <row r="57692" x14ac:dyDescent="0.2"/>
    <row r="57693" x14ac:dyDescent="0.2"/>
    <row r="57694" x14ac:dyDescent="0.2"/>
    <row r="57695" x14ac:dyDescent="0.2"/>
    <row r="57696" x14ac:dyDescent="0.2"/>
    <row r="57697" x14ac:dyDescent="0.2"/>
    <row r="57698" x14ac:dyDescent="0.2"/>
    <row r="57699" x14ac:dyDescent="0.2"/>
    <row r="57700" x14ac:dyDescent="0.2"/>
    <row r="57701" x14ac:dyDescent="0.2"/>
    <row r="57702" x14ac:dyDescent="0.2"/>
    <row r="57703" x14ac:dyDescent="0.2"/>
    <row r="57704" x14ac:dyDescent="0.2"/>
    <row r="57705" x14ac:dyDescent="0.2"/>
    <row r="57706" x14ac:dyDescent="0.2"/>
    <row r="57707" x14ac:dyDescent="0.2"/>
    <row r="57708" x14ac:dyDescent="0.2"/>
    <row r="57709" x14ac:dyDescent="0.2"/>
    <row r="57710" x14ac:dyDescent="0.2"/>
    <row r="57711" x14ac:dyDescent="0.2"/>
    <row r="57712" x14ac:dyDescent="0.2"/>
    <row r="57713" x14ac:dyDescent="0.2"/>
    <row r="57714" x14ac:dyDescent="0.2"/>
    <row r="57715" x14ac:dyDescent="0.2"/>
    <row r="57716" x14ac:dyDescent="0.2"/>
    <row r="57717" x14ac:dyDescent="0.2"/>
    <row r="57718" x14ac:dyDescent="0.2"/>
    <row r="57719" x14ac:dyDescent="0.2"/>
    <row r="57720" x14ac:dyDescent="0.2"/>
    <row r="57721" x14ac:dyDescent="0.2"/>
    <row r="57722" x14ac:dyDescent="0.2"/>
    <row r="57723" x14ac:dyDescent="0.2"/>
    <row r="57724" x14ac:dyDescent="0.2"/>
    <row r="57725" x14ac:dyDescent="0.2"/>
    <row r="57726" x14ac:dyDescent="0.2"/>
    <row r="57727" x14ac:dyDescent="0.2"/>
    <row r="57728" x14ac:dyDescent="0.2"/>
    <row r="57729" x14ac:dyDescent="0.2"/>
    <row r="57730" x14ac:dyDescent="0.2"/>
    <row r="57731" x14ac:dyDescent="0.2"/>
    <row r="57732" x14ac:dyDescent="0.2"/>
    <row r="57733" x14ac:dyDescent="0.2"/>
    <row r="57734" x14ac:dyDescent="0.2"/>
    <row r="57735" x14ac:dyDescent="0.2"/>
    <row r="57736" x14ac:dyDescent="0.2"/>
    <row r="57737" x14ac:dyDescent="0.2"/>
    <row r="57738" x14ac:dyDescent="0.2"/>
    <row r="57739" x14ac:dyDescent="0.2"/>
    <row r="57740" x14ac:dyDescent="0.2"/>
    <row r="57741" x14ac:dyDescent="0.2"/>
    <row r="57742" x14ac:dyDescent="0.2"/>
    <row r="57743" x14ac:dyDescent="0.2"/>
    <row r="57744" x14ac:dyDescent="0.2"/>
    <row r="57745" x14ac:dyDescent="0.2"/>
    <row r="57746" x14ac:dyDescent="0.2"/>
    <row r="57747" x14ac:dyDescent="0.2"/>
    <row r="57748" x14ac:dyDescent="0.2"/>
    <row r="57749" x14ac:dyDescent="0.2"/>
    <row r="57750" x14ac:dyDescent="0.2"/>
    <row r="57751" x14ac:dyDescent="0.2"/>
    <row r="57752" x14ac:dyDescent="0.2"/>
    <row r="57753" x14ac:dyDescent="0.2"/>
    <row r="57754" x14ac:dyDescent="0.2"/>
    <row r="57755" x14ac:dyDescent="0.2"/>
    <row r="57756" x14ac:dyDescent="0.2"/>
    <row r="57757" x14ac:dyDescent="0.2"/>
    <row r="57758" x14ac:dyDescent="0.2"/>
    <row r="57759" x14ac:dyDescent="0.2"/>
    <row r="57760" x14ac:dyDescent="0.2"/>
    <row r="57761" x14ac:dyDescent="0.2"/>
    <row r="57762" x14ac:dyDescent="0.2"/>
    <row r="57763" x14ac:dyDescent="0.2"/>
    <row r="57764" x14ac:dyDescent="0.2"/>
    <row r="57765" x14ac:dyDescent="0.2"/>
    <row r="57766" x14ac:dyDescent="0.2"/>
    <row r="57767" x14ac:dyDescent="0.2"/>
    <row r="57768" x14ac:dyDescent="0.2"/>
    <row r="57769" x14ac:dyDescent="0.2"/>
    <row r="57770" x14ac:dyDescent="0.2"/>
    <row r="57771" x14ac:dyDescent="0.2"/>
    <row r="57772" x14ac:dyDescent="0.2"/>
    <row r="57773" x14ac:dyDescent="0.2"/>
    <row r="57774" x14ac:dyDescent="0.2"/>
    <row r="57775" x14ac:dyDescent="0.2"/>
    <row r="57776" x14ac:dyDescent="0.2"/>
    <row r="57777" x14ac:dyDescent="0.2"/>
    <row r="57778" x14ac:dyDescent="0.2"/>
    <row r="57779" x14ac:dyDescent="0.2"/>
    <row r="57780" x14ac:dyDescent="0.2"/>
    <row r="57781" x14ac:dyDescent="0.2"/>
    <row r="57782" x14ac:dyDescent="0.2"/>
    <row r="57783" x14ac:dyDescent="0.2"/>
    <row r="57784" x14ac:dyDescent="0.2"/>
    <row r="57785" x14ac:dyDescent="0.2"/>
    <row r="57786" x14ac:dyDescent="0.2"/>
    <row r="57787" x14ac:dyDescent="0.2"/>
    <row r="57788" x14ac:dyDescent="0.2"/>
    <row r="57789" x14ac:dyDescent="0.2"/>
    <row r="57790" x14ac:dyDescent="0.2"/>
    <row r="57791" x14ac:dyDescent="0.2"/>
    <row r="57792" x14ac:dyDescent="0.2"/>
    <row r="57793" x14ac:dyDescent="0.2"/>
    <row r="57794" x14ac:dyDescent="0.2"/>
    <row r="57795" x14ac:dyDescent="0.2"/>
    <row r="57796" x14ac:dyDescent="0.2"/>
    <row r="57797" x14ac:dyDescent="0.2"/>
    <row r="57798" x14ac:dyDescent="0.2"/>
    <row r="57799" x14ac:dyDescent="0.2"/>
    <row r="57800" x14ac:dyDescent="0.2"/>
    <row r="57801" x14ac:dyDescent="0.2"/>
    <row r="57802" x14ac:dyDescent="0.2"/>
    <row r="57803" x14ac:dyDescent="0.2"/>
    <row r="57804" x14ac:dyDescent="0.2"/>
    <row r="57805" x14ac:dyDescent="0.2"/>
    <row r="57806" x14ac:dyDescent="0.2"/>
    <row r="57807" x14ac:dyDescent="0.2"/>
    <row r="57808" x14ac:dyDescent="0.2"/>
    <row r="57809" x14ac:dyDescent="0.2"/>
    <row r="57810" x14ac:dyDescent="0.2"/>
    <row r="57811" x14ac:dyDescent="0.2"/>
    <row r="57812" x14ac:dyDescent="0.2"/>
    <row r="57813" x14ac:dyDescent="0.2"/>
    <row r="57814" x14ac:dyDescent="0.2"/>
    <row r="57815" x14ac:dyDescent="0.2"/>
    <row r="57816" x14ac:dyDescent="0.2"/>
    <row r="57817" x14ac:dyDescent="0.2"/>
    <row r="57818" x14ac:dyDescent="0.2"/>
    <row r="57819" x14ac:dyDescent="0.2"/>
    <row r="57820" x14ac:dyDescent="0.2"/>
    <row r="57821" x14ac:dyDescent="0.2"/>
    <row r="57822" x14ac:dyDescent="0.2"/>
    <row r="57823" x14ac:dyDescent="0.2"/>
    <row r="57824" x14ac:dyDescent="0.2"/>
    <row r="57825" x14ac:dyDescent="0.2"/>
    <row r="57826" x14ac:dyDescent="0.2"/>
    <row r="57827" x14ac:dyDescent="0.2"/>
    <row r="57828" x14ac:dyDescent="0.2"/>
    <row r="57829" x14ac:dyDescent="0.2"/>
    <row r="57830" x14ac:dyDescent="0.2"/>
    <row r="57831" x14ac:dyDescent="0.2"/>
    <row r="57832" x14ac:dyDescent="0.2"/>
    <row r="57833" x14ac:dyDescent="0.2"/>
    <row r="57834" x14ac:dyDescent="0.2"/>
    <row r="57835" x14ac:dyDescent="0.2"/>
    <row r="57836" x14ac:dyDescent="0.2"/>
    <row r="57837" x14ac:dyDescent="0.2"/>
    <row r="57838" x14ac:dyDescent="0.2"/>
    <row r="57839" x14ac:dyDescent="0.2"/>
    <row r="57840" x14ac:dyDescent="0.2"/>
    <row r="57841" x14ac:dyDescent="0.2"/>
    <row r="57842" x14ac:dyDescent="0.2"/>
    <row r="57843" x14ac:dyDescent="0.2"/>
    <row r="57844" x14ac:dyDescent="0.2"/>
    <row r="57845" x14ac:dyDescent="0.2"/>
    <row r="57846" x14ac:dyDescent="0.2"/>
    <row r="57847" x14ac:dyDescent="0.2"/>
    <row r="57848" x14ac:dyDescent="0.2"/>
    <row r="57849" x14ac:dyDescent="0.2"/>
    <row r="57850" x14ac:dyDescent="0.2"/>
    <row r="57851" x14ac:dyDescent="0.2"/>
    <row r="57852" x14ac:dyDescent="0.2"/>
    <row r="57853" x14ac:dyDescent="0.2"/>
    <row r="57854" x14ac:dyDescent="0.2"/>
    <row r="57855" x14ac:dyDescent="0.2"/>
    <row r="57856" x14ac:dyDescent="0.2"/>
    <row r="57857" x14ac:dyDescent="0.2"/>
    <row r="57858" x14ac:dyDescent="0.2"/>
    <row r="57859" x14ac:dyDescent="0.2"/>
    <row r="57860" x14ac:dyDescent="0.2"/>
    <row r="57861" x14ac:dyDescent="0.2"/>
    <row r="57862" x14ac:dyDescent="0.2"/>
    <row r="57863" x14ac:dyDescent="0.2"/>
    <row r="57864" x14ac:dyDescent="0.2"/>
    <row r="57865" x14ac:dyDescent="0.2"/>
    <row r="57866" x14ac:dyDescent="0.2"/>
    <row r="57867" x14ac:dyDescent="0.2"/>
    <row r="57868" x14ac:dyDescent="0.2"/>
    <row r="57869" x14ac:dyDescent="0.2"/>
    <row r="57870" x14ac:dyDescent="0.2"/>
    <row r="57871" x14ac:dyDescent="0.2"/>
    <row r="57872" x14ac:dyDescent="0.2"/>
    <row r="57873" x14ac:dyDescent="0.2"/>
    <row r="57874" x14ac:dyDescent="0.2"/>
    <row r="57875" x14ac:dyDescent="0.2"/>
    <row r="57876" x14ac:dyDescent="0.2"/>
    <row r="57877" x14ac:dyDescent="0.2"/>
    <row r="57878" x14ac:dyDescent="0.2"/>
    <row r="57879" x14ac:dyDescent="0.2"/>
    <row r="57880" x14ac:dyDescent="0.2"/>
    <row r="57881" x14ac:dyDescent="0.2"/>
    <row r="57882" x14ac:dyDescent="0.2"/>
    <row r="57883" x14ac:dyDescent="0.2"/>
    <row r="57884" x14ac:dyDescent="0.2"/>
    <row r="57885" x14ac:dyDescent="0.2"/>
    <row r="57886" x14ac:dyDescent="0.2"/>
    <row r="57887" x14ac:dyDescent="0.2"/>
    <row r="57888" x14ac:dyDescent="0.2"/>
    <row r="57889" x14ac:dyDescent="0.2"/>
    <row r="57890" x14ac:dyDescent="0.2"/>
    <row r="57891" x14ac:dyDescent="0.2"/>
    <row r="57892" x14ac:dyDescent="0.2"/>
    <row r="57893" x14ac:dyDescent="0.2"/>
    <row r="57894" x14ac:dyDescent="0.2"/>
    <row r="57895" x14ac:dyDescent="0.2"/>
    <row r="57896" x14ac:dyDescent="0.2"/>
    <row r="57897" x14ac:dyDescent="0.2"/>
    <row r="57898" x14ac:dyDescent="0.2"/>
    <row r="57899" x14ac:dyDescent="0.2"/>
    <row r="57900" x14ac:dyDescent="0.2"/>
    <row r="57901" x14ac:dyDescent="0.2"/>
    <row r="57902" x14ac:dyDescent="0.2"/>
    <row r="57903" x14ac:dyDescent="0.2"/>
    <row r="57904" x14ac:dyDescent="0.2"/>
    <row r="57905" x14ac:dyDescent="0.2"/>
    <row r="57906" x14ac:dyDescent="0.2"/>
    <row r="57907" x14ac:dyDescent="0.2"/>
    <row r="57908" x14ac:dyDescent="0.2"/>
    <row r="57909" x14ac:dyDescent="0.2"/>
    <row r="57910" x14ac:dyDescent="0.2"/>
    <row r="57911" x14ac:dyDescent="0.2"/>
    <row r="57912" x14ac:dyDescent="0.2"/>
    <row r="57913" x14ac:dyDescent="0.2"/>
    <row r="57914" x14ac:dyDescent="0.2"/>
    <row r="57915" x14ac:dyDescent="0.2"/>
    <row r="57916" x14ac:dyDescent="0.2"/>
    <row r="57917" x14ac:dyDescent="0.2"/>
    <row r="57918" x14ac:dyDescent="0.2"/>
    <row r="57919" x14ac:dyDescent="0.2"/>
    <row r="57920" x14ac:dyDescent="0.2"/>
    <row r="57921" x14ac:dyDescent="0.2"/>
    <row r="57922" x14ac:dyDescent="0.2"/>
    <row r="57923" x14ac:dyDescent="0.2"/>
    <row r="57924" x14ac:dyDescent="0.2"/>
    <row r="57925" x14ac:dyDescent="0.2"/>
    <row r="57926" x14ac:dyDescent="0.2"/>
    <row r="57927" x14ac:dyDescent="0.2"/>
    <row r="57928" x14ac:dyDescent="0.2"/>
    <row r="57929" x14ac:dyDescent="0.2"/>
    <row r="57930" x14ac:dyDescent="0.2"/>
    <row r="57931" x14ac:dyDescent="0.2"/>
    <row r="57932" x14ac:dyDescent="0.2"/>
    <row r="57933" x14ac:dyDescent="0.2"/>
    <row r="57934" x14ac:dyDescent="0.2"/>
    <row r="57935" x14ac:dyDescent="0.2"/>
    <row r="57936" x14ac:dyDescent="0.2"/>
    <row r="57937" x14ac:dyDescent="0.2"/>
    <row r="57938" x14ac:dyDescent="0.2"/>
    <row r="57939" x14ac:dyDescent="0.2"/>
    <row r="57940" x14ac:dyDescent="0.2"/>
    <row r="57941" x14ac:dyDescent="0.2"/>
    <row r="57942" x14ac:dyDescent="0.2"/>
    <row r="57943" x14ac:dyDescent="0.2"/>
    <row r="57944" x14ac:dyDescent="0.2"/>
    <row r="57945" x14ac:dyDescent="0.2"/>
    <row r="57946" x14ac:dyDescent="0.2"/>
    <row r="57947" x14ac:dyDescent="0.2"/>
    <row r="57948" x14ac:dyDescent="0.2"/>
    <row r="57949" x14ac:dyDescent="0.2"/>
    <row r="57950" x14ac:dyDescent="0.2"/>
    <row r="57951" x14ac:dyDescent="0.2"/>
    <row r="57952" x14ac:dyDescent="0.2"/>
    <row r="57953" x14ac:dyDescent="0.2"/>
    <row r="57954" x14ac:dyDescent="0.2"/>
    <row r="57955" x14ac:dyDescent="0.2"/>
    <row r="57956" x14ac:dyDescent="0.2"/>
    <row r="57957" x14ac:dyDescent="0.2"/>
    <row r="57958" x14ac:dyDescent="0.2"/>
    <row r="57959" x14ac:dyDescent="0.2"/>
    <row r="57960" x14ac:dyDescent="0.2"/>
    <row r="57961" x14ac:dyDescent="0.2"/>
    <row r="57962" x14ac:dyDescent="0.2"/>
    <row r="57963" x14ac:dyDescent="0.2"/>
    <row r="57964" x14ac:dyDescent="0.2"/>
    <row r="57965" x14ac:dyDescent="0.2"/>
    <row r="57966" x14ac:dyDescent="0.2"/>
    <row r="57967" x14ac:dyDescent="0.2"/>
    <row r="57968" x14ac:dyDescent="0.2"/>
    <row r="57969" x14ac:dyDescent="0.2"/>
    <row r="57970" x14ac:dyDescent="0.2"/>
    <row r="57971" x14ac:dyDescent="0.2"/>
    <row r="57972" x14ac:dyDescent="0.2"/>
    <row r="57973" x14ac:dyDescent="0.2"/>
    <row r="57974" x14ac:dyDescent="0.2"/>
    <row r="57975" x14ac:dyDescent="0.2"/>
    <row r="57976" x14ac:dyDescent="0.2"/>
    <row r="57977" x14ac:dyDescent="0.2"/>
    <row r="57978" x14ac:dyDescent="0.2"/>
    <row r="57979" x14ac:dyDescent="0.2"/>
    <row r="57980" x14ac:dyDescent="0.2"/>
    <row r="57981" x14ac:dyDescent="0.2"/>
    <row r="57982" x14ac:dyDescent="0.2"/>
    <row r="57983" x14ac:dyDescent="0.2"/>
    <row r="57984" x14ac:dyDescent="0.2"/>
    <row r="57985" x14ac:dyDescent="0.2"/>
    <row r="57986" x14ac:dyDescent="0.2"/>
    <row r="57987" x14ac:dyDescent="0.2"/>
    <row r="57988" x14ac:dyDescent="0.2"/>
    <row r="57989" x14ac:dyDescent="0.2"/>
    <row r="57990" x14ac:dyDescent="0.2"/>
    <row r="57991" x14ac:dyDescent="0.2"/>
    <row r="57992" x14ac:dyDescent="0.2"/>
    <row r="57993" x14ac:dyDescent="0.2"/>
    <row r="57994" x14ac:dyDescent="0.2"/>
    <row r="57995" x14ac:dyDescent="0.2"/>
    <row r="57996" x14ac:dyDescent="0.2"/>
    <row r="57997" x14ac:dyDescent="0.2"/>
    <row r="57998" x14ac:dyDescent="0.2"/>
    <row r="57999" x14ac:dyDescent="0.2"/>
    <row r="58000" x14ac:dyDescent="0.2"/>
    <row r="58001" x14ac:dyDescent="0.2"/>
    <row r="58002" x14ac:dyDescent="0.2"/>
    <row r="58003" x14ac:dyDescent="0.2"/>
    <row r="58004" x14ac:dyDescent="0.2"/>
    <row r="58005" x14ac:dyDescent="0.2"/>
    <row r="58006" x14ac:dyDescent="0.2"/>
    <row r="58007" x14ac:dyDescent="0.2"/>
    <row r="58008" x14ac:dyDescent="0.2"/>
    <row r="58009" x14ac:dyDescent="0.2"/>
    <row r="58010" x14ac:dyDescent="0.2"/>
    <row r="58011" x14ac:dyDescent="0.2"/>
    <row r="58012" x14ac:dyDescent="0.2"/>
    <row r="58013" x14ac:dyDescent="0.2"/>
    <row r="58014" x14ac:dyDescent="0.2"/>
    <row r="58015" x14ac:dyDescent="0.2"/>
    <row r="58016" x14ac:dyDescent="0.2"/>
    <row r="58017" x14ac:dyDescent="0.2"/>
    <row r="58018" x14ac:dyDescent="0.2"/>
    <row r="58019" x14ac:dyDescent="0.2"/>
    <row r="58020" x14ac:dyDescent="0.2"/>
    <row r="58021" x14ac:dyDescent="0.2"/>
    <row r="58022" x14ac:dyDescent="0.2"/>
    <row r="58023" x14ac:dyDescent="0.2"/>
    <row r="58024" x14ac:dyDescent="0.2"/>
    <row r="58025" x14ac:dyDescent="0.2"/>
    <row r="58026" x14ac:dyDescent="0.2"/>
    <row r="58027" x14ac:dyDescent="0.2"/>
    <row r="58028" x14ac:dyDescent="0.2"/>
    <row r="58029" x14ac:dyDescent="0.2"/>
    <row r="58030" x14ac:dyDescent="0.2"/>
    <row r="58031" x14ac:dyDescent="0.2"/>
    <row r="58032" x14ac:dyDescent="0.2"/>
    <row r="58033" x14ac:dyDescent="0.2"/>
    <row r="58034" x14ac:dyDescent="0.2"/>
    <row r="58035" x14ac:dyDescent="0.2"/>
    <row r="58036" x14ac:dyDescent="0.2"/>
    <row r="58037" x14ac:dyDescent="0.2"/>
    <row r="58038" x14ac:dyDescent="0.2"/>
    <row r="58039" x14ac:dyDescent="0.2"/>
    <row r="58040" x14ac:dyDescent="0.2"/>
    <row r="58041" x14ac:dyDescent="0.2"/>
    <row r="58042" x14ac:dyDescent="0.2"/>
    <row r="58043" x14ac:dyDescent="0.2"/>
    <row r="58044" x14ac:dyDescent="0.2"/>
    <row r="58045" x14ac:dyDescent="0.2"/>
    <row r="58046" x14ac:dyDescent="0.2"/>
    <row r="58047" x14ac:dyDescent="0.2"/>
    <row r="58048" x14ac:dyDescent="0.2"/>
    <row r="58049" x14ac:dyDescent="0.2"/>
    <row r="58050" x14ac:dyDescent="0.2"/>
    <row r="58051" x14ac:dyDescent="0.2"/>
    <row r="58052" x14ac:dyDescent="0.2"/>
    <row r="58053" x14ac:dyDescent="0.2"/>
    <row r="58054" x14ac:dyDescent="0.2"/>
    <row r="58055" x14ac:dyDescent="0.2"/>
    <row r="58056" x14ac:dyDescent="0.2"/>
    <row r="58057" x14ac:dyDescent="0.2"/>
    <row r="58058" x14ac:dyDescent="0.2"/>
    <row r="58059" x14ac:dyDescent="0.2"/>
    <row r="58060" x14ac:dyDescent="0.2"/>
    <row r="58061" x14ac:dyDescent="0.2"/>
    <row r="58062" x14ac:dyDescent="0.2"/>
    <row r="58063" x14ac:dyDescent="0.2"/>
    <row r="58064" x14ac:dyDescent="0.2"/>
    <row r="58065" x14ac:dyDescent="0.2"/>
    <row r="58066" x14ac:dyDescent="0.2"/>
    <row r="58067" x14ac:dyDescent="0.2"/>
    <row r="58068" x14ac:dyDescent="0.2"/>
    <row r="58069" x14ac:dyDescent="0.2"/>
    <row r="58070" x14ac:dyDescent="0.2"/>
    <row r="58071" x14ac:dyDescent="0.2"/>
    <row r="58072" x14ac:dyDescent="0.2"/>
    <row r="58073" x14ac:dyDescent="0.2"/>
    <row r="58074" x14ac:dyDescent="0.2"/>
    <row r="58075" x14ac:dyDescent="0.2"/>
    <row r="58076" x14ac:dyDescent="0.2"/>
    <row r="58077" x14ac:dyDescent="0.2"/>
    <row r="58078" x14ac:dyDescent="0.2"/>
    <row r="58079" x14ac:dyDescent="0.2"/>
    <row r="58080" x14ac:dyDescent="0.2"/>
    <row r="58081" x14ac:dyDescent="0.2"/>
    <row r="58082" x14ac:dyDescent="0.2"/>
    <row r="58083" x14ac:dyDescent="0.2"/>
    <row r="58084" x14ac:dyDescent="0.2"/>
    <row r="58085" x14ac:dyDescent="0.2"/>
    <row r="58086" x14ac:dyDescent="0.2"/>
    <row r="58087" x14ac:dyDescent="0.2"/>
    <row r="58088" x14ac:dyDescent="0.2"/>
    <row r="58089" x14ac:dyDescent="0.2"/>
    <row r="58090" x14ac:dyDescent="0.2"/>
    <row r="58091" x14ac:dyDescent="0.2"/>
    <row r="58092" x14ac:dyDescent="0.2"/>
    <row r="58093" x14ac:dyDescent="0.2"/>
    <row r="58094" x14ac:dyDescent="0.2"/>
    <row r="58095" x14ac:dyDescent="0.2"/>
    <row r="58096" x14ac:dyDescent="0.2"/>
    <row r="58097" x14ac:dyDescent="0.2"/>
    <row r="58098" x14ac:dyDescent="0.2"/>
    <row r="58099" x14ac:dyDescent="0.2"/>
    <row r="58100" x14ac:dyDescent="0.2"/>
    <row r="58101" x14ac:dyDescent="0.2"/>
    <row r="58102" x14ac:dyDescent="0.2"/>
    <row r="58103" x14ac:dyDescent="0.2"/>
    <row r="58104" x14ac:dyDescent="0.2"/>
    <row r="58105" x14ac:dyDescent="0.2"/>
    <row r="58106" x14ac:dyDescent="0.2"/>
    <row r="58107" x14ac:dyDescent="0.2"/>
    <row r="58108" x14ac:dyDescent="0.2"/>
    <row r="58109" x14ac:dyDescent="0.2"/>
    <row r="58110" x14ac:dyDescent="0.2"/>
    <row r="58111" x14ac:dyDescent="0.2"/>
    <row r="58112" x14ac:dyDescent="0.2"/>
    <row r="58113" x14ac:dyDescent="0.2"/>
    <row r="58114" x14ac:dyDescent="0.2"/>
    <row r="58115" x14ac:dyDescent="0.2"/>
    <row r="58116" x14ac:dyDescent="0.2"/>
    <row r="58117" x14ac:dyDescent="0.2"/>
    <row r="58118" x14ac:dyDescent="0.2"/>
    <row r="58119" x14ac:dyDescent="0.2"/>
    <row r="58120" x14ac:dyDescent="0.2"/>
    <row r="58121" x14ac:dyDescent="0.2"/>
    <row r="58122" x14ac:dyDescent="0.2"/>
    <row r="58123" x14ac:dyDescent="0.2"/>
    <row r="58124" x14ac:dyDescent="0.2"/>
    <row r="58125" x14ac:dyDescent="0.2"/>
    <row r="58126" x14ac:dyDescent="0.2"/>
    <row r="58127" x14ac:dyDescent="0.2"/>
    <row r="58128" x14ac:dyDescent="0.2"/>
    <row r="58129" x14ac:dyDescent="0.2"/>
    <row r="58130" x14ac:dyDescent="0.2"/>
    <row r="58131" x14ac:dyDescent="0.2"/>
    <row r="58132" x14ac:dyDescent="0.2"/>
    <row r="58133" x14ac:dyDescent="0.2"/>
    <row r="58134" x14ac:dyDescent="0.2"/>
    <row r="58135" x14ac:dyDescent="0.2"/>
    <row r="58136" x14ac:dyDescent="0.2"/>
    <row r="58137" x14ac:dyDescent="0.2"/>
    <row r="58138" x14ac:dyDescent="0.2"/>
    <row r="58139" x14ac:dyDescent="0.2"/>
    <row r="58140" x14ac:dyDescent="0.2"/>
    <row r="58141" x14ac:dyDescent="0.2"/>
    <row r="58142" x14ac:dyDescent="0.2"/>
    <row r="58143" x14ac:dyDescent="0.2"/>
    <row r="58144" x14ac:dyDescent="0.2"/>
    <row r="58145" x14ac:dyDescent="0.2"/>
    <row r="58146" x14ac:dyDescent="0.2"/>
    <row r="58147" x14ac:dyDescent="0.2"/>
    <row r="58148" x14ac:dyDescent="0.2"/>
    <row r="58149" x14ac:dyDescent="0.2"/>
    <row r="58150" x14ac:dyDescent="0.2"/>
    <row r="58151" x14ac:dyDescent="0.2"/>
    <row r="58152" x14ac:dyDescent="0.2"/>
    <row r="58153" x14ac:dyDescent="0.2"/>
    <row r="58154" x14ac:dyDescent="0.2"/>
    <row r="58155" x14ac:dyDescent="0.2"/>
    <row r="58156" x14ac:dyDescent="0.2"/>
    <row r="58157" x14ac:dyDescent="0.2"/>
    <row r="58158" x14ac:dyDescent="0.2"/>
    <row r="58159" x14ac:dyDescent="0.2"/>
    <row r="58160" x14ac:dyDescent="0.2"/>
    <row r="58161" x14ac:dyDescent="0.2"/>
    <row r="58162" x14ac:dyDescent="0.2"/>
    <row r="58163" x14ac:dyDescent="0.2"/>
    <row r="58164" x14ac:dyDescent="0.2"/>
    <row r="58165" x14ac:dyDescent="0.2"/>
    <row r="58166" x14ac:dyDescent="0.2"/>
    <row r="58167" x14ac:dyDescent="0.2"/>
    <row r="58168" x14ac:dyDescent="0.2"/>
    <row r="58169" x14ac:dyDescent="0.2"/>
    <row r="58170" x14ac:dyDescent="0.2"/>
    <row r="58171" x14ac:dyDescent="0.2"/>
    <row r="58172" x14ac:dyDescent="0.2"/>
    <row r="58173" x14ac:dyDescent="0.2"/>
    <row r="58174" x14ac:dyDescent="0.2"/>
    <row r="58175" x14ac:dyDescent="0.2"/>
    <row r="58176" x14ac:dyDescent="0.2"/>
    <row r="58177" x14ac:dyDescent="0.2"/>
    <row r="58178" x14ac:dyDescent="0.2"/>
    <row r="58179" x14ac:dyDescent="0.2"/>
    <row r="58180" x14ac:dyDescent="0.2"/>
    <row r="58181" x14ac:dyDescent="0.2"/>
    <row r="58182" x14ac:dyDescent="0.2"/>
    <row r="58183" x14ac:dyDescent="0.2"/>
    <row r="58184" x14ac:dyDescent="0.2"/>
    <row r="58185" x14ac:dyDescent="0.2"/>
    <row r="58186" x14ac:dyDescent="0.2"/>
    <row r="58187" x14ac:dyDescent="0.2"/>
    <row r="58188" x14ac:dyDescent="0.2"/>
    <row r="58189" x14ac:dyDescent="0.2"/>
    <row r="58190" x14ac:dyDescent="0.2"/>
    <row r="58191" x14ac:dyDescent="0.2"/>
    <row r="58192" x14ac:dyDescent="0.2"/>
    <row r="58193" x14ac:dyDescent="0.2"/>
    <row r="58194" x14ac:dyDescent="0.2"/>
    <row r="58195" x14ac:dyDescent="0.2"/>
    <row r="58196" x14ac:dyDescent="0.2"/>
    <row r="58197" x14ac:dyDescent="0.2"/>
    <row r="58198" x14ac:dyDescent="0.2"/>
    <row r="58199" x14ac:dyDescent="0.2"/>
    <row r="58200" x14ac:dyDescent="0.2"/>
    <row r="58201" x14ac:dyDescent="0.2"/>
    <row r="58202" x14ac:dyDescent="0.2"/>
    <row r="58203" x14ac:dyDescent="0.2"/>
    <row r="58204" x14ac:dyDescent="0.2"/>
    <row r="58205" x14ac:dyDescent="0.2"/>
    <row r="58206" x14ac:dyDescent="0.2"/>
    <row r="58207" x14ac:dyDescent="0.2"/>
    <row r="58208" x14ac:dyDescent="0.2"/>
    <row r="58209" x14ac:dyDescent="0.2"/>
    <row r="58210" x14ac:dyDescent="0.2"/>
    <row r="58211" x14ac:dyDescent="0.2"/>
    <row r="58212" x14ac:dyDescent="0.2"/>
    <row r="58213" x14ac:dyDescent="0.2"/>
    <row r="58214" x14ac:dyDescent="0.2"/>
    <row r="58215" x14ac:dyDescent="0.2"/>
    <row r="58216" x14ac:dyDescent="0.2"/>
    <row r="58217" x14ac:dyDescent="0.2"/>
    <row r="58218" x14ac:dyDescent="0.2"/>
    <row r="58219" x14ac:dyDescent="0.2"/>
    <row r="58220" x14ac:dyDescent="0.2"/>
    <row r="58221" x14ac:dyDescent="0.2"/>
    <row r="58222" x14ac:dyDescent="0.2"/>
    <row r="58223" x14ac:dyDescent="0.2"/>
    <row r="58224" x14ac:dyDescent="0.2"/>
    <row r="58225" x14ac:dyDescent="0.2"/>
    <row r="58226" x14ac:dyDescent="0.2"/>
    <row r="58227" x14ac:dyDescent="0.2"/>
    <row r="58228" x14ac:dyDescent="0.2"/>
    <row r="58229" x14ac:dyDescent="0.2"/>
    <row r="58230" x14ac:dyDescent="0.2"/>
    <row r="58231" x14ac:dyDescent="0.2"/>
    <row r="58232" x14ac:dyDescent="0.2"/>
    <row r="58233" x14ac:dyDescent="0.2"/>
    <row r="58234" x14ac:dyDescent="0.2"/>
    <row r="58235" x14ac:dyDescent="0.2"/>
    <row r="58236" x14ac:dyDescent="0.2"/>
    <row r="58237" x14ac:dyDescent="0.2"/>
    <row r="58238" x14ac:dyDescent="0.2"/>
    <row r="58239" x14ac:dyDescent="0.2"/>
    <row r="58240" x14ac:dyDescent="0.2"/>
    <row r="58241" x14ac:dyDescent="0.2"/>
    <row r="58242" x14ac:dyDescent="0.2"/>
    <row r="58243" x14ac:dyDescent="0.2"/>
    <row r="58244" x14ac:dyDescent="0.2"/>
    <row r="58245" x14ac:dyDescent="0.2"/>
    <row r="58246" x14ac:dyDescent="0.2"/>
    <row r="58247" x14ac:dyDescent="0.2"/>
    <row r="58248" x14ac:dyDescent="0.2"/>
    <row r="58249" x14ac:dyDescent="0.2"/>
    <row r="58250" x14ac:dyDescent="0.2"/>
    <row r="58251" x14ac:dyDescent="0.2"/>
    <row r="58252" x14ac:dyDescent="0.2"/>
    <row r="58253" x14ac:dyDescent="0.2"/>
    <row r="58254" x14ac:dyDescent="0.2"/>
    <row r="58255" x14ac:dyDescent="0.2"/>
    <row r="58256" x14ac:dyDescent="0.2"/>
    <row r="58257" x14ac:dyDescent="0.2"/>
    <row r="58258" x14ac:dyDescent="0.2"/>
    <row r="58259" x14ac:dyDescent="0.2"/>
    <row r="58260" x14ac:dyDescent="0.2"/>
    <row r="58261" x14ac:dyDescent="0.2"/>
    <row r="58262" x14ac:dyDescent="0.2"/>
    <row r="58263" x14ac:dyDescent="0.2"/>
    <row r="58264" x14ac:dyDescent="0.2"/>
    <row r="58265" x14ac:dyDescent="0.2"/>
    <row r="58266" x14ac:dyDescent="0.2"/>
    <row r="58267" x14ac:dyDescent="0.2"/>
    <row r="58268" x14ac:dyDescent="0.2"/>
    <row r="58269" x14ac:dyDescent="0.2"/>
    <row r="58270" x14ac:dyDescent="0.2"/>
    <row r="58271" x14ac:dyDescent="0.2"/>
    <row r="58272" x14ac:dyDescent="0.2"/>
    <row r="58273" x14ac:dyDescent="0.2"/>
    <row r="58274" x14ac:dyDescent="0.2"/>
    <row r="58275" x14ac:dyDescent="0.2"/>
    <row r="58276" x14ac:dyDescent="0.2"/>
    <row r="58277" x14ac:dyDescent="0.2"/>
    <row r="58278" x14ac:dyDescent="0.2"/>
    <row r="58279" x14ac:dyDescent="0.2"/>
    <row r="58280" x14ac:dyDescent="0.2"/>
    <row r="58281" x14ac:dyDescent="0.2"/>
    <row r="58282" x14ac:dyDescent="0.2"/>
    <row r="58283" x14ac:dyDescent="0.2"/>
    <row r="58284" x14ac:dyDescent="0.2"/>
    <row r="58285" x14ac:dyDescent="0.2"/>
    <row r="58286" x14ac:dyDescent="0.2"/>
    <row r="58287" x14ac:dyDescent="0.2"/>
    <row r="58288" x14ac:dyDescent="0.2"/>
    <row r="58289" x14ac:dyDescent="0.2"/>
    <row r="58290" x14ac:dyDescent="0.2"/>
    <row r="58291" x14ac:dyDescent="0.2"/>
    <row r="58292" x14ac:dyDescent="0.2"/>
    <row r="58293" x14ac:dyDescent="0.2"/>
    <row r="58294" x14ac:dyDescent="0.2"/>
    <row r="58295" x14ac:dyDescent="0.2"/>
    <row r="58296" x14ac:dyDescent="0.2"/>
    <row r="58297" x14ac:dyDescent="0.2"/>
    <row r="58298" x14ac:dyDescent="0.2"/>
    <row r="58299" x14ac:dyDescent="0.2"/>
    <row r="58300" x14ac:dyDescent="0.2"/>
    <row r="58301" x14ac:dyDescent="0.2"/>
    <row r="58302" x14ac:dyDescent="0.2"/>
    <row r="58303" x14ac:dyDescent="0.2"/>
    <row r="58304" x14ac:dyDescent="0.2"/>
    <row r="58305" x14ac:dyDescent="0.2"/>
    <row r="58306" x14ac:dyDescent="0.2"/>
    <row r="58307" x14ac:dyDescent="0.2"/>
    <row r="58308" x14ac:dyDescent="0.2"/>
    <row r="58309" x14ac:dyDescent="0.2"/>
    <row r="58310" x14ac:dyDescent="0.2"/>
    <row r="58311" x14ac:dyDescent="0.2"/>
    <row r="58312" x14ac:dyDescent="0.2"/>
    <row r="58313" x14ac:dyDescent="0.2"/>
    <row r="58314" x14ac:dyDescent="0.2"/>
    <row r="58315" x14ac:dyDescent="0.2"/>
    <row r="58316" x14ac:dyDescent="0.2"/>
    <row r="58317" x14ac:dyDescent="0.2"/>
    <row r="58318" x14ac:dyDescent="0.2"/>
    <row r="58319" x14ac:dyDescent="0.2"/>
    <row r="58320" x14ac:dyDescent="0.2"/>
    <row r="58321" x14ac:dyDescent="0.2"/>
    <row r="58322" x14ac:dyDescent="0.2"/>
    <row r="58323" x14ac:dyDescent="0.2"/>
    <row r="58324" x14ac:dyDescent="0.2"/>
    <row r="58325" x14ac:dyDescent="0.2"/>
    <row r="58326" x14ac:dyDescent="0.2"/>
    <row r="58327" x14ac:dyDescent="0.2"/>
    <row r="58328" x14ac:dyDescent="0.2"/>
    <row r="58329" x14ac:dyDescent="0.2"/>
    <row r="58330" x14ac:dyDescent="0.2"/>
    <row r="58331" x14ac:dyDescent="0.2"/>
    <row r="58332" x14ac:dyDescent="0.2"/>
    <row r="58333" x14ac:dyDescent="0.2"/>
    <row r="58334" x14ac:dyDescent="0.2"/>
    <row r="58335" x14ac:dyDescent="0.2"/>
    <row r="58336" x14ac:dyDescent="0.2"/>
    <row r="58337" x14ac:dyDescent="0.2"/>
    <row r="58338" x14ac:dyDescent="0.2"/>
    <row r="58339" x14ac:dyDescent="0.2"/>
    <row r="58340" x14ac:dyDescent="0.2"/>
    <row r="58341" x14ac:dyDescent="0.2"/>
    <row r="58342" x14ac:dyDescent="0.2"/>
    <row r="58343" x14ac:dyDescent="0.2"/>
    <row r="58344" x14ac:dyDescent="0.2"/>
    <row r="58345" x14ac:dyDescent="0.2"/>
    <row r="58346" x14ac:dyDescent="0.2"/>
    <row r="58347" x14ac:dyDescent="0.2"/>
    <row r="58348" x14ac:dyDescent="0.2"/>
    <row r="58349" x14ac:dyDescent="0.2"/>
    <row r="58350" x14ac:dyDescent="0.2"/>
    <row r="58351" x14ac:dyDescent="0.2"/>
    <row r="58352" x14ac:dyDescent="0.2"/>
    <row r="58353" x14ac:dyDescent="0.2"/>
    <row r="58354" x14ac:dyDescent="0.2"/>
    <row r="58355" x14ac:dyDescent="0.2"/>
    <row r="58356" x14ac:dyDescent="0.2"/>
    <row r="58357" x14ac:dyDescent="0.2"/>
    <row r="58358" x14ac:dyDescent="0.2"/>
    <row r="58359" x14ac:dyDescent="0.2"/>
    <row r="58360" x14ac:dyDescent="0.2"/>
    <row r="58361" x14ac:dyDescent="0.2"/>
    <row r="58362" x14ac:dyDescent="0.2"/>
    <row r="58363" x14ac:dyDescent="0.2"/>
    <row r="58364" x14ac:dyDescent="0.2"/>
    <row r="58365" x14ac:dyDescent="0.2"/>
    <row r="58366" x14ac:dyDescent="0.2"/>
    <row r="58367" x14ac:dyDescent="0.2"/>
    <row r="58368" x14ac:dyDescent="0.2"/>
    <row r="58369" x14ac:dyDescent="0.2"/>
    <row r="58370" x14ac:dyDescent="0.2"/>
    <row r="58371" x14ac:dyDescent="0.2"/>
    <row r="58372" x14ac:dyDescent="0.2"/>
    <row r="58373" x14ac:dyDescent="0.2"/>
    <row r="58374" x14ac:dyDescent="0.2"/>
    <row r="58375" x14ac:dyDescent="0.2"/>
    <row r="58376" x14ac:dyDescent="0.2"/>
    <row r="58377" x14ac:dyDescent="0.2"/>
    <row r="58378" x14ac:dyDescent="0.2"/>
    <row r="58379" x14ac:dyDescent="0.2"/>
    <row r="58380" x14ac:dyDescent="0.2"/>
    <row r="58381" x14ac:dyDescent="0.2"/>
    <row r="58382" x14ac:dyDescent="0.2"/>
    <row r="58383" x14ac:dyDescent="0.2"/>
    <row r="58384" x14ac:dyDescent="0.2"/>
    <row r="58385" x14ac:dyDescent="0.2"/>
    <row r="58386" x14ac:dyDescent="0.2"/>
    <row r="58387" x14ac:dyDescent="0.2"/>
    <row r="58388" x14ac:dyDescent="0.2"/>
    <row r="58389" x14ac:dyDescent="0.2"/>
    <row r="58390" x14ac:dyDescent="0.2"/>
    <row r="58391" x14ac:dyDescent="0.2"/>
    <row r="58392" x14ac:dyDescent="0.2"/>
    <row r="58393" x14ac:dyDescent="0.2"/>
    <row r="58394" x14ac:dyDescent="0.2"/>
    <row r="58395" x14ac:dyDescent="0.2"/>
    <row r="58396" x14ac:dyDescent="0.2"/>
    <row r="58397" x14ac:dyDescent="0.2"/>
    <row r="58398" x14ac:dyDescent="0.2"/>
    <row r="58399" x14ac:dyDescent="0.2"/>
    <row r="58400" x14ac:dyDescent="0.2"/>
    <row r="58401" x14ac:dyDescent="0.2"/>
    <row r="58402" x14ac:dyDescent="0.2"/>
    <row r="58403" x14ac:dyDescent="0.2"/>
    <row r="58404" x14ac:dyDescent="0.2"/>
    <row r="58405" x14ac:dyDescent="0.2"/>
    <row r="58406" x14ac:dyDescent="0.2"/>
    <row r="58407" x14ac:dyDescent="0.2"/>
    <row r="58408" x14ac:dyDescent="0.2"/>
    <row r="58409" x14ac:dyDescent="0.2"/>
    <row r="58410" x14ac:dyDescent="0.2"/>
    <row r="58411" x14ac:dyDescent="0.2"/>
    <row r="58412" x14ac:dyDescent="0.2"/>
    <row r="58413" x14ac:dyDescent="0.2"/>
    <row r="58414" x14ac:dyDescent="0.2"/>
    <row r="58415" x14ac:dyDescent="0.2"/>
    <row r="58416" x14ac:dyDescent="0.2"/>
    <row r="58417" x14ac:dyDescent="0.2"/>
    <row r="58418" x14ac:dyDescent="0.2"/>
    <row r="58419" x14ac:dyDescent="0.2"/>
    <row r="58420" x14ac:dyDescent="0.2"/>
    <row r="58421" x14ac:dyDescent="0.2"/>
    <row r="58422" x14ac:dyDescent="0.2"/>
    <row r="58423" x14ac:dyDescent="0.2"/>
    <row r="58424" x14ac:dyDescent="0.2"/>
    <row r="58425" x14ac:dyDescent="0.2"/>
    <row r="58426" x14ac:dyDescent="0.2"/>
    <row r="58427" x14ac:dyDescent="0.2"/>
    <row r="58428" x14ac:dyDescent="0.2"/>
    <row r="58429" x14ac:dyDescent="0.2"/>
    <row r="58430" x14ac:dyDescent="0.2"/>
    <row r="58431" x14ac:dyDescent="0.2"/>
    <row r="58432" x14ac:dyDescent="0.2"/>
    <row r="58433" x14ac:dyDescent="0.2"/>
    <row r="58434" x14ac:dyDescent="0.2"/>
    <row r="58435" x14ac:dyDescent="0.2"/>
    <row r="58436" x14ac:dyDescent="0.2"/>
    <row r="58437" x14ac:dyDescent="0.2"/>
    <row r="58438" x14ac:dyDescent="0.2"/>
    <row r="58439" x14ac:dyDescent="0.2"/>
    <row r="58440" x14ac:dyDescent="0.2"/>
    <row r="58441" x14ac:dyDescent="0.2"/>
    <row r="58442" x14ac:dyDescent="0.2"/>
    <row r="58443" x14ac:dyDescent="0.2"/>
    <row r="58444" x14ac:dyDescent="0.2"/>
    <row r="58445" x14ac:dyDescent="0.2"/>
    <row r="58446" x14ac:dyDescent="0.2"/>
    <row r="58447" x14ac:dyDescent="0.2"/>
    <row r="58448" x14ac:dyDescent="0.2"/>
    <row r="58449" x14ac:dyDescent="0.2"/>
    <row r="58450" x14ac:dyDescent="0.2"/>
    <row r="58451" x14ac:dyDescent="0.2"/>
    <row r="58452" x14ac:dyDescent="0.2"/>
    <row r="58453" x14ac:dyDescent="0.2"/>
    <row r="58454" x14ac:dyDescent="0.2"/>
    <row r="58455" x14ac:dyDescent="0.2"/>
    <row r="58456" x14ac:dyDescent="0.2"/>
    <row r="58457" x14ac:dyDescent="0.2"/>
    <row r="58458" x14ac:dyDescent="0.2"/>
    <row r="58459" x14ac:dyDescent="0.2"/>
    <row r="58460" x14ac:dyDescent="0.2"/>
    <row r="58461" x14ac:dyDescent="0.2"/>
    <row r="58462" x14ac:dyDescent="0.2"/>
    <row r="58463" x14ac:dyDescent="0.2"/>
    <row r="58464" x14ac:dyDescent="0.2"/>
    <row r="58465" x14ac:dyDescent="0.2"/>
    <row r="58466" x14ac:dyDescent="0.2"/>
    <row r="58467" x14ac:dyDescent="0.2"/>
    <row r="58468" x14ac:dyDescent="0.2"/>
    <row r="58469" x14ac:dyDescent="0.2"/>
    <row r="58470" x14ac:dyDescent="0.2"/>
    <row r="58471" x14ac:dyDescent="0.2"/>
    <row r="58472" x14ac:dyDescent="0.2"/>
    <row r="58473" x14ac:dyDescent="0.2"/>
    <row r="58474" x14ac:dyDescent="0.2"/>
    <row r="58475" x14ac:dyDescent="0.2"/>
    <row r="58476" x14ac:dyDescent="0.2"/>
    <row r="58477" x14ac:dyDescent="0.2"/>
    <row r="58478" x14ac:dyDescent="0.2"/>
    <row r="58479" x14ac:dyDescent="0.2"/>
    <row r="58480" x14ac:dyDescent="0.2"/>
    <row r="58481" x14ac:dyDescent="0.2"/>
    <row r="58482" x14ac:dyDescent="0.2"/>
    <row r="58483" x14ac:dyDescent="0.2"/>
    <row r="58484" x14ac:dyDescent="0.2"/>
    <row r="58485" x14ac:dyDescent="0.2"/>
    <row r="58486" x14ac:dyDescent="0.2"/>
    <row r="58487" x14ac:dyDescent="0.2"/>
    <row r="58488" x14ac:dyDescent="0.2"/>
    <row r="58489" x14ac:dyDescent="0.2"/>
    <row r="58490" x14ac:dyDescent="0.2"/>
    <row r="58491" x14ac:dyDescent="0.2"/>
    <row r="58492" x14ac:dyDescent="0.2"/>
    <row r="58493" x14ac:dyDescent="0.2"/>
    <row r="58494" x14ac:dyDescent="0.2"/>
    <row r="58495" x14ac:dyDescent="0.2"/>
    <row r="58496" x14ac:dyDescent="0.2"/>
    <row r="58497" x14ac:dyDescent="0.2"/>
    <row r="58498" x14ac:dyDescent="0.2"/>
    <row r="58499" x14ac:dyDescent="0.2"/>
    <row r="58500" x14ac:dyDescent="0.2"/>
    <row r="58501" x14ac:dyDescent="0.2"/>
    <row r="58502" x14ac:dyDescent="0.2"/>
    <row r="58503" x14ac:dyDescent="0.2"/>
    <row r="58504" x14ac:dyDescent="0.2"/>
    <row r="58505" x14ac:dyDescent="0.2"/>
    <row r="58506" x14ac:dyDescent="0.2"/>
    <row r="58507" x14ac:dyDescent="0.2"/>
    <row r="58508" x14ac:dyDescent="0.2"/>
    <row r="58509" x14ac:dyDescent="0.2"/>
    <row r="58510" x14ac:dyDescent="0.2"/>
    <row r="58511" x14ac:dyDescent="0.2"/>
    <row r="58512" x14ac:dyDescent="0.2"/>
    <row r="58513" x14ac:dyDescent="0.2"/>
    <row r="58514" x14ac:dyDescent="0.2"/>
    <row r="58515" x14ac:dyDescent="0.2"/>
    <row r="58516" x14ac:dyDescent="0.2"/>
    <row r="58517" x14ac:dyDescent="0.2"/>
    <row r="58518" x14ac:dyDescent="0.2"/>
    <row r="58519" x14ac:dyDescent="0.2"/>
    <row r="58520" x14ac:dyDescent="0.2"/>
    <row r="58521" x14ac:dyDescent="0.2"/>
    <row r="58522" x14ac:dyDescent="0.2"/>
    <row r="58523" x14ac:dyDescent="0.2"/>
    <row r="58524" x14ac:dyDescent="0.2"/>
    <row r="58525" x14ac:dyDescent="0.2"/>
    <row r="58526" x14ac:dyDescent="0.2"/>
    <row r="58527" x14ac:dyDescent="0.2"/>
    <row r="58528" x14ac:dyDescent="0.2"/>
    <row r="58529" x14ac:dyDescent="0.2"/>
    <row r="58530" x14ac:dyDescent="0.2"/>
    <row r="58531" x14ac:dyDescent="0.2"/>
    <row r="58532" x14ac:dyDescent="0.2"/>
    <row r="58533" x14ac:dyDescent="0.2"/>
    <row r="58534" x14ac:dyDescent="0.2"/>
    <row r="58535" x14ac:dyDescent="0.2"/>
    <row r="58536" x14ac:dyDescent="0.2"/>
    <row r="58537" x14ac:dyDescent="0.2"/>
    <row r="58538" x14ac:dyDescent="0.2"/>
    <row r="58539" x14ac:dyDescent="0.2"/>
    <row r="58540" x14ac:dyDescent="0.2"/>
    <row r="58541" x14ac:dyDescent="0.2"/>
    <row r="58542" x14ac:dyDescent="0.2"/>
    <row r="58543" x14ac:dyDescent="0.2"/>
    <row r="58544" x14ac:dyDescent="0.2"/>
    <row r="58545" x14ac:dyDescent="0.2"/>
    <row r="58546" x14ac:dyDescent="0.2"/>
    <row r="58547" x14ac:dyDescent="0.2"/>
    <row r="58548" x14ac:dyDescent="0.2"/>
    <row r="58549" x14ac:dyDescent="0.2"/>
    <row r="58550" x14ac:dyDescent="0.2"/>
    <row r="58551" x14ac:dyDescent="0.2"/>
    <row r="58552" x14ac:dyDescent="0.2"/>
    <row r="58553" x14ac:dyDescent="0.2"/>
    <row r="58554" x14ac:dyDescent="0.2"/>
    <row r="58555" x14ac:dyDescent="0.2"/>
    <row r="58556" x14ac:dyDescent="0.2"/>
    <row r="58557" x14ac:dyDescent="0.2"/>
    <row r="58558" x14ac:dyDescent="0.2"/>
    <row r="58559" x14ac:dyDescent="0.2"/>
    <row r="58560" x14ac:dyDescent="0.2"/>
    <row r="58561" x14ac:dyDescent="0.2"/>
    <row r="58562" x14ac:dyDescent="0.2"/>
    <row r="58563" x14ac:dyDescent="0.2"/>
    <row r="58564" x14ac:dyDescent="0.2"/>
    <row r="58565" x14ac:dyDescent="0.2"/>
    <row r="58566" x14ac:dyDescent="0.2"/>
    <row r="58567" x14ac:dyDescent="0.2"/>
    <row r="58568" x14ac:dyDescent="0.2"/>
    <row r="58569" x14ac:dyDescent="0.2"/>
    <row r="58570" x14ac:dyDescent="0.2"/>
    <row r="58571" x14ac:dyDescent="0.2"/>
    <row r="58572" x14ac:dyDescent="0.2"/>
    <row r="58573" x14ac:dyDescent="0.2"/>
    <row r="58574" x14ac:dyDescent="0.2"/>
    <row r="58575" x14ac:dyDescent="0.2"/>
    <row r="58576" x14ac:dyDescent="0.2"/>
    <row r="58577" x14ac:dyDescent="0.2"/>
    <row r="58578" x14ac:dyDescent="0.2"/>
    <row r="58579" x14ac:dyDescent="0.2"/>
    <row r="58580" x14ac:dyDescent="0.2"/>
    <row r="58581" x14ac:dyDescent="0.2"/>
    <row r="58582" x14ac:dyDescent="0.2"/>
    <row r="58583" x14ac:dyDescent="0.2"/>
    <row r="58584" x14ac:dyDescent="0.2"/>
    <row r="58585" x14ac:dyDescent="0.2"/>
    <row r="58586" x14ac:dyDescent="0.2"/>
    <row r="58587" x14ac:dyDescent="0.2"/>
    <row r="58588" x14ac:dyDescent="0.2"/>
    <row r="58589" x14ac:dyDescent="0.2"/>
    <row r="58590" x14ac:dyDescent="0.2"/>
    <row r="58591" x14ac:dyDescent="0.2"/>
    <row r="58592" x14ac:dyDescent="0.2"/>
    <row r="58593" x14ac:dyDescent="0.2"/>
    <row r="58594" x14ac:dyDescent="0.2"/>
    <row r="58595" x14ac:dyDescent="0.2"/>
    <row r="58596" x14ac:dyDescent="0.2"/>
    <row r="58597" x14ac:dyDescent="0.2"/>
    <row r="58598" x14ac:dyDescent="0.2"/>
    <row r="58599" x14ac:dyDescent="0.2"/>
    <row r="58600" x14ac:dyDescent="0.2"/>
    <row r="58601" x14ac:dyDescent="0.2"/>
    <row r="58602" x14ac:dyDescent="0.2"/>
    <row r="58603" x14ac:dyDescent="0.2"/>
    <row r="58604" x14ac:dyDescent="0.2"/>
    <row r="58605" x14ac:dyDescent="0.2"/>
    <row r="58606" x14ac:dyDescent="0.2"/>
    <row r="58607" x14ac:dyDescent="0.2"/>
    <row r="58608" x14ac:dyDescent="0.2"/>
    <row r="58609" x14ac:dyDescent="0.2"/>
    <row r="58610" x14ac:dyDescent="0.2"/>
    <row r="58611" x14ac:dyDescent="0.2"/>
    <row r="58612" x14ac:dyDescent="0.2"/>
    <row r="58613" x14ac:dyDescent="0.2"/>
    <row r="58614" x14ac:dyDescent="0.2"/>
    <row r="58615" x14ac:dyDescent="0.2"/>
    <row r="58616" x14ac:dyDescent="0.2"/>
    <row r="58617" x14ac:dyDescent="0.2"/>
    <row r="58618" x14ac:dyDescent="0.2"/>
    <row r="58619" x14ac:dyDescent="0.2"/>
    <row r="58620" x14ac:dyDescent="0.2"/>
    <row r="58621" x14ac:dyDescent="0.2"/>
    <row r="58622" x14ac:dyDescent="0.2"/>
    <row r="58623" x14ac:dyDescent="0.2"/>
    <row r="58624" x14ac:dyDescent="0.2"/>
    <row r="58625" x14ac:dyDescent="0.2"/>
    <row r="58626" x14ac:dyDescent="0.2"/>
    <row r="58627" x14ac:dyDescent="0.2"/>
    <row r="58628" x14ac:dyDescent="0.2"/>
    <row r="58629" x14ac:dyDescent="0.2"/>
    <row r="58630" x14ac:dyDescent="0.2"/>
    <row r="58631" x14ac:dyDescent="0.2"/>
    <row r="58632" x14ac:dyDescent="0.2"/>
    <row r="58633" x14ac:dyDescent="0.2"/>
    <row r="58634" x14ac:dyDescent="0.2"/>
    <row r="58635" x14ac:dyDescent="0.2"/>
    <row r="58636" x14ac:dyDescent="0.2"/>
    <row r="58637" x14ac:dyDescent="0.2"/>
    <row r="58638" x14ac:dyDescent="0.2"/>
    <row r="58639" x14ac:dyDescent="0.2"/>
    <row r="58640" x14ac:dyDescent="0.2"/>
    <row r="58641" x14ac:dyDescent="0.2"/>
    <row r="58642" x14ac:dyDescent="0.2"/>
    <row r="58643" x14ac:dyDescent="0.2"/>
    <row r="58644" x14ac:dyDescent="0.2"/>
    <row r="58645" x14ac:dyDescent="0.2"/>
    <row r="58646" x14ac:dyDescent="0.2"/>
    <row r="58647" x14ac:dyDescent="0.2"/>
    <row r="58648" x14ac:dyDescent="0.2"/>
    <row r="58649" x14ac:dyDescent="0.2"/>
    <row r="58650" x14ac:dyDescent="0.2"/>
    <row r="58651" x14ac:dyDescent="0.2"/>
    <row r="58652" x14ac:dyDescent="0.2"/>
    <row r="58653" x14ac:dyDescent="0.2"/>
    <row r="58654" x14ac:dyDescent="0.2"/>
    <row r="58655" x14ac:dyDescent="0.2"/>
    <row r="58656" x14ac:dyDescent="0.2"/>
    <row r="58657" x14ac:dyDescent="0.2"/>
    <row r="58658" x14ac:dyDescent="0.2"/>
    <row r="58659" x14ac:dyDescent="0.2"/>
    <row r="58660" x14ac:dyDescent="0.2"/>
    <row r="58661" x14ac:dyDescent="0.2"/>
    <row r="58662" x14ac:dyDescent="0.2"/>
    <row r="58663" x14ac:dyDescent="0.2"/>
    <row r="58664" x14ac:dyDescent="0.2"/>
    <row r="58665" x14ac:dyDescent="0.2"/>
    <row r="58666" x14ac:dyDescent="0.2"/>
    <row r="58667" x14ac:dyDescent="0.2"/>
    <row r="58668" x14ac:dyDescent="0.2"/>
    <row r="58669" x14ac:dyDescent="0.2"/>
    <row r="58670" x14ac:dyDescent="0.2"/>
    <row r="58671" x14ac:dyDescent="0.2"/>
    <row r="58672" x14ac:dyDescent="0.2"/>
    <row r="58673" x14ac:dyDescent="0.2"/>
    <row r="58674" x14ac:dyDescent="0.2"/>
    <row r="58675" x14ac:dyDescent="0.2"/>
    <row r="58676" x14ac:dyDescent="0.2"/>
    <row r="58677" x14ac:dyDescent="0.2"/>
    <row r="58678" x14ac:dyDescent="0.2"/>
    <row r="58679" x14ac:dyDescent="0.2"/>
    <row r="58680" x14ac:dyDescent="0.2"/>
    <row r="58681" x14ac:dyDescent="0.2"/>
    <row r="58682" x14ac:dyDescent="0.2"/>
    <row r="58683" x14ac:dyDescent="0.2"/>
    <row r="58684" x14ac:dyDescent="0.2"/>
    <row r="58685" x14ac:dyDescent="0.2"/>
    <row r="58686" x14ac:dyDescent="0.2"/>
    <row r="58687" x14ac:dyDescent="0.2"/>
    <row r="58688" x14ac:dyDescent="0.2"/>
    <row r="58689" x14ac:dyDescent="0.2"/>
    <row r="58690" x14ac:dyDescent="0.2"/>
    <row r="58691" x14ac:dyDescent="0.2"/>
    <row r="58692" x14ac:dyDescent="0.2"/>
    <row r="58693" x14ac:dyDescent="0.2"/>
    <row r="58694" x14ac:dyDescent="0.2"/>
    <row r="58695" x14ac:dyDescent="0.2"/>
    <row r="58696" x14ac:dyDescent="0.2"/>
    <row r="58697" x14ac:dyDescent="0.2"/>
    <row r="58698" x14ac:dyDescent="0.2"/>
    <row r="58699" x14ac:dyDescent="0.2"/>
    <row r="58700" x14ac:dyDescent="0.2"/>
    <row r="58701" x14ac:dyDescent="0.2"/>
    <row r="58702" x14ac:dyDescent="0.2"/>
    <row r="58703" x14ac:dyDescent="0.2"/>
    <row r="58704" x14ac:dyDescent="0.2"/>
    <row r="58705" x14ac:dyDescent="0.2"/>
    <row r="58706" x14ac:dyDescent="0.2"/>
    <row r="58707" x14ac:dyDescent="0.2"/>
    <row r="58708" x14ac:dyDescent="0.2"/>
    <row r="58709" x14ac:dyDescent="0.2"/>
    <row r="58710" x14ac:dyDescent="0.2"/>
    <row r="58711" x14ac:dyDescent="0.2"/>
    <row r="58712" x14ac:dyDescent="0.2"/>
    <row r="58713" x14ac:dyDescent="0.2"/>
    <row r="58714" x14ac:dyDescent="0.2"/>
    <row r="58715" x14ac:dyDescent="0.2"/>
    <row r="58716" x14ac:dyDescent="0.2"/>
    <row r="58717" x14ac:dyDescent="0.2"/>
    <row r="58718" x14ac:dyDescent="0.2"/>
    <row r="58719" x14ac:dyDescent="0.2"/>
    <row r="58720" x14ac:dyDescent="0.2"/>
    <row r="58721" x14ac:dyDescent="0.2"/>
    <row r="58722" x14ac:dyDescent="0.2"/>
    <row r="58723" x14ac:dyDescent="0.2"/>
    <row r="58724" x14ac:dyDescent="0.2"/>
    <row r="58725" x14ac:dyDescent="0.2"/>
    <row r="58726" x14ac:dyDescent="0.2"/>
    <row r="58727" x14ac:dyDescent="0.2"/>
    <row r="58728" x14ac:dyDescent="0.2"/>
    <row r="58729" x14ac:dyDescent="0.2"/>
    <row r="58730" x14ac:dyDescent="0.2"/>
    <row r="58731" x14ac:dyDescent="0.2"/>
    <row r="58732" x14ac:dyDescent="0.2"/>
    <row r="58733" x14ac:dyDescent="0.2"/>
    <row r="58734" x14ac:dyDescent="0.2"/>
    <row r="58735" x14ac:dyDescent="0.2"/>
    <row r="58736" x14ac:dyDescent="0.2"/>
    <row r="58737" x14ac:dyDescent="0.2"/>
    <row r="58738" x14ac:dyDescent="0.2"/>
    <row r="58739" x14ac:dyDescent="0.2"/>
    <row r="58740" x14ac:dyDescent="0.2"/>
    <row r="58741" x14ac:dyDescent="0.2"/>
    <row r="58742" x14ac:dyDescent="0.2"/>
    <row r="58743" x14ac:dyDescent="0.2"/>
    <row r="58744" x14ac:dyDescent="0.2"/>
    <row r="58745" x14ac:dyDescent="0.2"/>
    <row r="58746" x14ac:dyDescent="0.2"/>
    <row r="58747" x14ac:dyDescent="0.2"/>
    <row r="58748" x14ac:dyDescent="0.2"/>
    <row r="58749" x14ac:dyDescent="0.2"/>
    <row r="58750" x14ac:dyDescent="0.2"/>
    <row r="58751" x14ac:dyDescent="0.2"/>
    <row r="58752" x14ac:dyDescent="0.2"/>
    <row r="58753" x14ac:dyDescent="0.2"/>
    <row r="58754" x14ac:dyDescent="0.2"/>
    <row r="58755" x14ac:dyDescent="0.2"/>
    <row r="58756" x14ac:dyDescent="0.2"/>
    <row r="58757" x14ac:dyDescent="0.2"/>
    <row r="58758" x14ac:dyDescent="0.2"/>
    <row r="58759" x14ac:dyDescent="0.2"/>
    <row r="58760" x14ac:dyDescent="0.2"/>
    <row r="58761" x14ac:dyDescent="0.2"/>
    <row r="58762" x14ac:dyDescent="0.2"/>
    <row r="58763" x14ac:dyDescent="0.2"/>
    <row r="58764" x14ac:dyDescent="0.2"/>
    <row r="58765" x14ac:dyDescent="0.2"/>
    <row r="58766" x14ac:dyDescent="0.2"/>
    <row r="58767" x14ac:dyDescent="0.2"/>
    <row r="58768" x14ac:dyDescent="0.2"/>
    <row r="58769" x14ac:dyDescent="0.2"/>
    <row r="58770" x14ac:dyDescent="0.2"/>
    <row r="58771" x14ac:dyDescent="0.2"/>
    <row r="58772" x14ac:dyDescent="0.2"/>
    <row r="58773" x14ac:dyDescent="0.2"/>
    <row r="58774" x14ac:dyDescent="0.2"/>
    <row r="58775" x14ac:dyDescent="0.2"/>
    <row r="58776" x14ac:dyDescent="0.2"/>
    <row r="58777" x14ac:dyDescent="0.2"/>
    <row r="58778" x14ac:dyDescent="0.2"/>
    <row r="58779" x14ac:dyDescent="0.2"/>
    <row r="58780" x14ac:dyDescent="0.2"/>
    <row r="58781" x14ac:dyDescent="0.2"/>
    <row r="58782" x14ac:dyDescent="0.2"/>
    <row r="58783" x14ac:dyDescent="0.2"/>
    <row r="58784" x14ac:dyDescent="0.2"/>
    <row r="58785" x14ac:dyDescent="0.2"/>
    <row r="58786" x14ac:dyDescent="0.2"/>
    <row r="58787" x14ac:dyDescent="0.2"/>
    <row r="58788" x14ac:dyDescent="0.2"/>
    <row r="58789" x14ac:dyDescent="0.2"/>
    <row r="58790" x14ac:dyDescent="0.2"/>
    <row r="58791" x14ac:dyDescent="0.2"/>
    <row r="58792" x14ac:dyDescent="0.2"/>
    <row r="58793" x14ac:dyDescent="0.2"/>
    <row r="58794" x14ac:dyDescent="0.2"/>
    <row r="58795" x14ac:dyDescent="0.2"/>
    <row r="58796" x14ac:dyDescent="0.2"/>
    <row r="58797" x14ac:dyDescent="0.2"/>
    <row r="58798" x14ac:dyDescent="0.2"/>
    <row r="58799" x14ac:dyDescent="0.2"/>
    <row r="58800" x14ac:dyDescent="0.2"/>
    <row r="58801" x14ac:dyDescent="0.2"/>
    <row r="58802" x14ac:dyDescent="0.2"/>
    <row r="58803" x14ac:dyDescent="0.2"/>
    <row r="58804" x14ac:dyDescent="0.2"/>
    <row r="58805" x14ac:dyDescent="0.2"/>
    <row r="58806" x14ac:dyDescent="0.2"/>
    <row r="58807" x14ac:dyDescent="0.2"/>
    <row r="58808" x14ac:dyDescent="0.2"/>
    <row r="58809" x14ac:dyDescent="0.2"/>
    <row r="58810" x14ac:dyDescent="0.2"/>
    <row r="58811" x14ac:dyDescent="0.2"/>
    <row r="58812" x14ac:dyDescent="0.2"/>
    <row r="58813" x14ac:dyDescent="0.2"/>
    <row r="58814" x14ac:dyDescent="0.2"/>
    <row r="58815" x14ac:dyDescent="0.2"/>
    <row r="58816" x14ac:dyDescent="0.2"/>
    <row r="58817" x14ac:dyDescent="0.2"/>
    <row r="58818" x14ac:dyDescent="0.2"/>
    <row r="58819" x14ac:dyDescent="0.2"/>
    <row r="58820" x14ac:dyDescent="0.2"/>
    <row r="58821" x14ac:dyDescent="0.2"/>
    <row r="58822" x14ac:dyDescent="0.2"/>
    <row r="58823" x14ac:dyDescent="0.2"/>
    <row r="58824" x14ac:dyDescent="0.2"/>
    <row r="58825" x14ac:dyDescent="0.2"/>
    <row r="58826" x14ac:dyDescent="0.2"/>
    <row r="58827" x14ac:dyDescent="0.2"/>
    <row r="58828" x14ac:dyDescent="0.2"/>
    <row r="58829" x14ac:dyDescent="0.2"/>
    <row r="58830" x14ac:dyDescent="0.2"/>
    <row r="58831" x14ac:dyDescent="0.2"/>
    <row r="58832" x14ac:dyDescent="0.2"/>
    <row r="58833" x14ac:dyDescent="0.2"/>
    <row r="58834" x14ac:dyDescent="0.2"/>
    <row r="58835" x14ac:dyDescent="0.2"/>
    <row r="58836" x14ac:dyDescent="0.2"/>
    <row r="58837" x14ac:dyDescent="0.2"/>
    <row r="58838" x14ac:dyDescent="0.2"/>
    <row r="58839" x14ac:dyDescent="0.2"/>
    <row r="58840" x14ac:dyDescent="0.2"/>
    <row r="58841" x14ac:dyDescent="0.2"/>
    <row r="58842" x14ac:dyDescent="0.2"/>
    <row r="58843" x14ac:dyDescent="0.2"/>
    <row r="58844" x14ac:dyDescent="0.2"/>
    <row r="58845" x14ac:dyDescent="0.2"/>
    <row r="58846" x14ac:dyDescent="0.2"/>
    <row r="58847" x14ac:dyDescent="0.2"/>
    <row r="58848" x14ac:dyDescent="0.2"/>
    <row r="58849" x14ac:dyDescent="0.2"/>
    <row r="58850" x14ac:dyDescent="0.2"/>
    <row r="58851" x14ac:dyDescent="0.2"/>
    <row r="58852" x14ac:dyDescent="0.2"/>
    <row r="58853" x14ac:dyDescent="0.2"/>
    <row r="58854" x14ac:dyDescent="0.2"/>
    <row r="58855" x14ac:dyDescent="0.2"/>
    <row r="58856" x14ac:dyDescent="0.2"/>
    <row r="58857" x14ac:dyDescent="0.2"/>
    <row r="58858" x14ac:dyDescent="0.2"/>
    <row r="58859" x14ac:dyDescent="0.2"/>
    <row r="58860" x14ac:dyDescent="0.2"/>
    <row r="58861" x14ac:dyDescent="0.2"/>
    <row r="58862" x14ac:dyDescent="0.2"/>
    <row r="58863" x14ac:dyDescent="0.2"/>
    <row r="58864" x14ac:dyDescent="0.2"/>
    <row r="58865" x14ac:dyDescent="0.2"/>
    <row r="58866" x14ac:dyDescent="0.2"/>
    <row r="58867" x14ac:dyDescent="0.2"/>
    <row r="58868" x14ac:dyDescent="0.2"/>
    <row r="58869" x14ac:dyDescent="0.2"/>
    <row r="58870" x14ac:dyDescent="0.2"/>
    <row r="58871" x14ac:dyDescent="0.2"/>
    <row r="58872" x14ac:dyDescent="0.2"/>
    <row r="58873" x14ac:dyDescent="0.2"/>
    <row r="58874" x14ac:dyDescent="0.2"/>
    <row r="58875" x14ac:dyDescent="0.2"/>
    <row r="58876" x14ac:dyDescent="0.2"/>
    <row r="58877" x14ac:dyDescent="0.2"/>
    <row r="58878" x14ac:dyDescent="0.2"/>
    <row r="58879" x14ac:dyDescent="0.2"/>
    <row r="58880" x14ac:dyDescent="0.2"/>
    <row r="58881" x14ac:dyDescent="0.2"/>
    <row r="58882" x14ac:dyDescent="0.2"/>
    <row r="58883" x14ac:dyDescent="0.2"/>
    <row r="58884" x14ac:dyDescent="0.2"/>
    <row r="58885" x14ac:dyDescent="0.2"/>
    <row r="58886" x14ac:dyDescent="0.2"/>
    <row r="58887" x14ac:dyDescent="0.2"/>
    <row r="58888" x14ac:dyDescent="0.2"/>
    <row r="58889" x14ac:dyDescent="0.2"/>
    <row r="58890" x14ac:dyDescent="0.2"/>
    <row r="58891" x14ac:dyDescent="0.2"/>
    <row r="58892" x14ac:dyDescent="0.2"/>
    <row r="58893" x14ac:dyDescent="0.2"/>
    <row r="58894" x14ac:dyDescent="0.2"/>
    <row r="58895" x14ac:dyDescent="0.2"/>
    <row r="58896" x14ac:dyDescent="0.2"/>
    <row r="58897" x14ac:dyDescent="0.2"/>
    <row r="58898" x14ac:dyDescent="0.2"/>
    <row r="58899" x14ac:dyDescent="0.2"/>
    <row r="58900" x14ac:dyDescent="0.2"/>
    <row r="58901" x14ac:dyDescent="0.2"/>
    <row r="58902" x14ac:dyDescent="0.2"/>
    <row r="58903" x14ac:dyDescent="0.2"/>
    <row r="58904" x14ac:dyDescent="0.2"/>
    <row r="58905" x14ac:dyDescent="0.2"/>
    <row r="58906" x14ac:dyDescent="0.2"/>
    <row r="58907" x14ac:dyDescent="0.2"/>
    <row r="58908" x14ac:dyDescent="0.2"/>
    <row r="58909" x14ac:dyDescent="0.2"/>
    <row r="58910" x14ac:dyDescent="0.2"/>
    <row r="58911" x14ac:dyDescent="0.2"/>
    <row r="58912" x14ac:dyDescent="0.2"/>
    <row r="58913" x14ac:dyDescent="0.2"/>
    <row r="58914" x14ac:dyDescent="0.2"/>
    <row r="58915" x14ac:dyDescent="0.2"/>
    <row r="58916" x14ac:dyDescent="0.2"/>
    <row r="58917" x14ac:dyDescent="0.2"/>
    <row r="58918" x14ac:dyDescent="0.2"/>
    <row r="58919" x14ac:dyDescent="0.2"/>
    <row r="58920" x14ac:dyDescent="0.2"/>
    <row r="58921" x14ac:dyDescent="0.2"/>
    <row r="58922" x14ac:dyDescent="0.2"/>
    <row r="58923" x14ac:dyDescent="0.2"/>
    <row r="58924" x14ac:dyDescent="0.2"/>
    <row r="58925" x14ac:dyDescent="0.2"/>
    <row r="58926" x14ac:dyDescent="0.2"/>
    <row r="58927" x14ac:dyDescent="0.2"/>
    <row r="58928" x14ac:dyDescent="0.2"/>
    <row r="58929" x14ac:dyDescent="0.2"/>
    <row r="58930" x14ac:dyDescent="0.2"/>
    <row r="58931" x14ac:dyDescent="0.2"/>
    <row r="58932" x14ac:dyDescent="0.2"/>
    <row r="58933" x14ac:dyDescent="0.2"/>
    <row r="58934" x14ac:dyDescent="0.2"/>
    <row r="58935" x14ac:dyDescent="0.2"/>
    <row r="58936" x14ac:dyDescent="0.2"/>
    <row r="58937" x14ac:dyDescent="0.2"/>
    <row r="58938" x14ac:dyDescent="0.2"/>
    <row r="58939" x14ac:dyDescent="0.2"/>
    <row r="58940" x14ac:dyDescent="0.2"/>
    <row r="58941" x14ac:dyDescent="0.2"/>
    <row r="58942" x14ac:dyDescent="0.2"/>
    <row r="58943" x14ac:dyDescent="0.2"/>
    <row r="58944" x14ac:dyDescent="0.2"/>
    <row r="58945" x14ac:dyDescent="0.2"/>
    <row r="58946" x14ac:dyDescent="0.2"/>
    <row r="58947" x14ac:dyDescent="0.2"/>
    <row r="58948" x14ac:dyDescent="0.2"/>
    <row r="58949" x14ac:dyDescent="0.2"/>
    <row r="58950" x14ac:dyDescent="0.2"/>
    <row r="58951" x14ac:dyDescent="0.2"/>
    <row r="58952" x14ac:dyDescent="0.2"/>
    <row r="58953" x14ac:dyDescent="0.2"/>
    <row r="58954" x14ac:dyDescent="0.2"/>
    <row r="58955" x14ac:dyDescent="0.2"/>
    <row r="58956" x14ac:dyDescent="0.2"/>
    <row r="58957" x14ac:dyDescent="0.2"/>
    <row r="58958" x14ac:dyDescent="0.2"/>
    <row r="58959" x14ac:dyDescent="0.2"/>
    <row r="58960" x14ac:dyDescent="0.2"/>
    <row r="58961" x14ac:dyDescent="0.2"/>
    <row r="58962" x14ac:dyDescent="0.2"/>
    <row r="58963" x14ac:dyDescent="0.2"/>
    <row r="58964" x14ac:dyDescent="0.2"/>
    <row r="58965" x14ac:dyDescent="0.2"/>
    <row r="58966" x14ac:dyDescent="0.2"/>
    <row r="58967" x14ac:dyDescent="0.2"/>
    <row r="58968" x14ac:dyDescent="0.2"/>
    <row r="58969" x14ac:dyDescent="0.2"/>
    <row r="58970" x14ac:dyDescent="0.2"/>
    <row r="58971" x14ac:dyDescent="0.2"/>
    <row r="58972" x14ac:dyDescent="0.2"/>
    <row r="58973" x14ac:dyDescent="0.2"/>
    <row r="58974" x14ac:dyDescent="0.2"/>
    <row r="58975" x14ac:dyDescent="0.2"/>
    <row r="58976" x14ac:dyDescent="0.2"/>
    <row r="58977" x14ac:dyDescent="0.2"/>
    <row r="58978" x14ac:dyDescent="0.2"/>
    <row r="58979" x14ac:dyDescent="0.2"/>
    <row r="58980" x14ac:dyDescent="0.2"/>
    <row r="58981" x14ac:dyDescent="0.2"/>
    <row r="58982" x14ac:dyDescent="0.2"/>
    <row r="58983" x14ac:dyDescent="0.2"/>
    <row r="58984" x14ac:dyDescent="0.2"/>
    <row r="58985" x14ac:dyDescent="0.2"/>
    <row r="58986" x14ac:dyDescent="0.2"/>
    <row r="58987" x14ac:dyDescent="0.2"/>
    <row r="58988" x14ac:dyDescent="0.2"/>
    <row r="58989" x14ac:dyDescent="0.2"/>
    <row r="58990" x14ac:dyDescent="0.2"/>
    <row r="58991" x14ac:dyDescent="0.2"/>
    <row r="58992" x14ac:dyDescent="0.2"/>
    <row r="58993" x14ac:dyDescent="0.2"/>
    <row r="58994" x14ac:dyDescent="0.2"/>
    <row r="58995" x14ac:dyDescent="0.2"/>
    <row r="58996" x14ac:dyDescent="0.2"/>
    <row r="58997" x14ac:dyDescent="0.2"/>
    <row r="58998" x14ac:dyDescent="0.2"/>
    <row r="58999" x14ac:dyDescent="0.2"/>
    <row r="59000" x14ac:dyDescent="0.2"/>
    <row r="59001" x14ac:dyDescent="0.2"/>
    <row r="59002" x14ac:dyDescent="0.2"/>
    <row r="59003" x14ac:dyDescent="0.2"/>
    <row r="59004" x14ac:dyDescent="0.2"/>
    <row r="59005" x14ac:dyDescent="0.2"/>
    <row r="59006" x14ac:dyDescent="0.2"/>
    <row r="59007" x14ac:dyDescent="0.2"/>
    <row r="59008" x14ac:dyDescent="0.2"/>
    <row r="59009" x14ac:dyDescent="0.2"/>
    <row r="59010" x14ac:dyDescent="0.2"/>
    <row r="59011" x14ac:dyDescent="0.2"/>
    <row r="59012" x14ac:dyDescent="0.2"/>
    <row r="59013" x14ac:dyDescent="0.2"/>
    <row r="59014" x14ac:dyDescent="0.2"/>
    <row r="59015" x14ac:dyDescent="0.2"/>
    <row r="59016" x14ac:dyDescent="0.2"/>
    <row r="59017" x14ac:dyDescent="0.2"/>
    <row r="59018" x14ac:dyDescent="0.2"/>
    <row r="59019" x14ac:dyDescent="0.2"/>
    <row r="59020" x14ac:dyDescent="0.2"/>
    <row r="59021" x14ac:dyDescent="0.2"/>
    <row r="59022" x14ac:dyDescent="0.2"/>
    <row r="59023" x14ac:dyDescent="0.2"/>
    <row r="59024" x14ac:dyDescent="0.2"/>
    <row r="59025" x14ac:dyDescent="0.2"/>
    <row r="59026" x14ac:dyDescent="0.2"/>
    <row r="59027" x14ac:dyDescent="0.2"/>
    <row r="59028" x14ac:dyDescent="0.2"/>
    <row r="59029" x14ac:dyDescent="0.2"/>
    <row r="59030" x14ac:dyDescent="0.2"/>
    <row r="59031" x14ac:dyDescent="0.2"/>
    <row r="59032" x14ac:dyDescent="0.2"/>
    <row r="59033" x14ac:dyDescent="0.2"/>
    <row r="59034" x14ac:dyDescent="0.2"/>
    <row r="59035" x14ac:dyDescent="0.2"/>
    <row r="59036" x14ac:dyDescent="0.2"/>
    <row r="59037" x14ac:dyDescent="0.2"/>
    <row r="59038" x14ac:dyDescent="0.2"/>
    <row r="59039" x14ac:dyDescent="0.2"/>
    <row r="59040" x14ac:dyDescent="0.2"/>
    <row r="59041" x14ac:dyDescent="0.2"/>
    <row r="59042" x14ac:dyDescent="0.2"/>
    <row r="59043" x14ac:dyDescent="0.2"/>
    <row r="59044" x14ac:dyDescent="0.2"/>
    <row r="59045" x14ac:dyDescent="0.2"/>
    <row r="59046" x14ac:dyDescent="0.2"/>
    <row r="59047" x14ac:dyDescent="0.2"/>
    <row r="59048" x14ac:dyDescent="0.2"/>
    <row r="59049" x14ac:dyDescent="0.2"/>
    <row r="59050" x14ac:dyDescent="0.2"/>
    <row r="59051" x14ac:dyDescent="0.2"/>
    <row r="59052" x14ac:dyDescent="0.2"/>
    <row r="59053" x14ac:dyDescent="0.2"/>
    <row r="59054" x14ac:dyDescent="0.2"/>
    <row r="59055" x14ac:dyDescent="0.2"/>
    <row r="59056" x14ac:dyDescent="0.2"/>
    <row r="59057" x14ac:dyDescent="0.2"/>
    <row r="59058" x14ac:dyDescent="0.2"/>
    <row r="59059" x14ac:dyDescent="0.2"/>
    <row r="59060" x14ac:dyDescent="0.2"/>
    <row r="59061" x14ac:dyDescent="0.2"/>
    <row r="59062" x14ac:dyDescent="0.2"/>
    <row r="59063" x14ac:dyDescent="0.2"/>
    <row r="59064" x14ac:dyDescent="0.2"/>
    <row r="59065" x14ac:dyDescent="0.2"/>
    <row r="59066" x14ac:dyDescent="0.2"/>
    <row r="59067" x14ac:dyDescent="0.2"/>
    <row r="59068" x14ac:dyDescent="0.2"/>
    <row r="59069" x14ac:dyDescent="0.2"/>
    <row r="59070" x14ac:dyDescent="0.2"/>
    <row r="59071" x14ac:dyDescent="0.2"/>
    <row r="59072" x14ac:dyDescent="0.2"/>
    <row r="59073" x14ac:dyDescent="0.2"/>
    <row r="59074" x14ac:dyDescent="0.2"/>
    <row r="59075" x14ac:dyDescent="0.2"/>
    <row r="59076" x14ac:dyDescent="0.2"/>
    <row r="59077" x14ac:dyDescent="0.2"/>
    <row r="59078" x14ac:dyDescent="0.2"/>
    <row r="59079" x14ac:dyDescent="0.2"/>
    <row r="59080" x14ac:dyDescent="0.2"/>
    <row r="59081" x14ac:dyDescent="0.2"/>
    <row r="59082" x14ac:dyDescent="0.2"/>
    <row r="59083" x14ac:dyDescent="0.2"/>
    <row r="59084" x14ac:dyDescent="0.2"/>
    <row r="59085" x14ac:dyDescent="0.2"/>
    <row r="59086" x14ac:dyDescent="0.2"/>
    <row r="59087" x14ac:dyDescent="0.2"/>
    <row r="59088" x14ac:dyDescent="0.2"/>
    <row r="59089" x14ac:dyDescent="0.2"/>
    <row r="59090" x14ac:dyDescent="0.2"/>
    <row r="59091" x14ac:dyDescent="0.2"/>
    <row r="59092" x14ac:dyDescent="0.2"/>
    <row r="59093" x14ac:dyDescent="0.2"/>
    <row r="59094" x14ac:dyDescent="0.2"/>
    <row r="59095" x14ac:dyDescent="0.2"/>
    <row r="59096" x14ac:dyDescent="0.2"/>
    <row r="59097" x14ac:dyDescent="0.2"/>
    <row r="59098" x14ac:dyDescent="0.2"/>
    <row r="59099" x14ac:dyDescent="0.2"/>
    <row r="59100" x14ac:dyDescent="0.2"/>
    <row r="59101" x14ac:dyDescent="0.2"/>
    <row r="59102" x14ac:dyDescent="0.2"/>
    <row r="59103" x14ac:dyDescent="0.2"/>
    <row r="59104" x14ac:dyDescent="0.2"/>
    <row r="59105" x14ac:dyDescent="0.2"/>
    <row r="59106" x14ac:dyDescent="0.2"/>
    <row r="59107" x14ac:dyDescent="0.2"/>
    <row r="59108" x14ac:dyDescent="0.2"/>
    <row r="59109" x14ac:dyDescent="0.2"/>
    <row r="59110" x14ac:dyDescent="0.2"/>
    <row r="59111" x14ac:dyDescent="0.2"/>
    <row r="59112" x14ac:dyDescent="0.2"/>
    <row r="59113" x14ac:dyDescent="0.2"/>
    <row r="59114" x14ac:dyDescent="0.2"/>
    <row r="59115" x14ac:dyDescent="0.2"/>
    <row r="59116" x14ac:dyDescent="0.2"/>
    <row r="59117" x14ac:dyDescent="0.2"/>
    <row r="59118" x14ac:dyDescent="0.2"/>
    <row r="59119" x14ac:dyDescent="0.2"/>
    <row r="59120" x14ac:dyDescent="0.2"/>
    <row r="59121" x14ac:dyDescent="0.2"/>
    <row r="59122" x14ac:dyDescent="0.2"/>
    <row r="59123" x14ac:dyDescent="0.2"/>
    <row r="59124" x14ac:dyDescent="0.2"/>
    <row r="59125" x14ac:dyDescent="0.2"/>
    <row r="59126" x14ac:dyDescent="0.2"/>
    <row r="59127" x14ac:dyDescent="0.2"/>
    <row r="59128" x14ac:dyDescent="0.2"/>
    <row r="59129" x14ac:dyDescent="0.2"/>
    <row r="59130" x14ac:dyDescent="0.2"/>
    <row r="59131" x14ac:dyDescent="0.2"/>
    <row r="59132" x14ac:dyDescent="0.2"/>
    <row r="59133" x14ac:dyDescent="0.2"/>
    <row r="59134" x14ac:dyDescent="0.2"/>
    <row r="59135" x14ac:dyDescent="0.2"/>
    <row r="59136" x14ac:dyDescent="0.2"/>
    <row r="59137" x14ac:dyDescent="0.2"/>
    <row r="59138" x14ac:dyDescent="0.2"/>
    <row r="59139" x14ac:dyDescent="0.2"/>
    <row r="59140" x14ac:dyDescent="0.2"/>
    <row r="59141" x14ac:dyDescent="0.2"/>
    <row r="59142" x14ac:dyDescent="0.2"/>
    <row r="59143" x14ac:dyDescent="0.2"/>
    <row r="59144" x14ac:dyDescent="0.2"/>
    <row r="59145" x14ac:dyDescent="0.2"/>
    <row r="59146" x14ac:dyDescent="0.2"/>
    <row r="59147" x14ac:dyDescent="0.2"/>
    <row r="59148" x14ac:dyDescent="0.2"/>
    <row r="59149" x14ac:dyDescent="0.2"/>
    <row r="59150" x14ac:dyDescent="0.2"/>
    <row r="59151" x14ac:dyDescent="0.2"/>
    <row r="59152" x14ac:dyDescent="0.2"/>
    <row r="59153" x14ac:dyDescent="0.2"/>
    <row r="59154" x14ac:dyDescent="0.2"/>
    <row r="59155" x14ac:dyDescent="0.2"/>
    <row r="59156" x14ac:dyDescent="0.2"/>
    <row r="59157" x14ac:dyDescent="0.2"/>
    <row r="59158" x14ac:dyDescent="0.2"/>
    <row r="59159" x14ac:dyDescent="0.2"/>
    <row r="59160" x14ac:dyDescent="0.2"/>
    <row r="59161" x14ac:dyDescent="0.2"/>
    <row r="59162" x14ac:dyDescent="0.2"/>
    <row r="59163" x14ac:dyDescent="0.2"/>
    <row r="59164" x14ac:dyDescent="0.2"/>
    <row r="59165" x14ac:dyDescent="0.2"/>
    <row r="59166" x14ac:dyDescent="0.2"/>
    <row r="59167" x14ac:dyDescent="0.2"/>
    <row r="59168" x14ac:dyDescent="0.2"/>
    <row r="59169" x14ac:dyDescent="0.2"/>
    <row r="59170" x14ac:dyDescent="0.2"/>
    <row r="59171" x14ac:dyDescent="0.2"/>
    <row r="59172" x14ac:dyDescent="0.2"/>
    <row r="59173" x14ac:dyDescent="0.2"/>
    <row r="59174" x14ac:dyDescent="0.2"/>
    <row r="59175" x14ac:dyDescent="0.2"/>
    <row r="59176" x14ac:dyDescent="0.2"/>
    <row r="59177" x14ac:dyDescent="0.2"/>
    <row r="59178" x14ac:dyDescent="0.2"/>
    <row r="59179" x14ac:dyDescent="0.2"/>
    <row r="59180" x14ac:dyDescent="0.2"/>
    <row r="59181" x14ac:dyDescent="0.2"/>
    <row r="59182" x14ac:dyDescent="0.2"/>
    <row r="59183" x14ac:dyDescent="0.2"/>
    <row r="59184" x14ac:dyDescent="0.2"/>
    <row r="59185" x14ac:dyDescent="0.2"/>
    <row r="59186" x14ac:dyDescent="0.2"/>
    <row r="59187" x14ac:dyDescent="0.2"/>
    <row r="59188" x14ac:dyDescent="0.2"/>
    <row r="59189" x14ac:dyDescent="0.2"/>
    <row r="59190" x14ac:dyDescent="0.2"/>
    <row r="59191" x14ac:dyDescent="0.2"/>
    <row r="59192" x14ac:dyDescent="0.2"/>
    <row r="59193" x14ac:dyDescent="0.2"/>
    <row r="59194" x14ac:dyDescent="0.2"/>
    <row r="59195" x14ac:dyDescent="0.2"/>
    <row r="59196" x14ac:dyDescent="0.2"/>
    <row r="59197" x14ac:dyDescent="0.2"/>
    <row r="59198" x14ac:dyDescent="0.2"/>
    <row r="59199" x14ac:dyDescent="0.2"/>
    <row r="59200" x14ac:dyDescent="0.2"/>
    <row r="59201" x14ac:dyDescent="0.2"/>
    <row r="59202" x14ac:dyDescent="0.2"/>
    <row r="59203" x14ac:dyDescent="0.2"/>
    <row r="59204" x14ac:dyDescent="0.2"/>
    <row r="59205" x14ac:dyDescent="0.2"/>
    <row r="59206" x14ac:dyDescent="0.2"/>
    <row r="59207" x14ac:dyDescent="0.2"/>
    <row r="59208" x14ac:dyDescent="0.2"/>
    <row r="59209" x14ac:dyDescent="0.2"/>
    <row r="59210" x14ac:dyDescent="0.2"/>
    <row r="59211" x14ac:dyDescent="0.2"/>
    <row r="59212" x14ac:dyDescent="0.2"/>
    <row r="59213" x14ac:dyDescent="0.2"/>
    <row r="59214" x14ac:dyDescent="0.2"/>
    <row r="59215" x14ac:dyDescent="0.2"/>
    <row r="59216" x14ac:dyDescent="0.2"/>
    <row r="59217" x14ac:dyDescent="0.2"/>
    <row r="59218" x14ac:dyDescent="0.2"/>
    <row r="59219" x14ac:dyDescent="0.2"/>
    <row r="59220" x14ac:dyDescent="0.2"/>
    <row r="59221" x14ac:dyDescent="0.2"/>
    <row r="59222" x14ac:dyDescent="0.2"/>
    <row r="59223" x14ac:dyDescent="0.2"/>
    <row r="59224" x14ac:dyDescent="0.2"/>
    <row r="59225" x14ac:dyDescent="0.2"/>
    <row r="59226" x14ac:dyDescent="0.2"/>
    <row r="59227" x14ac:dyDescent="0.2"/>
    <row r="59228" x14ac:dyDescent="0.2"/>
    <row r="59229" x14ac:dyDescent="0.2"/>
    <row r="59230" x14ac:dyDescent="0.2"/>
    <row r="59231" x14ac:dyDescent="0.2"/>
    <row r="59232" x14ac:dyDescent="0.2"/>
    <row r="59233" x14ac:dyDescent="0.2"/>
    <row r="59234" x14ac:dyDescent="0.2"/>
    <row r="59235" x14ac:dyDescent="0.2"/>
    <row r="59236" x14ac:dyDescent="0.2"/>
    <row r="59237" x14ac:dyDescent="0.2"/>
    <row r="59238" x14ac:dyDescent="0.2"/>
    <row r="59239" x14ac:dyDescent="0.2"/>
    <row r="59240" x14ac:dyDescent="0.2"/>
    <row r="59241" x14ac:dyDescent="0.2"/>
    <row r="59242" x14ac:dyDescent="0.2"/>
    <row r="59243" x14ac:dyDescent="0.2"/>
    <row r="59244" x14ac:dyDescent="0.2"/>
    <row r="59245" x14ac:dyDescent="0.2"/>
    <row r="59246" x14ac:dyDescent="0.2"/>
    <row r="59247" x14ac:dyDescent="0.2"/>
    <row r="59248" x14ac:dyDescent="0.2"/>
    <row r="59249" x14ac:dyDescent="0.2"/>
    <row r="59250" x14ac:dyDescent="0.2"/>
    <row r="59251" x14ac:dyDescent="0.2"/>
    <row r="59252" x14ac:dyDescent="0.2"/>
    <row r="59253" x14ac:dyDescent="0.2"/>
    <row r="59254" x14ac:dyDescent="0.2"/>
    <row r="59255" x14ac:dyDescent="0.2"/>
    <row r="59256" x14ac:dyDescent="0.2"/>
    <row r="59257" x14ac:dyDescent="0.2"/>
    <row r="59258" x14ac:dyDescent="0.2"/>
    <row r="59259" x14ac:dyDescent="0.2"/>
    <row r="59260" x14ac:dyDescent="0.2"/>
    <row r="59261" x14ac:dyDescent="0.2"/>
    <row r="59262" x14ac:dyDescent="0.2"/>
    <row r="59263" x14ac:dyDescent="0.2"/>
    <row r="59264" x14ac:dyDescent="0.2"/>
    <row r="59265" x14ac:dyDescent="0.2"/>
    <row r="59266" x14ac:dyDescent="0.2"/>
    <row r="59267" x14ac:dyDescent="0.2"/>
    <row r="59268" x14ac:dyDescent="0.2"/>
    <row r="59269" x14ac:dyDescent="0.2"/>
    <row r="59270" x14ac:dyDescent="0.2"/>
    <row r="59271" x14ac:dyDescent="0.2"/>
    <row r="59272" x14ac:dyDescent="0.2"/>
    <row r="59273" x14ac:dyDescent="0.2"/>
    <row r="59274" x14ac:dyDescent="0.2"/>
    <row r="59275" x14ac:dyDescent="0.2"/>
    <row r="59276" x14ac:dyDescent="0.2"/>
    <row r="59277" x14ac:dyDescent="0.2"/>
    <row r="59278" x14ac:dyDescent="0.2"/>
    <row r="59279" x14ac:dyDescent="0.2"/>
    <row r="59280" x14ac:dyDescent="0.2"/>
    <row r="59281" x14ac:dyDescent="0.2"/>
    <row r="59282" x14ac:dyDescent="0.2"/>
    <row r="59283" x14ac:dyDescent="0.2"/>
    <row r="59284" x14ac:dyDescent="0.2"/>
    <row r="59285" x14ac:dyDescent="0.2"/>
    <row r="59286" x14ac:dyDescent="0.2"/>
    <row r="59287" x14ac:dyDescent="0.2"/>
    <row r="59288" x14ac:dyDescent="0.2"/>
    <row r="59289" x14ac:dyDescent="0.2"/>
    <row r="59290" x14ac:dyDescent="0.2"/>
    <row r="59291" x14ac:dyDescent="0.2"/>
    <row r="59292" x14ac:dyDescent="0.2"/>
    <row r="59293" x14ac:dyDescent="0.2"/>
    <row r="59294" x14ac:dyDescent="0.2"/>
    <row r="59295" x14ac:dyDescent="0.2"/>
    <row r="59296" x14ac:dyDescent="0.2"/>
    <row r="59297" x14ac:dyDescent="0.2"/>
    <row r="59298" x14ac:dyDescent="0.2"/>
    <row r="59299" x14ac:dyDescent="0.2"/>
    <row r="59300" x14ac:dyDescent="0.2"/>
    <row r="59301" x14ac:dyDescent="0.2"/>
    <row r="59302" x14ac:dyDescent="0.2"/>
    <row r="59303" x14ac:dyDescent="0.2"/>
    <row r="59304" x14ac:dyDescent="0.2"/>
    <row r="59305" x14ac:dyDescent="0.2"/>
    <row r="59306" x14ac:dyDescent="0.2"/>
    <row r="59307" x14ac:dyDescent="0.2"/>
    <row r="59308" x14ac:dyDescent="0.2"/>
    <row r="59309" x14ac:dyDescent="0.2"/>
    <row r="59310" x14ac:dyDescent="0.2"/>
    <row r="59311" x14ac:dyDescent="0.2"/>
    <row r="59312" x14ac:dyDescent="0.2"/>
    <row r="59313" x14ac:dyDescent="0.2"/>
    <row r="59314" x14ac:dyDescent="0.2"/>
    <row r="59315" x14ac:dyDescent="0.2"/>
    <row r="59316" x14ac:dyDescent="0.2"/>
    <row r="59317" x14ac:dyDescent="0.2"/>
    <row r="59318" x14ac:dyDescent="0.2"/>
    <row r="59319" x14ac:dyDescent="0.2"/>
    <row r="59320" x14ac:dyDescent="0.2"/>
    <row r="59321" x14ac:dyDescent="0.2"/>
    <row r="59322" x14ac:dyDescent="0.2"/>
    <row r="59323" x14ac:dyDescent="0.2"/>
    <row r="59324" x14ac:dyDescent="0.2"/>
    <row r="59325" x14ac:dyDescent="0.2"/>
    <row r="59326" x14ac:dyDescent="0.2"/>
    <row r="59327" x14ac:dyDescent="0.2"/>
    <row r="59328" x14ac:dyDescent="0.2"/>
    <row r="59329" x14ac:dyDescent="0.2"/>
    <row r="59330" x14ac:dyDescent="0.2"/>
    <row r="59331" x14ac:dyDescent="0.2"/>
    <row r="59332" x14ac:dyDescent="0.2"/>
    <row r="59333" x14ac:dyDescent="0.2"/>
    <row r="59334" x14ac:dyDescent="0.2"/>
    <row r="59335" x14ac:dyDescent="0.2"/>
    <row r="59336" x14ac:dyDescent="0.2"/>
    <row r="59337" x14ac:dyDescent="0.2"/>
    <row r="59338" x14ac:dyDescent="0.2"/>
    <row r="59339" x14ac:dyDescent="0.2"/>
    <row r="59340" x14ac:dyDescent="0.2"/>
    <row r="59341" x14ac:dyDescent="0.2"/>
    <row r="59342" x14ac:dyDescent="0.2"/>
    <row r="59343" x14ac:dyDescent="0.2"/>
    <row r="59344" x14ac:dyDescent="0.2"/>
    <row r="59345" x14ac:dyDescent="0.2"/>
    <row r="59346" x14ac:dyDescent="0.2"/>
    <row r="59347" x14ac:dyDescent="0.2"/>
    <row r="59348" x14ac:dyDescent="0.2"/>
    <row r="59349" x14ac:dyDescent="0.2"/>
    <row r="59350" x14ac:dyDescent="0.2"/>
    <row r="59351" x14ac:dyDescent="0.2"/>
    <row r="59352" x14ac:dyDescent="0.2"/>
    <row r="59353" x14ac:dyDescent="0.2"/>
    <row r="59354" x14ac:dyDescent="0.2"/>
    <row r="59355" x14ac:dyDescent="0.2"/>
    <row r="59356" x14ac:dyDescent="0.2"/>
    <row r="59357" x14ac:dyDescent="0.2"/>
    <row r="59358" x14ac:dyDescent="0.2"/>
    <row r="59359" x14ac:dyDescent="0.2"/>
    <row r="59360" x14ac:dyDescent="0.2"/>
    <row r="59361" x14ac:dyDescent="0.2"/>
    <row r="59362" x14ac:dyDescent="0.2"/>
    <row r="59363" x14ac:dyDescent="0.2"/>
    <row r="59364" x14ac:dyDescent="0.2"/>
    <row r="59365" x14ac:dyDescent="0.2"/>
    <row r="59366" x14ac:dyDescent="0.2"/>
    <row r="59367" x14ac:dyDescent="0.2"/>
    <row r="59368" x14ac:dyDescent="0.2"/>
    <row r="59369" x14ac:dyDescent="0.2"/>
    <row r="59370" x14ac:dyDescent="0.2"/>
    <row r="59371" x14ac:dyDescent="0.2"/>
    <row r="59372" x14ac:dyDescent="0.2"/>
    <row r="59373" x14ac:dyDescent="0.2"/>
    <row r="59374" x14ac:dyDescent="0.2"/>
    <row r="59375" x14ac:dyDescent="0.2"/>
    <row r="59376" x14ac:dyDescent="0.2"/>
    <row r="59377" x14ac:dyDescent="0.2"/>
    <row r="59378" x14ac:dyDescent="0.2"/>
    <row r="59379" x14ac:dyDescent="0.2"/>
    <row r="59380" x14ac:dyDescent="0.2"/>
    <row r="59381" x14ac:dyDescent="0.2"/>
    <row r="59382" x14ac:dyDescent="0.2"/>
    <row r="59383" x14ac:dyDescent="0.2"/>
    <row r="59384" x14ac:dyDescent="0.2"/>
    <row r="59385" x14ac:dyDescent="0.2"/>
    <row r="59386" x14ac:dyDescent="0.2"/>
    <row r="59387" x14ac:dyDescent="0.2"/>
    <row r="59388" x14ac:dyDescent="0.2"/>
    <row r="59389" x14ac:dyDescent="0.2"/>
    <row r="59390" x14ac:dyDescent="0.2"/>
    <row r="59391" x14ac:dyDescent="0.2"/>
    <row r="59392" x14ac:dyDescent="0.2"/>
    <row r="59393" x14ac:dyDescent="0.2"/>
    <row r="59394" x14ac:dyDescent="0.2"/>
    <row r="59395" x14ac:dyDescent="0.2"/>
    <row r="59396" x14ac:dyDescent="0.2"/>
    <row r="59397" x14ac:dyDescent="0.2"/>
    <row r="59398" x14ac:dyDescent="0.2"/>
    <row r="59399" x14ac:dyDescent="0.2"/>
    <row r="59400" x14ac:dyDescent="0.2"/>
    <row r="59401" x14ac:dyDescent="0.2"/>
    <row r="59402" x14ac:dyDescent="0.2"/>
    <row r="59403" x14ac:dyDescent="0.2"/>
    <row r="59404" x14ac:dyDescent="0.2"/>
    <row r="59405" x14ac:dyDescent="0.2"/>
    <row r="59406" x14ac:dyDescent="0.2"/>
    <row r="59407" x14ac:dyDescent="0.2"/>
    <row r="59408" x14ac:dyDescent="0.2"/>
    <row r="59409" x14ac:dyDescent="0.2"/>
    <row r="59410" x14ac:dyDescent="0.2"/>
    <row r="59411" x14ac:dyDescent="0.2"/>
    <row r="59412" x14ac:dyDescent="0.2"/>
    <row r="59413" x14ac:dyDescent="0.2"/>
    <row r="59414" x14ac:dyDescent="0.2"/>
    <row r="59415" x14ac:dyDescent="0.2"/>
    <row r="59416" x14ac:dyDescent="0.2"/>
    <row r="59417" x14ac:dyDescent="0.2"/>
    <row r="59418" x14ac:dyDescent="0.2"/>
    <row r="59419" x14ac:dyDescent="0.2"/>
    <row r="59420" x14ac:dyDescent="0.2"/>
    <row r="59421" x14ac:dyDescent="0.2"/>
    <row r="59422" x14ac:dyDescent="0.2"/>
    <row r="59423" x14ac:dyDescent="0.2"/>
    <row r="59424" x14ac:dyDescent="0.2"/>
    <row r="59425" x14ac:dyDescent="0.2"/>
    <row r="59426" x14ac:dyDescent="0.2"/>
    <row r="59427" x14ac:dyDescent="0.2"/>
    <row r="59428" x14ac:dyDescent="0.2"/>
    <row r="59429" x14ac:dyDescent="0.2"/>
    <row r="59430" x14ac:dyDescent="0.2"/>
    <row r="59431" x14ac:dyDescent="0.2"/>
    <row r="59432" x14ac:dyDescent="0.2"/>
    <row r="59433" x14ac:dyDescent="0.2"/>
    <row r="59434" x14ac:dyDescent="0.2"/>
    <row r="59435" x14ac:dyDescent="0.2"/>
    <row r="59436" x14ac:dyDescent="0.2"/>
    <row r="59437" x14ac:dyDescent="0.2"/>
    <row r="59438" x14ac:dyDescent="0.2"/>
    <row r="59439" x14ac:dyDescent="0.2"/>
    <row r="59440" x14ac:dyDescent="0.2"/>
    <row r="59441" x14ac:dyDescent="0.2"/>
    <row r="59442" x14ac:dyDescent="0.2"/>
    <row r="59443" x14ac:dyDescent="0.2"/>
    <row r="59444" x14ac:dyDescent="0.2"/>
    <row r="59445" x14ac:dyDescent="0.2"/>
    <row r="59446" x14ac:dyDescent="0.2"/>
    <row r="59447" x14ac:dyDescent="0.2"/>
    <row r="59448" x14ac:dyDescent="0.2"/>
    <row r="59449" x14ac:dyDescent="0.2"/>
    <row r="59450" x14ac:dyDescent="0.2"/>
    <row r="59451" x14ac:dyDescent="0.2"/>
    <row r="59452" x14ac:dyDescent="0.2"/>
    <row r="59453" x14ac:dyDescent="0.2"/>
    <row r="59454" x14ac:dyDescent="0.2"/>
    <row r="59455" x14ac:dyDescent="0.2"/>
    <row r="59456" x14ac:dyDescent="0.2"/>
    <row r="59457" x14ac:dyDescent="0.2"/>
    <row r="59458" x14ac:dyDescent="0.2"/>
    <row r="59459" x14ac:dyDescent="0.2"/>
    <row r="59460" x14ac:dyDescent="0.2"/>
    <row r="59461" x14ac:dyDescent="0.2"/>
    <row r="59462" x14ac:dyDescent="0.2"/>
    <row r="59463" x14ac:dyDescent="0.2"/>
    <row r="59464" x14ac:dyDescent="0.2"/>
    <row r="59465" x14ac:dyDescent="0.2"/>
    <row r="59466" x14ac:dyDescent="0.2"/>
    <row r="59467" x14ac:dyDescent="0.2"/>
    <row r="59468" x14ac:dyDescent="0.2"/>
    <row r="59469" x14ac:dyDescent="0.2"/>
    <row r="59470" x14ac:dyDescent="0.2"/>
    <row r="59471" x14ac:dyDescent="0.2"/>
    <row r="59472" x14ac:dyDescent="0.2"/>
    <row r="59473" x14ac:dyDescent="0.2"/>
    <row r="59474" x14ac:dyDescent="0.2"/>
    <row r="59475" x14ac:dyDescent="0.2"/>
    <row r="59476" x14ac:dyDescent="0.2"/>
    <row r="59477" x14ac:dyDescent="0.2"/>
    <row r="59478" x14ac:dyDescent="0.2"/>
    <row r="59479" x14ac:dyDescent="0.2"/>
    <row r="59480" x14ac:dyDescent="0.2"/>
    <row r="59481" x14ac:dyDescent="0.2"/>
    <row r="59482" x14ac:dyDescent="0.2"/>
    <row r="59483" x14ac:dyDescent="0.2"/>
    <row r="59484" x14ac:dyDescent="0.2"/>
    <row r="59485" x14ac:dyDescent="0.2"/>
    <row r="59486" x14ac:dyDescent="0.2"/>
    <row r="59487" x14ac:dyDescent="0.2"/>
    <row r="59488" x14ac:dyDescent="0.2"/>
    <row r="59489" x14ac:dyDescent="0.2"/>
    <row r="59490" x14ac:dyDescent="0.2"/>
    <row r="59491" x14ac:dyDescent="0.2"/>
    <row r="59492" x14ac:dyDescent="0.2"/>
    <row r="59493" x14ac:dyDescent="0.2"/>
    <row r="59494" x14ac:dyDescent="0.2"/>
    <row r="59495" x14ac:dyDescent="0.2"/>
    <row r="59496" x14ac:dyDescent="0.2"/>
    <row r="59497" x14ac:dyDescent="0.2"/>
    <row r="59498" x14ac:dyDescent="0.2"/>
    <row r="59499" x14ac:dyDescent="0.2"/>
    <row r="59500" x14ac:dyDescent="0.2"/>
    <row r="59501" x14ac:dyDescent="0.2"/>
    <row r="59502" x14ac:dyDescent="0.2"/>
    <row r="59503" x14ac:dyDescent="0.2"/>
    <row r="59504" x14ac:dyDescent="0.2"/>
    <row r="59505" x14ac:dyDescent="0.2"/>
    <row r="59506" x14ac:dyDescent="0.2"/>
    <row r="59507" x14ac:dyDescent="0.2"/>
    <row r="59508" x14ac:dyDescent="0.2"/>
    <row r="59509" x14ac:dyDescent="0.2"/>
    <row r="59510" x14ac:dyDescent="0.2"/>
    <row r="59511" x14ac:dyDescent="0.2"/>
    <row r="59512" x14ac:dyDescent="0.2"/>
    <row r="59513" x14ac:dyDescent="0.2"/>
    <row r="59514" x14ac:dyDescent="0.2"/>
    <row r="59515" x14ac:dyDescent="0.2"/>
    <row r="59516" x14ac:dyDescent="0.2"/>
    <row r="59517" x14ac:dyDescent="0.2"/>
    <row r="59518" x14ac:dyDescent="0.2"/>
    <row r="59519" x14ac:dyDescent="0.2"/>
    <row r="59520" x14ac:dyDescent="0.2"/>
    <row r="59521" x14ac:dyDescent="0.2"/>
    <row r="59522" x14ac:dyDescent="0.2"/>
    <row r="59523" x14ac:dyDescent="0.2"/>
    <row r="59524" x14ac:dyDescent="0.2"/>
    <row r="59525" x14ac:dyDescent="0.2"/>
    <row r="59526" x14ac:dyDescent="0.2"/>
    <row r="59527" x14ac:dyDescent="0.2"/>
    <row r="59528" x14ac:dyDescent="0.2"/>
    <row r="59529" x14ac:dyDescent="0.2"/>
    <row r="59530" x14ac:dyDescent="0.2"/>
    <row r="59531" x14ac:dyDescent="0.2"/>
    <row r="59532" x14ac:dyDescent="0.2"/>
    <row r="59533" x14ac:dyDescent="0.2"/>
    <row r="59534" x14ac:dyDescent="0.2"/>
    <row r="59535" x14ac:dyDescent="0.2"/>
    <row r="59536" x14ac:dyDescent="0.2"/>
    <row r="59537" x14ac:dyDescent="0.2"/>
    <row r="59538" x14ac:dyDescent="0.2"/>
    <row r="59539" x14ac:dyDescent="0.2"/>
    <row r="59540" x14ac:dyDescent="0.2"/>
    <row r="59541" x14ac:dyDescent="0.2"/>
    <row r="59542" x14ac:dyDescent="0.2"/>
    <row r="59543" x14ac:dyDescent="0.2"/>
    <row r="59544" x14ac:dyDescent="0.2"/>
    <row r="59545" x14ac:dyDescent="0.2"/>
    <row r="59546" x14ac:dyDescent="0.2"/>
    <row r="59547" x14ac:dyDescent="0.2"/>
    <row r="59548" x14ac:dyDescent="0.2"/>
    <row r="59549" x14ac:dyDescent="0.2"/>
    <row r="59550" x14ac:dyDescent="0.2"/>
    <row r="59551" x14ac:dyDescent="0.2"/>
    <row r="59552" x14ac:dyDescent="0.2"/>
    <row r="59553" x14ac:dyDescent="0.2"/>
    <row r="59554" x14ac:dyDescent="0.2"/>
    <row r="59555" x14ac:dyDescent="0.2"/>
    <row r="59556" x14ac:dyDescent="0.2"/>
    <row r="59557" x14ac:dyDescent="0.2"/>
    <row r="59558" x14ac:dyDescent="0.2"/>
    <row r="59559" x14ac:dyDescent="0.2"/>
    <row r="59560" x14ac:dyDescent="0.2"/>
    <row r="59561" x14ac:dyDescent="0.2"/>
    <row r="59562" x14ac:dyDescent="0.2"/>
    <row r="59563" x14ac:dyDescent="0.2"/>
    <row r="59564" x14ac:dyDescent="0.2"/>
    <row r="59565" x14ac:dyDescent="0.2"/>
    <row r="59566" x14ac:dyDescent="0.2"/>
    <row r="59567" x14ac:dyDescent="0.2"/>
    <row r="59568" x14ac:dyDescent="0.2"/>
    <row r="59569" x14ac:dyDescent="0.2"/>
    <row r="59570" x14ac:dyDescent="0.2"/>
    <row r="59571" x14ac:dyDescent="0.2"/>
    <row r="59572" x14ac:dyDescent="0.2"/>
    <row r="59573" x14ac:dyDescent="0.2"/>
    <row r="59574" x14ac:dyDescent="0.2"/>
    <row r="59575" x14ac:dyDescent="0.2"/>
    <row r="59576" x14ac:dyDescent="0.2"/>
    <row r="59577" x14ac:dyDescent="0.2"/>
    <row r="59578" x14ac:dyDescent="0.2"/>
    <row r="59579" x14ac:dyDescent="0.2"/>
    <row r="59580" x14ac:dyDescent="0.2"/>
    <row r="59581" x14ac:dyDescent="0.2"/>
    <row r="59582" x14ac:dyDescent="0.2"/>
    <row r="59583" x14ac:dyDescent="0.2"/>
    <row r="59584" x14ac:dyDescent="0.2"/>
    <row r="59585" x14ac:dyDescent="0.2"/>
    <row r="59586" x14ac:dyDescent="0.2"/>
    <row r="59587" x14ac:dyDescent="0.2"/>
    <row r="59588" x14ac:dyDescent="0.2"/>
    <row r="59589" x14ac:dyDescent="0.2"/>
    <row r="59590" x14ac:dyDescent="0.2"/>
    <row r="59591" x14ac:dyDescent="0.2"/>
    <row r="59592" x14ac:dyDescent="0.2"/>
    <row r="59593" x14ac:dyDescent="0.2"/>
    <row r="59594" x14ac:dyDescent="0.2"/>
    <row r="59595" x14ac:dyDescent="0.2"/>
    <row r="59596" x14ac:dyDescent="0.2"/>
    <row r="59597" x14ac:dyDescent="0.2"/>
    <row r="59598" x14ac:dyDescent="0.2"/>
    <row r="59599" x14ac:dyDescent="0.2"/>
    <row r="59600" x14ac:dyDescent="0.2"/>
    <row r="59601" x14ac:dyDescent="0.2"/>
    <row r="59602" x14ac:dyDescent="0.2"/>
    <row r="59603" x14ac:dyDescent="0.2"/>
    <row r="59604" x14ac:dyDescent="0.2"/>
    <row r="59605" x14ac:dyDescent="0.2"/>
    <row r="59606" x14ac:dyDescent="0.2"/>
    <row r="59607" x14ac:dyDescent="0.2"/>
    <row r="59608" x14ac:dyDescent="0.2"/>
    <row r="59609" x14ac:dyDescent="0.2"/>
    <row r="59610" x14ac:dyDescent="0.2"/>
    <row r="59611" x14ac:dyDescent="0.2"/>
    <row r="59612" x14ac:dyDescent="0.2"/>
    <row r="59613" x14ac:dyDescent="0.2"/>
    <row r="59614" x14ac:dyDescent="0.2"/>
    <row r="59615" x14ac:dyDescent="0.2"/>
    <row r="59616" x14ac:dyDescent="0.2"/>
    <row r="59617" x14ac:dyDescent="0.2"/>
    <row r="59618" x14ac:dyDescent="0.2"/>
    <row r="59619" x14ac:dyDescent="0.2"/>
    <row r="59620" x14ac:dyDescent="0.2"/>
    <row r="59621" x14ac:dyDescent="0.2"/>
    <row r="59622" x14ac:dyDescent="0.2"/>
    <row r="59623" x14ac:dyDescent="0.2"/>
    <row r="59624" x14ac:dyDescent="0.2"/>
    <row r="59625" x14ac:dyDescent="0.2"/>
    <row r="59626" x14ac:dyDescent="0.2"/>
    <row r="59627" x14ac:dyDescent="0.2"/>
    <row r="59628" x14ac:dyDescent="0.2"/>
    <row r="59629" x14ac:dyDescent="0.2"/>
    <row r="59630" x14ac:dyDescent="0.2"/>
    <row r="59631" x14ac:dyDescent="0.2"/>
    <row r="59632" x14ac:dyDescent="0.2"/>
    <row r="59633" x14ac:dyDescent="0.2"/>
    <row r="59634" x14ac:dyDescent="0.2"/>
    <row r="59635" x14ac:dyDescent="0.2"/>
    <row r="59636" x14ac:dyDescent="0.2"/>
    <row r="59637" x14ac:dyDescent="0.2"/>
    <row r="59638" x14ac:dyDescent="0.2"/>
    <row r="59639" x14ac:dyDescent="0.2"/>
    <row r="59640" x14ac:dyDescent="0.2"/>
    <row r="59641" x14ac:dyDescent="0.2"/>
    <row r="59642" x14ac:dyDescent="0.2"/>
    <row r="59643" x14ac:dyDescent="0.2"/>
    <row r="59644" x14ac:dyDescent="0.2"/>
    <row r="59645" x14ac:dyDescent="0.2"/>
    <row r="59646" x14ac:dyDescent="0.2"/>
    <row r="59647" x14ac:dyDescent="0.2"/>
    <row r="59648" x14ac:dyDescent="0.2"/>
    <row r="59649" x14ac:dyDescent="0.2"/>
    <row r="59650" x14ac:dyDescent="0.2"/>
    <row r="59651" x14ac:dyDescent="0.2"/>
    <row r="59652" x14ac:dyDescent="0.2"/>
    <row r="59653" x14ac:dyDescent="0.2"/>
    <row r="59654" x14ac:dyDescent="0.2"/>
    <row r="59655" x14ac:dyDescent="0.2"/>
    <row r="59656" x14ac:dyDescent="0.2"/>
    <row r="59657" x14ac:dyDescent="0.2"/>
    <row r="59658" x14ac:dyDescent="0.2"/>
    <row r="59659" x14ac:dyDescent="0.2"/>
    <row r="59660" x14ac:dyDescent="0.2"/>
    <row r="59661" x14ac:dyDescent="0.2"/>
    <row r="59662" x14ac:dyDescent="0.2"/>
    <row r="59663" x14ac:dyDescent="0.2"/>
    <row r="59664" x14ac:dyDescent="0.2"/>
    <row r="59665" x14ac:dyDescent="0.2"/>
    <row r="59666" x14ac:dyDescent="0.2"/>
    <row r="59667" x14ac:dyDescent="0.2"/>
    <row r="59668" x14ac:dyDescent="0.2"/>
    <row r="59669" x14ac:dyDescent="0.2"/>
    <row r="59670" x14ac:dyDescent="0.2"/>
    <row r="59671" x14ac:dyDescent="0.2"/>
    <row r="59672" x14ac:dyDescent="0.2"/>
    <row r="59673" x14ac:dyDescent="0.2"/>
    <row r="59674" x14ac:dyDescent="0.2"/>
    <row r="59675" x14ac:dyDescent="0.2"/>
    <row r="59676" x14ac:dyDescent="0.2"/>
    <row r="59677" x14ac:dyDescent="0.2"/>
    <row r="59678" x14ac:dyDescent="0.2"/>
    <row r="59679" x14ac:dyDescent="0.2"/>
    <row r="59680" x14ac:dyDescent="0.2"/>
    <row r="59681" x14ac:dyDescent="0.2"/>
    <row r="59682" x14ac:dyDescent="0.2"/>
    <row r="59683" x14ac:dyDescent="0.2"/>
    <row r="59684" x14ac:dyDescent="0.2"/>
    <row r="59685" x14ac:dyDescent="0.2"/>
    <row r="59686" x14ac:dyDescent="0.2"/>
    <row r="59687" x14ac:dyDescent="0.2"/>
    <row r="59688" x14ac:dyDescent="0.2"/>
    <row r="59689" x14ac:dyDescent="0.2"/>
    <row r="59690" x14ac:dyDescent="0.2"/>
    <row r="59691" x14ac:dyDescent="0.2"/>
    <row r="59692" x14ac:dyDescent="0.2"/>
    <row r="59693" x14ac:dyDescent="0.2"/>
    <row r="59694" x14ac:dyDescent="0.2"/>
    <row r="59695" x14ac:dyDescent="0.2"/>
    <row r="59696" x14ac:dyDescent="0.2"/>
    <row r="59697" x14ac:dyDescent="0.2"/>
    <row r="59698" x14ac:dyDescent="0.2"/>
    <row r="59699" x14ac:dyDescent="0.2"/>
    <row r="59700" x14ac:dyDescent="0.2"/>
    <row r="59701" x14ac:dyDescent="0.2"/>
    <row r="59702" x14ac:dyDescent="0.2"/>
    <row r="59703" x14ac:dyDescent="0.2"/>
    <row r="59704" x14ac:dyDescent="0.2"/>
    <row r="59705" x14ac:dyDescent="0.2"/>
    <row r="59706" x14ac:dyDescent="0.2"/>
    <row r="59707" x14ac:dyDescent="0.2"/>
    <row r="59708" x14ac:dyDescent="0.2"/>
    <row r="59709" x14ac:dyDescent="0.2"/>
    <row r="59710" x14ac:dyDescent="0.2"/>
    <row r="59711" x14ac:dyDescent="0.2"/>
    <row r="59712" x14ac:dyDescent="0.2"/>
    <row r="59713" x14ac:dyDescent="0.2"/>
    <row r="59714" x14ac:dyDescent="0.2"/>
    <row r="59715" x14ac:dyDescent="0.2"/>
    <row r="59716" x14ac:dyDescent="0.2"/>
    <row r="59717" x14ac:dyDescent="0.2"/>
    <row r="59718" x14ac:dyDescent="0.2"/>
    <row r="59719" x14ac:dyDescent="0.2"/>
    <row r="59720" x14ac:dyDescent="0.2"/>
    <row r="59721" x14ac:dyDescent="0.2"/>
    <row r="59722" x14ac:dyDescent="0.2"/>
    <row r="59723" x14ac:dyDescent="0.2"/>
    <row r="59724" x14ac:dyDescent="0.2"/>
    <row r="59725" x14ac:dyDescent="0.2"/>
    <row r="59726" x14ac:dyDescent="0.2"/>
    <row r="59727" x14ac:dyDescent="0.2"/>
    <row r="59728" x14ac:dyDescent="0.2"/>
    <row r="59729" x14ac:dyDescent="0.2"/>
    <row r="59730" x14ac:dyDescent="0.2"/>
    <row r="59731" x14ac:dyDescent="0.2"/>
    <row r="59732" x14ac:dyDescent="0.2"/>
    <row r="59733" x14ac:dyDescent="0.2"/>
    <row r="59734" x14ac:dyDescent="0.2"/>
    <row r="59735" x14ac:dyDescent="0.2"/>
    <row r="59736" x14ac:dyDescent="0.2"/>
    <row r="59737" x14ac:dyDescent="0.2"/>
    <row r="59738" x14ac:dyDescent="0.2"/>
    <row r="59739" x14ac:dyDescent="0.2"/>
    <row r="59740" x14ac:dyDescent="0.2"/>
    <row r="59741" x14ac:dyDescent="0.2"/>
    <row r="59742" x14ac:dyDescent="0.2"/>
    <row r="59743" x14ac:dyDescent="0.2"/>
    <row r="59744" x14ac:dyDescent="0.2"/>
    <row r="59745" x14ac:dyDescent="0.2"/>
    <row r="59746" x14ac:dyDescent="0.2"/>
    <row r="59747" x14ac:dyDescent="0.2"/>
    <row r="59748" x14ac:dyDescent="0.2"/>
    <row r="59749" x14ac:dyDescent="0.2"/>
    <row r="59750" x14ac:dyDescent="0.2"/>
    <row r="59751" x14ac:dyDescent="0.2"/>
    <row r="59752" x14ac:dyDescent="0.2"/>
    <row r="59753" x14ac:dyDescent="0.2"/>
    <row r="59754" x14ac:dyDescent="0.2"/>
    <row r="59755" x14ac:dyDescent="0.2"/>
    <row r="59756" x14ac:dyDescent="0.2"/>
    <row r="59757" x14ac:dyDescent="0.2"/>
    <row r="59758" x14ac:dyDescent="0.2"/>
    <row r="59759" x14ac:dyDescent="0.2"/>
    <row r="59760" x14ac:dyDescent="0.2"/>
    <row r="59761" x14ac:dyDescent="0.2"/>
    <row r="59762" x14ac:dyDescent="0.2"/>
    <row r="59763" x14ac:dyDescent="0.2"/>
    <row r="59764" x14ac:dyDescent="0.2"/>
    <row r="59765" x14ac:dyDescent="0.2"/>
    <row r="59766" x14ac:dyDescent="0.2"/>
    <row r="59767" x14ac:dyDescent="0.2"/>
    <row r="59768" x14ac:dyDescent="0.2"/>
    <row r="59769" x14ac:dyDescent="0.2"/>
    <row r="59770" x14ac:dyDescent="0.2"/>
    <row r="59771" x14ac:dyDescent="0.2"/>
    <row r="59772" x14ac:dyDescent="0.2"/>
    <row r="59773" x14ac:dyDescent="0.2"/>
    <row r="59774" x14ac:dyDescent="0.2"/>
    <row r="59775" x14ac:dyDescent="0.2"/>
    <row r="59776" x14ac:dyDescent="0.2"/>
    <row r="59777" x14ac:dyDescent="0.2"/>
    <row r="59778" x14ac:dyDescent="0.2"/>
    <row r="59779" x14ac:dyDescent="0.2"/>
    <row r="59780" x14ac:dyDescent="0.2"/>
    <row r="59781" x14ac:dyDescent="0.2"/>
    <row r="59782" x14ac:dyDescent="0.2"/>
    <row r="59783" x14ac:dyDescent="0.2"/>
    <row r="59784" x14ac:dyDescent="0.2"/>
    <row r="59785" x14ac:dyDescent="0.2"/>
    <row r="59786" x14ac:dyDescent="0.2"/>
    <row r="59787" x14ac:dyDescent="0.2"/>
    <row r="59788" x14ac:dyDescent="0.2"/>
    <row r="59789" x14ac:dyDescent="0.2"/>
    <row r="59790" x14ac:dyDescent="0.2"/>
    <row r="59791" x14ac:dyDescent="0.2"/>
    <row r="59792" x14ac:dyDescent="0.2"/>
    <row r="59793" x14ac:dyDescent="0.2"/>
    <row r="59794" x14ac:dyDescent="0.2"/>
    <row r="59795" x14ac:dyDescent="0.2"/>
    <row r="59796" x14ac:dyDescent="0.2"/>
    <row r="59797" x14ac:dyDescent="0.2"/>
    <row r="59798" x14ac:dyDescent="0.2"/>
    <row r="59799" x14ac:dyDescent="0.2"/>
    <row r="59800" x14ac:dyDescent="0.2"/>
    <row r="59801" x14ac:dyDescent="0.2"/>
    <row r="59802" x14ac:dyDescent="0.2"/>
    <row r="59803" x14ac:dyDescent="0.2"/>
    <row r="59804" x14ac:dyDescent="0.2"/>
    <row r="59805" x14ac:dyDescent="0.2"/>
    <row r="59806" x14ac:dyDescent="0.2"/>
    <row r="59807" x14ac:dyDescent="0.2"/>
    <row r="59808" x14ac:dyDescent="0.2"/>
    <row r="59809" x14ac:dyDescent="0.2"/>
    <row r="59810" x14ac:dyDescent="0.2"/>
    <row r="59811" x14ac:dyDescent="0.2"/>
    <row r="59812" x14ac:dyDescent="0.2"/>
    <row r="59813" x14ac:dyDescent="0.2"/>
    <row r="59814" x14ac:dyDescent="0.2"/>
    <row r="59815" x14ac:dyDescent="0.2"/>
    <row r="59816" x14ac:dyDescent="0.2"/>
    <row r="59817" x14ac:dyDescent="0.2"/>
    <row r="59818" x14ac:dyDescent="0.2"/>
    <row r="59819" x14ac:dyDescent="0.2"/>
    <row r="59820" x14ac:dyDescent="0.2"/>
    <row r="59821" x14ac:dyDescent="0.2"/>
    <row r="59822" x14ac:dyDescent="0.2"/>
    <row r="59823" x14ac:dyDescent="0.2"/>
    <row r="59824" x14ac:dyDescent="0.2"/>
    <row r="59825" x14ac:dyDescent="0.2"/>
    <row r="59826" x14ac:dyDescent="0.2"/>
    <row r="59827" x14ac:dyDescent="0.2"/>
    <row r="59828" x14ac:dyDescent="0.2"/>
    <row r="59829" x14ac:dyDescent="0.2"/>
    <row r="59830" x14ac:dyDescent="0.2"/>
    <row r="59831" x14ac:dyDescent="0.2"/>
    <row r="59832" x14ac:dyDescent="0.2"/>
    <row r="59833" x14ac:dyDescent="0.2"/>
    <row r="59834" x14ac:dyDescent="0.2"/>
    <row r="59835" x14ac:dyDescent="0.2"/>
    <row r="59836" x14ac:dyDescent="0.2"/>
    <row r="59837" x14ac:dyDescent="0.2"/>
    <row r="59838" x14ac:dyDescent="0.2"/>
    <row r="59839" x14ac:dyDescent="0.2"/>
    <row r="59840" x14ac:dyDescent="0.2"/>
    <row r="59841" x14ac:dyDescent="0.2"/>
    <row r="59842" x14ac:dyDescent="0.2"/>
    <row r="59843" x14ac:dyDescent="0.2"/>
    <row r="59844" x14ac:dyDescent="0.2"/>
    <row r="59845" x14ac:dyDescent="0.2"/>
    <row r="59846" x14ac:dyDescent="0.2"/>
    <row r="59847" x14ac:dyDescent="0.2"/>
    <row r="59848" x14ac:dyDescent="0.2"/>
    <row r="59849" x14ac:dyDescent="0.2"/>
    <row r="59850" x14ac:dyDescent="0.2"/>
    <row r="59851" x14ac:dyDescent="0.2"/>
    <row r="59852" x14ac:dyDescent="0.2"/>
    <row r="59853" x14ac:dyDescent="0.2"/>
    <row r="59854" x14ac:dyDescent="0.2"/>
    <row r="59855" x14ac:dyDescent="0.2"/>
    <row r="59856" x14ac:dyDescent="0.2"/>
    <row r="59857" x14ac:dyDescent="0.2"/>
    <row r="59858" x14ac:dyDescent="0.2"/>
    <row r="59859" x14ac:dyDescent="0.2"/>
    <row r="59860" x14ac:dyDescent="0.2"/>
    <row r="59861" x14ac:dyDescent="0.2"/>
    <row r="59862" x14ac:dyDescent="0.2"/>
    <row r="59863" x14ac:dyDescent="0.2"/>
    <row r="59864" x14ac:dyDescent="0.2"/>
    <row r="59865" x14ac:dyDescent="0.2"/>
    <row r="59866" x14ac:dyDescent="0.2"/>
    <row r="59867" x14ac:dyDescent="0.2"/>
    <row r="59868" x14ac:dyDescent="0.2"/>
    <row r="59869" x14ac:dyDescent="0.2"/>
    <row r="59870" x14ac:dyDescent="0.2"/>
    <row r="59871" x14ac:dyDescent="0.2"/>
    <row r="59872" x14ac:dyDescent="0.2"/>
    <row r="59873" x14ac:dyDescent="0.2"/>
    <row r="59874" x14ac:dyDescent="0.2"/>
    <row r="59875" x14ac:dyDescent="0.2"/>
    <row r="59876" x14ac:dyDescent="0.2"/>
    <row r="59877" x14ac:dyDescent="0.2"/>
    <row r="59878" x14ac:dyDescent="0.2"/>
    <row r="59879" x14ac:dyDescent="0.2"/>
    <row r="59880" x14ac:dyDescent="0.2"/>
    <row r="59881" x14ac:dyDescent="0.2"/>
    <row r="59882" x14ac:dyDescent="0.2"/>
    <row r="59883" x14ac:dyDescent="0.2"/>
    <row r="59884" x14ac:dyDescent="0.2"/>
    <row r="59885" x14ac:dyDescent="0.2"/>
    <row r="59886" x14ac:dyDescent="0.2"/>
    <row r="59887" x14ac:dyDescent="0.2"/>
    <row r="59888" x14ac:dyDescent="0.2"/>
    <row r="59889" x14ac:dyDescent="0.2"/>
    <row r="59890" x14ac:dyDescent="0.2"/>
    <row r="59891" x14ac:dyDescent="0.2"/>
    <row r="59892" x14ac:dyDescent="0.2"/>
    <row r="59893" x14ac:dyDescent="0.2"/>
    <row r="59894" x14ac:dyDescent="0.2"/>
    <row r="59895" x14ac:dyDescent="0.2"/>
    <row r="59896" x14ac:dyDescent="0.2"/>
    <row r="59897" x14ac:dyDescent="0.2"/>
    <row r="59898" x14ac:dyDescent="0.2"/>
    <row r="59899" x14ac:dyDescent="0.2"/>
    <row r="59900" x14ac:dyDescent="0.2"/>
    <row r="59901" x14ac:dyDescent="0.2"/>
    <row r="59902" x14ac:dyDescent="0.2"/>
    <row r="59903" x14ac:dyDescent="0.2"/>
    <row r="59904" x14ac:dyDescent="0.2"/>
    <row r="59905" x14ac:dyDescent="0.2"/>
    <row r="59906" x14ac:dyDescent="0.2"/>
    <row r="59907" x14ac:dyDescent="0.2"/>
    <row r="59908" x14ac:dyDescent="0.2"/>
    <row r="59909" x14ac:dyDescent="0.2"/>
    <row r="59910" x14ac:dyDescent="0.2"/>
    <row r="59911" x14ac:dyDescent="0.2"/>
    <row r="59912" x14ac:dyDescent="0.2"/>
    <row r="59913" x14ac:dyDescent="0.2"/>
    <row r="59914" x14ac:dyDescent="0.2"/>
    <row r="59915" x14ac:dyDescent="0.2"/>
    <row r="59916" x14ac:dyDescent="0.2"/>
    <row r="59917" x14ac:dyDescent="0.2"/>
    <row r="59918" x14ac:dyDescent="0.2"/>
    <row r="59919" x14ac:dyDescent="0.2"/>
    <row r="59920" x14ac:dyDescent="0.2"/>
    <row r="59921" x14ac:dyDescent="0.2"/>
    <row r="59922" x14ac:dyDescent="0.2"/>
    <row r="59923" x14ac:dyDescent="0.2"/>
    <row r="59924" x14ac:dyDescent="0.2"/>
    <row r="59925" x14ac:dyDescent="0.2"/>
    <row r="59926" x14ac:dyDescent="0.2"/>
    <row r="59927" x14ac:dyDescent="0.2"/>
    <row r="59928" x14ac:dyDescent="0.2"/>
    <row r="59929" x14ac:dyDescent="0.2"/>
    <row r="59930" x14ac:dyDescent="0.2"/>
    <row r="59931" x14ac:dyDescent="0.2"/>
    <row r="59932" x14ac:dyDescent="0.2"/>
    <row r="59933" x14ac:dyDescent="0.2"/>
    <row r="59934" x14ac:dyDescent="0.2"/>
    <row r="59935" x14ac:dyDescent="0.2"/>
    <row r="59936" x14ac:dyDescent="0.2"/>
    <row r="59937" x14ac:dyDescent="0.2"/>
    <row r="59938" x14ac:dyDescent="0.2"/>
    <row r="59939" x14ac:dyDescent="0.2"/>
    <row r="59940" x14ac:dyDescent="0.2"/>
    <row r="59941" x14ac:dyDescent="0.2"/>
    <row r="59942" x14ac:dyDescent="0.2"/>
    <row r="59943" x14ac:dyDescent="0.2"/>
    <row r="59944" x14ac:dyDescent="0.2"/>
    <row r="59945" x14ac:dyDescent="0.2"/>
    <row r="59946" x14ac:dyDescent="0.2"/>
    <row r="59947" x14ac:dyDescent="0.2"/>
    <row r="59948" x14ac:dyDescent="0.2"/>
    <row r="59949" x14ac:dyDescent="0.2"/>
    <row r="59950" x14ac:dyDescent="0.2"/>
    <row r="59951" x14ac:dyDescent="0.2"/>
    <row r="59952" x14ac:dyDescent="0.2"/>
    <row r="59953" x14ac:dyDescent="0.2"/>
    <row r="59954" x14ac:dyDescent="0.2"/>
    <row r="59955" x14ac:dyDescent="0.2"/>
    <row r="59956" x14ac:dyDescent="0.2"/>
    <row r="59957" x14ac:dyDescent="0.2"/>
    <row r="59958" x14ac:dyDescent="0.2"/>
    <row r="59959" x14ac:dyDescent="0.2"/>
    <row r="59960" x14ac:dyDescent="0.2"/>
    <row r="59961" x14ac:dyDescent="0.2"/>
    <row r="59962" x14ac:dyDescent="0.2"/>
    <row r="59963" x14ac:dyDescent="0.2"/>
    <row r="59964" x14ac:dyDescent="0.2"/>
    <row r="59965" x14ac:dyDescent="0.2"/>
    <row r="59966" x14ac:dyDescent="0.2"/>
    <row r="59967" x14ac:dyDescent="0.2"/>
    <row r="59968" x14ac:dyDescent="0.2"/>
    <row r="59969" x14ac:dyDescent="0.2"/>
    <row r="59970" x14ac:dyDescent="0.2"/>
    <row r="59971" x14ac:dyDescent="0.2"/>
    <row r="59972" x14ac:dyDescent="0.2"/>
    <row r="59973" x14ac:dyDescent="0.2"/>
    <row r="59974" x14ac:dyDescent="0.2"/>
    <row r="59975" x14ac:dyDescent="0.2"/>
    <row r="59976" x14ac:dyDescent="0.2"/>
    <row r="59977" x14ac:dyDescent="0.2"/>
    <row r="59978" x14ac:dyDescent="0.2"/>
    <row r="59979" x14ac:dyDescent="0.2"/>
    <row r="59980" x14ac:dyDescent="0.2"/>
    <row r="59981" x14ac:dyDescent="0.2"/>
    <row r="59982" x14ac:dyDescent="0.2"/>
    <row r="59983" x14ac:dyDescent="0.2"/>
    <row r="59984" x14ac:dyDescent="0.2"/>
    <row r="59985" x14ac:dyDescent="0.2"/>
    <row r="59986" x14ac:dyDescent="0.2"/>
    <row r="59987" x14ac:dyDescent="0.2"/>
    <row r="59988" x14ac:dyDescent="0.2"/>
    <row r="59989" x14ac:dyDescent="0.2"/>
    <row r="59990" x14ac:dyDescent="0.2"/>
    <row r="59991" x14ac:dyDescent="0.2"/>
    <row r="59992" x14ac:dyDescent="0.2"/>
    <row r="59993" x14ac:dyDescent="0.2"/>
    <row r="59994" x14ac:dyDescent="0.2"/>
    <row r="59995" x14ac:dyDescent="0.2"/>
    <row r="59996" x14ac:dyDescent="0.2"/>
    <row r="59997" x14ac:dyDescent="0.2"/>
    <row r="59998" x14ac:dyDescent="0.2"/>
    <row r="59999" x14ac:dyDescent="0.2"/>
    <row r="60000" x14ac:dyDescent="0.2"/>
    <row r="60001" x14ac:dyDescent="0.2"/>
    <row r="60002" x14ac:dyDescent="0.2"/>
    <row r="60003" x14ac:dyDescent="0.2"/>
    <row r="60004" x14ac:dyDescent="0.2"/>
    <row r="60005" x14ac:dyDescent="0.2"/>
    <row r="60006" x14ac:dyDescent="0.2"/>
    <row r="60007" x14ac:dyDescent="0.2"/>
    <row r="60008" x14ac:dyDescent="0.2"/>
    <row r="60009" x14ac:dyDescent="0.2"/>
    <row r="60010" x14ac:dyDescent="0.2"/>
    <row r="60011" x14ac:dyDescent="0.2"/>
    <row r="60012" x14ac:dyDescent="0.2"/>
    <row r="60013" x14ac:dyDescent="0.2"/>
    <row r="60014" x14ac:dyDescent="0.2"/>
    <row r="60015" x14ac:dyDescent="0.2"/>
    <row r="60016" x14ac:dyDescent="0.2"/>
    <row r="60017" x14ac:dyDescent="0.2"/>
    <row r="60018" x14ac:dyDescent="0.2"/>
    <row r="60019" x14ac:dyDescent="0.2"/>
    <row r="60020" x14ac:dyDescent="0.2"/>
    <row r="60021" x14ac:dyDescent="0.2"/>
    <row r="60022" x14ac:dyDescent="0.2"/>
    <row r="60023" x14ac:dyDescent="0.2"/>
    <row r="60024" x14ac:dyDescent="0.2"/>
    <row r="60025" x14ac:dyDescent="0.2"/>
    <row r="60026" x14ac:dyDescent="0.2"/>
    <row r="60027" x14ac:dyDescent="0.2"/>
    <row r="60028" x14ac:dyDescent="0.2"/>
    <row r="60029" x14ac:dyDescent="0.2"/>
    <row r="60030" x14ac:dyDescent="0.2"/>
    <row r="60031" x14ac:dyDescent="0.2"/>
    <row r="60032" x14ac:dyDescent="0.2"/>
    <row r="60033" x14ac:dyDescent="0.2"/>
    <row r="60034" x14ac:dyDescent="0.2"/>
    <row r="60035" x14ac:dyDescent="0.2"/>
    <row r="60036" x14ac:dyDescent="0.2"/>
    <row r="60037" x14ac:dyDescent="0.2"/>
    <row r="60038" x14ac:dyDescent="0.2"/>
    <row r="60039" x14ac:dyDescent="0.2"/>
    <row r="60040" x14ac:dyDescent="0.2"/>
    <row r="60041" x14ac:dyDescent="0.2"/>
    <row r="60042" x14ac:dyDescent="0.2"/>
    <row r="60043" x14ac:dyDescent="0.2"/>
    <row r="60044" x14ac:dyDescent="0.2"/>
    <row r="60045" x14ac:dyDescent="0.2"/>
    <row r="60046" x14ac:dyDescent="0.2"/>
    <row r="60047" x14ac:dyDescent="0.2"/>
    <row r="60048" x14ac:dyDescent="0.2"/>
    <row r="60049" x14ac:dyDescent="0.2"/>
    <row r="60050" x14ac:dyDescent="0.2"/>
    <row r="60051" x14ac:dyDescent="0.2"/>
    <row r="60052" x14ac:dyDescent="0.2"/>
    <row r="60053" x14ac:dyDescent="0.2"/>
    <row r="60054" x14ac:dyDescent="0.2"/>
    <row r="60055" x14ac:dyDescent="0.2"/>
    <row r="60056" x14ac:dyDescent="0.2"/>
    <row r="60057" x14ac:dyDescent="0.2"/>
    <row r="60058" x14ac:dyDescent="0.2"/>
    <row r="60059" x14ac:dyDescent="0.2"/>
    <row r="60060" x14ac:dyDescent="0.2"/>
    <row r="60061" x14ac:dyDescent="0.2"/>
    <row r="60062" x14ac:dyDescent="0.2"/>
    <row r="60063" x14ac:dyDescent="0.2"/>
    <row r="60064" x14ac:dyDescent="0.2"/>
    <row r="60065" x14ac:dyDescent="0.2"/>
    <row r="60066" x14ac:dyDescent="0.2"/>
    <row r="60067" x14ac:dyDescent="0.2"/>
    <row r="60068" x14ac:dyDescent="0.2"/>
    <row r="60069" x14ac:dyDescent="0.2"/>
    <row r="60070" x14ac:dyDescent="0.2"/>
    <row r="60071" x14ac:dyDescent="0.2"/>
    <row r="60072" x14ac:dyDescent="0.2"/>
    <row r="60073" x14ac:dyDescent="0.2"/>
    <row r="60074" x14ac:dyDescent="0.2"/>
    <row r="60075" x14ac:dyDescent="0.2"/>
    <row r="60076" x14ac:dyDescent="0.2"/>
    <row r="60077" x14ac:dyDescent="0.2"/>
    <row r="60078" x14ac:dyDescent="0.2"/>
    <row r="60079" x14ac:dyDescent="0.2"/>
    <row r="60080" x14ac:dyDescent="0.2"/>
    <row r="60081" x14ac:dyDescent="0.2"/>
    <row r="60082" x14ac:dyDescent="0.2"/>
    <row r="60083" x14ac:dyDescent="0.2"/>
    <row r="60084" x14ac:dyDescent="0.2"/>
    <row r="60085" x14ac:dyDescent="0.2"/>
    <row r="60086" x14ac:dyDescent="0.2"/>
    <row r="60087" x14ac:dyDescent="0.2"/>
    <row r="60088" x14ac:dyDescent="0.2"/>
    <row r="60089" x14ac:dyDescent="0.2"/>
    <row r="60090" x14ac:dyDescent="0.2"/>
    <row r="60091" x14ac:dyDescent="0.2"/>
    <row r="60092" x14ac:dyDescent="0.2"/>
    <row r="60093" x14ac:dyDescent="0.2"/>
    <row r="60094" x14ac:dyDescent="0.2"/>
    <row r="60095" x14ac:dyDescent="0.2"/>
    <row r="60096" x14ac:dyDescent="0.2"/>
    <row r="60097" x14ac:dyDescent="0.2"/>
    <row r="60098" x14ac:dyDescent="0.2"/>
    <row r="60099" x14ac:dyDescent="0.2"/>
    <row r="60100" x14ac:dyDescent="0.2"/>
    <row r="60101" x14ac:dyDescent="0.2"/>
    <row r="60102" x14ac:dyDescent="0.2"/>
    <row r="60103" x14ac:dyDescent="0.2"/>
    <row r="60104" x14ac:dyDescent="0.2"/>
    <row r="60105" x14ac:dyDescent="0.2"/>
    <row r="60106" x14ac:dyDescent="0.2"/>
    <row r="60107" x14ac:dyDescent="0.2"/>
    <row r="60108" x14ac:dyDescent="0.2"/>
    <row r="60109" x14ac:dyDescent="0.2"/>
    <row r="60110" x14ac:dyDescent="0.2"/>
    <row r="60111" x14ac:dyDescent="0.2"/>
    <row r="60112" x14ac:dyDescent="0.2"/>
    <row r="60113" x14ac:dyDescent="0.2"/>
    <row r="60114" x14ac:dyDescent="0.2"/>
    <row r="60115" x14ac:dyDescent="0.2"/>
    <row r="60116" x14ac:dyDescent="0.2"/>
    <row r="60117" x14ac:dyDescent="0.2"/>
    <row r="60118" x14ac:dyDescent="0.2"/>
    <row r="60119" x14ac:dyDescent="0.2"/>
    <row r="60120" x14ac:dyDescent="0.2"/>
    <row r="60121" x14ac:dyDescent="0.2"/>
    <row r="60122" x14ac:dyDescent="0.2"/>
    <row r="60123" x14ac:dyDescent="0.2"/>
    <row r="60124" x14ac:dyDescent="0.2"/>
    <row r="60125" x14ac:dyDescent="0.2"/>
    <row r="60126" x14ac:dyDescent="0.2"/>
    <row r="60127" x14ac:dyDescent="0.2"/>
    <row r="60128" x14ac:dyDescent="0.2"/>
    <row r="60129" x14ac:dyDescent="0.2"/>
    <row r="60130" x14ac:dyDescent="0.2"/>
    <row r="60131" x14ac:dyDescent="0.2"/>
    <row r="60132" x14ac:dyDescent="0.2"/>
    <row r="60133" x14ac:dyDescent="0.2"/>
    <row r="60134" x14ac:dyDescent="0.2"/>
    <row r="60135" x14ac:dyDescent="0.2"/>
    <row r="60136" x14ac:dyDescent="0.2"/>
    <row r="60137" x14ac:dyDescent="0.2"/>
    <row r="60138" x14ac:dyDescent="0.2"/>
    <row r="60139" x14ac:dyDescent="0.2"/>
    <row r="60140" x14ac:dyDescent="0.2"/>
    <row r="60141" x14ac:dyDescent="0.2"/>
    <row r="60142" x14ac:dyDescent="0.2"/>
    <row r="60143" x14ac:dyDescent="0.2"/>
    <row r="60144" x14ac:dyDescent="0.2"/>
    <row r="60145" x14ac:dyDescent="0.2"/>
    <row r="60146" x14ac:dyDescent="0.2"/>
    <row r="60147" x14ac:dyDescent="0.2"/>
    <row r="60148" x14ac:dyDescent="0.2"/>
    <row r="60149" x14ac:dyDescent="0.2"/>
    <row r="60150" x14ac:dyDescent="0.2"/>
    <row r="60151" x14ac:dyDescent="0.2"/>
    <row r="60152" x14ac:dyDescent="0.2"/>
    <row r="60153" x14ac:dyDescent="0.2"/>
    <row r="60154" x14ac:dyDescent="0.2"/>
    <row r="60155" x14ac:dyDescent="0.2"/>
    <row r="60156" x14ac:dyDescent="0.2"/>
    <row r="60157" x14ac:dyDescent="0.2"/>
    <row r="60158" x14ac:dyDescent="0.2"/>
    <row r="60159" x14ac:dyDescent="0.2"/>
    <row r="60160" x14ac:dyDescent="0.2"/>
    <row r="60161" x14ac:dyDescent="0.2"/>
    <row r="60162" x14ac:dyDescent="0.2"/>
    <row r="60163" x14ac:dyDescent="0.2"/>
    <row r="60164" x14ac:dyDescent="0.2"/>
    <row r="60165" x14ac:dyDescent="0.2"/>
    <row r="60166" x14ac:dyDescent="0.2"/>
    <row r="60167" x14ac:dyDescent="0.2"/>
    <row r="60168" x14ac:dyDescent="0.2"/>
    <row r="60169" x14ac:dyDescent="0.2"/>
    <row r="60170" x14ac:dyDescent="0.2"/>
    <row r="60171" x14ac:dyDescent="0.2"/>
    <row r="60172" x14ac:dyDescent="0.2"/>
    <row r="60173" x14ac:dyDescent="0.2"/>
    <row r="60174" x14ac:dyDescent="0.2"/>
    <row r="60175" x14ac:dyDescent="0.2"/>
    <row r="60176" x14ac:dyDescent="0.2"/>
    <row r="60177" x14ac:dyDescent="0.2"/>
    <row r="60178" x14ac:dyDescent="0.2"/>
    <row r="60179" x14ac:dyDescent="0.2"/>
    <row r="60180" x14ac:dyDescent="0.2"/>
    <row r="60181" x14ac:dyDescent="0.2"/>
    <row r="60182" x14ac:dyDescent="0.2"/>
    <row r="60183" x14ac:dyDescent="0.2"/>
    <row r="60184" x14ac:dyDescent="0.2"/>
    <row r="60185" x14ac:dyDescent="0.2"/>
    <row r="60186" x14ac:dyDescent="0.2"/>
    <row r="60187" x14ac:dyDescent="0.2"/>
    <row r="60188" x14ac:dyDescent="0.2"/>
    <row r="60189" x14ac:dyDescent="0.2"/>
    <row r="60190" x14ac:dyDescent="0.2"/>
    <row r="60191" x14ac:dyDescent="0.2"/>
    <row r="60192" x14ac:dyDescent="0.2"/>
    <row r="60193" x14ac:dyDescent="0.2"/>
    <row r="60194" x14ac:dyDescent="0.2"/>
    <row r="60195" x14ac:dyDescent="0.2"/>
    <row r="60196" x14ac:dyDescent="0.2"/>
    <row r="60197" x14ac:dyDescent="0.2"/>
    <row r="60198" x14ac:dyDescent="0.2"/>
    <row r="60199" x14ac:dyDescent="0.2"/>
    <row r="60200" x14ac:dyDescent="0.2"/>
    <row r="60201" x14ac:dyDescent="0.2"/>
    <row r="60202" x14ac:dyDescent="0.2"/>
    <row r="60203" x14ac:dyDescent="0.2"/>
    <row r="60204" x14ac:dyDescent="0.2"/>
    <row r="60205" x14ac:dyDescent="0.2"/>
    <row r="60206" x14ac:dyDescent="0.2"/>
    <row r="60207" x14ac:dyDescent="0.2"/>
    <row r="60208" x14ac:dyDescent="0.2"/>
    <row r="60209" x14ac:dyDescent="0.2"/>
    <row r="60210" x14ac:dyDescent="0.2"/>
    <row r="60211" x14ac:dyDescent="0.2"/>
    <row r="60212" x14ac:dyDescent="0.2"/>
    <row r="60213" x14ac:dyDescent="0.2"/>
    <row r="60214" x14ac:dyDescent="0.2"/>
    <row r="60215" x14ac:dyDescent="0.2"/>
    <row r="60216" x14ac:dyDescent="0.2"/>
    <row r="60217" x14ac:dyDescent="0.2"/>
    <row r="60218" x14ac:dyDescent="0.2"/>
    <row r="60219" x14ac:dyDescent="0.2"/>
    <row r="60220" x14ac:dyDescent="0.2"/>
    <row r="60221" x14ac:dyDescent="0.2"/>
    <row r="60222" x14ac:dyDescent="0.2"/>
    <row r="60223" x14ac:dyDescent="0.2"/>
    <row r="60224" x14ac:dyDescent="0.2"/>
    <row r="60225" x14ac:dyDescent="0.2"/>
    <row r="60226" x14ac:dyDescent="0.2"/>
    <row r="60227" x14ac:dyDescent="0.2"/>
    <row r="60228" x14ac:dyDescent="0.2"/>
    <row r="60229" x14ac:dyDescent="0.2"/>
    <row r="60230" x14ac:dyDescent="0.2"/>
    <row r="60231" x14ac:dyDescent="0.2"/>
    <row r="60232" x14ac:dyDescent="0.2"/>
    <row r="60233" x14ac:dyDescent="0.2"/>
    <row r="60234" x14ac:dyDescent="0.2"/>
    <row r="60235" x14ac:dyDescent="0.2"/>
    <row r="60236" x14ac:dyDescent="0.2"/>
    <row r="60237" x14ac:dyDescent="0.2"/>
    <row r="60238" x14ac:dyDescent="0.2"/>
    <row r="60239" x14ac:dyDescent="0.2"/>
    <row r="60240" x14ac:dyDescent="0.2"/>
    <row r="60241" x14ac:dyDescent="0.2"/>
    <row r="60242" x14ac:dyDescent="0.2"/>
    <row r="60243" x14ac:dyDescent="0.2"/>
    <row r="60244" x14ac:dyDescent="0.2"/>
    <row r="60245" x14ac:dyDescent="0.2"/>
    <row r="60246" x14ac:dyDescent="0.2"/>
    <row r="60247" x14ac:dyDescent="0.2"/>
    <row r="60248" x14ac:dyDescent="0.2"/>
    <row r="60249" x14ac:dyDescent="0.2"/>
    <row r="60250" x14ac:dyDescent="0.2"/>
    <row r="60251" x14ac:dyDescent="0.2"/>
    <row r="60252" x14ac:dyDescent="0.2"/>
    <row r="60253" x14ac:dyDescent="0.2"/>
    <row r="60254" x14ac:dyDescent="0.2"/>
    <row r="60255" x14ac:dyDescent="0.2"/>
    <row r="60256" x14ac:dyDescent="0.2"/>
    <row r="60257" x14ac:dyDescent="0.2"/>
    <row r="60258" x14ac:dyDescent="0.2"/>
    <row r="60259" x14ac:dyDescent="0.2"/>
    <row r="60260" x14ac:dyDescent="0.2"/>
    <row r="60261" x14ac:dyDescent="0.2"/>
    <row r="60262" x14ac:dyDescent="0.2"/>
    <row r="60263" x14ac:dyDescent="0.2"/>
    <row r="60264" x14ac:dyDescent="0.2"/>
    <row r="60265" x14ac:dyDescent="0.2"/>
    <row r="60266" x14ac:dyDescent="0.2"/>
    <row r="60267" x14ac:dyDescent="0.2"/>
    <row r="60268" x14ac:dyDescent="0.2"/>
    <row r="60269" x14ac:dyDescent="0.2"/>
    <row r="60270" x14ac:dyDescent="0.2"/>
    <row r="60271" x14ac:dyDescent="0.2"/>
    <row r="60272" x14ac:dyDescent="0.2"/>
    <row r="60273" x14ac:dyDescent="0.2"/>
    <row r="60274" x14ac:dyDescent="0.2"/>
    <row r="60275" x14ac:dyDescent="0.2"/>
    <row r="60276" x14ac:dyDescent="0.2"/>
    <row r="60277" x14ac:dyDescent="0.2"/>
    <row r="60278" x14ac:dyDescent="0.2"/>
    <row r="60279" x14ac:dyDescent="0.2"/>
    <row r="60280" x14ac:dyDescent="0.2"/>
    <row r="60281" x14ac:dyDescent="0.2"/>
    <row r="60282" x14ac:dyDescent="0.2"/>
    <row r="60283" x14ac:dyDescent="0.2"/>
    <row r="60284" x14ac:dyDescent="0.2"/>
    <row r="60285" x14ac:dyDescent="0.2"/>
    <row r="60286" x14ac:dyDescent="0.2"/>
    <row r="60287" x14ac:dyDescent="0.2"/>
    <row r="60288" x14ac:dyDescent="0.2"/>
    <row r="60289" x14ac:dyDescent="0.2"/>
    <row r="60290" x14ac:dyDescent="0.2"/>
    <row r="60291" x14ac:dyDescent="0.2"/>
    <row r="60292" x14ac:dyDescent="0.2"/>
    <row r="60293" x14ac:dyDescent="0.2"/>
    <row r="60294" x14ac:dyDescent="0.2"/>
    <row r="60295" x14ac:dyDescent="0.2"/>
    <row r="60296" x14ac:dyDescent="0.2"/>
    <row r="60297" x14ac:dyDescent="0.2"/>
    <row r="60298" x14ac:dyDescent="0.2"/>
    <row r="60299" x14ac:dyDescent="0.2"/>
    <row r="60300" x14ac:dyDescent="0.2"/>
    <row r="60301" x14ac:dyDescent="0.2"/>
    <row r="60302" x14ac:dyDescent="0.2"/>
    <row r="60303" x14ac:dyDescent="0.2"/>
    <row r="60304" x14ac:dyDescent="0.2"/>
    <row r="60305" x14ac:dyDescent="0.2"/>
    <row r="60306" x14ac:dyDescent="0.2"/>
    <row r="60307" x14ac:dyDescent="0.2"/>
    <row r="60308" x14ac:dyDescent="0.2"/>
    <row r="60309" x14ac:dyDescent="0.2"/>
    <row r="60310" x14ac:dyDescent="0.2"/>
    <row r="60311" x14ac:dyDescent="0.2"/>
    <row r="60312" x14ac:dyDescent="0.2"/>
    <row r="60313" x14ac:dyDescent="0.2"/>
    <row r="60314" x14ac:dyDescent="0.2"/>
    <row r="60315" x14ac:dyDescent="0.2"/>
    <row r="60316" x14ac:dyDescent="0.2"/>
    <row r="60317" x14ac:dyDescent="0.2"/>
    <row r="60318" x14ac:dyDescent="0.2"/>
    <row r="60319" x14ac:dyDescent="0.2"/>
    <row r="60320" x14ac:dyDescent="0.2"/>
    <row r="60321" x14ac:dyDescent="0.2"/>
    <row r="60322" x14ac:dyDescent="0.2"/>
    <row r="60323" x14ac:dyDescent="0.2"/>
    <row r="60324" x14ac:dyDescent="0.2"/>
    <row r="60325" x14ac:dyDescent="0.2"/>
    <row r="60326" x14ac:dyDescent="0.2"/>
    <row r="60327" x14ac:dyDescent="0.2"/>
    <row r="60328" x14ac:dyDescent="0.2"/>
    <row r="60329" x14ac:dyDescent="0.2"/>
    <row r="60330" x14ac:dyDescent="0.2"/>
    <row r="60331" x14ac:dyDescent="0.2"/>
    <row r="60332" x14ac:dyDescent="0.2"/>
    <row r="60333" x14ac:dyDescent="0.2"/>
    <row r="60334" x14ac:dyDescent="0.2"/>
    <row r="60335" x14ac:dyDescent="0.2"/>
    <row r="60336" x14ac:dyDescent="0.2"/>
    <row r="60337" x14ac:dyDescent="0.2"/>
    <row r="60338" x14ac:dyDescent="0.2"/>
    <row r="60339" x14ac:dyDescent="0.2"/>
    <row r="60340" x14ac:dyDescent="0.2"/>
    <row r="60341" x14ac:dyDescent="0.2"/>
    <row r="60342" x14ac:dyDescent="0.2"/>
    <row r="60343" x14ac:dyDescent="0.2"/>
    <row r="60344" x14ac:dyDescent="0.2"/>
    <row r="60345" x14ac:dyDescent="0.2"/>
    <row r="60346" x14ac:dyDescent="0.2"/>
    <row r="60347" x14ac:dyDescent="0.2"/>
    <row r="60348" x14ac:dyDescent="0.2"/>
    <row r="60349" x14ac:dyDescent="0.2"/>
    <row r="60350" x14ac:dyDescent="0.2"/>
    <row r="60351" x14ac:dyDescent="0.2"/>
    <row r="60352" x14ac:dyDescent="0.2"/>
    <row r="60353" x14ac:dyDescent="0.2"/>
    <row r="60354" x14ac:dyDescent="0.2"/>
    <row r="60355" x14ac:dyDescent="0.2"/>
    <row r="60356" x14ac:dyDescent="0.2"/>
    <row r="60357" x14ac:dyDescent="0.2"/>
    <row r="60358" x14ac:dyDescent="0.2"/>
    <row r="60359" x14ac:dyDescent="0.2"/>
    <row r="60360" x14ac:dyDescent="0.2"/>
    <row r="60361" x14ac:dyDescent="0.2"/>
    <row r="60362" x14ac:dyDescent="0.2"/>
    <row r="60363" x14ac:dyDescent="0.2"/>
    <row r="60364" x14ac:dyDescent="0.2"/>
    <row r="60365" x14ac:dyDescent="0.2"/>
    <row r="60366" x14ac:dyDescent="0.2"/>
    <row r="60367" x14ac:dyDescent="0.2"/>
    <row r="60368" x14ac:dyDescent="0.2"/>
    <row r="60369" x14ac:dyDescent="0.2"/>
    <row r="60370" x14ac:dyDescent="0.2"/>
    <row r="60371" x14ac:dyDescent="0.2"/>
    <row r="60372" x14ac:dyDescent="0.2"/>
    <row r="60373" x14ac:dyDescent="0.2"/>
    <row r="60374" x14ac:dyDescent="0.2"/>
    <row r="60375" x14ac:dyDescent="0.2"/>
    <row r="60376" x14ac:dyDescent="0.2"/>
    <row r="60377" x14ac:dyDescent="0.2"/>
    <row r="60378" x14ac:dyDescent="0.2"/>
    <row r="60379" x14ac:dyDescent="0.2"/>
    <row r="60380" x14ac:dyDescent="0.2"/>
    <row r="60381" x14ac:dyDescent="0.2"/>
    <row r="60382" x14ac:dyDescent="0.2"/>
    <row r="60383" x14ac:dyDescent="0.2"/>
    <row r="60384" x14ac:dyDescent="0.2"/>
    <row r="60385" x14ac:dyDescent="0.2"/>
    <row r="60386" x14ac:dyDescent="0.2"/>
    <row r="60387" x14ac:dyDescent="0.2"/>
    <row r="60388" x14ac:dyDescent="0.2"/>
    <row r="60389" x14ac:dyDescent="0.2"/>
    <row r="60390" x14ac:dyDescent="0.2"/>
    <row r="60391" x14ac:dyDescent="0.2"/>
    <row r="60392" x14ac:dyDescent="0.2"/>
    <row r="60393" x14ac:dyDescent="0.2"/>
    <row r="60394" x14ac:dyDescent="0.2"/>
    <row r="60395" x14ac:dyDescent="0.2"/>
    <row r="60396" x14ac:dyDescent="0.2"/>
    <row r="60397" x14ac:dyDescent="0.2"/>
    <row r="60398" x14ac:dyDescent="0.2"/>
    <row r="60399" x14ac:dyDescent="0.2"/>
    <row r="60400" x14ac:dyDescent="0.2"/>
    <row r="60401" x14ac:dyDescent="0.2"/>
    <row r="60402" x14ac:dyDescent="0.2"/>
    <row r="60403" x14ac:dyDescent="0.2"/>
    <row r="60404" x14ac:dyDescent="0.2"/>
    <row r="60405" x14ac:dyDescent="0.2"/>
    <row r="60406" x14ac:dyDescent="0.2"/>
    <row r="60407" x14ac:dyDescent="0.2"/>
    <row r="60408" x14ac:dyDescent="0.2"/>
    <row r="60409" x14ac:dyDescent="0.2"/>
    <row r="60410" x14ac:dyDescent="0.2"/>
    <row r="60411" x14ac:dyDescent="0.2"/>
    <row r="60412" x14ac:dyDescent="0.2"/>
    <row r="60413" x14ac:dyDescent="0.2"/>
    <row r="60414" x14ac:dyDescent="0.2"/>
    <row r="60415" x14ac:dyDescent="0.2"/>
    <row r="60416" x14ac:dyDescent="0.2"/>
    <row r="60417" x14ac:dyDescent="0.2"/>
    <row r="60418" x14ac:dyDescent="0.2"/>
    <row r="60419" x14ac:dyDescent="0.2"/>
    <row r="60420" x14ac:dyDescent="0.2"/>
    <row r="60421" x14ac:dyDescent="0.2"/>
    <row r="60422" x14ac:dyDescent="0.2"/>
    <row r="60423" x14ac:dyDescent="0.2"/>
    <row r="60424" x14ac:dyDescent="0.2"/>
    <row r="60425" x14ac:dyDescent="0.2"/>
    <row r="60426" x14ac:dyDescent="0.2"/>
    <row r="60427" x14ac:dyDescent="0.2"/>
    <row r="60428" x14ac:dyDescent="0.2"/>
    <row r="60429" x14ac:dyDescent="0.2"/>
    <row r="60430" x14ac:dyDescent="0.2"/>
    <row r="60431" x14ac:dyDescent="0.2"/>
    <row r="60432" x14ac:dyDescent="0.2"/>
    <row r="60433" x14ac:dyDescent="0.2"/>
    <row r="60434" x14ac:dyDescent="0.2"/>
    <row r="60435" x14ac:dyDescent="0.2"/>
    <row r="60436" x14ac:dyDescent="0.2"/>
    <row r="60437" x14ac:dyDescent="0.2"/>
    <row r="60438" x14ac:dyDescent="0.2"/>
    <row r="60439" x14ac:dyDescent="0.2"/>
    <row r="60440" x14ac:dyDescent="0.2"/>
    <row r="60441" x14ac:dyDescent="0.2"/>
    <row r="60442" x14ac:dyDescent="0.2"/>
    <row r="60443" x14ac:dyDescent="0.2"/>
    <row r="60444" x14ac:dyDescent="0.2"/>
    <row r="60445" x14ac:dyDescent="0.2"/>
    <row r="60446" x14ac:dyDescent="0.2"/>
    <row r="60447" x14ac:dyDescent="0.2"/>
    <row r="60448" x14ac:dyDescent="0.2"/>
    <row r="60449" x14ac:dyDescent="0.2"/>
    <row r="60450" x14ac:dyDescent="0.2"/>
    <row r="60451" x14ac:dyDescent="0.2"/>
    <row r="60452" x14ac:dyDescent="0.2"/>
    <row r="60453" x14ac:dyDescent="0.2"/>
    <row r="60454" x14ac:dyDescent="0.2"/>
    <row r="60455" x14ac:dyDescent="0.2"/>
    <row r="60456" x14ac:dyDescent="0.2"/>
    <row r="60457" x14ac:dyDescent="0.2"/>
    <row r="60458" x14ac:dyDescent="0.2"/>
    <row r="60459" x14ac:dyDescent="0.2"/>
    <row r="60460" x14ac:dyDescent="0.2"/>
    <row r="60461" x14ac:dyDescent="0.2"/>
    <row r="60462" x14ac:dyDescent="0.2"/>
    <row r="60463" x14ac:dyDescent="0.2"/>
    <row r="60464" x14ac:dyDescent="0.2"/>
    <row r="60465" x14ac:dyDescent="0.2"/>
    <row r="60466" x14ac:dyDescent="0.2"/>
    <row r="60467" x14ac:dyDescent="0.2"/>
    <row r="60468" x14ac:dyDescent="0.2"/>
    <row r="60469" x14ac:dyDescent="0.2"/>
    <row r="60470" x14ac:dyDescent="0.2"/>
    <row r="60471" x14ac:dyDescent="0.2"/>
    <row r="60472" x14ac:dyDescent="0.2"/>
    <row r="60473" x14ac:dyDescent="0.2"/>
    <row r="60474" x14ac:dyDescent="0.2"/>
    <row r="60475" x14ac:dyDescent="0.2"/>
    <row r="60476" x14ac:dyDescent="0.2"/>
    <row r="60477" x14ac:dyDescent="0.2"/>
    <row r="60478" x14ac:dyDescent="0.2"/>
    <row r="60479" x14ac:dyDescent="0.2"/>
    <row r="60480" x14ac:dyDescent="0.2"/>
    <row r="60481" x14ac:dyDescent="0.2"/>
    <row r="60482" x14ac:dyDescent="0.2"/>
    <row r="60483" x14ac:dyDescent="0.2"/>
    <row r="60484" x14ac:dyDescent="0.2"/>
    <row r="60485" x14ac:dyDescent="0.2"/>
    <row r="60486" x14ac:dyDescent="0.2"/>
    <row r="60487" x14ac:dyDescent="0.2"/>
    <row r="60488" x14ac:dyDescent="0.2"/>
    <row r="60489" x14ac:dyDescent="0.2"/>
    <row r="60490" x14ac:dyDescent="0.2"/>
    <row r="60491" x14ac:dyDescent="0.2"/>
    <row r="60492" x14ac:dyDescent="0.2"/>
    <row r="60493" x14ac:dyDescent="0.2"/>
    <row r="60494" x14ac:dyDescent="0.2"/>
    <row r="60495" x14ac:dyDescent="0.2"/>
    <row r="60496" x14ac:dyDescent="0.2"/>
    <row r="60497" x14ac:dyDescent="0.2"/>
    <row r="60498" x14ac:dyDescent="0.2"/>
    <row r="60499" x14ac:dyDescent="0.2"/>
    <row r="60500" x14ac:dyDescent="0.2"/>
    <row r="60501" x14ac:dyDescent="0.2"/>
    <row r="60502" x14ac:dyDescent="0.2"/>
    <row r="60503" x14ac:dyDescent="0.2"/>
    <row r="60504" x14ac:dyDescent="0.2"/>
    <row r="60505" x14ac:dyDescent="0.2"/>
    <row r="60506" x14ac:dyDescent="0.2"/>
    <row r="60507" x14ac:dyDescent="0.2"/>
    <row r="60508" x14ac:dyDescent="0.2"/>
    <row r="60509" x14ac:dyDescent="0.2"/>
    <row r="60510" x14ac:dyDescent="0.2"/>
    <row r="60511" x14ac:dyDescent="0.2"/>
    <row r="60512" x14ac:dyDescent="0.2"/>
    <row r="60513" x14ac:dyDescent="0.2"/>
    <row r="60514" x14ac:dyDescent="0.2"/>
    <row r="60515" x14ac:dyDescent="0.2"/>
    <row r="60516" x14ac:dyDescent="0.2"/>
    <row r="60517" x14ac:dyDescent="0.2"/>
    <row r="60518" x14ac:dyDescent="0.2"/>
    <row r="60519" x14ac:dyDescent="0.2"/>
    <row r="60520" x14ac:dyDescent="0.2"/>
    <row r="60521" x14ac:dyDescent="0.2"/>
    <row r="60522" x14ac:dyDescent="0.2"/>
    <row r="60523" x14ac:dyDescent="0.2"/>
    <row r="60524" x14ac:dyDescent="0.2"/>
    <row r="60525" x14ac:dyDescent="0.2"/>
    <row r="60526" x14ac:dyDescent="0.2"/>
    <row r="60527" x14ac:dyDescent="0.2"/>
    <row r="60528" x14ac:dyDescent="0.2"/>
    <row r="60529" x14ac:dyDescent="0.2"/>
    <row r="60530" x14ac:dyDescent="0.2"/>
    <row r="60531" x14ac:dyDescent="0.2"/>
    <row r="60532" x14ac:dyDescent="0.2"/>
    <row r="60533" x14ac:dyDescent="0.2"/>
    <row r="60534" x14ac:dyDescent="0.2"/>
    <row r="60535" x14ac:dyDescent="0.2"/>
    <row r="60536" x14ac:dyDescent="0.2"/>
    <row r="60537" x14ac:dyDescent="0.2"/>
    <row r="60538" x14ac:dyDescent="0.2"/>
    <row r="60539" x14ac:dyDescent="0.2"/>
    <row r="60540" x14ac:dyDescent="0.2"/>
    <row r="60541" x14ac:dyDescent="0.2"/>
    <row r="60542" x14ac:dyDescent="0.2"/>
    <row r="60543" x14ac:dyDescent="0.2"/>
    <row r="60544" x14ac:dyDescent="0.2"/>
    <row r="60545" x14ac:dyDescent="0.2"/>
    <row r="60546" x14ac:dyDescent="0.2"/>
    <row r="60547" x14ac:dyDescent="0.2"/>
    <row r="60548" x14ac:dyDescent="0.2"/>
    <row r="60549" x14ac:dyDescent="0.2"/>
    <row r="60550" x14ac:dyDescent="0.2"/>
    <row r="60551" x14ac:dyDescent="0.2"/>
    <row r="60552" x14ac:dyDescent="0.2"/>
    <row r="60553" x14ac:dyDescent="0.2"/>
    <row r="60554" x14ac:dyDescent="0.2"/>
    <row r="60555" x14ac:dyDescent="0.2"/>
    <row r="60556" x14ac:dyDescent="0.2"/>
    <row r="60557" x14ac:dyDescent="0.2"/>
    <row r="60558" x14ac:dyDescent="0.2"/>
    <row r="60559" x14ac:dyDescent="0.2"/>
    <row r="60560" x14ac:dyDescent="0.2"/>
    <row r="60561" x14ac:dyDescent="0.2"/>
    <row r="60562" x14ac:dyDescent="0.2"/>
    <row r="60563" x14ac:dyDescent="0.2"/>
    <row r="60564" x14ac:dyDescent="0.2"/>
    <row r="60565" x14ac:dyDescent="0.2"/>
    <row r="60566" x14ac:dyDescent="0.2"/>
    <row r="60567" x14ac:dyDescent="0.2"/>
    <row r="60568" x14ac:dyDescent="0.2"/>
    <row r="60569" x14ac:dyDescent="0.2"/>
    <row r="60570" x14ac:dyDescent="0.2"/>
    <row r="60571" x14ac:dyDescent="0.2"/>
    <row r="60572" x14ac:dyDescent="0.2"/>
    <row r="60573" x14ac:dyDescent="0.2"/>
    <row r="60574" x14ac:dyDescent="0.2"/>
    <row r="60575" x14ac:dyDescent="0.2"/>
    <row r="60576" x14ac:dyDescent="0.2"/>
    <row r="60577" x14ac:dyDescent="0.2"/>
    <row r="60578" x14ac:dyDescent="0.2"/>
    <row r="60579" x14ac:dyDescent="0.2"/>
    <row r="60580" x14ac:dyDescent="0.2"/>
    <row r="60581" x14ac:dyDescent="0.2"/>
    <row r="60582" x14ac:dyDescent="0.2"/>
    <row r="60583" x14ac:dyDescent="0.2"/>
    <row r="60584" x14ac:dyDescent="0.2"/>
    <row r="60585" x14ac:dyDescent="0.2"/>
    <row r="60586" x14ac:dyDescent="0.2"/>
    <row r="60587" x14ac:dyDescent="0.2"/>
    <row r="60588" x14ac:dyDescent="0.2"/>
    <row r="60589" x14ac:dyDescent="0.2"/>
    <row r="60590" x14ac:dyDescent="0.2"/>
    <row r="60591" x14ac:dyDescent="0.2"/>
    <row r="60592" x14ac:dyDescent="0.2"/>
    <row r="60593" x14ac:dyDescent="0.2"/>
    <row r="60594" x14ac:dyDescent="0.2"/>
    <row r="60595" x14ac:dyDescent="0.2"/>
    <row r="60596" x14ac:dyDescent="0.2"/>
    <row r="60597" x14ac:dyDescent="0.2"/>
    <row r="60598" x14ac:dyDescent="0.2"/>
    <row r="60599" x14ac:dyDescent="0.2"/>
    <row r="60600" x14ac:dyDescent="0.2"/>
    <row r="60601" x14ac:dyDescent="0.2"/>
    <row r="60602" x14ac:dyDescent="0.2"/>
    <row r="60603" x14ac:dyDescent="0.2"/>
    <row r="60604" x14ac:dyDescent="0.2"/>
    <row r="60605" x14ac:dyDescent="0.2"/>
    <row r="60606" x14ac:dyDescent="0.2"/>
    <row r="60607" x14ac:dyDescent="0.2"/>
    <row r="60608" x14ac:dyDescent="0.2"/>
    <row r="60609" x14ac:dyDescent="0.2"/>
    <row r="60610" x14ac:dyDescent="0.2"/>
    <row r="60611" x14ac:dyDescent="0.2"/>
    <row r="60612" x14ac:dyDescent="0.2"/>
    <row r="60613" x14ac:dyDescent="0.2"/>
    <row r="60614" x14ac:dyDescent="0.2"/>
    <row r="60615" x14ac:dyDescent="0.2"/>
    <row r="60616" x14ac:dyDescent="0.2"/>
    <row r="60617" x14ac:dyDescent="0.2"/>
    <row r="60618" x14ac:dyDescent="0.2"/>
    <row r="60619" x14ac:dyDescent="0.2"/>
    <row r="60620" x14ac:dyDescent="0.2"/>
    <row r="60621" x14ac:dyDescent="0.2"/>
    <row r="60622" x14ac:dyDescent="0.2"/>
    <row r="60623" x14ac:dyDescent="0.2"/>
    <row r="60624" x14ac:dyDescent="0.2"/>
    <row r="60625" x14ac:dyDescent="0.2"/>
    <row r="60626" x14ac:dyDescent="0.2"/>
    <row r="60627" x14ac:dyDescent="0.2"/>
    <row r="60628" x14ac:dyDescent="0.2"/>
    <row r="60629" x14ac:dyDescent="0.2"/>
    <row r="60630" x14ac:dyDescent="0.2"/>
    <row r="60631" x14ac:dyDescent="0.2"/>
    <row r="60632" x14ac:dyDescent="0.2"/>
    <row r="60633" x14ac:dyDescent="0.2"/>
    <row r="60634" x14ac:dyDescent="0.2"/>
    <row r="60635" x14ac:dyDescent="0.2"/>
    <row r="60636" x14ac:dyDescent="0.2"/>
    <row r="60637" x14ac:dyDescent="0.2"/>
    <row r="60638" x14ac:dyDescent="0.2"/>
    <row r="60639" x14ac:dyDescent="0.2"/>
    <row r="60640" x14ac:dyDescent="0.2"/>
    <row r="60641" x14ac:dyDescent="0.2"/>
    <row r="60642" x14ac:dyDescent="0.2"/>
    <row r="60643" x14ac:dyDescent="0.2"/>
    <row r="60644" x14ac:dyDescent="0.2"/>
    <row r="60645" x14ac:dyDescent="0.2"/>
    <row r="60646" x14ac:dyDescent="0.2"/>
    <row r="60647" x14ac:dyDescent="0.2"/>
    <row r="60648" x14ac:dyDescent="0.2"/>
    <row r="60649" x14ac:dyDescent="0.2"/>
    <row r="60650" x14ac:dyDescent="0.2"/>
    <row r="60651" x14ac:dyDescent="0.2"/>
    <row r="60652" x14ac:dyDescent="0.2"/>
    <row r="60653" x14ac:dyDescent="0.2"/>
    <row r="60654" x14ac:dyDescent="0.2"/>
    <row r="60655" x14ac:dyDescent="0.2"/>
    <row r="60656" x14ac:dyDescent="0.2"/>
    <row r="60657" x14ac:dyDescent="0.2"/>
    <row r="60658" x14ac:dyDescent="0.2"/>
    <row r="60659" x14ac:dyDescent="0.2"/>
    <row r="60660" x14ac:dyDescent="0.2"/>
    <row r="60661" x14ac:dyDescent="0.2"/>
    <row r="60662" x14ac:dyDescent="0.2"/>
    <row r="60663" x14ac:dyDescent="0.2"/>
    <row r="60664" x14ac:dyDescent="0.2"/>
    <row r="60665" x14ac:dyDescent="0.2"/>
    <row r="60666" x14ac:dyDescent="0.2"/>
    <row r="60667" x14ac:dyDescent="0.2"/>
    <row r="60668" x14ac:dyDescent="0.2"/>
    <row r="60669" x14ac:dyDescent="0.2"/>
    <row r="60670" x14ac:dyDescent="0.2"/>
    <row r="60671" x14ac:dyDescent="0.2"/>
    <row r="60672" x14ac:dyDescent="0.2"/>
    <row r="60673" x14ac:dyDescent="0.2"/>
    <row r="60674" x14ac:dyDescent="0.2"/>
    <row r="60675" x14ac:dyDescent="0.2"/>
    <row r="60676" x14ac:dyDescent="0.2"/>
    <row r="60677" x14ac:dyDescent="0.2"/>
    <row r="60678" x14ac:dyDescent="0.2"/>
    <row r="60679" x14ac:dyDescent="0.2"/>
    <row r="60680" x14ac:dyDescent="0.2"/>
    <row r="60681" x14ac:dyDescent="0.2"/>
    <row r="60682" x14ac:dyDescent="0.2"/>
    <row r="60683" x14ac:dyDescent="0.2"/>
    <row r="60684" x14ac:dyDescent="0.2"/>
    <row r="60685" x14ac:dyDescent="0.2"/>
    <row r="60686" x14ac:dyDescent="0.2"/>
    <row r="60687" x14ac:dyDescent="0.2"/>
    <row r="60688" x14ac:dyDescent="0.2"/>
    <row r="60689" x14ac:dyDescent="0.2"/>
    <row r="60690" x14ac:dyDescent="0.2"/>
    <row r="60691" x14ac:dyDescent="0.2"/>
    <row r="60692" x14ac:dyDescent="0.2"/>
    <row r="60693" x14ac:dyDescent="0.2"/>
    <row r="60694" x14ac:dyDescent="0.2"/>
    <row r="60695" x14ac:dyDescent="0.2"/>
    <row r="60696" x14ac:dyDescent="0.2"/>
    <row r="60697" x14ac:dyDescent="0.2"/>
    <row r="60698" x14ac:dyDescent="0.2"/>
    <row r="60699" x14ac:dyDescent="0.2"/>
    <row r="60700" x14ac:dyDescent="0.2"/>
    <row r="60701" x14ac:dyDescent="0.2"/>
    <row r="60702" x14ac:dyDescent="0.2"/>
    <row r="60703" x14ac:dyDescent="0.2"/>
    <row r="60704" x14ac:dyDescent="0.2"/>
    <row r="60705" x14ac:dyDescent="0.2"/>
    <row r="60706" x14ac:dyDescent="0.2"/>
    <row r="60707" x14ac:dyDescent="0.2"/>
    <row r="60708" x14ac:dyDescent="0.2"/>
    <row r="60709" x14ac:dyDescent="0.2"/>
    <row r="60710" x14ac:dyDescent="0.2"/>
    <row r="60711" x14ac:dyDescent="0.2"/>
    <row r="60712" x14ac:dyDescent="0.2"/>
    <row r="60713" x14ac:dyDescent="0.2"/>
    <row r="60714" x14ac:dyDescent="0.2"/>
    <row r="60715" x14ac:dyDescent="0.2"/>
    <row r="60716" x14ac:dyDescent="0.2"/>
    <row r="60717" x14ac:dyDescent="0.2"/>
    <row r="60718" x14ac:dyDescent="0.2"/>
    <row r="60719" x14ac:dyDescent="0.2"/>
    <row r="60720" x14ac:dyDescent="0.2"/>
    <row r="60721" x14ac:dyDescent="0.2"/>
    <row r="60722" x14ac:dyDescent="0.2"/>
    <row r="60723" x14ac:dyDescent="0.2"/>
    <row r="60724" x14ac:dyDescent="0.2"/>
    <row r="60725" x14ac:dyDescent="0.2"/>
    <row r="60726" x14ac:dyDescent="0.2"/>
    <row r="60727" x14ac:dyDescent="0.2"/>
    <row r="60728" x14ac:dyDescent="0.2"/>
    <row r="60729" x14ac:dyDescent="0.2"/>
    <row r="60730" x14ac:dyDescent="0.2"/>
    <row r="60731" x14ac:dyDescent="0.2"/>
    <row r="60732" x14ac:dyDescent="0.2"/>
    <row r="60733" x14ac:dyDescent="0.2"/>
    <row r="60734" x14ac:dyDescent="0.2"/>
    <row r="60735" x14ac:dyDescent="0.2"/>
    <row r="60736" x14ac:dyDescent="0.2"/>
    <row r="60737" x14ac:dyDescent="0.2"/>
    <row r="60738" x14ac:dyDescent="0.2"/>
    <row r="60739" x14ac:dyDescent="0.2"/>
    <row r="60740" x14ac:dyDescent="0.2"/>
    <row r="60741" x14ac:dyDescent="0.2"/>
    <row r="60742" x14ac:dyDescent="0.2"/>
    <row r="60743" x14ac:dyDescent="0.2"/>
    <row r="60744" x14ac:dyDescent="0.2"/>
    <row r="60745" x14ac:dyDescent="0.2"/>
    <row r="60746" x14ac:dyDescent="0.2"/>
    <row r="60747" x14ac:dyDescent="0.2"/>
    <row r="60748" x14ac:dyDescent="0.2"/>
    <row r="60749" x14ac:dyDescent="0.2"/>
    <row r="60750" x14ac:dyDescent="0.2"/>
    <row r="60751" x14ac:dyDescent="0.2"/>
    <row r="60752" x14ac:dyDescent="0.2"/>
    <row r="60753" x14ac:dyDescent="0.2"/>
    <row r="60754" x14ac:dyDescent="0.2"/>
    <row r="60755" x14ac:dyDescent="0.2"/>
    <row r="60756" x14ac:dyDescent="0.2"/>
    <row r="60757" x14ac:dyDescent="0.2"/>
    <row r="60758" x14ac:dyDescent="0.2"/>
    <row r="60759" x14ac:dyDescent="0.2"/>
    <row r="60760" x14ac:dyDescent="0.2"/>
    <row r="60761" x14ac:dyDescent="0.2"/>
    <row r="60762" x14ac:dyDescent="0.2"/>
    <row r="60763" x14ac:dyDescent="0.2"/>
    <row r="60764" x14ac:dyDescent="0.2"/>
    <row r="60765" x14ac:dyDescent="0.2"/>
    <row r="60766" x14ac:dyDescent="0.2"/>
    <row r="60767" x14ac:dyDescent="0.2"/>
    <row r="60768" x14ac:dyDescent="0.2"/>
    <row r="60769" x14ac:dyDescent="0.2"/>
    <row r="60770" x14ac:dyDescent="0.2"/>
    <row r="60771" x14ac:dyDescent="0.2"/>
    <row r="60772" x14ac:dyDescent="0.2"/>
    <row r="60773" x14ac:dyDescent="0.2"/>
    <row r="60774" x14ac:dyDescent="0.2"/>
    <row r="60775" x14ac:dyDescent="0.2"/>
    <row r="60776" x14ac:dyDescent="0.2"/>
    <row r="60777" x14ac:dyDescent="0.2"/>
    <row r="60778" x14ac:dyDescent="0.2"/>
    <row r="60779" x14ac:dyDescent="0.2"/>
    <row r="60780" x14ac:dyDescent="0.2"/>
    <row r="60781" x14ac:dyDescent="0.2"/>
    <row r="60782" x14ac:dyDescent="0.2"/>
    <row r="60783" x14ac:dyDescent="0.2"/>
    <row r="60784" x14ac:dyDescent="0.2"/>
    <row r="60785" x14ac:dyDescent="0.2"/>
    <row r="60786" x14ac:dyDescent="0.2"/>
    <row r="60787" x14ac:dyDescent="0.2"/>
    <row r="60788" x14ac:dyDescent="0.2"/>
    <row r="60789" x14ac:dyDescent="0.2"/>
    <row r="60790" x14ac:dyDescent="0.2"/>
    <row r="60791" x14ac:dyDescent="0.2"/>
    <row r="60792" x14ac:dyDescent="0.2"/>
    <row r="60793" x14ac:dyDescent="0.2"/>
    <row r="60794" x14ac:dyDescent="0.2"/>
    <row r="60795" x14ac:dyDescent="0.2"/>
    <row r="60796" x14ac:dyDescent="0.2"/>
    <row r="60797" x14ac:dyDescent="0.2"/>
    <row r="60798" x14ac:dyDescent="0.2"/>
    <row r="60799" x14ac:dyDescent="0.2"/>
    <row r="60800" x14ac:dyDescent="0.2"/>
    <row r="60801" x14ac:dyDescent="0.2"/>
    <row r="60802" x14ac:dyDescent="0.2"/>
    <row r="60803" x14ac:dyDescent="0.2"/>
    <row r="60804" x14ac:dyDescent="0.2"/>
    <row r="60805" x14ac:dyDescent="0.2"/>
    <row r="60806" x14ac:dyDescent="0.2"/>
    <row r="60807" x14ac:dyDescent="0.2"/>
    <row r="60808" x14ac:dyDescent="0.2"/>
    <row r="60809" x14ac:dyDescent="0.2"/>
    <row r="60810" x14ac:dyDescent="0.2"/>
    <row r="60811" x14ac:dyDescent="0.2"/>
    <row r="60812" x14ac:dyDescent="0.2"/>
    <row r="60813" x14ac:dyDescent="0.2"/>
    <row r="60814" x14ac:dyDescent="0.2"/>
    <row r="60815" x14ac:dyDescent="0.2"/>
    <row r="60816" x14ac:dyDescent="0.2"/>
    <row r="60817" x14ac:dyDescent="0.2"/>
    <row r="60818" x14ac:dyDescent="0.2"/>
    <row r="60819" x14ac:dyDescent="0.2"/>
    <row r="60820" x14ac:dyDescent="0.2"/>
    <row r="60821" x14ac:dyDescent="0.2"/>
    <row r="60822" x14ac:dyDescent="0.2"/>
    <row r="60823" x14ac:dyDescent="0.2"/>
    <row r="60824" x14ac:dyDescent="0.2"/>
    <row r="60825" x14ac:dyDescent="0.2"/>
    <row r="60826" x14ac:dyDescent="0.2"/>
    <row r="60827" x14ac:dyDescent="0.2"/>
    <row r="60828" x14ac:dyDescent="0.2"/>
    <row r="60829" x14ac:dyDescent="0.2"/>
    <row r="60830" x14ac:dyDescent="0.2"/>
    <row r="60831" x14ac:dyDescent="0.2"/>
    <row r="60832" x14ac:dyDescent="0.2"/>
    <row r="60833" x14ac:dyDescent="0.2"/>
    <row r="60834" x14ac:dyDescent="0.2"/>
    <row r="60835" x14ac:dyDescent="0.2"/>
    <row r="60836" x14ac:dyDescent="0.2"/>
    <row r="60837" x14ac:dyDescent="0.2"/>
    <row r="60838" x14ac:dyDescent="0.2"/>
    <row r="60839" x14ac:dyDescent="0.2"/>
    <row r="60840" x14ac:dyDescent="0.2"/>
    <row r="60841" x14ac:dyDescent="0.2"/>
    <row r="60842" x14ac:dyDescent="0.2"/>
    <row r="60843" x14ac:dyDescent="0.2"/>
    <row r="60844" x14ac:dyDescent="0.2"/>
    <row r="60845" x14ac:dyDescent="0.2"/>
    <row r="60846" x14ac:dyDescent="0.2"/>
    <row r="60847" x14ac:dyDescent="0.2"/>
    <row r="60848" x14ac:dyDescent="0.2"/>
    <row r="60849" x14ac:dyDescent="0.2"/>
    <row r="60850" x14ac:dyDescent="0.2"/>
    <row r="60851" x14ac:dyDescent="0.2"/>
    <row r="60852" x14ac:dyDescent="0.2"/>
    <row r="60853" x14ac:dyDescent="0.2"/>
    <row r="60854" x14ac:dyDescent="0.2"/>
    <row r="60855" x14ac:dyDescent="0.2"/>
    <row r="60856" x14ac:dyDescent="0.2"/>
    <row r="60857" x14ac:dyDescent="0.2"/>
    <row r="60858" x14ac:dyDescent="0.2"/>
    <row r="60859" x14ac:dyDescent="0.2"/>
    <row r="60860" x14ac:dyDescent="0.2"/>
    <row r="60861" x14ac:dyDescent="0.2"/>
    <row r="60862" x14ac:dyDescent="0.2"/>
    <row r="60863" x14ac:dyDescent="0.2"/>
    <row r="60864" x14ac:dyDescent="0.2"/>
    <row r="60865" x14ac:dyDescent="0.2"/>
    <row r="60866" x14ac:dyDescent="0.2"/>
    <row r="60867" x14ac:dyDescent="0.2"/>
    <row r="60868" x14ac:dyDescent="0.2"/>
    <row r="60869" x14ac:dyDescent="0.2"/>
    <row r="60870" x14ac:dyDescent="0.2"/>
    <row r="60871" x14ac:dyDescent="0.2"/>
    <row r="60872" x14ac:dyDescent="0.2"/>
    <row r="60873" x14ac:dyDescent="0.2"/>
    <row r="60874" x14ac:dyDescent="0.2"/>
    <row r="60875" x14ac:dyDescent="0.2"/>
    <row r="60876" x14ac:dyDescent="0.2"/>
    <row r="60877" x14ac:dyDescent="0.2"/>
    <row r="60878" x14ac:dyDescent="0.2"/>
    <row r="60879" x14ac:dyDescent="0.2"/>
    <row r="60880" x14ac:dyDescent="0.2"/>
    <row r="60881" x14ac:dyDescent="0.2"/>
    <row r="60882" x14ac:dyDescent="0.2"/>
    <row r="60883" x14ac:dyDescent="0.2"/>
    <row r="60884" x14ac:dyDescent="0.2"/>
    <row r="60885" x14ac:dyDescent="0.2"/>
    <row r="60886" x14ac:dyDescent="0.2"/>
    <row r="60887" x14ac:dyDescent="0.2"/>
    <row r="60888" x14ac:dyDescent="0.2"/>
    <row r="60889" x14ac:dyDescent="0.2"/>
    <row r="60890" x14ac:dyDescent="0.2"/>
    <row r="60891" x14ac:dyDescent="0.2"/>
    <row r="60892" x14ac:dyDescent="0.2"/>
    <row r="60893" x14ac:dyDescent="0.2"/>
    <row r="60894" x14ac:dyDescent="0.2"/>
    <row r="60895" x14ac:dyDescent="0.2"/>
    <row r="60896" x14ac:dyDescent="0.2"/>
    <row r="60897" x14ac:dyDescent="0.2"/>
    <row r="60898" x14ac:dyDescent="0.2"/>
    <row r="60899" x14ac:dyDescent="0.2"/>
    <row r="60900" x14ac:dyDescent="0.2"/>
    <row r="60901" x14ac:dyDescent="0.2"/>
    <row r="60902" x14ac:dyDescent="0.2"/>
    <row r="60903" x14ac:dyDescent="0.2"/>
    <row r="60904" x14ac:dyDescent="0.2"/>
    <row r="60905" x14ac:dyDescent="0.2"/>
    <row r="60906" x14ac:dyDescent="0.2"/>
    <row r="60907" x14ac:dyDescent="0.2"/>
    <row r="60908" x14ac:dyDescent="0.2"/>
    <row r="60909" x14ac:dyDescent="0.2"/>
    <row r="60910" x14ac:dyDescent="0.2"/>
    <row r="60911" x14ac:dyDescent="0.2"/>
    <row r="60912" x14ac:dyDescent="0.2"/>
    <row r="60913" x14ac:dyDescent="0.2"/>
    <row r="60914" x14ac:dyDescent="0.2"/>
    <row r="60915" x14ac:dyDescent="0.2"/>
    <row r="60916" x14ac:dyDescent="0.2"/>
    <row r="60917" x14ac:dyDescent="0.2"/>
    <row r="60918" x14ac:dyDescent="0.2"/>
    <row r="60919" x14ac:dyDescent="0.2"/>
    <row r="60920" x14ac:dyDescent="0.2"/>
    <row r="60921" x14ac:dyDescent="0.2"/>
    <row r="60922" x14ac:dyDescent="0.2"/>
    <row r="60923" x14ac:dyDescent="0.2"/>
    <row r="60924" x14ac:dyDescent="0.2"/>
    <row r="60925" x14ac:dyDescent="0.2"/>
    <row r="60926" x14ac:dyDescent="0.2"/>
    <row r="60927" x14ac:dyDescent="0.2"/>
    <row r="60928" x14ac:dyDescent="0.2"/>
    <row r="60929" x14ac:dyDescent="0.2"/>
    <row r="60930" x14ac:dyDescent="0.2"/>
    <row r="60931" x14ac:dyDescent="0.2"/>
    <row r="60932" x14ac:dyDescent="0.2"/>
    <row r="60933" x14ac:dyDescent="0.2"/>
    <row r="60934" x14ac:dyDescent="0.2"/>
    <row r="60935" x14ac:dyDescent="0.2"/>
    <row r="60936" x14ac:dyDescent="0.2"/>
    <row r="60937" x14ac:dyDescent="0.2"/>
    <row r="60938" x14ac:dyDescent="0.2"/>
    <row r="60939" x14ac:dyDescent="0.2"/>
    <row r="60940" x14ac:dyDescent="0.2"/>
    <row r="60941" x14ac:dyDescent="0.2"/>
    <row r="60942" x14ac:dyDescent="0.2"/>
    <row r="60943" x14ac:dyDescent="0.2"/>
    <row r="60944" x14ac:dyDescent="0.2"/>
    <row r="60945" x14ac:dyDescent="0.2"/>
    <row r="60946" x14ac:dyDescent="0.2"/>
    <row r="60947" x14ac:dyDescent="0.2"/>
    <row r="60948" x14ac:dyDescent="0.2"/>
    <row r="60949" x14ac:dyDescent="0.2"/>
    <row r="60950" x14ac:dyDescent="0.2"/>
    <row r="60951" x14ac:dyDescent="0.2"/>
    <row r="60952" x14ac:dyDescent="0.2"/>
    <row r="60953" x14ac:dyDescent="0.2"/>
    <row r="60954" x14ac:dyDescent="0.2"/>
    <row r="60955" x14ac:dyDescent="0.2"/>
    <row r="60956" x14ac:dyDescent="0.2"/>
    <row r="60957" x14ac:dyDescent="0.2"/>
    <row r="60958" x14ac:dyDescent="0.2"/>
    <row r="60959" x14ac:dyDescent="0.2"/>
    <row r="60960" x14ac:dyDescent="0.2"/>
    <row r="60961" x14ac:dyDescent="0.2"/>
    <row r="60962" x14ac:dyDescent="0.2"/>
    <row r="60963" x14ac:dyDescent="0.2"/>
    <row r="60964" x14ac:dyDescent="0.2"/>
    <row r="60965" x14ac:dyDescent="0.2"/>
    <row r="60966" x14ac:dyDescent="0.2"/>
    <row r="60967" x14ac:dyDescent="0.2"/>
    <row r="60968" x14ac:dyDescent="0.2"/>
    <row r="60969" x14ac:dyDescent="0.2"/>
    <row r="60970" x14ac:dyDescent="0.2"/>
    <row r="60971" x14ac:dyDescent="0.2"/>
    <row r="60972" x14ac:dyDescent="0.2"/>
    <row r="60973" x14ac:dyDescent="0.2"/>
    <row r="60974" x14ac:dyDescent="0.2"/>
    <row r="60975" x14ac:dyDescent="0.2"/>
    <row r="60976" x14ac:dyDescent="0.2"/>
    <row r="60977" x14ac:dyDescent="0.2"/>
    <row r="60978" x14ac:dyDescent="0.2"/>
    <row r="60979" x14ac:dyDescent="0.2"/>
    <row r="60980" x14ac:dyDescent="0.2"/>
    <row r="60981" x14ac:dyDescent="0.2"/>
    <row r="60982" x14ac:dyDescent="0.2"/>
    <row r="60983" x14ac:dyDescent="0.2"/>
    <row r="60984" x14ac:dyDescent="0.2"/>
    <row r="60985" x14ac:dyDescent="0.2"/>
    <row r="60986" x14ac:dyDescent="0.2"/>
    <row r="60987" x14ac:dyDescent="0.2"/>
    <row r="60988" x14ac:dyDescent="0.2"/>
    <row r="60989" x14ac:dyDescent="0.2"/>
    <row r="60990" x14ac:dyDescent="0.2"/>
    <row r="60991" x14ac:dyDescent="0.2"/>
    <row r="60992" x14ac:dyDescent="0.2"/>
    <row r="60993" x14ac:dyDescent="0.2"/>
    <row r="60994" x14ac:dyDescent="0.2"/>
    <row r="60995" x14ac:dyDescent="0.2"/>
    <row r="60996" x14ac:dyDescent="0.2"/>
    <row r="60997" x14ac:dyDescent="0.2"/>
    <row r="60998" x14ac:dyDescent="0.2"/>
    <row r="60999" x14ac:dyDescent="0.2"/>
    <row r="61000" x14ac:dyDescent="0.2"/>
    <row r="61001" x14ac:dyDescent="0.2"/>
    <row r="61002" x14ac:dyDescent="0.2"/>
    <row r="61003" x14ac:dyDescent="0.2"/>
    <row r="61004" x14ac:dyDescent="0.2"/>
    <row r="61005" x14ac:dyDescent="0.2"/>
    <row r="61006" x14ac:dyDescent="0.2"/>
    <row r="61007" x14ac:dyDescent="0.2"/>
    <row r="61008" x14ac:dyDescent="0.2"/>
    <row r="61009" x14ac:dyDescent="0.2"/>
    <row r="61010" x14ac:dyDescent="0.2"/>
    <row r="61011" x14ac:dyDescent="0.2"/>
    <row r="61012" x14ac:dyDescent="0.2"/>
    <row r="61013" x14ac:dyDescent="0.2"/>
    <row r="61014" x14ac:dyDescent="0.2"/>
    <row r="61015" x14ac:dyDescent="0.2"/>
    <row r="61016" x14ac:dyDescent="0.2"/>
    <row r="61017" x14ac:dyDescent="0.2"/>
    <row r="61018" x14ac:dyDescent="0.2"/>
    <row r="61019" x14ac:dyDescent="0.2"/>
    <row r="61020" x14ac:dyDescent="0.2"/>
    <row r="61021" x14ac:dyDescent="0.2"/>
    <row r="61022" x14ac:dyDescent="0.2"/>
    <row r="61023" x14ac:dyDescent="0.2"/>
    <row r="61024" x14ac:dyDescent="0.2"/>
    <row r="61025" x14ac:dyDescent="0.2"/>
    <row r="61026" x14ac:dyDescent="0.2"/>
    <row r="61027" x14ac:dyDescent="0.2"/>
    <row r="61028" x14ac:dyDescent="0.2"/>
    <row r="61029" x14ac:dyDescent="0.2"/>
    <row r="61030" x14ac:dyDescent="0.2"/>
    <row r="61031" x14ac:dyDescent="0.2"/>
    <row r="61032" x14ac:dyDescent="0.2"/>
    <row r="61033" x14ac:dyDescent="0.2"/>
    <row r="61034" x14ac:dyDescent="0.2"/>
    <row r="61035" x14ac:dyDescent="0.2"/>
    <row r="61036" x14ac:dyDescent="0.2"/>
    <row r="61037" x14ac:dyDescent="0.2"/>
    <row r="61038" x14ac:dyDescent="0.2"/>
    <row r="61039" x14ac:dyDescent="0.2"/>
    <row r="61040" x14ac:dyDescent="0.2"/>
    <row r="61041" x14ac:dyDescent="0.2"/>
    <row r="61042" x14ac:dyDescent="0.2"/>
    <row r="61043" x14ac:dyDescent="0.2"/>
    <row r="61044" x14ac:dyDescent="0.2"/>
    <row r="61045" x14ac:dyDescent="0.2"/>
    <row r="61046" x14ac:dyDescent="0.2"/>
    <row r="61047" x14ac:dyDescent="0.2"/>
    <row r="61048" x14ac:dyDescent="0.2"/>
    <row r="61049" x14ac:dyDescent="0.2"/>
    <row r="61050" x14ac:dyDescent="0.2"/>
    <row r="61051" x14ac:dyDescent="0.2"/>
    <row r="61052" x14ac:dyDescent="0.2"/>
    <row r="61053" x14ac:dyDescent="0.2"/>
    <row r="61054" x14ac:dyDescent="0.2"/>
    <row r="61055" x14ac:dyDescent="0.2"/>
    <row r="61056" x14ac:dyDescent="0.2"/>
    <row r="61057" x14ac:dyDescent="0.2"/>
    <row r="61058" x14ac:dyDescent="0.2"/>
    <row r="61059" x14ac:dyDescent="0.2"/>
    <row r="61060" x14ac:dyDescent="0.2"/>
    <row r="61061" x14ac:dyDescent="0.2"/>
    <row r="61062" x14ac:dyDescent="0.2"/>
    <row r="61063" x14ac:dyDescent="0.2"/>
    <row r="61064" x14ac:dyDescent="0.2"/>
    <row r="61065" x14ac:dyDescent="0.2"/>
    <row r="61066" x14ac:dyDescent="0.2"/>
    <row r="61067" x14ac:dyDescent="0.2"/>
    <row r="61068" x14ac:dyDescent="0.2"/>
    <row r="61069" x14ac:dyDescent="0.2"/>
    <row r="61070" x14ac:dyDescent="0.2"/>
    <row r="61071" x14ac:dyDescent="0.2"/>
    <row r="61072" x14ac:dyDescent="0.2"/>
    <row r="61073" x14ac:dyDescent="0.2"/>
    <row r="61074" x14ac:dyDescent="0.2"/>
    <row r="61075" x14ac:dyDescent="0.2"/>
    <row r="61076" x14ac:dyDescent="0.2"/>
    <row r="61077" x14ac:dyDescent="0.2"/>
    <row r="61078" x14ac:dyDescent="0.2"/>
    <row r="61079" x14ac:dyDescent="0.2"/>
    <row r="61080" x14ac:dyDescent="0.2"/>
    <row r="61081" x14ac:dyDescent="0.2"/>
    <row r="61082" x14ac:dyDescent="0.2"/>
    <row r="61083" x14ac:dyDescent="0.2"/>
    <row r="61084" x14ac:dyDescent="0.2"/>
    <row r="61085" x14ac:dyDescent="0.2"/>
    <row r="61086" x14ac:dyDescent="0.2"/>
    <row r="61087" x14ac:dyDescent="0.2"/>
    <row r="61088" x14ac:dyDescent="0.2"/>
    <row r="61089" x14ac:dyDescent="0.2"/>
    <row r="61090" x14ac:dyDescent="0.2"/>
    <row r="61091" x14ac:dyDescent="0.2"/>
    <row r="61092" x14ac:dyDescent="0.2"/>
    <row r="61093" x14ac:dyDescent="0.2"/>
    <row r="61094" x14ac:dyDescent="0.2"/>
    <row r="61095" x14ac:dyDescent="0.2"/>
    <row r="61096" x14ac:dyDescent="0.2"/>
    <row r="61097" x14ac:dyDescent="0.2"/>
    <row r="61098" x14ac:dyDescent="0.2"/>
    <row r="61099" x14ac:dyDescent="0.2"/>
    <row r="61100" x14ac:dyDescent="0.2"/>
    <row r="61101" x14ac:dyDescent="0.2"/>
    <row r="61102" x14ac:dyDescent="0.2"/>
    <row r="61103" x14ac:dyDescent="0.2"/>
    <row r="61104" x14ac:dyDescent="0.2"/>
    <row r="61105" x14ac:dyDescent="0.2"/>
    <row r="61106" x14ac:dyDescent="0.2"/>
    <row r="61107" x14ac:dyDescent="0.2"/>
    <row r="61108" x14ac:dyDescent="0.2"/>
    <row r="61109" x14ac:dyDescent="0.2"/>
    <row r="61110" x14ac:dyDescent="0.2"/>
    <row r="61111" x14ac:dyDescent="0.2"/>
    <row r="61112" x14ac:dyDescent="0.2"/>
    <row r="61113" x14ac:dyDescent="0.2"/>
    <row r="61114" x14ac:dyDescent="0.2"/>
    <row r="61115" x14ac:dyDescent="0.2"/>
    <row r="61116" x14ac:dyDescent="0.2"/>
    <row r="61117" x14ac:dyDescent="0.2"/>
    <row r="61118" x14ac:dyDescent="0.2"/>
    <row r="61119" x14ac:dyDescent="0.2"/>
    <row r="61120" x14ac:dyDescent="0.2"/>
    <row r="61121" x14ac:dyDescent="0.2"/>
    <row r="61122" x14ac:dyDescent="0.2"/>
    <row r="61123" x14ac:dyDescent="0.2"/>
    <row r="61124" x14ac:dyDescent="0.2"/>
    <row r="61125" x14ac:dyDescent="0.2"/>
    <row r="61126" x14ac:dyDescent="0.2"/>
    <row r="61127" x14ac:dyDescent="0.2"/>
    <row r="61128" x14ac:dyDescent="0.2"/>
    <row r="61129" x14ac:dyDescent="0.2"/>
    <row r="61130" x14ac:dyDescent="0.2"/>
    <row r="61131" x14ac:dyDescent="0.2"/>
    <row r="61132" x14ac:dyDescent="0.2"/>
    <row r="61133" x14ac:dyDescent="0.2"/>
    <row r="61134" x14ac:dyDescent="0.2"/>
    <row r="61135" x14ac:dyDescent="0.2"/>
    <row r="61136" x14ac:dyDescent="0.2"/>
    <row r="61137" x14ac:dyDescent="0.2"/>
    <row r="61138" x14ac:dyDescent="0.2"/>
    <row r="61139" x14ac:dyDescent="0.2"/>
    <row r="61140" x14ac:dyDescent="0.2"/>
    <row r="61141" x14ac:dyDescent="0.2"/>
    <row r="61142" x14ac:dyDescent="0.2"/>
    <row r="61143" x14ac:dyDescent="0.2"/>
    <row r="61144" x14ac:dyDescent="0.2"/>
    <row r="61145" x14ac:dyDescent="0.2"/>
    <row r="61146" x14ac:dyDescent="0.2"/>
    <row r="61147" x14ac:dyDescent="0.2"/>
    <row r="61148" x14ac:dyDescent="0.2"/>
    <row r="61149" x14ac:dyDescent="0.2"/>
    <row r="61150" x14ac:dyDescent="0.2"/>
    <row r="61151" x14ac:dyDescent="0.2"/>
    <row r="61152" x14ac:dyDescent="0.2"/>
    <row r="61153" x14ac:dyDescent="0.2"/>
    <row r="61154" x14ac:dyDescent="0.2"/>
    <row r="61155" x14ac:dyDescent="0.2"/>
    <row r="61156" x14ac:dyDescent="0.2"/>
    <row r="61157" x14ac:dyDescent="0.2"/>
    <row r="61158" x14ac:dyDescent="0.2"/>
    <row r="61159" x14ac:dyDescent="0.2"/>
    <row r="61160" x14ac:dyDescent="0.2"/>
    <row r="61161" x14ac:dyDescent="0.2"/>
    <row r="61162" x14ac:dyDescent="0.2"/>
    <row r="61163" x14ac:dyDescent="0.2"/>
    <row r="61164" x14ac:dyDescent="0.2"/>
    <row r="61165" x14ac:dyDescent="0.2"/>
    <row r="61166" x14ac:dyDescent="0.2"/>
    <row r="61167" x14ac:dyDescent="0.2"/>
    <row r="61168" x14ac:dyDescent="0.2"/>
    <row r="61169" x14ac:dyDescent="0.2"/>
    <row r="61170" x14ac:dyDescent="0.2"/>
    <row r="61171" x14ac:dyDescent="0.2"/>
    <row r="61172" x14ac:dyDescent="0.2"/>
    <row r="61173" x14ac:dyDescent="0.2"/>
    <row r="61174" x14ac:dyDescent="0.2"/>
    <row r="61175" x14ac:dyDescent="0.2"/>
    <row r="61176" x14ac:dyDescent="0.2"/>
    <row r="61177" x14ac:dyDescent="0.2"/>
    <row r="61178" x14ac:dyDescent="0.2"/>
    <row r="61179" x14ac:dyDescent="0.2"/>
    <row r="61180" x14ac:dyDescent="0.2"/>
    <row r="61181" x14ac:dyDescent="0.2"/>
    <row r="61182" x14ac:dyDescent="0.2"/>
    <row r="61183" x14ac:dyDescent="0.2"/>
    <row r="61184" x14ac:dyDescent="0.2"/>
    <row r="61185" x14ac:dyDescent="0.2"/>
    <row r="61186" x14ac:dyDescent="0.2"/>
    <row r="61187" x14ac:dyDescent="0.2"/>
    <row r="61188" x14ac:dyDescent="0.2"/>
    <row r="61189" x14ac:dyDescent="0.2"/>
    <row r="61190" x14ac:dyDescent="0.2"/>
    <row r="61191" x14ac:dyDescent="0.2"/>
    <row r="61192" x14ac:dyDescent="0.2"/>
    <row r="61193" x14ac:dyDescent="0.2"/>
    <row r="61194" x14ac:dyDescent="0.2"/>
    <row r="61195" x14ac:dyDescent="0.2"/>
    <row r="61196" x14ac:dyDescent="0.2"/>
    <row r="61197" x14ac:dyDescent="0.2"/>
    <row r="61198" x14ac:dyDescent="0.2"/>
    <row r="61199" x14ac:dyDescent="0.2"/>
    <row r="61200" x14ac:dyDescent="0.2"/>
    <row r="61201" x14ac:dyDescent="0.2"/>
    <row r="61202" x14ac:dyDescent="0.2"/>
    <row r="61203" x14ac:dyDescent="0.2"/>
    <row r="61204" x14ac:dyDescent="0.2"/>
    <row r="61205" x14ac:dyDescent="0.2"/>
    <row r="61206" x14ac:dyDescent="0.2"/>
    <row r="61207" x14ac:dyDescent="0.2"/>
    <row r="61208" x14ac:dyDescent="0.2"/>
    <row r="61209" x14ac:dyDescent="0.2"/>
    <row r="61210" x14ac:dyDescent="0.2"/>
    <row r="61211" x14ac:dyDescent="0.2"/>
    <row r="61212" x14ac:dyDescent="0.2"/>
    <row r="61213" x14ac:dyDescent="0.2"/>
    <row r="61214" x14ac:dyDescent="0.2"/>
    <row r="61215" x14ac:dyDescent="0.2"/>
    <row r="61216" x14ac:dyDescent="0.2"/>
    <row r="61217" x14ac:dyDescent="0.2"/>
    <row r="61218" x14ac:dyDescent="0.2"/>
    <row r="61219" x14ac:dyDescent="0.2"/>
    <row r="61220" x14ac:dyDescent="0.2"/>
    <row r="61221" x14ac:dyDescent="0.2"/>
    <row r="61222" x14ac:dyDescent="0.2"/>
    <row r="61223" x14ac:dyDescent="0.2"/>
    <row r="61224" x14ac:dyDescent="0.2"/>
    <row r="61225" x14ac:dyDescent="0.2"/>
    <row r="61226" x14ac:dyDescent="0.2"/>
    <row r="61227" x14ac:dyDescent="0.2"/>
    <row r="61228" x14ac:dyDescent="0.2"/>
    <row r="61229" x14ac:dyDescent="0.2"/>
    <row r="61230" x14ac:dyDescent="0.2"/>
    <row r="61231" x14ac:dyDescent="0.2"/>
    <row r="61232" x14ac:dyDescent="0.2"/>
    <row r="61233" x14ac:dyDescent="0.2"/>
    <row r="61234" x14ac:dyDescent="0.2"/>
    <row r="61235" x14ac:dyDescent="0.2"/>
    <row r="61236" x14ac:dyDescent="0.2"/>
    <row r="61237" x14ac:dyDescent="0.2"/>
    <row r="61238" x14ac:dyDescent="0.2"/>
    <row r="61239" x14ac:dyDescent="0.2"/>
    <row r="61240" x14ac:dyDescent="0.2"/>
    <row r="61241" x14ac:dyDescent="0.2"/>
    <row r="61242" x14ac:dyDescent="0.2"/>
    <row r="61243" x14ac:dyDescent="0.2"/>
    <row r="61244" x14ac:dyDescent="0.2"/>
    <row r="61245" x14ac:dyDescent="0.2"/>
    <row r="61246" x14ac:dyDescent="0.2"/>
    <row r="61247" x14ac:dyDescent="0.2"/>
    <row r="61248" x14ac:dyDescent="0.2"/>
    <row r="61249" x14ac:dyDescent="0.2"/>
    <row r="61250" x14ac:dyDescent="0.2"/>
    <row r="61251" x14ac:dyDescent="0.2"/>
    <row r="61252" x14ac:dyDescent="0.2"/>
    <row r="61253" x14ac:dyDescent="0.2"/>
    <row r="61254" x14ac:dyDescent="0.2"/>
    <row r="61255" x14ac:dyDescent="0.2"/>
    <row r="61256" x14ac:dyDescent="0.2"/>
    <row r="61257" x14ac:dyDescent="0.2"/>
    <row r="61258" x14ac:dyDescent="0.2"/>
    <row r="61259" x14ac:dyDescent="0.2"/>
    <row r="61260" x14ac:dyDescent="0.2"/>
    <row r="61261" x14ac:dyDescent="0.2"/>
    <row r="61262" x14ac:dyDescent="0.2"/>
    <row r="61263" x14ac:dyDescent="0.2"/>
    <row r="61264" x14ac:dyDescent="0.2"/>
    <row r="61265" x14ac:dyDescent="0.2"/>
    <row r="61266" x14ac:dyDescent="0.2"/>
    <row r="61267" x14ac:dyDescent="0.2"/>
    <row r="61268" x14ac:dyDescent="0.2"/>
    <row r="61269" x14ac:dyDescent="0.2"/>
    <row r="61270" x14ac:dyDescent="0.2"/>
    <row r="61271" x14ac:dyDescent="0.2"/>
    <row r="61272" x14ac:dyDescent="0.2"/>
    <row r="61273" x14ac:dyDescent="0.2"/>
    <row r="61274" x14ac:dyDescent="0.2"/>
    <row r="61275" x14ac:dyDescent="0.2"/>
    <row r="61276" x14ac:dyDescent="0.2"/>
    <row r="61277" x14ac:dyDescent="0.2"/>
    <row r="61278" x14ac:dyDescent="0.2"/>
    <row r="61279" x14ac:dyDescent="0.2"/>
    <row r="61280" x14ac:dyDescent="0.2"/>
    <row r="61281" x14ac:dyDescent="0.2"/>
    <row r="61282" x14ac:dyDescent="0.2"/>
    <row r="61283" x14ac:dyDescent="0.2"/>
    <row r="61284" x14ac:dyDescent="0.2"/>
    <row r="61285" x14ac:dyDescent="0.2"/>
    <row r="61286" x14ac:dyDescent="0.2"/>
    <row r="61287" x14ac:dyDescent="0.2"/>
    <row r="61288" x14ac:dyDescent="0.2"/>
    <row r="61289" x14ac:dyDescent="0.2"/>
    <row r="61290" x14ac:dyDescent="0.2"/>
    <row r="61291" x14ac:dyDescent="0.2"/>
    <row r="61292" x14ac:dyDescent="0.2"/>
    <row r="61293" x14ac:dyDescent="0.2"/>
    <row r="61294" x14ac:dyDescent="0.2"/>
    <row r="61295" x14ac:dyDescent="0.2"/>
    <row r="61296" x14ac:dyDescent="0.2"/>
    <row r="61297" x14ac:dyDescent="0.2"/>
    <row r="61298" x14ac:dyDescent="0.2"/>
    <row r="61299" x14ac:dyDescent="0.2"/>
    <row r="61300" x14ac:dyDescent="0.2"/>
    <row r="61301" x14ac:dyDescent="0.2"/>
    <row r="61302" x14ac:dyDescent="0.2"/>
    <row r="61303" x14ac:dyDescent="0.2"/>
    <row r="61304" x14ac:dyDescent="0.2"/>
    <row r="61305" x14ac:dyDescent="0.2"/>
    <row r="61306" x14ac:dyDescent="0.2"/>
    <row r="61307" x14ac:dyDescent="0.2"/>
    <row r="61308" x14ac:dyDescent="0.2"/>
    <row r="61309" x14ac:dyDescent="0.2"/>
    <row r="61310" x14ac:dyDescent="0.2"/>
    <row r="61311" x14ac:dyDescent="0.2"/>
    <row r="61312" x14ac:dyDescent="0.2"/>
    <row r="61313" x14ac:dyDescent="0.2"/>
    <row r="61314" x14ac:dyDescent="0.2"/>
    <row r="61315" x14ac:dyDescent="0.2"/>
    <row r="61316" x14ac:dyDescent="0.2"/>
    <row r="61317" x14ac:dyDescent="0.2"/>
    <row r="61318" x14ac:dyDescent="0.2"/>
    <row r="61319" x14ac:dyDescent="0.2"/>
    <row r="61320" x14ac:dyDescent="0.2"/>
    <row r="61321" x14ac:dyDescent="0.2"/>
    <row r="61322" x14ac:dyDescent="0.2"/>
    <row r="61323" x14ac:dyDescent="0.2"/>
    <row r="61324" x14ac:dyDescent="0.2"/>
    <row r="61325" x14ac:dyDescent="0.2"/>
    <row r="61326" x14ac:dyDescent="0.2"/>
    <row r="61327" x14ac:dyDescent="0.2"/>
    <row r="61328" x14ac:dyDescent="0.2"/>
    <row r="61329" x14ac:dyDescent="0.2"/>
    <row r="61330" x14ac:dyDescent="0.2"/>
    <row r="61331" x14ac:dyDescent="0.2"/>
    <row r="61332" x14ac:dyDescent="0.2"/>
    <row r="61333" x14ac:dyDescent="0.2"/>
    <row r="61334" x14ac:dyDescent="0.2"/>
    <row r="61335" x14ac:dyDescent="0.2"/>
    <row r="61336" x14ac:dyDescent="0.2"/>
    <row r="61337" x14ac:dyDescent="0.2"/>
    <row r="61338" x14ac:dyDescent="0.2"/>
    <row r="61339" x14ac:dyDescent="0.2"/>
    <row r="61340" x14ac:dyDescent="0.2"/>
    <row r="61341" x14ac:dyDescent="0.2"/>
    <row r="61342" x14ac:dyDescent="0.2"/>
    <row r="61343" x14ac:dyDescent="0.2"/>
    <row r="61344" x14ac:dyDescent="0.2"/>
    <row r="61345" x14ac:dyDescent="0.2"/>
    <row r="61346" x14ac:dyDescent="0.2"/>
    <row r="61347" x14ac:dyDescent="0.2"/>
    <row r="61348" x14ac:dyDescent="0.2"/>
    <row r="61349" x14ac:dyDescent="0.2"/>
    <row r="61350" x14ac:dyDescent="0.2"/>
    <row r="61351" x14ac:dyDescent="0.2"/>
    <row r="61352" x14ac:dyDescent="0.2"/>
    <row r="61353" x14ac:dyDescent="0.2"/>
    <row r="61354" x14ac:dyDescent="0.2"/>
    <row r="61355" x14ac:dyDescent="0.2"/>
    <row r="61356" x14ac:dyDescent="0.2"/>
    <row r="61357" x14ac:dyDescent="0.2"/>
    <row r="61358" x14ac:dyDescent="0.2"/>
    <row r="61359" x14ac:dyDescent="0.2"/>
    <row r="61360" x14ac:dyDescent="0.2"/>
    <row r="61361" x14ac:dyDescent="0.2"/>
    <row r="61362" x14ac:dyDescent="0.2"/>
    <row r="61363" x14ac:dyDescent="0.2"/>
    <row r="61364" x14ac:dyDescent="0.2"/>
    <row r="61365" x14ac:dyDescent="0.2"/>
    <row r="61366" x14ac:dyDescent="0.2"/>
    <row r="61367" x14ac:dyDescent="0.2"/>
    <row r="61368" x14ac:dyDescent="0.2"/>
    <row r="61369" x14ac:dyDescent="0.2"/>
    <row r="61370" x14ac:dyDescent="0.2"/>
    <row r="61371" x14ac:dyDescent="0.2"/>
    <row r="61372" x14ac:dyDescent="0.2"/>
    <row r="61373" x14ac:dyDescent="0.2"/>
    <row r="61374" x14ac:dyDescent="0.2"/>
    <row r="61375" x14ac:dyDescent="0.2"/>
    <row r="61376" x14ac:dyDescent="0.2"/>
    <row r="61377" x14ac:dyDescent="0.2"/>
    <row r="61378" x14ac:dyDescent="0.2"/>
    <row r="61379" x14ac:dyDescent="0.2"/>
    <row r="61380" x14ac:dyDescent="0.2"/>
    <row r="61381" x14ac:dyDescent="0.2"/>
    <row r="61382" x14ac:dyDescent="0.2"/>
    <row r="61383" x14ac:dyDescent="0.2"/>
    <row r="61384" x14ac:dyDescent="0.2"/>
    <row r="61385" x14ac:dyDescent="0.2"/>
    <row r="61386" x14ac:dyDescent="0.2"/>
    <row r="61387" x14ac:dyDescent="0.2"/>
    <row r="61388" x14ac:dyDescent="0.2"/>
    <row r="61389" x14ac:dyDescent="0.2"/>
    <row r="61390" x14ac:dyDescent="0.2"/>
    <row r="61391" x14ac:dyDescent="0.2"/>
    <row r="61392" x14ac:dyDescent="0.2"/>
    <row r="61393" x14ac:dyDescent="0.2"/>
    <row r="61394" x14ac:dyDescent="0.2"/>
    <row r="61395" x14ac:dyDescent="0.2"/>
    <row r="61396" x14ac:dyDescent="0.2"/>
    <row r="61397" x14ac:dyDescent="0.2"/>
    <row r="61398" x14ac:dyDescent="0.2"/>
    <row r="61399" x14ac:dyDescent="0.2"/>
    <row r="61400" x14ac:dyDescent="0.2"/>
    <row r="61401" x14ac:dyDescent="0.2"/>
    <row r="61402" x14ac:dyDescent="0.2"/>
    <row r="61403" x14ac:dyDescent="0.2"/>
    <row r="61404" x14ac:dyDescent="0.2"/>
    <row r="61405" x14ac:dyDescent="0.2"/>
    <row r="61406" x14ac:dyDescent="0.2"/>
    <row r="61407" x14ac:dyDescent="0.2"/>
    <row r="61408" x14ac:dyDescent="0.2"/>
    <row r="61409" x14ac:dyDescent="0.2"/>
    <row r="61410" x14ac:dyDescent="0.2"/>
    <row r="61411" x14ac:dyDescent="0.2"/>
    <row r="61412" x14ac:dyDescent="0.2"/>
    <row r="61413" x14ac:dyDescent="0.2"/>
    <row r="61414" x14ac:dyDescent="0.2"/>
    <row r="61415" x14ac:dyDescent="0.2"/>
    <row r="61416" x14ac:dyDescent="0.2"/>
    <row r="61417" x14ac:dyDescent="0.2"/>
    <row r="61418" x14ac:dyDescent="0.2"/>
    <row r="61419" x14ac:dyDescent="0.2"/>
    <row r="61420" x14ac:dyDescent="0.2"/>
    <row r="61421" x14ac:dyDescent="0.2"/>
    <row r="61422" x14ac:dyDescent="0.2"/>
    <row r="61423" x14ac:dyDescent="0.2"/>
    <row r="61424" x14ac:dyDescent="0.2"/>
    <row r="61425" x14ac:dyDescent="0.2"/>
    <row r="61426" x14ac:dyDescent="0.2"/>
    <row r="61427" x14ac:dyDescent="0.2"/>
    <row r="61428" x14ac:dyDescent="0.2"/>
    <row r="61429" x14ac:dyDescent="0.2"/>
    <row r="61430" x14ac:dyDescent="0.2"/>
    <row r="61431" x14ac:dyDescent="0.2"/>
    <row r="61432" x14ac:dyDescent="0.2"/>
    <row r="61433" x14ac:dyDescent="0.2"/>
    <row r="61434" x14ac:dyDescent="0.2"/>
    <row r="61435" x14ac:dyDescent="0.2"/>
    <row r="61436" x14ac:dyDescent="0.2"/>
    <row r="61437" x14ac:dyDescent="0.2"/>
    <row r="61438" x14ac:dyDescent="0.2"/>
    <row r="61439" x14ac:dyDescent="0.2"/>
    <row r="61440" x14ac:dyDescent="0.2"/>
    <row r="61441" x14ac:dyDescent="0.2"/>
    <row r="61442" x14ac:dyDescent="0.2"/>
    <row r="61443" x14ac:dyDescent="0.2"/>
    <row r="61444" x14ac:dyDescent="0.2"/>
    <row r="61445" x14ac:dyDescent="0.2"/>
    <row r="61446" x14ac:dyDescent="0.2"/>
    <row r="61447" x14ac:dyDescent="0.2"/>
    <row r="61448" x14ac:dyDescent="0.2"/>
    <row r="61449" x14ac:dyDescent="0.2"/>
    <row r="61450" x14ac:dyDescent="0.2"/>
    <row r="61451" x14ac:dyDescent="0.2"/>
    <row r="61452" x14ac:dyDescent="0.2"/>
    <row r="61453" x14ac:dyDescent="0.2"/>
    <row r="61454" x14ac:dyDescent="0.2"/>
    <row r="61455" x14ac:dyDescent="0.2"/>
    <row r="61456" x14ac:dyDescent="0.2"/>
    <row r="61457" x14ac:dyDescent="0.2"/>
    <row r="61458" x14ac:dyDescent="0.2"/>
    <row r="61459" x14ac:dyDescent="0.2"/>
    <row r="61460" x14ac:dyDescent="0.2"/>
    <row r="61461" x14ac:dyDescent="0.2"/>
    <row r="61462" x14ac:dyDescent="0.2"/>
    <row r="61463" x14ac:dyDescent="0.2"/>
    <row r="61464" x14ac:dyDescent="0.2"/>
    <row r="61465" x14ac:dyDescent="0.2"/>
    <row r="61466" x14ac:dyDescent="0.2"/>
    <row r="61467" x14ac:dyDescent="0.2"/>
    <row r="61468" x14ac:dyDescent="0.2"/>
    <row r="61469" x14ac:dyDescent="0.2"/>
    <row r="61470" x14ac:dyDescent="0.2"/>
    <row r="61471" x14ac:dyDescent="0.2"/>
    <row r="61472" x14ac:dyDescent="0.2"/>
    <row r="61473" x14ac:dyDescent="0.2"/>
    <row r="61474" x14ac:dyDescent="0.2"/>
    <row r="61475" x14ac:dyDescent="0.2"/>
    <row r="61476" x14ac:dyDescent="0.2"/>
    <row r="61477" x14ac:dyDescent="0.2"/>
    <row r="61478" x14ac:dyDescent="0.2"/>
    <row r="61479" x14ac:dyDescent="0.2"/>
    <row r="61480" x14ac:dyDescent="0.2"/>
    <row r="61481" x14ac:dyDescent="0.2"/>
    <row r="61482" x14ac:dyDescent="0.2"/>
    <row r="61483" x14ac:dyDescent="0.2"/>
    <row r="61484" x14ac:dyDescent="0.2"/>
    <row r="61485" x14ac:dyDescent="0.2"/>
    <row r="61486" x14ac:dyDescent="0.2"/>
    <row r="61487" x14ac:dyDescent="0.2"/>
    <row r="61488" x14ac:dyDescent="0.2"/>
    <row r="61489" x14ac:dyDescent="0.2"/>
    <row r="61490" x14ac:dyDescent="0.2"/>
    <row r="61491" x14ac:dyDescent="0.2"/>
    <row r="61492" x14ac:dyDescent="0.2"/>
    <row r="61493" x14ac:dyDescent="0.2"/>
    <row r="61494" x14ac:dyDescent="0.2"/>
    <row r="61495" x14ac:dyDescent="0.2"/>
    <row r="61496" x14ac:dyDescent="0.2"/>
    <row r="61497" x14ac:dyDescent="0.2"/>
    <row r="61498" x14ac:dyDescent="0.2"/>
    <row r="61499" x14ac:dyDescent="0.2"/>
    <row r="61500" x14ac:dyDescent="0.2"/>
    <row r="61501" x14ac:dyDescent="0.2"/>
    <row r="61502" x14ac:dyDescent="0.2"/>
    <row r="61503" x14ac:dyDescent="0.2"/>
    <row r="61504" x14ac:dyDescent="0.2"/>
    <row r="61505" x14ac:dyDescent="0.2"/>
    <row r="61506" x14ac:dyDescent="0.2"/>
    <row r="61507" x14ac:dyDescent="0.2"/>
    <row r="61508" x14ac:dyDescent="0.2"/>
    <row r="61509" x14ac:dyDescent="0.2"/>
    <row r="61510" x14ac:dyDescent="0.2"/>
    <row r="61511" x14ac:dyDescent="0.2"/>
    <row r="61512" x14ac:dyDescent="0.2"/>
    <row r="61513" x14ac:dyDescent="0.2"/>
    <row r="61514" x14ac:dyDescent="0.2"/>
    <row r="61515" x14ac:dyDescent="0.2"/>
    <row r="61516" x14ac:dyDescent="0.2"/>
    <row r="61517" x14ac:dyDescent="0.2"/>
    <row r="61518" x14ac:dyDescent="0.2"/>
    <row r="61519" x14ac:dyDescent="0.2"/>
    <row r="61520" x14ac:dyDescent="0.2"/>
    <row r="61521" x14ac:dyDescent="0.2"/>
    <row r="61522" x14ac:dyDescent="0.2"/>
    <row r="61523" x14ac:dyDescent="0.2"/>
    <row r="61524" x14ac:dyDescent="0.2"/>
    <row r="61525" x14ac:dyDescent="0.2"/>
    <row r="61526" x14ac:dyDescent="0.2"/>
    <row r="61527" x14ac:dyDescent="0.2"/>
    <row r="61528" x14ac:dyDescent="0.2"/>
    <row r="61529" x14ac:dyDescent="0.2"/>
    <row r="61530" x14ac:dyDescent="0.2"/>
    <row r="61531" x14ac:dyDescent="0.2"/>
    <row r="61532" x14ac:dyDescent="0.2"/>
    <row r="61533" x14ac:dyDescent="0.2"/>
    <row r="61534" x14ac:dyDescent="0.2"/>
    <row r="61535" x14ac:dyDescent="0.2"/>
    <row r="61536" x14ac:dyDescent="0.2"/>
    <row r="61537" x14ac:dyDescent="0.2"/>
    <row r="61538" x14ac:dyDescent="0.2"/>
    <row r="61539" x14ac:dyDescent="0.2"/>
    <row r="61540" x14ac:dyDescent="0.2"/>
    <row r="61541" x14ac:dyDescent="0.2"/>
    <row r="61542" x14ac:dyDescent="0.2"/>
    <row r="61543" x14ac:dyDescent="0.2"/>
    <row r="61544" x14ac:dyDescent="0.2"/>
    <row r="61545" x14ac:dyDescent="0.2"/>
    <row r="61546" x14ac:dyDescent="0.2"/>
    <row r="61547" x14ac:dyDescent="0.2"/>
    <row r="61548" x14ac:dyDescent="0.2"/>
    <row r="61549" x14ac:dyDescent="0.2"/>
    <row r="61550" x14ac:dyDescent="0.2"/>
    <row r="61551" x14ac:dyDescent="0.2"/>
    <row r="61552" x14ac:dyDescent="0.2"/>
    <row r="61553" x14ac:dyDescent="0.2"/>
    <row r="61554" x14ac:dyDescent="0.2"/>
    <row r="61555" x14ac:dyDescent="0.2"/>
    <row r="61556" x14ac:dyDescent="0.2"/>
    <row r="61557" x14ac:dyDescent="0.2"/>
    <row r="61558" x14ac:dyDescent="0.2"/>
    <row r="61559" x14ac:dyDescent="0.2"/>
    <row r="61560" x14ac:dyDescent="0.2"/>
    <row r="61561" x14ac:dyDescent="0.2"/>
    <row r="61562" x14ac:dyDescent="0.2"/>
    <row r="61563" x14ac:dyDescent="0.2"/>
    <row r="61564" x14ac:dyDescent="0.2"/>
    <row r="61565" x14ac:dyDescent="0.2"/>
    <row r="61566" x14ac:dyDescent="0.2"/>
    <row r="61567" x14ac:dyDescent="0.2"/>
    <row r="61568" x14ac:dyDescent="0.2"/>
    <row r="61569" x14ac:dyDescent="0.2"/>
    <row r="61570" x14ac:dyDescent="0.2"/>
    <row r="61571" x14ac:dyDescent="0.2"/>
    <row r="61572" x14ac:dyDescent="0.2"/>
    <row r="61573" x14ac:dyDescent="0.2"/>
    <row r="61574" x14ac:dyDescent="0.2"/>
    <row r="61575" x14ac:dyDescent="0.2"/>
    <row r="61576" x14ac:dyDescent="0.2"/>
    <row r="61577" x14ac:dyDescent="0.2"/>
    <row r="61578" x14ac:dyDescent="0.2"/>
    <row r="61579" x14ac:dyDescent="0.2"/>
    <row r="61580" x14ac:dyDescent="0.2"/>
    <row r="61581" x14ac:dyDescent="0.2"/>
    <row r="61582" x14ac:dyDescent="0.2"/>
    <row r="61583" x14ac:dyDescent="0.2"/>
    <row r="61584" x14ac:dyDescent="0.2"/>
    <row r="61585" x14ac:dyDescent="0.2"/>
    <row r="61586" x14ac:dyDescent="0.2"/>
    <row r="61587" x14ac:dyDescent="0.2"/>
    <row r="61588" x14ac:dyDescent="0.2"/>
    <row r="61589" x14ac:dyDescent="0.2"/>
    <row r="61590" x14ac:dyDescent="0.2"/>
    <row r="61591" x14ac:dyDescent="0.2"/>
    <row r="61592" x14ac:dyDescent="0.2"/>
    <row r="61593" x14ac:dyDescent="0.2"/>
    <row r="61594" x14ac:dyDescent="0.2"/>
    <row r="61595" x14ac:dyDescent="0.2"/>
    <row r="61596" x14ac:dyDescent="0.2"/>
    <row r="61597" x14ac:dyDescent="0.2"/>
    <row r="61598" x14ac:dyDescent="0.2"/>
    <row r="61599" x14ac:dyDescent="0.2"/>
    <row r="61600" x14ac:dyDescent="0.2"/>
    <row r="61601" x14ac:dyDescent="0.2"/>
    <row r="61602" x14ac:dyDescent="0.2"/>
    <row r="61603" x14ac:dyDescent="0.2"/>
    <row r="61604" x14ac:dyDescent="0.2"/>
    <row r="61605" x14ac:dyDescent="0.2"/>
    <row r="61606" x14ac:dyDescent="0.2"/>
    <row r="61607" x14ac:dyDescent="0.2"/>
    <row r="61608" x14ac:dyDescent="0.2"/>
    <row r="61609" x14ac:dyDescent="0.2"/>
    <row r="61610" x14ac:dyDescent="0.2"/>
    <row r="61611" x14ac:dyDescent="0.2"/>
    <row r="61612" x14ac:dyDescent="0.2"/>
    <row r="61613" x14ac:dyDescent="0.2"/>
    <row r="61614" x14ac:dyDescent="0.2"/>
    <row r="61615" x14ac:dyDescent="0.2"/>
    <row r="61616" x14ac:dyDescent="0.2"/>
    <row r="61617" x14ac:dyDescent="0.2"/>
    <row r="61618" x14ac:dyDescent="0.2"/>
    <row r="61619" x14ac:dyDescent="0.2"/>
    <row r="61620" x14ac:dyDescent="0.2"/>
    <row r="61621" x14ac:dyDescent="0.2"/>
    <row r="61622" x14ac:dyDescent="0.2"/>
    <row r="61623" x14ac:dyDescent="0.2"/>
    <row r="61624" x14ac:dyDescent="0.2"/>
    <row r="61625" x14ac:dyDescent="0.2"/>
    <row r="61626" x14ac:dyDescent="0.2"/>
    <row r="61627" x14ac:dyDescent="0.2"/>
    <row r="61628" x14ac:dyDescent="0.2"/>
    <row r="61629" x14ac:dyDescent="0.2"/>
    <row r="61630" x14ac:dyDescent="0.2"/>
    <row r="61631" x14ac:dyDescent="0.2"/>
    <row r="61632" x14ac:dyDescent="0.2"/>
    <row r="61633" x14ac:dyDescent="0.2"/>
    <row r="61634" x14ac:dyDescent="0.2"/>
    <row r="61635" x14ac:dyDescent="0.2"/>
    <row r="61636" x14ac:dyDescent="0.2"/>
    <row r="61637" x14ac:dyDescent="0.2"/>
    <row r="61638" x14ac:dyDescent="0.2"/>
    <row r="61639" x14ac:dyDescent="0.2"/>
    <row r="61640" x14ac:dyDescent="0.2"/>
    <row r="61641" x14ac:dyDescent="0.2"/>
    <row r="61642" x14ac:dyDescent="0.2"/>
    <row r="61643" x14ac:dyDescent="0.2"/>
    <row r="61644" x14ac:dyDescent="0.2"/>
    <row r="61645" x14ac:dyDescent="0.2"/>
    <row r="61646" x14ac:dyDescent="0.2"/>
    <row r="61647" x14ac:dyDescent="0.2"/>
    <row r="61648" x14ac:dyDescent="0.2"/>
    <row r="61649" x14ac:dyDescent="0.2"/>
    <row r="61650" x14ac:dyDescent="0.2"/>
    <row r="61651" x14ac:dyDescent="0.2"/>
    <row r="61652" x14ac:dyDescent="0.2"/>
    <row r="61653" x14ac:dyDescent="0.2"/>
    <row r="61654" x14ac:dyDescent="0.2"/>
    <row r="61655" x14ac:dyDescent="0.2"/>
    <row r="61656" x14ac:dyDescent="0.2"/>
    <row r="61657" x14ac:dyDescent="0.2"/>
    <row r="61658" x14ac:dyDescent="0.2"/>
    <row r="61659" x14ac:dyDescent="0.2"/>
    <row r="61660" x14ac:dyDescent="0.2"/>
    <row r="61661" x14ac:dyDescent="0.2"/>
    <row r="61662" x14ac:dyDescent="0.2"/>
    <row r="61663" x14ac:dyDescent="0.2"/>
    <row r="61664" x14ac:dyDescent="0.2"/>
    <row r="61665" x14ac:dyDescent="0.2"/>
    <row r="61666" x14ac:dyDescent="0.2"/>
    <row r="61667" x14ac:dyDescent="0.2"/>
    <row r="61668" x14ac:dyDescent="0.2"/>
    <row r="61669" x14ac:dyDescent="0.2"/>
    <row r="61670" x14ac:dyDescent="0.2"/>
    <row r="61671" x14ac:dyDescent="0.2"/>
    <row r="61672" x14ac:dyDescent="0.2"/>
    <row r="61673" x14ac:dyDescent="0.2"/>
    <row r="61674" x14ac:dyDescent="0.2"/>
    <row r="61675" x14ac:dyDescent="0.2"/>
    <row r="61676" x14ac:dyDescent="0.2"/>
    <row r="61677" x14ac:dyDescent="0.2"/>
    <row r="61678" x14ac:dyDescent="0.2"/>
    <row r="61679" x14ac:dyDescent="0.2"/>
    <row r="61680" x14ac:dyDescent="0.2"/>
    <row r="61681" x14ac:dyDescent="0.2"/>
    <row r="61682" x14ac:dyDescent="0.2"/>
    <row r="61683" x14ac:dyDescent="0.2"/>
    <row r="61684" x14ac:dyDescent="0.2"/>
    <row r="61685" x14ac:dyDescent="0.2"/>
    <row r="61686" x14ac:dyDescent="0.2"/>
    <row r="61687" x14ac:dyDescent="0.2"/>
    <row r="61688" x14ac:dyDescent="0.2"/>
    <row r="61689" x14ac:dyDescent="0.2"/>
    <row r="61690" x14ac:dyDescent="0.2"/>
    <row r="61691" x14ac:dyDescent="0.2"/>
    <row r="61692" x14ac:dyDescent="0.2"/>
    <row r="61693" x14ac:dyDescent="0.2"/>
    <row r="61694" x14ac:dyDescent="0.2"/>
    <row r="61695" x14ac:dyDescent="0.2"/>
    <row r="61696" x14ac:dyDescent="0.2"/>
    <row r="61697" x14ac:dyDescent="0.2"/>
    <row r="61698" x14ac:dyDescent="0.2"/>
    <row r="61699" x14ac:dyDescent="0.2"/>
    <row r="61700" x14ac:dyDescent="0.2"/>
    <row r="61701" x14ac:dyDescent="0.2"/>
    <row r="61702" x14ac:dyDescent="0.2"/>
    <row r="61703" x14ac:dyDescent="0.2"/>
    <row r="61704" x14ac:dyDescent="0.2"/>
    <row r="61705" x14ac:dyDescent="0.2"/>
    <row r="61706" x14ac:dyDescent="0.2"/>
    <row r="61707" x14ac:dyDescent="0.2"/>
    <row r="61708" x14ac:dyDescent="0.2"/>
    <row r="61709" x14ac:dyDescent="0.2"/>
    <row r="61710" x14ac:dyDescent="0.2"/>
    <row r="61711" x14ac:dyDescent="0.2"/>
    <row r="61712" x14ac:dyDescent="0.2"/>
    <row r="61713" x14ac:dyDescent="0.2"/>
    <row r="61714" x14ac:dyDescent="0.2"/>
    <row r="61715" x14ac:dyDescent="0.2"/>
    <row r="61716" x14ac:dyDescent="0.2"/>
    <row r="61717" x14ac:dyDescent="0.2"/>
    <row r="61718" x14ac:dyDescent="0.2"/>
    <row r="61719" x14ac:dyDescent="0.2"/>
    <row r="61720" x14ac:dyDescent="0.2"/>
    <row r="61721" x14ac:dyDescent="0.2"/>
    <row r="61722" x14ac:dyDescent="0.2"/>
    <row r="61723" x14ac:dyDescent="0.2"/>
    <row r="61724" x14ac:dyDescent="0.2"/>
    <row r="61725" x14ac:dyDescent="0.2"/>
    <row r="61726" x14ac:dyDescent="0.2"/>
    <row r="61727" x14ac:dyDescent="0.2"/>
    <row r="61728" x14ac:dyDescent="0.2"/>
    <row r="61729" x14ac:dyDescent="0.2"/>
    <row r="61730" x14ac:dyDescent="0.2"/>
    <row r="61731" x14ac:dyDescent="0.2"/>
    <row r="61732" x14ac:dyDescent="0.2"/>
    <row r="61733" x14ac:dyDescent="0.2"/>
    <row r="61734" x14ac:dyDescent="0.2"/>
    <row r="61735" x14ac:dyDescent="0.2"/>
    <row r="61736" x14ac:dyDescent="0.2"/>
    <row r="61737" x14ac:dyDescent="0.2"/>
    <row r="61738" x14ac:dyDescent="0.2"/>
    <row r="61739" x14ac:dyDescent="0.2"/>
    <row r="61740" x14ac:dyDescent="0.2"/>
    <row r="61741" x14ac:dyDescent="0.2"/>
    <row r="61742" x14ac:dyDescent="0.2"/>
    <row r="61743" x14ac:dyDescent="0.2"/>
    <row r="61744" x14ac:dyDescent="0.2"/>
    <row r="61745" x14ac:dyDescent="0.2"/>
    <row r="61746" x14ac:dyDescent="0.2"/>
    <row r="61747" x14ac:dyDescent="0.2"/>
    <row r="61748" x14ac:dyDescent="0.2"/>
    <row r="61749" x14ac:dyDescent="0.2"/>
    <row r="61750" x14ac:dyDescent="0.2"/>
    <row r="61751" x14ac:dyDescent="0.2"/>
    <row r="61752" x14ac:dyDescent="0.2"/>
    <row r="61753" x14ac:dyDescent="0.2"/>
    <row r="61754" x14ac:dyDescent="0.2"/>
    <row r="61755" x14ac:dyDescent="0.2"/>
    <row r="61756" x14ac:dyDescent="0.2"/>
    <row r="61757" x14ac:dyDescent="0.2"/>
    <row r="61758" x14ac:dyDescent="0.2"/>
    <row r="61759" x14ac:dyDescent="0.2"/>
    <row r="61760" x14ac:dyDescent="0.2"/>
    <row r="61761" x14ac:dyDescent="0.2"/>
    <row r="61762" x14ac:dyDescent="0.2"/>
    <row r="61763" x14ac:dyDescent="0.2"/>
    <row r="61764" x14ac:dyDescent="0.2"/>
    <row r="61765" x14ac:dyDescent="0.2"/>
    <row r="61766" x14ac:dyDescent="0.2"/>
    <row r="61767" x14ac:dyDescent="0.2"/>
    <row r="61768" x14ac:dyDescent="0.2"/>
    <row r="61769" x14ac:dyDescent="0.2"/>
    <row r="61770" x14ac:dyDescent="0.2"/>
    <row r="61771" x14ac:dyDescent="0.2"/>
    <row r="61772" x14ac:dyDescent="0.2"/>
    <row r="61773" x14ac:dyDescent="0.2"/>
    <row r="61774" x14ac:dyDescent="0.2"/>
    <row r="61775" x14ac:dyDescent="0.2"/>
    <row r="61776" x14ac:dyDescent="0.2"/>
    <row r="61777" x14ac:dyDescent="0.2"/>
    <row r="61778" x14ac:dyDescent="0.2"/>
    <row r="61779" x14ac:dyDescent="0.2"/>
    <row r="61780" x14ac:dyDescent="0.2"/>
    <row r="61781" x14ac:dyDescent="0.2"/>
    <row r="61782" x14ac:dyDescent="0.2"/>
    <row r="61783" x14ac:dyDescent="0.2"/>
    <row r="61784" x14ac:dyDescent="0.2"/>
    <row r="61785" x14ac:dyDescent="0.2"/>
    <row r="61786" x14ac:dyDescent="0.2"/>
    <row r="61787" x14ac:dyDescent="0.2"/>
    <row r="61788" x14ac:dyDescent="0.2"/>
    <row r="61789" x14ac:dyDescent="0.2"/>
    <row r="61790" x14ac:dyDescent="0.2"/>
    <row r="61791" x14ac:dyDescent="0.2"/>
    <row r="61792" x14ac:dyDescent="0.2"/>
    <row r="61793" x14ac:dyDescent="0.2"/>
    <row r="61794" x14ac:dyDescent="0.2"/>
    <row r="61795" x14ac:dyDescent="0.2"/>
    <row r="61796" x14ac:dyDescent="0.2"/>
    <row r="61797" x14ac:dyDescent="0.2"/>
    <row r="61798" x14ac:dyDescent="0.2"/>
    <row r="61799" x14ac:dyDescent="0.2"/>
    <row r="61800" x14ac:dyDescent="0.2"/>
    <row r="61801" x14ac:dyDescent="0.2"/>
    <row r="61802" x14ac:dyDescent="0.2"/>
    <row r="61803" x14ac:dyDescent="0.2"/>
    <row r="61804" x14ac:dyDescent="0.2"/>
    <row r="61805" x14ac:dyDescent="0.2"/>
    <row r="61806" x14ac:dyDescent="0.2"/>
    <row r="61807" x14ac:dyDescent="0.2"/>
    <row r="61808" x14ac:dyDescent="0.2"/>
    <row r="61809" x14ac:dyDescent="0.2"/>
    <row r="61810" x14ac:dyDescent="0.2"/>
    <row r="61811" x14ac:dyDescent="0.2"/>
    <row r="61812" x14ac:dyDescent="0.2"/>
    <row r="61813" x14ac:dyDescent="0.2"/>
    <row r="61814" x14ac:dyDescent="0.2"/>
    <row r="61815" x14ac:dyDescent="0.2"/>
    <row r="61816" x14ac:dyDescent="0.2"/>
    <row r="61817" x14ac:dyDescent="0.2"/>
    <row r="61818" x14ac:dyDescent="0.2"/>
    <row r="61819" x14ac:dyDescent="0.2"/>
    <row r="61820" x14ac:dyDescent="0.2"/>
    <row r="61821" x14ac:dyDescent="0.2"/>
    <row r="61822" x14ac:dyDescent="0.2"/>
    <row r="61823" x14ac:dyDescent="0.2"/>
    <row r="61824" x14ac:dyDescent="0.2"/>
    <row r="61825" x14ac:dyDescent="0.2"/>
    <row r="61826" x14ac:dyDescent="0.2"/>
    <row r="61827" x14ac:dyDescent="0.2"/>
    <row r="61828" x14ac:dyDescent="0.2"/>
    <row r="61829" x14ac:dyDescent="0.2"/>
    <row r="61830" x14ac:dyDescent="0.2"/>
    <row r="61831" x14ac:dyDescent="0.2"/>
    <row r="61832" x14ac:dyDescent="0.2"/>
    <row r="61833" x14ac:dyDescent="0.2"/>
    <row r="61834" x14ac:dyDescent="0.2"/>
    <row r="61835" x14ac:dyDescent="0.2"/>
    <row r="61836" x14ac:dyDescent="0.2"/>
    <row r="61837" x14ac:dyDescent="0.2"/>
    <row r="61838" x14ac:dyDescent="0.2"/>
    <row r="61839" x14ac:dyDescent="0.2"/>
    <row r="61840" x14ac:dyDescent="0.2"/>
    <row r="61841" x14ac:dyDescent="0.2"/>
    <row r="61842" x14ac:dyDescent="0.2"/>
    <row r="61843" x14ac:dyDescent="0.2"/>
    <row r="61844" x14ac:dyDescent="0.2"/>
    <row r="61845" x14ac:dyDescent="0.2"/>
    <row r="61846" x14ac:dyDescent="0.2"/>
    <row r="61847" x14ac:dyDescent="0.2"/>
    <row r="61848" x14ac:dyDescent="0.2"/>
    <row r="61849" x14ac:dyDescent="0.2"/>
    <row r="61850" x14ac:dyDescent="0.2"/>
    <row r="61851" x14ac:dyDescent="0.2"/>
    <row r="61852" x14ac:dyDescent="0.2"/>
    <row r="61853" x14ac:dyDescent="0.2"/>
    <row r="61854" x14ac:dyDescent="0.2"/>
    <row r="61855" x14ac:dyDescent="0.2"/>
    <row r="61856" x14ac:dyDescent="0.2"/>
    <row r="61857" x14ac:dyDescent="0.2"/>
    <row r="61858" x14ac:dyDescent="0.2"/>
    <row r="61859" x14ac:dyDescent="0.2"/>
    <row r="61860" x14ac:dyDescent="0.2"/>
    <row r="61861" x14ac:dyDescent="0.2"/>
    <row r="61862" x14ac:dyDescent="0.2"/>
    <row r="61863" x14ac:dyDescent="0.2"/>
    <row r="61864" x14ac:dyDescent="0.2"/>
    <row r="61865" x14ac:dyDescent="0.2"/>
    <row r="61866" x14ac:dyDescent="0.2"/>
    <row r="61867" x14ac:dyDescent="0.2"/>
    <row r="61868" x14ac:dyDescent="0.2"/>
    <row r="61869" x14ac:dyDescent="0.2"/>
    <row r="61870" x14ac:dyDescent="0.2"/>
    <row r="61871" x14ac:dyDescent="0.2"/>
    <row r="61872" x14ac:dyDescent="0.2"/>
    <row r="61873" x14ac:dyDescent="0.2"/>
    <row r="61874" x14ac:dyDescent="0.2"/>
    <row r="61875" x14ac:dyDescent="0.2"/>
    <row r="61876" x14ac:dyDescent="0.2"/>
    <row r="61877" x14ac:dyDescent="0.2"/>
    <row r="61878" x14ac:dyDescent="0.2"/>
    <row r="61879" x14ac:dyDescent="0.2"/>
    <row r="61880" x14ac:dyDescent="0.2"/>
    <row r="61881" x14ac:dyDescent="0.2"/>
    <row r="61882" x14ac:dyDescent="0.2"/>
    <row r="61883" x14ac:dyDescent="0.2"/>
    <row r="61884" x14ac:dyDescent="0.2"/>
    <row r="61885" x14ac:dyDescent="0.2"/>
    <row r="61886" x14ac:dyDescent="0.2"/>
    <row r="61887" x14ac:dyDescent="0.2"/>
    <row r="61888" x14ac:dyDescent="0.2"/>
    <row r="61889" x14ac:dyDescent="0.2"/>
    <row r="61890" x14ac:dyDescent="0.2"/>
    <row r="61891" x14ac:dyDescent="0.2"/>
    <row r="61892" x14ac:dyDescent="0.2"/>
    <row r="61893" x14ac:dyDescent="0.2"/>
    <row r="61894" x14ac:dyDescent="0.2"/>
    <row r="61895" x14ac:dyDescent="0.2"/>
    <row r="61896" x14ac:dyDescent="0.2"/>
    <row r="61897" x14ac:dyDescent="0.2"/>
    <row r="61898" x14ac:dyDescent="0.2"/>
    <row r="61899" x14ac:dyDescent="0.2"/>
    <row r="61900" x14ac:dyDescent="0.2"/>
    <row r="61901" x14ac:dyDescent="0.2"/>
    <row r="61902" x14ac:dyDescent="0.2"/>
    <row r="61903" x14ac:dyDescent="0.2"/>
    <row r="61904" x14ac:dyDescent="0.2"/>
    <row r="61905" x14ac:dyDescent="0.2"/>
    <row r="61906" x14ac:dyDescent="0.2"/>
    <row r="61907" x14ac:dyDescent="0.2"/>
    <row r="61908" x14ac:dyDescent="0.2"/>
    <row r="61909" x14ac:dyDescent="0.2"/>
    <row r="61910" x14ac:dyDescent="0.2"/>
    <row r="61911" x14ac:dyDescent="0.2"/>
    <row r="61912" x14ac:dyDescent="0.2"/>
    <row r="61913" x14ac:dyDescent="0.2"/>
    <row r="61914" x14ac:dyDescent="0.2"/>
    <row r="61915" x14ac:dyDescent="0.2"/>
    <row r="61916" x14ac:dyDescent="0.2"/>
    <row r="61917" x14ac:dyDescent="0.2"/>
    <row r="61918" x14ac:dyDescent="0.2"/>
    <row r="61919" x14ac:dyDescent="0.2"/>
    <row r="61920" x14ac:dyDescent="0.2"/>
    <row r="61921" x14ac:dyDescent="0.2"/>
    <row r="61922" x14ac:dyDescent="0.2"/>
    <row r="61923" x14ac:dyDescent="0.2"/>
    <row r="61924" x14ac:dyDescent="0.2"/>
    <row r="61925" x14ac:dyDescent="0.2"/>
    <row r="61926" x14ac:dyDescent="0.2"/>
    <row r="61927" x14ac:dyDescent="0.2"/>
    <row r="61928" x14ac:dyDescent="0.2"/>
    <row r="61929" x14ac:dyDescent="0.2"/>
    <row r="61930" x14ac:dyDescent="0.2"/>
    <row r="61931" x14ac:dyDescent="0.2"/>
    <row r="61932" x14ac:dyDescent="0.2"/>
    <row r="61933" x14ac:dyDescent="0.2"/>
    <row r="61934" x14ac:dyDescent="0.2"/>
    <row r="61935" x14ac:dyDescent="0.2"/>
    <row r="61936" x14ac:dyDescent="0.2"/>
    <row r="61937" x14ac:dyDescent="0.2"/>
    <row r="61938" x14ac:dyDescent="0.2"/>
    <row r="61939" x14ac:dyDescent="0.2"/>
    <row r="61940" x14ac:dyDescent="0.2"/>
    <row r="61941" x14ac:dyDescent="0.2"/>
    <row r="61942" x14ac:dyDescent="0.2"/>
    <row r="61943" x14ac:dyDescent="0.2"/>
    <row r="61944" x14ac:dyDescent="0.2"/>
    <row r="61945" x14ac:dyDescent="0.2"/>
    <row r="61946" x14ac:dyDescent="0.2"/>
    <row r="61947" x14ac:dyDescent="0.2"/>
    <row r="61948" x14ac:dyDescent="0.2"/>
    <row r="61949" x14ac:dyDescent="0.2"/>
    <row r="61950" x14ac:dyDescent="0.2"/>
    <row r="61951" x14ac:dyDescent="0.2"/>
    <row r="61952" x14ac:dyDescent="0.2"/>
    <row r="61953" x14ac:dyDescent="0.2"/>
    <row r="61954" x14ac:dyDescent="0.2"/>
    <row r="61955" x14ac:dyDescent="0.2"/>
    <row r="61956" x14ac:dyDescent="0.2"/>
    <row r="61957" x14ac:dyDescent="0.2"/>
    <row r="61958" x14ac:dyDescent="0.2"/>
    <row r="61959" x14ac:dyDescent="0.2"/>
    <row r="61960" x14ac:dyDescent="0.2"/>
    <row r="61961" x14ac:dyDescent="0.2"/>
    <row r="61962" x14ac:dyDescent="0.2"/>
    <row r="61963" x14ac:dyDescent="0.2"/>
    <row r="61964" x14ac:dyDescent="0.2"/>
    <row r="61965" x14ac:dyDescent="0.2"/>
    <row r="61966" x14ac:dyDescent="0.2"/>
    <row r="61967" x14ac:dyDescent="0.2"/>
    <row r="61968" x14ac:dyDescent="0.2"/>
    <row r="61969" x14ac:dyDescent="0.2"/>
    <row r="61970" x14ac:dyDescent="0.2"/>
    <row r="61971" x14ac:dyDescent="0.2"/>
    <row r="61972" x14ac:dyDescent="0.2"/>
    <row r="61973" x14ac:dyDescent="0.2"/>
    <row r="61974" x14ac:dyDescent="0.2"/>
    <row r="61975" x14ac:dyDescent="0.2"/>
    <row r="61976" x14ac:dyDescent="0.2"/>
    <row r="61977" x14ac:dyDescent="0.2"/>
    <row r="61978" x14ac:dyDescent="0.2"/>
    <row r="61979" x14ac:dyDescent="0.2"/>
    <row r="61980" x14ac:dyDescent="0.2"/>
    <row r="61981" x14ac:dyDescent="0.2"/>
    <row r="61982" x14ac:dyDescent="0.2"/>
    <row r="61983" x14ac:dyDescent="0.2"/>
    <row r="61984" x14ac:dyDescent="0.2"/>
    <row r="61985" x14ac:dyDescent="0.2"/>
    <row r="61986" x14ac:dyDescent="0.2"/>
    <row r="61987" x14ac:dyDescent="0.2"/>
    <row r="61988" x14ac:dyDescent="0.2"/>
    <row r="61989" x14ac:dyDescent="0.2"/>
    <row r="61990" x14ac:dyDescent="0.2"/>
    <row r="61991" x14ac:dyDescent="0.2"/>
    <row r="61992" x14ac:dyDescent="0.2"/>
    <row r="61993" x14ac:dyDescent="0.2"/>
    <row r="61994" x14ac:dyDescent="0.2"/>
    <row r="61995" x14ac:dyDescent="0.2"/>
    <row r="61996" x14ac:dyDescent="0.2"/>
    <row r="61997" x14ac:dyDescent="0.2"/>
    <row r="61998" x14ac:dyDescent="0.2"/>
    <row r="61999" x14ac:dyDescent="0.2"/>
    <row r="62000" x14ac:dyDescent="0.2"/>
    <row r="62001" x14ac:dyDescent="0.2"/>
    <row r="62002" x14ac:dyDescent="0.2"/>
    <row r="62003" x14ac:dyDescent="0.2"/>
    <row r="62004" x14ac:dyDescent="0.2"/>
    <row r="62005" x14ac:dyDescent="0.2"/>
    <row r="62006" x14ac:dyDescent="0.2"/>
    <row r="62007" x14ac:dyDescent="0.2"/>
    <row r="62008" x14ac:dyDescent="0.2"/>
    <row r="62009" x14ac:dyDescent="0.2"/>
    <row r="62010" x14ac:dyDescent="0.2"/>
    <row r="62011" x14ac:dyDescent="0.2"/>
    <row r="62012" x14ac:dyDescent="0.2"/>
    <row r="62013" x14ac:dyDescent="0.2"/>
    <row r="62014" x14ac:dyDescent="0.2"/>
    <row r="62015" x14ac:dyDescent="0.2"/>
    <row r="62016" x14ac:dyDescent="0.2"/>
    <row r="62017" x14ac:dyDescent="0.2"/>
    <row r="62018" x14ac:dyDescent="0.2"/>
    <row r="62019" x14ac:dyDescent="0.2"/>
    <row r="62020" x14ac:dyDescent="0.2"/>
    <row r="62021" x14ac:dyDescent="0.2"/>
    <row r="62022" x14ac:dyDescent="0.2"/>
    <row r="62023" x14ac:dyDescent="0.2"/>
    <row r="62024" x14ac:dyDescent="0.2"/>
    <row r="62025" x14ac:dyDescent="0.2"/>
    <row r="62026" x14ac:dyDescent="0.2"/>
    <row r="62027" x14ac:dyDescent="0.2"/>
    <row r="62028" x14ac:dyDescent="0.2"/>
    <row r="62029" x14ac:dyDescent="0.2"/>
    <row r="62030" x14ac:dyDescent="0.2"/>
    <row r="62031" x14ac:dyDescent="0.2"/>
    <row r="62032" x14ac:dyDescent="0.2"/>
    <row r="62033" x14ac:dyDescent="0.2"/>
    <row r="62034" x14ac:dyDescent="0.2"/>
    <row r="62035" x14ac:dyDescent="0.2"/>
    <row r="62036" x14ac:dyDescent="0.2"/>
    <row r="62037" x14ac:dyDescent="0.2"/>
    <row r="62038" x14ac:dyDescent="0.2"/>
    <row r="62039" x14ac:dyDescent="0.2"/>
    <row r="62040" x14ac:dyDescent="0.2"/>
    <row r="62041" x14ac:dyDescent="0.2"/>
    <row r="62042" x14ac:dyDescent="0.2"/>
    <row r="62043" x14ac:dyDescent="0.2"/>
    <row r="62044" x14ac:dyDescent="0.2"/>
    <row r="62045" x14ac:dyDescent="0.2"/>
    <row r="62046" x14ac:dyDescent="0.2"/>
    <row r="62047" x14ac:dyDescent="0.2"/>
    <row r="62048" x14ac:dyDescent="0.2"/>
    <row r="62049" x14ac:dyDescent="0.2"/>
    <row r="62050" x14ac:dyDescent="0.2"/>
    <row r="62051" x14ac:dyDescent="0.2"/>
    <row r="62052" x14ac:dyDescent="0.2"/>
    <row r="62053" x14ac:dyDescent="0.2"/>
    <row r="62054" x14ac:dyDescent="0.2"/>
    <row r="62055" x14ac:dyDescent="0.2"/>
    <row r="62056" x14ac:dyDescent="0.2"/>
    <row r="62057" x14ac:dyDescent="0.2"/>
    <row r="62058" x14ac:dyDescent="0.2"/>
    <row r="62059" x14ac:dyDescent="0.2"/>
    <row r="62060" x14ac:dyDescent="0.2"/>
    <row r="62061" x14ac:dyDescent="0.2"/>
    <row r="62062" x14ac:dyDescent="0.2"/>
    <row r="62063" x14ac:dyDescent="0.2"/>
    <row r="62064" x14ac:dyDescent="0.2"/>
    <row r="62065" x14ac:dyDescent="0.2"/>
    <row r="62066" x14ac:dyDescent="0.2"/>
    <row r="62067" x14ac:dyDescent="0.2"/>
    <row r="62068" x14ac:dyDescent="0.2"/>
    <row r="62069" x14ac:dyDescent="0.2"/>
    <row r="62070" x14ac:dyDescent="0.2"/>
    <row r="62071" x14ac:dyDescent="0.2"/>
    <row r="62072" x14ac:dyDescent="0.2"/>
    <row r="62073" x14ac:dyDescent="0.2"/>
    <row r="62074" x14ac:dyDescent="0.2"/>
    <row r="62075" x14ac:dyDescent="0.2"/>
    <row r="62076" x14ac:dyDescent="0.2"/>
    <row r="62077" x14ac:dyDescent="0.2"/>
    <row r="62078" x14ac:dyDescent="0.2"/>
    <row r="62079" x14ac:dyDescent="0.2"/>
    <row r="62080" x14ac:dyDescent="0.2"/>
    <row r="62081" x14ac:dyDescent="0.2"/>
    <row r="62082" x14ac:dyDescent="0.2"/>
    <row r="62083" x14ac:dyDescent="0.2"/>
    <row r="62084" x14ac:dyDescent="0.2"/>
    <row r="62085" x14ac:dyDescent="0.2"/>
    <row r="62086" x14ac:dyDescent="0.2"/>
    <row r="62087" x14ac:dyDescent="0.2"/>
    <row r="62088" x14ac:dyDescent="0.2"/>
    <row r="62089" x14ac:dyDescent="0.2"/>
    <row r="62090" x14ac:dyDescent="0.2"/>
    <row r="62091" x14ac:dyDescent="0.2"/>
    <row r="62092" x14ac:dyDescent="0.2"/>
    <row r="62093" x14ac:dyDescent="0.2"/>
    <row r="62094" x14ac:dyDescent="0.2"/>
    <row r="62095" x14ac:dyDescent="0.2"/>
    <row r="62096" x14ac:dyDescent="0.2"/>
    <row r="62097" x14ac:dyDescent="0.2"/>
    <row r="62098" x14ac:dyDescent="0.2"/>
    <row r="62099" x14ac:dyDescent="0.2"/>
    <row r="62100" x14ac:dyDescent="0.2"/>
    <row r="62101" x14ac:dyDescent="0.2"/>
    <row r="62102" x14ac:dyDescent="0.2"/>
    <row r="62103" x14ac:dyDescent="0.2"/>
    <row r="62104" x14ac:dyDescent="0.2"/>
    <row r="62105" x14ac:dyDescent="0.2"/>
    <row r="62106" x14ac:dyDescent="0.2"/>
    <row r="62107" x14ac:dyDescent="0.2"/>
    <row r="62108" x14ac:dyDescent="0.2"/>
    <row r="62109" x14ac:dyDescent="0.2"/>
    <row r="62110" x14ac:dyDescent="0.2"/>
    <row r="62111" x14ac:dyDescent="0.2"/>
    <row r="62112" x14ac:dyDescent="0.2"/>
    <row r="62113" x14ac:dyDescent="0.2"/>
    <row r="62114" x14ac:dyDescent="0.2"/>
    <row r="62115" x14ac:dyDescent="0.2"/>
    <row r="62116" x14ac:dyDescent="0.2"/>
    <row r="62117" x14ac:dyDescent="0.2"/>
    <row r="62118" x14ac:dyDescent="0.2"/>
    <row r="62119" x14ac:dyDescent="0.2"/>
    <row r="62120" x14ac:dyDescent="0.2"/>
    <row r="62121" x14ac:dyDescent="0.2"/>
    <row r="62122" x14ac:dyDescent="0.2"/>
    <row r="62123" x14ac:dyDescent="0.2"/>
    <row r="62124" x14ac:dyDescent="0.2"/>
    <row r="62125" x14ac:dyDescent="0.2"/>
    <row r="62126" x14ac:dyDescent="0.2"/>
    <row r="62127" x14ac:dyDescent="0.2"/>
    <row r="62128" x14ac:dyDescent="0.2"/>
    <row r="62129" x14ac:dyDescent="0.2"/>
    <row r="62130" x14ac:dyDescent="0.2"/>
    <row r="62131" x14ac:dyDescent="0.2"/>
    <row r="62132" x14ac:dyDescent="0.2"/>
    <row r="62133" x14ac:dyDescent="0.2"/>
    <row r="62134" x14ac:dyDescent="0.2"/>
    <row r="62135" x14ac:dyDescent="0.2"/>
    <row r="62136" x14ac:dyDescent="0.2"/>
    <row r="62137" x14ac:dyDescent="0.2"/>
    <row r="62138" x14ac:dyDescent="0.2"/>
    <row r="62139" x14ac:dyDescent="0.2"/>
    <row r="62140" x14ac:dyDescent="0.2"/>
    <row r="62141" x14ac:dyDescent="0.2"/>
    <row r="62142" x14ac:dyDescent="0.2"/>
    <row r="62143" x14ac:dyDescent="0.2"/>
    <row r="62144" x14ac:dyDescent="0.2"/>
    <row r="62145" x14ac:dyDescent="0.2"/>
    <row r="62146" x14ac:dyDescent="0.2"/>
    <row r="62147" x14ac:dyDescent="0.2"/>
    <row r="62148" x14ac:dyDescent="0.2"/>
    <row r="62149" x14ac:dyDescent="0.2"/>
    <row r="62150" x14ac:dyDescent="0.2"/>
    <row r="62151" x14ac:dyDescent="0.2"/>
    <row r="62152" x14ac:dyDescent="0.2"/>
    <row r="62153" x14ac:dyDescent="0.2"/>
    <row r="62154" x14ac:dyDescent="0.2"/>
    <row r="62155" x14ac:dyDescent="0.2"/>
    <row r="62156" x14ac:dyDescent="0.2"/>
    <row r="62157" x14ac:dyDescent="0.2"/>
    <row r="62158" x14ac:dyDescent="0.2"/>
    <row r="62159" x14ac:dyDescent="0.2"/>
    <row r="62160" x14ac:dyDescent="0.2"/>
    <row r="62161" x14ac:dyDescent="0.2"/>
    <row r="62162" x14ac:dyDescent="0.2"/>
    <row r="62163" x14ac:dyDescent="0.2"/>
    <row r="62164" x14ac:dyDescent="0.2"/>
    <row r="62165" x14ac:dyDescent="0.2"/>
    <row r="62166" x14ac:dyDescent="0.2"/>
    <row r="62167" x14ac:dyDescent="0.2"/>
    <row r="62168" x14ac:dyDescent="0.2"/>
    <row r="62169" x14ac:dyDescent="0.2"/>
    <row r="62170" x14ac:dyDescent="0.2"/>
    <row r="62171" x14ac:dyDescent="0.2"/>
    <row r="62172" x14ac:dyDescent="0.2"/>
    <row r="62173" x14ac:dyDescent="0.2"/>
    <row r="62174" x14ac:dyDescent="0.2"/>
    <row r="62175" x14ac:dyDescent="0.2"/>
    <row r="62176" x14ac:dyDescent="0.2"/>
    <row r="62177" x14ac:dyDescent="0.2"/>
    <row r="62178" x14ac:dyDescent="0.2"/>
    <row r="62179" x14ac:dyDescent="0.2"/>
    <row r="62180" x14ac:dyDescent="0.2"/>
    <row r="62181" x14ac:dyDescent="0.2"/>
    <row r="62182" x14ac:dyDescent="0.2"/>
    <row r="62183" x14ac:dyDescent="0.2"/>
    <row r="62184" x14ac:dyDescent="0.2"/>
    <row r="62185" x14ac:dyDescent="0.2"/>
    <row r="62186" x14ac:dyDescent="0.2"/>
    <row r="62187" x14ac:dyDescent="0.2"/>
    <row r="62188" x14ac:dyDescent="0.2"/>
    <row r="62189" x14ac:dyDescent="0.2"/>
    <row r="62190" x14ac:dyDescent="0.2"/>
    <row r="62191" x14ac:dyDescent="0.2"/>
    <row r="62192" x14ac:dyDescent="0.2"/>
    <row r="62193" x14ac:dyDescent="0.2"/>
    <row r="62194" x14ac:dyDescent="0.2"/>
    <row r="62195" x14ac:dyDescent="0.2"/>
    <row r="62196" x14ac:dyDescent="0.2"/>
    <row r="62197" x14ac:dyDescent="0.2"/>
    <row r="62198" x14ac:dyDescent="0.2"/>
    <row r="62199" x14ac:dyDescent="0.2"/>
    <row r="62200" x14ac:dyDescent="0.2"/>
    <row r="62201" x14ac:dyDescent="0.2"/>
    <row r="62202" x14ac:dyDescent="0.2"/>
    <row r="62203" x14ac:dyDescent="0.2"/>
    <row r="62204" x14ac:dyDescent="0.2"/>
    <row r="62205" x14ac:dyDescent="0.2"/>
    <row r="62206" x14ac:dyDescent="0.2"/>
    <row r="62207" x14ac:dyDescent="0.2"/>
    <row r="62208" x14ac:dyDescent="0.2"/>
    <row r="62209" x14ac:dyDescent="0.2"/>
    <row r="62210" x14ac:dyDescent="0.2"/>
    <row r="62211" x14ac:dyDescent="0.2"/>
    <row r="62212" x14ac:dyDescent="0.2"/>
    <row r="62213" x14ac:dyDescent="0.2"/>
    <row r="62214" x14ac:dyDescent="0.2"/>
    <row r="62215" x14ac:dyDescent="0.2"/>
    <row r="62216" x14ac:dyDescent="0.2"/>
    <row r="62217" x14ac:dyDescent="0.2"/>
    <row r="62218" x14ac:dyDescent="0.2"/>
    <row r="62219" x14ac:dyDescent="0.2"/>
    <row r="62220" x14ac:dyDescent="0.2"/>
    <row r="62221" x14ac:dyDescent="0.2"/>
    <row r="62222" x14ac:dyDescent="0.2"/>
    <row r="62223" x14ac:dyDescent="0.2"/>
    <row r="62224" x14ac:dyDescent="0.2"/>
    <row r="62225" x14ac:dyDescent="0.2"/>
    <row r="62226" x14ac:dyDescent="0.2"/>
    <row r="62227" x14ac:dyDescent="0.2"/>
    <row r="62228" x14ac:dyDescent="0.2"/>
    <row r="62229" x14ac:dyDescent="0.2"/>
    <row r="62230" x14ac:dyDescent="0.2"/>
    <row r="62231" x14ac:dyDescent="0.2"/>
    <row r="62232" x14ac:dyDescent="0.2"/>
    <row r="62233" x14ac:dyDescent="0.2"/>
    <row r="62234" x14ac:dyDescent="0.2"/>
    <row r="62235" x14ac:dyDescent="0.2"/>
    <row r="62236" x14ac:dyDescent="0.2"/>
    <row r="62237" x14ac:dyDescent="0.2"/>
    <row r="62238" x14ac:dyDescent="0.2"/>
    <row r="62239" x14ac:dyDescent="0.2"/>
    <row r="62240" x14ac:dyDescent="0.2"/>
    <row r="62241" x14ac:dyDescent="0.2"/>
    <row r="62242" x14ac:dyDescent="0.2"/>
    <row r="62243" x14ac:dyDescent="0.2"/>
    <row r="62244" x14ac:dyDescent="0.2"/>
    <row r="62245" x14ac:dyDescent="0.2"/>
    <row r="62246" x14ac:dyDescent="0.2"/>
    <row r="62247" x14ac:dyDescent="0.2"/>
    <row r="62248" x14ac:dyDescent="0.2"/>
    <row r="62249" x14ac:dyDescent="0.2"/>
    <row r="62250" x14ac:dyDescent="0.2"/>
    <row r="62251" x14ac:dyDescent="0.2"/>
    <row r="62252" x14ac:dyDescent="0.2"/>
    <row r="62253" x14ac:dyDescent="0.2"/>
    <row r="62254" x14ac:dyDescent="0.2"/>
    <row r="62255" x14ac:dyDescent="0.2"/>
    <row r="62256" x14ac:dyDescent="0.2"/>
    <row r="62257" x14ac:dyDescent="0.2"/>
    <row r="62258" x14ac:dyDescent="0.2"/>
    <row r="62259" x14ac:dyDescent="0.2"/>
    <row r="62260" x14ac:dyDescent="0.2"/>
    <row r="62261" x14ac:dyDescent="0.2"/>
    <row r="62262" x14ac:dyDescent="0.2"/>
    <row r="62263" x14ac:dyDescent="0.2"/>
    <row r="62264" x14ac:dyDescent="0.2"/>
    <row r="62265" x14ac:dyDescent="0.2"/>
    <row r="62266" x14ac:dyDescent="0.2"/>
    <row r="62267" x14ac:dyDescent="0.2"/>
    <row r="62268" x14ac:dyDescent="0.2"/>
    <row r="62269" x14ac:dyDescent="0.2"/>
    <row r="62270" x14ac:dyDescent="0.2"/>
    <row r="62271" x14ac:dyDescent="0.2"/>
    <row r="62272" x14ac:dyDescent="0.2"/>
    <row r="62273" x14ac:dyDescent="0.2"/>
    <row r="62274" x14ac:dyDescent="0.2"/>
    <row r="62275" x14ac:dyDescent="0.2"/>
    <row r="62276" x14ac:dyDescent="0.2"/>
    <row r="62277" x14ac:dyDescent="0.2"/>
    <row r="62278" x14ac:dyDescent="0.2"/>
    <row r="62279" x14ac:dyDescent="0.2"/>
    <row r="62280" x14ac:dyDescent="0.2"/>
    <row r="62281" x14ac:dyDescent="0.2"/>
    <row r="62282" x14ac:dyDescent="0.2"/>
    <row r="62283" x14ac:dyDescent="0.2"/>
    <row r="62284" x14ac:dyDescent="0.2"/>
    <row r="62285" x14ac:dyDescent="0.2"/>
    <row r="62286" x14ac:dyDescent="0.2"/>
    <row r="62287" x14ac:dyDescent="0.2"/>
    <row r="62288" x14ac:dyDescent="0.2"/>
    <row r="62289" x14ac:dyDescent="0.2"/>
    <row r="62290" x14ac:dyDescent="0.2"/>
    <row r="62291" x14ac:dyDescent="0.2"/>
    <row r="62292" x14ac:dyDescent="0.2"/>
    <row r="62293" x14ac:dyDescent="0.2"/>
    <row r="62294" x14ac:dyDescent="0.2"/>
    <row r="62295" x14ac:dyDescent="0.2"/>
    <row r="62296" x14ac:dyDescent="0.2"/>
    <row r="62297" x14ac:dyDescent="0.2"/>
    <row r="62298" x14ac:dyDescent="0.2"/>
    <row r="62299" x14ac:dyDescent="0.2"/>
    <row r="62300" x14ac:dyDescent="0.2"/>
    <row r="62301" x14ac:dyDescent="0.2"/>
    <row r="62302" x14ac:dyDescent="0.2"/>
    <row r="62303" x14ac:dyDescent="0.2"/>
    <row r="62304" x14ac:dyDescent="0.2"/>
    <row r="62305" x14ac:dyDescent="0.2"/>
    <row r="62306" x14ac:dyDescent="0.2"/>
    <row r="62307" x14ac:dyDescent="0.2"/>
    <row r="62308" x14ac:dyDescent="0.2"/>
    <row r="62309" x14ac:dyDescent="0.2"/>
    <row r="62310" x14ac:dyDescent="0.2"/>
    <row r="62311" x14ac:dyDescent="0.2"/>
    <row r="62312" x14ac:dyDescent="0.2"/>
    <row r="62313" x14ac:dyDescent="0.2"/>
    <row r="62314" x14ac:dyDescent="0.2"/>
    <row r="62315" x14ac:dyDescent="0.2"/>
    <row r="62316" x14ac:dyDescent="0.2"/>
    <row r="62317" x14ac:dyDescent="0.2"/>
    <row r="62318" x14ac:dyDescent="0.2"/>
    <row r="62319" x14ac:dyDescent="0.2"/>
    <row r="62320" x14ac:dyDescent="0.2"/>
    <row r="62321" x14ac:dyDescent="0.2"/>
    <row r="62322" x14ac:dyDescent="0.2"/>
    <row r="62323" x14ac:dyDescent="0.2"/>
    <row r="62324" x14ac:dyDescent="0.2"/>
    <row r="62325" x14ac:dyDescent="0.2"/>
    <row r="62326" x14ac:dyDescent="0.2"/>
    <row r="62327" x14ac:dyDescent="0.2"/>
    <row r="62328" x14ac:dyDescent="0.2"/>
    <row r="62329" x14ac:dyDescent="0.2"/>
    <row r="62330" x14ac:dyDescent="0.2"/>
    <row r="62331" x14ac:dyDescent="0.2"/>
    <row r="62332" x14ac:dyDescent="0.2"/>
    <row r="62333" x14ac:dyDescent="0.2"/>
    <row r="62334" x14ac:dyDescent="0.2"/>
    <row r="62335" x14ac:dyDescent="0.2"/>
    <row r="62336" x14ac:dyDescent="0.2"/>
    <row r="62337" x14ac:dyDescent="0.2"/>
    <row r="62338" x14ac:dyDescent="0.2"/>
    <row r="62339" x14ac:dyDescent="0.2"/>
    <row r="62340" x14ac:dyDescent="0.2"/>
    <row r="62341" x14ac:dyDescent="0.2"/>
    <row r="62342" x14ac:dyDescent="0.2"/>
    <row r="62343" x14ac:dyDescent="0.2"/>
    <row r="62344" x14ac:dyDescent="0.2"/>
    <row r="62345" x14ac:dyDescent="0.2"/>
    <row r="62346" x14ac:dyDescent="0.2"/>
    <row r="62347" x14ac:dyDescent="0.2"/>
    <row r="62348" x14ac:dyDescent="0.2"/>
    <row r="62349" x14ac:dyDescent="0.2"/>
    <row r="62350" x14ac:dyDescent="0.2"/>
    <row r="62351" x14ac:dyDescent="0.2"/>
    <row r="62352" x14ac:dyDescent="0.2"/>
    <row r="62353" x14ac:dyDescent="0.2"/>
    <row r="62354" x14ac:dyDescent="0.2"/>
    <row r="62355" x14ac:dyDescent="0.2"/>
    <row r="62356" x14ac:dyDescent="0.2"/>
    <row r="62357" x14ac:dyDescent="0.2"/>
    <row r="62358" x14ac:dyDescent="0.2"/>
    <row r="62359" x14ac:dyDescent="0.2"/>
    <row r="62360" x14ac:dyDescent="0.2"/>
    <row r="62361" x14ac:dyDescent="0.2"/>
    <row r="62362" x14ac:dyDescent="0.2"/>
    <row r="62363" x14ac:dyDescent="0.2"/>
    <row r="62364" x14ac:dyDescent="0.2"/>
    <row r="62365" x14ac:dyDescent="0.2"/>
    <row r="62366" x14ac:dyDescent="0.2"/>
    <row r="62367" x14ac:dyDescent="0.2"/>
    <row r="62368" x14ac:dyDescent="0.2"/>
    <row r="62369" x14ac:dyDescent="0.2"/>
    <row r="62370" x14ac:dyDescent="0.2"/>
    <row r="62371" x14ac:dyDescent="0.2"/>
    <row r="62372" x14ac:dyDescent="0.2"/>
    <row r="62373" x14ac:dyDescent="0.2"/>
    <row r="62374" x14ac:dyDescent="0.2"/>
    <row r="62375" x14ac:dyDescent="0.2"/>
    <row r="62376" x14ac:dyDescent="0.2"/>
    <row r="62377" x14ac:dyDescent="0.2"/>
    <row r="62378" x14ac:dyDescent="0.2"/>
    <row r="62379" x14ac:dyDescent="0.2"/>
    <row r="62380" x14ac:dyDescent="0.2"/>
    <row r="62381" x14ac:dyDescent="0.2"/>
    <row r="62382" x14ac:dyDescent="0.2"/>
    <row r="62383" x14ac:dyDescent="0.2"/>
    <row r="62384" x14ac:dyDescent="0.2"/>
    <row r="62385" x14ac:dyDescent="0.2"/>
    <row r="62386" x14ac:dyDescent="0.2"/>
    <row r="62387" x14ac:dyDescent="0.2"/>
    <row r="62388" x14ac:dyDescent="0.2"/>
    <row r="62389" x14ac:dyDescent="0.2"/>
    <row r="62390" x14ac:dyDescent="0.2"/>
    <row r="62391" x14ac:dyDescent="0.2"/>
    <row r="62392" x14ac:dyDescent="0.2"/>
    <row r="62393" x14ac:dyDescent="0.2"/>
    <row r="62394" x14ac:dyDescent="0.2"/>
    <row r="62395" x14ac:dyDescent="0.2"/>
    <row r="62396" x14ac:dyDescent="0.2"/>
    <row r="62397" x14ac:dyDescent="0.2"/>
    <row r="62398" x14ac:dyDescent="0.2"/>
    <row r="62399" x14ac:dyDescent="0.2"/>
    <row r="62400" x14ac:dyDescent="0.2"/>
    <row r="62401" x14ac:dyDescent="0.2"/>
    <row r="62402" x14ac:dyDescent="0.2"/>
    <row r="62403" x14ac:dyDescent="0.2"/>
    <row r="62404" x14ac:dyDescent="0.2"/>
    <row r="62405" x14ac:dyDescent="0.2"/>
    <row r="62406" x14ac:dyDescent="0.2"/>
    <row r="62407" x14ac:dyDescent="0.2"/>
    <row r="62408" x14ac:dyDescent="0.2"/>
    <row r="62409" x14ac:dyDescent="0.2"/>
    <row r="62410" x14ac:dyDescent="0.2"/>
    <row r="62411" x14ac:dyDescent="0.2"/>
    <row r="62412" x14ac:dyDescent="0.2"/>
    <row r="62413" x14ac:dyDescent="0.2"/>
    <row r="62414" x14ac:dyDescent="0.2"/>
    <row r="62415" x14ac:dyDescent="0.2"/>
    <row r="62416" x14ac:dyDescent="0.2"/>
    <row r="62417" x14ac:dyDescent="0.2"/>
    <row r="62418" x14ac:dyDescent="0.2"/>
    <row r="62419" x14ac:dyDescent="0.2"/>
    <row r="62420" x14ac:dyDescent="0.2"/>
    <row r="62421" x14ac:dyDescent="0.2"/>
    <row r="62422" x14ac:dyDescent="0.2"/>
    <row r="62423" x14ac:dyDescent="0.2"/>
    <row r="62424" x14ac:dyDescent="0.2"/>
    <row r="62425" x14ac:dyDescent="0.2"/>
    <row r="62426" x14ac:dyDescent="0.2"/>
    <row r="62427" x14ac:dyDescent="0.2"/>
    <row r="62428" x14ac:dyDescent="0.2"/>
    <row r="62429" x14ac:dyDescent="0.2"/>
    <row r="62430" x14ac:dyDescent="0.2"/>
    <row r="62431" x14ac:dyDescent="0.2"/>
    <row r="62432" x14ac:dyDescent="0.2"/>
    <row r="62433" x14ac:dyDescent="0.2"/>
    <row r="62434" x14ac:dyDescent="0.2"/>
    <row r="62435" x14ac:dyDescent="0.2"/>
    <row r="62436" x14ac:dyDescent="0.2"/>
    <row r="62437" x14ac:dyDescent="0.2"/>
    <row r="62438" x14ac:dyDescent="0.2"/>
    <row r="62439" x14ac:dyDescent="0.2"/>
    <row r="62440" x14ac:dyDescent="0.2"/>
    <row r="62441" x14ac:dyDescent="0.2"/>
    <row r="62442" x14ac:dyDescent="0.2"/>
    <row r="62443" x14ac:dyDescent="0.2"/>
    <row r="62444" x14ac:dyDescent="0.2"/>
    <row r="62445" x14ac:dyDescent="0.2"/>
    <row r="62446" x14ac:dyDescent="0.2"/>
    <row r="62447" x14ac:dyDescent="0.2"/>
    <row r="62448" x14ac:dyDescent="0.2"/>
    <row r="62449" x14ac:dyDescent="0.2"/>
    <row r="62450" x14ac:dyDescent="0.2"/>
    <row r="62451" x14ac:dyDescent="0.2"/>
    <row r="62452" x14ac:dyDescent="0.2"/>
    <row r="62453" x14ac:dyDescent="0.2"/>
    <row r="62454" x14ac:dyDescent="0.2"/>
    <row r="62455" x14ac:dyDescent="0.2"/>
    <row r="62456" x14ac:dyDescent="0.2"/>
    <row r="62457" x14ac:dyDescent="0.2"/>
    <row r="62458" x14ac:dyDescent="0.2"/>
    <row r="62459" x14ac:dyDescent="0.2"/>
    <row r="62460" x14ac:dyDescent="0.2"/>
    <row r="62461" x14ac:dyDescent="0.2"/>
    <row r="62462" x14ac:dyDescent="0.2"/>
    <row r="62463" x14ac:dyDescent="0.2"/>
    <row r="62464" x14ac:dyDescent="0.2"/>
    <row r="62465" x14ac:dyDescent="0.2"/>
    <row r="62466" x14ac:dyDescent="0.2"/>
    <row r="62467" x14ac:dyDescent="0.2"/>
    <row r="62468" x14ac:dyDescent="0.2"/>
    <row r="62469" x14ac:dyDescent="0.2"/>
    <row r="62470" x14ac:dyDescent="0.2"/>
    <row r="62471" x14ac:dyDescent="0.2"/>
    <row r="62472" x14ac:dyDescent="0.2"/>
    <row r="62473" x14ac:dyDescent="0.2"/>
    <row r="62474" x14ac:dyDescent="0.2"/>
    <row r="62475" x14ac:dyDescent="0.2"/>
    <row r="62476" x14ac:dyDescent="0.2"/>
    <row r="62477" x14ac:dyDescent="0.2"/>
    <row r="62478" x14ac:dyDescent="0.2"/>
    <row r="62479" x14ac:dyDescent="0.2"/>
    <row r="62480" x14ac:dyDescent="0.2"/>
    <row r="62481" x14ac:dyDescent="0.2"/>
    <row r="62482" x14ac:dyDescent="0.2"/>
    <row r="62483" x14ac:dyDescent="0.2"/>
    <row r="62484" x14ac:dyDescent="0.2"/>
    <row r="62485" x14ac:dyDescent="0.2"/>
    <row r="62486" x14ac:dyDescent="0.2"/>
    <row r="62487" x14ac:dyDescent="0.2"/>
    <row r="62488" x14ac:dyDescent="0.2"/>
    <row r="62489" x14ac:dyDescent="0.2"/>
    <row r="62490" x14ac:dyDescent="0.2"/>
    <row r="62491" x14ac:dyDescent="0.2"/>
    <row r="62492" x14ac:dyDescent="0.2"/>
    <row r="62493" x14ac:dyDescent="0.2"/>
    <row r="62494" x14ac:dyDescent="0.2"/>
    <row r="62495" x14ac:dyDescent="0.2"/>
    <row r="62496" x14ac:dyDescent="0.2"/>
    <row r="62497" x14ac:dyDescent="0.2"/>
    <row r="62498" x14ac:dyDescent="0.2"/>
    <row r="62499" x14ac:dyDescent="0.2"/>
    <row r="62500" x14ac:dyDescent="0.2"/>
    <row r="62501" x14ac:dyDescent="0.2"/>
    <row r="62502" x14ac:dyDescent="0.2"/>
    <row r="62503" x14ac:dyDescent="0.2"/>
    <row r="62504" x14ac:dyDescent="0.2"/>
    <row r="62505" x14ac:dyDescent="0.2"/>
    <row r="62506" x14ac:dyDescent="0.2"/>
    <row r="62507" x14ac:dyDescent="0.2"/>
    <row r="62508" x14ac:dyDescent="0.2"/>
    <row r="62509" x14ac:dyDescent="0.2"/>
    <row r="62510" x14ac:dyDescent="0.2"/>
    <row r="62511" x14ac:dyDescent="0.2"/>
    <row r="62512" x14ac:dyDescent="0.2"/>
    <row r="62513" x14ac:dyDescent="0.2"/>
    <row r="62514" x14ac:dyDescent="0.2"/>
    <row r="62515" x14ac:dyDescent="0.2"/>
    <row r="62516" x14ac:dyDescent="0.2"/>
    <row r="62517" x14ac:dyDescent="0.2"/>
    <row r="62518" x14ac:dyDescent="0.2"/>
    <row r="62519" x14ac:dyDescent="0.2"/>
    <row r="62520" x14ac:dyDescent="0.2"/>
    <row r="62521" x14ac:dyDescent="0.2"/>
    <row r="62522" x14ac:dyDescent="0.2"/>
    <row r="62523" x14ac:dyDescent="0.2"/>
    <row r="62524" x14ac:dyDescent="0.2"/>
    <row r="62525" x14ac:dyDescent="0.2"/>
    <row r="62526" x14ac:dyDescent="0.2"/>
    <row r="62527" x14ac:dyDescent="0.2"/>
    <row r="62528" x14ac:dyDescent="0.2"/>
    <row r="62529" x14ac:dyDescent="0.2"/>
    <row r="62530" x14ac:dyDescent="0.2"/>
    <row r="62531" x14ac:dyDescent="0.2"/>
    <row r="62532" x14ac:dyDescent="0.2"/>
    <row r="62533" x14ac:dyDescent="0.2"/>
    <row r="62534" x14ac:dyDescent="0.2"/>
    <row r="62535" x14ac:dyDescent="0.2"/>
    <row r="62536" x14ac:dyDescent="0.2"/>
    <row r="62537" x14ac:dyDescent="0.2"/>
    <row r="62538" x14ac:dyDescent="0.2"/>
    <row r="62539" x14ac:dyDescent="0.2"/>
    <row r="62540" x14ac:dyDescent="0.2"/>
    <row r="62541" x14ac:dyDescent="0.2"/>
    <row r="62542" x14ac:dyDescent="0.2"/>
    <row r="62543" x14ac:dyDescent="0.2"/>
    <row r="62544" x14ac:dyDescent="0.2"/>
    <row r="62545" x14ac:dyDescent="0.2"/>
    <row r="62546" x14ac:dyDescent="0.2"/>
    <row r="62547" x14ac:dyDescent="0.2"/>
    <row r="62548" x14ac:dyDescent="0.2"/>
    <row r="62549" x14ac:dyDescent="0.2"/>
    <row r="62550" x14ac:dyDescent="0.2"/>
    <row r="62551" x14ac:dyDescent="0.2"/>
    <row r="62552" x14ac:dyDescent="0.2"/>
    <row r="62553" x14ac:dyDescent="0.2"/>
    <row r="62554" x14ac:dyDescent="0.2"/>
    <row r="62555" x14ac:dyDescent="0.2"/>
    <row r="62556" x14ac:dyDescent="0.2"/>
    <row r="62557" x14ac:dyDescent="0.2"/>
    <row r="62558" x14ac:dyDescent="0.2"/>
    <row r="62559" x14ac:dyDescent="0.2"/>
    <row r="62560" x14ac:dyDescent="0.2"/>
    <row r="62561" x14ac:dyDescent="0.2"/>
    <row r="62562" x14ac:dyDescent="0.2"/>
    <row r="62563" x14ac:dyDescent="0.2"/>
    <row r="62564" x14ac:dyDescent="0.2"/>
    <row r="62565" x14ac:dyDescent="0.2"/>
    <row r="62566" x14ac:dyDescent="0.2"/>
    <row r="62567" x14ac:dyDescent="0.2"/>
    <row r="62568" x14ac:dyDescent="0.2"/>
    <row r="62569" x14ac:dyDescent="0.2"/>
    <row r="62570" x14ac:dyDescent="0.2"/>
    <row r="62571" x14ac:dyDescent="0.2"/>
    <row r="62572" x14ac:dyDescent="0.2"/>
    <row r="62573" x14ac:dyDescent="0.2"/>
    <row r="62574" x14ac:dyDescent="0.2"/>
    <row r="62575" x14ac:dyDescent="0.2"/>
    <row r="62576" x14ac:dyDescent="0.2"/>
    <row r="62577" x14ac:dyDescent="0.2"/>
    <row r="62578" x14ac:dyDescent="0.2"/>
    <row r="62579" x14ac:dyDescent="0.2"/>
    <row r="62580" x14ac:dyDescent="0.2"/>
    <row r="62581" x14ac:dyDescent="0.2"/>
    <row r="62582" x14ac:dyDescent="0.2"/>
    <row r="62583" x14ac:dyDescent="0.2"/>
    <row r="62584" x14ac:dyDescent="0.2"/>
    <row r="62585" x14ac:dyDescent="0.2"/>
    <row r="62586" x14ac:dyDescent="0.2"/>
    <row r="62587" x14ac:dyDescent="0.2"/>
    <row r="62588" x14ac:dyDescent="0.2"/>
    <row r="62589" x14ac:dyDescent="0.2"/>
    <row r="62590" x14ac:dyDescent="0.2"/>
    <row r="62591" x14ac:dyDescent="0.2"/>
    <row r="62592" x14ac:dyDescent="0.2"/>
    <row r="62593" x14ac:dyDescent="0.2"/>
    <row r="62594" x14ac:dyDescent="0.2"/>
    <row r="62595" x14ac:dyDescent="0.2"/>
    <row r="62596" x14ac:dyDescent="0.2"/>
    <row r="62597" x14ac:dyDescent="0.2"/>
    <row r="62598" x14ac:dyDescent="0.2"/>
    <row r="62599" x14ac:dyDescent="0.2"/>
    <row r="62600" x14ac:dyDescent="0.2"/>
    <row r="62601" x14ac:dyDescent="0.2"/>
    <row r="62602" x14ac:dyDescent="0.2"/>
    <row r="62603" x14ac:dyDescent="0.2"/>
    <row r="62604" x14ac:dyDescent="0.2"/>
    <row r="62605" x14ac:dyDescent="0.2"/>
    <row r="62606" x14ac:dyDescent="0.2"/>
    <row r="62607" x14ac:dyDescent="0.2"/>
    <row r="62608" x14ac:dyDescent="0.2"/>
    <row r="62609" x14ac:dyDescent="0.2"/>
    <row r="62610" x14ac:dyDescent="0.2"/>
    <row r="62611" x14ac:dyDescent="0.2"/>
    <row r="62612" x14ac:dyDescent="0.2"/>
    <row r="62613" x14ac:dyDescent="0.2"/>
    <row r="62614" x14ac:dyDescent="0.2"/>
    <row r="62615" x14ac:dyDescent="0.2"/>
    <row r="62616" x14ac:dyDescent="0.2"/>
    <row r="62617" x14ac:dyDescent="0.2"/>
    <row r="62618" x14ac:dyDescent="0.2"/>
    <row r="62619" x14ac:dyDescent="0.2"/>
    <row r="62620" x14ac:dyDescent="0.2"/>
    <row r="62621" x14ac:dyDescent="0.2"/>
    <row r="62622" x14ac:dyDescent="0.2"/>
    <row r="62623" x14ac:dyDescent="0.2"/>
    <row r="62624" x14ac:dyDescent="0.2"/>
    <row r="62625" x14ac:dyDescent="0.2"/>
    <row r="62626" x14ac:dyDescent="0.2"/>
    <row r="62627" x14ac:dyDescent="0.2"/>
    <row r="62628" x14ac:dyDescent="0.2"/>
    <row r="62629" x14ac:dyDescent="0.2"/>
    <row r="62630" x14ac:dyDescent="0.2"/>
    <row r="62631" x14ac:dyDescent="0.2"/>
    <row r="62632" x14ac:dyDescent="0.2"/>
    <row r="62633" x14ac:dyDescent="0.2"/>
    <row r="62634" x14ac:dyDescent="0.2"/>
    <row r="62635" x14ac:dyDescent="0.2"/>
    <row r="62636" x14ac:dyDescent="0.2"/>
    <row r="62637" x14ac:dyDescent="0.2"/>
    <row r="62638" x14ac:dyDescent="0.2"/>
    <row r="62639" x14ac:dyDescent="0.2"/>
    <row r="62640" x14ac:dyDescent="0.2"/>
    <row r="62641" x14ac:dyDescent="0.2"/>
    <row r="62642" x14ac:dyDescent="0.2"/>
    <row r="62643" x14ac:dyDescent="0.2"/>
    <row r="62644" x14ac:dyDescent="0.2"/>
    <row r="62645" x14ac:dyDescent="0.2"/>
    <row r="62646" x14ac:dyDescent="0.2"/>
    <row r="62647" x14ac:dyDescent="0.2"/>
    <row r="62648" x14ac:dyDescent="0.2"/>
    <row r="62649" x14ac:dyDescent="0.2"/>
    <row r="62650" x14ac:dyDescent="0.2"/>
    <row r="62651" x14ac:dyDescent="0.2"/>
    <row r="62652" x14ac:dyDescent="0.2"/>
    <row r="62653" x14ac:dyDescent="0.2"/>
    <row r="62654" x14ac:dyDescent="0.2"/>
    <row r="62655" x14ac:dyDescent="0.2"/>
    <row r="62656" x14ac:dyDescent="0.2"/>
    <row r="62657" x14ac:dyDescent="0.2"/>
    <row r="62658" x14ac:dyDescent="0.2"/>
    <row r="62659" x14ac:dyDescent="0.2"/>
    <row r="62660" x14ac:dyDescent="0.2"/>
    <row r="62661" x14ac:dyDescent="0.2"/>
    <row r="62662" x14ac:dyDescent="0.2"/>
    <row r="62663" x14ac:dyDescent="0.2"/>
    <row r="62664" x14ac:dyDescent="0.2"/>
    <row r="62665" x14ac:dyDescent="0.2"/>
    <row r="62666" x14ac:dyDescent="0.2"/>
    <row r="62667" x14ac:dyDescent="0.2"/>
    <row r="62668" x14ac:dyDescent="0.2"/>
    <row r="62669" x14ac:dyDescent="0.2"/>
    <row r="62670" x14ac:dyDescent="0.2"/>
    <row r="62671" x14ac:dyDescent="0.2"/>
    <row r="62672" x14ac:dyDescent="0.2"/>
    <row r="62673" x14ac:dyDescent="0.2"/>
    <row r="62674" x14ac:dyDescent="0.2"/>
    <row r="62675" x14ac:dyDescent="0.2"/>
    <row r="62676" x14ac:dyDescent="0.2"/>
    <row r="62677" x14ac:dyDescent="0.2"/>
    <row r="62678" x14ac:dyDescent="0.2"/>
    <row r="62679" x14ac:dyDescent="0.2"/>
    <row r="62680" x14ac:dyDescent="0.2"/>
    <row r="62681" x14ac:dyDescent="0.2"/>
    <row r="62682" x14ac:dyDescent="0.2"/>
    <row r="62683" x14ac:dyDescent="0.2"/>
    <row r="62684" x14ac:dyDescent="0.2"/>
    <row r="62685" x14ac:dyDescent="0.2"/>
    <row r="62686" x14ac:dyDescent="0.2"/>
    <row r="62687" x14ac:dyDescent="0.2"/>
    <row r="62688" x14ac:dyDescent="0.2"/>
    <row r="62689" x14ac:dyDescent="0.2"/>
    <row r="62690" x14ac:dyDescent="0.2"/>
    <row r="62691" x14ac:dyDescent="0.2"/>
    <row r="62692" x14ac:dyDescent="0.2"/>
    <row r="62693" x14ac:dyDescent="0.2"/>
    <row r="62694" x14ac:dyDescent="0.2"/>
    <row r="62695" x14ac:dyDescent="0.2"/>
    <row r="62696" x14ac:dyDescent="0.2"/>
    <row r="62697" x14ac:dyDescent="0.2"/>
    <row r="62698" x14ac:dyDescent="0.2"/>
    <row r="62699" x14ac:dyDescent="0.2"/>
    <row r="62700" x14ac:dyDescent="0.2"/>
    <row r="62701" x14ac:dyDescent="0.2"/>
    <row r="62702" x14ac:dyDescent="0.2"/>
    <row r="62703" x14ac:dyDescent="0.2"/>
    <row r="62704" x14ac:dyDescent="0.2"/>
    <row r="62705" x14ac:dyDescent="0.2"/>
    <row r="62706" x14ac:dyDescent="0.2"/>
    <row r="62707" x14ac:dyDescent="0.2"/>
    <row r="62708" x14ac:dyDescent="0.2"/>
    <row r="62709" x14ac:dyDescent="0.2"/>
    <row r="62710" x14ac:dyDescent="0.2"/>
    <row r="62711" x14ac:dyDescent="0.2"/>
    <row r="62712" x14ac:dyDescent="0.2"/>
    <row r="62713" x14ac:dyDescent="0.2"/>
    <row r="62714" x14ac:dyDescent="0.2"/>
    <row r="62715" x14ac:dyDescent="0.2"/>
    <row r="62716" x14ac:dyDescent="0.2"/>
    <row r="62717" x14ac:dyDescent="0.2"/>
    <row r="62718" x14ac:dyDescent="0.2"/>
    <row r="62719" x14ac:dyDescent="0.2"/>
    <row r="62720" x14ac:dyDescent="0.2"/>
    <row r="62721" x14ac:dyDescent="0.2"/>
    <row r="62722" x14ac:dyDescent="0.2"/>
    <row r="62723" x14ac:dyDescent="0.2"/>
    <row r="62724" x14ac:dyDescent="0.2"/>
    <row r="62725" x14ac:dyDescent="0.2"/>
    <row r="62726" x14ac:dyDescent="0.2"/>
    <row r="62727" x14ac:dyDescent="0.2"/>
    <row r="62728" x14ac:dyDescent="0.2"/>
    <row r="62729" x14ac:dyDescent="0.2"/>
    <row r="62730" x14ac:dyDescent="0.2"/>
    <row r="62731" x14ac:dyDescent="0.2"/>
    <row r="62732" x14ac:dyDescent="0.2"/>
    <row r="62733" x14ac:dyDescent="0.2"/>
    <row r="62734" x14ac:dyDescent="0.2"/>
    <row r="62735" x14ac:dyDescent="0.2"/>
    <row r="62736" x14ac:dyDescent="0.2"/>
    <row r="62737" x14ac:dyDescent="0.2"/>
    <row r="62738" x14ac:dyDescent="0.2"/>
    <row r="62739" x14ac:dyDescent="0.2"/>
    <row r="62740" x14ac:dyDescent="0.2"/>
    <row r="62741" x14ac:dyDescent="0.2"/>
    <row r="62742" x14ac:dyDescent="0.2"/>
    <row r="62743" x14ac:dyDescent="0.2"/>
    <row r="62744" x14ac:dyDescent="0.2"/>
    <row r="62745" x14ac:dyDescent="0.2"/>
    <row r="62746" x14ac:dyDescent="0.2"/>
    <row r="62747" x14ac:dyDescent="0.2"/>
    <row r="62748" x14ac:dyDescent="0.2"/>
    <row r="62749" x14ac:dyDescent="0.2"/>
    <row r="62750" x14ac:dyDescent="0.2"/>
    <row r="62751" x14ac:dyDescent="0.2"/>
    <row r="62752" x14ac:dyDescent="0.2"/>
    <row r="62753" x14ac:dyDescent="0.2"/>
    <row r="62754" x14ac:dyDescent="0.2"/>
    <row r="62755" x14ac:dyDescent="0.2"/>
    <row r="62756" x14ac:dyDescent="0.2"/>
    <row r="62757" x14ac:dyDescent="0.2"/>
    <row r="62758" x14ac:dyDescent="0.2"/>
    <row r="62759" x14ac:dyDescent="0.2"/>
    <row r="62760" x14ac:dyDescent="0.2"/>
    <row r="62761" x14ac:dyDescent="0.2"/>
    <row r="62762" x14ac:dyDescent="0.2"/>
    <row r="62763" x14ac:dyDescent="0.2"/>
    <row r="62764" x14ac:dyDescent="0.2"/>
    <row r="62765" x14ac:dyDescent="0.2"/>
    <row r="62766" x14ac:dyDescent="0.2"/>
    <row r="62767" x14ac:dyDescent="0.2"/>
    <row r="62768" x14ac:dyDescent="0.2"/>
    <row r="62769" x14ac:dyDescent="0.2"/>
    <row r="62770" x14ac:dyDescent="0.2"/>
    <row r="62771" x14ac:dyDescent="0.2"/>
    <row r="62772" x14ac:dyDescent="0.2"/>
    <row r="62773" x14ac:dyDescent="0.2"/>
    <row r="62774" x14ac:dyDescent="0.2"/>
    <row r="62775" x14ac:dyDescent="0.2"/>
    <row r="62776" x14ac:dyDescent="0.2"/>
    <row r="62777" x14ac:dyDescent="0.2"/>
    <row r="62778" x14ac:dyDescent="0.2"/>
    <row r="62779" x14ac:dyDescent="0.2"/>
    <row r="62780" x14ac:dyDescent="0.2"/>
    <row r="62781" x14ac:dyDescent="0.2"/>
    <row r="62782" x14ac:dyDescent="0.2"/>
    <row r="62783" x14ac:dyDescent="0.2"/>
    <row r="62784" x14ac:dyDescent="0.2"/>
    <row r="62785" x14ac:dyDescent="0.2"/>
    <row r="62786" x14ac:dyDescent="0.2"/>
    <row r="62787" x14ac:dyDescent="0.2"/>
    <row r="62788" x14ac:dyDescent="0.2"/>
    <row r="62789" x14ac:dyDescent="0.2"/>
    <row r="62790" x14ac:dyDescent="0.2"/>
    <row r="62791" x14ac:dyDescent="0.2"/>
    <row r="62792" x14ac:dyDescent="0.2"/>
    <row r="62793" x14ac:dyDescent="0.2"/>
    <row r="62794" x14ac:dyDescent="0.2"/>
    <row r="62795" x14ac:dyDescent="0.2"/>
    <row r="62796" x14ac:dyDescent="0.2"/>
    <row r="62797" x14ac:dyDescent="0.2"/>
    <row r="62798" x14ac:dyDescent="0.2"/>
    <row r="62799" x14ac:dyDescent="0.2"/>
    <row r="62800" x14ac:dyDescent="0.2"/>
    <row r="62801" x14ac:dyDescent="0.2"/>
    <row r="62802" x14ac:dyDescent="0.2"/>
    <row r="62803" x14ac:dyDescent="0.2"/>
    <row r="62804" x14ac:dyDescent="0.2"/>
    <row r="62805" x14ac:dyDescent="0.2"/>
    <row r="62806" x14ac:dyDescent="0.2"/>
    <row r="62807" x14ac:dyDescent="0.2"/>
    <row r="62808" x14ac:dyDescent="0.2"/>
    <row r="62809" x14ac:dyDescent="0.2"/>
    <row r="62810" x14ac:dyDescent="0.2"/>
    <row r="62811" x14ac:dyDescent="0.2"/>
    <row r="62812" x14ac:dyDescent="0.2"/>
    <row r="62813" x14ac:dyDescent="0.2"/>
    <row r="62814" x14ac:dyDescent="0.2"/>
    <row r="62815" x14ac:dyDescent="0.2"/>
    <row r="62816" x14ac:dyDescent="0.2"/>
    <row r="62817" x14ac:dyDescent="0.2"/>
    <row r="62818" x14ac:dyDescent="0.2"/>
    <row r="62819" x14ac:dyDescent="0.2"/>
    <row r="62820" x14ac:dyDescent="0.2"/>
    <row r="62821" x14ac:dyDescent="0.2"/>
    <row r="62822" x14ac:dyDescent="0.2"/>
    <row r="62823" x14ac:dyDescent="0.2"/>
    <row r="62824" x14ac:dyDescent="0.2"/>
    <row r="62825" x14ac:dyDescent="0.2"/>
    <row r="62826" x14ac:dyDescent="0.2"/>
    <row r="62827" x14ac:dyDescent="0.2"/>
    <row r="62828" x14ac:dyDescent="0.2"/>
    <row r="62829" x14ac:dyDescent="0.2"/>
    <row r="62830" x14ac:dyDescent="0.2"/>
    <row r="62831" x14ac:dyDescent="0.2"/>
    <row r="62832" x14ac:dyDescent="0.2"/>
    <row r="62833" x14ac:dyDescent="0.2"/>
    <row r="62834" x14ac:dyDescent="0.2"/>
    <row r="62835" x14ac:dyDescent="0.2"/>
    <row r="62836" x14ac:dyDescent="0.2"/>
    <row r="62837" x14ac:dyDescent="0.2"/>
    <row r="62838" x14ac:dyDescent="0.2"/>
    <row r="62839" x14ac:dyDescent="0.2"/>
    <row r="62840" x14ac:dyDescent="0.2"/>
    <row r="62841" x14ac:dyDescent="0.2"/>
    <row r="62842" x14ac:dyDescent="0.2"/>
    <row r="62843" x14ac:dyDescent="0.2"/>
    <row r="62844" x14ac:dyDescent="0.2"/>
    <row r="62845" x14ac:dyDescent="0.2"/>
    <row r="62846" x14ac:dyDescent="0.2"/>
    <row r="62847" x14ac:dyDescent="0.2"/>
    <row r="62848" x14ac:dyDescent="0.2"/>
    <row r="62849" x14ac:dyDescent="0.2"/>
    <row r="62850" x14ac:dyDescent="0.2"/>
    <row r="62851" x14ac:dyDescent="0.2"/>
    <row r="62852" x14ac:dyDescent="0.2"/>
    <row r="62853" x14ac:dyDescent="0.2"/>
    <row r="62854" x14ac:dyDescent="0.2"/>
    <row r="62855" x14ac:dyDescent="0.2"/>
    <row r="62856" x14ac:dyDescent="0.2"/>
    <row r="62857" x14ac:dyDescent="0.2"/>
    <row r="62858" x14ac:dyDescent="0.2"/>
    <row r="62859" x14ac:dyDescent="0.2"/>
    <row r="62860" x14ac:dyDescent="0.2"/>
    <row r="62861" x14ac:dyDescent="0.2"/>
    <row r="62862" x14ac:dyDescent="0.2"/>
    <row r="62863" x14ac:dyDescent="0.2"/>
    <row r="62864" x14ac:dyDescent="0.2"/>
    <row r="62865" x14ac:dyDescent="0.2"/>
    <row r="62866" x14ac:dyDescent="0.2"/>
    <row r="62867" x14ac:dyDescent="0.2"/>
    <row r="62868" x14ac:dyDescent="0.2"/>
    <row r="62869" x14ac:dyDescent="0.2"/>
    <row r="62870" x14ac:dyDescent="0.2"/>
    <row r="62871" x14ac:dyDescent="0.2"/>
    <row r="62872" x14ac:dyDescent="0.2"/>
    <row r="62873" x14ac:dyDescent="0.2"/>
    <row r="62874" x14ac:dyDescent="0.2"/>
    <row r="62875" x14ac:dyDescent="0.2"/>
    <row r="62876" x14ac:dyDescent="0.2"/>
    <row r="62877" x14ac:dyDescent="0.2"/>
    <row r="62878" x14ac:dyDescent="0.2"/>
    <row r="62879" x14ac:dyDescent="0.2"/>
    <row r="62880" x14ac:dyDescent="0.2"/>
    <row r="62881" x14ac:dyDescent="0.2"/>
    <row r="62882" x14ac:dyDescent="0.2"/>
    <row r="62883" x14ac:dyDescent="0.2"/>
    <row r="62884" x14ac:dyDescent="0.2"/>
    <row r="62885" x14ac:dyDescent="0.2"/>
    <row r="62886" x14ac:dyDescent="0.2"/>
    <row r="62887" x14ac:dyDescent="0.2"/>
    <row r="62888" x14ac:dyDescent="0.2"/>
    <row r="62889" x14ac:dyDescent="0.2"/>
    <row r="62890" x14ac:dyDescent="0.2"/>
    <row r="62891" x14ac:dyDescent="0.2"/>
    <row r="62892" x14ac:dyDescent="0.2"/>
    <row r="62893" x14ac:dyDescent="0.2"/>
    <row r="62894" x14ac:dyDescent="0.2"/>
    <row r="62895" x14ac:dyDescent="0.2"/>
    <row r="62896" x14ac:dyDescent="0.2"/>
    <row r="62897" x14ac:dyDescent="0.2"/>
    <row r="62898" x14ac:dyDescent="0.2"/>
    <row r="62899" x14ac:dyDescent="0.2"/>
    <row r="62900" x14ac:dyDescent="0.2"/>
    <row r="62901" x14ac:dyDescent="0.2"/>
    <row r="62902" x14ac:dyDescent="0.2"/>
    <row r="62903" x14ac:dyDescent="0.2"/>
    <row r="62904" x14ac:dyDescent="0.2"/>
    <row r="62905" x14ac:dyDescent="0.2"/>
    <row r="62906" x14ac:dyDescent="0.2"/>
    <row r="62907" x14ac:dyDescent="0.2"/>
    <row r="62908" x14ac:dyDescent="0.2"/>
    <row r="62909" x14ac:dyDescent="0.2"/>
    <row r="62910" x14ac:dyDescent="0.2"/>
    <row r="62911" x14ac:dyDescent="0.2"/>
    <row r="62912" x14ac:dyDescent="0.2"/>
    <row r="62913" x14ac:dyDescent="0.2"/>
    <row r="62914" x14ac:dyDescent="0.2"/>
    <row r="62915" x14ac:dyDescent="0.2"/>
    <row r="62916" x14ac:dyDescent="0.2"/>
    <row r="62917" x14ac:dyDescent="0.2"/>
    <row r="62918" x14ac:dyDescent="0.2"/>
    <row r="62919" x14ac:dyDescent="0.2"/>
    <row r="62920" x14ac:dyDescent="0.2"/>
    <row r="62921" x14ac:dyDescent="0.2"/>
    <row r="62922" x14ac:dyDescent="0.2"/>
    <row r="62923" x14ac:dyDescent="0.2"/>
    <row r="62924" x14ac:dyDescent="0.2"/>
    <row r="62925" x14ac:dyDescent="0.2"/>
    <row r="62926" x14ac:dyDescent="0.2"/>
    <row r="62927" x14ac:dyDescent="0.2"/>
    <row r="62928" x14ac:dyDescent="0.2"/>
    <row r="62929" x14ac:dyDescent="0.2"/>
    <row r="62930" x14ac:dyDescent="0.2"/>
    <row r="62931" x14ac:dyDescent="0.2"/>
    <row r="62932" x14ac:dyDescent="0.2"/>
    <row r="62933" x14ac:dyDescent="0.2"/>
    <row r="62934" x14ac:dyDescent="0.2"/>
    <row r="62935" x14ac:dyDescent="0.2"/>
    <row r="62936" x14ac:dyDescent="0.2"/>
    <row r="62937" x14ac:dyDescent="0.2"/>
    <row r="62938" x14ac:dyDescent="0.2"/>
    <row r="62939" x14ac:dyDescent="0.2"/>
    <row r="62940" x14ac:dyDescent="0.2"/>
    <row r="62941" x14ac:dyDescent="0.2"/>
    <row r="62942" x14ac:dyDescent="0.2"/>
    <row r="62943" x14ac:dyDescent="0.2"/>
    <row r="62944" x14ac:dyDescent="0.2"/>
    <row r="62945" x14ac:dyDescent="0.2"/>
    <row r="62946" x14ac:dyDescent="0.2"/>
    <row r="62947" x14ac:dyDescent="0.2"/>
    <row r="62948" x14ac:dyDescent="0.2"/>
    <row r="62949" x14ac:dyDescent="0.2"/>
    <row r="62950" x14ac:dyDescent="0.2"/>
    <row r="62951" x14ac:dyDescent="0.2"/>
    <row r="62952" x14ac:dyDescent="0.2"/>
    <row r="62953" x14ac:dyDescent="0.2"/>
    <row r="62954" x14ac:dyDescent="0.2"/>
    <row r="62955" x14ac:dyDescent="0.2"/>
    <row r="62956" x14ac:dyDescent="0.2"/>
    <row r="62957" x14ac:dyDescent="0.2"/>
    <row r="62958" x14ac:dyDescent="0.2"/>
    <row r="62959" x14ac:dyDescent="0.2"/>
    <row r="62960" x14ac:dyDescent="0.2"/>
    <row r="62961" x14ac:dyDescent="0.2"/>
    <row r="62962" x14ac:dyDescent="0.2"/>
    <row r="62963" x14ac:dyDescent="0.2"/>
    <row r="62964" x14ac:dyDescent="0.2"/>
    <row r="62965" x14ac:dyDescent="0.2"/>
    <row r="62966" x14ac:dyDescent="0.2"/>
    <row r="62967" x14ac:dyDescent="0.2"/>
    <row r="62968" x14ac:dyDescent="0.2"/>
    <row r="62969" x14ac:dyDescent="0.2"/>
    <row r="62970" x14ac:dyDescent="0.2"/>
    <row r="62971" x14ac:dyDescent="0.2"/>
    <row r="62972" x14ac:dyDescent="0.2"/>
    <row r="62973" x14ac:dyDescent="0.2"/>
    <row r="62974" x14ac:dyDescent="0.2"/>
    <row r="62975" x14ac:dyDescent="0.2"/>
    <row r="62976" x14ac:dyDescent="0.2"/>
    <row r="62977" x14ac:dyDescent="0.2"/>
    <row r="62978" x14ac:dyDescent="0.2"/>
    <row r="62979" x14ac:dyDescent="0.2"/>
    <row r="62980" x14ac:dyDescent="0.2"/>
    <row r="62981" x14ac:dyDescent="0.2"/>
    <row r="62982" x14ac:dyDescent="0.2"/>
    <row r="62983" x14ac:dyDescent="0.2"/>
    <row r="62984" x14ac:dyDescent="0.2"/>
    <row r="62985" x14ac:dyDescent="0.2"/>
    <row r="62986" x14ac:dyDescent="0.2"/>
    <row r="62987" x14ac:dyDescent="0.2"/>
    <row r="62988" x14ac:dyDescent="0.2"/>
    <row r="62989" x14ac:dyDescent="0.2"/>
    <row r="62990" x14ac:dyDescent="0.2"/>
    <row r="62991" x14ac:dyDescent="0.2"/>
    <row r="62992" x14ac:dyDescent="0.2"/>
    <row r="62993" x14ac:dyDescent="0.2"/>
    <row r="62994" x14ac:dyDescent="0.2"/>
    <row r="62995" x14ac:dyDescent="0.2"/>
    <row r="62996" x14ac:dyDescent="0.2"/>
    <row r="62997" x14ac:dyDescent="0.2"/>
    <row r="62998" x14ac:dyDescent="0.2"/>
    <row r="62999" x14ac:dyDescent="0.2"/>
    <row r="63000" x14ac:dyDescent="0.2"/>
    <row r="63001" x14ac:dyDescent="0.2"/>
    <row r="63002" x14ac:dyDescent="0.2"/>
    <row r="63003" x14ac:dyDescent="0.2"/>
    <row r="63004" x14ac:dyDescent="0.2"/>
    <row r="63005" x14ac:dyDescent="0.2"/>
    <row r="63006" x14ac:dyDescent="0.2"/>
    <row r="63007" x14ac:dyDescent="0.2"/>
    <row r="63008" x14ac:dyDescent="0.2"/>
    <row r="63009" x14ac:dyDescent="0.2"/>
    <row r="63010" x14ac:dyDescent="0.2"/>
    <row r="63011" x14ac:dyDescent="0.2"/>
    <row r="63012" x14ac:dyDescent="0.2"/>
    <row r="63013" x14ac:dyDescent="0.2"/>
    <row r="63014" x14ac:dyDescent="0.2"/>
    <row r="63015" x14ac:dyDescent="0.2"/>
    <row r="63016" x14ac:dyDescent="0.2"/>
    <row r="63017" x14ac:dyDescent="0.2"/>
    <row r="63018" x14ac:dyDescent="0.2"/>
    <row r="63019" x14ac:dyDescent="0.2"/>
    <row r="63020" x14ac:dyDescent="0.2"/>
    <row r="63021" x14ac:dyDescent="0.2"/>
    <row r="63022" x14ac:dyDescent="0.2"/>
    <row r="63023" x14ac:dyDescent="0.2"/>
    <row r="63024" x14ac:dyDescent="0.2"/>
    <row r="63025" x14ac:dyDescent="0.2"/>
    <row r="63026" x14ac:dyDescent="0.2"/>
    <row r="63027" x14ac:dyDescent="0.2"/>
    <row r="63028" x14ac:dyDescent="0.2"/>
    <row r="63029" x14ac:dyDescent="0.2"/>
    <row r="63030" x14ac:dyDescent="0.2"/>
    <row r="63031" x14ac:dyDescent="0.2"/>
    <row r="63032" x14ac:dyDescent="0.2"/>
    <row r="63033" x14ac:dyDescent="0.2"/>
    <row r="63034" x14ac:dyDescent="0.2"/>
    <row r="63035" x14ac:dyDescent="0.2"/>
    <row r="63036" x14ac:dyDescent="0.2"/>
    <row r="63037" x14ac:dyDescent="0.2"/>
    <row r="63038" x14ac:dyDescent="0.2"/>
    <row r="63039" x14ac:dyDescent="0.2"/>
    <row r="63040" x14ac:dyDescent="0.2"/>
    <row r="63041" x14ac:dyDescent="0.2"/>
    <row r="63042" x14ac:dyDescent="0.2"/>
    <row r="63043" x14ac:dyDescent="0.2"/>
    <row r="63044" x14ac:dyDescent="0.2"/>
    <row r="63045" x14ac:dyDescent="0.2"/>
    <row r="63046" x14ac:dyDescent="0.2"/>
    <row r="63047" x14ac:dyDescent="0.2"/>
    <row r="63048" x14ac:dyDescent="0.2"/>
    <row r="63049" x14ac:dyDescent="0.2"/>
    <row r="63050" x14ac:dyDescent="0.2"/>
    <row r="63051" x14ac:dyDescent="0.2"/>
    <row r="63052" x14ac:dyDescent="0.2"/>
    <row r="63053" x14ac:dyDescent="0.2"/>
    <row r="63054" x14ac:dyDescent="0.2"/>
    <row r="63055" x14ac:dyDescent="0.2"/>
    <row r="63056" x14ac:dyDescent="0.2"/>
    <row r="63057" x14ac:dyDescent="0.2"/>
    <row r="63058" x14ac:dyDescent="0.2"/>
    <row r="63059" x14ac:dyDescent="0.2"/>
    <row r="63060" x14ac:dyDescent="0.2"/>
    <row r="63061" x14ac:dyDescent="0.2"/>
    <row r="63062" x14ac:dyDescent="0.2"/>
    <row r="63063" x14ac:dyDescent="0.2"/>
    <row r="63064" x14ac:dyDescent="0.2"/>
    <row r="63065" x14ac:dyDescent="0.2"/>
    <row r="63066" x14ac:dyDescent="0.2"/>
    <row r="63067" x14ac:dyDescent="0.2"/>
    <row r="63068" x14ac:dyDescent="0.2"/>
    <row r="63069" x14ac:dyDescent="0.2"/>
    <row r="63070" x14ac:dyDescent="0.2"/>
    <row r="63071" x14ac:dyDescent="0.2"/>
    <row r="63072" x14ac:dyDescent="0.2"/>
    <row r="63073" x14ac:dyDescent="0.2"/>
    <row r="63074" x14ac:dyDescent="0.2"/>
    <row r="63075" x14ac:dyDescent="0.2"/>
    <row r="63076" x14ac:dyDescent="0.2"/>
    <row r="63077" x14ac:dyDescent="0.2"/>
    <row r="63078" x14ac:dyDescent="0.2"/>
    <row r="63079" x14ac:dyDescent="0.2"/>
    <row r="63080" x14ac:dyDescent="0.2"/>
    <row r="63081" x14ac:dyDescent="0.2"/>
    <row r="63082" x14ac:dyDescent="0.2"/>
    <row r="63083" x14ac:dyDescent="0.2"/>
    <row r="63084" x14ac:dyDescent="0.2"/>
    <row r="63085" x14ac:dyDescent="0.2"/>
    <row r="63086" x14ac:dyDescent="0.2"/>
    <row r="63087" x14ac:dyDescent="0.2"/>
    <row r="63088" x14ac:dyDescent="0.2"/>
    <row r="63089" x14ac:dyDescent="0.2"/>
    <row r="63090" x14ac:dyDescent="0.2"/>
    <row r="63091" x14ac:dyDescent="0.2"/>
    <row r="63092" x14ac:dyDescent="0.2"/>
    <row r="63093" x14ac:dyDescent="0.2"/>
    <row r="63094" x14ac:dyDescent="0.2"/>
    <row r="63095" x14ac:dyDescent="0.2"/>
    <row r="63096" x14ac:dyDescent="0.2"/>
    <row r="63097" x14ac:dyDescent="0.2"/>
    <row r="63098" x14ac:dyDescent="0.2"/>
    <row r="63099" x14ac:dyDescent="0.2"/>
    <row r="63100" x14ac:dyDescent="0.2"/>
    <row r="63101" x14ac:dyDescent="0.2"/>
    <row r="63102" x14ac:dyDescent="0.2"/>
    <row r="63103" x14ac:dyDescent="0.2"/>
    <row r="63104" x14ac:dyDescent="0.2"/>
    <row r="63105" x14ac:dyDescent="0.2"/>
    <row r="63106" x14ac:dyDescent="0.2"/>
    <row r="63107" x14ac:dyDescent="0.2"/>
    <row r="63108" x14ac:dyDescent="0.2"/>
    <row r="63109" x14ac:dyDescent="0.2"/>
    <row r="63110" x14ac:dyDescent="0.2"/>
    <row r="63111" x14ac:dyDescent="0.2"/>
    <row r="63112" x14ac:dyDescent="0.2"/>
    <row r="63113" x14ac:dyDescent="0.2"/>
    <row r="63114" x14ac:dyDescent="0.2"/>
    <row r="63115" x14ac:dyDescent="0.2"/>
    <row r="63116" x14ac:dyDescent="0.2"/>
    <row r="63117" x14ac:dyDescent="0.2"/>
    <row r="63118" x14ac:dyDescent="0.2"/>
    <row r="63119" x14ac:dyDescent="0.2"/>
    <row r="63120" x14ac:dyDescent="0.2"/>
    <row r="63121" x14ac:dyDescent="0.2"/>
    <row r="63122" x14ac:dyDescent="0.2"/>
    <row r="63123" x14ac:dyDescent="0.2"/>
    <row r="63124" x14ac:dyDescent="0.2"/>
    <row r="63125" x14ac:dyDescent="0.2"/>
    <row r="63126" x14ac:dyDescent="0.2"/>
    <row r="63127" x14ac:dyDescent="0.2"/>
    <row r="63128" x14ac:dyDescent="0.2"/>
    <row r="63129" x14ac:dyDescent="0.2"/>
    <row r="63130" x14ac:dyDescent="0.2"/>
    <row r="63131" x14ac:dyDescent="0.2"/>
    <row r="63132" x14ac:dyDescent="0.2"/>
    <row r="63133" x14ac:dyDescent="0.2"/>
    <row r="63134" x14ac:dyDescent="0.2"/>
    <row r="63135" x14ac:dyDescent="0.2"/>
    <row r="63136" x14ac:dyDescent="0.2"/>
    <row r="63137" x14ac:dyDescent="0.2"/>
    <row r="63138" x14ac:dyDescent="0.2"/>
    <row r="63139" x14ac:dyDescent="0.2"/>
    <row r="63140" x14ac:dyDescent="0.2"/>
    <row r="63141" x14ac:dyDescent="0.2"/>
    <row r="63142" x14ac:dyDescent="0.2"/>
    <row r="63143" x14ac:dyDescent="0.2"/>
    <row r="63144" x14ac:dyDescent="0.2"/>
    <row r="63145" x14ac:dyDescent="0.2"/>
    <row r="63146" x14ac:dyDescent="0.2"/>
    <row r="63147" x14ac:dyDescent="0.2"/>
    <row r="63148" x14ac:dyDescent="0.2"/>
    <row r="63149" x14ac:dyDescent="0.2"/>
    <row r="63150" x14ac:dyDescent="0.2"/>
    <row r="63151" x14ac:dyDescent="0.2"/>
    <row r="63152" x14ac:dyDescent="0.2"/>
    <row r="63153" x14ac:dyDescent="0.2"/>
    <row r="63154" x14ac:dyDescent="0.2"/>
    <row r="63155" x14ac:dyDescent="0.2"/>
    <row r="63156" x14ac:dyDescent="0.2"/>
    <row r="63157" x14ac:dyDescent="0.2"/>
    <row r="63158" x14ac:dyDescent="0.2"/>
    <row r="63159" x14ac:dyDescent="0.2"/>
    <row r="63160" x14ac:dyDescent="0.2"/>
    <row r="63161" x14ac:dyDescent="0.2"/>
    <row r="63162" x14ac:dyDescent="0.2"/>
    <row r="63163" x14ac:dyDescent="0.2"/>
    <row r="63164" x14ac:dyDescent="0.2"/>
    <row r="63165" x14ac:dyDescent="0.2"/>
    <row r="63166" x14ac:dyDescent="0.2"/>
    <row r="63167" x14ac:dyDescent="0.2"/>
    <row r="63168" x14ac:dyDescent="0.2"/>
    <row r="63169" x14ac:dyDescent="0.2"/>
    <row r="63170" x14ac:dyDescent="0.2"/>
    <row r="63171" x14ac:dyDescent="0.2"/>
    <row r="63172" x14ac:dyDescent="0.2"/>
    <row r="63173" x14ac:dyDescent="0.2"/>
    <row r="63174" x14ac:dyDescent="0.2"/>
    <row r="63175" x14ac:dyDescent="0.2"/>
    <row r="63176" x14ac:dyDescent="0.2"/>
    <row r="63177" x14ac:dyDescent="0.2"/>
    <row r="63178" x14ac:dyDescent="0.2"/>
    <row r="63179" x14ac:dyDescent="0.2"/>
    <row r="63180" x14ac:dyDescent="0.2"/>
    <row r="63181" x14ac:dyDescent="0.2"/>
    <row r="63182" x14ac:dyDescent="0.2"/>
    <row r="63183" x14ac:dyDescent="0.2"/>
    <row r="63184" x14ac:dyDescent="0.2"/>
    <row r="63185" x14ac:dyDescent="0.2"/>
    <row r="63186" x14ac:dyDescent="0.2"/>
    <row r="63187" x14ac:dyDescent="0.2"/>
    <row r="63188" x14ac:dyDescent="0.2"/>
    <row r="63189" x14ac:dyDescent="0.2"/>
    <row r="63190" x14ac:dyDescent="0.2"/>
    <row r="63191" x14ac:dyDescent="0.2"/>
    <row r="63192" x14ac:dyDescent="0.2"/>
    <row r="63193" x14ac:dyDescent="0.2"/>
    <row r="63194" x14ac:dyDescent="0.2"/>
    <row r="63195" x14ac:dyDescent="0.2"/>
    <row r="63196" x14ac:dyDescent="0.2"/>
    <row r="63197" x14ac:dyDescent="0.2"/>
    <row r="63198" x14ac:dyDescent="0.2"/>
    <row r="63199" x14ac:dyDescent="0.2"/>
    <row r="63200" x14ac:dyDescent="0.2"/>
    <row r="63201" x14ac:dyDescent="0.2"/>
    <row r="63202" x14ac:dyDescent="0.2"/>
    <row r="63203" x14ac:dyDescent="0.2"/>
    <row r="63204" x14ac:dyDescent="0.2"/>
    <row r="63205" x14ac:dyDescent="0.2"/>
    <row r="63206" x14ac:dyDescent="0.2"/>
    <row r="63207" x14ac:dyDescent="0.2"/>
    <row r="63208" x14ac:dyDescent="0.2"/>
    <row r="63209" x14ac:dyDescent="0.2"/>
    <row r="63210" x14ac:dyDescent="0.2"/>
    <row r="63211" x14ac:dyDescent="0.2"/>
    <row r="63212" x14ac:dyDescent="0.2"/>
    <row r="63213" x14ac:dyDescent="0.2"/>
    <row r="63214" x14ac:dyDescent="0.2"/>
    <row r="63215" x14ac:dyDescent="0.2"/>
    <row r="63216" x14ac:dyDescent="0.2"/>
    <row r="63217" x14ac:dyDescent="0.2"/>
    <row r="63218" x14ac:dyDescent="0.2"/>
    <row r="63219" x14ac:dyDescent="0.2"/>
    <row r="63220" x14ac:dyDescent="0.2"/>
    <row r="63221" x14ac:dyDescent="0.2"/>
    <row r="63222" x14ac:dyDescent="0.2"/>
    <row r="63223" x14ac:dyDescent="0.2"/>
    <row r="63224" x14ac:dyDescent="0.2"/>
    <row r="63225" x14ac:dyDescent="0.2"/>
    <row r="63226" x14ac:dyDescent="0.2"/>
    <row r="63227" x14ac:dyDescent="0.2"/>
    <row r="63228" x14ac:dyDescent="0.2"/>
    <row r="63229" x14ac:dyDescent="0.2"/>
    <row r="63230" x14ac:dyDescent="0.2"/>
    <row r="63231" x14ac:dyDescent="0.2"/>
    <row r="63232" x14ac:dyDescent="0.2"/>
    <row r="63233" x14ac:dyDescent="0.2"/>
    <row r="63234" x14ac:dyDescent="0.2"/>
    <row r="63235" x14ac:dyDescent="0.2"/>
    <row r="63236" x14ac:dyDescent="0.2"/>
    <row r="63237" x14ac:dyDescent="0.2"/>
    <row r="63238" x14ac:dyDescent="0.2"/>
    <row r="63239" x14ac:dyDescent="0.2"/>
    <row r="63240" x14ac:dyDescent="0.2"/>
    <row r="63241" x14ac:dyDescent="0.2"/>
    <row r="63242" x14ac:dyDescent="0.2"/>
    <row r="63243" x14ac:dyDescent="0.2"/>
    <row r="63244" x14ac:dyDescent="0.2"/>
    <row r="63245" x14ac:dyDescent="0.2"/>
    <row r="63246" x14ac:dyDescent="0.2"/>
    <row r="63247" x14ac:dyDescent="0.2"/>
    <row r="63248" x14ac:dyDescent="0.2"/>
    <row r="63249" x14ac:dyDescent="0.2"/>
    <row r="63250" x14ac:dyDescent="0.2"/>
    <row r="63251" x14ac:dyDescent="0.2"/>
    <row r="63252" x14ac:dyDescent="0.2"/>
    <row r="63253" x14ac:dyDescent="0.2"/>
    <row r="63254" x14ac:dyDescent="0.2"/>
    <row r="63255" x14ac:dyDescent="0.2"/>
    <row r="63256" x14ac:dyDescent="0.2"/>
    <row r="63257" x14ac:dyDescent="0.2"/>
    <row r="63258" x14ac:dyDescent="0.2"/>
    <row r="63259" x14ac:dyDescent="0.2"/>
    <row r="63260" x14ac:dyDescent="0.2"/>
    <row r="63261" x14ac:dyDescent="0.2"/>
    <row r="63262" x14ac:dyDescent="0.2"/>
    <row r="63263" x14ac:dyDescent="0.2"/>
    <row r="63264" x14ac:dyDescent="0.2"/>
    <row r="63265" x14ac:dyDescent="0.2"/>
    <row r="63266" x14ac:dyDescent="0.2"/>
    <row r="63267" x14ac:dyDescent="0.2"/>
    <row r="63268" x14ac:dyDescent="0.2"/>
    <row r="63269" x14ac:dyDescent="0.2"/>
    <row r="63270" x14ac:dyDescent="0.2"/>
    <row r="63271" x14ac:dyDescent="0.2"/>
    <row r="63272" x14ac:dyDescent="0.2"/>
    <row r="63273" x14ac:dyDescent="0.2"/>
    <row r="63274" x14ac:dyDescent="0.2"/>
    <row r="63275" x14ac:dyDescent="0.2"/>
    <row r="63276" x14ac:dyDescent="0.2"/>
    <row r="63277" x14ac:dyDescent="0.2"/>
    <row r="63278" x14ac:dyDescent="0.2"/>
    <row r="63279" x14ac:dyDescent="0.2"/>
    <row r="63280" x14ac:dyDescent="0.2"/>
    <row r="63281" x14ac:dyDescent="0.2"/>
    <row r="63282" x14ac:dyDescent="0.2"/>
    <row r="63283" x14ac:dyDescent="0.2"/>
    <row r="63284" x14ac:dyDescent="0.2"/>
    <row r="63285" x14ac:dyDescent="0.2"/>
    <row r="63286" x14ac:dyDescent="0.2"/>
    <row r="63287" x14ac:dyDescent="0.2"/>
    <row r="63288" x14ac:dyDescent="0.2"/>
    <row r="63289" x14ac:dyDescent="0.2"/>
    <row r="63290" x14ac:dyDescent="0.2"/>
    <row r="63291" x14ac:dyDescent="0.2"/>
    <row r="63292" x14ac:dyDescent="0.2"/>
    <row r="63293" x14ac:dyDescent="0.2"/>
    <row r="63294" x14ac:dyDescent="0.2"/>
    <row r="63295" x14ac:dyDescent="0.2"/>
    <row r="63296" x14ac:dyDescent="0.2"/>
    <row r="63297" x14ac:dyDescent="0.2"/>
    <row r="63298" x14ac:dyDescent="0.2"/>
    <row r="63299" x14ac:dyDescent="0.2"/>
    <row r="63300" x14ac:dyDescent="0.2"/>
    <row r="63301" x14ac:dyDescent="0.2"/>
    <row r="63302" x14ac:dyDescent="0.2"/>
    <row r="63303" x14ac:dyDescent="0.2"/>
    <row r="63304" x14ac:dyDescent="0.2"/>
    <row r="63305" x14ac:dyDescent="0.2"/>
    <row r="63306" x14ac:dyDescent="0.2"/>
    <row r="63307" x14ac:dyDescent="0.2"/>
    <row r="63308" x14ac:dyDescent="0.2"/>
    <row r="63309" x14ac:dyDescent="0.2"/>
    <row r="63310" x14ac:dyDescent="0.2"/>
    <row r="63311" x14ac:dyDescent="0.2"/>
    <row r="63312" x14ac:dyDescent="0.2"/>
    <row r="63313" x14ac:dyDescent="0.2"/>
    <row r="63314" x14ac:dyDescent="0.2"/>
    <row r="63315" x14ac:dyDescent="0.2"/>
    <row r="63316" x14ac:dyDescent="0.2"/>
    <row r="63317" x14ac:dyDescent="0.2"/>
    <row r="63318" x14ac:dyDescent="0.2"/>
    <row r="63319" x14ac:dyDescent="0.2"/>
    <row r="63320" x14ac:dyDescent="0.2"/>
    <row r="63321" x14ac:dyDescent="0.2"/>
    <row r="63322" x14ac:dyDescent="0.2"/>
    <row r="63323" x14ac:dyDescent="0.2"/>
    <row r="63324" x14ac:dyDescent="0.2"/>
    <row r="63325" x14ac:dyDescent="0.2"/>
    <row r="63326" x14ac:dyDescent="0.2"/>
    <row r="63327" x14ac:dyDescent="0.2"/>
    <row r="63328" x14ac:dyDescent="0.2"/>
    <row r="63329" x14ac:dyDescent="0.2"/>
    <row r="63330" x14ac:dyDescent="0.2"/>
    <row r="63331" x14ac:dyDescent="0.2"/>
    <row r="63332" x14ac:dyDescent="0.2"/>
    <row r="63333" x14ac:dyDescent="0.2"/>
    <row r="63334" x14ac:dyDescent="0.2"/>
    <row r="63335" x14ac:dyDescent="0.2"/>
    <row r="63336" x14ac:dyDescent="0.2"/>
    <row r="63337" x14ac:dyDescent="0.2"/>
    <row r="63338" x14ac:dyDescent="0.2"/>
    <row r="63339" x14ac:dyDescent="0.2"/>
    <row r="63340" x14ac:dyDescent="0.2"/>
    <row r="63341" x14ac:dyDescent="0.2"/>
    <row r="63342" x14ac:dyDescent="0.2"/>
    <row r="63343" x14ac:dyDescent="0.2"/>
    <row r="63344" x14ac:dyDescent="0.2"/>
    <row r="63345" x14ac:dyDescent="0.2"/>
    <row r="63346" x14ac:dyDescent="0.2"/>
    <row r="63347" x14ac:dyDescent="0.2"/>
    <row r="63348" x14ac:dyDescent="0.2"/>
    <row r="63349" x14ac:dyDescent="0.2"/>
    <row r="63350" x14ac:dyDescent="0.2"/>
    <row r="63351" x14ac:dyDescent="0.2"/>
    <row r="63352" x14ac:dyDescent="0.2"/>
    <row r="63353" x14ac:dyDescent="0.2"/>
    <row r="63354" x14ac:dyDescent="0.2"/>
    <row r="63355" x14ac:dyDescent="0.2"/>
    <row r="63356" x14ac:dyDescent="0.2"/>
    <row r="63357" x14ac:dyDescent="0.2"/>
    <row r="63358" x14ac:dyDescent="0.2"/>
    <row r="63359" x14ac:dyDescent="0.2"/>
    <row r="63360" x14ac:dyDescent="0.2"/>
    <row r="63361" x14ac:dyDescent="0.2"/>
    <row r="63362" x14ac:dyDescent="0.2"/>
    <row r="63363" x14ac:dyDescent="0.2"/>
    <row r="63364" x14ac:dyDescent="0.2"/>
    <row r="63365" x14ac:dyDescent="0.2"/>
    <row r="63366" x14ac:dyDescent="0.2"/>
    <row r="63367" x14ac:dyDescent="0.2"/>
    <row r="63368" x14ac:dyDescent="0.2"/>
    <row r="63369" x14ac:dyDescent="0.2"/>
    <row r="63370" x14ac:dyDescent="0.2"/>
    <row r="63371" x14ac:dyDescent="0.2"/>
    <row r="63372" x14ac:dyDescent="0.2"/>
    <row r="63373" x14ac:dyDescent="0.2"/>
    <row r="63374" x14ac:dyDescent="0.2"/>
    <row r="63375" x14ac:dyDescent="0.2"/>
    <row r="63376" x14ac:dyDescent="0.2"/>
    <row r="63377" x14ac:dyDescent="0.2"/>
    <row r="63378" x14ac:dyDescent="0.2"/>
    <row r="63379" x14ac:dyDescent="0.2"/>
    <row r="63380" x14ac:dyDescent="0.2"/>
    <row r="63381" x14ac:dyDescent="0.2"/>
    <row r="63382" x14ac:dyDescent="0.2"/>
    <row r="63383" x14ac:dyDescent="0.2"/>
    <row r="63384" x14ac:dyDescent="0.2"/>
    <row r="63385" x14ac:dyDescent="0.2"/>
    <row r="63386" x14ac:dyDescent="0.2"/>
    <row r="63387" x14ac:dyDescent="0.2"/>
    <row r="63388" x14ac:dyDescent="0.2"/>
    <row r="63389" x14ac:dyDescent="0.2"/>
    <row r="63390" x14ac:dyDescent="0.2"/>
    <row r="63391" x14ac:dyDescent="0.2"/>
    <row r="63392" x14ac:dyDescent="0.2"/>
    <row r="63393" x14ac:dyDescent="0.2"/>
    <row r="63394" x14ac:dyDescent="0.2"/>
    <row r="63395" x14ac:dyDescent="0.2"/>
    <row r="63396" x14ac:dyDescent="0.2"/>
    <row r="63397" x14ac:dyDescent="0.2"/>
    <row r="63398" x14ac:dyDescent="0.2"/>
    <row r="63399" x14ac:dyDescent="0.2"/>
    <row r="63400" x14ac:dyDescent="0.2"/>
    <row r="63401" x14ac:dyDescent="0.2"/>
    <row r="63402" x14ac:dyDescent="0.2"/>
    <row r="63403" x14ac:dyDescent="0.2"/>
    <row r="63404" x14ac:dyDescent="0.2"/>
    <row r="63405" x14ac:dyDescent="0.2"/>
    <row r="63406" x14ac:dyDescent="0.2"/>
    <row r="63407" x14ac:dyDescent="0.2"/>
    <row r="63408" x14ac:dyDescent="0.2"/>
    <row r="63409" x14ac:dyDescent="0.2"/>
    <row r="63410" x14ac:dyDescent="0.2"/>
    <row r="63411" x14ac:dyDescent="0.2"/>
    <row r="63412" x14ac:dyDescent="0.2"/>
    <row r="63413" x14ac:dyDescent="0.2"/>
    <row r="63414" x14ac:dyDescent="0.2"/>
    <row r="63415" x14ac:dyDescent="0.2"/>
    <row r="63416" x14ac:dyDescent="0.2"/>
    <row r="63417" x14ac:dyDescent="0.2"/>
    <row r="63418" x14ac:dyDescent="0.2"/>
    <row r="63419" x14ac:dyDescent="0.2"/>
    <row r="63420" x14ac:dyDescent="0.2"/>
    <row r="63421" x14ac:dyDescent="0.2"/>
    <row r="63422" x14ac:dyDescent="0.2"/>
    <row r="63423" x14ac:dyDescent="0.2"/>
    <row r="63424" x14ac:dyDescent="0.2"/>
    <row r="63425" x14ac:dyDescent="0.2"/>
    <row r="63426" x14ac:dyDescent="0.2"/>
    <row r="63427" x14ac:dyDescent="0.2"/>
    <row r="63428" x14ac:dyDescent="0.2"/>
    <row r="63429" x14ac:dyDescent="0.2"/>
    <row r="63430" x14ac:dyDescent="0.2"/>
    <row r="63431" x14ac:dyDescent="0.2"/>
    <row r="63432" x14ac:dyDescent="0.2"/>
    <row r="63433" x14ac:dyDescent="0.2"/>
    <row r="63434" x14ac:dyDescent="0.2"/>
    <row r="63435" x14ac:dyDescent="0.2"/>
    <row r="63436" x14ac:dyDescent="0.2"/>
    <row r="63437" x14ac:dyDescent="0.2"/>
    <row r="63438" x14ac:dyDescent="0.2"/>
    <row r="63439" x14ac:dyDescent="0.2"/>
    <row r="63440" x14ac:dyDescent="0.2"/>
    <row r="63441" x14ac:dyDescent="0.2"/>
    <row r="63442" x14ac:dyDescent="0.2"/>
    <row r="63443" x14ac:dyDescent="0.2"/>
    <row r="63444" x14ac:dyDescent="0.2"/>
    <row r="63445" x14ac:dyDescent="0.2"/>
    <row r="63446" x14ac:dyDescent="0.2"/>
    <row r="63447" x14ac:dyDescent="0.2"/>
    <row r="63448" x14ac:dyDescent="0.2"/>
    <row r="63449" x14ac:dyDescent="0.2"/>
    <row r="63450" x14ac:dyDescent="0.2"/>
    <row r="63451" x14ac:dyDescent="0.2"/>
    <row r="63452" x14ac:dyDescent="0.2"/>
    <row r="63453" x14ac:dyDescent="0.2"/>
    <row r="63454" x14ac:dyDescent="0.2"/>
    <row r="63455" x14ac:dyDescent="0.2"/>
    <row r="63456" x14ac:dyDescent="0.2"/>
    <row r="63457" x14ac:dyDescent="0.2"/>
    <row r="63458" x14ac:dyDescent="0.2"/>
    <row r="63459" x14ac:dyDescent="0.2"/>
    <row r="63460" x14ac:dyDescent="0.2"/>
    <row r="63461" x14ac:dyDescent="0.2"/>
    <row r="63462" x14ac:dyDescent="0.2"/>
    <row r="63463" x14ac:dyDescent="0.2"/>
    <row r="63464" x14ac:dyDescent="0.2"/>
    <row r="63465" x14ac:dyDescent="0.2"/>
    <row r="63466" x14ac:dyDescent="0.2"/>
    <row r="63467" x14ac:dyDescent="0.2"/>
    <row r="63468" x14ac:dyDescent="0.2"/>
    <row r="63469" x14ac:dyDescent="0.2"/>
    <row r="63470" x14ac:dyDescent="0.2"/>
    <row r="63471" x14ac:dyDescent="0.2"/>
    <row r="63472" x14ac:dyDescent="0.2"/>
    <row r="63473" x14ac:dyDescent="0.2"/>
    <row r="63474" x14ac:dyDescent="0.2"/>
    <row r="63475" x14ac:dyDescent="0.2"/>
    <row r="63476" x14ac:dyDescent="0.2"/>
    <row r="63477" x14ac:dyDescent="0.2"/>
    <row r="63478" x14ac:dyDescent="0.2"/>
    <row r="63479" x14ac:dyDescent="0.2"/>
    <row r="63480" x14ac:dyDescent="0.2"/>
    <row r="63481" x14ac:dyDescent="0.2"/>
    <row r="63482" x14ac:dyDescent="0.2"/>
    <row r="63483" x14ac:dyDescent="0.2"/>
    <row r="63484" x14ac:dyDescent="0.2"/>
    <row r="63485" x14ac:dyDescent="0.2"/>
    <row r="63486" x14ac:dyDescent="0.2"/>
    <row r="63487" x14ac:dyDescent="0.2"/>
    <row r="63488" x14ac:dyDescent="0.2"/>
    <row r="63489" x14ac:dyDescent="0.2"/>
    <row r="63490" x14ac:dyDescent="0.2"/>
    <row r="63491" x14ac:dyDescent="0.2"/>
    <row r="63492" x14ac:dyDescent="0.2"/>
    <row r="63493" x14ac:dyDescent="0.2"/>
    <row r="63494" x14ac:dyDescent="0.2"/>
    <row r="63495" x14ac:dyDescent="0.2"/>
    <row r="63496" x14ac:dyDescent="0.2"/>
    <row r="63497" x14ac:dyDescent="0.2"/>
    <row r="63498" x14ac:dyDescent="0.2"/>
    <row r="63499" x14ac:dyDescent="0.2"/>
    <row r="63500" x14ac:dyDescent="0.2"/>
    <row r="63501" x14ac:dyDescent="0.2"/>
    <row r="63502" x14ac:dyDescent="0.2"/>
    <row r="63503" x14ac:dyDescent="0.2"/>
    <row r="63504" x14ac:dyDescent="0.2"/>
    <row r="63505" x14ac:dyDescent="0.2"/>
    <row r="63506" x14ac:dyDescent="0.2"/>
    <row r="63507" x14ac:dyDescent="0.2"/>
    <row r="63508" x14ac:dyDescent="0.2"/>
    <row r="63509" x14ac:dyDescent="0.2"/>
    <row r="63510" x14ac:dyDescent="0.2"/>
    <row r="63511" x14ac:dyDescent="0.2"/>
    <row r="63512" x14ac:dyDescent="0.2"/>
    <row r="63513" x14ac:dyDescent="0.2"/>
    <row r="63514" x14ac:dyDescent="0.2"/>
    <row r="63515" x14ac:dyDescent="0.2"/>
    <row r="63516" x14ac:dyDescent="0.2"/>
    <row r="63517" x14ac:dyDescent="0.2"/>
    <row r="63518" x14ac:dyDescent="0.2"/>
    <row r="63519" x14ac:dyDescent="0.2"/>
    <row r="63520" x14ac:dyDescent="0.2"/>
    <row r="63521" x14ac:dyDescent="0.2"/>
    <row r="63522" x14ac:dyDescent="0.2"/>
    <row r="63523" x14ac:dyDescent="0.2"/>
    <row r="63524" x14ac:dyDescent="0.2"/>
    <row r="63525" x14ac:dyDescent="0.2"/>
    <row r="63526" x14ac:dyDescent="0.2"/>
    <row r="63527" x14ac:dyDescent="0.2"/>
    <row r="63528" x14ac:dyDescent="0.2"/>
    <row r="63529" x14ac:dyDescent="0.2"/>
    <row r="63530" x14ac:dyDescent="0.2"/>
    <row r="63531" x14ac:dyDescent="0.2"/>
    <row r="63532" x14ac:dyDescent="0.2"/>
    <row r="63533" x14ac:dyDescent="0.2"/>
    <row r="63534" x14ac:dyDescent="0.2"/>
    <row r="63535" x14ac:dyDescent="0.2"/>
    <row r="63536" x14ac:dyDescent="0.2"/>
    <row r="63537" x14ac:dyDescent="0.2"/>
    <row r="63538" x14ac:dyDescent="0.2"/>
    <row r="63539" x14ac:dyDescent="0.2"/>
    <row r="63540" x14ac:dyDescent="0.2"/>
    <row r="63541" x14ac:dyDescent="0.2"/>
    <row r="63542" x14ac:dyDescent="0.2"/>
    <row r="63543" x14ac:dyDescent="0.2"/>
    <row r="63544" x14ac:dyDescent="0.2"/>
    <row r="63545" x14ac:dyDescent="0.2"/>
    <row r="63546" x14ac:dyDescent="0.2"/>
    <row r="63547" x14ac:dyDescent="0.2"/>
    <row r="63548" x14ac:dyDescent="0.2"/>
    <row r="63549" x14ac:dyDescent="0.2"/>
    <row r="63550" x14ac:dyDescent="0.2"/>
    <row r="63551" x14ac:dyDescent="0.2"/>
    <row r="63552" x14ac:dyDescent="0.2"/>
    <row r="63553" x14ac:dyDescent="0.2"/>
    <row r="63554" x14ac:dyDescent="0.2"/>
    <row r="63555" x14ac:dyDescent="0.2"/>
    <row r="63556" x14ac:dyDescent="0.2"/>
    <row r="63557" x14ac:dyDescent="0.2"/>
    <row r="63558" x14ac:dyDescent="0.2"/>
    <row r="63559" x14ac:dyDescent="0.2"/>
    <row r="63560" x14ac:dyDescent="0.2"/>
    <row r="63561" x14ac:dyDescent="0.2"/>
    <row r="63562" x14ac:dyDescent="0.2"/>
    <row r="63563" x14ac:dyDescent="0.2"/>
    <row r="63564" x14ac:dyDescent="0.2"/>
    <row r="63565" x14ac:dyDescent="0.2"/>
    <row r="63566" x14ac:dyDescent="0.2"/>
    <row r="63567" x14ac:dyDescent="0.2"/>
    <row r="63568" x14ac:dyDescent="0.2"/>
    <row r="63569" x14ac:dyDescent="0.2"/>
    <row r="63570" x14ac:dyDescent="0.2"/>
    <row r="63571" x14ac:dyDescent="0.2"/>
    <row r="63572" x14ac:dyDescent="0.2"/>
    <row r="63573" x14ac:dyDescent="0.2"/>
    <row r="63574" x14ac:dyDescent="0.2"/>
    <row r="63575" x14ac:dyDescent="0.2"/>
    <row r="63576" x14ac:dyDescent="0.2"/>
    <row r="63577" x14ac:dyDescent="0.2"/>
    <row r="63578" x14ac:dyDescent="0.2"/>
    <row r="63579" x14ac:dyDescent="0.2"/>
    <row r="63580" x14ac:dyDescent="0.2"/>
    <row r="63581" x14ac:dyDescent="0.2"/>
    <row r="63582" x14ac:dyDescent="0.2"/>
    <row r="63583" x14ac:dyDescent="0.2"/>
    <row r="63584" x14ac:dyDescent="0.2"/>
    <row r="63585" x14ac:dyDescent="0.2"/>
    <row r="63586" x14ac:dyDescent="0.2"/>
    <row r="63587" x14ac:dyDescent="0.2"/>
    <row r="63588" x14ac:dyDescent="0.2"/>
    <row r="63589" x14ac:dyDescent="0.2"/>
    <row r="63590" x14ac:dyDescent="0.2"/>
    <row r="63591" x14ac:dyDescent="0.2"/>
    <row r="63592" x14ac:dyDescent="0.2"/>
    <row r="63593" x14ac:dyDescent="0.2"/>
    <row r="63594" x14ac:dyDescent="0.2"/>
    <row r="63595" x14ac:dyDescent="0.2"/>
    <row r="63596" x14ac:dyDescent="0.2"/>
    <row r="63597" x14ac:dyDescent="0.2"/>
    <row r="63598" x14ac:dyDescent="0.2"/>
    <row r="63599" x14ac:dyDescent="0.2"/>
    <row r="63600" x14ac:dyDescent="0.2"/>
    <row r="63601" x14ac:dyDescent="0.2"/>
    <row r="63602" x14ac:dyDescent="0.2"/>
    <row r="63603" x14ac:dyDescent="0.2"/>
    <row r="63604" x14ac:dyDescent="0.2"/>
    <row r="63605" x14ac:dyDescent="0.2"/>
    <row r="63606" x14ac:dyDescent="0.2"/>
    <row r="63607" x14ac:dyDescent="0.2"/>
    <row r="63608" x14ac:dyDescent="0.2"/>
    <row r="63609" x14ac:dyDescent="0.2"/>
    <row r="63610" x14ac:dyDescent="0.2"/>
    <row r="63611" x14ac:dyDescent="0.2"/>
    <row r="63612" x14ac:dyDescent="0.2"/>
    <row r="63613" x14ac:dyDescent="0.2"/>
    <row r="63614" x14ac:dyDescent="0.2"/>
    <row r="63615" x14ac:dyDescent="0.2"/>
    <row r="63616" x14ac:dyDescent="0.2"/>
    <row r="63617" x14ac:dyDescent="0.2"/>
    <row r="63618" x14ac:dyDescent="0.2"/>
    <row r="63619" x14ac:dyDescent="0.2"/>
    <row r="63620" x14ac:dyDescent="0.2"/>
    <row r="63621" x14ac:dyDescent="0.2"/>
    <row r="63622" x14ac:dyDescent="0.2"/>
    <row r="63623" x14ac:dyDescent="0.2"/>
    <row r="63624" x14ac:dyDescent="0.2"/>
    <row r="63625" x14ac:dyDescent="0.2"/>
    <row r="63626" x14ac:dyDescent="0.2"/>
    <row r="63627" x14ac:dyDescent="0.2"/>
    <row r="63628" x14ac:dyDescent="0.2"/>
    <row r="63629" x14ac:dyDescent="0.2"/>
    <row r="63630" x14ac:dyDescent="0.2"/>
    <row r="63631" x14ac:dyDescent="0.2"/>
    <row r="63632" x14ac:dyDescent="0.2"/>
    <row r="63633" x14ac:dyDescent="0.2"/>
    <row r="63634" x14ac:dyDescent="0.2"/>
    <row r="63635" x14ac:dyDescent="0.2"/>
    <row r="63636" x14ac:dyDescent="0.2"/>
    <row r="63637" x14ac:dyDescent="0.2"/>
    <row r="63638" x14ac:dyDescent="0.2"/>
    <row r="63639" x14ac:dyDescent="0.2"/>
    <row r="63640" x14ac:dyDescent="0.2"/>
    <row r="63641" x14ac:dyDescent="0.2"/>
    <row r="63642" x14ac:dyDescent="0.2"/>
    <row r="63643" x14ac:dyDescent="0.2"/>
    <row r="63644" x14ac:dyDescent="0.2"/>
    <row r="63645" x14ac:dyDescent="0.2"/>
    <row r="63646" x14ac:dyDescent="0.2"/>
    <row r="63647" x14ac:dyDescent="0.2"/>
    <row r="63648" x14ac:dyDescent="0.2"/>
    <row r="63649" x14ac:dyDescent="0.2"/>
    <row r="63650" x14ac:dyDescent="0.2"/>
    <row r="63651" x14ac:dyDescent="0.2"/>
    <row r="63652" x14ac:dyDescent="0.2"/>
    <row r="63653" x14ac:dyDescent="0.2"/>
    <row r="63654" x14ac:dyDescent="0.2"/>
    <row r="63655" x14ac:dyDescent="0.2"/>
    <row r="63656" x14ac:dyDescent="0.2"/>
    <row r="63657" x14ac:dyDescent="0.2"/>
    <row r="63658" x14ac:dyDescent="0.2"/>
    <row r="63659" x14ac:dyDescent="0.2"/>
    <row r="63660" x14ac:dyDescent="0.2"/>
    <row r="63661" x14ac:dyDescent="0.2"/>
    <row r="63662" x14ac:dyDescent="0.2"/>
    <row r="63663" x14ac:dyDescent="0.2"/>
    <row r="63664" x14ac:dyDescent="0.2"/>
    <row r="63665" x14ac:dyDescent="0.2"/>
    <row r="63666" x14ac:dyDescent="0.2"/>
    <row r="63667" x14ac:dyDescent="0.2"/>
    <row r="63668" x14ac:dyDescent="0.2"/>
    <row r="63669" x14ac:dyDescent="0.2"/>
    <row r="63670" x14ac:dyDescent="0.2"/>
    <row r="63671" x14ac:dyDescent="0.2"/>
    <row r="63672" x14ac:dyDescent="0.2"/>
    <row r="63673" x14ac:dyDescent="0.2"/>
    <row r="63674" x14ac:dyDescent="0.2"/>
    <row r="63675" x14ac:dyDescent="0.2"/>
    <row r="63676" x14ac:dyDescent="0.2"/>
    <row r="63677" x14ac:dyDescent="0.2"/>
    <row r="63678" x14ac:dyDescent="0.2"/>
    <row r="63679" x14ac:dyDescent="0.2"/>
    <row r="63680" x14ac:dyDescent="0.2"/>
    <row r="63681" x14ac:dyDescent="0.2"/>
    <row r="63682" x14ac:dyDescent="0.2"/>
    <row r="63683" x14ac:dyDescent="0.2"/>
    <row r="63684" x14ac:dyDescent="0.2"/>
    <row r="63685" x14ac:dyDescent="0.2"/>
    <row r="63686" x14ac:dyDescent="0.2"/>
    <row r="63687" x14ac:dyDescent="0.2"/>
    <row r="63688" x14ac:dyDescent="0.2"/>
    <row r="63689" x14ac:dyDescent="0.2"/>
    <row r="63690" x14ac:dyDescent="0.2"/>
    <row r="63691" x14ac:dyDescent="0.2"/>
    <row r="63692" x14ac:dyDescent="0.2"/>
    <row r="63693" x14ac:dyDescent="0.2"/>
    <row r="63694" x14ac:dyDescent="0.2"/>
    <row r="63695" x14ac:dyDescent="0.2"/>
    <row r="63696" x14ac:dyDescent="0.2"/>
    <row r="63697" x14ac:dyDescent="0.2"/>
    <row r="63698" x14ac:dyDescent="0.2"/>
    <row r="63699" x14ac:dyDescent="0.2"/>
    <row r="63700" x14ac:dyDescent="0.2"/>
    <row r="63701" x14ac:dyDescent="0.2"/>
    <row r="63702" x14ac:dyDescent="0.2"/>
    <row r="63703" x14ac:dyDescent="0.2"/>
    <row r="63704" x14ac:dyDescent="0.2"/>
    <row r="63705" x14ac:dyDescent="0.2"/>
    <row r="63706" x14ac:dyDescent="0.2"/>
    <row r="63707" x14ac:dyDescent="0.2"/>
    <row r="63708" x14ac:dyDescent="0.2"/>
    <row r="63709" x14ac:dyDescent="0.2"/>
    <row r="63710" x14ac:dyDescent="0.2"/>
    <row r="63711" x14ac:dyDescent="0.2"/>
    <row r="63712" x14ac:dyDescent="0.2"/>
    <row r="63713" x14ac:dyDescent="0.2"/>
    <row r="63714" x14ac:dyDescent="0.2"/>
    <row r="63715" x14ac:dyDescent="0.2"/>
    <row r="63716" x14ac:dyDescent="0.2"/>
    <row r="63717" x14ac:dyDescent="0.2"/>
    <row r="63718" x14ac:dyDescent="0.2"/>
    <row r="63719" x14ac:dyDescent="0.2"/>
    <row r="63720" x14ac:dyDescent="0.2"/>
    <row r="63721" x14ac:dyDescent="0.2"/>
    <row r="63722" x14ac:dyDescent="0.2"/>
    <row r="63723" x14ac:dyDescent="0.2"/>
    <row r="63724" x14ac:dyDescent="0.2"/>
    <row r="63725" x14ac:dyDescent="0.2"/>
    <row r="63726" x14ac:dyDescent="0.2"/>
    <row r="63727" x14ac:dyDescent="0.2"/>
    <row r="63728" x14ac:dyDescent="0.2"/>
    <row r="63729" x14ac:dyDescent="0.2"/>
    <row r="63730" x14ac:dyDescent="0.2"/>
    <row r="63731" x14ac:dyDescent="0.2"/>
    <row r="63732" x14ac:dyDescent="0.2"/>
    <row r="63733" x14ac:dyDescent="0.2"/>
    <row r="63734" x14ac:dyDescent="0.2"/>
    <row r="63735" x14ac:dyDescent="0.2"/>
    <row r="63736" x14ac:dyDescent="0.2"/>
    <row r="63737" x14ac:dyDescent="0.2"/>
    <row r="63738" x14ac:dyDescent="0.2"/>
    <row r="63739" x14ac:dyDescent="0.2"/>
    <row r="63740" x14ac:dyDescent="0.2"/>
    <row r="63741" x14ac:dyDescent="0.2"/>
    <row r="63742" x14ac:dyDescent="0.2"/>
    <row r="63743" x14ac:dyDescent="0.2"/>
    <row r="63744" x14ac:dyDescent="0.2"/>
    <row r="63745" x14ac:dyDescent="0.2"/>
    <row r="63746" x14ac:dyDescent="0.2"/>
    <row r="63747" x14ac:dyDescent="0.2"/>
    <row r="63748" x14ac:dyDescent="0.2"/>
    <row r="63749" x14ac:dyDescent="0.2"/>
    <row r="63750" x14ac:dyDescent="0.2"/>
    <row r="63751" x14ac:dyDescent="0.2"/>
    <row r="63752" x14ac:dyDescent="0.2"/>
    <row r="63753" x14ac:dyDescent="0.2"/>
    <row r="63754" x14ac:dyDescent="0.2"/>
    <row r="63755" x14ac:dyDescent="0.2"/>
    <row r="63756" x14ac:dyDescent="0.2"/>
    <row r="63757" x14ac:dyDescent="0.2"/>
    <row r="63758" x14ac:dyDescent="0.2"/>
    <row r="63759" x14ac:dyDescent="0.2"/>
    <row r="63760" x14ac:dyDescent="0.2"/>
    <row r="63761" x14ac:dyDescent="0.2"/>
    <row r="63762" x14ac:dyDescent="0.2"/>
    <row r="63763" x14ac:dyDescent="0.2"/>
    <row r="63764" x14ac:dyDescent="0.2"/>
    <row r="63765" x14ac:dyDescent="0.2"/>
    <row r="63766" x14ac:dyDescent="0.2"/>
    <row r="63767" x14ac:dyDescent="0.2"/>
    <row r="63768" x14ac:dyDescent="0.2"/>
    <row r="63769" x14ac:dyDescent="0.2"/>
    <row r="63770" x14ac:dyDescent="0.2"/>
    <row r="63771" x14ac:dyDescent="0.2"/>
    <row r="63772" x14ac:dyDescent="0.2"/>
    <row r="63773" x14ac:dyDescent="0.2"/>
    <row r="63774" x14ac:dyDescent="0.2"/>
    <row r="63775" x14ac:dyDescent="0.2"/>
    <row r="63776" x14ac:dyDescent="0.2"/>
    <row r="63777" x14ac:dyDescent="0.2"/>
    <row r="63778" x14ac:dyDescent="0.2"/>
    <row r="63779" x14ac:dyDescent="0.2"/>
    <row r="63780" x14ac:dyDescent="0.2"/>
    <row r="63781" x14ac:dyDescent="0.2"/>
    <row r="63782" x14ac:dyDescent="0.2"/>
    <row r="63783" x14ac:dyDescent="0.2"/>
    <row r="63784" x14ac:dyDescent="0.2"/>
    <row r="63785" x14ac:dyDescent="0.2"/>
    <row r="63786" x14ac:dyDescent="0.2"/>
    <row r="63787" x14ac:dyDescent="0.2"/>
    <row r="63788" x14ac:dyDescent="0.2"/>
    <row r="63789" x14ac:dyDescent="0.2"/>
    <row r="63790" x14ac:dyDescent="0.2"/>
    <row r="63791" x14ac:dyDescent="0.2"/>
    <row r="63792" x14ac:dyDescent="0.2"/>
    <row r="63793" x14ac:dyDescent="0.2"/>
    <row r="63794" x14ac:dyDescent="0.2"/>
    <row r="63795" x14ac:dyDescent="0.2"/>
    <row r="63796" x14ac:dyDescent="0.2"/>
    <row r="63797" x14ac:dyDescent="0.2"/>
    <row r="63798" x14ac:dyDescent="0.2"/>
    <row r="63799" x14ac:dyDescent="0.2"/>
    <row r="63800" x14ac:dyDescent="0.2"/>
    <row r="63801" x14ac:dyDescent="0.2"/>
    <row r="63802" x14ac:dyDescent="0.2"/>
    <row r="63803" x14ac:dyDescent="0.2"/>
    <row r="63804" x14ac:dyDescent="0.2"/>
    <row r="63805" x14ac:dyDescent="0.2"/>
    <row r="63806" x14ac:dyDescent="0.2"/>
    <row r="63807" x14ac:dyDescent="0.2"/>
    <row r="63808" x14ac:dyDescent="0.2"/>
    <row r="63809" x14ac:dyDescent="0.2"/>
    <row r="63810" x14ac:dyDescent="0.2"/>
    <row r="63811" x14ac:dyDescent="0.2"/>
    <row r="63812" x14ac:dyDescent="0.2"/>
    <row r="63813" x14ac:dyDescent="0.2"/>
    <row r="63814" x14ac:dyDescent="0.2"/>
    <row r="63815" x14ac:dyDescent="0.2"/>
    <row r="63816" x14ac:dyDescent="0.2"/>
    <row r="63817" x14ac:dyDescent="0.2"/>
    <row r="63818" x14ac:dyDescent="0.2"/>
    <row r="63819" x14ac:dyDescent="0.2"/>
    <row r="63820" x14ac:dyDescent="0.2"/>
    <row r="63821" x14ac:dyDescent="0.2"/>
    <row r="63822" x14ac:dyDescent="0.2"/>
    <row r="63823" x14ac:dyDescent="0.2"/>
    <row r="63824" x14ac:dyDescent="0.2"/>
    <row r="63825" x14ac:dyDescent="0.2"/>
    <row r="63826" x14ac:dyDescent="0.2"/>
    <row r="63827" x14ac:dyDescent="0.2"/>
    <row r="63828" x14ac:dyDescent="0.2"/>
    <row r="63829" x14ac:dyDescent="0.2"/>
    <row r="63830" x14ac:dyDescent="0.2"/>
    <row r="63831" x14ac:dyDescent="0.2"/>
    <row r="63832" x14ac:dyDescent="0.2"/>
    <row r="63833" x14ac:dyDescent="0.2"/>
    <row r="63834" x14ac:dyDescent="0.2"/>
    <row r="63835" x14ac:dyDescent="0.2"/>
    <row r="63836" x14ac:dyDescent="0.2"/>
    <row r="63837" x14ac:dyDescent="0.2"/>
    <row r="63838" x14ac:dyDescent="0.2"/>
    <row r="63839" x14ac:dyDescent="0.2"/>
    <row r="63840" x14ac:dyDescent="0.2"/>
    <row r="63841" x14ac:dyDescent="0.2"/>
    <row r="63842" x14ac:dyDescent="0.2"/>
    <row r="63843" x14ac:dyDescent="0.2"/>
    <row r="63844" x14ac:dyDescent="0.2"/>
    <row r="63845" x14ac:dyDescent="0.2"/>
    <row r="63846" x14ac:dyDescent="0.2"/>
    <row r="63847" x14ac:dyDescent="0.2"/>
    <row r="63848" x14ac:dyDescent="0.2"/>
    <row r="63849" x14ac:dyDescent="0.2"/>
    <row r="63850" x14ac:dyDescent="0.2"/>
    <row r="63851" x14ac:dyDescent="0.2"/>
    <row r="63852" x14ac:dyDescent="0.2"/>
    <row r="63853" x14ac:dyDescent="0.2"/>
    <row r="63854" x14ac:dyDescent="0.2"/>
    <row r="63855" x14ac:dyDescent="0.2"/>
    <row r="63856" x14ac:dyDescent="0.2"/>
    <row r="63857" x14ac:dyDescent="0.2"/>
    <row r="63858" x14ac:dyDescent="0.2"/>
    <row r="63859" x14ac:dyDescent="0.2"/>
    <row r="63860" x14ac:dyDescent="0.2"/>
    <row r="63861" x14ac:dyDescent="0.2"/>
    <row r="63862" x14ac:dyDescent="0.2"/>
    <row r="63863" x14ac:dyDescent="0.2"/>
    <row r="63864" x14ac:dyDescent="0.2"/>
    <row r="63865" x14ac:dyDescent="0.2"/>
    <row r="63866" x14ac:dyDescent="0.2"/>
    <row r="63867" x14ac:dyDescent="0.2"/>
    <row r="63868" x14ac:dyDescent="0.2"/>
    <row r="63869" x14ac:dyDescent="0.2"/>
    <row r="63870" x14ac:dyDescent="0.2"/>
    <row r="63871" x14ac:dyDescent="0.2"/>
    <row r="63872" x14ac:dyDescent="0.2"/>
    <row r="63873" x14ac:dyDescent="0.2"/>
    <row r="63874" x14ac:dyDescent="0.2"/>
    <row r="63875" x14ac:dyDescent="0.2"/>
    <row r="63876" x14ac:dyDescent="0.2"/>
    <row r="63877" x14ac:dyDescent="0.2"/>
    <row r="63878" x14ac:dyDescent="0.2"/>
    <row r="63879" x14ac:dyDescent="0.2"/>
    <row r="63880" x14ac:dyDescent="0.2"/>
    <row r="63881" x14ac:dyDescent="0.2"/>
    <row r="63882" x14ac:dyDescent="0.2"/>
    <row r="63883" x14ac:dyDescent="0.2"/>
    <row r="63884" x14ac:dyDescent="0.2"/>
    <row r="63885" x14ac:dyDescent="0.2"/>
    <row r="63886" x14ac:dyDescent="0.2"/>
    <row r="63887" x14ac:dyDescent="0.2"/>
    <row r="63888" x14ac:dyDescent="0.2"/>
    <row r="63889" x14ac:dyDescent="0.2"/>
    <row r="63890" x14ac:dyDescent="0.2"/>
    <row r="63891" x14ac:dyDescent="0.2"/>
    <row r="63892" x14ac:dyDescent="0.2"/>
    <row r="63893" x14ac:dyDescent="0.2"/>
    <row r="63894" x14ac:dyDescent="0.2"/>
    <row r="63895" x14ac:dyDescent="0.2"/>
    <row r="63896" x14ac:dyDescent="0.2"/>
    <row r="63897" x14ac:dyDescent="0.2"/>
    <row r="63898" x14ac:dyDescent="0.2"/>
    <row r="63899" x14ac:dyDescent="0.2"/>
    <row r="63900" x14ac:dyDescent="0.2"/>
    <row r="63901" x14ac:dyDescent="0.2"/>
    <row r="63902" x14ac:dyDescent="0.2"/>
    <row r="63903" x14ac:dyDescent="0.2"/>
    <row r="63904" x14ac:dyDescent="0.2"/>
    <row r="63905" x14ac:dyDescent="0.2"/>
    <row r="63906" x14ac:dyDescent="0.2"/>
    <row r="63907" x14ac:dyDescent="0.2"/>
    <row r="63908" x14ac:dyDescent="0.2"/>
    <row r="63909" x14ac:dyDescent="0.2"/>
    <row r="63910" x14ac:dyDescent="0.2"/>
    <row r="63911" x14ac:dyDescent="0.2"/>
    <row r="63912" x14ac:dyDescent="0.2"/>
    <row r="63913" x14ac:dyDescent="0.2"/>
    <row r="63914" x14ac:dyDescent="0.2"/>
    <row r="63915" x14ac:dyDescent="0.2"/>
    <row r="63916" x14ac:dyDescent="0.2"/>
    <row r="63917" x14ac:dyDescent="0.2"/>
    <row r="63918" x14ac:dyDescent="0.2"/>
    <row r="63919" x14ac:dyDescent="0.2"/>
    <row r="63920" x14ac:dyDescent="0.2"/>
    <row r="63921" x14ac:dyDescent="0.2"/>
    <row r="63922" x14ac:dyDescent="0.2"/>
    <row r="63923" x14ac:dyDescent="0.2"/>
    <row r="63924" x14ac:dyDescent="0.2"/>
    <row r="63925" x14ac:dyDescent="0.2"/>
    <row r="63926" x14ac:dyDescent="0.2"/>
    <row r="63927" x14ac:dyDescent="0.2"/>
    <row r="63928" x14ac:dyDescent="0.2"/>
    <row r="63929" x14ac:dyDescent="0.2"/>
    <row r="63930" x14ac:dyDescent="0.2"/>
    <row r="63931" x14ac:dyDescent="0.2"/>
    <row r="63932" x14ac:dyDescent="0.2"/>
    <row r="63933" x14ac:dyDescent="0.2"/>
    <row r="63934" x14ac:dyDescent="0.2"/>
    <row r="63935" x14ac:dyDescent="0.2"/>
    <row r="63936" x14ac:dyDescent="0.2"/>
    <row r="63937" x14ac:dyDescent="0.2"/>
    <row r="63938" x14ac:dyDescent="0.2"/>
    <row r="63939" x14ac:dyDescent="0.2"/>
    <row r="63940" x14ac:dyDescent="0.2"/>
    <row r="63941" x14ac:dyDescent="0.2"/>
    <row r="63942" x14ac:dyDescent="0.2"/>
    <row r="63943" x14ac:dyDescent="0.2"/>
    <row r="63944" x14ac:dyDescent="0.2"/>
    <row r="63945" x14ac:dyDescent="0.2"/>
    <row r="63946" x14ac:dyDescent="0.2"/>
    <row r="63947" x14ac:dyDescent="0.2"/>
    <row r="63948" x14ac:dyDescent="0.2"/>
    <row r="63949" x14ac:dyDescent="0.2"/>
    <row r="63950" x14ac:dyDescent="0.2"/>
    <row r="63951" x14ac:dyDescent="0.2"/>
    <row r="63952" x14ac:dyDescent="0.2"/>
    <row r="63953" x14ac:dyDescent="0.2"/>
    <row r="63954" x14ac:dyDescent="0.2"/>
    <row r="63955" x14ac:dyDescent="0.2"/>
    <row r="63956" x14ac:dyDescent="0.2"/>
    <row r="63957" x14ac:dyDescent="0.2"/>
    <row r="63958" x14ac:dyDescent="0.2"/>
    <row r="63959" x14ac:dyDescent="0.2"/>
    <row r="63960" x14ac:dyDescent="0.2"/>
    <row r="63961" x14ac:dyDescent="0.2"/>
    <row r="63962" x14ac:dyDescent="0.2"/>
    <row r="63963" x14ac:dyDescent="0.2"/>
    <row r="63964" x14ac:dyDescent="0.2"/>
    <row r="63965" x14ac:dyDescent="0.2"/>
    <row r="63966" x14ac:dyDescent="0.2"/>
    <row r="63967" x14ac:dyDescent="0.2"/>
    <row r="63968" x14ac:dyDescent="0.2"/>
    <row r="63969" x14ac:dyDescent="0.2"/>
    <row r="63970" x14ac:dyDescent="0.2"/>
    <row r="63971" x14ac:dyDescent="0.2"/>
    <row r="63972" x14ac:dyDescent="0.2"/>
    <row r="63973" x14ac:dyDescent="0.2"/>
    <row r="63974" x14ac:dyDescent="0.2"/>
    <row r="63975" x14ac:dyDescent="0.2"/>
    <row r="63976" x14ac:dyDescent="0.2"/>
    <row r="63977" x14ac:dyDescent="0.2"/>
    <row r="63978" x14ac:dyDescent="0.2"/>
    <row r="63979" x14ac:dyDescent="0.2"/>
    <row r="63980" x14ac:dyDescent="0.2"/>
    <row r="63981" x14ac:dyDescent="0.2"/>
    <row r="63982" x14ac:dyDescent="0.2"/>
    <row r="63983" x14ac:dyDescent="0.2"/>
    <row r="63984" x14ac:dyDescent="0.2"/>
    <row r="63985" x14ac:dyDescent="0.2"/>
    <row r="63986" x14ac:dyDescent="0.2"/>
    <row r="63987" x14ac:dyDescent="0.2"/>
    <row r="63988" x14ac:dyDescent="0.2"/>
    <row r="63989" x14ac:dyDescent="0.2"/>
    <row r="63990" x14ac:dyDescent="0.2"/>
    <row r="63991" x14ac:dyDescent="0.2"/>
    <row r="63992" x14ac:dyDescent="0.2"/>
    <row r="63993" x14ac:dyDescent="0.2"/>
    <row r="63994" x14ac:dyDescent="0.2"/>
    <row r="63995" x14ac:dyDescent="0.2"/>
    <row r="63996" x14ac:dyDescent="0.2"/>
    <row r="63997" x14ac:dyDescent="0.2"/>
    <row r="63998" x14ac:dyDescent="0.2"/>
    <row r="63999" x14ac:dyDescent="0.2"/>
    <row r="64000" x14ac:dyDescent="0.2"/>
    <row r="64001" x14ac:dyDescent="0.2"/>
    <row r="64002" x14ac:dyDescent="0.2"/>
    <row r="64003" x14ac:dyDescent="0.2"/>
    <row r="64004" x14ac:dyDescent="0.2"/>
    <row r="64005" x14ac:dyDescent="0.2"/>
    <row r="64006" x14ac:dyDescent="0.2"/>
    <row r="64007" x14ac:dyDescent="0.2"/>
    <row r="64008" x14ac:dyDescent="0.2"/>
    <row r="64009" x14ac:dyDescent="0.2"/>
    <row r="64010" x14ac:dyDescent="0.2"/>
    <row r="64011" x14ac:dyDescent="0.2"/>
    <row r="64012" x14ac:dyDescent="0.2"/>
    <row r="64013" x14ac:dyDescent="0.2"/>
    <row r="64014" x14ac:dyDescent="0.2"/>
    <row r="64015" x14ac:dyDescent="0.2"/>
    <row r="64016" x14ac:dyDescent="0.2"/>
    <row r="64017" x14ac:dyDescent="0.2"/>
    <row r="64018" x14ac:dyDescent="0.2"/>
    <row r="64019" x14ac:dyDescent="0.2"/>
    <row r="64020" x14ac:dyDescent="0.2"/>
    <row r="64021" x14ac:dyDescent="0.2"/>
    <row r="64022" x14ac:dyDescent="0.2"/>
    <row r="64023" x14ac:dyDescent="0.2"/>
    <row r="64024" x14ac:dyDescent="0.2"/>
    <row r="64025" x14ac:dyDescent="0.2"/>
    <row r="64026" x14ac:dyDescent="0.2"/>
    <row r="64027" x14ac:dyDescent="0.2"/>
    <row r="64028" x14ac:dyDescent="0.2"/>
    <row r="64029" x14ac:dyDescent="0.2"/>
    <row r="64030" x14ac:dyDescent="0.2"/>
    <row r="64031" x14ac:dyDescent="0.2"/>
    <row r="64032" x14ac:dyDescent="0.2"/>
    <row r="64033" x14ac:dyDescent="0.2"/>
    <row r="64034" x14ac:dyDescent="0.2"/>
    <row r="64035" x14ac:dyDescent="0.2"/>
    <row r="64036" x14ac:dyDescent="0.2"/>
    <row r="64037" x14ac:dyDescent="0.2"/>
    <row r="64038" x14ac:dyDescent="0.2"/>
    <row r="64039" x14ac:dyDescent="0.2"/>
    <row r="64040" x14ac:dyDescent="0.2"/>
    <row r="64041" x14ac:dyDescent="0.2"/>
    <row r="64042" x14ac:dyDescent="0.2"/>
    <row r="64043" x14ac:dyDescent="0.2"/>
    <row r="64044" x14ac:dyDescent="0.2"/>
    <row r="64045" x14ac:dyDescent="0.2"/>
    <row r="64046" x14ac:dyDescent="0.2"/>
    <row r="64047" x14ac:dyDescent="0.2"/>
    <row r="64048" x14ac:dyDescent="0.2"/>
    <row r="64049" x14ac:dyDescent="0.2"/>
    <row r="64050" x14ac:dyDescent="0.2"/>
    <row r="64051" x14ac:dyDescent="0.2"/>
    <row r="64052" x14ac:dyDescent="0.2"/>
    <row r="64053" x14ac:dyDescent="0.2"/>
    <row r="64054" x14ac:dyDescent="0.2"/>
    <row r="64055" x14ac:dyDescent="0.2"/>
    <row r="64056" x14ac:dyDescent="0.2"/>
    <row r="64057" x14ac:dyDescent="0.2"/>
    <row r="64058" x14ac:dyDescent="0.2"/>
    <row r="64059" x14ac:dyDescent="0.2"/>
    <row r="64060" x14ac:dyDescent="0.2"/>
    <row r="64061" x14ac:dyDescent="0.2"/>
    <row r="64062" x14ac:dyDescent="0.2"/>
    <row r="64063" x14ac:dyDescent="0.2"/>
    <row r="64064" x14ac:dyDescent="0.2"/>
    <row r="64065" x14ac:dyDescent="0.2"/>
    <row r="64066" x14ac:dyDescent="0.2"/>
    <row r="64067" x14ac:dyDescent="0.2"/>
    <row r="64068" x14ac:dyDescent="0.2"/>
    <row r="64069" x14ac:dyDescent="0.2"/>
    <row r="64070" x14ac:dyDescent="0.2"/>
    <row r="64071" x14ac:dyDescent="0.2"/>
    <row r="64072" x14ac:dyDescent="0.2"/>
    <row r="64073" x14ac:dyDescent="0.2"/>
    <row r="64074" x14ac:dyDescent="0.2"/>
    <row r="64075" x14ac:dyDescent="0.2"/>
    <row r="64076" x14ac:dyDescent="0.2"/>
    <row r="64077" x14ac:dyDescent="0.2"/>
    <row r="64078" x14ac:dyDescent="0.2"/>
    <row r="64079" x14ac:dyDescent="0.2"/>
    <row r="64080" x14ac:dyDescent="0.2"/>
    <row r="64081" x14ac:dyDescent="0.2"/>
    <row r="64082" x14ac:dyDescent="0.2"/>
    <row r="64083" x14ac:dyDescent="0.2"/>
    <row r="64084" x14ac:dyDescent="0.2"/>
    <row r="64085" x14ac:dyDescent="0.2"/>
    <row r="64086" x14ac:dyDescent="0.2"/>
    <row r="64087" x14ac:dyDescent="0.2"/>
    <row r="64088" x14ac:dyDescent="0.2"/>
    <row r="64089" x14ac:dyDescent="0.2"/>
    <row r="64090" x14ac:dyDescent="0.2"/>
    <row r="64091" x14ac:dyDescent="0.2"/>
    <row r="64092" x14ac:dyDescent="0.2"/>
    <row r="64093" x14ac:dyDescent="0.2"/>
    <row r="64094" x14ac:dyDescent="0.2"/>
    <row r="64095" x14ac:dyDescent="0.2"/>
    <row r="64096" x14ac:dyDescent="0.2"/>
    <row r="64097" x14ac:dyDescent="0.2"/>
    <row r="64098" x14ac:dyDescent="0.2"/>
    <row r="64099" x14ac:dyDescent="0.2"/>
    <row r="64100" x14ac:dyDescent="0.2"/>
    <row r="64101" x14ac:dyDescent="0.2"/>
    <row r="64102" x14ac:dyDescent="0.2"/>
    <row r="64103" x14ac:dyDescent="0.2"/>
    <row r="64104" x14ac:dyDescent="0.2"/>
    <row r="64105" x14ac:dyDescent="0.2"/>
    <row r="64106" x14ac:dyDescent="0.2"/>
    <row r="64107" x14ac:dyDescent="0.2"/>
    <row r="64108" x14ac:dyDescent="0.2"/>
    <row r="64109" x14ac:dyDescent="0.2"/>
    <row r="64110" x14ac:dyDescent="0.2"/>
    <row r="64111" x14ac:dyDescent="0.2"/>
    <row r="64112" x14ac:dyDescent="0.2"/>
    <row r="64113" x14ac:dyDescent="0.2"/>
    <row r="64114" x14ac:dyDescent="0.2"/>
    <row r="64115" x14ac:dyDescent="0.2"/>
    <row r="64116" x14ac:dyDescent="0.2"/>
    <row r="64117" x14ac:dyDescent="0.2"/>
    <row r="64118" x14ac:dyDescent="0.2"/>
    <row r="64119" x14ac:dyDescent="0.2"/>
    <row r="64120" x14ac:dyDescent="0.2"/>
    <row r="64121" x14ac:dyDescent="0.2"/>
    <row r="64122" x14ac:dyDescent="0.2"/>
    <row r="64123" x14ac:dyDescent="0.2"/>
    <row r="64124" x14ac:dyDescent="0.2"/>
    <row r="64125" x14ac:dyDescent="0.2"/>
    <row r="64126" x14ac:dyDescent="0.2"/>
    <row r="64127" x14ac:dyDescent="0.2"/>
    <row r="64128" x14ac:dyDescent="0.2"/>
    <row r="64129" x14ac:dyDescent="0.2"/>
    <row r="64130" x14ac:dyDescent="0.2"/>
    <row r="64131" x14ac:dyDescent="0.2"/>
    <row r="64132" x14ac:dyDescent="0.2"/>
    <row r="64133" x14ac:dyDescent="0.2"/>
    <row r="64134" x14ac:dyDescent="0.2"/>
    <row r="64135" x14ac:dyDescent="0.2"/>
    <row r="64136" x14ac:dyDescent="0.2"/>
    <row r="64137" x14ac:dyDescent="0.2"/>
    <row r="64138" x14ac:dyDescent="0.2"/>
    <row r="64139" x14ac:dyDescent="0.2"/>
    <row r="64140" x14ac:dyDescent="0.2"/>
    <row r="64141" x14ac:dyDescent="0.2"/>
    <row r="64142" x14ac:dyDescent="0.2"/>
    <row r="64143" x14ac:dyDescent="0.2"/>
    <row r="64144" x14ac:dyDescent="0.2"/>
    <row r="64145" x14ac:dyDescent="0.2"/>
    <row r="64146" x14ac:dyDescent="0.2"/>
    <row r="64147" x14ac:dyDescent="0.2"/>
    <row r="64148" x14ac:dyDescent="0.2"/>
    <row r="64149" x14ac:dyDescent="0.2"/>
    <row r="64150" x14ac:dyDescent="0.2"/>
    <row r="64151" x14ac:dyDescent="0.2"/>
    <row r="64152" x14ac:dyDescent="0.2"/>
    <row r="64153" x14ac:dyDescent="0.2"/>
    <row r="64154" x14ac:dyDescent="0.2"/>
    <row r="64155" x14ac:dyDescent="0.2"/>
    <row r="64156" x14ac:dyDescent="0.2"/>
    <row r="64157" x14ac:dyDescent="0.2"/>
    <row r="64158" x14ac:dyDescent="0.2"/>
    <row r="64159" x14ac:dyDescent="0.2"/>
    <row r="64160" x14ac:dyDescent="0.2"/>
    <row r="64161" x14ac:dyDescent="0.2"/>
    <row r="64162" x14ac:dyDescent="0.2"/>
    <row r="64163" x14ac:dyDescent="0.2"/>
    <row r="64164" x14ac:dyDescent="0.2"/>
    <row r="64165" x14ac:dyDescent="0.2"/>
    <row r="64166" x14ac:dyDescent="0.2"/>
    <row r="64167" x14ac:dyDescent="0.2"/>
    <row r="64168" x14ac:dyDescent="0.2"/>
    <row r="64169" x14ac:dyDescent="0.2"/>
    <row r="64170" x14ac:dyDescent="0.2"/>
    <row r="64171" x14ac:dyDescent="0.2"/>
    <row r="64172" x14ac:dyDescent="0.2"/>
    <row r="64173" x14ac:dyDescent="0.2"/>
    <row r="64174" x14ac:dyDescent="0.2"/>
    <row r="64175" x14ac:dyDescent="0.2"/>
    <row r="64176" x14ac:dyDescent="0.2"/>
    <row r="64177" x14ac:dyDescent="0.2"/>
    <row r="64178" x14ac:dyDescent="0.2"/>
    <row r="64179" x14ac:dyDescent="0.2"/>
    <row r="64180" x14ac:dyDescent="0.2"/>
    <row r="64181" x14ac:dyDescent="0.2"/>
    <row r="64182" x14ac:dyDescent="0.2"/>
    <row r="64183" x14ac:dyDescent="0.2"/>
    <row r="64184" x14ac:dyDescent="0.2"/>
    <row r="64185" x14ac:dyDescent="0.2"/>
    <row r="64186" x14ac:dyDescent="0.2"/>
    <row r="64187" x14ac:dyDescent="0.2"/>
    <row r="64188" x14ac:dyDescent="0.2"/>
    <row r="64189" x14ac:dyDescent="0.2"/>
    <row r="64190" x14ac:dyDescent="0.2"/>
    <row r="64191" x14ac:dyDescent="0.2"/>
    <row r="64192" x14ac:dyDescent="0.2"/>
    <row r="64193" x14ac:dyDescent="0.2"/>
    <row r="64194" x14ac:dyDescent="0.2"/>
    <row r="64195" x14ac:dyDescent="0.2"/>
    <row r="64196" x14ac:dyDescent="0.2"/>
    <row r="64197" x14ac:dyDescent="0.2"/>
    <row r="64198" x14ac:dyDescent="0.2"/>
    <row r="64199" x14ac:dyDescent="0.2"/>
    <row r="64200" x14ac:dyDescent="0.2"/>
    <row r="64201" x14ac:dyDescent="0.2"/>
    <row r="64202" x14ac:dyDescent="0.2"/>
    <row r="64203" x14ac:dyDescent="0.2"/>
    <row r="64204" x14ac:dyDescent="0.2"/>
    <row r="64205" x14ac:dyDescent="0.2"/>
    <row r="64206" x14ac:dyDescent="0.2"/>
    <row r="64207" x14ac:dyDescent="0.2"/>
    <row r="64208" x14ac:dyDescent="0.2"/>
    <row r="64209" x14ac:dyDescent="0.2"/>
    <row r="64210" x14ac:dyDescent="0.2"/>
    <row r="64211" x14ac:dyDescent="0.2"/>
    <row r="64212" x14ac:dyDescent="0.2"/>
    <row r="64213" x14ac:dyDescent="0.2"/>
    <row r="64214" x14ac:dyDescent="0.2"/>
    <row r="64215" x14ac:dyDescent="0.2"/>
    <row r="64216" x14ac:dyDescent="0.2"/>
    <row r="64217" x14ac:dyDescent="0.2"/>
    <row r="64218" x14ac:dyDescent="0.2"/>
    <row r="64219" x14ac:dyDescent="0.2"/>
    <row r="64220" x14ac:dyDescent="0.2"/>
    <row r="64221" x14ac:dyDescent="0.2"/>
    <row r="64222" x14ac:dyDescent="0.2"/>
    <row r="64223" x14ac:dyDescent="0.2"/>
    <row r="64224" x14ac:dyDescent="0.2"/>
    <row r="64225" x14ac:dyDescent="0.2"/>
    <row r="64226" x14ac:dyDescent="0.2"/>
    <row r="64227" x14ac:dyDescent="0.2"/>
    <row r="64228" x14ac:dyDescent="0.2"/>
    <row r="64229" x14ac:dyDescent="0.2"/>
    <row r="64230" x14ac:dyDescent="0.2"/>
    <row r="64231" x14ac:dyDescent="0.2"/>
    <row r="64232" x14ac:dyDescent="0.2"/>
    <row r="64233" x14ac:dyDescent="0.2"/>
    <row r="64234" x14ac:dyDescent="0.2"/>
    <row r="64235" x14ac:dyDescent="0.2"/>
    <row r="64236" x14ac:dyDescent="0.2"/>
    <row r="64237" x14ac:dyDescent="0.2"/>
    <row r="64238" x14ac:dyDescent="0.2"/>
    <row r="64239" x14ac:dyDescent="0.2"/>
    <row r="64240" x14ac:dyDescent="0.2"/>
    <row r="64241" x14ac:dyDescent="0.2"/>
    <row r="64242" x14ac:dyDescent="0.2"/>
    <row r="64243" x14ac:dyDescent="0.2"/>
    <row r="64244" x14ac:dyDescent="0.2"/>
    <row r="64245" x14ac:dyDescent="0.2"/>
    <row r="64246" x14ac:dyDescent="0.2"/>
    <row r="64247" x14ac:dyDescent="0.2"/>
    <row r="64248" x14ac:dyDescent="0.2"/>
    <row r="64249" x14ac:dyDescent="0.2"/>
    <row r="64250" x14ac:dyDescent="0.2"/>
    <row r="64251" x14ac:dyDescent="0.2"/>
    <row r="64252" x14ac:dyDescent="0.2"/>
    <row r="64253" x14ac:dyDescent="0.2"/>
    <row r="64254" x14ac:dyDescent="0.2"/>
    <row r="64255" x14ac:dyDescent="0.2"/>
    <row r="64256" x14ac:dyDescent="0.2"/>
    <row r="64257" x14ac:dyDescent="0.2"/>
    <row r="64258" x14ac:dyDescent="0.2"/>
    <row r="64259" x14ac:dyDescent="0.2"/>
    <row r="64260" x14ac:dyDescent="0.2"/>
    <row r="64261" x14ac:dyDescent="0.2"/>
    <row r="64262" x14ac:dyDescent="0.2"/>
    <row r="64263" x14ac:dyDescent="0.2"/>
    <row r="64264" x14ac:dyDescent="0.2"/>
    <row r="64265" x14ac:dyDescent="0.2"/>
    <row r="64266" x14ac:dyDescent="0.2"/>
    <row r="64267" x14ac:dyDescent="0.2"/>
    <row r="64268" x14ac:dyDescent="0.2"/>
    <row r="64269" x14ac:dyDescent="0.2"/>
    <row r="64270" x14ac:dyDescent="0.2"/>
    <row r="64271" x14ac:dyDescent="0.2"/>
    <row r="64272" x14ac:dyDescent="0.2"/>
    <row r="64273" x14ac:dyDescent="0.2"/>
    <row r="64274" x14ac:dyDescent="0.2"/>
    <row r="64275" x14ac:dyDescent="0.2"/>
    <row r="64276" x14ac:dyDescent="0.2"/>
    <row r="64277" x14ac:dyDescent="0.2"/>
    <row r="64278" x14ac:dyDescent="0.2"/>
    <row r="64279" x14ac:dyDescent="0.2"/>
    <row r="64280" x14ac:dyDescent="0.2"/>
    <row r="64281" x14ac:dyDescent="0.2"/>
    <row r="64282" x14ac:dyDescent="0.2"/>
    <row r="64283" x14ac:dyDescent="0.2"/>
    <row r="64284" x14ac:dyDescent="0.2"/>
    <row r="64285" x14ac:dyDescent="0.2"/>
    <row r="64286" x14ac:dyDescent="0.2"/>
    <row r="64287" x14ac:dyDescent="0.2"/>
    <row r="64288" x14ac:dyDescent="0.2"/>
    <row r="64289" x14ac:dyDescent="0.2"/>
    <row r="64290" x14ac:dyDescent="0.2"/>
    <row r="64291" x14ac:dyDescent="0.2"/>
    <row r="64292" x14ac:dyDescent="0.2"/>
    <row r="64293" x14ac:dyDescent="0.2"/>
    <row r="64294" x14ac:dyDescent="0.2"/>
    <row r="64295" x14ac:dyDescent="0.2"/>
    <row r="64296" x14ac:dyDescent="0.2"/>
    <row r="64297" x14ac:dyDescent="0.2"/>
    <row r="64298" x14ac:dyDescent="0.2"/>
    <row r="64299" x14ac:dyDescent="0.2"/>
    <row r="64300" x14ac:dyDescent="0.2"/>
    <row r="64301" x14ac:dyDescent="0.2"/>
    <row r="64302" x14ac:dyDescent="0.2"/>
    <row r="64303" x14ac:dyDescent="0.2"/>
    <row r="64304" x14ac:dyDescent="0.2"/>
    <row r="64305" x14ac:dyDescent="0.2"/>
    <row r="64306" x14ac:dyDescent="0.2"/>
    <row r="64307" x14ac:dyDescent="0.2"/>
    <row r="64308" x14ac:dyDescent="0.2"/>
    <row r="64309" x14ac:dyDescent="0.2"/>
    <row r="64310" x14ac:dyDescent="0.2"/>
    <row r="64311" x14ac:dyDescent="0.2"/>
    <row r="64312" x14ac:dyDescent="0.2"/>
    <row r="64313" x14ac:dyDescent="0.2"/>
    <row r="64314" x14ac:dyDescent="0.2"/>
    <row r="64315" x14ac:dyDescent="0.2"/>
    <row r="64316" x14ac:dyDescent="0.2"/>
    <row r="64317" x14ac:dyDescent="0.2"/>
    <row r="64318" x14ac:dyDescent="0.2"/>
    <row r="64319" x14ac:dyDescent="0.2"/>
    <row r="64320" x14ac:dyDescent="0.2"/>
    <row r="64321" x14ac:dyDescent="0.2"/>
    <row r="64322" x14ac:dyDescent="0.2"/>
    <row r="64323" x14ac:dyDescent="0.2"/>
    <row r="64324" x14ac:dyDescent="0.2"/>
    <row r="64325" x14ac:dyDescent="0.2"/>
    <row r="64326" x14ac:dyDescent="0.2"/>
    <row r="64327" x14ac:dyDescent="0.2"/>
    <row r="64328" x14ac:dyDescent="0.2"/>
    <row r="64329" x14ac:dyDescent="0.2"/>
    <row r="64330" x14ac:dyDescent="0.2"/>
    <row r="64331" x14ac:dyDescent="0.2"/>
    <row r="64332" x14ac:dyDescent="0.2"/>
    <row r="64333" x14ac:dyDescent="0.2"/>
    <row r="64334" x14ac:dyDescent="0.2"/>
    <row r="64335" x14ac:dyDescent="0.2"/>
    <row r="64336" x14ac:dyDescent="0.2"/>
    <row r="64337" x14ac:dyDescent="0.2"/>
    <row r="64338" x14ac:dyDescent="0.2"/>
    <row r="64339" x14ac:dyDescent="0.2"/>
    <row r="64340" x14ac:dyDescent="0.2"/>
    <row r="64341" x14ac:dyDescent="0.2"/>
    <row r="64342" x14ac:dyDescent="0.2"/>
    <row r="64343" x14ac:dyDescent="0.2"/>
    <row r="64344" x14ac:dyDescent="0.2"/>
    <row r="64345" x14ac:dyDescent="0.2"/>
    <row r="64346" x14ac:dyDescent="0.2"/>
    <row r="64347" x14ac:dyDescent="0.2"/>
    <row r="64348" x14ac:dyDescent="0.2"/>
    <row r="64349" x14ac:dyDescent="0.2"/>
    <row r="64350" x14ac:dyDescent="0.2"/>
    <row r="64351" x14ac:dyDescent="0.2"/>
    <row r="64352" x14ac:dyDescent="0.2"/>
    <row r="64353" x14ac:dyDescent="0.2"/>
    <row r="64354" x14ac:dyDescent="0.2"/>
    <row r="64355" x14ac:dyDescent="0.2"/>
    <row r="64356" x14ac:dyDescent="0.2"/>
    <row r="64357" x14ac:dyDescent="0.2"/>
    <row r="64358" x14ac:dyDescent="0.2"/>
    <row r="64359" x14ac:dyDescent="0.2"/>
    <row r="64360" x14ac:dyDescent="0.2"/>
    <row r="64361" x14ac:dyDescent="0.2"/>
    <row r="64362" x14ac:dyDescent="0.2"/>
    <row r="64363" x14ac:dyDescent="0.2"/>
    <row r="64364" x14ac:dyDescent="0.2"/>
    <row r="64365" x14ac:dyDescent="0.2"/>
    <row r="64366" x14ac:dyDescent="0.2"/>
    <row r="64367" x14ac:dyDescent="0.2"/>
    <row r="64368" x14ac:dyDescent="0.2"/>
    <row r="64369" x14ac:dyDescent="0.2"/>
    <row r="64370" x14ac:dyDescent="0.2"/>
    <row r="64371" x14ac:dyDescent="0.2"/>
    <row r="64372" x14ac:dyDescent="0.2"/>
    <row r="64373" x14ac:dyDescent="0.2"/>
    <row r="64374" x14ac:dyDescent="0.2"/>
    <row r="64375" x14ac:dyDescent="0.2"/>
    <row r="64376" x14ac:dyDescent="0.2"/>
    <row r="64377" x14ac:dyDescent="0.2"/>
    <row r="64378" x14ac:dyDescent="0.2"/>
    <row r="64379" x14ac:dyDescent="0.2"/>
    <row r="64380" x14ac:dyDescent="0.2"/>
    <row r="64381" x14ac:dyDescent="0.2"/>
    <row r="64382" x14ac:dyDescent="0.2"/>
    <row r="64383" x14ac:dyDescent="0.2"/>
    <row r="64384" x14ac:dyDescent="0.2"/>
    <row r="64385" x14ac:dyDescent="0.2"/>
    <row r="64386" x14ac:dyDescent="0.2"/>
    <row r="64387" x14ac:dyDescent="0.2"/>
    <row r="64388" x14ac:dyDescent="0.2"/>
    <row r="64389" x14ac:dyDescent="0.2"/>
    <row r="64390" x14ac:dyDescent="0.2"/>
    <row r="64391" x14ac:dyDescent="0.2"/>
    <row r="64392" x14ac:dyDescent="0.2"/>
    <row r="64393" x14ac:dyDescent="0.2"/>
    <row r="64394" x14ac:dyDescent="0.2"/>
    <row r="64395" x14ac:dyDescent="0.2"/>
    <row r="64396" x14ac:dyDescent="0.2"/>
    <row r="64397" x14ac:dyDescent="0.2"/>
    <row r="64398" x14ac:dyDescent="0.2"/>
    <row r="64399" x14ac:dyDescent="0.2"/>
    <row r="64400" x14ac:dyDescent="0.2"/>
    <row r="64401" x14ac:dyDescent="0.2"/>
    <row r="64402" x14ac:dyDescent="0.2"/>
    <row r="64403" x14ac:dyDescent="0.2"/>
    <row r="64404" x14ac:dyDescent="0.2"/>
    <row r="64405" x14ac:dyDescent="0.2"/>
    <row r="64406" x14ac:dyDescent="0.2"/>
    <row r="64407" x14ac:dyDescent="0.2"/>
    <row r="64408" x14ac:dyDescent="0.2"/>
    <row r="64409" x14ac:dyDescent="0.2"/>
    <row r="64410" x14ac:dyDescent="0.2"/>
    <row r="64411" x14ac:dyDescent="0.2"/>
    <row r="64412" x14ac:dyDescent="0.2"/>
    <row r="64413" x14ac:dyDescent="0.2"/>
    <row r="64414" x14ac:dyDescent="0.2"/>
    <row r="64415" x14ac:dyDescent="0.2"/>
    <row r="64416" x14ac:dyDescent="0.2"/>
    <row r="64417" x14ac:dyDescent="0.2"/>
    <row r="64418" x14ac:dyDescent="0.2"/>
    <row r="64419" x14ac:dyDescent="0.2"/>
    <row r="64420" x14ac:dyDescent="0.2"/>
    <row r="64421" x14ac:dyDescent="0.2"/>
    <row r="64422" x14ac:dyDescent="0.2"/>
    <row r="64423" x14ac:dyDescent="0.2"/>
    <row r="64424" x14ac:dyDescent="0.2"/>
    <row r="64425" x14ac:dyDescent="0.2"/>
    <row r="64426" x14ac:dyDescent="0.2"/>
    <row r="64427" x14ac:dyDescent="0.2"/>
    <row r="64428" x14ac:dyDescent="0.2"/>
    <row r="64429" x14ac:dyDescent="0.2"/>
    <row r="64430" x14ac:dyDescent="0.2"/>
    <row r="64431" x14ac:dyDescent="0.2"/>
    <row r="64432" x14ac:dyDescent="0.2"/>
    <row r="64433" x14ac:dyDescent="0.2"/>
    <row r="64434" x14ac:dyDescent="0.2"/>
    <row r="64435" x14ac:dyDescent="0.2"/>
    <row r="64436" x14ac:dyDescent="0.2"/>
    <row r="64437" x14ac:dyDescent="0.2"/>
    <row r="64438" x14ac:dyDescent="0.2"/>
    <row r="64439" x14ac:dyDescent="0.2"/>
    <row r="64440" x14ac:dyDescent="0.2"/>
    <row r="64441" x14ac:dyDescent="0.2"/>
    <row r="64442" x14ac:dyDescent="0.2"/>
    <row r="64443" x14ac:dyDescent="0.2"/>
    <row r="64444" x14ac:dyDescent="0.2"/>
    <row r="64445" x14ac:dyDescent="0.2"/>
    <row r="64446" x14ac:dyDescent="0.2"/>
    <row r="64447" x14ac:dyDescent="0.2"/>
    <row r="64448" x14ac:dyDescent="0.2"/>
    <row r="64449" x14ac:dyDescent="0.2"/>
    <row r="64450" x14ac:dyDescent="0.2"/>
    <row r="64451" x14ac:dyDescent="0.2"/>
    <row r="64452" x14ac:dyDescent="0.2"/>
    <row r="64453" x14ac:dyDescent="0.2"/>
    <row r="64454" x14ac:dyDescent="0.2"/>
    <row r="64455" x14ac:dyDescent="0.2"/>
    <row r="64456" x14ac:dyDescent="0.2"/>
    <row r="64457" x14ac:dyDescent="0.2"/>
    <row r="64458" x14ac:dyDescent="0.2"/>
    <row r="64459" x14ac:dyDescent="0.2"/>
    <row r="64460" x14ac:dyDescent="0.2"/>
    <row r="64461" x14ac:dyDescent="0.2"/>
    <row r="64462" x14ac:dyDescent="0.2"/>
    <row r="64463" x14ac:dyDescent="0.2"/>
    <row r="64464" x14ac:dyDescent="0.2"/>
    <row r="64465" x14ac:dyDescent="0.2"/>
    <row r="64466" x14ac:dyDescent="0.2"/>
    <row r="64467" x14ac:dyDescent="0.2"/>
    <row r="64468" x14ac:dyDescent="0.2"/>
    <row r="64469" x14ac:dyDescent="0.2"/>
    <row r="64470" x14ac:dyDescent="0.2"/>
    <row r="64471" x14ac:dyDescent="0.2"/>
    <row r="64472" x14ac:dyDescent="0.2"/>
    <row r="64473" x14ac:dyDescent="0.2"/>
    <row r="64474" x14ac:dyDescent="0.2"/>
    <row r="64475" x14ac:dyDescent="0.2"/>
    <row r="64476" x14ac:dyDescent="0.2"/>
    <row r="64477" x14ac:dyDescent="0.2"/>
    <row r="64478" x14ac:dyDescent="0.2"/>
    <row r="64479" x14ac:dyDescent="0.2"/>
    <row r="64480" x14ac:dyDescent="0.2"/>
    <row r="64481" x14ac:dyDescent="0.2"/>
    <row r="64482" x14ac:dyDescent="0.2"/>
    <row r="64483" x14ac:dyDescent="0.2"/>
    <row r="64484" x14ac:dyDescent="0.2"/>
    <row r="64485" x14ac:dyDescent="0.2"/>
    <row r="64486" x14ac:dyDescent="0.2"/>
    <row r="64487" x14ac:dyDescent="0.2"/>
    <row r="64488" x14ac:dyDescent="0.2"/>
    <row r="64489" x14ac:dyDescent="0.2"/>
    <row r="64490" x14ac:dyDescent="0.2"/>
    <row r="64491" x14ac:dyDescent="0.2"/>
    <row r="64492" x14ac:dyDescent="0.2"/>
    <row r="64493" x14ac:dyDescent="0.2"/>
    <row r="64494" x14ac:dyDescent="0.2"/>
    <row r="64495" x14ac:dyDescent="0.2"/>
    <row r="64496" x14ac:dyDescent="0.2"/>
    <row r="64497" x14ac:dyDescent="0.2"/>
    <row r="64498" x14ac:dyDescent="0.2"/>
    <row r="64499" x14ac:dyDescent="0.2"/>
    <row r="64500" x14ac:dyDescent="0.2"/>
    <row r="64501" x14ac:dyDescent="0.2"/>
    <row r="64502" x14ac:dyDescent="0.2"/>
    <row r="64503" x14ac:dyDescent="0.2"/>
    <row r="64504" x14ac:dyDescent="0.2"/>
    <row r="64505" x14ac:dyDescent="0.2"/>
    <row r="64506" x14ac:dyDescent="0.2"/>
    <row r="64507" x14ac:dyDescent="0.2"/>
    <row r="64508" x14ac:dyDescent="0.2"/>
    <row r="64509" x14ac:dyDescent="0.2"/>
    <row r="64510" x14ac:dyDescent="0.2"/>
    <row r="64511" x14ac:dyDescent="0.2"/>
    <row r="64512" x14ac:dyDescent="0.2"/>
    <row r="64513" x14ac:dyDescent="0.2"/>
    <row r="64514" x14ac:dyDescent="0.2"/>
    <row r="64515" x14ac:dyDescent="0.2"/>
    <row r="64516" x14ac:dyDescent="0.2"/>
    <row r="64517" x14ac:dyDescent="0.2"/>
    <row r="64518" x14ac:dyDescent="0.2"/>
    <row r="64519" x14ac:dyDescent="0.2"/>
    <row r="64520" x14ac:dyDescent="0.2"/>
    <row r="64521" x14ac:dyDescent="0.2"/>
    <row r="64522" x14ac:dyDescent="0.2"/>
    <row r="64523" x14ac:dyDescent="0.2"/>
    <row r="64524" x14ac:dyDescent="0.2"/>
    <row r="64525" x14ac:dyDescent="0.2"/>
    <row r="64526" x14ac:dyDescent="0.2"/>
    <row r="64527" x14ac:dyDescent="0.2"/>
    <row r="64528" x14ac:dyDescent="0.2"/>
    <row r="64529" x14ac:dyDescent="0.2"/>
    <row r="64530" x14ac:dyDescent="0.2"/>
    <row r="64531" x14ac:dyDescent="0.2"/>
    <row r="64532" x14ac:dyDescent="0.2"/>
    <row r="64533" x14ac:dyDescent="0.2"/>
    <row r="64534" x14ac:dyDescent="0.2"/>
    <row r="64535" x14ac:dyDescent="0.2"/>
    <row r="64536" x14ac:dyDescent="0.2"/>
    <row r="64537" x14ac:dyDescent="0.2"/>
    <row r="64538" x14ac:dyDescent="0.2"/>
    <row r="64539" x14ac:dyDescent="0.2"/>
    <row r="64540" x14ac:dyDescent="0.2"/>
    <row r="64541" x14ac:dyDescent="0.2"/>
    <row r="64542" x14ac:dyDescent="0.2"/>
    <row r="64543" x14ac:dyDescent="0.2"/>
    <row r="64544" x14ac:dyDescent="0.2"/>
    <row r="64545" x14ac:dyDescent="0.2"/>
    <row r="64546" x14ac:dyDescent="0.2"/>
    <row r="64547" x14ac:dyDescent="0.2"/>
    <row r="64548" x14ac:dyDescent="0.2"/>
    <row r="64549" x14ac:dyDescent="0.2"/>
    <row r="64550" x14ac:dyDescent="0.2"/>
    <row r="64551" x14ac:dyDescent="0.2"/>
    <row r="64552" x14ac:dyDescent="0.2"/>
    <row r="64553" x14ac:dyDescent="0.2"/>
    <row r="64554" x14ac:dyDescent="0.2"/>
    <row r="64555" x14ac:dyDescent="0.2"/>
    <row r="64556" x14ac:dyDescent="0.2"/>
    <row r="64557" x14ac:dyDescent="0.2"/>
    <row r="64558" x14ac:dyDescent="0.2"/>
    <row r="64559" x14ac:dyDescent="0.2"/>
    <row r="64560" x14ac:dyDescent="0.2"/>
    <row r="64561" x14ac:dyDescent="0.2"/>
    <row r="64562" x14ac:dyDescent="0.2"/>
    <row r="64563" x14ac:dyDescent="0.2"/>
    <row r="64564" x14ac:dyDescent="0.2"/>
    <row r="64565" x14ac:dyDescent="0.2"/>
    <row r="64566" x14ac:dyDescent="0.2"/>
    <row r="64567" x14ac:dyDescent="0.2"/>
    <row r="64568" x14ac:dyDescent="0.2"/>
    <row r="64569" x14ac:dyDescent="0.2"/>
    <row r="64570" x14ac:dyDescent="0.2"/>
    <row r="64571" x14ac:dyDescent="0.2"/>
    <row r="64572" x14ac:dyDescent="0.2"/>
    <row r="64573" x14ac:dyDescent="0.2"/>
    <row r="64574" x14ac:dyDescent="0.2"/>
    <row r="64575" x14ac:dyDescent="0.2"/>
    <row r="64576" x14ac:dyDescent="0.2"/>
    <row r="64577" x14ac:dyDescent="0.2"/>
    <row r="64578" x14ac:dyDescent="0.2"/>
    <row r="64579" x14ac:dyDescent="0.2"/>
    <row r="64580" x14ac:dyDescent="0.2"/>
    <row r="64581" x14ac:dyDescent="0.2"/>
    <row r="64582" x14ac:dyDescent="0.2"/>
    <row r="64583" x14ac:dyDescent="0.2"/>
    <row r="64584" x14ac:dyDescent="0.2"/>
    <row r="64585" x14ac:dyDescent="0.2"/>
    <row r="64586" x14ac:dyDescent="0.2"/>
    <row r="64587" x14ac:dyDescent="0.2"/>
    <row r="64588" x14ac:dyDescent="0.2"/>
    <row r="64589" x14ac:dyDescent="0.2"/>
    <row r="64590" x14ac:dyDescent="0.2"/>
    <row r="64591" x14ac:dyDescent="0.2"/>
    <row r="64592" x14ac:dyDescent="0.2"/>
    <row r="64593" x14ac:dyDescent="0.2"/>
    <row r="64594" x14ac:dyDescent="0.2"/>
    <row r="64595" x14ac:dyDescent="0.2"/>
    <row r="64596" x14ac:dyDescent="0.2"/>
    <row r="64597" x14ac:dyDescent="0.2"/>
    <row r="64598" x14ac:dyDescent="0.2"/>
    <row r="64599" x14ac:dyDescent="0.2"/>
    <row r="64600" x14ac:dyDescent="0.2"/>
    <row r="64601" x14ac:dyDescent="0.2"/>
    <row r="64602" x14ac:dyDescent="0.2"/>
    <row r="64603" x14ac:dyDescent="0.2"/>
    <row r="64604" x14ac:dyDescent="0.2"/>
    <row r="64605" x14ac:dyDescent="0.2"/>
    <row r="64606" x14ac:dyDescent="0.2"/>
    <row r="64607" x14ac:dyDescent="0.2"/>
    <row r="64608" x14ac:dyDescent="0.2"/>
    <row r="64609" x14ac:dyDescent="0.2"/>
    <row r="64610" x14ac:dyDescent="0.2"/>
    <row r="64611" x14ac:dyDescent="0.2"/>
    <row r="64612" x14ac:dyDescent="0.2"/>
    <row r="64613" x14ac:dyDescent="0.2"/>
    <row r="64614" x14ac:dyDescent="0.2"/>
    <row r="64615" x14ac:dyDescent="0.2"/>
    <row r="64616" x14ac:dyDescent="0.2"/>
    <row r="64617" x14ac:dyDescent="0.2"/>
    <row r="64618" x14ac:dyDescent="0.2"/>
    <row r="64619" x14ac:dyDescent="0.2"/>
    <row r="64620" x14ac:dyDescent="0.2"/>
    <row r="64621" x14ac:dyDescent="0.2"/>
    <row r="64622" x14ac:dyDescent="0.2"/>
    <row r="64623" x14ac:dyDescent="0.2"/>
    <row r="64624" x14ac:dyDescent="0.2"/>
    <row r="64625" x14ac:dyDescent="0.2"/>
    <row r="64626" x14ac:dyDescent="0.2"/>
    <row r="64627" x14ac:dyDescent="0.2"/>
    <row r="64628" x14ac:dyDescent="0.2"/>
    <row r="64629" x14ac:dyDescent="0.2"/>
    <row r="64630" x14ac:dyDescent="0.2"/>
    <row r="64631" x14ac:dyDescent="0.2"/>
    <row r="64632" x14ac:dyDescent="0.2"/>
    <row r="64633" x14ac:dyDescent="0.2"/>
    <row r="64634" x14ac:dyDescent="0.2"/>
    <row r="64635" x14ac:dyDescent="0.2"/>
    <row r="64636" x14ac:dyDescent="0.2"/>
    <row r="64637" x14ac:dyDescent="0.2"/>
    <row r="64638" x14ac:dyDescent="0.2"/>
    <row r="64639" x14ac:dyDescent="0.2"/>
    <row r="64640" x14ac:dyDescent="0.2"/>
    <row r="64641" x14ac:dyDescent="0.2"/>
    <row r="64642" x14ac:dyDescent="0.2"/>
    <row r="64643" x14ac:dyDescent="0.2"/>
    <row r="64644" x14ac:dyDescent="0.2"/>
    <row r="64645" x14ac:dyDescent="0.2"/>
    <row r="64646" x14ac:dyDescent="0.2"/>
    <row r="64647" x14ac:dyDescent="0.2"/>
    <row r="64648" x14ac:dyDescent="0.2"/>
    <row r="64649" x14ac:dyDescent="0.2"/>
    <row r="64650" x14ac:dyDescent="0.2"/>
    <row r="64651" x14ac:dyDescent="0.2"/>
    <row r="64652" x14ac:dyDescent="0.2"/>
    <row r="64653" x14ac:dyDescent="0.2"/>
    <row r="64654" x14ac:dyDescent="0.2"/>
    <row r="64655" x14ac:dyDescent="0.2"/>
    <row r="64656" x14ac:dyDescent="0.2"/>
    <row r="64657" x14ac:dyDescent="0.2"/>
    <row r="64658" x14ac:dyDescent="0.2"/>
    <row r="64659" x14ac:dyDescent="0.2"/>
    <row r="64660" x14ac:dyDescent="0.2"/>
    <row r="64661" x14ac:dyDescent="0.2"/>
    <row r="64662" x14ac:dyDescent="0.2"/>
    <row r="64663" x14ac:dyDescent="0.2"/>
    <row r="64664" x14ac:dyDescent="0.2"/>
    <row r="64665" x14ac:dyDescent="0.2"/>
    <row r="64666" x14ac:dyDescent="0.2"/>
    <row r="64667" x14ac:dyDescent="0.2"/>
    <row r="64668" x14ac:dyDescent="0.2"/>
    <row r="64669" x14ac:dyDescent="0.2"/>
    <row r="64670" x14ac:dyDescent="0.2"/>
    <row r="64671" x14ac:dyDescent="0.2"/>
    <row r="64672" x14ac:dyDescent="0.2"/>
    <row r="64673" x14ac:dyDescent="0.2"/>
    <row r="64674" x14ac:dyDescent="0.2"/>
    <row r="64675" x14ac:dyDescent="0.2"/>
    <row r="64676" x14ac:dyDescent="0.2"/>
    <row r="64677" x14ac:dyDescent="0.2"/>
    <row r="64678" x14ac:dyDescent="0.2"/>
    <row r="64679" x14ac:dyDescent="0.2"/>
    <row r="64680" x14ac:dyDescent="0.2"/>
    <row r="64681" x14ac:dyDescent="0.2"/>
    <row r="64682" x14ac:dyDescent="0.2"/>
    <row r="64683" x14ac:dyDescent="0.2"/>
    <row r="64684" x14ac:dyDescent="0.2"/>
    <row r="64685" x14ac:dyDescent="0.2"/>
    <row r="64686" x14ac:dyDescent="0.2"/>
    <row r="64687" x14ac:dyDescent="0.2"/>
    <row r="64688" x14ac:dyDescent="0.2"/>
    <row r="64689" x14ac:dyDescent="0.2"/>
    <row r="64690" x14ac:dyDescent="0.2"/>
    <row r="64691" x14ac:dyDescent="0.2"/>
    <row r="64692" x14ac:dyDescent="0.2"/>
    <row r="64693" x14ac:dyDescent="0.2"/>
    <row r="64694" x14ac:dyDescent="0.2"/>
    <row r="64695" x14ac:dyDescent="0.2"/>
    <row r="64696" x14ac:dyDescent="0.2"/>
    <row r="64697" x14ac:dyDescent="0.2"/>
    <row r="64698" x14ac:dyDescent="0.2"/>
    <row r="64699" x14ac:dyDescent="0.2"/>
    <row r="64700" x14ac:dyDescent="0.2"/>
    <row r="64701" x14ac:dyDescent="0.2"/>
    <row r="64702" x14ac:dyDescent="0.2"/>
    <row r="64703" x14ac:dyDescent="0.2"/>
    <row r="64704" x14ac:dyDescent="0.2"/>
    <row r="64705" x14ac:dyDescent="0.2"/>
    <row r="64706" x14ac:dyDescent="0.2"/>
    <row r="64707" x14ac:dyDescent="0.2"/>
    <row r="64708" x14ac:dyDescent="0.2"/>
    <row r="64709" x14ac:dyDescent="0.2"/>
    <row r="64710" x14ac:dyDescent="0.2"/>
    <row r="64711" x14ac:dyDescent="0.2"/>
    <row r="64712" x14ac:dyDescent="0.2"/>
    <row r="64713" x14ac:dyDescent="0.2"/>
    <row r="64714" x14ac:dyDescent="0.2"/>
    <row r="64715" x14ac:dyDescent="0.2"/>
    <row r="64716" x14ac:dyDescent="0.2"/>
    <row r="64717" x14ac:dyDescent="0.2"/>
    <row r="64718" x14ac:dyDescent="0.2"/>
    <row r="64719" x14ac:dyDescent="0.2"/>
    <row r="64720" x14ac:dyDescent="0.2"/>
    <row r="64721" x14ac:dyDescent="0.2"/>
    <row r="64722" x14ac:dyDescent="0.2"/>
    <row r="64723" x14ac:dyDescent="0.2"/>
    <row r="64724" x14ac:dyDescent="0.2"/>
    <row r="64725" x14ac:dyDescent="0.2"/>
    <row r="64726" x14ac:dyDescent="0.2"/>
    <row r="64727" x14ac:dyDescent="0.2"/>
    <row r="64728" x14ac:dyDescent="0.2"/>
    <row r="64729" x14ac:dyDescent="0.2"/>
    <row r="64730" x14ac:dyDescent="0.2"/>
    <row r="64731" x14ac:dyDescent="0.2"/>
    <row r="64732" x14ac:dyDescent="0.2"/>
    <row r="64733" x14ac:dyDescent="0.2"/>
    <row r="64734" x14ac:dyDescent="0.2"/>
    <row r="64735" x14ac:dyDescent="0.2"/>
    <row r="64736" x14ac:dyDescent="0.2"/>
    <row r="64737" x14ac:dyDescent="0.2"/>
    <row r="64738" x14ac:dyDescent="0.2"/>
    <row r="64739" x14ac:dyDescent="0.2"/>
    <row r="64740" x14ac:dyDescent="0.2"/>
    <row r="64741" x14ac:dyDescent="0.2"/>
    <row r="64742" x14ac:dyDescent="0.2"/>
    <row r="64743" x14ac:dyDescent="0.2"/>
    <row r="64744" x14ac:dyDescent="0.2"/>
    <row r="64745" x14ac:dyDescent="0.2"/>
    <row r="64746" x14ac:dyDescent="0.2"/>
    <row r="64747" x14ac:dyDescent="0.2"/>
    <row r="64748" x14ac:dyDescent="0.2"/>
    <row r="64749" x14ac:dyDescent="0.2"/>
    <row r="64750" x14ac:dyDescent="0.2"/>
    <row r="64751" x14ac:dyDescent="0.2"/>
    <row r="64752" x14ac:dyDescent="0.2"/>
    <row r="64753" x14ac:dyDescent="0.2"/>
    <row r="64754" x14ac:dyDescent="0.2"/>
    <row r="64755" x14ac:dyDescent="0.2"/>
    <row r="64756" x14ac:dyDescent="0.2"/>
    <row r="64757" x14ac:dyDescent="0.2"/>
    <row r="64758" x14ac:dyDescent="0.2"/>
    <row r="64759" x14ac:dyDescent="0.2"/>
    <row r="64760" x14ac:dyDescent="0.2"/>
    <row r="64761" x14ac:dyDescent="0.2"/>
    <row r="64762" x14ac:dyDescent="0.2"/>
    <row r="64763" x14ac:dyDescent="0.2"/>
    <row r="64764" x14ac:dyDescent="0.2"/>
    <row r="64765" x14ac:dyDescent="0.2"/>
    <row r="64766" x14ac:dyDescent="0.2"/>
    <row r="64767" x14ac:dyDescent="0.2"/>
    <row r="64768" x14ac:dyDescent="0.2"/>
    <row r="64769" x14ac:dyDescent="0.2"/>
    <row r="64770" x14ac:dyDescent="0.2"/>
    <row r="64771" x14ac:dyDescent="0.2"/>
    <row r="64772" x14ac:dyDescent="0.2"/>
    <row r="64773" x14ac:dyDescent="0.2"/>
    <row r="64774" x14ac:dyDescent="0.2"/>
    <row r="64775" x14ac:dyDescent="0.2"/>
    <row r="64776" x14ac:dyDescent="0.2"/>
    <row r="64777" x14ac:dyDescent="0.2"/>
    <row r="64778" x14ac:dyDescent="0.2"/>
    <row r="64779" x14ac:dyDescent="0.2"/>
    <row r="64780" x14ac:dyDescent="0.2"/>
    <row r="64781" x14ac:dyDescent="0.2"/>
    <row r="64782" x14ac:dyDescent="0.2"/>
    <row r="64783" x14ac:dyDescent="0.2"/>
    <row r="64784" x14ac:dyDescent="0.2"/>
    <row r="64785" x14ac:dyDescent="0.2"/>
    <row r="64786" x14ac:dyDescent="0.2"/>
    <row r="64787" x14ac:dyDescent="0.2"/>
    <row r="64788" x14ac:dyDescent="0.2"/>
    <row r="64789" x14ac:dyDescent="0.2"/>
    <row r="64790" x14ac:dyDescent="0.2"/>
    <row r="64791" x14ac:dyDescent="0.2"/>
    <row r="64792" x14ac:dyDescent="0.2"/>
    <row r="64793" x14ac:dyDescent="0.2"/>
    <row r="64794" x14ac:dyDescent="0.2"/>
    <row r="64795" x14ac:dyDescent="0.2"/>
    <row r="64796" x14ac:dyDescent="0.2"/>
    <row r="64797" x14ac:dyDescent="0.2"/>
    <row r="64798" x14ac:dyDescent="0.2"/>
    <row r="64799" x14ac:dyDescent="0.2"/>
    <row r="64800" x14ac:dyDescent="0.2"/>
    <row r="64801" x14ac:dyDescent="0.2"/>
    <row r="64802" x14ac:dyDescent="0.2"/>
    <row r="64803" x14ac:dyDescent="0.2"/>
    <row r="64804" x14ac:dyDescent="0.2"/>
    <row r="64805" x14ac:dyDescent="0.2"/>
    <row r="64806" x14ac:dyDescent="0.2"/>
    <row r="64807" x14ac:dyDescent="0.2"/>
    <row r="64808" x14ac:dyDescent="0.2"/>
    <row r="64809" x14ac:dyDescent="0.2"/>
    <row r="64810" x14ac:dyDescent="0.2"/>
    <row r="64811" x14ac:dyDescent="0.2"/>
    <row r="64812" x14ac:dyDescent="0.2"/>
    <row r="64813" x14ac:dyDescent="0.2"/>
    <row r="64814" x14ac:dyDescent="0.2"/>
    <row r="64815" x14ac:dyDescent="0.2"/>
    <row r="64816" x14ac:dyDescent="0.2"/>
    <row r="64817" x14ac:dyDescent="0.2"/>
    <row r="64818" x14ac:dyDescent="0.2"/>
    <row r="64819" x14ac:dyDescent="0.2"/>
    <row r="64820" x14ac:dyDescent="0.2"/>
    <row r="64821" x14ac:dyDescent="0.2"/>
    <row r="64822" x14ac:dyDescent="0.2"/>
    <row r="64823" x14ac:dyDescent="0.2"/>
    <row r="64824" x14ac:dyDescent="0.2"/>
    <row r="64825" x14ac:dyDescent="0.2"/>
    <row r="64826" x14ac:dyDescent="0.2"/>
    <row r="64827" x14ac:dyDescent="0.2"/>
    <row r="64828" x14ac:dyDescent="0.2"/>
    <row r="64829" x14ac:dyDescent="0.2"/>
    <row r="64830" x14ac:dyDescent="0.2"/>
    <row r="64831" x14ac:dyDescent="0.2"/>
    <row r="64832" x14ac:dyDescent="0.2"/>
    <row r="64833" x14ac:dyDescent="0.2"/>
    <row r="64834" x14ac:dyDescent="0.2"/>
    <row r="64835" x14ac:dyDescent="0.2"/>
    <row r="64836" x14ac:dyDescent="0.2"/>
    <row r="64837" x14ac:dyDescent="0.2"/>
    <row r="64838" x14ac:dyDescent="0.2"/>
    <row r="64839" x14ac:dyDescent="0.2"/>
    <row r="64840" x14ac:dyDescent="0.2"/>
    <row r="64841" x14ac:dyDescent="0.2"/>
    <row r="64842" x14ac:dyDescent="0.2"/>
    <row r="64843" x14ac:dyDescent="0.2"/>
    <row r="64844" x14ac:dyDescent="0.2"/>
    <row r="64845" x14ac:dyDescent="0.2"/>
    <row r="64846" x14ac:dyDescent="0.2"/>
    <row r="64847" x14ac:dyDescent="0.2"/>
    <row r="64848" x14ac:dyDescent="0.2"/>
    <row r="64849" x14ac:dyDescent="0.2"/>
    <row r="64850" x14ac:dyDescent="0.2"/>
    <row r="64851" x14ac:dyDescent="0.2"/>
    <row r="64852" x14ac:dyDescent="0.2"/>
    <row r="64853" x14ac:dyDescent="0.2"/>
    <row r="64854" x14ac:dyDescent="0.2"/>
    <row r="64855" x14ac:dyDescent="0.2"/>
    <row r="64856" x14ac:dyDescent="0.2"/>
    <row r="64857" x14ac:dyDescent="0.2"/>
    <row r="64858" x14ac:dyDescent="0.2"/>
    <row r="64859" x14ac:dyDescent="0.2"/>
    <row r="64860" x14ac:dyDescent="0.2"/>
    <row r="64861" x14ac:dyDescent="0.2"/>
    <row r="64862" x14ac:dyDescent="0.2"/>
    <row r="64863" x14ac:dyDescent="0.2"/>
    <row r="64864" x14ac:dyDescent="0.2"/>
    <row r="64865" x14ac:dyDescent="0.2"/>
    <row r="64866" x14ac:dyDescent="0.2"/>
    <row r="64867" x14ac:dyDescent="0.2"/>
    <row r="64868" x14ac:dyDescent="0.2"/>
    <row r="64869" x14ac:dyDescent="0.2"/>
    <row r="64870" x14ac:dyDescent="0.2"/>
    <row r="64871" x14ac:dyDescent="0.2"/>
    <row r="64872" x14ac:dyDescent="0.2"/>
    <row r="64873" x14ac:dyDescent="0.2"/>
    <row r="64874" x14ac:dyDescent="0.2"/>
    <row r="64875" x14ac:dyDescent="0.2"/>
    <row r="64876" x14ac:dyDescent="0.2"/>
    <row r="64877" x14ac:dyDescent="0.2"/>
    <row r="64878" x14ac:dyDescent="0.2"/>
    <row r="64879" x14ac:dyDescent="0.2"/>
    <row r="64880" x14ac:dyDescent="0.2"/>
    <row r="64881" x14ac:dyDescent="0.2"/>
    <row r="64882" x14ac:dyDescent="0.2"/>
    <row r="64883" x14ac:dyDescent="0.2"/>
    <row r="64884" x14ac:dyDescent="0.2"/>
    <row r="64885" x14ac:dyDescent="0.2"/>
    <row r="64886" x14ac:dyDescent="0.2"/>
    <row r="64887" x14ac:dyDescent="0.2"/>
    <row r="64888" x14ac:dyDescent="0.2"/>
    <row r="64889" x14ac:dyDescent="0.2"/>
    <row r="64890" x14ac:dyDescent="0.2"/>
    <row r="64891" x14ac:dyDescent="0.2"/>
    <row r="64892" x14ac:dyDescent="0.2"/>
    <row r="64893" x14ac:dyDescent="0.2"/>
    <row r="64894" x14ac:dyDescent="0.2"/>
    <row r="64895" x14ac:dyDescent="0.2"/>
    <row r="64896" x14ac:dyDescent="0.2"/>
    <row r="64897" x14ac:dyDescent="0.2"/>
    <row r="64898" x14ac:dyDescent="0.2"/>
    <row r="64899" x14ac:dyDescent="0.2"/>
    <row r="64900" x14ac:dyDescent="0.2"/>
    <row r="64901" x14ac:dyDescent="0.2"/>
    <row r="64902" x14ac:dyDescent="0.2"/>
    <row r="64903" x14ac:dyDescent="0.2"/>
    <row r="64904" x14ac:dyDescent="0.2"/>
    <row r="64905" x14ac:dyDescent="0.2"/>
    <row r="64906" x14ac:dyDescent="0.2"/>
    <row r="64907" x14ac:dyDescent="0.2"/>
    <row r="64908" x14ac:dyDescent="0.2"/>
    <row r="64909" x14ac:dyDescent="0.2"/>
    <row r="64910" x14ac:dyDescent="0.2"/>
    <row r="64911" x14ac:dyDescent="0.2"/>
    <row r="64912" x14ac:dyDescent="0.2"/>
    <row r="64913" x14ac:dyDescent="0.2"/>
    <row r="64914" x14ac:dyDescent="0.2"/>
    <row r="64915" x14ac:dyDescent="0.2"/>
    <row r="64916" x14ac:dyDescent="0.2"/>
    <row r="64917" x14ac:dyDescent="0.2"/>
    <row r="64918" x14ac:dyDescent="0.2"/>
    <row r="64919" x14ac:dyDescent="0.2"/>
    <row r="64920" x14ac:dyDescent="0.2"/>
    <row r="64921" x14ac:dyDescent="0.2"/>
    <row r="64922" x14ac:dyDescent="0.2"/>
    <row r="64923" x14ac:dyDescent="0.2"/>
    <row r="64924" x14ac:dyDescent="0.2"/>
    <row r="64925" x14ac:dyDescent="0.2"/>
    <row r="64926" x14ac:dyDescent="0.2"/>
    <row r="64927" x14ac:dyDescent="0.2"/>
    <row r="64928" x14ac:dyDescent="0.2"/>
    <row r="64929" x14ac:dyDescent="0.2"/>
    <row r="64930" x14ac:dyDescent="0.2"/>
    <row r="64931" x14ac:dyDescent="0.2"/>
    <row r="64932" x14ac:dyDescent="0.2"/>
    <row r="64933" x14ac:dyDescent="0.2"/>
    <row r="64934" x14ac:dyDescent="0.2"/>
    <row r="64935" x14ac:dyDescent="0.2"/>
    <row r="64936" x14ac:dyDescent="0.2"/>
    <row r="64937" x14ac:dyDescent="0.2"/>
    <row r="64938" x14ac:dyDescent="0.2"/>
    <row r="64939" x14ac:dyDescent="0.2"/>
    <row r="64940" x14ac:dyDescent="0.2"/>
    <row r="64941" x14ac:dyDescent="0.2"/>
    <row r="64942" x14ac:dyDescent="0.2"/>
    <row r="64943" x14ac:dyDescent="0.2"/>
    <row r="64944" x14ac:dyDescent="0.2"/>
    <row r="64945" x14ac:dyDescent="0.2"/>
    <row r="64946" x14ac:dyDescent="0.2"/>
    <row r="64947" x14ac:dyDescent="0.2"/>
    <row r="64948" x14ac:dyDescent="0.2"/>
    <row r="64949" x14ac:dyDescent="0.2"/>
    <row r="64950" x14ac:dyDescent="0.2"/>
    <row r="64951" x14ac:dyDescent="0.2"/>
    <row r="64952" x14ac:dyDescent="0.2"/>
    <row r="64953" x14ac:dyDescent="0.2"/>
    <row r="64954" x14ac:dyDescent="0.2"/>
    <row r="64955" x14ac:dyDescent="0.2"/>
    <row r="64956" x14ac:dyDescent="0.2"/>
    <row r="64957" x14ac:dyDescent="0.2"/>
    <row r="64958" x14ac:dyDescent="0.2"/>
    <row r="64959" x14ac:dyDescent="0.2"/>
    <row r="64960" x14ac:dyDescent="0.2"/>
    <row r="64961" x14ac:dyDescent="0.2"/>
    <row r="64962" x14ac:dyDescent="0.2"/>
    <row r="64963" x14ac:dyDescent="0.2"/>
    <row r="64964" x14ac:dyDescent="0.2"/>
    <row r="64965" x14ac:dyDescent="0.2"/>
    <row r="64966" x14ac:dyDescent="0.2"/>
    <row r="64967" x14ac:dyDescent="0.2"/>
    <row r="64968" x14ac:dyDescent="0.2"/>
    <row r="64969" x14ac:dyDescent="0.2"/>
    <row r="64970" x14ac:dyDescent="0.2"/>
    <row r="64971" x14ac:dyDescent="0.2"/>
    <row r="64972" x14ac:dyDescent="0.2"/>
    <row r="64973" x14ac:dyDescent="0.2"/>
    <row r="64974" x14ac:dyDescent="0.2"/>
    <row r="64975" x14ac:dyDescent="0.2"/>
    <row r="64976" x14ac:dyDescent="0.2"/>
    <row r="64977" x14ac:dyDescent="0.2"/>
    <row r="64978" x14ac:dyDescent="0.2"/>
    <row r="64979" x14ac:dyDescent="0.2"/>
    <row r="64980" x14ac:dyDescent="0.2"/>
    <row r="64981" x14ac:dyDescent="0.2"/>
    <row r="64982" x14ac:dyDescent="0.2"/>
    <row r="64983" x14ac:dyDescent="0.2"/>
    <row r="64984" x14ac:dyDescent="0.2"/>
    <row r="64985" x14ac:dyDescent="0.2"/>
    <row r="64986" x14ac:dyDescent="0.2"/>
    <row r="64987" x14ac:dyDescent="0.2"/>
    <row r="64988" x14ac:dyDescent="0.2"/>
    <row r="64989" x14ac:dyDescent="0.2"/>
    <row r="64990" x14ac:dyDescent="0.2"/>
    <row r="64991" x14ac:dyDescent="0.2"/>
    <row r="64992" x14ac:dyDescent="0.2"/>
    <row r="64993" x14ac:dyDescent="0.2"/>
    <row r="64994" x14ac:dyDescent="0.2"/>
    <row r="64995" x14ac:dyDescent="0.2"/>
    <row r="64996" x14ac:dyDescent="0.2"/>
    <row r="64997" x14ac:dyDescent="0.2"/>
    <row r="64998" x14ac:dyDescent="0.2"/>
    <row r="64999" x14ac:dyDescent="0.2"/>
    <row r="65000" x14ac:dyDescent="0.2"/>
    <row r="65001" x14ac:dyDescent="0.2"/>
    <row r="65002" x14ac:dyDescent="0.2"/>
    <row r="65003" x14ac:dyDescent="0.2"/>
    <row r="65004" x14ac:dyDescent="0.2"/>
    <row r="65005" x14ac:dyDescent="0.2"/>
    <row r="65006" x14ac:dyDescent="0.2"/>
    <row r="65007" x14ac:dyDescent="0.2"/>
    <row r="65008" x14ac:dyDescent="0.2"/>
    <row r="65009" x14ac:dyDescent="0.2"/>
    <row r="65010" x14ac:dyDescent="0.2"/>
    <row r="65011" x14ac:dyDescent="0.2"/>
    <row r="65012" x14ac:dyDescent="0.2"/>
    <row r="65013" x14ac:dyDescent="0.2"/>
    <row r="65014" x14ac:dyDescent="0.2"/>
    <row r="65015" x14ac:dyDescent="0.2"/>
    <row r="65016" x14ac:dyDescent="0.2"/>
    <row r="65017" x14ac:dyDescent="0.2"/>
    <row r="65018" x14ac:dyDescent="0.2"/>
    <row r="65019" x14ac:dyDescent="0.2"/>
    <row r="65020" x14ac:dyDescent="0.2"/>
    <row r="65021" x14ac:dyDescent="0.2"/>
    <row r="65022" x14ac:dyDescent="0.2"/>
    <row r="65023" x14ac:dyDescent="0.2"/>
    <row r="65024" x14ac:dyDescent="0.2"/>
    <row r="65025" x14ac:dyDescent="0.2"/>
    <row r="65026" x14ac:dyDescent="0.2"/>
    <row r="65027" x14ac:dyDescent="0.2"/>
    <row r="65028" x14ac:dyDescent="0.2"/>
    <row r="65029" x14ac:dyDescent="0.2"/>
    <row r="65030" x14ac:dyDescent="0.2"/>
    <row r="65031" x14ac:dyDescent="0.2"/>
    <row r="65032" x14ac:dyDescent="0.2"/>
    <row r="65033" x14ac:dyDescent="0.2"/>
    <row r="65034" x14ac:dyDescent="0.2"/>
    <row r="65035" x14ac:dyDescent="0.2"/>
    <row r="65036" x14ac:dyDescent="0.2"/>
    <row r="65037" x14ac:dyDescent="0.2"/>
    <row r="65038" x14ac:dyDescent="0.2"/>
    <row r="65039" x14ac:dyDescent="0.2"/>
    <row r="65040" x14ac:dyDescent="0.2"/>
    <row r="65041" x14ac:dyDescent="0.2"/>
    <row r="65042" x14ac:dyDescent="0.2"/>
    <row r="65043" x14ac:dyDescent="0.2"/>
    <row r="65044" x14ac:dyDescent="0.2"/>
    <row r="65045" x14ac:dyDescent="0.2"/>
    <row r="65046" x14ac:dyDescent="0.2"/>
    <row r="65047" x14ac:dyDescent="0.2"/>
    <row r="65048" x14ac:dyDescent="0.2"/>
    <row r="65049" x14ac:dyDescent="0.2"/>
    <row r="65050" x14ac:dyDescent="0.2"/>
    <row r="65051" x14ac:dyDescent="0.2"/>
    <row r="65052" x14ac:dyDescent="0.2"/>
    <row r="65053" x14ac:dyDescent="0.2"/>
    <row r="65054" x14ac:dyDescent="0.2"/>
    <row r="65055" x14ac:dyDescent="0.2"/>
    <row r="65056" x14ac:dyDescent="0.2"/>
    <row r="65057" x14ac:dyDescent="0.2"/>
    <row r="65058" x14ac:dyDescent="0.2"/>
    <row r="65059" x14ac:dyDescent="0.2"/>
    <row r="65060" x14ac:dyDescent="0.2"/>
    <row r="65061" x14ac:dyDescent="0.2"/>
    <row r="65062" x14ac:dyDescent="0.2"/>
    <row r="65063" x14ac:dyDescent="0.2"/>
    <row r="65064" x14ac:dyDescent="0.2"/>
    <row r="65065" x14ac:dyDescent="0.2"/>
    <row r="65066" x14ac:dyDescent="0.2"/>
    <row r="65067" x14ac:dyDescent="0.2"/>
    <row r="65068" x14ac:dyDescent="0.2"/>
    <row r="65069" x14ac:dyDescent="0.2"/>
    <row r="65070" x14ac:dyDescent="0.2"/>
    <row r="65071" x14ac:dyDescent="0.2"/>
    <row r="65072" x14ac:dyDescent="0.2"/>
    <row r="65073" x14ac:dyDescent="0.2"/>
    <row r="65074" x14ac:dyDescent="0.2"/>
    <row r="65075" x14ac:dyDescent="0.2"/>
    <row r="65076" x14ac:dyDescent="0.2"/>
    <row r="65077" x14ac:dyDescent="0.2"/>
    <row r="65078" x14ac:dyDescent="0.2"/>
    <row r="65079" x14ac:dyDescent="0.2"/>
    <row r="65080" x14ac:dyDescent="0.2"/>
    <row r="65081" x14ac:dyDescent="0.2"/>
    <row r="65082" x14ac:dyDescent="0.2"/>
    <row r="65083" x14ac:dyDescent="0.2"/>
    <row r="65084" x14ac:dyDescent="0.2"/>
    <row r="65085" x14ac:dyDescent="0.2"/>
    <row r="65086" x14ac:dyDescent="0.2"/>
    <row r="65087" x14ac:dyDescent="0.2"/>
    <row r="65088" x14ac:dyDescent="0.2"/>
    <row r="65089" x14ac:dyDescent="0.2"/>
    <row r="65090" x14ac:dyDescent="0.2"/>
    <row r="65091" x14ac:dyDescent="0.2"/>
    <row r="65092" x14ac:dyDescent="0.2"/>
    <row r="65093" x14ac:dyDescent="0.2"/>
    <row r="65094" x14ac:dyDescent="0.2"/>
    <row r="65095" x14ac:dyDescent="0.2"/>
    <row r="65096" x14ac:dyDescent="0.2"/>
    <row r="65097" x14ac:dyDescent="0.2"/>
    <row r="65098" x14ac:dyDescent="0.2"/>
    <row r="65099" x14ac:dyDescent="0.2"/>
    <row r="65100" x14ac:dyDescent="0.2"/>
    <row r="65101" x14ac:dyDescent="0.2"/>
    <row r="65102" x14ac:dyDescent="0.2"/>
    <row r="65103" x14ac:dyDescent="0.2"/>
    <row r="65104" x14ac:dyDescent="0.2"/>
    <row r="65105" x14ac:dyDescent="0.2"/>
    <row r="65106" x14ac:dyDescent="0.2"/>
    <row r="65107" x14ac:dyDescent="0.2"/>
    <row r="65108" x14ac:dyDescent="0.2"/>
    <row r="65109" x14ac:dyDescent="0.2"/>
    <row r="65110" x14ac:dyDescent="0.2"/>
    <row r="65111" x14ac:dyDescent="0.2"/>
    <row r="65112" x14ac:dyDescent="0.2"/>
    <row r="65113" x14ac:dyDescent="0.2"/>
    <row r="65114" x14ac:dyDescent="0.2"/>
    <row r="65115" x14ac:dyDescent="0.2"/>
    <row r="65116" x14ac:dyDescent="0.2"/>
    <row r="65117" x14ac:dyDescent="0.2"/>
    <row r="65118" x14ac:dyDescent="0.2"/>
    <row r="65119" x14ac:dyDescent="0.2"/>
    <row r="65120" x14ac:dyDescent="0.2"/>
    <row r="65121" x14ac:dyDescent="0.2"/>
    <row r="65122" x14ac:dyDescent="0.2"/>
    <row r="65123" x14ac:dyDescent="0.2"/>
    <row r="65124" x14ac:dyDescent="0.2"/>
    <row r="65125" x14ac:dyDescent="0.2"/>
    <row r="65126" x14ac:dyDescent="0.2"/>
    <row r="65127" x14ac:dyDescent="0.2"/>
    <row r="65128" x14ac:dyDescent="0.2"/>
    <row r="65129" x14ac:dyDescent="0.2"/>
    <row r="65130" x14ac:dyDescent="0.2"/>
    <row r="65131" x14ac:dyDescent="0.2"/>
    <row r="65132" x14ac:dyDescent="0.2"/>
    <row r="65133" x14ac:dyDescent="0.2"/>
    <row r="65134" x14ac:dyDescent="0.2"/>
    <row r="65135" x14ac:dyDescent="0.2"/>
    <row r="65136" x14ac:dyDescent="0.2"/>
    <row r="65137" x14ac:dyDescent="0.2"/>
    <row r="65138" x14ac:dyDescent="0.2"/>
    <row r="65139" x14ac:dyDescent="0.2"/>
    <row r="65140" x14ac:dyDescent="0.2"/>
    <row r="65141" x14ac:dyDescent="0.2"/>
    <row r="65142" x14ac:dyDescent="0.2"/>
    <row r="65143" x14ac:dyDescent="0.2"/>
    <row r="65144" x14ac:dyDescent="0.2"/>
    <row r="65145" x14ac:dyDescent="0.2"/>
    <row r="65146" x14ac:dyDescent="0.2"/>
    <row r="65147" x14ac:dyDescent="0.2"/>
    <row r="65148" x14ac:dyDescent="0.2"/>
    <row r="65149" x14ac:dyDescent="0.2"/>
    <row r="65150" x14ac:dyDescent="0.2"/>
    <row r="65151" x14ac:dyDescent="0.2"/>
    <row r="65152" x14ac:dyDescent="0.2"/>
    <row r="65153" x14ac:dyDescent="0.2"/>
    <row r="65154" x14ac:dyDescent="0.2"/>
    <row r="65155" x14ac:dyDescent="0.2"/>
    <row r="65156" x14ac:dyDescent="0.2"/>
    <row r="65157" x14ac:dyDescent="0.2"/>
    <row r="65158" x14ac:dyDescent="0.2"/>
    <row r="65159" x14ac:dyDescent="0.2"/>
    <row r="65160" x14ac:dyDescent="0.2"/>
    <row r="65161" x14ac:dyDescent="0.2"/>
    <row r="65162" x14ac:dyDescent="0.2"/>
    <row r="65163" x14ac:dyDescent="0.2"/>
    <row r="65164" x14ac:dyDescent="0.2"/>
    <row r="65165" x14ac:dyDescent="0.2"/>
    <row r="65166" x14ac:dyDescent="0.2"/>
    <row r="65167" x14ac:dyDescent="0.2"/>
    <row r="65168" x14ac:dyDescent="0.2"/>
    <row r="65169" x14ac:dyDescent="0.2"/>
    <row r="65170" x14ac:dyDescent="0.2"/>
    <row r="65171" x14ac:dyDescent="0.2"/>
    <row r="65172" x14ac:dyDescent="0.2"/>
    <row r="65173" x14ac:dyDescent="0.2"/>
    <row r="65174" x14ac:dyDescent="0.2"/>
    <row r="65175" x14ac:dyDescent="0.2"/>
    <row r="65176" x14ac:dyDescent="0.2"/>
    <row r="65177" x14ac:dyDescent="0.2"/>
    <row r="65178" x14ac:dyDescent="0.2"/>
    <row r="65179" x14ac:dyDescent="0.2"/>
    <row r="65180" x14ac:dyDescent="0.2"/>
    <row r="65181" x14ac:dyDescent="0.2"/>
    <row r="65182" x14ac:dyDescent="0.2"/>
    <row r="65183" x14ac:dyDescent="0.2"/>
    <row r="65184" x14ac:dyDescent="0.2"/>
    <row r="65185" x14ac:dyDescent="0.2"/>
    <row r="65186" x14ac:dyDescent="0.2"/>
    <row r="65187" x14ac:dyDescent="0.2"/>
    <row r="65188" x14ac:dyDescent="0.2"/>
    <row r="65189" x14ac:dyDescent="0.2"/>
    <row r="65190" x14ac:dyDescent="0.2"/>
    <row r="65191" x14ac:dyDescent="0.2"/>
    <row r="65192" x14ac:dyDescent="0.2"/>
    <row r="65193" x14ac:dyDescent="0.2"/>
    <row r="65194" x14ac:dyDescent="0.2"/>
    <row r="65195" x14ac:dyDescent="0.2"/>
    <row r="65196" x14ac:dyDescent="0.2"/>
    <row r="65197" x14ac:dyDescent="0.2"/>
    <row r="65198" x14ac:dyDescent="0.2"/>
    <row r="65199" x14ac:dyDescent="0.2"/>
    <row r="65200" x14ac:dyDescent="0.2"/>
    <row r="65201" x14ac:dyDescent="0.2"/>
    <row r="65202" x14ac:dyDescent="0.2"/>
    <row r="65203" x14ac:dyDescent="0.2"/>
    <row r="65204" x14ac:dyDescent="0.2"/>
    <row r="65205" x14ac:dyDescent="0.2"/>
    <row r="65206" x14ac:dyDescent="0.2"/>
    <row r="65207" x14ac:dyDescent="0.2"/>
    <row r="65208" x14ac:dyDescent="0.2"/>
    <row r="65209" x14ac:dyDescent="0.2"/>
    <row r="65210" x14ac:dyDescent="0.2"/>
    <row r="65211" x14ac:dyDescent="0.2"/>
    <row r="65212" x14ac:dyDescent="0.2"/>
    <row r="65213" x14ac:dyDescent="0.2"/>
    <row r="65214" x14ac:dyDescent="0.2"/>
    <row r="65215" x14ac:dyDescent="0.2"/>
    <row r="65216" x14ac:dyDescent="0.2"/>
    <row r="65217" x14ac:dyDescent="0.2"/>
    <row r="65218" x14ac:dyDescent="0.2"/>
    <row r="65219" x14ac:dyDescent="0.2"/>
    <row r="65220" x14ac:dyDescent="0.2"/>
    <row r="65221" x14ac:dyDescent="0.2"/>
    <row r="65222" x14ac:dyDescent="0.2"/>
    <row r="65223" x14ac:dyDescent="0.2"/>
    <row r="65224" x14ac:dyDescent="0.2"/>
    <row r="65225" x14ac:dyDescent="0.2"/>
    <row r="65226" x14ac:dyDescent="0.2"/>
    <row r="65227" x14ac:dyDescent="0.2"/>
    <row r="65228" x14ac:dyDescent="0.2"/>
    <row r="65229" x14ac:dyDescent="0.2"/>
    <row r="65230" x14ac:dyDescent="0.2"/>
    <row r="65231" x14ac:dyDescent="0.2"/>
    <row r="65232" x14ac:dyDescent="0.2"/>
    <row r="65233" x14ac:dyDescent="0.2"/>
    <row r="65234" x14ac:dyDescent="0.2"/>
    <row r="65235" x14ac:dyDescent="0.2"/>
    <row r="65236" x14ac:dyDescent="0.2"/>
    <row r="65237" x14ac:dyDescent="0.2"/>
    <row r="65238" x14ac:dyDescent="0.2"/>
    <row r="65239" x14ac:dyDescent="0.2"/>
    <row r="65240" x14ac:dyDescent="0.2"/>
    <row r="65241" x14ac:dyDescent="0.2"/>
    <row r="65242" x14ac:dyDescent="0.2"/>
    <row r="65243" x14ac:dyDescent="0.2"/>
    <row r="65244" x14ac:dyDescent="0.2"/>
    <row r="65245" x14ac:dyDescent="0.2"/>
    <row r="65246" x14ac:dyDescent="0.2"/>
    <row r="65247" x14ac:dyDescent="0.2"/>
    <row r="65248" x14ac:dyDescent="0.2"/>
    <row r="65249" x14ac:dyDescent="0.2"/>
    <row r="65250" x14ac:dyDescent="0.2"/>
    <row r="65251" x14ac:dyDescent="0.2"/>
    <row r="65252" x14ac:dyDescent="0.2"/>
    <row r="65253" x14ac:dyDescent="0.2"/>
    <row r="65254" x14ac:dyDescent="0.2"/>
    <row r="65255" x14ac:dyDescent="0.2"/>
    <row r="65256" x14ac:dyDescent="0.2"/>
    <row r="65257" x14ac:dyDescent="0.2"/>
    <row r="65258" x14ac:dyDescent="0.2"/>
    <row r="65259" x14ac:dyDescent="0.2"/>
    <row r="65260" x14ac:dyDescent="0.2"/>
    <row r="65261" x14ac:dyDescent="0.2"/>
    <row r="65262" x14ac:dyDescent="0.2"/>
    <row r="65263" x14ac:dyDescent="0.2"/>
    <row r="65264" x14ac:dyDescent="0.2"/>
    <row r="65265" x14ac:dyDescent="0.2"/>
    <row r="65266" x14ac:dyDescent="0.2"/>
    <row r="65267" x14ac:dyDescent="0.2"/>
    <row r="65268" x14ac:dyDescent="0.2"/>
    <row r="65269" x14ac:dyDescent="0.2"/>
    <row r="65270" x14ac:dyDescent="0.2"/>
    <row r="65271" x14ac:dyDescent="0.2"/>
    <row r="65272" x14ac:dyDescent="0.2"/>
    <row r="65273" x14ac:dyDescent="0.2"/>
    <row r="65274" x14ac:dyDescent="0.2"/>
    <row r="65275" x14ac:dyDescent="0.2"/>
    <row r="65276" x14ac:dyDescent="0.2"/>
    <row r="65277" x14ac:dyDescent="0.2"/>
    <row r="65278" x14ac:dyDescent="0.2"/>
    <row r="65279" x14ac:dyDescent="0.2"/>
    <row r="65280" x14ac:dyDescent="0.2"/>
    <row r="65281" x14ac:dyDescent="0.2"/>
    <row r="65282" x14ac:dyDescent="0.2"/>
    <row r="65283" x14ac:dyDescent="0.2"/>
    <row r="65284" x14ac:dyDescent="0.2"/>
    <row r="65285" x14ac:dyDescent="0.2"/>
    <row r="65286" x14ac:dyDescent="0.2"/>
    <row r="65287" x14ac:dyDescent="0.2"/>
    <row r="65288" x14ac:dyDescent="0.2"/>
    <row r="65289" x14ac:dyDescent="0.2"/>
    <row r="65290" x14ac:dyDescent="0.2"/>
    <row r="65291" x14ac:dyDescent="0.2"/>
    <row r="65292" x14ac:dyDescent="0.2"/>
    <row r="65293" x14ac:dyDescent="0.2"/>
    <row r="65294" x14ac:dyDescent="0.2"/>
    <row r="65295" x14ac:dyDescent="0.2"/>
    <row r="65296" x14ac:dyDescent="0.2"/>
    <row r="65297" x14ac:dyDescent="0.2"/>
    <row r="65298" x14ac:dyDescent="0.2"/>
    <row r="65299" x14ac:dyDescent="0.2"/>
    <row r="65300" x14ac:dyDescent="0.2"/>
    <row r="65301" x14ac:dyDescent="0.2"/>
    <row r="65302" x14ac:dyDescent="0.2"/>
    <row r="65303" x14ac:dyDescent="0.2"/>
    <row r="65304" x14ac:dyDescent="0.2"/>
    <row r="65305" x14ac:dyDescent="0.2"/>
    <row r="65306" x14ac:dyDescent="0.2"/>
    <row r="65307" x14ac:dyDescent="0.2"/>
    <row r="65308" x14ac:dyDescent="0.2"/>
    <row r="65309" x14ac:dyDescent="0.2"/>
    <row r="65310" x14ac:dyDescent="0.2"/>
    <row r="65311" x14ac:dyDescent="0.2"/>
    <row r="65312" x14ac:dyDescent="0.2"/>
    <row r="65313" x14ac:dyDescent="0.2"/>
    <row r="65314" x14ac:dyDescent="0.2"/>
    <row r="65315" x14ac:dyDescent="0.2"/>
    <row r="65316" x14ac:dyDescent="0.2"/>
    <row r="65317" x14ac:dyDescent="0.2"/>
    <row r="65318" x14ac:dyDescent="0.2"/>
    <row r="65319" x14ac:dyDescent="0.2"/>
    <row r="65320" x14ac:dyDescent="0.2"/>
    <row r="65321" x14ac:dyDescent="0.2"/>
    <row r="65322" x14ac:dyDescent="0.2"/>
    <row r="65323" x14ac:dyDescent="0.2"/>
    <row r="65324" x14ac:dyDescent="0.2"/>
    <row r="65325" x14ac:dyDescent="0.2"/>
    <row r="65326" x14ac:dyDescent="0.2"/>
    <row r="65327" x14ac:dyDescent="0.2"/>
    <row r="65328" x14ac:dyDescent="0.2"/>
    <row r="65329" x14ac:dyDescent="0.2"/>
    <row r="65330" x14ac:dyDescent="0.2"/>
    <row r="65331" x14ac:dyDescent="0.2"/>
    <row r="65332" x14ac:dyDescent="0.2"/>
    <row r="65333" x14ac:dyDescent="0.2"/>
    <row r="65334" x14ac:dyDescent="0.2"/>
    <row r="65335" x14ac:dyDescent="0.2"/>
    <row r="65336" x14ac:dyDescent="0.2"/>
    <row r="65337" x14ac:dyDescent="0.2"/>
    <row r="65338" x14ac:dyDescent="0.2"/>
    <row r="65339" x14ac:dyDescent="0.2"/>
    <row r="65340" x14ac:dyDescent="0.2"/>
    <row r="65341" x14ac:dyDescent="0.2"/>
    <row r="65342" x14ac:dyDescent="0.2"/>
    <row r="65343" x14ac:dyDescent="0.2"/>
    <row r="65344" x14ac:dyDescent="0.2"/>
    <row r="65345" x14ac:dyDescent="0.2"/>
    <row r="65346" x14ac:dyDescent="0.2"/>
    <row r="65347" x14ac:dyDescent="0.2"/>
    <row r="65348" x14ac:dyDescent="0.2"/>
    <row r="65349" x14ac:dyDescent="0.2"/>
    <row r="65350" x14ac:dyDescent="0.2"/>
    <row r="65351" x14ac:dyDescent="0.2"/>
    <row r="65352" x14ac:dyDescent="0.2"/>
    <row r="65353" x14ac:dyDescent="0.2"/>
    <row r="65354" x14ac:dyDescent="0.2"/>
    <row r="65355" x14ac:dyDescent="0.2"/>
    <row r="65356" x14ac:dyDescent="0.2"/>
    <row r="65357" x14ac:dyDescent="0.2"/>
    <row r="65358" x14ac:dyDescent="0.2"/>
    <row r="65359" x14ac:dyDescent="0.2"/>
    <row r="65360" x14ac:dyDescent="0.2"/>
    <row r="65361" x14ac:dyDescent="0.2"/>
    <row r="65362" x14ac:dyDescent="0.2"/>
    <row r="65363" x14ac:dyDescent="0.2"/>
    <row r="65364" x14ac:dyDescent="0.2"/>
    <row r="65365" x14ac:dyDescent="0.2"/>
    <row r="65366" x14ac:dyDescent="0.2"/>
    <row r="65367" x14ac:dyDescent="0.2"/>
    <row r="65368" x14ac:dyDescent="0.2"/>
    <row r="65369" x14ac:dyDescent="0.2"/>
    <row r="65370" x14ac:dyDescent="0.2"/>
    <row r="65371" x14ac:dyDescent="0.2"/>
    <row r="65372" x14ac:dyDescent="0.2"/>
    <row r="65373" x14ac:dyDescent="0.2"/>
    <row r="65374" x14ac:dyDescent="0.2"/>
    <row r="65375" x14ac:dyDescent="0.2"/>
    <row r="65376" x14ac:dyDescent="0.2"/>
    <row r="65377" x14ac:dyDescent="0.2"/>
    <row r="65378" x14ac:dyDescent="0.2"/>
    <row r="65379" x14ac:dyDescent="0.2"/>
    <row r="65380" x14ac:dyDescent="0.2"/>
    <row r="65381" x14ac:dyDescent="0.2"/>
    <row r="65382" x14ac:dyDescent="0.2"/>
    <row r="65383" x14ac:dyDescent="0.2"/>
    <row r="65384" x14ac:dyDescent="0.2"/>
    <row r="65385" x14ac:dyDescent="0.2"/>
    <row r="65386" x14ac:dyDescent="0.2"/>
    <row r="65387" x14ac:dyDescent="0.2"/>
    <row r="65388" x14ac:dyDescent="0.2"/>
    <row r="65389" x14ac:dyDescent="0.2"/>
    <row r="65390" x14ac:dyDescent="0.2"/>
    <row r="65391" x14ac:dyDescent="0.2"/>
    <row r="65392" x14ac:dyDescent="0.2"/>
    <row r="65393" x14ac:dyDescent="0.2"/>
    <row r="65394" x14ac:dyDescent="0.2"/>
    <row r="65395" x14ac:dyDescent="0.2"/>
    <row r="65396" x14ac:dyDescent="0.2"/>
    <row r="65397" x14ac:dyDescent="0.2"/>
    <row r="65398" x14ac:dyDescent="0.2"/>
    <row r="65399" x14ac:dyDescent="0.2"/>
    <row r="65400" x14ac:dyDescent="0.2"/>
    <row r="65401" x14ac:dyDescent="0.2"/>
    <row r="65402" x14ac:dyDescent="0.2"/>
    <row r="65403" x14ac:dyDescent="0.2"/>
    <row r="65404" x14ac:dyDescent="0.2"/>
    <row r="65405" x14ac:dyDescent="0.2"/>
    <row r="65406" x14ac:dyDescent="0.2"/>
    <row r="65407" x14ac:dyDescent="0.2"/>
    <row r="65408" x14ac:dyDescent="0.2"/>
    <row r="65409" x14ac:dyDescent="0.2"/>
    <row r="65410" x14ac:dyDescent="0.2"/>
    <row r="65411" x14ac:dyDescent="0.2"/>
    <row r="65412" x14ac:dyDescent="0.2"/>
    <row r="65413" x14ac:dyDescent="0.2"/>
    <row r="65414" x14ac:dyDescent="0.2"/>
    <row r="65415" x14ac:dyDescent="0.2"/>
    <row r="65416" x14ac:dyDescent="0.2"/>
    <row r="65417" x14ac:dyDescent="0.2"/>
    <row r="65418" x14ac:dyDescent="0.2"/>
    <row r="65419" x14ac:dyDescent="0.2"/>
    <row r="65420" x14ac:dyDescent="0.2"/>
    <row r="65421" x14ac:dyDescent="0.2"/>
    <row r="65422" x14ac:dyDescent="0.2"/>
    <row r="65423" x14ac:dyDescent="0.2"/>
    <row r="65424" x14ac:dyDescent="0.2"/>
    <row r="65425" x14ac:dyDescent="0.2"/>
    <row r="65426" x14ac:dyDescent="0.2"/>
    <row r="65427" x14ac:dyDescent="0.2"/>
    <row r="65428" x14ac:dyDescent="0.2"/>
    <row r="65429" x14ac:dyDescent="0.2"/>
    <row r="65430" x14ac:dyDescent="0.2"/>
    <row r="65431" x14ac:dyDescent="0.2"/>
    <row r="65432" x14ac:dyDescent="0.2"/>
    <row r="65433" x14ac:dyDescent="0.2"/>
    <row r="65434" x14ac:dyDescent="0.2"/>
    <row r="65435" x14ac:dyDescent="0.2"/>
    <row r="65436" x14ac:dyDescent="0.2"/>
    <row r="65437" x14ac:dyDescent="0.2"/>
    <row r="65438" x14ac:dyDescent="0.2"/>
    <row r="65439" x14ac:dyDescent="0.2"/>
    <row r="65440" x14ac:dyDescent="0.2"/>
    <row r="65441" x14ac:dyDescent="0.2"/>
    <row r="65442" x14ac:dyDescent="0.2"/>
    <row r="65443" x14ac:dyDescent="0.2"/>
    <row r="65444" x14ac:dyDescent="0.2"/>
    <row r="65445" x14ac:dyDescent="0.2"/>
    <row r="65446" x14ac:dyDescent="0.2"/>
    <row r="65447" x14ac:dyDescent="0.2"/>
    <row r="65448" x14ac:dyDescent="0.2"/>
    <row r="65449" x14ac:dyDescent="0.2"/>
    <row r="65450" x14ac:dyDescent="0.2"/>
    <row r="65451" x14ac:dyDescent="0.2"/>
    <row r="65452" x14ac:dyDescent="0.2"/>
    <row r="65453" x14ac:dyDescent="0.2"/>
    <row r="65454" x14ac:dyDescent="0.2"/>
    <row r="65455" x14ac:dyDescent="0.2"/>
    <row r="65456" x14ac:dyDescent="0.2"/>
    <row r="65457" x14ac:dyDescent="0.2"/>
    <row r="65458" x14ac:dyDescent="0.2"/>
    <row r="65459" x14ac:dyDescent="0.2"/>
    <row r="65460" x14ac:dyDescent="0.2"/>
    <row r="65461" x14ac:dyDescent="0.2"/>
    <row r="65462" x14ac:dyDescent="0.2"/>
    <row r="65463" x14ac:dyDescent="0.2"/>
    <row r="65464" x14ac:dyDescent="0.2"/>
    <row r="65465" x14ac:dyDescent="0.2"/>
    <row r="65466" x14ac:dyDescent="0.2"/>
    <row r="65467" x14ac:dyDescent="0.2"/>
    <row r="65468" x14ac:dyDescent="0.2"/>
    <row r="65469" x14ac:dyDescent="0.2"/>
    <row r="65470" x14ac:dyDescent="0.2"/>
    <row r="65471" x14ac:dyDescent="0.2"/>
    <row r="65472" x14ac:dyDescent="0.2"/>
    <row r="65473" x14ac:dyDescent="0.2"/>
    <row r="65474" x14ac:dyDescent="0.2"/>
    <row r="65475" x14ac:dyDescent="0.2"/>
    <row r="65476" x14ac:dyDescent="0.2"/>
    <row r="65477" x14ac:dyDescent="0.2"/>
    <row r="65478" x14ac:dyDescent="0.2"/>
    <row r="65479" x14ac:dyDescent="0.2"/>
    <row r="65480" x14ac:dyDescent="0.2"/>
    <row r="65481" x14ac:dyDescent="0.2"/>
    <row r="65482" x14ac:dyDescent="0.2"/>
    <row r="65483" x14ac:dyDescent="0.2"/>
    <row r="65484" x14ac:dyDescent="0.2"/>
    <row r="65485" x14ac:dyDescent="0.2"/>
    <row r="65486" x14ac:dyDescent="0.2"/>
    <row r="65487" x14ac:dyDescent="0.2"/>
    <row r="65488" x14ac:dyDescent="0.2"/>
    <row r="65489" x14ac:dyDescent="0.2"/>
    <row r="65490" x14ac:dyDescent="0.2"/>
    <row r="65491" x14ac:dyDescent="0.2"/>
    <row r="65492" x14ac:dyDescent="0.2"/>
    <row r="65493" x14ac:dyDescent="0.2"/>
    <row r="65494" x14ac:dyDescent="0.2"/>
    <row r="65495" x14ac:dyDescent="0.2"/>
    <row r="65496" x14ac:dyDescent="0.2"/>
    <row r="65497" x14ac:dyDescent="0.2"/>
    <row r="65498" x14ac:dyDescent="0.2"/>
    <row r="65499" x14ac:dyDescent="0.2"/>
    <row r="65500" x14ac:dyDescent="0.2"/>
    <row r="65501" x14ac:dyDescent="0.2"/>
    <row r="65502" x14ac:dyDescent="0.2"/>
    <row r="65503" x14ac:dyDescent="0.2"/>
    <row r="65504" x14ac:dyDescent="0.2"/>
    <row r="65505" x14ac:dyDescent="0.2"/>
    <row r="65506" x14ac:dyDescent="0.2"/>
    <row r="65507" x14ac:dyDescent="0.2"/>
    <row r="65508" x14ac:dyDescent="0.2"/>
    <row r="65509" x14ac:dyDescent="0.2"/>
    <row r="65510" x14ac:dyDescent="0.2"/>
    <row r="65511" x14ac:dyDescent="0.2"/>
    <row r="65512" x14ac:dyDescent="0.2"/>
    <row r="65513" x14ac:dyDescent="0.2"/>
    <row r="65514" x14ac:dyDescent="0.2"/>
    <row r="65515" x14ac:dyDescent="0.2"/>
    <row r="65516" x14ac:dyDescent="0.2"/>
    <row r="65517" x14ac:dyDescent="0.2"/>
    <row r="65518" x14ac:dyDescent="0.2"/>
    <row r="65519" x14ac:dyDescent="0.2"/>
    <row r="65520" x14ac:dyDescent="0.2"/>
    <row r="65521" x14ac:dyDescent="0.2"/>
    <row r="65522" x14ac:dyDescent="0.2"/>
    <row r="65523" x14ac:dyDescent="0.2"/>
    <row r="65524" x14ac:dyDescent="0.2"/>
    <row r="65525" x14ac:dyDescent="0.2"/>
    <row r="65526" x14ac:dyDescent="0.2"/>
    <row r="65527" x14ac:dyDescent="0.2"/>
    <row r="65528" x14ac:dyDescent="0.2"/>
    <row r="65529" x14ac:dyDescent="0.2"/>
    <row r="65530" x14ac:dyDescent="0.2"/>
    <row r="65531" x14ac:dyDescent="0.2"/>
    <row r="65532" x14ac:dyDescent="0.2"/>
    <row r="65533" x14ac:dyDescent="0.2"/>
    <row r="65534" x14ac:dyDescent="0.2"/>
    <row r="65535" x14ac:dyDescent="0.2"/>
    <row r="65536" x14ac:dyDescent="0.2"/>
    <row r="65537" x14ac:dyDescent="0.2"/>
    <row r="65538" x14ac:dyDescent="0.2"/>
    <row r="65539" x14ac:dyDescent="0.2"/>
    <row r="65540" x14ac:dyDescent="0.2"/>
    <row r="65541" x14ac:dyDescent="0.2"/>
    <row r="65542" x14ac:dyDescent="0.2"/>
    <row r="65543" x14ac:dyDescent="0.2"/>
    <row r="65544" x14ac:dyDescent="0.2"/>
    <row r="65545" x14ac:dyDescent="0.2"/>
    <row r="65546" x14ac:dyDescent="0.2"/>
    <row r="65547" x14ac:dyDescent="0.2"/>
    <row r="65548" x14ac:dyDescent="0.2"/>
    <row r="65549" x14ac:dyDescent="0.2"/>
    <row r="65550" x14ac:dyDescent="0.2"/>
    <row r="65551" x14ac:dyDescent="0.2"/>
    <row r="65552" x14ac:dyDescent="0.2"/>
    <row r="65553" x14ac:dyDescent="0.2"/>
    <row r="65554" x14ac:dyDescent="0.2"/>
    <row r="65555" x14ac:dyDescent="0.2"/>
    <row r="65556" x14ac:dyDescent="0.2"/>
    <row r="65557" x14ac:dyDescent="0.2"/>
    <row r="65558" x14ac:dyDescent="0.2"/>
    <row r="65559" x14ac:dyDescent="0.2"/>
    <row r="65560" x14ac:dyDescent="0.2"/>
    <row r="65561" x14ac:dyDescent="0.2"/>
    <row r="65562" x14ac:dyDescent="0.2"/>
    <row r="65563" x14ac:dyDescent="0.2"/>
    <row r="65564" x14ac:dyDescent="0.2"/>
    <row r="65565" x14ac:dyDescent="0.2"/>
    <row r="65566" x14ac:dyDescent="0.2"/>
    <row r="65567" x14ac:dyDescent="0.2"/>
    <row r="65568" x14ac:dyDescent="0.2"/>
    <row r="65569" x14ac:dyDescent="0.2"/>
    <row r="65570" x14ac:dyDescent="0.2"/>
    <row r="65571" x14ac:dyDescent="0.2"/>
    <row r="65572" x14ac:dyDescent="0.2"/>
    <row r="65573" x14ac:dyDescent="0.2"/>
    <row r="65574" x14ac:dyDescent="0.2"/>
    <row r="65575" x14ac:dyDescent="0.2"/>
    <row r="65576" x14ac:dyDescent="0.2"/>
    <row r="65577" x14ac:dyDescent="0.2"/>
    <row r="65578" x14ac:dyDescent="0.2"/>
    <row r="65579" x14ac:dyDescent="0.2"/>
    <row r="65580" x14ac:dyDescent="0.2"/>
    <row r="65581" x14ac:dyDescent="0.2"/>
    <row r="65582" x14ac:dyDescent="0.2"/>
    <row r="65583" x14ac:dyDescent="0.2"/>
    <row r="65584" x14ac:dyDescent="0.2"/>
    <row r="65585" x14ac:dyDescent="0.2"/>
    <row r="65586" x14ac:dyDescent="0.2"/>
    <row r="65587" x14ac:dyDescent="0.2"/>
    <row r="65588" x14ac:dyDescent="0.2"/>
    <row r="65589" x14ac:dyDescent="0.2"/>
    <row r="65590" x14ac:dyDescent="0.2"/>
    <row r="65591" x14ac:dyDescent="0.2"/>
    <row r="65592" x14ac:dyDescent="0.2"/>
    <row r="65593" x14ac:dyDescent="0.2"/>
    <row r="65594" x14ac:dyDescent="0.2"/>
    <row r="65595" x14ac:dyDescent="0.2"/>
    <row r="65596" x14ac:dyDescent="0.2"/>
    <row r="65597" x14ac:dyDescent="0.2"/>
    <row r="65598" x14ac:dyDescent="0.2"/>
    <row r="65599" x14ac:dyDescent="0.2"/>
    <row r="65600" x14ac:dyDescent="0.2"/>
    <row r="65601" x14ac:dyDescent="0.2"/>
    <row r="65602" x14ac:dyDescent="0.2"/>
    <row r="65603" x14ac:dyDescent="0.2"/>
  </sheetData>
  <mergeCells count="21">
    <mergeCell ref="A1:B1"/>
    <mergeCell ref="A3:A6"/>
    <mergeCell ref="B3:B6"/>
    <mergeCell ref="C3:W3"/>
    <mergeCell ref="C4:W4"/>
    <mergeCell ref="C5:C6"/>
    <mergeCell ref="D5:D6"/>
    <mergeCell ref="E5:G5"/>
    <mergeCell ref="H5:H6"/>
    <mergeCell ref="W5:W6"/>
    <mergeCell ref="I5:I6"/>
    <mergeCell ref="J5:J6"/>
    <mergeCell ref="K5:K6"/>
    <mergeCell ref="L5:L6"/>
    <mergeCell ref="M5:M6"/>
    <mergeCell ref="V5:V6"/>
    <mergeCell ref="N5:Q5"/>
    <mergeCell ref="R5:R6"/>
    <mergeCell ref="S5:S6"/>
    <mergeCell ref="T5:T6"/>
    <mergeCell ref="U5:U6"/>
  </mergeCells>
  <hyperlinks>
    <hyperlink ref="A1" location="Inhaltsübersicht!A1" display="zur Inhaltsübersicht" xr:uid="{00000000-0004-0000-0B00-000000000000}"/>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65602"/>
  <sheetViews>
    <sheetView zoomScaleNormal="100" zoomScaleSheetLayoutView="55" workbookViewId="0">
      <pane xSplit="3" ySplit="5" topLeftCell="D6" activePane="bottomRight" state="frozen"/>
      <selection pane="topRight" activeCell="D1" sqref="D1"/>
      <selection pane="bottomLeft" activeCell="A6" sqref="A6"/>
      <selection pane="bottomRight" sqref="A1:B1"/>
    </sheetView>
  </sheetViews>
  <sheetFormatPr baseColWidth="10" defaultColWidth="11.42578125" defaultRowHeight="12.75" zeroHeight="1" x14ac:dyDescent="0.2"/>
  <cols>
    <col min="1" max="1" width="6.7109375" style="113" customWidth="1"/>
    <col min="2" max="2" width="47.28515625" style="113" customWidth="1"/>
    <col min="3" max="3" width="18" style="114" customWidth="1"/>
    <col min="4" max="4" width="14.5703125" style="113" customWidth="1"/>
    <col min="5" max="5" width="13" style="113" customWidth="1"/>
    <col min="6" max="8" width="10.7109375" style="113" customWidth="1"/>
    <col min="9" max="9" width="13.42578125" style="113" customWidth="1"/>
    <col min="10" max="12" width="10.7109375" style="113" customWidth="1"/>
    <col min="13" max="13" width="12.5703125" style="113" customWidth="1"/>
    <col min="14" max="14" width="11.85546875" style="113" customWidth="1"/>
    <col min="15" max="24" width="10.7109375" style="113" customWidth="1"/>
    <col min="25" max="16384" width="11.42578125" style="113"/>
  </cols>
  <sheetData>
    <row r="1" spans="1:24" x14ac:dyDescent="0.2">
      <c r="A1" s="308" t="s">
        <v>4</v>
      </c>
      <c r="B1" s="308"/>
      <c r="C1" s="132"/>
      <c r="D1" s="111"/>
      <c r="E1" s="111"/>
      <c r="F1" s="112"/>
      <c r="G1" s="112"/>
      <c r="H1" s="112"/>
      <c r="I1" s="112"/>
      <c r="J1" s="112"/>
      <c r="M1" s="114"/>
    </row>
    <row r="2" spans="1:24" ht="15" x14ac:dyDescent="0.25">
      <c r="A2" s="237" t="s">
        <v>608</v>
      </c>
      <c r="B2" s="237"/>
      <c r="C2" s="237"/>
      <c r="D2" s="238"/>
      <c r="E2" s="238"/>
      <c r="F2" s="238"/>
      <c r="G2" s="238"/>
      <c r="H2" s="238"/>
      <c r="I2" s="238"/>
      <c r="J2" s="238"/>
      <c r="K2" s="238"/>
      <c r="L2" s="238"/>
      <c r="M2" s="238"/>
      <c r="N2" s="238"/>
      <c r="O2" s="238"/>
      <c r="P2" s="238"/>
      <c r="Q2" s="238"/>
    </row>
    <row r="3" spans="1:24" x14ac:dyDescent="0.2">
      <c r="A3" s="312" t="s">
        <v>378</v>
      </c>
      <c r="B3" s="293" t="s">
        <v>501</v>
      </c>
      <c r="C3" s="144"/>
      <c r="D3" s="314">
        <v>2023</v>
      </c>
      <c r="E3" s="315"/>
      <c r="F3" s="315"/>
      <c r="G3" s="315"/>
      <c r="H3" s="315"/>
      <c r="I3" s="315"/>
      <c r="J3" s="315"/>
      <c r="K3" s="315"/>
      <c r="L3" s="315"/>
      <c r="M3" s="315"/>
      <c r="N3" s="315"/>
      <c r="O3" s="315"/>
      <c r="P3" s="315"/>
      <c r="Q3" s="315"/>
      <c r="R3" s="316"/>
      <c r="S3" s="316"/>
      <c r="T3" s="316"/>
      <c r="U3" s="316"/>
      <c r="V3" s="316"/>
      <c r="W3" s="316"/>
      <c r="X3" s="316"/>
    </row>
    <row r="4" spans="1:24" ht="15" customHeight="1" x14ac:dyDescent="0.2">
      <c r="A4" s="312"/>
      <c r="B4" s="293"/>
      <c r="C4" s="142" t="s">
        <v>502</v>
      </c>
      <c r="D4" s="284" t="s">
        <v>3</v>
      </c>
      <c r="E4" s="284" t="s">
        <v>429</v>
      </c>
      <c r="F4" s="286" t="s">
        <v>394</v>
      </c>
      <c r="G4" s="304"/>
      <c r="H4" s="305"/>
      <c r="I4" s="318" t="s">
        <v>503</v>
      </c>
      <c r="J4" s="284" t="s">
        <v>396</v>
      </c>
      <c r="K4" s="284" t="s">
        <v>397</v>
      </c>
      <c r="L4" s="284" t="s">
        <v>398</v>
      </c>
      <c r="M4" s="284" t="s">
        <v>399</v>
      </c>
      <c r="N4" s="284" t="s">
        <v>584</v>
      </c>
      <c r="O4" s="286" t="s">
        <v>401</v>
      </c>
      <c r="P4" s="304"/>
      <c r="Q4" s="304"/>
      <c r="R4" s="305"/>
      <c r="S4" s="284" t="s">
        <v>402</v>
      </c>
      <c r="T4" s="284" t="s">
        <v>403</v>
      </c>
      <c r="U4" s="284" t="s">
        <v>404</v>
      </c>
      <c r="V4" s="284" t="s">
        <v>405</v>
      </c>
      <c r="W4" s="284" t="s">
        <v>406</v>
      </c>
      <c r="X4" s="301" t="s">
        <v>407</v>
      </c>
    </row>
    <row r="5" spans="1:24" ht="15" customHeight="1" x14ac:dyDescent="0.2">
      <c r="A5" s="313"/>
      <c r="B5" s="293"/>
      <c r="C5" s="142"/>
      <c r="D5" s="303"/>
      <c r="E5" s="303"/>
      <c r="F5" s="141" t="s">
        <v>408</v>
      </c>
      <c r="G5" s="141" t="s">
        <v>409</v>
      </c>
      <c r="H5" s="141" t="s">
        <v>410</v>
      </c>
      <c r="I5" s="319"/>
      <c r="J5" s="303"/>
      <c r="K5" s="303"/>
      <c r="L5" s="303"/>
      <c r="M5" s="303"/>
      <c r="N5" s="303"/>
      <c r="O5" s="141" t="s">
        <v>408</v>
      </c>
      <c r="P5" s="141" t="s">
        <v>411</v>
      </c>
      <c r="Q5" s="141" t="s">
        <v>412</v>
      </c>
      <c r="R5" s="141" t="s">
        <v>413</v>
      </c>
      <c r="S5" s="303"/>
      <c r="T5" s="303"/>
      <c r="U5" s="303"/>
      <c r="V5" s="303"/>
      <c r="W5" s="303"/>
      <c r="X5" s="317"/>
    </row>
    <row r="6" spans="1:24" s="205" customFormat="1" ht="39" customHeight="1" x14ac:dyDescent="0.2">
      <c r="A6" s="201">
        <v>1</v>
      </c>
      <c r="B6" s="204" t="s">
        <v>435</v>
      </c>
      <c r="C6" s="201" t="s">
        <v>380</v>
      </c>
      <c r="D6" s="221">
        <v>4046</v>
      </c>
      <c r="E6" s="221">
        <v>381</v>
      </c>
      <c r="F6" s="221">
        <v>589</v>
      </c>
      <c r="G6" s="221">
        <v>389</v>
      </c>
      <c r="H6" s="221">
        <v>200</v>
      </c>
      <c r="I6" s="221">
        <v>423</v>
      </c>
      <c r="J6" s="221">
        <v>27</v>
      </c>
      <c r="K6" s="221">
        <v>148</v>
      </c>
      <c r="L6" s="221">
        <v>264</v>
      </c>
      <c r="M6" s="221">
        <v>45</v>
      </c>
      <c r="N6" s="221">
        <v>333</v>
      </c>
      <c r="O6" s="221">
        <v>1004</v>
      </c>
      <c r="P6" s="221">
        <v>365</v>
      </c>
      <c r="Q6" s="221">
        <v>278</v>
      </c>
      <c r="R6" s="221">
        <v>361</v>
      </c>
      <c r="S6" s="221">
        <v>155</v>
      </c>
      <c r="T6" s="221">
        <v>46</v>
      </c>
      <c r="U6" s="221">
        <v>217</v>
      </c>
      <c r="V6" s="221">
        <v>162</v>
      </c>
      <c r="W6" s="221">
        <v>138</v>
      </c>
      <c r="X6" s="221">
        <v>114</v>
      </c>
    </row>
    <row r="7" spans="1:24" s="120" customFormat="1" x14ac:dyDescent="0.2">
      <c r="A7" s="118">
        <v>2</v>
      </c>
      <c r="B7" s="119" t="s">
        <v>504</v>
      </c>
      <c r="C7" s="118" t="s">
        <v>505</v>
      </c>
      <c r="D7" s="213">
        <v>3.9001730103806231</v>
      </c>
      <c r="E7" s="213">
        <v>7.2</v>
      </c>
      <c r="F7" s="213">
        <v>3</v>
      </c>
      <c r="G7" s="213">
        <v>2.6</v>
      </c>
      <c r="H7" s="213">
        <v>4</v>
      </c>
      <c r="I7" s="213">
        <v>3.5</v>
      </c>
      <c r="J7" s="213">
        <v>2.2000000000000002</v>
      </c>
      <c r="K7" s="213">
        <v>3.9</v>
      </c>
      <c r="L7" s="213">
        <v>3.6</v>
      </c>
      <c r="M7" s="213">
        <v>3.2</v>
      </c>
      <c r="N7" s="213">
        <v>3.8</v>
      </c>
      <c r="O7" s="213">
        <v>2</v>
      </c>
      <c r="P7" s="213">
        <v>2</v>
      </c>
      <c r="Q7" s="213">
        <v>2.1</v>
      </c>
      <c r="R7" s="213">
        <v>2</v>
      </c>
      <c r="S7" s="213">
        <v>4.9000000000000004</v>
      </c>
      <c r="T7" s="213">
        <v>3.9</v>
      </c>
      <c r="U7" s="213">
        <v>4.9000000000000004</v>
      </c>
      <c r="V7" s="213">
        <v>10.199999999999999</v>
      </c>
      <c r="W7" s="213">
        <v>3.4</v>
      </c>
      <c r="X7" s="213">
        <v>5.8</v>
      </c>
    </row>
    <row r="8" spans="1:24" s="120" customFormat="1" ht="17.25" customHeight="1" x14ac:dyDescent="0.2">
      <c r="A8" s="113"/>
      <c r="B8" s="131" t="s">
        <v>501</v>
      </c>
      <c r="C8" s="131"/>
      <c r="D8" s="85"/>
      <c r="E8" s="85"/>
      <c r="F8" s="85"/>
      <c r="G8" s="85"/>
      <c r="H8" s="85"/>
      <c r="I8" s="85"/>
      <c r="J8" s="85"/>
      <c r="K8" s="85"/>
      <c r="L8" s="85"/>
      <c r="M8" s="85"/>
      <c r="N8" s="85"/>
      <c r="O8" s="85"/>
      <c r="P8" s="85"/>
      <c r="Q8" s="85"/>
      <c r="R8" s="85"/>
      <c r="S8" s="85"/>
      <c r="T8" s="85"/>
      <c r="U8" s="85"/>
      <c r="V8" s="85"/>
      <c r="W8" s="85"/>
      <c r="X8" s="85"/>
    </row>
    <row r="9" spans="1:24" x14ac:dyDescent="0.2">
      <c r="A9" s="103">
        <v>3</v>
      </c>
      <c r="B9" s="125" t="s">
        <v>506</v>
      </c>
      <c r="C9" s="103" t="s">
        <v>380</v>
      </c>
      <c r="D9" s="212">
        <v>2563</v>
      </c>
      <c r="E9" s="212">
        <v>168</v>
      </c>
      <c r="F9" s="212">
        <v>383</v>
      </c>
      <c r="G9" s="212">
        <v>276</v>
      </c>
      <c r="H9" s="212">
        <v>107</v>
      </c>
      <c r="I9" s="212">
        <v>271</v>
      </c>
      <c r="J9" s="212">
        <v>17</v>
      </c>
      <c r="K9" s="212">
        <v>109</v>
      </c>
      <c r="L9" s="212">
        <v>179</v>
      </c>
      <c r="M9" s="212">
        <v>29</v>
      </c>
      <c r="N9" s="212">
        <v>197</v>
      </c>
      <c r="O9" s="212">
        <v>797</v>
      </c>
      <c r="P9" s="212">
        <v>289</v>
      </c>
      <c r="Q9" s="212">
        <v>225</v>
      </c>
      <c r="R9" s="212">
        <v>283</v>
      </c>
      <c r="S9" s="212">
        <v>79</v>
      </c>
      <c r="T9" s="212">
        <v>24</v>
      </c>
      <c r="U9" s="212">
        <v>110</v>
      </c>
      <c r="V9" s="212">
        <v>64</v>
      </c>
      <c r="W9" s="212">
        <v>78</v>
      </c>
      <c r="X9" s="212">
        <v>58</v>
      </c>
    </row>
    <row r="10" spans="1:24" x14ac:dyDescent="0.2">
      <c r="A10" s="103">
        <v>4</v>
      </c>
      <c r="B10" s="125" t="s">
        <v>636</v>
      </c>
      <c r="C10" s="103" t="s">
        <v>380</v>
      </c>
      <c r="D10" s="212">
        <v>830</v>
      </c>
      <c r="E10" s="212">
        <v>70</v>
      </c>
      <c r="F10" s="212">
        <v>147</v>
      </c>
      <c r="G10" s="212">
        <v>98</v>
      </c>
      <c r="H10" s="212">
        <v>49</v>
      </c>
      <c r="I10" s="212">
        <v>94</v>
      </c>
      <c r="J10" s="212">
        <v>10</v>
      </c>
      <c r="K10" s="212">
        <v>21</v>
      </c>
      <c r="L10" s="212">
        <v>37</v>
      </c>
      <c r="M10" s="212">
        <v>11</v>
      </c>
      <c r="N10" s="212">
        <v>80</v>
      </c>
      <c r="O10" s="212">
        <v>164</v>
      </c>
      <c r="P10" s="212">
        <v>57</v>
      </c>
      <c r="Q10" s="212">
        <v>43</v>
      </c>
      <c r="R10" s="212">
        <v>64</v>
      </c>
      <c r="S10" s="212">
        <v>41</v>
      </c>
      <c r="T10" s="212">
        <v>15</v>
      </c>
      <c r="U10" s="212">
        <v>48</v>
      </c>
      <c r="V10" s="212">
        <v>33</v>
      </c>
      <c r="W10" s="212">
        <v>38</v>
      </c>
      <c r="X10" s="212">
        <v>21</v>
      </c>
    </row>
    <row r="11" spans="1:24" x14ac:dyDescent="0.2">
      <c r="A11" s="103">
        <v>5</v>
      </c>
      <c r="B11" s="125" t="s">
        <v>638</v>
      </c>
      <c r="C11" s="103" t="s">
        <v>380</v>
      </c>
      <c r="D11" s="212">
        <v>290</v>
      </c>
      <c r="E11" s="212">
        <v>43</v>
      </c>
      <c r="F11" s="212">
        <v>34</v>
      </c>
      <c r="G11" s="212">
        <v>10</v>
      </c>
      <c r="H11" s="212">
        <v>24</v>
      </c>
      <c r="I11" s="212">
        <v>33</v>
      </c>
      <c r="J11" s="212" t="s">
        <v>641</v>
      </c>
      <c r="K11" s="212">
        <v>9</v>
      </c>
      <c r="L11" s="212">
        <v>18</v>
      </c>
      <c r="M11" s="212">
        <v>4</v>
      </c>
      <c r="N11" s="212">
        <v>25</v>
      </c>
      <c r="O11" s="212">
        <v>36</v>
      </c>
      <c r="P11" s="212">
        <v>17</v>
      </c>
      <c r="Q11" s="212">
        <v>6</v>
      </c>
      <c r="R11" s="212">
        <v>13</v>
      </c>
      <c r="S11" s="212">
        <v>19</v>
      </c>
      <c r="T11" s="212">
        <v>3</v>
      </c>
      <c r="U11" s="212">
        <v>28</v>
      </c>
      <c r="V11" s="212">
        <v>17</v>
      </c>
      <c r="W11" s="212">
        <v>13</v>
      </c>
      <c r="X11" s="212">
        <v>8</v>
      </c>
    </row>
    <row r="12" spans="1:24" x14ac:dyDescent="0.2">
      <c r="A12" s="103">
        <v>6</v>
      </c>
      <c r="B12" s="125" t="s">
        <v>639</v>
      </c>
      <c r="C12" s="103" t="s">
        <v>380</v>
      </c>
      <c r="D12" s="212">
        <v>124</v>
      </c>
      <c r="E12" s="212">
        <v>33</v>
      </c>
      <c r="F12" s="212">
        <v>14</v>
      </c>
      <c r="G12" s="212">
        <v>4</v>
      </c>
      <c r="H12" s="212">
        <v>10</v>
      </c>
      <c r="I12" s="212">
        <v>10</v>
      </c>
      <c r="J12" s="212" t="s">
        <v>641</v>
      </c>
      <c r="K12" s="212" t="s">
        <v>641</v>
      </c>
      <c r="L12" s="212">
        <v>14</v>
      </c>
      <c r="M12" s="212" t="s">
        <v>641</v>
      </c>
      <c r="N12" s="212">
        <v>12</v>
      </c>
      <c r="O12" s="212">
        <v>7</v>
      </c>
      <c r="P12" s="212">
        <v>2</v>
      </c>
      <c r="Q12" s="212">
        <v>4</v>
      </c>
      <c r="R12" s="212">
        <v>1</v>
      </c>
      <c r="S12" s="212">
        <v>3</v>
      </c>
      <c r="T12" s="212">
        <v>1</v>
      </c>
      <c r="U12" s="212">
        <v>9</v>
      </c>
      <c r="V12" s="212">
        <v>6</v>
      </c>
      <c r="W12" s="212">
        <v>6</v>
      </c>
      <c r="X12" s="212">
        <v>9</v>
      </c>
    </row>
    <row r="13" spans="1:24" x14ac:dyDescent="0.2">
      <c r="A13" s="103">
        <v>7</v>
      </c>
      <c r="B13" s="125" t="s">
        <v>609</v>
      </c>
      <c r="C13" s="103" t="s">
        <v>380</v>
      </c>
      <c r="D13" s="212">
        <v>83</v>
      </c>
      <c r="E13" s="212">
        <v>16</v>
      </c>
      <c r="F13" s="212">
        <v>6</v>
      </c>
      <c r="G13" s="212">
        <v>1</v>
      </c>
      <c r="H13" s="212">
        <v>5</v>
      </c>
      <c r="I13" s="212">
        <v>7</v>
      </c>
      <c r="J13" s="212" t="s">
        <v>641</v>
      </c>
      <c r="K13" s="212">
        <v>3</v>
      </c>
      <c r="L13" s="212">
        <v>8</v>
      </c>
      <c r="M13" s="212" t="s">
        <v>641</v>
      </c>
      <c r="N13" s="212">
        <v>10</v>
      </c>
      <c r="O13" s="212" t="s">
        <v>641</v>
      </c>
      <c r="P13" s="212" t="s">
        <v>641</v>
      </c>
      <c r="Q13" s="212" t="s">
        <v>641</v>
      </c>
      <c r="R13" s="212" t="s">
        <v>641</v>
      </c>
      <c r="S13" s="212">
        <v>5</v>
      </c>
      <c r="T13" s="212">
        <v>2</v>
      </c>
      <c r="U13" s="212">
        <v>8</v>
      </c>
      <c r="V13" s="212">
        <v>9</v>
      </c>
      <c r="W13" s="212">
        <v>1</v>
      </c>
      <c r="X13" s="212">
        <v>8</v>
      </c>
    </row>
    <row r="14" spans="1:24" x14ac:dyDescent="0.2">
      <c r="A14" s="103">
        <v>8</v>
      </c>
      <c r="B14" s="125" t="s">
        <v>610</v>
      </c>
      <c r="C14" s="103" t="s">
        <v>380</v>
      </c>
      <c r="D14" s="212">
        <v>42</v>
      </c>
      <c r="E14" s="212">
        <v>11</v>
      </c>
      <c r="F14" s="212">
        <v>2</v>
      </c>
      <c r="G14" s="212" t="s">
        <v>641</v>
      </c>
      <c r="H14" s="212">
        <v>2</v>
      </c>
      <c r="I14" s="212">
        <v>1</v>
      </c>
      <c r="J14" s="212" t="s">
        <v>641</v>
      </c>
      <c r="K14" s="212" t="s">
        <v>641</v>
      </c>
      <c r="L14" s="212">
        <v>3</v>
      </c>
      <c r="M14" s="212" t="s">
        <v>641</v>
      </c>
      <c r="N14" s="212">
        <v>8</v>
      </c>
      <c r="O14" s="212" t="s">
        <v>641</v>
      </c>
      <c r="P14" s="212" t="s">
        <v>641</v>
      </c>
      <c r="Q14" s="212" t="s">
        <v>641</v>
      </c>
      <c r="R14" s="212" t="s">
        <v>641</v>
      </c>
      <c r="S14" s="212">
        <v>1</v>
      </c>
      <c r="T14" s="212">
        <v>1</v>
      </c>
      <c r="U14" s="212">
        <v>7</v>
      </c>
      <c r="V14" s="212">
        <v>2</v>
      </c>
      <c r="W14" s="212">
        <v>2</v>
      </c>
      <c r="X14" s="212">
        <v>4</v>
      </c>
    </row>
    <row r="15" spans="1:24" x14ac:dyDescent="0.2">
      <c r="A15" s="103">
        <v>9</v>
      </c>
      <c r="B15" s="125" t="s">
        <v>508</v>
      </c>
      <c r="C15" s="103" t="s">
        <v>380</v>
      </c>
      <c r="D15" s="212">
        <v>51</v>
      </c>
      <c r="E15" s="212">
        <v>18</v>
      </c>
      <c r="F15" s="212">
        <v>3</v>
      </c>
      <c r="G15" s="212" t="s">
        <v>641</v>
      </c>
      <c r="H15" s="212">
        <v>3</v>
      </c>
      <c r="I15" s="212">
        <v>3</v>
      </c>
      <c r="J15" s="212" t="s">
        <v>641</v>
      </c>
      <c r="K15" s="212">
        <v>4</v>
      </c>
      <c r="L15" s="212">
        <v>4</v>
      </c>
      <c r="M15" s="212" t="s">
        <v>641</v>
      </c>
      <c r="N15" s="212">
        <v>1</v>
      </c>
      <c r="O15" s="212" t="s">
        <v>641</v>
      </c>
      <c r="P15" s="212" t="s">
        <v>641</v>
      </c>
      <c r="Q15" s="212" t="s">
        <v>641</v>
      </c>
      <c r="R15" s="212" t="s">
        <v>641</v>
      </c>
      <c r="S15" s="212">
        <v>2</v>
      </c>
      <c r="T15" s="212" t="s">
        <v>641</v>
      </c>
      <c r="U15" s="212">
        <v>5</v>
      </c>
      <c r="V15" s="212">
        <v>7</v>
      </c>
      <c r="W15" s="212" t="s">
        <v>641</v>
      </c>
      <c r="X15" s="212">
        <v>4</v>
      </c>
    </row>
    <row r="16" spans="1:24" x14ac:dyDescent="0.2">
      <c r="A16" s="103">
        <v>10</v>
      </c>
      <c r="B16" s="125" t="s">
        <v>644</v>
      </c>
      <c r="C16" s="103" t="s">
        <v>380</v>
      </c>
      <c r="D16" s="212">
        <v>63</v>
      </c>
      <c r="E16" s="212">
        <v>22</v>
      </c>
      <c r="F16" s="212" t="s">
        <v>641</v>
      </c>
      <c r="G16" s="212" t="s">
        <v>641</v>
      </c>
      <c r="H16" s="212" t="s">
        <v>641</v>
      </c>
      <c r="I16" s="212">
        <v>4</v>
      </c>
      <c r="J16" s="212" t="s">
        <v>641</v>
      </c>
      <c r="K16" s="212">
        <v>2</v>
      </c>
      <c r="L16" s="212">
        <v>1</v>
      </c>
      <c r="M16" s="212">
        <v>1</v>
      </c>
      <c r="N16" s="212" t="s">
        <v>641</v>
      </c>
      <c r="O16" s="212" t="s">
        <v>641</v>
      </c>
      <c r="P16" s="212" t="s">
        <v>641</v>
      </c>
      <c r="Q16" s="212" t="s">
        <v>641</v>
      </c>
      <c r="R16" s="212" t="s">
        <v>641</v>
      </c>
      <c r="S16" s="212">
        <v>5</v>
      </c>
      <c r="T16" s="212" t="s">
        <v>641</v>
      </c>
      <c r="U16" s="212">
        <v>2</v>
      </c>
      <c r="V16" s="212">
        <v>24</v>
      </c>
      <c r="W16" s="212" t="s">
        <v>641</v>
      </c>
      <c r="X16" s="212">
        <v>2</v>
      </c>
    </row>
    <row r="17" spans="1:24" s="120" customFormat="1" ht="17.25" customHeight="1" x14ac:dyDescent="0.2">
      <c r="A17" s="215"/>
      <c r="B17" s="231" t="s">
        <v>501</v>
      </c>
      <c r="C17" s="233"/>
      <c r="D17" s="233"/>
      <c r="E17" s="233"/>
      <c r="F17" s="233"/>
      <c r="G17" s="233"/>
      <c r="H17" s="233"/>
      <c r="I17" s="233"/>
      <c r="J17" s="233"/>
      <c r="K17" s="233"/>
      <c r="L17" s="233"/>
      <c r="M17" s="233"/>
      <c r="N17" s="233"/>
      <c r="O17" s="233"/>
      <c r="P17" s="233"/>
      <c r="Q17" s="233"/>
      <c r="R17" s="233"/>
      <c r="S17" s="233"/>
      <c r="T17" s="233"/>
      <c r="U17" s="233"/>
      <c r="V17" s="233"/>
      <c r="W17" s="233"/>
      <c r="X17" s="233"/>
    </row>
    <row r="18" spans="1:24" s="120" customFormat="1" x14ac:dyDescent="0.2">
      <c r="A18" s="103">
        <v>11</v>
      </c>
      <c r="B18" s="227" t="s">
        <v>506</v>
      </c>
      <c r="C18" s="118" t="s">
        <v>514</v>
      </c>
      <c r="D18" s="216">
        <v>63.346515076618878</v>
      </c>
      <c r="E18" s="216">
        <v>44.094488188976378</v>
      </c>
      <c r="F18" s="216">
        <v>65.025466893039052</v>
      </c>
      <c r="G18" s="216">
        <v>70.951156812339335</v>
      </c>
      <c r="H18" s="216">
        <v>53.5</v>
      </c>
      <c r="I18" s="216">
        <v>64.066193853427905</v>
      </c>
      <c r="J18" s="216">
        <v>62.962962962962962</v>
      </c>
      <c r="K18" s="216">
        <v>73.648648648648646</v>
      </c>
      <c r="L18" s="216">
        <v>67.803030303030297</v>
      </c>
      <c r="M18" s="216">
        <v>64.444444444444443</v>
      </c>
      <c r="N18" s="216">
        <v>59.159159159159159</v>
      </c>
      <c r="O18" s="216">
        <v>79.382470119521912</v>
      </c>
      <c r="P18" s="216">
        <v>79.178082191780817</v>
      </c>
      <c r="Q18" s="216">
        <v>80.935251798561154</v>
      </c>
      <c r="R18" s="216">
        <v>78.393351800554015</v>
      </c>
      <c r="S18" s="216">
        <v>50.967741935483865</v>
      </c>
      <c r="T18" s="216">
        <v>52.173913043478258</v>
      </c>
      <c r="U18" s="216">
        <v>50.691244239631338</v>
      </c>
      <c r="V18" s="216">
        <v>39.506172839506171</v>
      </c>
      <c r="W18" s="216">
        <v>56.521739130434781</v>
      </c>
      <c r="X18" s="216">
        <v>50.877192982456144</v>
      </c>
    </row>
    <row r="19" spans="1:24" s="120" customFormat="1" x14ac:dyDescent="0.2">
      <c r="A19" s="103">
        <v>12</v>
      </c>
      <c r="B19" s="227" t="s">
        <v>636</v>
      </c>
      <c r="C19" s="118" t="s">
        <v>514</v>
      </c>
      <c r="D19" s="216">
        <v>20.514087988136431</v>
      </c>
      <c r="E19" s="216">
        <v>18.372703412073491</v>
      </c>
      <c r="F19" s="216">
        <v>24.957555178268251</v>
      </c>
      <c r="G19" s="216">
        <v>25.192802056555269</v>
      </c>
      <c r="H19" s="216">
        <v>24.5</v>
      </c>
      <c r="I19" s="216">
        <v>22.222222222222221</v>
      </c>
      <c r="J19" s="216">
        <v>37.037037037037038</v>
      </c>
      <c r="K19" s="216">
        <v>14.189189189189189</v>
      </c>
      <c r="L19" s="216">
        <v>14.015151515151514</v>
      </c>
      <c r="M19" s="216">
        <v>24.444444444444443</v>
      </c>
      <c r="N19" s="216">
        <v>24.024024024024023</v>
      </c>
      <c r="O19" s="216">
        <v>16.334661354581673</v>
      </c>
      <c r="P19" s="216">
        <v>15.616438356164384</v>
      </c>
      <c r="Q19" s="216">
        <v>15.467625899280577</v>
      </c>
      <c r="R19" s="216">
        <v>17.72853185595568</v>
      </c>
      <c r="S19" s="216">
        <v>26.451612903225808</v>
      </c>
      <c r="T19" s="216">
        <v>32.608695652173914</v>
      </c>
      <c r="U19" s="216">
        <v>22.119815668202765</v>
      </c>
      <c r="V19" s="216">
        <v>20.37037037037037</v>
      </c>
      <c r="W19" s="216">
        <v>27.536231884057973</v>
      </c>
      <c r="X19" s="216">
        <v>18.421052631578945</v>
      </c>
    </row>
    <row r="20" spans="1:24" s="120" customFormat="1" x14ac:dyDescent="0.2">
      <c r="A20" s="103">
        <v>13</v>
      </c>
      <c r="B20" s="227" t="s">
        <v>638</v>
      </c>
      <c r="C20" s="118" t="s">
        <v>514</v>
      </c>
      <c r="D20" s="216">
        <v>7.1675729115175484</v>
      </c>
      <c r="E20" s="216">
        <v>11.286089238845145</v>
      </c>
      <c r="F20" s="216">
        <v>5.7724957555178262</v>
      </c>
      <c r="G20" s="216">
        <v>2.5706940874035991</v>
      </c>
      <c r="H20" s="216">
        <v>12</v>
      </c>
      <c r="I20" s="216">
        <v>7.8014184397163122</v>
      </c>
      <c r="J20" s="217" t="s">
        <v>641</v>
      </c>
      <c r="K20" s="216">
        <v>6.0810810810810816</v>
      </c>
      <c r="L20" s="216">
        <v>6.8181818181818175</v>
      </c>
      <c r="M20" s="216">
        <v>8.8888888888888893</v>
      </c>
      <c r="N20" s="216">
        <v>7.5075075075075075</v>
      </c>
      <c r="O20" s="216">
        <v>3.5856573705179287</v>
      </c>
      <c r="P20" s="216">
        <v>4.6575342465753424</v>
      </c>
      <c r="Q20" s="216">
        <v>2.1582733812949639</v>
      </c>
      <c r="R20" s="216">
        <v>3.6011080332409975</v>
      </c>
      <c r="S20" s="216">
        <v>12.258064516129032</v>
      </c>
      <c r="T20" s="216">
        <v>6.5217391304347823</v>
      </c>
      <c r="U20" s="216">
        <v>12.903225806451612</v>
      </c>
      <c r="V20" s="216">
        <v>10.493827160493826</v>
      </c>
      <c r="W20" s="216">
        <v>9.4202898550724647</v>
      </c>
      <c r="X20" s="216">
        <v>7.0175438596491224</v>
      </c>
    </row>
    <row r="21" spans="1:24" s="120" customFormat="1" x14ac:dyDescent="0.2">
      <c r="A21" s="103">
        <v>14</v>
      </c>
      <c r="B21" s="227" t="s">
        <v>639</v>
      </c>
      <c r="C21" s="118" t="s">
        <v>514</v>
      </c>
      <c r="D21" s="216">
        <v>3.0647553138902621</v>
      </c>
      <c r="E21" s="216">
        <v>8.6614173228346463</v>
      </c>
      <c r="F21" s="216">
        <v>2.3769100169779285</v>
      </c>
      <c r="G21" s="217">
        <v>1.0282776349614395</v>
      </c>
      <c r="H21" s="216">
        <v>5</v>
      </c>
      <c r="I21" s="216">
        <v>2.3640661938534278</v>
      </c>
      <c r="J21" s="217" t="s">
        <v>641</v>
      </c>
      <c r="K21" s="216" t="s">
        <v>641</v>
      </c>
      <c r="L21" s="216">
        <v>5.3030303030303028</v>
      </c>
      <c r="M21" s="216" t="s">
        <v>641</v>
      </c>
      <c r="N21" s="216">
        <v>3.6036036036036037</v>
      </c>
      <c r="O21" s="216">
        <v>0.69721115537848599</v>
      </c>
      <c r="P21" s="217">
        <v>0.54794520547945202</v>
      </c>
      <c r="Q21" s="216">
        <v>1.4388489208633095</v>
      </c>
      <c r="R21" s="216">
        <v>0.2770083102493075</v>
      </c>
      <c r="S21" s="216">
        <v>1.935483870967742</v>
      </c>
      <c r="T21" s="217">
        <v>2.1739130434782608</v>
      </c>
      <c r="U21" s="216">
        <v>4.1474654377880187</v>
      </c>
      <c r="V21" s="216">
        <v>3.7037037037037033</v>
      </c>
      <c r="W21" s="216">
        <v>4.3478260869565215</v>
      </c>
      <c r="X21" s="216">
        <v>7.8947368421052628</v>
      </c>
    </row>
    <row r="22" spans="1:24" s="120" customFormat="1" x14ac:dyDescent="0.2">
      <c r="A22" s="103">
        <v>15</v>
      </c>
      <c r="B22" s="227" t="s">
        <v>609</v>
      </c>
      <c r="C22" s="118" t="s">
        <v>514</v>
      </c>
      <c r="D22" s="216">
        <v>2.0514087988136431</v>
      </c>
      <c r="E22" s="216">
        <v>4.1994750656167978</v>
      </c>
      <c r="F22" s="216">
        <v>1.0186757215619695</v>
      </c>
      <c r="G22" s="216">
        <v>0.25706940874035988</v>
      </c>
      <c r="H22" s="216">
        <v>2.5</v>
      </c>
      <c r="I22" s="216">
        <v>1.6548463356973995</v>
      </c>
      <c r="J22" s="217" t="s">
        <v>641</v>
      </c>
      <c r="K22" s="216">
        <v>2.0270270270270272</v>
      </c>
      <c r="L22" s="216">
        <v>3.0303030303030303</v>
      </c>
      <c r="M22" s="216" t="s">
        <v>641</v>
      </c>
      <c r="N22" s="216">
        <v>3.0030030030030028</v>
      </c>
      <c r="O22" s="216" t="s">
        <v>641</v>
      </c>
      <c r="P22" s="217" t="s">
        <v>641</v>
      </c>
      <c r="Q22" s="216" t="s">
        <v>641</v>
      </c>
      <c r="R22" s="217" t="s">
        <v>641</v>
      </c>
      <c r="S22" s="216">
        <v>3.225806451612903</v>
      </c>
      <c r="T22" s="217">
        <v>4.3478260869565215</v>
      </c>
      <c r="U22" s="216">
        <v>3.6866359447004609</v>
      </c>
      <c r="V22" s="216">
        <v>5.5555555555555554</v>
      </c>
      <c r="W22" s="216">
        <v>0.72463768115942029</v>
      </c>
      <c r="X22" s="216">
        <v>7.0175438596491224</v>
      </c>
    </row>
    <row r="23" spans="1:24" s="120" customFormat="1" x14ac:dyDescent="0.2">
      <c r="A23" s="103">
        <v>16</v>
      </c>
      <c r="B23" s="227" t="s">
        <v>610</v>
      </c>
      <c r="C23" s="118" t="s">
        <v>514</v>
      </c>
      <c r="D23" s="216">
        <v>1.0380622837370241</v>
      </c>
      <c r="E23" s="216">
        <v>2.8871391076115485</v>
      </c>
      <c r="F23" s="216">
        <v>0.3395585738539898</v>
      </c>
      <c r="G23" s="217" t="s">
        <v>641</v>
      </c>
      <c r="H23" s="216">
        <v>1</v>
      </c>
      <c r="I23" s="216">
        <v>0.2364066193853428</v>
      </c>
      <c r="J23" s="217" t="s">
        <v>641</v>
      </c>
      <c r="K23" s="216" t="s">
        <v>641</v>
      </c>
      <c r="L23" s="216">
        <v>1.1363636363636365</v>
      </c>
      <c r="M23" s="217" t="s">
        <v>641</v>
      </c>
      <c r="N23" s="216">
        <v>2.4024024024024024</v>
      </c>
      <c r="O23" s="216" t="s">
        <v>641</v>
      </c>
      <c r="P23" s="217" t="s">
        <v>641</v>
      </c>
      <c r="Q23" s="217" t="s">
        <v>641</v>
      </c>
      <c r="R23" s="216" t="s">
        <v>641</v>
      </c>
      <c r="S23" s="216">
        <v>0.64516129032258063</v>
      </c>
      <c r="T23" s="217">
        <v>2.1739130434782608</v>
      </c>
      <c r="U23" s="216">
        <v>3.225806451612903</v>
      </c>
      <c r="V23" s="216">
        <v>1.2345679012345678</v>
      </c>
      <c r="W23" s="216">
        <v>1.4492753623188406</v>
      </c>
      <c r="X23" s="216">
        <v>3.5087719298245612</v>
      </c>
    </row>
    <row r="24" spans="1:24" s="120" customFormat="1" x14ac:dyDescent="0.2">
      <c r="A24" s="103">
        <v>17</v>
      </c>
      <c r="B24" s="227" t="s">
        <v>508</v>
      </c>
      <c r="C24" s="118" t="s">
        <v>514</v>
      </c>
      <c r="D24" s="216">
        <v>1.2605042016806722</v>
      </c>
      <c r="E24" s="216">
        <v>4.7244094488188972</v>
      </c>
      <c r="F24" s="217">
        <v>0.50933786078098475</v>
      </c>
      <c r="G24" s="217" t="s">
        <v>641</v>
      </c>
      <c r="H24" s="217">
        <v>1.5</v>
      </c>
      <c r="I24" s="216">
        <v>0.70921985815602839</v>
      </c>
      <c r="J24" s="217" t="s">
        <v>641</v>
      </c>
      <c r="K24" s="217">
        <v>2.7027027027027026</v>
      </c>
      <c r="L24" s="217">
        <v>1.5151515151515151</v>
      </c>
      <c r="M24" s="217" t="s">
        <v>641</v>
      </c>
      <c r="N24" s="216">
        <v>0.3003003003003003</v>
      </c>
      <c r="O24" s="217" t="s">
        <v>641</v>
      </c>
      <c r="P24" s="217" t="s">
        <v>641</v>
      </c>
      <c r="Q24" s="217" t="s">
        <v>641</v>
      </c>
      <c r="R24" s="217" t="s">
        <v>641</v>
      </c>
      <c r="S24" s="216">
        <v>1.2903225806451613</v>
      </c>
      <c r="T24" s="217" t="s">
        <v>641</v>
      </c>
      <c r="U24" s="216">
        <v>2.3041474654377883</v>
      </c>
      <c r="V24" s="216">
        <v>4.3209876543209873</v>
      </c>
      <c r="W24" s="216" t="s">
        <v>641</v>
      </c>
      <c r="X24" s="217">
        <v>3.5087719298245612</v>
      </c>
    </row>
    <row r="25" spans="1:24" s="120" customFormat="1" x14ac:dyDescent="0.2">
      <c r="A25" s="103">
        <v>18</v>
      </c>
      <c r="B25" s="227" t="s">
        <v>644</v>
      </c>
      <c r="C25" s="118" t="s">
        <v>514</v>
      </c>
      <c r="D25" s="216">
        <v>1.5570934256055362</v>
      </c>
      <c r="E25" s="216">
        <v>5.7742782152230969</v>
      </c>
      <c r="F25" s="217" t="s">
        <v>641</v>
      </c>
      <c r="G25" s="217" t="s">
        <v>641</v>
      </c>
      <c r="H25" s="217" t="s">
        <v>641</v>
      </c>
      <c r="I25" s="216">
        <v>0.94562647754137119</v>
      </c>
      <c r="J25" s="217" t="s">
        <v>641</v>
      </c>
      <c r="K25" s="216">
        <v>1.3513513513513513</v>
      </c>
      <c r="L25" s="216">
        <v>0.37878787878787878</v>
      </c>
      <c r="M25" s="217">
        <v>2.2222222222222223</v>
      </c>
      <c r="N25" s="217" t="s">
        <v>641</v>
      </c>
      <c r="O25" s="217" t="s">
        <v>641</v>
      </c>
      <c r="P25" s="217" t="s">
        <v>641</v>
      </c>
      <c r="Q25" s="217" t="s">
        <v>641</v>
      </c>
      <c r="R25" s="217" t="s">
        <v>641</v>
      </c>
      <c r="S25" s="216">
        <v>3.225806451612903</v>
      </c>
      <c r="T25" s="217" t="s">
        <v>641</v>
      </c>
      <c r="U25" s="217">
        <v>0.92165898617511521</v>
      </c>
      <c r="V25" s="216">
        <v>14.814814814814813</v>
      </c>
      <c r="W25" s="216" t="s">
        <v>641</v>
      </c>
      <c r="X25" s="216">
        <v>1.7543859649122806</v>
      </c>
    </row>
    <row r="26" spans="1:24" s="120" customFormat="1" ht="17.25" customHeight="1" x14ac:dyDescent="0.2">
      <c r="A26" s="215"/>
      <c r="B26" s="231" t="s">
        <v>501</v>
      </c>
      <c r="C26" s="233"/>
      <c r="D26" s="233"/>
      <c r="E26" s="233"/>
      <c r="F26" s="233"/>
      <c r="G26" s="233"/>
      <c r="H26" s="233"/>
      <c r="I26" s="233"/>
      <c r="J26" s="233"/>
      <c r="K26" s="233"/>
      <c r="L26" s="233"/>
      <c r="M26" s="233"/>
      <c r="N26" s="233"/>
      <c r="O26" s="233"/>
      <c r="P26" s="233"/>
      <c r="Q26" s="233"/>
      <c r="R26" s="233"/>
      <c r="S26" s="233"/>
      <c r="T26" s="233"/>
      <c r="U26" s="233"/>
      <c r="V26" s="233"/>
      <c r="W26" s="233"/>
      <c r="X26" s="233"/>
    </row>
    <row r="27" spans="1:24" s="120" customFormat="1" x14ac:dyDescent="0.2">
      <c r="A27" s="103">
        <v>19</v>
      </c>
      <c r="B27" s="227" t="s">
        <v>506</v>
      </c>
      <c r="C27" s="118" t="s">
        <v>515</v>
      </c>
      <c r="D27" s="216">
        <v>63.346515076618878</v>
      </c>
      <c r="E27" s="216">
        <v>44.094488188976378</v>
      </c>
      <c r="F27" s="216">
        <v>65.025466893039052</v>
      </c>
      <c r="G27" s="216">
        <v>70.951156812339335</v>
      </c>
      <c r="H27" s="216">
        <v>53.5</v>
      </c>
      <c r="I27" s="216">
        <v>64.066193853427905</v>
      </c>
      <c r="J27" s="216">
        <v>62.962962962962962</v>
      </c>
      <c r="K27" s="216">
        <v>73.648648648648646</v>
      </c>
      <c r="L27" s="216">
        <v>67.803030303030297</v>
      </c>
      <c r="M27" s="216">
        <v>64.444444444444443</v>
      </c>
      <c r="N27" s="216">
        <v>59.159159159159159</v>
      </c>
      <c r="O27" s="216">
        <v>79.382470119521912</v>
      </c>
      <c r="P27" s="216">
        <v>79.178082191780817</v>
      </c>
      <c r="Q27" s="216">
        <v>80.935251798561154</v>
      </c>
      <c r="R27" s="216">
        <v>78.393351800554015</v>
      </c>
      <c r="S27" s="216">
        <v>50.967741935483865</v>
      </c>
      <c r="T27" s="216">
        <v>52.173913043478258</v>
      </c>
      <c r="U27" s="216">
        <v>50.691244239631338</v>
      </c>
      <c r="V27" s="216">
        <v>39.506172839506171</v>
      </c>
      <c r="W27" s="216">
        <v>56.521739130434781</v>
      </c>
      <c r="X27" s="216">
        <v>50.877192982456144</v>
      </c>
    </row>
    <row r="28" spans="1:24" s="120" customFormat="1" x14ac:dyDescent="0.2">
      <c r="A28" s="103">
        <v>20</v>
      </c>
      <c r="B28" s="227" t="s">
        <v>636</v>
      </c>
      <c r="C28" s="118" t="s">
        <v>515</v>
      </c>
      <c r="D28" s="216">
        <v>83.86060306475531</v>
      </c>
      <c r="E28" s="216">
        <v>62.467191601049869</v>
      </c>
      <c r="F28" s="216">
        <v>89.983022071307303</v>
      </c>
      <c r="G28" s="216">
        <v>96.1439588688946</v>
      </c>
      <c r="H28" s="216">
        <v>78</v>
      </c>
      <c r="I28" s="216">
        <v>86.288416075650133</v>
      </c>
      <c r="J28" s="216">
        <v>100</v>
      </c>
      <c r="K28" s="216">
        <v>87.837837837837839</v>
      </c>
      <c r="L28" s="216">
        <v>81.818181818181813</v>
      </c>
      <c r="M28" s="216">
        <v>88.888888888888886</v>
      </c>
      <c r="N28" s="216">
        <v>83.183183183183189</v>
      </c>
      <c r="O28" s="216">
        <v>95.717131474103581</v>
      </c>
      <c r="P28" s="216">
        <v>94.794520547945197</v>
      </c>
      <c r="Q28" s="216">
        <v>96.402877697841731</v>
      </c>
      <c r="R28" s="216">
        <v>96.121883656509695</v>
      </c>
      <c r="S28" s="216">
        <v>77.419354838709666</v>
      </c>
      <c r="T28" s="216">
        <v>84.782608695652172</v>
      </c>
      <c r="U28" s="216">
        <v>72.811059907834107</v>
      </c>
      <c r="V28" s="216">
        <v>59.876543209876544</v>
      </c>
      <c r="W28" s="216">
        <v>84.05797101449275</v>
      </c>
      <c r="X28" s="216">
        <v>69.298245614035096</v>
      </c>
    </row>
    <row r="29" spans="1:24" s="120" customFormat="1" x14ac:dyDescent="0.2">
      <c r="A29" s="103">
        <v>21</v>
      </c>
      <c r="B29" s="227" t="s">
        <v>638</v>
      </c>
      <c r="C29" s="118" t="s">
        <v>515</v>
      </c>
      <c r="D29" s="216">
        <v>91.028175976272863</v>
      </c>
      <c r="E29" s="216">
        <v>73.753280839895012</v>
      </c>
      <c r="F29" s="216">
        <v>95.755517826825127</v>
      </c>
      <c r="G29" s="216">
        <v>98.714652956298195</v>
      </c>
      <c r="H29" s="216">
        <v>90</v>
      </c>
      <c r="I29" s="216">
        <v>94.089834515366448</v>
      </c>
      <c r="J29" s="216">
        <v>100</v>
      </c>
      <c r="K29" s="216">
        <v>93.918918918918919</v>
      </c>
      <c r="L29" s="216">
        <v>88.636363636363626</v>
      </c>
      <c r="M29" s="216">
        <v>97.777777777777771</v>
      </c>
      <c r="N29" s="216">
        <v>90.690690690690701</v>
      </c>
      <c r="O29" s="216">
        <v>99.302788844621517</v>
      </c>
      <c r="P29" s="216">
        <v>99.452054794520535</v>
      </c>
      <c r="Q29" s="216">
        <v>98.561151079136692</v>
      </c>
      <c r="R29" s="216">
        <v>99.7229916897507</v>
      </c>
      <c r="S29" s="216">
        <v>89.67741935483869</v>
      </c>
      <c r="T29" s="216">
        <v>91.304347826086953</v>
      </c>
      <c r="U29" s="216">
        <v>85.714285714285722</v>
      </c>
      <c r="V29" s="216">
        <v>70.370370370370367</v>
      </c>
      <c r="W29" s="216">
        <v>93.478260869565219</v>
      </c>
      <c r="X29" s="216">
        <v>76.31578947368422</v>
      </c>
    </row>
    <row r="30" spans="1:24" s="120" customFormat="1" x14ac:dyDescent="0.2">
      <c r="A30" s="103">
        <v>22</v>
      </c>
      <c r="B30" s="227" t="s">
        <v>639</v>
      </c>
      <c r="C30" s="118" t="s">
        <v>515</v>
      </c>
      <c r="D30" s="216">
        <v>94.092931290163122</v>
      </c>
      <c r="E30" s="216">
        <v>82.414698162729664</v>
      </c>
      <c r="F30" s="216">
        <v>98.132427843803057</v>
      </c>
      <c r="G30" s="216">
        <v>99.742930591259636</v>
      </c>
      <c r="H30" s="216">
        <v>95</v>
      </c>
      <c r="I30" s="216">
        <v>96.45390070921988</v>
      </c>
      <c r="J30" s="216">
        <v>100</v>
      </c>
      <c r="K30" s="216">
        <v>93.918918918918919</v>
      </c>
      <c r="L30" s="216">
        <v>93.939393939393923</v>
      </c>
      <c r="M30" s="216">
        <v>97.777777777777771</v>
      </c>
      <c r="N30" s="216">
        <v>94.294294294294303</v>
      </c>
      <c r="O30" s="216">
        <v>100</v>
      </c>
      <c r="P30" s="216">
        <v>99.999999999999986</v>
      </c>
      <c r="Q30" s="216">
        <v>100</v>
      </c>
      <c r="R30" s="216">
        <v>100</v>
      </c>
      <c r="S30" s="216">
        <v>91.612903225806434</v>
      </c>
      <c r="T30" s="216">
        <v>93.478260869565219</v>
      </c>
      <c r="U30" s="216">
        <v>89.861751152073737</v>
      </c>
      <c r="V30" s="216">
        <v>74.074074074074076</v>
      </c>
      <c r="W30" s="216">
        <v>97.826086956521735</v>
      </c>
      <c r="X30" s="216">
        <v>84.21052631578948</v>
      </c>
    </row>
    <row r="31" spans="1:24" s="120" customFormat="1" x14ac:dyDescent="0.2">
      <c r="A31" s="228">
        <v>23</v>
      </c>
      <c r="B31" s="227" t="s">
        <v>609</v>
      </c>
      <c r="C31" s="118" t="s">
        <v>515</v>
      </c>
      <c r="D31" s="216">
        <v>96.144340088976762</v>
      </c>
      <c r="E31" s="216">
        <v>86.614173228346459</v>
      </c>
      <c r="F31" s="216">
        <v>99.151103565365034</v>
      </c>
      <c r="G31" s="216">
        <v>100</v>
      </c>
      <c r="H31" s="216">
        <v>97.5</v>
      </c>
      <c r="I31" s="216">
        <v>98.10874704491728</v>
      </c>
      <c r="J31" s="216">
        <v>100</v>
      </c>
      <c r="K31" s="216">
        <v>95.945945945945951</v>
      </c>
      <c r="L31" s="216">
        <v>96.969696969696955</v>
      </c>
      <c r="M31" s="216">
        <v>97.777777777777771</v>
      </c>
      <c r="N31" s="216">
        <v>97.297297297297305</v>
      </c>
      <c r="O31" s="216">
        <v>100</v>
      </c>
      <c r="P31" s="216">
        <v>99.999999999999986</v>
      </c>
      <c r="Q31" s="216">
        <v>100</v>
      </c>
      <c r="R31" s="216">
        <v>100</v>
      </c>
      <c r="S31" s="216">
        <v>94.838709677419331</v>
      </c>
      <c r="T31" s="216">
        <v>97.826086956521735</v>
      </c>
      <c r="U31" s="216">
        <v>93.548387096774192</v>
      </c>
      <c r="V31" s="216">
        <v>79.629629629629633</v>
      </c>
      <c r="W31" s="216">
        <v>98.550724637681157</v>
      </c>
      <c r="X31" s="216">
        <v>91.228070175438603</v>
      </c>
    </row>
    <row r="32" spans="1:24" s="120" customFormat="1" x14ac:dyDescent="0.2">
      <c r="A32" s="118">
        <v>24</v>
      </c>
      <c r="B32" s="227" t="s">
        <v>610</v>
      </c>
      <c r="C32" s="118" t="s">
        <v>515</v>
      </c>
      <c r="D32" s="216">
        <v>97.182402372713781</v>
      </c>
      <c r="E32" s="216">
        <v>89.501312335958005</v>
      </c>
      <c r="F32" s="216">
        <v>99.490662139219026</v>
      </c>
      <c r="G32" s="216">
        <v>100</v>
      </c>
      <c r="H32" s="216">
        <v>98.5</v>
      </c>
      <c r="I32" s="216">
        <v>98.345153664302629</v>
      </c>
      <c r="J32" s="216">
        <v>100</v>
      </c>
      <c r="K32" s="216">
        <v>95.945945945945951</v>
      </c>
      <c r="L32" s="216">
        <v>98.106060606060595</v>
      </c>
      <c r="M32" s="216">
        <v>97.777777777777771</v>
      </c>
      <c r="N32" s="216">
        <v>99.699699699699707</v>
      </c>
      <c r="O32" s="216">
        <v>100</v>
      </c>
      <c r="P32" s="216">
        <v>99.999999999999986</v>
      </c>
      <c r="Q32" s="216">
        <v>100</v>
      </c>
      <c r="R32" s="216">
        <v>100</v>
      </c>
      <c r="S32" s="216">
        <v>95.483870967741908</v>
      </c>
      <c r="T32" s="216">
        <v>100</v>
      </c>
      <c r="U32" s="216">
        <v>96.774193548387089</v>
      </c>
      <c r="V32" s="216">
        <v>80.864197530864203</v>
      </c>
      <c r="W32" s="216">
        <v>100</v>
      </c>
      <c r="X32" s="216">
        <v>94.736842105263165</v>
      </c>
    </row>
    <row r="33" spans="1:24" s="120" customFormat="1" x14ac:dyDescent="0.2">
      <c r="A33" s="118">
        <v>25</v>
      </c>
      <c r="B33" s="229" t="s">
        <v>508</v>
      </c>
      <c r="C33" s="118" t="s">
        <v>515</v>
      </c>
      <c r="D33" s="216">
        <v>98.442906574394456</v>
      </c>
      <c r="E33" s="216">
        <v>94.225721784776908</v>
      </c>
      <c r="F33" s="216">
        <v>100.00000000000001</v>
      </c>
      <c r="G33" s="216">
        <v>100</v>
      </c>
      <c r="H33" s="216">
        <v>100</v>
      </c>
      <c r="I33" s="216">
        <v>99.054373522458661</v>
      </c>
      <c r="J33" s="216">
        <v>100</v>
      </c>
      <c r="K33" s="216">
        <v>98.64864864864866</v>
      </c>
      <c r="L33" s="216">
        <v>99.62121212121211</v>
      </c>
      <c r="M33" s="216">
        <v>97.777777777777771</v>
      </c>
      <c r="N33" s="216">
        <v>100.00000000000001</v>
      </c>
      <c r="O33" s="216">
        <v>100</v>
      </c>
      <c r="P33" s="216">
        <v>99.999999999999986</v>
      </c>
      <c r="Q33" s="216">
        <v>100</v>
      </c>
      <c r="R33" s="216">
        <v>100</v>
      </c>
      <c r="S33" s="216">
        <v>96.774193548387075</v>
      </c>
      <c r="T33" s="216">
        <v>100</v>
      </c>
      <c r="U33" s="216">
        <v>99.078341013824883</v>
      </c>
      <c r="V33" s="216">
        <v>85.18518518518519</v>
      </c>
      <c r="W33" s="216">
        <v>100</v>
      </c>
      <c r="X33" s="216">
        <v>98.245614035087726</v>
      </c>
    </row>
    <row r="34" spans="1:24" s="120" customFormat="1" ht="33.75" customHeight="1" x14ac:dyDescent="0.2">
      <c r="A34" s="102">
        <v>26</v>
      </c>
      <c r="B34" s="229" t="s">
        <v>644</v>
      </c>
      <c r="C34" s="118" t="s">
        <v>515</v>
      </c>
      <c r="D34" s="216">
        <v>99.999999999999986</v>
      </c>
      <c r="E34" s="216">
        <v>100</v>
      </c>
      <c r="F34" s="216">
        <v>100.00000000000001</v>
      </c>
      <c r="G34" s="216">
        <v>100</v>
      </c>
      <c r="H34" s="216">
        <v>100</v>
      </c>
      <c r="I34" s="216">
        <v>100.00000000000003</v>
      </c>
      <c r="J34" s="216">
        <v>100</v>
      </c>
      <c r="K34" s="216">
        <v>100.00000000000001</v>
      </c>
      <c r="L34" s="216">
        <v>99.999999999999986</v>
      </c>
      <c r="M34" s="216">
        <v>100</v>
      </c>
      <c r="N34" s="216">
        <v>100.00000000000001</v>
      </c>
      <c r="O34" s="216">
        <v>100</v>
      </c>
      <c r="P34" s="216">
        <v>99.999999999999986</v>
      </c>
      <c r="Q34" s="216">
        <v>100</v>
      </c>
      <c r="R34" s="216">
        <v>100</v>
      </c>
      <c r="S34" s="216">
        <v>99.999999999999972</v>
      </c>
      <c r="T34" s="216">
        <v>100</v>
      </c>
      <c r="U34" s="216">
        <v>100</v>
      </c>
      <c r="V34" s="216">
        <v>100</v>
      </c>
      <c r="W34" s="216">
        <v>100</v>
      </c>
      <c r="X34" s="216">
        <v>100</v>
      </c>
    </row>
    <row r="35" spans="1:24" s="206" customFormat="1" ht="54.75" customHeight="1" x14ac:dyDescent="0.2">
      <c r="A35" s="207">
        <v>27</v>
      </c>
      <c r="B35" s="186" t="s">
        <v>612</v>
      </c>
      <c r="C35" s="208" t="s">
        <v>380</v>
      </c>
      <c r="D35" s="222">
        <v>1443</v>
      </c>
      <c r="E35" s="222">
        <v>102</v>
      </c>
      <c r="F35" s="222">
        <v>266</v>
      </c>
      <c r="G35" s="222">
        <v>194</v>
      </c>
      <c r="H35" s="222">
        <v>72</v>
      </c>
      <c r="I35" s="222">
        <v>212</v>
      </c>
      <c r="J35" s="222">
        <v>4</v>
      </c>
      <c r="K35" s="222">
        <v>26</v>
      </c>
      <c r="L35" s="222">
        <v>86</v>
      </c>
      <c r="M35" s="222">
        <v>18</v>
      </c>
      <c r="N35" s="222">
        <v>97</v>
      </c>
      <c r="O35" s="222">
        <v>329</v>
      </c>
      <c r="P35" s="222">
        <v>139</v>
      </c>
      <c r="Q35" s="222">
        <v>83</v>
      </c>
      <c r="R35" s="222">
        <v>107</v>
      </c>
      <c r="S35" s="222">
        <v>52</v>
      </c>
      <c r="T35" s="222">
        <v>26</v>
      </c>
      <c r="U35" s="222">
        <v>88</v>
      </c>
      <c r="V35" s="222">
        <v>56</v>
      </c>
      <c r="W35" s="222">
        <v>37</v>
      </c>
      <c r="X35" s="222">
        <v>44</v>
      </c>
    </row>
    <row r="36" spans="1:24" s="120" customFormat="1" x14ac:dyDescent="0.2">
      <c r="A36" s="103">
        <v>28</v>
      </c>
      <c r="B36" s="125" t="s">
        <v>504</v>
      </c>
      <c r="C36" s="118" t="s">
        <v>505</v>
      </c>
      <c r="D36" s="213">
        <v>4.6243243243243244</v>
      </c>
      <c r="E36" s="213">
        <v>7.5</v>
      </c>
      <c r="F36" s="213">
        <v>3.9</v>
      </c>
      <c r="G36" s="213">
        <v>2.8</v>
      </c>
      <c r="H36" s="213">
        <v>6.6</v>
      </c>
      <c r="I36" s="213">
        <v>4.2</v>
      </c>
      <c r="J36" s="213">
        <v>2</v>
      </c>
      <c r="K36" s="213">
        <v>4.2</v>
      </c>
      <c r="L36" s="213">
        <v>5.2</v>
      </c>
      <c r="M36" s="213">
        <v>3.2</v>
      </c>
      <c r="N36" s="213">
        <v>5</v>
      </c>
      <c r="O36" s="213">
        <v>2.7</v>
      </c>
      <c r="P36" s="213">
        <v>2.4</v>
      </c>
      <c r="Q36" s="213">
        <v>2.8</v>
      </c>
      <c r="R36" s="213">
        <v>2.9</v>
      </c>
      <c r="S36" s="213">
        <v>6.6</v>
      </c>
      <c r="T36" s="213">
        <v>4.7</v>
      </c>
      <c r="U36" s="213">
        <v>5.9</v>
      </c>
      <c r="V36" s="213">
        <v>9.3000000000000007</v>
      </c>
      <c r="W36" s="213">
        <v>3.8</v>
      </c>
      <c r="X36" s="213">
        <v>7.7</v>
      </c>
    </row>
    <row r="37" spans="1:24" s="120" customFormat="1" ht="17.25" customHeight="1" x14ac:dyDescent="0.2">
      <c r="A37" s="113"/>
      <c r="B37" s="231" t="s">
        <v>501</v>
      </c>
      <c r="C37" s="236"/>
      <c r="D37" s="236"/>
      <c r="E37" s="236"/>
      <c r="F37" s="236"/>
      <c r="G37" s="236"/>
      <c r="H37" s="236"/>
      <c r="I37" s="236"/>
      <c r="J37" s="236"/>
      <c r="K37" s="236"/>
      <c r="L37" s="236"/>
      <c r="M37" s="236"/>
      <c r="N37" s="236"/>
      <c r="O37" s="236"/>
      <c r="P37" s="236"/>
      <c r="Q37" s="236"/>
      <c r="R37" s="236"/>
      <c r="S37" s="236"/>
      <c r="T37" s="236"/>
      <c r="U37" s="236"/>
      <c r="V37" s="236"/>
      <c r="W37" s="236"/>
      <c r="X37" s="236"/>
    </row>
    <row r="38" spans="1:24" s="120" customFormat="1" x14ac:dyDescent="0.2">
      <c r="A38" s="103">
        <v>29</v>
      </c>
      <c r="B38" s="125" t="s">
        <v>506</v>
      </c>
      <c r="C38" s="103" t="s">
        <v>380</v>
      </c>
      <c r="D38" s="212">
        <v>745</v>
      </c>
      <c r="E38" s="212">
        <v>31</v>
      </c>
      <c r="F38" s="212">
        <v>145</v>
      </c>
      <c r="G38" s="212">
        <v>126</v>
      </c>
      <c r="H38" s="212">
        <v>19</v>
      </c>
      <c r="I38" s="212">
        <v>117</v>
      </c>
      <c r="J38" s="212">
        <v>3</v>
      </c>
      <c r="K38" s="212">
        <v>17</v>
      </c>
      <c r="L38" s="212">
        <v>44</v>
      </c>
      <c r="M38" s="212">
        <v>10</v>
      </c>
      <c r="N38" s="212">
        <v>42</v>
      </c>
      <c r="O38" s="212">
        <v>224</v>
      </c>
      <c r="P38" s="212">
        <v>100</v>
      </c>
      <c r="Q38" s="212">
        <v>58</v>
      </c>
      <c r="R38" s="212">
        <v>66</v>
      </c>
      <c r="S38" s="212">
        <v>18</v>
      </c>
      <c r="T38" s="212">
        <v>10</v>
      </c>
      <c r="U38" s="212">
        <v>34</v>
      </c>
      <c r="V38" s="212">
        <v>17</v>
      </c>
      <c r="W38" s="212">
        <v>18</v>
      </c>
      <c r="X38" s="212">
        <v>15</v>
      </c>
    </row>
    <row r="39" spans="1:24" s="120" customFormat="1" x14ac:dyDescent="0.2">
      <c r="A39" s="103">
        <v>30</v>
      </c>
      <c r="B39" s="125" t="s">
        <v>636</v>
      </c>
      <c r="C39" s="103" t="s">
        <v>380</v>
      </c>
      <c r="D39" s="212">
        <v>372</v>
      </c>
      <c r="E39" s="212">
        <v>24</v>
      </c>
      <c r="F39" s="212">
        <v>77</v>
      </c>
      <c r="G39" s="212">
        <v>59</v>
      </c>
      <c r="H39" s="212">
        <v>18</v>
      </c>
      <c r="I39" s="212">
        <v>52</v>
      </c>
      <c r="J39" s="212">
        <v>1</v>
      </c>
      <c r="K39" s="212">
        <v>5</v>
      </c>
      <c r="L39" s="212">
        <v>16</v>
      </c>
      <c r="M39" s="212">
        <v>5</v>
      </c>
      <c r="N39" s="212">
        <v>29</v>
      </c>
      <c r="O39" s="212">
        <v>82</v>
      </c>
      <c r="P39" s="212">
        <v>30</v>
      </c>
      <c r="Q39" s="212">
        <v>19</v>
      </c>
      <c r="R39" s="212">
        <v>33</v>
      </c>
      <c r="S39" s="212">
        <v>18</v>
      </c>
      <c r="T39" s="212">
        <v>11</v>
      </c>
      <c r="U39" s="212">
        <v>21</v>
      </c>
      <c r="V39" s="212">
        <v>10</v>
      </c>
      <c r="W39" s="212">
        <v>13</v>
      </c>
      <c r="X39" s="212">
        <v>8</v>
      </c>
    </row>
    <row r="40" spans="1:24" s="120" customFormat="1" x14ac:dyDescent="0.2">
      <c r="A40" s="103">
        <v>31</v>
      </c>
      <c r="B40" s="125" t="s">
        <v>638</v>
      </c>
      <c r="C40" s="103" t="s">
        <v>380</v>
      </c>
      <c r="D40" s="212">
        <v>142</v>
      </c>
      <c r="E40" s="212">
        <v>11</v>
      </c>
      <c r="F40" s="212">
        <v>24</v>
      </c>
      <c r="G40" s="212">
        <v>6</v>
      </c>
      <c r="H40" s="212">
        <v>18</v>
      </c>
      <c r="I40" s="212">
        <v>24</v>
      </c>
      <c r="J40" s="212" t="s">
        <v>641</v>
      </c>
      <c r="K40" s="212">
        <v>1</v>
      </c>
      <c r="L40" s="212">
        <v>9</v>
      </c>
      <c r="M40" s="212">
        <v>3</v>
      </c>
      <c r="N40" s="212">
        <v>9</v>
      </c>
      <c r="O40" s="212">
        <v>17</v>
      </c>
      <c r="P40" s="212">
        <v>7</v>
      </c>
      <c r="Q40" s="212">
        <v>3</v>
      </c>
      <c r="R40" s="212">
        <v>7</v>
      </c>
      <c r="S40" s="212">
        <v>8</v>
      </c>
      <c r="T40" s="212">
        <v>1</v>
      </c>
      <c r="U40" s="212">
        <v>17</v>
      </c>
      <c r="V40" s="212">
        <v>11</v>
      </c>
      <c r="W40" s="212">
        <v>3</v>
      </c>
      <c r="X40" s="212">
        <v>4</v>
      </c>
    </row>
    <row r="41" spans="1:24" s="120" customFormat="1" x14ac:dyDescent="0.2">
      <c r="A41" s="103">
        <v>32</v>
      </c>
      <c r="B41" s="125" t="s">
        <v>639</v>
      </c>
      <c r="C41" s="103" t="s">
        <v>380</v>
      </c>
      <c r="D41" s="212">
        <v>72</v>
      </c>
      <c r="E41" s="212">
        <v>15</v>
      </c>
      <c r="F41" s="212">
        <v>12</v>
      </c>
      <c r="G41" s="212">
        <v>3</v>
      </c>
      <c r="H41" s="212">
        <v>9</v>
      </c>
      <c r="I41" s="212">
        <v>6</v>
      </c>
      <c r="J41" s="212" t="s">
        <v>641</v>
      </c>
      <c r="K41" s="212" t="s">
        <v>641</v>
      </c>
      <c r="L41" s="212">
        <v>7</v>
      </c>
      <c r="M41" s="212" t="s">
        <v>641</v>
      </c>
      <c r="N41" s="212">
        <v>6</v>
      </c>
      <c r="O41" s="212">
        <v>6</v>
      </c>
      <c r="P41" s="212">
        <v>2</v>
      </c>
      <c r="Q41" s="212">
        <v>3</v>
      </c>
      <c r="R41" s="212">
        <v>1</v>
      </c>
      <c r="S41" s="212">
        <v>2</v>
      </c>
      <c r="T41" s="212">
        <v>1</v>
      </c>
      <c r="U41" s="212">
        <v>5</v>
      </c>
      <c r="V41" s="212">
        <v>5</v>
      </c>
      <c r="W41" s="212">
        <v>3</v>
      </c>
      <c r="X41" s="212">
        <v>4</v>
      </c>
    </row>
    <row r="42" spans="1:24" s="120" customFormat="1" x14ac:dyDescent="0.2">
      <c r="A42" s="103">
        <v>33</v>
      </c>
      <c r="B42" s="125" t="s">
        <v>609</v>
      </c>
      <c r="C42" s="103" t="s">
        <v>380</v>
      </c>
      <c r="D42" s="212">
        <v>44</v>
      </c>
      <c r="E42" s="212">
        <v>6</v>
      </c>
      <c r="F42" s="212">
        <v>3</v>
      </c>
      <c r="G42" s="212" t="s">
        <v>641</v>
      </c>
      <c r="H42" s="212">
        <v>3</v>
      </c>
      <c r="I42" s="212">
        <v>6</v>
      </c>
      <c r="J42" s="212" t="s">
        <v>641</v>
      </c>
      <c r="K42" s="212">
        <v>1</v>
      </c>
      <c r="L42" s="212">
        <v>6</v>
      </c>
      <c r="M42" s="212" t="s">
        <v>641</v>
      </c>
      <c r="N42" s="212">
        <v>4</v>
      </c>
      <c r="O42" s="212" t="s">
        <v>641</v>
      </c>
      <c r="P42" s="212" t="s">
        <v>641</v>
      </c>
      <c r="Q42" s="212" t="s">
        <v>641</v>
      </c>
      <c r="R42" s="212" t="s">
        <v>641</v>
      </c>
      <c r="S42" s="212">
        <v>2</v>
      </c>
      <c r="T42" s="212">
        <v>2</v>
      </c>
      <c r="U42" s="212">
        <v>4</v>
      </c>
      <c r="V42" s="212">
        <v>3</v>
      </c>
      <c r="W42" s="212" t="s">
        <v>641</v>
      </c>
      <c r="X42" s="212">
        <v>7</v>
      </c>
    </row>
    <row r="43" spans="1:24" s="120" customFormat="1" x14ac:dyDescent="0.2">
      <c r="A43" s="103">
        <v>34</v>
      </c>
      <c r="B43" s="125" t="s">
        <v>610</v>
      </c>
      <c r="C43" s="103" t="s">
        <v>380</v>
      </c>
      <c r="D43" s="212">
        <v>26</v>
      </c>
      <c r="E43" s="212">
        <v>8</v>
      </c>
      <c r="F43" s="212">
        <v>2</v>
      </c>
      <c r="G43" s="212" t="s">
        <v>641</v>
      </c>
      <c r="H43" s="212">
        <v>2</v>
      </c>
      <c r="I43" s="212">
        <v>1</v>
      </c>
      <c r="J43" s="212" t="s">
        <v>641</v>
      </c>
      <c r="K43" s="212" t="s">
        <v>641</v>
      </c>
      <c r="L43" s="212">
        <v>1</v>
      </c>
      <c r="M43" s="212" t="s">
        <v>641</v>
      </c>
      <c r="N43" s="212">
        <v>6</v>
      </c>
      <c r="O43" s="212" t="s">
        <v>641</v>
      </c>
      <c r="P43" s="212" t="s">
        <v>641</v>
      </c>
      <c r="Q43" s="212" t="s">
        <v>641</v>
      </c>
      <c r="R43" s="212" t="s">
        <v>641</v>
      </c>
      <c r="S43" s="212" t="s">
        <v>641</v>
      </c>
      <c r="T43" s="212">
        <v>1</v>
      </c>
      <c r="U43" s="212">
        <v>4</v>
      </c>
      <c r="V43" s="212" t="s">
        <v>641</v>
      </c>
      <c r="W43" s="212" t="s">
        <v>641</v>
      </c>
      <c r="X43" s="212">
        <v>3</v>
      </c>
    </row>
    <row r="44" spans="1:24" s="120" customFormat="1" x14ac:dyDescent="0.2">
      <c r="A44" s="103">
        <v>35</v>
      </c>
      <c r="B44" s="125" t="s">
        <v>508</v>
      </c>
      <c r="C44" s="103" t="s">
        <v>380</v>
      </c>
      <c r="D44" s="212">
        <v>26</v>
      </c>
      <c r="E44" s="212">
        <v>5</v>
      </c>
      <c r="F44" s="212">
        <v>3</v>
      </c>
      <c r="G44" s="212" t="s">
        <v>641</v>
      </c>
      <c r="H44" s="212">
        <v>3</v>
      </c>
      <c r="I44" s="212">
        <v>3</v>
      </c>
      <c r="J44" s="212" t="s">
        <v>641</v>
      </c>
      <c r="K44" s="212">
        <v>2</v>
      </c>
      <c r="L44" s="212">
        <v>2</v>
      </c>
      <c r="M44" s="212" t="s">
        <v>641</v>
      </c>
      <c r="N44" s="212">
        <v>1</v>
      </c>
      <c r="O44" s="212" t="s">
        <v>641</v>
      </c>
      <c r="P44" s="212" t="s">
        <v>641</v>
      </c>
      <c r="Q44" s="212" t="s">
        <v>641</v>
      </c>
      <c r="R44" s="212" t="s">
        <v>641</v>
      </c>
      <c r="S44" s="212">
        <v>1</v>
      </c>
      <c r="T44" s="212" t="s">
        <v>641</v>
      </c>
      <c r="U44" s="212">
        <v>3</v>
      </c>
      <c r="V44" s="212">
        <v>4</v>
      </c>
      <c r="W44" s="212" t="s">
        <v>641</v>
      </c>
      <c r="X44" s="212">
        <v>2</v>
      </c>
    </row>
    <row r="45" spans="1:24" s="120" customFormat="1" x14ac:dyDescent="0.2">
      <c r="A45" s="103">
        <v>36</v>
      </c>
      <c r="B45" s="125" t="s">
        <v>644</v>
      </c>
      <c r="C45" s="103" t="s">
        <v>380</v>
      </c>
      <c r="D45" s="212">
        <v>16</v>
      </c>
      <c r="E45" s="212">
        <v>2</v>
      </c>
      <c r="F45" s="212" t="s">
        <v>641</v>
      </c>
      <c r="G45" s="212" t="s">
        <v>641</v>
      </c>
      <c r="H45" s="212" t="s">
        <v>641</v>
      </c>
      <c r="I45" s="212">
        <v>3</v>
      </c>
      <c r="J45" s="212" t="s">
        <v>641</v>
      </c>
      <c r="K45" s="212" t="s">
        <v>641</v>
      </c>
      <c r="L45" s="212">
        <v>1</v>
      </c>
      <c r="M45" s="212" t="s">
        <v>641</v>
      </c>
      <c r="N45" s="212" t="s">
        <v>641</v>
      </c>
      <c r="O45" s="212" t="s">
        <v>641</v>
      </c>
      <c r="P45" s="212" t="s">
        <v>641</v>
      </c>
      <c r="Q45" s="212" t="s">
        <v>641</v>
      </c>
      <c r="R45" s="212" t="s">
        <v>641</v>
      </c>
      <c r="S45" s="212">
        <v>3</v>
      </c>
      <c r="T45" s="212" t="s">
        <v>641</v>
      </c>
      <c r="U45" s="212" t="s">
        <v>641</v>
      </c>
      <c r="V45" s="212">
        <v>6</v>
      </c>
      <c r="W45" s="212" t="s">
        <v>641</v>
      </c>
      <c r="X45" s="212">
        <v>1</v>
      </c>
    </row>
    <row r="46" spans="1:24" s="120" customFormat="1" ht="17.25" customHeight="1" x14ac:dyDescent="0.2">
      <c r="A46" s="215"/>
      <c r="B46" s="231" t="s">
        <v>501</v>
      </c>
      <c r="C46" s="233"/>
      <c r="D46" s="233"/>
      <c r="E46" s="233"/>
      <c r="F46" s="233"/>
      <c r="G46" s="233"/>
      <c r="H46" s="233"/>
      <c r="I46" s="233"/>
      <c r="J46" s="233"/>
      <c r="K46" s="233"/>
      <c r="L46" s="233"/>
      <c r="M46" s="233"/>
      <c r="N46" s="233"/>
      <c r="O46" s="233"/>
      <c r="P46" s="233"/>
      <c r="Q46" s="233"/>
      <c r="R46" s="233"/>
      <c r="S46" s="233"/>
      <c r="T46" s="233"/>
      <c r="U46" s="233"/>
      <c r="V46" s="233"/>
      <c r="W46" s="233"/>
      <c r="X46" s="233"/>
    </row>
    <row r="47" spans="1:24" s="120" customFormat="1" x14ac:dyDescent="0.2">
      <c r="A47" s="103">
        <v>37</v>
      </c>
      <c r="B47" s="227" t="s">
        <v>506</v>
      </c>
      <c r="C47" s="118" t="s">
        <v>514</v>
      </c>
      <c r="D47" s="216">
        <v>51.628551628551634</v>
      </c>
      <c r="E47" s="216">
        <v>30.392156862745097</v>
      </c>
      <c r="F47" s="216">
        <v>54.511278195488721</v>
      </c>
      <c r="G47" s="216">
        <v>64.948453608247419</v>
      </c>
      <c r="H47" s="216">
        <v>26.388888888888889</v>
      </c>
      <c r="I47" s="216">
        <v>55.188679245283026</v>
      </c>
      <c r="J47" s="216">
        <v>75</v>
      </c>
      <c r="K47" s="216">
        <v>65.384615384615387</v>
      </c>
      <c r="L47" s="216">
        <v>51.162790697674424</v>
      </c>
      <c r="M47" s="216">
        <v>55.555555555555557</v>
      </c>
      <c r="N47" s="216">
        <v>43.298969072164951</v>
      </c>
      <c r="O47" s="216">
        <v>68.085106382978722</v>
      </c>
      <c r="P47" s="216">
        <v>71.942446043165461</v>
      </c>
      <c r="Q47" s="216">
        <v>69.879518072289159</v>
      </c>
      <c r="R47" s="216">
        <v>61.682242990654203</v>
      </c>
      <c r="S47" s="216">
        <v>34.615384615384613</v>
      </c>
      <c r="T47" s="216">
        <v>38.461538461538467</v>
      </c>
      <c r="U47" s="216">
        <v>38.636363636363633</v>
      </c>
      <c r="V47" s="216">
        <v>30.357142857142854</v>
      </c>
      <c r="W47" s="216">
        <v>48.648648648648653</v>
      </c>
      <c r="X47" s="216">
        <v>34.090909090909086</v>
      </c>
    </row>
    <row r="48" spans="1:24" s="120" customFormat="1" x14ac:dyDescent="0.2">
      <c r="A48" s="103">
        <v>38</v>
      </c>
      <c r="B48" s="227" t="s">
        <v>636</v>
      </c>
      <c r="C48" s="118" t="s">
        <v>514</v>
      </c>
      <c r="D48" s="216">
        <v>25.779625779625782</v>
      </c>
      <c r="E48" s="216">
        <v>23.52941176470588</v>
      </c>
      <c r="F48" s="216">
        <v>28.947368421052634</v>
      </c>
      <c r="G48" s="216">
        <v>30.412371134020617</v>
      </c>
      <c r="H48" s="216">
        <v>25</v>
      </c>
      <c r="I48" s="216">
        <v>24.528301886792452</v>
      </c>
      <c r="J48" s="216">
        <v>25</v>
      </c>
      <c r="K48" s="216">
        <v>19.230769230769234</v>
      </c>
      <c r="L48" s="216">
        <v>18.604651162790699</v>
      </c>
      <c r="M48" s="216">
        <v>27.777777777777779</v>
      </c>
      <c r="N48" s="216">
        <v>29.896907216494846</v>
      </c>
      <c r="O48" s="216">
        <v>24.924012158054712</v>
      </c>
      <c r="P48" s="216">
        <v>21.582733812949641</v>
      </c>
      <c r="Q48" s="216">
        <v>22.891566265060241</v>
      </c>
      <c r="R48" s="216">
        <v>30.841121495327101</v>
      </c>
      <c r="S48" s="216">
        <v>34.615384615384613</v>
      </c>
      <c r="T48" s="216">
        <v>42.307692307692307</v>
      </c>
      <c r="U48" s="216">
        <v>23.863636363636363</v>
      </c>
      <c r="V48" s="216">
        <v>17.857142857142858</v>
      </c>
      <c r="W48" s="216">
        <v>35.135135135135137</v>
      </c>
      <c r="X48" s="216">
        <v>18.181818181818183</v>
      </c>
    </row>
    <row r="49" spans="1:24" s="120" customFormat="1" x14ac:dyDescent="0.2">
      <c r="A49" s="103">
        <v>39</v>
      </c>
      <c r="B49" s="227" t="s">
        <v>638</v>
      </c>
      <c r="C49" s="118" t="s">
        <v>514</v>
      </c>
      <c r="D49" s="216">
        <v>9.8406098406098401</v>
      </c>
      <c r="E49" s="216">
        <v>10.784313725490197</v>
      </c>
      <c r="F49" s="216">
        <v>9.0225563909774422</v>
      </c>
      <c r="G49" s="216">
        <v>3.0927835051546393</v>
      </c>
      <c r="H49" s="216">
        <v>25</v>
      </c>
      <c r="I49" s="216">
        <v>11.320754716981133</v>
      </c>
      <c r="J49" s="217" t="s">
        <v>641</v>
      </c>
      <c r="K49" s="216">
        <v>3.8461538461538463</v>
      </c>
      <c r="L49" s="216">
        <v>10.465116279069768</v>
      </c>
      <c r="M49" s="216">
        <v>16.666666666666664</v>
      </c>
      <c r="N49" s="216">
        <v>9.2783505154639183</v>
      </c>
      <c r="O49" s="216">
        <v>5.1671732522796354</v>
      </c>
      <c r="P49" s="216">
        <v>5.0359712230215825</v>
      </c>
      <c r="Q49" s="216">
        <v>3.6144578313253009</v>
      </c>
      <c r="R49" s="216">
        <v>6.5420560747663545</v>
      </c>
      <c r="S49" s="216">
        <v>15.384615384615385</v>
      </c>
      <c r="T49" s="216">
        <v>3.8461538461538463</v>
      </c>
      <c r="U49" s="216">
        <v>19.318181818181817</v>
      </c>
      <c r="V49" s="216">
        <v>19.642857142857142</v>
      </c>
      <c r="W49" s="216">
        <v>8.1081081081081088</v>
      </c>
      <c r="X49" s="216">
        <v>9.0909090909090917</v>
      </c>
    </row>
    <row r="50" spans="1:24" s="120" customFormat="1" x14ac:dyDescent="0.2">
      <c r="A50" s="103">
        <v>40</v>
      </c>
      <c r="B50" s="227" t="s">
        <v>639</v>
      </c>
      <c r="C50" s="118" t="s">
        <v>514</v>
      </c>
      <c r="D50" s="216">
        <v>4.9896049896049899</v>
      </c>
      <c r="E50" s="216">
        <v>14.705882352941178</v>
      </c>
      <c r="F50" s="216">
        <v>4.5112781954887211</v>
      </c>
      <c r="G50" s="217">
        <v>1.5463917525773196</v>
      </c>
      <c r="H50" s="216">
        <v>12.5</v>
      </c>
      <c r="I50" s="216">
        <v>2.8301886792452833</v>
      </c>
      <c r="J50" s="217" t="s">
        <v>641</v>
      </c>
      <c r="K50" s="216" t="s">
        <v>641</v>
      </c>
      <c r="L50" s="216">
        <v>8.1395348837209305</v>
      </c>
      <c r="M50" s="216" t="s">
        <v>641</v>
      </c>
      <c r="N50" s="216">
        <v>6.1855670103092786</v>
      </c>
      <c r="O50" s="216">
        <v>1.8237082066869299</v>
      </c>
      <c r="P50" s="217">
        <v>1.4388489208633095</v>
      </c>
      <c r="Q50" s="216">
        <v>3.6144578313253009</v>
      </c>
      <c r="R50" s="216">
        <v>0.93457943925233633</v>
      </c>
      <c r="S50" s="216">
        <v>3.8461538461538463</v>
      </c>
      <c r="T50" s="217">
        <v>3.8461538461538463</v>
      </c>
      <c r="U50" s="216">
        <v>5.6818181818181817</v>
      </c>
      <c r="V50" s="216">
        <v>8.9285714285714288</v>
      </c>
      <c r="W50" s="216">
        <v>8.1081081081081088</v>
      </c>
      <c r="X50" s="216">
        <v>9.0909090909090917</v>
      </c>
    </row>
    <row r="51" spans="1:24" s="120" customFormat="1" x14ac:dyDescent="0.2">
      <c r="A51" s="103">
        <v>41</v>
      </c>
      <c r="B51" s="227" t="s">
        <v>609</v>
      </c>
      <c r="C51" s="118" t="s">
        <v>514</v>
      </c>
      <c r="D51" s="216">
        <v>3.0492030492030491</v>
      </c>
      <c r="E51" s="216">
        <v>5.8823529411764701</v>
      </c>
      <c r="F51" s="216">
        <v>1.1278195488721803</v>
      </c>
      <c r="G51" s="216" t="s">
        <v>641</v>
      </c>
      <c r="H51" s="216">
        <v>4.1666666666666661</v>
      </c>
      <c r="I51" s="216">
        <v>2.8301886792452833</v>
      </c>
      <c r="J51" s="217" t="s">
        <v>641</v>
      </c>
      <c r="K51" s="216">
        <v>3.8461538461538463</v>
      </c>
      <c r="L51" s="216">
        <v>6.9767441860465116</v>
      </c>
      <c r="M51" s="217" t="s">
        <v>641</v>
      </c>
      <c r="N51" s="216">
        <v>4.1237113402061851</v>
      </c>
      <c r="O51" s="217" t="s">
        <v>641</v>
      </c>
      <c r="P51" s="217" t="s">
        <v>641</v>
      </c>
      <c r="Q51" s="217" t="s">
        <v>641</v>
      </c>
      <c r="R51" s="217" t="s">
        <v>641</v>
      </c>
      <c r="S51" s="216">
        <v>3.8461538461538463</v>
      </c>
      <c r="T51" s="217">
        <v>7.6923076923076925</v>
      </c>
      <c r="U51" s="216">
        <v>4.5454545454545459</v>
      </c>
      <c r="V51" s="216">
        <v>5.3571428571428568</v>
      </c>
      <c r="W51" s="216" t="s">
        <v>641</v>
      </c>
      <c r="X51" s="216">
        <v>15.909090909090908</v>
      </c>
    </row>
    <row r="52" spans="1:24" s="120" customFormat="1" x14ac:dyDescent="0.2">
      <c r="A52" s="103">
        <v>42</v>
      </c>
      <c r="B52" s="227" t="s">
        <v>610</v>
      </c>
      <c r="C52" s="118" t="s">
        <v>514</v>
      </c>
      <c r="D52" s="216">
        <v>1.8018018018018018</v>
      </c>
      <c r="E52" s="216">
        <v>7.8431372549019605</v>
      </c>
      <c r="F52" s="216">
        <v>0.75187969924812026</v>
      </c>
      <c r="G52" s="217" t="s">
        <v>641</v>
      </c>
      <c r="H52" s="216">
        <v>2.7777777777777777</v>
      </c>
      <c r="I52" s="216">
        <v>0.47169811320754718</v>
      </c>
      <c r="J52" s="217" t="s">
        <v>641</v>
      </c>
      <c r="K52" s="216" t="s">
        <v>641</v>
      </c>
      <c r="L52" s="216">
        <v>1.1627906976744187</v>
      </c>
      <c r="M52" s="217" t="s">
        <v>641</v>
      </c>
      <c r="N52" s="216">
        <v>6.1855670103092786</v>
      </c>
      <c r="O52" s="216" t="s">
        <v>641</v>
      </c>
      <c r="P52" s="217" t="s">
        <v>641</v>
      </c>
      <c r="Q52" s="217" t="s">
        <v>641</v>
      </c>
      <c r="R52" s="217" t="s">
        <v>641</v>
      </c>
      <c r="S52" s="216" t="s">
        <v>641</v>
      </c>
      <c r="T52" s="217">
        <v>3.8461538461538463</v>
      </c>
      <c r="U52" s="216">
        <v>4.5454545454545459</v>
      </c>
      <c r="V52" s="216" t="s">
        <v>641</v>
      </c>
      <c r="W52" s="216" t="s">
        <v>641</v>
      </c>
      <c r="X52" s="217">
        <v>6.8181818181818175</v>
      </c>
    </row>
    <row r="53" spans="1:24" s="120" customFormat="1" x14ac:dyDescent="0.2">
      <c r="A53" s="103">
        <v>43</v>
      </c>
      <c r="B53" s="227" t="s">
        <v>508</v>
      </c>
      <c r="C53" s="118" t="s">
        <v>514</v>
      </c>
      <c r="D53" s="216">
        <v>1.8018018018018018</v>
      </c>
      <c r="E53" s="216">
        <v>4.9019607843137258</v>
      </c>
      <c r="F53" s="217">
        <v>1.1278195488721803</v>
      </c>
      <c r="G53" s="217" t="s">
        <v>641</v>
      </c>
      <c r="H53" s="217">
        <v>4.1666666666666661</v>
      </c>
      <c r="I53" s="216">
        <v>1.4150943396226416</v>
      </c>
      <c r="J53" s="217" t="s">
        <v>641</v>
      </c>
      <c r="K53" s="217">
        <v>7.6923076923076925</v>
      </c>
      <c r="L53" s="217">
        <v>2.3255813953488373</v>
      </c>
      <c r="M53" s="217" t="s">
        <v>641</v>
      </c>
      <c r="N53" s="216">
        <v>1.0309278350515463</v>
      </c>
      <c r="O53" s="217" t="s">
        <v>641</v>
      </c>
      <c r="P53" s="217" t="s">
        <v>641</v>
      </c>
      <c r="Q53" s="217" t="s">
        <v>641</v>
      </c>
      <c r="R53" s="217" t="s">
        <v>641</v>
      </c>
      <c r="S53" s="216">
        <v>1.9230769230769231</v>
      </c>
      <c r="T53" s="217" t="s">
        <v>641</v>
      </c>
      <c r="U53" s="216">
        <v>3.4090909090909087</v>
      </c>
      <c r="V53" s="216">
        <v>7.1428571428571423</v>
      </c>
      <c r="W53" s="216" t="s">
        <v>641</v>
      </c>
      <c r="X53" s="217">
        <v>4.5454545454545459</v>
      </c>
    </row>
    <row r="54" spans="1:24" s="120" customFormat="1" x14ac:dyDescent="0.2">
      <c r="A54" s="103">
        <v>44</v>
      </c>
      <c r="B54" s="227" t="s">
        <v>644</v>
      </c>
      <c r="C54" s="118" t="s">
        <v>514</v>
      </c>
      <c r="D54" s="216">
        <v>1.1088011088011087</v>
      </c>
      <c r="E54" s="216">
        <v>1.9607843137254901</v>
      </c>
      <c r="F54" s="217" t="s">
        <v>641</v>
      </c>
      <c r="G54" s="217" t="s">
        <v>641</v>
      </c>
      <c r="H54" s="217" t="s">
        <v>641</v>
      </c>
      <c r="I54" s="216">
        <v>1.4150943396226416</v>
      </c>
      <c r="J54" s="217" t="s">
        <v>641</v>
      </c>
      <c r="K54" s="217" t="s">
        <v>641</v>
      </c>
      <c r="L54" s="216">
        <v>1.1627906976744187</v>
      </c>
      <c r="M54" s="217" t="s">
        <v>641</v>
      </c>
      <c r="N54" s="217" t="s">
        <v>641</v>
      </c>
      <c r="O54" s="217" t="s">
        <v>641</v>
      </c>
      <c r="P54" s="217" t="s">
        <v>641</v>
      </c>
      <c r="Q54" s="217" t="s">
        <v>641</v>
      </c>
      <c r="R54" s="217" t="s">
        <v>641</v>
      </c>
      <c r="S54" s="216">
        <v>5.7692307692307692</v>
      </c>
      <c r="T54" s="217" t="s">
        <v>641</v>
      </c>
      <c r="U54" s="217" t="s">
        <v>641</v>
      </c>
      <c r="V54" s="216">
        <v>10.714285714285714</v>
      </c>
      <c r="W54" s="216" t="s">
        <v>641</v>
      </c>
      <c r="X54" s="216">
        <v>2.2727272727272729</v>
      </c>
    </row>
    <row r="55" spans="1:24" s="120" customFormat="1" ht="17.25" customHeight="1" x14ac:dyDescent="0.2">
      <c r="A55" s="215"/>
      <c r="B55" s="231" t="s">
        <v>501</v>
      </c>
      <c r="C55" s="233"/>
      <c r="D55" s="233"/>
      <c r="E55" s="233"/>
      <c r="F55" s="233"/>
      <c r="G55" s="233"/>
      <c r="H55" s="233"/>
      <c r="I55" s="233"/>
      <c r="J55" s="233"/>
      <c r="K55" s="233"/>
      <c r="L55" s="233"/>
      <c r="M55" s="233"/>
      <c r="N55" s="233"/>
      <c r="O55" s="233"/>
      <c r="P55" s="233"/>
      <c r="Q55" s="233"/>
      <c r="R55" s="233"/>
      <c r="S55" s="233"/>
      <c r="T55" s="233"/>
      <c r="U55" s="233"/>
      <c r="V55" s="233"/>
      <c r="W55" s="233"/>
      <c r="X55" s="233"/>
    </row>
    <row r="56" spans="1:24" s="120" customFormat="1" x14ac:dyDescent="0.2">
      <c r="A56" s="103">
        <v>45</v>
      </c>
      <c r="B56" s="227" t="s">
        <v>506</v>
      </c>
      <c r="C56" s="118" t="s">
        <v>515</v>
      </c>
      <c r="D56" s="216">
        <v>51.628551628551634</v>
      </c>
      <c r="E56" s="216">
        <v>30.392156862745097</v>
      </c>
      <c r="F56" s="216">
        <v>54.511278195488721</v>
      </c>
      <c r="G56" s="216">
        <v>64.948453608247419</v>
      </c>
      <c r="H56" s="216">
        <v>26.388888888888889</v>
      </c>
      <c r="I56" s="216">
        <v>55.188679245283026</v>
      </c>
      <c r="J56" s="216">
        <v>75</v>
      </c>
      <c r="K56" s="216">
        <v>65.384615384615387</v>
      </c>
      <c r="L56" s="216">
        <v>51.162790697674424</v>
      </c>
      <c r="M56" s="216">
        <v>55.555555555555557</v>
      </c>
      <c r="N56" s="216">
        <v>43.298969072164951</v>
      </c>
      <c r="O56" s="216">
        <v>68.085106382978722</v>
      </c>
      <c r="P56" s="216">
        <v>71.942446043165461</v>
      </c>
      <c r="Q56" s="216">
        <v>69.879518072289159</v>
      </c>
      <c r="R56" s="216">
        <v>61.682242990654203</v>
      </c>
      <c r="S56" s="216">
        <v>34.615384615384613</v>
      </c>
      <c r="T56" s="216">
        <v>38.461538461538467</v>
      </c>
      <c r="U56" s="216">
        <v>38.636363636363633</v>
      </c>
      <c r="V56" s="216">
        <v>30.357142857142854</v>
      </c>
      <c r="W56" s="216">
        <v>48.648648648648653</v>
      </c>
      <c r="X56" s="216">
        <v>34.090909090909086</v>
      </c>
    </row>
    <row r="57" spans="1:24" s="120" customFormat="1" x14ac:dyDescent="0.2">
      <c r="A57" s="103">
        <v>46</v>
      </c>
      <c r="B57" s="227" t="s">
        <v>636</v>
      </c>
      <c r="C57" s="118" t="s">
        <v>515</v>
      </c>
      <c r="D57" s="216">
        <v>77.408177408177409</v>
      </c>
      <c r="E57" s="216">
        <v>53.921568627450981</v>
      </c>
      <c r="F57" s="216">
        <v>83.458646616541358</v>
      </c>
      <c r="G57" s="216">
        <v>95.360824742268036</v>
      </c>
      <c r="H57" s="216">
        <v>51.388888888888886</v>
      </c>
      <c r="I57" s="216">
        <v>79.716981132075475</v>
      </c>
      <c r="J57" s="216">
        <v>100</v>
      </c>
      <c r="K57" s="216">
        <v>84.615384615384613</v>
      </c>
      <c r="L57" s="216">
        <v>69.767441860465127</v>
      </c>
      <c r="M57" s="216">
        <v>83.333333333333343</v>
      </c>
      <c r="N57" s="216">
        <v>73.195876288659804</v>
      </c>
      <c r="O57" s="216">
        <v>93.00911854103343</v>
      </c>
      <c r="P57" s="216">
        <v>93.525179856115102</v>
      </c>
      <c r="Q57" s="216">
        <v>92.771084337349407</v>
      </c>
      <c r="R57" s="216">
        <v>92.523364485981304</v>
      </c>
      <c r="S57" s="216">
        <v>69.230769230769226</v>
      </c>
      <c r="T57" s="216">
        <v>80.769230769230774</v>
      </c>
      <c r="U57" s="216">
        <v>62.5</v>
      </c>
      <c r="V57" s="216">
        <v>48.214285714285708</v>
      </c>
      <c r="W57" s="216">
        <v>83.78378378378379</v>
      </c>
      <c r="X57" s="216">
        <v>52.272727272727266</v>
      </c>
    </row>
    <row r="58" spans="1:24" s="120" customFormat="1" x14ac:dyDescent="0.2">
      <c r="A58" s="103">
        <v>47</v>
      </c>
      <c r="B58" s="227" t="s">
        <v>638</v>
      </c>
      <c r="C58" s="118" t="s">
        <v>515</v>
      </c>
      <c r="D58" s="216">
        <v>87.248787248787252</v>
      </c>
      <c r="E58" s="216">
        <v>64.705882352941174</v>
      </c>
      <c r="F58" s="216">
        <v>92.481203007518801</v>
      </c>
      <c r="G58" s="216">
        <v>98.453608247422679</v>
      </c>
      <c r="H58" s="216">
        <v>76.388888888888886</v>
      </c>
      <c r="I58" s="216">
        <v>91.037735849056602</v>
      </c>
      <c r="J58" s="216">
        <v>100</v>
      </c>
      <c r="K58" s="216">
        <v>88.461538461538453</v>
      </c>
      <c r="L58" s="216">
        <v>80.232558139534888</v>
      </c>
      <c r="M58" s="216">
        <v>100</v>
      </c>
      <c r="N58" s="216">
        <v>82.474226804123717</v>
      </c>
      <c r="O58" s="216">
        <v>98.176291793313069</v>
      </c>
      <c r="P58" s="216">
        <v>98.561151079136678</v>
      </c>
      <c r="Q58" s="216">
        <v>96.385542168674704</v>
      </c>
      <c r="R58" s="216">
        <v>99.065420560747654</v>
      </c>
      <c r="S58" s="216">
        <v>84.615384615384613</v>
      </c>
      <c r="T58" s="216">
        <v>84.615384615384613</v>
      </c>
      <c r="U58" s="216">
        <v>81.818181818181813</v>
      </c>
      <c r="V58" s="216">
        <v>67.857142857142847</v>
      </c>
      <c r="W58" s="216">
        <v>91.891891891891902</v>
      </c>
      <c r="X58" s="216">
        <v>61.36363636363636</v>
      </c>
    </row>
    <row r="59" spans="1:24" s="120" customFormat="1" x14ac:dyDescent="0.2">
      <c r="A59" s="103">
        <v>48</v>
      </c>
      <c r="B59" s="227" t="s">
        <v>639</v>
      </c>
      <c r="C59" s="118" t="s">
        <v>515</v>
      </c>
      <c r="D59" s="216">
        <v>92.238392238392237</v>
      </c>
      <c r="E59" s="216">
        <v>79.411764705882348</v>
      </c>
      <c r="F59" s="216">
        <v>96.992481203007515</v>
      </c>
      <c r="G59" s="216">
        <v>100</v>
      </c>
      <c r="H59" s="216">
        <v>88.888888888888886</v>
      </c>
      <c r="I59" s="216">
        <v>93.867924528301884</v>
      </c>
      <c r="J59" s="216">
        <v>100</v>
      </c>
      <c r="K59" s="216">
        <v>88.461538461538453</v>
      </c>
      <c r="L59" s="216">
        <v>88.372093023255815</v>
      </c>
      <c r="M59" s="216">
        <v>100</v>
      </c>
      <c r="N59" s="216">
        <v>88.659793814433002</v>
      </c>
      <c r="O59" s="216">
        <v>100</v>
      </c>
      <c r="P59" s="216">
        <v>99.999999999999986</v>
      </c>
      <c r="Q59" s="216">
        <v>100</v>
      </c>
      <c r="R59" s="216">
        <v>99.999999999999986</v>
      </c>
      <c r="S59" s="216">
        <v>88.461538461538453</v>
      </c>
      <c r="T59" s="216">
        <v>88.461538461538453</v>
      </c>
      <c r="U59" s="216">
        <v>87.5</v>
      </c>
      <c r="V59" s="216">
        <v>76.785714285714278</v>
      </c>
      <c r="W59" s="216">
        <v>100.00000000000001</v>
      </c>
      <c r="X59" s="216">
        <v>70.454545454545453</v>
      </c>
    </row>
    <row r="60" spans="1:24" s="120" customFormat="1" x14ac:dyDescent="0.2">
      <c r="A60" s="228">
        <v>49</v>
      </c>
      <c r="B60" s="227" t="s">
        <v>609</v>
      </c>
      <c r="C60" s="118" t="s">
        <v>515</v>
      </c>
      <c r="D60" s="216">
        <v>95.287595287595281</v>
      </c>
      <c r="E60" s="216">
        <v>85.294117647058812</v>
      </c>
      <c r="F60" s="216">
        <v>98.120300751879697</v>
      </c>
      <c r="G60" s="216">
        <v>100</v>
      </c>
      <c r="H60" s="216">
        <v>93.055555555555557</v>
      </c>
      <c r="I60" s="216">
        <v>96.698113207547166</v>
      </c>
      <c r="J60" s="216">
        <v>100</v>
      </c>
      <c r="K60" s="216">
        <v>92.307692307692292</v>
      </c>
      <c r="L60" s="216">
        <v>95.348837209302332</v>
      </c>
      <c r="M60" s="216">
        <v>100</v>
      </c>
      <c r="N60" s="216">
        <v>92.783505154639187</v>
      </c>
      <c r="O60" s="216">
        <v>100</v>
      </c>
      <c r="P60" s="216">
        <v>99.999999999999986</v>
      </c>
      <c r="Q60" s="216">
        <v>100</v>
      </c>
      <c r="R60" s="216">
        <v>99.999999999999986</v>
      </c>
      <c r="S60" s="216">
        <v>92.307692307692292</v>
      </c>
      <c r="T60" s="216">
        <v>96.153846153846146</v>
      </c>
      <c r="U60" s="216">
        <v>92.045454545454547</v>
      </c>
      <c r="V60" s="216">
        <v>82.142857142857139</v>
      </c>
      <c r="W60" s="216">
        <v>100.00000000000001</v>
      </c>
      <c r="X60" s="216">
        <v>86.36363636363636</v>
      </c>
    </row>
    <row r="61" spans="1:24" s="120" customFormat="1" x14ac:dyDescent="0.2">
      <c r="A61" s="118">
        <v>50</v>
      </c>
      <c r="B61" s="227" t="s">
        <v>610</v>
      </c>
      <c r="C61" s="118" t="s">
        <v>515</v>
      </c>
      <c r="D61" s="216">
        <v>97.089397089397082</v>
      </c>
      <c r="E61" s="216">
        <v>93.137254901960773</v>
      </c>
      <c r="F61" s="216">
        <v>98.872180451127818</v>
      </c>
      <c r="G61" s="216">
        <v>100</v>
      </c>
      <c r="H61" s="216">
        <v>95.833333333333329</v>
      </c>
      <c r="I61" s="216">
        <v>97.169811320754718</v>
      </c>
      <c r="J61" s="216">
        <v>100</v>
      </c>
      <c r="K61" s="216">
        <v>92.307692307692292</v>
      </c>
      <c r="L61" s="216">
        <v>96.511627906976756</v>
      </c>
      <c r="M61" s="216">
        <v>100</v>
      </c>
      <c r="N61" s="216">
        <v>98.969072164948471</v>
      </c>
      <c r="O61" s="216">
        <v>100</v>
      </c>
      <c r="P61" s="216">
        <v>99.999999999999986</v>
      </c>
      <c r="Q61" s="216">
        <v>100</v>
      </c>
      <c r="R61" s="216">
        <v>99.999999999999986</v>
      </c>
      <c r="S61" s="216">
        <v>92.307692307692292</v>
      </c>
      <c r="T61" s="216">
        <v>99.999999999999986</v>
      </c>
      <c r="U61" s="216">
        <v>96.590909090909093</v>
      </c>
      <c r="V61" s="216">
        <v>82.142857142857139</v>
      </c>
      <c r="W61" s="216">
        <v>100.00000000000001</v>
      </c>
      <c r="X61" s="216">
        <v>93.181818181818173</v>
      </c>
    </row>
    <row r="62" spans="1:24" s="120" customFormat="1" x14ac:dyDescent="0.2">
      <c r="A62" s="118">
        <v>51</v>
      </c>
      <c r="B62" s="229" t="s">
        <v>508</v>
      </c>
      <c r="C62" s="118" t="s">
        <v>515</v>
      </c>
      <c r="D62" s="216">
        <v>98.891198891198883</v>
      </c>
      <c r="E62" s="216">
        <v>98.039215686274503</v>
      </c>
      <c r="F62" s="216">
        <v>100</v>
      </c>
      <c r="G62" s="216">
        <v>100</v>
      </c>
      <c r="H62" s="216">
        <v>100</v>
      </c>
      <c r="I62" s="216">
        <v>98.584905660377359</v>
      </c>
      <c r="J62" s="216">
        <v>100</v>
      </c>
      <c r="K62" s="216">
        <v>99.999999999999986</v>
      </c>
      <c r="L62" s="216">
        <v>98.83720930232559</v>
      </c>
      <c r="M62" s="216">
        <v>100</v>
      </c>
      <c r="N62" s="216">
        <v>100.00000000000001</v>
      </c>
      <c r="O62" s="216">
        <v>100</v>
      </c>
      <c r="P62" s="216">
        <v>99.999999999999986</v>
      </c>
      <c r="Q62" s="216">
        <v>100</v>
      </c>
      <c r="R62" s="216">
        <v>99.999999999999986</v>
      </c>
      <c r="S62" s="216">
        <v>94.230769230769212</v>
      </c>
      <c r="T62" s="216">
        <v>99.999999999999986</v>
      </c>
      <c r="U62" s="216">
        <v>100</v>
      </c>
      <c r="V62" s="216">
        <v>89.285714285714278</v>
      </c>
      <c r="W62" s="216">
        <v>100.00000000000001</v>
      </c>
      <c r="X62" s="216">
        <v>97.72727272727272</v>
      </c>
    </row>
    <row r="63" spans="1:24" s="120" customFormat="1" ht="33.75" customHeight="1" x14ac:dyDescent="0.2">
      <c r="A63" s="102">
        <v>52</v>
      </c>
      <c r="B63" s="229" t="s">
        <v>644</v>
      </c>
      <c r="C63" s="118" t="s">
        <v>515</v>
      </c>
      <c r="D63" s="216">
        <v>99.999999999999986</v>
      </c>
      <c r="E63" s="216">
        <v>99.999999999999986</v>
      </c>
      <c r="F63" s="216">
        <v>100</v>
      </c>
      <c r="G63" s="216">
        <v>100</v>
      </c>
      <c r="H63" s="216">
        <v>100</v>
      </c>
      <c r="I63" s="216">
        <v>100</v>
      </c>
      <c r="J63" s="216">
        <v>100</v>
      </c>
      <c r="K63" s="216">
        <v>99.999999999999986</v>
      </c>
      <c r="L63" s="216">
        <v>100.00000000000001</v>
      </c>
      <c r="M63" s="216">
        <v>100</v>
      </c>
      <c r="N63" s="216">
        <v>100.00000000000001</v>
      </c>
      <c r="O63" s="216">
        <v>100</v>
      </c>
      <c r="P63" s="216">
        <v>99.999999999999986</v>
      </c>
      <c r="Q63" s="216">
        <v>100</v>
      </c>
      <c r="R63" s="216">
        <v>99.999999999999986</v>
      </c>
      <c r="S63" s="216">
        <v>99.999999999999986</v>
      </c>
      <c r="T63" s="216">
        <v>99.999999999999986</v>
      </c>
      <c r="U63" s="216">
        <v>100</v>
      </c>
      <c r="V63" s="216">
        <v>99.999999999999986</v>
      </c>
      <c r="W63" s="216">
        <v>100.00000000000001</v>
      </c>
      <c r="X63" s="216">
        <v>99.999999999999986</v>
      </c>
    </row>
    <row r="64" spans="1:24" x14ac:dyDescent="0.2">
      <c r="A64" s="104"/>
    </row>
    <row r="65" spans="1:2" x14ac:dyDescent="0.2">
      <c r="A65" s="108" t="s">
        <v>468</v>
      </c>
      <c r="B65" s="134"/>
    </row>
    <row r="66" spans="1:2" x14ac:dyDescent="0.2"/>
    <row r="67" spans="1:2" x14ac:dyDescent="0.2"/>
    <row r="68" spans="1:2" x14ac:dyDescent="0.2"/>
    <row r="69" spans="1:2" x14ac:dyDescent="0.2"/>
    <row r="70" spans="1:2" x14ac:dyDescent="0.2"/>
    <row r="71" spans="1:2" x14ac:dyDescent="0.2"/>
    <row r="72" spans="1:2" x14ac:dyDescent="0.2"/>
    <row r="73" spans="1:2" x14ac:dyDescent="0.2"/>
    <row r="74" spans="1:2" x14ac:dyDescent="0.2"/>
    <row r="75" spans="1:2" x14ac:dyDescent="0.2"/>
    <row r="76" spans="1:2" x14ac:dyDescent="0.2"/>
    <row r="77" spans="1:2" x14ac:dyDescent="0.2"/>
    <row r="78" spans="1:2" x14ac:dyDescent="0.2"/>
    <row r="79" spans="1:2" x14ac:dyDescent="0.2"/>
    <row r="80" spans="1:2" x14ac:dyDescent="0.2"/>
    <row r="81" x14ac:dyDescent="0.2"/>
    <row r="82" x14ac:dyDescent="0.2"/>
    <row r="83" x14ac:dyDescent="0.2"/>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row r="1107" x14ac:dyDescent="0.2"/>
    <row r="1108" x14ac:dyDescent="0.2"/>
    <row r="1109" x14ac:dyDescent="0.2"/>
    <row r="1110" x14ac:dyDescent="0.2"/>
    <row r="1111" x14ac:dyDescent="0.2"/>
    <row r="1112" x14ac:dyDescent="0.2"/>
    <row r="1113" x14ac:dyDescent="0.2"/>
    <row r="1114" x14ac:dyDescent="0.2"/>
    <row r="1115" x14ac:dyDescent="0.2"/>
    <row r="1116" x14ac:dyDescent="0.2"/>
    <row r="1117" x14ac:dyDescent="0.2"/>
    <row r="1118" x14ac:dyDescent="0.2"/>
    <row r="1119" x14ac:dyDescent="0.2"/>
    <row r="1120" x14ac:dyDescent="0.2"/>
    <row r="1121" x14ac:dyDescent="0.2"/>
    <row r="1122" x14ac:dyDescent="0.2"/>
    <row r="1123" x14ac:dyDescent="0.2"/>
    <row r="1124" x14ac:dyDescent="0.2"/>
    <row r="1125" x14ac:dyDescent="0.2"/>
    <row r="1126" x14ac:dyDescent="0.2"/>
    <row r="1127" x14ac:dyDescent="0.2"/>
    <row r="1128" x14ac:dyDescent="0.2"/>
    <row r="1129" x14ac:dyDescent="0.2"/>
    <row r="1130" x14ac:dyDescent="0.2"/>
    <row r="1131" x14ac:dyDescent="0.2"/>
    <row r="1132" x14ac:dyDescent="0.2"/>
    <row r="1133" x14ac:dyDescent="0.2"/>
    <row r="1134" x14ac:dyDescent="0.2"/>
    <row r="1135" x14ac:dyDescent="0.2"/>
    <row r="1136" x14ac:dyDescent="0.2"/>
    <row r="1137" x14ac:dyDescent="0.2"/>
    <row r="1138" x14ac:dyDescent="0.2"/>
    <row r="1139" x14ac:dyDescent="0.2"/>
    <row r="1140" x14ac:dyDescent="0.2"/>
    <row r="1141" x14ac:dyDescent="0.2"/>
    <row r="1142" x14ac:dyDescent="0.2"/>
    <row r="1143" x14ac:dyDescent="0.2"/>
    <row r="1144" x14ac:dyDescent="0.2"/>
    <row r="1145" x14ac:dyDescent="0.2"/>
    <row r="1146" x14ac:dyDescent="0.2"/>
    <row r="1147" x14ac:dyDescent="0.2"/>
    <row r="1148" x14ac:dyDescent="0.2"/>
    <row r="1149" x14ac:dyDescent="0.2"/>
    <row r="1150" x14ac:dyDescent="0.2"/>
    <row r="1151" x14ac:dyDescent="0.2"/>
    <row r="1152" x14ac:dyDescent="0.2"/>
    <row r="1153" x14ac:dyDescent="0.2"/>
    <row r="1154" x14ac:dyDescent="0.2"/>
    <row r="1155" x14ac:dyDescent="0.2"/>
    <row r="1156" x14ac:dyDescent="0.2"/>
    <row r="1157" x14ac:dyDescent="0.2"/>
    <row r="1158" x14ac:dyDescent="0.2"/>
    <row r="1159" x14ac:dyDescent="0.2"/>
    <row r="1160" x14ac:dyDescent="0.2"/>
    <row r="1161" x14ac:dyDescent="0.2"/>
    <row r="1162" x14ac:dyDescent="0.2"/>
    <row r="1163" x14ac:dyDescent="0.2"/>
    <row r="1164" x14ac:dyDescent="0.2"/>
    <row r="1165" x14ac:dyDescent="0.2"/>
    <row r="1166" x14ac:dyDescent="0.2"/>
    <row r="1167" x14ac:dyDescent="0.2"/>
    <row r="1168" x14ac:dyDescent="0.2"/>
    <row r="1169" x14ac:dyDescent="0.2"/>
    <row r="1170" x14ac:dyDescent="0.2"/>
    <row r="1171" x14ac:dyDescent="0.2"/>
    <row r="1172" x14ac:dyDescent="0.2"/>
    <row r="1173" x14ac:dyDescent="0.2"/>
    <row r="1174" x14ac:dyDescent="0.2"/>
    <row r="1175" x14ac:dyDescent="0.2"/>
    <row r="1176" x14ac:dyDescent="0.2"/>
    <row r="1177" x14ac:dyDescent="0.2"/>
    <row r="1178" x14ac:dyDescent="0.2"/>
    <row r="1179" x14ac:dyDescent="0.2"/>
    <row r="1180" x14ac:dyDescent="0.2"/>
    <row r="1181" x14ac:dyDescent="0.2"/>
    <row r="1182" x14ac:dyDescent="0.2"/>
    <row r="1183" x14ac:dyDescent="0.2"/>
    <row r="1184" x14ac:dyDescent="0.2"/>
    <row r="1185" x14ac:dyDescent="0.2"/>
    <row r="1186" x14ac:dyDescent="0.2"/>
    <row r="1187" x14ac:dyDescent="0.2"/>
    <row r="1188" x14ac:dyDescent="0.2"/>
    <row r="1189" x14ac:dyDescent="0.2"/>
    <row r="1190" x14ac:dyDescent="0.2"/>
    <row r="1191" x14ac:dyDescent="0.2"/>
    <row r="1192" x14ac:dyDescent="0.2"/>
    <row r="1193" x14ac:dyDescent="0.2"/>
    <row r="1194" x14ac:dyDescent="0.2"/>
    <row r="1195" x14ac:dyDescent="0.2"/>
    <row r="1196" x14ac:dyDescent="0.2"/>
    <row r="1197" x14ac:dyDescent="0.2"/>
    <row r="1198" x14ac:dyDescent="0.2"/>
    <row r="1199" x14ac:dyDescent="0.2"/>
    <row r="1200" x14ac:dyDescent="0.2"/>
    <row r="1201" x14ac:dyDescent="0.2"/>
    <row r="1202" x14ac:dyDescent="0.2"/>
    <row r="1203" x14ac:dyDescent="0.2"/>
    <row r="1204" x14ac:dyDescent="0.2"/>
    <row r="1205" x14ac:dyDescent="0.2"/>
    <row r="1206" x14ac:dyDescent="0.2"/>
    <row r="1207" x14ac:dyDescent="0.2"/>
    <row r="1208" x14ac:dyDescent="0.2"/>
    <row r="1209" x14ac:dyDescent="0.2"/>
    <row r="1210" x14ac:dyDescent="0.2"/>
    <row r="1211" x14ac:dyDescent="0.2"/>
    <row r="1212" x14ac:dyDescent="0.2"/>
    <row r="1213" x14ac:dyDescent="0.2"/>
    <row r="1214" x14ac:dyDescent="0.2"/>
    <row r="1215" x14ac:dyDescent="0.2"/>
    <row r="1216" x14ac:dyDescent="0.2"/>
    <row r="1217" x14ac:dyDescent="0.2"/>
    <row r="1218" x14ac:dyDescent="0.2"/>
    <row r="1219" x14ac:dyDescent="0.2"/>
    <row r="1220" x14ac:dyDescent="0.2"/>
    <row r="1221" x14ac:dyDescent="0.2"/>
    <row r="1222" x14ac:dyDescent="0.2"/>
    <row r="1223" x14ac:dyDescent="0.2"/>
    <row r="1224" x14ac:dyDescent="0.2"/>
    <row r="1225" x14ac:dyDescent="0.2"/>
    <row r="1226" x14ac:dyDescent="0.2"/>
    <row r="1227" x14ac:dyDescent="0.2"/>
    <row r="1228" x14ac:dyDescent="0.2"/>
    <row r="1229" x14ac:dyDescent="0.2"/>
    <row r="1230" x14ac:dyDescent="0.2"/>
    <row r="1231" x14ac:dyDescent="0.2"/>
    <row r="1232" x14ac:dyDescent="0.2"/>
    <row r="1233" x14ac:dyDescent="0.2"/>
    <row r="1234" x14ac:dyDescent="0.2"/>
    <row r="1235" x14ac:dyDescent="0.2"/>
    <row r="1236" x14ac:dyDescent="0.2"/>
    <row r="1237" x14ac:dyDescent="0.2"/>
    <row r="1238" x14ac:dyDescent="0.2"/>
    <row r="1239" x14ac:dyDescent="0.2"/>
    <row r="1240" x14ac:dyDescent="0.2"/>
    <row r="1241" x14ac:dyDescent="0.2"/>
    <row r="1242" x14ac:dyDescent="0.2"/>
    <row r="1243" x14ac:dyDescent="0.2"/>
    <row r="1244" x14ac:dyDescent="0.2"/>
    <row r="1245" x14ac:dyDescent="0.2"/>
    <row r="1246" x14ac:dyDescent="0.2"/>
    <row r="1247" x14ac:dyDescent="0.2"/>
    <row r="1248" x14ac:dyDescent="0.2"/>
    <row r="1249" x14ac:dyDescent="0.2"/>
    <row r="1250" x14ac:dyDescent="0.2"/>
    <row r="1251" x14ac:dyDescent="0.2"/>
    <row r="1252" x14ac:dyDescent="0.2"/>
    <row r="1253" x14ac:dyDescent="0.2"/>
    <row r="1254" x14ac:dyDescent="0.2"/>
    <row r="1255" x14ac:dyDescent="0.2"/>
    <row r="1256" x14ac:dyDescent="0.2"/>
    <row r="1257" x14ac:dyDescent="0.2"/>
    <row r="1258" x14ac:dyDescent="0.2"/>
    <row r="1259" x14ac:dyDescent="0.2"/>
    <row r="1260" x14ac:dyDescent="0.2"/>
    <row r="1261" x14ac:dyDescent="0.2"/>
    <row r="1262" x14ac:dyDescent="0.2"/>
    <row r="1263" x14ac:dyDescent="0.2"/>
    <row r="1264" x14ac:dyDescent="0.2"/>
    <row r="1265" x14ac:dyDescent="0.2"/>
    <row r="1266" x14ac:dyDescent="0.2"/>
    <row r="1267" x14ac:dyDescent="0.2"/>
    <row r="1268" x14ac:dyDescent="0.2"/>
    <row r="1269" x14ac:dyDescent="0.2"/>
    <row r="1270" x14ac:dyDescent="0.2"/>
    <row r="1271" x14ac:dyDescent="0.2"/>
    <row r="1272" x14ac:dyDescent="0.2"/>
    <row r="1273" x14ac:dyDescent="0.2"/>
    <row r="1274" x14ac:dyDescent="0.2"/>
    <row r="1275" x14ac:dyDescent="0.2"/>
    <row r="1276" x14ac:dyDescent="0.2"/>
    <row r="1277" x14ac:dyDescent="0.2"/>
    <row r="1278" x14ac:dyDescent="0.2"/>
    <row r="1279" x14ac:dyDescent="0.2"/>
    <row r="1280" x14ac:dyDescent="0.2"/>
    <row r="1281" x14ac:dyDescent="0.2"/>
    <row r="1282" x14ac:dyDescent="0.2"/>
    <row r="1283" x14ac:dyDescent="0.2"/>
    <row r="1284" x14ac:dyDescent="0.2"/>
    <row r="1285" x14ac:dyDescent="0.2"/>
    <row r="1286" x14ac:dyDescent="0.2"/>
    <row r="1287" x14ac:dyDescent="0.2"/>
    <row r="1288" x14ac:dyDescent="0.2"/>
    <row r="1289" x14ac:dyDescent="0.2"/>
    <row r="1290" x14ac:dyDescent="0.2"/>
    <row r="1291" x14ac:dyDescent="0.2"/>
    <row r="1292" x14ac:dyDescent="0.2"/>
    <row r="1293" x14ac:dyDescent="0.2"/>
    <row r="1294" x14ac:dyDescent="0.2"/>
    <row r="1295" x14ac:dyDescent="0.2"/>
    <row r="1296" x14ac:dyDescent="0.2"/>
    <row r="1297" x14ac:dyDescent="0.2"/>
    <row r="1298" x14ac:dyDescent="0.2"/>
    <row r="1299" x14ac:dyDescent="0.2"/>
    <row r="1300" x14ac:dyDescent="0.2"/>
    <row r="1301" x14ac:dyDescent="0.2"/>
    <row r="1302" x14ac:dyDescent="0.2"/>
    <row r="1303" x14ac:dyDescent="0.2"/>
    <row r="1304" x14ac:dyDescent="0.2"/>
    <row r="1305" x14ac:dyDescent="0.2"/>
    <row r="1306" x14ac:dyDescent="0.2"/>
    <row r="1307" x14ac:dyDescent="0.2"/>
    <row r="1308" x14ac:dyDescent="0.2"/>
    <row r="1309" x14ac:dyDescent="0.2"/>
    <row r="1310" x14ac:dyDescent="0.2"/>
    <row r="1311" x14ac:dyDescent="0.2"/>
    <row r="1312" x14ac:dyDescent="0.2"/>
    <row r="1313" x14ac:dyDescent="0.2"/>
    <row r="1314" x14ac:dyDescent="0.2"/>
    <row r="1315" x14ac:dyDescent="0.2"/>
    <row r="1316" x14ac:dyDescent="0.2"/>
    <row r="1317" x14ac:dyDescent="0.2"/>
    <row r="1318" x14ac:dyDescent="0.2"/>
    <row r="1319" x14ac:dyDescent="0.2"/>
    <row r="1320" x14ac:dyDescent="0.2"/>
    <row r="1321" x14ac:dyDescent="0.2"/>
    <row r="1322" x14ac:dyDescent="0.2"/>
    <row r="1323" x14ac:dyDescent="0.2"/>
    <row r="1324" x14ac:dyDescent="0.2"/>
    <row r="1325" x14ac:dyDescent="0.2"/>
    <row r="1326" x14ac:dyDescent="0.2"/>
    <row r="1327" x14ac:dyDescent="0.2"/>
    <row r="1328" x14ac:dyDescent="0.2"/>
    <row r="1329" x14ac:dyDescent="0.2"/>
    <row r="1330" x14ac:dyDescent="0.2"/>
    <row r="1331" x14ac:dyDescent="0.2"/>
    <row r="1332" x14ac:dyDescent="0.2"/>
    <row r="1333" x14ac:dyDescent="0.2"/>
    <row r="1334" x14ac:dyDescent="0.2"/>
    <row r="1335" x14ac:dyDescent="0.2"/>
    <row r="1336" x14ac:dyDescent="0.2"/>
    <row r="1337" x14ac:dyDescent="0.2"/>
    <row r="1338" x14ac:dyDescent="0.2"/>
    <row r="1339" x14ac:dyDescent="0.2"/>
    <row r="1340" x14ac:dyDescent="0.2"/>
    <row r="1341" x14ac:dyDescent="0.2"/>
    <row r="1342" x14ac:dyDescent="0.2"/>
    <row r="1343" x14ac:dyDescent="0.2"/>
    <row r="1344" x14ac:dyDescent="0.2"/>
    <row r="1345" x14ac:dyDescent="0.2"/>
    <row r="1346" x14ac:dyDescent="0.2"/>
    <row r="1347" x14ac:dyDescent="0.2"/>
    <row r="1348" x14ac:dyDescent="0.2"/>
    <row r="1349" x14ac:dyDescent="0.2"/>
    <row r="1350" x14ac:dyDescent="0.2"/>
    <row r="1351" x14ac:dyDescent="0.2"/>
    <row r="1352" x14ac:dyDescent="0.2"/>
    <row r="1353" x14ac:dyDescent="0.2"/>
    <row r="1354" x14ac:dyDescent="0.2"/>
    <row r="1355" x14ac:dyDescent="0.2"/>
    <row r="1356" x14ac:dyDescent="0.2"/>
    <row r="1357" x14ac:dyDescent="0.2"/>
    <row r="1358" x14ac:dyDescent="0.2"/>
    <row r="1359" x14ac:dyDescent="0.2"/>
    <row r="1360" x14ac:dyDescent="0.2"/>
    <row r="1361" x14ac:dyDescent="0.2"/>
    <row r="1362" x14ac:dyDescent="0.2"/>
    <row r="1363" x14ac:dyDescent="0.2"/>
    <row r="1364" x14ac:dyDescent="0.2"/>
    <row r="1365" x14ac:dyDescent="0.2"/>
    <row r="1366" x14ac:dyDescent="0.2"/>
    <row r="1367" x14ac:dyDescent="0.2"/>
    <row r="1368" x14ac:dyDescent="0.2"/>
    <row r="1369" x14ac:dyDescent="0.2"/>
    <row r="1370" x14ac:dyDescent="0.2"/>
    <row r="1371" x14ac:dyDescent="0.2"/>
    <row r="1372" x14ac:dyDescent="0.2"/>
    <row r="1373" x14ac:dyDescent="0.2"/>
    <row r="1374" x14ac:dyDescent="0.2"/>
    <row r="1375" x14ac:dyDescent="0.2"/>
    <row r="1376" x14ac:dyDescent="0.2"/>
    <row r="1377" x14ac:dyDescent="0.2"/>
    <row r="1378" x14ac:dyDescent="0.2"/>
    <row r="1379" x14ac:dyDescent="0.2"/>
    <row r="1380" x14ac:dyDescent="0.2"/>
    <row r="1381" x14ac:dyDescent="0.2"/>
    <row r="1382" x14ac:dyDescent="0.2"/>
    <row r="1383" x14ac:dyDescent="0.2"/>
    <row r="1384" x14ac:dyDescent="0.2"/>
    <row r="1385" x14ac:dyDescent="0.2"/>
    <row r="1386" x14ac:dyDescent="0.2"/>
    <row r="1387" x14ac:dyDescent="0.2"/>
    <row r="1388" x14ac:dyDescent="0.2"/>
    <row r="1389" x14ac:dyDescent="0.2"/>
    <row r="1390" x14ac:dyDescent="0.2"/>
    <row r="1391" x14ac:dyDescent="0.2"/>
    <row r="1392" x14ac:dyDescent="0.2"/>
    <row r="1393" x14ac:dyDescent="0.2"/>
    <row r="1394" x14ac:dyDescent="0.2"/>
    <row r="1395" x14ac:dyDescent="0.2"/>
    <row r="1396" x14ac:dyDescent="0.2"/>
    <row r="1397" x14ac:dyDescent="0.2"/>
    <row r="1398" x14ac:dyDescent="0.2"/>
    <row r="1399" x14ac:dyDescent="0.2"/>
    <row r="1400" x14ac:dyDescent="0.2"/>
    <row r="1401" x14ac:dyDescent="0.2"/>
    <row r="1402" x14ac:dyDescent="0.2"/>
    <row r="1403" x14ac:dyDescent="0.2"/>
    <row r="1404" x14ac:dyDescent="0.2"/>
    <row r="1405" x14ac:dyDescent="0.2"/>
    <row r="1406" x14ac:dyDescent="0.2"/>
    <row r="1407" x14ac:dyDescent="0.2"/>
    <row r="1408" x14ac:dyDescent="0.2"/>
    <row r="1409" x14ac:dyDescent="0.2"/>
    <row r="1410" x14ac:dyDescent="0.2"/>
    <row r="1411" x14ac:dyDescent="0.2"/>
    <row r="1412" x14ac:dyDescent="0.2"/>
    <row r="1413" x14ac:dyDescent="0.2"/>
    <row r="1414" x14ac:dyDescent="0.2"/>
    <row r="1415" x14ac:dyDescent="0.2"/>
    <row r="1416" x14ac:dyDescent="0.2"/>
    <row r="1417" x14ac:dyDescent="0.2"/>
    <row r="1418" x14ac:dyDescent="0.2"/>
    <row r="1419" x14ac:dyDescent="0.2"/>
    <row r="1420" x14ac:dyDescent="0.2"/>
    <row r="1421" x14ac:dyDescent="0.2"/>
    <row r="1422" x14ac:dyDescent="0.2"/>
    <row r="1423" x14ac:dyDescent="0.2"/>
    <row r="1424" x14ac:dyDescent="0.2"/>
    <row r="1425" x14ac:dyDescent="0.2"/>
    <row r="1426" x14ac:dyDescent="0.2"/>
    <row r="1427" x14ac:dyDescent="0.2"/>
    <row r="1428" x14ac:dyDescent="0.2"/>
    <row r="1429" x14ac:dyDescent="0.2"/>
    <row r="1430" x14ac:dyDescent="0.2"/>
    <row r="1431" x14ac:dyDescent="0.2"/>
    <row r="1432" x14ac:dyDescent="0.2"/>
    <row r="1433" x14ac:dyDescent="0.2"/>
    <row r="1434" x14ac:dyDescent="0.2"/>
    <row r="1435" x14ac:dyDescent="0.2"/>
    <row r="1436" x14ac:dyDescent="0.2"/>
    <row r="1437" x14ac:dyDescent="0.2"/>
    <row r="1438" x14ac:dyDescent="0.2"/>
    <row r="1439" x14ac:dyDescent="0.2"/>
    <row r="1440" x14ac:dyDescent="0.2"/>
    <row r="1441" x14ac:dyDescent="0.2"/>
    <row r="1442" x14ac:dyDescent="0.2"/>
    <row r="1443" x14ac:dyDescent="0.2"/>
    <row r="1444" x14ac:dyDescent="0.2"/>
    <row r="1445" x14ac:dyDescent="0.2"/>
    <row r="1446" x14ac:dyDescent="0.2"/>
    <row r="1447" x14ac:dyDescent="0.2"/>
    <row r="1448" x14ac:dyDescent="0.2"/>
    <row r="1449" x14ac:dyDescent="0.2"/>
    <row r="1450" x14ac:dyDescent="0.2"/>
    <row r="1451" x14ac:dyDescent="0.2"/>
    <row r="1452" x14ac:dyDescent="0.2"/>
    <row r="1453" x14ac:dyDescent="0.2"/>
    <row r="1454" x14ac:dyDescent="0.2"/>
    <row r="1455" x14ac:dyDescent="0.2"/>
    <row r="1456" x14ac:dyDescent="0.2"/>
    <row r="1457" x14ac:dyDescent="0.2"/>
    <row r="1458" x14ac:dyDescent="0.2"/>
    <row r="1459" x14ac:dyDescent="0.2"/>
    <row r="1460" x14ac:dyDescent="0.2"/>
    <row r="1461" x14ac:dyDescent="0.2"/>
    <row r="1462" x14ac:dyDescent="0.2"/>
    <row r="1463" x14ac:dyDescent="0.2"/>
    <row r="1464" x14ac:dyDescent="0.2"/>
    <row r="1465" x14ac:dyDescent="0.2"/>
    <row r="1466" x14ac:dyDescent="0.2"/>
    <row r="1467" x14ac:dyDescent="0.2"/>
    <row r="1468" x14ac:dyDescent="0.2"/>
    <row r="1469" x14ac:dyDescent="0.2"/>
    <row r="1470" x14ac:dyDescent="0.2"/>
    <row r="1471" x14ac:dyDescent="0.2"/>
    <row r="1472" x14ac:dyDescent="0.2"/>
    <row r="1473" x14ac:dyDescent="0.2"/>
    <row r="1474" x14ac:dyDescent="0.2"/>
    <row r="1475" x14ac:dyDescent="0.2"/>
    <row r="1476" x14ac:dyDescent="0.2"/>
    <row r="1477" x14ac:dyDescent="0.2"/>
    <row r="1478" x14ac:dyDescent="0.2"/>
    <row r="1479" x14ac:dyDescent="0.2"/>
    <row r="1480" x14ac:dyDescent="0.2"/>
    <row r="1481" x14ac:dyDescent="0.2"/>
    <row r="1482" x14ac:dyDescent="0.2"/>
    <row r="1483" x14ac:dyDescent="0.2"/>
    <row r="1484" x14ac:dyDescent="0.2"/>
    <row r="1485" x14ac:dyDescent="0.2"/>
    <row r="1486" x14ac:dyDescent="0.2"/>
    <row r="1487" x14ac:dyDescent="0.2"/>
    <row r="1488" x14ac:dyDescent="0.2"/>
    <row r="1489" x14ac:dyDescent="0.2"/>
    <row r="1490" x14ac:dyDescent="0.2"/>
    <row r="1491" x14ac:dyDescent="0.2"/>
    <row r="1492" x14ac:dyDescent="0.2"/>
    <row r="1493" x14ac:dyDescent="0.2"/>
    <row r="1494" x14ac:dyDescent="0.2"/>
    <row r="1495" x14ac:dyDescent="0.2"/>
    <row r="1496" x14ac:dyDescent="0.2"/>
    <row r="1497" x14ac:dyDescent="0.2"/>
    <row r="1498" x14ac:dyDescent="0.2"/>
    <row r="1499" x14ac:dyDescent="0.2"/>
    <row r="1500" x14ac:dyDescent="0.2"/>
    <row r="1501" x14ac:dyDescent="0.2"/>
    <row r="1502" x14ac:dyDescent="0.2"/>
    <row r="1503" x14ac:dyDescent="0.2"/>
    <row r="1504" x14ac:dyDescent="0.2"/>
    <row r="1505" x14ac:dyDescent="0.2"/>
    <row r="1506" x14ac:dyDescent="0.2"/>
    <row r="1507" x14ac:dyDescent="0.2"/>
    <row r="1508" x14ac:dyDescent="0.2"/>
    <row r="1509" x14ac:dyDescent="0.2"/>
    <row r="1510" x14ac:dyDescent="0.2"/>
    <row r="1511" x14ac:dyDescent="0.2"/>
    <row r="1512" x14ac:dyDescent="0.2"/>
    <row r="1513" x14ac:dyDescent="0.2"/>
    <row r="1514" x14ac:dyDescent="0.2"/>
    <row r="1515" x14ac:dyDescent="0.2"/>
    <row r="1516" x14ac:dyDescent="0.2"/>
    <row r="1517" x14ac:dyDescent="0.2"/>
    <row r="1518" x14ac:dyDescent="0.2"/>
    <row r="1519" x14ac:dyDescent="0.2"/>
    <row r="1520" x14ac:dyDescent="0.2"/>
    <row r="1521" x14ac:dyDescent="0.2"/>
    <row r="1522" x14ac:dyDescent="0.2"/>
    <row r="1523" x14ac:dyDescent="0.2"/>
    <row r="1524" x14ac:dyDescent="0.2"/>
    <row r="1525" x14ac:dyDescent="0.2"/>
    <row r="1526" x14ac:dyDescent="0.2"/>
    <row r="1527" x14ac:dyDescent="0.2"/>
    <row r="1528" x14ac:dyDescent="0.2"/>
    <row r="1529" x14ac:dyDescent="0.2"/>
    <row r="1530" x14ac:dyDescent="0.2"/>
    <row r="1531" x14ac:dyDescent="0.2"/>
    <row r="1532" x14ac:dyDescent="0.2"/>
    <row r="1533" x14ac:dyDescent="0.2"/>
    <row r="1534" x14ac:dyDescent="0.2"/>
    <row r="1535" x14ac:dyDescent="0.2"/>
    <row r="1536" x14ac:dyDescent="0.2"/>
    <row r="1537" x14ac:dyDescent="0.2"/>
    <row r="1538" x14ac:dyDescent="0.2"/>
    <row r="1539" x14ac:dyDescent="0.2"/>
    <row r="1540" x14ac:dyDescent="0.2"/>
    <row r="1541" x14ac:dyDescent="0.2"/>
    <row r="1542" x14ac:dyDescent="0.2"/>
    <row r="1543" x14ac:dyDescent="0.2"/>
    <row r="1544" x14ac:dyDescent="0.2"/>
    <row r="1545" x14ac:dyDescent="0.2"/>
    <row r="1546" x14ac:dyDescent="0.2"/>
    <row r="1547" x14ac:dyDescent="0.2"/>
    <row r="1548" x14ac:dyDescent="0.2"/>
    <row r="1549" x14ac:dyDescent="0.2"/>
    <row r="1550" x14ac:dyDescent="0.2"/>
    <row r="1551" x14ac:dyDescent="0.2"/>
    <row r="1552" x14ac:dyDescent="0.2"/>
    <row r="1553" x14ac:dyDescent="0.2"/>
    <row r="1554" x14ac:dyDescent="0.2"/>
    <row r="1555" x14ac:dyDescent="0.2"/>
    <row r="1556" x14ac:dyDescent="0.2"/>
    <row r="1557" x14ac:dyDescent="0.2"/>
    <row r="1558" x14ac:dyDescent="0.2"/>
    <row r="1559" x14ac:dyDescent="0.2"/>
    <row r="1560" x14ac:dyDescent="0.2"/>
    <row r="1561" x14ac:dyDescent="0.2"/>
    <row r="1562" x14ac:dyDescent="0.2"/>
    <row r="1563" x14ac:dyDescent="0.2"/>
    <row r="1564" x14ac:dyDescent="0.2"/>
    <row r="1565" x14ac:dyDescent="0.2"/>
    <row r="1566" x14ac:dyDescent="0.2"/>
    <row r="1567" x14ac:dyDescent="0.2"/>
    <row r="1568" x14ac:dyDescent="0.2"/>
    <row r="1569" x14ac:dyDescent="0.2"/>
    <row r="1570" x14ac:dyDescent="0.2"/>
    <row r="1571" x14ac:dyDescent="0.2"/>
    <row r="1572" x14ac:dyDescent="0.2"/>
    <row r="1573" x14ac:dyDescent="0.2"/>
    <row r="1574" x14ac:dyDescent="0.2"/>
    <row r="1575" x14ac:dyDescent="0.2"/>
    <row r="1576" x14ac:dyDescent="0.2"/>
    <row r="1577" x14ac:dyDescent="0.2"/>
    <row r="1578" x14ac:dyDescent="0.2"/>
    <row r="1579" x14ac:dyDescent="0.2"/>
    <row r="1580" x14ac:dyDescent="0.2"/>
    <row r="1581" x14ac:dyDescent="0.2"/>
    <row r="1582" x14ac:dyDescent="0.2"/>
    <row r="1583" x14ac:dyDescent="0.2"/>
    <row r="1584" x14ac:dyDescent="0.2"/>
    <row r="1585" x14ac:dyDescent="0.2"/>
    <row r="1586" x14ac:dyDescent="0.2"/>
    <row r="1587" x14ac:dyDescent="0.2"/>
    <row r="1588" x14ac:dyDescent="0.2"/>
    <row r="1589" x14ac:dyDescent="0.2"/>
    <row r="1590" x14ac:dyDescent="0.2"/>
    <row r="1591" x14ac:dyDescent="0.2"/>
    <row r="1592" x14ac:dyDescent="0.2"/>
    <row r="1593" x14ac:dyDescent="0.2"/>
    <row r="1594" x14ac:dyDescent="0.2"/>
    <row r="1595" x14ac:dyDescent="0.2"/>
    <row r="1596" x14ac:dyDescent="0.2"/>
    <row r="1597" x14ac:dyDescent="0.2"/>
    <row r="1598" x14ac:dyDescent="0.2"/>
    <row r="1599" x14ac:dyDescent="0.2"/>
    <row r="1600" x14ac:dyDescent="0.2"/>
    <row r="1601" x14ac:dyDescent="0.2"/>
    <row r="1602" x14ac:dyDescent="0.2"/>
    <row r="1603" x14ac:dyDescent="0.2"/>
    <row r="1604" x14ac:dyDescent="0.2"/>
    <row r="1605" x14ac:dyDescent="0.2"/>
    <row r="1606" x14ac:dyDescent="0.2"/>
    <row r="1607" x14ac:dyDescent="0.2"/>
    <row r="1608" x14ac:dyDescent="0.2"/>
    <row r="1609" x14ac:dyDescent="0.2"/>
    <row r="1610" x14ac:dyDescent="0.2"/>
    <row r="1611" x14ac:dyDescent="0.2"/>
    <row r="1612" x14ac:dyDescent="0.2"/>
    <row r="1613" x14ac:dyDescent="0.2"/>
    <row r="1614" x14ac:dyDescent="0.2"/>
    <row r="1615" x14ac:dyDescent="0.2"/>
    <row r="1616" x14ac:dyDescent="0.2"/>
    <row r="1617" x14ac:dyDescent="0.2"/>
    <row r="1618" x14ac:dyDescent="0.2"/>
    <row r="1619" x14ac:dyDescent="0.2"/>
    <row r="1620" x14ac:dyDescent="0.2"/>
    <row r="1621" x14ac:dyDescent="0.2"/>
    <row r="1622" x14ac:dyDescent="0.2"/>
    <row r="1623" x14ac:dyDescent="0.2"/>
    <row r="1624" x14ac:dyDescent="0.2"/>
    <row r="1625" x14ac:dyDescent="0.2"/>
    <row r="1626" x14ac:dyDescent="0.2"/>
    <row r="1627" x14ac:dyDescent="0.2"/>
    <row r="1628" x14ac:dyDescent="0.2"/>
    <row r="1629" x14ac:dyDescent="0.2"/>
    <row r="1630" x14ac:dyDescent="0.2"/>
    <row r="1631" x14ac:dyDescent="0.2"/>
    <row r="1632" x14ac:dyDescent="0.2"/>
    <row r="1633" x14ac:dyDescent="0.2"/>
    <row r="1634" x14ac:dyDescent="0.2"/>
    <row r="1635" x14ac:dyDescent="0.2"/>
    <row r="1636" x14ac:dyDescent="0.2"/>
    <row r="1637" x14ac:dyDescent="0.2"/>
    <row r="1638" x14ac:dyDescent="0.2"/>
    <row r="1639" x14ac:dyDescent="0.2"/>
    <row r="1640" x14ac:dyDescent="0.2"/>
    <row r="1641" x14ac:dyDescent="0.2"/>
    <row r="1642" x14ac:dyDescent="0.2"/>
    <row r="1643" x14ac:dyDescent="0.2"/>
    <row r="1644" x14ac:dyDescent="0.2"/>
    <row r="1645" x14ac:dyDescent="0.2"/>
    <row r="1646" x14ac:dyDescent="0.2"/>
    <row r="1647" x14ac:dyDescent="0.2"/>
    <row r="1648" x14ac:dyDescent="0.2"/>
    <row r="1649" x14ac:dyDescent="0.2"/>
    <row r="1650" x14ac:dyDescent="0.2"/>
    <row r="1651" x14ac:dyDescent="0.2"/>
    <row r="1652" x14ac:dyDescent="0.2"/>
    <row r="1653" x14ac:dyDescent="0.2"/>
    <row r="1654" x14ac:dyDescent="0.2"/>
    <row r="1655" x14ac:dyDescent="0.2"/>
    <row r="1656" x14ac:dyDescent="0.2"/>
    <row r="1657" x14ac:dyDescent="0.2"/>
    <row r="1658" x14ac:dyDescent="0.2"/>
    <row r="1659" x14ac:dyDescent="0.2"/>
    <row r="1660" x14ac:dyDescent="0.2"/>
    <row r="1661" x14ac:dyDescent="0.2"/>
    <row r="1662" x14ac:dyDescent="0.2"/>
    <row r="1663" x14ac:dyDescent="0.2"/>
    <row r="1664" x14ac:dyDescent="0.2"/>
    <row r="1665" x14ac:dyDescent="0.2"/>
    <row r="1666" x14ac:dyDescent="0.2"/>
    <row r="1667" x14ac:dyDescent="0.2"/>
    <row r="1668" x14ac:dyDescent="0.2"/>
    <row r="1669" x14ac:dyDescent="0.2"/>
    <row r="1670" x14ac:dyDescent="0.2"/>
    <row r="1671" x14ac:dyDescent="0.2"/>
    <row r="1672" x14ac:dyDescent="0.2"/>
    <row r="1673" x14ac:dyDescent="0.2"/>
    <row r="1674" x14ac:dyDescent="0.2"/>
    <row r="1675" x14ac:dyDescent="0.2"/>
    <row r="1676" x14ac:dyDescent="0.2"/>
    <row r="1677" x14ac:dyDescent="0.2"/>
    <row r="1678" x14ac:dyDescent="0.2"/>
    <row r="1679" x14ac:dyDescent="0.2"/>
    <row r="1680" x14ac:dyDescent="0.2"/>
    <row r="1681" x14ac:dyDescent="0.2"/>
    <row r="1682" x14ac:dyDescent="0.2"/>
    <row r="1683" x14ac:dyDescent="0.2"/>
    <row r="1684" x14ac:dyDescent="0.2"/>
    <row r="1685" x14ac:dyDescent="0.2"/>
    <row r="1686" x14ac:dyDescent="0.2"/>
    <row r="1687" x14ac:dyDescent="0.2"/>
    <row r="1688" x14ac:dyDescent="0.2"/>
    <row r="1689" x14ac:dyDescent="0.2"/>
    <row r="1690" x14ac:dyDescent="0.2"/>
    <row r="1691" x14ac:dyDescent="0.2"/>
    <row r="1692" x14ac:dyDescent="0.2"/>
    <row r="1693" x14ac:dyDescent="0.2"/>
    <row r="1694" x14ac:dyDescent="0.2"/>
    <row r="1695" x14ac:dyDescent="0.2"/>
    <row r="1696" x14ac:dyDescent="0.2"/>
    <row r="1697" x14ac:dyDescent="0.2"/>
    <row r="1698" x14ac:dyDescent="0.2"/>
    <row r="1699" x14ac:dyDescent="0.2"/>
    <row r="1700" x14ac:dyDescent="0.2"/>
    <row r="1701" x14ac:dyDescent="0.2"/>
    <row r="1702" x14ac:dyDescent="0.2"/>
    <row r="1703" x14ac:dyDescent="0.2"/>
    <row r="1704" x14ac:dyDescent="0.2"/>
    <row r="1705" x14ac:dyDescent="0.2"/>
    <row r="1706" x14ac:dyDescent="0.2"/>
    <row r="1707" x14ac:dyDescent="0.2"/>
    <row r="1708" x14ac:dyDescent="0.2"/>
    <row r="1709" x14ac:dyDescent="0.2"/>
    <row r="1710" x14ac:dyDescent="0.2"/>
    <row r="1711" x14ac:dyDescent="0.2"/>
    <row r="1712" x14ac:dyDescent="0.2"/>
    <row r="1713" x14ac:dyDescent="0.2"/>
    <row r="1714" x14ac:dyDescent="0.2"/>
    <row r="1715" x14ac:dyDescent="0.2"/>
    <row r="1716" x14ac:dyDescent="0.2"/>
    <row r="1717" x14ac:dyDescent="0.2"/>
    <row r="1718" x14ac:dyDescent="0.2"/>
    <row r="1719" x14ac:dyDescent="0.2"/>
    <row r="1720" x14ac:dyDescent="0.2"/>
    <row r="1721" x14ac:dyDescent="0.2"/>
    <row r="1722" x14ac:dyDescent="0.2"/>
    <row r="1723" x14ac:dyDescent="0.2"/>
    <row r="1724" x14ac:dyDescent="0.2"/>
    <row r="1725" x14ac:dyDescent="0.2"/>
    <row r="1726" x14ac:dyDescent="0.2"/>
    <row r="1727" x14ac:dyDescent="0.2"/>
    <row r="1728" x14ac:dyDescent="0.2"/>
    <row r="1729" x14ac:dyDescent="0.2"/>
    <row r="1730" x14ac:dyDescent="0.2"/>
    <row r="1731" x14ac:dyDescent="0.2"/>
    <row r="1732" x14ac:dyDescent="0.2"/>
    <row r="1733" x14ac:dyDescent="0.2"/>
    <row r="1734" x14ac:dyDescent="0.2"/>
    <row r="1735" x14ac:dyDescent="0.2"/>
    <row r="1736" x14ac:dyDescent="0.2"/>
    <row r="1737" x14ac:dyDescent="0.2"/>
    <row r="1738" x14ac:dyDescent="0.2"/>
    <row r="1739" x14ac:dyDescent="0.2"/>
    <row r="1740" x14ac:dyDescent="0.2"/>
    <row r="1741" x14ac:dyDescent="0.2"/>
    <row r="1742" x14ac:dyDescent="0.2"/>
    <row r="1743" x14ac:dyDescent="0.2"/>
    <row r="1744" x14ac:dyDescent="0.2"/>
    <row r="1745" x14ac:dyDescent="0.2"/>
    <row r="1746" x14ac:dyDescent="0.2"/>
    <row r="1747" x14ac:dyDescent="0.2"/>
    <row r="1748" x14ac:dyDescent="0.2"/>
    <row r="1749" x14ac:dyDescent="0.2"/>
    <row r="1750" x14ac:dyDescent="0.2"/>
    <row r="1751" x14ac:dyDescent="0.2"/>
    <row r="1752" x14ac:dyDescent="0.2"/>
    <row r="1753" x14ac:dyDescent="0.2"/>
    <row r="1754" x14ac:dyDescent="0.2"/>
    <row r="1755" x14ac:dyDescent="0.2"/>
    <row r="1756" x14ac:dyDescent="0.2"/>
    <row r="1757" x14ac:dyDescent="0.2"/>
    <row r="1758" x14ac:dyDescent="0.2"/>
    <row r="1759" x14ac:dyDescent="0.2"/>
    <row r="1760" x14ac:dyDescent="0.2"/>
    <row r="1761" x14ac:dyDescent="0.2"/>
    <row r="1762" x14ac:dyDescent="0.2"/>
    <row r="1763" x14ac:dyDescent="0.2"/>
    <row r="1764" x14ac:dyDescent="0.2"/>
    <row r="1765" x14ac:dyDescent="0.2"/>
    <row r="1766" x14ac:dyDescent="0.2"/>
    <row r="1767" x14ac:dyDescent="0.2"/>
    <row r="1768" x14ac:dyDescent="0.2"/>
    <row r="1769" x14ac:dyDescent="0.2"/>
    <row r="1770" x14ac:dyDescent="0.2"/>
    <row r="1771" x14ac:dyDescent="0.2"/>
    <row r="1772" x14ac:dyDescent="0.2"/>
    <row r="1773" x14ac:dyDescent="0.2"/>
    <row r="1774" x14ac:dyDescent="0.2"/>
    <row r="1775" x14ac:dyDescent="0.2"/>
    <row r="1776" x14ac:dyDescent="0.2"/>
    <row r="1777" x14ac:dyDescent="0.2"/>
    <row r="1778" x14ac:dyDescent="0.2"/>
    <row r="1779" x14ac:dyDescent="0.2"/>
    <row r="1780" x14ac:dyDescent="0.2"/>
    <row r="1781" x14ac:dyDescent="0.2"/>
    <row r="1782" x14ac:dyDescent="0.2"/>
    <row r="1783" x14ac:dyDescent="0.2"/>
    <row r="1784" x14ac:dyDescent="0.2"/>
    <row r="1785" x14ac:dyDescent="0.2"/>
    <row r="1786" x14ac:dyDescent="0.2"/>
    <row r="1787" x14ac:dyDescent="0.2"/>
    <row r="1788" x14ac:dyDescent="0.2"/>
    <row r="1789" x14ac:dyDescent="0.2"/>
    <row r="1790" x14ac:dyDescent="0.2"/>
    <row r="1791" x14ac:dyDescent="0.2"/>
    <row r="1792" x14ac:dyDescent="0.2"/>
    <row r="1793" x14ac:dyDescent="0.2"/>
    <row r="1794" x14ac:dyDescent="0.2"/>
    <row r="1795" x14ac:dyDescent="0.2"/>
    <row r="1796" x14ac:dyDescent="0.2"/>
    <row r="1797" x14ac:dyDescent="0.2"/>
    <row r="1798" x14ac:dyDescent="0.2"/>
    <row r="1799" x14ac:dyDescent="0.2"/>
    <row r="1800" x14ac:dyDescent="0.2"/>
    <row r="1801" x14ac:dyDescent="0.2"/>
    <row r="1802" x14ac:dyDescent="0.2"/>
    <row r="1803" x14ac:dyDescent="0.2"/>
    <row r="1804" x14ac:dyDescent="0.2"/>
    <row r="1805" x14ac:dyDescent="0.2"/>
    <row r="1806" x14ac:dyDescent="0.2"/>
    <row r="1807" x14ac:dyDescent="0.2"/>
    <row r="1808" x14ac:dyDescent="0.2"/>
    <row r="1809" x14ac:dyDescent="0.2"/>
    <row r="1810" x14ac:dyDescent="0.2"/>
    <row r="1811" x14ac:dyDescent="0.2"/>
    <row r="1812" x14ac:dyDescent="0.2"/>
    <row r="1813" x14ac:dyDescent="0.2"/>
    <row r="1814" x14ac:dyDescent="0.2"/>
    <row r="1815" x14ac:dyDescent="0.2"/>
    <row r="1816" x14ac:dyDescent="0.2"/>
    <row r="1817" x14ac:dyDescent="0.2"/>
    <row r="1818" x14ac:dyDescent="0.2"/>
    <row r="1819" x14ac:dyDescent="0.2"/>
    <row r="1820" x14ac:dyDescent="0.2"/>
    <row r="1821" x14ac:dyDescent="0.2"/>
    <row r="1822" x14ac:dyDescent="0.2"/>
    <row r="1823" x14ac:dyDescent="0.2"/>
    <row r="1824" x14ac:dyDescent="0.2"/>
    <row r="1825" x14ac:dyDescent="0.2"/>
    <row r="1826" x14ac:dyDescent="0.2"/>
    <row r="1827" x14ac:dyDescent="0.2"/>
    <row r="1828" x14ac:dyDescent="0.2"/>
    <row r="1829" x14ac:dyDescent="0.2"/>
    <row r="1830" x14ac:dyDescent="0.2"/>
    <row r="1831" x14ac:dyDescent="0.2"/>
    <row r="1832" x14ac:dyDescent="0.2"/>
    <row r="1833" x14ac:dyDescent="0.2"/>
    <row r="1834" x14ac:dyDescent="0.2"/>
    <row r="1835" x14ac:dyDescent="0.2"/>
    <row r="1836" x14ac:dyDescent="0.2"/>
    <row r="1837" x14ac:dyDescent="0.2"/>
    <row r="1838" x14ac:dyDescent="0.2"/>
    <row r="1839" x14ac:dyDescent="0.2"/>
    <row r="1840" x14ac:dyDescent="0.2"/>
    <row r="1841" x14ac:dyDescent="0.2"/>
    <row r="1842" x14ac:dyDescent="0.2"/>
    <row r="1843" x14ac:dyDescent="0.2"/>
    <row r="1844" x14ac:dyDescent="0.2"/>
    <row r="1845" x14ac:dyDescent="0.2"/>
    <row r="1846" x14ac:dyDescent="0.2"/>
    <row r="1847" x14ac:dyDescent="0.2"/>
    <row r="1848" x14ac:dyDescent="0.2"/>
    <row r="1849" x14ac:dyDescent="0.2"/>
    <row r="1850" x14ac:dyDescent="0.2"/>
    <row r="1851" x14ac:dyDescent="0.2"/>
    <row r="1852" x14ac:dyDescent="0.2"/>
    <row r="1853" x14ac:dyDescent="0.2"/>
    <row r="1854" x14ac:dyDescent="0.2"/>
    <row r="1855" x14ac:dyDescent="0.2"/>
    <row r="1856" x14ac:dyDescent="0.2"/>
    <row r="1857" x14ac:dyDescent="0.2"/>
    <row r="1858" x14ac:dyDescent="0.2"/>
    <row r="1859" x14ac:dyDescent="0.2"/>
    <row r="1860" x14ac:dyDescent="0.2"/>
    <row r="1861" x14ac:dyDescent="0.2"/>
    <row r="1862" x14ac:dyDescent="0.2"/>
    <row r="1863" x14ac:dyDescent="0.2"/>
    <row r="1864" x14ac:dyDescent="0.2"/>
    <row r="1865" x14ac:dyDescent="0.2"/>
    <row r="1866" x14ac:dyDescent="0.2"/>
    <row r="1867" x14ac:dyDescent="0.2"/>
    <row r="1868" x14ac:dyDescent="0.2"/>
    <row r="1869" x14ac:dyDescent="0.2"/>
    <row r="1870" x14ac:dyDescent="0.2"/>
    <row r="1871" x14ac:dyDescent="0.2"/>
    <row r="1872" x14ac:dyDescent="0.2"/>
    <row r="1873" x14ac:dyDescent="0.2"/>
    <row r="1874" x14ac:dyDescent="0.2"/>
    <row r="1875" x14ac:dyDescent="0.2"/>
    <row r="1876" x14ac:dyDescent="0.2"/>
    <row r="1877" x14ac:dyDescent="0.2"/>
    <row r="1878" x14ac:dyDescent="0.2"/>
    <row r="1879" x14ac:dyDescent="0.2"/>
    <row r="1880" x14ac:dyDescent="0.2"/>
    <row r="1881" x14ac:dyDescent="0.2"/>
    <row r="1882" x14ac:dyDescent="0.2"/>
    <row r="1883" x14ac:dyDescent="0.2"/>
    <row r="1884" x14ac:dyDescent="0.2"/>
    <row r="1885" x14ac:dyDescent="0.2"/>
    <row r="1886" x14ac:dyDescent="0.2"/>
    <row r="1887" x14ac:dyDescent="0.2"/>
    <row r="1888" x14ac:dyDescent="0.2"/>
    <row r="1889" x14ac:dyDescent="0.2"/>
    <row r="1890" x14ac:dyDescent="0.2"/>
    <row r="1891" x14ac:dyDescent="0.2"/>
    <row r="1892" x14ac:dyDescent="0.2"/>
    <row r="1893" x14ac:dyDescent="0.2"/>
    <row r="1894" x14ac:dyDescent="0.2"/>
    <row r="1895" x14ac:dyDescent="0.2"/>
    <row r="1896" x14ac:dyDescent="0.2"/>
    <row r="1897" x14ac:dyDescent="0.2"/>
    <row r="1898" x14ac:dyDescent="0.2"/>
    <row r="1899" x14ac:dyDescent="0.2"/>
    <row r="1900" x14ac:dyDescent="0.2"/>
    <row r="1901" x14ac:dyDescent="0.2"/>
    <row r="1902" x14ac:dyDescent="0.2"/>
    <row r="1903" x14ac:dyDescent="0.2"/>
    <row r="1904" x14ac:dyDescent="0.2"/>
    <row r="1905" x14ac:dyDescent="0.2"/>
    <row r="1906" x14ac:dyDescent="0.2"/>
    <row r="1907" x14ac:dyDescent="0.2"/>
    <row r="1908" x14ac:dyDescent="0.2"/>
    <row r="1909" x14ac:dyDescent="0.2"/>
    <row r="1910" x14ac:dyDescent="0.2"/>
    <row r="1911" x14ac:dyDescent="0.2"/>
    <row r="1912" x14ac:dyDescent="0.2"/>
    <row r="1913" x14ac:dyDescent="0.2"/>
    <row r="1914" x14ac:dyDescent="0.2"/>
    <row r="1915" x14ac:dyDescent="0.2"/>
    <row r="1916" x14ac:dyDescent="0.2"/>
    <row r="1917" x14ac:dyDescent="0.2"/>
    <row r="1918" x14ac:dyDescent="0.2"/>
    <row r="1919" x14ac:dyDescent="0.2"/>
    <row r="1920" x14ac:dyDescent="0.2"/>
    <row r="1921" x14ac:dyDescent="0.2"/>
    <row r="1922" x14ac:dyDescent="0.2"/>
    <row r="1923" x14ac:dyDescent="0.2"/>
    <row r="1924" x14ac:dyDescent="0.2"/>
    <row r="1925" x14ac:dyDescent="0.2"/>
    <row r="1926" x14ac:dyDescent="0.2"/>
    <row r="1927" x14ac:dyDescent="0.2"/>
    <row r="1928" x14ac:dyDescent="0.2"/>
    <row r="1929" x14ac:dyDescent="0.2"/>
    <row r="1930" x14ac:dyDescent="0.2"/>
    <row r="1931" x14ac:dyDescent="0.2"/>
    <row r="1932" x14ac:dyDescent="0.2"/>
    <row r="1933" x14ac:dyDescent="0.2"/>
    <row r="1934" x14ac:dyDescent="0.2"/>
    <row r="1935" x14ac:dyDescent="0.2"/>
    <row r="1936" x14ac:dyDescent="0.2"/>
    <row r="1937" x14ac:dyDescent="0.2"/>
    <row r="1938" x14ac:dyDescent="0.2"/>
    <row r="1939" x14ac:dyDescent="0.2"/>
    <row r="1940" x14ac:dyDescent="0.2"/>
    <row r="1941" x14ac:dyDescent="0.2"/>
    <row r="1942" x14ac:dyDescent="0.2"/>
    <row r="1943" x14ac:dyDescent="0.2"/>
    <row r="1944" x14ac:dyDescent="0.2"/>
    <row r="1945" x14ac:dyDescent="0.2"/>
    <row r="1946" x14ac:dyDescent="0.2"/>
    <row r="1947" x14ac:dyDescent="0.2"/>
    <row r="1948" x14ac:dyDescent="0.2"/>
    <row r="1949" x14ac:dyDescent="0.2"/>
    <row r="1950" x14ac:dyDescent="0.2"/>
    <row r="1951" x14ac:dyDescent="0.2"/>
    <row r="1952" x14ac:dyDescent="0.2"/>
    <row r="1953" x14ac:dyDescent="0.2"/>
    <row r="1954" x14ac:dyDescent="0.2"/>
    <row r="1955" x14ac:dyDescent="0.2"/>
    <row r="1956" x14ac:dyDescent="0.2"/>
    <row r="1957" x14ac:dyDescent="0.2"/>
    <row r="1958" x14ac:dyDescent="0.2"/>
    <row r="1959" x14ac:dyDescent="0.2"/>
    <row r="1960" x14ac:dyDescent="0.2"/>
    <row r="1961" x14ac:dyDescent="0.2"/>
    <row r="1962" x14ac:dyDescent="0.2"/>
    <row r="1963" x14ac:dyDescent="0.2"/>
    <row r="1964" x14ac:dyDescent="0.2"/>
    <row r="1965" x14ac:dyDescent="0.2"/>
    <row r="1966" x14ac:dyDescent="0.2"/>
    <row r="1967" x14ac:dyDescent="0.2"/>
    <row r="1968" x14ac:dyDescent="0.2"/>
    <row r="1969" x14ac:dyDescent="0.2"/>
    <row r="1970" x14ac:dyDescent="0.2"/>
    <row r="1971" x14ac:dyDescent="0.2"/>
    <row r="1972" x14ac:dyDescent="0.2"/>
    <row r="1973" x14ac:dyDescent="0.2"/>
    <row r="1974" x14ac:dyDescent="0.2"/>
    <row r="1975" x14ac:dyDescent="0.2"/>
    <row r="1976" x14ac:dyDescent="0.2"/>
    <row r="1977" x14ac:dyDescent="0.2"/>
    <row r="1978" x14ac:dyDescent="0.2"/>
    <row r="1979" x14ac:dyDescent="0.2"/>
    <row r="1980" x14ac:dyDescent="0.2"/>
    <row r="1981" x14ac:dyDescent="0.2"/>
    <row r="1982" x14ac:dyDescent="0.2"/>
    <row r="1983" x14ac:dyDescent="0.2"/>
    <row r="1984" x14ac:dyDescent="0.2"/>
    <row r="1985" x14ac:dyDescent="0.2"/>
    <row r="1986" x14ac:dyDescent="0.2"/>
    <row r="1987" x14ac:dyDescent="0.2"/>
    <row r="1988" x14ac:dyDescent="0.2"/>
    <row r="1989" x14ac:dyDescent="0.2"/>
    <row r="1990" x14ac:dyDescent="0.2"/>
    <row r="1991" x14ac:dyDescent="0.2"/>
    <row r="1992" x14ac:dyDescent="0.2"/>
    <row r="1993" x14ac:dyDescent="0.2"/>
    <row r="1994" x14ac:dyDescent="0.2"/>
    <row r="1995" x14ac:dyDescent="0.2"/>
    <row r="1996" x14ac:dyDescent="0.2"/>
    <row r="1997" x14ac:dyDescent="0.2"/>
    <row r="1998" x14ac:dyDescent="0.2"/>
    <row r="1999" x14ac:dyDescent="0.2"/>
    <row r="2000" x14ac:dyDescent="0.2"/>
    <row r="2001" x14ac:dyDescent="0.2"/>
    <row r="2002" x14ac:dyDescent="0.2"/>
    <row r="2003" x14ac:dyDescent="0.2"/>
    <row r="2004" x14ac:dyDescent="0.2"/>
    <row r="2005" x14ac:dyDescent="0.2"/>
    <row r="2006" x14ac:dyDescent="0.2"/>
    <row r="2007" x14ac:dyDescent="0.2"/>
    <row r="2008" x14ac:dyDescent="0.2"/>
    <row r="2009" x14ac:dyDescent="0.2"/>
    <row r="2010" x14ac:dyDescent="0.2"/>
    <row r="2011" x14ac:dyDescent="0.2"/>
    <row r="2012" x14ac:dyDescent="0.2"/>
    <row r="2013" x14ac:dyDescent="0.2"/>
    <row r="2014" x14ac:dyDescent="0.2"/>
    <row r="2015" x14ac:dyDescent="0.2"/>
    <row r="2016" x14ac:dyDescent="0.2"/>
    <row r="2017" x14ac:dyDescent="0.2"/>
    <row r="2018" x14ac:dyDescent="0.2"/>
    <row r="2019" x14ac:dyDescent="0.2"/>
    <row r="2020" x14ac:dyDescent="0.2"/>
    <row r="2021" x14ac:dyDescent="0.2"/>
    <row r="2022" x14ac:dyDescent="0.2"/>
    <row r="2023" x14ac:dyDescent="0.2"/>
    <row r="2024" x14ac:dyDescent="0.2"/>
    <row r="2025" x14ac:dyDescent="0.2"/>
    <row r="2026" x14ac:dyDescent="0.2"/>
    <row r="2027" x14ac:dyDescent="0.2"/>
    <row r="2028" x14ac:dyDescent="0.2"/>
    <row r="2029" x14ac:dyDescent="0.2"/>
    <row r="2030" x14ac:dyDescent="0.2"/>
    <row r="2031" x14ac:dyDescent="0.2"/>
    <row r="2032" x14ac:dyDescent="0.2"/>
    <row r="2033" x14ac:dyDescent="0.2"/>
    <row r="2034" x14ac:dyDescent="0.2"/>
    <row r="2035" x14ac:dyDescent="0.2"/>
    <row r="2036" x14ac:dyDescent="0.2"/>
    <row r="2037" x14ac:dyDescent="0.2"/>
    <row r="2038" x14ac:dyDescent="0.2"/>
    <row r="2039" x14ac:dyDescent="0.2"/>
    <row r="2040" x14ac:dyDescent="0.2"/>
    <row r="2041" x14ac:dyDescent="0.2"/>
    <row r="2042" x14ac:dyDescent="0.2"/>
    <row r="2043" x14ac:dyDescent="0.2"/>
    <row r="2044" x14ac:dyDescent="0.2"/>
    <row r="2045" x14ac:dyDescent="0.2"/>
    <row r="2046" x14ac:dyDescent="0.2"/>
    <row r="2047" x14ac:dyDescent="0.2"/>
    <row r="2048" x14ac:dyDescent="0.2"/>
    <row r="2049" x14ac:dyDescent="0.2"/>
    <row r="2050" x14ac:dyDescent="0.2"/>
    <row r="2051" x14ac:dyDescent="0.2"/>
    <row r="2052" x14ac:dyDescent="0.2"/>
    <row r="2053" x14ac:dyDescent="0.2"/>
    <row r="2054" x14ac:dyDescent="0.2"/>
    <row r="2055" x14ac:dyDescent="0.2"/>
    <row r="2056" x14ac:dyDescent="0.2"/>
    <row r="2057" x14ac:dyDescent="0.2"/>
    <row r="2058" x14ac:dyDescent="0.2"/>
    <row r="2059" x14ac:dyDescent="0.2"/>
    <row r="2060" x14ac:dyDescent="0.2"/>
    <row r="2061" x14ac:dyDescent="0.2"/>
    <row r="2062" x14ac:dyDescent="0.2"/>
    <row r="2063" x14ac:dyDescent="0.2"/>
    <row r="2064" x14ac:dyDescent="0.2"/>
    <row r="2065" x14ac:dyDescent="0.2"/>
    <row r="2066" x14ac:dyDescent="0.2"/>
    <row r="2067" x14ac:dyDescent="0.2"/>
    <row r="2068" x14ac:dyDescent="0.2"/>
    <row r="2069" x14ac:dyDescent="0.2"/>
    <row r="2070" x14ac:dyDescent="0.2"/>
    <row r="2071" x14ac:dyDescent="0.2"/>
    <row r="2072" x14ac:dyDescent="0.2"/>
    <row r="2073" x14ac:dyDescent="0.2"/>
    <row r="2074" x14ac:dyDescent="0.2"/>
    <row r="2075" x14ac:dyDescent="0.2"/>
    <row r="2076" x14ac:dyDescent="0.2"/>
    <row r="2077" x14ac:dyDescent="0.2"/>
    <row r="2078" x14ac:dyDescent="0.2"/>
    <row r="2079" x14ac:dyDescent="0.2"/>
    <row r="2080" x14ac:dyDescent="0.2"/>
    <row r="2081" x14ac:dyDescent="0.2"/>
    <row r="2082" x14ac:dyDescent="0.2"/>
    <row r="2083" x14ac:dyDescent="0.2"/>
    <row r="2084" x14ac:dyDescent="0.2"/>
    <row r="2085" x14ac:dyDescent="0.2"/>
    <row r="2086" x14ac:dyDescent="0.2"/>
    <row r="2087" x14ac:dyDescent="0.2"/>
    <row r="2088" x14ac:dyDescent="0.2"/>
    <row r="2089" x14ac:dyDescent="0.2"/>
    <row r="2090" x14ac:dyDescent="0.2"/>
    <row r="2091" x14ac:dyDescent="0.2"/>
    <row r="2092" x14ac:dyDescent="0.2"/>
    <row r="2093" x14ac:dyDescent="0.2"/>
    <row r="2094" x14ac:dyDescent="0.2"/>
    <row r="2095" x14ac:dyDescent="0.2"/>
    <row r="2096" x14ac:dyDescent="0.2"/>
    <row r="2097" x14ac:dyDescent="0.2"/>
    <row r="2098" x14ac:dyDescent="0.2"/>
    <row r="2099" x14ac:dyDescent="0.2"/>
    <row r="2100" x14ac:dyDescent="0.2"/>
    <row r="2101" x14ac:dyDescent="0.2"/>
    <row r="2102" x14ac:dyDescent="0.2"/>
    <row r="2103" x14ac:dyDescent="0.2"/>
    <row r="2104" x14ac:dyDescent="0.2"/>
    <row r="2105" x14ac:dyDescent="0.2"/>
    <row r="2106" x14ac:dyDescent="0.2"/>
    <row r="2107" x14ac:dyDescent="0.2"/>
    <row r="2108" x14ac:dyDescent="0.2"/>
    <row r="2109" x14ac:dyDescent="0.2"/>
    <row r="2110" x14ac:dyDescent="0.2"/>
    <row r="2111" x14ac:dyDescent="0.2"/>
    <row r="2112" x14ac:dyDescent="0.2"/>
    <row r="2113" x14ac:dyDescent="0.2"/>
    <row r="2114" x14ac:dyDescent="0.2"/>
    <row r="2115" x14ac:dyDescent="0.2"/>
    <row r="2116" x14ac:dyDescent="0.2"/>
    <row r="2117" x14ac:dyDescent="0.2"/>
    <row r="2118" x14ac:dyDescent="0.2"/>
    <row r="2119" x14ac:dyDescent="0.2"/>
    <row r="2120" x14ac:dyDescent="0.2"/>
    <row r="2121" x14ac:dyDescent="0.2"/>
    <row r="2122" x14ac:dyDescent="0.2"/>
    <row r="2123" x14ac:dyDescent="0.2"/>
    <row r="2124" x14ac:dyDescent="0.2"/>
    <row r="2125" x14ac:dyDescent="0.2"/>
    <row r="2126" x14ac:dyDescent="0.2"/>
    <row r="2127" x14ac:dyDescent="0.2"/>
    <row r="2128" x14ac:dyDescent="0.2"/>
    <row r="2129" x14ac:dyDescent="0.2"/>
    <row r="2130" x14ac:dyDescent="0.2"/>
    <row r="2131" x14ac:dyDescent="0.2"/>
    <row r="2132" x14ac:dyDescent="0.2"/>
    <row r="2133" x14ac:dyDescent="0.2"/>
    <row r="2134" x14ac:dyDescent="0.2"/>
    <row r="2135" x14ac:dyDescent="0.2"/>
    <row r="2136" x14ac:dyDescent="0.2"/>
    <row r="2137" x14ac:dyDescent="0.2"/>
    <row r="2138" x14ac:dyDescent="0.2"/>
    <row r="2139" x14ac:dyDescent="0.2"/>
    <row r="2140" x14ac:dyDescent="0.2"/>
    <row r="2141" x14ac:dyDescent="0.2"/>
    <row r="2142" x14ac:dyDescent="0.2"/>
    <row r="2143" x14ac:dyDescent="0.2"/>
    <row r="2144" x14ac:dyDescent="0.2"/>
    <row r="2145" x14ac:dyDescent="0.2"/>
    <row r="2146" x14ac:dyDescent="0.2"/>
    <row r="2147" x14ac:dyDescent="0.2"/>
    <row r="2148" x14ac:dyDescent="0.2"/>
    <row r="2149" x14ac:dyDescent="0.2"/>
    <row r="2150" x14ac:dyDescent="0.2"/>
    <row r="2151" x14ac:dyDescent="0.2"/>
    <row r="2152" x14ac:dyDescent="0.2"/>
    <row r="2153" x14ac:dyDescent="0.2"/>
    <row r="2154" x14ac:dyDescent="0.2"/>
    <row r="2155" x14ac:dyDescent="0.2"/>
    <row r="2156" x14ac:dyDescent="0.2"/>
    <row r="2157" x14ac:dyDescent="0.2"/>
    <row r="2158" x14ac:dyDescent="0.2"/>
    <row r="2159" x14ac:dyDescent="0.2"/>
    <row r="2160" x14ac:dyDescent="0.2"/>
    <row r="2161" x14ac:dyDescent="0.2"/>
    <row r="2162" x14ac:dyDescent="0.2"/>
    <row r="2163" x14ac:dyDescent="0.2"/>
    <row r="2164" x14ac:dyDescent="0.2"/>
    <row r="2165" x14ac:dyDescent="0.2"/>
    <row r="2166" x14ac:dyDescent="0.2"/>
    <row r="2167" x14ac:dyDescent="0.2"/>
    <row r="2168" x14ac:dyDescent="0.2"/>
    <row r="2169" x14ac:dyDescent="0.2"/>
    <row r="2170" x14ac:dyDescent="0.2"/>
    <row r="2171" x14ac:dyDescent="0.2"/>
    <row r="2172" x14ac:dyDescent="0.2"/>
    <row r="2173" x14ac:dyDescent="0.2"/>
    <row r="2174" x14ac:dyDescent="0.2"/>
    <row r="2175" x14ac:dyDescent="0.2"/>
    <row r="2176" x14ac:dyDescent="0.2"/>
    <row r="2177" x14ac:dyDescent="0.2"/>
    <row r="2178" x14ac:dyDescent="0.2"/>
    <row r="2179" x14ac:dyDescent="0.2"/>
    <row r="2180" x14ac:dyDescent="0.2"/>
    <row r="2181" x14ac:dyDescent="0.2"/>
    <row r="2182" x14ac:dyDescent="0.2"/>
    <row r="2183" x14ac:dyDescent="0.2"/>
    <row r="2184" x14ac:dyDescent="0.2"/>
    <row r="2185" x14ac:dyDescent="0.2"/>
    <row r="2186" x14ac:dyDescent="0.2"/>
    <row r="2187" x14ac:dyDescent="0.2"/>
    <row r="2188" x14ac:dyDescent="0.2"/>
    <row r="2189" x14ac:dyDescent="0.2"/>
    <row r="2190" x14ac:dyDescent="0.2"/>
    <row r="2191" x14ac:dyDescent="0.2"/>
    <row r="2192" x14ac:dyDescent="0.2"/>
    <row r="2193" x14ac:dyDescent="0.2"/>
    <row r="2194" x14ac:dyDescent="0.2"/>
    <row r="2195" x14ac:dyDescent="0.2"/>
    <row r="2196" x14ac:dyDescent="0.2"/>
    <row r="2197" x14ac:dyDescent="0.2"/>
    <row r="2198" x14ac:dyDescent="0.2"/>
    <row r="2199" x14ac:dyDescent="0.2"/>
    <row r="2200" x14ac:dyDescent="0.2"/>
    <row r="2201" x14ac:dyDescent="0.2"/>
    <row r="2202" x14ac:dyDescent="0.2"/>
    <row r="2203" x14ac:dyDescent="0.2"/>
    <row r="2204" x14ac:dyDescent="0.2"/>
    <row r="2205" x14ac:dyDescent="0.2"/>
    <row r="2206" x14ac:dyDescent="0.2"/>
    <row r="2207" x14ac:dyDescent="0.2"/>
    <row r="2208" x14ac:dyDescent="0.2"/>
    <row r="2209" x14ac:dyDescent="0.2"/>
    <row r="2210" x14ac:dyDescent="0.2"/>
    <row r="2211" x14ac:dyDescent="0.2"/>
    <row r="2212" x14ac:dyDescent="0.2"/>
    <row r="2213" x14ac:dyDescent="0.2"/>
    <row r="2214" x14ac:dyDescent="0.2"/>
    <row r="2215" x14ac:dyDescent="0.2"/>
    <row r="2216" x14ac:dyDescent="0.2"/>
    <row r="2217" x14ac:dyDescent="0.2"/>
    <row r="2218" x14ac:dyDescent="0.2"/>
    <row r="2219" x14ac:dyDescent="0.2"/>
    <row r="2220" x14ac:dyDescent="0.2"/>
    <row r="2221" x14ac:dyDescent="0.2"/>
    <row r="2222" x14ac:dyDescent="0.2"/>
    <row r="2223" x14ac:dyDescent="0.2"/>
    <row r="2224" x14ac:dyDescent="0.2"/>
    <row r="2225" x14ac:dyDescent="0.2"/>
    <row r="2226" x14ac:dyDescent="0.2"/>
    <row r="2227" x14ac:dyDescent="0.2"/>
    <row r="2228" x14ac:dyDescent="0.2"/>
    <row r="2229" x14ac:dyDescent="0.2"/>
    <row r="2230" x14ac:dyDescent="0.2"/>
    <row r="2231" x14ac:dyDescent="0.2"/>
    <row r="2232" x14ac:dyDescent="0.2"/>
    <row r="2233" x14ac:dyDescent="0.2"/>
    <row r="2234" x14ac:dyDescent="0.2"/>
    <row r="2235" x14ac:dyDescent="0.2"/>
    <row r="2236" x14ac:dyDescent="0.2"/>
    <row r="2237" x14ac:dyDescent="0.2"/>
    <row r="2238" x14ac:dyDescent="0.2"/>
    <row r="2239" x14ac:dyDescent="0.2"/>
    <row r="2240" x14ac:dyDescent="0.2"/>
    <row r="2241" x14ac:dyDescent="0.2"/>
    <row r="2242" x14ac:dyDescent="0.2"/>
    <row r="2243" x14ac:dyDescent="0.2"/>
    <row r="2244" x14ac:dyDescent="0.2"/>
    <row r="2245" x14ac:dyDescent="0.2"/>
    <row r="2246" x14ac:dyDescent="0.2"/>
    <row r="2247" x14ac:dyDescent="0.2"/>
    <row r="2248" x14ac:dyDescent="0.2"/>
    <row r="2249" x14ac:dyDescent="0.2"/>
    <row r="2250" x14ac:dyDescent="0.2"/>
    <row r="2251" x14ac:dyDescent="0.2"/>
    <row r="2252" x14ac:dyDescent="0.2"/>
    <row r="2253" x14ac:dyDescent="0.2"/>
    <row r="2254" x14ac:dyDescent="0.2"/>
    <row r="2255" x14ac:dyDescent="0.2"/>
    <row r="2256" x14ac:dyDescent="0.2"/>
    <row r="2257" x14ac:dyDescent="0.2"/>
    <row r="2258" x14ac:dyDescent="0.2"/>
    <row r="2259" x14ac:dyDescent="0.2"/>
    <row r="2260" x14ac:dyDescent="0.2"/>
    <row r="2261" x14ac:dyDescent="0.2"/>
    <row r="2262" x14ac:dyDescent="0.2"/>
    <row r="2263" x14ac:dyDescent="0.2"/>
    <row r="2264" x14ac:dyDescent="0.2"/>
    <row r="2265" x14ac:dyDescent="0.2"/>
    <row r="2266" x14ac:dyDescent="0.2"/>
    <row r="2267" x14ac:dyDescent="0.2"/>
    <row r="2268" x14ac:dyDescent="0.2"/>
    <row r="2269" x14ac:dyDescent="0.2"/>
    <row r="2270" x14ac:dyDescent="0.2"/>
    <row r="2271" x14ac:dyDescent="0.2"/>
    <row r="2272" x14ac:dyDescent="0.2"/>
    <row r="2273" x14ac:dyDescent="0.2"/>
    <row r="2274" x14ac:dyDescent="0.2"/>
    <row r="2275" x14ac:dyDescent="0.2"/>
    <row r="2276" x14ac:dyDescent="0.2"/>
    <row r="2277" x14ac:dyDescent="0.2"/>
    <row r="2278" x14ac:dyDescent="0.2"/>
    <row r="2279" x14ac:dyDescent="0.2"/>
    <row r="2280" x14ac:dyDescent="0.2"/>
    <row r="2281" x14ac:dyDescent="0.2"/>
    <row r="2282" x14ac:dyDescent="0.2"/>
    <row r="2283" x14ac:dyDescent="0.2"/>
    <row r="2284" x14ac:dyDescent="0.2"/>
    <row r="2285" x14ac:dyDescent="0.2"/>
    <row r="2286" x14ac:dyDescent="0.2"/>
    <row r="2287" x14ac:dyDescent="0.2"/>
    <row r="2288" x14ac:dyDescent="0.2"/>
    <row r="2289" x14ac:dyDescent="0.2"/>
    <row r="2290" x14ac:dyDescent="0.2"/>
    <row r="2291" x14ac:dyDescent="0.2"/>
    <row r="2292" x14ac:dyDescent="0.2"/>
    <row r="2293" x14ac:dyDescent="0.2"/>
    <row r="2294" x14ac:dyDescent="0.2"/>
    <row r="2295" x14ac:dyDescent="0.2"/>
    <row r="2296" x14ac:dyDescent="0.2"/>
    <row r="2297" x14ac:dyDescent="0.2"/>
    <row r="2298" x14ac:dyDescent="0.2"/>
    <row r="2299" x14ac:dyDescent="0.2"/>
    <row r="2300" x14ac:dyDescent="0.2"/>
    <row r="2301" x14ac:dyDescent="0.2"/>
    <row r="2302" x14ac:dyDescent="0.2"/>
    <row r="2303" x14ac:dyDescent="0.2"/>
    <row r="2304" x14ac:dyDescent="0.2"/>
    <row r="2305" x14ac:dyDescent="0.2"/>
    <row r="2306" x14ac:dyDescent="0.2"/>
    <row r="2307" x14ac:dyDescent="0.2"/>
    <row r="2308" x14ac:dyDescent="0.2"/>
    <row r="2309" x14ac:dyDescent="0.2"/>
    <row r="2310" x14ac:dyDescent="0.2"/>
    <row r="2311" x14ac:dyDescent="0.2"/>
    <row r="2312" x14ac:dyDescent="0.2"/>
    <row r="2313" x14ac:dyDescent="0.2"/>
    <row r="2314" x14ac:dyDescent="0.2"/>
    <row r="2315" x14ac:dyDescent="0.2"/>
    <row r="2316" x14ac:dyDescent="0.2"/>
    <row r="2317" x14ac:dyDescent="0.2"/>
    <row r="2318" x14ac:dyDescent="0.2"/>
    <row r="2319" x14ac:dyDescent="0.2"/>
    <row r="2320" x14ac:dyDescent="0.2"/>
    <row r="2321" x14ac:dyDescent="0.2"/>
    <row r="2322" x14ac:dyDescent="0.2"/>
    <row r="2323" x14ac:dyDescent="0.2"/>
    <row r="2324" x14ac:dyDescent="0.2"/>
    <row r="2325" x14ac:dyDescent="0.2"/>
    <row r="2326" x14ac:dyDescent="0.2"/>
    <row r="2327" x14ac:dyDescent="0.2"/>
    <row r="2328" x14ac:dyDescent="0.2"/>
    <row r="2329" x14ac:dyDescent="0.2"/>
    <row r="2330" x14ac:dyDescent="0.2"/>
    <row r="2331" x14ac:dyDescent="0.2"/>
    <row r="2332" x14ac:dyDescent="0.2"/>
    <row r="2333" x14ac:dyDescent="0.2"/>
    <row r="2334" x14ac:dyDescent="0.2"/>
    <row r="2335" x14ac:dyDescent="0.2"/>
    <row r="2336" x14ac:dyDescent="0.2"/>
    <row r="2337" x14ac:dyDescent="0.2"/>
    <row r="2338" x14ac:dyDescent="0.2"/>
    <row r="2339" x14ac:dyDescent="0.2"/>
    <row r="2340" x14ac:dyDescent="0.2"/>
    <row r="2341" x14ac:dyDescent="0.2"/>
    <row r="2342" x14ac:dyDescent="0.2"/>
    <row r="2343" x14ac:dyDescent="0.2"/>
    <row r="2344" x14ac:dyDescent="0.2"/>
    <row r="2345" x14ac:dyDescent="0.2"/>
    <row r="2346" x14ac:dyDescent="0.2"/>
    <row r="2347" x14ac:dyDescent="0.2"/>
    <row r="2348" x14ac:dyDescent="0.2"/>
    <row r="2349" x14ac:dyDescent="0.2"/>
    <row r="2350" x14ac:dyDescent="0.2"/>
    <row r="2351" x14ac:dyDescent="0.2"/>
    <row r="2352" x14ac:dyDescent="0.2"/>
    <row r="2353" x14ac:dyDescent="0.2"/>
    <row r="2354" x14ac:dyDescent="0.2"/>
    <row r="2355" x14ac:dyDescent="0.2"/>
    <row r="2356" x14ac:dyDescent="0.2"/>
    <row r="2357" x14ac:dyDescent="0.2"/>
    <row r="2358" x14ac:dyDescent="0.2"/>
    <row r="2359" x14ac:dyDescent="0.2"/>
    <row r="2360" x14ac:dyDescent="0.2"/>
    <row r="2361" x14ac:dyDescent="0.2"/>
    <row r="2362" x14ac:dyDescent="0.2"/>
    <row r="2363" x14ac:dyDescent="0.2"/>
    <row r="2364" x14ac:dyDescent="0.2"/>
    <row r="2365" x14ac:dyDescent="0.2"/>
    <row r="2366" x14ac:dyDescent="0.2"/>
    <row r="2367" x14ac:dyDescent="0.2"/>
    <row r="2368" x14ac:dyDescent="0.2"/>
    <row r="2369" x14ac:dyDescent="0.2"/>
    <row r="2370" x14ac:dyDescent="0.2"/>
    <row r="2371" x14ac:dyDescent="0.2"/>
    <row r="2372" x14ac:dyDescent="0.2"/>
    <row r="2373" x14ac:dyDescent="0.2"/>
    <row r="2374" x14ac:dyDescent="0.2"/>
    <row r="2375" x14ac:dyDescent="0.2"/>
    <row r="2376" x14ac:dyDescent="0.2"/>
    <row r="2377" x14ac:dyDescent="0.2"/>
    <row r="2378" x14ac:dyDescent="0.2"/>
    <row r="2379" x14ac:dyDescent="0.2"/>
    <row r="2380" x14ac:dyDescent="0.2"/>
    <row r="2381" x14ac:dyDescent="0.2"/>
    <row r="2382" x14ac:dyDescent="0.2"/>
    <row r="2383" x14ac:dyDescent="0.2"/>
    <row r="2384" x14ac:dyDescent="0.2"/>
    <row r="2385" x14ac:dyDescent="0.2"/>
    <row r="2386" x14ac:dyDescent="0.2"/>
    <row r="2387" x14ac:dyDescent="0.2"/>
    <row r="2388" x14ac:dyDescent="0.2"/>
    <row r="2389" x14ac:dyDescent="0.2"/>
    <row r="2390" x14ac:dyDescent="0.2"/>
    <row r="2391" x14ac:dyDescent="0.2"/>
    <row r="2392" x14ac:dyDescent="0.2"/>
    <row r="2393" x14ac:dyDescent="0.2"/>
    <row r="2394" x14ac:dyDescent="0.2"/>
    <row r="2395" x14ac:dyDescent="0.2"/>
    <row r="2396" x14ac:dyDescent="0.2"/>
    <row r="2397" x14ac:dyDescent="0.2"/>
    <row r="2398" x14ac:dyDescent="0.2"/>
    <row r="2399" x14ac:dyDescent="0.2"/>
    <row r="2400" x14ac:dyDescent="0.2"/>
    <row r="2401" x14ac:dyDescent="0.2"/>
    <row r="2402" x14ac:dyDescent="0.2"/>
    <row r="2403" x14ac:dyDescent="0.2"/>
    <row r="2404" x14ac:dyDescent="0.2"/>
    <row r="2405" x14ac:dyDescent="0.2"/>
    <row r="2406" x14ac:dyDescent="0.2"/>
    <row r="2407" x14ac:dyDescent="0.2"/>
    <row r="2408" x14ac:dyDescent="0.2"/>
    <row r="2409" x14ac:dyDescent="0.2"/>
    <row r="2410" x14ac:dyDescent="0.2"/>
    <row r="2411" x14ac:dyDescent="0.2"/>
    <row r="2412" x14ac:dyDescent="0.2"/>
    <row r="2413" x14ac:dyDescent="0.2"/>
    <row r="2414" x14ac:dyDescent="0.2"/>
    <row r="2415" x14ac:dyDescent="0.2"/>
    <row r="2416" x14ac:dyDescent="0.2"/>
    <row r="2417" x14ac:dyDescent="0.2"/>
    <row r="2418" x14ac:dyDescent="0.2"/>
    <row r="2419" x14ac:dyDescent="0.2"/>
    <row r="2420" x14ac:dyDescent="0.2"/>
    <row r="2421" x14ac:dyDescent="0.2"/>
    <row r="2422" x14ac:dyDescent="0.2"/>
    <row r="2423" x14ac:dyDescent="0.2"/>
    <row r="2424" x14ac:dyDescent="0.2"/>
    <row r="2425" x14ac:dyDescent="0.2"/>
    <row r="2426" x14ac:dyDescent="0.2"/>
    <row r="2427" x14ac:dyDescent="0.2"/>
    <row r="2428" x14ac:dyDescent="0.2"/>
    <row r="2429" x14ac:dyDescent="0.2"/>
    <row r="2430" x14ac:dyDescent="0.2"/>
    <row r="2431" x14ac:dyDescent="0.2"/>
    <row r="2432" x14ac:dyDescent="0.2"/>
    <row r="2433" x14ac:dyDescent="0.2"/>
    <row r="2434" x14ac:dyDescent="0.2"/>
    <row r="2435" x14ac:dyDescent="0.2"/>
    <row r="2436" x14ac:dyDescent="0.2"/>
    <row r="2437" x14ac:dyDescent="0.2"/>
    <row r="2438" x14ac:dyDescent="0.2"/>
    <row r="2439" x14ac:dyDescent="0.2"/>
    <row r="2440" x14ac:dyDescent="0.2"/>
    <row r="2441" x14ac:dyDescent="0.2"/>
    <row r="2442" x14ac:dyDescent="0.2"/>
    <row r="2443" x14ac:dyDescent="0.2"/>
    <row r="2444" x14ac:dyDescent="0.2"/>
    <row r="2445" x14ac:dyDescent="0.2"/>
    <row r="2446" x14ac:dyDescent="0.2"/>
    <row r="2447" x14ac:dyDescent="0.2"/>
    <row r="2448" x14ac:dyDescent="0.2"/>
    <row r="2449" x14ac:dyDescent="0.2"/>
    <row r="2450" x14ac:dyDescent="0.2"/>
    <row r="2451" x14ac:dyDescent="0.2"/>
    <row r="2452" x14ac:dyDescent="0.2"/>
    <row r="2453" x14ac:dyDescent="0.2"/>
    <row r="2454" x14ac:dyDescent="0.2"/>
    <row r="2455" x14ac:dyDescent="0.2"/>
    <row r="2456" x14ac:dyDescent="0.2"/>
    <row r="2457" x14ac:dyDescent="0.2"/>
    <row r="2458" x14ac:dyDescent="0.2"/>
    <row r="2459" x14ac:dyDescent="0.2"/>
    <row r="2460" x14ac:dyDescent="0.2"/>
    <row r="2461" x14ac:dyDescent="0.2"/>
    <row r="2462" x14ac:dyDescent="0.2"/>
    <row r="2463" x14ac:dyDescent="0.2"/>
    <row r="2464" x14ac:dyDescent="0.2"/>
    <row r="2465" x14ac:dyDescent="0.2"/>
    <row r="2466" x14ac:dyDescent="0.2"/>
    <row r="2467" x14ac:dyDescent="0.2"/>
    <row r="2468" x14ac:dyDescent="0.2"/>
    <row r="2469" x14ac:dyDescent="0.2"/>
    <row r="2470" x14ac:dyDescent="0.2"/>
    <row r="2471" x14ac:dyDescent="0.2"/>
    <row r="2472" x14ac:dyDescent="0.2"/>
    <row r="2473" x14ac:dyDescent="0.2"/>
    <row r="2474" x14ac:dyDescent="0.2"/>
    <row r="2475" x14ac:dyDescent="0.2"/>
    <row r="2476" x14ac:dyDescent="0.2"/>
    <row r="2477" x14ac:dyDescent="0.2"/>
    <row r="2478" x14ac:dyDescent="0.2"/>
    <row r="2479" x14ac:dyDescent="0.2"/>
    <row r="2480" x14ac:dyDescent="0.2"/>
    <row r="2481" x14ac:dyDescent="0.2"/>
    <row r="2482" x14ac:dyDescent="0.2"/>
    <row r="2483" x14ac:dyDescent="0.2"/>
    <row r="2484" x14ac:dyDescent="0.2"/>
    <row r="2485" x14ac:dyDescent="0.2"/>
    <row r="2486" x14ac:dyDescent="0.2"/>
    <row r="2487" x14ac:dyDescent="0.2"/>
    <row r="2488" x14ac:dyDescent="0.2"/>
    <row r="2489" x14ac:dyDescent="0.2"/>
    <row r="2490" x14ac:dyDescent="0.2"/>
    <row r="2491" x14ac:dyDescent="0.2"/>
    <row r="2492" x14ac:dyDescent="0.2"/>
    <row r="2493" x14ac:dyDescent="0.2"/>
    <row r="2494" x14ac:dyDescent="0.2"/>
    <row r="2495" x14ac:dyDescent="0.2"/>
    <row r="2496" x14ac:dyDescent="0.2"/>
    <row r="2497" x14ac:dyDescent="0.2"/>
    <row r="2498" x14ac:dyDescent="0.2"/>
    <row r="2499" x14ac:dyDescent="0.2"/>
    <row r="2500" x14ac:dyDescent="0.2"/>
    <row r="2501" x14ac:dyDescent="0.2"/>
    <row r="2502" x14ac:dyDescent="0.2"/>
    <row r="2503" x14ac:dyDescent="0.2"/>
    <row r="2504" x14ac:dyDescent="0.2"/>
    <row r="2505" x14ac:dyDescent="0.2"/>
    <row r="2506" x14ac:dyDescent="0.2"/>
    <row r="2507" x14ac:dyDescent="0.2"/>
    <row r="2508" x14ac:dyDescent="0.2"/>
    <row r="2509" x14ac:dyDescent="0.2"/>
    <row r="2510" x14ac:dyDescent="0.2"/>
    <row r="2511" x14ac:dyDescent="0.2"/>
    <row r="2512" x14ac:dyDescent="0.2"/>
    <row r="2513" x14ac:dyDescent="0.2"/>
    <row r="2514" x14ac:dyDescent="0.2"/>
    <row r="2515" x14ac:dyDescent="0.2"/>
    <row r="2516" x14ac:dyDescent="0.2"/>
    <row r="2517" x14ac:dyDescent="0.2"/>
    <row r="2518" x14ac:dyDescent="0.2"/>
    <row r="2519" x14ac:dyDescent="0.2"/>
    <row r="2520" x14ac:dyDescent="0.2"/>
    <row r="2521" x14ac:dyDescent="0.2"/>
    <row r="2522" x14ac:dyDescent="0.2"/>
    <row r="2523" x14ac:dyDescent="0.2"/>
    <row r="2524" x14ac:dyDescent="0.2"/>
    <row r="2525" x14ac:dyDescent="0.2"/>
    <row r="2526" x14ac:dyDescent="0.2"/>
    <row r="2527" x14ac:dyDescent="0.2"/>
    <row r="2528" x14ac:dyDescent="0.2"/>
    <row r="2529" x14ac:dyDescent="0.2"/>
    <row r="2530" x14ac:dyDescent="0.2"/>
    <row r="2531" x14ac:dyDescent="0.2"/>
    <row r="2532" x14ac:dyDescent="0.2"/>
    <row r="2533" x14ac:dyDescent="0.2"/>
    <row r="2534" x14ac:dyDescent="0.2"/>
    <row r="2535" x14ac:dyDescent="0.2"/>
    <row r="2536" x14ac:dyDescent="0.2"/>
    <row r="2537" x14ac:dyDescent="0.2"/>
    <row r="2538" x14ac:dyDescent="0.2"/>
    <row r="2539" x14ac:dyDescent="0.2"/>
    <row r="2540" x14ac:dyDescent="0.2"/>
    <row r="2541" x14ac:dyDescent="0.2"/>
    <row r="2542" x14ac:dyDescent="0.2"/>
    <row r="2543" x14ac:dyDescent="0.2"/>
    <row r="2544" x14ac:dyDescent="0.2"/>
    <row r="2545" x14ac:dyDescent="0.2"/>
    <row r="2546" x14ac:dyDescent="0.2"/>
    <row r="2547" x14ac:dyDescent="0.2"/>
    <row r="2548" x14ac:dyDescent="0.2"/>
    <row r="2549" x14ac:dyDescent="0.2"/>
    <row r="2550" x14ac:dyDescent="0.2"/>
    <row r="2551" x14ac:dyDescent="0.2"/>
    <row r="2552" x14ac:dyDescent="0.2"/>
    <row r="2553" x14ac:dyDescent="0.2"/>
    <row r="2554" x14ac:dyDescent="0.2"/>
    <row r="2555" x14ac:dyDescent="0.2"/>
    <row r="2556" x14ac:dyDescent="0.2"/>
    <row r="2557" x14ac:dyDescent="0.2"/>
    <row r="2558" x14ac:dyDescent="0.2"/>
    <row r="2559" x14ac:dyDescent="0.2"/>
    <row r="2560" x14ac:dyDescent="0.2"/>
    <row r="2561" x14ac:dyDescent="0.2"/>
    <row r="2562" x14ac:dyDescent="0.2"/>
    <row r="2563" x14ac:dyDescent="0.2"/>
    <row r="2564" x14ac:dyDescent="0.2"/>
    <row r="2565" x14ac:dyDescent="0.2"/>
    <row r="2566" x14ac:dyDescent="0.2"/>
    <row r="2567" x14ac:dyDescent="0.2"/>
    <row r="2568" x14ac:dyDescent="0.2"/>
    <row r="2569" x14ac:dyDescent="0.2"/>
    <row r="2570" x14ac:dyDescent="0.2"/>
    <row r="2571" x14ac:dyDescent="0.2"/>
    <row r="2572" x14ac:dyDescent="0.2"/>
    <row r="2573" x14ac:dyDescent="0.2"/>
    <row r="2574" x14ac:dyDescent="0.2"/>
    <row r="2575" x14ac:dyDescent="0.2"/>
    <row r="2576" x14ac:dyDescent="0.2"/>
    <row r="2577" x14ac:dyDescent="0.2"/>
    <row r="2578" x14ac:dyDescent="0.2"/>
    <row r="2579" x14ac:dyDescent="0.2"/>
    <row r="2580" x14ac:dyDescent="0.2"/>
    <row r="2581" x14ac:dyDescent="0.2"/>
    <row r="2582" x14ac:dyDescent="0.2"/>
    <row r="2583" x14ac:dyDescent="0.2"/>
    <row r="2584" x14ac:dyDescent="0.2"/>
    <row r="2585" x14ac:dyDescent="0.2"/>
    <row r="2586" x14ac:dyDescent="0.2"/>
    <row r="2587" x14ac:dyDescent="0.2"/>
    <row r="2588" x14ac:dyDescent="0.2"/>
    <row r="2589" x14ac:dyDescent="0.2"/>
    <row r="2590" x14ac:dyDescent="0.2"/>
    <row r="2591" x14ac:dyDescent="0.2"/>
    <row r="2592" x14ac:dyDescent="0.2"/>
    <row r="2593" x14ac:dyDescent="0.2"/>
    <row r="2594" x14ac:dyDescent="0.2"/>
    <row r="2595" x14ac:dyDescent="0.2"/>
    <row r="2596" x14ac:dyDescent="0.2"/>
    <row r="2597" x14ac:dyDescent="0.2"/>
    <row r="2598" x14ac:dyDescent="0.2"/>
    <row r="2599" x14ac:dyDescent="0.2"/>
    <row r="2600" x14ac:dyDescent="0.2"/>
    <row r="2601" x14ac:dyDescent="0.2"/>
    <row r="2602" x14ac:dyDescent="0.2"/>
    <row r="2603" x14ac:dyDescent="0.2"/>
    <row r="2604" x14ac:dyDescent="0.2"/>
    <row r="2605" x14ac:dyDescent="0.2"/>
    <row r="2606" x14ac:dyDescent="0.2"/>
    <row r="2607" x14ac:dyDescent="0.2"/>
    <row r="2608" x14ac:dyDescent="0.2"/>
    <row r="2609" x14ac:dyDescent="0.2"/>
    <row r="2610" x14ac:dyDescent="0.2"/>
    <row r="2611" x14ac:dyDescent="0.2"/>
    <row r="2612" x14ac:dyDescent="0.2"/>
    <row r="2613" x14ac:dyDescent="0.2"/>
    <row r="2614" x14ac:dyDescent="0.2"/>
    <row r="2615" x14ac:dyDescent="0.2"/>
    <row r="2616" x14ac:dyDescent="0.2"/>
    <row r="2617" x14ac:dyDescent="0.2"/>
    <row r="2618" x14ac:dyDescent="0.2"/>
    <row r="2619" x14ac:dyDescent="0.2"/>
    <row r="2620" x14ac:dyDescent="0.2"/>
    <row r="2621" x14ac:dyDescent="0.2"/>
    <row r="2622" x14ac:dyDescent="0.2"/>
    <row r="2623" x14ac:dyDescent="0.2"/>
    <row r="2624" x14ac:dyDescent="0.2"/>
    <row r="2625" x14ac:dyDescent="0.2"/>
    <row r="2626" x14ac:dyDescent="0.2"/>
    <row r="2627" x14ac:dyDescent="0.2"/>
    <row r="2628" x14ac:dyDescent="0.2"/>
    <row r="2629" x14ac:dyDescent="0.2"/>
    <row r="2630" x14ac:dyDescent="0.2"/>
    <row r="2631" x14ac:dyDescent="0.2"/>
    <row r="2632" x14ac:dyDescent="0.2"/>
    <row r="2633" x14ac:dyDescent="0.2"/>
    <row r="2634" x14ac:dyDescent="0.2"/>
    <row r="2635" x14ac:dyDescent="0.2"/>
    <row r="2636" x14ac:dyDescent="0.2"/>
    <row r="2637" x14ac:dyDescent="0.2"/>
    <row r="2638" x14ac:dyDescent="0.2"/>
    <row r="2639" x14ac:dyDescent="0.2"/>
    <row r="2640" x14ac:dyDescent="0.2"/>
    <row r="2641" x14ac:dyDescent="0.2"/>
    <row r="2642" x14ac:dyDescent="0.2"/>
    <row r="2643" x14ac:dyDescent="0.2"/>
    <row r="2644" x14ac:dyDescent="0.2"/>
    <row r="2645" x14ac:dyDescent="0.2"/>
    <row r="2646" x14ac:dyDescent="0.2"/>
    <row r="2647" x14ac:dyDescent="0.2"/>
    <row r="2648" x14ac:dyDescent="0.2"/>
    <row r="2649" x14ac:dyDescent="0.2"/>
    <row r="2650" x14ac:dyDescent="0.2"/>
    <row r="2651" x14ac:dyDescent="0.2"/>
    <row r="2652" x14ac:dyDescent="0.2"/>
    <row r="2653" x14ac:dyDescent="0.2"/>
    <row r="2654" x14ac:dyDescent="0.2"/>
    <row r="2655" x14ac:dyDescent="0.2"/>
    <row r="2656" x14ac:dyDescent="0.2"/>
    <row r="2657" x14ac:dyDescent="0.2"/>
    <row r="2658" x14ac:dyDescent="0.2"/>
    <row r="2659" x14ac:dyDescent="0.2"/>
    <row r="2660" x14ac:dyDescent="0.2"/>
    <row r="2661" x14ac:dyDescent="0.2"/>
    <row r="2662" x14ac:dyDescent="0.2"/>
    <row r="2663" x14ac:dyDescent="0.2"/>
    <row r="2664" x14ac:dyDescent="0.2"/>
    <row r="2665" x14ac:dyDescent="0.2"/>
    <row r="2666" x14ac:dyDescent="0.2"/>
    <row r="2667" x14ac:dyDescent="0.2"/>
    <row r="2668" x14ac:dyDescent="0.2"/>
    <row r="2669" x14ac:dyDescent="0.2"/>
    <row r="2670" x14ac:dyDescent="0.2"/>
    <row r="2671" x14ac:dyDescent="0.2"/>
    <row r="2672" x14ac:dyDescent="0.2"/>
    <row r="2673" x14ac:dyDescent="0.2"/>
    <row r="2674" x14ac:dyDescent="0.2"/>
    <row r="2675" x14ac:dyDescent="0.2"/>
    <row r="2676" x14ac:dyDescent="0.2"/>
    <row r="2677" x14ac:dyDescent="0.2"/>
    <row r="2678" x14ac:dyDescent="0.2"/>
    <row r="2679" x14ac:dyDescent="0.2"/>
    <row r="2680" x14ac:dyDescent="0.2"/>
    <row r="2681" x14ac:dyDescent="0.2"/>
    <row r="2682" x14ac:dyDescent="0.2"/>
    <row r="2683" x14ac:dyDescent="0.2"/>
    <row r="2684" x14ac:dyDescent="0.2"/>
    <row r="2685" x14ac:dyDescent="0.2"/>
    <row r="2686" x14ac:dyDescent="0.2"/>
    <row r="2687" x14ac:dyDescent="0.2"/>
    <row r="2688" x14ac:dyDescent="0.2"/>
    <row r="2689" x14ac:dyDescent="0.2"/>
    <row r="2690" x14ac:dyDescent="0.2"/>
    <row r="2691" x14ac:dyDescent="0.2"/>
    <row r="2692" x14ac:dyDescent="0.2"/>
    <row r="2693" x14ac:dyDescent="0.2"/>
    <row r="2694" x14ac:dyDescent="0.2"/>
    <row r="2695" x14ac:dyDescent="0.2"/>
    <row r="2696" x14ac:dyDescent="0.2"/>
    <row r="2697" x14ac:dyDescent="0.2"/>
    <row r="2698" x14ac:dyDescent="0.2"/>
    <row r="2699" x14ac:dyDescent="0.2"/>
    <row r="2700" x14ac:dyDescent="0.2"/>
    <row r="2701" x14ac:dyDescent="0.2"/>
    <row r="2702" x14ac:dyDescent="0.2"/>
    <row r="2703" x14ac:dyDescent="0.2"/>
    <row r="2704" x14ac:dyDescent="0.2"/>
    <row r="2705" x14ac:dyDescent="0.2"/>
    <row r="2706" x14ac:dyDescent="0.2"/>
    <row r="2707" x14ac:dyDescent="0.2"/>
    <row r="2708" x14ac:dyDescent="0.2"/>
    <row r="2709" x14ac:dyDescent="0.2"/>
    <row r="2710" x14ac:dyDescent="0.2"/>
    <row r="2711" x14ac:dyDescent="0.2"/>
    <row r="2712" x14ac:dyDescent="0.2"/>
    <row r="2713" x14ac:dyDescent="0.2"/>
    <row r="2714" x14ac:dyDescent="0.2"/>
    <row r="2715" x14ac:dyDescent="0.2"/>
    <row r="2716" x14ac:dyDescent="0.2"/>
    <row r="2717" x14ac:dyDescent="0.2"/>
    <row r="2718" x14ac:dyDescent="0.2"/>
    <row r="2719" x14ac:dyDescent="0.2"/>
    <row r="2720" x14ac:dyDescent="0.2"/>
    <row r="2721" x14ac:dyDescent="0.2"/>
    <row r="2722" x14ac:dyDescent="0.2"/>
    <row r="2723" x14ac:dyDescent="0.2"/>
    <row r="2724" x14ac:dyDescent="0.2"/>
    <row r="2725" x14ac:dyDescent="0.2"/>
    <row r="2726" x14ac:dyDescent="0.2"/>
    <row r="2727" x14ac:dyDescent="0.2"/>
    <row r="2728" x14ac:dyDescent="0.2"/>
    <row r="2729" x14ac:dyDescent="0.2"/>
    <row r="2730" x14ac:dyDescent="0.2"/>
    <row r="2731" x14ac:dyDescent="0.2"/>
    <row r="2732" x14ac:dyDescent="0.2"/>
    <row r="2733" x14ac:dyDescent="0.2"/>
    <row r="2734" x14ac:dyDescent="0.2"/>
    <row r="2735" x14ac:dyDescent="0.2"/>
    <row r="2736" x14ac:dyDescent="0.2"/>
    <row r="2737" x14ac:dyDescent="0.2"/>
    <row r="2738" x14ac:dyDescent="0.2"/>
    <row r="2739" x14ac:dyDescent="0.2"/>
    <row r="2740" x14ac:dyDescent="0.2"/>
    <row r="2741" x14ac:dyDescent="0.2"/>
    <row r="2742" x14ac:dyDescent="0.2"/>
    <row r="2743" x14ac:dyDescent="0.2"/>
    <row r="2744" x14ac:dyDescent="0.2"/>
    <row r="2745" x14ac:dyDescent="0.2"/>
    <row r="2746" x14ac:dyDescent="0.2"/>
    <row r="2747" x14ac:dyDescent="0.2"/>
    <row r="2748" x14ac:dyDescent="0.2"/>
    <row r="2749" x14ac:dyDescent="0.2"/>
    <row r="2750" x14ac:dyDescent="0.2"/>
    <row r="2751" x14ac:dyDescent="0.2"/>
    <row r="2752" x14ac:dyDescent="0.2"/>
    <row r="2753" x14ac:dyDescent="0.2"/>
    <row r="2754" x14ac:dyDescent="0.2"/>
    <row r="2755" x14ac:dyDescent="0.2"/>
    <row r="2756" x14ac:dyDescent="0.2"/>
    <row r="2757" x14ac:dyDescent="0.2"/>
    <row r="2758" x14ac:dyDescent="0.2"/>
    <row r="2759" x14ac:dyDescent="0.2"/>
    <row r="2760" x14ac:dyDescent="0.2"/>
    <row r="2761" x14ac:dyDescent="0.2"/>
    <row r="2762" x14ac:dyDescent="0.2"/>
    <row r="2763" x14ac:dyDescent="0.2"/>
    <row r="2764" x14ac:dyDescent="0.2"/>
    <row r="2765" x14ac:dyDescent="0.2"/>
    <row r="2766" x14ac:dyDescent="0.2"/>
    <row r="2767" x14ac:dyDescent="0.2"/>
    <row r="2768" x14ac:dyDescent="0.2"/>
    <row r="2769" x14ac:dyDescent="0.2"/>
    <row r="2770" x14ac:dyDescent="0.2"/>
    <row r="2771" x14ac:dyDescent="0.2"/>
    <row r="2772" x14ac:dyDescent="0.2"/>
    <row r="2773" x14ac:dyDescent="0.2"/>
    <row r="2774" x14ac:dyDescent="0.2"/>
    <row r="2775" x14ac:dyDescent="0.2"/>
    <row r="2776" x14ac:dyDescent="0.2"/>
    <row r="2777" x14ac:dyDescent="0.2"/>
    <row r="2778" x14ac:dyDescent="0.2"/>
    <row r="2779" x14ac:dyDescent="0.2"/>
    <row r="2780" x14ac:dyDescent="0.2"/>
    <row r="2781" x14ac:dyDescent="0.2"/>
    <row r="2782" x14ac:dyDescent="0.2"/>
    <row r="2783" x14ac:dyDescent="0.2"/>
    <row r="2784" x14ac:dyDescent="0.2"/>
    <row r="2785" x14ac:dyDescent="0.2"/>
    <row r="2786" x14ac:dyDescent="0.2"/>
    <row r="2787" x14ac:dyDescent="0.2"/>
    <row r="2788" x14ac:dyDescent="0.2"/>
    <row r="2789" x14ac:dyDescent="0.2"/>
    <row r="2790" x14ac:dyDescent="0.2"/>
    <row r="2791" x14ac:dyDescent="0.2"/>
    <row r="2792" x14ac:dyDescent="0.2"/>
    <row r="2793" x14ac:dyDescent="0.2"/>
    <row r="2794" x14ac:dyDescent="0.2"/>
    <row r="2795" x14ac:dyDescent="0.2"/>
    <row r="2796" x14ac:dyDescent="0.2"/>
    <row r="2797" x14ac:dyDescent="0.2"/>
    <row r="2798" x14ac:dyDescent="0.2"/>
    <row r="2799" x14ac:dyDescent="0.2"/>
    <row r="2800" x14ac:dyDescent="0.2"/>
    <row r="2801" x14ac:dyDescent="0.2"/>
    <row r="2802" x14ac:dyDescent="0.2"/>
    <row r="2803" x14ac:dyDescent="0.2"/>
    <row r="2804" x14ac:dyDescent="0.2"/>
    <row r="2805" x14ac:dyDescent="0.2"/>
    <row r="2806" x14ac:dyDescent="0.2"/>
    <row r="2807" x14ac:dyDescent="0.2"/>
    <row r="2808" x14ac:dyDescent="0.2"/>
    <row r="2809" x14ac:dyDescent="0.2"/>
    <row r="2810" x14ac:dyDescent="0.2"/>
    <row r="2811" x14ac:dyDescent="0.2"/>
    <row r="2812" x14ac:dyDescent="0.2"/>
    <row r="2813" x14ac:dyDescent="0.2"/>
    <row r="2814" x14ac:dyDescent="0.2"/>
    <row r="2815" x14ac:dyDescent="0.2"/>
    <row r="2816" x14ac:dyDescent="0.2"/>
    <row r="2817" x14ac:dyDescent="0.2"/>
    <row r="2818" x14ac:dyDescent="0.2"/>
    <row r="2819" x14ac:dyDescent="0.2"/>
    <row r="2820" x14ac:dyDescent="0.2"/>
    <row r="2821" x14ac:dyDescent="0.2"/>
    <row r="2822" x14ac:dyDescent="0.2"/>
    <row r="2823" x14ac:dyDescent="0.2"/>
    <row r="2824" x14ac:dyDescent="0.2"/>
    <row r="2825" x14ac:dyDescent="0.2"/>
    <row r="2826" x14ac:dyDescent="0.2"/>
    <row r="2827" x14ac:dyDescent="0.2"/>
    <row r="2828" x14ac:dyDescent="0.2"/>
    <row r="2829" x14ac:dyDescent="0.2"/>
    <row r="2830" x14ac:dyDescent="0.2"/>
    <row r="2831" x14ac:dyDescent="0.2"/>
    <row r="2832" x14ac:dyDescent="0.2"/>
    <row r="2833" x14ac:dyDescent="0.2"/>
    <row r="2834" x14ac:dyDescent="0.2"/>
    <row r="2835" x14ac:dyDescent="0.2"/>
    <row r="2836" x14ac:dyDescent="0.2"/>
    <row r="2837" x14ac:dyDescent="0.2"/>
    <row r="2838" x14ac:dyDescent="0.2"/>
    <row r="2839" x14ac:dyDescent="0.2"/>
    <row r="2840" x14ac:dyDescent="0.2"/>
    <row r="2841" x14ac:dyDescent="0.2"/>
    <row r="2842" x14ac:dyDescent="0.2"/>
    <row r="2843" x14ac:dyDescent="0.2"/>
    <row r="2844" x14ac:dyDescent="0.2"/>
    <row r="2845" x14ac:dyDescent="0.2"/>
    <row r="2846" x14ac:dyDescent="0.2"/>
    <row r="2847" x14ac:dyDescent="0.2"/>
    <row r="2848" x14ac:dyDescent="0.2"/>
    <row r="2849" x14ac:dyDescent="0.2"/>
    <row r="2850" x14ac:dyDescent="0.2"/>
    <row r="2851" x14ac:dyDescent="0.2"/>
    <row r="2852" x14ac:dyDescent="0.2"/>
    <row r="2853" x14ac:dyDescent="0.2"/>
    <row r="2854" x14ac:dyDescent="0.2"/>
    <row r="2855" x14ac:dyDescent="0.2"/>
    <row r="2856" x14ac:dyDescent="0.2"/>
    <row r="2857" x14ac:dyDescent="0.2"/>
    <row r="2858" x14ac:dyDescent="0.2"/>
    <row r="2859" x14ac:dyDescent="0.2"/>
    <row r="2860" x14ac:dyDescent="0.2"/>
    <row r="2861" x14ac:dyDescent="0.2"/>
    <row r="2862" x14ac:dyDescent="0.2"/>
    <row r="2863" x14ac:dyDescent="0.2"/>
    <row r="2864" x14ac:dyDescent="0.2"/>
    <row r="2865" x14ac:dyDescent="0.2"/>
    <row r="2866" x14ac:dyDescent="0.2"/>
    <row r="2867" x14ac:dyDescent="0.2"/>
    <row r="2868" x14ac:dyDescent="0.2"/>
    <row r="2869" x14ac:dyDescent="0.2"/>
    <row r="2870" x14ac:dyDescent="0.2"/>
    <row r="2871" x14ac:dyDescent="0.2"/>
    <row r="2872" x14ac:dyDescent="0.2"/>
    <row r="2873" x14ac:dyDescent="0.2"/>
    <row r="2874" x14ac:dyDescent="0.2"/>
    <row r="2875" x14ac:dyDescent="0.2"/>
    <row r="2876" x14ac:dyDescent="0.2"/>
    <row r="2877" x14ac:dyDescent="0.2"/>
    <row r="2878" x14ac:dyDescent="0.2"/>
    <row r="2879" x14ac:dyDescent="0.2"/>
    <row r="2880" x14ac:dyDescent="0.2"/>
    <row r="2881" x14ac:dyDescent="0.2"/>
    <row r="2882" x14ac:dyDescent="0.2"/>
    <row r="2883" x14ac:dyDescent="0.2"/>
    <row r="2884" x14ac:dyDescent="0.2"/>
    <row r="2885" x14ac:dyDescent="0.2"/>
    <row r="2886" x14ac:dyDescent="0.2"/>
    <row r="2887" x14ac:dyDescent="0.2"/>
    <row r="2888" x14ac:dyDescent="0.2"/>
    <row r="2889" x14ac:dyDescent="0.2"/>
    <row r="2890" x14ac:dyDescent="0.2"/>
    <row r="2891" x14ac:dyDescent="0.2"/>
    <row r="2892" x14ac:dyDescent="0.2"/>
    <row r="2893" x14ac:dyDescent="0.2"/>
    <row r="2894" x14ac:dyDescent="0.2"/>
    <row r="2895" x14ac:dyDescent="0.2"/>
    <row r="2896" x14ac:dyDescent="0.2"/>
    <row r="2897" x14ac:dyDescent="0.2"/>
    <row r="2898" x14ac:dyDescent="0.2"/>
    <row r="2899" x14ac:dyDescent="0.2"/>
    <row r="2900" x14ac:dyDescent="0.2"/>
    <row r="2901" x14ac:dyDescent="0.2"/>
    <row r="2902" x14ac:dyDescent="0.2"/>
    <row r="2903" x14ac:dyDescent="0.2"/>
    <row r="2904" x14ac:dyDescent="0.2"/>
    <row r="2905" x14ac:dyDescent="0.2"/>
    <row r="2906" x14ac:dyDescent="0.2"/>
    <row r="2907" x14ac:dyDescent="0.2"/>
    <row r="2908" x14ac:dyDescent="0.2"/>
    <row r="2909" x14ac:dyDescent="0.2"/>
    <row r="2910" x14ac:dyDescent="0.2"/>
    <row r="2911" x14ac:dyDescent="0.2"/>
    <row r="2912" x14ac:dyDescent="0.2"/>
    <row r="2913" x14ac:dyDescent="0.2"/>
    <row r="2914" x14ac:dyDescent="0.2"/>
    <row r="2915" x14ac:dyDescent="0.2"/>
    <row r="2916" x14ac:dyDescent="0.2"/>
    <row r="2917" x14ac:dyDescent="0.2"/>
    <row r="2918" x14ac:dyDescent="0.2"/>
    <row r="2919" x14ac:dyDescent="0.2"/>
    <row r="2920" x14ac:dyDescent="0.2"/>
    <row r="2921" x14ac:dyDescent="0.2"/>
    <row r="2922" x14ac:dyDescent="0.2"/>
    <row r="2923" x14ac:dyDescent="0.2"/>
    <row r="2924" x14ac:dyDescent="0.2"/>
    <row r="2925" x14ac:dyDescent="0.2"/>
    <row r="2926" x14ac:dyDescent="0.2"/>
    <row r="2927" x14ac:dyDescent="0.2"/>
    <row r="2928" x14ac:dyDescent="0.2"/>
    <row r="2929" x14ac:dyDescent="0.2"/>
    <row r="2930" x14ac:dyDescent="0.2"/>
    <row r="2931" x14ac:dyDescent="0.2"/>
    <row r="2932" x14ac:dyDescent="0.2"/>
    <row r="2933" x14ac:dyDescent="0.2"/>
    <row r="2934" x14ac:dyDescent="0.2"/>
    <row r="2935" x14ac:dyDescent="0.2"/>
    <row r="2936" x14ac:dyDescent="0.2"/>
    <row r="2937" x14ac:dyDescent="0.2"/>
    <row r="2938" x14ac:dyDescent="0.2"/>
    <row r="2939" x14ac:dyDescent="0.2"/>
    <row r="2940" x14ac:dyDescent="0.2"/>
    <row r="2941" x14ac:dyDescent="0.2"/>
    <row r="2942" x14ac:dyDescent="0.2"/>
    <row r="2943" x14ac:dyDescent="0.2"/>
    <row r="2944" x14ac:dyDescent="0.2"/>
    <row r="2945" x14ac:dyDescent="0.2"/>
    <row r="2946" x14ac:dyDescent="0.2"/>
    <row r="2947" x14ac:dyDescent="0.2"/>
    <row r="2948" x14ac:dyDescent="0.2"/>
    <row r="2949" x14ac:dyDescent="0.2"/>
    <row r="2950" x14ac:dyDescent="0.2"/>
    <row r="2951" x14ac:dyDescent="0.2"/>
    <row r="2952" x14ac:dyDescent="0.2"/>
    <row r="2953" x14ac:dyDescent="0.2"/>
    <row r="2954" x14ac:dyDescent="0.2"/>
    <row r="2955" x14ac:dyDescent="0.2"/>
    <row r="2956" x14ac:dyDescent="0.2"/>
    <row r="2957" x14ac:dyDescent="0.2"/>
    <row r="2958" x14ac:dyDescent="0.2"/>
    <row r="2959" x14ac:dyDescent="0.2"/>
    <row r="2960" x14ac:dyDescent="0.2"/>
    <row r="2961" x14ac:dyDescent="0.2"/>
    <row r="2962" x14ac:dyDescent="0.2"/>
    <row r="2963" x14ac:dyDescent="0.2"/>
    <row r="2964" x14ac:dyDescent="0.2"/>
    <row r="2965" x14ac:dyDescent="0.2"/>
    <row r="2966" x14ac:dyDescent="0.2"/>
    <row r="2967" x14ac:dyDescent="0.2"/>
    <row r="2968" x14ac:dyDescent="0.2"/>
    <row r="2969" x14ac:dyDescent="0.2"/>
    <row r="2970" x14ac:dyDescent="0.2"/>
    <row r="2971" x14ac:dyDescent="0.2"/>
    <row r="2972" x14ac:dyDescent="0.2"/>
    <row r="2973" x14ac:dyDescent="0.2"/>
    <row r="2974" x14ac:dyDescent="0.2"/>
    <row r="2975" x14ac:dyDescent="0.2"/>
    <row r="2976" x14ac:dyDescent="0.2"/>
    <row r="2977" x14ac:dyDescent="0.2"/>
    <row r="2978" x14ac:dyDescent="0.2"/>
    <row r="2979" x14ac:dyDescent="0.2"/>
    <row r="2980" x14ac:dyDescent="0.2"/>
    <row r="2981" x14ac:dyDescent="0.2"/>
    <row r="2982" x14ac:dyDescent="0.2"/>
    <row r="2983" x14ac:dyDescent="0.2"/>
    <row r="2984" x14ac:dyDescent="0.2"/>
    <row r="2985" x14ac:dyDescent="0.2"/>
    <row r="2986" x14ac:dyDescent="0.2"/>
    <row r="2987" x14ac:dyDescent="0.2"/>
    <row r="2988" x14ac:dyDescent="0.2"/>
    <row r="2989" x14ac:dyDescent="0.2"/>
    <row r="2990" x14ac:dyDescent="0.2"/>
    <row r="2991" x14ac:dyDescent="0.2"/>
    <row r="2992" x14ac:dyDescent="0.2"/>
    <row r="2993" x14ac:dyDescent="0.2"/>
    <row r="2994" x14ac:dyDescent="0.2"/>
    <row r="2995" x14ac:dyDescent="0.2"/>
    <row r="2996" x14ac:dyDescent="0.2"/>
    <row r="2997" x14ac:dyDescent="0.2"/>
    <row r="2998" x14ac:dyDescent="0.2"/>
    <row r="2999" x14ac:dyDescent="0.2"/>
    <row r="3000" x14ac:dyDescent="0.2"/>
    <row r="3001" x14ac:dyDescent="0.2"/>
    <row r="3002" x14ac:dyDescent="0.2"/>
    <row r="3003" x14ac:dyDescent="0.2"/>
    <row r="3004" x14ac:dyDescent="0.2"/>
    <row r="3005" x14ac:dyDescent="0.2"/>
    <row r="3006" x14ac:dyDescent="0.2"/>
    <row r="3007" x14ac:dyDescent="0.2"/>
    <row r="3008" x14ac:dyDescent="0.2"/>
    <row r="3009" x14ac:dyDescent="0.2"/>
    <row r="3010" x14ac:dyDescent="0.2"/>
    <row r="3011" x14ac:dyDescent="0.2"/>
    <row r="3012" x14ac:dyDescent="0.2"/>
    <row r="3013" x14ac:dyDescent="0.2"/>
    <row r="3014" x14ac:dyDescent="0.2"/>
    <row r="3015" x14ac:dyDescent="0.2"/>
    <row r="3016" x14ac:dyDescent="0.2"/>
    <row r="3017" x14ac:dyDescent="0.2"/>
    <row r="3018" x14ac:dyDescent="0.2"/>
    <row r="3019" x14ac:dyDescent="0.2"/>
    <row r="3020" x14ac:dyDescent="0.2"/>
    <row r="3021" x14ac:dyDescent="0.2"/>
    <row r="3022" x14ac:dyDescent="0.2"/>
    <row r="3023" x14ac:dyDescent="0.2"/>
    <row r="3024" x14ac:dyDescent="0.2"/>
    <row r="3025" x14ac:dyDescent="0.2"/>
    <row r="3026" x14ac:dyDescent="0.2"/>
    <row r="3027" x14ac:dyDescent="0.2"/>
    <row r="3028" x14ac:dyDescent="0.2"/>
    <row r="3029" x14ac:dyDescent="0.2"/>
    <row r="3030" x14ac:dyDescent="0.2"/>
    <row r="3031" x14ac:dyDescent="0.2"/>
    <row r="3032" x14ac:dyDescent="0.2"/>
    <row r="3033" x14ac:dyDescent="0.2"/>
    <row r="3034" x14ac:dyDescent="0.2"/>
    <row r="3035" x14ac:dyDescent="0.2"/>
    <row r="3036" x14ac:dyDescent="0.2"/>
    <row r="3037" x14ac:dyDescent="0.2"/>
    <row r="3038" x14ac:dyDescent="0.2"/>
    <row r="3039" x14ac:dyDescent="0.2"/>
    <row r="3040" x14ac:dyDescent="0.2"/>
    <row r="3041" x14ac:dyDescent="0.2"/>
    <row r="3042" x14ac:dyDescent="0.2"/>
    <row r="3043" x14ac:dyDescent="0.2"/>
    <row r="3044" x14ac:dyDescent="0.2"/>
    <row r="3045" x14ac:dyDescent="0.2"/>
    <row r="3046" x14ac:dyDescent="0.2"/>
    <row r="3047" x14ac:dyDescent="0.2"/>
    <row r="3048" x14ac:dyDescent="0.2"/>
    <row r="3049" x14ac:dyDescent="0.2"/>
    <row r="3050" x14ac:dyDescent="0.2"/>
    <row r="3051" x14ac:dyDescent="0.2"/>
    <row r="3052" x14ac:dyDescent="0.2"/>
    <row r="3053" x14ac:dyDescent="0.2"/>
    <row r="3054" x14ac:dyDescent="0.2"/>
    <row r="3055" x14ac:dyDescent="0.2"/>
    <row r="3056" x14ac:dyDescent="0.2"/>
    <row r="3057" x14ac:dyDescent="0.2"/>
    <row r="3058" x14ac:dyDescent="0.2"/>
    <row r="3059" x14ac:dyDescent="0.2"/>
    <row r="3060" x14ac:dyDescent="0.2"/>
    <row r="3061" x14ac:dyDescent="0.2"/>
    <row r="3062" x14ac:dyDescent="0.2"/>
    <row r="3063" x14ac:dyDescent="0.2"/>
    <row r="3064" x14ac:dyDescent="0.2"/>
    <row r="3065" x14ac:dyDescent="0.2"/>
    <row r="3066" x14ac:dyDescent="0.2"/>
    <row r="3067" x14ac:dyDescent="0.2"/>
    <row r="3068" x14ac:dyDescent="0.2"/>
    <row r="3069" x14ac:dyDescent="0.2"/>
    <row r="3070" x14ac:dyDescent="0.2"/>
    <row r="3071" x14ac:dyDescent="0.2"/>
    <row r="3072" x14ac:dyDescent="0.2"/>
    <row r="3073" x14ac:dyDescent="0.2"/>
    <row r="3074" x14ac:dyDescent="0.2"/>
    <row r="3075" x14ac:dyDescent="0.2"/>
    <row r="3076" x14ac:dyDescent="0.2"/>
    <row r="3077" x14ac:dyDescent="0.2"/>
    <row r="3078" x14ac:dyDescent="0.2"/>
    <row r="3079" x14ac:dyDescent="0.2"/>
    <row r="3080" x14ac:dyDescent="0.2"/>
    <row r="3081" x14ac:dyDescent="0.2"/>
    <row r="3082" x14ac:dyDescent="0.2"/>
    <row r="3083" x14ac:dyDescent="0.2"/>
    <row r="3084" x14ac:dyDescent="0.2"/>
    <row r="3085" x14ac:dyDescent="0.2"/>
    <row r="3086" x14ac:dyDescent="0.2"/>
    <row r="3087" x14ac:dyDescent="0.2"/>
    <row r="3088" x14ac:dyDescent="0.2"/>
    <row r="3089" x14ac:dyDescent="0.2"/>
    <row r="3090" x14ac:dyDescent="0.2"/>
    <row r="3091" x14ac:dyDescent="0.2"/>
    <row r="3092" x14ac:dyDescent="0.2"/>
    <row r="3093" x14ac:dyDescent="0.2"/>
    <row r="3094" x14ac:dyDescent="0.2"/>
    <row r="3095" x14ac:dyDescent="0.2"/>
    <row r="3096" x14ac:dyDescent="0.2"/>
    <row r="3097" x14ac:dyDescent="0.2"/>
    <row r="3098" x14ac:dyDescent="0.2"/>
    <row r="3099" x14ac:dyDescent="0.2"/>
    <row r="3100" x14ac:dyDescent="0.2"/>
    <row r="3101" x14ac:dyDescent="0.2"/>
    <row r="3102" x14ac:dyDescent="0.2"/>
    <row r="3103" x14ac:dyDescent="0.2"/>
    <row r="3104" x14ac:dyDescent="0.2"/>
    <row r="3105" x14ac:dyDescent="0.2"/>
    <row r="3106" x14ac:dyDescent="0.2"/>
    <row r="3107" x14ac:dyDescent="0.2"/>
    <row r="3108" x14ac:dyDescent="0.2"/>
    <row r="3109" x14ac:dyDescent="0.2"/>
    <row r="3110" x14ac:dyDescent="0.2"/>
    <row r="3111" x14ac:dyDescent="0.2"/>
    <row r="3112" x14ac:dyDescent="0.2"/>
    <row r="3113" x14ac:dyDescent="0.2"/>
    <row r="3114" x14ac:dyDescent="0.2"/>
    <row r="3115" x14ac:dyDescent="0.2"/>
    <row r="3116" x14ac:dyDescent="0.2"/>
    <row r="3117" x14ac:dyDescent="0.2"/>
    <row r="3118" x14ac:dyDescent="0.2"/>
    <row r="3119" x14ac:dyDescent="0.2"/>
    <row r="3120" x14ac:dyDescent="0.2"/>
    <row r="3121" x14ac:dyDescent="0.2"/>
    <row r="3122" x14ac:dyDescent="0.2"/>
    <row r="3123" x14ac:dyDescent="0.2"/>
    <row r="3124" x14ac:dyDescent="0.2"/>
    <row r="3125" x14ac:dyDescent="0.2"/>
    <row r="3126" x14ac:dyDescent="0.2"/>
    <row r="3127" x14ac:dyDescent="0.2"/>
    <row r="3128" x14ac:dyDescent="0.2"/>
    <row r="3129" x14ac:dyDescent="0.2"/>
    <row r="3130" x14ac:dyDescent="0.2"/>
    <row r="3131" x14ac:dyDescent="0.2"/>
    <row r="3132" x14ac:dyDescent="0.2"/>
    <row r="3133" x14ac:dyDescent="0.2"/>
    <row r="3134" x14ac:dyDescent="0.2"/>
    <row r="3135" x14ac:dyDescent="0.2"/>
    <row r="3136" x14ac:dyDescent="0.2"/>
    <row r="3137" x14ac:dyDescent="0.2"/>
    <row r="3138" x14ac:dyDescent="0.2"/>
    <row r="3139" x14ac:dyDescent="0.2"/>
    <row r="3140" x14ac:dyDescent="0.2"/>
    <row r="3141" x14ac:dyDescent="0.2"/>
    <row r="3142" x14ac:dyDescent="0.2"/>
    <row r="3143" x14ac:dyDescent="0.2"/>
    <row r="3144" x14ac:dyDescent="0.2"/>
    <row r="3145" x14ac:dyDescent="0.2"/>
    <row r="3146" x14ac:dyDescent="0.2"/>
    <row r="3147" x14ac:dyDescent="0.2"/>
    <row r="3148" x14ac:dyDescent="0.2"/>
    <row r="3149" x14ac:dyDescent="0.2"/>
    <row r="3150" x14ac:dyDescent="0.2"/>
    <row r="3151" x14ac:dyDescent="0.2"/>
    <row r="3152" x14ac:dyDescent="0.2"/>
    <row r="3153" x14ac:dyDescent="0.2"/>
    <row r="3154" x14ac:dyDescent="0.2"/>
    <row r="3155" x14ac:dyDescent="0.2"/>
    <row r="3156" x14ac:dyDescent="0.2"/>
    <row r="3157" x14ac:dyDescent="0.2"/>
    <row r="3158" x14ac:dyDescent="0.2"/>
    <row r="3159" x14ac:dyDescent="0.2"/>
    <row r="3160" x14ac:dyDescent="0.2"/>
    <row r="3161" x14ac:dyDescent="0.2"/>
    <row r="3162" x14ac:dyDescent="0.2"/>
    <row r="3163" x14ac:dyDescent="0.2"/>
    <row r="3164" x14ac:dyDescent="0.2"/>
    <row r="3165" x14ac:dyDescent="0.2"/>
    <row r="3166" x14ac:dyDescent="0.2"/>
    <row r="3167" x14ac:dyDescent="0.2"/>
    <row r="3168" x14ac:dyDescent="0.2"/>
    <row r="3169" x14ac:dyDescent="0.2"/>
    <row r="3170" x14ac:dyDescent="0.2"/>
    <row r="3171" x14ac:dyDescent="0.2"/>
    <row r="3172" x14ac:dyDescent="0.2"/>
    <row r="3173" x14ac:dyDescent="0.2"/>
    <row r="3174" x14ac:dyDescent="0.2"/>
    <row r="3175" x14ac:dyDescent="0.2"/>
    <row r="3176" x14ac:dyDescent="0.2"/>
    <row r="3177" x14ac:dyDescent="0.2"/>
    <row r="3178" x14ac:dyDescent="0.2"/>
    <row r="3179" x14ac:dyDescent="0.2"/>
    <row r="3180" x14ac:dyDescent="0.2"/>
    <row r="3181" x14ac:dyDescent="0.2"/>
    <row r="3182" x14ac:dyDescent="0.2"/>
    <row r="3183" x14ac:dyDescent="0.2"/>
    <row r="3184" x14ac:dyDescent="0.2"/>
    <row r="3185" x14ac:dyDescent="0.2"/>
    <row r="3186" x14ac:dyDescent="0.2"/>
    <row r="3187" x14ac:dyDescent="0.2"/>
    <row r="3188" x14ac:dyDescent="0.2"/>
    <row r="3189" x14ac:dyDescent="0.2"/>
    <row r="3190" x14ac:dyDescent="0.2"/>
    <row r="3191" x14ac:dyDescent="0.2"/>
    <row r="3192" x14ac:dyDescent="0.2"/>
    <row r="3193" x14ac:dyDescent="0.2"/>
    <row r="3194" x14ac:dyDescent="0.2"/>
    <row r="3195" x14ac:dyDescent="0.2"/>
    <row r="3196" x14ac:dyDescent="0.2"/>
    <row r="3197" x14ac:dyDescent="0.2"/>
    <row r="3198" x14ac:dyDescent="0.2"/>
    <row r="3199" x14ac:dyDescent="0.2"/>
    <row r="3200" x14ac:dyDescent="0.2"/>
    <row r="3201" x14ac:dyDescent="0.2"/>
    <row r="3202" x14ac:dyDescent="0.2"/>
    <row r="3203" x14ac:dyDescent="0.2"/>
    <row r="3204" x14ac:dyDescent="0.2"/>
    <row r="3205" x14ac:dyDescent="0.2"/>
    <row r="3206" x14ac:dyDescent="0.2"/>
    <row r="3207" x14ac:dyDescent="0.2"/>
    <row r="3208" x14ac:dyDescent="0.2"/>
    <row r="3209" x14ac:dyDescent="0.2"/>
    <row r="3210" x14ac:dyDescent="0.2"/>
    <row r="3211" x14ac:dyDescent="0.2"/>
    <row r="3212" x14ac:dyDescent="0.2"/>
    <row r="3213" x14ac:dyDescent="0.2"/>
    <row r="3214" x14ac:dyDescent="0.2"/>
    <row r="3215" x14ac:dyDescent="0.2"/>
    <row r="3216" x14ac:dyDescent="0.2"/>
    <row r="3217" x14ac:dyDescent="0.2"/>
    <row r="3218" x14ac:dyDescent="0.2"/>
    <row r="3219" x14ac:dyDescent="0.2"/>
    <row r="3220" x14ac:dyDescent="0.2"/>
    <row r="3221" x14ac:dyDescent="0.2"/>
    <row r="3222" x14ac:dyDescent="0.2"/>
    <row r="3223" x14ac:dyDescent="0.2"/>
    <row r="3224" x14ac:dyDescent="0.2"/>
    <row r="3225" x14ac:dyDescent="0.2"/>
    <row r="3226" x14ac:dyDescent="0.2"/>
    <row r="3227" x14ac:dyDescent="0.2"/>
    <row r="3228" x14ac:dyDescent="0.2"/>
    <row r="3229" x14ac:dyDescent="0.2"/>
    <row r="3230" x14ac:dyDescent="0.2"/>
    <row r="3231" x14ac:dyDescent="0.2"/>
    <row r="3232" x14ac:dyDescent="0.2"/>
    <row r="3233" x14ac:dyDescent="0.2"/>
    <row r="3234" x14ac:dyDescent="0.2"/>
    <row r="3235" x14ac:dyDescent="0.2"/>
    <row r="3236" x14ac:dyDescent="0.2"/>
    <row r="3237" x14ac:dyDescent="0.2"/>
    <row r="3238" x14ac:dyDescent="0.2"/>
    <row r="3239" x14ac:dyDescent="0.2"/>
    <row r="3240" x14ac:dyDescent="0.2"/>
    <row r="3241" x14ac:dyDescent="0.2"/>
    <row r="3242" x14ac:dyDescent="0.2"/>
    <row r="3243" x14ac:dyDescent="0.2"/>
    <row r="3244" x14ac:dyDescent="0.2"/>
    <row r="3245" x14ac:dyDescent="0.2"/>
    <row r="3246" x14ac:dyDescent="0.2"/>
    <row r="3247" x14ac:dyDescent="0.2"/>
    <row r="3248" x14ac:dyDescent="0.2"/>
    <row r="3249" x14ac:dyDescent="0.2"/>
    <row r="3250" x14ac:dyDescent="0.2"/>
    <row r="3251" x14ac:dyDescent="0.2"/>
    <row r="3252" x14ac:dyDescent="0.2"/>
    <row r="3253" x14ac:dyDescent="0.2"/>
    <row r="3254" x14ac:dyDescent="0.2"/>
    <row r="3255" x14ac:dyDescent="0.2"/>
    <row r="3256" x14ac:dyDescent="0.2"/>
    <row r="3257" x14ac:dyDescent="0.2"/>
    <row r="3258" x14ac:dyDescent="0.2"/>
    <row r="3259" x14ac:dyDescent="0.2"/>
    <row r="3260" x14ac:dyDescent="0.2"/>
    <row r="3261" x14ac:dyDescent="0.2"/>
    <row r="3262" x14ac:dyDescent="0.2"/>
    <row r="3263" x14ac:dyDescent="0.2"/>
    <row r="3264" x14ac:dyDescent="0.2"/>
    <row r="3265" x14ac:dyDescent="0.2"/>
    <row r="3266" x14ac:dyDescent="0.2"/>
    <row r="3267" x14ac:dyDescent="0.2"/>
    <row r="3268" x14ac:dyDescent="0.2"/>
    <row r="3269" x14ac:dyDescent="0.2"/>
    <row r="3270" x14ac:dyDescent="0.2"/>
    <row r="3271" x14ac:dyDescent="0.2"/>
    <row r="3272" x14ac:dyDescent="0.2"/>
    <row r="3273" x14ac:dyDescent="0.2"/>
    <row r="3274" x14ac:dyDescent="0.2"/>
    <row r="3275" x14ac:dyDescent="0.2"/>
    <row r="3276" x14ac:dyDescent="0.2"/>
    <row r="3277" x14ac:dyDescent="0.2"/>
    <row r="3278" x14ac:dyDescent="0.2"/>
    <row r="3279" x14ac:dyDescent="0.2"/>
    <row r="3280" x14ac:dyDescent="0.2"/>
    <row r="3281" x14ac:dyDescent="0.2"/>
    <row r="3282" x14ac:dyDescent="0.2"/>
    <row r="3283" x14ac:dyDescent="0.2"/>
    <row r="3284" x14ac:dyDescent="0.2"/>
    <row r="3285" x14ac:dyDescent="0.2"/>
    <row r="3286" x14ac:dyDescent="0.2"/>
    <row r="3287" x14ac:dyDescent="0.2"/>
    <row r="3288" x14ac:dyDescent="0.2"/>
    <row r="3289" x14ac:dyDescent="0.2"/>
    <row r="3290" x14ac:dyDescent="0.2"/>
    <row r="3291" x14ac:dyDescent="0.2"/>
    <row r="3292" x14ac:dyDescent="0.2"/>
    <row r="3293" x14ac:dyDescent="0.2"/>
    <row r="3294" x14ac:dyDescent="0.2"/>
    <row r="3295" x14ac:dyDescent="0.2"/>
    <row r="3296" x14ac:dyDescent="0.2"/>
    <row r="3297" x14ac:dyDescent="0.2"/>
    <row r="3298" x14ac:dyDescent="0.2"/>
    <row r="3299" x14ac:dyDescent="0.2"/>
    <row r="3300" x14ac:dyDescent="0.2"/>
    <row r="3301" x14ac:dyDescent="0.2"/>
    <row r="3302" x14ac:dyDescent="0.2"/>
    <row r="3303" x14ac:dyDescent="0.2"/>
    <row r="3304" x14ac:dyDescent="0.2"/>
    <row r="3305" x14ac:dyDescent="0.2"/>
    <row r="3306" x14ac:dyDescent="0.2"/>
    <row r="3307" x14ac:dyDescent="0.2"/>
    <row r="3308" x14ac:dyDescent="0.2"/>
    <row r="3309" x14ac:dyDescent="0.2"/>
    <row r="3310" x14ac:dyDescent="0.2"/>
    <row r="3311" x14ac:dyDescent="0.2"/>
    <row r="3312" x14ac:dyDescent="0.2"/>
    <row r="3313" x14ac:dyDescent="0.2"/>
    <row r="3314" x14ac:dyDescent="0.2"/>
    <row r="3315" x14ac:dyDescent="0.2"/>
    <row r="3316" x14ac:dyDescent="0.2"/>
    <row r="3317" x14ac:dyDescent="0.2"/>
    <row r="3318" x14ac:dyDescent="0.2"/>
    <row r="3319" x14ac:dyDescent="0.2"/>
    <row r="3320" x14ac:dyDescent="0.2"/>
    <row r="3321" x14ac:dyDescent="0.2"/>
    <row r="3322" x14ac:dyDescent="0.2"/>
    <row r="3323" x14ac:dyDescent="0.2"/>
    <row r="3324" x14ac:dyDescent="0.2"/>
    <row r="3325" x14ac:dyDescent="0.2"/>
    <row r="3326" x14ac:dyDescent="0.2"/>
    <row r="3327" x14ac:dyDescent="0.2"/>
    <row r="3328" x14ac:dyDescent="0.2"/>
    <row r="3329" x14ac:dyDescent="0.2"/>
    <row r="3330" x14ac:dyDescent="0.2"/>
    <row r="3331" x14ac:dyDescent="0.2"/>
    <row r="3332" x14ac:dyDescent="0.2"/>
    <row r="3333" x14ac:dyDescent="0.2"/>
    <row r="3334" x14ac:dyDescent="0.2"/>
    <row r="3335" x14ac:dyDescent="0.2"/>
    <row r="3336" x14ac:dyDescent="0.2"/>
    <row r="3337" x14ac:dyDescent="0.2"/>
    <row r="3338" x14ac:dyDescent="0.2"/>
    <row r="3339" x14ac:dyDescent="0.2"/>
    <row r="3340" x14ac:dyDescent="0.2"/>
    <row r="3341" x14ac:dyDescent="0.2"/>
    <row r="3342" x14ac:dyDescent="0.2"/>
    <row r="3343" x14ac:dyDescent="0.2"/>
    <row r="3344" x14ac:dyDescent="0.2"/>
    <row r="3345" x14ac:dyDescent="0.2"/>
    <row r="3346" x14ac:dyDescent="0.2"/>
    <row r="3347" x14ac:dyDescent="0.2"/>
    <row r="3348" x14ac:dyDescent="0.2"/>
    <row r="3349" x14ac:dyDescent="0.2"/>
    <row r="3350" x14ac:dyDescent="0.2"/>
    <row r="3351" x14ac:dyDescent="0.2"/>
    <row r="3352" x14ac:dyDescent="0.2"/>
    <row r="3353" x14ac:dyDescent="0.2"/>
    <row r="3354" x14ac:dyDescent="0.2"/>
    <row r="3355" x14ac:dyDescent="0.2"/>
    <row r="3356" x14ac:dyDescent="0.2"/>
    <row r="3357" x14ac:dyDescent="0.2"/>
    <row r="3358" x14ac:dyDescent="0.2"/>
    <row r="3359" x14ac:dyDescent="0.2"/>
    <row r="3360" x14ac:dyDescent="0.2"/>
    <row r="3361" x14ac:dyDescent="0.2"/>
    <row r="3362" x14ac:dyDescent="0.2"/>
    <row r="3363" x14ac:dyDescent="0.2"/>
    <row r="3364" x14ac:dyDescent="0.2"/>
    <row r="3365" x14ac:dyDescent="0.2"/>
    <row r="3366" x14ac:dyDescent="0.2"/>
    <row r="3367" x14ac:dyDescent="0.2"/>
    <row r="3368" x14ac:dyDescent="0.2"/>
    <row r="3369" x14ac:dyDescent="0.2"/>
    <row r="3370" x14ac:dyDescent="0.2"/>
    <row r="3371" x14ac:dyDescent="0.2"/>
    <row r="3372" x14ac:dyDescent="0.2"/>
    <row r="3373" x14ac:dyDescent="0.2"/>
    <row r="3374" x14ac:dyDescent="0.2"/>
    <row r="3375" x14ac:dyDescent="0.2"/>
    <row r="3376" x14ac:dyDescent="0.2"/>
    <row r="3377" x14ac:dyDescent="0.2"/>
    <row r="3378" x14ac:dyDescent="0.2"/>
    <row r="3379" x14ac:dyDescent="0.2"/>
    <row r="3380" x14ac:dyDescent="0.2"/>
    <row r="3381" x14ac:dyDescent="0.2"/>
    <row r="3382" x14ac:dyDescent="0.2"/>
    <row r="3383" x14ac:dyDescent="0.2"/>
    <row r="3384" x14ac:dyDescent="0.2"/>
    <row r="3385" x14ac:dyDescent="0.2"/>
    <row r="3386" x14ac:dyDescent="0.2"/>
    <row r="3387" x14ac:dyDescent="0.2"/>
    <row r="3388" x14ac:dyDescent="0.2"/>
    <row r="3389" x14ac:dyDescent="0.2"/>
    <row r="3390" x14ac:dyDescent="0.2"/>
    <row r="3391" x14ac:dyDescent="0.2"/>
    <row r="3392" x14ac:dyDescent="0.2"/>
    <row r="3393" x14ac:dyDescent="0.2"/>
    <row r="3394" x14ac:dyDescent="0.2"/>
    <row r="3395" x14ac:dyDescent="0.2"/>
    <row r="3396" x14ac:dyDescent="0.2"/>
    <row r="3397" x14ac:dyDescent="0.2"/>
    <row r="3398" x14ac:dyDescent="0.2"/>
    <row r="3399" x14ac:dyDescent="0.2"/>
    <row r="3400" x14ac:dyDescent="0.2"/>
    <row r="3401" x14ac:dyDescent="0.2"/>
    <row r="3402" x14ac:dyDescent="0.2"/>
    <row r="3403" x14ac:dyDescent="0.2"/>
    <row r="3404" x14ac:dyDescent="0.2"/>
    <row r="3405" x14ac:dyDescent="0.2"/>
    <row r="3406" x14ac:dyDescent="0.2"/>
    <row r="3407" x14ac:dyDescent="0.2"/>
    <row r="3408" x14ac:dyDescent="0.2"/>
    <row r="3409" x14ac:dyDescent="0.2"/>
    <row r="3410" x14ac:dyDescent="0.2"/>
    <row r="3411" x14ac:dyDescent="0.2"/>
    <row r="3412" x14ac:dyDescent="0.2"/>
    <row r="3413" x14ac:dyDescent="0.2"/>
    <row r="3414" x14ac:dyDescent="0.2"/>
    <row r="3415" x14ac:dyDescent="0.2"/>
    <row r="3416" x14ac:dyDescent="0.2"/>
    <row r="3417" x14ac:dyDescent="0.2"/>
    <row r="3418" x14ac:dyDescent="0.2"/>
    <row r="3419" x14ac:dyDescent="0.2"/>
    <row r="3420" x14ac:dyDescent="0.2"/>
    <row r="3421" x14ac:dyDescent="0.2"/>
    <row r="3422" x14ac:dyDescent="0.2"/>
    <row r="3423" x14ac:dyDescent="0.2"/>
    <row r="3424" x14ac:dyDescent="0.2"/>
    <row r="3425" x14ac:dyDescent="0.2"/>
    <row r="3426" x14ac:dyDescent="0.2"/>
    <row r="3427" x14ac:dyDescent="0.2"/>
    <row r="3428" x14ac:dyDescent="0.2"/>
    <row r="3429" x14ac:dyDescent="0.2"/>
    <row r="3430" x14ac:dyDescent="0.2"/>
    <row r="3431" x14ac:dyDescent="0.2"/>
    <row r="3432" x14ac:dyDescent="0.2"/>
    <row r="3433" x14ac:dyDescent="0.2"/>
    <row r="3434" x14ac:dyDescent="0.2"/>
    <row r="3435" x14ac:dyDescent="0.2"/>
    <row r="3436" x14ac:dyDescent="0.2"/>
    <row r="3437" x14ac:dyDescent="0.2"/>
    <row r="3438" x14ac:dyDescent="0.2"/>
    <row r="3439" x14ac:dyDescent="0.2"/>
    <row r="3440" x14ac:dyDescent="0.2"/>
    <row r="3441" x14ac:dyDescent="0.2"/>
    <row r="3442" x14ac:dyDescent="0.2"/>
    <row r="3443" x14ac:dyDescent="0.2"/>
    <row r="3444" x14ac:dyDescent="0.2"/>
    <row r="3445" x14ac:dyDescent="0.2"/>
    <row r="3446" x14ac:dyDescent="0.2"/>
    <row r="3447" x14ac:dyDescent="0.2"/>
    <row r="3448" x14ac:dyDescent="0.2"/>
    <row r="3449" x14ac:dyDescent="0.2"/>
    <row r="3450" x14ac:dyDescent="0.2"/>
    <row r="3451" x14ac:dyDescent="0.2"/>
    <row r="3452" x14ac:dyDescent="0.2"/>
    <row r="3453" x14ac:dyDescent="0.2"/>
    <row r="3454" x14ac:dyDescent="0.2"/>
    <row r="3455" x14ac:dyDescent="0.2"/>
    <row r="3456" x14ac:dyDescent="0.2"/>
    <row r="3457" x14ac:dyDescent="0.2"/>
    <row r="3458" x14ac:dyDescent="0.2"/>
    <row r="3459" x14ac:dyDescent="0.2"/>
    <row r="3460" x14ac:dyDescent="0.2"/>
    <row r="3461" x14ac:dyDescent="0.2"/>
    <row r="3462" x14ac:dyDescent="0.2"/>
    <row r="3463" x14ac:dyDescent="0.2"/>
    <row r="3464" x14ac:dyDescent="0.2"/>
    <row r="3465" x14ac:dyDescent="0.2"/>
    <row r="3466" x14ac:dyDescent="0.2"/>
    <row r="3467" x14ac:dyDescent="0.2"/>
    <row r="3468" x14ac:dyDescent="0.2"/>
    <row r="3469" x14ac:dyDescent="0.2"/>
    <row r="3470" x14ac:dyDescent="0.2"/>
    <row r="3471" x14ac:dyDescent="0.2"/>
    <row r="3472" x14ac:dyDescent="0.2"/>
    <row r="3473" x14ac:dyDescent="0.2"/>
    <row r="3474" x14ac:dyDescent="0.2"/>
    <row r="3475" x14ac:dyDescent="0.2"/>
    <row r="3476" x14ac:dyDescent="0.2"/>
    <row r="3477" x14ac:dyDescent="0.2"/>
    <row r="3478" x14ac:dyDescent="0.2"/>
    <row r="3479" x14ac:dyDescent="0.2"/>
    <row r="3480" x14ac:dyDescent="0.2"/>
    <row r="3481" x14ac:dyDescent="0.2"/>
    <row r="3482" x14ac:dyDescent="0.2"/>
    <row r="3483" x14ac:dyDescent="0.2"/>
    <row r="3484" x14ac:dyDescent="0.2"/>
    <row r="3485" x14ac:dyDescent="0.2"/>
    <row r="3486" x14ac:dyDescent="0.2"/>
    <row r="3487" x14ac:dyDescent="0.2"/>
    <row r="3488" x14ac:dyDescent="0.2"/>
    <row r="3489" x14ac:dyDescent="0.2"/>
    <row r="3490" x14ac:dyDescent="0.2"/>
    <row r="3491" x14ac:dyDescent="0.2"/>
    <row r="3492" x14ac:dyDescent="0.2"/>
    <row r="3493" x14ac:dyDescent="0.2"/>
    <row r="3494" x14ac:dyDescent="0.2"/>
    <row r="3495" x14ac:dyDescent="0.2"/>
    <row r="3496" x14ac:dyDescent="0.2"/>
    <row r="3497" x14ac:dyDescent="0.2"/>
    <row r="3498" x14ac:dyDescent="0.2"/>
    <row r="3499" x14ac:dyDescent="0.2"/>
    <row r="3500" x14ac:dyDescent="0.2"/>
    <row r="3501" x14ac:dyDescent="0.2"/>
    <row r="3502" x14ac:dyDescent="0.2"/>
    <row r="3503" x14ac:dyDescent="0.2"/>
    <row r="3504" x14ac:dyDescent="0.2"/>
    <row r="3505" x14ac:dyDescent="0.2"/>
    <row r="3506" x14ac:dyDescent="0.2"/>
    <row r="3507" x14ac:dyDescent="0.2"/>
    <row r="3508" x14ac:dyDescent="0.2"/>
    <row r="3509" x14ac:dyDescent="0.2"/>
    <row r="3510" x14ac:dyDescent="0.2"/>
    <row r="3511" x14ac:dyDescent="0.2"/>
    <row r="3512" x14ac:dyDescent="0.2"/>
    <row r="3513" x14ac:dyDescent="0.2"/>
    <row r="3514" x14ac:dyDescent="0.2"/>
    <row r="3515" x14ac:dyDescent="0.2"/>
    <row r="3516" x14ac:dyDescent="0.2"/>
    <row r="3517" x14ac:dyDescent="0.2"/>
    <row r="3518" x14ac:dyDescent="0.2"/>
    <row r="3519" x14ac:dyDescent="0.2"/>
    <row r="3520" x14ac:dyDescent="0.2"/>
    <row r="3521" x14ac:dyDescent="0.2"/>
    <row r="3522" x14ac:dyDescent="0.2"/>
    <row r="3523" x14ac:dyDescent="0.2"/>
    <row r="3524" x14ac:dyDescent="0.2"/>
    <row r="3525" x14ac:dyDescent="0.2"/>
    <row r="3526" x14ac:dyDescent="0.2"/>
    <row r="3527" x14ac:dyDescent="0.2"/>
    <row r="3528" x14ac:dyDescent="0.2"/>
    <row r="3529" x14ac:dyDescent="0.2"/>
    <row r="3530" x14ac:dyDescent="0.2"/>
    <row r="3531" x14ac:dyDescent="0.2"/>
    <row r="3532" x14ac:dyDescent="0.2"/>
    <row r="3533" x14ac:dyDescent="0.2"/>
    <row r="3534" x14ac:dyDescent="0.2"/>
    <row r="3535" x14ac:dyDescent="0.2"/>
    <row r="3536" x14ac:dyDescent="0.2"/>
    <row r="3537" x14ac:dyDescent="0.2"/>
    <row r="3538" x14ac:dyDescent="0.2"/>
    <row r="3539" x14ac:dyDescent="0.2"/>
    <row r="3540" x14ac:dyDescent="0.2"/>
    <row r="3541" x14ac:dyDescent="0.2"/>
    <row r="3542" x14ac:dyDescent="0.2"/>
    <row r="3543" x14ac:dyDescent="0.2"/>
    <row r="3544" x14ac:dyDescent="0.2"/>
    <row r="3545" x14ac:dyDescent="0.2"/>
    <row r="3546" x14ac:dyDescent="0.2"/>
    <row r="3547" x14ac:dyDescent="0.2"/>
    <row r="3548" x14ac:dyDescent="0.2"/>
    <row r="3549" x14ac:dyDescent="0.2"/>
    <row r="3550" x14ac:dyDescent="0.2"/>
    <row r="3551" x14ac:dyDescent="0.2"/>
    <row r="3552" x14ac:dyDescent="0.2"/>
    <row r="3553" x14ac:dyDescent="0.2"/>
    <row r="3554" x14ac:dyDescent="0.2"/>
    <row r="3555" x14ac:dyDescent="0.2"/>
    <row r="3556" x14ac:dyDescent="0.2"/>
    <row r="3557" x14ac:dyDescent="0.2"/>
    <row r="3558" x14ac:dyDescent="0.2"/>
    <row r="3559" x14ac:dyDescent="0.2"/>
    <row r="3560" x14ac:dyDescent="0.2"/>
    <row r="3561" x14ac:dyDescent="0.2"/>
    <row r="3562" x14ac:dyDescent="0.2"/>
    <row r="3563" x14ac:dyDescent="0.2"/>
    <row r="3564" x14ac:dyDescent="0.2"/>
    <row r="3565" x14ac:dyDescent="0.2"/>
    <row r="3566" x14ac:dyDescent="0.2"/>
    <row r="3567" x14ac:dyDescent="0.2"/>
    <row r="3568" x14ac:dyDescent="0.2"/>
    <row r="3569" x14ac:dyDescent="0.2"/>
    <row r="3570" x14ac:dyDescent="0.2"/>
    <row r="3571" x14ac:dyDescent="0.2"/>
    <row r="3572" x14ac:dyDescent="0.2"/>
    <row r="3573" x14ac:dyDescent="0.2"/>
    <row r="3574" x14ac:dyDescent="0.2"/>
    <row r="3575" x14ac:dyDescent="0.2"/>
    <row r="3576" x14ac:dyDescent="0.2"/>
    <row r="3577" x14ac:dyDescent="0.2"/>
    <row r="3578" x14ac:dyDescent="0.2"/>
    <row r="3579" x14ac:dyDescent="0.2"/>
    <row r="3580" x14ac:dyDescent="0.2"/>
    <row r="3581" x14ac:dyDescent="0.2"/>
    <row r="3582" x14ac:dyDescent="0.2"/>
    <row r="3583" x14ac:dyDescent="0.2"/>
    <row r="3584" x14ac:dyDescent="0.2"/>
    <row r="3585" x14ac:dyDescent="0.2"/>
    <row r="3586" x14ac:dyDescent="0.2"/>
    <row r="3587" x14ac:dyDescent="0.2"/>
    <row r="3588" x14ac:dyDescent="0.2"/>
    <row r="3589" x14ac:dyDescent="0.2"/>
    <row r="3590" x14ac:dyDescent="0.2"/>
    <row r="3591" x14ac:dyDescent="0.2"/>
    <row r="3592" x14ac:dyDescent="0.2"/>
    <row r="3593" x14ac:dyDescent="0.2"/>
    <row r="3594" x14ac:dyDescent="0.2"/>
    <row r="3595" x14ac:dyDescent="0.2"/>
    <row r="3596" x14ac:dyDescent="0.2"/>
    <row r="3597" x14ac:dyDescent="0.2"/>
    <row r="3598" x14ac:dyDescent="0.2"/>
    <row r="3599" x14ac:dyDescent="0.2"/>
    <row r="3600" x14ac:dyDescent="0.2"/>
    <row r="3601" x14ac:dyDescent="0.2"/>
    <row r="3602" x14ac:dyDescent="0.2"/>
    <row r="3603" x14ac:dyDescent="0.2"/>
    <row r="3604" x14ac:dyDescent="0.2"/>
    <row r="3605" x14ac:dyDescent="0.2"/>
    <row r="3606" x14ac:dyDescent="0.2"/>
    <row r="3607" x14ac:dyDescent="0.2"/>
    <row r="3608" x14ac:dyDescent="0.2"/>
    <row r="3609" x14ac:dyDescent="0.2"/>
    <row r="3610" x14ac:dyDescent="0.2"/>
    <row r="3611" x14ac:dyDescent="0.2"/>
    <row r="3612" x14ac:dyDescent="0.2"/>
    <row r="3613" x14ac:dyDescent="0.2"/>
    <row r="3614" x14ac:dyDescent="0.2"/>
    <row r="3615" x14ac:dyDescent="0.2"/>
    <row r="3616" x14ac:dyDescent="0.2"/>
    <row r="3617" x14ac:dyDescent="0.2"/>
    <row r="3618" x14ac:dyDescent="0.2"/>
    <row r="3619" x14ac:dyDescent="0.2"/>
    <row r="3620" x14ac:dyDescent="0.2"/>
    <row r="3621" x14ac:dyDescent="0.2"/>
    <row r="3622" x14ac:dyDescent="0.2"/>
    <row r="3623" x14ac:dyDescent="0.2"/>
    <row r="3624" x14ac:dyDescent="0.2"/>
    <row r="3625" x14ac:dyDescent="0.2"/>
    <row r="3626" x14ac:dyDescent="0.2"/>
    <row r="3627" x14ac:dyDescent="0.2"/>
    <row r="3628" x14ac:dyDescent="0.2"/>
    <row r="3629" x14ac:dyDescent="0.2"/>
    <row r="3630" x14ac:dyDescent="0.2"/>
    <row r="3631" x14ac:dyDescent="0.2"/>
    <row r="3632" x14ac:dyDescent="0.2"/>
    <row r="3633" x14ac:dyDescent="0.2"/>
    <row r="3634" x14ac:dyDescent="0.2"/>
    <row r="3635" x14ac:dyDescent="0.2"/>
    <row r="3636" x14ac:dyDescent="0.2"/>
    <row r="3637" x14ac:dyDescent="0.2"/>
    <row r="3638" x14ac:dyDescent="0.2"/>
    <row r="3639" x14ac:dyDescent="0.2"/>
    <row r="3640" x14ac:dyDescent="0.2"/>
    <row r="3641" x14ac:dyDescent="0.2"/>
    <row r="3642" x14ac:dyDescent="0.2"/>
    <row r="3643" x14ac:dyDescent="0.2"/>
    <row r="3644" x14ac:dyDescent="0.2"/>
    <row r="3645" x14ac:dyDescent="0.2"/>
    <row r="3646" x14ac:dyDescent="0.2"/>
    <row r="3647" x14ac:dyDescent="0.2"/>
    <row r="3648" x14ac:dyDescent="0.2"/>
    <row r="3649" x14ac:dyDescent="0.2"/>
    <row r="3650" x14ac:dyDescent="0.2"/>
    <row r="3651" x14ac:dyDescent="0.2"/>
    <row r="3652" x14ac:dyDescent="0.2"/>
    <row r="3653" x14ac:dyDescent="0.2"/>
    <row r="3654" x14ac:dyDescent="0.2"/>
    <row r="3655" x14ac:dyDescent="0.2"/>
    <row r="3656" x14ac:dyDescent="0.2"/>
    <row r="3657" x14ac:dyDescent="0.2"/>
    <row r="3658" x14ac:dyDescent="0.2"/>
    <row r="3659" x14ac:dyDescent="0.2"/>
    <row r="3660" x14ac:dyDescent="0.2"/>
    <row r="3661" x14ac:dyDescent="0.2"/>
    <row r="3662" x14ac:dyDescent="0.2"/>
    <row r="3663" x14ac:dyDescent="0.2"/>
    <row r="3664" x14ac:dyDescent="0.2"/>
    <row r="3665" x14ac:dyDescent="0.2"/>
    <row r="3666" x14ac:dyDescent="0.2"/>
    <row r="3667" x14ac:dyDescent="0.2"/>
    <row r="3668" x14ac:dyDescent="0.2"/>
    <row r="3669" x14ac:dyDescent="0.2"/>
    <row r="3670" x14ac:dyDescent="0.2"/>
    <row r="3671" x14ac:dyDescent="0.2"/>
    <row r="3672" x14ac:dyDescent="0.2"/>
    <row r="3673" x14ac:dyDescent="0.2"/>
    <row r="3674" x14ac:dyDescent="0.2"/>
    <row r="3675" x14ac:dyDescent="0.2"/>
    <row r="3676" x14ac:dyDescent="0.2"/>
    <row r="3677" x14ac:dyDescent="0.2"/>
    <row r="3678" x14ac:dyDescent="0.2"/>
    <row r="3679" x14ac:dyDescent="0.2"/>
    <row r="3680" x14ac:dyDescent="0.2"/>
    <row r="3681" x14ac:dyDescent="0.2"/>
    <row r="3682" x14ac:dyDescent="0.2"/>
    <row r="3683" x14ac:dyDescent="0.2"/>
    <row r="3684" x14ac:dyDescent="0.2"/>
    <row r="3685" x14ac:dyDescent="0.2"/>
    <row r="3686" x14ac:dyDescent="0.2"/>
    <row r="3687" x14ac:dyDescent="0.2"/>
    <row r="3688" x14ac:dyDescent="0.2"/>
    <row r="3689" x14ac:dyDescent="0.2"/>
    <row r="3690" x14ac:dyDescent="0.2"/>
    <row r="3691" x14ac:dyDescent="0.2"/>
    <row r="3692" x14ac:dyDescent="0.2"/>
    <row r="3693" x14ac:dyDescent="0.2"/>
    <row r="3694" x14ac:dyDescent="0.2"/>
    <row r="3695" x14ac:dyDescent="0.2"/>
    <row r="3696" x14ac:dyDescent="0.2"/>
    <row r="3697" x14ac:dyDescent="0.2"/>
    <row r="3698" x14ac:dyDescent="0.2"/>
    <row r="3699" x14ac:dyDescent="0.2"/>
    <row r="3700" x14ac:dyDescent="0.2"/>
    <row r="3701" x14ac:dyDescent="0.2"/>
    <row r="3702" x14ac:dyDescent="0.2"/>
    <row r="3703" x14ac:dyDescent="0.2"/>
    <row r="3704" x14ac:dyDescent="0.2"/>
    <row r="3705" x14ac:dyDescent="0.2"/>
    <row r="3706" x14ac:dyDescent="0.2"/>
    <row r="3707" x14ac:dyDescent="0.2"/>
    <row r="3708" x14ac:dyDescent="0.2"/>
    <row r="3709" x14ac:dyDescent="0.2"/>
    <row r="3710" x14ac:dyDescent="0.2"/>
    <row r="3711" x14ac:dyDescent="0.2"/>
    <row r="3712" x14ac:dyDescent="0.2"/>
    <row r="3713" x14ac:dyDescent="0.2"/>
    <row r="3714" x14ac:dyDescent="0.2"/>
    <row r="3715" x14ac:dyDescent="0.2"/>
    <row r="3716" x14ac:dyDescent="0.2"/>
    <row r="3717" x14ac:dyDescent="0.2"/>
    <row r="3718" x14ac:dyDescent="0.2"/>
    <row r="3719" x14ac:dyDescent="0.2"/>
    <row r="3720" x14ac:dyDescent="0.2"/>
    <row r="3721" x14ac:dyDescent="0.2"/>
    <row r="3722" x14ac:dyDescent="0.2"/>
    <row r="3723" x14ac:dyDescent="0.2"/>
    <row r="3724" x14ac:dyDescent="0.2"/>
    <row r="3725" x14ac:dyDescent="0.2"/>
    <row r="3726" x14ac:dyDescent="0.2"/>
    <row r="3727" x14ac:dyDescent="0.2"/>
    <row r="3728" x14ac:dyDescent="0.2"/>
    <row r="3729" x14ac:dyDescent="0.2"/>
    <row r="3730" x14ac:dyDescent="0.2"/>
    <row r="3731" x14ac:dyDescent="0.2"/>
    <row r="3732" x14ac:dyDescent="0.2"/>
    <row r="3733" x14ac:dyDescent="0.2"/>
    <row r="3734" x14ac:dyDescent="0.2"/>
    <row r="3735" x14ac:dyDescent="0.2"/>
    <row r="3736" x14ac:dyDescent="0.2"/>
    <row r="3737" x14ac:dyDescent="0.2"/>
    <row r="3738" x14ac:dyDescent="0.2"/>
    <row r="3739" x14ac:dyDescent="0.2"/>
    <row r="3740" x14ac:dyDescent="0.2"/>
    <row r="3741" x14ac:dyDescent="0.2"/>
    <row r="3742" x14ac:dyDescent="0.2"/>
    <row r="3743" x14ac:dyDescent="0.2"/>
    <row r="3744" x14ac:dyDescent="0.2"/>
    <row r="3745" x14ac:dyDescent="0.2"/>
    <row r="3746" x14ac:dyDescent="0.2"/>
    <row r="3747" x14ac:dyDescent="0.2"/>
    <row r="3748" x14ac:dyDescent="0.2"/>
    <row r="3749" x14ac:dyDescent="0.2"/>
    <row r="3750" x14ac:dyDescent="0.2"/>
    <row r="3751" x14ac:dyDescent="0.2"/>
    <row r="3752" x14ac:dyDescent="0.2"/>
    <row r="3753" x14ac:dyDescent="0.2"/>
    <row r="3754" x14ac:dyDescent="0.2"/>
    <row r="3755" x14ac:dyDescent="0.2"/>
    <row r="3756" x14ac:dyDescent="0.2"/>
    <row r="3757" x14ac:dyDescent="0.2"/>
    <row r="3758" x14ac:dyDescent="0.2"/>
    <row r="3759" x14ac:dyDescent="0.2"/>
    <row r="3760" x14ac:dyDescent="0.2"/>
    <row r="3761" x14ac:dyDescent="0.2"/>
    <row r="3762" x14ac:dyDescent="0.2"/>
    <row r="3763" x14ac:dyDescent="0.2"/>
    <row r="3764" x14ac:dyDescent="0.2"/>
    <row r="3765" x14ac:dyDescent="0.2"/>
    <row r="3766" x14ac:dyDescent="0.2"/>
    <row r="3767" x14ac:dyDescent="0.2"/>
    <row r="3768" x14ac:dyDescent="0.2"/>
    <row r="3769" x14ac:dyDescent="0.2"/>
    <row r="3770" x14ac:dyDescent="0.2"/>
    <row r="3771" x14ac:dyDescent="0.2"/>
    <row r="3772" x14ac:dyDescent="0.2"/>
    <row r="3773" x14ac:dyDescent="0.2"/>
    <row r="3774" x14ac:dyDescent="0.2"/>
    <row r="3775" x14ac:dyDescent="0.2"/>
    <row r="3776" x14ac:dyDescent="0.2"/>
    <row r="3777" x14ac:dyDescent="0.2"/>
    <row r="3778" x14ac:dyDescent="0.2"/>
    <row r="3779" x14ac:dyDescent="0.2"/>
    <row r="3780" x14ac:dyDescent="0.2"/>
    <row r="3781" x14ac:dyDescent="0.2"/>
    <row r="3782" x14ac:dyDescent="0.2"/>
    <row r="3783" x14ac:dyDescent="0.2"/>
    <row r="3784" x14ac:dyDescent="0.2"/>
    <row r="3785" x14ac:dyDescent="0.2"/>
    <row r="3786" x14ac:dyDescent="0.2"/>
    <row r="3787" x14ac:dyDescent="0.2"/>
    <row r="3788" x14ac:dyDescent="0.2"/>
    <row r="3789" x14ac:dyDescent="0.2"/>
    <row r="3790" x14ac:dyDescent="0.2"/>
    <row r="3791" x14ac:dyDescent="0.2"/>
    <row r="3792" x14ac:dyDescent="0.2"/>
    <row r="3793" x14ac:dyDescent="0.2"/>
    <row r="3794" x14ac:dyDescent="0.2"/>
    <row r="3795" x14ac:dyDescent="0.2"/>
    <row r="3796" x14ac:dyDescent="0.2"/>
    <row r="3797" x14ac:dyDescent="0.2"/>
    <row r="3798" x14ac:dyDescent="0.2"/>
    <row r="3799" x14ac:dyDescent="0.2"/>
    <row r="3800" x14ac:dyDescent="0.2"/>
    <row r="3801" x14ac:dyDescent="0.2"/>
    <row r="3802" x14ac:dyDescent="0.2"/>
    <row r="3803" x14ac:dyDescent="0.2"/>
    <row r="3804" x14ac:dyDescent="0.2"/>
    <row r="3805" x14ac:dyDescent="0.2"/>
    <row r="3806" x14ac:dyDescent="0.2"/>
    <row r="3807" x14ac:dyDescent="0.2"/>
    <row r="3808" x14ac:dyDescent="0.2"/>
    <row r="3809" x14ac:dyDescent="0.2"/>
    <row r="3810" x14ac:dyDescent="0.2"/>
    <row r="3811" x14ac:dyDescent="0.2"/>
    <row r="3812" x14ac:dyDescent="0.2"/>
    <row r="3813" x14ac:dyDescent="0.2"/>
    <row r="3814" x14ac:dyDescent="0.2"/>
    <row r="3815" x14ac:dyDescent="0.2"/>
    <row r="3816" x14ac:dyDescent="0.2"/>
    <row r="3817" x14ac:dyDescent="0.2"/>
    <row r="3818" x14ac:dyDescent="0.2"/>
    <row r="3819" x14ac:dyDescent="0.2"/>
    <row r="3820" x14ac:dyDescent="0.2"/>
    <row r="3821" x14ac:dyDescent="0.2"/>
    <row r="3822" x14ac:dyDescent="0.2"/>
    <row r="3823" x14ac:dyDescent="0.2"/>
    <row r="3824" x14ac:dyDescent="0.2"/>
    <row r="3825" x14ac:dyDescent="0.2"/>
    <row r="3826" x14ac:dyDescent="0.2"/>
    <row r="3827" x14ac:dyDescent="0.2"/>
    <row r="3828" x14ac:dyDescent="0.2"/>
    <row r="3829" x14ac:dyDescent="0.2"/>
    <row r="3830" x14ac:dyDescent="0.2"/>
    <row r="3831" x14ac:dyDescent="0.2"/>
    <row r="3832" x14ac:dyDescent="0.2"/>
    <row r="3833" x14ac:dyDescent="0.2"/>
    <row r="3834" x14ac:dyDescent="0.2"/>
    <row r="3835" x14ac:dyDescent="0.2"/>
    <row r="3836" x14ac:dyDescent="0.2"/>
    <row r="3837" x14ac:dyDescent="0.2"/>
    <row r="3838" x14ac:dyDescent="0.2"/>
    <row r="3839" x14ac:dyDescent="0.2"/>
    <row r="3840" x14ac:dyDescent="0.2"/>
    <row r="3841" x14ac:dyDescent="0.2"/>
    <row r="3842" x14ac:dyDescent="0.2"/>
    <row r="3843" x14ac:dyDescent="0.2"/>
    <row r="3844" x14ac:dyDescent="0.2"/>
    <row r="3845" x14ac:dyDescent="0.2"/>
    <row r="3846" x14ac:dyDescent="0.2"/>
    <row r="3847" x14ac:dyDescent="0.2"/>
    <row r="3848" x14ac:dyDescent="0.2"/>
    <row r="3849" x14ac:dyDescent="0.2"/>
    <row r="3850" x14ac:dyDescent="0.2"/>
    <row r="3851" x14ac:dyDescent="0.2"/>
    <row r="3852" x14ac:dyDescent="0.2"/>
    <row r="3853" x14ac:dyDescent="0.2"/>
    <row r="3854" x14ac:dyDescent="0.2"/>
    <row r="3855" x14ac:dyDescent="0.2"/>
    <row r="3856" x14ac:dyDescent="0.2"/>
    <row r="3857" x14ac:dyDescent="0.2"/>
    <row r="3858" x14ac:dyDescent="0.2"/>
    <row r="3859" x14ac:dyDescent="0.2"/>
    <row r="3860" x14ac:dyDescent="0.2"/>
    <row r="3861" x14ac:dyDescent="0.2"/>
    <row r="3862" x14ac:dyDescent="0.2"/>
    <row r="3863" x14ac:dyDescent="0.2"/>
    <row r="3864" x14ac:dyDescent="0.2"/>
    <row r="3865" x14ac:dyDescent="0.2"/>
    <row r="3866" x14ac:dyDescent="0.2"/>
    <row r="3867" x14ac:dyDescent="0.2"/>
    <row r="3868" x14ac:dyDescent="0.2"/>
    <row r="3869" x14ac:dyDescent="0.2"/>
    <row r="3870" x14ac:dyDescent="0.2"/>
    <row r="3871" x14ac:dyDescent="0.2"/>
    <row r="3872" x14ac:dyDescent="0.2"/>
    <row r="3873" x14ac:dyDescent="0.2"/>
    <row r="3874" x14ac:dyDescent="0.2"/>
    <row r="3875" x14ac:dyDescent="0.2"/>
    <row r="3876" x14ac:dyDescent="0.2"/>
    <row r="3877" x14ac:dyDescent="0.2"/>
    <row r="3878" x14ac:dyDescent="0.2"/>
    <row r="3879" x14ac:dyDescent="0.2"/>
    <row r="3880" x14ac:dyDescent="0.2"/>
    <row r="3881" x14ac:dyDescent="0.2"/>
    <row r="3882" x14ac:dyDescent="0.2"/>
    <row r="3883" x14ac:dyDescent="0.2"/>
    <row r="3884" x14ac:dyDescent="0.2"/>
    <row r="3885" x14ac:dyDescent="0.2"/>
    <row r="3886" x14ac:dyDescent="0.2"/>
    <row r="3887" x14ac:dyDescent="0.2"/>
    <row r="3888" x14ac:dyDescent="0.2"/>
    <row r="3889" x14ac:dyDescent="0.2"/>
    <row r="3890" x14ac:dyDescent="0.2"/>
    <row r="3891" x14ac:dyDescent="0.2"/>
    <row r="3892" x14ac:dyDescent="0.2"/>
    <row r="3893" x14ac:dyDescent="0.2"/>
    <row r="3894" x14ac:dyDescent="0.2"/>
    <row r="3895" x14ac:dyDescent="0.2"/>
    <row r="3896" x14ac:dyDescent="0.2"/>
    <row r="3897" x14ac:dyDescent="0.2"/>
    <row r="3898" x14ac:dyDescent="0.2"/>
    <row r="3899" x14ac:dyDescent="0.2"/>
    <row r="3900" x14ac:dyDescent="0.2"/>
    <row r="3901" x14ac:dyDescent="0.2"/>
    <row r="3902" x14ac:dyDescent="0.2"/>
    <row r="3903" x14ac:dyDescent="0.2"/>
    <row r="3904" x14ac:dyDescent="0.2"/>
    <row r="3905" x14ac:dyDescent="0.2"/>
    <row r="3906" x14ac:dyDescent="0.2"/>
    <row r="3907" x14ac:dyDescent="0.2"/>
    <row r="3908" x14ac:dyDescent="0.2"/>
    <row r="3909" x14ac:dyDescent="0.2"/>
    <row r="3910" x14ac:dyDescent="0.2"/>
    <row r="3911" x14ac:dyDescent="0.2"/>
    <row r="3912" x14ac:dyDescent="0.2"/>
    <row r="3913" x14ac:dyDescent="0.2"/>
    <row r="3914" x14ac:dyDescent="0.2"/>
    <row r="3915" x14ac:dyDescent="0.2"/>
    <row r="3916" x14ac:dyDescent="0.2"/>
    <row r="3917" x14ac:dyDescent="0.2"/>
    <row r="3918" x14ac:dyDescent="0.2"/>
    <row r="3919" x14ac:dyDescent="0.2"/>
    <row r="3920" x14ac:dyDescent="0.2"/>
    <row r="3921" x14ac:dyDescent="0.2"/>
    <row r="3922" x14ac:dyDescent="0.2"/>
    <row r="3923" x14ac:dyDescent="0.2"/>
    <row r="3924" x14ac:dyDescent="0.2"/>
    <row r="3925" x14ac:dyDescent="0.2"/>
    <row r="3926" x14ac:dyDescent="0.2"/>
    <row r="3927" x14ac:dyDescent="0.2"/>
    <row r="3928" x14ac:dyDescent="0.2"/>
    <row r="3929" x14ac:dyDescent="0.2"/>
    <row r="3930" x14ac:dyDescent="0.2"/>
    <row r="3931" x14ac:dyDescent="0.2"/>
    <row r="3932" x14ac:dyDescent="0.2"/>
    <row r="3933" x14ac:dyDescent="0.2"/>
    <row r="3934" x14ac:dyDescent="0.2"/>
    <row r="3935" x14ac:dyDescent="0.2"/>
    <row r="3936" x14ac:dyDescent="0.2"/>
    <row r="3937" x14ac:dyDescent="0.2"/>
    <row r="3938" x14ac:dyDescent="0.2"/>
    <row r="3939" x14ac:dyDescent="0.2"/>
    <row r="3940" x14ac:dyDescent="0.2"/>
    <row r="3941" x14ac:dyDescent="0.2"/>
    <row r="3942" x14ac:dyDescent="0.2"/>
    <row r="3943" x14ac:dyDescent="0.2"/>
    <row r="3944" x14ac:dyDescent="0.2"/>
    <row r="3945" x14ac:dyDescent="0.2"/>
    <row r="3946" x14ac:dyDescent="0.2"/>
    <row r="3947" x14ac:dyDescent="0.2"/>
    <row r="3948" x14ac:dyDescent="0.2"/>
    <row r="3949" x14ac:dyDescent="0.2"/>
    <row r="3950" x14ac:dyDescent="0.2"/>
    <row r="3951" x14ac:dyDescent="0.2"/>
    <row r="3952" x14ac:dyDescent="0.2"/>
    <row r="3953" x14ac:dyDescent="0.2"/>
    <row r="3954" x14ac:dyDescent="0.2"/>
    <row r="3955" x14ac:dyDescent="0.2"/>
    <row r="3956" x14ac:dyDescent="0.2"/>
    <row r="3957" x14ac:dyDescent="0.2"/>
    <row r="3958" x14ac:dyDescent="0.2"/>
    <row r="3959" x14ac:dyDescent="0.2"/>
    <row r="3960" x14ac:dyDescent="0.2"/>
    <row r="3961" x14ac:dyDescent="0.2"/>
    <row r="3962" x14ac:dyDescent="0.2"/>
    <row r="3963" x14ac:dyDescent="0.2"/>
    <row r="3964" x14ac:dyDescent="0.2"/>
    <row r="3965" x14ac:dyDescent="0.2"/>
    <row r="3966" x14ac:dyDescent="0.2"/>
    <row r="3967" x14ac:dyDescent="0.2"/>
    <row r="3968" x14ac:dyDescent="0.2"/>
    <row r="3969" x14ac:dyDescent="0.2"/>
    <row r="3970" x14ac:dyDescent="0.2"/>
    <row r="3971" x14ac:dyDescent="0.2"/>
    <row r="3972" x14ac:dyDescent="0.2"/>
    <row r="3973" x14ac:dyDescent="0.2"/>
    <row r="3974" x14ac:dyDescent="0.2"/>
    <row r="3975" x14ac:dyDescent="0.2"/>
    <row r="3976" x14ac:dyDescent="0.2"/>
    <row r="3977" x14ac:dyDescent="0.2"/>
    <row r="3978" x14ac:dyDescent="0.2"/>
    <row r="3979" x14ac:dyDescent="0.2"/>
    <row r="3980" x14ac:dyDescent="0.2"/>
    <row r="3981" x14ac:dyDescent="0.2"/>
    <row r="3982" x14ac:dyDescent="0.2"/>
    <row r="3983" x14ac:dyDescent="0.2"/>
    <row r="3984" x14ac:dyDescent="0.2"/>
    <row r="3985" x14ac:dyDescent="0.2"/>
    <row r="3986" x14ac:dyDescent="0.2"/>
    <row r="3987" x14ac:dyDescent="0.2"/>
    <row r="3988" x14ac:dyDescent="0.2"/>
    <row r="3989" x14ac:dyDescent="0.2"/>
    <row r="3990" x14ac:dyDescent="0.2"/>
    <row r="3991" x14ac:dyDescent="0.2"/>
    <row r="3992" x14ac:dyDescent="0.2"/>
    <row r="3993" x14ac:dyDescent="0.2"/>
    <row r="3994" x14ac:dyDescent="0.2"/>
    <row r="3995" x14ac:dyDescent="0.2"/>
    <row r="3996" x14ac:dyDescent="0.2"/>
    <row r="3997" x14ac:dyDescent="0.2"/>
    <row r="3998" x14ac:dyDescent="0.2"/>
    <row r="3999" x14ac:dyDescent="0.2"/>
    <row r="4000" x14ac:dyDescent="0.2"/>
    <row r="4001" x14ac:dyDescent="0.2"/>
    <row r="4002" x14ac:dyDescent="0.2"/>
    <row r="4003" x14ac:dyDescent="0.2"/>
    <row r="4004" x14ac:dyDescent="0.2"/>
    <row r="4005" x14ac:dyDescent="0.2"/>
    <row r="4006" x14ac:dyDescent="0.2"/>
    <row r="4007" x14ac:dyDescent="0.2"/>
    <row r="4008" x14ac:dyDescent="0.2"/>
    <row r="4009" x14ac:dyDescent="0.2"/>
    <row r="4010" x14ac:dyDescent="0.2"/>
    <row r="4011" x14ac:dyDescent="0.2"/>
    <row r="4012" x14ac:dyDescent="0.2"/>
    <row r="4013" x14ac:dyDescent="0.2"/>
    <row r="4014" x14ac:dyDescent="0.2"/>
    <row r="4015" x14ac:dyDescent="0.2"/>
    <row r="4016" x14ac:dyDescent="0.2"/>
    <row r="4017" x14ac:dyDescent="0.2"/>
    <row r="4018" x14ac:dyDescent="0.2"/>
    <row r="4019" x14ac:dyDescent="0.2"/>
    <row r="4020" x14ac:dyDescent="0.2"/>
    <row r="4021" x14ac:dyDescent="0.2"/>
    <row r="4022" x14ac:dyDescent="0.2"/>
    <row r="4023" x14ac:dyDescent="0.2"/>
    <row r="4024" x14ac:dyDescent="0.2"/>
    <row r="4025" x14ac:dyDescent="0.2"/>
    <row r="4026" x14ac:dyDescent="0.2"/>
    <row r="4027" x14ac:dyDescent="0.2"/>
    <row r="4028" x14ac:dyDescent="0.2"/>
    <row r="4029" x14ac:dyDescent="0.2"/>
    <row r="4030" x14ac:dyDescent="0.2"/>
    <row r="4031" x14ac:dyDescent="0.2"/>
    <row r="4032" x14ac:dyDescent="0.2"/>
    <row r="4033" x14ac:dyDescent="0.2"/>
    <row r="4034" x14ac:dyDescent="0.2"/>
    <row r="4035" x14ac:dyDescent="0.2"/>
    <row r="4036" x14ac:dyDescent="0.2"/>
    <row r="4037" x14ac:dyDescent="0.2"/>
    <row r="4038" x14ac:dyDescent="0.2"/>
    <row r="4039" x14ac:dyDescent="0.2"/>
    <row r="4040" x14ac:dyDescent="0.2"/>
    <row r="4041" x14ac:dyDescent="0.2"/>
    <row r="4042" x14ac:dyDescent="0.2"/>
    <row r="4043" x14ac:dyDescent="0.2"/>
    <row r="4044" x14ac:dyDescent="0.2"/>
    <row r="4045" x14ac:dyDescent="0.2"/>
    <row r="4046" x14ac:dyDescent="0.2"/>
    <row r="4047" x14ac:dyDescent="0.2"/>
    <row r="4048" x14ac:dyDescent="0.2"/>
    <row r="4049" x14ac:dyDescent="0.2"/>
    <row r="4050" x14ac:dyDescent="0.2"/>
    <row r="4051" x14ac:dyDescent="0.2"/>
    <row r="4052" x14ac:dyDescent="0.2"/>
    <row r="4053" x14ac:dyDescent="0.2"/>
    <row r="4054" x14ac:dyDescent="0.2"/>
    <row r="4055" x14ac:dyDescent="0.2"/>
    <row r="4056" x14ac:dyDescent="0.2"/>
    <row r="4057" x14ac:dyDescent="0.2"/>
    <row r="4058" x14ac:dyDescent="0.2"/>
    <row r="4059" x14ac:dyDescent="0.2"/>
    <row r="4060" x14ac:dyDescent="0.2"/>
    <row r="4061" x14ac:dyDescent="0.2"/>
    <row r="4062" x14ac:dyDescent="0.2"/>
    <row r="4063" x14ac:dyDescent="0.2"/>
    <row r="4064" x14ac:dyDescent="0.2"/>
    <row r="4065" x14ac:dyDescent="0.2"/>
    <row r="4066" x14ac:dyDescent="0.2"/>
    <row r="4067" x14ac:dyDescent="0.2"/>
    <row r="4068" x14ac:dyDescent="0.2"/>
    <row r="4069" x14ac:dyDescent="0.2"/>
    <row r="4070" x14ac:dyDescent="0.2"/>
    <row r="4071" x14ac:dyDescent="0.2"/>
    <row r="4072" x14ac:dyDescent="0.2"/>
    <row r="4073" x14ac:dyDescent="0.2"/>
    <row r="4074" x14ac:dyDescent="0.2"/>
    <row r="4075" x14ac:dyDescent="0.2"/>
    <row r="4076" x14ac:dyDescent="0.2"/>
    <row r="4077" x14ac:dyDescent="0.2"/>
    <row r="4078" x14ac:dyDescent="0.2"/>
    <row r="4079" x14ac:dyDescent="0.2"/>
    <row r="4080" x14ac:dyDescent="0.2"/>
    <row r="4081" x14ac:dyDescent="0.2"/>
    <row r="4082" x14ac:dyDescent="0.2"/>
    <row r="4083" x14ac:dyDescent="0.2"/>
    <row r="4084" x14ac:dyDescent="0.2"/>
    <row r="4085" x14ac:dyDescent="0.2"/>
    <row r="4086" x14ac:dyDescent="0.2"/>
    <row r="4087" x14ac:dyDescent="0.2"/>
    <row r="4088" x14ac:dyDescent="0.2"/>
    <row r="4089" x14ac:dyDescent="0.2"/>
    <row r="4090" x14ac:dyDescent="0.2"/>
    <row r="4091" x14ac:dyDescent="0.2"/>
    <row r="4092" x14ac:dyDescent="0.2"/>
    <row r="4093" x14ac:dyDescent="0.2"/>
    <row r="4094" x14ac:dyDescent="0.2"/>
    <row r="4095" x14ac:dyDescent="0.2"/>
    <row r="4096" x14ac:dyDescent="0.2"/>
    <row r="4097" x14ac:dyDescent="0.2"/>
    <row r="4098" x14ac:dyDescent="0.2"/>
    <row r="4099" x14ac:dyDescent="0.2"/>
    <row r="4100" x14ac:dyDescent="0.2"/>
    <row r="4101" x14ac:dyDescent="0.2"/>
    <row r="4102" x14ac:dyDescent="0.2"/>
    <row r="4103" x14ac:dyDescent="0.2"/>
    <row r="4104" x14ac:dyDescent="0.2"/>
    <row r="4105" x14ac:dyDescent="0.2"/>
    <row r="4106" x14ac:dyDescent="0.2"/>
    <row r="4107" x14ac:dyDescent="0.2"/>
    <row r="4108" x14ac:dyDescent="0.2"/>
    <row r="4109" x14ac:dyDescent="0.2"/>
    <row r="4110" x14ac:dyDescent="0.2"/>
    <row r="4111" x14ac:dyDescent="0.2"/>
    <row r="4112" x14ac:dyDescent="0.2"/>
    <row r="4113" x14ac:dyDescent="0.2"/>
    <row r="4114" x14ac:dyDescent="0.2"/>
    <row r="4115" x14ac:dyDescent="0.2"/>
    <row r="4116" x14ac:dyDescent="0.2"/>
    <row r="4117" x14ac:dyDescent="0.2"/>
    <row r="4118" x14ac:dyDescent="0.2"/>
    <row r="4119" x14ac:dyDescent="0.2"/>
    <row r="4120" x14ac:dyDescent="0.2"/>
    <row r="4121" x14ac:dyDescent="0.2"/>
    <row r="4122" x14ac:dyDescent="0.2"/>
    <row r="4123" x14ac:dyDescent="0.2"/>
    <row r="4124" x14ac:dyDescent="0.2"/>
    <row r="4125" x14ac:dyDescent="0.2"/>
    <row r="4126" x14ac:dyDescent="0.2"/>
    <row r="4127" x14ac:dyDescent="0.2"/>
    <row r="4128" x14ac:dyDescent="0.2"/>
    <row r="4129" x14ac:dyDescent="0.2"/>
    <row r="4130" x14ac:dyDescent="0.2"/>
    <row r="4131" x14ac:dyDescent="0.2"/>
    <row r="4132" x14ac:dyDescent="0.2"/>
    <row r="4133" x14ac:dyDescent="0.2"/>
    <row r="4134" x14ac:dyDescent="0.2"/>
    <row r="4135" x14ac:dyDescent="0.2"/>
    <row r="4136" x14ac:dyDescent="0.2"/>
    <row r="4137" x14ac:dyDescent="0.2"/>
    <row r="4138" x14ac:dyDescent="0.2"/>
    <row r="4139" x14ac:dyDescent="0.2"/>
    <row r="4140" x14ac:dyDescent="0.2"/>
    <row r="4141" x14ac:dyDescent="0.2"/>
    <row r="4142" x14ac:dyDescent="0.2"/>
    <row r="4143" x14ac:dyDescent="0.2"/>
    <row r="4144" x14ac:dyDescent="0.2"/>
    <row r="4145" x14ac:dyDescent="0.2"/>
    <row r="4146" x14ac:dyDescent="0.2"/>
    <row r="4147" x14ac:dyDescent="0.2"/>
    <row r="4148" x14ac:dyDescent="0.2"/>
    <row r="4149" x14ac:dyDescent="0.2"/>
    <row r="4150" x14ac:dyDescent="0.2"/>
    <row r="4151" x14ac:dyDescent="0.2"/>
    <row r="4152" x14ac:dyDescent="0.2"/>
    <row r="4153" x14ac:dyDescent="0.2"/>
    <row r="4154" x14ac:dyDescent="0.2"/>
    <row r="4155" x14ac:dyDescent="0.2"/>
    <row r="4156" x14ac:dyDescent="0.2"/>
    <row r="4157" x14ac:dyDescent="0.2"/>
    <row r="4158" x14ac:dyDescent="0.2"/>
    <row r="4159" x14ac:dyDescent="0.2"/>
    <row r="4160" x14ac:dyDescent="0.2"/>
    <row r="4161" x14ac:dyDescent="0.2"/>
    <row r="4162" x14ac:dyDescent="0.2"/>
    <row r="4163" x14ac:dyDescent="0.2"/>
    <row r="4164" x14ac:dyDescent="0.2"/>
    <row r="4165" x14ac:dyDescent="0.2"/>
    <row r="4166" x14ac:dyDescent="0.2"/>
    <row r="4167" x14ac:dyDescent="0.2"/>
    <row r="4168" x14ac:dyDescent="0.2"/>
    <row r="4169" x14ac:dyDescent="0.2"/>
    <row r="4170" x14ac:dyDescent="0.2"/>
    <row r="4171" x14ac:dyDescent="0.2"/>
    <row r="4172" x14ac:dyDescent="0.2"/>
    <row r="4173" x14ac:dyDescent="0.2"/>
    <row r="4174" x14ac:dyDescent="0.2"/>
    <row r="4175" x14ac:dyDescent="0.2"/>
    <row r="4176" x14ac:dyDescent="0.2"/>
    <row r="4177" x14ac:dyDescent="0.2"/>
    <row r="4178" x14ac:dyDescent="0.2"/>
    <row r="4179" x14ac:dyDescent="0.2"/>
    <row r="4180" x14ac:dyDescent="0.2"/>
    <row r="4181" x14ac:dyDescent="0.2"/>
    <row r="4182" x14ac:dyDescent="0.2"/>
    <row r="4183" x14ac:dyDescent="0.2"/>
    <row r="4184" x14ac:dyDescent="0.2"/>
    <row r="4185" x14ac:dyDescent="0.2"/>
    <row r="4186" x14ac:dyDescent="0.2"/>
    <row r="4187" x14ac:dyDescent="0.2"/>
    <row r="4188" x14ac:dyDescent="0.2"/>
    <row r="4189" x14ac:dyDescent="0.2"/>
    <row r="4190" x14ac:dyDescent="0.2"/>
    <row r="4191" x14ac:dyDescent="0.2"/>
    <row r="4192" x14ac:dyDescent="0.2"/>
    <row r="4193" x14ac:dyDescent="0.2"/>
    <row r="4194" x14ac:dyDescent="0.2"/>
    <row r="4195" x14ac:dyDescent="0.2"/>
    <row r="4196" x14ac:dyDescent="0.2"/>
    <row r="4197" x14ac:dyDescent="0.2"/>
    <row r="4198" x14ac:dyDescent="0.2"/>
    <row r="4199" x14ac:dyDescent="0.2"/>
    <row r="4200" x14ac:dyDescent="0.2"/>
    <row r="4201" x14ac:dyDescent="0.2"/>
    <row r="4202" x14ac:dyDescent="0.2"/>
    <row r="4203" x14ac:dyDescent="0.2"/>
    <row r="4204" x14ac:dyDescent="0.2"/>
    <row r="4205" x14ac:dyDescent="0.2"/>
    <row r="4206" x14ac:dyDescent="0.2"/>
    <row r="4207" x14ac:dyDescent="0.2"/>
    <row r="4208" x14ac:dyDescent="0.2"/>
    <row r="4209" x14ac:dyDescent="0.2"/>
    <row r="4210" x14ac:dyDescent="0.2"/>
    <row r="4211" x14ac:dyDescent="0.2"/>
    <row r="4212" x14ac:dyDescent="0.2"/>
    <row r="4213" x14ac:dyDescent="0.2"/>
    <row r="4214" x14ac:dyDescent="0.2"/>
    <row r="4215" x14ac:dyDescent="0.2"/>
    <row r="4216" x14ac:dyDescent="0.2"/>
    <row r="4217" x14ac:dyDescent="0.2"/>
    <row r="4218" x14ac:dyDescent="0.2"/>
    <row r="4219" x14ac:dyDescent="0.2"/>
    <row r="4220" x14ac:dyDescent="0.2"/>
    <row r="4221" x14ac:dyDescent="0.2"/>
    <row r="4222" x14ac:dyDescent="0.2"/>
    <row r="4223" x14ac:dyDescent="0.2"/>
    <row r="4224" x14ac:dyDescent="0.2"/>
    <row r="4225" x14ac:dyDescent="0.2"/>
    <row r="4226" x14ac:dyDescent="0.2"/>
    <row r="4227" x14ac:dyDescent="0.2"/>
    <row r="4228" x14ac:dyDescent="0.2"/>
    <row r="4229" x14ac:dyDescent="0.2"/>
    <row r="4230" x14ac:dyDescent="0.2"/>
    <row r="4231" x14ac:dyDescent="0.2"/>
    <row r="4232" x14ac:dyDescent="0.2"/>
    <row r="4233" x14ac:dyDescent="0.2"/>
    <row r="4234" x14ac:dyDescent="0.2"/>
    <row r="4235" x14ac:dyDescent="0.2"/>
    <row r="4236" x14ac:dyDescent="0.2"/>
    <row r="4237" x14ac:dyDescent="0.2"/>
    <row r="4238" x14ac:dyDescent="0.2"/>
    <row r="4239" x14ac:dyDescent="0.2"/>
    <row r="4240" x14ac:dyDescent="0.2"/>
    <row r="4241" x14ac:dyDescent="0.2"/>
    <row r="4242" x14ac:dyDescent="0.2"/>
    <row r="4243" x14ac:dyDescent="0.2"/>
    <row r="4244" x14ac:dyDescent="0.2"/>
    <row r="4245" x14ac:dyDescent="0.2"/>
    <row r="4246" x14ac:dyDescent="0.2"/>
    <row r="4247" x14ac:dyDescent="0.2"/>
    <row r="4248" x14ac:dyDescent="0.2"/>
    <row r="4249" x14ac:dyDescent="0.2"/>
    <row r="4250" x14ac:dyDescent="0.2"/>
    <row r="4251" x14ac:dyDescent="0.2"/>
    <row r="4252" x14ac:dyDescent="0.2"/>
    <row r="4253" x14ac:dyDescent="0.2"/>
    <row r="4254" x14ac:dyDescent="0.2"/>
    <row r="4255" x14ac:dyDescent="0.2"/>
    <row r="4256" x14ac:dyDescent="0.2"/>
    <row r="4257" x14ac:dyDescent="0.2"/>
    <row r="4258" x14ac:dyDescent="0.2"/>
    <row r="4259" x14ac:dyDescent="0.2"/>
    <row r="4260" x14ac:dyDescent="0.2"/>
    <row r="4261" x14ac:dyDescent="0.2"/>
    <row r="4262" x14ac:dyDescent="0.2"/>
    <row r="4263" x14ac:dyDescent="0.2"/>
    <row r="4264" x14ac:dyDescent="0.2"/>
    <row r="4265" x14ac:dyDescent="0.2"/>
    <row r="4266" x14ac:dyDescent="0.2"/>
    <row r="4267" x14ac:dyDescent="0.2"/>
    <row r="4268" x14ac:dyDescent="0.2"/>
    <row r="4269" x14ac:dyDescent="0.2"/>
    <row r="4270" x14ac:dyDescent="0.2"/>
    <row r="4271" x14ac:dyDescent="0.2"/>
    <row r="4272" x14ac:dyDescent="0.2"/>
    <row r="4273" x14ac:dyDescent="0.2"/>
    <row r="4274" x14ac:dyDescent="0.2"/>
    <row r="4275" x14ac:dyDescent="0.2"/>
    <row r="4276" x14ac:dyDescent="0.2"/>
    <row r="4277" x14ac:dyDescent="0.2"/>
    <row r="4278" x14ac:dyDescent="0.2"/>
    <row r="4279" x14ac:dyDescent="0.2"/>
    <row r="4280" x14ac:dyDescent="0.2"/>
    <row r="4281" x14ac:dyDescent="0.2"/>
    <row r="4282" x14ac:dyDescent="0.2"/>
    <row r="4283" x14ac:dyDescent="0.2"/>
    <row r="4284" x14ac:dyDescent="0.2"/>
    <row r="4285" x14ac:dyDescent="0.2"/>
    <row r="4286" x14ac:dyDescent="0.2"/>
    <row r="4287" x14ac:dyDescent="0.2"/>
    <row r="4288" x14ac:dyDescent="0.2"/>
    <row r="4289" x14ac:dyDescent="0.2"/>
    <row r="4290" x14ac:dyDescent="0.2"/>
    <row r="4291" x14ac:dyDescent="0.2"/>
    <row r="4292" x14ac:dyDescent="0.2"/>
    <row r="4293" x14ac:dyDescent="0.2"/>
    <row r="4294" x14ac:dyDescent="0.2"/>
    <row r="4295" x14ac:dyDescent="0.2"/>
    <row r="4296" x14ac:dyDescent="0.2"/>
    <row r="4297" x14ac:dyDescent="0.2"/>
    <row r="4298" x14ac:dyDescent="0.2"/>
    <row r="4299" x14ac:dyDescent="0.2"/>
    <row r="4300" x14ac:dyDescent="0.2"/>
    <row r="4301" x14ac:dyDescent="0.2"/>
    <row r="4302" x14ac:dyDescent="0.2"/>
    <row r="4303" x14ac:dyDescent="0.2"/>
    <row r="4304" x14ac:dyDescent="0.2"/>
    <row r="4305" x14ac:dyDescent="0.2"/>
    <row r="4306" x14ac:dyDescent="0.2"/>
    <row r="4307" x14ac:dyDescent="0.2"/>
    <row r="4308" x14ac:dyDescent="0.2"/>
    <row r="4309" x14ac:dyDescent="0.2"/>
    <row r="4310" x14ac:dyDescent="0.2"/>
    <row r="4311" x14ac:dyDescent="0.2"/>
    <row r="4312" x14ac:dyDescent="0.2"/>
    <row r="4313" x14ac:dyDescent="0.2"/>
    <row r="4314" x14ac:dyDescent="0.2"/>
    <row r="4315" x14ac:dyDescent="0.2"/>
    <row r="4316" x14ac:dyDescent="0.2"/>
    <row r="4317" x14ac:dyDescent="0.2"/>
    <row r="4318" x14ac:dyDescent="0.2"/>
    <row r="4319" x14ac:dyDescent="0.2"/>
    <row r="4320" x14ac:dyDescent="0.2"/>
    <row r="4321" x14ac:dyDescent="0.2"/>
    <row r="4322" x14ac:dyDescent="0.2"/>
    <row r="4323" x14ac:dyDescent="0.2"/>
    <row r="4324" x14ac:dyDescent="0.2"/>
    <row r="4325" x14ac:dyDescent="0.2"/>
    <row r="4326" x14ac:dyDescent="0.2"/>
    <row r="4327" x14ac:dyDescent="0.2"/>
    <row r="4328" x14ac:dyDescent="0.2"/>
    <row r="4329" x14ac:dyDescent="0.2"/>
    <row r="4330" x14ac:dyDescent="0.2"/>
    <row r="4331" x14ac:dyDescent="0.2"/>
    <row r="4332" x14ac:dyDescent="0.2"/>
    <row r="4333" x14ac:dyDescent="0.2"/>
    <row r="4334" x14ac:dyDescent="0.2"/>
    <row r="4335" x14ac:dyDescent="0.2"/>
    <row r="4336" x14ac:dyDescent="0.2"/>
    <row r="4337" x14ac:dyDescent="0.2"/>
    <row r="4338" x14ac:dyDescent="0.2"/>
    <row r="4339" x14ac:dyDescent="0.2"/>
    <row r="4340" x14ac:dyDescent="0.2"/>
    <row r="4341" x14ac:dyDescent="0.2"/>
    <row r="4342" x14ac:dyDescent="0.2"/>
    <row r="4343" x14ac:dyDescent="0.2"/>
    <row r="4344" x14ac:dyDescent="0.2"/>
    <row r="4345" x14ac:dyDescent="0.2"/>
    <row r="4346" x14ac:dyDescent="0.2"/>
    <row r="4347" x14ac:dyDescent="0.2"/>
    <row r="4348" x14ac:dyDescent="0.2"/>
    <row r="4349" x14ac:dyDescent="0.2"/>
    <row r="4350" x14ac:dyDescent="0.2"/>
    <row r="4351" x14ac:dyDescent="0.2"/>
    <row r="4352" x14ac:dyDescent="0.2"/>
    <row r="4353" x14ac:dyDescent="0.2"/>
    <row r="4354" x14ac:dyDescent="0.2"/>
    <row r="4355" x14ac:dyDescent="0.2"/>
    <row r="4356" x14ac:dyDescent="0.2"/>
    <row r="4357" x14ac:dyDescent="0.2"/>
    <row r="4358" x14ac:dyDescent="0.2"/>
    <row r="4359" x14ac:dyDescent="0.2"/>
    <row r="4360" x14ac:dyDescent="0.2"/>
    <row r="4361" x14ac:dyDescent="0.2"/>
    <row r="4362" x14ac:dyDescent="0.2"/>
    <row r="4363" x14ac:dyDescent="0.2"/>
    <row r="4364" x14ac:dyDescent="0.2"/>
    <row r="4365" x14ac:dyDescent="0.2"/>
    <row r="4366" x14ac:dyDescent="0.2"/>
    <row r="4367" x14ac:dyDescent="0.2"/>
    <row r="4368" x14ac:dyDescent="0.2"/>
    <row r="4369" x14ac:dyDescent="0.2"/>
    <row r="4370" x14ac:dyDescent="0.2"/>
    <row r="4371" x14ac:dyDescent="0.2"/>
    <row r="4372" x14ac:dyDescent="0.2"/>
    <row r="4373" x14ac:dyDescent="0.2"/>
    <row r="4374" x14ac:dyDescent="0.2"/>
    <row r="4375" x14ac:dyDescent="0.2"/>
    <row r="4376" x14ac:dyDescent="0.2"/>
    <row r="4377" x14ac:dyDescent="0.2"/>
    <row r="4378" x14ac:dyDescent="0.2"/>
    <row r="4379" x14ac:dyDescent="0.2"/>
    <row r="4380" x14ac:dyDescent="0.2"/>
    <row r="4381" x14ac:dyDescent="0.2"/>
    <row r="4382" x14ac:dyDescent="0.2"/>
    <row r="4383" x14ac:dyDescent="0.2"/>
    <row r="4384" x14ac:dyDescent="0.2"/>
    <row r="4385" x14ac:dyDescent="0.2"/>
    <row r="4386" x14ac:dyDescent="0.2"/>
    <row r="4387" x14ac:dyDescent="0.2"/>
    <row r="4388" x14ac:dyDescent="0.2"/>
    <row r="4389" x14ac:dyDescent="0.2"/>
    <row r="4390" x14ac:dyDescent="0.2"/>
    <row r="4391" x14ac:dyDescent="0.2"/>
    <row r="4392" x14ac:dyDescent="0.2"/>
    <row r="4393" x14ac:dyDescent="0.2"/>
    <row r="4394" x14ac:dyDescent="0.2"/>
    <row r="4395" x14ac:dyDescent="0.2"/>
    <row r="4396" x14ac:dyDescent="0.2"/>
    <row r="4397" x14ac:dyDescent="0.2"/>
    <row r="4398" x14ac:dyDescent="0.2"/>
    <row r="4399" x14ac:dyDescent="0.2"/>
    <row r="4400" x14ac:dyDescent="0.2"/>
    <row r="4401" x14ac:dyDescent="0.2"/>
    <row r="4402" x14ac:dyDescent="0.2"/>
    <row r="4403" x14ac:dyDescent="0.2"/>
    <row r="4404" x14ac:dyDescent="0.2"/>
    <row r="4405" x14ac:dyDescent="0.2"/>
    <row r="4406" x14ac:dyDescent="0.2"/>
    <row r="4407" x14ac:dyDescent="0.2"/>
    <row r="4408" x14ac:dyDescent="0.2"/>
    <row r="4409" x14ac:dyDescent="0.2"/>
    <row r="4410" x14ac:dyDescent="0.2"/>
    <row r="4411" x14ac:dyDescent="0.2"/>
    <row r="4412" x14ac:dyDescent="0.2"/>
    <row r="4413" x14ac:dyDescent="0.2"/>
    <row r="4414" x14ac:dyDescent="0.2"/>
    <row r="4415" x14ac:dyDescent="0.2"/>
    <row r="4416" x14ac:dyDescent="0.2"/>
    <row r="4417" x14ac:dyDescent="0.2"/>
    <row r="4418" x14ac:dyDescent="0.2"/>
    <row r="4419" x14ac:dyDescent="0.2"/>
    <row r="4420" x14ac:dyDescent="0.2"/>
    <row r="4421" x14ac:dyDescent="0.2"/>
    <row r="4422" x14ac:dyDescent="0.2"/>
    <row r="4423" x14ac:dyDescent="0.2"/>
    <row r="4424" x14ac:dyDescent="0.2"/>
    <row r="4425" x14ac:dyDescent="0.2"/>
    <row r="4426" x14ac:dyDescent="0.2"/>
    <row r="4427" x14ac:dyDescent="0.2"/>
    <row r="4428" x14ac:dyDescent="0.2"/>
    <row r="4429" x14ac:dyDescent="0.2"/>
    <row r="4430" x14ac:dyDescent="0.2"/>
    <row r="4431" x14ac:dyDescent="0.2"/>
    <row r="4432" x14ac:dyDescent="0.2"/>
    <row r="4433" x14ac:dyDescent="0.2"/>
    <row r="4434" x14ac:dyDescent="0.2"/>
    <row r="4435" x14ac:dyDescent="0.2"/>
    <row r="4436" x14ac:dyDescent="0.2"/>
    <row r="4437" x14ac:dyDescent="0.2"/>
    <row r="4438" x14ac:dyDescent="0.2"/>
    <row r="4439" x14ac:dyDescent="0.2"/>
    <row r="4440" x14ac:dyDescent="0.2"/>
    <row r="4441" x14ac:dyDescent="0.2"/>
    <row r="4442" x14ac:dyDescent="0.2"/>
    <row r="4443" x14ac:dyDescent="0.2"/>
    <row r="4444" x14ac:dyDescent="0.2"/>
    <row r="4445" x14ac:dyDescent="0.2"/>
    <row r="4446" x14ac:dyDescent="0.2"/>
    <row r="4447" x14ac:dyDescent="0.2"/>
    <row r="4448" x14ac:dyDescent="0.2"/>
    <row r="4449" x14ac:dyDescent="0.2"/>
    <row r="4450" x14ac:dyDescent="0.2"/>
    <row r="4451" x14ac:dyDescent="0.2"/>
    <row r="4452" x14ac:dyDescent="0.2"/>
    <row r="4453" x14ac:dyDescent="0.2"/>
    <row r="4454" x14ac:dyDescent="0.2"/>
    <row r="4455" x14ac:dyDescent="0.2"/>
    <row r="4456" x14ac:dyDescent="0.2"/>
    <row r="4457" x14ac:dyDescent="0.2"/>
    <row r="4458" x14ac:dyDescent="0.2"/>
    <row r="4459" x14ac:dyDescent="0.2"/>
    <row r="4460" x14ac:dyDescent="0.2"/>
    <row r="4461" x14ac:dyDescent="0.2"/>
    <row r="4462" x14ac:dyDescent="0.2"/>
    <row r="4463" x14ac:dyDescent="0.2"/>
    <row r="4464" x14ac:dyDescent="0.2"/>
    <row r="4465" x14ac:dyDescent="0.2"/>
    <row r="4466" x14ac:dyDescent="0.2"/>
    <row r="4467" x14ac:dyDescent="0.2"/>
    <row r="4468" x14ac:dyDescent="0.2"/>
    <row r="4469" x14ac:dyDescent="0.2"/>
    <row r="4470" x14ac:dyDescent="0.2"/>
    <row r="4471" x14ac:dyDescent="0.2"/>
    <row r="4472" x14ac:dyDescent="0.2"/>
    <row r="4473" x14ac:dyDescent="0.2"/>
    <row r="4474" x14ac:dyDescent="0.2"/>
    <row r="4475" x14ac:dyDescent="0.2"/>
    <row r="4476" x14ac:dyDescent="0.2"/>
    <row r="4477" x14ac:dyDescent="0.2"/>
    <row r="4478" x14ac:dyDescent="0.2"/>
    <row r="4479" x14ac:dyDescent="0.2"/>
    <row r="4480" x14ac:dyDescent="0.2"/>
    <row r="4481" x14ac:dyDescent="0.2"/>
    <row r="4482" x14ac:dyDescent="0.2"/>
    <row r="4483" x14ac:dyDescent="0.2"/>
    <row r="4484" x14ac:dyDescent="0.2"/>
    <row r="4485" x14ac:dyDescent="0.2"/>
    <row r="4486" x14ac:dyDescent="0.2"/>
    <row r="4487" x14ac:dyDescent="0.2"/>
    <row r="4488" x14ac:dyDescent="0.2"/>
    <row r="4489" x14ac:dyDescent="0.2"/>
    <row r="4490" x14ac:dyDescent="0.2"/>
    <row r="4491" x14ac:dyDescent="0.2"/>
    <row r="4492" x14ac:dyDescent="0.2"/>
    <row r="4493" x14ac:dyDescent="0.2"/>
    <row r="4494" x14ac:dyDescent="0.2"/>
    <row r="4495" x14ac:dyDescent="0.2"/>
    <row r="4496" x14ac:dyDescent="0.2"/>
    <row r="4497" x14ac:dyDescent="0.2"/>
    <row r="4498" x14ac:dyDescent="0.2"/>
    <row r="4499" x14ac:dyDescent="0.2"/>
    <row r="4500" x14ac:dyDescent="0.2"/>
    <row r="4501" x14ac:dyDescent="0.2"/>
    <row r="4502" x14ac:dyDescent="0.2"/>
    <row r="4503" x14ac:dyDescent="0.2"/>
    <row r="4504" x14ac:dyDescent="0.2"/>
    <row r="4505" x14ac:dyDescent="0.2"/>
    <row r="4506" x14ac:dyDescent="0.2"/>
    <row r="4507" x14ac:dyDescent="0.2"/>
    <row r="4508" x14ac:dyDescent="0.2"/>
    <row r="4509" x14ac:dyDescent="0.2"/>
    <row r="4510" x14ac:dyDescent="0.2"/>
    <row r="4511" x14ac:dyDescent="0.2"/>
    <row r="4512" x14ac:dyDescent="0.2"/>
    <row r="4513" x14ac:dyDescent="0.2"/>
    <row r="4514" x14ac:dyDescent="0.2"/>
    <row r="4515" x14ac:dyDescent="0.2"/>
    <row r="4516" x14ac:dyDescent="0.2"/>
    <row r="4517" x14ac:dyDescent="0.2"/>
    <row r="4518" x14ac:dyDescent="0.2"/>
    <row r="4519" x14ac:dyDescent="0.2"/>
    <row r="4520" x14ac:dyDescent="0.2"/>
    <row r="4521" x14ac:dyDescent="0.2"/>
    <row r="4522" x14ac:dyDescent="0.2"/>
    <row r="4523" x14ac:dyDescent="0.2"/>
    <row r="4524" x14ac:dyDescent="0.2"/>
    <row r="4525" x14ac:dyDescent="0.2"/>
    <row r="4526" x14ac:dyDescent="0.2"/>
    <row r="4527" x14ac:dyDescent="0.2"/>
    <row r="4528" x14ac:dyDescent="0.2"/>
    <row r="4529" x14ac:dyDescent="0.2"/>
    <row r="4530" x14ac:dyDescent="0.2"/>
    <row r="4531" x14ac:dyDescent="0.2"/>
    <row r="4532" x14ac:dyDescent="0.2"/>
    <row r="4533" x14ac:dyDescent="0.2"/>
    <row r="4534" x14ac:dyDescent="0.2"/>
    <row r="4535" x14ac:dyDescent="0.2"/>
    <row r="4536" x14ac:dyDescent="0.2"/>
    <row r="4537" x14ac:dyDescent="0.2"/>
    <row r="4538" x14ac:dyDescent="0.2"/>
    <row r="4539" x14ac:dyDescent="0.2"/>
    <row r="4540" x14ac:dyDescent="0.2"/>
    <row r="4541" x14ac:dyDescent="0.2"/>
    <row r="4542" x14ac:dyDescent="0.2"/>
    <row r="4543" x14ac:dyDescent="0.2"/>
    <row r="4544" x14ac:dyDescent="0.2"/>
    <row r="4545" x14ac:dyDescent="0.2"/>
    <row r="4546" x14ac:dyDescent="0.2"/>
    <row r="4547" x14ac:dyDescent="0.2"/>
    <row r="4548" x14ac:dyDescent="0.2"/>
    <row r="4549" x14ac:dyDescent="0.2"/>
    <row r="4550" x14ac:dyDescent="0.2"/>
    <row r="4551" x14ac:dyDescent="0.2"/>
    <row r="4552" x14ac:dyDescent="0.2"/>
    <row r="4553" x14ac:dyDescent="0.2"/>
    <row r="4554" x14ac:dyDescent="0.2"/>
    <row r="4555" x14ac:dyDescent="0.2"/>
    <row r="4556" x14ac:dyDescent="0.2"/>
    <row r="4557" x14ac:dyDescent="0.2"/>
    <row r="4558" x14ac:dyDescent="0.2"/>
    <row r="4559" x14ac:dyDescent="0.2"/>
    <row r="4560" x14ac:dyDescent="0.2"/>
    <row r="4561" x14ac:dyDescent="0.2"/>
    <row r="4562" x14ac:dyDescent="0.2"/>
    <row r="4563" x14ac:dyDescent="0.2"/>
    <row r="4564" x14ac:dyDescent="0.2"/>
    <row r="4565" x14ac:dyDescent="0.2"/>
    <row r="4566" x14ac:dyDescent="0.2"/>
    <row r="4567" x14ac:dyDescent="0.2"/>
    <row r="4568" x14ac:dyDescent="0.2"/>
    <row r="4569" x14ac:dyDescent="0.2"/>
    <row r="4570" x14ac:dyDescent="0.2"/>
    <row r="4571" x14ac:dyDescent="0.2"/>
    <row r="4572" x14ac:dyDescent="0.2"/>
    <row r="4573" x14ac:dyDescent="0.2"/>
    <row r="4574" x14ac:dyDescent="0.2"/>
    <row r="4575" x14ac:dyDescent="0.2"/>
    <row r="4576" x14ac:dyDescent="0.2"/>
    <row r="4577" x14ac:dyDescent="0.2"/>
    <row r="4578" x14ac:dyDescent="0.2"/>
    <row r="4579" x14ac:dyDescent="0.2"/>
    <row r="4580" x14ac:dyDescent="0.2"/>
    <row r="4581" x14ac:dyDescent="0.2"/>
    <row r="4582" x14ac:dyDescent="0.2"/>
    <row r="4583" x14ac:dyDescent="0.2"/>
    <row r="4584" x14ac:dyDescent="0.2"/>
    <row r="4585" x14ac:dyDescent="0.2"/>
    <row r="4586" x14ac:dyDescent="0.2"/>
    <row r="4587" x14ac:dyDescent="0.2"/>
    <row r="4588" x14ac:dyDescent="0.2"/>
    <row r="4589" x14ac:dyDescent="0.2"/>
    <row r="4590" x14ac:dyDescent="0.2"/>
    <row r="4591" x14ac:dyDescent="0.2"/>
    <row r="4592" x14ac:dyDescent="0.2"/>
    <row r="4593" x14ac:dyDescent="0.2"/>
    <row r="4594" x14ac:dyDescent="0.2"/>
    <row r="4595" x14ac:dyDescent="0.2"/>
    <row r="4596" x14ac:dyDescent="0.2"/>
    <row r="4597" x14ac:dyDescent="0.2"/>
    <row r="4598" x14ac:dyDescent="0.2"/>
    <row r="4599" x14ac:dyDescent="0.2"/>
    <row r="4600" x14ac:dyDescent="0.2"/>
    <row r="4601" x14ac:dyDescent="0.2"/>
    <row r="4602" x14ac:dyDescent="0.2"/>
    <row r="4603" x14ac:dyDescent="0.2"/>
    <row r="4604" x14ac:dyDescent="0.2"/>
    <row r="4605" x14ac:dyDescent="0.2"/>
    <row r="4606" x14ac:dyDescent="0.2"/>
    <row r="4607" x14ac:dyDescent="0.2"/>
    <row r="4608" x14ac:dyDescent="0.2"/>
    <row r="4609" x14ac:dyDescent="0.2"/>
    <row r="4610" x14ac:dyDescent="0.2"/>
    <row r="4611" x14ac:dyDescent="0.2"/>
    <row r="4612" x14ac:dyDescent="0.2"/>
    <row r="4613" x14ac:dyDescent="0.2"/>
    <row r="4614" x14ac:dyDescent="0.2"/>
    <row r="4615" x14ac:dyDescent="0.2"/>
    <row r="4616" x14ac:dyDescent="0.2"/>
    <row r="4617" x14ac:dyDescent="0.2"/>
    <row r="4618" x14ac:dyDescent="0.2"/>
    <row r="4619" x14ac:dyDescent="0.2"/>
    <row r="4620" x14ac:dyDescent="0.2"/>
    <row r="4621" x14ac:dyDescent="0.2"/>
    <row r="4622" x14ac:dyDescent="0.2"/>
    <row r="4623" x14ac:dyDescent="0.2"/>
    <row r="4624" x14ac:dyDescent="0.2"/>
    <row r="4625" x14ac:dyDescent="0.2"/>
    <row r="4626" x14ac:dyDescent="0.2"/>
    <row r="4627" x14ac:dyDescent="0.2"/>
    <row r="4628" x14ac:dyDescent="0.2"/>
    <row r="4629" x14ac:dyDescent="0.2"/>
    <row r="4630" x14ac:dyDescent="0.2"/>
    <row r="4631" x14ac:dyDescent="0.2"/>
    <row r="4632" x14ac:dyDescent="0.2"/>
    <row r="4633" x14ac:dyDescent="0.2"/>
    <row r="4634" x14ac:dyDescent="0.2"/>
    <row r="4635" x14ac:dyDescent="0.2"/>
    <row r="4636" x14ac:dyDescent="0.2"/>
    <row r="4637" x14ac:dyDescent="0.2"/>
    <row r="4638" x14ac:dyDescent="0.2"/>
    <row r="4639" x14ac:dyDescent="0.2"/>
    <row r="4640" x14ac:dyDescent="0.2"/>
    <row r="4641" x14ac:dyDescent="0.2"/>
    <row r="4642" x14ac:dyDescent="0.2"/>
    <row r="4643" x14ac:dyDescent="0.2"/>
    <row r="4644" x14ac:dyDescent="0.2"/>
    <row r="4645" x14ac:dyDescent="0.2"/>
    <row r="4646" x14ac:dyDescent="0.2"/>
    <row r="4647" x14ac:dyDescent="0.2"/>
    <row r="4648" x14ac:dyDescent="0.2"/>
    <row r="4649" x14ac:dyDescent="0.2"/>
    <row r="4650" x14ac:dyDescent="0.2"/>
    <row r="4651" x14ac:dyDescent="0.2"/>
    <row r="4652" x14ac:dyDescent="0.2"/>
    <row r="4653" x14ac:dyDescent="0.2"/>
    <row r="4654" x14ac:dyDescent="0.2"/>
    <row r="4655" x14ac:dyDescent="0.2"/>
    <row r="4656" x14ac:dyDescent="0.2"/>
    <row r="4657" x14ac:dyDescent="0.2"/>
    <row r="4658" x14ac:dyDescent="0.2"/>
    <row r="4659" x14ac:dyDescent="0.2"/>
    <row r="4660" x14ac:dyDescent="0.2"/>
    <row r="4661" x14ac:dyDescent="0.2"/>
    <row r="4662" x14ac:dyDescent="0.2"/>
    <row r="4663" x14ac:dyDescent="0.2"/>
    <row r="4664" x14ac:dyDescent="0.2"/>
    <row r="4665" x14ac:dyDescent="0.2"/>
    <row r="4666" x14ac:dyDescent="0.2"/>
    <row r="4667" x14ac:dyDescent="0.2"/>
    <row r="4668" x14ac:dyDescent="0.2"/>
    <row r="4669" x14ac:dyDescent="0.2"/>
    <row r="4670" x14ac:dyDescent="0.2"/>
    <row r="4671" x14ac:dyDescent="0.2"/>
    <row r="4672" x14ac:dyDescent="0.2"/>
    <row r="4673" x14ac:dyDescent="0.2"/>
    <row r="4674" x14ac:dyDescent="0.2"/>
    <row r="4675" x14ac:dyDescent="0.2"/>
    <row r="4676" x14ac:dyDescent="0.2"/>
    <row r="4677" x14ac:dyDescent="0.2"/>
    <row r="4678" x14ac:dyDescent="0.2"/>
    <row r="4679" x14ac:dyDescent="0.2"/>
    <row r="4680" x14ac:dyDescent="0.2"/>
    <row r="4681" x14ac:dyDescent="0.2"/>
    <row r="4682" x14ac:dyDescent="0.2"/>
    <row r="4683" x14ac:dyDescent="0.2"/>
    <row r="4684" x14ac:dyDescent="0.2"/>
    <row r="4685" x14ac:dyDescent="0.2"/>
    <row r="4686" x14ac:dyDescent="0.2"/>
    <row r="4687" x14ac:dyDescent="0.2"/>
    <row r="4688" x14ac:dyDescent="0.2"/>
    <row r="4689" x14ac:dyDescent="0.2"/>
    <row r="4690" x14ac:dyDescent="0.2"/>
    <row r="4691" x14ac:dyDescent="0.2"/>
    <row r="4692" x14ac:dyDescent="0.2"/>
    <row r="4693" x14ac:dyDescent="0.2"/>
    <row r="4694" x14ac:dyDescent="0.2"/>
    <row r="4695" x14ac:dyDescent="0.2"/>
    <row r="4696" x14ac:dyDescent="0.2"/>
    <row r="4697" x14ac:dyDescent="0.2"/>
    <row r="4698" x14ac:dyDescent="0.2"/>
    <row r="4699" x14ac:dyDescent="0.2"/>
    <row r="4700" x14ac:dyDescent="0.2"/>
    <row r="4701" x14ac:dyDescent="0.2"/>
    <row r="4702" x14ac:dyDescent="0.2"/>
    <row r="4703" x14ac:dyDescent="0.2"/>
    <row r="4704" x14ac:dyDescent="0.2"/>
    <row r="4705" x14ac:dyDescent="0.2"/>
    <row r="4706" x14ac:dyDescent="0.2"/>
    <row r="4707" x14ac:dyDescent="0.2"/>
    <row r="4708" x14ac:dyDescent="0.2"/>
    <row r="4709" x14ac:dyDescent="0.2"/>
    <row r="4710" x14ac:dyDescent="0.2"/>
    <row r="4711" x14ac:dyDescent="0.2"/>
    <row r="4712" x14ac:dyDescent="0.2"/>
    <row r="4713" x14ac:dyDescent="0.2"/>
    <row r="4714" x14ac:dyDescent="0.2"/>
    <row r="4715" x14ac:dyDescent="0.2"/>
    <row r="4716" x14ac:dyDescent="0.2"/>
    <row r="4717" x14ac:dyDescent="0.2"/>
    <row r="4718" x14ac:dyDescent="0.2"/>
    <row r="4719" x14ac:dyDescent="0.2"/>
    <row r="4720" x14ac:dyDescent="0.2"/>
    <row r="4721" x14ac:dyDescent="0.2"/>
    <row r="4722" x14ac:dyDescent="0.2"/>
    <row r="4723" x14ac:dyDescent="0.2"/>
    <row r="4724" x14ac:dyDescent="0.2"/>
    <row r="4725" x14ac:dyDescent="0.2"/>
    <row r="4726" x14ac:dyDescent="0.2"/>
    <row r="4727" x14ac:dyDescent="0.2"/>
    <row r="4728" x14ac:dyDescent="0.2"/>
    <row r="4729" x14ac:dyDescent="0.2"/>
    <row r="4730" x14ac:dyDescent="0.2"/>
    <row r="4731" x14ac:dyDescent="0.2"/>
    <row r="4732" x14ac:dyDescent="0.2"/>
    <row r="4733" x14ac:dyDescent="0.2"/>
    <row r="4734" x14ac:dyDescent="0.2"/>
    <row r="4735" x14ac:dyDescent="0.2"/>
    <row r="4736" x14ac:dyDescent="0.2"/>
    <row r="4737" x14ac:dyDescent="0.2"/>
    <row r="4738" x14ac:dyDescent="0.2"/>
    <row r="4739" x14ac:dyDescent="0.2"/>
    <row r="4740" x14ac:dyDescent="0.2"/>
    <row r="4741" x14ac:dyDescent="0.2"/>
    <row r="4742" x14ac:dyDescent="0.2"/>
    <row r="4743" x14ac:dyDescent="0.2"/>
    <row r="4744" x14ac:dyDescent="0.2"/>
    <row r="4745" x14ac:dyDescent="0.2"/>
    <row r="4746" x14ac:dyDescent="0.2"/>
    <row r="4747" x14ac:dyDescent="0.2"/>
    <row r="4748" x14ac:dyDescent="0.2"/>
    <row r="4749" x14ac:dyDescent="0.2"/>
    <row r="4750" x14ac:dyDescent="0.2"/>
    <row r="4751" x14ac:dyDescent="0.2"/>
    <row r="4752" x14ac:dyDescent="0.2"/>
    <row r="4753" x14ac:dyDescent="0.2"/>
    <row r="4754" x14ac:dyDescent="0.2"/>
    <row r="4755" x14ac:dyDescent="0.2"/>
    <row r="4756" x14ac:dyDescent="0.2"/>
    <row r="4757" x14ac:dyDescent="0.2"/>
    <row r="4758" x14ac:dyDescent="0.2"/>
    <row r="4759" x14ac:dyDescent="0.2"/>
    <row r="4760" x14ac:dyDescent="0.2"/>
    <row r="4761" x14ac:dyDescent="0.2"/>
    <row r="4762" x14ac:dyDescent="0.2"/>
    <row r="4763" x14ac:dyDescent="0.2"/>
    <row r="4764" x14ac:dyDescent="0.2"/>
    <row r="4765" x14ac:dyDescent="0.2"/>
    <row r="4766" x14ac:dyDescent="0.2"/>
    <row r="4767" x14ac:dyDescent="0.2"/>
    <row r="4768" x14ac:dyDescent="0.2"/>
    <row r="4769" x14ac:dyDescent="0.2"/>
    <row r="4770" x14ac:dyDescent="0.2"/>
    <row r="4771" x14ac:dyDescent="0.2"/>
    <row r="4772" x14ac:dyDescent="0.2"/>
    <row r="4773" x14ac:dyDescent="0.2"/>
    <row r="4774" x14ac:dyDescent="0.2"/>
    <row r="4775" x14ac:dyDescent="0.2"/>
    <row r="4776" x14ac:dyDescent="0.2"/>
    <row r="4777" x14ac:dyDescent="0.2"/>
    <row r="4778" x14ac:dyDescent="0.2"/>
    <row r="4779" x14ac:dyDescent="0.2"/>
    <row r="4780" x14ac:dyDescent="0.2"/>
    <row r="4781" x14ac:dyDescent="0.2"/>
    <row r="4782" x14ac:dyDescent="0.2"/>
    <row r="4783" x14ac:dyDescent="0.2"/>
    <row r="4784" x14ac:dyDescent="0.2"/>
    <row r="4785" x14ac:dyDescent="0.2"/>
    <row r="4786" x14ac:dyDescent="0.2"/>
    <row r="4787" x14ac:dyDescent="0.2"/>
    <row r="4788" x14ac:dyDescent="0.2"/>
    <row r="4789" x14ac:dyDescent="0.2"/>
    <row r="4790" x14ac:dyDescent="0.2"/>
    <row r="4791" x14ac:dyDescent="0.2"/>
    <row r="4792" x14ac:dyDescent="0.2"/>
    <row r="4793" x14ac:dyDescent="0.2"/>
    <row r="4794" x14ac:dyDescent="0.2"/>
    <row r="4795" x14ac:dyDescent="0.2"/>
    <row r="4796" x14ac:dyDescent="0.2"/>
    <row r="4797" x14ac:dyDescent="0.2"/>
    <row r="4798" x14ac:dyDescent="0.2"/>
    <row r="4799" x14ac:dyDescent="0.2"/>
    <row r="4800" x14ac:dyDescent="0.2"/>
    <row r="4801" x14ac:dyDescent="0.2"/>
    <row r="4802" x14ac:dyDescent="0.2"/>
    <row r="4803" x14ac:dyDescent="0.2"/>
    <row r="4804" x14ac:dyDescent="0.2"/>
    <row r="4805" x14ac:dyDescent="0.2"/>
    <row r="4806" x14ac:dyDescent="0.2"/>
    <row r="4807" x14ac:dyDescent="0.2"/>
    <row r="4808" x14ac:dyDescent="0.2"/>
    <row r="4809" x14ac:dyDescent="0.2"/>
    <row r="4810" x14ac:dyDescent="0.2"/>
    <row r="4811" x14ac:dyDescent="0.2"/>
    <row r="4812" x14ac:dyDescent="0.2"/>
    <row r="4813" x14ac:dyDescent="0.2"/>
    <row r="4814" x14ac:dyDescent="0.2"/>
    <row r="4815" x14ac:dyDescent="0.2"/>
    <row r="4816" x14ac:dyDescent="0.2"/>
    <row r="4817" x14ac:dyDescent="0.2"/>
    <row r="4818" x14ac:dyDescent="0.2"/>
    <row r="4819" x14ac:dyDescent="0.2"/>
    <row r="4820" x14ac:dyDescent="0.2"/>
    <row r="4821" x14ac:dyDescent="0.2"/>
    <row r="4822" x14ac:dyDescent="0.2"/>
    <row r="4823" x14ac:dyDescent="0.2"/>
    <row r="4824" x14ac:dyDescent="0.2"/>
    <row r="4825" x14ac:dyDescent="0.2"/>
    <row r="4826" x14ac:dyDescent="0.2"/>
    <row r="4827" x14ac:dyDescent="0.2"/>
    <row r="4828" x14ac:dyDescent="0.2"/>
    <row r="4829" x14ac:dyDescent="0.2"/>
    <row r="4830" x14ac:dyDescent="0.2"/>
    <row r="4831" x14ac:dyDescent="0.2"/>
    <row r="4832" x14ac:dyDescent="0.2"/>
    <row r="4833" x14ac:dyDescent="0.2"/>
    <row r="4834" x14ac:dyDescent="0.2"/>
    <row r="4835" x14ac:dyDescent="0.2"/>
    <row r="4836" x14ac:dyDescent="0.2"/>
    <row r="4837" x14ac:dyDescent="0.2"/>
    <row r="4838" x14ac:dyDescent="0.2"/>
    <row r="4839" x14ac:dyDescent="0.2"/>
    <row r="4840" x14ac:dyDescent="0.2"/>
    <row r="4841" x14ac:dyDescent="0.2"/>
    <row r="4842" x14ac:dyDescent="0.2"/>
    <row r="4843" x14ac:dyDescent="0.2"/>
    <row r="4844" x14ac:dyDescent="0.2"/>
    <row r="4845" x14ac:dyDescent="0.2"/>
    <row r="4846" x14ac:dyDescent="0.2"/>
    <row r="4847" x14ac:dyDescent="0.2"/>
    <row r="4848" x14ac:dyDescent="0.2"/>
    <row r="4849" x14ac:dyDescent="0.2"/>
    <row r="4850" x14ac:dyDescent="0.2"/>
    <row r="4851" x14ac:dyDescent="0.2"/>
    <row r="4852" x14ac:dyDescent="0.2"/>
    <row r="4853" x14ac:dyDescent="0.2"/>
    <row r="4854" x14ac:dyDescent="0.2"/>
    <row r="4855" x14ac:dyDescent="0.2"/>
    <row r="4856" x14ac:dyDescent="0.2"/>
    <row r="4857" x14ac:dyDescent="0.2"/>
    <row r="4858" x14ac:dyDescent="0.2"/>
    <row r="4859" x14ac:dyDescent="0.2"/>
    <row r="4860" x14ac:dyDescent="0.2"/>
    <row r="4861" x14ac:dyDescent="0.2"/>
    <row r="4862" x14ac:dyDescent="0.2"/>
    <row r="4863" x14ac:dyDescent="0.2"/>
    <row r="4864" x14ac:dyDescent="0.2"/>
    <row r="4865" x14ac:dyDescent="0.2"/>
    <row r="4866" x14ac:dyDescent="0.2"/>
    <row r="4867" x14ac:dyDescent="0.2"/>
    <row r="4868" x14ac:dyDescent="0.2"/>
    <row r="4869" x14ac:dyDescent="0.2"/>
    <row r="4870" x14ac:dyDescent="0.2"/>
    <row r="4871" x14ac:dyDescent="0.2"/>
    <row r="4872" x14ac:dyDescent="0.2"/>
    <row r="4873" x14ac:dyDescent="0.2"/>
    <row r="4874" x14ac:dyDescent="0.2"/>
    <row r="4875" x14ac:dyDescent="0.2"/>
    <row r="4876" x14ac:dyDescent="0.2"/>
    <row r="4877" x14ac:dyDescent="0.2"/>
    <row r="4878" x14ac:dyDescent="0.2"/>
    <row r="4879" x14ac:dyDescent="0.2"/>
    <row r="4880" x14ac:dyDescent="0.2"/>
    <row r="4881" x14ac:dyDescent="0.2"/>
    <row r="4882" x14ac:dyDescent="0.2"/>
    <row r="4883" x14ac:dyDescent="0.2"/>
    <row r="4884" x14ac:dyDescent="0.2"/>
    <row r="4885" x14ac:dyDescent="0.2"/>
    <row r="4886" x14ac:dyDescent="0.2"/>
    <row r="4887" x14ac:dyDescent="0.2"/>
    <row r="4888" x14ac:dyDescent="0.2"/>
    <row r="4889" x14ac:dyDescent="0.2"/>
    <row r="4890" x14ac:dyDescent="0.2"/>
    <row r="4891" x14ac:dyDescent="0.2"/>
    <row r="4892" x14ac:dyDescent="0.2"/>
    <row r="4893" x14ac:dyDescent="0.2"/>
    <row r="4894" x14ac:dyDescent="0.2"/>
    <row r="4895" x14ac:dyDescent="0.2"/>
    <row r="4896" x14ac:dyDescent="0.2"/>
    <row r="4897" x14ac:dyDescent="0.2"/>
    <row r="4898" x14ac:dyDescent="0.2"/>
    <row r="4899" x14ac:dyDescent="0.2"/>
    <row r="4900" x14ac:dyDescent="0.2"/>
    <row r="4901" x14ac:dyDescent="0.2"/>
    <row r="4902" x14ac:dyDescent="0.2"/>
    <row r="4903" x14ac:dyDescent="0.2"/>
    <row r="4904" x14ac:dyDescent="0.2"/>
    <row r="4905" x14ac:dyDescent="0.2"/>
    <row r="4906" x14ac:dyDescent="0.2"/>
    <row r="4907" x14ac:dyDescent="0.2"/>
    <row r="4908" x14ac:dyDescent="0.2"/>
    <row r="4909" x14ac:dyDescent="0.2"/>
    <row r="4910" x14ac:dyDescent="0.2"/>
    <row r="4911" x14ac:dyDescent="0.2"/>
    <row r="4912" x14ac:dyDescent="0.2"/>
    <row r="4913" x14ac:dyDescent="0.2"/>
    <row r="4914" x14ac:dyDescent="0.2"/>
    <row r="4915" x14ac:dyDescent="0.2"/>
    <row r="4916" x14ac:dyDescent="0.2"/>
    <row r="4917" x14ac:dyDescent="0.2"/>
    <row r="4918" x14ac:dyDescent="0.2"/>
    <row r="4919" x14ac:dyDescent="0.2"/>
    <row r="4920" x14ac:dyDescent="0.2"/>
    <row r="4921" x14ac:dyDescent="0.2"/>
    <row r="4922" x14ac:dyDescent="0.2"/>
    <row r="4923" x14ac:dyDescent="0.2"/>
    <row r="4924" x14ac:dyDescent="0.2"/>
    <row r="4925" x14ac:dyDescent="0.2"/>
    <row r="4926" x14ac:dyDescent="0.2"/>
    <row r="4927" x14ac:dyDescent="0.2"/>
    <row r="4928" x14ac:dyDescent="0.2"/>
    <row r="4929" x14ac:dyDescent="0.2"/>
    <row r="4930" x14ac:dyDescent="0.2"/>
    <row r="4931" x14ac:dyDescent="0.2"/>
    <row r="4932" x14ac:dyDescent="0.2"/>
    <row r="4933" x14ac:dyDescent="0.2"/>
    <row r="4934" x14ac:dyDescent="0.2"/>
    <row r="4935" x14ac:dyDescent="0.2"/>
    <row r="4936" x14ac:dyDescent="0.2"/>
    <row r="4937" x14ac:dyDescent="0.2"/>
    <row r="4938" x14ac:dyDescent="0.2"/>
    <row r="4939" x14ac:dyDescent="0.2"/>
    <row r="4940" x14ac:dyDescent="0.2"/>
    <row r="4941" x14ac:dyDescent="0.2"/>
    <row r="4942" x14ac:dyDescent="0.2"/>
    <row r="4943" x14ac:dyDescent="0.2"/>
    <row r="4944" x14ac:dyDescent="0.2"/>
    <row r="4945" x14ac:dyDescent="0.2"/>
    <row r="4946" x14ac:dyDescent="0.2"/>
    <row r="4947" x14ac:dyDescent="0.2"/>
    <row r="4948" x14ac:dyDescent="0.2"/>
    <row r="4949" x14ac:dyDescent="0.2"/>
    <row r="4950" x14ac:dyDescent="0.2"/>
    <row r="4951" x14ac:dyDescent="0.2"/>
    <row r="4952" x14ac:dyDescent="0.2"/>
    <row r="4953" x14ac:dyDescent="0.2"/>
    <row r="4954" x14ac:dyDescent="0.2"/>
    <row r="4955" x14ac:dyDescent="0.2"/>
    <row r="4956" x14ac:dyDescent="0.2"/>
    <row r="4957" x14ac:dyDescent="0.2"/>
    <row r="4958" x14ac:dyDescent="0.2"/>
    <row r="4959" x14ac:dyDescent="0.2"/>
    <row r="4960" x14ac:dyDescent="0.2"/>
    <row r="4961" x14ac:dyDescent="0.2"/>
    <row r="4962" x14ac:dyDescent="0.2"/>
    <row r="4963" x14ac:dyDescent="0.2"/>
    <row r="4964" x14ac:dyDescent="0.2"/>
    <row r="4965" x14ac:dyDescent="0.2"/>
    <row r="4966" x14ac:dyDescent="0.2"/>
    <row r="4967" x14ac:dyDescent="0.2"/>
    <row r="4968" x14ac:dyDescent="0.2"/>
    <row r="4969" x14ac:dyDescent="0.2"/>
    <row r="4970" x14ac:dyDescent="0.2"/>
    <row r="4971" x14ac:dyDescent="0.2"/>
    <row r="4972" x14ac:dyDescent="0.2"/>
    <row r="4973" x14ac:dyDescent="0.2"/>
    <row r="4974" x14ac:dyDescent="0.2"/>
    <row r="4975" x14ac:dyDescent="0.2"/>
    <row r="4976" x14ac:dyDescent="0.2"/>
    <row r="4977" x14ac:dyDescent="0.2"/>
    <row r="4978" x14ac:dyDescent="0.2"/>
    <row r="4979" x14ac:dyDescent="0.2"/>
    <row r="4980" x14ac:dyDescent="0.2"/>
    <row r="4981" x14ac:dyDescent="0.2"/>
    <row r="4982" x14ac:dyDescent="0.2"/>
    <row r="4983" x14ac:dyDescent="0.2"/>
    <row r="4984" x14ac:dyDescent="0.2"/>
    <row r="4985" x14ac:dyDescent="0.2"/>
    <row r="4986" x14ac:dyDescent="0.2"/>
    <row r="4987" x14ac:dyDescent="0.2"/>
    <row r="4988" x14ac:dyDescent="0.2"/>
    <row r="4989" x14ac:dyDescent="0.2"/>
    <row r="4990" x14ac:dyDescent="0.2"/>
    <row r="4991" x14ac:dyDescent="0.2"/>
    <row r="4992" x14ac:dyDescent="0.2"/>
    <row r="4993" x14ac:dyDescent="0.2"/>
    <row r="4994" x14ac:dyDescent="0.2"/>
    <row r="4995" x14ac:dyDescent="0.2"/>
    <row r="4996" x14ac:dyDescent="0.2"/>
    <row r="4997" x14ac:dyDescent="0.2"/>
    <row r="4998" x14ac:dyDescent="0.2"/>
    <row r="4999" x14ac:dyDescent="0.2"/>
    <row r="5000" x14ac:dyDescent="0.2"/>
    <row r="5001" x14ac:dyDescent="0.2"/>
    <row r="5002" x14ac:dyDescent="0.2"/>
    <row r="5003" x14ac:dyDescent="0.2"/>
    <row r="5004" x14ac:dyDescent="0.2"/>
    <row r="5005" x14ac:dyDescent="0.2"/>
    <row r="5006" x14ac:dyDescent="0.2"/>
    <row r="5007" x14ac:dyDescent="0.2"/>
    <row r="5008" x14ac:dyDescent="0.2"/>
    <row r="5009" x14ac:dyDescent="0.2"/>
    <row r="5010" x14ac:dyDescent="0.2"/>
    <row r="5011" x14ac:dyDescent="0.2"/>
    <row r="5012" x14ac:dyDescent="0.2"/>
    <row r="5013" x14ac:dyDescent="0.2"/>
    <row r="5014" x14ac:dyDescent="0.2"/>
    <row r="5015" x14ac:dyDescent="0.2"/>
    <row r="5016" x14ac:dyDescent="0.2"/>
    <row r="5017" x14ac:dyDescent="0.2"/>
    <row r="5018" x14ac:dyDescent="0.2"/>
    <row r="5019" x14ac:dyDescent="0.2"/>
    <row r="5020" x14ac:dyDescent="0.2"/>
    <row r="5021" x14ac:dyDescent="0.2"/>
    <row r="5022" x14ac:dyDescent="0.2"/>
    <row r="5023" x14ac:dyDescent="0.2"/>
    <row r="5024" x14ac:dyDescent="0.2"/>
    <row r="5025" x14ac:dyDescent="0.2"/>
    <row r="5026" x14ac:dyDescent="0.2"/>
    <row r="5027" x14ac:dyDescent="0.2"/>
    <row r="5028" x14ac:dyDescent="0.2"/>
    <row r="5029" x14ac:dyDescent="0.2"/>
    <row r="5030" x14ac:dyDescent="0.2"/>
    <row r="5031" x14ac:dyDescent="0.2"/>
    <row r="5032" x14ac:dyDescent="0.2"/>
    <row r="5033" x14ac:dyDescent="0.2"/>
    <row r="5034" x14ac:dyDescent="0.2"/>
    <row r="5035" x14ac:dyDescent="0.2"/>
    <row r="5036" x14ac:dyDescent="0.2"/>
    <row r="5037" x14ac:dyDescent="0.2"/>
    <row r="5038" x14ac:dyDescent="0.2"/>
    <row r="5039" x14ac:dyDescent="0.2"/>
    <row r="5040" x14ac:dyDescent="0.2"/>
    <row r="5041" x14ac:dyDescent="0.2"/>
    <row r="5042" x14ac:dyDescent="0.2"/>
    <row r="5043" x14ac:dyDescent="0.2"/>
    <row r="5044" x14ac:dyDescent="0.2"/>
    <row r="5045" x14ac:dyDescent="0.2"/>
    <row r="5046" x14ac:dyDescent="0.2"/>
    <row r="5047" x14ac:dyDescent="0.2"/>
    <row r="5048" x14ac:dyDescent="0.2"/>
    <row r="5049" x14ac:dyDescent="0.2"/>
    <row r="5050" x14ac:dyDescent="0.2"/>
    <row r="5051" x14ac:dyDescent="0.2"/>
    <row r="5052" x14ac:dyDescent="0.2"/>
    <row r="5053" x14ac:dyDescent="0.2"/>
    <row r="5054" x14ac:dyDescent="0.2"/>
    <row r="5055" x14ac:dyDescent="0.2"/>
    <row r="5056" x14ac:dyDescent="0.2"/>
    <row r="5057" x14ac:dyDescent="0.2"/>
    <row r="5058" x14ac:dyDescent="0.2"/>
    <row r="5059" x14ac:dyDescent="0.2"/>
    <row r="5060" x14ac:dyDescent="0.2"/>
    <row r="5061" x14ac:dyDescent="0.2"/>
    <row r="5062" x14ac:dyDescent="0.2"/>
    <row r="5063" x14ac:dyDescent="0.2"/>
    <row r="5064" x14ac:dyDescent="0.2"/>
    <row r="5065" x14ac:dyDescent="0.2"/>
    <row r="5066" x14ac:dyDescent="0.2"/>
    <row r="5067" x14ac:dyDescent="0.2"/>
    <row r="5068" x14ac:dyDescent="0.2"/>
    <row r="5069" x14ac:dyDescent="0.2"/>
    <row r="5070" x14ac:dyDescent="0.2"/>
    <row r="5071" x14ac:dyDescent="0.2"/>
    <row r="5072" x14ac:dyDescent="0.2"/>
    <row r="5073" x14ac:dyDescent="0.2"/>
    <row r="5074" x14ac:dyDescent="0.2"/>
    <row r="5075" x14ac:dyDescent="0.2"/>
    <row r="5076" x14ac:dyDescent="0.2"/>
    <row r="5077" x14ac:dyDescent="0.2"/>
    <row r="5078" x14ac:dyDescent="0.2"/>
    <row r="5079" x14ac:dyDescent="0.2"/>
    <row r="5080" x14ac:dyDescent="0.2"/>
    <row r="5081" x14ac:dyDescent="0.2"/>
    <row r="5082" x14ac:dyDescent="0.2"/>
    <row r="5083" x14ac:dyDescent="0.2"/>
    <row r="5084" x14ac:dyDescent="0.2"/>
    <row r="5085" x14ac:dyDescent="0.2"/>
    <row r="5086" x14ac:dyDescent="0.2"/>
    <row r="5087" x14ac:dyDescent="0.2"/>
    <row r="5088" x14ac:dyDescent="0.2"/>
    <row r="5089" x14ac:dyDescent="0.2"/>
    <row r="5090" x14ac:dyDescent="0.2"/>
    <row r="5091" x14ac:dyDescent="0.2"/>
    <row r="5092" x14ac:dyDescent="0.2"/>
    <row r="5093" x14ac:dyDescent="0.2"/>
    <row r="5094" x14ac:dyDescent="0.2"/>
    <row r="5095" x14ac:dyDescent="0.2"/>
    <row r="5096" x14ac:dyDescent="0.2"/>
    <row r="5097" x14ac:dyDescent="0.2"/>
    <row r="5098" x14ac:dyDescent="0.2"/>
    <row r="5099" x14ac:dyDescent="0.2"/>
    <row r="5100" x14ac:dyDescent="0.2"/>
    <row r="5101" x14ac:dyDescent="0.2"/>
    <row r="5102" x14ac:dyDescent="0.2"/>
    <row r="5103" x14ac:dyDescent="0.2"/>
    <row r="5104" x14ac:dyDescent="0.2"/>
    <row r="5105" x14ac:dyDescent="0.2"/>
    <row r="5106" x14ac:dyDescent="0.2"/>
    <row r="5107" x14ac:dyDescent="0.2"/>
    <row r="5108" x14ac:dyDescent="0.2"/>
    <row r="5109" x14ac:dyDescent="0.2"/>
    <row r="5110" x14ac:dyDescent="0.2"/>
    <row r="5111" x14ac:dyDescent="0.2"/>
    <row r="5112" x14ac:dyDescent="0.2"/>
    <row r="5113" x14ac:dyDescent="0.2"/>
    <row r="5114" x14ac:dyDescent="0.2"/>
    <row r="5115" x14ac:dyDescent="0.2"/>
    <row r="5116" x14ac:dyDescent="0.2"/>
    <row r="5117" x14ac:dyDescent="0.2"/>
    <row r="5118" x14ac:dyDescent="0.2"/>
    <row r="5119" x14ac:dyDescent="0.2"/>
    <row r="5120" x14ac:dyDescent="0.2"/>
    <row r="5121" x14ac:dyDescent="0.2"/>
    <row r="5122" x14ac:dyDescent="0.2"/>
    <row r="5123" x14ac:dyDescent="0.2"/>
    <row r="5124" x14ac:dyDescent="0.2"/>
    <row r="5125" x14ac:dyDescent="0.2"/>
    <row r="5126" x14ac:dyDescent="0.2"/>
    <row r="5127" x14ac:dyDescent="0.2"/>
    <row r="5128" x14ac:dyDescent="0.2"/>
    <row r="5129" x14ac:dyDescent="0.2"/>
    <row r="5130" x14ac:dyDescent="0.2"/>
    <row r="5131" x14ac:dyDescent="0.2"/>
    <row r="5132" x14ac:dyDescent="0.2"/>
    <row r="5133" x14ac:dyDescent="0.2"/>
    <row r="5134" x14ac:dyDescent="0.2"/>
    <row r="5135" x14ac:dyDescent="0.2"/>
    <row r="5136" x14ac:dyDescent="0.2"/>
    <row r="5137" x14ac:dyDescent="0.2"/>
    <row r="5138" x14ac:dyDescent="0.2"/>
    <row r="5139" x14ac:dyDescent="0.2"/>
    <row r="5140" x14ac:dyDescent="0.2"/>
    <row r="5141" x14ac:dyDescent="0.2"/>
    <row r="5142" x14ac:dyDescent="0.2"/>
    <row r="5143" x14ac:dyDescent="0.2"/>
    <row r="5144" x14ac:dyDescent="0.2"/>
    <row r="5145" x14ac:dyDescent="0.2"/>
    <row r="5146" x14ac:dyDescent="0.2"/>
    <row r="5147" x14ac:dyDescent="0.2"/>
    <row r="5148" x14ac:dyDescent="0.2"/>
    <row r="5149" x14ac:dyDescent="0.2"/>
    <row r="5150" x14ac:dyDescent="0.2"/>
    <row r="5151" x14ac:dyDescent="0.2"/>
    <row r="5152" x14ac:dyDescent="0.2"/>
    <row r="5153" x14ac:dyDescent="0.2"/>
    <row r="5154" x14ac:dyDescent="0.2"/>
    <row r="5155" x14ac:dyDescent="0.2"/>
    <row r="5156" x14ac:dyDescent="0.2"/>
    <row r="5157" x14ac:dyDescent="0.2"/>
    <row r="5158" x14ac:dyDescent="0.2"/>
    <row r="5159" x14ac:dyDescent="0.2"/>
    <row r="5160" x14ac:dyDescent="0.2"/>
    <row r="5161" x14ac:dyDescent="0.2"/>
    <row r="5162" x14ac:dyDescent="0.2"/>
    <row r="5163" x14ac:dyDescent="0.2"/>
    <row r="5164" x14ac:dyDescent="0.2"/>
    <row r="5165" x14ac:dyDescent="0.2"/>
    <row r="5166" x14ac:dyDescent="0.2"/>
    <row r="5167" x14ac:dyDescent="0.2"/>
    <row r="5168" x14ac:dyDescent="0.2"/>
    <row r="5169" x14ac:dyDescent="0.2"/>
    <row r="5170" x14ac:dyDescent="0.2"/>
    <row r="5171" x14ac:dyDescent="0.2"/>
    <row r="5172" x14ac:dyDescent="0.2"/>
    <row r="5173" x14ac:dyDescent="0.2"/>
    <row r="5174" x14ac:dyDescent="0.2"/>
    <row r="5175" x14ac:dyDescent="0.2"/>
    <row r="5176" x14ac:dyDescent="0.2"/>
    <row r="5177" x14ac:dyDescent="0.2"/>
    <row r="5178" x14ac:dyDescent="0.2"/>
    <row r="5179" x14ac:dyDescent="0.2"/>
    <row r="5180" x14ac:dyDescent="0.2"/>
    <row r="5181" x14ac:dyDescent="0.2"/>
    <row r="5182" x14ac:dyDescent="0.2"/>
    <row r="5183" x14ac:dyDescent="0.2"/>
    <row r="5184" x14ac:dyDescent="0.2"/>
    <row r="5185" x14ac:dyDescent="0.2"/>
    <row r="5186" x14ac:dyDescent="0.2"/>
    <row r="5187" x14ac:dyDescent="0.2"/>
    <row r="5188" x14ac:dyDescent="0.2"/>
    <row r="5189" x14ac:dyDescent="0.2"/>
    <row r="5190" x14ac:dyDescent="0.2"/>
    <row r="5191" x14ac:dyDescent="0.2"/>
    <row r="5192" x14ac:dyDescent="0.2"/>
    <row r="5193" x14ac:dyDescent="0.2"/>
    <row r="5194" x14ac:dyDescent="0.2"/>
    <row r="5195" x14ac:dyDescent="0.2"/>
    <row r="5196" x14ac:dyDescent="0.2"/>
    <row r="5197" x14ac:dyDescent="0.2"/>
    <row r="5198" x14ac:dyDescent="0.2"/>
    <row r="5199" x14ac:dyDescent="0.2"/>
    <row r="5200" x14ac:dyDescent="0.2"/>
    <row r="5201" x14ac:dyDescent="0.2"/>
    <row r="5202" x14ac:dyDescent="0.2"/>
    <row r="5203" x14ac:dyDescent="0.2"/>
    <row r="5204" x14ac:dyDescent="0.2"/>
    <row r="5205" x14ac:dyDescent="0.2"/>
    <row r="5206" x14ac:dyDescent="0.2"/>
    <row r="5207" x14ac:dyDescent="0.2"/>
    <row r="5208" x14ac:dyDescent="0.2"/>
    <row r="5209" x14ac:dyDescent="0.2"/>
    <row r="5210" x14ac:dyDescent="0.2"/>
    <row r="5211" x14ac:dyDescent="0.2"/>
    <row r="5212" x14ac:dyDescent="0.2"/>
    <row r="5213" x14ac:dyDescent="0.2"/>
    <row r="5214" x14ac:dyDescent="0.2"/>
    <row r="5215" x14ac:dyDescent="0.2"/>
    <row r="5216" x14ac:dyDescent="0.2"/>
    <row r="5217" x14ac:dyDescent="0.2"/>
    <row r="5218" x14ac:dyDescent="0.2"/>
    <row r="5219" x14ac:dyDescent="0.2"/>
    <row r="5220" x14ac:dyDescent="0.2"/>
    <row r="5221" x14ac:dyDescent="0.2"/>
    <row r="5222" x14ac:dyDescent="0.2"/>
    <row r="5223" x14ac:dyDescent="0.2"/>
    <row r="5224" x14ac:dyDescent="0.2"/>
    <row r="5225" x14ac:dyDescent="0.2"/>
    <row r="5226" x14ac:dyDescent="0.2"/>
    <row r="5227" x14ac:dyDescent="0.2"/>
    <row r="5228" x14ac:dyDescent="0.2"/>
    <row r="5229" x14ac:dyDescent="0.2"/>
    <row r="5230" x14ac:dyDescent="0.2"/>
    <row r="5231" x14ac:dyDescent="0.2"/>
    <row r="5232" x14ac:dyDescent="0.2"/>
    <row r="5233" x14ac:dyDescent="0.2"/>
    <row r="5234" x14ac:dyDescent="0.2"/>
    <row r="5235" x14ac:dyDescent="0.2"/>
    <row r="5236" x14ac:dyDescent="0.2"/>
    <row r="5237" x14ac:dyDescent="0.2"/>
    <row r="5238" x14ac:dyDescent="0.2"/>
    <row r="5239" x14ac:dyDescent="0.2"/>
    <row r="5240" x14ac:dyDescent="0.2"/>
    <row r="5241" x14ac:dyDescent="0.2"/>
    <row r="5242" x14ac:dyDescent="0.2"/>
    <row r="5243" x14ac:dyDescent="0.2"/>
    <row r="5244" x14ac:dyDescent="0.2"/>
    <row r="5245" x14ac:dyDescent="0.2"/>
    <row r="5246" x14ac:dyDescent="0.2"/>
    <row r="5247" x14ac:dyDescent="0.2"/>
    <row r="5248" x14ac:dyDescent="0.2"/>
    <row r="5249" x14ac:dyDescent="0.2"/>
    <row r="5250" x14ac:dyDescent="0.2"/>
    <row r="5251" x14ac:dyDescent="0.2"/>
    <row r="5252" x14ac:dyDescent="0.2"/>
    <row r="5253" x14ac:dyDescent="0.2"/>
    <row r="5254" x14ac:dyDescent="0.2"/>
    <row r="5255" x14ac:dyDescent="0.2"/>
    <row r="5256" x14ac:dyDescent="0.2"/>
    <row r="5257" x14ac:dyDescent="0.2"/>
    <row r="5258" x14ac:dyDescent="0.2"/>
    <row r="5259" x14ac:dyDescent="0.2"/>
    <row r="5260" x14ac:dyDescent="0.2"/>
    <row r="5261" x14ac:dyDescent="0.2"/>
    <row r="5262" x14ac:dyDescent="0.2"/>
    <row r="5263" x14ac:dyDescent="0.2"/>
    <row r="5264" x14ac:dyDescent="0.2"/>
    <row r="5265" x14ac:dyDescent="0.2"/>
    <row r="5266" x14ac:dyDescent="0.2"/>
    <row r="5267" x14ac:dyDescent="0.2"/>
    <row r="5268" x14ac:dyDescent="0.2"/>
    <row r="5269" x14ac:dyDescent="0.2"/>
    <row r="5270" x14ac:dyDescent="0.2"/>
    <row r="5271" x14ac:dyDescent="0.2"/>
    <row r="5272" x14ac:dyDescent="0.2"/>
    <row r="5273" x14ac:dyDescent="0.2"/>
    <row r="5274" x14ac:dyDescent="0.2"/>
    <row r="5275" x14ac:dyDescent="0.2"/>
    <row r="5276" x14ac:dyDescent="0.2"/>
    <row r="5277" x14ac:dyDescent="0.2"/>
    <row r="5278" x14ac:dyDescent="0.2"/>
    <row r="5279" x14ac:dyDescent="0.2"/>
    <row r="5280" x14ac:dyDescent="0.2"/>
    <row r="5281" x14ac:dyDescent="0.2"/>
    <row r="5282" x14ac:dyDescent="0.2"/>
    <row r="5283" x14ac:dyDescent="0.2"/>
    <row r="5284" x14ac:dyDescent="0.2"/>
    <row r="5285" x14ac:dyDescent="0.2"/>
    <row r="5286" x14ac:dyDescent="0.2"/>
    <row r="5287" x14ac:dyDescent="0.2"/>
    <row r="5288" x14ac:dyDescent="0.2"/>
    <row r="5289" x14ac:dyDescent="0.2"/>
    <row r="5290" x14ac:dyDescent="0.2"/>
    <row r="5291" x14ac:dyDescent="0.2"/>
    <row r="5292" x14ac:dyDescent="0.2"/>
    <row r="5293" x14ac:dyDescent="0.2"/>
    <row r="5294" x14ac:dyDescent="0.2"/>
    <row r="5295" x14ac:dyDescent="0.2"/>
    <row r="5296" x14ac:dyDescent="0.2"/>
    <row r="5297" x14ac:dyDescent="0.2"/>
    <row r="5298" x14ac:dyDescent="0.2"/>
    <row r="5299" x14ac:dyDescent="0.2"/>
    <row r="5300" x14ac:dyDescent="0.2"/>
    <row r="5301" x14ac:dyDescent="0.2"/>
    <row r="5302" x14ac:dyDescent="0.2"/>
    <row r="5303" x14ac:dyDescent="0.2"/>
    <row r="5304" x14ac:dyDescent="0.2"/>
    <row r="5305" x14ac:dyDescent="0.2"/>
    <row r="5306" x14ac:dyDescent="0.2"/>
    <row r="5307" x14ac:dyDescent="0.2"/>
    <row r="5308" x14ac:dyDescent="0.2"/>
    <row r="5309" x14ac:dyDescent="0.2"/>
    <row r="5310" x14ac:dyDescent="0.2"/>
    <row r="5311" x14ac:dyDescent="0.2"/>
    <row r="5312" x14ac:dyDescent="0.2"/>
    <row r="5313" x14ac:dyDescent="0.2"/>
    <row r="5314" x14ac:dyDescent="0.2"/>
    <row r="5315" x14ac:dyDescent="0.2"/>
    <row r="5316" x14ac:dyDescent="0.2"/>
    <row r="5317" x14ac:dyDescent="0.2"/>
    <row r="5318" x14ac:dyDescent="0.2"/>
    <row r="5319" x14ac:dyDescent="0.2"/>
    <row r="5320" x14ac:dyDescent="0.2"/>
    <row r="5321" x14ac:dyDescent="0.2"/>
    <row r="5322" x14ac:dyDescent="0.2"/>
    <row r="5323" x14ac:dyDescent="0.2"/>
    <row r="5324" x14ac:dyDescent="0.2"/>
    <row r="5325" x14ac:dyDescent="0.2"/>
    <row r="5326" x14ac:dyDescent="0.2"/>
    <row r="5327" x14ac:dyDescent="0.2"/>
    <row r="5328" x14ac:dyDescent="0.2"/>
    <row r="5329" x14ac:dyDescent="0.2"/>
    <row r="5330" x14ac:dyDescent="0.2"/>
    <row r="5331" x14ac:dyDescent="0.2"/>
    <row r="5332" x14ac:dyDescent="0.2"/>
    <row r="5333" x14ac:dyDescent="0.2"/>
    <row r="5334" x14ac:dyDescent="0.2"/>
    <row r="5335" x14ac:dyDescent="0.2"/>
    <row r="5336" x14ac:dyDescent="0.2"/>
    <row r="5337" x14ac:dyDescent="0.2"/>
    <row r="5338" x14ac:dyDescent="0.2"/>
    <row r="5339" x14ac:dyDescent="0.2"/>
    <row r="5340" x14ac:dyDescent="0.2"/>
    <row r="5341" x14ac:dyDescent="0.2"/>
    <row r="5342" x14ac:dyDescent="0.2"/>
    <row r="5343" x14ac:dyDescent="0.2"/>
    <row r="5344" x14ac:dyDescent="0.2"/>
    <row r="5345" x14ac:dyDescent="0.2"/>
    <row r="5346" x14ac:dyDescent="0.2"/>
    <row r="5347" x14ac:dyDescent="0.2"/>
    <row r="5348" x14ac:dyDescent="0.2"/>
    <row r="5349" x14ac:dyDescent="0.2"/>
    <row r="5350" x14ac:dyDescent="0.2"/>
    <row r="5351" x14ac:dyDescent="0.2"/>
    <row r="5352" x14ac:dyDescent="0.2"/>
    <row r="5353" x14ac:dyDescent="0.2"/>
    <row r="5354" x14ac:dyDescent="0.2"/>
    <row r="5355" x14ac:dyDescent="0.2"/>
    <row r="5356" x14ac:dyDescent="0.2"/>
    <row r="5357" x14ac:dyDescent="0.2"/>
    <row r="5358" x14ac:dyDescent="0.2"/>
    <row r="5359" x14ac:dyDescent="0.2"/>
    <row r="5360" x14ac:dyDescent="0.2"/>
    <row r="5361" x14ac:dyDescent="0.2"/>
    <row r="5362" x14ac:dyDescent="0.2"/>
    <row r="5363" x14ac:dyDescent="0.2"/>
    <row r="5364" x14ac:dyDescent="0.2"/>
    <row r="5365" x14ac:dyDescent="0.2"/>
    <row r="5366" x14ac:dyDescent="0.2"/>
    <row r="5367" x14ac:dyDescent="0.2"/>
    <row r="5368" x14ac:dyDescent="0.2"/>
    <row r="5369" x14ac:dyDescent="0.2"/>
    <row r="5370" x14ac:dyDescent="0.2"/>
    <row r="5371" x14ac:dyDescent="0.2"/>
    <row r="5372" x14ac:dyDescent="0.2"/>
    <row r="5373" x14ac:dyDescent="0.2"/>
    <row r="5374" x14ac:dyDescent="0.2"/>
    <row r="5375" x14ac:dyDescent="0.2"/>
    <row r="5376" x14ac:dyDescent="0.2"/>
    <row r="5377" x14ac:dyDescent="0.2"/>
    <row r="5378" x14ac:dyDescent="0.2"/>
    <row r="5379" x14ac:dyDescent="0.2"/>
    <row r="5380" x14ac:dyDescent="0.2"/>
    <row r="5381" x14ac:dyDescent="0.2"/>
    <row r="5382" x14ac:dyDescent="0.2"/>
    <row r="5383" x14ac:dyDescent="0.2"/>
    <row r="5384" x14ac:dyDescent="0.2"/>
    <row r="5385" x14ac:dyDescent="0.2"/>
    <row r="5386" x14ac:dyDescent="0.2"/>
    <row r="5387" x14ac:dyDescent="0.2"/>
    <row r="5388" x14ac:dyDescent="0.2"/>
    <row r="5389" x14ac:dyDescent="0.2"/>
    <row r="5390" x14ac:dyDescent="0.2"/>
    <row r="5391" x14ac:dyDescent="0.2"/>
    <row r="5392" x14ac:dyDescent="0.2"/>
    <row r="5393" x14ac:dyDescent="0.2"/>
    <row r="5394" x14ac:dyDescent="0.2"/>
    <row r="5395" x14ac:dyDescent="0.2"/>
    <row r="5396" x14ac:dyDescent="0.2"/>
    <row r="5397" x14ac:dyDescent="0.2"/>
    <row r="5398" x14ac:dyDescent="0.2"/>
    <row r="5399" x14ac:dyDescent="0.2"/>
    <row r="5400" x14ac:dyDescent="0.2"/>
    <row r="5401" x14ac:dyDescent="0.2"/>
    <row r="5402" x14ac:dyDescent="0.2"/>
    <row r="5403" x14ac:dyDescent="0.2"/>
    <row r="5404" x14ac:dyDescent="0.2"/>
    <row r="5405" x14ac:dyDescent="0.2"/>
    <row r="5406" x14ac:dyDescent="0.2"/>
    <row r="5407" x14ac:dyDescent="0.2"/>
    <row r="5408" x14ac:dyDescent="0.2"/>
    <row r="5409" x14ac:dyDescent="0.2"/>
    <row r="5410" x14ac:dyDescent="0.2"/>
    <row r="5411" x14ac:dyDescent="0.2"/>
    <row r="5412" x14ac:dyDescent="0.2"/>
    <row r="5413" x14ac:dyDescent="0.2"/>
    <row r="5414" x14ac:dyDescent="0.2"/>
    <row r="5415" x14ac:dyDescent="0.2"/>
    <row r="5416" x14ac:dyDescent="0.2"/>
    <row r="5417" x14ac:dyDescent="0.2"/>
    <row r="5418" x14ac:dyDescent="0.2"/>
    <row r="5419" x14ac:dyDescent="0.2"/>
    <row r="5420" x14ac:dyDescent="0.2"/>
    <row r="5421" x14ac:dyDescent="0.2"/>
    <row r="5422" x14ac:dyDescent="0.2"/>
    <row r="5423" x14ac:dyDescent="0.2"/>
    <row r="5424" x14ac:dyDescent="0.2"/>
    <row r="5425" x14ac:dyDescent="0.2"/>
    <row r="5426" x14ac:dyDescent="0.2"/>
    <row r="5427" x14ac:dyDescent="0.2"/>
    <row r="5428" x14ac:dyDescent="0.2"/>
    <row r="5429" x14ac:dyDescent="0.2"/>
    <row r="5430" x14ac:dyDescent="0.2"/>
    <row r="5431" x14ac:dyDescent="0.2"/>
    <row r="5432" x14ac:dyDescent="0.2"/>
    <row r="5433" x14ac:dyDescent="0.2"/>
    <row r="5434" x14ac:dyDescent="0.2"/>
    <row r="5435" x14ac:dyDescent="0.2"/>
    <row r="5436" x14ac:dyDescent="0.2"/>
    <row r="5437" x14ac:dyDescent="0.2"/>
    <row r="5438" x14ac:dyDescent="0.2"/>
    <row r="5439" x14ac:dyDescent="0.2"/>
    <row r="5440" x14ac:dyDescent="0.2"/>
    <row r="5441" x14ac:dyDescent="0.2"/>
    <row r="5442" x14ac:dyDescent="0.2"/>
    <row r="5443" x14ac:dyDescent="0.2"/>
    <row r="5444" x14ac:dyDescent="0.2"/>
    <row r="5445" x14ac:dyDescent="0.2"/>
    <row r="5446" x14ac:dyDescent="0.2"/>
    <row r="5447" x14ac:dyDescent="0.2"/>
    <row r="5448" x14ac:dyDescent="0.2"/>
    <row r="5449" x14ac:dyDescent="0.2"/>
    <row r="5450" x14ac:dyDescent="0.2"/>
    <row r="5451" x14ac:dyDescent="0.2"/>
    <row r="5452" x14ac:dyDescent="0.2"/>
    <row r="5453" x14ac:dyDescent="0.2"/>
    <row r="5454" x14ac:dyDescent="0.2"/>
    <row r="5455" x14ac:dyDescent="0.2"/>
    <row r="5456" x14ac:dyDescent="0.2"/>
    <row r="5457" x14ac:dyDescent="0.2"/>
    <row r="5458" x14ac:dyDescent="0.2"/>
    <row r="5459" x14ac:dyDescent="0.2"/>
    <row r="5460" x14ac:dyDescent="0.2"/>
    <row r="5461" x14ac:dyDescent="0.2"/>
    <row r="5462" x14ac:dyDescent="0.2"/>
    <row r="5463" x14ac:dyDescent="0.2"/>
    <row r="5464" x14ac:dyDescent="0.2"/>
    <row r="5465" x14ac:dyDescent="0.2"/>
    <row r="5466" x14ac:dyDescent="0.2"/>
    <row r="5467" x14ac:dyDescent="0.2"/>
    <row r="5468" x14ac:dyDescent="0.2"/>
    <row r="5469" x14ac:dyDescent="0.2"/>
    <row r="5470" x14ac:dyDescent="0.2"/>
    <row r="5471" x14ac:dyDescent="0.2"/>
    <row r="5472" x14ac:dyDescent="0.2"/>
    <row r="5473" x14ac:dyDescent="0.2"/>
    <row r="5474" x14ac:dyDescent="0.2"/>
    <row r="5475" x14ac:dyDescent="0.2"/>
    <row r="5476" x14ac:dyDescent="0.2"/>
    <row r="5477" x14ac:dyDescent="0.2"/>
    <row r="5478" x14ac:dyDescent="0.2"/>
    <row r="5479" x14ac:dyDescent="0.2"/>
    <row r="5480" x14ac:dyDescent="0.2"/>
    <row r="5481" x14ac:dyDescent="0.2"/>
    <row r="5482" x14ac:dyDescent="0.2"/>
    <row r="5483" x14ac:dyDescent="0.2"/>
    <row r="5484" x14ac:dyDescent="0.2"/>
    <row r="5485" x14ac:dyDescent="0.2"/>
    <row r="5486" x14ac:dyDescent="0.2"/>
    <row r="5487" x14ac:dyDescent="0.2"/>
    <row r="5488" x14ac:dyDescent="0.2"/>
    <row r="5489" x14ac:dyDescent="0.2"/>
    <row r="5490" x14ac:dyDescent="0.2"/>
    <row r="5491" x14ac:dyDescent="0.2"/>
    <row r="5492" x14ac:dyDescent="0.2"/>
    <row r="5493" x14ac:dyDescent="0.2"/>
    <row r="5494" x14ac:dyDescent="0.2"/>
    <row r="5495" x14ac:dyDescent="0.2"/>
    <row r="5496" x14ac:dyDescent="0.2"/>
    <row r="5497" x14ac:dyDescent="0.2"/>
    <row r="5498" x14ac:dyDescent="0.2"/>
    <row r="5499" x14ac:dyDescent="0.2"/>
    <row r="5500" x14ac:dyDescent="0.2"/>
    <row r="5501" x14ac:dyDescent="0.2"/>
    <row r="5502" x14ac:dyDescent="0.2"/>
    <row r="5503" x14ac:dyDescent="0.2"/>
    <row r="5504" x14ac:dyDescent="0.2"/>
    <row r="5505" x14ac:dyDescent="0.2"/>
    <row r="5506" x14ac:dyDescent="0.2"/>
    <row r="5507" x14ac:dyDescent="0.2"/>
    <row r="5508" x14ac:dyDescent="0.2"/>
    <row r="5509" x14ac:dyDescent="0.2"/>
    <row r="5510" x14ac:dyDescent="0.2"/>
    <row r="5511" x14ac:dyDescent="0.2"/>
    <row r="5512" x14ac:dyDescent="0.2"/>
    <row r="5513" x14ac:dyDescent="0.2"/>
    <row r="5514" x14ac:dyDescent="0.2"/>
    <row r="5515" x14ac:dyDescent="0.2"/>
    <row r="5516" x14ac:dyDescent="0.2"/>
    <row r="5517" x14ac:dyDescent="0.2"/>
    <row r="5518" x14ac:dyDescent="0.2"/>
    <row r="5519" x14ac:dyDescent="0.2"/>
    <row r="5520" x14ac:dyDescent="0.2"/>
    <row r="5521" x14ac:dyDescent="0.2"/>
    <row r="5522" x14ac:dyDescent="0.2"/>
    <row r="5523" x14ac:dyDescent="0.2"/>
    <row r="5524" x14ac:dyDescent="0.2"/>
    <row r="5525" x14ac:dyDescent="0.2"/>
    <row r="5526" x14ac:dyDescent="0.2"/>
    <row r="5527" x14ac:dyDescent="0.2"/>
    <row r="5528" x14ac:dyDescent="0.2"/>
    <row r="5529" x14ac:dyDescent="0.2"/>
    <row r="5530" x14ac:dyDescent="0.2"/>
    <row r="5531" x14ac:dyDescent="0.2"/>
    <row r="5532" x14ac:dyDescent="0.2"/>
    <row r="5533" x14ac:dyDescent="0.2"/>
    <row r="5534" x14ac:dyDescent="0.2"/>
    <row r="5535" x14ac:dyDescent="0.2"/>
    <row r="5536" x14ac:dyDescent="0.2"/>
    <row r="5537" x14ac:dyDescent="0.2"/>
    <row r="5538" x14ac:dyDescent="0.2"/>
    <row r="5539" x14ac:dyDescent="0.2"/>
    <row r="5540" x14ac:dyDescent="0.2"/>
    <row r="5541" x14ac:dyDescent="0.2"/>
    <row r="5542" x14ac:dyDescent="0.2"/>
    <row r="5543" x14ac:dyDescent="0.2"/>
    <row r="5544" x14ac:dyDescent="0.2"/>
    <row r="5545" x14ac:dyDescent="0.2"/>
    <row r="5546" x14ac:dyDescent="0.2"/>
    <row r="5547" x14ac:dyDescent="0.2"/>
    <row r="5548" x14ac:dyDescent="0.2"/>
    <row r="5549" x14ac:dyDescent="0.2"/>
    <row r="5550" x14ac:dyDescent="0.2"/>
    <row r="5551" x14ac:dyDescent="0.2"/>
    <row r="5552" x14ac:dyDescent="0.2"/>
    <row r="5553" x14ac:dyDescent="0.2"/>
    <row r="5554" x14ac:dyDescent="0.2"/>
    <row r="5555" x14ac:dyDescent="0.2"/>
    <row r="5556" x14ac:dyDescent="0.2"/>
    <row r="5557" x14ac:dyDescent="0.2"/>
    <row r="5558" x14ac:dyDescent="0.2"/>
    <row r="5559" x14ac:dyDescent="0.2"/>
    <row r="5560" x14ac:dyDescent="0.2"/>
    <row r="5561" x14ac:dyDescent="0.2"/>
    <row r="5562" x14ac:dyDescent="0.2"/>
    <row r="5563" x14ac:dyDescent="0.2"/>
    <row r="5564" x14ac:dyDescent="0.2"/>
    <row r="5565" x14ac:dyDescent="0.2"/>
    <row r="5566" x14ac:dyDescent="0.2"/>
    <row r="5567" x14ac:dyDescent="0.2"/>
    <row r="5568" x14ac:dyDescent="0.2"/>
    <row r="5569" x14ac:dyDescent="0.2"/>
    <row r="5570" x14ac:dyDescent="0.2"/>
    <row r="5571" x14ac:dyDescent="0.2"/>
    <row r="5572" x14ac:dyDescent="0.2"/>
    <row r="5573" x14ac:dyDescent="0.2"/>
    <row r="5574" x14ac:dyDescent="0.2"/>
    <row r="5575" x14ac:dyDescent="0.2"/>
    <row r="5576" x14ac:dyDescent="0.2"/>
    <row r="5577" x14ac:dyDescent="0.2"/>
    <row r="5578" x14ac:dyDescent="0.2"/>
    <row r="5579" x14ac:dyDescent="0.2"/>
    <row r="5580" x14ac:dyDescent="0.2"/>
    <row r="5581" x14ac:dyDescent="0.2"/>
    <row r="5582" x14ac:dyDescent="0.2"/>
    <row r="5583" x14ac:dyDescent="0.2"/>
    <row r="5584" x14ac:dyDescent="0.2"/>
    <row r="5585" x14ac:dyDescent="0.2"/>
    <row r="5586" x14ac:dyDescent="0.2"/>
    <row r="5587" x14ac:dyDescent="0.2"/>
    <row r="5588" x14ac:dyDescent="0.2"/>
    <row r="5589" x14ac:dyDescent="0.2"/>
    <row r="5590" x14ac:dyDescent="0.2"/>
    <row r="5591" x14ac:dyDescent="0.2"/>
    <row r="5592" x14ac:dyDescent="0.2"/>
    <row r="5593" x14ac:dyDescent="0.2"/>
    <row r="5594" x14ac:dyDescent="0.2"/>
    <row r="5595" x14ac:dyDescent="0.2"/>
    <row r="5596" x14ac:dyDescent="0.2"/>
    <row r="5597" x14ac:dyDescent="0.2"/>
    <row r="5598" x14ac:dyDescent="0.2"/>
    <row r="5599" x14ac:dyDescent="0.2"/>
    <row r="5600" x14ac:dyDescent="0.2"/>
    <row r="5601" x14ac:dyDescent="0.2"/>
    <row r="5602" x14ac:dyDescent="0.2"/>
    <row r="5603" x14ac:dyDescent="0.2"/>
    <row r="5604" x14ac:dyDescent="0.2"/>
    <row r="5605" x14ac:dyDescent="0.2"/>
    <row r="5606" x14ac:dyDescent="0.2"/>
    <row r="5607" x14ac:dyDescent="0.2"/>
    <row r="5608" x14ac:dyDescent="0.2"/>
    <row r="5609" x14ac:dyDescent="0.2"/>
    <row r="5610" x14ac:dyDescent="0.2"/>
    <row r="5611" x14ac:dyDescent="0.2"/>
    <row r="5612" x14ac:dyDescent="0.2"/>
    <row r="5613" x14ac:dyDescent="0.2"/>
    <row r="5614" x14ac:dyDescent="0.2"/>
    <row r="5615" x14ac:dyDescent="0.2"/>
    <row r="5616" x14ac:dyDescent="0.2"/>
    <row r="5617" x14ac:dyDescent="0.2"/>
    <row r="5618" x14ac:dyDescent="0.2"/>
    <row r="5619" x14ac:dyDescent="0.2"/>
    <row r="5620" x14ac:dyDescent="0.2"/>
    <row r="5621" x14ac:dyDescent="0.2"/>
    <row r="5622" x14ac:dyDescent="0.2"/>
    <row r="5623" x14ac:dyDescent="0.2"/>
    <row r="5624" x14ac:dyDescent="0.2"/>
    <row r="5625" x14ac:dyDescent="0.2"/>
    <row r="5626" x14ac:dyDescent="0.2"/>
    <row r="5627" x14ac:dyDescent="0.2"/>
    <row r="5628" x14ac:dyDescent="0.2"/>
    <row r="5629" x14ac:dyDescent="0.2"/>
    <row r="5630" x14ac:dyDescent="0.2"/>
    <row r="5631" x14ac:dyDescent="0.2"/>
    <row r="5632" x14ac:dyDescent="0.2"/>
    <row r="5633" x14ac:dyDescent="0.2"/>
    <row r="5634" x14ac:dyDescent="0.2"/>
    <row r="5635" x14ac:dyDescent="0.2"/>
    <row r="5636" x14ac:dyDescent="0.2"/>
    <row r="5637" x14ac:dyDescent="0.2"/>
    <row r="5638" x14ac:dyDescent="0.2"/>
    <row r="5639" x14ac:dyDescent="0.2"/>
    <row r="5640" x14ac:dyDescent="0.2"/>
    <row r="5641" x14ac:dyDescent="0.2"/>
    <row r="5642" x14ac:dyDescent="0.2"/>
    <row r="5643" x14ac:dyDescent="0.2"/>
    <row r="5644" x14ac:dyDescent="0.2"/>
    <row r="5645" x14ac:dyDescent="0.2"/>
    <row r="5646" x14ac:dyDescent="0.2"/>
    <row r="5647" x14ac:dyDescent="0.2"/>
    <row r="5648" x14ac:dyDescent="0.2"/>
    <row r="5649" x14ac:dyDescent="0.2"/>
    <row r="5650" x14ac:dyDescent="0.2"/>
    <row r="5651" x14ac:dyDescent="0.2"/>
    <row r="5652" x14ac:dyDescent="0.2"/>
    <row r="5653" x14ac:dyDescent="0.2"/>
    <row r="5654" x14ac:dyDescent="0.2"/>
    <row r="5655" x14ac:dyDescent="0.2"/>
    <row r="5656" x14ac:dyDescent="0.2"/>
    <row r="5657" x14ac:dyDescent="0.2"/>
    <row r="5658" x14ac:dyDescent="0.2"/>
    <row r="5659" x14ac:dyDescent="0.2"/>
    <row r="5660" x14ac:dyDescent="0.2"/>
    <row r="5661" x14ac:dyDescent="0.2"/>
    <row r="5662" x14ac:dyDescent="0.2"/>
    <row r="5663" x14ac:dyDescent="0.2"/>
    <row r="5664" x14ac:dyDescent="0.2"/>
    <row r="5665" x14ac:dyDescent="0.2"/>
    <row r="5666" x14ac:dyDescent="0.2"/>
    <row r="5667" x14ac:dyDescent="0.2"/>
    <row r="5668" x14ac:dyDescent="0.2"/>
    <row r="5669" x14ac:dyDescent="0.2"/>
    <row r="5670" x14ac:dyDescent="0.2"/>
    <row r="5671" x14ac:dyDescent="0.2"/>
    <row r="5672" x14ac:dyDescent="0.2"/>
    <row r="5673" x14ac:dyDescent="0.2"/>
    <row r="5674" x14ac:dyDescent="0.2"/>
    <row r="5675" x14ac:dyDescent="0.2"/>
    <row r="5676" x14ac:dyDescent="0.2"/>
    <row r="5677" x14ac:dyDescent="0.2"/>
    <row r="5678" x14ac:dyDescent="0.2"/>
    <row r="5679" x14ac:dyDescent="0.2"/>
    <row r="5680" x14ac:dyDescent="0.2"/>
    <row r="5681" x14ac:dyDescent="0.2"/>
    <row r="5682" x14ac:dyDescent="0.2"/>
    <row r="5683" x14ac:dyDescent="0.2"/>
    <row r="5684" x14ac:dyDescent="0.2"/>
    <row r="5685" x14ac:dyDescent="0.2"/>
    <row r="5686" x14ac:dyDescent="0.2"/>
    <row r="5687" x14ac:dyDescent="0.2"/>
    <row r="5688" x14ac:dyDescent="0.2"/>
    <row r="5689" x14ac:dyDescent="0.2"/>
    <row r="5690" x14ac:dyDescent="0.2"/>
    <row r="5691" x14ac:dyDescent="0.2"/>
    <row r="5692" x14ac:dyDescent="0.2"/>
    <row r="5693" x14ac:dyDescent="0.2"/>
    <row r="5694" x14ac:dyDescent="0.2"/>
    <row r="5695" x14ac:dyDescent="0.2"/>
    <row r="5696" x14ac:dyDescent="0.2"/>
    <row r="5697" x14ac:dyDescent="0.2"/>
    <row r="5698" x14ac:dyDescent="0.2"/>
    <row r="5699" x14ac:dyDescent="0.2"/>
    <row r="5700" x14ac:dyDescent="0.2"/>
    <row r="5701" x14ac:dyDescent="0.2"/>
    <row r="5702" x14ac:dyDescent="0.2"/>
    <row r="5703" x14ac:dyDescent="0.2"/>
    <row r="5704" x14ac:dyDescent="0.2"/>
    <row r="5705" x14ac:dyDescent="0.2"/>
    <row r="5706" x14ac:dyDescent="0.2"/>
    <row r="5707" x14ac:dyDescent="0.2"/>
    <row r="5708" x14ac:dyDescent="0.2"/>
    <row r="5709" x14ac:dyDescent="0.2"/>
    <row r="5710" x14ac:dyDescent="0.2"/>
    <row r="5711" x14ac:dyDescent="0.2"/>
    <row r="5712" x14ac:dyDescent="0.2"/>
    <row r="5713" x14ac:dyDescent="0.2"/>
    <row r="5714" x14ac:dyDescent="0.2"/>
    <row r="5715" x14ac:dyDescent="0.2"/>
    <row r="5716" x14ac:dyDescent="0.2"/>
    <row r="5717" x14ac:dyDescent="0.2"/>
    <row r="5718" x14ac:dyDescent="0.2"/>
    <row r="5719" x14ac:dyDescent="0.2"/>
    <row r="5720" x14ac:dyDescent="0.2"/>
    <row r="5721" x14ac:dyDescent="0.2"/>
    <row r="5722" x14ac:dyDescent="0.2"/>
    <row r="5723" x14ac:dyDescent="0.2"/>
    <row r="5724" x14ac:dyDescent="0.2"/>
    <row r="5725" x14ac:dyDescent="0.2"/>
    <row r="5726" x14ac:dyDescent="0.2"/>
    <row r="5727" x14ac:dyDescent="0.2"/>
    <row r="5728" x14ac:dyDescent="0.2"/>
    <row r="5729" x14ac:dyDescent="0.2"/>
    <row r="5730" x14ac:dyDescent="0.2"/>
    <row r="5731" x14ac:dyDescent="0.2"/>
    <row r="5732" x14ac:dyDescent="0.2"/>
    <row r="5733" x14ac:dyDescent="0.2"/>
    <row r="5734" x14ac:dyDescent="0.2"/>
    <row r="5735" x14ac:dyDescent="0.2"/>
    <row r="5736" x14ac:dyDescent="0.2"/>
    <row r="5737" x14ac:dyDescent="0.2"/>
    <row r="5738" x14ac:dyDescent="0.2"/>
    <row r="5739" x14ac:dyDescent="0.2"/>
    <row r="5740" x14ac:dyDescent="0.2"/>
    <row r="5741" x14ac:dyDescent="0.2"/>
    <row r="5742" x14ac:dyDescent="0.2"/>
    <row r="5743" x14ac:dyDescent="0.2"/>
    <row r="5744" x14ac:dyDescent="0.2"/>
    <row r="5745" x14ac:dyDescent="0.2"/>
    <row r="5746" x14ac:dyDescent="0.2"/>
    <row r="5747" x14ac:dyDescent="0.2"/>
    <row r="5748" x14ac:dyDescent="0.2"/>
    <row r="5749" x14ac:dyDescent="0.2"/>
    <row r="5750" x14ac:dyDescent="0.2"/>
    <row r="5751" x14ac:dyDescent="0.2"/>
    <row r="5752" x14ac:dyDescent="0.2"/>
    <row r="5753" x14ac:dyDescent="0.2"/>
    <row r="5754" x14ac:dyDescent="0.2"/>
    <row r="5755" x14ac:dyDescent="0.2"/>
    <row r="5756" x14ac:dyDescent="0.2"/>
    <row r="5757" x14ac:dyDescent="0.2"/>
    <row r="5758" x14ac:dyDescent="0.2"/>
    <row r="5759" x14ac:dyDescent="0.2"/>
    <row r="5760" x14ac:dyDescent="0.2"/>
    <row r="5761" x14ac:dyDescent="0.2"/>
    <row r="5762" x14ac:dyDescent="0.2"/>
    <row r="5763" x14ac:dyDescent="0.2"/>
    <row r="5764" x14ac:dyDescent="0.2"/>
    <row r="5765" x14ac:dyDescent="0.2"/>
    <row r="5766" x14ac:dyDescent="0.2"/>
    <row r="5767" x14ac:dyDescent="0.2"/>
    <row r="5768" x14ac:dyDescent="0.2"/>
    <row r="5769" x14ac:dyDescent="0.2"/>
    <row r="5770" x14ac:dyDescent="0.2"/>
    <row r="5771" x14ac:dyDescent="0.2"/>
    <row r="5772" x14ac:dyDescent="0.2"/>
    <row r="5773" x14ac:dyDescent="0.2"/>
    <row r="5774" x14ac:dyDescent="0.2"/>
    <row r="5775" x14ac:dyDescent="0.2"/>
    <row r="5776" x14ac:dyDescent="0.2"/>
    <row r="5777" x14ac:dyDescent="0.2"/>
    <row r="5778" x14ac:dyDescent="0.2"/>
    <row r="5779" x14ac:dyDescent="0.2"/>
    <row r="5780" x14ac:dyDescent="0.2"/>
    <row r="5781" x14ac:dyDescent="0.2"/>
    <row r="5782" x14ac:dyDescent="0.2"/>
    <row r="5783" x14ac:dyDescent="0.2"/>
    <row r="5784" x14ac:dyDescent="0.2"/>
    <row r="5785" x14ac:dyDescent="0.2"/>
    <row r="5786" x14ac:dyDescent="0.2"/>
    <row r="5787" x14ac:dyDescent="0.2"/>
    <row r="5788" x14ac:dyDescent="0.2"/>
    <row r="5789" x14ac:dyDescent="0.2"/>
    <row r="5790" x14ac:dyDescent="0.2"/>
    <row r="5791" x14ac:dyDescent="0.2"/>
    <row r="5792" x14ac:dyDescent="0.2"/>
    <row r="5793" x14ac:dyDescent="0.2"/>
    <row r="5794" x14ac:dyDescent="0.2"/>
    <row r="5795" x14ac:dyDescent="0.2"/>
    <row r="5796" x14ac:dyDescent="0.2"/>
    <row r="5797" x14ac:dyDescent="0.2"/>
    <row r="5798" x14ac:dyDescent="0.2"/>
    <row r="5799" x14ac:dyDescent="0.2"/>
    <row r="5800" x14ac:dyDescent="0.2"/>
    <row r="5801" x14ac:dyDescent="0.2"/>
    <row r="5802" x14ac:dyDescent="0.2"/>
    <row r="5803" x14ac:dyDescent="0.2"/>
    <row r="5804" x14ac:dyDescent="0.2"/>
    <row r="5805" x14ac:dyDescent="0.2"/>
    <row r="5806" x14ac:dyDescent="0.2"/>
    <row r="5807" x14ac:dyDescent="0.2"/>
    <row r="5808" x14ac:dyDescent="0.2"/>
    <row r="5809" x14ac:dyDescent="0.2"/>
    <row r="5810" x14ac:dyDescent="0.2"/>
    <row r="5811" x14ac:dyDescent="0.2"/>
    <row r="5812" x14ac:dyDescent="0.2"/>
    <row r="5813" x14ac:dyDescent="0.2"/>
    <row r="5814" x14ac:dyDescent="0.2"/>
    <row r="5815" x14ac:dyDescent="0.2"/>
    <row r="5816" x14ac:dyDescent="0.2"/>
    <row r="5817" x14ac:dyDescent="0.2"/>
    <row r="5818" x14ac:dyDescent="0.2"/>
    <row r="5819" x14ac:dyDescent="0.2"/>
    <row r="5820" x14ac:dyDescent="0.2"/>
    <row r="5821" x14ac:dyDescent="0.2"/>
    <row r="5822" x14ac:dyDescent="0.2"/>
    <row r="5823" x14ac:dyDescent="0.2"/>
    <row r="5824" x14ac:dyDescent="0.2"/>
    <row r="5825" x14ac:dyDescent="0.2"/>
    <row r="5826" x14ac:dyDescent="0.2"/>
    <row r="5827" x14ac:dyDescent="0.2"/>
    <row r="5828" x14ac:dyDescent="0.2"/>
    <row r="5829" x14ac:dyDescent="0.2"/>
    <row r="5830" x14ac:dyDescent="0.2"/>
    <row r="5831" x14ac:dyDescent="0.2"/>
    <row r="5832" x14ac:dyDescent="0.2"/>
    <row r="5833" x14ac:dyDescent="0.2"/>
    <row r="5834" x14ac:dyDescent="0.2"/>
    <row r="5835" x14ac:dyDescent="0.2"/>
    <row r="5836" x14ac:dyDescent="0.2"/>
    <row r="5837" x14ac:dyDescent="0.2"/>
    <row r="5838" x14ac:dyDescent="0.2"/>
    <row r="5839" x14ac:dyDescent="0.2"/>
    <row r="5840" x14ac:dyDescent="0.2"/>
    <row r="5841" x14ac:dyDescent="0.2"/>
    <row r="5842" x14ac:dyDescent="0.2"/>
    <row r="5843" x14ac:dyDescent="0.2"/>
    <row r="5844" x14ac:dyDescent="0.2"/>
    <row r="5845" x14ac:dyDescent="0.2"/>
    <row r="5846" x14ac:dyDescent="0.2"/>
    <row r="5847" x14ac:dyDescent="0.2"/>
    <row r="5848" x14ac:dyDescent="0.2"/>
    <row r="5849" x14ac:dyDescent="0.2"/>
    <row r="5850" x14ac:dyDescent="0.2"/>
    <row r="5851" x14ac:dyDescent="0.2"/>
    <row r="5852" x14ac:dyDescent="0.2"/>
    <row r="5853" x14ac:dyDescent="0.2"/>
    <row r="5854" x14ac:dyDescent="0.2"/>
    <row r="5855" x14ac:dyDescent="0.2"/>
    <row r="5856" x14ac:dyDescent="0.2"/>
    <row r="5857" x14ac:dyDescent="0.2"/>
    <row r="5858" x14ac:dyDescent="0.2"/>
    <row r="5859" x14ac:dyDescent="0.2"/>
    <row r="5860" x14ac:dyDescent="0.2"/>
    <row r="5861" x14ac:dyDescent="0.2"/>
    <row r="5862" x14ac:dyDescent="0.2"/>
    <row r="5863" x14ac:dyDescent="0.2"/>
    <row r="5864" x14ac:dyDescent="0.2"/>
    <row r="5865" x14ac:dyDescent="0.2"/>
    <row r="5866" x14ac:dyDescent="0.2"/>
    <row r="5867" x14ac:dyDescent="0.2"/>
    <row r="5868" x14ac:dyDescent="0.2"/>
    <row r="5869" x14ac:dyDescent="0.2"/>
    <row r="5870" x14ac:dyDescent="0.2"/>
    <row r="5871" x14ac:dyDescent="0.2"/>
    <row r="5872" x14ac:dyDescent="0.2"/>
    <row r="5873" x14ac:dyDescent="0.2"/>
    <row r="5874" x14ac:dyDescent="0.2"/>
    <row r="5875" x14ac:dyDescent="0.2"/>
    <row r="5876" x14ac:dyDescent="0.2"/>
    <row r="5877" x14ac:dyDescent="0.2"/>
    <row r="5878" x14ac:dyDescent="0.2"/>
    <row r="5879" x14ac:dyDescent="0.2"/>
    <row r="5880" x14ac:dyDescent="0.2"/>
    <row r="5881" x14ac:dyDescent="0.2"/>
    <row r="5882" x14ac:dyDescent="0.2"/>
    <row r="5883" x14ac:dyDescent="0.2"/>
    <row r="5884" x14ac:dyDescent="0.2"/>
    <row r="5885" x14ac:dyDescent="0.2"/>
    <row r="5886" x14ac:dyDescent="0.2"/>
    <row r="5887" x14ac:dyDescent="0.2"/>
    <row r="5888" x14ac:dyDescent="0.2"/>
    <row r="5889" x14ac:dyDescent="0.2"/>
    <row r="5890" x14ac:dyDescent="0.2"/>
    <row r="5891" x14ac:dyDescent="0.2"/>
    <row r="5892" x14ac:dyDescent="0.2"/>
    <row r="5893" x14ac:dyDescent="0.2"/>
    <row r="5894" x14ac:dyDescent="0.2"/>
    <row r="5895" x14ac:dyDescent="0.2"/>
    <row r="5896" x14ac:dyDescent="0.2"/>
    <row r="5897" x14ac:dyDescent="0.2"/>
    <row r="5898" x14ac:dyDescent="0.2"/>
    <row r="5899" x14ac:dyDescent="0.2"/>
    <row r="5900" x14ac:dyDescent="0.2"/>
    <row r="5901" x14ac:dyDescent="0.2"/>
    <row r="5902" x14ac:dyDescent="0.2"/>
    <row r="5903" x14ac:dyDescent="0.2"/>
    <row r="5904" x14ac:dyDescent="0.2"/>
    <row r="5905" x14ac:dyDescent="0.2"/>
    <row r="5906" x14ac:dyDescent="0.2"/>
    <row r="5907" x14ac:dyDescent="0.2"/>
    <row r="5908" x14ac:dyDescent="0.2"/>
    <row r="5909" x14ac:dyDescent="0.2"/>
    <row r="5910" x14ac:dyDescent="0.2"/>
    <row r="5911" x14ac:dyDescent="0.2"/>
    <row r="5912" x14ac:dyDescent="0.2"/>
    <row r="5913" x14ac:dyDescent="0.2"/>
    <row r="5914" x14ac:dyDescent="0.2"/>
    <row r="5915" x14ac:dyDescent="0.2"/>
    <row r="5916" x14ac:dyDescent="0.2"/>
    <row r="5917" x14ac:dyDescent="0.2"/>
    <row r="5918" x14ac:dyDescent="0.2"/>
    <row r="5919" x14ac:dyDescent="0.2"/>
    <row r="5920" x14ac:dyDescent="0.2"/>
    <row r="5921" x14ac:dyDescent="0.2"/>
    <row r="5922" x14ac:dyDescent="0.2"/>
    <row r="5923" x14ac:dyDescent="0.2"/>
    <row r="5924" x14ac:dyDescent="0.2"/>
    <row r="5925" x14ac:dyDescent="0.2"/>
    <row r="5926" x14ac:dyDescent="0.2"/>
    <row r="5927" x14ac:dyDescent="0.2"/>
    <row r="5928" x14ac:dyDescent="0.2"/>
    <row r="5929" x14ac:dyDescent="0.2"/>
    <row r="5930" x14ac:dyDescent="0.2"/>
    <row r="5931" x14ac:dyDescent="0.2"/>
    <row r="5932" x14ac:dyDescent="0.2"/>
    <row r="5933" x14ac:dyDescent="0.2"/>
    <row r="5934" x14ac:dyDescent="0.2"/>
    <row r="5935" x14ac:dyDescent="0.2"/>
    <row r="5936" x14ac:dyDescent="0.2"/>
    <row r="5937" x14ac:dyDescent="0.2"/>
    <row r="5938" x14ac:dyDescent="0.2"/>
    <row r="5939" x14ac:dyDescent="0.2"/>
    <row r="5940" x14ac:dyDescent="0.2"/>
    <row r="5941" x14ac:dyDescent="0.2"/>
    <row r="5942" x14ac:dyDescent="0.2"/>
    <row r="5943" x14ac:dyDescent="0.2"/>
    <row r="5944" x14ac:dyDescent="0.2"/>
    <row r="5945" x14ac:dyDescent="0.2"/>
    <row r="5946" x14ac:dyDescent="0.2"/>
    <row r="5947" x14ac:dyDescent="0.2"/>
    <row r="5948" x14ac:dyDescent="0.2"/>
    <row r="5949" x14ac:dyDescent="0.2"/>
    <row r="5950" x14ac:dyDescent="0.2"/>
    <row r="5951" x14ac:dyDescent="0.2"/>
    <row r="5952" x14ac:dyDescent="0.2"/>
    <row r="5953" x14ac:dyDescent="0.2"/>
    <row r="5954" x14ac:dyDescent="0.2"/>
    <row r="5955" x14ac:dyDescent="0.2"/>
    <row r="5956" x14ac:dyDescent="0.2"/>
    <row r="5957" x14ac:dyDescent="0.2"/>
    <row r="5958" x14ac:dyDescent="0.2"/>
    <row r="5959" x14ac:dyDescent="0.2"/>
    <row r="5960" x14ac:dyDescent="0.2"/>
    <row r="5961" x14ac:dyDescent="0.2"/>
    <row r="5962" x14ac:dyDescent="0.2"/>
    <row r="5963" x14ac:dyDescent="0.2"/>
    <row r="5964" x14ac:dyDescent="0.2"/>
    <row r="5965" x14ac:dyDescent="0.2"/>
    <row r="5966" x14ac:dyDescent="0.2"/>
    <row r="5967" x14ac:dyDescent="0.2"/>
    <row r="5968" x14ac:dyDescent="0.2"/>
    <row r="5969" x14ac:dyDescent="0.2"/>
    <row r="5970" x14ac:dyDescent="0.2"/>
    <row r="5971" x14ac:dyDescent="0.2"/>
    <row r="5972" x14ac:dyDescent="0.2"/>
    <row r="5973" x14ac:dyDescent="0.2"/>
    <row r="5974" x14ac:dyDescent="0.2"/>
    <row r="5975" x14ac:dyDescent="0.2"/>
    <row r="5976" x14ac:dyDescent="0.2"/>
    <row r="5977" x14ac:dyDescent="0.2"/>
    <row r="5978" x14ac:dyDescent="0.2"/>
    <row r="5979" x14ac:dyDescent="0.2"/>
    <row r="5980" x14ac:dyDescent="0.2"/>
    <row r="5981" x14ac:dyDescent="0.2"/>
    <row r="5982" x14ac:dyDescent="0.2"/>
    <row r="5983" x14ac:dyDescent="0.2"/>
    <row r="5984" x14ac:dyDescent="0.2"/>
    <row r="5985" x14ac:dyDescent="0.2"/>
    <row r="5986" x14ac:dyDescent="0.2"/>
    <row r="5987" x14ac:dyDescent="0.2"/>
    <row r="5988" x14ac:dyDescent="0.2"/>
    <row r="5989" x14ac:dyDescent="0.2"/>
    <row r="5990" x14ac:dyDescent="0.2"/>
    <row r="5991" x14ac:dyDescent="0.2"/>
    <row r="5992" x14ac:dyDescent="0.2"/>
    <row r="5993" x14ac:dyDescent="0.2"/>
    <row r="5994" x14ac:dyDescent="0.2"/>
    <row r="5995" x14ac:dyDescent="0.2"/>
    <row r="5996" x14ac:dyDescent="0.2"/>
    <row r="5997" x14ac:dyDescent="0.2"/>
    <row r="5998" x14ac:dyDescent="0.2"/>
    <row r="5999" x14ac:dyDescent="0.2"/>
    <row r="6000" x14ac:dyDescent="0.2"/>
    <row r="6001" x14ac:dyDescent="0.2"/>
    <row r="6002" x14ac:dyDescent="0.2"/>
    <row r="6003" x14ac:dyDescent="0.2"/>
    <row r="6004" x14ac:dyDescent="0.2"/>
    <row r="6005" x14ac:dyDescent="0.2"/>
    <row r="6006" x14ac:dyDescent="0.2"/>
    <row r="6007" x14ac:dyDescent="0.2"/>
    <row r="6008" x14ac:dyDescent="0.2"/>
    <row r="6009" x14ac:dyDescent="0.2"/>
    <row r="6010" x14ac:dyDescent="0.2"/>
    <row r="6011" x14ac:dyDescent="0.2"/>
    <row r="6012" x14ac:dyDescent="0.2"/>
    <row r="6013" x14ac:dyDescent="0.2"/>
    <row r="6014" x14ac:dyDescent="0.2"/>
    <row r="6015" x14ac:dyDescent="0.2"/>
    <row r="6016" x14ac:dyDescent="0.2"/>
    <row r="6017" x14ac:dyDescent="0.2"/>
    <row r="6018" x14ac:dyDescent="0.2"/>
    <row r="6019" x14ac:dyDescent="0.2"/>
    <row r="6020" x14ac:dyDescent="0.2"/>
    <row r="6021" x14ac:dyDescent="0.2"/>
    <row r="6022" x14ac:dyDescent="0.2"/>
    <row r="6023" x14ac:dyDescent="0.2"/>
    <row r="6024" x14ac:dyDescent="0.2"/>
    <row r="6025" x14ac:dyDescent="0.2"/>
    <row r="6026" x14ac:dyDescent="0.2"/>
    <row r="6027" x14ac:dyDescent="0.2"/>
    <row r="6028" x14ac:dyDescent="0.2"/>
    <row r="6029" x14ac:dyDescent="0.2"/>
    <row r="6030" x14ac:dyDescent="0.2"/>
    <row r="6031" x14ac:dyDescent="0.2"/>
    <row r="6032" x14ac:dyDescent="0.2"/>
    <row r="6033" x14ac:dyDescent="0.2"/>
    <row r="6034" x14ac:dyDescent="0.2"/>
    <row r="6035" x14ac:dyDescent="0.2"/>
    <row r="6036" x14ac:dyDescent="0.2"/>
    <row r="6037" x14ac:dyDescent="0.2"/>
    <row r="6038" x14ac:dyDescent="0.2"/>
    <row r="6039" x14ac:dyDescent="0.2"/>
    <row r="6040" x14ac:dyDescent="0.2"/>
    <row r="6041" x14ac:dyDescent="0.2"/>
    <row r="6042" x14ac:dyDescent="0.2"/>
    <row r="6043" x14ac:dyDescent="0.2"/>
    <row r="6044" x14ac:dyDescent="0.2"/>
    <row r="6045" x14ac:dyDescent="0.2"/>
    <row r="6046" x14ac:dyDescent="0.2"/>
    <row r="6047" x14ac:dyDescent="0.2"/>
    <row r="6048" x14ac:dyDescent="0.2"/>
    <row r="6049" x14ac:dyDescent="0.2"/>
    <row r="6050" x14ac:dyDescent="0.2"/>
    <row r="6051" x14ac:dyDescent="0.2"/>
    <row r="6052" x14ac:dyDescent="0.2"/>
    <row r="6053" x14ac:dyDescent="0.2"/>
    <row r="6054" x14ac:dyDescent="0.2"/>
    <row r="6055" x14ac:dyDescent="0.2"/>
    <row r="6056" x14ac:dyDescent="0.2"/>
    <row r="6057" x14ac:dyDescent="0.2"/>
    <row r="6058" x14ac:dyDescent="0.2"/>
    <row r="6059" x14ac:dyDescent="0.2"/>
    <row r="6060" x14ac:dyDescent="0.2"/>
    <row r="6061" x14ac:dyDescent="0.2"/>
    <row r="6062" x14ac:dyDescent="0.2"/>
    <row r="6063" x14ac:dyDescent="0.2"/>
    <row r="6064" x14ac:dyDescent="0.2"/>
    <row r="6065" x14ac:dyDescent="0.2"/>
    <row r="6066" x14ac:dyDescent="0.2"/>
    <row r="6067" x14ac:dyDescent="0.2"/>
    <row r="6068" x14ac:dyDescent="0.2"/>
    <row r="6069" x14ac:dyDescent="0.2"/>
    <row r="6070" x14ac:dyDescent="0.2"/>
    <row r="6071" x14ac:dyDescent="0.2"/>
    <row r="6072" x14ac:dyDescent="0.2"/>
    <row r="6073" x14ac:dyDescent="0.2"/>
    <row r="6074" x14ac:dyDescent="0.2"/>
    <row r="6075" x14ac:dyDescent="0.2"/>
    <row r="6076" x14ac:dyDescent="0.2"/>
    <row r="6077" x14ac:dyDescent="0.2"/>
    <row r="6078" x14ac:dyDescent="0.2"/>
    <row r="6079" x14ac:dyDescent="0.2"/>
    <row r="6080" x14ac:dyDescent="0.2"/>
    <row r="6081" x14ac:dyDescent="0.2"/>
    <row r="6082" x14ac:dyDescent="0.2"/>
    <row r="6083" x14ac:dyDescent="0.2"/>
    <row r="6084" x14ac:dyDescent="0.2"/>
    <row r="6085" x14ac:dyDescent="0.2"/>
    <row r="6086" x14ac:dyDescent="0.2"/>
    <row r="6087" x14ac:dyDescent="0.2"/>
    <row r="6088" x14ac:dyDescent="0.2"/>
    <row r="6089" x14ac:dyDescent="0.2"/>
    <row r="6090" x14ac:dyDescent="0.2"/>
    <row r="6091" x14ac:dyDescent="0.2"/>
    <row r="6092" x14ac:dyDescent="0.2"/>
    <row r="6093" x14ac:dyDescent="0.2"/>
    <row r="6094" x14ac:dyDescent="0.2"/>
    <row r="6095" x14ac:dyDescent="0.2"/>
    <row r="6096" x14ac:dyDescent="0.2"/>
    <row r="6097" x14ac:dyDescent="0.2"/>
    <row r="6098" x14ac:dyDescent="0.2"/>
    <row r="6099" x14ac:dyDescent="0.2"/>
    <row r="6100" x14ac:dyDescent="0.2"/>
    <row r="6101" x14ac:dyDescent="0.2"/>
    <row r="6102" x14ac:dyDescent="0.2"/>
    <row r="6103" x14ac:dyDescent="0.2"/>
    <row r="6104" x14ac:dyDescent="0.2"/>
    <row r="6105" x14ac:dyDescent="0.2"/>
    <row r="6106" x14ac:dyDescent="0.2"/>
    <row r="6107" x14ac:dyDescent="0.2"/>
    <row r="6108" x14ac:dyDescent="0.2"/>
    <row r="6109" x14ac:dyDescent="0.2"/>
    <row r="6110" x14ac:dyDescent="0.2"/>
    <row r="6111" x14ac:dyDescent="0.2"/>
    <row r="6112" x14ac:dyDescent="0.2"/>
    <row r="6113" x14ac:dyDescent="0.2"/>
    <row r="6114" x14ac:dyDescent="0.2"/>
    <row r="6115" x14ac:dyDescent="0.2"/>
    <row r="6116" x14ac:dyDescent="0.2"/>
    <row r="6117" x14ac:dyDescent="0.2"/>
    <row r="6118" x14ac:dyDescent="0.2"/>
    <row r="6119" x14ac:dyDescent="0.2"/>
    <row r="6120" x14ac:dyDescent="0.2"/>
    <row r="6121" x14ac:dyDescent="0.2"/>
    <row r="6122" x14ac:dyDescent="0.2"/>
    <row r="6123" x14ac:dyDescent="0.2"/>
    <row r="6124" x14ac:dyDescent="0.2"/>
    <row r="6125" x14ac:dyDescent="0.2"/>
    <row r="6126" x14ac:dyDescent="0.2"/>
    <row r="6127" x14ac:dyDescent="0.2"/>
    <row r="6128" x14ac:dyDescent="0.2"/>
    <row r="6129" x14ac:dyDescent="0.2"/>
    <row r="6130" x14ac:dyDescent="0.2"/>
    <row r="6131" x14ac:dyDescent="0.2"/>
    <row r="6132" x14ac:dyDescent="0.2"/>
    <row r="6133" x14ac:dyDescent="0.2"/>
    <row r="6134" x14ac:dyDescent="0.2"/>
    <row r="6135" x14ac:dyDescent="0.2"/>
    <row r="6136" x14ac:dyDescent="0.2"/>
    <row r="6137" x14ac:dyDescent="0.2"/>
    <row r="6138" x14ac:dyDescent="0.2"/>
    <row r="6139" x14ac:dyDescent="0.2"/>
    <row r="6140" x14ac:dyDescent="0.2"/>
    <row r="6141" x14ac:dyDescent="0.2"/>
    <row r="6142" x14ac:dyDescent="0.2"/>
    <row r="6143" x14ac:dyDescent="0.2"/>
    <row r="6144" x14ac:dyDescent="0.2"/>
    <row r="6145" x14ac:dyDescent="0.2"/>
    <row r="6146" x14ac:dyDescent="0.2"/>
    <row r="6147" x14ac:dyDescent="0.2"/>
    <row r="6148" x14ac:dyDescent="0.2"/>
    <row r="6149" x14ac:dyDescent="0.2"/>
    <row r="6150" x14ac:dyDescent="0.2"/>
    <row r="6151" x14ac:dyDescent="0.2"/>
    <row r="6152" x14ac:dyDescent="0.2"/>
    <row r="6153" x14ac:dyDescent="0.2"/>
    <row r="6154" x14ac:dyDescent="0.2"/>
    <row r="6155" x14ac:dyDescent="0.2"/>
    <row r="6156" x14ac:dyDescent="0.2"/>
    <row r="6157" x14ac:dyDescent="0.2"/>
    <row r="6158" x14ac:dyDescent="0.2"/>
    <row r="6159" x14ac:dyDescent="0.2"/>
    <row r="6160" x14ac:dyDescent="0.2"/>
    <row r="6161" x14ac:dyDescent="0.2"/>
    <row r="6162" x14ac:dyDescent="0.2"/>
    <row r="6163" x14ac:dyDescent="0.2"/>
    <row r="6164" x14ac:dyDescent="0.2"/>
    <row r="6165" x14ac:dyDescent="0.2"/>
    <row r="6166" x14ac:dyDescent="0.2"/>
    <row r="6167" x14ac:dyDescent="0.2"/>
    <row r="6168" x14ac:dyDescent="0.2"/>
    <row r="6169" x14ac:dyDescent="0.2"/>
    <row r="6170" x14ac:dyDescent="0.2"/>
    <row r="6171" x14ac:dyDescent="0.2"/>
    <row r="6172" x14ac:dyDescent="0.2"/>
    <row r="6173" x14ac:dyDescent="0.2"/>
    <row r="6174" x14ac:dyDescent="0.2"/>
    <row r="6175" x14ac:dyDescent="0.2"/>
    <row r="6176" x14ac:dyDescent="0.2"/>
    <row r="6177" x14ac:dyDescent="0.2"/>
    <row r="6178" x14ac:dyDescent="0.2"/>
    <row r="6179" x14ac:dyDescent="0.2"/>
    <row r="6180" x14ac:dyDescent="0.2"/>
    <row r="6181" x14ac:dyDescent="0.2"/>
    <row r="6182" x14ac:dyDescent="0.2"/>
    <row r="6183" x14ac:dyDescent="0.2"/>
    <row r="6184" x14ac:dyDescent="0.2"/>
    <row r="6185" x14ac:dyDescent="0.2"/>
    <row r="6186" x14ac:dyDescent="0.2"/>
    <row r="6187" x14ac:dyDescent="0.2"/>
    <row r="6188" x14ac:dyDescent="0.2"/>
    <row r="6189" x14ac:dyDescent="0.2"/>
    <row r="6190" x14ac:dyDescent="0.2"/>
    <row r="6191" x14ac:dyDescent="0.2"/>
    <row r="6192" x14ac:dyDescent="0.2"/>
    <row r="6193" x14ac:dyDescent="0.2"/>
    <row r="6194" x14ac:dyDescent="0.2"/>
    <row r="6195" x14ac:dyDescent="0.2"/>
    <row r="6196" x14ac:dyDescent="0.2"/>
    <row r="6197" x14ac:dyDescent="0.2"/>
    <row r="6198" x14ac:dyDescent="0.2"/>
    <row r="6199" x14ac:dyDescent="0.2"/>
    <row r="6200" x14ac:dyDescent="0.2"/>
    <row r="6201" x14ac:dyDescent="0.2"/>
    <row r="6202" x14ac:dyDescent="0.2"/>
    <row r="6203" x14ac:dyDescent="0.2"/>
    <row r="6204" x14ac:dyDescent="0.2"/>
    <row r="6205" x14ac:dyDescent="0.2"/>
    <row r="6206" x14ac:dyDescent="0.2"/>
    <row r="6207" x14ac:dyDescent="0.2"/>
    <row r="6208" x14ac:dyDescent="0.2"/>
    <row r="6209" x14ac:dyDescent="0.2"/>
    <row r="6210" x14ac:dyDescent="0.2"/>
    <row r="6211" x14ac:dyDescent="0.2"/>
    <row r="6212" x14ac:dyDescent="0.2"/>
    <row r="6213" x14ac:dyDescent="0.2"/>
    <row r="6214" x14ac:dyDescent="0.2"/>
    <row r="6215" x14ac:dyDescent="0.2"/>
    <row r="6216" x14ac:dyDescent="0.2"/>
    <row r="6217" x14ac:dyDescent="0.2"/>
    <row r="6218" x14ac:dyDescent="0.2"/>
    <row r="6219" x14ac:dyDescent="0.2"/>
    <row r="6220" x14ac:dyDescent="0.2"/>
    <row r="6221" x14ac:dyDescent="0.2"/>
    <row r="6222" x14ac:dyDescent="0.2"/>
    <row r="6223" x14ac:dyDescent="0.2"/>
    <row r="6224" x14ac:dyDescent="0.2"/>
    <row r="6225" x14ac:dyDescent="0.2"/>
    <row r="6226" x14ac:dyDescent="0.2"/>
    <row r="6227" x14ac:dyDescent="0.2"/>
    <row r="6228" x14ac:dyDescent="0.2"/>
    <row r="6229" x14ac:dyDescent="0.2"/>
    <row r="6230" x14ac:dyDescent="0.2"/>
    <row r="6231" x14ac:dyDescent="0.2"/>
    <row r="6232" x14ac:dyDescent="0.2"/>
    <row r="6233" x14ac:dyDescent="0.2"/>
    <row r="6234" x14ac:dyDescent="0.2"/>
    <row r="6235" x14ac:dyDescent="0.2"/>
    <row r="6236" x14ac:dyDescent="0.2"/>
    <row r="6237" x14ac:dyDescent="0.2"/>
    <row r="6238" x14ac:dyDescent="0.2"/>
    <row r="6239" x14ac:dyDescent="0.2"/>
    <row r="6240" x14ac:dyDescent="0.2"/>
    <row r="6241" x14ac:dyDescent="0.2"/>
    <row r="6242" x14ac:dyDescent="0.2"/>
    <row r="6243" x14ac:dyDescent="0.2"/>
    <row r="6244" x14ac:dyDescent="0.2"/>
    <row r="6245" x14ac:dyDescent="0.2"/>
    <row r="6246" x14ac:dyDescent="0.2"/>
    <row r="6247" x14ac:dyDescent="0.2"/>
    <row r="6248" x14ac:dyDescent="0.2"/>
    <row r="6249" x14ac:dyDescent="0.2"/>
    <row r="6250" x14ac:dyDescent="0.2"/>
    <row r="6251" x14ac:dyDescent="0.2"/>
    <row r="6252" x14ac:dyDescent="0.2"/>
    <row r="6253" x14ac:dyDescent="0.2"/>
    <row r="6254" x14ac:dyDescent="0.2"/>
    <row r="6255" x14ac:dyDescent="0.2"/>
    <row r="6256" x14ac:dyDescent="0.2"/>
    <row r="6257" x14ac:dyDescent="0.2"/>
    <row r="6258" x14ac:dyDescent="0.2"/>
    <row r="6259" x14ac:dyDescent="0.2"/>
    <row r="6260" x14ac:dyDescent="0.2"/>
    <row r="6261" x14ac:dyDescent="0.2"/>
    <row r="6262" x14ac:dyDescent="0.2"/>
    <row r="6263" x14ac:dyDescent="0.2"/>
    <row r="6264" x14ac:dyDescent="0.2"/>
    <row r="6265" x14ac:dyDescent="0.2"/>
    <row r="6266" x14ac:dyDescent="0.2"/>
    <row r="6267" x14ac:dyDescent="0.2"/>
    <row r="6268" x14ac:dyDescent="0.2"/>
    <row r="6269" x14ac:dyDescent="0.2"/>
    <row r="6270" x14ac:dyDescent="0.2"/>
    <row r="6271" x14ac:dyDescent="0.2"/>
    <row r="6272" x14ac:dyDescent="0.2"/>
    <row r="6273" x14ac:dyDescent="0.2"/>
    <row r="6274" x14ac:dyDescent="0.2"/>
    <row r="6275" x14ac:dyDescent="0.2"/>
    <row r="6276" x14ac:dyDescent="0.2"/>
    <row r="6277" x14ac:dyDescent="0.2"/>
    <row r="6278" x14ac:dyDescent="0.2"/>
    <row r="6279" x14ac:dyDescent="0.2"/>
    <row r="6280" x14ac:dyDescent="0.2"/>
    <row r="6281" x14ac:dyDescent="0.2"/>
    <row r="6282" x14ac:dyDescent="0.2"/>
    <row r="6283" x14ac:dyDescent="0.2"/>
    <row r="6284" x14ac:dyDescent="0.2"/>
    <row r="6285" x14ac:dyDescent="0.2"/>
    <row r="6286" x14ac:dyDescent="0.2"/>
    <row r="6287" x14ac:dyDescent="0.2"/>
    <row r="6288" x14ac:dyDescent="0.2"/>
    <row r="6289" x14ac:dyDescent="0.2"/>
    <row r="6290" x14ac:dyDescent="0.2"/>
    <row r="6291" x14ac:dyDescent="0.2"/>
    <row r="6292" x14ac:dyDescent="0.2"/>
    <row r="6293" x14ac:dyDescent="0.2"/>
    <row r="6294" x14ac:dyDescent="0.2"/>
    <row r="6295" x14ac:dyDescent="0.2"/>
    <row r="6296" x14ac:dyDescent="0.2"/>
    <row r="6297" x14ac:dyDescent="0.2"/>
    <row r="6298" x14ac:dyDescent="0.2"/>
    <row r="6299" x14ac:dyDescent="0.2"/>
    <row r="6300" x14ac:dyDescent="0.2"/>
    <row r="6301" x14ac:dyDescent="0.2"/>
    <row r="6302" x14ac:dyDescent="0.2"/>
    <row r="6303" x14ac:dyDescent="0.2"/>
    <row r="6304" x14ac:dyDescent="0.2"/>
    <row r="6305" x14ac:dyDescent="0.2"/>
    <row r="6306" x14ac:dyDescent="0.2"/>
    <row r="6307" x14ac:dyDescent="0.2"/>
    <row r="6308" x14ac:dyDescent="0.2"/>
    <row r="6309" x14ac:dyDescent="0.2"/>
    <row r="6310" x14ac:dyDescent="0.2"/>
    <row r="6311" x14ac:dyDescent="0.2"/>
    <row r="6312" x14ac:dyDescent="0.2"/>
    <row r="6313" x14ac:dyDescent="0.2"/>
    <row r="6314" x14ac:dyDescent="0.2"/>
    <row r="6315" x14ac:dyDescent="0.2"/>
    <row r="6316" x14ac:dyDescent="0.2"/>
    <row r="6317" x14ac:dyDescent="0.2"/>
    <row r="6318" x14ac:dyDescent="0.2"/>
    <row r="6319" x14ac:dyDescent="0.2"/>
    <row r="6320" x14ac:dyDescent="0.2"/>
    <row r="6321" x14ac:dyDescent="0.2"/>
    <row r="6322" x14ac:dyDescent="0.2"/>
    <row r="6323" x14ac:dyDescent="0.2"/>
    <row r="6324" x14ac:dyDescent="0.2"/>
    <row r="6325" x14ac:dyDescent="0.2"/>
    <row r="6326" x14ac:dyDescent="0.2"/>
    <row r="6327" x14ac:dyDescent="0.2"/>
    <row r="6328" x14ac:dyDescent="0.2"/>
    <row r="6329" x14ac:dyDescent="0.2"/>
    <row r="6330" x14ac:dyDescent="0.2"/>
    <row r="6331" x14ac:dyDescent="0.2"/>
    <row r="6332" x14ac:dyDescent="0.2"/>
    <row r="6333" x14ac:dyDescent="0.2"/>
    <row r="6334" x14ac:dyDescent="0.2"/>
    <row r="6335" x14ac:dyDescent="0.2"/>
    <row r="6336" x14ac:dyDescent="0.2"/>
    <row r="6337" x14ac:dyDescent="0.2"/>
    <row r="6338" x14ac:dyDescent="0.2"/>
    <row r="6339" x14ac:dyDescent="0.2"/>
    <row r="6340" x14ac:dyDescent="0.2"/>
    <row r="6341" x14ac:dyDescent="0.2"/>
    <row r="6342" x14ac:dyDescent="0.2"/>
    <row r="6343" x14ac:dyDescent="0.2"/>
    <row r="6344" x14ac:dyDescent="0.2"/>
    <row r="6345" x14ac:dyDescent="0.2"/>
    <row r="6346" x14ac:dyDescent="0.2"/>
    <row r="6347" x14ac:dyDescent="0.2"/>
    <row r="6348" x14ac:dyDescent="0.2"/>
    <row r="6349" x14ac:dyDescent="0.2"/>
    <row r="6350" x14ac:dyDescent="0.2"/>
    <row r="6351" x14ac:dyDescent="0.2"/>
    <row r="6352" x14ac:dyDescent="0.2"/>
    <row r="6353" x14ac:dyDescent="0.2"/>
    <row r="6354" x14ac:dyDescent="0.2"/>
    <row r="6355" x14ac:dyDescent="0.2"/>
    <row r="6356" x14ac:dyDescent="0.2"/>
    <row r="6357" x14ac:dyDescent="0.2"/>
    <row r="6358" x14ac:dyDescent="0.2"/>
    <row r="6359" x14ac:dyDescent="0.2"/>
    <row r="6360" x14ac:dyDescent="0.2"/>
    <row r="6361" x14ac:dyDescent="0.2"/>
    <row r="6362" x14ac:dyDescent="0.2"/>
    <row r="6363" x14ac:dyDescent="0.2"/>
    <row r="6364" x14ac:dyDescent="0.2"/>
    <row r="6365" x14ac:dyDescent="0.2"/>
    <row r="6366" x14ac:dyDescent="0.2"/>
    <row r="6367" x14ac:dyDescent="0.2"/>
    <row r="6368" x14ac:dyDescent="0.2"/>
    <row r="6369" x14ac:dyDescent="0.2"/>
    <row r="6370" x14ac:dyDescent="0.2"/>
    <row r="6371" x14ac:dyDescent="0.2"/>
    <row r="6372" x14ac:dyDescent="0.2"/>
    <row r="6373" x14ac:dyDescent="0.2"/>
    <row r="6374" x14ac:dyDescent="0.2"/>
    <row r="6375" x14ac:dyDescent="0.2"/>
    <row r="6376" x14ac:dyDescent="0.2"/>
    <row r="6377" x14ac:dyDescent="0.2"/>
    <row r="6378" x14ac:dyDescent="0.2"/>
    <row r="6379" x14ac:dyDescent="0.2"/>
    <row r="6380" x14ac:dyDescent="0.2"/>
    <row r="6381" x14ac:dyDescent="0.2"/>
    <row r="6382" x14ac:dyDescent="0.2"/>
    <row r="6383" x14ac:dyDescent="0.2"/>
    <row r="6384" x14ac:dyDescent="0.2"/>
    <row r="6385" x14ac:dyDescent="0.2"/>
    <row r="6386" x14ac:dyDescent="0.2"/>
    <row r="6387" x14ac:dyDescent="0.2"/>
    <row r="6388" x14ac:dyDescent="0.2"/>
    <row r="6389" x14ac:dyDescent="0.2"/>
    <row r="6390" x14ac:dyDescent="0.2"/>
    <row r="6391" x14ac:dyDescent="0.2"/>
    <row r="6392" x14ac:dyDescent="0.2"/>
    <row r="6393" x14ac:dyDescent="0.2"/>
    <row r="6394" x14ac:dyDescent="0.2"/>
    <row r="6395" x14ac:dyDescent="0.2"/>
    <row r="6396" x14ac:dyDescent="0.2"/>
    <row r="6397" x14ac:dyDescent="0.2"/>
    <row r="6398" x14ac:dyDescent="0.2"/>
    <row r="6399" x14ac:dyDescent="0.2"/>
    <row r="6400" x14ac:dyDescent="0.2"/>
    <row r="6401" x14ac:dyDescent="0.2"/>
    <row r="6402" x14ac:dyDescent="0.2"/>
    <row r="6403" x14ac:dyDescent="0.2"/>
    <row r="6404" x14ac:dyDescent="0.2"/>
    <row r="6405" x14ac:dyDescent="0.2"/>
    <row r="6406" x14ac:dyDescent="0.2"/>
    <row r="6407" x14ac:dyDescent="0.2"/>
    <row r="6408" x14ac:dyDescent="0.2"/>
    <row r="6409" x14ac:dyDescent="0.2"/>
    <row r="6410" x14ac:dyDescent="0.2"/>
    <row r="6411" x14ac:dyDescent="0.2"/>
    <row r="6412" x14ac:dyDescent="0.2"/>
    <row r="6413" x14ac:dyDescent="0.2"/>
    <row r="6414" x14ac:dyDescent="0.2"/>
    <row r="6415" x14ac:dyDescent="0.2"/>
    <row r="6416" x14ac:dyDescent="0.2"/>
    <row r="6417" x14ac:dyDescent="0.2"/>
    <row r="6418" x14ac:dyDescent="0.2"/>
    <row r="6419" x14ac:dyDescent="0.2"/>
    <row r="6420" x14ac:dyDescent="0.2"/>
    <row r="6421" x14ac:dyDescent="0.2"/>
    <row r="6422" x14ac:dyDescent="0.2"/>
    <row r="6423" x14ac:dyDescent="0.2"/>
    <row r="6424" x14ac:dyDescent="0.2"/>
    <row r="6425" x14ac:dyDescent="0.2"/>
    <row r="6426" x14ac:dyDescent="0.2"/>
    <row r="6427" x14ac:dyDescent="0.2"/>
    <row r="6428" x14ac:dyDescent="0.2"/>
    <row r="6429" x14ac:dyDescent="0.2"/>
    <row r="6430" x14ac:dyDescent="0.2"/>
    <row r="6431" x14ac:dyDescent="0.2"/>
    <row r="6432" x14ac:dyDescent="0.2"/>
    <row r="6433" x14ac:dyDescent="0.2"/>
    <row r="6434" x14ac:dyDescent="0.2"/>
    <row r="6435" x14ac:dyDescent="0.2"/>
    <row r="6436" x14ac:dyDescent="0.2"/>
    <row r="6437" x14ac:dyDescent="0.2"/>
    <row r="6438" x14ac:dyDescent="0.2"/>
    <row r="6439" x14ac:dyDescent="0.2"/>
    <row r="6440" x14ac:dyDescent="0.2"/>
    <row r="6441" x14ac:dyDescent="0.2"/>
    <row r="6442" x14ac:dyDescent="0.2"/>
    <row r="6443" x14ac:dyDescent="0.2"/>
    <row r="6444" x14ac:dyDescent="0.2"/>
    <row r="6445" x14ac:dyDescent="0.2"/>
    <row r="6446" x14ac:dyDescent="0.2"/>
    <row r="6447" x14ac:dyDescent="0.2"/>
    <row r="6448" x14ac:dyDescent="0.2"/>
    <row r="6449" x14ac:dyDescent="0.2"/>
    <row r="6450" x14ac:dyDescent="0.2"/>
    <row r="6451" x14ac:dyDescent="0.2"/>
    <row r="6452" x14ac:dyDescent="0.2"/>
    <row r="6453" x14ac:dyDescent="0.2"/>
    <row r="6454" x14ac:dyDescent="0.2"/>
    <row r="6455" x14ac:dyDescent="0.2"/>
    <row r="6456" x14ac:dyDescent="0.2"/>
    <row r="6457" x14ac:dyDescent="0.2"/>
    <row r="6458" x14ac:dyDescent="0.2"/>
    <row r="6459" x14ac:dyDescent="0.2"/>
    <row r="6460" x14ac:dyDescent="0.2"/>
    <row r="6461" x14ac:dyDescent="0.2"/>
    <row r="6462" x14ac:dyDescent="0.2"/>
    <row r="6463" x14ac:dyDescent="0.2"/>
    <row r="6464" x14ac:dyDescent="0.2"/>
    <row r="6465" x14ac:dyDescent="0.2"/>
    <row r="6466" x14ac:dyDescent="0.2"/>
    <row r="6467" x14ac:dyDescent="0.2"/>
    <row r="6468" x14ac:dyDescent="0.2"/>
    <row r="6469" x14ac:dyDescent="0.2"/>
    <row r="6470" x14ac:dyDescent="0.2"/>
    <row r="6471" x14ac:dyDescent="0.2"/>
    <row r="6472" x14ac:dyDescent="0.2"/>
    <row r="6473" x14ac:dyDescent="0.2"/>
    <row r="6474" x14ac:dyDescent="0.2"/>
    <row r="6475" x14ac:dyDescent="0.2"/>
    <row r="6476" x14ac:dyDescent="0.2"/>
    <row r="6477" x14ac:dyDescent="0.2"/>
    <row r="6478" x14ac:dyDescent="0.2"/>
    <row r="6479" x14ac:dyDescent="0.2"/>
    <row r="6480" x14ac:dyDescent="0.2"/>
    <row r="6481" x14ac:dyDescent="0.2"/>
    <row r="6482" x14ac:dyDescent="0.2"/>
    <row r="6483" x14ac:dyDescent="0.2"/>
    <row r="6484" x14ac:dyDescent="0.2"/>
    <row r="6485" x14ac:dyDescent="0.2"/>
    <row r="6486" x14ac:dyDescent="0.2"/>
    <row r="6487" x14ac:dyDescent="0.2"/>
    <row r="6488" x14ac:dyDescent="0.2"/>
    <row r="6489" x14ac:dyDescent="0.2"/>
    <row r="6490" x14ac:dyDescent="0.2"/>
    <row r="6491" x14ac:dyDescent="0.2"/>
    <row r="6492" x14ac:dyDescent="0.2"/>
    <row r="6493" x14ac:dyDescent="0.2"/>
    <row r="6494" x14ac:dyDescent="0.2"/>
    <row r="6495" x14ac:dyDescent="0.2"/>
    <row r="6496" x14ac:dyDescent="0.2"/>
    <row r="6497" x14ac:dyDescent="0.2"/>
    <row r="6498" x14ac:dyDescent="0.2"/>
    <row r="6499" x14ac:dyDescent="0.2"/>
    <row r="6500" x14ac:dyDescent="0.2"/>
    <row r="6501" x14ac:dyDescent="0.2"/>
    <row r="6502" x14ac:dyDescent="0.2"/>
    <row r="6503" x14ac:dyDescent="0.2"/>
    <row r="6504" x14ac:dyDescent="0.2"/>
    <row r="6505" x14ac:dyDescent="0.2"/>
    <row r="6506" x14ac:dyDescent="0.2"/>
    <row r="6507" x14ac:dyDescent="0.2"/>
    <row r="6508" x14ac:dyDescent="0.2"/>
    <row r="6509" x14ac:dyDescent="0.2"/>
    <row r="6510" x14ac:dyDescent="0.2"/>
    <row r="6511" x14ac:dyDescent="0.2"/>
    <row r="6512" x14ac:dyDescent="0.2"/>
    <row r="6513" x14ac:dyDescent="0.2"/>
    <row r="6514" x14ac:dyDescent="0.2"/>
    <row r="6515" x14ac:dyDescent="0.2"/>
    <row r="6516" x14ac:dyDescent="0.2"/>
    <row r="6517" x14ac:dyDescent="0.2"/>
    <row r="6518" x14ac:dyDescent="0.2"/>
    <row r="6519" x14ac:dyDescent="0.2"/>
    <row r="6520" x14ac:dyDescent="0.2"/>
    <row r="6521" x14ac:dyDescent="0.2"/>
    <row r="6522" x14ac:dyDescent="0.2"/>
    <row r="6523" x14ac:dyDescent="0.2"/>
    <row r="6524" x14ac:dyDescent="0.2"/>
    <row r="6525" x14ac:dyDescent="0.2"/>
    <row r="6526" x14ac:dyDescent="0.2"/>
    <row r="6527" x14ac:dyDescent="0.2"/>
    <row r="6528" x14ac:dyDescent="0.2"/>
    <row r="6529" x14ac:dyDescent="0.2"/>
    <row r="6530" x14ac:dyDescent="0.2"/>
    <row r="6531" x14ac:dyDescent="0.2"/>
    <row r="6532" x14ac:dyDescent="0.2"/>
    <row r="6533" x14ac:dyDescent="0.2"/>
    <row r="6534" x14ac:dyDescent="0.2"/>
    <row r="6535" x14ac:dyDescent="0.2"/>
    <row r="6536" x14ac:dyDescent="0.2"/>
    <row r="6537" x14ac:dyDescent="0.2"/>
    <row r="6538" x14ac:dyDescent="0.2"/>
    <row r="6539" x14ac:dyDescent="0.2"/>
    <row r="6540" x14ac:dyDescent="0.2"/>
    <row r="6541" x14ac:dyDescent="0.2"/>
    <row r="6542" x14ac:dyDescent="0.2"/>
    <row r="6543" x14ac:dyDescent="0.2"/>
    <row r="6544" x14ac:dyDescent="0.2"/>
    <row r="6545" x14ac:dyDescent="0.2"/>
    <row r="6546" x14ac:dyDescent="0.2"/>
    <row r="6547" x14ac:dyDescent="0.2"/>
    <row r="6548" x14ac:dyDescent="0.2"/>
    <row r="6549" x14ac:dyDescent="0.2"/>
    <row r="6550" x14ac:dyDescent="0.2"/>
    <row r="6551" x14ac:dyDescent="0.2"/>
    <row r="6552" x14ac:dyDescent="0.2"/>
    <row r="6553" x14ac:dyDescent="0.2"/>
    <row r="6554" x14ac:dyDescent="0.2"/>
    <row r="6555" x14ac:dyDescent="0.2"/>
    <row r="6556" x14ac:dyDescent="0.2"/>
    <row r="6557" x14ac:dyDescent="0.2"/>
    <row r="6558" x14ac:dyDescent="0.2"/>
    <row r="6559" x14ac:dyDescent="0.2"/>
    <row r="6560" x14ac:dyDescent="0.2"/>
    <row r="6561" x14ac:dyDescent="0.2"/>
    <row r="6562" x14ac:dyDescent="0.2"/>
    <row r="6563" x14ac:dyDescent="0.2"/>
    <row r="6564" x14ac:dyDescent="0.2"/>
    <row r="6565" x14ac:dyDescent="0.2"/>
    <row r="6566" x14ac:dyDescent="0.2"/>
    <row r="6567" x14ac:dyDescent="0.2"/>
    <row r="6568" x14ac:dyDescent="0.2"/>
    <row r="6569" x14ac:dyDescent="0.2"/>
    <row r="6570" x14ac:dyDescent="0.2"/>
    <row r="6571" x14ac:dyDescent="0.2"/>
    <row r="6572" x14ac:dyDescent="0.2"/>
    <row r="6573" x14ac:dyDescent="0.2"/>
    <row r="6574" x14ac:dyDescent="0.2"/>
    <row r="6575" x14ac:dyDescent="0.2"/>
    <row r="6576" x14ac:dyDescent="0.2"/>
    <row r="6577" x14ac:dyDescent="0.2"/>
    <row r="6578" x14ac:dyDescent="0.2"/>
    <row r="6579" x14ac:dyDescent="0.2"/>
    <row r="6580" x14ac:dyDescent="0.2"/>
    <row r="6581" x14ac:dyDescent="0.2"/>
    <row r="6582" x14ac:dyDescent="0.2"/>
    <row r="6583" x14ac:dyDescent="0.2"/>
    <row r="6584" x14ac:dyDescent="0.2"/>
    <row r="6585" x14ac:dyDescent="0.2"/>
    <row r="6586" x14ac:dyDescent="0.2"/>
    <row r="6587" x14ac:dyDescent="0.2"/>
    <row r="6588" x14ac:dyDescent="0.2"/>
    <row r="6589" x14ac:dyDescent="0.2"/>
    <row r="6590" x14ac:dyDescent="0.2"/>
    <row r="6591" x14ac:dyDescent="0.2"/>
    <row r="6592" x14ac:dyDescent="0.2"/>
    <row r="6593" x14ac:dyDescent="0.2"/>
    <row r="6594" x14ac:dyDescent="0.2"/>
    <row r="6595" x14ac:dyDescent="0.2"/>
    <row r="6596" x14ac:dyDescent="0.2"/>
    <row r="6597" x14ac:dyDescent="0.2"/>
    <row r="6598" x14ac:dyDescent="0.2"/>
    <row r="6599" x14ac:dyDescent="0.2"/>
    <row r="6600" x14ac:dyDescent="0.2"/>
    <row r="6601" x14ac:dyDescent="0.2"/>
    <row r="6602" x14ac:dyDescent="0.2"/>
    <row r="6603" x14ac:dyDescent="0.2"/>
    <row r="6604" x14ac:dyDescent="0.2"/>
    <row r="6605" x14ac:dyDescent="0.2"/>
    <row r="6606" x14ac:dyDescent="0.2"/>
    <row r="6607" x14ac:dyDescent="0.2"/>
    <row r="6608" x14ac:dyDescent="0.2"/>
    <row r="6609" x14ac:dyDescent="0.2"/>
    <row r="6610" x14ac:dyDescent="0.2"/>
    <row r="6611" x14ac:dyDescent="0.2"/>
    <row r="6612" x14ac:dyDescent="0.2"/>
    <row r="6613" x14ac:dyDescent="0.2"/>
    <row r="6614" x14ac:dyDescent="0.2"/>
    <row r="6615" x14ac:dyDescent="0.2"/>
    <row r="6616" x14ac:dyDescent="0.2"/>
    <row r="6617" x14ac:dyDescent="0.2"/>
    <row r="6618" x14ac:dyDescent="0.2"/>
    <row r="6619" x14ac:dyDescent="0.2"/>
    <row r="6620" x14ac:dyDescent="0.2"/>
    <row r="6621" x14ac:dyDescent="0.2"/>
    <row r="6622" x14ac:dyDescent="0.2"/>
    <row r="6623" x14ac:dyDescent="0.2"/>
    <row r="6624" x14ac:dyDescent="0.2"/>
    <row r="6625" x14ac:dyDescent="0.2"/>
    <row r="6626" x14ac:dyDescent="0.2"/>
    <row r="6627" x14ac:dyDescent="0.2"/>
    <row r="6628" x14ac:dyDescent="0.2"/>
    <row r="6629" x14ac:dyDescent="0.2"/>
    <row r="6630" x14ac:dyDescent="0.2"/>
    <row r="6631" x14ac:dyDescent="0.2"/>
    <row r="6632" x14ac:dyDescent="0.2"/>
    <row r="6633" x14ac:dyDescent="0.2"/>
    <row r="6634" x14ac:dyDescent="0.2"/>
    <row r="6635" x14ac:dyDescent="0.2"/>
    <row r="6636" x14ac:dyDescent="0.2"/>
    <row r="6637" x14ac:dyDescent="0.2"/>
    <row r="6638" x14ac:dyDescent="0.2"/>
    <row r="6639" x14ac:dyDescent="0.2"/>
    <row r="6640" x14ac:dyDescent="0.2"/>
    <row r="6641" x14ac:dyDescent="0.2"/>
    <row r="6642" x14ac:dyDescent="0.2"/>
    <row r="6643" x14ac:dyDescent="0.2"/>
    <row r="6644" x14ac:dyDescent="0.2"/>
    <row r="6645" x14ac:dyDescent="0.2"/>
    <row r="6646" x14ac:dyDescent="0.2"/>
    <row r="6647" x14ac:dyDescent="0.2"/>
    <row r="6648" x14ac:dyDescent="0.2"/>
    <row r="6649" x14ac:dyDescent="0.2"/>
    <row r="6650" x14ac:dyDescent="0.2"/>
    <row r="6651" x14ac:dyDescent="0.2"/>
    <row r="6652" x14ac:dyDescent="0.2"/>
    <row r="6653" x14ac:dyDescent="0.2"/>
    <row r="6654" x14ac:dyDescent="0.2"/>
    <row r="6655" x14ac:dyDescent="0.2"/>
    <row r="6656" x14ac:dyDescent="0.2"/>
    <row r="6657" x14ac:dyDescent="0.2"/>
    <row r="6658" x14ac:dyDescent="0.2"/>
    <row r="6659" x14ac:dyDescent="0.2"/>
    <row r="6660" x14ac:dyDescent="0.2"/>
    <row r="6661" x14ac:dyDescent="0.2"/>
    <row r="6662" x14ac:dyDescent="0.2"/>
    <row r="6663" x14ac:dyDescent="0.2"/>
    <row r="6664" x14ac:dyDescent="0.2"/>
    <row r="6665" x14ac:dyDescent="0.2"/>
    <row r="6666" x14ac:dyDescent="0.2"/>
    <row r="6667" x14ac:dyDescent="0.2"/>
    <row r="6668" x14ac:dyDescent="0.2"/>
    <row r="6669" x14ac:dyDescent="0.2"/>
    <row r="6670" x14ac:dyDescent="0.2"/>
    <row r="6671" x14ac:dyDescent="0.2"/>
    <row r="6672" x14ac:dyDescent="0.2"/>
    <row r="6673" x14ac:dyDescent="0.2"/>
    <row r="6674" x14ac:dyDescent="0.2"/>
    <row r="6675" x14ac:dyDescent="0.2"/>
    <row r="6676" x14ac:dyDescent="0.2"/>
    <row r="6677" x14ac:dyDescent="0.2"/>
    <row r="6678" x14ac:dyDescent="0.2"/>
    <row r="6679" x14ac:dyDescent="0.2"/>
    <row r="6680" x14ac:dyDescent="0.2"/>
    <row r="6681" x14ac:dyDescent="0.2"/>
    <row r="6682" x14ac:dyDescent="0.2"/>
    <row r="6683" x14ac:dyDescent="0.2"/>
    <row r="6684" x14ac:dyDescent="0.2"/>
    <row r="6685" x14ac:dyDescent="0.2"/>
    <row r="6686" x14ac:dyDescent="0.2"/>
    <row r="6687" x14ac:dyDescent="0.2"/>
    <row r="6688" x14ac:dyDescent="0.2"/>
    <row r="6689" x14ac:dyDescent="0.2"/>
    <row r="6690" x14ac:dyDescent="0.2"/>
    <row r="6691" x14ac:dyDescent="0.2"/>
    <row r="6692" x14ac:dyDescent="0.2"/>
    <row r="6693" x14ac:dyDescent="0.2"/>
    <row r="6694" x14ac:dyDescent="0.2"/>
    <row r="6695" x14ac:dyDescent="0.2"/>
    <row r="6696" x14ac:dyDescent="0.2"/>
    <row r="6697" x14ac:dyDescent="0.2"/>
    <row r="6698" x14ac:dyDescent="0.2"/>
    <row r="6699" x14ac:dyDescent="0.2"/>
    <row r="6700" x14ac:dyDescent="0.2"/>
    <row r="6701" x14ac:dyDescent="0.2"/>
    <row r="6702" x14ac:dyDescent="0.2"/>
    <row r="6703" x14ac:dyDescent="0.2"/>
    <row r="6704" x14ac:dyDescent="0.2"/>
    <row r="6705" x14ac:dyDescent="0.2"/>
    <row r="6706" x14ac:dyDescent="0.2"/>
    <row r="6707" x14ac:dyDescent="0.2"/>
    <row r="6708" x14ac:dyDescent="0.2"/>
    <row r="6709" x14ac:dyDescent="0.2"/>
    <row r="6710" x14ac:dyDescent="0.2"/>
    <row r="6711" x14ac:dyDescent="0.2"/>
    <row r="6712" x14ac:dyDescent="0.2"/>
    <row r="6713" x14ac:dyDescent="0.2"/>
    <row r="6714" x14ac:dyDescent="0.2"/>
    <row r="6715" x14ac:dyDescent="0.2"/>
    <row r="6716" x14ac:dyDescent="0.2"/>
    <row r="6717" x14ac:dyDescent="0.2"/>
    <row r="6718" x14ac:dyDescent="0.2"/>
    <row r="6719" x14ac:dyDescent="0.2"/>
    <row r="6720" x14ac:dyDescent="0.2"/>
    <row r="6721" x14ac:dyDescent="0.2"/>
    <row r="6722" x14ac:dyDescent="0.2"/>
    <row r="6723" x14ac:dyDescent="0.2"/>
    <row r="6724" x14ac:dyDescent="0.2"/>
    <row r="6725" x14ac:dyDescent="0.2"/>
    <row r="6726" x14ac:dyDescent="0.2"/>
    <row r="6727" x14ac:dyDescent="0.2"/>
    <row r="6728" x14ac:dyDescent="0.2"/>
    <row r="6729" x14ac:dyDescent="0.2"/>
    <row r="6730" x14ac:dyDescent="0.2"/>
    <row r="6731" x14ac:dyDescent="0.2"/>
    <row r="6732" x14ac:dyDescent="0.2"/>
    <row r="6733" x14ac:dyDescent="0.2"/>
    <row r="6734" x14ac:dyDescent="0.2"/>
    <row r="6735" x14ac:dyDescent="0.2"/>
    <row r="6736" x14ac:dyDescent="0.2"/>
    <row r="6737" x14ac:dyDescent="0.2"/>
    <row r="6738" x14ac:dyDescent="0.2"/>
    <row r="6739" x14ac:dyDescent="0.2"/>
    <row r="6740" x14ac:dyDescent="0.2"/>
    <row r="6741" x14ac:dyDescent="0.2"/>
    <row r="6742" x14ac:dyDescent="0.2"/>
    <row r="6743" x14ac:dyDescent="0.2"/>
    <row r="6744" x14ac:dyDescent="0.2"/>
    <row r="6745" x14ac:dyDescent="0.2"/>
    <row r="6746" x14ac:dyDescent="0.2"/>
    <row r="6747" x14ac:dyDescent="0.2"/>
    <row r="6748" x14ac:dyDescent="0.2"/>
    <row r="6749" x14ac:dyDescent="0.2"/>
    <row r="6750" x14ac:dyDescent="0.2"/>
    <row r="6751" x14ac:dyDescent="0.2"/>
    <row r="6752" x14ac:dyDescent="0.2"/>
    <row r="6753" x14ac:dyDescent="0.2"/>
    <row r="6754" x14ac:dyDescent="0.2"/>
    <row r="6755" x14ac:dyDescent="0.2"/>
    <row r="6756" x14ac:dyDescent="0.2"/>
    <row r="6757" x14ac:dyDescent="0.2"/>
    <row r="6758" x14ac:dyDescent="0.2"/>
    <row r="6759" x14ac:dyDescent="0.2"/>
    <row r="6760" x14ac:dyDescent="0.2"/>
    <row r="6761" x14ac:dyDescent="0.2"/>
    <row r="6762" x14ac:dyDescent="0.2"/>
    <row r="6763" x14ac:dyDescent="0.2"/>
    <row r="6764" x14ac:dyDescent="0.2"/>
    <row r="6765" x14ac:dyDescent="0.2"/>
    <row r="6766" x14ac:dyDescent="0.2"/>
    <row r="6767" x14ac:dyDescent="0.2"/>
    <row r="6768" x14ac:dyDescent="0.2"/>
    <row r="6769" x14ac:dyDescent="0.2"/>
    <row r="6770" x14ac:dyDescent="0.2"/>
    <row r="6771" x14ac:dyDescent="0.2"/>
    <row r="6772" x14ac:dyDescent="0.2"/>
    <row r="6773" x14ac:dyDescent="0.2"/>
    <row r="6774" x14ac:dyDescent="0.2"/>
    <row r="6775" x14ac:dyDescent="0.2"/>
    <row r="6776" x14ac:dyDescent="0.2"/>
    <row r="6777" x14ac:dyDescent="0.2"/>
    <row r="6778" x14ac:dyDescent="0.2"/>
    <row r="6779" x14ac:dyDescent="0.2"/>
    <row r="6780" x14ac:dyDescent="0.2"/>
    <row r="6781" x14ac:dyDescent="0.2"/>
    <row r="6782" x14ac:dyDescent="0.2"/>
    <row r="6783" x14ac:dyDescent="0.2"/>
    <row r="6784" x14ac:dyDescent="0.2"/>
    <row r="6785" x14ac:dyDescent="0.2"/>
    <row r="6786" x14ac:dyDescent="0.2"/>
    <row r="6787" x14ac:dyDescent="0.2"/>
    <row r="6788" x14ac:dyDescent="0.2"/>
    <row r="6789" x14ac:dyDescent="0.2"/>
    <row r="6790" x14ac:dyDescent="0.2"/>
    <row r="6791" x14ac:dyDescent="0.2"/>
    <row r="6792" x14ac:dyDescent="0.2"/>
    <row r="6793" x14ac:dyDescent="0.2"/>
    <row r="6794" x14ac:dyDescent="0.2"/>
    <row r="6795" x14ac:dyDescent="0.2"/>
    <row r="6796" x14ac:dyDescent="0.2"/>
    <row r="6797" x14ac:dyDescent="0.2"/>
    <row r="6798" x14ac:dyDescent="0.2"/>
    <row r="6799" x14ac:dyDescent="0.2"/>
    <row r="6800" x14ac:dyDescent="0.2"/>
    <row r="6801" x14ac:dyDescent="0.2"/>
    <row r="6802" x14ac:dyDescent="0.2"/>
    <row r="6803" x14ac:dyDescent="0.2"/>
    <row r="6804" x14ac:dyDescent="0.2"/>
    <row r="6805" x14ac:dyDescent="0.2"/>
    <row r="6806" x14ac:dyDescent="0.2"/>
    <row r="6807" x14ac:dyDescent="0.2"/>
    <row r="6808" x14ac:dyDescent="0.2"/>
    <row r="6809" x14ac:dyDescent="0.2"/>
    <row r="6810" x14ac:dyDescent="0.2"/>
    <row r="6811" x14ac:dyDescent="0.2"/>
    <row r="6812" x14ac:dyDescent="0.2"/>
    <row r="6813" x14ac:dyDescent="0.2"/>
    <row r="6814" x14ac:dyDescent="0.2"/>
    <row r="6815" x14ac:dyDescent="0.2"/>
    <row r="6816" x14ac:dyDescent="0.2"/>
    <row r="6817" x14ac:dyDescent="0.2"/>
    <row r="6818" x14ac:dyDescent="0.2"/>
    <row r="6819" x14ac:dyDescent="0.2"/>
    <row r="6820" x14ac:dyDescent="0.2"/>
    <row r="6821" x14ac:dyDescent="0.2"/>
    <row r="6822" x14ac:dyDescent="0.2"/>
    <row r="6823" x14ac:dyDescent="0.2"/>
    <row r="6824" x14ac:dyDescent="0.2"/>
    <row r="6825" x14ac:dyDescent="0.2"/>
    <row r="6826" x14ac:dyDescent="0.2"/>
    <row r="6827" x14ac:dyDescent="0.2"/>
    <row r="6828" x14ac:dyDescent="0.2"/>
    <row r="6829" x14ac:dyDescent="0.2"/>
    <row r="6830" x14ac:dyDescent="0.2"/>
    <row r="6831" x14ac:dyDescent="0.2"/>
    <row r="6832" x14ac:dyDescent="0.2"/>
    <row r="6833" x14ac:dyDescent="0.2"/>
    <row r="6834" x14ac:dyDescent="0.2"/>
    <row r="6835" x14ac:dyDescent="0.2"/>
    <row r="6836" x14ac:dyDescent="0.2"/>
    <row r="6837" x14ac:dyDescent="0.2"/>
    <row r="6838" x14ac:dyDescent="0.2"/>
    <row r="6839" x14ac:dyDescent="0.2"/>
    <row r="6840" x14ac:dyDescent="0.2"/>
    <row r="6841" x14ac:dyDescent="0.2"/>
    <row r="6842" x14ac:dyDescent="0.2"/>
    <row r="6843" x14ac:dyDescent="0.2"/>
    <row r="6844" x14ac:dyDescent="0.2"/>
    <row r="6845" x14ac:dyDescent="0.2"/>
    <row r="6846" x14ac:dyDescent="0.2"/>
    <row r="6847" x14ac:dyDescent="0.2"/>
    <row r="6848" x14ac:dyDescent="0.2"/>
    <row r="6849" x14ac:dyDescent="0.2"/>
    <row r="6850" x14ac:dyDescent="0.2"/>
    <row r="6851" x14ac:dyDescent="0.2"/>
    <row r="6852" x14ac:dyDescent="0.2"/>
    <row r="6853" x14ac:dyDescent="0.2"/>
    <row r="6854" x14ac:dyDescent="0.2"/>
    <row r="6855" x14ac:dyDescent="0.2"/>
    <row r="6856" x14ac:dyDescent="0.2"/>
    <row r="6857" x14ac:dyDescent="0.2"/>
    <row r="6858" x14ac:dyDescent="0.2"/>
    <row r="6859" x14ac:dyDescent="0.2"/>
    <row r="6860" x14ac:dyDescent="0.2"/>
    <row r="6861" x14ac:dyDescent="0.2"/>
    <row r="6862" x14ac:dyDescent="0.2"/>
    <row r="6863" x14ac:dyDescent="0.2"/>
    <row r="6864" x14ac:dyDescent="0.2"/>
    <row r="6865" x14ac:dyDescent="0.2"/>
    <row r="6866" x14ac:dyDescent="0.2"/>
    <row r="6867" x14ac:dyDescent="0.2"/>
    <row r="6868" x14ac:dyDescent="0.2"/>
    <row r="6869" x14ac:dyDescent="0.2"/>
    <row r="6870" x14ac:dyDescent="0.2"/>
    <row r="6871" x14ac:dyDescent="0.2"/>
    <row r="6872" x14ac:dyDescent="0.2"/>
    <row r="6873" x14ac:dyDescent="0.2"/>
    <row r="6874" x14ac:dyDescent="0.2"/>
    <row r="6875" x14ac:dyDescent="0.2"/>
    <row r="6876" x14ac:dyDescent="0.2"/>
    <row r="6877" x14ac:dyDescent="0.2"/>
    <row r="6878" x14ac:dyDescent="0.2"/>
    <row r="6879" x14ac:dyDescent="0.2"/>
    <row r="6880" x14ac:dyDescent="0.2"/>
    <row r="6881" x14ac:dyDescent="0.2"/>
    <row r="6882" x14ac:dyDescent="0.2"/>
    <row r="6883" x14ac:dyDescent="0.2"/>
    <row r="6884" x14ac:dyDescent="0.2"/>
    <row r="6885" x14ac:dyDescent="0.2"/>
    <row r="6886" x14ac:dyDescent="0.2"/>
    <row r="6887" x14ac:dyDescent="0.2"/>
    <row r="6888" x14ac:dyDescent="0.2"/>
    <row r="6889" x14ac:dyDescent="0.2"/>
    <row r="6890" x14ac:dyDescent="0.2"/>
    <row r="6891" x14ac:dyDescent="0.2"/>
    <row r="6892" x14ac:dyDescent="0.2"/>
    <row r="6893" x14ac:dyDescent="0.2"/>
    <row r="6894" x14ac:dyDescent="0.2"/>
    <row r="6895" x14ac:dyDescent="0.2"/>
    <row r="6896" x14ac:dyDescent="0.2"/>
    <row r="6897" x14ac:dyDescent="0.2"/>
    <row r="6898" x14ac:dyDescent="0.2"/>
    <row r="6899" x14ac:dyDescent="0.2"/>
    <row r="6900" x14ac:dyDescent="0.2"/>
    <row r="6901" x14ac:dyDescent="0.2"/>
    <row r="6902" x14ac:dyDescent="0.2"/>
    <row r="6903" x14ac:dyDescent="0.2"/>
    <row r="6904" x14ac:dyDescent="0.2"/>
    <row r="6905" x14ac:dyDescent="0.2"/>
    <row r="6906" x14ac:dyDescent="0.2"/>
    <row r="6907" x14ac:dyDescent="0.2"/>
    <row r="6908" x14ac:dyDescent="0.2"/>
    <row r="6909" x14ac:dyDescent="0.2"/>
    <row r="6910" x14ac:dyDescent="0.2"/>
    <row r="6911" x14ac:dyDescent="0.2"/>
    <row r="6912" x14ac:dyDescent="0.2"/>
    <row r="6913" x14ac:dyDescent="0.2"/>
    <row r="6914" x14ac:dyDescent="0.2"/>
    <row r="6915" x14ac:dyDescent="0.2"/>
    <row r="6916" x14ac:dyDescent="0.2"/>
    <row r="6917" x14ac:dyDescent="0.2"/>
    <row r="6918" x14ac:dyDescent="0.2"/>
    <row r="6919" x14ac:dyDescent="0.2"/>
    <row r="6920" x14ac:dyDescent="0.2"/>
    <row r="6921" x14ac:dyDescent="0.2"/>
    <row r="6922" x14ac:dyDescent="0.2"/>
    <row r="6923" x14ac:dyDescent="0.2"/>
    <row r="6924" x14ac:dyDescent="0.2"/>
    <row r="6925" x14ac:dyDescent="0.2"/>
    <row r="6926" x14ac:dyDescent="0.2"/>
    <row r="6927" x14ac:dyDescent="0.2"/>
    <row r="6928" x14ac:dyDescent="0.2"/>
    <row r="6929" x14ac:dyDescent="0.2"/>
    <row r="6930" x14ac:dyDescent="0.2"/>
    <row r="6931" x14ac:dyDescent="0.2"/>
    <row r="6932" x14ac:dyDescent="0.2"/>
    <row r="6933" x14ac:dyDescent="0.2"/>
    <row r="6934" x14ac:dyDescent="0.2"/>
    <row r="6935" x14ac:dyDescent="0.2"/>
    <row r="6936" x14ac:dyDescent="0.2"/>
    <row r="6937" x14ac:dyDescent="0.2"/>
    <row r="6938" x14ac:dyDescent="0.2"/>
    <row r="6939" x14ac:dyDescent="0.2"/>
    <row r="6940" x14ac:dyDescent="0.2"/>
    <row r="6941" x14ac:dyDescent="0.2"/>
    <row r="6942" x14ac:dyDescent="0.2"/>
    <row r="6943" x14ac:dyDescent="0.2"/>
    <row r="6944" x14ac:dyDescent="0.2"/>
    <row r="6945" x14ac:dyDescent="0.2"/>
    <row r="6946" x14ac:dyDescent="0.2"/>
    <row r="6947" x14ac:dyDescent="0.2"/>
    <row r="6948" x14ac:dyDescent="0.2"/>
    <row r="6949" x14ac:dyDescent="0.2"/>
    <row r="6950" x14ac:dyDescent="0.2"/>
    <row r="6951" x14ac:dyDescent="0.2"/>
    <row r="6952" x14ac:dyDescent="0.2"/>
    <row r="6953" x14ac:dyDescent="0.2"/>
    <row r="6954" x14ac:dyDescent="0.2"/>
    <row r="6955" x14ac:dyDescent="0.2"/>
    <row r="6956" x14ac:dyDescent="0.2"/>
    <row r="6957" x14ac:dyDescent="0.2"/>
    <row r="6958" x14ac:dyDescent="0.2"/>
    <row r="6959" x14ac:dyDescent="0.2"/>
    <row r="6960" x14ac:dyDescent="0.2"/>
    <row r="6961" x14ac:dyDescent="0.2"/>
    <row r="6962" x14ac:dyDescent="0.2"/>
    <row r="6963" x14ac:dyDescent="0.2"/>
    <row r="6964" x14ac:dyDescent="0.2"/>
    <row r="6965" x14ac:dyDescent="0.2"/>
    <row r="6966" x14ac:dyDescent="0.2"/>
    <row r="6967" x14ac:dyDescent="0.2"/>
    <row r="6968" x14ac:dyDescent="0.2"/>
    <row r="6969" x14ac:dyDescent="0.2"/>
    <row r="6970" x14ac:dyDescent="0.2"/>
    <row r="6971" x14ac:dyDescent="0.2"/>
    <row r="6972" x14ac:dyDescent="0.2"/>
    <row r="6973" x14ac:dyDescent="0.2"/>
    <row r="6974" x14ac:dyDescent="0.2"/>
    <row r="6975" x14ac:dyDescent="0.2"/>
    <row r="6976" x14ac:dyDescent="0.2"/>
    <row r="6977" x14ac:dyDescent="0.2"/>
    <row r="6978" x14ac:dyDescent="0.2"/>
    <row r="6979" x14ac:dyDescent="0.2"/>
    <row r="6980" x14ac:dyDescent="0.2"/>
    <row r="6981" x14ac:dyDescent="0.2"/>
    <row r="6982" x14ac:dyDescent="0.2"/>
    <row r="6983" x14ac:dyDescent="0.2"/>
    <row r="6984" x14ac:dyDescent="0.2"/>
    <row r="6985" x14ac:dyDescent="0.2"/>
    <row r="6986" x14ac:dyDescent="0.2"/>
    <row r="6987" x14ac:dyDescent="0.2"/>
    <row r="6988" x14ac:dyDescent="0.2"/>
    <row r="6989" x14ac:dyDescent="0.2"/>
    <row r="6990" x14ac:dyDescent="0.2"/>
    <row r="6991" x14ac:dyDescent="0.2"/>
    <row r="6992" x14ac:dyDescent="0.2"/>
    <row r="6993" x14ac:dyDescent="0.2"/>
    <row r="6994" x14ac:dyDescent="0.2"/>
    <row r="6995" x14ac:dyDescent="0.2"/>
    <row r="6996" x14ac:dyDescent="0.2"/>
    <row r="6997" x14ac:dyDescent="0.2"/>
    <row r="6998" x14ac:dyDescent="0.2"/>
    <row r="6999" x14ac:dyDescent="0.2"/>
    <row r="7000" x14ac:dyDescent="0.2"/>
    <row r="7001" x14ac:dyDescent="0.2"/>
    <row r="7002" x14ac:dyDescent="0.2"/>
    <row r="7003" x14ac:dyDescent="0.2"/>
    <row r="7004" x14ac:dyDescent="0.2"/>
    <row r="7005" x14ac:dyDescent="0.2"/>
    <row r="7006" x14ac:dyDescent="0.2"/>
    <row r="7007" x14ac:dyDescent="0.2"/>
    <row r="7008" x14ac:dyDescent="0.2"/>
    <row r="7009" x14ac:dyDescent="0.2"/>
    <row r="7010" x14ac:dyDescent="0.2"/>
    <row r="7011" x14ac:dyDescent="0.2"/>
    <row r="7012" x14ac:dyDescent="0.2"/>
    <row r="7013" x14ac:dyDescent="0.2"/>
    <row r="7014" x14ac:dyDescent="0.2"/>
    <row r="7015" x14ac:dyDescent="0.2"/>
    <row r="7016" x14ac:dyDescent="0.2"/>
    <row r="7017" x14ac:dyDescent="0.2"/>
    <row r="7018" x14ac:dyDescent="0.2"/>
    <row r="7019" x14ac:dyDescent="0.2"/>
    <row r="7020" x14ac:dyDescent="0.2"/>
    <row r="7021" x14ac:dyDescent="0.2"/>
    <row r="7022" x14ac:dyDescent="0.2"/>
    <row r="7023" x14ac:dyDescent="0.2"/>
    <row r="7024" x14ac:dyDescent="0.2"/>
    <row r="7025" x14ac:dyDescent="0.2"/>
    <row r="7026" x14ac:dyDescent="0.2"/>
    <row r="7027" x14ac:dyDescent="0.2"/>
    <row r="7028" x14ac:dyDescent="0.2"/>
    <row r="7029" x14ac:dyDescent="0.2"/>
    <row r="7030" x14ac:dyDescent="0.2"/>
    <row r="7031" x14ac:dyDescent="0.2"/>
    <row r="7032" x14ac:dyDescent="0.2"/>
    <row r="7033" x14ac:dyDescent="0.2"/>
    <row r="7034" x14ac:dyDescent="0.2"/>
    <row r="7035" x14ac:dyDescent="0.2"/>
    <row r="7036" x14ac:dyDescent="0.2"/>
    <row r="7037" x14ac:dyDescent="0.2"/>
    <row r="7038" x14ac:dyDescent="0.2"/>
    <row r="7039" x14ac:dyDescent="0.2"/>
    <row r="7040" x14ac:dyDescent="0.2"/>
    <row r="7041" x14ac:dyDescent="0.2"/>
    <row r="7042" x14ac:dyDescent="0.2"/>
    <row r="7043" x14ac:dyDescent="0.2"/>
    <row r="7044" x14ac:dyDescent="0.2"/>
    <row r="7045" x14ac:dyDescent="0.2"/>
    <row r="7046" x14ac:dyDescent="0.2"/>
    <row r="7047" x14ac:dyDescent="0.2"/>
    <row r="7048" x14ac:dyDescent="0.2"/>
    <row r="7049" x14ac:dyDescent="0.2"/>
    <row r="7050" x14ac:dyDescent="0.2"/>
    <row r="7051" x14ac:dyDescent="0.2"/>
    <row r="7052" x14ac:dyDescent="0.2"/>
    <row r="7053" x14ac:dyDescent="0.2"/>
    <row r="7054" x14ac:dyDescent="0.2"/>
    <row r="7055" x14ac:dyDescent="0.2"/>
    <row r="7056" x14ac:dyDescent="0.2"/>
    <row r="7057" x14ac:dyDescent="0.2"/>
    <row r="7058" x14ac:dyDescent="0.2"/>
    <row r="7059" x14ac:dyDescent="0.2"/>
    <row r="7060" x14ac:dyDescent="0.2"/>
    <row r="7061" x14ac:dyDescent="0.2"/>
    <row r="7062" x14ac:dyDescent="0.2"/>
    <row r="7063" x14ac:dyDescent="0.2"/>
    <row r="7064" x14ac:dyDescent="0.2"/>
    <row r="7065" x14ac:dyDescent="0.2"/>
    <row r="7066" x14ac:dyDescent="0.2"/>
    <row r="7067" x14ac:dyDescent="0.2"/>
    <row r="7068" x14ac:dyDescent="0.2"/>
    <row r="7069" x14ac:dyDescent="0.2"/>
    <row r="7070" x14ac:dyDescent="0.2"/>
    <row r="7071" x14ac:dyDescent="0.2"/>
    <row r="7072" x14ac:dyDescent="0.2"/>
    <row r="7073" x14ac:dyDescent="0.2"/>
    <row r="7074" x14ac:dyDescent="0.2"/>
    <row r="7075" x14ac:dyDescent="0.2"/>
    <row r="7076" x14ac:dyDescent="0.2"/>
    <row r="7077" x14ac:dyDescent="0.2"/>
    <row r="7078" x14ac:dyDescent="0.2"/>
    <row r="7079" x14ac:dyDescent="0.2"/>
    <row r="7080" x14ac:dyDescent="0.2"/>
    <row r="7081" x14ac:dyDescent="0.2"/>
    <row r="7082" x14ac:dyDescent="0.2"/>
    <row r="7083" x14ac:dyDescent="0.2"/>
    <row r="7084" x14ac:dyDescent="0.2"/>
    <row r="7085" x14ac:dyDescent="0.2"/>
    <row r="7086" x14ac:dyDescent="0.2"/>
    <row r="7087" x14ac:dyDescent="0.2"/>
    <row r="7088" x14ac:dyDescent="0.2"/>
    <row r="7089" x14ac:dyDescent="0.2"/>
    <row r="7090" x14ac:dyDescent="0.2"/>
    <row r="7091" x14ac:dyDescent="0.2"/>
    <row r="7092" x14ac:dyDescent="0.2"/>
    <row r="7093" x14ac:dyDescent="0.2"/>
    <row r="7094" x14ac:dyDescent="0.2"/>
    <row r="7095" x14ac:dyDescent="0.2"/>
    <row r="7096" x14ac:dyDescent="0.2"/>
    <row r="7097" x14ac:dyDescent="0.2"/>
    <row r="7098" x14ac:dyDescent="0.2"/>
    <row r="7099" x14ac:dyDescent="0.2"/>
    <row r="7100" x14ac:dyDescent="0.2"/>
    <row r="7101" x14ac:dyDescent="0.2"/>
    <row r="7102" x14ac:dyDescent="0.2"/>
    <row r="7103" x14ac:dyDescent="0.2"/>
    <row r="7104" x14ac:dyDescent="0.2"/>
    <row r="7105" x14ac:dyDescent="0.2"/>
    <row r="7106" x14ac:dyDescent="0.2"/>
    <row r="7107" x14ac:dyDescent="0.2"/>
    <row r="7108" x14ac:dyDescent="0.2"/>
    <row r="7109" x14ac:dyDescent="0.2"/>
    <row r="7110" x14ac:dyDescent="0.2"/>
    <row r="7111" x14ac:dyDescent="0.2"/>
    <row r="7112" x14ac:dyDescent="0.2"/>
    <row r="7113" x14ac:dyDescent="0.2"/>
    <row r="7114" x14ac:dyDescent="0.2"/>
    <row r="7115" x14ac:dyDescent="0.2"/>
    <row r="7116" x14ac:dyDescent="0.2"/>
    <row r="7117" x14ac:dyDescent="0.2"/>
    <row r="7118" x14ac:dyDescent="0.2"/>
    <row r="7119" x14ac:dyDescent="0.2"/>
    <row r="7120" x14ac:dyDescent="0.2"/>
    <row r="7121" x14ac:dyDescent="0.2"/>
    <row r="7122" x14ac:dyDescent="0.2"/>
    <row r="7123" x14ac:dyDescent="0.2"/>
    <row r="7124" x14ac:dyDescent="0.2"/>
    <row r="7125" x14ac:dyDescent="0.2"/>
    <row r="7126" x14ac:dyDescent="0.2"/>
    <row r="7127" x14ac:dyDescent="0.2"/>
    <row r="7128" x14ac:dyDescent="0.2"/>
    <row r="7129" x14ac:dyDescent="0.2"/>
    <row r="7130" x14ac:dyDescent="0.2"/>
    <row r="7131" x14ac:dyDescent="0.2"/>
    <row r="7132" x14ac:dyDescent="0.2"/>
    <row r="7133" x14ac:dyDescent="0.2"/>
    <row r="7134" x14ac:dyDescent="0.2"/>
    <row r="7135" x14ac:dyDescent="0.2"/>
    <row r="7136" x14ac:dyDescent="0.2"/>
    <row r="7137" x14ac:dyDescent="0.2"/>
    <row r="7138" x14ac:dyDescent="0.2"/>
    <row r="7139" x14ac:dyDescent="0.2"/>
    <row r="7140" x14ac:dyDescent="0.2"/>
    <row r="7141" x14ac:dyDescent="0.2"/>
    <row r="7142" x14ac:dyDescent="0.2"/>
    <row r="7143" x14ac:dyDescent="0.2"/>
    <row r="7144" x14ac:dyDescent="0.2"/>
    <row r="7145" x14ac:dyDescent="0.2"/>
    <row r="7146" x14ac:dyDescent="0.2"/>
    <row r="7147" x14ac:dyDescent="0.2"/>
    <row r="7148" x14ac:dyDescent="0.2"/>
    <row r="7149" x14ac:dyDescent="0.2"/>
    <row r="7150" x14ac:dyDescent="0.2"/>
    <row r="7151" x14ac:dyDescent="0.2"/>
    <row r="7152" x14ac:dyDescent="0.2"/>
    <row r="7153" x14ac:dyDescent="0.2"/>
    <row r="7154" x14ac:dyDescent="0.2"/>
    <row r="7155" x14ac:dyDescent="0.2"/>
    <row r="7156" x14ac:dyDescent="0.2"/>
    <row r="7157" x14ac:dyDescent="0.2"/>
    <row r="7158" x14ac:dyDescent="0.2"/>
    <row r="7159" x14ac:dyDescent="0.2"/>
    <row r="7160" x14ac:dyDescent="0.2"/>
    <row r="7161" x14ac:dyDescent="0.2"/>
    <row r="7162" x14ac:dyDescent="0.2"/>
    <row r="7163" x14ac:dyDescent="0.2"/>
    <row r="7164" x14ac:dyDescent="0.2"/>
    <row r="7165" x14ac:dyDescent="0.2"/>
    <row r="7166" x14ac:dyDescent="0.2"/>
    <row r="7167" x14ac:dyDescent="0.2"/>
    <row r="7168" x14ac:dyDescent="0.2"/>
    <row r="7169" x14ac:dyDescent="0.2"/>
    <row r="7170" x14ac:dyDescent="0.2"/>
    <row r="7171" x14ac:dyDescent="0.2"/>
    <row r="7172" x14ac:dyDescent="0.2"/>
    <row r="7173" x14ac:dyDescent="0.2"/>
    <row r="7174" x14ac:dyDescent="0.2"/>
    <row r="7175" x14ac:dyDescent="0.2"/>
    <row r="7176" x14ac:dyDescent="0.2"/>
    <row r="7177" x14ac:dyDescent="0.2"/>
    <row r="7178" x14ac:dyDescent="0.2"/>
    <row r="7179" x14ac:dyDescent="0.2"/>
    <row r="7180" x14ac:dyDescent="0.2"/>
    <row r="7181" x14ac:dyDescent="0.2"/>
    <row r="7182" x14ac:dyDescent="0.2"/>
    <row r="7183" x14ac:dyDescent="0.2"/>
    <row r="7184" x14ac:dyDescent="0.2"/>
    <row r="7185" x14ac:dyDescent="0.2"/>
    <row r="7186" x14ac:dyDescent="0.2"/>
    <row r="7187" x14ac:dyDescent="0.2"/>
    <row r="7188" x14ac:dyDescent="0.2"/>
    <row r="7189" x14ac:dyDescent="0.2"/>
    <row r="7190" x14ac:dyDescent="0.2"/>
    <row r="7191" x14ac:dyDescent="0.2"/>
    <row r="7192" x14ac:dyDescent="0.2"/>
    <row r="7193" x14ac:dyDescent="0.2"/>
    <row r="7194" x14ac:dyDescent="0.2"/>
    <row r="7195" x14ac:dyDescent="0.2"/>
    <row r="7196" x14ac:dyDescent="0.2"/>
    <row r="7197" x14ac:dyDescent="0.2"/>
    <row r="7198" x14ac:dyDescent="0.2"/>
    <row r="7199" x14ac:dyDescent="0.2"/>
    <row r="7200" x14ac:dyDescent="0.2"/>
    <row r="7201" x14ac:dyDescent="0.2"/>
    <row r="7202" x14ac:dyDescent="0.2"/>
    <row r="7203" x14ac:dyDescent="0.2"/>
    <row r="7204" x14ac:dyDescent="0.2"/>
    <row r="7205" x14ac:dyDescent="0.2"/>
    <row r="7206" x14ac:dyDescent="0.2"/>
    <row r="7207" x14ac:dyDescent="0.2"/>
    <row r="7208" x14ac:dyDescent="0.2"/>
    <row r="7209" x14ac:dyDescent="0.2"/>
    <row r="7210" x14ac:dyDescent="0.2"/>
    <row r="7211" x14ac:dyDescent="0.2"/>
    <row r="7212" x14ac:dyDescent="0.2"/>
    <row r="7213" x14ac:dyDescent="0.2"/>
    <row r="7214" x14ac:dyDescent="0.2"/>
    <row r="7215" x14ac:dyDescent="0.2"/>
    <row r="7216" x14ac:dyDescent="0.2"/>
    <row r="7217" x14ac:dyDescent="0.2"/>
    <row r="7218" x14ac:dyDescent="0.2"/>
    <row r="7219" x14ac:dyDescent="0.2"/>
    <row r="7220" x14ac:dyDescent="0.2"/>
    <row r="7221" x14ac:dyDescent="0.2"/>
    <row r="7222" x14ac:dyDescent="0.2"/>
    <row r="7223" x14ac:dyDescent="0.2"/>
    <row r="7224" x14ac:dyDescent="0.2"/>
    <row r="7225" x14ac:dyDescent="0.2"/>
    <row r="7226" x14ac:dyDescent="0.2"/>
    <row r="7227" x14ac:dyDescent="0.2"/>
    <row r="7228" x14ac:dyDescent="0.2"/>
    <row r="7229" x14ac:dyDescent="0.2"/>
    <row r="7230" x14ac:dyDescent="0.2"/>
    <row r="7231" x14ac:dyDescent="0.2"/>
    <row r="7232" x14ac:dyDescent="0.2"/>
    <row r="7233" x14ac:dyDescent="0.2"/>
    <row r="7234" x14ac:dyDescent="0.2"/>
    <row r="7235" x14ac:dyDescent="0.2"/>
    <row r="7236" x14ac:dyDescent="0.2"/>
    <row r="7237" x14ac:dyDescent="0.2"/>
    <row r="7238" x14ac:dyDescent="0.2"/>
    <row r="7239" x14ac:dyDescent="0.2"/>
    <row r="7240" x14ac:dyDescent="0.2"/>
    <row r="7241" x14ac:dyDescent="0.2"/>
    <row r="7242" x14ac:dyDescent="0.2"/>
    <row r="7243" x14ac:dyDescent="0.2"/>
    <row r="7244" x14ac:dyDescent="0.2"/>
    <row r="7245" x14ac:dyDescent="0.2"/>
    <row r="7246" x14ac:dyDescent="0.2"/>
    <row r="7247" x14ac:dyDescent="0.2"/>
    <row r="7248" x14ac:dyDescent="0.2"/>
    <row r="7249" x14ac:dyDescent="0.2"/>
    <row r="7250" x14ac:dyDescent="0.2"/>
    <row r="7251" x14ac:dyDescent="0.2"/>
    <row r="7252" x14ac:dyDescent="0.2"/>
    <row r="7253" x14ac:dyDescent="0.2"/>
    <row r="7254" x14ac:dyDescent="0.2"/>
    <row r="7255" x14ac:dyDescent="0.2"/>
    <row r="7256" x14ac:dyDescent="0.2"/>
    <row r="7257" x14ac:dyDescent="0.2"/>
    <row r="7258" x14ac:dyDescent="0.2"/>
    <row r="7259" x14ac:dyDescent="0.2"/>
    <row r="7260" x14ac:dyDescent="0.2"/>
    <row r="7261" x14ac:dyDescent="0.2"/>
    <row r="7262" x14ac:dyDescent="0.2"/>
    <row r="7263" x14ac:dyDescent="0.2"/>
    <row r="7264" x14ac:dyDescent="0.2"/>
    <row r="7265" x14ac:dyDescent="0.2"/>
    <row r="7266" x14ac:dyDescent="0.2"/>
    <row r="7267" x14ac:dyDescent="0.2"/>
    <row r="7268" x14ac:dyDescent="0.2"/>
    <row r="7269" x14ac:dyDescent="0.2"/>
    <row r="7270" x14ac:dyDescent="0.2"/>
    <row r="7271" x14ac:dyDescent="0.2"/>
    <row r="7272" x14ac:dyDescent="0.2"/>
    <row r="7273" x14ac:dyDescent="0.2"/>
    <row r="7274" x14ac:dyDescent="0.2"/>
    <row r="7275" x14ac:dyDescent="0.2"/>
    <row r="7276" x14ac:dyDescent="0.2"/>
    <row r="7277" x14ac:dyDescent="0.2"/>
    <row r="7278" x14ac:dyDescent="0.2"/>
    <row r="7279" x14ac:dyDescent="0.2"/>
    <row r="7280" x14ac:dyDescent="0.2"/>
    <row r="7281" x14ac:dyDescent="0.2"/>
    <row r="7282" x14ac:dyDescent="0.2"/>
    <row r="7283" x14ac:dyDescent="0.2"/>
    <row r="7284" x14ac:dyDescent="0.2"/>
    <row r="7285" x14ac:dyDescent="0.2"/>
    <row r="7286" x14ac:dyDescent="0.2"/>
    <row r="7287" x14ac:dyDescent="0.2"/>
    <row r="7288" x14ac:dyDescent="0.2"/>
    <row r="7289" x14ac:dyDescent="0.2"/>
    <row r="7290" x14ac:dyDescent="0.2"/>
    <row r="7291" x14ac:dyDescent="0.2"/>
    <row r="7292" x14ac:dyDescent="0.2"/>
    <row r="7293" x14ac:dyDescent="0.2"/>
    <row r="7294" x14ac:dyDescent="0.2"/>
    <row r="7295" x14ac:dyDescent="0.2"/>
    <row r="7296" x14ac:dyDescent="0.2"/>
    <row r="7297" x14ac:dyDescent="0.2"/>
    <row r="7298" x14ac:dyDescent="0.2"/>
    <row r="7299" x14ac:dyDescent="0.2"/>
    <row r="7300" x14ac:dyDescent="0.2"/>
    <row r="7301" x14ac:dyDescent="0.2"/>
    <row r="7302" x14ac:dyDescent="0.2"/>
    <row r="7303" x14ac:dyDescent="0.2"/>
    <row r="7304" x14ac:dyDescent="0.2"/>
    <row r="7305" x14ac:dyDescent="0.2"/>
    <row r="7306" x14ac:dyDescent="0.2"/>
    <row r="7307" x14ac:dyDescent="0.2"/>
    <row r="7308" x14ac:dyDescent="0.2"/>
    <row r="7309" x14ac:dyDescent="0.2"/>
    <row r="7310" x14ac:dyDescent="0.2"/>
    <row r="7311" x14ac:dyDescent="0.2"/>
    <row r="7312" x14ac:dyDescent="0.2"/>
    <row r="7313" x14ac:dyDescent="0.2"/>
    <row r="7314" x14ac:dyDescent="0.2"/>
    <row r="7315" x14ac:dyDescent="0.2"/>
    <row r="7316" x14ac:dyDescent="0.2"/>
    <row r="7317" x14ac:dyDescent="0.2"/>
    <row r="7318" x14ac:dyDescent="0.2"/>
    <row r="7319" x14ac:dyDescent="0.2"/>
    <row r="7320" x14ac:dyDescent="0.2"/>
    <row r="7321" x14ac:dyDescent="0.2"/>
    <row r="7322" x14ac:dyDescent="0.2"/>
    <row r="7323" x14ac:dyDescent="0.2"/>
    <row r="7324" x14ac:dyDescent="0.2"/>
    <row r="7325" x14ac:dyDescent="0.2"/>
    <row r="7326" x14ac:dyDescent="0.2"/>
    <row r="7327" x14ac:dyDescent="0.2"/>
    <row r="7328" x14ac:dyDescent="0.2"/>
    <row r="7329" x14ac:dyDescent="0.2"/>
    <row r="7330" x14ac:dyDescent="0.2"/>
    <row r="7331" x14ac:dyDescent="0.2"/>
    <row r="7332" x14ac:dyDescent="0.2"/>
    <row r="7333" x14ac:dyDescent="0.2"/>
    <row r="7334" x14ac:dyDescent="0.2"/>
    <row r="7335" x14ac:dyDescent="0.2"/>
    <row r="7336" x14ac:dyDescent="0.2"/>
    <row r="7337" x14ac:dyDescent="0.2"/>
    <row r="7338" x14ac:dyDescent="0.2"/>
    <row r="7339" x14ac:dyDescent="0.2"/>
    <row r="7340" x14ac:dyDescent="0.2"/>
    <row r="7341" x14ac:dyDescent="0.2"/>
    <row r="7342" x14ac:dyDescent="0.2"/>
    <row r="7343" x14ac:dyDescent="0.2"/>
    <row r="7344" x14ac:dyDescent="0.2"/>
    <row r="7345" x14ac:dyDescent="0.2"/>
    <row r="7346" x14ac:dyDescent="0.2"/>
    <row r="7347" x14ac:dyDescent="0.2"/>
    <row r="7348" x14ac:dyDescent="0.2"/>
    <row r="7349" x14ac:dyDescent="0.2"/>
    <row r="7350" x14ac:dyDescent="0.2"/>
    <row r="7351" x14ac:dyDescent="0.2"/>
    <row r="7352" x14ac:dyDescent="0.2"/>
    <row r="7353" x14ac:dyDescent="0.2"/>
    <row r="7354" x14ac:dyDescent="0.2"/>
    <row r="7355" x14ac:dyDescent="0.2"/>
    <row r="7356" x14ac:dyDescent="0.2"/>
    <row r="7357" x14ac:dyDescent="0.2"/>
    <row r="7358" x14ac:dyDescent="0.2"/>
    <row r="7359" x14ac:dyDescent="0.2"/>
    <row r="7360" x14ac:dyDescent="0.2"/>
    <row r="7361" x14ac:dyDescent="0.2"/>
    <row r="7362" x14ac:dyDescent="0.2"/>
    <row r="7363" x14ac:dyDescent="0.2"/>
    <row r="7364" x14ac:dyDescent="0.2"/>
    <row r="7365" x14ac:dyDescent="0.2"/>
    <row r="7366" x14ac:dyDescent="0.2"/>
    <row r="7367" x14ac:dyDescent="0.2"/>
    <row r="7368" x14ac:dyDescent="0.2"/>
    <row r="7369" x14ac:dyDescent="0.2"/>
    <row r="7370" x14ac:dyDescent="0.2"/>
    <row r="7371" x14ac:dyDescent="0.2"/>
    <row r="7372" x14ac:dyDescent="0.2"/>
    <row r="7373" x14ac:dyDescent="0.2"/>
    <row r="7374" x14ac:dyDescent="0.2"/>
    <row r="7375" x14ac:dyDescent="0.2"/>
    <row r="7376" x14ac:dyDescent="0.2"/>
    <row r="7377" x14ac:dyDescent="0.2"/>
    <row r="7378" x14ac:dyDescent="0.2"/>
    <row r="7379" x14ac:dyDescent="0.2"/>
    <row r="7380" x14ac:dyDescent="0.2"/>
    <row r="7381" x14ac:dyDescent="0.2"/>
    <row r="7382" x14ac:dyDescent="0.2"/>
    <row r="7383" x14ac:dyDescent="0.2"/>
    <row r="7384" x14ac:dyDescent="0.2"/>
    <row r="7385" x14ac:dyDescent="0.2"/>
    <row r="7386" x14ac:dyDescent="0.2"/>
    <row r="7387" x14ac:dyDescent="0.2"/>
    <row r="7388" x14ac:dyDescent="0.2"/>
    <row r="7389" x14ac:dyDescent="0.2"/>
    <row r="7390" x14ac:dyDescent="0.2"/>
    <row r="7391" x14ac:dyDescent="0.2"/>
    <row r="7392" x14ac:dyDescent="0.2"/>
    <row r="7393" x14ac:dyDescent="0.2"/>
    <row r="7394" x14ac:dyDescent="0.2"/>
    <row r="7395" x14ac:dyDescent="0.2"/>
    <row r="7396" x14ac:dyDescent="0.2"/>
    <row r="7397" x14ac:dyDescent="0.2"/>
    <row r="7398" x14ac:dyDescent="0.2"/>
    <row r="7399" x14ac:dyDescent="0.2"/>
    <row r="7400" x14ac:dyDescent="0.2"/>
    <row r="7401" x14ac:dyDescent="0.2"/>
    <row r="7402" x14ac:dyDescent="0.2"/>
    <row r="7403" x14ac:dyDescent="0.2"/>
    <row r="7404" x14ac:dyDescent="0.2"/>
    <row r="7405" x14ac:dyDescent="0.2"/>
    <row r="7406" x14ac:dyDescent="0.2"/>
    <row r="7407" x14ac:dyDescent="0.2"/>
    <row r="7408" x14ac:dyDescent="0.2"/>
    <row r="7409" x14ac:dyDescent="0.2"/>
    <row r="7410" x14ac:dyDescent="0.2"/>
    <row r="7411" x14ac:dyDescent="0.2"/>
    <row r="7412" x14ac:dyDescent="0.2"/>
    <row r="7413" x14ac:dyDescent="0.2"/>
    <row r="7414" x14ac:dyDescent="0.2"/>
    <row r="7415" x14ac:dyDescent="0.2"/>
    <row r="7416" x14ac:dyDescent="0.2"/>
    <row r="7417" x14ac:dyDescent="0.2"/>
    <row r="7418" x14ac:dyDescent="0.2"/>
    <row r="7419" x14ac:dyDescent="0.2"/>
    <row r="7420" x14ac:dyDescent="0.2"/>
    <row r="7421" x14ac:dyDescent="0.2"/>
    <row r="7422" x14ac:dyDescent="0.2"/>
    <row r="7423" x14ac:dyDescent="0.2"/>
    <row r="7424" x14ac:dyDescent="0.2"/>
    <row r="7425" x14ac:dyDescent="0.2"/>
    <row r="7426" x14ac:dyDescent="0.2"/>
    <row r="7427" x14ac:dyDescent="0.2"/>
    <row r="7428" x14ac:dyDescent="0.2"/>
    <row r="7429" x14ac:dyDescent="0.2"/>
    <row r="7430" x14ac:dyDescent="0.2"/>
    <row r="7431" x14ac:dyDescent="0.2"/>
    <row r="7432" x14ac:dyDescent="0.2"/>
    <row r="7433" x14ac:dyDescent="0.2"/>
    <row r="7434" x14ac:dyDescent="0.2"/>
    <row r="7435" x14ac:dyDescent="0.2"/>
    <row r="7436" x14ac:dyDescent="0.2"/>
    <row r="7437" x14ac:dyDescent="0.2"/>
    <row r="7438" x14ac:dyDescent="0.2"/>
    <row r="7439" x14ac:dyDescent="0.2"/>
    <row r="7440" x14ac:dyDescent="0.2"/>
    <row r="7441" x14ac:dyDescent="0.2"/>
    <row r="7442" x14ac:dyDescent="0.2"/>
    <row r="7443" x14ac:dyDescent="0.2"/>
    <row r="7444" x14ac:dyDescent="0.2"/>
    <row r="7445" x14ac:dyDescent="0.2"/>
    <row r="7446" x14ac:dyDescent="0.2"/>
    <row r="7447" x14ac:dyDescent="0.2"/>
    <row r="7448" x14ac:dyDescent="0.2"/>
    <row r="7449" x14ac:dyDescent="0.2"/>
    <row r="7450" x14ac:dyDescent="0.2"/>
    <row r="7451" x14ac:dyDescent="0.2"/>
    <row r="7452" x14ac:dyDescent="0.2"/>
    <row r="7453" x14ac:dyDescent="0.2"/>
    <row r="7454" x14ac:dyDescent="0.2"/>
    <row r="7455" x14ac:dyDescent="0.2"/>
    <row r="7456" x14ac:dyDescent="0.2"/>
    <row r="7457" x14ac:dyDescent="0.2"/>
    <row r="7458" x14ac:dyDescent="0.2"/>
    <row r="7459" x14ac:dyDescent="0.2"/>
    <row r="7460" x14ac:dyDescent="0.2"/>
    <row r="7461" x14ac:dyDescent="0.2"/>
    <row r="7462" x14ac:dyDescent="0.2"/>
    <row r="7463" x14ac:dyDescent="0.2"/>
    <row r="7464" x14ac:dyDescent="0.2"/>
    <row r="7465" x14ac:dyDescent="0.2"/>
    <row r="7466" x14ac:dyDescent="0.2"/>
    <row r="7467" x14ac:dyDescent="0.2"/>
    <row r="7468" x14ac:dyDescent="0.2"/>
    <row r="7469" x14ac:dyDescent="0.2"/>
    <row r="7470" x14ac:dyDescent="0.2"/>
    <row r="7471" x14ac:dyDescent="0.2"/>
    <row r="7472" x14ac:dyDescent="0.2"/>
    <row r="7473" x14ac:dyDescent="0.2"/>
    <row r="7474" x14ac:dyDescent="0.2"/>
    <row r="7475" x14ac:dyDescent="0.2"/>
    <row r="7476" x14ac:dyDescent="0.2"/>
    <row r="7477" x14ac:dyDescent="0.2"/>
    <row r="7478" x14ac:dyDescent="0.2"/>
    <row r="7479" x14ac:dyDescent="0.2"/>
    <row r="7480" x14ac:dyDescent="0.2"/>
    <row r="7481" x14ac:dyDescent="0.2"/>
    <row r="7482" x14ac:dyDescent="0.2"/>
    <row r="7483" x14ac:dyDescent="0.2"/>
    <row r="7484" x14ac:dyDescent="0.2"/>
    <row r="7485" x14ac:dyDescent="0.2"/>
    <row r="7486" x14ac:dyDescent="0.2"/>
    <row r="7487" x14ac:dyDescent="0.2"/>
    <row r="7488" x14ac:dyDescent="0.2"/>
    <row r="7489" x14ac:dyDescent="0.2"/>
    <row r="7490" x14ac:dyDescent="0.2"/>
    <row r="7491" x14ac:dyDescent="0.2"/>
    <row r="7492" x14ac:dyDescent="0.2"/>
    <row r="7493" x14ac:dyDescent="0.2"/>
    <row r="7494" x14ac:dyDescent="0.2"/>
    <row r="7495" x14ac:dyDescent="0.2"/>
    <row r="7496" x14ac:dyDescent="0.2"/>
    <row r="7497" x14ac:dyDescent="0.2"/>
    <row r="7498" x14ac:dyDescent="0.2"/>
    <row r="7499" x14ac:dyDescent="0.2"/>
    <row r="7500" x14ac:dyDescent="0.2"/>
    <row r="7501" x14ac:dyDescent="0.2"/>
    <row r="7502" x14ac:dyDescent="0.2"/>
    <row r="7503" x14ac:dyDescent="0.2"/>
    <row r="7504" x14ac:dyDescent="0.2"/>
    <row r="7505" x14ac:dyDescent="0.2"/>
    <row r="7506" x14ac:dyDescent="0.2"/>
    <row r="7507" x14ac:dyDescent="0.2"/>
    <row r="7508" x14ac:dyDescent="0.2"/>
    <row r="7509" x14ac:dyDescent="0.2"/>
    <row r="7510" x14ac:dyDescent="0.2"/>
    <row r="7511" x14ac:dyDescent="0.2"/>
    <row r="7512" x14ac:dyDescent="0.2"/>
    <row r="7513" x14ac:dyDescent="0.2"/>
    <row r="7514" x14ac:dyDescent="0.2"/>
    <row r="7515" x14ac:dyDescent="0.2"/>
    <row r="7516" x14ac:dyDescent="0.2"/>
    <row r="7517" x14ac:dyDescent="0.2"/>
    <row r="7518" x14ac:dyDescent="0.2"/>
    <row r="7519" x14ac:dyDescent="0.2"/>
    <row r="7520" x14ac:dyDescent="0.2"/>
    <row r="7521" x14ac:dyDescent="0.2"/>
    <row r="7522" x14ac:dyDescent="0.2"/>
    <row r="7523" x14ac:dyDescent="0.2"/>
    <row r="7524" x14ac:dyDescent="0.2"/>
    <row r="7525" x14ac:dyDescent="0.2"/>
    <row r="7526" x14ac:dyDescent="0.2"/>
    <row r="7527" x14ac:dyDescent="0.2"/>
    <row r="7528" x14ac:dyDescent="0.2"/>
    <row r="7529" x14ac:dyDescent="0.2"/>
    <row r="7530" x14ac:dyDescent="0.2"/>
    <row r="7531" x14ac:dyDescent="0.2"/>
    <row r="7532" x14ac:dyDescent="0.2"/>
    <row r="7533" x14ac:dyDescent="0.2"/>
    <row r="7534" x14ac:dyDescent="0.2"/>
    <row r="7535" x14ac:dyDescent="0.2"/>
    <row r="7536" x14ac:dyDescent="0.2"/>
    <row r="7537" x14ac:dyDescent="0.2"/>
    <row r="7538" x14ac:dyDescent="0.2"/>
    <row r="7539" x14ac:dyDescent="0.2"/>
    <row r="7540" x14ac:dyDescent="0.2"/>
    <row r="7541" x14ac:dyDescent="0.2"/>
    <row r="7542" x14ac:dyDescent="0.2"/>
    <row r="7543" x14ac:dyDescent="0.2"/>
    <row r="7544" x14ac:dyDescent="0.2"/>
    <row r="7545" x14ac:dyDescent="0.2"/>
    <row r="7546" x14ac:dyDescent="0.2"/>
    <row r="7547" x14ac:dyDescent="0.2"/>
    <row r="7548" x14ac:dyDescent="0.2"/>
    <row r="7549" x14ac:dyDescent="0.2"/>
    <row r="7550" x14ac:dyDescent="0.2"/>
    <row r="7551" x14ac:dyDescent="0.2"/>
    <row r="7552" x14ac:dyDescent="0.2"/>
    <row r="7553" x14ac:dyDescent="0.2"/>
    <row r="7554" x14ac:dyDescent="0.2"/>
    <row r="7555" x14ac:dyDescent="0.2"/>
    <row r="7556" x14ac:dyDescent="0.2"/>
    <row r="7557" x14ac:dyDescent="0.2"/>
    <row r="7558" x14ac:dyDescent="0.2"/>
    <row r="7559" x14ac:dyDescent="0.2"/>
    <row r="7560" x14ac:dyDescent="0.2"/>
    <row r="7561" x14ac:dyDescent="0.2"/>
    <row r="7562" x14ac:dyDescent="0.2"/>
    <row r="7563" x14ac:dyDescent="0.2"/>
    <row r="7564" x14ac:dyDescent="0.2"/>
    <row r="7565" x14ac:dyDescent="0.2"/>
    <row r="7566" x14ac:dyDescent="0.2"/>
    <row r="7567" x14ac:dyDescent="0.2"/>
    <row r="7568" x14ac:dyDescent="0.2"/>
    <row r="7569" x14ac:dyDescent="0.2"/>
    <row r="7570" x14ac:dyDescent="0.2"/>
    <row r="7571" x14ac:dyDescent="0.2"/>
    <row r="7572" x14ac:dyDescent="0.2"/>
    <row r="7573" x14ac:dyDescent="0.2"/>
    <row r="7574" x14ac:dyDescent="0.2"/>
    <row r="7575" x14ac:dyDescent="0.2"/>
    <row r="7576" x14ac:dyDescent="0.2"/>
    <row r="7577" x14ac:dyDescent="0.2"/>
    <row r="7578" x14ac:dyDescent="0.2"/>
    <row r="7579" x14ac:dyDescent="0.2"/>
    <row r="7580" x14ac:dyDescent="0.2"/>
    <row r="7581" x14ac:dyDescent="0.2"/>
    <row r="7582" x14ac:dyDescent="0.2"/>
    <row r="7583" x14ac:dyDescent="0.2"/>
    <row r="7584" x14ac:dyDescent="0.2"/>
    <row r="7585" x14ac:dyDescent="0.2"/>
    <row r="7586" x14ac:dyDescent="0.2"/>
    <row r="7587" x14ac:dyDescent="0.2"/>
    <row r="7588" x14ac:dyDescent="0.2"/>
    <row r="7589" x14ac:dyDescent="0.2"/>
    <row r="7590" x14ac:dyDescent="0.2"/>
    <row r="7591" x14ac:dyDescent="0.2"/>
    <row r="7592" x14ac:dyDescent="0.2"/>
    <row r="7593" x14ac:dyDescent="0.2"/>
    <row r="7594" x14ac:dyDescent="0.2"/>
    <row r="7595" x14ac:dyDescent="0.2"/>
    <row r="7596" x14ac:dyDescent="0.2"/>
    <row r="7597" x14ac:dyDescent="0.2"/>
    <row r="7598" x14ac:dyDescent="0.2"/>
    <row r="7599" x14ac:dyDescent="0.2"/>
    <row r="7600" x14ac:dyDescent="0.2"/>
    <row r="7601" x14ac:dyDescent="0.2"/>
    <row r="7602" x14ac:dyDescent="0.2"/>
    <row r="7603" x14ac:dyDescent="0.2"/>
    <row r="7604" x14ac:dyDescent="0.2"/>
    <row r="7605" x14ac:dyDescent="0.2"/>
    <row r="7606" x14ac:dyDescent="0.2"/>
    <row r="7607" x14ac:dyDescent="0.2"/>
    <row r="7608" x14ac:dyDescent="0.2"/>
    <row r="7609" x14ac:dyDescent="0.2"/>
    <row r="7610" x14ac:dyDescent="0.2"/>
    <row r="7611" x14ac:dyDescent="0.2"/>
    <row r="7612" x14ac:dyDescent="0.2"/>
    <row r="7613" x14ac:dyDescent="0.2"/>
    <row r="7614" x14ac:dyDescent="0.2"/>
    <row r="7615" x14ac:dyDescent="0.2"/>
    <row r="7616" x14ac:dyDescent="0.2"/>
    <row r="7617" x14ac:dyDescent="0.2"/>
    <row r="7618" x14ac:dyDescent="0.2"/>
    <row r="7619" x14ac:dyDescent="0.2"/>
    <row r="7620" x14ac:dyDescent="0.2"/>
    <row r="7621" x14ac:dyDescent="0.2"/>
    <row r="7622" x14ac:dyDescent="0.2"/>
    <row r="7623" x14ac:dyDescent="0.2"/>
    <row r="7624" x14ac:dyDescent="0.2"/>
    <row r="7625" x14ac:dyDescent="0.2"/>
    <row r="7626" x14ac:dyDescent="0.2"/>
    <row r="7627" x14ac:dyDescent="0.2"/>
    <row r="7628" x14ac:dyDescent="0.2"/>
    <row r="7629" x14ac:dyDescent="0.2"/>
    <row r="7630" x14ac:dyDescent="0.2"/>
    <row r="7631" x14ac:dyDescent="0.2"/>
    <row r="7632" x14ac:dyDescent="0.2"/>
    <row r="7633" x14ac:dyDescent="0.2"/>
    <row r="7634" x14ac:dyDescent="0.2"/>
    <row r="7635" x14ac:dyDescent="0.2"/>
    <row r="7636" x14ac:dyDescent="0.2"/>
    <row r="7637" x14ac:dyDescent="0.2"/>
    <row r="7638" x14ac:dyDescent="0.2"/>
    <row r="7639" x14ac:dyDescent="0.2"/>
    <row r="7640" x14ac:dyDescent="0.2"/>
    <row r="7641" x14ac:dyDescent="0.2"/>
    <row r="7642" x14ac:dyDescent="0.2"/>
    <row r="7643" x14ac:dyDescent="0.2"/>
    <row r="7644" x14ac:dyDescent="0.2"/>
    <row r="7645" x14ac:dyDescent="0.2"/>
    <row r="7646" x14ac:dyDescent="0.2"/>
    <row r="7647" x14ac:dyDescent="0.2"/>
    <row r="7648" x14ac:dyDescent="0.2"/>
    <row r="7649" x14ac:dyDescent="0.2"/>
    <row r="7650" x14ac:dyDescent="0.2"/>
    <row r="7651" x14ac:dyDescent="0.2"/>
    <row r="7652" x14ac:dyDescent="0.2"/>
    <row r="7653" x14ac:dyDescent="0.2"/>
    <row r="7654" x14ac:dyDescent="0.2"/>
    <row r="7655" x14ac:dyDescent="0.2"/>
    <row r="7656" x14ac:dyDescent="0.2"/>
    <row r="7657" x14ac:dyDescent="0.2"/>
    <row r="7658" x14ac:dyDescent="0.2"/>
    <row r="7659" x14ac:dyDescent="0.2"/>
    <row r="7660" x14ac:dyDescent="0.2"/>
    <row r="7661" x14ac:dyDescent="0.2"/>
    <row r="7662" x14ac:dyDescent="0.2"/>
    <row r="7663" x14ac:dyDescent="0.2"/>
    <row r="7664" x14ac:dyDescent="0.2"/>
    <row r="7665" x14ac:dyDescent="0.2"/>
    <row r="7666" x14ac:dyDescent="0.2"/>
    <row r="7667" x14ac:dyDescent="0.2"/>
    <row r="7668" x14ac:dyDescent="0.2"/>
    <row r="7669" x14ac:dyDescent="0.2"/>
    <row r="7670" x14ac:dyDescent="0.2"/>
    <row r="7671" x14ac:dyDescent="0.2"/>
    <row r="7672" x14ac:dyDescent="0.2"/>
    <row r="7673" x14ac:dyDescent="0.2"/>
    <row r="7674" x14ac:dyDescent="0.2"/>
    <row r="7675" x14ac:dyDescent="0.2"/>
    <row r="7676" x14ac:dyDescent="0.2"/>
    <row r="7677" x14ac:dyDescent="0.2"/>
    <row r="7678" x14ac:dyDescent="0.2"/>
    <row r="7679" x14ac:dyDescent="0.2"/>
    <row r="7680" x14ac:dyDescent="0.2"/>
    <row r="7681" x14ac:dyDescent="0.2"/>
    <row r="7682" x14ac:dyDescent="0.2"/>
    <row r="7683" x14ac:dyDescent="0.2"/>
    <row r="7684" x14ac:dyDescent="0.2"/>
    <row r="7685" x14ac:dyDescent="0.2"/>
    <row r="7686" x14ac:dyDescent="0.2"/>
    <row r="7687" x14ac:dyDescent="0.2"/>
    <row r="7688" x14ac:dyDescent="0.2"/>
    <row r="7689" x14ac:dyDescent="0.2"/>
    <row r="7690" x14ac:dyDescent="0.2"/>
    <row r="7691" x14ac:dyDescent="0.2"/>
    <row r="7692" x14ac:dyDescent="0.2"/>
    <row r="7693" x14ac:dyDescent="0.2"/>
    <row r="7694" x14ac:dyDescent="0.2"/>
    <row r="7695" x14ac:dyDescent="0.2"/>
    <row r="7696" x14ac:dyDescent="0.2"/>
    <row r="7697" x14ac:dyDescent="0.2"/>
    <row r="7698" x14ac:dyDescent="0.2"/>
    <row r="7699" x14ac:dyDescent="0.2"/>
    <row r="7700" x14ac:dyDescent="0.2"/>
    <row r="7701" x14ac:dyDescent="0.2"/>
    <row r="7702" x14ac:dyDescent="0.2"/>
    <row r="7703" x14ac:dyDescent="0.2"/>
    <row r="7704" x14ac:dyDescent="0.2"/>
    <row r="7705" x14ac:dyDescent="0.2"/>
    <row r="7706" x14ac:dyDescent="0.2"/>
    <row r="7707" x14ac:dyDescent="0.2"/>
    <row r="7708" x14ac:dyDescent="0.2"/>
    <row r="7709" x14ac:dyDescent="0.2"/>
    <row r="7710" x14ac:dyDescent="0.2"/>
    <row r="7711" x14ac:dyDescent="0.2"/>
    <row r="7712" x14ac:dyDescent="0.2"/>
    <row r="7713" x14ac:dyDescent="0.2"/>
    <row r="7714" x14ac:dyDescent="0.2"/>
    <row r="7715" x14ac:dyDescent="0.2"/>
    <row r="7716" x14ac:dyDescent="0.2"/>
    <row r="7717" x14ac:dyDescent="0.2"/>
    <row r="7718" x14ac:dyDescent="0.2"/>
    <row r="7719" x14ac:dyDescent="0.2"/>
    <row r="7720" x14ac:dyDescent="0.2"/>
    <row r="7721" x14ac:dyDescent="0.2"/>
    <row r="7722" x14ac:dyDescent="0.2"/>
    <row r="7723" x14ac:dyDescent="0.2"/>
    <row r="7724" x14ac:dyDescent="0.2"/>
    <row r="7725" x14ac:dyDescent="0.2"/>
    <row r="7726" x14ac:dyDescent="0.2"/>
    <row r="7727" x14ac:dyDescent="0.2"/>
    <row r="7728" x14ac:dyDescent="0.2"/>
    <row r="7729" x14ac:dyDescent="0.2"/>
    <row r="7730" x14ac:dyDescent="0.2"/>
    <row r="7731" x14ac:dyDescent="0.2"/>
    <row r="7732" x14ac:dyDescent="0.2"/>
    <row r="7733" x14ac:dyDescent="0.2"/>
    <row r="7734" x14ac:dyDescent="0.2"/>
    <row r="7735" x14ac:dyDescent="0.2"/>
    <row r="7736" x14ac:dyDescent="0.2"/>
    <row r="7737" x14ac:dyDescent="0.2"/>
    <row r="7738" x14ac:dyDescent="0.2"/>
    <row r="7739" x14ac:dyDescent="0.2"/>
    <row r="7740" x14ac:dyDescent="0.2"/>
    <row r="7741" x14ac:dyDescent="0.2"/>
    <row r="7742" x14ac:dyDescent="0.2"/>
    <row r="7743" x14ac:dyDescent="0.2"/>
    <row r="7744" x14ac:dyDescent="0.2"/>
    <row r="7745" x14ac:dyDescent="0.2"/>
    <row r="7746" x14ac:dyDescent="0.2"/>
    <row r="7747" x14ac:dyDescent="0.2"/>
    <row r="7748" x14ac:dyDescent="0.2"/>
    <row r="7749" x14ac:dyDescent="0.2"/>
    <row r="7750" x14ac:dyDescent="0.2"/>
    <row r="7751" x14ac:dyDescent="0.2"/>
    <row r="7752" x14ac:dyDescent="0.2"/>
    <row r="7753" x14ac:dyDescent="0.2"/>
    <row r="7754" x14ac:dyDescent="0.2"/>
    <row r="7755" x14ac:dyDescent="0.2"/>
    <row r="7756" x14ac:dyDescent="0.2"/>
    <row r="7757" x14ac:dyDescent="0.2"/>
    <row r="7758" x14ac:dyDescent="0.2"/>
    <row r="7759" x14ac:dyDescent="0.2"/>
    <row r="7760" x14ac:dyDescent="0.2"/>
    <row r="7761" x14ac:dyDescent="0.2"/>
    <row r="7762" x14ac:dyDescent="0.2"/>
    <row r="7763" x14ac:dyDescent="0.2"/>
    <row r="7764" x14ac:dyDescent="0.2"/>
    <row r="7765" x14ac:dyDescent="0.2"/>
    <row r="7766" x14ac:dyDescent="0.2"/>
    <row r="7767" x14ac:dyDescent="0.2"/>
    <row r="7768" x14ac:dyDescent="0.2"/>
    <row r="7769" x14ac:dyDescent="0.2"/>
    <row r="7770" x14ac:dyDescent="0.2"/>
    <row r="7771" x14ac:dyDescent="0.2"/>
    <row r="7772" x14ac:dyDescent="0.2"/>
    <row r="7773" x14ac:dyDescent="0.2"/>
    <row r="7774" x14ac:dyDescent="0.2"/>
    <row r="7775" x14ac:dyDescent="0.2"/>
    <row r="7776" x14ac:dyDescent="0.2"/>
    <row r="7777" x14ac:dyDescent="0.2"/>
    <row r="7778" x14ac:dyDescent="0.2"/>
    <row r="7779" x14ac:dyDescent="0.2"/>
    <row r="7780" x14ac:dyDescent="0.2"/>
    <row r="7781" x14ac:dyDescent="0.2"/>
    <row r="7782" x14ac:dyDescent="0.2"/>
    <row r="7783" x14ac:dyDescent="0.2"/>
    <row r="7784" x14ac:dyDescent="0.2"/>
    <row r="7785" x14ac:dyDescent="0.2"/>
    <row r="7786" x14ac:dyDescent="0.2"/>
    <row r="7787" x14ac:dyDescent="0.2"/>
    <row r="7788" x14ac:dyDescent="0.2"/>
    <row r="7789" x14ac:dyDescent="0.2"/>
    <row r="7790" x14ac:dyDescent="0.2"/>
    <row r="7791" x14ac:dyDescent="0.2"/>
    <row r="7792" x14ac:dyDescent="0.2"/>
    <row r="7793" x14ac:dyDescent="0.2"/>
    <row r="7794" x14ac:dyDescent="0.2"/>
    <row r="7795" x14ac:dyDescent="0.2"/>
    <row r="7796" x14ac:dyDescent="0.2"/>
    <row r="7797" x14ac:dyDescent="0.2"/>
    <row r="7798" x14ac:dyDescent="0.2"/>
    <row r="7799" x14ac:dyDescent="0.2"/>
    <row r="7800" x14ac:dyDescent="0.2"/>
    <row r="7801" x14ac:dyDescent="0.2"/>
    <row r="7802" x14ac:dyDescent="0.2"/>
    <row r="7803" x14ac:dyDescent="0.2"/>
    <row r="7804" x14ac:dyDescent="0.2"/>
    <row r="7805" x14ac:dyDescent="0.2"/>
    <row r="7806" x14ac:dyDescent="0.2"/>
    <row r="7807" x14ac:dyDescent="0.2"/>
    <row r="7808" x14ac:dyDescent="0.2"/>
    <row r="7809" x14ac:dyDescent="0.2"/>
    <row r="7810" x14ac:dyDescent="0.2"/>
    <row r="7811" x14ac:dyDescent="0.2"/>
    <row r="7812" x14ac:dyDescent="0.2"/>
    <row r="7813" x14ac:dyDescent="0.2"/>
    <row r="7814" x14ac:dyDescent="0.2"/>
    <row r="7815" x14ac:dyDescent="0.2"/>
    <row r="7816" x14ac:dyDescent="0.2"/>
    <row r="7817" x14ac:dyDescent="0.2"/>
    <row r="7818" x14ac:dyDescent="0.2"/>
    <row r="7819" x14ac:dyDescent="0.2"/>
    <row r="7820" x14ac:dyDescent="0.2"/>
    <row r="7821" x14ac:dyDescent="0.2"/>
    <row r="7822" x14ac:dyDescent="0.2"/>
    <row r="7823" x14ac:dyDescent="0.2"/>
    <row r="7824" x14ac:dyDescent="0.2"/>
    <row r="7825" x14ac:dyDescent="0.2"/>
    <row r="7826" x14ac:dyDescent="0.2"/>
    <row r="7827" x14ac:dyDescent="0.2"/>
    <row r="7828" x14ac:dyDescent="0.2"/>
    <row r="7829" x14ac:dyDescent="0.2"/>
    <row r="7830" x14ac:dyDescent="0.2"/>
    <row r="7831" x14ac:dyDescent="0.2"/>
    <row r="7832" x14ac:dyDescent="0.2"/>
    <row r="7833" x14ac:dyDescent="0.2"/>
    <row r="7834" x14ac:dyDescent="0.2"/>
    <row r="7835" x14ac:dyDescent="0.2"/>
    <row r="7836" x14ac:dyDescent="0.2"/>
    <row r="7837" x14ac:dyDescent="0.2"/>
    <row r="7838" x14ac:dyDescent="0.2"/>
    <row r="7839" x14ac:dyDescent="0.2"/>
    <row r="7840" x14ac:dyDescent="0.2"/>
    <row r="7841" x14ac:dyDescent="0.2"/>
    <row r="7842" x14ac:dyDescent="0.2"/>
    <row r="7843" x14ac:dyDescent="0.2"/>
    <row r="7844" x14ac:dyDescent="0.2"/>
    <row r="7845" x14ac:dyDescent="0.2"/>
    <row r="7846" x14ac:dyDescent="0.2"/>
    <row r="7847" x14ac:dyDescent="0.2"/>
    <row r="7848" x14ac:dyDescent="0.2"/>
    <row r="7849" x14ac:dyDescent="0.2"/>
    <row r="7850" x14ac:dyDescent="0.2"/>
    <row r="7851" x14ac:dyDescent="0.2"/>
    <row r="7852" x14ac:dyDescent="0.2"/>
    <row r="7853" x14ac:dyDescent="0.2"/>
    <row r="7854" x14ac:dyDescent="0.2"/>
    <row r="7855" x14ac:dyDescent="0.2"/>
    <row r="7856" x14ac:dyDescent="0.2"/>
    <row r="7857" x14ac:dyDescent="0.2"/>
    <row r="7858" x14ac:dyDescent="0.2"/>
    <row r="7859" x14ac:dyDescent="0.2"/>
    <row r="7860" x14ac:dyDescent="0.2"/>
    <row r="7861" x14ac:dyDescent="0.2"/>
    <row r="7862" x14ac:dyDescent="0.2"/>
    <row r="7863" x14ac:dyDescent="0.2"/>
    <row r="7864" x14ac:dyDescent="0.2"/>
    <row r="7865" x14ac:dyDescent="0.2"/>
    <row r="7866" x14ac:dyDescent="0.2"/>
    <row r="7867" x14ac:dyDescent="0.2"/>
    <row r="7868" x14ac:dyDescent="0.2"/>
    <row r="7869" x14ac:dyDescent="0.2"/>
    <row r="7870" x14ac:dyDescent="0.2"/>
    <row r="7871" x14ac:dyDescent="0.2"/>
    <row r="7872" x14ac:dyDescent="0.2"/>
    <row r="7873" x14ac:dyDescent="0.2"/>
    <row r="7874" x14ac:dyDescent="0.2"/>
    <row r="7875" x14ac:dyDescent="0.2"/>
    <row r="7876" x14ac:dyDescent="0.2"/>
    <row r="7877" x14ac:dyDescent="0.2"/>
    <row r="7878" x14ac:dyDescent="0.2"/>
    <row r="7879" x14ac:dyDescent="0.2"/>
    <row r="7880" x14ac:dyDescent="0.2"/>
    <row r="7881" x14ac:dyDescent="0.2"/>
    <row r="7882" x14ac:dyDescent="0.2"/>
    <row r="7883" x14ac:dyDescent="0.2"/>
    <row r="7884" x14ac:dyDescent="0.2"/>
    <row r="7885" x14ac:dyDescent="0.2"/>
    <row r="7886" x14ac:dyDescent="0.2"/>
    <row r="7887" x14ac:dyDescent="0.2"/>
    <row r="7888" x14ac:dyDescent="0.2"/>
    <row r="7889" x14ac:dyDescent="0.2"/>
    <row r="7890" x14ac:dyDescent="0.2"/>
    <row r="7891" x14ac:dyDescent="0.2"/>
    <row r="7892" x14ac:dyDescent="0.2"/>
    <row r="7893" x14ac:dyDescent="0.2"/>
    <row r="7894" x14ac:dyDescent="0.2"/>
    <row r="7895" x14ac:dyDescent="0.2"/>
    <row r="7896" x14ac:dyDescent="0.2"/>
    <row r="7897" x14ac:dyDescent="0.2"/>
    <row r="7898" x14ac:dyDescent="0.2"/>
    <row r="7899" x14ac:dyDescent="0.2"/>
    <row r="7900" x14ac:dyDescent="0.2"/>
    <row r="7901" x14ac:dyDescent="0.2"/>
    <row r="7902" x14ac:dyDescent="0.2"/>
    <row r="7903" x14ac:dyDescent="0.2"/>
    <row r="7904" x14ac:dyDescent="0.2"/>
    <row r="7905" x14ac:dyDescent="0.2"/>
    <row r="7906" x14ac:dyDescent="0.2"/>
    <row r="7907" x14ac:dyDescent="0.2"/>
    <row r="7908" x14ac:dyDescent="0.2"/>
    <row r="7909" x14ac:dyDescent="0.2"/>
    <row r="7910" x14ac:dyDescent="0.2"/>
    <row r="7911" x14ac:dyDescent="0.2"/>
    <row r="7912" x14ac:dyDescent="0.2"/>
    <row r="7913" x14ac:dyDescent="0.2"/>
    <row r="7914" x14ac:dyDescent="0.2"/>
    <row r="7915" x14ac:dyDescent="0.2"/>
    <row r="7916" x14ac:dyDescent="0.2"/>
    <row r="7917" x14ac:dyDescent="0.2"/>
    <row r="7918" x14ac:dyDescent="0.2"/>
    <row r="7919" x14ac:dyDescent="0.2"/>
    <row r="7920" x14ac:dyDescent="0.2"/>
    <row r="7921" x14ac:dyDescent="0.2"/>
    <row r="7922" x14ac:dyDescent="0.2"/>
    <row r="7923" x14ac:dyDescent="0.2"/>
    <row r="7924" x14ac:dyDescent="0.2"/>
    <row r="7925" x14ac:dyDescent="0.2"/>
    <row r="7926" x14ac:dyDescent="0.2"/>
    <row r="7927" x14ac:dyDescent="0.2"/>
    <row r="7928" x14ac:dyDescent="0.2"/>
    <row r="7929" x14ac:dyDescent="0.2"/>
    <row r="7930" x14ac:dyDescent="0.2"/>
    <row r="7931" x14ac:dyDescent="0.2"/>
    <row r="7932" x14ac:dyDescent="0.2"/>
    <row r="7933" x14ac:dyDescent="0.2"/>
    <row r="7934" x14ac:dyDescent="0.2"/>
    <row r="7935" x14ac:dyDescent="0.2"/>
    <row r="7936" x14ac:dyDescent="0.2"/>
    <row r="7937" x14ac:dyDescent="0.2"/>
    <row r="7938" x14ac:dyDescent="0.2"/>
    <row r="7939" x14ac:dyDescent="0.2"/>
    <row r="7940" x14ac:dyDescent="0.2"/>
    <row r="7941" x14ac:dyDescent="0.2"/>
    <row r="7942" x14ac:dyDescent="0.2"/>
    <row r="7943" x14ac:dyDescent="0.2"/>
    <row r="7944" x14ac:dyDescent="0.2"/>
    <row r="7945" x14ac:dyDescent="0.2"/>
    <row r="7946" x14ac:dyDescent="0.2"/>
    <row r="7947" x14ac:dyDescent="0.2"/>
    <row r="7948" x14ac:dyDescent="0.2"/>
    <row r="7949" x14ac:dyDescent="0.2"/>
    <row r="7950" x14ac:dyDescent="0.2"/>
    <row r="7951" x14ac:dyDescent="0.2"/>
    <row r="7952" x14ac:dyDescent="0.2"/>
    <row r="7953" x14ac:dyDescent="0.2"/>
    <row r="7954" x14ac:dyDescent="0.2"/>
    <row r="7955" x14ac:dyDescent="0.2"/>
    <row r="7956" x14ac:dyDescent="0.2"/>
    <row r="7957" x14ac:dyDescent="0.2"/>
    <row r="7958" x14ac:dyDescent="0.2"/>
    <row r="7959" x14ac:dyDescent="0.2"/>
    <row r="7960" x14ac:dyDescent="0.2"/>
    <row r="7961" x14ac:dyDescent="0.2"/>
    <row r="7962" x14ac:dyDescent="0.2"/>
    <row r="7963" x14ac:dyDescent="0.2"/>
    <row r="7964" x14ac:dyDescent="0.2"/>
    <row r="7965" x14ac:dyDescent="0.2"/>
    <row r="7966" x14ac:dyDescent="0.2"/>
    <row r="7967" x14ac:dyDescent="0.2"/>
    <row r="7968" x14ac:dyDescent="0.2"/>
    <row r="7969" x14ac:dyDescent="0.2"/>
    <row r="7970" x14ac:dyDescent="0.2"/>
    <row r="7971" x14ac:dyDescent="0.2"/>
    <row r="7972" x14ac:dyDescent="0.2"/>
    <row r="7973" x14ac:dyDescent="0.2"/>
    <row r="7974" x14ac:dyDescent="0.2"/>
    <row r="7975" x14ac:dyDescent="0.2"/>
    <row r="7976" x14ac:dyDescent="0.2"/>
    <row r="7977" x14ac:dyDescent="0.2"/>
    <row r="7978" x14ac:dyDescent="0.2"/>
    <row r="7979" x14ac:dyDescent="0.2"/>
    <row r="7980" x14ac:dyDescent="0.2"/>
    <row r="7981" x14ac:dyDescent="0.2"/>
    <row r="7982" x14ac:dyDescent="0.2"/>
    <row r="7983" x14ac:dyDescent="0.2"/>
    <row r="7984" x14ac:dyDescent="0.2"/>
    <row r="7985" x14ac:dyDescent="0.2"/>
    <row r="7986" x14ac:dyDescent="0.2"/>
    <row r="7987" x14ac:dyDescent="0.2"/>
    <row r="7988" x14ac:dyDescent="0.2"/>
    <row r="7989" x14ac:dyDescent="0.2"/>
    <row r="7990" x14ac:dyDescent="0.2"/>
    <row r="7991" x14ac:dyDescent="0.2"/>
    <row r="7992" x14ac:dyDescent="0.2"/>
    <row r="7993" x14ac:dyDescent="0.2"/>
    <row r="7994" x14ac:dyDescent="0.2"/>
    <row r="7995" x14ac:dyDescent="0.2"/>
    <row r="7996" x14ac:dyDescent="0.2"/>
    <row r="7997" x14ac:dyDescent="0.2"/>
    <row r="7998" x14ac:dyDescent="0.2"/>
    <row r="7999" x14ac:dyDescent="0.2"/>
    <row r="8000" x14ac:dyDescent="0.2"/>
    <row r="8001" x14ac:dyDescent="0.2"/>
    <row r="8002" x14ac:dyDescent="0.2"/>
    <row r="8003" x14ac:dyDescent="0.2"/>
    <row r="8004" x14ac:dyDescent="0.2"/>
    <row r="8005" x14ac:dyDescent="0.2"/>
    <row r="8006" x14ac:dyDescent="0.2"/>
    <row r="8007" x14ac:dyDescent="0.2"/>
    <row r="8008" x14ac:dyDescent="0.2"/>
    <row r="8009" x14ac:dyDescent="0.2"/>
    <row r="8010" x14ac:dyDescent="0.2"/>
    <row r="8011" x14ac:dyDescent="0.2"/>
    <row r="8012" x14ac:dyDescent="0.2"/>
    <row r="8013" x14ac:dyDescent="0.2"/>
    <row r="8014" x14ac:dyDescent="0.2"/>
    <row r="8015" x14ac:dyDescent="0.2"/>
    <row r="8016" x14ac:dyDescent="0.2"/>
    <row r="8017" x14ac:dyDescent="0.2"/>
    <row r="8018" x14ac:dyDescent="0.2"/>
    <row r="8019" x14ac:dyDescent="0.2"/>
    <row r="8020" x14ac:dyDescent="0.2"/>
    <row r="8021" x14ac:dyDescent="0.2"/>
    <row r="8022" x14ac:dyDescent="0.2"/>
    <row r="8023" x14ac:dyDescent="0.2"/>
    <row r="8024" x14ac:dyDescent="0.2"/>
    <row r="8025" x14ac:dyDescent="0.2"/>
    <row r="8026" x14ac:dyDescent="0.2"/>
    <row r="8027" x14ac:dyDescent="0.2"/>
    <row r="8028" x14ac:dyDescent="0.2"/>
    <row r="8029" x14ac:dyDescent="0.2"/>
    <row r="8030" x14ac:dyDescent="0.2"/>
    <row r="8031" x14ac:dyDescent="0.2"/>
    <row r="8032" x14ac:dyDescent="0.2"/>
    <row r="8033" x14ac:dyDescent="0.2"/>
    <row r="8034" x14ac:dyDescent="0.2"/>
    <row r="8035" x14ac:dyDescent="0.2"/>
    <row r="8036" x14ac:dyDescent="0.2"/>
    <row r="8037" x14ac:dyDescent="0.2"/>
    <row r="8038" x14ac:dyDescent="0.2"/>
    <row r="8039" x14ac:dyDescent="0.2"/>
    <row r="8040" x14ac:dyDescent="0.2"/>
    <row r="8041" x14ac:dyDescent="0.2"/>
    <row r="8042" x14ac:dyDescent="0.2"/>
    <row r="8043" x14ac:dyDescent="0.2"/>
    <row r="8044" x14ac:dyDescent="0.2"/>
    <row r="8045" x14ac:dyDescent="0.2"/>
    <row r="8046" x14ac:dyDescent="0.2"/>
    <row r="8047" x14ac:dyDescent="0.2"/>
    <row r="8048" x14ac:dyDescent="0.2"/>
    <row r="8049" x14ac:dyDescent="0.2"/>
    <row r="8050" x14ac:dyDescent="0.2"/>
    <row r="8051" x14ac:dyDescent="0.2"/>
    <row r="8052" x14ac:dyDescent="0.2"/>
    <row r="8053" x14ac:dyDescent="0.2"/>
    <row r="8054" x14ac:dyDescent="0.2"/>
    <row r="8055" x14ac:dyDescent="0.2"/>
    <row r="8056" x14ac:dyDescent="0.2"/>
    <row r="8057" x14ac:dyDescent="0.2"/>
    <row r="8058" x14ac:dyDescent="0.2"/>
    <row r="8059" x14ac:dyDescent="0.2"/>
    <row r="8060" x14ac:dyDescent="0.2"/>
    <row r="8061" x14ac:dyDescent="0.2"/>
    <row r="8062" x14ac:dyDescent="0.2"/>
    <row r="8063" x14ac:dyDescent="0.2"/>
    <row r="8064" x14ac:dyDescent="0.2"/>
    <row r="8065" x14ac:dyDescent="0.2"/>
    <row r="8066" x14ac:dyDescent="0.2"/>
    <row r="8067" x14ac:dyDescent="0.2"/>
    <row r="8068" x14ac:dyDescent="0.2"/>
    <row r="8069" x14ac:dyDescent="0.2"/>
    <row r="8070" x14ac:dyDescent="0.2"/>
    <row r="8071" x14ac:dyDescent="0.2"/>
    <row r="8072" x14ac:dyDescent="0.2"/>
    <row r="8073" x14ac:dyDescent="0.2"/>
    <row r="8074" x14ac:dyDescent="0.2"/>
    <row r="8075" x14ac:dyDescent="0.2"/>
    <row r="8076" x14ac:dyDescent="0.2"/>
    <row r="8077" x14ac:dyDescent="0.2"/>
    <row r="8078" x14ac:dyDescent="0.2"/>
    <row r="8079" x14ac:dyDescent="0.2"/>
    <row r="8080" x14ac:dyDescent="0.2"/>
    <row r="8081" x14ac:dyDescent="0.2"/>
    <row r="8082" x14ac:dyDescent="0.2"/>
    <row r="8083" x14ac:dyDescent="0.2"/>
    <row r="8084" x14ac:dyDescent="0.2"/>
    <row r="8085" x14ac:dyDescent="0.2"/>
    <row r="8086" x14ac:dyDescent="0.2"/>
    <row r="8087" x14ac:dyDescent="0.2"/>
    <row r="8088" x14ac:dyDescent="0.2"/>
    <row r="8089" x14ac:dyDescent="0.2"/>
    <row r="8090" x14ac:dyDescent="0.2"/>
    <row r="8091" x14ac:dyDescent="0.2"/>
    <row r="8092" x14ac:dyDescent="0.2"/>
    <row r="8093" x14ac:dyDescent="0.2"/>
    <row r="8094" x14ac:dyDescent="0.2"/>
    <row r="8095" x14ac:dyDescent="0.2"/>
    <row r="8096" x14ac:dyDescent="0.2"/>
    <row r="8097" x14ac:dyDescent="0.2"/>
    <row r="8098" x14ac:dyDescent="0.2"/>
    <row r="8099" x14ac:dyDescent="0.2"/>
    <row r="8100" x14ac:dyDescent="0.2"/>
    <row r="8101" x14ac:dyDescent="0.2"/>
    <row r="8102" x14ac:dyDescent="0.2"/>
    <row r="8103" x14ac:dyDescent="0.2"/>
    <row r="8104" x14ac:dyDescent="0.2"/>
    <row r="8105" x14ac:dyDescent="0.2"/>
    <row r="8106" x14ac:dyDescent="0.2"/>
    <row r="8107" x14ac:dyDescent="0.2"/>
    <row r="8108" x14ac:dyDescent="0.2"/>
    <row r="8109" x14ac:dyDescent="0.2"/>
    <row r="8110" x14ac:dyDescent="0.2"/>
    <row r="8111" x14ac:dyDescent="0.2"/>
    <row r="8112" x14ac:dyDescent="0.2"/>
    <row r="8113" x14ac:dyDescent="0.2"/>
    <row r="8114" x14ac:dyDescent="0.2"/>
    <row r="8115" x14ac:dyDescent="0.2"/>
    <row r="8116" x14ac:dyDescent="0.2"/>
    <row r="8117" x14ac:dyDescent="0.2"/>
    <row r="8118" x14ac:dyDescent="0.2"/>
    <row r="8119" x14ac:dyDescent="0.2"/>
    <row r="8120" x14ac:dyDescent="0.2"/>
    <row r="8121" x14ac:dyDescent="0.2"/>
    <row r="8122" x14ac:dyDescent="0.2"/>
    <row r="8123" x14ac:dyDescent="0.2"/>
    <row r="8124" x14ac:dyDescent="0.2"/>
    <row r="8125" x14ac:dyDescent="0.2"/>
    <row r="8126" x14ac:dyDescent="0.2"/>
    <row r="8127" x14ac:dyDescent="0.2"/>
    <row r="8128" x14ac:dyDescent="0.2"/>
    <row r="8129" x14ac:dyDescent="0.2"/>
    <row r="8130" x14ac:dyDescent="0.2"/>
    <row r="8131" x14ac:dyDescent="0.2"/>
    <row r="8132" x14ac:dyDescent="0.2"/>
    <row r="8133" x14ac:dyDescent="0.2"/>
    <row r="8134" x14ac:dyDescent="0.2"/>
    <row r="8135" x14ac:dyDescent="0.2"/>
    <row r="8136" x14ac:dyDescent="0.2"/>
    <row r="8137" x14ac:dyDescent="0.2"/>
    <row r="8138" x14ac:dyDescent="0.2"/>
    <row r="8139" x14ac:dyDescent="0.2"/>
    <row r="8140" x14ac:dyDescent="0.2"/>
    <row r="8141" x14ac:dyDescent="0.2"/>
    <row r="8142" x14ac:dyDescent="0.2"/>
    <row r="8143" x14ac:dyDescent="0.2"/>
    <row r="8144" x14ac:dyDescent="0.2"/>
    <row r="8145" x14ac:dyDescent="0.2"/>
    <row r="8146" x14ac:dyDescent="0.2"/>
    <row r="8147" x14ac:dyDescent="0.2"/>
    <row r="8148" x14ac:dyDescent="0.2"/>
    <row r="8149" x14ac:dyDescent="0.2"/>
    <row r="8150" x14ac:dyDescent="0.2"/>
    <row r="8151" x14ac:dyDescent="0.2"/>
    <row r="8152" x14ac:dyDescent="0.2"/>
    <row r="8153" x14ac:dyDescent="0.2"/>
    <row r="8154" x14ac:dyDescent="0.2"/>
    <row r="8155" x14ac:dyDescent="0.2"/>
    <row r="8156" x14ac:dyDescent="0.2"/>
    <row r="8157" x14ac:dyDescent="0.2"/>
    <row r="8158" x14ac:dyDescent="0.2"/>
    <row r="8159" x14ac:dyDescent="0.2"/>
    <row r="8160" x14ac:dyDescent="0.2"/>
    <row r="8161" x14ac:dyDescent="0.2"/>
    <row r="8162" x14ac:dyDescent="0.2"/>
    <row r="8163" x14ac:dyDescent="0.2"/>
    <row r="8164" x14ac:dyDescent="0.2"/>
    <row r="8165" x14ac:dyDescent="0.2"/>
    <row r="8166" x14ac:dyDescent="0.2"/>
    <row r="8167" x14ac:dyDescent="0.2"/>
    <row r="8168" x14ac:dyDescent="0.2"/>
    <row r="8169" x14ac:dyDescent="0.2"/>
    <row r="8170" x14ac:dyDescent="0.2"/>
    <row r="8171" x14ac:dyDescent="0.2"/>
    <row r="8172" x14ac:dyDescent="0.2"/>
    <row r="8173" x14ac:dyDescent="0.2"/>
    <row r="8174" x14ac:dyDescent="0.2"/>
    <row r="8175" x14ac:dyDescent="0.2"/>
    <row r="8176" x14ac:dyDescent="0.2"/>
    <row r="8177" x14ac:dyDescent="0.2"/>
    <row r="8178" x14ac:dyDescent="0.2"/>
    <row r="8179" x14ac:dyDescent="0.2"/>
    <row r="8180" x14ac:dyDescent="0.2"/>
    <row r="8181" x14ac:dyDescent="0.2"/>
    <row r="8182" x14ac:dyDescent="0.2"/>
    <row r="8183" x14ac:dyDescent="0.2"/>
    <row r="8184" x14ac:dyDescent="0.2"/>
    <row r="8185" x14ac:dyDescent="0.2"/>
    <row r="8186" x14ac:dyDescent="0.2"/>
    <row r="8187" x14ac:dyDescent="0.2"/>
    <row r="8188" x14ac:dyDescent="0.2"/>
    <row r="8189" x14ac:dyDescent="0.2"/>
    <row r="8190" x14ac:dyDescent="0.2"/>
    <row r="8191" x14ac:dyDescent="0.2"/>
    <row r="8192" x14ac:dyDescent="0.2"/>
    <row r="8193" x14ac:dyDescent="0.2"/>
    <row r="8194" x14ac:dyDescent="0.2"/>
    <row r="8195" x14ac:dyDescent="0.2"/>
    <row r="8196" x14ac:dyDescent="0.2"/>
    <row r="8197" x14ac:dyDescent="0.2"/>
    <row r="8198" x14ac:dyDescent="0.2"/>
    <row r="8199" x14ac:dyDescent="0.2"/>
    <row r="8200" x14ac:dyDescent="0.2"/>
    <row r="8201" x14ac:dyDescent="0.2"/>
    <row r="8202" x14ac:dyDescent="0.2"/>
    <row r="8203" x14ac:dyDescent="0.2"/>
    <row r="8204" x14ac:dyDescent="0.2"/>
    <row r="8205" x14ac:dyDescent="0.2"/>
    <row r="8206" x14ac:dyDescent="0.2"/>
    <row r="8207" x14ac:dyDescent="0.2"/>
    <row r="8208" x14ac:dyDescent="0.2"/>
    <row r="8209" x14ac:dyDescent="0.2"/>
    <row r="8210" x14ac:dyDescent="0.2"/>
    <row r="8211" x14ac:dyDescent="0.2"/>
    <row r="8212" x14ac:dyDescent="0.2"/>
    <row r="8213" x14ac:dyDescent="0.2"/>
    <row r="8214" x14ac:dyDescent="0.2"/>
    <row r="8215" x14ac:dyDescent="0.2"/>
    <row r="8216" x14ac:dyDescent="0.2"/>
    <row r="8217" x14ac:dyDescent="0.2"/>
    <row r="8218" x14ac:dyDescent="0.2"/>
    <row r="8219" x14ac:dyDescent="0.2"/>
    <row r="8220" x14ac:dyDescent="0.2"/>
    <row r="8221" x14ac:dyDescent="0.2"/>
    <row r="8222" x14ac:dyDescent="0.2"/>
    <row r="8223" x14ac:dyDescent="0.2"/>
    <row r="8224" x14ac:dyDescent="0.2"/>
    <row r="8225" x14ac:dyDescent="0.2"/>
    <row r="8226" x14ac:dyDescent="0.2"/>
    <row r="8227" x14ac:dyDescent="0.2"/>
    <row r="8228" x14ac:dyDescent="0.2"/>
    <row r="8229" x14ac:dyDescent="0.2"/>
    <row r="8230" x14ac:dyDescent="0.2"/>
    <row r="8231" x14ac:dyDescent="0.2"/>
    <row r="8232" x14ac:dyDescent="0.2"/>
    <row r="8233" x14ac:dyDescent="0.2"/>
    <row r="8234" x14ac:dyDescent="0.2"/>
    <row r="8235" x14ac:dyDescent="0.2"/>
    <row r="8236" x14ac:dyDescent="0.2"/>
    <row r="8237" x14ac:dyDescent="0.2"/>
    <row r="8238" x14ac:dyDescent="0.2"/>
    <row r="8239" x14ac:dyDescent="0.2"/>
    <row r="8240" x14ac:dyDescent="0.2"/>
    <row r="8241" x14ac:dyDescent="0.2"/>
    <row r="8242" x14ac:dyDescent="0.2"/>
    <row r="8243" x14ac:dyDescent="0.2"/>
    <row r="8244" x14ac:dyDescent="0.2"/>
    <row r="8245" x14ac:dyDescent="0.2"/>
    <row r="8246" x14ac:dyDescent="0.2"/>
    <row r="8247" x14ac:dyDescent="0.2"/>
    <row r="8248" x14ac:dyDescent="0.2"/>
    <row r="8249" x14ac:dyDescent="0.2"/>
    <row r="8250" x14ac:dyDescent="0.2"/>
    <row r="8251" x14ac:dyDescent="0.2"/>
    <row r="8252" x14ac:dyDescent="0.2"/>
    <row r="8253" x14ac:dyDescent="0.2"/>
    <row r="8254" x14ac:dyDescent="0.2"/>
    <row r="8255" x14ac:dyDescent="0.2"/>
    <row r="8256" x14ac:dyDescent="0.2"/>
    <row r="8257" x14ac:dyDescent="0.2"/>
    <row r="8258" x14ac:dyDescent="0.2"/>
    <row r="8259" x14ac:dyDescent="0.2"/>
    <row r="8260" x14ac:dyDescent="0.2"/>
    <row r="8261" x14ac:dyDescent="0.2"/>
    <row r="8262" x14ac:dyDescent="0.2"/>
    <row r="8263" x14ac:dyDescent="0.2"/>
    <row r="8264" x14ac:dyDescent="0.2"/>
    <row r="8265" x14ac:dyDescent="0.2"/>
    <row r="8266" x14ac:dyDescent="0.2"/>
    <row r="8267" x14ac:dyDescent="0.2"/>
    <row r="8268" x14ac:dyDescent="0.2"/>
    <row r="8269" x14ac:dyDescent="0.2"/>
    <row r="8270" x14ac:dyDescent="0.2"/>
    <row r="8271" x14ac:dyDescent="0.2"/>
    <row r="8272" x14ac:dyDescent="0.2"/>
    <row r="8273" x14ac:dyDescent="0.2"/>
    <row r="8274" x14ac:dyDescent="0.2"/>
    <row r="8275" x14ac:dyDescent="0.2"/>
    <row r="8276" x14ac:dyDescent="0.2"/>
    <row r="8277" x14ac:dyDescent="0.2"/>
    <row r="8278" x14ac:dyDescent="0.2"/>
    <row r="8279" x14ac:dyDescent="0.2"/>
    <row r="8280" x14ac:dyDescent="0.2"/>
    <row r="8281" x14ac:dyDescent="0.2"/>
    <row r="8282" x14ac:dyDescent="0.2"/>
    <row r="8283" x14ac:dyDescent="0.2"/>
    <row r="8284" x14ac:dyDescent="0.2"/>
    <row r="8285" x14ac:dyDescent="0.2"/>
    <row r="8286" x14ac:dyDescent="0.2"/>
    <row r="8287" x14ac:dyDescent="0.2"/>
    <row r="8288" x14ac:dyDescent="0.2"/>
    <row r="8289" x14ac:dyDescent="0.2"/>
    <row r="8290" x14ac:dyDescent="0.2"/>
    <row r="8291" x14ac:dyDescent="0.2"/>
    <row r="8292" x14ac:dyDescent="0.2"/>
    <row r="8293" x14ac:dyDescent="0.2"/>
    <row r="8294" x14ac:dyDescent="0.2"/>
    <row r="8295" x14ac:dyDescent="0.2"/>
    <row r="8296" x14ac:dyDescent="0.2"/>
    <row r="8297" x14ac:dyDescent="0.2"/>
    <row r="8298" x14ac:dyDescent="0.2"/>
    <row r="8299" x14ac:dyDescent="0.2"/>
    <row r="8300" x14ac:dyDescent="0.2"/>
    <row r="8301" x14ac:dyDescent="0.2"/>
    <row r="8302" x14ac:dyDescent="0.2"/>
    <row r="8303" x14ac:dyDescent="0.2"/>
    <row r="8304" x14ac:dyDescent="0.2"/>
    <row r="8305" x14ac:dyDescent="0.2"/>
    <row r="8306" x14ac:dyDescent="0.2"/>
    <row r="8307" x14ac:dyDescent="0.2"/>
    <row r="8308" x14ac:dyDescent="0.2"/>
    <row r="8309" x14ac:dyDescent="0.2"/>
    <row r="8310" x14ac:dyDescent="0.2"/>
    <row r="8311" x14ac:dyDescent="0.2"/>
    <row r="8312" x14ac:dyDescent="0.2"/>
    <row r="8313" x14ac:dyDescent="0.2"/>
    <row r="8314" x14ac:dyDescent="0.2"/>
    <row r="8315" x14ac:dyDescent="0.2"/>
    <row r="8316" x14ac:dyDescent="0.2"/>
    <row r="8317" x14ac:dyDescent="0.2"/>
    <row r="8318" x14ac:dyDescent="0.2"/>
    <row r="8319" x14ac:dyDescent="0.2"/>
    <row r="8320" x14ac:dyDescent="0.2"/>
    <row r="8321" x14ac:dyDescent="0.2"/>
    <row r="8322" x14ac:dyDescent="0.2"/>
    <row r="8323" x14ac:dyDescent="0.2"/>
    <row r="8324" x14ac:dyDescent="0.2"/>
    <row r="8325" x14ac:dyDescent="0.2"/>
    <row r="8326" x14ac:dyDescent="0.2"/>
    <row r="8327" x14ac:dyDescent="0.2"/>
    <row r="8328" x14ac:dyDescent="0.2"/>
    <row r="8329" x14ac:dyDescent="0.2"/>
    <row r="8330" x14ac:dyDescent="0.2"/>
    <row r="8331" x14ac:dyDescent="0.2"/>
    <row r="8332" x14ac:dyDescent="0.2"/>
    <row r="8333" x14ac:dyDescent="0.2"/>
    <row r="8334" x14ac:dyDescent="0.2"/>
    <row r="8335" x14ac:dyDescent="0.2"/>
    <row r="8336" x14ac:dyDescent="0.2"/>
    <row r="8337" x14ac:dyDescent="0.2"/>
    <row r="8338" x14ac:dyDescent="0.2"/>
    <row r="8339" x14ac:dyDescent="0.2"/>
    <row r="8340" x14ac:dyDescent="0.2"/>
    <row r="8341" x14ac:dyDescent="0.2"/>
    <row r="8342" x14ac:dyDescent="0.2"/>
    <row r="8343" x14ac:dyDescent="0.2"/>
    <row r="8344" x14ac:dyDescent="0.2"/>
    <row r="8345" x14ac:dyDescent="0.2"/>
    <row r="8346" x14ac:dyDescent="0.2"/>
    <row r="8347" x14ac:dyDescent="0.2"/>
    <row r="8348" x14ac:dyDescent="0.2"/>
    <row r="8349" x14ac:dyDescent="0.2"/>
    <row r="8350" x14ac:dyDescent="0.2"/>
    <row r="8351" x14ac:dyDescent="0.2"/>
    <row r="8352" x14ac:dyDescent="0.2"/>
    <row r="8353" x14ac:dyDescent="0.2"/>
    <row r="8354" x14ac:dyDescent="0.2"/>
    <row r="8355" x14ac:dyDescent="0.2"/>
    <row r="8356" x14ac:dyDescent="0.2"/>
    <row r="8357" x14ac:dyDescent="0.2"/>
    <row r="8358" x14ac:dyDescent="0.2"/>
    <row r="8359" x14ac:dyDescent="0.2"/>
    <row r="8360" x14ac:dyDescent="0.2"/>
    <row r="8361" x14ac:dyDescent="0.2"/>
    <row r="8362" x14ac:dyDescent="0.2"/>
    <row r="8363" x14ac:dyDescent="0.2"/>
    <row r="8364" x14ac:dyDescent="0.2"/>
    <row r="8365" x14ac:dyDescent="0.2"/>
    <row r="8366" x14ac:dyDescent="0.2"/>
    <row r="8367" x14ac:dyDescent="0.2"/>
    <row r="8368" x14ac:dyDescent="0.2"/>
    <row r="8369" x14ac:dyDescent="0.2"/>
    <row r="8370" x14ac:dyDescent="0.2"/>
    <row r="8371" x14ac:dyDescent="0.2"/>
    <row r="8372" x14ac:dyDescent="0.2"/>
    <row r="8373" x14ac:dyDescent="0.2"/>
    <row r="8374" x14ac:dyDescent="0.2"/>
    <row r="8375" x14ac:dyDescent="0.2"/>
    <row r="8376" x14ac:dyDescent="0.2"/>
    <row r="8377" x14ac:dyDescent="0.2"/>
    <row r="8378" x14ac:dyDescent="0.2"/>
    <row r="8379" x14ac:dyDescent="0.2"/>
    <row r="8380" x14ac:dyDescent="0.2"/>
    <row r="8381" x14ac:dyDescent="0.2"/>
    <row r="8382" x14ac:dyDescent="0.2"/>
    <row r="8383" x14ac:dyDescent="0.2"/>
    <row r="8384" x14ac:dyDescent="0.2"/>
    <row r="8385" x14ac:dyDescent="0.2"/>
    <row r="8386" x14ac:dyDescent="0.2"/>
    <row r="8387" x14ac:dyDescent="0.2"/>
    <row r="8388" x14ac:dyDescent="0.2"/>
    <row r="8389" x14ac:dyDescent="0.2"/>
    <row r="8390" x14ac:dyDescent="0.2"/>
    <row r="8391" x14ac:dyDescent="0.2"/>
    <row r="8392" x14ac:dyDescent="0.2"/>
    <row r="8393" x14ac:dyDescent="0.2"/>
    <row r="8394" x14ac:dyDescent="0.2"/>
    <row r="8395" x14ac:dyDescent="0.2"/>
    <row r="8396" x14ac:dyDescent="0.2"/>
    <row r="8397" x14ac:dyDescent="0.2"/>
    <row r="8398" x14ac:dyDescent="0.2"/>
    <row r="8399" x14ac:dyDescent="0.2"/>
    <row r="8400" x14ac:dyDescent="0.2"/>
    <row r="8401" x14ac:dyDescent="0.2"/>
    <row r="8402" x14ac:dyDescent="0.2"/>
    <row r="8403" x14ac:dyDescent="0.2"/>
    <row r="8404" x14ac:dyDescent="0.2"/>
    <row r="8405" x14ac:dyDescent="0.2"/>
    <row r="8406" x14ac:dyDescent="0.2"/>
    <row r="8407" x14ac:dyDescent="0.2"/>
    <row r="8408" x14ac:dyDescent="0.2"/>
    <row r="8409" x14ac:dyDescent="0.2"/>
    <row r="8410" x14ac:dyDescent="0.2"/>
    <row r="8411" x14ac:dyDescent="0.2"/>
    <row r="8412" x14ac:dyDescent="0.2"/>
    <row r="8413" x14ac:dyDescent="0.2"/>
    <row r="8414" x14ac:dyDescent="0.2"/>
    <row r="8415" x14ac:dyDescent="0.2"/>
    <row r="8416" x14ac:dyDescent="0.2"/>
    <row r="8417" x14ac:dyDescent="0.2"/>
    <row r="8418" x14ac:dyDescent="0.2"/>
    <row r="8419" x14ac:dyDescent="0.2"/>
    <row r="8420" x14ac:dyDescent="0.2"/>
    <row r="8421" x14ac:dyDescent="0.2"/>
    <row r="8422" x14ac:dyDescent="0.2"/>
    <row r="8423" x14ac:dyDescent="0.2"/>
    <row r="8424" x14ac:dyDescent="0.2"/>
    <row r="8425" x14ac:dyDescent="0.2"/>
    <row r="8426" x14ac:dyDescent="0.2"/>
    <row r="8427" x14ac:dyDescent="0.2"/>
    <row r="8428" x14ac:dyDescent="0.2"/>
    <row r="8429" x14ac:dyDescent="0.2"/>
    <row r="8430" x14ac:dyDescent="0.2"/>
    <row r="8431" x14ac:dyDescent="0.2"/>
    <row r="8432" x14ac:dyDescent="0.2"/>
    <row r="8433" x14ac:dyDescent="0.2"/>
    <row r="8434" x14ac:dyDescent="0.2"/>
    <row r="8435" x14ac:dyDescent="0.2"/>
    <row r="8436" x14ac:dyDescent="0.2"/>
    <row r="8437" x14ac:dyDescent="0.2"/>
    <row r="8438" x14ac:dyDescent="0.2"/>
    <row r="8439" x14ac:dyDescent="0.2"/>
    <row r="8440" x14ac:dyDescent="0.2"/>
    <row r="8441" x14ac:dyDescent="0.2"/>
    <row r="8442" x14ac:dyDescent="0.2"/>
    <row r="8443" x14ac:dyDescent="0.2"/>
    <row r="8444" x14ac:dyDescent="0.2"/>
    <row r="8445" x14ac:dyDescent="0.2"/>
    <row r="8446" x14ac:dyDescent="0.2"/>
    <row r="8447" x14ac:dyDescent="0.2"/>
    <row r="8448" x14ac:dyDescent="0.2"/>
    <row r="8449" x14ac:dyDescent="0.2"/>
    <row r="8450" x14ac:dyDescent="0.2"/>
    <row r="8451" x14ac:dyDescent="0.2"/>
    <row r="8452" x14ac:dyDescent="0.2"/>
    <row r="8453" x14ac:dyDescent="0.2"/>
    <row r="8454" x14ac:dyDescent="0.2"/>
    <row r="8455" x14ac:dyDescent="0.2"/>
    <row r="8456" x14ac:dyDescent="0.2"/>
    <row r="8457" x14ac:dyDescent="0.2"/>
    <row r="8458" x14ac:dyDescent="0.2"/>
    <row r="8459" x14ac:dyDescent="0.2"/>
    <row r="8460" x14ac:dyDescent="0.2"/>
    <row r="8461" x14ac:dyDescent="0.2"/>
    <row r="8462" x14ac:dyDescent="0.2"/>
    <row r="8463" x14ac:dyDescent="0.2"/>
    <row r="8464" x14ac:dyDescent="0.2"/>
    <row r="8465" x14ac:dyDescent="0.2"/>
    <row r="8466" x14ac:dyDescent="0.2"/>
    <row r="8467" x14ac:dyDescent="0.2"/>
    <row r="8468" x14ac:dyDescent="0.2"/>
    <row r="8469" x14ac:dyDescent="0.2"/>
    <row r="8470" x14ac:dyDescent="0.2"/>
    <row r="8471" x14ac:dyDescent="0.2"/>
    <row r="8472" x14ac:dyDescent="0.2"/>
    <row r="8473" x14ac:dyDescent="0.2"/>
    <row r="8474" x14ac:dyDescent="0.2"/>
    <row r="8475" x14ac:dyDescent="0.2"/>
    <row r="8476" x14ac:dyDescent="0.2"/>
    <row r="8477" x14ac:dyDescent="0.2"/>
    <row r="8478" x14ac:dyDescent="0.2"/>
    <row r="8479" x14ac:dyDescent="0.2"/>
    <row r="8480" x14ac:dyDescent="0.2"/>
    <row r="8481" x14ac:dyDescent="0.2"/>
    <row r="8482" x14ac:dyDescent="0.2"/>
    <row r="8483" x14ac:dyDescent="0.2"/>
    <row r="8484" x14ac:dyDescent="0.2"/>
    <row r="8485" x14ac:dyDescent="0.2"/>
    <row r="8486" x14ac:dyDescent="0.2"/>
    <row r="8487" x14ac:dyDescent="0.2"/>
    <row r="8488" x14ac:dyDescent="0.2"/>
    <row r="8489" x14ac:dyDescent="0.2"/>
    <row r="8490" x14ac:dyDescent="0.2"/>
    <row r="8491" x14ac:dyDescent="0.2"/>
    <row r="8492" x14ac:dyDescent="0.2"/>
    <row r="8493" x14ac:dyDescent="0.2"/>
    <row r="8494" x14ac:dyDescent="0.2"/>
    <row r="8495" x14ac:dyDescent="0.2"/>
    <row r="8496" x14ac:dyDescent="0.2"/>
    <row r="8497" x14ac:dyDescent="0.2"/>
    <row r="8498" x14ac:dyDescent="0.2"/>
    <row r="8499" x14ac:dyDescent="0.2"/>
    <row r="8500" x14ac:dyDescent="0.2"/>
    <row r="8501" x14ac:dyDescent="0.2"/>
    <row r="8502" x14ac:dyDescent="0.2"/>
    <row r="8503" x14ac:dyDescent="0.2"/>
    <row r="8504" x14ac:dyDescent="0.2"/>
    <row r="8505" x14ac:dyDescent="0.2"/>
    <row r="8506" x14ac:dyDescent="0.2"/>
    <row r="8507" x14ac:dyDescent="0.2"/>
    <row r="8508" x14ac:dyDescent="0.2"/>
    <row r="8509" x14ac:dyDescent="0.2"/>
    <row r="8510" x14ac:dyDescent="0.2"/>
    <row r="8511" x14ac:dyDescent="0.2"/>
    <row r="8512" x14ac:dyDescent="0.2"/>
    <row r="8513" x14ac:dyDescent="0.2"/>
    <row r="8514" x14ac:dyDescent="0.2"/>
    <row r="8515" x14ac:dyDescent="0.2"/>
    <row r="8516" x14ac:dyDescent="0.2"/>
    <row r="8517" x14ac:dyDescent="0.2"/>
    <row r="8518" x14ac:dyDescent="0.2"/>
    <row r="8519" x14ac:dyDescent="0.2"/>
    <row r="8520" x14ac:dyDescent="0.2"/>
    <row r="8521" x14ac:dyDescent="0.2"/>
    <row r="8522" x14ac:dyDescent="0.2"/>
    <row r="8523" x14ac:dyDescent="0.2"/>
    <row r="8524" x14ac:dyDescent="0.2"/>
    <row r="8525" x14ac:dyDescent="0.2"/>
    <row r="8526" x14ac:dyDescent="0.2"/>
    <row r="8527" x14ac:dyDescent="0.2"/>
    <row r="8528" x14ac:dyDescent="0.2"/>
    <row r="8529" x14ac:dyDescent="0.2"/>
    <row r="8530" x14ac:dyDescent="0.2"/>
    <row r="8531" x14ac:dyDescent="0.2"/>
    <row r="8532" x14ac:dyDescent="0.2"/>
    <row r="8533" x14ac:dyDescent="0.2"/>
    <row r="8534" x14ac:dyDescent="0.2"/>
    <row r="8535" x14ac:dyDescent="0.2"/>
    <row r="8536" x14ac:dyDescent="0.2"/>
    <row r="8537" x14ac:dyDescent="0.2"/>
    <row r="8538" x14ac:dyDescent="0.2"/>
    <row r="8539" x14ac:dyDescent="0.2"/>
    <row r="8540" x14ac:dyDescent="0.2"/>
    <row r="8541" x14ac:dyDescent="0.2"/>
    <row r="8542" x14ac:dyDescent="0.2"/>
    <row r="8543" x14ac:dyDescent="0.2"/>
    <row r="8544" x14ac:dyDescent="0.2"/>
    <row r="8545" x14ac:dyDescent="0.2"/>
    <row r="8546" x14ac:dyDescent="0.2"/>
    <row r="8547" x14ac:dyDescent="0.2"/>
    <row r="8548" x14ac:dyDescent="0.2"/>
    <row r="8549" x14ac:dyDescent="0.2"/>
    <row r="8550" x14ac:dyDescent="0.2"/>
    <row r="8551" x14ac:dyDescent="0.2"/>
    <row r="8552" x14ac:dyDescent="0.2"/>
    <row r="8553" x14ac:dyDescent="0.2"/>
    <row r="8554" x14ac:dyDescent="0.2"/>
    <row r="8555" x14ac:dyDescent="0.2"/>
    <row r="8556" x14ac:dyDescent="0.2"/>
    <row r="8557" x14ac:dyDescent="0.2"/>
    <row r="8558" x14ac:dyDescent="0.2"/>
    <row r="8559" x14ac:dyDescent="0.2"/>
    <row r="8560" x14ac:dyDescent="0.2"/>
    <row r="8561" x14ac:dyDescent="0.2"/>
    <row r="8562" x14ac:dyDescent="0.2"/>
    <row r="8563" x14ac:dyDescent="0.2"/>
    <row r="8564" x14ac:dyDescent="0.2"/>
    <row r="8565" x14ac:dyDescent="0.2"/>
    <row r="8566" x14ac:dyDescent="0.2"/>
    <row r="8567" x14ac:dyDescent="0.2"/>
    <row r="8568" x14ac:dyDescent="0.2"/>
    <row r="8569" x14ac:dyDescent="0.2"/>
    <row r="8570" x14ac:dyDescent="0.2"/>
    <row r="8571" x14ac:dyDescent="0.2"/>
    <row r="8572" x14ac:dyDescent="0.2"/>
    <row r="8573" x14ac:dyDescent="0.2"/>
    <row r="8574" x14ac:dyDescent="0.2"/>
    <row r="8575" x14ac:dyDescent="0.2"/>
    <row r="8576" x14ac:dyDescent="0.2"/>
    <row r="8577" x14ac:dyDescent="0.2"/>
    <row r="8578" x14ac:dyDescent="0.2"/>
    <row r="8579" x14ac:dyDescent="0.2"/>
    <row r="8580" x14ac:dyDescent="0.2"/>
    <row r="8581" x14ac:dyDescent="0.2"/>
    <row r="8582" x14ac:dyDescent="0.2"/>
    <row r="8583" x14ac:dyDescent="0.2"/>
    <row r="8584" x14ac:dyDescent="0.2"/>
    <row r="8585" x14ac:dyDescent="0.2"/>
    <row r="8586" x14ac:dyDescent="0.2"/>
    <row r="8587" x14ac:dyDescent="0.2"/>
    <row r="8588" x14ac:dyDescent="0.2"/>
    <row r="8589" x14ac:dyDescent="0.2"/>
    <row r="8590" x14ac:dyDescent="0.2"/>
    <row r="8591" x14ac:dyDescent="0.2"/>
    <row r="8592" x14ac:dyDescent="0.2"/>
    <row r="8593" x14ac:dyDescent="0.2"/>
    <row r="8594" x14ac:dyDescent="0.2"/>
    <row r="8595" x14ac:dyDescent="0.2"/>
    <row r="8596" x14ac:dyDescent="0.2"/>
    <row r="8597" x14ac:dyDescent="0.2"/>
    <row r="8598" x14ac:dyDescent="0.2"/>
    <row r="8599" x14ac:dyDescent="0.2"/>
    <row r="8600" x14ac:dyDescent="0.2"/>
    <row r="8601" x14ac:dyDescent="0.2"/>
    <row r="8602" x14ac:dyDescent="0.2"/>
    <row r="8603" x14ac:dyDescent="0.2"/>
    <row r="8604" x14ac:dyDescent="0.2"/>
    <row r="8605" x14ac:dyDescent="0.2"/>
    <row r="8606" x14ac:dyDescent="0.2"/>
    <row r="8607" x14ac:dyDescent="0.2"/>
    <row r="8608" x14ac:dyDescent="0.2"/>
    <row r="8609" x14ac:dyDescent="0.2"/>
    <row r="8610" x14ac:dyDescent="0.2"/>
    <row r="8611" x14ac:dyDescent="0.2"/>
    <row r="8612" x14ac:dyDescent="0.2"/>
    <row r="8613" x14ac:dyDescent="0.2"/>
    <row r="8614" x14ac:dyDescent="0.2"/>
    <row r="8615" x14ac:dyDescent="0.2"/>
    <row r="8616" x14ac:dyDescent="0.2"/>
    <row r="8617" x14ac:dyDescent="0.2"/>
    <row r="8618" x14ac:dyDescent="0.2"/>
    <row r="8619" x14ac:dyDescent="0.2"/>
    <row r="8620" x14ac:dyDescent="0.2"/>
    <row r="8621" x14ac:dyDescent="0.2"/>
    <row r="8622" x14ac:dyDescent="0.2"/>
    <row r="8623" x14ac:dyDescent="0.2"/>
    <row r="8624" x14ac:dyDescent="0.2"/>
    <row r="8625" x14ac:dyDescent="0.2"/>
    <row r="8626" x14ac:dyDescent="0.2"/>
    <row r="8627" x14ac:dyDescent="0.2"/>
    <row r="8628" x14ac:dyDescent="0.2"/>
    <row r="8629" x14ac:dyDescent="0.2"/>
    <row r="8630" x14ac:dyDescent="0.2"/>
    <row r="8631" x14ac:dyDescent="0.2"/>
    <row r="8632" x14ac:dyDescent="0.2"/>
    <row r="8633" x14ac:dyDescent="0.2"/>
    <row r="8634" x14ac:dyDescent="0.2"/>
    <row r="8635" x14ac:dyDescent="0.2"/>
    <row r="8636" x14ac:dyDescent="0.2"/>
    <row r="8637" x14ac:dyDescent="0.2"/>
    <row r="8638" x14ac:dyDescent="0.2"/>
    <row r="8639" x14ac:dyDescent="0.2"/>
    <row r="8640" x14ac:dyDescent="0.2"/>
    <row r="8641" x14ac:dyDescent="0.2"/>
    <row r="8642" x14ac:dyDescent="0.2"/>
    <row r="8643" x14ac:dyDescent="0.2"/>
    <row r="8644" x14ac:dyDescent="0.2"/>
    <row r="8645" x14ac:dyDescent="0.2"/>
    <row r="8646" x14ac:dyDescent="0.2"/>
    <row r="8647" x14ac:dyDescent="0.2"/>
    <row r="8648" x14ac:dyDescent="0.2"/>
    <row r="8649" x14ac:dyDescent="0.2"/>
    <row r="8650" x14ac:dyDescent="0.2"/>
    <row r="8651" x14ac:dyDescent="0.2"/>
    <row r="8652" x14ac:dyDescent="0.2"/>
    <row r="8653" x14ac:dyDescent="0.2"/>
    <row r="8654" x14ac:dyDescent="0.2"/>
    <row r="8655" x14ac:dyDescent="0.2"/>
    <row r="8656" x14ac:dyDescent="0.2"/>
    <row r="8657" x14ac:dyDescent="0.2"/>
    <row r="8658" x14ac:dyDescent="0.2"/>
    <row r="8659" x14ac:dyDescent="0.2"/>
    <row r="8660" x14ac:dyDescent="0.2"/>
    <row r="8661" x14ac:dyDescent="0.2"/>
    <row r="8662" x14ac:dyDescent="0.2"/>
    <row r="8663" x14ac:dyDescent="0.2"/>
    <row r="8664" x14ac:dyDescent="0.2"/>
    <row r="8665" x14ac:dyDescent="0.2"/>
    <row r="8666" x14ac:dyDescent="0.2"/>
    <row r="8667" x14ac:dyDescent="0.2"/>
    <row r="8668" x14ac:dyDescent="0.2"/>
    <row r="8669" x14ac:dyDescent="0.2"/>
    <row r="8670" x14ac:dyDescent="0.2"/>
    <row r="8671" x14ac:dyDescent="0.2"/>
    <row r="8672" x14ac:dyDescent="0.2"/>
    <row r="8673" x14ac:dyDescent="0.2"/>
    <row r="8674" x14ac:dyDescent="0.2"/>
    <row r="8675" x14ac:dyDescent="0.2"/>
    <row r="8676" x14ac:dyDescent="0.2"/>
    <row r="8677" x14ac:dyDescent="0.2"/>
    <row r="8678" x14ac:dyDescent="0.2"/>
    <row r="8679" x14ac:dyDescent="0.2"/>
    <row r="8680" x14ac:dyDescent="0.2"/>
    <row r="8681" x14ac:dyDescent="0.2"/>
    <row r="8682" x14ac:dyDescent="0.2"/>
    <row r="8683" x14ac:dyDescent="0.2"/>
    <row r="8684" x14ac:dyDescent="0.2"/>
    <row r="8685" x14ac:dyDescent="0.2"/>
    <row r="8686" x14ac:dyDescent="0.2"/>
    <row r="8687" x14ac:dyDescent="0.2"/>
    <row r="8688" x14ac:dyDescent="0.2"/>
    <row r="8689" x14ac:dyDescent="0.2"/>
    <row r="8690" x14ac:dyDescent="0.2"/>
    <row r="8691" x14ac:dyDescent="0.2"/>
    <row r="8692" x14ac:dyDescent="0.2"/>
    <row r="8693" x14ac:dyDescent="0.2"/>
    <row r="8694" x14ac:dyDescent="0.2"/>
    <row r="8695" x14ac:dyDescent="0.2"/>
    <row r="8696" x14ac:dyDescent="0.2"/>
    <row r="8697" x14ac:dyDescent="0.2"/>
    <row r="8698" x14ac:dyDescent="0.2"/>
    <row r="8699" x14ac:dyDescent="0.2"/>
    <row r="8700" x14ac:dyDescent="0.2"/>
    <row r="8701" x14ac:dyDescent="0.2"/>
    <row r="8702" x14ac:dyDescent="0.2"/>
    <row r="8703" x14ac:dyDescent="0.2"/>
    <row r="8704" x14ac:dyDescent="0.2"/>
    <row r="8705" x14ac:dyDescent="0.2"/>
    <row r="8706" x14ac:dyDescent="0.2"/>
    <row r="8707" x14ac:dyDescent="0.2"/>
    <row r="8708" x14ac:dyDescent="0.2"/>
    <row r="8709" x14ac:dyDescent="0.2"/>
    <row r="8710" x14ac:dyDescent="0.2"/>
    <row r="8711" x14ac:dyDescent="0.2"/>
    <row r="8712" x14ac:dyDescent="0.2"/>
    <row r="8713" x14ac:dyDescent="0.2"/>
    <row r="8714" x14ac:dyDescent="0.2"/>
    <row r="8715" x14ac:dyDescent="0.2"/>
    <row r="8716" x14ac:dyDescent="0.2"/>
    <row r="8717" x14ac:dyDescent="0.2"/>
    <row r="8718" x14ac:dyDescent="0.2"/>
    <row r="8719" x14ac:dyDescent="0.2"/>
    <row r="8720" x14ac:dyDescent="0.2"/>
    <row r="8721" x14ac:dyDescent="0.2"/>
    <row r="8722" x14ac:dyDescent="0.2"/>
    <row r="8723" x14ac:dyDescent="0.2"/>
    <row r="8724" x14ac:dyDescent="0.2"/>
    <row r="8725" x14ac:dyDescent="0.2"/>
    <row r="8726" x14ac:dyDescent="0.2"/>
    <row r="8727" x14ac:dyDescent="0.2"/>
    <row r="8728" x14ac:dyDescent="0.2"/>
    <row r="8729" x14ac:dyDescent="0.2"/>
    <row r="8730" x14ac:dyDescent="0.2"/>
    <row r="8731" x14ac:dyDescent="0.2"/>
    <row r="8732" x14ac:dyDescent="0.2"/>
    <row r="8733" x14ac:dyDescent="0.2"/>
    <row r="8734" x14ac:dyDescent="0.2"/>
    <row r="8735" x14ac:dyDescent="0.2"/>
    <row r="8736" x14ac:dyDescent="0.2"/>
    <row r="8737" x14ac:dyDescent="0.2"/>
    <row r="8738" x14ac:dyDescent="0.2"/>
    <row r="8739" x14ac:dyDescent="0.2"/>
    <row r="8740" x14ac:dyDescent="0.2"/>
    <row r="8741" x14ac:dyDescent="0.2"/>
    <row r="8742" x14ac:dyDescent="0.2"/>
    <row r="8743" x14ac:dyDescent="0.2"/>
    <row r="8744" x14ac:dyDescent="0.2"/>
    <row r="8745" x14ac:dyDescent="0.2"/>
    <row r="8746" x14ac:dyDescent="0.2"/>
    <row r="8747" x14ac:dyDescent="0.2"/>
    <row r="8748" x14ac:dyDescent="0.2"/>
    <row r="8749" x14ac:dyDescent="0.2"/>
    <row r="8750" x14ac:dyDescent="0.2"/>
    <row r="8751" x14ac:dyDescent="0.2"/>
    <row r="8752" x14ac:dyDescent="0.2"/>
    <row r="8753" x14ac:dyDescent="0.2"/>
    <row r="8754" x14ac:dyDescent="0.2"/>
    <row r="8755" x14ac:dyDescent="0.2"/>
    <row r="8756" x14ac:dyDescent="0.2"/>
    <row r="8757" x14ac:dyDescent="0.2"/>
    <row r="8758" x14ac:dyDescent="0.2"/>
    <row r="8759" x14ac:dyDescent="0.2"/>
    <row r="8760" x14ac:dyDescent="0.2"/>
    <row r="8761" x14ac:dyDescent="0.2"/>
    <row r="8762" x14ac:dyDescent="0.2"/>
    <row r="8763" x14ac:dyDescent="0.2"/>
    <row r="8764" x14ac:dyDescent="0.2"/>
    <row r="8765" x14ac:dyDescent="0.2"/>
    <row r="8766" x14ac:dyDescent="0.2"/>
    <row r="8767" x14ac:dyDescent="0.2"/>
    <row r="8768" x14ac:dyDescent="0.2"/>
    <row r="8769" x14ac:dyDescent="0.2"/>
    <row r="8770" x14ac:dyDescent="0.2"/>
    <row r="8771" x14ac:dyDescent="0.2"/>
    <row r="8772" x14ac:dyDescent="0.2"/>
    <row r="8773" x14ac:dyDescent="0.2"/>
    <row r="8774" x14ac:dyDescent="0.2"/>
    <row r="8775" x14ac:dyDescent="0.2"/>
    <row r="8776" x14ac:dyDescent="0.2"/>
    <row r="8777" x14ac:dyDescent="0.2"/>
    <row r="8778" x14ac:dyDescent="0.2"/>
    <row r="8779" x14ac:dyDescent="0.2"/>
    <row r="8780" x14ac:dyDescent="0.2"/>
    <row r="8781" x14ac:dyDescent="0.2"/>
    <row r="8782" x14ac:dyDescent="0.2"/>
    <row r="8783" x14ac:dyDescent="0.2"/>
    <row r="8784" x14ac:dyDescent="0.2"/>
    <row r="8785" x14ac:dyDescent="0.2"/>
    <row r="8786" x14ac:dyDescent="0.2"/>
    <row r="8787" x14ac:dyDescent="0.2"/>
    <row r="8788" x14ac:dyDescent="0.2"/>
    <row r="8789" x14ac:dyDescent="0.2"/>
    <row r="8790" x14ac:dyDescent="0.2"/>
    <row r="8791" x14ac:dyDescent="0.2"/>
    <row r="8792" x14ac:dyDescent="0.2"/>
    <row r="8793" x14ac:dyDescent="0.2"/>
    <row r="8794" x14ac:dyDescent="0.2"/>
    <row r="8795" x14ac:dyDescent="0.2"/>
    <row r="8796" x14ac:dyDescent="0.2"/>
    <row r="8797" x14ac:dyDescent="0.2"/>
    <row r="8798" x14ac:dyDescent="0.2"/>
    <row r="8799" x14ac:dyDescent="0.2"/>
    <row r="8800" x14ac:dyDescent="0.2"/>
    <row r="8801" x14ac:dyDescent="0.2"/>
    <row r="8802" x14ac:dyDescent="0.2"/>
    <row r="8803" x14ac:dyDescent="0.2"/>
    <row r="8804" x14ac:dyDescent="0.2"/>
    <row r="8805" x14ac:dyDescent="0.2"/>
    <row r="8806" x14ac:dyDescent="0.2"/>
    <row r="8807" x14ac:dyDescent="0.2"/>
    <row r="8808" x14ac:dyDescent="0.2"/>
    <row r="8809" x14ac:dyDescent="0.2"/>
    <row r="8810" x14ac:dyDescent="0.2"/>
    <row r="8811" x14ac:dyDescent="0.2"/>
    <row r="8812" x14ac:dyDescent="0.2"/>
    <row r="8813" x14ac:dyDescent="0.2"/>
    <row r="8814" x14ac:dyDescent="0.2"/>
    <row r="8815" x14ac:dyDescent="0.2"/>
    <row r="8816" x14ac:dyDescent="0.2"/>
    <row r="8817" x14ac:dyDescent="0.2"/>
    <row r="8818" x14ac:dyDescent="0.2"/>
    <row r="8819" x14ac:dyDescent="0.2"/>
    <row r="8820" x14ac:dyDescent="0.2"/>
    <row r="8821" x14ac:dyDescent="0.2"/>
    <row r="8822" x14ac:dyDescent="0.2"/>
    <row r="8823" x14ac:dyDescent="0.2"/>
    <row r="8824" x14ac:dyDescent="0.2"/>
    <row r="8825" x14ac:dyDescent="0.2"/>
    <row r="8826" x14ac:dyDescent="0.2"/>
    <row r="8827" x14ac:dyDescent="0.2"/>
    <row r="8828" x14ac:dyDescent="0.2"/>
    <row r="8829" x14ac:dyDescent="0.2"/>
    <row r="8830" x14ac:dyDescent="0.2"/>
    <row r="8831" x14ac:dyDescent="0.2"/>
    <row r="8832" x14ac:dyDescent="0.2"/>
    <row r="8833" x14ac:dyDescent="0.2"/>
    <row r="8834" x14ac:dyDescent="0.2"/>
    <row r="8835" x14ac:dyDescent="0.2"/>
    <row r="8836" x14ac:dyDescent="0.2"/>
    <row r="8837" x14ac:dyDescent="0.2"/>
    <row r="8838" x14ac:dyDescent="0.2"/>
    <row r="8839" x14ac:dyDescent="0.2"/>
    <row r="8840" x14ac:dyDescent="0.2"/>
    <row r="8841" x14ac:dyDescent="0.2"/>
    <row r="8842" x14ac:dyDescent="0.2"/>
    <row r="8843" x14ac:dyDescent="0.2"/>
    <row r="8844" x14ac:dyDescent="0.2"/>
    <row r="8845" x14ac:dyDescent="0.2"/>
    <row r="8846" x14ac:dyDescent="0.2"/>
    <row r="8847" x14ac:dyDescent="0.2"/>
    <row r="8848" x14ac:dyDescent="0.2"/>
    <row r="8849" x14ac:dyDescent="0.2"/>
    <row r="8850" x14ac:dyDescent="0.2"/>
    <row r="8851" x14ac:dyDescent="0.2"/>
    <row r="8852" x14ac:dyDescent="0.2"/>
    <row r="8853" x14ac:dyDescent="0.2"/>
    <row r="8854" x14ac:dyDescent="0.2"/>
    <row r="8855" x14ac:dyDescent="0.2"/>
    <row r="8856" x14ac:dyDescent="0.2"/>
    <row r="8857" x14ac:dyDescent="0.2"/>
    <row r="8858" x14ac:dyDescent="0.2"/>
    <row r="8859" x14ac:dyDescent="0.2"/>
    <row r="8860" x14ac:dyDescent="0.2"/>
    <row r="8861" x14ac:dyDescent="0.2"/>
    <row r="8862" x14ac:dyDescent="0.2"/>
    <row r="8863" x14ac:dyDescent="0.2"/>
    <row r="8864" x14ac:dyDescent="0.2"/>
    <row r="8865" x14ac:dyDescent="0.2"/>
    <row r="8866" x14ac:dyDescent="0.2"/>
    <row r="8867" x14ac:dyDescent="0.2"/>
    <row r="8868" x14ac:dyDescent="0.2"/>
    <row r="8869" x14ac:dyDescent="0.2"/>
    <row r="8870" x14ac:dyDescent="0.2"/>
    <row r="8871" x14ac:dyDescent="0.2"/>
    <row r="8872" x14ac:dyDescent="0.2"/>
    <row r="8873" x14ac:dyDescent="0.2"/>
    <row r="8874" x14ac:dyDescent="0.2"/>
    <row r="8875" x14ac:dyDescent="0.2"/>
    <row r="8876" x14ac:dyDescent="0.2"/>
    <row r="8877" x14ac:dyDescent="0.2"/>
    <row r="8878" x14ac:dyDescent="0.2"/>
    <row r="8879" x14ac:dyDescent="0.2"/>
    <row r="8880" x14ac:dyDescent="0.2"/>
    <row r="8881" x14ac:dyDescent="0.2"/>
    <row r="8882" x14ac:dyDescent="0.2"/>
    <row r="8883" x14ac:dyDescent="0.2"/>
    <row r="8884" x14ac:dyDescent="0.2"/>
    <row r="8885" x14ac:dyDescent="0.2"/>
    <row r="8886" x14ac:dyDescent="0.2"/>
    <row r="8887" x14ac:dyDescent="0.2"/>
    <row r="8888" x14ac:dyDescent="0.2"/>
    <row r="8889" x14ac:dyDescent="0.2"/>
    <row r="8890" x14ac:dyDescent="0.2"/>
    <row r="8891" x14ac:dyDescent="0.2"/>
    <row r="8892" x14ac:dyDescent="0.2"/>
    <row r="8893" x14ac:dyDescent="0.2"/>
    <row r="8894" x14ac:dyDescent="0.2"/>
    <row r="8895" x14ac:dyDescent="0.2"/>
    <row r="8896" x14ac:dyDescent="0.2"/>
    <row r="8897" x14ac:dyDescent="0.2"/>
    <row r="8898" x14ac:dyDescent="0.2"/>
    <row r="8899" x14ac:dyDescent="0.2"/>
    <row r="8900" x14ac:dyDescent="0.2"/>
    <row r="8901" x14ac:dyDescent="0.2"/>
    <row r="8902" x14ac:dyDescent="0.2"/>
    <row r="8903" x14ac:dyDescent="0.2"/>
    <row r="8904" x14ac:dyDescent="0.2"/>
    <row r="8905" x14ac:dyDescent="0.2"/>
    <row r="8906" x14ac:dyDescent="0.2"/>
    <row r="8907" x14ac:dyDescent="0.2"/>
    <row r="8908" x14ac:dyDescent="0.2"/>
    <row r="8909" x14ac:dyDescent="0.2"/>
    <row r="8910" x14ac:dyDescent="0.2"/>
    <row r="8911" x14ac:dyDescent="0.2"/>
    <row r="8912" x14ac:dyDescent="0.2"/>
    <row r="8913" x14ac:dyDescent="0.2"/>
    <row r="8914" x14ac:dyDescent="0.2"/>
    <row r="8915" x14ac:dyDescent="0.2"/>
    <row r="8916" x14ac:dyDescent="0.2"/>
    <row r="8917" x14ac:dyDescent="0.2"/>
    <row r="8918" x14ac:dyDescent="0.2"/>
    <row r="8919" x14ac:dyDescent="0.2"/>
    <row r="8920" x14ac:dyDescent="0.2"/>
    <row r="8921" x14ac:dyDescent="0.2"/>
    <row r="8922" x14ac:dyDescent="0.2"/>
    <row r="8923" x14ac:dyDescent="0.2"/>
    <row r="8924" x14ac:dyDescent="0.2"/>
    <row r="8925" x14ac:dyDescent="0.2"/>
    <row r="8926" x14ac:dyDescent="0.2"/>
    <row r="8927" x14ac:dyDescent="0.2"/>
    <row r="8928" x14ac:dyDescent="0.2"/>
    <row r="8929" x14ac:dyDescent="0.2"/>
    <row r="8930" x14ac:dyDescent="0.2"/>
    <row r="8931" x14ac:dyDescent="0.2"/>
    <row r="8932" x14ac:dyDescent="0.2"/>
    <row r="8933" x14ac:dyDescent="0.2"/>
    <row r="8934" x14ac:dyDescent="0.2"/>
    <row r="8935" x14ac:dyDescent="0.2"/>
    <row r="8936" x14ac:dyDescent="0.2"/>
    <row r="8937" x14ac:dyDescent="0.2"/>
    <row r="8938" x14ac:dyDescent="0.2"/>
    <row r="8939" x14ac:dyDescent="0.2"/>
    <row r="8940" x14ac:dyDescent="0.2"/>
    <row r="8941" x14ac:dyDescent="0.2"/>
    <row r="8942" x14ac:dyDescent="0.2"/>
    <row r="8943" x14ac:dyDescent="0.2"/>
    <row r="8944" x14ac:dyDescent="0.2"/>
    <row r="8945" x14ac:dyDescent="0.2"/>
    <row r="8946" x14ac:dyDescent="0.2"/>
    <row r="8947" x14ac:dyDescent="0.2"/>
    <row r="8948" x14ac:dyDescent="0.2"/>
    <row r="8949" x14ac:dyDescent="0.2"/>
    <row r="8950" x14ac:dyDescent="0.2"/>
    <row r="8951" x14ac:dyDescent="0.2"/>
    <row r="8952" x14ac:dyDescent="0.2"/>
    <row r="8953" x14ac:dyDescent="0.2"/>
    <row r="8954" x14ac:dyDescent="0.2"/>
    <row r="8955" x14ac:dyDescent="0.2"/>
    <row r="8956" x14ac:dyDescent="0.2"/>
    <row r="8957" x14ac:dyDescent="0.2"/>
    <row r="8958" x14ac:dyDescent="0.2"/>
    <row r="8959" x14ac:dyDescent="0.2"/>
    <row r="8960" x14ac:dyDescent="0.2"/>
    <row r="8961" x14ac:dyDescent="0.2"/>
    <row r="8962" x14ac:dyDescent="0.2"/>
    <row r="8963" x14ac:dyDescent="0.2"/>
    <row r="8964" x14ac:dyDescent="0.2"/>
    <row r="8965" x14ac:dyDescent="0.2"/>
    <row r="8966" x14ac:dyDescent="0.2"/>
    <row r="8967" x14ac:dyDescent="0.2"/>
    <row r="8968" x14ac:dyDescent="0.2"/>
    <row r="8969" x14ac:dyDescent="0.2"/>
    <row r="8970" x14ac:dyDescent="0.2"/>
    <row r="8971" x14ac:dyDescent="0.2"/>
    <row r="8972" x14ac:dyDescent="0.2"/>
    <row r="8973" x14ac:dyDescent="0.2"/>
    <row r="8974" x14ac:dyDescent="0.2"/>
    <row r="8975" x14ac:dyDescent="0.2"/>
    <row r="8976" x14ac:dyDescent="0.2"/>
    <row r="8977" x14ac:dyDescent="0.2"/>
    <row r="8978" x14ac:dyDescent="0.2"/>
    <row r="8979" x14ac:dyDescent="0.2"/>
    <row r="8980" x14ac:dyDescent="0.2"/>
    <row r="8981" x14ac:dyDescent="0.2"/>
    <row r="8982" x14ac:dyDescent="0.2"/>
    <row r="8983" x14ac:dyDescent="0.2"/>
    <row r="8984" x14ac:dyDescent="0.2"/>
    <row r="8985" x14ac:dyDescent="0.2"/>
    <row r="8986" x14ac:dyDescent="0.2"/>
    <row r="8987" x14ac:dyDescent="0.2"/>
    <row r="8988" x14ac:dyDescent="0.2"/>
    <row r="8989" x14ac:dyDescent="0.2"/>
    <row r="8990" x14ac:dyDescent="0.2"/>
    <row r="8991" x14ac:dyDescent="0.2"/>
    <row r="8992" x14ac:dyDescent="0.2"/>
    <row r="8993" x14ac:dyDescent="0.2"/>
    <row r="8994" x14ac:dyDescent="0.2"/>
    <row r="8995" x14ac:dyDescent="0.2"/>
    <row r="8996" x14ac:dyDescent="0.2"/>
    <row r="8997" x14ac:dyDescent="0.2"/>
    <row r="8998" x14ac:dyDescent="0.2"/>
    <row r="8999" x14ac:dyDescent="0.2"/>
    <row r="9000" x14ac:dyDescent="0.2"/>
    <row r="9001" x14ac:dyDescent="0.2"/>
    <row r="9002" x14ac:dyDescent="0.2"/>
    <row r="9003" x14ac:dyDescent="0.2"/>
    <row r="9004" x14ac:dyDescent="0.2"/>
    <row r="9005" x14ac:dyDescent="0.2"/>
    <row r="9006" x14ac:dyDescent="0.2"/>
    <row r="9007" x14ac:dyDescent="0.2"/>
    <row r="9008" x14ac:dyDescent="0.2"/>
    <row r="9009" x14ac:dyDescent="0.2"/>
    <row r="9010" x14ac:dyDescent="0.2"/>
    <row r="9011" x14ac:dyDescent="0.2"/>
    <row r="9012" x14ac:dyDescent="0.2"/>
    <row r="9013" x14ac:dyDescent="0.2"/>
    <row r="9014" x14ac:dyDescent="0.2"/>
    <row r="9015" x14ac:dyDescent="0.2"/>
    <row r="9016" x14ac:dyDescent="0.2"/>
    <row r="9017" x14ac:dyDescent="0.2"/>
    <row r="9018" x14ac:dyDescent="0.2"/>
    <row r="9019" x14ac:dyDescent="0.2"/>
    <row r="9020" x14ac:dyDescent="0.2"/>
    <row r="9021" x14ac:dyDescent="0.2"/>
    <row r="9022" x14ac:dyDescent="0.2"/>
    <row r="9023" x14ac:dyDescent="0.2"/>
    <row r="9024" x14ac:dyDescent="0.2"/>
    <row r="9025" x14ac:dyDescent="0.2"/>
    <row r="9026" x14ac:dyDescent="0.2"/>
    <row r="9027" x14ac:dyDescent="0.2"/>
    <row r="9028" x14ac:dyDescent="0.2"/>
    <row r="9029" x14ac:dyDescent="0.2"/>
    <row r="9030" x14ac:dyDescent="0.2"/>
    <row r="9031" x14ac:dyDescent="0.2"/>
    <row r="9032" x14ac:dyDescent="0.2"/>
    <row r="9033" x14ac:dyDescent="0.2"/>
    <row r="9034" x14ac:dyDescent="0.2"/>
    <row r="9035" x14ac:dyDescent="0.2"/>
    <row r="9036" x14ac:dyDescent="0.2"/>
    <row r="9037" x14ac:dyDescent="0.2"/>
    <row r="9038" x14ac:dyDescent="0.2"/>
    <row r="9039" x14ac:dyDescent="0.2"/>
    <row r="9040" x14ac:dyDescent="0.2"/>
    <row r="9041" x14ac:dyDescent="0.2"/>
    <row r="9042" x14ac:dyDescent="0.2"/>
    <row r="9043" x14ac:dyDescent="0.2"/>
    <row r="9044" x14ac:dyDescent="0.2"/>
    <row r="9045" x14ac:dyDescent="0.2"/>
    <row r="9046" x14ac:dyDescent="0.2"/>
    <row r="9047" x14ac:dyDescent="0.2"/>
    <row r="9048" x14ac:dyDescent="0.2"/>
    <row r="9049" x14ac:dyDescent="0.2"/>
    <row r="9050" x14ac:dyDescent="0.2"/>
    <row r="9051" x14ac:dyDescent="0.2"/>
    <row r="9052" x14ac:dyDescent="0.2"/>
    <row r="9053" x14ac:dyDescent="0.2"/>
    <row r="9054" x14ac:dyDescent="0.2"/>
    <row r="9055" x14ac:dyDescent="0.2"/>
    <row r="9056" x14ac:dyDescent="0.2"/>
    <row r="9057" x14ac:dyDescent="0.2"/>
    <row r="9058" x14ac:dyDescent="0.2"/>
    <row r="9059" x14ac:dyDescent="0.2"/>
    <row r="9060" x14ac:dyDescent="0.2"/>
    <row r="9061" x14ac:dyDescent="0.2"/>
    <row r="9062" x14ac:dyDescent="0.2"/>
    <row r="9063" x14ac:dyDescent="0.2"/>
    <row r="9064" x14ac:dyDescent="0.2"/>
    <row r="9065" x14ac:dyDescent="0.2"/>
    <row r="9066" x14ac:dyDescent="0.2"/>
    <row r="9067" x14ac:dyDescent="0.2"/>
    <row r="9068" x14ac:dyDescent="0.2"/>
    <row r="9069" x14ac:dyDescent="0.2"/>
    <row r="9070" x14ac:dyDescent="0.2"/>
    <row r="9071" x14ac:dyDescent="0.2"/>
    <row r="9072" x14ac:dyDescent="0.2"/>
    <row r="9073" x14ac:dyDescent="0.2"/>
    <row r="9074" x14ac:dyDescent="0.2"/>
    <row r="9075" x14ac:dyDescent="0.2"/>
    <row r="9076" x14ac:dyDescent="0.2"/>
    <row r="9077" x14ac:dyDescent="0.2"/>
    <row r="9078" x14ac:dyDescent="0.2"/>
    <row r="9079" x14ac:dyDescent="0.2"/>
    <row r="9080" x14ac:dyDescent="0.2"/>
    <row r="9081" x14ac:dyDescent="0.2"/>
    <row r="9082" x14ac:dyDescent="0.2"/>
    <row r="9083" x14ac:dyDescent="0.2"/>
    <row r="9084" x14ac:dyDescent="0.2"/>
    <row r="9085" x14ac:dyDescent="0.2"/>
    <row r="9086" x14ac:dyDescent="0.2"/>
    <row r="9087" x14ac:dyDescent="0.2"/>
    <row r="9088" x14ac:dyDescent="0.2"/>
    <row r="9089" x14ac:dyDescent="0.2"/>
    <row r="9090" x14ac:dyDescent="0.2"/>
    <row r="9091" x14ac:dyDescent="0.2"/>
    <row r="9092" x14ac:dyDescent="0.2"/>
    <row r="9093" x14ac:dyDescent="0.2"/>
    <row r="9094" x14ac:dyDescent="0.2"/>
    <row r="9095" x14ac:dyDescent="0.2"/>
    <row r="9096" x14ac:dyDescent="0.2"/>
    <row r="9097" x14ac:dyDescent="0.2"/>
    <row r="9098" x14ac:dyDescent="0.2"/>
    <row r="9099" x14ac:dyDescent="0.2"/>
    <row r="9100" x14ac:dyDescent="0.2"/>
    <row r="9101" x14ac:dyDescent="0.2"/>
    <row r="9102" x14ac:dyDescent="0.2"/>
    <row r="9103" x14ac:dyDescent="0.2"/>
    <row r="9104" x14ac:dyDescent="0.2"/>
    <row r="9105" x14ac:dyDescent="0.2"/>
    <row r="9106" x14ac:dyDescent="0.2"/>
    <row r="9107" x14ac:dyDescent="0.2"/>
    <row r="9108" x14ac:dyDescent="0.2"/>
    <row r="9109" x14ac:dyDescent="0.2"/>
    <row r="9110" x14ac:dyDescent="0.2"/>
    <row r="9111" x14ac:dyDescent="0.2"/>
    <row r="9112" x14ac:dyDescent="0.2"/>
    <row r="9113" x14ac:dyDescent="0.2"/>
    <row r="9114" x14ac:dyDescent="0.2"/>
    <row r="9115" x14ac:dyDescent="0.2"/>
    <row r="9116" x14ac:dyDescent="0.2"/>
    <row r="9117" x14ac:dyDescent="0.2"/>
    <row r="9118" x14ac:dyDescent="0.2"/>
    <row r="9119" x14ac:dyDescent="0.2"/>
    <row r="9120" x14ac:dyDescent="0.2"/>
    <row r="9121" x14ac:dyDescent="0.2"/>
    <row r="9122" x14ac:dyDescent="0.2"/>
    <row r="9123" x14ac:dyDescent="0.2"/>
    <row r="9124" x14ac:dyDescent="0.2"/>
    <row r="9125" x14ac:dyDescent="0.2"/>
    <row r="9126" x14ac:dyDescent="0.2"/>
    <row r="9127" x14ac:dyDescent="0.2"/>
    <row r="9128" x14ac:dyDescent="0.2"/>
    <row r="9129" x14ac:dyDescent="0.2"/>
    <row r="9130" x14ac:dyDescent="0.2"/>
    <row r="9131" x14ac:dyDescent="0.2"/>
    <row r="9132" x14ac:dyDescent="0.2"/>
    <row r="9133" x14ac:dyDescent="0.2"/>
    <row r="9134" x14ac:dyDescent="0.2"/>
    <row r="9135" x14ac:dyDescent="0.2"/>
    <row r="9136" x14ac:dyDescent="0.2"/>
    <row r="9137" x14ac:dyDescent="0.2"/>
    <row r="9138" x14ac:dyDescent="0.2"/>
    <row r="9139" x14ac:dyDescent="0.2"/>
    <row r="9140" x14ac:dyDescent="0.2"/>
    <row r="9141" x14ac:dyDescent="0.2"/>
    <row r="9142" x14ac:dyDescent="0.2"/>
    <row r="9143" x14ac:dyDescent="0.2"/>
    <row r="9144" x14ac:dyDescent="0.2"/>
    <row r="9145" x14ac:dyDescent="0.2"/>
    <row r="9146" x14ac:dyDescent="0.2"/>
    <row r="9147" x14ac:dyDescent="0.2"/>
    <row r="9148" x14ac:dyDescent="0.2"/>
    <row r="9149" x14ac:dyDescent="0.2"/>
    <row r="9150" x14ac:dyDescent="0.2"/>
    <row r="9151" x14ac:dyDescent="0.2"/>
    <row r="9152" x14ac:dyDescent="0.2"/>
    <row r="9153" x14ac:dyDescent="0.2"/>
    <row r="9154" x14ac:dyDescent="0.2"/>
    <row r="9155" x14ac:dyDescent="0.2"/>
    <row r="9156" x14ac:dyDescent="0.2"/>
    <row r="9157" x14ac:dyDescent="0.2"/>
    <row r="9158" x14ac:dyDescent="0.2"/>
    <row r="9159" x14ac:dyDescent="0.2"/>
    <row r="9160" x14ac:dyDescent="0.2"/>
    <row r="9161" x14ac:dyDescent="0.2"/>
    <row r="9162" x14ac:dyDescent="0.2"/>
    <row r="9163" x14ac:dyDescent="0.2"/>
    <row r="9164" x14ac:dyDescent="0.2"/>
    <row r="9165" x14ac:dyDescent="0.2"/>
    <row r="9166" x14ac:dyDescent="0.2"/>
    <row r="9167" x14ac:dyDescent="0.2"/>
    <row r="9168" x14ac:dyDescent="0.2"/>
    <row r="9169" x14ac:dyDescent="0.2"/>
    <row r="9170" x14ac:dyDescent="0.2"/>
    <row r="9171" x14ac:dyDescent="0.2"/>
    <row r="9172" x14ac:dyDescent="0.2"/>
    <row r="9173" x14ac:dyDescent="0.2"/>
    <row r="9174" x14ac:dyDescent="0.2"/>
    <row r="9175" x14ac:dyDescent="0.2"/>
    <row r="9176" x14ac:dyDescent="0.2"/>
    <row r="9177" x14ac:dyDescent="0.2"/>
    <row r="9178" x14ac:dyDescent="0.2"/>
    <row r="9179" x14ac:dyDescent="0.2"/>
    <row r="9180" x14ac:dyDescent="0.2"/>
    <row r="9181" x14ac:dyDescent="0.2"/>
    <row r="9182" x14ac:dyDescent="0.2"/>
    <row r="9183" x14ac:dyDescent="0.2"/>
    <row r="9184" x14ac:dyDescent="0.2"/>
    <row r="9185" x14ac:dyDescent="0.2"/>
    <row r="9186" x14ac:dyDescent="0.2"/>
    <row r="9187" x14ac:dyDescent="0.2"/>
    <row r="9188" x14ac:dyDescent="0.2"/>
    <row r="9189" x14ac:dyDescent="0.2"/>
    <row r="9190" x14ac:dyDescent="0.2"/>
    <row r="9191" x14ac:dyDescent="0.2"/>
    <row r="9192" x14ac:dyDescent="0.2"/>
    <row r="9193" x14ac:dyDescent="0.2"/>
    <row r="9194" x14ac:dyDescent="0.2"/>
    <row r="9195" x14ac:dyDescent="0.2"/>
    <row r="9196" x14ac:dyDescent="0.2"/>
    <row r="9197" x14ac:dyDescent="0.2"/>
    <row r="9198" x14ac:dyDescent="0.2"/>
    <row r="9199" x14ac:dyDescent="0.2"/>
    <row r="9200" x14ac:dyDescent="0.2"/>
    <row r="9201" x14ac:dyDescent="0.2"/>
    <row r="9202" x14ac:dyDescent="0.2"/>
    <row r="9203" x14ac:dyDescent="0.2"/>
    <row r="9204" x14ac:dyDescent="0.2"/>
    <row r="9205" x14ac:dyDescent="0.2"/>
    <row r="9206" x14ac:dyDescent="0.2"/>
    <row r="9207" x14ac:dyDescent="0.2"/>
    <row r="9208" x14ac:dyDescent="0.2"/>
    <row r="9209" x14ac:dyDescent="0.2"/>
    <row r="9210" x14ac:dyDescent="0.2"/>
    <row r="9211" x14ac:dyDescent="0.2"/>
    <row r="9212" x14ac:dyDescent="0.2"/>
    <row r="9213" x14ac:dyDescent="0.2"/>
    <row r="9214" x14ac:dyDescent="0.2"/>
    <row r="9215" x14ac:dyDescent="0.2"/>
    <row r="9216" x14ac:dyDescent="0.2"/>
    <row r="9217" x14ac:dyDescent="0.2"/>
    <row r="9218" x14ac:dyDescent="0.2"/>
    <row r="9219" x14ac:dyDescent="0.2"/>
    <row r="9220" x14ac:dyDescent="0.2"/>
    <row r="9221" x14ac:dyDescent="0.2"/>
    <row r="9222" x14ac:dyDescent="0.2"/>
    <row r="9223" x14ac:dyDescent="0.2"/>
    <row r="9224" x14ac:dyDescent="0.2"/>
    <row r="9225" x14ac:dyDescent="0.2"/>
    <row r="9226" x14ac:dyDescent="0.2"/>
    <row r="9227" x14ac:dyDescent="0.2"/>
    <row r="9228" x14ac:dyDescent="0.2"/>
    <row r="9229" x14ac:dyDescent="0.2"/>
    <row r="9230" x14ac:dyDescent="0.2"/>
    <row r="9231" x14ac:dyDescent="0.2"/>
    <row r="9232" x14ac:dyDescent="0.2"/>
    <row r="9233" x14ac:dyDescent="0.2"/>
    <row r="9234" x14ac:dyDescent="0.2"/>
    <row r="9235" x14ac:dyDescent="0.2"/>
    <row r="9236" x14ac:dyDescent="0.2"/>
    <row r="9237" x14ac:dyDescent="0.2"/>
    <row r="9238" x14ac:dyDescent="0.2"/>
    <row r="9239" x14ac:dyDescent="0.2"/>
    <row r="9240" x14ac:dyDescent="0.2"/>
    <row r="9241" x14ac:dyDescent="0.2"/>
    <row r="9242" x14ac:dyDescent="0.2"/>
    <row r="9243" x14ac:dyDescent="0.2"/>
    <row r="9244" x14ac:dyDescent="0.2"/>
    <row r="9245" x14ac:dyDescent="0.2"/>
    <row r="9246" x14ac:dyDescent="0.2"/>
    <row r="9247" x14ac:dyDescent="0.2"/>
    <row r="9248" x14ac:dyDescent="0.2"/>
    <row r="9249" x14ac:dyDescent="0.2"/>
    <row r="9250" x14ac:dyDescent="0.2"/>
    <row r="9251" x14ac:dyDescent="0.2"/>
    <row r="9252" x14ac:dyDescent="0.2"/>
    <row r="9253" x14ac:dyDescent="0.2"/>
    <row r="9254" x14ac:dyDescent="0.2"/>
    <row r="9255" x14ac:dyDescent="0.2"/>
    <row r="9256" x14ac:dyDescent="0.2"/>
    <row r="9257" x14ac:dyDescent="0.2"/>
    <row r="9258" x14ac:dyDescent="0.2"/>
    <row r="9259" x14ac:dyDescent="0.2"/>
    <row r="9260" x14ac:dyDescent="0.2"/>
    <row r="9261" x14ac:dyDescent="0.2"/>
    <row r="9262" x14ac:dyDescent="0.2"/>
    <row r="9263" x14ac:dyDescent="0.2"/>
    <row r="9264" x14ac:dyDescent="0.2"/>
    <row r="9265" x14ac:dyDescent="0.2"/>
    <row r="9266" x14ac:dyDescent="0.2"/>
    <row r="9267" x14ac:dyDescent="0.2"/>
    <row r="9268" x14ac:dyDescent="0.2"/>
    <row r="9269" x14ac:dyDescent="0.2"/>
    <row r="9270" x14ac:dyDescent="0.2"/>
    <row r="9271" x14ac:dyDescent="0.2"/>
    <row r="9272" x14ac:dyDescent="0.2"/>
    <row r="9273" x14ac:dyDescent="0.2"/>
    <row r="9274" x14ac:dyDescent="0.2"/>
    <row r="9275" x14ac:dyDescent="0.2"/>
    <row r="9276" x14ac:dyDescent="0.2"/>
    <row r="9277" x14ac:dyDescent="0.2"/>
    <row r="9278" x14ac:dyDescent="0.2"/>
    <row r="9279" x14ac:dyDescent="0.2"/>
    <row r="9280" x14ac:dyDescent="0.2"/>
    <row r="9281" x14ac:dyDescent="0.2"/>
    <row r="9282" x14ac:dyDescent="0.2"/>
    <row r="9283" x14ac:dyDescent="0.2"/>
    <row r="9284" x14ac:dyDescent="0.2"/>
    <row r="9285" x14ac:dyDescent="0.2"/>
    <row r="9286" x14ac:dyDescent="0.2"/>
    <row r="9287" x14ac:dyDescent="0.2"/>
    <row r="9288" x14ac:dyDescent="0.2"/>
    <row r="9289" x14ac:dyDescent="0.2"/>
    <row r="9290" x14ac:dyDescent="0.2"/>
    <row r="9291" x14ac:dyDescent="0.2"/>
    <row r="9292" x14ac:dyDescent="0.2"/>
    <row r="9293" x14ac:dyDescent="0.2"/>
    <row r="9294" x14ac:dyDescent="0.2"/>
    <row r="9295" x14ac:dyDescent="0.2"/>
    <row r="9296" x14ac:dyDescent="0.2"/>
    <row r="9297" x14ac:dyDescent="0.2"/>
    <row r="9298" x14ac:dyDescent="0.2"/>
    <row r="9299" x14ac:dyDescent="0.2"/>
    <row r="9300" x14ac:dyDescent="0.2"/>
    <row r="9301" x14ac:dyDescent="0.2"/>
    <row r="9302" x14ac:dyDescent="0.2"/>
    <row r="9303" x14ac:dyDescent="0.2"/>
    <row r="9304" x14ac:dyDescent="0.2"/>
    <row r="9305" x14ac:dyDescent="0.2"/>
    <row r="9306" x14ac:dyDescent="0.2"/>
    <row r="9307" x14ac:dyDescent="0.2"/>
    <row r="9308" x14ac:dyDescent="0.2"/>
    <row r="9309" x14ac:dyDescent="0.2"/>
    <row r="9310" x14ac:dyDescent="0.2"/>
    <row r="9311" x14ac:dyDescent="0.2"/>
    <row r="9312" x14ac:dyDescent="0.2"/>
    <row r="9313" x14ac:dyDescent="0.2"/>
    <row r="9314" x14ac:dyDescent="0.2"/>
    <row r="9315" x14ac:dyDescent="0.2"/>
    <row r="9316" x14ac:dyDescent="0.2"/>
    <row r="9317" x14ac:dyDescent="0.2"/>
    <row r="9318" x14ac:dyDescent="0.2"/>
    <row r="9319" x14ac:dyDescent="0.2"/>
    <row r="9320" x14ac:dyDescent="0.2"/>
    <row r="9321" x14ac:dyDescent="0.2"/>
    <row r="9322" x14ac:dyDescent="0.2"/>
    <row r="9323" x14ac:dyDescent="0.2"/>
    <row r="9324" x14ac:dyDescent="0.2"/>
    <row r="9325" x14ac:dyDescent="0.2"/>
    <row r="9326" x14ac:dyDescent="0.2"/>
    <row r="9327" x14ac:dyDescent="0.2"/>
    <row r="9328" x14ac:dyDescent="0.2"/>
    <row r="9329" x14ac:dyDescent="0.2"/>
    <row r="9330" x14ac:dyDescent="0.2"/>
    <row r="9331" x14ac:dyDescent="0.2"/>
    <row r="9332" x14ac:dyDescent="0.2"/>
    <row r="9333" x14ac:dyDescent="0.2"/>
    <row r="9334" x14ac:dyDescent="0.2"/>
    <row r="9335" x14ac:dyDescent="0.2"/>
    <row r="9336" x14ac:dyDescent="0.2"/>
    <row r="9337" x14ac:dyDescent="0.2"/>
    <row r="9338" x14ac:dyDescent="0.2"/>
    <row r="9339" x14ac:dyDescent="0.2"/>
    <row r="9340" x14ac:dyDescent="0.2"/>
    <row r="9341" x14ac:dyDescent="0.2"/>
    <row r="9342" x14ac:dyDescent="0.2"/>
    <row r="9343" x14ac:dyDescent="0.2"/>
    <row r="9344" x14ac:dyDescent="0.2"/>
    <row r="9345" x14ac:dyDescent="0.2"/>
    <row r="9346" x14ac:dyDescent="0.2"/>
    <row r="9347" x14ac:dyDescent="0.2"/>
    <row r="9348" x14ac:dyDescent="0.2"/>
    <row r="9349" x14ac:dyDescent="0.2"/>
    <row r="9350" x14ac:dyDescent="0.2"/>
    <row r="9351" x14ac:dyDescent="0.2"/>
    <row r="9352" x14ac:dyDescent="0.2"/>
    <row r="9353" x14ac:dyDescent="0.2"/>
    <row r="9354" x14ac:dyDescent="0.2"/>
    <row r="9355" x14ac:dyDescent="0.2"/>
    <row r="9356" x14ac:dyDescent="0.2"/>
    <row r="9357" x14ac:dyDescent="0.2"/>
    <row r="9358" x14ac:dyDescent="0.2"/>
    <row r="9359" x14ac:dyDescent="0.2"/>
    <row r="9360" x14ac:dyDescent="0.2"/>
    <row r="9361" x14ac:dyDescent="0.2"/>
    <row r="9362" x14ac:dyDescent="0.2"/>
    <row r="9363" x14ac:dyDescent="0.2"/>
    <row r="9364" x14ac:dyDescent="0.2"/>
    <row r="9365" x14ac:dyDescent="0.2"/>
    <row r="9366" x14ac:dyDescent="0.2"/>
    <row r="9367" x14ac:dyDescent="0.2"/>
    <row r="9368" x14ac:dyDescent="0.2"/>
    <row r="9369" x14ac:dyDescent="0.2"/>
    <row r="9370" x14ac:dyDescent="0.2"/>
    <row r="9371" x14ac:dyDescent="0.2"/>
    <row r="9372" x14ac:dyDescent="0.2"/>
    <row r="9373" x14ac:dyDescent="0.2"/>
    <row r="9374" x14ac:dyDescent="0.2"/>
    <row r="9375" x14ac:dyDescent="0.2"/>
    <row r="9376" x14ac:dyDescent="0.2"/>
    <row r="9377" x14ac:dyDescent="0.2"/>
    <row r="9378" x14ac:dyDescent="0.2"/>
    <row r="9379" x14ac:dyDescent="0.2"/>
    <row r="9380" x14ac:dyDescent="0.2"/>
    <row r="9381" x14ac:dyDescent="0.2"/>
    <row r="9382" x14ac:dyDescent="0.2"/>
    <row r="9383" x14ac:dyDescent="0.2"/>
    <row r="9384" x14ac:dyDescent="0.2"/>
    <row r="9385" x14ac:dyDescent="0.2"/>
    <row r="9386" x14ac:dyDescent="0.2"/>
    <row r="9387" x14ac:dyDescent="0.2"/>
    <row r="9388" x14ac:dyDescent="0.2"/>
    <row r="9389" x14ac:dyDescent="0.2"/>
    <row r="9390" x14ac:dyDescent="0.2"/>
    <row r="9391" x14ac:dyDescent="0.2"/>
    <row r="9392" x14ac:dyDescent="0.2"/>
    <row r="9393" x14ac:dyDescent="0.2"/>
    <row r="9394" x14ac:dyDescent="0.2"/>
    <row r="9395" x14ac:dyDescent="0.2"/>
    <row r="9396" x14ac:dyDescent="0.2"/>
    <row r="9397" x14ac:dyDescent="0.2"/>
    <row r="9398" x14ac:dyDescent="0.2"/>
    <row r="9399" x14ac:dyDescent="0.2"/>
    <row r="9400" x14ac:dyDescent="0.2"/>
    <row r="9401" x14ac:dyDescent="0.2"/>
    <row r="9402" x14ac:dyDescent="0.2"/>
    <row r="9403" x14ac:dyDescent="0.2"/>
    <row r="9404" x14ac:dyDescent="0.2"/>
    <row r="9405" x14ac:dyDescent="0.2"/>
    <row r="9406" x14ac:dyDescent="0.2"/>
    <row r="9407" x14ac:dyDescent="0.2"/>
    <row r="9408" x14ac:dyDescent="0.2"/>
    <row r="9409" x14ac:dyDescent="0.2"/>
    <row r="9410" x14ac:dyDescent="0.2"/>
    <row r="9411" x14ac:dyDescent="0.2"/>
    <row r="9412" x14ac:dyDescent="0.2"/>
    <row r="9413" x14ac:dyDescent="0.2"/>
    <row r="9414" x14ac:dyDescent="0.2"/>
    <row r="9415" x14ac:dyDescent="0.2"/>
    <row r="9416" x14ac:dyDescent="0.2"/>
    <row r="9417" x14ac:dyDescent="0.2"/>
    <row r="9418" x14ac:dyDescent="0.2"/>
    <row r="9419" x14ac:dyDescent="0.2"/>
    <row r="9420" x14ac:dyDescent="0.2"/>
    <row r="9421" x14ac:dyDescent="0.2"/>
    <row r="9422" x14ac:dyDescent="0.2"/>
    <row r="9423" x14ac:dyDescent="0.2"/>
    <row r="9424" x14ac:dyDescent="0.2"/>
    <row r="9425" x14ac:dyDescent="0.2"/>
    <row r="9426" x14ac:dyDescent="0.2"/>
    <row r="9427" x14ac:dyDescent="0.2"/>
    <row r="9428" x14ac:dyDescent="0.2"/>
    <row r="9429" x14ac:dyDescent="0.2"/>
    <row r="9430" x14ac:dyDescent="0.2"/>
    <row r="9431" x14ac:dyDescent="0.2"/>
    <row r="9432" x14ac:dyDescent="0.2"/>
    <row r="9433" x14ac:dyDescent="0.2"/>
    <row r="9434" x14ac:dyDescent="0.2"/>
    <row r="9435" x14ac:dyDescent="0.2"/>
    <row r="9436" x14ac:dyDescent="0.2"/>
    <row r="9437" x14ac:dyDescent="0.2"/>
    <row r="9438" x14ac:dyDescent="0.2"/>
    <row r="9439" x14ac:dyDescent="0.2"/>
    <row r="9440" x14ac:dyDescent="0.2"/>
    <row r="9441" x14ac:dyDescent="0.2"/>
    <row r="9442" x14ac:dyDescent="0.2"/>
    <row r="9443" x14ac:dyDescent="0.2"/>
    <row r="9444" x14ac:dyDescent="0.2"/>
    <row r="9445" x14ac:dyDescent="0.2"/>
    <row r="9446" x14ac:dyDescent="0.2"/>
    <row r="9447" x14ac:dyDescent="0.2"/>
    <row r="9448" x14ac:dyDescent="0.2"/>
    <row r="9449" x14ac:dyDescent="0.2"/>
    <row r="9450" x14ac:dyDescent="0.2"/>
    <row r="9451" x14ac:dyDescent="0.2"/>
    <row r="9452" x14ac:dyDescent="0.2"/>
    <row r="9453" x14ac:dyDescent="0.2"/>
    <row r="9454" x14ac:dyDescent="0.2"/>
    <row r="9455" x14ac:dyDescent="0.2"/>
    <row r="9456" x14ac:dyDescent="0.2"/>
    <row r="9457" x14ac:dyDescent="0.2"/>
    <row r="9458" x14ac:dyDescent="0.2"/>
    <row r="9459" x14ac:dyDescent="0.2"/>
    <row r="9460" x14ac:dyDescent="0.2"/>
    <row r="9461" x14ac:dyDescent="0.2"/>
    <row r="9462" x14ac:dyDescent="0.2"/>
    <row r="9463" x14ac:dyDescent="0.2"/>
    <row r="9464" x14ac:dyDescent="0.2"/>
    <row r="9465" x14ac:dyDescent="0.2"/>
    <row r="9466" x14ac:dyDescent="0.2"/>
    <row r="9467" x14ac:dyDescent="0.2"/>
    <row r="9468" x14ac:dyDescent="0.2"/>
    <row r="9469" x14ac:dyDescent="0.2"/>
    <row r="9470" x14ac:dyDescent="0.2"/>
    <row r="9471" x14ac:dyDescent="0.2"/>
    <row r="9472" x14ac:dyDescent="0.2"/>
    <row r="9473" x14ac:dyDescent="0.2"/>
    <row r="9474" x14ac:dyDescent="0.2"/>
    <row r="9475" x14ac:dyDescent="0.2"/>
    <row r="9476" x14ac:dyDescent="0.2"/>
    <row r="9477" x14ac:dyDescent="0.2"/>
    <row r="9478" x14ac:dyDescent="0.2"/>
    <row r="9479" x14ac:dyDescent="0.2"/>
    <row r="9480" x14ac:dyDescent="0.2"/>
    <row r="9481" x14ac:dyDescent="0.2"/>
    <row r="9482" x14ac:dyDescent="0.2"/>
    <row r="9483" x14ac:dyDescent="0.2"/>
    <row r="9484" x14ac:dyDescent="0.2"/>
    <row r="9485" x14ac:dyDescent="0.2"/>
    <row r="9486" x14ac:dyDescent="0.2"/>
    <row r="9487" x14ac:dyDescent="0.2"/>
    <row r="9488" x14ac:dyDescent="0.2"/>
    <row r="9489" x14ac:dyDescent="0.2"/>
    <row r="9490" x14ac:dyDescent="0.2"/>
    <row r="9491" x14ac:dyDescent="0.2"/>
    <row r="9492" x14ac:dyDescent="0.2"/>
    <row r="9493" x14ac:dyDescent="0.2"/>
    <row r="9494" x14ac:dyDescent="0.2"/>
    <row r="9495" x14ac:dyDescent="0.2"/>
    <row r="9496" x14ac:dyDescent="0.2"/>
    <row r="9497" x14ac:dyDescent="0.2"/>
    <row r="9498" x14ac:dyDescent="0.2"/>
    <row r="9499" x14ac:dyDescent="0.2"/>
    <row r="9500" x14ac:dyDescent="0.2"/>
    <row r="9501" x14ac:dyDescent="0.2"/>
    <row r="9502" x14ac:dyDescent="0.2"/>
    <row r="9503" x14ac:dyDescent="0.2"/>
    <row r="9504" x14ac:dyDescent="0.2"/>
    <row r="9505" x14ac:dyDescent="0.2"/>
    <row r="9506" x14ac:dyDescent="0.2"/>
    <row r="9507" x14ac:dyDescent="0.2"/>
    <row r="9508" x14ac:dyDescent="0.2"/>
    <row r="9509" x14ac:dyDescent="0.2"/>
    <row r="9510" x14ac:dyDescent="0.2"/>
    <row r="9511" x14ac:dyDescent="0.2"/>
    <row r="9512" x14ac:dyDescent="0.2"/>
    <row r="9513" x14ac:dyDescent="0.2"/>
    <row r="9514" x14ac:dyDescent="0.2"/>
    <row r="9515" x14ac:dyDescent="0.2"/>
    <row r="9516" x14ac:dyDescent="0.2"/>
    <row r="9517" x14ac:dyDescent="0.2"/>
    <row r="9518" x14ac:dyDescent="0.2"/>
    <row r="9519" x14ac:dyDescent="0.2"/>
    <row r="9520" x14ac:dyDescent="0.2"/>
    <row r="9521" x14ac:dyDescent="0.2"/>
    <row r="9522" x14ac:dyDescent="0.2"/>
    <row r="9523" x14ac:dyDescent="0.2"/>
    <row r="9524" x14ac:dyDescent="0.2"/>
    <row r="9525" x14ac:dyDescent="0.2"/>
    <row r="9526" x14ac:dyDescent="0.2"/>
    <row r="9527" x14ac:dyDescent="0.2"/>
    <row r="9528" x14ac:dyDescent="0.2"/>
    <row r="9529" x14ac:dyDescent="0.2"/>
    <row r="9530" x14ac:dyDescent="0.2"/>
    <row r="9531" x14ac:dyDescent="0.2"/>
    <row r="9532" x14ac:dyDescent="0.2"/>
    <row r="9533" x14ac:dyDescent="0.2"/>
    <row r="9534" x14ac:dyDescent="0.2"/>
    <row r="9535" x14ac:dyDescent="0.2"/>
    <row r="9536" x14ac:dyDescent="0.2"/>
    <row r="9537" x14ac:dyDescent="0.2"/>
    <row r="9538" x14ac:dyDescent="0.2"/>
    <row r="9539" x14ac:dyDescent="0.2"/>
    <row r="9540" x14ac:dyDescent="0.2"/>
    <row r="9541" x14ac:dyDescent="0.2"/>
    <row r="9542" x14ac:dyDescent="0.2"/>
    <row r="9543" x14ac:dyDescent="0.2"/>
    <row r="9544" x14ac:dyDescent="0.2"/>
    <row r="9545" x14ac:dyDescent="0.2"/>
    <row r="9546" x14ac:dyDescent="0.2"/>
    <row r="9547" x14ac:dyDescent="0.2"/>
    <row r="9548" x14ac:dyDescent="0.2"/>
    <row r="9549" x14ac:dyDescent="0.2"/>
    <row r="9550" x14ac:dyDescent="0.2"/>
    <row r="9551" x14ac:dyDescent="0.2"/>
    <row r="9552" x14ac:dyDescent="0.2"/>
    <row r="9553" x14ac:dyDescent="0.2"/>
    <row r="9554" x14ac:dyDescent="0.2"/>
    <row r="9555" x14ac:dyDescent="0.2"/>
    <row r="9556" x14ac:dyDescent="0.2"/>
    <row r="9557" x14ac:dyDescent="0.2"/>
    <row r="9558" x14ac:dyDescent="0.2"/>
    <row r="9559" x14ac:dyDescent="0.2"/>
    <row r="9560" x14ac:dyDescent="0.2"/>
    <row r="9561" x14ac:dyDescent="0.2"/>
    <row r="9562" x14ac:dyDescent="0.2"/>
    <row r="9563" x14ac:dyDescent="0.2"/>
    <row r="9564" x14ac:dyDescent="0.2"/>
    <row r="9565" x14ac:dyDescent="0.2"/>
    <row r="9566" x14ac:dyDescent="0.2"/>
    <row r="9567" x14ac:dyDescent="0.2"/>
    <row r="9568" x14ac:dyDescent="0.2"/>
    <row r="9569" x14ac:dyDescent="0.2"/>
    <row r="9570" x14ac:dyDescent="0.2"/>
    <row r="9571" x14ac:dyDescent="0.2"/>
    <row r="9572" x14ac:dyDescent="0.2"/>
    <row r="9573" x14ac:dyDescent="0.2"/>
    <row r="9574" x14ac:dyDescent="0.2"/>
    <row r="9575" x14ac:dyDescent="0.2"/>
    <row r="9576" x14ac:dyDescent="0.2"/>
    <row r="9577" x14ac:dyDescent="0.2"/>
    <row r="9578" x14ac:dyDescent="0.2"/>
    <row r="9579" x14ac:dyDescent="0.2"/>
    <row r="9580" x14ac:dyDescent="0.2"/>
    <row r="9581" x14ac:dyDescent="0.2"/>
    <row r="9582" x14ac:dyDescent="0.2"/>
    <row r="9583" x14ac:dyDescent="0.2"/>
    <row r="9584" x14ac:dyDescent="0.2"/>
    <row r="9585" x14ac:dyDescent="0.2"/>
    <row r="9586" x14ac:dyDescent="0.2"/>
    <row r="9587" x14ac:dyDescent="0.2"/>
    <row r="9588" x14ac:dyDescent="0.2"/>
    <row r="9589" x14ac:dyDescent="0.2"/>
    <row r="9590" x14ac:dyDescent="0.2"/>
    <row r="9591" x14ac:dyDescent="0.2"/>
    <row r="9592" x14ac:dyDescent="0.2"/>
    <row r="9593" x14ac:dyDescent="0.2"/>
    <row r="9594" x14ac:dyDescent="0.2"/>
    <row r="9595" x14ac:dyDescent="0.2"/>
    <row r="9596" x14ac:dyDescent="0.2"/>
    <row r="9597" x14ac:dyDescent="0.2"/>
    <row r="9598" x14ac:dyDescent="0.2"/>
    <row r="9599" x14ac:dyDescent="0.2"/>
    <row r="9600" x14ac:dyDescent="0.2"/>
    <row r="9601" x14ac:dyDescent="0.2"/>
    <row r="9602" x14ac:dyDescent="0.2"/>
    <row r="9603" x14ac:dyDescent="0.2"/>
    <row r="9604" x14ac:dyDescent="0.2"/>
    <row r="9605" x14ac:dyDescent="0.2"/>
    <row r="9606" x14ac:dyDescent="0.2"/>
    <row r="9607" x14ac:dyDescent="0.2"/>
    <row r="9608" x14ac:dyDescent="0.2"/>
    <row r="9609" x14ac:dyDescent="0.2"/>
    <row r="9610" x14ac:dyDescent="0.2"/>
    <row r="9611" x14ac:dyDescent="0.2"/>
    <row r="9612" x14ac:dyDescent="0.2"/>
    <row r="9613" x14ac:dyDescent="0.2"/>
    <row r="9614" x14ac:dyDescent="0.2"/>
    <row r="9615" x14ac:dyDescent="0.2"/>
    <row r="9616" x14ac:dyDescent="0.2"/>
    <row r="9617" x14ac:dyDescent="0.2"/>
    <row r="9618" x14ac:dyDescent="0.2"/>
    <row r="9619" x14ac:dyDescent="0.2"/>
    <row r="9620" x14ac:dyDescent="0.2"/>
    <row r="9621" x14ac:dyDescent="0.2"/>
    <row r="9622" x14ac:dyDescent="0.2"/>
    <row r="9623" x14ac:dyDescent="0.2"/>
    <row r="9624" x14ac:dyDescent="0.2"/>
    <row r="9625" x14ac:dyDescent="0.2"/>
    <row r="9626" x14ac:dyDescent="0.2"/>
    <row r="9627" x14ac:dyDescent="0.2"/>
    <row r="9628" x14ac:dyDescent="0.2"/>
    <row r="9629" x14ac:dyDescent="0.2"/>
    <row r="9630" x14ac:dyDescent="0.2"/>
    <row r="9631" x14ac:dyDescent="0.2"/>
    <row r="9632" x14ac:dyDescent="0.2"/>
    <row r="9633" x14ac:dyDescent="0.2"/>
    <row r="9634" x14ac:dyDescent="0.2"/>
    <row r="9635" x14ac:dyDescent="0.2"/>
    <row r="9636" x14ac:dyDescent="0.2"/>
    <row r="9637" x14ac:dyDescent="0.2"/>
    <row r="9638" x14ac:dyDescent="0.2"/>
    <row r="9639" x14ac:dyDescent="0.2"/>
    <row r="9640" x14ac:dyDescent="0.2"/>
    <row r="9641" x14ac:dyDescent="0.2"/>
    <row r="9642" x14ac:dyDescent="0.2"/>
    <row r="9643" x14ac:dyDescent="0.2"/>
    <row r="9644" x14ac:dyDescent="0.2"/>
    <row r="9645" x14ac:dyDescent="0.2"/>
    <row r="9646" x14ac:dyDescent="0.2"/>
    <row r="9647" x14ac:dyDescent="0.2"/>
    <row r="9648" x14ac:dyDescent="0.2"/>
    <row r="9649" x14ac:dyDescent="0.2"/>
    <row r="9650" x14ac:dyDescent="0.2"/>
    <row r="9651" x14ac:dyDescent="0.2"/>
    <row r="9652" x14ac:dyDescent="0.2"/>
    <row r="9653" x14ac:dyDescent="0.2"/>
    <row r="9654" x14ac:dyDescent="0.2"/>
    <row r="9655" x14ac:dyDescent="0.2"/>
    <row r="9656" x14ac:dyDescent="0.2"/>
    <row r="9657" x14ac:dyDescent="0.2"/>
    <row r="9658" x14ac:dyDescent="0.2"/>
    <row r="9659" x14ac:dyDescent="0.2"/>
    <row r="9660" x14ac:dyDescent="0.2"/>
    <row r="9661" x14ac:dyDescent="0.2"/>
    <row r="9662" x14ac:dyDescent="0.2"/>
    <row r="9663" x14ac:dyDescent="0.2"/>
    <row r="9664" x14ac:dyDescent="0.2"/>
    <row r="9665" x14ac:dyDescent="0.2"/>
    <row r="9666" x14ac:dyDescent="0.2"/>
    <row r="9667" x14ac:dyDescent="0.2"/>
    <row r="9668" x14ac:dyDescent="0.2"/>
    <row r="9669" x14ac:dyDescent="0.2"/>
    <row r="9670" x14ac:dyDescent="0.2"/>
    <row r="9671" x14ac:dyDescent="0.2"/>
    <row r="9672" x14ac:dyDescent="0.2"/>
    <row r="9673" x14ac:dyDescent="0.2"/>
    <row r="9674" x14ac:dyDescent="0.2"/>
    <row r="9675" x14ac:dyDescent="0.2"/>
    <row r="9676" x14ac:dyDescent="0.2"/>
    <row r="9677" x14ac:dyDescent="0.2"/>
    <row r="9678" x14ac:dyDescent="0.2"/>
    <row r="9679" x14ac:dyDescent="0.2"/>
    <row r="9680" x14ac:dyDescent="0.2"/>
    <row r="9681" x14ac:dyDescent="0.2"/>
    <row r="9682" x14ac:dyDescent="0.2"/>
    <row r="9683" x14ac:dyDescent="0.2"/>
    <row r="9684" x14ac:dyDescent="0.2"/>
    <row r="9685" x14ac:dyDescent="0.2"/>
    <row r="9686" x14ac:dyDescent="0.2"/>
    <row r="9687" x14ac:dyDescent="0.2"/>
    <row r="9688" x14ac:dyDescent="0.2"/>
    <row r="9689" x14ac:dyDescent="0.2"/>
    <row r="9690" x14ac:dyDescent="0.2"/>
    <row r="9691" x14ac:dyDescent="0.2"/>
    <row r="9692" x14ac:dyDescent="0.2"/>
    <row r="9693" x14ac:dyDescent="0.2"/>
    <row r="9694" x14ac:dyDescent="0.2"/>
    <row r="9695" x14ac:dyDescent="0.2"/>
    <row r="9696" x14ac:dyDescent="0.2"/>
    <row r="9697" x14ac:dyDescent="0.2"/>
    <row r="9698" x14ac:dyDescent="0.2"/>
    <row r="9699" x14ac:dyDescent="0.2"/>
    <row r="9700" x14ac:dyDescent="0.2"/>
    <row r="9701" x14ac:dyDescent="0.2"/>
    <row r="9702" x14ac:dyDescent="0.2"/>
    <row r="9703" x14ac:dyDescent="0.2"/>
    <row r="9704" x14ac:dyDescent="0.2"/>
    <row r="9705" x14ac:dyDescent="0.2"/>
    <row r="9706" x14ac:dyDescent="0.2"/>
    <row r="9707" x14ac:dyDescent="0.2"/>
    <row r="9708" x14ac:dyDescent="0.2"/>
    <row r="9709" x14ac:dyDescent="0.2"/>
    <row r="9710" x14ac:dyDescent="0.2"/>
    <row r="9711" x14ac:dyDescent="0.2"/>
    <row r="9712" x14ac:dyDescent="0.2"/>
    <row r="9713" x14ac:dyDescent="0.2"/>
    <row r="9714" x14ac:dyDescent="0.2"/>
    <row r="9715" x14ac:dyDescent="0.2"/>
    <row r="9716" x14ac:dyDescent="0.2"/>
    <row r="9717" x14ac:dyDescent="0.2"/>
    <row r="9718" x14ac:dyDescent="0.2"/>
    <row r="9719" x14ac:dyDescent="0.2"/>
    <row r="9720" x14ac:dyDescent="0.2"/>
    <row r="9721" x14ac:dyDescent="0.2"/>
    <row r="9722" x14ac:dyDescent="0.2"/>
    <row r="9723" x14ac:dyDescent="0.2"/>
    <row r="9724" x14ac:dyDescent="0.2"/>
    <row r="9725" x14ac:dyDescent="0.2"/>
    <row r="9726" x14ac:dyDescent="0.2"/>
    <row r="9727" x14ac:dyDescent="0.2"/>
    <row r="9728" x14ac:dyDescent="0.2"/>
    <row r="9729" x14ac:dyDescent="0.2"/>
    <row r="9730" x14ac:dyDescent="0.2"/>
    <row r="9731" x14ac:dyDescent="0.2"/>
    <row r="9732" x14ac:dyDescent="0.2"/>
    <row r="9733" x14ac:dyDescent="0.2"/>
    <row r="9734" x14ac:dyDescent="0.2"/>
    <row r="9735" x14ac:dyDescent="0.2"/>
    <row r="9736" x14ac:dyDescent="0.2"/>
    <row r="9737" x14ac:dyDescent="0.2"/>
    <row r="9738" x14ac:dyDescent="0.2"/>
    <row r="9739" x14ac:dyDescent="0.2"/>
    <row r="9740" x14ac:dyDescent="0.2"/>
    <row r="9741" x14ac:dyDescent="0.2"/>
    <row r="9742" x14ac:dyDescent="0.2"/>
    <row r="9743" x14ac:dyDescent="0.2"/>
    <row r="9744" x14ac:dyDescent="0.2"/>
    <row r="9745" x14ac:dyDescent="0.2"/>
    <row r="9746" x14ac:dyDescent="0.2"/>
    <row r="9747" x14ac:dyDescent="0.2"/>
    <row r="9748" x14ac:dyDescent="0.2"/>
    <row r="9749" x14ac:dyDescent="0.2"/>
    <row r="9750" x14ac:dyDescent="0.2"/>
    <row r="9751" x14ac:dyDescent="0.2"/>
    <row r="9752" x14ac:dyDescent="0.2"/>
    <row r="9753" x14ac:dyDescent="0.2"/>
    <row r="9754" x14ac:dyDescent="0.2"/>
    <row r="9755" x14ac:dyDescent="0.2"/>
    <row r="9756" x14ac:dyDescent="0.2"/>
    <row r="9757" x14ac:dyDescent="0.2"/>
    <row r="9758" x14ac:dyDescent="0.2"/>
    <row r="9759" x14ac:dyDescent="0.2"/>
    <row r="9760" x14ac:dyDescent="0.2"/>
    <row r="9761" x14ac:dyDescent="0.2"/>
    <row r="9762" x14ac:dyDescent="0.2"/>
    <row r="9763" x14ac:dyDescent="0.2"/>
    <row r="9764" x14ac:dyDescent="0.2"/>
    <row r="9765" x14ac:dyDescent="0.2"/>
    <row r="9766" x14ac:dyDescent="0.2"/>
    <row r="9767" x14ac:dyDescent="0.2"/>
    <row r="9768" x14ac:dyDescent="0.2"/>
    <row r="9769" x14ac:dyDescent="0.2"/>
    <row r="9770" x14ac:dyDescent="0.2"/>
    <row r="9771" x14ac:dyDescent="0.2"/>
    <row r="9772" x14ac:dyDescent="0.2"/>
    <row r="9773" x14ac:dyDescent="0.2"/>
    <row r="9774" x14ac:dyDescent="0.2"/>
    <row r="9775" x14ac:dyDescent="0.2"/>
    <row r="9776" x14ac:dyDescent="0.2"/>
    <row r="9777" x14ac:dyDescent="0.2"/>
    <row r="9778" x14ac:dyDescent="0.2"/>
    <row r="9779" x14ac:dyDescent="0.2"/>
    <row r="9780" x14ac:dyDescent="0.2"/>
    <row r="9781" x14ac:dyDescent="0.2"/>
    <row r="9782" x14ac:dyDescent="0.2"/>
    <row r="9783" x14ac:dyDescent="0.2"/>
    <row r="9784" x14ac:dyDescent="0.2"/>
    <row r="9785" x14ac:dyDescent="0.2"/>
    <row r="9786" x14ac:dyDescent="0.2"/>
    <row r="9787" x14ac:dyDescent="0.2"/>
    <row r="9788" x14ac:dyDescent="0.2"/>
    <row r="9789" x14ac:dyDescent="0.2"/>
    <row r="9790" x14ac:dyDescent="0.2"/>
    <row r="9791" x14ac:dyDescent="0.2"/>
    <row r="9792" x14ac:dyDescent="0.2"/>
    <row r="9793" x14ac:dyDescent="0.2"/>
    <row r="9794" x14ac:dyDescent="0.2"/>
    <row r="9795" x14ac:dyDescent="0.2"/>
    <row r="9796" x14ac:dyDescent="0.2"/>
    <row r="9797" x14ac:dyDescent="0.2"/>
    <row r="9798" x14ac:dyDescent="0.2"/>
    <row r="9799" x14ac:dyDescent="0.2"/>
    <row r="9800" x14ac:dyDescent="0.2"/>
    <row r="9801" x14ac:dyDescent="0.2"/>
    <row r="9802" x14ac:dyDescent="0.2"/>
    <row r="9803" x14ac:dyDescent="0.2"/>
    <row r="9804" x14ac:dyDescent="0.2"/>
    <row r="9805" x14ac:dyDescent="0.2"/>
    <row r="9806" x14ac:dyDescent="0.2"/>
    <row r="9807" x14ac:dyDescent="0.2"/>
    <row r="9808" x14ac:dyDescent="0.2"/>
    <row r="9809" x14ac:dyDescent="0.2"/>
    <row r="9810" x14ac:dyDescent="0.2"/>
    <row r="9811" x14ac:dyDescent="0.2"/>
    <row r="9812" x14ac:dyDescent="0.2"/>
    <row r="9813" x14ac:dyDescent="0.2"/>
    <row r="9814" x14ac:dyDescent="0.2"/>
    <row r="9815" x14ac:dyDescent="0.2"/>
    <row r="9816" x14ac:dyDescent="0.2"/>
    <row r="9817" x14ac:dyDescent="0.2"/>
    <row r="9818" x14ac:dyDescent="0.2"/>
    <row r="9819" x14ac:dyDescent="0.2"/>
    <row r="9820" x14ac:dyDescent="0.2"/>
    <row r="9821" x14ac:dyDescent="0.2"/>
    <row r="9822" x14ac:dyDescent="0.2"/>
    <row r="9823" x14ac:dyDescent="0.2"/>
    <row r="9824" x14ac:dyDescent="0.2"/>
    <row r="9825" x14ac:dyDescent="0.2"/>
    <row r="9826" x14ac:dyDescent="0.2"/>
    <row r="9827" x14ac:dyDescent="0.2"/>
    <row r="9828" x14ac:dyDescent="0.2"/>
    <row r="9829" x14ac:dyDescent="0.2"/>
    <row r="9830" x14ac:dyDescent="0.2"/>
    <row r="9831" x14ac:dyDescent="0.2"/>
    <row r="9832" x14ac:dyDescent="0.2"/>
    <row r="9833" x14ac:dyDescent="0.2"/>
    <row r="9834" x14ac:dyDescent="0.2"/>
    <row r="9835" x14ac:dyDescent="0.2"/>
    <row r="9836" x14ac:dyDescent="0.2"/>
    <row r="9837" x14ac:dyDescent="0.2"/>
    <row r="9838" x14ac:dyDescent="0.2"/>
    <row r="9839" x14ac:dyDescent="0.2"/>
    <row r="9840" x14ac:dyDescent="0.2"/>
    <row r="9841" x14ac:dyDescent="0.2"/>
    <row r="9842" x14ac:dyDescent="0.2"/>
    <row r="9843" x14ac:dyDescent="0.2"/>
    <row r="9844" x14ac:dyDescent="0.2"/>
    <row r="9845" x14ac:dyDescent="0.2"/>
    <row r="9846" x14ac:dyDescent="0.2"/>
    <row r="9847" x14ac:dyDescent="0.2"/>
    <row r="9848" x14ac:dyDescent="0.2"/>
    <row r="9849" x14ac:dyDescent="0.2"/>
    <row r="9850" x14ac:dyDescent="0.2"/>
    <row r="9851" x14ac:dyDescent="0.2"/>
    <row r="9852" x14ac:dyDescent="0.2"/>
    <row r="9853" x14ac:dyDescent="0.2"/>
    <row r="9854" x14ac:dyDescent="0.2"/>
    <row r="9855" x14ac:dyDescent="0.2"/>
    <row r="9856" x14ac:dyDescent="0.2"/>
    <row r="9857" x14ac:dyDescent="0.2"/>
    <row r="9858" x14ac:dyDescent="0.2"/>
    <row r="9859" x14ac:dyDescent="0.2"/>
    <row r="9860" x14ac:dyDescent="0.2"/>
    <row r="9861" x14ac:dyDescent="0.2"/>
    <row r="9862" x14ac:dyDescent="0.2"/>
    <row r="9863" x14ac:dyDescent="0.2"/>
    <row r="9864" x14ac:dyDescent="0.2"/>
    <row r="9865" x14ac:dyDescent="0.2"/>
    <row r="9866" x14ac:dyDescent="0.2"/>
    <row r="9867" x14ac:dyDescent="0.2"/>
    <row r="9868" x14ac:dyDescent="0.2"/>
    <row r="9869" x14ac:dyDescent="0.2"/>
    <row r="9870" x14ac:dyDescent="0.2"/>
    <row r="9871" x14ac:dyDescent="0.2"/>
    <row r="9872" x14ac:dyDescent="0.2"/>
    <row r="9873" x14ac:dyDescent="0.2"/>
    <row r="9874" x14ac:dyDescent="0.2"/>
    <row r="9875" x14ac:dyDescent="0.2"/>
    <row r="9876" x14ac:dyDescent="0.2"/>
    <row r="9877" x14ac:dyDescent="0.2"/>
    <row r="9878" x14ac:dyDescent="0.2"/>
    <row r="9879" x14ac:dyDescent="0.2"/>
    <row r="9880" x14ac:dyDescent="0.2"/>
    <row r="9881" x14ac:dyDescent="0.2"/>
    <row r="9882" x14ac:dyDescent="0.2"/>
    <row r="9883" x14ac:dyDescent="0.2"/>
    <row r="9884" x14ac:dyDescent="0.2"/>
    <row r="9885" x14ac:dyDescent="0.2"/>
    <row r="9886" x14ac:dyDescent="0.2"/>
    <row r="9887" x14ac:dyDescent="0.2"/>
    <row r="9888" x14ac:dyDescent="0.2"/>
    <row r="9889" x14ac:dyDescent="0.2"/>
    <row r="9890" x14ac:dyDescent="0.2"/>
    <row r="9891" x14ac:dyDescent="0.2"/>
    <row r="9892" x14ac:dyDescent="0.2"/>
    <row r="9893" x14ac:dyDescent="0.2"/>
    <row r="9894" x14ac:dyDescent="0.2"/>
    <row r="9895" x14ac:dyDescent="0.2"/>
    <row r="9896" x14ac:dyDescent="0.2"/>
    <row r="9897" x14ac:dyDescent="0.2"/>
    <row r="9898" x14ac:dyDescent="0.2"/>
    <row r="9899" x14ac:dyDescent="0.2"/>
    <row r="9900" x14ac:dyDescent="0.2"/>
    <row r="9901" x14ac:dyDescent="0.2"/>
    <row r="9902" x14ac:dyDescent="0.2"/>
    <row r="9903" x14ac:dyDescent="0.2"/>
    <row r="9904" x14ac:dyDescent="0.2"/>
    <row r="9905" x14ac:dyDescent="0.2"/>
    <row r="9906" x14ac:dyDescent="0.2"/>
    <row r="9907" x14ac:dyDescent="0.2"/>
    <row r="9908" x14ac:dyDescent="0.2"/>
    <row r="9909" x14ac:dyDescent="0.2"/>
    <row r="9910" x14ac:dyDescent="0.2"/>
    <row r="9911" x14ac:dyDescent="0.2"/>
    <row r="9912" x14ac:dyDescent="0.2"/>
    <row r="9913" x14ac:dyDescent="0.2"/>
    <row r="9914" x14ac:dyDescent="0.2"/>
    <row r="9915" x14ac:dyDescent="0.2"/>
    <row r="9916" x14ac:dyDescent="0.2"/>
    <row r="9917" x14ac:dyDescent="0.2"/>
    <row r="9918" x14ac:dyDescent="0.2"/>
    <row r="9919" x14ac:dyDescent="0.2"/>
    <row r="9920" x14ac:dyDescent="0.2"/>
    <row r="9921" x14ac:dyDescent="0.2"/>
    <row r="9922" x14ac:dyDescent="0.2"/>
    <row r="9923" x14ac:dyDescent="0.2"/>
    <row r="9924" x14ac:dyDescent="0.2"/>
    <row r="9925" x14ac:dyDescent="0.2"/>
    <row r="9926" x14ac:dyDescent="0.2"/>
    <row r="9927" x14ac:dyDescent="0.2"/>
    <row r="9928" x14ac:dyDescent="0.2"/>
    <row r="9929" x14ac:dyDescent="0.2"/>
    <row r="9930" x14ac:dyDescent="0.2"/>
    <row r="9931" x14ac:dyDescent="0.2"/>
    <row r="9932" x14ac:dyDescent="0.2"/>
    <row r="9933" x14ac:dyDescent="0.2"/>
    <row r="9934" x14ac:dyDescent="0.2"/>
    <row r="9935" x14ac:dyDescent="0.2"/>
    <row r="9936" x14ac:dyDescent="0.2"/>
    <row r="9937" x14ac:dyDescent="0.2"/>
    <row r="9938" x14ac:dyDescent="0.2"/>
    <row r="9939" x14ac:dyDescent="0.2"/>
    <row r="9940" x14ac:dyDescent="0.2"/>
    <row r="9941" x14ac:dyDescent="0.2"/>
    <row r="9942" x14ac:dyDescent="0.2"/>
    <row r="9943" x14ac:dyDescent="0.2"/>
    <row r="9944" x14ac:dyDescent="0.2"/>
    <row r="9945" x14ac:dyDescent="0.2"/>
    <row r="9946" x14ac:dyDescent="0.2"/>
    <row r="9947" x14ac:dyDescent="0.2"/>
    <row r="9948" x14ac:dyDescent="0.2"/>
    <row r="9949" x14ac:dyDescent="0.2"/>
    <row r="9950" x14ac:dyDescent="0.2"/>
    <row r="9951" x14ac:dyDescent="0.2"/>
    <row r="9952" x14ac:dyDescent="0.2"/>
    <row r="9953" x14ac:dyDescent="0.2"/>
    <row r="9954" x14ac:dyDescent="0.2"/>
    <row r="9955" x14ac:dyDescent="0.2"/>
    <row r="9956" x14ac:dyDescent="0.2"/>
    <row r="9957" x14ac:dyDescent="0.2"/>
    <row r="9958" x14ac:dyDescent="0.2"/>
    <row r="9959" x14ac:dyDescent="0.2"/>
    <row r="9960" x14ac:dyDescent="0.2"/>
    <row r="9961" x14ac:dyDescent="0.2"/>
    <row r="9962" x14ac:dyDescent="0.2"/>
    <row r="9963" x14ac:dyDescent="0.2"/>
    <row r="9964" x14ac:dyDescent="0.2"/>
    <row r="9965" x14ac:dyDescent="0.2"/>
    <row r="9966" x14ac:dyDescent="0.2"/>
    <row r="9967" x14ac:dyDescent="0.2"/>
    <row r="9968" x14ac:dyDescent="0.2"/>
    <row r="9969" x14ac:dyDescent="0.2"/>
    <row r="9970" x14ac:dyDescent="0.2"/>
    <row r="9971" x14ac:dyDescent="0.2"/>
    <row r="9972" x14ac:dyDescent="0.2"/>
    <row r="9973" x14ac:dyDescent="0.2"/>
    <row r="9974" x14ac:dyDescent="0.2"/>
    <row r="9975" x14ac:dyDescent="0.2"/>
    <row r="9976" x14ac:dyDescent="0.2"/>
    <row r="9977" x14ac:dyDescent="0.2"/>
    <row r="9978" x14ac:dyDescent="0.2"/>
    <row r="9979" x14ac:dyDescent="0.2"/>
    <row r="9980" x14ac:dyDescent="0.2"/>
    <row r="9981" x14ac:dyDescent="0.2"/>
    <row r="9982" x14ac:dyDescent="0.2"/>
    <row r="9983" x14ac:dyDescent="0.2"/>
    <row r="9984" x14ac:dyDescent="0.2"/>
    <row r="9985" x14ac:dyDescent="0.2"/>
    <row r="9986" x14ac:dyDescent="0.2"/>
    <row r="9987" x14ac:dyDescent="0.2"/>
    <row r="9988" x14ac:dyDescent="0.2"/>
    <row r="9989" x14ac:dyDescent="0.2"/>
    <row r="9990" x14ac:dyDescent="0.2"/>
    <row r="9991" x14ac:dyDescent="0.2"/>
    <row r="9992" x14ac:dyDescent="0.2"/>
    <row r="9993" x14ac:dyDescent="0.2"/>
    <row r="9994" x14ac:dyDescent="0.2"/>
    <row r="9995" x14ac:dyDescent="0.2"/>
    <row r="9996" x14ac:dyDescent="0.2"/>
    <row r="9997" x14ac:dyDescent="0.2"/>
    <row r="9998" x14ac:dyDescent="0.2"/>
    <row r="9999" x14ac:dyDescent="0.2"/>
    <row r="10000" x14ac:dyDescent="0.2"/>
    <row r="10001" x14ac:dyDescent="0.2"/>
    <row r="10002" x14ac:dyDescent="0.2"/>
    <row r="10003" x14ac:dyDescent="0.2"/>
    <row r="10004" x14ac:dyDescent="0.2"/>
    <row r="10005" x14ac:dyDescent="0.2"/>
    <row r="10006" x14ac:dyDescent="0.2"/>
    <row r="10007" x14ac:dyDescent="0.2"/>
    <row r="10008" x14ac:dyDescent="0.2"/>
    <row r="10009" x14ac:dyDescent="0.2"/>
    <row r="10010" x14ac:dyDescent="0.2"/>
    <row r="10011" x14ac:dyDescent="0.2"/>
    <row r="10012" x14ac:dyDescent="0.2"/>
    <row r="10013" x14ac:dyDescent="0.2"/>
    <row r="10014" x14ac:dyDescent="0.2"/>
    <row r="10015" x14ac:dyDescent="0.2"/>
    <row r="10016" x14ac:dyDescent="0.2"/>
    <row r="10017" x14ac:dyDescent="0.2"/>
    <row r="10018" x14ac:dyDescent="0.2"/>
    <row r="10019" x14ac:dyDescent="0.2"/>
    <row r="10020" x14ac:dyDescent="0.2"/>
    <row r="10021" x14ac:dyDescent="0.2"/>
    <row r="10022" x14ac:dyDescent="0.2"/>
    <row r="10023" x14ac:dyDescent="0.2"/>
    <row r="10024" x14ac:dyDescent="0.2"/>
    <row r="10025" x14ac:dyDescent="0.2"/>
    <row r="10026" x14ac:dyDescent="0.2"/>
    <row r="10027" x14ac:dyDescent="0.2"/>
    <row r="10028" x14ac:dyDescent="0.2"/>
    <row r="10029" x14ac:dyDescent="0.2"/>
    <row r="10030" x14ac:dyDescent="0.2"/>
    <row r="10031" x14ac:dyDescent="0.2"/>
    <row r="10032" x14ac:dyDescent="0.2"/>
    <row r="10033" x14ac:dyDescent="0.2"/>
    <row r="10034" x14ac:dyDescent="0.2"/>
    <row r="10035" x14ac:dyDescent="0.2"/>
    <row r="10036" x14ac:dyDescent="0.2"/>
    <row r="10037" x14ac:dyDescent="0.2"/>
    <row r="10038" x14ac:dyDescent="0.2"/>
    <row r="10039" x14ac:dyDescent="0.2"/>
    <row r="10040" x14ac:dyDescent="0.2"/>
    <row r="10041" x14ac:dyDescent="0.2"/>
    <row r="10042" x14ac:dyDescent="0.2"/>
    <row r="10043" x14ac:dyDescent="0.2"/>
    <row r="10044" x14ac:dyDescent="0.2"/>
    <row r="10045" x14ac:dyDescent="0.2"/>
    <row r="10046" x14ac:dyDescent="0.2"/>
    <row r="10047" x14ac:dyDescent="0.2"/>
    <row r="10048" x14ac:dyDescent="0.2"/>
    <row r="10049" x14ac:dyDescent="0.2"/>
    <row r="10050" x14ac:dyDescent="0.2"/>
    <row r="10051" x14ac:dyDescent="0.2"/>
    <row r="10052" x14ac:dyDescent="0.2"/>
    <row r="10053" x14ac:dyDescent="0.2"/>
    <row r="10054" x14ac:dyDescent="0.2"/>
    <row r="10055" x14ac:dyDescent="0.2"/>
    <row r="10056" x14ac:dyDescent="0.2"/>
    <row r="10057" x14ac:dyDescent="0.2"/>
    <row r="10058" x14ac:dyDescent="0.2"/>
    <row r="10059" x14ac:dyDescent="0.2"/>
    <row r="10060" x14ac:dyDescent="0.2"/>
    <row r="10061" x14ac:dyDescent="0.2"/>
    <row r="10062" x14ac:dyDescent="0.2"/>
    <row r="10063" x14ac:dyDescent="0.2"/>
    <row r="10064" x14ac:dyDescent="0.2"/>
    <row r="10065" x14ac:dyDescent="0.2"/>
    <row r="10066" x14ac:dyDescent="0.2"/>
    <row r="10067" x14ac:dyDescent="0.2"/>
    <row r="10068" x14ac:dyDescent="0.2"/>
    <row r="10069" x14ac:dyDescent="0.2"/>
    <row r="10070" x14ac:dyDescent="0.2"/>
    <row r="10071" x14ac:dyDescent="0.2"/>
    <row r="10072" x14ac:dyDescent="0.2"/>
    <row r="10073" x14ac:dyDescent="0.2"/>
    <row r="10074" x14ac:dyDescent="0.2"/>
    <row r="10075" x14ac:dyDescent="0.2"/>
    <row r="10076" x14ac:dyDescent="0.2"/>
    <row r="10077" x14ac:dyDescent="0.2"/>
    <row r="10078" x14ac:dyDescent="0.2"/>
    <row r="10079" x14ac:dyDescent="0.2"/>
    <row r="10080" x14ac:dyDescent="0.2"/>
    <row r="10081" x14ac:dyDescent="0.2"/>
    <row r="10082" x14ac:dyDescent="0.2"/>
    <row r="10083" x14ac:dyDescent="0.2"/>
    <row r="10084" x14ac:dyDescent="0.2"/>
    <row r="10085" x14ac:dyDescent="0.2"/>
    <row r="10086" x14ac:dyDescent="0.2"/>
    <row r="10087" x14ac:dyDescent="0.2"/>
    <row r="10088" x14ac:dyDescent="0.2"/>
    <row r="10089" x14ac:dyDescent="0.2"/>
    <row r="10090" x14ac:dyDescent="0.2"/>
    <row r="10091" x14ac:dyDescent="0.2"/>
    <row r="10092" x14ac:dyDescent="0.2"/>
    <row r="10093" x14ac:dyDescent="0.2"/>
    <row r="10094" x14ac:dyDescent="0.2"/>
    <row r="10095" x14ac:dyDescent="0.2"/>
    <row r="10096" x14ac:dyDescent="0.2"/>
    <row r="10097" x14ac:dyDescent="0.2"/>
    <row r="10098" x14ac:dyDescent="0.2"/>
    <row r="10099" x14ac:dyDescent="0.2"/>
    <row r="10100" x14ac:dyDescent="0.2"/>
    <row r="10101" x14ac:dyDescent="0.2"/>
    <row r="10102" x14ac:dyDescent="0.2"/>
    <row r="10103" x14ac:dyDescent="0.2"/>
    <row r="10104" x14ac:dyDescent="0.2"/>
    <row r="10105" x14ac:dyDescent="0.2"/>
    <row r="10106" x14ac:dyDescent="0.2"/>
    <row r="10107" x14ac:dyDescent="0.2"/>
    <row r="10108" x14ac:dyDescent="0.2"/>
    <row r="10109" x14ac:dyDescent="0.2"/>
    <row r="10110" x14ac:dyDescent="0.2"/>
    <row r="10111" x14ac:dyDescent="0.2"/>
    <row r="10112" x14ac:dyDescent="0.2"/>
    <row r="10113" x14ac:dyDescent="0.2"/>
    <row r="10114" x14ac:dyDescent="0.2"/>
    <row r="10115" x14ac:dyDescent="0.2"/>
    <row r="10116" x14ac:dyDescent="0.2"/>
    <row r="10117" x14ac:dyDescent="0.2"/>
    <row r="10118" x14ac:dyDescent="0.2"/>
    <row r="10119" x14ac:dyDescent="0.2"/>
    <row r="10120" x14ac:dyDescent="0.2"/>
    <row r="10121" x14ac:dyDescent="0.2"/>
    <row r="10122" x14ac:dyDescent="0.2"/>
    <row r="10123" x14ac:dyDescent="0.2"/>
    <row r="10124" x14ac:dyDescent="0.2"/>
    <row r="10125" x14ac:dyDescent="0.2"/>
    <row r="10126" x14ac:dyDescent="0.2"/>
    <row r="10127" x14ac:dyDescent="0.2"/>
    <row r="10128" x14ac:dyDescent="0.2"/>
    <row r="10129" x14ac:dyDescent="0.2"/>
    <row r="10130" x14ac:dyDescent="0.2"/>
    <row r="10131" x14ac:dyDescent="0.2"/>
    <row r="10132" x14ac:dyDescent="0.2"/>
    <row r="10133" x14ac:dyDescent="0.2"/>
    <row r="10134" x14ac:dyDescent="0.2"/>
    <row r="10135" x14ac:dyDescent="0.2"/>
    <row r="10136" x14ac:dyDescent="0.2"/>
    <row r="10137" x14ac:dyDescent="0.2"/>
    <row r="10138" x14ac:dyDescent="0.2"/>
    <row r="10139" x14ac:dyDescent="0.2"/>
    <row r="10140" x14ac:dyDescent="0.2"/>
    <row r="10141" x14ac:dyDescent="0.2"/>
    <row r="10142" x14ac:dyDescent="0.2"/>
    <row r="10143" x14ac:dyDescent="0.2"/>
    <row r="10144" x14ac:dyDescent="0.2"/>
    <row r="10145" x14ac:dyDescent="0.2"/>
    <row r="10146" x14ac:dyDescent="0.2"/>
    <row r="10147" x14ac:dyDescent="0.2"/>
    <row r="10148" x14ac:dyDescent="0.2"/>
    <row r="10149" x14ac:dyDescent="0.2"/>
    <row r="10150" x14ac:dyDescent="0.2"/>
    <row r="10151" x14ac:dyDescent="0.2"/>
    <row r="10152" x14ac:dyDescent="0.2"/>
    <row r="10153" x14ac:dyDescent="0.2"/>
    <row r="10154" x14ac:dyDescent="0.2"/>
    <row r="10155" x14ac:dyDescent="0.2"/>
    <row r="10156" x14ac:dyDescent="0.2"/>
    <row r="10157" x14ac:dyDescent="0.2"/>
    <row r="10158" x14ac:dyDescent="0.2"/>
    <row r="10159" x14ac:dyDescent="0.2"/>
    <row r="10160" x14ac:dyDescent="0.2"/>
    <row r="10161" x14ac:dyDescent="0.2"/>
    <row r="10162" x14ac:dyDescent="0.2"/>
    <row r="10163" x14ac:dyDescent="0.2"/>
    <row r="10164" x14ac:dyDescent="0.2"/>
    <row r="10165" x14ac:dyDescent="0.2"/>
    <row r="10166" x14ac:dyDescent="0.2"/>
    <row r="10167" x14ac:dyDescent="0.2"/>
    <row r="10168" x14ac:dyDescent="0.2"/>
    <row r="10169" x14ac:dyDescent="0.2"/>
    <row r="10170" x14ac:dyDescent="0.2"/>
    <row r="10171" x14ac:dyDescent="0.2"/>
    <row r="10172" x14ac:dyDescent="0.2"/>
    <row r="10173" x14ac:dyDescent="0.2"/>
    <row r="10174" x14ac:dyDescent="0.2"/>
    <row r="10175" x14ac:dyDescent="0.2"/>
    <row r="10176" x14ac:dyDescent="0.2"/>
    <row r="10177" x14ac:dyDescent="0.2"/>
    <row r="10178" x14ac:dyDescent="0.2"/>
    <row r="10179" x14ac:dyDescent="0.2"/>
    <row r="10180" x14ac:dyDescent="0.2"/>
    <row r="10181" x14ac:dyDescent="0.2"/>
    <row r="10182" x14ac:dyDescent="0.2"/>
    <row r="10183" x14ac:dyDescent="0.2"/>
    <row r="10184" x14ac:dyDescent="0.2"/>
    <row r="10185" x14ac:dyDescent="0.2"/>
    <row r="10186" x14ac:dyDescent="0.2"/>
    <row r="10187" x14ac:dyDescent="0.2"/>
    <row r="10188" x14ac:dyDescent="0.2"/>
    <row r="10189" x14ac:dyDescent="0.2"/>
    <row r="10190" x14ac:dyDescent="0.2"/>
    <row r="10191" x14ac:dyDescent="0.2"/>
    <row r="10192" x14ac:dyDescent="0.2"/>
    <row r="10193" x14ac:dyDescent="0.2"/>
    <row r="10194" x14ac:dyDescent="0.2"/>
    <row r="10195" x14ac:dyDescent="0.2"/>
    <row r="10196" x14ac:dyDescent="0.2"/>
    <row r="10197" x14ac:dyDescent="0.2"/>
    <row r="10198" x14ac:dyDescent="0.2"/>
    <row r="10199" x14ac:dyDescent="0.2"/>
    <row r="10200" x14ac:dyDescent="0.2"/>
    <row r="10201" x14ac:dyDescent="0.2"/>
    <row r="10202" x14ac:dyDescent="0.2"/>
    <row r="10203" x14ac:dyDescent="0.2"/>
    <row r="10204" x14ac:dyDescent="0.2"/>
    <row r="10205" x14ac:dyDescent="0.2"/>
    <row r="10206" x14ac:dyDescent="0.2"/>
    <row r="10207" x14ac:dyDescent="0.2"/>
    <row r="10208" x14ac:dyDescent="0.2"/>
    <row r="10209" x14ac:dyDescent="0.2"/>
    <row r="10210" x14ac:dyDescent="0.2"/>
    <row r="10211" x14ac:dyDescent="0.2"/>
    <row r="10212" x14ac:dyDescent="0.2"/>
    <row r="10213" x14ac:dyDescent="0.2"/>
    <row r="10214" x14ac:dyDescent="0.2"/>
    <row r="10215" x14ac:dyDescent="0.2"/>
    <row r="10216" x14ac:dyDescent="0.2"/>
    <row r="10217" x14ac:dyDescent="0.2"/>
    <row r="10218" x14ac:dyDescent="0.2"/>
    <row r="10219" x14ac:dyDescent="0.2"/>
    <row r="10220" x14ac:dyDescent="0.2"/>
    <row r="10221" x14ac:dyDescent="0.2"/>
    <row r="10222" x14ac:dyDescent="0.2"/>
    <row r="10223" x14ac:dyDescent="0.2"/>
    <row r="10224" x14ac:dyDescent="0.2"/>
    <row r="10225" x14ac:dyDescent="0.2"/>
    <row r="10226" x14ac:dyDescent="0.2"/>
    <row r="10227" x14ac:dyDescent="0.2"/>
    <row r="10228" x14ac:dyDescent="0.2"/>
    <row r="10229" x14ac:dyDescent="0.2"/>
    <row r="10230" x14ac:dyDescent="0.2"/>
    <row r="10231" x14ac:dyDescent="0.2"/>
    <row r="10232" x14ac:dyDescent="0.2"/>
    <row r="10233" x14ac:dyDescent="0.2"/>
    <row r="10234" x14ac:dyDescent="0.2"/>
    <row r="10235" x14ac:dyDescent="0.2"/>
    <row r="10236" x14ac:dyDescent="0.2"/>
    <row r="10237" x14ac:dyDescent="0.2"/>
    <row r="10238" x14ac:dyDescent="0.2"/>
    <row r="10239" x14ac:dyDescent="0.2"/>
    <row r="10240" x14ac:dyDescent="0.2"/>
    <row r="10241" x14ac:dyDescent="0.2"/>
    <row r="10242" x14ac:dyDescent="0.2"/>
    <row r="10243" x14ac:dyDescent="0.2"/>
    <row r="10244" x14ac:dyDescent="0.2"/>
    <row r="10245" x14ac:dyDescent="0.2"/>
    <row r="10246" x14ac:dyDescent="0.2"/>
    <row r="10247" x14ac:dyDescent="0.2"/>
    <row r="10248" x14ac:dyDescent="0.2"/>
    <row r="10249" x14ac:dyDescent="0.2"/>
    <row r="10250" x14ac:dyDescent="0.2"/>
    <row r="10251" x14ac:dyDescent="0.2"/>
    <row r="10252" x14ac:dyDescent="0.2"/>
    <row r="10253" x14ac:dyDescent="0.2"/>
    <row r="10254" x14ac:dyDescent="0.2"/>
    <row r="10255" x14ac:dyDescent="0.2"/>
    <row r="10256" x14ac:dyDescent="0.2"/>
    <row r="10257" x14ac:dyDescent="0.2"/>
    <row r="10258" x14ac:dyDescent="0.2"/>
    <row r="10259" x14ac:dyDescent="0.2"/>
    <row r="10260" x14ac:dyDescent="0.2"/>
    <row r="10261" x14ac:dyDescent="0.2"/>
    <row r="10262" x14ac:dyDescent="0.2"/>
    <row r="10263" x14ac:dyDescent="0.2"/>
    <row r="10264" x14ac:dyDescent="0.2"/>
    <row r="10265" x14ac:dyDescent="0.2"/>
    <row r="10266" x14ac:dyDescent="0.2"/>
    <row r="10267" x14ac:dyDescent="0.2"/>
    <row r="10268" x14ac:dyDescent="0.2"/>
    <row r="10269" x14ac:dyDescent="0.2"/>
    <row r="10270" x14ac:dyDescent="0.2"/>
    <row r="10271" x14ac:dyDescent="0.2"/>
    <row r="10272" x14ac:dyDescent="0.2"/>
    <row r="10273" x14ac:dyDescent="0.2"/>
    <row r="10274" x14ac:dyDescent="0.2"/>
    <row r="10275" x14ac:dyDescent="0.2"/>
    <row r="10276" x14ac:dyDescent="0.2"/>
    <row r="10277" x14ac:dyDescent="0.2"/>
    <row r="10278" x14ac:dyDescent="0.2"/>
    <row r="10279" x14ac:dyDescent="0.2"/>
    <row r="10280" x14ac:dyDescent="0.2"/>
    <row r="10281" x14ac:dyDescent="0.2"/>
    <row r="10282" x14ac:dyDescent="0.2"/>
    <row r="10283" x14ac:dyDescent="0.2"/>
    <row r="10284" x14ac:dyDescent="0.2"/>
    <row r="10285" x14ac:dyDescent="0.2"/>
    <row r="10286" x14ac:dyDescent="0.2"/>
    <row r="10287" x14ac:dyDescent="0.2"/>
    <row r="10288" x14ac:dyDescent="0.2"/>
    <row r="10289" x14ac:dyDescent="0.2"/>
    <row r="10290" x14ac:dyDescent="0.2"/>
    <row r="10291" x14ac:dyDescent="0.2"/>
    <row r="10292" x14ac:dyDescent="0.2"/>
    <row r="10293" x14ac:dyDescent="0.2"/>
    <row r="10294" x14ac:dyDescent="0.2"/>
    <row r="10295" x14ac:dyDescent="0.2"/>
    <row r="10296" x14ac:dyDescent="0.2"/>
    <row r="10297" x14ac:dyDescent="0.2"/>
    <row r="10298" x14ac:dyDescent="0.2"/>
    <row r="10299" x14ac:dyDescent="0.2"/>
    <row r="10300" x14ac:dyDescent="0.2"/>
    <row r="10301" x14ac:dyDescent="0.2"/>
    <row r="10302" x14ac:dyDescent="0.2"/>
    <row r="10303" x14ac:dyDescent="0.2"/>
    <row r="10304" x14ac:dyDescent="0.2"/>
    <row r="10305" x14ac:dyDescent="0.2"/>
    <row r="10306" x14ac:dyDescent="0.2"/>
    <row r="10307" x14ac:dyDescent="0.2"/>
    <row r="10308" x14ac:dyDescent="0.2"/>
    <row r="10309" x14ac:dyDescent="0.2"/>
    <row r="10310" x14ac:dyDescent="0.2"/>
    <row r="10311" x14ac:dyDescent="0.2"/>
    <row r="10312" x14ac:dyDescent="0.2"/>
    <row r="10313" x14ac:dyDescent="0.2"/>
    <row r="10314" x14ac:dyDescent="0.2"/>
    <row r="10315" x14ac:dyDescent="0.2"/>
    <row r="10316" x14ac:dyDescent="0.2"/>
    <row r="10317" x14ac:dyDescent="0.2"/>
    <row r="10318" x14ac:dyDescent="0.2"/>
    <row r="10319" x14ac:dyDescent="0.2"/>
    <row r="10320" x14ac:dyDescent="0.2"/>
    <row r="10321" x14ac:dyDescent="0.2"/>
    <row r="10322" x14ac:dyDescent="0.2"/>
    <row r="10323" x14ac:dyDescent="0.2"/>
    <row r="10324" x14ac:dyDescent="0.2"/>
    <row r="10325" x14ac:dyDescent="0.2"/>
    <row r="10326" x14ac:dyDescent="0.2"/>
    <row r="10327" x14ac:dyDescent="0.2"/>
    <row r="10328" x14ac:dyDescent="0.2"/>
    <row r="10329" x14ac:dyDescent="0.2"/>
    <row r="10330" x14ac:dyDescent="0.2"/>
    <row r="10331" x14ac:dyDescent="0.2"/>
    <row r="10332" x14ac:dyDescent="0.2"/>
    <row r="10333" x14ac:dyDescent="0.2"/>
    <row r="10334" x14ac:dyDescent="0.2"/>
    <row r="10335" x14ac:dyDescent="0.2"/>
    <row r="10336" x14ac:dyDescent="0.2"/>
    <row r="10337" x14ac:dyDescent="0.2"/>
    <row r="10338" x14ac:dyDescent="0.2"/>
    <row r="10339" x14ac:dyDescent="0.2"/>
    <row r="10340" x14ac:dyDescent="0.2"/>
    <row r="10341" x14ac:dyDescent="0.2"/>
    <row r="10342" x14ac:dyDescent="0.2"/>
    <row r="10343" x14ac:dyDescent="0.2"/>
    <row r="10344" x14ac:dyDescent="0.2"/>
    <row r="10345" x14ac:dyDescent="0.2"/>
    <row r="10346" x14ac:dyDescent="0.2"/>
    <row r="10347" x14ac:dyDescent="0.2"/>
    <row r="10348" x14ac:dyDescent="0.2"/>
    <row r="10349" x14ac:dyDescent="0.2"/>
    <row r="10350" x14ac:dyDescent="0.2"/>
    <row r="10351" x14ac:dyDescent="0.2"/>
    <row r="10352" x14ac:dyDescent="0.2"/>
    <row r="10353" x14ac:dyDescent="0.2"/>
    <row r="10354" x14ac:dyDescent="0.2"/>
    <row r="10355" x14ac:dyDescent="0.2"/>
    <row r="10356" x14ac:dyDescent="0.2"/>
    <row r="10357" x14ac:dyDescent="0.2"/>
    <row r="10358" x14ac:dyDescent="0.2"/>
    <row r="10359" x14ac:dyDescent="0.2"/>
    <row r="10360" x14ac:dyDescent="0.2"/>
    <row r="10361" x14ac:dyDescent="0.2"/>
    <row r="10362" x14ac:dyDescent="0.2"/>
    <row r="10363" x14ac:dyDescent="0.2"/>
    <row r="10364" x14ac:dyDescent="0.2"/>
    <row r="10365" x14ac:dyDescent="0.2"/>
    <row r="10366" x14ac:dyDescent="0.2"/>
    <row r="10367" x14ac:dyDescent="0.2"/>
    <row r="10368" x14ac:dyDescent="0.2"/>
    <row r="10369" x14ac:dyDescent="0.2"/>
    <row r="10370" x14ac:dyDescent="0.2"/>
    <row r="10371" x14ac:dyDescent="0.2"/>
    <row r="10372" x14ac:dyDescent="0.2"/>
    <row r="10373" x14ac:dyDescent="0.2"/>
    <row r="10374" x14ac:dyDescent="0.2"/>
    <row r="10375" x14ac:dyDescent="0.2"/>
    <row r="10376" x14ac:dyDescent="0.2"/>
    <row r="10377" x14ac:dyDescent="0.2"/>
    <row r="10378" x14ac:dyDescent="0.2"/>
    <row r="10379" x14ac:dyDescent="0.2"/>
    <row r="10380" x14ac:dyDescent="0.2"/>
    <row r="10381" x14ac:dyDescent="0.2"/>
    <row r="10382" x14ac:dyDescent="0.2"/>
    <row r="10383" x14ac:dyDescent="0.2"/>
    <row r="10384" x14ac:dyDescent="0.2"/>
    <row r="10385" x14ac:dyDescent="0.2"/>
    <row r="10386" x14ac:dyDescent="0.2"/>
    <row r="10387" x14ac:dyDescent="0.2"/>
    <row r="10388" x14ac:dyDescent="0.2"/>
    <row r="10389" x14ac:dyDescent="0.2"/>
    <row r="10390" x14ac:dyDescent="0.2"/>
    <row r="10391" x14ac:dyDescent="0.2"/>
    <row r="10392" x14ac:dyDescent="0.2"/>
    <row r="10393" x14ac:dyDescent="0.2"/>
    <row r="10394" x14ac:dyDescent="0.2"/>
    <row r="10395" x14ac:dyDescent="0.2"/>
    <row r="10396" x14ac:dyDescent="0.2"/>
    <row r="10397" x14ac:dyDescent="0.2"/>
    <row r="10398" x14ac:dyDescent="0.2"/>
    <row r="10399" x14ac:dyDescent="0.2"/>
    <row r="10400" x14ac:dyDescent="0.2"/>
    <row r="10401" x14ac:dyDescent="0.2"/>
    <row r="10402" x14ac:dyDescent="0.2"/>
    <row r="10403" x14ac:dyDescent="0.2"/>
    <row r="10404" x14ac:dyDescent="0.2"/>
    <row r="10405" x14ac:dyDescent="0.2"/>
    <row r="10406" x14ac:dyDescent="0.2"/>
    <row r="10407" x14ac:dyDescent="0.2"/>
    <row r="10408" x14ac:dyDescent="0.2"/>
    <row r="10409" x14ac:dyDescent="0.2"/>
    <row r="10410" x14ac:dyDescent="0.2"/>
    <row r="10411" x14ac:dyDescent="0.2"/>
    <row r="10412" x14ac:dyDescent="0.2"/>
    <row r="10413" x14ac:dyDescent="0.2"/>
    <row r="10414" x14ac:dyDescent="0.2"/>
    <row r="10415" x14ac:dyDescent="0.2"/>
    <row r="10416" x14ac:dyDescent="0.2"/>
    <row r="10417" x14ac:dyDescent="0.2"/>
    <row r="10418" x14ac:dyDescent="0.2"/>
    <row r="10419" x14ac:dyDescent="0.2"/>
    <row r="10420" x14ac:dyDescent="0.2"/>
    <row r="10421" x14ac:dyDescent="0.2"/>
    <row r="10422" x14ac:dyDescent="0.2"/>
    <row r="10423" x14ac:dyDescent="0.2"/>
    <row r="10424" x14ac:dyDescent="0.2"/>
    <row r="10425" x14ac:dyDescent="0.2"/>
    <row r="10426" x14ac:dyDescent="0.2"/>
    <row r="10427" x14ac:dyDescent="0.2"/>
    <row r="10428" x14ac:dyDescent="0.2"/>
    <row r="10429" x14ac:dyDescent="0.2"/>
    <row r="10430" x14ac:dyDescent="0.2"/>
    <row r="10431" x14ac:dyDescent="0.2"/>
    <row r="10432" x14ac:dyDescent="0.2"/>
    <row r="10433" x14ac:dyDescent="0.2"/>
    <row r="10434" x14ac:dyDescent="0.2"/>
    <row r="10435" x14ac:dyDescent="0.2"/>
    <row r="10436" x14ac:dyDescent="0.2"/>
    <row r="10437" x14ac:dyDescent="0.2"/>
    <row r="10438" x14ac:dyDescent="0.2"/>
    <row r="10439" x14ac:dyDescent="0.2"/>
    <row r="10440" x14ac:dyDescent="0.2"/>
    <row r="10441" x14ac:dyDescent="0.2"/>
    <row r="10442" x14ac:dyDescent="0.2"/>
    <row r="10443" x14ac:dyDescent="0.2"/>
    <row r="10444" x14ac:dyDescent="0.2"/>
    <row r="10445" x14ac:dyDescent="0.2"/>
    <row r="10446" x14ac:dyDescent="0.2"/>
    <row r="10447" x14ac:dyDescent="0.2"/>
    <row r="10448" x14ac:dyDescent="0.2"/>
    <row r="10449" x14ac:dyDescent="0.2"/>
    <row r="10450" x14ac:dyDescent="0.2"/>
    <row r="10451" x14ac:dyDescent="0.2"/>
    <row r="10452" x14ac:dyDescent="0.2"/>
    <row r="10453" x14ac:dyDescent="0.2"/>
    <row r="10454" x14ac:dyDescent="0.2"/>
    <row r="10455" x14ac:dyDescent="0.2"/>
    <row r="10456" x14ac:dyDescent="0.2"/>
    <row r="10457" x14ac:dyDescent="0.2"/>
    <row r="10458" x14ac:dyDescent="0.2"/>
    <row r="10459" x14ac:dyDescent="0.2"/>
    <row r="10460" x14ac:dyDescent="0.2"/>
    <row r="10461" x14ac:dyDescent="0.2"/>
    <row r="10462" x14ac:dyDescent="0.2"/>
    <row r="10463" x14ac:dyDescent="0.2"/>
    <row r="10464" x14ac:dyDescent="0.2"/>
    <row r="10465" x14ac:dyDescent="0.2"/>
    <row r="10466" x14ac:dyDescent="0.2"/>
    <row r="10467" x14ac:dyDescent="0.2"/>
    <row r="10468" x14ac:dyDescent="0.2"/>
    <row r="10469" x14ac:dyDescent="0.2"/>
    <row r="10470" x14ac:dyDescent="0.2"/>
    <row r="10471" x14ac:dyDescent="0.2"/>
    <row r="10472" x14ac:dyDescent="0.2"/>
    <row r="10473" x14ac:dyDescent="0.2"/>
    <row r="10474" x14ac:dyDescent="0.2"/>
    <row r="10475" x14ac:dyDescent="0.2"/>
    <row r="10476" x14ac:dyDescent="0.2"/>
    <row r="10477" x14ac:dyDescent="0.2"/>
    <row r="10478" x14ac:dyDescent="0.2"/>
    <row r="10479" x14ac:dyDescent="0.2"/>
    <row r="10480" x14ac:dyDescent="0.2"/>
    <row r="10481" x14ac:dyDescent="0.2"/>
    <row r="10482" x14ac:dyDescent="0.2"/>
    <row r="10483" x14ac:dyDescent="0.2"/>
    <row r="10484" x14ac:dyDescent="0.2"/>
    <row r="10485" x14ac:dyDescent="0.2"/>
    <row r="10486" x14ac:dyDescent="0.2"/>
    <row r="10487" x14ac:dyDescent="0.2"/>
    <row r="10488" x14ac:dyDescent="0.2"/>
    <row r="10489" x14ac:dyDescent="0.2"/>
    <row r="10490" x14ac:dyDescent="0.2"/>
    <row r="10491" x14ac:dyDescent="0.2"/>
    <row r="10492" x14ac:dyDescent="0.2"/>
    <row r="10493" x14ac:dyDescent="0.2"/>
    <row r="10494" x14ac:dyDescent="0.2"/>
    <row r="10495" x14ac:dyDescent="0.2"/>
    <row r="10496" x14ac:dyDescent="0.2"/>
    <row r="10497" x14ac:dyDescent="0.2"/>
    <row r="10498" x14ac:dyDescent="0.2"/>
    <row r="10499" x14ac:dyDescent="0.2"/>
    <row r="10500" x14ac:dyDescent="0.2"/>
    <row r="10501" x14ac:dyDescent="0.2"/>
    <row r="10502" x14ac:dyDescent="0.2"/>
    <row r="10503" x14ac:dyDescent="0.2"/>
    <row r="10504" x14ac:dyDescent="0.2"/>
    <row r="10505" x14ac:dyDescent="0.2"/>
    <row r="10506" x14ac:dyDescent="0.2"/>
    <row r="10507" x14ac:dyDescent="0.2"/>
    <row r="10508" x14ac:dyDescent="0.2"/>
    <row r="10509" x14ac:dyDescent="0.2"/>
    <row r="10510" x14ac:dyDescent="0.2"/>
    <row r="10511" x14ac:dyDescent="0.2"/>
    <row r="10512" x14ac:dyDescent="0.2"/>
    <row r="10513" x14ac:dyDescent="0.2"/>
    <row r="10514" x14ac:dyDescent="0.2"/>
    <row r="10515" x14ac:dyDescent="0.2"/>
    <row r="10516" x14ac:dyDescent="0.2"/>
    <row r="10517" x14ac:dyDescent="0.2"/>
    <row r="10518" x14ac:dyDescent="0.2"/>
    <row r="10519" x14ac:dyDescent="0.2"/>
    <row r="10520" x14ac:dyDescent="0.2"/>
    <row r="10521" x14ac:dyDescent="0.2"/>
    <row r="10522" x14ac:dyDescent="0.2"/>
    <row r="10523" x14ac:dyDescent="0.2"/>
    <row r="10524" x14ac:dyDescent="0.2"/>
    <row r="10525" x14ac:dyDescent="0.2"/>
    <row r="10526" x14ac:dyDescent="0.2"/>
    <row r="10527" x14ac:dyDescent="0.2"/>
    <row r="10528" x14ac:dyDescent="0.2"/>
    <row r="10529" x14ac:dyDescent="0.2"/>
    <row r="10530" x14ac:dyDescent="0.2"/>
    <row r="10531" x14ac:dyDescent="0.2"/>
    <row r="10532" x14ac:dyDescent="0.2"/>
    <row r="10533" x14ac:dyDescent="0.2"/>
    <row r="10534" x14ac:dyDescent="0.2"/>
    <row r="10535" x14ac:dyDescent="0.2"/>
    <row r="10536" x14ac:dyDescent="0.2"/>
    <row r="10537" x14ac:dyDescent="0.2"/>
    <row r="10538" x14ac:dyDescent="0.2"/>
    <row r="10539" x14ac:dyDescent="0.2"/>
    <row r="10540" x14ac:dyDescent="0.2"/>
    <row r="10541" x14ac:dyDescent="0.2"/>
    <row r="10542" x14ac:dyDescent="0.2"/>
    <row r="10543" x14ac:dyDescent="0.2"/>
    <row r="10544" x14ac:dyDescent="0.2"/>
    <row r="10545" x14ac:dyDescent="0.2"/>
    <row r="10546" x14ac:dyDescent="0.2"/>
    <row r="10547" x14ac:dyDescent="0.2"/>
    <row r="10548" x14ac:dyDescent="0.2"/>
    <row r="10549" x14ac:dyDescent="0.2"/>
    <row r="10550" x14ac:dyDescent="0.2"/>
    <row r="10551" x14ac:dyDescent="0.2"/>
    <row r="10552" x14ac:dyDescent="0.2"/>
    <row r="10553" x14ac:dyDescent="0.2"/>
    <row r="10554" x14ac:dyDescent="0.2"/>
    <row r="10555" x14ac:dyDescent="0.2"/>
    <row r="10556" x14ac:dyDescent="0.2"/>
    <row r="10557" x14ac:dyDescent="0.2"/>
    <row r="10558" x14ac:dyDescent="0.2"/>
    <row r="10559" x14ac:dyDescent="0.2"/>
    <row r="10560" x14ac:dyDescent="0.2"/>
    <row r="10561" x14ac:dyDescent="0.2"/>
    <row r="10562" x14ac:dyDescent="0.2"/>
    <row r="10563" x14ac:dyDescent="0.2"/>
    <row r="10564" x14ac:dyDescent="0.2"/>
    <row r="10565" x14ac:dyDescent="0.2"/>
    <row r="10566" x14ac:dyDescent="0.2"/>
    <row r="10567" x14ac:dyDescent="0.2"/>
    <row r="10568" x14ac:dyDescent="0.2"/>
    <row r="10569" x14ac:dyDescent="0.2"/>
    <row r="10570" x14ac:dyDescent="0.2"/>
    <row r="10571" x14ac:dyDescent="0.2"/>
    <row r="10572" x14ac:dyDescent="0.2"/>
    <row r="10573" x14ac:dyDescent="0.2"/>
    <row r="10574" x14ac:dyDescent="0.2"/>
    <row r="10575" x14ac:dyDescent="0.2"/>
    <row r="10576" x14ac:dyDescent="0.2"/>
    <row r="10577" x14ac:dyDescent="0.2"/>
    <row r="10578" x14ac:dyDescent="0.2"/>
    <row r="10579" x14ac:dyDescent="0.2"/>
    <row r="10580" x14ac:dyDescent="0.2"/>
    <row r="10581" x14ac:dyDescent="0.2"/>
    <row r="10582" x14ac:dyDescent="0.2"/>
    <row r="10583" x14ac:dyDescent="0.2"/>
    <row r="10584" x14ac:dyDescent="0.2"/>
    <row r="10585" x14ac:dyDescent="0.2"/>
    <row r="10586" x14ac:dyDescent="0.2"/>
    <row r="10587" x14ac:dyDescent="0.2"/>
    <row r="10588" x14ac:dyDescent="0.2"/>
    <row r="10589" x14ac:dyDescent="0.2"/>
    <row r="10590" x14ac:dyDescent="0.2"/>
    <row r="10591" x14ac:dyDescent="0.2"/>
    <row r="10592" x14ac:dyDescent="0.2"/>
    <row r="10593" x14ac:dyDescent="0.2"/>
    <row r="10594" x14ac:dyDescent="0.2"/>
    <row r="10595" x14ac:dyDescent="0.2"/>
    <row r="10596" x14ac:dyDescent="0.2"/>
    <row r="10597" x14ac:dyDescent="0.2"/>
    <row r="10598" x14ac:dyDescent="0.2"/>
    <row r="10599" x14ac:dyDescent="0.2"/>
    <row r="10600" x14ac:dyDescent="0.2"/>
    <row r="10601" x14ac:dyDescent="0.2"/>
    <row r="10602" x14ac:dyDescent="0.2"/>
    <row r="10603" x14ac:dyDescent="0.2"/>
    <row r="10604" x14ac:dyDescent="0.2"/>
    <row r="10605" x14ac:dyDescent="0.2"/>
    <row r="10606" x14ac:dyDescent="0.2"/>
    <row r="10607" x14ac:dyDescent="0.2"/>
    <row r="10608" x14ac:dyDescent="0.2"/>
    <row r="10609" x14ac:dyDescent="0.2"/>
    <row r="10610" x14ac:dyDescent="0.2"/>
    <row r="10611" x14ac:dyDescent="0.2"/>
    <row r="10612" x14ac:dyDescent="0.2"/>
    <row r="10613" x14ac:dyDescent="0.2"/>
    <row r="10614" x14ac:dyDescent="0.2"/>
    <row r="10615" x14ac:dyDescent="0.2"/>
    <row r="10616" x14ac:dyDescent="0.2"/>
    <row r="10617" x14ac:dyDescent="0.2"/>
    <row r="10618" x14ac:dyDescent="0.2"/>
    <row r="10619" x14ac:dyDescent="0.2"/>
    <row r="10620" x14ac:dyDescent="0.2"/>
    <row r="10621" x14ac:dyDescent="0.2"/>
    <row r="10622" x14ac:dyDescent="0.2"/>
    <row r="10623" x14ac:dyDescent="0.2"/>
    <row r="10624" x14ac:dyDescent="0.2"/>
    <row r="10625" x14ac:dyDescent="0.2"/>
    <row r="10626" x14ac:dyDescent="0.2"/>
    <row r="10627" x14ac:dyDescent="0.2"/>
    <row r="10628" x14ac:dyDescent="0.2"/>
    <row r="10629" x14ac:dyDescent="0.2"/>
    <row r="10630" x14ac:dyDescent="0.2"/>
    <row r="10631" x14ac:dyDescent="0.2"/>
    <row r="10632" x14ac:dyDescent="0.2"/>
    <row r="10633" x14ac:dyDescent="0.2"/>
    <row r="10634" x14ac:dyDescent="0.2"/>
    <row r="10635" x14ac:dyDescent="0.2"/>
    <row r="10636" x14ac:dyDescent="0.2"/>
    <row r="10637" x14ac:dyDescent="0.2"/>
    <row r="10638" x14ac:dyDescent="0.2"/>
    <row r="10639" x14ac:dyDescent="0.2"/>
    <row r="10640" x14ac:dyDescent="0.2"/>
    <row r="10641" x14ac:dyDescent="0.2"/>
    <row r="10642" x14ac:dyDescent="0.2"/>
    <row r="10643" x14ac:dyDescent="0.2"/>
    <row r="10644" x14ac:dyDescent="0.2"/>
    <row r="10645" x14ac:dyDescent="0.2"/>
    <row r="10646" x14ac:dyDescent="0.2"/>
    <row r="10647" x14ac:dyDescent="0.2"/>
    <row r="10648" x14ac:dyDescent="0.2"/>
    <row r="10649" x14ac:dyDescent="0.2"/>
    <row r="10650" x14ac:dyDescent="0.2"/>
    <row r="10651" x14ac:dyDescent="0.2"/>
    <row r="10652" x14ac:dyDescent="0.2"/>
    <row r="10653" x14ac:dyDescent="0.2"/>
    <row r="10654" x14ac:dyDescent="0.2"/>
    <row r="10655" x14ac:dyDescent="0.2"/>
    <row r="10656" x14ac:dyDescent="0.2"/>
    <row r="10657" x14ac:dyDescent="0.2"/>
    <row r="10658" x14ac:dyDescent="0.2"/>
    <row r="10659" x14ac:dyDescent="0.2"/>
    <row r="10660" x14ac:dyDescent="0.2"/>
    <row r="10661" x14ac:dyDescent="0.2"/>
    <row r="10662" x14ac:dyDescent="0.2"/>
    <row r="10663" x14ac:dyDescent="0.2"/>
    <row r="10664" x14ac:dyDescent="0.2"/>
    <row r="10665" x14ac:dyDescent="0.2"/>
    <row r="10666" x14ac:dyDescent="0.2"/>
    <row r="10667" x14ac:dyDescent="0.2"/>
    <row r="10668" x14ac:dyDescent="0.2"/>
    <row r="10669" x14ac:dyDescent="0.2"/>
    <row r="10670" x14ac:dyDescent="0.2"/>
    <row r="10671" x14ac:dyDescent="0.2"/>
    <row r="10672" x14ac:dyDescent="0.2"/>
    <row r="10673" x14ac:dyDescent="0.2"/>
    <row r="10674" x14ac:dyDescent="0.2"/>
    <row r="10675" x14ac:dyDescent="0.2"/>
    <row r="10676" x14ac:dyDescent="0.2"/>
    <row r="10677" x14ac:dyDescent="0.2"/>
    <row r="10678" x14ac:dyDescent="0.2"/>
    <row r="10679" x14ac:dyDescent="0.2"/>
    <row r="10680" x14ac:dyDescent="0.2"/>
    <row r="10681" x14ac:dyDescent="0.2"/>
    <row r="10682" x14ac:dyDescent="0.2"/>
    <row r="10683" x14ac:dyDescent="0.2"/>
    <row r="10684" x14ac:dyDescent="0.2"/>
    <row r="10685" x14ac:dyDescent="0.2"/>
    <row r="10686" x14ac:dyDescent="0.2"/>
    <row r="10687" x14ac:dyDescent="0.2"/>
    <row r="10688" x14ac:dyDescent="0.2"/>
    <row r="10689" x14ac:dyDescent="0.2"/>
    <row r="10690" x14ac:dyDescent="0.2"/>
    <row r="10691" x14ac:dyDescent="0.2"/>
    <row r="10692" x14ac:dyDescent="0.2"/>
    <row r="10693" x14ac:dyDescent="0.2"/>
    <row r="10694" x14ac:dyDescent="0.2"/>
    <row r="10695" x14ac:dyDescent="0.2"/>
    <row r="10696" x14ac:dyDescent="0.2"/>
    <row r="10697" x14ac:dyDescent="0.2"/>
    <row r="10698" x14ac:dyDescent="0.2"/>
    <row r="10699" x14ac:dyDescent="0.2"/>
    <row r="10700" x14ac:dyDescent="0.2"/>
    <row r="10701" x14ac:dyDescent="0.2"/>
    <row r="10702" x14ac:dyDescent="0.2"/>
    <row r="10703" x14ac:dyDescent="0.2"/>
    <row r="10704" x14ac:dyDescent="0.2"/>
    <row r="10705" x14ac:dyDescent="0.2"/>
    <row r="10706" x14ac:dyDescent="0.2"/>
    <row r="10707" x14ac:dyDescent="0.2"/>
    <row r="10708" x14ac:dyDescent="0.2"/>
    <row r="10709" x14ac:dyDescent="0.2"/>
    <row r="10710" x14ac:dyDescent="0.2"/>
    <row r="10711" x14ac:dyDescent="0.2"/>
    <row r="10712" x14ac:dyDescent="0.2"/>
    <row r="10713" x14ac:dyDescent="0.2"/>
    <row r="10714" x14ac:dyDescent="0.2"/>
    <row r="10715" x14ac:dyDescent="0.2"/>
    <row r="10716" x14ac:dyDescent="0.2"/>
    <row r="10717" x14ac:dyDescent="0.2"/>
    <row r="10718" x14ac:dyDescent="0.2"/>
    <row r="10719" x14ac:dyDescent="0.2"/>
    <row r="10720" x14ac:dyDescent="0.2"/>
    <row r="10721" x14ac:dyDescent="0.2"/>
    <row r="10722" x14ac:dyDescent="0.2"/>
    <row r="10723" x14ac:dyDescent="0.2"/>
    <row r="10724" x14ac:dyDescent="0.2"/>
    <row r="10725" x14ac:dyDescent="0.2"/>
    <row r="10726" x14ac:dyDescent="0.2"/>
    <row r="10727" x14ac:dyDescent="0.2"/>
    <row r="10728" x14ac:dyDescent="0.2"/>
    <row r="10729" x14ac:dyDescent="0.2"/>
    <row r="10730" x14ac:dyDescent="0.2"/>
    <row r="10731" x14ac:dyDescent="0.2"/>
    <row r="10732" x14ac:dyDescent="0.2"/>
    <row r="10733" x14ac:dyDescent="0.2"/>
    <row r="10734" x14ac:dyDescent="0.2"/>
    <row r="10735" x14ac:dyDescent="0.2"/>
    <row r="10736" x14ac:dyDescent="0.2"/>
    <row r="10737" x14ac:dyDescent="0.2"/>
    <row r="10738" x14ac:dyDescent="0.2"/>
    <row r="10739" x14ac:dyDescent="0.2"/>
    <row r="10740" x14ac:dyDescent="0.2"/>
    <row r="10741" x14ac:dyDescent="0.2"/>
    <row r="10742" x14ac:dyDescent="0.2"/>
    <row r="10743" x14ac:dyDescent="0.2"/>
    <row r="10744" x14ac:dyDescent="0.2"/>
    <row r="10745" x14ac:dyDescent="0.2"/>
    <row r="10746" x14ac:dyDescent="0.2"/>
    <row r="10747" x14ac:dyDescent="0.2"/>
    <row r="10748" x14ac:dyDescent="0.2"/>
    <row r="10749" x14ac:dyDescent="0.2"/>
    <row r="10750" x14ac:dyDescent="0.2"/>
    <row r="10751" x14ac:dyDescent="0.2"/>
    <row r="10752" x14ac:dyDescent="0.2"/>
    <row r="10753" x14ac:dyDescent="0.2"/>
    <row r="10754" x14ac:dyDescent="0.2"/>
    <row r="10755" x14ac:dyDescent="0.2"/>
    <row r="10756" x14ac:dyDescent="0.2"/>
    <row r="10757" x14ac:dyDescent="0.2"/>
    <row r="10758" x14ac:dyDescent="0.2"/>
    <row r="10759" x14ac:dyDescent="0.2"/>
    <row r="10760" x14ac:dyDescent="0.2"/>
    <row r="10761" x14ac:dyDescent="0.2"/>
    <row r="10762" x14ac:dyDescent="0.2"/>
    <row r="10763" x14ac:dyDescent="0.2"/>
    <row r="10764" x14ac:dyDescent="0.2"/>
    <row r="10765" x14ac:dyDescent="0.2"/>
    <row r="10766" x14ac:dyDescent="0.2"/>
    <row r="10767" x14ac:dyDescent="0.2"/>
    <row r="10768" x14ac:dyDescent="0.2"/>
    <row r="10769" x14ac:dyDescent="0.2"/>
    <row r="10770" x14ac:dyDescent="0.2"/>
    <row r="10771" x14ac:dyDescent="0.2"/>
    <row r="10772" x14ac:dyDescent="0.2"/>
    <row r="10773" x14ac:dyDescent="0.2"/>
    <row r="10774" x14ac:dyDescent="0.2"/>
    <row r="10775" x14ac:dyDescent="0.2"/>
    <row r="10776" x14ac:dyDescent="0.2"/>
    <row r="10777" x14ac:dyDescent="0.2"/>
    <row r="10778" x14ac:dyDescent="0.2"/>
    <row r="10779" x14ac:dyDescent="0.2"/>
    <row r="10780" x14ac:dyDescent="0.2"/>
    <row r="10781" x14ac:dyDescent="0.2"/>
    <row r="10782" x14ac:dyDescent="0.2"/>
    <row r="10783" x14ac:dyDescent="0.2"/>
    <row r="10784" x14ac:dyDescent="0.2"/>
    <row r="10785" x14ac:dyDescent="0.2"/>
    <row r="10786" x14ac:dyDescent="0.2"/>
    <row r="10787" x14ac:dyDescent="0.2"/>
    <row r="10788" x14ac:dyDescent="0.2"/>
    <row r="10789" x14ac:dyDescent="0.2"/>
    <row r="10790" x14ac:dyDescent="0.2"/>
    <row r="10791" x14ac:dyDescent="0.2"/>
    <row r="10792" x14ac:dyDescent="0.2"/>
    <row r="10793" x14ac:dyDescent="0.2"/>
    <row r="10794" x14ac:dyDescent="0.2"/>
    <row r="10795" x14ac:dyDescent="0.2"/>
    <row r="10796" x14ac:dyDescent="0.2"/>
    <row r="10797" x14ac:dyDescent="0.2"/>
    <row r="10798" x14ac:dyDescent="0.2"/>
    <row r="10799" x14ac:dyDescent="0.2"/>
    <row r="10800" x14ac:dyDescent="0.2"/>
    <row r="10801" x14ac:dyDescent="0.2"/>
    <row r="10802" x14ac:dyDescent="0.2"/>
    <row r="10803" x14ac:dyDescent="0.2"/>
    <row r="10804" x14ac:dyDescent="0.2"/>
    <row r="10805" x14ac:dyDescent="0.2"/>
    <row r="10806" x14ac:dyDescent="0.2"/>
    <row r="10807" x14ac:dyDescent="0.2"/>
    <row r="10808" x14ac:dyDescent="0.2"/>
    <row r="10809" x14ac:dyDescent="0.2"/>
    <row r="10810" x14ac:dyDescent="0.2"/>
    <row r="10811" x14ac:dyDescent="0.2"/>
    <row r="10812" x14ac:dyDescent="0.2"/>
    <row r="10813" x14ac:dyDescent="0.2"/>
    <row r="10814" x14ac:dyDescent="0.2"/>
    <row r="10815" x14ac:dyDescent="0.2"/>
    <row r="10816" x14ac:dyDescent="0.2"/>
    <row r="10817" x14ac:dyDescent="0.2"/>
    <row r="10818" x14ac:dyDescent="0.2"/>
    <row r="10819" x14ac:dyDescent="0.2"/>
    <row r="10820" x14ac:dyDescent="0.2"/>
    <row r="10821" x14ac:dyDescent="0.2"/>
    <row r="10822" x14ac:dyDescent="0.2"/>
    <row r="10823" x14ac:dyDescent="0.2"/>
    <row r="10824" x14ac:dyDescent="0.2"/>
    <row r="10825" x14ac:dyDescent="0.2"/>
    <row r="10826" x14ac:dyDescent="0.2"/>
    <row r="10827" x14ac:dyDescent="0.2"/>
    <row r="10828" x14ac:dyDescent="0.2"/>
    <row r="10829" x14ac:dyDescent="0.2"/>
    <row r="10830" x14ac:dyDescent="0.2"/>
    <row r="10831" x14ac:dyDescent="0.2"/>
    <row r="10832" x14ac:dyDescent="0.2"/>
    <row r="10833" x14ac:dyDescent="0.2"/>
    <row r="10834" x14ac:dyDescent="0.2"/>
    <row r="10835" x14ac:dyDescent="0.2"/>
    <row r="10836" x14ac:dyDescent="0.2"/>
    <row r="10837" x14ac:dyDescent="0.2"/>
    <row r="10838" x14ac:dyDescent="0.2"/>
    <row r="10839" x14ac:dyDescent="0.2"/>
    <row r="10840" x14ac:dyDescent="0.2"/>
    <row r="10841" x14ac:dyDescent="0.2"/>
    <row r="10842" x14ac:dyDescent="0.2"/>
    <row r="10843" x14ac:dyDescent="0.2"/>
    <row r="10844" x14ac:dyDescent="0.2"/>
    <row r="10845" x14ac:dyDescent="0.2"/>
    <row r="10846" x14ac:dyDescent="0.2"/>
    <row r="10847" x14ac:dyDescent="0.2"/>
    <row r="10848" x14ac:dyDescent="0.2"/>
    <row r="10849" x14ac:dyDescent="0.2"/>
    <row r="10850" x14ac:dyDescent="0.2"/>
    <row r="10851" x14ac:dyDescent="0.2"/>
    <row r="10852" x14ac:dyDescent="0.2"/>
    <row r="10853" x14ac:dyDescent="0.2"/>
    <row r="10854" x14ac:dyDescent="0.2"/>
    <row r="10855" x14ac:dyDescent="0.2"/>
    <row r="10856" x14ac:dyDescent="0.2"/>
    <row r="10857" x14ac:dyDescent="0.2"/>
    <row r="10858" x14ac:dyDescent="0.2"/>
    <row r="10859" x14ac:dyDescent="0.2"/>
    <row r="10860" x14ac:dyDescent="0.2"/>
    <row r="10861" x14ac:dyDescent="0.2"/>
    <row r="10862" x14ac:dyDescent="0.2"/>
    <row r="10863" x14ac:dyDescent="0.2"/>
    <row r="10864" x14ac:dyDescent="0.2"/>
    <row r="10865" x14ac:dyDescent="0.2"/>
    <row r="10866" x14ac:dyDescent="0.2"/>
    <row r="10867" x14ac:dyDescent="0.2"/>
    <row r="10868" x14ac:dyDescent="0.2"/>
    <row r="10869" x14ac:dyDescent="0.2"/>
    <row r="10870" x14ac:dyDescent="0.2"/>
    <row r="10871" x14ac:dyDescent="0.2"/>
    <row r="10872" x14ac:dyDescent="0.2"/>
    <row r="10873" x14ac:dyDescent="0.2"/>
    <row r="10874" x14ac:dyDescent="0.2"/>
    <row r="10875" x14ac:dyDescent="0.2"/>
    <row r="10876" x14ac:dyDescent="0.2"/>
    <row r="10877" x14ac:dyDescent="0.2"/>
    <row r="10878" x14ac:dyDescent="0.2"/>
    <row r="10879" x14ac:dyDescent="0.2"/>
    <row r="10880" x14ac:dyDescent="0.2"/>
    <row r="10881" x14ac:dyDescent="0.2"/>
    <row r="10882" x14ac:dyDescent="0.2"/>
    <row r="10883" x14ac:dyDescent="0.2"/>
    <row r="10884" x14ac:dyDescent="0.2"/>
    <row r="10885" x14ac:dyDescent="0.2"/>
    <row r="10886" x14ac:dyDescent="0.2"/>
    <row r="10887" x14ac:dyDescent="0.2"/>
    <row r="10888" x14ac:dyDescent="0.2"/>
    <row r="10889" x14ac:dyDescent="0.2"/>
    <row r="10890" x14ac:dyDescent="0.2"/>
    <row r="10891" x14ac:dyDescent="0.2"/>
    <row r="10892" x14ac:dyDescent="0.2"/>
    <row r="10893" x14ac:dyDescent="0.2"/>
    <row r="10894" x14ac:dyDescent="0.2"/>
    <row r="10895" x14ac:dyDescent="0.2"/>
    <row r="10896" x14ac:dyDescent="0.2"/>
    <row r="10897" x14ac:dyDescent="0.2"/>
    <row r="10898" x14ac:dyDescent="0.2"/>
    <row r="10899" x14ac:dyDescent="0.2"/>
    <row r="10900" x14ac:dyDescent="0.2"/>
    <row r="10901" x14ac:dyDescent="0.2"/>
    <row r="10902" x14ac:dyDescent="0.2"/>
    <row r="10903" x14ac:dyDescent="0.2"/>
    <row r="10904" x14ac:dyDescent="0.2"/>
    <row r="10905" x14ac:dyDescent="0.2"/>
    <row r="10906" x14ac:dyDescent="0.2"/>
    <row r="10907" x14ac:dyDescent="0.2"/>
    <row r="10908" x14ac:dyDescent="0.2"/>
    <row r="10909" x14ac:dyDescent="0.2"/>
    <row r="10910" x14ac:dyDescent="0.2"/>
    <row r="10911" x14ac:dyDescent="0.2"/>
    <row r="10912" x14ac:dyDescent="0.2"/>
    <row r="10913" x14ac:dyDescent="0.2"/>
    <row r="10914" x14ac:dyDescent="0.2"/>
    <row r="10915" x14ac:dyDescent="0.2"/>
    <row r="10916" x14ac:dyDescent="0.2"/>
    <row r="10917" x14ac:dyDescent="0.2"/>
    <row r="10918" x14ac:dyDescent="0.2"/>
    <row r="10919" x14ac:dyDescent="0.2"/>
    <row r="10920" x14ac:dyDescent="0.2"/>
    <row r="10921" x14ac:dyDescent="0.2"/>
    <row r="10922" x14ac:dyDescent="0.2"/>
    <row r="10923" x14ac:dyDescent="0.2"/>
    <row r="10924" x14ac:dyDescent="0.2"/>
    <row r="10925" x14ac:dyDescent="0.2"/>
    <row r="10926" x14ac:dyDescent="0.2"/>
    <row r="10927" x14ac:dyDescent="0.2"/>
    <row r="10928" x14ac:dyDescent="0.2"/>
    <row r="10929" x14ac:dyDescent="0.2"/>
    <row r="10930" x14ac:dyDescent="0.2"/>
    <row r="10931" x14ac:dyDescent="0.2"/>
    <row r="10932" x14ac:dyDescent="0.2"/>
    <row r="10933" x14ac:dyDescent="0.2"/>
    <row r="10934" x14ac:dyDescent="0.2"/>
    <row r="10935" x14ac:dyDescent="0.2"/>
    <row r="10936" x14ac:dyDescent="0.2"/>
    <row r="10937" x14ac:dyDescent="0.2"/>
    <row r="10938" x14ac:dyDescent="0.2"/>
    <row r="10939" x14ac:dyDescent="0.2"/>
    <row r="10940" x14ac:dyDescent="0.2"/>
    <row r="10941" x14ac:dyDescent="0.2"/>
    <row r="10942" x14ac:dyDescent="0.2"/>
    <row r="10943" x14ac:dyDescent="0.2"/>
    <row r="10944" x14ac:dyDescent="0.2"/>
    <row r="10945" x14ac:dyDescent="0.2"/>
    <row r="10946" x14ac:dyDescent="0.2"/>
    <row r="10947" x14ac:dyDescent="0.2"/>
    <row r="10948" x14ac:dyDescent="0.2"/>
    <row r="10949" x14ac:dyDescent="0.2"/>
    <row r="10950" x14ac:dyDescent="0.2"/>
    <row r="10951" x14ac:dyDescent="0.2"/>
    <row r="10952" x14ac:dyDescent="0.2"/>
    <row r="10953" x14ac:dyDescent="0.2"/>
    <row r="10954" x14ac:dyDescent="0.2"/>
    <row r="10955" x14ac:dyDescent="0.2"/>
    <row r="10956" x14ac:dyDescent="0.2"/>
    <row r="10957" x14ac:dyDescent="0.2"/>
    <row r="10958" x14ac:dyDescent="0.2"/>
    <row r="10959" x14ac:dyDescent="0.2"/>
    <row r="10960" x14ac:dyDescent="0.2"/>
    <row r="10961" x14ac:dyDescent="0.2"/>
    <row r="10962" x14ac:dyDescent="0.2"/>
    <row r="10963" x14ac:dyDescent="0.2"/>
    <row r="10964" x14ac:dyDescent="0.2"/>
    <row r="10965" x14ac:dyDescent="0.2"/>
    <row r="10966" x14ac:dyDescent="0.2"/>
    <row r="10967" x14ac:dyDescent="0.2"/>
    <row r="10968" x14ac:dyDescent="0.2"/>
    <row r="10969" x14ac:dyDescent="0.2"/>
    <row r="10970" x14ac:dyDescent="0.2"/>
    <row r="10971" x14ac:dyDescent="0.2"/>
    <row r="10972" x14ac:dyDescent="0.2"/>
    <row r="10973" x14ac:dyDescent="0.2"/>
    <row r="10974" x14ac:dyDescent="0.2"/>
    <row r="10975" x14ac:dyDescent="0.2"/>
    <row r="10976" x14ac:dyDescent="0.2"/>
    <row r="10977" x14ac:dyDescent="0.2"/>
    <row r="10978" x14ac:dyDescent="0.2"/>
    <row r="10979" x14ac:dyDescent="0.2"/>
    <row r="10980" x14ac:dyDescent="0.2"/>
    <row r="10981" x14ac:dyDescent="0.2"/>
    <row r="10982" x14ac:dyDescent="0.2"/>
    <row r="10983" x14ac:dyDescent="0.2"/>
    <row r="10984" x14ac:dyDescent="0.2"/>
    <row r="10985" x14ac:dyDescent="0.2"/>
    <row r="10986" x14ac:dyDescent="0.2"/>
    <row r="10987" x14ac:dyDescent="0.2"/>
    <row r="10988" x14ac:dyDescent="0.2"/>
    <row r="10989" x14ac:dyDescent="0.2"/>
    <row r="10990" x14ac:dyDescent="0.2"/>
    <row r="10991" x14ac:dyDescent="0.2"/>
    <row r="10992" x14ac:dyDescent="0.2"/>
    <row r="10993" x14ac:dyDescent="0.2"/>
    <row r="10994" x14ac:dyDescent="0.2"/>
    <row r="10995" x14ac:dyDescent="0.2"/>
    <row r="10996" x14ac:dyDescent="0.2"/>
    <row r="10997" x14ac:dyDescent="0.2"/>
    <row r="10998" x14ac:dyDescent="0.2"/>
    <row r="10999" x14ac:dyDescent="0.2"/>
    <row r="11000" x14ac:dyDescent="0.2"/>
    <row r="11001" x14ac:dyDescent="0.2"/>
    <row r="11002" x14ac:dyDescent="0.2"/>
    <row r="11003" x14ac:dyDescent="0.2"/>
    <row r="11004" x14ac:dyDescent="0.2"/>
    <row r="11005" x14ac:dyDescent="0.2"/>
    <row r="11006" x14ac:dyDescent="0.2"/>
    <row r="11007" x14ac:dyDescent="0.2"/>
    <row r="11008" x14ac:dyDescent="0.2"/>
    <row r="11009" x14ac:dyDescent="0.2"/>
    <row r="11010" x14ac:dyDescent="0.2"/>
    <row r="11011" x14ac:dyDescent="0.2"/>
    <row r="11012" x14ac:dyDescent="0.2"/>
    <row r="11013" x14ac:dyDescent="0.2"/>
    <row r="11014" x14ac:dyDescent="0.2"/>
    <row r="11015" x14ac:dyDescent="0.2"/>
    <row r="11016" x14ac:dyDescent="0.2"/>
    <row r="11017" x14ac:dyDescent="0.2"/>
    <row r="11018" x14ac:dyDescent="0.2"/>
    <row r="11019" x14ac:dyDescent="0.2"/>
    <row r="11020" x14ac:dyDescent="0.2"/>
    <row r="11021" x14ac:dyDescent="0.2"/>
    <row r="11022" x14ac:dyDescent="0.2"/>
    <row r="11023" x14ac:dyDescent="0.2"/>
    <row r="11024" x14ac:dyDescent="0.2"/>
    <row r="11025" x14ac:dyDescent="0.2"/>
    <row r="11026" x14ac:dyDescent="0.2"/>
    <row r="11027" x14ac:dyDescent="0.2"/>
    <row r="11028" x14ac:dyDescent="0.2"/>
    <row r="11029" x14ac:dyDescent="0.2"/>
    <row r="11030" x14ac:dyDescent="0.2"/>
    <row r="11031" x14ac:dyDescent="0.2"/>
    <row r="11032" x14ac:dyDescent="0.2"/>
    <row r="11033" x14ac:dyDescent="0.2"/>
    <row r="11034" x14ac:dyDescent="0.2"/>
    <row r="11035" x14ac:dyDescent="0.2"/>
    <row r="11036" x14ac:dyDescent="0.2"/>
    <row r="11037" x14ac:dyDescent="0.2"/>
    <row r="11038" x14ac:dyDescent="0.2"/>
    <row r="11039" x14ac:dyDescent="0.2"/>
    <row r="11040" x14ac:dyDescent="0.2"/>
    <row r="11041" x14ac:dyDescent="0.2"/>
    <row r="11042" x14ac:dyDescent="0.2"/>
    <row r="11043" x14ac:dyDescent="0.2"/>
    <row r="11044" x14ac:dyDescent="0.2"/>
    <row r="11045" x14ac:dyDescent="0.2"/>
    <row r="11046" x14ac:dyDescent="0.2"/>
    <row r="11047" x14ac:dyDescent="0.2"/>
    <row r="11048" x14ac:dyDescent="0.2"/>
    <row r="11049" x14ac:dyDescent="0.2"/>
    <row r="11050" x14ac:dyDescent="0.2"/>
    <row r="11051" x14ac:dyDescent="0.2"/>
    <row r="11052" x14ac:dyDescent="0.2"/>
    <row r="11053" x14ac:dyDescent="0.2"/>
    <row r="11054" x14ac:dyDescent="0.2"/>
    <row r="11055" x14ac:dyDescent="0.2"/>
    <row r="11056" x14ac:dyDescent="0.2"/>
    <row r="11057" x14ac:dyDescent="0.2"/>
    <row r="11058" x14ac:dyDescent="0.2"/>
    <row r="11059" x14ac:dyDescent="0.2"/>
    <row r="11060" x14ac:dyDescent="0.2"/>
    <row r="11061" x14ac:dyDescent="0.2"/>
    <row r="11062" x14ac:dyDescent="0.2"/>
    <row r="11063" x14ac:dyDescent="0.2"/>
    <row r="11064" x14ac:dyDescent="0.2"/>
    <row r="11065" x14ac:dyDescent="0.2"/>
    <row r="11066" x14ac:dyDescent="0.2"/>
    <row r="11067" x14ac:dyDescent="0.2"/>
    <row r="11068" x14ac:dyDescent="0.2"/>
    <row r="11069" x14ac:dyDescent="0.2"/>
    <row r="11070" x14ac:dyDescent="0.2"/>
    <row r="11071" x14ac:dyDescent="0.2"/>
    <row r="11072" x14ac:dyDescent="0.2"/>
    <row r="11073" x14ac:dyDescent="0.2"/>
    <row r="11074" x14ac:dyDescent="0.2"/>
    <row r="11075" x14ac:dyDescent="0.2"/>
    <row r="11076" x14ac:dyDescent="0.2"/>
    <row r="11077" x14ac:dyDescent="0.2"/>
    <row r="11078" x14ac:dyDescent="0.2"/>
    <row r="11079" x14ac:dyDescent="0.2"/>
    <row r="11080" x14ac:dyDescent="0.2"/>
    <row r="11081" x14ac:dyDescent="0.2"/>
    <row r="11082" x14ac:dyDescent="0.2"/>
    <row r="11083" x14ac:dyDescent="0.2"/>
    <row r="11084" x14ac:dyDescent="0.2"/>
    <row r="11085" x14ac:dyDescent="0.2"/>
    <row r="11086" x14ac:dyDescent="0.2"/>
    <row r="11087" x14ac:dyDescent="0.2"/>
    <row r="11088" x14ac:dyDescent="0.2"/>
    <row r="11089" x14ac:dyDescent="0.2"/>
    <row r="11090" x14ac:dyDescent="0.2"/>
    <row r="11091" x14ac:dyDescent="0.2"/>
    <row r="11092" x14ac:dyDescent="0.2"/>
    <row r="11093" x14ac:dyDescent="0.2"/>
    <row r="11094" x14ac:dyDescent="0.2"/>
    <row r="11095" x14ac:dyDescent="0.2"/>
    <row r="11096" x14ac:dyDescent="0.2"/>
    <row r="11097" x14ac:dyDescent="0.2"/>
    <row r="11098" x14ac:dyDescent="0.2"/>
    <row r="11099" x14ac:dyDescent="0.2"/>
    <row r="11100" x14ac:dyDescent="0.2"/>
    <row r="11101" x14ac:dyDescent="0.2"/>
    <row r="11102" x14ac:dyDescent="0.2"/>
    <row r="11103" x14ac:dyDescent="0.2"/>
    <row r="11104" x14ac:dyDescent="0.2"/>
    <row r="11105" x14ac:dyDescent="0.2"/>
    <row r="11106" x14ac:dyDescent="0.2"/>
    <row r="11107" x14ac:dyDescent="0.2"/>
    <row r="11108" x14ac:dyDescent="0.2"/>
    <row r="11109" x14ac:dyDescent="0.2"/>
    <row r="11110" x14ac:dyDescent="0.2"/>
    <row r="11111" x14ac:dyDescent="0.2"/>
    <row r="11112" x14ac:dyDescent="0.2"/>
    <row r="11113" x14ac:dyDescent="0.2"/>
    <row r="11114" x14ac:dyDescent="0.2"/>
    <row r="11115" x14ac:dyDescent="0.2"/>
    <row r="11116" x14ac:dyDescent="0.2"/>
    <row r="11117" x14ac:dyDescent="0.2"/>
    <row r="11118" x14ac:dyDescent="0.2"/>
    <row r="11119" x14ac:dyDescent="0.2"/>
    <row r="11120" x14ac:dyDescent="0.2"/>
    <row r="11121" x14ac:dyDescent="0.2"/>
    <row r="11122" x14ac:dyDescent="0.2"/>
    <row r="11123" x14ac:dyDescent="0.2"/>
    <row r="11124" x14ac:dyDescent="0.2"/>
    <row r="11125" x14ac:dyDescent="0.2"/>
    <row r="11126" x14ac:dyDescent="0.2"/>
    <row r="11127" x14ac:dyDescent="0.2"/>
    <row r="11128" x14ac:dyDescent="0.2"/>
    <row r="11129" x14ac:dyDescent="0.2"/>
    <row r="11130" x14ac:dyDescent="0.2"/>
    <row r="11131" x14ac:dyDescent="0.2"/>
    <row r="11132" x14ac:dyDescent="0.2"/>
    <row r="11133" x14ac:dyDescent="0.2"/>
    <row r="11134" x14ac:dyDescent="0.2"/>
    <row r="11135" x14ac:dyDescent="0.2"/>
    <row r="11136" x14ac:dyDescent="0.2"/>
    <row r="11137" x14ac:dyDescent="0.2"/>
    <row r="11138" x14ac:dyDescent="0.2"/>
    <row r="11139" x14ac:dyDescent="0.2"/>
    <row r="11140" x14ac:dyDescent="0.2"/>
    <row r="11141" x14ac:dyDescent="0.2"/>
    <row r="11142" x14ac:dyDescent="0.2"/>
    <row r="11143" x14ac:dyDescent="0.2"/>
    <row r="11144" x14ac:dyDescent="0.2"/>
    <row r="11145" x14ac:dyDescent="0.2"/>
    <row r="11146" x14ac:dyDescent="0.2"/>
    <row r="11147" x14ac:dyDescent="0.2"/>
    <row r="11148" x14ac:dyDescent="0.2"/>
    <row r="11149" x14ac:dyDescent="0.2"/>
    <row r="11150" x14ac:dyDescent="0.2"/>
    <row r="11151" x14ac:dyDescent="0.2"/>
    <row r="11152" x14ac:dyDescent="0.2"/>
    <row r="11153" x14ac:dyDescent="0.2"/>
    <row r="11154" x14ac:dyDescent="0.2"/>
    <row r="11155" x14ac:dyDescent="0.2"/>
    <row r="11156" x14ac:dyDescent="0.2"/>
    <row r="11157" x14ac:dyDescent="0.2"/>
    <row r="11158" x14ac:dyDescent="0.2"/>
    <row r="11159" x14ac:dyDescent="0.2"/>
    <row r="11160" x14ac:dyDescent="0.2"/>
    <row r="11161" x14ac:dyDescent="0.2"/>
    <row r="11162" x14ac:dyDescent="0.2"/>
    <row r="11163" x14ac:dyDescent="0.2"/>
    <row r="11164" x14ac:dyDescent="0.2"/>
    <row r="11165" x14ac:dyDescent="0.2"/>
    <row r="11166" x14ac:dyDescent="0.2"/>
    <row r="11167" x14ac:dyDescent="0.2"/>
    <row r="11168" x14ac:dyDescent="0.2"/>
    <row r="11169" x14ac:dyDescent="0.2"/>
    <row r="11170" x14ac:dyDescent="0.2"/>
    <row r="11171" x14ac:dyDescent="0.2"/>
    <row r="11172" x14ac:dyDescent="0.2"/>
    <row r="11173" x14ac:dyDescent="0.2"/>
    <row r="11174" x14ac:dyDescent="0.2"/>
    <row r="11175" x14ac:dyDescent="0.2"/>
    <row r="11176" x14ac:dyDescent="0.2"/>
    <row r="11177" x14ac:dyDescent="0.2"/>
    <row r="11178" x14ac:dyDescent="0.2"/>
    <row r="11179" x14ac:dyDescent="0.2"/>
    <row r="11180" x14ac:dyDescent="0.2"/>
    <row r="11181" x14ac:dyDescent="0.2"/>
    <row r="11182" x14ac:dyDescent="0.2"/>
    <row r="11183" x14ac:dyDescent="0.2"/>
    <row r="11184" x14ac:dyDescent="0.2"/>
    <row r="11185" x14ac:dyDescent="0.2"/>
    <row r="11186" x14ac:dyDescent="0.2"/>
    <row r="11187" x14ac:dyDescent="0.2"/>
    <row r="11188" x14ac:dyDescent="0.2"/>
    <row r="11189" x14ac:dyDescent="0.2"/>
    <row r="11190" x14ac:dyDescent="0.2"/>
    <row r="11191" x14ac:dyDescent="0.2"/>
    <row r="11192" x14ac:dyDescent="0.2"/>
    <row r="11193" x14ac:dyDescent="0.2"/>
    <row r="11194" x14ac:dyDescent="0.2"/>
    <row r="11195" x14ac:dyDescent="0.2"/>
    <row r="11196" x14ac:dyDescent="0.2"/>
    <row r="11197" x14ac:dyDescent="0.2"/>
    <row r="11198" x14ac:dyDescent="0.2"/>
    <row r="11199" x14ac:dyDescent="0.2"/>
    <row r="11200" x14ac:dyDescent="0.2"/>
    <row r="11201" x14ac:dyDescent="0.2"/>
    <row r="11202" x14ac:dyDescent="0.2"/>
    <row r="11203" x14ac:dyDescent="0.2"/>
    <row r="11204" x14ac:dyDescent="0.2"/>
    <row r="11205" x14ac:dyDescent="0.2"/>
    <row r="11206" x14ac:dyDescent="0.2"/>
    <row r="11207" x14ac:dyDescent="0.2"/>
    <row r="11208" x14ac:dyDescent="0.2"/>
    <row r="11209" x14ac:dyDescent="0.2"/>
    <row r="11210" x14ac:dyDescent="0.2"/>
    <row r="11211" x14ac:dyDescent="0.2"/>
    <row r="11212" x14ac:dyDescent="0.2"/>
    <row r="11213" x14ac:dyDescent="0.2"/>
    <row r="11214" x14ac:dyDescent="0.2"/>
    <row r="11215" x14ac:dyDescent="0.2"/>
    <row r="11216" x14ac:dyDescent="0.2"/>
    <row r="11217" x14ac:dyDescent="0.2"/>
    <row r="11218" x14ac:dyDescent="0.2"/>
    <row r="11219" x14ac:dyDescent="0.2"/>
    <row r="11220" x14ac:dyDescent="0.2"/>
    <row r="11221" x14ac:dyDescent="0.2"/>
    <row r="11222" x14ac:dyDescent="0.2"/>
    <row r="11223" x14ac:dyDescent="0.2"/>
    <row r="11224" x14ac:dyDescent="0.2"/>
    <row r="11225" x14ac:dyDescent="0.2"/>
    <row r="11226" x14ac:dyDescent="0.2"/>
    <row r="11227" x14ac:dyDescent="0.2"/>
    <row r="11228" x14ac:dyDescent="0.2"/>
    <row r="11229" x14ac:dyDescent="0.2"/>
    <row r="11230" x14ac:dyDescent="0.2"/>
    <row r="11231" x14ac:dyDescent="0.2"/>
    <row r="11232" x14ac:dyDescent="0.2"/>
    <row r="11233" x14ac:dyDescent="0.2"/>
    <row r="11234" x14ac:dyDescent="0.2"/>
    <row r="11235" x14ac:dyDescent="0.2"/>
    <row r="11236" x14ac:dyDescent="0.2"/>
    <row r="11237" x14ac:dyDescent="0.2"/>
    <row r="11238" x14ac:dyDescent="0.2"/>
    <row r="11239" x14ac:dyDescent="0.2"/>
    <row r="11240" x14ac:dyDescent="0.2"/>
    <row r="11241" x14ac:dyDescent="0.2"/>
    <row r="11242" x14ac:dyDescent="0.2"/>
    <row r="11243" x14ac:dyDescent="0.2"/>
    <row r="11244" x14ac:dyDescent="0.2"/>
    <row r="11245" x14ac:dyDescent="0.2"/>
    <row r="11246" x14ac:dyDescent="0.2"/>
    <row r="11247" x14ac:dyDescent="0.2"/>
    <row r="11248" x14ac:dyDescent="0.2"/>
    <row r="11249" x14ac:dyDescent="0.2"/>
    <row r="11250" x14ac:dyDescent="0.2"/>
    <row r="11251" x14ac:dyDescent="0.2"/>
    <row r="11252" x14ac:dyDescent="0.2"/>
    <row r="11253" x14ac:dyDescent="0.2"/>
    <row r="11254" x14ac:dyDescent="0.2"/>
    <row r="11255" x14ac:dyDescent="0.2"/>
    <row r="11256" x14ac:dyDescent="0.2"/>
    <row r="11257" x14ac:dyDescent="0.2"/>
    <row r="11258" x14ac:dyDescent="0.2"/>
    <row r="11259" x14ac:dyDescent="0.2"/>
    <row r="11260" x14ac:dyDescent="0.2"/>
    <row r="11261" x14ac:dyDescent="0.2"/>
    <row r="11262" x14ac:dyDescent="0.2"/>
    <row r="11263" x14ac:dyDescent="0.2"/>
    <row r="11264" x14ac:dyDescent="0.2"/>
    <row r="11265" x14ac:dyDescent="0.2"/>
    <row r="11266" x14ac:dyDescent="0.2"/>
    <row r="11267" x14ac:dyDescent="0.2"/>
    <row r="11268" x14ac:dyDescent="0.2"/>
    <row r="11269" x14ac:dyDescent="0.2"/>
    <row r="11270" x14ac:dyDescent="0.2"/>
    <row r="11271" x14ac:dyDescent="0.2"/>
    <row r="11272" x14ac:dyDescent="0.2"/>
    <row r="11273" x14ac:dyDescent="0.2"/>
    <row r="11274" x14ac:dyDescent="0.2"/>
    <row r="11275" x14ac:dyDescent="0.2"/>
    <row r="11276" x14ac:dyDescent="0.2"/>
    <row r="11277" x14ac:dyDescent="0.2"/>
    <row r="11278" x14ac:dyDescent="0.2"/>
    <row r="11279" x14ac:dyDescent="0.2"/>
    <row r="11280" x14ac:dyDescent="0.2"/>
    <row r="11281" x14ac:dyDescent="0.2"/>
    <row r="11282" x14ac:dyDescent="0.2"/>
    <row r="11283" x14ac:dyDescent="0.2"/>
    <row r="11284" x14ac:dyDescent="0.2"/>
    <row r="11285" x14ac:dyDescent="0.2"/>
    <row r="11286" x14ac:dyDescent="0.2"/>
    <row r="11287" x14ac:dyDescent="0.2"/>
    <row r="11288" x14ac:dyDescent="0.2"/>
    <row r="11289" x14ac:dyDescent="0.2"/>
    <row r="11290" x14ac:dyDescent="0.2"/>
    <row r="11291" x14ac:dyDescent="0.2"/>
    <row r="11292" x14ac:dyDescent="0.2"/>
    <row r="11293" x14ac:dyDescent="0.2"/>
    <row r="11294" x14ac:dyDescent="0.2"/>
    <row r="11295" x14ac:dyDescent="0.2"/>
    <row r="11296" x14ac:dyDescent="0.2"/>
    <row r="11297" x14ac:dyDescent="0.2"/>
    <row r="11298" x14ac:dyDescent="0.2"/>
    <row r="11299" x14ac:dyDescent="0.2"/>
    <row r="11300" x14ac:dyDescent="0.2"/>
    <row r="11301" x14ac:dyDescent="0.2"/>
    <row r="11302" x14ac:dyDescent="0.2"/>
    <row r="11303" x14ac:dyDescent="0.2"/>
    <row r="11304" x14ac:dyDescent="0.2"/>
    <row r="11305" x14ac:dyDescent="0.2"/>
    <row r="11306" x14ac:dyDescent="0.2"/>
    <row r="11307" x14ac:dyDescent="0.2"/>
    <row r="11308" x14ac:dyDescent="0.2"/>
    <row r="11309" x14ac:dyDescent="0.2"/>
    <row r="11310" x14ac:dyDescent="0.2"/>
    <row r="11311" x14ac:dyDescent="0.2"/>
    <row r="11312" x14ac:dyDescent="0.2"/>
    <row r="11313" x14ac:dyDescent="0.2"/>
    <row r="11314" x14ac:dyDescent="0.2"/>
    <row r="11315" x14ac:dyDescent="0.2"/>
    <row r="11316" x14ac:dyDescent="0.2"/>
    <row r="11317" x14ac:dyDescent="0.2"/>
    <row r="11318" x14ac:dyDescent="0.2"/>
    <row r="11319" x14ac:dyDescent="0.2"/>
    <row r="11320" x14ac:dyDescent="0.2"/>
    <row r="11321" x14ac:dyDescent="0.2"/>
    <row r="11322" x14ac:dyDescent="0.2"/>
    <row r="11323" x14ac:dyDescent="0.2"/>
    <row r="11324" x14ac:dyDescent="0.2"/>
    <row r="11325" x14ac:dyDescent="0.2"/>
    <row r="11326" x14ac:dyDescent="0.2"/>
    <row r="11327" x14ac:dyDescent="0.2"/>
    <row r="11328" x14ac:dyDescent="0.2"/>
    <row r="11329" x14ac:dyDescent="0.2"/>
    <row r="11330" x14ac:dyDescent="0.2"/>
    <row r="11331" x14ac:dyDescent="0.2"/>
    <row r="11332" x14ac:dyDescent="0.2"/>
    <row r="11333" x14ac:dyDescent="0.2"/>
    <row r="11334" x14ac:dyDescent="0.2"/>
    <row r="11335" x14ac:dyDescent="0.2"/>
    <row r="11336" x14ac:dyDescent="0.2"/>
    <row r="11337" x14ac:dyDescent="0.2"/>
    <row r="11338" x14ac:dyDescent="0.2"/>
    <row r="11339" x14ac:dyDescent="0.2"/>
    <row r="11340" x14ac:dyDescent="0.2"/>
    <row r="11341" x14ac:dyDescent="0.2"/>
    <row r="11342" x14ac:dyDescent="0.2"/>
    <row r="11343" x14ac:dyDescent="0.2"/>
    <row r="11344" x14ac:dyDescent="0.2"/>
    <row r="11345" x14ac:dyDescent="0.2"/>
    <row r="11346" x14ac:dyDescent="0.2"/>
    <row r="11347" x14ac:dyDescent="0.2"/>
    <row r="11348" x14ac:dyDescent="0.2"/>
    <row r="11349" x14ac:dyDescent="0.2"/>
    <row r="11350" x14ac:dyDescent="0.2"/>
    <row r="11351" x14ac:dyDescent="0.2"/>
    <row r="11352" x14ac:dyDescent="0.2"/>
    <row r="11353" x14ac:dyDescent="0.2"/>
    <row r="11354" x14ac:dyDescent="0.2"/>
    <row r="11355" x14ac:dyDescent="0.2"/>
    <row r="11356" x14ac:dyDescent="0.2"/>
    <row r="11357" x14ac:dyDescent="0.2"/>
    <row r="11358" x14ac:dyDescent="0.2"/>
    <row r="11359" x14ac:dyDescent="0.2"/>
    <row r="11360" x14ac:dyDescent="0.2"/>
    <row r="11361" x14ac:dyDescent="0.2"/>
    <row r="11362" x14ac:dyDescent="0.2"/>
    <row r="11363" x14ac:dyDescent="0.2"/>
    <row r="11364" x14ac:dyDescent="0.2"/>
    <row r="11365" x14ac:dyDescent="0.2"/>
    <row r="11366" x14ac:dyDescent="0.2"/>
    <row r="11367" x14ac:dyDescent="0.2"/>
    <row r="11368" x14ac:dyDescent="0.2"/>
    <row r="11369" x14ac:dyDescent="0.2"/>
    <row r="11370" x14ac:dyDescent="0.2"/>
    <row r="11371" x14ac:dyDescent="0.2"/>
    <row r="11372" x14ac:dyDescent="0.2"/>
    <row r="11373" x14ac:dyDescent="0.2"/>
    <row r="11374" x14ac:dyDescent="0.2"/>
    <row r="11375" x14ac:dyDescent="0.2"/>
    <row r="11376" x14ac:dyDescent="0.2"/>
    <row r="11377" x14ac:dyDescent="0.2"/>
    <row r="11378" x14ac:dyDescent="0.2"/>
    <row r="11379" x14ac:dyDescent="0.2"/>
    <row r="11380" x14ac:dyDescent="0.2"/>
    <row r="11381" x14ac:dyDescent="0.2"/>
    <row r="11382" x14ac:dyDescent="0.2"/>
    <row r="11383" x14ac:dyDescent="0.2"/>
    <row r="11384" x14ac:dyDescent="0.2"/>
    <row r="11385" x14ac:dyDescent="0.2"/>
    <row r="11386" x14ac:dyDescent="0.2"/>
    <row r="11387" x14ac:dyDescent="0.2"/>
    <row r="11388" x14ac:dyDescent="0.2"/>
    <row r="11389" x14ac:dyDescent="0.2"/>
    <row r="11390" x14ac:dyDescent="0.2"/>
    <row r="11391" x14ac:dyDescent="0.2"/>
    <row r="11392" x14ac:dyDescent="0.2"/>
    <row r="11393" x14ac:dyDescent="0.2"/>
    <row r="11394" x14ac:dyDescent="0.2"/>
    <row r="11395" x14ac:dyDescent="0.2"/>
    <row r="11396" x14ac:dyDescent="0.2"/>
    <row r="11397" x14ac:dyDescent="0.2"/>
    <row r="11398" x14ac:dyDescent="0.2"/>
    <row r="11399" x14ac:dyDescent="0.2"/>
    <row r="11400" x14ac:dyDescent="0.2"/>
    <row r="11401" x14ac:dyDescent="0.2"/>
    <row r="11402" x14ac:dyDescent="0.2"/>
    <row r="11403" x14ac:dyDescent="0.2"/>
    <row r="11404" x14ac:dyDescent="0.2"/>
    <row r="11405" x14ac:dyDescent="0.2"/>
    <row r="11406" x14ac:dyDescent="0.2"/>
    <row r="11407" x14ac:dyDescent="0.2"/>
    <row r="11408" x14ac:dyDescent="0.2"/>
    <row r="11409" x14ac:dyDescent="0.2"/>
    <row r="11410" x14ac:dyDescent="0.2"/>
    <row r="11411" x14ac:dyDescent="0.2"/>
    <row r="11412" x14ac:dyDescent="0.2"/>
    <row r="11413" x14ac:dyDescent="0.2"/>
    <row r="11414" x14ac:dyDescent="0.2"/>
    <row r="11415" x14ac:dyDescent="0.2"/>
    <row r="11416" x14ac:dyDescent="0.2"/>
    <row r="11417" x14ac:dyDescent="0.2"/>
    <row r="11418" x14ac:dyDescent="0.2"/>
    <row r="11419" x14ac:dyDescent="0.2"/>
    <row r="11420" x14ac:dyDescent="0.2"/>
    <row r="11421" x14ac:dyDescent="0.2"/>
    <row r="11422" x14ac:dyDescent="0.2"/>
    <row r="11423" x14ac:dyDescent="0.2"/>
    <row r="11424" x14ac:dyDescent="0.2"/>
    <row r="11425" x14ac:dyDescent="0.2"/>
    <row r="11426" x14ac:dyDescent="0.2"/>
    <row r="11427" x14ac:dyDescent="0.2"/>
    <row r="11428" x14ac:dyDescent="0.2"/>
    <row r="11429" x14ac:dyDescent="0.2"/>
    <row r="11430" x14ac:dyDescent="0.2"/>
    <row r="11431" x14ac:dyDescent="0.2"/>
    <row r="11432" x14ac:dyDescent="0.2"/>
    <row r="11433" x14ac:dyDescent="0.2"/>
    <row r="11434" x14ac:dyDescent="0.2"/>
    <row r="11435" x14ac:dyDescent="0.2"/>
    <row r="11436" x14ac:dyDescent="0.2"/>
    <row r="11437" x14ac:dyDescent="0.2"/>
    <row r="11438" x14ac:dyDescent="0.2"/>
    <row r="11439" x14ac:dyDescent="0.2"/>
    <row r="11440" x14ac:dyDescent="0.2"/>
    <row r="11441" x14ac:dyDescent="0.2"/>
    <row r="11442" x14ac:dyDescent="0.2"/>
    <row r="11443" x14ac:dyDescent="0.2"/>
    <row r="11444" x14ac:dyDescent="0.2"/>
    <row r="11445" x14ac:dyDescent="0.2"/>
    <row r="11446" x14ac:dyDescent="0.2"/>
    <row r="11447" x14ac:dyDescent="0.2"/>
    <row r="11448" x14ac:dyDescent="0.2"/>
    <row r="11449" x14ac:dyDescent="0.2"/>
    <row r="11450" x14ac:dyDescent="0.2"/>
    <row r="11451" x14ac:dyDescent="0.2"/>
    <row r="11452" x14ac:dyDescent="0.2"/>
    <row r="11453" x14ac:dyDescent="0.2"/>
    <row r="11454" x14ac:dyDescent="0.2"/>
    <row r="11455" x14ac:dyDescent="0.2"/>
    <row r="11456" x14ac:dyDescent="0.2"/>
    <row r="11457" x14ac:dyDescent="0.2"/>
    <row r="11458" x14ac:dyDescent="0.2"/>
    <row r="11459" x14ac:dyDescent="0.2"/>
    <row r="11460" x14ac:dyDescent="0.2"/>
    <row r="11461" x14ac:dyDescent="0.2"/>
    <row r="11462" x14ac:dyDescent="0.2"/>
    <row r="11463" x14ac:dyDescent="0.2"/>
    <row r="11464" x14ac:dyDescent="0.2"/>
    <row r="11465" x14ac:dyDescent="0.2"/>
    <row r="11466" x14ac:dyDescent="0.2"/>
    <row r="11467" x14ac:dyDescent="0.2"/>
    <row r="11468" x14ac:dyDescent="0.2"/>
    <row r="11469" x14ac:dyDescent="0.2"/>
    <row r="11470" x14ac:dyDescent="0.2"/>
    <row r="11471" x14ac:dyDescent="0.2"/>
    <row r="11472" x14ac:dyDescent="0.2"/>
    <row r="11473" x14ac:dyDescent="0.2"/>
    <row r="11474" x14ac:dyDescent="0.2"/>
    <row r="11475" x14ac:dyDescent="0.2"/>
    <row r="11476" x14ac:dyDescent="0.2"/>
    <row r="11477" x14ac:dyDescent="0.2"/>
    <row r="11478" x14ac:dyDescent="0.2"/>
    <row r="11479" x14ac:dyDescent="0.2"/>
    <row r="11480" x14ac:dyDescent="0.2"/>
    <row r="11481" x14ac:dyDescent="0.2"/>
    <row r="11482" x14ac:dyDescent="0.2"/>
    <row r="11483" x14ac:dyDescent="0.2"/>
    <row r="11484" x14ac:dyDescent="0.2"/>
    <row r="11485" x14ac:dyDescent="0.2"/>
    <row r="11486" x14ac:dyDescent="0.2"/>
    <row r="11487" x14ac:dyDescent="0.2"/>
    <row r="11488" x14ac:dyDescent="0.2"/>
    <row r="11489" x14ac:dyDescent="0.2"/>
    <row r="11490" x14ac:dyDescent="0.2"/>
    <row r="11491" x14ac:dyDescent="0.2"/>
    <row r="11492" x14ac:dyDescent="0.2"/>
    <row r="11493" x14ac:dyDescent="0.2"/>
    <row r="11494" x14ac:dyDescent="0.2"/>
    <row r="11495" x14ac:dyDescent="0.2"/>
    <row r="11496" x14ac:dyDescent="0.2"/>
    <row r="11497" x14ac:dyDescent="0.2"/>
    <row r="11498" x14ac:dyDescent="0.2"/>
    <row r="11499" x14ac:dyDescent="0.2"/>
    <row r="11500" x14ac:dyDescent="0.2"/>
    <row r="11501" x14ac:dyDescent="0.2"/>
    <row r="11502" x14ac:dyDescent="0.2"/>
    <row r="11503" x14ac:dyDescent="0.2"/>
    <row r="11504" x14ac:dyDescent="0.2"/>
    <row r="11505" x14ac:dyDescent="0.2"/>
    <row r="11506" x14ac:dyDescent="0.2"/>
    <row r="11507" x14ac:dyDescent="0.2"/>
    <row r="11508" x14ac:dyDescent="0.2"/>
    <row r="11509" x14ac:dyDescent="0.2"/>
    <row r="11510" x14ac:dyDescent="0.2"/>
    <row r="11511" x14ac:dyDescent="0.2"/>
    <row r="11512" x14ac:dyDescent="0.2"/>
    <row r="11513" x14ac:dyDescent="0.2"/>
    <row r="11514" x14ac:dyDescent="0.2"/>
    <row r="11515" x14ac:dyDescent="0.2"/>
    <row r="11516" x14ac:dyDescent="0.2"/>
    <row r="11517" x14ac:dyDescent="0.2"/>
    <row r="11518" x14ac:dyDescent="0.2"/>
    <row r="11519" x14ac:dyDescent="0.2"/>
    <row r="11520" x14ac:dyDescent="0.2"/>
    <row r="11521" x14ac:dyDescent="0.2"/>
    <row r="11522" x14ac:dyDescent="0.2"/>
    <row r="11523" x14ac:dyDescent="0.2"/>
    <row r="11524" x14ac:dyDescent="0.2"/>
    <row r="11525" x14ac:dyDescent="0.2"/>
    <row r="11526" x14ac:dyDescent="0.2"/>
    <row r="11527" x14ac:dyDescent="0.2"/>
    <row r="11528" x14ac:dyDescent="0.2"/>
    <row r="11529" x14ac:dyDescent="0.2"/>
    <row r="11530" x14ac:dyDescent="0.2"/>
    <row r="11531" x14ac:dyDescent="0.2"/>
    <row r="11532" x14ac:dyDescent="0.2"/>
    <row r="11533" x14ac:dyDescent="0.2"/>
    <row r="11534" x14ac:dyDescent="0.2"/>
    <row r="11535" x14ac:dyDescent="0.2"/>
    <row r="11536" x14ac:dyDescent="0.2"/>
    <row r="11537" x14ac:dyDescent="0.2"/>
    <row r="11538" x14ac:dyDescent="0.2"/>
    <row r="11539" x14ac:dyDescent="0.2"/>
    <row r="11540" x14ac:dyDescent="0.2"/>
    <row r="11541" x14ac:dyDescent="0.2"/>
    <row r="11542" x14ac:dyDescent="0.2"/>
    <row r="11543" x14ac:dyDescent="0.2"/>
    <row r="11544" x14ac:dyDescent="0.2"/>
    <row r="11545" x14ac:dyDescent="0.2"/>
    <row r="11546" x14ac:dyDescent="0.2"/>
    <row r="11547" x14ac:dyDescent="0.2"/>
    <row r="11548" x14ac:dyDescent="0.2"/>
    <row r="11549" x14ac:dyDescent="0.2"/>
    <row r="11550" x14ac:dyDescent="0.2"/>
    <row r="11551" x14ac:dyDescent="0.2"/>
    <row r="11552" x14ac:dyDescent="0.2"/>
    <row r="11553" x14ac:dyDescent="0.2"/>
    <row r="11554" x14ac:dyDescent="0.2"/>
    <row r="11555" x14ac:dyDescent="0.2"/>
    <row r="11556" x14ac:dyDescent="0.2"/>
    <row r="11557" x14ac:dyDescent="0.2"/>
    <row r="11558" x14ac:dyDescent="0.2"/>
    <row r="11559" x14ac:dyDescent="0.2"/>
    <row r="11560" x14ac:dyDescent="0.2"/>
    <row r="11561" x14ac:dyDescent="0.2"/>
    <row r="11562" x14ac:dyDescent="0.2"/>
    <row r="11563" x14ac:dyDescent="0.2"/>
    <row r="11564" x14ac:dyDescent="0.2"/>
    <row r="11565" x14ac:dyDescent="0.2"/>
    <row r="11566" x14ac:dyDescent="0.2"/>
    <row r="11567" x14ac:dyDescent="0.2"/>
    <row r="11568" x14ac:dyDescent="0.2"/>
    <row r="11569" x14ac:dyDescent="0.2"/>
    <row r="11570" x14ac:dyDescent="0.2"/>
    <row r="11571" x14ac:dyDescent="0.2"/>
    <row r="11572" x14ac:dyDescent="0.2"/>
    <row r="11573" x14ac:dyDescent="0.2"/>
    <row r="11574" x14ac:dyDescent="0.2"/>
    <row r="11575" x14ac:dyDescent="0.2"/>
    <row r="11576" x14ac:dyDescent="0.2"/>
    <row r="11577" x14ac:dyDescent="0.2"/>
    <row r="11578" x14ac:dyDescent="0.2"/>
    <row r="11579" x14ac:dyDescent="0.2"/>
    <row r="11580" x14ac:dyDescent="0.2"/>
    <row r="11581" x14ac:dyDescent="0.2"/>
    <row r="11582" x14ac:dyDescent="0.2"/>
    <row r="11583" x14ac:dyDescent="0.2"/>
    <row r="11584" x14ac:dyDescent="0.2"/>
    <row r="11585" x14ac:dyDescent="0.2"/>
    <row r="11586" x14ac:dyDescent="0.2"/>
    <row r="11587" x14ac:dyDescent="0.2"/>
    <row r="11588" x14ac:dyDescent="0.2"/>
    <row r="11589" x14ac:dyDescent="0.2"/>
    <row r="11590" x14ac:dyDescent="0.2"/>
    <row r="11591" x14ac:dyDescent="0.2"/>
    <row r="11592" x14ac:dyDescent="0.2"/>
    <row r="11593" x14ac:dyDescent="0.2"/>
    <row r="11594" x14ac:dyDescent="0.2"/>
    <row r="11595" x14ac:dyDescent="0.2"/>
    <row r="11596" x14ac:dyDescent="0.2"/>
    <row r="11597" x14ac:dyDescent="0.2"/>
    <row r="11598" x14ac:dyDescent="0.2"/>
    <row r="11599" x14ac:dyDescent="0.2"/>
    <row r="11600" x14ac:dyDescent="0.2"/>
    <row r="11601" x14ac:dyDescent="0.2"/>
    <row r="11602" x14ac:dyDescent="0.2"/>
    <row r="11603" x14ac:dyDescent="0.2"/>
    <row r="11604" x14ac:dyDescent="0.2"/>
    <row r="11605" x14ac:dyDescent="0.2"/>
    <row r="11606" x14ac:dyDescent="0.2"/>
    <row r="11607" x14ac:dyDescent="0.2"/>
    <row r="11608" x14ac:dyDescent="0.2"/>
    <row r="11609" x14ac:dyDescent="0.2"/>
    <row r="11610" x14ac:dyDescent="0.2"/>
    <row r="11611" x14ac:dyDescent="0.2"/>
    <row r="11612" x14ac:dyDescent="0.2"/>
    <row r="11613" x14ac:dyDescent="0.2"/>
    <row r="11614" x14ac:dyDescent="0.2"/>
    <row r="11615" x14ac:dyDescent="0.2"/>
    <row r="11616" x14ac:dyDescent="0.2"/>
    <row r="11617" x14ac:dyDescent="0.2"/>
    <row r="11618" x14ac:dyDescent="0.2"/>
    <row r="11619" x14ac:dyDescent="0.2"/>
    <row r="11620" x14ac:dyDescent="0.2"/>
    <row r="11621" x14ac:dyDescent="0.2"/>
    <row r="11622" x14ac:dyDescent="0.2"/>
    <row r="11623" x14ac:dyDescent="0.2"/>
    <row r="11624" x14ac:dyDescent="0.2"/>
    <row r="11625" x14ac:dyDescent="0.2"/>
    <row r="11626" x14ac:dyDescent="0.2"/>
    <row r="11627" x14ac:dyDescent="0.2"/>
    <row r="11628" x14ac:dyDescent="0.2"/>
    <row r="11629" x14ac:dyDescent="0.2"/>
    <row r="11630" x14ac:dyDescent="0.2"/>
    <row r="11631" x14ac:dyDescent="0.2"/>
    <row r="11632" x14ac:dyDescent="0.2"/>
    <row r="11633" x14ac:dyDescent="0.2"/>
    <row r="11634" x14ac:dyDescent="0.2"/>
    <row r="11635" x14ac:dyDescent="0.2"/>
    <row r="11636" x14ac:dyDescent="0.2"/>
    <row r="11637" x14ac:dyDescent="0.2"/>
    <row r="11638" x14ac:dyDescent="0.2"/>
    <row r="11639" x14ac:dyDescent="0.2"/>
    <row r="11640" x14ac:dyDescent="0.2"/>
    <row r="11641" x14ac:dyDescent="0.2"/>
    <row r="11642" x14ac:dyDescent="0.2"/>
    <row r="11643" x14ac:dyDescent="0.2"/>
    <row r="11644" x14ac:dyDescent="0.2"/>
    <row r="11645" x14ac:dyDescent="0.2"/>
    <row r="11646" x14ac:dyDescent="0.2"/>
    <row r="11647" x14ac:dyDescent="0.2"/>
    <row r="11648" x14ac:dyDescent="0.2"/>
    <row r="11649" x14ac:dyDescent="0.2"/>
    <row r="11650" x14ac:dyDescent="0.2"/>
    <row r="11651" x14ac:dyDescent="0.2"/>
    <row r="11652" x14ac:dyDescent="0.2"/>
    <row r="11653" x14ac:dyDescent="0.2"/>
    <row r="11654" x14ac:dyDescent="0.2"/>
    <row r="11655" x14ac:dyDescent="0.2"/>
    <row r="11656" x14ac:dyDescent="0.2"/>
    <row r="11657" x14ac:dyDescent="0.2"/>
    <row r="11658" x14ac:dyDescent="0.2"/>
    <row r="11659" x14ac:dyDescent="0.2"/>
    <row r="11660" x14ac:dyDescent="0.2"/>
    <row r="11661" x14ac:dyDescent="0.2"/>
    <row r="11662" x14ac:dyDescent="0.2"/>
    <row r="11663" x14ac:dyDescent="0.2"/>
    <row r="11664" x14ac:dyDescent="0.2"/>
    <row r="11665" x14ac:dyDescent="0.2"/>
    <row r="11666" x14ac:dyDescent="0.2"/>
    <row r="11667" x14ac:dyDescent="0.2"/>
    <row r="11668" x14ac:dyDescent="0.2"/>
    <row r="11669" x14ac:dyDescent="0.2"/>
    <row r="11670" x14ac:dyDescent="0.2"/>
    <row r="11671" x14ac:dyDescent="0.2"/>
    <row r="11672" x14ac:dyDescent="0.2"/>
    <row r="11673" x14ac:dyDescent="0.2"/>
    <row r="11674" x14ac:dyDescent="0.2"/>
    <row r="11675" x14ac:dyDescent="0.2"/>
    <row r="11676" x14ac:dyDescent="0.2"/>
    <row r="11677" x14ac:dyDescent="0.2"/>
    <row r="11678" x14ac:dyDescent="0.2"/>
    <row r="11679" x14ac:dyDescent="0.2"/>
    <row r="11680" x14ac:dyDescent="0.2"/>
    <row r="11681" x14ac:dyDescent="0.2"/>
    <row r="11682" x14ac:dyDescent="0.2"/>
    <row r="11683" x14ac:dyDescent="0.2"/>
    <row r="11684" x14ac:dyDescent="0.2"/>
    <row r="11685" x14ac:dyDescent="0.2"/>
    <row r="11686" x14ac:dyDescent="0.2"/>
    <row r="11687" x14ac:dyDescent="0.2"/>
    <row r="11688" x14ac:dyDescent="0.2"/>
    <row r="11689" x14ac:dyDescent="0.2"/>
    <row r="11690" x14ac:dyDescent="0.2"/>
    <row r="11691" x14ac:dyDescent="0.2"/>
    <row r="11692" x14ac:dyDescent="0.2"/>
    <row r="11693" x14ac:dyDescent="0.2"/>
    <row r="11694" x14ac:dyDescent="0.2"/>
    <row r="11695" x14ac:dyDescent="0.2"/>
    <row r="11696" x14ac:dyDescent="0.2"/>
    <row r="11697" x14ac:dyDescent="0.2"/>
    <row r="11698" x14ac:dyDescent="0.2"/>
    <row r="11699" x14ac:dyDescent="0.2"/>
    <row r="11700" x14ac:dyDescent="0.2"/>
    <row r="11701" x14ac:dyDescent="0.2"/>
    <row r="11702" x14ac:dyDescent="0.2"/>
    <row r="11703" x14ac:dyDescent="0.2"/>
    <row r="11704" x14ac:dyDescent="0.2"/>
    <row r="11705" x14ac:dyDescent="0.2"/>
    <row r="11706" x14ac:dyDescent="0.2"/>
    <row r="11707" x14ac:dyDescent="0.2"/>
    <row r="11708" x14ac:dyDescent="0.2"/>
    <row r="11709" x14ac:dyDescent="0.2"/>
    <row r="11710" x14ac:dyDescent="0.2"/>
    <row r="11711" x14ac:dyDescent="0.2"/>
    <row r="11712" x14ac:dyDescent="0.2"/>
    <row r="11713" x14ac:dyDescent="0.2"/>
    <row r="11714" x14ac:dyDescent="0.2"/>
    <row r="11715" x14ac:dyDescent="0.2"/>
    <row r="11716" x14ac:dyDescent="0.2"/>
    <row r="11717" x14ac:dyDescent="0.2"/>
    <row r="11718" x14ac:dyDescent="0.2"/>
    <row r="11719" x14ac:dyDescent="0.2"/>
    <row r="11720" x14ac:dyDescent="0.2"/>
    <row r="11721" x14ac:dyDescent="0.2"/>
    <row r="11722" x14ac:dyDescent="0.2"/>
    <row r="11723" x14ac:dyDescent="0.2"/>
    <row r="11724" x14ac:dyDescent="0.2"/>
    <row r="11725" x14ac:dyDescent="0.2"/>
    <row r="11726" x14ac:dyDescent="0.2"/>
    <row r="11727" x14ac:dyDescent="0.2"/>
    <row r="11728" x14ac:dyDescent="0.2"/>
    <row r="11729" x14ac:dyDescent="0.2"/>
    <row r="11730" x14ac:dyDescent="0.2"/>
    <row r="11731" x14ac:dyDescent="0.2"/>
    <row r="11732" x14ac:dyDescent="0.2"/>
    <row r="11733" x14ac:dyDescent="0.2"/>
    <row r="11734" x14ac:dyDescent="0.2"/>
    <row r="11735" x14ac:dyDescent="0.2"/>
    <row r="11736" x14ac:dyDescent="0.2"/>
    <row r="11737" x14ac:dyDescent="0.2"/>
    <row r="11738" x14ac:dyDescent="0.2"/>
    <row r="11739" x14ac:dyDescent="0.2"/>
    <row r="11740" x14ac:dyDescent="0.2"/>
    <row r="11741" x14ac:dyDescent="0.2"/>
    <row r="11742" x14ac:dyDescent="0.2"/>
    <row r="11743" x14ac:dyDescent="0.2"/>
    <row r="11744" x14ac:dyDescent="0.2"/>
    <row r="11745" x14ac:dyDescent="0.2"/>
    <row r="11746" x14ac:dyDescent="0.2"/>
    <row r="11747" x14ac:dyDescent="0.2"/>
    <row r="11748" x14ac:dyDescent="0.2"/>
    <row r="11749" x14ac:dyDescent="0.2"/>
    <row r="11750" x14ac:dyDescent="0.2"/>
    <row r="11751" x14ac:dyDescent="0.2"/>
    <row r="11752" x14ac:dyDescent="0.2"/>
    <row r="11753" x14ac:dyDescent="0.2"/>
    <row r="11754" x14ac:dyDescent="0.2"/>
    <row r="11755" x14ac:dyDescent="0.2"/>
    <row r="11756" x14ac:dyDescent="0.2"/>
    <row r="11757" x14ac:dyDescent="0.2"/>
    <row r="11758" x14ac:dyDescent="0.2"/>
    <row r="11759" x14ac:dyDescent="0.2"/>
    <row r="11760" x14ac:dyDescent="0.2"/>
    <row r="11761" x14ac:dyDescent="0.2"/>
    <row r="11762" x14ac:dyDescent="0.2"/>
    <row r="11763" x14ac:dyDescent="0.2"/>
    <row r="11764" x14ac:dyDescent="0.2"/>
    <row r="11765" x14ac:dyDescent="0.2"/>
    <row r="11766" x14ac:dyDescent="0.2"/>
    <row r="11767" x14ac:dyDescent="0.2"/>
    <row r="11768" x14ac:dyDescent="0.2"/>
    <row r="11769" x14ac:dyDescent="0.2"/>
    <row r="11770" x14ac:dyDescent="0.2"/>
    <row r="11771" x14ac:dyDescent="0.2"/>
    <row r="11772" x14ac:dyDescent="0.2"/>
    <row r="11773" x14ac:dyDescent="0.2"/>
    <row r="11774" x14ac:dyDescent="0.2"/>
    <row r="11775" x14ac:dyDescent="0.2"/>
    <row r="11776" x14ac:dyDescent="0.2"/>
    <row r="11777" x14ac:dyDescent="0.2"/>
    <row r="11778" x14ac:dyDescent="0.2"/>
    <row r="11779" x14ac:dyDescent="0.2"/>
    <row r="11780" x14ac:dyDescent="0.2"/>
    <row r="11781" x14ac:dyDescent="0.2"/>
    <row r="11782" x14ac:dyDescent="0.2"/>
    <row r="11783" x14ac:dyDescent="0.2"/>
    <row r="11784" x14ac:dyDescent="0.2"/>
    <row r="11785" x14ac:dyDescent="0.2"/>
    <row r="11786" x14ac:dyDescent="0.2"/>
    <row r="11787" x14ac:dyDescent="0.2"/>
    <row r="11788" x14ac:dyDescent="0.2"/>
    <row r="11789" x14ac:dyDescent="0.2"/>
    <row r="11790" x14ac:dyDescent="0.2"/>
    <row r="11791" x14ac:dyDescent="0.2"/>
    <row r="11792" x14ac:dyDescent="0.2"/>
    <row r="11793" x14ac:dyDescent="0.2"/>
    <row r="11794" x14ac:dyDescent="0.2"/>
    <row r="11795" x14ac:dyDescent="0.2"/>
    <row r="11796" x14ac:dyDescent="0.2"/>
    <row r="11797" x14ac:dyDescent="0.2"/>
    <row r="11798" x14ac:dyDescent="0.2"/>
    <row r="11799" x14ac:dyDescent="0.2"/>
    <row r="11800" x14ac:dyDescent="0.2"/>
    <row r="11801" x14ac:dyDescent="0.2"/>
    <row r="11802" x14ac:dyDescent="0.2"/>
    <row r="11803" x14ac:dyDescent="0.2"/>
    <row r="11804" x14ac:dyDescent="0.2"/>
    <row r="11805" x14ac:dyDescent="0.2"/>
    <row r="11806" x14ac:dyDescent="0.2"/>
    <row r="11807" x14ac:dyDescent="0.2"/>
    <row r="11808" x14ac:dyDescent="0.2"/>
    <row r="11809" x14ac:dyDescent="0.2"/>
    <row r="11810" x14ac:dyDescent="0.2"/>
    <row r="11811" x14ac:dyDescent="0.2"/>
    <row r="11812" x14ac:dyDescent="0.2"/>
    <row r="11813" x14ac:dyDescent="0.2"/>
    <row r="11814" x14ac:dyDescent="0.2"/>
    <row r="11815" x14ac:dyDescent="0.2"/>
    <row r="11816" x14ac:dyDescent="0.2"/>
    <row r="11817" x14ac:dyDescent="0.2"/>
    <row r="11818" x14ac:dyDescent="0.2"/>
    <row r="11819" x14ac:dyDescent="0.2"/>
    <row r="11820" x14ac:dyDescent="0.2"/>
    <row r="11821" x14ac:dyDescent="0.2"/>
    <row r="11822" x14ac:dyDescent="0.2"/>
    <row r="11823" x14ac:dyDescent="0.2"/>
    <row r="11824" x14ac:dyDescent="0.2"/>
    <row r="11825" x14ac:dyDescent="0.2"/>
    <row r="11826" x14ac:dyDescent="0.2"/>
    <row r="11827" x14ac:dyDescent="0.2"/>
    <row r="11828" x14ac:dyDescent="0.2"/>
    <row r="11829" x14ac:dyDescent="0.2"/>
    <row r="11830" x14ac:dyDescent="0.2"/>
    <row r="11831" x14ac:dyDescent="0.2"/>
    <row r="11832" x14ac:dyDescent="0.2"/>
    <row r="11833" x14ac:dyDescent="0.2"/>
    <row r="11834" x14ac:dyDescent="0.2"/>
    <row r="11835" x14ac:dyDescent="0.2"/>
    <row r="11836" x14ac:dyDescent="0.2"/>
    <row r="11837" x14ac:dyDescent="0.2"/>
    <row r="11838" x14ac:dyDescent="0.2"/>
    <row r="11839" x14ac:dyDescent="0.2"/>
    <row r="11840" x14ac:dyDescent="0.2"/>
    <row r="11841" x14ac:dyDescent="0.2"/>
    <row r="11842" x14ac:dyDescent="0.2"/>
    <row r="11843" x14ac:dyDescent="0.2"/>
    <row r="11844" x14ac:dyDescent="0.2"/>
    <row r="11845" x14ac:dyDescent="0.2"/>
    <row r="11846" x14ac:dyDescent="0.2"/>
    <row r="11847" x14ac:dyDescent="0.2"/>
    <row r="11848" x14ac:dyDescent="0.2"/>
    <row r="11849" x14ac:dyDescent="0.2"/>
    <row r="11850" x14ac:dyDescent="0.2"/>
    <row r="11851" x14ac:dyDescent="0.2"/>
    <row r="11852" x14ac:dyDescent="0.2"/>
    <row r="11853" x14ac:dyDescent="0.2"/>
    <row r="11854" x14ac:dyDescent="0.2"/>
    <row r="11855" x14ac:dyDescent="0.2"/>
    <row r="11856" x14ac:dyDescent="0.2"/>
    <row r="11857" x14ac:dyDescent="0.2"/>
    <row r="11858" x14ac:dyDescent="0.2"/>
    <row r="11859" x14ac:dyDescent="0.2"/>
    <row r="11860" x14ac:dyDescent="0.2"/>
    <row r="11861" x14ac:dyDescent="0.2"/>
    <row r="11862" x14ac:dyDescent="0.2"/>
    <row r="11863" x14ac:dyDescent="0.2"/>
    <row r="11864" x14ac:dyDescent="0.2"/>
    <row r="11865" x14ac:dyDescent="0.2"/>
    <row r="11866" x14ac:dyDescent="0.2"/>
    <row r="11867" x14ac:dyDescent="0.2"/>
    <row r="11868" x14ac:dyDescent="0.2"/>
    <row r="11869" x14ac:dyDescent="0.2"/>
    <row r="11870" x14ac:dyDescent="0.2"/>
    <row r="11871" x14ac:dyDescent="0.2"/>
    <row r="11872" x14ac:dyDescent="0.2"/>
    <row r="11873" x14ac:dyDescent="0.2"/>
    <row r="11874" x14ac:dyDescent="0.2"/>
    <row r="11875" x14ac:dyDescent="0.2"/>
    <row r="11876" x14ac:dyDescent="0.2"/>
    <row r="11877" x14ac:dyDescent="0.2"/>
    <row r="11878" x14ac:dyDescent="0.2"/>
    <row r="11879" x14ac:dyDescent="0.2"/>
    <row r="11880" x14ac:dyDescent="0.2"/>
    <row r="11881" x14ac:dyDescent="0.2"/>
    <row r="11882" x14ac:dyDescent="0.2"/>
    <row r="11883" x14ac:dyDescent="0.2"/>
    <row r="11884" x14ac:dyDescent="0.2"/>
    <row r="11885" x14ac:dyDescent="0.2"/>
    <row r="11886" x14ac:dyDescent="0.2"/>
    <row r="11887" x14ac:dyDescent="0.2"/>
    <row r="11888" x14ac:dyDescent="0.2"/>
    <row r="11889" x14ac:dyDescent="0.2"/>
    <row r="11890" x14ac:dyDescent="0.2"/>
    <row r="11891" x14ac:dyDescent="0.2"/>
    <row r="11892" x14ac:dyDescent="0.2"/>
    <row r="11893" x14ac:dyDescent="0.2"/>
    <row r="11894" x14ac:dyDescent="0.2"/>
    <row r="11895" x14ac:dyDescent="0.2"/>
    <row r="11896" x14ac:dyDescent="0.2"/>
    <row r="11897" x14ac:dyDescent="0.2"/>
    <row r="11898" x14ac:dyDescent="0.2"/>
    <row r="11899" x14ac:dyDescent="0.2"/>
    <row r="11900" x14ac:dyDescent="0.2"/>
    <row r="11901" x14ac:dyDescent="0.2"/>
    <row r="11902" x14ac:dyDescent="0.2"/>
    <row r="11903" x14ac:dyDescent="0.2"/>
    <row r="11904" x14ac:dyDescent="0.2"/>
    <row r="11905" x14ac:dyDescent="0.2"/>
    <row r="11906" x14ac:dyDescent="0.2"/>
    <row r="11907" x14ac:dyDescent="0.2"/>
    <row r="11908" x14ac:dyDescent="0.2"/>
    <row r="11909" x14ac:dyDescent="0.2"/>
    <row r="11910" x14ac:dyDescent="0.2"/>
    <row r="11911" x14ac:dyDescent="0.2"/>
    <row r="11912" x14ac:dyDescent="0.2"/>
    <row r="11913" x14ac:dyDescent="0.2"/>
    <row r="11914" x14ac:dyDescent="0.2"/>
    <row r="11915" x14ac:dyDescent="0.2"/>
    <row r="11916" x14ac:dyDescent="0.2"/>
    <row r="11917" x14ac:dyDescent="0.2"/>
    <row r="11918" x14ac:dyDescent="0.2"/>
    <row r="11919" x14ac:dyDescent="0.2"/>
    <row r="11920" x14ac:dyDescent="0.2"/>
    <row r="11921" x14ac:dyDescent="0.2"/>
    <row r="11922" x14ac:dyDescent="0.2"/>
    <row r="11923" x14ac:dyDescent="0.2"/>
    <row r="11924" x14ac:dyDescent="0.2"/>
    <row r="11925" x14ac:dyDescent="0.2"/>
    <row r="11926" x14ac:dyDescent="0.2"/>
    <row r="11927" x14ac:dyDescent="0.2"/>
    <row r="11928" x14ac:dyDescent="0.2"/>
    <row r="11929" x14ac:dyDescent="0.2"/>
    <row r="11930" x14ac:dyDescent="0.2"/>
    <row r="11931" x14ac:dyDescent="0.2"/>
    <row r="11932" x14ac:dyDescent="0.2"/>
    <row r="11933" x14ac:dyDescent="0.2"/>
    <row r="11934" x14ac:dyDescent="0.2"/>
    <row r="11935" x14ac:dyDescent="0.2"/>
    <row r="11936" x14ac:dyDescent="0.2"/>
    <row r="11937" x14ac:dyDescent="0.2"/>
    <row r="11938" x14ac:dyDescent="0.2"/>
    <row r="11939" x14ac:dyDescent="0.2"/>
    <row r="11940" x14ac:dyDescent="0.2"/>
    <row r="11941" x14ac:dyDescent="0.2"/>
    <row r="11942" x14ac:dyDescent="0.2"/>
    <row r="11943" x14ac:dyDescent="0.2"/>
    <row r="11944" x14ac:dyDescent="0.2"/>
    <row r="11945" x14ac:dyDescent="0.2"/>
    <row r="11946" x14ac:dyDescent="0.2"/>
    <row r="11947" x14ac:dyDescent="0.2"/>
    <row r="11948" x14ac:dyDescent="0.2"/>
    <row r="11949" x14ac:dyDescent="0.2"/>
    <row r="11950" x14ac:dyDescent="0.2"/>
    <row r="11951" x14ac:dyDescent="0.2"/>
    <row r="11952" x14ac:dyDescent="0.2"/>
    <row r="11953" x14ac:dyDescent="0.2"/>
    <row r="11954" x14ac:dyDescent="0.2"/>
    <row r="11955" x14ac:dyDescent="0.2"/>
    <row r="11956" x14ac:dyDescent="0.2"/>
    <row r="11957" x14ac:dyDescent="0.2"/>
    <row r="11958" x14ac:dyDescent="0.2"/>
    <row r="11959" x14ac:dyDescent="0.2"/>
    <row r="11960" x14ac:dyDescent="0.2"/>
    <row r="11961" x14ac:dyDescent="0.2"/>
    <row r="11962" x14ac:dyDescent="0.2"/>
    <row r="11963" x14ac:dyDescent="0.2"/>
    <row r="11964" x14ac:dyDescent="0.2"/>
    <row r="11965" x14ac:dyDescent="0.2"/>
    <row r="11966" x14ac:dyDescent="0.2"/>
    <row r="11967" x14ac:dyDescent="0.2"/>
    <row r="11968" x14ac:dyDescent="0.2"/>
    <row r="11969" x14ac:dyDescent="0.2"/>
    <row r="11970" x14ac:dyDescent="0.2"/>
    <row r="11971" x14ac:dyDescent="0.2"/>
    <row r="11972" x14ac:dyDescent="0.2"/>
    <row r="11973" x14ac:dyDescent="0.2"/>
    <row r="11974" x14ac:dyDescent="0.2"/>
    <row r="11975" x14ac:dyDescent="0.2"/>
    <row r="11976" x14ac:dyDescent="0.2"/>
    <row r="11977" x14ac:dyDescent="0.2"/>
    <row r="11978" x14ac:dyDescent="0.2"/>
    <row r="11979" x14ac:dyDescent="0.2"/>
    <row r="11980" x14ac:dyDescent="0.2"/>
    <row r="11981" x14ac:dyDescent="0.2"/>
    <row r="11982" x14ac:dyDescent="0.2"/>
    <row r="11983" x14ac:dyDescent="0.2"/>
    <row r="11984" x14ac:dyDescent="0.2"/>
    <row r="11985" x14ac:dyDescent="0.2"/>
    <row r="11986" x14ac:dyDescent="0.2"/>
    <row r="11987" x14ac:dyDescent="0.2"/>
    <row r="11988" x14ac:dyDescent="0.2"/>
    <row r="11989" x14ac:dyDescent="0.2"/>
    <row r="11990" x14ac:dyDescent="0.2"/>
    <row r="11991" x14ac:dyDescent="0.2"/>
    <row r="11992" x14ac:dyDescent="0.2"/>
    <row r="11993" x14ac:dyDescent="0.2"/>
    <row r="11994" x14ac:dyDescent="0.2"/>
    <row r="11995" x14ac:dyDescent="0.2"/>
    <row r="11996" x14ac:dyDescent="0.2"/>
    <row r="11997" x14ac:dyDescent="0.2"/>
    <row r="11998" x14ac:dyDescent="0.2"/>
    <row r="11999" x14ac:dyDescent="0.2"/>
    <row r="12000" x14ac:dyDescent="0.2"/>
    <row r="12001" x14ac:dyDescent="0.2"/>
    <row r="12002" x14ac:dyDescent="0.2"/>
    <row r="12003" x14ac:dyDescent="0.2"/>
    <row r="12004" x14ac:dyDescent="0.2"/>
    <row r="12005" x14ac:dyDescent="0.2"/>
    <row r="12006" x14ac:dyDescent="0.2"/>
    <row r="12007" x14ac:dyDescent="0.2"/>
    <row r="12008" x14ac:dyDescent="0.2"/>
    <row r="12009" x14ac:dyDescent="0.2"/>
    <row r="12010" x14ac:dyDescent="0.2"/>
    <row r="12011" x14ac:dyDescent="0.2"/>
    <row r="12012" x14ac:dyDescent="0.2"/>
    <row r="12013" x14ac:dyDescent="0.2"/>
    <row r="12014" x14ac:dyDescent="0.2"/>
    <row r="12015" x14ac:dyDescent="0.2"/>
    <row r="12016" x14ac:dyDescent="0.2"/>
    <row r="12017" x14ac:dyDescent="0.2"/>
    <row r="12018" x14ac:dyDescent="0.2"/>
    <row r="12019" x14ac:dyDescent="0.2"/>
    <row r="12020" x14ac:dyDescent="0.2"/>
    <row r="12021" x14ac:dyDescent="0.2"/>
    <row r="12022" x14ac:dyDescent="0.2"/>
    <row r="12023" x14ac:dyDescent="0.2"/>
    <row r="12024" x14ac:dyDescent="0.2"/>
    <row r="12025" x14ac:dyDescent="0.2"/>
    <row r="12026" x14ac:dyDescent="0.2"/>
    <row r="12027" x14ac:dyDescent="0.2"/>
    <row r="12028" x14ac:dyDescent="0.2"/>
    <row r="12029" x14ac:dyDescent="0.2"/>
    <row r="12030" x14ac:dyDescent="0.2"/>
    <row r="12031" x14ac:dyDescent="0.2"/>
    <row r="12032" x14ac:dyDescent="0.2"/>
    <row r="12033" x14ac:dyDescent="0.2"/>
    <row r="12034" x14ac:dyDescent="0.2"/>
    <row r="12035" x14ac:dyDescent="0.2"/>
    <row r="12036" x14ac:dyDescent="0.2"/>
    <row r="12037" x14ac:dyDescent="0.2"/>
    <row r="12038" x14ac:dyDescent="0.2"/>
    <row r="12039" x14ac:dyDescent="0.2"/>
    <row r="12040" x14ac:dyDescent="0.2"/>
    <row r="12041" x14ac:dyDescent="0.2"/>
    <row r="12042" x14ac:dyDescent="0.2"/>
    <row r="12043" x14ac:dyDescent="0.2"/>
    <row r="12044" x14ac:dyDescent="0.2"/>
    <row r="12045" x14ac:dyDescent="0.2"/>
    <row r="12046" x14ac:dyDescent="0.2"/>
    <row r="12047" x14ac:dyDescent="0.2"/>
    <row r="12048" x14ac:dyDescent="0.2"/>
    <row r="12049" x14ac:dyDescent="0.2"/>
    <row r="12050" x14ac:dyDescent="0.2"/>
    <row r="12051" x14ac:dyDescent="0.2"/>
    <row r="12052" x14ac:dyDescent="0.2"/>
    <row r="12053" x14ac:dyDescent="0.2"/>
    <row r="12054" x14ac:dyDescent="0.2"/>
    <row r="12055" x14ac:dyDescent="0.2"/>
    <row r="12056" x14ac:dyDescent="0.2"/>
    <row r="12057" x14ac:dyDescent="0.2"/>
    <row r="12058" x14ac:dyDescent="0.2"/>
    <row r="12059" x14ac:dyDescent="0.2"/>
    <row r="12060" x14ac:dyDescent="0.2"/>
    <row r="12061" x14ac:dyDescent="0.2"/>
    <row r="12062" x14ac:dyDescent="0.2"/>
    <row r="12063" x14ac:dyDescent="0.2"/>
    <row r="12064" x14ac:dyDescent="0.2"/>
    <row r="12065" x14ac:dyDescent="0.2"/>
    <row r="12066" x14ac:dyDescent="0.2"/>
    <row r="12067" x14ac:dyDescent="0.2"/>
    <row r="12068" x14ac:dyDescent="0.2"/>
    <row r="12069" x14ac:dyDescent="0.2"/>
    <row r="12070" x14ac:dyDescent="0.2"/>
    <row r="12071" x14ac:dyDescent="0.2"/>
    <row r="12072" x14ac:dyDescent="0.2"/>
    <row r="12073" x14ac:dyDescent="0.2"/>
    <row r="12074" x14ac:dyDescent="0.2"/>
    <row r="12075" x14ac:dyDescent="0.2"/>
    <row r="12076" x14ac:dyDescent="0.2"/>
    <row r="12077" x14ac:dyDescent="0.2"/>
    <row r="12078" x14ac:dyDescent="0.2"/>
    <row r="12079" x14ac:dyDescent="0.2"/>
    <row r="12080" x14ac:dyDescent="0.2"/>
    <row r="12081" x14ac:dyDescent="0.2"/>
    <row r="12082" x14ac:dyDescent="0.2"/>
    <row r="12083" x14ac:dyDescent="0.2"/>
    <row r="12084" x14ac:dyDescent="0.2"/>
    <row r="12085" x14ac:dyDescent="0.2"/>
    <row r="12086" x14ac:dyDescent="0.2"/>
    <row r="12087" x14ac:dyDescent="0.2"/>
    <row r="12088" x14ac:dyDescent="0.2"/>
    <row r="12089" x14ac:dyDescent="0.2"/>
    <row r="12090" x14ac:dyDescent="0.2"/>
    <row r="12091" x14ac:dyDescent="0.2"/>
    <row r="12092" x14ac:dyDescent="0.2"/>
    <row r="12093" x14ac:dyDescent="0.2"/>
    <row r="12094" x14ac:dyDescent="0.2"/>
    <row r="12095" x14ac:dyDescent="0.2"/>
    <row r="12096" x14ac:dyDescent="0.2"/>
    <row r="12097" x14ac:dyDescent="0.2"/>
    <row r="12098" x14ac:dyDescent="0.2"/>
    <row r="12099" x14ac:dyDescent="0.2"/>
    <row r="12100" x14ac:dyDescent="0.2"/>
    <row r="12101" x14ac:dyDescent="0.2"/>
    <row r="12102" x14ac:dyDescent="0.2"/>
    <row r="12103" x14ac:dyDescent="0.2"/>
    <row r="12104" x14ac:dyDescent="0.2"/>
    <row r="12105" x14ac:dyDescent="0.2"/>
    <row r="12106" x14ac:dyDescent="0.2"/>
    <row r="12107" x14ac:dyDescent="0.2"/>
    <row r="12108" x14ac:dyDescent="0.2"/>
    <row r="12109" x14ac:dyDescent="0.2"/>
    <row r="12110" x14ac:dyDescent="0.2"/>
    <row r="12111" x14ac:dyDescent="0.2"/>
    <row r="12112" x14ac:dyDescent="0.2"/>
    <row r="12113" x14ac:dyDescent="0.2"/>
    <row r="12114" x14ac:dyDescent="0.2"/>
    <row r="12115" x14ac:dyDescent="0.2"/>
    <row r="12116" x14ac:dyDescent="0.2"/>
    <row r="12117" x14ac:dyDescent="0.2"/>
    <row r="12118" x14ac:dyDescent="0.2"/>
    <row r="12119" x14ac:dyDescent="0.2"/>
    <row r="12120" x14ac:dyDescent="0.2"/>
    <row r="12121" x14ac:dyDescent="0.2"/>
    <row r="12122" x14ac:dyDescent="0.2"/>
    <row r="12123" x14ac:dyDescent="0.2"/>
    <row r="12124" x14ac:dyDescent="0.2"/>
    <row r="12125" x14ac:dyDescent="0.2"/>
    <row r="12126" x14ac:dyDescent="0.2"/>
    <row r="12127" x14ac:dyDescent="0.2"/>
    <row r="12128" x14ac:dyDescent="0.2"/>
    <row r="12129" x14ac:dyDescent="0.2"/>
    <row r="12130" x14ac:dyDescent="0.2"/>
    <row r="12131" x14ac:dyDescent="0.2"/>
    <row r="12132" x14ac:dyDescent="0.2"/>
    <row r="12133" x14ac:dyDescent="0.2"/>
    <row r="12134" x14ac:dyDescent="0.2"/>
    <row r="12135" x14ac:dyDescent="0.2"/>
    <row r="12136" x14ac:dyDescent="0.2"/>
    <row r="12137" x14ac:dyDescent="0.2"/>
    <row r="12138" x14ac:dyDescent="0.2"/>
    <row r="12139" x14ac:dyDescent="0.2"/>
    <row r="12140" x14ac:dyDescent="0.2"/>
    <row r="12141" x14ac:dyDescent="0.2"/>
    <row r="12142" x14ac:dyDescent="0.2"/>
    <row r="12143" x14ac:dyDescent="0.2"/>
    <row r="12144" x14ac:dyDescent="0.2"/>
    <row r="12145" x14ac:dyDescent="0.2"/>
    <row r="12146" x14ac:dyDescent="0.2"/>
    <row r="12147" x14ac:dyDescent="0.2"/>
    <row r="12148" x14ac:dyDescent="0.2"/>
    <row r="12149" x14ac:dyDescent="0.2"/>
    <row r="12150" x14ac:dyDescent="0.2"/>
    <row r="12151" x14ac:dyDescent="0.2"/>
    <row r="12152" x14ac:dyDescent="0.2"/>
    <row r="12153" x14ac:dyDescent="0.2"/>
    <row r="12154" x14ac:dyDescent="0.2"/>
    <row r="12155" x14ac:dyDescent="0.2"/>
    <row r="12156" x14ac:dyDescent="0.2"/>
    <row r="12157" x14ac:dyDescent="0.2"/>
    <row r="12158" x14ac:dyDescent="0.2"/>
    <row r="12159" x14ac:dyDescent="0.2"/>
    <row r="12160" x14ac:dyDescent="0.2"/>
    <row r="12161" x14ac:dyDescent="0.2"/>
    <row r="12162" x14ac:dyDescent="0.2"/>
    <row r="12163" x14ac:dyDescent="0.2"/>
    <row r="12164" x14ac:dyDescent="0.2"/>
    <row r="12165" x14ac:dyDescent="0.2"/>
    <row r="12166" x14ac:dyDescent="0.2"/>
    <row r="12167" x14ac:dyDescent="0.2"/>
    <row r="12168" x14ac:dyDescent="0.2"/>
    <row r="12169" x14ac:dyDescent="0.2"/>
    <row r="12170" x14ac:dyDescent="0.2"/>
    <row r="12171" x14ac:dyDescent="0.2"/>
    <row r="12172" x14ac:dyDescent="0.2"/>
    <row r="12173" x14ac:dyDescent="0.2"/>
    <row r="12174" x14ac:dyDescent="0.2"/>
    <row r="12175" x14ac:dyDescent="0.2"/>
    <row r="12176" x14ac:dyDescent="0.2"/>
    <row r="12177" x14ac:dyDescent="0.2"/>
    <row r="12178" x14ac:dyDescent="0.2"/>
    <row r="12179" x14ac:dyDescent="0.2"/>
    <row r="12180" x14ac:dyDescent="0.2"/>
    <row r="12181" x14ac:dyDescent="0.2"/>
    <row r="12182" x14ac:dyDescent="0.2"/>
    <row r="12183" x14ac:dyDescent="0.2"/>
    <row r="12184" x14ac:dyDescent="0.2"/>
    <row r="12185" x14ac:dyDescent="0.2"/>
    <row r="12186" x14ac:dyDescent="0.2"/>
    <row r="12187" x14ac:dyDescent="0.2"/>
    <row r="12188" x14ac:dyDescent="0.2"/>
    <row r="12189" x14ac:dyDescent="0.2"/>
    <row r="12190" x14ac:dyDescent="0.2"/>
    <row r="12191" x14ac:dyDescent="0.2"/>
    <row r="12192" x14ac:dyDescent="0.2"/>
    <row r="12193" x14ac:dyDescent="0.2"/>
    <row r="12194" x14ac:dyDescent="0.2"/>
    <row r="12195" x14ac:dyDescent="0.2"/>
    <row r="12196" x14ac:dyDescent="0.2"/>
    <row r="12197" x14ac:dyDescent="0.2"/>
    <row r="12198" x14ac:dyDescent="0.2"/>
    <row r="12199" x14ac:dyDescent="0.2"/>
    <row r="12200" x14ac:dyDescent="0.2"/>
    <row r="12201" x14ac:dyDescent="0.2"/>
    <row r="12202" x14ac:dyDescent="0.2"/>
    <row r="12203" x14ac:dyDescent="0.2"/>
    <row r="12204" x14ac:dyDescent="0.2"/>
    <row r="12205" x14ac:dyDescent="0.2"/>
    <row r="12206" x14ac:dyDescent="0.2"/>
    <row r="12207" x14ac:dyDescent="0.2"/>
    <row r="12208" x14ac:dyDescent="0.2"/>
    <row r="12209" x14ac:dyDescent="0.2"/>
    <row r="12210" x14ac:dyDescent="0.2"/>
    <row r="12211" x14ac:dyDescent="0.2"/>
    <row r="12212" x14ac:dyDescent="0.2"/>
    <row r="12213" x14ac:dyDescent="0.2"/>
    <row r="12214" x14ac:dyDescent="0.2"/>
    <row r="12215" x14ac:dyDescent="0.2"/>
    <row r="12216" x14ac:dyDescent="0.2"/>
    <row r="12217" x14ac:dyDescent="0.2"/>
    <row r="12218" x14ac:dyDescent="0.2"/>
    <row r="12219" x14ac:dyDescent="0.2"/>
    <row r="12220" x14ac:dyDescent="0.2"/>
    <row r="12221" x14ac:dyDescent="0.2"/>
    <row r="12222" x14ac:dyDescent="0.2"/>
    <row r="12223" x14ac:dyDescent="0.2"/>
    <row r="12224" x14ac:dyDescent="0.2"/>
    <row r="12225" x14ac:dyDescent="0.2"/>
    <row r="12226" x14ac:dyDescent="0.2"/>
    <row r="12227" x14ac:dyDescent="0.2"/>
    <row r="12228" x14ac:dyDescent="0.2"/>
    <row r="12229" x14ac:dyDescent="0.2"/>
    <row r="12230" x14ac:dyDescent="0.2"/>
    <row r="12231" x14ac:dyDescent="0.2"/>
    <row r="12232" x14ac:dyDescent="0.2"/>
    <row r="12233" x14ac:dyDescent="0.2"/>
    <row r="12234" x14ac:dyDescent="0.2"/>
    <row r="12235" x14ac:dyDescent="0.2"/>
    <row r="12236" x14ac:dyDescent="0.2"/>
    <row r="12237" x14ac:dyDescent="0.2"/>
    <row r="12238" x14ac:dyDescent="0.2"/>
    <row r="12239" x14ac:dyDescent="0.2"/>
    <row r="12240" x14ac:dyDescent="0.2"/>
    <row r="12241" x14ac:dyDescent="0.2"/>
    <row r="12242" x14ac:dyDescent="0.2"/>
    <row r="12243" x14ac:dyDescent="0.2"/>
    <row r="12244" x14ac:dyDescent="0.2"/>
    <row r="12245" x14ac:dyDescent="0.2"/>
    <row r="12246" x14ac:dyDescent="0.2"/>
    <row r="12247" x14ac:dyDescent="0.2"/>
    <row r="12248" x14ac:dyDescent="0.2"/>
    <row r="12249" x14ac:dyDescent="0.2"/>
    <row r="12250" x14ac:dyDescent="0.2"/>
    <row r="12251" x14ac:dyDescent="0.2"/>
    <row r="12252" x14ac:dyDescent="0.2"/>
    <row r="12253" x14ac:dyDescent="0.2"/>
    <row r="12254" x14ac:dyDescent="0.2"/>
    <row r="12255" x14ac:dyDescent="0.2"/>
    <row r="12256" x14ac:dyDescent="0.2"/>
    <row r="12257" x14ac:dyDescent="0.2"/>
    <row r="12258" x14ac:dyDescent="0.2"/>
    <row r="12259" x14ac:dyDescent="0.2"/>
    <row r="12260" x14ac:dyDescent="0.2"/>
    <row r="12261" x14ac:dyDescent="0.2"/>
    <row r="12262" x14ac:dyDescent="0.2"/>
    <row r="12263" x14ac:dyDescent="0.2"/>
    <row r="12264" x14ac:dyDescent="0.2"/>
    <row r="12265" x14ac:dyDescent="0.2"/>
    <row r="12266" x14ac:dyDescent="0.2"/>
    <row r="12267" x14ac:dyDescent="0.2"/>
    <row r="12268" x14ac:dyDescent="0.2"/>
    <row r="12269" x14ac:dyDescent="0.2"/>
    <row r="12270" x14ac:dyDescent="0.2"/>
    <row r="12271" x14ac:dyDescent="0.2"/>
    <row r="12272" x14ac:dyDescent="0.2"/>
    <row r="12273" x14ac:dyDescent="0.2"/>
    <row r="12274" x14ac:dyDescent="0.2"/>
    <row r="12275" x14ac:dyDescent="0.2"/>
    <row r="12276" x14ac:dyDescent="0.2"/>
    <row r="12277" x14ac:dyDescent="0.2"/>
    <row r="12278" x14ac:dyDescent="0.2"/>
    <row r="12279" x14ac:dyDescent="0.2"/>
    <row r="12280" x14ac:dyDescent="0.2"/>
    <row r="12281" x14ac:dyDescent="0.2"/>
    <row r="12282" x14ac:dyDescent="0.2"/>
    <row r="12283" x14ac:dyDescent="0.2"/>
    <row r="12284" x14ac:dyDescent="0.2"/>
    <row r="12285" x14ac:dyDescent="0.2"/>
    <row r="12286" x14ac:dyDescent="0.2"/>
    <row r="12287" x14ac:dyDescent="0.2"/>
    <row r="12288" x14ac:dyDescent="0.2"/>
    <row r="12289" x14ac:dyDescent="0.2"/>
    <row r="12290" x14ac:dyDescent="0.2"/>
    <row r="12291" x14ac:dyDescent="0.2"/>
    <row r="12292" x14ac:dyDescent="0.2"/>
    <row r="12293" x14ac:dyDescent="0.2"/>
    <row r="12294" x14ac:dyDescent="0.2"/>
    <row r="12295" x14ac:dyDescent="0.2"/>
    <row r="12296" x14ac:dyDescent="0.2"/>
    <row r="12297" x14ac:dyDescent="0.2"/>
    <row r="12298" x14ac:dyDescent="0.2"/>
    <row r="12299" x14ac:dyDescent="0.2"/>
    <row r="12300" x14ac:dyDescent="0.2"/>
    <row r="12301" x14ac:dyDescent="0.2"/>
    <row r="12302" x14ac:dyDescent="0.2"/>
    <row r="12303" x14ac:dyDescent="0.2"/>
    <row r="12304" x14ac:dyDescent="0.2"/>
    <row r="12305" x14ac:dyDescent="0.2"/>
    <row r="12306" x14ac:dyDescent="0.2"/>
    <row r="12307" x14ac:dyDescent="0.2"/>
    <row r="12308" x14ac:dyDescent="0.2"/>
    <row r="12309" x14ac:dyDescent="0.2"/>
    <row r="12310" x14ac:dyDescent="0.2"/>
    <row r="12311" x14ac:dyDescent="0.2"/>
    <row r="12312" x14ac:dyDescent="0.2"/>
    <row r="12313" x14ac:dyDescent="0.2"/>
    <row r="12314" x14ac:dyDescent="0.2"/>
    <row r="12315" x14ac:dyDescent="0.2"/>
    <row r="12316" x14ac:dyDescent="0.2"/>
    <row r="12317" x14ac:dyDescent="0.2"/>
    <row r="12318" x14ac:dyDescent="0.2"/>
    <row r="12319" x14ac:dyDescent="0.2"/>
    <row r="12320" x14ac:dyDescent="0.2"/>
    <row r="12321" x14ac:dyDescent="0.2"/>
    <row r="12322" x14ac:dyDescent="0.2"/>
    <row r="12323" x14ac:dyDescent="0.2"/>
    <row r="12324" x14ac:dyDescent="0.2"/>
    <row r="12325" x14ac:dyDescent="0.2"/>
    <row r="12326" x14ac:dyDescent="0.2"/>
    <row r="12327" x14ac:dyDescent="0.2"/>
    <row r="12328" x14ac:dyDescent="0.2"/>
    <row r="12329" x14ac:dyDescent="0.2"/>
    <row r="12330" x14ac:dyDescent="0.2"/>
    <row r="12331" x14ac:dyDescent="0.2"/>
    <row r="12332" x14ac:dyDescent="0.2"/>
    <row r="12333" x14ac:dyDescent="0.2"/>
    <row r="12334" x14ac:dyDescent="0.2"/>
    <row r="12335" x14ac:dyDescent="0.2"/>
    <row r="12336" x14ac:dyDescent="0.2"/>
    <row r="12337" x14ac:dyDescent="0.2"/>
    <row r="12338" x14ac:dyDescent="0.2"/>
    <row r="12339" x14ac:dyDescent="0.2"/>
    <row r="12340" x14ac:dyDescent="0.2"/>
    <row r="12341" x14ac:dyDescent="0.2"/>
    <row r="12342" x14ac:dyDescent="0.2"/>
    <row r="12343" x14ac:dyDescent="0.2"/>
    <row r="12344" x14ac:dyDescent="0.2"/>
    <row r="12345" x14ac:dyDescent="0.2"/>
    <row r="12346" x14ac:dyDescent="0.2"/>
    <row r="12347" x14ac:dyDescent="0.2"/>
    <row r="12348" x14ac:dyDescent="0.2"/>
    <row r="12349" x14ac:dyDescent="0.2"/>
    <row r="12350" x14ac:dyDescent="0.2"/>
    <row r="12351" x14ac:dyDescent="0.2"/>
    <row r="12352" x14ac:dyDescent="0.2"/>
    <row r="12353" x14ac:dyDescent="0.2"/>
    <row r="12354" x14ac:dyDescent="0.2"/>
    <row r="12355" x14ac:dyDescent="0.2"/>
    <row r="12356" x14ac:dyDescent="0.2"/>
    <row r="12357" x14ac:dyDescent="0.2"/>
    <row r="12358" x14ac:dyDescent="0.2"/>
    <row r="12359" x14ac:dyDescent="0.2"/>
    <row r="12360" x14ac:dyDescent="0.2"/>
    <row r="12361" x14ac:dyDescent="0.2"/>
    <row r="12362" x14ac:dyDescent="0.2"/>
    <row r="12363" x14ac:dyDescent="0.2"/>
    <row r="12364" x14ac:dyDescent="0.2"/>
    <row r="12365" x14ac:dyDescent="0.2"/>
    <row r="12366" x14ac:dyDescent="0.2"/>
    <row r="12367" x14ac:dyDescent="0.2"/>
    <row r="12368" x14ac:dyDescent="0.2"/>
    <row r="12369" x14ac:dyDescent="0.2"/>
    <row r="12370" x14ac:dyDescent="0.2"/>
    <row r="12371" x14ac:dyDescent="0.2"/>
    <row r="12372" x14ac:dyDescent="0.2"/>
    <row r="12373" x14ac:dyDescent="0.2"/>
    <row r="12374" x14ac:dyDescent="0.2"/>
    <row r="12375" x14ac:dyDescent="0.2"/>
    <row r="12376" x14ac:dyDescent="0.2"/>
    <row r="12377" x14ac:dyDescent="0.2"/>
    <row r="12378" x14ac:dyDescent="0.2"/>
    <row r="12379" x14ac:dyDescent="0.2"/>
    <row r="12380" x14ac:dyDescent="0.2"/>
    <row r="12381" x14ac:dyDescent="0.2"/>
    <row r="12382" x14ac:dyDescent="0.2"/>
    <row r="12383" x14ac:dyDescent="0.2"/>
    <row r="12384" x14ac:dyDescent="0.2"/>
    <row r="12385" x14ac:dyDescent="0.2"/>
    <row r="12386" x14ac:dyDescent="0.2"/>
    <row r="12387" x14ac:dyDescent="0.2"/>
    <row r="12388" x14ac:dyDescent="0.2"/>
    <row r="12389" x14ac:dyDescent="0.2"/>
    <row r="12390" x14ac:dyDescent="0.2"/>
    <row r="12391" x14ac:dyDescent="0.2"/>
    <row r="12392" x14ac:dyDescent="0.2"/>
    <row r="12393" x14ac:dyDescent="0.2"/>
    <row r="12394" x14ac:dyDescent="0.2"/>
    <row r="12395" x14ac:dyDescent="0.2"/>
    <row r="12396" x14ac:dyDescent="0.2"/>
    <row r="12397" x14ac:dyDescent="0.2"/>
    <row r="12398" x14ac:dyDescent="0.2"/>
    <row r="12399" x14ac:dyDescent="0.2"/>
    <row r="12400" x14ac:dyDescent="0.2"/>
    <row r="12401" x14ac:dyDescent="0.2"/>
    <row r="12402" x14ac:dyDescent="0.2"/>
    <row r="12403" x14ac:dyDescent="0.2"/>
    <row r="12404" x14ac:dyDescent="0.2"/>
    <row r="12405" x14ac:dyDescent="0.2"/>
    <row r="12406" x14ac:dyDescent="0.2"/>
    <row r="12407" x14ac:dyDescent="0.2"/>
    <row r="12408" x14ac:dyDescent="0.2"/>
    <row r="12409" x14ac:dyDescent="0.2"/>
    <row r="12410" x14ac:dyDescent="0.2"/>
    <row r="12411" x14ac:dyDescent="0.2"/>
    <row r="12412" x14ac:dyDescent="0.2"/>
    <row r="12413" x14ac:dyDescent="0.2"/>
    <row r="12414" x14ac:dyDescent="0.2"/>
    <row r="12415" x14ac:dyDescent="0.2"/>
    <row r="12416" x14ac:dyDescent="0.2"/>
    <row r="12417" x14ac:dyDescent="0.2"/>
    <row r="12418" x14ac:dyDescent="0.2"/>
    <row r="12419" x14ac:dyDescent="0.2"/>
    <row r="12420" x14ac:dyDescent="0.2"/>
    <row r="12421" x14ac:dyDescent="0.2"/>
    <row r="12422" x14ac:dyDescent="0.2"/>
    <row r="12423" x14ac:dyDescent="0.2"/>
    <row r="12424" x14ac:dyDescent="0.2"/>
    <row r="12425" x14ac:dyDescent="0.2"/>
    <row r="12426" x14ac:dyDescent="0.2"/>
    <row r="12427" x14ac:dyDescent="0.2"/>
    <row r="12428" x14ac:dyDescent="0.2"/>
    <row r="12429" x14ac:dyDescent="0.2"/>
    <row r="12430" x14ac:dyDescent="0.2"/>
    <row r="12431" x14ac:dyDescent="0.2"/>
    <row r="12432" x14ac:dyDescent="0.2"/>
    <row r="12433" x14ac:dyDescent="0.2"/>
    <row r="12434" x14ac:dyDescent="0.2"/>
    <row r="12435" x14ac:dyDescent="0.2"/>
    <row r="12436" x14ac:dyDescent="0.2"/>
    <row r="12437" x14ac:dyDescent="0.2"/>
    <row r="12438" x14ac:dyDescent="0.2"/>
    <row r="12439" x14ac:dyDescent="0.2"/>
    <row r="12440" x14ac:dyDescent="0.2"/>
    <row r="12441" x14ac:dyDescent="0.2"/>
    <row r="12442" x14ac:dyDescent="0.2"/>
    <row r="12443" x14ac:dyDescent="0.2"/>
    <row r="12444" x14ac:dyDescent="0.2"/>
    <row r="12445" x14ac:dyDescent="0.2"/>
    <row r="12446" x14ac:dyDescent="0.2"/>
    <row r="12447" x14ac:dyDescent="0.2"/>
    <row r="12448" x14ac:dyDescent="0.2"/>
    <row r="12449" x14ac:dyDescent="0.2"/>
    <row r="12450" x14ac:dyDescent="0.2"/>
    <row r="12451" x14ac:dyDescent="0.2"/>
    <row r="12452" x14ac:dyDescent="0.2"/>
    <row r="12453" x14ac:dyDescent="0.2"/>
    <row r="12454" x14ac:dyDescent="0.2"/>
    <row r="12455" x14ac:dyDescent="0.2"/>
    <row r="12456" x14ac:dyDescent="0.2"/>
    <row r="12457" x14ac:dyDescent="0.2"/>
    <row r="12458" x14ac:dyDescent="0.2"/>
    <row r="12459" x14ac:dyDescent="0.2"/>
    <row r="12460" x14ac:dyDescent="0.2"/>
    <row r="12461" x14ac:dyDescent="0.2"/>
    <row r="12462" x14ac:dyDescent="0.2"/>
    <row r="12463" x14ac:dyDescent="0.2"/>
    <row r="12464" x14ac:dyDescent="0.2"/>
    <row r="12465" x14ac:dyDescent="0.2"/>
    <row r="12466" x14ac:dyDescent="0.2"/>
    <row r="12467" x14ac:dyDescent="0.2"/>
    <row r="12468" x14ac:dyDescent="0.2"/>
    <row r="12469" x14ac:dyDescent="0.2"/>
    <row r="12470" x14ac:dyDescent="0.2"/>
    <row r="12471" x14ac:dyDescent="0.2"/>
    <row r="12472" x14ac:dyDescent="0.2"/>
    <row r="12473" x14ac:dyDescent="0.2"/>
    <row r="12474" x14ac:dyDescent="0.2"/>
    <row r="12475" x14ac:dyDescent="0.2"/>
    <row r="12476" x14ac:dyDescent="0.2"/>
    <row r="12477" x14ac:dyDescent="0.2"/>
    <row r="12478" x14ac:dyDescent="0.2"/>
    <row r="12479" x14ac:dyDescent="0.2"/>
    <row r="12480" x14ac:dyDescent="0.2"/>
    <row r="12481" x14ac:dyDescent="0.2"/>
    <row r="12482" x14ac:dyDescent="0.2"/>
    <row r="12483" x14ac:dyDescent="0.2"/>
    <row r="12484" x14ac:dyDescent="0.2"/>
    <row r="12485" x14ac:dyDescent="0.2"/>
    <row r="12486" x14ac:dyDescent="0.2"/>
    <row r="12487" x14ac:dyDescent="0.2"/>
    <row r="12488" x14ac:dyDescent="0.2"/>
    <row r="12489" x14ac:dyDescent="0.2"/>
    <row r="12490" x14ac:dyDescent="0.2"/>
    <row r="12491" x14ac:dyDescent="0.2"/>
    <row r="12492" x14ac:dyDescent="0.2"/>
    <row r="12493" x14ac:dyDescent="0.2"/>
    <row r="12494" x14ac:dyDescent="0.2"/>
    <row r="12495" x14ac:dyDescent="0.2"/>
    <row r="12496" x14ac:dyDescent="0.2"/>
    <row r="12497" x14ac:dyDescent="0.2"/>
    <row r="12498" x14ac:dyDescent="0.2"/>
    <row r="12499" x14ac:dyDescent="0.2"/>
    <row r="12500" x14ac:dyDescent="0.2"/>
    <row r="12501" x14ac:dyDescent="0.2"/>
    <row r="12502" x14ac:dyDescent="0.2"/>
    <row r="12503" x14ac:dyDescent="0.2"/>
    <row r="12504" x14ac:dyDescent="0.2"/>
    <row r="12505" x14ac:dyDescent="0.2"/>
    <row r="12506" x14ac:dyDescent="0.2"/>
    <row r="12507" x14ac:dyDescent="0.2"/>
    <row r="12508" x14ac:dyDescent="0.2"/>
    <row r="12509" x14ac:dyDescent="0.2"/>
    <row r="12510" x14ac:dyDescent="0.2"/>
    <row r="12511" x14ac:dyDescent="0.2"/>
    <row r="12512" x14ac:dyDescent="0.2"/>
    <row r="12513" x14ac:dyDescent="0.2"/>
    <row r="12514" x14ac:dyDescent="0.2"/>
    <row r="12515" x14ac:dyDescent="0.2"/>
    <row r="12516" x14ac:dyDescent="0.2"/>
    <row r="12517" x14ac:dyDescent="0.2"/>
    <row r="12518" x14ac:dyDescent="0.2"/>
    <row r="12519" x14ac:dyDescent="0.2"/>
    <row r="12520" x14ac:dyDescent="0.2"/>
    <row r="12521" x14ac:dyDescent="0.2"/>
    <row r="12522" x14ac:dyDescent="0.2"/>
    <row r="12523" x14ac:dyDescent="0.2"/>
    <row r="12524" x14ac:dyDescent="0.2"/>
    <row r="12525" x14ac:dyDescent="0.2"/>
    <row r="12526" x14ac:dyDescent="0.2"/>
    <row r="12527" x14ac:dyDescent="0.2"/>
    <row r="12528" x14ac:dyDescent="0.2"/>
    <row r="12529" x14ac:dyDescent="0.2"/>
    <row r="12530" x14ac:dyDescent="0.2"/>
    <row r="12531" x14ac:dyDescent="0.2"/>
    <row r="12532" x14ac:dyDescent="0.2"/>
    <row r="12533" x14ac:dyDescent="0.2"/>
    <row r="12534" x14ac:dyDescent="0.2"/>
    <row r="12535" x14ac:dyDescent="0.2"/>
    <row r="12536" x14ac:dyDescent="0.2"/>
    <row r="12537" x14ac:dyDescent="0.2"/>
    <row r="12538" x14ac:dyDescent="0.2"/>
    <row r="12539" x14ac:dyDescent="0.2"/>
    <row r="12540" x14ac:dyDescent="0.2"/>
    <row r="12541" x14ac:dyDescent="0.2"/>
    <row r="12542" x14ac:dyDescent="0.2"/>
    <row r="12543" x14ac:dyDescent="0.2"/>
    <row r="12544" x14ac:dyDescent="0.2"/>
    <row r="12545" x14ac:dyDescent="0.2"/>
    <row r="12546" x14ac:dyDescent="0.2"/>
    <row r="12547" x14ac:dyDescent="0.2"/>
    <row r="12548" x14ac:dyDescent="0.2"/>
    <row r="12549" x14ac:dyDescent="0.2"/>
    <row r="12550" x14ac:dyDescent="0.2"/>
    <row r="12551" x14ac:dyDescent="0.2"/>
    <row r="12552" x14ac:dyDescent="0.2"/>
    <row r="12553" x14ac:dyDescent="0.2"/>
    <row r="12554" x14ac:dyDescent="0.2"/>
    <row r="12555" x14ac:dyDescent="0.2"/>
    <row r="12556" x14ac:dyDescent="0.2"/>
    <row r="12557" x14ac:dyDescent="0.2"/>
    <row r="12558" x14ac:dyDescent="0.2"/>
    <row r="12559" x14ac:dyDescent="0.2"/>
    <row r="12560" x14ac:dyDescent="0.2"/>
    <row r="12561" x14ac:dyDescent="0.2"/>
    <row r="12562" x14ac:dyDescent="0.2"/>
    <row r="12563" x14ac:dyDescent="0.2"/>
    <row r="12564" x14ac:dyDescent="0.2"/>
    <row r="12565" x14ac:dyDescent="0.2"/>
    <row r="12566" x14ac:dyDescent="0.2"/>
    <row r="12567" x14ac:dyDescent="0.2"/>
    <row r="12568" x14ac:dyDescent="0.2"/>
    <row r="12569" x14ac:dyDescent="0.2"/>
    <row r="12570" x14ac:dyDescent="0.2"/>
    <row r="12571" x14ac:dyDescent="0.2"/>
    <row r="12572" x14ac:dyDescent="0.2"/>
    <row r="12573" x14ac:dyDescent="0.2"/>
    <row r="12574" x14ac:dyDescent="0.2"/>
    <row r="12575" x14ac:dyDescent="0.2"/>
    <row r="12576" x14ac:dyDescent="0.2"/>
    <row r="12577" x14ac:dyDescent="0.2"/>
    <row r="12578" x14ac:dyDescent="0.2"/>
    <row r="12579" x14ac:dyDescent="0.2"/>
    <row r="12580" x14ac:dyDescent="0.2"/>
    <row r="12581" x14ac:dyDescent="0.2"/>
    <row r="12582" x14ac:dyDescent="0.2"/>
    <row r="12583" x14ac:dyDescent="0.2"/>
    <row r="12584" x14ac:dyDescent="0.2"/>
    <row r="12585" x14ac:dyDescent="0.2"/>
    <row r="12586" x14ac:dyDescent="0.2"/>
    <row r="12587" x14ac:dyDescent="0.2"/>
    <row r="12588" x14ac:dyDescent="0.2"/>
    <row r="12589" x14ac:dyDescent="0.2"/>
    <row r="12590" x14ac:dyDescent="0.2"/>
    <row r="12591" x14ac:dyDescent="0.2"/>
    <row r="12592" x14ac:dyDescent="0.2"/>
    <row r="12593" x14ac:dyDescent="0.2"/>
    <row r="12594" x14ac:dyDescent="0.2"/>
    <row r="12595" x14ac:dyDescent="0.2"/>
    <row r="12596" x14ac:dyDescent="0.2"/>
    <row r="12597" x14ac:dyDescent="0.2"/>
    <row r="12598" x14ac:dyDescent="0.2"/>
    <row r="12599" x14ac:dyDescent="0.2"/>
    <row r="12600" x14ac:dyDescent="0.2"/>
    <row r="12601" x14ac:dyDescent="0.2"/>
    <row r="12602" x14ac:dyDescent="0.2"/>
    <row r="12603" x14ac:dyDescent="0.2"/>
    <row r="12604" x14ac:dyDescent="0.2"/>
    <row r="12605" x14ac:dyDescent="0.2"/>
    <row r="12606" x14ac:dyDescent="0.2"/>
    <row r="12607" x14ac:dyDescent="0.2"/>
    <row r="12608" x14ac:dyDescent="0.2"/>
    <row r="12609" x14ac:dyDescent="0.2"/>
    <row r="12610" x14ac:dyDescent="0.2"/>
    <row r="12611" x14ac:dyDescent="0.2"/>
    <row r="12612" x14ac:dyDescent="0.2"/>
    <row r="12613" x14ac:dyDescent="0.2"/>
    <row r="12614" x14ac:dyDescent="0.2"/>
    <row r="12615" x14ac:dyDescent="0.2"/>
    <row r="12616" x14ac:dyDescent="0.2"/>
    <row r="12617" x14ac:dyDescent="0.2"/>
    <row r="12618" x14ac:dyDescent="0.2"/>
    <row r="12619" x14ac:dyDescent="0.2"/>
    <row r="12620" x14ac:dyDescent="0.2"/>
    <row r="12621" x14ac:dyDescent="0.2"/>
    <row r="12622" x14ac:dyDescent="0.2"/>
    <row r="12623" x14ac:dyDescent="0.2"/>
    <row r="12624" x14ac:dyDescent="0.2"/>
    <row r="12625" x14ac:dyDescent="0.2"/>
    <row r="12626" x14ac:dyDescent="0.2"/>
    <row r="12627" x14ac:dyDescent="0.2"/>
    <row r="12628" x14ac:dyDescent="0.2"/>
    <row r="12629" x14ac:dyDescent="0.2"/>
    <row r="12630" x14ac:dyDescent="0.2"/>
    <row r="12631" x14ac:dyDescent="0.2"/>
    <row r="12632" x14ac:dyDescent="0.2"/>
    <row r="12633" x14ac:dyDescent="0.2"/>
    <row r="12634" x14ac:dyDescent="0.2"/>
    <row r="12635" x14ac:dyDescent="0.2"/>
    <row r="12636" x14ac:dyDescent="0.2"/>
    <row r="12637" x14ac:dyDescent="0.2"/>
    <row r="12638" x14ac:dyDescent="0.2"/>
    <row r="12639" x14ac:dyDescent="0.2"/>
    <row r="12640" x14ac:dyDescent="0.2"/>
    <row r="12641" x14ac:dyDescent="0.2"/>
    <row r="12642" x14ac:dyDescent="0.2"/>
    <row r="12643" x14ac:dyDescent="0.2"/>
    <row r="12644" x14ac:dyDescent="0.2"/>
    <row r="12645" x14ac:dyDescent="0.2"/>
    <row r="12646" x14ac:dyDescent="0.2"/>
    <row r="12647" x14ac:dyDescent="0.2"/>
    <row r="12648" x14ac:dyDescent="0.2"/>
    <row r="12649" x14ac:dyDescent="0.2"/>
    <row r="12650" x14ac:dyDescent="0.2"/>
    <row r="12651" x14ac:dyDescent="0.2"/>
    <row r="12652" x14ac:dyDescent="0.2"/>
    <row r="12653" x14ac:dyDescent="0.2"/>
    <row r="12654" x14ac:dyDescent="0.2"/>
    <row r="12655" x14ac:dyDescent="0.2"/>
    <row r="12656" x14ac:dyDescent="0.2"/>
    <row r="12657" x14ac:dyDescent="0.2"/>
    <row r="12658" x14ac:dyDescent="0.2"/>
    <row r="12659" x14ac:dyDescent="0.2"/>
    <row r="12660" x14ac:dyDescent="0.2"/>
    <row r="12661" x14ac:dyDescent="0.2"/>
    <row r="12662" x14ac:dyDescent="0.2"/>
    <row r="12663" x14ac:dyDescent="0.2"/>
    <row r="12664" x14ac:dyDescent="0.2"/>
    <row r="12665" x14ac:dyDescent="0.2"/>
    <row r="12666" x14ac:dyDescent="0.2"/>
    <row r="12667" x14ac:dyDescent="0.2"/>
    <row r="12668" x14ac:dyDescent="0.2"/>
    <row r="12669" x14ac:dyDescent="0.2"/>
    <row r="12670" x14ac:dyDescent="0.2"/>
    <row r="12671" x14ac:dyDescent="0.2"/>
    <row r="12672" x14ac:dyDescent="0.2"/>
    <row r="12673" x14ac:dyDescent="0.2"/>
    <row r="12674" x14ac:dyDescent="0.2"/>
    <row r="12675" x14ac:dyDescent="0.2"/>
    <row r="12676" x14ac:dyDescent="0.2"/>
    <row r="12677" x14ac:dyDescent="0.2"/>
    <row r="12678" x14ac:dyDescent="0.2"/>
    <row r="12679" x14ac:dyDescent="0.2"/>
    <row r="12680" x14ac:dyDescent="0.2"/>
    <row r="12681" x14ac:dyDescent="0.2"/>
    <row r="12682" x14ac:dyDescent="0.2"/>
    <row r="12683" x14ac:dyDescent="0.2"/>
    <row r="12684" x14ac:dyDescent="0.2"/>
    <row r="12685" x14ac:dyDescent="0.2"/>
    <row r="12686" x14ac:dyDescent="0.2"/>
    <row r="12687" x14ac:dyDescent="0.2"/>
    <row r="12688" x14ac:dyDescent="0.2"/>
    <row r="12689" x14ac:dyDescent="0.2"/>
    <row r="12690" x14ac:dyDescent="0.2"/>
    <row r="12691" x14ac:dyDescent="0.2"/>
    <row r="12692" x14ac:dyDescent="0.2"/>
    <row r="12693" x14ac:dyDescent="0.2"/>
    <row r="12694" x14ac:dyDescent="0.2"/>
    <row r="12695" x14ac:dyDescent="0.2"/>
    <row r="12696" x14ac:dyDescent="0.2"/>
    <row r="12697" x14ac:dyDescent="0.2"/>
    <row r="12698" x14ac:dyDescent="0.2"/>
    <row r="12699" x14ac:dyDescent="0.2"/>
    <row r="12700" x14ac:dyDescent="0.2"/>
    <row r="12701" x14ac:dyDescent="0.2"/>
    <row r="12702" x14ac:dyDescent="0.2"/>
    <row r="12703" x14ac:dyDescent="0.2"/>
    <row r="12704" x14ac:dyDescent="0.2"/>
    <row r="12705" x14ac:dyDescent="0.2"/>
    <row r="12706" x14ac:dyDescent="0.2"/>
    <row r="12707" x14ac:dyDescent="0.2"/>
    <row r="12708" x14ac:dyDescent="0.2"/>
    <row r="12709" x14ac:dyDescent="0.2"/>
    <row r="12710" x14ac:dyDescent="0.2"/>
    <row r="12711" x14ac:dyDescent="0.2"/>
    <row r="12712" x14ac:dyDescent="0.2"/>
    <row r="12713" x14ac:dyDescent="0.2"/>
    <row r="12714" x14ac:dyDescent="0.2"/>
    <row r="12715" x14ac:dyDescent="0.2"/>
    <row r="12716" x14ac:dyDescent="0.2"/>
    <row r="12717" x14ac:dyDescent="0.2"/>
    <row r="12718" x14ac:dyDescent="0.2"/>
    <row r="12719" x14ac:dyDescent="0.2"/>
    <row r="12720" x14ac:dyDescent="0.2"/>
    <row r="12721" x14ac:dyDescent="0.2"/>
    <row r="12722" x14ac:dyDescent="0.2"/>
    <row r="12723" x14ac:dyDescent="0.2"/>
    <row r="12724" x14ac:dyDescent="0.2"/>
    <row r="12725" x14ac:dyDescent="0.2"/>
    <row r="12726" x14ac:dyDescent="0.2"/>
    <row r="12727" x14ac:dyDescent="0.2"/>
    <row r="12728" x14ac:dyDescent="0.2"/>
    <row r="12729" x14ac:dyDescent="0.2"/>
    <row r="12730" x14ac:dyDescent="0.2"/>
    <row r="12731" x14ac:dyDescent="0.2"/>
    <row r="12732" x14ac:dyDescent="0.2"/>
    <row r="12733" x14ac:dyDescent="0.2"/>
    <row r="12734" x14ac:dyDescent="0.2"/>
    <row r="12735" x14ac:dyDescent="0.2"/>
    <row r="12736" x14ac:dyDescent="0.2"/>
    <row r="12737" x14ac:dyDescent="0.2"/>
    <row r="12738" x14ac:dyDescent="0.2"/>
    <row r="12739" x14ac:dyDescent="0.2"/>
    <row r="12740" x14ac:dyDescent="0.2"/>
    <row r="12741" x14ac:dyDescent="0.2"/>
    <row r="12742" x14ac:dyDescent="0.2"/>
    <row r="12743" x14ac:dyDescent="0.2"/>
    <row r="12744" x14ac:dyDescent="0.2"/>
    <row r="12745" x14ac:dyDescent="0.2"/>
    <row r="12746" x14ac:dyDescent="0.2"/>
    <row r="12747" x14ac:dyDescent="0.2"/>
    <row r="12748" x14ac:dyDescent="0.2"/>
    <row r="12749" x14ac:dyDescent="0.2"/>
    <row r="12750" x14ac:dyDescent="0.2"/>
    <row r="12751" x14ac:dyDescent="0.2"/>
    <row r="12752" x14ac:dyDescent="0.2"/>
    <row r="12753" x14ac:dyDescent="0.2"/>
    <row r="12754" x14ac:dyDescent="0.2"/>
    <row r="12755" x14ac:dyDescent="0.2"/>
    <row r="12756" x14ac:dyDescent="0.2"/>
    <row r="12757" x14ac:dyDescent="0.2"/>
    <row r="12758" x14ac:dyDescent="0.2"/>
    <row r="12759" x14ac:dyDescent="0.2"/>
    <row r="12760" x14ac:dyDescent="0.2"/>
    <row r="12761" x14ac:dyDescent="0.2"/>
    <row r="12762" x14ac:dyDescent="0.2"/>
    <row r="12763" x14ac:dyDescent="0.2"/>
    <row r="12764" x14ac:dyDescent="0.2"/>
    <row r="12765" x14ac:dyDescent="0.2"/>
    <row r="12766" x14ac:dyDescent="0.2"/>
    <row r="12767" x14ac:dyDescent="0.2"/>
    <row r="12768" x14ac:dyDescent="0.2"/>
    <row r="12769" x14ac:dyDescent="0.2"/>
    <row r="12770" x14ac:dyDescent="0.2"/>
    <row r="12771" x14ac:dyDescent="0.2"/>
    <row r="12772" x14ac:dyDescent="0.2"/>
    <row r="12773" x14ac:dyDescent="0.2"/>
    <row r="12774" x14ac:dyDescent="0.2"/>
    <row r="12775" x14ac:dyDescent="0.2"/>
    <row r="12776" x14ac:dyDescent="0.2"/>
    <row r="12777" x14ac:dyDescent="0.2"/>
    <row r="12778" x14ac:dyDescent="0.2"/>
    <row r="12779" x14ac:dyDescent="0.2"/>
    <row r="12780" x14ac:dyDescent="0.2"/>
    <row r="12781" x14ac:dyDescent="0.2"/>
    <row r="12782" x14ac:dyDescent="0.2"/>
    <row r="12783" x14ac:dyDescent="0.2"/>
    <row r="12784" x14ac:dyDescent="0.2"/>
    <row r="12785" x14ac:dyDescent="0.2"/>
    <row r="12786" x14ac:dyDescent="0.2"/>
    <row r="12787" x14ac:dyDescent="0.2"/>
    <row r="12788" x14ac:dyDescent="0.2"/>
    <row r="12789" x14ac:dyDescent="0.2"/>
    <row r="12790" x14ac:dyDescent="0.2"/>
    <row r="12791" x14ac:dyDescent="0.2"/>
    <row r="12792" x14ac:dyDescent="0.2"/>
    <row r="12793" x14ac:dyDescent="0.2"/>
    <row r="12794" x14ac:dyDescent="0.2"/>
    <row r="12795" x14ac:dyDescent="0.2"/>
    <row r="12796" x14ac:dyDescent="0.2"/>
    <row r="12797" x14ac:dyDescent="0.2"/>
    <row r="12798" x14ac:dyDescent="0.2"/>
    <row r="12799" x14ac:dyDescent="0.2"/>
    <row r="12800" x14ac:dyDescent="0.2"/>
    <row r="12801" x14ac:dyDescent="0.2"/>
    <row r="12802" x14ac:dyDescent="0.2"/>
    <row r="12803" x14ac:dyDescent="0.2"/>
    <row r="12804" x14ac:dyDescent="0.2"/>
    <row r="12805" x14ac:dyDescent="0.2"/>
    <row r="12806" x14ac:dyDescent="0.2"/>
    <row r="12807" x14ac:dyDescent="0.2"/>
    <row r="12808" x14ac:dyDescent="0.2"/>
    <row r="12809" x14ac:dyDescent="0.2"/>
    <row r="12810" x14ac:dyDescent="0.2"/>
    <row r="12811" x14ac:dyDescent="0.2"/>
    <row r="12812" x14ac:dyDescent="0.2"/>
    <row r="12813" x14ac:dyDescent="0.2"/>
    <row r="12814" x14ac:dyDescent="0.2"/>
    <row r="12815" x14ac:dyDescent="0.2"/>
    <row r="12816" x14ac:dyDescent="0.2"/>
    <row r="12817" x14ac:dyDescent="0.2"/>
    <row r="12818" x14ac:dyDescent="0.2"/>
    <row r="12819" x14ac:dyDescent="0.2"/>
    <row r="12820" x14ac:dyDescent="0.2"/>
    <row r="12821" x14ac:dyDescent="0.2"/>
    <row r="12822" x14ac:dyDescent="0.2"/>
    <row r="12823" x14ac:dyDescent="0.2"/>
    <row r="12824" x14ac:dyDescent="0.2"/>
    <row r="12825" x14ac:dyDescent="0.2"/>
    <row r="12826" x14ac:dyDescent="0.2"/>
    <row r="12827" x14ac:dyDescent="0.2"/>
    <row r="12828" x14ac:dyDescent="0.2"/>
    <row r="12829" x14ac:dyDescent="0.2"/>
    <row r="12830" x14ac:dyDescent="0.2"/>
    <row r="12831" x14ac:dyDescent="0.2"/>
    <row r="12832" x14ac:dyDescent="0.2"/>
    <row r="12833" x14ac:dyDescent="0.2"/>
    <row r="12834" x14ac:dyDescent="0.2"/>
    <row r="12835" x14ac:dyDescent="0.2"/>
    <row r="12836" x14ac:dyDescent="0.2"/>
    <row r="12837" x14ac:dyDescent="0.2"/>
    <row r="12838" x14ac:dyDescent="0.2"/>
    <row r="12839" x14ac:dyDescent="0.2"/>
    <row r="12840" x14ac:dyDescent="0.2"/>
    <row r="12841" x14ac:dyDescent="0.2"/>
    <row r="12842" x14ac:dyDescent="0.2"/>
    <row r="12843" x14ac:dyDescent="0.2"/>
    <row r="12844" x14ac:dyDescent="0.2"/>
    <row r="12845" x14ac:dyDescent="0.2"/>
    <row r="12846" x14ac:dyDescent="0.2"/>
    <row r="12847" x14ac:dyDescent="0.2"/>
    <row r="12848" x14ac:dyDescent="0.2"/>
    <row r="12849" x14ac:dyDescent="0.2"/>
    <row r="12850" x14ac:dyDescent="0.2"/>
    <row r="12851" x14ac:dyDescent="0.2"/>
    <row r="12852" x14ac:dyDescent="0.2"/>
    <row r="12853" x14ac:dyDescent="0.2"/>
    <row r="12854" x14ac:dyDescent="0.2"/>
    <row r="12855" x14ac:dyDescent="0.2"/>
    <row r="12856" x14ac:dyDescent="0.2"/>
    <row r="12857" x14ac:dyDescent="0.2"/>
    <row r="12858" x14ac:dyDescent="0.2"/>
    <row r="12859" x14ac:dyDescent="0.2"/>
    <row r="12860" x14ac:dyDescent="0.2"/>
    <row r="12861" x14ac:dyDescent="0.2"/>
    <row r="12862" x14ac:dyDescent="0.2"/>
    <row r="12863" x14ac:dyDescent="0.2"/>
    <row r="12864" x14ac:dyDescent="0.2"/>
    <row r="12865" x14ac:dyDescent="0.2"/>
    <row r="12866" x14ac:dyDescent="0.2"/>
    <row r="12867" x14ac:dyDescent="0.2"/>
    <row r="12868" x14ac:dyDescent="0.2"/>
    <row r="12869" x14ac:dyDescent="0.2"/>
    <row r="12870" x14ac:dyDescent="0.2"/>
    <row r="12871" x14ac:dyDescent="0.2"/>
    <row r="12872" x14ac:dyDescent="0.2"/>
    <row r="12873" x14ac:dyDescent="0.2"/>
    <row r="12874" x14ac:dyDescent="0.2"/>
    <row r="12875" x14ac:dyDescent="0.2"/>
    <row r="12876" x14ac:dyDescent="0.2"/>
    <row r="12877" x14ac:dyDescent="0.2"/>
    <row r="12878" x14ac:dyDescent="0.2"/>
    <row r="12879" x14ac:dyDescent="0.2"/>
    <row r="12880" x14ac:dyDescent="0.2"/>
    <row r="12881" x14ac:dyDescent="0.2"/>
    <row r="12882" x14ac:dyDescent="0.2"/>
    <row r="12883" x14ac:dyDescent="0.2"/>
    <row r="12884" x14ac:dyDescent="0.2"/>
    <row r="12885" x14ac:dyDescent="0.2"/>
    <row r="12886" x14ac:dyDescent="0.2"/>
    <row r="12887" x14ac:dyDescent="0.2"/>
    <row r="12888" x14ac:dyDescent="0.2"/>
    <row r="12889" x14ac:dyDescent="0.2"/>
    <row r="12890" x14ac:dyDescent="0.2"/>
    <row r="12891" x14ac:dyDescent="0.2"/>
    <row r="12892" x14ac:dyDescent="0.2"/>
    <row r="12893" x14ac:dyDescent="0.2"/>
    <row r="12894" x14ac:dyDescent="0.2"/>
    <row r="12895" x14ac:dyDescent="0.2"/>
    <row r="12896" x14ac:dyDescent="0.2"/>
    <row r="12897" x14ac:dyDescent="0.2"/>
    <row r="12898" x14ac:dyDescent="0.2"/>
    <row r="12899" x14ac:dyDescent="0.2"/>
    <row r="12900" x14ac:dyDescent="0.2"/>
    <row r="12901" x14ac:dyDescent="0.2"/>
    <row r="12902" x14ac:dyDescent="0.2"/>
    <row r="12903" x14ac:dyDescent="0.2"/>
    <row r="12904" x14ac:dyDescent="0.2"/>
    <row r="12905" x14ac:dyDescent="0.2"/>
    <row r="12906" x14ac:dyDescent="0.2"/>
    <row r="12907" x14ac:dyDescent="0.2"/>
    <row r="12908" x14ac:dyDescent="0.2"/>
    <row r="12909" x14ac:dyDescent="0.2"/>
    <row r="12910" x14ac:dyDescent="0.2"/>
    <row r="12911" x14ac:dyDescent="0.2"/>
    <row r="12912" x14ac:dyDescent="0.2"/>
    <row r="12913" x14ac:dyDescent="0.2"/>
    <row r="12914" x14ac:dyDescent="0.2"/>
    <row r="12915" x14ac:dyDescent="0.2"/>
    <row r="12916" x14ac:dyDescent="0.2"/>
    <row r="12917" x14ac:dyDescent="0.2"/>
    <row r="12918" x14ac:dyDescent="0.2"/>
    <row r="12919" x14ac:dyDescent="0.2"/>
    <row r="12920" x14ac:dyDescent="0.2"/>
    <row r="12921" x14ac:dyDescent="0.2"/>
    <row r="12922" x14ac:dyDescent="0.2"/>
    <row r="12923" x14ac:dyDescent="0.2"/>
    <row r="12924" x14ac:dyDescent="0.2"/>
    <row r="12925" x14ac:dyDescent="0.2"/>
    <row r="12926" x14ac:dyDescent="0.2"/>
    <row r="12927" x14ac:dyDescent="0.2"/>
    <row r="12928" x14ac:dyDescent="0.2"/>
    <row r="12929" x14ac:dyDescent="0.2"/>
    <row r="12930" x14ac:dyDescent="0.2"/>
    <row r="12931" x14ac:dyDescent="0.2"/>
    <row r="12932" x14ac:dyDescent="0.2"/>
    <row r="12933" x14ac:dyDescent="0.2"/>
    <row r="12934" x14ac:dyDescent="0.2"/>
    <row r="12935" x14ac:dyDescent="0.2"/>
    <row r="12936" x14ac:dyDescent="0.2"/>
    <row r="12937" x14ac:dyDescent="0.2"/>
    <row r="12938" x14ac:dyDescent="0.2"/>
    <row r="12939" x14ac:dyDescent="0.2"/>
    <row r="12940" x14ac:dyDescent="0.2"/>
    <row r="12941" x14ac:dyDescent="0.2"/>
    <row r="12942" x14ac:dyDescent="0.2"/>
    <row r="12943" x14ac:dyDescent="0.2"/>
    <row r="12944" x14ac:dyDescent="0.2"/>
    <row r="12945" x14ac:dyDescent="0.2"/>
    <row r="12946" x14ac:dyDescent="0.2"/>
    <row r="12947" x14ac:dyDescent="0.2"/>
    <row r="12948" x14ac:dyDescent="0.2"/>
    <row r="12949" x14ac:dyDescent="0.2"/>
    <row r="12950" x14ac:dyDescent="0.2"/>
    <row r="12951" x14ac:dyDescent="0.2"/>
    <row r="12952" x14ac:dyDescent="0.2"/>
    <row r="12953" x14ac:dyDescent="0.2"/>
    <row r="12954" x14ac:dyDescent="0.2"/>
    <row r="12955" x14ac:dyDescent="0.2"/>
    <row r="12956" x14ac:dyDescent="0.2"/>
    <row r="12957" x14ac:dyDescent="0.2"/>
    <row r="12958" x14ac:dyDescent="0.2"/>
    <row r="12959" x14ac:dyDescent="0.2"/>
    <row r="12960" x14ac:dyDescent="0.2"/>
    <row r="12961" x14ac:dyDescent="0.2"/>
    <row r="12962" x14ac:dyDescent="0.2"/>
    <row r="12963" x14ac:dyDescent="0.2"/>
    <row r="12964" x14ac:dyDescent="0.2"/>
    <row r="12965" x14ac:dyDescent="0.2"/>
    <row r="12966" x14ac:dyDescent="0.2"/>
    <row r="12967" x14ac:dyDescent="0.2"/>
    <row r="12968" x14ac:dyDescent="0.2"/>
    <row r="12969" x14ac:dyDescent="0.2"/>
    <row r="12970" x14ac:dyDescent="0.2"/>
    <row r="12971" x14ac:dyDescent="0.2"/>
    <row r="12972" x14ac:dyDescent="0.2"/>
    <row r="12973" x14ac:dyDescent="0.2"/>
    <row r="12974" x14ac:dyDescent="0.2"/>
    <row r="12975" x14ac:dyDescent="0.2"/>
    <row r="12976" x14ac:dyDescent="0.2"/>
    <row r="12977" x14ac:dyDescent="0.2"/>
    <row r="12978" x14ac:dyDescent="0.2"/>
    <row r="12979" x14ac:dyDescent="0.2"/>
    <row r="12980" x14ac:dyDescent="0.2"/>
    <row r="12981" x14ac:dyDescent="0.2"/>
    <row r="12982" x14ac:dyDescent="0.2"/>
    <row r="12983" x14ac:dyDescent="0.2"/>
    <row r="12984" x14ac:dyDescent="0.2"/>
    <row r="12985" x14ac:dyDescent="0.2"/>
    <row r="12986" x14ac:dyDescent="0.2"/>
    <row r="12987" x14ac:dyDescent="0.2"/>
    <row r="12988" x14ac:dyDescent="0.2"/>
    <row r="12989" x14ac:dyDescent="0.2"/>
    <row r="12990" x14ac:dyDescent="0.2"/>
    <row r="12991" x14ac:dyDescent="0.2"/>
    <row r="12992" x14ac:dyDescent="0.2"/>
    <row r="12993" x14ac:dyDescent="0.2"/>
    <row r="12994" x14ac:dyDescent="0.2"/>
    <row r="12995" x14ac:dyDescent="0.2"/>
    <row r="12996" x14ac:dyDescent="0.2"/>
    <row r="12997" x14ac:dyDescent="0.2"/>
    <row r="12998" x14ac:dyDescent="0.2"/>
    <row r="12999" x14ac:dyDescent="0.2"/>
    <row r="13000" x14ac:dyDescent="0.2"/>
    <row r="13001" x14ac:dyDescent="0.2"/>
    <row r="13002" x14ac:dyDescent="0.2"/>
    <row r="13003" x14ac:dyDescent="0.2"/>
    <row r="13004" x14ac:dyDescent="0.2"/>
    <row r="13005" x14ac:dyDescent="0.2"/>
    <row r="13006" x14ac:dyDescent="0.2"/>
    <row r="13007" x14ac:dyDescent="0.2"/>
    <row r="13008" x14ac:dyDescent="0.2"/>
    <row r="13009" x14ac:dyDescent="0.2"/>
    <row r="13010" x14ac:dyDescent="0.2"/>
    <row r="13011" x14ac:dyDescent="0.2"/>
    <row r="13012" x14ac:dyDescent="0.2"/>
    <row r="13013" x14ac:dyDescent="0.2"/>
    <row r="13014" x14ac:dyDescent="0.2"/>
    <row r="13015" x14ac:dyDescent="0.2"/>
    <row r="13016" x14ac:dyDescent="0.2"/>
    <row r="13017" x14ac:dyDescent="0.2"/>
    <row r="13018" x14ac:dyDescent="0.2"/>
    <row r="13019" x14ac:dyDescent="0.2"/>
    <row r="13020" x14ac:dyDescent="0.2"/>
    <row r="13021" x14ac:dyDescent="0.2"/>
    <row r="13022" x14ac:dyDescent="0.2"/>
    <row r="13023" x14ac:dyDescent="0.2"/>
    <row r="13024" x14ac:dyDescent="0.2"/>
    <row r="13025" x14ac:dyDescent="0.2"/>
    <row r="13026" x14ac:dyDescent="0.2"/>
    <row r="13027" x14ac:dyDescent="0.2"/>
    <row r="13028" x14ac:dyDescent="0.2"/>
    <row r="13029" x14ac:dyDescent="0.2"/>
    <row r="13030" x14ac:dyDescent="0.2"/>
    <row r="13031" x14ac:dyDescent="0.2"/>
    <row r="13032" x14ac:dyDescent="0.2"/>
    <row r="13033" x14ac:dyDescent="0.2"/>
    <row r="13034" x14ac:dyDescent="0.2"/>
    <row r="13035" x14ac:dyDescent="0.2"/>
    <row r="13036" x14ac:dyDescent="0.2"/>
    <row r="13037" x14ac:dyDescent="0.2"/>
    <row r="13038" x14ac:dyDescent="0.2"/>
    <row r="13039" x14ac:dyDescent="0.2"/>
    <row r="13040" x14ac:dyDescent="0.2"/>
    <row r="13041" x14ac:dyDescent="0.2"/>
    <row r="13042" x14ac:dyDescent="0.2"/>
    <row r="13043" x14ac:dyDescent="0.2"/>
    <row r="13044" x14ac:dyDescent="0.2"/>
    <row r="13045" x14ac:dyDescent="0.2"/>
    <row r="13046" x14ac:dyDescent="0.2"/>
    <row r="13047" x14ac:dyDescent="0.2"/>
    <row r="13048" x14ac:dyDescent="0.2"/>
    <row r="13049" x14ac:dyDescent="0.2"/>
    <row r="13050" x14ac:dyDescent="0.2"/>
    <row r="13051" x14ac:dyDescent="0.2"/>
    <row r="13052" x14ac:dyDescent="0.2"/>
    <row r="13053" x14ac:dyDescent="0.2"/>
    <row r="13054" x14ac:dyDescent="0.2"/>
    <row r="13055" x14ac:dyDescent="0.2"/>
    <row r="13056" x14ac:dyDescent="0.2"/>
    <row r="13057" x14ac:dyDescent="0.2"/>
    <row r="13058" x14ac:dyDescent="0.2"/>
    <row r="13059" x14ac:dyDescent="0.2"/>
    <row r="13060" x14ac:dyDescent="0.2"/>
    <row r="13061" x14ac:dyDescent="0.2"/>
    <row r="13062" x14ac:dyDescent="0.2"/>
    <row r="13063" x14ac:dyDescent="0.2"/>
    <row r="13064" x14ac:dyDescent="0.2"/>
    <row r="13065" x14ac:dyDescent="0.2"/>
    <row r="13066" x14ac:dyDescent="0.2"/>
    <row r="13067" x14ac:dyDescent="0.2"/>
    <row r="13068" x14ac:dyDescent="0.2"/>
    <row r="13069" x14ac:dyDescent="0.2"/>
    <row r="13070" x14ac:dyDescent="0.2"/>
    <row r="13071" x14ac:dyDescent="0.2"/>
    <row r="13072" x14ac:dyDescent="0.2"/>
    <row r="13073" x14ac:dyDescent="0.2"/>
    <row r="13074" x14ac:dyDescent="0.2"/>
    <row r="13075" x14ac:dyDescent="0.2"/>
    <row r="13076" x14ac:dyDescent="0.2"/>
    <row r="13077" x14ac:dyDescent="0.2"/>
    <row r="13078" x14ac:dyDescent="0.2"/>
    <row r="13079" x14ac:dyDescent="0.2"/>
    <row r="13080" x14ac:dyDescent="0.2"/>
    <row r="13081" x14ac:dyDescent="0.2"/>
    <row r="13082" x14ac:dyDescent="0.2"/>
    <row r="13083" x14ac:dyDescent="0.2"/>
    <row r="13084" x14ac:dyDescent="0.2"/>
    <row r="13085" x14ac:dyDescent="0.2"/>
    <row r="13086" x14ac:dyDescent="0.2"/>
    <row r="13087" x14ac:dyDescent="0.2"/>
    <row r="13088" x14ac:dyDescent="0.2"/>
    <row r="13089" x14ac:dyDescent="0.2"/>
    <row r="13090" x14ac:dyDescent="0.2"/>
    <row r="13091" x14ac:dyDescent="0.2"/>
    <row r="13092" x14ac:dyDescent="0.2"/>
    <row r="13093" x14ac:dyDescent="0.2"/>
    <row r="13094" x14ac:dyDescent="0.2"/>
    <row r="13095" x14ac:dyDescent="0.2"/>
    <row r="13096" x14ac:dyDescent="0.2"/>
    <row r="13097" x14ac:dyDescent="0.2"/>
    <row r="13098" x14ac:dyDescent="0.2"/>
    <row r="13099" x14ac:dyDescent="0.2"/>
    <row r="13100" x14ac:dyDescent="0.2"/>
    <row r="13101" x14ac:dyDescent="0.2"/>
    <row r="13102" x14ac:dyDescent="0.2"/>
    <row r="13103" x14ac:dyDescent="0.2"/>
    <row r="13104" x14ac:dyDescent="0.2"/>
    <row r="13105" x14ac:dyDescent="0.2"/>
    <row r="13106" x14ac:dyDescent="0.2"/>
    <row r="13107" x14ac:dyDescent="0.2"/>
    <row r="13108" x14ac:dyDescent="0.2"/>
    <row r="13109" x14ac:dyDescent="0.2"/>
    <row r="13110" x14ac:dyDescent="0.2"/>
    <row r="13111" x14ac:dyDescent="0.2"/>
    <row r="13112" x14ac:dyDescent="0.2"/>
    <row r="13113" x14ac:dyDescent="0.2"/>
    <row r="13114" x14ac:dyDescent="0.2"/>
    <row r="13115" x14ac:dyDescent="0.2"/>
    <row r="13116" x14ac:dyDescent="0.2"/>
    <row r="13117" x14ac:dyDescent="0.2"/>
    <row r="13118" x14ac:dyDescent="0.2"/>
    <row r="13119" x14ac:dyDescent="0.2"/>
    <row r="13120" x14ac:dyDescent="0.2"/>
    <row r="13121" x14ac:dyDescent="0.2"/>
    <row r="13122" x14ac:dyDescent="0.2"/>
    <row r="13123" x14ac:dyDescent="0.2"/>
    <row r="13124" x14ac:dyDescent="0.2"/>
    <row r="13125" x14ac:dyDescent="0.2"/>
    <row r="13126" x14ac:dyDescent="0.2"/>
    <row r="13127" x14ac:dyDescent="0.2"/>
    <row r="13128" x14ac:dyDescent="0.2"/>
    <row r="13129" x14ac:dyDescent="0.2"/>
    <row r="13130" x14ac:dyDescent="0.2"/>
    <row r="13131" x14ac:dyDescent="0.2"/>
    <row r="13132" x14ac:dyDescent="0.2"/>
    <row r="13133" x14ac:dyDescent="0.2"/>
    <row r="13134" x14ac:dyDescent="0.2"/>
    <row r="13135" x14ac:dyDescent="0.2"/>
    <row r="13136" x14ac:dyDescent="0.2"/>
    <row r="13137" x14ac:dyDescent="0.2"/>
    <row r="13138" x14ac:dyDescent="0.2"/>
    <row r="13139" x14ac:dyDescent="0.2"/>
    <row r="13140" x14ac:dyDescent="0.2"/>
    <row r="13141" x14ac:dyDescent="0.2"/>
    <row r="13142" x14ac:dyDescent="0.2"/>
    <row r="13143" x14ac:dyDescent="0.2"/>
    <row r="13144" x14ac:dyDescent="0.2"/>
    <row r="13145" x14ac:dyDescent="0.2"/>
    <row r="13146" x14ac:dyDescent="0.2"/>
    <row r="13147" x14ac:dyDescent="0.2"/>
    <row r="13148" x14ac:dyDescent="0.2"/>
    <row r="13149" x14ac:dyDescent="0.2"/>
    <row r="13150" x14ac:dyDescent="0.2"/>
    <row r="13151" x14ac:dyDescent="0.2"/>
    <row r="13152" x14ac:dyDescent="0.2"/>
    <row r="13153" x14ac:dyDescent="0.2"/>
    <row r="13154" x14ac:dyDescent="0.2"/>
    <row r="13155" x14ac:dyDescent="0.2"/>
    <row r="13156" x14ac:dyDescent="0.2"/>
    <row r="13157" x14ac:dyDescent="0.2"/>
    <row r="13158" x14ac:dyDescent="0.2"/>
    <row r="13159" x14ac:dyDescent="0.2"/>
    <row r="13160" x14ac:dyDescent="0.2"/>
    <row r="13161" x14ac:dyDescent="0.2"/>
    <row r="13162" x14ac:dyDescent="0.2"/>
    <row r="13163" x14ac:dyDescent="0.2"/>
    <row r="13164" x14ac:dyDescent="0.2"/>
    <row r="13165" x14ac:dyDescent="0.2"/>
    <row r="13166" x14ac:dyDescent="0.2"/>
    <row r="13167" x14ac:dyDescent="0.2"/>
    <row r="13168" x14ac:dyDescent="0.2"/>
    <row r="13169" x14ac:dyDescent="0.2"/>
    <row r="13170" x14ac:dyDescent="0.2"/>
    <row r="13171" x14ac:dyDescent="0.2"/>
    <row r="13172" x14ac:dyDescent="0.2"/>
    <row r="13173" x14ac:dyDescent="0.2"/>
    <row r="13174" x14ac:dyDescent="0.2"/>
    <row r="13175" x14ac:dyDescent="0.2"/>
    <row r="13176" x14ac:dyDescent="0.2"/>
    <row r="13177" x14ac:dyDescent="0.2"/>
    <row r="13178" x14ac:dyDescent="0.2"/>
    <row r="13179" x14ac:dyDescent="0.2"/>
    <row r="13180" x14ac:dyDescent="0.2"/>
    <row r="13181" x14ac:dyDescent="0.2"/>
    <row r="13182" x14ac:dyDescent="0.2"/>
    <row r="13183" x14ac:dyDescent="0.2"/>
    <row r="13184" x14ac:dyDescent="0.2"/>
    <row r="13185" x14ac:dyDescent="0.2"/>
    <row r="13186" x14ac:dyDescent="0.2"/>
    <row r="13187" x14ac:dyDescent="0.2"/>
    <row r="13188" x14ac:dyDescent="0.2"/>
    <row r="13189" x14ac:dyDescent="0.2"/>
    <row r="13190" x14ac:dyDescent="0.2"/>
    <row r="13191" x14ac:dyDescent="0.2"/>
    <row r="13192" x14ac:dyDescent="0.2"/>
    <row r="13193" x14ac:dyDescent="0.2"/>
    <row r="13194" x14ac:dyDescent="0.2"/>
    <row r="13195" x14ac:dyDescent="0.2"/>
    <row r="13196" x14ac:dyDescent="0.2"/>
    <row r="13197" x14ac:dyDescent="0.2"/>
    <row r="13198" x14ac:dyDescent="0.2"/>
    <row r="13199" x14ac:dyDescent="0.2"/>
    <row r="13200" x14ac:dyDescent="0.2"/>
    <row r="13201" x14ac:dyDescent="0.2"/>
    <row r="13202" x14ac:dyDescent="0.2"/>
    <row r="13203" x14ac:dyDescent="0.2"/>
    <row r="13204" x14ac:dyDescent="0.2"/>
    <row r="13205" x14ac:dyDescent="0.2"/>
    <row r="13206" x14ac:dyDescent="0.2"/>
    <row r="13207" x14ac:dyDescent="0.2"/>
    <row r="13208" x14ac:dyDescent="0.2"/>
    <row r="13209" x14ac:dyDescent="0.2"/>
    <row r="13210" x14ac:dyDescent="0.2"/>
    <row r="13211" x14ac:dyDescent="0.2"/>
    <row r="13212" x14ac:dyDescent="0.2"/>
    <row r="13213" x14ac:dyDescent="0.2"/>
    <row r="13214" x14ac:dyDescent="0.2"/>
    <row r="13215" x14ac:dyDescent="0.2"/>
    <row r="13216" x14ac:dyDescent="0.2"/>
    <row r="13217" x14ac:dyDescent="0.2"/>
    <row r="13218" x14ac:dyDescent="0.2"/>
    <row r="13219" x14ac:dyDescent="0.2"/>
    <row r="13220" x14ac:dyDescent="0.2"/>
    <row r="13221" x14ac:dyDescent="0.2"/>
    <row r="13222" x14ac:dyDescent="0.2"/>
    <row r="13223" x14ac:dyDescent="0.2"/>
    <row r="13224" x14ac:dyDescent="0.2"/>
    <row r="13225" x14ac:dyDescent="0.2"/>
    <row r="13226" x14ac:dyDescent="0.2"/>
    <row r="13227" x14ac:dyDescent="0.2"/>
    <row r="13228" x14ac:dyDescent="0.2"/>
    <row r="13229" x14ac:dyDescent="0.2"/>
    <row r="13230" x14ac:dyDescent="0.2"/>
    <row r="13231" x14ac:dyDescent="0.2"/>
    <row r="13232" x14ac:dyDescent="0.2"/>
    <row r="13233" x14ac:dyDescent="0.2"/>
    <row r="13234" x14ac:dyDescent="0.2"/>
    <row r="13235" x14ac:dyDescent="0.2"/>
    <row r="13236" x14ac:dyDescent="0.2"/>
    <row r="13237" x14ac:dyDescent="0.2"/>
    <row r="13238" x14ac:dyDescent="0.2"/>
    <row r="13239" x14ac:dyDescent="0.2"/>
    <row r="13240" x14ac:dyDescent="0.2"/>
    <row r="13241" x14ac:dyDescent="0.2"/>
    <row r="13242" x14ac:dyDescent="0.2"/>
    <row r="13243" x14ac:dyDescent="0.2"/>
    <row r="13244" x14ac:dyDescent="0.2"/>
    <row r="13245" x14ac:dyDescent="0.2"/>
    <row r="13246" x14ac:dyDescent="0.2"/>
    <row r="13247" x14ac:dyDescent="0.2"/>
    <row r="13248" x14ac:dyDescent="0.2"/>
    <row r="13249" x14ac:dyDescent="0.2"/>
    <row r="13250" x14ac:dyDescent="0.2"/>
    <row r="13251" x14ac:dyDescent="0.2"/>
    <row r="13252" x14ac:dyDescent="0.2"/>
    <row r="13253" x14ac:dyDescent="0.2"/>
    <row r="13254" x14ac:dyDescent="0.2"/>
    <row r="13255" x14ac:dyDescent="0.2"/>
    <row r="13256" x14ac:dyDescent="0.2"/>
    <row r="13257" x14ac:dyDescent="0.2"/>
    <row r="13258" x14ac:dyDescent="0.2"/>
    <row r="13259" x14ac:dyDescent="0.2"/>
    <row r="13260" x14ac:dyDescent="0.2"/>
    <row r="13261" x14ac:dyDescent="0.2"/>
    <row r="13262" x14ac:dyDescent="0.2"/>
    <row r="13263" x14ac:dyDescent="0.2"/>
    <row r="13264" x14ac:dyDescent="0.2"/>
    <row r="13265" x14ac:dyDescent="0.2"/>
    <row r="13266" x14ac:dyDescent="0.2"/>
    <row r="13267" x14ac:dyDescent="0.2"/>
    <row r="13268" x14ac:dyDescent="0.2"/>
    <row r="13269" x14ac:dyDescent="0.2"/>
    <row r="13270" x14ac:dyDescent="0.2"/>
    <row r="13271" x14ac:dyDescent="0.2"/>
    <row r="13272" x14ac:dyDescent="0.2"/>
    <row r="13273" x14ac:dyDescent="0.2"/>
    <row r="13274" x14ac:dyDescent="0.2"/>
    <row r="13275" x14ac:dyDescent="0.2"/>
    <row r="13276" x14ac:dyDescent="0.2"/>
    <row r="13277" x14ac:dyDescent="0.2"/>
    <row r="13278" x14ac:dyDescent="0.2"/>
    <row r="13279" x14ac:dyDescent="0.2"/>
    <row r="13280" x14ac:dyDescent="0.2"/>
    <row r="13281" x14ac:dyDescent="0.2"/>
    <row r="13282" x14ac:dyDescent="0.2"/>
    <row r="13283" x14ac:dyDescent="0.2"/>
    <row r="13284" x14ac:dyDescent="0.2"/>
    <row r="13285" x14ac:dyDescent="0.2"/>
    <row r="13286" x14ac:dyDescent="0.2"/>
    <row r="13287" x14ac:dyDescent="0.2"/>
    <row r="13288" x14ac:dyDescent="0.2"/>
    <row r="13289" x14ac:dyDescent="0.2"/>
    <row r="13290" x14ac:dyDescent="0.2"/>
    <row r="13291" x14ac:dyDescent="0.2"/>
    <row r="13292" x14ac:dyDescent="0.2"/>
    <row r="13293" x14ac:dyDescent="0.2"/>
    <row r="13294" x14ac:dyDescent="0.2"/>
    <row r="13295" x14ac:dyDescent="0.2"/>
    <row r="13296" x14ac:dyDescent="0.2"/>
    <row r="13297" x14ac:dyDescent="0.2"/>
    <row r="13298" x14ac:dyDescent="0.2"/>
    <row r="13299" x14ac:dyDescent="0.2"/>
    <row r="13300" x14ac:dyDescent="0.2"/>
    <row r="13301" x14ac:dyDescent="0.2"/>
    <row r="13302" x14ac:dyDescent="0.2"/>
    <row r="13303" x14ac:dyDescent="0.2"/>
    <row r="13304" x14ac:dyDescent="0.2"/>
    <row r="13305" x14ac:dyDescent="0.2"/>
    <row r="13306" x14ac:dyDescent="0.2"/>
    <row r="13307" x14ac:dyDescent="0.2"/>
    <row r="13308" x14ac:dyDescent="0.2"/>
    <row r="13309" x14ac:dyDescent="0.2"/>
    <row r="13310" x14ac:dyDescent="0.2"/>
    <row r="13311" x14ac:dyDescent="0.2"/>
    <row r="13312" x14ac:dyDescent="0.2"/>
    <row r="13313" x14ac:dyDescent="0.2"/>
    <row r="13314" x14ac:dyDescent="0.2"/>
    <row r="13315" x14ac:dyDescent="0.2"/>
    <row r="13316" x14ac:dyDescent="0.2"/>
    <row r="13317" x14ac:dyDescent="0.2"/>
    <row r="13318" x14ac:dyDescent="0.2"/>
    <row r="13319" x14ac:dyDescent="0.2"/>
    <row r="13320" x14ac:dyDescent="0.2"/>
    <row r="13321" x14ac:dyDescent="0.2"/>
    <row r="13322" x14ac:dyDescent="0.2"/>
    <row r="13323" x14ac:dyDescent="0.2"/>
    <row r="13324" x14ac:dyDescent="0.2"/>
    <row r="13325" x14ac:dyDescent="0.2"/>
    <row r="13326" x14ac:dyDescent="0.2"/>
    <row r="13327" x14ac:dyDescent="0.2"/>
    <row r="13328" x14ac:dyDescent="0.2"/>
    <row r="13329" x14ac:dyDescent="0.2"/>
    <row r="13330" x14ac:dyDescent="0.2"/>
    <row r="13331" x14ac:dyDescent="0.2"/>
    <row r="13332" x14ac:dyDescent="0.2"/>
    <row r="13333" x14ac:dyDescent="0.2"/>
    <row r="13334" x14ac:dyDescent="0.2"/>
    <row r="13335" x14ac:dyDescent="0.2"/>
    <row r="13336" x14ac:dyDescent="0.2"/>
    <row r="13337" x14ac:dyDescent="0.2"/>
    <row r="13338" x14ac:dyDescent="0.2"/>
    <row r="13339" x14ac:dyDescent="0.2"/>
    <row r="13340" x14ac:dyDescent="0.2"/>
    <row r="13341" x14ac:dyDescent="0.2"/>
    <row r="13342" x14ac:dyDescent="0.2"/>
    <row r="13343" x14ac:dyDescent="0.2"/>
    <row r="13344" x14ac:dyDescent="0.2"/>
    <row r="13345" x14ac:dyDescent="0.2"/>
    <row r="13346" x14ac:dyDescent="0.2"/>
    <row r="13347" x14ac:dyDescent="0.2"/>
    <row r="13348" x14ac:dyDescent="0.2"/>
    <row r="13349" x14ac:dyDescent="0.2"/>
    <row r="13350" x14ac:dyDescent="0.2"/>
    <row r="13351" x14ac:dyDescent="0.2"/>
    <row r="13352" x14ac:dyDescent="0.2"/>
    <row r="13353" x14ac:dyDescent="0.2"/>
    <row r="13354" x14ac:dyDescent="0.2"/>
    <row r="13355" x14ac:dyDescent="0.2"/>
    <row r="13356" x14ac:dyDescent="0.2"/>
    <row r="13357" x14ac:dyDescent="0.2"/>
    <row r="13358" x14ac:dyDescent="0.2"/>
    <row r="13359" x14ac:dyDescent="0.2"/>
    <row r="13360" x14ac:dyDescent="0.2"/>
    <row r="13361" x14ac:dyDescent="0.2"/>
    <row r="13362" x14ac:dyDescent="0.2"/>
    <row r="13363" x14ac:dyDescent="0.2"/>
    <row r="13364" x14ac:dyDescent="0.2"/>
    <row r="13365" x14ac:dyDescent="0.2"/>
    <row r="13366" x14ac:dyDescent="0.2"/>
    <row r="13367" x14ac:dyDescent="0.2"/>
    <row r="13368" x14ac:dyDescent="0.2"/>
    <row r="13369" x14ac:dyDescent="0.2"/>
    <row r="13370" x14ac:dyDescent="0.2"/>
    <row r="13371" x14ac:dyDescent="0.2"/>
    <row r="13372" x14ac:dyDescent="0.2"/>
    <row r="13373" x14ac:dyDescent="0.2"/>
    <row r="13374" x14ac:dyDescent="0.2"/>
    <row r="13375" x14ac:dyDescent="0.2"/>
    <row r="13376" x14ac:dyDescent="0.2"/>
    <row r="13377" x14ac:dyDescent="0.2"/>
    <row r="13378" x14ac:dyDescent="0.2"/>
    <row r="13379" x14ac:dyDescent="0.2"/>
    <row r="13380" x14ac:dyDescent="0.2"/>
    <row r="13381" x14ac:dyDescent="0.2"/>
    <row r="13382" x14ac:dyDescent="0.2"/>
    <row r="13383" x14ac:dyDescent="0.2"/>
    <row r="13384" x14ac:dyDescent="0.2"/>
    <row r="13385" x14ac:dyDescent="0.2"/>
    <row r="13386" x14ac:dyDescent="0.2"/>
    <row r="13387" x14ac:dyDescent="0.2"/>
    <row r="13388" x14ac:dyDescent="0.2"/>
    <row r="13389" x14ac:dyDescent="0.2"/>
    <row r="13390" x14ac:dyDescent="0.2"/>
    <row r="13391" x14ac:dyDescent="0.2"/>
    <row r="13392" x14ac:dyDescent="0.2"/>
    <row r="13393" x14ac:dyDescent="0.2"/>
    <row r="13394" x14ac:dyDescent="0.2"/>
    <row r="13395" x14ac:dyDescent="0.2"/>
    <row r="13396" x14ac:dyDescent="0.2"/>
    <row r="13397" x14ac:dyDescent="0.2"/>
    <row r="13398" x14ac:dyDescent="0.2"/>
    <row r="13399" x14ac:dyDescent="0.2"/>
    <row r="13400" x14ac:dyDescent="0.2"/>
    <row r="13401" x14ac:dyDescent="0.2"/>
    <row r="13402" x14ac:dyDescent="0.2"/>
    <row r="13403" x14ac:dyDescent="0.2"/>
    <row r="13404" x14ac:dyDescent="0.2"/>
    <row r="13405" x14ac:dyDescent="0.2"/>
    <row r="13406" x14ac:dyDescent="0.2"/>
    <row r="13407" x14ac:dyDescent="0.2"/>
    <row r="13408" x14ac:dyDescent="0.2"/>
    <row r="13409" x14ac:dyDescent="0.2"/>
    <row r="13410" x14ac:dyDescent="0.2"/>
    <row r="13411" x14ac:dyDescent="0.2"/>
    <row r="13412" x14ac:dyDescent="0.2"/>
    <row r="13413" x14ac:dyDescent="0.2"/>
    <row r="13414" x14ac:dyDescent="0.2"/>
    <row r="13415" x14ac:dyDescent="0.2"/>
    <row r="13416" x14ac:dyDescent="0.2"/>
    <row r="13417" x14ac:dyDescent="0.2"/>
    <row r="13418" x14ac:dyDescent="0.2"/>
    <row r="13419" x14ac:dyDescent="0.2"/>
    <row r="13420" x14ac:dyDescent="0.2"/>
    <row r="13421" x14ac:dyDescent="0.2"/>
    <row r="13422" x14ac:dyDescent="0.2"/>
    <row r="13423" x14ac:dyDescent="0.2"/>
    <row r="13424" x14ac:dyDescent="0.2"/>
    <row r="13425" x14ac:dyDescent="0.2"/>
    <row r="13426" x14ac:dyDescent="0.2"/>
    <row r="13427" x14ac:dyDescent="0.2"/>
    <row r="13428" x14ac:dyDescent="0.2"/>
    <row r="13429" x14ac:dyDescent="0.2"/>
    <row r="13430" x14ac:dyDescent="0.2"/>
    <row r="13431" x14ac:dyDescent="0.2"/>
    <row r="13432" x14ac:dyDescent="0.2"/>
    <row r="13433" x14ac:dyDescent="0.2"/>
    <row r="13434" x14ac:dyDescent="0.2"/>
    <row r="13435" x14ac:dyDescent="0.2"/>
    <row r="13436" x14ac:dyDescent="0.2"/>
    <row r="13437" x14ac:dyDescent="0.2"/>
    <row r="13438" x14ac:dyDescent="0.2"/>
    <row r="13439" x14ac:dyDescent="0.2"/>
    <row r="13440" x14ac:dyDescent="0.2"/>
    <row r="13441" x14ac:dyDescent="0.2"/>
    <row r="13442" x14ac:dyDescent="0.2"/>
    <row r="13443" x14ac:dyDescent="0.2"/>
    <row r="13444" x14ac:dyDescent="0.2"/>
    <row r="13445" x14ac:dyDescent="0.2"/>
    <row r="13446" x14ac:dyDescent="0.2"/>
    <row r="13447" x14ac:dyDescent="0.2"/>
    <row r="13448" x14ac:dyDescent="0.2"/>
    <row r="13449" x14ac:dyDescent="0.2"/>
    <row r="13450" x14ac:dyDescent="0.2"/>
    <row r="13451" x14ac:dyDescent="0.2"/>
    <row r="13452" x14ac:dyDescent="0.2"/>
    <row r="13453" x14ac:dyDescent="0.2"/>
    <row r="13454" x14ac:dyDescent="0.2"/>
    <row r="13455" x14ac:dyDescent="0.2"/>
    <row r="13456" x14ac:dyDescent="0.2"/>
    <row r="13457" x14ac:dyDescent="0.2"/>
    <row r="13458" x14ac:dyDescent="0.2"/>
    <row r="13459" x14ac:dyDescent="0.2"/>
    <row r="13460" x14ac:dyDescent="0.2"/>
    <row r="13461" x14ac:dyDescent="0.2"/>
    <row r="13462" x14ac:dyDescent="0.2"/>
    <row r="13463" x14ac:dyDescent="0.2"/>
    <row r="13464" x14ac:dyDescent="0.2"/>
    <row r="13465" x14ac:dyDescent="0.2"/>
    <row r="13466" x14ac:dyDescent="0.2"/>
    <row r="13467" x14ac:dyDescent="0.2"/>
    <row r="13468" x14ac:dyDescent="0.2"/>
    <row r="13469" x14ac:dyDescent="0.2"/>
    <row r="13470" x14ac:dyDescent="0.2"/>
    <row r="13471" x14ac:dyDescent="0.2"/>
    <row r="13472" x14ac:dyDescent="0.2"/>
    <row r="13473" x14ac:dyDescent="0.2"/>
    <row r="13474" x14ac:dyDescent="0.2"/>
    <row r="13475" x14ac:dyDescent="0.2"/>
    <row r="13476" x14ac:dyDescent="0.2"/>
    <row r="13477" x14ac:dyDescent="0.2"/>
    <row r="13478" x14ac:dyDescent="0.2"/>
    <row r="13479" x14ac:dyDescent="0.2"/>
    <row r="13480" x14ac:dyDescent="0.2"/>
    <row r="13481" x14ac:dyDescent="0.2"/>
    <row r="13482" x14ac:dyDescent="0.2"/>
    <row r="13483" x14ac:dyDescent="0.2"/>
    <row r="13484" x14ac:dyDescent="0.2"/>
    <row r="13485" x14ac:dyDescent="0.2"/>
    <row r="13486" x14ac:dyDescent="0.2"/>
    <row r="13487" x14ac:dyDescent="0.2"/>
    <row r="13488" x14ac:dyDescent="0.2"/>
    <row r="13489" x14ac:dyDescent="0.2"/>
    <row r="13490" x14ac:dyDescent="0.2"/>
    <row r="13491" x14ac:dyDescent="0.2"/>
    <row r="13492" x14ac:dyDescent="0.2"/>
    <row r="13493" x14ac:dyDescent="0.2"/>
    <row r="13494" x14ac:dyDescent="0.2"/>
    <row r="13495" x14ac:dyDescent="0.2"/>
    <row r="13496" x14ac:dyDescent="0.2"/>
    <row r="13497" x14ac:dyDescent="0.2"/>
    <row r="13498" x14ac:dyDescent="0.2"/>
    <row r="13499" x14ac:dyDescent="0.2"/>
    <row r="13500" x14ac:dyDescent="0.2"/>
    <row r="13501" x14ac:dyDescent="0.2"/>
    <row r="13502" x14ac:dyDescent="0.2"/>
    <row r="13503" x14ac:dyDescent="0.2"/>
    <row r="13504" x14ac:dyDescent="0.2"/>
    <row r="13505" x14ac:dyDescent="0.2"/>
    <row r="13506" x14ac:dyDescent="0.2"/>
    <row r="13507" x14ac:dyDescent="0.2"/>
    <row r="13508" x14ac:dyDescent="0.2"/>
    <row r="13509" x14ac:dyDescent="0.2"/>
    <row r="13510" x14ac:dyDescent="0.2"/>
    <row r="13511" x14ac:dyDescent="0.2"/>
    <row r="13512" x14ac:dyDescent="0.2"/>
    <row r="13513" x14ac:dyDescent="0.2"/>
    <row r="13514" x14ac:dyDescent="0.2"/>
    <row r="13515" x14ac:dyDescent="0.2"/>
    <row r="13516" x14ac:dyDescent="0.2"/>
    <row r="13517" x14ac:dyDescent="0.2"/>
    <row r="13518" x14ac:dyDescent="0.2"/>
    <row r="13519" x14ac:dyDescent="0.2"/>
    <row r="13520" x14ac:dyDescent="0.2"/>
    <row r="13521" x14ac:dyDescent="0.2"/>
    <row r="13522" x14ac:dyDescent="0.2"/>
    <row r="13523" x14ac:dyDescent="0.2"/>
    <row r="13524" x14ac:dyDescent="0.2"/>
    <row r="13525" x14ac:dyDescent="0.2"/>
    <row r="13526" x14ac:dyDescent="0.2"/>
    <row r="13527" x14ac:dyDescent="0.2"/>
    <row r="13528" x14ac:dyDescent="0.2"/>
    <row r="13529" x14ac:dyDescent="0.2"/>
    <row r="13530" x14ac:dyDescent="0.2"/>
    <row r="13531" x14ac:dyDescent="0.2"/>
    <row r="13532" x14ac:dyDescent="0.2"/>
    <row r="13533" x14ac:dyDescent="0.2"/>
    <row r="13534" x14ac:dyDescent="0.2"/>
    <row r="13535" x14ac:dyDescent="0.2"/>
    <row r="13536" x14ac:dyDescent="0.2"/>
    <row r="13537" x14ac:dyDescent="0.2"/>
    <row r="13538" x14ac:dyDescent="0.2"/>
    <row r="13539" x14ac:dyDescent="0.2"/>
    <row r="13540" x14ac:dyDescent="0.2"/>
    <row r="13541" x14ac:dyDescent="0.2"/>
    <row r="13542" x14ac:dyDescent="0.2"/>
    <row r="13543" x14ac:dyDescent="0.2"/>
    <row r="13544" x14ac:dyDescent="0.2"/>
    <row r="13545" x14ac:dyDescent="0.2"/>
    <row r="13546" x14ac:dyDescent="0.2"/>
    <row r="13547" x14ac:dyDescent="0.2"/>
    <row r="13548" x14ac:dyDescent="0.2"/>
    <row r="13549" x14ac:dyDescent="0.2"/>
    <row r="13550" x14ac:dyDescent="0.2"/>
    <row r="13551" x14ac:dyDescent="0.2"/>
    <row r="13552" x14ac:dyDescent="0.2"/>
    <row r="13553" x14ac:dyDescent="0.2"/>
    <row r="13554" x14ac:dyDescent="0.2"/>
    <row r="13555" x14ac:dyDescent="0.2"/>
    <row r="13556" x14ac:dyDescent="0.2"/>
    <row r="13557" x14ac:dyDescent="0.2"/>
    <row r="13558" x14ac:dyDescent="0.2"/>
    <row r="13559" x14ac:dyDescent="0.2"/>
    <row r="13560" x14ac:dyDescent="0.2"/>
    <row r="13561" x14ac:dyDescent="0.2"/>
    <row r="13562" x14ac:dyDescent="0.2"/>
    <row r="13563" x14ac:dyDescent="0.2"/>
    <row r="13564" x14ac:dyDescent="0.2"/>
    <row r="13565" x14ac:dyDescent="0.2"/>
    <row r="13566" x14ac:dyDescent="0.2"/>
    <row r="13567" x14ac:dyDescent="0.2"/>
    <row r="13568" x14ac:dyDescent="0.2"/>
    <row r="13569" x14ac:dyDescent="0.2"/>
    <row r="13570" x14ac:dyDescent="0.2"/>
    <row r="13571" x14ac:dyDescent="0.2"/>
    <row r="13572" x14ac:dyDescent="0.2"/>
    <row r="13573" x14ac:dyDescent="0.2"/>
    <row r="13574" x14ac:dyDescent="0.2"/>
    <row r="13575" x14ac:dyDescent="0.2"/>
    <row r="13576" x14ac:dyDescent="0.2"/>
    <row r="13577" x14ac:dyDescent="0.2"/>
    <row r="13578" x14ac:dyDescent="0.2"/>
    <row r="13579" x14ac:dyDescent="0.2"/>
    <row r="13580" x14ac:dyDescent="0.2"/>
    <row r="13581" x14ac:dyDescent="0.2"/>
    <row r="13582" x14ac:dyDescent="0.2"/>
    <row r="13583" x14ac:dyDescent="0.2"/>
    <row r="13584" x14ac:dyDescent="0.2"/>
    <row r="13585" x14ac:dyDescent="0.2"/>
    <row r="13586" x14ac:dyDescent="0.2"/>
    <row r="13587" x14ac:dyDescent="0.2"/>
    <row r="13588" x14ac:dyDescent="0.2"/>
    <row r="13589" x14ac:dyDescent="0.2"/>
    <row r="13590" x14ac:dyDescent="0.2"/>
    <row r="13591" x14ac:dyDescent="0.2"/>
    <row r="13592" x14ac:dyDescent="0.2"/>
    <row r="13593" x14ac:dyDescent="0.2"/>
    <row r="13594" x14ac:dyDescent="0.2"/>
    <row r="13595" x14ac:dyDescent="0.2"/>
    <row r="13596" x14ac:dyDescent="0.2"/>
    <row r="13597" x14ac:dyDescent="0.2"/>
    <row r="13598" x14ac:dyDescent="0.2"/>
    <row r="13599" x14ac:dyDescent="0.2"/>
    <row r="13600" x14ac:dyDescent="0.2"/>
    <row r="13601" x14ac:dyDescent="0.2"/>
    <row r="13602" x14ac:dyDescent="0.2"/>
    <row r="13603" x14ac:dyDescent="0.2"/>
    <row r="13604" x14ac:dyDescent="0.2"/>
    <row r="13605" x14ac:dyDescent="0.2"/>
    <row r="13606" x14ac:dyDescent="0.2"/>
    <row r="13607" x14ac:dyDescent="0.2"/>
    <row r="13608" x14ac:dyDescent="0.2"/>
    <row r="13609" x14ac:dyDescent="0.2"/>
    <row r="13610" x14ac:dyDescent="0.2"/>
    <row r="13611" x14ac:dyDescent="0.2"/>
    <row r="13612" x14ac:dyDescent="0.2"/>
    <row r="13613" x14ac:dyDescent="0.2"/>
    <row r="13614" x14ac:dyDescent="0.2"/>
    <row r="13615" x14ac:dyDescent="0.2"/>
    <row r="13616" x14ac:dyDescent="0.2"/>
    <row r="13617" x14ac:dyDescent="0.2"/>
    <row r="13618" x14ac:dyDescent="0.2"/>
    <row r="13619" x14ac:dyDescent="0.2"/>
    <row r="13620" x14ac:dyDescent="0.2"/>
    <row r="13621" x14ac:dyDescent="0.2"/>
    <row r="13622" x14ac:dyDescent="0.2"/>
    <row r="13623" x14ac:dyDescent="0.2"/>
    <row r="13624" x14ac:dyDescent="0.2"/>
    <row r="13625" x14ac:dyDescent="0.2"/>
    <row r="13626" x14ac:dyDescent="0.2"/>
    <row r="13627" x14ac:dyDescent="0.2"/>
    <row r="13628" x14ac:dyDescent="0.2"/>
    <row r="13629" x14ac:dyDescent="0.2"/>
    <row r="13630" x14ac:dyDescent="0.2"/>
    <row r="13631" x14ac:dyDescent="0.2"/>
    <row r="13632" x14ac:dyDescent="0.2"/>
    <row r="13633" x14ac:dyDescent="0.2"/>
    <row r="13634" x14ac:dyDescent="0.2"/>
    <row r="13635" x14ac:dyDescent="0.2"/>
    <row r="13636" x14ac:dyDescent="0.2"/>
    <row r="13637" x14ac:dyDescent="0.2"/>
    <row r="13638" x14ac:dyDescent="0.2"/>
    <row r="13639" x14ac:dyDescent="0.2"/>
    <row r="13640" x14ac:dyDescent="0.2"/>
    <row r="13641" x14ac:dyDescent="0.2"/>
    <row r="13642" x14ac:dyDescent="0.2"/>
    <row r="13643" x14ac:dyDescent="0.2"/>
    <row r="13644" x14ac:dyDescent="0.2"/>
    <row r="13645" x14ac:dyDescent="0.2"/>
    <row r="13646" x14ac:dyDescent="0.2"/>
    <row r="13647" x14ac:dyDescent="0.2"/>
    <row r="13648" x14ac:dyDescent="0.2"/>
    <row r="13649" x14ac:dyDescent="0.2"/>
    <row r="13650" x14ac:dyDescent="0.2"/>
    <row r="13651" x14ac:dyDescent="0.2"/>
    <row r="13652" x14ac:dyDescent="0.2"/>
    <row r="13653" x14ac:dyDescent="0.2"/>
    <row r="13654" x14ac:dyDescent="0.2"/>
    <row r="13655" x14ac:dyDescent="0.2"/>
    <row r="13656" x14ac:dyDescent="0.2"/>
    <row r="13657" x14ac:dyDescent="0.2"/>
    <row r="13658" x14ac:dyDescent="0.2"/>
    <row r="13659" x14ac:dyDescent="0.2"/>
    <row r="13660" x14ac:dyDescent="0.2"/>
    <row r="13661" x14ac:dyDescent="0.2"/>
    <row r="13662" x14ac:dyDescent="0.2"/>
    <row r="13663" x14ac:dyDescent="0.2"/>
    <row r="13664" x14ac:dyDescent="0.2"/>
    <row r="13665" x14ac:dyDescent="0.2"/>
    <row r="13666" x14ac:dyDescent="0.2"/>
    <row r="13667" x14ac:dyDescent="0.2"/>
    <row r="13668" x14ac:dyDescent="0.2"/>
    <row r="13669" x14ac:dyDescent="0.2"/>
    <row r="13670" x14ac:dyDescent="0.2"/>
    <row r="13671" x14ac:dyDescent="0.2"/>
    <row r="13672" x14ac:dyDescent="0.2"/>
    <row r="13673" x14ac:dyDescent="0.2"/>
    <row r="13674" x14ac:dyDescent="0.2"/>
    <row r="13675" x14ac:dyDescent="0.2"/>
    <row r="13676" x14ac:dyDescent="0.2"/>
    <row r="13677" x14ac:dyDescent="0.2"/>
    <row r="13678" x14ac:dyDescent="0.2"/>
    <row r="13679" x14ac:dyDescent="0.2"/>
    <row r="13680" x14ac:dyDescent="0.2"/>
    <row r="13681" x14ac:dyDescent="0.2"/>
    <row r="13682" x14ac:dyDescent="0.2"/>
    <row r="13683" x14ac:dyDescent="0.2"/>
    <row r="13684" x14ac:dyDescent="0.2"/>
    <row r="13685" x14ac:dyDescent="0.2"/>
    <row r="13686" x14ac:dyDescent="0.2"/>
    <row r="13687" x14ac:dyDescent="0.2"/>
    <row r="13688" x14ac:dyDescent="0.2"/>
    <row r="13689" x14ac:dyDescent="0.2"/>
    <row r="13690" x14ac:dyDescent="0.2"/>
    <row r="13691" x14ac:dyDescent="0.2"/>
    <row r="13692" x14ac:dyDescent="0.2"/>
    <row r="13693" x14ac:dyDescent="0.2"/>
    <row r="13694" x14ac:dyDescent="0.2"/>
    <row r="13695" x14ac:dyDescent="0.2"/>
    <row r="13696" x14ac:dyDescent="0.2"/>
    <row r="13697" x14ac:dyDescent="0.2"/>
    <row r="13698" x14ac:dyDescent="0.2"/>
    <row r="13699" x14ac:dyDescent="0.2"/>
    <row r="13700" x14ac:dyDescent="0.2"/>
    <row r="13701" x14ac:dyDescent="0.2"/>
    <row r="13702" x14ac:dyDescent="0.2"/>
    <row r="13703" x14ac:dyDescent="0.2"/>
    <row r="13704" x14ac:dyDescent="0.2"/>
    <row r="13705" x14ac:dyDescent="0.2"/>
    <row r="13706" x14ac:dyDescent="0.2"/>
    <row r="13707" x14ac:dyDescent="0.2"/>
    <row r="13708" x14ac:dyDescent="0.2"/>
    <row r="13709" x14ac:dyDescent="0.2"/>
    <row r="13710" x14ac:dyDescent="0.2"/>
    <row r="13711" x14ac:dyDescent="0.2"/>
    <row r="13712" x14ac:dyDescent="0.2"/>
    <row r="13713" x14ac:dyDescent="0.2"/>
    <row r="13714" x14ac:dyDescent="0.2"/>
    <row r="13715" x14ac:dyDescent="0.2"/>
    <row r="13716" x14ac:dyDescent="0.2"/>
    <row r="13717" x14ac:dyDescent="0.2"/>
    <row r="13718" x14ac:dyDescent="0.2"/>
    <row r="13719" x14ac:dyDescent="0.2"/>
    <row r="13720" x14ac:dyDescent="0.2"/>
    <row r="13721" x14ac:dyDescent="0.2"/>
    <row r="13722" x14ac:dyDescent="0.2"/>
    <row r="13723" x14ac:dyDescent="0.2"/>
    <row r="13724" x14ac:dyDescent="0.2"/>
    <row r="13725" x14ac:dyDescent="0.2"/>
    <row r="13726" x14ac:dyDescent="0.2"/>
    <row r="13727" x14ac:dyDescent="0.2"/>
    <row r="13728" x14ac:dyDescent="0.2"/>
    <row r="13729" x14ac:dyDescent="0.2"/>
    <row r="13730" x14ac:dyDescent="0.2"/>
    <row r="13731" x14ac:dyDescent="0.2"/>
    <row r="13732" x14ac:dyDescent="0.2"/>
    <row r="13733" x14ac:dyDescent="0.2"/>
    <row r="13734" x14ac:dyDescent="0.2"/>
    <row r="13735" x14ac:dyDescent="0.2"/>
    <row r="13736" x14ac:dyDescent="0.2"/>
    <row r="13737" x14ac:dyDescent="0.2"/>
    <row r="13738" x14ac:dyDescent="0.2"/>
    <row r="13739" x14ac:dyDescent="0.2"/>
    <row r="13740" x14ac:dyDescent="0.2"/>
    <row r="13741" x14ac:dyDescent="0.2"/>
    <row r="13742" x14ac:dyDescent="0.2"/>
    <row r="13743" x14ac:dyDescent="0.2"/>
    <row r="13744" x14ac:dyDescent="0.2"/>
    <row r="13745" x14ac:dyDescent="0.2"/>
    <row r="13746" x14ac:dyDescent="0.2"/>
    <row r="13747" x14ac:dyDescent="0.2"/>
    <row r="13748" x14ac:dyDescent="0.2"/>
    <row r="13749" x14ac:dyDescent="0.2"/>
    <row r="13750" x14ac:dyDescent="0.2"/>
    <row r="13751" x14ac:dyDescent="0.2"/>
    <row r="13752" x14ac:dyDescent="0.2"/>
    <row r="13753" x14ac:dyDescent="0.2"/>
    <row r="13754" x14ac:dyDescent="0.2"/>
    <row r="13755" x14ac:dyDescent="0.2"/>
    <row r="13756" x14ac:dyDescent="0.2"/>
    <row r="13757" x14ac:dyDescent="0.2"/>
    <row r="13758" x14ac:dyDescent="0.2"/>
    <row r="13759" x14ac:dyDescent="0.2"/>
    <row r="13760" x14ac:dyDescent="0.2"/>
    <row r="13761" x14ac:dyDescent="0.2"/>
    <row r="13762" x14ac:dyDescent="0.2"/>
    <row r="13763" x14ac:dyDescent="0.2"/>
    <row r="13764" x14ac:dyDescent="0.2"/>
    <row r="13765" x14ac:dyDescent="0.2"/>
    <row r="13766" x14ac:dyDescent="0.2"/>
    <row r="13767" x14ac:dyDescent="0.2"/>
    <row r="13768" x14ac:dyDescent="0.2"/>
    <row r="13769" x14ac:dyDescent="0.2"/>
    <row r="13770" x14ac:dyDescent="0.2"/>
    <row r="13771" x14ac:dyDescent="0.2"/>
    <row r="13772" x14ac:dyDescent="0.2"/>
    <row r="13773" x14ac:dyDescent="0.2"/>
    <row r="13774" x14ac:dyDescent="0.2"/>
    <row r="13775" x14ac:dyDescent="0.2"/>
    <row r="13776" x14ac:dyDescent="0.2"/>
    <row r="13777" x14ac:dyDescent="0.2"/>
    <row r="13778" x14ac:dyDescent="0.2"/>
    <row r="13779" x14ac:dyDescent="0.2"/>
    <row r="13780" x14ac:dyDescent="0.2"/>
    <row r="13781" x14ac:dyDescent="0.2"/>
    <row r="13782" x14ac:dyDescent="0.2"/>
    <row r="13783" x14ac:dyDescent="0.2"/>
    <row r="13784" x14ac:dyDescent="0.2"/>
    <row r="13785" x14ac:dyDescent="0.2"/>
    <row r="13786" x14ac:dyDescent="0.2"/>
    <row r="13787" x14ac:dyDescent="0.2"/>
    <row r="13788" x14ac:dyDescent="0.2"/>
    <row r="13789" x14ac:dyDescent="0.2"/>
    <row r="13790" x14ac:dyDescent="0.2"/>
    <row r="13791" x14ac:dyDescent="0.2"/>
    <row r="13792" x14ac:dyDescent="0.2"/>
    <row r="13793" x14ac:dyDescent="0.2"/>
    <row r="13794" x14ac:dyDescent="0.2"/>
    <row r="13795" x14ac:dyDescent="0.2"/>
    <row r="13796" x14ac:dyDescent="0.2"/>
    <row r="13797" x14ac:dyDescent="0.2"/>
    <row r="13798" x14ac:dyDescent="0.2"/>
    <row r="13799" x14ac:dyDescent="0.2"/>
    <row r="13800" x14ac:dyDescent="0.2"/>
    <row r="13801" x14ac:dyDescent="0.2"/>
    <row r="13802" x14ac:dyDescent="0.2"/>
    <row r="13803" x14ac:dyDescent="0.2"/>
    <row r="13804" x14ac:dyDescent="0.2"/>
    <row r="13805" x14ac:dyDescent="0.2"/>
    <row r="13806" x14ac:dyDescent="0.2"/>
    <row r="13807" x14ac:dyDescent="0.2"/>
    <row r="13808" x14ac:dyDescent="0.2"/>
    <row r="13809" x14ac:dyDescent="0.2"/>
    <row r="13810" x14ac:dyDescent="0.2"/>
    <row r="13811" x14ac:dyDescent="0.2"/>
    <row r="13812" x14ac:dyDescent="0.2"/>
    <row r="13813" x14ac:dyDescent="0.2"/>
    <row r="13814" x14ac:dyDescent="0.2"/>
    <row r="13815" x14ac:dyDescent="0.2"/>
    <row r="13816" x14ac:dyDescent="0.2"/>
    <row r="13817" x14ac:dyDescent="0.2"/>
    <row r="13818" x14ac:dyDescent="0.2"/>
    <row r="13819" x14ac:dyDescent="0.2"/>
    <row r="13820" x14ac:dyDescent="0.2"/>
    <row r="13821" x14ac:dyDescent="0.2"/>
    <row r="13822" x14ac:dyDescent="0.2"/>
    <row r="13823" x14ac:dyDescent="0.2"/>
    <row r="13824" x14ac:dyDescent="0.2"/>
    <row r="13825" x14ac:dyDescent="0.2"/>
    <row r="13826" x14ac:dyDescent="0.2"/>
    <row r="13827" x14ac:dyDescent="0.2"/>
    <row r="13828" x14ac:dyDescent="0.2"/>
    <row r="13829" x14ac:dyDescent="0.2"/>
    <row r="13830" x14ac:dyDescent="0.2"/>
    <row r="13831" x14ac:dyDescent="0.2"/>
    <row r="13832" x14ac:dyDescent="0.2"/>
    <row r="13833" x14ac:dyDescent="0.2"/>
    <row r="13834" x14ac:dyDescent="0.2"/>
    <row r="13835" x14ac:dyDescent="0.2"/>
    <row r="13836" x14ac:dyDescent="0.2"/>
    <row r="13837" x14ac:dyDescent="0.2"/>
    <row r="13838" x14ac:dyDescent="0.2"/>
    <row r="13839" x14ac:dyDescent="0.2"/>
    <row r="13840" x14ac:dyDescent="0.2"/>
    <row r="13841" x14ac:dyDescent="0.2"/>
    <row r="13842" x14ac:dyDescent="0.2"/>
    <row r="13843" x14ac:dyDescent="0.2"/>
    <row r="13844" x14ac:dyDescent="0.2"/>
    <row r="13845" x14ac:dyDescent="0.2"/>
    <row r="13846" x14ac:dyDescent="0.2"/>
    <row r="13847" x14ac:dyDescent="0.2"/>
    <row r="13848" x14ac:dyDescent="0.2"/>
    <row r="13849" x14ac:dyDescent="0.2"/>
    <row r="13850" x14ac:dyDescent="0.2"/>
    <row r="13851" x14ac:dyDescent="0.2"/>
    <row r="13852" x14ac:dyDescent="0.2"/>
    <row r="13853" x14ac:dyDescent="0.2"/>
    <row r="13854" x14ac:dyDescent="0.2"/>
    <row r="13855" x14ac:dyDescent="0.2"/>
    <row r="13856" x14ac:dyDescent="0.2"/>
    <row r="13857" x14ac:dyDescent="0.2"/>
    <row r="13858" x14ac:dyDescent="0.2"/>
    <row r="13859" x14ac:dyDescent="0.2"/>
    <row r="13860" x14ac:dyDescent="0.2"/>
    <row r="13861" x14ac:dyDescent="0.2"/>
    <row r="13862" x14ac:dyDescent="0.2"/>
    <row r="13863" x14ac:dyDescent="0.2"/>
    <row r="13864" x14ac:dyDescent="0.2"/>
    <row r="13865" x14ac:dyDescent="0.2"/>
    <row r="13866" x14ac:dyDescent="0.2"/>
    <row r="13867" x14ac:dyDescent="0.2"/>
    <row r="13868" x14ac:dyDescent="0.2"/>
    <row r="13869" x14ac:dyDescent="0.2"/>
    <row r="13870" x14ac:dyDescent="0.2"/>
    <row r="13871" x14ac:dyDescent="0.2"/>
    <row r="13872" x14ac:dyDescent="0.2"/>
    <row r="13873" x14ac:dyDescent="0.2"/>
    <row r="13874" x14ac:dyDescent="0.2"/>
    <row r="13875" x14ac:dyDescent="0.2"/>
    <row r="13876" x14ac:dyDescent="0.2"/>
    <row r="13877" x14ac:dyDescent="0.2"/>
    <row r="13878" x14ac:dyDescent="0.2"/>
    <row r="13879" x14ac:dyDescent="0.2"/>
    <row r="13880" x14ac:dyDescent="0.2"/>
    <row r="13881" x14ac:dyDescent="0.2"/>
    <row r="13882" x14ac:dyDescent="0.2"/>
    <row r="13883" x14ac:dyDescent="0.2"/>
    <row r="13884" x14ac:dyDescent="0.2"/>
    <row r="13885" x14ac:dyDescent="0.2"/>
    <row r="13886" x14ac:dyDescent="0.2"/>
    <row r="13887" x14ac:dyDescent="0.2"/>
    <row r="13888" x14ac:dyDescent="0.2"/>
    <row r="13889" x14ac:dyDescent="0.2"/>
    <row r="13890" x14ac:dyDescent="0.2"/>
    <row r="13891" x14ac:dyDescent="0.2"/>
    <row r="13892" x14ac:dyDescent="0.2"/>
    <row r="13893" x14ac:dyDescent="0.2"/>
    <row r="13894" x14ac:dyDescent="0.2"/>
    <row r="13895" x14ac:dyDescent="0.2"/>
    <row r="13896" x14ac:dyDescent="0.2"/>
    <row r="13897" x14ac:dyDescent="0.2"/>
    <row r="13898" x14ac:dyDescent="0.2"/>
    <row r="13899" x14ac:dyDescent="0.2"/>
    <row r="13900" x14ac:dyDescent="0.2"/>
    <row r="13901" x14ac:dyDescent="0.2"/>
    <row r="13902" x14ac:dyDescent="0.2"/>
    <row r="13903" x14ac:dyDescent="0.2"/>
    <row r="13904" x14ac:dyDescent="0.2"/>
    <row r="13905" x14ac:dyDescent="0.2"/>
    <row r="13906" x14ac:dyDescent="0.2"/>
    <row r="13907" x14ac:dyDescent="0.2"/>
    <row r="13908" x14ac:dyDescent="0.2"/>
    <row r="13909" x14ac:dyDescent="0.2"/>
    <row r="13910" x14ac:dyDescent="0.2"/>
    <row r="13911" x14ac:dyDescent="0.2"/>
    <row r="13912" x14ac:dyDescent="0.2"/>
    <row r="13913" x14ac:dyDescent="0.2"/>
    <row r="13914" x14ac:dyDescent="0.2"/>
    <row r="13915" x14ac:dyDescent="0.2"/>
    <row r="13916" x14ac:dyDescent="0.2"/>
    <row r="13917" x14ac:dyDescent="0.2"/>
    <row r="13918" x14ac:dyDescent="0.2"/>
    <row r="13919" x14ac:dyDescent="0.2"/>
    <row r="13920" x14ac:dyDescent="0.2"/>
    <row r="13921" x14ac:dyDescent="0.2"/>
    <row r="13922" x14ac:dyDescent="0.2"/>
    <row r="13923" x14ac:dyDescent="0.2"/>
    <row r="13924" x14ac:dyDescent="0.2"/>
    <row r="13925" x14ac:dyDescent="0.2"/>
    <row r="13926" x14ac:dyDescent="0.2"/>
    <row r="13927" x14ac:dyDescent="0.2"/>
    <row r="13928" x14ac:dyDescent="0.2"/>
    <row r="13929" x14ac:dyDescent="0.2"/>
    <row r="13930" x14ac:dyDescent="0.2"/>
    <row r="13931" x14ac:dyDescent="0.2"/>
    <row r="13932" x14ac:dyDescent="0.2"/>
    <row r="13933" x14ac:dyDescent="0.2"/>
    <row r="13934" x14ac:dyDescent="0.2"/>
    <row r="13935" x14ac:dyDescent="0.2"/>
    <row r="13936" x14ac:dyDescent="0.2"/>
    <row r="13937" x14ac:dyDescent="0.2"/>
    <row r="13938" x14ac:dyDescent="0.2"/>
    <row r="13939" x14ac:dyDescent="0.2"/>
    <row r="13940" x14ac:dyDescent="0.2"/>
    <row r="13941" x14ac:dyDescent="0.2"/>
    <row r="13942" x14ac:dyDescent="0.2"/>
    <row r="13943" x14ac:dyDescent="0.2"/>
    <row r="13944" x14ac:dyDescent="0.2"/>
    <row r="13945" x14ac:dyDescent="0.2"/>
    <row r="13946" x14ac:dyDescent="0.2"/>
    <row r="13947" x14ac:dyDescent="0.2"/>
    <row r="13948" x14ac:dyDescent="0.2"/>
    <row r="13949" x14ac:dyDescent="0.2"/>
    <row r="13950" x14ac:dyDescent="0.2"/>
    <row r="13951" x14ac:dyDescent="0.2"/>
    <row r="13952" x14ac:dyDescent="0.2"/>
    <row r="13953" x14ac:dyDescent="0.2"/>
    <row r="13954" x14ac:dyDescent="0.2"/>
    <row r="13955" x14ac:dyDescent="0.2"/>
    <row r="13956" x14ac:dyDescent="0.2"/>
    <row r="13957" x14ac:dyDescent="0.2"/>
    <row r="13958" x14ac:dyDescent="0.2"/>
    <row r="13959" x14ac:dyDescent="0.2"/>
    <row r="13960" x14ac:dyDescent="0.2"/>
    <row r="13961" x14ac:dyDescent="0.2"/>
    <row r="13962" x14ac:dyDescent="0.2"/>
    <row r="13963" x14ac:dyDescent="0.2"/>
    <row r="13964" x14ac:dyDescent="0.2"/>
    <row r="13965" x14ac:dyDescent="0.2"/>
    <row r="13966" x14ac:dyDescent="0.2"/>
    <row r="13967" x14ac:dyDescent="0.2"/>
    <row r="13968" x14ac:dyDescent="0.2"/>
    <row r="13969" x14ac:dyDescent="0.2"/>
    <row r="13970" x14ac:dyDescent="0.2"/>
    <row r="13971" x14ac:dyDescent="0.2"/>
    <row r="13972" x14ac:dyDescent="0.2"/>
    <row r="13973" x14ac:dyDescent="0.2"/>
    <row r="13974" x14ac:dyDescent="0.2"/>
    <row r="13975" x14ac:dyDescent="0.2"/>
    <row r="13976" x14ac:dyDescent="0.2"/>
    <row r="13977" x14ac:dyDescent="0.2"/>
    <row r="13978" x14ac:dyDescent="0.2"/>
    <row r="13979" x14ac:dyDescent="0.2"/>
    <row r="13980" x14ac:dyDescent="0.2"/>
    <row r="13981" x14ac:dyDescent="0.2"/>
    <row r="13982" x14ac:dyDescent="0.2"/>
    <row r="13983" x14ac:dyDescent="0.2"/>
    <row r="13984" x14ac:dyDescent="0.2"/>
    <row r="13985" x14ac:dyDescent="0.2"/>
    <row r="13986" x14ac:dyDescent="0.2"/>
    <row r="13987" x14ac:dyDescent="0.2"/>
    <row r="13988" x14ac:dyDescent="0.2"/>
    <row r="13989" x14ac:dyDescent="0.2"/>
    <row r="13990" x14ac:dyDescent="0.2"/>
    <row r="13991" x14ac:dyDescent="0.2"/>
    <row r="13992" x14ac:dyDescent="0.2"/>
    <row r="13993" x14ac:dyDescent="0.2"/>
    <row r="13994" x14ac:dyDescent="0.2"/>
    <row r="13995" x14ac:dyDescent="0.2"/>
    <row r="13996" x14ac:dyDescent="0.2"/>
    <row r="13997" x14ac:dyDescent="0.2"/>
    <row r="13998" x14ac:dyDescent="0.2"/>
    <row r="13999" x14ac:dyDescent="0.2"/>
    <row r="14000" x14ac:dyDescent="0.2"/>
    <row r="14001" x14ac:dyDescent="0.2"/>
    <row r="14002" x14ac:dyDescent="0.2"/>
    <row r="14003" x14ac:dyDescent="0.2"/>
    <row r="14004" x14ac:dyDescent="0.2"/>
    <row r="14005" x14ac:dyDescent="0.2"/>
    <row r="14006" x14ac:dyDescent="0.2"/>
    <row r="14007" x14ac:dyDescent="0.2"/>
    <row r="14008" x14ac:dyDescent="0.2"/>
    <row r="14009" x14ac:dyDescent="0.2"/>
    <row r="14010" x14ac:dyDescent="0.2"/>
    <row r="14011" x14ac:dyDescent="0.2"/>
    <row r="14012" x14ac:dyDescent="0.2"/>
    <row r="14013" x14ac:dyDescent="0.2"/>
    <row r="14014" x14ac:dyDescent="0.2"/>
    <row r="14015" x14ac:dyDescent="0.2"/>
    <row r="14016" x14ac:dyDescent="0.2"/>
    <row r="14017" x14ac:dyDescent="0.2"/>
    <row r="14018" x14ac:dyDescent="0.2"/>
    <row r="14019" x14ac:dyDescent="0.2"/>
    <row r="14020" x14ac:dyDescent="0.2"/>
    <row r="14021" x14ac:dyDescent="0.2"/>
    <row r="14022" x14ac:dyDescent="0.2"/>
    <row r="14023" x14ac:dyDescent="0.2"/>
    <row r="14024" x14ac:dyDescent="0.2"/>
    <row r="14025" x14ac:dyDescent="0.2"/>
    <row r="14026" x14ac:dyDescent="0.2"/>
    <row r="14027" x14ac:dyDescent="0.2"/>
    <row r="14028" x14ac:dyDescent="0.2"/>
    <row r="14029" x14ac:dyDescent="0.2"/>
    <row r="14030" x14ac:dyDescent="0.2"/>
    <row r="14031" x14ac:dyDescent="0.2"/>
    <row r="14032" x14ac:dyDescent="0.2"/>
    <row r="14033" x14ac:dyDescent="0.2"/>
    <row r="14034" x14ac:dyDescent="0.2"/>
    <row r="14035" x14ac:dyDescent="0.2"/>
    <row r="14036" x14ac:dyDescent="0.2"/>
    <row r="14037" x14ac:dyDescent="0.2"/>
    <row r="14038" x14ac:dyDescent="0.2"/>
    <row r="14039" x14ac:dyDescent="0.2"/>
    <row r="14040" x14ac:dyDescent="0.2"/>
    <row r="14041" x14ac:dyDescent="0.2"/>
    <row r="14042" x14ac:dyDescent="0.2"/>
    <row r="14043" x14ac:dyDescent="0.2"/>
    <row r="14044" x14ac:dyDescent="0.2"/>
    <row r="14045" x14ac:dyDescent="0.2"/>
    <row r="14046" x14ac:dyDescent="0.2"/>
    <row r="14047" x14ac:dyDescent="0.2"/>
    <row r="14048" x14ac:dyDescent="0.2"/>
    <row r="14049" x14ac:dyDescent="0.2"/>
    <row r="14050" x14ac:dyDescent="0.2"/>
    <row r="14051" x14ac:dyDescent="0.2"/>
    <row r="14052" x14ac:dyDescent="0.2"/>
    <row r="14053" x14ac:dyDescent="0.2"/>
    <row r="14054" x14ac:dyDescent="0.2"/>
    <row r="14055" x14ac:dyDescent="0.2"/>
    <row r="14056" x14ac:dyDescent="0.2"/>
    <row r="14057" x14ac:dyDescent="0.2"/>
    <row r="14058" x14ac:dyDescent="0.2"/>
    <row r="14059" x14ac:dyDescent="0.2"/>
    <row r="14060" x14ac:dyDescent="0.2"/>
    <row r="14061" x14ac:dyDescent="0.2"/>
    <row r="14062" x14ac:dyDescent="0.2"/>
    <row r="14063" x14ac:dyDescent="0.2"/>
    <row r="14064" x14ac:dyDescent="0.2"/>
    <row r="14065" x14ac:dyDescent="0.2"/>
    <row r="14066" x14ac:dyDescent="0.2"/>
    <row r="14067" x14ac:dyDescent="0.2"/>
    <row r="14068" x14ac:dyDescent="0.2"/>
    <row r="14069" x14ac:dyDescent="0.2"/>
    <row r="14070" x14ac:dyDescent="0.2"/>
    <row r="14071" x14ac:dyDescent="0.2"/>
    <row r="14072" x14ac:dyDescent="0.2"/>
    <row r="14073" x14ac:dyDescent="0.2"/>
    <row r="14074" x14ac:dyDescent="0.2"/>
    <row r="14075" x14ac:dyDescent="0.2"/>
    <row r="14076" x14ac:dyDescent="0.2"/>
    <row r="14077" x14ac:dyDescent="0.2"/>
    <row r="14078" x14ac:dyDescent="0.2"/>
    <row r="14079" x14ac:dyDescent="0.2"/>
    <row r="14080" x14ac:dyDescent="0.2"/>
    <row r="14081" x14ac:dyDescent="0.2"/>
    <row r="14082" x14ac:dyDescent="0.2"/>
    <row r="14083" x14ac:dyDescent="0.2"/>
    <row r="14084" x14ac:dyDescent="0.2"/>
    <row r="14085" x14ac:dyDescent="0.2"/>
    <row r="14086" x14ac:dyDescent="0.2"/>
    <row r="14087" x14ac:dyDescent="0.2"/>
    <row r="14088" x14ac:dyDescent="0.2"/>
    <row r="14089" x14ac:dyDescent="0.2"/>
    <row r="14090" x14ac:dyDescent="0.2"/>
    <row r="14091" x14ac:dyDescent="0.2"/>
    <row r="14092" x14ac:dyDescent="0.2"/>
    <row r="14093" x14ac:dyDescent="0.2"/>
    <row r="14094" x14ac:dyDescent="0.2"/>
    <row r="14095" x14ac:dyDescent="0.2"/>
    <row r="14096" x14ac:dyDescent="0.2"/>
    <row r="14097" x14ac:dyDescent="0.2"/>
    <row r="14098" x14ac:dyDescent="0.2"/>
    <row r="14099" x14ac:dyDescent="0.2"/>
    <row r="14100" x14ac:dyDescent="0.2"/>
    <row r="14101" x14ac:dyDescent="0.2"/>
    <row r="14102" x14ac:dyDescent="0.2"/>
    <row r="14103" x14ac:dyDescent="0.2"/>
    <row r="14104" x14ac:dyDescent="0.2"/>
    <row r="14105" x14ac:dyDescent="0.2"/>
    <row r="14106" x14ac:dyDescent="0.2"/>
    <row r="14107" x14ac:dyDescent="0.2"/>
    <row r="14108" x14ac:dyDescent="0.2"/>
    <row r="14109" x14ac:dyDescent="0.2"/>
    <row r="14110" x14ac:dyDescent="0.2"/>
    <row r="14111" x14ac:dyDescent="0.2"/>
    <row r="14112" x14ac:dyDescent="0.2"/>
    <row r="14113" x14ac:dyDescent="0.2"/>
    <row r="14114" x14ac:dyDescent="0.2"/>
    <row r="14115" x14ac:dyDescent="0.2"/>
    <row r="14116" x14ac:dyDescent="0.2"/>
    <row r="14117" x14ac:dyDescent="0.2"/>
    <row r="14118" x14ac:dyDescent="0.2"/>
    <row r="14119" x14ac:dyDescent="0.2"/>
    <row r="14120" x14ac:dyDescent="0.2"/>
    <row r="14121" x14ac:dyDescent="0.2"/>
    <row r="14122" x14ac:dyDescent="0.2"/>
    <row r="14123" x14ac:dyDescent="0.2"/>
    <row r="14124" x14ac:dyDescent="0.2"/>
    <row r="14125" x14ac:dyDescent="0.2"/>
    <row r="14126" x14ac:dyDescent="0.2"/>
    <row r="14127" x14ac:dyDescent="0.2"/>
    <row r="14128" x14ac:dyDescent="0.2"/>
    <row r="14129" x14ac:dyDescent="0.2"/>
    <row r="14130" x14ac:dyDescent="0.2"/>
    <row r="14131" x14ac:dyDescent="0.2"/>
    <row r="14132" x14ac:dyDescent="0.2"/>
    <row r="14133" x14ac:dyDescent="0.2"/>
    <row r="14134" x14ac:dyDescent="0.2"/>
    <row r="14135" x14ac:dyDescent="0.2"/>
    <row r="14136" x14ac:dyDescent="0.2"/>
    <row r="14137" x14ac:dyDescent="0.2"/>
    <row r="14138" x14ac:dyDescent="0.2"/>
    <row r="14139" x14ac:dyDescent="0.2"/>
    <row r="14140" x14ac:dyDescent="0.2"/>
    <row r="14141" x14ac:dyDescent="0.2"/>
    <row r="14142" x14ac:dyDescent="0.2"/>
    <row r="14143" x14ac:dyDescent="0.2"/>
    <row r="14144" x14ac:dyDescent="0.2"/>
    <row r="14145" x14ac:dyDescent="0.2"/>
    <row r="14146" x14ac:dyDescent="0.2"/>
    <row r="14147" x14ac:dyDescent="0.2"/>
    <row r="14148" x14ac:dyDescent="0.2"/>
    <row r="14149" x14ac:dyDescent="0.2"/>
    <row r="14150" x14ac:dyDescent="0.2"/>
    <row r="14151" x14ac:dyDescent="0.2"/>
    <row r="14152" x14ac:dyDescent="0.2"/>
    <row r="14153" x14ac:dyDescent="0.2"/>
    <row r="14154" x14ac:dyDescent="0.2"/>
    <row r="14155" x14ac:dyDescent="0.2"/>
    <row r="14156" x14ac:dyDescent="0.2"/>
    <row r="14157" x14ac:dyDescent="0.2"/>
    <row r="14158" x14ac:dyDescent="0.2"/>
    <row r="14159" x14ac:dyDescent="0.2"/>
    <row r="14160" x14ac:dyDescent="0.2"/>
    <row r="14161" x14ac:dyDescent="0.2"/>
    <row r="14162" x14ac:dyDescent="0.2"/>
    <row r="14163" x14ac:dyDescent="0.2"/>
    <row r="14164" x14ac:dyDescent="0.2"/>
    <row r="14165" x14ac:dyDescent="0.2"/>
    <row r="14166" x14ac:dyDescent="0.2"/>
    <row r="14167" x14ac:dyDescent="0.2"/>
    <row r="14168" x14ac:dyDescent="0.2"/>
    <row r="14169" x14ac:dyDescent="0.2"/>
    <row r="14170" x14ac:dyDescent="0.2"/>
    <row r="14171" x14ac:dyDescent="0.2"/>
    <row r="14172" x14ac:dyDescent="0.2"/>
    <row r="14173" x14ac:dyDescent="0.2"/>
    <row r="14174" x14ac:dyDescent="0.2"/>
    <row r="14175" x14ac:dyDescent="0.2"/>
    <row r="14176" x14ac:dyDescent="0.2"/>
    <row r="14177" x14ac:dyDescent="0.2"/>
    <row r="14178" x14ac:dyDescent="0.2"/>
    <row r="14179" x14ac:dyDescent="0.2"/>
    <row r="14180" x14ac:dyDescent="0.2"/>
    <row r="14181" x14ac:dyDescent="0.2"/>
    <row r="14182" x14ac:dyDescent="0.2"/>
    <row r="14183" x14ac:dyDescent="0.2"/>
    <row r="14184" x14ac:dyDescent="0.2"/>
    <row r="14185" x14ac:dyDescent="0.2"/>
    <row r="14186" x14ac:dyDescent="0.2"/>
    <row r="14187" x14ac:dyDescent="0.2"/>
    <row r="14188" x14ac:dyDescent="0.2"/>
    <row r="14189" x14ac:dyDescent="0.2"/>
    <row r="14190" x14ac:dyDescent="0.2"/>
    <row r="14191" x14ac:dyDescent="0.2"/>
    <row r="14192" x14ac:dyDescent="0.2"/>
    <row r="14193" x14ac:dyDescent="0.2"/>
    <row r="14194" x14ac:dyDescent="0.2"/>
    <row r="14195" x14ac:dyDescent="0.2"/>
    <row r="14196" x14ac:dyDescent="0.2"/>
    <row r="14197" x14ac:dyDescent="0.2"/>
    <row r="14198" x14ac:dyDescent="0.2"/>
    <row r="14199" x14ac:dyDescent="0.2"/>
    <row r="14200" x14ac:dyDescent="0.2"/>
    <row r="14201" x14ac:dyDescent="0.2"/>
    <row r="14202" x14ac:dyDescent="0.2"/>
    <row r="14203" x14ac:dyDescent="0.2"/>
    <row r="14204" x14ac:dyDescent="0.2"/>
    <row r="14205" x14ac:dyDescent="0.2"/>
    <row r="14206" x14ac:dyDescent="0.2"/>
    <row r="14207" x14ac:dyDescent="0.2"/>
    <row r="14208" x14ac:dyDescent="0.2"/>
    <row r="14209" x14ac:dyDescent="0.2"/>
    <row r="14210" x14ac:dyDescent="0.2"/>
    <row r="14211" x14ac:dyDescent="0.2"/>
    <row r="14212" x14ac:dyDescent="0.2"/>
    <row r="14213" x14ac:dyDescent="0.2"/>
    <row r="14214" x14ac:dyDescent="0.2"/>
    <row r="14215" x14ac:dyDescent="0.2"/>
    <row r="14216" x14ac:dyDescent="0.2"/>
    <row r="14217" x14ac:dyDescent="0.2"/>
    <row r="14218" x14ac:dyDescent="0.2"/>
    <row r="14219" x14ac:dyDescent="0.2"/>
    <row r="14220" x14ac:dyDescent="0.2"/>
    <row r="14221" x14ac:dyDescent="0.2"/>
    <row r="14222" x14ac:dyDescent="0.2"/>
    <row r="14223" x14ac:dyDescent="0.2"/>
    <row r="14224" x14ac:dyDescent="0.2"/>
    <row r="14225" x14ac:dyDescent="0.2"/>
    <row r="14226" x14ac:dyDescent="0.2"/>
    <row r="14227" x14ac:dyDescent="0.2"/>
    <row r="14228" x14ac:dyDescent="0.2"/>
    <row r="14229" x14ac:dyDescent="0.2"/>
    <row r="14230" x14ac:dyDescent="0.2"/>
    <row r="14231" x14ac:dyDescent="0.2"/>
    <row r="14232" x14ac:dyDescent="0.2"/>
    <row r="14233" x14ac:dyDescent="0.2"/>
    <row r="14234" x14ac:dyDescent="0.2"/>
    <row r="14235" x14ac:dyDescent="0.2"/>
    <row r="14236" x14ac:dyDescent="0.2"/>
    <row r="14237" x14ac:dyDescent="0.2"/>
    <row r="14238" x14ac:dyDescent="0.2"/>
    <row r="14239" x14ac:dyDescent="0.2"/>
    <row r="14240" x14ac:dyDescent="0.2"/>
    <row r="14241" x14ac:dyDescent="0.2"/>
    <row r="14242" x14ac:dyDescent="0.2"/>
    <row r="14243" x14ac:dyDescent="0.2"/>
    <row r="14244" x14ac:dyDescent="0.2"/>
    <row r="14245" x14ac:dyDescent="0.2"/>
    <row r="14246" x14ac:dyDescent="0.2"/>
    <row r="14247" x14ac:dyDescent="0.2"/>
    <row r="14248" x14ac:dyDescent="0.2"/>
    <row r="14249" x14ac:dyDescent="0.2"/>
    <row r="14250" x14ac:dyDescent="0.2"/>
    <row r="14251" x14ac:dyDescent="0.2"/>
    <row r="14252" x14ac:dyDescent="0.2"/>
    <row r="14253" x14ac:dyDescent="0.2"/>
    <row r="14254" x14ac:dyDescent="0.2"/>
    <row r="14255" x14ac:dyDescent="0.2"/>
    <row r="14256" x14ac:dyDescent="0.2"/>
    <row r="14257" x14ac:dyDescent="0.2"/>
    <row r="14258" x14ac:dyDescent="0.2"/>
    <row r="14259" x14ac:dyDescent="0.2"/>
    <row r="14260" x14ac:dyDescent="0.2"/>
    <row r="14261" x14ac:dyDescent="0.2"/>
    <row r="14262" x14ac:dyDescent="0.2"/>
    <row r="14263" x14ac:dyDescent="0.2"/>
    <row r="14264" x14ac:dyDescent="0.2"/>
    <row r="14265" x14ac:dyDescent="0.2"/>
    <row r="14266" x14ac:dyDescent="0.2"/>
    <row r="14267" x14ac:dyDescent="0.2"/>
    <row r="14268" x14ac:dyDescent="0.2"/>
    <row r="14269" x14ac:dyDescent="0.2"/>
    <row r="14270" x14ac:dyDescent="0.2"/>
    <row r="14271" x14ac:dyDescent="0.2"/>
    <row r="14272" x14ac:dyDescent="0.2"/>
    <row r="14273" x14ac:dyDescent="0.2"/>
    <row r="14274" x14ac:dyDescent="0.2"/>
    <row r="14275" x14ac:dyDescent="0.2"/>
    <row r="14276" x14ac:dyDescent="0.2"/>
    <row r="14277" x14ac:dyDescent="0.2"/>
    <row r="14278" x14ac:dyDescent="0.2"/>
    <row r="14279" x14ac:dyDescent="0.2"/>
    <row r="14280" x14ac:dyDescent="0.2"/>
    <row r="14281" x14ac:dyDescent="0.2"/>
    <row r="14282" x14ac:dyDescent="0.2"/>
    <row r="14283" x14ac:dyDescent="0.2"/>
    <row r="14284" x14ac:dyDescent="0.2"/>
    <row r="14285" x14ac:dyDescent="0.2"/>
    <row r="14286" x14ac:dyDescent="0.2"/>
    <row r="14287" x14ac:dyDescent="0.2"/>
    <row r="14288" x14ac:dyDescent="0.2"/>
    <row r="14289" x14ac:dyDescent="0.2"/>
    <row r="14290" x14ac:dyDescent="0.2"/>
    <row r="14291" x14ac:dyDescent="0.2"/>
    <row r="14292" x14ac:dyDescent="0.2"/>
    <row r="14293" x14ac:dyDescent="0.2"/>
    <row r="14294" x14ac:dyDescent="0.2"/>
    <row r="14295" x14ac:dyDescent="0.2"/>
    <row r="14296" x14ac:dyDescent="0.2"/>
    <row r="14297" x14ac:dyDescent="0.2"/>
    <row r="14298" x14ac:dyDescent="0.2"/>
    <row r="14299" x14ac:dyDescent="0.2"/>
    <row r="14300" x14ac:dyDescent="0.2"/>
    <row r="14301" x14ac:dyDescent="0.2"/>
    <row r="14302" x14ac:dyDescent="0.2"/>
    <row r="14303" x14ac:dyDescent="0.2"/>
    <row r="14304" x14ac:dyDescent="0.2"/>
    <row r="14305" x14ac:dyDescent="0.2"/>
    <row r="14306" x14ac:dyDescent="0.2"/>
    <row r="14307" x14ac:dyDescent="0.2"/>
    <row r="14308" x14ac:dyDescent="0.2"/>
    <row r="14309" x14ac:dyDescent="0.2"/>
    <row r="14310" x14ac:dyDescent="0.2"/>
    <row r="14311" x14ac:dyDescent="0.2"/>
    <row r="14312" x14ac:dyDescent="0.2"/>
    <row r="14313" x14ac:dyDescent="0.2"/>
    <row r="14314" x14ac:dyDescent="0.2"/>
    <row r="14315" x14ac:dyDescent="0.2"/>
    <row r="14316" x14ac:dyDescent="0.2"/>
    <row r="14317" x14ac:dyDescent="0.2"/>
    <row r="14318" x14ac:dyDescent="0.2"/>
    <row r="14319" x14ac:dyDescent="0.2"/>
    <row r="14320" x14ac:dyDescent="0.2"/>
    <row r="14321" x14ac:dyDescent="0.2"/>
    <row r="14322" x14ac:dyDescent="0.2"/>
    <row r="14323" x14ac:dyDescent="0.2"/>
    <row r="14324" x14ac:dyDescent="0.2"/>
    <row r="14325" x14ac:dyDescent="0.2"/>
    <row r="14326" x14ac:dyDescent="0.2"/>
    <row r="14327" x14ac:dyDescent="0.2"/>
    <row r="14328" x14ac:dyDescent="0.2"/>
    <row r="14329" x14ac:dyDescent="0.2"/>
    <row r="14330" x14ac:dyDescent="0.2"/>
    <row r="14331" x14ac:dyDescent="0.2"/>
    <row r="14332" x14ac:dyDescent="0.2"/>
    <row r="14333" x14ac:dyDescent="0.2"/>
    <row r="14334" x14ac:dyDescent="0.2"/>
    <row r="14335" x14ac:dyDescent="0.2"/>
    <row r="14336" x14ac:dyDescent="0.2"/>
    <row r="14337" x14ac:dyDescent="0.2"/>
    <row r="14338" x14ac:dyDescent="0.2"/>
    <row r="14339" x14ac:dyDescent="0.2"/>
    <row r="14340" x14ac:dyDescent="0.2"/>
    <row r="14341" x14ac:dyDescent="0.2"/>
    <row r="14342" x14ac:dyDescent="0.2"/>
    <row r="14343" x14ac:dyDescent="0.2"/>
    <row r="14344" x14ac:dyDescent="0.2"/>
    <row r="14345" x14ac:dyDescent="0.2"/>
    <row r="14346" x14ac:dyDescent="0.2"/>
    <row r="14347" x14ac:dyDescent="0.2"/>
    <row r="14348" x14ac:dyDescent="0.2"/>
    <row r="14349" x14ac:dyDescent="0.2"/>
    <row r="14350" x14ac:dyDescent="0.2"/>
    <row r="14351" x14ac:dyDescent="0.2"/>
    <row r="14352" x14ac:dyDescent="0.2"/>
    <row r="14353" x14ac:dyDescent="0.2"/>
    <row r="14354" x14ac:dyDescent="0.2"/>
    <row r="14355" x14ac:dyDescent="0.2"/>
    <row r="14356" x14ac:dyDescent="0.2"/>
    <row r="14357" x14ac:dyDescent="0.2"/>
    <row r="14358" x14ac:dyDescent="0.2"/>
    <row r="14359" x14ac:dyDescent="0.2"/>
    <row r="14360" x14ac:dyDescent="0.2"/>
    <row r="14361" x14ac:dyDescent="0.2"/>
    <row r="14362" x14ac:dyDescent="0.2"/>
    <row r="14363" x14ac:dyDescent="0.2"/>
    <row r="14364" x14ac:dyDescent="0.2"/>
    <row r="14365" x14ac:dyDescent="0.2"/>
    <row r="14366" x14ac:dyDescent="0.2"/>
    <row r="14367" x14ac:dyDescent="0.2"/>
    <row r="14368" x14ac:dyDescent="0.2"/>
    <row r="14369" x14ac:dyDescent="0.2"/>
    <row r="14370" x14ac:dyDescent="0.2"/>
    <row r="14371" x14ac:dyDescent="0.2"/>
    <row r="14372" x14ac:dyDescent="0.2"/>
    <row r="14373" x14ac:dyDescent="0.2"/>
    <row r="14374" x14ac:dyDescent="0.2"/>
    <row r="14375" x14ac:dyDescent="0.2"/>
    <row r="14376" x14ac:dyDescent="0.2"/>
    <row r="14377" x14ac:dyDescent="0.2"/>
    <row r="14378" x14ac:dyDescent="0.2"/>
    <row r="14379" x14ac:dyDescent="0.2"/>
    <row r="14380" x14ac:dyDescent="0.2"/>
    <row r="14381" x14ac:dyDescent="0.2"/>
    <row r="14382" x14ac:dyDescent="0.2"/>
    <row r="14383" x14ac:dyDescent="0.2"/>
    <row r="14384" x14ac:dyDescent="0.2"/>
    <row r="14385" x14ac:dyDescent="0.2"/>
    <row r="14386" x14ac:dyDescent="0.2"/>
    <row r="14387" x14ac:dyDescent="0.2"/>
    <row r="14388" x14ac:dyDescent="0.2"/>
    <row r="14389" x14ac:dyDescent="0.2"/>
    <row r="14390" x14ac:dyDescent="0.2"/>
    <row r="14391" x14ac:dyDescent="0.2"/>
    <row r="14392" x14ac:dyDescent="0.2"/>
    <row r="14393" x14ac:dyDescent="0.2"/>
    <row r="14394" x14ac:dyDescent="0.2"/>
    <row r="14395" x14ac:dyDescent="0.2"/>
    <row r="14396" x14ac:dyDescent="0.2"/>
    <row r="14397" x14ac:dyDescent="0.2"/>
    <row r="14398" x14ac:dyDescent="0.2"/>
    <row r="14399" x14ac:dyDescent="0.2"/>
    <row r="14400" x14ac:dyDescent="0.2"/>
    <row r="14401" x14ac:dyDescent="0.2"/>
    <row r="14402" x14ac:dyDescent="0.2"/>
    <row r="14403" x14ac:dyDescent="0.2"/>
    <row r="14404" x14ac:dyDescent="0.2"/>
    <row r="14405" x14ac:dyDescent="0.2"/>
    <row r="14406" x14ac:dyDescent="0.2"/>
    <row r="14407" x14ac:dyDescent="0.2"/>
    <row r="14408" x14ac:dyDescent="0.2"/>
    <row r="14409" x14ac:dyDescent="0.2"/>
    <row r="14410" x14ac:dyDescent="0.2"/>
    <row r="14411" x14ac:dyDescent="0.2"/>
    <row r="14412" x14ac:dyDescent="0.2"/>
    <row r="14413" x14ac:dyDescent="0.2"/>
    <row r="14414" x14ac:dyDescent="0.2"/>
    <row r="14415" x14ac:dyDescent="0.2"/>
    <row r="14416" x14ac:dyDescent="0.2"/>
    <row r="14417" x14ac:dyDescent="0.2"/>
    <row r="14418" x14ac:dyDescent="0.2"/>
    <row r="14419" x14ac:dyDescent="0.2"/>
    <row r="14420" x14ac:dyDescent="0.2"/>
    <row r="14421" x14ac:dyDescent="0.2"/>
    <row r="14422" x14ac:dyDescent="0.2"/>
    <row r="14423" x14ac:dyDescent="0.2"/>
    <row r="14424" x14ac:dyDescent="0.2"/>
    <row r="14425" x14ac:dyDescent="0.2"/>
    <row r="14426" x14ac:dyDescent="0.2"/>
    <row r="14427" x14ac:dyDescent="0.2"/>
    <row r="14428" x14ac:dyDescent="0.2"/>
    <row r="14429" x14ac:dyDescent="0.2"/>
    <row r="14430" x14ac:dyDescent="0.2"/>
    <row r="14431" x14ac:dyDescent="0.2"/>
    <row r="14432" x14ac:dyDescent="0.2"/>
    <row r="14433" x14ac:dyDescent="0.2"/>
    <row r="14434" x14ac:dyDescent="0.2"/>
    <row r="14435" x14ac:dyDescent="0.2"/>
    <row r="14436" x14ac:dyDescent="0.2"/>
    <row r="14437" x14ac:dyDescent="0.2"/>
    <row r="14438" x14ac:dyDescent="0.2"/>
    <row r="14439" x14ac:dyDescent="0.2"/>
    <row r="14440" x14ac:dyDescent="0.2"/>
    <row r="14441" x14ac:dyDescent="0.2"/>
    <row r="14442" x14ac:dyDescent="0.2"/>
    <row r="14443" x14ac:dyDescent="0.2"/>
    <row r="14444" x14ac:dyDescent="0.2"/>
    <row r="14445" x14ac:dyDescent="0.2"/>
    <row r="14446" x14ac:dyDescent="0.2"/>
    <row r="14447" x14ac:dyDescent="0.2"/>
    <row r="14448" x14ac:dyDescent="0.2"/>
    <row r="14449" x14ac:dyDescent="0.2"/>
    <row r="14450" x14ac:dyDescent="0.2"/>
    <row r="14451" x14ac:dyDescent="0.2"/>
    <row r="14452" x14ac:dyDescent="0.2"/>
    <row r="14453" x14ac:dyDescent="0.2"/>
    <row r="14454" x14ac:dyDescent="0.2"/>
    <row r="14455" x14ac:dyDescent="0.2"/>
    <row r="14456" x14ac:dyDescent="0.2"/>
    <row r="14457" x14ac:dyDescent="0.2"/>
    <row r="14458" x14ac:dyDescent="0.2"/>
    <row r="14459" x14ac:dyDescent="0.2"/>
    <row r="14460" x14ac:dyDescent="0.2"/>
    <row r="14461" x14ac:dyDescent="0.2"/>
    <row r="14462" x14ac:dyDescent="0.2"/>
    <row r="14463" x14ac:dyDescent="0.2"/>
    <row r="14464" x14ac:dyDescent="0.2"/>
    <row r="14465" x14ac:dyDescent="0.2"/>
    <row r="14466" x14ac:dyDescent="0.2"/>
    <row r="14467" x14ac:dyDescent="0.2"/>
    <row r="14468" x14ac:dyDescent="0.2"/>
    <row r="14469" x14ac:dyDescent="0.2"/>
    <row r="14470" x14ac:dyDescent="0.2"/>
    <row r="14471" x14ac:dyDescent="0.2"/>
    <row r="14472" x14ac:dyDescent="0.2"/>
    <row r="14473" x14ac:dyDescent="0.2"/>
    <row r="14474" x14ac:dyDescent="0.2"/>
    <row r="14475" x14ac:dyDescent="0.2"/>
    <row r="14476" x14ac:dyDescent="0.2"/>
    <row r="14477" x14ac:dyDescent="0.2"/>
    <row r="14478" x14ac:dyDescent="0.2"/>
    <row r="14479" x14ac:dyDescent="0.2"/>
    <row r="14480" x14ac:dyDescent="0.2"/>
    <row r="14481" x14ac:dyDescent="0.2"/>
    <row r="14482" x14ac:dyDescent="0.2"/>
    <row r="14483" x14ac:dyDescent="0.2"/>
    <row r="14484" x14ac:dyDescent="0.2"/>
    <row r="14485" x14ac:dyDescent="0.2"/>
    <row r="14486" x14ac:dyDescent="0.2"/>
    <row r="14487" x14ac:dyDescent="0.2"/>
    <row r="14488" x14ac:dyDescent="0.2"/>
    <row r="14489" x14ac:dyDescent="0.2"/>
    <row r="14490" x14ac:dyDescent="0.2"/>
    <row r="14491" x14ac:dyDescent="0.2"/>
    <row r="14492" x14ac:dyDescent="0.2"/>
    <row r="14493" x14ac:dyDescent="0.2"/>
    <row r="14494" x14ac:dyDescent="0.2"/>
    <row r="14495" x14ac:dyDescent="0.2"/>
    <row r="14496" x14ac:dyDescent="0.2"/>
    <row r="14497" x14ac:dyDescent="0.2"/>
    <row r="14498" x14ac:dyDescent="0.2"/>
    <row r="14499" x14ac:dyDescent="0.2"/>
    <row r="14500" x14ac:dyDescent="0.2"/>
    <row r="14501" x14ac:dyDescent="0.2"/>
    <row r="14502" x14ac:dyDescent="0.2"/>
    <row r="14503" x14ac:dyDescent="0.2"/>
    <row r="14504" x14ac:dyDescent="0.2"/>
    <row r="14505" x14ac:dyDescent="0.2"/>
    <row r="14506" x14ac:dyDescent="0.2"/>
    <row r="14507" x14ac:dyDescent="0.2"/>
    <row r="14508" x14ac:dyDescent="0.2"/>
    <row r="14509" x14ac:dyDescent="0.2"/>
    <row r="14510" x14ac:dyDescent="0.2"/>
    <row r="14511" x14ac:dyDescent="0.2"/>
    <row r="14512" x14ac:dyDescent="0.2"/>
    <row r="14513" x14ac:dyDescent="0.2"/>
    <row r="14514" x14ac:dyDescent="0.2"/>
    <row r="14515" x14ac:dyDescent="0.2"/>
    <row r="14516" x14ac:dyDescent="0.2"/>
    <row r="14517" x14ac:dyDescent="0.2"/>
    <row r="14518" x14ac:dyDescent="0.2"/>
    <row r="14519" x14ac:dyDescent="0.2"/>
    <row r="14520" x14ac:dyDescent="0.2"/>
    <row r="14521" x14ac:dyDescent="0.2"/>
    <row r="14522" x14ac:dyDescent="0.2"/>
    <row r="14523" x14ac:dyDescent="0.2"/>
    <row r="14524" x14ac:dyDescent="0.2"/>
    <row r="14525" x14ac:dyDescent="0.2"/>
    <row r="14526" x14ac:dyDescent="0.2"/>
    <row r="14527" x14ac:dyDescent="0.2"/>
    <row r="14528" x14ac:dyDescent="0.2"/>
    <row r="14529" x14ac:dyDescent="0.2"/>
    <row r="14530" x14ac:dyDescent="0.2"/>
    <row r="14531" x14ac:dyDescent="0.2"/>
    <row r="14532" x14ac:dyDescent="0.2"/>
    <row r="14533" x14ac:dyDescent="0.2"/>
    <row r="14534" x14ac:dyDescent="0.2"/>
    <row r="14535" x14ac:dyDescent="0.2"/>
    <row r="14536" x14ac:dyDescent="0.2"/>
    <row r="14537" x14ac:dyDescent="0.2"/>
    <row r="14538" x14ac:dyDescent="0.2"/>
    <row r="14539" x14ac:dyDescent="0.2"/>
    <row r="14540" x14ac:dyDescent="0.2"/>
    <row r="14541" x14ac:dyDescent="0.2"/>
    <row r="14542" x14ac:dyDescent="0.2"/>
    <row r="14543" x14ac:dyDescent="0.2"/>
    <row r="14544" x14ac:dyDescent="0.2"/>
    <row r="14545" x14ac:dyDescent="0.2"/>
    <row r="14546" x14ac:dyDescent="0.2"/>
    <row r="14547" x14ac:dyDescent="0.2"/>
    <row r="14548" x14ac:dyDescent="0.2"/>
    <row r="14549" x14ac:dyDescent="0.2"/>
    <row r="14550" x14ac:dyDescent="0.2"/>
    <row r="14551" x14ac:dyDescent="0.2"/>
    <row r="14552" x14ac:dyDescent="0.2"/>
    <row r="14553" x14ac:dyDescent="0.2"/>
    <row r="14554" x14ac:dyDescent="0.2"/>
    <row r="14555" x14ac:dyDescent="0.2"/>
    <row r="14556" x14ac:dyDescent="0.2"/>
    <row r="14557" x14ac:dyDescent="0.2"/>
    <row r="14558" x14ac:dyDescent="0.2"/>
    <row r="14559" x14ac:dyDescent="0.2"/>
    <row r="14560" x14ac:dyDescent="0.2"/>
    <row r="14561" x14ac:dyDescent="0.2"/>
    <row r="14562" x14ac:dyDescent="0.2"/>
    <row r="14563" x14ac:dyDescent="0.2"/>
    <row r="14564" x14ac:dyDescent="0.2"/>
    <row r="14565" x14ac:dyDescent="0.2"/>
    <row r="14566" x14ac:dyDescent="0.2"/>
    <row r="14567" x14ac:dyDescent="0.2"/>
    <row r="14568" x14ac:dyDescent="0.2"/>
    <row r="14569" x14ac:dyDescent="0.2"/>
    <row r="14570" x14ac:dyDescent="0.2"/>
    <row r="14571" x14ac:dyDescent="0.2"/>
    <row r="14572" x14ac:dyDescent="0.2"/>
    <row r="14573" x14ac:dyDescent="0.2"/>
    <row r="14574" x14ac:dyDescent="0.2"/>
    <row r="14575" x14ac:dyDescent="0.2"/>
    <row r="14576" x14ac:dyDescent="0.2"/>
    <row r="14577" x14ac:dyDescent="0.2"/>
    <row r="14578" x14ac:dyDescent="0.2"/>
    <row r="14579" x14ac:dyDescent="0.2"/>
    <row r="14580" x14ac:dyDescent="0.2"/>
    <row r="14581" x14ac:dyDescent="0.2"/>
    <row r="14582" x14ac:dyDescent="0.2"/>
    <row r="14583" x14ac:dyDescent="0.2"/>
    <row r="14584" x14ac:dyDescent="0.2"/>
    <row r="14585" x14ac:dyDescent="0.2"/>
    <row r="14586" x14ac:dyDescent="0.2"/>
    <row r="14587" x14ac:dyDescent="0.2"/>
    <row r="14588" x14ac:dyDescent="0.2"/>
    <row r="14589" x14ac:dyDescent="0.2"/>
    <row r="14590" x14ac:dyDescent="0.2"/>
    <row r="14591" x14ac:dyDescent="0.2"/>
    <row r="14592" x14ac:dyDescent="0.2"/>
    <row r="14593" x14ac:dyDescent="0.2"/>
    <row r="14594" x14ac:dyDescent="0.2"/>
    <row r="14595" x14ac:dyDescent="0.2"/>
    <row r="14596" x14ac:dyDescent="0.2"/>
    <row r="14597" x14ac:dyDescent="0.2"/>
    <row r="14598" x14ac:dyDescent="0.2"/>
    <row r="14599" x14ac:dyDescent="0.2"/>
    <row r="14600" x14ac:dyDescent="0.2"/>
    <row r="14601" x14ac:dyDescent="0.2"/>
    <row r="14602" x14ac:dyDescent="0.2"/>
    <row r="14603" x14ac:dyDescent="0.2"/>
    <row r="14604" x14ac:dyDescent="0.2"/>
    <row r="14605" x14ac:dyDescent="0.2"/>
    <row r="14606" x14ac:dyDescent="0.2"/>
    <row r="14607" x14ac:dyDescent="0.2"/>
    <row r="14608" x14ac:dyDescent="0.2"/>
    <row r="14609" x14ac:dyDescent="0.2"/>
    <row r="14610" x14ac:dyDescent="0.2"/>
    <row r="14611" x14ac:dyDescent="0.2"/>
    <row r="14612" x14ac:dyDescent="0.2"/>
    <row r="14613" x14ac:dyDescent="0.2"/>
    <row r="14614" x14ac:dyDescent="0.2"/>
    <row r="14615" x14ac:dyDescent="0.2"/>
    <row r="14616" x14ac:dyDescent="0.2"/>
    <row r="14617" x14ac:dyDescent="0.2"/>
    <row r="14618" x14ac:dyDescent="0.2"/>
    <row r="14619" x14ac:dyDescent="0.2"/>
    <row r="14620" x14ac:dyDescent="0.2"/>
    <row r="14621" x14ac:dyDescent="0.2"/>
    <row r="14622" x14ac:dyDescent="0.2"/>
    <row r="14623" x14ac:dyDescent="0.2"/>
    <row r="14624" x14ac:dyDescent="0.2"/>
    <row r="14625" x14ac:dyDescent="0.2"/>
    <row r="14626" x14ac:dyDescent="0.2"/>
    <row r="14627" x14ac:dyDescent="0.2"/>
    <row r="14628" x14ac:dyDescent="0.2"/>
    <row r="14629" x14ac:dyDescent="0.2"/>
    <row r="14630" x14ac:dyDescent="0.2"/>
    <row r="14631" x14ac:dyDescent="0.2"/>
    <row r="14632" x14ac:dyDescent="0.2"/>
    <row r="14633" x14ac:dyDescent="0.2"/>
    <row r="14634" x14ac:dyDescent="0.2"/>
    <row r="14635" x14ac:dyDescent="0.2"/>
    <row r="14636" x14ac:dyDescent="0.2"/>
    <row r="14637" x14ac:dyDescent="0.2"/>
    <row r="14638" x14ac:dyDescent="0.2"/>
    <row r="14639" x14ac:dyDescent="0.2"/>
    <row r="14640" x14ac:dyDescent="0.2"/>
    <row r="14641" x14ac:dyDescent="0.2"/>
    <row r="14642" x14ac:dyDescent="0.2"/>
    <row r="14643" x14ac:dyDescent="0.2"/>
    <row r="14644" x14ac:dyDescent="0.2"/>
    <row r="14645" x14ac:dyDescent="0.2"/>
    <row r="14646" x14ac:dyDescent="0.2"/>
    <row r="14647" x14ac:dyDescent="0.2"/>
    <row r="14648" x14ac:dyDescent="0.2"/>
    <row r="14649" x14ac:dyDescent="0.2"/>
    <row r="14650" x14ac:dyDescent="0.2"/>
    <row r="14651" x14ac:dyDescent="0.2"/>
    <row r="14652" x14ac:dyDescent="0.2"/>
    <row r="14653" x14ac:dyDescent="0.2"/>
    <row r="14654" x14ac:dyDescent="0.2"/>
    <row r="14655" x14ac:dyDescent="0.2"/>
    <row r="14656" x14ac:dyDescent="0.2"/>
    <row r="14657" x14ac:dyDescent="0.2"/>
    <row r="14658" x14ac:dyDescent="0.2"/>
    <row r="14659" x14ac:dyDescent="0.2"/>
    <row r="14660" x14ac:dyDescent="0.2"/>
    <row r="14661" x14ac:dyDescent="0.2"/>
    <row r="14662" x14ac:dyDescent="0.2"/>
    <row r="14663" x14ac:dyDescent="0.2"/>
    <row r="14664" x14ac:dyDescent="0.2"/>
    <row r="14665" x14ac:dyDescent="0.2"/>
    <row r="14666" x14ac:dyDescent="0.2"/>
    <row r="14667" x14ac:dyDescent="0.2"/>
    <row r="14668" x14ac:dyDescent="0.2"/>
    <row r="14669" x14ac:dyDescent="0.2"/>
    <row r="14670" x14ac:dyDescent="0.2"/>
    <row r="14671" x14ac:dyDescent="0.2"/>
    <row r="14672" x14ac:dyDescent="0.2"/>
    <row r="14673" x14ac:dyDescent="0.2"/>
    <row r="14674" x14ac:dyDescent="0.2"/>
    <row r="14675" x14ac:dyDescent="0.2"/>
    <row r="14676" x14ac:dyDescent="0.2"/>
    <row r="14677" x14ac:dyDescent="0.2"/>
    <row r="14678" x14ac:dyDescent="0.2"/>
    <row r="14679" x14ac:dyDescent="0.2"/>
    <row r="14680" x14ac:dyDescent="0.2"/>
    <row r="14681" x14ac:dyDescent="0.2"/>
    <row r="14682" x14ac:dyDescent="0.2"/>
    <row r="14683" x14ac:dyDescent="0.2"/>
    <row r="14684" x14ac:dyDescent="0.2"/>
    <row r="14685" x14ac:dyDescent="0.2"/>
    <row r="14686" x14ac:dyDescent="0.2"/>
    <row r="14687" x14ac:dyDescent="0.2"/>
    <row r="14688" x14ac:dyDescent="0.2"/>
    <row r="14689" x14ac:dyDescent="0.2"/>
    <row r="14690" x14ac:dyDescent="0.2"/>
    <row r="14691" x14ac:dyDescent="0.2"/>
    <row r="14692" x14ac:dyDescent="0.2"/>
    <row r="14693" x14ac:dyDescent="0.2"/>
    <row r="14694" x14ac:dyDescent="0.2"/>
    <row r="14695" x14ac:dyDescent="0.2"/>
    <row r="14696" x14ac:dyDescent="0.2"/>
    <row r="14697" x14ac:dyDescent="0.2"/>
    <row r="14698" x14ac:dyDescent="0.2"/>
    <row r="14699" x14ac:dyDescent="0.2"/>
    <row r="14700" x14ac:dyDescent="0.2"/>
    <row r="14701" x14ac:dyDescent="0.2"/>
    <row r="14702" x14ac:dyDescent="0.2"/>
    <row r="14703" x14ac:dyDescent="0.2"/>
    <row r="14704" x14ac:dyDescent="0.2"/>
    <row r="14705" x14ac:dyDescent="0.2"/>
    <row r="14706" x14ac:dyDescent="0.2"/>
    <row r="14707" x14ac:dyDescent="0.2"/>
    <row r="14708" x14ac:dyDescent="0.2"/>
    <row r="14709" x14ac:dyDescent="0.2"/>
    <row r="14710" x14ac:dyDescent="0.2"/>
    <row r="14711" x14ac:dyDescent="0.2"/>
    <row r="14712" x14ac:dyDescent="0.2"/>
    <row r="14713" x14ac:dyDescent="0.2"/>
    <row r="14714" x14ac:dyDescent="0.2"/>
    <row r="14715" x14ac:dyDescent="0.2"/>
    <row r="14716" x14ac:dyDescent="0.2"/>
    <row r="14717" x14ac:dyDescent="0.2"/>
    <row r="14718" x14ac:dyDescent="0.2"/>
    <row r="14719" x14ac:dyDescent="0.2"/>
    <row r="14720" x14ac:dyDescent="0.2"/>
    <row r="14721" x14ac:dyDescent="0.2"/>
    <row r="14722" x14ac:dyDescent="0.2"/>
    <row r="14723" x14ac:dyDescent="0.2"/>
    <row r="14724" x14ac:dyDescent="0.2"/>
    <row r="14725" x14ac:dyDescent="0.2"/>
    <row r="14726" x14ac:dyDescent="0.2"/>
    <row r="14727" x14ac:dyDescent="0.2"/>
    <row r="14728" x14ac:dyDescent="0.2"/>
    <row r="14729" x14ac:dyDescent="0.2"/>
    <row r="14730" x14ac:dyDescent="0.2"/>
    <row r="14731" x14ac:dyDescent="0.2"/>
    <row r="14732" x14ac:dyDescent="0.2"/>
    <row r="14733" x14ac:dyDescent="0.2"/>
    <row r="14734" x14ac:dyDescent="0.2"/>
    <row r="14735" x14ac:dyDescent="0.2"/>
    <row r="14736" x14ac:dyDescent="0.2"/>
    <row r="14737" x14ac:dyDescent="0.2"/>
    <row r="14738" x14ac:dyDescent="0.2"/>
    <row r="14739" x14ac:dyDescent="0.2"/>
    <row r="14740" x14ac:dyDescent="0.2"/>
    <row r="14741" x14ac:dyDescent="0.2"/>
    <row r="14742" x14ac:dyDescent="0.2"/>
    <row r="14743" x14ac:dyDescent="0.2"/>
    <row r="14744" x14ac:dyDescent="0.2"/>
    <row r="14745" x14ac:dyDescent="0.2"/>
    <row r="14746" x14ac:dyDescent="0.2"/>
    <row r="14747" x14ac:dyDescent="0.2"/>
    <row r="14748" x14ac:dyDescent="0.2"/>
    <row r="14749" x14ac:dyDescent="0.2"/>
    <row r="14750" x14ac:dyDescent="0.2"/>
    <row r="14751" x14ac:dyDescent="0.2"/>
    <row r="14752" x14ac:dyDescent="0.2"/>
    <row r="14753" x14ac:dyDescent="0.2"/>
    <row r="14754" x14ac:dyDescent="0.2"/>
    <row r="14755" x14ac:dyDescent="0.2"/>
    <row r="14756" x14ac:dyDescent="0.2"/>
    <row r="14757" x14ac:dyDescent="0.2"/>
    <row r="14758" x14ac:dyDescent="0.2"/>
    <row r="14759" x14ac:dyDescent="0.2"/>
    <row r="14760" x14ac:dyDescent="0.2"/>
    <row r="14761" x14ac:dyDescent="0.2"/>
    <row r="14762" x14ac:dyDescent="0.2"/>
    <row r="14763" x14ac:dyDescent="0.2"/>
    <row r="14764" x14ac:dyDescent="0.2"/>
    <row r="14765" x14ac:dyDescent="0.2"/>
    <row r="14766" x14ac:dyDescent="0.2"/>
    <row r="14767" x14ac:dyDescent="0.2"/>
    <row r="14768" x14ac:dyDescent="0.2"/>
    <row r="14769" x14ac:dyDescent="0.2"/>
    <row r="14770" x14ac:dyDescent="0.2"/>
    <row r="14771" x14ac:dyDescent="0.2"/>
    <row r="14772" x14ac:dyDescent="0.2"/>
    <row r="14773" x14ac:dyDescent="0.2"/>
    <row r="14774" x14ac:dyDescent="0.2"/>
    <row r="14775" x14ac:dyDescent="0.2"/>
    <row r="14776" x14ac:dyDescent="0.2"/>
    <row r="14777" x14ac:dyDescent="0.2"/>
    <row r="14778" x14ac:dyDescent="0.2"/>
    <row r="14779" x14ac:dyDescent="0.2"/>
    <row r="14780" x14ac:dyDescent="0.2"/>
    <row r="14781" x14ac:dyDescent="0.2"/>
    <row r="14782" x14ac:dyDescent="0.2"/>
    <row r="14783" x14ac:dyDescent="0.2"/>
    <row r="14784" x14ac:dyDescent="0.2"/>
    <row r="14785" x14ac:dyDescent="0.2"/>
    <row r="14786" x14ac:dyDescent="0.2"/>
    <row r="14787" x14ac:dyDescent="0.2"/>
    <row r="14788" x14ac:dyDescent="0.2"/>
    <row r="14789" x14ac:dyDescent="0.2"/>
    <row r="14790" x14ac:dyDescent="0.2"/>
    <row r="14791" x14ac:dyDescent="0.2"/>
    <row r="14792" x14ac:dyDescent="0.2"/>
    <row r="14793" x14ac:dyDescent="0.2"/>
    <row r="14794" x14ac:dyDescent="0.2"/>
    <row r="14795" x14ac:dyDescent="0.2"/>
    <row r="14796" x14ac:dyDescent="0.2"/>
    <row r="14797" x14ac:dyDescent="0.2"/>
    <row r="14798" x14ac:dyDescent="0.2"/>
    <row r="14799" x14ac:dyDescent="0.2"/>
    <row r="14800" x14ac:dyDescent="0.2"/>
    <row r="14801" x14ac:dyDescent="0.2"/>
    <row r="14802" x14ac:dyDescent="0.2"/>
    <row r="14803" x14ac:dyDescent="0.2"/>
    <row r="14804" x14ac:dyDescent="0.2"/>
    <row r="14805" x14ac:dyDescent="0.2"/>
    <row r="14806" x14ac:dyDescent="0.2"/>
    <row r="14807" x14ac:dyDescent="0.2"/>
    <row r="14808" x14ac:dyDescent="0.2"/>
    <row r="14809" x14ac:dyDescent="0.2"/>
    <row r="14810" x14ac:dyDescent="0.2"/>
    <row r="14811" x14ac:dyDescent="0.2"/>
    <row r="14812" x14ac:dyDescent="0.2"/>
    <row r="14813" x14ac:dyDescent="0.2"/>
    <row r="14814" x14ac:dyDescent="0.2"/>
    <row r="14815" x14ac:dyDescent="0.2"/>
    <row r="14816" x14ac:dyDescent="0.2"/>
    <row r="14817" x14ac:dyDescent="0.2"/>
    <row r="14818" x14ac:dyDescent="0.2"/>
    <row r="14819" x14ac:dyDescent="0.2"/>
    <row r="14820" x14ac:dyDescent="0.2"/>
    <row r="14821" x14ac:dyDescent="0.2"/>
    <row r="14822" x14ac:dyDescent="0.2"/>
    <row r="14823" x14ac:dyDescent="0.2"/>
    <row r="14824" x14ac:dyDescent="0.2"/>
    <row r="14825" x14ac:dyDescent="0.2"/>
    <row r="14826" x14ac:dyDescent="0.2"/>
    <row r="14827" x14ac:dyDescent="0.2"/>
    <row r="14828" x14ac:dyDescent="0.2"/>
    <row r="14829" x14ac:dyDescent="0.2"/>
    <row r="14830" x14ac:dyDescent="0.2"/>
    <row r="14831" x14ac:dyDescent="0.2"/>
    <row r="14832" x14ac:dyDescent="0.2"/>
    <row r="14833" x14ac:dyDescent="0.2"/>
    <row r="14834" x14ac:dyDescent="0.2"/>
    <row r="14835" x14ac:dyDescent="0.2"/>
    <row r="14836" x14ac:dyDescent="0.2"/>
    <row r="14837" x14ac:dyDescent="0.2"/>
    <row r="14838" x14ac:dyDescent="0.2"/>
    <row r="14839" x14ac:dyDescent="0.2"/>
    <row r="14840" x14ac:dyDescent="0.2"/>
    <row r="14841" x14ac:dyDescent="0.2"/>
    <row r="14842" x14ac:dyDescent="0.2"/>
    <row r="14843" x14ac:dyDescent="0.2"/>
    <row r="14844" x14ac:dyDescent="0.2"/>
    <row r="14845" x14ac:dyDescent="0.2"/>
    <row r="14846" x14ac:dyDescent="0.2"/>
    <row r="14847" x14ac:dyDescent="0.2"/>
    <row r="14848" x14ac:dyDescent="0.2"/>
    <row r="14849" x14ac:dyDescent="0.2"/>
    <row r="14850" x14ac:dyDescent="0.2"/>
    <row r="14851" x14ac:dyDescent="0.2"/>
    <row r="14852" x14ac:dyDescent="0.2"/>
    <row r="14853" x14ac:dyDescent="0.2"/>
    <row r="14854" x14ac:dyDescent="0.2"/>
    <row r="14855" x14ac:dyDescent="0.2"/>
    <row r="14856" x14ac:dyDescent="0.2"/>
    <row r="14857" x14ac:dyDescent="0.2"/>
    <row r="14858" x14ac:dyDescent="0.2"/>
    <row r="14859" x14ac:dyDescent="0.2"/>
    <row r="14860" x14ac:dyDescent="0.2"/>
    <row r="14861" x14ac:dyDescent="0.2"/>
    <row r="14862" x14ac:dyDescent="0.2"/>
    <row r="14863" x14ac:dyDescent="0.2"/>
    <row r="14864" x14ac:dyDescent="0.2"/>
    <row r="14865" x14ac:dyDescent="0.2"/>
    <row r="14866" x14ac:dyDescent="0.2"/>
    <row r="14867" x14ac:dyDescent="0.2"/>
    <row r="14868" x14ac:dyDescent="0.2"/>
    <row r="14869" x14ac:dyDescent="0.2"/>
    <row r="14870" x14ac:dyDescent="0.2"/>
    <row r="14871" x14ac:dyDescent="0.2"/>
    <row r="14872" x14ac:dyDescent="0.2"/>
    <row r="14873" x14ac:dyDescent="0.2"/>
    <row r="14874" x14ac:dyDescent="0.2"/>
    <row r="14875" x14ac:dyDescent="0.2"/>
    <row r="14876" x14ac:dyDescent="0.2"/>
    <row r="14877" x14ac:dyDescent="0.2"/>
    <row r="14878" x14ac:dyDescent="0.2"/>
    <row r="14879" x14ac:dyDescent="0.2"/>
    <row r="14880" x14ac:dyDescent="0.2"/>
    <row r="14881" x14ac:dyDescent="0.2"/>
    <row r="14882" x14ac:dyDescent="0.2"/>
    <row r="14883" x14ac:dyDescent="0.2"/>
    <row r="14884" x14ac:dyDescent="0.2"/>
    <row r="14885" x14ac:dyDescent="0.2"/>
    <row r="14886" x14ac:dyDescent="0.2"/>
    <row r="14887" x14ac:dyDescent="0.2"/>
    <row r="14888" x14ac:dyDescent="0.2"/>
    <row r="14889" x14ac:dyDescent="0.2"/>
    <row r="14890" x14ac:dyDescent="0.2"/>
    <row r="14891" x14ac:dyDescent="0.2"/>
    <row r="14892" x14ac:dyDescent="0.2"/>
    <row r="14893" x14ac:dyDescent="0.2"/>
    <row r="14894" x14ac:dyDescent="0.2"/>
    <row r="14895" x14ac:dyDescent="0.2"/>
    <row r="14896" x14ac:dyDescent="0.2"/>
    <row r="14897" x14ac:dyDescent="0.2"/>
    <row r="14898" x14ac:dyDescent="0.2"/>
    <row r="14899" x14ac:dyDescent="0.2"/>
    <row r="14900" x14ac:dyDescent="0.2"/>
    <row r="14901" x14ac:dyDescent="0.2"/>
    <row r="14902" x14ac:dyDescent="0.2"/>
    <row r="14903" x14ac:dyDescent="0.2"/>
    <row r="14904" x14ac:dyDescent="0.2"/>
    <row r="14905" x14ac:dyDescent="0.2"/>
    <row r="14906" x14ac:dyDescent="0.2"/>
    <row r="14907" x14ac:dyDescent="0.2"/>
    <row r="14908" x14ac:dyDescent="0.2"/>
    <row r="14909" x14ac:dyDescent="0.2"/>
    <row r="14910" x14ac:dyDescent="0.2"/>
    <row r="14911" x14ac:dyDescent="0.2"/>
    <row r="14912" x14ac:dyDescent="0.2"/>
    <row r="14913" x14ac:dyDescent="0.2"/>
    <row r="14914" x14ac:dyDescent="0.2"/>
    <row r="14915" x14ac:dyDescent="0.2"/>
    <row r="14916" x14ac:dyDescent="0.2"/>
    <row r="14917" x14ac:dyDescent="0.2"/>
    <row r="14918" x14ac:dyDescent="0.2"/>
    <row r="14919" x14ac:dyDescent="0.2"/>
    <row r="14920" x14ac:dyDescent="0.2"/>
    <row r="14921" x14ac:dyDescent="0.2"/>
    <row r="14922" x14ac:dyDescent="0.2"/>
    <row r="14923" x14ac:dyDescent="0.2"/>
    <row r="14924" x14ac:dyDescent="0.2"/>
    <row r="14925" x14ac:dyDescent="0.2"/>
    <row r="14926" x14ac:dyDescent="0.2"/>
    <row r="14927" x14ac:dyDescent="0.2"/>
    <row r="14928" x14ac:dyDescent="0.2"/>
    <row r="14929" x14ac:dyDescent="0.2"/>
    <row r="14930" x14ac:dyDescent="0.2"/>
    <row r="14931" x14ac:dyDescent="0.2"/>
    <row r="14932" x14ac:dyDescent="0.2"/>
    <row r="14933" x14ac:dyDescent="0.2"/>
    <row r="14934" x14ac:dyDescent="0.2"/>
    <row r="14935" x14ac:dyDescent="0.2"/>
    <row r="14936" x14ac:dyDescent="0.2"/>
    <row r="14937" x14ac:dyDescent="0.2"/>
    <row r="14938" x14ac:dyDescent="0.2"/>
    <row r="14939" x14ac:dyDescent="0.2"/>
    <row r="14940" x14ac:dyDescent="0.2"/>
    <row r="14941" x14ac:dyDescent="0.2"/>
    <row r="14942" x14ac:dyDescent="0.2"/>
    <row r="14943" x14ac:dyDescent="0.2"/>
    <row r="14944" x14ac:dyDescent="0.2"/>
    <row r="14945" x14ac:dyDescent="0.2"/>
    <row r="14946" x14ac:dyDescent="0.2"/>
    <row r="14947" x14ac:dyDescent="0.2"/>
    <row r="14948" x14ac:dyDescent="0.2"/>
    <row r="14949" x14ac:dyDescent="0.2"/>
    <row r="14950" x14ac:dyDescent="0.2"/>
    <row r="14951" x14ac:dyDescent="0.2"/>
    <row r="14952" x14ac:dyDescent="0.2"/>
    <row r="14953" x14ac:dyDescent="0.2"/>
    <row r="14954" x14ac:dyDescent="0.2"/>
    <row r="14955" x14ac:dyDescent="0.2"/>
    <row r="14956" x14ac:dyDescent="0.2"/>
    <row r="14957" x14ac:dyDescent="0.2"/>
    <row r="14958" x14ac:dyDescent="0.2"/>
    <row r="14959" x14ac:dyDescent="0.2"/>
    <row r="14960" x14ac:dyDescent="0.2"/>
    <row r="14961" x14ac:dyDescent="0.2"/>
    <row r="14962" x14ac:dyDescent="0.2"/>
    <row r="14963" x14ac:dyDescent="0.2"/>
    <row r="14964" x14ac:dyDescent="0.2"/>
    <row r="14965" x14ac:dyDescent="0.2"/>
    <row r="14966" x14ac:dyDescent="0.2"/>
    <row r="14967" x14ac:dyDescent="0.2"/>
    <row r="14968" x14ac:dyDescent="0.2"/>
    <row r="14969" x14ac:dyDescent="0.2"/>
    <row r="14970" x14ac:dyDescent="0.2"/>
    <row r="14971" x14ac:dyDescent="0.2"/>
    <row r="14972" x14ac:dyDescent="0.2"/>
    <row r="14973" x14ac:dyDescent="0.2"/>
    <row r="14974" x14ac:dyDescent="0.2"/>
    <row r="14975" x14ac:dyDescent="0.2"/>
    <row r="14976" x14ac:dyDescent="0.2"/>
    <row r="14977" x14ac:dyDescent="0.2"/>
    <row r="14978" x14ac:dyDescent="0.2"/>
    <row r="14979" x14ac:dyDescent="0.2"/>
    <row r="14980" x14ac:dyDescent="0.2"/>
    <row r="14981" x14ac:dyDescent="0.2"/>
    <row r="14982" x14ac:dyDescent="0.2"/>
    <row r="14983" x14ac:dyDescent="0.2"/>
    <row r="14984" x14ac:dyDescent="0.2"/>
    <row r="14985" x14ac:dyDescent="0.2"/>
    <row r="14986" x14ac:dyDescent="0.2"/>
    <row r="14987" x14ac:dyDescent="0.2"/>
    <row r="14988" x14ac:dyDescent="0.2"/>
    <row r="14989" x14ac:dyDescent="0.2"/>
    <row r="14990" x14ac:dyDescent="0.2"/>
    <row r="14991" x14ac:dyDescent="0.2"/>
    <row r="14992" x14ac:dyDescent="0.2"/>
    <row r="14993" x14ac:dyDescent="0.2"/>
    <row r="14994" x14ac:dyDescent="0.2"/>
    <row r="14995" x14ac:dyDescent="0.2"/>
    <row r="14996" x14ac:dyDescent="0.2"/>
    <row r="14997" x14ac:dyDescent="0.2"/>
    <row r="14998" x14ac:dyDescent="0.2"/>
    <row r="14999" x14ac:dyDescent="0.2"/>
    <row r="15000" x14ac:dyDescent="0.2"/>
    <row r="15001" x14ac:dyDescent="0.2"/>
    <row r="15002" x14ac:dyDescent="0.2"/>
    <row r="15003" x14ac:dyDescent="0.2"/>
    <row r="15004" x14ac:dyDescent="0.2"/>
    <row r="15005" x14ac:dyDescent="0.2"/>
    <row r="15006" x14ac:dyDescent="0.2"/>
    <row r="15007" x14ac:dyDescent="0.2"/>
    <row r="15008" x14ac:dyDescent="0.2"/>
    <row r="15009" x14ac:dyDescent="0.2"/>
    <row r="15010" x14ac:dyDescent="0.2"/>
    <row r="15011" x14ac:dyDescent="0.2"/>
    <row r="15012" x14ac:dyDescent="0.2"/>
    <row r="15013" x14ac:dyDescent="0.2"/>
    <row r="15014" x14ac:dyDescent="0.2"/>
    <row r="15015" x14ac:dyDescent="0.2"/>
    <row r="15016" x14ac:dyDescent="0.2"/>
    <row r="15017" x14ac:dyDescent="0.2"/>
    <row r="15018" x14ac:dyDescent="0.2"/>
    <row r="15019" x14ac:dyDescent="0.2"/>
    <row r="15020" x14ac:dyDescent="0.2"/>
    <row r="15021" x14ac:dyDescent="0.2"/>
    <row r="15022" x14ac:dyDescent="0.2"/>
    <row r="15023" x14ac:dyDescent="0.2"/>
    <row r="15024" x14ac:dyDescent="0.2"/>
    <row r="15025" x14ac:dyDescent="0.2"/>
    <row r="15026" x14ac:dyDescent="0.2"/>
    <row r="15027" x14ac:dyDescent="0.2"/>
    <row r="15028" x14ac:dyDescent="0.2"/>
    <row r="15029" x14ac:dyDescent="0.2"/>
    <row r="15030" x14ac:dyDescent="0.2"/>
    <row r="15031" x14ac:dyDescent="0.2"/>
    <row r="15032" x14ac:dyDescent="0.2"/>
    <row r="15033" x14ac:dyDescent="0.2"/>
    <row r="15034" x14ac:dyDescent="0.2"/>
    <row r="15035" x14ac:dyDescent="0.2"/>
    <row r="15036" x14ac:dyDescent="0.2"/>
    <row r="15037" x14ac:dyDescent="0.2"/>
    <row r="15038" x14ac:dyDescent="0.2"/>
    <row r="15039" x14ac:dyDescent="0.2"/>
    <row r="15040" x14ac:dyDescent="0.2"/>
    <row r="15041" x14ac:dyDescent="0.2"/>
    <row r="15042" x14ac:dyDescent="0.2"/>
    <row r="15043" x14ac:dyDescent="0.2"/>
    <row r="15044" x14ac:dyDescent="0.2"/>
    <row r="15045" x14ac:dyDescent="0.2"/>
    <row r="15046" x14ac:dyDescent="0.2"/>
    <row r="15047" x14ac:dyDescent="0.2"/>
    <row r="15048" x14ac:dyDescent="0.2"/>
    <row r="15049" x14ac:dyDescent="0.2"/>
    <row r="15050" x14ac:dyDescent="0.2"/>
    <row r="15051" x14ac:dyDescent="0.2"/>
    <row r="15052" x14ac:dyDescent="0.2"/>
    <row r="15053" x14ac:dyDescent="0.2"/>
    <row r="15054" x14ac:dyDescent="0.2"/>
    <row r="15055" x14ac:dyDescent="0.2"/>
    <row r="15056" x14ac:dyDescent="0.2"/>
    <row r="15057" x14ac:dyDescent="0.2"/>
    <row r="15058" x14ac:dyDescent="0.2"/>
    <row r="15059" x14ac:dyDescent="0.2"/>
    <row r="15060" x14ac:dyDescent="0.2"/>
    <row r="15061" x14ac:dyDescent="0.2"/>
    <row r="15062" x14ac:dyDescent="0.2"/>
    <row r="15063" x14ac:dyDescent="0.2"/>
    <row r="15064" x14ac:dyDescent="0.2"/>
    <row r="15065" x14ac:dyDescent="0.2"/>
    <row r="15066" x14ac:dyDescent="0.2"/>
    <row r="15067" x14ac:dyDescent="0.2"/>
    <row r="15068" x14ac:dyDescent="0.2"/>
    <row r="15069" x14ac:dyDescent="0.2"/>
    <row r="15070" x14ac:dyDescent="0.2"/>
    <row r="15071" x14ac:dyDescent="0.2"/>
    <row r="15072" x14ac:dyDescent="0.2"/>
    <row r="15073" x14ac:dyDescent="0.2"/>
    <row r="15074" x14ac:dyDescent="0.2"/>
    <row r="15075" x14ac:dyDescent="0.2"/>
    <row r="15076" x14ac:dyDescent="0.2"/>
    <row r="15077" x14ac:dyDescent="0.2"/>
    <row r="15078" x14ac:dyDescent="0.2"/>
    <row r="15079" x14ac:dyDescent="0.2"/>
    <row r="15080" x14ac:dyDescent="0.2"/>
    <row r="15081" x14ac:dyDescent="0.2"/>
    <row r="15082" x14ac:dyDescent="0.2"/>
    <row r="15083" x14ac:dyDescent="0.2"/>
    <row r="15084" x14ac:dyDescent="0.2"/>
    <row r="15085" x14ac:dyDescent="0.2"/>
    <row r="15086" x14ac:dyDescent="0.2"/>
    <row r="15087" x14ac:dyDescent="0.2"/>
    <row r="15088" x14ac:dyDescent="0.2"/>
    <row r="15089" x14ac:dyDescent="0.2"/>
    <row r="15090" x14ac:dyDescent="0.2"/>
    <row r="15091" x14ac:dyDescent="0.2"/>
    <row r="15092" x14ac:dyDescent="0.2"/>
    <row r="15093" x14ac:dyDescent="0.2"/>
    <row r="15094" x14ac:dyDescent="0.2"/>
    <row r="15095" x14ac:dyDescent="0.2"/>
    <row r="15096" x14ac:dyDescent="0.2"/>
    <row r="15097" x14ac:dyDescent="0.2"/>
    <row r="15098" x14ac:dyDescent="0.2"/>
    <row r="15099" x14ac:dyDescent="0.2"/>
    <row r="15100" x14ac:dyDescent="0.2"/>
    <row r="15101" x14ac:dyDescent="0.2"/>
    <row r="15102" x14ac:dyDescent="0.2"/>
    <row r="15103" x14ac:dyDescent="0.2"/>
    <row r="15104" x14ac:dyDescent="0.2"/>
    <row r="15105" x14ac:dyDescent="0.2"/>
    <row r="15106" x14ac:dyDescent="0.2"/>
    <row r="15107" x14ac:dyDescent="0.2"/>
    <row r="15108" x14ac:dyDescent="0.2"/>
    <row r="15109" x14ac:dyDescent="0.2"/>
    <row r="15110" x14ac:dyDescent="0.2"/>
    <row r="15111" x14ac:dyDescent="0.2"/>
    <row r="15112" x14ac:dyDescent="0.2"/>
    <row r="15113" x14ac:dyDescent="0.2"/>
    <row r="15114" x14ac:dyDescent="0.2"/>
    <row r="15115" x14ac:dyDescent="0.2"/>
    <row r="15116" x14ac:dyDescent="0.2"/>
    <row r="15117" x14ac:dyDescent="0.2"/>
    <row r="15118" x14ac:dyDescent="0.2"/>
    <row r="15119" x14ac:dyDescent="0.2"/>
    <row r="15120" x14ac:dyDescent="0.2"/>
    <row r="15121" x14ac:dyDescent="0.2"/>
    <row r="15122" x14ac:dyDescent="0.2"/>
    <row r="15123" x14ac:dyDescent="0.2"/>
    <row r="15124" x14ac:dyDescent="0.2"/>
    <row r="15125" x14ac:dyDescent="0.2"/>
    <row r="15126" x14ac:dyDescent="0.2"/>
    <row r="15127" x14ac:dyDescent="0.2"/>
    <row r="15128" x14ac:dyDescent="0.2"/>
    <row r="15129" x14ac:dyDescent="0.2"/>
    <row r="15130" x14ac:dyDescent="0.2"/>
    <row r="15131" x14ac:dyDescent="0.2"/>
    <row r="15132" x14ac:dyDescent="0.2"/>
    <row r="15133" x14ac:dyDescent="0.2"/>
    <row r="15134" x14ac:dyDescent="0.2"/>
    <row r="15135" x14ac:dyDescent="0.2"/>
    <row r="15136" x14ac:dyDescent="0.2"/>
    <row r="15137" x14ac:dyDescent="0.2"/>
    <row r="15138" x14ac:dyDescent="0.2"/>
    <row r="15139" x14ac:dyDescent="0.2"/>
    <row r="15140" x14ac:dyDescent="0.2"/>
    <row r="15141" x14ac:dyDescent="0.2"/>
    <row r="15142" x14ac:dyDescent="0.2"/>
    <row r="15143" x14ac:dyDescent="0.2"/>
    <row r="15144" x14ac:dyDescent="0.2"/>
    <row r="15145" x14ac:dyDescent="0.2"/>
    <row r="15146" x14ac:dyDescent="0.2"/>
    <row r="15147" x14ac:dyDescent="0.2"/>
    <row r="15148" x14ac:dyDescent="0.2"/>
    <row r="15149" x14ac:dyDescent="0.2"/>
    <row r="15150" x14ac:dyDescent="0.2"/>
    <row r="15151" x14ac:dyDescent="0.2"/>
    <row r="15152" x14ac:dyDescent="0.2"/>
    <row r="15153" x14ac:dyDescent="0.2"/>
    <row r="15154" x14ac:dyDescent="0.2"/>
    <row r="15155" x14ac:dyDescent="0.2"/>
    <row r="15156" x14ac:dyDescent="0.2"/>
    <row r="15157" x14ac:dyDescent="0.2"/>
    <row r="15158" x14ac:dyDescent="0.2"/>
    <row r="15159" x14ac:dyDescent="0.2"/>
    <row r="15160" x14ac:dyDescent="0.2"/>
    <row r="15161" x14ac:dyDescent="0.2"/>
    <row r="15162" x14ac:dyDescent="0.2"/>
    <row r="15163" x14ac:dyDescent="0.2"/>
    <row r="15164" x14ac:dyDescent="0.2"/>
    <row r="15165" x14ac:dyDescent="0.2"/>
    <row r="15166" x14ac:dyDescent="0.2"/>
    <row r="15167" x14ac:dyDescent="0.2"/>
    <row r="15168" x14ac:dyDescent="0.2"/>
    <row r="15169" x14ac:dyDescent="0.2"/>
    <row r="15170" x14ac:dyDescent="0.2"/>
    <row r="15171" x14ac:dyDescent="0.2"/>
    <row r="15172" x14ac:dyDescent="0.2"/>
    <row r="15173" x14ac:dyDescent="0.2"/>
    <row r="15174" x14ac:dyDescent="0.2"/>
    <row r="15175" x14ac:dyDescent="0.2"/>
    <row r="15176" x14ac:dyDescent="0.2"/>
    <row r="15177" x14ac:dyDescent="0.2"/>
    <row r="15178" x14ac:dyDescent="0.2"/>
    <row r="15179" x14ac:dyDescent="0.2"/>
    <row r="15180" x14ac:dyDescent="0.2"/>
    <row r="15181" x14ac:dyDescent="0.2"/>
    <row r="15182" x14ac:dyDescent="0.2"/>
    <row r="15183" x14ac:dyDescent="0.2"/>
    <row r="15184" x14ac:dyDescent="0.2"/>
    <row r="15185" x14ac:dyDescent="0.2"/>
    <row r="15186" x14ac:dyDescent="0.2"/>
    <row r="15187" x14ac:dyDescent="0.2"/>
    <row r="15188" x14ac:dyDescent="0.2"/>
    <row r="15189" x14ac:dyDescent="0.2"/>
    <row r="15190" x14ac:dyDescent="0.2"/>
    <row r="15191" x14ac:dyDescent="0.2"/>
    <row r="15192" x14ac:dyDescent="0.2"/>
    <row r="15193" x14ac:dyDescent="0.2"/>
    <row r="15194" x14ac:dyDescent="0.2"/>
    <row r="15195" x14ac:dyDescent="0.2"/>
    <row r="15196" x14ac:dyDescent="0.2"/>
    <row r="15197" x14ac:dyDescent="0.2"/>
    <row r="15198" x14ac:dyDescent="0.2"/>
    <row r="15199" x14ac:dyDescent="0.2"/>
    <row r="15200" x14ac:dyDescent="0.2"/>
    <row r="15201" x14ac:dyDescent="0.2"/>
    <row r="15202" x14ac:dyDescent="0.2"/>
    <row r="15203" x14ac:dyDescent="0.2"/>
    <row r="15204" x14ac:dyDescent="0.2"/>
    <row r="15205" x14ac:dyDescent="0.2"/>
    <row r="15206" x14ac:dyDescent="0.2"/>
    <row r="15207" x14ac:dyDescent="0.2"/>
    <row r="15208" x14ac:dyDescent="0.2"/>
    <row r="15209" x14ac:dyDescent="0.2"/>
    <row r="15210" x14ac:dyDescent="0.2"/>
    <row r="15211" x14ac:dyDescent="0.2"/>
    <row r="15212" x14ac:dyDescent="0.2"/>
    <row r="15213" x14ac:dyDescent="0.2"/>
    <row r="15214" x14ac:dyDescent="0.2"/>
    <row r="15215" x14ac:dyDescent="0.2"/>
    <row r="15216" x14ac:dyDescent="0.2"/>
    <row r="15217" x14ac:dyDescent="0.2"/>
    <row r="15218" x14ac:dyDescent="0.2"/>
    <row r="15219" x14ac:dyDescent="0.2"/>
    <row r="15220" x14ac:dyDescent="0.2"/>
    <row r="15221" x14ac:dyDescent="0.2"/>
    <row r="15222" x14ac:dyDescent="0.2"/>
    <row r="15223" x14ac:dyDescent="0.2"/>
    <row r="15224" x14ac:dyDescent="0.2"/>
    <row r="15225" x14ac:dyDescent="0.2"/>
    <row r="15226" x14ac:dyDescent="0.2"/>
    <row r="15227" x14ac:dyDescent="0.2"/>
    <row r="15228" x14ac:dyDescent="0.2"/>
    <row r="15229" x14ac:dyDescent="0.2"/>
    <row r="15230" x14ac:dyDescent="0.2"/>
    <row r="15231" x14ac:dyDescent="0.2"/>
    <row r="15232" x14ac:dyDescent="0.2"/>
    <row r="15233" x14ac:dyDescent="0.2"/>
    <row r="15234" x14ac:dyDescent="0.2"/>
    <row r="15235" x14ac:dyDescent="0.2"/>
    <row r="15236" x14ac:dyDescent="0.2"/>
    <row r="15237" x14ac:dyDescent="0.2"/>
    <row r="15238" x14ac:dyDescent="0.2"/>
    <row r="15239" x14ac:dyDescent="0.2"/>
    <row r="15240" x14ac:dyDescent="0.2"/>
    <row r="15241" x14ac:dyDescent="0.2"/>
    <row r="15242" x14ac:dyDescent="0.2"/>
    <row r="15243" x14ac:dyDescent="0.2"/>
    <row r="15244" x14ac:dyDescent="0.2"/>
    <row r="15245" x14ac:dyDescent="0.2"/>
    <row r="15246" x14ac:dyDescent="0.2"/>
    <row r="15247" x14ac:dyDescent="0.2"/>
    <row r="15248" x14ac:dyDescent="0.2"/>
    <row r="15249" x14ac:dyDescent="0.2"/>
    <row r="15250" x14ac:dyDescent="0.2"/>
    <row r="15251" x14ac:dyDescent="0.2"/>
    <row r="15252" x14ac:dyDescent="0.2"/>
    <row r="15253" x14ac:dyDescent="0.2"/>
    <row r="15254" x14ac:dyDescent="0.2"/>
    <row r="15255" x14ac:dyDescent="0.2"/>
    <row r="15256" x14ac:dyDescent="0.2"/>
    <row r="15257" x14ac:dyDescent="0.2"/>
    <row r="15258" x14ac:dyDescent="0.2"/>
    <row r="15259" x14ac:dyDescent="0.2"/>
    <row r="15260" x14ac:dyDescent="0.2"/>
    <row r="15261" x14ac:dyDescent="0.2"/>
    <row r="15262" x14ac:dyDescent="0.2"/>
    <row r="15263" x14ac:dyDescent="0.2"/>
    <row r="15264" x14ac:dyDescent="0.2"/>
    <row r="15265" x14ac:dyDescent="0.2"/>
    <row r="15266" x14ac:dyDescent="0.2"/>
    <row r="15267" x14ac:dyDescent="0.2"/>
    <row r="15268" x14ac:dyDescent="0.2"/>
    <row r="15269" x14ac:dyDescent="0.2"/>
    <row r="15270" x14ac:dyDescent="0.2"/>
    <row r="15271" x14ac:dyDescent="0.2"/>
    <row r="15272" x14ac:dyDescent="0.2"/>
    <row r="15273" x14ac:dyDescent="0.2"/>
    <row r="15274" x14ac:dyDescent="0.2"/>
    <row r="15275" x14ac:dyDescent="0.2"/>
    <row r="15276" x14ac:dyDescent="0.2"/>
    <row r="15277" x14ac:dyDescent="0.2"/>
    <row r="15278" x14ac:dyDescent="0.2"/>
    <row r="15279" x14ac:dyDescent="0.2"/>
    <row r="15280" x14ac:dyDescent="0.2"/>
    <row r="15281" x14ac:dyDescent="0.2"/>
    <row r="15282" x14ac:dyDescent="0.2"/>
    <row r="15283" x14ac:dyDescent="0.2"/>
    <row r="15284" x14ac:dyDescent="0.2"/>
    <row r="15285" x14ac:dyDescent="0.2"/>
    <row r="15286" x14ac:dyDescent="0.2"/>
    <row r="15287" x14ac:dyDescent="0.2"/>
    <row r="15288" x14ac:dyDescent="0.2"/>
    <row r="15289" x14ac:dyDescent="0.2"/>
    <row r="15290" x14ac:dyDescent="0.2"/>
    <row r="15291" x14ac:dyDescent="0.2"/>
    <row r="15292" x14ac:dyDescent="0.2"/>
    <row r="15293" x14ac:dyDescent="0.2"/>
    <row r="15294" x14ac:dyDescent="0.2"/>
    <row r="15295" x14ac:dyDescent="0.2"/>
    <row r="15296" x14ac:dyDescent="0.2"/>
    <row r="15297" x14ac:dyDescent="0.2"/>
    <row r="15298" x14ac:dyDescent="0.2"/>
    <row r="15299" x14ac:dyDescent="0.2"/>
    <row r="15300" x14ac:dyDescent="0.2"/>
    <row r="15301" x14ac:dyDescent="0.2"/>
    <row r="15302" x14ac:dyDescent="0.2"/>
    <row r="15303" x14ac:dyDescent="0.2"/>
    <row r="15304" x14ac:dyDescent="0.2"/>
    <row r="15305" x14ac:dyDescent="0.2"/>
    <row r="15306" x14ac:dyDescent="0.2"/>
    <row r="15307" x14ac:dyDescent="0.2"/>
    <row r="15308" x14ac:dyDescent="0.2"/>
    <row r="15309" x14ac:dyDescent="0.2"/>
    <row r="15310" x14ac:dyDescent="0.2"/>
    <row r="15311" x14ac:dyDescent="0.2"/>
    <row r="15312" x14ac:dyDescent="0.2"/>
    <row r="15313" x14ac:dyDescent="0.2"/>
    <row r="15314" x14ac:dyDescent="0.2"/>
    <row r="15315" x14ac:dyDescent="0.2"/>
    <row r="15316" x14ac:dyDescent="0.2"/>
    <row r="15317" x14ac:dyDescent="0.2"/>
    <row r="15318" x14ac:dyDescent="0.2"/>
    <row r="15319" x14ac:dyDescent="0.2"/>
    <row r="15320" x14ac:dyDescent="0.2"/>
    <row r="15321" x14ac:dyDescent="0.2"/>
    <row r="15322" x14ac:dyDescent="0.2"/>
    <row r="15323" x14ac:dyDescent="0.2"/>
    <row r="15324" x14ac:dyDescent="0.2"/>
    <row r="15325" x14ac:dyDescent="0.2"/>
    <row r="15326" x14ac:dyDescent="0.2"/>
    <row r="15327" x14ac:dyDescent="0.2"/>
    <row r="15328" x14ac:dyDescent="0.2"/>
    <row r="15329" x14ac:dyDescent="0.2"/>
    <row r="15330" x14ac:dyDescent="0.2"/>
    <row r="15331" x14ac:dyDescent="0.2"/>
    <row r="15332" x14ac:dyDescent="0.2"/>
    <row r="15333" x14ac:dyDescent="0.2"/>
    <row r="15334" x14ac:dyDescent="0.2"/>
    <row r="15335" x14ac:dyDescent="0.2"/>
    <row r="15336" x14ac:dyDescent="0.2"/>
    <row r="15337" x14ac:dyDescent="0.2"/>
    <row r="15338" x14ac:dyDescent="0.2"/>
    <row r="15339" x14ac:dyDescent="0.2"/>
    <row r="15340" x14ac:dyDescent="0.2"/>
    <row r="15341" x14ac:dyDescent="0.2"/>
    <row r="15342" x14ac:dyDescent="0.2"/>
    <row r="15343" x14ac:dyDescent="0.2"/>
    <row r="15344" x14ac:dyDescent="0.2"/>
    <row r="15345" x14ac:dyDescent="0.2"/>
    <row r="15346" x14ac:dyDescent="0.2"/>
    <row r="15347" x14ac:dyDescent="0.2"/>
    <row r="15348" x14ac:dyDescent="0.2"/>
    <row r="15349" x14ac:dyDescent="0.2"/>
    <row r="15350" x14ac:dyDescent="0.2"/>
    <row r="15351" x14ac:dyDescent="0.2"/>
    <row r="15352" x14ac:dyDescent="0.2"/>
    <row r="15353" x14ac:dyDescent="0.2"/>
    <row r="15354" x14ac:dyDescent="0.2"/>
    <row r="15355" x14ac:dyDescent="0.2"/>
    <row r="15356" x14ac:dyDescent="0.2"/>
    <row r="15357" x14ac:dyDescent="0.2"/>
    <row r="15358" x14ac:dyDescent="0.2"/>
    <row r="15359" x14ac:dyDescent="0.2"/>
    <row r="15360" x14ac:dyDescent="0.2"/>
    <row r="15361" x14ac:dyDescent="0.2"/>
    <row r="15362" x14ac:dyDescent="0.2"/>
    <row r="15363" x14ac:dyDescent="0.2"/>
    <row r="15364" x14ac:dyDescent="0.2"/>
    <row r="15365" x14ac:dyDescent="0.2"/>
    <row r="15366" x14ac:dyDescent="0.2"/>
    <row r="15367" x14ac:dyDescent="0.2"/>
    <row r="15368" x14ac:dyDescent="0.2"/>
    <row r="15369" x14ac:dyDescent="0.2"/>
    <row r="15370" x14ac:dyDescent="0.2"/>
    <row r="15371" x14ac:dyDescent="0.2"/>
    <row r="15372" x14ac:dyDescent="0.2"/>
    <row r="15373" x14ac:dyDescent="0.2"/>
    <row r="15374" x14ac:dyDescent="0.2"/>
    <row r="15375" x14ac:dyDescent="0.2"/>
    <row r="15376" x14ac:dyDescent="0.2"/>
    <row r="15377" x14ac:dyDescent="0.2"/>
    <row r="15378" x14ac:dyDescent="0.2"/>
    <row r="15379" x14ac:dyDescent="0.2"/>
    <row r="15380" x14ac:dyDescent="0.2"/>
    <row r="15381" x14ac:dyDescent="0.2"/>
    <row r="15382" x14ac:dyDescent="0.2"/>
    <row r="15383" x14ac:dyDescent="0.2"/>
    <row r="15384" x14ac:dyDescent="0.2"/>
    <row r="15385" x14ac:dyDescent="0.2"/>
    <row r="15386" x14ac:dyDescent="0.2"/>
    <row r="15387" x14ac:dyDescent="0.2"/>
    <row r="15388" x14ac:dyDescent="0.2"/>
    <row r="15389" x14ac:dyDescent="0.2"/>
    <row r="15390" x14ac:dyDescent="0.2"/>
    <row r="15391" x14ac:dyDescent="0.2"/>
    <row r="15392" x14ac:dyDescent="0.2"/>
    <row r="15393" x14ac:dyDescent="0.2"/>
    <row r="15394" x14ac:dyDescent="0.2"/>
    <row r="15395" x14ac:dyDescent="0.2"/>
    <row r="15396" x14ac:dyDescent="0.2"/>
    <row r="15397" x14ac:dyDescent="0.2"/>
    <row r="15398" x14ac:dyDescent="0.2"/>
    <row r="15399" x14ac:dyDescent="0.2"/>
    <row r="15400" x14ac:dyDescent="0.2"/>
    <row r="15401" x14ac:dyDescent="0.2"/>
    <row r="15402" x14ac:dyDescent="0.2"/>
    <row r="15403" x14ac:dyDescent="0.2"/>
    <row r="15404" x14ac:dyDescent="0.2"/>
    <row r="15405" x14ac:dyDescent="0.2"/>
    <row r="15406" x14ac:dyDescent="0.2"/>
    <row r="15407" x14ac:dyDescent="0.2"/>
    <row r="15408" x14ac:dyDescent="0.2"/>
    <row r="15409" x14ac:dyDescent="0.2"/>
    <row r="15410" x14ac:dyDescent="0.2"/>
    <row r="15411" x14ac:dyDescent="0.2"/>
    <row r="15412" x14ac:dyDescent="0.2"/>
    <row r="15413" x14ac:dyDescent="0.2"/>
    <row r="15414" x14ac:dyDescent="0.2"/>
    <row r="15415" x14ac:dyDescent="0.2"/>
    <row r="15416" x14ac:dyDescent="0.2"/>
    <row r="15417" x14ac:dyDescent="0.2"/>
    <row r="15418" x14ac:dyDescent="0.2"/>
    <row r="15419" x14ac:dyDescent="0.2"/>
    <row r="15420" x14ac:dyDescent="0.2"/>
    <row r="15421" x14ac:dyDescent="0.2"/>
    <row r="15422" x14ac:dyDescent="0.2"/>
    <row r="15423" x14ac:dyDescent="0.2"/>
    <row r="15424" x14ac:dyDescent="0.2"/>
    <row r="15425" x14ac:dyDescent="0.2"/>
    <row r="15426" x14ac:dyDescent="0.2"/>
    <row r="15427" x14ac:dyDescent="0.2"/>
    <row r="15428" x14ac:dyDescent="0.2"/>
    <row r="15429" x14ac:dyDescent="0.2"/>
    <row r="15430" x14ac:dyDescent="0.2"/>
    <row r="15431" x14ac:dyDescent="0.2"/>
    <row r="15432" x14ac:dyDescent="0.2"/>
    <row r="15433" x14ac:dyDescent="0.2"/>
    <row r="15434" x14ac:dyDescent="0.2"/>
    <row r="15435" x14ac:dyDescent="0.2"/>
    <row r="15436" x14ac:dyDescent="0.2"/>
    <row r="15437" x14ac:dyDescent="0.2"/>
    <row r="15438" x14ac:dyDescent="0.2"/>
    <row r="15439" x14ac:dyDescent="0.2"/>
    <row r="15440" x14ac:dyDescent="0.2"/>
    <row r="15441" x14ac:dyDescent="0.2"/>
    <row r="15442" x14ac:dyDescent="0.2"/>
    <row r="15443" x14ac:dyDescent="0.2"/>
    <row r="15444" x14ac:dyDescent="0.2"/>
    <row r="15445" x14ac:dyDescent="0.2"/>
    <row r="15446" x14ac:dyDescent="0.2"/>
    <row r="15447" x14ac:dyDescent="0.2"/>
    <row r="15448" x14ac:dyDescent="0.2"/>
    <row r="15449" x14ac:dyDescent="0.2"/>
    <row r="15450" x14ac:dyDescent="0.2"/>
    <row r="15451" x14ac:dyDescent="0.2"/>
    <row r="15452" x14ac:dyDescent="0.2"/>
    <row r="15453" x14ac:dyDescent="0.2"/>
    <row r="15454" x14ac:dyDescent="0.2"/>
    <row r="15455" x14ac:dyDescent="0.2"/>
    <row r="15456" x14ac:dyDescent="0.2"/>
    <row r="15457" x14ac:dyDescent="0.2"/>
    <row r="15458" x14ac:dyDescent="0.2"/>
    <row r="15459" x14ac:dyDescent="0.2"/>
    <row r="15460" x14ac:dyDescent="0.2"/>
    <row r="15461" x14ac:dyDescent="0.2"/>
    <row r="15462" x14ac:dyDescent="0.2"/>
    <row r="15463" x14ac:dyDescent="0.2"/>
    <row r="15464" x14ac:dyDescent="0.2"/>
    <row r="15465" x14ac:dyDescent="0.2"/>
    <row r="15466" x14ac:dyDescent="0.2"/>
    <row r="15467" x14ac:dyDescent="0.2"/>
    <row r="15468" x14ac:dyDescent="0.2"/>
    <row r="15469" x14ac:dyDescent="0.2"/>
    <row r="15470" x14ac:dyDescent="0.2"/>
    <row r="15471" x14ac:dyDescent="0.2"/>
    <row r="15472" x14ac:dyDescent="0.2"/>
    <row r="15473" x14ac:dyDescent="0.2"/>
    <row r="15474" x14ac:dyDescent="0.2"/>
    <row r="15475" x14ac:dyDescent="0.2"/>
    <row r="15476" x14ac:dyDescent="0.2"/>
    <row r="15477" x14ac:dyDescent="0.2"/>
    <row r="15478" x14ac:dyDescent="0.2"/>
    <row r="15479" x14ac:dyDescent="0.2"/>
    <row r="15480" x14ac:dyDescent="0.2"/>
    <row r="15481" x14ac:dyDescent="0.2"/>
    <row r="15482" x14ac:dyDescent="0.2"/>
    <row r="15483" x14ac:dyDescent="0.2"/>
    <row r="15484" x14ac:dyDescent="0.2"/>
    <row r="15485" x14ac:dyDescent="0.2"/>
    <row r="15486" x14ac:dyDescent="0.2"/>
    <row r="15487" x14ac:dyDescent="0.2"/>
    <row r="15488" x14ac:dyDescent="0.2"/>
    <row r="15489" x14ac:dyDescent="0.2"/>
    <row r="15490" x14ac:dyDescent="0.2"/>
    <row r="15491" x14ac:dyDescent="0.2"/>
    <row r="15492" x14ac:dyDescent="0.2"/>
    <row r="15493" x14ac:dyDescent="0.2"/>
    <row r="15494" x14ac:dyDescent="0.2"/>
    <row r="15495" x14ac:dyDescent="0.2"/>
    <row r="15496" x14ac:dyDescent="0.2"/>
    <row r="15497" x14ac:dyDescent="0.2"/>
    <row r="15498" x14ac:dyDescent="0.2"/>
    <row r="15499" x14ac:dyDescent="0.2"/>
    <row r="15500" x14ac:dyDescent="0.2"/>
    <row r="15501" x14ac:dyDescent="0.2"/>
    <row r="15502" x14ac:dyDescent="0.2"/>
    <row r="15503" x14ac:dyDescent="0.2"/>
    <row r="15504" x14ac:dyDescent="0.2"/>
    <row r="15505" x14ac:dyDescent="0.2"/>
    <row r="15506" x14ac:dyDescent="0.2"/>
    <row r="15507" x14ac:dyDescent="0.2"/>
    <row r="15508" x14ac:dyDescent="0.2"/>
    <row r="15509" x14ac:dyDescent="0.2"/>
    <row r="15510" x14ac:dyDescent="0.2"/>
    <row r="15511" x14ac:dyDescent="0.2"/>
    <row r="15512" x14ac:dyDescent="0.2"/>
    <row r="15513" x14ac:dyDescent="0.2"/>
    <row r="15514" x14ac:dyDescent="0.2"/>
    <row r="15515" x14ac:dyDescent="0.2"/>
    <row r="15516" x14ac:dyDescent="0.2"/>
    <row r="15517" x14ac:dyDescent="0.2"/>
    <row r="15518" x14ac:dyDescent="0.2"/>
    <row r="15519" x14ac:dyDescent="0.2"/>
    <row r="15520" x14ac:dyDescent="0.2"/>
    <row r="15521" x14ac:dyDescent="0.2"/>
    <row r="15522" x14ac:dyDescent="0.2"/>
    <row r="15523" x14ac:dyDescent="0.2"/>
    <row r="15524" x14ac:dyDescent="0.2"/>
    <row r="15525" x14ac:dyDescent="0.2"/>
    <row r="15526" x14ac:dyDescent="0.2"/>
    <row r="15527" x14ac:dyDescent="0.2"/>
    <row r="15528" x14ac:dyDescent="0.2"/>
    <row r="15529" x14ac:dyDescent="0.2"/>
    <row r="15530" x14ac:dyDescent="0.2"/>
    <row r="15531" x14ac:dyDescent="0.2"/>
    <row r="15532" x14ac:dyDescent="0.2"/>
    <row r="15533" x14ac:dyDescent="0.2"/>
    <row r="15534" x14ac:dyDescent="0.2"/>
    <row r="15535" x14ac:dyDescent="0.2"/>
    <row r="15536" x14ac:dyDescent="0.2"/>
    <row r="15537" x14ac:dyDescent="0.2"/>
    <row r="15538" x14ac:dyDescent="0.2"/>
    <row r="15539" x14ac:dyDescent="0.2"/>
    <row r="15540" x14ac:dyDescent="0.2"/>
    <row r="15541" x14ac:dyDescent="0.2"/>
    <row r="15542" x14ac:dyDescent="0.2"/>
    <row r="15543" x14ac:dyDescent="0.2"/>
    <row r="15544" x14ac:dyDescent="0.2"/>
    <row r="15545" x14ac:dyDescent="0.2"/>
    <row r="15546" x14ac:dyDescent="0.2"/>
    <row r="15547" x14ac:dyDescent="0.2"/>
    <row r="15548" x14ac:dyDescent="0.2"/>
    <row r="15549" x14ac:dyDescent="0.2"/>
    <row r="15550" x14ac:dyDescent="0.2"/>
    <row r="15551" x14ac:dyDescent="0.2"/>
    <row r="15552" x14ac:dyDescent="0.2"/>
    <row r="15553" x14ac:dyDescent="0.2"/>
    <row r="15554" x14ac:dyDescent="0.2"/>
    <row r="15555" x14ac:dyDescent="0.2"/>
    <row r="15556" x14ac:dyDescent="0.2"/>
    <row r="15557" x14ac:dyDescent="0.2"/>
    <row r="15558" x14ac:dyDescent="0.2"/>
    <row r="15559" x14ac:dyDescent="0.2"/>
    <row r="15560" x14ac:dyDescent="0.2"/>
    <row r="15561" x14ac:dyDescent="0.2"/>
    <row r="15562" x14ac:dyDescent="0.2"/>
    <row r="15563" x14ac:dyDescent="0.2"/>
    <row r="15564" x14ac:dyDescent="0.2"/>
    <row r="15565" x14ac:dyDescent="0.2"/>
    <row r="15566" x14ac:dyDescent="0.2"/>
    <row r="15567" x14ac:dyDescent="0.2"/>
    <row r="15568" x14ac:dyDescent="0.2"/>
    <row r="15569" x14ac:dyDescent="0.2"/>
    <row r="15570" x14ac:dyDescent="0.2"/>
    <row r="15571" x14ac:dyDescent="0.2"/>
    <row r="15572" x14ac:dyDescent="0.2"/>
    <row r="15573" x14ac:dyDescent="0.2"/>
    <row r="15574" x14ac:dyDescent="0.2"/>
    <row r="15575" x14ac:dyDescent="0.2"/>
    <row r="15576" x14ac:dyDescent="0.2"/>
    <row r="15577" x14ac:dyDescent="0.2"/>
    <row r="15578" x14ac:dyDescent="0.2"/>
    <row r="15579" x14ac:dyDescent="0.2"/>
    <row r="15580" x14ac:dyDescent="0.2"/>
    <row r="15581" x14ac:dyDescent="0.2"/>
    <row r="15582" x14ac:dyDescent="0.2"/>
    <row r="15583" x14ac:dyDescent="0.2"/>
    <row r="15584" x14ac:dyDescent="0.2"/>
    <row r="15585" x14ac:dyDescent="0.2"/>
    <row r="15586" x14ac:dyDescent="0.2"/>
    <row r="15587" x14ac:dyDescent="0.2"/>
    <row r="15588" x14ac:dyDescent="0.2"/>
    <row r="15589" x14ac:dyDescent="0.2"/>
    <row r="15590" x14ac:dyDescent="0.2"/>
    <row r="15591" x14ac:dyDescent="0.2"/>
    <row r="15592" x14ac:dyDescent="0.2"/>
    <row r="15593" x14ac:dyDescent="0.2"/>
    <row r="15594" x14ac:dyDescent="0.2"/>
    <row r="15595" x14ac:dyDescent="0.2"/>
    <row r="15596" x14ac:dyDescent="0.2"/>
    <row r="15597" x14ac:dyDescent="0.2"/>
    <row r="15598" x14ac:dyDescent="0.2"/>
    <row r="15599" x14ac:dyDescent="0.2"/>
    <row r="15600" x14ac:dyDescent="0.2"/>
    <row r="15601" x14ac:dyDescent="0.2"/>
    <row r="15602" x14ac:dyDescent="0.2"/>
    <row r="15603" x14ac:dyDescent="0.2"/>
    <row r="15604" x14ac:dyDescent="0.2"/>
    <row r="15605" x14ac:dyDescent="0.2"/>
    <row r="15606" x14ac:dyDescent="0.2"/>
    <row r="15607" x14ac:dyDescent="0.2"/>
    <row r="15608" x14ac:dyDescent="0.2"/>
    <row r="15609" x14ac:dyDescent="0.2"/>
    <row r="15610" x14ac:dyDescent="0.2"/>
    <row r="15611" x14ac:dyDescent="0.2"/>
    <row r="15612" x14ac:dyDescent="0.2"/>
    <row r="15613" x14ac:dyDescent="0.2"/>
    <row r="15614" x14ac:dyDescent="0.2"/>
    <row r="15615" x14ac:dyDescent="0.2"/>
    <row r="15616" x14ac:dyDescent="0.2"/>
    <row r="15617" x14ac:dyDescent="0.2"/>
    <row r="15618" x14ac:dyDescent="0.2"/>
    <row r="15619" x14ac:dyDescent="0.2"/>
    <row r="15620" x14ac:dyDescent="0.2"/>
    <row r="15621" x14ac:dyDescent="0.2"/>
    <row r="15622" x14ac:dyDescent="0.2"/>
    <row r="15623" x14ac:dyDescent="0.2"/>
    <row r="15624" x14ac:dyDescent="0.2"/>
    <row r="15625" x14ac:dyDescent="0.2"/>
    <row r="15626" x14ac:dyDescent="0.2"/>
    <row r="15627" x14ac:dyDescent="0.2"/>
    <row r="15628" x14ac:dyDescent="0.2"/>
    <row r="15629" x14ac:dyDescent="0.2"/>
    <row r="15630" x14ac:dyDescent="0.2"/>
    <row r="15631" x14ac:dyDescent="0.2"/>
    <row r="15632" x14ac:dyDescent="0.2"/>
    <row r="15633" x14ac:dyDescent="0.2"/>
    <row r="15634" x14ac:dyDescent="0.2"/>
    <row r="15635" x14ac:dyDescent="0.2"/>
    <row r="15636" x14ac:dyDescent="0.2"/>
    <row r="15637" x14ac:dyDescent="0.2"/>
    <row r="15638" x14ac:dyDescent="0.2"/>
    <row r="15639" x14ac:dyDescent="0.2"/>
    <row r="15640" x14ac:dyDescent="0.2"/>
    <row r="15641" x14ac:dyDescent="0.2"/>
    <row r="15642" x14ac:dyDescent="0.2"/>
    <row r="15643" x14ac:dyDescent="0.2"/>
    <row r="15644" x14ac:dyDescent="0.2"/>
    <row r="15645" x14ac:dyDescent="0.2"/>
    <row r="15646" x14ac:dyDescent="0.2"/>
    <row r="15647" x14ac:dyDescent="0.2"/>
    <row r="15648" x14ac:dyDescent="0.2"/>
    <row r="15649" x14ac:dyDescent="0.2"/>
    <row r="15650" x14ac:dyDescent="0.2"/>
    <row r="15651" x14ac:dyDescent="0.2"/>
    <row r="15652" x14ac:dyDescent="0.2"/>
    <row r="15653" x14ac:dyDescent="0.2"/>
    <row r="15654" x14ac:dyDescent="0.2"/>
    <row r="15655" x14ac:dyDescent="0.2"/>
    <row r="15656" x14ac:dyDescent="0.2"/>
    <row r="15657" x14ac:dyDescent="0.2"/>
    <row r="15658" x14ac:dyDescent="0.2"/>
    <row r="15659" x14ac:dyDescent="0.2"/>
    <row r="15660" x14ac:dyDescent="0.2"/>
    <row r="15661" x14ac:dyDescent="0.2"/>
    <row r="15662" x14ac:dyDescent="0.2"/>
    <row r="15663" x14ac:dyDescent="0.2"/>
    <row r="15664" x14ac:dyDescent="0.2"/>
    <row r="15665" x14ac:dyDescent="0.2"/>
    <row r="15666" x14ac:dyDescent="0.2"/>
    <row r="15667" x14ac:dyDescent="0.2"/>
    <row r="15668" x14ac:dyDescent="0.2"/>
    <row r="15669" x14ac:dyDescent="0.2"/>
    <row r="15670" x14ac:dyDescent="0.2"/>
    <row r="15671" x14ac:dyDescent="0.2"/>
    <row r="15672" x14ac:dyDescent="0.2"/>
    <row r="15673" x14ac:dyDescent="0.2"/>
    <row r="15674" x14ac:dyDescent="0.2"/>
    <row r="15675" x14ac:dyDescent="0.2"/>
    <row r="15676" x14ac:dyDescent="0.2"/>
    <row r="15677" x14ac:dyDescent="0.2"/>
    <row r="15678" x14ac:dyDescent="0.2"/>
    <row r="15679" x14ac:dyDescent="0.2"/>
    <row r="15680" x14ac:dyDescent="0.2"/>
    <row r="15681" x14ac:dyDescent="0.2"/>
    <row r="15682" x14ac:dyDescent="0.2"/>
    <row r="15683" x14ac:dyDescent="0.2"/>
    <row r="15684" x14ac:dyDescent="0.2"/>
    <row r="15685" x14ac:dyDescent="0.2"/>
    <row r="15686" x14ac:dyDescent="0.2"/>
    <row r="15687" x14ac:dyDescent="0.2"/>
    <row r="15688" x14ac:dyDescent="0.2"/>
    <row r="15689" x14ac:dyDescent="0.2"/>
    <row r="15690" x14ac:dyDescent="0.2"/>
    <row r="15691" x14ac:dyDescent="0.2"/>
    <row r="15692" x14ac:dyDescent="0.2"/>
    <row r="15693" x14ac:dyDescent="0.2"/>
    <row r="15694" x14ac:dyDescent="0.2"/>
    <row r="15695" x14ac:dyDescent="0.2"/>
    <row r="15696" x14ac:dyDescent="0.2"/>
    <row r="15697" x14ac:dyDescent="0.2"/>
    <row r="15698" x14ac:dyDescent="0.2"/>
    <row r="15699" x14ac:dyDescent="0.2"/>
    <row r="15700" x14ac:dyDescent="0.2"/>
    <row r="15701" x14ac:dyDescent="0.2"/>
    <row r="15702" x14ac:dyDescent="0.2"/>
    <row r="15703" x14ac:dyDescent="0.2"/>
    <row r="15704" x14ac:dyDescent="0.2"/>
    <row r="15705" x14ac:dyDescent="0.2"/>
    <row r="15706" x14ac:dyDescent="0.2"/>
    <row r="15707" x14ac:dyDescent="0.2"/>
    <row r="15708" x14ac:dyDescent="0.2"/>
    <row r="15709" x14ac:dyDescent="0.2"/>
    <row r="15710" x14ac:dyDescent="0.2"/>
    <row r="15711" x14ac:dyDescent="0.2"/>
    <row r="15712" x14ac:dyDescent="0.2"/>
    <row r="15713" x14ac:dyDescent="0.2"/>
    <row r="15714" x14ac:dyDescent="0.2"/>
    <row r="15715" x14ac:dyDescent="0.2"/>
    <row r="15716" x14ac:dyDescent="0.2"/>
    <row r="15717" x14ac:dyDescent="0.2"/>
    <row r="15718" x14ac:dyDescent="0.2"/>
    <row r="15719" x14ac:dyDescent="0.2"/>
    <row r="15720" x14ac:dyDescent="0.2"/>
    <row r="15721" x14ac:dyDescent="0.2"/>
    <row r="15722" x14ac:dyDescent="0.2"/>
    <row r="15723" x14ac:dyDescent="0.2"/>
    <row r="15724" x14ac:dyDescent="0.2"/>
    <row r="15725" x14ac:dyDescent="0.2"/>
    <row r="15726" x14ac:dyDescent="0.2"/>
    <row r="15727" x14ac:dyDescent="0.2"/>
    <row r="15728" x14ac:dyDescent="0.2"/>
    <row r="15729" x14ac:dyDescent="0.2"/>
    <row r="15730" x14ac:dyDescent="0.2"/>
    <row r="15731" x14ac:dyDescent="0.2"/>
    <row r="15732" x14ac:dyDescent="0.2"/>
    <row r="15733" x14ac:dyDescent="0.2"/>
    <row r="15734" x14ac:dyDescent="0.2"/>
    <row r="15735" x14ac:dyDescent="0.2"/>
    <row r="15736" x14ac:dyDescent="0.2"/>
    <row r="15737" x14ac:dyDescent="0.2"/>
    <row r="15738" x14ac:dyDescent="0.2"/>
    <row r="15739" x14ac:dyDescent="0.2"/>
    <row r="15740" x14ac:dyDescent="0.2"/>
    <row r="15741" x14ac:dyDescent="0.2"/>
    <row r="15742" x14ac:dyDescent="0.2"/>
    <row r="15743" x14ac:dyDescent="0.2"/>
    <row r="15744" x14ac:dyDescent="0.2"/>
    <row r="15745" x14ac:dyDescent="0.2"/>
    <row r="15746" x14ac:dyDescent="0.2"/>
    <row r="15747" x14ac:dyDescent="0.2"/>
    <row r="15748" x14ac:dyDescent="0.2"/>
    <row r="15749" x14ac:dyDescent="0.2"/>
    <row r="15750" x14ac:dyDescent="0.2"/>
    <row r="15751" x14ac:dyDescent="0.2"/>
    <row r="15752" x14ac:dyDescent="0.2"/>
    <row r="15753" x14ac:dyDescent="0.2"/>
    <row r="15754" x14ac:dyDescent="0.2"/>
    <row r="15755" x14ac:dyDescent="0.2"/>
    <row r="15756" x14ac:dyDescent="0.2"/>
    <row r="15757" x14ac:dyDescent="0.2"/>
    <row r="15758" x14ac:dyDescent="0.2"/>
    <row r="15759" x14ac:dyDescent="0.2"/>
    <row r="15760" x14ac:dyDescent="0.2"/>
    <row r="15761" x14ac:dyDescent="0.2"/>
    <row r="15762" x14ac:dyDescent="0.2"/>
    <row r="15763" x14ac:dyDescent="0.2"/>
    <row r="15764" x14ac:dyDescent="0.2"/>
    <row r="15765" x14ac:dyDescent="0.2"/>
    <row r="15766" x14ac:dyDescent="0.2"/>
    <row r="15767" x14ac:dyDescent="0.2"/>
    <row r="15768" x14ac:dyDescent="0.2"/>
    <row r="15769" x14ac:dyDescent="0.2"/>
    <row r="15770" x14ac:dyDescent="0.2"/>
    <row r="15771" x14ac:dyDescent="0.2"/>
    <row r="15772" x14ac:dyDescent="0.2"/>
    <row r="15773" x14ac:dyDescent="0.2"/>
    <row r="15774" x14ac:dyDescent="0.2"/>
    <row r="15775" x14ac:dyDescent="0.2"/>
    <row r="15776" x14ac:dyDescent="0.2"/>
    <row r="15777" x14ac:dyDescent="0.2"/>
    <row r="15778" x14ac:dyDescent="0.2"/>
    <row r="15779" x14ac:dyDescent="0.2"/>
    <row r="15780" x14ac:dyDescent="0.2"/>
    <row r="15781" x14ac:dyDescent="0.2"/>
    <row r="15782" x14ac:dyDescent="0.2"/>
    <row r="15783" x14ac:dyDescent="0.2"/>
    <row r="15784" x14ac:dyDescent="0.2"/>
    <row r="15785" x14ac:dyDescent="0.2"/>
    <row r="15786" x14ac:dyDescent="0.2"/>
    <row r="15787" x14ac:dyDescent="0.2"/>
    <row r="15788" x14ac:dyDescent="0.2"/>
    <row r="15789" x14ac:dyDescent="0.2"/>
    <row r="15790" x14ac:dyDescent="0.2"/>
    <row r="15791" x14ac:dyDescent="0.2"/>
    <row r="15792" x14ac:dyDescent="0.2"/>
    <row r="15793" x14ac:dyDescent="0.2"/>
    <row r="15794" x14ac:dyDescent="0.2"/>
    <row r="15795" x14ac:dyDescent="0.2"/>
    <row r="15796" x14ac:dyDescent="0.2"/>
    <row r="15797" x14ac:dyDescent="0.2"/>
    <row r="15798" x14ac:dyDescent="0.2"/>
    <row r="15799" x14ac:dyDescent="0.2"/>
    <row r="15800" x14ac:dyDescent="0.2"/>
    <row r="15801" x14ac:dyDescent="0.2"/>
    <row r="15802" x14ac:dyDescent="0.2"/>
    <row r="15803" x14ac:dyDescent="0.2"/>
    <row r="15804" x14ac:dyDescent="0.2"/>
    <row r="15805" x14ac:dyDescent="0.2"/>
    <row r="15806" x14ac:dyDescent="0.2"/>
    <row r="15807" x14ac:dyDescent="0.2"/>
    <row r="15808" x14ac:dyDescent="0.2"/>
    <row r="15809" x14ac:dyDescent="0.2"/>
    <row r="15810" x14ac:dyDescent="0.2"/>
    <row r="15811" x14ac:dyDescent="0.2"/>
    <row r="15812" x14ac:dyDescent="0.2"/>
    <row r="15813" x14ac:dyDescent="0.2"/>
    <row r="15814" x14ac:dyDescent="0.2"/>
    <row r="15815" x14ac:dyDescent="0.2"/>
    <row r="15816" x14ac:dyDescent="0.2"/>
    <row r="15817" x14ac:dyDescent="0.2"/>
    <row r="15818" x14ac:dyDescent="0.2"/>
    <row r="15819" x14ac:dyDescent="0.2"/>
    <row r="15820" x14ac:dyDescent="0.2"/>
    <row r="15821" x14ac:dyDescent="0.2"/>
    <row r="15822" x14ac:dyDescent="0.2"/>
    <row r="15823" x14ac:dyDescent="0.2"/>
    <row r="15824" x14ac:dyDescent="0.2"/>
    <row r="15825" x14ac:dyDescent="0.2"/>
    <row r="15826" x14ac:dyDescent="0.2"/>
    <row r="15827" x14ac:dyDescent="0.2"/>
    <row r="15828" x14ac:dyDescent="0.2"/>
    <row r="15829" x14ac:dyDescent="0.2"/>
    <row r="15830" x14ac:dyDescent="0.2"/>
    <row r="15831" x14ac:dyDescent="0.2"/>
    <row r="15832" x14ac:dyDescent="0.2"/>
    <row r="15833" x14ac:dyDescent="0.2"/>
    <row r="15834" x14ac:dyDescent="0.2"/>
    <row r="15835" x14ac:dyDescent="0.2"/>
    <row r="15836" x14ac:dyDescent="0.2"/>
    <row r="15837" x14ac:dyDescent="0.2"/>
    <row r="15838" x14ac:dyDescent="0.2"/>
    <row r="15839" x14ac:dyDescent="0.2"/>
    <row r="15840" x14ac:dyDescent="0.2"/>
    <row r="15841" x14ac:dyDescent="0.2"/>
    <row r="15842" x14ac:dyDescent="0.2"/>
    <row r="15843" x14ac:dyDescent="0.2"/>
    <row r="15844" x14ac:dyDescent="0.2"/>
    <row r="15845" x14ac:dyDescent="0.2"/>
    <row r="15846" x14ac:dyDescent="0.2"/>
    <row r="15847" x14ac:dyDescent="0.2"/>
    <row r="15848" x14ac:dyDescent="0.2"/>
    <row r="15849" x14ac:dyDescent="0.2"/>
    <row r="15850" x14ac:dyDescent="0.2"/>
    <row r="15851" x14ac:dyDescent="0.2"/>
    <row r="15852" x14ac:dyDescent="0.2"/>
    <row r="15853" x14ac:dyDescent="0.2"/>
    <row r="15854" x14ac:dyDescent="0.2"/>
    <row r="15855" x14ac:dyDescent="0.2"/>
    <row r="15856" x14ac:dyDescent="0.2"/>
    <row r="15857" x14ac:dyDescent="0.2"/>
    <row r="15858" x14ac:dyDescent="0.2"/>
    <row r="15859" x14ac:dyDescent="0.2"/>
    <row r="15860" x14ac:dyDescent="0.2"/>
    <row r="15861" x14ac:dyDescent="0.2"/>
    <row r="15862" x14ac:dyDescent="0.2"/>
    <row r="15863" x14ac:dyDescent="0.2"/>
    <row r="15864" x14ac:dyDescent="0.2"/>
    <row r="15865" x14ac:dyDescent="0.2"/>
    <row r="15866" x14ac:dyDescent="0.2"/>
    <row r="15867" x14ac:dyDescent="0.2"/>
    <row r="15868" x14ac:dyDescent="0.2"/>
    <row r="15869" x14ac:dyDescent="0.2"/>
    <row r="15870" x14ac:dyDescent="0.2"/>
    <row r="15871" x14ac:dyDescent="0.2"/>
    <row r="15872" x14ac:dyDescent="0.2"/>
    <row r="15873" x14ac:dyDescent="0.2"/>
    <row r="15874" x14ac:dyDescent="0.2"/>
    <row r="15875" x14ac:dyDescent="0.2"/>
    <row r="15876" x14ac:dyDescent="0.2"/>
    <row r="15877" x14ac:dyDescent="0.2"/>
    <row r="15878" x14ac:dyDescent="0.2"/>
    <row r="15879" x14ac:dyDescent="0.2"/>
    <row r="15880" x14ac:dyDescent="0.2"/>
    <row r="15881" x14ac:dyDescent="0.2"/>
    <row r="15882" x14ac:dyDescent="0.2"/>
    <row r="15883" x14ac:dyDescent="0.2"/>
    <row r="15884" x14ac:dyDescent="0.2"/>
    <row r="15885" x14ac:dyDescent="0.2"/>
    <row r="15886" x14ac:dyDescent="0.2"/>
    <row r="15887" x14ac:dyDescent="0.2"/>
    <row r="15888" x14ac:dyDescent="0.2"/>
    <row r="15889" x14ac:dyDescent="0.2"/>
    <row r="15890" x14ac:dyDescent="0.2"/>
    <row r="15891" x14ac:dyDescent="0.2"/>
    <row r="15892" x14ac:dyDescent="0.2"/>
    <row r="15893" x14ac:dyDescent="0.2"/>
    <row r="15894" x14ac:dyDescent="0.2"/>
    <row r="15895" x14ac:dyDescent="0.2"/>
    <row r="15896" x14ac:dyDescent="0.2"/>
    <row r="15897" x14ac:dyDescent="0.2"/>
    <row r="15898" x14ac:dyDescent="0.2"/>
    <row r="15899" x14ac:dyDescent="0.2"/>
    <row r="15900" x14ac:dyDescent="0.2"/>
    <row r="15901" x14ac:dyDescent="0.2"/>
    <row r="15902" x14ac:dyDescent="0.2"/>
    <row r="15903" x14ac:dyDescent="0.2"/>
    <row r="15904" x14ac:dyDescent="0.2"/>
    <row r="15905" x14ac:dyDescent="0.2"/>
    <row r="15906" x14ac:dyDescent="0.2"/>
    <row r="15907" x14ac:dyDescent="0.2"/>
    <row r="15908" x14ac:dyDescent="0.2"/>
    <row r="15909" x14ac:dyDescent="0.2"/>
    <row r="15910" x14ac:dyDescent="0.2"/>
    <row r="15911" x14ac:dyDescent="0.2"/>
    <row r="15912" x14ac:dyDescent="0.2"/>
    <row r="15913" x14ac:dyDescent="0.2"/>
    <row r="15914" x14ac:dyDescent="0.2"/>
    <row r="15915" x14ac:dyDescent="0.2"/>
    <row r="15916" x14ac:dyDescent="0.2"/>
    <row r="15917" x14ac:dyDescent="0.2"/>
    <row r="15918" x14ac:dyDescent="0.2"/>
    <row r="15919" x14ac:dyDescent="0.2"/>
    <row r="15920" x14ac:dyDescent="0.2"/>
    <row r="15921" x14ac:dyDescent="0.2"/>
    <row r="15922" x14ac:dyDescent="0.2"/>
    <row r="15923" x14ac:dyDescent="0.2"/>
    <row r="15924" x14ac:dyDescent="0.2"/>
    <row r="15925" x14ac:dyDescent="0.2"/>
    <row r="15926" x14ac:dyDescent="0.2"/>
    <row r="15927" x14ac:dyDescent="0.2"/>
    <row r="15928" x14ac:dyDescent="0.2"/>
    <row r="15929" x14ac:dyDescent="0.2"/>
    <row r="15930" x14ac:dyDescent="0.2"/>
    <row r="15931" x14ac:dyDescent="0.2"/>
    <row r="15932" x14ac:dyDescent="0.2"/>
    <row r="15933" x14ac:dyDescent="0.2"/>
    <row r="15934" x14ac:dyDescent="0.2"/>
    <row r="15935" x14ac:dyDescent="0.2"/>
    <row r="15936" x14ac:dyDescent="0.2"/>
    <row r="15937" x14ac:dyDescent="0.2"/>
    <row r="15938" x14ac:dyDescent="0.2"/>
    <row r="15939" x14ac:dyDescent="0.2"/>
    <row r="15940" x14ac:dyDescent="0.2"/>
    <row r="15941" x14ac:dyDescent="0.2"/>
    <row r="15942" x14ac:dyDescent="0.2"/>
    <row r="15943" x14ac:dyDescent="0.2"/>
    <row r="15944" x14ac:dyDescent="0.2"/>
    <row r="15945" x14ac:dyDescent="0.2"/>
    <row r="15946" x14ac:dyDescent="0.2"/>
    <row r="15947" x14ac:dyDescent="0.2"/>
    <row r="15948" x14ac:dyDescent="0.2"/>
    <row r="15949" x14ac:dyDescent="0.2"/>
    <row r="15950" x14ac:dyDescent="0.2"/>
    <row r="15951" x14ac:dyDescent="0.2"/>
    <row r="15952" x14ac:dyDescent="0.2"/>
    <row r="15953" x14ac:dyDescent="0.2"/>
    <row r="15954" x14ac:dyDescent="0.2"/>
    <row r="15955" x14ac:dyDescent="0.2"/>
    <row r="15956" x14ac:dyDescent="0.2"/>
    <row r="15957" x14ac:dyDescent="0.2"/>
    <row r="15958" x14ac:dyDescent="0.2"/>
    <row r="15959" x14ac:dyDescent="0.2"/>
    <row r="15960" x14ac:dyDescent="0.2"/>
    <row r="15961" x14ac:dyDescent="0.2"/>
    <row r="15962" x14ac:dyDescent="0.2"/>
    <row r="15963" x14ac:dyDescent="0.2"/>
    <row r="15964" x14ac:dyDescent="0.2"/>
    <row r="15965" x14ac:dyDescent="0.2"/>
    <row r="15966" x14ac:dyDescent="0.2"/>
    <row r="15967" x14ac:dyDescent="0.2"/>
    <row r="15968" x14ac:dyDescent="0.2"/>
    <row r="15969" x14ac:dyDescent="0.2"/>
    <row r="15970" x14ac:dyDescent="0.2"/>
    <row r="15971" x14ac:dyDescent="0.2"/>
    <row r="15972" x14ac:dyDescent="0.2"/>
    <row r="15973" x14ac:dyDescent="0.2"/>
    <row r="15974" x14ac:dyDescent="0.2"/>
    <row r="15975" x14ac:dyDescent="0.2"/>
    <row r="15976" x14ac:dyDescent="0.2"/>
    <row r="15977" x14ac:dyDescent="0.2"/>
    <row r="15978" x14ac:dyDescent="0.2"/>
    <row r="15979" x14ac:dyDescent="0.2"/>
    <row r="15980" x14ac:dyDescent="0.2"/>
    <row r="15981" x14ac:dyDescent="0.2"/>
    <row r="15982" x14ac:dyDescent="0.2"/>
    <row r="15983" x14ac:dyDescent="0.2"/>
    <row r="15984" x14ac:dyDescent="0.2"/>
    <row r="15985" x14ac:dyDescent="0.2"/>
    <row r="15986" x14ac:dyDescent="0.2"/>
    <row r="15987" x14ac:dyDescent="0.2"/>
    <row r="15988" x14ac:dyDescent="0.2"/>
    <row r="15989" x14ac:dyDescent="0.2"/>
    <row r="15990" x14ac:dyDescent="0.2"/>
    <row r="15991" x14ac:dyDescent="0.2"/>
    <row r="15992" x14ac:dyDescent="0.2"/>
    <row r="15993" x14ac:dyDescent="0.2"/>
    <row r="15994" x14ac:dyDescent="0.2"/>
    <row r="15995" x14ac:dyDescent="0.2"/>
    <row r="15996" x14ac:dyDescent="0.2"/>
    <row r="15997" x14ac:dyDescent="0.2"/>
    <row r="15998" x14ac:dyDescent="0.2"/>
    <row r="15999" x14ac:dyDescent="0.2"/>
    <row r="16000" x14ac:dyDescent="0.2"/>
    <row r="16001" x14ac:dyDescent="0.2"/>
    <row r="16002" x14ac:dyDescent="0.2"/>
    <row r="16003" x14ac:dyDescent="0.2"/>
    <row r="16004" x14ac:dyDescent="0.2"/>
    <row r="16005" x14ac:dyDescent="0.2"/>
    <row r="16006" x14ac:dyDescent="0.2"/>
    <row r="16007" x14ac:dyDescent="0.2"/>
    <row r="16008" x14ac:dyDescent="0.2"/>
    <row r="16009" x14ac:dyDescent="0.2"/>
    <row r="16010" x14ac:dyDescent="0.2"/>
    <row r="16011" x14ac:dyDescent="0.2"/>
    <row r="16012" x14ac:dyDescent="0.2"/>
    <row r="16013" x14ac:dyDescent="0.2"/>
    <row r="16014" x14ac:dyDescent="0.2"/>
    <row r="16015" x14ac:dyDescent="0.2"/>
    <row r="16016" x14ac:dyDescent="0.2"/>
    <row r="16017" x14ac:dyDescent="0.2"/>
    <row r="16018" x14ac:dyDescent="0.2"/>
    <row r="16019" x14ac:dyDescent="0.2"/>
    <row r="16020" x14ac:dyDescent="0.2"/>
    <row r="16021" x14ac:dyDescent="0.2"/>
    <row r="16022" x14ac:dyDescent="0.2"/>
    <row r="16023" x14ac:dyDescent="0.2"/>
    <row r="16024" x14ac:dyDescent="0.2"/>
    <row r="16025" x14ac:dyDescent="0.2"/>
    <row r="16026" x14ac:dyDescent="0.2"/>
    <row r="16027" x14ac:dyDescent="0.2"/>
    <row r="16028" x14ac:dyDescent="0.2"/>
    <row r="16029" x14ac:dyDescent="0.2"/>
    <row r="16030" x14ac:dyDescent="0.2"/>
    <row r="16031" x14ac:dyDescent="0.2"/>
    <row r="16032" x14ac:dyDescent="0.2"/>
    <row r="16033" x14ac:dyDescent="0.2"/>
    <row r="16034" x14ac:dyDescent="0.2"/>
    <row r="16035" x14ac:dyDescent="0.2"/>
    <row r="16036" x14ac:dyDescent="0.2"/>
    <row r="16037" x14ac:dyDescent="0.2"/>
    <row r="16038" x14ac:dyDescent="0.2"/>
    <row r="16039" x14ac:dyDescent="0.2"/>
    <row r="16040" x14ac:dyDescent="0.2"/>
    <row r="16041" x14ac:dyDescent="0.2"/>
    <row r="16042" x14ac:dyDescent="0.2"/>
    <row r="16043" x14ac:dyDescent="0.2"/>
    <row r="16044" x14ac:dyDescent="0.2"/>
    <row r="16045" x14ac:dyDescent="0.2"/>
    <row r="16046" x14ac:dyDescent="0.2"/>
    <row r="16047" x14ac:dyDescent="0.2"/>
    <row r="16048" x14ac:dyDescent="0.2"/>
    <row r="16049" x14ac:dyDescent="0.2"/>
    <row r="16050" x14ac:dyDescent="0.2"/>
    <row r="16051" x14ac:dyDescent="0.2"/>
    <row r="16052" x14ac:dyDescent="0.2"/>
    <row r="16053" x14ac:dyDescent="0.2"/>
    <row r="16054" x14ac:dyDescent="0.2"/>
    <row r="16055" x14ac:dyDescent="0.2"/>
    <row r="16056" x14ac:dyDescent="0.2"/>
    <row r="16057" x14ac:dyDescent="0.2"/>
    <row r="16058" x14ac:dyDescent="0.2"/>
    <row r="16059" x14ac:dyDescent="0.2"/>
    <row r="16060" x14ac:dyDescent="0.2"/>
    <row r="16061" x14ac:dyDescent="0.2"/>
    <row r="16062" x14ac:dyDescent="0.2"/>
    <row r="16063" x14ac:dyDescent="0.2"/>
    <row r="16064" x14ac:dyDescent="0.2"/>
    <row r="16065" x14ac:dyDescent="0.2"/>
    <row r="16066" x14ac:dyDescent="0.2"/>
    <row r="16067" x14ac:dyDescent="0.2"/>
    <row r="16068" x14ac:dyDescent="0.2"/>
    <row r="16069" x14ac:dyDescent="0.2"/>
    <row r="16070" x14ac:dyDescent="0.2"/>
    <row r="16071" x14ac:dyDescent="0.2"/>
    <row r="16072" x14ac:dyDescent="0.2"/>
    <row r="16073" x14ac:dyDescent="0.2"/>
    <row r="16074" x14ac:dyDescent="0.2"/>
    <row r="16075" x14ac:dyDescent="0.2"/>
    <row r="16076" x14ac:dyDescent="0.2"/>
    <row r="16077" x14ac:dyDescent="0.2"/>
    <row r="16078" x14ac:dyDescent="0.2"/>
    <row r="16079" x14ac:dyDescent="0.2"/>
    <row r="16080" x14ac:dyDescent="0.2"/>
    <row r="16081" x14ac:dyDescent="0.2"/>
    <row r="16082" x14ac:dyDescent="0.2"/>
    <row r="16083" x14ac:dyDescent="0.2"/>
    <row r="16084" x14ac:dyDescent="0.2"/>
    <row r="16085" x14ac:dyDescent="0.2"/>
    <row r="16086" x14ac:dyDescent="0.2"/>
    <row r="16087" x14ac:dyDescent="0.2"/>
    <row r="16088" x14ac:dyDescent="0.2"/>
    <row r="16089" x14ac:dyDescent="0.2"/>
    <row r="16090" x14ac:dyDescent="0.2"/>
    <row r="16091" x14ac:dyDescent="0.2"/>
    <row r="16092" x14ac:dyDescent="0.2"/>
    <row r="16093" x14ac:dyDescent="0.2"/>
    <row r="16094" x14ac:dyDescent="0.2"/>
    <row r="16095" x14ac:dyDescent="0.2"/>
    <row r="16096" x14ac:dyDescent="0.2"/>
    <row r="16097" x14ac:dyDescent="0.2"/>
    <row r="16098" x14ac:dyDescent="0.2"/>
    <row r="16099" x14ac:dyDescent="0.2"/>
    <row r="16100" x14ac:dyDescent="0.2"/>
    <row r="16101" x14ac:dyDescent="0.2"/>
    <row r="16102" x14ac:dyDescent="0.2"/>
    <row r="16103" x14ac:dyDescent="0.2"/>
    <row r="16104" x14ac:dyDescent="0.2"/>
    <row r="16105" x14ac:dyDescent="0.2"/>
    <row r="16106" x14ac:dyDescent="0.2"/>
    <row r="16107" x14ac:dyDescent="0.2"/>
    <row r="16108" x14ac:dyDescent="0.2"/>
    <row r="16109" x14ac:dyDescent="0.2"/>
    <row r="16110" x14ac:dyDescent="0.2"/>
    <row r="16111" x14ac:dyDescent="0.2"/>
    <row r="16112" x14ac:dyDescent="0.2"/>
    <row r="16113" x14ac:dyDescent="0.2"/>
    <row r="16114" x14ac:dyDescent="0.2"/>
    <row r="16115" x14ac:dyDescent="0.2"/>
    <row r="16116" x14ac:dyDescent="0.2"/>
    <row r="16117" x14ac:dyDescent="0.2"/>
    <row r="16118" x14ac:dyDescent="0.2"/>
    <row r="16119" x14ac:dyDescent="0.2"/>
    <row r="16120" x14ac:dyDescent="0.2"/>
    <row r="16121" x14ac:dyDescent="0.2"/>
    <row r="16122" x14ac:dyDescent="0.2"/>
    <row r="16123" x14ac:dyDescent="0.2"/>
    <row r="16124" x14ac:dyDescent="0.2"/>
    <row r="16125" x14ac:dyDescent="0.2"/>
    <row r="16126" x14ac:dyDescent="0.2"/>
    <row r="16127" x14ac:dyDescent="0.2"/>
    <row r="16128" x14ac:dyDescent="0.2"/>
    <row r="16129" x14ac:dyDescent="0.2"/>
    <row r="16130" x14ac:dyDescent="0.2"/>
    <row r="16131" x14ac:dyDescent="0.2"/>
    <row r="16132" x14ac:dyDescent="0.2"/>
    <row r="16133" x14ac:dyDescent="0.2"/>
    <row r="16134" x14ac:dyDescent="0.2"/>
    <row r="16135" x14ac:dyDescent="0.2"/>
    <row r="16136" x14ac:dyDescent="0.2"/>
    <row r="16137" x14ac:dyDescent="0.2"/>
    <row r="16138" x14ac:dyDescent="0.2"/>
    <row r="16139" x14ac:dyDescent="0.2"/>
    <row r="16140" x14ac:dyDescent="0.2"/>
    <row r="16141" x14ac:dyDescent="0.2"/>
    <row r="16142" x14ac:dyDescent="0.2"/>
    <row r="16143" x14ac:dyDescent="0.2"/>
    <row r="16144" x14ac:dyDescent="0.2"/>
    <row r="16145" x14ac:dyDescent="0.2"/>
    <row r="16146" x14ac:dyDescent="0.2"/>
    <row r="16147" x14ac:dyDescent="0.2"/>
    <row r="16148" x14ac:dyDescent="0.2"/>
    <row r="16149" x14ac:dyDescent="0.2"/>
    <row r="16150" x14ac:dyDescent="0.2"/>
    <row r="16151" x14ac:dyDescent="0.2"/>
    <row r="16152" x14ac:dyDescent="0.2"/>
    <row r="16153" x14ac:dyDescent="0.2"/>
    <row r="16154" x14ac:dyDescent="0.2"/>
    <row r="16155" x14ac:dyDescent="0.2"/>
    <row r="16156" x14ac:dyDescent="0.2"/>
    <row r="16157" x14ac:dyDescent="0.2"/>
    <row r="16158" x14ac:dyDescent="0.2"/>
    <row r="16159" x14ac:dyDescent="0.2"/>
    <row r="16160" x14ac:dyDescent="0.2"/>
    <row r="16161" x14ac:dyDescent="0.2"/>
    <row r="16162" x14ac:dyDescent="0.2"/>
    <row r="16163" x14ac:dyDescent="0.2"/>
    <row r="16164" x14ac:dyDescent="0.2"/>
    <row r="16165" x14ac:dyDescent="0.2"/>
    <row r="16166" x14ac:dyDescent="0.2"/>
    <row r="16167" x14ac:dyDescent="0.2"/>
    <row r="16168" x14ac:dyDescent="0.2"/>
    <row r="16169" x14ac:dyDescent="0.2"/>
    <row r="16170" x14ac:dyDescent="0.2"/>
    <row r="16171" x14ac:dyDescent="0.2"/>
    <row r="16172" x14ac:dyDescent="0.2"/>
    <row r="16173" x14ac:dyDescent="0.2"/>
    <row r="16174" x14ac:dyDescent="0.2"/>
    <row r="16175" x14ac:dyDescent="0.2"/>
    <row r="16176" x14ac:dyDescent="0.2"/>
    <row r="16177" x14ac:dyDescent="0.2"/>
    <row r="16178" x14ac:dyDescent="0.2"/>
    <row r="16179" x14ac:dyDescent="0.2"/>
    <row r="16180" x14ac:dyDescent="0.2"/>
    <row r="16181" x14ac:dyDescent="0.2"/>
    <row r="16182" x14ac:dyDescent="0.2"/>
    <row r="16183" x14ac:dyDescent="0.2"/>
    <row r="16184" x14ac:dyDescent="0.2"/>
    <row r="16185" x14ac:dyDescent="0.2"/>
    <row r="16186" x14ac:dyDescent="0.2"/>
    <row r="16187" x14ac:dyDescent="0.2"/>
    <row r="16188" x14ac:dyDescent="0.2"/>
    <row r="16189" x14ac:dyDescent="0.2"/>
    <row r="16190" x14ac:dyDescent="0.2"/>
    <row r="16191" x14ac:dyDescent="0.2"/>
    <row r="16192" x14ac:dyDescent="0.2"/>
    <row r="16193" x14ac:dyDescent="0.2"/>
    <row r="16194" x14ac:dyDescent="0.2"/>
    <row r="16195" x14ac:dyDescent="0.2"/>
    <row r="16196" x14ac:dyDescent="0.2"/>
    <row r="16197" x14ac:dyDescent="0.2"/>
    <row r="16198" x14ac:dyDescent="0.2"/>
    <row r="16199" x14ac:dyDescent="0.2"/>
    <row r="16200" x14ac:dyDescent="0.2"/>
    <row r="16201" x14ac:dyDescent="0.2"/>
    <row r="16202" x14ac:dyDescent="0.2"/>
    <row r="16203" x14ac:dyDescent="0.2"/>
    <row r="16204" x14ac:dyDescent="0.2"/>
    <row r="16205" x14ac:dyDescent="0.2"/>
    <row r="16206" x14ac:dyDescent="0.2"/>
    <row r="16207" x14ac:dyDescent="0.2"/>
    <row r="16208" x14ac:dyDescent="0.2"/>
    <row r="16209" x14ac:dyDescent="0.2"/>
    <row r="16210" x14ac:dyDescent="0.2"/>
    <row r="16211" x14ac:dyDescent="0.2"/>
    <row r="16212" x14ac:dyDescent="0.2"/>
    <row r="16213" x14ac:dyDescent="0.2"/>
    <row r="16214" x14ac:dyDescent="0.2"/>
    <row r="16215" x14ac:dyDescent="0.2"/>
    <row r="16216" x14ac:dyDescent="0.2"/>
    <row r="16217" x14ac:dyDescent="0.2"/>
    <row r="16218" x14ac:dyDescent="0.2"/>
    <row r="16219" x14ac:dyDescent="0.2"/>
    <row r="16220" x14ac:dyDescent="0.2"/>
    <row r="16221" x14ac:dyDescent="0.2"/>
    <row r="16222" x14ac:dyDescent="0.2"/>
    <row r="16223" x14ac:dyDescent="0.2"/>
    <row r="16224" x14ac:dyDescent="0.2"/>
    <row r="16225" x14ac:dyDescent="0.2"/>
    <row r="16226" x14ac:dyDescent="0.2"/>
    <row r="16227" x14ac:dyDescent="0.2"/>
    <row r="16228" x14ac:dyDescent="0.2"/>
    <row r="16229" x14ac:dyDescent="0.2"/>
    <row r="16230" x14ac:dyDescent="0.2"/>
    <row r="16231" x14ac:dyDescent="0.2"/>
    <row r="16232" x14ac:dyDescent="0.2"/>
    <row r="16233" x14ac:dyDescent="0.2"/>
    <row r="16234" x14ac:dyDescent="0.2"/>
    <row r="16235" x14ac:dyDescent="0.2"/>
    <row r="16236" x14ac:dyDescent="0.2"/>
    <row r="16237" x14ac:dyDescent="0.2"/>
    <row r="16238" x14ac:dyDescent="0.2"/>
    <row r="16239" x14ac:dyDescent="0.2"/>
    <row r="16240" x14ac:dyDescent="0.2"/>
    <row r="16241" x14ac:dyDescent="0.2"/>
    <row r="16242" x14ac:dyDescent="0.2"/>
    <row r="16243" x14ac:dyDescent="0.2"/>
    <row r="16244" x14ac:dyDescent="0.2"/>
    <row r="16245" x14ac:dyDescent="0.2"/>
    <row r="16246" x14ac:dyDescent="0.2"/>
    <row r="16247" x14ac:dyDescent="0.2"/>
    <row r="16248" x14ac:dyDescent="0.2"/>
    <row r="16249" x14ac:dyDescent="0.2"/>
    <row r="16250" x14ac:dyDescent="0.2"/>
    <row r="16251" x14ac:dyDescent="0.2"/>
    <row r="16252" x14ac:dyDescent="0.2"/>
    <row r="16253" x14ac:dyDescent="0.2"/>
    <row r="16254" x14ac:dyDescent="0.2"/>
    <row r="16255" x14ac:dyDescent="0.2"/>
    <row r="16256" x14ac:dyDescent="0.2"/>
    <row r="16257" x14ac:dyDescent="0.2"/>
    <row r="16258" x14ac:dyDescent="0.2"/>
    <row r="16259" x14ac:dyDescent="0.2"/>
    <row r="16260" x14ac:dyDescent="0.2"/>
    <row r="16261" x14ac:dyDescent="0.2"/>
    <row r="16262" x14ac:dyDescent="0.2"/>
    <row r="16263" x14ac:dyDescent="0.2"/>
    <row r="16264" x14ac:dyDescent="0.2"/>
    <row r="16265" x14ac:dyDescent="0.2"/>
    <row r="16266" x14ac:dyDescent="0.2"/>
    <row r="16267" x14ac:dyDescent="0.2"/>
    <row r="16268" x14ac:dyDescent="0.2"/>
    <row r="16269" x14ac:dyDescent="0.2"/>
    <row r="16270" x14ac:dyDescent="0.2"/>
    <row r="16271" x14ac:dyDescent="0.2"/>
    <row r="16272" x14ac:dyDescent="0.2"/>
    <row r="16273" x14ac:dyDescent="0.2"/>
    <row r="16274" x14ac:dyDescent="0.2"/>
    <row r="16275" x14ac:dyDescent="0.2"/>
    <row r="16276" x14ac:dyDescent="0.2"/>
    <row r="16277" x14ac:dyDescent="0.2"/>
    <row r="16278" x14ac:dyDescent="0.2"/>
    <row r="16279" x14ac:dyDescent="0.2"/>
    <row r="16280" x14ac:dyDescent="0.2"/>
    <row r="16281" x14ac:dyDescent="0.2"/>
    <row r="16282" x14ac:dyDescent="0.2"/>
    <row r="16283" x14ac:dyDescent="0.2"/>
    <row r="16284" x14ac:dyDescent="0.2"/>
    <row r="16285" x14ac:dyDescent="0.2"/>
    <row r="16286" x14ac:dyDescent="0.2"/>
    <row r="16287" x14ac:dyDescent="0.2"/>
    <row r="16288" x14ac:dyDescent="0.2"/>
    <row r="16289" x14ac:dyDescent="0.2"/>
    <row r="16290" x14ac:dyDescent="0.2"/>
    <row r="16291" x14ac:dyDescent="0.2"/>
    <row r="16292" x14ac:dyDescent="0.2"/>
    <row r="16293" x14ac:dyDescent="0.2"/>
    <row r="16294" x14ac:dyDescent="0.2"/>
    <row r="16295" x14ac:dyDescent="0.2"/>
    <row r="16296" x14ac:dyDescent="0.2"/>
    <row r="16297" x14ac:dyDescent="0.2"/>
    <row r="16298" x14ac:dyDescent="0.2"/>
    <row r="16299" x14ac:dyDescent="0.2"/>
    <row r="16300" x14ac:dyDescent="0.2"/>
    <row r="16301" x14ac:dyDescent="0.2"/>
    <row r="16302" x14ac:dyDescent="0.2"/>
    <row r="16303" x14ac:dyDescent="0.2"/>
    <row r="16304" x14ac:dyDescent="0.2"/>
    <row r="16305" x14ac:dyDescent="0.2"/>
    <row r="16306" x14ac:dyDescent="0.2"/>
    <row r="16307" x14ac:dyDescent="0.2"/>
    <row r="16308" x14ac:dyDescent="0.2"/>
    <row r="16309" x14ac:dyDescent="0.2"/>
    <row r="16310" x14ac:dyDescent="0.2"/>
    <row r="16311" x14ac:dyDescent="0.2"/>
    <row r="16312" x14ac:dyDescent="0.2"/>
    <row r="16313" x14ac:dyDescent="0.2"/>
    <row r="16314" x14ac:dyDescent="0.2"/>
    <row r="16315" x14ac:dyDescent="0.2"/>
    <row r="16316" x14ac:dyDescent="0.2"/>
    <row r="16317" x14ac:dyDescent="0.2"/>
    <row r="16318" x14ac:dyDescent="0.2"/>
    <row r="16319" x14ac:dyDescent="0.2"/>
    <row r="16320" x14ac:dyDescent="0.2"/>
    <row r="16321" x14ac:dyDescent="0.2"/>
    <row r="16322" x14ac:dyDescent="0.2"/>
    <row r="16323" x14ac:dyDescent="0.2"/>
    <row r="16324" x14ac:dyDescent="0.2"/>
    <row r="16325" x14ac:dyDescent="0.2"/>
    <row r="16326" x14ac:dyDescent="0.2"/>
    <row r="16327" x14ac:dyDescent="0.2"/>
    <row r="16328" x14ac:dyDescent="0.2"/>
    <row r="16329" x14ac:dyDescent="0.2"/>
    <row r="16330" x14ac:dyDescent="0.2"/>
    <row r="16331" x14ac:dyDescent="0.2"/>
    <row r="16332" x14ac:dyDescent="0.2"/>
    <row r="16333" x14ac:dyDescent="0.2"/>
    <row r="16334" x14ac:dyDescent="0.2"/>
    <row r="16335" x14ac:dyDescent="0.2"/>
    <row r="16336" x14ac:dyDescent="0.2"/>
    <row r="16337" x14ac:dyDescent="0.2"/>
    <row r="16338" x14ac:dyDescent="0.2"/>
    <row r="16339" x14ac:dyDescent="0.2"/>
    <row r="16340" x14ac:dyDescent="0.2"/>
    <row r="16341" x14ac:dyDescent="0.2"/>
    <row r="16342" x14ac:dyDescent="0.2"/>
    <row r="16343" x14ac:dyDescent="0.2"/>
    <row r="16344" x14ac:dyDescent="0.2"/>
    <row r="16345" x14ac:dyDescent="0.2"/>
    <row r="16346" x14ac:dyDescent="0.2"/>
    <row r="16347" x14ac:dyDescent="0.2"/>
    <row r="16348" x14ac:dyDescent="0.2"/>
    <row r="16349" x14ac:dyDescent="0.2"/>
    <row r="16350" x14ac:dyDescent="0.2"/>
    <row r="16351" x14ac:dyDescent="0.2"/>
    <row r="16352" x14ac:dyDescent="0.2"/>
    <row r="16353" x14ac:dyDescent="0.2"/>
    <row r="16354" x14ac:dyDescent="0.2"/>
    <row r="16355" x14ac:dyDescent="0.2"/>
    <row r="16356" x14ac:dyDescent="0.2"/>
    <row r="16357" x14ac:dyDescent="0.2"/>
    <row r="16358" x14ac:dyDescent="0.2"/>
    <row r="16359" x14ac:dyDescent="0.2"/>
    <row r="16360" x14ac:dyDescent="0.2"/>
    <row r="16361" x14ac:dyDescent="0.2"/>
    <row r="16362" x14ac:dyDescent="0.2"/>
    <row r="16363" x14ac:dyDescent="0.2"/>
    <row r="16364" x14ac:dyDescent="0.2"/>
    <row r="16365" x14ac:dyDescent="0.2"/>
    <row r="16366" x14ac:dyDescent="0.2"/>
    <row r="16367" x14ac:dyDescent="0.2"/>
    <row r="16368" x14ac:dyDescent="0.2"/>
    <row r="16369" x14ac:dyDescent="0.2"/>
    <row r="16370" x14ac:dyDescent="0.2"/>
    <row r="16371" x14ac:dyDescent="0.2"/>
    <row r="16372" x14ac:dyDescent="0.2"/>
    <row r="16373" x14ac:dyDescent="0.2"/>
    <row r="16374" x14ac:dyDescent="0.2"/>
    <row r="16375" x14ac:dyDescent="0.2"/>
    <row r="16376" x14ac:dyDescent="0.2"/>
    <row r="16377" x14ac:dyDescent="0.2"/>
    <row r="16378" x14ac:dyDescent="0.2"/>
    <row r="16379" x14ac:dyDescent="0.2"/>
    <row r="16380" x14ac:dyDescent="0.2"/>
    <row r="16381" x14ac:dyDescent="0.2"/>
    <row r="16382" x14ac:dyDescent="0.2"/>
    <row r="16383" x14ac:dyDescent="0.2"/>
    <row r="16384" x14ac:dyDescent="0.2"/>
    <row r="16385" x14ac:dyDescent="0.2"/>
    <row r="16386" x14ac:dyDescent="0.2"/>
    <row r="16387" x14ac:dyDescent="0.2"/>
    <row r="16388" x14ac:dyDescent="0.2"/>
    <row r="16389" x14ac:dyDescent="0.2"/>
    <row r="16390" x14ac:dyDescent="0.2"/>
    <row r="16391" x14ac:dyDescent="0.2"/>
    <row r="16392" x14ac:dyDescent="0.2"/>
    <row r="16393" x14ac:dyDescent="0.2"/>
    <row r="16394" x14ac:dyDescent="0.2"/>
    <row r="16395" x14ac:dyDescent="0.2"/>
    <row r="16396" x14ac:dyDescent="0.2"/>
    <row r="16397" x14ac:dyDescent="0.2"/>
    <row r="16398" x14ac:dyDescent="0.2"/>
    <row r="16399" x14ac:dyDescent="0.2"/>
    <row r="16400" x14ac:dyDescent="0.2"/>
    <row r="16401" x14ac:dyDescent="0.2"/>
    <row r="16402" x14ac:dyDescent="0.2"/>
    <row r="16403" x14ac:dyDescent="0.2"/>
    <row r="16404" x14ac:dyDescent="0.2"/>
    <row r="16405" x14ac:dyDescent="0.2"/>
    <row r="16406" x14ac:dyDescent="0.2"/>
    <row r="16407" x14ac:dyDescent="0.2"/>
    <row r="16408" x14ac:dyDescent="0.2"/>
    <row r="16409" x14ac:dyDescent="0.2"/>
    <row r="16410" x14ac:dyDescent="0.2"/>
    <row r="16411" x14ac:dyDescent="0.2"/>
    <row r="16412" x14ac:dyDescent="0.2"/>
    <row r="16413" x14ac:dyDescent="0.2"/>
    <row r="16414" x14ac:dyDescent="0.2"/>
    <row r="16415" x14ac:dyDescent="0.2"/>
    <row r="16416" x14ac:dyDescent="0.2"/>
    <row r="16417" x14ac:dyDescent="0.2"/>
    <row r="16418" x14ac:dyDescent="0.2"/>
    <row r="16419" x14ac:dyDescent="0.2"/>
    <row r="16420" x14ac:dyDescent="0.2"/>
    <row r="16421" x14ac:dyDescent="0.2"/>
    <row r="16422" x14ac:dyDescent="0.2"/>
    <row r="16423" x14ac:dyDescent="0.2"/>
    <row r="16424" x14ac:dyDescent="0.2"/>
    <row r="16425" x14ac:dyDescent="0.2"/>
    <row r="16426" x14ac:dyDescent="0.2"/>
    <row r="16427" x14ac:dyDescent="0.2"/>
    <row r="16428" x14ac:dyDescent="0.2"/>
    <row r="16429" x14ac:dyDescent="0.2"/>
    <row r="16430" x14ac:dyDescent="0.2"/>
    <row r="16431" x14ac:dyDescent="0.2"/>
    <row r="16432" x14ac:dyDescent="0.2"/>
    <row r="16433" x14ac:dyDescent="0.2"/>
    <row r="16434" x14ac:dyDescent="0.2"/>
    <row r="16435" x14ac:dyDescent="0.2"/>
    <row r="16436" x14ac:dyDescent="0.2"/>
    <row r="16437" x14ac:dyDescent="0.2"/>
    <row r="16438" x14ac:dyDescent="0.2"/>
    <row r="16439" x14ac:dyDescent="0.2"/>
    <row r="16440" x14ac:dyDescent="0.2"/>
    <row r="16441" x14ac:dyDescent="0.2"/>
    <row r="16442" x14ac:dyDescent="0.2"/>
    <row r="16443" x14ac:dyDescent="0.2"/>
    <row r="16444" x14ac:dyDescent="0.2"/>
    <row r="16445" x14ac:dyDescent="0.2"/>
    <row r="16446" x14ac:dyDescent="0.2"/>
    <row r="16447" x14ac:dyDescent="0.2"/>
    <row r="16448" x14ac:dyDescent="0.2"/>
    <row r="16449" x14ac:dyDescent="0.2"/>
    <row r="16450" x14ac:dyDescent="0.2"/>
    <row r="16451" x14ac:dyDescent="0.2"/>
    <row r="16452" x14ac:dyDescent="0.2"/>
    <row r="16453" x14ac:dyDescent="0.2"/>
    <row r="16454" x14ac:dyDescent="0.2"/>
    <row r="16455" x14ac:dyDescent="0.2"/>
    <row r="16456" x14ac:dyDescent="0.2"/>
    <row r="16457" x14ac:dyDescent="0.2"/>
    <row r="16458" x14ac:dyDescent="0.2"/>
    <row r="16459" x14ac:dyDescent="0.2"/>
    <row r="16460" x14ac:dyDescent="0.2"/>
    <row r="16461" x14ac:dyDescent="0.2"/>
    <row r="16462" x14ac:dyDescent="0.2"/>
    <row r="16463" x14ac:dyDescent="0.2"/>
    <row r="16464" x14ac:dyDescent="0.2"/>
    <row r="16465" x14ac:dyDescent="0.2"/>
    <row r="16466" x14ac:dyDescent="0.2"/>
    <row r="16467" x14ac:dyDescent="0.2"/>
    <row r="16468" x14ac:dyDescent="0.2"/>
    <row r="16469" x14ac:dyDescent="0.2"/>
    <row r="16470" x14ac:dyDescent="0.2"/>
    <row r="16471" x14ac:dyDescent="0.2"/>
    <row r="16472" x14ac:dyDescent="0.2"/>
    <row r="16473" x14ac:dyDescent="0.2"/>
    <row r="16474" x14ac:dyDescent="0.2"/>
    <row r="16475" x14ac:dyDescent="0.2"/>
    <row r="16476" x14ac:dyDescent="0.2"/>
    <row r="16477" x14ac:dyDescent="0.2"/>
    <row r="16478" x14ac:dyDescent="0.2"/>
    <row r="16479" x14ac:dyDescent="0.2"/>
    <row r="16480" x14ac:dyDescent="0.2"/>
    <row r="16481" x14ac:dyDescent="0.2"/>
    <row r="16482" x14ac:dyDescent="0.2"/>
    <row r="16483" x14ac:dyDescent="0.2"/>
    <row r="16484" x14ac:dyDescent="0.2"/>
    <row r="16485" x14ac:dyDescent="0.2"/>
    <row r="16486" x14ac:dyDescent="0.2"/>
    <row r="16487" x14ac:dyDescent="0.2"/>
    <row r="16488" x14ac:dyDescent="0.2"/>
    <row r="16489" x14ac:dyDescent="0.2"/>
    <row r="16490" x14ac:dyDescent="0.2"/>
    <row r="16491" x14ac:dyDescent="0.2"/>
    <row r="16492" x14ac:dyDescent="0.2"/>
    <row r="16493" x14ac:dyDescent="0.2"/>
    <row r="16494" x14ac:dyDescent="0.2"/>
    <row r="16495" x14ac:dyDescent="0.2"/>
    <row r="16496" x14ac:dyDescent="0.2"/>
    <row r="16497" x14ac:dyDescent="0.2"/>
    <row r="16498" x14ac:dyDescent="0.2"/>
    <row r="16499" x14ac:dyDescent="0.2"/>
    <row r="16500" x14ac:dyDescent="0.2"/>
    <row r="16501" x14ac:dyDescent="0.2"/>
    <row r="16502" x14ac:dyDescent="0.2"/>
    <row r="16503" x14ac:dyDescent="0.2"/>
    <row r="16504" x14ac:dyDescent="0.2"/>
    <row r="16505" x14ac:dyDescent="0.2"/>
    <row r="16506" x14ac:dyDescent="0.2"/>
    <row r="16507" x14ac:dyDescent="0.2"/>
    <row r="16508" x14ac:dyDescent="0.2"/>
    <row r="16509" x14ac:dyDescent="0.2"/>
    <row r="16510" x14ac:dyDescent="0.2"/>
    <row r="16511" x14ac:dyDescent="0.2"/>
    <row r="16512" x14ac:dyDescent="0.2"/>
    <row r="16513" x14ac:dyDescent="0.2"/>
    <row r="16514" x14ac:dyDescent="0.2"/>
    <row r="16515" x14ac:dyDescent="0.2"/>
    <row r="16516" x14ac:dyDescent="0.2"/>
    <row r="16517" x14ac:dyDescent="0.2"/>
    <row r="16518" x14ac:dyDescent="0.2"/>
    <row r="16519" x14ac:dyDescent="0.2"/>
    <row r="16520" x14ac:dyDescent="0.2"/>
    <row r="16521" x14ac:dyDescent="0.2"/>
    <row r="16522" x14ac:dyDescent="0.2"/>
    <row r="16523" x14ac:dyDescent="0.2"/>
    <row r="16524" x14ac:dyDescent="0.2"/>
    <row r="16525" x14ac:dyDescent="0.2"/>
    <row r="16526" x14ac:dyDescent="0.2"/>
    <row r="16527" x14ac:dyDescent="0.2"/>
    <row r="16528" x14ac:dyDescent="0.2"/>
    <row r="16529" x14ac:dyDescent="0.2"/>
    <row r="16530" x14ac:dyDescent="0.2"/>
    <row r="16531" x14ac:dyDescent="0.2"/>
    <row r="16532" x14ac:dyDescent="0.2"/>
    <row r="16533" x14ac:dyDescent="0.2"/>
    <row r="16534" x14ac:dyDescent="0.2"/>
    <row r="16535" x14ac:dyDescent="0.2"/>
    <row r="16536" x14ac:dyDescent="0.2"/>
    <row r="16537" x14ac:dyDescent="0.2"/>
    <row r="16538" x14ac:dyDescent="0.2"/>
    <row r="16539" x14ac:dyDescent="0.2"/>
    <row r="16540" x14ac:dyDescent="0.2"/>
    <row r="16541" x14ac:dyDescent="0.2"/>
    <row r="16542" x14ac:dyDescent="0.2"/>
    <row r="16543" x14ac:dyDescent="0.2"/>
    <row r="16544" x14ac:dyDescent="0.2"/>
    <row r="16545" x14ac:dyDescent="0.2"/>
    <row r="16546" x14ac:dyDescent="0.2"/>
    <row r="16547" x14ac:dyDescent="0.2"/>
    <row r="16548" x14ac:dyDescent="0.2"/>
    <row r="16549" x14ac:dyDescent="0.2"/>
    <row r="16550" x14ac:dyDescent="0.2"/>
    <row r="16551" x14ac:dyDescent="0.2"/>
    <row r="16552" x14ac:dyDescent="0.2"/>
    <row r="16553" x14ac:dyDescent="0.2"/>
    <row r="16554" x14ac:dyDescent="0.2"/>
    <row r="16555" x14ac:dyDescent="0.2"/>
    <row r="16556" x14ac:dyDescent="0.2"/>
    <row r="16557" x14ac:dyDescent="0.2"/>
    <row r="16558" x14ac:dyDescent="0.2"/>
    <row r="16559" x14ac:dyDescent="0.2"/>
    <row r="16560" x14ac:dyDescent="0.2"/>
    <row r="16561" x14ac:dyDescent="0.2"/>
    <row r="16562" x14ac:dyDescent="0.2"/>
    <row r="16563" x14ac:dyDescent="0.2"/>
    <row r="16564" x14ac:dyDescent="0.2"/>
    <row r="16565" x14ac:dyDescent="0.2"/>
    <row r="16566" x14ac:dyDescent="0.2"/>
    <row r="16567" x14ac:dyDescent="0.2"/>
    <row r="16568" x14ac:dyDescent="0.2"/>
    <row r="16569" x14ac:dyDescent="0.2"/>
    <row r="16570" x14ac:dyDescent="0.2"/>
    <row r="16571" x14ac:dyDescent="0.2"/>
    <row r="16572" x14ac:dyDescent="0.2"/>
    <row r="16573" x14ac:dyDescent="0.2"/>
    <row r="16574" x14ac:dyDescent="0.2"/>
    <row r="16575" x14ac:dyDescent="0.2"/>
    <row r="16576" x14ac:dyDescent="0.2"/>
    <row r="16577" x14ac:dyDescent="0.2"/>
    <row r="16578" x14ac:dyDescent="0.2"/>
    <row r="16579" x14ac:dyDescent="0.2"/>
    <row r="16580" x14ac:dyDescent="0.2"/>
    <row r="16581" x14ac:dyDescent="0.2"/>
    <row r="16582" x14ac:dyDescent="0.2"/>
    <row r="16583" x14ac:dyDescent="0.2"/>
    <row r="16584" x14ac:dyDescent="0.2"/>
    <row r="16585" x14ac:dyDescent="0.2"/>
    <row r="16586" x14ac:dyDescent="0.2"/>
    <row r="16587" x14ac:dyDescent="0.2"/>
    <row r="16588" x14ac:dyDescent="0.2"/>
    <row r="16589" x14ac:dyDescent="0.2"/>
    <row r="16590" x14ac:dyDescent="0.2"/>
    <row r="16591" x14ac:dyDescent="0.2"/>
    <row r="16592" x14ac:dyDescent="0.2"/>
    <row r="16593" x14ac:dyDescent="0.2"/>
    <row r="16594" x14ac:dyDescent="0.2"/>
    <row r="16595" x14ac:dyDescent="0.2"/>
    <row r="16596" x14ac:dyDescent="0.2"/>
    <row r="16597" x14ac:dyDescent="0.2"/>
    <row r="16598" x14ac:dyDescent="0.2"/>
    <row r="16599" x14ac:dyDescent="0.2"/>
    <row r="16600" x14ac:dyDescent="0.2"/>
    <row r="16601" x14ac:dyDescent="0.2"/>
    <row r="16602" x14ac:dyDescent="0.2"/>
    <row r="16603" x14ac:dyDescent="0.2"/>
    <row r="16604" x14ac:dyDescent="0.2"/>
    <row r="16605" x14ac:dyDescent="0.2"/>
    <row r="16606" x14ac:dyDescent="0.2"/>
    <row r="16607" x14ac:dyDescent="0.2"/>
    <row r="16608" x14ac:dyDescent="0.2"/>
    <row r="16609" x14ac:dyDescent="0.2"/>
    <row r="16610" x14ac:dyDescent="0.2"/>
    <row r="16611" x14ac:dyDescent="0.2"/>
    <row r="16612" x14ac:dyDescent="0.2"/>
    <row r="16613" x14ac:dyDescent="0.2"/>
    <row r="16614" x14ac:dyDescent="0.2"/>
    <row r="16615" x14ac:dyDescent="0.2"/>
    <row r="16616" x14ac:dyDescent="0.2"/>
    <row r="16617" x14ac:dyDescent="0.2"/>
    <row r="16618" x14ac:dyDescent="0.2"/>
    <row r="16619" x14ac:dyDescent="0.2"/>
    <row r="16620" x14ac:dyDescent="0.2"/>
    <row r="16621" x14ac:dyDescent="0.2"/>
    <row r="16622" x14ac:dyDescent="0.2"/>
    <row r="16623" x14ac:dyDescent="0.2"/>
    <row r="16624" x14ac:dyDescent="0.2"/>
    <row r="16625" x14ac:dyDescent="0.2"/>
    <row r="16626" x14ac:dyDescent="0.2"/>
    <row r="16627" x14ac:dyDescent="0.2"/>
    <row r="16628" x14ac:dyDescent="0.2"/>
    <row r="16629" x14ac:dyDescent="0.2"/>
    <row r="16630" x14ac:dyDescent="0.2"/>
    <row r="16631" x14ac:dyDescent="0.2"/>
    <row r="16632" x14ac:dyDescent="0.2"/>
    <row r="16633" x14ac:dyDescent="0.2"/>
    <row r="16634" x14ac:dyDescent="0.2"/>
    <row r="16635" x14ac:dyDescent="0.2"/>
    <row r="16636" x14ac:dyDescent="0.2"/>
    <row r="16637" x14ac:dyDescent="0.2"/>
    <row r="16638" x14ac:dyDescent="0.2"/>
    <row r="16639" x14ac:dyDescent="0.2"/>
    <row r="16640" x14ac:dyDescent="0.2"/>
    <row r="16641" x14ac:dyDescent="0.2"/>
    <row r="16642" x14ac:dyDescent="0.2"/>
    <row r="16643" x14ac:dyDescent="0.2"/>
    <row r="16644" x14ac:dyDescent="0.2"/>
    <row r="16645" x14ac:dyDescent="0.2"/>
    <row r="16646" x14ac:dyDescent="0.2"/>
    <row r="16647" x14ac:dyDescent="0.2"/>
    <row r="16648" x14ac:dyDescent="0.2"/>
    <row r="16649" x14ac:dyDescent="0.2"/>
    <row r="16650" x14ac:dyDescent="0.2"/>
    <row r="16651" x14ac:dyDescent="0.2"/>
    <row r="16652" x14ac:dyDescent="0.2"/>
    <row r="16653" x14ac:dyDescent="0.2"/>
    <row r="16654" x14ac:dyDescent="0.2"/>
    <row r="16655" x14ac:dyDescent="0.2"/>
    <row r="16656" x14ac:dyDescent="0.2"/>
    <row r="16657" x14ac:dyDescent="0.2"/>
    <row r="16658" x14ac:dyDescent="0.2"/>
    <row r="16659" x14ac:dyDescent="0.2"/>
    <row r="16660" x14ac:dyDescent="0.2"/>
    <row r="16661" x14ac:dyDescent="0.2"/>
    <row r="16662" x14ac:dyDescent="0.2"/>
    <row r="16663" x14ac:dyDescent="0.2"/>
    <row r="16664" x14ac:dyDescent="0.2"/>
    <row r="16665" x14ac:dyDescent="0.2"/>
    <row r="16666" x14ac:dyDescent="0.2"/>
    <row r="16667" x14ac:dyDescent="0.2"/>
    <row r="16668" x14ac:dyDescent="0.2"/>
    <row r="16669" x14ac:dyDescent="0.2"/>
    <row r="16670" x14ac:dyDescent="0.2"/>
    <row r="16671" x14ac:dyDescent="0.2"/>
    <row r="16672" x14ac:dyDescent="0.2"/>
    <row r="16673" x14ac:dyDescent="0.2"/>
    <row r="16674" x14ac:dyDescent="0.2"/>
    <row r="16675" x14ac:dyDescent="0.2"/>
    <row r="16676" x14ac:dyDescent="0.2"/>
    <row r="16677" x14ac:dyDescent="0.2"/>
    <row r="16678" x14ac:dyDescent="0.2"/>
    <row r="16679" x14ac:dyDescent="0.2"/>
    <row r="16680" x14ac:dyDescent="0.2"/>
    <row r="16681" x14ac:dyDescent="0.2"/>
    <row r="16682" x14ac:dyDescent="0.2"/>
    <row r="16683" x14ac:dyDescent="0.2"/>
    <row r="16684" x14ac:dyDescent="0.2"/>
    <row r="16685" x14ac:dyDescent="0.2"/>
    <row r="16686" x14ac:dyDescent="0.2"/>
    <row r="16687" x14ac:dyDescent="0.2"/>
    <row r="16688" x14ac:dyDescent="0.2"/>
    <row r="16689" x14ac:dyDescent="0.2"/>
    <row r="16690" x14ac:dyDescent="0.2"/>
    <row r="16691" x14ac:dyDescent="0.2"/>
    <row r="16692" x14ac:dyDescent="0.2"/>
    <row r="16693" x14ac:dyDescent="0.2"/>
    <row r="16694" x14ac:dyDescent="0.2"/>
    <row r="16695" x14ac:dyDescent="0.2"/>
    <row r="16696" x14ac:dyDescent="0.2"/>
    <row r="16697" x14ac:dyDescent="0.2"/>
    <row r="16698" x14ac:dyDescent="0.2"/>
    <row r="16699" x14ac:dyDescent="0.2"/>
    <row r="16700" x14ac:dyDescent="0.2"/>
    <row r="16701" x14ac:dyDescent="0.2"/>
    <row r="16702" x14ac:dyDescent="0.2"/>
    <row r="16703" x14ac:dyDescent="0.2"/>
    <row r="16704" x14ac:dyDescent="0.2"/>
    <row r="16705" x14ac:dyDescent="0.2"/>
    <row r="16706" x14ac:dyDescent="0.2"/>
    <row r="16707" x14ac:dyDescent="0.2"/>
    <row r="16708" x14ac:dyDescent="0.2"/>
    <row r="16709" x14ac:dyDescent="0.2"/>
    <row r="16710" x14ac:dyDescent="0.2"/>
    <row r="16711" x14ac:dyDescent="0.2"/>
    <row r="16712" x14ac:dyDescent="0.2"/>
    <row r="16713" x14ac:dyDescent="0.2"/>
    <row r="16714" x14ac:dyDescent="0.2"/>
    <row r="16715" x14ac:dyDescent="0.2"/>
    <row r="16716" x14ac:dyDescent="0.2"/>
    <row r="16717" x14ac:dyDescent="0.2"/>
    <row r="16718" x14ac:dyDescent="0.2"/>
    <row r="16719" x14ac:dyDescent="0.2"/>
    <row r="16720" x14ac:dyDescent="0.2"/>
    <row r="16721" x14ac:dyDescent="0.2"/>
    <row r="16722" x14ac:dyDescent="0.2"/>
    <row r="16723" x14ac:dyDescent="0.2"/>
    <row r="16724" x14ac:dyDescent="0.2"/>
    <row r="16725" x14ac:dyDescent="0.2"/>
    <row r="16726" x14ac:dyDescent="0.2"/>
    <row r="16727" x14ac:dyDescent="0.2"/>
    <row r="16728" x14ac:dyDescent="0.2"/>
    <row r="16729" x14ac:dyDescent="0.2"/>
    <row r="16730" x14ac:dyDescent="0.2"/>
    <row r="16731" x14ac:dyDescent="0.2"/>
    <row r="16732" x14ac:dyDescent="0.2"/>
    <row r="16733" x14ac:dyDescent="0.2"/>
    <row r="16734" x14ac:dyDescent="0.2"/>
    <row r="16735" x14ac:dyDescent="0.2"/>
    <row r="16736" x14ac:dyDescent="0.2"/>
    <row r="16737" x14ac:dyDescent="0.2"/>
    <row r="16738" x14ac:dyDescent="0.2"/>
    <row r="16739" x14ac:dyDescent="0.2"/>
    <row r="16740" x14ac:dyDescent="0.2"/>
    <row r="16741" x14ac:dyDescent="0.2"/>
    <row r="16742" x14ac:dyDescent="0.2"/>
    <row r="16743" x14ac:dyDescent="0.2"/>
    <row r="16744" x14ac:dyDescent="0.2"/>
    <row r="16745" x14ac:dyDescent="0.2"/>
    <row r="16746" x14ac:dyDescent="0.2"/>
    <row r="16747" x14ac:dyDescent="0.2"/>
    <row r="16748" x14ac:dyDescent="0.2"/>
    <row r="16749" x14ac:dyDescent="0.2"/>
    <row r="16750" x14ac:dyDescent="0.2"/>
    <row r="16751" x14ac:dyDescent="0.2"/>
    <row r="16752" x14ac:dyDescent="0.2"/>
    <row r="16753" x14ac:dyDescent="0.2"/>
    <row r="16754" x14ac:dyDescent="0.2"/>
    <row r="16755" x14ac:dyDescent="0.2"/>
    <row r="16756" x14ac:dyDescent="0.2"/>
    <row r="16757" x14ac:dyDescent="0.2"/>
    <row r="16758" x14ac:dyDescent="0.2"/>
    <row r="16759" x14ac:dyDescent="0.2"/>
    <row r="16760" x14ac:dyDescent="0.2"/>
    <row r="16761" x14ac:dyDescent="0.2"/>
    <row r="16762" x14ac:dyDescent="0.2"/>
    <row r="16763" x14ac:dyDescent="0.2"/>
    <row r="16764" x14ac:dyDescent="0.2"/>
    <row r="16765" x14ac:dyDescent="0.2"/>
    <row r="16766" x14ac:dyDescent="0.2"/>
    <row r="16767" x14ac:dyDescent="0.2"/>
    <row r="16768" x14ac:dyDescent="0.2"/>
    <row r="16769" x14ac:dyDescent="0.2"/>
    <row r="16770" x14ac:dyDescent="0.2"/>
    <row r="16771" x14ac:dyDescent="0.2"/>
    <row r="16772" x14ac:dyDescent="0.2"/>
    <row r="16773" x14ac:dyDescent="0.2"/>
    <row r="16774" x14ac:dyDescent="0.2"/>
    <row r="16775" x14ac:dyDescent="0.2"/>
    <row r="16776" x14ac:dyDescent="0.2"/>
    <row r="16777" x14ac:dyDescent="0.2"/>
    <row r="16778" x14ac:dyDescent="0.2"/>
    <row r="16779" x14ac:dyDescent="0.2"/>
    <row r="16780" x14ac:dyDescent="0.2"/>
    <row r="16781" x14ac:dyDescent="0.2"/>
    <row r="16782" x14ac:dyDescent="0.2"/>
    <row r="16783" x14ac:dyDescent="0.2"/>
    <row r="16784" x14ac:dyDescent="0.2"/>
    <row r="16785" x14ac:dyDescent="0.2"/>
    <row r="16786" x14ac:dyDescent="0.2"/>
    <row r="16787" x14ac:dyDescent="0.2"/>
    <row r="16788" x14ac:dyDescent="0.2"/>
    <row r="16789" x14ac:dyDescent="0.2"/>
    <row r="16790" x14ac:dyDescent="0.2"/>
    <row r="16791" x14ac:dyDescent="0.2"/>
    <row r="16792" x14ac:dyDescent="0.2"/>
    <row r="16793" x14ac:dyDescent="0.2"/>
    <row r="16794" x14ac:dyDescent="0.2"/>
    <row r="16795" x14ac:dyDescent="0.2"/>
    <row r="16796" x14ac:dyDescent="0.2"/>
    <row r="16797" x14ac:dyDescent="0.2"/>
    <row r="16798" x14ac:dyDescent="0.2"/>
    <row r="16799" x14ac:dyDescent="0.2"/>
    <row r="16800" x14ac:dyDescent="0.2"/>
    <row r="16801" x14ac:dyDescent="0.2"/>
    <row r="16802" x14ac:dyDescent="0.2"/>
    <row r="16803" x14ac:dyDescent="0.2"/>
    <row r="16804" x14ac:dyDescent="0.2"/>
    <row r="16805" x14ac:dyDescent="0.2"/>
    <row r="16806" x14ac:dyDescent="0.2"/>
    <row r="16807" x14ac:dyDescent="0.2"/>
    <row r="16808" x14ac:dyDescent="0.2"/>
    <row r="16809" x14ac:dyDescent="0.2"/>
    <row r="16810" x14ac:dyDescent="0.2"/>
    <row r="16811" x14ac:dyDescent="0.2"/>
    <row r="16812" x14ac:dyDescent="0.2"/>
    <row r="16813" x14ac:dyDescent="0.2"/>
    <row r="16814" x14ac:dyDescent="0.2"/>
    <row r="16815" x14ac:dyDescent="0.2"/>
    <row r="16816" x14ac:dyDescent="0.2"/>
    <row r="16817" x14ac:dyDescent="0.2"/>
    <row r="16818" x14ac:dyDescent="0.2"/>
    <row r="16819" x14ac:dyDescent="0.2"/>
    <row r="16820" x14ac:dyDescent="0.2"/>
    <row r="16821" x14ac:dyDescent="0.2"/>
    <row r="16822" x14ac:dyDescent="0.2"/>
    <row r="16823" x14ac:dyDescent="0.2"/>
    <row r="16824" x14ac:dyDescent="0.2"/>
    <row r="16825" x14ac:dyDescent="0.2"/>
    <row r="16826" x14ac:dyDescent="0.2"/>
    <row r="16827" x14ac:dyDescent="0.2"/>
    <row r="16828" x14ac:dyDescent="0.2"/>
    <row r="16829" x14ac:dyDescent="0.2"/>
    <row r="16830" x14ac:dyDescent="0.2"/>
    <row r="16831" x14ac:dyDescent="0.2"/>
    <row r="16832" x14ac:dyDescent="0.2"/>
    <row r="16833" x14ac:dyDescent="0.2"/>
    <row r="16834" x14ac:dyDescent="0.2"/>
    <row r="16835" x14ac:dyDescent="0.2"/>
    <row r="16836" x14ac:dyDescent="0.2"/>
    <row r="16837" x14ac:dyDescent="0.2"/>
    <row r="16838" x14ac:dyDescent="0.2"/>
    <row r="16839" x14ac:dyDescent="0.2"/>
    <row r="16840" x14ac:dyDescent="0.2"/>
    <row r="16841" x14ac:dyDescent="0.2"/>
    <row r="16842" x14ac:dyDescent="0.2"/>
    <row r="16843" x14ac:dyDescent="0.2"/>
    <row r="16844" x14ac:dyDescent="0.2"/>
    <row r="16845" x14ac:dyDescent="0.2"/>
    <row r="16846" x14ac:dyDescent="0.2"/>
    <row r="16847" x14ac:dyDescent="0.2"/>
    <row r="16848" x14ac:dyDescent="0.2"/>
    <row r="16849" x14ac:dyDescent="0.2"/>
    <row r="16850" x14ac:dyDescent="0.2"/>
    <row r="16851" x14ac:dyDescent="0.2"/>
    <row r="16852" x14ac:dyDescent="0.2"/>
    <row r="16853" x14ac:dyDescent="0.2"/>
    <row r="16854" x14ac:dyDescent="0.2"/>
    <row r="16855" x14ac:dyDescent="0.2"/>
    <row r="16856" x14ac:dyDescent="0.2"/>
    <row r="16857" x14ac:dyDescent="0.2"/>
    <row r="16858" x14ac:dyDescent="0.2"/>
    <row r="16859" x14ac:dyDescent="0.2"/>
    <row r="16860" x14ac:dyDescent="0.2"/>
    <row r="16861" x14ac:dyDescent="0.2"/>
    <row r="16862" x14ac:dyDescent="0.2"/>
    <row r="16863" x14ac:dyDescent="0.2"/>
    <row r="16864" x14ac:dyDescent="0.2"/>
    <row r="16865" x14ac:dyDescent="0.2"/>
    <row r="16866" x14ac:dyDescent="0.2"/>
    <row r="16867" x14ac:dyDescent="0.2"/>
    <row r="16868" x14ac:dyDescent="0.2"/>
    <row r="16869" x14ac:dyDescent="0.2"/>
    <row r="16870" x14ac:dyDescent="0.2"/>
    <row r="16871" x14ac:dyDescent="0.2"/>
    <row r="16872" x14ac:dyDescent="0.2"/>
    <row r="16873" x14ac:dyDescent="0.2"/>
    <row r="16874" x14ac:dyDescent="0.2"/>
    <row r="16875" x14ac:dyDescent="0.2"/>
    <row r="16876" x14ac:dyDescent="0.2"/>
    <row r="16877" x14ac:dyDescent="0.2"/>
    <row r="16878" x14ac:dyDescent="0.2"/>
    <row r="16879" x14ac:dyDescent="0.2"/>
    <row r="16880" x14ac:dyDescent="0.2"/>
    <row r="16881" x14ac:dyDescent="0.2"/>
    <row r="16882" x14ac:dyDescent="0.2"/>
    <row r="16883" x14ac:dyDescent="0.2"/>
    <row r="16884" x14ac:dyDescent="0.2"/>
    <row r="16885" x14ac:dyDescent="0.2"/>
    <row r="16886" x14ac:dyDescent="0.2"/>
    <row r="16887" x14ac:dyDescent="0.2"/>
    <row r="16888" x14ac:dyDescent="0.2"/>
    <row r="16889" x14ac:dyDescent="0.2"/>
    <row r="16890" x14ac:dyDescent="0.2"/>
    <row r="16891" x14ac:dyDescent="0.2"/>
    <row r="16892" x14ac:dyDescent="0.2"/>
    <row r="16893" x14ac:dyDescent="0.2"/>
    <row r="16894" x14ac:dyDescent="0.2"/>
    <row r="16895" x14ac:dyDescent="0.2"/>
    <row r="16896" x14ac:dyDescent="0.2"/>
    <row r="16897" x14ac:dyDescent="0.2"/>
    <row r="16898" x14ac:dyDescent="0.2"/>
    <row r="16899" x14ac:dyDescent="0.2"/>
    <row r="16900" x14ac:dyDescent="0.2"/>
    <row r="16901" x14ac:dyDescent="0.2"/>
    <row r="16902" x14ac:dyDescent="0.2"/>
    <row r="16903" x14ac:dyDescent="0.2"/>
    <row r="16904" x14ac:dyDescent="0.2"/>
    <row r="16905" x14ac:dyDescent="0.2"/>
    <row r="16906" x14ac:dyDescent="0.2"/>
    <row r="16907" x14ac:dyDescent="0.2"/>
    <row r="16908" x14ac:dyDescent="0.2"/>
    <row r="16909" x14ac:dyDescent="0.2"/>
    <row r="16910" x14ac:dyDescent="0.2"/>
    <row r="16911" x14ac:dyDescent="0.2"/>
    <row r="16912" x14ac:dyDescent="0.2"/>
    <row r="16913" x14ac:dyDescent="0.2"/>
    <row r="16914" x14ac:dyDescent="0.2"/>
    <row r="16915" x14ac:dyDescent="0.2"/>
    <row r="16916" x14ac:dyDescent="0.2"/>
    <row r="16917" x14ac:dyDescent="0.2"/>
    <row r="16918" x14ac:dyDescent="0.2"/>
    <row r="16919" x14ac:dyDescent="0.2"/>
    <row r="16920" x14ac:dyDescent="0.2"/>
    <row r="16921" x14ac:dyDescent="0.2"/>
    <row r="16922" x14ac:dyDescent="0.2"/>
    <row r="16923" x14ac:dyDescent="0.2"/>
    <row r="16924" x14ac:dyDescent="0.2"/>
    <row r="16925" x14ac:dyDescent="0.2"/>
    <row r="16926" x14ac:dyDescent="0.2"/>
    <row r="16927" x14ac:dyDescent="0.2"/>
    <row r="16928" x14ac:dyDescent="0.2"/>
    <row r="16929" x14ac:dyDescent="0.2"/>
    <row r="16930" x14ac:dyDescent="0.2"/>
    <row r="16931" x14ac:dyDescent="0.2"/>
    <row r="16932" x14ac:dyDescent="0.2"/>
    <row r="16933" x14ac:dyDescent="0.2"/>
    <row r="16934" x14ac:dyDescent="0.2"/>
    <row r="16935" x14ac:dyDescent="0.2"/>
    <row r="16936" x14ac:dyDescent="0.2"/>
    <row r="16937" x14ac:dyDescent="0.2"/>
    <row r="16938" x14ac:dyDescent="0.2"/>
    <row r="16939" x14ac:dyDescent="0.2"/>
    <row r="16940" x14ac:dyDescent="0.2"/>
    <row r="16941" x14ac:dyDescent="0.2"/>
    <row r="16942" x14ac:dyDescent="0.2"/>
    <row r="16943" x14ac:dyDescent="0.2"/>
    <row r="16944" x14ac:dyDescent="0.2"/>
    <row r="16945" x14ac:dyDescent="0.2"/>
    <row r="16946" x14ac:dyDescent="0.2"/>
    <row r="16947" x14ac:dyDescent="0.2"/>
    <row r="16948" x14ac:dyDescent="0.2"/>
    <row r="16949" x14ac:dyDescent="0.2"/>
    <row r="16950" x14ac:dyDescent="0.2"/>
    <row r="16951" x14ac:dyDescent="0.2"/>
    <row r="16952" x14ac:dyDescent="0.2"/>
    <row r="16953" x14ac:dyDescent="0.2"/>
    <row r="16954" x14ac:dyDescent="0.2"/>
    <row r="16955" x14ac:dyDescent="0.2"/>
    <row r="16956" x14ac:dyDescent="0.2"/>
    <row r="16957" x14ac:dyDescent="0.2"/>
    <row r="16958" x14ac:dyDescent="0.2"/>
    <row r="16959" x14ac:dyDescent="0.2"/>
    <row r="16960" x14ac:dyDescent="0.2"/>
    <row r="16961" x14ac:dyDescent="0.2"/>
    <row r="16962" x14ac:dyDescent="0.2"/>
    <row r="16963" x14ac:dyDescent="0.2"/>
    <row r="16964" x14ac:dyDescent="0.2"/>
    <row r="16965" x14ac:dyDescent="0.2"/>
    <row r="16966" x14ac:dyDescent="0.2"/>
    <row r="16967" x14ac:dyDescent="0.2"/>
    <row r="16968" x14ac:dyDescent="0.2"/>
    <row r="16969" x14ac:dyDescent="0.2"/>
    <row r="16970" x14ac:dyDescent="0.2"/>
    <row r="16971" x14ac:dyDescent="0.2"/>
    <row r="16972" x14ac:dyDescent="0.2"/>
    <row r="16973" x14ac:dyDescent="0.2"/>
    <row r="16974" x14ac:dyDescent="0.2"/>
    <row r="16975" x14ac:dyDescent="0.2"/>
    <row r="16976" x14ac:dyDescent="0.2"/>
    <row r="16977" x14ac:dyDescent="0.2"/>
    <row r="16978" x14ac:dyDescent="0.2"/>
    <row r="16979" x14ac:dyDescent="0.2"/>
    <row r="16980" x14ac:dyDescent="0.2"/>
    <row r="16981" x14ac:dyDescent="0.2"/>
    <row r="16982" x14ac:dyDescent="0.2"/>
    <row r="16983" x14ac:dyDescent="0.2"/>
    <row r="16984" x14ac:dyDescent="0.2"/>
    <row r="16985" x14ac:dyDescent="0.2"/>
    <row r="16986" x14ac:dyDescent="0.2"/>
    <row r="16987" x14ac:dyDescent="0.2"/>
    <row r="16988" x14ac:dyDescent="0.2"/>
    <row r="16989" x14ac:dyDescent="0.2"/>
    <row r="16990" x14ac:dyDescent="0.2"/>
    <row r="16991" x14ac:dyDescent="0.2"/>
    <row r="16992" x14ac:dyDescent="0.2"/>
    <row r="16993" x14ac:dyDescent="0.2"/>
    <row r="16994" x14ac:dyDescent="0.2"/>
    <row r="16995" x14ac:dyDescent="0.2"/>
    <row r="16996" x14ac:dyDescent="0.2"/>
    <row r="16997" x14ac:dyDescent="0.2"/>
    <row r="16998" x14ac:dyDescent="0.2"/>
    <row r="16999" x14ac:dyDescent="0.2"/>
    <row r="17000" x14ac:dyDescent="0.2"/>
    <row r="17001" x14ac:dyDescent="0.2"/>
    <row r="17002" x14ac:dyDescent="0.2"/>
    <row r="17003" x14ac:dyDescent="0.2"/>
    <row r="17004" x14ac:dyDescent="0.2"/>
    <row r="17005" x14ac:dyDescent="0.2"/>
    <row r="17006" x14ac:dyDescent="0.2"/>
    <row r="17007" x14ac:dyDescent="0.2"/>
    <row r="17008" x14ac:dyDescent="0.2"/>
    <row r="17009" x14ac:dyDescent="0.2"/>
    <row r="17010" x14ac:dyDescent="0.2"/>
    <row r="17011" x14ac:dyDescent="0.2"/>
    <row r="17012" x14ac:dyDescent="0.2"/>
    <row r="17013" x14ac:dyDescent="0.2"/>
    <row r="17014" x14ac:dyDescent="0.2"/>
    <row r="17015" x14ac:dyDescent="0.2"/>
    <row r="17016" x14ac:dyDescent="0.2"/>
    <row r="17017" x14ac:dyDescent="0.2"/>
    <row r="17018" x14ac:dyDescent="0.2"/>
    <row r="17019" x14ac:dyDescent="0.2"/>
    <row r="17020" x14ac:dyDescent="0.2"/>
    <row r="17021" x14ac:dyDescent="0.2"/>
    <row r="17022" x14ac:dyDescent="0.2"/>
    <row r="17023" x14ac:dyDescent="0.2"/>
    <row r="17024" x14ac:dyDescent="0.2"/>
    <row r="17025" x14ac:dyDescent="0.2"/>
    <row r="17026" x14ac:dyDescent="0.2"/>
    <row r="17027" x14ac:dyDescent="0.2"/>
    <row r="17028" x14ac:dyDescent="0.2"/>
    <row r="17029" x14ac:dyDescent="0.2"/>
    <row r="17030" x14ac:dyDescent="0.2"/>
    <row r="17031" x14ac:dyDescent="0.2"/>
    <row r="17032" x14ac:dyDescent="0.2"/>
    <row r="17033" x14ac:dyDescent="0.2"/>
    <row r="17034" x14ac:dyDescent="0.2"/>
    <row r="17035" x14ac:dyDescent="0.2"/>
    <row r="17036" x14ac:dyDescent="0.2"/>
    <row r="17037" x14ac:dyDescent="0.2"/>
    <row r="17038" x14ac:dyDescent="0.2"/>
    <row r="17039" x14ac:dyDescent="0.2"/>
    <row r="17040" x14ac:dyDescent="0.2"/>
    <row r="17041" x14ac:dyDescent="0.2"/>
    <row r="17042" x14ac:dyDescent="0.2"/>
    <row r="17043" x14ac:dyDescent="0.2"/>
    <row r="17044" x14ac:dyDescent="0.2"/>
    <row r="17045" x14ac:dyDescent="0.2"/>
    <row r="17046" x14ac:dyDescent="0.2"/>
    <row r="17047" x14ac:dyDescent="0.2"/>
    <row r="17048" x14ac:dyDescent="0.2"/>
    <row r="17049" x14ac:dyDescent="0.2"/>
    <row r="17050" x14ac:dyDescent="0.2"/>
    <row r="17051" x14ac:dyDescent="0.2"/>
    <row r="17052" x14ac:dyDescent="0.2"/>
    <row r="17053" x14ac:dyDescent="0.2"/>
    <row r="17054" x14ac:dyDescent="0.2"/>
    <row r="17055" x14ac:dyDescent="0.2"/>
    <row r="17056" x14ac:dyDescent="0.2"/>
    <row r="17057" x14ac:dyDescent="0.2"/>
    <row r="17058" x14ac:dyDescent="0.2"/>
    <row r="17059" x14ac:dyDescent="0.2"/>
    <row r="17060" x14ac:dyDescent="0.2"/>
    <row r="17061" x14ac:dyDescent="0.2"/>
    <row r="17062" x14ac:dyDescent="0.2"/>
    <row r="17063" x14ac:dyDescent="0.2"/>
    <row r="17064" x14ac:dyDescent="0.2"/>
    <row r="17065" x14ac:dyDescent="0.2"/>
    <row r="17066" x14ac:dyDescent="0.2"/>
    <row r="17067" x14ac:dyDescent="0.2"/>
    <row r="17068" x14ac:dyDescent="0.2"/>
    <row r="17069" x14ac:dyDescent="0.2"/>
    <row r="17070" x14ac:dyDescent="0.2"/>
    <row r="17071" x14ac:dyDescent="0.2"/>
    <row r="17072" x14ac:dyDescent="0.2"/>
    <row r="17073" x14ac:dyDescent="0.2"/>
    <row r="17074" x14ac:dyDescent="0.2"/>
    <row r="17075" x14ac:dyDescent="0.2"/>
    <row r="17076" x14ac:dyDescent="0.2"/>
    <row r="17077" x14ac:dyDescent="0.2"/>
    <row r="17078" x14ac:dyDescent="0.2"/>
    <row r="17079" x14ac:dyDescent="0.2"/>
    <row r="17080" x14ac:dyDescent="0.2"/>
    <row r="17081" x14ac:dyDescent="0.2"/>
    <row r="17082" x14ac:dyDescent="0.2"/>
    <row r="17083" x14ac:dyDescent="0.2"/>
    <row r="17084" x14ac:dyDescent="0.2"/>
    <row r="17085" x14ac:dyDescent="0.2"/>
    <row r="17086" x14ac:dyDescent="0.2"/>
    <row r="17087" x14ac:dyDescent="0.2"/>
    <row r="17088" x14ac:dyDescent="0.2"/>
    <row r="17089" x14ac:dyDescent="0.2"/>
    <row r="17090" x14ac:dyDescent="0.2"/>
    <row r="17091" x14ac:dyDescent="0.2"/>
    <row r="17092" x14ac:dyDescent="0.2"/>
    <row r="17093" x14ac:dyDescent="0.2"/>
    <row r="17094" x14ac:dyDescent="0.2"/>
    <row r="17095" x14ac:dyDescent="0.2"/>
    <row r="17096" x14ac:dyDescent="0.2"/>
    <row r="17097" x14ac:dyDescent="0.2"/>
    <row r="17098" x14ac:dyDescent="0.2"/>
    <row r="17099" x14ac:dyDescent="0.2"/>
    <row r="17100" x14ac:dyDescent="0.2"/>
    <row r="17101" x14ac:dyDescent="0.2"/>
    <row r="17102" x14ac:dyDescent="0.2"/>
    <row r="17103" x14ac:dyDescent="0.2"/>
    <row r="17104" x14ac:dyDescent="0.2"/>
    <row r="17105" x14ac:dyDescent="0.2"/>
    <row r="17106" x14ac:dyDescent="0.2"/>
    <row r="17107" x14ac:dyDescent="0.2"/>
    <row r="17108" x14ac:dyDescent="0.2"/>
    <row r="17109" x14ac:dyDescent="0.2"/>
    <row r="17110" x14ac:dyDescent="0.2"/>
    <row r="17111" x14ac:dyDescent="0.2"/>
    <row r="17112" x14ac:dyDescent="0.2"/>
    <row r="17113" x14ac:dyDescent="0.2"/>
    <row r="17114" x14ac:dyDescent="0.2"/>
    <row r="17115" x14ac:dyDescent="0.2"/>
    <row r="17116" x14ac:dyDescent="0.2"/>
    <row r="17117" x14ac:dyDescent="0.2"/>
    <row r="17118" x14ac:dyDescent="0.2"/>
    <row r="17119" x14ac:dyDescent="0.2"/>
    <row r="17120" x14ac:dyDescent="0.2"/>
    <row r="17121" x14ac:dyDescent="0.2"/>
    <row r="17122" x14ac:dyDescent="0.2"/>
    <row r="17123" x14ac:dyDescent="0.2"/>
    <row r="17124" x14ac:dyDescent="0.2"/>
    <row r="17125" x14ac:dyDescent="0.2"/>
    <row r="17126" x14ac:dyDescent="0.2"/>
    <row r="17127" x14ac:dyDescent="0.2"/>
    <row r="17128" x14ac:dyDescent="0.2"/>
    <row r="17129" x14ac:dyDescent="0.2"/>
    <row r="17130" x14ac:dyDescent="0.2"/>
    <row r="17131" x14ac:dyDescent="0.2"/>
    <row r="17132" x14ac:dyDescent="0.2"/>
    <row r="17133" x14ac:dyDescent="0.2"/>
    <row r="17134" x14ac:dyDescent="0.2"/>
    <row r="17135" x14ac:dyDescent="0.2"/>
    <row r="17136" x14ac:dyDescent="0.2"/>
    <row r="17137" x14ac:dyDescent="0.2"/>
    <row r="17138" x14ac:dyDescent="0.2"/>
    <row r="17139" x14ac:dyDescent="0.2"/>
    <row r="17140" x14ac:dyDescent="0.2"/>
    <row r="17141" x14ac:dyDescent="0.2"/>
    <row r="17142" x14ac:dyDescent="0.2"/>
    <row r="17143" x14ac:dyDescent="0.2"/>
    <row r="17144" x14ac:dyDescent="0.2"/>
    <row r="17145" x14ac:dyDescent="0.2"/>
    <row r="17146" x14ac:dyDescent="0.2"/>
    <row r="17147" x14ac:dyDescent="0.2"/>
    <row r="17148" x14ac:dyDescent="0.2"/>
    <row r="17149" x14ac:dyDescent="0.2"/>
    <row r="17150" x14ac:dyDescent="0.2"/>
    <row r="17151" x14ac:dyDescent="0.2"/>
    <row r="17152" x14ac:dyDescent="0.2"/>
    <row r="17153" x14ac:dyDescent="0.2"/>
    <row r="17154" x14ac:dyDescent="0.2"/>
    <row r="17155" x14ac:dyDescent="0.2"/>
    <row r="17156" x14ac:dyDescent="0.2"/>
    <row r="17157" x14ac:dyDescent="0.2"/>
    <row r="17158" x14ac:dyDescent="0.2"/>
    <row r="17159" x14ac:dyDescent="0.2"/>
    <row r="17160" x14ac:dyDescent="0.2"/>
    <row r="17161" x14ac:dyDescent="0.2"/>
    <row r="17162" x14ac:dyDescent="0.2"/>
    <row r="17163" x14ac:dyDescent="0.2"/>
    <row r="17164" x14ac:dyDescent="0.2"/>
    <row r="17165" x14ac:dyDescent="0.2"/>
    <row r="17166" x14ac:dyDescent="0.2"/>
    <row r="17167" x14ac:dyDescent="0.2"/>
    <row r="17168" x14ac:dyDescent="0.2"/>
    <row r="17169" x14ac:dyDescent="0.2"/>
    <row r="17170" x14ac:dyDescent="0.2"/>
    <row r="17171" x14ac:dyDescent="0.2"/>
    <row r="17172" x14ac:dyDescent="0.2"/>
    <row r="17173" x14ac:dyDescent="0.2"/>
    <row r="17174" x14ac:dyDescent="0.2"/>
    <row r="17175" x14ac:dyDescent="0.2"/>
    <row r="17176" x14ac:dyDescent="0.2"/>
    <row r="17177" x14ac:dyDescent="0.2"/>
    <row r="17178" x14ac:dyDescent="0.2"/>
    <row r="17179" x14ac:dyDescent="0.2"/>
    <row r="17180" x14ac:dyDescent="0.2"/>
    <row r="17181" x14ac:dyDescent="0.2"/>
    <row r="17182" x14ac:dyDescent="0.2"/>
    <row r="17183" x14ac:dyDescent="0.2"/>
    <row r="17184" x14ac:dyDescent="0.2"/>
    <row r="17185" x14ac:dyDescent="0.2"/>
    <row r="17186" x14ac:dyDescent="0.2"/>
    <row r="17187" x14ac:dyDescent="0.2"/>
    <row r="17188" x14ac:dyDescent="0.2"/>
    <row r="17189" x14ac:dyDescent="0.2"/>
    <row r="17190" x14ac:dyDescent="0.2"/>
    <row r="17191" x14ac:dyDescent="0.2"/>
    <row r="17192" x14ac:dyDescent="0.2"/>
    <row r="17193" x14ac:dyDescent="0.2"/>
    <row r="17194" x14ac:dyDescent="0.2"/>
    <row r="17195" x14ac:dyDescent="0.2"/>
    <row r="17196" x14ac:dyDescent="0.2"/>
    <row r="17197" x14ac:dyDescent="0.2"/>
    <row r="17198" x14ac:dyDescent="0.2"/>
    <row r="17199" x14ac:dyDescent="0.2"/>
    <row r="17200" x14ac:dyDescent="0.2"/>
    <row r="17201" x14ac:dyDescent="0.2"/>
    <row r="17202" x14ac:dyDescent="0.2"/>
    <row r="17203" x14ac:dyDescent="0.2"/>
    <row r="17204" x14ac:dyDescent="0.2"/>
    <row r="17205" x14ac:dyDescent="0.2"/>
    <row r="17206" x14ac:dyDescent="0.2"/>
    <row r="17207" x14ac:dyDescent="0.2"/>
    <row r="17208" x14ac:dyDescent="0.2"/>
    <row r="17209" x14ac:dyDescent="0.2"/>
    <row r="17210" x14ac:dyDescent="0.2"/>
    <row r="17211" x14ac:dyDescent="0.2"/>
    <row r="17212" x14ac:dyDescent="0.2"/>
    <row r="17213" x14ac:dyDescent="0.2"/>
    <row r="17214" x14ac:dyDescent="0.2"/>
    <row r="17215" x14ac:dyDescent="0.2"/>
    <row r="17216" x14ac:dyDescent="0.2"/>
    <row r="17217" x14ac:dyDescent="0.2"/>
    <row r="17218" x14ac:dyDescent="0.2"/>
    <row r="17219" x14ac:dyDescent="0.2"/>
    <row r="17220" x14ac:dyDescent="0.2"/>
    <row r="17221" x14ac:dyDescent="0.2"/>
    <row r="17222" x14ac:dyDescent="0.2"/>
    <row r="17223" x14ac:dyDescent="0.2"/>
    <row r="17224" x14ac:dyDescent="0.2"/>
    <row r="17225" x14ac:dyDescent="0.2"/>
    <row r="17226" x14ac:dyDescent="0.2"/>
    <row r="17227" x14ac:dyDescent="0.2"/>
    <row r="17228" x14ac:dyDescent="0.2"/>
    <row r="17229" x14ac:dyDescent="0.2"/>
    <row r="17230" x14ac:dyDescent="0.2"/>
    <row r="17231" x14ac:dyDescent="0.2"/>
    <row r="17232" x14ac:dyDescent="0.2"/>
    <row r="17233" x14ac:dyDescent="0.2"/>
    <row r="17234" x14ac:dyDescent="0.2"/>
    <row r="17235" x14ac:dyDescent="0.2"/>
    <row r="17236" x14ac:dyDescent="0.2"/>
    <row r="17237" x14ac:dyDescent="0.2"/>
    <row r="17238" x14ac:dyDescent="0.2"/>
    <row r="17239" x14ac:dyDescent="0.2"/>
    <row r="17240" x14ac:dyDescent="0.2"/>
    <row r="17241" x14ac:dyDescent="0.2"/>
    <row r="17242" x14ac:dyDescent="0.2"/>
    <row r="17243" x14ac:dyDescent="0.2"/>
    <row r="17244" x14ac:dyDescent="0.2"/>
    <row r="17245" x14ac:dyDescent="0.2"/>
    <row r="17246" x14ac:dyDescent="0.2"/>
    <row r="17247" x14ac:dyDescent="0.2"/>
    <row r="17248" x14ac:dyDescent="0.2"/>
    <row r="17249" x14ac:dyDescent="0.2"/>
    <row r="17250" x14ac:dyDescent="0.2"/>
    <row r="17251" x14ac:dyDescent="0.2"/>
    <row r="17252" x14ac:dyDescent="0.2"/>
    <row r="17253" x14ac:dyDescent="0.2"/>
    <row r="17254" x14ac:dyDescent="0.2"/>
    <row r="17255" x14ac:dyDescent="0.2"/>
    <row r="17256" x14ac:dyDescent="0.2"/>
    <row r="17257" x14ac:dyDescent="0.2"/>
    <row r="17258" x14ac:dyDescent="0.2"/>
    <row r="17259" x14ac:dyDescent="0.2"/>
    <row r="17260" x14ac:dyDescent="0.2"/>
    <row r="17261" x14ac:dyDescent="0.2"/>
    <row r="17262" x14ac:dyDescent="0.2"/>
    <row r="17263" x14ac:dyDescent="0.2"/>
    <row r="17264" x14ac:dyDescent="0.2"/>
    <row r="17265" x14ac:dyDescent="0.2"/>
    <row r="17266" x14ac:dyDescent="0.2"/>
    <row r="17267" x14ac:dyDescent="0.2"/>
    <row r="17268" x14ac:dyDescent="0.2"/>
    <row r="17269" x14ac:dyDescent="0.2"/>
    <row r="17270" x14ac:dyDescent="0.2"/>
    <row r="17271" x14ac:dyDescent="0.2"/>
    <row r="17272" x14ac:dyDescent="0.2"/>
    <row r="17273" x14ac:dyDescent="0.2"/>
    <row r="17274" x14ac:dyDescent="0.2"/>
    <row r="17275" x14ac:dyDescent="0.2"/>
    <row r="17276" x14ac:dyDescent="0.2"/>
    <row r="17277" x14ac:dyDescent="0.2"/>
    <row r="17278" x14ac:dyDescent="0.2"/>
    <row r="17279" x14ac:dyDescent="0.2"/>
    <row r="17280" x14ac:dyDescent="0.2"/>
    <row r="17281" x14ac:dyDescent="0.2"/>
    <row r="17282" x14ac:dyDescent="0.2"/>
    <row r="17283" x14ac:dyDescent="0.2"/>
    <row r="17284" x14ac:dyDescent="0.2"/>
    <row r="17285" x14ac:dyDescent="0.2"/>
    <row r="17286" x14ac:dyDescent="0.2"/>
    <row r="17287" x14ac:dyDescent="0.2"/>
    <row r="17288" x14ac:dyDescent="0.2"/>
    <row r="17289" x14ac:dyDescent="0.2"/>
    <row r="17290" x14ac:dyDescent="0.2"/>
    <row r="17291" x14ac:dyDescent="0.2"/>
    <row r="17292" x14ac:dyDescent="0.2"/>
    <row r="17293" x14ac:dyDescent="0.2"/>
    <row r="17294" x14ac:dyDescent="0.2"/>
    <row r="17295" x14ac:dyDescent="0.2"/>
    <row r="17296" x14ac:dyDescent="0.2"/>
    <row r="17297" x14ac:dyDescent="0.2"/>
    <row r="17298" x14ac:dyDescent="0.2"/>
    <row r="17299" x14ac:dyDescent="0.2"/>
    <row r="17300" x14ac:dyDescent="0.2"/>
    <row r="17301" x14ac:dyDescent="0.2"/>
    <row r="17302" x14ac:dyDescent="0.2"/>
    <row r="17303" x14ac:dyDescent="0.2"/>
    <row r="17304" x14ac:dyDescent="0.2"/>
    <row r="17305" x14ac:dyDescent="0.2"/>
    <row r="17306" x14ac:dyDescent="0.2"/>
    <row r="17307" x14ac:dyDescent="0.2"/>
    <row r="17308" x14ac:dyDescent="0.2"/>
    <row r="17309" x14ac:dyDescent="0.2"/>
    <row r="17310" x14ac:dyDescent="0.2"/>
    <row r="17311" x14ac:dyDescent="0.2"/>
    <row r="17312" x14ac:dyDescent="0.2"/>
    <row r="17313" x14ac:dyDescent="0.2"/>
    <row r="17314" x14ac:dyDescent="0.2"/>
    <row r="17315" x14ac:dyDescent="0.2"/>
    <row r="17316" x14ac:dyDescent="0.2"/>
    <row r="17317" x14ac:dyDescent="0.2"/>
    <row r="17318" x14ac:dyDescent="0.2"/>
    <row r="17319" x14ac:dyDescent="0.2"/>
    <row r="17320" x14ac:dyDescent="0.2"/>
    <row r="17321" x14ac:dyDescent="0.2"/>
    <row r="17322" x14ac:dyDescent="0.2"/>
    <row r="17323" x14ac:dyDescent="0.2"/>
    <row r="17324" x14ac:dyDescent="0.2"/>
    <row r="17325" x14ac:dyDescent="0.2"/>
    <row r="17326" x14ac:dyDescent="0.2"/>
    <row r="17327" x14ac:dyDescent="0.2"/>
    <row r="17328" x14ac:dyDescent="0.2"/>
    <row r="17329" x14ac:dyDescent="0.2"/>
    <row r="17330" x14ac:dyDescent="0.2"/>
    <row r="17331" x14ac:dyDescent="0.2"/>
    <row r="17332" x14ac:dyDescent="0.2"/>
    <row r="17333" x14ac:dyDescent="0.2"/>
    <row r="17334" x14ac:dyDescent="0.2"/>
    <row r="17335" x14ac:dyDescent="0.2"/>
    <row r="17336" x14ac:dyDescent="0.2"/>
    <row r="17337" x14ac:dyDescent="0.2"/>
    <row r="17338" x14ac:dyDescent="0.2"/>
    <row r="17339" x14ac:dyDescent="0.2"/>
    <row r="17340" x14ac:dyDescent="0.2"/>
    <row r="17341" x14ac:dyDescent="0.2"/>
    <row r="17342" x14ac:dyDescent="0.2"/>
    <row r="17343" x14ac:dyDescent="0.2"/>
    <row r="17344" x14ac:dyDescent="0.2"/>
    <row r="17345" x14ac:dyDescent="0.2"/>
    <row r="17346" x14ac:dyDescent="0.2"/>
    <row r="17347" x14ac:dyDescent="0.2"/>
    <row r="17348" x14ac:dyDescent="0.2"/>
    <row r="17349" x14ac:dyDescent="0.2"/>
    <row r="17350" x14ac:dyDescent="0.2"/>
    <row r="17351" x14ac:dyDescent="0.2"/>
    <row r="17352" x14ac:dyDescent="0.2"/>
    <row r="17353" x14ac:dyDescent="0.2"/>
    <row r="17354" x14ac:dyDescent="0.2"/>
    <row r="17355" x14ac:dyDescent="0.2"/>
    <row r="17356" x14ac:dyDescent="0.2"/>
    <row r="17357" x14ac:dyDescent="0.2"/>
    <row r="17358" x14ac:dyDescent="0.2"/>
    <row r="17359" x14ac:dyDescent="0.2"/>
    <row r="17360" x14ac:dyDescent="0.2"/>
    <row r="17361" x14ac:dyDescent="0.2"/>
    <row r="17362" x14ac:dyDescent="0.2"/>
    <row r="17363" x14ac:dyDescent="0.2"/>
    <row r="17364" x14ac:dyDescent="0.2"/>
    <row r="17365" x14ac:dyDescent="0.2"/>
    <row r="17366" x14ac:dyDescent="0.2"/>
    <row r="17367" x14ac:dyDescent="0.2"/>
    <row r="17368" x14ac:dyDescent="0.2"/>
    <row r="17369" x14ac:dyDescent="0.2"/>
    <row r="17370" x14ac:dyDescent="0.2"/>
    <row r="17371" x14ac:dyDescent="0.2"/>
    <row r="17372" x14ac:dyDescent="0.2"/>
    <row r="17373" x14ac:dyDescent="0.2"/>
    <row r="17374" x14ac:dyDescent="0.2"/>
    <row r="17375" x14ac:dyDescent="0.2"/>
    <row r="17376" x14ac:dyDescent="0.2"/>
    <row r="17377" x14ac:dyDescent="0.2"/>
    <row r="17378" x14ac:dyDescent="0.2"/>
    <row r="17379" x14ac:dyDescent="0.2"/>
    <row r="17380" x14ac:dyDescent="0.2"/>
    <row r="17381" x14ac:dyDescent="0.2"/>
    <row r="17382" x14ac:dyDescent="0.2"/>
    <row r="17383" x14ac:dyDescent="0.2"/>
    <row r="17384" x14ac:dyDescent="0.2"/>
    <row r="17385" x14ac:dyDescent="0.2"/>
    <row r="17386" x14ac:dyDescent="0.2"/>
    <row r="17387" x14ac:dyDescent="0.2"/>
    <row r="17388" x14ac:dyDescent="0.2"/>
    <row r="17389" x14ac:dyDescent="0.2"/>
    <row r="17390" x14ac:dyDescent="0.2"/>
    <row r="17391" x14ac:dyDescent="0.2"/>
    <row r="17392" x14ac:dyDescent="0.2"/>
    <row r="17393" x14ac:dyDescent="0.2"/>
    <row r="17394" x14ac:dyDescent="0.2"/>
    <row r="17395" x14ac:dyDescent="0.2"/>
    <row r="17396" x14ac:dyDescent="0.2"/>
    <row r="17397" x14ac:dyDescent="0.2"/>
    <row r="17398" x14ac:dyDescent="0.2"/>
    <row r="17399" x14ac:dyDescent="0.2"/>
    <row r="17400" x14ac:dyDescent="0.2"/>
    <row r="17401" x14ac:dyDescent="0.2"/>
    <row r="17402" x14ac:dyDescent="0.2"/>
    <row r="17403" x14ac:dyDescent="0.2"/>
    <row r="17404" x14ac:dyDescent="0.2"/>
    <row r="17405" x14ac:dyDescent="0.2"/>
    <row r="17406" x14ac:dyDescent="0.2"/>
    <row r="17407" x14ac:dyDescent="0.2"/>
    <row r="17408" x14ac:dyDescent="0.2"/>
    <row r="17409" x14ac:dyDescent="0.2"/>
    <row r="17410" x14ac:dyDescent="0.2"/>
    <row r="17411" x14ac:dyDescent="0.2"/>
    <row r="17412" x14ac:dyDescent="0.2"/>
    <row r="17413" x14ac:dyDescent="0.2"/>
    <row r="17414" x14ac:dyDescent="0.2"/>
    <row r="17415" x14ac:dyDescent="0.2"/>
    <row r="17416" x14ac:dyDescent="0.2"/>
    <row r="17417" x14ac:dyDescent="0.2"/>
    <row r="17418" x14ac:dyDescent="0.2"/>
    <row r="17419" x14ac:dyDescent="0.2"/>
    <row r="17420" x14ac:dyDescent="0.2"/>
    <row r="17421" x14ac:dyDescent="0.2"/>
    <row r="17422" x14ac:dyDescent="0.2"/>
    <row r="17423" x14ac:dyDescent="0.2"/>
    <row r="17424" x14ac:dyDescent="0.2"/>
    <row r="17425" x14ac:dyDescent="0.2"/>
    <row r="17426" x14ac:dyDescent="0.2"/>
    <row r="17427" x14ac:dyDescent="0.2"/>
    <row r="17428" x14ac:dyDescent="0.2"/>
    <row r="17429" x14ac:dyDescent="0.2"/>
    <row r="17430" x14ac:dyDescent="0.2"/>
    <row r="17431" x14ac:dyDescent="0.2"/>
    <row r="17432" x14ac:dyDescent="0.2"/>
    <row r="17433" x14ac:dyDescent="0.2"/>
    <row r="17434" x14ac:dyDescent="0.2"/>
    <row r="17435" x14ac:dyDescent="0.2"/>
    <row r="17436" x14ac:dyDescent="0.2"/>
    <row r="17437" x14ac:dyDescent="0.2"/>
    <row r="17438" x14ac:dyDescent="0.2"/>
    <row r="17439" x14ac:dyDescent="0.2"/>
    <row r="17440" x14ac:dyDescent="0.2"/>
    <row r="17441" x14ac:dyDescent="0.2"/>
    <row r="17442" x14ac:dyDescent="0.2"/>
    <row r="17443" x14ac:dyDescent="0.2"/>
    <row r="17444" x14ac:dyDescent="0.2"/>
    <row r="17445" x14ac:dyDescent="0.2"/>
    <row r="17446" x14ac:dyDescent="0.2"/>
    <row r="17447" x14ac:dyDescent="0.2"/>
    <row r="17448" x14ac:dyDescent="0.2"/>
    <row r="17449" x14ac:dyDescent="0.2"/>
    <row r="17450" x14ac:dyDescent="0.2"/>
    <row r="17451" x14ac:dyDescent="0.2"/>
    <row r="17452" x14ac:dyDescent="0.2"/>
    <row r="17453" x14ac:dyDescent="0.2"/>
    <row r="17454" x14ac:dyDescent="0.2"/>
    <row r="17455" x14ac:dyDescent="0.2"/>
    <row r="17456" x14ac:dyDescent="0.2"/>
    <row r="17457" x14ac:dyDescent="0.2"/>
    <row r="17458" x14ac:dyDescent="0.2"/>
    <row r="17459" x14ac:dyDescent="0.2"/>
    <row r="17460" x14ac:dyDescent="0.2"/>
    <row r="17461" x14ac:dyDescent="0.2"/>
    <row r="17462" x14ac:dyDescent="0.2"/>
    <row r="17463" x14ac:dyDescent="0.2"/>
    <row r="17464" x14ac:dyDescent="0.2"/>
    <row r="17465" x14ac:dyDescent="0.2"/>
    <row r="17466" x14ac:dyDescent="0.2"/>
    <row r="17467" x14ac:dyDescent="0.2"/>
    <row r="17468" x14ac:dyDescent="0.2"/>
    <row r="17469" x14ac:dyDescent="0.2"/>
    <row r="17470" x14ac:dyDescent="0.2"/>
    <row r="17471" x14ac:dyDescent="0.2"/>
    <row r="17472" x14ac:dyDescent="0.2"/>
    <row r="17473" x14ac:dyDescent="0.2"/>
    <row r="17474" x14ac:dyDescent="0.2"/>
    <row r="17475" x14ac:dyDescent="0.2"/>
    <row r="17476" x14ac:dyDescent="0.2"/>
    <row r="17477" x14ac:dyDescent="0.2"/>
    <row r="17478" x14ac:dyDescent="0.2"/>
    <row r="17479" x14ac:dyDescent="0.2"/>
    <row r="17480" x14ac:dyDescent="0.2"/>
    <row r="17481" x14ac:dyDescent="0.2"/>
    <row r="17482" x14ac:dyDescent="0.2"/>
    <row r="17483" x14ac:dyDescent="0.2"/>
    <row r="17484" x14ac:dyDescent="0.2"/>
    <row r="17485" x14ac:dyDescent="0.2"/>
    <row r="17486" x14ac:dyDescent="0.2"/>
    <row r="17487" x14ac:dyDescent="0.2"/>
    <row r="17488" x14ac:dyDescent="0.2"/>
    <row r="17489" x14ac:dyDescent="0.2"/>
    <row r="17490" x14ac:dyDescent="0.2"/>
    <row r="17491" x14ac:dyDescent="0.2"/>
    <row r="17492" x14ac:dyDescent="0.2"/>
    <row r="17493" x14ac:dyDescent="0.2"/>
    <row r="17494" x14ac:dyDescent="0.2"/>
    <row r="17495" x14ac:dyDescent="0.2"/>
    <row r="17496" x14ac:dyDescent="0.2"/>
    <row r="17497" x14ac:dyDescent="0.2"/>
    <row r="17498" x14ac:dyDescent="0.2"/>
    <row r="17499" x14ac:dyDescent="0.2"/>
    <row r="17500" x14ac:dyDescent="0.2"/>
    <row r="17501" x14ac:dyDescent="0.2"/>
    <row r="17502" x14ac:dyDescent="0.2"/>
    <row r="17503" x14ac:dyDescent="0.2"/>
    <row r="17504" x14ac:dyDescent="0.2"/>
    <row r="17505" x14ac:dyDescent="0.2"/>
    <row r="17506" x14ac:dyDescent="0.2"/>
    <row r="17507" x14ac:dyDescent="0.2"/>
    <row r="17508" x14ac:dyDescent="0.2"/>
    <row r="17509" x14ac:dyDescent="0.2"/>
    <row r="17510" x14ac:dyDescent="0.2"/>
    <row r="17511" x14ac:dyDescent="0.2"/>
    <row r="17512" x14ac:dyDescent="0.2"/>
    <row r="17513" x14ac:dyDescent="0.2"/>
    <row r="17514" x14ac:dyDescent="0.2"/>
    <row r="17515" x14ac:dyDescent="0.2"/>
    <row r="17516" x14ac:dyDescent="0.2"/>
    <row r="17517" x14ac:dyDescent="0.2"/>
    <row r="17518" x14ac:dyDescent="0.2"/>
    <row r="17519" x14ac:dyDescent="0.2"/>
    <row r="17520" x14ac:dyDescent="0.2"/>
    <row r="17521" x14ac:dyDescent="0.2"/>
    <row r="17522" x14ac:dyDescent="0.2"/>
    <row r="17523" x14ac:dyDescent="0.2"/>
    <row r="17524" x14ac:dyDescent="0.2"/>
    <row r="17525" x14ac:dyDescent="0.2"/>
    <row r="17526" x14ac:dyDescent="0.2"/>
    <row r="17527" x14ac:dyDescent="0.2"/>
    <row r="17528" x14ac:dyDescent="0.2"/>
    <row r="17529" x14ac:dyDescent="0.2"/>
    <row r="17530" x14ac:dyDescent="0.2"/>
    <row r="17531" x14ac:dyDescent="0.2"/>
    <row r="17532" x14ac:dyDescent="0.2"/>
    <row r="17533" x14ac:dyDescent="0.2"/>
    <row r="17534" x14ac:dyDescent="0.2"/>
    <row r="17535" x14ac:dyDescent="0.2"/>
    <row r="17536" x14ac:dyDescent="0.2"/>
    <row r="17537" x14ac:dyDescent="0.2"/>
    <row r="17538" x14ac:dyDescent="0.2"/>
    <row r="17539" x14ac:dyDescent="0.2"/>
    <row r="17540" x14ac:dyDescent="0.2"/>
    <row r="17541" x14ac:dyDescent="0.2"/>
    <row r="17542" x14ac:dyDescent="0.2"/>
    <row r="17543" x14ac:dyDescent="0.2"/>
    <row r="17544" x14ac:dyDescent="0.2"/>
    <row r="17545" x14ac:dyDescent="0.2"/>
    <row r="17546" x14ac:dyDescent="0.2"/>
    <row r="17547" x14ac:dyDescent="0.2"/>
    <row r="17548" x14ac:dyDescent="0.2"/>
    <row r="17549" x14ac:dyDescent="0.2"/>
    <row r="17550" x14ac:dyDescent="0.2"/>
    <row r="17551" x14ac:dyDescent="0.2"/>
    <row r="17552" x14ac:dyDescent="0.2"/>
    <row r="17553" x14ac:dyDescent="0.2"/>
    <row r="17554" x14ac:dyDescent="0.2"/>
    <row r="17555" x14ac:dyDescent="0.2"/>
    <row r="17556" x14ac:dyDescent="0.2"/>
    <row r="17557" x14ac:dyDescent="0.2"/>
    <row r="17558" x14ac:dyDescent="0.2"/>
    <row r="17559" x14ac:dyDescent="0.2"/>
    <row r="17560" x14ac:dyDescent="0.2"/>
    <row r="17561" x14ac:dyDescent="0.2"/>
    <row r="17562" x14ac:dyDescent="0.2"/>
    <row r="17563" x14ac:dyDescent="0.2"/>
    <row r="17564" x14ac:dyDescent="0.2"/>
    <row r="17565" x14ac:dyDescent="0.2"/>
    <row r="17566" x14ac:dyDescent="0.2"/>
    <row r="17567" x14ac:dyDescent="0.2"/>
    <row r="17568" x14ac:dyDescent="0.2"/>
    <row r="17569" x14ac:dyDescent="0.2"/>
    <row r="17570" x14ac:dyDescent="0.2"/>
    <row r="17571" x14ac:dyDescent="0.2"/>
    <row r="17572" x14ac:dyDescent="0.2"/>
    <row r="17573" x14ac:dyDescent="0.2"/>
    <row r="17574" x14ac:dyDescent="0.2"/>
    <row r="17575" x14ac:dyDescent="0.2"/>
    <row r="17576" x14ac:dyDescent="0.2"/>
    <row r="17577" x14ac:dyDescent="0.2"/>
    <row r="17578" x14ac:dyDescent="0.2"/>
    <row r="17579" x14ac:dyDescent="0.2"/>
    <row r="17580" x14ac:dyDescent="0.2"/>
    <row r="17581" x14ac:dyDescent="0.2"/>
    <row r="17582" x14ac:dyDescent="0.2"/>
    <row r="17583" x14ac:dyDescent="0.2"/>
    <row r="17584" x14ac:dyDescent="0.2"/>
    <row r="17585" x14ac:dyDescent="0.2"/>
    <row r="17586" x14ac:dyDescent="0.2"/>
    <row r="17587" x14ac:dyDescent="0.2"/>
    <row r="17588" x14ac:dyDescent="0.2"/>
    <row r="17589" x14ac:dyDescent="0.2"/>
    <row r="17590" x14ac:dyDescent="0.2"/>
    <row r="17591" x14ac:dyDescent="0.2"/>
    <row r="17592" x14ac:dyDescent="0.2"/>
    <row r="17593" x14ac:dyDescent="0.2"/>
    <row r="17594" x14ac:dyDescent="0.2"/>
    <row r="17595" x14ac:dyDescent="0.2"/>
    <row r="17596" x14ac:dyDescent="0.2"/>
    <row r="17597" x14ac:dyDescent="0.2"/>
    <row r="17598" x14ac:dyDescent="0.2"/>
    <row r="17599" x14ac:dyDescent="0.2"/>
    <row r="17600" x14ac:dyDescent="0.2"/>
    <row r="17601" x14ac:dyDescent="0.2"/>
    <row r="17602" x14ac:dyDescent="0.2"/>
    <row r="17603" x14ac:dyDescent="0.2"/>
    <row r="17604" x14ac:dyDescent="0.2"/>
    <row r="17605" x14ac:dyDescent="0.2"/>
    <row r="17606" x14ac:dyDescent="0.2"/>
    <row r="17607" x14ac:dyDescent="0.2"/>
    <row r="17608" x14ac:dyDescent="0.2"/>
    <row r="17609" x14ac:dyDescent="0.2"/>
    <row r="17610" x14ac:dyDescent="0.2"/>
    <row r="17611" x14ac:dyDescent="0.2"/>
    <row r="17612" x14ac:dyDescent="0.2"/>
    <row r="17613" x14ac:dyDescent="0.2"/>
    <row r="17614" x14ac:dyDescent="0.2"/>
    <row r="17615" x14ac:dyDescent="0.2"/>
    <row r="17616" x14ac:dyDescent="0.2"/>
    <row r="17617" x14ac:dyDescent="0.2"/>
    <row r="17618" x14ac:dyDescent="0.2"/>
    <row r="17619" x14ac:dyDescent="0.2"/>
    <row r="17620" x14ac:dyDescent="0.2"/>
    <row r="17621" x14ac:dyDescent="0.2"/>
    <row r="17622" x14ac:dyDescent="0.2"/>
    <row r="17623" x14ac:dyDescent="0.2"/>
    <row r="17624" x14ac:dyDescent="0.2"/>
    <row r="17625" x14ac:dyDescent="0.2"/>
    <row r="17626" x14ac:dyDescent="0.2"/>
    <row r="17627" x14ac:dyDescent="0.2"/>
    <row r="17628" x14ac:dyDescent="0.2"/>
    <row r="17629" x14ac:dyDescent="0.2"/>
    <row r="17630" x14ac:dyDescent="0.2"/>
    <row r="17631" x14ac:dyDescent="0.2"/>
    <row r="17632" x14ac:dyDescent="0.2"/>
    <row r="17633" x14ac:dyDescent="0.2"/>
    <row r="17634" x14ac:dyDescent="0.2"/>
    <row r="17635" x14ac:dyDescent="0.2"/>
    <row r="17636" x14ac:dyDescent="0.2"/>
    <row r="17637" x14ac:dyDescent="0.2"/>
    <row r="17638" x14ac:dyDescent="0.2"/>
    <row r="17639" x14ac:dyDescent="0.2"/>
    <row r="17640" x14ac:dyDescent="0.2"/>
    <row r="17641" x14ac:dyDescent="0.2"/>
    <row r="17642" x14ac:dyDescent="0.2"/>
    <row r="17643" x14ac:dyDescent="0.2"/>
    <row r="17644" x14ac:dyDescent="0.2"/>
    <row r="17645" x14ac:dyDescent="0.2"/>
    <row r="17646" x14ac:dyDescent="0.2"/>
    <row r="17647" x14ac:dyDescent="0.2"/>
    <row r="17648" x14ac:dyDescent="0.2"/>
    <row r="17649" x14ac:dyDescent="0.2"/>
    <row r="17650" x14ac:dyDescent="0.2"/>
    <row r="17651" x14ac:dyDescent="0.2"/>
    <row r="17652" x14ac:dyDescent="0.2"/>
    <row r="17653" x14ac:dyDescent="0.2"/>
    <row r="17654" x14ac:dyDescent="0.2"/>
    <row r="17655" x14ac:dyDescent="0.2"/>
    <row r="17656" x14ac:dyDescent="0.2"/>
    <row r="17657" x14ac:dyDescent="0.2"/>
    <row r="17658" x14ac:dyDescent="0.2"/>
    <row r="17659" x14ac:dyDescent="0.2"/>
    <row r="17660" x14ac:dyDescent="0.2"/>
    <row r="17661" x14ac:dyDescent="0.2"/>
    <row r="17662" x14ac:dyDescent="0.2"/>
    <row r="17663" x14ac:dyDescent="0.2"/>
    <row r="17664" x14ac:dyDescent="0.2"/>
    <row r="17665" x14ac:dyDescent="0.2"/>
    <row r="17666" x14ac:dyDescent="0.2"/>
    <row r="17667" x14ac:dyDescent="0.2"/>
    <row r="17668" x14ac:dyDescent="0.2"/>
    <row r="17669" x14ac:dyDescent="0.2"/>
    <row r="17670" x14ac:dyDescent="0.2"/>
    <row r="17671" x14ac:dyDescent="0.2"/>
    <row r="17672" x14ac:dyDescent="0.2"/>
    <row r="17673" x14ac:dyDescent="0.2"/>
    <row r="17674" x14ac:dyDescent="0.2"/>
    <row r="17675" x14ac:dyDescent="0.2"/>
    <row r="17676" x14ac:dyDescent="0.2"/>
    <row r="17677" x14ac:dyDescent="0.2"/>
    <row r="17678" x14ac:dyDescent="0.2"/>
    <row r="17679" x14ac:dyDescent="0.2"/>
    <row r="17680" x14ac:dyDescent="0.2"/>
    <row r="17681" x14ac:dyDescent="0.2"/>
    <row r="17682" x14ac:dyDescent="0.2"/>
    <row r="17683" x14ac:dyDescent="0.2"/>
    <row r="17684" x14ac:dyDescent="0.2"/>
    <row r="17685" x14ac:dyDescent="0.2"/>
    <row r="17686" x14ac:dyDescent="0.2"/>
    <row r="17687" x14ac:dyDescent="0.2"/>
    <row r="17688" x14ac:dyDescent="0.2"/>
    <row r="17689" x14ac:dyDescent="0.2"/>
    <row r="17690" x14ac:dyDescent="0.2"/>
    <row r="17691" x14ac:dyDescent="0.2"/>
    <row r="17692" x14ac:dyDescent="0.2"/>
    <row r="17693" x14ac:dyDescent="0.2"/>
    <row r="17694" x14ac:dyDescent="0.2"/>
    <row r="17695" x14ac:dyDescent="0.2"/>
    <row r="17696" x14ac:dyDescent="0.2"/>
    <row r="17697" x14ac:dyDescent="0.2"/>
    <row r="17698" x14ac:dyDescent="0.2"/>
    <row r="17699" x14ac:dyDescent="0.2"/>
    <row r="17700" x14ac:dyDescent="0.2"/>
    <row r="17701" x14ac:dyDescent="0.2"/>
    <row r="17702" x14ac:dyDescent="0.2"/>
    <row r="17703" x14ac:dyDescent="0.2"/>
    <row r="17704" x14ac:dyDescent="0.2"/>
    <row r="17705" x14ac:dyDescent="0.2"/>
    <row r="17706" x14ac:dyDescent="0.2"/>
    <row r="17707" x14ac:dyDescent="0.2"/>
    <row r="17708" x14ac:dyDescent="0.2"/>
    <row r="17709" x14ac:dyDescent="0.2"/>
    <row r="17710" x14ac:dyDescent="0.2"/>
    <row r="17711" x14ac:dyDescent="0.2"/>
    <row r="17712" x14ac:dyDescent="0.2"/>
    <row r="17713" x14ac:dyDescent="0.2"/>
    <row r="17714" x14ac:dyDescent="0.2"/>
    <row r="17715" x14ac:dyDescent="0.2"/>
    <row r="17716" x14ac:dyDescent="0.2"/>
    <row r="17717" x14ac:dyDescent="0.2"/>
    <row r="17718" x14ac:dyDescent="0.2"/>
    <row r="17719" x14ac:dyDescent="0.2"/>
    <row r="17720" x14ac:dyDescent="0.2"/>
    <row r="17721" x14ac:dyDescent="0.2"/>
    <row r="17722" x14ac:dyDescent="0.2"/>
    <row r="17723" x14ac:dyDescent="0.2"/>
    <row r="17724" x14ac:dyDescent="0.2"/>
    <row r="17725" x14ac:dyDescent="0.2"/>
    <row r="17726" x14ac:dyDescent="0.2"/>
    <row r="17727" x14ac:dyDescent="0.2"/>
    <row r="17728" x14ac:dyDescent="0.2"/>
    <row r="17729" x14ac:dyDescent="0.2"/>
    <row r="17730" x14ac:dyDescent="0.2"/>
    <row r="17731" x14ac:dyDescent="0.2"/>
    <row r="17732" x14ac:dyDescent="0.2"/>
    <row r="17733" x14ac:dyDescent="0.2"/>
    <row r="17734" x14ac:dyDescent="0.2"/>
    <row r="17735" x14ac:dyDescent="0.2"/>
    <row r="17736" x14ac:dyDescent="0.2"/>
    <row r="17737" x14ac:dyDescent="0.2"/>
    <row r="17738" x14ac:dyDescent="0.2"/>
    <row r="17739" x14ac:dyDescent="0.2"/>
    <row r="17740" x14ac:dyDescent="0.2"/>
    <row r="17741" x14ac:dyDescent="0.2"/>
    <row r="17742" x14ac:dyDescent="0.2"/>
    <row r="17743" x14ac:dyDescent="0.2"/>
    <row r="17744" x14ac:dyDescent="0.2"/>
    <row r="17745" x14ac:dyDescent="0.2"/>
    <row r="17746" x14ac:dyDescent="0.2"/>
    <row r="17747" x14ac:dyDescent="0.2"/>
    <row r="17748" x14ac:dyDescent="0.2"/>
    <row r="17749" x14ac:dyDescent="0.2"/>
    <row r="17750" x14ac:dyDescent="0.2"/>
    <row r="17751" x14ac:dyDescent="0.2"/>
    <row r="17752" x14ac:dyDescent="0.2"/>
    <row r="17753" x14ac:dyDescent="0.2"/>
    <row r="17754" x14ac:dyDescent="0.2"/>
    <row r="17755" x14ac:dyDescent="0.2"/>
    <row r="17756" x14ac:dyDescent="0.2"/>
    <row r="17757" x14ac:dyDescent="0.2"/>
    <row r="17758" x14ac:dyDescent="0.2"/>
    <row r="17759" x14ac:dyDescent="0.2"/>
    <row r="17760" x14ac:dyDescent="0.2"/>
    <row r="17761" x14ac:dyDescent="0.2"/>
    <row r="17762" x14ac:dyDescent="0.2"/>
    <row r="17763" x14ac:dyDescent="0.2"/>
    <row r="17764" x14ac:dyDescent="0.2"/>
    <row r="17765" x14ac:dyDescent="0.2"/>
    <row r="17766" x14ac:dyDescent="0.2"/>
    <row r="17767" x14ac:dyDescent="0.2"/>
    <row r="17768" x14ac:dyDescent="0.2"/>
    <row r="17769" x14ac:dyDescent="0.2"/>
    <row r="17770" x14ac:dyDescent="0.2"/>
    <row r="17771" x14ac:dyDescent="0.2"/>
    <row r="17772" x14ac:dyDescent="0.2"/>
    <row r="17773" x14ac:dyDescent="0.2"/>
    <row r="17774" x14ac:dyDescent="0.2"/>
    <row r="17775" x14ac:dyDescent="0.2"/>
    <row r="17776" x14ac:dyDescent="0.2"/>
    <row r="17777" x14ac:dyDescent="0.2"/>
    <row r="17778" x14ac:dyDescent="0.2"/>
    <row r="17779" x14ac:dyDescent="0.2"/>
    <row r="17780" x14ac:dyDescent="0.2"/>
    <row r="17781" x14ac:dyDescent="0.2"/>
    <row r="17782" x14ac:dyDescent="0.2"/>
    <row r="17783" x14ac:dyDescent="0.2"/>
    <row r="17784" x14ac:dyDescent="0.2"/>
    <row r="17785" x14ac:dyDescent="0.2"/>
    <row r="17786" x14ac:dyDescent="0.2"/>
    <row r="17787" x14ac:dyDescent="0.2"/>
    <row r="17788" x14ac:dyDescent="0.2"/>
    <row r="17789" x14ac:dyDescent="0.2"/>
    <row r="17790" x14ac:dyDescent="0.2"/>
    <row r="17791" x14ac:dyDescent="0.2"/>
    <row r="17792" x14ac:dyDescent="0.2"/>
    <row r="17793" x14ac:dyDescent="0.2"/>
    <row r="17794" x14ac:dyDescent="0.2"/>
    <row r="17795" x14ac:dyDescent="0.2"/>
    <row r="17796" x14ac:dyDescent="0.2"/>
    <row r="17797" x14ac:dyDescent="0.2"/>
    <row r="17798" x14ac:dyDescent="0.2"/>
    <row r="17799" x14ac:dyDescent="0.2"/>
    <row r="17800" x14ac:dyDescent="0.2"/>
    <row r="17801" x14ac:dyDescent="0.2"/>
    <row r="17802" x14ac:dyDescent="0.2"/>
    <row r="17803" x14ac:dyDescent="0.2"/>
    <row r="17804" x14ac:dyDescent="0.2"/>
    <row r="17805" x14ac:dyDescent="0.2"/>
    <row r="17806" x14ac:dyDescent="0.2"/>
    <row r="17807" x14ac:dyDescent="0.2"/>
    <row r="17808" x14ac:dyDescent="0.2"/>
    <row r="17809" x14ac:dyDescent="0.2"/>
    <row r="17810" x14ac:dyDescent="0.2"/>
    <row r="17811" x14ac:dyDescent="0.2"/>
    <row r="17812" x14ac:dyDescent="0.2"/>
    <row r="17813" x14ac:dyDescent="0.2"/>
    <row r="17814" x14ac:dyDescent="0.2"/>
    <row r="17815" x14ac:dyDescent="0.2"/>
    <row r="17816" x14ac:dyDescent="0.2"/>
    <row r="17817" x14ac:dyDescent="0.2"/>
    <row r="17818" x14ac:dyDescent="0.2"/>
    <row r="17819" x14ac:dyDescent="0.2"/>
    <row r="17820" x14ac:dyDescent="0.2"/>
    <row r="17821" x14ac:dyDescent="0.2"/>
    <row r="17822" x14ac:dyDescent="0.2"/>
    <row r="17823" x14ac:dyDescent="0.2"/>
    <row r="17824" x14ac:dyDescent="0.2"/>
    <row r="17825" x14ac:dyDescent="0.2"/>
    <row r="17826" x14ac:dyDescent="0.2"/>
    <row r="17827" x14ac:dyDescent="0.2"/>
    <row r="17828" x14ac:dyDescent="0.2"/>
    <row r="17829" x14ac:dyDescent="0.2"/>
    <row r="17830" x14ac:dyDescent="0.2"/>
    <row r="17831" x14ac:dyDescent="0.2"/>
    <row r="17832" x14ac:dyDescent="0.2"/>
    <row r="17833" x14ac:dyDescent="0.2"/>
    <row r="17834" x14ac:dyDescent="0.2"/>
    <row r="17835" x14ac:dyDescent="0.2"/>
    <row r="17836" x14ac:dyDescent="0.2"/>
    <row r="17837" x14ac:dyDescent="0.2"/>
    <row r="17838" x14ac:dyDescent="0.2"/>
    <row r="17839" x14ac:dyDescent="0.2"/>
    <row r="17840" x14ac:dyDescent="0.2"/>
    <row r="17841" x14ac:dyDescent="0.2"/>
    <row r="17842" x14ac:dyDescent="0.2"/>
    <row r="17843" x14ac:dyDescent="0.2"/>
    <row r="17844" x14ac:dyDescent="0.2"/>
    <row r="17845" x14ac:dyDescent="0.2"/>
    <row r="17846" x14ac:dyDescent="0.2"/>
    <row r="17847" x14ac:dyDescent="0.2"/>
    <row r="17848" x14ac:dyDescent="0.2"/>
    <row r="17849" x14ac:dyDescent="0.2"/>
    <row r="17850" x14ac:dyDescent="0.2"/>
    <row r="17851" x14ac:dyDescent="0.2"/>
    <row r="17852" x14ac:dyDescent="0.2"/>
    <row r="17853" x14ac:dyDescent="0.2"/>
    <row r="17854" x14ac:dyDescent="0.2"/>
    <row r="17855" x14ac:dyDescent="0.2"/>
    <row r="17856" x14ac:dyDescent="0.2"/>
    <row r="17857" x14ac:dyDescent="0.2"/>
    <row r="17858" x14ac:dyDescent="0.2"/>
    <row r="17859" x14ac:dyDescent="0.2"/>
    <row r="17860" x14ac:dyDescent="0.2"/>
    <row r="17861" x14ac:dyDescent="0.2"/>
    <row r="17862" x14ac:dyDescent="0.2"/>
    <row r="17863" x14ac:dyDescent="0.2"/>
    <row r="17864" x14ac:dyDescent="0.2"/>
    <row r="17865" x14ac:dyDescent="0.2"/>
    <row r="17866" x14ac:dyDescent="0.2"/>
    <row r="17867" x14ac:dyDescent="0.2"/>
    <row r="17868" x14ac:dyDescent="0.2"/>
    <row r="17869" x14ac:dyDescent="0.2"/>
    <row r="17870" x14ac:dyDescent="0.2"/>
    <row r="17871" x14ac:dyDescent="0.2"/>
    <row r="17872" x14ac:dyDescent="0.2"/>
    <row r="17873" x14ac:dyDescent="0.2"/>
    <row r="17874" x14ac:dyDescent="0.2"/>
    <row r="17875" x14ac:dyDescent="0.2"/>
    <row r="17876" x14ac:dyDescent="0.2"/>
    <row r="17877" x14ac:dyDescent="0.2"/>
    <row r="17878" x14ac:dyDescent="0.2"/>
    <row r="17879" x14ac:dyDescent="0.2"/>
    <row r="17880" x14ac:dyDescent="0.2"/>
    <row r="17881" x14ac:dyDescent="0.2"/>
    <row r="17882" x14ac:dyDescent="0.2"/>
    <row r="17883" x14ac:dyDescent="0.2"/>
    <row r="17884" x14ac:dyDescent="0.2"/>
    <row r="17885" x14ac:dyDescent="0.2"/>
    <row r="17886" x14ac:dyDescent="0.2"/>
    <row r="17887" x14ac:dyDescent="0.2"/>
    <row r="17888" x14ac:dyDescent="0.2"/>
    <row r="17889" x14ac:dyDescent="0.2"/>
    <row r="17890" x14ac:dyDescent="0.2"/>
    <row r="17891" x14ac:dyDescent="0.2"/>
    <row r="17892" x14ac:dyDescent="0.2"/>
    <row r="17893" x14ac:dyDescent="0.2"/>
    <row r="17894" x14ac:dyDescent="0.2"/>
    <row r="17895" x14ac:dyDescent="0.2"/>
    <row r="17896" x14ac:dyDescent="0.2"/>
    <row r="17897" x14ac:dyDescent="0.2"/>
    <row r="17898" x14ac:dyDescent="0.2"/>
    <row r="17899" x14ac:dyDescent="0.2"/>
    <row r="17900" x14ac:dyDescent="0.2"/>
    <row r="17901" x14ac:dyDescent="0.2"/>
    <row r="17902" x14ac:dyDescent="0.2"/>
    <row r="17903" x14ac:dyDescent="0.2"/>
    <row r="17904" x14ac:dyDescent="0.2"/>
    <row r="17905" x14ac:dyDescent="0.2"/>
    <row r="17906" x14ac:dyDescent="0.2"/>
    <row r="17907" x14ac:dyDescent="0.2"/>
    <row r="17908" x14ac:dyDescent="0.2"/>
    <row r="17909" x14ac:dyDescent="0.2"/>
    <row r="17910" x14ac:dyDescent="0.2"/>
    <row r="17911" x14ac:dyDescent="0.2"/>
    <row r="17912" x14ac:dyDescent="0.2"/>
    <row r="17913" x14ac:dyDescent="0.2"/>
    <row r="17914" x14ac:dyDescent="0.2"/>
    <row r="17915" x14ac:dyDescent="0.2"/>
    <row r="17916" x14ac:dyDescent="0.2"/>
    <row r="17917" x14ac:dyDescent="0.2"/>
    <row r="17918" x14ac:dyDescent="0.2"/>
    <row r="17919" x14ac:dyDescent="0.2"/>
    <row r="17920" x14ac:dyDescent="0.2"/>
    <row r="17921" x14ac:dyDescent="0.2"/>
    <row r="17922" x14ac:dyDescent="0.2"/>
    <row r="17923" x14ac:dyDescent="0.2"/>
    <row r="17924" x14ac:dyDescent="0.2"/>
    <row r="17925" x14ac:dyDescent="0.2"/>
    <row r="17926" x14ac:dyDescent="0.2"/>
    <row r="17927" x14ac:dyDescent="0.2"/>
    <row r="17928" x14ac:dyDescent="0.2"/>
    <row r="17929" x14ac:dyDescent="0.2"/>
    <row r="17930" x14ac:dyDescent="0.2"/>
    <row r="17931" x14ac:dyDescent="0.2"/>
    <row r="17932" x14ac:dyDescent="0.2"/>
    <row r="17933" x14ac:dyDescent="0.2"/>
    <row r="17934" x14ac:dyDescent="0.2"/>
    <row r="17935" x14ac:dyDescent="0.2"/>
    <row r="17936" x14ac:dyDescent="0.2"/>
    <row r="17937" x14ac:dyDescent="0.2"/>
    <row r="17938" x14ac:dyDescent="0.2"/>
    <row r="17939" x14ac:dyDescent="0.2"/>
    <row r="17940" x14ac:dyDescent="0.2"/>
    <row r="17941" x14ac:dyDescent="0.2"/>
    <row r="17942" x14ac:dyDescent="0.2"/>
    <row r="17943" x14ac:dyDescent="0.2"/>
    <row r="17944" x14ac:dyDescent="0.2"/>
    <row r="17945" x14ac:dyDescent="0.2"/>
    <row r="17946" x14ac:dyDescent="0.2"/>
    <row r="17947" x14ac:dyDescent="0.2"/>
    <row r="17948" x14ac:dyDescent="0.2"/>
    <row r="17949" x14ac:dyDescent="0.2"/>
    <row r="17950" x14ac:dyDescent="0.2"/>
    <row r="17951" x14ac:dyDescent="0.2"/>
    <row r="17952" x14ac:dyDescent="0.2"/>
    <row r="17953" x14ac:dyDescent="0.2"/>
    <row r="17954" x14ac:dyDescent="0.2"/>
    <row r="17955" x14ac:dyDescent="0.2"/>
    <row r="17956" x14ac:dyDescent="0.2"/>
    <row r="17957" x14ac:dyDescent="0.2"/>
    <row r="17958" x14ac:dyDescent="0.2"/>
    <row r="17959" x14ac:dyDescent="0.2"/>
    <row r="17960" x14ac:dyDescent="0.2"/>
    <row r="17961" x14ac:dyDescent="0.2"/>
    <row r="17962" x14ac:dyDescent="0.2"/>
    <row r="17963" x14ac:dyDescent="0.2"/>
    <row r="17964" x14ac:dyDescent="0.2"/>
    <row r="17965" x14ac:dyDescent="0.2"/>
    <row r="17966" x14ac:dyDescent="0.2"/>
    <row r="17967" x14ac:dyDescent="0.2"/>
    <row r="17968" x14ac:dyDescent="0.2"/>
    <row r="17969" x14ac:dyDescent="0.2"/>
    <row r="17970" x14ac:dyDescent="0.2"/>
    <row r="17971" x14ac:dyDescent="0.2"/>
    <row r="17972" x14ac:dyDescent="0.2"/>
    <row r="17973" x14ac:dyDescent="0.2"/>
    <row r="17974" x14ac:dyDescent="0.2"/>
    <row r="17975" x14ac:dyDescent="0.2"/>
    <row r="17976" x14ac:dyDescent="0.2"/>
    <row r="17977" x14ac:dyDescent="0.2"/>
    <row r="17978" x14ac:dyDescent="0.2"/>
    <row r="17979" x14ac:dyDescent="0.2"/>
    <row r="17980" x14ac:dyDescent="0.2"/>
    <row r="17981" x14ac:dyDescent="0.2"/>
    <row r="17982" x14ac:dyDescent="0.2"/>
    <row r="17983" x14ac:dyDescent="0.2"/>
    <row r="17984" x14ac:dyDescent="0.2"/>
    <row r="17985" x14ac:dyDescent="0.2"/>
    <row r="17986" x14ac:dyDescent="0.2"/>
    <row r="17987" x14ac:dyDescent="0.2"/>
    <row r="17988" x14ac:dyDescent="0.2"/>
    <row r="17989" x14ac:dyDescent="0.2"/>
    <row r="17990" x14ac:dyDescent="0.2"/>
    <row r="17991" x14ac:dyDescent="0.2"/>
    <row r="17992" x14ac:dyDescent="0.2"/>
    <row r="17993" x14ac:dyDescent="0.2"/>
    <row r="17994" x14ac:dyDescent="0.2"/>
    <row r="17995" x14ac:dyDescent="0.2"/>
    <row r="17996" x14ac:dyDescent="0.2"/>
    <row r="17997" x14ac:dyDescent="0.2"/>
    <row r="17998" x14ac:dyDescent="0.2"/>
    <row r="17999" x14ac:dyDescent="0.2"/>
    <row r="18000" x14ac:dyDescent="0.2"/>
    <row r="18001" x14ac:dyDescent="0.2"/>
    <row r="18002" x14ac:dyDescent="0.2"/>
    <row r="18003" x14ac:dyDescent="0.2"/>
    <row r="18004" x14ac:dyDescent="0.2"/>
    <row r="18005" x14ac:dyDescent="0.2"/>
    <row r="18006" x14ac:dyDescent="0.2"/>
    <row r="18007" x14ac:dyDescent="0.2"/>
    <row r="18008" x14ac:dyDescent="0.2"/>
    <row r="18009" x14ac:dyDescent="0.2"/>
    <row r="18010" x14ac:dyDescent="0.2"/>
    <row r="18011" x14ac:dyDescent="0.2"/>
    <row r="18012" x14ac:dyDescent="0.2"/>
    <row r="18013" x14ac:dyDescent="0.2"/>
    <row r="18014" x14ac:dyDescent="0.2"/>
    <row r="18015" x14ac:dyDescent="0.2"/>
    <row r="18016" x14ac:dyDescent="0.2"/>
    <row r="18017" x14ac:dyDescent="0.2"/>
    <row r="18018" x14ac:dyDescent="0.2"/>
    <row r="18019" x14ac:dyDescent="0.2"/>
    <row r="18020" x14ac:dyDescent="0.2"/>
    <row r="18021" x14ac:dyDescent="0.2"/>
    <row r="18022" x14ac:dyDescent="0.2"/>
    <row r="18023" x14ac:dyDescent="0.2"/>
    <row r="18024" x14ac:dyDescent="0.2"/>
    <row r="18025" x14ac:dyDescent="0.2"/>
    <row r="18026" x14ac:dyDescent="0.2"/>
    <row r="18027" x14ac:dyDescent="0.2"/>
    <row r="18028" x14ac:dyDescent="0.2"/>
    <row r="18029" x14ac:dyDescent="0.2"/>
    <row r="18030" x14ac:dyDescent="0.2"/>
    <row r="18031" x14ac:dyDescent="0.2"/>
    <row r="18032" x14ac:dyDescent="0.2"/>
    <row r="18033" x14ac:dyDescent="0.2"/>
    <row r="18034" x14ac:dyDescent="0.2"/>
    <row r="18035" x14ac:dyDescent="0.2"/>
    <row r="18036" x14ac:dyDescent="0.2"/>
    <row r="18037" x14ac:dyDescent="0.2"/>
    <row r="18038" x14ac:dyDescent="0.2"/>
    <row r="18039" x14ac:dyDescent="0.2"/>
    <row r="18040" x14ac:dyDescent="0.2"/>
    <row r="18041" x14ac:dyDescent="0.2"/>
    <row r="18042" x14ac:dyDescent="0.2"/>
    <row r="18043" x14ac:dyDescent="0.2"/>
    <row r="18044" x14ac:dyDescent="0.2"/>
    <row r="18045" x14ac:dyDescent="0.2"/>
    <row r="18046" x14ac:dyDescent="0.2"/>
    <row r="18047" x14ac:dyDescent="0.2"/>
    <row r="18048" x14ac:dyDescent="0.2"/>
    <row r="18049" x14ac:dyDescent="0.2"/>
    <row r="18050" x14ac:dyDescent="0.2"/>
    <row r="18051" x14ac:dyDescent="0.2"/>
    <row r="18052" x14ac:dyDescent="0.2"/>
    <row r="18053" x14ac:dyDescent="0.2"/>
    <row r="18054" x14ac:dyDescent="0.2"/>
    <row r="18055" x14ac:dyDescent="0.2"/>
    <row r="18056" x14ac:dyDescent="0.2"/>
    <row r="18057" x14ac:dyDescent="0.2"/>
    <row r="18058" x14ac:dyDescent="0.2"/>
    <row r="18059" x14ac:dyDescent="0.2"/>
    <row r="18060" x14ac:dyDescent="0.2"/>
    <row r="18061" x14ac:dyDescent="0.2"/>
    <row r="18062" x14ac:dyDescent="0.2"/>
    <row r="18063" x14ac:dyDescent="0.2"/>
    <row r="18064" x14ac:dyDescent="0.2"/>
    <row r="18065" x14ac:dyDescent="0.2"/>
    <row r="18066" x14ac:dyDescent="0.2"/>
    <row r="18067" x14ac:dyDescent="0.2"/>
    <row r="18068" x14ac:dyDescent="0.2"/>
    <row r="18069" x14ac:dyDescent="0.2"/>
    <row r="18070" x14ac:dyDescent="0.2"/>
    <row r="18071" x14ac:dyDescent="0.2"/>
    <row r="18072" x14ac:dyDescent="0.2"/>
    <row r="18073" x14ac:dyDescent="0.2"/>
    <row r="18074" x14ac:dyDescent="0.2"/>
    <row r="18075" x14ac:dyDescent="0.2"/>
    <row r="18076" x14ac:dyDescent="0.2"/>
    <row r="18077" x14ac:dyDescent="0.2"/>
    <row r="18078" x14ac:dyDescent="0.2"/>
    <row r="18079" x14ac:dyDescent="0.2"/>
    <row r="18080" x14ac:dyDescent="0.2"/>
    <row r="18081" x14ac:dyDescent="0.2"/>
    <row r="18082" x14ac:dyDescent="0.2"/>
    <row r="18083" x14ac:dyDescent="0.2"/>
    <row r="18084" x14ac:dyDescent="0.2"/>
    <row r="18085" x14ac:dyDescent="0.2"/>
    <row r="18086" x14ac:dyDescent="0.2"/>
    <row r="18087" x14ac:dyDescent="0.2"/>
    <row r="18088" x14ac:dyDescent="0.2"/>
    <row r="18089" x14ac:dyDescent="0.2"/>
    <row r="18090" x14ac:dyDescent="0.2"/>
    <row r="18091" x14ac:dyDescent="0.2"/>
    <row r="18092" x14ac:dyDescent="0.2"/>
    <row r="18093" x14ac:dyDescent="0.2"/>
    <row r="18094" x14ac:dyDescent="0.2"/>
    <row r="18095" x14ac:dyDescent="0.2"/>
    <row r="18096" x14ac:dyDescent="0.2"/>
    <row r="18097" x14ac:dyDescent="0.2"/>
    <row r="18098" x14ac:dyDescent="0.2"/>
    <row r="18099" x14ac:dyDescent="0.2"/>
    <row r="18100" x14ac:dyDescent="0.2"/>
    <row r="18101" x14ac:dyDescent="0.2"/>
    <row r="18102" x14ac:dyDescent="0.2"/>
    <row r="18103" x14ac:dyDescent="0.2"/>
    <row r="18104" x14ac:dyDescent="0.2"/>
    <row r="18105" x14ac:dyDescent="0.2"/>
    <row r="18106" x14ac:dyDescent="0.2"/>
    <row r="18107" x14ac:dyDescent="0.2"/>
    <row r="18108" x14ac:dyDescent="0.2"/>
    <row r="18109" x14ac:dyDescent="0.2"/>
    <row r="18110" x14ac:dyDescent="0.2"/>
    <row r="18111" x14ac:dyDescent="0.2"/>
    <row r="18112" x14ac:dyDescent="0.2"/>
    <row r="18113" x14ac:dyDescent="0.2"/>
    <row r="18114" x14ac:dyDescent="0.2"/>
    <row r="18115" x14ac:dyDescent="0.2"/>
    <row r="18116" x14ac:dyDescent="0.2"/>
    <row r="18117" x14ac:dyDescent="0.2"/>
    <row r="18118" x14ac:dyDescent="0.2"/>
    <row r="18119" x14ac:dyDescent="0.2"/>
    <row r="18120" x14ac:dyDescent="0.2"/>
    <row r="18121" x14ac:dyDescent="0.2"/>
    <row r="18122" x14ac:dyDescent="0.2"/>
    <row r="18123" x14ac:dyDescent="0.2"/>
    <row r="18124" x14ac:dyDescent="0.2"/>
    <row r="18125" x14ac:dyDescent="0.2"/>
    <row r="18126" x14ac:dyDescent="0.2"/>
    <row r="18127" x14ac:dyDescent="0.2"/>
    <row r="18128" x14ac:dyDescent="0.2"/>
    <row r="18129" x14ac:dyDescent="0.2"/>
    <row r="18130" x14ac:dyDescent="0.2"/>
    <row r="18131" x14ac:dyDescent="0.2"/>
    <row r="18132" x14ac:dyDescent="0.2"/>
    <row r="18133" x14ac:dyDescent="0.2"/>
    <row r="18134" x14ac:dyDescent="0.2"/>
    <row r="18135" x14ac:dyDescent="0.2"/>
    <row r="18136" x14ac:dyDescent="0.2"/>
    <row r="18137" x14ac:dyDescent="0.2"/>
    <row r="18138" x14ac:dyDescent="0.2"/>
    <row r="18139" x14ac:dyDescent="0.2"/>
    <row r="18140" x14ac:dyDescent="0.2"/>
    <row r="18141" x14ac:dyDescent="0.2"/>
    <row r="18142" x14ac:dyDescent="0.2"/>
    <row r="18143" x14ac:dyDescent="0.2"/>
    <row r="18144" x14ac:dyDescent="0.2"/>
    <row r="18145" x14ac:dyDescent="0.2"/>
    <row r="18146" x14ac:dyDescent="0.2"/>
    <row r="18147" x14ac:dyDescent="0.2"/>
    <row r="18148" x14ac:dyDescent="0.2"/>
    <row r="18149" x14ac:dyDescent="0.2"/>
    <row r="18150" x14ac:dyDescent="0.2"/>
    <row r="18151" x14ac:dyDescent="0.2"/>
    <row r="18152" x14ac:dyDescent="0.2"/>
    <row r="18153" x14ac:dyDescent="0.2"/>
    <row r="18154" x14ac:dyDescent="0.2"/>
    <row r="18155" x14ac:dyDescent="0.2"/>
    <row r="18156" x14ac:dyDescent="0.2"/>
    <row r="18157" x14ac:dyDescent="0.2"/>
    <row r="18158" x14ac:dyDescent="0.2"/>
    <row r="18159" x14ac:dyDescent="0.2"/>
    <row r="18160" x14ac:dyDescent="0.2"/>
    <row r="18161" x14ac:dyDescent="0.2"/>
    <row r="18162" x14ac:dyDescent="0.2"/>
    <row r="18163" x14ac:dyDescent="0.2"/>
    <row r="18164" x14ac:dyDescent="0.2"/>
    <row r="18165" x14ac:dyDescent="0.2"/>
    <row r="18166" x14ac:dyDescent="0.2"/>
    <row r="18167" x14ac:dyDescent="0.2"/>
    <row r="18168" x14ac:dyDescent="0.2"/>
    <row r="18169" x14ac:dyDescent="0.2"/>
    <row r="18170" x14ac:dyDescent="0.2"/>
    <row r="18171" x14ac:dyDescent="0.2"/>
    <row r="18172" x14ac:dyDescent="0.2"/>
    <row r="18173" x14ac:dyDescent="0.2"/>
    <row r="18174" x14ac:dyDescent="0.2"/>
    <row r="18175" x14ac:dyDescent="0.2"/>
    <row r="18176" x14ac:dyDescent="0.2"/>
    <row r="18177" x14ac:dyDescent="0.2"/>
    <row r="18178" x14ac:dyDescent="0.2"/>
    <row r="18179" x14ac:dyDescent="0.2"/>
    <row r="18180" x14ac:dyDescent="0.2"/>
    <row r="18181" x14ac:dyDescent="0.2"/>
    <row r="18182" x14ac:dyDescent="0.2"/>
    <row r="18183" x14ac:dyDescent="0.2"/>
    <row r="18184" x14ac:dyDescent="0.2"/>
    <row r="18185" x14ac:dyDescent="0.2"/>
    <row r="18186" x14ac:dyDescent="0.2"/>
    <row r="18187" x14ac:dyDescent="0.2"/>
    <row r="18188" x14ac:dyDescent="0.2"/>
    <row r="18189" x14ac:dyDescent="0.2"/>
    <row r="18190" x14ac:dyDescent="0.2"/>
    <row r="18191" x14ac:dyDescent="0.2"/>
    <row r="18192" x14ac:dyDescent="0.2"/>
    <row r="18193" x14ac:dyDescent="0.2"/>
    <row r="18194" x14ac:dyDescent="0.2"/>
    <row r="18195" x14ac:dyDescent="0.2"/>
    <row r="18196" x14ac:dyDescent="0.2"/>
    <row r="18197" x14ac:dyDescent="0.2"/>
    <row r="18198" x14ac:dyDescent="0.2"/>
    <row r="18199" x14ac:dyDescent="0.2"/>
    <row r="18200" x14ac:dyDescent="0.2"/>
    <row r="18201" x14ac:dyDescent="0.2"/>
    <row r="18202" x14ac:dyDescent="0.2"/>
    <row r="18203" x14ac:dyDescent="0.2"/>
    <row r="18204" x14ac:dyDescent="0.2"/>
    <row r="18205" x14ac:dyDescent="0.2"/>
    <row r="18206" x14ac:dyDescent="0.2"/>
    <row r="18207" x14ac:dyDescent="0.2"/>
    <row r="18208" x14ac:dyDescent="0.2"/>
    <row r="18209" x14ac:dyDescent="0.2"/>
    <row r="18210" x14ac:dyDescent="0.2"/>
    <row r="18211" x14ac:dyDescent="0.2"/>
    <row r="18212" x14ac:dyDescent="0.2"/>
    <row r="18213" x14ac:dyDescent="0.2"/>
    <row r="18214" x14ac:dyDescent="0.2"/>
    <row r="18215" x14ac:dyDescent="0.2"/>
    <row r="18216" x14ac:dyDescent="0.2"/>
    <row r="18217" x14ac:dyDescent="0.2"/>
    <row r="18218" x14ac:dyDescent="0.2"/>
    <row r="18219" x14ac:dyDescent="0.2"/>
    <row r="18220" x14ac:dyDescent="0.2"/>
    <row r="18221" x14ac:dyDescent="0.2"/>
    <row r="18222" x14ac:dyDescent="0.2"/>
    <row r="18223" x14ac:dyDescent="0.2"/>
    <row r="18224" x14ac:dyDescent="0.2"/>
    <row r="18225" x14ac:dyDescent="0.2"/>
    <row r="18226" x14ac:dyDescent="0.2"/>
    <row r="18227" x14ac:dyDescent="0.2"/>
    <row r="18228" x14ac:dyDescent="0.2"/>
    <row r="18229" x14ac:dyDescent="0.2"/>
    <row r="18230" x14ac:dyDescent="0.2"/>
    <row r="18231" x14ac:dyDescent="0.2"/>
    <row r="18232" x14ac:dyDescent="0.2"/>
    <row r="18233" x14ac:dyDescent="0.2"/>
    <row r="18234" x14ac:dyDescent="0.2"/>
    <row r="18235" x14ac:dyDescent="0.2"/>
    <row r="18236" x14ac:dyDescent="0.2"/>
    <row r="18237" x14ac:dyDescent="0.2"/>
    <row r="18238" x14ac:dyDescent="0.2"/>
    <row r="18239" x14ac:dyDescent="0.2"/>
    <row r="18240" x14ac:dyDescent="0.2"/>
    <row r="18241" x14ac:dyDescent="0.2"/>
    <row r="18242" x14ac:dyDescent="0.2"/>
    <row r="18243" x14ac:dyDescent="0.2"/>
    <row r="18244" x14ac:dyDescent="0.2"/>
    <row r="18245" x14ac:dyDescent="0.2"/>
    <row r="18246" x14ac:dyDescent="0.2"/>
    <row r="18247" x14ac:dyDescent="0.2"/>
    <row r="18248" x14ac:dyDescent="0.2"/>
    <row r="18249" x14ac:dyDescent="0.2"/>
    <row r="18250" x14ac:dyDescent="0.2"/>
    <row r="18251" x14ac:dyDescent="0.2"/>
    <row r="18252" x14ac:dyDescent="0.2"/>
    <row r="18253" x14ac:dyDescent="0.2"/>
    <row r="18254" x14ac:dyDescent="0.2"/>
    <row r="18255" x14ac:dyDescent="0.2"/>
    <row r="18256" x14ac:dyDescent="0.2"/>
    <row r="18257" x14ac:dyDescent="0.2"/>
    <row r="18258" x14ac:dyDescent="0.2"/>
    <row r="18259" x14ac:dyDescent="0.2"/>
    <row r="18260" x14ac:dyDescent="0.2"/>
    <row r="18261" x14ac:dyDescent="0.2"/>
    <row r="18262" x14ac:dyDescent="0.2"/>
    <row r="18263" x14ac:dyDescent="0.2"/>
    <row r="18264" x14ac:dyDescent="0.2"/>
    <row r="18265" x14ac:dyDescent="0.2"/>
    <row r="18266" x14ac:dyDescent="0.2"/>
    <row r="18267" x14ac:dyDescent="0.2"/>
    <row r="18268" x14ac:dyDescent="0.2"/>
    <row r="18269" x14ac:dyDescent="0.2"/>
    <row r="18270" x14ac:dyDescent="0.2"/>
    <row r="18271" x14ac:dyDescent="0.2"/>
    <row r="18272" x14ac:dyDescent="0.2"/>
    <row r="18273" x14ac:dyDescent="0.2"/>
    <row r="18274" x14ac:dyDescent="0.2"/>
    <row r="18275" x14ac:dyDescent="0.2"/>
    <row r="18276" x14ac:dyDescent="0.2"/>
    <row r="18277" x14ac:dyDescent="0.2"/>
    <row r="18278" x14ac:dyDescent="0.2"/>
    <row r="18279" x14ac:dyDescent="0.2"/>
    <row r="18280" x14ac:dyDescent="0.2"/>
    <row r="18281" x14ac:dyDescent="0.2"/>
    <row r="18282" x14ac:dyDescent="0.2"/>
    <row r="18283" x14ac:dyDescent="0.2"/>
    <row r="18284" x14ac:dyDescent="0.2"/>
    <row r="18285" x14ac:dyDescent="0.2"/>
    <row r="18286" x14ac:dyDescent="0.2"/>
    <row r="18287" x14ac:dyDescent="0.2"/>
    <row r="18288" x14ac:dyDescent="0.2"/>
    <row r="18289" x14ac:dyDescent="0.2"/>
    <row r="18290" x14ac:dyDescent="0.2"/>
    <row r="18291" x14ac:dyDescent="0.2"/>
    <row r="18292" x14ac:dyDescent="0.2"/>
    <row r="18293" x14ac:dyDescent="0.2"/>
    <row r="18294" x14ac:dyDescent="0.2"/>
    <row r="18295" x14ac:dyDescent="0.2"/>
    <row r="18296" x14ac:dyDescent="0.2"/>
    <row r="18297" x14ac:dyDescent="0.2"/>
    <row r="18298" x14ac:dyDescent="0.2"/>
    <row r="18299" x14ac:dyDescent="0.2"/>
    <row r="18300" x14ac:dyDescent="0.2"/>
    <row r="18301" x14ac:dyDescent="0.2"/>
    <row r="18302" x14ac:dyDescent="0.2"/>
    <row r="18303" x14ac:dyDescent="0.2"/>
    <row r="18304" x14ac:dyDescent="0.2"/>
    <row r="18305" x14ac:dyDescent="0.2"/>
    <row r="18306" x14ac:dyDescent="0.2"/>
    <row r="18307" x14ac:dyDescent="0.2"/>
    <row r="18308" x14ac:dyDescent="0.2"/>
    <row r="18309" x14ac:dyDescent="0.2"/>
    <row r="18310" x14ac:dyDescent="0.2"/>
    <row r="18311" x14ac:dyDescent="0.2"/>
    <row r="18312" x14ac:dyDescent="0.2"/>
    <row r="18313" x14ac:dyDescent="0.2"/>
    <row r="18314" x14ac:dyDescent="0.2"/>
    <row r="18315" x14ac:dyDescent="0.2"/>
    <row r="18316" x14ac:dyDescent="0.2"/>
    <row r="18317" x14ac:dyDescent="0.2"/>
    <row r="18318" x14ac:dyDescent="0.2"/>
    <row r="18319" x14ac:dyDescent="0.2"/>
    <row r="18320" x14ac:dyDescent="0.2"/>
    <row r="18321" x14ac:dyDescent="0.2"/>
    <row r="18322" x14ac:dyDescent="0.2"/>
    <row r="18323" x14ac:dyDescent="0.2"/>
    <row r="18324" x14ac:dyDescent="0.2"/>
    <row r="18325" x14ac:dyDescent="0.2"/>
    <row r="18326" x14ac:dyDescent="0.2"/>
    <row r="18327" x14ac:dyDescent="0.2"/>
    <row r="18328" x14ac:dyDescent="0.2"/>
    <row r="18329" x14ac:dyDescent="0.2"/>
    <row r="18330" x14ac:dyDescent="0.2"/>
    <row r="18331" x14ac:dyDescent="0.2"/>
    <row r="18332" x14ac:dyDescent="0.2"/>
    <row r="18333" x14ac:dyDescent="0.2"/>
    <row r="18334" x14ac:dyDescent="0.2"/>
    <row r="18335" x14ac:dyDescent="0.2"/>
    <row r="18336" x14ac:dyDescent="0.2"/>
    <row r="18337" x14ac:dyDescent="0.2"/>
    <row r="18338" x14ac:dyDescent="0.2"/>
    <row r="18339" x14ac:dyDescent="0.2"/>
    <row r="18340" x14ac:dyDescent="0.2"/>
    <row r="18341" x14ac:dyDescent="0.2"/>
    <row r="18342" x14ac:dyDescent="0.2"/>
    <row r="18343" x14ac:dyDescent="0.2"/>
    <row r="18344" x14ac:dyDescent="0.2"/>
    <row r="18345" x14ac:dyDescent="0.2"/>
    <row r="18346" x14ac:dyDescent="0.2"/>
    <row r="18347" x14ac:dyDescent="0.2"/>
    <row r="18348" x14ac:dyDescent="0.2"/>
    <row r="18349" x14ac:dyDescent="0.2"/>
    <row r="18350" x14ac:dyDescent="0.2"/>
    <row r="18351" x14ac:dyDescent="0.2"/>
    <row r="18352" x14ac:dyDescent="0.2"/>
    <row r="18353" x14ac:dyDescent="0.2"/>
    <row r="18354" x14ac:dyDescent="0.2"/>
    <row r="18355" x14ac:dyDescent="0.2"/>
    <row r="18356" x14ac:dyDescent="0.2"/>
    <row r="18357" x14ac:dyDescent="0.2"/>
    <row r="18358" x14ac:dyDescent="0.2"/>
    <row r="18359" x14ac:dyDescent="0.2"/>
    <row r="18360" x14ac:dyDescent="0.2"/>
    <row r="18361" x14ac:dyDescent="0.2"/>
    <row r="18362" x14ac:dyDescent="0.2"/>
    <row r="18363" x14ac:dyDescent="0.2"/>
    <row r="18364" x14ac:dyDescent="0.2"/>
    <row r="18365" x14ac:dyDescent="0.2"/>
    <row r="18366" x14ac:dyDescent="0.2"/>
    <row r="18367" x14ac:dyDescent="0.2"/>
    <row r="18368" x14ac:dyDescent="0.2"/>
    <row r="18369" x14ac:dyDescent="0.2"/>
    <row r="18370" x14ac:dyDescent="0.2"/>
    <row r="18371" x14ac:dyDescent="0.2"/>
    <row r="18372" x14ac:dyDescent="0.2"/>
    <row r="18373" x14ac:dyDescent="0.2"/>
    <row r="18374" x14ac:dyDescent="0.2"/>
    <row r="18375" x14ac:dyDescent="0.2"/>
    <row r="18376" x14ac:dyDescent="0.2"/>
    <row r="18377" x14ac:dyDescent="0.2"/>
    <row r="18378" x14ac:dyDescent="0.2"/>
    <row r="18379" x14ac:dyDescent="0.2"/>
    <row r="18380" x14ac:dyDescent="0.2"/>
    <row r="18381" x14ac:dyDescent="0.2"/>
    <row r="18382" x14ac:dyDescent="0.2"/>
    <row r="18383" x14ac:dyDescent="0.2"/>
    <row r="18384" x14ac:dyDescent="0.2"/>
    <row r="18385" x14ac:dyDescent="0.2"/>
    <row r="18386" x14ac:dyDescent="0.2"/>
    <row r="18387" x14ac:dyDescent="0.2"/>
    <row r="18388" x14ac:dyDescent="0.2"/>
    <row r="18389" x14ac:dyDescent="0.2"/>
    <row r="18390" x14ac:dyDescent="0.2"/>
    <row r="18391" x14ac:dyDescent="0.2"/>
    <row r="18392" x14ac:dyDescent="0.2"/>
    <row r="18393" x14ac:dyDescent="0.2"/>
    <row r="18394" x14ac:dyDescent="0.2"/>
    <row r="18395" x14ac:dyDescent="0.2"/>
    <row r="18396" x14ac:dyDescent="0.2"/>
    <row r="18397" x14ac:dyDescent="0.2"/>
    <row r="18398" x14ac:dyDescent="0.2"/>
    <row r="18399" x14ac:dyDescent="0.2"/>
    <row r="18400" x14ac:dyDescent="0.2"/>
    <row r="18401" x14ac:dyDescent="0.2"/>
    <row r="18402" x14ac:dyDescent="0.2"/>
    <row r="18403" x14ac:dyDescent="0.2"/>
    <row r="18404" x14ac:dyDescent="0.2"/>
    <row r="18405" x14ac:dyDescent="0.2"/>
    <row r="18406" x14ac:dyDescent="0.2"/>
    <row r="18407" x14ac:dyDescent="0.2"/>
    <row r="18408" x14ac:dyDescent="0.2"/>
    <row r="18409" x14ac:dyDescent="0.2"/>
    <row r="18410" x14ac:dyDescent="0.2"/>
    <row r="18411" x14ac:dyDescent="0.2"/>
    <row r="18412" x14ac:dyDescent="0.2"/>
    <row r="18413" x14ac:dyDescent="0.2"/>
    <row r="18414" x14ac:dyDescent="0.2"/>
    <row r="18415" x14ac:dyDescent="0.2"/>
    <row r="18416" x14ac:dyDescent="0.2"/>
    <row r="18417" x14ac:dyDescent="0.2"/>
    <row r="18418" x14ac:dyDescent="0.2"/>
    <row r="18419" x14ac:dyDescent="0.2"/>
    <row r="18420" x14ac:dyDescent="0.2"/>
    <row r="18421" x14ac:dyDescent="0.2"/>
    <row r="18422" x14ac:dyDescent="0.2"/>
    <row r="18423" x14ac:dyDescent="0.2"/>
    <row r="18424" x14ac:dyDescent="0.2"/>
    <row r="18425" x14ac:dyDescent="0.2"/>
    <row r="18426" x14ac:dyDescent="0.2"/>
    <row r="18427" x14ac:dyDescent="0.2"/>
    <row r="18428" x14ac:dyDescent="0.2"/>
    <row r="18429" x14ac:dyDescent="0.2"/>
    <row r="18430" x14ac:dyDescent="0.2"/>
    <row r="18431" x14ac:dyDescent="0.2"/>
    <row r="18432" x14ac:dyDescent="0.2"/>
    <row r="18433" x14ac:dyDescent="0.2"/>
    <row r="18434" x14ac:dyDescent="0.2"/>
    <row r="18435" x14ac:dyDescent="0.2"/>
    <row r="18436" x14ac:dyDescent="0.2"/>
    <row r="18437" x14ac:dyDescent="0.2"/>
    <row r="18438" x14ac:dyDescent="0.2"/>
    <row r="18439" x14ac:dyDescent="0.2"/>
    <row r="18440" x14ac:dyDescent="0.2"/>
    <row r="18441" x14ac:dyDescent="0.2"/>
    <row r="18442" x14ac:dyDescent="0.2"/>
    <row r="18443" x14ac:dyDescent="0.2"/>
    <row r="18444" x14ac:dyDescent="0.2"/>
    <row r="18445" x14ac:dyDescent="0.2"/>
    <row r="18446" x14ac:dyDescent="0.2"/>
    <row r="18447" x14ac:dyDescent="0.2"/>
    <row r="18448" x14ac:dyDescent="0.2"/>
    <row r="18449" x14ac:dyDescent="0.2"/>
    <row r="18450" x14ac:dyDescent="0.2"/>
    <row r="18451" x14ac:dyDescent="0.2"/>
    <row r="18452" x14ac:dyDescent="0.2"/>
    <row r="18453" x14ac:dyDescent="0.2"/>
    <row r="18454" x14ac:dyDescent="0.2"/>
    <row r="18455" x14ac:dyDescent="0.2"/>
    <row r="18456" x14ac:dyDescent="0.2"/>
    <row r="18457" x14ac:dyDescent="0.2"/>
    <row r="18458" x14ac:dyDescent="0.2"/>
    <row r="18459" x14ac:dyDescent="0.2"/>
    <row r="18460" x14ac:dyDescent="0.2"/>
    <row r="18461" x14ac:dyDescent="0.2"/>
    <row r="18462" x14ac:dyDescent="0.2"/>
    <row r="18463" x14ac:dyDescent="0.2"/>
    <row r="18464" x14ac:dyDescent="0.2"/>
    <row r="18465" x14ac:dyDescent="0.2"/>
    <row r="18466" x14ac:dyDescent="0.2"/>
    <row r="18467" x14ac:dyDescent="0.2"/>
    <row r="18468" x14ac:dyDescent="0.2"/>
    <row r="18469" x14ac:dyDescent="0.2"/>
    <row r="18470" x14ac:dyDescent="0.2"/>
    <row r="18471" x14ac:dyDescent="0.2"/>
    <row r="18472" x14ac:dyDescent="0.2"/>
    <row r="18473" x14ac:dyDescent="0.2"/>
    <row r="18474" x14ac:dyDescent="0.2"/>
    <row r="18475" x14ac:dyDescent="0.2"/>
    <row r="18476" x14ac:dyDescent="0.2"/>
    <row r="18477" x14ac:dyDescent="0.2"/>
    <row r="18478" x14ac:dyDescent="0.2"/>
    <row r="18479" x14ac:dyDescent="0.2"/>
    <row r="18480" x14ac:dyDescent="0.2"/>
    <row r="18481" x14ac:dyDescent="0.2"/>
    <row r="18482" x14ac:dyDescent="0.2"/>
    <row r="18483" x14ac:dyDescent="0.2"/>
    <row r="18484" x14ac:dyDescent="0.2"/>
    <row r="18485" x14ac:dyDescent="0.2"/>
    <row r="18486" x14ac:dyDescent="0.2"/>
    <row r="18487" x14ac:dyDescent="0.2"/>
    <row r="18488" x14ac:dyDescent="0.2"/>
    <row r="18489" x14ac:dyDescent="0.2"/>
    <row r="18490" x14ac:dyDescent="0.2"/>
    <row r="18491" x14ac:dyDescent="0.2"/>
    <row r="18492" x14ac:dyDescent="0.2"/>
    <row r="18493" x14ac:dyDescent="0.2"/>
    <row r="18494" x14ac:dyDescent="0.2"/>
    <row r="18495" x14ac:dyDescent="0.2"/>
    <row r="18496" x14ac:dyDescent="0.2"/>
    <row r="18497" x14ac:dyDescent="0.2"/>
    <row r="18498" x14ac:dyDescent="0.2"/>
    <row r="18499" x14ac:dyDescent="0.2"/>
    <row r="18500" x14ac:dyDescent="0.2"/>
    <row r="18501" x14ac:dyDescent="0.2"/>
    <row r="18502" x14ac:dyDescent="0.2"/>
    <row r="18503" x14ac:dyDescent="0.2"/>
    <row r="18504" x14ac:dyDescent="0.2"/>
    <row r="18505" x14ac:dyDescent="0.2"/>
    <row r="18506" x14ac:dyDescent="0.2"/>
    <row r="18507" x14ac:dyDescent="0.2"/>
    <row r="18508" x14ac:dyDescent="0.2"/>
    <row r="18509" x14ac:dyDescent="0.2"/>
    <row r="18510" x14ac:dyDescent="0.2"/>
    <row r="18511" x14ac:dyDescent="0.2"/>
    <row r="18512" x14ac:dyDescent="0.2"/>
    <row r="18513" x14ac:dyDescent="0.2"/>
    <row r="18514" x14ac:dyDescent="0.2"/>
    <row r="18515" x14ac:dyDescent="0.2"/>
    <row r="18516" x14ac:dyDescent="0.2"/>
    <row r="18517" x14ac:dyDescent="0.2"/>
    <row r="18518" x14ac:dyDescent="0.2"/>
    <row r="18519" x14ac:dyDescent="0.2"/>
    <row r="18520" x14ac:dyDescent="0.2"/>
    <row r="18521" x14ac:dyDescent="0.2"/>
    <row r="18522" x14ac:dyDescent="0.2"/>
    <row r="18523" x14ac:dyDescent="0.2"/>
    <row r="18524" x14ac:dyDescent="0.2"/>
    <row r="18525" x14ac:dyDescent="0.2"/>
    <row r="18526" x14ac:dyDescent="0.2"/>
    <row r="18527" x14ac:dyDescent="0.2"/>
    <row r="18528" x14ac:dyDescent="0.2"/>
    <row r="18529" x14ac:dyDescent="0.2"/>
    <row r="18530" x14ac:dyDescent="0.2"/>
    <row r="18531" x14ac:dyDescent="0.2"/>
    <row r="18532" x14ac:dyDescent="0.2"/>
    <row r="18533" x14ac:dyDescent="0.2"/>
    <row r="18534" x14ac:dyDescent="0.2"/>
    <row r="18535" x14ac:dyDescent="0.2"/>
    <row r="18536" x14ac:dyDescent="0.2"/>
    <row r="18537" x14ac:dyDescent="0.2"/>
    <row r="18538" x14ac:dyDescent="0.2"/>
    <row r="18539" x14ac:dyDescent="0.2"/>
    <row r="18540" x14ac:dyDescent="0.2"/>
    <row r="18541" x14ac:dyDescent="0.2"/>
    <row r="18542" x14ac:dyDescent="0.2"/>
    <row r="18543" x14ac:dyDescent="0.2"/>
    <row r="18544" x14ac:dyDescent="0.2"/>
    <row r="18545" x14ac:dyDescent="0.2"/>
    <row r="18546" x14ac:dyDescent="0.2"/>
    <row r="18547" x14ac:dyDescent="0.2"/>
    <row r="18548" x14ac:dyDescent="0.2"/>
    <row r="18549" x14ac:dyDescent="0.2"/>
    <row r="18550" x14ac:dyDescent="0.2"/>
    <row r="18551" x14ac:dyDescent="0.2"/>
    <row r="18552" x14ac:dyDescent="0.2"/>
    <row r="18553" x14ac:dyDescent="0.2"/>
    <row r="18554" x14ac:dyDescent="0.2"/>
    <row r="18555" x14ac:dyDescent="0.2"/>
    <row r="18556" x14ac:dyDescent="0.2"/>
    <row r="18557" x14ac:dyDescent="0.2"/>
    <row r="18558" x14ac:dyDescent="0.2"/>
    <row r="18559" x14ac:dyDescent="0.2"/>
    <row r="18560" x14ac:dyDescent="0.2"/>
    <row r="18561" x14ac:dyDescent="0.2"/>
    <row r="18562" x14ac:dyDescent="0.2"/>
    <row r="18563" x14ac:dyDescent="0.2"/>
    <row r="18564" x14ac:dyDescent="0.2"/>
    <row r="18565" x14ac:dyDescent="0.2"/>
    <row r="18566" x14ac:dyDescent="0.2"/>
    <row r="18567" x14ac:dyDescent="0.2"/>
    <row r="18568" x14ac:dyDescent="0.2"/>
    <row r="18569" x14ac:dyDescent="0.2"/>
    <row r="18570" x14ac:dyDescent="0.2"/>
    <row r="18571" x14ac:dyDescent="0.2"/>
    <row r="18572" x14ac:dyDescent="0.2"/>
    <row r="18573" x14ac:dyDescent="0.2"/>
    <row r="18574" x14ac:dyDescent="0.2"/>
    <row r="18575" x14ac:dyDescent="0.2"/>
    <row r="18576" x14ac:dyDescent="0.2"/>
    <row r="18577" x14ac:dyDescent="0.2"/>
    <row r="18578" x14ac:dyDescent="0.2"/>
    <row r="18579" x14ac:dyDescent="0.2"/>
    <row r="18580" x14ac:dyDescent="0.2"/>
    <row r="18581" x14ac:dyDescent="0.2"/>
    <row r="18582" x14ac:dyDescent="0.2"/>
    <row r="18583" x14ac:dyDescent="0.2"/>
    <row r="18584" x14ac:dyDescent="0.2"/>
    <row r="18585" x14ac:dyDescent="0.2"/>
    <row r="18586" x14ac:dyDescent="0.2"/>
    <row r="18587" x14ac:dyDescent="0.2"/>
    <row r="18588" x14ac:dyDescent="0.2"/>
    <row r="18589" x14ac:dyDescent="0.2"/>
    <row r="18590" x14ac:dyDescent="0.2"/>
    <row r="18591" x14ac:dyDescent="0.2"/>
    <row r="18592" x14ac:dyDescent="0.2"/>
    <row r="18593" x14ac:dyDescent="0.2"/>
    <row r="18594" x14ac:dyDescent="0.2"/>
    <row r="18595" x14ac:dyDescent="0.2"/>
    <row r="18596" x14ac:dyDescent="0.2"/>
    <row r="18597" x14ac:dyDescent="0.2"/>
    <row r="18598" x14ac:dyDescent="0.2"/>
    <row r="18599" x14ac:dyDescent="0.2"/>
    <row r="18600" x14ac:dyDescent="0.2"/>
    <row r="18601" x14ac:dyDescent="0.2"/>
    <row r="18602" x14ac:dyDescent="0.2"/>
    <row r="18603" x14ac:dyDescent="0.2"/>
    <row r="18604" x14ac:dyDescent="0.2"/>
    <row r="18605" x14ac:dyDescent="0.2"/>
    <row r="18606" x14ac:dyDescent="0.2"/>
    <row r="18607" x14ac:dyDescent="0.2"/>
    <row r="18608" x14ac:dyDescent="0.2"/>
    <row r="18609" x14ac:dyDescent="0.2"/>
    <row r="18610" x14ac:dyDescent="0.2"/>
    <row r="18611" x14ac:dyDescent="0.2"/>
    <row r="18612" x14ac:dyDescent="0.2"/>
    <row r="18613" x14ac:dyDescent="0.2"/>
    <row r="18614" x14ac:dyDescent="0.2"/>
    <row r="18615" x14ac:dyDescent="0.2"/>
    <row r="18616" x14ac:dyDescent="0.2"/>
    <row r="18617" x14ac:dyDescent="0.2"/>
    <row r="18618" x14ac:dyDescent="0.2"/>
    <row r="18619" x14ac:dyDescent="0.2"/>
    <row r="18620" x14ac:dyDescent="0.2"/>
    <row r="18621" x14ac:dyDescent="0.2"/>
    <row r="18622" x14ac:dyDescent="0.2"/>
    <row r="18623" x14ac:dyDescent="0.2"/>
    <row r="18624" x14ac:dyDescent="0.2"/>
    <row r="18625" x14ac:dyDescent="0.2"/>
    <row r="18626" x14ac:dyDescent="0.2"/>
    <row r="18627" x14ac:dyDescent="0.2"/>
    <row r="18628" x14ac:dyDescent="0.2"/>
    <row r="18629" x14ac:dyDescent="0.2"/>
    <row r="18630" x14ac:dyDescent="0.2"/>
    <row r="18631" x14ac:dyDescent="0.2"/>
    <row r="18632" x14ac:dyDescent="0.2"/>
    <row r="18633" x14ac:dyDescent="0.2"/>
    <row r="18634" x14ac:dyDescent="0.2"/>
    <row r="18635" x14ac:dyDescent="0.2"/>
    <row r="18636" x14ac:dyDescent="0.2"/>
    <row r="18637" x14ac:dyDescent="0.2"/>
    <row r="18638" x14ac:dyDescent="0.2"/>
    <row r="18639" x14ac:dyDescent="0.2"/>
    <row r="18640" x14ac:dyDescent="0.2"/>
    <row r="18641" x14ac:dyDescent="0.2"/>
    <row r="18642" x14ac:dyDescent="0.2"/>
    <row r="18643" x14ac:dyDescent="0.2"/>
    <row r="18644" x14ac:dyDescent="0.2"/>
    <row r="18645" x14ac:dyDescent="0.2"/>
    <row r="18646" x14ac:dyDescent="0.2"/>
    <row r="18647" x14ac:dyDescent="0.2"/>
    <row r="18648" x14ac:dyDescent="0.2"/>
    <row r="18649" x14ac:dyDescent="0.2"/>
    <row r="18650" x14ac:dyDescent="0.2"/>
    <row r="18651" x14ac:dyDescent="0.2"/>
    <row r="18652" x14ac:dyDescent="0.2"/>
    <row r="18653" x14ac:dyDescent="0.2"/>
    <row r="18654" x14ac:dyDescent="0.2"/>
    <row r="18655" x14ac:dyDescent="0.2"/>
    <row r="18656" x14ac:dyDescent="0.2"/>
    <row r="18657" x14ac:dyDescent="0.2"/>
    <row r="18658" x14ac:dyDescent="0.2"/>
    <row r="18659" x14ac:dyDescent="0.2"/>
    <row r="18660" x14ac:dyDescent="0.2"/>
    <row r="18661" x14ac:dyDescent="0.2"/>
    <row r="18662" x14ac:dyDescent="0.2"/>
    <row r="18663" x14ac:dyDescent="0.2"/>
    <row r="18664" x14ac:dyDescent="0.2"/>
    <row r="18665" x14ac:dyDescent="0.2"/>
    <row r="18666" x14ac:dyDescent="0.2"/>
    <row r="18667" x14ac:dyDescent="0.2"/>
    <row r="18668" x14ac:dyDescent="0.2"/>
    <row r="18669" x14ac:dyDescent="0.2"/>
    <row r="18670" x14ac:dyDescent="0.2"/>
    <row r="18671" x14ac:dyDescent="0.2"/>
    <row r="18672" x14ac:dyDescent="0.2"/>
    <row r="18673" x14ac:dyDescent="0.2"/>
    <row r="18674" x14ac:dyDescent="0.2"/>
    <row r="18675" x14ac:dyDescent="0.2"/>
    <row r="18676" x14ac:dyDescent="0.2"/>
    <row r="18677" x14ac:dyDescent="0.2"/>
    <row r="18678" x14ac:dyDescent="0.2"/>
    <row r="18679" x14ac:dyDescent="0.2"/>
    <row r="18680" x14ac:dyDescent="0.2"/>
    <row r="18681" x14ac:dyDescent="0.2"/>
    <row r="18682" x14ac:dyDescent="0.2"/>
    <row r="18683" x14ac:dyDescent="0.2"/>
    <row r="18684" x14ac:dyDescent="0.2"/>
    <row r="18685" x14ac:dyDescent="0.2"/>
    <row r="18686" x14ac:dyDescent="0.2"/>
    <row r="18687" x14ac:dyDescent="0.2"/>
    <row r="18688" x14ac:dyDescent="0.2"/>
    <row r="18689" x14ac:dyDescent="0.2"/>
    <row r="18690" x14ac:dyDescent="0.2"/>
    <row r="18691" x14ac:dyDescent="0.2"/>
    <row r="18692" x14ac:dyDescent="0.2"/>
    <row r="18693" x14ac:dyDescent="0.2"/>
    <row r="18694" x14ac:dyDescent="0.2"/>
    <row r="18695" x14ac:dyDescent="0.2"/>
    <row r="18696" x14ac:dyDescent="0.2"/>
    <row r="18697" x14ac:dyDescent="0.2"/>
    <row r="18698" x14ac:dyDescent="0.2"/>
    <row r="18699" x14ac:dyDescent="0.2"/>
    <row r="18700" x14ac:dyDescent="0.2"/>
    <row r="18701" x14ac:dyDescent="0.2"/>
    <row r="18702" x14ac:dyDescent="0.2"/>
    <row r="18703" x14ac:dyDescent="0.2"/>
    <row r="18704" x14ac:dyDescent="0.2"/>
    <row r="18705" x14ac:dyDescent="0.2"/>
    <row r="18706" x14ac:dyDescent="0.2"/>
    <row r="18707" x14ac:dyDescent="0.2"/>
    <row r="18708" x14ac:dyDescent="0.2"/>
    <row r="18709" x14ac:dyDescent="0.2"/>
    <row r="18710" x14ac:dyDescent="0.2"/>
    <row r="18711" x14ac:dyDescent="0.2"/>
    <row r="18712" x14ac:dyDescent="0.2"/>
    <row r="18713" x14ac:dyDescent="0.2"/>
    <row r="18714" x14ac:dyDescent="0.2"/>
    <row r="18715" x14ac:dyDescent="0.2"/>
    <row r="18716" x14ac:dyDescent="0.2"/>
    <row r="18717" x14ac:dyDescent="0.2"/>
    <row r="18718" x14ac:dyDescent="0.2"/>
    <row r="18719" x14ac:dyDescent="0.2"/>
    <row r="18720" x14ac:dyDescent="0.2"/>
    <row r="18721" x14ac:dyDescent="0.2"/>
    <row r="18722" x14ac:dyDescent="0.2"/>
    <row r="18723" x14ac:dyDescent="0.2"/>
    <row r="18724" x14ac:dyDescent="0.2"/>
    <row r="18725" x14ac:dyDescent="0.2"/>
    <row r="18726" x14ac:dyDescent="0.2"/>
    <row r="18727" x14ac:dyDescent="0.2"/>
    <row r="18728" x14ac:dyDescent="0.2"/>
    <row r="18729" x14ac:dyDescent="0.2"/>
    <row r="18730" x14ac:dyDescent="0.2"/>
    <row r="18731" x14ac:dyDescent="0.2"/>
    <row r="18732" x14ac:dyDescent="0.2"/>
    <row r="18733" x14ac:dyDescent="0.2"/>
    <row r="18734" x14ac:dyDescent="0.2"/>
    <row r="18735" x14ac:dyDescent="0.2"/>
    <row r="18736" x14ac:dyDescent="0.2"/>
    <row r="18737" x14ac:dyDescent="0.2"/>
    <row r="18738" x14ac:dyDescent="0.2"/>
    <row r="18739" x14ac:dyDescent="0.2"/>
    <row r="18740" x14ac:dyDescent="0.2"/>
    <row r="18741" x14ac:dyDescent="0.2"/>
    <row r="18742" x14ac:dyDescent="0.2"/>
    <row r="18743" x14ac:dyDescent="0.2"/>
    <row r="18744" x14ac:dyDescent="0.2"/>
    <row r="18745" x14ac:dyDescent="0.2"/>
    <row r="18746" x14ac:dyDescent="0.2"/>
    <row r="18747" x14ac:dyDescent="0.2"/>
    <row r="18748" x14ac:dyDescent="0.2"/>
    <row r="18749" x14ac:dyDescent="0.2"/>
    <row r="18750" x14ac:dyDescent="0.2"/>
    <row r="18751" x14ac:dyDescent="0.2"/>
    <row r="18752" x14ac:dyDescent="0.2"/>
    <row r="18753" x14ac:dyDescent="0.2"/>
    <row r="18754" x14ac:dyDescent="0.2"/>
    <row r="18755" x14ac:dyDescent="0.2"/>
    <row r="18756" x14ac:dyDescent="0.2"/>
    <row r="18757" x14ac:dyDescent="0.2"/>
    <row r="18758" x14ac:dyDescent="0.2"/>
    <row r="18759" x14ac:dyDescent="0.2"/>
    <row r="18760" x14ac:dyDescent="0.2"/>
    <row r="18761" x14ac:dyDescent="0.2"/>
    <row r="18762" x14ac:dyDescent="0.2"/>
    <row r="18763" x14ac:dyDescent="0.2"/>
    <row r="18764" x14ac:dyDescent="0.2"/>
    <row r="18765" x14ac:dyDescent="0.2"/>
    <row r="18766" x14ac:dyDescent="0.2"/>
    <row r="18767" x14ac:dyDescent="0.2"/>
    <row r="18768" x14ac:dyDescent="0.2"/>
    <row r="18769" x14ac:dyDescent="0.2"/>
    <row r="18770" x14ac:dyDescent="0.2"/>
    <row r="18771" x14ac:dyDescent="0.2"/>
    <row r="18772" x14ac:dyDescent="0.2"/>
    <row r="18773" x14ac:dyDescent="0.2"/>
    <row r="18774" x14ac:dyDescent="0.2"/>
    <row r="18775" x14ac:dyDescent="0.2"/>
    <row r="18776" x14ac:dyDescent="0.2"/>
    <row r="18777" x14ac:dyDescent="0.2"/>
    <row r="18778" x14ac:dyDescent="0.2"/>
    <row r="18779" x14ac:dyDescent="0.2"/>
    <row r="18780" x14ac:dyDescent="0.2"/>
    <row r="18781" x14ac:dyDescent="0.2"/>
    <row r="18782" x14ac:dyDescent="0.2"/>
    <row r="18783" x14ac:dyDescent="0.2"/>
    <row r="18784" x14ac:dyDescent="0.2"/>
    <row r="18785" x14ac:dyDescent="0.2"/>
    <row r="18786" x14ac:dyDescent="0.2"/>
    <row r="18787" x14ac:dyDescent="0.2"/>
    <row r="18788" x14ac:dyDescent="0.2"/>
    <row r="18789" x14ac:dyDescent="0.2"/>
    <row r="18790" x14ac:dyDescent="0.2"/>
    <row r="18791" x14ac:dyDescent="0.2"/>
    <row r="18792" x14ac:dyDescent="0.2"/>
    <row r="18793" x14ac:dyDescent="0.2"/>
    <row r="18794" x14ac:dyDescent="0.2"/>
    <row r="18795" x14ac:dyDescent="0.2"/>
    <row r="18796" x14ac:dyDescent="0.2"/>
    <row r="18797" x14ac:dyDescent="0.2"/>
    <row r="18798" x14ac:dyDescent="0.2"/>
    <row r="18799" x14ac:dyDescent="0.2"/>
    <row r="18800" x14ac:dyDescent="0.2"/>
    <row r="18801" x14ac:dyDescent="0.2"/>
    <row r="18802" x14ac:dyDescent="0.2"/>
    <row r="18803" x14ac:dyDescent="0.2"/>
    <row r="18804" x14ac:dyDescent="0.2"/>
    <row r="18805" x14ac:dyDescent="0.2"/>
    <row r="18806" x14ac:dyDescent="0.2"/>
    <row r="18807" x14ac:dyDescent="0.2"/>
    <row r="18808" x14ac:dyDescent="0.2"/>
    <row r="18809" x14ac:dyDescent="0.2"/>
    <row r="18810" x14ac:dyDescent="0.2"/>
    <row r="18811" x14ac:dyDescent="0.2"/>
    <row r="18812" x14ac:dyDescent="0.2"/>
    <row r="18813" x14ac:dyDescent="0.2"/>
    <row r="18814" x14ac:dyDescent="0.2"/>
    <row r="18815" x14ac:dyDescent="0.2"/>
    <row r="18816" x14ac:dyDescent="0.2"/>
    <row r="18817" x14ac:dyDescent="0.2"/>
    <row r="18818" x14ac:dyDescent="0.2"/>
    <row r="18819" x14ac:dyDescent="0.2"/>
    <row r="18820" x14ac:dyDescent="0.2"/>
    <row r="18821" x14ac:dyDescent="0.2"/>
    <row r="18822" x14ac:dyDescent="0.2"/>
    <row r="18823" x14ac:dyDescent="0.2"/>
    <row r="18824" x14ac:dyDescent="0.2"/>
    <row r="18825" x14ac:dyDescent="0.2"/>
    <row r="18826" x14ac:dyDescent="0.2"/>
    <row r="18827" x14ac:dyDescent="0.2"/>
    <row r="18828" x14ac:dyDescent="0.2"/>
    <row r="18829" x14ac:dyDescent="0.2"/>
    <row r="18830" x14ac:dyDescent="0.2"/>
    <row r="18831" x14ac:dyDescent="0.2"/>
    <row r="18832" x14ac:dyDescent="0.2"/>
    <row r="18833" x14ac:dyDescent="0.2"/>
    <row r="18834" x14ac:dyDescent="0.2"/>
    <row r="18835" x14ac:dyDescent="0.2"/>
    <row r="18836" x14ac:dyDescent="0.2"/>
    <row r="18837" x14ac:dyDescent="0.2"/>
    <row r="18838" x14ac:dyDescent="0.2"/>
    <row r="18839" x14ac:dyDescent="0.2"/>
    <row r="18840" x14ac:dyDescent="0.2"/>
    <row r="18841" x14ac:dyDescent="0.2"/>
    <row r="18842" x14ac:dyDescent="0.2"/>
    <row r="18843" x14ac:dyDescent="0.2"/>
    <row r="18844" x14ac:dyDescent="0.2"/>
    <row r="18845" x14ac:dyDescent="0.2"/>
    <row r="18846" x14ac:dyDescent="0.2"/>
    <row r="18847" x14ac:dyDescent="0.2"/>
    <row r="18848" x14ac:dyDescent="0.2"/>
    <row r="18849" x14ac:dyDescent="0.2"/>
    <row r="18850" x14ac:dyDescent="0.2"/>
    <row r="18851" x14ac:dyDescent="0.2"/>
    <row r="18852" x14ac:dyDescent="0.2"/>
    <row r="18853" x14ac:dyDescent="0.2"/>
    <row r="18854" x14ac:dyDescent="0.2"/>
    <row r="18855" x14ac:dyDescent="0.2"/>
    <row r="18856" x14ac:dyDescent="0.2"/>
    <row r="18857" x14ac:dyDescent="0.2"/>
    <row r="18858" x14ac:dyDescent="0.2"/>
    <row r="18859" x14ac:dyDescent="0.2"/>
    <row r="18860" x14ac:dyDescent="0.2"/>
    <row r="18861" x14ac:dyDescent="0.2"/>
    <row r="18862" x14ac:dyDescent="0.2"/>
    <row r="18863" x14ac:dyDescent="0.2"/>
    <row r="18864" x14ac:dyDescent="0.2"/>
    <row r="18865" x14ac:dyDescent="0.2"/>
    <row r="18866" x14ac:dyDescent="0.2"/>
    <row r="18867" x14ac:dyDescent="0.2"/>
    <row r="18868" x14ac:dyDescent="0.2"/>
    <row r="18869" x14ac:dyDescent="0.2"/>
    <row r="18870" x14ac:dyDescent="0.2"/>
    <row r="18871" x14ac:dyDescent="0.2"/>
    <row r="18872" x14ac:dyDescent="0.2"/>
    <row r="18873" x14ac:dyDescent="0.2"/>
    <row r="18874" x14ac:dyDescent="0.2"/>
    <row r="18875" x14ac:dyDescent="0.2"/>
    <row r="18876" x14ac:dyDescent="0.2"/>
    <row r="18877" x14ac:dyDescent="0.2"/>
    <row r="18878" x14ac:dyDescent="0.2"/>
    <row r="18879" x14ac:dyDescent="0.2"/>
    <row r="18880" x14ac:dyDescent="0.2"/>
    <row r="18881" x14ac:dyDescent="0.2"/>
    <row r="18882" x14ac:dyDescent="0.2"/>
    <row r="18883" x14ac:dyDescent="0.2"/>
    <row r="18884" x14ac:dyDescent="0.2"/>
    <row r="18885" x14ac:dyDescent="0.2"/>
    <row r="18886" x14ac:dyDescent="0.2"/>
    <row r="18887" x14ac:dyDescent="0.2"/>
    <row r="18888" x14ac:dyDescent="0.2"/>
    <row r="18889" x14ac:dyDescent="0.2"/>
    <row r="18890" x14ac:dyDescent="0.2"/>
    <row r="18891" x14ac:dyDescent="0.2"/>
    <row r="18892" x14ac:dyDescent="0.2"/>
    <row r="18893" x14ac:dyDescent="0.2"/>
    <row r="18894" x14ac:dyDescent="0.2"/>
    <row r="18895" x14ac:dyDescent="0.2"/>
    <row r="18896" x14ac:dyDescent="0.2"/>
    <row r="18897" x14ac:dyDescent="0.2"/>
    <row r="18898" x14ac:dyDescent="0.2"/>
    <row r="18899" x14ac:dyDescent="0.2"/>
    <row r="18900" x14ac:dyDescent="0.2"/>
    <row r="18901" x14ac:dyDescent="0.2"/>
    <row r="18902" x14ac:dyDescent="0.2"/>
    <row r="18903" x14ac:dyDescent="0.2"/>
    <row r="18904" x14ac:dyDescent="0.2"/>
    <row r="18905" x14ac:dyDescent="0.2"/>
    <row r="18906" x14ac:dyDescent="0.2"/>
    <row r="18907" x14ac:dyDescent="0.2"/>
    <row r="18908" x14ac:dyDescent="0.2"/>
    <row r="18909" x14ac:dyDescent="0.2"/>
    <row r="18910" x14ac:dyDescent="0.2"/>
    <row r="18911" x14ac:dyDescent="0.2"/>
    <row r="18912" x14ac:dyDescent="0.2"/>
    <row r="18913" x14ac:dyDescent="0.2"/>
    <row r="18914" x14ac:dyDescent="0.2"/>
    <row r="18915" x14ac:dyDescent="0.2"/>
    <row r="18916" x14ac:dyDescent="0.2"/>
    <row r="18917" x14ac:dyDescent="0.2"/>
    <row r="18918" x14ac:dyDescent="0.2"/>
    <row r="18919" x14ac:dyDescent="0.2"/>
    <row r="18920" x14ac:dyDescent="0.2"/>
    <row r="18921" x14ac:dyDescent="0.2"/>
    <row r="18922" x14ac:dyDescent="0.2"/>
    <row r="18923" x14ac:dyDescent="0.2"/>
    <row r="18924" x14ac:dyDescent="0.2"/>
    <row r="18925" x14ac:dyDescent="0.2"/>
    <row r="18926" x14ac:dyDescent="0.2"/>
    <row r="18927" x14ac:dyDescent="0.2"/>
    <row r="18928" x14ac:dyDescent="0.2"/>
    <row r="18929" x14ac:dyDescent="0.2"/>
    <row r="18930" x14ac:dyDescent="0.2"/>
    <row r="18931" x14ac:dyDescent="0.2"/>
    <row r="18932" x14ac:dyDescent="0.2"/>
    <row r="18933" x14ac:dyDescent="0.2"/>
    <row r="18934" x14ac:dyDescent="0.2"/>
    <row r="18935" x14ac:dyDescent="0.2"/>
    <row r="18936" x14ac:dyDescent="0.2"/>
    <row r="18937" x14ac:dyDescent="0.2"/>
    <row r="18938" x14ac:dyDescent="0.2"/>
    <row r="18939" x14ac:dyDescent="0.2"/>
    <row r="18940" x14ac:dyDescent="0.2"/>
    <row r="18941" x14ac:dyDescent="0.2"/>
    <row r="18942" x14ac:dyDescent="0.2"/>
    <row r="18943" x14ac:dyDescent="0.2"/>
    <row r="18944" x14ac:dyDescent="0.2"/>
    <row r="18945" x14ac:dyDescent="0.2"/>
    <row r="18946" x14ac:dyDescent="0.2"/>
    <row r="18947" x14ac:dyDescent="0.2"/>
    <row r="18948" x14ac:dyDescent="0.2"/>
    <row r="18949" x14ac:dyDescent="0.2"/>
    <row r="18950" x14ac:dyDescent="0.2"/>
    <row r="18951" x14ac:dyDescent="0.2"/>
    <row r="18952" x14ac:dyDescent="0.2"/>
    <row r="18953" x14ac:dyDescent="0.2"/>
    <row r="18954" x14ac:dyDescent="0.2"/>
    <row r="18955" x14ac:dyDescent="0.2"/>
    <row r="18956" x14ac:dyDescent="0.2"/>
    <row r="18957" x14ac:dyDescent="0.2"/>
    <row r="18958" x14ac:dyDescent="0.2"/>
    <row r="18959" x14ac:dyDescent="0.2"/>
    <row r="18960" x14ac:dyDescent="0.2"/>
    <row r="18961" x14ac:dyDescent="0.2"/>
    <row r="18962" x14ac:dyDescent="0.2"/>
    <row r="18963" x14ac:dyDescent="0.2"/>
    <row r="18964" x14ac:dyDescent="0.2"/>
    <row r="18965" x14ac:dyDescent="0.2"/>
    <row r="18966" x14ac:dyDescent="0.2"/>
    <row r="18967" x14ac:dyDescent="0.2"/>
    <row r="18968" x14ac:dyDescent="0.2"/>
    <row r="18969" x14ac:dyDescent="0.2"/>
    <row r="18970" x14ac:dyDescent="0.2"/>
    <row r="18971" x14ac:dyDescent="0.2"/>
    <row r="18972" x14ac:dyDescent="0.2"/>
    <row r="18973" x14ac:dyDescent="0.2"/>
    <row r="18974" x14ac:dyDescent="0.2"/>
    <row r="18975" x14ac:dyDescent="0.2"/>
    <row r="18976" x14ac:dyDescent="0.2"/>
    <row r="18977" x14ac:dyDescent="0.2"/>
    <row r="18978" x14ac:dyDescent="0.2"/>
    <row r="18979" x14ac:dyDescent="0.2"/>
    <row r="18980" x14ac:dyDescent="0.2"/>
    <row r="18981" x14ac:dyDescent="0.2"/>
    <row r="18982" x14ac:dyDescent="0.2"/>
    <row r="18983" x14ac:dyDescent="0.2"/>
    <row r="18984" x14ac:dyDescent="0.2"/>
    <row r="18985" x14ac:dyDescent="0.2"/>
    <row r="18986" x14ac:dyDescent="0.2"/>
    <row r="18987" x14ac:dyDescent="0.2"/>
    <row r="18988" x14ac:dyDescent="0.2"/>
    <row r="18989" x14ac:dyDescent="0.2"/>
    <row r="18990" x14ac:dyDescent="0.2"/>
    <row r="18991" x14ac:dyDescent="0.2"/>
    <row r="18992" x14ac:dyDescent="0.2"/>
    <row r="18993" x14ac:dyDescent="0.2"/>
    <row r="18994" x14ac:dyDescent="0.2"/>
    <row r="18995" x14ac:dyDescent="0.2"/>
    <row r="18996" x14ac:dyDescent="0.2"/>
    <row r="18997" x14ac:dyDescent="0.2"/>
    <row r="18998" x14ac:dyDescent="0.2"/>
    <row r="18999" x14ac:dyDescent="0.2"/>
    <row r="19000" x14ac:dyDescent="0.2"/>
    <row r="19001" x14ac:dyDescent="0.2"/>
    <row r="19002" x14ac:dyDescent="0.2"/>
    <row r="19003" x14ac:dyDescent="0.2"/>
    <row r="19004" x14ac:dyDescent="0.2"/>
    <row r="19005" x14ac:dyDescent="0.2"/>
    <row r="19006" x14ac:dyDescent="0.2"/>
    <row r="19007" x14ac:dyDescent="0.2"/>
    <row r="19008" x14ac:dyDescent="0.2"/>
    <row r="19009" x14ac:dyDescent="0.2"/>
    <row r="19010" x14ac:dyDescent="0.2"/>
    <row r="19011" x14ac:dyDescent="0.2"/>
    <row r="19012" x14ac:dyDescent="0.2"/>
    <row r="19013" x14ac:dyDescent="0.2"/>
    <row r="19014" x14ac:dyDescent="0.2"/>
    <row r="19015" x14ac:dyDescent="0.2"/>
    <row r="19016" x14ac:dyDescent="0.2"/>
    <row r="19017" x14ac:dyDescent="0.2"/>
    <row r="19018" x14ac:dyDescent="0.2"/>
    <row r="19019" x14ac:dyDescent="0.2"/>
    <row r="19020" x14ac:dyDescent="0.2"/>
    <row r="19021" x14ac:dyDescent="0.2"/>
    <row r="19022" x14ac:dyDescent="0.2"/>
    <row r="19023" x14ac:dyDescent="0.2"/>
    <row r="19024" x14ac:dyDescent="0.2"/>
    <row r="19025" x14ac:dyDescent="0.2"/>
    <row r="19026" x14ac:dyDescent="0.2"/>
    <row r="19027" x14ac:dyDescent="0.2"/>
    <row r="19028" x14ac:dyDescent="0.2"/>
    <row r="19029" x14ac:dyDescent="0.2"/>
    <row r="19030" x14ac:dyDescent="0.2"/>
    <row r="19031" x14ac:dyDescent="0.2"/>
    <row r="19032" x14ac:dyDescent="0.2"/>
    <row r="19033" x14ac:dyDescent="0.2"/>
    <row r="19034" x14ac:dyDescent="0.2"/>
    <row r="19035" x14ac:dyDescent="0.2"/>
    <row r="19036" x14ac:dyDescent="0.2"/>
    <row r="19037" x14ac:dyDescent="0.2"/>
    <row r="19038" x14ac:dyDescent="0.2"/>
    <row r="19039" x14ac:dyDescent="0.2"/>
    <row r="19040" x14ac:dyDescent="0.2"/>
    <row r="19041" x14ac:dyDescent="0.2"/>
    <row r="19042" x14ac:dyDescent="0.2"/>
    <row r="19043" x14ac:dyDescent="0.2"/>
    <row r="19044" x14ac:dyDescent="0.2"/>
    <row r="19045" x14ac:dyDescent="0.2"/>
    <row r="19046" x14ac:dyDescent="0.2"/>
    <row r="19047" x14ac:dyDescent="0.2"/>
    <row r="19048" x14ac:dyDescent="0.2"/>
    <row r="19049" x14ac:dyDescent="0.2"/>
    <row r="19050" x14ac:dyDescent="0.2"/>
    <row r="19051" x14ac:dyDescent="0.2"/>
    <row r="19052" x14ac:dyDescent="0.2"/>
    <row r="19053" x14ac:dyDescent="0.2"/>
    <row r="19054" x14ac:dyDescent="0.2"/>
    <row r="19055" x14ac:dyDescent="0.2"/>
    <row r="19056" x14ac:dyDescent="0.2"/>
    <row r="19057" x14ac:dyDescent="0.2"/>
    <row r="19058" x14ac:dyDescent="0.2"/>
    <row r="19059" x14ac:dyDescent="0.2"/>
    <row r="19060" x14ac:dyDescent="0.2"/>
    <row r="19061" x14ac:dyDescent="0.2"/>
    <row r="19062" x14ac:dyDescent="0.2"/>
    <row r="19063" x14ac:dyDescent="0.2"/>
    <row r="19064" x14ac:dyDescent="0.2"/>
    <row r="19065" x14ac:dyDescent="0.2"/>
    <row r="19066" x14ac:dyDescent="0.2"/>
    <row r="19067" x14ac:dyDescent="0.2"/>
    <row r="19068" x14ac:dyDescent="0.2"/>
    <row r="19069" x14ac:dyDescent="0.2"/>
    <row r="19070" x14ac:dyDescent="0.2"/>
    <row r="19071" x14ac:dyDescent="0.2"/>
    <row r="19072" x14ac:dyDescent="0.2"/>
    <row r="19073" x14ac:dyDescent="0.2"/>
    <row r="19074" x14ac:dyDescent="0.2"/>
    <row r="19075" x14ac:dyDescent="0.2"/>
    <row r="19076" x14ac:dyDescent="0.2"/>
    <row r="19077" x14ac:dyDescent="0.2"/>
    <row r="19078" x14ac:dyDescent="0.2"/>
    <row r="19079" x14ac:dyDescent="0.2"/>
    <row r="19080" x14ac:dyDescent="0.2"/>
    <row r="19081" x14ac:dyDescent="0.2"/>
    <row r="19082" x14ac:dyDescent="0.2"/>
    <row r="19083" x14ac:dyDescent="0.2"/>
    <row r="19084" x14ac:dyDescent="0.2"/>
    <row r="19085" x14ac:dyDescent="0.2"/>
    <row r="19086" x14ac:dyDescent="0.2"/>
    <row r="19087" x14ac:dyDescent="0.2"/>
    <row r="19088" x14ac:dyDescent="0.2"/>
    <row r="19089" x14ac:dyDescent="0.2"/>
    <row r="19090" x14ac:dyDescent="0.2"/>
    <row r="19091" x14ac:dyDescent="0.2"/>
    <row r="19092" x14ac:dyDescent="0.2"/>
    <row r="19093" x14ac:dyDescent="0.2"/>
    <row r="19094" x14ac:dyDescent="0.2"/>
    <row r="19095" x14ac:dyDescent="0.2"/>
    <row r="19096" x14ac:dyDescent="0.2"/>
    <row r="19097" x14ac:dyDescent="0.2"/>
    <row r="19098" x14ac:dyDescent="0.2"/>
    <row r="19099" x14ac:dyDescent="0.2"/>
    <row r="19100" x14ac:dyDescent="0.2"/>
    <row r="19101" x14ac:dyDescent="0.2"/>
    <row r="19102" x14ac:dyDescent="0.2"/>
    <row r="19103" x14ac:dyDescent="0.2"/>
    <row r="19104" x14ac:dyDescent="0.2"/>
    <row r="19105" x14ac:dyDescent="0.2"/>
    <row r="19106" x14ac:dyDescent="0.2"/>
    <row r="19107" x14ac:dyDescent="0.2"/>
    <row r="19108" x14ac:dyDescent="0.2"/>
    <row r="19109" x14ac:dyDescent="0.2"/>
    <row r="19110" x14ac:dyDescent="0.2"/>
    <row r="19111" x14ac:dyDescent="0.2"/>
    <row r="19112" x14ac:dyDescent="0.2"/>
    <row r="19113" x14ac:dyDescent="0.2"/>
    <row r="19114" x14ac:dyDescent="0.2"/>
    <row r="19115" x14ac:dyDescent="0.2"/>
    <row r="19116" x14ac:dyDescent="0.2"/>
    <row r="19117" x14ac:dyDescent="0.2"/>
    <row r="19118" x14ac:dyDescent="0.2"/>
    <row r="19119" x14ac:dyDescent="0.2"/>
    <row r="19120" x14ac:dyDescent="0.2"/>
    <row r="19121" x14ac:dyDescent="0.2"/>
    <row r="19122" x14ac:dyDescent="0.2"/>
    <row r="19123" x14ac:dyDescent="0.2"/>
    <row r="19124" x14ac:dyDescent="0.2"/>
    <row r="19125" x14ac:dyDescent="0.2"/>
    <row r="19126" x14ac:dyDescent="0.2"/>
    <row r="19127" x14ac:dyDescent="0.2"/>
    <row r="19128" x14ac:dyDescent="0.2"/>
    <row r="19129" x14ac:dyDescent="0.2"/>
    <row r="19130" x14ac:dyDescent="0.2"/>
    <row r="19131" x14ac:dyDescent="0.2"/>
    <row r="19132" x14ac:dyDescent="0.2"/>
    <row r="19133" x14ac:dyDescent="0.2"/>
    <row r="19134" x14ac:dyDescent="0.2"/>
    <row r="19135" x14ac:dyDescent="0.2"/>
    <row r="19136" x14ac:dyDescent="0.2"/>
    <row r="19137" x14ac:dyDescent="0.2"/>
    <row r="19138" x14ac:dyDescent="0.2"/>
    <row r="19139" x14ac:dyDescent="0.2"/>
    <row r="19140" x14ac:dyDescent="0.2"/>
    <row r="19141" x14ac:dyDescent="0.2"/>
    <row r="19142" x14ac:dyDescent="0.2"/>
    <row r="19143" x14ac:dyDescent="0.2"/>
    <row r="19144" x14ac:dyDescent="0.2"/>
    <row r="19145" x14ac:dyDescent="0.2"/>
    <row r="19146" x14ac:dyDescent="0.2"/>
    <row r="19147" x14ac:dyDescent="0.2"/>
    <row r="19148" x14ac:dyDescent="0.2"/>
    <row r="19149" x14ac:dyDescent="0.2"/>
    <row r="19150" x14ac:dyDescent="0.2"/>
    <row r="19151" x14ac:dyDescent="0.2"/>
    <row r="19152" x14ac:dyDescent="0.2"/>
    <row r="19153" x14ac:dyDescent="0.2"/>
    <row r="19154" x14ac:dyDescent="0.2"/>
    <row r="19155" x14ac:dyDescent="0.2"/>
    <row r="19156" x14ac:dyDescent="0.2"/>
    <row r="19157" x14ac:dyDescent="0.2"/>
    <row r="19158" x14ac:dyDescent="0.2"/>
    <row r="19159" x14ac:dyDescent="0.2"/>
    <row r="19160" x14ac:dyDescent="0.2"/>
    <row r="19161" x14ac:dyDescent="0.2"/>
    <row r="19162" x14ac:dyDescent="0.2"/>
    <row r="19163" x14ac:dyDescent="0.2"/>
    <row r="19164" x14ac:dyDescent="0.2"/>
    <row r="19165" x14ac:dyDescent="0.2"/>
    <row r="19166" x14ac:dyDescent="0.2"/>
    <row r="19167" x14ac:dyDescent="0.2"/>
    <row r="19168" x14ac:dyDescent="0.2"/>
    <row r="19169" x14ac:dyDescent="0.2"/>
    <row r="19170" x14ac:dyDescent="0.2"/>
    <row r="19171" x14ac:dyDescent="0.2"/>
    <row r="19172" x14ac:dyDescent="0.2"/>
    <row r="19173" x14ac:dyDescent="0.2"/>
    <row r="19174" x14ac:dyDescent="0.2"/>
    <row r="19175" x14ac:dyDescent="0.2"/>
    <row r="19176" x14ac:dyDescent="0.2"/>
    <row r="19177" x14ac:dyDescent="0.2"/>
    <row r="19178" x14ac:dyDescent="0.2"/>
    <row r="19179" x14ac:dyDescent="0.2"/>
    <row r="19180" x14ac:dyDescent="0.2"/>
    <row r="19181" x14ac:dyDescent="0.2"/>
    <row r="19182" x14ac:dyDescent="0.2"/>
    <row r="19183" x14ac:dyDescent="0.2"/>
    <row r="19184" x14ac:dyDescent="0.2"/>
    <row r="19185" x14ac:dyDescent="0.2"/>
    <row r="19186" x14ac:dyDescent="0.2"/>
    <row r="19187" x14ac:dyDescent="0.2"/>
    <row r="19188" x14ac:dyDescent="0.2"/>
    <row r="19189" x14ac:dyDescent="0.2"/>
    <row r="19190" x14ac:dyDescent="0.2"/>
    <row r="19191" x14ac:dyDescent="0.2"/>
    <row r="19192" x14ac:dyDescent="0.2"/>
    <row r="19193" x14ac:dyDescent="0.2"/>
    <row r="19194" x14ac:dyDescent="0.2"/>
    <row r="19195" x14ac:dyDescent="0.2"/>
    <row r="19196" x14ac:dyDescent="0.2"/>
    <row r="19197" x14ac:dyDescent="0.2"/>
    <row r="19198" x14ac:dyDescent="0.2"/>
    <row r="19199" x14ac:dyDescent="0.2"/>
    <row r="19200" x14ac:dyDescent="0.2"/>
    <row r="19201" x14ac:dyDescent="0.2"/>
    <row r="19202" x14ac:dyDescent="0.2"/>
    <row r="19203" x14ac:dyDescent="0.2"/>
    <row r="19204" x14ac:dyDescent="0.2"/>
    <row r="19205" x14ac:dyDescent="0.2"/>
    <row r="19206" x14ac:dyDescent="0.2"/>
    <row r="19207" x14ac:dyDescent="0.2"/>
    <row r="19208" x14ac:dyDescent="0.2"/>
    <row r="19209" x14ac:dyDescent="0.2"/>
    <row r="19210" x14ac:dyDescent="0.2"/>
    <row r="19211" x14ac:dyDescent="0.2"/>
    <row r="19212" x14ac:dyDescent="0.2"/>
    <row r="19213" x14ac:dyDescent="0.2"/>
    <row r="19214" x14ac:dyDescent="0.2"/>
    <row r="19215" x14ac:dyDescent="0.2"/>
    <row r="19216" x14ac:dyDescent="0.2"/>
    <row r="19217" x14ac:dyDescent="0.2"/>
    <row r="19218" x14ac:dyDescent="0.2"/>
    <row r="19219" x14ac:dyDescent="0.2"/>
    <row r="19220" x14ac:dyDescent="0.2"/>
    <row r="19221" x14ac:dyDescent="0.2"/>
    <row r="19222" x14ac:dyDescent="0.2"/>
    <row r="19223" x14ac:dyDescent="0.2"/>
    <row r="19224" x14ac:dyDescent="0.2"/>
    <row r="19225" x14ac:dyDescent="0.2"/>
    <row r="19226" x14ac:dyDescent="0.2"/>
    <row r="19227" x14ac:dyDescent="0.2"/>
    <row r="19228" x14ac:dyDescent="0.2"/>
    <row r="19229" x14ac:dyDescent="0.2"/>
    <row r="19230" x14ac:dyDescent="0.2"/>
    <row r="19231" x14ac:dyDescent="0.2"/>
    <row r="19232" x14ac:dyDescent="0.2"/>
    <row r="19233" x14ac:dyDescent="0.2"/>
    <row r="19234" x14ac:dyDescent="0.2"/>
    <row r="19235" x14ac:dyDescent="0.2"/>
    <row r="19236" x14ac:dyDescent="0.2"/>
    <row r="19237" x14ac:dyDescent="0.2"/>
    <row r="19238" x14ac:dyDescent="0.2"/>
    <row r="19239" x14ac:dyDescent="0.2"/>
    <row r="19240" x14ac:dyDescent="0.2"/>
    <row r="19241" x14ac:dyDescent="0.2"/>
    <row r="19242" x14ac:dyDescent="0.2"/>
    <row r="19243" x14ac:dyDescent="0.2"/>
    <row r="19244" x14ac:dyDescent="0.2"/>
    <row r="19245" x14ac:dyDescent="0.2"/>
    <row r="19246" x14ac:dyDescent="0.2"/>
    <row r="19247" x14ac:dyDescent="0.2"/>
    <row r="19248" x14ac:dyDescent="0.2"/>
    <row r="19249" x14ac:dyDescent="0.2"/>
    <row r="19250" x14ac:dyDescent="0.2"/>
    <row r="19251" x14ac:dyDescent="0.2"/>
    <row r="19252" x14ac:dyDescent="0.2"/>
    <row r="19253" x14ac:dyDescent="0.2"/>
    <row r="19254" x14ac:dyDescent="0.2"/>
    <row r="19255" x14ac:dyDescent="0.2"/>
    <row r="19256" x14ac:dyDescent="0.2"/>
    <row r="19257" x14ac:dyDescent="0.2"/>
    <row r="19258" x14ac:dyDescent="0.2"/>
    <row r="19259" x14ac:dyDescent="0.2"/>
    <row r="19260" x14ac:dyDescent="0.2"/>
    <row r="19261" x14ac:dyDescent="0.2"/>
    <row r="19262" x14ac:dyDescent="0.2"/>
    <row r="19263" x14ac:dyDescent="0.2"/>
    <row r="19264" x14ac:dyDescent="0.2"/>
    <row r="19265" x14ac:dyDescent="0.2"/>
    <row r="19266" x14ac:dyDescent="0.2"/>
    <row r="19267" x14ac:dyDescent="0.2"/>
    <row r="19268" x14ac:dyDescent="0.2"/>
    <row r="19269" x14ac:dyDescent="0.2"/>
    <row r="19270" x14ac:dyDescent="0.2"/>
    <row r="19271" x14ac:dyDescent="0.2"/>
    <row r="19272" x14ac:dyDescent="0.2"/>
    <row r="19273" x14ac:dyDescent="0.2"/>
    <row r="19274" x14ac:dyDescent="0.2"/>
    <row r="19275" x14ac:dyDescent="0.2"/>
    <row r="19276" x14ac:dyDescent="0.2"/>
    <row r="19277" x14ac:dyDescent="0.2"/>
    <row r="19278" x14ac:dyDescent="0.2"/>
    <row r="19279" x14ac:dyDescent="0.2"/>
    <row r="19280" x14ac:dyDescent="0.2"/>
    <row r="19281" x14ac:dyDescent="0.2"/>
    <row r="19282" x14ac:dyDescent="0.2"/>
    <row r="19283" x14ac:dyDescent="0.2"/>
    <row r="19284" x14ac:dyDescent="0.2"/>
    <row r="19285" x14ac:dyDescent="0.2"/>
    <row r="19286" x14ac:dyDescent="0.2"/>
    <row r="19287" x14ac:dyDescent="0.2"/>
    <row r="19288" x14ac:dyDescent="0.2"/>
    <row r="19289" x14ac:dyDescent="0.2"/>
    <row r="19290" x14ac:dyDescent="0.2"/>
    <row r="19291" x14ac:dyDescent="0.2"/>
    <row r="19292" x14ac:dyDescent="0.2"/>
    <row r="19293" x14ac:dyDescent="0.2"/>
    <row r="19294" x14ac:dyDescent="0.2"/>
    <row r="19295" x14ac:dyDescent="0.2"/>
    <row r="19296" x14ac:dyDescent="0.2"/>
    <row r="19297" x14ac:dyDescent="0.2"/>
    <row r="19298" x14ac:dyDescent="0.2"/>
    <row r="19299" x14ac:dyDescent="0.2"/>
    <row r="19300" x14ac:dyDescent="0.2"/>
    <row r="19301" x14ac:dyDescent="0.2"/>
    <row r="19302" x14ac:dyDescent="0.2"/>
    <row r="19303" x14ac:dyDescent="0.2"/>
    <row r="19304" x14ac:dyDescent="0.2"/>
    <row r="19305" x14ac:dyDescent="0.2"/>
    <row r="19306" x14ac:dyDescent="0.2"/>
    <row r="19307" x14ac:dyDescent="0.2"/>
    <row r="19308" x14ac:dyDescent="0.2"/>
    <row r="19309" x14ac:dyDescent="0.2"/>
    <row r="19310" x14ac:dyDescent="0.2"/>
    <row r="19311" x14ac:dyDescent="0.2"/>
    <row r="19312" x14ac:dyDescent="0.2"/>
    <row r="19313" x14ac:dyDescent="0.2"/>
    <row r="19314" x14ac:dyDescent="0.2"/>
    <row r="19315" x14ac:dyDescent="0.2"/>
    <row r="19316" x14ac:dyDescent="0.2"/>
    <row r="19317" x14ac:dyDescent="0.2"/>
    <row r="19318" x14ac:dyDescent="0.2"/>
    <row r="19319" x14ac:dyDescent="0.2"/>
    <row r="19320" x14ac:dyDescent="0.2"/>
    <row r="19321" x14ac:dyDescent="0.2"/>
    <row r="19322" x14ac:dyDescent="0.2"/>
    <row r="19323" x14ac:dyDescent="0.2"/>
    <row r="19324" x14ac:dyDescent="0.2"/>
    <row r="19325" x14ac:dyDescent="0.2"/>
    <row r="19326" x14ac:dyDescent="0.2"/>
    <row r="19327" x14ac:dyDescent="0.2"/>
    <row r="19328" x14ac:dyDescent="0.2"/>
    <row r="19329" x14ac:dyDescent="0.2"/>
    <row r="19330" x14ac:dyDescent="0.2"/>
    <row r="19331" x14ac:dyDescent="0.2"/>
    <row r="19332" x14ac:dyDescent="0.2"/>
    <row r="19333" x14ac:dyDescent="0.2"/>
    <row r="19334" x14ac:dyDescent="0.2"/>
    <row r="19335" x14ac:dyDescent="0.2"/>
    <row r="19336" x14ac:dyDescent="0.2"/>
    <row r="19337" x14ac:dyDescent="0.2"/>
    <row r="19338" x14ac:dyDescent="0.2"/>
    <row r="19339" x14ac:dyDescent="0.2"/>
    <row r="19340" x14ac:dyDescent="0.2"/>
    <row r="19341" x14ac:dyDescent="0.2"/>
    <row r="19342" x14ac:dyDescent="0.2"/>
    <row r="19343" x14ac:dyDescent="0.2"/>
    <row r="19344" x14ac:dyDescent="0.2"/>
    <row r="19345" x14ac:dyDescent="0.2"/>
    <row r="19346" x14ac:dyDescent="0.2"/>
    <row r="19347" x14ac:dyDescent="0.2"/>
    <row r="19348" x14ac:dyDescent="0.2"/>
    <row r="19349" x14ac:dyDescent="0.2"/>
    <row r="19350" x14ac:dyDescent="0.2"/>
    <row r="19351" x14ac:dyDescent="0.2"/>
    <row r="19352" x14ac:dyDescent="0.2"/>
    <row r="19353" x14ac:dyDescent="0.2"/>
    <row r="19354" x14ac:dyDescent="0.2"/>
    <row r="19355" x14ac:dyDescent="0.2"/>
    <row r="19356" x14ac:dyDescent="0.2"/>
    <row r="19357" x14ac:dyDescent="0.2"/>
    <row r="19358" x14ac:dyDescent="0.2"/>
    <row r="19359" x14ac:dyDescent="0.2"/>
    <row r="19360" x14ac:dyDescent="0.2"/>
    <row r="19361" x14ac:dyDescent="0.2"/>
    <row r="19362" x14ac:dyDescent="0.2"/>
    <row r="19363" x14ac:dyDescent="0.2"/>
    <row r="19364" x14ac:dyDescent="0.2"/>
    <row r="19365" x14ac:dyDescent="0.2"/>
    <row r="19366" x14ac:dyDescent="0.2"/>
    <row r="19367" x14ac:dyDescent="0.2"/>
    <row r="19368" x14ac:dyDescent="0.2"/>
    <row r="19369" x14ac:dyDescent="0.2"/>
    <row r="19370" x14ac:dyDescent="0.2"/>
    <row r="19371" x14ac:dyDescent="0.2"/>
    <row r="19372" x14ac:dyDescent="0.2"/>
    <row r="19373" x14ac:dyDescent="0.2"/>
    <row r="19374" x14ac:dyDescent="0.2"/>
    <row r="19375" x14ac:dyDescent="0.2"/>
    <row r="19376" x14ac:dyDescent="0.2"/>
    <row r="19377" x14ac:dyDescent="0.2"/>
    <row r="19378" x14ac:dyDescent="0.2"/>
    <row r="19379" x14ac:dyDescent="0.2"/>
    <row r="19380" x14ac:dyDescent="0.2"/>
    <row r="19381" x14ac:dyDescent="0.2"/>
    <row r="19382" x14ac:dyDescent="0.2"/>
    <row r="19383" x14ac:dyDescent="0.2"/>
    <row r="19384" x14ac:dyDescent="0.2"/>
    <row r="19385" x14ac:dyDescent="0.2"/>
    <row r="19386" x14ac:dyDescent="0.2"/>
    <row r="19387" x14ac:dyDescent="0.2"/>
    <row r="19388" x14ac:dyDescent="0.2"/>
    <row r="19389" x14ac:dyDescent="0.2"/>
    <row r="19390" x14ac:dyDescent="0.2"/>
    <row r="19391" x14ac:dyDescent="0.2"/>
    <row r="19392" x14ac:dyDescent="0.2"/>
    <row r="19393" x14ac:dyDescent="0.2"/>
    <row r="19394" x14ac:dyDescent="0.2"/>
    <row r="19395" x14ac:dyDescent="0.2"/>
    <row r="19396" x14ac:dyDescent="0.2"/>
    <row r="19397" x14ac:dyDescent="0.2"/>
    <row r="19398" x14ac:dyDescent="0.2"/>
    <row r="19399" x14ac:dyDescent="0.2"/>
    <row r="19400" x14ac:dyDescent="0.2"/>
    <row r="19401" x14ac:dyDescent="0.2"/>
    <row r="19402" x14ac:dyDescent="0.2"/>
    <row r="19403" x14ac:dyDescent="0.2"/>
    <row r="19404" x14ac:dyDescent="0.2"/>
    <row r="19405" x14ac:dyDescent="0.2"/>
    <row r="19406" x14ac:dyDescent="0.2"/>
    <row r="19407" x14ac:dyDescent="0.2"/>
    <row r="19408" x14ac:dyDescent="0.2"/>
    <row r="19409" x14ac:dyDescent="0.2"/>
    <row r="19410" x14ac:dyDescent="0.2"/>
    <row r="19411" x14ac:dyDescent="0.2"/>
    <row r="19412" x14ac:dyDescent="0.2"/>
    <row r="19413" x14ac:dyDescent="0.2"/>
    <row r="19414" x14ac:dyDescent="0.2"/>
    <row r="19415" x14ac:dyDescent="0.2"/>
    <row r="19416" x14ac:dyDescent="0.2"/>
    <row r="19417" x14ac:dyDescent="0.2"/>
    <row r="19418" x14ac:dyDescent="0.2"/>
    <row r="19419" x14ac:dyDescent="0.2"/>
    <row r="19420" x14ac:dyDescent="0.2"/>
    <row r="19421" x14ac:dyDescent="0.2"/>
    <row r="19422" x14ac:dyDescent="0.2"/>
    <row r="19423" x14ac:dyDescent="0.2"/>
    <row r="19424" x14ac:dyDescent="0.2"/>
    <row r="19425" x14ac:dyDescent="0.2"/>
    <row r="19426" x14ac:dyDescent="0.2"/>
    <row r="19427" x14ac:dyDescent="0.2"/>
    <row r="19428" x14ac:dyDescent="0.2"/>
    <row r="19429" x14ac:dyDescent="0.2"/>
    <row r="19430" x14ac:dyDescent="0.2"/>
    <row r="19431" x14ac:dyDescent="0.2"/>
    <row r="19432" x14ac:dyDescent="0.2"/>
    <row r="19433" x14ac:dyDescent="0.2"/>
    <row r="19434" x14ac:dyDescent="0.2"/>
    <row r="19435" x14ac:dyDescent="0.2"/>
    <row r="19436" x14ac:dyDescent="0.2"/>
    <row r="19437" x14ac:dyDescent="0.2"/>
    <row r="19438" x14ac:dyDescent="0.2"/>
    <row r="19439" x14ac:dyDescent="0.2"/>
    <row r="19440" x14ac:dyDescent="0.2"/>
    <row r="19441" x14ac:dyDescent="0.2"/>
    <row r="19442" x14ac:dyDescent="0.2"/>
    <row r="19443" x14ac:dyDescent="0.2"/>
    <row r="19444" x14ac:dyDescent="0.2"/>
    <row r="19445" x14ac:dyDescent="0.2"/>
    <row r="19446" x14ac:dyDescent="0.2"/>
    <row r="19447" x14ac:dyDescent="0.2"/>
    <row r="19448" x14ac:dyDescent="0.2"/>
    <row r="19449" x14ac:dyDescent="0.2"/>
    <row r="19450" x14ac:dyDescent="0.2"/>
    <row r="19451" x14ac:dyDescent="0.2"/>
    <row r="19452" x14ac:dyDescent="0.2"/>
    <row r="19453" x14ac:dyDescent="0.2"/>
    <row r="19454" x14ac:dyDescent="0.2"/>
    <row r="19455" x14ac:dyDescent="0.2"/>
    <row r="19456" x14ac:dyDescent="0.2"/>
    <row r="19457" x14ac:dyDescent="0.2"/>
    <row r="19458" x14ac:dyDescent="0.2"/>
    <row r="19459" x14ac:dyDescent="0.2"/>
    <row r="19460" x14ac:dyDescent="0.2"/>
    <row r="19461" x14ac:dyDescent="0.2"/>
    <row r="19462" x14ac:dyDescent="0.2"/>
    <row r="19463" x14ac:dyDescent="0.2"/>
    <row r="19464" x14ac:dyDescent="0.2"/>
    <row r="19465" x14ac:dyDescent="0.2"/>
    <row r="19466" x14ac:dyDescent="0.2"/>
    <row r="19467" x14ac:dyDescent="0.2"/>
    <row r="19468" x14ac:dyDescent="0.2"/>
    <row r="19469" x14ac:dyDescent="0.2"/>
    <row r="19470" x14ac:dyDescent="0.2"/>
    <row r="19471" x14ac:dyDescent="0.2"/>
    <row r="19472" x14ac:dyDescent="0.2"/>
    <row r="19473" x14ac:dyDescent="0.2"/>
    <row r="19474" x14ac:dyDescent="0.2"/>
    <row r="19475" x14ac:dyDescent="0.2"/>
    <row r="19476" x14ac:dyDescent="0.2"/>
    <row r="19477" x14ac:dyDescent="0.2"/>
    <row r="19478" x14ac:dyDescent="0.2"/>
    <row r="19479" x14ac:dyDescent="0.2"/>
    <row r="19480" x14ac:dyDescent="0.2"/>
    <row r="19481" x14ac:dyDescent="0.2"/>
    <row r="19482" x14ac:dyDescent="0.2"/>
    <row r="19483" x14ac:dyDescent="0.2"/>
    <row r="19484" x14ac:dyDescent="0.2"/>
    <row r="19485" x14ac:dyDescent="0.2"/>
    <row r="19486" x14ac:dyDescent="0.2"/>
    <row r="19487" x14ac:dyDescent="0.2"/>
    <row r="19488" x14ac:dyDescent="0.2"/>
    <row r="19489" x14ac:dyDescent="0.2"/>
    <row r="19490" x14ac:dyDescent="0.2"/>
    <row r="19491" x14ac:dyDescent="0.2"/>
    <row r="19492" x14ac:dyDescent="0.2"/>
    <row r="19493" x14ac:dyDescent="0.2"/>
    <row r="19494" x14ac:dyDescent="0.2"/>
    <row r="19495" x14ac:dyDescent="0.2"/>
    <row r="19496" x14ac:dyDescent="0.2"/>
    <row r="19497" x14ac:dyDescent="0.2"/>
    <row r="19498" x14ac:dyDescent="0.2"/>
    <row r="19499" x14ac:dyDescent="0.2"/>
    <row r="19500" x14ac:dyDescent="0.2"/>
    <row r="19501" x14ac:dyDescent="0.2"/>
    <row r="19502" x14ac:dyDescent="0.2"/>
    <row r="19503" x14ac:dyDescent="0.2"/>
    <row r="19504" x14ac:dyDescent="0.2"/>
    <row r="19505" x14ac:dyDescent="0.2"/>
    <row r="19506" x14ac:dyDescent="0.2"/>
    <row r="19507" x14ac:dyDescent="0.2"/>
    <row r="19508" x14ac:dyDescent="0.2"/>
    <row r="19509" x14ac:dyDescent="0.2"/>
    <row r="19510" x14ac:dyDescent="0.2"/>
    <row r="19511" x14ac:dyDescent="0.2"/>
    <row r="19512" x14ac:dyDescent="0.2"/>
    <row r="19513" x14ac:dyDescent="0.2"/>
    <row r="19514" x14ac:dyDescent="0.2"/>
    <row r="19515" x14ac:dyDescent="0.2"/>
    <row r="19516" x14ac:dyDescent="0.2"/>
    <row r="19517" x14ac:dyDescent="0.2"/>
    <row r="19518" x14ac:dyDescent="0.2"/>
    <row r="19519" x14ac:dyDescent="0.2"/>
    <row r="19520" x14ac:dyDescent="0.2"/>
    <row r="19521" x14ac:dyDescent="0.2"/>
    <row r="19522" x14ac:dyDescent="0.2"/>
    <row r="19523" x14ac:dyDescent="0.2"/>
    <row r="19524" x14ac:dyDescent="0.2"/>
    <row r="19525" x14ac:dyDescent="0.2"/>
    <row r="19526" x14ac:dyDescent="0.2"/>
    <row r="19527" x14ac:dyDescent="0.2"/>
    <row r="19528" x14ac:dyDescent="0.2"/>
    <row r="19529" x14ac:dyDescent="0.2"/>
    <row r="19530" x14ac:dyDescent="0.2"/>
    <row r="19531" x14ac:dyDescent="0.2"/>
    <row r="19532" x14ac:dyDescent="0.2"/>
    <row r="19533" x14ac:dyDescent="0.2"/>
    <row r="19534" x14ac:dyDescent="0.2"/>
    <row r="19535" x14ac:dyDescent="0.2"/>
    <row r="19536" x14ac:dyDescent="0.2"/>
    <row r="19537" x14ac:dyDescent="0.2"/>
    <row r="19538" x14ac:dyDescent="0.2"/>
    <row r="19539" x14ac:dyDescent="0.2"/>
    <row r="19540" x14ac:dyDescent="0.2"/>
    <row r="19541" x14ac:dyDescent="0.2"/>
    <row r="19542" x14ac:dyDescent="0.2"/>
    <row r="19543" x14ac:dyDescent="0.2"/>
    <row r="19544" x14ac:dyDescent="0.2"/>
    <row r="19545" x14ac:dyDescent="0.2"/>
    <row r="19546" x14ac:dyDescent="0.2"/>
    <row r="19547" x14ac:dyDescent="0.2"/>
    <row r="19548" x14ac:dyDescent="0.2"/>
    <row r="19549" x14ac:dyDescent="0.2"/>
    <row r="19550" x14ac:dyDescent="0.2"/>
    <row r="19551" x14ac:dyDescent="0.2"/>
    <row r="19552" x14ac:dyDescent="0.2"/>
    <row r="19553" x14ac:dyDescent="0.2"/>
    <row r="19554" x14ac:dyDescent="0.2"/>
    <row r="19555" x14ac:dyDescent="0.2"/>
    <row r="19556" x14ac:dyDescent="0.2"/>
    <row r="19557" x14ac:dyDescent="0.2"/>
    <row r="19558" x14ac:dyDescent="0.2"/>
    <row r="19559" x14ac:dyDescent="0.2"/>
    <row r="19560" x14ac:dyDescent="0.2"/>
    <row r="19561" x14ac:dyDescent="0.2"/>
    <row r="19562" x14ac:dyDescent="0.2"/>
    <row r="19563" x14ac:dyDescent="0.2"/>
    <row r="19564" x14ac:dyDescent="0.2"/>
    <row r="19565" x14ac:dyDescent="0.2"/>
    <row r="19566" x14ac:dyDescent="0.2"/>
    <row r="19567" x14ac:dyDescent="0.2"/>
    <row r="19568" x14ac:dyDescent="0.2"/>
    <row r="19569" x14ac:dyDescent="0.2"/>
    <row r="19570" x14ac:dyDescent="0.2"/>
    <row r="19571" x14ac:dyDescent="0.2"/>
    <row r="19572" x14ac:dyDescent="0.2"/>
    <row r="19573" x14ac:dyDescent="0.2"/>
    <row r="19574" x14ac:dyDescent="0.2"/>
    <row r="19575" x14ac:dyDescent="0.2"/>
    <row r="19576" x14ac:dyDescent="0.2"/>
    <row r="19577" x14ac:dyDescent="0.2"/>
    <row r="19578" x14ac:dyDescent="0.2"/>
    <row r="19579" x14ac:dyDescent="0.2"/>
    <row r="19580" x14ac:dyDescent="0.2"/>
    <row r="19581" x14ac:dyDescent="0.2"/>
    <row r="19582" x14ac:dyDescent="0.2"/>
    <row r="19583" x14ac:dyDescent="0.2"/>
    <row r="19584" x14ac:dyDescent="0.2"/>
    <row r="19585" x14ac:dyDescent="0.2"/>
    <row r="19586" x14ac:dyDescent="0.2"/>
    <row r="19587" x14ac:dyDescent="0.2"/>
    <row r="19588" x14ac:dyDescent="0.2"/>
    <row r="19589" x14ac:dyDescent="0.2"/>
    <row r="19590" x14ac:dyDescent="0.2"/>
    <row r="19591" x14ac:dyDescent="0.2"/>
    <row r="19592" x14ac:dyDescent="0.2"/>
    <row r="19593" x14ac:dyDescent="0.2"/>
    <row r="19594" x14ac:dyDescent="0.2"/>
    <row r="19595" x14ac:dyDescent="0.2"/>
    <row r="19596" x14ac:dyDescent="0.2"/>
    <row r="19597" x14ac:dyDescent="0.2"/>
    <row r="19598" x14ac:dyDescent="0.2"/>
    <row r="19599" x14ac:dyDescent="0.2"/>
    <row r="19600" x14ac:dyDescent="0.2"/>
    <row r="19601" x14ac:dyDescent="0.2"/>
    <row r="19602" x14ac:dyDescent="0.2"/>
    <row r="19603" x14ac:dyDescent="0.2"/>
    <row r="19604" x14ac:dyDescent="0.2"/>
    <row r="19605" x14ac:dyDescent="0.2"/>
    <row r="19606" x14ac:dyDescent="0.2"/>
    <row r="19607" x14ac:dyDescent="0.2"/>
    <row r="19608" x14ac:dyDescent="0.2"/>
    <row r="19609" x14ac:dyDescent="0.2"/>
    <row r="19610" x14ac:dyDescent="0.2"/>
    <row r="19611" x14ac:dyDescent="0.2"/>
    <row r="19612" x14ac:dyDescent="0.2"/>
    <row r="19613" x14ac:dyDescent="0.2"/>
    <row r="19614" x14ac:dyDescent="0.2"/>
    <row r="19615" x14ac:dyDescent="0.2"/>
    <row r="19616" x14ac:dyDescent="0.2"/>
    <row r="19617" x14ac:dyDescent="0.2"/>
    <row r="19618" x14ac:dyDescent="0.2"/>
    <row r="19619" x14ac:dyDescent="0.2"/>
    <row r="19620" x14ac:dyDescent="0.2"/>
    <row r="19621" x14ac:dyDescent="0.2"/>
    <row r="19622" x14ac:dyDescent="0.2"/>
    <row r="19623" x14ac:dyDescent="0.2"/>
    <row r="19624" x14ac:dyDescent="0.2"/>
    <row r="19625" x14ac:dyDescent="0.2"/>
    <row r="19626" x14ac:dyDescent="0.2"/>
    <row r="19627" x14ac:dyDescent="0.2"/>
    <row r="19628" x14ac:dyDescent="0.2"/>
    <row r="19629" x14ac:dyDescent="0.2"/>
    <row r="19630" x14ac:dyDescent="0.2"/>
    <row r="19631" x14ac:dyDescent="0.2"/>
    <row r="19632" x14ac:dyDescent="0.2"/>
    <row r="19633" x14ac:dyDescent="0.2"/>
    <row r="19634" x14ac:dyDescent="0.2"/>
    <row r="19635" x14ac:dyDescent="0.2"/>
    <row r="19636" x14ac:dyDescent="0.2"/>
    <row r="19637" x14ac:dyDescent="0.2"/>
    <row r="19638" x14ac:dyDescent="0.2"/>
    <row r="19639" x14ac:dyDescent="0.2"/>
    <row r="19640" x14ac:dyDescent="0.2"/>
    <row r="19641" x14ac:dyDescent="0.2"/>
    <row r="19642" x14ac:dyDescent="0.2"/>
    <row r="19643" x14ac:dyDescent="0.2"/>
    <row r="19644" x14ac:dyDescent="0.2"/>
    <row r="19645" x14ac:dyDescent="0.2"/>
    <row r="19646" x14ac:dyDescent="0.2"/>
    <row r="19647" x14ac:dyDescent="0.2"/>
    <row r="19648" x14ac:dyDescent="0.2"/>
    <row r="19649" x14ac:dyDescent="0.2"/>
    <row r="19650" x14ac:dyDescent="0.2"/>
    <row r="19651" x14ac:dyDescent="0.2"/>
    <row r="19652" x14ac:dyDescent="0.2"/>
    <row r="19653" x14ac:dyDescent="0.2"/>
    <row r="19654" x14ac:dyDescent="0.2"/>
    <row r="19655" x14ac:dyDescent="0.2"/>
    <row r="19656" x14ac:dyDescent="0.2"/>
    <row r="19657" x14ac:dyDescent="0.2"/>
    <row r="19658" x14ac:dyDescent="0.2"/>
    <row r="19659" x14ac:dyDescent="0.2"/>
    <row r="19660" x14ac:dyDescent="0.2"/>
    <row r="19661" x14ac:dyDescent="0.2"/>
    <row r="19662" x14ac:dyDescent="0.2"/>
    <row r="19663" x14ac:dyDescent="0.2"/>
    <row r="19664" x14ac:dyDescent="0.2"/>
    <row r="19665" x14ac:dyDescent="0.2"/>
    <row r="19666" x14ac:dyDescent="0.2"/>
    <row r="19667" x14ac:dyDescent="0.2"/>
    <row r="19668" x14ac:dyDescent="0.2"/>
    <row r="19669" x14ac:dyDescent="0.2"/>
    <row r="19670" x14ac:dyDescent="0.2"/>
    <row r="19671" x14ac:dyDescent="0.2"/>
    <row r="19672" x14ac:dyDescent="0.2"/>
    <row r="19673" x14ac:dyDescent="0.2"/>
    <row r="19674" x14ac:dyDescent="0.2"/>
    <row r="19675" x14ac:dyDescent="0.2"/>
    <row r="19676" x14ac:dyDescent="0.2"/>
    <row r="19677" x14ac:dyDescent="0.2"/>
    <row r="19678" x14ac:dyDescent="0.2"/>
    <row r="19679" x14ac:dyDescent="0.2"/>
    <row r="19680" x14ac:dyDescent="0.2"/>
    <row r="19681" x14ac:dyDescent="0.2"/>
    <row r="19682" x14ac:dyDescent="0.2"/>
    <row r="19683" x14ac:dyDescent="0.2"/>
    <row r="19684" x14ac:dyDescent="0.2"/>
    <row r="19685" x14ac:dyDescent="0.2"/>
    <row r="19686" x14ac:dyDescent="0.2"/>
    <row r="19687" x14ac:dyDescent="0.2"/>
    <row r="19688" x14ac:dyDescent="0.2"/>
    <row r="19689" x14ac:dyDescent="0.2"/>
    <row r="19690" x14ac:dyDescent="0.2"/>
    <row r="19691" x14ac:dyDescent="0.2"/>
    <row r="19692" x14ac:dyDescent="0.2"/>
    <row r="19693" x14ac:dyDescent="0.2"/>
    <row r="19694" x14ac:dyDescent="0.2"/>
    <row r="19695" x14ac:dyDescent="0.2"/>
    <row r="19696" x14ac:dyDescent="0.2"/>
    <row r="19697" x14ac:dyDescent="0.2"/>
    <row r="19698" x14ac:dyDescent="0.2"/>
    <row r="19699" x14ac:dyDescent="0.2"/>
    <row r="19700" x14ac:dyDescent="0.2"/>
    <row r="19701" x14ac:dyDescent="0.2"/>
    <row r="19702" x14ac:dyDescent="0.2"/>
    <row r="19703" x14ac:dyDescent="0.2"/>
    <row r="19704" x14ac:dyDescent="0.2"/>
    <row r="19705" x14ac:dyDescent="0.2"/>
    <row r="19706" x14ac:dyDescent="0.2"/>
    <row r="19707" x14ac:dyDescent="0.2"/>
    <row r="19708" x14ac:dyDescent="0.2"/>
    <row r="19709" x14ac:dyDescent="0.2"/>
    <row r="19710" x14ac:dyDescent="0.2"/>
    <row r="19711" x14ac:dyDescent="0.2"/>
    <row r="19712" x14ac:dyDescent="0.2"/>
    <row r="19713" x14ac:dyDescent="0.2"/>
    <row r="19714" x14ac:dyDescent="0.2"/>
    <row r="19715" x14ac:dyDescent="0.2"/>
    <row r="19716" x14ac:dyDescent="0.2"/>
    <row r="19717" x14ac:dyDescent="0.2"/>
    <row r="19718" x14ac:dyDescent="0.2"/>
    <row r="19719" x14ac:dyDescent="0.2"/>
    <row r="19720" x14ac:dyDescent="0.2"/>
    <row r="19721" x14ac:dyDescent="0.2"/>
    <row r="19722" x14ac:dyDescent="0.2"/>
    <row r="19723" x14ac:dyDescent="0.2"/>
    <row r="19724" x14ac:dyDescent="0.2"/>
    <row r="19725" x14ac:dyDescent="0.2"/>
    <row r="19726" x14ac:dyDescent="0.2"/>
    <row r="19727" x14ac:dyDescent="0.2"/>
    <row r="19728" x14ac:dyDescent="0.2"/>
    <row r="19729" x14ac:dyDescent="0.2"/>
    <row r="19730" x14ac:dyDescent="0.2"/>
    <row r="19731" x14ac:dyDescent="0.2"/>
    <row r="19732" x14ac:dyDescent="0.2"/>
    <row r="19733" x14ac:dyDescent="0.2"/>
    <row r="19734" x14ac:dyDescent="0.2"/>
    <row r="19735" x14ac:dyDescent="0.2"/>
    <row r="19736" x14ac:dyDescent="0.2"/>
    <row r="19737" x14ac:dyDescent="0.2"/>
    <row r="19738" x14ac:dyDescent="0.2"/>
    <row r="19739" x14ac:dyDescent="0.2"/>
    <row r="19740" x14ac:dyDescent="0.2"/>
    <row r="19741" x14ac:dyDescent="0.2"/>
    <row r="19742" x14ac:dyDescent="0.2"/>
    <row r="19743" x14ac:dyDescent="0.2"/>
    <row r="19744" x14ac:dyDescent="0.2"/>
    <row r="19745" x14ac:dyDescent="0.2"/>
    <row r="19746" x14ac:dyDescent="0.2"/>
    <row r="19747" x14ac:dyDescent="0.2"/>
    <row r="19748" x14ac:dyDescent="0.2"/>
    <row r="19749" x14ac:dyDescent="0.2"/>
    <row r="19750" x14ac:dyDescent="0.2"/>
    <row r="19751" x14ac:dyDescent="0.2"/>
    <row r="19752" x14ac:dyDescent="0.2"/>
    <row r="19753" x14ac:dyDescent="0.2"/>
    <row r="19754" x14ac:dyDescent="0.2"/>
    <row r="19755" x14ac:dyDescent="0.2"/>
    <row r="19756" x14ac:dyDescent="0.2"/>
    <row r="19757" x14ac:dyDescent="0.2"/>
    <row r="19758" x14ac:dyDescent="0.2"/>
    <row r="19759" x14ac:dyDescent="0.2"/>
    <row r="19760" x14ac:dyDescent="0.2"/>
    <row r="19761" x14ac:dyDescent="0.2"/>
    <row r="19762" x14ac:dyDescent="0.2"/>
    <row r="19763" x14ac:dyDescent="0.2"/>
    <row r="19764" x14ac:dyDescent="0.2"/>
    <row r="19765" x14ac:dyDescent="0.2"/>
    <row r="19766" x14ac:dyDescent="0.2"/>
    <row r="19767" x14ac:dyDescent="0.2"/>
    <row r="19768" x14ac:dyDescent="0.2"/>
    <row r="19769" x14ac:dyDescent="0.2"/>
    <row r="19770" x14ac:dyDescent="0.2"/>
    <row r="19771" x14ac:dyDescent="0.2"/>
    <row r="19772" x14ac:dyDescent="0.2"/>
    <row r="19773" x14ac:dyDescent="0.2"/>
    <row r="19774" x14ac:dyDescent="0.2"/>
    <row r="19775" x14ac:dyDescent="0.2"/>
    <row r="19776" x14ac:dyDescent="0.2"/>
    <row r="19777" x14ac:dyDescent="0.2"/>
    <row r="19778" x14ac:dyDescent="0.2"/>
    <row r="19779" x14ac:dyDescent="0.2"/>
    <row r="19780" x14ac:dyDescent="0.2"/>
    <row r="19781" x14ac:dyDescent="0.2"/>
    <row r="19782" x14ac:dyDescent="0.2"/>
    <row r="19783" x14ac:dyDescent="0.2"/>
    <row r="19784" x14ac:dyDescent="0.2"/>
    <row r="19785" x14ac:dyDescent="0.2"/>
    <row r="19786" x14ac:dyDescent="0.2"/>
    <row r="19787" x14ac:dyDescent="0.2"/>
    <row r="19788" x14ac:dyDescent="0.2"/>
    <row r="19789" x14ac:dyDescent="0.2"/>
    <row r="19790" x14ac:dyDescent="0.2"/>
    <row r="19791" x14ac:dyDescent="0.2"/>
    <row r="19792" x14ac:dyDescent="0.2"/>
    <row r="19793" x14ac:dyDescent="0.2"/>
    <row r="19794" x14ac:dyDescent="0.2"/>
    <row r="19795" x14ac:dyDescent="0.2"/>
    <row r="19796" x14ac:dyDescent="0.2"/>
    <row r="19797" x14ac:dyDescent="0.2"/>
    <row r="19798" x14ac:dyDescent="0.2"/>
    <row r="19799" x14ac:dyDescent="0.2"/>
    <row r="19800" x14ac:dyDescent="0.2"/>
    <row r="19801" x14ac:dyDescent="0.2"/>
    <row r="19802" x14ac:dyDescent="0.2"/>
    <row r="19803" x14ac:dyDescent="0.2"/>
    <row r="19804" x14ac:dyDescent="0.2"/>
    <row r="19805" x14ac:dyDescent="0.2"/>
    <row r="19806" x14ac:dyDescent="0.2"/>
    <row r="19807" x14ac:dyDescent="0.2"/>
    <row r="19808" x14ac:dyDescent="0.2"/>
    <row r="19809" x14ac:dyDescent="0.2"/>
    <row r="19810" x14ac:dyDescent="0.2"/>
    <row r="19811" x14ac:dyDescent="0.2"/>
    <row r="19812" x14ac:dyDescent="0.2"/>
    <row r="19813" x14ac:dyDescent="0.2"/>
    <row r="19814" x14ac:dyDescent="0.2"/>
    <row r="19815" x14ac:dyDescent="0.2"/>
    <row r="19816" x14ac:dyDescent="0.2"/>
    <row r="19817" x14ac:dyDescent="0.2"/>
    <row r="19818" x14ac:dyDescent="0.2"/>
    <row r="19819" x14ac:dyDescent="0.2"/>
    <row r="19820" x14ac:dyDescent="0.2"/>
    <row r="19821" x14ac:dyDescent="0.2"/>
    <row r="19822" x14ac:dyDescent="0.2"/>
    <row r="19823" x14ac:dyDescent="0.2"/>
    <row r="19824" x14ac:dyDescent="0.2"/>
    <row r="19825" x14ac:dyDescent="0.2"/>
    <row r="19826" x14ac:dyDescent="0.2"/>
    <row r="19827" x14ac:dyDescent="0.2"/>
    <row r="19828" x14ac:dyDescent="0.2"/>
    <row r="19829" x14ac:dyDescent="0.2"/>
    <row r="19830" x14ac:dyDescent="0.2"/>
    <row r="19831" x14ac:dyDescent="0.2"/>
    <row r="19832" x14ac:dyDescent="0.2"/>
    <row r="19833" x14ac:dyDescent="0.2"/>
    <row r="19834" x14ac:dyDescent="0.2"/>
    <row r="19835" x14ac:dyDescent="0.2"/>
    <row r="19836" x14ac:dyDescent="0.2"/>
    <row r="19837" x14ac:dyDescent="0.2"/>
    <row r="19838" x14ac:dyDescent="0.2"/>
    <row r="19839" x14ac:dyDescent="0.2"/>
    <row r="19840" x14ac:dyDescent="0.2"/>
    <row r="19841" x14ac:dyDescent="0.2"/>
    <row r="19842" x14ac:dyDescent="0.2"/>
    <row r="19843" x14ac:dyDescent="0.2"/>
    <row r="19844" x14ac:dyDescent="0.2"/>
    <row r="19845" x14ac:dyDescent="0.2"/>
    <row r="19846" x14ac:dyDescent="0.2"/>
    <row r="19847" x14ac:dyDescent="0.2"/>
    <row r="19848" x14ac:dyDescent="0.2"/>
    <row r="19849" x14ac:dyDescent="0.2"/>
    <row r="19850" x14ac:dyDescent="0.2"/>
    <row r="19851" x14ac:dyDescent="0.2"/>
    <row r="19852" x14ac:dyDescent="0.2"/>
    <row r="19853" x14ac:dyDescent="0.2"/>
    <row r="19854" x14ac:dyDescent="0.2"/>
    <row r="19855" x14ac:dyDescent="0.2"/>
    <row r="19856" x14ac:dyDescent="0.2"/>
    <row r="19857" x14ac:dyDescent="0.2"/>
    <row r="19858" x14ac:dyDescent="0.2"/>
    <row r="19859" x14ac:dyDescent="0.2"/>
    <row r="19860" x14ac:dyDescent="0.2"/>
    <row r="19861" x14ac:dyDescent="0.2"/>
    <row r="19862" x14ac:dyDescent="0.2"/>
    <row r="19863" x14ac:dyDescent="0.2"/>
    <row r="19864" x14ac:dyDescent="0.2"/>
    <row r="19865" x14ac:dyDescent="0.2"/>
    <row r="19866" x14ac:dyDescent="0.2"/>
    <row r="19867" x14ac:dyDescent="0.2"/>
    <row r="19868" x14ac:dyDescent="0.2"/>
    <row r="19869" x14ac:dyDescent="0.2"/>
    <row r="19870" x14ac:dyDescent="0.2"/>
    <row r="19871" x14ac:dyDescent="0.2"/>
    <row r="19872" x14ac:dyDescent="0.2"/>
    <row r="19873" x14ac:dyDescent="0.2"/>
    <row r="19874" x14ac:dyDescent="0.2"/>
    <row r="19875" x14ac:dyDescent="0.2"/>
    <row r="19876" x14ac:dyDescent="0.2"/>
    <row r="19877" x14ac:dyDescent="0.2"/>
    <row r="19878" x14ac:dyDescent="0.2"/>
    <row r="19879" x14ac:dyDescent="0.2"/>
    <row r="19880" x14ac:dyDescent="0.2"/>
    <row r="19881" x14ac:dyDescent="0.2"/>
    <row r="19882" x14ac:dyDescent="0.2"/>
    <row r="19883" x14ac:dyDescent="0.2"/>
    <row r="19884" x14ac:dyDescent="0.2"/>
    <row r="19885" x14ac:dyDescent="0.2"/>
    <row r="19886" x14ac:dyDescent="0.2"/>
    <row r="19887" x14ac:dyDescent="0.2"/>
    <row r="19888" x14ac:dyDescent="0.2"/>
    <row r="19889" x14ac:dyDescent="0.2"/>
    <row r="19890" x14ac:dyDescent="0.2"/>
    <row r="19891" x14ac:dyDescent="0.2"/>
    <row r="19892" x14ac:dyDescent="0.2"/>
    <row r="19893" x14ac:dyDescent="0.2"/>
    <row r="19894" x14ac:dyDescent="0.2"/>
    <row r="19895" x14ac:dyDescent="0.2"/>
    <row r="19896" x14ac:dyDescent="0.2"/>
    <row r="19897" x14ac:dyDescent="0.2"/>
    <row r="19898" x14ac:dyDescent="0.2"/>
    <row r="19899" x14ac:dyDescent="0.2"/>
    <row r="19900" x14ac:dyDescent="0.2"/>
    <row r="19901" x14ac:dyDescent="0.2"/>
    <row r="19902" x14ac:dyDescent="0.2"/>
    <row r="19903" x14ac:dyDescent="0.2"/>
    <row r="19904" x14ac:dyDescent="0.2"/>
    <row r="19905" x14ac:dyDescent="0.2"/>
    <row r="19906" x14ac:dyDescent="0.2"/>
    <row r="19907" x14ac:dyDescent="0.2"/>
    <row r="19908" x14ac:dyDescent="0.2"/>
    <row r="19909" x14ac:dyDescent="0.2"/>
    <row r="19910" x14ac:dyDescent="0.2"/>
    <row r="19911" x14ac:dyDescent="0.2"/>
    <row r="19912" x14ac:dyDescent="0.2"/>
    <row r="19913" x14ac:dyDescent="0.2"/>
    <row r="19914" x14ac:dyDescent="0.2"/>
    <row r="19915" x14ac:dyDescent="0.2"/>
    <row r="19916" x14ac:dyDescent="0.2"/>
    <row r="19917" x14ac:dyDescent="0.2"/>
    <row r="19918" x14ac:dyDescent="0.2"/>
    <row r="19919" x14ac:dyDescent="0.2"/>
    <row r="19920" x14ac:dyDescent="0.2"/>
    <row r="19921" x14ac:dyDescent="0.2"/>
    <row r="19922" x14ac:dyDescent="0.2"/>
    <row r="19923" x14ac:dyDescent="0.2"/>
    <row r="19924" x14ac:dyDescent="0.2"/>
    <row r="19925" x14ac:dyDescent="0.2"/>
    <row r="19926" x14ac:dyDescent="0.2"/>
    <row r="19927" x14ac:dyDescent="0.2"/>
    <row r="19928" x14ac:dyDescent="0.2"/>
    <row r="19929" x14ac:dyDescent="0.2"/>
    <row r="19930" x14ac:dyDescent="0.2"/>
    <row r="19931" x14ac:dyDescent="0.2"/>
    <row r="19932" x14ac:dyDescent="0.2"/>
    <row r="19933" x14ac:dyDescent="0.2"/>
    <row r="19934" x14ac:dyDescent="0.2"/>
    <row r="19935" x14ac:dyDescent="0.2"/>
    <row r="19936" x14ac:dyDescent="0.2"/>
    <row r="19937" x14ac:dyDescent="0.2"/>
    <row r="19938" x14ac:dyDescent="0.2"/>
    <row r="19939" x14ac:dyDescent="0.2"/>
    <row r="19940" x14ac:dyDescent="0.2"/>
    <row r="19941" x14ac:dyDescent="0.2"/>
    <row r="19942" x14ac:dyDescent="0.2"/>
    <row r="19943" x14ac:dyDescent="0.2"/>
    <row r="19944" x14ac:dyDescent="0.2"/>
    <row r="19945" x14ac:dyDescent="0.2"/>
    <row r="19946" x14ac:dyDescent="0.2"/>
    <row r="19947" x14ac:dyDescent="0.2"/>
    <row r="19948" x14ac:dyDescent="0.2"/>
    <row r="19949" x14ac:dyDescent="0.2"/>
    <row r="19950" x14ac:dyDescent="0.2"/>
    <row r="19951" x14ac:dyDescent="0.2"/>
    <row r="19952" x14ac:dyDescent="0.2"/>
    <row r="19953" x14ac:dyDescent="0.2"/>
    <row r="19954" x14ac:dyDescent="0.2"/>
    <row r="19955" x14ac:dyDescent="0.2"/>
    <row r="19956" x14ac:dyDescent="0.2"/>
    <row r="19957" x14ac:dyDescent="0.2"/>
    <row r="19958" x14ac:dyDescent="0.2"/>
    <row r="19959" x14ac:dyDescent="0.2"/>
    <row r="19960" x14ac:dyDescent="0.2"/>
    <row r="19961" x14ac:dyDescent="0.2"/>
    <row r="19962" x14ac:dyDescent="0.2"/>
    <row r="19963" x14ac:dyDescent="0.2"/>
    <row r="19964" x14ac:dyDescent="0.2"/>
    <row r="19965" x14ac:dyDescent="0.2"/>
    <row r="19966" x14ac:dyDescent="0.2"/>
    <row r="19967" x14ac:dyDescent="0.2"/>
    <row r="19968" x14ac:dyDescent="0.2"/>
    <row r="19969" x14ac:dyDescent="0.2"/>
    <row r="19970" x14ac:dyDescent="0.2"/>
    <row r="19971" x14ac:dyDescent="0.2"/>
    <row r="19972" x14ac:dyDescent="0.2"/>
    <row r="19973" x14ac:dyDescent="0.2"/>
    <row r="19974" x14ac:dyDescent="0.2"/>
    <row r="19975" x14ac:dyDescent="0.2"/>
    <row r="19976" x14ac:dyDescent="0.2"/>
    <row r="19977" x14ac:dyDescent="0.2"/>
    <row r="19978" x14ac:dyDescent="0.2"/>
    <row r="19979" x14ac:dyDescent="0.2"/>
    <row r="19980" x14ac:dyDescent="0.2"/>
    <row r="19981" x14ac:dyDescent="0.2"/>
    <row r="19982" x14ac:dyDescent="0.2"/>
    <row r="19983" x14ac:dyDescent="0.2"/>
    <row r="19984" x14ac:dyDescent="0.2"/>
    <row r="19985" x14ac:dyDescent="0.2"/>
    <row r="19986" x14ac:dyDescent="0.2"/>
    <row r="19987" x14ac:dyDescent="0.2"/>
    <row r="19988" x14ac:dyDescent="0.2"/>
    <row r="19989" x14ac:dyDescent="0.2"/>
    <row r="19990" x14ac:dyDescent="0.2"/>
    <row r="19991" x14ac:dyDescent="0.2"/>
    <row r="19992" x14ac:dyDescent="0.2"/>
    <row r="19993" x14ac:dyDescent="0.2"/>
    <row r="19994" x14ac:dyDescent="0.2"/>
    <row r="19995" x14ac:dyDescent="0.2"/>
    <row r="19996" x14ac:dyDescent="0.2"/>
    <row r="19997" x14ac:dyDescent="0.2"/>
    <row r="19998" x14ac:dyDescent="0.2"/>
    <row r="19999" x14ac:dyDescent="0.2"/>
    <row r="20000" x14ac:dyDescent="0.2"/>
    <row r="20001" x14ac:dyDescent="0.2"/>
    <row r="20002" x14ac:dyDescent="0.2"/>
    <row r="20003" x14ac:dyDescent="0.2"/>
    <row r="20004" x14ac:dyDescent="0.2"/>
    <row r="20005" x14ac:dyDescent="0.2"/>
    <row r="20006" x14ac:dyDescent="0.2"/>
    <row r="20007" x14ac:dyDescent="0.2"/>
    <row r="20008" x14ac:dyDescent="0.2"/>
    <row r="20009" x14ac:dyDescent="0.2"/>
    <row r="20010" x14ac:dyDescent="0.2"/>
    <row r="20011" x14ac:dyDescent="0.2"/>
    <row r="20012" x14ac:dyDescent="0.2"/>
    <row r="20013" x14ac:dyDescent="0.2"/>
    <row r="20014" x14ac:dyDescent="0.2"/>
    <row r="20015" x14ac:dyDescent="0.2"/>
    <row r="20016" x14ac:dyDescent="0.2"/>
    <row r="20017" x14ac:dyDescent="0.2"/>
    <row r="20018" x14ac:dyDescent="0.2"/>
    <row r="20019" x14ac:dyDescent="0.2"/>
    <row r="20020" x14ac:dyDescent="0.2"/>
    <row r="20021" x14ac:dyDescent="0.2"/>
    <row r="20022" x14ac:dyDescent="0.2"/>
    <row r="20023" x14ac:dyDescent="0.2"/>
    <row r="20024" x14ac:dyDescent="0.2"/>
    <row r="20025" x14ac:dyDescent="0.2"/>
    <row r="20026" x14ac:dyDescent="0.2"/>
    <row r="20027" x14ac:dyDescent="0.2"/>
    <row r="20028" x14ac:dyDescent="0.2"/>
    <row r="20029" x14ac:dyDescent="0.2"/>
    <row r="20030" x14ac:dyDescent="0.2"/>
    <row r="20031" x14ac:dyDescent="0.2"/>
    <row r="20032" x14ac:dyDescent="0.2"/>
    <row r="20033" x14ac:dyDescent="0.2"/>
    <row r="20034" x14ac:dyDescent="0.2"/>
    <row r="20035" x14ac:dyDescent="0.2"/>
    <row r="20036" x14ac:dyDescent="0.2"/>
    <row r="20037" x14ac:dyDescent="0.2"/>
    <row r="20038" x14ac:dyDescent="0.2"/>
    <row r="20039" x14ac:dyDescent="0.2"/>
    <row r="20040" x14ac:dyDescent="0.2"/>
    <row r="20041" x14ac:dyDescent="0.2"/>
    <row r="20042" x14ac:dyDescent="0.2"/>
    <row r="20043" x14ac:dyDescent="0.2"/>
    <row r="20044" x14ac:dyDescent="0.2"/>
    <row r="20045" x14ac:dyDescent="0.2"/>
    <row r="20046" x14ac:dyDescent="0.2"/>
    <row r="20047" x14ac:dyDescent="0.2"/>
    <row r="20048" x14ac:dyDescent="0.2"/>
    <row r="20049" x14ac:dyDescent="0.2"/>
    <row r="20050" x14ac:dyDescent="0.2"/>
    <row r="20051" x14ac:dyDescent="0.2"/>
    <row r="20052" x14ac:dyDescent="0.2"/>
    <row r="20053" x14ac:dyDescent="0.2"/>
    <row r="20054" x14ac:dyDescent="0.2"/>
    <row r="20055" x14ac:dyDescent="0.2"/>
    <row r="20056" x14ac:dyDescent="0.2"/>
    <row r="20057" x14ac:dyDescent="0.2"/>
    <row r="20058" x14ac:dyDescent="0.2"/>
    <row r="20059" x14ac:dyDescent="0.2"/>
    <row r="20060" x14ac:dyDescent="0.2"/>
    <row r="20061" x14ac:dyDescent="0.2"/>
    <row r="20062" x14ac:dyDescent="0.2"/>
    <row r="20063" x14ac:dyDescent="0.2"/>
    <row r="20064" x14ac:dyDescent="0.2"/>
    <row r="20065" x14ac:dyDescent="0.2"/>
    <row r="20066" x14ac:dyDescent="0.2"/>
    <row r="20067" x14ac:dyDescent="0.2"/>
    <row r="20068" x14ac:dyDescent="0.2"/>
    <row r="20069" x14ac:dyDescent="0.2"/>
    <row r="20070" x14ac:dyDescent="0.2"/>
    <row r="20071" x14ac:dyDescent="0.2"/>
    <row r="20072" x14ac:dyDescent="0.2"/>
    <row r="20073" x14ac:dyDescent="0.2"/>
    <row r="20074" x14ac:dyDescent="0.2"/>
    <row r="20075" x14ac:dyDescent="0.2"/>
    <row r="20076" x14ac:dyDescent="0.2"/>
    <row r="20077" x14ac:dyDescent="0.2"/>
    <row r="20078" x14ac:dyDescent="0.2"/>
    <row r="20079" x14ac:dyDescent="0.2"/>
    <row r="20080" x14ac:dyDescent="0.2"/>
    <row r="20081" x14ac:dyDescent="0.2"/>
    <row r="20082" x14ac:dyDescent="0.2"/>
    <row r="20083" x14ac:dyDescent="0.2"/>
    <row r="20084" x14ac:dyDescent="0.2"/>
    <row r="20085" x14ac:dyDescent="0.2"/>
    <row r="20086" x14ac:dyDescent="0.2"/>
    <row r="20087" x14ac:dyDescent="0.2"/>
    <row r="20088" x14ac:dyDescent="0.2"/>
    <row r="20089" x14ac:dyDescent="0.2"/>
    <row r="20090" x14ac:dyDescent="0.2"/>
    <row r="20091" x14ac:dyDescent="0.2"/>
    <row r="20092" x14ac:dyDescent="0.2"/>
    <row r="20093" x14ac:dyDescent="0.2"/>
    <row r="20094" x14ac:dyDescent="0.2"/>
    <row r="20095" x14ac:dyDescent="0.2"/>
    <row r="20096" x14ac:dyDescent="0.2"/>
    <row r="20097" x14ac:dyDescent="0.2"/>
    <row r="20098" x14ac:dyDescent="0.2"/>
    <row r="20099" x14ac:dyDescent="0.2"/>
    <row r="20100" x14ac:dyDescent="0.2"/>
    <row r="20101" x14ac:dyDescent="0.2"/>
    <row r="20102" x14ac:dyDescent="0.2"/>
    <row r="20103" x14ac:dyDescent="0.2"/>
    <row r="20104" x14ac:dyDescent="0.2"/>
    <row r="20105" x14ac:dyDescent="0.2"/>
    <row r="20106" x14ac:dyDescent="0.2"/>
    <row r="20107" x14ac:dyDescent="0.2"/>
    <row r="20108" x14ac:dyDescent="0.2"/>
    <row r="20109" x14ac:dyDescent="0.2"/>
    <row r="20110" x14ac:dyDescent="0.2"/>
    <row r="20111" x14ac:dyDescent="0.2"/>
    <row r="20112" x14ac:dyDescent="0.2"/>
    <row r="20113" x14ac:dyDescent="0.2"/>
    <row r="20114" x14ac:dyDescent="0.2"/>
    <row r="20115" x14ac:dyDescent="0.2"/>
    <row r="20116" x14ac:dyDescent="0.2"/>
    <row r="20117" x14ac:dyDescent="0.2"/>
    <row r="20118" x14ac:dyDescent="0.2"/>
    <row r="20119" x14ac:dyDescent="0.2"/>
    <row r="20120" x14ac:dyDescent="0.2"/>
    <row r="20121" x14ac:dyDescent="0.2"/>
    <row r="20122" x14ac:dyDescent="0.2"/>
    <row r="20123" x14ac:dyDescent="0.2"/>
    <row r="20124" x14ac:dyDescent="0.2"/>
    <row r="20125" x14ac:dyDescent="0.2"/>
    <row r="20126" x14ac:dyDescent="0.2"/>
    <row r="20127" x14ac:dyDescent="0.2"/>
    <row r="20128" x14ac:dyDescent="0.2"/>
    <row r="20129" x14ac:dyDescent="0.2"/>
    <row r="20130" x14ac:dyDescent="0.2"/>
    <row r="20131" x14ac:dyDescent="0.2"/>
    <row r="20132" x14ac:dyDescent="0.2"/>
    <row r="20133" x14ac:dyDescent="0.2"/>
    <row r="20134" x14ac:dyDescent="0.2"/>
    <row r="20135" x14ac:dyDescent="0.2"/>
    <row r="20136" x14ac:dyDescent="0.2"/>
    <row r="20137" x14ac:dyDescent="0.2"/>
    <row r="20138" x14ac:dyDescent="0.2"/>
    <row r="20139" x14ac:dyDescent="0.2"/>
    <row r="20140" x14ac:dyDescent="0.2"/>
    <row r="20141" x14ac:dyDescent="0.2"/>
    <row r="20142" x14ac:dyDescent="0.2"/>
    <row r="20143" x14ac:dyDescent="0.2"/>
    <row r="20144" x14ac:dyDescent="0.2"/>
    <row r="20145" x14ac:dyDescent="0.2"/>
    <row r="20146" x14ac:dyDescent="0.2"/>
    <row r="20147" x14ac:dyDescent="0.2"/>
    <row r="20148" x14ac:dyDescent="0.2"/>
    <row r="20149" x14ac:dyDescent="0.2"/>
    <row r="20150" x14ac:dyDescent="0.2"/>
    <row r="20151" x14ac:dyDescent="0.2"/>
    <row r="20152" x14ac:dyDescent="0.2"/>
    <row r="20153" x14ac:dyDescent="0.2"/>
    <row r="20154" x14ac:dyDescent="0.2"/>
    <row r="20155" x14ac:dyDescent="0.2"/>
    <row r="20156" x14ac:dyDescent="0.2"/>
    <row r="20157" x14ac:dyDescent="0.2"/>
    <row r="20158" x14ac:dyDescent="0.2"/>
    <row r="20159" x14ac:dyDescent="0.2"/>
    <row r="20160" x14ac:dyDescent="0.2"/>
    <row r="20161" x14ac:dyDescent="0.2"/>
    <row r="20162" x14ac:dyDescent="0.2"/>
    <row r="20163" x14ac:dyDescent="0.2"/>
    <row r="20164" x14ac:dyDescent="0.2"/>
    <row r="20165" x14ac:dyDescent="0.2"/>
    <row r="20166" x14ac:dyDescent="0.2"/>
    <row r="20167" x14ac:dyDescent="0.2"/>
    <row r="20168" x14ac:dyDescent="0.2"/>
    <row r="20169" x14ac:dyDescent="0.2"/>
    <row r="20170" x14ac:dyDescent="0.2"/>
    <row r="20171" x14ac:dyDescent="0.2"/>
    <row r="20172" x14ac:dyDescent="0.2"/>
    <row r="20173" x14ac:dyDescent="0.2"/>
    <row r="20174" x14ac:dyDescent="0.2"/>
    <row r="20175" x14ac:dyDescent="0.2"/>
    <row r="20176" x14ac:dyDescent="0.2"/>
    <row r="20177" x14ac:dyDescent="0.2"/>
    <row r="20178" x14ac:dyDescent="0.2"/>
    <row r="20179" x14ac:dyDescent="0.2"/>
    <row r="20180" x14ac:dyDescent="0.2"/>
    <row r="20181" x14ac:dyDescent="0.2"/>
    <row r="20182" x14ac:dyDescent="0.2"/>
    <row r="20183" x14ac:dyDescent="0.2"/>
    <row r="20184" x14ac:dyDescent="0.2"/>
    <row r="20185" x14ac:dyDescent="0.2"/>
    <row r="20186" x14ac:dyDescent="0.2"/>
    <row r="20187" x14ac:dyDescent="0.2"/>
    <row r="20188" x14ac:dyDescent="0.2"/>
    <row r="20189" x14ac:dyDescent="0.2"/>
    <row r="20190" x14ac:dyDescent="0.2"/>
    <row r="20191" x14ac:dyDescent="0.2"/>
    <row r="20192" x14ac:dyDescent="0.2"/>
    <row r="20193" x14ac:dyDescent="0.2"/>
    <row r="20194" x14ac:dyDescent="0.2"/>
    <row r="20195" x14ac:dyDescent="0.2"/>
    <row r="20196" x14ac:dyDescent="0.2"/>
    <row r="20197" x14ac:dyDescent="0.2"/>
    <row r="20198" x14ac:dyDescent="0.2"/>
    <row r="20199" x14ac:dyDescent="0.2"/>
    <row r="20200" x14ac:dyDescent="0.2"/>
    <row r="20201" x14ac:dyDescent="0.2"/>
    <row r="20202" x14ac:dyDescent="0.2"/>
    <row r="20203" x14ac:dyDescent="0.2"/>
    <row r="20204" x14ac:dyDescent="0.2"/>
    <row r="20205" x14ac:dyDescent="0.2"/>
    <row r="20206" x14ac:dyDescent="0.2"/>
    <row r="20207" x14ac:dyDescent="0.2"/>
    <row r="20208" x14ac:dyDescent="0.2"/>
    <row r="20209" x14ac:dyDescent="0.2"/>
    <row r="20210" x14ac:dyDescent="0.2"/>
    <row r="20211" x14ac:dyDescent="0.2"/>
    <row r="20212" x14ac:dyDescent="0.2"/>
    <row r="20213" x14ac:dyDescent="0.2"/>
    <row r="20214" x14ac:dyDescent="0.2"/>
    <row r="20215" x14ac:dyDescent="0.2"/>
    <row r="20216" x14ac:dyDescent="0.2"/>
    <row r="20217" x14ac:dyDescent="0.2"/>
    <row r="20218" x14ac:dyDescent="0.2"/>
    <row r="20219" x14ac:dyDescent="0.2"/>
    <row r="20220" x14ac:dyDescent="0.2"/>
    <row r="20221" x14ac:dyDescent="0.2"/>
    <row r="20222" x14ac:dyDescent="0.2"/>
    <row r="20223" x14ac:dyDescent="0.2"/>
    <row r="20224" x14ac:dyDescent="0.2"/>
    <row r="20225" x14ac:dyDescent="0.2"/>
    <row r="20226" x14ac:dyDescent="0.2"/>
    <row r="20227" x14ac:dyDescent="0.2"/>
    <row r="20228" x14ac:dyDescent="0.2"/>
    <row r="20229" x14ac:dyDescent="0.2"/>
    <row r="20230" x14ac:dyDescent="0.2"/>
    <row r="20231" x14ac:dyDescent="0.2"/>
    <row r="20232" x14ac:dyDescent="0.2"/>
    <row r="20233" x14ac:dyDescent="0.2"/>
    <row r="20234" x14ac:dyDescent="0.2"/>
    <row r="20235" x14ac:dyDescent="0.2"/>
    <row r="20236" x14ac:dyDescent="0.2"/>
    <row r="20237" x14ac:dyDescent="0.2"/>
    <row r="20238" x14ac:dyDescent="0.2"/>
    <row r="20239" x14ac:dyDescent="0.2"/>
    <row r="20240" x14ac:dyDescent="0.2"/>
    <row r="20241" x14ac:dyDescent="0.2"/>
    <row r="20242" x14ac:dyDescent="0.2"/>
    <row r="20243" x14ac:dyDescent="0.2"/>
    <row r="20244" x14ac:dyDescent="0.2"/>
    <row r="20245" x14ac:dyDescent="0.2"/>
    <row r="20246" x14ac:dyDescent="0.2"/>
    <row r="20247" x14ac:dyDescent="0.2"/>
    <row r="20248" x14ac:dyDescent="0.2"/>
    <row r="20249" x14ac:dyDescent="0.2"/>
    <row r="20250" x14ac:dyDescent="0.2"/>
    <row r="20251" x14ac:dyDescent="0.2"/>
    <row r="20252" x14ac:dyDescent="0.2"/>
    <row r="20253" x14ac:dyDescent="0.2"/>
    <row r="20254" x14ac:dyDescent="0.2"/>
    <row r="20255" x14ac:dyDescent="0.2"/>
    <row r="20256" x14ac:dyDescent="0.2"/>
    <row r="20257" x14ac:dyDescent="0.2"/>
    <row r="20258" x14ac:dyDescent="0.2"/>
    <row r="20259" x14ac:dyDescent="0.2"/>
    <row r="20260" x14ac:dyDescent="0.2"/>
    <row r="20261" x14ac:dyDescent="0.2"/>
    <row r="20262" x14ac:dyDescent="0.2"/>
    <row r="20263" x14ac:dyDescent="0.2"/>
    <row r="20264" x14ac:dyDescent="0.2"/>
    <row r="20265" x14ac:dyDescent="0.2"/>
    <row r="20266" x14ac:dyDescent="0.2"/>
    <row r="20267" x14ac:dyDescent="0.2"/>
    <row r="20268" x14ac:dyDescent="0.2"/>
    <row r="20269" x14ac:dyDescent="0.2"/>
    <row r="20270" x14ac:dyDescent="0.2"/>
    <row r="20271" x14ac:dyDescent="0.2"/>
    <row r="20272" x14ac:dyDescent="0.2"/>
    <row r="20273" x14ac:dyDescent="0.2"/>
    <row r="20274" x14ac:dyDescent="0.2"/>
    <row r="20275" x14ac:dyDescent="0.2"/>
    <row r="20276" x14ac:dyDescent="0.2"/>
    <row r="20277" x14ac:dyDescent="0.2"/>
    <row r="20278" x14ac:dyDescent="0.2"/>
    <row r="20279" x14ac:dyDescent="0.2"/>
    <row r="20280" x14ac:dyDescent="0.2"/>
    <row r="20281" x14ac:dyDescent="0.2"/>
    <row r="20282" x14ac:dyDescent="0.2"/>
    <row r="20283" x14ac:dyDescent="0.2"/>
    <row r="20284" x14ac:dyDescent="0.2"/>
    <row r="20285" x14ac:dyDescent="0.2"/>
    <row r="20286" x14ac:dyDescent="0.2"/>
    <row r="20287" x14ac:dyDescent="0.2"/>
    <row r="20288" x14ac:dyDescent="0.2"/>
    <row r="20289" x14ac:dyDescent="0.2"/>
    <row r="20290" x14ac:dyDescent="0.2"/>
    <row r="20291" x14ac:dyDescent="0.2"/>
    <row r="20292" x14ac:dyDescent="0.2"/>
    <row r="20293" x14ac:dyDescent="0.2"/>
    <row r="20294" x14ac:dyDescent="0.2"/>
    <row r="20295" x14ac:dyDescent="0.2"/>
    <row r="20296" x14ac:dyDescent="0.2"/>
    <row r="20297" x14ac:dyDescent="0.2"/>
    <row r="20298" x14ac:dyDescent="0.2"/>
    <row r="20299" x14ac:dyDescent="0.2"/>
    <row r="20300" x14ac:dyDescent="0.2"/>
    <row r="20301" x14ac:dyDescent="0.2"/>
    <row r="20302" x14ac:dyDescent="0.2"/>
    <row r="20303" x14ac:dyDescent="0.2"/>
    <row r="20304" x14ac:dyDescent="0.2"/>
    <row r="20305" x14ac:dyDescent="0.2"/>
    <row r="20306" x14ac:dyDescent="0.2"/>
    <row r="20307" x14ac:dyDescent="0.2"/>
    <row r="20308" x14ac:dyDescent="0.2"/>
    <row r="20309" x14ac:dyDescent="0.2"/>
    <row r="20310" x14ac:dyDescent="0.2"/>
    <row r="20311" x14ac:dyDescent="0.2"/>
    <row r="20312" x14ac:dyDescent="0.2"/>
    <row r="20313" x14ac:dyDescent="0.2"/>
    <row r="20314" x14ac:dyDescent="0.2"/>
    <row r="20315" x14ac:dyDescent="0.2"/>
    <row r="20316" x14ac:dyDescent="0.2"/>
    <row r="20317" x14ac:dyDescent="0.2"/>
    <row r="20318" x14ac:dyDescent="0.2"/>
    <row r="20319" x14ac:dyDescent="0.2"/>
    <row r="20320" x14ac:dyDescent="0.2"/>
    <row r="20321" x14ac:dyDescent="0.2"/>
    <row r="20322" x14ac:dyDescent="0.2"/>
    <row r="20323" x14ac:dyDescent="0.2"/>
    <row r="20324" x14ac:dyDescent="0.2"/>
    <row r="20325" x14ac:dyDescent="0.2"/>
    <row r="20326" x14ac:dyDescent="0.2"/>
    <row r="20327" x14ac:dyDescent="0.2"/>
    <row r="20328" x14ac:dyDescent="0.2"/>
    <row r="20329" x14ac:dyDescent="0.2"/>
    <row r="20330" x14ac:dyDescent="0.2"/>
    <row r="20331" x14ac:dyDescent="0.2"/>
    <row r="20332" x14ac:dyDescent="0.2"/>
    <row r="20333" x14ac:dyDescent="0.2"/>
    <row r="20334" x14ac:dyDescent="0.2"/>
    <row r="20335" x14ac:dyDescent="0.2"/>
    <row r="20336" x14ac:dyDescent="0.2"/>
    <row r="20337" x14ac:dyDescent="0.2"/>
    <row r="20338" x14ac:dyDescent="0.2"/>
    <row r="20339" x14ac:dyDescent="0.2"/>
    <row r="20340" x14ac:dyDescent="0.2"/>
    <row r="20341" x14ac:dyDescent="0.2"/>
    <row r="20342" x14ac:dyDescent="0.2"/>
    <row r="20343" x14ac:dyDescent="0.2"/>
    <row r="20344" x14ac:dyDescent="0.2"/>
    <row r="20345" x14ac:dyDescent="0.2"/>
    <row r="20346" x14ac:dyDescent="0.2"/>
    <row r="20347" x14ac:dyDescent="0.2"/>
    <row r="20348" x14ac:dyDescent="0.2"/>
    <row r="20349" x14ac:dyDescent="0.2"/>
    <row r="20350" x14ac:dyDescent="0.2"/>
    <row r="20351" x14ac:dyDescent="0.2"/>
    <row r="20352" x14ac:dyDescent="0.2"/>
    <row r="20353" x14ac:dyDescent="0.2"/>
    <row r="20354" x14ac:dyDescent="0.2"/>
    <row r="20355" x14ac:dyDescent="0.2"/>
    <row r="20356" x14ac:dyDescent="0.2"/>
    <row r="20357" x14ac:dyDescent="0.2"/>
    <row r="20358" x14ac:dyDescent="0.2"/>
    <row r="20359" x14ac:dyDescent="0.2"/>
    <row r="20360" x14ac:dyDescent="0.2"/>
    <row r="20361" x14ac:dyDescent="0.2"/>
    <row r="20362" x14ac:dyDescent="0.2"/>
    <row r="20363" x14ac:dyDescent="0.2"/>
    <row r="20364" x14ac:dyDescent="0.2"/>
    <row r="20365" x14ac:dyDescent="0.2"/>
    <row r="20366" x14ac:dyDescent="0.2"/>
    <row r="20367" x14ac:dyDescent="0.2"/>
    <row r="20368" x14ac:dyDescent="0.2"/>
    <row r="20369" x14ac:dyDescent="0.2"/>
    <row r="20370" x14ac:dyDescent="0.2"/>
    <row r="20371" x14ac:dyDescent="0.2"/>
    <row r="20372" x14ac:dyDescent="0.2"/>
    <row r="20373" x14ac:dyDescent="0.2"/>
    <row r="20374" x14ac:dyDescent="0.2"/>
    <row r="20375" x14ac:dyDescent="0.2"/>
    <row r="20376" x14ac:dyDescent="0.2"/>
    <row r="20377" x14ac:dyDescent="0.2"/>
    <row r="20378" x14ac:dyDescent="0.2"/>
    <row r="20379" x14ac:dyDescent="0.2"/>
    <row r="20380" x14ac:dyDescent="0.2"/>
    <row r="20381" x14ac:dyDescent="0.2"/>
    <row r="20382" x14ac:dyDescent="0.2"/>
    <row r="20383" x14ac:dyDescent="0.2"/>
    <row r="20384" x14ac:dyDescent="0.2"/>
    <row r="20385" x14ac:dyDescent="0.2"/>
    <row r="20386" x14ac:dyDescent="0.2"/>
    <row r="20387" x14ac:dyDescent="0.2"/>
    <row r="20388" x14ac:dyDescent="0.2"/>
    <row r="20389" x14ac:dyDescent="0.2"/>
    <row r="20390" x14ac:dyDescent="0.2"/>
    <row r="20391" x14ac:dyDescent="0.2"/>
    <row r="20392" x14ac:dyDescent="0.2"/>
    <row r="20393" x14ac:dyDescent="0.2"/>
    <row r="20394" x14ac:dyDescent="0.2"/>
    <row r="20395" x14ac:dyDescent="0.2"/>
    <row r="20396" x14ac:dyDescent="0.2"/>
    <row r="20397" x14ac:dyDescent="0.2"/>
    <row r="20398" x14ac:dyDescent="0.2"/>
    <row r="20399" x14ac:dyDescent="0.2"/>
    <row r="20400" x14ac:dyDescent="0.2"/>
    <row r="20401" x14ac:dyDescent="0.2"/>
    <row r="20402" x14ac:dyDescent="0.2"/>
    <row r="20403" x14ac:dyDescent="0.2"/>
    <row r="20404" x14ac:dyDescent="0.2"/>
    <row r="20405" x14ac:dyDescent="0.2"/>
    <row r="20406" x14ac:dyDescent="0.2"/>
    <row r="20407" x14ac:dyDescent="0.2"/>
    <row r="20408" x14ac:dyDescent="0.2"/>
    <row r="20409" x14ac:dyDescent="0.2"/>
    <row r="20410" x14ac:dyDescent="0.2"/>
    <row r="20411" x14ac:dyDescent="0.2"/>
    <row r="20412" x14ac:dyDescent="0.2"/>
    <row r="20413" x14ac:dyDescent="0.2"/>
    <row r="20414" x14ac:dyDescent="0.2"/>
    <row r="20415" x14ac:dyDescent="0.2"/>
    <row r="20416" x14ac:dyDescent="0.2"/>
    <row r="20417" x14ac:dyDescent="0.2"/>
    <row r="20418" x14ac:dyDescent="0.2"/>
    <row r="20419" x14ac:dyDescent="0.2"/>
    <row r="20420" x14ac:dyDescent="0.2"/>
    <row r="20421" x14ac:dyDescent="0.2"/>
    <row r="20422" x14ac:dyDescent="0.2"/>
    <row r="20423" x14ac:dyDescent="0.2"/>
    <row r="20424" x14ac:dyDescent="0.2"/>
    <row r="20425" x14ac:dyDescent="0.2"/>
    <row r="20426" x14ac:dyDescent="0.2"/>
    <row r="20427" x14ac:dyDescent="0.2"/>
    <row r="20428" x14ac:dyDescent="0.2"/>
    <row r="20429" x14ac:dyDescent="0.2"/>
    <row r="20430" x14ac:dyDescent="0.2"/>
    <row r="20431" x14ac:dyDescent="0.2"/>
    <row r="20432" x14ac:dyDescent="0.2"/>
    <row r="20433" x14ac:dyDescent="0.2"/>
    <row r="20434" x14ac:dyDescent="0.2"/>
    <row r="20435" x14ac:dyDescent="0.2"/>
    <row r="20436" x14ac:dyDescent="0.2"/>
    <row r="20437" x14ac:dyDescent="0.2"/>
    <row r="20438" x14ac:dyDescent="0.2"/>
    <row r="20439" x14ac:dyDescent="0.2"/>
    <row r="20440" x14ac:dyDescent="0.2"/>
    <row r="20441" x14ac:dyDescent="0.2"/>
    <row r="20442" x14ac:dyDescent="0.2"/>
    <row r="20443" x14ac:dyDescent="0.2"/>
    <row r="20444" x14ac:dyDescent="0.2"/>
    <row r="20445" x14ac:dyDescent="0.2"/>
    <row r="20446" x14ac:dyDescent="0.2"/>
    <row r="20447" x14ac:dyDescent="0.2"/>
    <row r="20448" x14ac:dyDescent="0.2"/>
    <row r="20449" x14ac:dyDescent="0.2"/>
    <row r="20450" x14ac:dyDescent="0.2"/>
    <row r="20451" x14ac:dyDescent="0.2"/>
    <row r="20452" x14ac:dyDescent="0.2"/>
    <row r="20453" x14ac:dyDescent="0.2"/>
    <row r="20454" x14ac:dyDescent="0.2"/>
    <row r="20455" x14ac:dyDescent="0.2"/>
    <row r="20456" x14ac:dyDescent="0.2"/>
    <row r="20457" x14ac:dyDescent="0.2"/>
    <row r="20458" x14ac:dyDescent="0.2"/>
    <row r="20459" x14ac:dyDescent="0.2"/>
    <row r="20460" x14ac:dyDescent="0.2"/>
    <row r="20461" x14ac:dyDescent="0.2"/>
    <row r="20462" x14ac:dyDescent="0.2"/>
    <row r="20463" x14ac:dyDescent="0.2"/>
    <row r="20464" x14ac:dyDescent="0.2"/>
    <row r="20465" x14ac:dyDescent="0.2"/>
    <row r="20466" x14ac:dyDescent="0.2"/>
    <row r="20467" x14ac:dyDescent="0.2"/>
    <row r="20468" x14ac:dyDescent="0.2"/>
    <row r="20469" x14ac:dyDescent="0.2"/>
    <row r="20470" x14ac:dyDescent="0.2"/>
    <row r="20471" x14ac:dyDescent="0.2"/>
    <row r="20472" x14ac:dyDescent="0.2"/>
    <row r="20473" x14ac:dyDescent="0.2"/>
    <row r="20474" x14ac:dyDescent="0.2"/>
    <row r="20475" x14ac:dyDescent="0.2"/>
    <row r="20476" x14ac:dyDescent="0.2"/>
    <row r="20477" x14ac:dyDescent="0.2"/>
    <row r="20478" x14ac:dyDescent="0.2"/>
    <row r="20479" x14ac:dyDescent="0.2"/>
    <row r="20480" x14ac:dyDescent="0.2"/>
    <row r="20481" x14ac:dyDescent="0.2"/>
    <row r="20482" x14ac:dyDescent="0.2"/>
    <row r="20483" x14ac:dyDescent="0.2"/>
    <row r="20484" x14ac:dyDescent="0.2"/>
    <row r="20485" x14ac:dyDescent="0.2"/>
    <row r="20486" x14ac:dyDescent="0.2"/>
    <row r="20487" x14ac:dyDescent="0.2"/>
    <row r="20488" x14ac:dyDescent="0.2"/>
    <row r="20489" x14ac:dyDescent="0.2"/>
    <row r="20490" x14ac:dyDescent="0.2"/>
    <row r="20491" x14ac:dyDescent="0.2"/>
    <row r="20492" x14ac:dyDescent="0.2"/>
    <row r="20493" x14ac:dyDescent="0.2"/>
    <row r="20494" x14ac:dyDescent="0.2"/>
    <row r="20495" x14ac:dyDescent="0.2"/>
    <row r="20496" x14ac:dyDescent="0.2"/>
    <row r="20497" x14ac:dyDescent="0.2"/>
    <row r="20498" x14ac:dyDescent="0.2"/>
    <row r="20499" x14ac:dyDescent="0.2"/>
    <row r="20500" x14ac:dyDescent="0.2"/>
    <row r="20501" x14ac:dyDescent="0.2"/>
    <row r="20502" x14ac:dyDescent="0.2"/>
    <row r="20503" x14ac:dyDescent="0.2"/>
    <row r="20504" x14ac:dyDescent="0.2"/>
    <row r="20505" x14ac:dyDescent="0.2"/>
    <row r="20506" x14ac:dyDescent="0.2"/>
    <row r="20507" x14ac:dyDescent="0.2"/>
    <row r="20508" x14ac:dyDescent="0.2"/>
    <row r="20509" x14ac:dyDescent="0.2"/>
    <row r="20510" x14ac:dyDescent="0.2"/>
    <row r="20511" x14ac:dyDescent="0.2"/>
    <row r="20512" x14ac:dyDescent="0.2"/>
    <row r="20513" x14ac:dyDescent="0.2"/>
    <row r="20514" x14ac:dyDescent="0.2"/>
    <row r="20515" x14ac:dyDescent="0.2"/>
    <row r="20516" x14ac:dyDescent="0.2"/>
    <row r="20517" x14ac:dyDescent="0.2"/>
    <row r="20518" x14ac:dyDescent="0.2"/>
    <row r="20519" x14ac:dyDescent="0.2"/>
    <row r="20520" x14ac:dyDescent="0.2"/>
    <row r="20521" x14ac:dyDescent="0.2"/>
    <row r="20522" x14ac:dyDescent="0.2"/>
    <row r="20523" x14ac:dyDescent="0.2"/>
    <row r="20524" x14ac:dyDescent="0.2"/>
    <row r="20525" x14ac:dyDescent="0.2"/>
    <row r="20526" x14ac:dyDescent="0.2"/>
    <row r="20527" x14ac:dyDescent="0.2"/>
    <row r="20528" x14ac:dyDescent="0.2"/>
    <row r="20529" x14ac:dyDescent="0.2"/>
    <row r="20530" x14ac:dyDescent="0.2"/>
    <row r="20531" x14ac:dyDescent="0.2"/>
    <row r="20532" x14ac:dyDescent="0.2"/>
    <row r="20533" x14ac:dyDescent="0.2"/>
    <row r="20534" x14ac:dyDescent="0.2"/>
    <row r="20535" x14ac:dyDescent="0.2"/>
    <row r="20536" x14ac:dyDescent="0.2"/>
    <row r="20537" x14ac:dyDescent="0.2"/>
    <row r="20538" x14ac:dyDescent="0.2"/>
    <row r="20539" x14ac:dyDescent="0.2"/>
    <row r="20540" x14ac:dyDescent="0.2"/>
    <row r="20541" x14ac:dyDescent="0.2"/>
    <row r="20542" x14ac:dyDescent="0.2"/>
    <row r="20543" x14ac:dyDescent="0.2"/>
    <row r="20544" x14ac:dyDescent="0.2"/>
    <row r="20545" x14ac:dyDescent="0.2"/>
    <row r="20546" x14ac:dyDescent="0.2"/>
    <row r="20547" x14ac:dyDescent="0.2"/>
    <row r="20548" x14ac:dyDescent="0.2"/>
    <row r="20549" x14ac:dyDescent="0.2"/>
    <row r="20550" x14ac:dyDescent="0.2"/>
    <row r="20551" x14ac:dyDescent="0.2"/>
    <row r="20552" x14ac:dyDescent="0.2"/>
    <row r="20553" x14ac:dyDescent="0.2"/>
    <row r="20554" x14ac:dyDescent="0.2"/>
    <row r="20555" x14ac:dyDescent="0.2"/>
    <row r="20556" x14ac:dyDescent="0.2"/>
    <row r="20557" x14ac:dyDescent="0.2"/>
    <row r="20558" x14ac:dyDescent="0.2"/>
    <row r="20559" x14ac:dyDescent="0.2"/>
    <row r="20560" x14ac:dyDescent="0.2"/>
    <row r="20561" x14ac:dyDescent="0.2"/>
    <row r="20562" x14ac:dyDescent="0.2"/>
    <row r="20563" x14ac:dyDescent="0.2"/>
    <row r="20564" x14ac:dyDescent="0.2"/>
    <row r="20565" x14ac:dyDescent="0.2"/>
    <row r="20566" x14ac:dyDescent="0.2"/>
    <row r="20567" x14ac:dyDescent="0.2"/>
    <row r="20568" x14ac:dyDescent="0.2"/>
    <row r="20569" x14ac:dyDescent="0.2"/>
    <row r="20570" x14ac:dyDescent="0.2"/>
    <row r="20571" x14ac:dyDescent="0.2"/>
    <row r="20572" x14ac:dyDescent="0.2"/>
    <row r="20573" x14ac:dyDescent="0.2"/>
    <row r="20574" x14ac:dyDescent="0.2"/>
    <row r="20575" x14ac:dyDescent="0.2"/>
    <row r="20576" x14ac:dyDescent="0.2"/>
    <row r="20577" x14ac:dyDescent="0.2"/>
    <row r="20578" x14ac:dyDescent="0.2"/>
    <row r="20579" x14ac:dyDescent="0.2"/>
    <row r="20580" x14ac:dyDescent="0.2"/>
    <row r="20581" x14ac:dyDescent="0.2"/>
    <row r="20582" x14ac:dyDescent="0.2"/>
    <row r="20583" x14ac:dyDescent="0.2"/>
    <row r="20584" x14ac:dyDescent="0.2"/>
    <row r="20585" x14ac:dyDescent="0.2"/>
    <row r="20586" x14ac:dyDescent="0.2"/>
    <row r="20587" x14ac:dyDescent="0.2"/>
    <row r="20588" x14ac:dyDescent="0.2"/>
    <row r="20589" x14ac:dyDescent="0.2"/>
    <row r="20590" x14ac:dyDescent="0.2"/>
    <row r="20591" x14ac:dyDescent="0.2"/>
    <row r="20592" x14ac:dyDescent="0.2"/>
    <row r="20593" x14ac:dyDescent="0.2"/>
    <row r="20594" x14ac:dyDescent="0.2"/>
    <row r="20595" x14ac:dyDescent="0.2"/>
    <row r="20596" x14ac:dyDescent="0.2"/>
    <row r="20597" x14ac:dyDescent="0.2"/>
    <row r="20598" x14ac:dyDescent="0.2"/>
    <row r="20599" x14ac:dyDescent="0.2"/>
    <row r="20600" x14ac:dyDescent="0.2"/>
    <row r="20601" x14ac:dyDescent="0.2"/>
    <row r="20602" x14ac:dyDescent="0.2"/>
    <row r="20603" x14ac:dyDescent="0.2"/>
    <row r="20604" x14ac:dyDescent="0.2"/>
    <row r="20605" x14ac:dyDescent="0.2"/>
    <row r="20606" x14ac:dyDescent="0.2"/>
    <row r="20607" x14ac:dyDescent="0.2"/>
    <row r="20608" x14ac:dyDescent="0.2"/>
    <row r="20609" x14ac:dyDescent="0.2"/>
    <row r="20610" x14ac:dyDescent="0.2"/>
    <row r="20611" x14ac:dyDescent="0.2"/>
    <row r="20612" x14ac:dyDescent="0.2"/>
    <row r="20613" x14ac:dyDescent="0.2"/>
    <row r="20614" x14ac:dyDescent="0.2"/>
    <row r="20615" x14ac:dyDescent="0.2"/>
    <row r="20616" x14ac:dyDescent="0.2"/>
    <row r="20617" x14ac:dyDescent="0.2"/>
    <row r="20618" x14ac:dyDescent="0.2"/>
    <row r="20619" x14ac:dyDescent="0.2"/>
    <row r="20620" x14ac:dyDescent="0.2"/>
    <row r="20621" x14ac:dyDescent="0.2"/>
    <row r="20622" x14ac:dyDescent="0.2"/>
    <row r="20623" x14ac:dyDescent="0.2"/>
    <row r="20624" x14ac:dyDescent="0.2"/>
    <row r="20625" x14ac:dyDescent="0.2"/>
    <row r="20626" x14ac:dyDescent="0.2"/>
    <row r="20627" x14ac:dyDescent="0.2"/>
    <row r="20628" x14ac:dyDescent="0.2"/>
    <row r="20629" x14ac:dyDescent="0.2"/>
    <row r="20630" x14ac:dyDescent="0.2"/>
    <row r="20631" x14ac:dyDescent="0.2"/>
    <row r="20632" x14ac:dyDescent="0.2"/>
    <row r="20633" x14ac:dyDescent="0.2"/>
    <row r="20634" x14ac:dyDescent="0.2"/>
    <row r="20635" x14ac:dyDescent="0.2"/>
    <row r="20636" x14ac:dyDescent="0.2"/>
    <row r="20637" x14ac:dyDescent="0.2"/>
    <row r="20638" x14ac:dyDescent="0.2"/>
    <row r="20639" x14ac:dyDescent="0.2"/>
    <row r="20640" x14ac:dyDescent="0.2"/>
    <row r="20641" x14ac:dyDescent="0.2"/>
    <row r="20642" x14ac:dyDescent="0.2"/>
    <row r="20643" x14ac:dyDescent="0.2"/>
    <row r="20644" x14ac:dyDescent="0.2"/>
    <row r="20645" x14ac:dyDescent="0.2"/>
    <row r="20646" x14ac:dyDescent="0.2"/>
    <row r="20647" x14ac:dyDescent="0.2"/>
    <row r="20648" x14ac:dyDescent="0.2"/>
    <row r="20649" x14ac:dyDescent="0.2"/>
    <row r="20650" x14ac:dyDescent="0.2"/>
    <row r="20651" x14ac:dyDescent="0.2"/>
    <row r="20652" x14ac:dyDescent="0.2"/>
    <row r="20653" x14ac:dyDescent="0.2"/>
    <row r="20654" x14ac:dyDescent="0.2"/>
    <row r="20655" x14ac:dyDescent="0.2"/>
    <row r="20656" x14ac:dyDescent="0.2"/>
    <row r="20657" x14ac:dyDescent="0.2"/>
    <row r="20658" x14ac:dyDescent="0.2"/>
    <row r="20659" x14ac:dyDescent="0.2"/>
    <row r="20660" x14ac:dyDescent="0.2"/>
    <row r="20661" x14ac:dyDescent="0.2"/>
    <row r="20662" x14ac:dyDescent="0.2"/>
    <row r="20663" x14ac:dyDescent="0.2"/>
    <row r="20664" x14ac:dyDescent="0.2"/>
    <row r="20665" x14ac:dyDescent="0.2"/>
    <row r="20666" x14ac:dyDescent="0.2"/>
    <row r="20667" x14ac:dyDescent="0.2"/>
    <row r="20668" x14ac:dyDescent="0.2"/>
    <row r="20669" x14ac:dyDescent="0.2"/>
    <row r="20670" x14ac:dyDescent="0.2"/>
    <row r="20671" x14ac:dyDescent="0.2"/>
    <row r="20672" x14ac:dyDescent="0.2"/>
    <row r="20673" x14ac:dyDescent="0.2"/>
    <row r="20674" x14ac:dyDescent="0.2"/>
    <row r="20675" x14ac:dyDescent="0.2"/>
    <row r="20676" x14ac:dyDescent="0.2"/>
    <row r="20677" x14ac:dyDescent="0.2"/>
    <row r="20678" x14ac:dyDescent="0.2"/>
    <row r="20679" x14ac:dyDescent="0.2"/>
    <row r="20680" x14ac:dyDescent="0.2"/>
    <row r="20681" x14ac:dyDescent="0.2"/>
    <row r="20682" x14ac:dyDescent="0.2"/>
    <row r="20683" x14ac:dyDescent="0.2"/>
    <row r="20684" x14ac:dyDescent="0.2"/>
    <row r="20685" x14ac:dyDescent="0.2"/>
    <row r="20686" x14ac:dyDescent="0.2"/>
    <row r="20687" x14ac:dyDescent="0.2"/>
    <row r="20688" x14ac:dyDescent="0.2"/>
    <row r="20689" x14ac:dyDescent="0.2"/>
    <row r="20690" x14ac:dyDescent="0.2"/>
    <row r="20691" x14ac:dyDescent="0.2"/>
    <row r="20692" x14ac:dyDescent="0.2"/>
    <row r="20693" x14ac:dyDescent="0.2"/>
    <row r="20694" x14ac:dyDescent="0.2"/>
    <row r="20695" x14ac:dyDescent="0.2"/>
    <row r="20696" x14ac:dyDescent="0.2"/>
    <row r="20697" x14ac:dyDescent="0.2"/>
    <row r="20698" x14ac:dyDescent="0.2"/>
    <row r="20699" x14ac:dyDescent="0.2"/>
    <row r="20700" x14ac:dyDescent="0.2"/>
    <row r="20701" x14ac:dyDescent="0.2"/>
    <row r="20702" x14ac:dyDescent="0.2"/>
    <row r="20703" x14ac:dyDescent="0.2"/>
    <row r="20704" x14ac:dyDescent="0.2"/>
    <row r="20705" x14ac:dyDescent="0.2"/>
    <row r="20706" x14ac:dyDescent="0.2"/>
    <row r="20707" x14ac:dyDescent="0.2"/>
    <row r="20708" x14ac:dyDescent="0.2"/>
    <row r="20709" x14ac:dyDescent="0.2"/>
    <row r="20710" x14ac:dyDescent="0.2"/>
    <row r="20711" x14ac:dyDescent="0.2"/>
    <row r="20712" x14ac:dyDescent="0.2"/>
    <row r="20713" x14ac:dyDescent="0.2"/>
    <row r="20714" x14ac:dyDescent="0.2"/>
    <row r="20715" x14ac:dyDescent="0.2"/>
    <row r="20716" x14ac:dyDescent="0.2"/>
    <row r="20717" x14ac:dyDescent="0.2"/>
    <row r="20718" x14ac:dyDescent="0.2"/>
    <row r="20719" x14ac:dyDescent="0.2"/>
    <row r="20720" x14ac:dyDescent="0.2"/>
    <row r="20721" x14ac:dyDescent="0.2"/>
    <row r="20722" x14ac:dyDescent="0.2"/>
    <row r="20723" x14ac:dyDescent="0.2"/>
    <row r="20724" x14ac:dyDescent="0.2"/>
    <row r="20725" x14ac:dyDescent="0.2"/>
    <row r="20726" x14ac:dyDescent="0.2"/>
    <row r="20727" x14ac:dyDescent="0.2"/>
    <row r="20728" x14ac:dyDescent="0.2"/>
    <row r="20729" x14ac:dyDescent="0.2"/>
    <row r="20730" x14ac:dyDescent="0.2"/>
    <row r="20731" x14ac:dyDescent="0.2"/>
    <row r="20732" x14ac:dyDescent="0.2"/>
    <row r="20733" x14ac:dyDescent="0.2"/>
    <row r="20734" x14ac:dyDescent="0.2"/>
    <row r="20735" x14ac:dyDescent="0.2"/>
    <row r="20736" x14ac:dyDescent="0.2"/>
    <row r="20737" x14ac:dyDescent="0.2"/>
    <row r="20738" x14ac:dyDescent="0.2"/>
    <row r="20739" x14ac:dyDescent="0.2"/>
    <row r="20740" x14ac:dyDescent="0.2"/>
    <row r="20741" x14ac:dyDescent="0.2"/>
    <row r="20742" x14ac:dyDescent="0.2"/>
    <row r="20743" x14ac:dyDescent="0.2"/>
    <row r="20744" x14ac:dyDescent="0.2"/>
    <row r="20745" x14ac:dyDescent="0.2"/>
    <row r="20746" x14ac:dyDescent="0.2"/>
    <row r="20747" x14ac:dyDescent="0.2"/>
    <row r="20748" x14ac:dyDescent="0.2"/>
    <row r="20749" x14ac:dyDescent="0.2"/>
    <row r="20750" x14ac:dyDescent="0.2"/>
    <row r="20751" x14ac:dyDescent="0.2"/>
    <row r="20752" x14ac:dyDescent="0.2"/>
    <row r="20753" x14ac:dyDescent="0.2"/>
    <row r="20754" x14ac:dyDescent="0.2"/>
    <row r="20755" x14ac:dyDescent="0.2"/>
    <row r="20756" x14ac:dyDescent="0.2"/>
    <row r="20757" x14ac:dyDescent="0.2"/>
    <row r="20758" x14ac:dyDescent="0.2"/>
    <row r="20759" x14ac:dyDescent="0.2"/>
    <row r="20760" x14ac:dyDescent="0.2"/>
    <row r="20761" x14ac:dyDescent="0.2"/>
    <row r="20762" x14ac:dyDescent="0.2"/>
    <row r="20763" x14ac:dyDescent="0.2"/>
    <row r="20764" x14ac:dyDescent="0.2"/>
    <row r="20765" x14ac:dyDescent="0.2"/>
    <row r="20766" x14ac:dyDescent="0.2"/>
    <row r="20767" x14ac:dyDescent="0.2"/>
    <row r="20768" x14ac:dyDescent="0.2"/>
    <row r="20769" x14ac:dyDescent="0.2"/>
    <row r="20770" x14ac:dyDescent="0.2"/>
    <row r="20771" x14ac:dyDescent="0.2"/>
    <row r="20772" x14ac:dyDescent="0.2"/>
    <row r="20773" x14ac:dyDescent="0.2"/>
    <row r="20774" x14ac:dyDescent="0.2"/>
    <row r="20775" x14ac:dyDescent="0.2"/>
    <row r="20776" x14ac:dyDescent="0.2"/>
    <row r="20777" x14ac:dyDescent="0.2"/>
    <row r="20778" x14ac:dyDescent="0.2"/>
    <row r="20779" x14ac:dyDescent="0.2"/>
    <row r="20780" x14ac:dyDescent="0.2"/>
    <row r="20781" x14ac:dyDescent="0.2"/>
    <row r="20782" x14ac:dyDescent="0.2"/>
    <row r="20783" x14ac:dyDescent="0.2"/>
    <row r="20784" x14ac:dyDescent="0.2"/>
    <row r="20785" x14ac:dyDescent="0.2"/>
    <row r="20786" x14ac:dyDescent="0.2"/>
    <row r="20787" x14ac:dyDescent="0.2"/>
    <row r="20788" x14ac:dyDescent="0.2"/>
    <row r="20789" x14ac:dyDescent="0.2"/>
    <row r="20790" x14ac:dyDescent="0.2"/>
    <row r="20791" x14ac:dyDescent="0.2"/>
    <row r="20792" x14ac:dyDescent="0.2"/>
    <row r="20793" x14ac:dyDescent="0.2"/>
    <row r="20794" x14ac:dyDescent="0.2"/>
    <row r="20795" x14ac:dyDescent="0.2"/>
    <row r="20796" x14ac:dyDescent="0.2"/>
    <row r="20797" x14ac:dyDescent="0.2"/>
    <row r="20798" x14ac:dyDescent="0.2"/>
    <row r="20799" x14ac:dyDescent="0.2"/>
    <row r="20800" x14ac:dyDescent="0.2"/>
    <row r="20801" x14ac:dyDescent="0.2"/>
    <row r="20802" x14ac:dyDescent="0.2"/>
    <row r="20803" x14ac:dyDescent="0.2"/>
    <row r="20804" x14ac:dyDescent="0.2"/>
    <row r="20805" x14ac:dyDescent="0.2"/>
    <row r="20806" x14ac:dyDescent="0.2"/>
    <row r="20807" x14ac:dyDescent="0.2"/>
    <row r="20808" x14ac:dyDescent="0.2"/>
    <row r="20809" x14ac:dyDescent="0.2"/>
    <row r="20810" x14ac:dyDescent="0.2"/>
    <row r="20811" x14ac:dyDescent="0.2"/>
    <row r="20812" x14ac:dyDescent="0.2"/>
    <row r="20813" x14ac:dyDescent="0.2"/>
    <row r="20814" x14ac:dyDescent="0.2"/>
    <row r="20815" x14ac:dyDescent="0.2"/>
    <row r="20816" x14ac:dyDescent="0.2"/>
    <row r="20817" x14ac:dyDescent="0.2"/>
    <row r="20818" x14ac:dyDescent="0.2"/>
    <row r="20819" x14ac:dyDescent="0.2"/>
    <row r="20820" x14ac:dyDescent="0.2"/>
    <row r="20821" x14ac:dyDescent="0.2"/>
    <row r="20822" x14ac:dyDescent="0.2"/>
    <row r="20823" x14ac:dyDescent="0.2"/>
    <row r="20824" x14ac:dyDescent="0.2"/>
    <row r="20825" x14ac:dyDescent="0.2"/>
    <row r="20826" x14ac:dyDescent="0.2"/>
    <row r="20827" x14ac:dyDescent="0.2"/>
    <row r="20828" x14ac:dyDescent="0.2"/>
    <row r="20829" x14ac:dyDescent="0.2"/>
    <row r="20830" x14ac:dyDescent="0.2"/>
    <row r="20831" x14ac:dyDescent="0.2"/>
    <row r="20832" x14ac:dyDescent="0.2"/>
    <row r="20833" x14ac:dyDescent="0.2"/>
    <row r="20834" x14ac:dyDescent="0.2"/>
    <row r="20835" x14ac:dyDescent="0.2"/>
    <row r="20836" x14ac:dyDescent="0.2"/>
    <row r="20837" x14ac:dyDescent="0.2"/>
    <row r="20838" x14ac:dyDescent="0.2"/>
    <row r="20839" x14ac:dyDescent="0.2"/>
    <row r="20840" x14ac:dyDescent="0.2"/>
    <row r="20841" x14ac:dyDescent="0.2"/>
    <row r="20842" x14ac:dyDescent="0.2"/>
    <row r="20843" x14ac:dyDescent="0.2"/>
    <row r="20844" x14ac:dyDescent="0.2"/>
    <row r="20845" x14ac:dyDescent="0.2"/>
    <row r="20846" x14ac:dyDescent="0.2"/>
    <row r="20847" x14ac:dyDescent="0.2"/>
    <row r="20848" x14ac:dyDescent="0.2"/>
    <row r="20849" x14ac:dyDescent="0.2"/>
    <row r="20850" x14ac:dyDescent="0.2"/>
    <row r="20851" x14ac:dyDescent="0.2"/>
    <row r="20852" x14ac:dyDescent="0.2"/>
    <row r="20853" x14ac:dyDescent="0.2"/>
    <row r="20854" x14ac:dyDescent="0.2"/>
    <row r="20855" x14ac:dyDescent="0.2"/>
    <row r="20856" x14ac:dyDescent="0.2"/>
    <row r="20857" x14ac:dyDescent="0.2"/>
    <row r="20858" x14ac:dyDescent="0.2"/>
    <row r="20859" x14ac:dyDescent="0.2"/>
    <row r="20860" x14ac:dyDescent="0.2"/>
    <row r="20861" x14ac:dyDescent="0.2"/>
    <row r="20862" x14ac:dyDescent="0.2"/>
    <row r="20863" x14ac:dyDescent="0.2"/>
    <row r="20864" x14ac:dyDescent="0.2"/>
    <row r="20865" x14ac:dyDescent="0.2"/>
    <row r="20866" x14ac:dyDescent="0.2"/>
    <row r="20867" x14ac:dyDescent="0.2"/>
    <row r="20868" x14ac:dyDescent="0.2"/>
    <row r="20869" x14ac:dyDescent="0.2"/>
    <row r="20870" x14ac:dyDescent="0.2"/>
    <row r="20871" x14ac:dyDescent="0.2"/>
    <row r="20872" x14ac:dyDescent="0.2"/>
    <row r="20873" x14ac:dyDescent="0.2"/>
    <row r="20874" x14ac:dyDescent="0.2"/>
    <row r="20875" x14ac:dyDescent="0.2"/>
    <row r="20876" x14ac:dyDescent="0.2"/>
    <row r="20877" x14ac:dyDescent="0.2"/>
    <row r="20878" x14ac:dyDescent="0.2"/>
    <row r="20879" x14ac:dyDescent="0.2"/>
    <row r="20880" x14ac:dyDescent="0.2"/>
    <row r="20881" x14ac:dyDescent="0.2"/>
    <row r="20882" x14ac:dyDescent="0.2"/>
    <row r="20883" x14ac:dyDescent="0.2"/>
    <row r="20884" x14ac:dyDescent="0.2"/>
    <row r="20885" x14ac:dyDescent="0.2"/>
    <row r="20886" x14ac:dyDescent="0.2"/>
    <row r="20887" x14ac:dyDescent="0.2"/>
    <row r="20888" x14ac:dyDescent="0.2"/>
    <row r="20889" x14ac:dyDescent="0.2"/>
    <row r="20890" x14ac:dyDescent="0.2"/>
    <row r="20891" x14ac:dyDescent="0.2"/>
    <row r="20892" x14ac:dyDescent="0.2"/>
    <row r="20893" x14ac:dyDescent="0.2"/>
    <row r="20894" x14ac:dyDescent="0.2"/>
    <row r="20895" x14ac:dyDescent="0.2"/>
    <row r="20896" x14ac:dyDescent="0.2"/>
    <row r="20897" x14ac:dyDescent="0.2"/>
    <row r="20898" x14ac:dyDescent="0.2"/>
    <row r="20899" x14ac:dyDescent="0.2"/>
    <row r="20900" x14ac:dyDescent="0.2"/>
    <row r="20901" x14ac:dyDescent="0.2"/>
    <row r="20902" x14ac:dyDescent="0.2"/>
    <row r="20903" x14ac:dyDescent="0.2"/>
    <row r="20904" x14ac:dyDescent="0.2"/>
    <row r="20905" x14ac:dyDescent="0.2"/>
    <row r="20906" x14ac:dyDescent="0.2"/>
    <row r="20907" x14ac:dyDescent="0.2"/>
    <row r="20908" x14ac:dyDescent="0.2"/>
    <row r="20909" x14ac:dyDescent="0.2"/>
    <row r="20910" x14ac:dyDescent="0.2"/>
    <row r="20911" x14ac:dyDescent="0.2"/>
    <row r="20912" x14ac:dyDescent="0.2"/>
    <row r="20913" x14ac:dyDescent="0.2"/>
    <row r="20914" x14ac:dyDescent="0.2"/>
    <row r="20915" x14ac:dyDescent="0.2"/>
    <row r="20916" x14ac:dyDescent="0.2"/>
    <row r="20917" x14ac:dyDescent="0.2"/>
    <row r="20918" x14ac:dyDescent="0.2"/>
    <row r="20919" x14ac:dyDescent="0.2"/>
    <row r="20920" x14ac:dyDescent="0.2"/>
    <row r="20921" x14ac:dyDescent="0.2"/>
    <row r="20922" x14ac:dyDescent="0.2"/>
    <row r="20923" x14ac:dyDescent="0.2"/>
    <row r="20924" x14ac:dyDescent="0.2"/>
    <row r="20925" x14ac:dyDescent="0.2"/>
    <row r="20926" x14ac:dyDescent="0.2"/>
    <row r="20927" x14ac:dyDescent="0.2"/>
    <row r="20928" x14ac:dyDescent="0.2"/>
    <row r="20929" x14ac:dyDescent="0.2"/>
    <row r="20930" x14ac:dyDescent="0.2"/>
    <row r="20931" x14ac:dyDescent="0.2"/>
    <row r="20932" x14ac:dyDescent="0.2"/>
    <row r="20933" x14ac:dyDescent="0.2"/>
    <row r="20934" x14ac:dyDescent="0.2"/>
    <row r="20935" x14ac:dyDescent="0.2"/>
    <row r="20936" x14ac:dyDescent="0.2"/>
    <row r="20937" x14ac:dyDescent="0.2"/>
    <row r="20938" x14ac:dyDescent="0.2"/>
    <row r="20939" x14ac:dyDescent="0.2"/>
    <row r="20940" x14ac:dyDescent="0.2"/>
    <row r="20941" x14ac:dyDescent="0.2"/>
    <row r="20942" x14ac:dyDescent="0.2"/>
    <row r="20943" x14ac:dyDescent="0.2"/>
    <row r="20944" x14ac:dyDescent="0.2"/>
    <row r="20945" x14ac:dyDescent="0.2"/>
    <row r="20946" x14ac:dyDescent="0.2"/>
    <row r="20947" x14ac:dyDescent="0.2"/>
    <row r="20948" x14ac:dyDescent="0.2"/>
    <row r="20949" x14ac:dyDescent="0.2"/>
    <row r="20950" x14ac:dyDescent="0.2"/>
    <row r="20951" x14ac:dyDescent="0.2"/>
    <row r="20952" x14ac:dyDescent="0.2"/>
    <row r="20953" x14ac:dyDescent="0.2"/>
    <row r="20954" x14ac:dyDescent="0.2"/>
    <row r="20955" x14ac:dyDescent="0.2"/>
    <row r="20956" x14ac:dyDescent="0.2"/>
    <row r="20957" x14ac:dyDescent="0.2"/>
    <row r="20958" x14ac:dyDescent="0.2"/>
    <row r="20959" x14ac:dyDescent="0.2"/>
    <row r="20960" x14ac:dyDescent="0.2"/>
    <row r="20961" x14ac:dyDescent="0.2"/>
    <row r="20962" x14ac:dyDescent="0.2"/>
    <row r="20963" x14ac:dyDescent="0.2"/>
    <row r="20964" x14ac:dyDescent="0.2"/>
    <row r="20965" x14ac:dyDescent="0.2"/>
    <row r="20966" x14ac:dyDescent="0.2"/>
    <row r="20967" x14ac:dyDescent="0.2"/>
    <row r="20968" x14ac:dyDescent="0.2"/>
    <row r="20969" x14ac:dyDescent="0.2"/>
    <row r="20970" x14ac:dyDescent="0.2"/>
    <row r="20971" x14ac:dyDescent="0.2"/>
    <row r="20972" x14ac:dyDescent="0.2"/>
    <row r="20973" x14ac:dyDescent="0.2"/>
    <row r="20974" x14ac:dyDescent="0.2"/>
    <row r="20975" x14ac:dyDescent="0.2"/>
    <row r="20976" x14ac:dyDescent="0.2"/>
    <row r="20977" x14ac:dyDescent="0.2"/>
    <row r="20978" x14ac:dyDescent="0.2"/>
    <row r="20979" x14ac:dyDescent="0.2"/>
    <row r="20980" x14ac:dyDescent="0.2"/>
    <row r="20981" x14ac:dyDescent="0.2"/>
    <row r="20982" x14ac:dyDescent="0.2"/>
    <row r="20983" x14ac:dyDescent="0.2"/>
    <row r="20984" x14ac:dyDescent="0.2"/>
    <row r="20985" x14ac:dyDescent="0.2"/>
    <row r="20986" x14ac:dyDescent="0.2"/>
    <row r="20987" x14ac:dyDescent="0.2"/>
    <row r="20988" x14ac:dyDescent="0.2"/>
    <row r="20989" x14ac:dyDescent="0.2"/>
    <row r="20990" x14ac:dyDescent="0.2"/>
    <row r="20991" x14ac:dyDescent="0.2"/>
    <row r="20992" x14ac:dyDescent="0.2"/>
    <row r="20993" x14ac:dyDescent="0.2"/>
    <row r="20994" x14ac:dyDescent="0.2"/>
    <row r="20995" x14ac:dyDescent="0.2"/>
    <row r="20996" x14ac:dyDescent="0.2"/>
    <row r="20997" x14ac:dyDescent="0.2"/>
    <row r="20998" x14ac:dyDescent="0.2"/>
    <row r="20999" x14ac:dyDescent="0.2"/>
    <row r="21000" x14ac:dyDescent="0.2"/>
    <row r="21001" x14ac:dyDescent="0.2"/>
    <row r="21002" x14ac:dyDescent="0.2"/>
    <row r="21003" x14ac:dyDescent="0.2"/>
    <row r="21004" x14ac:dyDescent="0.2"/>
    <row r="21005" x14ac:dyDescent="0.2"/>
    <row r="21006" x14ac:dyDescent="0.2"/>
    <row r="21007" x14ac:dyDescent="0.2"/>
    <row r="21008" x14ac:dyDescent="0.2"/>
    <row r="21009" x14ac:dyDescent="0.2"/>
    <row r="21010" x14ac:dyDescent="0.2"/>
    <row r="21011" x14ac:dyDescent="0.2"/>
    <row r="21012" x14ac:dyDescent="0.2"/>
    <row r="21013" x14ac:dyDescent="0.2"/>
    <row r="21014" x14ac:dyDescent="0.2"/>
    <row r="21015" x14ac:dyDescent="0.2"/>
    <row r="21016" x14ac:dyDescent="0.2"/>
    <row r="21017" x14ac:dyDescent="0.2"/>
    <row r="21018" x14ac:dyDescent="0.2"/>
    <row r="21019" x14ac:dyDescent="0.2"/>
    <row r="21020" x14ac:dyDescent="0.2"/>
    <row r="21021" x14ac:dyDescent="0.2"/>
    <row r="21022" x14ac:dyDescent="0.2"/>
    <row r="21023" x14ac:dyDescent="0.2"/>
    <row r="21024" x14ac:dyDescent="0.2"/>
    <row r="21025" x14ac:dyDescent="0.2"/>
    <row r="21026" x14ac:dyDescent="0.2"/>
    <row r="21027" x14ac:dyDescent="0.2"/>
    <row r="21028" x14ac:dyDescent="0.2"/>
    <row r="21029" x14ac:dyDescent="0.2"/>
    <row r="21030" x14ac:dyDescent="0.2"/>
    <row r="21031" x14ac:dyDescent="0.2"/>
    <row r="21032" x14ac:dyDescent="0.2"/>
    <row r="21033" x14ac:dyDescent="0.2"/>
    <row r="21034" x14ac:dyDescent="0.2"/>
    <row r="21035" x14ac:dyDescent="0.2"/>
    <row r="21036" x14ac:dyDescent="0.2"/>
    <row r="21037" x14ac:dyDescent="0.2"/>
    <row r="21038" x14ac:dyDescent="0.2"/>
    <row r="21039" x14ac:dyDescent="0.2"/>
    <row r="21040" x14ac:dyDescent="0.2"/>
    <row r="21041" x14ac:dyDescent="0.2"/>
    <row r="21042" x14ac:dyDescent="0.2"/>
    <row r="21043" x14ac:dyDescent="0.2"/>
    <row r="21044" x14ac:dyDescent="0.2"/>
    <row r="21045" x14ac:dyDescent="0.2"/>
    <row r="21046" x14ac:dyDescent="0.2"/>
    <row r="21047" x14ac:dyDescent="0.2"/>
    <row r="21048" x14ac:dyDescent="0.2"/>
    <row r="21049" x14ac:dyDescent="0.2"/>
    <row r="21050" x14ac:dyDescent="0.2"/>
    <row r="21051" x14ac:dyDescent="0.2"/>
    <row r="21052" x14ac:dyDescent="0.2"/>
    <row r="21053" x14ac:dyDescent="0.2"/>
    <row r="21054" x14ac:dyDescent="0.2"/>
    <row r="21055" x14ac:dyDescent="0.2"/>
    <row r="21056" x14ac:dyDescent="0.2"/>
    <row r="21057" x14ac:dyDescent="0.2"/>
    <row r="21058" x14ac:dyDescent="0.2"/>
    <row r="21059" x14ac:dyDescent="0.2"/>
    <row r="21060" x14ac:dyDescent="0.2"/>
    <row r="21061" x14ac:dyDescent="0.2"/>
    <row r="21062" x14ac:dyDescent="0.2"/>
    <row r="21063" x14ac:dyDescent="0.2"/>
    <row r="21064" x14ac:dyDescent="0.2"/>
    <row r="21065" x14ac:dyDescent="0.2"/>
    <row r="21066" x14ac:dyDescent="0.2"/>
    <row r="21067" x14ac:dyDescent="0.2"/>
    <row r="21068" x14ac:dyDescent="0.2"/>
    <row r="21069" x14ac:dyDescent="0.2"/>
    <row r="21070" x14ac:dyDescent="0.2"/>
    <row r="21071" x14ac:dyDescent="0.2"/>
    <row r="21072" x14ac:dyDescent="0.2"/>
    <row r="21073" x14ac:dyDescent="0.2"/>
    <row r="21074" x14ac:dyDescent="0.2"/>
    <row r="21075" x14ac:dyDescent="0.2"/>
    <row r="21076" x14ac:dyDescent="0.2"/>
    <row r="21077" x14ac:dyDescent="0.2"/>
    <row r="21078" x14ac:dyDescent="0.2"/>
    <row r="21079" x14ac:dyDescent="0.2"/>
    <row r="21080" x14ac:dyDescent="0.2"/>
    <row r="21081" x14ac:dyDescent="0.2"/>
    <row r="21082" x14ac:dyDescent="0.2"/>
    <row r="21083" x14ac:dyDescent="0.2"/>
    <row r="21084" x14ac:dyDescent="0.2"/>
    <row r="21085" x14ac:dyDescent="0.2"/>
    <row r="21086" x14ac:dyDescent="0.2"/>
    <row r="21087" x14ac:dyDescent="0.2"/>
    <row r="21088" x14ac:dyDescent="0.2"/>
    <row r="21089" x14ac:dyDescent="0.2"/>
    <row r="21090" x14ac:dyDescent="0.2"/>
    <row r="21091" x14ac:dyDescent="0.2"/>
    <row r="21092" x14ac:dyDescent="0.2"/>
    <row r="21093" x14ac:dyDescent="0.2"/>
    <row r="21094" x14ac:dyDescent="0.2"/>
    <row r="21095" x14ac:dyDescent="0.2"/>
    <row r="21096" x14ac:dyDescent="0.2"/>
    <row r="21097" x14ac:dyDescent="0.2"/>
    <row r="21098" x14ac:dyDescent="0.2"/>
    <row r="21099" x14ac:dyDescent="0.2"/>
    <row r="21100" x14ac:dyDescent="0.2"/>
    <row r="21101" x14ac:dyDescent="0.2"/>
    <row r="21102" x14ac:dyDescent="0.2"/>
    <row r="21103" x14ac:dyDescent="0.2"/>
    <row r="21104" x14ac:dyDescent="0.2"/>
    <row r="21105" x14ac:dyDescent="0.2"/>
    <row r="21106" x14ac:dyDescent="0.2"/>
    <row r="21107" x14ac:dyDescent="0.2"/>
    <row r="21108" x14ac:dyDescent="0.2"/>
    <row r="21109" x14ac:dyDescent="0.2"/>
    <row r="21110" x14ac:dyDescent="0.2"/>
    <row r="21111" x14ac:dyDescent="0.2"/>
    <row r="21112" x14ac:dyDescent="0.2"/>
    <row r="21113" x14ac:dyDescent="0.2"/>
    <row r="21114" x14ac:dyDescent="0.2"/>
    <row r="21115" x14ac:dyDescent="0.2"/>
    <row r="21116" x14ac:dyDescent="0.2"/>
    <row r="21117" x14ac:dyDescent="0.2"/>
    <row r="21118" x14ac:dyDescent="0.2"/>
    <row r="21119" x14ac:dyDescent="0.2"/>
    <row r="21120" x14ac:dyDescent="0.2"/>
    <row r="21121" x14ac:dyDescent="0.2"/>
    <row r="21122" x14ac:dyDescent="0.2"/>
    <row r="21123" x14ac:dyDescent="0.2"/>
    <row r="21124" x14ac:dyDescent="0.2"/>
    <row r="21125" x14ac:dyDescent="0.2"/>
    <row r="21126" x14ac:dyDescent="0.2"/>
    <row r="21127" x14ac:dyDescent="0.2"/>
    <row r="21128" x14ac:dyDescent="0.2"/>
    <row r="21129" x14ac:dyDescent="0.2"/>
    <row r="21130" x14ac:dyDescent="0.2"/>
    <row r="21131" x14ac:dyDescent="0.2"/>
    <row r="21132" x14ac:dyDescent="0.2"/>
    <row r="21133" x14ac:dyDescent="0.2"/>
    <row r="21134" x14ac:dyDescent="0.2"/>
    <row r="21135" x14ac:dyDescent="0.2"/>
    <row r="21136" x14ac:dyDescent="0.2"/>
    <row r="21137" x14ac:dyDescent="0.2"/>
    <row r="21138" x14ac:dyDescent="0.2"/>
    <row r="21139" x14ac:dyDescent="0.2"/>
    <row r="21140" x14ac:dyDescent="0.2"/>
    <row r="21141" x14ac:dyDescent="0.2"/>
    <row r="21142" x14ac:dyDescent="0.2"/>
    <row r="21143" x14ac:dyDescent="0.2"/>
    <row r="21144" x14ac:dyDescent="0.2"/>
    <row r="21145" x14ac:dyDescent="0.2"/>
    <row r="21146" x14ac:dyDescent="0.2"/>
    <row r="21147" x14ac:dyDescent="0.2"/>
    <row r="21148" x14ac:dyDescent="0.2"/>
    <row r="21149" x14ac:dyDescent="0.2"/>
    <row r="21150" x14ac:dyDescent="0.2"/>
    <row r="21151" x14ac:dyDescent="0.2"/>
    <row r="21152" x14ac:dyDescent="0.2"/>
    <row r="21153" x14ac:dyDescent="0.2"/>
    <row r="21154" x14ac:dyDescent="0.2"/>
    <row r="21155" x14ac:dyDescent="0.2"/>
    <row r="21156" x14ac:dyDescent="0.2"/>
    <row r="21157" x14ac:dyDescent="0.2"/>
    <row r="21158" x14ac:dyDescent="0.2"/>
    <row r="21159" x14ac:dyDescent="0.2"/>
    <row r="21160" x14ac:dyDescent="0.2"/>
    <row r="21161" x14ac:dyDescent="0.2"/>
    <row r="21162" x14ac:dyDescent="0.2"/>
    <row r="21163" x14ac:dyDescent="0.2"/>
    <row r="21164" x14ac:dyDescent="0.2"/>
    <row r="21165" x14ac:dyDescent="0.2"/>
    <row r="21166" x14ac:dyDescent="0.2"/>
    <row r="21167" x14ac:dyDescent="0.2"/>
    <row r="21168" x14ac:dyDescent="0.2"/>
    <row r="21169" x14ac:dyDescent="0.2"/>
    <row r="21170" x14ac:dyDescent="0.2"/>
    <row r="21171" x14ac:dyDescent="0.2"/>
    <row r="21172" x14ac:dyDescent="0.2"/>
    <row r="21173" x14ac:dyDescent="0.2"/>
    <row r="21174" x14ac:dyDescent="0.2"/>
    <row r="21175" x14ac:dyDescent="0.2"/>
    <row r="21176" x14ac:dyDescent="0.2"/>
    <row r="21177" x14ac:dyDescent="0.2"/>
    <row r="21178" x14ac:dyDescent="0.2"/>
    <row r="21179" x14ac:dyDescent="0.2"/>
    <row r="21180" x14ac:dyDescent="0.2"/>
    <row r="21181" x14ac:dyDescent="0.2"/>
    <row r="21182" x14ac:dyDescent="0.2"/>
    <row r="21183" x14ac:dyDescent="0.2"/>
    <row r="21184" x14ac:dyDescent="0.2"/>
    <row r="21185" x14ac:dyDescent="0.2"/>
    <row r="21186" x14ac:dyDescent="0.2"/>
    <row r="21187" x14ac:dyDescent="0.2"/>
    <row r="21188" x14ac:dyDescent="0.2"/>
    <row r="21189" x14ac:dyDescent="0.2"/>
    <row r="21190" x14ac:dyDescent="0.2"/>
    <row r="21191" x14ac:dyDescent="0.2"/>
    <row r="21192" x14ac:dyDescent="0.2"/>
    <row r="21193" x14ac:dyDescent="0.2"/>
    <row r="21194" x14ac:dyDescent="0.2"/>
    <row r="21195" x14ac:dyDescent="0.2"/>
    <row r="21196" x14ac:dyDescent="0.2"/>
    <row r="21197" x14ac:dyDescent="0.2"/>
    <row r="21198" x14ac:dyDescent="0.2"/>
    <row r="21199" x14ac:dyDescent="0.2"/>
    <row r="21200" x14ac:dyDescent="0.2"/>
    <row r="21201" x14ac:dyDescent="0.2"/>
    <row r="21202" x14ac:dyDescent="0.2"/>
    <row r="21203" x14ac:dyDescent="0.2"/>
    <row r="21204" x14ac:dyDescent="0.2"/>
    <row r="21205" x14ac:dyDescent="0.2"/>
    <row r="21206" x14ac:dyDescent="0.2"/>
    <row r="21207" x14ac:dyDescent="0.2"/>
    <row r="21208" x14ac:dyDescent="0.2"/>
    <row r="21209" x14ac:dyDescent="0.2"/>
    <row r="21210" x14ac:dyDescent="0.2"/>
    <row r="21211" x14ac:dyDescent="0.2"/>
    <row r="21212" x14ac:dyDescent="0.2"/>
    <row r="21213" x14ac:dyDescent="0.2"/>
    <row r="21214" x14ac:dyDescent="0.2"/>
    <row r="21215" x14ac:dyDescent="0.2"/>
    <row r="21216" x14ac:dyDescent="0.2"/>
    <row r="21217" x14ac:dyDescent="0.2"/>
    <row r="21218" x14ac:dyDescent="0.2"/>
    <row r="21219" x14ac:dyDescent="0.2"/>
    <row r="21220" x14ac:dyDescent="0.2"/>
    <row r="21221" x14ac:dyDescent="0.2"/>
    <row r="21222" x14ac:dyDescent="0.2"/>
    <row r="21223" x14ac:dyDescent="0.2"/>
    <row r="21224" x14ac:dyDescent="0.2"/>
    <row r="21225" x14ac:dyDescent="0.2"/>
    <row r="21226" x14ac:dyDescent="0.2"/>
    <row r="21227" x14ac:dyDescent="0.2"/>
    <row r="21228" x14ac:dyDescent="0.2"/>
    <row r="21229" x14ac:dyDescent="0.2"/>
    <row r="21230" x14ac:dyDescent="0.2"/>
    <row r="21231" x14ac:dyDescent="0.2"/>
    <row r="21232" x14ac:dyDescent="0.2"/>
    <row r="21233" x14ac:dyDescent="0.2"/>
    <row r="21234" x14ac:dyDescent="0.2"/>
    <row r="21235" x14ac:dyDescent="0.2"/>
    <row r="21236" x14ac:dyDescent="0.2"/>
    <row r="21237" x14ac:dyDescent="0.2"/>
    <row r="21238" x14ac:dyDescent="0.2"/>
    <row r="21239" x14ac:dyDescent="0.2"/>
    <row r="21240" x14ac:dyDescent="0.2"/>
    <row r="21241" x14ac:dyDescent="0.2"/>
    <row r="21242" x14ac:dyDescent="0.2"/>
    <row r="21243" x14ac:dyDescent="0.2"/>
    <row r="21244" x14ac:dyDescent="0.2"/>
    <row r="21245" x14ac:dyDescent="0.2"/>
    <row r="21246" x14ac:dyDescent="0.2"/>
    <row r="21247" x14ac:dyDescent="0.2"/>
    <row r="21248" x14ac:dyDescent="0.2"/>
    <row r="21249" x14ac:dyDescent="0.2"/>
    <row r="21250" x14ac:dyDescent="0.2"/>
    <row r="21251" x14ac:dyDescent="0.2"/>
    <row r="21252" x14ac:dyDescent="0.2"/>
    <row r="21253" x14ac:dyDescent="0.2"/>
    <row r="21254" x14ac:dyDescent="0.2"/>
    <row r="21255" x14ac:dyDescent="0.2"/>
    <row r="21256" x14ac:dyDescent="0.2"/>
    <row r="21257" x14ac:dyDescent="0.2"/>
    <row r="21258" x14ac:dyDescent="0.2"/>
    <row r="21259" x14ac:dyDescent="0.2"/>
    <row r="21260" x14ac:dyDescent="0.2"/>
    <row r="21261" x14ac:dyDescent="0.2"/>
    <row r="21262" x14ac:dyDescent="0.2"/>
    <row r="21263" x14ac:dyDescent="0.2"/>
    <row r="21264" x14ac:dyDescent="0.2"/>
    <row r="21265" x14ac:dyDescent="0.2"/>
    <row r="21266" x14ac:dyDescent="0.2"/>
    <row r="21267" x14ac:dyDescent="0.2"/>
    <row r="21268" x14ac:dyDescent="0.2"/>
    <row r="21269" x14ac:dyDescent="0.2"/>
    <row r="21270" x14ac:dyDescent="0.2"/>
    <row r="21271" x14ac:dyDescent="0.2"/>
    <row r="21272" x14ac:dyDescent="0.2"/>
    <row r="21273" x14ac:dyDescent="0.2"/>
    <row r="21274" x14ac:dyDescent="0.2"/>
    <row r="21275" x14ac:dyDescent="0.2"/>
    <row r="21276" x14ac:dyDescent="0.2"/>
    <row r="21277" x14ac:dyDescent="0.2"/>
    <row r="21278" x14ac:dyDescent="0.2"/>
    <row r="21279" x14ac:dyDescent="0.2"/>
    <row r="21280" x14ac:dyDescent="0.2"/>
    <row r="21281" x14ac:dyDescent="0.2"/>
    <row r="21282" x14ac:dyDescent="0.2"/>
    <row r="21283" x14ac:dyDescent="0.2"/>
    <row r="21284" x14ac:dyDescent="0.2"/>
    <row r="21285" x14ac:dyDescent="0.2"/>
    <row r="21286" x14ac:dyDescent="0.2"/>
    <row r="21287" x14ac:dyDescent="0.2"/>
    <row r="21288" x14ac:dyDescent="0.2"/>
    <row r="21289" x14ac:dyDescent="0.2"/>
    <row r="21290" x14ac:dyDescent="0.2"/>
    <row r="21291" x14ac:dyDescent="0.2"/>
    <row r="21292" x14ac:dyDescent="0.2"/>
    <row r="21293" x14ac:dyDescent="0.2"/>
    <row r="21294" x14ac:dyDescent="0.2"/>
    <row r="21295" x14ac:dyDescent="0.2"/>
    <row r="21296" x14ac:dyDescent="0.2"/>
    <row r="21297" x14ac:dyDescent="0.2"/>
    <row r="21298" x14ac:dyDescent="0.2"/>
    <row r="21299" x14ac:dyDescent="0.2"/>
    <row r="21300" x14ac:dyDescent="0.2"/>
    <row r="21301" x14ac:dyDescent="0.2"/>
    <row r="21302" x14ac:dyDescent="0.2"/>
    <row r="21303" x14ac:dyDescent="0.2"/>
    <row r="21304" x14ac:dyDescent="0.2"/>
    <row r="21305" x14ac:dyDescent="0.2"/>
    <row r="21306" x14ac:dyDescent="0.2"/>
    <row r="21307" x14ac:dyDescent="0.2"/>
    <row r="21308" x14ac:dyDescent="0.2"/>
    <row r="21309" x14ac:dyDescent="0.2"/>
    <row r="21310" x14ac:dyDescent="0.2"/>
    <row r="21311" x14ac:dyDescent="0.2"/>
    <row r="21312" x14ac:dyDescent="0.2"/>
    <row r="21313" x14ac:dyDescent="0.2"/>
    <row r="21314" x14ac:dyDescent="0.2"/>
    <row r="21315" x14ac:dyDescent="0.2"/>
    <row r="21316" x14ac:dyDescent="0.2"/>
    <row r="21317" x14ac:dyDescent="0.2"/>
    <row r="21318" x14ac:dyDescent="0.2"/>
    <row r="21319" x14ac:dyDescent="0.2"/>
    <row r="21320" x14ac:dyDescent="0.2"/>
    <row r="21321" x14ac:dyDescent="0.2"/>
    <row r="21322" x14ac:dyDescent="0.2"/>
    <row r="21323" x14ac:dyDescent="0.2"/>
    <row r="21324" x14ac:dyDescent="0.2"/>
    <row r="21325" x14ac:dyDescent="0.2"/>
    <row r="21326" x14ac:dyDescent="0.2"/>
    <row r="21327" x14ac:dyDescent="0.2"/>
    <row r="21328" x14ac:dyDescent="0.2"/>
    <row r="21329" x14ac:dyDescent="0.2"/>
    <row r="21330" x14ac:dyDescent="0.2"/>
    <row r="21331" x14ac:dyDescent="0.2"/>
    <row r="21332" x14ac:dyDescent="0.2"/>
    <row r="21333" x14ac:dyDescent="0.2"/>
    <row r="21334" x14ac:dyDescent="0.2"/>
    <row r="21335" x14ac:dyDescent="0.2"/>
    <row r="21336" x14ac:dyDescent="0.2"/>
    <row r="21337" x14ac:dyDescent="0.2"/>
    <row r="21338" x14ac:dyDescent="0.2"/>
    <row r="21339" x14ac:dyDescent="0.2"/>
    <row r="21340" x14ac:dyDescent="0.2"/>
    <row r="21341" x14ac:dyDescent="0.2"/>
    <row r="21342" x14ac:dyDescent="0.2"/>
    <row r="21343" x14ac:dyDescent="0.2"/>
    <row r="21344" x14ac:dyDescent="0.2"/>
    <row r="21345" x14ac:dyDescent="0.2"/>
    <row r="21346" x14ac:dyDescent="0.2"/>
    <row r="21347" x14ac:dyDescent="0.2"/>
    <row r="21348" x14ac:dyDescent="0.2"/>
    <row r="21349" x14ac:dyDescent="0.2"/>
    <row r="21350" x14ac:dyDescent="0.2"/>
    <row r="21351" x14ac:dyDescent="0.2"/>
    <row r="21352" x14ac:dyDescent="0.2"/>
    <row r="21353" x14ac:dyDescent="0.2"/>
    <row r="21354" x14ac:dyDescent="0.2"/>
    <row r="21355" x14ac:dyDescent="0.2"/>
    <row r="21356" x14ac:dyDescent="0.2"/>
    <row r="21357" x14ac:dyDescent="0.2"/>
    <row r="21358" x14ac:dyDescent="0.2"/>
    <row r="21359" x14ac:dyDescent="0.2"/>
    <row r="21360" x14ac:dyDescent="0.2"/>
    <row r="21361" x14ac:dyDescent="0.2"/>
    <row r="21362" x14ac:dyDescent="0.2"/>
    <row r="21363" x14ac:dyDescent="0.2"/>
    <row r="21364" x14ac:dyDescent="0.2"/>
    <row r="21365" x14ac:dyDescent="0.2"/>
    <row r="21366" x14ac:dyDescent="0.2"/>
    <row r="21367" x14ac:dyDescent="0.2"/>
    <row r="21368" x14ac:dyDescent="0.2"/>
    <row r="21369" x14ac:dyDescent="0.2"/>
    <row r="21370" x14ac:dyDescent="0.2"/>
    <row r="21371" x14ac:dyDescent="0.2"/>
    <row r="21372" x14ac:dyDescent="0.2"/>
    <row r="21373" x14ac:dyDescent="0.2"/>
    <row r="21374" x14ac:dyDescent="0.2"/>
    <row r="21375" x14ac:dyDescent="0.2"/>
    <row r="21376" x14ac:dyDescent="0.2"/>
    <row r="21377" x14ac:dyDescent="0.2"/>
    <row r="21378" x14ac:dyDescent="0.2"/>
    <row r="21379" x14ac:dyDescent="0.2"/>
    <row r="21380" x14ac:dyDescent="0.2"/>
    <row r="21381" x14ac:dyDescent="0.2"/>
    <row r="21382" x14ac:dyDescent="0.2"/>
    <row r="21383" x14ac:dyDescent="0.2"/>
    <row r="21384" x14ac:dyDescent="0.2"/>
    <row r="21385" x14ac:dyDescent="0.2"/>
    <row r="21386" x14ac:dyDescent="0.2"/>
    <row r="21387" x14ac:dyDescent="0.2"/>
    <row r="21388" x14ac:dyDescent="0.2"/>
    <row r="21389" x14ac:dyDescent="0.2"/>
    <row r="21390" x14ac:dyDescent="0.2"/>
    <row r="21391" x14ac:dyDescent="0.2"/>
    <row r="21392" x14ac:dyDescent="0.2"/>
    <row r="21393" x14ac:dyDescent="0.2"/>
    <row r="21394" x14ac:dyDescent="0.2"/>
    <row r="21395" x14ac:dyDescent="0.2"/>
    <row r="21396" x14ac:dyDescent="0.2"/>
    <row r="21397" x14ac:dyDescent="0.2"/>
    <row r="21398" x14ac:dyDescent="0.2"/>
    <row r="21399" x14ac:dyDescent="0.2"/>
    <row r="21400" x14ac:dyDescent="0.2"/>
    <row r="21401" x14ac:dyDescent="0.2"/>
    <row r="21402" x14ac:dyDescent="0.2"/>
    <row r="21403" x14ac:dyDescent="0.2"/>
    <row r="21404" x14ac:dyDescent="0.2"/>
    <row r="21405" x14ac:dyDescent="0.2"/>
    <row r="21406" x14ac:dyDescent="0.2"/>
    <row r="21407" x14ac:dyDescent="0.2"/>
    <row r="21408" x14ac:dyDescent="0.2"/>
    <row r="21409" x14ac:dyDescent="0.2"/>
    <row r="21410" x14ac:dyDescent="0.2"/>
    <row r="21411" x14ac:dyDescent="0.2"/>
    <row r="21412" x14ac:dyDescent="0.2"/>
    <row r="21413" x14ac:dyDescent="0.2"/>
    <row r="21414" x14ac:dyDescent="0.2"/>
    <row r="21415" x14ac:dyDescent="0.2"/>
    <row r="21416" x14ac:dyDescent="0.2"/>
    <row r="21417" x14ac:dyDescent="0.2"/>
    <row r="21418" x14ac:dyDescent="0.2"/>
    <row r="21419" x14ac:dyDescent="0.2"/>
    <row r="21420" x14ac:dyDescent="0.2"/>
    <row r="21421" x14ac:dyDescent="0.2"/>
    <row r="21422" x14ac:dyDescent="0.2"/>
    <row r="21423" x14ac:dyDescent="0.2"/>
    <row r="21424" x14ac:dyDescent="0.2"/>
    <row r="21425" x14ac:dyDescent="0.2"/>
    <row r="21426" x14ac:dyDescent="0.2"/>
    <row r="21427" x14ac:dyDescent="0.2"/>
    <row r="21428" x14ac:dyDescent="0.2"/>
    <row r="21429" x14ac:dyDescent="0.2"/>
    <row r="21430" x14ac:dyDescent="0.2"/>
    <row r="21431" x14ac:dyDescent="0.2"/>
    <row r="21432" x14ac:dyDescent="0.2"/>
    <row r="21433" x14ac:dyDescent="0.2"/>
    <row r="21434" x14ac:dyDescent="0.2"/>
    <row r="21435" x14ac:dyDescent="0.2"/>
    <row r="21436" x14ac:dyDescent="0.2"/>
    <row r="21437" x14ac:dyDescent="0.2"/>
    <row r="21438" x14ac:dyDescent="0.2"/>
    <row r="21439" x14ac:dyDescent="0.2"/>
    <row r="21440" x14ac:dyDescent="0.2"/>
    <row r="21441" x14ac:dyDescent="0.2"/>
    <row r="21442" x14ac:dyDescent="0.2"/>
    <row r="21443" x14ac:dyDescent="0.2"/>
    <row r="21444" x14ac:dyDescent="0.2"/>
    <row r="21445" x14ac:dyDescent="0.2"/>
    <row r="21446" x14ac:dyDescent="0.2"/>
    <row r="21447" x14ac:dyDescent="0.2"/>
    <row r="21448" x14ac:dyDescent="0.2"/>
    <row r="21449" x14ac:dyDescent="0.2"/>
    <row r="21450" x14ac:dyDescent="0.2"/>
    <row r="21451" x14ac:dyDescent="0.2"/>
    <row r="21452" x14ac:dyDescent="0.2"/>
    <row r="21453" x14ac:dyDescent="0.2"/>
    <row r="21454" x14ac:dyDescent="0.2"/>
    <row r="21455" x14ac:dyDescent="0.2"/>
    <row r="21456" x14ac:dyDescent="0.2"/>
    <row r="21457" x14ac:dyDescent="0.2"/>
    <row r="21458" x14ac:dyDescent="0.2"/>
    <row r="21459" x14ac:dyDescent="0.2"/>
    <row r="21460" x14ac:dyDescent="0.2"/>
    <row r="21461" x14ac:dyDescent="0.2"/>
    <row r="21462" x14ac:dyDescent="0.2"/>
    <row r="21463" x14ac:dyDescent="0.2"/>
    <row r="21464" x14ac:dyDescent="0.2"/>
    <row r="21465" x14ac:dyDescent="0.2"/>
    <row r="21466" x14ac:dyDescent="0.2"/>
    <row r="21467" x14ac:dyDescent="0.2"/>
    <row r="21468" x14ac:dyDescent="0.2"/>
    <row r="21469" x14ac:dyDescent="0.2"/>
    <row r="21470" x14ac:dyDescent="0.2"/>
    <row r="21471" x14ac:dyDescent="0.2"/>
    <row r="21472" x14ac:dyDescent="0.2"/>
    <row r="21473" x14ac:dyDescent="0.2"/>
    <row r="21474" x14ac:dyDescent="0.2"/>
    <row r="21475" x14ac:dyDescent="0.2"/>
    <row r="21476" x14ac:dyDescent="0.2"/>
    <row r="21477" x14ac:dyDescent="0.2"/>
    <row r="21478" x14ac:dyDescent="0.2"/>
    <row r="21479" x14ac:dyDescent="0.2"/>
    <row r="21480" x14ac:dyDescent="0.2"/>
    <row r="21481" x14ac:dyDescent="0.2"/>
    <row r="21482" x14ac:dyDescent="0.2"/>
    <row r="21483" x14ac:dyDescent="0.2"/>
    <row r="21484" x14ac:dyDescent="0.2"/>
    <row r="21485" x14ac:dyDescent="0.2"/>
    <row r="21486" x14ac:dyDescent="0.2"/>
    <row r="21487" x14ac:dyDescent="0.2"/>
    <row r="21488" x14ac:dyDescent="0.2"/>
    <row r="21489" x14ac:dyDescent="0.2"/>
    <row r="21490" x14ac:dyDescent="0.2"/>
    <row r="21491" x14ac:dyDescent="0.2"/>
    <row r="21492" x14ac:dyDescent="0.2"/>
    <row r="21493" x14ac:dyDescent="0.2"/>
    <row r="21494" x14ac:dyDescent="0.2"/>
    <row r="21495" x14ac:dyDescent="0.2"/>
    <row r="21496" x14ac:dyDescent="0.2"/>
    <row r="21497" x14ac:dyDescent="0.2"/>
    <row r="21498" x14ac:dyDescent="0.2"/>
    <row r="21499" x14ac:dyDescent="0.2"/>
    <row r="21500" x14ac:dyDescent="0.2"/>
    <row r="21501" x14ac:dyDescent="0.2"/>
    <row r="21502" x14ac:dyDescent="0.2"/>
    <row r="21503" x14ac:dyDescent="0.2"/>
    <row r="21504" x14ac:dyDescent="0.2"/>
    <row r="21505" x14ac:dyDescent="0.2"/>
    <row r="21506" x14ac:dyDescent="0.2"/>
    <row r="21507" x14ac:dyDescent="0.2"/>
    <row r="21508" x14ac:dyDescent="0.2"/>
    <row r="21509" x14ac:dyDescent="0.2"/>
    <row r="21510" x14ac:dyDescent="0.2"/>
    <row r="21511" x14ac:dyDescent="0.2"/>
    <row r="21512" x14ac:dyDescent="0.2"/>
    <row r="21513" x14ac:dyDescent="0.2"/>
    <row r="21514" x14ac:dyDescent="0.2"/>
    <row r="21515" x14ac:dyDescent="0.2"/>
    <row r="21516" x14ac:dyDescent="0.2"/>
    <row r="21517" x14ac:dyDescent="0.2"/>
    <row r="21518" x14ac:dyDescent="0.2"/>
    <row r="21519" x14ac:dyDescent="0.2"/>
    <row r="21520" x14ac:dyDescent="0.2"/>
    <row r="21521" x14ac:dyDescent="0.2"/>
    <row r="21522" x14ac:dyDescent="0.2"/>
    <row r="21523" x14ac:dyDescent="0.2"/>
    <row r="21524" x14ac:dyDescent="0.2"/>
    <row r="21525" x14ac:dyDescent="0.2"/>
    <row r="21526" x14ac:dyDescent="0.2"/>
    <row r="21527" x14ac:dyDescent="0.2"/>
    <row r="21528" x14ac:dyDescent="0.2"/>
    <row r="21529" x14ac:dyDescent="0.2"/>
    <row r="21530" x14ac:dyDescent="0.2"/>
    <row r="21531" x14ac:dyDescent="0.2"/>
    <row r="21532" x14ac:dyDescent="0.2"/>
    <row r="21533" x14ac:dyDescent="0.2"/>
    <row r="21534" x14ac:dyDescent="0.2"/>
    <row r="21535" x14ac:dyDescent="0.2"/>
    <row r="21536" x14ac:dyDescent="0.2"/>
    <row r="21537" x14ac:dyDescent="0.2"/>
    <row r="21538" x14ac:dyDescent="0.2"/>
    <row r="21539" x14ac:dyDescent="0.2"/>
    <row r="21540" x14ac:dyDescent="0.2"/>
    <row r="21541" x14ac:dyDescent="0.2"/>
    <row r="21542" x14ac:dyDescent="0.2"/>
    <row r="21543" x14ac:dyDescent="0.2"/>
    <row r="21544" x14ac:dyDescent="0.2"/>
    <row r="21545" x14ac:dyDescent="0.2"/>
    <row r="21546" x14ac:dyDescent="0.2"/>
    <row r="21547" x14ac:dyDescent="0.2"/>
    <row r="21548" x14ac:dyDescent="0.2"/>
    <row r="21549" x14ac:dyDescent="0.2"/>
    <row r="21550" x14ac:dyDescent="0.2"/>
    <row r="21551" x14ac:dyDescent="0.2"/>
    <row r="21552" x14ac:dyDescent="0.2"/>
    <row r="21553" x14ac:dyDescent="0.2"/>
    <row r="21554" x14ac:dyDescent="0.2"/>
    <row r="21555" x14ac:dyDescent="0.2"/>
    <row r="21556" x14ac:dyDescent="0.2"/>
    <row r="21557" x14ac:dyDescent="0.2"/>
    <row r="21558" x14ac:dyDescent="0.2"/>
    <row r="21559" x14ac:dyDescent="0.2"/>
    <row r="21560" x14ac:dyDescent="0.2"/>
    <row r="21561" x14ac:dyDescent="0.2"/>
    <row r="21562" x14ac:dyDescent="0.2"/>
    <row r="21563" x14ac:dyDescent="0.2"/>
    <row r="21564" x14ac:dyDescent="0.2"/>
    <row r="21565" x14ac:dyDescent="0.2"/>
    <row r="21566" x14ac:dyDescent="0.2"/>
    <row r="21567" x14ac:dyDescent="0.2"/>
    <row r="21568" x14ac:dyDescent="0.2"/>
    <row r="21569" x14ac:dyDescent="0.2"/>
    <row r="21570" x14ac:dyDescent="0.2"/>
    <row r="21571" x14ac:dyDescent="0.2"/>
    <row r="21572" x14ac:dyDescent="0.2"/>
    <row r="21573" x14ac:dyDescent="0.2"/>
    <row r="21574" x14ac:dyDescent="0.2"/>
    <row r="21575" x14ac:dyDescent="0.2"/>
    <row r="21576" x14ac:dyDescent="0.2"/>
    <row r="21577" x14ac:dyDescent="0.2"/>
    <row r="21578" x14ac:dyDescent="0.2"/>
    <row r="21579" x14ac:dyDescent="0.2"/>
    <row r="21580" x14ac:dyDescent="0.2"/>
    <row r="21581" x14ac:dyDescent="0.2"/>
    <row r="21582" x14ac:dyDescent="0.2"/>
    <row r="21583" x14ac:dyDescent="0.2"/>
    <row r="21584" x14ac:dyDescent="0.2"/>
    <row r="21585" x14ac:dyDescent="0.2"/>
    <row r="21586" x14ac:dyDescent="0.2"/>
    <row r="21587" x14ac:dyDescent="0.2"/>
    <row r="21588" x14ac:dyDescent="0.2"/>
    <row r="21589" x14ac:dyDescent="0.2"/>
    <row r="21590" x14ac:dyDescent="0.2"/>
    <row r="21591" x14ac:dyDescent="0.2"/>
    <row r="21592" x14ac:dyDescent="0.2"/>
    <row r="21593" x14ac:dyDescent="0.2"/>
    <row r="21594" x14ac:dyDescent="0.2"/>
    <row r="21595" x14ac:dyDescent="0.2"/>
    <row r="21596" x14ac:dyDescent="0.2"/>
    <row r="21597" x14ac:dyDescent="0.2"/>
    <row r="21598" x14ac:dyDescent="0.2"/>
    <row r="21599" x14ac:dyDescent="0.2"/>
    <row r="21600" x14ac:dyDescent="0.2"/>
    <row r="21601" x14ac:dyDescent="0.2"/>
    <row r="21602" x14ac:dyDescent="0.2"/>
    <row r="21603" x14ac:dyDescent="0.2"/>
    <row r="21604" x14ac:dyDescent="0.2"/>
    <row r="21605" x14ac:dyDescent="0.2"/>
    <row r="21606" x14ac:dyDescent="0.2"/>
    <row r="21607" x14ac:dyDescent="0.2"/>
    <row r="21608" x14ac:dyDescent="0.2"/>
    <row r="21609" x14ac:dyDescent="0.2"/>
    <row r="21610" x14ac:dyDescent="0.2"/>
    <row r="21611" x14ac:dyDescent="0.2"/>
    <row r="21612" x14ac:dyDescent="0.2"/>
    <row r="21613" x14ac:dyDescent="0.2"/>
    <row r="21614" x14ac:dyDescent="0.2"/>
    <row r="21615" x14ac:dyDescent="0.2"/>
    <row r="21616" x14ac:dyDescent="0.2"/>
    <row r="21617" x14ac:dyDescent="0.2"/>
    <row r="21618" x14ac:dyDescent="0.2"/>
    <row r="21619" x14ac:dyDescent="0.2"/>
    <row r="21620" x14ac:dyDescent="0.2"/>
    <row r="21621" x14ac:dyDescent="0.2"/>
    <row r="21622" x14ac:dyDescent="0.2"/>
    <row r="21623" x14ac:dyDescent="0.2"/>
    <row r="21624" x14ac:dyDescent="0.2"/>
    <row r="21625" x14ac:dyDescent="0.2"/>
    <row r="21626" x14ac:dyDescent="0.2"/>
    <row r="21627" x14ac:dyDescent="0.2"/>
    <row r="21628" x14ac:dyDescent="0.2"/>
    <row r="21629" x14ac:dyDescent="0.2"/>
    <row r="21630" x14ac:dyDescent="0.2"/>
    <row r="21631" x14ac:dyDescent="0.2"/>
    <row r="21632" x14ac:dyDescent="0.2"/>
    <row r="21633" x14ac:dyDescent="0.2"/>
    <row r="21634" x14ac:dyDescent="0.2"/>
    <row r="21635" x14ac:dyDescent="0.2"/>
    <row r="21636" x14ac:dyDescent="0.2"/>
    <row r="21637" x14ac:dyDescent="0.2"/>
    <row r="21638" x14ac:dyDescent="0.2"/>
    <row r="21639" x14ac:dyDescent="0.2"/>
    <row r="21640" x14ac:dyDescent="0.2"/>
    <row r="21641" x14ac:dyDescent="0.2"/>
    <row r="21642" x14ac:dyDescent="0.2"/>
    <row r="21643" x14ac:dyDescent="0.2"/>
    <row r="21644" x14ac:dyDescent="0.2"/>
    <row r="21645" x14ac:dyDescent="0.2"/>
    <row r="21646" x14ac:dyDescent="0.2"/>
    <row r="21647" x14ac:dyDescent="0.2"/>
    <row r="21648" x14ac:dyDescent="0.2"/>
    <row r="21649" x14ac:dyDescent="0.2"/>
    <row r="21650" x14ac:dyDescent="0.2"/>
    <row r="21651" x14ac:dyDescent="0.2"/>
    <row r="21652" x14ac:dyDescent="0.2"/>
    <row r="21653" x14ac:dyDescent="0.2"/>
    <row r="21654" x14ac:dyDescent="0.2"/>
    <row r="21655" x14ac:dyDescent="0.2"/>
    <row r="21656" x14ac:dyDescent="0.2"/>
    <row r="21657" x14ac:dyDescent="0.2"/>
    <row r="21658" x14ac:dyDescent="0.2"/>
    <row r="21659" x14ac:dyDescent="0.2"/>
    <row r="21660" x14ac:dyDescent="0.2"/>
    <row r="21661" x14ac:dyDescent="0.2"/>
    <row r="21662" x14ac:dyDescent="0.2"/>
    <row r="21663" x14ac:dyDescent="0.2"/>
    <row r="21664" x14ac:dyDescent="0.2"/>
    <row r="21665" x14ac:dyDescent="0.2"/>
    <row r="21666" x14ac:dyDescent="0.2"/>
    <row r="21667" x14ac:dyDescent="0.2"/>
    <row r="21668" x14ac:dyDescent="0.2"/>
    <row r="21669" x14ac:dyDescent="0.2"/>
    <row r="21670" x14ac:dyDescent="0.2"/>
    <row r="21671" x14ac:dyDescent="0.2"/>
    <row r="21672" x14ac:dyDescent="0.2"/>
    <row r="21673" x14ac:dyDescent="0.2"/>
    <row r="21674" x14ac:dyDescent="0.2"/>
    <row r="21675" x14ac:dyDescent="0.2"/>
    <row r="21676" x14ac:dyDescent="0.2"/>
    <row r="21677" x14ac:dyDescent="0.2"/>
    <row r="21678" x14ac:dyDescent="0.2"/>
    <row r="21679" x14ac:dyDescent="0.2"/>
    <row r="21680" x14ac:dyDescent="0.2"/>
    <row r="21681" x14ac:dyDescent="0.2"/>
    <row r="21682" x14ac:dyDescent="0.2"/>
    <row r="21683" x14ac:dyDescent="0.2"/>
    <row r="21684" x14ac:dyDescent="0.2"/>
    <row r="21685" x14ac:dyDescent="0.2"/>
    <row r="21686" x14ac:dyDescent="0.2"/>
    <row r="21687" x14ac:dyDescent="0.2"/>
    <row r="21688" x14ac:dyDescent="0.2"/>
    <row r="21689" x14ac:dyDescent="0.2"/>
    <row r="21690" x14ac:dyDescent="0.2"/>
    <row r="21691" x14ac:dyDescent="0.2"/>
    <row r="21692" x14ac:dyDescent="0.2"/>
    <row r="21693" x14ac:dyDescent="0.2"/>
    <row r="21694" x14ac:dyDescent="0.2"/>
    <row r="21695" x14ac:dyDescent="0.2"/>
    <row r="21696" x14ac:dyDescent="0.2"/>
    <row r="21697" x14ac:dyDescent="0.2"/>
    <row r="21698" x14ac:dyDescent="0.2"/>
    <row r="21699" x14ac:dyDescent="0.2"/>
    <row r="21700" x14ac:dyDescent="0.2"/>
    <row r="21701" x14ac:dyDescent="0.2"/>
    <row r="21702" x14ac:dyDescent="0.2"/>
    <row r="21703" x14ac:dyDescent="0.2"/>
    <row r="21704" x14ac:dyDescent="0.2"/>
    <row r="21705" x14ac:dyDescent="0.2"/>
    <row r="21706" x14ac:dyDescent="0.2"/>
    <row r="21707" x14ac:dyDescent="0.2"/>
    <row r="21708" x14ac:dyDescent="0.2"/>
    <row r="21709" x14ac:dyDescent="0.2"/>
    <row r="21710" x14ac:dyDescent="0.2"/>
    <row r="21711" x14ac:dyDescent="0.2"/>
    <row r="21712" x14ac:dyDescent="0.2"/>
    <row r="21713" x14ac:dyDescent="0.2"/>
    <row r="21714" x14ac:dyDescent="0.2"/>
    <row r="21715" x14ac:dyDescent="0.2"/>
    <row r="21716" x14ac:dyDescent="0.2"/>
    <row r="21717" x14ac:dyDescent="0.2"/>
    <row r="21718" x14ac:dyDescent="0.2"/>
    <row r="21719" x14ac:dyDescent="0.2"/>
    <row r="21720" x14ac:dyDescent="0.2"/>
    <row r="21721" x14ac:dyDescent="0.2"/>
    <row r="21722" x14ac:dyDescent="0.2"/>
    <row r="21723" x14ac:dyDescent="0.2"/>
    <row r="21724" x14ac:dyDescent="0.2"/>
    <row r="21725" x14ac:dyDescent="0.2"/>
    <row r="21726" x14ac:dyDescent="0.2"/>
    <row r="21727" x14ac:dyDescent="0.2"/>
    <row r="21728" x14ac:dyDescent="0.2"/>
    <row r="21729" x14ac:dyDescent="0.2"/>
    <row r="21730" x14ac:dyDescent="0.2"/>
    <row r="21731" x14ac:dyDescent="0.2"/>
    <row r="21732" x14ac:dyDescent="0.2"/>
    <row r="21733" x14ac:dyDescent="0.2"/>
    <row r="21734" x14ac:dyDescent="0.2"/>
    <row r="21735" x14ac:dyDescent="0.2"/>
    <row r="21736" x14ac:dyDescent="0.2"/>
    <row r="21737" x14ac:dyDescent="0.2"/>
    <row r="21738" x14ac:dyDescent="0.2"/>
    <row r="21739" x14ac:dyDescent="0.2"/>
    <row r="21740" x14ac:dyDescent="0.2"/>
    <row r="21741" x14ac:dyDescent="0.2"/>
    <row r="21742" x14ac:dyDescent="0.2"/>
    <row r="21743" x14ac:dyDescent="0.2"/>
    <row r="21744" x14ac:dyDescent="0.2"/>
    <row r="21745" x14ac:dyDescent="0.2"/>
    <row r="21746" x14ac:dyDescent="0.2"/>
    <row r="21747" x14ac:dyDescent="0.2"/>
    <row r="21748" x14ac:dyDescent="0.2"/>
    <row r="21749" x14ac:dyDescent="0.2"/>
    <row r="21750" x14ac:dyDescent="0.2"/>
    <row r="21751" x14ac:dyDescent="0.2"/>
    <row r="21752" x14ac:dyDescent="0.2"/>
    <row r="21753" x14ac:dyDescent="0.2"/>
    <row r="21754" x14ac:dyDescent="0.2"/>
    <row r="21755" x14ac:dyDescent="0.2"/>
    <row r="21756" x14ac:dyDescent="0.2"/>
    <row r="21757" x14ac:dyDescent="0.2"/>
    <row r="21758" x14ac:dyDescent="0.2"/>
    <row r="21759" x14ac:dyDescent="0.2"/>
    <row r="21760" x14ac:dyDescent="0.2"/>
    <row r="21761" x14ac:dyDescent="0.2"/>
    <row r="21762" x14ac:dyDescent="0.2"/>
    <row r="21763" x14ac:dyDescent="0.2"/>
    <row r="21764" x14ac:dyDescent="0.2"/>
    <row r="21765" x14ac:dyDescent="0.2"/>
    <row r="21766" x14ac:dyDescent="0.2"/>
    <row r="21767" x14ac:dyDescent="0.2"/>
    <row r="21768" x14ac:dyDescent="0.2"/>
    <row r="21769" x14ac:dyDescent="0.2"/>
    <row r="21770" x14ac:dyDescent="0.2"/>
    <row r="21771" x14ac:dyDescent="0.2"/>
    <row r="21772" x14ac:dyDescent="0.2"/>
    <row r="21773" x14ac:dyDescent="0.2"/>
    <row r="21774" x14ac:dyDescent="0.2"/>
    <row r="21775" x14ac:dyDescent="0.2"/>
    <row r="21776" x14ac:dyDescent="0.2"/>
    <row r="21777" x14ac:dyDescent="0.2"/>
    <row r="21778" x14ac:dyDescent="0.2"/>
    <row r="21779" x14ac:dyDescent="0.2"/>
    <row r="21780" x14ac:dyDescent="0.2"/>
    <row r="21781" x14ac:dyDescent="0.2"/>
    <row r="21782" x14ac:dyDescent="0.2"/>
    <row r="21783" x14ac:dyDescent="0.2"/>
    <row r="21784" x14ac:dyDescent="0.2"/>
    <row r="21785" x14ac:dyDescent="0.2"/>
    <row r="21786" x14ac:dyDescent="0.2"/>
    <row r="21787" x14ac:dyDescent="0.2"/>
    <row r="21788" x14ac:dyDescent="0.2"/>
    <row r="21789" x14ac:dyDescent="0.2"/>
    <row r="21790" x14ac:dyDescent="0.2"/>
    <row r="21791" x14ac:dyDescent="0.2"/>
    <row r="21792" x14ac:dyDescent="0.2"/>
    <row r="21793" x14ac:dyDescent="0.2"/>
    <row r="21794" x14ac:dyDescent="0.2"/>
    <row r="21795" x14ac:dyDescent="0.2"/>
    <row r="21796" x14ac:dyDescent="0.2"/>
    <row r="21797" x14ac:dyDescent="0.2"/>
    <row r="21798" x14ac:dyDescent="0.2"/>
    <row r="21799" x14ac:dyDescent="0.2"/>
    <row r="21800" x14ac:dyDescent="0.2"/>
    <row r="21801" x14ac:dyDescent="0.2"/>
    <row r="21802" x14ac:dyDescent="0.2"/>
    <row r="21803" x14ac:dyDescent="0.2"/>
    <row r="21804" x14ac:dyDescent="0.2"/>
    <row r="21805" x14ac:dyDescent="0.2"/>
    <row r="21806" x14ac:dyDescent="0.2"/>
    <row r="21807" x14ac:dyDescent="0.2"/>
    <row r="21808" x14ac:dyDescent="0.2"/>
    <row r="21809" x14ac:dyDescent="0.2"/>
    <row r="21810" x14ac:dyDescent="0.2"/>
    <row r="21811" x14ac:dyDescent="0.2"/>
    <row r="21812" x14ac:dyDescent="0.2"/>
    <row r="21813" x14ac:dyDescent="0.2"/>
    <row r="21814" x14ac:dyDescent="0.2"/>
    <row r="21815" x14ac:dyDescent="0.2"/>
    <row r="21816" x14ac:dyDescent="0.2"/>
    <row r="21817" x14ac:dyDescent="0.2"/>
    <row r="21818" x14ac:dyDescent="0.2"/>
    <row r="21819" x14ac:dyDescent="0.2"/>
    <row r="21820" x14ac:dyDescent="0.2"/>
    <row r="21821" x14ac:dyDescent="0.2"/>
    <row r="21822" x14ac:dyDescent="0.2"/>
    <row r="21823" x14ac:dyDescent="0.2"/>
    <row r="21824" x14ac:dyDescent="0.2"/>
    <row r="21825" x14ac:dyDescent="0.2"/>
    <row r="21826" x14ac:dyDescent="0.2"/>
    <row r="21827" x14ac:dyDescent="0.2"/>
    <row r="21828" x14ac:dyDescent="0.2"/>
    <row r="21829" x14ac:dyDescent="0.2"/>
    <row r="21830" x14ac:dyDescent="0.2"/>
    <row r="21831" x14ac:dyDescent="0.2"/>
    <row r="21832" x14ac:dyDescent="0.2"/>
    <row r="21833" x14ac:dyDescent="0.2"/>
    <row r="21834" x14ac:dyDescent="0.2"/>
    <row r="21835" x14ac:dyDescent="0.2"/>
    <row r="21836" x14ac:dyDescent="0.2"/>
    <row r="21837" x14ac:dyDescent="0.2"/>
    <row r="21838" x14ac:dyDescent="0.2"/>
    <row r="21839" x14ac:dyDescent="0.2"/>
    <row r="21840" x14ac:dyDescent="0.2"/>
    <row r="21841" x14ac:dyDescent="0.2"/>
    <row r="21842" x14ac:dyDescent="0.2"/>
    <row r="21843" x14ac:dyDescent="0.2"/>
    <row r="21844" x14ac:dyDescent="0.2"/>
    <row r="21845" x14ac:dyDescent="0.2"/>
    <row r="21846" x14ac:dyDescent="0.2"/>
    <row r="21847" x14ac:dyDescent="0.2"/>
    <row r="21848" x14ac:dyDescent="0.2"/>
    <row r="21849" x14ac:dyDescent="0.2"/>
    <row r="21850" x14ac:dyDescent="0.2"/>
    <row r="21851" x14ac:dyDescent="0.2"/>
    <row r="21852" x14ac:dyDescent="0.2"/>
    <row r="21853" x14ac:dyDescent="0.2"/>
    <row r="21854" x14ac:dyDescent="0.2"/>
    <row r="21855" x14ac:dyDescent="0.2"/>
    <row r="21856" x14ac:dyDescent="0.2"/>
    <row r="21857" x14ac:dyDescent="0.2"/>
    <row r="21858" x14ac:dyDescent="0.2"/>
    <row r="21859" x14ac:dyDescent="0.2"/>
    <row r="21860" x14ac:dyDescent="0.2"/>
    <row r="21861" x14ac:dyDescent="0.2"/>
    <row r="21862" x14ac:dyDescent="0.2"/>
    <row r="21863" x14ac:dyDescent="0.2"/>
    <row r="21864" x14ac:dyDescent="0.2"/>
    <row r="21865" x14ac:dyDescent="0.2"/>
    <row r="21866" x14ac:dyDescent="0.2"/>
    <row r="21867" x14ac:dyDescent="0.2"/>
    <row r="21868" x14ac:dyDescent="0.2"/>
    <row r="21869" x14ac:dyDescent="0.2"/>
    <row r="21870" x14ac:dyDescent="0.2"/>
    <row r="21871" x14ac:dyDescent="0.2"/>
    <row r="21872" x14ac:dyDescent="0.2"/>
    <row r="21873" x14ac:dyDescent="0.2"/>
    <row r="21874" x14ac:dyDescent="0.2"/>
    <row r="21875" x14ac:dyDescent="0.2"/>
    <row r="21876" x14ac:dyDescent="0.2"/>
    <row r="21877" x14ac:dyDescent="0.2"/>
    <row r="21878" x14ac:dyDescent="0.2"/>
    <row r="21879" x14ac:dyDescent="0.2"/>
    <row r="21880" x14ac:dyDescent="0.2"/>
    <row r="21881" x14ac:dyDescent="0.2"/>
    <row r="21882" x14ac:dyDescent="0.2"/>
    <row r="21883" x14ac:dyDescent="0.2"/>
    <row r="21884" x14ac:dyDescent="0.2"/>
    <row r="21885" x14ac:dyDescent="0.2"/>
    <row r="21886" x14ac:dyDescent="0.2"/>
    <row r="21887" x14ac:dyDescent="0.2"/>
    <row r="21888" x14ac:dyDescent="0.2"/>
    <row r="21889" x14ac:dyDescent="0.2"/>
    <row r="21890" x14ac:dyDescent="0.2"/>
    <row r="21891" x14ac:dyDescent="0.2"/>
    <row r="21892" x14ac:dyDescent="0.2"/>
    <row r="21893" x14ac:dyDescent="0.2"/>
    <row r="21894" x14ac:dyDescent="0.2"/>
    <row r="21895" x14ac:dyDescent="0.2"/>
    <row r="21896" x14ac:dyDescent="0.2"/>
    <row r="21897" x14ac:dyDescent="0.2"/>
    <row r="21898" x14ac:dyDescent="0.2"/>
    <row r="21899" x14ac:dyDescent="0.2"/>
    <row r="21900" x14ac:dyDescent="0.2"/>
    <row r="21901" x14ac:dyDescent="0.2"/>
    <row r="21902" x14ac:dyDescent="0.2"/>
    <row r="21903" x14ac:dyDescent="0.2"/>
    <row r="21904" x14ac:dyDescent="0.2"/>
    <row r="21905" x14ac:dyDescent="0.2"/>
    <row r="21906" x14ac:dyDescent="0.2"/>
    <row r="21907" x14ac:dyDescent="0.2"/>
    <row r="21908" x14ac:dyDescent="0.2"/>
    <row r="21909" x14ac:dyDescent="0.2"/>
    <row r="21910" x14ac:dyDescent="0.2"/>
    <row r="21911" x14ac:dyDescent="0.2"/>
    <row r="21912" x14ac:dyDescent="0.2"/>
    <row r="21913" x14ac:dyDescent="0.2"/>
    <row r="21914" x14ac:dyDescent="0.2"/>
    <row r="21915" x14ac:dyDescent="0.2"/>
    <row r="21916" x14ac:dyDescent="0.2"/>
    <row r="21917" x14ac:dyDescent="0.2"/>
    <row r="21918" x14ac:dyDescent="0.2"/>
    <row r="21919" x14ac:dyDescent="0.2"/>
    <row r="21920" x14ac:dyDescent="0.2"/>
    <row r="21921" x14ac:dyDescent="0.2"/>
    <row r="21922" x14ac:dyDescent="0.2"/>
    <row r="21923" x14ac:dyDescent="0.2"/>
    <row r="21924" x14ac:dyDescent="0.2"/>
    <row r="21925" x14ac:dyDescent="0.2"/>
    <row r="21926" x14ac:dyDescent="0.2"/>
    <row r="21927" x14ac:dyDescent="0.2"/>
    <row r="21928" x14ac:dyDescent="0.2"/>
    <row r="21929" x14ac:dyDescent="0.2"/>
    <row r="21930" x14ac:dyDescent="0.2"/>
    <row r="21931" x14ac:dyDescent="0.2"/>
    <row r="21932" x14ac:dyDescent="0.2"/>
    <row r="21933" x14ac:dyDescent="0.2"/>
    <row r="21934" x14ac:dyDescent="0.2"/>
    <row r="21935" x14ac:dyDescent="0.2"/>
    <row r="21936" x14ac:dyDescent="0.2"/>
    <row r="21937" x14ac:dyDescent="0.2"/>
    <row r="21938" x14ac:dyDescent="0.2"/>
    <row r="21939" x14ac:dyDescent="0.2"/>
    <row r="21940" x14ac:dyDescent="0.2"/>
    <row r="21941" x14ac:dyDescent="0.2"/>
    <row r="21942" x14ac:dyDescent="0.2"/>
    <row r="21943" x14ac:dyDescent="0.2"/>
    <row r="21944" x14ac:dyDescent="0.2"/>
    <row r="21945" x14ac:dyDescent="0.2"/>
    <row r="21946" x14ac:dyDescent="0.2"/>
    <row r="21947" x14ac:dyDescent="0.2"/>
    <row r="21948" x14ac:dyDescent="0.2"/>
    <row r="21949" x14ac:dyDescent="0.2"/>
    <row r="21950" x14ac:dyDescent="0.2"/>
    <row r="21951" x14ac:dyDescent="0.2"/>
    <row r="21952" x14ac:dyDescent="0.2"/>
    <row r="21953" x14ac:dyDescent="0.2"/>
    <row r="21954" x14ac:dyDescent="0.2"/>
    <row r="21955" x14ac:dyDescent="0.2"/>
    <row r="21956" x14ac:dyDescent="0.2"/>
    <row r="21957" x14ac:dyDescent="0.2"/>
    <row r="21958" x14ac:dyDescent="0.2"/>
    <row r="21959" x14ac:dyDescent="0.2"/>
    <row r="21960" x14ac:dyDescent="0.2"/>
    <row r="21961" x14ac:dyDescent="0.2"/>
    <row r="21962" x14ac:dyDescent="0.2"/>
    <row r="21963" x14ac:dyDescent="0.2"/>
    <row r="21964" x14ac:dyDescent="0.2"/>
    <row r="21965" x14ac:dyDescent="0.2"/>
    <row r="21966" x14ac:dyDescent="0.2"/>
    <row r="21967" x14ac:dyDescent="0.2"/>
    <row r="21968" x14ac:dyDescent="0.2"/>
    <row r="21969" x14ac:dyDescent="0.2"/>
    <row r="21970" x14ac:dyDescent="0.2"/>
    <row r="21971" x14ac:dyDescent="0.2"/>
    <row r="21972" x14ac:dyDescent="0.2"/>
    <row r="21973" x14ac:dyDescent="0.2"/>
    <row r="21974" x14ac:dyDescent="0.2"/>
    <row r="21975" x14ac:dyDescent="0.2"/>
    <row r="21976" x14ac:dyDescent="0.2"/>
    <row r="21977" x14ac:dyDescent="0.2"/>
    <row r="21978" x14ac:dyDescent="0.2"/>
    <row r="21979" x14ac:dyDescent="0.2"/>
    <row r="21980" x14ac:dyDescent="0.2"/>
    <row r="21981" x14ac:dyDescent="0.2"/>
    <row r="21982" x14ac:dyDescent="0.2"/>
    <row r="21983" x14ac:dyDescent="0.2"/>
    <row r="21984" x14ac:dyDescent="0.2"/>
    <row r="21985" x14ac:dyDescent="0.2"/>
    <row r="21986" x14ac:dyDescent="0.2"/>
    <row r="21987" x14ac:dyDescent="0.2"/>
    <row r="21988" x14ac:dyDescent="0.2"/>
    <row r="21989" x14ac:dyDescent="0.2"/>
    <row r="21990" x14ac:dyDescent="0.2"/>
    <row r="21991" x14ac:dyDescent="0.2"/>
    <row r="21992" x14ac:dyDescent="0.2"/>
    <row r="21993" x14ac:dyDescent="0.2"/>
    <row r="21994" x14ac:dyDescent="0.2"/>
    <row r="21995" x14ac:dyDescent="0.2"/>
    <row r="21996" x14ac:dyDescent="0.2"/>
    <row r="21997" x14ac:dyDescent="0.2"/>
    <row r="21998" x14ac:dyDescent="0.2"/>
    <row r="21999" x14ac:dyDescent="0.2"/>
    <row r="22000" x14ac:dyDescent="0.2"/>
    <row r="22001" x14ac:dyDescent="0.2"/>
    <row r="22002" x14ac:dyDescent="0.2"/>
    <row r="22003" x14ac:dyDescent="0.2"/>
    <row r="22004" x14ac:dyDescent="0.2"/>
    <row r="22005" x14ac:dyDescent="0.2"/>
    <row r="22006" x14ac:dyDescent="0.2"/>
    <row r="22007" x14ac:dyDescent="0.2"/>
    <row r="22008" x14ac:dyDescent="0.2"/>
    <row r="22009" x14ac:dyDescent="0.2"/>
    <row r="22010" x14ac:dyDescent="0.2"/>
    <row r="22011" x14ac:dyDescent="0.2"/>
    <row r="22012" x14ac:dyDescent="0.2"/>
    <row r="22013" x14ac:dyDescent="0.2"/>
    <row r="22014" x14ac:dyDescent="0.2"/>
    <row r="22015" x14ac:dyDescent="0.2"/>
    <row r="22016" x14ac:dyDescent="0.2"/>
    <row r="22017" x14ac:dyDescent="0.2"/>
    <row r="22018" x14ac:dyDescent="0.2"/>
    <row r="22019" x14ac:dyDescent="0.2"/>
    <row r="22020" x14ac:dyDescent="0.2"/>
    <row r="22021" x14ac:dyDescent="0.2"/>
    <row r="22022" x14ac:dyDescent="0.2"/>
    <row r="22023" x14ac:dyDescent="0.2"/>
    <row r="22024" x14ac:dyDescent="0.2"/>
    <row r="22025" x14ac:dyDescent="0.2"/>
    <row r="22026" x14ac:dyDescent="0.2"/>
    <row r="22027" x14ac:dyDescent="0.2"/>
    <row r="22028" x14ac:dyDescent="0.2"/>
    <row r="22029" x14ac:dyDescent="0.2"/>
    <row r="22030" x14ac:dyDescent="0.2"/>
    <row r="22031" x14ac:dyDescent="0.2"/>
    <row r="22032" x14ac:dyDescent="0.2"/>
    <row r="22033" x14ac:dyDescent="0.2"/>
    <row r="22034" x14ac:dyDescent="0.2"/>
    <row r="22035" x14ac:dyDescent="0.2"/>
    <row r="22036" x14ac:dyDescent="0.2"/>
    <row r="22037" x14ac:dyDescent="0.2"/>
    <row r="22038" x14ac:dyDescent="0.2"/>
    <row r="22039" x14ac:dyDescent="0.2"/>
    <row r="22040" x14ac:dyDescent="0.2"/>
    <row r="22041" x14ac:dyDescent="0.2"/>
    <row r="22042" x14ac:dyDescent="0.2"/>
    <row r="22043" x14ac:dyDescent="0.2"/>
    <row r="22044" x14ac:dyDescent="0.2"/>
    <row r="22045" x14ac:dyDescent="0.2"/>
    <row r="22046" x14ac:dyDescent="0.2"/>
    <row r="22047" x14ac:dyDescent="0.2"/>
    <row r="22048" x14ac:dyDescent="0.2"/>
    <row r="22049" x14ac:dyDescent="0.2"/>
    <row r="22050" x14ac:dyDescent="0.2"/>
    <row r="22051" x14ac:dyDescent="0.2"/>
    <row r="22052" x14ac:dyDescent="0.2"/>
    <row r="22053" x14ac:dyDescent="0.2"/>
    <row r="22054" x14ac:dyDescent="0.2"/>
    <row r="22055" x14ac:dyDescent="0.2"/>
    <row r="22056" x14ac:dyDescent="0.2"/>
    <row r="22057" x14ac:dyDescent="0.2"/>
    <row r="22058" x14ac:dyDescent="0.2"/>
    <row r="22059" x14ac:dyDescent="0.2"/>
    <row r="22060" x14ac:dyDescent="0.2"/>
    <row r="22061" x14ac:dyDescent="0.2"/>
    <row r="22062" x14ac:dyDescent="0.2"/>
    <row r="22063" x14ac:dyDescent="0.2"/>
    <row r="22064" x14ac:dyDescent="0.2"/>
    <row r="22065" x14ac:dyDescent="0.2"/>
    <row r="22066" x14ac:dyDescent="0.2"/>
    <row r="22067" x14ac:dyDescent="0.2"/>
    <row r="22068" x14ac:dyDescent="0.2"/>
    <row r="22069" x14ac:dyDescent="0.2"/>
    <row r="22070" x14ac:dyDescent="0.2"/>
    <row r="22071" x14ac:dyDescent="0.2"/>
    <row r="22072" x14ac:dyDescent="0.2"/>
    <row r="22073" x14ac:dyDescent="0.2"/>
    <row r="22074" x14ac:dyDescent="0.2"/>
    <row r="22075" x14ac:dyDescent="0.2"/>
    <row r="22076" x14ac:dyDescent="0.2"/>
    <row r="22077" x14ac:dyDescent="0.2"/>
    <row r="22078" x14ac:dyDescent="0.2"/>
    <row r="22079" x14ac:dyDescent="0.2"/>
    <row r="22080" x14ac:dyDescent="0.2"/>
    <row r="22081" x14ac:dyDescent="0.2"/>
    <row r="22082" x14ac:dyDescent="0.2"/>
    <row r="22083" x14ac:dyDescent="0.2"/>
    <row r="22084" x14ac:dyDescent="0.2"/>
    <row r="22085" x14ac:dyDescent="0.2"/>
    <row r="22086" x14ac:dyDescent="0.2"/>
    <row r="22087" x14ac:dyDescent="0.2"/>
    <row r="22088" x14ac:dyDescent="0.2"/>
    <row r="22089" x14ac:dyDescent="0.2"/>
    <row r="22090" x14ac:dyDescent="0.2"/>
    <row r="22091" x14ac:dyDescent="0.2"/>
    <row r="22092" x14ac:dyDescent="0.2"/>
    <row r="22093" x14ac:dyDescent="0.2"/>
    <row r="22094" x14ac:dyDescent="0.2"/>
    <row r="22095" x14ac:dyDescent="0.2"/>
    <row r="22096" x14ac:dyDescent="0.2"/>
    <row r="22097" x14ac:dyDescent="0.2"/>
    <row r="22098" x14ac:dyDescent="0.2"/>
    <row r="22099" x14ac:dyDescent="0.2"/>
    <row r="22100" x14ac:dyDescent="0.2"/>
    <row r="22101" x14ac:dyDescent="0.2"/>
    <row r="22102" x14ac:dyDescent="0.2"/>
    <row r="22103" x14ac:dyDescent="0.2"/>
    <row r="22104" x14ac:dyDescent="0.2"/>
    <row r="22105" x14ac:dyDescent="0.2"/>
    <row r="22106" x14ac:dyDescent="0.2"/>
    <row r="22107" x14ac:dyDescent="0.2"/>
    <row r="22108" x14ac:dyDescent="0.2"/>
    <row r="22109" x14ac:dyDescent="0.2"/>
    <row r="22110" x14ac:dyDescent="0.2"/>
    <row r="22111" x14ac:dyDescent="0.2"/>
    <row r="22112" x14ac:dyDescent="0.2"/>
    <row r="22113" x14ac:dyDescent="0.2"/>
    <row r="22114" x14ac:dyDescent="0.2"/>
    <row r="22115" x14ac:dyDescent="0.2"/>
    <row r="22116" x14ac:dyDescent="0.2"/>
    <row r="22117" x14ac:dyDescent="0.2"/>
    <row r="22118" x14ac:dyDescent="0.2"/>
    <row r="22119" x14ac:dyDescent="0.2"/>
    <row r="22120" x14ac:dyDescent="0.2"/>
    <row r="22121" x14ac:dyDescent="0.2"/>
    <row r="22122" x14ac:dyDescent="0.2"/>
    <row r="22123" x14ac:dyDescent="0.2"/>
    <row r="22124" x14ac:dyDescent="0.2"/>
    <row r="22125" x14ac:dyDescent="0.2"/>
    <row r="22126" x14ac:dyDescent="0.2"/>
    <row r="22127" x14ac:dyDescent="0.2"/>
    <row r="22128" x14ac:dyDescent="0.2"/>
    <row r="22129" x14ac:dyDescent="0.2"/>
    <row r="22130" x14ac:dyDescent="0.2"/>
    <row r="22131" x14ac:dyDescent="0.2"/>
    <row r="22132" x14ac:dyDescent="0.2"/>
    <row r="22133" x14ac:dyDescent="0.2"/>
    <row r="22134" x14ac:dyDescent="0.2"/>
    <row r="22135" x14ac:dyDescent="0.2"/>
    <row r="22136" x14ac:dyDescent="0.2"/>
    <row r="22137" x14ac:dyDescent="0.2"/>
    <row r="22138" x14ac:dyDescent="0.2"/>
    <row r="22139" x14ac:dyDescent="0.2"/>
    <row r="22140" x14ac:dyDescent="0.2"/>
    <row r="22141" x14ac:dyDescent="0.2"/>
    <row r="22142" x14ac:dyDescent="0.2"/>
    <row r="22143" x14ac:dyDescent="0.2"/>
    <row r="22144" x14ac:dyDescent="0.2"/>
    <row r="22145" x14ac:dyDescent="0.2"/>
    <row r="22146" x14ac:dyDescent="0.2"/>
    <row r="22147" x14ac:dyDescent="0.2"/>
    <row r="22148" x14ac:dyDescent="0.2"/>
    <row r="22149" x14ac:dyDescent="0.2"/>
    <row r="22150" x14ac:dyDescent="0.2"/>
    <row r="22151" x14ac:dyDescent="0.2"/>
    <row r="22152" x14ac:dyDescent="0.2"/>
    <row r="22153" x14ac:dyDescent="0.2"/>
    <row r="22154" x14ac:dyDescent="0.2"/>
    <row r="22155" x14ac:dyDescent="0.2"/>
    <row r="22156" x14ac:dyDescent="0.2"/>
    <row r="22157" x14ac:dyDescent="0.2"/>
    <row r="22158" x14ac:dyDescent="0.2"/>
    <row r="22159" x14ac:dyDescent="0.2"/>
    <row r="22160" x14ac:dyDescent="0.2"/>
    <row r="22161" x14ac:dyDescent="0.2"/>
    <row r="22162" x14ac:dyDescent="0.2"/>
    <row r="22163" x14ac:dyDescent="0.2"/>
    <row r="22164" x14ac:dyDescent="0.2"/>
    <row r="22165" x14ac:dyDescent="0.2"/>
    <row r="22166" x14ac:dyDescent="0.2"/>
    <row r="22167" x14ac:dyDescent="0.2"/>
    <row r="22168" x14ac:dyDescent="0.2"/>
    <row r="22169" x14ac:dyDescent="0.2"/>
    <row r="22170" x14ac:dyDescent="0.2"/>
    <row r="22171" x14ac:dyDescent="0.2"/>
    <row r="22172" x14ac:dyDescent="0.2"/>
    <row r="22173" x14ac:dyDescent="0.2"/>
    <row r="22174" x14ac:dyDescent="0.2"/>
    <row r="22175" x14ac:dyDescent="0.2"/>
    <row r="22176" x14ac:dyDescent="0.2"/>
    <row r="22177" x14ac:dyDescent="0.2"/>
    <row r="22178" x14ac:dyDescent="0.2"/>
    <row r="22179" x14ac:dyDescent="0.2"/>
    <row r="22180" x14ac:dyDescent="0.2"/>
    <row r="22181" x14ac:dyDescent="0.2"/>
    <row r="22182" x14ac:dyDescent="0.2"/>
    <row r="22183" x14ac:dyDescent="0.2"/>
    <row r="22184" x14ac:dyDescent="0.2"/>
    <row r="22185" x14ac:dyDescent="0.2"/>
    <row r="22186" x14ac:dyDescent="0.2"/>
    <row r="22187" x14ac:dyDescent="0.2"/>
    <row r="22188" x14ac:dyDescent="0.2"/>
    <row r="22189" x14ac:dyDescent="0.2"/>
    <row r="22190" x14ac:dyDescent="0.2"/>
    <row r="22191" x14ac:dyDescent="0.2"/>
    <row r="22192" x14ac:dyDescent="0.2"/>
    <row r="22193" x14ac:dyDescent="0.2"/>
    <row r="22194" x14ac:dyDescent="0.2"/>
    <row r="22195" x14ac:dyDescent="0.2"/>
    <row r="22196" x14ac:dyDescent="0.2"/>
    <row r="22197" x14ac:dyDescent="0.2"/>
    <row r="22198" x14ac:dyDescent="0.2"/>
    <row r="22199" x14ac:dyDescent="0.2"/>
    <row r="22200" x14ac:dyDescent="0.2"/>
    <row r="22201" x14ac:dyDescent="0.2"/>
    <row r="22202" x14ac:dyDescent="0.2"/>
    <row r="22203" x14ac:dyDescent="0.2"/>
    <row r="22204" x14ac:dyDescent="0.2"/>
    <row r="22205" x14ac:dyDescent="0.2"/>
    <row r="22206" x14ac:dyDescent="0.2"/>
    <row r="22207" x14ac:dyDescent="0.2"/>
    <row r="22208" x14ac:dyDescent="0.2"/>
    <row r="22209" x14ac:dyDescent="0.2"/>
    <row r="22210" x14ac:dyDescent="0.2"/>
    <row r="22211" x14ac:dyDescent="0.2"/>
    <row r="22212" x14ac:dyDescent="0.2"/>
    <row r="22213" x14ac:dyDescent="0.2"/>
    <row r="22214" x14ac:dyDescent="0.2"/>
    <row r="22215" x14ac:dyDescent="0.2"/>
    <row r="22216" x14ac:dyDescent="0.2"/>
    <row r="22217" x14ac:dyDescent="0.2"/>
    <row r="22218" x14ac:dyDescent="0.2"/>
    <row r="22219" x14ac:dyDescent="0.2"/>
    <row r="22220" x14ac:dyDescent="0.2"/>
    <row r="22221" x14ac:dyDescent="0.2"/>
    <row r="22222" x14ac:dyDescent="0.2"/>
    <row r="22223" x14ac:dyDescent="0.2"/>
    <row r="22224" x14ac:dyDescent="0.2"/>
    <row r="22225" x14ac:dyDescent="0.2"/>
    <row r="22226" x14ac:dyDescent="0.2"/>
    <row r="22227" x14ac:dyDescent="0.2"/>
    <row r="22228" x14ac:dyDescent="0.2"/>
    <row r="22229" x14ac:dyDescent="0.2"/>
    <row r="22230" x14ac:dyDescent="0.2"/>
    <row r="22231" x14ac:dyDescent="0.2"/>
    <row r="22232" x14ac:dyDescent="0.2"/>
    <row r="22233" x14ac:dyDescent="0.2"/>
    <row r="22234" x14ac:dyDescent="0.2"/>
    <row r="22235" x14ac:dyDescent="0.2"/>
    <row r="22236" x14ac:dyDescent="0.2"/>
    <row r="22237" x14ac:dyDescent="0.2"/>
    <row r="22238" x14ac:dyDescent="0.2"/>
    <row r="22239" x14ac:dyDescent="0.2"/>
    <row r="22240" x14ac:dyDescent="0.2"/>
    <row r="22241" x14ac:dyDescent="0.2"/>
    <row r="22242" x14ac:dyDescent="0.2"/>
    <row r="22243" x14ac:dyDescent="0.2"/>
    <row r="22244" x14ac:dyDescent="0.2"/>
    <row r="22245" x14ac:dyDescent="0.2"/>
    <row r="22246" x14ac:dyDescent="0.2"/>
    <row r="22247" x14ac:dyDescent="0.2"/>
    <row r="22248" x14ac:dyDescent="0.2"/>
    <row r="22249" x14ac:dyDescent="0.2"/>
    <row r="22250" x14ac:dyDescent="0.2"/>
    <row r="22251" x14ac:dyDescent="0.2"/>
    <row r="22252" x14ac:dyDescent="0.2"/>
    <row r="22253" x14ac:dyDescent="0.2"/>
    <row r="22254" x14ac:dyDescent="0.2"/>
    <row r="22255" x14ac:dyDescent="0.2"/>
    <row r="22256" x14ac:dyDescent="0.2"/>
    <row r="22257" x14ac:dyDescent="0.2"/>
    <row r="22258" x14ac:dyDescent="0.2"/>
    <row r="22259" x14ac:dyDescent="0.2"/>
    <row r="22260" x14ac:dyDescent="0.2"/>
    <row r="22261" x14ac:dyDescent="0.2"/>
    <row r="22262" x14ac:dyDescent="0.2"/>
    <row r="22263" x14ac:dyDescent="0.2"/>
    <row r="22264" x14ac:dyDescent="0.2"/>
    <row r="22265" x14ac:dyDescent="0.2"/>
    <row r="22266" x14ac:dyDescent="0.2"/>
    <row r="22267" x14ac:dyDescent="0.2"/>
    <row r="22268" x14ac:dyDescent="0.2"/>
    <row r="22269" x14ac:dyDescent="0.2"/>
    <row r="22270" x14ac:dyDescent="0.2"/>
    <row r="22271" x14ac:dyDescent="0.2"/>
    <row r="22272" x14ac:dyDescent="0.2"/>
    <row r="22273" x14ac:dyDescent="0.2"/>
    <row r="22274" x14ac:dyDescent="0.2"/>
    <row r="22275" x14ac:dyDescent="0.2"/>
    <row r="22276" x14ac:dyDescent="0.2"/>
    <row r="22277" x14ac:dyDescent="0.2"/>
    <row r="22278" x14ac:dyDescent="0.2"/>
    <row r="22279" x14ac:dyDescent="0.2"/>
    <row r="22280" x14ac:dyDescent="0.2"/>
    <row r="22281" x14ac:dyDescent="0.2"/>
    <row r="22282" x14ac:dyDescent="0.2"/>
    <row r="22283" x14ac:dyDescent="0.2"/>
    <row r="22284" x14ac:dyDescent="0.2"/>
    <row r="22285" x14ac:dyDescent="0.2"/>
    <row r="22286" x14ac:dyDescent="0.2"/>
    <row r="22287" x14ac:dyDescent="0.2"/>
    <row r="22288" x14ac:dyDescent="0.2"/>
    <row r="22289" x14ac:dyDescent="0.2"/>
    <row r="22290" x14ac:dyDescent="0.2"/>
    <row r="22291" x14ac:dyDescent="0.2"/>
    <row r="22292" x14ac:dyDescent="0.2"/>
    <row r="22293" x14ac:dyDescent="0.2"/>
    <row r="22294" x14ac:dyDescent="0.2"/>
    <row r="22295" x14ac:dyDescent="0.2"/>
    <row r="22296" x14ac:dyDescent="0.2"/>
    <row r="22297" x14ac:dyDescent="0.2"/>
    <row r="22298" x14ac:dyDescent="0.2"/>
    <row r="22299" x14ac:dyDescent="0.2"/>
    <row r="22300" x14ac:dyDescent="0.2"/>
    <row r="22301" x14ac:dyDescent="0.2"/>
    <row r="22302" x14ac:dyDescent="0.2"/>
    <row r="22303" x14ac:dyDescent="0.2"/>
    <row r="22304" x14ac:dyDescent="0.2"/>
    <row r="22305" x14ac:dyDescent="0.2"/>
    <row r="22306" x14ac:dyDescent="0.2"/>
    <row r="22307" x14ac:dyDescent="0.2"/>
    <row r="22308" x14ac:dyDescent="0.2"/>
    <row r="22309" x14ac:dyDescent="0.2"/>
    <row r="22310" x14ac:dyDescent="0.2"/>
    <row r="22311" x14ac:dyDescent="0.2"/>
    <row r="22312" x14ac:dyDescent="0.2"/>
    <row r="22313" x14ac:dyDescent="0.2"/>
    <row r="22314" x14ac:dyDescent="0.2"/>
    <row r="22315" x14ac:dyDescent="0.2"/>
    <row r="22316" x14ac:dyDescent="0.2"/>
    <row r="22317" x14ac:dyDescent="0.2"/>
    <row r="22318" x14ac:dyDescent="0.2"/>
    <row r="22319" x14ac:dyDescent="0.2"/>
    <row r="22320" x14ac:dyDescent="0.2"/>
    <row r="22321" x14ac:dyDescent="0.2"/>
    <row r="22322" x14ac:dyDescent="0.2"/>
    <row r="22323" x14ac:dyDescent="0.2"/>
    <row r="22324" x14ac:dyDescent="0.2"/>
    <row r="22325" x14ac:dyDescent="0.2"/>
    <row r="22326" x14ac:dyDescent="0.2"/>
    <row r="22327" x14ac:dyDescent="0.2"/>
    <row r="22328" x14ac:dyDescent="0.2"/>
    <row r="22329" x14ac:dyDescent="0.2"/>
    <row r="22330" x14ac:dyDescent="0.2"/>
    <row r="22331" x14ac:dyDescent="0.2"/>
    <row r="22332" x14ac:dyDescent="0.2"/>
    <row r="22333" x14ac:dyDescent="0.2"/>
    <row r="22334" x14ac:dyDescent="0.2"/>
    <row r="22335" x14ac:dyDescent="0.2"/>
    <row r="22336" x14ac:dyDescent="0.2"/>
    <row r="22337" x14ac:dyDescent="0.2"/>
    <row r="22338" x14ac:dyDescent="0.2"/>
    <row r="22339" x14ac:dyDescent="0.2"/>
    <row r="22340" x14ac:dyDescent="0.2"/>
    <row r="22341" x14ac:dyDescent="0.2"/>
    <row r="22342" x14ac:dyDescent="0.2"/>
    <row r="22343" x14ac:dyDescent="0.2"/>
    <row r="22344" x14ac:dyDescent="0.2"/>
    <row r="22345" x14ac:dyDescent="0.2"/>
    <row r="22346" x14ac:dyDescent="0.2"/>
    <row r="22347" x14ac:dyDescent="0.2"/>
    <row r="22348" x14ac:dyDescent="0.2"/>
    <row r="22349" x14ac:dyDescent="0.2"/>
    <row r="22350" x14ac:dyDescent="0.2"/>
    <row r="22351" x14ac:dyDescent="0.2"/>
    <row r="22352" x14ac:dyDescent="0.2"/>
    <row r="22353" x14ac:dyDescent="0.2"/>
    <row r="22354" x14ac:dyDescent="0.2"/>
    <row r="22355" x14ac:dyDescent="0.2"/>
    <row r="22356" x14ac:dyDescent="0.2"/>
    <row r="22357" x14ac:dyDescent="0.2"/>
    <row r="22358" x14ac:dyDescent="0.2"/>
    <row r="22359" x14ac:dyDescent="0.2"/>
    <row r="22360" x14ac:dyDescent="0.2"/>
    <row r="22361" x14ac:dyDescent="0.2"/>
    <row r="22362" x14ac:dyDescent="0.2"/>
    <row r="22363" x14ac:dyDescent="0.2"/>
    <row r="22364" x14ac:dyDescent="0.2"/>
    <row r="22365" x14ac:dyDescent="0.2"/>
    <row r="22366" x14ac:dyDescent="0.2"/>
    <row r="22367" x14ac:dyDescent="0.2"/>
    <row r="22368" x14ac:dyDescent="0.2"/>
    <row r="22369" x14ac:dyDescent="0.2"/>
    <row r="22370" x14ac:dyDescent="0.2"/>
    <row r="22371" x14ac:dyDescent="0.2"/>
    <row r="22372" x14ac:dyDescent="0.2"/>
    <row r="22373" x14ac:dyDescent="0.2"/>
    <row r="22374" x14ac:dyDescent="0.2"/>
    <row r="22375" x14ac:dyDescent="0.2"/>
    <row r="22376" x14ac:dyDescent="0.2"/>
    <row r="22377" x14ac:dyDescent="0.2"/>
    <row r="22378" x14ac:dyDescent="0.2"/>
    <row r="22379" x14ac:dyDescent="0.2"/>
    <row r="22380" x14ac:dyDescent="0.2"/>
    <row r="22381" x14ac:dyDescent="0.2"/>
    <row r="22382" x14ac:dyDescent="0.2"/>
    <row r="22383" x14ac:dyDescent="0.2"/>
    <row r="22384" x14ac:dyDescent="0.2"/>
    <row r="22385" x14ac:dyDescent="0.2"/>
    <row r="22386" x14ac:dyDescent="0.2"/>
    <row r="22387" x14ac:dyDescent="0.2"/>
    <row r="22388" x14ac:dyDescent="0.2"/>
    <row r="22389" x14ac:dyDescent="0.2"/>
    <row r="22390" x14ac:dyDescent="0.2"/>
    <row r="22391" x14ac:dyDescent="0.2"/>
    <row r="22392" x14ac:dyDescent="0.2"/>
    <row r="22393" x14ac:dyDescent="0.2"/>
    <row r="22394" x14ac:dyDescent="0.2"/>
    <row r="22395" x14ac:dyDescent="0.2"/>
    <row r="22396" x14ac:dyDescent="0.2"/>
    <row r="22397" x14ac:dyDescent="0.2"/>
    <row r="22398" x14ac:dyDescent="0.2"/>
    <row r="22399" x14ac:dyDescent="0.2"/>
    <row r="22400" x14ac:dyDescent="0.2"/>
    <row r="22401" x14ac:dyDescent="0.2"/>
    <row r="22402" x14ac:dyDescent="0.2"/>
    <row r="22403" x14ac:dyDescent="0.2"/>
    <row r="22404" x14ac:dyDescent="0.2"/>
    <row r="22405" x14ac:dyDescent="0.2"/>
    <row r="22406" x14ac:dyDescent="0.2"/>
    <row r="22407" x14ac:dyDescent="0.2"/>
    <row r="22408" x14ac:dyDescent="0.2"/>
    <row r="22409" x14ac:dyDescent="0.2"/>
    <row r="22410" x14ac:dyDescent="0.2"/>
    <row r="22411" x14ac:dyDescent="0.2"/>
    <row r="22412" x14ac:dyDescent="0.2"/>
    <row r="22413" x14ac:dyDescent="0.2"/>
    <row r="22414" x14ac:dyDescent="0.2"/>
    <row r="22415" x14ac:dyDescent="0.2"/>
    <row r="22416" x14ac:dyDescent="0.2"/>
    <row r="22417" x14ac:dyDescent="0.2"/>
    <row r="22418" x14ac:dyDescent="0.2"/>
    <row r="22419" x14ac:dyDescent="0.2"/>
    <row r="22420" x14ac:dyDescent="0.2"/>
    <row r="22421" x14ac:dyDescent="0.2"/>
    <row r="22422" x14ac:dyDescent="0.2"/>
    <row r="22423" x14ac:dyDescent="0.2"/>
    <row r="22424" x14ac:dyDescent="0.2"/>
    <row r="22425" x14ac:dyDescent="0.2"/>
    <row r="22426" x14ac:dyDescent="0.2"/>
    <row r="22427" x14ac:dyDescent="0.2"/>
    <row r="22428" x14ac:dyDescent="0.2"/>
    <row r="22429" x14ac:dyDescent="0.2"/>
    <row r="22430" x14ac:dyDescent="0.2"/>
    <row r="22431" x14ac:dyDescent="0.2"/>
    <row r="22432" x14ac:dyDescent="0.2"/>
    <row r="22433" x14ac:dyDescent="0.2"/>
    <row r="22434" x14ac:dyDescent="0.2"/>
    <row r="22435" x14ac:dyDescent="0.2"/>
    <row r="22436" x14ac:dyDescent="0.2"/>
    <row r="22437" x14ac:dyDescent="0.2"/>
    <row r="22438" x14ac:dyDescent="0.2"/>
    <row r="22439" x14ac:dyDescent="0.2"/>
    <row r="22440" x14ac:dyDescent="0.2"/>
    <row r="22441" x14ac:dyDescent="0.2"/>
    <row r="22442" x14ac:dyDescent="0.2"/>
    <row r="22443" x14ac:dyDescent="0.2"/>
    <row r="22444" x14ac:dyDescent="0.2"/>
    <row r="22445" x14ac:dyDescent="0.2"/>
    <row r="22446" x14ac:dyDescent="0.2"/>
    <row r="22447" x14ac:dyDescent="0.2"/>
    <row r="22448" x14ac:dyDescent="0.2"/>
    <row r="22449" x14ac:dyDescent="0.2"/>
    <row r="22450" x14ac:dyDescent="0.2"/>
    <row r="22451" x14ac:dyDescent="0.2"/>
    <row r="22452" x14ac:dyDescent="0.2"/>
    <row r="22453" x14ac:dyDescent="0.2"/>
    <row r="22454" x14ac:dyDescent="0.2"/>
    <row r="22455" x14ac:dyDescent="0.2"/>
    <row r="22456" x14ac:dyDescent="0.2"/>
    <row r="22457" x14ac:dyDescent="0.2"/>
    <row r="22458" x14ac:dyDescent="0.2"/>
    <row r="22459" x14ac:dyDescent="0.2"/>
    <row r="22460" x14ac:dyDescent="0.2"/>
    <row r="22461" x14ac:dyDescent="0.2"/>
    <row r="22462" x14ac:dyDescent="0.2"/>
    <row r="22463" x14ac:dyDescent="0.2"/>
    <row r="22464" x14ac:dyDescent="0.2"/>
    <row r="22465" x14ac:dyDescent="0.2"/>
    <row r="22466" x14ac:dyDescent="0.2"/>
    <row r="22467" x14ac:dyDescent="0.2"/>
    <row r="22468" x14ac:dyDescent="0.2"/>
    <row r="22469" x14ac:dyDescent="0.2"/>
    <row r="22470" x14ac:dyDescent="0.2"/>
    <row r="22471" x14ac:dyDescent="0.2"/>
    <row r="22472" x14ac:dyDescent="0.2"/>
    <row r="22473" x14ac:dyDescent="0.2"/>
    <row r="22474" x14ac:dyDescent="0.2"/>
    <row r="22475" x14ac:dyDescent="0.2"/>
    <row r="22476" x14ac:dyDescent="0.2"/>
    <row r="22477" x14ac:dyDescent="0.2"/>
    <row r="22478" x14ac:dyDescent="0.2"/>
    <row r="22479" x14ac:dyDescent="0.2"/>
    <row r="22480" x14ac:dyDescent="0.2"/>
    <row r="22481" x14ac:dyDescent="0.2"/>
    <row r="22482" x14ac:dyDescent="0.2"/>
    <row r="22483" x14ac:dyDescent="0.2"/>
    <row r="22484" x14ac:dyDescent="0.2"/>
    <row r="22485" x14ac:dyDescent="0.2"/>
    <row r="22486" x14ac:dyDescent="0.2"/>
    <row r="22487" x14ac:dyDescent="0.2"/>
    <row r="22488" x14ac:dyDescent="0.2"/>
    <row r="22489" x14ac:dyDescent="0.2"/>
    <row r="22490" x14ac:dyDescent="0.2"/>
    <row r="22491" x14ac:dyDescent="0.2"/>
    <row r="22492" x14ac:dyDescent="0.2"/>
    <row r="22493" x14ac:dyDescent="0.2"/>
    <row r="22494" x14ac:dyDescent="0.2"/>
    <row r="22495" x14ac:dyDescent="0.2"/>
    <row r="22496" x14ac:dyDescent="0.2"/>
    <row r="22497" x14ac:dyDescent="0.2"/>
    <row r="22498" x14ac:dyDescent="0.2"/>
    <row r="22499" x14ac:dyDescent="0.2"/>
    <row r="22500" x14ac:dyDescent="0.2"/>
    <row r="22501" x14ac:dyDescent="0.2"/>
    <row r="22502" x14ac:dyDescent="0.2"/>
    <row r="22503" x14ac:dyDescent="0.2"/>
    <row r="22504" x14ac:dyDescent="0.2"/>
    <row r="22505" x14ac:dyDescent="0.2"/>
    <row r="22506" x14ac:dyDescent="0.2"/>
    <row r="22507" x14ac:dyDescent="0.2"/>
    <row r="22508" x14ac:dyDescent="0.2"/>
    <row r="22509" x14ac:dyDescent="0.2"/>
    <row r="22510" x14ac:dyDescent="0.2"/>
    <row r="22511" x14ac:dyDescent="0.2"/>
    <row r="22512" x14ac:dyDescent="0.2"/>
    <row r="22513" x14ac:dyDescent="0.2"/>
    <row r="22514" x14ac:dyDescent="0.2"/>
    <row r="22515" x14ac:dyDescent="0.2"/>
    <row r="22516" x14ac:dyDescent="0.2"/>
    <row r="22517" x14ac:dyDescent="0.2"/>
    <row r="22518" x14ac:dyDescent="0.2"/>
    <row r="22519" x14ac:dyDescent="0.2"/>
    <row r="22520" x14ac:dyDescent="0.2"/>
    <row r="22521" x14ac:dyDescent="0.2"/>
    <row r="22522" x14ac:dyDescent="0.2"/>
    <row r="22523" x14ac:dyDescent="0.2"/>
    <row r="22524" x14ac:dyDescent="0.2"/>
    <row r="22525" x14ac:dyDescent="0.2"/>
    <row r="22526" x14ac:dyDescent="0.2"/>
    <row r="22527" x14ac:dyDescent="0.2"/>
    <row r="22528" x14ac:dyDescent="0.2"/>
    <row r="22529" x14ac:dyDescent="0.2"/>
    <row r="22530" x14ac:dyDescent="0.2"/>
    <row r="22531" x14ac:dyDescent="0.2"/>
    <row r="22532" x14ac:dyDescent="0.2"/>
    <row r="22533" x14ac:dyDescent="0.2"/>
    <row r="22534" x14ac:dyDescent="0.2"/>
    <row r="22535" x14ac:dyDescent="0.2"/>
    <row r="22536" x14ac:dyDescent="0.2"/>
    <row r="22537" x14ac:dyDescent="0.2"/>
    <row r="22538" x14ac:dyDescent="0.2"/>
    <row r="22539" x14ac:dyDescent="0.2"/>
    <row r="22540" x14ac:dyDescent="0.2"/>
    <row r="22541" x14ac:dyDescent="0.2"/>
    <row r="22542" x14ac:dyDescent="0.2"/>
    <row r="22543" x14ac:dyDescent="0.2"/>
    <row r="22544" x14ac:dyDescent="0.2"/>
    <row r="22545" x14ac:dyDescent="0.2"/>
    <row r="22546" x14ac:dyDescent="0.2"/>
    <row r="22547" x14ac:dyDescent="0.2"/>
    <row r="22548" x14ac:dyDescent="0.2"/>
    <row r="22549" x14ac:dyDescent="0.2"/>
    <row r="22550" x14ac:dyDescent="0.2"/>
    <row r="22551" x14ac:dyDescent="0.2"/>
    <row r="22552" x14ac:dyDescent="0.2"/>
    <row r="22553" x14ac:dyDescent="0.2"/>
    <row r="22554" x14ac:dyDescent="0.2"/>
    <row r="22555" x14ac:dyDescent="0.2"/>
    <row r="22556" x14ac:dyDescent="0.2"/>
    <row r="22557" x14ac:dyDescent="0.2"/>
    <row r="22558" x14ac:dyDescent="0.2"/>
    <row r="22559" x14ac:dyDescent="0.2"/>
    <row r="22560" x14ac:dyDescent="0.2"/>
    <row r="22561" x14ac:dyDescent="0.2"/>
    <row r="22562" x14ac:dyDescent="0.2"/>
    <row r="22563" x14ac:dyDescent="0.2"/>
    <row r="22564" x14ac:dyDescent="0.2"/>
    <row r="22565" x14ac:dyDescent="0.2"/>
    <row r="22566" x14ac:dyDescent="0.2"/>
    <row r="22567" x14ac:dyDescent="0.2"/>
    <row r="22568" x14ac:dyDescent="0.2"/>
    <row r="22569" x14ac:dyDescent="0.2"/>
    <row r="22570" x14ac:dyDescent="0.2"/>
    <row r="22571" x14ac:dyDescent="0.2"/>
    <row r="22572" x14ac:dyDescent="0.2"/>
    <row r="22573" x14ac:dyDescent="0.2"/>
    <row r="22574" x14ac:dyDescent="0.2"/>
    <row r="22575" x14ac:dyDescent="0.2"/>
    <row r="22576" x14ac:dyDescent="0.2"/>
    <row r="22577" x14ac:dyDescent="0.2"/>
    <row r="22578" x14ac:dyDescent="0.2"/>
    <row r="22579" x14ac:dyDescent="0.2"/>
    <row r="22580" x14ac:dyDescent="0.2"/>
    <row r="22581" x14ac:dyDescent="0.2"/>
    <row r="22582" x14ac:dyDescent="0.2"/>
    <row r="22583" x14ac:dyDescent="0.2"/>
    <row r="22584" x14ac:dyDescent="0.2"/>
    <row r="22585" x14ac:dyDescent="0.2"/>
    <row r="22586" x14ac:dyDescent="0.2"/>
    <row r="22587" x14ac:dyDescent="0.2"/>
    <row r="22588" x14ac:dyDescent="0.2"/>
    <row r="22589" x14ac:dyDescent="0.2"/>
    <row r="22590" x14ac:dyDescent="0.2"/>
    <row r="22591" x14ac:dyDescent="0.2"/>
    <row r="22592" x14ac:dyDescent="0.2"/>
    <row r="22593" x14ac:dyDescent="0.2"/>
    <row r="22594" x14ac:dyDescent="0.2"/>
    <row r="22595" x14ac:dyDescent="0.2"/>
    <row r="22596" x14ac:dyDescent="0.2"/>
    <row r="22597" x14ac:dyDescent="0.2"/>
    <row r="22598" x14ac:dyDescent="0.2"/>
    <row r="22599" x14ac:dyDescent="0.2"/>
    <row r="22600" x14ac:dyDescent="0.2"/>
    <row r="22601" x14ac:dyDescent="0.2"/>
    <row r="22602" x14ac:dyDescent="0.2"/>
    <row r="22603" x14ac:dyDescent="0.2"/>
    <row r="22604" x14ac:dyDescent="0.2"/>
    <row r="22605" x14ac:dyDescent="0.2"/>
    <row r="22606" x14ac:dyDescent="0.2"/>
    <row r="22607" x14ac:dyDescent="0.2"/>
    <row r="22608" x14ac:dyDescent="0.2"/>
    <row r="22609" x14ac:dyDescent="0.2"/>
    <row r="22610" x14ac:dyDescent="0.2"/>
    <row r="22611" x14ac:dyDescent="0.2"/>
    <row r="22612" x14ac:dyDescent="0.2"/>
    <row r="22613" x14ac:dyDescent="0.2"/>
    <row r="22614" x14ac:dyDescent="0.2"/>
    <row r="22615" x14ac:dyDescent="0.2"/>
    <row r="22616" x14ac:dyDescent="0.2"/>
    <row r="22617" x14ac:dyDescent="0.2"/>
    <row r="22618" x14ac:dyDescent="0.2"/>
    <row r="22619" x14ac:dyDescent="0.2"/>
    <row r="22620" x14ac:dyDescent="0.2"/>
    <row r="22621" x14ac:dyDescent="0.2"/>
    <row r="22622" x14ac:dyDescent="0.2"/>
    <row r="22623" x14ac:dyDescent="0.2"/>
    <row r="22624" x14ac:dyDescent="0.2"/>
    <row r="22625" x14ac:dyDescent="0.2"/>
    <row r="22626" x14ac:dyDescent="0.2"/>
    <row r="22627" x14ac:dyDescent="0.2"/>
    <row r="22628" x14ac:dyDescent="0.2"/>
    <row r="22629" x14ac:dyDescent="0.2"/>
    <row r="22630" x14ac:dyDescent="0.2"/>
    <row r="22631" x14ac:dyDescent="0.2"/>
    <row r="22632" x14ac:dyDescent="0.2"/>
    <row r="22633" x14ac:dyDescent="0.2"/>
    <row r="22634" x14ac:dyDescent="0.2"/>
    <row r="22635" x14ac:dyDescent="0.2"/>
    <row r="22636" x14ac:dyDescent="0.2"/>
    <row r="22637" x14ac:dyDescent="0.2"/>
    <row r="22638" x14ac:dyDescent="0.2"/>
    <row r="22639" x14ac:dyDescent="0.2"/>
    <row r="22640" x14ac:dyDescent="0.2"/>
    <row r="22641" x14ac:dyDescent="0.2"/>
    <row r="22642" x14ac:dyDescent="0.2"/>
    <row r="22643" x14ac:dyDescent="0.2"/>
    <row r="22644" x14ac:dyDescent="0.2"/>
    <row r="22645" x14ac:dyDescent="0.2"/>
    <row r="22646" x14ac:dyDescent="0.2"/>
    <row r="22647" x14ac:dyDescent="0.2"/>
    <row r="22648" x14ac:dyDescent="0.2"/>
    <row r="22649" x14ac:dyDescent="0.2"/>
    <row r="22650" x14ac:dyDescent="0.2"/>
    <row r="22651" x14ac:dyDescent="0.2"/>
    <row r="22652" x14ac:dyDescent="0.2"/>
    <row r="22653" x14ac:dyDescent="0.2"/>
    <row r="22654" x14ac:dyDescent="0.2"/>
    <row r="22655" x14ac:dyDescent="0.2"/>
    <row r="22656" x14ac:dyDescent="0.2"/>
    <row r="22657" x14ac:dyDescent="0.2"/>
    <row r="22658" x14ac:dyDescent="0.2"/>
    <row r="22659" x14ac:dyDescent="0.2"/>
    <row r="22660" x14ac:dyDescent="0.2"/>
    <row r="22661" x14ac:dyDescent="0.2"/>
    <row r="22662" x14ac:dyDescent="0.2"/>
    <row r="22663" x14ac:dyDescent="0.2"/>
    <row r="22664" x14ac:dyDescent="0.2"/>
    <row r="22665" x14ac:dyDescent="0.2"/>
    <row r="22666" x14ac:dyDescent="0.2"/>
    <row r="22667" x14ac:dyDescent="0.2"/>
    <row r="22668" x14ac:dyDescent="0.2"/>
    <row r="22669" x14ac:dyDescent="0.2"/>
    <row r="22670" x14ac:dyDescent="0.2"/>
    <row r="22671" x14ac:dyDescent="0.2"/>
    <row r="22672" x14ac:dyDescent="0.2"/>
    <row r="22673" x14ac:dyDescent="0.2"/>
    <row r="22674" x14ac:dyDescent="0.2"/>
    <row r="22675" x14ac:dyDescent="0.2"/>
    <row r="22676" x14ac:dyDescent="0.2"/>
    <row r="22677" x14ac:dyDescent="0.2"/>
    <row r="22678" x14ac:dyDescent="0.2"/>
    <row r="22679" x14ac:dyDescent="0.2"/>
    <row r="22680" x14ac:dyDescent="0.2"/>
    <row r="22681" x14ac:dyDescent="0.2"/>
    <row r="22682" x14ac:dyDescent="0.2"/>
    <row r="22683" x14ac:dyDescent="0.2"/>
    <row r="22684" x14ac:dyDescent="0.2"/>
    <row r="22685" x14ac:dyDescent="0.2"/>
    <row r="22686" x14ac:dyDescent="0.2"/>
    <row r="22687" x14ac:dyDescent="0.2"/>
    <row r="22688" x14ac:dyDescent="0.2"/>
    <row r="22689" x14ac:dyDescent="0.2"/>
    <row r="22690" x14ac:dyDescent="0.2"/>
    <row r="22691" x14ac:dyDescent="0.2"/>
    <row r="22692" x14ac:dyDescent="0.2"/>
    <row r="22693" x14ac:dyDescent="0.2"/>
    <row r="22694" x14ac:dyDescent="0.2"/>
    <row r="22695" x14ac:dyDescent="0.2"/>
    <row r="22696" x14ac:dyDescent="0.2"/>
    <row r="22697" x14ac:dyDescent="0.2"/>
    <row r="22698" x14ac:dyDescent="0.2"/>
    <row r="22699" x14ac:dyDescent="0.2"/>
    <row r="22700" x14ac:dyDescent="0.2"/>
    <row r="22701" x14ac:dyDescent="0.2"/>
    <row r="22702" x14ac:dyDescent="0.2"/>
    <row r="22703" x14ac:dyDescent="0.2"/>
    <row r="22704" x14ac:dyDescent="0.2"/>
    <row r="22705" x14ac:dyDescent="0.2"/>
    <row r="22706" x14ac:dyDescent="0.2"/>
    <row r="22707" x14ac:dyDescent="0.2"/>
    <row r="22708" x14ac:dyDescent="0.2"/>
    <row r="22709" x14ac:dyDescent="0.2"/>
    <row r="22710" x14ac:dyDescent="0.2"/>
    <row r="22711" x14ac:dyDescent="0.2"/>
    <row r="22712" x14ac:dyDescent="0.2"/>
    <row r="22713" x14ac:dyDescent="0.2"/>
    <row r="22714" x14ac:dyDescent="0.2"/>
    <row r="22715" x14ac:dyDescent="0.2"/>
    <row r="22716" x14ac:dyDescent="0.2"/>
    <row r="22717" x14ac:dyDescent="0.2"/>
    <row r="22718" x14ac:dyDescent="0.2"/>
    <row r="22719" x14ac:dyDescent="0.2"/>
    <row r="22720" x14ac:dyDescent="0.2"/>
    <row r="22721" x14ac:dyDescent="0.2"/>
    <row r="22722" x14ac:dyDescent="0.2"/>
    <row r="22723" x14ac:dyDescent="0.2"/>
    <row r="22724" x14ac:dyDescent="0.2"/>
    <row r="22725" x14ac:dyDescent="0.2"/>
    <row r="22726" x14ac:dyDescent="0.2"/>
    <row r="22727" x14ac:dyDescent="0.2"/>
    <row r="22728" x14ac:dyDescent="0.2"/>
    <row r="22729" x14ac:dyDescent="0.2"/>
    <row r="22730" x14ac:dyDescent="0.2"/>
    <row r="22731" x14ac:dyDescent="0.2"/>
    <row r="22732" x14ac:dyDescent="0.2"/>
    <row r="22733" x14ac:dyDescent="0.2"/>
    <row r="22734" x14ac:dyDescent="0.2"/>
    <row r="22735" x14ac:dyDescent="0.2"/>
    <row r="22736" x14ac:dyDescent="0.2"/>
    <row r="22737" x14ac:dyDescent="0.2"/>
    <row r="22738" x14ac:dyDescent="0.2"/>
    <row r="22739" x14ac:dyDescent="0.2"/>
    <row r="22740" x14ac:dyDescent="0.2"/>
    <row r="22741" x14ac:dyDescent="0.2"/>
    <row r="22742" x14ac:dyDescent="0.2"/>
    <row r="22743" x14ac:dyDescent="0.2"/>
    <row r="22744" x14ac:dyDescent="0.2"/>
    <row r="22745" x14ac:dyDescent="0.2"/>
    <row r="22746" x14ac:dyDescent="0.2"/>
    <row r="22747" x14ac:dyDescent="0.2"/>
    <row r="22748" x14ac:dyDescent="0.2"/>
    <row r="22749" x14ac:dyDescent="0.2"/>
    <row r="22750" x14ac:dyDescent="0.2"/>
    <row r="22751" x14ac:dyDescent="0.2"/>
    <row r="22752" x14ac:dyDescent="0.2"/>
    <row r="22753" x14ac:dyDescent="0.2"/>
    <row r="22754" x14ac:dyDescent="0.2"/>
    <row r="22755" x14ac:dyDescent="0.2"/>
    <row r="22756" x14ac:dyDescent="0.2"/>
    <row r="22757" x14ac:dyDescent="0.2"/>
    <row r="22758" x14ac:dyDescent="0.2"/>
    <row r="22759" x14ac:dyDescent="0.2"/>
    <row r="22760" x14ac:dyDescent="0.2"/>
    <row r="22761" x14ac:dyDescent="0.2"/>
    <row r="22762" x14ac:dyDescent="0.2"/>
    <row r="22763" x14ac:dyDescent="0.2"/>
    <row r="22764" x14ac:dyDescent="0.2"/>
    <row r="22765" x14ac:dyDescent="0.2"/>
    <row r="22766" x14ac:dyDescent="0.2"/>
    <row r="22767" x14ac:dyDescent="0.2"/>
    <row r="22768" x14ac:dyDescent="0.2"/>
    <row r="22769" x14ac:dyDescent="0.2"/>
    <row r="22770" x14ac:dyDescent="0.2"/>
    <row r="22771" x14ac:dyDescent="0.2"/>
    <row r="22772" x14ac:dyDescent="0.2"/>
    <row r="22773" x14ac:dyDescent="0.2"/>
    <row r="22774" x14ac:dyDescent="0.2"/>
    <row r="22775" x14ac:dyDescent="0.2"/>
    <row r="22776" x14ac:dyDescent="0.2"/>
    <row r="22777" x14ac:dyDescent="0.2"/>
    <row r="22778" x14ac:dyDescent="0.2"/>
    <row r="22779" x14ac:dyDescent="0.2"/>
    <row r="22780" x14ac:dyDescent="0.2"/>
    <row r="22781" x14ac:dyDescent="0.2"/>
    <row r="22782" x14ac:dyDescent="0.2"/>
    <row r="22783" x14ac:dyDescent="0.2"/>
    <row r="22784" x14ac:dyDescent="0.2"/>
    <row r="22785" x14ac:dyDescent="0.2"/>
    <row r="22786" x14ac:dyDescent="0.2"/>
    <row r="22787" x14ac:dyDescent="0.2"/>
    <row r="22788" x14ac:dyDescent="0.2"/>
    <row r="22789" x14ac:dyDescent="0.2"/>
    <row r="22790" x14ac:dyDescent="0.2"/>
    <row r="22791" x14ac:dyDescent="0.2"/>
    <row r="22792" x14ac:dyDescent="0.2"/>
    <row r="22793" x14ac:dyDescent="0.2"/>
    <row r="22794" x14ac:dyDescent="0.2"/>
    <row r="22795" x14ac:dyDescent="0.2"/>
    <row r="22796" x14ac:dyDescent="0.2"/>
    <row r="22797" x14ac:dyDescent="0.2"/>
    <row r="22798" x14ac:dyDescent="0.2"/>
    <row r="22799" x14ac:dyDescent="0.2"/>
    <row r="22800" x14ac:dyDescent="0.2"/>
    <row r="22801" x14ac:dyDescent="0.2"/>
    <row r="22802" x14ac:dyDescent="0.2"/>
    <row r="22803" x14ac:dyDescent="0.2"/>
    <row r="22804" x14ac:dyDescent="0.2"/>
    <row r="22805" x14ac:dyDescent="0.2"/>
    <row r="22806" x14ac:dyDescent="0.2"/>
    <row r="22807" x14ac:dyDescent="0.2"/>
    <row r="22808" x14ac:dyDescent="0.2"/>
    <row r="22809" x14ac:dyDescent="0.2"/>
    <row r="22810" x14ac:dyDescent="0.2"/>
    <row r="22811" x14ac:dyDescent="0.2"/>
    <row r="22812" x14ac:dyDescent="0.2"/>
    <row r="22813" x14ac:dyDescent="0.2"/>
    <row r="22814" x14ac:dyDescent="0.2"/>
    <row r="22815" x14ac:dyDescent="0.2"/>
    <row r="22816" x14ac:dyDescent="0.2"/>
    <row r="22817" x14ac:dyDescent="0.2"/>
    <row r="22818" x14ac:dyDescent="0.2"/>
    <row r="22819" x14ac:dyDescent="0.2"/>
    <row r="22820" x14ac:dyDescent="0.2"/>
    <row r="22821" x14ac:dyDescent="0.2"/>
    <row r="22822" x14ac:dyDescent="0.2"/>
    <row r="22823" x14ac:dyDescent="0.2"/>
    <row r="22824" x14ac:dyDescent="0.2"/>
    <row r="22825" x14ac:dyDescent="0.2"/>
    <row r="22826" x14ac:dyDescent="0.2"/>
    <row r="22827" x14ac:dyDescent="0.2"/>
    <row r="22828" x14ac:dyDescent="0.2"/>
    <row r="22829" x14ac:dyDescent="0.2"/>
    <row r="22830" x14ac:dyDescent="0.2"/>
    <row r="22831" x14ac:dyDescent="0.2"/>
    <row r="22832" x14ac:dyDescent="0.2"/>
    <row r="22833" x14ac:dyDescent="0.2"/>
    <row r="22834" x14ac:dyDescent="0.2"/>
    <row r="22835" x14ac:dyDescent="0.2"/>
    <row r="22836" x14ac:dyDescent="0.2"/>
    <row r="22837" x14ac:dyDescent="0.2"/>
    <row r="22838" x14ac:dyDescent="0.2"/>
    <row r="22839" x14ac:dyDescent="0.2"/>
    <row r="22840" x14ac:dyDescent="0.2"/>
    <row r="22841" x14ac:dyDescent="0.2"/>
    <row r="22842" x14ac:dyDescent="0.2"/>
    <row r="22843" x14ac:dyDescent="0.2"/>
    <row r="22844" x14ac:dyDescent="0.2"/>
    <row r="22845" x14ac:dyDescent="0.2"/>
    <row r="22846" x14ac:dyDescent="0.2"/>
    <row r="22847" x14ac:dyDescent="0.2"/>
    <row r="22848" x14ac:dyDescent="0.2"/>
    <row r="22849" x14ac:dyDescent="0.2"/>
    <row r="22850" x14ac:dyDescent="0.2"/>
    <row r="22851" x14ac:dyDescent="0.2"/>
    <row r="22852" x14ac:dyDescent="0.2"/>
    <row r="22853" x14ac:dyDescent="0.2"/>
    <row r="22854" x14ac:dyDescent="0.2"/>
    <row r="22855" x14ac:dyDescent="0.2"/>
    <row r="22856" x14ac:dyDescent="0.2"/>
    <row r="22857" x14ac:dyDescent="0.2"/>
    <row r="22858" x14ac:dyDescent="0.2"/>
    <row r="22859" x14ac:dyDescent="0.2"/>
    <row r="22860" x14ac:dyDescent="0.2"/>
    <row r="22861" x14ac:dyDescent="0.2"/>
    <row r="22862" x14ac:dyDescent="0.2"/>
    <row r="22863" x14ac:dyDescent="0.2"/>
    <row r="22864" x14ac:dyDescent="0.2"/>
    <row r="22865" x14ac:dyDescent="0.2"/>
    <row r="22866" x14ac:dyDescent="0.2"/>
    <row r="22867" x14ac:dyDescent="0.2"/>
    <row r="22868" x14ac:dyDescent="0.2"/>
    <row r="22869" x14ac:dyDescent="0.2"/>
    <row r="22870" x14ac:dyDescent="0.2"/>
    <row r="22871" x14ac:dyDescent="0.2"/>
    <row r="22872" x14ac:dyDescent="0.2"/>
    <row r="22873" x14ac:dyDescent="0.2"/>
    <row r="22874" x14ac:dyDescent="0.2"/>
    <row r="22875" x14ac:dyDescent="0.2"/>
    <row r="22876" x14ac:dyDescent="0.2"/>
    <row r="22877" x14ac:dyDescent="0.2"/>
    <row r="22878" x14ac:dyDescent="0.2"/>
    <row r="22879" x14ac:dyDescent="0.2"/>
    <row r="22880" x14ac:dyDescent="0.2"/>
    <row r="22881" x14ac:dyDescent="0.2"/>
    <row r="22882" x14ac:dyDescent="0.2"/>
    <row r="22883" x14ac:dyDescent="0.2"/>
    <row r="22884" x14ac:dyDescent="0.2"/>
    <row r="22885" x14ac:dyDescent="0.2"/>
    <row r="22886" x14ac:dyDescent="0.2"/>
    <row r="22887" x14ac:dyDescent="0.2"/>
    <row r="22888" x14ac:dyDescent="0.2"/>
    <row r="22889" x14ac:dyDescent="0.2"/>
    <row r="22890" x14ac:dyDescent="0.2"/>
    <row r="22891" x14ac:dyDescent="0.2"/>
    <row r="22892" x14ac:dyDescent="0.2"/>
    <row r="22893" x14ac:dyDescent="0.2"/>
    <row r="22894" x14ac:dyDescent="0.2"/>
    <row r="22895" x14ac:dyDescent="0.2"/>
    <row r="22896" x14ac:dyDescent="0.2"/>
    <row r="22897" x14ac:dyDescent="0.2"/>
    <row r="22898" x14ac:dyDescent="0.2"/>
    <row r="22899" x14ac:dyDescent="0.2"/>
    <row r="22900" x14ac:dyDescent="0.2"/>
    <row r="22901" x14ac:dyDescent="0.2"/>
    <row r="22902" x14ac:dyDescent="0.2"/>
    <row r="22903" x14ac:dyDescent="0.2"/>
    <row r="22904" x14ac:dyDescent="0.2"/>
    <row r="22905" x14ac:dyDescent="0.2"/>
    <row r="22906" x14ac:dyDescent="0.2"/>
    <row r="22907" x14ac:dyDescent="0.2"/>
    <row r="22908" x14ac:dyDescent="0.2"/>
    <row r="22909" x14ac:dyDescent="0.2"/>
    <row r="22910" x14ac:dyDescent="0.2"/>
    <row r="22911" x14ac:dyDescent="0.2"/>
    <row r="22912" x14ac:dyDescent="0.2"/>
    <row r="22913" x14ac:dyDescent="0.2"/>
    <row r="22914" x14ac:dyDescent="0.2"/>
    <row r="22915" x14ac:dyDescent="0.2"/>
    <row r="22916" x14ac:dyDescent="0.2"/>
    <row r="22917" x14ac:dyDescent="0.2"/>
    <row r="22918" x14ac:dyDescent="0.2"/>
    <row r="22919" x14ac:dyDescent="0.2"/>
    <row r="22920" x14ac:dyDescent="0.2"/>
    <row r="22921" x14ac:dyDescent="0.2"/>
    <row r="22922" x14ac:dyDescent="0.2"/>
    <row r="22923" x14ac:dyDescent="0.2"/>
    <row r="22924" x14ac:dyDescent="0.2"/>
    <row r="22925" x14ac:dyDescent="0.2"/>
    <row r="22926" x14ac:dyDescent="0.2"/>
    <row r="22927" x14ac:dyDescent="0.2"/>
    <row r="22928" x14ac:dyDescent="0.2"/>
    <row r="22929" x14ac:dyDescent="0.2"/>
    <row r="22930" x14ac:dyDescent="0.2"/>
    <row r="22931" x14ac:dyDescent="0.2"/>
    <row r="22932" x14ac:dyDescent="0.2"/>
    <row r="22933" x14ac:dyDescent="0.2"/>
    <row r="22934" x14ac:dyDescent="0.2"/>
    <row r="22935" x14ac:dyDescent="0.2"/>
    <row r="22936" x14ac:dyDescent="0.2"/>
    <row r="22937" x14ac:dyDescent="0.2"/>
    <row r="22938" x14ac:dyDescent="0.2"/>
    <row r="22939" x14ac:dyDescent="0.2"/>
    <row r="22940" x14ac:dyDescent="0.2"/>
    <row r="22941" x14ac:dyDescent="0.2"/>
    <row r="22942" x14ac:dyDescent="0.2"/>
    <row r="22943" x14ac:dyDescent="0.2"/>
    <row r="22944" x14ac:dyDescent="0.2"/>
    <row r="22945" x14ac:dyDescent="0.2"/>
    <row r="22946" x14ac:dyDescent="0.2"/>
    <row r="22947" x14ac:dyDescent="0.2"/>
    <row r="22948" x14ac:dyDescent="0.2"/>
    <row r="22949" x14ac:dyDescent="0.2"/>
    <row r="22950" x14ac:dyDescent="0.2"/>
    <row r="22951" x14ac:dyDescent="0.2"/>
    <row r="22952" x14ac:dyDescent="0.2"/>
    <row r="22953" x14ac:dyDescent="0.2"/>
    <row r="22954" x14ac:dyDescent="0.2"/>
    <row r="22955" x14ac:dyDescent="0.2"/>
    <row r="22956" x14ac:dyDescent="0.2"/>
    <row r="22957" x14ac:dyDescent="0.2"/>
    <row r="22958" x14ac:dyDescent="0.2"/>
    <row r="22959" x14ac:dyDescent="0.2"/>
    <row r="22960" x14ac:dyDescent="0.2"/>
    <row r="22961" x14ac:dyDescent="0.2"/>
    <row r="22962" x14ac:dyDescent="0.2"/>
    <row r="22963" x14ac:dyDescent="0.2"/>
    <row r="22964" x14ac:dyDescent="0.2"/>
    <row r="22965" x14ac:dyDescent="0.2"/>
    <row r="22966" x14ac:dyDescent="0.2"/>
    <row r="22967" x14ac:dyDescent="0.2"/>
    <row r="22968" x14ac:dyDescent="0.2"/>
    <row r="22969" x14ac:dyDescent="0.2"/>
    <row r="22970" x14ac:dyDescent="0.2"/>
    <row r="22971" x14ac:dyDescent="0.2"/>
    <row r="22972" x14ac:dyDescent="0.2"/>
    <row r="22973" x14ac:dyDescent="0.2"/>
    <row r="22974" x14ac:dyDescent="0.2"/>
    <row r="22975" x14ac:dyDescent="0.2"/>
    <row r="22976" x14ac:dyDescent="0.2"/>
    <row r="22977" x14ac:dyDescent="0.2"/>
    <row r="22978" x14ac:dyDescent="0.2"/>
    <row r="22979" x14ac:dyDescent="0.2"/>
    <row r="22980" x14ac:dyDescent="0.2"/>
    <row r="22981" x14ac:dyDescent="0.2"/>
    <row r="22982" x14ac:dyDescent="0.2"/>
    <row r="22983" x14ac:dyDescent="0.2"/>
    <row r="22984" x14ac:dyDescent="0.2"/>
    <row r="22985" x14ac:dyDescent="0.2"/>
    <row r="22986" x14ac:dyDescent="0.2"/>
    <row r="22987" x14ac:dyDescent="0.2"/>
    <row r="22988" x14ac:dyDescent="0.2"/>
    <row r="22989" x14ac:dyDescent="0.2"/>
    <row r="22990" x14ac:dyDescent="0.2"/>
    <row r="22991" x14ac:dyDescent="0.2"/>
    <row r="22992" x14ac:dyDescent="0.2"/>
    <row r="22993" x14ac:dyDescent="0.2"/>
    <row r="22994" x14ac:dyDescent="0.2"/>
    <row r="22995" x14ac:dyDescent="0.2"/>
    <row r="22996" x14ac:dyDescent="0.2"/>
    <row r="22997" x14ac:dyDescent="0.2"/>
    <row r="22998" x14ac:dyDescent="0.2"/>
    <row r="22999" x14ac:dyDescent="0.2"/>
    <row r="23000" x14ac:dyDescent="0.2"/>
    <row r="23001" x14ac:dyDescent="0.2"/>
    <row r="23002" x14ac:dyDescent="0.2"/>
    <row r="23003" x14ac:dyDescent="0.2"/>
    <row r="23004" x14ac:dyDescent="0.2"/>
    <row r="23005" x14ac:dyDescent="0.2"/>
    <row r="23006" x14ac:dyDescent="0.2"/>
    <row r="23007" x14ac:dyDescent="0.2"/>
    <row r="23008" x14ac:dyDescent="0.2"/>
    <row r="23009" x14ac:dyDescent="0.2"/>
    <row r="23010" x14ac:dyDescent="0.2"/>
    <row r="23011" x14ac:dyDescent="0.2"/>
    <row r="23012" x14ac:dyDescent="0.2"/>
    <row r="23013" x14ac:dyDescent="0.2"/>
    <row r="23014" x14ac:dyDescent="0.2"/>
    <row r="23015" x14ac:dyDescent="0.2"/>
    <row r="23016" x14ac:dyDescent="0.2"/>
    <row r="23017" x14ac:dyDescent="0.2"/>
    <row r="23018" x14ac:dyDescent="0.2"/>
    <row r="23019" x14ac:dyDescent="0.2"/>
    <row r="23020" x14ac:dyDescent="0.2"/>
    <row r="23021" x14ac:dyDescent="0.2"/>
    <row r="23022" x14ac:dyDescent="0.2"/>
    <row r="23023" x14ac:dyDescent="0.2"/>
    <row r="23024" x14ac:dyDescent="0.2"/>
    <row r="23025" x14ac:dyDescent="0.2"/>
    <row r="23026" x14ac:dyDescent="0.2"/>
    <row r="23027" x14ac:dyDescent="0.2"/>
    <row r="23028" x14ac:dyDescent="0.2"/>
    <row r="23029" x14ac:dyDescent="0.2"/>
    <row r="23030" x14ac:dyDescent="0.2"/>
    <row r="23031" x14ac:dyDescent="0.2"/>
    <row r="23032" x14ac:dyDescent="0.2"/>
    <row r="23033" x14ac:dyDescent="0.2"/>
    <row r="23034" x14ac:dyDescent="0.2"/>
    <row r="23035" x14ac:dyDescent="0.2"/>
    <row r="23036" x14ac:dyDescent="0.2"/>
    <row r="23037" x14ac:dyDescent="0.2"/>
    <row r="23038" x14ac:dyDescent="0.2"/>
    <row r="23039" x14ac:dyDescent="0.2"/>
    <row r="23040" x14ac:dyDescent="0.2"/>
    <row r="23041" x14ac:dyDescent="0.2"/>
    <row r="23042" x14ac:dyDescent="0.2"/>
    <row r="23043" x14ac:dyDescent="0.2"/>
    <row r="23044" x14ac:dyDescent="0.2"/>
    <row r="23045" x14ac:dyDescent="0.2"/>
    <row r="23046" x14ac:dyDescent="0.2"/>
    <row r="23047" x14ac:dyDescent="0.2"/>
    <row r="23048" x14ac:dyDescent="0.2"/>
    <row r="23049" x14ac:dyDescent="0.2"/>
    <row r="23050" x14ac:dyDescent="0.2"/>
    <row r="23051" x14ac:dyDescent="0.2"/>
    <row r="23052" x14ac:dyDescent="0.2"/>
    <row r="23053" x14ac:dyDescent="0.2"/>
    <row r="23054" x14ac:dyDescent="0.2"/>
    <row r="23055" x14ac:dyDescent="0.2"/>
    <row r="23056" x14ac:dyDescent="0.2"/>
    <row r="23057" x14ac:dyDescent="0.2"/>
    <row r="23058" x14ac:dyDescent="0.2"/>
    <row r="23059" x14ac:dyDescent="0.2"/>
    <row r="23060" x14ac:dyDescent="0.2"/>
    <row r="23061" x14ac:dyDescent="0.2"/>
    <row r="23062" x14ac:dyDescent="0.2"/>
    <row r="23063" x14ac:dyDescent="0.2"/>
    <row r="23064" x14ac:dyDescent="0.2"/>
    <row r="23065" x14ac:dyDescent="0.2"/>
    <row r="23066" x14ac:dyDescent="0.2"/>
    <row r="23067" x14ac:dyDescent="0.2"/>
    <row r="23068" x14ac:dyDescent="0.2"/>
    <row r="23069" x14ac:dyDescent="0.2"/>
    <row r="23070" x14ac:dyDescent="0.2"/>
    <row r="23071" x14ac:dyDescent="0.2"/>
    <row r="23072" x14ac:dyDescent="0.2"/>
    <row r="23073" x14ac:dyDescent="0.2"/>
    <row r="23074" x14ac:dyDescent="0.2"/>
    <row r="23075" x14ac:dyDescent="0.2"/>
    <row r="23076" x14ac:dyDescent="0.2"/>
    <row r="23077" x14ac:dyDescent="0.2"/>
    <row r="23078" x14ac:dyDescent="0.2"/>
    <row r="23079" x14ac:dyDescent="0.2"/>
    <row r="23080" x14ac:dyDescent="0.2"/>
    <row r="23081" x14ac:dyDescent="0.2"/>
    <row r="23082" x14ac:dyDescent="0.2"/>
    <row r="23083" x14ac:dyDescent="0.2"/>
    <row r="23084" x14ac:dyDescent="0.2"/>
    <row r="23085" x14ac:dyDescent="0.2"/>
    <row r="23086" x14ac:dyDescent="0.2"/>
    <row r="23087" x14ac:dyDescent="0.2"/>
    <row r="23088" x14ac:dyDescent="0.2"/>
    <row r="23089" x14ac:dyDescent="0.2"/>
    <row r="23090" x14ac:dyDescent="0.2"/>
    <row r="23091" x14ac:dyDescent="0.2"/>
    <row r="23092" x14ac:dyDescent="0.2"/>
    <row r="23093" x14ac:dyDescent="0.2"/>
    <row r="23094" x14ac:dyDescent="0.2"/>
    <row r="23095" x14ac:dyDescent="0.2"/>
    <row r="23096" x14ac:dyDescent="0.2"/>
    <row r="23097" x14ac:dyDescent="0.2"/>
    <row r="23098" x14ac:dyDescent="0.2"/>
    <row r="23099" x14ac:dyDescent="0.2"/>
    <row r="23100" x14ac:dyDescent="0.2"/>
    <row r="23101" x14ac:dyDescent="0.2"/>
    <row r="23102" x14ac:dyDescent="0.2"/>
    <row r="23103" x14ac:dyDescent="0.2"/>
    <row r="23104" x14ac:dyDescent="0.2"/>
    <row r="23105" x14ac:dyDescent="0.2"/>
    <row r="23106" x14ac:dyDescent="0.2"/>
    <row r="23107" x14ac:dyDescent="0.2"/>
    <row r="23108" x14ac:dyDescent="0.2"/>
    <row r="23109" x14ac:dyDescent="0.2"/>
    <row r="23110" x14ac:dyDescent="0.2"/>
    <row r="23111" x14ac:dyDescent="0.2"/>
    <row r="23112" x14ac:dyDescent="0.2"/>
    <row r="23113" x14ac:dyDescent="0.2"/>
    <row r="23114" x14ac:dyDescent="0.2"/>
    <row r="23115" x14ac:dyDescent="0.2"/>
    <row r="23116" x14ac:dyDescent="0.2"/>
    <row r="23117" x14ac:dyDescent="0.2"/>
    <row r="23118" x14ac:dyDescent="0.2"/>
    <row r="23119" x14ac:dyDescent="0.2"/>
    <row r="23120" x14ac:dyDescent="0.2"/>
    <row r="23121" x14ac:dyDescent="0.2"/>
    <row r="23122" x14ac:dyDescent="0.2"/>
    <row r="23123" x14ac:dyDescent="0.2"/>
    <row r="23124" x14ac:dyDescent="0.2"/>
    <row r="23125" x14ac:dyDescent="0.2"/>
    <row r="23126" x14ac:dyDescent="0.2"/>
    <row r="23127" x14ac:dyDescent="0.2"/>
    <row r="23128" x14ac:dyDescent="0.2"/>
    <row r="23129" x14ac:dyDescent="0.2"/>
    <row r="23130" x14ac:dyDescent="0.2"/>
    <row r="23131" x14ac:dyDescent="0.2"/>
    <row r="23132" x14ac:dyDescent="0.2"/>
    <row r="23133" x14ac:dyDescent="0.2"/>
    <row r="23134" x14ac:dyDescent="0.2"/>
    <row r="23135" x14ac:dyDescent="0.2"/>
    <row r="23136" x14ac:dyDescent="0.2"/>
    <row r="23137" x14ac:dyDescent="0.2"/>
    <row r="23138" x14ac:dyDescent="0.2"/>
    <row r="23139" x14ac:dyDescent="0.2"/>
    <row r="23140" x14ac:dyDescent="0.2"/>
    <row r="23141" x14ac:dyDescent="0.2"/>
    <row r="23142" x14ac:dyDescent="0.2"/>
    <row r="23143" x14ac:dyDescent="0.2"/>
    <row r="23144" x14ac:dyDescent="0.2"/>
    <row r="23145" x14ac:dyDescent="0.2"/>
    <row r="23146" x14ac:dyDescent="0.2"/>
    <row r="23147" x14ac:dyDescent="0.2"/>
    <row r="23148" x14ac:dyDescent="0.2"/>
    <row r="23149" x14ac:dyDescent="0.2"/>
    <row r="23150" x14ac:dyDescent="0.2"/>
    <row r="23151" x14ac:dyDescent="0.2"/>
    <row r="23152" x14ac:dyDescent="0.2"/>
    <row r="23153" x14ac:dyDescent="0.2"/>
    <row r="23154" x14ac:dyDescent="0.2"/>
    <row r="23155" x14ac:dyDescent="0.2"/>
    <row r="23156" x14ac:dyDescent="0.2"/>
    <row r="23157" x14ac:dyDescent="0.2"/>
    <row r="23158" x14ac:dyDescent="0.2"/>
    <row r="23159" x14ac:dyDescent="0.2"/>
    <row r="23160" x14ac:dyDescent="0.2"/>
    <row r="23161" x14ac:dyDescent="0.2"/>
    <row r="23162" x14ac:dyDescent="0.2"/>
    <row r="23163" x14ac:dyDescent="0.2"/>
    <row r="23164" x14ac:dyDescent="0.2"/>
    <row r="23165" x14ac:dyDescent="0.2"/>
    <row r="23166" x14ac:dyDescent="0.2"/>
    <row r="23167" x14ac:dyDescent="0.2"/>
    <row r="23168" x14ac:dyDescent="0.2"/>
    <row r="23169" x14ac:dyDescent="0.2"/>
    <row r="23170" x14ac:dyDescent="0.2"/>
    <row r="23171" x14ac:dyDescent="0.2"/>
    <row r="23172" x14ac:dyDescent="0.2"/>
    <row r="23173" x14ac:dyDescent="0.2"/>
    <row r="23174" x14ac:dyDescent="0.2"/>
    <row r="23175" x14ac:dyDescent="0.2"/>
    <row r="23176" x14ac:dyDescent="0.2"/>
    <row r="23177" x14ac:dyDescent="0.2"/>
    <row r="23178" x14ac:dyDescent="0.2"/>
    <row r="23179" x14ac:dyDescent="0.2"/>
    <row r="23180" x14ac:dyDescent="0.2"/>
    <row r="23181" x14ac:dyDescent="0.2"/>
    <row r="23182" x14ac:dyDescent="0.2"/>
    <row r="23183" x14ac:dyDescent="0.2"/>
    <row r="23184" x14ac:dyDescent="0.2"/>
    <row r="23185" x14ac:dyDescent="0.2"/>
    <row r="23186" x14ac:dyDescent="0.2"/>
    <row r="23187" x14ac:dyDescent="0.2"/>
    <row r="23188" x14ac:dyDescent="0.2"/>
    <row r="23189" x14ac:dyDescent="0.2"/>
    <row r="23190" x14ac:dyDescent="0.2"/>
    <row r="23191" x14ac:dyDescent="0.2"/>
    <row r="23192" x14ac:dyDescent="0.2"/>
    <row r="23193" x14ac:dyDescent="0.2"/>
    <row r="23194" x14ac:dyDescent="0.2"/>
    <row r="23195" x14ac:dyDescent="0.2"/>
    <row r="23196" x14ac:dyDescent="0.2"/>
    <row r="23197" x14ac:dyDescent="0.2"/>
    <row r="23198" x14ac:dyDescent="0.2"/>
    <row r="23199" x14ac:dyDescent="0.2"/>
    <row r="23200" x14ac:dyDescent="0.2"/>
    <row r="23201" x14ac:dyDescent="0.2"/>
    <row r="23202" x14ac:dyDescent="0.2"/>
    <row r="23203" x14ac:dyDescent="0.2"/>
    <row r="23204" x14ac:dyDescent="0.2"/>
    <row r="23205" x14ac:dyDescent="0.2"/>
    <row r="23206" x14ac:dyDescent="0.2"/>
    <row r="23207" x14ac:dyDescent="0.2"/>
    <row r="23208" x14ac:dyDescent="0.2"/>
    <row r="23209" x14ac:dyDescent="0.2"/>
    <row r="23210" x14ac:dyDescent="0.2"/>
    <row r="23211" x14ac:dyDescent="0.2"/>
    <row r="23212" x14ac:dyDescent="0.2"/>
    <row r="23213" x14ac:dyDescent="0.2"/>
    <row r="23214" x14ac:dyDescent="0.2"/>
    <row r="23215" x14ac:dyDescent="0.2"/>
    <row r="23216" x14ac:dyDescent="0.2"/>
    <row r="23217" x14ac:dyDescent="0.2"/>
    <row r="23218" x14ac:dyDescent="0.2"/>
    <row r="23219" x14ac:dyDescent="0.2"/>
    <row r="23220" x14ac:dyDescent="0.2"/>
    <row r="23221" x14ac:dyDescent="0.2"/>
    <row r="23222" x14ac:dyDescent="0.2"/>
    <row r="23223" x14ac:dyDescent="0.2"/>
    <row r="23224" x14ac:dyDescent="0.2"/>
    <row r="23225" x14ac:dyDescent="0.2"/>
    <row r="23226" x14ac:dyDescent="0.2"/>
    <row r="23227" x14ac:dyDescent="0.2"/>
    <row r="23228" x14ac:dyDescent="0.2"/>
    <row r="23229" x14ac:dyDescent="0.2"/>
    <row r="23230" x14ac:dyDescent="0.2"/>
    <row r="23231" x14ac:dyDescent="0.2"/>
    <row r="23232" x14ac:dyDescent="0.2"/>
    <row r="23233" x14ac:dyDescent="0.2"/>
    <row r="23234" x14ac:dyDescent="0.2"/>
    <row r="23235" x14ac:dyDescent="0.2"/>
    <row r="23236" x14ac:dyDescent="0.2"/>
    <row r="23237" x14ac:dyDescent="0.2"/>
    <row r="23238" x14ac:dyDescent="0.2"/>
    <row r="23239" x14ac:dyDescent="0.2"/>
    <row r="23240" x14ac:dyDescent="0.2"/>
    <row r="23241" x14ac:dyDescent="0.2"/>
    <row r="23242" x14ac:dyDescent="0.2"/>
    <row r="23243" x14ac:dyDescent="0.2"/>
    <row r="23244" x14ac:dyDescent="0.2"/>
    <row r="23245" x14ac:dyDescent="0.2"/>
    <row r="23246" x14ac:dyDescent="0.2"/>
    <row r="23247" x14ac:dyDescent="0.2"/>
    <row r="23248" x14ac:dyDescent="0.2"/>
    <row r="23249" x14ac:dyDescent="0.2"/>
    <row r="23250" x14ac:dyDescent="0.2"/>
    <row r="23251" x14ac:dyDescent="0.2"/>
    <row r="23252" x14ac:dyDescent="0.2"/>
    <row r="23253" x14ac:dyDescent="0.2"/>
    <row r="23254" x14ac:dyDescent="0.2"/>
    <row r="23255" x14ac:dyDescent="0.2"/>
    <row r="23256" x14ac:dyDescent="0.2"/>
    <row r="23257" x14ac:dyDescent="0.2"/>
    <row r="23258" x14ac:dyDescent="0.2"/>
    <row r="23259" x14ac:dyDescent="0.2"/>
    <row r="23260" x14ac:dyDescent="0.2"/>
    <row r="23261" x14ac:dyDescent="0.2"/>
    <row r="23262" x14ac:dyDescent="0.2"/>
    <row r="23263" x14ac:dyDescent="0.2"/>
    <row r="23264" x14ac:dyDescent="0.2"/>
    <row r="23265" x14ac:dyDescent="0.2"/>
    <row r="23266" x14ac:dyDescent="0.2"/>
    <row r="23267" x14ac:dyDescent="0.2"/>
    <row r="23268" x14ac:dyDescent="0.2"/>
    <row r="23269" x14ac:dyDescent="0.2"/>
    <row r="23270" x14ac:dyDescent="0.2"/>
    <row r="23271" x14ac:dyDescent="0.2"/>
    <row r="23272" x14ac:dyDescent="0.2"/>
    <row r="23273" x14ac:dyDescent="0.2"/>
    <row r="23274" x14ac:dyDescent="0.2"/>
    <row r="23275" x14ac:dyDescent="0.2"/>
    <row r="23276" x14ac:dyDescent="0.2"/>
    <row r="23277" x14ac:dyDescent="0.2"/>
    <row r="23278" x14ac:dyDescent="0.2"/>
    <row r="23279" x14ac:dyDescent="0.2"/>
    <row r="23280" x14ac:dyDescent="0.2"/>
    <row r="23281" x14ac:dyDescent="0.2"/>
    <row r="23282" x14ac:dyDescent="0.2"/>
    <row r="23283" x14ac:dyDescent="0.2"/>
    <row r="23284" x14ac:dyDescent="0.2"/>
    <row r="23285" x14ac:dyDescent="0.2"/>
    <row r="23286" x14ac:dyDescent="0.2"/>
    <row r="23287" x14ac:dyDescent="0.2"/>
    <row r="23288" x14ac:dyDescent="0.2"/>
    <row r="23289" x14ac:dyDescent="0.2"/>
    <row r="23290" x14ac:dyDescent="0.2"/>
    <row r="23291" x14ac:dyDescent="0.2"/>
    <row r="23292" x14ac:dyDescent="0.2"/>
    <row r="23293" x14ac:dyDescent="0.2"/>
    <row r="23294" x14ac:dyDescent="0.2"/>
    <row r="23295" x14ac:dyDescent="0.2"/>
    <row r="23296" x14ac:dyDescent="0.2"/>
    <row r="23297" x14ac:dyDescent="0.2"/>
    <row r="23298" x14ac:dyDescent="0.2"/>
    <row r="23299" x14ac:dyDescent="0.2"/>
    <row r="23300" x14ac:dyDescent="0.2"/>
    <row r="23301" x14ac:dyDescent="0.2"/>
    <row r="23302" x14ac:dyDescent="0.2"/>
    <row r="23303" x14ac:dyDescent="0.2"/>
    <row r="23304" x14ac:dyDescent="0.2"/>
    <row r="23305" x14ac:dyDescent="0.2"/>
    <row r="23306" x14ac:dyDescent="0.2"/>
    <row r="23307" x14ac:dyDescent="0.2"/>
    <row r="23308" x14ac:dyDescent="0.2"/>
    <row r="23309" x14ac:dyDescent="0.2"/>
    <row r="23310" x14ac:dyDescent="0.2"/>
    <row r="23311" x14ac:dyDescent="0.2"/>
    <row r="23312" x14ac:dyDescent="0.2"/>
    <row r="23313" x14ac:dyDescent="0.2"/>
    <row r="23314" x14ac:dyDescent="0.2"/>
    <row r="23315" x14ac:dyDescent="0.2"/>
    <row r="23316" x14ac:dyDescent="0.2"/>
    <row r="23317" x14ac:dyDescent="0.2"/>
    <row r="23318" x14ac:dyDescent="0.2"/>
    <row r="23319" x14ac:dyDescent="0.2"/>
    <row r="23320" x14ac:dyDescent="0.2"/>
    <row r="23321" x14ac:dyDescent="0.2"/>
    <row r="23322" x14ac:dyDescent="0.2"/>
    <row r="23323" x14ac:dyDescent="0.2"/>
    <row r="23324" x14ac:dyDescent="0.2"/>
    <row r="23325" x14ac:dyDescent="0.2"/>
    <row r="23326" x14ac:dyDescent="0.2"/>
    <row r="23327" x14ac:dyDescent="0.2"/>
    <row r="23328" x14ac:dyDescent="0.2"/>
    <row r="23329" x14ac:dyDescent="0.2"/>
    <row r="23330" x14ac:dyDescent="0.2"/>
    <row r="23331" x14ac:dyDescent="0.2"/>
    <row r="23332" x14ac:dyDescent="0.2"/>
    <row r="23333" x14ac:dyDescent="0.2"/>
    <row r="23334" x14ac:dyDescent="0.2"/>
    <row r="23335" x14ac:dyDescent="0.2"/>
    <row r="23336" x14ac:dyDescent="0.2"/>
    <row r="23337" x14ac:dyDescent="0.2"/>
    <row r="23338" x14ac:dyDescent="0.2"/>
    <row r="23339" x14ac:dyDescent="0.2"/>
    <row r="23340" x14ac:dyDescent="0.2"/>
    <row r="23341" x14ac:dyDescent="0.2"/>
    <row r="23342" x14ac:dyDescent="0.2"/>
    <row r="23343" x14ac:dyDescent="0.2"/>
    <row r="23344" x14ac:dyDescent="0.2"/>
    <row r="23345" x14ac:dyDescent="0.2"/>
    <row r="23346" x14ac:dyDescent="0.2"/>
    <row r="23347" x14ac:dyDescent="0.2"/>
    <row r="23348" x14ac:dyDescent="0.2"/>
    <row r="23349" x14ac:dyDescent="0.2"/>
    <row r="23350" x14ac:dyDescent="0.2"/>
    <row r="23351" x14ac:dyDescent="0.2"/>
    <row r="23352" x14ac:dyDescent="0.2"/>
    <row r="23353" x14ac:dyDescent="0.2"/>
    <row r="23354" x14ac:dyDescent="0.2"/>
    <row r="23355" x14ac:dyDescent="0.2"/>
    <row r="23356" x14ac:dyDescent="0.2"/>
    <row r="23357" x14ac:dyDescent="0.2"/>
    <row r="23358" x14ac:dyDescent="0.2"/>
    <row r="23359" x14ac:dyDescent="0.2"/>
    <row r="23360" x14ac:dyDescent="0.2"/>
    <row r="23361" x14ac:dyDescent="0.2"/>
    <row r="23362" x14ac:dyDescent="0.2"/>
    <row r="23363" x14ac:dyDescent="0.2"/>
    <row r="23364" x14ac:dyDescent="0.2"/>
    <row r="23365" x14ac:dyDescent="0.2"/>
    <row r="23366" x14ac:dyDescent="0.2"/>
    <row r="23367" x14ac:dyDescent="0.2"/>
    <row r="23368" x14ac:dyDescent="0.2"/>
    <row r="23369" x14ac:dyDescent="0.2"/>
    <row r="23370" x14ac:dyDescent="0.2"/>
    <row r="23371" x14ac:dyDescent="0.2"/>
    <row r="23372" x14ac:dyDescent="0.2"/>
    <row r="23373" x14ac:dyDescent="0.2"/>
    <row r="23374" x14ac:dyDescent="0.2"/>
    <row r="23375" x14ac:dyDescent="0.2"/>
    <row r="23376" x14ac:dyDescent="0.2"/>
    <row r="23377" x14ac:dyDescent="0.2"/>
    <row r="23378" x14ac:dyDescent="0.2"/>
    <row r="23379" x14ac:dyDescent="0.2"/>
    <row r="23380" x14ac:dyDescent="0.2"/>
    <row r="23381" x14ac:dyDescent="0.2"/>
    <row r="23382" x14ac:dyDescent="0.2"/>
    <row r="23383" x14ac:dyDescent="0.2"/>
    <row r="23384" x14ac:dyDescent="0.2"/>
    <row r="23385" x14ac:dyDescent="0.2"/>
    <row r="23386" x14ac:dyDescent="0.2"/>
    <row r="23387" x14ac:dyDescent="0.2"/>
    <row r="23388" x14ac:dyDescent="0.2"/>
    <row r="23389" x14ac:dyDescent="0.2"/>
    <row r="23390" x14ac:dyDescent="0.2"/>
    <row r="23391" x14ac:dyDescent="0.2"/>
    <row r="23392" x14ac:dyDescent="0.2"/>
    <row r="23393" x14ac:dyDescent="0.2"/>
    <row r="23394" x14ac:dyDescent="0.2"/>
    <row r="23395" x14ac:dyDescent="0.2"/>
    <row r="23396" x14ac:dyDescent="0.2"/>
    <row r="23397" x14ac:dyDescent="0.2"/>
    <row r="23398" x14ac:dyDescent="0.2"/>
    <row r="23399" x14ac:dyDescent="0.2"/>
    <row r="23400" x14ac:dyDescent="0.2"/>
    <row r="23401" x14ac:dyDescent="0.2"/>
    <row r="23402" x14ac:dyDescent="0.2"/>
    <row r="23403" x14ac:dyDescent="0.2"/>
    <row r="23404" x14ac:dyDescent="0.2"/>
    <row r="23405" x14ac:dyDescent="0.2"/>
    <row r="23406" x14ac:dyDescent="0.2"/>
    <row r="23407" x14ac:dyDescent="0.2"/>
    <row r="23408" x14ac:dyDescent="0.2"/>
    <row r="23409" x14ac:dyDescent="0.2"/>
    <row r="23410" x14ac:dyDescent="0.2"/>
    <row r="23411" x14ac:dyDescent="0.2"/>
    <row r="23412" x14ac:dyDescent="0.2"/>
    <row r="23413" x14ac:dyDescent="0.2"/>
    <row r="23414" x14ac:dyDescent="0.2"/>
    <row r="23415" x14ac:dyDescent="0.2"/>
    <row r="23416" x14ac:dyDescent="0.2"/>
    <row r="23417" x14ac:dyDescent="0.2"/>
    <row r="23418" x14ac:dyDescent="0.2"/>
    <row r="23419" x14ac:dyDescent="0.2"/>
    <row r="23420" x14ac:dyDescent="0.2"/>
    <row r="23421" x14ac:dyDescent="0.2"/>
    <row r="23422" x14ac:dyDescent="0.2"/>
    <row r="23423" x14ac:dyDescent="0.2"/>
    <row r="23424" x14ac:dyDescent="0.2"/>
    <row r="23425" x14ac:dyDescent="0.2"/>
    <row r="23426" x14ac:dyDescent="0.2"/>
    <row r="23427" x14ac:dyDescent="0.2"/>
    <row r="23428" x14ac:dyDescent="0.2"/>
    <row r="23429" x14ac:dyDescent="0.2"/>
    <row r="23430" x14ac:dyDescent="0.2"/>
    <row r="23431" x14ac:dyDescent="0.2"/>
    <row r="23432" x14ac:dyDescent="0.2"/>
    <row r="23433" x14ac:dyDescent="0.2"/>
    <row r="23434" x14ac:dyDescent="0.2"/>
    <row r="23435" x14ac:dyDescent="0.2"/>
    <row r="23436" x14ac:dyDescent="0.2"/>
    <row r="23437" x14ac:dyDescent="0.2"/>
    <row r="23438" x14ac:dyDescent="0.2"/>
    <row r="23439" x14ac:dyDescent="0.2"/>
    <row r="23440" x14ac:dyDescent="0.2"/>
    <row r="23441" x14ac:dyDescent="0.2"/>
    <row r="23442" x14ac:dyDescent="0.2"/>
    <row r="23443" x14ac:dyDescent="0.2"/>
    <row r="23444" x14ac:dyDescent="0.2"/>
    <row r="23445" x14ac:dyDescent="0.2"/>
    <row r="23446" x14ac:dyDescent="0.2"/>
    <row r="23447" x14ac:dyDescent="0.2"/>
    <row r="23448" x14ac:dyDescent="0.2"/>
    <row r="23449" x14ac:dyDescent="0.2"/>
    <row r="23450" x14ac:dyDescent="0.2"/>
    <row r="23451" x14ac:dyDescent="0.2"/>
    <row r="23452" x14ac:dyDescent="0.2"/>
    <row r="23453" x14ac:dyDescent="0.2"/>
    <row r="23454" x14ac:dyDescent="0.2"/>
    <row r="23455" x14ac:dyDescent="0.2"/>
    <row r="23456" x14ac:dyDescent="0.2"/>
    <row r="23457" x14ac:dyDescent="0.2"/>
    <row r="23458" x14ac:dyDescent="0.2"/>
    <row r="23459" x14ac:dyDescent="0.2"/>
    <row r="23460" x14ac:dyDescent="0.2"/>
    <row r="23461" x14ac:dyDescent="0.2"/>
    <row r="23462" x14ac:dyDescent="0.2"/>
    <row r="23463" x14ac:dyDescent="0.2"/>
    <row r="23464" x14ac:dyDescent="0.2"/>
    <row r="23465" x14ac:dyDescent="0.2"/>
    <row r="23466" x14ac:dyDescent="0.2"/>
    <row r="23467" x14ac:dyDescent="0.2"/>
    <row r="23468" x14ac:dyDescent="0.2"/>
    <row r="23469" x14ac:dyDescent="0.2"/>
    <row r="23470" x14ac:dyDescent="0.2"/>
    <row r="23471" x14ac:dyDescent="0.2"/>
    <row r="23472" x14ac:dyDescent="0.2"/>
    <row r="23473" x14ac:dyDescent="0.2"/>
    <row r="23474" x14ac:dyDescent="0.2"/>
    <row r="23475" x14ac:dyDescent="0.2"/>
    <row r="23476" x14ac:dyDescent="0.2"/>
    <row r="23477" x14ac:dyDescent="0.2"/>
    <row r="23478" x14ac:dyDescent="0.2"/>
    <row r="23479" x14ac:dyDescent="0.2"/>
    <row r="23480" x14ac:dyDescent="0.2"/>
    <row r="23481" x14ac:dyDescent="0.2"/>
    <row r="23482" x14ac:dyDescent="0.2"/>
    <row r="23483" x14ac:dyDescent="0.2"/>
    <row r="23484" x14ac:dyDescent="0.2"/>
    <row r="23485" x14ac:dyDescent="0.2"/>
    <row r="23486" x14ac:dyDescent="0.2"/>
    <row r="23487" x14ac:dyDescent="0.2"/>
    <row r="23488" x14ac:dyDescent="0.2"/>
    <row r="23489" x14ac:dyDescent="0.2"/>
    <row r="23490" x14ac:dyDescent="0.2"/>
    <row r="23491" x14ac:dyDescent="0.2"/>
    <row r="23492" x14ac:dyDescent="0.2"/>
    <row r="23493" x14ac:dyDescent="0.2"/>
    <row r="23494" x14ac:dyDescent="0.2"/>
    <row r="23495" x14ac:dyDescent="0.2"/>
    <row r="23496" x14ac:dyDescent="0.2"/>
    <row r="23497" x14ac:dyDescent="0.2"/>
    <row r="23498" x14ac:dyDescent="0.2"/>
    <row r="23499" x14ac:dyDescent="0.2"/>
    <row r="23500" x14ac:dyDescent="0.2"/>
    <row r="23501" x14ac:dyDescent="0.2"/>
    <row r="23502" x14ac:dyDescent="0.2"/>
    <row r="23503" x14ac:dyDescent="0.2"/>
    <row r="23504" x14ac:dyDescent="0.2"/>
    <row r="23505" x14ac:dyDescent="0.2"/>
    <row r="23506" x14ac:dyDescent="0.2"/>
    <row r="23507" x14ac:dyDescent="0.2"/>
    <row r="23508" x14ac:dyDescent="0.2"/>
    <row r="23509" x14ac:dyDescent="0.2"/>
    <row r="23510" x14ac:dyDescent="0.2"/>
    <row r="23511" x14ac:dyDescent="0.2"/>
    <row r="23512" x14ac:dyDescent="0.2"/>
    <row r="23513" x14ac:dyDescent="0.2"/>
    <row r="23514" x14ac:dyDescent="0.2"/>
    <row r="23515" x14ac:dyDescent="0.2"/>
    <row r="23516" x14ac:dyDescent="0.2"/>
    <row r="23517" x14ac:dyDescent="0.2"/>
    <row r="23518" x14ac:dyDescent="0.2"/>
    <row r="23519" x14ac:dyDescent="0.2"/>
    <row r="23520" x14ac:dyDescent="0.2"/>
    <row r="23521" x14ac:dyDescent="0.2"/>
    <row r="23522" x14ac:dyDescent="0.2"/>
    <row r="23523" x14ac:dyDescent="0.2"/>
    <row r="23524" x14ac:dyDescent="0.2"/>
    <row r="23525" x14ac:dyDescent="0.2"/>
    <row r="23526" x14ac:dyDescent="0.2"/>
    <row r="23527" x14ac:dyDescent="0.2"/>
    <row r="23528" x14ac:dyDescent="0.2"/>
    <row r="23529" x14ac:dyDescent="0.2"/>
    <row r="23530" x14ac:dyDescent="0.2"/>
    <row r="23531" x14ac:dyDescent="0.2"/>
    <row r="23532" x14ac:dyDescent="0.2"/>
    <row r="23533" x14ac:dyDescent="0.2"/>
    <row r="23534" x14ac:dyDescent="0.2"/>
    <row r="23535" x14ac:dyDescent="0.2"/>
    <row r="23536" x14ac:dyDescent="0.2"/>
    <row r="23537" x14ac:dyDescent="0.2"/>
    <row r="23538" x14ac:dyDescent="0.2"/>
    <row r="23539" x14ac:dyDescent="0.2"/>
    <row r="23540" x14ac:dyDescent="0.2"/>
    <row r="23541" x14ac:dyDescent="0.2"/>
    <row r="23542" x14ac:dyDescent="0.2"/>
    <row r="23543" x14ac:dyDescent="0.2"/>
    <row r="23544" x14ac:dyDescent="0.2"/>
    <row r="23545" x14ac:dyDescent="0.2"/>
    <row r="23546" x14ac:dyDescent="0.2"/>
    <row r="23547" x14ac:dyDescent="0.2"/>
    <row r="23548" x14ac:dyDescent="0.2"/>
    <row r="23549" x14ac:dyDescent="0.2"/>
    <row r="23550" x14ac:dyDescent="0.2"/>
    <row r="23551" x14ac:dyDescent="0.2"/>
    <row r="23552" x14ac:dyDescent="0.2"/>
    <row r="23553" x14ac:dyDescent="0.2"/>
    <row r="23554" x14ac:dyDescent="0.2"/>
    <row r="23555" x14ac:dyDescent="0.2"/>
    <row r="23556" x14ac:dyDescent="0.2"/>
    <row r="23557" x14ac:dyDescent="0.2"/>
    <row r="23558" x14ac:dyDescent="0.2"/>
    <row r="23559" x14ac:dyDescent="0.2"/>
    <row r="23560" x14ac:dyDescent="0.2"/>
    <row r="23561" x14ac:dyDescent="0.2"/>
    <row r="23562" x14ac:dyDescent="0.2"/>
    <row r="23563" x14ac:dyDescent="0.2"/>
    <row r="23564" x14ac:dyDescent="0.2"/>
    <row r="23565" x14ac:dyDescent="0.2"/>
    <row r="23566" x14ac:dyDescent="0.2"/>
    <row r="23567" x14ac:dyDescent="0.2"/>
    <row r="23568" x14ac:dyDescent="0.2"/>
    <row r="23569" x14ac:dyDescent="0.2"/>
    <row r="23570" x14ac:dyDescent="0.2"/>
    <row r="23571" x14ac:dyDescent="0.2"/>
    <row r="23572" x14ac:dyDescent="0.2"/>
    <row r="23573" x14ac:dyDescent="0.2"/>
    <row r="23574" x14ac:dyDescent="0.2"/>
    <row r="23575" x14ac:dyDescent="0.2"/>
    <row r="23576" x14ac:dyDescent="0.2"/>
    <row r="23577" x14ac:dyDescent="0.2"/>
    <row r="23578" x14ac:dyDescent="0.2"/>
    <row r="23579" x14ac:dyDescent="0.2"/>
    <row r="23580" x14ac:dyDescent="0.2"/>
    <row r="23581" x14ac:dyDescent="0.2"/>
    <row r="23582" x14ac:dyDescent="0.2"/>
    <row r="23583" x14ac:dyDescent="0.2"/>
    <row r="23584" x14ac:dyDescent="0.2"/>
    <row r="23585" x14ac:dyDescent="0.2"/>
    <row r="23586" x14ac:dyDescent="0.2"/>
    <row r="23587" x14ac:dyDescent="0.2"/>
    <row r="23588" x14ac:dyDescent="0.2"/>
    <row r="23589" x14ac:dyDescent="0.2"/>
    <row r="23590" x14ac:dyDescent="0.2"/>
    <row r="23591" x14ac:dyDescent="0.2"/>
    <row r="23592" x14ac:dyDescent="0.2"/>
    <row r="23593" x14ac:dyDescent="0.2"/>
    <row r="23594" x14ac:dyDescent="0.2"/>
    <row r="23595" x14ac:dyDescent="0.2"/>
    <row r="23596" x14ac:dyDescent="0.2"/>
    <row r="23597" x14ac:dyDescent="0.2"/>
    <row r="23598" x14ac:dyDescent="0.2"/>
    <row r="23599" x14ac:dyDescent="0.2"/>
    <row r="23600" x14ac:dyDescent="0.2"/>
    <row r="23601" x14ac:dyDescent="0.2"/>
    <row r="23602" x14ac:dyDescent="0.2"/>
    <row r="23603" x14ac:dyDescent="0.2"/>
    <row r="23604" x14ac:dyDescent="0.2"/>
    <row r="23605" x14ac:dyDescent="0.2"/>
    <row r="23606" x14ac:dyDescent="0.2"/>
    <row r="23607" x14ac:dyDescent="0.2"/>
    <row r="23608" x14ac:dyDescent="0.2"/>
    <row r="23609" x14ac:dyDescent="0.2"/>
    <row r="23610" x14ac:dyDescent="0.2"/>
    <row r="23611" x14ac:dyDescent="0.2"/>
    <row r="23612" x14ac:dyDescent="0.2"/>
    <row r="23613" x14ac:dyDescent="0.2"/>
    <row r="23614" x14ac:dyDescent="0.2"/>
    <row r="23615" x14ac:dyDescent="0.2"/>
    <row r="23616" x14ac:dyDescent="0.2"/>
    <row r="23617" x14ac:dyDescent="0.2"/>
    <row r="23618" x14ac:dyDescent="0.2"/>
    <row r="23619" x14ac:dyDescent="0.2"/>
    <row r="23620" x14ac:dyDescent="0.2"/>
    <row r="23621" x14ac:dyDescent="0.2"/>
    <row r="23622" x14ac:dyDescent="0.2"/>
    <row r="23623" x14ac:dyDescent="0.2"/>
    <row r="23624" x14ac:dyDescent="0.2"/>
    <row r="23625" x14ac:dyDescent="0.2"/>
    <row r="23626" x14ac:dyDescent="0.2"/>
    <row r="23627" x14ac:dyDescent="0.2"/>
    <row r="23628" x14ac:dyDescent="0.2"/>
    <row r="23629" x14ac:dyDescent="0.2"/>
    <row r="23630" x14ac:dyDescent="0.2"/>
    <row r="23631" x14ac:dyDescent="0.2"/>
    <row r="23632" x14ac:dyDescent="0.2"/>
    <row r="23633" x14ac:dyDescent="0.2"/>
    <row r="23634" x14ac:dyDescent="0.2"/>
    <row r="23635" x14ac:dyDescent="0.2"/>
    <row r="23636" x14ac:dyDescent="0.2"/>
    <row r="23637" x14ac:dyDescent="0.2"/>
    <row r="23638" x14ac:dyDescent="0.2"/>
    <row r="23639" x14ac:dyDescent="0.2"/>
    <row r="23640" x14ac:dyDescent="0.2"/>
    <row r="23641" x14ac:dyDescent="0.2"/>
    <row r="23642" x14ac:dyDescent="0.2"/>
    <row r="23643" x14ac:dyDescent="0.2"/>
    <row r="23644" x14ac:dyDescent="0.2"/>
    <row r="23645" x14ac:dyDescent="0.2"/>
    <row r="23646" x14ac:dyDescent="0.2"/>
    <row r="23647" x14ac:dyDescent="0.2"/>
    <row r="23648" x14ac:dyDescent="0.2"/>
    <row r="23649" x14ac:dyDescent="0.2"/>
    <row r="23650" x14ac:dyDescent="0.2"/>
    <row r="23651" x14ac:dyDescent="0.2"/>
    <row r="23652" x14ac:dyDescent="0.2"/>
    <row r="23653" x14ac:dyDescent="0.2"/>
    <row r="23654" x14ac:dyDescent="0.2"/>
    <row r="23655" x14ac:dyDescent="0.2"/>
    <row r="23656" x14ac:dyDescent="0.2"/>
    <row r="23657" x14ac:dyDescent="0.2"/>
    <row r="23658" x14ac:dyDescent="0.2"/>
    <row r="23659" x14ac:dyDescent="0.2"/>
    <row r="23660" x14ac:dyDescent="0.2"/>
    <row r="23661" x14ac:dyDescent="0.2"/>
    <row r="23662" x14ac:dyDescent="0.2"/>
    <row r="23663" x14ac:dyDescent="0.2"/>
    <row r="23664" x14ac:dyDescent="0.2"/>
    <row r="23665" x14ac:dyDescent="0.2"/>
    <row r="23666" x14ac:dyDescent="0.2"/>
    <row r="23667" x14ac:dyDescent="0.2"/>
    <row r="23668" x14ac:dyDescent="0.2"/>
    <row r="23669" x14ac:dyDescent="0.2"/>
    <row r="23670" x14ac:dyDescent="0.2"/>
    <row r="23671" x14ac:dyDescent="0.2"/>
    <row r="23672" x14ac:dyDescent="0.2"/>
    <row r="23673" x14ac:dyDescent="0.2"/>
    <row r="23674" x14ac:dyDescent="0.2"/>
    <row r="23675" x14ac:dyDescent="0.2"/>
    <row r="23676" x14ac:dyDescent="0.2"/>
    <row r="23677" x14ac:dyDescent="0.2"/>
    <row r="23678" x14ac:dyDescent="0.2"/>
    <row r="23679" x14ac:dyDescent="0.2"/>
    <row r="23680" x14ac:dyDescent="0.2"/>
    <row r="23681" x14ac:dyDescent="0.2"/>
    <row r="23682" x14ac:dyDescent="0.2"/>
    <row r="23683" x14ac:dyDescent="0.2"/>
    <row r="23684" x14ac:dyDescent="0.2"/>
    <row r="23685" x14ac:dyDescent="0.2"/>
    <row r="23686" x14ac:dyDescent="0.2"/>
    <row r="23687" x14ac:dyDescent="0.2"/>
    <row r="23688" x14ac:dyDescent="0.2"/>
    <row r="23689" x14ac:dyDescent="0.2"/>
    <row r="23690" x14ac:dyDescent="0.2"/>
    <row r="23691" x14ac:dyDescent="0.2"/>
    <row r="23692" x14ac:dyDescent="0.2"/>
    <row r="23693" x14ac:dyDescent="0.2"/>
    <row r="23694" x14ac:dyDescent="0.2"/>
    <row r="23695" x14ac:dyDescent="0.2"/>
    <row r="23696" x14ac:dyDescent="0.2"/>
    <row r="23697" x14ac:dyDescent="0.2"/>
    <row r="23698" x14ac:dyDescent="0.2"/>
    <row r="23699" x14ac:dyDescent="0.2"/>
    <row r="23700" x14ac:dyDescent="0.2"/>
    <row r="23701" x14ac:dyDescent="0.2"/>
    <row r="23702" x14ac:dyDescent="0.2"/>
    <row r="23703" x14ac:dyDescent="0.2"/>
    <row r="23704" x14ac:dyDescent="0.2"/>
    <row r="23705" x14ac:dyDescent="0.2"/>
    <row r="23706" x14ac:dyDescent="0.2"/>
    <row r="23707" x14ac:dyDescent="0.2"/>
    <row r="23708" x14ac:dyDescent="0.2"/>
    <row r="23709" x14ac:dyDescent="0.2"/>
    <row r="23710" x14ac:dyDescent="0.2"/>
    <row r="23711" x14ac:dyDescent="0.2"/>
    <row r="23712" x14ac:dyDescent="0.2"/>
    <row r="23713" x14ac:dyDescent="0.2"/>
    <row r="23714" x14ac:dyDescent="0.2"/>
    <row r="23715" x14ac:dyDescent="0.2"/>
    <row r="23716" x14ac:dyDescent="0.2"/>
    <row r="23717" x14ac:dyDescent="0.2"/>
    <row r="23718" x14ac:dyDescent="0.2"/>
    <row r="23719" x14ac:dyDescent="0.2"/>
    <row r="23720" x14ac:dyDescent="0.2"/>
    <row r="23721" x14ac:dyDescent="0.2"/>
    <row r="23722" x14ac:dyDescent="0.2"/>
    <row r="23723" x14ac:dyDescent="0.2"/>
    <row r="23724" x14ac:dyDescent="0.2"/>
    <row r="23725" x14ac:dyDescent="0.2"/>
    <row r="23726" x14ac:dyDescent="0.2"/>
    <row r="23727" x14ac:dyDescent="0.2"/>
    <row r="23728" x14ac:dyDescent="0.2"/>
    <row r="23729" x14ac:dyDescent="0.2"/>
    <row r="23730" x14ac:dyDescent="0.2"/>
    <row r="23731" x14ac:dyDescent="0.2"/>
    <row r="23732" x14ac:dyDescent="0.2"/>
    <row r="23733" x14ac:dyDescent="0.2"/>
    <row r="23734" x14ac:dyDescent="0.2"/>
    <row r="23735" x14ac:dyDescent="0.2"/>
    <row r="23736" x14ac:dyDescent="0.2"/>
    <row r="23737" x14ac:dyDescent="0.2"/>
    <row r="23738" x14ac:dyDescent="0.2"/>
    <row r="23739" x14ac:dyDescent="0.2"/>
    <row r="23740" x14ac:dyDescent="0.2"/>
    <row r="23741" x14ac:dyDescent="0.2"/>
    <row r="23742" x14ac:dyDescent="0.2"/>
    <row r="23743" x14ac:dyDescent="0.2"/>
    <row r="23744" x14ac:dyDescent="0.2"/>
    <row r="23745" x14ac:dyDescent="0.2"/>
    <row r="23746" x14ac:dyDescent="0.2"/>
    <row r="23747" x14ac:dyDescent="0.2"/>
    <row r="23748" x14ac:dyDescent="0.2"/>
    <row r="23749" x14ac:dyDescent="0.2"/>
    <row r="23750" x14ac:dyDescent="0.2"/>
    <row r="23751" x14ac:dyDescent="0.2"/>
    <row r="23752" x14ac:dyDescent="0.2"/>
    <row r="23753" x14ac:dyDescent="0.2"/>
    <row r="23754" x14ac:dyDescent="0.2"/>
    <row r="23755" x14ac:dyDescent="0.2"/>
    <row r="23756" x14ac:dyDescent="0.2"/>
    <row r="23757" x14ac:dyDescent="0.2"/>
    <row r="23758" x14ac:dyDescent="0.2"/>
    <row r="23759" x14ac:dyDescent="0.2"/>
    <row r="23760" x14ac:dyDescent="0.2"/>
    <row r="23761" x14ac:dyDescent="0.2"/>
    <row r="23762" x14ac:dyDescent="0.2"/>
    <row r="23763" x14ac:dyDescent="0.2"/>
    <row r="23764" x14ac:dyDescent="0.2"/>
    <row r="23765" x14ac:dyDescent="0.2"/>
    <row r="23766" x14ac:dyDescent="0.2"/>
    <row r="23767" x14ac:dyDescent="0.2"/>
    <row r="23768" x14ac:dyDescent="0.2"/>
    <row r="23769" x14ac:dyDescent="0.2"/>
    <row r="23770" x14ac:dyDescent="0.2"/>
    <row r="23771" x14ac:dyDescent="0.2"/>
    <row r="23772" x14ac:dyDescent="0.2"/>
    <row r="23773" x14ac:dyDescent="0.2"/>
    <row r="23774" x14ac:dyDescent="0.2"/>
    <row r="23775" x14ac:dyDescent="0.2"/>
    <row r="23776" x14ac:dyDescent="0.2"/>
    <row r="23777" x14ac:dyDescent="0.2"/>
    <row r="23778" x14ac:dyDescent="0.2"/>
    <row r="23779" x14ac:dyDescent="0.2"/>
    <row r="23780" x14ac:dyDescent="0.2"/>
    <row r="23781" x14ac:dyDescent="0.2"/>
    <row r="23782" x14ac:dyDescent="0.2"/>
    <row r="23783" x14ac:dyDescent="0.2"/>
    <row r="23784" x14ac:dyDescent="0.2"/>
    <row r="23785" x14ac:dyDescent="0.2"/>
    <row r="23786" x14ac:dyDescent="0.2"/>
    <row r="23787" x14ac:dyDescent="0.2"/>
    <row r="23788" x14ac:dyDescent="0.2"/>
    <row r="23789" x14ac:dyDescent="0.2"/>
    <row r="23790" x14ac:dyDescent="0.2"/>
    <row r="23791" x14ac:dyDescent="0.2"/>
    <row r="23792" x14ac:dyDescent="0.2"/>
    <row r="23793" x14ac:dyDescent="0.2"/>
    <row r="23794" x14ac:dyDescent="0.2"/>
    <row r="23795" x14ac:dyDescent="0.2"/>
    <row r="23796" x14ac:dyDescent="0.2"/>
    <row r="23797" x14ac:dyDescent="0.2"/>
    <row r="23798" x14ac:dyDescent="0.2"/>
    <row r="23799" x14ac:dyDescent="0.2"/>
    <row r="23800" x14ac:dyDescent="0.2"/>
    <row r="23801" x14ac:dyDescent="0.2"/>
    <row r="23802" x14ac:dyDescent="0.2"/>
    <row r="23803" x14ac:dyDescent="0.2"/>
    <row r="23804" x14ac:dyDescent="0.2"/>
    <row r="23805" x14ac:dyDescent="0.2"/>
    <row r="23806" x14ac:dyDescent="0.2"/>
    <row r="23807" x14ac:dyDescent="0.2"/>
    <row r="23808" x14ac:dyDescent="0.2"/>
    <row r="23809" x14ac:dyDescent="0.2"/>
    <row r="23810" x14ac:dyDescent="0.2"/>
    <row r="23811" x14ac:dyDescent="0.2"/>
    <row r="23812" x14ac:dyDescent="0.2"/>
    <row r="23813" x14ac:dyDescent="0.2"/>
    <row r="23814" x14ac:dyDescent="0.2"/>
    <row r="23815" x14ac:dyDescent="0.2"/>
    <row r="23816" x14ac:dyDescent="0.2"/>
    <row r="23817" x14ac:dyDescent="0.2"/>
    <row r="23818" x14ac:dyDescent="0.2"/>
    <row r="23819" x14ac:dyDescent="0.2"/>
    <row r="23820" x14ac:dyDescent="0.2"/>
    <row r="23821" x14ac:dyDescent="0.2"/>
    <row r="23822" x14ac:dyDescent="0.2"/>
    <row r="23823" x14ac:dyDescent="0.2"/>
    <row r="23824" x14ac:dyDescent="0.2"/>
    <row r="23825" x14ac:dyDescent="0.2"/>
    <row r="23826" x14ac:dyDescent="0.2"/>
    <row r="23827" x14ac:dyDescent="0.2"/>
    <row r="23828" x14ac:dyDescent="0.2"/>
    <row r="23829" x14ac:dyDescent="0.2"/>
    <row r="23830" x14ac:dyDescent="0.2"/>
    <row r="23831" x14ac:dyDescent="0.2"/>
    <row r="23832" x14ac:dyDescent="0.2"/>
    <row r="23833" x14ac:dyDescent="0.2"/>
    <row r="23834" x14ac:dyDescent="0.2"/>
    <row r="23835" x14ac:dyDescent="0.2"/>
    <row r="23836" x14ac:dyDescent="0.2"/>
    <row r="23837" x14ac:dyDescent="0.2"/>
    <row r="23838" x14ac:dyDescent="0.2"/>
    <row r="23839" x14ac:dyDescent="0.2"/>
    <row r="23840" x14ac:dyDescent="0.2"/>
    <row r="23841" x14ac:dyDescent="0.2"/>
    <row r="23842" x14ac:dyDescent="0.2"/>
    <row r="23843" x14ac:dyDescent="0.2"/>
    <row r="23844" x14ac:dyDescent="0.2"/>
    <row r="23845" x14ac:dyDescent="0.2"/>
    <row r="23846" x14ac:dyDescent="0.2"/>
    <row r="23847" x14ac:dyDescent="0.2"/>
    <row r="23848" x14ac:dyDescent="0.2"/>
    <row r="23849" x14ac:dyDescent="0.2"/>
    <row r="23850" x14ac:dyDescent="0.2"/>
    <row r="23851" x14ac:dyDescent="0.2"/>
    <row r="23852" x14ac:dyDescent="0.2"/>
    <row r="23853" x14ac:dyDescent="0.2"/>
    <row r="23854" x14ac:dyDescent="0.2"/>
    <row r="23855" x14ac:dyDescent="0.2"/>
    <row r="23856" x14ac:dyDescent="0.2"/>
    <row r="23857" x14ac:dyDescent="0.2"/>
    <row r="23858" x14ac:dyDescent="0.2"/>
    <row r="23859" x14ac:dyDescent="0.2"/>
    <row r="23860" x14ac:dyDescent="0.2"/>
    <row r="23861" x14ac:dyDescent="0.2"/>
    <row r="23862" x14ac:dyDescent="0.2"/>
    <row r="23863" x14ac:dyDescent="0.2"/>
    <row r="23864" x14ac:dyDescent="0.2"/>
    <row r="23865" x14ac:dyDescent="0.2"/>
    <row r="23866" x14ac:dyDescent="0.2"/>
    <row r="23867" x14ac:dyDescent="0.2"/>
    <row r="23868" x14ac:dyDescent="0.2"/>
    <row r="23869" x14ac:dyDescent="0.2"/>
    <row r="23870" x14ac:dyDescent="0.2"/>
    <row r="23871" x14ac:dyDescent="0.2"/>
    <row r="23872" x14ac:dyDescent="0.2"/>
    <row r="23873" x14ac:dyDescent="0.2"/>
    <row r="23874" x14ac:dyDescent="0.2"/>
    <row r="23875" x14ac:dyDescent="0.2"/>
    <row r="23876" x14ac:dyDescent="0.2"/>
    <row r="23877" x14ac:dyDescent="0.2"/>
    <row r="23878" x14ac:dyDescent="0.2"/>
    <row r="23879" x14ac:dyDescent="0.2"/>
    <row r="23880" x14ac:dyDescent="0.2"/>
    <row r="23881" x14ac:dyDescent="0.2"/>
    <row r="23882" x14ac:dyDescent="0.2"/>
    <row r="23883" x14ac:dyDescent="0.2"/>
    <row r="23884" x14ac:dyDescent="0.2"/>
    <row r="23885" x14ac:dyDescent="0.2"/>
    <row r="23886" x14ac:dyDescent="0.2"/>
    <row r="23887" x14ac:dyDescent="0.2"/>
    <row r="23888" x14ac:dyDescent="0.2"/>
    <row r="23889" x14ac:dyDescent="0.2"/>
    <row r="23890" x14ac:dyDescent="0.2"/>
    <row r="23891" x14ac:dyDescent="0.2"/>
    <row r="23892" x14ac:dyDescent="0.2"/>
    <row r="23893" x14ac:dyDescent="0.2"/>
    <row r="23894" x14ac:dyDescent="0.2"/>
    <row r="23895" x14ac:dyDescent="0.2"/>
    <row r="23896" x14ac:dyDescent="0.2"/>
    <row r="23897" x14ac:dyDescent="0.2"/>
    <row r="23898" x14ac:dyDescent="0.2"/>
    <row r="23899" x14ac:dyDescent="0.2"/>
    <row r="23900" x14ac:dyDescent="0.2"/>
    <row r="23901" x14ac:dyDescent="0.2"/>
    <row r="23902" x14ac:dyDescent="0.2"/>
    <row r="23903" x14ac:dyDescent="0.2"/>
    <row r="23904" x14ac:dyDescent="0.2"/>
    <row r="23905" x14ac:dyDescent="0.2"/>
    <row r="23906" x14ac:dyDescent="0.2"/>
    <row r="23907" x14ac:dyDescent="0.2"/>
    <row r="23908" x14ac:dyDescent="0.2"/>
    <row r="23909" x14ac:dyDescent="0.2"/>
    <row r="23910" x14ac:dyDescent="0.2"/>
    <row r="23911" x14ac:dyDescent="0.2"/>
    <row r="23912" x14ac:dyDescent="0.2"/>
    <row r="23913" x14ac:dyDescent="0.2"/>
    <row r="23914" x14ac:dyDescent="0.2"/>
    <row r="23915" x14ac:dyDescent="0.2"/>
    <row r="23916" x14ac:dyDescent="0.2"/>
    <row r="23917" x14ac:dyDescent="0.2"/>
    <row r="23918" x14ac:dyDescent="0.2"/>
    <row r="23919" x14ac:dyDescent="0.2"/>
    <row r="23920" x14ac:dyDescent="0.2"/>
    <row r="23921" x14ac:dyDescent="0.2"/>
    <row r="23922" x14ac:dyDescent="0.2"/>
    <row r="23923" x14ac:dyDescent="0.2"/>
    <row r="23924" x14ac:dyDescent="0.2"/>
    <row r="23925" x14ac:dyDescent="0.2"/>
    <row r="23926" x14ac:dyDescent="0.2"/>
    <row r="23927" x14ac:dyDescent="0.2"/>
    <row r="23928" x14ac:dyDescent="0.2"/>
    <row r="23929" x14ac:dyDescent="0.2"/>
    <row r="23930" x14ac:dyDescent="0.2"/>
    <row r="23931" x14ac:dyDescent="0.2"/>
    <row r="23932" x14ac:dyDescent="0.2"/>
    <row r="23933" x14ac:dyDescent="0.2"/>
    <row r="23934" x14ac:dyDescent="0.2"/>
    <row r="23935" x14ac:dyDescent="0.2"/>
    <row r="23936" x14ac:dyDescent="0.2"/>
    <row r="23937" x14ac:dyDescent="0.2"/>
    <row r="23938" x14ac:dyDescent="0.2"/>
    <row r="23939" x14ac:dyDescent="0.2"/>
    <row r="23940" x14ac:dyDescent="0.2"/>
    <row r="23941" x14ac:dyDescent="0.2"/>
    <row r="23942" x14ac:dyDescent="0.2"/>
    <row r="23943" x14ac:dyDescent="0.2"/>
    <row r="23944" x14ac:dyDescent="0.2"/>
    <row r="23945" x14ac:dyDescent="0.2"/>
    <row r="23946" x14ac:dyDescent="0.2"/>
    <row r="23947" x14ac:dyDescent="0.2"/>
    <row r="23948" x14ac:dyDescent="0.2"/>
    <row r="23949" x14ac:dyDescent="0.2"/>
    <row r="23950" x14ac:dyDescent="0.2"/>
    <row r="23951" x14ac:dyDescent="0.2"/>
    <row r="23952" x14ac:dyDescent="0.2"/>
    <row r="23953" x14ac:dyDescent="0.2"/>
    <row r="23954" x14ac:dyDescent="0.2"/>
    <row r="23955" x14ac:dyDescent="0.2"/>
    <row r="23956" x14ac:dyDescent="0.2"/>
    <row r="23957" x14ac:dyDescent="0.2"/>
    <row r="23958" x14ac:dyDescent="0.2"/>
    <row r="23959" x14ac:dyDescent="0.2"/>
    <row r="23960" x14ac:dyDescent="0.2"/>
    <row r="23961" x14ac:dyDescent="0.2"/>
    <row r="23962" x14ac:dyDescent="0.2"/>
    <row r="23963" x14ac:dyDescent="0.2"/>
    <row r="23964" x14ac:dyDescent="0.2"/>
    <row r="23965" x14ac:dyDescent="0.2"/>
    <row r="23966" x14ac:dyDescent="0.2"/>
    <row r="23967" x14ac:dyDescent="0.2"/>
    <row r="23968" x14ac:dyDescent="0.2"/>
    <row r="23969" x14ac:dyDescent="0.2"/>
    <row r="23970" x14ac:dyDescent="0.2"/>
    <row r="23971" x14ac:dyDescent="0.2"/>
    <row r="23972" x14ac:dyDescent="0.2"/>
    <row r="23973" x14ac:dyDescent="0.2"/>
    <row r="23974" x14ac:dyDescent="0.2"/>
    <row r="23975" x14ac:dyDescent="0.2"/>
    <row r="23976" x14ac:dyDescent="0.2"/>
    <row r="23977" x14ac:dyDescent="0.2"/>
    <row r="23978" x14ac:dyDescent="0.2"/>
    <row r="23979" x14ac:dyDescent="0.2"/>
    <row r="23980" x14ac:dyDescent="0.2"/>
    <row r="23981" x14ac:dyDescent="0.2"/>
    <row r="23982" x14ac:dyDescent="0.2"/>
    <row r="23983" x14ac:dyDescent="0.2"/>
    <row r="23984" x14ac:dyDescent="0.2"/>
    <row r="23985" x14ac:dyDescent="0.2"/>
    <row r="23986" x14ac:dyDescent="0.2"/>
    <row r="23987" x14ac:dyDescent="0.2"/>
    <row r="23988" x14ac:dyDescent="0.2"/>
    <row r="23989" x14ac:dyDescent="0.2"/>
    <row r="23990" x14ac:dyDescent="0.2"/>
    <row r="23991" x14ac:dyDescent="0.2"/>
    <row r="23992" x14ac:dyDescent="0.2"/>
    <row r="23993" x14ac:dyDescent="0.2"/>
    <row r="23994" x14ac:dyDescent="0.2"/>
    <row r="23995" x14ac:dyDescent="0.2"/>
    <row r="23996" x14ac:dyDescent="0.2"/>
    <row r="23997" x14ac:dyDescent="0.2"/>
    <row r="23998" x14ac:dyDescent="0.2"/>
    <row r="23999" x14ac:dyDescent="0.2"/>
    <row r="24000" x14ac:dyDescent="0.2"/>
    <row r="24001" x14ac:dyDescent="0.2"/>
    <row r="24002" x14ac:dyDescent="0.2"/>
    <row r="24003" x14ac:dyDescent="0.2"/>
    <row r="24004" x14ac:dyDescent="0.2"/>
    <row r="24005" x14ac:dyDescent="0.2"/>
    <row r="24006" x14ac:dyDescent="0.2"/>
    <row r="24007" x14ac:dyDescent="0.2"/>
    <row r="24008" x14ac:dyDescent="0.2"/>
    <row r="24009" x14ac:dyDescent="0.2"/>
    <row r="24010" x14ac:dyDescent="0.2"/>
    <row r="24011" x14ac:dyDescent="0.2"/>
    <row r="24012" x14ac:dyDescent="0.2"/>
    <row r="24013" x14ac:dyDescent="0.2"/>
    <row r="24014" x14ac:dyDescent="0.2"/>
    <row r="24015" x14ac:dyDescent="0.2"/>
    <row r="24016" x14ac:dyDescent="0.2"/>
    <row r="24017" x14ac:dyDescent="0.2"/>
    <row r="24018" x14ac:dyDescent="0.2"/>
    <row r="24019" x14ac:dyDescent="0.2"/>
    <row r="24020" x14ac:dyDescent="0.2"/>
    <row r="24021" x14ac:dyDescent="0.2"/>
    <row r="24022" x14ac:dyDescent="0.2"/>
    <row r="24023" x14ac:dyDescent="0.2"/>
    <row r="24024" x14ac:dyDescent="0.2"/>
    <row r="24025" x14ac:dyDescent="0.2"/>
    <row r="24026" x14ac:dyDescent="0.2"/>
    <row r="24027" x14ac:dyDescent="0.2"/>
    <row r="24028" x14ac:dyDescent="0.2"/>
    <row r="24029" x14ac:dyDescent="0.2"/>
    <row r="24030" x14ac:dyDescent="0.2"/>
    <row r="24031" x14ac:dyDescent="0.2"/>
    <row r="24032" x14ac:dyDescent="0.2"/>
    <row r="24033" x14ac:dyDescent="0.2"/>
    <row r="24034" x14ac:dyDescent="0.2"/>
    <row r="24035" x14ac:dyDescent="0.2"/>
    <row r="24036" x14ac:dyDescent="0.2"/>
    <row r="24037" x14ac:dyDescent="0.2"/>
    <row r="24038" x14ac:dyDescent="0.2"/>
    <row r="24039" x14ac:dyDescent="0.2"/>
    <row r="24040" x14ac:dyDescent="0.2"/>
    <row r="24041" x14ac:dyDescent="0.2"/>
    <row r="24042" x14ac:dyDescent="0.2"/>
    <row r="24043" x14ac:dyDescent="0.2"/>
    <row r="24044" x14ac:dyDescent="0.2"/>
    <row r="24045" x14ac:dyDescent="0.2"/>
    <row r="24046" x14ac:dyDescent="0.2"/>
    <row r="24047" x14ac:dyDescent="0.2"/>
    <row r="24048" x14ac:dyDescent="0.2"/>
    <row r="24049" x14ac:dyDescent="0.2"/>
    <row r="24050" x14ac:dyDescent="0.2"/>
    <row r="24051" x14ac:dyDescent="0.2"/>
    <row r="24052" x14ac:dyDescent="0.2"/>
    <row r="24053" x14ac:dyDescent="0.2"/>
    <row r="24054" x14ac:dyDescent="0.2"/>
    <row r="24055" x14ac:dyDescent="0.2"/>
    <row r="24056" x14ac:dyDescent="0.2"/>
    <row r="24057" x14ac:dyDescent="0.2"/>
    <row r="24058" x14ac:dyDescent="0.2"/>
    <row r="24059" x14ac:dyDescent="0.2"/>
    <row r="24060" x14ac:dyDescent="0.2"/>
    <row r="24061" x14ac:dyDescent="0.2"/>
    <row r="24062" x14ac:dyDescent="0.2"/>
    <row r="24063" x14ac:dyDescent="0.2"/>
    <row r="24064" x14ac:dyDescent="0.2"/>
    <row r="24065" x14ac:dyDescent="0.2"/>
    <row r="24066" x14ac:dyDescent="0.2"/>
    <row r="24067" x14ac:dyDescent="0.2"/>
    <row r="24068" x14ac:dyDescent="0.2"/>
    <row r="24069" x14ac:dyDescent="0.2"/>
    <row r="24070" x14ac:dyDescent="0.2"/>
    <row r="24071" x14ac:dyDescent="0.2"/>
    <row r="24072" x14ac:dyDescent="0.2"/>
    <row r="24073" x14ac:dyDescent="0.2"/>
    <row r="24074" x14ac:dyDescent="0.2"/>
    <row r="24075" x14ac:dyDescent="0.2"/>
    <row r="24076" x14ac:dyDescent="0.2"/>
    <row r="24077" x14ac:dyDescent="0.2"/>
    <row r="24078" x14ac:dyDescent="0.2"/>
    <row r="24079" x14ac:dyDescent="0.2"/>
    <row r="24080" x14ac:dyDescent="0.2"/>
    <row r="24081" x14ac:dyDescent="0.2"/>
    <row r="24082" x14ac:dyDescent="0.2"/>
    <row r="24083" x14ac:dyDescent="0.2"/>
    <row r="24084" x14ac:dyDescent="0.2"/>
    <row r="24085" x14ac:dyDescent="0.2"/>
    <row r="24086" x14ac:dyDescent="0.2"/>
    <row r="24087" x14ac:dyDescent="0.2"/>
    <row r="24088" x14ac:dyDescent="0.2"/>
    <row r="24089" x14ac:dyDescent="0.2"/>
    <row r="24090" x14ac:dyDescent="0.2"/>
    <row r="24091" x14ac:dyDescent="0.2"/>
    <row r="24092" x14ac:dyDescent="0.2"/>
    <row r="24093" x14ac:dyDescent="0.2"/>
    <row r="24094" x14ac:dyDescent="0.2"/>
    <row r="24095" x14ac:dyDescent="0.2"/>
    <row r="24096" x14ac:dyDescent="0.2"/>
    <row r="24097" x14ac:dyDescent="0.2"/>
    <row r="24098" x14ac:dyDescent="0.2"/>
    <row r="24099" x14ac:dyDescent="0.2"/>
    <row r="24100" x14ac:dyDescent="0.2"/>
    <row r="24101" x14ac:dyDescent="0.2"/>
    <row r="24102" x14ac:dyDescent="0.2"/>
    <row r="24103" x14ac:dyDescent="0.2"/>
    <row r="24104" x14ac:dyDescent="0.2"/>
    <row r="24105" x14ac:dyDescent="0.2"/>
    <row r="24106" x14ac:dyDescent="0.2"/>
    <row r="24107" x14ac:dyDescent="0.2"/>
    <row r="24108" x14ac:dyDescent="0.2"/>
    <row r="24109" x14ac:dyDescent="0.2"/>
    <row r="24110" x14ac:dyDescent="0.2"/>
    <row r="24111" x14ac:dyDescent="0.2"/>
    <row r="24112" x14ac:dyDescent="0.2"/>
    <row r="24113" x14ac:dyDescent="0.2"/>
    <row r="24114" x14ac:dyDescent="0.2"/>
    <row r="24115" x14ac:dyDescent="0.2"/>
    <row r="24116" x14ac:dyDescent="0.2"/>
    <row r="24117" x14ac:dyDescent="0.2"/>
    <row r="24118" x14ac:dyDescent="0.2"/>
    <row r="24119" x14ac:dyDescent="0.2"/>
    <row r="24120" x14ac:dyDescent="0.2"/>
    <row r="24121" x14ac:dyDescent="0.2"/>
    <row r="24122" x14ac:dyDescent="0.2"/>
    <row r="24123" x14ac:dyDescent="0.2"/>
    <row r="24124" x14ac:dyDescent="0.2"/>
    <row r="24125" x14ac:dyDescent="0.2"/>
    <row r="24126" x14ac:dyDescent="0.2"/>
    <row r="24127" x14ac:dyDescent="0.2"/>
    <row r="24128" x14ac:dyDescent="0.2"/>
    <row r="24129" x14ac:dyDescent="0.2"/>
    <row r="24130" x14ac:dyDescent="0.2"/>
    <row r="24131" x14ac:dyDescent="0.2"/>
    <row r="24132" x14ac:dyDescent="0.2"/>
    <row r="24133" x14ac:dyDescent="0.2"/>
    <row r="24134" x14ac:dyDescent="0.2"/>
    <row r="24135" x14ac:dyDescent="0.2"/>
    <row r="24136" x14ac:dyDescent="0.2"/>
    <row r="24137" x14ac:dyDescent="0.2"/>
    <row r="24138" x14ac:dyDescent="0.2"/>
    <row r="24139" x14ac:dyDescent="0.2"/>
    <row r="24140" x14ac:dyDescent="0.2"/>
    <row r="24141" x14ac:dyDescent="0.2"/>
    <row r="24142" x14ac:dyDescent="0.2"/>
    <row r="24143" x14ac:dyDescent="0.2"/>
    <row r="24144" x14ac:dyDescent="0.2"/>
    <row r="24145" x14ac:dyDescent="0.2"/>
    <row r="24146" x14ac:dyDescent="0.2"/>
    <row r="24147" x14ac:dyDescent="0.2"/>
    <row r="24148" x14ac:dyDescent="0.2"/>
    <row r="24149" x14ac:dyDescent="0.2"/>
    <row r="24150" x14ac:dyDescent="0.2"/>
    <row r="24151" x14ac:dyDescent="0.2"/>
    <row r="24152" x14ac:dyDescent="0.2"/>
    <row r="24153" x14ac:dyDescent="0.2"/>
    <row r="24154" x14ac:dyDescent="0.2"/>
    <row r="24155" x14ac:dyDescent="0.2"/>
    <row r="24156" x14ac:dyDescent="0.2"/>
    <row r="24157" x14ac:dyDescent="0.2"/>
    <row r="24158" x14ac:dyDescent="0.2"/>
    <row r="24159" x14ac:dyDescent="0.2"/>
    <row r="24160" x14ac:dyDescent="0.2"/>
    <row r="24161" x14ac:dyDescent="0.2"/>
    <row r="24162" x14ac:dyDescent="0.2"/>
    <row r="24163" x14ac:dyDescent="0.2"/>
    <row r="24164" x14ac:dyDescent="0.2"/>
    <row r="24165" x14ac:dyDescent="0.2"/>
    <row r="24166" x14ac:dyDescent="0.2"/>
    <row r="24167" x14ac:dyDescent="0.2"/>
    <row r="24168" x14ac:dyDescent="0.2"/>
    <row r="24169" x14ac:dyDescent="0.2"/>
    <row r="24170" x14ac:dyDescent="0.2"/>
    <row r="24171" x14ac:dyDescent="0.2"/>
    <row r="24172" x14ac:dyDescent="0.2"/>
    <row r="24173" x14ac:dyDescent="0.2"/>
    <row r="24174" x14ac:dyDescent="0.2"/>
    <row r="24175" x14ac:dyDescent="0.2"/>
    <row r="24176" x14ac:dyDescent="0.2"/>
    <row r="24177" x14ac:dyDescent="0.2"/>
    <row r="24178" x14ac:dyDescent="0.2"/>
    <row r="24179" x14ac:dyDescent="0.2"/>
    <row r="24180" x14ac:dyDescent="0.2"/>
    <row r="24181" x14ac:dyDescent="0.2"/>
    <row r="24182" x14ac:dyDescent="0.2"/>
    <row r="24183" x14ac:dyDescent="0.2"/>
    <row r="24184" x14ac:dyDescent="0.2"/>
    <row r="24185" x14ac:dyDescent="0.2"/>
    <row r="24186" x14ac:dyDescent="0.2"/>
    <row r="24187" x14ac:dyDescent="0.2"/>
    <row r="24188" x14ac:dyDescent="0.2"/>
    <row r="24189" x14ac:dyDescent="0.2"/>
    <row r="24190" x14ac:dyDescent="0.2"/>
    <row r="24191" x14ac:dyDescent="0.2"/>
    <row r="24192" x14ac:dyDescent="0.2"/>
    <row r="24193" x14ac:dyDescent="0.2"/>
    <row r="24194" x14ac:dyDescent="0.2"/>
    <row r="24195" x14ac:dyDescent="0.2"/>
    <row r="24196" x14ac:dyDescent="0.2"/>
    <row r="24197" x14ac:dyDescent="0.2"/>
    <row r="24198" x14ac:dyDescent="0.2"/>
    <row r="24199" x14ac:dyDescent="0.2"/>
    <row r="24200" x14ac:dyDescent="0.2"/>
    <row r="24201" x14ac:dyDescent="0.2"/>
    <row r="24202" x14ac:dyDescent="0.2"/>
    <row r="24203" x14ac:dyDescent="0.2"/>
    <row r="24204" x14ac:dyDescent="0.2"/>
    <row r="24205" x14ac:dyDescent="0.2"/>
    <row r="24206" x14ac:dyDescent="0.2"/>
    <row r="24207" x14ac:dyDescent="0.2"/>
    <row r="24208" x14ac:dyDescent="0.2"/>
    <row r="24209" x14ac:dyDescent="0.2"/>
    <row r="24210" x14ac:dyDescent="0.2"/>
    <row r="24211" x14ac:dyDescent="0.2"/>
    <row r="24212" x14ac:dyDescent="0.2"/>
    <row r="24213" x14ac:dyDescent="0.2"/>
    <row r="24214" x14ac:dyDescent="0.2"/>
    <row r="24215" x14ac:dyDescent="0.2"/>
    <row r="24216" x14ac:dyDescent="0.2"/>
    <row r="24217" x14ac:dyDescent="0.2"/>
    <row r="24218" x14ac:dyDescent="0.2"/>
    <row r="24219" x14ac:dyDescent="0.2"/>
    <row r="24220" x14ac:dyDescent="0.2"/>
    <row r="24221" x14ac:dyDescent="0.2"/>
    <row r="24222" x14ac:dyDescent="0.2"/>
    <row r="24223" x14ac:dyDescent="0.2"/>
    <row r="24224" x14ac:dyDescent="0.2"/>
    <row r="24225" x14ac:dyDescent="0.2"/>
    <row r="24226" x14ac:dyDescent="0.2"/>
    <row r="24227" x14ac:dyDescent="0.2"/>
    <row r="24228" x14ac:dyDescent="0.2"/>
    <row r="24229" x14ac:dyDescent="0.2"/>
    <row r="24230" x14ac:dyDescent="0.2"/>
    <row r="24231" x14ac:dyDescent="0.2"/>
    <row r="24232" x14ac:dyDescent="0.2"/>
    <row r="24233" x14ac:dyDescent="0.2"/>
    <row r="24234" x14ac:dyDescent="0.2"/>
    <row r="24235" x14ac:dyDescent="0.2"/>
    <row r="24236" x14ac:dyDescent="0.2"/>
    <row r="24237" x14ac:dyDescent="0.2"/>
    <row r="24238" x14ac:dyDescent="0.2"/>
    <row r="24239" x14ac:dyDescent="0.2"/>
    <row r="24240" x14ac:dyDescent="0.2"/>
    <row r="24241" x14ac:dyDescent="0.2"/>
    <row r="24242" x14ac:dyDescent="0.2"/>
    <row r="24243" x14ac:dyDescent="0.2"/>
    <row r="24244" x14ac:dyDescent="0.2"/>
    <row r="24245" x14ac:dyDescent="0.2"/>
    <row r="24246" x14ac:dyDescent="0.2"/>
    <row r="24247" x14ac:dyDescent="0.2"/>
    <row r="24248" x14ac:dyDescent="0.2"/>
    <row r="24249" x14ac:dyDescent="0.2"/>
    <row r="24250" x14ac:dyDescent="0.2"/>
    <row r="24251" x14ac:dyDescent="0.2"/>
    <row r="24252" x14ac:dyDescent="0.2"/>
    <row r="24253" x14ac:dyDescent="0.2"/>
    <row r="24254" x14ac:dyDescent="0.2"/>
    <row r="24255" x14ac:dyDescent="0.2"/>
    <row r="24256" x14ac:dyDescent="0.2"/>
    <row r="24257" x14ac:dyDescent="0.2"/>
    <row r="24258" x14ac:dyDescent="0.2"/>
    <row r="24259" x14ac:dyDescent="0.2"/>
    <row r="24260" x14ac:dyDescent="0.2"/>
    <row r="24261" x14ac:dyDescent="0.2"/>
    <row r="24262" x14ac:dyDescent="0.2"/>
    <row r="24263" x14ac:dyDescent="0.2"/>
    <row r="24264" x14ac:dyDescent="0.2"/>
    <row r="24265" x14ac:dyDescent="0.2"/>
    <row r="24266" x14ac:dyDescent="0.2"/>
    <row r="24267" x14ac:dyDescent="0.2"/>
    <row r="24268" x14ac:dyDescent="0.2"/>
    <row r="24269" x14ac:dyDescent="0.2"/>
    <row r="24270" x14ac:dyDescent="0.2"/>
    <row r="24271" x14ac:dyDescent="0.2"/>
    <row r="24272" x14ac:dyDescent="0.2"/>
    <row r="24273" x14ac:dyDescent="0.2"/>
    <row r="24274" x14ac:dyDescent="0.2"/>
    <row r="24275" x14ac:dyDescent="0.2"/>
    <row r="24276" x14ac:dyDescent="0.2"/>
    <row r="24277" x14ac:dyDescent="0.2"/>
    <row r="24278" x14ac:dyDescent="0.2"/>
    <row r="24279" x14ac:dyDescent="0.2"/>
    <row r="24280" x14ac:dyDescent="0.2"/>
    <row r="24281" x14ac:dyDescent="0.2"/>
    <row r="24282" x14ac:dyDescent="0.2"/>
    <row r="24283" x14ac:dyDescent="0.2"/>
    <row r="24284" x14ac:dyDescent="0.2"/>
    <row r="24285" x14ac:dyDescent="0.2"/>
    <row r="24286" x14ac:dyDescent="0.2"/>
    <row r="24287" x14ac:dyDescent="0.2"/>
    <row r="24288" x14ac:dyDescent="0.2"/>
    <row r="24289" x14ac:dyDescent="0.2"/>
    <row r="24290" x14ac:dyDescent="0.2"/>
    <row r="24291" x14ac:dyDescent="0.2"/>
    <row r="24292" x14ac:dyDescent="0.2"/>
    <row r="24293" x14ac:dyDescent="0.2"/>
    <row r="24294" x14ac:dyDescent="0.2"/>
    <row r="24295" x14ac:dyDescent="0.2"/>
    <row r="24296" x14ac:dyDescent="0.2"/>
    <row r="24297" x14ac:dyDescent="0.2"/>
    <row r="24298" x14ac:dyDescent="0.2"/>
    <row r="24299" x14ac:dyDescent="0.2"/>
    <row r="24300" x14ac:dyDescent="0.2"/>
    <row r="24301" x14ac:dyDescent="0.2"/>
    <row r="24302" x14ac:dyDescent="0.2"/>
    <row r="24303" x14ac:dyDescent="0.2"/>
    <row r="24304" x14ac:dyDescent="0.2"/>
    <row r="24305" x14ac:dyDescent="0.2"/>
    <row r="24306" x14ac:dyDescent="0.2"/>
    <row r="24307" x14ac:dyDescent="0.2"/>
    <row r="24308" x14ac:dyDescent="0.2"/>
    <row r="24309" x14ac:dyDescent="0.2"/>
    <row r="24310" x14ac:dyDescent="0.2"/>
    <row r="24311" x14ac:dyDescent="0.2"/>
    <row r="24312" x14ac:dyDescent="0.2"/>
    <row r="24313" x14ac:dyDescent="0.2"/>
    <row r="24314" x14ac:dyDescent="0.2"/>
    <row r="24315" x14ac:dyDescent="0.2"/>
    <row r="24316" x14ac:dyDescent="0.2"/>
    <row r="24317" x14ac:dyDescent="0.2"/>
    <row r="24318" x14ac:dyDescent="0.2"/>
    <row r="24319" x14ac:dyDescent="0.2"/>
    <row r="24320" x14ac:dyDescent="0.2"/>
    <row r="24321" x14ac:dyDescent="0.2"/>
    <row r="24322" x14ac:dyDescent="0.2"/>
    <row r="24323" x14ac:dyDescent="0.2"/>
    <row r="24324" x14ac:dyDescent="0.2"/>
    <row r="24325" x14ac:dyDescent="0.2"/>
    <row r="24326" x14ac:dyDescent="0.2"/>
    <row r="24327" x14ac:dyDescent="0.2"/>
    <row r="24328" x14ac:dyDescent="0.2"/>
    <row r="24329" x14ac:dyDescent="0.2"/>
    <row r="24330" x14ac:dyDescent="0.2"/>
    <row r="24331" x14ac:dyDescent="0.2"/>
    <row r="24332" x14ac:dyDescent="0.2"/>
    <row r="24333" x14ac:dyDescent="0.2"/>
    <row r="24334" x14ac:dyDescent="0.2"/>
    <row r="24335" x14ac:dyDescent="0.2"/>
    <row r="24336" x14ac:dyDescent="0.2"/>
    <row r="24337" x14ac:dyDescent="0.2"/>
    <row r="24338" x14ac:dyDescent="0.2"/>
    <row r="24339" x14ac:dyDescent="0.2"/>
    <row r="24340" x14ac:dyDescent="0.2"/>
    <row r="24341" x14ac:dyDescent="0.2"/>
    <row r="24342" x14ac:dyDescent="0.2"/>
    <row r="24343" x14ac:dyDescent="0.2"/>
    <row r="24344" x14ac:dyDescent="0.2"/>
    <row r="24345" x14ac:dyDescent="0.2"/>
    <row r="24346" x14ac:dyDescent="0.2"/>
    <row r="24347" x14ac:dyDescent="0.2"/>
    <row r="24348" x14ac:dyDescent="0.2"/>
    <row r="24349" x14ac:dyDescent="0.2"/>
    <row r="24350" x14ac:dyDescent="0.2"/>
    <row r="24351" x14ac:dyDescent="0.2"/>
    <row r="24352" x14ac:dyDescent="0.2"/>
    <row r="24353" x14ac:dyDescent="0.2"/>
    <row r="24354" x14ac:dyDescent="0.2"/>
    <row r="24355" x14ac:dyDescent="0.2"/>
    <row r="24356" x14ac:dyDescent="0.2"/>
    <row r="24357" x14ac:dyDescent="0.2"/>
    <row r="24358" x14ac:dyDescent="0.2"/>
    <row r="24359" x14ac:dyDescent="0.2"/>
    <row r="24360" x14ac:dyDescent="0.2"/>
    <row r="24361" x14ac:dyDescent="0.2"/>
    <row r="24362" x14ac:dyDescent="0.2"/>
    <row r="24363" x14ac:dyDescent="0.2"/>
    <row r="24364" x14ac:dyDescent="0.2"/>
    <row r="24365" x14ac:dyDescent="0.2"/>
    <row r="24366" x14ac:dyDescent="0.2"/>
    <row r="24367" x14ac:dyDescent="0.2"/>
    <row r="24368" x14ac:dyDescent="0.2"/>
    <row r="24369" x14ac:dyDescent="0.2"/>
    <row r="24370" x14ac:dyDescent="0.2"/>
    <row r="24371" x14ac:dyDescent="0.2"/>
    <row r="24372" x14ac:dyDescent="0.2"/>
    <row r="24373" x14ac:dyDescent="0.2"/>
    <row r="24374" x14ac:dyDescent="0.2"/>
    <row r="24375" x14ac:dyDescent="0.2"/>
    <row r="24376" x14ac:dyDescent="0.2"/>
    <row r="24377" x14ac:dyDescent="0.2"/>
    <row r="24378" x14ac:dyDescent="0.2"/>
    <row r="24379" x14ac:dyDescent="0.2"/>
    <row r="24380" x14ac:dyDescent="0.2"/>
    <row r="24381" x14ac:dyDescent="0.2"/>
    <row r="24382" x14ac:dyDescent="0.2"/>
    <row r="24383" x14ac:dyDescent="0.2"/>
    <row r="24384" x14ac:dyDescent="0.2"/>
    <row r="24385" x14ac:dyDescent="0.2"/>
    <row r="24386" x14ac:dyDescent="0.2"/>
    <row r="24387" x14ac:dyDescent="0.2"/>
    <row r="24388" x14ac:dyDescent="0.2"/>
    <row r="24389" x14ac:dyDescent="0.2"/>
    <row r="24390" x14ac:dyDescent="0.2"/>
    <row r="24391" x14ac:dyDescent="0.2"/>
    <row r="24392" x14ac:dyDescent="0.2"/>
    <row r="24393" x14ac:dyDescent="0.2"/>
    <row r="24394" x14ac:dyDescent="0.2"/>
    <row r="24395" x14ac:dyDescent="0.2"/>
    <row r="24396" x14ac:dyDescent="0.2"/>
    <row r="24397" x14ac:dyDescent="0.2"/>
    <row r="24398" x14ac:dyDescent="0.2"/>
    <row r="24399" x14ac:dyDescent="0.2"/>
    <row r="24400" x14ac:dyDescent="0.2"/>
    <row r="24401" x14ac:dyDescent="0.2"/>
    <row r="24402" x14ac:dyDescent="0.2"/>
    <row r="24403" x14ac:dyDescent="0.2"/>
    <row r="24404" x14ac:dyDescent="0.2"/>
    <row r="24405" x14ac:dyDescent="0.2"/>
    <row r="24406" x14ac:dyDescent="0.2"/>
    <row r="24407" x14ac:dyDescent="0.2"/>
    <row r="24408" x14ac:dyDescent="0.2"/>
    <row r="24409" x14ac:dyDescent="0.2"/>
    <row r="24410" x14ac:dyDescent="0.2"/>
    <row r="24411" x14ac:dyDescent="0.2"/>
    <row r="24412" x14ac:dyDescent="0.2"/>
    <row r="24413" x14ac:dyDescent="0.2"/>
    <row r="24414" x14ac:dyDescent="0.2"/>
    <row r="24415" x14ac:dyDescent="0.2"/>
    <row r="24416" x14ac:dyDescent="0.2"/>
    <row r="24417" x14ac:dyDescent="0.2"/>
    <row r="24418" x14ac:dyDescent="0.2"/>
    <row r="24419" x14ac:dyDescent="0.2"/>
    <row r="24420" x14ac:dyDescent="0.2"/>
    <row r="24421" x14ac:dyDescent="0.2"/>
    <row r="24422" x14ac:dyDescent="0.2"/>
    <row r="24423" x14ac:dyDescent="0.2"/>
    <row r="24424" x14ac:dyDescent="0.2"/>
    <row r="24425" x14ac:dyDescent="0.2"/>
    <row r="24426" x14ac:dyDescent="0.2"/>
    <row r="24427" x14ac:dyDescent="0.2"/>
    <row r="24428" x14ac:dyDescent="0.2"/>
    <row r="24429" x14ac:dyDescent="0.2"/>
    <row r="24430" x14ac:dyDescent="0.2"/>
    <row r="24431" x14ac:dyDescent="0.2"/>
    <row r="24432" x14ac:dyDescent="0.2"/>
    <row r="24433" x14ac:dyDescent="0.2"/>
    <row r="24434" x14ac:dyDescent="0.2"/>
    <row r="24435" x14ac:dyDescent="0.2"/>
    <row r="24436" x14ac:dyDescent="0.2"/>
    <row r="24437" x14ac:dyDescent="0.2"/>
    <row r="24438" x14ac:dyDescent="0.2"/>
    <row r="24439" x14ac:dyDescent="0.2"/>
    <row r="24440" x14ac:dyDescent="0.2"/>
    <row r="24441" x14ac:dyDescent="0.2"/>
    <row r="24442" x14ac:dyDescent="0.2"/>
    <row r="24443" x14ac:dyDescent="0.2"/>
    <row r="24444" x14ac:dyDescent="0.2"/>
    <row r="24445" x14ac:dyDescent="0.2"/>
    <row r="24446" x14ac:dyDescent="0.2"/>
    <row r="24447" x14ac:dyDescent="0.2"/>
    <row r="24448" x14ac:dyDescent="0.2"/>
    <row r="24449" x14ac:dyDescent="0.2"/>
    <row r="24450" x14ac:dyDescent="0.2"/>
    <row r="24451" x14ac:dyDescent="0.2"/>
    <row r="24452" x14ac:dyDescent="0.2"/>
    <row r="24453" x14ac:dyDescent="0.2"/>
    <row r="24454" x14ac:dyDescent="0.2"/>
    <row r="24455" x14ac:dyDescent="0.2"/>
    <row r="24456" x14ac:dyDescent="0.2"/>
    <row r="24457" x14ac:dyDescent="0.2"/>
    <row r="24458" x14ac:dyDescent="0.2"/>
    <row r="24459" x14ac:dyDescent="0.2"/>
    <row r="24460" x14ac:dyDescent="0.2"/>
    <row r="24461" x14ac:dyDescent="0.2"/>
    <row r="24462" x14ac:dyDescent="0.2"/>
    <row r="24463" x14ac:dyDescent="0.2"/>
    <row r="24464" x14ac:dyDescent="0.2"/>
    <row r="24465" x14ac:dyDescent="0.2"/>
    <row r="24466" x14ac:dyDescent="0.2"/>
    <row r="24467" x14ac:dyDescent="0.2"/>
    <row r="24468" x14ac:dyDescent="0.2"/>
    <row r="24469" x14ac:dyDescent="0.2"/>
    <row r="24470" x14ac:dyDescent="0.2"/>
    <row r="24471" x14ac:dyDescent="0.2"/>
    <row r="24472" x14ac:dyDescent="0.2"/>
    <row r="24473" x14ac:dyDescent="0.2"/>
    <row r="24474" x14ac:dyDescent="0.2"/>
    <row r="24475" x14ac:dyDescent="0.2"/>
    <row r="24476" x14ac:dyDescent="0.2"/>
    <row r="24477" x14ac:dyDescent="0.2"/>
    <row r="24478" x14ac:dyDescent="0.2"/>
    <row r="24479" x14ac:dyDescent="0.2"/>
    <row r="24480" x14ac:dyDescent="0.2"/>
    <row r="24481" x14ac:dyDescent="0.2"/>
    <row r="24482" x14ac:dyDescent="0.2"/>
    <row r="24483" x14ac:dyDescent="0.2"/>
    <row r="24484" x14ac:dyDescent="0.2"/>
    <row r="24485" x14ac:dyDescent="0.2"/>
    <row r="24486" x14ac:dyDescent="0.2"/>
    <row r="24487" x14ac:dyDescent="0.2"/>
    <row r="24488" x14ac:dyDescent="0.2"/>
    <row r="24489" x14ac:dyDescent="0.2"/>
    <row r="24490" x14ac:dyDescent="0.2"/>
    <row r="24491" x14ac:dyDescent="0.2"/>
    <row r="24492" x14ac:dyDescent="0.2"/>
    <row r="24493" x14ac:dyDescent="0.2"/>
    <row r="24494" x14ac:dyDescent="0.2"/>
    <row r="24495" x14ac:dyDescent="0.2"/>
    <row r="24496" x14ac:dyDescent="0.2"/>
    <row r="24497" x14ac:dyDescent="0.2"/>
    <row r="24498" x14ac:dyDescent="0.2"/>
    <row r="24499" x14ac:dyDescent="0.2"/>
    <row r="24500" x14ac:dyDescent="0.2"/>
    <row r="24501" x14ac:dyDescent="0.2"/>
    <row r="24502" x14ac:dyDescent="0.2"/>
    <row r="24503" x14ac:dyDescent="0.2"/>
    <row r="24504" x14ac:dyDescent="0.2"/>
    <row r="24505" x14ac:dyDescent="0.2"/>
    <row r="24506" x14ac:dyDescent="0.2"/>
    <row r="24507" x14ac:dyDescent="0.2"/>
    <row r="24508" x14ac:dyDescent="0.2"/>
    <row r="24509" x14ac:dyDescent="0.2"/>
    <row r="24510" x14ac:dyDescent="0.2"/>
    <row r="24511" x14ac:dyDescent="0.2"/>
    <row r="24512" x14ac:dyDescent="0.2"/>
    <row r="24513" x14ac:dyDescent="0.2"/>
    <row r="24514" x14ac:dyDescent="0.2"/>
    <row r="24515" x14ac:dyDescent="0.2"/>
    <row r="24516" x14ac:dyDescent="0.2"/>
    <row r="24517" x14ac:dyDescent="0.2"/>
    <row r="24518" x14ac:dyDescent="0.2"/>
    <row r="24519" x14ac:dyDescent="0.2"/>
    <row r="24520" x14ac:dyDescent="0.2"/>
    <row r="24521" x14ac:dyDescent="0.2"/>
    <row r="24522" x14ac:dyDescent="0.2"/>
    <row r="24523" x14ac:dyDescent="0.2"/>
    <row r="24524" x14ac:dyDescent="0.2"/>
    <row r="24525" x14ac:dyDescent="0.2"/>
    <row r="24526" x14ac:dyDescent="0.2"/>
    <row r="24527" x14ac:dyDescent="0.2"/>
    <row r="24528" x14ac:dyDescent="0.2"/>
    <row r="24529" x14ac:dyDescent="0.2"/>
    <row r="24530" x14ac:dyDescent="0.2"/>
    <row r="24531" x14ac:dyDescent="0.2"/>
    <row r="24532" x14ac:dyDescent="0.2"/>
    <row r="24533" x14ac:dyDescent="0.2"/>
    <row r="24534" x14ac:dyDescent="0.2"/>
    <row r="24535" x14ac:dyDescent="0.2"/>
    <row r="24536" x14ac:dyDescent="0.2"/>
    <row r="24537" x14ac:dyDescent="0.2"/>
    <row r="24538" x14ac:dyDescent="0.2"/>
    <row r="24539" x14ac:dyDescent="0.2"/>
    <row r="24540" x14ac:dyDescent="0.2"/>
    <row r="24541" x14ac:dyDescent="0.2"/>
    <row r="24542" x14ac:dyDescent="0.2"/>
    <row r="24543" x14ac:dyDescent="0.2"/>
    <row r="24544" x14ac:dyDescent="0.2"/>
    <row r="24545" x14ac:dyDescent="0.2"/>
    <row r="24546" x14ac:dyDescent="0.2"/>
    <row r="24547" x14ac:dyDescent="0.2"/>
    <row r="24548" x14ac:dyDescent="0.2"/>
    <row r="24549" x14ac:dyDescent="0.2"/>
    <row r="24550" x14ac:dyDescent="0.2"/>
    <row r="24551" x14ac:dyDescent="0.2"/>
    <row r="24552" x14ac:dyDescent="0.2"/>
    <row r="24553" x14ac:dyDescent="0.2"/>
    <row r="24554" x14ac:dyDescent="0.2"/>
    <row r="24555" x14ac:dyDescent="0.2"/>
    <row r="24556" x14ac:dyDescent="0.2"/>
    <row r="24557" x14ac:dyDescent="0.2"/>
    <row r="24558" x14ac:dyDescent="0.2"/>
    <row r="24559" x14ac:dyDescent="0.2"/>
    <row r="24560" x14ac:dyDescent="0.2"/>
    <row r="24561" x14ac:dyDescent="0.2"/>
    <row r="24562" x14ac:dyDescent="0.2"/>
    <row r="24563" x14ac:dyDescent="0.2"/>
    <row r="24564" x14ac:dyDescent="0.2"/>
    <row r="24565" x14ac:dyDescent="0.2"/>
    <row r="24566" x14ac:dyDescent="0.2"/>
    <row r="24567" x14ac:dyDescent="0.2"/>
    <row r="24568" x14ac:dyDescent="0.2"/>
    <row r="24569" x14ac:dyDescent="0.2"/>
    <row r="24570" x14ac:dyDescent="0.2"/>
    <row r="24571" x14ac:dyDescent="0.2"/>
    <row r="24572" x14ac:dyDescent="0.2"/>
    <row r="24573" x14ac:dyDescent="0.2"/>
    <row r="24574" x14ac:dyDescent="0.2"/>
    <row r="24575" x14ac:dyDescent="0.2"/>
    <row r="24576" x14ac:dyDescent="0.2"/>
    <row r="24577" x14ac:dyDescent="0.2"/>
    <row r="24578" x14ac:dyDescent="0.2"/>
    <row r="24579" x14ac:dyDescent="0.2"/>
    <row r="24580" x14ac:dyDescent="0.2"/>
    <row r="24581" x14ac:dyDescent="0.2"/>
    <row r="24582" x14ac:dyDescent="0.2"/>
    <row r="24583" x14ac:dyDescent="0.2"/>
    <row r="24584" x14ac:dyDescent="0.2"/>
    <row r="24585" x14ac:dyDescent="0.2"/>
    <row r="24586" x14ac:dyDescent="0.2"/>
    <row r="24587" x14ac:dyDescent="0.2"/>
    <row r="24588" x14ac:dyDescent="0.2"/>
    <row r="24589" x14ac:dyDescent="0.2"/>
    <row r="24590" x14ac:dyDescent="0.2"/>
    <row r="24591" x14ac:dyDescent="0.2"/>
    <row r="24592" x14ac:dyDescent="0.2"/>
    <row r="24593" x14ac:dyDescent="0.2"/>
    <row r="24594" x14ac:dyDescent="0.2"/>
    <row r="24595" x14ac:dyDescent="0.2"/>
    <row r="24596" x14ac:dyDescent="0.2"/>
    <row r="24597" x14ac:dyDescent="0.2"/>
    <row r="24598" x14ac:dyDescent="0.2"/>
    <row r="24599" x14ac:dyDescent="0.2"/>
    <row r="24600" x14ac:dyDescent="0.2"/>
    <row r="24601" x14ac:dyDescent="0.2"/>
    <row r="24602" x14ac:dyDescent="0.2"/>
    <row r="24603" x14ac:dyDescent="0.2"/>
    <row r="24604" x14ac:dyDescent="0.2"/>
    <row r="24605" x14ac:dyDescent="0.2"/>
    <row r="24606" x14ac:dyDescent="0.2"/>
    <row r="24607" x14ac:dyDescent="0.2"/>
    <row r="24608" x14ac:dyDescent="0.2"/>
    <row r="24609" x14ac:dyDescent="0.2"/>
    <row r="24610" x14ac:dyDescent="0.2"/>
    <row r="24611" x14ac:dyDescent="0.2"/>
    <row r="24612" x14ac:dyDescent="0.2"/>
    <row r="24613" x14ac:dyDescent="0.2"/>
    <row r="24614" x14ac:dyDescent="0.2"/>
    <row r="24615" x14ac:dyDescent="0.2"/>
    <row r="24616" x14ac:dyDescent="0.2"/>
    <row r="24617" x14ac:dyDescent="0.2"/>
    <row r="24618" x14ac:dyDescent="0.2"/>
    <row r="24619" x14ac:dyDescent="0.2"/>
    <row r="24620" x14ac:dyDescent="0.2"/>
    <row r="24621" x14ac:dyDescent="0.2"/>
    <row r="24622" x14ac:dyDescent="0.2"/>
    <row r="24623" x14ac:dyDescent="0.2"/>
    <row r="24624" x14ac:dyDescent="0.2"/>
    <row r="24625" x14ac:dyDescent="0.2"/>
    <row r="24626" x14ac:dyDescent="0.2"/>
    <row r="24627" x14ac:dyDescent="0.2"/>
    <row r="24628" x14ac:dyDescent="0.2"/>
    <row r="24629" x14ac:dyDescent="0.2"/>
    <row r="24630" x14ac:dyDescent="0.2"/>
    <row r="24631" x14ac:dyDescent="0.2"/>
    <row r="24632" x14ac:dyDescent="0.2"/>
    <row r="24633" x14ac:dyDescent="0.2"/>
    <row r="24634" x14ac:dyDescent="0.2"/>
    <row r="24635" x14ac:dyDescent="0.2"/>
    <row r="24636" x14ac:dyDescent="0.2"/>
    <row r="24637" x14ac:dyDescent="0.2"/>
    <row r="24638" x14ac:dyDescent="0.2"/>
    <row r="24639" x14ac:dyDescent="0.2"/>
    <row r="24640" x14ac:dyDescent="0.2"/>
    <row r="24641" x14ac:dyDescent="0.2"/>
    <row r="24642" x14ac:dyDescent="0.2"/>
    <row r="24643" x14ac:dyDescent="0.2"/>
    <row r="24644" x14ac:dyDescent="0.2"/>
    <row r="24645" x14ac:dyDescent="0.2"/>
    <row r="24646" x14ac:dyDescent="0.2"/>
    <row r="24647" x14ac:dyDescent="0.2"/>
    <row r="24648" x14ac:dyDescent="0.2"/>
    <row r="24649" x14ac:dyDescent="0.2"/>
    <row r="24650" x14ac:dyDescent="0.2"/>
    <row r="24651" x14ac:dyDescent="0.2"/>
    <row r="24652" x14ac:dyDescent="0.2"/>
    <row r="24653" x14ac:dyDescent="0.2"/>
    <row r="24654" x14ac:dyDescent="0.2"/>
    <row r="24655" x14ac:dyDescent="0.2"/>
    <row r="24656" x14ac:dyDescent="0.2"/>
    <row r="24657" x14ac:dyDescent="0.2"/>
    <row r="24658" x14ac:dyDescent="0.2"/>
    <row r="24659" x14ac:dyDescent="0.2"/>
    <row r="24660" x14ac:dyDescent="0.2"/>
    <row r="24661" x14ac:dyDescent="0.2"/>
    <row r="24662" x14ac:dyDescent="0.2"/>
    <row r="24663" x14ac:dyDescent="0.2"/>
    <row r="24664" x14ac:dyDescent="0.2"/>
    <row r="24665" x14ac:dyDescent="0.2"/>
    <row r="24666" x14ac:dyDescent="0.2"/>
    <row r="24667" x14ac:dyDescent="0.2"/>
    <row r="24668" x14ac:dyDescent="0.2"/>
    <row r="24669" x14ac:dyDescent="0.2"/>
    <row r="24670" x14ac:dyDescent="0.2"/>
    <row r="24671" x14ac:dyDescent="0.2"/>
    <row r="24672" x14ac:dyDescent="0.2"/>
    <row r="24673" x14ac:dyDescent="0.2"/>
    <row r="24674" x14ac:dyDescent="0.2"/>
    <row r="24675" x14ac:dyDescent="0.2"/>
    <row r="24676" x14ac:dyDescent="0.2"/>
    <row r="24677" x14ac:dyDescent="0.2"/>
    <row r="24678" x14ac:dyDescent="0.2"/>
    <row r="24679" x14ac:dyDescent="0.2"/>
    <row r="24680" x14ac:dyDescent="0.2"/>
    <row r="24681" x14ac:dyDescent="0.2"/>
    <row r="24682" x14ac:dyDescent="0.2"/>
    <row r="24683" x14ac:dyDescent="0.2"/>
    <row r="24684" x14ac:dyDescent="0.2"/>
    <row r="24685" x14ac:dyDescent="0.2"/>
    <row r="24686" x14ac:dyDescent="0.2"/>
    <row r="24687" x14ac:dyDescent="0.2"/>
    <row r="24688" x14ac:dyDescent="0.2"/>
    <row r="24689" x14ac:dyDescent="0.2"/>
    <row r="24690" x14ac:dyDescent="0.2"/>
    <row r="24691" x14ac:dyDescent="0.2"/>
    <row r="24692" x14ac:dyDescent="0.2"/>
    <row r="24693" x14ac:dyDescent="0.2"/>
    <row r="24694" x14ac:dyDescent="0.2"/>
    <row r="24695" x14ac:dyDescent="0.2"/>
    <row r="24696" x14ac:dyDescent="0.2"/>
    <row r="24697" x14ac:dyDescent="0.2"/>
    <row r="24698" x14ac:dyDescent="0.2"/>
    <row r="24699" x14ac:dyDescent="0.2"/>
    <row r="24700" x14ac:dyDescent="0.2"/>
    <row r="24701" x14ac:dyDescent="0.2"/>
    <row r="24702" x14ac:dyDescent="0.2"/>
    <row r="24703" x14ac:dyDescent="0.2"/>
    <row r="24704" x14ac:dyDescent="0.2"/>
    <row r="24705" x14ac:dyDescent="0.2"/>
    <row r="24706" x14ac:dyDescent="0.2"/>
    <row r="24707" x14ac:dyDescent="0.2"/>
    <row r="24708" x14ac:dyDescent="0.2"/>
    <row r="24709" x14ac:dyDescent="0.2"/>
    <row r="24710" x14ac:dyDescent="0.2"/>
    <row r="24711" x14ac:dyDescent="0.2"/>
    <row r="24712" x14ac:dyDescent="0.2"/>
    <row r="24713" x14ac:dyDescent="0.2"/>
    <row r="24714" x14ac:dyDescent="0.2"/>
    <row r="24715" x14ac:dyDescent="0.2"/>
    <row r="24716" x14ac:dyDescent="0.2"/>
    <row r="24717" x14ac:dyDescent="0.2"/>
    <row r="24718" x14ac:dyDescent="0.2"/>
    <row r="24719" x14ac:dyDescent="0.2"/>
    <row r="24720" x14ac:dyDescent="0.2"/>
    <row r="24721" x14ac:dyDescent="0.2"/>
    <row r="24722" x14ac:dyDescent="0.2"/>
    <row r="24723" x14ac:dyDescent="0.2"/>
    <row r="24724" x14ac:dyDescent="0.2"/>
    <row r="24725" x14ac:dyDescent="0.2"/>
    <row r="24726" x14ac:dyDescent="0.2"/>
    <row r="24727" x14ac:dyDescent="0.2"/>
    <row r="24728" x14ac:dyDescent="0.2"/>
    <row r="24729" x14ac:dyDescent="0.2"/>
    <row r="24730" x14ac:dyDescent="0.2"/>
    <row r="24731" x14ac:dyDescent="0.2"/>
    <row r="24732" x14ac:dyDescent="0.2"/>
    <row r="24733" x14ac:dyDescent="0.2"/>
    <row r="24734" x14ac:dyDescent="0.2"/>
    <row r="24735" x14ac:dyDescent="0.2"/>
    <row r="24736" x14ac:dyDescent="0.2"/>
    <row r="24737" x14ac:dyDescent="0.2"/>
    <row r="24738" x14ac:dyDescent="0.2"/>
    <row r="24739" x14ac:dyDescent="0.2"/>
    <row r="24740" x14ac:dyDescent="0.2"/>
    <row r="24741" x14ac:dyDescent="0.2"/>
    <row r="24742" x14ac:dyDescent="0.2"/>
    <row r="24743" x14ac:dyDescent="0.2"/>
    <row r="24744" x14ac:dyDescent="0.2"/>
    <row r="24745" x14ac:dyDescent="0.2"/>
    <row r="24746" x14ac:dyDescent="0.2"/>
    <row r="24747" x14ac:dyDescent="0.2"/>
    <row r="24748" x14ac:dyDescent="0.2"/>
    <row r="24749" x14ac:dyDescent="0.2"/>
    <row r="24750" x14ac:dyDescent="0.2"/>
    <row r="24751" x14ac:dyDescent="0.2"/>
    <row r="24752" x14ac:dyDescent="0.2"/>
    <row r="24753" x14ac:dyDescent="0.2"/>
    <row r="24754" x14ac:dyDescent="0.2"/>
    <row r="24755" x14ac:dyDescent="0.2"/>
    <row r="24756" x14ac:dyDescent="0.2"/>
    <row r="24757" x14ac:dyDescent="0.2"/>
    <row r="24758" x14ac:dyDescent="0.2"/>
    <row r="24759" x14ac:dyDescent="0.2"/>
    <row r="24760" x14ac:dyDescent="0.2"/>
    <row r="24761" x14ac:dyDescent="0.2"/>
    <row r="24762" x14ac:dyDescent="0.2"/>
    <row r="24763" x14ac:dyDescent="0.2"/>
    <row r="24764" x14ac:dyDescent="0.2"/>
    <row r="24765" x14ac:dyDescent="0.2"/>
    <row r="24766" x14ac:dyDescent="0.2"/>
    <row r="24767" x14ac:dyDescent="0.2"/>
    <row r="24768" x14ac:dyDescent="0.2"/>
    <row r="24769" x14ac:dyDescent="0.2"/>
    <row r="24770" x14ac:dyDescent="0.2"/>
    <row r="24771" x14ac:dyDescent="0.2"/>
    <row r="24772" x14ac:dyDescent="0.2"/>
    <row r="24773" x14ac:dyDescent="0.2"/>
    <row r="24774" x14ac:dyDescent="0.2"/>
    <row r="24775" x14ac:dyDescent="0.2"/>
    <row r="24776" x14ac:dyDescent="0.2"/>
    <row r="24777" x14ac:dyDescent="0.2"/>
    <row r="24778" x14ac:dyDescent="0.2"/>
    <row r="24779" x14ac:dyDescent="0.2"/>
    <row r="24780" x14ac:dyDescent="0.2"/>
    <row r="24781" x14ac:dyDescent="0.2"/>
    <row r="24782" x14ac:dyDescent="0.2"/>
    <row r="24783" x14ac:dyDescent="0.2"/>
    <row r="24784" x14ac:dyDescent="0.2"/>
    <row r="24785" x14ac:dyDescent="0.2"/>
    <row r="24786" x14ac:dyDescent="0.2"/>
    <row r="24787" x14ac:dyDescent="0.2"/>
    <row r="24788" x14ac:dyDescent="0.2"/>
    <row r="24789" x14ac:dyDescent="0.2"/>
    <row r="24790" x14ac:dyDescent="0.2"/>
    <row r="24791" x14ac:dyDescent="0.2"/>
    <row r="24792" x14ac:dyDescent="0.2"/>
    <row r="24793" x14ac:dyDescent="0.2"/>
    <row r="24794" x14ac:dyDescent="0.2"/>
    <row r="24795" x14ac:dyDescent="0.2"/>
    <row r="24796" x14ac:dyDescent="0.2"/>
    <row r="24797" x14ac:dyDescent="0.2"/>
    <row r="24798" x14ac:dyDescent="0.2"/>
    <row r="24799" x14ac:dyDescent="0.2"/>
    <row r="24800" x14ac:dyDescent="0.2"/>
    <row r="24801" x14ac:dyDescent="0.2"/>
    <row r="24802" x14ac:dyDescent="0.2"/>
    <row r="24803" x14ac:dyDescent="0.2"/>
    <row r="24804" x14ac:dyDescent="0.2"/>
    <row r="24805" x14ac:dyDescent="0.2"/>
    <row r="24806" x14ac:dyDescent="0.2"/>
    <row r="24807" x14ac:dyDescent="0.2"/>
    <row r="24808" x14ac:dyDescent="0.2"/>
    <row r="24809" x14ac:dyDescent="0.2"/>
    <row r="24810" x14ac:dyDescent="0.2"/>
    <row r="24811" x14ac:dyDescent="0.2"/>
    <row r="24812" x14ac:dyDescent="0.2"/>
    <row r="24813" x14ac:dyDescent="0.2"/>
    <row r="24814" x14ac:dyDescent="0.2"/>
    <row r="24815" x14ac:dyDescent="0.2"/>
    <row r="24816" x14ac:dyDescent="0.2"/>
    <row r="24817" x14ac:dyDescent="0.2"/>
    <row r="24818" x14ac:dyDescent="0.2"/>
    <row r="24819" x14ac:dyDescent="0.2"/>
    <row r="24820" x14ac:dyDescent="0.2"/>
    <row r="24821" x14ac:dyDescent="0.2"/>
    <row r="24822" x14ac:dyDescent="0.2"/>
    <row r="24823" x14ac:dyDescent="0.2"/>
    <row r="24824" x14ac:dyDescent="0.2"/>
    <row r="24825" x14ac:dyDescent="0.2"/>
    <row r="24826" x14ac:dyDescent="0.2"/>
    <row r="24827" x14ac:dyDescent="0.2"/>
    <row r="24828" x14ac:dyDescent="0.2"/>
    <row r="24829" x14ac:dyDescent="0.2"/>
    <row r="24830" x14ac:dyDescent="0.2"/>
    <row r="24831" x14ac:dyDescent="0.2"/>
    <row r="24832" x14ac:dyDescent="0.2"/>
    <row r="24833" x14ac:dyDescent="0.2"/>
    <row r="24834" x14ac:dyDescent="0.2"/>
    <row r="24835" x14ac:dyDescent="0.2"/>
    <row r="24836" x14ac:dyDescent="0.2"/>
    <row r="24837" x14ac:dyDescent="0.2"/>
    <row r="24838" x14ac:dyDescent="0.2"/>
    <row r="24839" x14ac:dyDescent="0.2"/>
    <row r="24840" x14ac:dyDescent="0.2"/>
    <row r="24841" x14ac:dyDescent="0.2"/>
    <row r="24842" x14ac:dyDescent="0.2"/>
    <row r="24843" x14ac:dyDescent="0.2"/>
    <row r="24844" x14ac:dyDescent="0.2"/>
    <row r="24845" x14ac:dyDescent="0.2"/>
    <row r="24846" x14ac:dyDescent="0.2"/>
    <row r="24847" x14ac:dyDescent="0.2"/>
    <row r="24848" x14ac:dyDescent="0.2"/>
    <row r="24849" x14ac:dyDescent="0.2"/>
    <row r="24850" x14ac:dyDescent="0.2"/>
    <row r="24851" x14ac:dyDescent="0.2"/>
    <row r="24852" x14ac:dyDescent="0.2"/>
    <row r="24853" x14ac:dyDescent="0.2"/>
    <row r="24854" x14ac:dyDescent="0.2"/>
    <row r="24855" x14ac:dyDescent="0.2"/>
    <row r="24856" x14ac:dyDescent="0.2"/>
    <row r="24857" x14ac:dyDescent="0.2"/>
    <row r="24858" x14ac:dyDescent="0.2"/>
    <row r="24859" x14ac:dyDescent="0.2"/>
    <row r="24860" x14ac:dyDescent="0.2"/>
    <row r="24861" x14ac:dyDescent="0.2"/>
    <row r="24862" x14ac:dyDescent="0.2"/>
    <row r="24863" x14ac:dyDescent="0.2"/>
    <row r="24864" x14ac:dyDescent="0.2"/>
    <row r="24865" x14ac:dyDescent="0.2"/>
    <row r="24866" x14ac:dyDescent="0.2"/>
    <row r="24867" x14ac:dyDescent="0.2"/>
    <row r="24868" x14ac:dyDescent="0.2"/>
    <row r="24869" x14ac:dyDescent="0.2"/>
    <row r="24870" x14ac:dyDescent="0.2"/>
    <row r="24871" x14ac:dyDescent="0.2"/>
    <row r="24872" x14ac:dyDescent="0.2"/>
    <row r="24873" x14ac:dyDescent="0.2"/>
    <row r="24874" x14ac:dyDescent="0.2"/>
    <row r="24875" x14ac:dyDescent="0.2"/>
    <row r="24876" x14ac:dyDescent="0.2"/>
    <row r="24877" x14ac:dyDescent="0.2"/>
    <row r="24878" x14ac:dyDescent="0.2"/>
    <row r="24879" x14ac:dyDescent="0.2"/>
    <row r="24880" x14ac:dyDescent="0.2"/>
    <row r="24881" x14ac:dyDescent="0.2"/>
    <row r="24882" x14ac:dyDescent="0.2"/>
    <row r="24883" x14ac:dyDescent="0.2"/>
    <row r="24884" x14ac:dyDescent="0.2"/>
    <row r="24885" x14ac:dyDescent="0.2"/>
    <row r="24886" x14ac:dyDescent="0.2"/>
    <row r="24887" x14ac:dyDescent="0.2"/>
    <row r="24888" x14ac:dyDescent="0.2"/>
    <row r="24889" x14ac:dyDescent="0.2"/>
    <row r="24890" x14ac:dyDescent="0.2"/>
    <row r="24891" x14ac:dyDescent="0.2"/>
    <row r="24892" x14ac:dyDescent="0.2"/>
    <row r="24893" x14ac:dyDescent="0.2"/>
    <row r="24894" x14ac:dyDescent="0.2"/>
    <row r="24895" x14ac:dyDescent="0.2"/>
    <row r="24896" x14ac:dyDescent="0.2"/>
    <row r="24897" x14ac:dyDescent="0.2"/>
    <row r="24898" x14ac:dyDescent="0.2"/>
    <row r="24899" x14ac:dyDescent="0.2"/>
    <row r="24900" x14ac:dyDescent="0.2"/>
    <row r="24901" x14ac:dyDescent="0.2"/>
    <row r="24902" x14ac:dyDescent="0.2"/>
    <row r="24903" x14ac:dyDescent="0.2"/>
    <row r="24904" x14ac:dyDescent="0.2"/>
    <row r="24905" x14ac:dyDescent="0.2"/>
    <row r="24906" x14ac:dyDescent="0.2"/>
    <row r="24907" x14ac:dyDescent="0.2"/>
    <row r="24908" x14ac:dyDescent="0.2"/>
    <row r="24909" x14ac:dyDescent="0.2"/>
    <row r="24910" x14ac:dyDescent="0.2"/>
    <row r="24911" x14ac:dyDescent="0.2"/>
    <row r="24912" x14ac:dyDescent="0.2"/>
    <row r="24913" x14ac:dyDescent="0.2"/>
    <row r="24914" x14ac:dyDescent="0.2"/>
    <row r="24915" x14ac:dyDescent="0.2"/>
    <row r="24916" x14ac:dyDescent="0.2"/>
    <row r="24917" x14ac:dyDescent="0.2"/>
    <row r="24918" x14ac:dyDescent="0.2"/>
    <row r="24919" x14ac:dyDescent="0.2"/>
    <row r="24920" x14ac:dyDescent="0.2"/>
    <row r="24921" x14ac:dyDescent="0.2"/>
    <row r="24922" x14ac:dyDescent="0.2"/>
    <row r="24923" x14ac:dyDescent="0.2"/>
    <row r="24924" x14ac:dyDescent="0.2"/>
    <row r="24925" x14ac:dyDescent="0.2"/>
    <row r="24926" x14ac:dyDescent="0.2"/>
    <row r="24927" x14ac:dyDescent="0.2"/>
    <row r="24928" x14ac:dyDescent="0.2"/>
    <row r="24929" x14ac:dyDescent="0.2"/>
    <row r="24930" x14ac:dyDescent="0.2"/>
    <row r="24931" x14ac:dyDescent="0.2"/>
    <row r="24932" x14ac:dyDescent="0.2"/>
    <row r="24933" x14ac:dyDescent="0.2"/>
    <row r="24934" x14ac:dyDescent="0.2"/>
    <row r="24935" x14ac:dyDescent="0.2"/>
    <row r="24936" x14ac:dyDescent="0.2"/>
    <row r="24937" x14ac:dyDescent="0.2"/>
    <row r="24938" x14ac:dyDescent="0.2"/>
    <row r="24939" x14ac:dyDescent="0.2"/>
    <row r="24940" x14ac:dyDescent="0.2"/>
    <row r="24941" x14ac:dyDescent="0.2"/>
    <row r="24942" x14ac:dyDescent="0.2"/>
    <row r="24943" x14ac:dyDescent="0.2"/>
    <row r="24944" x14ac:dyDescent="0.2"/>
    <row r="24945" x14ac:dyDescent="0.2"/>
    <row r="24946" x14ac:dyDescent="0.2"/>
    <row r="24947" x14ac:dyDescent="0.2"/>
    <row r="24948" x14ac:dyDescent="0.2"/>
    <row r="24949" x14ac:dyDescent="0.2"/>
    <row r="24950" x14ac:dyDescent="0.2"/>
    <row r="24951" x14ac:dyDescent="0.2"/>
    <row r="24952" x14ac:dyDescent="0.2"/>
    <row r="24953" x14ac:dyDescent="0.2"/>
    <row r="24954" x14ac:dyDescent="0.2"/>
    <row r="24955" x14ac:dyDescent="0.2"/>
    <row r="24956" x14ac:dyDescent="0.2"/>
    <row r="24957" x14ac:dyDescent="0.2"/>
    <row r="24958" x14ac:dyDescent="0.2"/>
    <row r="24959" x14ac:dyDescent="0.2"/>
    <row r="24960" x14ac:dyDescent="0.2"/>
    <row r="24961" x14ac:dyDescent="0.2"/>
    <row r="24962" x14ac:dyDescent="0.2"/>
    <row r="24963" x14ac:dyDescent="0.2"/>
    <row r="24964" x14ac:dyDescent="0.2"/>
    <row r="24965" x14ac:dyDescent="0.2"/>
    <row r="24966" x14ac:dyDescent="0.2"/>
    <row r="24967" x14ac:dyDescent="0.2"/>
    <row r="24968" x14ac:dyDescent="0.2"/>
    <row r="24969" x14ac:dyDescent="0.2"/>
    <row r="24970" x14ac:dyDescent="0.2"/>
    <row r="24971" x14ac:dyDescent="0.2"/>
    <row r="24972" x14ac:dyDescent="0.2"/>
    <row r="24973" x14ac:dyDescent="0.2"/>
    <row r="24974" x14ac:dyDescent="0.2"/>
    <row r="24975" x14ac:dyDescent="0.2"/>
    <row r="24976" x14ac:dyDescent="0.2"/>
    <row r="24977" x14ac:dyDescent="0.2"/>
    <row r="24978" x14ac:dyDescent="0.2"/>
    <row r="24979" x14ac:dyDescent="0.2"/>
    <row r="24980" x14ac:dyDescent="0.2"/>
    <row r="24981" x14ac:dyDescent="0.2"/>
    <row r="24982" x14ac:dyDescent="0.2"/>
    <row r="24983" x14ac:dyDescent="0.2"/>
    <row r="24984" x14ac:dyDescent="0.2"/>
    <row r="24985" x14ac:dyDescent="0.2"/>
    <row r="24986" x14ac:dyDescent="0.2"/>
    <row r="24987" x14ac:dyDescent="0.2"/>
    <row r="24988" x14ac:dyDescent="0.2"/>
    <row r="24989" x14ac:dyDescent="0.2"/>
    <row r="24990" x14ac:dyDescent="0.2"/>
    <row r="24991" x14ac:dyDescent="0.2"/>
    <row r="24992" x14ac:dyDescent="0.2"/>
    <row r="24993" x14ac:dyDescent="0.2"/>
    <row r="24994" x14ac:dyDescent="0.2"/>
    <row r="24995" x14ac:dyDescent="0.2"/>
    <row r="24996" x14ac:dyDescent="0.2"/>
    <row r="24997" x14ac:dyDescent="0.2"/>
    <row r="24998" x14ac:dyDescent="0.2"/>
    <row r="24999" x14ac:dyDescent="0.2"/>
    <row r="25000" x14ac:dyDescent="0.2"/>
    <row r="25001" x14ac:dyDescent="0.2"/>
    <row r="25002" x14ac:dyDescent="0.2"/>
    <row r="25003" x14ac:dyDescent="0.2"/>
    <row r="25004" x14ac:dyDescent="0.2"/>
    <row r="25005" x14ac:dyDescent="0.2"/>
    <row r="25006" x14ac:dyDescent="0.2"/>
    <row r="25007" x14ac:dyDescent="0.2"/>
    <row r="25008" x14ac:dyDescent="0.2"/>
    <row r="25009" x14ac:dyDescent="0.2"/>
    <row r="25010" x14ac:dyDescent="0.2"/>
    <row r="25011" x14ac:dyDescent="0.2"/>
    <row r="25012" x14ac:dyDescent="0.2"/>
    <row r="25013" x14ac:dyDescent="0.2"/>
    <row r="25014" x14ac:dyDescent="0.2"/>
    <row r="25015" x14ac:dyDescent="0.2"/>
    <row r="25016" x14ac:dyDescent="0.2"/>
    <row r="25017" x14ac:dyDescent="0.2"/>
    <row r="25018" x14ac:dyDescent="0.2"/>
    <row r="25019" x14ac:dyDescent="0.2"/>
    <row r="25020" x14ac:dyDescent="0.2"/>
    <row r="25021" x14ac:dyDescent="0.2"/>
    <row r="25022" x14ac:dyDescent="0.2"/>
    <row r="25023" x14ac:dyDescent="0.2"/>
    <row r="25024" x14ac:dyDescent="0.2"/>
    <row r="25025" x14ac:dyDescent="0.2"/>
    <row r="25026" x14ac:dyDescent="0.2"/>
    <row r="25027" x14ac:dyDescent="0.2"/>
    <row r="25028" x14ac:dyDescent="0.2"/>
    <row r="25029" x14ac:dyDescent="0.2"/>
    <row r="25030" x14ac:dyDescent="0.2"/>
    <row r="25031" x14ac:dyDescent="0.2"/>
    <row r="25032" x14ac:dyDescent="0.2"/>
    <row r="25033" x14ac:dyDescent="0.2"/>
    <row r="25034" x14ac:dyDescent="0.2"/>
    <row r="25035" x14ac:dyDescent="0.2"/>
    <row r="25036" x14ac:dyDescent="0.2"/>
    <row r="25037" x14ac:dyDescent="0.2"/>
    <row r="25038" x14ac:dyDescent="0.2"/>
    <row r="25039" x14ac:dyDescent="0.2"/>
    <row r="25040" x14ac:dyDescent="0.2"/>
    <row r="25041" x14ac:dyDescent="0.2"/>
    <row r="25042" x14ac:dyDescent="0.2"/>
    <row r="25043" x14ac:dyDescent="0.2"/>
    <row r="25044" x14ac:dyDescent="0.2"/>
    <row r="25045" x14ac:dyDescent="0.2"/>
    <row r="25046" x14ac:dyDescent="0.2"/>
    <row r="25047" x14ac:dyDescent="0.2"/>
    <row r="25048" x14ac:dyDescent="0.2"/>
    <row r="25049" x14ac:dyDescent="0.2"/>
    <row r="25050" x14ac:dyDescent="0.2"/>
    <row r="25051" x14ac:dyDescent="0.2"/>
    <row r="25052" x14ac:dyDescent="0.2"/>
    <row r="25053" x14ac:dyDescent="0.2"/>
    <row r="25054" x14ac:dyDescent="0.2"/>
    <row r="25055" x14ac:dyDescent="0.2"/>
    <row r="25056" x14ac:dyDescent="0.2"/>
    <row r="25057" x14ac:dyDescent="0.2"/>
    <row r="25058" x14ac:dyDescent="0.2"/>
    <row r="25059" x14ac:dyDescent="0.2"/>
    <row r="25060" x14ac:dyDescent="0.2"/>
    <row r="25061" x14ac:dyDescent="0.2"/>
    <row r="25062" x14ac:dyDescent="0.2"/>
    <row r="25063" x14ac:dyDescent="0.2"/>
    <row r="25064" x14ac:dyDescent="0.2"/>
    <row r="25065" x14ac:dyDescent="0.2"/>
    <row r="25066" x14ac:dyDescent="0.2"/>
    <row r="25067" x14ac:dyDescent="0.2"/>
    <row r="25068" x14ac:dyDescent="0.2"/>
    <row r="25069" x14ac:dyDescent="0.2"/>
    <row r="25070" x14ac:dyDescent="0.2"/>
    <row r="25071" x14ac:dyDescent="0.2"/>
    <row r="25072" x14ac:dyDescent="0.2"/>
    <row r="25073" x14ac:dyDescent="0.2"/>
    <row r="25074" x14ac:dyDescent="0.2"/>
    <row r="25075" x14ac:dyDescent="0.2"/>
    <row r="25076" x14ac:dyDescent="0.2"/>
    <row r="25077" x14ac:dyDescent="0.2"/>
    <row r="25078" x14ac:dyDescent="0.2"/>
    <row r="25079" x14ac:dyDescent="0.2"/>
    <row r="25080" x14ac:dyDescent="0.2"/>
    <row r="25081" x14ac:dyDescent="0.2"/>
    <row r="25082" x14ac:dyDescent="0.2"/>
    <row r="25083" x14ac:dyDescent="0.2"/>
    <row r="25084" x14ac:dyDescent="0.2"/>
    <row r="25085" x14ac:dyDescent="0.2"/>
    <row r="25086" x14ac:dyDescent="0.2"/>
    <row r="25087" x14ac:dyDescent="0.2"/>
    <row r="25088" x14ac:dyDescent="0.2"/>
    <row r="25089" x14ac:dyDescent="0.2"/>
    <row r="25090" x14ac:dyDescent="0.2"/>
    <row r="25091" x14ac:dyDescent="0.2"/>
    <row r="25092" x14ac:dyDescent="0.2"/>
    <row r="25093" x14ac:dyDescent="0.2"/>
    <row r="25094" x14ac:dyDescent="0.2"/>
    <row r="25095" x14ac:dyDescent="0.2"/>
    <row r="25096" x14ac:dyDescent="0.2"/>
    <row r="25097" x14ac:dyDescent="0.2"/>
    <row r="25098" x14ac:dyDescent="0.2"/>
    <row r="25099" x14ac:dyDescent="0.2"/>
    <row r="25100" x14ac:dyDescent="0.2"/>
    <row r="25101" x14ac:dyDescent="0.2"/>
    <row r="25102" x14ac:dyDescent="0.2"/>
    <row r="25103" x14ac:dyDescent="0.2"/>
    <row r="25104" x14ac:dyDescent="0.2"/>
    <row r="25105" x14ac:dyDescent="0.2"/>
    <row r="25106" x14ac:dyDescent="0.2"/>
    <row r="25107" x14ac:dyDescent="0.2"/>
    <row r="25108" x14ac:dyDescent="0.2"/>
    <row r="25109" x14ac:dyDescent="0.2"/>
    <row r="25110" x14ac:dyDescent="0.2"/>
    <row r="25111" x14ac:dyDescent="0.2"/>
    <row r="25112" x14ac:dyDescent="0.2"/>
    <row r="25113" x14ac:dyDescent="0.2"/>
    <row r="25114" x14ac:dyDescent="0.2"/>
    <row r="25115" x14ac:dyDescent="0.2"/>
    <row r="25116" x14ac:dyDescent="0.2"/>
    <row r="25117" x14ac:dyDescent="0.2"/>
    <row r="25118" x14ac:dyDescent="0.2"/>
    <row r="25119" x14ac:dyDescent="0.2"/>
    <row r="25120" x14ac:dyDescent="0.2"/>
    <row r="25121" x14ac:dyDescent="0.2"/>
    <row r="25122" x14ac:dyDescent="0.2"/>
    <row r="25123" x14ac:dyDescent="0.2"/>
    <row r="25124" x14ac:dyDescent="0.2"/>
    <row r="25125" x14ac:dyDescent="0.2"/>
    <row r="25126" x14ac:dyDescent="0.2"/>
    <row r="25127" x14ac:dyDescent="0.2"/>
    <row r="25128" x14ac:dyDescent="0.2"/>
    <row r="25129" x14ac:dyDescent="0.2"/>
    <row r="25130" x14ac:dyDescent="0.2"/>
    <row r="25131" x14ac:dyDescent="0.2"/>
    <row r="25132" x14ac:dyDescent="0.2"/>
    <row r="25133" x14ac:dyDescent="0.2"/>
    <row r="25134" x14ac:dyDescent="0.2"/>
    <row r="25135" x14ac:dyDescent="0.2"/>
    <row r="25136" x14ac:dyDescent="0.2"/>
    <row r="25137" x14ac:dyDescent="0.2"/>
    <row r="25138" x14ac:dyDescent="0.2"/>
    <row r="25139" x14ac:dyDescent="0.2"/>
    <row r="25140" x14ac:dyDescent="0.2"/>
    <row r="25141" x14ac:dyDescent="0.2"/>
    <row r="25142" x14ac:dyDescent="0.2"/>
    <row r="25143" x14ac:dyDescent="0.2"/>
    <row r="25144" x14ac:dyDescent="0.2"/>
    <row r="25145" x14ac:dyDescent="0.2"/>
    <row r="25146" x14ac:dyDescent="0.2"/>
    <row r="25147" x14ac:dyDescent="0.2"/>
    <row r="25148" x14ac:dyDescent="0.2"/>
    <row r="25149" x14ac:dyDescent="0.2"/>
    <row r="25150" x14ac:dyDescent="0.2"/>
    <row r="25151" x14ac:dyDescent="0.2"/>
    <row r="25152" x14ac:dyDescent="0.2"/>
    <row r="25153" x14ac:dyDescent="0.2"/>
    <row r="25154" x14ac:dyDescent="0.2"/>
    <row r="25155" x14ac:dyDescent="0.2"/>
    <row r="25156" x14ac:dyDescent="0.2"/>
    <row r="25157" x14ac:dyDescent="0.2"/>
    <row r="25158" x14ac:dyDescent="0.2"/>
    <row r="25159" x14ac:dyDescent="0.2"/>
    <row r="25160" x14ac:dyDescent="0.2"/>
    <row r="25161" x14ac:dyDescent="0.2"/>
    <row r="25162" x14ac:dyDescent="0.2"/>
    <row r="25163" x14ac:dyDescent="0.2"/>
    <row r="25164" x14ac:dyDescent="0.2"/>
    <row r="25165" x14ac:dyDescent="0.2"/>
    <row r="25166" x14ac:dyDescent="0.2"/>
    <row r="25167" x14ac:dyDescent="0.2"/>
    <row r="25168" x14ac:dyDescent="0.2"/>
    <row r="25169" x14ac:dyDescent="0.2"/>
    <row r="25170" x14ac:dyDescent="0.2"/>
    <row r="25171" x14ac:dyDescent="0.2"/>
    <row r="25172" x14ac:dyDescent="0.2"/>
    <row r="25173" x14ac:dyDescent="0.2"/>
    <row r="25174" x14ac:dyDescent="0.2"/>
    <row r="25175" x14ac:dyDescent="0.2"/>
    <row r="25176" x14ac:dyDescent="0.2"/>
    <row r="25177" x14ac:dyDescent="0.2"/>
    <row r="25178" x14ac:dyDescent="0.2"/>
    <row r="25179" x14ac:dyDescent="0.2"/>
    <row r="25180" x14ac:dyDescent="0.2"/>
    <row r="25181" x14ac:dyDescent="0.2"/>
    <row r="25182" x14ac:dyDescent="0.2"/>
    <row r="25183" x14ac:dyDescent="0.2"/>
    <row r="25184" x14ac:dyDescent="0.2"/>
    <row r="25185" x14ac:dyDescent="0.2"/>
    <row r="25186" x14ac:dyDescent="0.2"/>
    <row r="25187" x14ac:dyDescent="0.2"/>
    <row r="25188" x14ac:dyDescent="0.2"/>
    <row r="25189" x14ac:dyDescent="0.2"/>
    <row r="25190" x14ac:dyDescent="0.2"/>
    <row r="25191" x14ac:dyDescent="0.2"/>
    <row r="25192" x14ac:dyDescent="0.2"/>
    <row r="25193" x14ac:dyDescent="0.2"/>
    <row r="25194" x14ac:dyDescent="0.2"/>
    <row r="25195" x14ac:dyDescent="0.2"/>
    <row r="25196" x14ac:dyDescent="0.2"/>
    <row r="25197" x14ac:dyDescent="0.2"/>
    <row r="25198" x14ac:dyDescent="0.2"/>
    <row r="25199" x14ac:dyDescent="0.2"/>
    <row r="25200" x14ac:dyDescent="0.2"/>
    <row r="25201" x14ac:dyDescent="0.2"/>
    <row r="25202" x14ac:dyDescent="0.2"/>
    <row r="25203" x14ac:dyDescent="0.2"/>
    <row r="25204" x14ac:dyDescent="0.2"/>
    <row r="25205" x14ac:dyDescent="0.2"/>
    <row r="25206" x14ac:dyDescent="0.2"/>
    <row r="25207" x14ac:dyDescent="0.2"/>
    <row r="25208" x14ac:dyDescent="0.2"/>
    <row r="25209" x14ac:dyDescent="0.2"/>
    <row r="25210" x14ac:dyDescent="0.2"/>
    <row r="25211" x14ac:dyDescent="0.2"/>
    <row r="25212" x14ac:dyDescent="0.2"/>
    <row r="25213" x14ac:dyDescent="0.2"/>
    <row r="25214" x14ac:dyDescent="0.2"/>
    <row r="25215" x14ac:dyDescent="0.2"/>
    <row r="25216" x14ac:dyDescent="0.2"/>
    <row r="25217" x14ac:dyDescent="0.2"/>
    <row r="25218" x14ac:dyDescent="0.2"/>
    <row r="25219" x14ac:dyDescent="0.2"/>
    <row r="25220" x14ac:dyDescent="0.2"/>
    <row r="25221" x14ac:dyDescent="0.2"/>
    <row r="25222" x14ac:dyDescent="0.2"/>
    <row r="25223" x14ac:dyDescent="0.2"/>
    <row r="25224" x14ac:dyDescent="0.2"/>
    <row r="25225" x14ac:dyDescent="0.2"/>
    <row r="25226" x14ac:dyDescent="0.2"/>
    <row r="25227" x14ac:dyDescent="0.2"/>
    <row r="25228" x14ac:dyDescent="0.2"/>
    <row r="25229" x14ac:dyDescent="0.2"/>
    <row r="25230" x14ac:dyDescent="0.2"/>
    <row r="25231" x14ac:dyDescent="0.2"/>
    <row r="25232" x14ac:dyDescent="0.2"/>
    <row r="25233" x14ac:dyDescent="0.2"/>
    <row r="25234" x14ac:dyDescent="0.2"/>
    <row r="25235" x14ac:dyDescent="0.2"/>
    <row r="25236" x14ac:dyDescent="0.2"/>
    <row r="25237" x14ac:dyDescent="0.2"/>
    <row r="25238" x14ac:dyDescent="0.2"/>
    <row r="25239" x14ac:dyDescent="0.2"/>
    <row r="25240" x14ac:dyDescent="0.2"/>
    <row r="25241" x14ac:dyDescent="0.2"/>
    <row r="25242" x14ac:dyDescent="0.2"/>
    <row r="25243" x14ac:dyDescent="0.2"/>
    <row r="25244" x14ac:dyDescent="0.2"/>
    <row r="25245" x14ac:dyDescent="0.2"/>
    <row r="25246" x14ac:dyDescent="0.2"/>
    <row r="25247" x14ac:dyDescent="0.2"/>
    <row r="25248" x14ac:dyDescent="0.2"/>
    <row r="25249" x14ac:dyDescent="0.2"/>
    <row r="25250" x14ac:dyDescent="0.2"/>
    <row r="25251" x14ac:dyDescent="0.2"/>
    <row r="25252" x14ac:dyDescent="0.2"/>
    <row r="25253" x14ac:dyDescent="0.2"/>
    <row r="25254" x14ac:dyDescent="0.2"/>
    <row r="25255" x14ac:dyDescent="0.2"/>
    <row r="25256" x14ac:dyDescent="0.2"/>
    <row r="25257" x14ac:dyDescent="0.2"/>
    <row r="25258" x14ac:dyDescent="0.2"/>
    <row r="25259" x14ac:dyDescent="0.2"/>
    <row r="25260" x14ac:dyDescent="0.2"/>
    <row r="25261" x14ac:dyDescent="0.2"/>
    <row r="25262" x14ac:dyDescent="0.2"/>
    <row r="25263" x14ac:dyDescent="0.2"/>
    <row r="25264" x14ac:dyDescent="0.2"/>
    <row r="25265" x14ac:dyDescent="0.2"/>
    <row r="25266" x14ac:dyDescent="0.2"/>
    <row r="25267" x14ac:dyDescent="0.2"/>
    <row r="25268" x14ac:dyDescent="0.2"/>
    <row r="25269" x14ac:dyDescent="0.2"/>
    <row r="25270" x14ac:dyDescent="0.2"/>
    <row r="25271" x14ac:dyDescent="0.2"/>
    <row r="25272" x14ac:dyDescent="0.2"/>
    <row r="25273" x14ac:dyDescent="0.2"/>
    <row r="25274" x14ac:dyDescent="0.2"/>
    <row r="25275" x14ac:dyDescent="0.2"/>
    <row r="25276" x14ac:dyDescent="0.2"/>
    <row r="25277" x14ac:dyDescent="0.2"/>
    <row r="25278" x14ac:dyDescent="0.2"/>
    <row r="25279" x14ac:dyDescent="0.2"/>
    <row r="25280" x14ac:dyDescent="0.2"/>
    <row r="25281" x14ac:dyDescent="0.2"/>
    <row r="25282" x14ac:dyDescent="0.2"/>
    <row r="25283" x14ac:dyDescent="0.2"/>
    <row r="25284" x14ac:dyDescent="0.2"/>
    <row r="25285" x14ac:dyDescent="0.2"/>
    <row r="25286" x14ac:dyDescent="0.2"/>
    <row r="25287" x14ac:dyDescent="0.2"/>
    <row r="25288" x14ac:dyDescent="0.2"/>
    <row r="25289" x14ac:dyDescent="0.2"/>
    <row r="25290" x14ac:dyDescent="0.2"/>
    <row r="25291" x14ac:dyDescent="0.2"/>
    <row r="25292" x14ac:dyDescent="0.2"/>
    <row r="25293" x14ac:dyDescent="0.2"/>
    <row r="25294" x14ac:dyDescent="0.2"/>
    <row r="25295" x14ac:dyDescent="0.2"/>
    <row r="25296" x14ac:dyDescent="0.2"/>
    <row r="25297" x14ac:dyDescent="0.2"/>
    <row r="25298" x14ac:dyDescent="0.2"/>
    <row r="25299" x14ac:dyDescent="0.2"/>
    <row r="25300" x14ac:dyDescent="0.2"/>
    <row r="25301" x14ac:dyDescent="0.2"/>
    <row r="25302" x14ac:dyDescent="0.2"/>
    <row r="25303" x14ac:dyDescent="0.2"/>
    <row r="25304" x14ac:dyDescent="0.2"/>
    <row r="25305" x14ac:dyDescent="0.2"/>
    <row r="25306" x14ac:dyDescent="0.2"/>
    <row r="25307" x14ac:dyDescent="0.2"/>
    <row r="25308" x14ac:dyDescent="0.2"/>
    <row r="25309" x14ac:dyDescent="0.2"/>
    <row r="25310" x14ac:dyDescent="0.2"/>
    <row r="25311" x14ac:dyDescent="0.2"/>
    <row r="25312" x14ac:dyDescent="0.2"/>
    <row r="25313" x14ac:dyDescent="0.2"/>
    <row r="25314" x14ac:dyDescent="0.2"/>
    <row r="25315" x14ac:dyDescent="0.2"/>
    <row r="25316" x14ac:dyDescent="0.2"/>
    <row r="25317" x14ac:dyDescent="0.2"/>
    <row r="25318" x14ac:dyDescent="0.2"/>
    <row r="25319" x14ac:dyDescent="0.2"/>
    <row r="25320" x14ac:dyDescent="0.2"/>
    <row r="25321" x14ac:dyDescent="0.2"/>
    <row r="25322" x14ac:dyDescent="0.2"/>
    <row r="25323" x14ac:dyDescent="0.2"/>
    <row r="25324" x14ac:dyDescent="0.2"/>
    <row r="25325" x14ac:dyDescent="0.2"/>
    <row r="25326" x14ac:dyDescent="0.2"/>
    <row r="25327" x14ac:dyDescent="0.2"/>
    <row r="25328" x14ac:dyDescent="0.2"/>
    <row r="25329" x14ac:dyDescent="0.2"/>
    <row r="25330" x14ac:dyDescent="0.2"/>
    <row r="25331" x14ac:dyDescent="0.2"/>
    <row r="25332" x14ac:dyDescent="0.2"/>
    <row r="25333" x14ac:dyDescent="0.2"/>
    <row r="25334" x14ac:dyDescent="0.2"/>
    <row r="25335" x14ac:dyDescent="0.2"/>
    <row r="25336" x14ac:dyDescent="0.2"/>
    <row r="25337" x14ac:dyDescent="0.2"/>
    <row r="25338" x14ac:dyDescent="0.2"/>
    <row r="25339" x14ac:dyDescent="0.2"/>
    <row r="25340" x14ac:dyDescent="0.2"/>
    <row r="25341" x14ac:dyDescent="0.2"/>
    <row r="25342" x14ac:dyDescent="0.2"/>
    <row r="25343" x14ac:dyDescent="0.2"/>
    <row r="25344" x14ac:dyDescent="0.2"/>
    <row r="25345" x14ac:dyDescent="0.2"/>
    <row r="25346" x14ac:dyDescent="0.2"/>
    <row r="25347" x14ac:dyDescent="0.2"/>
    <row r="25348" x14ac:dyDescent="0.2"/>
    <row r="25349" x14ac:dyDescent="0.2"/>
    <row r="25350" x14ac:dyDescent="0.2"/>
    <row r="25351" x14ac:dyDescent="0.2"/>
    <row r="25352" x14ac:dyDescent="0.2"/>
    <row r="25353" x14ac:dyDescent="0.2"/>
    <row r="25354" x14ac:dyDescent="0.2"/>
    <row r="25355" x14ac:dyDescent="0.2"/>
    <row r="25356" x14ac:dyDescent="0.2"/>
    <row r="25357" x14ac:dyDescent="0.2"/>
    <row r="25358" x14ac:dyDescent="0.2"/>
    <row r="25359" x14ac:dyDescent="0.2"/>
    <row r="25360" x14ac:dyDescent="0.2"/>
    <row r="25361" x14ac:dyDescent="0.2"/>
    <row r="25362" x14ac:dyDescent="0.2"/>
    <row r="25363" x14ac:dyDescent="0.2"/>
    <row r="25364" x14ac:dyDescent="0.2"/>
    <row r="25365" x14ac:dyDescent="0.2"/>
    <row r="25366" x14ac:dyDescent="0.2"/>
    <row r="25367" x14ac:dyDescent="0.2"/>
    <row r="25368" x14ac:dyDescent="0.2"/>
    <row r="25369" x14ac:dyDescent="0.2"/>
    <row r="25370" x14ac:dyDescent="0.2"/>
    <row r="25371" x14ac:dyDescent="0.2"/>
    <row r="25372" x14ac:dyDescent="0.2"/>
    <row r="25373" x14ac:dyDescent="0.2"/>
    <row r="25374" x14ac:dyDescent="0.2"/>
    <row r="25375" x14ac:dyDescent="0.2"/>
    <row r="25376" x14ac:dyDescent="0.2"/>
    <row r="25377" x14ac:dyDescent="0.2"/>
    <row r="25378" x14ac:dyDescent="0.2"/>
    <row r="25379" x14ac:dyDescent="0.2"/>
    <row r="25380" x14ac:dyDescent="0.2"/>
    <row r="25381" x14ac:dyDescent="0.2"/>
    <row r="25382" x14ac:dyDescent="0.2"/>
    <row r="25383" x14ac:dyDescent="0.2"/>
    <row r="25384" x14ac:dyDescent="0.2"/>
    <row r="25385" x14ac:dyDescent="0.2"/>
    <row r="25386" x14ac:dyDescent="0.2"/>
    <row r="25387" x14ac:dyDescent="0.2"/>
    <row r="25388" x14ac:dyDescent="0.2"/>
    <row r="25389" x14ac:dyDescent="0.2"/>
    <row r="25390" x14ac:dyDescent="0.2"/>
    <row r="25391" x14ac:dyDescent="0.2"/>
    <row r="25392" x14ac:dyDescent="0.2"/>
    <row r="25393" x14ac:dyDescent="0.2"/>
    <row r="25394" x14ac:dyDescent="0.2"/>
    <row r="25395" x14ac:dyDescent="0.2"/>
    <row r="25396" x14ac:dyDescent="0.2"/>
    <row r="25397" x14ac:dyDescent="0.2"/>
    <row r="25398" x14ac:dyDescent="0.2"/>
    <row r="25399" x14ac:dyDescent="0.2"/>
    <row r="25400" x14ac:dyDescent="0.2"/>
    <row r="25401" x14ac:dyDescent="0.2"/>
    <row r="25402" x14ac:dyDescent="0.2"/>
    <row r="25403" x14ac:dyDescent="0.2"/>
    <row r="25404" x14ac:dyDescent="0.2"/>
    <row r="25405" x14ac:dyDescent="0.2"/>
    <row r="25406" x14ac:dyDescent="0.2"/>
    <row r="25407" x14ac:dyDescent="0.2"/>
    <row r="25408" x14ac:dyDescent="0.2"/>
    <row r="25409" x14ac:dyDescent="0.2"/>
    <row r="25410" x14ac:dyDescent="0.2"/>
    <row r="25411" x14ac:dyDescent="0.2"/>
    <row r="25412" x14ac:dyDescent="0.2"/>
    <row r="25413" x14ac:dyDescent="0.2"/>
    <row r="25414" x14ac:dyDescent="0.2"/>
    <row r="25415" x14ac:dyDescent="0.2"/>
    <row r="25416" x14ac:dyDescent="0.2"/>
    <row r="25417" x14ac:dyDescent="0.2"/>
    <row r="25418" x14ac:dyDescent="0.2"/>
    <row r="25419" x14ac:dyDescent="0.2"/>
    <row r="25420" x14ac:dyDescent="0.2"/>
    <row r="25421" x14ac:dyDescent="0.2"/>
    <row r="25422" x14ac:dyDescent="0.2"/>
    <row r="25423" x14ac:dyDescent="0.2"/>
    <row r="25424" x14ac:dyDescent="0.2"/>
    <row r="25425" x14ac:dyDescent="0.2"/>
    <row r="25426" x14ac:dyDescent="0.2"/>
    <row r="25427" x14ac:dyDescent="0.2"/>
    <row r="25428" x14ac:dyDescent="0.2"/>
    <row r="25429" x14ac:dyDescent="0.2"/>
    <row r="25430" x14ac:dyDescent="0.2"/>
    <row r="25431" x14ac:dyDescent="0.2"/>
    <row r="25432" x14ac:dyDescent="0.2"/>
    <row r="25433" x14ac:dyDescent="0.2"/>
    <row r="25434" x14ac:dyDescent="0.2"/>
    <row r="25435" x14ac:dyDescent="0.2"/>
    <row r="25436" x14ac:dyDescent="0.2"/>
    <row r="25437" x14ac:dyDescent="0.2"/>
    <row r="25438" x14ac:dyDescent="0.2"/>
    <row r="25439" x14ac:dyDescent="0.2"/>
    <row r="25440" x14ac:dyDescent="0.2"/>
    <row r="25441" x14ac:dyDescent="0.2"/>
    <row r="25442" x14ac:dyDescent="0.2"/>
    <row r="25443" x14ac:dyDescent="0.2"/>
    <row r="25444" x14ac:dyDescent="0.2"/>
    <row r="25445" x14ac:dyDescent="0.2"/>
    <row r="25446" x14ac:dyDescent="0.2"/>
    <row r="25447" x14ac:dyDescent="0.2"/>
    <row r="25448" x14ac:dyDescent="0.2"/>
    <row r="25449" x14ac:dyDescent="0.2"/>
    <row r="25450" x14ac:dyDescent="0.2"/>
    <row r="25451" x14ac:dyDescent="0.2"/>
    <row r="25452" x14ac:dyDescent="0.2"/>
    <row r="25453" x14ac:dyDescent="0.2"/>
    <row r="25454" x14ac:dyDescent="0.2"/>
    <row r="25455" x14ac:dyDescent="0.2"/>
    <row r="25456" x14ac:dyDescent="0.2"/>
    <row r="25457" x14ac:dyDescent="0.2"/>
    <row r="25458" x14ac:dyDescent="0.2"/>
    <row r="25459" x14ac:dyDescent="0.2"/>
    <row r="25460" x14ac:dyDescent="0.2"/>
    <row r="25461" x14ac:dyDescent="0.2"/>
    <row r="25462" x14ac:dyDescent="0.2"/>
    <row r="25463" x14ac:dyDescent="0.2"/>
    <row r="25464" x14ac:dyDescent="0.2"/>
    <row r="25465" x14ac:dyDescent="0.2"/>
    <row r="25466" x14ac:dyDescent="0.2"/>
    <row r="25467" x14ac:dyDescent="0.2"/>
    <row r="25468" x14ac:dyDescent="0.2"/>
    <row r="25469" x14ac:dyDescent="0.2"/>
    <row r="25470" x14ac:dyDescent="0.2"/>
    <row r="25471" x14ac:dyDescent="0.2"/>
    <row r="25472" x14ac:dyDescent="0.2"/>
    <row r="25473" x14ac:dyDescent="0.2"/>
    <row r="25474" x14ac:dyDescent="0.2"/>
    <row r="25475" x14ac:dyDescent="0.2"/>
    <row r="25476" x14ac:dyDescent="0.2"/>
    <row r="25477" x14ac:dyDescent="0.2"/>
    <row r="25478" x14ac:dyDescent="0.2"/>
    <row r="25479" x14ac:dyDescent="0.2"/>
    <row r="25480" x14ac:dyDescent="0.2"/>
    <row r="25481" x14ac:dyDescent="0.2"/>
    <row r="25482" x14ac:dyDescent="0.2"/>
    <row r="25483" x14ac:dyDescent="0.2"/>
    <row r="25484" x14ac:dyDescent="0.2"/>
    <row r="25485" x14ac:dyDescent="0.2"/>
    <row r="25486" x14ac:dyDescent="0.2"/>
    <row r="25487" x14ac:dyDescent="0.2"/>
    <row r="25488" x14ac:dyDescent="0.2"/>
    <row r="25489" x14ac:dyDescent="0.2"/>
    <row r="25490" x14ac:dyDescent="0.2"/>
    <row r="25491" x14ac:dyDescent="0.2"/>
    <row r="25492" x14ac:dyDescent="0.2"/>
    <row r="25493" x14ac:dyDescent="0.2"/>
    <row r="25494" x14ac:dyDescent="0.2"/>
    <row r="25495" x14ac:dyDescent="0.2"/>
    <row r="25496" x14ac:dyDescent="0.2"/>
    <row r="25497" x14ac:dyDescent="0.2"/>
    <row r="25498" x14ac:dyDescent="0.2"/>
    <row r="25499" x14ac:dyDescent="0.2"/>
    <row r="25500" x14ac:dyDescent="0.2"/>
    <row r="25501" x14ac:dyDescent="0.2"/>
    <row r="25502" x14ac:dyDescent="0.2"/>
    <row r="25503" x14ac:dyDescent="0.2"/>
    <row r="25504" x14ac:dyDescent="0.2"/>
    <row r="25505" x14ac:dyDescent="0.2"/>
    <row r="25506" x14ac:dyDescent="0.2"/>
    <row r="25507" x14ac:dyDescent="0.2"/>
    <row r="25508" x14ac:dyDescent="0.2"/>
    <row r="25509" x14ac:dyDescent="0.2"/>
    <row r="25510" x14ac:dyDescent="0.2"/>
    <row r="25511" x14ac:dyDescent="0.2"/>
    <row r="25512" x14ac:dyDescent="0.2"/>
    <row r="25513" x14ac:dyDescent="0.2"/>
    <row r="25514" x14ac:dyDescent="0.2"/>
    <row r="25515" x14ac:dyDescent="0.2"/>
    <row r="25516" x14ac:dyDescent="0.2"/>
    <row r="25517" x14ac:dyDescent="0.2"/>
    <row r="25518" x14ac:dyDescent="0.2"/>
    <row r="25519" x14ac:dyDescent="0.2"/>
    <row r="25520" x14ac:dyDescent="0.2"/>
    <row r="25521" x14ac:dyDescent="0.2"/>
    <row r="25522" x14ac:dyDescent="0.2"/>
    <row r="25523" x14ac:dyDescent="0.2"/>
    <row r="25524" x14ac:dyDescent="0.2"/>
    <row r="25525" x14ac:dyDescent="0.2"/>
    <row r="25526" x14ac:dyDescent="0.2"/>
    <row r="25527" x14ac:dyDescent="0.2"/>
    <row r="25528" x14ac:dyDescent="0.2"/>
    <row r="25529" x14ac:dyDescent="0.2"/>
    <row r="25530" x14ac:dyDescent="0.2"/>
    <row r="25531" x14ac:dyDescent="0.2"/>
    <row r="25532" x14ac:dyDescent="0.2"/>
    <row r="25533" x14ac:dyDescent="0.2"/>
    <row r="25534" x14ac:dyDescent="0.2"/>
    <row r="25535" x14ac:dyDescent="0.2"/>
    <row r="25536" x14ac:dyDescent="0.2"/>
    <row r="25537" x14ac:dyDescent="0.2"/>
    <row r="25538" x14ac:dyDescent="0.2"/>
    <row r="25539" x14ac:dyDescent="0.2"/>
    <row r="25540" x14ac:dyDescent="0.2"/>
    <row r="25541" x14ac:dyDescent="0.2"/>
    <row r="25542" x14ac:dyDescent="0.2"/>
    <row r="25543" x14ac:dyDescent="0.2"/>
    <row r="25544" x14ac:dyDescent="0.2"/>
    <row r="25545" x14ac:dyDescent="0.2"/>
    <row r="25546" x14ac:dyDescent="0.2"/>
    <row r="25547" x14ac:dyDescent="0.2"/>
    <row r="25548" x14ac:dyDescent="0.2"/>
    <row r="25549" x14ac:dyDescent="0.2"/>
    <row r="25550" x14ac:dyDescent="0.2"/>
    <row r="25551" x14ac:dyDescent="0.2"/>
    <row r="25552" x14ac:dyDescent="0.2"/>
    <row r="25553" x14ac:dyDescent="0.2"/>
    <row r="25554" x14ac:dyDescent="0.2"/>
    <row r="25555" x14ac:dyDescent="0.2"/>
    <row r="25556" x14ac:dyDescent="0.2"/>
    <row r="25557" x14ac:dyDescent="0.2"/>
    <row r="25558" x14ac:dyDescent="0.2"/>
    <row r="25559" x14ac:dyDescent="0.2"/>
    <row r="25560" x14ac:dyDescent="0.2"/>
    <row r="25561" x14ac:dyDescent="0.2"/>
    <row r="25562" x14ac:dyDescent="0.2"/>
    <row r="25563" x14ac:dyDescent="0.2"/>
    <row r="25564" x14ac:dyDescent="0.2"/>
    <row r="25565" x14ac:dyDescent="0.2"/>
    <row r="25566" x14ac:dyDescent="0.2"/>
    <row r="25567" x14ac:dyDescent="0.2"/>
    <row r="25568" x14ac:dyDescent="0.2"/>
    <row r="25569" x14ac:dyDescent="0.2"/>
    <row r="25570" x14ac:dyDescent="0.2"/>
    <row r="25571" x14ac:dyDescent="0.2"/>
    <row r="25572" x14ac:dyDescent="0.2"/>
    <row r="25573" x14ac:dyDescent="0.2"/>
    <row r="25574" x14ac:dyDescent="0.2"/>
    <row r="25575" x14ac:dyDescent="0.2"/>
    <row r="25576" x14ac:dyDescent="0.2"/>
    <row r="25577" x14ac:dyDescent="0.2"/>
    <row r="25578" x14ac:dyDescent="0.2"/>
    <row r="25579" x14ac:dyDescent="0.2"/>
    <row r="25580" x14ac:dyDescent="0.2"/>
    <row r="25581" x14ac:dyDescent="0.2"/>
    <row r="25582" x14ac:dyDescent="0.2"/>
    <row r="25583" x14ac:dyDescent="0.2"/>
    <row r="25584" x14ac:dyDescent="0.2"/>
    <row r="25585" x14ac:dyDescent="0.2"/>
    <row r="25586" x14ac:dyDescent="0.2"/>
    <row r="25587" x14ac:dyDescent="0.2"/>
    <row r="25588" x14ac:dyDescent="0.2"/>
    <row r="25589" x14ac:dyDescent="0.2"/>
    <row r="25590" x14ac:dyDescent="0.2"/>
    <row r="25591" x14ac:dyDescent="0.2"/>
    <row r="25592" x14ac:dyDescent="0.2"/>
    <row r="25593" x14ac:dyDescent="0.2"/>
    <row r="25594" x14ac:dyDescent="0.2"/>
    <row r="25595" x14ac:dyDescent="0.2"/>
    <row r="25596" x14ac:dyDescent="0.2"/>
    <row r="25597" x14ac:dyDescent="0.2"/>
    <row r="25598" x14ac:dyDescent="0.2"/>
    <row r="25599" x14ac:dyDescent="0.2"/>
    <row r="25600" x14ac:dyDescent="0.2"/>
    <row r="25601" x14ac:dyDescent="0.2"/>
    <row r="25602" x14ac:dyDescent="0.2"/>
    <row r="25603" x14ac:dyDescent="0.2"/>
    <row r="25604" x14ac:dyDescent="0.2"/>
    <row r="25605" x14ac:dyDescent="0.2"/>
    <row r="25606" x14ac:dyDescent="0.2"/>
    <row r="25607" x14ac:dyDescent="0.2"/>
    <row r="25608" x14ac:dyDescent="0.2"/>
    <row r="25609" x14ac:dyDescent="0.2"/>
    <row r="25610" x14ac:dyDescent="0.2"/>
    <row r="25611" x14ac:dyDescent="0.2"/>
    <row r="25612" x14ac:dyDescent="0.2"/>
    <row r="25613" x14ac:dyDescent="0.2"/>
    <row r="25614" x14ac:dyDescent="0.2"/>
    <row r="25615" x14ac:dyDescent="0.2"/>
    <row r="25616" x14ac:dyDescent="0.2"/>
    <row r="25617" x14ac:dyDescent="0.2"/>
    <row r="25618" x14ac:dyDescent="0.2"/>
    <row r="25619" x14ac:dyDescent="0.2"/>
    <row r="25620" x14ac:dyDescent="0.2"/>
    <row r="25621" x14ac:dyDescent="0.2"/>
    <row r="25622" x14ac:dyDescent="0.2"/>
    <row r="25623" x14ac:dyDescent="0.2"/>
    <row r="25624" x14ac:dyDescent="0.2"/>
    <row r="25625" x14ac:dyDescent="0.2"/>
    <row r="25626" x14ac:dyDescent="0.2"/>
    <row r="25627" x14ac:dyDescent="0.2"/>
    <row r="25628" x14ac:dyDescent="0.2"/>
    <row r="25629" x14ac:dyDescent="0.2"/>
    <row r="25630" x14ac:dyDescent="0.2"/>
    <row r="25631" x14ac:dyDescent="0.2"/>
    <row r="25632" x14ac:dyDescent="0.2"/>
    <row r="25633" x14ac:dyDescent="0.2"/>
    <row r="25634" x14ac:dyDescent="0.2"/>
    <row r="25635" x14ac:dyDescent="0.2"/>
    <row r="25636" x14ac:dyDescent="0.2"/>
    <row r="25637" x14ac:dyDescent="0.2"/>
    <row r="25638" x14ac:dyDescent="0.2"/>
    <row r="25639" x14ac:dyDescent="0.2"/>
    <row r="25640" x14ac:dyDescent="0.2"/>
    <row r="25641" x14ac:dyDescent="0.2"/>
    <row r="25642" x14ac:dyDescent="0.2"/>
    <row r="25643" x14ac:dyDescent="0.2"/>
    <row r="25644" x14ac:dyDescent="0.2"/>
    <row r="25645" x14ac:dyDescent="0.2"/>
    <row r="25646" x14ac:dyDescent="0.2"/>
    <row r="25647" x14ac:dyDescent="0.2"/>
    <row r="25648" x14ac:dyDescent="0.2"/>
    <row r="25649" x14ac:dyDescent="0.2"/>
    <row r="25650" x14ac:dyDescent="0.2"/>
    <row r="25651" x14ac:dyDescent="0.2"/>
    <row r="25652" x14ac:dyDescent="0.2"/>
    <row r="25653" x14ac:dyDescent="0.2"/>
    <row r="25654" x14ac:dyDescent="0.2"/>
    <row r="25655" x14ac:dyDescent="0.2"/>
    <row r="25656" x14ac:dyDescent="0.2"/>
    <row r="25657" x14ac:dyDescent="0.2"/>
    <row r="25658" x14ac:dyDescent="0.2"/>
    <row r="25659" x14ac:dyDescent="0.2"/>
    <row r="25660" x14ac:dyDescent="0.2"/>
    <row r="25661" x14ac:dyDescent="0.2"/>
    <row r="25662" x14ac:dyDescent="0.2"/>
    <row r="25663" x14ac:dyDescent="0.2"/>
    <row r="25664" x14ac:dyDescent="0.2"/>
    <row r="25665" x14ac:dyDescent="0.2"/>
    <row r="25666" x14ac:dyDescent="0.2"/>
    <row r="25667" x14ac:dyDescent="0.2"/>
    <row r="25668" x14ac:dyDescent="0.2"/>
    <row r="25669" x14ac:dyDescent="0.2"/>
    <row r="25670" x14ac:dyDescent="0.2"/>
    <row r="25671" x14ac:dyDescent="0.2"/>
    <row r="25672" x14ac:dyDescent="0.2"/>
    <row r="25673" x14ac:dyDescent="0.2"/>
    <row r="25674" x14ac:dyDescent="0.2"/>
    <row r="25675" x14ac:dyDescent="0.2"/>
    <row r="25676" x14ac:dyDescent="0.2"/>
    <row r="25677" x14ac:dyDescent="0.2"/>
    <row r="25678" x14ac:dyDescent="0.2"/>
    <row r="25679" x14ac:dyDescent="0.2"/>
    <row r="25680" x14ac:dyDescent="0.2"/>
    <row r="25681" x14ac:dyDescent="0.2"/>
    <row r="25682" x14ac:dyDescent="0.2"/>
    <row r="25683" x14ac:dyDescent="0.2"/>
    <row r="25684" x14ac:dyDescent="0.2"/>
    <row r="25685" x14ac:dyDescent="0.2"/>
    <row r="25686" x14ac:dyDescent="0.2"/>
    <row r="25687" x14ac:dyDescent="0.2"/>
    <row r="25688" x14ac:dyDescent="0.2"/>
    <row r="25689" x14ac:dyDescent="0.2"/>
    <row r="25690" x14ac:dyDescent="0.2"/>
    <row r="25691" x14ac:dyDescent="0.2"/>
    <row r="25692" x14ac:dyDescent="0.2"/>
    <row r="25693" x14ac:dyDescent="0.2"/>
    <row r="25694" x14ac:dyDescent="0.2"/>
    <row r="25695" x14ac:dyDescent="0.2"/>
    <row r="25696" x14ac:dyDescent="0.2"/>
    <row r="25697" x14ac:dyDescent="0.2"/>
    <row r="25698" x14ac:dyDescent="0.2"/>
    <row r="25699" x14ac:dyDescent="0.2"/>
    <row r="25700" x14ac:dyDescent="0.2"/>
    <row r="25701" x14ac:dyDescent="0.2"/>
    <row r="25702" x14ac:dyDescent="0.2"/>
    <row r="25703" x14ac:dyDescent="0.2"/>
    <row r="25704" x14ac:dyDescent="0.2"/>
    <row r="25705" x14ac:dyDescent="0.2"/>
    <row r="25706" x14ac:dyDescent="0.2"/>
    <row r="25707" x14ac:dyDescent="0.2"/>
    <row r="25708" x14ac:dyDescent="0.2"/>
    <row r="25709" x14ac:dyDescent="0.2"/>
    <row r="25710" x14ac:dyDescent="0.2"/>
    <row r="25711" x14ac:dyDescent="0.2"/>
    <row r="25712" x14ac:dyDescent="0.2"/>
    <row r="25713" x14ac:dyDescent="0.2"/>
    <row r="25714" x14ac:dyDescent="0.2"/>
    <row r="25715" x14ac:dyDescent="0.2"/>
    <row r="25716" x14ac:dyDescent="0.2"/>
    <row r="25717" x14ac:dyDescent="0.2"/>
    <row r="25718" x14ac:dyDescent="0.2"/>
    <row r="25719" x14ac:dyDescent="0.2"/>
    <row r="25720" x14ac:dyDescent="0.2"/>
    <row r="25721" x14ac:dyDescent="0.2"/>
    <row r="25722" x14ac:dyDescent="0.2"/>
    <row r="25723" x14ac:dyDescent="0.2"/>
    <row r="25724" x14ac:dyDescent="0.2"/>
    <row r="25725" x14ac:dyDescent="0.2"/>
    <row r="25726" x14ac:dyDescent="0.2"/>
    <row r="25727" x14ac:dyDescent="0.2"/>
    <row r="25728" x14ac:dyDescent="0.2"/>
    <row r="25729" x14ac:dyDescent="0.2"/>
    <row r="25730" x14ac:dyDescent="0.2"/>
    <row r="25731" x14ac:dyDescent="0.2"/>
    <row r="25732" x14ac:dyDescent="0.2"/>
    <row r="25733" x14ac:dyDescent="0.2"/>
    <row r="25734" x14ac:dyDescent="0.2"/>
    <row r="25735" x14ac:dyDescent="0.2"/>
    <row r="25736" x14ac:dyDescent="0.2"/>
    <row r="25737" x14ac:dyDescent="0.2"/>
    <row r="25738" x14ac:dyDescent="0.2"/>
    <row r="25739" x14ac:dyDescent="0.2"/>
    <row r="25740" x14ac:dyDescent="0.2"/>
    <row r="25741" x14ac:dyDescent="0.2"/>
    <row r="25742" x14ac:dyDescent="0.2"/>
    <row r="25743" x14ac:dyDescent="0.2"/>
    <row r="25744" x14ac:dyDescent="0.2"/>
    <row r="25745" x14ac:dyDescent="0.2"/>
    <row r="25746" x14ac:dyDescent="0.2"/>
    <row r="25747" x14ac:dyDescent="0.2"/>
    <row r="25748" x14ac:dyDescent="0.2"/>
    <row r="25749" x14ac:dyDescent="0.2"/>
    <row r="25750" x14ac:dyDescent="0.2"/>
    <row r="25751" x14ac:dyDescent="0.2"/>
    <row r="25752" x14ac:dyDescent="0.2"/>
    <row r="25753" x14ac:dyDescent="0.2"/>
    <row r="25754" x14ac:dyDescent="0.2"/>
    <row r="25755" x14ac:dyDescent="0.2"/>
    <row r="25756" x14ac:dyDescent="0.2"/>
    <row r="25757" x14ac:dyDescent="0.2"/>
    <row r="25758" x14ac:dyDescent="0.2"/>
    <row r="25759" x14ac:dyDescent="0.2"/>
    <row r="25760" x14ac:dyDescent="0.2"/>
    <row r="25761" x14ac:dyDescent="0.2"/>
    <row r="25762" x14ac:dyDescent="0.2"/>
    <row r="25763" x14ac:dyDescent="0.2"/>
    <row r="25764" x14ac:dyDescent="0.2"/>
    <row r="25765" x14ac:dyDescent="0.2"/>
    <row r="25766" x14ac:dyDescent="0.2"/>
    <row r="25767" x14ac:dyDescent="0.2"/>
    <row r="25768" x14ac:dyDescent="0.2"/>
    <row r="25769" x14ac:dyDescent="0.2"/>
    <row r="25770" x14ac:dyDescent="0.2"/>
    <row r="25771" x14ac:dyDescent="0.2"/>
    <row r="25772" x14ac:dyDescent="0.2"/>
    <row r="25773" x14ac:dyDescent="0.2"/>
    <row r="25774" x14ac:dyDescent="0.2"/>
    <row r="25775" x14ac:dyDescent="0.2"/>
    <row r="25776" x14ac:dyDescent="0.2"/>
    <row r="25777" x14ac:dyDescent="0.2"/>
    <row r="25778" x14ac:dyDescent="0.2"/>
    <row r="25779" x14ac:dyDescent="0.2"/>
    <row r="25780" x14ac:dyDescent="0.2"/>
    <row r="25781" x14ac:dyDescent="0.2"/>
    <row r="25782" x14ac:dyDescent="0.2"/>
    <row r="25783" x14ac:dyDescent="0.2"/>
    <row r="25784" x14ac:dyDescent="0.2"/>
    <row r="25785" x14ac:dyDescent="0.2"/>
    <row r="25786" x14ac:dyDescent="0.2"/>
    <row r="25787" x14ac:dyDescent="0.2"/>
    <row r="25788" x14ac:dyDescent="0.2"/>
    <row r="25789" x14ac:dyDescent="0.2"/>
    <row r="25790" x14ac:dyDescent="0.2"/>
    <row r="25791" x14ac:dyDescent="0.2"/>
    <row r="25792" x14ac:dyDescent="0.2"/>
    <row r="25793" x14ac:dyDescent="0.2"/>
    <row r="25794" x14ac:dyDescent="0.2"/>
    <row r="25795" x14ac:dyDescent="0.2"/>
    <row r="25796" x14ac:dyDescent="0.2"/>
    <row r="25797" x14ac:dyDescent="0.2"/>
    <row r="25798" x14ac:dyDescent="0.2"/>
    <row r="25799" x14ac:dyDescent="0.2"/>
    <row r="25800" x14ac:dyDescent="0.2"/>
    <row r="25801" x14ac:dyDescent="0.2"/>
    <row r="25802" x14ac:dyDescent="0.2"/>
    <row r="25803" x14ac:dyDescent="0.2"/>
    <row r="25804" x14ac:dyDescent="0.2"/>
    <row r="25805" x14ac:dyDescent="0.2"/>
    <row r="25806" x14ac:dyDescent="0.2"/>
    <row r="25807" x14ac:dyDescent="0.2"/>
    <row r="25808" x14ac:dyDescent="0.2"/>
    <row r="25809" x14ac:dyDescent="0.2"/>
    <row r="25810" x14ac:dyDescent="0.2"/>
    <row r="25811" x14ac:dyDescent="0.2"/>
    <row r="25812" x14ac:dyDescent="0.2"/>
    <row r="25813" x14ac:dyDescent="0.2"/>
    <row r="25814" x14ac:dyDescent="0.2"/>
    <row r="25815" x14ac:dyDescent="0.2"/>
    <row r="25816" x14ac:dyDescent="0.2"/>
    <row r="25817" x14ac:dyDescent="0.2"/>
    <row r="25818" x14ac:dyDescent="0.2"/>
    <row r="25819" x14ac:dyDescent="0.2"/>
    <row r="25820" x14ac:dyDescent="0.2"/>
    <row r="25821" x14ac:dyDescent="0.2"/>
    <row r="25822" x14ac:dyDescent="0.2"/>
    <row r="25823" x14ac:dyDescent="0.2"/>
    <row r="25824" x14ac:dyDescent="0.2"/>
    <row r="25825" x14ac:dyDescent="0.2"/>
    <row r="25826" x14ac:dyDescent="0.2"/>
    <row r="25827" x14ac:dyDescent="0.2"/>
    <row r="25828" x14ac:dyDescent="0.2"/>
    <row r="25829" x14ac:dyDescent="0.2"/>
    <row r="25830" x14ac:dyDescent="0.2"/>
    <row r="25831" x14ac:dyDescent="0.2"/>
    <row r="25832" x14ac:dyDescent="0.2"/>
    <row r="25833" x14ac:dyDescent="0.2"/>
    <row r="25834" x14ac:dyDescent="0.2"/>
    <row r="25835" x14ac:dyDescent="0.2"/>
    <row r="25836" x14ac:dyDescent="0.2"/>
    <row r="25837" x14ac:dyDescent="0.2"/>
    <row r="25838" x14ac:dyDescent="0.2"/>
    <row r="25839" x14ac:dyDescent="0.2"/>
    <row r="25840" x14ac:dyDescent="0.2"/>
    <row r="25841" x14ac:dyDescent="0.2"/>
    <row r="25842" x14ac:dyDescent="0.2"/>
    <row r="25843" x14ac:dyDescent="0.2"/>
    <row r="25844" x14ac:dyDescent="0.2"/>
    <row r="25845" x14ac:dyDescent="0.2"/>
    <row r="25846" x14ac:dyDescent="0.2"/>
    <row r="25847" x14ac:dyDescent="0.2"/>
    <row r="25848" x14ac:dyDescent="0.2"/>
    <row r="25849" x14ac:dyDescent="0.2"/>
    <row r="25850" x14ac:dyDescent="0.2"/>
    <row r="25851" x14ac:dyDescent="0.2"/>
    <row r="25852" x14ac:dyDescent="0.2"/>
    <row r="25853" x14ac:dyDescent="0.2"/>
    <row r="25854" x14ac:dyDescent="0.2"/>
    <row r="25855" x14ac:dyDescent="0.2"/>
    <row r="25856" x14ac:dyDescent="0.2"/>
    <row r="25857" x14ac:dyDescent="0.2"/>
    <row r="25858" x14ac:dyDescent="0.2"/>
    <row r="25859" x14ac:dyDescent="0.2"/>
    <row r="25860" x14ac:dyDescent="0.2"/>
    <row r="25861" x14ac:dyDescent="0.2"/>
    <row r="25862" x14ac:dyDescent="0.2"/>
    <row r="25863" x14ac:dyDescent="0.2"/>
    <row r="25864" x14ac:dyDescent="0.2"/>
    <row r="25865" x14ac:dyDescent="0.2"/>
    <row r="25866" x14ac:dyDescent="0.2"/>
    <row r="25867" x14ac:dyDescent="0.2"/>
    <row r="25868" x14ac:dyDescent="0.2"/>
    <row r="25869" x14ac:dyDescent="0.2"/>
    <row r="25870" x14ac:dyDescent="0.2"/>
    <row r="25871" x14ac:dyDescent="0.2"/>
    <row r="25872" x14ac:dyDescent="0.2"/>
    <row r="25873" x14ac:dyDescent="0.2"/>
    <row r="25874" x14ac:dyDescent="0.2"/>
    <row r="25875" x14ac:dyDescent="0.2"/>
    <row r="25876" x14ac:dyDescent="0.2"/>
    <row r="25877" x14ac:dyDescent="0.2"/>
    <row r="25878" x14ac:dyDescent="0.2"/>
    <row r="25879" x14ac:dyDescent="0.2"/>
    <row r="25880" x14ac:dyDescent="0.2"/>
    <row r="25881" x14ac:dyDescent="0.2"/>
    <row r="25882" x14ac:dyDescent="0.2"/>
    <row r="25883" x14ac:dyDescent="0.2"/>
    <row r="25884" x14ac:dyDescent="0.2"/>
    <row r="25885" x14ac:dyDescent="0.2"/>
    <row r="25886" x14ac:dyDescent="0.2"/>
    <row r="25887" x14ac:dyDescent="0.2"/>
    <row r="25888" x14ac:dyDescent="0.2"/>
    <row r="25889" x14ac:dyDescent="0.2"/>
    <row r="25890" x14ac:dyDescent="0.2"/>
    <row r="25891" x14ac:dyDescent="0.2"/>
    <row r="25892" x14ac:dyDescent="0.2"/>
    <row r="25893" x14ac:dyDescent="0.2"/>
    <row r="25894" x14ac:dyDescent="0.2"/>
    <row r="25895" x14ac:dyDescent="0.2"/>
    <row r="25896" x14ac:dyDescent="0.2"/>
    <row r="25897" x14ac:dyDescent="0.2"/>
    <row r="25898" x14ac:dyDescent="0.2"/>
    <row r="25899" x14ac:dyDescent="0.2"/>
    <row r="25900" x14ac:dyDescent="0.2"/>
    <row r="25901" x14ac:dyDescent="0.2"/>
    <row r="25902" x14ac:dyDescent="0.2"/>
    <row r="25903" x14ac:dyDescent="0.2"/>
    <row r="25904" x14ac:dyDescent="0.2"/>
    <row r="25905" x14ac:dyDescent="0.2"/>
    <row r="25906" x14ac:dyDescent="0.2"/>
    <row r="25907" x14ac:dyDescent="0.2"/>
    <row r="25908" x14ac:dyDescent="0.2"/>
    <row r="25909" x14ac:dyDescent="0.2"/>
    <row r="25910" x14ac:dyDescent="0.2"/>
    <row r="25911" x14ac:dyDescent="0.2"/>
    <row r="25912" x14ac:dyDescent="0.2"/>
    <row r="25913" x14ac:dyDescent="0.2"/>
    <row r="25914" x14ac:dyDescent="0.2"/>
    <row r="25915" x14ac:dyDescent="0.2"/>
    <row r="25916" x14ac:dyDescent="0.2"/>
    <row r="25917" x14ac:dyDescent="0.2"/>
    <row r="25918" x14ac:dyDescent="0.2"/>
    <row r="25919" x14ac:dyDescent="0.2"/>
    <row r="25920" x14ac:dyDescent="0.2"/>
    <row r="25921" x14ac:dyDescent="0.2"/>
    <row r="25922" x14ac:dyDescent="0.2"/>
    <row r="25923" x14ac:dyDescent="0.2"/>
    <row r="25924" x14ac:dyDescent="0.2"/>
    <row r="25925" x14ac:dyDescent="0.2"/>
    <row r="25926" x14ac:dyDescent="0.2"/>
    <row r="25927" x14ac:dyDescent="0.2"/>
    <row r="25928" x14ac:dyDescent="0.2"/>
    <row r="25929" x14ac:dyDescent="0.2"/>
    <row r="25930" x14ac:dyDescent="0.2"/>
    <row r="25931" x14ac:dyDescent="0.2"/>
    <row r="25932" x14ac:dyDescent="0.2"/>
    <row r="25933" x14ac:dyDescent="0.2"/>
    <row r="25934" x14ac:dyDescent="0.2"/>
    <row r="25935" x14ac:dyDescent="0.2"/>
    <row r="25936" x14ac:dyDescent="0.2"/>
    <row r="25937" x14ac:dyDescent="0.2"/>
    <row r="25938" x14ac:dyDescent="0.2"/>
    <row r="25939" x14ac:dyDescent="0.2"/>
    <row r="25940" x14ac:dyDescent="0.2"/>
    <row r="25941" x14ac:dyDescent="0.2"/>
    <row r="25942" x14ac:dyDescent="0.2"/>
    <row r="25943" x14ac:dyDescent="0.2"/>
    <row r="25944" x14ac:dyDescent="0.2"/>
    <row r="25945" x14ac:dyDescent="0.2"/>
    <row r="25946" x14ac:dyDescent="0.2"/>
    <row r="25947" x14ac:dyDescent="0.2"/>
    <row r="25948" x14ac:dyDescent="0.2"/>
    <row r="25949" x14ac:dyDescent="0.2"/>
    <row r="25950" x14ac:dyDescent="0.2"/>
    <row r="25951" x14ac:dyDescent="0.2"/>
    <row r="25952" x14ac:dyDescent="0.2"/>
    <row r="25953" x14ac:dyDescent="0.2"/>
    <row r="25954" x14ac:dyDescent="0.2"/>
    <row r="25955" x14ac:dyDescent="0.2"/>
    <row r="25956" x14ac:dyDescent="0.2"/>
    <row r="25957" x14ac:dyDescent="0.2"/>
    <row r="25958" x14ac:dyDescent="0.2"/>
    <row r="25959" x14ac:dyDescent="0.2"/>
    <row r="25960" x14ac:dyDescent="0.2"/>
    <row r="25961" x14ac:dyDescent="0.2"/>
    <row r="25962" x14ac:dyDescent="0.2"/>
    <row r="25963" x14ac:dyDescent="0.2"/>
    <row r="25964" x14ac:dyDescent="0.2"/>
    <row r="25965" x14ac:dyDescent="0.2"/>
    <row r="25966" x14ac:dyDescent="0.2"/>
    <row r="25967" x14ac:dyDescent="0.2"/>
    <row r="25968" x14ac:dyDescent="0.2"/>
    <row r="25969" x14ac:dyDescent="0.2"/>
    <row r="25970" x14ac:dyDescent="0.2"/>
    <row r="25971" x14ac:dyDescent="0.2"/>
    <row r="25972" x14ac:dyDescent="0.2"/>
    <row r="25973" x14ac:dyDescent="0.2"/>
    <row r="25974" x14ac:dyDescent="0.2"/>
    <row r="25975" x14ac:dyDescent="0.2"/>
    <row r="25976" x14ac:dyDescent="0.2"/>
    <row r="25977" x14ac:dyDescent="0.2"/>
    <row r="25978" x14ac:dyDescent="0.2"/>
    <row r="25979" x14ac:dyDescent="0.2"/>
    <row r="25980" x14ac:dyDescent="0.2"/>
    <row r="25981" x14ac:dyDescent="0.2"/>
    <row r="25982" x14ac:dyDescent="0.2"/>
    <row r="25983" x14ac:dyDescent="0.2"/>
    <row r="25984" x14ac:dyDescent="0.2"/>
    <row r="25985" x14ac:dyDescent="0.2"/>
    <row r="25986" x14ac:dyDescent="0.2"/>
    <row r="25987" x14ac:dyDescent="0.2"/>
    <row r="25988" x14ac:dyDescent="0.2"/>
    <row r="25989" x14ac:dyDescent="0.2"/>
    <row r="25990" x14ac:dyDescent="0.2"/>
    <row r="25991" x14ac:dyDescent="0.2"/>
    <row r="25992" x14ac:dyDescent="0.2"/>
    <row r="25993" x14ac:dyDescent="0.2"/>
    <row r="25994" x14ac:dyDescent="0.2"/>
    <row r="25995" x14ac:dyDescent="0.2"/>
    <row r="25996" x14ac:dyDescent="0.2"/>
    <row r="25997" x14ac:dyDescent="0.2"/>
    <row r="25998" x14ac:dyDescent="0.2"/>
    <row r="25999" x14ac:dyDescent="0.2"/>
    <row r="26000" x14ac:dyDescent="0.2"/>
    <row r="26001" x14ac:dyDescent="0.2"/>
    <row r="26002" x14ac:dyDescent="0.2"/>
    <row r="26003" x14ac:dyDescent="0.2"/>
    <row r="26004" x14ac:dyDescent="0.2"/>
    <row r="26005" x14ac:dyDescent="0.2"/>
    <row r="26006" x14ac:dyDescent="0.2"/>
    <row r="26007" x14ac:dyDescent="0.2"/>
    <row r="26008" x14ac:dyDescent="0.2"/>
    <row r="26009" x14ac:dyDescent="0.2"/>
    <row r="26010" x14ac:dyDescent="0.2"/>
    <row r="26011" x14ac:dyDescent="0.2"/>
    <row r="26012" x14ac:dyDescent="0.2"/>
    <row r="26013" x14ac:dyDescent="0.2"/>
    <row r="26014" x14ac:dyDescent="0.2"/>
    <row r="26015" x14ac:dyDescent="0.2"/>
    <row r="26016" x14ac:dyDescent="0.2"/>
    <row r="26017" x14ac:dyDescent="0.2"/>
    <row r="26018" x14ac:dyDescent="0.2"/>
    <row r="26019" x14ac:dyDescent="0.2"/>
    <row r="26020" x14ac:dyDescent="0.2"/>
    <row r="26021" x14ac:dyDescent="0.2"/>
    <row r="26022" x14ac:dyDescent="0.2"/>
    <row r="26023" x14ac:dyDescent="0.2"/>
    <row r="26024" x14ac:dyDescent="0.2"/>
    <row r="26025" x14ac:dyDescent="0.2"/>
    <row r="26026" x14ac:dyDescent="0.2"/>
    <row r="26027" x14ac:dyDescent="0.2"/>
    <row r="26028" x14ac:dyDescent="0.2"/>
    <row r="26029" x14ac:dyDescent="0.2"/>
    <row r="26030" x14ac:dyDescent="0.2"/>
    <row r="26031" x14ac:dyDescent="0.2"/>
    <row r="26032" x14ac:dyDescent="0.2"/>
    <row r="26033" x14ac:dyDescent="0.2"/>
    <row r="26034" x14ac:dyDescent="0.2"/>
    <row r="26035" x14ac:dyDescent="0.2"/>
    <row r="26036" x14ac:dyDescent="0.2"/>
    <row r="26037" x14ac:dyDescent="0.2"/>
    <row r="26038" x14ac:dyDescent="0.2"/>
    <row r="26039" x14ac:dyDescent="0.2"/>
    <row r="26040" x14ac:dyDescent="0.2"/>
    <row r="26041" x14ac:dyDescent="0.2"/>
    <row r="26042" x14ac:dyDescent="0.2"/>
    <row r="26043" x14ac:dyDescent="0.2"/>
    <row r="26044" x14ac:dyDescent="0.2"/>
    <row r="26045" x14ac:dyDescent="0.2"/>
    <row r="26046" x14ac:dyDescent="0.2"/>
    <row r="26047" x14ac:dyDescent="0.2"/>
    <row r="26048" x14ac:dyDescent="0.2"/>
    <row r="26049" x14ac:dyDescent="0.2"/>
    <row r="26050" x14ac:dyDescent="0.2"/>
    <row r="26051" x14ac:dyDescent="0.2"/>
    <row r="26052" x14ac:dyDescent="0.2"/>
    <row r="26053" x14ac:dyDescent="0.2"/>
    <row r="26054" x14ac:dyDescent="0.2"/>
    <row r="26055" x14ac:dyDescent="0.2"/>
    <row r="26056" x14ac:dyDescent="0.2"/>
    <row r="26057" x14ac:dyDescent="0.2"/>
    <row r="26058" x14ac:dyDescent="0.2"/>
    <row r="26059" x14ac:dyDescent="0.2"/>
    <row r="26060" x14ac:dyDescent="0.2"/>
    <row r="26061" x14ac:dyDescent="0.2"/>
    <row r="26062" x14ac:dyDescent="0.2"/>
    <row r="26063" x14ac:dyDescent="0.2"/>
    <row r="26064" x14ac:dyDescent="0.2"/>
    <row r="26065" x14ac:dyDescent="0.2"/>
    <row r="26066" x14ac:dyDescent="0.2"/>
    <row r="26067" x14ac:dyDescent="0.2"/>
    <row r="26068" x14ac:dyDescent="0.2"/>
    <row r="26069" x14ac:dyDescent="0.2"/>
    <row r="26070" x14ac:dyDescent="0.2"/>
    <row r="26071" x14ac:dyDescent="0.2"/>
    <row r="26072" x14ac:dyDescent="0.2"/>
    <row r="26073" x14ac:dyDescent="0.2"/>
    <row r="26074" x14ac:dyDescent="0.2"/>
    <row r="26075" x14ac:dyDescent="0.2"/>
    <row r="26076" x14ac:dyDescent="0.2"/>
    <row r="26077" x14ac:dyDescent="0.2"/>
    <row r="26078" x14ac:dyDescent="0.2"/>
    <row r="26079" x14ac:dyDescent="0.2"/>
    <row r="26080" x14ac:dyDescent="0.2"/>
    <row r="26081" x14ac:dyDescent="0.2"/>
    <row r="26082" x14ac:dyDescent="0.2"/>
    <row r="26083" x14ac:dyDescent="0.2"/>
    <row r="26084" x14ac:dyDescent="0.2"/>
    <row r="26085" x14ac:dyDescent="0.2"/>
    <row r="26086" x14ac:dyDescent="0.2"/>
    <row r="26087" x14ac:dyDescent="0.2"/>
    <row r="26088" x14ac:dyDescent="0.2"/>
    <row r="26089" x14ac:dyDescent="0.2"/>
    <row r="26090" x14ac:dyDescent="0.2"/>
    <row r="26091" x14ac:dyDescent="0.2"/>
    <row r="26092" x14ac:dyDescent="0.2"/>
    <row r="26093" x14ac:dyDescent="0.2"/>
    <row r="26094" x14ac:dyDescent="0.2"/>
    <row r="26095" x14ac:dyDescent="0.2"/>
    <row r="26096" x14ac:dyDescent="0.2"/>
    <row r="26097" x14ac:dyDescent="0.2"/>
    <row r="26098" x14ac:dyDescent="0.2"/>
    <row r="26099" x14ac:dyDescent="0.2"/>
    <row r="26100" x14ac:dyDescent="0.2"/>
    <row r="26101" x14ac:dyDescent="0.2"/>
    <row r="26102" x14ac:dyDescent="0.2"/>
    <row r="26103" x14ac:dyDescent="0.2"/>
    <row r="26104" x14ac:dyDescent="0.2"/>
    <row r="26105" x14ac:dyDescent="0.2"/>
    <row r="26106" x14ac:dyDescent="0.2"/>
    <row r="26107" x14ac:dyDescent="0.2"/>
    <row r="26108" x14ac:dyDescent="0.2"/>
    <row r="26109" x14ac:dyDescent="0.2"/>
    <row r="26110" x14ac:dyDescent="0.2"/>
    <row r="26111" x14ac:dyDescent="0.2"/>
    <row r="26112" x14ac:dyDescent="0.2"/>
    <row r="26113" x14ac:dyDescent="0.2"/>
    <row r="26114" x14ac:dyDescent="0.2"/>
    <row r="26115" x14ac:dyDescent="0.2"/>
    <row r="26116" x14ac:dyDescent="0.2"/>
    <row r="26117" x14ac:dyDescent="0.2"/>
    <row r="26118" x14ac:dyDescent="0.2"/>
    <row r="26119" x14ac:dyDescent="0.2"/>
    <row r="26120" x14ac:dyDescent="0.2"/>
    <row r="26121" x14ac:dyDescent="0.2"/>
    <row r="26122" x14ac:dyDescent="0.2"/>
    <row r="26123" x14ac:dyDescent="0.2"/>
    <row r="26124" x14ac:dyDescent="0.2"/>
    <row r="26125" x14ac:dyDescent="0.2"/>
    <row r="26126" x14ac:dyDescent="0.2"/>
    <row r="26127" x14ac:dyDescent="0.2"/>
    <row r="26128" x14ac:dyDescent="0.2"/>
    <row r="26129" x14ac:dyDescent="0.2"/>
    <row r="26130" x14ac:dyDescent="0.2"/>
    <row r="26131" x14ac:dyDescent="0.2"/>
    <row r="26132" x14ac:dyDescent="0.2"/>
    <row r="26133" x14ac:dyDescent="0.2"/>
    <row r="26134" x14ac:dyDescent="0.2"/>
    <row r="26135" x14ac:dyDescent="0.2"/>
    <row r="26136" x14ac:dyDescent="0.2"/>
    <row r="26137" x14ac:dyDescent="0.2"/>
    <row r="26138" x14ac:dyDescent="0.2"/>
    <row r="26139" x14ac:dyDescent="0.2"/>
    <row r="26140" x14ac:dyDescent="0.2"/>
    <row r="26141" x14ac:dyDescent="0.2"/>
    <row r="26142" x14ac:dyDescent="0.2"/>
    <row r="26143" x14ac:dyDescent="0.2"/>
    <row r="26144" x14ac:dyDescent="0.2"/>
    <row r="26145" x14ac:dyDescent="0.2"/>
    <row r="26146" x14ac:dyDescent="0.2"/>
    <row r="26147" x14ac:dyDescent="0.2"/>
    <row r="26148" x14ac:dyDescent="0.2"/>
    <row r="26149" x14ac:dyDescent="0.2"/>
    <row r="26150" x14ac:dyDescent="0.2"/>
    <row r="26151" x14ac:dyDescent="0.2"/>
    <row r="26152" x14ac:dyDescent="0.2"/>
    <row r="26153" x14ac:dyDescent="0.2"/>
    <row r="26154" x14ac:dyDescent="0.2"/>
    <row r="26155" x14ac:dyDescent="0.2"/>
    <row r="26156" x14ac:dyDescent="0.2"/>
    <row r="26157" x14ac:dyDescent="0.2"/>
    <row r="26158" x14ac:dyDescent="0.2"/>
    <row r="26159" x14ac:dyDescent="0.2"/>
    <row r="26160" x14ac:dyDescent="0.2"/>
    <row r="26161" x14ac:dyDescent="0.2"/>
    <row r="26162" x14ac:dyDescent="0.2"/>
    <row r="26163" x14ac:dyDescent="0.2"/>
    <row r="26164" x14ac:dyDescent="0.2"/>
    <row r="26165" x14ac:dyDescent="0.2"/>
    <row r="26166" x14ac:dyDescent="0.2"/>
    <row r="26167" x14ac:dyDescent="0.2"/>
    <row r="26168" x14ac:dyDescent="0.2"/>
    <row r="26169" x14ac:dyDescent="0.2"/>
    <row r="26170" x14ac:dyDescent="0.2"/>
    <row r="26171" x14ac:dyDescent="0.2"/>
    <row r="26172" x14ac:dyDescent="0.2"/>
    <row r="26173" x14ac:dyDescent="0.2"/>
    <row r="26174" x14ac:dyDescent="0.2"/>
    <row r="26175" x14ac:dyDescent="0.2"/>
    <row r="26176" x14ac:dyDescent="0.2"/>
    <row r="26177" x14ac:dyDescent="0.2"/>
    <row r="26178" x14ac:dyDescent="0.2"/>
    <row r="26179" x14ac:dyDescent="0.2"/>
    <row r="26180" x14ac:dyDescent="0.2"/>
    <row r="26181" x14ac:dyDescent="0.2"/>
    <row r="26182" x14ac:dyDescent="0.2"/>
    <row r="26183" x14ac:dyDescent="0.2"/>
    <row r="26184" x14ac:dyDescent="0.2"/>
    <row r="26185" x14ac:dyDescent="0.2"/>
    <row r="26186" x14ac:dyDescent="0.2"/>
    <row r="26187" x14ac:dyDescent="0.2"/>
    <row r="26188" x14ac:dyDescent="0.2"/>
    <row r="26189" x14ac:dyDescent="0.2"/>
    <row r="26190" x14ac:dyDescent="0.2"/>
    <row r="26191" x14ac:dyDescent="0.2"/>
    <row r="26192" x14ac:dyDescent="0.2"/>
    <row r="26193" x14ac:dyDescent="0.2"/>
    <row r="26194" x14ac:dyDescent="0.2"/>
    <row r="26195" x14ac:dyDescent="0.2"/>
    <row r="26196" x14ac:dyDescent="0.2"/>
    <row r="26197" x14ac:dyDescent="0.2"/>
    <row r="26198" x14ac:dyDescent="0.2"/>
    <row r="26199" x14ac:dyDescent="0.2"/>
    <row r="26200" x14ac:dyDescent="0.2"/>
    <row r="26201" x14ac:dyDescent="0.2"/>
    <row r="26202" x14ac:dyDescent="0.2"/>
    <row r="26203" x14ac:dyDescent="0.2"/>
    <row r="26204" x14ac:dyDescent="0.2"/>
    <row r="26205" x14ac:dyDescent="0.2"/>
    <row r="26206" x14ac:dyDescent="0.2"/>
    <row r="26207" x14ac:dyDescent="0.2"/>
    <row r="26208" x14ac:dyDescent="0.2"/>
    <row r="26209" x14ac:dyDescent="0.2"/>
    <row r="26210" x14ac:dyDescent="0.2"/>
    <row r="26211" x14ac:dyDescent="0.2"/>
    <row r="26212" x14ac:dyDescent="0.2"/>
    <row r="26213" x14ac:dyDescent="0.2"/>
    <row r="26214" x14ac:dyDescent="0.2"/>
    <row r="26215" x14ac:dyDescent="0.2"/>
    <row r="26216" x14ac:dyDescent="0.2"/>
    <row r="26217" x14ac:dyDescent="0.2"/>
    <row r="26218" x14ac:dyDescent="0.2"/>
    <row r="26219" x14ac:dyDescent="0.2"/>
    <row r="26220" x14ac:dyDescent="0.2"/>
    <row r="26221" x14ac:dyDescent="0.2"/>
    <row r="26222" x14ac:dyDescent="0.2"/>
    <row r="26223" x14ac:dyDescent="0.2"/>
    <row r="26224" x14ac:dyDescent="0.2"/>
    <row r="26225" x14ac:dyDescent="0.2"/>
    <row r="26226" x14ac:dyDescent="0.2"/>
    <row r="26227" x14ac:dyDescent="0.2"/>
    <row r="26228" x14ac:dyDescent="0.2"/>
    <row r="26229" x14ac:dyDescent="0.2"/>
    <row r="26230" x14ac:dyDescent="0.2"/>
    <row r="26231" x14ac:dyDescent="0.2"/>
    <row r="26232" x14ac:dyDescent="0.2"/>
    <row r="26233" x14ac:dyDescent="0.2"/>
    <row r="26234" x14ac:dyDescent="0.2"/>
    <row r="26235" x14ac:dyDescent="0.2"/>
    <row r="26236" x14ac:dyDescent="0.2"/>
    <row r="26237" x14ac:dyDescent="0.2"/>
    <row r="26238" x14ac:dyDescent="0.2"/>
    <row r="26239" x14ac:dyDescent="0.2"/>
    <row r="26240" x14ac:dyDescent="0.2"/>
    <row r="26241" x14ac:dyDescent="0.2"/>
    <row r="26242" x14ac:dyDescent="0.2"/>
    <row r="26243" x14ac:dyDescent="0.2"/>
    <row r="26244" x14ac:dyDescent="0.2"/>
    <row r="26245" x14ac:dyDescent="0.2"/>
    <row r="26246" x14ac:dyDescent="0.2"/>
    <row r="26247" x14ac:dyDescent="0.2"/>
    <row r="26248" x14ac:dyDescent="0.2"/>
    <row r="26249" x14ac:dyDescent="0.2"/>
    <row r="26250" x14ac:dyDescent="0.2"/>
    <row r="26251" x14ac:dyDescent="0.2"/>
    <row r="26252" x14ac:dyDescent="0.2"/>
    <row r="26253" x14ac:dyDescent="0.2"/>
    <row r="26254" x14ac:dyDescent="0.2"/>
    <row r="26255" x14ac:dyDescent="0.2"/>
    <row r="26256" x14ac:dyDescent="0.2"/>
    <row r="26257" x14ac:dyDescent="0.2"/>
    <row r="26258" x14ac:dyDescent="0.2"/>
    <row r="26259" x14ac:dyDescent="0.2"/>
    <row r="26260" x14ac:dyDescent="0.2"/>
    <row r="26261" x14ac:dyDescent="0.2"/>
    <row r="26262" x14ac:dyDescent="0.2"/>
    <row r="26263" x14ac:dyDescent="0.2"/>
    <row r="26264" x14ac:dyDescent="0.2"/>
    <row r="26265" x14ac:dyDescent="0.2"/>
    <row r="26266" x14ac:dyDescent="0.2"/>
    <row r="26267" x14ac:dyDescent="0.2"/>
    <row r="26268" x14ac:dyDescent="0.2"/>
    <row r="26269" x14ac:dyDescent="0.2"/>
    <row r="26270" x14ac:dyDescent="0.2"/>
    <row r="26271" x14ac:dyDescent="0.2"/>
    <row r="26272" x14ac:dyDescent="0.2"/>
    <row r="26273" x14ac:dyDescent="0.2"/>
    <row r="26274" x14ac:dyDescent="0.2"/>
    <row r="26275" x14ac:dyDescent="0.2"/>
    <row r="26276" x14ac:dyDescent="0.2"/>
    <row r="26277" x14ac:dyDescent="0.2"/>
    <row r="26278" x14ac:dyDescent="0.2"/>
    <row r="26279" x14ac:dyDescent="0.2"/>
    <row r="26280" x14ac:dyDescent="0.2"/>
    <row r="26281" x14ac:dyDescent="0.2"/>
    <row r="26282" x14ac:dyDescent="0.2"/>
    <row r="26283" x14ac:dyDescent="0.2"/>
    <row r="26284" x14ac:dyDescent="0.2"/>
    <row r="26285" x14ac:dyDescent="0.2"/>
    <row r="26286" x14ac:dyDescent="0.2"/>
    <row r="26287" x14ac:dyDescent="0.2"/>
    <row r="26288" x14ac:dyDescent="0.2"/>
    <row r="26289" x14ac:dyDescent="0.2"/>
    <row r="26290" x14ac:dyDescent="0.2"/>
    <row r="26291" x14ac:dyDescent="0.2"/>
    <row r="26292" x14ac:dyDescent="0.2"/>
    <row r="26293" x14ac:dyDescent="0.2"/>
    <row r="26294" x14ac:dyDescent="0.2"/>
    <row r="26295" x14ac:dyDescent="0.2"/>
    <row r="26296" x14ac:dyDescent="0.2"/>
    <row r="26297" x14ac:dyDescent="0.2"/>
    <row r="26298" x14ac:dyDescent="0.2"/>
    <row r="26299" x14ac:dyDescent="0.2"/>
    <row r="26300" x14ac:dyDescent="0.2"/>
    <row r="26301" x14ac:dyDescent="0.2"/>
    <row r="26302" x14ac:dyDescent="0.2"/>
    <row r="26303" x14ac:dyDescent="0.2"/>
    <row r="26304" x14ac:dyDescent="0.2"/>
    <row r="26305" x14ac:dyDescent="0.2"/>
    <row r="26306" x14ac:dyDescent="0.2"/>
    <row r="26307" x14ac:dyDescent="0.2"/>
    <row r="26308" x14ac:dyDescent="0.2"/>
    <row r="26309" x14ac:dyDescent="0.2"/>
    <row r="26310" x14ac:dyDescent="0.2"/>
    <row r="26311" x14ac:dyDescent="0.2"/>
    <row r="26312" x14ac:dyDescent="0.2"/>
    <row r="26313" x14ac:dyDescent="0.2"/>
    <row r="26314" x14ac:dyDescent="0.2"/>
    <row r="26315" x14ac:dyDescent="0.2"/>
    <row r="26316" x14ac:dyDescent="0.2"/>
    <row r="26317" x14ac:dyDescent="0.2"/>
    <row r="26318" x14ac:dyDescent="0.2"/>
    <row r="26319" x14ac:dyDescent="0.2"/>
    <row r="26320" x14ac:dyDescent="0.2"/>
    <row r="26321" x14ac:dyDescent="0.2"/>
    <row r="26322" x14ac:dyDescent="0.2"/>
    <row r="26323" x14ac:dyDescent="0.2"/>
    <row r="26324" x14ac:dyDescent="0.2"/>
    <row r="26325" x14ac:dyDescent="0.2"/>
    <row r="26326" x14ac:dyDescent="0.2"/>
    <row r="26327" x14ac:dyDescent="0.2"/>
    <row r="26328" x14ac:dyDescent="0.2"/>
    <row r="26329" x14ac:dyDescent="0.2"/>
    <row r="26330" x14ac:dyDescent="0.2"/>
    <row r="26331" x14ac:dyDescent="0.2"/>
    <row r="26332" x14ac:dyDescent="0.2"/>
    <row r="26333" x14ac:dyDescent="0.2"/>
    <row r="26334" x14ac:dyDescent="0.2"/>
    <row r="26335" x14ac:dyDescent="0.2"/>
    <row r="26336" x14ac:dyDescent="0.2"/>
    <row r="26337" x14ac:dyDescent="0.2"/>
    <row r="26338" x14ac:dyDescent="0.2"/>
    <row r="26339" x14ac:dyDescent="0.2"/>
    <row r="26340" x14ac:dyDescent="0.2"/>
    <row r="26341" x14ac:dyDescent="0.2"/>
    <row r="26342" x14ac:dyDescent="0.2"/>
    <row r="26343" x14ac:dyDescent="0.2"/>
    <row r="26344" x14ac:dyDescent="0.2"/>
    <row r="26345" x14ac:dyDescent="0.2"/>
    <row r="26346" x14ac:dyDescent="0.2"/>
    <row r="26347" x14ac:dyDescent="0.2"/>
    <row r="26348" x14ac:dyDescent="0.2"/>
    <row r="26349" x14ac:dyDescent="0.2"/>
    <row r="26350" x14ac:dyDescent="0.2"/>
    <row r="26351" x14ac:dyDescent="0.2"/>
    <row r="26352" x14ac:dyDescent="0.2"/>
    <row r="26353" x14ac:dyDescent="0.2"/>
    <row r="26354" x14ac:dyDescent="0.2"/>
    <row r="26355" x14ac:dyDescent="0.2"/>
    <row r="26356" x14ac:dyDescent="0.2"/>
    <row r="26357" x14ac:dyDescent="0.2"/>
    <row r="26358" x14ac:dyDescent="0.2"/>
    <row r="26359" x14ac:dyDescent="0.2"/>
    <row r="26360" x14ac:dyDescent="0.2"/>
    <row r="26361" x14ac:dyDescent="0.2"/>
    <row r="26362" x14ac:dyDescent="0.2"/>
    <row r="26363" x14ac:dyDescent="0.2"/>
    <row r="26364" x14ac:dyDescent="0.2"/>
    <row r="26365" x14ac:dyDescent="0.2"/>
    <row r="26366" x14ac:dyDescent="0.2"/>
    <row r="26367" x14ac:dyDescent="0.2"/>
    <row r="26368" x14ac:dyDescent="0.2"/>
    <row r="26369" x14ac:dyDescent="0.2"/>
    <row r="26370" x14ac:dyDescent="0.2"/>
    <row r="26371" x14ac:dyDescent="0.2"/>
    <row r="26372" x14ac:dyDescent="0.2"/>
    <row r="26373" x14ac:dyDescent="0.2"/>
    <row r="26374" x14ac:dyDescent="0.2"/>
    <row r="26375" x14ac:dyDescent="0.2"/>
    <row r="26376" x14ac:dyDescent="0.2"/>
    <row r="26377" x14ac:dyDescent="0.2"/>
    <row r="26378" x14ac:dyDescent="0.2"/>
    <row r="26379" x14ac:dyDescent="0.2"/>
    <row r="26380" x14ac:dyDescent="0.2"/>
    <row r="26381" x14ac:dyDescent="0.2"/>
    <row r="26382" x14ac:dyDescent="0.2"/>
    <row r="26383" x14ac:dyDescent="0.2"/>
    <row r="26384" x14ac:dyDescent="0.2"/>
    <row r="26385" x14ac:dyDescent="0.2"/>
    <row r="26386" x14ac:dyDescent="0.2"/>
    <row r="26387" x14ac:dyDescent="0.2"/>
    <row r="26388" x14ac:dyDescent="0.2"/>
    <row r="26389" x14ac:dyDescent="0.2"/>
    <row r="26390" x14ac:dyDescent="0.2"/>
    <row r="26391" x14ac:dyDescent="0.2"/>
    <row r="26392" x14ac:dyDescent="0.2"/>
    <row r="26393" x14ac:dyDescent="0.2"/>
    <row r="26394" x14ac:dyDescent="0.2"/>
    <row r="26395" x14ac:dyDescent="0.2"/>
    <row r="26396" x14ac:dyDescent="0.2"/>
    <row r="26397" x14ac:dyDescent="0.2"/>
    <row r="26398" x14ac:dyDescent="0.2"/>
    <row r="26399" x14ac:dyDescent="0.2"/>
    <row r="26400" x14ac:dyDescent="0.2"/>
    <row r="26401" x14ac:dyDescent="0.2"/>
    <row r="26402" x14ac:dyDescent="0.2"/>
    <row r="26403" x14ac:dyDescent="0.2"/>
    <row r="26404" x14ac:dyDescent="0.2"/>
    <row r="26405" x14ac:dyDescent="0.2"/>
    <row r="26406" x14ac:dyDescent="0.2"/>
    <row r="26407" x14ac:dyDescent="0.2"/>
    <row r="26408" x14ac:dyDescent="0.2"/>
    <row r="26409" x14ac:dyDescent="0.2"/>
    <row r="26410" x14ac:dyDescent="0.2"/>
    <row r="26411" x14ac:dyDescent="0.2"/>
    <row r="26412" x14ac:dyDescent="0.2"/>
    <row r="26413" x14ac:dyDescent="0.2"/>
    <row r="26414" x14ac:dyDescent="0.2"/>
    <row r="26415" x14ac:dyDescent="0.2"/>
    <row r="26416" x14ac:dyDescent="0.2"/>
    <row r="26417" x14ac:dyDescent="0.2"/>
    <row r="26418" x14ac:dyDescent="0.2"/>
    <row r="26419" x14ac:dyDescent="0.2"/>
    <row r="26420" x14ac:dyDescent="0.2"/>
    <row r="26421" x14ac:dyDescent="0.2"/>
    <row r="26422" x14ac:dyDescent="0.2"/>
    <row r="26423" x14ac:dyDescent="0.2"/>
    <row r="26424" x14ac:dyDescent="0.2"/>
    <row r="26425" x14ac:dyDescent="0.2"/>
    <row r="26426" x14ac:dyDescent="0.2"/>
    <row r="26427" x14ac:dyDescent="0.2"/>
    <row r="26428" x14ac:dyDescent="0.2"/>
    <row r="26429" x14ac:dyDescent="0.2"/>
    <row r="26430" x14ac:dyDescent="0.2"/>
    <row r="26431" x14ac:dyDescent="0.2"/>
    <row r="26432" x14ac:dyDescent="0.2"/>
    <row r="26433" x14ac:dyDescent="0.2"/>
    <row r="26434" x14ac:dyDescent="0.2"/>
    <row r="26435" x14ac:dyDescent="0.2"/>
    <row r="26436" x14ac:dyDescent="0.2"/>
    <row r="26437" x14ac:dyDescent="0.2"/>
    <row r="26438" x14ac:dyDescent="0.2"/>
    <row r="26439" x14ac:dyDescent="0.2"/>
    <row r="26440" x14ac:dyDescent="0.2"/>
    <row r="26441" x14ac:dyDescent="0.2"/>
    <row r="26442" x14ac:dyDescent="0.2"/>
    <row r="26443" x14ac:dyDescent="0.2"/>
    <row r="26444" x14ac:dyDescent="0.2"/>
    <row r="26445" x14ac:dyDescent="0.2"/>
    <row r="26446" x14ac:dyDescent="0.2"/>
    <row r="26447" x14ac:dyDescent="0.2"/>
    <row r="26448" x14ac:dyDescent="0.2"/>
    <row r="26449" x14ac:dyDescent="0.2"/>
    <row r="26450" x14ac:dyDescent="0.2"/>
    <row r="26451" x14ac:dyDescent="0.2"/>
    <row r="26452" x14ac:dyDescent="0.2"/>
    <row r="26453" x14ac:dyDescent="0.2"/>
    <row r="26454" x14ac:dyDescent="0.2"/>
    <row r="26455" x14ac:dyDescent="0.2"/>
    <row r="26456" x14ac:dyDescent="0.2"/>
    <row r="26457" x14ac:dyDescent="0.2"/>
    <row r="26458" x14ac:dyDescent="0.2"/>
    <row r="26459" x14ac:dyDescent="0.2"/>
    <row r="26460" x14ac:dyDescent="0.2"/>
    <row r="26461" x14ac:dyDescent="0.2"/>
    <row r="26462" x14ac:dyDescent="0.2"/>
    <row r="26463" x14ac:dyDescent="0.2"/>
    <row r="26464" x14ac:dyDescent="0.2"/>
    <row r="26465" x14ac:dyDescent="0.2"/>
    <row r="26466" x14ac:dyDescent="0.2"/>
    <row r="26467" x14ac:dyDescent="0.2"/>
    <row r="26468" x14ac:dyDescent="0.2"/>
    <row r="26469" x14ac:dyDescent="0.2"/>
    <row r="26470" x14ac:dyDescent="0.2"/>
    <row r="26471" x14ac:dyDescent="0.2"/>
    <row r="26472" x14ac:dyDescent="0.2"/>
    <row r="26473" x14ac:dyDescent="0.2"/>
    <row r="26474" x14ac:dyDescent="0.2"/>
    <row r="26475" x14ac:dyDescent="0.2"/>
    <row r="26476" x14ac:dyDescent="0.2"/>
    <row r="26477" x14ac:dyDescent="0.2"/>
    <row r="26478" x14ac:dyDescent="0.2"/>
    <row r="26479" x14ac:dyDescent="0.2"/>
    <row r="26480" x14ac:dyDescent="0.2"/>
    <row r="26481" x14ac:dyDescent="0.2"/>
    <row r="26482" x14ac:dyDescent="0.2"/>
    <row r="26483" x14ac:dyDescent="0.2"/>
    <row r="26484" x14ac:dyDescent="0.2"/>
    <row r="26485" x14ac:dyDescent="0.2"/>
    <row r="26486" x14ac:dyDescent="0.2"/>
    <row r="26487" x14ac:dyDescent="0.2"/>
    <row r="26488" x14ac:dyDescent="0.2"/>
    <row r="26489" x14ac:dyDescent="0.2"/>
    <row r="26490" x14ac:dyDescent="0.2"/>
    <row r="26491" x14ac:dyDescent="0.2"/>
    <row r="26492" x14ac:dyDescent="0.2"/>
    <row r="26493" x14ac:dyDescent="0.2"/>
    <row r="26494" x14ac:dyDescent="0.2"/>
    <row r="26495" x14ac:dyDescent="0.2"/>
    <row r="26496" x14ac:dyDescent="0.2"/>
    <row r="26497" x14ac:dyDescent="0.2"/>
    <row r="26498" x14ac:dyDescent="0.2"/>
    <row r="26499" x14ac:dyDescent="0.2"/>
    <row r="26500" x14ac:dyDescent="0.2"/>
    <row r="26501" x14ac:dyDescent="0.2"/>
    <row r="26502" x14ac:dyDescent="0.2"/>
    <row r="26503" x14ac:dyDescent="0.2"/>
    <row r="26504" x14ac:dyDescent="0.2"/>
    <row r="26505" x14ac:dyDescent="0.2"/>
    <row r="26506" x14ac:dyDescent="0.2"/>
    <row r="26507" x14ac:dyDescent="0.2"/>
    <row r="26508" x14ac:dyDescent="0.2"/>
    <row r="26509" x14ac:dyDescent="0.2"/>
    <row r="26510" x14ac:dyDescent="0.2"/>
    <row r="26511" x14ac:dyDescent="0.2"/>
    <row r="26512" x14ac:dyDescent="0.2"/>
    <row r="26513" x14ac:dyDescent="0.2"/>
    <row r="26514" x14ac:dyDescent="0.2"/>
    <row r="26515" x14ac:dyDescent="0.2"/>
    <row r="26516" x14ac:dyDescent="0.2"/>
    <row r="26517" x14ac:dyDescent="0.2"/>
    <row r="26518" x14ac:dyDescent="0.2"/>
    <row r="26519" x14ac:dyDescent="0.2"/>
    <row r="26520" x14ac:dyDescent="0.2"/>
    <row r="26521" x14ac:dyDescent="0.2"/>
    <row r="26522" x14ac:dyDescent="0.2"/>
    <row r="26523" x14ac:dyDescent="0.2"/>
    <row r="26524" x14ac:dyDescent="0.2"/>
    <row r="26525" x14ac:dyDescent="0.2"/>
    <row r="26526" x14ac:dyDescent="0.2"/>
    <row r="26527" x14ac:dyDescent="0.2"/>
    <row r="26528" x14ac:dyDescent="0.2"/>
    <row r="26529" x14ac:dyDescent="0.2"/>
    <row r="26530" x14ac:dyDescent="0.2"/>
    <row r="26531" x14ac:dyDescent="0.2"/>
    <row r="26532" x14ac:dyDescent="0.2"/>
    <row r="26533" x14ac:dyDescent="0.2"/>
    <row r="26534" x14ac:dyDescent="0.2"/>
    <row r="26535" x14ac:dyDescent="0.2"/>
    <row r="26536" x14ac:dyDescent="0.2"/>
    <row r="26537" x14ac:dyDescent="0.2"/>
    <row r="26538" x14ac:dyDescent="0.2"/>
    <row r="26539" x14ac:dyDescent="0.2"/>
    <row r="26540" x14ac:dyDescent="0.2"/>
    <row r="26541" x14ac:dyDescent="0.2"/>
    <row r="26542" x14ac:dyDescent="0.2"/>
    <row r="26543" x14ac:dyDescent="0.2"/>
    <row r="26544" x14ac:dyDescent="0.2"/>
    <row r="26545" x14ac:dyDescent="0.2"/>
    <row r="26546" x14ac:dyDescent="0.2"/>
    <row r="26547" x14ac:dyDescent="0.2"/>
    <row r="26548" x14ac:dyDescent="0.2"/>
    <row r="26549" x14ac:dyDescent="0.2"/>
    <row r="26550" x14ac:dyDescent="0.2"/>
    <row r="26551" x14ac:dyDescent="0.2"/>
    <row r="26552" x14ac:dyDescent="0.2"/>
    <row r="26553" x14ac:dyDescent="0.2"/>
    <row r="26554" x14ac:dyDescent="0.2"/>
    <row r="26555" x14ac:dyDescent="0.2"/>
    <row r="26556" x14ac:dyDescent="0.2"/>
    <row r="26557" x14ac:dyDescent="0.2"/>
    <row r="26558" x14ac:dyDescent="0.2"/>
    <row r="26559" x14ac:dyDescent="0.2"/>
    <row r="26560" x14ac:dyDescent="0.2"/>
    <row r="26561" x14ac:dyDescent="0.2"/>
    <row r="26562" x14ac:dyDescent="0.2"/>
    <row r="26563" x14ac:dyDescent="0.2"/>
    <row r="26564" x14ac:dyDescent="0.2"/>
    <row r="26565" x14ac:dyDescent="0.2"/>
    <row r="26566" x14ac:dyDescent="0.2"/>
    <row r="26567" x14ac:dyDescent="0.2"/>
    <row r="26568" x14ac:dyDescent="0.2"/>
    <row r="26569" x14ac:dyDescent="0.2"/>
    <row r="26570" x14ac:dyDescent="0.2"/>
    <row r="26571" x14ac:dyDescent="0.2"/>
    <row r="26572" x14ac:dyDescent="0.2"/>
    <row r="26573" x14ac:dyDescent="0.2"/>
    <row r="26574" x14ac:dyDescent="0.2"/>
    <row r="26575" x14ac:dyDescent="0.2"/>
    <row r="26576" x14ac:dyDescent="0.2"/>
    <row r="26577" x14ac:dyDescent="0.2"/>
    <row r="26578" x14ac:dyDescent="0.2"/>
    <row r="26579" x14ac:dyDescent="0.2"/>
    <row r="26580" x14ac:dyDescent="0.2"/>
    <row r="26581" x14ac:dyDescent="0.2"/>
    <row r="26582" x14ac:dyDescent="0.2"/>
    <row r="26583" x14ac:dyDescent="0.2"/>
    <row r="26584" x14ac:dyDescent="0.2"/>
    <row r="26585" x14ac:dyDescent="0.2"/>
    <row r="26586" x14ac:dyDescent="0.2"/>
    <row r="26587" x14ac:dyDescent="0.2"/>
    <row r="26588" x14ac:dyDescent="0.2"/>
    <row r="26589" x14ac:dyDescent="0.2"/>
    <row r="26590" x14ac:dyDescent="0.2"/>
    <row r="26591" x14ac:dyDescent="0.2"/>
    <row r="26592" x14ac:dyDescent="0.2"/>
    <row r="26593" x14ac:dyDescent="0.2"/>
    <row r="26594" x14ac:dyDescent="0.2"/>
    <row r="26595" x14ac:dyDescent="0.2"/>
    <row r="26596" x14ac:dyDescent="0.2"/>
    <row r="26597" x14ac:dyDescent="0.2"/>
    <row r="26598" x14ac:dyDescent="0.2"/>
    <row r="26599" x14ac:dyDescent="0.2"/>
    <row r="26600" x14ac:dyDescent="0.2"/>
    <row r="26601" x14ac:dyDescent="0.2"/>
    <row r="26602" x14ac:dyDescent="0.2"/>
    <row r="26603" x14ac:dyDescent="0.2"/>
    <row r="26604" x14ac:dyDescent="0.2"/>
    <row r="26605" x14ac:dyDescent="0.2"/>
    <row r="26606" x14ac:dyDescent="0.2"/>
    <row r="26607" x14ac:dyDescent="0.2"/>
    <row r="26608" x14ac:dyDescent="0.2"/>
    <row r="26609" x14ac:dyDescent="0.2"/>
    <row r="26610" x14ac:dyDescent="0.2"/>
    <row r="26611" x14ac:dyDescent="0.2"/>
    <row r="26612" x14ac:dyDescent="0.2"/>
    <row r="26613" x14ac:dyDescent="0.2"/>
    <row r="26614" x14ac:dyDescent="0.2"/>
    <row r="26615" x14ac:dyDescent="0.2"/>
    <row r="26616" x14ac:dyDescent="0.2"/>
    <row r="26617" x14ac:dyDescent="0.2"/>
    <row r="26618" x14ac:dyDescent="0.2"/>
    <row r="26619" x14ac:dyDescent="0.2"/>
    <row r="26620" x14ac:dyDescent="0.2"/>
    <row r="26621" x14ac:dyDescent="0.2"/>
    <row r="26622" x14ac:dyDescent="0.2"/>
    <row r="26623" x14ac:dyDescent="0.2"/>
    <row r="26624" x14ac:dyDescent="0.2"/>
    <row r="26625" x14ac:dyDescent="0.2"/>
    <row r="26626" x14ac:dyDescent="0.2"/>
    <row r="26627" x14ac:dyDescent="0.2"/>
    <row r="26628" x14ac:dyDescent="0.2"/>
    <row r="26629" x14ac:dyDescent="0.2"/>
    <row r="26630" x14ac:dyDescent="0.2"/>
    <row r="26631" x14ac:dyDescent="0.2"/>
    <row r="26632" x14ac:dyDescent="0.2"/>
    <row r="26633" x14ac:dyDescent="0.2"/>
    <row r="26634" x14ac:dyDescent="0.2"/>
    <row r="26635" x14ac:dyDescent="0.2"/>
    <row r="26636" x14ac:dyDescent="0.2"/>
    <row r="26637" x14ac:dyDescent="0.2"/>
    <row r="26638" x14ac:dyDescent="0.2"/>
    <row r="26639" x14ac:dyDescent="0.2"/>
    <row r="26640" x14ac:dyDescent="0.2"/>
    <row r="26641" x14ac:dyDescent="0.2"/>
    <row r="26642" x14ac:dyDescent="0.2"/>
    <row r="26643" x14ac:dyDescent="0.2"/>
    <row r="26644" x14ac:dyDescent="0.2"/>
    <row r="26645" x14ac:dyDescent="0.2"/>
    <row r="26646" x14ac:dyDescent="0.2"/>
    <row r="26647" x14ac:dyDescent="0.2"/>
    <row r="26648" x14ac:dyDescent="0.2"/>
    <row r="26649" x14ac:dyDescent="0.2"/>
    <row r="26650" x14ac:dyDescent="0.2"/>
    <row r="26651" x14ac:dyDescent="0.2"/>
    <row r="26652" x14ac:dyDescent="0.2"/>
    <row r="26653" x14ac:dyDescent="0.2"/>
    <row r="26654" x14ac:dyDescent="0.2"/>
    <row r="26655" x14ac:dyDescent="0.2"/>
    <row r="26656" x14ac:dyDescent="0.2"/>
    <row r="26657" x14ac:dyDescent="0.2"/>
    <row r="26658" x14ac:dyDescent="0.2"/>
    <row r="26659" x14ac:dyDescent="0.2"/>
    <row r="26660" x14ac:dyDescent="0.2"/>
    <row r="26661" x14ac:dyDescent="0.2"/>
    <row r="26662" x14ac:dyDescent="0.2"/>
    <row r="26663" x14ac:dyDescent="0.2"/>
    <row r="26664" x14ac:dyDescent="0.2"/>
    <row r="26665" x14ac:dyDescent="0.2"/>
    <row r="26666" x14ac:dyDescent="0.2"/>
    <row r="26667" x14ac:dyDescent="0.2"/>
    <row r="26668" x14ac:dyDescent="0.2"/>
    <row r="26669" x14ac:dyDescent="0.2"/>
    <row r="26670" x14ac:dyDescent="0.2"/>
    <row r="26671" x14ac:dyDescent="0.2"/>
    <row r="26672" x14ac:dyDescent="0.2"/>
    <row r="26673" x14ac:dyDescent="0.2"/>
    <row r="26674" x14ac:dyDescent="0.2"/>
    <row r="26675" x14ac:dyDescent="0.2"/>
    <row r="26676" x14ac:dyDescent="0.2"/>
    <row r="26677" x14ac:dyDescent="0.2"/>
    <row r="26678" x14ac:dyDescent="0.2"/>
    <row r="26679" x14ac:dyDescent="0.2"/>
    <row r="26680" x14ac:dyDescent="0.2"/>
    <row r="26681" x14ac:dyDescent="0.2"/>
    <row r="26682" x14ac:dyDescent="0.2"/>
    <row r="26683" x14ac:dyDescent="0.2"/>
    <row r="26684" x14ac:dyDescent="0.2"/>
    <row r="26685" x14ac:dyDescent="0.2"/>
    <row r="26686" x14ac:dyDescent="0.2"/>
    <row r="26687" x14ac:dyDescent="0.2"/>
    <row r="26688" x14ac:dyDescent="0.2"/>
    <row r="26689" x14ac:dyDescent="0.2"/>
    <row r="26690" x14ac:dyDescent="0.2"/>
    <row r="26691" x14ac:dyDescent="0.2"/>
    <row r="26692" x14ac:dyDescent="0.2"/>
    <row r="26693" x14ac:dyDescent="0.2"/>
    <row r="26694" x14ac:dyDescent="0.2"/>
    <row r="26695" x14ac:dyDescent="0.2"/>
    <row r="26696" x14ac:dyDescent="0.2"/>
    <row r="26697" x14ac:dyDescent="0.2"/>
    <row r="26698" x14ac:dyDescent="0.2"/>
    <row r="26699" x14ac:dyDescent="0.2"/>
    <row r="26700" x14ac:dyDescent="0.2"/>
    <row r="26701" x14ac:dyDescent="0.2"/>
    <row r="26702" x14ac:dyDescent="0.2"/>
    <row r="26703" x14ac:dyDescent="0.2"/>
    <row r="26704" x14ac:dyDescent="0.2"/>
    <row r="26705" x14ac:dyDescent="0.2"/>
    <row r="26706" x14ac:dyDescent="0.2"/>
    <row r="26707" x14ac:dyDescent="0.2"/>
    <row r="26708" x14ac:dyDescent="0.2"/>
    <row r="26709" x14ac:dyDescent="0.2"/>
    <row r="26710" x14ac:dyDescent="0.2"/>
    <row r="26711" x14ac:dyDescent="0.2"/>
    <row r="26712" x14ac:dyDescent="0.2"/>
    <row r="26713" x14ac:dyDescent="0.2"/>
    <row r="26714" x14ac:dyDescent="0.2"/>
    <row r="26715" x14ac:dyDescent="0.2"/>
    <row r="26716" x14ac:dyDescent="0.2"/>
    <row r="26717" x14ac:dyDescent="0.2"/>
    <row r="26718" x14ac:dyDescent="0.2"/>
    <row r="26719" x14ac:dyDescent="0.2"/>
    <row r="26720" x14ac:dyDescent="0.2"/>
    <row r="26721" x14ac:dyDescent="0.2"/>
    <row r="26722" x14ac:dyDescent="0.2"/>
    <row r="26723" x14ac:dyDescent="0.2"/>
    <row r="26724" x14ac:dyDescent="0.2"/>
    <row r="26725" x14ac:dyDescent="0.2"/>
    <row r="26726" x14ac:dyDescent="0.2"/>
    <row r="26727" x14ac:dyDescent="0.2"/>
    <row r="26728" x14ac:dyDescent="0.2"/>
    <row r="26729" x14ac:dyDescent="0.2"/>
    <row r="26730" x14ac:dyDescent="0.2"/>
    <row r="26731" x14ac:dyDescent="0.2"/>
    <row r="26732" x14ac:dyDescent="0.2"/>
    <row r="26733" x14ac:dyDescent="0.2"/>
    <row r="26734" x14ac:dyDescent="0.2"/>
    <row r="26735" x14ac:dyDescent="0.2"/>
    <row r="26736" x14ac:dyDescent="0.2"/>
    <row r="26737" x14ac:dyDescent="0.2"/>
    <row r="26738" x14ac:dyDescent="0.2"/>
    <row r="26739" x14ac:dyDescent="0.2"/>
    <row r="26740" x14ac:dyDescent="0.2"/>
    <row r="26741" x14ac:dyDescent="0.2"/>
    <row r="26742" x14ac:dyDescent="0.2"/>
    <row r="26743" x14ac:dyDescent="0.2"/>
    <row r="26744" x14ac:dyDescent="0.2"/>
    <row r="26745" x14ac:dyDescent="0.2"/>
    <row r="26746" x14ac:dyDescent="0.2"/>
    <row r="26747" x14ac:dyDescent="0.2"/>
    <row r="26748" x14ac:dyDescent="0.2"/>
    <row r="26749" x14ac:dyDescent="0.2"/>
    <row r="26750" x14ac:dyDescent="0.2"/>
    <row r="26751" x14ac:dyDescent="0.2"/>
    <row r="26752" x14ac:dyDescent="0.2"/>
    <row r="26753" x14ac:dyDescent="0.2"/>
    <row r="26754" x14ac:dyDescent="0.2"/>
    <row r="26755" x14ac:dyDescent="0.2"/>
    <row r="26756" x14ac:dyDescent="0.2"/>
    <row r="26757" x14ac:dyDescent="0.2"/>
    <row r="26758" x14ac:dyDescent="0.2"/>
    <row r="26759" x14ac:dyDescent="0.2"/>
    <row r="26760" x14ac:dyDescent="0.2"/>
    <row r="26761" x14ac:dyDescent="0.2"/>
    <row r="26762" x14ac:dyDescent="0.2"/>
    <row r="26763" x14ac:dyDescent="0.2"/>
    <row r="26764" x14ac:dyDescent="0.2"/>
    <row r="26765" x14ac:dyDescent="0.2"/>
    <row r="26766" x14ac:dyDescent="0.2"/>
    <row r="26767" x14ac:dyDescent="0.2"/>
    <row r="26768" x14ac:dyDescent="0.2"/>
    <row r="26769" x14ac:dyDescent="0.2"/>
    <row r="26770" x14ac:dyDescent="0.2"/>
    <row r="26771" x14ac:dyDescent="0.2"/>
    <row r="26772" x14ac:dyDescent="0.2"/>
    <row r="26773" x14ac:dyDescent="0.2"/>
    <row r="26774" x14ac:dyDescent="0.2"/>
    <row r="26775" x14ac:dyDescent="0.2"/>
    <row r="26776" x14ac:dyDescent="0.2"/>
    <row r="26777" x14ac:dyDescent="0.2"/>
    <row r="26778" x14ac:dyDescent="0.2"/>
    <row r="26779" x14ac:dyDescent="0.2"/>
    <row r="26780" x14ac:dyDescent="0.2"/>
    <row r="26781" x14ac:dyDescent="0.2"/>
    <row r="26782" x14ac:dyDescent="0.2"/>
    <row r="26783" x14ac:dyDescent="0.2"/>
    <row r="26784" x14ac:dyDescent="0.2"/>
    <row r="26785" x14ac:dyDescent="0.2"/>
    <row r="26786" x14ac:dyDescent="0.2"/>
    <row r="26787" x14ac:dyDescent="0.2"/>
    <row r="26788" x14ac:dyDescent="0.2"/>
    <row r="26789" x14ac:dyDescent="0.2"/>
    <row r="26790" x14ac:dyDescent="0.2"/>
    <row r="26791" x14ac:dyDescent="0.2"/>
    <row r="26792" x14ac:dyDescent="0.2"/>
    <row r="26793" x14ac:dyDescent="0.2"/>
    <row r="26794" x14ac:dyDescent="0.2"/>
    <row r="26795" x14ac:dyDescent="0.2"/>
    <row r="26796" x14ac:dyDescent="0.2"/>
    <row r="26797" x14ac:dyDescent="0.2"/>
    <row r="26798" x14ac:dyDescent="0.2"/>
    <row r="26799" x14ac:dyDescent="0.2"/>
    <row r="26800" x14ac:dyDescent="0.2"/>
    <row r="26801" x14ac:dyDescent="0.2"/>
    <row r="26802" x14ac:dyDescent="0.2"/>
    <row r="26803" x14ac:dyDescent="0.2"/>
    <row r="26804" x14ac:dyDescent="0.2"/>
    <row r="26805" x14ac:dyDescent="0.2"/>
    <row r="26806" x14ac:dyDescent="0.2"/>
    <row r="26807" x14ac:dyDescent="0.2"/>
    <row r="26808" x14ac:dyDescent="0.2"/>
    <row r="26809" x14ac:dyDescent="0.2"/>
    <row r="26810" x14ac:dyDescent="0.2"/>
    <row r="26811" x14ac:dyDescent="0.2"/>
    <row r="26812" x14ac:dyDescent="0.2"/>
    <row r="26813" x14ac:dyDescent="0.2"/>
    <row r="26814" x14ac:dyDescent="0.2"/>
    <row r="26815" x14ac:dyDescent="0.2"/>
    <row r="26816" x14ac:dyDescent="0.2"/>
    <row r="26817" x14ac:dyDescent="0.2"/>
    <row r="26818" x14ac:dyDescent="0.2"/>
    <row r="26819" x14ac:dyDescent="0.2"/>
    <row r="26820" x14ac:dyDescent="0.2"/>
    <row r="26821" x14ac:dyDescent="0.2"/>
    <row r="26822" x14ac:dyDescent="0.2"/>
    <row r="26823" x14ac:dyDescent="0.2"/>
    <row r="26824" x14ac:dyDescent="0.2"/>
    <row r="26825" x14ac:dyDescent="0.2"/>
    <row r="26826" x14ac:dyDescent="0.2"/>
    <row r="26827" x14ac:dyDescent="0.2"/>
    <row r="26828" x14ac:dyDescent="0.2"/>
    <row r="26829" x14ac:dyDescent="0.2"/>
    <row r="26830" x14ac:dyDescent="0.2"/>
    <row r="26831" x14ac:dyDescent="0.2"/>
    <row r="26832" x14ac:dyDescent="0.2"/>
    <row r="26833" x14ac:dyDescent="0.2"/>
    <row r="26834" x14ac:dyDescent="0.2"/>
    <row r="26835" x14ac:dyDescent="0.2"/>
    <row r="26836" x14ac:dyDescent="0.2"/>
    <row r="26837" x14ac:dyDescent="0.2"/>
    <row r="26838" x14ac:dyDescent="0.2"/>
    <row r="26839" x14ac:dyDescent="0.2"/>
    <row r="26840" x14ac:dyDescent="0.2"/>
    <row r="26841" x14ac:dyDescent="0.2"/>
    <row r="26842" x14ac:dyDescent="0.2"/>
    <row r="26843" x14ac:dyDescent="0.2"/>
    <row r="26844" x14ac:dyDescent="0.2"/>
    <row r="26845" x14ac:dyDescent="0.2"/>
    <row r="26846" x14ac:dyDescent="0.2"/>
    <row r="26847" x14ac:dyDescent="0.2"/>
    <row r="26848" x14ac:dyDescent="0.2"/>
    <row r="26849" x14ac:dyDescent="0.2"/>
    <row r="26850" x14ac:dyDescent="0.2"/>
    <row r="26851" x14ac:dyDescent="0.2"/>
    <row r="26852" x14ac:dyDescent="0.2"/>
    <row r="26853" x14ac:dyDescent="0.2"/>
    <row r="26854" x14ac:dyDescent="0.2"/>
    <row r="26855" x14ac:dyDescent="0.2"/>
    <row r="26856" x14ac:dyDescent="0.2"/>
    <row r="26857" x14ac:dyDescent="0.2"/>
    <row r="26858" x14ac:dyDescent="0.2"/>
    <row r="26859" x14ac:dyDescent="0.2"/>
    <row r="26860" x14ac:dyDescent="0.2"/>
    <row r="26861" x14ac:dyDescent="0.2"/>
    <row r="26862" x14ac:dyDescent="0.2"/>
    <row r="26863" x14ac:dyDescent="0.2"/>
    <row r="26864" x14ac:dyDescent="0.2"/>
    <row r="26865" x14ac:dyDescent="0.2"/>
    <row r="26866" x14ac:dyDescent="0.2"/>
    <row r="26867" x14ac:dyDescent="0.2"/>
    <row r="26868" x14ac:dyDescent="0.2"/>
    <row r="26869" x14ac:dyDescent="0.2"/>
    <row r="26870" x14ac:dyDescent="0.2"/>
    <row r="26871" x14ac:dyDescent="0.2"/>
    <row r="26872" x14ac:dyDescent="0.2"/>
    <row r="26873" x14ac:dyDescent="0.2"/>
    <row r="26874" x14ac:dyDescent="0.2"/>
    <row r="26875" x14ac:dyDescent="0.2"/>
    <row r="26876" x14ac:dyDescent="0.2"/>
    <row r="26877" x14ac:dyDescent="0.2"/>
    <row r="26878" x14ac:dyDescent="0.2"/>
    <row r="26879" x14ac:dyDescent="0.2"/>
    <row r="26880" x14ac:dyDescent="0.2"/>
    <row r="26881" x14ac:dyDescent="0.2"/>
    <row r="26882" x14ac:dyDescent="0.2"/>
    <row r="26883" x14ac:dyDescent="0.2"/>
    <row r="26884" x14ac:dyDescent="0.2"/>
    <row r="26885" x14ac:dyDescent="0.2"/>
    <row r="26886" x14ac:dyDescent="0.2"/>
    <row r="26887" x14ac:dyDescent="0.2"/>
    <row r="26888" x14ac:dyDescent="0.2"/>
    <row r="26889" x14ac:dyDescent="0.2"/>
    <row r="26890" x14ac:dyDescent="0.2"/>
    <row r="26891" x14ac:dyDescent="0.2"/>
    <row r="26892" x14ac:dyDescent="0.2"/>
    <row r="26893" x14ac:dyDescent="0.2"/>
    <row r="26894" x14ac:dyDescent="0.2"/>
    <row r="26895" x14ac:dyDescent="0.2"/>
    <row r="26896" x14ac:dyDescent="0.2"/>
    <row r="26897" x14ac:dyDescent="0.2"/>
    <row r="26898" x14ac:dyDescent="0.2"/>
    <row r="26899" x14ac:dyDescent="0.2"/>
    <row r="26900" x14ac:dyDescent="0.2"/>
    <row r="26901" x14ac:dyDescent="0.2"/>
    <row r="26902" x14ac:dyDescent="0.2"/>
    <row r="26903" x14ac:dyDescent="0.2"/>
    <row r="26904" x14ac:dyDescent="0.2"/>
    <row r="26905" x14ac:dyDescent="0.2"/>
    <row r="26906" x14ac:dyDescent="0.2"/>
    <row r="26907" x14ac:dyDescent="0.2"/>
    <row r="26908" x14ac:dyDescent="0.2"/>
    <row r="26909" x14ac:dyDescent="0.2"/>
    <row r="26910" x14ac:dyDescent="0.2"/>
    <row r="26911" x14ac:dyDescent="0.2"/>
    <row r="26912" x14ac:dyDescent="0.2"/>
    <row r="26913" x14ac:dyDescent="0.2"/>
    <row r="26914" x14ac:dyDescent="0.2"/>
    <row r="26915" x14ac:dyDescent="0.2"/>
    <row r="26916" x14ac:dyDescent="0.2"/>
    <row r="26917" x14ac:dyDescent="0.2"/>
    <row r="26918" x14ac:dyDescent="0.2"/>
    <row r="26919" x14ac:dyDescent="0.2"/>
    <row r="26920" x14ac:dyDescent="0.2"/>
    <row r="26921" x14ac:dyDescent="0.2"/>
    <row r="26922" x14ac:dyDescent="0.2"/>
    <row r="26923" x14ac:dyDescent="0.2"/>
    <row r="26924" x14ac:dyDescent="0.2"/>
    <row r="26925" x14ac:dyDescent="0.2"/>
    <row r="26926" x14ac:dyDescent="0.2"/>
    <row r="26927" x14ac:dyDescent="0.2"/>
    <row r="26928" x14ac:dyDescent="0.2"/>
    <row r="26929" x14ac:dyDescent="0.2"/>
    <row r="26930" x14ac:dyDescent="0.2"/>
    <row r="26931" x14ac:dyDescent="0.2"/>
    <row r="26932" x14ac:dyDescent="0.2"/>
    <row r="26933" x14ac:dyDescent="0.2"/>
    <row r="26934" x14ac:dyDescent="0.2"/>
    <row r="26935" x14ac:dyDescent="0.2"/>
    <row r="26936" x14ac:dyDescent="0.2"/>
    <row r="26937" x14ac:dyDescent="0.2"/>
    <row r="26938" x14ac:dyDescent="0.2"/>
    <row r="26939" x14ac:dyDescent="0.2"/>
    <row r="26940" x14ac:dyDescent="0.2"/>
    <row r="26941" x14ac:dyDescent="0.2"/>
    <row r="26942" x14ac:dyDescent="0.2"/>
    <row r="26943" x14ac:dyDescent="0.2"/>
    <row r="26944" x14ac:dyDescent="0.2"/>
    <row r="26945" x14ac:dyDescent="0.2"/>
    <row r="26946" x14ac:dyDescent="0.2"/>
    <row r="26947" x14ac:dyDescent="0.2"/>
    <row r="26948" x14ac:dyDescent="0.2"/>
    <row r="26949" x14ac:dyDescent="0.2"/>
    <row r="26950" x14ac:dyDescent="0.2"/>
    <row r="26951" x14ac:dyDescent="0.2"/>
    <row r="26952" x14ac:dyDescent="0.2"/>
    <row r="26953" x14ac:dyDescent="0.2"/>
    <row r="26954" x14ac:dyDescent="0.2"/>
    <row r="26955" x14ac:dyDescent="0.2"/>
    <row r="26956" x14ac:dyDescent="0.2"/>
    <row r="26957" x14ac:dyDescent="0.2"/>
    <row r="26958" x14ac:dyDescent="0.2"/>
    <row r="26959" x14ac:dyDescent="0.2"/>
    <row r="26960" x14ac:dyDescent="0.2"/>
    <row r="26961" x14ac:dyDescent="0.2"/>
    <row r="26962" x14ac:dyDescent="0.2"/>
    <row r="26963" x14ac:dyDescent="0.2"/>
    <row r="26964" x14ac:dyDescent="0.2"/>
    <row r="26965" x14ac:dyDescent="0.2"/>
    <row r="26966" x14ac:dyDescent="0.2"/>
    <row r="26967" x14ac:dyDescent="0.2"/>
    <row r="26968" x14ac:dyDescent="0.2"/>
    <row r="26969" x14ac:dyDescent="0.2"/>
    <row r="26970" x14ac:dyDescent="0.2"/>
    <row r="26971" x14ac:dyDescent="0.2"/>
    <row r="26972" x14ac:dyDescent="0.2"/>
    <row r="26973" x14ac:dyDescent="0.2"/>
    <row r="26974" x14ac:dyDescent="0.2"/>
    <row r="26975" x14ac:dyDescent="0.2"/>
    <row r="26976" x14ac:dyDescent="0.2"/>
    <row r="26977" x14ac:dyDescent="0.2"/>
    <row r="26978" x14ac:dyDescent="0.2"/>
    <row r="26979" x14ac:dyDescent="0.2"/>
    <row r="26980" x14ac:dyDescent="0.2"/>
    <row r="26981" x14ac:dyDescent="0.2"/>
    <row r="26982" x14ac:dyDescent="0.2"/>
    <row r="26983" x14ac:dyDescent="0.2"/>
    <row r="26984" x14ac:dyDescent="0.2"/>
    <row r="26985" x14ac:dyDescent="0.2"/>
    <row r="26986" x14ac:dyDescent="0.2"/>
    <row r="26987" x14ac:dyDescent="0.2"/>
    <row r="26988" x14ac:dyDescent="0.2"/>
    <row r="26989" x14ac:dyDescent="0.2"/>
    <row r="26990" x14ac:dyDescent="0.2"/>
    <row r="26991" x14ac:dyDescent="0.2"/>
    <row r="26992" x14ac:dyDescent="0.2"/>
    <row r="26993" x14ac:dyDescent="0.2"/>
    <row r="26994" x14ac:dyDescent="0.2"/>
    <row r="26995" x14ac:dyDescent="0.2"/>
    <row r="26996" x14ac:dyDescent="0.2"/>
    <row r="26997" x14ac:dyDescent="0.2"/>
    <row r="26998" x14ac:dyDescent="0.2"/>
    <row r="26999" x14ac:dyDescent="0.2"/>
    <row r="27000" x14ac:dyDescent="0.2"/>
    <row r="27001" x14ac:dyDescent="0.2"/>
    <row r="27002" x14ac:dyDescent="0.2"/>
    <row r="27003" x14ac:dyDescent="0.2"/>
    <row r="27004" x14ac:dyDescent="0.2"/>
    <row r="27005" x14ac:dyDescent="0.2"/>
    <row r="27006" x14ac:dyDescent="0.2"/>
    <row r="27007" x14ac:dyDescent="0.2"/>
    <row r="27008" x14ac:dyDescent="0.2"/>
    <row r="27009" x14ac:dyDescent="0.2"/>
    <row r="27010" x14ac:dyDescent="0.2"/>
    <row r="27011" x14ac:dyDescent="0.2"/>
    <row r="27012" x14ac:dyDescent="0.2"/>
    <row r="27013" x14ac:dyDescent="0.2"/>
    <row r="27014" x14ac:dyDescent="0.2"/>
    <row r="27015" x14ac:dyDescent="0.2"/>
    <row r="27016" x14ac:dyDescent="0.2"/>
    <row r="27017" x14ac:dyDescent="0.2"/>
    <row r="27018" x14ac:dyDescent="0.2"/>
    <row r="27019" x14ac:dyDescent="0.2"/>
    <row r="27020" x14ac:dyDescent="0.2"/>
    <row r="27021" x14ac:dyDescent="0.2"/>
    <row r="27022" x14ac:dyDescent="0.2"/>
    <row r="27023" x14ac:dyDescent="0.2"/>
    <row r="27024" x14ac:dyDescent="0.2"/>
    <row r="27025" x14ac:dyDescent="0.2"/>
    <row r="27026" x14ac:dyDescent="0.2"/>
    <row r="27027" x14ac:dyDescent="0.2"/>
    <row r="27028" x14ac:dyDescent="0.2"/>
    <row r="27029" x14ac:dyDescent="0.2"/>
    <row r="27030" x14ac:dyDescent="0.2"/>
    <row r="27031" x14ac:dyDescent="0.2"/>
    <row r="27032" x14ac:dyDescent="0.2"/>
    <row r="27033" x14ac:dyDescent="0.2"/>
    <row r="27034" x14ac:dyDescent="0.2"/>
    <row r="27035" x14ac:dyDescent="0.2"/>
    <row r="27036" x14ac:dyDescent="0.2"/>
    <row r="27037" x14ac:dyDescent="0.2"/>
    <row r="27038" x14ac:dyDescent="0.2"/>
    <row r="27039" x14ac:dyDescent="0.2"/>
    <row r="27040" x14ac:dyDescent="0.2"/>
    <row r="27041" x14ac:dyDescent="0.2"/>
    <row r="27042" x14ac:dyDescent="0.2"/>
    <row r="27043" x14ac:dyDescent="0.2"/>
    <row r="27044" x14ac:dyDescent="0.2"/>
    <row r="27045" x14ac:dyDescent="0.2"/>
    <row r="27046" x14ac:dyDescent="0.2"/>
    <row r="27047" x14ac:dyDescent="0.2"/>
    <row r="27048" x14ac:dyDescent="0.2"/>
    <row r="27049" x14ac:dyDescent="0.2"/>
    <row r="27050" x14ac:dyDescent="0.2"/>
    <row r="27051" x14ac:dyDescent="0.2"/>
    <row r="27052" x14ac:dyDescent="0.2"/>
    <row r="27053" x14ac:dyDescent="0.2"/>
    <row r="27054" x14ac:dyDescent="0.2"/>
    <row r="27055" x14ac:dyDescent="0.2"/>
    <row r="27056" x14ac:dyDescent="0.2"/>
    <row r="27057" x14ac:dyDescent="0.2"/>
    <row r="27058" x14ac:dyDescent="0.2"/>
    <row r="27059" x14ac:dyDescent="0.2"/>
    <row r="27060" x14ac:dyDescent="0.2"/>
    <row r="27061" x14ac:dyDescent="0.2"/>
    <row r="27062" x14ac:dyDescent="0.2"/>
    <row r="27063" x14ac:dyDescent="0.2"/>
    <row r="27064" x14ac:dyDescent="0.2"/>
    <row r="27065" x14ac:dyDescent="0.2"/>
    <row r="27066" x14ac:dyDescent="0.2"/>
    <row r="27067" x14ac:dyDescent="0.2"/>
    <row r="27068" x14ac:dyDescent="0.2"/>
    <row r="27069" x14ac:dyDescent="0.2"/>
    <row r="27070" x14ac:dyDescent="0.2"/>
    <row r="27071" x14ac:dyDescent="0.2"/>
    <row r="27072" x14ac:dyDescent="0.2"/>
    <row r="27073" x14ac:dyDescent="0.2"/>
    <row r="27074" x14ac:dyDescent="0.2"/>
    <row r="27075" x14ac:dyDescent="0.2"/>
    <row r="27076" x14ac:dyDescent="0.2"/>
    <row r="27077" x14ac:dyDescent="0.2"/>
    <row r="27078" x14ac:dyDescent="0.2"/>
    <row r="27079" x14ac:dyDescent="0.2"/>
    <row r="27080" x14ac:dyDescent="0.2"/>
    <row r="27081" x14ac:dyDescent="0.2"/>
    <row r="27082" x14ac:dyDescent="0.2"/>
    <row r="27083" x14ac:dyDescent="0.2"/>
    <row r="27084" x14ac:dyDescent="0.2"/>
    <row r="27085" x14ac:dyDescent="0.2"/>
    <row r="27086" x14ac:dyDescent="0.2"/>
    <row r="27087" x14ac:dyDescent="0.2"/>
    <row r="27088" x14ac:dyDescent="0.2"/>
    <row r="27089" x14ac:dyDescent="0.2"/>
    <row r="27090" x14ac:dyDescent="0.2"/>
    <row r="27091" x14ac:dyDescent="0.2"/>
    <row r="27092" x14ac:dyDescent="0.2"/>
    <row r="27093" x14ac:dyDescent="0.2"/>
    <row r="27094" x14ac:dyDescent="0.2"/>
    <row r="27095" x14ac:dyDescent="0.2"/>
    <row r="27096" x14ac:dyDescent="0.2"/>
    <row r="27097" x14ac:dyDescent="0.2"/>
    <row r="27098" x14ac:dyDescent="0.2"/>
    <row r="27099" x14ac:dyDescent="0.2"/>
    <row r="27100" x14ac:dyDescent="0.2"/>
    <row r="27101" x14ac:dyDescent="0.2"/>
    <row r="27102" x14ac:dyDescent="0.2"/>
    <row r="27103" x14ac:dyDescent="0.2"/>
    <row r="27104" x14ac:dyDescent="0.2"/>
    <row r="27105" x14ac:dyDescent="0.2"/>
    <row r="27106" x14ac:dyDescent="0.2"/>
    <row r="27107" x14ac:dyDescent="0.2"/>
    <row r="27108" x14ac:dyDescent="0.2"/>
    <row r="27109" x14ac:dyDescent="0.2"/>
    <row r="27110" x14ac:dyDescent="0.2"/>
    <row r="27111" x14ac:dyDescent="0.2"/>
    <row r="27112" x14ac:dyDescent="0.2"/>
    <row r="27113" x14ac:dyDescent="0.2"/>
    <row r="27114" x14ac:dyDescent="0.2"/>
    <row r="27115" x14ac:dyDescent="0.2"/>
    <row r="27116" x14ac:dyDescent="0.2"/>
    <row r="27117" x14ac:dyDescent="0.2"/>
    <row r="27118" x14ac:dyDescent="0.2"/>
    <row r="27119" x14ac:dyDescent="0.2"/>
    <row r="27120" x14ac:dyDescent="0.2"/>
    <row r="27121" x14ac:dyDescent="0.2"/>
    <row r="27122" x14ac:dyDescent="0.2"/>
    <row r="27123" x14ac:dyDescent="0.2"/>
    <row r="27124" x14ac:dyDescent="0.2"/>
    <row r="27125" x14ac:dyDescent="0.2"/>
    <row r="27126" x14ac:dyDescent="0.2"/>
    <row r="27127" x14ac:dyDescent="0.2"/>
    <row r="27128" x14ac:dyDescent="0.2"/>
    <row r="27129" x14ac:dyDescent="0.2"/>
    <row r="27130" x14ac:dyDescent="0.2"/>
    <row r="27131" x14ac:dyDescent="0.2"/>
    <row r="27132" x14ac:dyDescent="0.2"/>
    <row r="27133" x14ac:dyDescent="0.2"/>
    <row r="27134" x14ac:dyDescent="0.2"/>
    <row r="27135" x14ac:dyDescent="0.2"/>
    <row r="27136" x14ac:dyDescent="0.2"/>
    <row r="27137" x14ac:dyDescent="0.2"/>
    <row r="27138" x14ac:dyDescent="0.2"/>
    <row r="27139" x14ac:dyDescent="0.2"/>
    <row r="27140" x14ac:dyDescent="0.2"/>
    <row r="27141" x14ac:dyDescent="0.2"/>
    <row r="27142" x14ac:dyDescent="0.2"/>
    <row r="27143" x14ac:dyDescent="0.2"/>
    <row r="27144" x14ac:dyDescent="0.2"/>
    <row r="27145" x14ac:dyDescent="0.2"/>
    <row r="27146" x14ac:dyDescent="0.2"/>
    <row r="27147" x14ac:dyDescent="0.2"/>
    <row r="27148" x14ac:dyDescent="0.2"/>
    <row r="27149" x14ac:dyDescent="0.2"/>
    <row r="27150" x14ac:dyDescent="0.2"/>
    <row r="27151" x14ac:dyDescent="0.2"/>
    <row r="27152" x14ac:dyDescent="0.2"/>
    <row r="27153" x14ac:dyDescent="0.2"/>
    <row r="27154" x14ac:dyDescent="0.2"/>
    <row r="27155" x14ac:dyDescent="0.2"/>
    <row r="27156" x14ac:dyDescent="0.2"/>
    <row r="27157" x14ac:dyDescent="0.2"/>
    <row r="27158" x14ac:dyDescent="0.2"/>
    <row r="27159" x14ac:dyDescent="0.2"/>
    <row r="27160" x14ac:dyDescent="0.2"/>
    <row r="27161" x14ac:dyDescent="0.2"/>
    <row r="27162" x14ac:dyDescent="0.2"/>
    <row r="27163" x14ac:dyDescent="0.2"/>
    <row r="27164" x14ac:dyDescent="0.2"/>
    <row r="27165" x14ac:dyDescent="0.2"/>
    <row r="27166" x14ac:dyDescent="0.2"/>
    <row r="27167" x14ac:dyDescent="0.2"/>
    <row r="27168" x14ac:dyDescent="0.2"/>
    <row r="27169" x14ac:dyDescent="0.2"/>
    <row r="27170" x14ac:dyDescent="0.2"/>
    <row r="27171" x14ac:dyDescent="0.2"/>
    <row r="27172" x14ac:dyDescent="0.2"/>
    <row r="27173" x14ac:dyDescent="0.2"/>
    <row r="27174" x14ac:dyDescent="0.2"/>
    <row r="27175" x14ac:dyDescent="0.2"/>
    <row r="27176" x14ac:dyDescent="0.2"/>
    <row r="27177" x14ac:dyDescent="0.2"/>
    <row r="27178" x14ac:dyDescent="0.2"/>
    <row r="27179" x14ac:dyDescent="0.2"/>
    <row r="27180" x14ac:dyDescent="0.2"/>
    <row r="27181" x14ac:dyDescent="0.2"/>
    <row r="27182" x14ac:dyDescent="0.2"/>
    <row r="27183" x14ac:dyDescent="0.2"/>
    <row r="27184" x14ac:dyDescent="0.2"/>
    <row r="27185" x14ac:dyDescent="0.2"/>
    <row r="27186" x14ac:dyDescent="0.2"/>
    <row r="27187" x14ac:dyDescent="0.2"/>
    <row r="27188" x14ac:dyDescent="0.2"/>
    <row r="27189" x14ac:dyDescent="0.2"/>
    <row r="27190" x14ac:dyDescent="0.2"/>
    <row r="27191" x14ac:dyDescent="0.2"/>
    <row r="27192" x14ac:dyDescent="0.2"/>
    <row r="27193" x14ac:dyDescent="0.2"/>
    <row r="27194" x14ac:dyDescent="0.2"/>
    <row r="27195" x14ac:dyDescent="0.2"/>
    <row r="27196" x14ac:dyDescent="0.2"/>
    <row r="27197" x14ac:dyDescent="0.2"/>
    <row r="27198" x14ac:dyDescent="0.2"/>
    <row r="27199" x14ac:dyDescent="0.2"/>
    <row r="27200" x14ac:dyDescent="0.2"/>
    <row r="27201" x14ac:dyDescent="0.2"/>
    <row r="27202" x14ac:dyDescent="0.2"/>
    <row r="27203" x14ac:dyDescent="0.2"/>
    <row r="27204" x14ac:dyDescent="0.2"/>
    <row r="27205" x14ac:dyDescent="0.2"/>
    <row r="27206" x14ac:dyDescent="0.2"/>
    <row r="27207" x14ac:dyDescent="0.2"/>
    <row r="27208" x14ac:dyDescent="0.2"/>
    <row r="27209" x14ac:dyDescent="0.2"/>
    <row r="27210" x14ac:dyDescent="0.2"/>
    <row r="27211" x14ac:dyDescent="0.2"/>
    <row r="27212" x14ac:dyDescent="0.2"/>
    <row r="27213" x14ac:dyDescent="0.2"/>
    <row r="27214" x14ac:dyDescent="0.2"/>
    <row r="27215" x14ac:dyDescent="0.2"/>
    <row r="27216" x14ac:dyDescent="0.2"/>
    <row r="27217" x14ac:dyDescent="0.2"/>
    <row r="27218" x14ac:dyDescent="0.2"/>
    <row r="27219" x14ac:dyDescent="0.2"/>
    <row r="27220" x14ac:dyDescent="0.2"/>
    <row r="27221" x14ac:dyDescent="0.2"/>
    <row r="27222" x14ac:dyDescent="0.2"/>
    <row r="27223" x14ac:dyDescent="0.2"/>
    <row r="27224" x14ac:dyDescent="0.2"/>
    <row r="27225" x14ac:dyDescent="0.2"/>
    <row r="27226" x14ac:dyDescent="0.2"/>
    <row r="27227" x14ac:dyDescent="0.2"/>
    <row r="27228" x14ac:dyDescent="0.2"/>
    <row r="27229" x14ac:dyDescent="0.2"/>
    <row r="27230" x14ac:dyDescent="0.2"/>
    <row r="27231" x14ac:dyDescent="0.2"/>
    <row r="27232" x14ac:dyDescent="0.2"/>
    <row r="27233" x14ac:dyDescent="0.2"/>
    <row r="27234" x14ac:dyDescent="0.2"/>
    <row r="27235" x14ac:dyDescent="0.2"/>
    <row r="27236" x14ac:dyDescent="0.2"/>
    <row r="27237" x14ac:dyDescent="0.2"/>
    <row r="27238" x14ac:dyDescent="0.2"/>
    <row r="27239" x14ac:dyDescent="0.2"/>
    <row r="27240" x14ac:dyDescent="0.2"/>
    <row r="27241" x14ac:dyDescent="0.2"/>
    <row r="27242" x14ac:dyDescent="0.2"/>
    <row r="27243" x14ac:dyDescent="0.2"/>
    <row r="27244" x14ac:dyDescent="0.2"/>
    <row r="27245" x14ac:dyDescent="0.2"/>
    <row r="27246" x14ac:dyDescent="0.2"/>
    <row r="27247" x14ac:dyDescent="0.2"/>
    <row r="27248" x14ac:dyDescent="0.2"/>
    <row r="27249" x14ac:dyDescent="0.2"/>
    <row r="27250" x14ac:dyDescent="0.2"/>
    <row r="27251" x14ac:dyDescent="0.2"/>
    <row r="27252" x14ac:dyDescent="0.2"/>
    <row r="27253" x14ac:dyDescent="0.2"/>
    <row r="27254" x14ac:dyDescent="0.2"/>
    <row r="27255" x14ac:dyDescent="0.2"/>
    <row r="27256" x14ac:dyDescent="0.2"/>
    <row r="27257" x14ac:dyDescent="0.2"/>
    <row r="27258" x14ac:dyDescent="0.2"/>
    <row r="27259" x14ac:dyDescent="0.2"/>
    <row r="27260" x14ac:dyDescent="0.2"/>
    <row r="27261" x14ac:dyDescent="0.2"/>
    <row r="27262" x14ac:dyDescent="0.2"/>
    <row r="27263" x14ac:dyDescent="0.2"/>
    <row r="27264" x14ac:dyDescent="0.2"/>
    <row r="27265" x14ac:dyDescent="0.2"/>
    <row r="27266" x14ac:dyDescent="0.2"/>
    <row r="27267" x14ac:dyDescent="0.2"/>
    <row r="27268" x14ac:dyDescent="0.2"/>
    <row r="27269" x14ac:dyDescent="0.2"/>
    <row r="27270" x14ac:dyDescent="0.2"/>
    <row r="27271" x14ac:dyDescent="0.2"/>
    <row r="27272" x14ac:dyDescent="0.2"/>
    <row r="27273" x14ac:dyDescent="0.2"/>
    <row r="27274" x14ac:dyDescent="0.2"/>
    <row r="27275" x14ac:dyDescent="0.2"/>
    <row r="27276" x14ac:dyDescent="0.2"/>
    <row r="27277" x14ac:dyDescent="0.2"/>
    <row r="27278" x14ac:dyDescent="0.2"/>
    <row r="27279" x14ac:dyDescent="0.2"/>
    <row r="27280" x14ac:dyDescent="0.2"/>
    <row r="27281" x14ac:dyDescent="0.2"/>
    <row r="27282" x14ac:dyDescent="0.2"/>
    <row r="27283" x14ac:dyDescent="0.2"/>
    <row r="27284" x14ac:dyDescent="0.2"/>
    <row r="27285" x14ac:dyDescent="0.2"/>
    <row r="27286" x14ac:dyDescent="0.2"/>
    <row r="27287" x14ac:dyDescent="0.2"/>
    <row r="27288" x14ac:dyDescent="0.2"/>
    <row r="27289" x14ac:dyDescent="0.2"/>
    <row r="27290" x14ac:dyDescent="0.2"/>
    <row r="27291" x14ac:dyDescent="0.2"/>
    <row r="27292" x14ac:dyDescent="0.2"/>
    <row r="27293" x14ac:dyDescent="0.2"/>
    <row r="27294" x14ac:dyDescent="0.2"/>
    <row r="27295" x14ac:dyDescent="0.2"/>
    <row r="27296" x14ac:dyDescent="0.2"/>
    <row r="27297" x14ac:dyDescent="0.2"/>
    <row r="27298" x14ac:dyDescent="0.2"/>
    <row r="27299" x14ac:dyDescent="0.2"/>
    <row r="27300" x14ac:dyDescent="0.2"/>
    <row r="27301" x14ac:dyDescent="0.2"/>
    <row r="27302" x14ac:dyDescent="0.2"/>
    <row r="27303" x14ac:dyDescent="0.2"/>
    <row r="27304" x14ac:dyDescent="0.2"/>
    <row r="27305" x14ac:dyDescent="0.2"/>
    <row r="27306" x14ac:dyDescent="0.2"/>
    <row r="27307" x14ac:dyDescent="0.2"/>
    <row r="27308" x14ac:dyDescent="0.2"/>
    <row r="27309" x14ac:dyDescent="0.2"/>
    <row r="27310" x14ac:dyDescent="0.2"/>
    <row r="27311" x14ac:dyDescent="0.2"/>
    <row r="27312" x14ac:dyDescent="0.2"/>
    <row r="27313" x14ac:dyDescent="0.2"/>
    <row r="27314" x14ac:dyDescent="0.2"/>
    <row r="27315" x14ac:dyDescent="0.2"/>
    <row r="27316" x14ac:dyDescent="0.2"/>
    <row r="27317" x14ac:dyDescent="0.2"/>
    <row r="27318" x14ac:dyDescent="0.2"/>
    <row r="27319" x14ac:dyDescent="0.2"/>
    <row r="27320" x14ac:dyDescent="0.2"/>
    <row r="27321" x14ac:dyDescent="0.2"/>
    <row r="27322" x14ac:dyDescent="0.2"/>
    <row r="27323" x14ac:dyDescent="0.2"/>
    <row r="27324" x14ac:dyDescent="0.2"/>
    <row r="27325" x14ac:dyDescent="0.2"/>
    <row r="27326" x14ac:dyDescent="0.2"/>
    <row r="27327" x14ac:dyDescent="0.2"/>
    <row r="27328" x14ac:dyDescent="0.2"/>
    <row r="27329" x14ac:dyDescent="0.2"/>
    <row r="27330" x14ac:dyDescent="0.2"/>
    <row r="27331" x14ac:dyDescent="0.2"/>
    <row r="27332" x14ac:dyDescent="0.2"/>
    <row r="27333" x14ac:dyDescent="0.2"/>
    <row r="27334" x14ac:dyDescent="0.2"/>
    <row r="27335" x14ac:dyDescent="0.2"/>
    <row r="27336" x14ac:dyDescent="0.2"/>
    <row r="27337" x14ac:dyDescent="0.2"/>
    <row r="27338" x14ac:dyDescent="0.2"/>
    <row r="27339" x14ac:dyDescent="0.2"/>
    <row r="27340" x14ac:dyDescent="0.2"/>
    <row r="27341" x14ac:dyDescent="0.2"/>
    <row r="27342" x14ac:dyDescent="0.2"/>
    <row r="27343" x14ac:dyDescent="0.2"/>
    <row r="27344" x14ac:dyDescent="0.2"/>
    <row r="27345" x14ac:dyDescent="0.2"/>
    <row r="27346" x14ac:dyDescent="0.2"/>
    <row r="27347" x14ac:dyDescent="0.2"/>
    <row r="27348" x14ac:dyDescent="0.2"/>
    <row r="27349" x14ac:dyDescent="0.2"/>
    <row r="27350" x14ac:dyDescent="0.2"/>
    <row r="27351" x14ac:dyDescent="0.2"/>
    <row r="27352" x14ac:dyDescent="0.2"/>
    <row r="27353" x14ac:dyDescent="0.2"/>
    <row r="27354" x14ac:dyDescent="0.2"/>
    <row r="27355" x14ac:dyDescent="0.2"/>
    <row r="27356" x14ac:dyDescent="0.2"/>
    <row r="27357" x14ac:dyDescent="0.2"/>
    <row r="27358" x14ac:dyDescent="0.2"/>
    <row r="27359" x14ac:dyDescent="0.2"/>
    <row r="27360" x14ac:dyDescent="0.2"/>
    <row r="27361" x14ac:dyDescent="0.2"/>
    <row r="27362" x14ac:dyDescent="0.2"/>
    <row r="27363" x14ac:dyDescent="0.2"/>
    <row r="27364" x14ac:dyDescent="0.2"/>
    <row r="27365" x14ac:dyDescent="0.2"/>
    <row r="27366" x14ac:dyDescent="0.2"/>
    <row r="27367" x14ac:dyDescent="0.2"/>
    <row r="27368" x14ac:dyDescent="0.2"/>
    <row r="27369" x14ac:dyDescent="0.2"/>
    <row r="27370" x14ac:dyDescent="0.2"/>
    <row r="27371" x14ac:dyDescent="0.2"/>
    <row r="27372" x14ac:dyDescent="0.2"/>
    <row r="27373" x14ac:dyDescent="0.2"/>
    <row r="27374" x14ac:dyDescent="0.2"/>
    <row r="27375" x14ac:dyDescent="0.2"/>
    <row r="27376" x14ac:dyDescent="0.2"/>
    <row r="27377" x14ac:dyDescent="0.2"/>
    <row r="27378" x14ac:dyDescent="0.2"/>
    <row r="27379" x14ac:dyDescent="0.2"/>
    <row r="27380" x14ac:dyDescent="0.2"/>
    <row r="27381" x14ac:dyDescent="0.2"/>
    <row r="27382" x14ac:dyDescent="0.2"/>
    <row r="27383" x14ac:dyDescent="0.2"/>
    <row r="27384" x14ac:dyDescent="0.2"/>
    <row r="27385" x14ac:dyDescent="0.2"/>
    <row r="27386" x14ac:dyDescent="0.2"/>
    <row r="27387" x14ac:dyDescent="0.2"/>
    <row r="27388" x14ac:dyDescent="0.2"/>
    <row r="27389" x14ac:dyDescent="0.2"/>
    <row r="27390" x14ac:dyDescent="0.2"/>
    <row r="27391" x14ac:dyDescent="0.2"/>
    <row r="27392" x14ac:dyDescent="0.2"/>
    <row r="27393" x14ac:dyDescent="0.2"/>
    <row r="27394" x14ac:dyDescent="0.2"/>
    <row r="27395" x14ac:dyDescent="0.2"/>
    <row r="27396" x14ac:dyDescent="0.2"/>
    <row r="27397" x14ac:dyDescent="0.2"/>
    <row r="27398" x14ac:dyDescent="0.2"/>
    <row r="27399" x14ac:dyDescent="0.2"/>
    <row r="27400" x14ac:dyDescent="0.2"/>
    <row r="27401" x14ac:dyDescent="0.2"/>
    <row r="27402" x14ac:dyDescent="0.2"/>
    <row r="27403" x14ac:dyDescent="0.2"/>
    <row r="27404" x14ac:dyDescent="0.2"/>
    <row r="27405" x14ac:dyDescent="0.2"/>
    <row r="27406" x14ac:dyDescent="0.2"/>
    <row r="27407" x14ac:dyDescent="0.2"/>
    <row r="27408" x14ac:dyDescent="0.2"/>
    <row r="27409" x14ac:dyDescent="0.2"/>
    <row r="27410" x14ac:dyDescent="0.2"/>
    <row r="27411" x14ac:dyDescent="0.2"/>
    <row r="27412" x14ac:dyDescent="0.2"/>
    <row r="27413" x14ac:dyDescent="0.2"/>
    <row r="27414" x14ac:dyDescent="0.2"/>
    <row r="27415" x14ac:dyDescent="0.2"/>
    <row r="27416" x14ac:dyDescent="0.2"/>
    <row r="27417" x14ac:dyDescent="0.2"/>
    <row r="27418" x14ac:dyDescent="0.2"/>
    <row r="27419" x14ac:dyDescent="0.2"/>
    <row r="27420" x14ac:dyDescent="0.2"/>
    <row r="27421" x14ac:dyDescent="0.2"/>
    <row r="27422" x14ac:dyDescent="0.2"/>
    <row r="27423" x14ac:dyDescent="0.2"/>
    <row r="27424" x14ac:dyDescent="0.2"/>
    <row r="27425" x14ac:dyDescent="0.2"/>
    <row r="27426" x14ac:dyDescent="0.2"/>
    <row r="27427" x14ac:dyDescent="0.2"/>
    <row r="27428" x14ac:dyDescent="0.2"/>
    <row r="27429" x14ac:dyDescent="0.2"/>
    <row r="27430" x14ac:dyDescent="0.2"/>
    <row r="27431" x14ac:dyDescent="0.2"/>
    <row r="27432" x14ac:dyDescent="0.2"/>
    <row r="27433" x14ac:dyDescent="0.2"/>
    <row r="27434" x14ac:dyDescent="0.2"/>
    <row r="27435" x14ac:dyDescent="0.2"/>
    <row r="27436" x14ac:dyDescent="0.2"/>
    <row r="27437" x14ac:dyDescent="0.2"/>
    <row r="27438" x14ac:dyDescent="0.2"/>
    <row r="27439" x14ac:dyDescent="0.2"/>
    <row r="27440" x14ac:dyDescent="0.2"/>
    <row r="27441" x14ac:dyDescent="0.2"/>
    <row r="27442" x14ac:dyDescent="0.2"/>
    <row r="27443" x14ac:dyDescent="0.2"/>
    <row r="27444" x14ac:dyDescent="0.2"/>
    <row r="27445" x14ac:dyDescent="0.2"/>
    <row r="27446" x14ac:dyDescent="0.2"/>
    <row r="27447" x14ac:dyDescent="0.2"/>
    <row r="27448" x14ac:dyDescent="0.2"/>
    <row r="27449" x14ac:dyDescent="0.2"/>
    <row r="27450" x14ac:dyDescent="0.2"/>
    <row r="27451" x14ac:dyDescent="0.2"/>
    <row r="27452" x14ac:dyDescent="0.2"/>
    <row r="27453" x14ac:dyDescent="0.2"/>
    <row r="27454" x14ac:dyDescent="0.2"/>
    <row r="27455" x14ac:dyDescent="0.2"/>
    <row r="27456" x14ac:dyDescent="0.2"/>
    <row r="27457" x14ac:dyDescent="0.2"/>
    <row r="27458" x14ac:dyDescent="0.2"/>
    <row r="27459" x14ac:dyDescent="0.2"/>
    <row r="27460" x14ac:dyDescent="0.2"/>
    <row r="27461" x14ac:dyDescent="0.2"/>
    <row r="27462" x14ac:dyDescent="0.2"/>
    <row r="27463" x14ac:dyDescent="0.2"/>
    <row r="27464" x14ac:dyDescent="0.2"/>
    <row r="27465" x14ac:dyDescent="0.2"/>
    <row r="27466" x14ac:dyDescent="0.2"/>
    <row r="27467" x14ac:dyDescent="0.2"/>
    <row r="27468" x14ac:dyDescent="0.2"/>
    <row r="27469" x14ac:dyDescent="0.2"/>
    <row r="27470" x14ac:dyDescent="0.2"/>
    <row r="27471" x14ac:dyDescent="0.2"/>
    <row r="27472" x14ac:dyDescent="0.2"/>
    <row r="27473" x14ac:dyDescent="0.2"/>
    <row r="27474" x14ac:dyDescent="0.2"/>
    <row r="27475" x14ac:dyDescent="0.2"/>
    <row r="27476" x14ac:dyDescent="0.2"/>
    <row r="27477" x14ac:dyDescent="0.2"/>
    <row r="27478" x14ac:dyDescent="0.2"/>
    <row r="27479" x14ac:dyDescent="0.2"/>
    <row r="27480" x14ac:dyDescent="0.2"/>
    <row r="27481" x14ac:dyDescent="0.2"/>
    <row r="27482" x14ac:dyDescent="0.2"/>
    <row r="27483" x14ac:dyDescent="0.2"/>
    <row r="27484" x14ac:dyDescent="0.2"/>
    <row r="27485" x14ac:dyDescent="0.2"/>
    <row r="27486" x14ac:dyDescent="0.2"/>
    <row r="27487" x14ac:dyDescent="0.2"/>
    <row r="27488" x14ac:dyDescent="0.2"/>
    <row r="27489" x14ac:dyDescent="0.2"/>
    <row r="27490" x14ac:dyDescent="0.2"/>
    <row r="27491" x14ac:dyDescent="0.2"/>
    <row r="27492" x14ac:dyDescent="0.2"/>
    <row r="27493" x14ac:dyDescent="0.2"/>
    <row r="27494" x14ac:dyDescent="0.2"/>
    <row r="27495" x14ac:dyDescent="0.2"/>
    <row r="27496" x14ac:dyDescent="0.2"/>
    <row r="27497" x14ac:dyDescent="0.2"/>
    <row r="27498" x14ac:dyDescent="0.2"/>
    <row r="27499" x14ac:dyDescent="0.2"/>
    <row r="27500" x14ac:dyDescent="0.2"/>
    <row r="27501" x14ac:dyDescent="0.2"/>
    <row r="27502" x14ac:dyDescent="0.2"/>
    <row r="27503" x14ac:dyDescent="0.2"/>
    <row r="27504" x14ac:dyDescent="0.2"/>
    <row r="27505" x14ac:dyDescent="0.2"/>
    <row r="27506" x14ac:dyDescent="0.2"/>
    <row r="27507" x14ac:dyDescent="0.2"/>
    <row r="27508" x14ac:dyDescent="0.2"/>
    <row r="27509" x14ac:dyDescent="0.2"/>
    <row r="27510" x14ac:dyDescent="0.2"/>
    <row r="27511" x14ac:dyDescent="0.2"/>
    <row r="27512" x14ac:dyDescent="0.2"/>
    <row r="27513" x14ac:dyDescent="0.2"/>
    <row r="27514" x14ac:dyDescent="0.2"/>
    <row r="27515" x14ac:dyDescent="0.2"/>
    <row r="27516" x14ac:dyDescent="0.2"/>
    <row r="27517" x14ac:dyDescent="0.2"/>
    <row r="27518" x14ac:dyDescent="0.2"/>
    <row r="27519" x14ac:dyDescent="0.2"/>
    <row r="27520" x14ac:dyDescent="0.2"/>
    <row r="27521" x14ac:dyDescent="0.2"/>
    <row r="27522" x14ac:dyDescent="0.2"/>
    <row r="27523" x14ac:dyDescent="0.2"/>
    <row r="27524" x14ac:dyDescent="0.2"/>
    <row r="27525" x14ac:dyDescent="0.2"/>
    <row r="27526" x14ac:dyDescent="0.2"/>
    <row r="27527" x14ac:dyDescent="0.2"/>
    <row r="27528" x14ac:dyDescent="0.2"/>
    <row r="27529" x14ac:dyDescent="0.2"/>
    <row r="27530" x14ac:dyDescent="0.2"/>
    <row r="27531" x14ac:dyDescent="0.2"/>
    <row r="27532" x14ac:dyDescent="0.2"/>
    <row r="27533" x14ac:dyDescent="0.2"/>
    <row r="27534" x14ac:dyDescent="0.2"/>
    <row r="27535" x14ac:dyDescent="0.2"/>
    <row r="27536" x14ac:dyDescent="0.2"/>
    <row r="27537" x14ac:dyDescent="0.2"/>
    <row r="27538" x14ac:dyDescent="0.2"/>
    <row r="27539" x14ac:dyDescent="0.2"/>
    <row r="27540" x14ac:dyDescent="0.2"/>
    <row r="27541" x14ac:dyDescent="0.2"/>
    <row r="27542" x14ac:dyDescent="0.2"/>
    <row r="27543" x14ac:dyDescent="0.2"/>
    <row r="27544" x14ac:dyDescent="0.2"/>
    <row r="27545" x14ac:dyDescent="0.2"/>
    <row r="27546" x14ac:dyDescent="0.2"/>
    <row r="27547" x14ac:dyDescent="0.2"/>
    <row r="27548" x14ac:dyDescent="0.2"/>
    <row r="27549" x14ac:dyDescent="0.2"/>
    <row r="27550" x14ac:dyDescent="0.2"/>
    <row r="27551" x14ac:dyDescent="0.2"/>
    <row r="27552" x14ac:dyDescent="0.2"/>
    <row r="27553" x14ac:dyDescent="0.2"/>
    <row r="27554" x14ac:dyDescent="0.2"/>
    <row r="27555" x14ac:dyDescent="0.2"/>
    <row r="27556" x14ac:dyDescent="0.2"/>
    <row r="27557" x14ac:dyDescent="0.2"/>
    <row r="27558" x14ac:dyDescent="0.2"/>
    <row r="27559" x14ac:dyDescent="0.2"/>
    <row r="27560" x14ac:dyDescent="0.2"/>
    <row r="27561" x14ac:dyDescent="0.2"/>
    <row r="27562" x14ac:dyDescent="0.2"/>
    <row r="27563" x14ac:dyDescent="0.2"/>
    <row r="27564" x14ac:dyDescent="0.2"/>
    <row r="27565" x14ac:dyDescent="0.2"/>
    <row r="27566" x14ac:dyDescent="0.2"/>
    <row r="27567" x14ac:dyDescent="0.2"/>
    <row r="27568" x14ac:dyDescent="0.2"/>
    <row r="27569" x14ac:dyDescent="0.2"/>
    <row r="27570" x14ac:dyDescent="0.2"/>
    <row r="27571" x14ac:dyDescent="0.2"/>
    <row r="27572" x14ac:dyDescent="0.2"/>
    <row r="27573" x14ac:dyDescent="0.2"/>
    <row r="27574" x14ac:dyDescent="0.2"/>
    <row r="27575" x14ac:dyDescent="0.2"/>
    <row r="27576" x14ac:dyDescent="0.2"/>
    <row r="27577" x14ac:dyDescent="0.2"/>
    <row r="27578" x14ac:dyDescent="0.2"/>
    <row r="27579" x14ac:dyDescent="0.2"/>
    <row r="27580" x14ac:dyDescent="0.2"/>
    <row r="27581" x14ac:dyDescent="0.2"/>
    <row r="27582" x14ac:dyDescent="0.2"/>
    <row r="27583" x14ac:dyDescent="0.2"/>
    <row r="27584" x14ac:dyDescent="0.2"/>
    <row r="27585" x14ac:dyDescent="0.2"/>
    <row r="27586" x14ac:dyDescent="0.2"/>
    <row r="27587" x14ac:dyDescent="0.2"/>
    <row r="27588" x14ac:dyDescent="0.2"/>
    <row r="27589" x14ac:dyDescent="0.2"/>
    <row r="27590" x14ac:dyDescent="0.2"/>
    <row r="27591" x14ac:dyDescent="0.2"/>
    <row r="27592" x14ac:dyDescent="0.2"/>
    <row r="27593" x14ac:dyDescent="0.2"/>
    <row r="27594" x14ac:dyDescent="0.2"/>
    <row r="27595" x14ac:dyDescent="0.2"/>
    <row r="27596" x14ac:dyDescent="0.2"/>
    <row r="27597" x14ac:dyDescent="0.2"/>
    <row r="27598" x14ac:dyDescent="0.2"/>
    <row r="27599" x14ac:dyDescent="0.2"/>
    <row r="27600" x14ac:dyDescent="0.2"/>
    <row r="27601" x14ac:dyDescent="0.2"/>
    <row r="27602" x14ac:dyDescent="0.2"/>
    <row r="27603" x14ac:dyDescent="0.2"/>
    <row r="27604" x14ac:dyDescent="0.2"/>
    <row r="27605" x14ac:dyDescent="0.2"/>
    <row r="27606" x14ac:dyDescent="0.2"/>
    <row r="27607" x14ac:dyDescent="0.2"/>
    <row r="27608" x14ac:dyDescent="0.2"/>
    <row r="27609" x14ac:dyDescent="0.2"/>
    <row r="27610" x14ac:dyDescent="0.2"/>
    <row r="27611" x14ac:dyDescent="0.2"/>
    <row r="27612" x14ac:dyDescent="0.2"/>
    <row r="27613" x14ac:dyDescent="0.2"/>
    <row r="27614" x14ac:dyDescent="0.2"/>
    <row r="27615" x14ac:dyDescent="0.2"/>
    <row r="27616" x14ac:dyDescent="0.2"/>
    <row r="27617" x14ac:dyDescent="0.2"/>
    <row r="27618" x14ac:dyDescent="0.2"/>
    <row r="27619" x14ac:dyDescent="0.2"/>
    <row r="27620" x14ac:dyDescent="0.2"/>
    <row r="27621" x14ac:dyDescent="0.2"/>
    <row r="27622" x14ac:dyDescent="0.2"/>
    <row r="27623" x14ac:dyDescent="0.2"/>
    <row r="27624" x14ac:dyDescent="0.2"/>
    <row r="27625" x14ac:dyDescent="0.2"/>
    <row r="27626" x14ac:dyDescent="0.2"/>
    <row r="27627" x14ac:dyDescent="0.2"/>
    <row r="27628" x14ac:dyDescent="0.2"/>
    <row r="27629" x14ac:dyDescent="0.2"/>
    <row r="27630" x14ac:dyDescent="0.2"/>
    <row r="27631" x14ac:dyDescent="0.2"/>
    <row r="27632" x14ac:dyDescent="0.2"/>
    <row r="27633" x14ac:dyDescent="0.2"/>
    <row r="27634" x14ac:dyDescent="0.2"/>
    <row r="27635" x14ac:dyDescent="0.2"/>
    <row r="27636" x14ac:dyDescent="0.2"/>
    <row r="27637" x14ac:dyDescent="0.2"/>
    <row r="27638" x14ac:dyDescent="0.2"/>
    <row r="27639" x14ac:dyDescent="0.2"/>
    <row r="27640" x14ac:dyDescent="0.2"/>
    <row r="27641" x14ac:dyDescent="0.2"/>
    <row r="27642" x14ac:dyDescent="0.2"/>
    <row r="27643" x14ac:dyDescent="0.2"/>
    <row r="27644" x14ac:dyDescent="0.2"/>
    <row r="27645" x14ac:dyDescent="0.2"/>
    <row r="27646" x14ac:dyDescent="0.2"/>
    <row r="27647" x14ac:dyDescent="0.2"/>
    <row r="27648" x14ac:dyDescent="0.2"/>
    <row r="27649" x14ac:dyDescent="0.2"/>
    <row r="27650" x14ac:dyDescent="0.2"/>
    <row r="27651" x14ac:dyDescent="0.2"/>
    <row r="27652" x14ac:dyDescent="0.2"/>
    <row r="27653" x14ac:dyDescent="0.2"/>
    <row r="27654" x14ac:dyDescent="0.2"/>
    <row r="27655" x14ac:dyDescent="0.2"/>
    <row r="27656" x14ac:dyDescent="0.2"/>
    <row r="27657" x14ac:dyDescent="0.2"/>
    <row r="27658" x14ac:dyDescent="0.2"/>
    <row r="27659" x14ac:dyDescent="0.2"/>
    <row r="27660" x14ac:dyDescent="0.2"/>
    <row r="27661" x14ac:dyDescent="0.2"/>
    <row r="27662" x14ac:dyDescent="0.2"/>
    <row r="27663" x14ac:dyDescent="0.2"/>
    <row r="27664" x14ac:dyDescent="0.2"/>
    <row r="27665" x14ac:dyDescent="0.2"/>
    <row r="27666" x14ac:dyDescent="0.2"/>
    <row r="27667" x14ac:dyDescent="0.2"/>
    <row r="27668" x14ac:dyDescent="0.2"/>
    <row r="27669" x14ac:dyDescent="0.2"/>
    <row r="27670" x14ac:dyDescent="0.2"/>
    <row r="27671" x14ac:dyDescent="0.2"/>
    <row r="27672" x14ac:dyDescent="0.2"/>
    <row r="27673" x14ac:dyDescent="0.2"/>
    <row r="27674" x14ac:dyDescent="0.2"/>
    <row r="27675" x14ac:dyDescent="0.2"/>
    <row r="27676" x14ac:dyDescent="0.2"/>
    <row r="27677" x14ac:dyDescent="0.2"/>
    <row r="27678" x14ac:dyDescent="0.2"/>
    <row r="27679" x14ac:dyDescent="0.2"/>
    <row r="27680" x14ac:dyDescent="0.2"/>
    <row r="27681" x14ac:dyDescent="0.2"/>
    <row r="27682" x14ac:dyDescent="0.2"/>
    <row r="27683" x14ac:dyDescent="0.2"/>
    <row r="27684" x14ac:dyDescent="0.2"/>
    <row r="27685" x14ac:dyDescent="0.2"/>
    <row r="27686" x14ac:dyDescent="0.2"/>
    <row r="27687" x14ac:dyDescent="0.2"/>
    <row r="27688" x14ac:dyDescent="0.2"/>
    <row r="27689" x14ac:dyDescent="0.2"/>
    <row r="27690" x14ac:dyDescent="0.2"/>
    <row r="27691" x14ac:dyDescent="0.2"/>
    <row r="27692" x14ac:dyDescent="0.2"/>
    <row r="27693" x14ac:dyDescent="0.2"/>
    <row r="27694" x14ac:dyDescent="0.2"/>
    <row r="27695" x14ac:dyDescent="0.2"/>
    <row r="27696" x14ac:dyDescent="0.2"/>
    <row r="27697" x14ac:dyDescent="0.2"/>
    <row r="27698" x14ac:dyDescent="0.2"/>
    <row r="27699" x14ac:dyDescent="0.2"/>
    <row r="27700" x14ac:dyDescent="0.2"/>
    <row r="27701" x14ac:dyDescent="0.2"/>
    <row r="27702" x14ac:dyDescent="0.2"/>
    <row r="27703" x14ac:dyDescent="0.2"/>
    <row r="27704" x14ac:dyDescent="0.2"/>
    <row r="27705" x14ac:dyDescent="0.2"/>
    <row r="27706" x14ac:dyDescent="0.2"/>
    <row r="27707" x14ac:dyDescent="0.2"/>
    <row r="27708" x14ac:dyDescent="0.2"/>
    <row r="27709" x14ac:dyDescent="0.2"/>
    <row r="27710" x14ac:dyDescent="0.2"/>
    <row r="27711" x14ac:dyDescent="0.2"/>
    <row r="27712" x14ac:dyDescent="0.2"/>
    <row r="27713" x14ac:dyDescent="0.2"/>
    <row r="27714" x14ac:dyDescent="0.2"/>
    <row r="27715" x14ac:dyDescent="0.2"/>
    <row r="27716" x14ac:dyDescent="0.2"/>
    <row r="27717" x14ac:dyDescent="0.2"/>
    <row r="27718" x14ac:dyDescent="0.2"/>
    <row r="27719" x14ac:dyDescent="0.2"/>
    <row r="27720" x14ac:dyDescent="0.2"/>
    <row r="27721" x14ac:dyDescent="0.2"/>
    <row r="27722" x14ac:dyDescent="0.2"/>
    <row r="27723" x14ac:dyDescent="0.2"/>
    <row r="27724" x14ac:dyDescent="0.2"/>
    <row r="27725" x14ac:dyDescent="0.2"/>
    <row r="27726" x14ac:dyDescent="0.2"/>
    <row r="27727" x14ac:dyDescent="0.2"/>
    <row r="27728" x14ac:dyDescent="0.2"/>
    <row r="27729" x14ac:dyDescent="0.2"/>
    <row r="27730" x14ac:dyDescent="0.2"/>
    <row r="27731" x14ac:dyDescent="0.2"/>
    <row r="27732" x14ac:dyDescent="0.2"/>
    <row r="27733" x14ac:dyDescent="0.2"/>
    <row r="27734" x14ac:dyDescent="0.2"/>
    <row r="27735" x14ac:dyDescent="0.2"/>
    <row r="27736" x14ac:dyDescent="0.2"/>
    <row r="27737" x14ac:dyDescent="0.2"/>
    <row r="27738" x14ac:dyDescent="0.2"/>
    <row r="27739" x14ac:dyDescent="0.2"/>
    <row r="27740" x14ac:dyDescent="0.2"/>
    <row r="27741" x14ac:dyDescent="0.2"/>
    <row r="27742" x14ac:dyDescent="0.2"/>
    <row r="27743" x14ac:dyDescent="0.2"/>
    <row r="27744" x14ac:dyDescent="0.2"/>
    <row r="27745" x14ac:dyDescent="0.2"/>
    <row r="27746" x14ac:dyDescent="0.2"/>
    <row r="27747" x14ac:dyDescent="0.2"/>
    <row r="27748" x14ac:dyDescent="0.2"/>
    <row r="27749" x14ac:dyDescent="0.2"/>
    <row r="27750" x14ac:dyDescent="0.2"/>
    <row r="27751" x14ac:dyDescent="0.2"/>
    <row r="27752" x14ac:dyDescent="0.2"/>
    <row r="27753" x14ac:dyDescent="0.2"/>
    <row r="27754" x14ac:dyDescent="0.2"/>
    <row r="27755" x14ac:dyDescent="0.2"/>
    <row r="27756" x14ac:dyDescent="0.2"/>
    <row r="27757" x14ac:dyDescent="0.2"/>
    <row r="27758" x14ac:dyDescent="0.2"/>
    <row r="27759" x14ac:dyDescent="0.2"/>
    <row r="27760" x14ac:dyDescent="0.2"/>
    <row r="27761" x14ac:dyDescent="0.2"/>
    <row r="27762" x14ac:dyDescent="0.2"/>
    <row r="27763" x14ac:dyDescent="0.2"/>
    <row r="27764" x14ac:dyDescent="0.2"/>
    <row r="27765" x14ac:dyDescent="0.2"/>
    <row r="27766" x14ac:dyDescent="0.2"/>
    <row r="27767" x14ac:dyDescent="0.2"/>
    <row r="27768" x14ac:dyDescent="0.2"/>
    <row r="27769" x14ac:dyDescent="0.2"/>
    <row r="27770" x14ac:dyDescent="0.2"/>
    <row r="27771" x14ac:dyDescent="0.2"/>
    <row r="27772" x14ac:dyDescent="0.2"/>
    <row r="27773" x14ac:dyDescent="0.2"/>
    <row r="27774" x14ac:dyDescent="0.2"/>
    <row r="27775" x14ac:dyDescent="0.2"/>
    <row r="27776" x14ac:dyDescent="0.2"/>
    <row r="27777" x14ac:dyDescent="0.2"/>
    <row r="27778" x14ac:dyDescent="0.2"/>
    <row r="27779" x14ac:dyDescent="0.2"/>
    <row r="27780" x14ac:dyDescent="0.2"/>
    <row r="27781" x14ac:dyDescent="0.2"/>
    <row r="27782" x14ac:dyDescent="0.2"/>
    <row r="27783" x14ac:dyDescent="0.2"/>
    <row r="27784" x14ac:dyDescent="0.2"/>
    <row r="27785" x14ac:dyDescent="0.2"/>
    <row r="27786" x14ac:dyDescent="0.2"/>
    <row r="27787" x14ac:dyDescent="0.2"/>
    <row r="27788" x14ac:dyDescent="0.2"/>
    <row r="27789" x14ac:dyDescent="0.2"/>
    <row r="27790" x14ac:dyDescent="0.2"/>
    <row r="27791" x14ac:dyDescent="0.2"/>
    <row r="27792" x14ac:dyDescent="0.2"/>
    <row r="27793" x14ac:dyDescent="0.2"/>
    <row r="27794" x14ac:dyDescent="0.2"/>
    <row r="27795" x14ac:dyDescent="0.2"/>
    <row r="27796" x14ac:dyDescent="0.2"/>
    <row r="27797" x14ac:dyDescent="0.2"/>
    <row r="27798" x14ac:dyDescent="0.2"/>
    <row r="27799" x14ac:dyDescent="0.2"/>
    <row r="27800" x14ac:dyDescent="0.2"/>
    <row r="27801" x14ac:dyDescent="0.2"/>
    <row r="27802" x14ac:dyDescent="0.2"/>
    <row r="27803" x14ac:dyDescent="0.2"/>
    <row r="27804" x14ac:dyDescent="0.2"/>
    <row r="27805" x14ac:dyDescent="0.2"/>
    <row r="27806" x14ac:dyDescent="0.2"/>
    <row r="27807" x14ac:dyDescent="0.2"/>
    <row r="27808" x14ac:dyDescent="0.2"/>
    <row r="27809" x14ac:dyDescent="0.2"/>
    <row r="27810" x14ac:dyDescent="0.2"/>
    <row r="27811" x14ac:dyDescent="0.2"/>
    <row r="27812" x14ac:dyDescent="0.2"/>
    <row r="27813" x14ac:dyDescent="0.2"/>
    <row r="27814" x14ac:dyDescent="0.2"/>
    <row r="27815" x14ac:dyDescent="0.2"/>
    <row r="27816" x14ac:dyDescent="0.2"/>
    <row r="27817" x14ac:dyDescent="0.2"/>
    <row r="27818" x14ac:dyDescent="0.2"/>
    <row r="27819" x14ac:dyDescent="0.2"/>
    <row r="27820" x14ac:dyDescent="0.2"/>
    <row r="27821" x14ac:dyDescent="0.2"/>
    <row r="27822" x14ac:dyDescent="0.2"/>
    <row r="27823" x14ac:dyDescent="0.2"/>
    <row r="27824" x14ac:dyDescent="0.2"/>
    <row r="27825" x14ac:dyDescent="0.2"/>
    <row r="27826" x14ac:dyDescent="0.2"/>
    <row r="27827" x14ac:dyDescent="0.2"/>
    <row r="27828" x14ac:dyDescent="0.2"/>
    <row r="27829" x14ac:dyDescent="0.2"/>
    <row r="27830" x14ac:dyDescent="0.2"/>
    <row r="27831" x14ac:dyDescent="0.2"/>
    <row r="27832" x14ac:dyDescent="0.2"/>
    <row r="27833" x14ac:dyDescent="0.2"/>
    <row r="27834" x14ac:dyDescent="0.2"/>
    <row r="27835" x14ac:dyDescent="0.2"/>
    <row r="27836" x14ac:dyDescent="0.2"/>
    <row r="27837" x14ac:dyDescent="0.2"/>
    <row r="27838" x14ac:dyDescent="0.2"/>
    <row r="27839" x14ac:dyDescent="0.2"/>
    <row r="27840" x14ac:dyDescent="0.2"/>
    <row r="27841" x14ac:dyDescent="0.2"/>
    <row r="27842" x14ac:dyDescent="0.2"/>
    <row r="27843" x14ac:dyDescent="0.2"/>
    <row r="27844" x14ac:dyDescent="0.2"/>
    <row r="27845" x14ac:dyDescent="0.2"/>
    <row r="27846" x14ac:dyDescent="0.2"/>
    <row r="27847" x14ac:dyDescent="0.2"/>
    <row r="27848" x14ac:dyDescent="0.2"/>
    <row r="27849" x14ac:dyDescent="0.2"/>
    <row r="27850" x14ac:dyDescent="0.2"/>
    <row r="27851" x14ac:dyDescent="0.2"/>
    <row r="27852" x14ac:dyDescent="0.2"/>
    <row r="27853" x14ac:dyDescent="0.2"/>
    <row r="27854" x14ac:dyDescent="0.2"/>
    <row r="27855" x14ac:dyDescent="0.2"/>
    <row r="27856" x14ac:dyDescent="0.2"/>
    <row r="27857" x14ac:dyDescent="0.2"/>
    <row r="27858" x14ac:dyDescent="0.2"/>
    <row r="27859" x14ac:dyDescent="0.2"/>
    <row r="27860" x14ac:dyDescent="0.2"/>
    <row r="27861" x14ac:dyDescent="0.2"/>
    <row r="27862" x14ac:dyDescent="0.2"/>
    <row r="27863" x14ac:dyDescent="0.2"/>
    <row r="27864" x14ac:dyDescent="0.2"/>
    <row r="27865" x14ac:dyDescent="0.2"/>
    <row r="27866" x14ac:dyDescent="0.2"/>
    <row r="27867" x14ac:dyDescent="0.2"/>
    <row r="27868" x14ac:dyDescent="0.2"/>
    <row r="27869" x14ac:dyDescent="0.2"/>
    <row r="27870" x14ac:dyDescent="0.2"/>
    <row r="27871" x14ac:dyDescent="0.2"/>
    <row r="27872" x14ac:dyDescent="0.2"/>
    <row r="27873" x14ac:dyDescent="0.2"/>
    <row r="27874" x14ac:dyDescent="0.2"/>
    <row r="27875" x14ac:dyDescent="0.2"/>
    <row r="27876" x14ac:dyDescent="0.2"/>
    <row r="27877" x14ac:dyDescent="0.2"/>
    <row r="27878" x14ac:dyDescent="0.2"/>
    <row r="27879" x14ac:dyDescent="0.2"/>
    <row r="27880" x14ac:dyDescent="0.2"/>
    <row r="27881" x14ac:dyDescent="0.2"/>
    <row r="27882" x14ac:dyDescent="0.2"/>
    <row r="27883" x14ac:dyDescent="0.2"/>
    <row r="27884" x14ac:dyDescent="0.2"/>
    <row r="27885" x14ac:dyDescent="0.2"/>
    <row r="27886" x14ac:dyDescent="0.2"/>
    <row r="27887" x14ac:dyDescent="0.2"/>
    <row r="27888" x14ac:dyDescent="0.2"/>
    <row r="27889" x14ac:dyDescent="0.2"/>
    <row r="27890" x14ac:dyDescent="0.2"/>
    <row r="27891" x14ac:dyDescent="0.2"/>
    <row r="27892" x14ac:dyDescent="0.2"/>
    <row r="27893" x14ac:dyDescent="0.2"/>
    <row r="27894" x14ac:dyDescent="0.2"/>
    <row r="27895" x14ac:dyDescent="0.2"/>
    <row r="27896" x14ac:dyDescent="0.2"/>
    <row r="27897" x14ac:dyDescent="0.2"/>
    <row r="27898" x14ac:dyDescent="0.2"/>
    <row r="27899" x14ac:dyDescent="0.2"/>
    <row r="27900" x14ac:dyDescent="0.2"/>
    <row r="27901" x14ac:dyDescent="0.2"/>
    <row r="27902" x14ac:dyDescent="0.2"/>
    <row r="27903" x14ac:dyDescent="0.2"/>
    <row r="27904" x14ac:dyDescent="0.2"/>
    <row r="27905" x14ac:dyDescent="0.2"/>
    <row r="27906" x14ac:dyDescent="0.2"/>
    <row r="27907" x14ac:dyDescent="0.2"/>
    <row r="27908" x14ac:dyDescent="0.2"/>
    <row r="27909" x14ac:dyDescent="0.2"/>
    <row r="27910" x14ac:dyDescent="0.2"/>
    <row r="27911" x14ac:dyDescent="0.2"/>
    <row r="27912" x14ac:dyDescent="0.2"/>
    <row r="27913" x14ac:dyDescent="0.2"/>
    <row r="27914" x14ac:dyDescent="0.2"/>
    <row r="27915" x14ac:dyDescent="0.2"/>
    <row r="27916" x14ac:dyDescent="0.2"/>
    <row r="27917" x14ac:dyDescent="0.2"/>
    <row r="27918" x14ac:dyDescent="0.2"/>
    <row r="27919" x14ac:dyDescent="0.2"/>
    <row r="27920" x14ac:dyDescent="0.2"/>
    <row r="27921" x14ac:dyDescent="0.2"/>
    <row r="27922" x14ac:dyDescent="0.2"/>
    <row r="27923" x14ac:dyDescent="0.2"/>
    <row r="27924" x14ac:dyDescent="0.2"/>
    <row r="27925" x14ac:dyDescent="0.2"/>
    <row r="27926" x14ac:dyDescent="0.2"/>
    <row r="27927" x14ac:dyDescent="0.2"/>
    <row r="27928" x14ac:dyDescent="0.2"/>
    <row r="27929" x14ac:dyDescent="0.2"/>
    <row r="27930" x14ac:dyDescent="0.2"/>
    <row r="27931" x14ac:dyDescent="0.2"/>
    <row r="27932" x14ac:dyDescent="0.2"/>
    <row r="27933" x14ac:dyDescent="0.2"/>
    <row r="27934" x14ac:dyDescent="0.2"/>
    <row r="27935" x14ac:dyDescent="0.2"/>
    <row r="27936" x14ac:dyDescent="0.2"/>
    <row r="27937" x14ac:dyDescent="0.2"/>
    <row r="27938" x14ac:dyDescent="0.2"/>
    <row r="27939" x14ac:dyDescent="0.2"/>
    <row r="27940" x14ac:dyDescent="0.2"/>
    <row r="27941" x14ac:dyDescent="0.2"/>
    <row r="27942" x14ac:dyDescent="0.2"/>
    <row r="27943" x14ac:dyDescent="0.2"/>
    <row r="27944" x14ac:dyDescent="0.2"/>
    <row r="27945" x14ac:dyDescent="0.2"/>
    <row r="27946" x14ac:dyDescent="0.2"/>
    <row r="27947" x14ac:dyDescent="0.2"/>
    <row r="27948" x14ac:dyDescent="0.2"/>
    <row r="27949" x14ac:dyDescent="0.2"/>
    <row r="27950" x14ac:dyDescent="0.2"/>
    <row r="27951" x14ac:dyDescent="0.2"/>
    <row r="27952" x14ac:dyDescent="0.2"/>
    <row r="27953" x14ac:dyDescent="0.2"/>
    <row r="27954" x14ac:dyDescent="0.2"/>
    <row r="27955" x14ac:dyDescent="0.2"/>
    <row r="27956" x14ac:dyDescent="0.2"/>
    <row r="27957" x14ac:dyDescent="0.2"/>
    <row r="27958" x14ac:dyDescent="0.2"/>
    <row r="27959" x14ac:dyDescent="0.2"/>
    <row r="27960" x14ac:dyDescent="0.2"/>
    <row r="27961" x14ac:dyDescent="0.2"/>
    <row r="27962" x14ac:dyDescent="0.2"/>
    <row r="27963" x14ac:dyDescent="0.2"/>
    <row r="27964" x14ac:dyDescent="0.2"/>
    <row r="27965" x14ac:dyDescent="0.2"/>
    <row r="27966" x14ac:dyDescent="0.2"/>
    <row r="27967" x14ac:dyDescent="0.2"/>
    <row r="27968" x14ac:dyDescent="0.2"/>
    <row r="27969" x14ac:dyDescent="0.2"/>
    <row r="27970" x14ac:dyDescent="0.2"/>
    <row r="27971" x14ac:dyDescent="0.2"/>
    <row r="27972" x14ac:dyDescent="0.2"/>
    <row r="27973" x14ac:dyDescent="0.2"/>
    <row r="27974" x14ac:dyDescent="0.2"/>
    <row r="27975" x14ac:dyDescent="0.2"/>
    <row r="27976" x14ac:dyDescent="0.2"/>
    <row r="27977" x14ac:dyDescent="0.2"/>
    <row r="27978" x14ac:dyDescent="0.2"/>
    <row r="27979" x14ac:dyDescent="0.2"/>
    <row r="27980" x14ac:dyDescent="0.2"/>
    <row r="27981" x14ac:dyDescent="0.2"/>
    <row r="27982" x14ac:dyDescent="0.2"/>
    <row r="27983" x14ac:dyDescent="0.2"/>
    <row r="27984" x14ac:dyDescent="0.2"/>
    <row r="27985" x14ac:dyDescent="0.2"/>
    <row r="27986" x14ac:dyDescent="0.2"/>
    <row r="27987" x14ac:dyDescent="0.2"/>
    <row r="27988" x14ac:dyDescent="0.2"/>
    <row r="27989" x14ac:dyDescent="0.2"/>
    <row r="27990" x14ac:dyDescent="0.2"/>
    <row r="27991" x14ac:dyDescent="0.2"/>
    <row r="27992" x14ac:dyDescent="0.2"/>
    <row r="27993" x14ac:dyDescent="0.2"/>
    <row r="27994" x14ac:dyDescent="0.2"/>
    <row r="27995" x14ac:dyDescent="0.2"/>
    <row r="27996" x14ac:dyDescent="0.2"/>
    <row r="27997" x14ac:dyDescent="0.2"/>
    <row r="27998" x14ac:dyDescent="0.2"/>
    <row r="27999" x14ac:dyDescent="0.2"/>
    <row r="28000" x14ac:dyDescent="0.2"/>
    <row r="28001" x14ac:dyDescent="0.2"/>
    <row r="28002" x14ac:dyDescent="0.2"/>
    <row r="28003" x14ac:dyDescent="0.2"/>
    <row r="28004" x14ac:dyDescent="0.2"/>
    <row r="28005" x14ac:dyDescent="0.2"/>
    <row r="28006" x14ac:dyDescent="0.2"/>
    <row r="28007" x14ac:dyDescent="0.2"/>
    <row r="28008" x14ac:dyDescent="0.2"/>
    <row r="28009" x14ac:dyDescent="0.2"/>
    <row r="28010" x14ac:dyDescent="0.2"/>
    <row r="28011" x14ac:dyDescent="0.2"/>
    <row r="28012" x14ac:dyDescent="0.2"/>
    <row r="28013" x14ac:dyDescent="0.2"/>
    <row r="28014" x14ac:dyDescent="0.2"/>
    <row r="28015" x14ac:dyDescent="0.2"/>
    <row r="28016" x14ac:dyDescent="0.2"/>
    <row r="28017" x14ac:dyDescent="0.2"/>
    <row r="28018" x14ac:dyDescent="0.2"/>
    <row r="28019" x14ac:dyDescent="0.2"/>
    <row r="28020" x14ac:dyDescent="0.2"/>
    <row r="28021" x14ac:dyDescent="0.2"/>
    <row r="28022" x14ac:dyDescent="0.2"/>
    <row r="28023" x14ac:dyDescent="0.2"/>
    <row r="28024" x14ac:dyDescent="0.2"/>
    <row r="28025" x14ac:dyDescent="0.2"/>
    <row r="28026" x14ac:dyDescent="0.2"/>
    <row r="28027" x14ac:dyDescent="0.2"/>
    <row r="28028" x14ac:dyDescent="0.2"/>
    <row r="28029" x14ac:dyDescent="0.2"/>
    <row r="28030" x14ac:dyDescent="0.2"/>
    <row r="28031" x14ac:dyDescent="0.2"/>
    <row r="28032" x14ac:dyDescent="0.2"/>
    <row r="28033" x14ac:dyDescent="0.2"/>
    <row r="28034" x14ac:dyDescent="0.2"/>
    <row r="28035" x14ac:dyDescent="0.2"/>
    <row r="28036" x14ac:dyDescent="0.2"/>
    <row r="28037" x14ac:dyDescent="0.2"/>
    <row r="28038" x14ac:dyDescent="0.2"/>
    <row r="28039" x14ac:dyDescent="0.2"/>
    <row r="28040" x14ac:dyDescent="0.2"/>
    <row r="28041" x14ac:dyDescent="0.2"/>
    <row r="28042" x14ac:dyDescent="0.2"/>
    <row r="28043" x14ac:dyDescent="0.2"/>
    <row r="28044" x14ac:dyDescent="0.2"/>
    <row r="28045" x14ac:dyDescent="0.2"/>
    <row r="28046" x14ac:dyDescent="0.2"/>
    <row r="28047" x14ac:dyDescent="0.2"/>
    <row r="28048" x14ac:dyDescent="0.2"/>
    <row r="28049" x14ac:dyDescent="0.2"/>
    <row r="28050" x14ac:dyDescent="0.2"/>
    <row r="28051" x14ac:dyDescent="0.2"/>
    <row r="28052" x14ac:dyDescent="0.2"/>
    <row r="28053" x14ac:dyDescent="0.2"/>
    <row r="28054" x14ac:dyDescent="0.2"/>
    <row r="28055" x14ac:dyDescent="0.2"/>
    <row r="28056" x14ac:dyDescent="0.2"/>
    <row r="28057" x14ac:dyDescent="0.2"/>
    <row r="28058" x14ac:dyDescent="0.2"/>
    <row r="28059" x14ac:dyDescent="0.2"/>
    <row r="28060" x14ac:dyDescent="0.2"/>
    <row r="28061" x14ac:dyDescent="0.2"/>
    <row r="28062" x14ac:dyDescent="0.2"/>
    <row r="28063" x14ac:dyDescent="0.2"/>
    <row r="28064" x14ac:dyDescent="0.2"/>
    <row r="28065" x14ac:dyDescent="0.2"/>
    <row r="28066" x14ac:dyDescent="0.2"/>
    <row r="28067" x14ac:dyDescent="0.2"/>
    <row r="28068" x14ac:dyDescent="0.2"/>
    <row r="28069" x14ac:dyDescent="0.2"/>
    <row r="28070" x14ac:dyDescent="0.2"/>
    <row r="28071" x14ac:dyDescent="0.2"/>
    <row r="28072" x14ac:dyDescent="0.2"/>
    <row r="28073" x14ac:dyDescent="0.2"/>
    <row r="28074" x14ac:dyDescent="0.2"/>
    <row r="28075" x14ac:dyDescent="0.2"/>
    <row r="28076" x14ac:dyDescent="0.2"/>
    <row r="28077" x14ac:dyDescent="0.2"/>
    <row r="28078" x14ac:dyDescent="0.2"/>
    <row r="28079" x14ac:dyDescent="0.2"/>
    <row r="28080" x14ac:dyDescent="0.2"/>
    <row r="28081" x14ac:dyDescent="0.2"/>
    <row r="28082" x14ac:dyDescent="0.2"/>
    <row r="28083" x14ac:dyDescent="0.2"/>
    <row r="28084" x14ac:dyDescent="0.2"/>
    <row r="28085" x14ac:dyDescent="0.2"/>
    <row r="28086" x14ac:dyDescent="0.2"/>
    <row r="28087" x14ac:dyDescent="0.2"/>
    <row r="28088" x14ac:dyDescent="0.2"/>
    <row r="28089" x14ac:dyDescent="0.2"/>
    <row r="28090" x14ac:dyDescent="0.2"/>
    <row r="28091" x14ac:dyDescent="0.2"/>
    <row r="28092" x14ac:dyDescent="0.2"/>
    <row r="28093" x14ac:dyDescent="0.2"/>
    <row r="28094" x14ac:dyDescent="0.2"/>
    <row r="28095" x14ac:dyDescent="0.2"/>
    <row r="28096" x14ac:dyDescent="0.2"/>
    <row r="28097" x14ac:dyDescent="0.2"/>
    <row r="28098" x14ac:dyDescent="0.2"/>
    <row r="28099" x14ac:dyDescent="0.2"/>
    <row r="28100" x14ac:dyDescent="0.2"/>
    <row r="28101" x14ac:dyDescent="0.2"/>
    <row r="28102" x14ac:dyDescent="0.2"/>
    <row r="28103" x14ac:dyDescent="0.2"/>
    <row r="28104" x14ac:dyDescent="0.2"/>
    <row r="28105" x14ac:dyDescent="0.2"/>
    <row r="28106" x14ac:dyDescent="0.2"/>
    <row r="28107" x14ac:dyDescent="0.2"/>
    <row r="28108" x14ac:dyDescent="0.2"/>
    <row r="28109" x14ac:dyDescent="0.2"/>
    <row r="28110" x14ac:dyDescent="0.2"/>
    <row r="28111" x14ac:dyDescent="0.2"/>
    <row r="28112" x14ac:dyDescent="0.2"/>
    <row r="28113" x14ac:dyDescent="0.2"/>
    <row r="28114" x14ac:dyDescent="0.2"/>
    <row r="28115" x14ac:dyDescent="0.2"/>
    <row r="28116" x14ac:dyDescent="0.2"/>
    <row r="28117" x14ac:dyDescent="0.2"/>
    <row r="28118" x14ac:dyDescent="0.2"/>
    <row r="28119" x14ac:dyDescent="0.2"/>
    <row r="28120" x14ac:dyDescent="0.2"/>
    <row r="28121" x14ac:dyDescent="0.2"/>
    <row r="28122" x14ac:dyDescent="0.2"/>
    <row r="28123" x14ac:dyDescent="0.2"/>
    <row r="28124" x14ac:dyDescent="0.2"/>
    <row r="28125" x14ac:dyDescent="0.2"/>
    <row r="28126" x14ac:dyDescent="0.2"/>
    <row r="28127" x14ac:dyDescent="0.2"/>
    <row r="28128" x14ac:dyDescent="0.2"/>
    <row r="28129" x14ac:dyDescent="0.2"/>
    <row r="28130" x14ac:dyDescent="0.2"/>
    <row r="28131" x14ac:dyDescent="0.2"/>
    <row r="28132" x14ac:dyDescent="0.2"/>
    <row r="28133" x14ac:dyDescent="0.2"/>
    <row r="28134" x14ac:dyDescent="0.2"/>
    <row r="28135" x14ac:dyDescent="0.2"/>
    <row r="28136" x14ac:dyDescent="0.2"/>
    <row r="28137" x14ac:dyDescent="0.2"/>
    <row r="28138" x14ac:dyDescent="0.2"/>
    <row r="28139" x14ac:dyDescent="0.2"/>
    <row r="28140" x14ac:dyDescent="0.2"/>
    <row r="28141" x14ac:dyDescent="0.2"/>
    <row r="28142" x14ac:dyDescent="0.2"/>
    <row r="28143" x14ac:dyDescent="0.2"/>
    <row r="28144" x14ac:dyDescent="0.2"/>
    <row r="28145" x14ac:dyDescent="0.2"/>
    <row r="28146" x14ac:dyDescent="0.2"/>
    <row r="28147" x14ac:dyDescent="0.2"/>
    <row r="28148" x14ac:dyDescent="0.2"/>
    <row r="28149" x14ac:dyDescent="0.2"/>
    <row r="28150" x14ac:dyDescent="0.2"/>
    <row r="28151" x14ac:dyDescent="0.2"/>
    <row r="28152" x14ac:dyDescent="0.2"/>
    <row r="28153" x14ac:dyDescent="0.2"/>
    <row r="28154" x14ac:dyDescent="0.2"/>
    <row r="28155" x14ac:dyDescent="0.2"/>
    <row r="28156" x14ac:dyDescent="0.2"/>
    <row r="28157" x14ac:dyDescent="0.2"/>
    <row r="28158" x14ac:dyDescent="0.2"/>
    <row r="28159" x14ac:dyDescent="0.2"/>
    <row r="28160" x14ac:dyDescent="0.2"/>
    <row r="28161" x14ac:dyDescent="0.2"/>
    <row r="28162" x14ac:dyDescent="0.2"/>
    <row r="28163" x14ac:dyDescent="0.2"/>
    <row r="28164" x14ac:dyDescent="0.2"/>
    <row r="28165" x14ac:dyDescent="0.2"/>
    <row r="28166" x14ac:dyDescent="0.2"/>
    <row r="28167" x14ac:dyDescent="0.2"/>
    <row r="28168" x14ac:dyDescent="0.2"/>
    <row r="28169" x14ac:dyDescent="0.2"/>
    <row r="28170" x14ac:dyDescent="0.2"/>
    <row r="28171" x14ac:dyDescent="0.2"/>
    <row r="28172" x14ac:dyDescent="0.2"/>
    <row r="28173" x14ac:dyDescent="0.2"/>
    <row r="28174" x14ac:dyDescent="0.2"/>
    <row r="28175" x14ac:dyDescent="0.2"/>
    <row r="28176" x14ac:dyDescent="0.2"/>
    <row r="28177" x14ac:dyDescent="0.2"/>
    <row r="28178" x14ac:dyDescent="0.2"/>
    <row r="28179" x14ac:dyDescent="0.2"/>
    <row r="28180" x14ac:dyDescent="0.2"/>
    <row r="28181" x14ac:dyDescent="0.2"/>
    <row r="28182" x14ac:dyDescent="0.2"/>
    <row r="28183" x14ac:dyDescent="0.2"/>
    <row r="28184" x14ac:dyDescent="0.2"/>
    <row r="28185" x14ac:dyDescent="0.2"/>
    <row r="28186" x14ac:dyDescent="0.2"/>
    <row r="28187" x14ac:dyDescent="0.2"/>
    <row r="28188" x14ac:dyDescent="0.2"/>
    <row r="28189" x14ac:dyDescent="0.2"/>
    <row r="28190" x14ac:dyDescent="0.2"/>
    <row r="28191" x14ac:dyDescent="0.2"/>
    <row r="28192" x14ac:dyDescent="0.2"/>
    <row r="28193" x14ac:dyDescent="0.2"/>
    <row r="28194" x14ac:dyDescent="0.2"/>
    <row r="28195" x14ac:dyDescent="0.2"/>
    <row r="28196" x14ac:dyDescent="0.2"/>
    <row r="28197" x14ac:dyDescent="0.2"/>
    <row r="28198" x14ac:dyDescent="0.2"/>
    <row r="28199" x14ac:dyDescent="0.2"/>
    <row r="28200" x14ac:dyDescent="0.2"/>
    <row r="28201" x14ac:dyDescent="0.2"/>
    <row r="28202" x14ac:dyDescent="0.2"/>
    <row r="28203" x14ac:dyDescent="0.2"/>
    <row r="28204" x14ac:dyDescent="0.2"/>
    <row r="28205" x14ac:dyDescent="0.2"/>
    <row r="28206" x14ac:dyDescent="0.2"/>
    <row r="28207" x14ac:dyDescent="0.2"/>
    <row r="28208" x14ac:dyDescent="0.2"/>
    <row r="28209" x14ac:dyDescent="0.2"/>
    <row r="28210" x14ac:dyDescent="0.2"/>
    <row r="28211" x14ac:dyDescent="0.2"/>
    <row r="28212" x14ac:dyDescent="0.2"/>
    <row r="28213" x14ac:dyDescent="0.2"/>
    <row r="28214" x14ac:dyDescent="0.2"/>
    <row r="28215" x14ac:dyDescent="0.2"/>
    <row r="28216" x14ac:dyDescent="0.2"/>
    <row r="28217" x14ac:dyDescent="0.2"/>
    <row r="28218" x14ac:dyDescent="0.2"/>
    <row r="28219" x14ac:dyDescent="0.2"/>
    <row r="28220" x14ac:dyDescent="0.2"/>
    <row r="28221" x14ac:dyDescent="0.2"/>
    <row r="28222" x14ac:dyDescent="0.2"/>
    <row r="28223" x14ac:dyDescent="0.2"/>
    <row r="28224" x14ac:dyDescent="0.2"/>
    <row r="28225" x14ac:dyDescent="0.2"/>
    <row r="28226" x14ac:dyDescent="0.2"/>
    <row r="28227" x14ac:dyDescent="0.2"/>
    <row r="28228" x14ac:dyDescent="0.2"/>
    <row r="28229" x14ac:dyDescent="0.2"/>
    <row r="28230" x14ac:dyDescent="0.2"/>
    <row r="28231" x14ac:dyDescent="0.2"/>
    <row r="28232" x14ac:dyDescent="0.2"/>
    <row r="28233" x14ac:dyDescent="0.2"/>
    <row r="28234" x14ac:dyDescent="0.2"/>
    <row r="28235" x14ac:dyDescent="0.2"/>
    <row r="28236" x14ac:dyDescent="0.2"/>
    <row r="28237" x14ac:dyDescent="0.2"/>
    <row r="28238" x14ac:dyDescent="0.2"/>
    <row r="28239" x14ac:dyDescent="0.2"/>
    <row r="28240" x14ac:dyDescent="0.2"/>
    <row r="28241" x14ac:dyDescent="0.2"/>
    <row r="28242" x14ac:dyDescent="0.2"/>
    <row r="28243" x14ac:dyDescent="0.2"/>
    <row r="28244" x14ac:dyDescent="0.2"/>
    <row r="28245" x14ac:dyDescent="0.2"/>
    <row r="28246" x14ac:dyDescent="0.2"/>
    <row r="28247" x14ac:dyDescent="0.2"/>
    <row r="28248" x14ac:dyDescent="0.2"/>
    <row r="28249" x14ac:dyDescent="0.2"/>
    <row r="28250" x14ac:dyDescent="0.2"/>
    <row r="28251" x14ac:dyDescent="0.2"/>
    <row r="28252" x14ac:dyDescent="0.2"/>
    <row r="28253" x14ac:dyDescent="0.2"/>
    <row r="28254" x14ac:dyDescent="0.2"/>
    <row r="28255" x14ac:dyDescent="0.2"/>
    <row r="28256" x14ac:dyDescent="0.2"/>
    <row r="28257" x14ac:dyDescent="0.2"/>
    <row r="28258" x14ac:dyDescent="0.2"/>
    <row r="28259" x14ac:dyDescent="0.2"/>
    <row r="28260" x14ac:dyDescent="0.2"/>
    <row r="28261" x14ac:dyDescent="0.2"/>
    <row r="28262" x14ac:dyDescent="0.2"/>
    <row r="28263" x14ac:dyDescent="0.2"/>
    <row r="28264" x14ac:dyDescent="0.2"/>
    <row r="28265" x14ac:dyDescent="0.2"/>
    <row r="28266" x14ac:dyDescent="0.2"/>
    <row r="28267" x14ac:dyDescent="0.2"/>
    <row r="28268" x14ac:dyDescent="0.2"/>
    <row r="28269" x14ac:dyDescent="0.2"/>
    <row r="28270" x14ac:dyDescent="0.2"/>
    <row r="28271" x14ac:dyDescent="0.2"/>
    <row r="28272" x14ac:dyDescent="0.2"/>
    <row r="28273" x14ac:dyDescent="0.2"/>
    <row r="28274" x14ac:dyDescent="0.2"/>
    <row r="28275" x14ac:dyDescent="0.2"/>
    <row r="28276" x14ac:dyDescent="0.2"/>
    <row r="28277" x14ac:dyDescent="0.2"/>
    <row r="28278" x14ac:dyDescent="0.2"/>
    <row r="28279" x14ac:dyDescent="0.2"/>
    <row r="28280" x14ac:dyDescent="0.2"/>
    <row r="28281" x14ac:dyDescent="0.2"/>
    <row r="28282" x14ac:dyDescent="0.2"/>
    <row r="28283" x14ac:dyDescent="0.2"/>
    <row r="28284" x14ac:dyDescent="0.2"/>
    <row r="28285" x14ac:dyDescent="0.2"/>
    <row r="28286" x14ac:dyDescent="0.2"/>
    <row r="28287" x14ac:dyDescent="0.2"/>
    <row r="28288" x14ac:dyDescent="0.2"/>
    <row r="28289" x14ac:dyDescent="0.2"/>
    <row r="28290" x14ac:dyDescent="0.2"/>
    <row r="28291" x14ac:dyDescent="0.2"/>
    <row r="28292" x14ac:dyDescent="0.2"/>
    <row r="28293" x14ac:dyDescent="0.2"/>
    <row r="28294" x14ac:dyDescent="0.2"/>
    <row r="28295" x14ac:dyDescent="0.2"/>
    <row r="28296" x14ac:dyDescent="0.2"/>
    <row r="28297" x14ac:dyDescent="0.2"/>
    <row r="28298" x14ac:dyDescent="0.2"/>
    <row r="28299" x14ac:dyDescent="0.2"/>
    <row r="28300" x14ac:dyDescent="0.2"/>
    <row r="28301" x14ac:dyDescent="0.2"/>
    <row r="28302" x14ac:dyDescent="0.2"/>
    <row r="28303" x14ac:dyDescent="0.2"/>
    <row r="28304" x14ac:dyDescent="0.2"/>
    <row r="28305" x14ac:dyDescent="0.2"/>
    <row r="28306" x14ac:dyDescent="0.2"/>
    <row r="28307" x14ac:dyDescent="0.2"/>
    <row r="28308" x14ac:dyDescent="0.2"/>
    <row r="28309" x14ac:dyDescent="0.2"/>
    <row r="28310" x14ac:dyDescent="0.2"/>
    <row r="28311" x14ac:dyDescent="0.2"/>
    <row r="28312" x14ac:dyDescent="0.2"/>
    <row r="28313" x14ac:dyDescent="0.2"/>
    <row r="28314" x14ac:dyDescent="0.2"/>
    <row r="28315" x14ac:dyDescent="0.2"/>
    <row r="28316" x14ac:dyDescent="0.2"/>
    <row r="28317" x14ac:dyDescent="0.2"/>
    <row r="28318" x14ac:dyDescent="0.2"/>
    <row r="28319" x14ac:dyDescent="0.2"/>
    <row r="28320" x14ac:dyDescent="0.2"/>
    <row r="28321" x14ac:dyDescent="0.2"/>
    <row r="28322" x14ac:dyDescent="0.2"/>
    <row r="28323" x14ac:dyDescent="0.2"/>
    <row r="28324" x14ac:dyDescent="0.2"/>
    <row r="28325" x14ac:dyDescent="0.2"/>
    <row r="28326" x14ac:dyDescent="0.2"/>
    <row r="28327" x14ac:dyDescent="0.2"/>
    <row r="28328" x14ac:dyDescent="0.2"/>
    <row r="28329" x14ac:dyDescent="0.2"/>
    <row r="28330" x14ac:dyDescent="0.2"/>
    <row r="28331" x14ac:dyDescent="0.2"/>
    <row r="28332" x14ac:dyDescent="0.2"/>
    <row r="28333" x14ac:dyDescent="0.2"/>
    <row r="28334" x14ac:dyDescent="0.2"/>
    <row r="28335" x14ac:dyDescent="0.2"/>
    <row r="28336" x14ac:dyDescent="0.2"/>
    <row r="28337" x14ac:dyDescent="0.2"/>
    <row r="28338" x14ac:dyDescent="0.2"/>
    <row r="28339" x14ac:dyDescent="0.2"/>
    <row r="28340" x14ac:dyDescent="0.2"/>
    <row r="28341" x14ac:dyDescent="0.2"/>
    <row r="28342" x14ac:dyDescent="0.2"/>
    <row r="28343" x14ac:dyDescent="0.2"/>
    <row r="28344" x14ac:dyDescent="0.2"/>
    <row r="28345" x14ac:dyDescent="0.2"/>
    <row r="28346" x14ac:dyDescent="0.2"/>
    <row r="28347" x14ac:dyDescent="0.2"/>
    <row r="28348" x14ac:dyDescent="0.2"/>
    <row r="28349" x14ac:dyDescent="0.2"/>
    <row r="28350" x14ac:dyDescent="0.2"/>
    <row r="28351" x14ac:dyDescent="0.2"/>
    <row r="28352" x14ac:dyDescent="0.2"/>
    <row r="28353" x14ac:dyDescent="0.2"/>
    <row r="28354" x14ac:dyDescent="0.2"/>
    <row r="28355" x14ac:dyDescent="0.2"/>
    <row r="28356" x14ac:dyDescent="0.2"/>
    <row r="28357" x14ac:dyDescent="0.2"/>
    <row r="28358" x14ac:dyDescent="0.2"/>
    <row r="28359" x14ac:dyDescent="0.2"/>
    <row r="28360" x14ac:dyDescent="0.2"/>
    <row r="28361" x14ac:dyDescent="0.2"/>
    <row r="28362" x14ac:dyDescent="0.2"/>
    <row r="28363" x14ac:dyDescent="0.2"/>
    <row r="28364" x14ac:dyDescent="0.2"/>
    <row r="28365" x14ac:dyDescent="0.2"/>
    <row r="28366" x14ac:dyDescent="0.2"/>
    <row r="28367" x14ac:dyDescent="0.2"/>
    <row r="28368" x14ac:dyDescent="0.2"/>
    <row r="28369" x14ac:dyDescent="0.2"/>
    <row r="28370" x14ac:dyDescent="0.2"/>
    <row r="28371" x14ac:dyDescent="0.2"/>
    <row r="28372" x14ac:dyDescent="0.2"/>
    <row r="28373" x14ac:dyDescent="0.2"/>
    <row r="28374" x14ac:dyDescent="0.2"/>
    <row r="28375" x14ac:dyDescent="0.2"/>
    <row r="28376" x14ac:dyDescent="0.2"/>
    <row r="28377" x14ac:dyDescent="0.2"/>
    <row r="28378" x14ac:dyDescent="0.2"/>
    <row r="28379" x14ac:dyDescent="0.2"/>
    <row r="28380" x14ac:dyDescent="0.2"/>
    <row r="28381" x14ac:dyDescent="0.2"/>
    <row r="28382" x14ac:dyDescent="0.2"/>
    <row r="28383" x14ac:dyDescent="0.2"/>
    <row r="28384" x14ac:dyDescent="0.2"/>
    <row r="28385" x14ac:dyDescent="0.2"/>
    <row r="28386" x14ac:dyDescent="0.2"/>
    <row r="28387" x14ac:dyDescent="0.2"/>
    <row r="28388" x14ac:dyDescent="0.2"/>
    <row r="28389" x14ac:dyDescent="0.2"/>
    <row r="28390" x14ac:dyDescent="0.2"/>
    <row r="28391" x14ac:dyDescent="0.2"/>
    <row r="28392" x14ac:dyDescent="0.2"/>
    <row r="28393" x14ac:dyDescent="0.2"/>
    <row r="28394" x14ac:dyDescent="0.2"/>
    <row r="28395" x14ac:dyDescent="0.2"/>
    <row r="28396" x14ac:dyDescent="0.2"/>
    <row r="28397" x14ac:dyDescent="0.2"/>
    <row r="28398" x14ac:dyDescent="0.2"/>
    <row r="28399" x14ac:dyDescent="0.2"/>
    <row r="28400" x14ac:dyDescent="0.2"/>
    <row r="28401" x14ac:dyDescent="0.2"/>
    <row r="28402" x14ac:dyDescent="0.2"/>
    <row r="28403" x14ac:dyDescent="0.2"/>
    <row r="28404" x14ac:dyDescent="0.2"/>
    <row r="28405" x14ac:dyDescent="0.2"/>
    <row r="28406" x14ac:dyDescent="0.2"/>
    <row r="28407" x14ac:dyDescent="0.2"/>
    <row r="28408" x14ac:dyDescent="0.2"/>
    <row r="28409" x14ac:dyDescent="0.2"/>
    <row r="28410" x14ac:dyDescent="0.2"/>
    <row r="28411" x14ac:dyDescent="0.2"/>
    <row r="28412" x14ac:dyDescent="0.2"/>
    <row r="28413" x14ac:dyDescent="0.2"/>
    <row r="28414" x14ac:dyDescent="0.2"/>
    <row r="28415" x14ac:dyDescent="0.2"/>
    <row r="28416" x14ac:dyDescent="0.2"/>
    <row r="28417" x14ac:dyDescent="0.2"/>
    <row r="28418" x14ac:dyDescent="0.2"/>
    <row r="28419" x14ac:dyDescent="0.2"/>
    <row r="28420" x14ac:dyDescent="0.2"/>
    <row r="28421" x14ac:dyDescent="0.2"/>
    <row r="28422" x14ac:dyDescent="0.2"/>
    <row r="28423" x14ac:dyDescent="0.2"/>
    <row r="28424" x14ac:dyDescent="0.2"/>
    <row r="28425" x14ac:dyDescent="0.2"/>
    <row r="28426" x14ac:dyDescent="0.2"/>
    <row r="28427" x14ac:dyDescent="0.2"/>
    <row r="28428" x14ac:dyDescent="0.2"/>
    <row r="28429" x14ac:dyDescent="0.2"/>
    <row r="28430" x14ac:dyDescent="0.2"/>
    <row r="28431" x14ac:dyDescent="0.2"/>
    <row r="28432" x14ac:dyDescent="0.2"/>
    <row r="28433" x14ac:dyDescent="0.2"/>
    <row r="28434" x14ac:dyDescent="0.2"/>
    <row r="28435" x14ac:dyDescent="0.2"/>
    <row r="28436" x14ac:dyDescent="0.2"/>
    <row r="28437" x14ac:dyDescent="0.2"/>
    <row r="28438" x14ac:dyDescent="0.2"/>
    <row r="28439" x14ac:dyDescent="0.2"/>
    <row r="28440" x14ac:dyDescent="0.2"/>
    <row r="28441" x14ac:dyDescent="0.2"/>
    <row r="28442" x14ac:dyDescent="0.2"/>
    <row r="28443" x14ac:dyDescent="0.2"/>
    <row r="28444" x14ac:dyDescent="0.2"/>
    <row r="28445" x14ac:dyDescent="0.2"/>
    <row r="28446" x14ac:dyDescent="0.2"/>
    <row r="28447" x14ac:dyDescent="0.2"/>
    <row r="28448" x14ac:dyDescent="0.2"/>
    <row r="28449" x14ac:dyDescent="0.2"/>
    <row r="28450" x14ac:dyDescent="0.2"/>
    <row r="28451" x14ac:dyDescent="0.2"/>
    <row r="28452" x14ac:dyDescent="0.2"/>
    <row r="28453" x14ac:dyDescent="0.2"/>
    <row r="28454" x14ac:dyDescent="0.2"/>
    <row r="28455" x14ac:dyDescent="0.2"/>
    <row r="28456" x14ac:dyDescent="0.2"/>
    <row r="28457" x14ac:dyDescent="0.2"/>
    <row r="28458" x14ac:dyDescent="0.2"/>
    <row r="28459" x14ac:dyDescent="0.2"/>
    <row r="28460" x14ac:dyDescent="0.2"/>
    <row r="28461" x14ac:dyDescent="0.2"/>
    <row r="28462" x14ac:dyDescent="0.2"/>
    <row r="28463" x14ac:dyDescent="0.2"/>
    <row r="28464" x14ac:dyDescent="0.2"/>
    <row r="28465" x14ac:dyDescent="0.2"/>
    <row r="28466" x14ac:dyDescent="0.2"/>
    <row r="28467" x14ac:dyDescent="0.2"/>
    <row r="28468" x14ac:dyDescent="0.2"/>
    <row r="28469" x14ac:dyDescent="0.2"/>
    <row r="28470" x14ac:dyDescent="0.2"/>
    <row r="28471" x14ac:dyDescent="0.2"/>
    <row r="28472" x14ac:dyDescent="0.2"/>
    <row r="28473" x14ac:dyDescent="0.2"/>
    <row r="28474" x14ac:dyDescent="0.2"/>
    <row r="28475" x14ac:dyDescent="0.2"/>
    <row r="28476" x14ac:dyDescent="0.2"/>
    <row r="28477" x14ac:dyDescent="0.2"/>
    <row r="28478" x14ac:dyDescent="0.2"/>
    <row r="28479" x14ac:dyDescent="0.2"/>
    <row r="28480" x14ac:dyDescent="0.2"/>
    <row r="28481" x14ac:dyDescent="0.2"/>
    <row r="28482" x14ac:dyDescent="0.2"/>
    <row r="28483" x14ac:dyDescent="0.2"/>
    <row r="28484" x14ac:dyDescent="0.2"/>
    <row r="28485" x14ac:dyDescent="0.2"/>
    <row r="28486" x14ac:dyDescent="0.2"/>
    <row r="28487" x14ac:dyDescent="0.2"/>
    <row r="28488" x14ac:dyDescent="0.2"/>
    <row r="28489" x14ac:dyDescent="0.2"/>
    <row r="28490" x14ac:dyDescent="0.2"/>
    <row r="28491" x14ac:dyDescent="0.2"/>
    <row r="28492" x14ac:dyDescent="0.2"/>
    <row r="28493" x14ac:dyDescent="0.2"/>
    <row r="28494" x14ac:dyDescent="0.2"/>
    <row r="28495" x14ac:dyDescent="0.2"/>
    <row r="28496" x14ac:dyDescent="0.2"/>
    <row r="28497" x14ac:dyDescent="0.2"/>
    <row r="28498" x14ac:dyDescent="0.2"/>
    <row r="28499" x14ac:dyDescent="0.2"/>
    <row r="28500" x14ac:dyDescent="0.2"/>
    <row r="28501" x14ac:dyDescent="0.2"/>
    <row r="28502" x14ac:dyDescent="0.2"/>
    <row r="28503" x14ac:dyDescent="0.2"/>
    <row r="28504" x14ac:dyDescent="0.2"/>
    <row r="28505" x14ac:dyDescent="0.2"/>
    <row r="28506" x14ac:dyDescent="0.2"/>
    <row r="28507" x14ac:dyDescent="0.2"/>
    <row r="28508" x14ac:dyDescent="0.2"/>
    <row r="28509" x14ac:dyDescent="0.2"/>
    <row r="28510" x14ac:dyDescent="0.2"/>
    <row r="28511" x14ac:dyDescent="0.2"/>
    <row r="28512" x14ac:dyDescent="0.2"/>
    <row r="28513" x14ac:dyDescent="0.2"/>
    <row r="28514" x14ac:dyDescent="0.2"/>
    <row r="28515" x14ac:dyDescent="0.2"/>
    <row r="28516" x14ac:dyDescent="0.2"/>
    <row r="28517" x14ac:dyDescent="0.2"/>
    <row r="28518" x14ac:dyDescent="0.2"/>
    <row r="28519" x14ac:dyDescent="0.2"/>
    <row r="28520" x14ac:dyDescent="0.2"/>
    <row r="28521" x14ac:dyDescent="0.2"/>
    <row r="28522" x14ac:dyDescent="0.2"/>
    <row r="28523" x14ac:dyDescent="0.2"/>
    <row r="28524" x14ac:dyDescent="0.2"/>
    <row r="28525" x14ac:dyDescent="0.2"/>
    <row r="28526" x14ac:dyDescent="0.2"/>
    <row r="28527" x14ac:dyDescent="0.2"/>
    <row r="28528" x14ac:dyDescent="0.2"/>
    <row r="28529" x14ac:dyDescent="0.2"/>
    <row r="28530" x14ac:dyDescent="0.2"/>
    <row r="28531" x14ac:dyDescent="0.2"/>
    <row r="28532" x14ac:dyDescent="0.2"/>
    <row r="28533" x14ac:dyDescent="0.2"/>
    <row r="28534" x14ac:dyDescent="0.2"/>
    <row r="28535" x14ac:dyDescent="0.2"/>
    <row r="28536" x14ac:dyDescent="0.2"/>
    <row r="28537" x14ac:dyDescent="0.2"/>
    <row r="28538" x14ac:dyDescent="0.2"/>
    <row r="28539" x14ac:dyDescent="0.2"/>
    <row r="28540" x14ac:dyDescent="0.2"/>
    <row r="28541" x14ac:dyDescent="0.2"/>
    <row r="28542" x14ac:dyDescent="0.2"/>
    <row r="28543" x14ac:dyDescent="0.2"/>
    <row r="28544" x14ac:dyDescent="0.2"/>
    <row r="28545" x14ac:dyDescent="0.2"/>
    <row r="28546" x14ac:dyDescent="0.2"/>
    <row r="28547" x14ac:dyDescent="0.2"/>
    <row r="28548" x14ac:dyDescent="0.2"/>
    <row r="28549" x14ac:dyDescent="0.2"/>
    <row r="28550" x14ac:dyDescent="0.2"/>
    <row r="28551" x14ac:dyDescent="0.2"/>
    <row r="28552" x14ac:dyDescent="0.2"/>
    <row r="28553" x14ac:dyDescent="0.2"/>
    <row r="28554" x14ac:dyDescent="0.2"/>
    <row r="28555" x14ac:dyDescent="0.2"/>
    <row r="28556" x14ac:dyDescent="0.2"/>
    <row r="28557" x14ac:dyDescent="0.2"/>
    <row r="28558" x14ac:dyDescent="0.2"/>
    <row r="28559" x14ac:dyDescent="0.2"/>
    <row r="28560" x14ac:dyDescent="0.2"/>
    <row r="28561" x14ac:dyDescent="0.2"/>
    <row r="28562" x14ac:dyDescent="0.2"/>
    <row r="28563" x14ac:dyDescent="0.2"/>
    <row r="28564" x14ac:dyDescent="0.2"/>
    <row r="28565" x14ac:dyDescent="0.2"/>
    <row r="28566" x14ac:dyDescent="0.2"/>
    <row r="28567" x14ac:dyDescent="0.2"/>
    <row r="28568" x14ac:dyDescent="0.2"/>
    <row r="28569" x14ac:dyDescent="0.2"/>
    <row r="28570" x14ac:dyDescent="0.2"/>
    <row r="28571" x14ac:dyDescent="0.2"/>
    <row r="28572" x14ac:dyDescent="0.2"/>
    <row r="28573" x14ac:dyDescent="0.2"/>
    <row r="28574" x14ac:dyDescent="0.2"/>
    <row r="28575" x14ac:dyDescent="0.2"/>
    <row r="28576" x14ac:dyDescent="0.2"/>
    <row r="28577" x14ac:dyDescent="0.2"/>
    <row r="28578" x14ac:dyDescent="0.2"/>
    <row r="28579" x14ac:dyDescent="0.2"/>
    <row r="28580" x14ac:dyDescent="0.2"/>
    <row r="28581" x14ac:dyDescent="0.2"/>
    <row r="28582" x14ac:dyDescent="0.2"/>
    <row r="28583" x14ac:dyDescent="0.2"/>
    <row r="28584" x14ac:dyDescent="0.2"/>
    <row r="28585" x14ac:dyDescent="0.2"/>
    <row r="28586" x14ac:dyDescent="0.2"/>
    <row r="28587" x14ac:dyDescent="0.2"/>
    <row r="28588" x14ac:dyDescent="0.2"/>
    <row r="28589" x14ac:dyDescent="0.2"/>
    <row r="28590" x14ac:dyDescent="0.2"/>
    <row r="28591" x14ac:dyDescent="0.2"/>
    <row r="28592" x14ac:dyDescent="0.2"/>
    <row r="28593" x14ac:dyDescent="0.2"/>
    <row r="28594" x14ac:dyDescent="0.2"/>
    <row r="28595" x14ac:dyDescent="0.2"/>
    <row r="28596" x14ac:dyDescent="0.2"/>
    <row r="28597" x14ac:dyDescent="0.2"/>
    <row r="28598" x14ac:dyDescent="0.2"/>
    <row r="28599" x14ac:dyDescent="0.2"/>
    <row r="28600" x14ac:dyDescent="0.2"/>
    <row r="28601" x14ac:dyDescent="0.2"/>
    <row r="28602" x14ac:dyDescent="0.2"/>
    <row r="28603" x14ac:dyDescent="0.2"/>
    <row r="28604" x14ac:dyDescent="0.2"/>
    <row r="28605" x14ac:dyDescent="0.2"/>
    <row r="28606" x14ac:dyDescent="0.2"/>
    <row r="28607" x14ac:dyDescent="0.2"/>
    <row r="28608" x14ac:dyDescent="0.2"/>
    <row r="28609" x14ac:dyDescent="0.2"/>
    <row r="28610" x14ac:dyDescent="0.2"/>
    <row r="28611" x14ac:dyDescent="0.2"/>
    <row r="28612" x14ac:dyDescent="0.2"/>
    <row r="28613" x14ac:dyDescent="0.2"/>
    <row r="28614" x14ac:dyDescent="0.2"/>
    <row r="28615" x14ac:dyDescent="0.2"/>
    <row r="28616" x14ac:dyDescent="0.2"/>
    <row r="28617" x14ac:dyDescent="0.2"/>
    <row r="28618" x14ac:dyDescent="0.2"/>
    <row r="28619" x14ac:dyDescent="0.2"/>
    <row r="28620" x14ac:dyDescent="0.2"/>
    <row r="28621" x14ac:dyDescent="0.2"/>
    <row r="28622" x14ac:dyDescent="0.2"/>
    <row r="28623" x14ac:dyDescent="0.2"/>
    <row r="28624" x14ac:dyDescent="0.2"/>
    <row r="28625" x14ac:dyDescent="0.2"/>
    <row r="28626" x14ac:dyDescent="0.2"/>
    <row r="28627" x14ac:dyDescent="0.2"/>
    <row r="28628" x14ac:dyDescent="0.2"/>
    <row r="28629" x14ac:dyDescent="0.2"/>
    <row r="28630" x14ac:dyDescent="0.2"/>
    <row r="28631" x14ac:dyDescent="0.2"/>
    <row r="28632" x14ac:dyDescent="0.2"/>
    <row r="28633" x14ac:dyDescent="0.2"/>
    <row r="28634" x14ac:dyDescent="0.2"/>
    <row r="28635" x14ac:dyDescent="0.2"/>
    <row r="28636" x14ac:dyDescent="0.2"/>
    <row r="28637" x14ac:dyDescent="0.2"/>
    <row r="28638" x14ac:dyDescent="0.2"/>
    <row r="28639" x14ac:dyDescent="0.2"/>
    <row r="28640" x14ac:dyDescent="0.2"/>
    <row r="28641" x14ac:dyDescent="0.2"/>
    <row r="28642" x14ac:dyDescent="0.2"/>
    <row r="28643" x14ac:dyDescent="0.2"/>
    <row r="28644" x14ac:dyDescent="0.2"/>
    <row r="28645" x14ac:dyDescent="0.2"/>
    <row r="28646" x14ac:dyDescent="0.2"/>
    <row r="28647" x14ac:dyDescent="0.2"/>
    <row r="28648" x14ac:dyDescent="0.2"/>
    <row r="28649" x14ac:dyDescent="0.2"/>
    <row r="28650" x14ac:dyDescent="0.2"/>
    <row r="28651" x14ac:dyDescent="0.2"/>
    <row r="28652" x14ac:dyDescent="0.2"/>
    <row r="28653" x14ac:dyDescent="0.2"/>
    <row r="28654" x14ac:dyDescent="0.2"/>
    <row r="28655" x14ac:dyDescent="0.2"/>
    <row r="28656" x14ac:dyDescent="0.2"/>
    <row r="28657" x14ac:dyDescent="0.2"/>
    <row r="28658" x14ac:dyDescent="0.2"/>
    <row r="28659" x14ac:dyDescent="0.2"/>
    <row r="28660" x14ac:dyDescent="0.2"/>
    <row r="28661" x14ac:dyDescent="0.2"/>
    <row r="28662" x14ac:dyDescent="0.2"/>
    <row r="28663" x14ac:dyDescent="0.2"/>
    <row r="28664" x14ac:dyDescent="0.2"/>
    <row r="28665" x14ac:dyDescent="0.2"/>
    <row r="28666" x14ac:dyDescent="0.2"/>
    <row r="28667" x14ac:dyDescent="0.2"/>
    <row r="28668" x14ac:dyDescent="0.2"/>
    <row r="28669" x14ac:dyDescent="0.2"/>
    <row r="28670" x14ac:dyDescent="0.2"/>
    <row r="28671" x14ac:dyDescent="0.2"/>
    <row r="28672" x14ac:dyDescent="0.2"/>
    <row r="28673" x14ac:dyDescent="0.2"/>
    <row r="28674" x14ac:dyDescent="0.2"/>
    <row r="28675" x14ac:dyDescent="0.2"/>
    <row r="28676" x14ac:dyDescent="0.2"/>
    <row r="28677" x14ac:dyDescent="0.2"/>
    <row r="28678" x14ac:dyDescent="0.2"/>
    <row r="28679" x14ac:dyDescent="0.2"/>
    <row r="28680" x14ac:dyDescent="0.2"/>
    <row r="28681" x14ac:dyDescent="0.2"/>
    <row r="28682" x14ac:dyDescent="0.2"/>
    <row r="28683" x14ac:dyDescent="0.2"/>
    <row r="28684" x14ac:dyDescent="0.2"/>
    <row r="28685" x14ac:dyDescent="0.2"/>
    <row r="28686" x14ac:dyDescent="0.2"/>
    <row r="28687" x14ac:dyDescent="0.2"/>
    <row r="28688" x14ac:dyDescent="0.2"/>
    <row r="28689" x14ac:dyDescent="0.2"/>
    <row r="28690" x14ac:dyDescent="0.2"/>
    <row r="28691" x14ac:dyDescent="0.2"/>
    <row r="28692" x14ac:dyDescent="0.2"/>
    <row r="28693" x14ac:dyDescent="0.2"/>
    <row r="28694" x14ac:dyDescent="0.2"/>
    <row r="28695" x14ac:dyDescent="0.2"/>
    <row r="28696" x14ac:dyDescent="0.2"/>
    <row r="28697" x14ac:dyDescent="0.2"/>
    <row r="28698" x14ac:dyDescent="0.2"/>
    <row r="28699" x14ac:dyDescent="0.2"/>
    <row r="28700" x14ac:dyDescent="0.2"/>
    <row r="28701" x14ac:dyDescent="0.2"/>
    <row r="28702" x14ac:dyDescent="0.2"/>
    <row r="28703" x14ac:dyDescent="0.2"/>
    <row r="28704" x14ac:dyDescent="0.2"/>
    <row r="28705" x14ac:dyDescent="0.2"/>
    <row r="28706" x14ac:dyDescent="0.2"/>
    <row r="28707" x14ac:dyDescent="0.2"/>
    <row r="28708" x14ac:dyDescent="0.2"/>
    <row r="28709" x14ac:dyDescent="0.2"/>
    <row r="28710" x14ac:dyDescent="0.2"/>
    <row r="28711" x14ac:dyDescent="0.2"/>
    <row r="28712" x14ac:dyDescent="0.2"/>
    <row r="28713" x14ac:dyDescent="0.2"/>
    <row r="28714" x14ac:dyDescent="0.2"/>
    <row r="28715" x14ac:dyDescent="0.2"/>
    <row r="28716" x14ac:dyDescent="0.2"/>
    <row r="28717" x14ac:dyDescent="0.2"/>
    <row r="28718" x14ac:dyDescent="0.2"/>
    <row r="28719" x14ac:dyDescent="0.2"/>
    <row r="28720" x14ac:dyDescent="0.2"/>
    <row r="28721" x14ac:dyDescent="0.2"/>
    <row r="28722" x14ac:dyDescent="0.2"/>
    <row r="28723" x14ac:dyDescent="0.2"/>
    <row r="28724" x14ac:dyDescent="0.2"/>
    <row r="28725" x14ac:dyDescent="0.2"/>
    <row r="28726" x14ac:dyDescent="0.2"/>
    <row r="28727" x14ac:dyDescent="0.2"/>
    <row r="28728" x14ac:dyDescent="0.2"/>
    <row r="28729" x14ac:dyDescent="0.2"/>
    <row r="28730" x14ac:dyDescent="0.2"/>
    <row r="28731" x14ac:dyDescent="0.2"/>
    <row r="28732" x14ac:dyDescent="0.2"/>
    <row r="28733" x14ac:dyDescent="0.2"/>
    <row r="28734" x14ac:dyDescent="0.2"/>
    <row r="28735" x14ac:dyDescent="0.2"/>
    <row r="28736" x14ac:dyDescent="0.2"/>
    <row r="28737" x14ac:dyDescent="0.2"/>
    <row r="28738" x14ac:dyDescent="0.2"/>
    <row r="28739" x14ac:dyDescent="0.2"/>
    <row r="28740" x14ac:dyDescent="0.2"/>
    <row r="28741" x14ac:dyDescent="0.2"/>
    <row r="28742" x14ac:dyDescent="0.2"/>
    <row r="28743" x14ac:dyDescent="0.2"/>
    <row r="28744" x14ac:dyDescent="0.2"/>
    <row r="28745" x14ac:dyDescent="0.2"/>
    <row r="28746" x14ac:dyDescent="0.2"/>
    <row r="28747" x14ac:dyDescent="0.2"/>
    <row r="28748" x14ac:dyDescent="0.2"/>
    <row r="28749" x14ac:dyDescent="0.2"/>
    <row r="28750" x14ac:dyDescent="0.2"/>
    <row r="28751" x14ac:dyDescent="0.2"/>
    <row r="28752" x14ac:dyDescent="0.2"/>
    <row r="28753" x14ac:dyDescent="0.2"/>
    <row r="28754" x14ac:dyDescent="0.2"/>
    <row r="28755" x14ac:dyDescent="0.2"/>
    <row r="28756" x14ac:dyDescent="0.2"/>
    <row r="28757" x14ac:dyDescent="0.2"/>
    <row r="28758" x14ac:dyDescent="0.2"/>
    <row r="28759" x14ac:dyDescent="0.2"/>
    <row r="28760" x14ac:dyDescent="0.2"/>
    <row r="28761" x14ac:dyDescent="0.2"/>
    <row r="28762" x14ac:dyDescent="0.2"/>
    <row r="28763" x14ac:dyDescent="0.2"/>
    <row r="28764" x14ac:dyDescent="0.2"/>
    <row r="28765" x14ac:dyDescent="0.2"/>
    <row r="28766" x14ac:dyDescent="0.2"/>
    <row r="28767" x14ac:dyDescent="0.2"/>
    <row r="28768" x14ac:dyDescent="0.2"/>
    <row r="28769" x14ac:dyDescent="0.2"/>
    <row r="28770" x14ac:dyDescent="0.2"/>
    <row r="28771" x14ac:dyDescent="0.2"/>
    <row r="28772" x14ac:dyDescent="0.2"/>
    <row r="28773" x14ac:dyDescent="0.2"/>
    <row r="28774" x14ac:dyDescent="0.2"/>
    <row r="28775" x14ac:dyDescent="0.2"/>
    <row r="28776" x14ac:dyDescent="0.2"/>
    <row r="28777" x14ac:dyDescent="0.2"/>
    <row r="28778" x14ac:dyDescent="0.2"/>
    <row r="28779" x14ac:dyDescent="0.2"/>
    <row r="28780" x14ac:dyDescent="0.2"/>
    <row r="28781" x14ac:dyDescent="0.2"/>
    <row r="28782" x14ac:dyDescent="0.2"/>
    <row r="28783" x14ac:dyDescent="0.2"/>
    <row r="28784" x14ac:dyDescent="0.2"/>
    <row r="28785" x14ac:dyDescent="0.2"/>
    <row r="28786" x14ac:dyDescent="0.2"/>
    <row r="28787" x14ac:dyDescent="0.2"/>
    <row r="28788" x14ac:dyDescent="0.2"/>
    <row r="28789" x14ac:dyDescent="0.2"/>
    <row r="28790" x14ac:dyDescent="0.2"/>
    <row r="28791" x14ac:dyDescent="0.2"/>
    <row r="28792" x14ac:dyDescent="0.2"/>
    <row r="28793" x14ac:dyDescent="0.2"/>
    <row r="28794" x14ac:dyDescent="0.2"/>
    <row r="28795" x14ac:dyDescent="0.2"/>
    <row r="28796" x14ac:dyDescent="0.2"/>
    <row r="28797" x14ac:dyDescent="0.2"/>
    <row r="28798" x14ac:dyDescent="0.2"/>
    <row r="28799" x14ac:dyDescent="0.2"/>
    <row r="28800" x14ac:dyDescent="0.2"/>
    <row r="28801" x14ac:dyDescent="0.2"/>
    <row r="28802" x14ac:dyDescent="0.2"/>
    <row r="28803" x14ac:dyDescent="0.2"/>
    <row r="28804" x14ac:dyDescent="0.2"/>
    <row r="28805" x14ac:dyDescent="0.2"/>
    <row r="28806" x14ac:dyDescent="0.2"/>
    <row r="28807" x14ac:dyDescent="0.2"/>
    <row r="28808" x14ac:dyDescent="0.2"/>
    <row r="28809" x14ac:dyDescent="0.2"/>
    <row r="28810" x14ac:dyDescent="0.2"/>
    <row r="28811" x14ac:dyDescent="0.2"/>
    <row r="28812" x14ac:dyDescent="0.2"/>
    <row r="28813" x14ac:dyDescent="0.2"/>
    <row r="28814" x14ac:dyDescent="0.2"/>
    <row r="28815" x14ac:dyDescent="0.2"/>
    <row r="28816" x14ac:dyDescent="0.2"/>
    <row r="28817" x14ac:dyDescent="0.2"/>
    <row r="28818" x14ac:dyDescent="0.2"/>
    <row r="28819" x14ac:dyDescent="0.2"/>
    <row r="28820" x14ac:dyDescent="0.2"/>
    <row r="28821" x14ac:dyDescent="0.2"/>
    <row r="28822" x14ac:dyDescent="0.2"/>
    <row r="28823" x14ac:dyDescent="0.2"/>
    <row r="28824" x14ac:dyDescent="0.2"/>
    <row r="28825" x14ac:dyDescent="0.2"/>
    <row r="28826" x14ac:dyDescent="0.2"/>
    <row r="28827" x14ac:dyDescent="0.2"/>
    <row r="28828" x14ac:dyDescent="0.2"/>
    <row r="28829" x14ac:dyDescent="0.2"/>
    <row r="28830" x14ac:dyDescent="0.2"/>
    <row r="28831" x14ac:dyDescent="0.2"/>
    <row r="28832" x14ac:dyDescent="0.2"/>
    <row r="28833" x14ac:dyDescent="0.2"/>
    <row r="28834" x14ac:dyDescent="0.2"/>
    <row r="28835" x14ac:dyDescent="0.2"/>
    <row r="28836" x14ac:dyDescent="0.2"/>
    <row r="28837" x14ac:dyDescent="0.2"/>
    <row r="28838" x14ac:dyDescent="0.2"/>
    <row r="28839" x14ac:dyDescent="0.2"/>
    <row r="28840" x14ac:dyDescent="0.2"/>
    <row r="28841" x14ac:dyDescent="0.2"/>
    <row r="28842" x14ac:dyDescent="0.2"/>
    <row r="28843" x14ac:dyDescent="0.2"/>
    <row r="28844" x14ac:dyDescent="0.2"/>
    <row r="28845" x14ac:dyDescent="0.2"/>
    <row r="28846" x14ac:dyDescent="0.2"/>
    <row r="28847" x14ac:dyDescent="0.2"/>
    <row r="28848" x14ac:dyDescent="0.2"/>
    <row r="28849" x14ac:dyDescent="0.2"/>
    <row r="28850" x14ac:dyDescent="0.2"/>
    <row r="28851" x14ac:dyDescent="0.2"/>
    <row r="28852" x14ac:dyDescent="0.2"/>
    <row r="28853" x14ac:dyDescent="0.2"/>
    <row r="28854" x14ac:dyDescent="0.2"/>
    <row r="28855" x14ac:dyDescent="0.2"/>
    <row r="28856" x14ac:dyDescent="0.2"/>
    <row r="28857" x14ac:dyDescent="0.2"/>
    <row r="28858" x14ac:dyDescent="0.2"/>
    <row r="28859" x14ac:dyDescent="0.2"/>
    <row r="28860" x14ac:dyDescent="0.2"/>
    <row r="28861" x14ac:dyDescent="0.2"/>
    <row r="28862" x14ac:dyDescent="0.2"/>
    <row r="28863" x14ac:dyDescent="0.2"/>
    <row r="28864" x14ac:dyDescent="0.2"/>
    <row r="28865" x14ac:dyDescent="0.2"/>
    <row r="28866" x14ac:dyDescent="0.2"/>
    <row r="28867" x14ac:dyDescent="0.2"/>
    <row r="28868" x14ac:dyDescent="0.2"/>
    <row r="28869" x14ac:dyDescent="0.2"/>
    <row r="28870" x14ac:dyDescent="0.2"/>
    <row r="28871" x14ac:dyDescent="0.2"/>
    <row r="28872" x14ac:dyDescent="0.2"/>
    <row r="28873" x14ac:dyDescent="0.2"/>
    <row r="28874" x14ac:dyDescent="0.2"/>
    <row r="28875" x14ac:dyDescent="0.2"/>
    <row r="28876" x14ac:dyDescent="0.2"/>
    <row r="28877" x14ac:dyDescent="0.2"/>
    <row r="28878" x14ac:dyDescent="0.2"/>
    <row r="28879" x14ac:dyDescent="0.2"/>
    <row r="28880" x14ac:dyDescent="0.2"/>
    <row r="28881" x14ac:dyDescent="0.2"/>
    <row r="28882" x14ac:dyDescent="0.2"/>
    <row r="28883" x14ac:dyDescent="0.2"/>
    <row r="28884" x14ac:dyDescent="0.2"/>
    <row r="28885" x14ac:dyDescent="0.2"/>
    <row r="28886" x14ac:dyDescent="0.2"/>
    <row r="28887" x14ac:dyDescent="0.2"/>
    <row r="28888" x14ac:dyDescent="0.2"/>
    <row r="28889" x14ac:dyDescent="0.2"/>
    <row r="28890" x14ac:dyDescent="0.2"/>
    <row r="28891" x14ac:dyDescent="0.2"/>
    <row r="28892" x14ac:dyDescent="0.2"/>
    <row r="28893" x14ac:dyDescent="0.2"/>
    <row r="28894" x14ac:dyDescent="0.2"/>
    <row r="28895" x14ac:dyDescent="0.2"/>
    <row r="28896" x14ac:dyDescent="0.2"/>
    <row r="28897" x14ac:dyDescent="0.2"/>
    <row r="28898" x14ac:dyDescent="0.2"/>
    <row r="28899" x14ac:dyDescent="0.2"/>
    <row r="28900" x14ac:dyDescent="0.2"/>
    <row r="28901" x14ac:dyDescent="0.2"/>
    <row r="28902" x14ac:dyDescent="0.2"/>
    <row r="28903" x14ac:dyDescent="0.2"/>
    <row r="28904" x14ac:dyDescent="0.2"/>
    <row r="28905" x14ac:dyDescent="0.2"/>
    <row r="28906" x14ac:dyDescent="0.2"/>
    <row r="28907" x14ac:dyDescent="0.2"/>
    <row r="28908" x14ac:dyDescent="0.2"/>
    <row r="28909" x14ac:dyDescent="0.2"/>
    <row r="28910" x14ac:dyDescent="0.2"/>
    <row r="28911" x14ac:dyDescent="0.2"/>
    <row r="28912" x14ac:dyDescent="0.2"/>
    <row r="28913" x14ac:dyDescent="0.2"/>
    <row r="28914" x14ac:dyDescent="0.2"/>
    <row r="28915" x14ac:dyDescent="0.2"/>
    <row r="28916" x14ac:dyDescent="0.2"/>
    <row r="28917" x14ac:dyDescent="0.2"/>
    <row r="28918" x14ac:dyDescent="0.2"/>
    <row r="28919" x14ac:dyDescent="0.2"/>
    <row r="28920" x14ac:dyDescent="0.2"/>
    <row r="28921" x14ac:dyDescent="0.2"/>
    <row r="28922" x14ac:dyDescent="0.2"/>
    <row r="28923" x14ac:dyDescent="0.2"/>
    <row r="28924" x14ac:dyDescent="0.2"/>
    <row r="28925" x14ac:dyDescent="0.2"/>
    <row r="28926" x14ac:dyDescent="0.2"/>
    <row r="28927" x14ac:dyDescent="0.2"/>
    <row r="28928" x14ac:dyDescent="0.2"/>
    <row r="28929" x14ac:dyDescent="0.2"/>
    <row r="28930" x14ac:dyDescent="0.2"/>
    <row r="28931" x14ac:dyDescent="0.2"/>
    <row r="28932" x14ac:dyDescent="0.2"/>
    <row r="28933" x14ac:dyDescent="0.2"/>
    <row r="28934" x14ac:dyDescent="0.2"/>
    <row r="28935" x14ac:dyDescent="0.2"/>
    <row r="28936" x14ac:dyDescent="0.2"/>
    <row r="28937" x14ac:dyDescent="0.2"/>
    <row r="28938" x14ac:dyDescent="0.2"/>
    <row r="28939" x14ac:dyDescent="0.2"/>
    <row r="28940" x14ac:dyDescent="0.2"/>
    <row r="28941" x14ac:dyDescent="0.2"/>
    <row r="28942" x14ac:dyDescent="0.2"/>
    <row r="28943" x14ac:dyDescent="0.2"/>
    <row r="28944" x14ac:dyDescent="0.2"/>
    <row r="28945" x14ac:dyDescent="0.2"/>
    <row r="28946" x14ac:dyDescent="0.2"/>
    <row r="28947" x14ac:dyDescent="0.2"/>
    <row r="28948" x14ac:dyDescent="0.2"/>
    <row r="28949" x14ac:dyDescent="0.2"/>
    <row r="28950" x14ac:dyDescent="0.2"/>
    <row r="28951" x14ac:dyDescent="0.2"/>
    <row r="28952" x14ac:dyDescent="0.2"/>
    <row r="28953" x14ac:dyDescent="0.2"/>
    <row r="28954" x14ac:dyDescent="0.2"/>
    <row r="28955" x14ac:dyDescent="0.2"/>
    <row r="28956" x14ac:dyDescent="0.2"/>
    <row r="28957" x14ac:dyDescent="0.2"/>
    <row r="28958" x14ac:dyDescent="0.2"/>
    <row r="28959" x14ac:dyDescent="0.2"/>
    <row r="28960" x14ac:dyDescent="0.2"/>
    <row r="28961" x14ac:dyDescent="0.2"/>
    <row r="28962" x14ac:dyDescent="0.2"/>
    <row r="28963" x14ac:dyDescent="0.2"/>
    <row r="28964" x14ac:dyDescent="0.2"/>
    <row r="28965" x14ac:dyDescent="0.2"/>
    <row r="28966" x14ac:dyDescent="0.2"/>
    <row r="28967" x14ac:dyDescent="0.2"/>
    <row r="28968" x14ac:dyDescent="0.2"/>
    <row r="28969" x14ac:dyDescent="0.2"/>
    <row r="28970" x14ac:dyDescent="0.2"/>
    <row r="28971" x14ac:dyDescent="0.2"/>
    <row r="28972" x14ac:dyDescent="0.2"/>
    <row r="28973" x14ac:dyDescent="0.2"/>
    <row r="28974" x14ac:dyDescent="0.2"/>
    <row r="28975" x14ac:dyDescent="0.2"/>
    <row r="28976" x14ac:dyDescent="0.2"/>
    <row r="28977" x14ac:dyDescent="0.2"/>
    <row r="28978" x14ac:dyDescent="0.2"/>
    <row r="28979" x14ac:dyDescent="0.2"/>
    <row r="28980" x14ac:dyDescent="0.2"/>
    <row r="28981" x14ac:dyDescent="0.2"/>
    <row r="28982" x14ac:dyDescent="0.2"/>
    <row r="28983" x14ac:dyDescent="0.2"/>
    <row r="28984" x14ac:dyDescent="0.2"/>
    <row r="28985" x14ac:dyDescent="0.2"/>
    <row r="28986" x14ac:dyDescent="0.2"/>
    <row r="28987" x14ac:dyDescent="0.2"/>
    <row r="28988" x14ac:dyDescent="0.2"/>
    <row r="28989" x14ac:dyDescent="0.2"/>
    <row r="28990" x14ac:dyDescent="0.2"/>
    <row r="28991" x14ac:dyDescent="0.2"/>
    <row r="28992" x14ac:dyDescent="0.2"/>
    <row r="28993" x14ac:dyDescent="0.2"/>
    <row r="28994" x14ac:dyDescent="0.2"/>
    <row r="28995" x14ac:dyDescent="0.2"/>
    <row r="28996" x14ac:dyDescent="0.2"/>
    <row r="28997" x14ac:dyDescent="0.2"/>
    <row r="28998" x14ac:dyDescent="0.2"/>
    <row r="28999" x14ac:dyDescent="0.2"/>
    <row r="29000" x14ac:dyDescent="0.2"/>
    <row r="29001" x14ac:dyDescent="0.2"/>
    <row r="29002" x14ac:dyDescent="0.2"/>
    <row r="29003" x14ac:dyDescent="0.2"/>
    <row r="29004" x14ac:dyDescent="0.2"/>
    <row r="29005" x14ac:dyDescent="0.2"/>
    <row r="29006" x14ac:dyDescent="0.2"/>
    <row r="29007" x14ac:dyDescent="0.2"/>
    <row r="29008" x14ac:dyDescent="0.2"/>
    <row r="29009" x14ac:dyDescent="0.2"/>
    <row r="29010" x14ac:dyDescent="0.2"/>
    <row r="29011" x14ac:dyDescent="0.2"/>
    <row r="29012" x14ac:dyDescent="0.2"/>
    <row r="29013" x14ac:dyDescent="0.2"/>
    <row r="29014" x14ac:dyDescent="0.2"/>
    <row r="29015" x14ac:dyDescent="0.2"/>
    <row r="29016" x14ac:dyDescent="0.2"/>
    <row r="29017" x14ac:dyDescent="0.2"/>
    <row r="29018" x14ac:dyDescent="0.2"/>
    <row r="29019" x14ac:dyDescent="0.2"/>
    <row r="29020" x14ac:dyDescent="0.2"/>
    <row r="29021" x14ac:dyDescent="0.2"/>
    <row r="29022" x14ac:dyDescent="0.2"/>
    <row r="29023" x14ac:dyDescent="0.2"/>
    <row r="29024" x14ac:dyDescent="0.2"/>
    <row r="29025" x14ac:dyDescent="0.2"/>
    <row r="29026" x14ac:dyDescent="0.2"/>
    <row r="29027" x14ac:dyDescent="0.2"/>
    <row r="29028" x14ac:dyDescent="0.2"/>
    <row r="29029" x14ac:dyDescent="0.2"/>
    <row r="29030" x14ac:dyDescent="0.2"/>
    <row r="29031" x14ac:dyDescent="0.2"/>
    <row r="29032" x14ac:dyDescent="0.2"/>
    <row r="29033" x14ac:dyDescent="0.2"/>
    <row r="29034" x14ac:dyDescent="0.2"/>
    <row r="29035" x14ac:dyDescent="0.2"/>
    <row r="29036" x14ac:dyDescent="0.2"/>
    <row r="29037" x14ac:dyDescent="0.2"/>
    <row r="29038" x14ac:dyDescent="0.2"/>
    <row r="29039" x14ac:dyDescent="0.2"/>
    <row r="29040" x14ac:dyDescent="0.2"/>
    <row r="29041" x14ac:dyDescent="0.2"/>
    <row r="29042" x14ac:dyDescent="0.2"/>
    <row r="29043" x14ac:dyDescent="0.2"/>
    <row r="29044" x14ac:dyDescent="0.2"/>
    <row r="29045" x14ac:dyDescent="0.2"/>
    <row r="29046" x14ac:dyDescent="0.2"/>
    <row r="29047" x14ac:dyDescent="0.2"/>
    <row r="29048" x14ac:dyDescent="0.2"/>
    <row r="29049" x14ac:dyDescent="0.2"/>
    <row r="29050" x14ac:dyDescent="0.2"/>
    <row r="29051" x14ac:dyDescent="0.2"/>
    <row r="29052" x14ac:dyDescent="0.2"/>
    <row r="29053" x14ac:dyDescent="0.2"/>
    <row r="29054" x14ac:dyDescent="0.2"/>
    <row r="29055" x14ac:dyDescent="0.2"/>
    <row r="29056" x14ac:dyDescent="0.2"/>
    <row r="29057" x14ac:dyDescent="0.2"/>
    <row r="29058" x14ac:dyDescent="0.2"/>
    <row r="29059" x14ac:dyDescent="0.2"/>
    <row r="29060" x14ac:dyDescent="0.2"/>
    <row r="29061" x14ac:dyDescent="0.2"/>
    <row r="29062" x14ac:dyDescent="0.2"/>
    <row r="29063" x14ac:dyDescent="0.2"/>
    <row r="29064" x14ac:dyDescent="0.2"/>
    <row r="29065" x14ac:dyDescent="0.2"/>
    <row r="29066" x14ac:dyDescent="0.2"/>
    <row r="29067" x14ac:dyDescent="0.2"/>
    <row r="29068" x14ac:dyDescent="0.2"/>
    <row r="29069" x14ac:dyDescent="0.2"/>
    <row r="29070" x14ac:dyDescent="0.2"/>
    <row r="29071" x14ac:dyDescent="0.2"/>
    <row r="29072" x14ac:dyDescent="0.2"/>
    <row r="29073" x14ac:dyDescent="0.2"/>
    <row r="29074" x14ac:dyDescent="0.2"/>
    <row r="29075" x14ac:dyDescent="0.2"/>
    <row r="29076" x14ac:dyDescent="0.2"/>
    <row r="29077" x14ac:dyDescent="0.2"/>
    <row r="29078" x14ac:dyDescent="0.2"/>
    <row r="29079" x14ac:dyDescent="0.2"/>
    <row r="29080" x14ac:dyDescent="0.2"/>
    <row r="29081" x14ac:dyDescent="0.2"/>
    <row r="29082" x14ac:dyDescent="0.2"/>
    <row r="29083" x14ac:dyDescent="0.2"/>
    <row r="29084" x14ac:dyDescent="0.2"/>
    <row r="29085" x14ac:dyDescent="0.2"/>
    <row r="29086" x14ac:dyDescent="0.2"/>
    <row r="29087" x14ac:dyDescent="0.2"/>
    <row r="29088" x14ac:dyDescent="0.2"/>
    <row r="29089" x14ac:dyDescent="0.2"/>
    <row r="29090" x14ac:dyDescent="0.2"/>
    <row r="29091" x14ac:dyDescent="0.2"/>
    <row r="29092" x14ac:dyDescent="0.2"/>
    <row r="29093" x14ac:dyDescent="0.2"/>
    <row r="29094" x14ac:dyDescent="0.2"/>
    <row r="29095" x14ac:dyDescent="0.2"/>
    <row r="29096" x14ac:dyDescent="0.2"/>
    <row r="29097" x14ac:dyDescent="0.2"/>
    <row r="29098" x14ac:dyDescent="0.2"/>
    <row r="29099" x14ac:dyDescent="0.2"/>
    <row r="29100" x14ac:dyDescent="0.2"/>
    <row r="29101" x14ac:dyDescent="0.2"/>
    <row r="29102" x14ac:dyDescent="0.2"/>
    <row r="29103" x14ac:dyDescent="0.2"/>
    <row r="29104" x14ac:dyDescent="0.2"/>
    <row r="29105" x14ac:dyDescent="0.2"/>
    <row r="29106" x14ac:dyDescent="0.2"/>
    <row r="29107" x14ac:dyDescent="0.2"/>
    <row r="29108" x14ac:dyDescent="0.2"/>
    <row r="29109" x14ac:dyDescent="0.2"/>
    <row r="29110" x14ac:dyDescent="0.2"/>
    <row r="29111" x14ac:dyDescent="0.2"/>
    <row r="29112" x14ac:dyDescent="0.2"/>
    <row r="29113" x14ac:dyDescent="0.2"/>
    <row r="29114" x14ac:dyDescent="0.2"/>
    <row r="29115" x14ac:dyDescent="0.2"/>
    <row r="29116" x14ac:dyDescent="0.2"/>
    <row r="29117" x14ac:dyDescent="0.2"/>
    <row r="29118" x14ac:dyDescent="0.2"/>
    <row r="29119" x14ac:dyDescent="0.2"/>
    <row r="29120" x14ac:dyDescent="0.2"/>
    <row r="29121" x14ac:dyDescent="0.2"/>
    <row r="29122" x14ac:dyDescent="0.2"/>
    <row r="29123" x14ac:dyDescent="0.2"/>
    <row r="29124" x14ac:dyDescent="0.2"/>
    <row r="29125" x14ac:dyDescent="0.2"/>
    <row r="29126" x14ac:dyDescent="0.2"/>
    <row r="29127" x14ac:dyDescent="0.2"/>
    <row r="29128" x14ac:dyDescent="0.2"/>
    <row r="29129" x14ac:dyDescent="0.2"/>
    <row r="29130" x14ac:dyDescent="0.2"/>
    <row r="29131" x14ac:dyDescent="0.2"/>
    <row r="29132" x14ac:dyDescent="0.2"/>
    <row r="29133" x14ac:dyDescent="0.2"/>
    <row r="29134" x14ac:dyDescent="0.2"/>
    <row r="29135" x14ac:dyDescent="0.2"/>
    <row r="29136" x14ac:dyDescent="0.2"/>
    <row r="29137" x14ac:dyDescent="0.2"/>
    <row r="29138" x14ac:dyDescent="0.2"/>
    <row r="29139" x14ac:dyDescent="0.2"/>
    <row r="29140" x14ac:dyDescent="0.2"/>
    <row r="29141" x14ac:dyDescent="0.2"/>
    <row r="29142" x14ac:dyDescent="0.2"/>
    <row r="29143" x14ac:dyDescent="0.2"/>
    <row r="29144" x14ac:dyDescent="0.2"/>
    <row r="29145" x14ac:dyDescent="0.2"/>
    <row r="29146" x14ac:dyDescent="0.2"/>
    <row r="29147" x14ac:dyDescent="0.2"/>
    <row r="29148" x14ac:dyDescent="0.2"/>
    <row r="29149" x14ac:dyDescent="0.2"/>
    <row r="29150" x14ac:dyDescent="0.2"/>
    <row r="29151" x14ac:dyDescent="0.2"/>
    <row r="29152" x14ac:dyDescent="0.2"/>
    <row r="29153" x14ac:dyDescent="0.2"/>
    <row r="29154" x14ac:dyDescent="0.2"/>
    <row r="29155" x14ac:dyDescent="0.2"/>
    <row r="29156" x14ac:dyDescent="0.2"/>
    <row r="29157" x14ac:dyDescent="0.2"/>
    <row r="29158" x14ac:dyDescent="0.2"/>
    <row r="29159" x14ac:dyDescent="0.2"/>
    <row r="29160" x14ac:dyDescent="0.2"/>
    <row r="29161" x14ac:dyDescent="0.2"/>
    <row r="29162" x14ac:dyDescent="0.2"/>
    <row r="29163" x14ac:dyDescent="0.2"/>
    <row r="29164" x14ac:dyDescent="0.2"/>
    <row r="29165" x14ac:dyDescent="0.2"/>
    <row r="29166" x14ac:dyDescent="0.2"/>
    <row r="29167" x14ac:dyDescent="0.2"/>
    <row r="29168" x14ac:dyDescent="0.2"/>
    <row r="29169" x14ac:dyDescent="0.2"/>
    <row r="29170" x14ac:dyDescent="0.2"/>
    <row r="29171" x14ac:dyDescent="0.2"/>
    <row r="29172" x14ac:dyDescent="0.2"/>
    <row r="29173" x14ac:dyDescent="0.2"/>
    <row r="29174" x14ac:dyDescent="0.2"/>
    <row r="29175" x14ac:dyDescent="0.2"/>
    <row r="29176" x14ac:dyDescent="0.2"/>
    <row r="29177" x14ac:dyDescent="0.2"/>
    <row r="29178" x14ac:dyDescent="0.2"/>
    <row r="29179" x14ac:dyDescent="0.2"/>
    <row r="29180" x14ac:dyDescent="0.2"/>
    <row r="29181" x14ac:dyDescent="0.2"/>
    <row r="29182" x14ac:dyDescent="0.2"/>
    <row r="29183" x14ac:dyDescent="0.2"/>
    <row r="29184" x14ac:dyDescent="0.2"/>
    <row r="29185" x14ac:dyDescent="0.2"/>
    <row r="29186" x14ac:dyDescent="0.2"/>
    <row r="29187" x14ac:dyDescent="0.2"/>
    <row r="29188" x14ac:dyDescent="0.2"/>
    <row r="29189" x14ac:dyDescent="0.2"/>
    <row r="29190" x14ac:dyDescent="0.2"/>
    <row r="29191" x14ac:dyDescent="0.2"/>
    <row r="29192" x14ac:dyDescent="0.2"/>
    <row r="29193" x14ac:dyDescent="0.2"/>
    <row r="29194" x14ac:dyDescent="0.2"/>
    <row r="29195" x14ac:dyDescent="0.2"/>
    <row r="29196" x14ac:dyDescent="0.2"/>
    <row r="29197" x14ac:dyDescent="0.2"/>
    <row r="29198" x14ac:dyDescent="0.2"/>
    <row r="29199" x14ac:dyDescent="0.2"/>
    <row r="29200" x14ac:dyDescent="0.2"/>
    <row r="29201" x14ac:dyDescent="0.2"/>
    <row r="29202" x14ac:dyDescent="0.2"/>
    <row r="29203" x14ac:dyDescent="0.2"/>
    <row r="29204" x14ac:dyDescent="0.2"/>
    <row r="29205" x14ac:dyDescent="0.2"/>
    <row r="29206" x14ac:dyDescent="0.2"/>
    <row r="29207" x14ac:dyDescent="0.2"/>
    <row r="29208" x14ac:dyDescent="0.2"/>
    <row r="29209" x14ac:dyDescent="0.2"/>
    <row r="29210" x14ac:dyDescent="0.2"/>
    <row r="29211" x14ac:dyDescent="0.2"/>
    <row r="29212" x14ac:dyDescent="0.2"/>
    <row r="29213" x14ac:dyDescent="0.2"/>
    <row r="29214" x14ac:dyDescent="0.2"/>
    <row r="29215" x14ac:dyDescent="0.2"/>
    <row r="29216" x14ac:dyDescent="0.2"/>
    <row r="29217" x14ac:dyDescent="0.2"/>
    <row r="29218" x14ac:dyDescent="0.2"/>
    <row r="29219" x14ac:dyDescent="0.2"/>
    <row r="29220" x14ac:dyDescent="0.2"/>
    <row r="29221" x14ac:dyDescent="0.2"/>
    <row r="29222" x14ac:dyDescent="0.2"/>
    <row r="29223" x14ac:dyDescent="0.2"/>
    <row r="29224" x14ac:dyDescent="0.2"/>
    <row r="29225" x14ac:dyDescent="0.2"/>
    <row r="29226" x14ac:dyDescent="0.2"/>
    <row r="29227" x14ac:dyDescent="0.2"/>
    <row r="29228" x14ac:dyDescent="0.2"/>
    <row r="29229" x14ac:dyDescent="0.2"/>
    <row r="29230" x14ac:dyDescent="0.2"/>
    <row r="29231" x14ac:dyDescent="0.2"/>
    <row r="29232" x14ac:dyDescent="0.2"/>
    <row r="29233" x14ac:dyDescent="0.2"/>
    <row r="29234" x14ac:dyDescent="0.2"/>
    <row r="29235" x14ac:dyDescent="0.2"/>
    <row r="29236" x14ac:dyDescent="0.2"/>
    <row r="29237" x14ac:dyDescent="0.2"/>
    <row r="29238" x14ac:dyDescent="0.2"/>
    <row r="29239" x14ac:dyDescent="0.2"/>
    <row r="29240" x14ac:dyDescent="0.2"/>
    <row r="29241" x14ac:dyDescent="0.2"/>
    <row r="29242" x14ac:dyDescent="0.2"/>
    <row r="29243" x14ac:dyDescent="0.2"/>
    <row r="29244" x14ac:dyDescent="0.2"/>
    <row r="29245" x14ac:dyDescent="0.2"/>
    <row r="29246" x14ac:dyDescent="0.2"/>
    <row r="29247" x14ac:dyDescent="0.2"/>
    <row r="29248" x14ac:dyDescent="0.2"/>
    <row r="29249" x14ac:dyDescent="0.2"/>
    <row r="29250" x14ac:dyDescent="0.2"/>
    <row r="29251" x14ac:dyDescent="0.2"/>
    <row r="29252" x14ac:dyDescent="0.2"/>
    <row r="29253" x14ac:dyDescent="0.2"/>
    <row r="29254" x14ac:dyDescent="0.2"/>
    <row r="29255" x14ac:dyDescent="0.2"/>
    <row r="29256" x14ac:dyDescent="0.2"/>
    <row r="29257" x14ac:dyDescent="0.2"/>
    <row r="29258" x14ac:dyDescent="0.2"/>
    <row r="29259" x14ac:dyDescent="0.2"/>
    <row r="29260" x14ac:dyDescent="0.2"/>
    <row r="29261" x14ac:dyDescent="0.2"/>
    <row r="29262" x14ac:dyDescent="0.2"/>
    <row r="29263" x14ac:dyDescent="0.2"/>
    <row r="29264" x14ac:dyDescent="0.2"/>
    <row r="29265" x14ac:dyDescent="0.2"/>
    <row r="29266" x14ac:dyDescent="0.2"/>
    <row r="29267" x14ac:dyDescent="0.2"/>
    <row r="29268" x14ac:dyDescent="0.2"/>
    <row r="29269" x14ac:dyDescent="0.2"/>
    <row r="29270" x14ac:dyDescent="0.2"/>
    <row r="29271" x14ac:dyDescent="0.2"/>
    <row r="29272" x14ac:dyDescent="0.2"/>
    <row r="29273" x14ac:dyDescent="0.2"/>
    <row r="29274" x14ac:dyDescent="0.2"/>
    <row r="29275" x14ac:dyDescent="0.2"/>
    <row r="29276" x14ac:dyDescent="0.2"/>
    <row r="29277" x14ac:dyDescent="0.2"/>
    <row r="29278" x14ac:dyDescent="0.2"/>
    <row r="29279" x14ac:dyDescent="0.2"/>
    <row r="29280" x14ac:dyDescent="0.2"/>
    <row r="29281" x14ac:dyDescent="0.2"/>
    <row r="29282" x14ac:dyDescent="0.2"/>
    <row r="29283" x14ac:dyDescent="0.2"/>
    <row r="29284" x14ac:dyDescent="0.2"/>
    <row r="29285" x14ac:dyDescent="0.2"/>
    <row r="29286" x14ac:dyDescent="0.2"/>
    <row r="29287" x14ac:dyDescent="0.2"/>
    <row r="29288" x14ac:dyDescent="0.2"/>
    <row r="29289" x14ac:dyDescent="0.2"/>
    <row r="29290" x14ac:dyDescent="0.2"/>
    <row r="29291" x14ac:dyDescent="0.2"/>
    <row r="29292" x14ac:dyDescent="0.2"/>
    <row r="29293" x14ac:dyDescent="0.2"/>
    <row r="29294" x14ac:dyDescent="0.2"/>
    <row r="29295" x14ac:dyDescent="0.2"/>
    <row r="29296" x14ac:dyDescent="0.2"/>
    <row r="29297" x14ac:dyDescent="0.2"/>
    <row r="29298" x14ac:dyDescent="0.2"/>
    <row r="29299" x14ac:dyDescent="0.2"/>
    <row r="29300" x14ac:dyDescent="0.2"/>
    <row r="29301" x14ac:dyDescent="0.2"/>
    <row r="29302" x14ac:dyDescent="0.2"/>
    <row r="29303" x14ac:dyDescent="0.2"/>
    <row r="29304" x14ac:dyDescent="0.2"/>
    <row r="29305" x14ac:dyDescent="0.2"/>
    <row r="29306" x14ac:dyDescent="0.2"/>
    <row r="29307" x14ac:dyDescent="0.2"/>
    <row r="29308" x14ac:dyDescent="0.2"/>
    <row r="29309" x14ac:dyDescent="0.2"/>
    <row r="29310" x14ac:dyDescent="0.2"/>
    <row r="29311" x14ac:dyDescent="0.2"/>
    <row r="29312" x14ac:dyDescent="0.2"/>
    <row r="29313" x14ac:dyDescent="0.2"/>
    <row r="29314" x14ac:dyDescent="0.2"/>
    <row r="29315" x14ac:dyDescent="0.2"/>
    <row r="29316" x14ac:dyDescent="0.2"/>
    <row r="29317" x14ac:dyDescent="0.2"/>
    <row r="29318" x14ac:dyDescent="0.2"/>
    <row r="29319" x14ac:dyDescent="0.2"/>
    <row r="29320" x14ac:dyDescent="0.2"/>
    <row r="29321" x14ac:dyDescent="0.2"/>
    <row r="29322" x14ac:dyDescent="0.2"/>
    <row r="29323" x14ac:dyDescent="0.2"/>
    <row r="29324" x14ac:dyDescent="0.2"/>
    <row r="29325" x14ac:dyDescent="0.2"/>
    <row r="29326" x14ac:dyDescent="0.2"/>
    <row r="29327" x14ac:dyDescent="0.2"/>
    <row r="29328" x14ac:dyDescent="0.2"/>
    <row r="29329" x14ac:dyDescent="0.2"/>
    <row r="29330" x14ac:dyDescent="0.2"/>
    <row r="29331" x14ac:dyDescent="0.2"/>
    <row r="29332" x14ac:dyDescent="0.2"/>
    <row r="29333" x14ac:dyDescent="0.2"/>
    <row r="29334" x14ac:dyDescent="0.2"/>
    <row r="29335" x14ac:dyDescent="0.2"/>
    <row r="29336" x14ac:dyDescent="0.2"/>
    <row r="29337" x14ac:dyDescent="0.2"/>
    <row r="29338" x14ac:dyDescent="0.2"/>
    <row r="29339" x14ac:dyDescent="0.2"/>
    <row r="29340" x14ac:dyDescent="0.2"/>
    <row r="29341" x14ac:dyDescent="0.2"/>
    <row r="29342" x14ac:dyDescent="0.2"/>
    <row r="29343" x14ac:dyDescent="0.2"/>
    <row r="29344" x14ac:dyDescent="0.2"/>
    <row r="29345" x14ac:dyDescent="0.2"/>
    <row r="29346" x14ac:dyDescent="0.2"/>
    <row r="29347" x14ac:dyDescent="0.2"/>
    <row r="29348" x14ac:dyDescent="0.2"/>
    <row r="29349" x14ac:dyDescent="0.2"/>
    <row r="29350" x14ac:dyDescent="0.2"/>
    <row r="29351" x14ac:dyDescent="0.2"/>
    <row r="29352" x14ac:dyDescent="0.2"/>
    <row r="29353" x14ac:dyDescent="0.2"/>
    <row r="29354" x14ac:dyDescent="0.2"/>
    <row r="29355" x14ac:dyDescent="0.2"/>
    <row r="29356" x14ac:dyDescent="0.2"/>
    <row r="29357" x14ac:dyDescent="0.2"/>
    <row r="29358" x14ac:dyDescent="0.2"/>
    <row r="29359" x14ac:dyDescent="0.2"/>
    <row r="29360" x14ac:dyDescent="0.2"/>
    <row r="29361" x14ac:dyDescent="0.2"/>
    <row r="29362" x14ac:dyDescent="0.2"/>
    <row r="29363" x14ac:dyDescent="0.2"/>
    <row r="29364" x14ac:dyDescent="0.2"/>
    <row r="29365" x14ac:dyDescent="0.2"/>
    <row r="29366" x14ac:dyDescent="0.2"/>
    <row r="29367" x14ac:dyDescent="0.2"/>
    <row r="29368" x14ac:dyDescent="0.2"/>
    <row r="29369" x14ac:dyDescent="0.2"/>
    <row r="29370" x14ac:dyDescent="0.2"/>
    <row r="29371" x14ac:dyDescent="0.2"/>
    <row r="29372" x14ac:dyDescent="0.2"/>
    <row r="29373" x14ac:dyDescent="0.2"/>
    <row r="29374" x14ac:dyDescent="0.2"/>
    <row r="29375" x14ac:dyDescent="0.2"/>
    <row r="29376" x14ac:dyDescent="0.2"/>
    <row r="29377" x14ac:dyDescent="0.2"/>
    <row r="29378" x14ac:dyDescent="0.2"/>
    <row r="29379" x14ac:dyDescent="0.2"/>
    <row r="29380" x14ac:dyDescent="0.2"/>
    <row r="29381" x14ac:dyDescent="0.2"/>
    <row r="29382" x14ac:dyDescent="0.2"/>
    <row r="29383" x14ac:dyDescent="0.2"/>
    <row r="29384" x14ac:dyDescent="0.2"/>
    <row r="29385" x14ac:dyDescent="0.2"/>
    <row r="29386" x14ac:dyDescent="0.2"/>
    <row r="29387" x14ac:dyDescent="0.2"/>
    <row r="29388" x14ac:dyDescent="0.2"/>
    <row r="29389" x14ac:dyDescent="0.2"/>
    <row r="29390" x14ac:dyDescent="0.2"/>
    <row r="29391" x14ac:dyDescent="0.2"/>
    <row r="29392" x14ac:dyDescent="0.2"/>
    <row r="29393" x14ac:dyDescent="0.2"/>
    <row r="29394" x14ac:dyDescent="0.2"/>
    <row r="29395" x14ac:dyDescent="0.2"/>
    <row r="29396" x14ac:dyDescent="0.2"/>
    <row r="29397" x14ac:dyDescent="0.2"/>
    <row r="29398" x14ac:dyDescent="0.2"/>
    <row r="29399" x14ac:dyDescent="0.2"/>
    <row r="29400" x14ac:dyDescent="0.2"/>
    <row r="29401" x14ac:dyDescent="0.2"/>
    <row r="29402" x14ac:dyDescent="0.2"/>
    <row r="29403" x14ac:dyDescent="0.2"/>
    <row r="29404" x14ac:dyDescent="0.2"/>
    <row r="29405" x14ac:dyDescent="0.2"/>
    <row r="29406" x14ac:dyDescent="0.2"/>
    <row r="29407" x14ac:dyDescent="0.2"/>
    <row r="29408" x14ac:dyDescent="0.2"/>
    <row r="29409" x14ac:dyDescent="0.2"/>
    <row r="29410" x14ac:dyDescent="0.2"/>
    <row r="29411" x14ac:dyDescent="0.2"/>
    <row r="29412" x14ac:dyDescent="0.2"/>
    <row r="29413" x14ac:dyDescent="0.2"/>
    <row r="29414" x14ac:dyDescent="0.2"/>
    <row r="29415" x14ac:dyDescent="0.2"/>
    <row r="29416" x14ac:dyDescent="0.2"/>
    <row r="29417" x14ac:dyDescent="0.2"/>
    <row r="29418" x14ac:dyDescent="0.2"/>
    <row r="29419" x14ac:dyDescent="0.2"/>
    <row r="29420" x14ac:dyDescent="0.2"/>
    <row r="29421" x14ac:dyDescent="0.2"/>
    <row r="29422" x14ac:dyDescent="0.2"/>
    <row r="29423" x14ac:dyDescent="0.2"/>
    <row r="29424" x14ac:dyDescent="0.2"/>
    <row r="29425" x14ac:dyDescent="0.2"/>
    <row r="29426" x14ac:dyDescent="0.2"/>
    <row r="29427" x14ac:dyDescent="0.2"/>
    <row r="29428" x14ac:dyDescent="0.2"/>
    <row r="29429" x14ac:dyDescent="0.2"/>
    <row r="29430" x14ac:dyDescent="0.2"/>
    <row r="29431" x14ac:dyDescent="0.2"/>
    <row r="29432" x14ac:dyDescent="0.2"/>
    <row r="29433" x14ac:dyDescent="0.2"/>
    <row r="29434" x14ac:dyDescent="0.2"/>
    <row r="29435" x14ac:dyDescent="0.2"/>
    <row r="29436" x14ac:dyDescent="0.2"/>
    <row r="29437" x14ac:dyDescent="0.2"/>
    <row r="29438" x14ac:dyDescent="0.2"/>
    <row r="29439" x14ac:dyDescent="0.2"/>
    <row r="29440" x14ac:dyDescent="0.2"/>
    <row r="29441" x14ac:dyDescent="0.2"/>
    <row r="29442" x14ac:dyDescent="0.2"/>
    <row r="29443" x14ac:dyDescent="0.2"/>
    <row r="29444" x14ac:dyDescent="0.2"/>
    <row r="29445" x14ac:dyDescent="0.2"/>
    <row r="29446" x14ac:dyDescent="0.2"/>
    <row r="29447" x14ac:dyDescent="0.2"/>
    <row r="29448" x14ac:dyDescent="0.2"/>
    <row r="29449" x14ac:dyDescent="0.2"/>
    <row r="29450" x14ac:dyDescent="0.2"/>
    <row r="29451" x14ac:dyDescent="0.2"/>
    <row r="29452" x14ac:dyDescent="0.2"/>
    <row r="29453" x14ac:dyDescent="0.2"/>
    <row r="29454" x14ac:dyDescent="0.2"/>
    <row r="29455" x14ac:dyDescent="0.2"/>
    <row r="29456" x14ac:dyDescent="0.2"/>
    <row r="29457" x14ac:dyDescent="0.2"/>
    <row r="29458" x14ac:dyDescent="0.2"/>
    <row r="29459" x14ac:dyDescent="0.2"/>
    <row r="29460" x14ac:dyDescent="0.2"/>
    <row r="29461" x14ac:dyDescent="0.2"/>
    <row r="29462" x14ac:dyDescent="0.2"/>
    <row r="29463" x14ac:dyDescent="0.2"/>
    <row r="29464" x14ac:dyDescent="0.2"/>
    <row r="29465" x14ac:dyDescent="0.2"/>
    <row r="29466" x14ac:dyDescent="0.2"/>
    <row r="29467" x14ac:dyDescent="0.2"/>
    <row r="29468" x14ac:dyDescent="0.2"/>
    <row r="29469" x14ac:dyDescent="0.2"/>
    <row r="29470" x14ac:dyDescent="0.2"/>
    <row r="29471" x14ac:dyDescent="0.2"/>
    <row r="29472" x14ac:dyDescent="0.2"/>
    <row r="29473" x14ac:dyDescent="0.2"/>
    <row r="29474" x14ac:dyDescent="0.2"/>
    <row r="29475" x14ac:dyDescent="0.2"/>
    <row r="29476" x14ac:dyDescent="0.2"/>
    <row r="29477" x14ac:dyDescent="0.2"/>
    <row r="29478" x14ac:dyDescent="0.2"/>
    <row r="29479" x14ac:dyDescent="0.2"/>
    <row r="29480" x14ac:dyDescent="0.2"/>
    <row r="29481" x14ac:dyDescent="0.2"/>
    <row r="29482" x14ac:dyDescent="0.2"/>
    <row r="29483" x14ac:dyDescent="0.2"/>
    <row r="29484" x14ac:dyDescent="0.2"/>
    <row r="29485" x14ac:dyDescent="0.2"/>
    <row r="29486" x14ac:dyDescent="0.2"/>
    <row r="29487" x14ac:dyDescent="0.2"/>
    <row r="29488" x14ac:dyDescent="0.2"/>
    <row r="29489" x14ac:dyDescent="0.2"/>
    <row r="29490" x14ac:dyDescent="0.2"/>
    <row r="29491" x14ac:dyDescent="0.2"/>
    <row r="29492" x14ac:dyDescent="0.2"/>
    <row r="29493" x14ac:dyDescent="0.2"/>
    <row r="29494" x14ac:dyDescent="0.2"/>
    <row r="29495" x14ac:dyDescent="0.2"/>
    <row r="29496" x14ac:dyDescent="0.2"/>
    <row r="29497" x14ac:dyDescent="0.2"/>
    <row r="29498" x14ac:dyDescent="0.2"/>
    <row r="29499" x14ac:dyDescent="0.2"/>
    <row r="29500" x14ac:dyDescent="0.2"/>
    <row r="29501" x14ac:dyDescent="0.2"/>
    <row r="29502" x14ac:dyDescent="0.2"/>
    <row r="29503" x14ac:dyDescent="0.2"/>
    <row r="29504" x14ac:dyDescent="0.2"/>
    <row r="29505" x14ac:dyDescent="0.2"/>
    <row r="29506" x14ac:dyDescent="0.2"/>
    <row r="29507" x14ac:dyDescent="0.2"/>
    <row r="29508" x14ac:dyDescent="0.2"/>
    <row r="29509" x14ac:dyDescent="0.2"/>
    <row r="29510" x14ac:dyDescent="0.2"/>
    <row r="29511" x14ac:dyDescent="0.2"/>
    <row r="29512" x14ac:dyDescent="0.2"/>
    <row r="29513" x14ac:dyDescent="0.2"/>
    <row r="29514" x14ac:dyDescent="0.2"/>
    <row r="29515" x14ac:dyDescent="0.2"/>
    <row r="29516" x14ac:dyDescent="0.2"/>
    <row r="29517" x14ac:dyDescent="0.2"/>
    <row r="29518" x14ac:dyDescent="0.2"/>
    <row r="29519" x14ac:dyDescent="0.2"/>
    <row r="29520" x14ac:dyDescent="0.2"/>
    <row r="29521" x14ac:dyDescent="0.2"/>
    <row r="29522" x14ac:dyDescent="0.2"/>
    <row r="29523" x14ac:dyDescent="0.2"/>
    <row r="29524" x14ac:dyDescent="0.2"/>
    <row r="29525" x14ac:dyDescent="0.2"/>
    <row r="29526" x14ac:dyDescent="0.2"/>
    <row r="29527" x14ac:dyDescent="0.2"/>
    <row r="29528" x14ac:dyDescent="0.2"/>
    <row r="29529" x14ac:dyDescent="0.2"/>
    <row r="29530" x14ac:dyDescent="0.2"/>
    <row r="29531" x14ac:dyDescent="0.2"/>
    <row r="29532" x14ac:dyDescent="0.2"/>
    <row r="29533" x14ac:dyDescent="0.2"/>
    <row r="29534" x14ac:dyDescent="0.2"/>
    <row r="29535" x14ac:dyDescent="0.2"/>
    <row r="29536" x14ac:dyDescent="0.2"/>
    <row r="29537" x14ac:dyDescent="0.2"/>
    <row r="29538" x14ac:dyDescent="0.2"/>
    <row r="29539" x14ac:dyDescent="0.2"/>
    <row r="29540" x14ac:dyDescent="0.2"/>
    <row r="29541" x14ac:dyDescent="0.2"/>
    <row r="29542" x14ac:dyDescent="0.2"/>
    <row r="29543" x14ac:dyDescent="0.2"/>
    <row r="29544" x14ac:dyDescent="0.2"/>
    <row r="29545" x14ac:dyDescent="0.2"/>
    <row r="29546" x14ac:dyDescent="0.2"/>
    <row r="29547" x14ac:dyDescent="0.2"/>
    <row r="29548" x14ac:dyDescent="0.2"/>
    <row r="29549" x14ac:dyDescent="0.2"/>
    <row r="29550" x14ac:dyDescent="0.2"/>
    <row r="29551" x14ac:dyDescent="0.2"/>
    <row r="29552" x14ac:dyDescent="0.2"/>
    <row r="29553" x14ac:dyDescent="0.2"/>
    <row r="29554" x14ac:dyDescent="0.2"/>
    <row r="29555" x14ac:dyDescent="0.2"/>
    <row r="29556" x14ac:dyDescent="0.2"/>
    <row r="29557" x14ac:dyDescent="0.2"/>
    <row r="29558" x14ac:dyDescent="0.2"/>
    <row r="29559" x14ac:dyDescent="0.2"/>
    <row r="29560" x14ac:dyDescent="0.2"/>
    <row r="29561" x14ac:dyDescent="0.2"/>
    <row r="29562" x14ac:dyDescent="0.2"/>
    <row r="29563" x14ac:dyDescent="0.2"/>
    <row r="29564" x14ac:dyDescent="0.2"/>
    <row r="29565" x14ac:dyDescent="0.2"/>
    <row r="29566" x14ac:dyDescent="0.2"/>
    <row r="29567" x14ac:dyDescent="0.2"/>
    <row r="29568" x14ac:dyDescent="0.2"/>
    <row r="29569" x14ac:dyDescent="0.2"/>
    <row r="29570" x14ac:dyDescent="0.2"/>
    <row r="29571" x14ac:dyDescent="0.2"/>
    <row r="29572" x14ac:dyDescent="0.2"/>
    <row r="29573" x14ac:dyDescent="0.2"/>
    <row r="29574" x14ac:dyDescent="0.2"/>
    <row r="29575" x14ac:dyDescent="0.2"/>
    <row r="29576" x14ac:dyDescent="0.2"/>
    <row r="29577" x14ac:dyDescent="0.2"/>
    <row r="29578" x14ac:dyDescent="0.2"/>
    <row r="29579" x14ac:dyDescent="0.2"/>
    <row r="29580" x14ac:dyDescent="0.2"/>
    <row r="29581" x14ac:dyDescent="0.2"/>
    <row r="29582" x14ac:dyDescent="0.2"/>
    <row r="29583" x14ac:dyDescent="0.2"/>
    <row r="29584" x14ac:dyDescent="0.2"/>
    <row r="29585" x14ac:dyDescent="0.2"/>
    <row r="29586" x14ac:dyDescent="0.2"/>
    <row r="29587" x14ac:dyDescent="0.2"/>
    <row r="29588" x14ac:dyDescent="0.2"/>
    <row r="29589" x14ac:dyDescent="0.2"/>
    <row r="29590" x14ac:dyDescent="0.2"/>
    <row r="29591" x14ac:dyDescent="0.2"/>
    <row r="29592" x14ac:dyDescent="0.2"/>
    <row r="29593" x14ac:dyDescent="0.2"/>
    <row r="29594" x14ac:dyDescent="0.2"/>
    <row r="29595" x14ac:dyDescent="0.2"/>
    <row r="29596" x14ac:dyDescent="0.2"/>
    <row r="29597" x14ac:dyDescent="0.2"/>
    <row r="29598" x14ac:dyDescent="0.2"/>
    <row r="29599" x14ac:dyDescent="0.2"/>
    <row r="29600" x14ac:dyDescent="0.2"/>
    <row r="29601" x14ac:dyDescent="0.2"/>
    <row r="29602" x14ac:dyDescent="0.2"/>
    <row r="29603" x14ac:dyDescent="0.2"/>
    <row r="29604" x14ac:dyDescent="0.2"/>
    <row r="29605" x14ac:dyDescent="0.2"/>
    <row r="29606" x14ac:dyDescent="0.2"/>
    <row r="29607" x14ac:dyDescent="0.2"/>
    <row r="29608" x14ac:dyDescent="0.2"/>
    <row r="29609" x14ac:dyDescent="0.2"/>
    <row r="29610" x14ac:dyDescent="0.2"/>
    <row r="29611" x14ac:dyDescent="0.2"/>
    <row r="29612" x14ac:dyDescent="0.2"/>
    <row r="29613" x14ac:dyDescent="0.2"/>
    <row r="29614" x14ac:dyDescent="0.2"/>
    <row r="29615" x14ac:dyDescent="0.2"/>
    <row r="29616" x14ac:dyDescent="0.2"/>
    <row r="29617" x14ac:dyDescent="0.2"/>
    <row r="29618" x14ac:dyDescent="0.2"/>
    <row r="29619" x14ac:dyDescent="0.2"/>
    <row r="29620" x14ac:dyDescent="0.2"/>
    <row r="29621" x14ac:dyDescent="0.2"/>
    <row r="29622" x14ac:dyDescent="0.2"/>
    <row r="29623" x14ac:dyDescent="0.2"/>
    <row r="29624" x14ac:dyDescent="0.2"/>
    <row r="29625" x14ac:dyDescent="0.2"/>
    <row r="29626" x14ac:dyDescent="0.2"/>
    <row r="29627" x14ac:dyDescent="0.2"/>
    <row r="29628" x14ac:dyDescent="0.2"/>
    <row r="29629" x14ac:dyDescent="0.2"/>
    <row r="29630" x14ac:dyDescent="0.2"/>
    <row r="29631" x14ac:dyDescent="0.2"/>
    <row r="29632" x14ac:dyDescent="0.2"/>
    <row r="29633" x14ac:dyDescent="0.2"/>
    <row r="29634" x14ac:dyDescent="0.2"/>
    <row r="29635" x14ac:dyDescent="0.2"/>
    <row r="29636" x14ac:dyDescent="0.2"/>
    <row r="29637" x14ac:dyDescent="0.2"/>
    <row r="29638" x14ac:dyDescent="0.2"/>
    <row r="29639" x14ac:dyDescent="0.2"/>
    <row r="29640" x14ac:dyDescent="0.2"/>
    <row r="29641" x14ac:dyDescent="0.2"/>
    <row r="29642" x14ac:dyDescent="0.2"/>
    <row r="29643" x14ac:dyDescent="0.2"/>
    <row r="29644" x14ac:dyDescent="0.2"/>
    <row r="29645" x14ac:dyDescent="0.2"/>
    <row r="29646" x14ac:dyDescent="0.2"/>
    <row r="29647" x14ac:dyDescent="0.2"/>
    <row r="29648" x14ac:dyDescent="0.2"/>
    <row r="29649" x14ac:dyDescent="0.2"/>
    <row r="29650" x14ac:dyDescent="0.2"/>
    <row r="29651" x14ac:dyDescent="0.2"/>
    <row r="29652" x14ac:dyDescent="0.2"/>
    <row r="29653" x14ac:dyDescent="0.2"/>
    <row r="29654" x14ac:dyDescent="0.2"/>
    <row r="29655" x14ac:dyDescent="0.2"/>
    <row r="29656" x14ac:dyDescent="0.2"/>
    <row r="29657" x14ac:dyDescent="0.2"/>
    <row r="29658" x14ac:dyDescent="0.2"/>
    <row r="29659" x14ac:dyDescent="0.2"/>
    <row r="29660" x14ac:dyDescent="0.2"/>
    <row r="29661" x14ac:dyDescent="0.2"/>
    <row r="29662" x14ac:dyDescent="0.2"/>
    <row r="29663" x14ac:dyDescent="0.2"/>
    <row r="29664" x14ac:dyDescent="0.2"/>
    <row r="29665" x14ac:dyDescent="0.2"/>
    <row r="29666" x14ac:dyDescent="0.2"/>
    <row r="29667" x14ac:dyDescent="0.2"/>
    <row r="29668" x14ac:dyDescent="0.2"/>
    <row r="29669" x14ac:dyDescent="0.2"/>
    <row r="29670" x14ac:dyDescent="0.2"/>
    <row r="29671" x14ac:dyDescent="0.2"/>
    <row r="29672" x14ac:dyDescent="0.2"/>
    <row r="29673" x14ac:dyDescent="0.2"/>
    <row r="29674" x14ac:dyDescent="0.2"/>
    <row r="29675" x14ac:dyDescent="0.2"/>
    <row r="29676" x14ac:dyDescent="0.2"/>
    <row r="29677" x14ac:dyDescent="0.2"/>
    <row r="29678" x14ac:dyDescent="0.2"/>
    <row r="29679" x14ac:dyDescent="0.2"/>
    <row r="29680" x14ac:dyDescent="0.2"/>
    <row r="29681" x14ac:dyDescent="0.2"/>
    <row r="29682" x14ac:dyDescent="0.2"/>
    <row r="29683" x14ac:dyDescent="0.2"/>
    <row r="29684" x14ac:dyDescent="0.2"/>
    <row r="29685" x14ac:dyDescent="0.2"/>
    <row r="29686" x14ac:dyDescent="0.2"/>
    <row r="29687" x14ac:dyDescent="0.2"/>
    <row r="29688" x14ac:dyDescent="0.2"/>
    <row r="29689" x14ac:dyDescent="0.2"/>
    <row r="29690" x14ac:dyDescent="0.2"/>
    <row r="29691" x14ac:dyDescent="0.2"/>
    <row r="29692" x14ac:dyDescent="0.2"/>
    <row r="29693" x14ac:dyDescent="0.2"/>
    <row r="29694" x14ac:dyDescent="0.2"/>
    <row r="29695" x14ac:dyDescent="0.2"/>
    <row r="29696" x14ac:dyDescent="0.2"/>
    <row r="29697" x14ac:dyDescent="0.2"/>
    <row r="29698" x14ac:dyDescent="0.2"/>
    <row r="29699" x14ac:dyDescent="0.2"/>
    <row r="29700" x14ac:dyDescent="0.2"/>
    <row r="29701" x14ac:dyDescent="0.2"/>
    <row r="29702" x14ac:dyDescent="0.2"/>
    <row r="29703" x14ac:dyDescent="0.2"/>
    <row r="29704" x14ac:dyDescent="0.2"/>
    <row r="29705" x14ac:dyDescent="0.2"/>
    <row r="29706" x14ac:dyDescent="0.2"/>
    <row r="29707" x14ac:dyDescent="0.2"/>
    <row r="29708" x14ac:dyDescent="0.2"/>
    <row r="29709" x14ac:dyDescent="0.2"/>
    <row r="29710" x14ac:dyDescent="0.2"/>
    <row r="29711" x14ac:dyDescent="0.2"/>
    <row r="29712" x14ac:dyDescent="0.2"/>
    <row r="29713" x14ac:dyDescent="0.2"/>
    <row r="29714" x14ac:dyDescent="0.2"/>
    <row r="29715" x14ac:dyDescent="0.2"/>
    <row r="29716" x14ac:dyDescent="0.2"/>
    <row r="29717" x14ac:dyDescent="0.2"/>
    <row r="29718" x14ac:dyDescent="0.2"/>
    <row r="29719" x14ac:dyDescent="0.2"/>
    <row r="29720" x14ac:dyDescent="0.2"/>
    <row r="29721" x14ac:dyDescent="0.2"/>
    <row r="29722" x14ac:dyDescent="0.2"/>
    <row r="29723" x14ac:dyDescent="0.2"/>
    <row r="29724" x14ac:dyDescent="0.2"/>
    <row r="29725" x14ac:dyDescent="0.2"/>
    <row r="29726" x14ac:dyDescent="0.2"/>
    <row r="29727" x14ac:dyDescent="0.2"/>
    <row r="29728" x14ac:dyDescent="0.2"/>
    <row r="29729" x14ac:dyDescent="0.2"/>
    <row r="29730" x14ac:dyDescent="0.2"/>
    <row r="29731" x14ac:dyDescent="0.2"/>
    <row r="29732" x14ac:dyDescent="0.2"/>
    <row r="29733" x14ac:dyDescent="0.2"/>
    <row r="29734" x14ac:dyDescent="0.2"/>
    <row r="29735" x14ac:dyDescent="0.2"/>
    <row r="29736" x14ac:dyDescent="0.2"/>
    <row r="29737" x14ac:dyDescent="0.2"/>
    <row r="29738" x14ac:dyDescent="0.2"/>
    <row r="29739" x14ac:dyDescent="0.2"/>
    <row r="29740" x14ac:dyDescent="0.2"/>
    <row r="29741" x14ac:dyDescent="0.2"/>
    <row r="29742" x14ac:dyDescent="0.2"/>
    <row r="29743" x14ac:dyDescent="0.2"/>
    <row r="29744" x14ac:dyDescent="0.2"/>
    <row r="29745" x14ac:dyDescent="0.2"/>
    <row r="29746" x14ac:dyDescent="0.2"/>
    <row r="29747" x14ac:dyDescent="0.2"/>
    <row r="29748" x14ac:dyDescent="0.2"/>
    <row r="29749" x14ac:dyDescent="0.2"/>
    <row r="29750" x14ac:dyDescent="0.2"/>
    <row r="29751" x14ac:dyDescent="0.2"/>
    <row r="29752" x14ac:dyDescent="0.2"/>
    <row r="29753" x14ac:dyDescent="0.2"/>
    <row r="29754" x14ac:dyDescent="0.2"/>
    <row r="29755" x14ac:dyDescent="0.2"/>
    <row r="29756" x14ac:dyDescent="0.2"/>
    <row r="29757" x14ac:dyDescent="0.2"/>
    <row r="29758" x14ac:dyDescent="0.2"/>
    <row r="29759" x14ac:dyDescent="0.2"/>
    <row r="29760" x14ac:dyDescent="0.2"/>
    <row r="29761" x14ac:dyDescent="0.2"/>
    <row r="29762" x14ac:dyDescent="0.2"/>
    <row r="29763" x14ac:dyDescent="0.2"/>
    <row r="29764" x14ac:dyDescent="0.2"/>
    <row r="29765" x14ac:dyDescent="0.2"/>
    <row r="29766" x14ac:dyDescent="0.2"/>
    <row r="29767" x14ac:dyDescent="0.2"/>
    <row r="29768" x14ac:dyDescent="0.2"/>
    <row r="29769" x14ac:dyDescent="0.2"/>
    <row r="29770" x14ac:dyDescent="0.2"/>
    <row r="29771" x14ac:dyDescent="0.2"/>
    <row r="29772" x14ac:dyDescent="0.2"/>
    <row r="29773" x14ac:dyDescent="0.2"/>
    <row r="29774" x14ac:dyDescent="0.2"/>
    <row r="29775" x14ac:dyDescent="0.2"/>
    <row r="29776" x14ac:dyDescent="0.2"/>
    <row r="29777" x14ac:dyDescent="0.2"/>
    <row r="29778" x14ac:dyDescent="0.2"/>
    <row r="29779" x14ac:dyDescent="0.2"/>
    <row r="29780" x14ac:dyDescent="0.2"/>
    <row r="29781" x14ac:dyDescent="0.2"/>
    <row r="29782" x14ac:dyDescent="0.2"/>
    <row r="29783" x14ac:dyDescent="0.2"/>
    <row r="29784" x14ac:dyDescent="0.2"/>
    <row r="29785" x14ac:dyDescent="0.2"/>
    <row r="29786" x14ac:dyDescent="0.2"/>
    <row r="29787" x14ac:dyDescent="0.2"/>
    <row r="29788" x14ac:dyDescent="0.2"/>
    <row r="29789" x14ac:dyDescent="0.2"/>
    <row r="29790" x14ac:dyDescent="0.2"/>
    <row r="29791" x14ac:dyDescent="0.2"/>
    <row r="29792" x14ac:dyDescent="0.2"/>
    <row r="29793" x14ac:dyDescent="0.2"/>
    <row r="29794" x14ac:dyDescent="0.2"/>
    <row r="29795" x14ac:dyDescent="0.2"/>
    <row r="29796" x14ac:dyDescent="0.2"/>
    <row r="29797" x14ac:dyDescent="0.2"/>
    <row r="29798" x14ac:dyDescent="0.2"/>
    <row r="29799" x14ac:dyDescent="0.2"/>
    <row r="29800" x14ac:dyDescent="0.2"/>
    <row r="29801" x14ac:dyDescent="0.2"/>
    <row r="29802" x14ac:dyDescent="0.2"/>
    <row r="29803" x14ac:dyDescent="0.2"/>
    <row r="29804" x14ac:dyDescent="0.2"/>
    <row r="29805" x14ac:dyDescent="0.2"/>
    <row r="29806" x14ac:dyDescent="0.2"/>
    <row r="29807" x14ac:dyDescent="0.2"/>
    <row r="29808" x14ac:dyDescent="0.2"/>
    <row r="29809" x14ac:dyDescent="0.2"/>
    <row r="29810" x14ac:dyDescent="0.2"/>
    <row r="29811" x14ac:dyDescent="0.2"/>
    <row r="29812" x14ac:dyDescent="0.2"/>
    <row r="29813" x14ac:dyDescent="0.2"/>
    <row r="29814" x14ac:dyDescent="0.2"/>
    <row r="29815" x14ac:dyDescent="0.2"/>
    <row r="29816" x14ac:dyDescent="0.2"/>
    <row r="29817" x14ac:dyDescent="0.2"/>
    <row r="29818" x14ac:dyDescent="0.2"/>
    <row r="29819" x14ac:dyDescent="0.2"/>
    <row r="29820" x14ac:dyDescent="0.2"/>
    <row r="29821" x14ac:dyDescent="0.2"/>
    <row r="29822" x14ac:dyDescent="0.2"/>
    <row r="29823" x14ac:dyDescent="0.2"/>
    <row r="29824" x14ac:dyDescent="0.2"/>
    <row r="29825" x14ac:dyDescent="0.2"/>
    <row r="29826" x14ac:dyDescent="0.2"/>
    <row r="29827" x14ac:dyDescent="0.2"/>
    <row r="29828" x14ac:dyDescent="0.2"/>
    <row r="29829" x14ac:dyDescent="0.2"/>
    <row r="29830" x14ac:dyDescent="0.2"/>
    <row r="29831" x14ac:dyDescent="0.2"/>
    <row r="29832" x14ac:dyDescent="0.2"/>
    <row r="29833" x14ac:dyDescent="0.2"/>
    <row r="29834" x14ac:dyDescent="0.2"/>
    <row r="29835" x14ac:dyDescent="0.2"/>
    <row r="29836" x14ac:dyDescent="0.2"/>
    <row r="29837" x14ac:dyDescent="0.2"/>
    <row r="29838" x14ac:dyDescent="0.2"/>
    <row r="29839" x14ac:dyDescent="0.2"/>
    <row r="29840" x14ac:dyDescent="0.2"/>
    <row r="29841" x14ac:dyDescent="0.2"/>
    <row r="29842" x14ac:dyDescent="0.2"/>
    <row r="29843" x14ac:dyDescent="0.2"/>
    <row r="29844" x14ac:dyDescent="0.2"/>
    <row r="29845" x14ac:dyDescent="0.2"/>
    <row r="29846" x14ac:dyDescent="0.2"/>
    <row r="29847" x14ac:dyDescent="0.2"/>
    <row r="29848" x14ac:dyDescent="0.2"/>
    <row r="29849" x14ac:dyDescent="0.2"/>
    <row r="29850" x14ac:dyDescent="0.2"/>
    <row r="29851" x14ac:dyDescent="0.2"/>
    <row r="29852" x14ac:dyDescent="0.2"/>
    <row r="29853" x14ac:dyDescent="0.2"/>
    <row r="29854" x14ac:dyDescent="0.2"/>
    <row r="29855" x14ac:dyDescent="0.2"/>
    <row r="29856" x14ac:dyDescent="0.2"/>
    <row r="29857" x14ac:dyDescent="0.2"/>
    <row r="29858" x14ac:dyDescent="0.2"/>
    <row r="29859" x14ac:dyDescent="0.2"/>
    <row r="29860" x14ac:dyDescent="0.2"/>
    <row r="29861" x14ac:dyDescent="0.2"/>
    <row r="29862" x14ac:dyDescent="0.2"/>
    <row r="29863" x14ac:dyDescent="0.2"/>
    <row r="29864" x14ac:dyDescent="0.2"/>
    <row r="29865" x14ac:dyDescent="0.2"/>
    <row r="29866" x14ac:dyDescent="0.2"/>
    <row r="29867" x14ac:dyDescent="0.2"/>
    <row r="29868" x14ac:dyDescent="0.2"/>
    <row r="29869" x14ac:dyDescent="0.2"/>
    <row r="29870" x14ac:dyDescent="0.2"/>
    <row r="29871" x14ac:dyDescent="0.2"/>
    <row r="29872" x14ac:dyDescent="0.2"/>
    <row r="29873" x14ac:dyDescent="0.2"/>
    <row r="29874" x14ac:dyDescent="0.2"/>
    <row r="29875" x14ac:dyDescent="0.2"/>
    <row r="29876" x14ac:dyDescent="0.2"/>
    <row r="29877" x14ac:dyDescent="0.2"/>
    <row r="29878" x14ac:dyDescent="0.2"/>
    <row r="29879" x14ac:dyDescent="0.2"/>
    <row r="29880" x14ac:dyDescent="0.2"/>
    <row r="29881" x14ac:dyDescent="0.2"/>
    <row r="29882" x14ac:dyDescent="0.2"/>
    <row r="29883" x14ac:dyDescent="0.2"/>
    <row r="29884" x14ac:dyDescent="0.2"/>
    <row r="29885" x14ac:dyDescent="0.2"/>
    <row r="29886" x14ac:dyDescent="0.2"/>
    <row r="29887" x14ac:dyDescent="0.2"/>
    <row r="29888" x14ac:dyDescent="0.2"/>
    <row r="29889" x14ac:dyDescent="0.2"/>
    <row r="29890" x14ac:dyDescent="0.2"/>
    <row r="29891" x14ac:dyDescent="0.2"/>
    <row r="29892" x14ac:dyDescent="0.2"/>
    <row r="29893" x14ac:dyDescent="0.2"/>
    <row r="29894" x14ac:dyDescent="0.2"/>
    <row r="29895" x14ac:dyDescent="0.2"/>
    <row r="29896" x14ac:dyDescent="0.2"/>
    <row r="29897" x14ac:dyDescent="0.2"/>
    <row r="29898" x14ac:dyDescent="0.2"/>
    <row r="29899" x14ac:dyDescent="0.2"/>
    <row r="29900" x14ac:dyDescent="0.2"/>
    <row r="29901" x14ac:dyDescent="0.2"/>
    <row r="29902" x14ac:dyDescent="0.2"/>
    <row r="29903" x14ac:dyDescent="0.2"/>
    <row r="29904" x14ac:dyDescent="0.2"/>
    <row r="29905" x14ac:dyDescent="0.2"/>
    <row r="29906" x14ac:dyDescent="0.2"/>
    <row r="29907" x14ac:dyDescent="0.2"/>
    <row r="29908" x14ac:dyDescent="0.2"/>
    <row r="29909" x14ac:dyDescent="0.2"/>
    <row r="29910" x14ac:dyDescent="0.2"/>
    <row r="29911" x14ac:dyDescent="0.2"/>
    <row r="29912" x14ac:dyDescent="0.2"/>
    <row r="29913" x14ac:dyDescent="0.2"/>
    <row r="29914" x14ac:dyDescent="0.2"/>
    <row r="29915" x14ac:dyDescent="0.2"/>
    <row r="29916" x14ac:dyDescent="0.2"/>
    <row r="29917" x14ac:dyDescent="0.2"/>
    <row r="29918" x14ac:dyDescent="0.2"/>
    <row r="29919" x14ac:dyDescent="0.2"/>
    <row r="29920" x14ac:dyDescent="0.2"/>
    <row r="29921" x14ac:dyDescent="0.2"/>
    <row r="29922" x14ac:dyDescent="0.2"/>
    <row r="29923" x14ac:dyDescent="0.2"/>
    <row r="29924" x14ac:dyDescent="0.2"/>
    <row r="29925" x14ac:dyDescent="0.2"/>
    <row r="29926" x14ac:dyDescent="0.2"/>
    <row r="29927" x14ac:dyDescent="0.2"/>
    <row r="29928" x14ac:dyDescent="0.2"/>
    <row r="29929" x14ac:dyDescent="0.2"/>
    <row r="29930" x14ac:dyDescent="0.2"/>
    <row r="29931" x14ac:dyDescent="0.2"/>
    <row r="29932" x14ac:dyDescent="0.2"/>
    <row r="29933" x14ac:dyDescent="0.2"/>
    <row r="29934" x14ac:dyDescent="0.2"/>
    <row r="29935" x14ac:dyDescent="0.2"/>
    <row r="29936" x14ac:dyDescent="0.2"/>
    <row r="29937" x14ac:dyDescent="0.2"/>
    <row r="29938" x14ac:dyDescent="0.2"/>
    <row r="29939" x14ac:dyDescent="0.2"/>
    <row r="29940" x14ac:dyDescent="0.2"/>
    <row r="29941" x14ac:dyDescent="0.2"/>
    <row r="29942" x14ac:dyDescent="0.2"/>
    <row r="29943" x14ac:dyDescent="0.2"/>
    <row r="29944" x14ac:dyDescent="0.2"/>
    <row r="29945" x14ac:dyDescent="0.2"/>
    <row r="29946" x14ac:dyDescent="0.2"/>
    <row r="29947" x14ac:dyDescent="0.2"/>
    <row r="29948" x14ac:dyDescent="0.2"/>
    <row r="29949" x14ac:dyDescent="0.2"/>
    <row r="29950" x14ac:dyDescent="0.2"/>
    <row r="29951" x14ac:dyDescent="0.2"/>
    <row r="29952" x14ac:dyDescent="0.2"/>
    <row r="29953" x14ac:dyDescent="0.2"/>
    <row r="29954" x14ac:dyDescent="0.2"/>
    <row r="29955" x14ac:dyDescent="0.2"/>
    <row r="29956" x14ac:dyDescent="0.2"/>
    <row r="29957" x14ac:dyDescent="0.2"/>
    <row r="29958" x14ac:dyDescent="0.2"/>
    <row r="29959" x14ac:dyDescent="0.2"/>
    <row r="29960" x14ac:dyDescent="0.2"/>
    <row r="29961" x14ac:dyDescent="0.2"/>
    <row r="29962" x14ac:dyDescent="0.2"/>
    <row r="29963" x14ac:dyDescent="0.2"/>
    <row r="29964" x14ac:dyDescent="0.2"/>
    <row r="29965" x14ac:dyDescent="0.2"/>
    <row r="29966" x14ac:dyDescent="0.2"/>
    <row r="29967" x14ac:dyDescent="0.2"/>
    <row r="29968" x14ac:dyDescent="0.2"/>
    <row r="29969" x14ac:dyDescent="0.2"/>
    <row r="29970" x14ac:dyDescent="0.2"/>
    <row r="29971" x14ac:dyDescent="0.2"/>
    <row r="29972" x14ac:dyDescent="0.2"/>
    <row r="29973" x14ac:dyDescent="0.2"/>
    <row r="29974" x14ac:dyDescent="0.2"/>
    <row r="29975" x14ac:dyDescent="0.2"/>
    <row r="29976" x14ac:dyDescent="0.2"/>
    <row r="29977" x14ac:dyDescent="0.2"/>
    <row r="29978" x14ac:dyDescent="0.2"/>
    <row r="29979" x14ac:dyDescent="0.2"/>
    <row r="29980" x14ac:dyDescent="0.2"/>
    <row r="29981" x14ac:dyDescent="0.2"/>
    <row r="29982" x14ac:dyDescent="0.2"/>
    <row r="29983" x14ac:dyDescent="0.2"/>
    <row r="29984" x14ac:dyDescent="0.2"/>
    <row r="29985" x14ac:dyDescent="0.2"/>
    <row r="29986" x14ac:dyDescent="0.2"/>
    <row r="29987" x14ac:dyDescent="0.2"/>
    <row r="29988" x14ac:dyDescent="0.2"/>
    <row r="29989" x14ac:dyDescent="0.2"/>
    <row r="29990" x14ac:dyDescent="0.2"/>
    <row r="29991" x14ac:dyDescent="0.2"/>
    <row r="29992" x14ac:dyDescent="0.2"/>
    <row r="29993" x14ac:dyDescent="0.2"/>
    <row r="29994" x14ac:dyDescent="0.2"/>
    <row r="29995" x14ac:dyDescent="0.2"/>
    <row r="29996" x14ac:dyDescent="0.2"/>
    <row r="29997" x14ac:dyDescent="0.2"/>
    <row r="29998" x14ac:dyDescent="0.2"/>
    <row r="29999" x14ac:dyDescent="0.2"/>
    <row r="30000" x14ac:dyDescent="0.2"/>
    <row r="30001" x14ac:dyDescent="0.2"/>
    <row r="30002" x14ac:dyDescent="0.2"/>
    <row r="30003" x14ac:dyDescent="0.2"/>
    <row r="30004" x14ac:dyDescent="0.2"/>
    <row r="30005" x14ac:dyDescent="0.2"/>
    <row r="30006" x14ac:dyDescent="0.2"/>
    <row r="30007" x14ac:dyDescent="0.2"/>
    <row r="30008" x14ac:dyDescent="0.2"/>
    <row r="30009" x14ac:dyDescent="0.2"/>
    <row r="30010" x14ac:dyDescent="0.2"/>
    <row r="30011" x14ac:dyDescent="0.2"/>
    <row r="30012" x14ac:dyDescent="0.2"/>
    <row r="30013" x14ac:dyDescent="0.2"/>
    <row r="30014" x14ac:dyDescent="0.2"/>
    <row r="30015" x14ac:dyDescent="0.2"/>
    <row r="30016" x14ac:dyDescent="0.2"/>
    <row r="30017" x14ac:dyDescent="0.2"/>
    <row r="30018" x14ac:dyDescent="0.2"/>
    <row r="30019" x14ac:dyDescent="0.2"/>
    <row r="30020" x14ac:dyDescent="0.2"/>
    <row r="30021" x14ac:dyDescent="0.2"/>
    <row r="30022" x14ac:dyDescent="0.2"/>
    <row r="30023" x14ac:dyDescent="0.2"/>
    <row r="30024" x14ac:dyDescent="0.2"/>
    <row r="30025" x14ac:dyDescent="0.2"/>
    <row r="30026" x14ac:dyDescent="0.2"/>
    <row r="30027" x14ac:dyDescent="0.2"/>
    <row r="30028" x14ac:dyDescent="0.2"/>
    <row r="30029" x14ac:dyDescent="0.2"/>
    <row r="30030" x14ac:dyDescent="0.2"/>
    <row r="30031" x14ac:dyDescent="0.2"/>
    <row r="30032" x14ac:dyDescent="0.2"/>
    <row r="30033" x14ac:dyDescent="0.2"/>
    <row r="30034" x14ac:dyDescent="0.2"/>
    <row r="30035" x14ac:dyDescent="0.2"/>
    <row r="30036" x14ac:dyDescent="0.2"/>
    <row r="30037" x14ac:dyDescent="0.2"/>
    <row r="30038" x14ac:dyDescent="0.2"/>
    <row r="30039" x14ac:dyDescent="0.2"/>
    <row r="30040" x14ac:dyDescent="0.2"/>
    <row r="30041" x14ac:dyDescent="0.2"/>
    <row r="30042" x14ac:dyDescent="0.2"/>
    <row r="30043" x14ac:dyDescent="0.2"/>
    <row r="30044" x14ac:dyDescent="0.2"/>
    <row r="30045" x14ac:dyDescent="0.2"/>
    <row r="30046" x14ac:dyDescent="0.2"/>
    <row r="30047" x14ac:dyDescent="0.2"/>
    <row r="30048" x14ac:dyDescent="0.2"/>
    <row r="30049" x14ac:dyDescent="0.2"/>
    <row r="30050" x14ac:dyDescent="0.2"/>
    <row r="30051" x14ac:dyDescent="0.2"/>
    <row r="30052" x14ac:dyDescent="0.2"/>
    <row r="30053" x14ac:dyDescent="0.2"/>
    <row r="30054" x14ac:dyDescent="0.2"/>
    <row r="30055" x14ac:dyDescent="0.2"/>
    <row r="30056" x14ac:dyDescent="0.2"/>
    <row r="30057" x14ac:dyDescent="0.2"/>
    <row r="30058" x14ac:dyDescent="0.2"/>
    <row r="30059" x14ac:dyDescent="0.2"/>
    <row r="30060" x14ac:dyDescent="0.2"/>
    <row r="30061" x14ac:dyDescent="0.2"/>
    <row r="30062" x14ac:dyDescent="0.2"/>
    <row r="30063" x14ac:dyDescent="0.2"/>
    <row r="30064" x14ac:dyDescent="0.2"/>
    <row r="30065" x14ac:dyDescent="0.2"/>
    <row r="30066" x14ac:dyDescent="0.2"/>
    <row r="30067" x14ac:dyDescent="0.2"/>
    <row r="30068" x14ac:dyDescent="0.2"/>
    <row r="30069" x14ac:dyDescent="0.2"/>
    <row r="30070" x14ac:dyDescent="0.2"/>
    <row r="30071" x14ac:dyDescent="0.2"/>
    <row r="30072" x14ac:dyDescent="0.2"/>
    <row r="30073" x14ac:dyDescent="0.2"/>
    <row r="30074" x14ac:dyDescent="0.2"/>
    <row r="30075" x14ac:dyDescent="0.2"/>
    <row r="30076" x14ac:dyDescent="0.2"/>
    <row r="30077" x14ac:dyDescent="0.2"/>
    <row r="30078" x14ac:dyDescent="0.2"/>
    <row r="30079" x14ac:dyDescent="0.2"/>
    <row r="30080" x14ac:dyDescent="0.2"/>
    <row r="30081" x14ac:dyDescent="0.2"/>
    <row r="30082" x14ac:dyDescent="0.2"/>
    <row r="30083" x14ac:dyDescent="0.2"/>
    <row r="30084" x14ac:dyDescent="0.2"/>
    <row r="30085" x14ac:dyDescent="0.2"/>
    <row r="30086" x14ac:dyDescent="0.2"/>
    <row r="30087" x14ac:dyDescent="0.2"/>
    <row r="30088" x14ac:dyDescent="0.2"/>
    <row r="30089" x14ac:dyDescent="0.2"/>
    <row r="30090" x14ac:dyDescent="0.2"/>
    <row r="30091" x14ac:dyDescent="0.2"/>
    <row r="30092" x14ac:dyDescent="0.2"/>
    <row r="30093" x14ac:dyDescent="0.2"/>
    <row r="30094" x14ac:dyDescent="0.2"/>
    <row r="30095" x14ac:dyDescent="0.2"/>
    <row r="30096" x14ac:dyDescent="0.2"/>
    <row r="30097" x14ac:dyDescent="0.2"/>
    <row r="30098" x14ac:dyDescent="0.2"/>
    <row r="30099" x14ac:dyDescent="0.2"/>
    <row r="30100" x14ac:dyDescent="0.2"/>
    <row r="30101" x14ac:dyDescent="0.2"/>
    <row r="30102" x14ac:dyDescent="0.2"/>
    <row r="30103" x14ac:dyDescent="0.2"/>
    <row r="30104" x14ac:dyDescent="0.2"/>
    <row r="30105" x14ac:dyDescent="0.2"/>
    <row r="30106" x14ac:dyDescent="0.2"/>
    <row r="30107" x14ac:dyDescent="0.2"/>
    <row r="30108" x14ac:dyDescent="0.2"/>
    <row r="30109" x14ac:dyDescent="0.2"/>
    <row r="30110" x14ac:dyDescent="0.2"/>
    <row r="30111" x14ac:dyDescent="0.2"/>
    <row r="30112" x14ac:dyDescent="0.2"/>
    <row r="30113" x14ac:dyDescent="0.2"/>
    <row r="30114" x14ac:dyDescent="0.2"/>
    <row r="30115" x14ac:dyDescent="0.2"/>
    <row r="30116" x14ac:dyDescent="0.2"/>
    <row r="30117" x14ac:dyDescent="0.2"/>
    <row r="30118" x14ac:dyDescent="0.2"/>
    <row r="30119" x14ac:dyDescent="0.2"/>
    <row r="30120" x14ac:dyDescent="0.2"/>
    <row r="30121" x14ac:dyDescent="0.2"/>
    <row r="30122" x14ac:dyDescent="0.2"/>
    <row r="30123" x14ac:dyDescent="0.2"/>
    <row r="30124" x14ac:dyDescent="0.2"/>
    <row r="30125" x14ac:dyDescent="0.2"/>
    <row r="30126" x14ac:dyDescent="0.2"/>
    <row r="30127" x14ac:dyDescent="0.2"/>
    <row r="30128" x14ac:dyDescent="0.2"/>
    <row r="30129" x14ac:dyDescent="0.2"/>
    <row r="30130" x14ac:dyDescent="0.2"/>
    <row r="30131" x14ac:dyDescent="0.2"/>
    <row r="30132" x14ac:dyDescent="0.2"/>
    <row r="30133" x14ac:dyDescent="0.2"/>
    <row r="30134" x14ac:dyDescent="0.2"/>
    <row r="30135" x14ac:dyDescent="0.2"/>
    <row r="30136" x14ac:dyDescent="0.2"/>
    <row r="30137" x14ac:dyDescent="0.2"/>
    <row r="30138" x14ac:dyDescent="0.2"/>
    <row r="30139" x14ac:dyDescent="0.2"/>
    <row r="30140" x14ac:dyDescent="0.2"/>
    <row r="30141" x14ac:dyDescent="0.2"/>
    <row r="30142" x14ac:dyDescent="0.2"/>
    <row r="30143" x14ac:dyDescent="0.2"/>
    <row r="30144" x14ac:dyDescent="0.2"/>
    <row r="30145" x14ac:dyDescent="0.2"/>
    <row r="30146" x14ac:dyDescent="0.2"/>
    <row r="30147" x14ac:dyDescent="0.2"/>
    <row r="30148" x14ac:dyDescent="0.2"/>
    <row r="30149" x14ac:dyDescent="0.2"/>
    <row r="30150" x14ac:dyDescent="0.2"/>
    <row r="30151" x14ac:dyDescent="0.2"/>
    <row r="30152" x14ac:dyDescent="0.2"/>
    <row r="30153" x14ac:dyDescent="0.2"/>
    <row r="30154" x14ac:dyDescent="0.2"/>
    <row r="30155" x14ac:dyDescent="0.2"/>
    <row r="30156" x14ac:dyDescent="0.2"/>
    <row r="30157" x14ac:dyDescent="0.2"/>
    <row r="30158" x14ac:dyDescent="0.2"/>
    <row r="30159" x14ac:dyDescent="0.2"/>
    <row r="30160" x14ac:dyDescent="0.2"/>
    <row r="30161" x14ac:dyDescent="0.2"/>
    <row r="30162" x14ac:dyDescent="0.2"/>
    <row r="30163" x14ac:dyDescent="0.2"/>
    <row r="30164" x14ac:dyDescent="0.2"/>
    <row r="30165" x14ac:dyDescent="0.2"/>
    <row r="30166" x14ac:dyDescent="0.2"/>
    <row r="30167" x14ac:dyDescent="0.2"/>
    <row r="30168" x14ac:dyDescent="0.2"/>
    <row r="30169" x14ac:dyDescent="0.2"/>
    <row r="30170" x14ac:dyDescent="0.2"/>
    <row r="30171" x14ac:dyDescent="0.2"/>
    <row r="30172" x14ac:dyDescent="0.2"/>
    <row r="30173" x14ac:dyDescent="0.2"/>
    <row r="30174" x14ac:dyDescent="0.2"/>
    <row r="30175" x14ac:dyDescent="0.2"/>
    <row r="30176" x14ac:dyDescent="0.2"/>
    <row r="30177" x14ac:dyDescent="0.2"/>
    <row r="30178" x14ac:dyDescent="0.2"/>
    <row r="30179" x14ac:dyDescent="0.2"/>
    <row r="30180" x14ac:dyDescent="0.2"/>
    <row r="30181" x14ac:dyDescent="0.2"/>
    <row r="30182" x14ac:dyDescent="0.2"/>
    <row r="30183" x14ac:dyDescent="0.2"/>
    <row r="30184" x14ac:dyDescent="0.2"/>
    <row r="30185" x14ac:dyDescent="0.2"/>
    <row r="30186" x14ac:dyDescent="0.2"/>
    <row r="30187" x14ac:dyDescent="0.2"/>
    <row r="30188" x14ac:dyDescent="0.2"/>
    <row r="30189" x14ac:dyDescent="0.2"/>
    <row r="30190" x14ac:dyDescent="0.2"/>
    <row r="30191" x14ac:dyDescent="0.2"/>
    <row r="30192" x14ac:dyDescent="0.2"/>
    <row r="30193" x14ac:dyDescent="0.2"/>
    <row r="30194" x14ac:dyDescent="0.2"/>
    <row r="30195" x14ac:dyDescent="0.2"/>
    <row r="30196" x14ac:dyDescent="0.2"/>
    <row r="30197" x14ac:dyDescent="0.2"/>
    <row r="30198" x14ac:dyDescent="0.2"/>
    <row r="30199" x14ac:dyDescent="0.2"/>
    <row r="30200" x14ac:dyDescent="0.2"/>
    <row r="30201" x14ac:dyDescent="0.2"/>
    <row r="30202" x14ac:dyDescent="0.2"/>
    <row r="30203" x14ac:dyDescent="0.2"/>
    <row r="30204" x14ac:dyDescent="0.2"/>
    <row r="30205" x14ac:dyDescent="0.2"/>
    <row r="30206" x14ac:dyDescent="0.2"/>
    <row r="30207" x14ac:dyDescent="0.2"/>
    <row r="30208" x14ac:dyDescent="0.2"/>
    <row r="30209" x14ac:dyDescent="0.2"/>
    <row r="30210" x14ac:dyDescent="0.2"/>
    <row r="30211" x14ac:dyDescent="0.2"/>
    <row r="30212" x14ac:dyDescent="0.2"/>
    <row r="30213" x14ac:dyDescent="0.2"/>
    <row r="30214" x14ac:dyDescent="0.2"/>
    <row r="30215" x14ac:dyDescent="0.2"/>
    <row r="30216" x14ac:dyDescent="0.2"/>
    <row r="30217" x14ac:dyDescent="0.2"/>
    <row r="30218" x14ac:dyDescent="0.2"/>
    <row r="30219" x14ac:dyDescent="0.2"/>
    <row r="30220" x14ac:dyDescent="0.2"/>
    <row r="30221" x14ac:dyDescent="0.2"/>
    <row r="30222" x14ac:dyDescent="0.2"/>
    <row r="30223" x14ac:dyDescent="0.2"/>
    <row r="30224" x14ac:dyDescent="0.2"/>
    <row r="30225" x14ac:dyDescent="0.2"/>
    <row r="30226" x14ac:dyDescent="0.2"/>
    <row r="30227" x14ac:dyDescent="0.2"/>
    <row r="30228" x14ac:dyDescent="0.2"/>
    <row r="30229" x14ac:dyDescent="0.2"/>
    <row r="30230" x14ac:dyDescent="0.2"/>
    <row r="30231" x14ac:dyDescent="0.2"/>
    <row r="30232" x14ac:dyDescent="0.2"/>
    <row r="30233" x14ac:dyDescent="0.2"/>
    <row r="30234" x14ac:dyDescent="0.2"/>
    <row r="30235" x14ac:dyDescent="0.2"/>
    <row r="30236" x14ac:dyDescent="0.2"/>
    <row r="30237" x14ac:dyDescent="0.2"/>
    <row r="30238" x14ac:dyDescent="0.2"/>
    <row r="30239" x14ac:dyDescent="0.2"/>
    <row r="30240" x14ac:dyDescent="0.2"/>
    <row r="30241" x14ac:dyDescent="0.2"/>
    <row r="30242" x14ac:dyDescent="0.2"/>
    <row r="30243" x14ac:dyDescent="0.2"/>
    <row r="30244" x14ac:dyDescent="0.2"/>
    <row r="30245" x14ac:dyDescent="0.2"/>
    <row r="30246" x14ac:dyDescent="0.2"/>
    <row r="30247" x14ac:dyDescent="0.2"/>
    <row r="30248" x14ac:dyDescent="0.2"/>
    <row r="30249" x14ac:dyDescent="0.2"/>
    <row r="30250" x14ac:dyDescent="0.2"/>
    <row r="30251" x14ac:dyDescent="0.2"/>
    <row r="30252" x14ac:dyDescent="0.2"/>
    <row r="30253" x14ac:dyDescent="0.2"/>
    <row r="30254" x14ac:dyDescent="0.2"/>
    <row r="30255" x14ac:dyDescent="0.2"/>
    <row r="30256" x14ac:dyDescent="0.2"/>
    <row r="30257" x14ac:dyDescent="0.2"/>
    <row r="30258" x14ac:dyDescent="0.2"/>
    <row r="30259" x14ac:dyDescent="0.2"/>
    <row r="30260" x14ac:dyDescent="0.2"/>
    <row r="30261" x14ac:dyDescent="0.2"/>
    <row r="30262" x14ac:dyDescent="0.2"/>
    <row r="30263" x14ac:dyDescent="0.2"/>
    <row r="30264" x14ac:dyDescent="0.2"/>
    <row r="30265" x14ac:dyDescent="0.2"/>
    <row r="30266" x14ac:dyDescent="0.2"/>
    <row r="30267" x14ac:dyDescent="0.2"/>
    <row r="30268" x14ac:dyDescent="0.2"/>
    <row r="30269" x14ac:dyDescent="0.2"/>
    <row r="30270" x14ac:dyDescent="0.2"/>
    <row r="30271" x14ac:dyDescent="0.2"/>
    <row r="30272" x14ac:dyDescent="0.2"/>
    <row r="30273" x14ac:dyDescent="0.2"/>
    <row r="30274" x14ac:dyDescent="0.2"/>
    <row r="30275" x14ac:dyDescent="0.2"/>
    <row r="30276" x14ac:dyDescent="0.2"/>
    <row r="30277" x14ac:dyDescent="0.2"/>
    <row r="30278" x14ac:dyDescent="0.2"/>
    <row r="30279" x14ac:dyDescent="0.2"/>
    <row r="30280" x14ac:dyDescent="0.2"/>
    <row r="30281" x14ac:dyDescent="0.2"/>
    <row r="30282" x14ac:dyDescent="0.2"/>
    <row r="30283" x14ac:dyDescent="0.2"/>
    <row r="30284" x14ac:dyDescent="0.2"/>
    <row r="30285" x14ac:dyDescent="0.2"/>
    <row r="30286" x14ac:dyDescent="0.2"/>
    <row r="30287" x14ac:dyDescent="0.2"/>
    <row r="30288" x14ac:dyDescent="0.2"/>
    <row r="30289" x14ac:dyDescent="0.2"/>
    <row r="30290" x14ac:dyDescent="0.2"/>
    <row r="30291" x14ac:dyDescent="0.2"/>
    <row r="30292" x14ac:dyDescent="0.2"/>
    <row r="30293" x14ac:dyDescent="0.2"/>
    <row r="30294" x14ac:dyDescent="0.2"/>
    <row r="30295" x14ac:dyDescent="0.2"/>
    <row r="30296" x14ac:dyDescent="0.2"/>
    <row r="30297" x14ac:dyDescent="0.2"/>
    <row r="30298" x14ac:dyDescent="0.2"/>
    <row r="30299" x14ac:dyDescent="0.2"/>
    <row r="30300" x14ac:dyDescent="0.2"/>
    <row r="30301" x14ac:dyDescent="0.2"/>
    <row r="30302" x14ac:dyDescent="0.2"/>
    <row r="30303" x14ac:dyDescent="0.2"/>
    <row r="30304" x14ac:dyDescent="0.2"/>
    <row r="30305" x14ac:dyDescent="0.2"/>
    <row r="30306" x14ac:dyDescent="0.2"/>
    <row r="30307" x14ac:dyDescent="0.2"/>
    <row r="30308" x14ac:dyDescent="0.2"/>
    <row r="30309" x14ac:dyDescent="0.2"/>
    <row r="30310" x14ac:dyDescent="0.2"/>
    <row r="30311" x14ac:dyDescent="0.2"/>
    <row r="30312" x14ac:dyDescent="0.2"/>
    <row r="30313" x14ac:dyDescent="0.2"/>
    <row r="30314" x14ac:dyDescent="0.2"/>
    <row r="30315" x14ac:dyDescent="0.2"/>
    <row r="30316" x14ac:dyDescent="0.2"/>
    <row r="30317" x14ac:dyDescent="0.2"/>
    <row r="30318" x14ac:dyDescent="0.2"/>
    <row r="30319" x14ac:dyDescent="0.2"/>
    <row r="30320" x14ac:dyDescent="0.2"/>
    <row r="30321" x14ac:dyDescent="0.2"/>
    <row r="30322" x14ac:dyDescent="0.2"/>
    <row r="30323" x14ac:dyDescent="0.2"/>
    <row r="30324" x14ac:dyDescent="0.2"/>
    <row r="30325" x14ac:dyDescent="0.2"/>
    <row r="30326" x14ac:dyDescent="0.2"/>
    <row r="30327" x14ac:dyDescent="0.2"/>
    <row r="30328" x14ac:dyDescent="0.2"/>
    <row r="30329" x14ac:dyDescent="0.2"/>
    <row r="30330" x14ac:dyDescent="0.2"/>
    <row r="30331" x14ac:dyDescent="0.2"/>
    <row r="30332" x14ac:dyDescent="0.2"/>
    <row r="30333" x14ac:dyDescent="0.2"/>
    <row r="30334" x14ac:dyDescent="0.2"/>
    <row r="30335" x14ac:dyDescent="0.2"/>
    <row r="30336" x14ac:dyDescent="0.2"/>
    <row r="30337" x14ac:dyDescent="0.2"/>
    <row r="30338" x14ac:dyDescent="0.2"/>
    <row r="30339" x14ac:dyDescent="0.2"/>
    <row r="30340" x14ac:dyDescent="0.2"/>
    <row r="30341" x14ac:dyDescent="0.2"/>
    <row r="30342" x14ac:dyDescent="0.2"/>
    <row r="30343" x14ac:dyDescent="0.2"/>
    <row r="30344" x14ac:dyDescent="0.2"/>
    <row r="30345" x14ac:dyDescent="0.2"/>
    <row r="30346" x14ac:dyDescent="0.2"/>
    <row r="30347" x14ac:dyDescent="0.2"/>
    <row r="30348" x14ac:dyDescent="0.2"/>
    <row r="30349" x14ac:dyDescent="0.2"/>
    <row r="30350" x14ac:dyDescent="0.2"/>
    <row r="30351" x14ac:dyDescent="0.2"/>
    <row r="30352" x14ac:dyDescent="0.2"/>
    <row r="30353" x14ac:dyDescent="0.2"/>
    <row r="30354" x14ac:dyDescent="0.2"/>
    <row r="30355" x14ac:dyDescent="0.2"/>
    <row r="30356" x14ac:dyDescent="0.2"/>
    <row r="30357" x14ac:dyDescent="0.2"/>
    <row r="30358" x14ac:dyDescent="0.2"/>
    <row r="30359" x14ac:dyDescent="0.2"/>
    <row r="30360" x14ac:dyDescent="0.2"/>
    <row r="30361" x14ac:dyDescent="0.2"/>
    <row r="30362" x14ac:dyDescent="0.2"/>
    <row r="30363" x14ac:dyDescent="0.2"/>
    <row r="30364" x14ac:dyDescent="0.2"/>
    <row r="30365" x14ac:dyDescent="0.2"/>
    <row r="30366" x14ac:dyDescent="0.2"/>
    <row r="30367" x14ac:dyDescent="0.2"/>
    <row r="30368" x14ac:dyDescent="0.2"/>
    <row r="30369" x14ac:dyDescent="0.2"/>
    <row r="30370" x14ac:dyDescent="0.2"/>
    <row r="30371" x14ac:dyDescent="0.2"/>
    <row r="30372" x14ac:dyDescent="0.2"/>
    <row r="30373" x14ac:dyDescent="0.2"/>
    <row r="30374" x14ac:dyDescent="0.2"/>
    <row r="30375" x14ac:dyDescent="0.2"/>
    <row r="30376" x14ac:dyDescent="0.2"/>
    <row r="30377" x14ac:dyDescent="0.2"/>
    <row r="30378" x14ac:dyDescent="0.2"/>
    <row r="30379" x14ac:dyDescent="0.2"/>
    <row r="30380" x14ac:dyDescent="0.2"/>
    <row r="30381" x14ac:dyDescent="0.2"/>
    <row r="30382" x14ac:dyDescent="0.2"/>
    <row r="30383" x14ac:dyDescent="0.2"/>
    <row r="30384" x14ac:dyDescent="0.2"/>
    <row r="30385" x14ac:dyDescent="0.2"/>
    <row r="30386" x14ac:dyDescent="0.2"/>
    <row r="30387" x14ac:dyDescent="0.2"/>
    <row r="30388" x14ac:dyDescent="0.2"/>
    <row r="30389" x14ac:dyDescent="0.2"/>
    <row r="30390" x14ac:dyDescent="0.2"/>
    <row r="30391" x14ac:dyDescent="0.2"/>
    <row r="30392" x14ac:dyDescent="0.2"/>
    <row r="30393" x14ac:dyDescent="0.2"/>
    <row r="30394" x14ac:dyDescent="0.2"/>
    <row r="30395" x14ac:dyDescent="0.2"/>
    <row r="30396" x14ac:dyDescent="0.2"/>
    <row r="30397" x14ac:dyDescent="0.2"/>
    <row r="30398" x14ac:dyDescent="0.2"/>
    <row r="30399" x14ac:dyDescent="0.2"/>
    <row r="30400" x14ac:dyDescent="0.2"/>
    <row r="30401" x14ac:dyDescent="0.2"/>
    <row r="30402" x14ac:dyDescent="0.2"/>
    <row r="30403" x14ac:dyDescent="0.2"/>
    <row r="30404" x14ac:dyDescent="0.2"/>
    <row r="30405" x14ac:dyDescent="0.2"/>
    <row r="30406" x14ac:dyDescent="0.2"/>
    <row r="30407" x14ac:dyDescent="0.2"/>
    <row r="30408" x14ac:dyDescent="0.2"/>
    <row r="30409" x14ac:dyDescent="0.2"/>
    <row r="30410" x14ac:dyDescent="0.2"/>
    <row r="30411" x14ac:dyDescent="0.2"/>
    <row r="30412" x14ac:dyDescent="0.2"/>
    <row r="30413" x14ac:dyDescent="0.2"/>
    <row r="30414" x14ac:dyDescent="0.2"/>
    <row r="30415" x14ac:dyDescent="0.2"/>
    <row r="30416" x14ac:dyDescent="0.2"/>
    <row r="30417" x14ac:dyDescent="0.2"/>
    <row r="30418" x14ac:dyDescent="0.2"/>
    <row r="30419" x14ac:dyDescent="0.2"/>
    <row r="30420" x14ac:dyDescent="0.2"/>
    <row r="30421" x14ac:dyDescent="0.2"/>
    <row r="30422" x14ac:dyDescent="0.2"/>
    <row r="30423" x14ac:dyDescent="0.2"/>
    <row r="30424" x14ac:dyDescent="0.2"/>
    <row r="30425" x14ac:dyDescent="0.2"/>
    <row r="30426" x14ac:dyDescent="0.2"/>
    <row r="30427" x14ac:dyDescent="0.2"/>
    <row r="30428" x14ac:dyDescent="0.2"/>
    <row r="30429" x14ac:dyDescent="0.2"/>
    <row r="30430" x14ac:dyDescent="0.2"/>
    <row r="30431" x14ac:dyDescent="0.2"/>
    <row r="30432" x14ac:dyDescent="0.2"/>
    <row r="30433" x14ac:dyDescent="0.2"/>
    <row r="30434" x14ac:dyDescent="0.2"/>
    <row r="30435" x14ac:dyDescent="0.2"/>
    <row r="30436" x14ac:dyDescent="0.2"/>
    <row r="30437" x14ac:dyDescent="0.2"/>
    <row r="30438" x14ac:dyDescent="0.2"/>
    <row r="30439" x14ac:dyDescent="0.2"/>
    <row r="30440" x14ac:dyDescent="0.2"/>
    <row r="30441" x14ac:dyDescent="0.2"/>
    <row r="30442" x14ac:dyDescent="0.2"/>
    <row r="30443" x14ac:dyDescent="0.2"/>
    <row r="30444" x14ac:dyDescent="0.2"/>
    <row r="30445" x14ac:dyDescent="0.2"/>
    <row r="30446" x14ac:dyDescent="0.2"/>
    <row r="30447" x14ac:dyDescent="0.2"/>
    <row r="30448" x14ac:dyDescent="0.2"/>
    <row r="30449" x14ac:dyDescent="0.2"/>
    <row r="30450" x14ac:dyDescent="0.2"/>
    <row r="30451" x14ac:dyDescent="0.2"/>
    <row r="30452" x14ac:dyDescent="0.2"/>
    <row r="30453" x14ac:dyDescent="0.2"/>
    <row r="30454" x14ac:dyDescent="0.2"/>
    <row r="30455" x14ac:dyDescent="0.2"/>
    <row r="30456" x14ac:dyDescent="0.2"/>
    <row r="30457" x14ac:dyDescent="0.2"/>
    <row r="30458" x14ac:dyDescent="0.2"/>
    <row r="30459" x14ac:dyDescent="0.2"/>
    <row r="30460" x14ac:dyDescent="0.2"/>
    <row r="30461" x14ac:dyDescent="0.2"/>
    <row r="30462" x14ac:dyDescent="0.2"/>
    <row r="30463" x14ac:dyDescent="0.2"/>
    <row r="30464" x14ac:dyDescent="0.2"/>
    <row r="30465" x14ac:dyDescent="0.2"/>
    <row r="30466" x14ac:dyDescent="0.2"/>
    <row r="30467" x14ac:dyDescent="0.2"/>
    <row r="30468" x14ac:dyDescent="0.2"/>
    <row r="30469" x14ac:dyDescent="0.2"/>
    <row r="30470" x14ac:dyDescent="0.2"/>
    <row r="30471" x14ac:dyDescent="0.2"/>
    <row r="30472" x14ac:dyDescent="0.2"/>
    <row r="30473" x14ac:dyDescent="0.2"/>
    <row r="30474" x14ac:dyDescent="0.2"/>
    <row r="30475" x14ac:dyDescent="0.2"/>
    <row r="30476" x14ac:dyDescent="0.2"/>
    <row r="30477" x14ac:dyDescent="0.2"/>
    <row r="30478" x14ac:dyDescent="0.2"/>
    <row r="30479" x14ac:dyDescent="0.2"/>
    <row r="30480" x14ac:dyDescent="0.2"/>
    <row r="30481" x14ac:dyDescent="0.2"/>
    <row r="30482" x14ac:dyDescent="0.2"/>
    <row r="30483" x14ac:dyDescent="0.2"/>
    <row r="30484" x14ac:dyDescent="0.2"/>
    <row r="30485" x14ac:dyDescent="0.2"/>
    <row r="30486" x14ac:dyDescent="0.2"/>
    <row r="30487" x14ac:dyDescent="0.2"/>
    <row r="30488" x14ac:dyDescent="0.2"/>
    <row r="30489" x14ac:dyDescent="0.2"/>
    <row r="30490" x14ac:dyDescent="0.2"/>
    <row r="30491" x14ac:dyDescent="0.2"/>
    <row r="30492" x14ac:dyDescent="0.2"/>
    <row r="30493" x14ac:dyDescent="0.2"/>
    <row r="30494" x14ac:dyDescent="0.2"/>
    <row r="30495" x14ac:dyDescent="0.2"/>
    <row r="30496" x14ac:dyDescent="0.2"/>
    <row r="30497" x14ac:dyDescent="0.2"/>
    <row r="30498" x14ac:dyDescent="0.2"/>
    <row r="30499" x14ac:dyDescent="0.2"/>
    <row r="30500" x14ac:dyDescent="0.2"/>
    <row r="30501" x14ac:dyDescent="0.2"/>
    <row r="30502" x14ac:dyDescent="0.2"/>
    <row r="30503" x14ac:dyDescent="0.2"/>
    <row r="30504" x14ac:dyDescent="0.2"/>
    <row r="30505" x14ac:dyDescent="0.2"/>
    <row r="30506" x14ac:dyDescent="0.2"/>
    <row r="30507" x14ac:dyDescent="0.2"/>
    <row r="30508" x14ac:dyDescent="0.2"/>
    <row r="30509" x14ac:dyDescent="0.2"/>
    <row r="30510" x14ac:dyDescent="0.2"/>
    <row r="30511" x14ac:dyDescent="0.2"/>
    <row r="30512" x14ac:dyDescent="0.2"/>
    <row r="30513" x14ac:dyDescent="0.2"/>
    <row r="30514" x14ac:dyDescent="0.2"/>
    <row r="30515" x14ac:dyDescent="0.2"/>
    <row r="30516" x14ac:dyDescent="0.2"/>
    <row r="30517" x14ac:dyDescent="0.2"/>
    <row r="30518" x14ac:dyDescent="0.2"/>
    <row r="30519" x14ac:dyDescent="0.2"/>
    <row r="30520" x14ac:dyDescent="0.2"/>
    <row r="30521" x14ac:dyDescent="0.2"/>
    <row r="30522" x14ac:dyDescent="0.2"/>
    <row r="30523" x14ac:dyDescent="0.2"/>
    <row r="30524" x14ac:dyDescent="0.2"/>
    <row r="30525" x14ac:dyDescent="0.2"/>
    <row r="30526" x14ac:dyDescent="0.2"/>
    <row r="30527" x14ac:dyDescent="0.2"/>
    <row r="30528" x14ac:dyDescent="0.2"/>
    <row r="30529" x14ac:dyDescent="0.2"/>
    <row r="30530" x14ac:dyDescent="0.2"/>
    <row r="30531" x14ac:dyDescent="0.2"/>
    <row r="30532" x14ac:dyDescent="0.2"/>
    <row r="30533" x14ac:dyDescent="0.2"/>
    <row r="30534" x14ac:dyDescent="0.2"/>
    <row r="30535" x14ac:dyDescent="0.2"/>
    <row r="30536" x14ac:dyDescent="0.2"/>
    <row r="30537" x14ac:dyDescent="0.2"/>
    <row r="30538" x14ac:dyDescent="0.2"/>
    <row r="30539" x14ac:dyDescent="0.2"/>
    <row r="30540" x14ac:dyDescent="0.2"/>
    <row r="30541" x14ac:dyDescent="0.2"/>
    <row r="30542" x14ac:dyDescent="0.2"/>
    <row r="30543" x14ac:dyDescent="0.2"/>
    <row r="30544" x14ac:dyDescent="0.2"/>
    <row r="30545" x14ac:dyDescent="0.2"/>
    <row r="30546" x14ac:dyDescent="0.2"/>
    <row r="30547" x14ac:dyDescent="0.2"/>
    <row r="30548" x14ac:dyDescent="0.2"/>
    <row r="30549" x14ac:dyDescent="0.2"/>
    <row r="30550" x14ac:dyDescent="0.2"/>
    <row r="30551" x14ac:dyDescent="0.2"/>
    <row r="30552" x14ac:dyDescent="0.2"/>
    <row r="30553" x14ac:dyDescent="0.2"/>
    <row r="30554" x14ac:dyDescent="0.2"/>
    <row r="30555" x14ac:dyDescent="0.2"/>
    <row r="30556" x14ac:dyDescent="0.2"/>
    <row r="30557" x14ac:dyDescent="0.2"/>
    <row r="30558" x14ac:dyDescent="0.2"/>
    <row r="30559" x14ac:dyDescent="0.2"/>
    <row r="30560" x14ac:dyDescent="0.2"/>
    <row r="30561" x14ac:dyDescent="0.2"/>
    <row r="30562" x14ac:dyDescent="0.2"/>
    <row r="30563" x14ac:dyDescent="0.2"/>
    <row r="30564" x14ac:dyDescent="0.2"/>
    <row r="30565" x14ac:dyDescent="0.2"/>
    <row r="30566" x14ac:dyDescent="0.2"/>
    <row r="30567" x14ac:dyDescent="0.2"/>
    <row r="30568" x14ac:dyDescent="0.2"/>
    <row r="30569" x14ac:dyDescent="0.2"/>
    <row r="30570" x14ac:dyDescent="0.2"/>
    <row r="30571" x14ac:dyDescent="0.2"/>
    <row r="30572" x14ac:dyDescent="0.2"/>
    <row r="30573" x14ac:dyDescent="0.2"/>
    <row r="30574" x14ac:dyDescent="0.2"/>
    <row r="30575" x14ac:dyDescent="0.2"/>
    <row r="30576" x14ac:dyDescent="0.2"/>
    <row r="30577" x14ac:dyDescent="0.2"/>
    <row r="30578" x14ac:dyDescent="0.2"/>
    <row r="30579" x14ac:dyDescent="0.2"/>
    <row r="30580" x14ac:dyDescent="0.2"/>
    <row r="30581" x14ac:dyDescent="0.2"/>
    <row r="30582" x14ac:dyDescent="0.2"/>
    <row r="30583" x14ac:dyDescent="0.2"/>
    <row r="30584" x14ac:dyDescent="0.2"/>
    <row r="30585" x14ac:dyDescent="0.2"/>
    <row r="30586" x14ac:dyDescent="0.2"/>
    <row r="30587" x14ac:dyDescent="0.2"/>
    <row r="30588" x14ac:dyDescent="0.2"/>
    <row r="30589" x14ac:dyDescent="0.2"/>
    <row r="30590" x14ac:dyDescent="0.2"/>
    <row r="30591" x14ac:dyDescent="0.2"/>
    <row r="30592" x14ac:dyDescent="0.2"/>
    <row r="30593" x14ac:dyDescent="0.2"/>
    <row r="30594" x14ac:dyDescent="0.2"/>
    <row r="30595" x14ac:dyDescent="0.2"/>
    <row r="30596" x14ac:dyDescent="0.2"/>
    <row r="30597" x14ac:dyDescent="0.2"/>
    <row r="30598" x14ac:dyDescent="0.2"/>
    <row r="30599" x14ac:dyDescent="0.2"/>
    <row r="30600" x14ac:dyDescent="0.2"/>
    <row r="30601" x14ac:dyDescent="0.2"/>
    <row r="30602" x14ac:dyDescent="0.2"/>
    <row r="30603" x14ac:dyDescent="0.2"/>
    <row r="30604" x14ac:dyDescent="0.2"/>
    <row r="30605" x14ac:dyDescent="0.2"/>
    <row r="30606" x14ac:dyDescent="0.2"/>
    <row r="30607" x14ac:dyDescent="0.2"/>
    <row r="30608" x14ac:dyDescent="0.2"/>
    <row r="30609" x14ac:dyDescent="0.2"/>
    <row r="30610" x14ac:dyDescent="0.2"/>
    <row r="30611" x14ac:dyDescent="0.2"/>
    <row r="30612" x14ac:dyDescent="0.2"/>
    <row r="30613" x14ac:dyDescent="0.2"/>
    <row r="30614" x14ac:dyDescent="0.2"/>
    <row r="30615" x14ac:dyDescent="0.2"/>
    <row r="30616" x14ac:dyDescent="0.2"/>
    <row r="30617" x14ac:dyDescent="0.2"/>
    <row r="30618" x14ac:dyDescent="0.2"/>
    <row r="30619" x14ac:dyDescent="0.2"/>
    <row r="30620" x14ac:dyDescent="0.2"/>
    <row r="30621" x14ac:dyDescent="0.2"/>
    <row r="30622" x14ac:dyDescent="0.2"/>
    <row r="30623" x14ac:dyDescent="0.2"/>
    <row r="30624" x14ac:dyDescent="0.2"/>
    <row r="30625" x14ac:dyDescent="0.2"/>
    <row r="30626" x14ac:dyDescent="0.2"/>
    <row r="30627" x14ac:dyDescent="0.2"/>
    <row r="30628" x14ac:dyDescent="0.2"/>
    <row r="30629" x14ac:dyDescent="0.2"/>
    <row r="30630" x14ac:dyDescent="0.2"/>
    <row r="30631" x14ac:dyDescent="0.2"/>
    <row r="30632" x14ac:dyDescent="0.2"/>
    <row r="30633" x14ac:dyDescent="0.2"/>
    <row r="30634" x14ac:dyDescent="0.2"/>
    <row r="30635" x14ac:dyDescent="0.2"/>
    <row r="30636" x14ac:dyDescent="0.2"/>
    <row r="30637" x14ac:dyDescent="0.2"/>
    <row r="30638" x14ac:dyDescent="0.2"/>
    <row r="30639" x14ac:dyDescent="0.2"/>
    <row r="30640" x14ac:dyDescent="0.2"/>
    <row r="30641" x14ac:dyDescent="0.2"/>
    <row r="30642" x14ac:dyDescent="0.2"/>
    <row r="30643" x14ac:dyDescent="0.2"/>
    <row r="30644" x14ac:dyDescent="0.2"/>
    <row r="30645" x14ac:dyDescent="0.2"/>
    <row r="30646" x14ac:dyDescent="0.2"/>
    <row r="30647" x14ac:dyDescent="0.2"/>
    <row r="30648" x14ac:dyDescent="0.2"/>
    <row r="30649" x14ac:dyDescent="0.2"/>
    <row r="30650" x14ac:dyDescent="0.2"/>
    <row r="30651" x14ac:dyDescent="0.2"/>
    <row r="30652" x14ac:dyDescent="0.2"/>
    <row r="30653" x14ac:dyDescent="0.2"/>
    <row r="30654" x14ac:dyDescent="0.2"/>
    <row r="30655" x14ac:dyDescent="0.2"/>
    <row r="30656" x14ac:dyDescent="0.2"/>
    <row r="30657" x14ac:dyDescent="0.2"/>
    <row r="30658" x14ac:dyDescent="0.2"/>
    <row r="30659" x14ac:dyDescent="0.2"/>
    <row r="30660" x14ac:dyDescent="0.2"/>
    <row r="30661" x14ac:dyDescent="0.2"/>
    <row r="30662" x14ac:dyDescent="0.2"/>
    <row r="30663" x14ac:dyDescent="0.2"/>
    <row r="30664" x14ac:dyDescent="0.2"/>
    <row r="30665" x14ac:dyDescent="0.2"/>
    <row r="30666" x14ac:dyDescent="0.2"/>
    <row r="30667" x14ac:dyDescent="0.2"/>
    <row r="30668" x14ac:dyDescent="0.2"/>
    <row r="30669" x14ac:dyDescent="0.2"/>
    <row r="30670" x14ac:dyDescent="0.2"/>
    <row r="30671" x14ac:dyDescent="0.2"/>
    <row r="30672" x14ac:dyDescent="0.2"/>
    <row r="30673" x14ac:dyDescent="0.2"/>
    <row r="30674" x14ac:dyDescent="0.2"/>
    <row r="30675" x14ac:dyDescent="0.2"/>
    <row r="30676" x14ac:dyDescent="0.2"/>
    <row r="30677" x14ac:dyDescent="0.2"/>
    <row r="30678" x14ac:dyDescent="0.2"/>
    <row r="30679" x14ac:dyDescent="0.2"/>
    <row r="30680" x14ac:dyDescent="0.2"/>
    <row r="30681" x14ac:dyDescent="0.2"/>
    <row r="30682" x14ac:dyDescent="0.2"/>
    <row r="30683" x14ac:dyDescent="0.2"/>
    <row r="30684" x14ac:dyDescent="0.2"/>
    <row r="30685" x14ac:dyDescent="0.2"/>
    <row r="30686" x14ac:dyDescent="0.2"/>
    <row r="30687" x14ac:dyDescent="0.2"/>
    <row r="30688" x14ac:dyDescent="0.2"/>
    <row r="30689" x14ac:dyDescent="0.2"/>
    <row r="30690" x14ac:dyDescent="0.2"/>
    <row r="30691" x14ac:dyDescent="0.2"/>
    <row r="30692" x14ac:dyDescent="0.2"/>
    <row r="30693" x14ac:dyDescent="0.2"/>
    <row r="30694" x14ac:dyDescent="0.2"/>
    <row r="30695" x14ac:dyDescent="0.2"/>
    <row r="30696" x14ac:dyDescent="0.2"/>
    <row r="30697" x14ac:dyDescent="0.2"/>
    <row r="30698" x14ac:dyDescent="0.2"/>
    <row r="30699" x14ac:dyDescent="0.2"/>
    <row r="30700" x14ac:dyDescent="0.2"/>
    <row r="30701" x14ac:dyDescent="0.2"/>
    <row r="30702" x14ac:dyDescent="0.2"/>
    <row r="30703" x14ac:dyDescent="0.2"/>
    <row r="30704" x14ac:dyDescent="0.2"/>
    <row r="30705" x14ac:dyDescent="0.2"/>
    <row r="30706" x14ac:dyDescent="0.2"/>
    <row r="30707" x14ac:dyDescent="0.2"/>
    <row r="30708" x14ac:dyDescent="0.2"/>
    <row r="30709" x14ac:dyDescent="0.2"/>
    <row r="30710" x14ac:dyDescent="0.2"/>
    <row r="30711" x14ac:dyDescent="0.2"/>
    <row r="30712" x14ac:dyDescent="0.2"/>
    <row r="30713" x14ac:dyDescent="0.2"/>
    <row r="30714" x14ac:dyDescent="0.2"/>
    <row r="30715" x14ac:dyDescent="0.2"/>
    <row r="30716" x14ac:dyDescent="0.2"/>
    <row r="30717" x14ac:dyDescent="0.2"/>
    <row r="30718" x14ac:dyDescent="0.2"/>
    <row r="30719" x14ac:dyDescent="0.2"/>
    <row r="30720" x14ac:dyDescent="0.2"/>
    <row r="30721" x14ac:dyDescent="0.2"/>
    <row r="30722" x14ac:dyDescent="0.2"/>
    <row r="30723" x14ac:dyDescent="0.2"/>
    <row r="30724" x14ac:dyDescent="0.2"/>
    <row r="30725" x14ac:dyDescent="0.2"/>
    <row r="30726" x14ac:dyDescent="0.2"/>
    <row r="30727" x14ac:dyDescent="0.2"/>
    <row r="30728" x14ac:dyDescent="0.2"/>
    <row r="30729" x14ac:dyDescent="0.2"/>
    <row r="30730" x14ac:dyDescent="0.2"/>
    <row r="30731" x14ac:dyDescent="0.2"/>
    <row r="30732" x14ac:dyDescent="0.2"/>
    <row r="30733" x14ac:dyDescent="0.2"/>
    <row r="30734" x14ac:dyDescent="0.2"/>
    <row r="30735" x14ac:dyDescent="0.2"/>
    <row r="30736" x14ac:dyDescent="0.2"/>
    <row r="30737" x14ac:dyDescent="0.2"/>
    <row r="30738" x14ac:dyDescent="0.2"/>
    <row r="30739" x14ac:dyDescent="0.2"/>
    <row r="30740" x14ac:dyDescent="0.2"/>
    <row r="30741" x14ac:dyDescent="0.2"/>
    <row r="30742" x14ac:dyDescent="0.2"/>
    <row r="30743" x14ac:dyDescent="0.2"/>
    <row r="30744" x14ac:dyDescent="0.2"/>
    <row r="30745" x14ac:dyDescent="0.2"/>
    <row r="30746" x14ac:dyDescent="0.2"/>
    <row r="30747" x14ac:dyDescent="0.2"/>
    <row r="30748" x14ac:dyDescent="0.2"/>
    <row r="30749" x14ac:dyDescent="0.2"/>
    <row r="30750" x14ac:dyDescent="0.2"/>
    <row r="30751" x14ac:dyDescent="0.2"/>
    <row r="30752" x14ac:dyDescent="0.2"/>
    <row r="30753" x14ac:dyDescent="0.2"/>
    <row r="30754" x14ac:dyDescent="0.2"/>
    <row r="30755" x14ac:dyDescent="0.2"/>
    <row r="30756" x14ac:dyDescent="0.2"/>
    <row r="30757" x14ac:dyDescent="0.2"/>
    <row r="30758" x14ac:dyDescent="0.2"/>
    <row r="30759" x14ac:dyDescent="0.2"/>
    <row r="30760" x14ac:dyDescent="0.2"/>
    <row r="30761" x14ac:dyDescent="0.2"/>
    <row r="30762" x14ac:dyDescent="0.2"/>
    <row r="30763" x14ac:dyDescent="0.2"/>
    <row r="30764" x14ac:dyDescent="0.2"/>
    <row r="30765" x14ac:dyDescent="0.2"/>
    <row r="30766" x14ac:dyDescent="0.2"/>
    <row r="30767" x14ac:dyDescent="0.2"/>
    <row r="30768" x14ac:dyDescent="0.2"/>
    <row r="30769" x14ac:dyDescent="0.2"/>
    <row r="30770" x14ac:dyDescent="0.2"/>
    <row r="30771" x14ac:dyDescent="0.2"/>
    <row r="30772" x14ac:dyDescent="0.2"/>
    <row r="30773" x14ac:dyDescent="0.2"/>
    <row r="30774" x14ac:dyDescent="0.2"/>
    <row r="30775" x14ac:dyDescent="0.2"/>
    <row r="30776" x14ac:dyDescent="0.2"/>
    <row r="30777" x14ac:dyDescent="0.2"/>
    <row r="30778" x14ac:dyDescent="0.2"/>
    <row r="30779" x14ac:dyDescent="0.2"/>
    <row r="30780" x14ac:dyDescent="0.2"/>
    <row r="30781" x14ac:dyDescent="0.2"/>
    <row r="30782" x14ac:dyDescent="0.2"/>
    <row r="30783" x14ac:dyDescent="0.2"/>
    <row r="30784" x14ac:dyDescent="0.2"/>
    <row r="30785" x14ac:dyDescent="0.2"/>
    <row r="30786" x14ac:dyDescent="0.2"/>
    <row r="30787" x14ac:dyDescent="0.2"/>
    <row r="30788" x14ac:dyDescent="0.2"/>
    <row r="30789" x14ac:dyDescent="0.2"/>
    <row r="30790" x14ac:dyDescent="0.2"/>
    <row r="30791" x14ac:dyDescent="0.2"/>
    <row r="30792" x14ac:dyDescent="0.2"/>
    <row r="30793" x14ac:dyDescent="0.2"/>
    <row r="30794" x14ac:dyDescent="0.2"/>
    <row r="30795" x14ac:dyDescent="0.2"/>
    <row r="30796" x14ac:dyDescent="0.2"/>
    <row r="30797" x14ac:dyDescent="0.2"/>
    <row r="30798" x14ac:dyDescent="0.2"/>
    <row r="30799" x14ac:dyDescent="0.2"/>
    <row r="30800" x14ac:dyDescent="0.2"/>
    <row r="30801" x14ac:dyDescent="0.2"/>
    <row r="30802" x14ac:dyDescent="0.2"/>
    <row r="30803" x14ac:dyDescent="0.2"/>
    <row r="30804" x14ac:dyDescent="0.2"/>
    <row r="30805" x14ac:dyDescent="0.2"/>
    <row r="30806" x14ac:dyDescent="0.2"/>
    <row r="30807" x14ac:dyDescent="0.2"/>
    <row r="30808" x14ac:dyDescent="0.2"/>
    <row r="30809" x14ac:dyDescent="0.2"/>
    <row r="30810" x14ac:dyDescent="0.2"/>
    <row r="30811" x14ac:dyDescent="0.2"/>
    <row r="30812" x14ac:dyDescent="0.2"/>
    <row r="30813" x14ac:dyDescent="0.2"/>
    <row r="30814" x14ac:dyDescent="0.2"/>
    <row r="30815" x14ac:dyDescent="0.2"/>
    <row r="30816" x14ac:dyDescent="0.2"/>
    <row r="30817" x14ac:dyDescent="0.2"/>
    <row r="30818" x14ac:dyDescent="0.2"/>
    <row r="30819" x14ac:dyDescent="0.2"/>
    <row r="30820" x14ac:dyDescent="0.2"/>
    <row r="30821" x14ac:dyDescent="0.2"/>
    <row r="30822" x14ac:dyDescent="0.2"/>
    <row r="30823" x14ac:dyDescent="0.2"/>
    <row r="30824" x14ac:dyDescent="0.2"/>
    <row r="30825" x14ac:dyDescent="0.2"/>
    <row r="30826" x14ac:dyDescent="0.2"/>
    <row r="30827" x14ac:dyDescent="0.2"/>
    <row r="30828" x14ac:dyDescent="0.2"/>
    <row r="30829" x14ac:dyDescent="0.2"/>
    <row r="30830" x14ac:dyDescent="0.2"/>
    <row r="30831" x14ac:dyDescent="0.2"/>
    <row r="30832" x14ac:dyDescent="0.2"/>
    <row r="30833" x14ac:dyDescent="0.2"/>
    <row r="30834" x14ac:dyDescent="0.2"/>
    <row r="30835" x14ac:dyDescent="0.2"/>
    <row r="30836" x14ac:dyDescent="0.2"/>
    <row r="30837" x14ac:dyDescent="0.2"/>
    <row r="30838" x14ac:dyDescent="0.2"/>
    <row r="30839" x14ac:dyDescent="0.2"/>
    <row r="30840" x14ac:dyDescent="0.2"/>
    <row r="30841" x14ac:dyDescent="0.2"/>
    <row r="30842" x14ac:dyDescent="0.2"/>
    <row r="30843" x14ac:dyDescent="0.2"/>
    <row r="30844" x14ac:dyDescent="0.2"/>
    <row r="30845" x14ac:dyDescent="0.2"/>
    <row r="30846" x14ac:dyDescent="0.2"/>
    <row r="30847" x14ac:dyDescent="0.2"/>
    <row r="30848" x14ac:dyDescent="0.2"/>
    <row r="30849" x14ac:dyDescent="0.2"/>
    <row r="30850" x14ac:dyDescent="0.2"/>
    <row r="30851" x14ac:dyDescent="0.2"/>
    <row r="30852" x14ac:dyDescent="0.2"/>
    <row r="30853" x14ac:dyDescent="0.2"/>
    <row r="30854" x14ac:dyDescent="0.2"/>
    <row r="30855" x14ac:dyDescent="0.2"/>
    <row r="30856" x14ac:dyDescent="0.2"/>
    <row r="30857" x14ac:dyDescent="0.2"/>
    <row r="30858" x14ac:dyDescent="0.2"/>
    <row r="30859" x14ac:dyDescent="0.2"/>
    <row r="30860" x14ac:dyDescent="0.2"/>
    <row r="30861" x14ac:dyDescent="0.2"/>
    <row r="30862" x14ac:dyDescent="0.2"/>
    <row r="30863" x14ac:dyDescent="0.2"/>
    <row r="30864" x14ac:dyDescent="0.2"/>
    <row r="30865" x14ac:dyDescent="0.2"/>
    <row r="30866" x14ac:dyDescent="0.2"/>
    <row r="30867" x14ac:dyDescent="0.2"/>
    <row r="30868" x14ac:dyDescent="0.2"/>
    <row r="30869" x14ac:dyDescent="0.2"/>
    <row r="30870" x14ac:dyDescent="0.2"/>
    <row r="30871" x14ac:dyDescent="0.2"/>
    <row r="30872" x14ac:dyDescent="0.2"/>
    <row r="30873" x14ac:dyDescent="0.2"/>
    <row r="30874" x14ac:dyDescent="0.2"/>
    <row r="30875" x14ac:dyDescent="0.2"/>
    <row r="30876" x14ac:dyDescent="0.2"/>
    <row r="30877" x14ac:dyDescent="0.2"/>
    <row r="30878" x14ac:dyDescent="0.2"/>
    <row r="30879" x14ac:dyDescent="0.2"/>
    <row r="30880" x14ac:dyDescent="0.2"/>
    <row r="30881" x14ac:dyDescent="0.2"/>
    <row r="30882" x14ac:dyDescent="0.2"/>
    <row r="30883" x14ac:dyDescent="0.2"/>
    <row r="30884" x14ac:dyDescent="0.2"/>
    <row r="30885" x14ac:dyDescent="0.2"/>
    <row r="30886" x14ac:dyDescent="0.2"/>
    <row r="30887" x14ac:dyDescent="0.2"/>
    <row r="30888" x14ac:dyDescent="0.2"/>
    <row r="30889" x14ac:dyDescent="0.2"/>
    <row r="30890" x14ac:dyDescent="0.2"/>
    <row r="30891" x14ac:dyDescent="0.2"/>
    <row r="30892" x14ac:dyDescent="0.2"/>
    <row r="30893" x14ac:dyDescent="0.2"/>
    <row r="30894" x14ac:dyDescent="0.2"/>
    <row r="30895" x14ac:dyDescent="0.2"/>
    <row r="30896" x14ac:dyDescent="0.2"/>
    <row r="30897" x14ac:dyDescent="0.2"/>
    <row r="30898" x14ac:dyDescent="0.2"/>
    <row r="30899" x14ac:dyDescent="0.2"/>
    <row r="30900" x14ac:dyDescent="0.2"/>
    <row r="30901" x14ac:dyDescent="0.2"/>
    <row r="30902" x14ac:dyDescent="0.2"/>
    <row r="30903" x14ac:dyDescent="0.2"/>
    <row r="30904" x14ac:dyDescent="0.2"/>
    <row r="30905" x14ac:dyDescent="0.2"/>
    <row r="30906" x14ac:dyDescent="0.2"/>
    <row r="30907" x14ac:dyDescent="0.2"/>
    <row r="30908" x14ac:dyDescent="0.2"/>
    <row r="30909" x14ac:dyDescent="0.2"/>
    <row r="30910" x14ac:dyDescent="0.2"/>
    <row r="30911" x14ac:dyDescent="0.2"/>
    <row r="30912" x14ac:dyDescent="0.2"/>
    <row r="30913" x14ac:dyDescent="0.2"/>
    <row r="30914" x14ac:dyDescent="0.2"/>
    <row r="30915" x14ac:dyDescent="0.2"/>
    <row r="30916" x14ac:dyDescent="0.2"/>
    <row r="30917" x14ac:dyDescent="0.2"/>
    <row r="30918" x14ac:dyDescent="0.2"/>
    <row r="30919" x14ac:dyDescent="0.2"/>
    <row r="30920" x14ac:dyDescent="0.2"/>
    <row r="30921" x14ac:dyDescent="0.2"/>
    <row r="30922" x14ac:dyDescent="0.2"/>
    <row r="30923" x14ac:dyDescent="0.2"/>
    <row r="30924" x14ac:dyDescent="0.2"/>
    <row r="30925" x14ac:dyDescent="0.2"/>
    <row r="30926" x14ac:dyDescent="0.2"/>
    <row r="30927" x14ac:dyDescent="0.2"/>
    <row r="30928" x14ac:dyDescent="0.2"/>
    <row r="30929" x14ac:dyDescent="0.2"/>
    <row r="30930" x14ac:dyDescent="0.2"/>
    <row r="30931" x14ac:dyDescent="0.2"/>
    <row r="30932" x14ac:dyDescent="0.2"/>
    <row r="30933" x14ac:dyDescent="0.2"/>
    <row r="30934" x14ac:dyDescent="0.2"/>
    <row r="30935" x14ac:dyDescent="0.2"/>
    <row r="30936" x14ac:dyDescent="0.2"/>
    <row r="30937" x14ac:dyDescent="0.2"/>
    <row r="30938" x14ac:dyDescent="0.2"/>
    <row r="30939" x14ac:dyDescent="0.2"/>
    <row r="30940" x14ac:dyDescent="0.2"/>
    <row r="30941" x14ac:dyDescent="0.2"/>
    <row r="30942" x14ac:dyDescent="0.2"/>
    <row r="30943" x14ac:dyDescent="0.2"/>
    <row r="30944" x14ac:dyDescent="0.2"/>
    <row r="30945" x14ac:dyDescent="0.2"/>
    <row r="30946" x14ac:dyDescent="0.2"/>
    <row r="30947" x14ac:dyDescent="0.2"/>
    <row r="30948" x14ac:dyDescent="0.2"/>
    <row r="30949" x14ac:dyDescent="0.2"/>
    <row r="30950" x14ac:dyDescent="0.2"/>
    <row r="30951" x14ac:dyDescent="0.2"/>
    <row r="30952" x14ac:dyDescent="0.2"/>
    <row r="30953" x14ac:dyDescent="0.2"/>
    <row r="30954" x14ac:dyDescent="0.2"/>
    <row r="30955" x14ac:dyDescent="0.2"/>
    <row r="30956" x14ac:dyDescent="0.2"/>
    <row r="30957" x14ac:dyDescent="0.2"/>
    <row r="30958" x14ac:dyDescent="0.2"/>
    <row r="30959" x14ac:dyDescent="0.2"/>
    <row r="30960" x14ac:dyDescent="0.2"/>
    <row r="30961" x14ac:dyDescent="0.2"/>
    <row r="30962" x14ac:dyDescent="0.2"/>
    <row r="30963" x14ac:dyDescent="0.2"/>
    <row r="30964" x14ac:dyDescent="0.2"/>
    <row r="30965" x14ac:dyDescent="0.2"/>
    <row r="30966" x14ac:dyDescent="0.2"/>
    <row r="30967" x14ac:dyDescent="0.2"/>
    <row r="30968" x14ac:dyDescent="0.2"/>
    <row r="30969" x14ac:dyDescent="0.2"/>
    <row r="30970" x14ac:dyDescent="0.2"/>
    <row r="30971" x14ac:dyDescent="0.2"/>
    <row r="30972" x14ac:dyDescent="0.2"/>
    <row r="30973" x14ac:dyDescent="0.2"/>
    <row r="30974" x14ac:dyDescent="0.2"/>
    <row r="30975" x14ac:dyDescent="0.2"/>
    <row r="30976" x14ac:dyDescent="0.2"/>
    <row r="30977" x14ac:dyDescent="0.2"/>
    <row r="30978" x14ac:dyDescent="0.2"/>
    <row r="30979" x14ac:dyDescent="0.2"/>
    <row r="30980" x14ac:dyDescent="0.2"/>
    <row r="30981" x14ac:dyDescent="0.2"/>
    <row r="30982" x14ac:dyDescent="0.2"/>
    <row r="30983" x14ac:dyDescent="0.2"/>
    <row r="30984" x14ac:dyDescent="0.2"/>
    <row r="30985" x14ac:dyDescent="0.2"/>
    <row r="30986" x14ac:dyDescent="0.2"/>
    <row r="30987" x14ac:dyDescent="0.2"/>
    <row r="30988" x14ac:dyDescent="0.2"/>
    <row r="30989" x14ac:dyDescent="0.2"/>
    <row r="30990" x14ac:dyDescent="0.2"/>
    <row r="30991" x14ac:dyDescent="0.2"/>
    <row r="30992" x14ac:dyDescent="0.2"/>
    <row r="30993" x14ac:dyDescent="0.2"/>
    <row r="30994" x14ac:dyDescent="0.2"/>
    <row r="30995" x14ac:dyDescent="0.2"/>
    <row r="30996" x14ac:dyDescent="0.2"/>
    <row r="30997" x14ac:dyDescent="0.2"/>
    <row r="30998" x14ac:dyDescent="0.2"/>
    <row r="30999" x14ac:dyDescent="0.2"/>
    <row r="31000" x14ac:dyDescent="0.2"/>
    <row r="31001" x14ac:dyDescent="0.2"/>
    <row r="31002" x14ac:dyDescent="0.2"/>
    <row r="31003" x14ac:dyDescent="0.2"/>
    <row r="31004" x14ac:dyDescent="0.2"/>
    <row r="31005" x14ac:dyDescent="0.2"/>
    <row r="31006" x14ac:dyDescent="0.2"/>
    <row r="31007" x14ac:dyDescent="0.2"/>
    <row r="31008" x14ac:dyDescent="0.2"/>
    <row r="31009" x14ac:dyDescent="0.2"/>
    <row r="31010" x14ac:dyDescent="0.2"/>
    <row r="31011" x14ac:dyDescent="0.2"/>
    <row r="31012" x14ac:dyDescent="0.2"/>
    <row r="31013" x14ac:dyDescent="0.2"/>
    <row r="31014" x14ac:dyDescent="0.2"/>
    <row r="31015" x14ac:dyDescent="0.2"/>
    <row r="31016" x14ac:dyDescent="0.2"/>
    <row r="31017" x14ac:dyDescent="0.2"/>
    <row r="31018" x14ac:dyDescent="0.2"/>
    <row r="31019" x14ac:dyDescent="0.2"/>
    <row r="31020" x14ac:dyDescent="0.2"/>
    <row r="31021" x14ac:dyDescent="0.2"/>
    <row r="31022" x14ac:dyDescent="0.2"/>
    <row r="31023" x14ac:dyDescent="0.2"/>
    <row r="31024" x14ac:dyDescent="0.2"/>
    <row r="31025" x14ac:dyDescent="0.2"/>
    <row r="31026" x14ac:dyDescent="0.2"/>
    <row r="31027" x14ac:dyDescent="0.2"/>
    <row r="31028" x14ac:dyDescent="0.2"/>
    <row r="31029" x14ac:dyDescent="0.2"/>
    <row r="31030" x14ac:dyDescent="0.2"/>
    <row r="31031" x14ac:dyDescent="0.2"/>
    <row r="31032" x14ac:dyDescent="0.2"/>
    <row r="31033" x14ac:dyDescent="0.2"/>
    <row r="31034" x14ac:dyDescent="0.2"/>
    <row r="31035" x14ac:dyDescent="0.2"/>
    <row r="31036" x14ac:dyDescent="0.2"/>
    <row r="31037" x14ac:dyDescent="0.2"/>
    <row r="31038" x14ac:dyDescent="0.2"/>
    <row r="31039" x14ac:dyDescent="0.2"/>
    <row r="31040" x14ac:dyDescent="0.2"/>
    <row r="31041" x14ac:dyDescent="0.2"/>
    <row r="31042" x14ac:dyDescent="0.2"/>
    <row r="31043" x14ac:dyDescent="0.2"/>
    <row r="31044" x14ac:dyDescent="0.2"/>
    <row r="31045" x14ac:dyDescent="0.2"/>
    <row r="31046" x14ac:dyDescent="0.2"/>
    <row r="31047" x14ac:dyDescent="0.2"/>
    <row r="31048" x14ac:dyDescent="0.2"/>
    <row r="31049" x14ac:dyDescent="0.2"/>
    <row r="31050" x14ac:dyDescent="0.2"/>
    <row r="31051" x14ac:dyDescent="0.2"/>
    <row r="31052" x14ac:dyDescent="0.2"/>
    <row r="31053" x14ac:dyDescent="0.2"/>
    <row r="31054" x14ac:dyDescent="0.2"/>
    <row r="31055" x14ac:dyDescent="0.2"/>
    <row r="31056" x14ac:dyDescent="0.2"/>
    <row r="31057" x14ac:dyDescent="0.2"/>
    <row r="31058" x14ac:dyDescent="0.2"/>
    <row r="31059" x14ac:dyDescent="0.2"/>
    <row r="31060" x14ac:dyDescent="0.2"/>
    <row r="31061" x14ac:dyDescent="0.2"/>
    <row r="31062" x14ac:dyDescent="0.2"/>
    <row r="31063" x14ac:dyDescent="0.2"/>
    <row r="31064" x14ac:dyDescent="0.2"/>
    <row r="31065" x14ac:dyDescent="0.2"/>
    <row r="31066" x14ac:dyDescent="0.2"/>
    <row r="31067" x14ac:dyDescent="0.2"/>
    <row r="31068" x14ac:dyDescent="0.2"/>
    <row r="31069" x14ac:dyDescent="0.2"/>
    <row r="31070" x14ac:dyDescent="0.2"/>
    <row r="31071" x14ac:dyDescent="0.2"/>
    <row r="31072" x14ac:dyDescent="0.2"/>
    <row r="31073" x14ac:dyDescent="0.2"/>
    <row r="31074" x14ac:dyDescent="0.2"/>
    <row r="31075" x14ac:dyDescent="0.2"/>
    <row r="31076" x14ac:dyDescent="0.2"/>
    <row r="31077" x14ac:dyDescent="0.2"/>
    <row r="31078" x14ac:dyDescent="0.2"/>
    <row r="31079" x14ac:dyDescent="0.2"/>
    <row r="31080" x14ac:dyDescent="0.2"/>
    <row r="31081" x14ac:dyDescent="0.2"/>
    <row r="31082" x14ac:dyDescent="0.2"/>
    <row r="31083" x14ac:dyDescent="0.2"/>
    <row r="31084" x14ac:dyDescent="0.2"/>
    <row r="31085" x14ac:dyDescent="0.2"/>
    <row r="31086" x14ac:dyDescent="0.2"/>
    <row r="31087" x14ac:dyDescent="0.2"/>
    <row r="31088" x14ac:dyDescent="0.2"/>
    <row r="31089" x14ac:dyDescent="0.2"/>
    <row r="31090" x14ac:dyDescent="0.2"/>
    <row r="31091" x14ac:dyDescent="0.2"/>
    <row r="31092" x14ac:dyDescent="0.2"/>
    <row r="31093" x14ac:dyDescent="0.2"/>
    <row r="31094" x14ac:dyDescent="0.2"/>
    <row r="31095" x14ac:dyDescent="0.2"/>
    <row r="31096" x14ac:dyDescent="0.2"/>
    <row r="31097" x14ac:dyDescent="0.2"/>
    <row r="31098" x14ac:dyDescent="0.2"/>
    <row r="31099" x14ac:dyDescent="0.2"/>
    <row r="31100" x14ac:dyDescent="0.2"/>
    <row r="31101" x14ac:dyDescent="0.2"/>
    <row r="31102" x14ac:dyDescent="0.2"/>
    <row r="31103" x14ac:dyDescent="0.2"/>
    <row r="31104" x14ac:dyDescent="0.2"/>
    <row r="31105" x14ac:dyDescent="0.2"/>
    <row r="31106" x14ac:dyDescent="0.2"/>
    <row r="31107" x14ac:dyDescent="0.2"/>
    <row r="31108" x14ac:dyDescent="0.2"/>
    <row r="31109" x14ac:dyDescent="0.2"/>
    <row r="31110" x14ac:dyDescent="0.2"/>
    <row r="31111" x14ac:dyDescent="0.2"/>
    <row r="31112" x14ac:dyDescent="0.2"/>
    <row r="31113" x14ac:dyDescent="0.2"/>
    <row r="31114" x14ac:dyDescent="0.2"/>
    <row r="31115" x14ac:dyDescent="0.2"/>
    <row r="31116" x14ac:dyDescent="0.2"/>
    <row r="31117" x14ac:dyDescent="0.2"/>
    <row r="31118" x14ac:dyDescent="0.2"/>
    <row r="31119" x14ac:dyDescent="0.2"/>
    <row r="31120" x14ac:dyDescent="0.2"/>
    <row r="31121" x14ac:dyDescent="0.2"/>
    <row r="31122" x14ac:dyDescent="0.2"/>
    <row r="31123" x14ac:dyDescent="0.2"/>
    <row r="31124" x14ac:dyDescent="0.2"/>
    <row r="31125" x14ac:dyDescent="0.2"/>
    <row r="31126" x14ac:dyDescent="0.2"/>
    <row r="31127" x14ac:dyDescent="0.2"/>
    <row r="31128" x14ac:dyDescent="0.2"/>
    <row r="31129" x14ac:dyDescent="0.2"/>
    <row r="31130" x14ac:dyDescent="0.2"/>
    <row r="31131" x14ac:dyDescent="0.2"/>
    <row r="31132" x14ac:dyDescent="0.2"/>
    <row r="31133" x14ac:dyDescent="0.2"/>
    <row r="31134" x14ac:dyDescent="0.2"/>
    <row r="31135" x14ac:dyDescent="0.2"/>
    <row r="31136" x14ac:dyDescent="0.2"/>
    <row r="31137" x14ac:dyDescent="0.2"/>
    <row r="31138" x14ac:dyDescent="0.2"/>
    <row r="31139" x14ac:dyDescent="0.2"/>
    <row r="31140" x14ac:dyDescent="0.2"/>
    <row r="31141" x14ac:dyDescent="0.2"/>
    <row r="31142" x14ac:dyDescent="0.2"/>
    <row r="31143" x14ac:dyDescent="0.2"/>
    <row r="31144" x14ac:dyDescent="0.2"/>
    <row r="31145" x14ac:dyDescent="0.2"/>
    <row r="31146" x14ac:dyDescent="0.2"/>
    <row r="31147" x14ac:dyDescent="0.2"/>
    <row r="31148" x14ac:dyDescent="0.2"/>
    <row r="31149" x14ac:dyDescent="0.2"/>
    <row r="31150" x14ac:dyDescent="0.2"/>
    <row r="31151" x14ac:dyDescent="0.2"/>
    <row r="31152" x14ac:dyDescent="0.2"/>
    <row r="31153" x14ac:dyDescent="0.2"/>
    <row r="31154" x14ac:dyDescent="0.2"/>
    <row r="31155" x14ac:dyDescent="0.2"/>
    <row r="31156" x14ac:dyDescent="0.2"/>
    <row r="31157" x14ac:dyDescent="0.2"/>
    <row r="31158" x14ac:dyDescent="0.2"/>
    <row r="31159" x14ac:dyDescent="0.2"/>
    <row r="31160" x14ac:dyDescent="0.2"/>
    <row r="31161" x14ac:dyDescent="0.2"/>
    <row r="31162" x14ac:dyDescent="0.2"/>
    <row r="31163" x14ac:dyDescent="0.2"/>
    <row r="31164" x14ac:dyDescent="0.2"/>
    <row r="31165" x14ac:dyDescent="0.2"/>
    <row r="31166" x14ac:dyDescent="0.2"/>
    <row r="31167" x14ac:dyDescent="0.2"/>
    <row r="31168" x14ac:dyDescent="0.2"/>
    <row r="31169" x14ac:dyDescent="0.2"/>
    <row r="31170" x14ac:dyDescent="0.2"/>
    <row r="31171" x14ac:dyDescent="0.2"/>
    <row r="31172" x14ac:dyDescent="0.2"/>
    <row r="31173" x14ac:dyDescent="0.2"/>
    <row r="31174" x14ac:dyDescent="0.2"/>
    <row r="31175" x14ac:dyDescent="0.2"/>
    <row r="31176" x14ac:dyDescent="0.2"/>
    <row r="31177" x14ac:dyDescent="0.2"/>
    <row r="31178" x14ac:dyDescent="0.2"/>
    <row r="31179" x14ac:dyDescent="0.2"/>
    <row r="31180" x14ac:dyDescent="0.2"/>
    <row r="31181" x14ac:dyDescent="0.2"/>
    <row r="31182" x14ac:dyDescent="0.2"/>
    <row r="31183" x14ac:dyDescent="0.2"/>
    <row r="31184" x14ac:dyDescent="0.2"/>
    <row r="31185" x14ac:dyDescent="0.2"/>
    <row r="31186" x14ac:dyDescent="0.2"/>
    <row r="31187" x14ac:dyDescent="0.2"/>
    <row r="31188" x14ac:dyDescent="0.2"/>
    <row r="31189" x14ac:dyDescent="0.2"/>
    <row r="31190" x14ac:dyDescent="0.2"/>
    <row r="31191" x14ac:dyDescent="0.2"/>
    <row r="31192" x14ac:dyDescent="0.2"/>
    <row r="31193" x14ac:dyDescent="0.2"/>
    <row r="31194" x14ac:dyDescent="0.2"/>
    <row r="31195" x14ac:dyDescent="0.2"/>
    <row r="31196" x14ac:dyDescent="0.2"/>
    <row r="31197" x14ac:dyDescent="0.2"/>
    <row r="31198" x14ac:dyDescent="0.2"/>
    <row r="31199" x14ac:dyDescent="0.2"/>
    <row r="31200" x14ac:dyDescent="0.2"/>
    <row r="31201" x14ac:dyDescent="0.2"/>
    <row r="31202" x14ac:dyDescent="0.2"/>
    <row r="31203" x14ac:dyDescent="0.2"/>
    <row r="31204" x14ac:dyDescent="0.2"/>
    <row r="31205" x14ac:dyDescent="0.2"/>
    <row r="31206" x14ac:dyDescent="0.2"/>
    <row r="31207" x14ac:dyDescent="0.2"/>
    <row r="31208" x14ac:dyDescent="0.2"/>
    <row r="31209" x14ac:dyDescent="0.2"/>
    <row r="31210" x14ac:dyDescent="0.2"/>
    <row r="31211" x14ac:dyDescent="0.2"/>
    <row r="31212" x14ac:dyDescent="0.2"/>
    <row r="31213" x14ac:dyDescent="0.2"/>
    <row r="31214" x14ac:dyDescent="0.2"/>
    <row r="31215" x14ac:dyDescent="0.2"/>
    <row r="31216" x14ac:dyDescent="0.2"/>
    <row r="31217" x14ac:dyDescent="0.2"/>
    <row r="31218" x14ac:dyDescent="0.2"/>
    <row r="31219" x14ac:dyDescent="0.2"/>
    <row r="31220" x14ac:dyDescent="0.2"/>
    <row r="31221" x14ac:dyDescent="0.2"/>
    <row r="31222" x14ac:dyDescent="0.2"/>
    <row r="31223" x14ac:dyDescent="0.2"/>
    <row r="31224" x14ac:dyDescent="0.2"/>
    <row r="31225" x14ac:dyDescent="0.2"/>
    <row r="31226" x14ac:dyDescent="0.2"/>
    <row r="31227" x14ac:dyDescent="0.2"/>
    <row r="31228" x14ac:dyDescent="0.2"/>
    <row r="31229" x14ac:dyDescent="0.2"/>
    <row r="31230" x14ac:dyDescent="0.2"/>
    <row r="31231" x14ac:dyDescent="0.2"/>
    <row r="31232" x14ac:dyDescent="0.2"/>
    <row r="31233" x14ac:dyDescent="0.2"/>
    <row r="31234" x14ac:dyDescent="0.2"/>
    <row r="31235" x14ac:dyDescent="0.2"/>
    <row r="31236" x14ac:dyDescent="0.2"/>
    <row r="31237" x14ac:dyDescent="0.2"/>
    <row r="31238" x14ac:dyDescent="0.2"/>
    <row r="31239" x14ac:dyDescent="0.2"/>
    <row r="31240" x14ac:dyDescent="0.2"/>
    <row r="31241" x14ac:dyDescent="0.2"/>
    <row r="31242" x14ac:dyDescent="0.2"/>
    <row r="31243" x14ac:dyDescent="0.2"/>
    <row r="31244" x14ac:dyDescent="0.2"/>
    <row r="31245" x14ac:dyDescent="0.2"/>
    <row r="31246" x14ac:dyDescent="0.2"/>
    <row r="31247" x14ac:dyDescent="0.2"/>
    <row r="31248" x14ac:dyDescent="0.2"/>
    <row r="31249" x14ac:dyDescent="0.2"/>
    <row r="31250" x14ac:dyDescent="0.2"/>
    <row r="31251" x14ac:dyDescent="0.2"/>
    <row r="31252" x14ac:dyDescent="0.2"/>
    <row r="31253" x14ac:dyDescent="0.2"/>
    <row r="31254" x14ac:dyDescent="0.2"/>
    <row r="31255" x14ac:dyDescent="0.2"/>
    <row r="31256" x14ac:dyDescent="0.2"/>
    <row r="31257" x14ac:dyDescent="0.2"/>
    <row r="31258" x14ac:dyDescent="0.2"/>
    <row r="31259" x14ac:dyDescent="0.2"/>
    <row r="31260" x14ac:dyDescent="0.2"/>
    <row r="31261" x14ac:dyDescent="0.2"/>
    <row r="31262" x14ac:dyDescent="0.2"/>
    <row r="31263" x14ac:dyDescent="0.2"/>
    <row r="31264" x14ac:dyDescent="0.2"/>
    <row r="31265" x14ac:dyDescent="0.2"/>
    <row r="31266" x14ac:dyDescent="0.2"/>
    <row r="31267" x14ac:dyDescent="0.2"/>
    <row r="31268" x14ac:dyDescent="0.2"/>
    <row r="31269" x14ac:dyDescent="0.2"/>
    <row r="31270" x14ac:dyDescent="0.2"/>
    <row r="31271" x14ac:dyDescent="0.2"/>
    <row r="31272" x14ac:dyDescent="0.2"/>
    <row r="31273" x14ac:dyDescent="0.2"/>
    <row r="31274" x14ac:dyDescent="0.2"/>
    <row r="31275" x14ac:dyDescent="0.2"/>
    <row r="31276" x14ac:dyDescent="0.2"/>
    <row r="31277" x14ac:dyDescent="0.2"/>
    <row r="31278" x14ac:dyDescent="0.2"/>
    <row r="31279" x14ac:dyDescent="0.2"/>
    <row r="31280" x14ac:dyDescent="0.2"/>
    <row r="31281" x14ac:dyDescent="0.2"/>
    <row r="31282" x14ac:dyDescent="0.2"/>
    <row r="31283" x14ac:dyDescent="0.2"/>
    <row r="31284" x14ac:dyDescent="0.2"/>
    <row r="31285" x14ac:dyDescent="0.2"/>
    <row r="31286" x14ac:dyDescent="0.2"/>
    <row r="31287" x14ac:dyDescent="0.2"/>
    <row r="31288" x14ac:dyDescent="0.2"/>
    <row r="31289" x14ac:dyDescent="0.2"/>
    <row r="31290" x14ac:dyDescent="0.2"/>
    <row r="31291" x14ac:dyDescent="0.2"/>
    <row r="31292" x14ac:dyDescent="0.2"/>
    <row r="31293" x14ac:dyDescent="0.2"/>
    <row r="31294" x14ac:dyDescent="0.2"/>
    <row r="31295" x14ac:dyDescent="0.2"/>
    <row r="31296" x14ac:dyDescent="0.2"/>
    <row r="31297" x14ac:dyDescent="0.2"/>
    <row r="31298" x14ac:dyDescent="0.2"/>
    <row r="31299" x14ac:dyDescent="0.2"/>
    <row r="31300" x14ac:dyDescent="0.2"/>
    <row r="31301" x14ac:dyDescent="0.2"/>
    <row r="31302" x14ac:dyDescent="0.2"/>
    <row r="31303" x14ac:dyDescent="0.2"/>
    <row r="31304" x14ac:dyDescent="0.2"/>
    <row r="31305" x14ac:dyDescent="0.2"/>
    <row r="31306" x14ac:dyDescent="0.2"/>
    <row r="31307" x14ac:dyDescent="0.2"/>
    <row r="31308" x14ac:dyDescent="0.2"/>
    <row r="31309" x14ac:dyDescent="0.2"/>
    <row r="31310" x14ac:dyDescent="0.2"/>
    <row r="31311" x14ac:dyDescent="0.2"/>
    <row r="31312" x14ac:dyDescent="0.2"/>
    <row r="31313" x14ac:dyDescent="0.2"/>
    <row r="31314" x14ac:dyDescent="0.2"/>
    <row r="31315" x14ac:dyDescent="0.2"/>
    <row r="31316" x14ac:dyDescent="0.2"/>
    <row r="31317" x14ac:dyDescent="0.2"/>
    <row r="31318" x14ac:dyDescent="0.2"/>
    <row r="31319" x14ac:dyDescent="0.2"/>
    <row r="31320" x14ac:dyDescent="0.2"/>
    <row r="31321" x14ac:dyDescent="0.2"/>
    <row r="31322" x14ac:dyDescent="0.2"/>
    <row r="31323" x14ac:dyDescent="0.2"/>
    <row r="31324" x14ac:dyDescent="0.2"/>
    <row r="31325" x14ac:dyDescent="0.2"/>
    <row r="31326" x14ac:dyDescent="0.2"/>
    <row r="31327" x14ac:dyDescent="0.2"/>
    <row r="31328" x14ac:dyDescent="0.2"/>
    <row r="31329" x14ac:dyDescent="0.2"/>
    <row r="31330" x14ac:dyDescent="0.2"/>
    <row r="31331" x14ac:dyDescent="0.2"/>
    <row r="31332" x14ac:dyDescent="0.2"/>
    <row r="31333" x14ac:dyDescent="0.2"/>
    <row r="31334" x14ac:dyDescent="0.2"/>
    <row r="31335" x14ac:dyDescent="0.2"/>
    <row r="31336" x14ac:dyDescent="0.2"/>
    <row r="31337" x14ac:dyDescent="0.2"/>
    <row r="31338" x14ac:dyDescent="0.2"/>
    <row r="31339" x14ac:dyDescent="0.2"/>
    <row r="31340" x14ac:dyDescent="0.2"/>
    <row r="31341" x14ac:dyDescent="0.2"/>
    <row r="31342" x14ac:dyDescent="0.2"/>
    <row r="31343" x14ac:dyDescent="0.2"/>
    <row r="31344" x14ac:dyDescent="0.2"/>
    <row r="31345" x14ac:dyDescent="0.2"/>
    <row r="31346" x14ac:dyDescent="0.2"/>
    <row r="31347" x14ac:dyDescent="0.2"/>
    <row r="31348" x14ac:dyDescent="0.2"/>
    <row r="31349" x14ac:dyDescent="0.2"/>
    <row r="31350" x14ac:dyDescent="0.2"/>
    <row r="31351" x14ac:dyDescent="0.2"/>
    <row r="31352" x14ac:dyDescent="0.2"/>
    <row r="31353" x14ac:dyDescent="0.2"/>
    <row r="31354" x14ac:dyDescent="0.2"/>
    <row r="31355" x14ac:dyDescent="0.2"/>
    <row r="31356" x14ac:dyDescent="0.2"/>
    <row r="31357" x14ac:dyDescent="0.2"/>
    <row r="31358" x14ac:dyDescent="0.2"/>
    <row r="31359" x14ac:dyDescent="0.2"/>
    <row r="31360" x14ac:dyDescent="0.2"/>
    <row r="31361" x14ac:dyDescent="0.2"/>
    <row r="31362" x14ac:dyDescent="0.2"/>
    <row r="31363" x14ac:dyDescent="0.2"/>
    <row r="31364" x14ac:dyDescent="0.2"/>
    <row r="31365" x14ac:dyDescent="0.2"/>
    <row r="31366" x14ac:dyDescent="0.2"/>
    <row r="31367" x14ac:dyDescent="0.2"/>
    <row r="31368" x14ac:dyDescent="0.2"/>
    <row r="31369" x14ac:dyDescent="0.2"/>
    <row r="31370" x14ac:dyDescent="0.2"/>
    <row r="31371" x14ac:dyDescent="0.2"/>
    <row r="31372" x14ac:dyDescent="0.2"/>
    <row r="31373" x14ac:dyDescent="0.2"/>
    <row r="31374" x14ac:dyDescent="0.2"/>
    <row r="31375" x14ac:dyDescent="0.2"/>
    <row r="31376" x14ac:dyDescent="0.2"/>
    <row r="31377" x14ac:dyDescent="0.2"/>
    <row r="31378" x14ac:dyDescent="0.2"/>
    <row r="31379" x14ac:dyDescent="0.2"/>
    <row r="31380" x14ac:dyDescent="0.2"/>
    <row r="31381" x14ac:dyDescent="0.2"/>
    <row r="31382" x14ac:dyDescent="0.2"/>
    <row r="31383" x14ac:dyDescent="0.2"/>
    <row r="31384" x14ac:dyDescent="0.2"/>
    <row r="31385" x14ac:dyDescent="0.2"/>
    <row r="31386" x14ac:dyDescent="0.2"/>
    <row r="31387" x14ac:dyDescent="0.2"/>
    <row r="31388" x14ac:dyDescent="0.2"/>
    <row r="31389" x14ac:dyDescent="0.2"/>
    <row r="31390" x14ac:dyDescent="0.2"/>
    <row r="31391" x14ac:dyDescent="0.2"/>
    <row r="31392" x14ac:dyDescent="0.2"/>
    <row r="31393" x14ac:dyDescent="0.2"/>
    <row r="31394" x14ac:dyDescent="0.2"/>
    <row r="31395" x14ac:dyDescent="0.2"/>
    <row r="31396" x14ac:dyDescent="0.2"/>
    <row r="31397" x14ac:dyDescent="0.2"/>
    <row r="31398" x14ac:dyDescent="0.2"/>
    <row r="31399" x14ac:dyDescent="0.2"/>
    <row r="31400" x14ac:dyDescent="0.2"/>
    <row r="31401" x14ac:dyDescent="0.2"/>
    <row r="31402" x14ac:dyDescent="0.2"/>
    <row r="31403" x14ac:dyDescent="0.2"/>
    <row r="31404" x14ac:dyDescent="0.2"/>
    <row r="31405" x14ac:dyDescent="0.2"/>
    <row r="31406" x14ac:dyDescent="0.2"/>
    <row r="31407" x14ac:dyDescent="0.2"/>
    <row r="31408" x14ac:dyDescent="0.2"/>
    <row r="31409" x14ac:dyDescent="0.2"/>
    <row r="31410" x14ac:dyDescent="0.2"/>
    <row r="31411" x14ac:dyDescent="0.2"/>
    <row r="31412" x14ac:dyDescent="0.2"/>
    <row r="31413" x14ac:dyDescent="0.2"/>
    <row r="31414" x14ac:dyDescent="0.2"/>
    <row r="31415" x14ac:dyDescent="0.2"/>
    <row r="31416" x14ac:dyDescent="0.2"/>
    <row r="31417" x14ac:dyDescent="0.2"/>
    <row r="31418" x14ac:dyDescent="0.2"/>
    <row r="31419" x14ac:dyDescent="0.2"/>
    <row r="31420" x14ac:dyDescent="0.2"/>
    <row r="31421" x14ac:dyDescent="0.2"/>
    <row r="31422" x14ac:dyDescent="0.2"/>
    <row r="31423" x14ac:dyDescent="0.2"/>
    <row r="31424" x14ac:dyDescent="0.2"/>
    <row r="31425" x14ac:dyDescent="0.2"/>
    <row r="31426" x14ac:dyDescent="0.2"/>
    <row r="31427" x14ac:dyDescent="0.2"/>
    <row r="31428" x14ac:dyDescent="0.2"/>
    <row r="31429" x14ac:dyDescent="0.2"/>
    <row r="31430" x14ac:dyDescent="0.2"/>
    <row r="31431" x14ac:dyDescent="0.2"/>
    <row r="31432" x14ac:dyDescent="0.2"/>
    <row r="31433" x14ac:dyDescent="0.2"/>
    <row r="31434" x14ac:dyDescent="0.2"/>
    <row r="31435" x14ac:dyDescent="0.2"/>
    <row r="31436" x14ac:dyDescent="0.2"/>
    <row r="31437" x14ac:dyDescent="0.2"/>
    <row r="31438" x14ac:dyDescent="0.2"/>
    <row r="31439" x14ac:dyDescent="0.2"/>
    <row r="31440" x14ac:dyDescent="0.2"/>
    <row r="31441" x14ac:dyDescent="0.2"/>
    <row r="31442" x14ac:dyDescent="0.2"/>
    <row r="31443" x14ac:dyDescent="0.2"/>
    <row r="31444" x14ac:dyDescent="0.2"/>
    <row r="31445" x14ac:dyDescent="0.2"/>
    <row r="31446" x14ac:dyDescent="0.2"/>
    <row r="31447" x14ac:dyDescent="0.2"/>
    <row r="31448" x14ac:dyDescent="0.2"/>
    <row r="31449" x14ac:dyDescent="0.2"/>
    <row r="31450" x14ac:dyDescent="0.2"/>
    <row r="31451" x14ac:dyDescent="0.2"/>
    <row r="31452" x14ac:dyDescent="0.2"/>
    <row r="31453" x14ac:dyDescent="0.2"/>
    <row r="31454" x14ac:dyDescent="0.2"/>
    <row r="31455" x14ac:dyDescent="0.2"/>
    <row r="31456" x14ac:dyDescent="0.2"/>
    <row r="31457" x14ac:dyDescent="0.2"/>
    <row r="31458" x14ac:dyDescent="0.2"/>
    <row r="31459" x14ac:dyDescent="0.2"/>
    <row r="31460" x14ac:dyDescent="0.2"/>
    <row r="31461" x14ac:dyDescent="0.2"/>
    <row r="31462" x14ac:dyDescent="0.2"/>
    <row r="31463" x14ac:dyDescent="0.2"/>
    <row r="31464" x14ac:dyDescent="0.2"/>
    <row r="31465" x14ac:dyDescent="0.2"/>
    <row r="31466" x14ac:dyDescent="0.2"/>
    <row r="31467" x14ac:dyDescent="0.2"/>
    <row r="31468" x14ac:dyDescent="0.2"/>
    <row r="31469" x14ac:dyDescent="0.2"/>
    <row r="31470" x14ac:dyDescent="0.2"/>
    <row r="31471" x14ac:dyDescent="0.2"/>
    <row r="31472" x14ac:dyDescent="0.2"/>
    <row r="31473" x14ac:dyDescent="0.2"/>
    <row r="31474" x14ac:dyDescent="0.2"/>
    <row r="31475" x14ac:dyDescent="0.2"/>
    <row r="31476" x14ac:dyDescent="0.2"/>
    <row r="31477" x14ac:dyDescent="0.2"/>
    <row r="31478" x14ac:dyDescent="0.2"/>
    <row r="31479" x14ac:dyDescent="0.2"/>
    <row r="31480" x14ac:dyDescent="0.2"/>
    <row r="31481" x14ac:dyDescent="0.2"/>
    <row r="31482" x14ac:dyDescent="0.2"/>
    <row r="31483" x14ac:dyDescent="0.2"/>
    <row r="31484" x14ac:dyDescent="0.2"/>
    <row r="31485" x14ac:dyDescent="0.2"/>
    <row r="31486" x14ac:dyDescent="0.2"/>
    <row r="31487" x14ac:dyDescent="0.2"/>
    <row r="31488" x14ac:dyDescent="0.2"/>
    <row r="31489" x14ac:dyDescent="0.2"/>
    <row r="31490" x14ac:dyDescent="0.2"/>
    <row r="31491" x14ac:dyDescent="0.2"/>
    <row r="31492" x14ac:dyDescent="0.2"/>
    <row r="31493" x14ac:dyDescent="0.2"/>
    <row r="31494" x14ac:dyDescent="0.2"/>
    <row r="31495" x14ac:dyDescent="0.2"/>
    <row r="31496" x14ac:dyDescent="0.2"/>
    <row r="31497" x14ac:dyDescent="0.2"/>
    <row r="31498" x14ac:dyDescent="0.2"/>
    <row r="31499" x14ac:dyDescent="0.2"/>
    <row r="31500" x14ac:dyDescent="0.2"/>
    <row r="31501" x14ac:dyDescent="0.2"/>
    <row r="31502" x14ac:dyDescent="0.2"/>
    <row r="31503" x14ac:dyDescent="0.2"/>
    <row r="31504" x14ac:dyDescent="0.2"/>
    <row r="31505" x14ac:dyDescent="0.2"/>
    <row r="31506" x14ac:dyDescent="0.2"/>
    <row r="31507" x14ac:dyDescent="0.2"/>
    <row r="31508" x14ac:dyDescent="0.2"/>
    <row r="31509" x14ac:dyDescent="0.2"/>
    <row r="31510" x14ac:dyDescent="0.2"/>
    <row r="31511" x14ac:dyDescent="0.2"/>
    <row r="31512" x14ac:dyDescent="0.2"/>
    <row r="31513" x14ac:dyDescent="0.2"/>
    <row r="31514" x14ac:dyDescent="0.2"/>
    <row r="31515" x14ac:dyDescent="0.2"/>
    <row r="31516" x14ac:dyDescent="0.2"/>
    <row r="31517" x14ac:dyDescent="0.2"/>
    <row r="31518" x14ac:dyDescent="0.2"/>
    <row r="31519" x14ac:dyDescent="0.2"/>
    <row r="31520" x14ac:dyDescent="0.2"/>
    <row r="31521" x14ac:dyDescent="0.2"/>
    <row r="31522" x14ac:dyDescent="0.2"/>
    <row r="31523" x14ac:dyDescent="0.2"/>
    <row r="31524" x14ac:dyDescent="0.2"/>
    <row r="31525" x14ac:dyDescent="0.2"/>
    <row r="31526" x14ac:dyDescent="0.2"/>
    <row r="31527" x14ac:dyDescent="0.2"/>
    <row r="31528" x14ac:dyDescent="0.2"/>
    <row r="31529" x14ac:dyDescent="0.2"/>
    <row r="31530" x14ac:dyDescent="0.2"/>
    <row r="31531" x14ac:dyDescent="0.2"/>
    <row r="31532" x14ac:dyDescent="0.2"/>
    <row r="31533" x14ac:dyDescent="0.2"/>
    <row r="31534" x14ac:dyDescent="0.2"/>
    <row r="31535" x14ac:dyDescent="0.2"/>
    <row r="31536" x14ac:dyDescent="0.2"/>
    <row r="31537" x14ac:dyDescent="0.2"/>
    <row r="31538" x14ac:dyDescent="0.2"/>
    <row r="31539" x14ac:dyDescent="0.2"/>
    <row r="31540" x14ac:dyDescent="0.2"/>
    <row r="31541" x14ac:dyDescent="0.2"/>
    <row r="31542" x14ac:dyDescent="0.2"/>
    <row r="31543" x14ac:dyDescent="0.2"/>
    <row r="31544" x14ac:dyDescent="0.2"/>
    <row r="31545" x14ac:dyDescent="0.2"/>
    <row r="31546" x14ac:dyDescent="0.2"/>
    <row r="31547" x14ac:dyDescent="0.2"/>
    <row r="31548" x14ac:dyDescent="0.2"/>
    <row r="31549" x14ac:dyDescent="0.2"/>
    <row r="31550" x14ac:dyDescent="0.2"/>
    <row r="31551" x14ac:dyDescent="0.2"/>
    <row r="31552" x14ac:dyDescent="0.2"/>
    <row r="31553" x14ac:dyDescent="0.2"/>
    <row r="31554" x14ac:dyDescent="0.2"/>
    <row r="31555" x14ac:dyDescent="0.2"/>
    <row r="31556" x14ac:dyDescent="0.2"/>
    <row r="31557" x14ac:dyDescent="0.2"/>
    <row r="31558" x14ac:dyDescent="0.2"/>
    <row r="31559" x14ac:dyDescent="0.2"/>
    <row r="31560" x14ac:dyDescent="0.2"/>
    <row r="31561" x14ac:dyDescent="0.2"/>
    <row r="31562" x14ac:dyDescent="0.2"/>
    <row r="31563" x14ac:dyDescent="0.2"/>
    <row r="31564" x14ac:dyDescent="0.2"/>
    <row r="31565" x14ac:dyDescent="0.2"/>
    <row r="31566" x14ac:dyDescent="0.2"/>
    <row r="31567" x14ac:dyDescent="0.2"/>
    <row r="31568" x14ac:dyDescent="0.2"/>
    <row r="31569" x14ac:dyDescent="0.2"/>
    <row r="31570" x14ac:dyDescent="0.2"/>
    <row r="31571" x14ac:dyDescent="0.2"/>
    <row r="31572" x14ac:dyDescent="0.2"/>
    <row r="31573" x14ac:dyDescent="0.2"/>
    <row r="31574" x14ac:dyDescent="0.2"/>
    <row r="31575" x14ac:dyDescent="0.2"/>
    <row r="31576" x14ac:dyDescent="0.2"/>
    <row r="31577" x14ac:dyDescent="0.2"/>
    <row r="31578" x14ac:dyDescent="0.2"/>
    <row r="31579" x14ac:dyDescent="0.2"/>
    <row r="31580" x14ac:dyDescent="0.2"/>
    <row r="31581" x14ac:dyDescent="0.2"/>
    <row r="31582" x14ac:dyDescent="0.2"/>
    <row r="31583" x14ac:dyDescent="0.2"/>
    <row r="31584" x14ac:dyDescent="0.2"/>
    <row r="31585" x14ac:dyDescent="0.2"/>
    <row r="31586" x14ac:dyDescent="0.2"/>
    <row r="31587" x14ac:dyDescent="0.2"/>
    <row r="31588" x14ac:dyDescent="0.2"/>
    <row r="31589" x14ac:dyDescent="0.2"/>
    <row r="31590" x14ac:dyDescent="0.2"/>
    <row r="31591" x14ac:dyDescent="0.2"/>
    <row r="31592" x14ac:dyDescent="0.2"/>
    <row r="31593" x14ac:dyDescent="0.2"/>
    <row r="31594" x14ac:dyDescent="0.2"/>
    <row r="31595" x14ac:dyDescent="0.2"/>
    <row r="31596" x14ac:dyDescent="0.2"/>
    <row r="31597" x14ac:dyDescent="0.2"/>
    <row r="31598" x14ac:dyDescent="0.2"/>
    <row r="31599" x14ac:dyDescent="0.2"/>
    <row r="31600" x14ac:dyDescent="0.2"/>
    <row r="31601" x14ac:dyDescent="0.2"/>
    <row r="31602" x14ac:dyDescent="0.2"/>
    <row r="31603" x14ac:dyDescent="0.2"/>
    <row r="31604" x14ac:dyDescent="0.2"/>
    <row r="31605" x14ac:dyDescent="0.2"/>
    <row r="31606" x14ac:dyDescent="0.2"/>
    <row r="31607" x14ac:dyDescent="0.2"/>
    <row r="31608" x14ac:dyDescent="0.2"/>
    <row r="31609" x14ac:dyDescent="0.2"/>
    <row r="31610" x14ac:dyDescent="0.2"/>
    <row r="31611" x14ac:dyDescent="0.2"/>
    <row r="31612" x14ac:dyDescent="0.2"/>
    <row r="31613" x14ac:dyDescent="0.2"/>
    <row r="31614" x14ac:dyDescent="0.2"/>
    <row r="31615" x14ac:dyDescent="0.2"/>
    <row r="31616" x14ac:dyDescent="0.2"/>
    <row r="31617" x14ac:dyDescent="0.2"/>
    <row r="31618" x14ac:dyDescent="0.2"/>
    <row r="31619" x14ac:dyDescent="0.2"/>
    <row r="31620" x14ac:dyDescent="0.2"/>
    <row r="31621" x14ac:dyDescent="0.2"/>
    <row r="31622" x14ac:dyDescent="0.2"/>
    <row r="31623" x14ac:dyDescent="0.2"/>
    <row r="31624" x14ac:dyDescent="0.2"/>
    <row r="31625" x14ac:dyDescent="0.2"/>
    <row r="31626" x14ac:dyDescent="0.2"/>
    <row r="31627" x14ac:dyDescent="0.2"/>
    <row r="31628" x14ac:dyDescent="0.2"/>
    <row r="31629" x14ac:dyDescent="0.2"/>
    <row r="31630" x14ac:dyDescent="0.2"/>
    <row r="31631" x14ac:dyDescent="0.2"/>
    <row r="31632" x14ac:dyDescent="0.2"/>
    <row r="31633" x14ac:dyDescent="0.2"/>
    <row r="31634" x14ac:dyDescent="0.2"/>
    <row r="31635" x14ac:dyDescent="0.2"/>
    <row r="31636" x14ac:dyDescent="0.2"/>
    <row r="31637" x14ac:dyDescent="0.2"/>
    <row r="31638" x14ac:dyDescent="0.2"/>
    <row r="31639" x14ac:dyDescent="0.2"/>
    <row r="31640" x14ac:dyDescent="0.2"/>
    <row r="31641" x14ac:dyDescent="0.2"/>
    <row r="31642" x14ac:dyDescent="0.2"/>
    <row r="31643" x14ac:dyDescent="0.2"/>
    <row r="31644" x14ac:dyDescent="0.2"/>
    <row r="31645" x14ac:dyDescent="0.2"/>
    <row r="31646" x14ac:dyDescent="0.2"/>
    <row r="31647" x14ac:dyDescent="0.2"/>
    <row r="31648" x14ac:dyDescent="0.2"/>
    <row r="31649" x14ac:dyDescent="0.2"/>
    <row r="31650" x14ac:dyDescent="0.2"/>
    <row r="31651" x14ac:dyDescent="0.2"/>
    <row r="31652" x14ac:dyDescent="0.2"/>
    <row r="31653" x14ac:dyDescent="0.2"/>
    <row r="31654" x14ac:dyDescent="0.2"/>
    <row r="31655" x14ac:dyDescent="0.2"/>
    <row r="31656" x14ac:dyDescent="0.2"/>
    <row r="31657" x14ac:dyDescent="0.2"/>
    <row r="31658" x14ac:dyDescent="0.2"/>
    <row r="31659" x14ac:dyDescent="0.2"/>
    <row r="31660" x14ac:dyDescent="0.2"/>
    <row r="31661" x14ac:dyDescent="0.2"/>
    <row r="31662" x14ac:dyDescent="0.2"/>
    <row r="31663" x14ac:dyDescent="0.2"/>
    <row r="31664" x14ac:dyDescent="0.2"/>
    <row r="31665" x14ac:dyDescent="0.2"/>
    <row r="31666" x14ac:dyDescent="0.2"/>
    <row r="31667" x14ac:dyDescent="0.2"/>
    <row r="31668" x14ac:dyDescent="0.2"/>
    <row r="31669" x14ac:dyDescent="0.2"/>
    <row r="31670" x14ac:dyDescent="0.2"/>
    <row r="31671" x14ac:dyDescent="0.2"/>
    <row r="31672" x14ac:dyDescent="0.2"/>
    <row r="31673" x14ac:dyDescent="0.2"/>
    <row r="31674" x14ac:dyDescent="0.2"/>
    <row r="31675" x14ac:dyDescent="0.2"/>
    <row r="31676" x14ac:dyDescent="0.2"/>
    <row r="31677" x14ac:dyDescent="0.2"/>
    <row r="31678" x14ac:dyDescent="0.2"/>
    <row r="31679" x14ac:dyDescent="0.2"/>
    <row r="31680" x14ac:dyDescent="0.2"/>
    <row r="31681" x14ac:dyDescent="0.2"/>
    <row r="31682" x14ac:dyDescent="0.2"/>
    <row r="31683" x14ac:dyDescent="0.2"/>
    <row r="31684" x14ac:dyDescent="0.2"/>
    <row r="31685" x14ac:dyDescent="0.2"/>
    <row r="31686" x14ac:dyDescent="0.2"/>
    <row r="31687" x14ac:dyDescent="0.2"/>
    <row r="31688" x14ac:dyDescent="0.2"/>
    <row r="31689" x14ac:dyDescent="0.2"/>
    <row r="31690" x14ac:dyDescent="0.2"/>
    <row r="31691" x14ac:dyDescent="0.2"/>
    <row r="31692" x14ac:dyDescent="0.2"/>
    <row r="31693" x14ac:dyDescent="0.2"/>
    <row r="31694" x14ac:dyDescent="0.2"/>
    <row r="31695" x14ac:dyDescent="0.2"/>
    <row r="31696" x14ac:dyDescent="0.2"/>
    <row r="31697" x14ac:dyDescent="0.2"/>
    <row r="31698" x14ac:dyDescent="0.2"/>
    <row r="31699" x14ac:dyDescent="0.2"/>
    <row r="31700" x14ac:dyDescent="0.2"/>
    <row r="31701" x14ac:dyDescent="0.2"/>
    <row r="31702" x14ac:dyDescent="0.2"/>
    <row r="31703" x14ac:dyDescent="0.2"/>
    <row r="31704" x14ac:dyDescent="0.2"/>
    <row r="31705" x14ac:dyDescent="0.2"/>
    <row r="31706" x14ac:dyDescent="0.2"/>
    <row r="31707" x14ac:dyDescent="0.2"/>
    <row r="31708" x14ac:dyDescent="0.2"/>
    <row r="31709" x14ac:dyDescent="0.2"/>
    <row r="31710" x14ac:dyDescent="0.2"/>
    <row r="31711" x14ac:dyDescent="0.2"/>
    <row r="31712" x14ac:dyDescent="0.2"/>
    <row r="31713" x14ac:dyDescent="0.2"/>
    <row r="31714" x14ac:dyDescent="0.2"/>
    <row r="31715" x14ac:dyDescent="0.2"/>
    <row r="31716" x14ac:dyDescent="0.2"/>
    <row r="31717" x14ac:dyDescent="0.2"/>
    <row r="31718" x14ac:dyDescent="0.2"/>
    <row r="31719" x14ac:dyDescent="0.2"/>
    <row r="31720" x14ac:dyDescent="0.2"/>
    <row r="31721" x14ac:dyDescent="0.2"/>
    <row r="31722" x14ac:dyDescent="0.2"/>
    <row r="31723" x14ac:dyDescent="0.2"/>
    <row r="31724" x14ac:dyDescent="0.2"/>
    <row r="31725" x14ac:dyDescent="0.2"/>
    <row r="31726" x14ac:dyDescent="0.2"/>
    <row r="31727" x14ac:dyDescent="0.2"/>
    <row r="31728" x14ac:dyDescent="0.2"/>
    <row r="31729" x14ac:dyDescent="0.2"/>
    <row r="31730" x14ac:dyDescent="0.2"/>
    <row r="31731" x14ac:dyDescent="0.2"/>
    <row r="31732" x14ac:dyDescent="0.2"/>
    <row r="31733" x14ac:dyDescent="0.2"/>
    <row r="31734" x14ac:dyDescent="0.2"/>
    <row r="31735" x14ac:dyDescent="0.2"/>
    <row r="31736" x14ac:dyDescent="0.2"/>
    <row r="31737" x14ac:dyDescent="0.2"/>
    <row r="31738" x14ac:dyDescent="0.2"/>
    <row r="31739" x14ac:dyDescent="0.2"/>
    <row r="31740" x14ac:dyDescent="0.2"/>
    <row r="31741" x14ac:dyDescent="0.2"/>
    <row r="31742" x14ac:dyDescent="0.2"/>
    <row r="31743" x14ac:dyDescent="0.2"/>
    <row r="31744" x14ac:dyDescent="0.2"/>
    <row r="31745" x14ac:dyDescent="0.2"/>
    <row r="31746" x14ac:dyDescent="0.2"/>
    <row r="31747" x14ac:dyDescent="0.2"/>
    <row r="31748" x14ac:dyDescent="0.2"/>
    <row r="31749" x14ac:dyDescent="0.2"/>
    <row r="31750" x14ac:dyDescent="0.2"/>
    <row r="31751" x14ac:dyDescent="0.2"/>
    <row r="31752" x14ac:dyDescent="0.2"/>
    <row r="31753" x14ac:dyDescent="0.2"/>
    <row r="31754" x14ac:dyDescent="0.2"/>
    <row r="31755" x14ac:dyDescent="0.2"/>
    <row r="31756" x14ac:dyDescent="0.2"/>
    <row r="31757" x14ac:dyDescent="0.2"/>
    <row r="31758" x14ac:dyDescent="0.2"/>
    <row r="31759" x14ac:dyDescent="0.2"/>
    <row r="31760" x14ac:dyDescent="0.2"/>
    <row r="31761" x14ac:dyDescent="0.2"/>
    <row r="31762" x14ac:dyDescent="0.2"/>
    <row r="31763" x14ac:dyDescent="0.2"/>
    <row r="31764" x14ac:dyDescent="0.2"/>
    <row r="31765" x14ac:dyDescent="0.2"/>
    <row r="31766" x14ac:dyDescent="0.2"/>
    <row r="31767" x14ac:dyDescent="0.2"/>
    <row r="31768" x14ac:dyDescent="0.2"/>
    <row r="31769" x14ac:dyDescent="0.2"/>
    <row r="31770" x14ac:dyDescent="0.2"/>
    <row r="31771" x14ac:dyDescent="0.2"/>
    <row r="31772" x14ac:dyDescent="0.2"/>
    <row r="31773" x14ac:dyDescent="0.2"/>
    <row r="31774" x14ac:dyDescent="0.2"/>
    <row r="31775" x14ac:dyDescent="0.2"/>
    <row r="31776" x14ac:dyDescent="0.2"/>
    <row r="31777" x14ac:dyDescent="0.2"/>
    <row r="31778" x14ac:dyDescent="0.2"/>
    <row r="31779" x14ac:dyDescent="0.2"/>
    <row r="31780" x14ac:dyDescent="0.2"/>
    <row r="31781" x14ac:dyDescent="0.2"/>
    <row r="31782" x14ac:dyDescent="0.2"/>
    <row r="31783" x14ac:dyDescent="0.2"/>
    <row r="31784" x14ac:dyDescent="0.2"/>
    <row r="31785" x14ac:dyDescent="0.2"/>
    <row r="31786" x14ac:dyDescent="0.2"/>
    <row r="31787" x14ac:dyDescent="0.2"/>
    <row r="31788" x14ac:dyDescent="0.2"/>
    <row r="31789" x14ac:dyDescent="0.2"/>
    <row r="31790" x14ac:dyDescent="0.2"/>
    <row r="31791" x14ac:dyDescent="0.2"/>
    <row r="31792" x14ac:dyDescent="0.2"/>
    <row r="31793" x14ac:dyDescent="0.2"/>
    <row r="31794" x14ac:dyDescent="0.2"/>
    <row r="31795" x14ac:dyDescent="0.2"/>
    <row r="31796" x14ac:dyDescent="0.2"/>
    <row r="31797" x14ac:dyDescent="0.2"/>
    <row r="31798" x14ac:dyDescent="0.2"/>
    <row r="31799" x14ac:dyDescent="0.2"/>
    <row r="31800" x14ac:dyDescent="0.2"/>
    <row r="31801" x14ac:dyDescent="0.2"/>
    <row r="31802" x14ac:dyDescent="0.2"/>
    <row r="31803" x14ac:dyDescent="0.2"/>
    <row r="31804" x14ac:dyDescent="0.2"/>
    <row r="31805" x14ac:dyDescent="0.2"/>
    <row r="31806" x14ac:dyDescent="0.2"/>
    <row r="31807" x14ac:dyDescent="0.2"/>
    <row r="31808" x14ac:dyDescent="0.2"/>
    <row r="31809" x14ac:dyDescent="0.2"/>
    <row r="31810" x14ac:dyDescent="0.2"/>
    <row r="31811" x14ac:dyDescent="0.2"/>
    <row r="31812" x14ac:dyDescent="0.2"/>
    <row r="31813" x14ac:dyDescent="0.2"/>
    <row r="31814" x14ac:dyDescent="0.2"/>
    <row r="31815" x14ac:dyDescent="0.2"/>
    <row r="31816" x14ac:dyDescent="0.2"/>
    <row r="31817" x14ac:dyDescent="0.2"/>
    <row r="31818" x14ac:dyDescent="0.2"/>
    <row r="31819" x14ac:dyDescent="0.2"/>
    <row r="31820" x14ac:dyDescent="0.2"/>
    <row r="31821" x14ac:dyDescent="0.2"/>
    <row r="31822" x14ac:dyDescent="0.2"/>
    <row r="31823" x14ac:dyDescent="0.2"/>
    <row r="31824" x14ac:dyDescent="0.2"/>
    <row r="31825" x14ac:dyDescent="0.2"/>
    <row r="31826" x14ac:dyDescent="0.2"/>
    <row r="31827" x14ac:dyDescent="0.2"/>
    <row r="31828" x14ac:dyDescent="0.2"/>
    <row r="31829" x14ac:dyDescent="0.2"/>
    <row r="31830" x14ac:dyDescent="0.2"/>
    <row r="31831" x14ac:dyDescent="0.2"/>
    <row r="31832" x14ac:dyDescent="0.2"/>
    <row r="31833" x14ac:dyDescent="0.2"/>
    <row r="31834" x14ac:dyDescent="0.2"/>
    <row r="31835" x14ac:dyDescent="0.2"/>
    <row r="31836" x14ac:dyDescent="0.2"/>
    <row r="31837" x14ac:dyDescent="0.2"/>
    <row r="31838" x14ac:dyDescent="0.2"/>
    <row r="31839" x14ac:dyDescent="0.2"/>
    <row r="31840" x14ac:dyDescent="0.2"/>
    <row r="31841" x14ac:dyDescent="0.2"/>
    <row r="31842" x14ac:dyDescent="0.2"/>
    <row r="31843" x14ac:dyDescent="0.2"/>
    <row r="31844" x14ac:dyDescent="0.2"/>
    <row r="31845" x14ac:dyDescent="0.2"/>
    <row r="31846" x14ac:dyDescent="0.2"/>
    <row r="31847" x14ac:dyDescent="0.2"/>
    <row r="31848" x14ac:dyDescent="0.2"/>
    <row r="31849" x14ac:dyDescent="0.2"/>
    <row r="31850" x14ac:dyDescent="0.2"/>
    <row r="31851" x14ac:dyDescent="0.2"/>
    <row r="31852" x14ac:dyDescent="0.2"/>
    <row r="31853" x14ac:dyDescent="0.2"/>
    <row r="31854" x14ac:dyDescent="0.2"/>
    <row r="31855" x14ac:dyDescent="0.2"/>
    <row r="31856" x14ac:dyDescent="0.2"/>
    <row r="31857" x14ac:dyDescent="0.2"/>
    <row r="31858" x14ac:dyDescent="0.2"/>
    <row r="31859" x14ac:dyDescent="0.2"/>
    <row r="31860" x14ac:dyDescent="0.2"/>
    <row r="31861" x14ac:dyDescent="0.2"/>
    <row r="31862" x14ac:dyDescent="0.2"/>
    <row r="31863" x14ac:dyDescent="0.2"/>
    <row r="31864" x14ac:dyDescent="0.2"/>
    <row r="31865" x14ac:dyDescent="0.2"/>
    <row r="31866" x14ac:dyDescent="0.2"/>
    <row r="31867" x14ac:dyDescent="0.2"/>
    <row r="31868" x14ac:dyDescent="0.2"/>
    <row r="31869" x14ac:dyDescent="0.2"/>
    <row r="31870" x14ac:dyDescent="0.2"/>
    <row r="31871" x14ac:dyDescent="0.2"/>
    <row r="31872" x14ac:dyDescent="0.2"/>
    <row r="31873" x14ac:dyDescent="0.2"/>
    <row r="31874" x14ac:dyDescent="0.2"/>
    <row r="31875" x14ac:dyDescent="0.2"/>
    <row r="31876" x14ac:dyDescent="0.2"/>
    <row r="31877" x14ac:dyDescent="0.2"/>
    <row r="31878" x14ac:dyDescent="0.2"/>
    <row r="31879" x14ac:dyDescent="0.2"/>
    <row r="31880" x14ac:dyDescent="0.2"/>
    <row r="31881" x14ac:dyDescent="0.2"/>
    <row r="31882" x14ac:dyDescent="0.2"/>
    <row r="31883" x14ac:dyDescent="0.2"/>
    <row r="31884" x14ac:dyDescent="0.2"/>
    <row r="31885" x14ac:dyDescent="0.2"/>
    <row r="31886" x14ac:dyDescent="0.2"/>
    <row r="31887" x14ac:dyDescent="0.2"/>
    <row r="31888" x14ac:dyDescent="0.2"/>
    <row r="31889" x14ac:dyDescent="0.2"/>
    <row r="31890" x14ac:dyDescent="0.2"/>
    <row r="31891" x14ac:dyDescent="0.2"/>
    <row r="31892" x14ac:dyDescent="0.2"/>
    <row r="31893" x14ac:dyDescent="0.2"/>
    <row r="31894" x14ac:dyDescent="0.2"/>
    <row r="31895" x14ac:dyDescent="0.2"/>
    <row r="31896" x14ac:dyDescent="0.2"/>
    <row r="31897" x14ac:dyDescent="0.2"/>
    <row r="31898" x14ac:dyDescent="0.2"/>
    <row r="31899" x14ac:dyDescent="0.2"/>
    <row r="31900" x14ac:dyDescent="0.2"/>
    <row r="31901" x14ac:dyDescent="0.2"/>
    <row r="31902" x14ac:dyDescent="0.2"/>
    <row r="31903" x14ac:dyDescent="0.2"/>
    <row r="31904" x14ac:dyDescent="0.2"/>
    <row r="31905" x14ac:dyDescent="0.2"/>
    <row r="31906" x14ac:dyDescent="0.2"/>
    <row r="31907" x14ac:dyDescent="0.2"/>
    <row r="31908" x14ac:dyDescent="0.2"/>
    <row r="31909" x14ac:dyDescent="0.2"/>
    <row r="31910" x14ac:dyDescent="0.2"/>
    <row r="31911" x14ac:dyDescent="0.2"/>
    <row r="31912" x14ac:dyDescent="0.2"/>
    <row r="31913" x14ac:dyDescent="0.2"/>
    <row r="31914" x14ac:dyDescent="0.2"/>
    <row r="31915" x14ac:dyDescent="0.2"/>
    <row r="31916" x14ac:dyDescent="0.2"/>
    <row r="31917" x14ac:dyDescent="0.2"/>
    <row r="31918" x14ac:dyDescent="0.2"/>
    <row r="31919" x14ac:dyDescent="0.2"/>
    <row r="31920" x14ac:dyDescent="0.2"/>
    <row r="31921" x14ac:dyDescent="0.2"/>
    <row r="31922" x14ac:dyDescent="0.2"/>
    <row r="31923" x14ac:dyDescent="0.2"/>
    <row r="31924" x14ac:dyDescent="0.2"/>
    <row r="31925" x14ac:dyDescent="0.2"/>
    <row r="31926" x14ac:dyDescent="0.2"/>
    <row r="31927" x14ac:dyDescent="0.2"/>
    <row r="31928" x14ac:dyDescent="0.2"/>
    <row r="31929" x14ac:dyDescent="0.2"/>
    <row r="31930" x14ac:dyDescent="0.2"/>
    <row r="31931" x14ac:dyDescent="0.2"/>
    <row r="31932" x14ac:dyDescent="0.2"/>
    <row r="31933" x14ac:dyDescent="0.2"/>
    <row r="31934" x14ac:dyDescent="0.2"/>
    <row r="31935" x14ac:dyDescent="0.2"/>
    <row r="31936" x14ac:dyDescent="0.2"/>
    <row r="31937" x14ac:dyDescent="0.2"/>
    <row r="31938" x14ac:dyDescent="0.2"/>
    <row r="31939" x14ac:dyDescent="0.2"/>
    <row r="31940" x14ac:dyDescent="0.2"/>
    <row r="31941" x14ac:dyDescent="0.2"/>
    <row r="31942" x14ac:dyDescent="0.2"/>
    <row r="31943" x14ac:dyDescent="0.2"/>
    <row r="31944" x14ac:dyDescent="0.2"/>
    <row r="31945" x14ac:dyDescent="0.2"/>
    <row r="31946" x14ac:dyDescent="0.2"/>
    <row r="31947" x14ac:dyDescent="0.2"/>
    <row r="31948" x14ac:dyDescent="0.2"/>
    <row r="31949" x14ac:dyDescent="0.2"/>
    <row r="31950" x14ac:dyDescent="0.2"/>
    <row r="31951" x14ac:dyDescent="0.2"/>
    <row r="31952" x14ac:dyDescent="0.2"/>
    <row r="31953" x14ac:dyDescent="0.2"/>
    <row r="31954" x14ac:dyDescent="0.2"/>
    <row r="31955" x14ac:dyDescent="0.2"/>
    <row r="31956" x14ac:dyDescent="0.2"/>
    <row r="31957" x14ac:dyDescent="0.2"/>
    <row r="31958" x14ac:dyDescent="0.2"/>
    <row r="31959" x14ac:dyDescent="0.2"/>
    <row r="31960" x14ac:dyDescent="0.2"/>
    <row r="31961" x14ac:dyDescent="0.2"/>
    <row r="31962" x14ac:dyDescent="0.2"/>
    <row r="31963" x14ac:dyDescent="0.2"/>
    <row r="31964" x14ac:dyDescent="0.2"/>
    <row r="31965" x14ac:dyDescent="0.2"/>
    <row r="31966" x14ac:dyDescent="0.2"/>
    <row r="31967" x14ac:dyDescent="0.2"/>
    <row r="31968" x14ac:dyDescent="0.2"/>
    <row r="31969" x14ac:dyDescent="0.2"/>
    <row r="31970" x14ac:dyDescent="0.2"/>
    <row r="31971" x14ac:dyDescent="0.2"/>
    <row r="31972" x14ac:dyDescent="0.2"/>
    <row r="31973" x14ac:dyDescent="0.2"/>
    <row r="31974" x14ac:dyDescent="0.2"/>
    <row r="31975" x14ac:dyDescent="0.2"/>
    <row r="31976" x14ac:dyDescent="0.2"/>
    <row r="31977" x14ac:dyDescent="0.2"/>
    <row r="31978" x14ac:dyDescent="0.2"/>
    <row r="31979" x14ac:dyDescent="0.2"/>
    <row r="31980" x14ac:dyDescent="0.2"/>
    <row r="31981" x14ac:dyDescent="0.2"/>
    <row r="31982" x14ac:dyDescent="0.2"/>
    <row r="31983" x14ac:dyDescent="0.2"/>
    <row r="31984" x14ac:dyDescent="0.2"/>
    <row r="31985" x14ac:dyDescent="0.2"/>
    <row r="31986" x14ac:dyDescent="0.2"/>
    <row r="31987" x14ac:dyDescent="0.2"/>
    <row r="31988" x14ac:dyDescent="0.2"/>
    <row r="31989" x14ac:dyDescent="0.2"/>
    <row r="31990" x14ac:dyDescent="0.2"/>
    <row r="31991" x14ac:dyDescent="0.2"/>
    <row r="31992" x14ac:dyDescent="0.2"/>
    <row r="31993" x14ac:dyDescent="0.2"/>
    <row r="31994" x14ac:dyDescent="0.2"/>
    <row r="31995" x14ac:dyDescent="0.2"/>
    <row r="31996" x14ac:dyDescent="0.2"/>
    <row r="31997" x14ac:dyDescent="0.2"/>
    <row r="31998" x14ac:dyDescent="0.2"/>
    <row r="31999" x14ac:dyDescent="0.2"/>
    <row r="32000" x14ac:dyDescent="0.2"/>
    <row r="32001" x14ac:dyDescent="0.2"/>
    <row r="32002" x14ac:dyDescent="0.2"/>
    <row r="32003" x14ac:dyDescent="0.2"/>
    <row r="32004" x14ac:dyDescent="0.2"/>
    <row r="32005" x14ac:dyDescent="0.2"/>
    <row r="32006" x14ac:dyDescent="0.2"/>
    <row r="32007" x14ac:dyDescent="0.2"/>
    <row r="32008" x14ac:dyDescent="0.2"/>
    <row r="32009" x14ac:dyDescent="0.2"/>
    <row r="32010" x14ac:dyDescent="0.2"/>
    <row r="32011" x14ac:dyDescent="0.2"/>
    <row r="32012" x14ac:dyDescent="0.2"/>
    <row r="32013" x14ac:dyDescent="0.2"/>
    <row r="32014" x14ac:dyDescent="0.2"/>
    <row r="32015" x14ac:dyDescent="0.2"/>
    <row r="32016" x14ac:dyDescent="0.2"/>
    <row r="32017" x14ac:dyDescent="0.2"/>
    <row r="32018" x14ac:dyDescent="0.2"/>
    <row r="32019" x14ac:dyDescent="0.2"/>
    <row r="32020" x14ac:dyDescent="0.2"/>
    <row r="32021" x14ac:dyDescent="0.2"/>
    <row r="32022" x14ac:dyDescent="0.2"/>
    <row r="32023" x14ac:dyDescent="0.2"/>
    <row r="32024" x14ac:dyDescent="0.2"/>
    <row r="32025" x14ac:dyDescent="0.2"/>
    <row r="32026" x14ac:dyDescent="0.2"/>
    <row r="32027" x14ac:dyDescent="0.2"/>
    <row r="32028" x14ac:dyDescent="0.2"/>
    <row r="32029" x14ac:dyDescent="0.2"/>
    <row r="32030" x14ac:dyDescent="0.2"/>
    <row r="32031" x14ac:dyDescent="0.2"/>
    <row r="32032" x14ac:dyDescent="0.2"/>
    <row r="32033" x14ac:dyDescent="0.2"/>
    <row r="32034" x14ac:dyDescent="0.2"/>
    <row r="32035" x14ac:dyDescent="0.2"/>
    <row r="32036" x14ac:dyDescent="0.2"/>
    <row r="32037" x14ac:dyDescent="0.2"/>
    <row r="32038" x14ac:dyDescent="0.2"/>
    <row r="32039" x14ac:dyDescent="0.2"/>
    <row r="32040" x14ac:dyDescent="0.2"/>
    <row r="32041" x14ac:dyDescent="0.2"/>
    <row r="32042" x14ac:dyDescent="0.2"/>
    <row r="32043" x14ac:dyDescent="0.2"/>
    <row r="32044" x14ac:dyDescent="0.2"/>
    <row r="32045" x14ac:dyDescent="0.2"/>
    <row r="32046" x14ac:dyDescent="0.2"/>
    <row r="32047" x14ac:dyDescent="0.2"/>
    <row r="32048" x14ac:dyDescent="0.2"/>
    <row r="32049" x14ac:dyDescent="0.2"/>
    <row r="32050" x14ac:dyDescent="0.2"/>
    <row r="32051" x14ac:dyDescent="0.2"/>
    <row r="32052" x14ac:dyDescent="0.2"/>
    <row r="32053" x14ac:dyDescent="0.2"/>
    <row r="32054" x14ac:dyDescent="0.2"/>
    <row r="32055" x14ac:dyDescent="0.2"/>
    <row r="32056" x14ac:dyDescent="0.2"/>
    <row r="32057" x14ac:dyDescent="0.2"/>
    <row r="32058" x14ac:dyDescent="0.2"/>
    <row r="32059" x14ac:dyDescent="0.2"/>
    <row r="32060" x14ac:dyDescent="0.2"/>
    <row r="32061" x14ac:dyDescent="0.2"/>
    <row r="32062" x14ac:dyDescent="0.2"/>
    <row r="32063" x14ac:dyDescent="0.2"/>
    <row r="32064" x14ac:dyDescent="0.2"/>
    <row r="32065" x14ac:dyDescent="0.2"/>
    <row r="32066" x14ac:dyDescent="0.2"/>
    <row r="32067" x14ac:dyDescent="0.2"/>
    <row r="32068" x14ac:dyDescent="0.2"/>
    <row r="32069" x14ac:dyDescent="0.2"/>
    <row r="32070" x14ac:dyDescent="0.2"/>
    <row r="32071" x14ac:dyDescent="0.2"/>
    <row r="32072" x14ac:dyDescent="0.2"/>
    <row r="32073" x14ac:dyDescent="0.2"/>
    <row r="32074" x14ac:dyDescent="0.2"/>
    <row r="32075" x14ac:dyDescent="0.2"/>
    <row r="32076" x14ac:dyDescent="0.2"/>
    <row r="32077" x14ac:dyDescent="0.2"/>
    <row r="32078" x14ac:dyDescent="0.2"/>
    <row r="32079" x14ac:dyDescent="0.2"/>
    <row r="32080" x14ac:dyDescent="0.2"/>
    <row r="32081" x14ac:dyDescent="0.2"/>
    <row r="32082" x14ac:dyDescent="0.2"/>
    <row r="32083" x14ac:dyDescent="0.2"/>
    <row r="32084" x14ac:dyDescent="0.2"/>
    <row r="32085" x14ac:dyDescent="0.2"/>
    <row r="32086" x14ac:dyDescent="0.2"/>
    <row r="32087" x14ac:dyDescent="0.2"/>
    <row r="32088" x14ac:dyDescent="0.2"/>
    <row r="32089" x14ac:dyDescent="0.2"/>
    <row r="32090" x14ac:dyDescent="0.2"/>
    <row r="32091" x14ac:dyDescent="0.2"/>
    <row r="32092" x14ac:dyDescent="0.2"/>
    <row r="32093" x14ac:dyDescent="0.2"/>
    <row r="32094" x14ac:dyDescent="0.2"/>
    <row r="32095" x14ac:dyDescent="0.2"/>
    <row r="32096" x14ac:dyDescent="0.2"/>
    <row r="32097" x14ac:dyDescent="0.2"/>
    <row r="32098" x14ac:dyDescent="0.2"/>
    <row r="32099" x14ac:dyDescent="0.2"/>
    <row r="32100" x14ac:dyDescent="0.2"/>
    <row r="32101" x14ac:dyDescent="0.2"/>
    <row r="32102" x14ac:dyDescent="0.2"/>
    <row r="32103" x14ac:dyDescent="0.2"/>
    <row r="32104" x14ac:dyDescent="0.2"/>
    <row r="32105" x14ac:dyDescent="0.2"/>
    <row r="32106" x14ac:dyDescent="0.2"/>
    <row r="32107" x14ac:dyDescent="0.2"/>
    <row r="32108" x14ac:dyDescent="0.2"/>
    <row r="32109" x14ac:dyDescent="0.2"/>
    <row r="32110" x14ac:dyDescent="0.2"/>
    <row r="32111" x14ac:dyDescent="0.2"/>
    <row r="32112" x14ac:dyDescent="0.2"/>
    <row r="32113" x14ac:dyDescent="0.2"/>
    <row r="32114" x14ac:dyDescent="0.2"/>
    <row r="32115" x14ac:dyDescent="0.2"/>
    <row r="32116" x14ac:dyDescent="0.2"/>
    <row r="32117" x14ac:dyDescent="0.2"/>
    <row r="32118" x14ac:dyDescent="0.2"/>
    <row r="32119" x14ac:dyDescent="0.2"/>
    <row r="32120" x14ac:dyDescent="0.2"/>
    <row r="32121" x14ac:dyDescent="0.2"/>
    <row r="32122" x14ac:dyDescent="0.2"/>
    <row r="32123" x14ac:dyDescent="0.2"/>
    <row r="32124" x14ac:dyDescent="0.2"/>
    <row r="32125" x14ac:dyDescent="0.2"/>
    <row r="32126" x14ac:dyDescent="0.2"/>
    <row r="32127" x14ac:dyDescent="0.2"/>
    <row r="32128" x14ac:dyDescent="0.2"/>
    <row r="32129" x14ac:dyDescent="0.2"/>
    <row r="32130" x14ac:dyDescent="0.2"/>
    <row r="32131" x14ac:dyDescent="0.2"/>
    <row r="32132" x14ac:dyDescent="0.2"/>
    <row r="32133" x14ac:dyDescent="0.2"/>
    <row r="32134" x14ac:dyDescent="0.2"/>
    <row r="32135" x14ac:dyDescent="0.2"/>
    <row r="32136" x14ac:dyDescent="0.2"/>
    <row r="32137" x14ac:dyDescent="0.2"/>
    <row r="32138" x14ac:dyDescent="0.2"/>
    <row r="32139" x14ac:dyDescent="0.2"/>
    <row r="32140" x14ac:dyDescent="0.2"/>
    <row r="32141" x14ac:dyDescent="0.2"/>
    <row r="32142" x14ac:dyDescent="0.2"/>
    <row r="32143" x14ac:dyDescent="0.2"/>
    <row r="32144" x14ac:dyDescent="0.2"/>
    <row r="32145" x14ac:dyDescent="0.2"/>
    <row r="32146" x14ac:dyDescent="0.2"/>
    <row r="32147" x14ac:dyDescent="0.2"/>
    <row r="32148" x14ac:dyDescent="0.2"/>
    <row r="32149" x14ac:dyDescent="0.2"/>
    <row r="32150" x14ac:dyDescent="0.2"/>
    <row r="32151" x14ac:dyDescent="0.2"/>
    <row r="32152" x14ac:dyDescent="0.2"/>
    <row r="32153" x14ac:dyDescent="0.2"/>
    <row r="32154" x14ac:dyDescent="0.2"/>
    <row r="32155" x14ac:dyDescent="0.2"/>
    <row r="32156" x14ac:dyDescent="0.2"/>
    <row r="32157" x14ac:dyDescent="0.2"/>
    <row r="32158" x14ac:dyDescent="0.2"/>
    <row r="32159" x14ac:dyDescent="0.2"/>
    <row r="32160" x14ac:dyDescent="0.2"/>
    <row r="32161" x14ac:dyDescent="0.2"/>
    <row r="32162" x14ac:dyDescent="0.2"/>
    <row r="32163" x14ac:dyDescent="0.2"/>
    <row r="32164" x14ac:dyDescent="0.2"/>
    <row r="32165" x14ac:dyDescent="0.2"/>
    <row r="32166" x14ac:dyDescent="0.2"/>
    <row r="32167" x14ac:dyDescent="0.2"/>
    <row r="32168" x14ac:dyDescent="0.2"/>
    <row r="32169" x14ac:dyDescent="0.2"/>
    <row r="32170" x14ac:dyDescent="0.2"/>
    <row r="32171" x14ac:dyDescent="0.2"/>
    <row r="32172" x14ac:dyDescent="0.2"/>
    <row r="32173" x14ac:dyDescent="0.2"/>
    <row r="32174" x14ac:dyDescent="0.2"/>
    <row r="32175" x14ac:dyDescent="0.2"/>
    <row r="32176" x14ac:dyDescent="0.2"/>
    <row r="32177" x14ac:dyDescent="0.2"/>
    <row r="32178" x14ac:dyDescent="0.2"/>
    <row r="32179" x14ac:dyDescent="0.2"/>
    <row r="32180" x14ac:dyDescent="0.2"/>
    <row r="32181" x14ac:dyDescent="0.2"/>
    <row r="32182" x14ac:dyDescent="0.2"/>
    <row r="32183" x14ac:dyDescent="0.2"/>
    <row r="32184" x14ac:dyDescent="0.2"/>
    <row r="32185" x14ac:dyDescent="0.2"/>
    <row r="32186" x14ac:dyDescent="0.2"/>
    <row r="32187" x14ac:dyDescent="0.2"/>
    <row r="32188" x14ac:dyDescent="0.2"/>
    <row r="32189" x14ac:dyDescent="0.2"/>
    <row r="32190" x14ac:dyDescent="0.2"/>
    <row r="32191" x14ac:dyDescent="0.2"/>
    <row r="32192" x14ac:dyDescent="0.2"/>
    <row r="32193" x14ac:dyDescent="0.2"/>
    <row r="32194" x14ac:dyDescent="0.2"/>
    <row r="32195" x14ac:dyDescent="0.2"/>
    <row r="32196" x14ac:dyDescent="0.2"/>
    <row r="32197" x14ac:dyDescent="0.2"/>
    <row r="32198" x14ac:dyDescent="0.2"/>
    <row r="32199" x14ac:dyDescent="0.2"/>
    <row r="32200" x14ac:dyDescent="0.2"/>
    <row r="32201" x14ac:dyDescent="0.2"/>
    <row r="32202" x14ac:dyDescent="0.2"/>
    <row r="32203" x14ac:dyDescent="0.2"/>
    <row r="32204" x14ac:dyDescent="0.2"/>
    <row r="32205" x14ac:dyDescent="0.2"/>
    <row r="32206" x14ac:dyDescent="0.2"/>
    <row r="32207" x14ac:dyDescent="0.2"/>
    <row r="32208" x14ac:dyDescent="0.2"/>
    <row r="32209" x14ac:dyDescent="0.2"/>
    <row r="32210" x14ac:dyDescent="0.2"/>
    <row r="32211" x14ac:dyDescent="0.2"/>
    <row r="32212" x14ac:dyDescent="0.2"/>
    <row r="32213" x14ac:dyDescent="0.2"/>
    <row r="32214" x14ac:dyDescent="0.2"/>
    <row r="32215" x14ac:dyDescent="0.2"/>
    <row r="32216" x14ac:dyDescent="0.2"/>
    <row r="32217" x14ac:dyDescent="0.2"/>
    <row r="32218" x14ac:dyDescent="0.2"/>
    <row r="32219" x14ac:dyDescent="0.2"/>
    <row r="32220" x14ac:dyDescent="0.2"/>
    <row r="32221" x14ac:dyDescent="0.2"/>
    <row r="32222" x14ac:dyDescent="0.2"/>
    <row r="32223" x14ac:dyDescent="0.2"/>
    <row r="32224" x14ac:dyDescent="0.2"/>
    <row r="32225" x14ac:dyDescent="0.2"/>
    <row r="32226" x14ac:dyDescent="0.2"/>
    <row r="32227" x14ac:dyDescent="0.2"/>
    <row r="32228" x14ac:dyDescent="0.2"/>
    <row r="32229" x14ac:dyDescent="0.2"/>
    <row r="32230" x14ac:dyDescent="0.2"/>
    <row r="32231" x14ac:dyDescent="0.2"/>
    <row r="32232" x14ac:dyDescent="0.2"/>
    <row r="32233" x14ac:dyDescent="0.2"/>
    <row r="32234" x14ac:dyDescent="0.2"/>
    <row r="32235" x14ac:dyDescent="0.2"/>
    <row r="32236" x14ac:dyDescent="0.2"/>
    <row r="32237" x14ac:dyDescent="0.2"/>
    <row r="32238" x14ac:dyDescent="0.2"/>
    <row r="32239" x14ac:dyDescent="0.2"/>
    <row r="32240" x14ac:dyDescent="0.2"/>
    <row r="32241" x14ac:dyDescent="0.2"/>
    <row r="32242" x14ac:dyDescent="0.2"/>
    <row r="32243" x14ac:dyDescent="0.2"/>
    <row r="32244" x14ac:dyDescent="0.2"/>
    <row r="32245" x14ac:dyDescent="0.2"/>
    <row r="32246" x14ac:dyDescent="0.2"/>
    <row r="32247" x14ac:dyDescent="0.2"/>
    <row r="32248" x14ac:dyDescent="0.2"/>
    <row r="32249" x14ac:dyDescent="0.2"/>
    <row r="32250" x14ac:dyDescent="0.2"/>
    <row r="32251" x14ac:dyDescent="0.2"/>
    <row r="32252" x14ac:dyDescent="0.2"/>
    <row r="32253" x14ac:dyDescent="0.2"/>
    <row r="32254" x14ac:dyDescent="0.2"/>
    <row r="32255" x14ac:dyDescent="0.2"/>
    <row r="32256" x14ac:dyDescent="0.2"/>
    <row r="32257" x14ac:dyDescent="0.2"/>
    <row r="32258" x14ac:dyDescent="0.2"/>
    <row r="32259" x14ac:dyDescent="0.2"/>
    <row r="32260" x14ac:dyDescent="0.2"/>
    <row r="32261" x14ac:dyDescent="0.2"/>
    <row r="32262" x14ac:dyDescent="0.2"/>
    <row r="32263" x14ac:dyDescent="0.2"/>
    <row r="32264" x14ac:dyDescent="0.2"/>
    <row r="32265" x14ac:dyDescent="0.2"/>
    <row r="32266" x14ac:dyDescent="0.2"/>
    <row r="32267" x14ac:dyDescent="0.2"/>
    <row r="32268" x14ac:dyDescent="0.2"/>
    <row r="32269" x14ac:dyDescent="0.2"/>
    <row r="32270" x14ac:dyDescent="0.2"/>
    <row r="32271" x14ac:dyDescent="0.2"/>
    <row r="32272" x14ac:dyDescent="0.2"/>
    <row r="32273" x14ac:dyDescent="0.2"/>
    <row r="32274" x14ac:dyDescent="0.2"/>
    <row r="32275" x14ac:dyDescent="0.2"/>
    <row r="32276" x14ac:dyDescent="0.2"/>
    <row r="32277" x14ac:dyDescent="0.2"/>
    <row r="32278" x14ac:dyDescent="0.2"/>
    <row r="32279" x14ac:dyDescent="0.2"/>
    <row r="32280" x14ac:dyDescent="0.2"/>
    <row r="32281" x14ac:dyDescent="0.2"/>
    <row r="32282" x14ac:dyDescent="0.2"/>
    <row r="32283" x14ac:dyDescent="0.2"/>
    <row r="32284" x14ac:dyDescent="0.2"/>
    <row r="32285" x14ac:dyDescent="0.2"/>
    <row r="32286" x14ac:dyDescent="0.2"/>
    <row r="32287" x14ac:dyDescent="0.2"/>
    <row r="32288" x14ac:dyDescent="0.2"/>
    <row r="32289" x14ac:dyDescent="0.2"/>
    <row r="32290" x14ac:dyDescent="0.2"/>
    <row r="32291" x14ac:dyDescent="0.2"/>
    <row r="32292" x14ac:dyDescent="0.2"/>
    <row r="32293" x14ac:dyDescent="0.2"/>
    <row r="32294" x14ac:dyDescent="0.2"/>
    <row r="32295" x14ac:dyDescent="0.2"/>
    <row r="32296" x14ac:dyDescent="0.2"/>
    <row r="32297" x14ac:dyDescent="0.2"/>
    <row r="32298" x14ac:dyDescent="0.2"/>
    <row r="32299" x14ac:dyDescent="0.2"/>
    <row r="32300" x14ac:dyDescent="0.2"/>
    <row r="32301" x14ac:dyDescent="0.2"/>
    <row r="32302" x14ac:dyDescent="0.2"/>
    <row r="32303" x14ac:dyDescent="0.2"/>
    <row r="32304" x14ac:dyDescent="0.2"/>
    <row r="32305" x14ac:dyDescent="0.2"/>
    <row r="32306" x14ac:dyDescent="0.2"/>
    <row r="32307" x14ac:dyDescent="0.2"/>
    <row r="32308" x14ac:dyDescent="0.2"/>
    <row r="32309" x14ac:dyDescent="0.2"/>
    <row r="32310" x14ac:dyDescent="0.2"/>
    <row r="32311" x14ac:dyDescent="0.2"/>
    <row r="32312" x14ac:dyDescent="0.2"/>
    <row r="32313" x14ac:dyDescent="0.2"/>
    <row r="32314" x14ac:dyDescent="0.2"/>
    <row r="32315" x14ac:dyDescent="0.2"/>
    <row r="32316" x14ac:dyDescent="0.2"/>
    <row r="32317" x14ac:dyDescent="0.2"/>
    <row r="32318" x14ac:dyDescent="0.2"/>
    <row r="32319" x14ac:dyDescent="0.2"/>
    <row r="32320" x14ac:dyDescent="0.2"/>
    <row r="32321" x14ac:dyDescent="0.2"/>
    <row r="32322" x14ac:dyDescent="0.2"/>
    <row r="32323" x14ac:dyDescent="0.2"/>
    <row r="32324" x14ac:dyDescent="0.2"/>
    <row r="32325" x14ac:dyDescent="0.2"/>
    <row r="32326" x14ac:dyDescent="0.2"/>
    <row r="32327" x14ac:dyDescent="0.2"/>
    <row r="32328" x14ac:dyDescent="0.2"/>
    <row r="32329" x14ac:dyDescent="0.2"/>
    <row r="32330" x14ac:dyDescent="0.2"/>
    <row r="32331" x14ac:dyDescent="0.2"/>
    <row r="32332" x14ac:dyDescent="0.2"/>
    <row r="32333" x14ac:dyDescent="0.2"/>
    <row r="32334" x14ac:dyDescent="0.2"/>
    <row r="32335" x14ac:dyDescent="0.2"/>
    <row r="32336" x14ac:dyDescent="0.2"/>
    <row r="32337" x14ac:dyDescent="0.2"/>
    <row r="32338" x14ac:dyDescent="0.2"/>
    <row r="32339" x14ac:dyDescent="0.2"/>
    <row r="32340" x14ac:dyDescent="0.2"/>
    <row r="32341" x14ac:dyDescent="0.2"/>
    <row r="32342" x14ac:dyDescent="0.2"/>
    <row r="32343" x14ac:dyDescent="0.2"/>
    <row r="32344" x14ac:dyDescent="0.2"/>
    <row r="32345" x14ac:dyDescent="0.2"/>
    <row r="32346" x14ac:dyDescent="0.2"/>
    <row r="32347" x14ac:dyDescent="0.2"/>
    <row r="32348" x14ac:dyDescent="0.2"/>
    <row r="32349" x14ac:dyDescent="0.2"/>
    <row r="32350" x14ac:dyDescent="0.2"/>
    <row r="32351" x14ac:dyDescent="0.2"/>
    <row r="32352" x14ac:dyDescent="0.2"/>
    <row r="32353" x14ac:dyDescent="0.2"/>
    <row r="32354" x14ac:dyDescent="0.2"/>
    <row r="32355" x14ac:dyDescent="0.2"/>
    <row r="32356" x14ac:dyDescent="0.2"/>
    <row r="32357" x14ac:dyDescent="0.2"/>
    <row r="32358" x14ac:dyDescent="0.2"/>
    <row r="32359" x14ac:dyDescent="0.2"/>
    <row r="32360" x14ac:dyDescent="0.2"/>
    <row r="32361" x14ac:dyDescent="0.2"/>
    <row r="32362" x14ac:dyDescent="0.2"/>
    <row r="32363" x14ac:dyDescent="0.2"/>
    <row r="32364" x14ac:dyDescent="0.2"/>
    <row r="32365" x14ac:dyDescent="0.2"/>
    <row r="32366" x14ac:dyDescent="0.2"/>
    <row r="32367" x14ac:dyDescent="0.2"/>
    <row r="32368" x14ac:dyDescent="0.2"/>
    <row r="32369" x14ac:dyDescent="0.2"/>
    <row r="32370" x14ac:dyDescent="0.2"/>
    <row r="32371" x14ac:dyDescent="0.2"/>
    <row r="32372" x14ac:dyDescent="0.2"/>
    <row r="32373" x14ac:dyDescent="0.2"/>
    <row r="32374" x14ac:dyDescent="0.2"/>
    <row r="32375" x14ac:dyDescent="0.2"/>
    <row r="32376" x14ac:dyDescent="0.2"/>
    <row r="32377" x14ac:dyDescent="0.2"/>
    <row r="32378" x14ac:dyDescent="0.2"/>
    <row r="32379" x14ac:dyDescent="0.2"/>
    <row r="32380" x14ac:dyDescent="0.2"/>
    <row r="32381" x14ac:dyDescent="0.2"/>
    <row r="32382" x14ac:dyDescent="0.2"/>
    <row r="32383" x14ac:dyDescent="0.2"/>
    <row r="32384" x14ac:dyDescent="0.2"/>
    <row r="32385" x14ac:dyDescent="0.2"/>
    <row r="32386" x14ac:dyDescent="0.2"/>
    <row r="32387" x14ac:dyDescent="0.2"/>
    <row r="32388" x14ac:dyDescent="0.2"/>
    <row r="32389" x14ac:dyDescent="0.2"/>
    <row r="32390" x14ac:dyDescent="0.2"/>
    <row r="32391" x14ac:dyDescent="0.2"/>
    <row r="32392" x14ac:dyDescent="0.2"/>
    <row r="32393" x14ac:dyDescent="0.2"/>
    <row r="32394" x14ac:dyDescent="0.2"/>
    <row r="32395" x14ac:dyDescent="0.2"/>
    <row r="32396" x14ac:dyDescent="0.2"/>
    <row r="32397" x14ac:dyDescent="0.2"/>
    <row r="32398" x14ac:dyDescent="0.2"/>
    <row r="32399" x14ac:dyDescent="0.2"/>
    <row r="32400" x14ac:dyDescent="0.2"/>
    <row r="32401" x14ac:dyDescent="0.2"/>
    <row r="32402" x14ac:dyDescent="0.2"/>
    <row r="32403" x14ac:dyDescent="0.2"/>
    <row r="32404" x14ac:dyDescent="0.2"/>
    <row r="32405" x14ac:dyDescent="0.2"/>
    <row r="32406" x14ac:dyDescent="0.2"/>
    <row r="32407" x14ac:dyDescent="0.2"/>
    <row r="32408" x14ac:dyDescent="0.2"/>
    <row r="32409" x14ac:dyDescent="0.2"/>
    <row r="32410" x14ac:dyDescent="0.2"/>
    <row r="32411" x14ac:dyDescent="0.2"/>
    <row r="32412" x14ac:dyDescent="0.2"/>
    <row r="32413" x14ac:dyDescent="0.2"/>
    <row r="32414" x14ac:dyDescent="0.2"/>
    <row r="32415" x14ac:dyDescent="0.2"/>
    <row r="32416" x14ac:dyDescent="0.2"/>
    <row r="32417" x14ac:dyDescent="0.2"/>
    <row r="32418" x14ac:dyDescent="0.2"/>
    <row r="32419" x14ac:dyDescent="0.2"/>
    <row r="32420" x14ac:dyDescent="0.2"/>
    <row r="32421" x14ac:dyDescent="0.2"/>
    <row r="32422" x14ac:dyDescent="0.2"/>
    <row r="32423" x14ac:dyDescent="0.2"/>
    <row r="32424" x14ac:dyDescent="0.2"/>
    <row r="32425" x14ac:dyDescent="0.2"/>
    <row r="32426" x14ac:dyDescent="0.2"/>
    <row r="32427" x14ac:dyDescent="0.2"/>
    <row r="32428" x14ac:dyDescent="0.2"/>
    <row r="32429" x14ac:dyDescent="0.2"/>
    <row r="32430" x14ac:dyDescent="0.2"/>
    <row r="32431" x14ac:dyDescent="0.2"/>
    <row r="32432" x14ac:dyDescent="0.2"/>
    <row r="32433" x14ac:dyDescent="0.2"/>
    <row r="32434" x14ac:dyDescent="0.2"/>
    <row r="32435" x14ac:dyDescent="0.2"/>
    <row r="32436" x14ac:dyDescent="0.2"/>
    <row r="32437" x14ac:dyDescent="0.2"/>
    <row r="32438" x14ac:dyDescent="0.2"/>
    <row r="32439" x14ac:dyDescent="0.2"/>
    <row r="32440" x14ac:dyDescent="0.2"/>
    <row r="32441" x14ac:dyDescent="0.2"/>
    <row r="32442" x14ac:dyDescent="0.2"/>
    <row r="32443" x14ac:dyDescent="0.2"/>
    <row r="32444" x14ac:dyDescent="0.2"/>
    <row r="32445" x14ac:dyDescent="0.2"/>
    <row r="32446" x14ac:dyDescent="0.2"/>
    <row r="32447" x14ac:dyDescent="0.2"/>
    <row r="32448" x14ac:dyDescent="0.2"/>
    <row r="32449" x14ac:dyDescent="0.2"/>
    <row r="32450" x14ac:dyDescent="0.2"/>
    <row r="32451" x14ac:dyDescent="0.2"/>
    <row r="32452" x14ac:dyDescent="0.2"/>
    <row r="32453" x14ac:dyDescent="0.2"/>
    <row r="32454" x14ac:dyDescent="0.2"/>
    <row r="32455" x14ac:dyDescent="0.2"/>
    <row r="32456" x14ac:dyDescent="0.2"/>
    <row r="32457" x14ac:dyDescent="0.2"/>
    <row r="32458" x14ac:dyDescent="0.2"/>
    <row r="32459" x14ac:dyDescent="0.2"/>
    <row r="32460" x14ac:dyDescent="0.2"/>
    <row r="32461" x14ac:dyDescent="0.2"/>
    <row r="32462" x14ac:dyDescent="0.2"/>
    <row r="32463" x14ac:dyDescent="0.2"/>
    <row r="32464" x14ac:dyDescent="0.2"/>
    <row r="32465" x14ac:dyDescent="0.2"/>
    <row r="32466" x14ac:dyDescent="0.2"/>
    <row r="32467" x14ac:dyDescent="0.2"/>
    <row r="32468" x14ac:dyDescent="0.2"/>
    <row r="32469" x14ac:dyDescent="0.2"/>
    <row r="32470" x14ac:dyDescent="0.2"/>
    <row r="32471" x14ac:dyDescent="0.2"/>
    <row r="32472" x14ac:dyDescent="0.2"/>
    <row r="32473" x14ac:dyDescent="0.2"/>
    <row r="32474" x14ac:dyDescent="0.2"/>
    <row r="32475" x14ac:dyDescent="0.2"/>
    <row r="32476" x14ac:dyDescent="0.2"/>
    <row r="32477" x14ac:dyDescent="0.2"/>
    <row r="32478" x14ac:dyDescent="0.2"/>
    <row r="32479" x14ac:dyDescent="0.2"/>
    <row r="32480" x14ac:dyDescent="0.2"/>
    <row r="32481" x14ac:dyDescent="0.2"/>
    <row r="32482" x14ac:dyDescent="0.2"/>
    <row r="32483" x14ac:dyDescent="0.2"/>
    <row r="32484" x14ac:dyDescent="0.2"/>
    <row r="32485" x14ac:dyDescent="0.2"/>
    <row r="32486" x14ac:dyDescent="0.2"/>
    <row r="32487" x14ac:dyDescent="0.2"/>
    <row r="32488" x14ac:dyDescent="0.2"/>
    <row r="32489" x14ac:dyDescent="0.2"/>
    <row r="32490" x14ac:dyDescent="0.2"/>
    <row r="32491" x14ac:dyDescent="0.2"/>
    <row r="32492" x14ac:dyDescent="0.2"/>
    <row r="32493" x14ac:dyDescent="0.2"/>
    <row r="32494" x14ac:dyDescent="0.2"/>
    <row r="32495" x14ac:dyDescent="0.2"/>
    <row r="32496" x14ac:dyDescent="0.2"/>
    <row r="32497" x14ac:dyDescent="0.2"/>
    <row r="32498" x14ac:dyDescent="0.2"/>
    <row r="32499" x14ac:dyDescent="0.2"/>
    <row r="32500" x14ac:dyDescent="0.2"/>
    <row r="32501" x14ac:dyDescent="0.2"/>
    <row r="32502" x14ac:dyDescent="0.2"/>
    <row r="32503" x14ac:dyDescent="0.2"/>
    <row r="32504" x14ac:dyDescent="0.2"/>
    <row r="32505" x14ac:dyDescent="0.2"/>
    <row r="32506" x14ac:dyDescent="0.2"/>
    <row r="32507" x14ac:dyDescent="0.2"/>
    <row r="32508" x14ac:dyDescent="0.2"/>
    <row r="32509" x14ac:dyDescent="0.2"/>
    <row r="32510" x14ac:dyDescent="0.2"/>
    <row r="32511" x14ac:dyDescent="0.2"/>
    <row r="32512" x14ac:dyDescent="0.2"/>
    <row r="32513" x14ac:dyDescent="0.2"/>
    <row r="32514" x14ac:dyDescent="0.2"/>
    <row r="32515" x14ac:dyDescent="0.2"/>
    <row r="32516" x14ac:dyDescent="0.2"/>
    <row r="32517" x14ac:dyDescent="0.2"/>
    <row r="32518" x14ac:dyDescent="0.2"/>
    <row r="32519" x14ac:dyDescent="0.2"/>
    <row r="32520" x14ac:dyDescent="0.2"/>
    <row r="32521" x14ac:dyDescent="0.2"/>
    <row r="32522" x14ac:dyDescent="0.2"/>
    <row r="32523" x14ac:dyDescent="0.2"/>
    <row r="32524" x14ac:dyDescent="0.2"/>
    <row r="32525" x14ac:dyDescent="0.2"/>
    <row r="32526" x14ac:dyDescent="0.2"/>
    <row r="32527" x14ac:dyDescent="0.2"/>
    <row r="32528" x14ac:dyDescent="0.2"/>
    <row r="32529" x14ac:dyDescent="0.2"/>
    <row r="32530" x14ac:dyDescent="0.2"/>
    <row r="32531" x14ac:dyDescent="0.2"/>
    <row r="32532" x14ac:dyDescent="0.2"/>
    <row r="32533" x14ac:dyDescent="0.2"/>
    <row r="32534" x14ac:dyDescent="0.2"/>
    <row r="32535" x14ac:dyDescent="0.2"/>
    <row r="32536" x14ac:dyDescent="0.2"/>
    <row r="32537" x14ac:dyDescent="0.2"/>
    <row r="32538" x14ac:dyDescent="0.2"/>
    <row r="32539" x14ac:dyDescent="0.2"/>
    <row r="32540" x14ac:dyDescent="0.2"/>
    <row r="32541" x14ac:dyDescent="0.2"/>
    <row r="32542" x14ac:dyDescent="0.2"/>
    <row r="32543" x14ac:dyDescent="0.2"/>
    <row r="32544" x14ac:dyDescent="0.2"/>
    <row r="32545" x14ac:dyDescent="0.2"/>
    <row r="32546" x14ac:dyDescent="0.2"/>
    <row r="32547" x14ac:dyDescent="0.2"/>
    <row r="32548" x14ac:dyDescent="0.2"/>
    <row r="32549" x14ac:dyDescent="0.2"/>
    <row r="32550" x14ac:dyDescent="0.2"/>
    <row r="32551" x14ac:dyDescent="0.2"/>
    <row r="32552" x14ac:dyDescent="0.2"/>
    <row r="32553" x14ac:dyDescent="0.2"/>
    <row r="32554" x14ac:dyDescent="0.2"/>
    <row r="32555" x14ac:dyDescent="0.2"/>
    <row r="32556" x14ac:dyDescent="0.2"/>
    <row r="32557" x14ac:dyDescent="0.2"/>
    <row r="32558" x14ac:dyDescent="0.2"/>
    <row r="32559" x14ac:dyDescent="0.2"/>
    <row r="32560" x14ac:dyDescent="0.2"/>
    <row r="32561" x14ac:dyDescent="0.2"/>
    <row r="32562" x14ac:dyDescent="0.2"/>
    <row r="32563" x14ac:dyDescent="0.2"/>
    <row r="32564" x14ac:dyDescent="0.2"/>
    <row r="32565" x14ac:dyDescent="0.2"/>
    <row r="32566" x14ac:dyDescent="0.2"/>
    <row r="32567" x14ac:dyDescent="0.2"/>
    <row r="32568" x14ac:dyDescent="0.2"/>
    <row r="32569" x14ac:dyDescent="0.2"/>
    <row r="32570" x14ac:dyDescent="0.2"/>
    <row r="32571" x14ac:dyDescent="0.2"/>
    <row r="32572" x14ac:dyDescent="0.2"/>
    <row r="32573" x14ac:dyDescent="0.2"/>
    <row r="32574" x14ac:dyDescent="0.2"/>
    <row r="32575" x14ac:dyDescent="0.2"/>
    <row r="32576" x14ac:dyDescent="0.2"/>
    <row r="32577" x14ac:dyDescent="0.2"/>
    <row r="32578" x14ac:dyDescent="0.2"/>
    <row r="32579" x14ac:dyDescent="0.2"/>
    <row r="32580" x14ac:dyDescent="0.2"/>
    <row r="32581" x14ac:dyDescent="0.2"/>
    <row r="32582" x14ac:dyDescent="0.2"/>
    <row r="32583" x14ac:dyDescent="0.2"/>
    <row r="32584" x14ac:dyDescent="0.2"/>
    <row r="32585" x14ac:dyDescent="0.2"/>
    <row r="32586" x14ac:dyDescent="0.2"/>
    <row r="32587" x14ac:dyDescent="0.2"/>
    <row r="32588" x14ac:dyDescent="0.2"/>
    <row r="32589" x14ac:dyDescent="0.2"/>
    <row r="32590" x14ac:dyDescent="0.2"/>
    <row r="32591" x14ac:dyDescent="0.2"/>
    <row r="32592" x14ac:dyDescent="0.2"/>
    <row r="32593" x14ac:dyDescent="0.2"/>
    <row r="32594" x14ac:dyDescent="0.2"/>
    <row r="32595" x14ac:dyDescent="0.2"/>
    <row r="32596" x14ac:dyDescent="0.2"/>
    <row r="32597" x14ac:dyDescent="0.2"/>
    <row r="32598" x14ac:dyDescent="0.2"/>
    <row r="32599" x14ac:dyDescent="0.2"/>
    <row r="32600" x14ac:dyDescent="0.2"/>
    <row r="32601" x14ac:dyDescent="0.2"/>
    <row r="32602" x14ac:dyDescent="0.2"/>
    <row r="32603" x14ac:dyDescent="0.2"/>
    <row r="32604" x14ac:dyDescent="0.2"/>
    <row r="32605" x14ac:dyDescent="0.2"/>
    <row r="32606" x14ac:dyDescent="0.2"/>
    <row r="32607" x14ac:dyDescent="0.2"/>
    <row r="32608" x14ac:dyDescent="0.2"/>
    <row r="32609" x14ac:dyDescent="0.2"/>
    <row r="32610" x14ac:dyDescent="0.2"/>
    <row r="32611" x14ac:dyDescent="0.2"/>
    <row r="32612" x14ac:dyDescent="0.2"/>
    <row r="32613" x14ac:dyDescent="0.2"/>
    <row r="32614" x14ac:dyDescent="0.2"/>
    <row r="32615" x14ac:dyDescent="0.2"/>
    <row r="32616" x14ac:dyDescent="0.2"/>
    <row r="32617" x14ac:dyDescent="0.2"/>
    <row r="32618" x14ac:dyDescent="0.2"/>
    <row r="32619" x14ac:dyDescent="0.2"/>
    <row r="32620" x14ac:dyDescent="0.2"/>
    <row r="32621" x14ac:dyDescent="0.2"/>
    <row r="32622" x14ac:dyDescent="0.2"/>
    <row r="32623" x14ac:dyDescent="0.2"/>
    <row r="32624" x14ac:dyDescent="0.2"/>
    <row r="32625" x14ac:dyDescent="0.2"/>
    <row r="32626" x14ac:dyDescent="0.2"/>
    <row r="32627" x14ac:dyDescent="0.2"/>
    <row r="32628" x14ac:dyDescent="0.2"/>
    <row r="32629" x14ac:dyDescent="0.2"/>
    <row r="32630" x14ac:dyDescent="0.2"/>
    <row r="32631" x14ac:dyDescent="0.2"/>
    <row r="32632" x14ac:dyDescent="0.2"/>
    <row r="32633" x14ac:dyDescent="0.2"/>
    <row r="32634" x14ac:dyDescent="0.2"/>
    <row r="32635" x14ac:dyDescent="0.2"/>
    <row r="32636" x14ac:dyDescent="0.2"/>
    <row r="32637" x14ac:dyDescent="0.2"/>
    <row r="32638" x14ac:dyDescent="0.2"/>
    <row r="32639" x14ac:dyDescent="0.2"/>
    <row r="32640" x14ac:dyDescent="0.2"/>
    <row r="32641" x14ac:dyDescent="0.2"/>
    <row r="32642" x14ac:dyDescent="0.2"/>
    <row r="32643" x14ac:dyDescent="0.2"/>
    <row r="32644" x14ac:dyDescent="0.2"/>
    <row r="32645" x14ac:dyDescent="0.2"/>
    <row r="32646" x14ac:dyDescent="0.2"/>
    <row r="32647" x14ac:dyDescent="0.2"/>
    <row r="32648" x14ac:dyDescent="0.2"/>
    <row r="32649" x14ac:dyDescent="0.2"/>
    <row r="32650" x14ac:dyDescent="0.2"/>
    <row r="32651" x14ac:dyDescent="0.2"/>
    <row r="32652" x14ac:dyDescent="0.2"/>
    <row r="32653" x14ac:dyDescent="0.2"/>
    <row r="32654" x14ac:dyDescent="0.2"/>
    <row r="32655" x14ac:dyDescent="0.2"/>
    <row r="32656" x14ac:dyDescent="0.2"/>
    <row r="32657" x14ac:dyDescent="0.2"/>
    <row r="32658" x14ac:dyDescent="0.2"/>
    <row r="32659" x14ac:dyDescent="0.2"/>
    <row r="32660" x14ac:dyDescent="0.2"/>
    <row r="32661" x14ac:dyDescent="0.2"/>
    <row r="32662" x14ac:dyDescent="0.2"/>
    <row r="32663" x14ac:dyDescent="0.2"/>
    <row r="32664" x14ac:dyDescent="0.2"/>
    <row r="32665" x14ac:dyDescent="0.2"/>
    <row r="32666" x14ac:dyDescent="0.2"/>
    <row r="32667" x14ac:dyDescent="0.2"/>
    <row r="32668" x14ac:dyDescent="0.2"/>
    <row r="32669" x14ac:dyDescent="0.2"/>
    <row r="32670" x14ac:dyDescent="0.2"/>
    <row r="32671" x14ac:dyDescent="0.2"/>
    <row r="32672" x14ac:dyDescent="0.2"/>
    <row r="32673" x14ac:dyDescent="0.2"/>
    <row r="32674" x14ac:dyDescent="0.2"/>
    <row r="32675" x14ac:dyDescent="0.2"/>
    <row r="32676" x14ac:dyDescent="0.2"/>
    <row r="32677" x14ac:dyDescent="0.2"/>
    <row r="32678" x14ac:dyDescent="0.2"/>
    <row r="32679" x14ac:dyDescent="0.2"/>
    <row r="32680" x14ac:dyDescent="0.2"/>
    <row r="32681" x14ac:dyDescent="0.2"/>
    <row r="32682" x14ac:dyDescent="0.2"/>
    <row r="32683" x14ac:dyDescent="0.2"/>
    <row r="32684" x14ac:dyDescent="0.2"/>
    <row r="32685" x14ac:dyDescent="0.2"/>
    <row r="32686" x14ac:dyDescent="0.2"/>
    <row r="32687" x14ac:dyDescent="0.2"/>
    <row r="32688" x14ac:dyDescent="0.2"/>
    <row r="32689" x14ac:dyDescent="0.2"/>
    <row r="32690" x14ac:dyDescent="0.2"/>
    <row r="32691" x14ac:dyDescent="0.2"/>
    <row r="32692" x14ac:dyDescent="0.2"/>
    <row r="32693" x14ac:dyDescent="0.2"/>
    <row r="32694" x14ac:dyDescent="0.2"/>
    <row r="32695" x14ac:dyDescent="0.2"/>
    <row r="32696" x14ac:dyDescent="0.2"/>
    <row r="32697" x14ac:dyDescent="0.2"/>
    <row r="32698" x14ac:dyDescent="0.2"/>
    <row r="32699" x14ac:dyDescent="0.2"/>
    <row r="32700" x14ac:dyDescent="0.2"/>
    <row r="32701" x14ac:dyDescent="0.2"/>
    <row r="32702" x14ac:dyDescent="0.2"/>
    <row r="32703" x14ac:dyDescent="0.2"/>
    <row r="32704" x14ac:dyDescent="0.2"/>
    <row r="32705" x14ac:dyDescent="0.2"/>
    <row r="32706" x14ac:dyDescent="0.2"/>
    <row r="32707" x14ac:dyDescent="0.2"/>
    <row r="32708" x14ac:dyDescent="0.2"/>
    <row r="32709" x14ac:dyDescent="0.2"/>
    <row r="32710" x14ac:dyDescent="0.2"/>
    <row r="32711" x14ac:dyDescent="0.2"/>
    <row r="32712" x14ac:dyDescent="0.2"/>
    <row r="32713" x14ac:dyDescent="0.2"/>
    <row r="32714" x14ac:dyDescent="0.2"/>
    <row r="32715" x14ac:dyDescent="0.2"/>
    <row r="32716" x14ac:dyDescent="0.2"/>
    <row r="32717" x14ac:dyDescent="0.2"/>
    <row r="32718" x14ac:dyDescent="0.2"/>
    <row r="32719" x14ac:dyDescent="0.2"/>
    <row r="32720" x14ac:dyDescent="0.2"/>
    <row r="32721" x14ac:dyDescent="0.2"/>
    <row r="32722" x14ac:dyDescent="0.2"/>
    <row r="32723" x14ac:dyDescent="0.2"/>
    <row r="32724" x14ac:dyDescent="0.2"/>
    <row r="32725" x14ac:dyDescent="0.2"/>
    <row r="32726" x14ac:dyDescent="0.2"/>
    <row r="32727" x14ac:dyDescent="0.2"/>
    <row r="32728" x14ac:dyDescent="0.2"/>
    <row r="32729" x14ac:dyDescent="0.2"/>
    <row r="32730" x14ac:dyDescent="0.2"/>
    <row r="32731" x14ac:dyDescent="0.2"/>
    <row r="32732" x14ac:dyDescent="0.2"/>
    <row r="32733" x14ac:dyDescent="0.2"/>
    <row r="32734" x14ac:dyDescent="0.2"/>
    <row r="32735" x14ac:dyDescent="0.2"/>
    <row r="32736" x14ac:dyDescent="0.2"/>
    <row r="32737" x14ac:dyDescent="0.2"/>
    <row r="32738" x14ac:dyDescent="0.2"/>
    <row r="32739" x14ac:dyDescent="0.2"/>
    <row r="32740" x14ac:dyDescent="0.2"/>
    <row r="32741" x14ac:dyDescent="0.2"/>
    <row r="32742" x14ac:dyDescent="0.2"/>
    <row r="32743" x14ac:dyDescent="0.2"/>
    <row r="32744" x14ac:dyDescent="0.2"/>
    <row r="32745" x14ac:dyDescent="0.2"/>
    <row r="32746" x14ac:dyDescent="0.2"/>
    <row r="32747" x14ac:dyDescent="0.2"/>
    <row r="32748" x14ac:dyDescent="0.2"/>
    <row r="32749" x14ac:dyDescent="0.2"/>
    <row r="32750" x14ac:dyDescent="0.2"/>
    <row r="32751" x14ac:dyDescent="0.2"/>
    <row r="32752" x14ac:dyDescent="0.2"/>
    <row r="32753" x14ac:dyDescent="0.2"/>
    <row r="32754" x14ac:dyDescent="0.2"/>
    <row r="32755" x14ac:dyDescent="0.2"/>
    <row r="32756" x14ac:dyDescent="0.2"/>
    <row r="32757" x14ac:dyDescent="0.2"/>
    <row r="32758" x14ac:dyDescent="0.2"/>
    <row r="32759" x14ac:dyDescent="0.2"/>
    <row r="32760" x14ac:dyDescent="0.2"/>
    <row r="32761" x14ac:dyDescent="0.2"/>
    <row r="32762" x14ac:dyDescent="0.2"/>
    <row r="32763" x14ac:dyDescent="0.2"/>
    <row r="32764" x14ac:dyDescent="0.2"/>
    <row r="32765" x14ac:dyDescent="0.2"/>
    <row r="32766" x14ac:dyDescent="0.2"/>
    <row r="32767" x14ac:dyDescent="0.2"/>
    <row r="32768" x14ac:dyDescent="0.2"/>
    <row r="32769" x14ac:dyDescent="0.2"/>
    <row r="32770" x14ac:dyDescent="0.2"/>
    <row r="32771" x14ac:dyDescent="0.2"/>
    <row r="32772" x14ac:dyDescent="0.2"/>
    <row r="32773" x14ac:dyDescent="0.2"/>
    <row r="32774" x14ac:dyDescent="0.2"/>
    <row r="32775" x14ac:dyDescent="0.2"/>
    <row r="32776" x14ac:dyDescent="0.2"/>
    <row r="32777" x14ac:dyDescent="0.2"/>
    <row r="32778" x14ac:dyDescent="0.2"/>
    <row r="32779" x14ac:dyDescent="0.2"/>
    <row r="32780" x14ac:dyDescent="0.2"/>
    <row r="32781" x14ac:dyDescent="0.2"/>
    <row r="32782" x14ac:dyDescent="0.2"/>
    <row r="32783" x14ac:dyDescent="0.2"/>
    <row r="32784" x14ac:dyDescent="0.2"/>
    <row r="32785" x14ac:dyDescent="0.2"/>
    <row r="32786" x14ac:dyDescent="0.2"/>
    <row r="32787" x14ac:dyDescent="0.2"/>
    <row r="32788" x14ac:dyDescent="0.2"/>
    <row r="32789" x14ac:dyDescent="0.2"/>
    <row r="32790" x14ac:dyDescent="0.2"/>
    <row r="32791" x14ac:dyDescent="0.2"/>
    <row r="32792" x14ac:dyDescent="0.2"/>
    <row r="32793" x14ac:dyDescent="0.2"/>
    <row r="32794" x14ac:dyDescent="0.2"/>
    <row r="32795" x14ac:dyDescent="0.2"/>
    <row r="32796" x14ac:dyDescent="0.2"/>
    <row r="32797" x14ac:dyDescent="0.2"/>
    <row r="32798" x14ac:dyDescent="0.2"/>
    <row r="32799" x14ac:dyDescent="0.2"/>
    <row r="32800" x14ac:dyDescent="0.2"/>
    <row r="32801" x14ac:dyDescent="0.2"/>
    <row r="32802" x14ac:dyDescent="0.2"/>
    <row r="32803" x14ac:dyDescent="0.2"/>
    <row r="32804" x14ac:dyDescent="0.2"/>
    <row r="32805" x14ac:dyDescent="0.2"/>
    <row r="32806" x14ac:dyDescent="0.2"/>
    <row r="32807" x14ac:dyDescent="0.2"/>
    <row r="32808" x14ac:dyDescent="0.2"/>
    <row r="32809" x14ac:dyDescent="0.2"/>
    <row r="32810" x14ac:dyDescent="0.2"/>
    <row r="32811" x14ac:dyDescent="0.2"/>
    <row r="32812" x14ac:dyDescent="0.2"/>
    <row r="32813" x14ac:dyDescent="0.2"/>
    <row r="32814" x14ac:dyDescent="0.2"/>
    <row r="32815" x14ac:dyDescent="0.2"/>
    <row r="32816" x14ac:dyDescent="0.2"/>
    <row r="32817" x14ac:dyDescent="0.2"/>
    <row r="32818" x14ac:dyDescent="0.2"/>
    <row r="32819" x14ac:dyDescent="0.2"/>
    <row r="32820" x14ac:dyDescent="0.2"/>
    <row r="32821" x14ac:dyDescent="0.2"/>
    <row r="32822" x14ac:dyDescent="0.2"/>
    <row r="32823" x14ac:dyDescent="0.2"/>
    <row r="32824" x14ac:dyDescent="0.2"/>
    <row r="32825" x14ac:dyDescent="0.2"/>
    <row r="32826" x14ac:dyDescent="0.2"/>
    <row r="32827" x14ac:dyDescent="0.2"/>
    <row r="32828" x14ac:dyDescent="0.2"/>
    <row r="32829" x14ac:dyDescent="0.2"/>
    <row r="32830" x14ac:dyDescent="0.2"/>
    <row r="32831" x14ac:dyDescent="0.2"/>
    <row r="32832" x14ac:dyDescent="0.2"/>
    <row r="32833" x14ac:dyDescent="0.2"/>
    <row r="32834" x14ac:dyDescent="0.2"/>
    <row r="32835" x14ac:dyDescent="0.2"/>
    <row r="32836" x14ac:dyDescent="0.2"/>
    <row r="32837" x14ac:dyDescent="0.2"/>
    <row r="32838" x14ac:dyDescent="0.2"/>
    <row r="32839" x14ac:dyDescent="0.2"/>
    <row r="32840" x14ac:dyDescent="0.2"/>
    <row r="32841" x14ac:dyDescent="0.2"/>
    <row r="32842" x14ac:dyDescent="0.2"/>
    <row r="32843" x14ac:dyDescent="0.2"/>
    <row r="32844" x14ac:dyDescent="0.2"/>
    <row r="32845" x14ac:dyDescent="0.2"/>
    <row r="32846" x14ac:dyDescent="0.2"/>
    <row r="32847" x14ac:dyDescent="0.2"/>
    <row r="32848" x14ac:dyDescent="0.2"/>
    <row r="32849" x14ac:dyDescent="0.2"/>
    <row r="32850" x14ac:dyDescent="0.2"/>
    <row r="32851" x14ac:dyDescent="0.2"/>
    <row r="32852" x14ac:dyDescent="0.2"/>
    <row r="32853" x14ac:dyDescent="0.2"/>
    <row r="32854" x14ac:dyDescent="0.2"/>
    <row r="32855" x14ac:dyDescent="0.2"/>
    <row r="32856" x14ac:dyDescent="0.2"/>
    <row r="32857" x14ac:dyDescent="0.2"/>
    <row r="32858" x14ac:dyDescent="0.2"/>
    <row r="32859" x14ac:dyDescent="0.2"/>
    <row r="32860" x14ac:dyDescent="0.2"/>
    <row r="32861" x14ac:dyDescent="0.2"/>
    <row r="32862" x14ac:dyDescent="0.2"/>
    <row r="32863" x14ac:dyDescent="0.2"/>
    <row r="32864" x14ac:dyDescent="0.2"/>
    <row r="32865" x14ac:dyDescent="0.2"/>
    <row r="32866" x14ac:dyDescent="0.2"/>
    <row r="32867" x14ac:dyDescent="0.2"/>
    <row r="32868" x14ac:dyDescent="0.2"/>
    <row r="32869" x14ac:dyDescent="0.2"/>
    <row r="32870" x14ac:dyDescent="0.2"/>
    <row r="32871" x14ac:dyDescent="0.2"/>
    <row r="32872" x14ac:dyDescent="0.2"/>
    <row r="32873" x14ac:dyDescent="0.2"/>
    <row r="32874" x14ac:dyDescent="0.2"/>
    <row r="32875" x14ac:dyDescent="0.2"/>
    <row r="32876" x14ac:dyDescent="0.2"/>
    <row r="32877" x14ac:dyDescent="0.2"/>
    <row r="32878" x14ac:dyDescent="0.2"/>
    <row r="32879" x14ac:dyDescent="0.2"/>
    <row r="32880" x14ac:dyDescent="0.2"/>
    <row r="32881" x14ac:dyDescent="0.2"/>
    <row r="32882" x14ac:dyDescent="0.2"/>
    <row r="32883" x14ac:dyDescent="0.2"/>
    <row r="32884" x14ac:dyDescent="0.2"/>
    <row r="32885" x14ac:dyDescent="0.2"/>
    <row r="32886" x14ac:dyDescent="0.2"/>
    <row r="32887" x14ac:dyDescent="0.2"/>
    <row r="32888" x14ac:dyDescent="0.2"/>
    <row r="32889" x14ac:dyDescent="0.2"/>
    <row r="32890" x14ac:dyDescent="0.2"/>
    <row r="32891" x14ac:dyDescent="0.2"/>
    <row r="32892" x14ac:dyDescent="0.2"/>
    <row r="32893" x14ac:dyDescent="0.2"/>
    <row r="32894" x14ac:dyDescent="0.2"/>
    <row r="32895" x14ac:dyDescent="0.2"/>
    <row r="32896" x14ac:dyDescent="0.2"/>
    <row r="32897" x14ac:dyDescent="0.2"/>
    <row r="32898" x14ac:dyDescent="0.2"/>
    <row r="32899" x14ac:dyDescent="0.2"/>
    <row r="32900" x14ac:dyDescent="0.2"/>
    <row r="32901" x14ac:dyDescent="0.2"/>
    <row r="32902" x14ac:dyDescent="0.2"/>
    <row r="32903" x14ac:dyDescent="0.2"/>
    <row r="32904" x14ac:dyDescent="0.2"/>
    <row r="32905" x14ac:dyDescent="0.2"/>
    <row r="32906" x14ac:dyDescent="0.2"/>
    <row r="32907" x14ac:dyDescent="0.2"/>
    <row r="32908" x14ac:dyDescent="0.2"/>
    <row r="32909" x14ac:dyDescent="0.2"/>
    <row r="32910" x14ac:dyDescent="0.2"/>
    <row r="32911" x14ac:dyDescent="0.2"/>
    <row r="32912" x14ac:dyDescent="0.2"/>
    <row r="32913" x14ac:dyDescent="0.2"/>
    <row r="32914" x14ac:dyDescent="0.2"/>
    <row r="32915" x14ac:dyDescent="0.2"/>
    <row r="32916" x14ac:dyDescent="0.2"/>
    <row r="32917" x14ac:dyDescent="0.2"/>
    <row r="32918" x14ac:dyDescent="0.2"/>
    <row r="32919" x14ac:dyDescent="0.2"/>
    <row r="32920" x14ac:dyDescent="0.2"/>
    <row r="32921" x14ac:dyDescent="0.2"/>
    <row r="32922" x14ac:dyDescent="0.2"/>
    <row r="32923" x14ac:dyDescent="0.2"/>
    <row r="32924" x14ac:dyDescent="0.2"/>
    <row r="32925" x14ac:dyDescent="0.2"/>
    <row r="32926" x14ac:dyDescent="0.2"/>
    <row r="32927" x14ac:dyDescent="0.2"/>
    <row r="32928" x14ac:dyDescent="0.2"/>
    <row r="32929" x14ac:dyDescent="0.2"/>
    <row r="32930" x14ac:dyDescent="0.2"/>
    <row r="32931" x14ac:dyDescent="0.2"/>
    <row r="32932" x14ac:dyDescent="0.2"/>
    <row r="32933" x14ac:dyDescent="0.2"/>
    <row r="32934" x14ac:dyDescent="0.2"/>
    <row r="32935" x14ac:dyDescent="0.2"/>
    <row r="32936" x14ac:dyDescent="0.2"/>
    <row r="32937" x14ac:dyDescent="0.2"/>
    <row r="32938" x14ac:dyDescent="0.2"/>
    <row r="32939" x14ac:dyDescent="0.2"/>
    <row r="32940" x14ac:dyDescent="0.2"/>
    <row r="32941" x14ac:dyDescent="0.2"/>
    <row r="32942" x14ac:dyDescent="0.2"/>
    <row r="32943" x14ac:dyDescent="0.2"/>
    <row r="32944" x14ac:dyDescent="0.2"/>
    <row r="32945" x14ac:dyDescent="0.2"/>
    <row r="32946" x14ac:dyDescent="0.2"/>
    <row r="32947" x14ac:dyDescent="0.2"/>
    <row r="32948" x14ac:dyDescent="0.2"/>
    <row r="32949" x14ac:dyDescent="0.2"/>
    <row r="32950" x14ac:dyDescent="0.2"/>
    <row r="32951" x14ac:dyDescent="0.2"/>
    <row r="32952" x14ac:dyDescent="0.2"/>
    <row r="32953" x14ac:dyDescent="0.2"/>
    <row r="32954" x14ac:dyDescent="0.2"/>
    <row r="32955" x14ac:dyDescent="0.2"/>
    <row r="32956" x14ac:dyDescent="0.2"/>
    <row r="32957" x14ac:dyDescent="0.2"/>
    <row r="32958" x14ac:dyDescent="0.2"/>
    <row r="32959" x14ac:dyDescent="0.2"/>
    <row r="32960" x14ac:dyDescent="0.2"/>
    <row r="32961" x14ac:dyDescent="0.2"/>
    <row r="32962" x14ac:dyDescent="0.2"/>
    <row r="32963" x14ac:dyDescent="0.2"/>
    <row r="32964" x14ac:dyDescent="0.2"/>
    <row r="32965" x14ac:dyDescent="0.2"/>
    <row r="32966" x14ac:dyDescent="0.2"/>
    <row r="32967" x14ac:dyDescent="0.2"/>
    <row r="32968" x14ac:dyDescent="0.2"/>
    <row r="32969" x14ac:dyDescent="0.2"/>
    <row r="32970" x14ac:dyDescent="0.2"/>
    <row r="32971" x14ac:dyDescent="0.2"/>
    <row r="32972" x14ac:dyDescent="0.2"/>
    <row r="32973" x14ac:dyDescent="0.2"/>
    <row r="32974" x14ac:dyDescent="0.2"/>
    <row r="32975" x14ac:dyDescent="0.2"/>
    <row r="32976" x14ac:dyDescent="0.2"/>
    <row r="32977" x14ac:dyDescent="0.2"/>
    <row r="32978" x14ac:dyDescent="0.2"/>
    <row r="32979" x14ac:dyDescent="0.2"/>
    <row r="32980" x14ac:dyDescent="0.2"/>
    <row r="32981" x14ac:dyDescent="0.2"/>
    <row r="32982" x14ac:dyDescent="0.2"/>
    <row r="32983" x14ac:dyDescent="0.2"/>
    <row r="32984" x14ac:dyDescent="0.2"/>
    <row r="32985" x14ac:dyDescent="0.2"/>
    <row r="32986" x14ac:dyDescent="0.2"/>
    <row r="32987" x14ac:dyDescent="0.2"/>
    <row r="32988" x14ac:dyDescent="0.2"/>
    <row r="32989" x14ac:dyDescent="0.2"/>
    <row r="32990" x14ac:dyDescent="0.2"/>
    <row r="32991" x14ac:dyDescent="0.2"/>
    <row r="32992" x14ac:dyDescent="0.2"/>
    <row r="32993" x14ac:dyDescent="0.2"/>
    <row r="32994" x14ac:dyDescent="0.2"/>
    <row r="32995" x14ac:dyDescent="0.2"/>
    <row r="32996" x14ac:dyDescent="0.2"/>
    <row r="32997" x14ac:dyDescent="0.2"/>
    <row r="32998" x14ac:dyDescent="0.2"/>
    <row r="32999" x14ac:dyDescent="0.2"/>
    <row r="33000" x14ac:dyDescent="0.2"/>
    <row r="33001" x14ac:dyDescent="0.2"/>
    <row r="33002" x14ac:dyDescent="0.2"/>
    <row r="33003" x14ac:dyDescent="0.2"/>
    <row r="33004" x14ac:dyDescent="0.2"/>
    <row r="33005" x14ac:dyDescent="0.2"/>
    <row r="33006" x14ac:dyDescent="0.2"/>
    <row r="33007" x14ac:dyDescent="0.2"/>
    <row r="33008" x14ac:dyDescent="0.2"/>
    <row r="33009" x14ac:dyDescent="0.2"/>
    <row r="33010" x14ac:dyDescent="0.2"/>
    <row r="33011" x14ac:dyDescent="0.2"/>
    <row r="33012" x14ac:dyDescent="0.2"/>
    <row r="33013" x14ac:dyDescent="0.2"/>
    <row r="33014" x14ac:dyDescent="0.2"/>
    <row r="33015" x14ac:dyDescent="0.2"/>
    <row r="33016" x14ac:dyDescent="0.2"/>
    <row r="33017" x14ac:dyDescent="0.2"/>
    <row r="33018" x14ac:dyDescent="0.2"/>
    <row r="33019" x14ac:dyDescent="0.2"/>
    <row r="33020" x14ac:dyDescent="0.2"/>
    <row r="33021" x14ac:dyDescent="0.2"/>
    <row r="33022" x14ac:dyDescent="0.2"/>
    <row r="33023" x14ac:dyDescent="0.2"/>
    <row r="33024" x14ac:dyDescent="0.2"/>
    <row r="33025" x14ac:dyDescent="0.2"/>
    <row r="33026" x14ac:dyDescent="0.2"/>
    <row r="33027" x14ac:dyDescent="0.2"/>
    <row r="33028" x14ac:dyDescent="0.2"/>
    <row r="33029" x14ac:dyDescent="0.2"/>
    <row r="33030" x14ac:dyDescent="0.2"/>
    <row r="33031" x14ac:dyDescent="0.2"/>
    <row r="33032" x14ac:dyDescent="0.2"/>
    <row r="33033" x14ac:dyDescent="0.2"/>
    <row r="33034" x14ac:dyDescent="0.2"/>
    <row r="33035" x14ac:dyDescent="0.2"/>
    <row r="33036" x14ac:dyDescent="0.2"/>
    <row r="33037" x14ac:dyDescent="0.2"/>
    <row r="33038" x14ac:dyDescent="0.2"/>
    <row r="33039" x14ac:dyDescent="0.2"/>
    <row r="33040" x14ac:dyDescent="0.2"/>
    <row r="33041" x14ac:dyDescent="0.2"/>
    <row r="33042" x14ac:dyDescent="0.2"/>
    <row r="33043" x14ac:dyDescent="0.2"/>
    <row r="33044" x14ac:dyDescent="0.2"/>
    <row r="33045" x14ac:dyDescent="0.2"/>
    <row r="33046" x14ac:dyDescent="0.2"/>
    <row r="33047" x14ac:dyDescent="0.2"/>
    <row r="33048" x14ac:dyDescent="0.2"/>
    <row r="33049" x14ac:dyDescent="0.2"/>
    <row r="33050" x14ac:dyDescent="0.2"/>
    <row r="33051" x14ac:dyDescent="0.2"/>
    <row r="33052" x14ac:dyDescent="0.2"/>
    <row r="33053" x14ac:dyDescent="0.2"/>
    <row r="33054" x14ac:dyDescent="0.2"/>
    <row r="33055" x14ac:dyDescent="0.2"/>
    <row r="33056" x14ac:dyDescent="0.2"/>
    <row r="33057" x14ac:dyDescent="0.2"/>
    <row r="33058" x14ac:dyDescent="0.2"/>
    <row r="33059" x14ac:dyDescent="0.2"/>
    <row r="33060" x14ac:dyDescent="0.2"/>
    <row r="33061" x14ac:dyDescent="0.2"/>
    <row r="33062" x14ac:dyDescent="0.2"/>
    <row r="33063" x14ac:dyDescent="0.2"/>
    <row r="33064" x14ac:dyDescent="0.2"/>
    <row r="33065" x14ac:dyDescent="0.2"/>
    <row r="33066" x14ac:dyDescent="0.2"/>
    <row r="33067" x14ac:dyDescent="0.2"/>
    <row r="33068" x14ac:dyDescent="0.2"/>
    <row r="33069" x14ac:dyDescent="0.2"/>
    <row r="33070" x14ac:dyDescent="0.2"/>
    <row r="33071" x14ac:dyDescent="0.2"/>
    <row r="33072" x14ac:dyDescent="0.2"/>
    <row r="33073" x14ac:dyDescent="0.2"/>
    <row r="33074" x14ac:dyDescent="0.2"/>
    <row r="33075" x14ac:dyDescent="0.2"/>
    <row r="33076" x14ac:dyDescent="0.2"/>
    <row r="33077" x14ac:dyDescent="0.2"/>
    <row r="33078" x14ac:dyDescent="0.2"/>
    <row r="33079" x14ac:dyDescent="0.2"/>
    <row r="33080" x14ac:dyDescent="0.2"/>
    <row r="33081" x14ac:dyDescent="0.2"/>
    <row r="33082" x14ac:dyDescent="0.2"/>
    <row r="33083" x14ac:dyDescent="0.2"/>
    <row r="33084" x14ac:dyDescent="0.2"/>
    <row r="33085" x14ac:dyDescent="0.2"/>
    <row r="33086" x14ac:dyDescent="0.2"/>
    <row r="33087" x14ac:dyDescent="0.2"/>
    <row r="33088" x14ac:dyDescent="0.2"/>
    <row r="33089" x14ac:dyDescent="0.2"/>
    <row r="33090" x14ac:dyDescent="0.2"/>
    <row r="33091" x14ac:dyDescent="0.2"/>
    <row r="33092" x14ac:dyDescent="0.2"/>
    <row r="33093" x14ac:dyDescent="0.2"/>
    <row r="33094" x14ac:dyDescent="0.2"/>
    <row r="33095" x14ac:dyDescent="0.2"/>
    <row r="33096" x14ac:dyDescent="0.2"/>
    <row r="33097" x14ac:dyDescent="0.2"/>
    <row r="33098" x14ac:dyDescent="0.2"/>
    <row r="33099" x14ac:dyDescent="0.2"/>
    <row r="33100" x14ac:dyDescent="0.2"/>
    <row r="33101" x14ac:dyDescent="0.2"/>
    <row r="33102" x14ac:dyDescent="0.2"/>
    <row r="33103" x14ac:dyDescent="0.2"/>
    <row r="33104" x14ac:dyDescent="0.2"/>
    <row r="33105" x14ac:dyDescent="0.2"/>
    <row r="33106" x14ac:dyDescent="0.2"/>
    <row r="33107" x14ac:dyDescent="0.2"/>
    <row r="33108" x14ac:dyDescent="0.2"/>
    <row r="33109" x14ac:dyDescent="0.2"/>
    <row r="33110" x14ac:dyDescent="0.2"/>
    <row r="33111" x14ac:dyDescent="0.2"/>
    <row r="33112" x14ac:dyDescent="0.2"/>
    <row r="33113" x14ac:dyDescent="0.2"/>
    <row r="33114" x14ac:dyDescent="0.2"/>
    <row r="33115" x14ac:dyDescent="0.2"/>
    <row r="33116" x14ac:dyDescent="0.2"/>
    <row r="33117" x14ac:dyDescent="0.2"/>
    <row r="33118" x14ac:dyDescent="0.2"/>
    <row r="33119" x14ac:dyDescent="0.2"/>
    <row r="33120" x14ac:dyDescent="0.2"/>
    <row r="33121" x14ac:dyDescent="0.2"/>
    <row r="33122" x14ac:dyDescent="0.2"/>
    <row r="33123" x14ac:dyDescent="0.2"/>
    <row r="33124" x14ac:dyDescent="0.2"/>
    <row r="33125" x14ac:dyDescent="0.2"/>
    <row r="33126" x14ac:dyDescent="0.2"/>
    <row r="33127" x14ac:dyDescent="0.2"/>
    <row r="33128" x14ac:dyDescent="0.2"/>
    <row r="33129" x14ac:dyDescent="0.2"/>
    <row r="33130" x14ac:dyDescent="0.2"/>
    <row r="33131" x14ac:dyDescent="0.2"/>
    <row r="33132" x14ac:dyDescent="0.2"/>
    <row r="33133" x14ac:dyDescent="0.2"/>
    <row r="33134" x14ac:dyDescent="0.2"/>
    <row r="33135" x14ac:dyDescent="0.2"/>
    <row r="33136" x14ac:dyDescent="0.2"/>
    <row r="33137" x14ac:dyDescent="0.2"/>
    <row r="33138" x14ac:dyDescent="0.2"/>
    <row r="33139" x14ac:dyDescent="0.2"/>
    <row r="33140" x14ac:dyDescent="0.2"/>
    <row r="33141" x14ac:dyDescent="0.2"/>
    <row r="33142" x14ac:dyDescent="0.2"/>
    <row r="33143" x14ac:dyDescent="0.2"/>
    <row r="33144" x14ac:dyDescent="0.2"/>
    <row r="33145" x14ac:dyDescent="0.2"/>
    <row r="33146" x14ac:dyDescent="0.2"/>
    <row r="33147" x14ac:dyDescent="0.2"/>
    <row r="33148" x14ac:dyDescent="0.2"/>
    <row r="33149" x14ac:dyDescent="0.2"/>
    <row r="33150" x14ac:dyDescent="0.2"/>
    <row r="33151" x14ac:dyDescent="0.2"/>
    <row r="33152" x14ac:dyDescent="0.2"/>
    <row r="33153" x14ac:dyDescent="0.2"/>
    <row r="33154" x14ac:dyDescent="0.2"/>
    <row r="33155" x14ac:dyDescent="0.2"/>
    <row r="33156" x14ac:dyDescent="0.2"/>
    <row r="33157" x14ac:dyDescent="0.2"/>
    <row r="33158" x14ac:dyDescent="0.2"/>
    <row r="33159" x14ac:dyDescent="0.2"/>
    <row r="33160" x14ac:dyDescent="0.2"/>
    <row r="33161" x14ac:dyDescent="0.2"/>
    <row r="33162" x14ac:dyDescent="0.2"/>
    <row r="33163" x14ac:dyDescent="0.2"/>
    <row r="33164" x14ac:dyDescent="0.2"/>
    <row r="33165" x14ac:dyDescent="0.2"/>
    <row r="33166" x14ac:dyDescent="0.2"/>
    <row r="33167" x14ac:dyDescent="0.2"/>
    <row r="33168" x14ac:dyDescent="0.2"/>
    <row r="33169" x14ac:dyDescent="0.2"/>
    <row r="33170" x14ac:dyDescent="0.2"/>
    <row r="33171" x14ac:dyDescent="0.2"/>
    <row r="33172" x14ac:dyDescent="0.2"/>
    <row r="33173" x14ac:dyDescent="0.2"/>
    <row r="33174" x14ac:dyDescent="0.2"/>
    <row r="33175" x14ac:dyDescent="0.2"/>
    <row r="33176" x14ac:dyDescent="0.2"/>
    <row r="33177" x14ac:dyDescent="0.2"/>
    <row r="33178" x14ac:dyDescent="0.2"/>
    <row r="33179" x14ac:dyDescent="0.2"/>
    <row r="33180" x14ac:dyDescent="0.2"/>
    <row r="33181" x14ac:dyDescent="0.2"/>
    <row r="33182" x14ac:dyDescent="0.2"/>
    <row r="33183" x14ac:dyDescent="0.2"/>
    <row r="33184" x14ac:dyDescent="0.2"/>
    <row r="33185" x14ac:dyDescent="0.2"/>
    <row r="33186" x14ac:dyDescent="0.2"/>
    <row r="33187" x14ac:dyDescent="0.2"/>
    <row r="33188" x14ac:dyDescent="0.2"/>
    <row r="33189" x14ac:dyDescent="0.2"/>
    <row r="33190" x14ac:dyDescent="0.2"/>
    <row r="33191" x14ac:dyDescent="0.2"/>
    <row r="33192" x14ac:dyDescent="0.2"/>
    <row r="33193" x14ac:dyDescent="0.2"/>
    <row r="33194" x14ac:dyDescent="0.2"/>
    <row r="33195" x14ac:dyDescent="0.2"/>
    <row r="33196" x14ac:dyDescent="0.2"/>
    <row r="33197" x14ac:dyDescent="0.2"/>
    <row r="33198" x14ac:dyDescent="0.2"/>
    <row r="33199" x14ac:dyDescent="0.2"/>
    <row r="33200" x14ac:dyDescent="0.2"/>
    <row r="33201" x14ac:dyDescent="0.2"/>
    <row r="33202" x14ac:dyDescent="0.2"/>
    <row r="33203" x14ac:dyDescent="0.2"/>
    <row r="33204" x14ac:dyDescent="0.2"/>
    <row r="33205" x14ac:dyDescent="0.2"/>
    <row r="33206" x14ac:dyDescent="0.2"/>
    <row r="33207" x14ac:dyDescent="0.2"/>
    <row r="33208" x14ac:dyDescent="0.2"/>
    <row r="33209" x14ac:dyDescent="0.2"/>
    <row r="33210" x14ac:dyDescent="0.2"/>
    <row r="33211" x14ac:dyDescent="0.2"/>
    <row r="33212" x14ac:dyDescent="0.2"/>
    <row r="33213" x14ac:dyDescent="0.2"/>
    <row r="33214" x14ac:dyDescent="0.2"/>
    <row r="33215" x14ac:dyDescent="0.2"/>
    <row r="33216" x14ac:dyDescent="0.2"/>
    <row r="33217" x14ac:dyDescent="0.2"/>
    <row r="33218" x14ac:dyDescent="0.2"/>
    <row r="33219" x14ac:dyDescent="0.2"/>
    <row r="33220" x14ac:dyDescent="0.2"/>
    <row r="33221" x14ac:dyDescent="0.2"/>
    <row r="33222" x14ac:dyDescent="0.2"/>
    <row r="33223" x14ac:dyDescent="0.2"/>
    <row r="33224" x14ac:dyDescent="0.2"/>
    <row r="33225" x14ac:dyDescent="0.2"/>
    <row r="33226" x14ac:dyDescent="0.2"/>
    <row r="33227" x14ac:dyDescent="0.2"/>
    <row r="33228" x14ac:dyDescent="0.2"/>
    <row r="33229" x14ac:dyDescent="0.2"/>
    <row r="33230" x14ac:dyDescent="0.2"/>
    <row r="33231" x14ac:dyDescent="0.2"/>
    <row r="33232" x14ac:dyDescent="0.2"/>
    <row r="33233" x14ac:dyDescent="0.2"/>
    <row r="33234" x14ac:dyDescent="0.2"/>
    <row r="33235" x14ac:dyDescent="0.2"/>
    <row r="33236" x14ac:dyDescent="0.2"/>
    <row r="33237" x14ac:dyDescent="0.2"/>
    <row r="33238" x14ac:dyDescent="0.2"/>
    <row r="33239" x14ac:dyDescent="0.2"/>
    <row r="33240" x14ac:dyDescent="0.2"/>
    <row r="33241" x14ac:dyDescent="0.2"/>
    <row r="33242" x14ac:dyDescent="0.2"/>
    <row r="33243" x14ac:dyDescent="0.2"/>
    <row r="33244" x14ac:dyDescent="0.2"/>
    <row r="33245" x14ac:dyDescent="0.2"/>
    <row r="33246" x14ac:dyDescent="0.2"/>
    <row r="33247" x14ac:dyDescent="0.2"/>
    <row r="33248" x14ac:dyDescent="0.2"/>
    <row r="33249" x14ac:dyDescent="0.2"/>
    <row r="33250" x14ac:dyDescent="0.2"/>
    <row r="33251" x14ac:dyDescent="0.2"/>
    <row r="33252" x14ac:dyDescent="0.2"/>
    <row r="33253" x14ac:dyDescent="0.2"/>
    <row r="33254" x14ac:dyDescent="0.2"/>
    <row r="33255" x14ac:dyDescent="0.2"/>
    <row r="33256" x14ac:dyDescent="0.2"/>
    <row r="33257" x14ac:dyDescent="0.2"/>
    <row r="33258" x14ac:dyDescent="0.2"/>
    <row r="33259" x14ac:dyDescent="0.2"/>
    <row r="33260" x14ac:dyDescent="0.2"/>
    <row r="33261" x14ac:dyDescent="0.2"/>
    <row r="33262" x14ac:dyDescent="0.2"/>
    <row r="33263" x14ac:dyDescent="0.2"/>
    <row r="33264" x14ac:dyDescent="0.2"/>
    <row r="33265" x14ac:dyDescent="0.2"/>
    <row r="33266" x14ac:dyDescent="0.2"/>
    <row r="33267" x14ac:dyDescent="0.2"/>
    <row r="33268" x14ac:dyDescent="0.2"/>
    <row r="33269" x14ac:dyDescent="0.2"/>
    <row r="33270" x14ac:dyDescent="0.2"/>
    <row r="33271" x14ac:dyDescent="0.2"/>
    <row r="33272" x14ac:dyDescent="0.2"/>
    <row r="33273" x14ac:dyDescent="0.2"/>
    <row r="33274" x14ac:dyDescent="0.2"/>
    <row r="33275" x14ac:dyDescent="0.2"/>
    <row r="33276" x14ac:dyDescent="0.2"/>
    <row r="33277" x14ac:dyDescent="0.2"/>
    <row r="33278" x14ac:dyDescent="0.2"/>
    <row r="33279" x14ac:dyDescent="0.2"/>
    <row r="33280" x14ac:dyDescent="0.2"/>
    <row r="33281" x14ac:dyDescent="0.2"/>
    <row r="33282" x14ac:dyDescent="0.2"/>
    <row r="33283" x14ac:dyDescent="0.2"/>
    <row r="33284" x14ac:dyDescent="0.2"/>
    <row r="33285" x14ac:dyDescent="0.2"/>
    <row r="33286" x14ac:dyDescent="0.2"/>
    <row r="33287" x14ac:dyDescent="0.2"/>
    <row r="33288" x14ac:dyDescent="0.2"/>
    <row r="33289" x14ac:dyDescent="0.2"/>
    <row r="33290" x14ac:dyDescent="0.2"/>
    <row r="33291" x14ac:dyDescent="0.2"/>
    <row r="33292" x14ac:dyDescent="0.2"/>
    <row r="33293" x14ac:dyDescent="0.2"/>
    <row r="33294" x14ac:dyDescent="0.2"/>
    <row r="33295" x14ac:dyDescent="0.2"/>
    <row r="33296" x14ac:dyDescent="0.2"/>
    <row r="33297" x14ac:dyDescent="0.2"/>
    <row r="33298" x14ac:dyDescent="0.2"/>
    <row r="33299" x14ac:dyDescent="0.2"/>
    <row r="33300" x14ac:dyDescent="0.2"/>
    <row r="33301" x14ac:dyDescent="0.2"/>
    <row r="33302" x14ac:dyDescent="0.2"/>
    <row r="33303" x14ac:dyDescent="0.2"/>
    <row r="33304" x14ac:dyDescent="0.2"/>
    <row r="33305" x14ac:dyDescent="0.2"/>
    <row r="33306" x14ac:dyDescent="0.2"/>
    <row r="33307" x14ac:dyDescent="0.2"/>
    <row r="33308" x14ac:dyDescent="0.2"/>
    <row r="33309" x14ac:dyDescent="0.2"/>
    <row r="33310" x14ac:dyDescent="0.2"/>
    <row r="33311" x14ac:dyDescent="0.2"/>
    <row r="33312" x14ac:dyDescent="0.2"/>
    <row r="33313" x14ac:dyDescent="0.2"/>
    <row r="33314" x14ac:dyDescent="0.2"/>
    <row r="33315" x14ac:dyDescent="0.2"/>
    <row r="33316" x14ac:dyDescent="0.2"/>
    <row r="33317" x14ac:dyDescent="0.2"/>
    <row r="33318" x14ac:dyDescent="0.2"/>
    <row r="33319" x14ac:dyDescent="0.2"/>
    <row r="33320" x14ac:dyDescent="0.2"/>
    <row r="33321" x14ac:dyDescent="0.2"/>
    <row r="33322" x14ac:dyDescent="0.2"/>
    <row r="33323" x14ac:dyDescent="0.2"/>
    <row r="33324" x14ac:dyDescent="0.2"/>
    <row r="33325" x14ac:dyDescent="0.2"/>
    <row r="33326" x14ac:dyDescent="0.2"/>
    <row r="33327" x14ac:dyDescent="0.2"/>
    <row r="33328" x14ac:dyDescent="0.2"/>
    <row r="33329" x14ac:dyDescent="0.2"/>
    <row r="33330" x14ac:dyDescent="0.2"/>
    <row r="33331" x14ac:dyDescent="0.2"/>
    <row r="33332" x14ac:dyDescent="0.2"/>
    <row r="33333" x14ac:dyDescent="0.2"/>
    <row r="33334" x14ac:dyDescent="0.2"/>
    <row r="33335" x14ac:dyDescent="0.2"/>
    <row r="33336" x14ac:dyDescent="0.2"/>
    <row r="33337" x14ac:dyDescent="0.2"/>
    <row r="33338" x14ac:dyDescent="0.2"/>
    <row r="33339" x14ac:dyDescent="0.2"/>
    <row r="33340" x14ac:dyDescent="0.2"/>
    <row r="33341" x14ac:dyDescent="0.2"/>
    <row r="33342" x14ac:dyDescent="0.2"/>
    <row r="33343" x14ac:dyDescent="0.2"/>
    <row r="33344" x14ac:dyDescent="0.2"/>
    <row r="33345" x14ac:dyDescent="0.2"/>
    <row r="33346" x14ac:dyDescent="0.2"/>
    <row r="33347" x14ac:dyDescent="0.2"/>
    <row r="33348" x14ac:dyDescent="0.2"/>
    <row r="33349" x14ac:dyDescent="0.2"/>
    <row r="33350" x14ac:dyDescent="0.2"/>
    <row r="33351" x14ac:dyDescent="0.2"/>
    <row r="33352" x14ac:dyDescent="0.2"/>
    <row r="33353" x14ac:dyDescent="0.2"/>
    <row r="33354" x14ac:dyDescent="0.2"/>
    <row r="33355" x14ac:dyDescent="0.2"/>
    <row r="33356" x14ac:dyDescent="0.2"/>
    <row r="33357" x14ac:dyDescent="0.2"/>
    <row r="33358" x14ac:dyDescent="0.2"/>
    <row r="33359" x14ac:dyDescent="0.2"/>
    <row r="33360" x14ac:dyDescent="0.2"/>
    <row r="33361" x14ac:dyDescent="0.2"/>
    <row r="33362" x14ac:dyDescent="0.2"/>
    <row r="33363" x14ac:dyDescent="0.2"/>
    <row r="33364" x14ac:dyDescent="0.2"/>
    <row r="33365" x14ac:dyDescent="0.2"/>
    <row r="33366" x14ac:dyDescent="0.2"/>
    <row r="33367" x14ac:dyDescent="0.2"/>
    <row r="33368" x14ac:dyDescent="0.2"/>
    <row r="33369" x14ac:dyDescent="0.2"/>
    <row r="33370" x14ac:dyDescent="0.2"/>
    <row r="33371" x14ac:dyDescent="0.2"/>
    <row r="33372" x14ac:dyDescent="0.2"/>
    <row r="33373" x14ac:dyDescent="0.2"/>
    <row r="33374" x14ac:dyDescent="0.2"/>
    <row r="33375" x14ac:dyDescent="0.2"/>
    <row r="33376" x14ac:dyDescent="0.2"/>
    <row r="33377" x14ac:dyDescent="0.2"/>
    <row r="33378" x14ac:dyDescent="0.2"/>
    <row r="33379" x14ac:dyDescent="0.2"/>
    <row r="33380" x14ac:dyDescent="0.2"/>
    <row r="33381" x14ac:dyDescent="0.2"/>
    <row r="33382" x14ac:dyDescent="0.2"/>
    <row r="33383" x14ac:dyDescent="0.2"/>
    <row r="33384" x14ac:dyDescent="0.2"/>
    <row r="33385" x14ac:dyDescent="0.2"/>
    <row r="33386" x14ac:dyDescent="0.2"/>
    <row r="33387" x14ac:dyDescent="0.2"/>
    <row r="33388" x14ac:dyDescent="0.2"/>
    <row r="33389" x14ac:dyDescent="0.2"/>
    <row r="33390" x14ac:dyDescent="0.2"/>
    <row r="33391" x14ac:dyDescent="0.2"/>
    <row r="33392" x14ac:dyDescent="0.2"/>
    <row r="33393" x14ac:dyDescent="0.2"/>
    <row r="33394" x14ac:dyDescent="0.2"/>
    <row r="33395" x14ac:dyDescent="0.2"/>
    <row r="33396" x14ac:dyDescent="0.2"/>
    <row r="33397" x14ac:dyDescent="0.2"/>
    <row r="33398" x14ac:dyDescent="0.2"/>
    <row r="33399" x14ac:dyDescent="0.2"/>
    <row r="33400" x14ac:dyDescent="0.2"/>
    <row r="33401" x14ac:dyDescent="0.2"/>
    <row r="33402" x14ac:dyDescent="0.2"/>
    <row r="33403" x14ac:dyDescent="0.2"/>
    <row r="33404" x14ac:dyDescent="0.2"/>
    <row r="33405" x14ac:dyDescent="0.2"/>
    <row r="33406" x14ac:dyDescent="0.2"/>
    <row r="33407" x14ac:dyDescent="0.2"/>
    <row r="33408" x14ac:dyDescent="0.2"/>
    <row r="33409" x14ac:dyDescent="0.2"/>
    <row r="33410" x14ac:dyDescent="0.2"/>
    <row r="33411" x14ac:dyDescent="0.2"/>
    <row r="33412" x14ac:dyDescent="0.2"/>
    <row r="33413" x14ac:dyDescent="0.2"/>
    <row r="33414" x14ac:dyDescent="0.2"/>
    <row r="33415" x14ac:dyDescent="0.2"/>
    <row r="33416" x14ac:dyDescent="0.2"/>
    <row r="33417" x14ac:dyDescent="0.2"/>
    <row r="33418" x14ac:dyDescent="0.2"/>
    <row r="33419" x14ac:dyDescent="0.2"/>
    <row r="33420" x14ac:dyDescent="0.2"/>
    <row r="33421" x14ac:dyDescent="0.2"/>
    <row r="33422" x14ac:dyDescent="0.2"/>
    <row r="33423" x14ac:dyDescent="0.2"/>
    <row r="33424" x14ac:dyDescent="0.2"/>
    <row r="33425" x14ac:dyDescent="0.2"/>
    <row r="33426" x14ac:dyDescent="0.2"/>
    <row r="33427" x14ac:dyDescent="0.2"/>
    <row r="33428" x14ac:dyDescent="0.2"/>
    <row r="33429" x14ac:dyDescent="0.2"/>
    <row r="33430" x14ac:dyDescent="0.2"/>
    <row r="33431" x14ac:dyDescent="0.2"/>
    <row r="33432" x14ac:dyDescent="0.2"/>
    <row r="33433" x14ac:dyDescent="0.2"/>
    <row r="33434" x14ac:dyDescent="0.2"/>
    <row r="33435" x14ac:dyDescent="0.2"/>
    <row r="33436" x14ac:dyDescent="0.2"/>
    <row r="33437" x14ac:dyDescent="0.2"/>
    <row r="33438" x14ac:dyDescent="0.2"/>
    <row r="33439" x14ac:dyDescent="0.2"/>
    <row r="33440" x14ac:dyDescent="0.2"/>
    <row r="33441" x14ac:dyDescent="0.2"/>
    <row r="33442" x14ac:dyDescent="0.2"/>
    <row r="33443" x14ac:dyDescent="0.2"/>
    <row r="33444" x14ac:dyDescent="0.2"/>
    <row r="33445" x14ac:dyDescent="0.2"/>
    <row r="33446" x14ac:dyDescent="0.2"/>
    <row r="33447" x14ac:dyDescent="0.2"/>
    <row r="33448" x14ac:dyDescent="0.2"/>
    <row r="33449" x14ac:dyDescent="0.2"/>
    <row r="33450" x14ac:dyDescent="0.2"/>
    <row r="33451" x14ac:dyDescent="0.2"/>
    <row r="33452" x14ac:dyDescent="0.2"/>
    <row r="33453" x14ac:dyDescent="0.2"/>
    <row r="33454" x14ac:dyDescent="0.2"/>
    <row r="33455" x14ac:dyDescent="0.2"/>
    <row r="33456" x14ac:dyDescent="0.2"/>
    <row r="33457" x14ac:dyDescent="0.2"/>
    <row r="33458" x14ac:dyDescent="0.2"/>
    <row r="33459" x14ac:dyDescent="0.2"/>
    <row r="33460" x14ac:dyDescent="0.2"/>
    <row r="33461" x14ac:dyDescent="0.2"/>
    <row r="33462" x14ac:dyDescent="0.2"/>
    <row r="33463" x14ac:dyDescent="0.2"/>
    <row r="33464" x14ac:dyDescent="0.2"/>
    <row r="33465" x14ac:dyDescent="0.2"/>
    <row r="33466" x14ac:dyDescent="0.2"/>
    <row r="33467" x14ac:dyDescent="0.2"/>
    <row r="33468" x14ac:dyDescent="0.2"/>
    <row r="33469" x14ac:dyDescent="0.2"/>
    <row r="33470" x14ac:dyDescent="0.2"/>
    <row r="33471" x14ac:dyDescent="0.2"/>
    <row r="33472" x14ac:dyDescent="0.2"/>
    <row r="33473" x14ac:dyDescent="0.2"/>
    <row r="33474" x14ac:dyDescent="0.2"/>
    <row r="33475" x14ac:dyDescent="0.2"/>
    <row r="33476" x14ac:dyDescent="0.2"/>
    <row r="33477" x14ac:dyDescent="0.2"/>
    <row r="33478" x14ac:dyDescent="0.2"/>
    <row r="33479" x14ac:dyDescent="0.2"/>
    <row r="33480" x14ac:dyDescent="0.2"/>
    <row r="33481" x14ac:dyDescent="0.2"/>
    <row r="33482" x14ac:dyDescent="0.2"/>
    <row r="33483" x14ac:dyDescent="0.2"/>
    <row r="33484" x14ac:dyDescent="0.2"/>
    <row r="33485" x14ac:dyDescent="0.2"/>
    <row r="33486" x14ac:dyDescent="0.2"/>
    <row r="33487" x14ac:dyDescent="0.2"/>
    <row r="33488" x14ac:dyDescent="0.2"/>
    <row r="33489" x14ac:dyDescent="0.2"/>
    <row r="33490" x14ac:dyDescent="0.2"/>
    <row r="33491" x14ac:dyDescent="0.2"/>
    <row r="33492" x14ac:dyDescent="0.2"/>
    <row r="33493" x14ac:dyDescent="0.2"/>
    <row r="33494" x14ac:dyDescent="0.2"/>
    <row r="33495" x14ac:dyDescent="0.2"/>
    <row r="33496" x14ac:dyDescent="0.2"/>
    <row r="33497" x14ac:dyDescent="0.2"/>
    <row r="33498" x14ac:dyDescent="0.2"/>
    <row r="33499" x14ac:dyDescent="0.2"/>
    <row r="33500" x14ac:dyDescent="0.2"/>
    <row r="33501" x14ac:dyDescent="0.2"/>
    <row r="33502" x14ac:dyDescent="0.2"/>
    <row r="33503" x14ac:dyDescent="0.2"/>
    <row r="33504" x14ac:dyDescent="0.2"/>
    <row r="33505" x14ac:dyDescent="0.2"/>
    <row r="33506" x14ac:dyDescent="0.2"/>
    <row r="33507" x14ac:dyDescent="0.2"/>
    <row r="33508" x14ac:dyDescent="0.2"/>
    <row r="33509" x14ac:dyDescent="0.2"/>
    <row r="33510" x14ac:dyDescent="0.2"/>
    <row r="33511" x14ac:dyDescent="0.2"/>
    <row r="33512" x14ac:dyDescent="0.2"/>
    <row r="33513" x14ac:dyDescent="0.2"/>
    <row r="33514" x14ac:dyDescent="0.2"/>
    <row r="33515" x14ac:dyDescent="0.2"/>
    <row r="33516" x14ac:dyDescent="0.2"/>
    <row r="33517" x14ac:dyDescent="0.2"/>
    <row r="33518" x14ac:dyDescent="0.2"/>
    <row r="33519" x14ac:dyDescent="0.2"/>
    <row r="33520" x14ac:dyDescent="0.2"/>
    <row r="33521" x14ac:dyDescent="0.2"/>
    <row r="33522" x14ac:dyDescent="0.2"/>
    <row r="33523" x14ac:dyDescent="0.2"/>
    <row r="33524" x14ac:dyDescent="0.2"/>
    <row r="33525" x14ac:dyDescent="0.2"/>
    <row r="33526" x14ac:dyDescent="0.2"/>
    <row r="33527" x14ac:dyDescent="0.2"/>
    <row r="33528" x14ac:dyDescent="0.2"/>
    <row r="33529" x14ac:dyDescent="0.2"/>
    <row r="33530" x14ac:dyDescent="0.2"/>
    <row r="33531" x14ac:dyDescent="0.2"/>
    <row r="33532" x14ac:dyDescent="0.2"/>
    <row r="33533" x14ac:dyDescent="0.2"/>
    <row r="33534" x14ac:dyDescent="0.2"/>
    <row r="33535" x14ac:dyDescent="0.2"/>
    <row r="33536" x14ac:dyDescent="0.2"/>
    <row r="33537" x14ac:dyDescent="0.2"/>
    <row r="33538" x14ac:dyDescent="0.2"/>
    <row r="33539" x14ac:dyDescent="0.2"/>
    <row r="33540" x14ac:dyDescent="0.2"/>
    <row r="33541" x14ac:dyDescent="0.2"/>
    <row r="33542" x14ac:dyDescent="0.2"/>
    <row r="33543" x14ac:dyDescent="0.2"/>
    <row r="33544" x14ac:dyDescent="0.2"/>
    <row r="33545" x14ac:dyDescent="0.2"/>
    <row r="33546" x14ac:dyDescent="0.2"/>
    <row r="33547" x14ac:dyDescent="0.2"/>
    <row r="33548" x14ac:dyDescent="0.2"/>
    <row r="33549" x14ac:dyDescent="0.2"/>
    <row r="33550" x14ac:dyDescent="0.2"/>
    <row r="33551" x14ac:dyDescent="0.2"/>
    <row r="33552" x14ac:dyDescent="0.2"/>
    <row r="33553" x14ac:dyDescent="0.2"/>
    <row r="33554" x14ac:dyDescent="0.2"/>
    <row r="33555" x14ac:dyDescent="0.2"/>
    <row r="33556" x14ac:dyDescent="0.2"/>
    <row r="33557" x14ac:dyDescent="0.2"/>
    <row r="33558" x14ac:dyDescent="0.2"/>
    <row r="33559" x14ac:dyDescent="0.2"/>
    <row r="33560" x14ac:dyDescent="0.2"/>
    <row r="33561" x14ac:dyDescent="0.2"/>
    <row r="33562" x14ac:dyDescent="0.2"/>
    <row r="33563" x14ac:dyDescent="0.2"/>
    <row r="33564" x14ac:dyDescent="0.2"/>
    <row r="33565" x14ac:dyDescent="0.2"/>
    <row r="33566" x14ac:dyDescent="0.2"/>
    <row r="33567" x14ac:dyDescent="0.2"/>
    <row r="33568" x14ac:dyDescent="0.2"/>
    <row r="33569" x14ac:dyDescent="0.2"/>
    <row r="33570" x14ac:dyDescent="0.2"/>
    <row r="33571" x14ac:dyDescent="0.2"/>
    <row r="33572" x14ac:dyDescent="0.2"/>
    <row r="33573" x14ac:dyDescent="0.2"/>
    <row r="33574" x14ac:dyDescent="0.2"/>
    <row r="33575" x14ac:dyDescent="0.2"/>
    <row r="33576" x14ac:dyDescent="0.2"/>
    <row r="33577" x14ac:dyDescent="0.2"/>
    <row r="33578" x14ac:dyDescent="0.2"/>
    <row r="33579" x14ac:dyDescent="0.2"/>
    <row r="33580" x14ac:dyDescent="0.2"/>
    <row r="33581" x14ac:dyDescent="0.2"/>
    <row r="33582" x14ac:dyDescent="0.2"/>
    <row r="33583" x14ac:dyDescent="0.2"/>
    <row r="33584" x14ac:dyDescent="0.2"/>
    <row r="33585" x14ac:dyDescent="0.2"/>
    <row r="33586" x14ac:dyDescent="0.2"/>
    <row r="33587" x14ac:dyDescent="0.2"/>
    <row r="33588" x14ac:dyDescent="0.2"/>
    <row r="33589" x14ac:dyDescent="0.2"/>
    <row r="33590" x14ac:dyDescent="0.2"/>
    <row r="33591" x14ac:dyDescent="0.2"/>
    <row r="33592" x14ac:dyDescent="0.2"/>
    <row r="33593" x14ac:dyDescent="0.2"/>
    <row r="33594" x14ac:dyDescent="0.2"/>
    <row r="33595" x14ac:dyDescent="0.2"/>
    <row r="33596" x14ac:dyDescent="0.2"/>
    <row r="33597" x14ac:dyDescent="0.2"/>
    <row r="33598" x14ac:dyDescent="0.2"/>
    <row r="33599" x14ac:dyDescent="0.2"/>
    <row r="33600" x14ac:dyDescent="0.2"/>
    <row r="33601" x14ac:dyDescent="0.2"/>
    <row r="33602" x14ac:dyDescent="0.2"/>
    <row r="33603" x14ac:dyDescent="0.2"/>
    <row r="33604" x14ac:dyDescent="0.2"/>
    <row r="33605" x14ac:dyDescent="0.2"/>
    <row r="33606" x14ac:dyDescent="0.2"/>
    <row r="33607" x14ac:dyDescent="0.2"/>
    <row r="33608" x14ac:dyDescent="0.2"/>
    <row r="33609" x14ac:dyDescent="0.2"/>
    <row r="33610" x14ac:dyDescent="0.2"/>
    <row r="33611" x14ac:dyDescent="0.2"/>
    <row r="33612" x14ac:dyDescent="0.2"/>
    <row r="33613" x14ac:dyDescent="0.2"/>
    <row r="33614" x14ac:dyDescent="0.2"/>
    <row r="33615" x14ac:dyDescent="0.2"/>
    <row r="33616" x14ac:dyDescent="0.2"/>
    <row r="33617" x14ac:dyDescent="0.2"/>
    <row r="33618" x14ac:dyDescent="0.2"/>
    <row r="33619" x14ac:dyDescent="0.2"/>
    <row r="33620" x14ac:dyDescent="0.2"/>
    <row r="33621" x14ac:dyDescent="0.2"/>
    <row r="33622" x14ac:dyDescent="0.2"/>
    <row r="33623" x14ac:dyDescent="0.2"/>
    <row r="33624" x14ac:dyDescent="0.2"/>
    <row r="33625" x14ac:dyDescent="0.2"/>
    <row r="33626" x14ac:dyDescent="0.2"/>
    <row r="33627" x14ac:dyDescent="0.2"/>
    <row r="33628" x14ac:dyDescent="0.2"/>
    <row r="33629" x14ac:dyDescent="0.2"/>
    <row r="33630" x14ac:dyDescent="0.2"/>
    <row r="33631" x14ac:dyDescent="0.2"/>
    <row r="33632" x14ac:dyDescent="0.2"/>
    <row r="33633" x14ac:dyDescent="0.2"/>
    <row r="33634" x14ac:dyDescent="0.2"/>
    <row r="33635" x14ac:dyDescent="0.2"/>
    <row r="33636" x14ac:dyDescent="0.2"/>
    <row r="33637" x14ac:dyDescent="0.2"/>
    <row r="33638" x14ac:dyDescent="0.2"/>
    <row r="33639" x14ac:dyDescent="0.2"/>
    <row r="33640" x14ac:dyDescent="0.2"/>
    <row r="33641" x14ac:dyDescent="0.2"/>
    <row r="33642" x14ac:dyDescent="0.2"/>
    <row r="33643" x14ac:dyDescent="0.2"/>
    <row r="33644" x14ac:dyDescent="0.2"/>
    <row r="33645" x14ac:dyDescent="0.2"/>
    <row r="33646" x14ac:dyDescent="0.2"/>
    <row r="33647" x14ac:dyDescent="0.2"/>
    <row r="33648" x14ac:dyDescent="0.2"/>
    <row r="33649" x14ac:dyDescent="0.2"/>
    <row r="33650" x14ac:dyDescent="0.2"/>
    <row r="33651" x14ac:dyDescent="0.2"/>
    <row r="33652" x14ac:dyDescent="0.2"/>
    <row r="33653" x14ac:dyDescent="0.2"/>
    <row r="33654" x14ac:dyDescent="0.2"/>
    <row r="33655" x14ac:dyDescent="0.2"/>
    <row r="33656" x14ac:dyDescent="0.2"/>
    <row r="33657" x14ac:dyDescent="0.2"/>
    <row r="33658" x14ac:dyDescent="0.2"/>
    <row r="33659" x14ac:dyDescent="0.2"/>
    <row r="33660" x14ac:dyDescent="0.2"/>
    <row r="33661" x14ac:dyDescent="0.2"/>
    <row r="33662" x14ac:dyDescent="0.2"/>
    <row r="33663" x14ac:dyDescent="0.2"/>
    <row r="33664" x14ac:dyDescent="0.2"/>
    <row r="33665" x14ac:dyDescent="0.2"/>
    <row r="33666" x14ac:dyDescent="0.2"/>
    <row r="33667" x14ac:dyDescent="0.2"/>
    <row r="33668" x14ac:dyDescent="0.2"/>
    <row r="33669" x14ac:dyDescent="0.2"/>
    <row r="33670" x14ac:dyDescent="0.2"/>
    <row r="33671" x14ac:dyDescent="0.2"/>
    <row r="33672" x14ac:dyDescent="0.2"/>
    <row r="33673" x14ac:dyDescent="0.2"/>
    <row r="33674" x14ac:dyDescent="0.2"/>
    <row r="33675" x14ac:dyDescent="0.2"/>
    <row r="33676" x14ac:dyDescent="0.2"/>
    <row r="33677" x14ac:dyDescent="0.2"/>
    <row r="33678" x14ac:dyDescent="0.2"/>
    <row r="33679" x14ac:dyDescent="0.2"/>
    <row r="33680" x14ac:dyDescent="0.2"/>
    <row r="33681" x14ac:dyDescent="0.2"/>
    <row r="33682" x14ac:dyDescent="0.2"/>
    <row r="33683" x14ac:dyDescent="0.2"/>
    <row r="33684" x14ac:dyDescent="0.2"/>
    <row r="33685" x14ac:dyDescent="0.2"/>
    <row r="33686" x14ac:dyDescent="0.2"/>
    <row r="33687" x14ac:dyDescent="0.2"/>
    <row r="33688" x14ac:dyDescent="0.2"/>
    <row r="33689" x14ac:dyDescent="0.2"/>
    <row r="33690" x14ac:dyDescent="0.2"/>
    <row r="33691" x14ac:dyDescent="0.2"/>
    <row r="33692" x14ac:dyDescent="0.2"/>
    <row r="33693" x14ac:dyDescent="0.2"/>
    <row r="33694" x14ac:dyDescent="0.2"/>
    <row r="33695" x14ac:dyDescent="0.2"/>
    <row r="33696" x14ac:dyDescent="0.2"/>
    <row r="33697" x14ac:dyDescent="0.2"/>
    <row r="33698" x14ac:dyDescent="0.2"/>
    <row r="33699" x14ac:dyDescent="0.2"/>
    <row r="33700" x14ac:dyDescent="0.2"/>
    <row r="33701" x14ac:dyDescent="0.2"/>
    <row r="33702" x14ac:dyDescent="0.2"/>
    <row r="33703" x14ac:dyDescent="0.2"/>
    <row r="33704" x14ac:dyDescent="0.2"/>
    <row r="33705" x14ac:dyDescent="0.2"/>
    <row r="33706" x14ac:dyDescent="0.2"/>
    <row r="33707" x14ac:dyDescent="0.2"/>
    <row r="33708" x14ac:dyDescent="0.2"/>
    <row r="33709" x14ac:dyDescent="0.2"/>
    <row r="33710" x14ac:dyDescent="0.2"/>
    <row r="33711" x14ac:dyDescent="0.2"/>
    <row r="33712" x14ac:dyDescent="0.2"/>
    <row r="33713" x14ac:dyDescent="0.2"/>
    <row r="33714" x14ac:dyDescent="0.2"/>
    <row r="33715" x14ac:dyDescent="0.2"/>
    <row r="33716" x14ac:dyDescent="0.2"/>
    <row r="33717" x14ac:dyDescent="0.2"/>
    <row r="33718" x14ac:dyDescent="0.2"/>
    <row r="33719" x14ac:dyDescent="0.2"/>
    <row r="33720" x14ac:dyDescent="0.2"/>
    <row r="33721" x14ac:dyDescent="0.2"/>
    <row r="33722" x14ac:dyDescent="0.2"/>
    <row r="33723" x14ac:dyDescent="0.2"/>
    <row r="33724" x14ac:dyDescent="0.2"/>
    <row r="33725" x14ac:dyDescent="0.2"/>
    <row r="33726" x14ac:dyDescent="0.2"/>
    <row r="33727" x14ac:dyDescent="0.2"/>
    <row r="33728" x14ac:dyDescent="0.2"/>
    <row r="33729" x14ac:dyDescent="0.2"/>
    <row r="33730" x14ac:dyDescent="0.2"/>
    <row r="33731" x14ac:dyDescent="0.2"/>
    <row r="33732" x14ac:dyDescent="0.2"/>
    <row r="33733" x14ac:dyDescent="0.2"/>
    <row r="33734" x14ac:dyDescent="0.2"/>
    <row r="33735" x14ac:dyDescent="0.2"/>
    <row r="33736" x14ac:dyDescent="0.2"/>
    <row r="33737" x14ac:dyDescent="0.2"/>
    <row r="33738" x14ac:dyDescent="0.2"/>
    <row r="33739" x14ac:dyDescent="0.2"/>
    <row r="33740" x14ac:dyDescent="0.2"/>
    <row r="33741" x14ac:dyDescent="0.2"/>
    <row r="33742" x14ac:dyDescent="0.2"/>
    <row r="33743" x14ac:dyDescent="0.2"/>
    <row r="33744" x14ac:dyDescent="0.2"/>
    <row r="33745" x14ac:dyDescent="0.2"/>
    <row r="33746" x14ac:dyDescent="0.2"/>
    <row r="33747" x14ac:dyDescent="0.2"/>
    <row r="33748" x14ac:dyDescent="0.2"/>
    <row r="33749" x14ac:dyDescent="0.2"/>
    <row r="33750" x14ac:dyDescent="0.2"/>
    <row r="33751" x14ac:dyDescent="0.2"/>
    <row r="33752" x14ac:dyDescent="0.2"/>
    <row r="33753" x14ac:dyDescent="0.2"/>
    <row r="33754" x14ac:dyDescent="0.2"/>
    <row r="33755" x14ac:dyDescent="0.2"/>
    <row r="33756" x14ac:dyDescent="0.2"/>
    <row r="33757" x14ac:dyDescent="0.2"/>
    <row r="33758" x14ac:dyDescent="0.2"/>
    <row r="33759" x14ac:dyDescent="0.2"/>
    <row r="33760" x14ac:dyDescent="0.2"/>
    <row r="33761" x14ac:dyDescent="0.2"/>
    <row r="33762" x14ac:dyDescent="0.2"/>
    <row r="33763" x14ac:dyDescent="0.2"/>
    <row r="33764" x14ac:dyDescent="0.2"/>
    <row r="33765" x14ac:dyDescent="0.2"/>
    <row r="33766" x14ac:dyDescent="0.2"/>
    <row r="33767" x14ac:dyDescent="0.2"/>
    <row r="33768" x14ac:dyDescent="0.2"/>
    <row r="33769" x14ac:dyDescent="0.2"/>
    <row r="33770" x14ac:dyDescent="0.2"/>
    <row r="33771" x14ac:dyDescent="0.2"/>
    <row r="33772" x14ac:dyDescent="0.2"/>
    <row r="33773" x14ac:dyDescent="0.2"/>
    <row r="33774" x14ac:dyDescent="0.2"/>
    <row r="33775" x14ac:dyDescent="0.2"/>
    <row r="33776" x14ac:dyDescent="0.2"/>
    <row r="33777" x14ac:dyDescent="0.2"/>
    <row r="33778" x14ac:dyDescent="0.2"/>
    <row r="33779" x14ac:dyDescent="0.2"/>
    <row r="33780" x14ac:dyDescent="0.2"/>
    <row r="33781" x14ac:dyDescent="0.2"/>
    <row r="33782" x14ac:dyDescent="0.2"/>
    <row r="33783" x14ac:dyDescent="0.2"/>
    <row r="33784" x14ac:dyDescent="0.2"/>
    <row r="33785" x14ac:dyDescent="0.2"/>
    <row r="33786" x14ac:dyDescent="0.2"/>
    <row r="33787" x14ac:dyDescent="0.2"/>
    <row r="33788" x14ac:dyDescent="0.2"/>
    <row r="33789" x14ac:dyDescent="0.2"/>
    <row r="33790" x14ac:dyDescent="0.2"/>
    <row r="33791" x14ac:dyDescent="0.2"/>
    <row r="33792" x14ac:dyDescent="0.2"/>
    <row r="33793" x14ac:dyDescent="0.2"/>
    <row r="33794" x14ac:dyDescent="0.2"/>
    <row r="33795" x14ac:dyDescent="0.2"/>
    <row r="33796" x14ac:dyDescent="0.2"/>
    <row r="33797" x14ac:dyDescent="0.2"/>
    <row r="33798" x14ac:dyDescent="0.2"/>
    <row r="33799" x14ac:dyDescent="0.2"/>
    <row r="33800" x14ac:dyDescent="0.2"/>
    <row r="33801" x14ac:dyDescent="0.2"/>
    <row r="33802" x14ac:dyDescent="0.2"/>
    <row r="33803" x14ac:dyDescent="0.2"/>
    <row r="33804" x14ac:dyDescent="0.2"/>
    <row r="33805" x14ac:dyDescent="0.2"/>
    <row r="33806" x14ac:dyDescent="0.2"/>
    <row r="33807" x14ac:dyDescent="0.2"/>
    <row r="33808" x14ac:dyDescent="0.2"/>
    <row r="33809" x14ac:dyDescent="0.2"/>
    <row r="33810" x14ac:dyDescent="0.2"/>
    <row r="33811" x14ac:dyDescent="0.2"/>
    <row r="33812" x14ac:dyDescent="0.2"/>
    <row r="33813" x14ac:dyDescent="0.2"/>
    <row r="33814" x14ac:dyDescent="0.2"/>
    <row r="33815" x14ac:dyDescent="0.2"/>
    <row r="33816" x14ac:dyDescent="0.2"/>
    <row r="33817" x14ac:dyDescent="0.2"/>
    <row r="33818" x14ac:dyDescent="0.2"/>
    <row r="33819" x14ac:dyDescent="0.2"/>
    <row r="33820" x14ac:dyDescent="0.2"/>
    <row r="33821" x14ac:dyDescent="0.2"/>
    <row r="33822" x14ac:dyDescent="0.2"/>
    <row r="33823" x14ac:dyDescent="0.2"/>
    <row r="33824" x14ac:dyDescent="0.2"/>
    <row r="33825" x14ac:dyDescent="0.2"/>
    <row r="33826" x14ac:dyDescent="0.2"/>
    <row r="33827" x14ac:dyDescent="0.2"/>
    <row r="33828" x14ac:dyDescent="0.2"/>
    <row r="33829" x14ac:dyDescent="0.2"/>
    <row r="33830" x14ac:dyDescent="0.2"/>
    <row r="33831" x14ac:dyDescent="0.2"/>
    <row r="33832" x14ac:dyDescent="0.2"/>
    <row r="33833" x14ac:dyDescent="0.2"/>
    <row r="33834" x14ac:dyDescent="0.2"/>
    <row r="33835" x14ac:dyDescent="0.2"/>
    <row r="33836" x14ac:dyDescent="0.2"/>
    <row r="33837" x14ac:dyDescent="0.2"/>
    <row r="33838" x14ac:dyDescent="0.2"/>
    <row r="33839" x14ac:dyDescent="0.2"/>
    <row r="33840" x14ac:dyDescent="0.2"/>
    <row r="33841" x14ac:dyDescent="0.2"/>
    <row r="33842" x14ac:dyDescent="0.2"/>
    <row r="33843" x14ac:dyDescent="0.2"/>
    <row r="33844" x14ac:dyDescent="0.2"/>
    <row r="33845" x14ac:dyDescent="0.2"/>
    <row r="33846" x14ac:dyDescent="0.2"/>
    <row r="33847" x14ac:dyDescent="0.2"/>
    <row r="33848" x14ac:dyDescent="0.2"/>
    <row r="33849" x14ac:dyDescent="0.2"/>
    <row r="33850" x14ac:dyDescent="0.2"/>
    <row r="33851" x14ac:dyDescent="0.2"/>
    <row r="33852" x14ac:dyDescent="0.2"/>
    <row r="33853" x14ac:dyDescent="0.2"/>
    <row r="33854" x14ac:dyDescent="0.2"/>
    <row r="33855" x14ac:dyDescent="0.2"/>
    <row r="33856" x14ac:dyDescent="0.2"/>
    <row r="33857" x14ac:dyDescent="0.2"/>
    <row r="33858" x14ac:dyDescent="0.2"/>
    <row r="33859" x14ac:dyDescent="0.2"/>
    <row r="33860" x14ac:dyDescent="0.2"/>
    <row r="33861" x14ac:dyDescent="0.2"/>
    <row r="33862" x14ac:dyDescent="0.2"/>
    <row r="33863" x14ac:dyDescent="0.2"/>
    <row r="33864" x14ac:dyDescent="0.2"/>
    <row r="33865" x14ac:dyDescent="0.2"/>
    <row r="33866" x14ac:dyDescent="0.2"/>
    <row r="33867" x14ac:dyDescent="0.2"/>
    <row r="33868" x14ac:dyDescent="0.2"/>
    <row r="33869" x14ac:dyDescent="0.2"/>
    <row r="33870" x14ac:dyDescent="0.2"/>
    <row r="33871" x14ac:dyDescent="0.2"/>
    <row r="33872" x14ac:dyDescent="0.2"/>
    <row r="33873" x14ac:dyDescent="0.2"/>
    <row r="33874" x14ac:dyDescent="0.2"/>
    <row r="33875" x14ac:dyDescent="0.2"/>
    <row r="33876" x14ac:dyDescent="0.2"/>
    <row r="33877" x14ac:dyDescent="0.2"/>
    <row r="33878" x14ac:dyDescent="0.2"/>
    <row r="33879" x14ac:dyDescent="0.2"/>
    <row r="33880" x14ac:dyDescent="0.2"/>
    <row r="33881" x14ac:dyDescent="0.2"/>
    <row r="33882" x14ac:dyDescent="0.2"/>
    <row r="33883" x14ac:dyDescent="0.2"/>
    <row r="33884" x14ac:dyDescent="0.2"/>
    <row r="33885" x14ac:dyDescent="0.2"/>
    <row r="33886" x14ac:dyDescent="0.2"/>
    <row r="33887" x14ac:dyDescent="0.2"/>
    <row r="33888" x14ac:dyDescent="0.2"/>
    <row r="33889" x14ac:dyDescent="0.2"/>
    <row r="33890" x14ac:dyDescent="0.2"/>
    <row r="33891" x14ac:dyDescent="0.2"/>
    <row r="33892" x14ac:dyDescent="0.2"/>
    <row r="33893" x14ac:dyDescent="0.2"/>
    <row r="33894" x14ac:dyDescent="0.2"/>
    <row r="33895" x14ac:dyDescent="0.2"/>
    <row r="33896" x14ac:dyDescent="0.2"/>
    <row r="33897" x14ac:dyDescent="0.2"/>
    <row r="33898" x14ac:dyDescent="0.2"/>
    <row r="33899" x14ac:dyDescent="0.2"/>
    <row r="33900" x14ac:dyDescent="0.2"/>
    <row r="33901" x14ac:dyDescent="0.2"/>
    <row r="33902" x14ac:dyDescent="0.2"/>
    <row r="33903" x14ac:dyDescent="0.2"/>
    <row r="33904" x14ac:dyDescent="0.2"/>
    <row r="33905" x14ac:dyDescent="0.2"/>
    <row r="33906" x14ac:dyDescent="0.2"/>
    <row r="33907" x14ac:dyDescent="0.2"/>
    <row r="33908" x14ac:dyDescent="0.2"/>
    <row r="33909" x14ac:dyDescent="0.2"/>
    <row r="33910" x14ac:dyDescent="0.2"/>
    <row r="33911" x14ac:dyDescent="0.2"/>
    <row r="33912" x14ac:dyDescent="0.2"/>
    <row r="33913" x14ac:dyDescent="0.2"/>
    <row r="33914" x14ac:dyDescent="0.2"/>
    <row r="33915" x14ac:dyDescent="0.2"/>
    <row r="33916" x14ac:dyDescent="0.2"/>
    <row r="33917" x14ac:dyDescent="0.2"/>
    <row r="33918" x14ac:dyDescent="0.2"/>
    <row r="33919" x14ac:dyDescent="0.2"/>
    <row r="33920" x14ac:dyDescent="0.2"/>
    <row r="33921" x14ac:dyDescent="0.2"/>
    <row r="33922" x14ac:dyDescent="0.2"/>
    <row r="33923" x14ac:dyDescent="0.2"/>
    <row r="33924" x14ac:dyDescent="0.2"/>
    <row r="33925" x14ac:dyDescent="0.2"/>
    <row r="33926" x14ac:dyDescent="0.2"/>
    <row r="33927" x14ac:dyDescent="0.2"/>
    <row r="33928" x14ac:dyDescent="0.2"/>
    <row r="33929" x14ac:dyDescent="0.2"/>
    <row r="33930" x14ac:dyDescent="0.2"/>
    <row r="33931" x14ac:dyDescent="0.2"/>
    <row r="33932" x14ac:dyDescent="0.2"/>
    <row r="33933" x14ac:dyDescent="0.2"/>
    <row r="33934" x14ac:dyDescent="0.2"/>
    <row r="33935" x14ac:dyDescent="0.2"/>
    <row r="33936" x14ac:dyDescent="0.2"/>
    <row r="33937" x14ac:dyDescent="0.2"/>
    <row r="33938" x14ac:dyDescent="0.2"/>
    <row r="33939" x14ac:dyDescent="0.2"/>
    <row r="33940" x14ac:dyDescent="0.2"/>
    <row r="33941" x14ac:dyDescent="0.2"/>
    <row r="33942" x14ac:dyDescent="0.2"/>
    <row r="33943" x14ac:dyDescent="0.2"/>
    <row r="33944" x14ac:dyDescent="0.2"/>
    <row r="33945" x14ac:dyDescent="0.2"/>
    <row r="33946" x14ac:dyDescent="0.2"/>
    <row r="33947" x14ac:dyDescent="0.2"/>
    <row r="33948" x14ac:dyDescent="0.2"/>
    <row r="33949" x14ac:dyDescent="0.2"/>
    <row r="33950" x14ac:dyDescent="0.2"/>
    <row r="33951" x14ac:dyDescent="0.2"/>
    <row r="33952" x14ac:dyDescent="0.2"/>
    <row r="33953" x14ac:dyDescent="0.2"/>
    <row r="33954" x14ac:dyDescent="0.2"/>
    <row r="33955" x14ac:dyDescent="0.2"/>
    <row r="33956" x14ac:dyDescent="0.2"/>
    <row r="33957" x14ac:dyDescent="0.2"/>
    <row r="33958" x14ac:dyDescent="0.2"/>
    <row r="33959" x14ac:dyDescent="0.2"/>
    <row r="33960" x14ac:dyDescent="0.2"/>
    <row r="33961" x14ac:dyDescent="0.2"/>
    <row r="33962" x14ac:dyDescent="0.2"/>
    <row r="33963" x14ac:dyDescent="0.2"/>
    <row r="33964" x14ac:dyDescent="0.2"/>
    <row r="33965" x14ac:dyDescent="0.2"/>
    <row r="33966" x14ac:dyDescent="0.2"/>
    <row r="33967" x14ac:dyDescent="0.2"/>
    <row r="33968" x14ac:dyDescent="0.2"/>
    <row r="33969" x14ac:dyDescent="0.2"/>
    <row r="33970" x14ac:dyDescent="0.2"/>
    <row r="33971" x14ac:dyDescent="0.2"/>
    <row r="33972" x14ac:dyDescent="0.2"/>
    <row r="33973" x14ac:dyDescent="0.2"/>
    <row r="33974" x14ac:dyDescent="0.2"/>
    <row r="33975" x14ac:dyDescent="0.2"/>
    <row r="33976" x14ac:dyDescent="0.2"/>
    <row r="33977" x14ac:dyDescent="0.2"/>
    <row r="33978" x14ac:dyDescent="0.2"/>
    <row r="33979" x14ac:dyDescent="0.2"/>
    <row r="33980" x14ac:dyDescent="0.2"/>
    <row r="33981" x14ac:dyDescent="0.2"/>
    <row r="33982" x14ac:dyDescent="0.2"/>
    <row r="33983" x14ac:dyDescent="0.2"/>
    <row r="33984" x14ac:dyDescent="0.2"/>
    <row r="33985" x14ac:dyDescent="0.2"/>
    <row r="33986" x14ac:dyDescent="0.2"/>
    <row r="33987" x14ac:dyDescent="0.2"/>
    <row r="33988" x14ac:dyDescent="0.2"/>
    <row r="33989" x14ac:dyDescent="0.2"/>
    <row r="33990" x14ac:dyDescent="0.2"/>
    <row r="33991" x14ac:dyDescent="0.2"/>
    <row r="33992" x14ac:dyDescent="0.2"/>
    <row r="33993" x14ac:dyDescent="0.2"/>
    <row r="33994" x14ac:dyDescent="0.2"/>
    <row r="33995" x14ac:dyDescent="0.2"/>
    <row r="33996" x14ac:dyDescent="0.2"/>
    <row r="33997" x14ac:dyDescent="0.2"/>
    <row r="33998" x14ac:dyDescent="0.2"/>
    <row r="33999" x14ac:dyDescent="0.2"/>
    <row r="34000" x14ac:dyDescent="0.2"/>
    <row r="34001" x14ac:dyDescent="0.2"/>
    <row r="34002" x14ac:dyDescent="0.2"/>
    <row r="34003" x14ac:dyDescent="0.2"/>
    <row r="34004" x14ac:dyDescent="0.2"/>
    <row r="34005" x14ac:dyDescent="0.2"/>
    <row r="34006" x14ac:dyDescent="0.2"/>
    <row r="34007" x14ac:dyDescent="0.2"/>
    <row r="34008" x14ac:dyDescent="0.2"/>
    <row r="34009" x14ac:dyDescent="0.2"/>
    <row r="34010" x14ac:dyDescent="0.2"/>
    <row r="34011" x14ac:dyDescent="0.2"/>
    <row r="34012" x14ac:dyDescent="0.2"/>
    <row r="34013" x14ac:dyDescent="0.2"/>
    <row r="34014" x14ac:dyDescent="0.2"/>
    <row r="34015" x14ac:dyDescent="0.2"/>
    <row r="34016" x14ac:dyDescent="0.2"/>
    <row r="34017" x14ac:dyDescent="0.2"/>
    <row r="34018" x14ac:dyDescent="0.2"/>
    <row r="34019" x14ac:dyDescent="0.2"/>
    <row r="34020" x14ac:dyDescent="0.2"/>
    <row r="34021" x14ac:dyDescent="0.2"/>
    <row r="34022" x14ac:dyDescent="0.2"/>
    <row r="34023" x14ac:dyDescent="0.2"/>
    <row r="34024" x14ac:dyDescent="0.2"/>
    <row r="34025" x14ac:dyDescent="0.2"/>
    <row r="34026" x14ac:dyDescent="0.2"/>
    <row r="34027" x14ac:dyDescent="0.2"/>
    <row r="34028" x14ac:dyDescent="0.2"/>
    <row r="34029" x14ac:dyDescent="0.2"/>
    <row r="34030" x14ac:dyDescent="0.2"/>
    <row r="34031" x14ac:dyDescent="0.2"/>
    <row r="34032" x14ac:dyDescent="0.2"/>
    <row r="34033" x14ac:dyDescent="0.2"/>
    <row r="34034" x14ac:dyDescent="0.2"/>
    <row r="34035" x14ac:dyDescent="0.2"/>
    <row r="34036" x14ac:dyDescent="0.2"/>
    <row r="34037" x14ac:dyDescent="0.2"/>
    <row r="34038" x14ac:dyDescent="0.2"/>
    <row r="34039" x14ac:dyDescent="0.2"/>
    <row r="34040" x14ac:dyDescent="0.2"/>
    <row r="34041" x14ac:dyDescent="0.2"/>
    <row r="34042" x14ac:dyDescent="0.2"/>
    <row r="34043" x14ac:dyDescent="0.2"/>
    <row r="34044" x14ac:dyDescent="0.2"/>
    <row r="34045" x14ac:dyDescent="0.2"/>
    <row r="34046" x14ac:dyDescent="0.2"/>
    <row r="34047" x14ac:dyDescent="0.2"/>
    <row r="34048" x14ac:dyDescent="0.2"/>
    <row r="34049" x14ac:dyDescent="0.2"/>
    <row r="34050" x14ac:dyDescent="0.2"/>
    <row r="34051" x14ac:dyDescent="0.2"/>
    <row r="34052" x14ac:dyDescent="0.2"/>
    <row r="34053" x14ac:dyDescent="0.2"/>
    <row r="34054" x14ac:dyDescent="0.2"/>
    <row r="34055" x14ac:dyDescent="0.2"/>
    <row r="34056" x14ac:dyDescent="0.2"/>
    <row r="34057" x14ac:dyDescent="0.2"/>
    <row r="34058" x14ac:dyDescent="0.2"/>
    <row r="34059" x14ac:dyDescent="0.2"/>
    <row r="34060" x14ac:dyDescent="0.2"/>
    <row r="34061" x14ac:dyDescent="0.2"/>
    <row r="34062" x14ac:dyDescent="0.2"/>
    <row r="34063" x14ac:dyDescent="0.2"/>
    <row r="34064" x14ac:dyDescent="0.2"/>
    <row r="34065" x14ac:dyDescent="0.2"/>
    <row r="34066" x14ac:dyDescent="0.2"/>
    <row r="34067" x14ac:dyDescent="0.2"/>
    <row r="34068" x14ac:dyDescent="0.2"/>
    <row r="34069" x14ac:dyDescent="0.2"/>
    <row r="34070" x14ac:dyDescent="0.2"/>
    <row r="34071" x14ac:dyDescent="0.2"/>
    <row r="34072" x14ac:dyDescent="0.2"/>
    <row r="34073" x14ac:dyDescent="0.2"/>
    <row r="34074" x14ac:dyDescent="0.2"/>
    <row r="34075" x14ac:dyDescent="0.2"/>
    <row r="34076" x14ac:dyDescent="0.2"/>
    <row r="34077" x14ac:dyDescent="0.2"/>
    <row r="34078" x14ac:dyDescent="0.2"/>
    <row r="34079" x14ac:dyDescent="0.2"/>
    <row r="34080" x14ac:dyDescent="0.2"/>
    <row r="34081" x14ac:dyDescent="0.2"/>
    <row r="34082" x14ac:dyDescent="0.2"/>
    <row r="34083" x14ac:dyDescent="0.2"/>
    <row r="34084" x14ac:dyDescent="0.2"/>
    <row r="34085" x14ac:dyDescent="0.2"/>
    <row r="34086" x14ac:dyDescent="0.2"/>
    <row r="34087" x14ac:dyDescent="0.2"/>
    <row r="34088" x14ac:dyDescent="0.2"/>
    <row r="34089" x14ac:dyDescent="0.2"/>
    <row r="34090" x14ac:dyDescent="0.2"/>
    <row r="34091" x14ac:dyDescent="0.2"/>
    <row r="34092" x14ac:dyDescent="0.2"/>
    <row r="34093" x14ac:dyDescent="0.2"/>
    <row r="34094" x14ac:dyDescent="0.2"/>
    <row r="34095" x14ac:dyDescent="0.2"/>
    <row r="34096" x14ac:dyDescent="0.2"/>
    <row r="34097" x14ac:dyDescent="0.2"/>
    <row r="34098" x14ac:dyDescent="0.2"/>
    <row r="34099" x14ac:dyDescent="0.2"/>
    <row r="34100" x14ac:dyDescent="0.2"/>
    <row r="34101" x14ac:dyDescent="0.2"/>
    <row r="34102" x14ac:dyDescent="0.2"/>
    <row r="34103" x14ac:dyDescent="0.2"/>
    <row r="34104" x14ac:dyDescent="0.2"/>
    <row r="34105" x14ac:dyDescent="0.2"/>
    <row r="34106" x14ac:dyDescent="0.2"/>
    <row r="34107" x14ac:dyDescent="0.2"/>
    <row r="34108" x14ac:dyDescent="0.2"/>
    <row r="34109" x14ac:dyDescent="0.2"/>
    <row r="34110" x14ac:dyDescent="0.2"/>
    <row r="34111" x14ac:dyDescent="0.2"/>
    <row r="34112" x14ac:dyDescent="0.2"/>
    <row r="34113" x14ac:dyDescent="0.2"/>
    <row r="34114" x14ac:dyDescent="0.2"/>
    <row r="34115" x14ac:dyDescent="0.2"/>
    <row r="34116" x14ac:dyDescent="0.2"/>
    <row r="34117" x14ac:dyDescent="0.2"/>
    <row r="34118" x14ac:dyDescent="0.2"/>
    <row r="34119" x14ac:dyDescent="0.2"/>
    <row r="34120" x14ac:dyDescent="0.2"/>
    <row r="34121" x14ac:dyDescent="0.2"/>
    <row r="34122" x14ac:dyDescent="0.2"/>
    <row r="34123" x14ac:dyDescent="0.2"/>
    <row r="34124" x14ac:dyDescent="0.2"/>
    <row r="34125" x14ac:dyDescent="0.2"/>
    <row r="34126" x14ac:dyDescent="0.2"/>
    <row r="34127" x14ac:dyDescent="0.2"/>
    <row r="34128" x14ac:dyDescent="0.2"/>
    <row r="34129" x14ac:dyDescent="0.2"/>
    <row r="34130" x14ac:dyDescent="0.2"/>
    <row r="34131" x14ac:dyDescent="0.2"/>
    <row r="34132" x14ac:dyDescent="0.2"/>
    <row r="34133" x14ac:dyDescent="0.2"/>
    <row r="34134" x14ac:dyDescent="0.2"/>
    <row r="34135" x14ac:dyDescent="0.2"/>
    <row r="34136" x14ac:dyDescent="0.2"/>
    <row r="34137" x14ac:dyDescent="0.2"/>
    <row r="34138" x14ac:dyDescent="0.2"/>
    <row r="34139" x14ac:dyDescent="0.2"/>
    <row r="34140" x14ac:dyDescent="0.2"/>
    <row r="34141" x14ac:dyDescent="0.2"/>
    <row r="34142" x14ac:dyDescent="0.2"/>
    <row r="34143" x14ac:dyDescent="0.2"/>
    <row r="34144" x14ac:dyDescent="0.2"/>
    <row r="34145" x14ac:dyDescent="0.2"/>
    <row r="34146" x14ac:dyDescent="0.2"/>
    <row r="34147" x14ac:dyDescent="0.2"/>
    <row r="34148" x14ac:dyDescent="0.2"/>
    <row r="34149" x14ac:dyDescent="0.2"/>
    <row r="34150" x14ac:dyDescent="0.2"/>
    <row r="34151" x14ac:dyDescent="0.2"/>
    <row r="34152" x14ac:dyDescent="0.2"/>
    <row r="34153" x14ac:dyDescent="0.2"/>
    <row r="34154" x14ac:dyDescent="0.2"/>
    <row r="34155" x14ac:dyDescent="0.2"/>
    <row r="34156" x14ac:dyDescent="0.2"/>
    <row r="34157" x14ac:dyDescent="0.2"/>
    <row r="34158" x14ac:dyDescent="0.2"/>
    <row r="34159" x14ac:dyDescent="0.2"/>
    <row r="34160" x14ac:dyDescent="0.2"/>
    <row r="34161" x14ac:dyDescent="0.2"/>
    <row r="34162" x14ac:dyDescent="0.2"/>
    <row r="34163" x14ac:dyDescent="0.2"/>
    <row r="34164" x14ac:dyDescent="0.2"/>
    <row r="34165" x14ac:dyDescent="0.2"/>
    <row r="34166" x14ac:dyDescent="0.2"/>
    <row r="34167" x14ac:dyDescent="0.2"/>
    <row r="34168" x14ac:dyDescent="0.2"/>
    <row r="34169" x14ac:dyDescent="0.2"/>
    <row r="34170" x14ac:dyDescent="0.2"/>
    <row r="34171" x14ac:dyDescent="0.2"/>
    <row r="34172" x14ac:dyDescent="0.2"/>
    <row r="34173" x14ac:dyDescent="0.2"/>
    <row r="34174" x14ac:dyDescent="0.2"/>
    <row r="34175" x14ac:dyDescent="0.2"/>
    <row r="34176" x14ac:dyDescent="0.2"/>
    <row r="34177" x14ac:dyDescent="0.2"/>
    <row r="34178" x14ac:dyDescent="0.2"/>
    <row r="34179" x14ac:dyDescent="0.2"/>
    <row r="34180" x14ac:dyDescent="0.2"/>
    <row r="34181" x14ac:dyDescent="0.2"/>
    <row r="34182" x14ac:dyDescent="0.2"/>
    <row r="34183" x14ac:dyDescent="0.2"/>
    <row r="34184" x14ac:dyDescent="0.2"/>
    <row r="34185" x14ac:dyDescent="0.2"/>
    <row r="34186" x14ac:dyDescent="0.2"/>
    <row r="34187" x14ac:dyDescent="0.2"/>
    <row r="34188" x14ac:dyDescent="0.2"/>
    <row r="34189" x14ac:dyDescent="0.2"/>
    <row r="34190" x14ac:dyDescent="0.2"/>
    <row r="34191" x14ac:dyDescent="0.2"/>
    <row r="34192" x14ac:dyDescent="0.2"/>
    <row r="34193" x14ac:dyDescent="0.2"/>
    <row r="34194" x14ac:dyDescent="0.2"/>
    <row r="34195" x14ac:dyDescent="0.2"/>
    <row r="34196" x14ac:dyDescent="0.2"/>
    <row r="34197" x14ac:dyDescent="0.2"/>
    <row r="34198" x14ac:dyDescent="0.2"/>
    <row r="34199" x14ac:dyDescent="0.2"/>
    <row r="34200" x14ac:dyDescent="0.2"/>
    <row r="34201" x14ac:dyDescent="0.2"/>
    <row r="34202" x14ac:dyDescent="0.2"/>
    <row r="34203" x14ac:dyDescent="0.2"/>
    <row r="34204" x14ac:dyDescent="0.2"/>
    <row r="34205" x14ac:dyDescent="0.2"/>
    <row r="34206" x14ac:dyDescent="0.2"/>
    <row r="34207" x14ac:dyDescent="0.2"/>
    <row r="34208" x14ac:dyDescent="0.2"/>
    <row r="34209" x14ac:dyDescent="0.2"/>
    <row r="34210" x14ac:dyDescent="0.2"/>
    <row r="34211" x14ac:dyDescent="0.2"/>
    <row r="34212" x14ac:dyDescent="0.2"/>
    <row r="34213" x14ac:dyDescent="0.2"/>
    <row r="34214" x14ac:dyDescent="0.2"/>
    <row r="34215" x14ac:dyDescent="0.2"/>
    <row r="34216" x14ac:dyDescent="0.2"/>
    <row r="34217" x14ac:dyDescent="0.2"/>
    <row r="34218" x14ac:dyDescent="0.2"/>
    <row r="34219" x14ac:dyDescent="0.2"/>
    <row r="34220" x14ac:dyDescent="0.2"/>
    <row r="34221" x14ac:dyDescent="0.2"/>
    <row r="34222" x14ac:dyDescent="0.2"/>
    <row r="34223" x14ac:dyDescent="0.2"/>
    <row r="34224" x14ac:dyDescent="0.2"/>
    <row r="34225" x14ac:dyDescent="0.2"/>
    <row r="34226" x14ac:dyDescent="0.2"/>
    <row r="34227" x14ac:dyDescent="0.2"/>
    <row r="34228" x14ac:dyDescent="0.2"/>
    <row r="34229" x14ac:dyDescent="0.2"/>
    <row r="34230" x14ac:dyDescent="0.2"/>
    <row r="34231" x14ac:dyDescent="0.2"/>
    <row r="34232" x14ac:dyDescent="0.2"/>
    <row r="34233" x14ac:dyDescent="0.2"/>
    <row r="34234" x14ac:dyDescent="0.2"/>
    <row r="34235" x14ac:dyDescent="0.2"/>
    <row r="34236" x14ac:dyDescent="0.2"/>
    <row r="34237" x14ac:dyDescent="0.2"/>
    <row r="34238" x14ac:dyDescent="0.2"/>
    <row r="34239" x14ac:dyDescent="0.2"/>
    <row r="34240" x14ac:dyDescent="0.2"/>
    <row r="34241" x14ac:dyDescent="0.2"/>
    <row r="34242" x14ac:dyDescent="0.2"/>
    <row r="34243" x14ac:dyDescent="0.2"/>
    <row r="34244" x14ac:dyDescent="0.2"/>
    <row r="34245" x14ac:dyDescent="0.2"/>
    <row r="34246" x14ac:dyDescent="0.2"/>
    <row r="34247" x14ac:dyDescent="0.2"/>
    <row r="34248" x14ac:dyDescent="0.2"/>
    <row r="34249" x14ac:dyDescent="0.2"/>
    <row r="34250" x14ac:dyDescent="0.2"/>
    <row r="34251" x14ac:dyDescent="0.2"/>
    <row r="34252" x14ac:dyDescent="0.2"/>
    <row r="34253" x14ac:dyDescent="0.2"/>
    <row r="34254" x14ac:dyDescent="0.2"/>
    <row r="34255" x14ac:dyDescent="0.2"/>
    <row r="34256" x14ac:dyDescent="0.2"/>
    <row r="34257" x14ac:dyDescent="0.2"/>
    <row r="34258" x14ac:dyDescent="0.2"/>
    <row r="34259" x14ac:dyDescent="0.2"/>
    <row r="34260" x14ac:dyDescent="0.2"/>
    <row r="34261" x14ac:dyDescent="0.2"/>
    <row r="34262" x14ac:dyDescent="0.2"/>
    <row r="34263" x14ac:dyDescent="0.2"/>
    <row r="34264" x14ac:dyDescent="0.2"/>
    <row r="34265" x14ac:dyDescent="0.2"/>
    <row r="34266" x14ac:dyDescent="0.2"/>
    <row r="34267" x14ac:dyDescent="0.2"/>
    <row r="34268" x14ac:dyDescent="0.2"/>
    <row r="34269" x14ac:dyDescent="0.2"/>
    <row r="34270" x14ac:dyDescent="0.2"/>
    <row r="34271" x14ac:dyDescent="0.2"/>
    <row r="34272" x14ac:dyDescent="0.2"/>
    <row r="34273" x14ac:dyDescent="0.2"/>
    <row r="34274" x14ac:dyDescent="0.2"/>
    <row r="34275" x14ac:dyDescent="0.2"/>
    <row r="34276" x14ac:dyDescent="0.2"/>
    <row r="34277" x14ac:dyDescent="0.2"/>
    <row r="34278" x14ac:dyDescent="0.2"/>
    <row r="34279" x14ac:dyDescent="0.2"/>
    <row r="34280" x14ac:dyDescent="0.2"/>
    <row r="34281" x14ac:dyDescent="0.2"/>
    <row r="34282" x14ac:dyDescent="0.2"/>
    <row r="34283" x14ac:dyDescent="0.2"/>
    <row r="34284" x14ac:dyDescent="0.2"/>
    <row r="34285" x14ac:dyDescent="0.2"/>
    <row r="34286" x14ac:dyDescent="0.2"/>
    <row r="34287" x14ac:dyDescent="0.2"/>
    <row r="34288" x14ac:dyDescent="0.2"/>
    <row r="34289" x14ac:dyDescent="0.2"/>
    <row r="34290" x14ac:dyDescent="0.2"/>
    <row r="34291" x14ac:dyDescent="0.2"/>
    <row r="34292" x14ac:dyDescent="0.2"/>
    <row r="34293" x14ac:dyDescent="0.2"/>
    <row r="34294" x14ac:dyDescent="0.2"/>
    <row r="34295" x14ac:dyDescent="0.2"/>
    <row r="34296" x14ac:dyDescent="0.2"/>
    <row r="34297" x14ac:dyDescent="0.2"/>
    <row r="34298" x14ac:dyDescent="0.2"/>
    <row r="34299" x14ac:dyDescent="0.2"/>
    <row r="34300" x14ac:dyDescent="0.2"/>
    <row r="34301" x14ac:dyDescent="0.2"/>
    <row r="34302" x14ac:dyDescent="0.2"/>
    <row r="34303" x14ac:dyDescent="0.2"/>
    <row r="34304" x14ac:dyDescent="0.2"/>
    <row r="34305" x14ac:dyDescent="0.2"/>
    <row r="34306" x14ac:dyDescent="0.2"/>
    <row r="34307" x14ac:dyDescent="0.2"/>
    <row r="34308" x14ac:dyDescent="0.2"/>
    <row r="34309" x14ac:dyDescent="0.2"/>
    <row r="34310" x14ac:dyDescent="0.2"/>
    <row r="34311" x14ac:dyDescent="0.2"/>
    <row r="34312" x14ac:dyDescent="0.2"/>
    <row r="34313" x14ac:dyDescent="0.2"/>
    <row r="34314" x14ac:dyDescent="0.2"/>
    <row r="34315" x14ac:dyDescent="0.2"/>
    <row r="34316" x14ac:dyDescent="0.2"/>
    <row r="34317" x14ac:dyDescent="0.2"/>
    <row r="34318" x14ac:dyDescent="0.2"/>
    <row r="34319" x14ac:dyDescent="0.2"/>
    <row r="34320" x14ac:dyDescent="0.2"/>
    <row r="34321" x14ac:dyDescent="0.2"/>
    <row r="34322" x14ac:dyDescent="0.2"/>
    <row r="34323" x14ac:dyDescent="0.2"/>
    <row r="34324" x14ac:dyDescent="0.2"/>
    <row r="34325" x14ac:dyDescent="0.2"/>
    <row r="34326" x14ac:dyDescent="0.2"/>
    <row r="34327" x14ac:dyDescent="0.2"/>
    <row r="34328" x14ac:dyDescent="0.2"/>
    <row r="34329" x14ac:dyDescent="0.2"/>
    <row r="34330" x14ac:dyDescent="0.2"/>
    <row r="34331" x14ac:dyDescent="0.2"/>
    <row r="34332" x14ac:dyDescent="0.2"/>
    <row r="34333" x14ac:dyDescent="0.2"/>
    <row r="34334" x14ac:dyDescent="0.2"/>
    <row r="34335" x14ac:dyDescent="0.2"/>
    <row r="34336" x14ac:dyDescent="0.2"/>
    <row r="34337" x14ac:dyDescent="0.2"/>
    <row r="34338" x14ac:dyDescent="0.2"/>
    <row r="34339" x14ac:dyDescent="0.2"/>
    <row r="34340" x14ac:dyDescent="0.2"/>
    <row r="34341" x14ac:dyDescent="0.2"/>
    <row r="34342" x14ac:dyDescent="0.2"/>
    <row r="34343" x14ac:dyDescent="0.2"/>
    <row r="34344" x14ac:dyDescent="0.2"/>
    <row r="34345" x14ac:dyDescent="0.2"/>
    <row r="34346" x14ac:dyDescent="0.2"/>
    <row r="34347" x14ac:dyDescent="0.2"/>
    <row r="34348" x14ac:dyDescent="0.2"/>
    <row r="34349" x14ac:dyDescent="0.2"/>
    <row r="34350" x14ac:dyDescent="0.2"/>
    <row r="34351" x14ac:dyDescent="0.2"/>
    <row r="34352" x14ac:dyDescent="0.2"/>
    <row r="34353" x14ac:dyDescent="0.2"/>
    <row r="34354" x14ac:dyDescent="0.2"/>
    <row r="34355" x14ac:dyDescent="0.2"/>
    <row r="34356" x14ac:dyDescent="0.2"/>
    <row r="34357" x14ac:dyDescent="0.2"/>
    <row r="34358" x14ac:dyDescent="0.2"/>
    <row r="34359" x14ac:dyDescent="0.2"/>
    <row r="34360" x14ac:dyDescent="0.2"/>
    <row r="34361" x14ac:dyDescent="0.2"/>
    <row r="34362" x14ac:dyDescent="0.2"/>
    <row r="34363" x14ac:dyDescent="0.2"/>
    <row r="34364" x14ac:dyDescent="0.2"/>
    <row r="34365" x14ac:dyDescent="0.2"/>
    <row r="34366" x14ac:dyDescent="0.2"/>
    <row r="34367" x14ac:dyDescent="0.2"/>
    <row r="34368" x14ac:dyDescent="0.2"/>
    <row r="34369" x14ac:dyDescent="0.2"/>
    <row r="34370" x14ac:dyDescent="0.2"/>
    <row r="34371" x14ac:dyDescent="0.2"/>
    <row r="34372" x14ac:dyDescent="0.2"/>
    <row r="34373" x14ac:dyDescent="0.2"/>
    <row r="34374" x14ac:dyDescent="0.2"/>
    <row r="34375" x14ac:dyDescent="0.2"/>
    <row r="34376" x14ac:dyDescent="0.2"/>
    <row r="34377" x14ac:dyDescent="0.2"/>
    <row r="34378" x14ac:dyDescent="0.2"/>
    <row r="34379" x14ac:dyDescent="0.2"/>
    <row r="34380" x14ac:dyDescent="0.2"/>
    <row r="34381" x14ac:dyDescent="0.2"/>
    <row r="34382" x14ac:dyDescent="0.2"/>
    <row r="34383" x14ac:dyDescent="0.2"/>
    <row r="34384" x14ac:dyDescent="0.2"/>
    <row r="34385" x14ac:dyDescent="0.2"/>
    <row r="34386" x14ac:dyDescent="0.2"/>
    <row r="34387" x14ac:dyDescent="0.2"/>
    <row r="34388" x14ac:dyDescent="0.2"/>
    <row r="34389" x14ac:dyDescent="0.2"/>
    <row r="34390" x14ac:dyDescent="0.2"/>
    <row r="34391" x14ac:dyDescent="0.2"/>
    <row r="34392" x14ac:dyDescent="0.2"/>
    <row r="34393" x14ac:dyDescent="0.2"/>
    <row r="34394" x14ac:dyDescent="0.2"/>
    <row r="34395" x14ac:dyDescent="0.2"/>
    <row r="34396" x14ac:dyDescent="0.2"/>
    <row r="34397" x14ac:dyDescent="0.2"/>
    <row r="34398" x14ac:dyDescent="0.2"/>
    <row r="34399" x14ac:dyDescent="0.2"/>
    <row r="34400" x14ac:dyDescent="0.2"/>
    <row r="34401" x14ac:dyDescent="0.2"/>
    <row r="34402" x14ac:dyDescent="0.2"/>
    <row r="34403" x14ac:dyDescent="0.2"/>
    <row r="34404" x14ac:dyDescent="0.2"/>
    <row r="34405" x14ac:dyDescent="0.2"/>
    <row r="34406" x14ac:dyDescent="0.2"/>
    <row r="34407" x14ac:dyDescent="0.2"/>
    <row r="34408" x14ac:dyDescent="0.2"/>
    <row r="34409" x14ac:dyDescent="0.2"/>
    <row r="34410" x14ac:dyDescent="0.2"/>
    <row r="34411" x14ac:dyDescent="0.2"/>
    <row r="34412" x14ac:dyDescent="0.2"/>
    <row r="34413" x14ac:dyDescent="0.2"/>
    <row r="34414" x14ac:dyDescent="0.2"/>
    <row r="34415" x14ac:dyDescent="0.2"/>
    <row r="34416" x14ac:dyDescent="0.2"/>
    <row r="34417" x14ac:dyDescent="0.2"/>
    <row r="34418" x14ac:dyDescent="0.2"/>
    <row r="34419" x14ac:dyDescent="0.2"/>
    <row r="34420" x14ac:dyDescent="0.2"/>
    <row r="34421" x14ac:dyDescent="0.2"/>
    <row r="34422" x14ac:dyDescent="0.2"/>
    <row r="34423" x14ac:dyDescent="0.2"/>
    <row r="34424" x14ac:dyDescent="0.2"/>
    <row r="34425" x14ac:dyDescent="0.2"/>
    <row r="34426" x14ac:dyDescent="0.2"/>
    <row r="34427" x14ac:dyDescent="0.2"/>
    <row r="34428" x14ac:dyDescent="0.2"/>
    <row r="34429" x14ac:dyDescent="0.2"/>
    <row r="34430" x14ac:dyDescent="0.2"/>
    <row r="34431" x14ac:dyDescent="0.2"/>
    <row r="34432" x14ac:dyDescent="0.2"/>
    <row r="34433" x14ac:dyDescent="0.2"/>
    <row r="34434" x14ac:dyDescent="0.2"/>
    <row r="34435" x14ac:dyDescent="0.2"/>
    <row r="34436" x14ac:dyDescent="0.2"/>
    <row r="34437" x14ac:dyDescent="0.2"/>
    <row r="34438" x14ac:dyDescent="0.2"/>
    <row r="34439" x14ac:dyDescent="0.2"/>
    <row r="34440" x14ac:dyDescent="0.2"/>
    <row r="34441" x14ac:dyDescent="0.2"/>
    <row r="34442" x14ac:dyDescent="0.2"/>
    <row r="34443" x14ac:dyDescent="0.2"/>
    <row r="34444" x14ac:dyDescent="0.2"/>
    <row r="34445" x14ac:dyDescent="0.2"/>
    <row r="34446" x14ac:dyDescent="0.2"/>
    <row r="34447" x14ac:dyDescent="0.2"/>
    <row r="34448" x14ac:dyDescent="0.2"/>
    <row r="34449" x14ac:dyDescent="0.2"/>
    <row r="34450" x14ac:dyDescent="0.2"/>
    <row r="34451" x14ac:dyDescent="0.2"/>
    <row r="34452" x14ac:dyDescent="0.2"/>
    <row r="34453" x14ac:dyDescent="0.2"/>
    <row r="34454" x14ac:dyDescent="0.2"/>
    <row r="34455" x14ac:dyDescent="0.2"/>
    <row r="34456" x14ac:dyDescent="0.2"/>
    <row r="34457" x14ac:dyDescent="0.2"/>
    <row r="34458" x14ac:dyDescent="0.2"/>
    <row r="34459" x14ac:dyDescent="0.2"/>
    <row r="34460" x14ac:dyDescent="0.2"/>
    <row r="34461" x14ac:dyDescent="0.2"/>
    <row r="34462" x14ac:dyDescent="0.2"/>
    <row r="34463" x14ac:dyDescent="0.2"/>
    <row r="34464" x14ac:dyDescent="0.2"/>
    <row r="34465" x14ac:dyDescent="0.2"/>
    <row r="34466" x14ac:dyDescent="0.2"/>
    <row r="34467" x14ac:dyDescent="0.2"/>
    <row r="34468" x14ac:dyDescent="0.2"/>
    <row r="34469" x14ac:dyDescent="0.2"/>
    <row r="34470" x14ac:dyDescent="0.2"/>
    <row r="34471" x14ac:dyDescent="0.2"/>
    <row r="34472" x14ac:dyDescent="0.2"/>
    <row r="34473" x14ac:dyDescent="0.2"/>
    <row r="34474" x14ac:dyDescent="0.2"/>
    <row r="34475" x14ac:dyDescent="0.2"/>
    <row r="34476" x14ac:dyDescent="0.2"/>
    <row r="34477" x14ac:dyDescent="0.2"/>
    <row r="34478" x14ac:dyDescent="0.2"/>
    <row r="34479" x14ac:dyDescent="0.2"/>
    <row r="34480" x14ac:dyDescent="0.2"/>
    <row r="34481" x14ac:dyDescent="0.2"/>
    <row r="34482" x14ac:dyDescent="0.2"/>
    <row r="34483" x14ac:dyDescent="0.2"/>
    <row r="34484" x14ac:dyDescent="0.2"/>
    <row r="34485" x14ac:dyDescent="0.2"/>
    <row r="34486" x14ac:dyDescent="0.2"/>
    <row r="34487" x14ac:dyDescent="0.2"/>
    <row r="34488" x14ac:dyDescent="0.2"/>
    <row r="34489" x14ac:dyDescent="0.2"/>
    <row r="34490" x14ac:dyDescent="0.2"/>
    <row r="34491" x14ac:dyDescent="0.2"/>
    <row r="34492" x14ac:dyDescent="0.2"/>
    <row r="34493" x14ac:dyDescent="0.2"/>
    <row r="34494" x14ac:dyDescent="0.2"/>
    <row r="34495" x14ac:dyDescent="0.2"/>
    <row r="34496" x14ac:dyDescent="0.2"/>
    <row r="34497" x14ac:dyDescent="0.2"/>
    <row r="34498" x14ac:dyDescent="0.2"/>
    <row r="34499" x14ac:dyDescent="0.2"/>
    <row r="34500" x14ac:dyDescent="0.2"/>
    <row r="34501" x14ac:dyDescent="0.2"/>
    <row r="34502" x14ac:dyDescent="0.2"/>
    <row r="34503" x14ac:dyDescent="0.2"/>
    <row r="34504" x14ac:dyDescent="0.2"/>
    <row r="34505" x14ac:dyDescent="0.2"/>
    <row r="34506" x14ac:dyDescent="0.2"/>
    <row r="34507" x14ac:dyDescent="0.2"/>
    <row r="34508" x14ac:dyDescent="0.2"/>
    <row r="34509" x14ac:dyDescent="0.2"/>
    <row r="34510" x14ac:dyDescent="0.2"/>
    <row r="34511" x14ac:dyDescent="0.2"/>
    <row r="34512" x14ac:dyDescent="0.2"/>
    <row r="34513" x14ac:dyDescent="0.2"/>
    <row r="34514" x14ac:dyDescent="0.2"/>
    <row r="34515" x14ac:dyDescent="0.2"/>
    <row r="34516" x14ac:dyDescent="0.2"/>
    <row r="34517" x14ac:dyDescent="0.2"/>
    <row r="34518" x14ac:dyDescent="0.2"/>
    <row r="34519" x14ac:dyDescent="0.2"/>
    <row r="34520" x14ac:dyDescent="0.2"/>
    <row r="34521" x14ac:dyDescent="0.2"/>
    <row r="34522" x14ac:dyDescent="0.2"/>
    <row r="34523" x14ac:dyDescent="0.2"/>
    <row r="34524" x14ac:dyDescent="0.2"/>
    <row r="34525" x14ac:dyDescent="0.2"/>
    <row r="34526" x14ac:dyDescent="0.2"/>
    <row r="34527" x14ac:dyDescent="0.2"/>
    <row r="34528" x14ac:dyDescent="0.2"/>
    <row r="34529" x14ac:dyDescent="0.2"/>
    <row r="34530" x14ac:dyDescent="0.2"/>
    <row r="34531" x14ac:dyDescent="0.2"/>
    <row r="34532" x14ac:dyDescent="0.2"/>
    <row r="34533" x14ac:dyDescent="0.2"/>
    <row r="34534" x14ac:dyDescent="0.2"/>
    <row r="34535" x14ac:dyDescent="0.2"/>
    <row r="34536" x14ac:dyDescent="0.2"/>
    <row r="34537" x14ac:dyDescent="0.2"/>
    <row r="34538" x14ac:dyDescent="0.2"/>
    <row r="34539" x14ac:dyDescent="0.2"/>
    <row r="34540" x14ac:dyDescent="0.2"/>
    <row r="34541" x14ac:dyDescent="0.2"/>
    <row r="34542" x14ac:dyDescent="0.2"/>
    <row r="34543" x14ac:dyDescent="0.2"/>
    <row r="34544" x14ac:dyDescent="0.2"/>
    <row r="34545" x14ac:dyDescent="0.2"/>
    <row r="34546" x14ac:dyDescent="0.2"/>
    <row r="34547" x14ac:dyDescent="0.2"/>
    <row r="34548" x14ac:dyDescent="0.2"/>
    <row r="34549" x14ac:dyDescent="0.2"/>
    <row r="34550" x14ac:dyDescent="0.2"/>
    <row r="34551" x14ac:dyDescent="0.2"/>
    <row r="34552" x14ac:dyDescent="0.2"/>
    <row r="34553" x14ac:dyDescent="0.2"/>
    <row r="34554" x14ac:dyDescent="0.2"/>
    <row r="34555" x14ac:dyDescent="0.2"/>
    <row r="34556" x14ac:dyDescent="0.2"/>
    <row r="34557" x14ac:dyDescent="0.2"/>
    <row r="34558" x14ac:dyDescent="0.2"/>
    <row r="34559" x14ac:dyDescent="0.2"/>
    <row r="34560" x14ac:dyDescent="0.2"/>
    <row r="34561" x14ac:dyDescent="0.2"/>
    <row r="34562" x14ac:dyDescent="0.2"/>
    <row r="34563" x14ac:dyDescent="0.2"/>
    <row r="34564" x14ac:dyDescent="0.2"/>
    <row r="34565" x14ac:dyDescent="0.2"/>
    <row r="34566" x14ac:dyDescent="0.2"/>
    <row r="34567" x14ac:dyDescent="0.2"/>
    <row r="34568" x14ac:dyDescent="0.2"/>
    <row r="34569" x14ac:dyDescent="0.2"/>
    <row r="34570" x14ac:dyDescent="0.2"/>
    <row r="34571" x14ac:dyDescent="0.2"/>
    <row r="34572" x14ac:dyDescent="0.2"/>
    <row r="34573" x14ac:dyDescent="0.2"/>
    <row r="34574" x14ac:dyDescent="0.2"/>
    <row r="34575" x14ac:dyDescent="0.2"/>
    <row r="34576" x14ac:dyDescent="0.2"/>
    <row r="34577" x14ac:dyDescent="0.2"/>
    <row r="34578" x14ac:dyDescent="0.2"/>
    <row r="34579" x14ac:dyDescent="0.2"/>
    <row r="34580" x14ac:dyDescent="0.2"/>
    <row r="34581" x14ac:dyDescent="0.2"/>
    <row r="34582" x14ac:dyDescent="0.2"/>
    <row r="34583" x14ac:dyDescent="0.2"/>
    <row r="34584" x14ac:dyDescent="0.2"/>
    <row r="34585" x14ac:dyDescent="0.2"/>
    <row r="34586" x14ac:dyDescent="0.2"/>
    <row r="34587" x14ac:dyDescent="0.2"/>
    <row r="34588" x14ac:dyDescent="0.2"/>
    <row r="34589" x14ac:dyDescent="0.2"/>
    <row r="34590" x14ac:dyDescent="0.2"/>
    <row r="34591" x14ac:dyDescent="0.2"/>
    <row r="34592" x14ac:dyDescent="0.2"/>
    <row r="34593" x14ac:dyDescent="0.2"/>
    <row r="34594" x14ac:dyDescent="0.2"/>
    <row r="34595" x14ac:dyDescent="0.2"/>
    <row r="34596" x14ac:dyDescent="0.2"/>
    <row r="34597" x14ac:dyDescent="0.2"/>
    <row r="34598" x14ac:dyDescent="0.2"/>
    <row r="34599" x14ac:dyDescent="0.2"/>
    <row r="34600" x14ac:dyDescent="0.2"/>
    <row r="34601" x14ac:dyDescent="0.2"/>
    <row r="34602" x14ac:dyDescent="0.2"/>
    <row r="34603" x14ac:dyDescent="0.2"/>
    <row r="34604" x14ac:dyDescent="0.2"/>
    <row r="34605" x14ac:dyDescent="0.2"/>
    <row r="34606" x14ac:dyDescent="0.2"/>
    <row r="34607" x14ac:dyDescent="0.2"/>
    <row r="34608" x14ac:dyDescent="0.2"/>
    <row r="34609" x14ac:dyDescent="0.2"/>
    <row r="34610" x14ac:dyDescent="0.2"/>
    <row r="34611" x14ac:dyDescent="0.2"/>
    <row r="34612" x14ac:dyDescent="0.2"/>
    <row r="34613" x14ac:dyDescent="0.2"/>
    <row r="34614" x14ac:dyDescent="0.2"/>
    <row r="34615" x14ac:dyDescent="0.2"/>
    <row r="34616" x14ac:dyDescent="0.2"/>
    <row r="34617" x14ac:dyDescent="0.2"/>
    <row r="34618" x14ac:dyDescent="0.2"/>
    <row r="34619" x14ac:dyDescent="0.2"/>
    <row r="34620" x14ac:dyDescent="0.2"/>
    <row r="34621" x14ac:dyDescent="0.2"/>
    <row r="34622" x14ac:dyDescent="0.2"/>
    <row r="34623" x14ac:dyDescent="0.2"/>
    <row r="34624" x14ac:dyDescent="0.2"/>
    <row r="34625" x14ac:dyDescent="0.2"/>
    <row r="34626" x14ac:dyDescent="0.2"/>
    <row r="34627" x14ac:dyDescent="0.2"/>
    <row r="34628" x14ac:dyDescent="0.2"/>
    <row r="34629" x14ac:dyDescent="0.2"/>
    <row r="34630" x14ac:dyDescent="0.2"/>
    <row r="34631" x14ac:dyDescent="0.2"/>
    <row r="34632" x14ac:dyDescent="0.2"/>
    <row r="34633" x14ac:dyDescent="0.2"/>
    <row r="34634" x14ac:dyDescent="0.2"/>
    <row r="34635" x14ac:dyDescent="0.2"/>
    <row r="34636" x14ac:dyDescent="0.2"/>
    <row r="34637" x14ac:dyDescent="0.2"/>
    <row r="34638" x14ac:dyDescent="0.2"/>
    <row r="34639" x14ac:dyDescent="0.2"/>
    <row r="34640" x14ac:dyDescent="0.2"/>
    <row r="34641" x14ac:dyDescent="0.2"/>
    <row r="34642" x14ac:dyDescent="0.2"/>
    <row r="34643" x14ac:dyDescent="0.2"/>
    <row r="34644" x14ac:dyDescent="0.2"/>
    <row r="34645" x14ac:dyDescent="0.2"/>
    <row r="34646" x14ac:dyDescent="0.2"/>
    <row r="34647" x14ac:dyDescent="0.2"/>
    <row r="34648" x14ac:dyDescent="0.2"/>
    <row r="34649" x14ac:dyDescent="0.2"/>
    <row r="34650" x14ac:dyDescent="0.2"/>
    <row r="34651" x14ac:dyDescent="0.2"/>
    <row r="34652" x14ac:dyDescent="0.2"/>
    <row r="34653" x14ac:dyDescent="0.2"/>
    <row r="34654" x14ac:dyDescent="0.2"/>
    <row r="34655" x14ac:dyDescent="0.2"/>
    <row r="34656" x14ac:dyDescent="0.2"/>
    <row r="34657" x14ac:dyDescent="0.2"/>
    <row r="34658" x14ac:dyDescent="0.2"/>
    <row r="34659" x14ac:dyDescent="0.2"/>
    <row r="34660" x14ac:dyDescent="0.2"/>
    <row r="34661" x14ac:dyDescent="0.2"/>
    <row r="34662" x14ac:dyDescent="0.2"/>
    <row r="34663" x14ac:dyDescent="0.2"/>
    <row r="34664" x14ac:dyDescent="0.2"/>
    <row r="34665" x14ac:dyDescent="0.2"/>
    <row r="34666" x14ac:dyDescent="0.2"/>
    <row r="34667" x14ac:dyDescent="0.2"/>
    <row r="34668" x14ac:dyDescent="0.2"/>
    <row r="34669" x14ac:dyDescent="0.2"/>
    <row r="34670" x14ac:dyDescent="0.2"/>
    <row r="34671" x14ac:dyDescent="0.2"/>
    <row r="34672" x14ac:dyDescent="0.2"/>
    <row r="34673" x14ac:dyDescent="0.2"/>
    <row r="34674" x14ac:dyDescent="0.2"/>
    <row r="34675" x14ac:dyDescent="0.2"/>
    <row r="34676" x14ac:dyDescent="0.2"/>
    <row r="34677" x14ac:dyDescent="0.2"/>
    <row r="34678" x14ac:dyDescent="0.2"/>
    <row r="34679" x14ac:dyDescent="0.2"/>
    <row r="34680" x14ac:dyDescent="0.2"/>
    <row r="34681" x14ac:dyDescent="0.2"/>
    <row r="34682" x14ac:dyDescent="0.2"/>
    <row r="34683" x14ac:dyDescent="0.2"/>
    <row r="34684" x14ac:dyDescent="0.2"/>
    <row r="34685" x14ac:dyDescent="0.2"/>
    <row r="34686" x14ac:dyDescent="0.2"/>
    <row r="34687" x14ac:dyDescent="0.2"/>
    <row r="34688" x14ac:dyDescent="0.2"/>
    <row r="34689" x14ac:dyDescent="0.2"/>
    <row r="34690" x14ac:dyDescent="0.2"/>
    <row r="34691" x14ac:dyDescent="0.2"/>
    <row r="34692" x14ac:dyDescent="0.2"/>
    <row r="34693" x14ac:dyDescent="0.2"/>
    <row r="34694" x14ac:dyDescent="0.2"/>
    <row r="34695" x14ac:dyDescent="0.2"/>
    <row r="34696" x14ac:dyDescent="0.2"/>
    <row r="34697" x14ac:dyDescent="0.2"/>
    <row r="34698" x14ac:dyDescent="0.2"/>
    <row r="34699" x14ac:dyDescent="0.2"/>
    <row r="34700" x14ac:dyDescent="0.2"/>
    <row r="34701" x14ac:dyDescent="0.2"/>
    <row r="34702" x14ac:dyDescent="0.2"/>
    <row r="34703" x14ac:dyDescent="0.2"/>
    <row r="34704" x14ac:dyDescent="0.2"/>
    <row r="34705" x14ac:dyDescent="0.2"/>
    <row r="34706" x14ac:dyDescent="0.2"/>
    <row r="34707" x14ac:dyDescent="0.2"/>
    <row r="34708" x14ac:dyDescent="0.2"/>
    <row r="34709" x14ac:dyDescent="0.2"/>
    <row r="34710" x14ac:dyDescent="0.2"/>
    <row r="34711" x14ac:dyDescent="0.2"/>
    <row r="34712" x14ac:dyDescent="0.2"/>
    <row r="34713" x14ac:dyDescent="0.2"/>
    <row r="34714" x14ac:dyDescent="0.2"/>
    <row r="34715" x14ac:dyDescent="0.2"/>
    <row r="34716" x14ac:dyDescent="0.2"/>
    <row r="34717" x14ac:dyDescent="0.2"/>
    <row r="34718" x14ac:dyDescent="0.2"/>
    <row r="34719" x14ac:dyDescent="0.2"/>
    <row r="34720" x14ac:dyDescent="0.2"/>
    <row r="34721" x14ac:dyDescent="0.2"/>
    <row r="34722" x14ac:dyDescent="0.2"/>
    <row r="34723" x14ac:dyDescent="0.2"/>
    <row r="34724" x14ac:dyDescent="0.2"/>
    <row r="34725" x14ac:dyDescent="0.2"/>
    <row r="34726" x14ac:dyDescent="0.2"/>
    <row r="34727" x14ac:dyDescent="0.2"/>
    <row r="34728" x14ac:dyDescent="0.2"/>
    <row r="34729" x14ac:dyDescent="0.2"/>
    <row r="34730" x14ac:dyDescent="0.2"/>
    <row r="34731" x14ac:dyDescent="0.2"/>
    <row r="34732" x14ac:dyDescent="0.2"/>
    <row r="34733" x14ac:dyDescent="0.2"/>
    <row r="34734" x14ac:dyDescent="0.2"/>
    <row r="34735" x14ac:dyDescent="0.2"/>
    <row r="34736" x14ac:dyDescent="0.2"/>
    <row r="34737" x14ac:dyDescent="0.2"/>
    <row r="34738" x14ac:dyDescent="0.2"/>
    <row r="34739" x14ac:dyDescent="0.2"/>
    <row r="34740" x14ac:dyDescent="0.2"/>
    <row r="34741" x14ac:dyDescent="0.2"/>
    <row r="34742" x14ac:dyDescent="0.2"/>
    <row r="34743" x14ac:dyDescent="0.2"/>
    <row r="34744" x14ac:dyDescent="0.2"/>
    <row r="34745" x14ac:dyDescent="0.2"/>
    <row r="34746" x14ac:dyDescent="0.2"/>
    <row r="34747" x14ac:dyDescent="0.2"/>
    <row r="34748" x14ac:dyDescent="0.2"/>
    <row r="34749" x14ac:dyDescent="0.2"/>
    <row r="34750" x14ac:dyDescent="0.2"/>
    <row r="34751" x14ac:dyDescent="0.2"/>
    <row r="34752" x14ac:dyDescent="0.2"/>
    <row r="34753" x14ac:dyDescent="0.2"/>
    <row r="34754" x14ac:dyDescent="0.2"/>
    <row r="34755" x14ac:dyDescent="0.2"/>
    <row r="34756" x14ac:dyDescent="0.2"/>
    <row r="34757" x14ac:dyDescent="0.2"/>
    <row r="34758" x14ac:dyDescent="0.2"/>
    <row r="34759" x14ac:dyDescent="0.2"/>
    <row r="34760" x14ac:dyDescent="0.2"/>
    <row r="34761" x14ac:dyDescent="0.2"/>
    <row r="34762" x14ac:dyDescent="0.2"/>
    <row r="34763" x14ac:dyDescent="0.2"/>
    <row r="34764" x14ac:dyDescent="0.2"/>
    <row r="34765" x14ac:dyDescent="0.2"/>
    <row r="34766" x14ac:dyDescent="0.2"/>
    <row r="34767" x14ac:dyDescent="0.2"/>
    <row r="34768" x14ac:dyDescent="0.2"/>
    <row r="34769" x14ac:dyDescent="0.2"/>
    <row r="34770" x14ac:dyDescent="0.2"/>
    <row r="34771" x14ac:dyDescent="0.2"/>
    <row r="34772" x14ac:dyDescent="0.2"/>
    <row r="34773" x14ac:dyDescent="0.2"/>
    <row r="34774" x14ac:dyDescent="0.2"/>
    <row r="34775" x14ac:dyDescent="0.2"/>
    <row r="34776" x14ac:dyDescent="0.2"/>
    <row r="34777" x14ac:dyDescent="0.2"/>
    <row r="34778" x14ac:dyDescent="0.2"/>
    <row r="34779" x14ac:dyDescent="0.2"/>
    <row r="34780" x14ac:dyDescent="0.2"/>
    <row r="34781" x14ac:dyDescent="0.2"/>
    <row r="34782" x14ac:dyDescent="0.2"/>
    <row r="34783" x14ac:dyDescent="0.2"/>
    <row r="34784" x14ac:dyDescent="0.2"/>
    <row r="34785" x14ac:dyDescent="0.2"/>
    <row r="34786" x14ac:dyDescent="0.2"/>
    <row r="34787" x14ac:dyDescent="0.2"/>
    <row r="34788" x14ac:dyDescent="0.2"/>
    <row r="34789" x14ac:dyDescent="0.2"/>
    <row r="34790" x14ac:dyDescent="0.2"/>
    <row r="34791" x14ac:dyDescent="0.2"/>
    <row r="34792" x14ac:dyDescent="0.2"/>
    <row r="34793" x14ac:dyDescent="0.2"/>
    <row r="34794" x14ac:dyDescent="0.2"/>
    <row r="34795" x14ac:dyDescent="0.2"/>
    <row r="34796" x14ac:dyDescent="0.2"/>
    <row r="34797" x14ac:dyDescent="0.2"/>
    <row r="34798" x14ac:dyDescent="0.2"/>
    <row r="34799" x14ac:dyDescent="0.2"/>
    <row r="34800" x14ac:dyDescent="0.2"/>
    <row r="34801" x14ac:dyDescent="0.2"/>
    <row r="34802" x14ac:dyDescent="0.2"/>
    <row r="34803" x14ac:dyDescent="0.2"/>
    <row r="34804" x14ac:dyDescent="0.2"/>
    <row r="34805" x14ac:dyDescent="0.2"/>
    <row r="34806" x14ac:dyDescent="0.2"/>
    <row r="34807" x14ac:dyDescent="0.2"/>
    <row r="34808" x14ac:dyDescent="0.2"/>
    <row r="34809" x14ac:dyDescent="0.2"/>
    <row r="34810" x14ac:dyDescent="0.2"/>
    <row r="34811" x14ac:dyDescent="0.2"/>
    <row r="34812" x14ac:dyDescent="0.2"/>
    <row r="34813" x14ac:dyDescent="0.2"/>
    <row r="34814" x14ac:dyDescent="0.2"/>
    <row r="34815" x14ac:dyDescent="0.2"/>
    <row r="34816" x14ac:dyDescent="0.2"/>
    <row r="34817" x14ac:dyDescent="0.2"/>
    <row r="34818" x14ac:dyDescent="0.2"/>
    <row r="34819" x14ac:dyDescent="0.2"/>
    <row r="34820" x14ac:dyDescent="0.2"/>
    <row r="34821" x14ac:dyDescent="0.2"/>
    <row r="34822" x14ac:dyDescent="0.2"/>
    <row r="34823" x14ac:dyDescent="0.2"/>
    <row r="34824" x14ac:dyDescent="0.2"/>
    <row r="34825" x14ac:dyDescent="0.2"/>
    <row r="34826" x14ac:dyDescent="0.2"/>
    <row r="34827" x14ac:dyDescent="0.2"/>
    <row r="34828" x14ac:dyDescent="0.2"/>
    <row r="34829" x14ac:dyDescent="0.2"/>
    <row r="34830" x14ac:dyDescent="0.2"/>
    <row r="34831" x14ac:dyDescent="0.2"/>
    <row r="34832" x14ac:dyDescent="0.2"/>
    <row r="34833" x14ac:dyDescent="0.2"/>
    <row r="34834" x14ac:dyDescent="0.2"/>
    <row r="34835" x14ac:dyDescent="0.2"/>
    <row r="34836" x14ac:dyDescent="0.2"/>
    <row r="34837" x14ac:dyDescent="0.2"/>
    <row r="34838" x14ac:dyDescent="0.2"/>
    <row r="34839" x14ac:dyDescent="0.2"/>
    <row r="34840" x14ac:dyDescent="0.2"/>
    <row r="34841" x14ac:dyDescent="0.2"/>
    <row r="34842" x14ac:dyDescent="0.2"/>
    <row r="34843" x14ac:dyDescent="0.2"/>
    <row r="34844" x14ac:dyDescent="0.2"/>
    <row r="34845" x14ac:dyDescent="0.2"/>
    <row r="34846" x14ac:dyDescent="0.2"/>
    <row r="34847" x14ac:dyDescent="0.2"/>
    <row r="34848" x14ac:dyDescent="0.2"/>
    <row r="34849" x14ac:dyDescent="0.2"/>
    <row r="34850" x14ac:dyDescent="0.2"/>
    <row r="34851" x14ac:dyDescent="0.2"/>
    <row r="34852" x14ac:dyDescent="0.2"/>
    <row r="34853" x14ac:dyDescent="0.2"/>
    <row r="34854" x14ac:dyDescent="0.2"/>
    <row r="34855" x14ac:dyDescent="0.2"/>
    <row r="34856" x14ac:dyDescent="0.2"/>
    <row r="34857" x14ac:dyDescent="0.2"/>
    <row r="34858" x14ac:dyDescent="0.2"/>
    <row r="34859" x14ac:dyDescent="0.2"/>
    <row r="34860" x14ac:dyDescent="0.2"/>
    <row r="34861" x14ac:dyDescent="0.2"/>
    <row r="34862" x14ac:dyDescent="0.2"/>
    <row r="34863" x14ac:dyDescent="0.2"/>
    <row r="34864" x14ac:dyDescent="0.2"/>
    <row r="34865" x14ac:dyDescent="0.2"/>
    <row r="34866" x14ac:dyDescent="0.2"/>
    <row r="34867" x14ac:dyDescent="0.2"/>
    <row r="34868" x14ac:dyDescent="0.2"/>
    <row r="34869" x14ac:dyDescent="0.2"/>
    <row r="34870" x14ac:dyDescent="0.2"/>
    <row r="34871" x14ac:dyDescent="0.2"/>
    <row r="34872" x14ac:dyDescent="0.2"/>
    <row r="34873" x14ac:dyDescent="0.2"/>
    <row r="34874" x14ac:dyDescent="0.2"/>
    <row r="34875" x14ac:dyDescent="0.2"/>
    <row r="34876" x14ac:dyDescent="0.2"/>
    <row r="34877" x14ac:dyDescent="0.2"/>
    <row r="34878" x14ac:dyDescent="0.2"/>
    <row r="34879" x14ac:dyDescent="0.2"/>
    <row r="34880" x14ac:dyDescent="0.2"/>
    <row r="34881" x14ac:dyDescent="0.2"/>
    <row r="34882" x14ac:dyDescent="0.2"/>
    <row r="34883" x14ac:dyDescent="0.2"/>
    <row r="34884" x14ac:dyDescent="0.2"/>
    <row r="34885" x14ac:dyDescent="0.2"/>
    <row r="34886" x14ac:dyDescent="0.2"/>
    <row r="34887" x14ac:dyDescent="0.2"/>
    <row r="34888" x14ac:dyDescent="0.2"/>
    <row r="34889" x14ac:dyDescent="0.2"/>
    <row r="34890" x14ac:dyDescent="0.2"/>
    <row r="34891" x14ac:dyDescent="0.2"/>
    <row r="34892" x14ac:dyDescent="0.2"/>
    <row r="34893" x14ac:dyDescent="0.2"/>
    <row r="34894" x14ac:dyDescent="0.2"/>
    <row r="34895" x14ac:dyDescent="0.2"/>
    <row r="34896" x14ac:dyDescent="0.2"/>
    <row r="34897" x14ac:dyDescent="0.2"/>
    <row r="34898" x14ac:dyDescent="0.2"/>
    <row r="34899" x14ac:dyDescent="0.2"/>
    <row r="34900" x14ac:dyDescent="0.2"/>
    <row r="34901" x14ac:dyDescent="0.2"/>
    <row r="34902" x14ac:dyDescent="0.2"/>
    <row r="34903" x14ac:dyDescent="0.2"/>
    <row r="34904" x14ac:dyDescent="0.2"/>
    <row r="34905" x14ac:dyDescent="0.2"/>
    <row r="34906" x14ac:dyDescent="0.2"/>
    <row r="34907" x14ac:dyDescent="0.2"/>
    <row r="34908" x14ac:dyDescent="0.2"/>
    <row r="34909" x14ac:dyDescent="0.2"/>
    <row r="34910" x14ac:dyDescent="0.2"/>
    <row r="34911" x14ac:dyDescent="0.2"/>
    <row r="34912" x14ac:dyDescent="0.2"/>
    <row r="34913" x14ac:dyDescent="0.2"/>
    <row r="34914" x14ac:dyDescent="0.2"/>
    <row r="34915" x14ac:dyDescent="0.2"/>
    <row r="34916" x14ac:dyDescent="0.2"/>
    <row r="34917" x14ac:dyDescent="0.2"/>
    <row r="34918" x14ac:dyDescent="0.2"/>
    <row r="34919" x14ac:dyDescent="0.2"/>
    <row r="34920" x14ac:dyDescent="0.2"/>
    <row r="34921" x14ac:dyDescent="0.2"/>
    <row r="34922" x14ac:dyDescent="0.2"/>
    <row r="34923" x14ac:dyDescent="0.2"/>
    <row r="34924" x14ac:dyDescent="0.2"/>
    <row r="34925" x14ac:dyDescent="0.2"/>
    <row r="34926" x14ac:dyDescent="0.2"/>
    <row r="34927" x14ac:dyDescent="0.2"/>
    <row r="34928" x14ac:dyDescent="0.2"/>
    <row r="34929" x14ac:dyDescent="0.2"/>
    <row r="34930" x14ac:dyDescent="0.2"/>
    <row r="34931" x14ac:dyDescent="0.2"/>
    <row r="34932" x14ac:dyDescent="0.2"/>
    <row r="34933" x14ac:dyDescent="0.2"/>
    <row r="34934" x14ac:dyDescent="0.2"/>
    <row r="34935" x14ac:dyDescent="0.2"/>
    <row r="34936" x14ac:dyDescent="0.2"/>
    <row r="34937" x14ac:dyDescent="0.2"/>
    <row r="34938" x14ac:dyDescent="0.2"/>
    <row r="34939" x14ac:dyDescent="0.2"/>
    <row r="34940" x14ac:dyDescent="0.2"/>
    <row r="34941" x14ac:dyDescent="0.2"/>
    <row r="34942" x14ac:dyDescent="0.2"/>
    <row r="34943" x14ac:dyDescent="0.2"/>
    <row r="34944" x14ac:dyDescent="0.2"/>
    <row r="34945" x14ac:dyDescent="0.2"/>
    <row r="34946" x14ac:dyDescent="0.2"/>
    <row r="34947" x14ac:dyDescent="0.2"/>
    <row r="34948" x14ac:dyDescent="0.2"/>
    <row r="34949" x14ac:dyDescent="0.2"/>
    <row r="34950" x14ac:dyDescent="0.2"/>
    <row r="34951" x14ac:dyDescent="0.2"/>
    <row r="34952" x14ac:dyDescent="0.2"/>
    <row r="34953" x14ac:dyDescent="0.2"/>
    <row r="34954" x14ac:dyDescent="0.2"/>
    <row r="34955" x14ac:dyDescent="0.2"/>
    <row r="34956" x14ac:dyDescent="0.2"/>
    <row r="34957" x14ac:dyDescent="0.2"/>
    <row r="34958" x14ac:dyDescent="0.2"/>
    <row r="34959" x14ac:dyDescent="0.2"/>
    <row r="34960" x14ac:dyDescent="0.2"/>
    <row r="34961" x14ac:dyDescent="0.2"/>
    <row r="34962" x14ac:dyDescent="0.2"/>
    <row r="34963" x14ac:dyDescent="0.2"/>
    <row r="34964" x14ac:dyDescent="0.2"/>
    <row r="34965" x14ac:dyDescent="0.2"/>
    <row r="34966" x14ac:dyDescent="0.2"/>
    <row r="34967" x14ac:dyDescent="0.2"/>
    <row r="34968" x14ac:dyDescent="0.2"/>
    <row r="34969" x14ac:dyDescent="0.2"/>
    <row r="34970" x14ac:dyDescent="0.2"/>
    <row r="34971" x14ac:dyDescent="0.2"/>
    <row r="34972" x14ac:dyDescent="0.2"/>
    <row r="34973" x14ac:dyDescent="0.2"/>
    <row r="34974" x14ac:dyDescent="0.2"/>
    <row r="34975" x14ac:dyDescent="0.2"/>
    <row r="34976" x14ac:dyDescent="0.2"/>
    <row r="34977" x14ac:dyDescent="0.2"/>
    <row r="34978" x14ac:dyDescent="0.2"/>
    <row r="34979" x14ac:dyDescent="0.2"/>
    <row r="34980" x14ac:dyDescent="0.2"/>
    <row r="34981" x14ac:dyDescent="0.2"/>
    <row r="34982" x14ac:dyDescent="0.2"/>
    <row r="34983" x14ac:dyDescent="0.2"/>
    <row r="34984" x14ac:dyDescent="0.2"/>
    <row r="34985" x14ac:dyDescent="0.2"/>
    <row r="34986" x14ac:dyDescent="0.2"/>
    <row r="34987" x14ac:dyDescent="0.2"/>
    <row r="34988" x14ac:dyDescent="0.2"/>
    <row r="34989" x14ac:dyDescent="0.2"/>
    <row r="34990" x14ac:dyDescent="0.2"/>
    <row r="34991" x14ac:dyDescent="0.2"/>
    <row r="34992" x14ac:dyDescent="0.2"/>
    <row r="34993" x14ac:dyDescent="0.2"/>
    <row r="34994" x14ac:dyDescent="0.2"/>
    <row r="34995" x14ac:dyDescent="0.2"/>
    <row r="34996" x14ac:dyDescent="0.2"/>
    <row r="34997" x14ac:dyDescent="0.2"/>
    <row r="34998" x14ac:dyDescent="0.2"/>
    <row r="34999" x14ac:dyDescent="0.2"/>
    <row r="35000" x14ac:dyDescent="0.2"/>
    <row r="35001" x14ac:dyDescent="0.2"/>
    <row r="35002" x14ac:dyDescent="0.2"/>
    <row r="35003" x14ac:dyDescent="0.2"/>
    <row r="35004" x14ac:dyDescent="0.2"/>
    <row r="35005" x14ac:dyDescent="0.2"/>
    <row r="35006" x14ac:dyDescent="0.2"/>
    <row r="35007" x14ac:dyDescent="0.2"/>
    <row r="35008" x14ac:dyDescent="0.2"/>
    <row r="35009" x14ac:dyDescent="0.2"/>
    <row r="35010" x14ac:dyDescent="0.2"/>
    <row r="35011" x14ac:dyDescent="0.2"/>
    <row r="35012" x14ac:dyDescent="0.2"/>
    <row r="35013" x14ac:dyDescent="0.2"/>
    <row r="35014" x14ac:dyDescent="0.2"/>
    <row r="35015" x14ac:dyDescent="0.2"/>
    <row r="35016" x14ac:dyDescent="0.2"/>
    <row r="35017" x14ac:dyDescent="0.2"/>
    <row r="35018" x14ac:dyDescent="0.2"/>
    <row r="35019" x14ac:dyDescent="0.2"/>
    <row r="35020" x14ac:dyDescent="0.2"/>
    <row r="35021" x14ac:dyDescent="0.2"/>
    <row r="35022" x14ac:dyDescent="0.2"/>
    <row r="35023" x14ac:dyDescent="0.2"/>
    <row r="35024" x14ac:dyDescent="0.2"/>
    <row r="35025" x14ac:dyDescent="0.2"/>
    <row r="35026" x14ac:dyDescent="0.2"/>
    <row r="35027" x14ac:dyDescent="0.2"/>
    <row r="35028" x14ac:dyDescent="0.2"/>
    <row r="35029" x14ac:dyDescent="0.2"/>
    <row r="35030" x14ac:dyDescent="0.2"/>
    <row r="35031" x14ac:dyDescent="0.2"/>
    <row r="35032" x14ac:dyDescent="0.2"/>
    <row r="35033" x14ac:dyDescent="0.2"/>
    <row r="35034" x14ac:dyDescent="0.2"/>
    <row r="35035" x14ac:dyDescent="0.2"/>
    <row r="35036" x14ac:dyDescent="0.2"/>
    <row r="35037" x14ac:dyDescent="0.2"/>
    <row r="35038" x14ac:dyDescent="0.2"/>
    <row r="35039" x14ac:dyDescent="0.2"/>
    <row r="35040" x14ac:dyDescent="0.2"/>
    <row r="35041" x14ac:dyDescent="0.2"/>
    <row r="35042" x14ac:dyDescent="0.2"/>
    <row r="35043" x14ac:dyDescent="0.2"/>
    <row r="35044" x14ac:dyDescent="0.2"/>
    <row r="35045" x14ac:dyDescent="0.2"/>
    <row r="35046" x14ac:dyDescent="0.2"/>
    <row r="35047" x14ac:dyDescent="0.2"/>
    <row r="35048" x14ac:dyDescent="0.2"/>
    <row r="35049" x14ac:dyDescent="0.2"/>
    <row r="35050" x14ac:dyDescent="0.2"/>
    <row r="35051" x14ac:dyDescent="0.2"/>
    <row r="35052" x14ac:dyDescent="0.2"/>
    <row r="35053" x14ac:dyDescent="0.2"/>
    <row r="35054" x14ac:dyDescent="0.2"/>
    <row r="35055" x14ac:dyDescent="0.2"/>
    <row r="35056" x14ac:dyDescent="0.2"/>
    <row r="35057" x14ac:dyDescent="0.2"/>
    <row r="35058" x14ac:dyDescent="0.2"/>
    <row r="35059" x14ac:dyDescent="0.2"/>
    <row r="35060" x14ac:dyDescent="0.2"/>
    <row r="35061" x14ac:dyDescent="0.2"/>
    <row r="35062" x14ac:dyDescent="0.2"/>
    <row r="35063" x14ac:dyDescent="0.2"/>
    <row r="35064" x14ac:dyDescent="0.2"/>
    <row r="35065" x14ac:dyDescent="0.2"/>
    <row r="35066" x14ac:dyDescent="0.2"/>
    <row r="35067" x14ac:dyDescent="0.2"/>
    <row r="35068" x14ac:dyDescent="0.2"/>
    <row r="35069" x14ac:dyDescent="0.2"/>
    <row r="35070" x14ac:dyDescent="0.2"/>
    <row r="35071" x14ac:dyDescent="0.2"/>
    <row r="35072" x14ac:dyDescent="0.2"/>
    <row r="35073" x14ac:dyDescent="0.2"/>
    <row r="35074" x14ac:dyDescent="0.2"/>
    <row r="35075" x14ac:dyDescent="0.2"/>
    <row r="35076" x14ac:dyDescent="0.2"/>
    <row r="35077" x14ac:dyDescent="0.2"/>
    <row r="35078" x14ac:dyDescent="0.2"/>
    <row r="35079" x14ac:dyDescent="0.2"/>
    <row r="35080" x14ac:dyDescent="0.2"/>
    <row r="35081" x14ac:dyDescent="0.2"/>
    <row r="35082" x14ac:dyDescent="0.2"/>
    <row r="35083" x14ac:dyDescent="0.2"/>
    <row r="35084" x14ac:dyDescent="0.2"/>
    <row r="35085" x14ac:dyDescent="0.2"/>
    <row r="35086" x14ac:dyDescent="0.2"/>
    <row r="35087" x14ac:dyDescent="0.2"/>
    <row r="35088" x14ac:dyDescent="0.2"/>
    <row r="35089" x14ac:dyDescent="0.2"/>
    <row r="35090" x14ac:dyDescent="0.2"/>
    <row r="35091" x14ac:dyDescent="0.2"/>
    <row r="35092" x14ac:dyDescent="0.2"/>
    <row r="35093" x14ac:dyDescent="0.2"/>
    <row r="35094" x14ac:dyDescent="0.2"/>
    <row r="35095" x14ac:dyDescent="0.2"/>
    <row r="35096" x14ac:dyDescent="0.2"/>
    <row r="35097" x14ac:dyDescent="0.2"/>
    <row r="35098" x14ac:dyDescent="0.2"/>
    <row r="35099" x14ac:dyDescent="0.2"/>
    <row r="35100" x14ac:dyDescent="0.2"/>
    <row r="35101" x14ac:dyDescent="0.2"/>
    <row r="35102" x14ac:dyDescent="0.2"/>
    <row r="35103" x14ac:dyDescent="0.2"/>
    <row r="35104" x14ac:dyDescent="0.2"/>
    <row r="35105" x14ac:dyDescent="0.2"/>
    <row r="35106" x14ac:dyDescent="0.2"/>
    <row r="35107" x14ac:dyDescent="0.2"/>
    <row r="35108" x14ac:dyDescent="0.2"/>
    <row r="35109" x14ac:dyDescent="0.2"/>
    <row r="35110" x14ac:dyDescent="0.2"/>
    <row r="35111" x14ac:dyDescent="0.2"/>
    <row r="35112" x14ac:dyDescent="0.2"/>
    <row r="35113" x14ac:dyDescent="0.2"/>
    <row r="35114" x14ac:dyDescent="0.2"/>
    <row r="35115" x14ac:dyDescent="0.2"/>
    <row r="35116" x14ac:dyDescent="0.2"/>
    <row r="35117" x14ac:dyDescent="0.2"/>
    <row r="35118" x14ac:dyDescent="0.2"/>
    <row r="35119" x14ac:dyDescent="0.2"/>
    <row r="35120" x14ac:dyDescent="0.2"/>
    <row r="35121" x14ac:dyDescent="0.2"/>
    <row r="35122" x14ac:dyDescent="0.2"/>
    <row r="35123" x14ac:dyDescent="0.2"/>
    <row r="35124" x14ac:dyDescent="0.2"/>
    <row r="35125" x14ac:dyDescent="0.2"/>
    <row r="35126" x14ac:dyDescent="0.2"/>
    <row r="35127" x14ac:dyDescent="0.2"/>
    <row r="35128" x14ac:dyDescent="0.2"/>
    <row r="35129" x14ac:dyDescent="0.2"/>
    <row r="35130" x14ac:dyDescent="0.2"/>
    <row r="35131" x14ac:dyDescent="0.2"/>
    <row r="35132" x14ac:dyDescent="0.2"/>
    <row r="35133" x14ac:dyDescent="0.2"/>
    <row r="35134" x14ac:dyDescent="0.2"/>
    <row r="35135" x14ac:dyDescent="0.2"/>
    <row r="35136" x14ac:dyDescent="0.2"/>
    <row r="35137" x14ac:dyDescent="0.2"/>
    <row r="35138" x14ac:dyDescent="0.2"/>
    <row r="35139" x14ac:dyDescent="0.2"/>
    <row r="35140" x14ac:dyDescent="0.2"/>
    <row r="35141" x14ac:dyDescent="0.2"/>
    <row r="35142" x14ac:dyDescent="0.2"/>
    <row r="35143" x14ac:dyDescent="0.2"/>
    <row r="35144" x14ac:dyDescent="0.2"/>
    <row r="35145" x14ac:dyDescent="0.2"/>
    <row r="35146" x14ac:dyDescent="0.2"/>
    <row r="35147" x14ac:dyDescent="0.2"/>
    <row r="35148" x14ac:dyDescent="0.2"/>
    <row r="35149" x14ac:dyDescent="0.2"/>
    <row r="35150" x14ac:dyDescent="0.2"/>
    <row r="35151" x14ac:dyDescent="0.2"/>
    <row r="35152" x14ac:dyDescent="0.2"/>
    <row r="35153" x14ac:dyDescent="0.2"/>
    <row r="35154" x14ac:dyDescent="0.2"/>
    <row r="35155" x14ac:dyDescent="0.2"/>
    <row r="35156" x14ac:dyDescent="0.2"/>
    <row r="35157" x14ac:dyDescent="0.2"/>
    <row r="35158" x14ac:dyDescent="0.2"/>
    <row r="35159" x14ac:dyDescent="0.2"/>
    <row r="35160" x14ac:dyDescent="0.2"/>
    <row r="35161" x14ac:dyDescent="0.2"/>
    <row r="35162" x14ac:dyDescent="0.2"/>
    <row r="35163" x14ac:dyDescent="0.2"/>
    <row r="35164" x14ac:dyDescent="0.2"/>
    <row r="35165" x14ac:dyDescent="0.2"/>
    <row r="35166" x14ac:dyDescent="0.2"/>
    <row r="35167" x14ac:dyDescent="0.2"/>
    <row r="35168" x14ac:dyDescent="0.2"/>
    <row r="35169" x14ac:dyDescent="0.2"/>
    <row r="35170" x14ac:dyDescent="0.2"/>
    <row r="35171" x14ac:dyDescent="0.2"/>
    <row r="35172" x14ac:dyDescent="0.2"/>
    <row r="35173" x14ac:dyDescent="0.2"/>
    <row r="35174" x14ac:dyDescent="0.2"/>
    <row r="35175" x14ac:dyDescent="0.2"/>
    <row r="35176" x14ac:dyDescent="0.2"/>
    <row r="35177" x14ac:dyDescent="0.2"/>
    <row r="35178" x14ac:dyDescent="0.2"/>
    <row r="35179" x14ac:dyDescent="0.2"/>
    <row r="35180" x14ac:dyDescent="0.2"/>
    <row r="35181" x14ac:dyDescent="0.2"/>
    <row r="35182" x14ac:dyDescent="0.2"/>
    <row r="35183" x14ac:dyDescent="0.2"/>
    <row r="35184" x14ac:dyDescent="0.2"/>
    <row r="35185" x14ac:dyDescent="0.2"/>
    <row r="35186" x14ac:dyDescent="0.2"/>
    <row r="35187" x14ac:dyDescent="0.2"/>
    <row r="35188" x14ac:dyDescent="0.2"/>
    <row r="35189" x14ac:dyDescent="0.2"/>
    <row r="35190" x14ac:dyDescent="0.2"/>
    <row r="35191" x14ac:dyDescent="0.2"/>
    <row r="35192" x14ac:dyDescent="0.2"/>
    <row r="35193" x14ac:dyDescent="0.2"/>
    <row r="35194" x14ac:dyDescent="0.2"/>
    <row r="35195" x14ac:dyDescent="0.2"/>
    <row r="35196" x14ac:dyDescent="0.2"/>
    <row r="35197" x14ac:dyDescent="0.2"/>
    <row r="35198" x14ac:dyDescent="0.2"/>
    <row r="35199" x14ac:dyDescent="0.2"/>
    <row r="35200" x14ac:dyDescent="0.2"/>
    <row r="35201" x14ac:dyDescent="0.2"/>
    <row r="35202" x14ac:dyDescent="0.2"/>
    <row r="35203" x14ac:dyDescent="0.2"/>
    <row r="35204" x14ac:dyDescent="0.2"/>
    <row r="35205" x14ac:dyDescent="0.2"/>
    <row r="35206" x14ac:dyDescent="0.2"/>
    <row r="35207" x14ac:dyDescent="0.2"/>
    <row r="35208" x14ac:dyDescent="0.2"/>
    <row r="35209" x14ac:dyDescent="0.2"/>
    <row r="35210" x14ac:dyDescent="0.2"/>
    <row r="35211" x14ac:dyDescent="0.2"/>
    <row r="35212" x14ac:dyDescent="0.2"/>
    <row r="35213" x14ac:dyDescent="0.2"/>
    <row r="35214" x14ac:dyDescent="0.2"/>
    <row r="35215" x14ac:dyDescent="0.2"/>
    <row r="35216" x14ac:dyDescent="0.2"/>
    <row r="35217" x14ac:dyDescent="0.2"/>
    <row r="35218" x14ac:dyDescent="0.2"/>
    <row r="35219" x14ac:dyDescent="0.2"/>
    <row r="35220" x14ac:dyDescent="0.2"/>
    <row r="35221" x14ac:dyDescent="0.2"/>
    <row r="35222" x14ac:dyDescent="0.2"/>
    <row r="35223" x14ac:dyDescent="0.2"/>
    <row r="35224" x14ac:dyDescent="0.2"/>
    <row r="35225" x14ac:dyDescent="0.2"/>
    <row r="35226" x14ac:dyDescent="0.2"/>
    <row r="35227" x14ac:dyDescent="0.2"/>
    <row r="35228" x14ac:dyDescent="0.2"/>
    <row r="35229" x14ac:dyDescent="0.2"/>
    <row r="35230" x14ac:dyDescent="0.2"/>
    <row r="35231" x14ac:dyDescent="0.2"/>
    <row r="35232" x14ac:dyDescent="0.2"/>
    <row r="35233" x14ac:dyDescent="0.2"/>
    <row r="35234" x14ac:dyDescent="0.2"/>
    <row r="35235" x14ac:dyDescent="0.2"/>
    <row r="35236" x14ac:dyDescent="0.2"/>
    <row r="35237" x14ac:dyDescent="0.2"/>
    <row r="35238" x14ac:dyDescent="0.2"/>
    <row r="35239" x14ac:dyDescent="0.2"/>
    <row r="35240" x14ac:dyDescent="0.2"/>
    <row r="35241" x14ac:dyDescent="0.2"/>
    <row r="35242" x14ac:dyDescent="0.2"/>
    <row r="35243" x14ac:dyDescent="0.2"/>
    <row r="35244" x14ac:dyDescent="0.2"/>
    <row r="35245" x14ac:dyDescent="0.2"/>
    <row r="35246" x14ac:dyDescent="0.2"/>
    <row r="35247" x14ac:dyDescent="0.2"/>
    <row r="35248" x14ac:dyDescent="0.2"/>
    <row r="35249" x14ac:dyDescent="0.2"/>
    <row r="35250" x14ac:dyDescent="0.2"/>
    <row r="35251" x14ac:dyDescent="0.2"/>
    <row r="35252" x14ac:dyDescent="0.2"/>
    <row r="35253" x14ac:dyDescent="0.2"/>
    <row r="35254" x14ac:dyDescent="0.2"/>
    <row r="35255" x14ac:dyDescent="0.2"/>
    <row r="35256" x14ac:dyDescent="0.2"/>
    <row r="35257" x14ac:dyDescent="0.2"/>
    <row r="35258" x14ac:dyDescent="0.2"/>
    <row r="35259" x14ac:dyDescent="0.2"/>
    <row r="35260" x14ac:dyDescent="0.2"/>
    <row r="35261" x14ac:dyDescent="0.2"/>
    <row r="35262" x14ac:dyDescent="0.2"/>
    <row r="35263" x14ac:dyDescent="0.2"/>
    <row r="35264" x14ac:dyDescent="0.2"/>
    <row r="35265" x14ac:dyDescent="0.2"/>
    <row r="35266" x14ac:dyDescent="0.2"/>
    <row r="35267" x14ac:dyDescent="0.2"/>
    <row r="35268" x14ac:dyDescent="0.2"/>
    <row r="35269" x14ac:dyDescent="0.2"/>
    <row r="35270" x14ac:dyDescent="0.2"/>
    <row r="35271" x14ac:dyDescent="0.2"/>
    <row r="35272" x14ac:dyDescent="0.2"/>
    <row r="35273" x14ac:dyDescent="0.2"/>
    <row r="35274" x14ac:dyDescent="0.2"/>
    <row r="35275" x14ac:dyDescent="0.2"/>
    <row r="35276" x14ac:dyDescent="0.2"/>
    <row r="35277" x14ac:dyDescent="0.2"/>
    <row r="35278" x14ac:dyDescent="0.2"/>
    <row r="35279" x14ac:dyDescent="0.2"/>
    <row r="35280" x14ac:dyDescent="0.2"/>
    <row r="35281" x14ac:dyDescent="0.2"/>
    <row r="35282" x14ac:dyDescent="0.2"/>
    <row r="35283" x14ac:dyDescent="0.2"/>
    <row r="35284" x14ac:dyDescent="0.2"/>
    <row r="35285" x14ac:dyDescent="0.2"/>
    <row r="35286" x14ac:dyDescent="0.2"/>
    <row r="35287" x14ac:dyDescent="0.2"/>
    <row r="35288" x14ac:dyDescent="0.2"/>
    <row r="35289" x14ac:dyDescent="0.2"/>
    <row r="35290" x14ac:dyDescent="0.2"/>
    <row r="35291" x14ac:dyDescent="0.2"/>
    <row r="35292" x14ac:dyDescent="0.2"/>
    <row r="35293" x14ac:dyDescent="0.2"/>
    <row r="35294" x14ac:dyDescent="0.2"/>
    <row r="35295" x14ac:dyDescent="0.2"/>
    <row r="35296" x14ac:dyDescent="0.2"/>
    <row r="35297" x14ac:dyDescent="0.2"/>
    <row r="35298" x14ac:dyDescent="0.2"/>
    <row r="35299" x14ac:dyDescent="0.2"/>
    <row r="35300" x14ac:dyDescent="0.2"/>
    <row r="35301" x14ac:dyDescent="0.2"/>
    <row r="35302" x14ac:dyDescent="0.2"/>
    <row r="35303" x14ac:dyDescent="0.2"/>
    <row r="35304" x14ac:dyDescent="0.2"/>
    <row r="35305" x14ac:dyDescent="0.2"/>
    <row r="35306" x14ac:dyDescent="0.2"/>
    <row r="35307" x14ac:dyDescent="0.2"/>
    <row r="35308" x14ac:dyDescent="0.2"/>
    <row r="35309" x14ac:dyDescent="0.2"/>
    <row r="35310" x14ac:dyDescent="0.2"/>
    <row r="35311" x14ac:dyDescent="0.2"/>
    <row r="35312" x14ac:dyDescent="0.2"/>
    <row r="35313" x14ac:dyDescent="0.2"/>
    <row r="35314" x14ac:dyDescent="0.2"/>
    <row r="35315" x14ac:dyDescent="0.2"/>
    <row r="35316" x14ac:dyDescent="0.2"/>
    <row r="35317" x14ac:dyDescent="0.2"/>
    <row r="35318" x14ac:dyDescent="0.2"/>
    <row r="35319" x14ac:dyDescent="0.2"/>
    <row r="35320" x14ac:dyDescent="0.2"/>
    <row r="35321" x14ac:dyDescent="0.2"/>
    <row r="35322" x14ac:dyDescent="0.2"/>
    <row r="35323" x14ac:dyDescent="0.2"/>
    <row r="35324" x14ac:dyDescent="0.2"/>
    <row r="35325" x14ac:dyDescent="0.2"/>
    <row r="35326" x14ac:dyDescent="0.2"/>
    <row r="35327" x14ac:dyDescent="0.2"/>
    <row r="35328" x14ac:dyDescent="0.2"/>
    <row r="35329" x14ac:dyDescent="0.2"/>
    <row r="35330" x14ac:dyDescent="0.2"/>
    <row r="35331" x14ac:dyDescent="0.2"/>
    <row r="35332" x14ac:dyDescent="0.2"/>
    <row r="35333" x14ac:dyDescent="0.2"/>
    <row r="35334" x14ac:dyDescent="0.2"/>
    <row r="35335" x14ac:dyDescent="0.2"/>
    <row r="35336" x14ac:dyDescent="0.2"/>
    <row r="35337" x14ac:dyDescent="0.2"/>
    <row r="35338" x14ac:dyDescent="0.2"/>
    <row r="35339" x14ac:dyDescent="0.2"/>
    <row r="35340" x14ac:dyDescent="0.2"/>
    <row r="35341" x14ac:dyDescent="0.2"/>
    <row r="35342" x14ac:dyDescent="0.2"/>
    <row r="35343" x14ac:dyDescent="0.2"/>
    <row r="35344" x14ac:dyDescent="0.2"/>
    <row r="35345" x14ac:dyDescent="0.2"/>
    <row r="35346" x14ac:dyDescent="0.2"/>
    <row r="35347" x14ac:dyDescent="0.2"/>
    <row r="35348" x14ac:dyDescent="0.2"/>
    <row r="35349" x14ac:dyDescent="0.2"/>
    <row r="35350" x14ac:dyDescent="0.2"/>
    <row r="35351" x14ac:dyDescent="0.2"/>
    <row r="35352" x14ac:dyDescent="0.2"/>
    <row r="35353" x14ac:dyDescent="0.2"/>
    <row r="35354" x14ac:dyDescent="0.2"/>
    <row r="35355" x14ac:dyDescent="0.2"/>
    <row r="35356" x14ac:dyDescent="0.2"/>
    <row r="35357" x14ac:dyDescent="0.2"/>
    <row r="35358" x14ac:dyDescent="0.2"/>
    <row r="35359" x14ac:dyDescent="0.2"/>
    <row r="35360" x14ac:dyDescent="0.2"/>
    <row r="35361" x14ac:dyDescent="0.2"/>
    <row r="35362" x14ac:dyDescent="0.2"/>
    <row r="35363" x14ac:dyDescent="0.2"/>
    <row r="35364" x14ac:dyDescent="0.2"/>
    <row r="35365" x14ac:dyDescent="0.2"/>
    <row r="35366" x14ac:dyDescent="0.2"/>
    <row r="35367" x14ac:dyDescent="0.2"/>
    <row r="35368" x14ac:dyDescent="0.2"/>
    <row r="35369" x14ac:dyDescent="0.2"/>
    <row r="35370" x14ac:dyDescent="0.2"/>
    <row r="35371" x14ac:dyDescent="0.2"/>
    <row r="35372" x14ac:dyDescent="0.2"/>
    <row r="35373" x14ac:dyDescent="0.2"/>
    <row r="35374" x14ac:dyDescent="0.2"/>
    <row r="35375" x14ac:dyDescent="0.2"/>
    <row r="35376" x14ac:dyDescent="0.2"/>
    <row r="35377" x14ac:dyDescent="0.2"/>
    <row r="35378" x14ac:dyDescent="0.2"/>
    <row r="35379" x14ac:dyDescent="0.2"/>
    <row r="35380" x14ac:dyDescent="0.2"/>
    <row r="35381" x14ac:dyDescent="0.2"/>
    <row r="35382" x14ac:dyDescent="0.2"/>
    <row r="35383" x14ac:dyDescent="0.2"/>
    <row r="35384" x14ac:dyDescent="0.2"/>
    <row r="35385" x14ac:dyDescent="0.2"/>
    <row r="35386" x14ac:dyDescent="0.2"/>
    <row r="35387" x14ac:dyDescent="0.2"/>
    <row r="35388" x14ac:dyDescent="0.2"/>
    <row r="35389" x14ac:dyDescent="0.2"/>
    <row r="35390" x14ac:dyDescent="0.2"/>
    <row r="35391" x14ac:dyDescent="0.2"/>
    <row r="35392" x14ac:dyDescent="0.2"/>
    <row r="35393" x14ac:dyDescent="0.2"/>
    <row r="35394" x14ac:dyDescent="0.2"/>
    <row r="35395" x14ac:dyDescent="0.2"/>
    <row r="35396" x14ac:dyDescent="0.2"/>
    <row r="35397" x14ac:dyDescent="0.2"/>
    <row r="35398" x14ac:dyDescent="0.2"/>
    <row r="35399" x14ac:dyDescent="0.2"/>
    <row r="35400" x14ac:dyDescent="0.2"/>
    <row r="35401" x14ac:dyDescent="0.2"/>
    <row r="35402" x14ac:dyDescent="0.2"/>
    <row r="35403" x14ac:dyDescent="0.2"/>
    <row r="35404" x14ac:dyDescent="0.2"/>
    <row r="35405" x14ac:dyDescent="0.2"/>
    <row r="35406" x14ac:dyDescent="0.2"/>
    <row r="35407" x14ac:dyDescent="0.2"/>
    <row r="35408" x14ac:dyDescent="0.2"/>
    <row r="35409" x14ac:dyDescent="0.2"/>
    <row r="35410" x14ac:dyDescent="0.2"/>
    <row r="35411" x14ac:dyDescent="0.2"/>
    <row r="35412" x14ac:dyDescent="0.2"/>
    <row r="35413" x14ac:dyDescent="0.2"/>
    <row r="35414" x14ac:dyDescent="0.2"/>
    <row r="35415" x14ac:dyDescent="0.2"/>
    <row r="35416" x14ac:dyDescent="0.2"/>
    <row r="35417" x14ac:dyDescent="0.2"/>
    <row r="35418" x14ac:dyDescent="0.2"/>
    <row r="35419" x14ac:dyDescent="0.2"/>
    <row r="35420" x14ac:dyDescent="0.2"/>
    <row r="35421" x14ac:dyDescent="0.2"/>
    <row r="35422" x14ac:dyDescent="0.2"/>
    <row r="35423" x14ac:dyDescent="0.2"/>
    <row r="35424" x14ac:dyDescent="0.2"/>
    <row r="35425" x14ac:dyDescent="0.2"/>
    <row r="35426" x14ac:dyDescent="0.2"/>
    <row r="35427" x14ac:dyDescent="0.2"/>
    <row r="35428" x14ac:dyDescent="0.2"/>
    <row r="35429" x14ac:dyDescent="0.2"/>
    <row r="35430" x14ac:dyDescent="0.2"/>
    <row r="35431" x14ac:dyDescent="0.2"/>
    <row r="35432" x14ac:dyDescent="0.2"/>
    <row r="35433" x14ac:dyDescent="0.2"/>
    <row r="35434" x14ac:dyDescent="0.2"/>
    <row r="35435" x14ac:dyDescent="0.2"/>
    <row r="35436" x14ac:dyDescent="0.2"/>
    <row r="35437" x14ac:dyDescent="0.2"/>
    <row r="35438" x14ac:dyDescent="0.2"/>
    <row r="35439" x14ac:dyDescent="0.2"/>
    <row r="35440" x14ac:dyDescent="0.2"/>
    <row r="35441" x14ac:dyDescent="0.2"/>
    <row r="35442" x14ac:dyDescent="0.2"/>
    <row r="35443" x14ac:dyDescent="0.2"/>
    <row r="35444" x14ac:dyDescent="0.2"/>
    <row r="35445" x14ac:dyDescent="0.2"/>
    <row r="35446" x14ac:dyDescent="0.2"/>
    <row r="35447" x14ac:dyDescent="0.2"/>
    <row r="35448" x14ac:dyDescent="0.2"/>
    <row r="35449" x14ac:dyDescent="0.2"/>
    <row r="35450" x14ac:dyDescent="0.2"/>
    <row r="35451" x14ac:dyDescent="0.2"/>
    <row r="35452" x14ac:dyDescent="0.2"/>
    <row r="35453" x14ac:dyDescent="0.2"/>
    <row r="35454" x14ac:dyDescent="0.2"/>
    <row r="35455" x14ac:dyDescent="0.2"/>
    <row r="35456" x14ac:dyDescent="0.2"/>
    <row r="35457" x14ac:dyDescent="0.2"/>
    <row r="35458" x14ac:dyDescent="0.2"/>
    <row r="35459" x14ac:dyDescent="0.2"/>
    <row r="35460" x14ac:dyDescent="0.2"/>
    <row r="35461" x14ac:dyDescent="0.2"/>
    <row r="35462" x14ac:dyDescent="0.2"/>
    <row r="35463" x14ac:dyDescent="0.2"/>
    <row r="35464" x14ac:dyDescent="0.2"/>
    <row r="35465" x14ac:dyDescent="0.2"/>
    <row r="35466" x14ac:dyDescent="0.2"/>
    <row r="35467" x14ac:dyDescent="0.2"/>
    <row r="35468" x14ac:dyDescent="0.2"/>
    <row r="35469" x14ac:dyDescent="0.2"/>
    <row r="35470" x14ac:dyDescent="0.2"/>
    <row r="35471" x14ac:dyDescent="0.2"/>
    <row r="35472" x14ac:dyDescent="0.2"/>
    <row r="35473" x14ac:dyDescent="0.2"/>
    <row r="35474" x14ac:dyDescent="0.2"/>
    <row r="35475" x14ac:dyDescent="0.2"/>
    <row r="35476" x14ac:dyDescent="0.2"/>
    <row r="35477" x14ac:dyDescent="0.2"/>
    <row r="35478" x14ac:dyDescent="0.2"/>
    <row r="35479" x14ac:dyDescent="0.2"/>
    <row r="35480" x14ac:dyDescent="0.2"/>
    <row r="35481" x14ac:dyDescent="0.2"/>
    <row r="35482" x14ac:dyDescent="0.2"/>
    <row r="35483" x14ac:dyDescent="0.2"/>
    <row r="35484" x14ac:dyDescent="0.2"/>
    <row r="35485" x14ac:dyDescent="0.2"/>
    <row r="35486" x14ac:dyDescent="0.2"/>
    <row r="35487" x14ac:dyDescent="0.2"/>
    <row r="35488" x14ac:dyDescent="0.2"/>
    <row r="35489" x14ac:dyDescent="0.2"/>
    <row r="35490" x14ac:dyDescent="0.2"/>
    <row r="35491" x14ac:dyDescent="0.2"/>
    <row r="35492" x14ac:dyDescent="0.2"/>
    <row r="35493" x14ac:dyDescent="0.2"/>
    <row r="35494" x14ac:dyDescent="0.2"/>
    <row r="35495" x14ac:dyDescent="0.2"/>
    <row r="35496" x14ac:dyDescent="0.2"/>
    <row r="35497" x14ac:dyDescent="0.2"/>
    <row r="35498" x14ac:dyDescent="0.2"/>
    <row r="35499" x14ac:dyDescent="0.2"/>
    <row r="35500" x14ac:dyDescent="0.2"/>
    <row r="35501" x14ac:dyDescent="0.2"/>
    <row r="35502" x14ac:dyDescent="0.2"/>
    <row r="35503" x14ac:dyDescent="0.2"/>
    <row r="35504" x14ac:dyDescent="0.2"/>
    <row r="35505" x14ac:dyDescent="0.2"/>
    <row r="35506" x14ac:dyDescent="0.2"/>
    <row r="35507" x14ac:dyDescent="0.2"/>
    <row r="35508" x14ac:dyDescent="0.2"/>
    <row r="35509" x14ac:dyDescent="0.2"/>
    <row r="35510" x14ac:dyDescent="0.2"/>
    <row r="35511" x14ac:dyDescent="0.2"/>
    <row r="35512" x14ac:dyDescent="0.2"/>
    <row r="35513" x14ac:dyDescent="0.2"/>
    <row r="35514" x14ac:dyDescent="0.2"/>
    <row r="35515" x14ac:dyDescent="0.2"/>
    <row r="35516" x14ac:dyDescent="0.2"/>
    <row r="35517" x14ac:dyDescent="0.2"/>
    <row r="35518" x14ac:dyDescent="0.2"/>
    <row r="35519" x14ac:dyDescent="0.2"/>
    <row r="35520" x14ac:dyDescent="0.2"/>
    <row r="35521" x14ac:dyDescent="0.2"/>
    <row r="35522" x14ac:dyDescent="0.2"/>
    <row r="35523" x14ac:dyDescent="0.2"/>
    <row r="35524" x14ac:dyDescent="0.2"/>
    <row r="35525" x14ac:dyDescent="0.2"/>
    <row r="35526" x14ac:dyDescent="0.2"/>
    <row r="35527" x14ac:dyDescent="0.2"/>
    <row r="35528" x14ac:dyDescent="0.2"/>
    <row r="35529" x14ac:dyDescent="0.2"/>
    <row r="35530" x14ac:dyDescent="0.2"/>
    <row r="35531" x14ac:dyDescent="0.2"/>
    <row r="35532" x14ac:dyDescent="0.2"/>
    <row r="35533" x14ac:dyDescent="0.2"/>
    <row r="35534" x14ac:dyDescent="0.2"/>
    <row r="35535" x14ac:dyDescent="0.2"/>
    <row r="35536" x14ac:dyDescent="0.2"/>
    <row r="35537" x14ac:dyDescent="0.2"/>
    <row r="35538" x14ac:dyDescent="0.2"/>
    <row r="35539" x14ac:dyDescent="0.2"/>
    <row r="35540" x14ac:dyDescent="0.2"/>
    <row r="35541" x14ac:dyDescent="0.2"/>
    <row r="35542" x14ac:dyDescent="0.2"/>
    <row r="35543" x14ac:dyDescent="0.2"/>
    <row r="35544" x14ac:dyDescent="0.2"/>
    <row r="35545" x14ac:dyDescent="0.2"/>
    <row r="35546" x14ac:dyDescent="0.2"/>
    <row r="35547" x14ac:dyDescent="0.2"/>
    <row r="35548" x14ac:dyDescent="0.2"/>
    <row r="35549" x14ac:dyDescent="0.2"/>
    <row r="35550" x14ac:dyDescent="0.2"/>
    <row r="35551" x14ac:dyDescent="0.2"/>
    <row r="35552" x14ac:dyDescent="0.2"/>
    <row r="35553" x14ac:dyDescent="0.2"/>
    <row r="35554" x14ac:dyDescent="0.2"/>
    <row r="35555" x14ac:dyDescent="0.2"/>
    <row r="35556" x14ac:dyDescent="0.2"/>
    <row r="35557" x14ac:dyDescent="0.2"/>
    <row r="35558" x14ac:dyDescent="0.2"/>
    <row r="35559" x14ac:dyDescent="0.2"/>
    <row r="35560" x14ac:dyDescent="0.2"/>
    <row r="35561" x14ac:dyDescent="0.2"/>
    <row r="35562" x14ac:dyDescent="0.2"/>
    <row r="35563" x14ac:dyDescent="0.2"/>
    <row r="35564" x14ac:dyDescent="0.2"/>
    <row r="35565" x14ac:dyDescent="0.2"/>
    <row r="35566" x14ac:dyDescent="0.2"/>
    <row r="35567" x14ac:dyDescent="0.2"/>
    <row r="35568" x14ac:dyDescent="0.2"/>
    <row r="35569" x14ac:dyDescent="0.2"/>
    <row r="35570" x14ac:dyDescent="0.2"/>
    <row r="35571" x14ac:dyDescent="0.2"/>
    <row r="35572" x14ac:dyDescent="0.2"/>
    <row r="35573" x14ac:dyDescent="0.2"/>
    <row r="35574" x14ac:dyDescent="0.2"/>
    <row r="35575" x14ac:dyDescent="0.2"/>
    <row r="35576" x14ac:dyDescent="0.2"/>
    <row r="35577" x14ac:dyDescent="0.2"/>
    <row r="35578" x14ac:dyDescent="0.2"/>
    <row r="35579" x14ac:dyDescent="0.2"/>
    <row r="35580" x14ac:dyDescent="0.2"/>
    <row r="35581" x14ac:dyDescent="0.2"/>
    <row r="35582" x14ac:dyDescent="0.2"/>
    <row r="35583" x14ac:dyDescent="0.2"/>
    <row r="35584" x14ac:dyDescent="0.2"/>
    <row r="35585" x14ac:dyDescent="0.2"/>
    <row r="35586" x14ac:dyDescent="0.2"/>
    <row r="35587" x14ac:dyDescent="0.2"/>
    <row r="35588" x14ac:dyDescent="0.2"/>
    <row r="35589" x14ac:dyDescent="0.2"/>
    <row r="35590" x14ac:dyDescent="0.2"/>
    <row r="35591" x14ac:dyDescent="0.2"/>
    <row r="35592" x14ac:dyDescent="0.2"/>
    <row r="35593" x14ac:dyDescent="0.2"/>
    <row r="35594" x14ac:dyDescent="0.2"/>
    <row r="35595" x14ac:dyDescent="0.2"/>
    <row r="35596" x14ac:dyDescent="0.2"/>
    <row r="35597" x14ac:dyDescent="0.2"/>
    <row r="35598" x14ac:dyDescent="0.2"/>
    <row r="35599" x14ac:dyDescent="0.2"/>
    <row r="35600" x14ac:dyDescent="0.2"/>
    <row r="35601" x14ac:dyDescent="0.2"/>
    <row r="35602" x14ac:dyDescent="0.2"/>
    <row r="35603" x14ac:dyDescent="0.2"/>
    <row r="35604" x14ac:dyDescent="0.2"/>
    <row r="35605" x14ac:dyDescent="0.2"/>
    <row r="35606" x14ac:dyDescent="0.2"/>
    <row r="35607" x14ac:dyDescent="0.2"/>
    <row r="35608" x14ac:dyDescent="0.2"/>
    <row r="35609" x14ac:dyDescent="0.2"/>
    <row r="35610" x14ac:dyDescent="0.2"/>
    <row r="35611" x14ac:dyDescent="0.2"/>
    <row r="35612" x14ac:dyDescent="0.2"/>
    <row r="35613" x14ac:dyDescent="0.2"/>
    <row r="35614" x14ac:dyDescent="0.2"/>
    <row r="35615" x14ac:dyDescent="0.2"/>
    <row r="35616" x14ac:dyDescent="0.2"/>
    <row r="35617" x14ac:dyDescent="0.2"/>
    <row r="35618" x14ac:dyDescent="0.2"/>
    <row r="35619" x14ac:dyDescent="0.2"/>
    <row r="35620" x14ac:dyDescent="0.2"/>
    <row r="35621" x14ac:dyDescent="0.2"/>
    <row r="35622" x14ac:dyDescent="0.2"/>
    <row r="35623" x14ac:dyDescent="0.2"/>
    <row r="35624" x14ac:dyDescent="0.2"/>
    <row r="35625" x14ac:dyDescent="0.2"/>
    <row r="35626" x14ac:dyDescent="0.2"/>
    <row r="35627" x14ac:dyDescent="0.2"/>
    <row r="35628" x14ac:dyDescent="0.2"/>
    <row r="35629" x14ac:dyDescent="0.2"/>
    <row r="35630" x14ac:dyDescent="0.2"/>
    <row r="35631" x14ac:dyDescent="0.2"/>
    <row r="35632" x14ac:dyDescent="0.2"/>
    <row r="35633" x14ac:dyDescent="0.2"/>
    <row r="35634" x14ac:dyDescent="0.2"/>
    <row r="35635" x14ac:dyDescent="0.2"/>
    <row r="35636" x14ac:dyDescent="0.2"/>
    <row r="35637" x14ac:dyDescent="0.2"/>
    <row r="35638" x14ac:dyDescent="0.2"/>
    <row r="35639" x14ac:dyDescent="0.2"/>
    <row r="35640" x14ac:dyDescent="0.2"/>
    <row r="35641" x14ac:dyDescent="0.2"/>
    <row r="35642" x14ac:dyDescent="0.2"/>
    <row r="35643" x14ac:dyDescent="0.2"/>
    <row r="35644" x14ac:dyDescent="0.2"/>
    <row r="35645" x14ac:dyDescent="0.2"/>
    <row r="35646" x14ac:dyDescent="0.2"/>
    <row r="35647" x14ac:dyDescent="0.2"/>
    <row r="35648" x14ac:dyDescent="0.2"/>
    <row r="35649" x14ac:dyDescent="0.2"/>
    <row r="35650" x14ac:dyDescent="0.2"/>
    <row r="35651" x14ac:dyDescent="0.2"/>
    <row r="35652" x14ac:dyDescent="0.2"/>
    <row r="35653" x14ac:dyDescent="0.2"/>
    <row r="35654" x14ac:dyDescent="0.2"/>
    <row r="35655" x14ac:dyDescent="0.2"/>
    <row r="35656" x14ac:dyDescent="0.2"/>
    <row r="35657" x14ac:dyDescent="0.2"/>
    <row r="35658" x14ac:dyDescent="0.2"/>
    <row r="35659" x14ac:dyDescent="0.2"/>
    <row r="35660" x14ac:dyDescent="0.2"/>
    <row r="35661" x14ac:dyDescent="0.2"/>
    <row r="35662" x14ac:dyDescent="0.2"/>
    <row r="35663" x14ac:dyDescent="0.2"/>
    <row r="35664" x14ac:dyDescent="0.2"/>
    <row r="35665" x14ac:dyDescent="0.2"/>
    <row r="35666" x14ac:dyDescent="0.2"/>
    <row r="35667" x14ac:dyDescent="0.2"/>
    <row r="35668" x14ac:dyDescent="0.2"/>
    <row r="35669" x14ac:dyDescent="0.2"/>
    <row r="35670" x14ac:dyDescent="0.2"/>
    <row r="35671" x14ac:dyDescent="0.2"/>
    <row r="35672" x14ac:dyDescent="0.2"/>
    <row r="35673" x14ac:dyDescent="0.2"/>
    <row r="35674" x14ac:dyDescent="0.2"/>
    <row r="35675" x14ac:dyDescent="0.2"/>
    <row r="35676" x14ac:dyDescent="0.2"/>
    <row r="35677" x14ac:dyDescent="0.2"/>
    <row r="35678" x14ac:dyDescent="0.2"/>
    <row r="35679" x14ac:dyDescent="0.2"/>
    <row r="35680" x14ac:dyDescent="0.2"/>
    <row r="35681" x14ac:dyDescent="0.2"/>
    <row r="35682" x14ac:dyDescent="0.2"/>
    <row r="35683" x14ac:dyDescent="0.2"/>
    <row r="35684" x14ac:dyDescent="0.2"/>
    <row r="35685" x14ac:dyDescent="0.2"/>
    <row r="35686" x14ac:dyDescent="0.2"/>
    <row r="35687" x14ac:dyDescent="0.2"/>
    <row r="35688" x14ac:dyDescent="0.2"/>
    <row r="35689" x14ac:dyDescent="0.2"/>
    <row r="35690" x14ac:dyDescent="0.2"/>
    <row r="35691" x14ac:dyDescent="0.2"/>
    <row r="35692" x14ac:dyDescent="0.2"/>
    <row r="35693" x14ac:dyDescent="0.2"/>
    <row r="35694" x14ac:dyDescent="0.2"/>
    <row r="35695" x14ac:dyDescent="0.2"/>
    <row r="35696" x14ac:dyDescent="0.2"/>
    <row r="35697" x14ac:dyDescent="0.2"/>
    <row r="35698" x14ac:dyDescent="0.2"/>
    <row r="35699" x14ac:dyDescent="0.2"/>
    <row r="35700" x14ac:dyDescent="0.2"/>
    <row r="35701" x14ac:dyDescent="0.2"/>
    <row r="35702" x14ac:dyDescent="0.2"/>
    <row r="35703" x14ac:dyDescent="0.2"/>
    <row r="35704" x14ac:dyDescent="0.2"/>
    <row r="35705" x14ac:dyDescent="0.2"/>
    <row r="35706" x14ac:dyDescent="0.2"/>
    <row r="35707" x14ac:dyDescent="0.2"/>
    <row r="35708" x14ac:dyDescent="0.2"/>
    <row r="35709" x14ac:dyDescent="0.2"/>
    <row r="35710" x14ac:dyDescent="0.2"/>
    <row r="35711" x14ac:dyDescent="0.2"/>
    <row r="35712" x14ac:dyDescent="0.2"/>
    <row r="35713" x14ac:dyDescent="0.2"/>
    <row r="35714" x14ac:dyDescent="0.2"/>
    <row r="35715" x14ac:dyDescent="0.2"/>
    <row r="35716" x14ac:dyDescent="0.2"/>
    <row r="35717" x14ac:dyDescent="0.2"/>
    <row r="35718" x14ac:dyDescent="0.2"/>
    <row r="35719" x14ac:dyDescent="0.2"/>
    <row r="35720" x14ac:dyDescent="0.2"/>
    <row r="35721" x14ac:dyDescent="0.2"/>
    <row r="35722" x14ac:dyDescent="0.2"/>
    <row r="35723" x14ac:dyDescent="0.2"/>
    <row r="35724" x14ac:dyDescent="0.2"/>
    <row r="35725" x14ac:dyDescent="0.2"/>
    <row r="35726" x14ac:dyDescent="0.2"/>
    <row r="35727" x14ac:dyDescent="0.2"/>
    <row r="35728" x14ac:dyDescent="0.2"/>
    <row r="35729" x14ac:dyDescent="0.2"/>
    <row r="35730" x14ac:dyDescent="0.2"/>
    <row r="35731" x14ac:dyDescent="0.2"/>
    <row r="35732" x14ac:dyDescent="0.2"/>
    <row r="35733" x14ac:dyDescent="0.2"/>
    <row r="35734" x14ac:dyDescent="0.2"/>
    <row r="35735" x14ac:dyDescent="0.2"/>
    <row r="35736" x14ac:dyDescent="0.2"/>
    <row r="35737" x14ac:dyDescent="0.2"/>
    <row r="35738" x14ac:dyDescent="0.2"/>
    <row r="35739" x14ac:dyDescent="0.2"/>
    <row r="35740" x14ac:dyDescent="0.2"/>
    <row r="35741" x14ac:dyDescent="0.2"/>
    <row r="35742" x14ac:dyDescent="0.2"/>
    <row r="35743" x14ac:dyDescent="0.2"/>
    <row r="35744" x14ac:dyDescent="0.2"/>
    <row r="35745" x14ac:dyDescent="0.2"/>
    <row r="35746" x14ac:dyDescent="0.2"/>
    <row r="35747" x14ac:dyDescent="0.2"/>
    <row r="35748" x14ac:dyDescent="0.2"/>
    <row r="35749" x14ac:dyDescent="0.2"/>
    <row r="35750" x14ac:dyDescent="0.2"/>
    <row r="35751" x14ac:dyDescent="0.2"/>
    <row r="35752" x14ac:dyDescent="0.2"/>
    <row r="35753" x14ac:dyDescent="0.2"/>
    <row r="35754" x14ac:dyDescent="0.2"/>
    <row r="35755" x14ac:dyDescent="0.2"/>
    <row r="35756" x14ac:dyDescent="0.2"/>
    <row r="35757" x14ac:dyDescent="0.2"/>
    <row r="35758" x14ac:dyDescent="0.2"/>
    <row r="35759" x14ac:dyDescent="0.2"/>
    <row r="35760" x14ac:dyDescent="0.2"/>
    <row r="35761" x14ac:dyDescent="0.2"/>
    <row r="35762" x14ac:dyDescent="0.2"/>
    <row r="35763" x14ac:dyDescent="0.2"/>
    <row r="35764" x14ac:dyDescent="0.2"/>
    <row r="35765" x14ac:dyDescent="0.2"/>
    <row r="35766" x14ac:dyDescent="0.2"/>
    <row r="35767" x14ac:dyDescent="0.2"/>
    <row r="35768" x14ac:dyDescent="0.2"/>
    <row r="35769" x14ac:dyDescent="0.2"/>
    <row r="35770" x14ac:dyDescent="0.2"/>
    <row r="35771" x14ac:dyDescent="0.2"/>
    <row r="35772" x14ac:dyDescent="0.2"/>
    <row r="35773" x14ac:dyDescent="0.2"/>
    <row r="35774" x14ac:dyDescent="0.2"/>
    <row r="35775" x14ac:dyDescent="0.2"/>
    <row r="35776" x14ac:dyDescent="0.2"/>
    <row r="35777" x14ac:dyDescent="0.2"/>
    <row r="35778" x14ac:dyDescent="0.2"/>
    <row r="35779" x14ac:dyDescent="0.2"/>
    <row r="35780" x14ac:dyDescent="0.2"/>
    <row r="35781" x14ac:dyDescent="0.2"/>
    <row r="35782" x14ac:dyDescent="0.2"/>
    <row r="35783" x14ac:dyDescent="0.2"/>
    <row r="35784" x14ac:dyDescent="0.2"/>
    <row r="35785" x14ac:dyDescent="0.2"/>
    <row r="35786" x14ac:dyDescent="0.2"/>
    <row r="35787" x14ac:dyDescent="0.2"/>
    <row r="35788" x14ac:dyDescent="0.2"/>
    <row r="35789" x14ac:dyDescent="0.2"/>
    <row r="35790" x14ac:dyDescent="0.2"/>
    <row r="35791" x14ac:dyDescent="0.2"/>
    <row r="35792" x14ac:dyDescent="0.2"/>
    <row r="35793" x14ac:dyDescent="0.2"/>
    <row r="35794" x14ac:dyDescent="0.2"/>
    <row r="35795" x14ac:dyDescent="0.2"/>
    <row r="35796" x14ac:dyDescent="0.2"/>
    <row r="35797" x14ac:dyDescent="0.2"/>
    <row r="35798" x14ac:dyDescent="0.2"/>
    <row r="35799" x14ac:dyDescent="0.2"/>
    <row r="35800" x14ac:dyDescent="0.2"/>
    <row r="35801" x14ac:dyDescent="0.2"/>
    <row r="35802" x14ac:dyDescent="0.2"/>
    <row r="35803" x14ac:dyDescent="0.2"/>
    <row r="35804" x14ac:dyDescent="0.2"/>
    <row r="35805" x14ac:dyDescent="0.2"/>
    <row r="35806" x14ac:dyDescent="0.2"/>
    <row r="35807" x14ac:dyDescent="0.2"/>
    <row r="35808" x14ac:dyDescent="0.2"/>
    <row r="35809" x14ac:dyDescent="0.2"/>
    <row r="35810" x14ac:dyDescent="0.2"/>
    <row r="35811" x14ac:dyDescent="0.2"/>
    <row r="35812" x14ac:dyDescent="0.2"/>
    <row r="35813" x14ac:dyDescent="0.2"/>
    <row r="35814" x14ac:dyDescent="0.2"/>
    <row r="35815" x14ac:dyDescent="0.2"/>
    <row r="35816" x14ac:dyDescent="0.2"/>
    <row r="35817" x14ac:dyDescent="0.2"/>
    <row r="35818" x14ac:dyDescent="0.2"/>
    <row r="35819" x14ac:dyDescent="0.2"/>
    <row r="35820" x14ac:dyDescent="0.2"/>
    <row r="35821" x14ac:dyDescent="0.2"/>
    <row r="35822" x14ac:dyDescent="0.2"/>
    <row r="35823" x14ac:dyDescent="0.2"/>
    <row r="35824" x14ac:dyDescent="0.2"/>
    <row r="35825" x14ac:dyDescent="0.2"/>
    <row r="35826" x14ac:dyDescent="0.2"/>
    <row r="35827" x14ac:dyDescent="0.2"/>
    <row r="35828" x14ac:dyDescent="0.2"/>
    <row r="35829" x14ac:dyDescent="0.2"/>
    <row r="35830" x14ac:dyDescent="0.2"/>
    <row r="35831" x14ac:dyDescent="0.2"/>
    <row r="35832" x14ac:dyDescent="0.2"/>
    <row r="35833" x14ac:dyDescent="0.2"/>
    <row r="35834" x14ac:dyDescent="0.2"/>
    <row r="35835" x14ac:dyDescent="0.2"/>
    <row r="35836" x14ac:dyDescent="0.2"/>
    <row r="35837" x14ac:dyDescent="0.2"/>
    <row r="35838" x14ac:dyDescent="0.2"/>
    <row r="35839" x14ac:dyDescent="0.2"/>
    <row r="35840" x14ac:dyDescent="0.2"/>
    <row r="35841" x14ac:dyDescent="0.2"/>
    <row r="35842" x14ac:dyDescent="0.2"/>
    <row r="35843" x14ac:dyDescent="0.2"/>
    <row r="35844" x14ac:dyDescent="0.2"/>
    <row r="35845" x14ac:dyDescent="0.2"/>
    <row r="35846" x14ac:dyDescent="0.2"/>
    <row r="35847" x14ac:dyDescent="0.2"/>
    <row r="35848" x14ac:dyDescent="0.2"/>
    <row r="35849" x14ac:dyDescent="0.2"/>
    <row r="35850" x14ac:dyDescent="0.2"/>
    <row r="35851" x14ac:dyDescent="0.2"/>
    <row r="35852" x14ac:dyDescent="0.2"/>
    <row r="35853" x14ac:dyDescent="0.2"/>
    <row r="35854" x14ac:dyDescent="0.2"/>
    <row r="35855" x14ac:dyDescent="0.2"/>
    <row r="35856" x14ac:dyDescent="0.2"/>
    <row r="35857" x14ac:dyDescent="0.2"/>
    <row r="35858" x14ac:dyDescent="0.2"/>
    <row r="35859" x14ac:dyDescent="0.2"/>
    <row r="35860" x14ac:dyDescent="0.2"/>
    <row r="35861" x14ac:dyDescent="0.2"/>
    <row r="35862" x14ac:dyDescent="0.2"/>
    <row r="35863" x14ac:dyDescent="0.2"/>
    <row r="35864" x14ac:dyDescent="0.2"/>
    <row r="35865" x14ac:dyDescent="0.2"/>
    <row r="35866" x14ac:dyDescent="0.2"/>
    <row r="35867" x14ac:dyDescent="0.2"/>
    <row r="35868" x14ac:dyDescent="0.2"/>
    <row r="35869" x14ac:dyDescent="0.2"/>
    <row r="35870" x14ac:dyDescent="0.2"/>
    <row r="35871" x14ac:dyDescent="0.2"/>
    <row r="35872" x14ac:dyDescent="0.2"/>
    <row r="35873" x14ac:dyDescent="0.2"/>
    <row r="35874" x14ac:dyDescent="0.2"/>
    <row r="35875" x14ac:dyDescent="0.2"/>
    <row r="35876" x14ac:dyDescent="0.2"/>
    <row r="35877" x14ac:dyDescent="0.2"/>
    <row r="35878" x14ac:dyDescent="0.2"/>
    <row r="35879" x14ac:dyDescent="0.2"/>
    <row r="35880" x14ac:dyDescent="0.2"/>
    <row r="35881" x14ac:dyDescent="0.2"/>
    <row r="35882" x14ac:dyDescent="0.2"/>
    <row r="35883" x14ac:dyDescent="0.2"/>
    <row r="35884" x14ac:dyDescent="0.2"/>
    <row r="35885" x14ac:dyDescent="0.2"/>
    <row r="35886" x14ac:dyDescent="0.2"/>
    <row r="35887" x14ac:dyDescent="0.2"/>
    <row r="35888" x14ac:dyDescent="0.2"/>
    <row r="35889" x14ac:dyDescent="0.2"/>
    <row r="35890" x14ac:dyDescent="0.2"/>
    <row r="35891" x14ac:dyDescent="0.2"/>
    <row r="35892" x14ac:dyDescent="0.2"/>
    <row r="35893" x14ac:dyDescent="0.2"/>
    <row r="35894" x14ac:dyDescent="0.2"/>
    <row r="35895" x14ac:dyDescent="0.2"/>
    <row r="35896" x14ac:dyDescent="0.2"/>
    <row r="35897" x14ac:dyDescent="0.2"/>
    <row r="35898" x14ac:dyDescent="0.2"/>
    <row r="35899" x14ac:dyDescent="0.2"/>
    <row r="35900" x14ac:dyDescent="0.2"/>
    <row r="35901" x14ac:dyDescent="0.2"/>
    <row r="35902" x14ac:dyDescent="0.2"/>
    <row r="35903" x14ac:dyDescent="0.2"/>
    <row r="35904" x14ac:dyDescent="0.2"/>
    <row r="35905" x14ac:dyDescent="0.2"/>
    <row r="35906" x14ac:dyDescent="0.2"/>
    <row r="35907" x14ac:dyDescent="0.2"/>
    <row r="35908" x14ac:dyDescent="0.2"/>
    <row r="35909" x14ac:dyDescent="0.2"/>
    <row r="35910" x14ac:dyDescent="0.2"/>
    <row r="35911" x14ac:dyDescent="0.2"/>
    <row r="35912" x14ac:dyDescent="0.2"/>
    <row r="35913" x14ac:dyDescent="0.2"/>
    <row r="35914" x14ac:dyDescent="0.2"/>
    <row r="35915" x14ac:dyDescent="0.2"/>
    <row r="35916" x14ac:dyDescent="0.2"/>
    <row r="35917" x14ac:dyDescent="0.2"/>
    <row r="35918" x14ac:dyDescent="0.2"/>
    <row r="35919" x14ac:dyDescent="0.2"/>
    <row r="35920" x14ac:dyDescent="0.2"/>
    <row r="35921" x14ac:dyDescent="0.2"/>
    <row r="35922" x14ac:dyDescent="0.2"/>
    <row r="35923" x14ac:dyDescent="0.2"/>
    <row r="35924" x14ac:dyDescent="0.2"/>
    <row r="35925" x14ac:dyDescent="0.2"/>
    <row r="35926" x14ac:dyDescent="0.2"/>
    <row r="35927" x14ac:dyDescent="0.2"/>
    <row r="35928" x14ac:dyDescent="0.2"/>
    <row r="35929" x14ac:dyDescent="0.2"/>
    <row r="35930" x14ac:dyDescent="0.2"/>
    <row r="35931" x14ac:dyDescent="0.2"/>
    <row r="35932" x14ac:dyDescent="0.2"/>
    <row r="35933" x14ac:dyDescent="0.2"/>
    <row r="35934" x14ac:dyDescent="0.2"/>
    <row r="35935" x14ac:dyDescent="0.2"/>
    <row r="35936" x14ac:dyDescent="0.2"/>
    <row r="35937" x14ac:dyDescent="0.2"/>
    <row r="35938" x14ac:dyDescent="0.2"/>
    <row r="35939" x14ac:dyDescent="0.2"/>
    <row r="35940" x14ac:dyDescent="0.2"/>
    <row r="35941" x14ac:dyDescent="0.2"/>
    <row r="35942" x14ac:dyDescent="0.2"/>
    <row r="35943" x14ac:dyDescent="0.2"/>
    <row r="35944" x14ac:dyDescent="0.2"/>
    <row r="35945" x14ac:dyDescent="0.2"/>
    <row r="35946" x14ac:dyDescent="0.2"/>
    <row r="35947" x14ac:dyDescent="0.2"/>
    <row r="35948" x14ac:dyDescent="0.2"/>
    <row r="35949" x14ac:dyDescent="0.2"/>
    <row r="35950" x14ac:dyDescent="0.2"/>
    <row r="35951" x14ac:dyDescent="0.2"/>
    <row r="35952" x14ac:dyDescent="0.2"/>
    <row r="35953" x14ac:dyDescent="0.2"/>
    <row r="35954" x14ac:dyDescent="0.2"/>
    <row r="35955" x14ac:dyDescent="0.2"/>
    <row r="35956" x14ac:dyDescent="0.2"/>
    <row r="35957" x14ac:dyDescent="0.2"/>
    <row r="35958" x14ac:dyDescent="0.2"/>
    <row r="35959" x14ac:dyDescent="0.2"/>
    <row r="35960" x14ac:dyDescent="0.2"/>
    <row r="35961" x14ac:dyDescent="0.2"/>
    <row r="35962" x14ac:dyDescent="0.2"/>
    <row r="35963" x14ac:dyDescent="0.2"/>
    <row r="35964" x14ac:dyDescent="0.2"/>
    <row r="35965" x14ac:dyDescent="0.2"/>
    <row r="35966" x14ac:dyDescent="0.2"/>
    <row r="35967" x14ac:dyDescent="0.2"/>
    <row r="35968" x14ac:dyDescent="0.2"/>
    <row r="35969" x14ac:dyDescent="0.2"/>
    <row r="35970" x14ac:dyDescent="0.2"/>
    <row r="35971" x14ac:dyDescent="0.2"/>
    <row r="35972" x14ac:dyDescent="0.2"/>
    <row r="35973" x14ac:dyDescent="0.2"/>
    <row r="35974" x14ac:dyDescent="0.2"/>
    <row r="35975" x14ac:dyDescent="0.2"/>
    <row r="35976" x14ac:dyDescent="0.2"/>
    <row r="35977" x14ac:dyDescent="0.2"/>
    <row r="35978" x14ac:dyDescent="0.2"/>
    <row r="35979" x14ac:dyDescent="0.2"/>
    <row r="35980" x14ac:dyDescent="0.2"/>
    <row r="35981" x14ac:dyDescent="0.2"/>
    <row r="35982" x14ac:dyDescent="0.2"/>
    <row r="35983" x14ac:dyDescent="0.2"/>
    <row r="35984" x14ac:dyDescent="0.2"/>
    <row r="35985" x14ac:dyDescent="0.2"/>
    <row r="35986" x14ac:dyDescent="0.2"/>
    <row r="35987" x14ac:dyDescent="0.2"/>
    <row r="35988" x14ac:dyDescent="0.2"/>
    <row r="35989" x14ac:dyDescent="0.2"/>
    <row r="35990" x14ac:dyDescent="0.2"/>
    <row r="35991" x14ac:dyDescent="0.2"/>
    <row r="35992" x14ac:dyDescent="0.2"/>
    <row r="35993" x14ac:dyDescent="0.2"/>
    <row r="35994" x14ac:dyDescent="0.2"/>
    <row r="35995" x14ac:dyDescent="0.2"/>
    <row r="35996" x14ac:dyDescent="0.2"/>
    <row r="35997" x14ac:dyDescent="0.2"/>
    <row r="35998" x14ac:dyDescent="0.2"/>
    <row r="35999" x14ac:dyDescent="0.2"/>
    <row r="36000" x14ac:dyDescent="0.2"/>
    <row r="36001" x14ac:dyDescent="0.2"/>
    <row r="36002" x14ac:dyDescent="0.2"/>
    <row r="36003" x14ac:dyDescent="0.2"/>
    <row r="36004" x14ac:dyDescent="0.2"/>
    <row r="36005" x14ac:dyDescent="0.2"/>
    <row r="36006" x14ac:dyDescent="0.2"/>
    <row r="36007" x14ac:dyDescent="0.2"/>
    <row r="36008" x14ac:dyDescent="0.2"/>
    <row r="36009" x14ac:dyDescent="0.2"/>
    <row r="36010" x14ac:dyDescent="0.2"/>
    <row r="36011" x14ac:dyDescent="0.2"/>
    <row r="36012" x14ac:dyDescent="0.2"/>
    <row r="36013" x14ac:dyDescent="0.2"/>
    <row r="36014" x14ac:dyDescent="0.2"/>
    <row r="36015" x14ac:dyDescent="0.2"/>
    <row r="36016" x14ac:dyDescent="0.2"/>
    <row r="36017" x14ac:dyDescent="0.2"/>
    <row r="36018" x14ac:dyDescent="0.2"/>
    <row r="36019" x14ac:dyDescent="0.2"/>
    <row r="36020" x14ac:dyDescent="0.2"/>
    <row r="36021" x14ac:dyDescent="0.2"/>
    <row r="36022" x14ac:dyDescent="0.2"/>
    <row r="36023" x14ac:dyDescent="0.2"/>
    <row r="36024" x14ac:dyDescent="0.2"/>
    <row r="36025" x14ac:dyDescent="0.2"/>
    <row r="36026" x14ac:dyDescent="0.2"/>
    <row r="36027" x14ac:dyDescent="0.2"/>
    <row r="36028" x14ac:dyDescent="0.2"/>
    <row r="36029" x14ac:dyDescent="0.2"/>
    <row r="36030" x14ac:dyDescent="0.2"/>
    <row r="36031" x14ac:dyDescent="0.2"/>
    <row r="36032" x14ac:dyDescent="0.2"/>
    <row r="36033" x14ac:dyDescent="0.2"/>
    <row r="36034" x14ac:dyDescent="0.2"/>
    <row r="36035" x14ac:dyDescent="0.2"/>
    <row r="36036" x14ac:dyDescent="0.2"/>
    <row r="36037" x14ac:dyDescent="0.2"/>
    <row r="36038" x14ac:dyDescent="0.2"/>
    <row r="36039" x14ac:dyDescent="0.2"/>
    <row r="36040" x14ac:dyDescent="0.2"/>
    <row r="36041" x14ac:dyDescent="0.2"/>
    <row r="36042" x14ac:dyDescent="0.2"/>
    <row r="36043" x14ac:dyDescent="0.2"/>
    <row r="36044" x14ac:dyDescent="0.2"/>
    <row r="36045" x14ac:dyDescent="0.2"/>
    <row r="36046" x14ac:dyDescent="0.2"/>
    <row r="36047" x14ac:dyDescent="0.2"/>
    <row r="36048" x14ac:dyDescent="0.2"/>
    <row r="36049" x14ac:dyDescent="0.2"/>
    <row r="36050" x14ac:dyDescent="0.2"/>
    <row r="36051" x14ac:dyDescent="0.2"/>
    <row r="36052" x14ac:dyDescent="0.2"/>
    <row r="36053" x14ac:dyDescent="0.2"/>
    <row r="36054" x14ac:dyDescent="0.2"/>
    <row r="36055" x14ac:dyDescent="0.2"/>
    <row r="36056" x14ac:dyDescent="0.2"/>
    <row r="36057" x14ac:dyDescent="0.2"/>
    <row r="36058" x14ac:dyDescent="0.2"/>
    <row r="36059" x14ac:dyDescent="0.2"/>
    <row r="36060" x14ac:dyDescent="0.2"/>
    <row r="36061" x14ac:dyDescent="0.2"/>
    <row r="36062" x14ac:dyDescent="0.2"/>
    <row r="36063" x14ac:dyDescent="0.2"/>
    <row r="36064" x14ac:dyDescent="0.2"/>
    <row r="36065" x14ac:dyDescent="0.2"/>
    <row r="36066" x14ac:dyDescent="0.2"/>
    <row r="36067" x14ac:dyDescent="0.2"/>
    <row r="36068" x14ac:dyDescent="0.2"/>
    <row r="36069" x14ac:dyDescent="0.2"/>
    <row r="36070" x14ac:dyDescent="0.2"/>
    <row r="36071" x14ac:dyDescent="0.2"/>
    <row r="36072" x14ac:dyDescent="0.2"/>
    <row r="36073" x14ac:dyDescent="0.2"/>
    <row r="36074" x14ac:dyDescent="0.2"/>
    <row r="36075" x14ac:dyDescent="0.2"/>
    <row r="36076" x14ac:dyDescent="0.2"/>
    <row r="36077" x14ac:dyDescent="0.2"/>
    <row r="36078" x14ac:dyDescent="0.2"/>
    <row r="36079" x14ac:dyDescent="0.2"/>
    <row r="36080" x14ac:dyDescent="0.2"/>
    <row r="36081" x14ac:dyDescent="0.2"/>
    <row r="36082" x14ac:dyDescent="0.2"/>
    <row r="36083" x14ac:dyDescent="0.2"/>
    <row r="36084" x14ac:dyDescent="0.2"/>
    <row r="36085" x14ac:dyDescent="0.2"/>
    <row r="36086" x14ac:dyDescent="0.2"/>
    <row r="36087" x14ac:dyDescent="0.2"/>
    <row r="36088" x14ac:dyDescent="0.2"/>
    <row r="36089" x14ac:dyDescent="0.2"/>
    <row r="36090" x14ac:dyDescent="0.2"/>
    <row r="36091" x14ac:dyDescent="0.2"/>
    <row r="36092" x14ac:dyDescent="0.2"/>
    <row r="36093" x14ac:dyDescent="0.2"/>
    <row r="36094" x14ac:dyDescent="0.2"/>
    <row r="36095" x14ac:dyDescent="0.2"/>
    <row r="36096" x14ac:dyDescent="0.2"/>
    <row r="36097" x14ac:dyDescent="0.2"/>
    <row r="36098" x14ac:dyDescent="0.2"/>
    <row r="36099" x14ac:dyDescent="0.2"/>
    <row r="36100" x14ac:dyDescent="0.2"/>
    <row r="36101" x14ac:dyDescent="0.2"/>
    <row r="36102" x14ac:dyDescent="0.2"/>
    <row r="36103" x14ac:dyDescent="0.2"/>
    <row r="36104" x14ac:dyDescent="0.2"/>
    <row r="36105" x14ac:dyDescent="0.2"/>
    <row r="36106" x14ac:dyDescent="0.2"/>
    <row r="36107" x14ac:dyDescent="0.2"/>
    <row r="36108" x14ac:dyDescent="0.2"/>
    <row r="36109" x14ac:dyDescent="0.2"/>
    <row r="36110" x14ac:dyDescent="0.2"/>
    <row r="36111" x14ac:dyDescent="0.2"/>
    <row r="36112" x14ac:dyDescent="0.2"/>
    <row r="36113" x14ac:dyDescent="0.2"/>
    <row r="36114" x14ac:dyDescent="0.2"/>
    <row r="36115" x14ac:dyDescent="0.2"/>
    <row r="36116" x14ac:dyDescent="0.2"/>
    <row r="36117" x14ac:dyDescent="0.2"/>
    <row r="36118" x14ac:dyDescent="0.2"/>
    <row r="36119" x14ac:dyDescent="0.2"/>
    <row r="36120" x14ac:dyDescent="0.2"/>
    <row r="36121" x14ac:dyDescent="0.2"/>
    <row r="36122" x14ac:dyDescent="0.2"/>
    <row r="36123" x14ac:dyDescent="0.2"/>
    <row r="36124" x14ac:dyDescent="0.2"/>
    <row r="36125" x14ac:dyDescent="0.2"/>
    <row r="36126" x14ac:dyDescent="0.2"/>
    <row r="36127" x14ac:dyDescent="0.2"/>
    <row r="36128" x14ac:dyDescent="0.2"/>
    <row r="36129" x14ac:dyDescent="0.2"/>
    <row r="36130" x14ac:dyDescent="0.2"/>
    <row r="36131" x14ac:dyDescent="0.2"/>
    <row r="36132" x14ac:dyDescent="0.2"/>
    <row r="36133" x14ac:dyDescent="0.2"/>
    <row r="36134" x14ac:dyDescent="0.2"/>
    <row r="36135" x14ac:dyDescent="0.2"/>
    <row r="36136" x14ac:dyDescent="0.2"/>
    <row r="36137" x14ac:dyDescent="0.2"/>
    <row r="36138" x14ac:dyDescent="0.2"/>
    <row r="36139" x14ac:dyDescent="0.2"/>
    <row r="36140" x14ac:dyDescent="0.2"/>
    <row r="36141" x14ac:dyDescent="0.2"/>
    <row r="36142" x14ac:dyDescent="0.2"/>
    <row r="36143" x14ac:dyDescent="0.2"/>
    <row r="36144" x14ac:dyDescent="0.2"/>
    <row r="36145" x14ac:dyDescent="0.2"/>
    <row r="36146" x14ac:dyDescent="0.2"/>
    <row r="36147" x14ac:dyDescent="0.2"/>
    <row r="36148" x14ac:dyDescent="0.2"/>
    <row r="36149" x14ac:dyDescent="0.2"/>
    <row r="36150" x14ac:dyDescent="0.2"/>
    <row r="36151" x14ac:dyDescent="0.2"/>
    <row r="36152" x14ac:dyDescent="0.2"/>
    <row r="36153" x14ac:dyDescent="0.2"/>
    <row r="36154" x14ac:dyDescent="0.2"/>
    <row r="36155" x14ac:dyDescent="0.2"/>
    <row r="36156" x14ac:dyDescent="0.2"/>
    <row r="36157" x14ac:dyDescent="0.2"/>
    <row r="36158" x14ac:dyDescent="0.2"/>
    <row r="36159" x14ac:dyDescent="0.2"/>
    <row r="36160" x14ac:dyDescent="0.2"/>
    <row r="36161" x14ac:dyDescent="0.2"/>
    <row r="36162" x14ac:dyDescent="0.2"/>
    <row r="36163" x14ac:dyDescent="0.2"/>
    <row r="36164" x14ac:dyDescent="0.2"/>
    <row r="36165" x14ac:dyDescent="0.2"/>
    <row r="36166" x14ac:dyDescent="0.2"/>
    <row r="36167" x14ac:dyDescent="0.2"/>
    <row r="36168" x14ac:dyDescent="0.2"/>
    <row r="36169" x14ac:dyDescent="0.2"/>
    <row r="36170" x14ac:dyDescent="0.2"/>
    <row r="36171" x14ac:dyDescent="0.2"/>
    <row r="36172" x14ac:dyDescent="0.2"/>
    <row r="36173" x14ac:dyDescent="0.2"/>
    <row r="36174" x14ac:dyDescent="0.2"/>
    <row r="36175" x14ac:dyDescent="0.2"/>
    <row r="36176" x14ac:dyDescent="0.2"/>
    <row r="36177" x14ac:dyDescent="0.2"/>
    <row r="36178" x14ac:dyDescent="0.2"/>
    <row r="36179" x14ac:dyDescent="0.2"/>
    <row r="36180" x14ac:dyDescent="0.2"/>
    <row r="36181" x14ac:dyDescent="0.2"/>
    <row r="36182" x14ac:dyDescent="0.2"/>
    <row r="36183" x14ac:dyDescent="0.2"/>
    <row r="36184" x14ac:dyDescent="0.2"/>
    <row r="36185" x14ac:dyDescent="0.2"/>
    <row r="36186" x14ac:dyDescent="0.2"/>
    <row r="36187" x14ac:dyDescent="0.2"/>
    <row r="36188" x14ac:dyDescent="0.2"/>
    <row r="36189" x14ac:dyDescent="0.2"/>
    <row r="36190" x14ac:dyDescent="0.2"/>
    <row r="36191" x14ac:dyDescent="0.2"/>
    <row r="36192" x14ac:dyDescent="0.2"/>
    <row r="36193" x14ac:dyDescent="0.2"/>
    <row r="36194" x14ac:dyDescent="0.2"/>
    <row r="36195" x14ac:dyDescent="0.2"/>
    <row r="36196" x14ac:dyDescent="0.2"/>
    <row r="36197" x14ac:dyDescent="0.2"/>
    <row r="36198" x14ac:dyDescent="0.2"/>
    <row r="36199" x14ac:dyDescent="0.2"/>
    <row r="36200" x14ac:dyDescent="0.2"/>
    <row r="36201" x14ac:dyDescent="0.2"/>
    <row r="36202" x14ac:dyDescent="0.2"/>
    <row r="36203" x14ac:dyDescent="0.2"/>
    <row r="36204" x14ac:dyDescent="0.2"/>
    <row r="36205" x14ac:dyDescent="0.2"/>
    <row r="36206" x14ac:dyDescent="0.2"/>
    <row r="36207" x14ac:dyDescent="0.2"/>
    <row r="36208" x14ac:dyDescent="0.2"/>
    <row r="36209" x14ac:dyDescent="0.2"/>
    <row r="36210" x14ac:dyDescent="0.2"/>
    <row r="36211" x14ac:dyDescent="0.2"/>
    <row r="36212" x14ac:dyDescent="0.2"/>
    <row r="36213" x14ac:dyDescent="0.2"/>
    <row r="36214" x14ac:dyDescent="0.2"/>
    <row r="36215" x14ac:dyDescent="0.2"/>
    <row r="36216" x14ac:dyDescent="0.2"/>
    <row r="36217" x14ac:dyDescent="0.2"/>
    <row r="36218" x14ac:dyDescent="0.2"/>
    <row r="36219" x14ac:dyDescent="0.2"/>
    <row r="36220" x14ac:dyDescent="0.2"/>
    <row r="36221" x14ac:dyDescent="0.2"/>
    <row r="36222" x14ac:dyDescent="0.2"/>
    <row r="36223" x14ac:dyDescent="0.2"/>
    <row r="36224" x14ac:dyDescent="0.2"/>
    <row r="36225" x14ac:dyDescent="0.2"/>
    <row r="36226" x14ac:dyDescent="0.2"/>
    <row r="36227" x14ac:dyDescent="0.2"/>
    <row r="36228" x14ac:dyDescent="0.2"/>
    <row r="36229" x14ac:dyDescent="0.2"/>
    <row r="36230" x14ac:dyDescent="0.2"/>
    <row r="36231" x14ac:dyDescent="0.2"/>
    <row r="36232" x14ac:dyDescent="0.2"/>
    <row r="36233" x14ac:dyDescent="0.2"/>
    <row r="36234" x14ac:dyDescent="0.2"/>
    <row r="36235" x14ac:dyDescent="0.2"/>
    <row r="36236" x14ac:dyDescent="0.2"/>
    <row r="36237" x14ac:dyDescent="0.2"/>
    <row r="36238" x14ac:dyDescent="0.2"/>
    <row r="36239" x14ac:dyDescent="0.2"/>
    <row r="36240" x14ac:dyDescent="0.2"/>
    <row r="36241" x14ac:dyDescent="0.2"/>
    <row r="36242" x14ac:dyDescent="0.2"/>
    <row r="36243" x14ac:dyDescent="0.2"/>
    <row r="36244" x14ac:dyDescent="0.2"/>
    <row r="36245" x14ac:dyDescent="0.2"/>
    <row r="36246" x14ac:dyDescent="0.2"/>
    <row r="36247" x14ac:dyDescent="0.2"/>
    <row r="36248" x14ac:dyDescent="0.2"/>
    <row r="36249" x14ac:dyDescent="0.2"/>
    <row r="36250" x14ac:dyDescent="0.2"/>
    <row r="36251" x14ac:dyDescent="0.2"/>
    <row r="36252" x14ac:dyDescent="0.2"/>
    <row r="36253" x14ac:dyDescent="0.2"/>
    <row r="36254" x14ac:dyDescent="0.2"/>
    <row r="36255" x14ac:dyDescent="0.2"/>
    <row r="36256" x14ac:dyDescent="0.2"/>
    <row r="36257" x14ac:dyDescent="0.2"/>
    <row r="36258" x14ac:dyDescent="0.2"/>
    <row r="36259" x14ac:dyDescent="0.2"/>
    <row r="36260" x14ac:dyDescent="0.2"/>
    <row r="36261" x14ac:dyDescent="0.2"/>
    <row r="36262" x14ac:dyDescent="0.2"/>
    <row r="36263" x14ac:dyDescent="0.2"/>
    <row r="36264" x14ac:dyDescent="0.2"/>
    <row r="36265" x14ac:dyDescent="0.2"/>
    <row r="36266" x14ac:dyDescent="0.2"/>
    <row r="36267" x14ac:dyDescent="0.2"/>
    <row r="36268" x14ac:dyDescent="0.2"/>
    <row r="36269" x14ac:dyDescent="0.2"/>
    <row r="36270" x14ac:dyDescent="0.2"/>
    <row r="36271" x14ac:dyDescent="0.2"/>
    <row r="36272" x14ac:dyDescent="0.2"/>
    <row r="36273" x14ac:dyDescent="0.2"/>
    <row r="36274" x14ac:dyDescent="0.2"/>
    <row r="36275" x14ac:dyDescent="0.2"/>
    <row r="36276" x14ac:dyDescent="0.2"/>
    <row r="36277" x14ac:dyDescent="0.2"/>
    <row r="36278" x14ac:dyDescent="0.2"/>
    <row r="36279" x14ac:dyDescent="0.2"/>
    <row r="36280" x14ac:dyDescent="0.2"/>
    <row r="36281" x14ac:dyDescent="0.2"/>
    <row r="36282" x14ac:dyDescent="0.2"/>
    <row r="36283" x14ac:dyDescent="0.2"/>
    <row r="36284" x14ac:dyDescent="0.2"/>
    <row r="36285" x14ac:dyDescent="0.2"/>
    <row r="36286" x14ac:dyDescent="0.2"/>
    <row r="36287" x14ac:dyDescent="0.2"/>
    <row r="36288" x14ac:dyDescent="0.2"/>
    <row r="36289" x14ac:dyDescent="0.2"/>
    <row r="36290" x14ac:dyDescent="0.2"/>
    <row r="36291" x14ac:dyDescent="0.2"/>
    <row r="36292" x14ac:dyDescent="0.2"/>
    <row r="36293" x14ac:dyDescent="0.2"/>
    <row r="36294" x14ac:dyDescent="0.2"/>
    <row r="36295" x14ac:dyDescent="0.2"/>
    <row r="36296" x14ac:dyDescent="0.2"/>
    <row r="36297" x14ac:dyDescent="0.2"/>
    <row r="36298" x14ac:dyDescent="0.2"/>
    <row r="36299" x14ac:dyDescent="0.2"/>
    <row r="36300" x14ac:dyDescent="0.2"/>
    <row r="36301" x14ac:dyDescent="0.2"/>
    <row r="36302" x14ac:dyDescent="0.2"/>
    <row r="36303" x14ac:dyDescent="0.2"/>
    <row r="36304" x14ac:dyDescent="0.2"/>
    <row r="36305" x14ac:dyDescent="0.2"/>
    <row r="36306" x14ac:dyDescent="0.2"/>
    <row r="36307" x14ac:dyDescent="0.2"/>
    <row r="36308" x14ac:dyDescent="0.2"/>
    <row r="36309" x14ac:dyDescent="0.2"/>
    <row r="36310" x14ac:dyDescent="0.2"/>
    <row r="36311" x14ac:dyDescent="0.2"/>
    <row r="36312" x14ac:dyDescent="0.2"/>
    <row r="36313" x14ac:dyDescent="0.2"/>
    <row r="36314" x14ac:dyDescent="0.2"/>
    <row r="36315" x14ac:dyDescent="0.2"/>
    <row r="36316" x14ac:dyDescent="0.2"/>
    <row r="36317" x14ac:dyDescent="0.2"/>
    <row r="36318" x14ac:dyDescent="0.2"/>
    <row r="36319" x14ac:dyDescent="0.2"/>
    <row r="36320" x14ac:dyDescent="0.2"/>
    <row r="36321" x14ac:dyDescent="0.2"/>
    <row r="36322" x14ac:dyDescent="0.2"/>
    <row r="36323" x14ac:dyDescent="0.2"/>
    <row r="36324" x14ac:dyDescent="0.2"/>
    <row r="36325" x14ac:dyDescent="0.2"/>
    <row r="36326" x14ac:dyDescent="0.2"/>
    <row r="36327" x14ac:dyDescent="0.2"/>
    <row r="36328" x14ac:dyDescent="0.2"/>
    <row r="36329" x14ac:dyDescent="0.2"/>
    <row r="36330" x14ac:dyDescent="0.2"/>
    <row r="36331" x14ac:dyDescent="0.2"/>
    <row r="36332" x14ac:dyDescent="0.2"/>
    <row r="36333" x14ac:dyDescent="0.2"/>
    <row r="36334" x14ac:dyDescent="0.2"/>
    <row r="36335" x14ac:dyDescent="0.2"/>
    <row r="36336" x14ac:dyDescent="0.2"/>
    <row r="36337" x14ac:dyDescent="0.2"/>
    <row r="36338" x14ac:dyDescent="0.2"/>
    <row r="36339" x14ac:dyDescent="0.2"/>
    <row r="36340" x14ac:dyDescent="0.2"/>
    <row r="36341" x14ac:dyDescent="0.2"/>
    <row r="36342" x14ac:dyDescent="0.2"/>
    <row r="36343" x14ac:dyDescent="0.2"/>
    <row r="36344" x14ac:dyDescent="0.2"/>
    <row r="36345" x14ac:dyDescent="0.2"/>
    <row r="36346" x14ac:dyDescent="0.2"/>
    <row r="36347" x14ac:dyDescent="0.2"/>
    <row r="36348" x14ac:dyDescent="0.2"/>
    <row r="36349" x14ac:dyDescent="0.2"/>
    <row r="36350" x14ac:dyDescent="0.2"/>
    <row r="36351" x14ac:dyDescent="0.2"/>
    <row r="36352" x14ac:dyDescent="0.2"/>
    <row r="36353" x14ac:dyDescent="0.2"/>
    <row r="36354" x14ac:dyDescent="0.2"/>
    <row r="36355" x14ac:dyDescent="0.2"/>
    <row r="36356" x14ac:dyDescent="0.2"/>
    <row r="36357" x14ac:dyDescent="0.2"/>
    <row r="36358" x14ac:dyDescent="0.2"/>
    <row r="36359" x14ac:dyDescent="0.2"/>
    <row r="36360" x14ac:dyDescent="0.2"/>
    <row r="36361" x14ac:dyDescent="0.2"/>
    <row r="36362" x14ac:dyDescent="0.2"/>
    <row r="36363" x14ac:dyDescent="0.2"/>
    <row r="36364" x14ac:dyDescent="0.2"/>
    <row r="36365" x14ac:dyDescent="0.2"/>
    <row r="36366" x14ac:dyDescent="0.2"/>
    <row r="36367" x14ac:dyDescent="0.2"/>
    <row r="36368" x14ac:dyDescent="0.2"/>
    <row r="36369" x14ac:dyDescent="0.2"/>
    <row r="36370" x14ac:dyDescent="0.2"/>
    <row r="36371" x14ac:dyDescent="0.2"/>
    <row r="36372" x14ac:dyDescent="0.2"/>
    <row r="36373" x14ac:dyDescent="0.2"/>
    <row r="36374" x14ac:dyDescent="0.2"/>
    <row r="36375" x14ac:dyDescent="0.2"/>
    <row r="36376" x14ac:dyDescent="0.2"/>
    <row r="36377" x14ac:dyDescent="0.2"/>
    <row r="36378" x14ac:dyDescent="0.2"/>
    <row r="36379" x14ac:dyDescent="0.2"/>
    <row r="36380" x14ac:dyDescent="0.2"/>
    <row r="36381" x14ac:dyDescent="0.2"/>
    <row r="36382" x14ac:dyDescent="0.2"/>
    <row r="36383" x14ac:dyDescent="0.2"/>
    <row r="36384" x14ac:dyDescent="0.2"/>
    <row r="36385" x14ac:dyDescent="0.2"/>
    <row r="36386" x14ac:dyDescent="0.2"/>
    <row r="36387" x14ac:dyDescent="0.2"/>
    <row r="36388" x14ac:dyDescent="0.2"/>
    <row r="36389" x14ac:dyDescent="0.2"/>
    <row r="36390" x14ac:dyDescent="0.2"/>
    <row r="36391" x14ac:dyDescent="0.2"/>
    <row r="36392" x14ac:dyDescent="0.2"/>
    <row r="36393" x14ac:dyDescent="0.2"/>
    <row r="36394" x14ac:dyDescent="0.2"/>
    <row r="36395" x14ac:dyDescent="0.2"/>
    <row r="36396" x14ac:dyDescent="0.2"/>
    <row r="36397" x14ac:dyDescent="0.2"/>
    <row r="36398" x14ac:dyDescent="0.2"/>
    <row r="36399" x14ac:dyDescent="0.2"/>
    <row r="36400" x14ac:dyDescent="0.2"/>
    <row r="36401" x14ac:dyDescent="0.2"/>
    <row r="36402" x14ac:dyDescent="0.2"/>
    <row r="36403" x14ac:dyDescent="0.2"/>
    <row r="36404" x14ac:dyDescent="0.2"/>
    <row r="36405" x14ac:dyDescent="0.2"/>
    <row r="36406" x14ac:dyDescent="0.2"/>
    <row r="36407" x14ac:dyDescent="0.2"/>
    <row r="36408" x14ac:dyDescent="0.2"/>
    <row r="36409" x14ac:dyDescent="0.2"/>
    <row r="36410" x14ac:dyDescent="0.2"/>
    <row r="36411" x14ac:dyDescent="0.2"/>
    <row r="36412" x14ac:dyDescent="0.2"/>
    <row r="36413" x14ac:dyDescent="0.2"/>
    <row r="36414" x14ac:dyDescent="0.2"/>
    <row r="36415" x14ac:dyDescent="0.2"/>
    <row r="36416" x14ac:dyDescent="0.2"/>
    <row r="36417" x14ac:dyDescent="0.2"/>
    <row r="36418" x14ac:dyDescent="0.2"/>
    <row r="36419" x14ac:dyDescent="0.2"/>
    <row r="36420" x14ac:dyDescent="0.2"/>
    <row r="36421" x14ac:dyDescent="0.2"/>
    <row r="36422" x14ac:dyDescent="0.2"/>
    <row r="36423" x14ac:dyDescent="0.2"/>
    <row r="36424" x14ac:dyDescent="0.2"/>
    <row r="36425" x14ac:dyDescent="0.2"/>
    <row r="36426" x14ac:dyDescent="0.2"/>
    <row r="36427" x14ac:dyDescent="0.2"/>
    <row r="36428" x14ac:dyDescent="0.2"/>
    <row r="36429" x14ac:dyDescent="0.2"/>
    <row r="36430" x14ac:dyDescent="0.2"/>
    <row r="36431" x14ac:dyDescent="0.2"/>
    <row r="36432" x14ac:dyDescent="0.2"/>
    <row r="36433" x14ac:dyDescent="0.2"/>
    <row r="36434" x14ac:dyDescent="0.2"/>
    <row r="36435" x14ac:dyDescent="0.2"/>
    <row r="36436" x14ac:dyDescent="0.2"/>
    <row r="36437" x14ac:dyDescent="0.2"/>
    <row r="36438" x14ac:dyDescent="0.2"/>
    <row r="36439" x14ac:dyDescent="0.2"/>
    <row r="36440" x14ac:dyDescent="0.2"/>
    <row r="36441" x14ac:dyDescent="0.2"/>
    <row r="36442" x14ac:dyDescent="0.2"/>
    <row r="36443" x14ac:dyDescent="0.2"/>
    <row r="36444" x14ac:dyDescent="0.2"/>
    <row r="36445" x14ac:dyDescent="0.2"/>
    <row r="36446" x14ac:dyDescent="0.2"/>
    <row r="36447" x14ac:dyDescent="0.2"/>
    <row r="36448" x14ac:dyDescent="0.2"/>
    <row r="36449" x14ac:dyDescent="0.2"/>
    <row r="36450" x14ac:dyDescent="0.2"/>
    <row r="36451" x14ac:dyDescent="0.2"/>
    <row r="36452" x14ac:dyDescent="0.2"/>
    <row r="36453" x14ac:dyDescent="0.2"/>
    <row r="36454" x14ac:dyDescent="0.2"/>
    <row r="36455" x14ac:dyDescent="0.2"/>
    <row r="36456" x14ac:dyDescent="0.2"/>
    <row r="36457" x14ac:dyDescent="0.2"/>
    <row r="36458" x14ac:dyDescent="0.2"/>
    <row r="36459" x14ac:dyDescent="0.2"/>
    <row r="36460" x14ac:dyDescent="0.2"/>
    <row r="36461" x14ac:dyDescent="0.2"/>
    <row r="36462" x14ac:dyDescent="0.2"/>
    <row r="36463" x14ac:dyDescent="0.2"/>
    <row r="36464" x14ac:dyDescent="0.2"/>
    <row r="36465" x14ac:dyDescent="0.2"/>
    <row r="36466" x14ac:dyDescent="0.2"/>
    <row r="36467" x14ac:dyDescent="0.2"/>
    <row r="36468" x14ac:dyDescent="0.2"/>
    <row r="36469" x14ac:dyDescent="0.2"/>
    <row r="36470" x14ac:dyDescent="0.2"/>
    <row r="36471" x14ac:dyDescent="0.2"/>
    <row r="36472" x14ac:dyDescent="0.2"/>
    <row r="36473" x14ac:dyDescent="0.2"/>
    <row r="36474" x14ac:dyDescent="0.2"/>
    <row r="36475" x14ac:dyDescent="0.2"/>
    <row r="36476" x14ac:dyDescent="0.2"/>
    <row r="36477" x14ac:dyDescent="0.2"/>
    <row r="36478" x14ac:dyDescent="0.2"/>
    <row r="36479" x14ac:dyDescent="0.2"/>
    <row r="36480" x14ac:dyDescent="0.2"/>
    <row r="36481" x14ac:dyDescent="0.2"/>
    <row r="36482" x14ac:dyDescent="0.2"/>
    <row r="36483" x14ac:dyDescent="0.2"/>
    <row r="36484" x14ac:dyDescent="0.2"/>
    <row r="36485" x14ac:dyDescent="0.2"/>
    <row r="36486" x14ac:dyDescent="0.2"/>
    <row r="36487" x14ac:dyDescent="0.2"/>
    <row r="36488" x14ac:dyDescent="0.2"/>
    <row r="36489" x14ac:dyDescent="0.2"/>
    <row r="36490" x14ac:dyDescent="0.2"/>
    <row r="36491" x14ac:dyDescent="0.2"/>
    <row r="36492" x14ac:dyDescent="0.2"/>
    <row r="36493" x14ac:dyDescent="0.2"/>
    <row r="36494" x14ac:dyDescent="0.2"/>
    <row r="36495" x14ac:dyDescent="0.2"/>
    <row r="36496" x14ac:dyDescent="0.2"/>
    <row r="36497" x14ac:dyDescent="0.2"/>
    <row r="36498" x14ac:dyDescent="0.2"/>
    <row r="36499" x14ac:dyDescent="0.2"/>
    <row r="36500" x14ac:dyDescent="0.2"/>
    <row r="36501" x14ac:dyDescent="0.2"/>
    <row r="36502" x14ac:dyDescent="0.2"/>
    <row r="36503" x14ac:dyDescent="0.2"/>
    <row r="36504" x14ac:dyDescent="0.2"/>
    <row r="36505" x14ac:dyDescent="0.2"/>
    <row r="36506" x14ac:dyDescent="0.2"/>
    <row r="36507" x14ac:dyDescent="0.2"/>
    <row r="36508" x14ac:dyDescent="0.2"/>
    <row r="36509" x14ac:dyDescent="0.2"/>
    <row r="36510" x14ac:dyDescent="0.2"/>
    <row r="36511" x14ac:dyDescent="0.2"/>
    <row r="36512" x14ac:dyDescent="0.2"/>
    <row r="36513" x14ac:dyDescent="0.2"/>
    <row r="36514" x14ac:dyDescent="0.2"/>
    <row r="36515" x14ac:dyDescent="0.2"/>
    <row r="36516" x14ac:dyDescent="0.2"/>
    <row r="36517" x14ac:dyDescent="0.2"/>
    <row r="36518" x14ac:dyDescent="0.2"/>
    <row r="36519" x14ac:dyDescent="0.2"/>
    <row r="36520" x14ac:dyDescent="0.2"/>
    <row r="36521" x14ac:dyDescent="0.2"/>
    <row r="36522" x14ac:dyDescent="0.2"/>
    <row r="36523" x14ac:dyDescent="0.2"/>
    <row r="36524" x14ac:dyDescent="0.2"/>
    <row r="36525" x14ac:dyDescent="0.2"/>
    <row r="36526" x14ac:dyDescent="0.2"/>
    <row r="36527" x14ac:dyDescent="0.2"/>
    <row r="36528" x14ac:dyDescent="0.2"/>
    <row r="36529" x14ac:dyDescent="0.2"/>
    <row r="36530" x14ac:dyDescent="0.2"/>
    <row r="36531" x14ac:dyDescent="0.2"/>
    <row r="36532" x14ac:dyDescent="0.2"/>
    <row r="36533" x14ac:dyDescent="0.2"/>
    <row r="36534" x14ac:dyDescent="0.2"/>
    <row r="36535" x14ac:dyDescent="0.2"/>
    <row r="36536" x14ac:dyDescent="0.2"/>
    <row r="36537" x14ac:dyDescent="0.2"/>
    <row r="36538" x14ac:dyDescent="0.2"/>
    <row r="36539" x14ac:dyDescent="0.2"/>
    <row r="36540" x14ac:dyDescent="0.2"/>
    <row r="36541" x14ac:dyDescent="0.2"/>
    <row r="36542" x14ac:dyDescent="0.2"/>
    <row r="36543" x14ac:dyDescent="0.2"/>
    <row r="36544" x14ac:dyDescent="0.2"/>
    <row r="36545" x14ac:dyDescent="0.2"/>
    <row r="36546" x14ac:dyDescent="0.2"/>
    <row r="36547" x14ac:dyDescent="0.2"/>
    <row r="36548" x14ac:dyDescent="0.2"/>
    <row r="36549" x14ac:dyDescent="0.2"/>
    <row r="36550" x14ac:dyDescent="0.2"/>
    <row r="36551" x14ac:dyDescent="0.2"/>
    <row r="36552" x14ac:dyDescent="0.2"/>
    <row r="36553" x14ac:dyDescent="0.2"/>
    <row r="36554" x14ac:dyDescent="0.2"/>
    <row r="36555" x14ac:dyDescent="0.2"/>
    <row r="36556" x14ac:dyDescent="0.2"/>
    <row r="36557" x14ac:dyDescent="0.2"/>
    <row r="36558" x14ac:dyDescent="0.2"/>
    <row r="36559" x14ac:dyDescent="0.2"/>
    <row r="36560" x14ac:dyDescent="0.2"/>
    <row r="36561" x14ac:dyDescent="0.2"/>
    <row r="36562" x14ac:dyDescent="0.2"/>
    <row r="36563" x14ac:dyDescent="0.2"/>
    <row r="36564" x14ac:dyDescent="0.2"/>
    <row r="36565" x14ac:dyDescent="0.2"/>
    <row r="36566" x14ac:dyDescent="0.2"/>
    <row r="36567" x14ac:dyDescent="0.2"/>
    <row r="36568" x14ac:dyDescent="0.2"/>
    <row r="36569" x14ac:dyDescent="0.2"/>
    <row r="36570" x14ac:dyDescent="0.2"/>
    <row r="36571" x14ac:dyDescent="0.2"/>
    <row r="36572" x14ac:dyDescent="0.2"/>
    <row r="36573" x14ac:dyDescent="0.2"/>
    <row r="36574" x14ac:dyDescent="0.2"/>
    <row r="36575" x14ac:dyDescent="0.2"/>
    <row r="36576" x14ac:dyDescent="0.2"/>
    <row r="36577" x14ac:dyDescent="0.2"/>
    <row r="36578" x14ac:dyDescent="0.2"/>
    <row r="36579" x14ac:dyDescent="0.2"/>
    <row r="36580" x14ac:dyDescent="0.2"/>
    <row r="36581" x14ac:dyDescent="0.2"/>
    <row r="36582" x14ac:dyDescent="0.2"/>
    <row r="36583" x14ac:dyDescent="0.2"/>
    <row r="36584" x14ac:dyDescent="0.2"/>
    <row r="36585" x14ac:dyDescent="0.2"/>
    <row r="36586" x14ac:dyDescent="0.2"/>
    <row r="36587" x14ac:dyDescent="0.2"/>
    <row r="36588" x14ac:dyDescent="0.2"/>
    <row r="36589" x14ac:dyDescent="0.2"/>
    <row r="36590" x14ac:dyDescent="0.2"/>
    <row r="36591" x14ac:dyDescent="0.2"/>
    <row r="36592" x14ac:dyDescent="0.2"/>
    <row r="36593" x14ac:dyDescent="0.2"/>
    <row r="36594" x14ac:dyDescent="0.2"/>
    <row r="36595" x14ac:dyDescent="0.2"/>
    <row r="36596" x14ac:dyDescent="0.2"/>
    <row r="36597" x14ac:dyDescent="0.2"/>
    <row r="36598" x14ac:dyDescent="0.2"/>
    <row r="36599" x14ac:dyDescent="0.2"/>
    <row r="36600" x14ac:dyDescent="0.2"/>
    <row r="36601" x14ac:dyDescent="0.2"/>
    <row r="36602" x14ac:dyDescent="0.2"/>
    <row r="36603" x14ac:dyDescent="0.2"/>
    <row r="36604" x14ac:dyDescent="0.2"/>
    <row r="36605" x14ac:dyDescent="0.2"/>
    <row r="36606" x14ac:dyDescent="0.2"/>
    <row r="36607" x14ac:dyDescent="0.2"/>
    <row r="36608" x14ac:dyDescent="0.2"/>
    <row r="36609" x14ac:dyDescent="0.2"/>
    <row r="36610" x14ac:dyDescent="0.2"/>
    <row r="36611" x14ac:dyDescent="0.2"/>
    <row r="36612" x14ac:dyDescent="0.2"/>
    <row r="36613" x14ac:dyDescent="0.2"/>
    <row r="36614" x14ac:dyDescent="0.2"/>
    <row r="36615" x14ac:dyDescent="0.2"/>
    <row r="36616" x14ac:dyDescent="0.2"/>
    <row r="36617" x14ac:dyDescent="0.2"/>
    <row r="36618" x14ac:dyDescent="0.2"/>
    <row r="36619" x14ac:dyDescent="0.2"/>
    <row r="36620" x14ac:dyDescent="0.2"/>
    <row r="36621" x14ac:dyDescent="0.2"/>
    <row r="36622" x14ac:dyDescent="0.2"/>
    <row r="36623" x14ac:dyDescent="0.2"/>
    <row r="36624" x14ac:dyDescent="0.2"/>
    <row r="36625" x14ac:dyDescent="0.2"/>
    <row r="36626" x14ac:dyDescent="0.2"/>
    <row r="36627" x14ac:dyDescent="0.2"/>
    <row r="36628" x14ac:dyDescent="0.2"/>
    <row r="36629" x14ac:dyDescent="0.2"/>
    <row r="36630" x14ac:dyDescent="0.2"/>
    <row r="36631" x14ac:dyDescent="0.2"/>
    <row r="36632" x14ac:dyDescent="0.2"/>
    <row r="36633" x14ac:dyDescent="0.2"/>
    <row r="36634" x14ac:dyDescent="0.2"/>
    <row r="36635" x14ac:dyDescent="0.2"/>
    <row r="36636" x14ac:dyDescent="0.2"/>
    <row r="36637" x14ac:dyDescent="0.2"/>
    <row r="36638" x14ac:dyDescent="0.2"/>
    <row r="36639" x14ac:dyDescent="0.2"/>
    <row r="36640" x14ac:dyDescent="0.2"/>
    <row r="36641" x14ac:dyDescent="0.2"/>
    <row r="36642" x14ac:dyDescent="0.2"/>
    <row r="36643" x14ac:dyDescent="0.2"/>
    <row r="36644" x14ac:dyDescent="0.2"/>
    <row r="36645" x14ac:dyDescent="0.2"/>
    <row r="36646" x14ac:dyDescent="0.2"/>
    <row r="36647" x14ac:dyDescent="0.2"/>
    <row r="36648" x14ac:dyDescent="0.2"/>
    <row r="36649" x14ac:dyDescent="0.2"/>
    <row r="36650" x14ac:dyDescent="0.2"/>
    <row r="36651" x14ac:dyDescent="0.2"/>
    <row r="36652" x14ac:dyDescent="0.2"/>
    <row r="36653" x14ac:dyDescent="0.2"/>
    <row r="36654" x14ac:dyDescent="0.2"/>
    <row r="36655" x14ac:dyDescent="0.2"/>
    <row r="36656" x14ac:dyDescent="0.2"/>
    <row r="36657" x14ac:dyDescent="0.2"/>
    <row r="36658" x14ac:dyDescent="0.2"/>
    <row r="36659" x14ac:dyDescent="0.2"/>
    <row r="36660" x14ac:dyDescent="0.2"/>
    <row r="36661" x14ac:dyDescent="0.2"/>
    <row r="36662" x14ac:dyDescent="0.2"/>
    <row r="36663" x14ac:dyDescent="0.2"/>
    <row r="36664" x14ac:dyDescent="0.2"/>
    <row r="36665" x14ac:dyDescent="0.2"/>
    <row r="36666" x14ac:dyDescent="0.2"/>
    <row r="36667" x14ac:dyDescent="0.2"/>
    <row r="36668" x14ac:dyDescent="0.2"/>
    <row r="36669" x14ac:dyDescent="0.2"/>
    <row r="36670" x14ac:dyDescent="0.2"/>
    <row r="36671" x14ac:dyDescent="0.2"/>
    <row r="36672" x14ac:dyDescent="0.2"/>
    <row r="36673" x14ac:dyDescent="0.2"/>
    <row r="36674" x14ac:dyDescent="0.2"/>
    <row r="36675" x14ac:dyDescent="0.2"/>
    <row r="36676" x14ac:dyDescent="0.2"/>
    <row r="36677" x14ac:dyDescent="0.2"/>
    <row r="36678" x14ac:dyDescent="0.2"/>
    <row r="36679" x14ac:dyDescent="0.2"/>
    <row r="36680" x14ac:dyDescent="0.2"/>
    <row r="36681" x14ac:dyDescent="0.2"/>
    <row r="36682" x14ac:dyDescent="0.2"/>
    <row r="36683" x14ac:dyDescent="0.2"/>
    <row r="36684" x14ac:dyDescent="0.2"/>
    <row r="36685" x14ac:dyDescent="0.2"/>
    <row r="36686" x14ac:dyDescent="0.2"/>
    <row r="36687" x14ac:dyDescent="0.2"/>
    <row r="36688" x14ac:dyDescent="0.2"/>
    <row r="36689" x14ac:dyDescent="0.2"/>
    <row r="36690" x14ac:dyDescent="0.2"/>
    <row r="36691" x14ac:dyDescent="0.2"/>
    <row r="36692" x14ac:dyDescent="0.2"/>
    <row r="36693" x14ac:dyDescent="0.2"/>
    <row r="36694" x14ac:dyDescent="0.2"/>
    <row r="36695" x14ac:dyDescent="0.2"/>
    <row r="36696" x14ac:dyDescent="0.2"/>
    <row r="36697" x14ac:dyDescent="0.2"/>
    <row r="36698" x14ac:dyDescent="0.2"/>
    <row r="36699" x14ac:dyDescent="0.2"/>
    <row r="36700" x14ac:dyDescent="0.2"/>
    <row r="36701" x14ac:dyDescent="0.2"/>
    <row r="36702" x14ac:dyDescent="0.2"/>
    <row r="36703" x14ac:dyDescent="0.2"/>
    <row r="36704" x14ac:dyDescent="0.2"/>
    <row r="36705" x14ac:dyDescent="0.2"/>
    <row r="36706" x14ac:dyDescent="0.2"/>
    <row r="36707" x14ac:dyDescent="0.2"/>
    <row r="36708" x14ac:dyDescent="0.2"/>
    <row r="36709" x14ac:dyDescent="0.2"/>
    <row r="36710" x14ac:dyDescent="0.2"/>
    <row r="36711" x14ac:dyDescent="0.2"/>
    <row r="36712" x14ac:dyDescent="0.2"/>
    <row r="36713" x14ac:dyDescent="0.2"/>
    <row r="36714" x14ac:dyDescent="0.2"/>
    <row r="36715" x14ac:dyDescent="0.2"/>
    <row r="36716" x14ac:dyDescent="0.2"/>
    <row r="36717" x14ac:dyDescent="0.2"/>
    <row r="36718" x14ac:dyDescent="0.2"/>
    <row r="36719" x14ac:dyDescent="0.2"/>
    <row r="36720" x14ac:dyDescent="0.2"/>
    <row r="36721" x14ac:dyDescent="0.2"/>
    <row r="36722" x14ac:dyDescent="0.2"/>
    <row r="36723" x14ac:dyDescent="0.2"/>
    <row r="36724" x14ac:dyDescent="0.2"/>
    <row r="36725" x14ac:dyDescent="0.2"/>
    <row r="36726" x14ac:dyDescent="0.2"/>
    <row r="36727" x14ac:dyDescent="0.2"/>
    <row r="36728" x14ac:dyDescent="0.2"/>
    <row r="36729" x14ac:dyDescent="0.2"/>
    <row r="36730" x14ac:dyDescent="0.2"/>
    <row r="36731" x14ac:dyDescent="0.2"/>
    <row r="36732" x14ac:dyDescent="0.2"/>
    <row r="36733" x14ac:dyDescent="0.2"/>
    <row r="36734" x14ac:dyDescent="0.2"/>
    <row r="36735" x14ac:dyDescent="0.2"/>
    <row r="36736" x14ac:dyDescent="0.2"/>
    <row r="36737" x14ac:dyDescent="0.2"/>
    <row r="36738" x14ac:dyDescent="0.2"/>
    <row r="36739" x14ac:dyDescent="0.2"/>
    <row r="36740" x14ac:dyDescent="0.2"/>
    <row r="36741" x14ac:dyDescent="0.2"/>
    <row r="36742" x14ac:dyDescent="0.2"/>
    <row r="36743" x14ac:dyDescent="0.2"/>
    <row r="36744" x14ac:dyDescent="0.2"/>
    <row r="36745" x14ac:dyDescent="0.2"/>
    <row r="36746" x14ac:dyDescent="0.2"/>
    <row r="36747" x14ac:dyDescent="0.2"/>
    <row r="36748" x14ac:dyDescent="0.2"/>
    <row r="36749" x14ac:dyDescent="0.2"/>
    <row r="36750" x14ac:dyDescent="0.2"/>
    <row r="36751" x14ac:dyDescent="0.2"/>
    <row r="36752" x14ac:dyDescent="0.2"/>
    <row r="36753" x14ac:dyDescent="0.2"/>
    <row r="36754" x14ac:dyDescent="0.2"/>
    <row r="36755" x14ac:dyDescent="0.2"/>
    <row r="36756" x14ac:dyDescent="0.2"/>
    <row r="36757" x14ac:dyDescent="0.2"/>
    <row r="36758" x14ac:dyDescent="0.2"/>
    <row r="36759" x14ac:dyDescent="0.2"/>
    <row r="36760" x14ac:dyDescent="0.2"/>
    <row r="36761" x14ac:dyDescent="0.2"/>
    <row r="36762" x14ac:dyDescent="0.2"/>
    <row r="36763" x14ac:dyDescent="0.2"/>
    <row r="36764" x14ac:dyDescent="0.2"/>
    <row r="36765" x14ac:dyDescent="0.2"/>
    <row r="36766" x14ac:dyDescent="0.2"/>
    <row r="36767" x14ac:dyDescent="0.2"/>
    <row r="36768" x14ac:dyDescent="0.2"/>
    <row r="36769" x14ac:dyDescent="0.2"/>
    <row r="36770" x14ac:dyDescent="0.2"/>
    <row r="36771" x14ac:dyDescent="0.2"/>
    <row r="36772" x14ac:dyDescent="0.2"/>
    <row r="36773" x14ac:dyDescent="0.2"/>
    <row r="36774" x14ac:dyDescent="0.2"/>
    <row r="36775" x14ac:dyDescent="0.2"/>
    <row r="36776" x14ac:dyDescent="0.2"/>
    <row r="36777" x14ac:dyDescent="0.2"/>
    <row r="36778" x14ac:dyDescent="0.2"/>
    <row r="36779" x14ac:dyDescent="0.2"/>
    <row r="36780" x14ac:dyDescent="0.2"/>
    <row r="36781" x14ac:dyDescent="0.2"/>
    <row r="36782" x14ac:dyDescent="0.2"/>
    <row r="36783" x14ac:dyDescent="0.2"/>
    <row r="36784" x14ac:dyDescent="0.2"/>
    <row r="36785" x14ac:dyDescent="0.2"/>
    <row r="36786" x14ac:dyDescent="0.2"/>
    <row r="36787" x14ac:dyDescent="0.2"/>
    <row r="36788" x14ac:dyDescent="0.2"/>
    <row r="36789" x14ac:dyDescent="0.2"/>
    <row r="36790" x14ac:dyDescent="0.2"/>
    <row r="36791" x14ac:dyDescent="0.2"/>
    <row r="36792" x14ac:dyDescent="0.2"/>
    <row r="36793" x14ac:dyDescent="0.2"/>
    <row r="36794" x14ac:dyDescent="0.2"/>
    <row r="36795" x14ac:dyDescent="0.2"/>
    <row r="36796" x14ac:dyDescent="0.2"/>
    <row r="36797" x14ac:dyDescent="0.2"/>
    <row r="36798" x14ac:dyDescent="0.2"/>
    <row r="36799" x14ac:dyDescent="0.2"/>
    <row r="36800" x14ac:dyDescent="0.2"/>
    <row r="36801" x14ac:dyDescent="0.2"/>
    <row r="36802" x14ac:dyDescent="0.2"/>
    <row r="36803" x14ac:dyDescent="0.2"/>
    <row r="36804" x14ac:dyDescent="0.2"/>
    <row r="36805" x14ac:dyDescent="0.2"/>
    <row r="36806" x14ac:dyDescent="0.2"/>
    <row r="36807" x14ac:dyDescent="0.2"/>
    <row r="36808" x14ac:dyDescent="0.2"/>
    <row r="36809" x14ac:dyDescent="0.2"/>
    <row r="36810" x14ac:dyDescent="0.2"/>
    <row r="36811" x14ac:dyDescent="0.2"/>
    <row r="36812" x14ac:dyDescent="0.2"/>
    <row r="36813" x14ac:dyDescent="0.2"/>
    <row r="36814" x14ac:dyDescent="0.2"/>
    <row r="36815" x14ac:dyDescent="0.2"/>
    <row r="36816" x14ac:dyDescent="0.2"/>
    <row r="36817" x14ac:dyDescent="0.2"/>
    <row r="36818" x14ac:dyDescent="0.2"/>
    <row r="36819" x14ac:dyDescent="0.2"/>
    <row r="36820" x14ac:dyDescent="0.2"/>
    <row r="36821" x14ac:dyDescent="0.2"/>
    <row r="36822" x14ac:dyDescent="0.2"/>
    <row r="36823" x14ac:dyDescent="0.2"/>
    <row r="36824" x14ac:dyDescent="0.2"/>
    <row r="36825" x14ac:dyDescent="0.2"/>
    <row r="36826" x14ac:dyDescent="0.2"/>
    <row r="36827" x14ac:dyDescent="0.2"/>
    <row r="36828" x14ac:dyDescent="0.2"/>
    <row r="36829" x14ac:dyDescent="0.2"/>
    <row r="36830" x14ac:dyDescent="0.2"/>
    <row r="36831" x14ac:dyDescent="0.2"/>
    <row r="36832" x14ac:dyDescent="0.2"/>
    <row r="36833" x14ac:dyDescent="0.2"/>
    <row r="36834" x14ac:dyDescent="0.2"/>
    <row r="36835" x14ac:dyDescent="0.2"/>
    <row r="36836" x14ac:dyDescent="0.2"/>
    <row r="36837" x14ac:dyDescent="0.2"/>
    <row r="36838" x14ac:dyDescent="0.2"/>
    <row r="36839" x14ac:dyDescent="0.2"/>
    <row r="36840" x14ac:dyDescent="0.2"/>
    <row r="36841" x14ac:dyDescent="0.2"/>
    <row r="36842" x14ac:dyDescent="0.2"/>
    <row r="36843" x14ac:dyDescent="0.2"/>
    <row r="36844" x14ac:dyDescent="0.2"/>
    <row r="36845" x14ac:dyDescent="0.2"/>
    <row r="36846" x14ac:dyDescent="0.2"/>
    <row r="36847" x14ac:dyDescent="0.2"/>
    <row r="36848" x14ac:dyDescent="0.2"/>
    <row r="36849" x14ac:dyDescent="0.2"/>
    <row r="36850" x14ac:dyDescent="0.2"/>
    <row r="36851" x14ac:dyDescent="0.2"/>
    <row r="36852" x14ac:dyDescent="0.2"/>
    <row r="36853" x14ac:dyDescent="0.2"/>
    <row r="36854" x14ac:dyDescent="0.2"/>
    <row r="36855" x14ac:dyDescent="0.2"/>
    <row r="36856" x14ac:dyDescent="0.2"/>
    <row r="36857" x14ac:dyDescent="0.2"/>
    <row r="36858" x14ac:dyDescent="0.2"/>
    <row r="36859" x14ac:dyDescent="0.2"/>
    <row r="36860" x14ac:dyDescent="0.2"/>
    <row r="36861" x14ac:dyDescent="0.2"/>
    <row r="36862" x14ac:dyDescent="0.2"/>
    <row r="36863" x14ac:dyDescent="0.2"/>
    <row r="36864" x14ac:dyDescent="0.2"/>
    <row r="36865" x14ac:dyDescent="0.2"/>
    <row r="36866" x14ac:dyDescent="0.2"/>
    <row r="36867" x14ac:dyDescent="0.2"/>
    <row r="36868" x14ac:dyDescent="0.2"/>
    <row r="36869" x14ac:dyDescent="0.2"/>
    <row r="36870" x14ac:dyDescent="0.2"/>
    <row r="36871" x14ac:dyDescent="0.2"/>
    <row r="36872" x14ac:dyDescent="0.2"/>
    <row r="36873" x14ac:dyDescent="0.2"/>
    <row r="36874" x14ac:dyDescent="0.2"/>
    <row r="36875" x14ac:dyDescent="0.2"/>
    <row r="36876" x14ac:dyDescent="0.2"/>
    <row r="36877" x14ac:dyDescent="0.2"/>
    <row r="36878" x14ac:dyDescent="0.2"/>
    <row r="36879" x14ac:dyDescent="0.2"/>
    <row r="36880" x14ac:dyDescent="0.2"/>
    <row r="36881" x14ac:dyDescent="0.2"/>
    <row r="36882" x14ac:dyDescent="0.2"/>
    <row r="36883" x14ac:dyDescent="0.2"/>
    <row r="36884" x14ac:dyDescent="0.2"/>
    <row r="36885" x14ac:dyDescent="0.2"/>
    <row r="36886" x14ac:dyDescent="0.2"/>
    <row r="36887" x14ac:dyDescent="0.2"/>
    <row r="36888" x14ac:dyDescent="0.2"/>
    <row r="36889" x14ac:dyDescent="0.2"/>
    <row r="36890" x14ac:dyDescent="0.2"/>
    <row r="36891" x14ac:dyDescent="0.2"/>
    <row r="36892" x14ac:dyDescent="0.2"/>
    <row r="36893" x14ac:dyDescent="0.2"/>
    <row r="36894" x14ac:dyDescent="0.2"/>
    <row r="36895" x14ac:dyDescent="0.2"/>
    <row r="36896" x14ac:dyDescent="0.2"/>
    <row r="36897" x14ac:dyDescent="0.2"/>
    <row r="36898" x14ac:dyDescent="0.2"/>
    <row r="36899" x14ac:dyDescent="0.2"/>
    <row r="36900" x14ac:dyDescent="0.2"/>
    <row r="36901" x14ac:dyDescent="0.2"/>
    <row r="36902" x14ac:dyDescent="0.2"/>
    <row r="36903" x14ac:dyDescent="0.2"/>
    <row r="36904" x14ac:dyDescent="0.2"/>
    <row r="36905" x14ac:dyDescent="0.2"/>
    <row r="36906" x14ac:dyDescent="0.2"/>
    <row r="36907" x14ac:dyDescent="0.2"/>
    <row r="36908" x14ac:dyDescent="0.2"/>
    <row r="36909" x14ac:dyDescent="0.2"/>
    <row r="36910" x14ac:dyDescent="0.2"/>
    <row r="36911" x14ac:dyDescent="0.2"/>
    <row r="36912" x14ac:dyDescent="0.2"/>
    <row r="36913" x14ac:dyDescent="0.2"/>
    <row r="36914" x14ac:dyDescent="0.2"/>
    <row r="36915" x14ac:dyDescent="0.2"/>
    <row r="36916" x14ac:dyDescent="0.2"/>
    <row r="36917" x14ac:dyDescent="0.2"/>
    <row r="36918" x14ac:dyDescent="0.2"/>
    <row r="36919" x14ac:dyDescent="0.2"/>
    <row r="36920" x14ac:dyDescent="0.2"/>
    <row r="36921" x14ac:dyDescent="0.2"/>
    <row r="36922" x14ac:dyDescent="0.2"/>
    <row r="36923" x14ac:dyDescent="0.2"/>
    <row r="36924" x14ac:dyDescent="0.2"/>
    <row r="36925" x14ac:dyDescent="0.2"/>
    <row r="36926" x14ac:dyDescent="0.2"/>
    <row r="36927" x14ac:dyDescent="0.2"/>
    <row r="36928" x14ac:dyDescent="0.2"/>
    <row r="36929" x14ac:dyDescent="0.2"/>
    <row r="36930" x14ac:dyDescent="0.2"/>
    <row r="36931" x14ac:dyDescent="0.2"/>
    <row r="36932" x14ac:dyDescent="0.2"/>
    <row r="36933" x14ac:dyDescent="0.2"/>
    <row r="36934" x14ac:dyDescent="0.2"/>
    <row r="36935" x14ac:dyDescent="0.2"/>
    <row r="36936" x14ac:dyDescent="0.2"/>
    <row r="36937" x14ac:dyDescent="0.2"/>
    <row r="36938" x14ac:dyDescent="0.2"/>
    <row r="36939" x14ac:dyDescent="0.2"/>
    <row r="36940" x14ac:dyDescent="0.2"/>
    <row r="36941" x14ac:dyDescent="0.2"/>
    <row r="36942" x14ac:dyDescent="0.2"/>
    <row r="36943" x14ac:dyDescent="0.2"/>
    <row r="36944" x14ac:dyDescent="0.2"/>
    <row r="36945" x14ac:dyDescent="0.2"/>
    <row r="36946" x14ac:dyDescent="0.2"/>
    <row r="36947" x14ac:dyDescent="0.2"/>
    <row r="36948" x14ac:dyDescent="0.2"/>
    <row r="36949" x14ac:dyDescent="0.2"/>
    <row r="36950" x14ac:dyDescent="0.2"/>
    <row r="36951" x14ac:dyDescent="0.2"/>
    <row r="36952" x14ac:dyDescent="0.2"/>
    <row r="36953" x14ac:dyDescent="0.2"/>
    <row r="36954" x14ac:dyDescent="0.2"/>
    <row r="36955" x14ac:dyDescent="0.2"/>
    <row r="36956" x14ac:dyDescent="0.2"/>
    <row r="36957" x14ac:dyDescent="0.2"/>
    <row r="36958" x14ac:dyDescent="0.2"/>
    <row r="36959" x14ac:dyDescent="0.2"/>
    <row r="36960" x14ac:dyDescent="0.2"/>
    <row r="36961" x14ac:dyDescent="0.2"/>
    <row r="36962" x14ac:dyDescent="0.2"/>
    <row r="36963" x14ac:dyDescent="0.2"/>
    <row r="36964" x14ac:dyDescent="0.2"/>
    <row r="36965" x14ac:dyDescent="0.2"/>
    <row r="36966" x14ac:dyDescent="0.2"/>
    <row r="36967" x14ac:dyDescent="0.2"/>
    <row r="36968" x14ac:dyDescent="0.2"/>
    <row r="36969" x14ac:dyDescent="0.2"/>
    <row r="36970" x14ac:dyDescent="0.2"/>
    <row r="36971" x14ac:dyDescent="0.2"/>
    <row r="36972" x14ac:dyDescent="0.2"/>
    <row r="36973" x14ac:dyDescent="0.2"/>
    <row r="36974" x14ac:dyDescent="0.2"/>
    <row r="36975" x14ac:dyDescent="0.2"/>
    <row r="36976" x14ac:dyDescent="0.2"/>
    <row r="36977" x14ac:dyDescent="0.2"/>
    <row r="36978" x14ac:dyDescent="0.2"/>
    <row r="36979" x14ac:dyDescent="0.2"/>
    <row r="36980" x14ac:dyDescent="0.2"/>
    <row r="36981" x14ac:dyDescent="0.2"/>
    <row r="36982" x14ac:dyDescent="0.2"/>
    <row r="36983" x14ac:dyDescent="0.2"/>
    <row r="36984" x14ac:dyDescent="0.2"/>
    <row r="36985" x14ac:dyDescent="0.2"/>
    <row r="36986" x14ac:dyDescent="0.2"/>
    <row r="36987" x14ac:dyDescent="0.2"/>
    <row r="36988" x14ac:dyDescent="0.2"/>
    <row r="36989" x14ac:dyDescent="0.2"/>
    <row r="36990" x14ac:dyDescent="0.2"/>
    <row r="36991" x14ac:dyDescent="0.2"/>
    <row r="36992" x14ac:dyDescent="0.2"/>
    <row r="36993" x14ac:dyDescent="0.2"/>
    <row r="36994" x14ac:dyDescent="0.2"/>
    <row r="36995" x14ac:dyDescent="0.2"/>
    <row r="36996" x14ac:dyDescent="0.2"/>
    <row r="36997" x14ac:dyDescent="0.2"/>
    <row r="36998" x14ac:dyDescent="0.2"/>
    <row r="36999" x14ac:dyDescent="0.2"/>
    <row r="37000" x14ac:dyDescent="0.2"/>
    <row r="37001" x14ac:dyDescent="0.2"/>
    <row r="37002" x14ac:dyDescent="0.2"/>
    <row r="37003" x14ac:dyDescent="0.2"/>
    <row r="37004" x14ac:dyDescent="0.2"/>
    <row r="37005" x14ac:dyDescent="0.2"/>
    <row r="37006" x14ac:dyDescent="0.2"/>
    <row r="37007" x14ac:dyDescent="0.2"/>
    <row r="37008" x14ac:dyDescent="0.2"/>
    <row r="37009" x14ac:dyDescent="0.2"/>
    <row r="37010" x14ac:dyDescent="0.2"/>
    <row r="37011" x14ac:dyDescent="0.2"/>
    <row r="37012" x14ac:dyDescent="0.2"/>
    <row r="37013" x14ac:dyDescent="0.2"/>
    <row r="37014" x14ac:dyDescent="0.2"/>
    <row r="37015" x14ac:dyDescent="0.2"/>
    <row r="37016" x14ac:dyDescent="0.2"/>
    <row r="37017" x14ac:dyDescent="0.2"/>
    <row r="37018" x14ac:dyDescent="0.2"/>
    <row r="37019" x14ac:dyDescent="0.2"/>
    <row r="37020" x14ac:dyDescent="0.2"/>
    <row r="37021" x14ac:dyDescent="0.2"/>
    <row r="37022" x14ac:dyDescent="0.2"/>
    <row r="37023" x14ac:dyDescent="0.2"/>
    <row r="37024" x14ac:dyDescent="0.2"/>
    <row r="37025" x14ac:dyDescent="0.2"/>
    <row r="37026" x14ac:dyDescent="0.2"/>
    <row r="37027" x14ac:dyDescent="0.2"/>
    <row r="37028" x14ac:dyDescent="0.2"/>
    <row r="37029" x14ac:dyDescent="0.2"/>
    <row r="37030" x14ac:dyDescent="0.2"/>
    <row r="37031" x14ac:dyDescent="0.2"/>
    <row r="37032" x14ac:dyDescent="0.2"/>
    <row r="37033" x14ac:dyDescent="0.2"/>
    <row r="37034" x14ac:dyDescent="0.2"/>
    <row r="37035" x14ac:dyDescent="0.2"/>
    <row r="37036" x14ac:dyDescent="0.2"/>
    <row r="37037" x14ac:dyDescent="0.2"/>
    <row r="37038" x14ac:dyDescent="0.2"/>
    <row r="37039" x14ac:dyDescent="0.2"/>
    <row r="37040" x14ac:dyDescent="0.2"/>
    <row r="37041" x14ac:dyDescent="0.2"/>
    <row r="37042" x14ac:dyDescent="0.2"/>
    <row r="37043" x14ac:dyDescent="0.2"/>
    <row r="37044" x14ac:dyDescent="0.2"/>
    <row r="37045" x14ac:dyDescent="0.2"/>
    <row r="37046" x14ac:dyDescent="0.2"/>
    <row r="37047" x14ac:dyDescent="0.2"/>
    <row r="37048" x14ac:dyDescent="0.2"/>
    <row r="37049" x14ac:dyDescent="0.2"/>
    <row r="37050" x14ac:dyDescent="0.2"/>
    <row r="37051" x14ac:dyDescent="0.2"/>
    <row r="37052" x14ac:dyDescent="0.2"/>
    <row r="37053" x14ac:dyDescent="0.2"/>
    <row r="37054" x14ac:dyDescent="0.2"/>
    <row r="37055" x14ac:dyDescent="0.2"/>
    <row r="37056" x14ac:dyDescent="0.2"/>
    <row r="37057" x14ac:dyDescent="0.2"/>
    <row r="37058" x14ac:dyDescent="0.2"/>
    <row r="37059" x14ac:dyDescent="0.2"/>
    <row r="37060" x14ac:dyDescent="0.2"/>
    <row r="37061" x14ac:dyDescent="0.2"/>
    <row r="37062" x14ac:dyDescent="0.2"/>
    <row r="37063" x14ac:dyDescent="0.2"/>
    <row r="37064" x14ac:dyDescent="0.2"/>
    <row r="37065" x14ac:dyDescent="0.2"/>
    <row r="37066" x14ac:dyDescent="0.2"/>
    <row r="37067" x14ac:dyDescent="0.2"/>
    <row r="37068" x14ac:dyDescent="0.2"/>
    <row r="37069" x14ac:dyDescent="0.2"/>
    <row r="37070" x14ac:dyDescent="0.2"/>
    <row r="37071" x14ac:dyDescent="0.2"/>
    <row r="37072" x14ac:dyDescent="0.2"/>
    <row r="37073" x14ac:dyDescent="0.2"/>
    <row r="37074" x14ac:dyDescent="0.2"/>
    <row r="37075" x14ac:dyDescent="0.2"/>
    <row r="37076" x14ac:dyDescent="0.2"/>
    <row r="37077" x14ac:dyDescent="0.2"/>
    <row r="37078" x14ac:dyDescent="0.2"/>
    <row r="37079" x14ac:dyDescent="0.2"/>
    <row r="37080" x14ac:dyDescent="0.2"/>
    <row r="37081" x14ac:dyDescent="0.2"/>
    <row r="37082" x14ac:dyDescent="0.2"/>
    <row r="37083" x14ac:dyDescent="0.2"/>
    <row r="37084" x14ac:dyDescent="0.2"/>
    <row r="37085" x14ac:dyDescent="0.2"/>
    <row r="37086" x14ac:dyDescent="0.2"/>
    <row r="37087" x14ac:dyDescent="0.2"/>
    <row r="37088" x14ac:dyDescent="0.2"/>
    <row r="37089" x14ac:dyDescent="0.2"/>
    <row r="37090" x14ac:dyDescent="0.2"/>
    <row r="37091" x14ac:dyDescent="0.2"/>
    <row r="37092" x14ac:dyDescent="0.2"/>
    <row r="37093" x14ac:dyDescent="0.2"/>
    <row r="37094" x14ac:dyDescent="0.2"/>
    <row r="37095" x14ac:dyDescent="0.2"/>
    <row r="37096" x14ac:dyDescent="0.2"/>
    <row r="37097" x14ac:dyDescent="0.2"/>
    <row r="37098" x14ac:dyDescent="0.2"/>
    <row r="37099" x14ac:dyDescent="0.2"/>
    <row r="37100" x14ac:dyDescent="0.2"/>
    <row r="37101" x14ac:dyDescent="0.2"/>
    <row r="37102" x14ac:dyDescent="0.2"/>
    <row r="37103" x14ac:dyDescent="0.2"/>
    <row r="37104" x14ac:dyDescent="0.2"/>
    <row r="37105" x14ac:dyDescent="0.2"/>
    <row r="37106" x14ac:dyDescent="0.2"/>
    <row r="37107" x14ac:dyDescent="0.2"/>
    <row r="37108" x14ac:dyDescent="0.2"/>
    <row r="37109" x14ac:dyDescent="0.2"/>
    <row r="37110" x14ac:dyDescent="0.2"/>
    <row r="37111" x14ac:dyDescent="0.2"/>
    <row r="37112" x14ac:dyDescent="0.2"/>
    <row r="37113" x14ac:dyDescent="0.2"/>
    <row r="37114" x14ac:dyDescent="0.2"/>
    <row r="37115" x14ac:dyDescent="0.2"/>
    <row r="37116" x14ac:dyDescent="0.2"/>
    <row r="37117" x14ac:dyDescent="0.2"/>
    <row r="37118" x14ac:dyDescent="0.2"/>
    <row r="37119" x14ac:dyDescent="0.2"/>
    <row r="37120" x14ac:dyDescent="0.2"/>
    <row r="37121" x14ac:dyDescent="0.2"/>
    <row r="37122" x14ac:dyDescent="0.2"/>
    <row r="37123" x14ac:dyDescent="0.2"/>
    <row r="37124" x14ac:dyDescent="0.2"/>
    <row r="37125" x14ac:dyDescent="0.2"/>
    <row r="37126" x14ac:dyDescent="0.2"/>
    <row r="37127" x14ac:dyDescent="0.2"/>
    <row r="37128" x14ac:dyDescent="0.2"/>
    <row r="37129" x14ac:dyDescent="0.2"/>
    <row r="37130" x14ac:dyDescent="0.2"/>
    <row r="37131" x14ac:dyDescent="0.2"/>
    <row r="37132" x14ac:dyDescent="0.2"/>
    <row r="37133" x14ac:dyDescent="0.2"/>
    <row r="37134" x14ac:dyDescent="0.2"/>
    <row r="37135" x14ac:dyDescent="0.2"/>
    <row r="37136" x14ac:dyDescent="0.2"/>
    <row r="37137" x14ac:dyDescent="0.2"/>
    <row r="37138" x14ac:dyDescent="0.2"/>
    <row r="37139" x14ac:dyDescent="0.2"/>
    <row r="37140" x14ac:dyDescent="0.2"/>
    <row r="37141" x14ac:dyDescent="0.2"/>
    <row r="37142" x14ac:dyDescent="0.2"/>
    <row r="37143" x14ac:dyDescent="0.2"/>
    <row r="37144" x14ac:dyDescent="0.2"/>
    <row r="37145" x14ac:dyDescent="0.2"/>
    <row r="37146" x14ac:dyDescent="0.2"/>
    <row r="37147" x14ac:dyDescent="0.2"/>
    <row r="37148" x14ac:dyDescent="0.2"/>
    <row r="37149" x14ac:dyDescent="0.2"/>
    <row r="37150" x14ac:dyDescent="0.2"/>
    <row r="37151" x14ac:dyDescent="0.2"/>
    <row r="37152" x14ac:dyDescent="0.2"/>
    <row r="37153" x14ac:dyDescent="0.2"/>
    <row r="37154" x14ac:dyDescent="0.2"/>
    <row r="37155" x14ac:dyDescent="0.2"/>
    <row r="37156" x14ac:dyDescent="0.2"/>
    <row r="37157" x14ac:dyDescent="0.2"/>
    <row r="37158" x14ac:dyDescent="0.2"/>
    <row r="37159" x14ac:dyDescent="0.2"/>
    <row r="37160" x14ac:dyDescent="0.2"/>
    <row r="37161" x14ac:dyDescent="0.2"/>
    <row r="37162" x14ac:dyDescent="0.2"/>
    <row r="37163" x14ac:dyDescent="0.2"/>
    <row r="37164" x14ac:dyDescent="0.2"/>
    <row r="37165" x14ac:dyDescent="0.2"/>
    <row r="37166" x14ac:dyDescent="0.2"/>
    <row r="37167" x14ac:dyDescent="0.2"/>
    <row r="37168" x14ac:dyDescent="0.2"/>
    <row r="37169" x14ac:dyDescent="0.2"/>
    <row r="37170" x14ac:dyDescent="0.2"/>
    <row r="37171" x14ac:dyDescent="0.2"/>
    <row r="37172" x14ac:dyDescent="0.2"/>
    <row r="37173" x14ac:dyDescent="0.2"/>
    <row r="37174" x14ac:dyDescent="0.2"/>
    <row r="37175" x14ac:dyDescent="0.2"/>
    <row r="37176" x14ac:dyDescent="0.2"/>
    <row r="37177" x14ac:dyDescent="0.2"/>
    <row r="37178" x14ac:dyDescent="0.2"/>
    <row r="37179" x14ac:dyDescent="0.2"/>
    <row r="37180" x14ac:dyDescent="0.2"/>
    <row r="37181" x14ac:dyDescent="0.2"/>
    <row r="37182" x14ac:dyDescent="0.2"/>
    <row r="37183" x14ac:dyDescent="0.2"/>
    <row r="37184" x14ac:dyDescent="0.2"/>
    <row r="37185" x14ac:dyDescent="0.2"/>
    <row r="37186" x14ac:dyDescent="0.2"/>
    <row r="37187" x14ac:dyDescent="0.2"/>
    <row r="37188" x14ac:dyDescent="0.2"/>
    <row r="37189" x14ac:dyDescent="0.2"/>
    <row r="37190" x14ac:dyDescent="0.2"/>
    <row r="37191" x14ac:dyDescent="0.2"/>
    <row r="37192" x14ac:dyDescent="0.2"/>
    <row r="37193" x14ac:dyDescent="0.2"/>
    <row r="37194" x14ac:dyDescent="0.2"/>
    <row r="37195" x14ac:dyDescent="0.2"/>
    <row r="37196" x14ac:dyDescent="0.2"/>
    <row r="37197" x14ac:dyDescent="0.2"/>
    <row r="37198" x14ac:dyDescent="0.2"/>
    <row r="37199" x14ac:dyDescent="0.2"/>
    <row r="37200" x14ac:dyDescent="0.2"/>
    <row r="37201" x14ac:dyDescent="0.2"/>
    <row r="37202" x14ac:dyDescent="0.2"/>
    <row r="37203" x14ac:dyDescent="0.2"/>
    <row r="37204" x14ac:dyDescent="0.2"/>
    <row r="37205" x14ac:dyDescent="0.2"/>
    <row r="37206" x14ac:dyDescent="0.2"/>
    <row r="37207" x14ac:dyDescent="0.2"/>
    <row r="37208" x14ac:dyDescent="0.2"/>
    <row r="37209" x14ac:dyDescent="0.2"/>
    <row r="37210" x14ac:dyDescent="0.2"/>
    <row r="37211" x14ac:dyDescent="0.2"/>
    <row r="37212" x14ac:dyDescent="0.2"/>
    <row r="37213" x14ac:dyDescent="0.2"/>
    <row r="37214" x14ac:dyDescent="0.2"/>
    <row r="37215" x14ac:dyDescent="0.2"/>
    <row r="37216" x14ac:dyDescent="0.2"/>
    <row r="37217" x14ac:dyDescent="0.2"/>
    <row r="37218" x14ac:dyDescent="0.2"/>
    <row r="37219" x14ac:dyDescent="0.2"/>
    <row r="37220" x14ac:dyDescent="0.2"/>
    <row r="37221" x14ac:dyDescent="0.2"/>
    <row r="37222" x14ac:dyDescent="0.2"/>
    <row r="37223" x14ac:dyDescent="0.2"/>
    <row r="37224" x14ac:dyDescent="0.2"/>
    <row r="37225" x14ac:dyDescent="0.2"/>
    <row r="37226" x14ac:dyDescent="0.2"/>
    <row r="37227" x14ac:dyDescent="0.2"/>
    <row r="37228" x14ac:dyDescent="0.2"/>
    <row r="37229" x14ac:dyDescent="0.2"/>
    <row r="37230" x14ac:dyDescent="0.2"/>
    <row r="37231" x14ac:dyDescent="0.2"/>
    <row r="37232" x14ac:dyDescent="0.2"/>
    <row r="37233" x14ac:dyDescent="0.2"/>
    <row r="37234" x14ac:dyDescent="0.2"/>
    <row r="37235" x14ac:dyDescent="0.2"/>
    <row r="37236" x14ac:dyDescent="0.2"/>
    <row r="37237" x14ac:dyDescent="0.2"/>
    <row r="37238" x14ac:dyDescent="0.2"/>
    <row r="37239" x14ac:dyDescent="0.2"/>
    <row r="37240" x14ac:dyDescent="0.2"/>
    <row r="37241" x14ac:dyDescent="0.2"/>
    <row r="37242" x14ac:dyDescent="0.2"/>
    <row r="37243" x14ac:dyDescent="0.2"/>
    <row r="37244" x14ac:dyDescent="0.2"/>
    <row r="37245" x14ac:dyDescent="0.2"/>
    <row r="37246" x14ac:dyDescent="0.2"/>
    <row r="37247" x14ac:dyDescent="0.2"/>
    <row r="37248" x14ac:dyDescent="0.2"/>
    <row r="37249" x14ac:dyDescent="0.2"/>
    <row r="37250" x14ac:dyDescent="0.2"/>
    <row r="37251" x14ac:dyDescent="0.2"/>
    <row r="37252" x14ac:dyDescent="0.2"/>
    <row r="37253" x14ac:dyDescent="0.2"/>
    <row r="37254" x14ac:dyDescent="0.2"/>
    <row r="37255" x14ac:dyDescent="0.2"/>
    <row r="37256" x14ac:dyDescent="0.2"/>
    <row r="37257" x14ac:dyDescent="0.2"/>
    <row r="37258" x14ac:dyDescent="0.2"/>
    <row r="37259" x14ac:dyDescent="0.2"/>
    <row r="37260" x14ac:dyDescent="0.2"/>
    <row r="37261" x14ac:dyDescent="0.2"/>
    <row r="37262" x14ac:dyDescent="0.2"/>
    <row r="37263" x14ac:dyDescent="0.2"/>
    <row r="37264" x14ac:dyDescent="0.2"/>
    <row r="37265" x14ac:dyDescent="0.2"/>
    <row r="37266" x14ac:dyDescent="0.2"/>
    <row r="37267" x14ac:dyDescent="0.2"/>
    <row r="37268" x14ac:dyDescent="0.2"/>
    <row r="37269" x14ac:dyDescent="0.2"/>
    <row r="37270" x14ac:dyDescent="0.2"/>
    <row r="37271" x14ac:dyDescent="0.2"/>
    <row r="37272" x14ac:dyDescent="0.2"/>
    <row r="37273" x14ac:dyDescent="0.2"/>
    <row r="37274" x14ac:dyDescent="0.2"/>
    <row r="37275" x14ac:dyDescent="0.2"/>
    <row r="37276" x14ac:dyDescent="0.2"/>
    <row r="37277" x14ac:dyDescent="0.2"/>
    <row r="37278" x14ac:dyDescent="0.2"/>
    <row r="37279" x14ac:dyDescent="0.2"/>
    <row r="37280" x14ac:dyDescent="0.2"/>
    <row r="37281" x14ac:dyDescent="0.2"/>
    <row r="37282" x14ac:dyDescent="0.2"/>
    <row r="37283" x14ac:dyDescent="0.2"/>
    <row r="37284" x14ac:dyDescent="0.2"/>
    <row r="37285" x14ac:dyDescent="0.2"/>
    <row r="37286" x14ac:dyDescent="0.2"/>
    <row r="37287" x14ac:dyDescent="0.2"/>
    <row r="37288" x14ac:dyDescent="0.2"/>
    <row r="37289" x14ac:dyDescent="0.2"/>
    <row r="37290" x14ac:dyDescent="0.2"/>
    <row r="37291" x14ac:dyDescent="0.2"/>
    <row r="37292" x14ac:dyDescent="0.2"/>
    <row r="37293" x14ac:dyDescent="0.2"/>
    <row r="37294" x14ac:dyDescent="0.2"/>
    <row r="37295" x14ac:dyDescent="0.2"/>
    <row r="37296" x14ac:dyDescent="0.2"/>
    <row r="37297" x14ac:dyDescent="0.2"/>
    <row r="37298" x14ac:dyDescent="0.2"/>
    <row r="37299" x14ac:dyDescent="0.2"/>
    <row r="37300" x14ac:dyDescent="0.2"/>
    <row r="37301" x14ac:dyDescent="0.2"/>
    <row r="37302" x14ac:dyDescent="0.2"/>
    <row r="37303" x14ac:dyDescent="0.2"/>
    <row r="37304" x14ac:dyDescent="0.2"/>
    <row r="37305" x14ac:dyDescent="0.2"/>
    <row r="37306" x14ac:dyDescent="0.2"/>
    <row r="37307" x14ac:dyDescent="0.2"/>
    <row r="37308" x14ac:dyDescent="0.2"/>
    <row r="37309" x14ac:dyDescent="0.2"/>
    <row r="37310" x14ac:dyDescent="0.2"/>
    <row r="37311" x14ac:dyDescent="0.2"/>
    <row r="37312" x14ac:dyDescent="0.2"/>
    <row r="37313" x14ac:dyDescent="0.2"/>
    <row r="37314" x14ac:dyDescent="0.2"/>
    <row r="37315" x14ac:dyDescent="0.2"/>
    <row r="37316" x14ac:dyDescent="0.2"/>
    <row r="37317" x14ac:dyDescent="0.2"/>
    <row r="37318" x14ac:dyDescent="0.2"/>
    <row r="37319" x14ac:dyDescent="0.2"/>
    <row r="37320" x14ac:dyDescent="0.2"/>
    <row r="37321" x14ac:dyDescent="0.2"/>
    <row r="37322" x14ac:dyDescent="0.2"/>
    <row r="37323" x14ac:dyDescent="0.2"/>
    <row r="37324" x14ac:dyDescent="0.2"/>
    <row r="37325" x14ac:dyDescent="0.2"/>
    <row r="37326" x14ac:dyDescent="0.2"/>
    <row r="37327" x14ac:dyDescent="0.2"/>
    <row r="37328" x14ac:dyDescent="0.2"/>
    <row r="37329" x14ac:dyDescent="0.2"/>
    <row r="37330" x14ac:dyDescent="0.2"/>
    <row r="37331" x14ac:dyDescent="0.2"/>
    <row r="37332" x14ac:dyDescent="0.2"/>
    <row r="37333" x14ac:dyDescent="0.2"/>
    <row r="37334" x14ac:dyDescent="0.2"/>
    <row r="37335" x14ac:dyDescent="0.2"/>
    <row r="37336" x14ac:dyDescent="0.2"/>
    <row r="37337" x14ac:dyDescent="0.2"/>
    <row r="37338" x14ac:dyDescent="0.2"/>
    <row r="37339" x14ac:dyDescent="0.2"/>
    <row r="37340" x14ac:dyDescent="0.2"/>
    <row r="37341" x14ac:dyDescent="0.2"/>
    <row r="37342" x14ac:dyDescent="0.2"/>
    <row r="37343" x14ac:dyDescent="0.2"/>
    <row r="37344" x14ac:dyDescent="0.2"/>
    <row r="37345" x14ac:dyDescent="0.2"/>
    <row r="37346" x14ac:dyDescent="0.2"/>
    <row r="37347" x14ac:dyDescent="0.2"/>
    <row r="37348" x14ac:dyDescent="0.2"/>
    <row r="37349" x14ac:dyDescent="0.2"/>
    <row r="37350" x14ac:dyDescent="0.2"/>
    <row r="37351" x14ac:dyDescent="0.2"/>
    <row r="37352" x14ac:dyDescent="0.2"/>
    <row r="37353" x14ac:dyDescent="0.2"/>
    <row r="37354" x14ac:dyDescent="0.2"/>
    <row r="37355" x14ac:dyDescent="0.2"/>
    <row r="37356" x14ac:dyDescent="0.2"/>
    <row r="37357" x14ac:dyDescent="0.2"/>
    <row r="37358" x14ac:dyDescent="0.2"/>
    <row r="37359" x14ac:dyDescent="0.2"/>
    <row r="37360" x14ac:dyDescent="0.2"/>
    <row r="37361" x14ac:dyDescent="0.2"/>
    <row r="37362" x14ac:dyDescent="0.2"/>
    <row r="37363" x14ac:dyDescent="0.2"/>
    <row r="37364" x14ac:dyDescent="0.2"/>
    <row r="37365" x14ac:dyDescent="0.2"/>
    <row r="37366" x14ac:dyDescent="0.2"/>
    <row r="37367" x14ac:dyDescent="0.2"/>
    <row r="37368" x14ac:dyDescent="0.2"/>
    <row r="37369" x14ac:dyDescent="0.2"/>
    <row r="37370" x14ac:dyDescent="0.2"/>
    <row r="37371" x14ac:dyDescent="0.2"/>
    <row r="37372" x14ac:dyDescent="0.2"/>
    <row r="37373" x14ac:dyDescent="0.2"/>
    <row r="37374" x14ac:dyDescent="0.2"/>
    <row r="37375" x14ac:dyDescent="0.2"/>
    <row r="37376" x14ac:dyDescent="0.2"/>
    <row r="37377" x14ac:dyDescent="0.2"/>
    <row r="37378" x14ac:dyDescent="0.2"/>
    <row r="37379" x14ac:dyDescent="0.2"/>
    <row r="37380" x14ac:dyDescent="0.2"/>
    <row r="37381" x14ac:dyDescent="0.2"/>
    <row r="37382" x14ac:dyDescent="0.2"/>
    <row r="37383" x14ac:dyDescent="0.2"/>
    <row r="37384" x14ac:dyDescent="0.2"/>
    <row r="37385" x14ac:dyDescent="0.2"/>
    <row r="37386" x14ac:dyDescent="0.2"/>
    <row r="37387" x14ac:dyDescent="0.2"/>
    <row r="37388" x14ac:dyDescent="0.2"/>
    <row r="37389" x14ac:dyDescent="0.2"/>
    <row r="37390" x14ac:dyDescent="0.2"/>
    <row r="37391" x14ac:dyDescent="0.2"/>
    <row r="37392" x14ac:dyDescent="0.2"/>
    <row r="37393" x14ac:dyDescent="0.2"/>
    <row r="37394" x14ac:dyDescent="0.2"/>
    <row r="37395" x14ac:dyDescent="0.2"/>
    <row r="37396" x14ac:dyDescent="0.2"/>
    <row r="37397" x14ac:dyDescent="0.2"/>
    <row r="37398" x14ac:dyDescent="0.2"/>
    <row r="37399" x14ac:dyDescent="0.2"/>
    <row r="37400" x14ac:dyDescent="0.2"/>
    <row r="37401" x14ac:dyDescent="0.2"/>
    <row r="37402" x14ac:dyDescent="0.2"/>
    <row r="37403" x14ac:dyDescent="0.2"/>
    <row r="37404" x14ac:dyDescent="0.2"/>
    <row r="37405" x14ac:dyDescent="0.2"/>
    <row r="37406" x14ac:dyDescent="0.2"/>
    <row r="37407" x14ac:dyDescent="0.2"/>
    <row r="37408" x14ac:dyDescent="0.2"/>
    <row r="37409" x14ac:dyDescent="0.2"/>
    <row r="37410" x14ac:dyDescent="0.2"/>
    <row r="37411" x14ac:dyDescent="0.2"/>
    <row r="37412" x14ac:dyDescent="0.2"/>
    <row r="37413" x14ac:dyDescent="0.2"/>
    <row r="37414" x14ac:dyDescent="0.2"/>
    <row r="37415" x14ac:dyDescent="0.2"/>
    <row r="37416" x14ac:dyDescent="0.2"/>
    <row r="37417" x14ac:dyDescent="0.2"/>
    <row r="37418" x14ac:dyDescent="0.2"/>
    <row r="37419" x14ac:dyDescent="0.2"/>
    <row r="37420" x14ac:dyDescent="0.2"/>
    <row r="37421" x14ac:dyDescent="0.2"/>
    <row r="37422" x14ac:dyDescent="0.2"/>
    <row r="37423" x14ac:dyDescent="0.2"/>
    <row r="37424" x14ac:dyDescent="0.2"/>
    <row r="37425" x14ac:dyDescent="0.2"/>
    <row r="37426" x14ac:dyDescent="0.2"/>
    <row r="37427" x14ac:dyDescent="0.2"/>
    <row r="37428" x14ac:dyDescent="0.2"/>
    <row r="37429" x14ac:dyDescent="0.2"/>
    <row r="37430" x14ac:dyDescent="0.2"/>
    <row r="37431" x14ac:dyDescent="0.2"/>
    <row r="37432" x14ac:dyDescent="0.2"/>
    <row r="37433" x14ac:dyDescent="0.2"/>
    <row r="37434" x14ac:dyDescent="0.2"/>
    <row r="37435" x14ac:dyDescent="0.2"/>
    <row r="37436" x14ac:dyDescent="0.2"/>
    <row r="37437" x14ac:dyDescent="0.2"/>
    <row r="37438" x14ac:dyDescent="0.2"/>
    <row r="37439" x14ac:dyDescent="0.2"/>
    <row r="37440" x14ac:dyDescent="0.2"/>
    <row r="37441" x14ac:dyDescent="0.2"/>
    <row r="37442" x14ac:dyDescent="0.2"/>
    <row r="37443" x14ac:dyDescent="0.2"/>
    <row r="37444" x14ac:dyDescent="0.2"/>
    <row r="37445" x14ac:dyDescent="0.2"/>
    <row r="37446" x14ac:dyDescent="0.2"/>
    <row r="37447" x14ac:dyDescent="0.2"/>
    <row r="37448" x14ac:dyDescent="0.2"/>
    <row r="37449" x14ac:dyDescent="0.2"/>
    <row r="37450" x14ac:dyDescent="0.2"/>
    <row r="37451" x14ac:dyDescent="0.2"/>
    <row r="37452" x14ac:dyDescent="0.2"/>
    <row r="37453" x14ac:dyDescent="0.2"/>
    <row r="37454" x14ac:dyDescent="0.2"/>
    <row r="37455" x14ac:dyDescent="0.2"/>
    <row r="37456" x14ac:dyDescent="0.2"/>
    <row r="37457" x14ac:dyDescent="0.2"/>
    <row r="37458" x14ac:dyDescent="0.2"/>
    <row r="37459" x14ac:dyDescent="0.2"/>
    <row r="37460" x14ac:dyDescent="0.2"/>
    <row r="37461" x14ac:dyDescent="0.2"/>
    <row r="37462" x14ac:dyDescent="0.2"/>
    <row r="37463" x14ac:dyDescent="0.2"/>
    <row r="37464" x14ac:dyDescent="0.2"/>
    <row r="37465" x14ac:dyDescent="0.2"/>
    <row r="37466" x14ac:dyDescent="0.2"/>
    <row r="37467" x14ac:dyDescent="0.2"/>
    <row r="37468" x14ac:dyDescent="0.2"/>
    <row r="37469" x14ac:dyDescent="0.2"/>
    <row r="37470" x14ac:dyDescent="0.2"/>
    <row r="37471" x14ac:dyDescent="0.2"/>
    <row r="37472" x14ac:dyDescent="0.2"/>
    <row r="37473" x14ac:dyDescent="0.2"/>
    <row r="37474" x14ac:dyDescent="0.2"/>
    <row r="37475" x14ac:dyDescent="0.2"/>
    <row r="37476" x14ac:dyDescent="0.2"/>
    <row r="37477" x14ac:dyDescent="0.2"/>
    <row r="37478" x14ac:dyDescent="0.2"/>
    <row r="37479" x14ac:dyDescent="0.2"/>
    <row r="37480" x14ac:dyDescent="0.2"/>
    <row r="37481" x14ac:dyDescent="0.2"/>
    <row r="37482" x14ac:dyDescent="0.2"/>
    <row r="37483" x14ac:dyDescent="0.2"/>
    <row r="37484" x14ac:dyDescent="0.2"/>
    <row r="37485" x14ac:dyDescent="0.2"/>
    <row r="37486" x14ac:dyDescent="0.2"/>
    <row r="37487" x14ac:dyDescent="0.2"/>
    <row r="37488" x14ac:dyDescent="0.2"/>
    <row r="37489" x14ac:dyDescent="0.2"/>
    <row r="37490" x14ac:dyDescent="0.2"/>
    <row r="37491" x14ac:dyDescent="0.2"/>
    <row r="37492" x14ac:dyDescent="0.2"/>
    <row r="37493" x14ac:dyDescent="0.2"/>
    <row r="37494" x14ac:dyDescent="0.2"/>
    <row r="37495" x14ac:dyDescent="0.2"/>
    <row r="37496" x14ac:dyDescent="0.2"/>
    <row r="37497" x14ac:dyDescent="0.2"/>
    <row r="37498" x14ac:dyDescent="0.2"/>
    <row r="37499" x14ac:dyDescent="0.2"/>
    <row r="37500" x14ac:dyDescent="0.2"/>
    <row r="37501" x14ac:dyDescent="0.2"/>
    <row r="37502" x14ac:dyDescent="0.2"/>
    <row r="37503" x14ac:dyDescent="0.2"/>
    <row r="37504" x14ac:dyDescent="0.2"/>
    <row r="37505" x14ac:dyDescent="0.2"/>
    <row r="37506" x14ac:dyDescent="0.2"/>
    <row r="37507" x14ac:dyDescent="0.2"/>
    <row r="37508" x14ac:dyDescent="0.2"/>
    <row r="37509" x14ac:dyDescent="0.2"/>
    <row r="37510" x14ac:dyDescent="0.2"/>
    <row r="37511" x14ac:dyDescent="0.2"/>
    <row r="37512" x14ac:dyDescent="0.2"/>
    <row r="37513" x14ac:dyDescent="0.2"/>
    <row r="37514" x14ac:dyDescent="0.2"/>
    <row r="37515" x14ac:dyDescent="0.2"/>
    <row r="37516" x14ac:dyDescent="0.2"/>
    <row r="37517" x14ac:dyDescent="0.2"/>
    <row r="37518" x14ac:dyDescent="0.2"/>
    <row r="37519" x14ac:dyDescent="0.2"/>
    <row r="37520" x14ac:dyDescent="0.2"/>
    <row r="37521" x14ac:dyDescent="0.2"/>
    <row r="37522" x14ac:dyDescent="0.2"/>
    <row r="37523" x14ac:dyDescent="0.2"/>
    <row r="37524" x14ac:dyDescent="0.2"/>
    <row r="37525" x14ac:dyDescent="0.2"/>
    <row r="37526" x14ac:dyDescent="0.2"/>
    <row r="37527" x14ac:dyDescent="0.2"/>
    <row r="37528" x14ac:dyDescent="0.2"/>
    <row r="37529" x14ac:dyDescent="0.2"/>
    <row r="37530" x14ac:dyDescent="0.2"/>
    <row r="37531" x14ac:dyDescent="0.2"/>
    <row r="37532" x14ac:dyDescent="0.2"/>
    <row r="37533" x14ac:dyDescent="0.2"/>
    <row r="37534" x14ac:dyDescent="0.2"/>
    <row r="37535" x14ac:dyDescent="0.2"/>
    <row r="37536" x14ac:dyDescent="0.2"/>
    <row r="37537" x14ac:dyDescent="0.2"/>
    <row r="37538" x14ac:dyDescent="0.2"/>
    <row r="37539" x14ac:dyDescent="0.2"/>
    <row r="37540" x14ac:dyDescent="0.2"/>
    <row r="37541" x14ac:dyDescent="0.2"/>
    <row r="37542" x14ac:dyDescent="0.2"/>
    <row r="37543" x14ac:dyDescent="0.2"/>
    <row r="37544" x14ac:dyDescent="0.2"/>
    <row r="37545" x14ac:dyDescent="0.2"/>
    <row r="37546" x14ac:dyDescent="0.2"/>
    <row r="37547" x14ac:dyDescent="0.2"/>
    <row r="37548" x14ac:dyDescent="0.2"/>
    <row r="37549" x14ac:dyDescent="0.2"/>
    <row r="37550" x14ac:dyDescent="0.2"/>
    <row r="37551" x14ac:dyDescent="0.2"/>
    <row r="37552" x14ac:dyDescent="0.2"/>
    <row r="37553" x14ac:dyDescent="0.2"/>
    <row r="37554" x14ac:dyDescent="0.2"/>
    <row r="37555" x14ac:dyDescent="0.2"/>
    <row r="37556" x14ac:dyDescent="0.2"/>
    <row r="37557" x14ac:dyDescent="0.2"/>
    <row r="37558" x14ac:dyDescent="0.2"/>
    <row r="37559" x14ac:dyDescent="0.2"/>
    <row r="37560" x14ac:dyDescent="0.2"/>
    <row r="37561" x14ac:dyDescent="0.2"/>
    <row r="37562" x14ac:dyDescent="0.2"/>
    <row r="37563" x14ac:dyDescent="0.2"/>
    <row r="37564" x14ac:dyDescent="0.2"/>
    <row r="37565" x14ac:dyDescent="0.2"/>
    <row r="37566" x14ac:dyDescent="0.2"/>
    <row r="37567" x14ac:dyDescent="0.2"/>
    <row r="37568" x14ac:dyDescent="0.2"/>
    <row r="37569" x14ac:dyDescent="0.2"/>
    <row r="37570" x14ac:dyDescent="0.2"/>
    <row r="37571" x14ac:dyDescent="0.2"/>
    <row r="37572" x14ac:dyDescent="0.2"/>
    <row r="37573" x14ac:dyDescent="0.2"/>
    <row r="37574" x14ac:dyDescent="0.2"/>
    <row r="37575" x14ac:dyDescent="0.2"/>
    <row r="37576" x14ac:dyDescent="0.2"/>
    <row r="37577" x14ac:dyDescent="0.2"/>
    <row r="37578" x14ac:dyDescent="0.2"/>
    <row r="37579" x14ac:dyDescent="0.2"/>
    <row r="37580" x14ac:dyDescent="0.2"/>
    <row r="37581" x14ac:dyDescent="0.2"/>
    <row r="37582" x14ac:dyDescent="0.2"/>
    <row r="37583" x14ac:dyDescent="0.2"/>
    <row r="37584" x14ac:dyDescent="0.2"/>
    <row r="37585" x14ac:dyDescent="0.2"/>
    <row r="37586" x14ac:dyDescent="0.2"/>
    <row r="37587" x14ac:dyDescent="0.2"/>
    <row r="37588" x14ac:dyDescent="0.2"/>
    <row r="37589" x14ac:dyDescent="0.2"/>
    <row r="37590" x14ac:dyDescent="0.2"/>
    <row r="37591" x14ac:dyDescent="0.2"/>
    <row r="37592" x14ac:dyDescent="0.2"/>
    <row r="37593" x14ac:dyDescent="0.2"/>
    <row r="37594" x14ac:dyDescent="0.2"/>
    <row r="37595" x14ac:dyDescent="0.2"/>
    <row r="37596" x14ac:dyDescent="0.2"/>
    <row r="37597" x14ac:dyDescent="0.2"/>
    <row r="37598" x14ac:dyDescent="0.2"/>
    <row r="37599" x14ac:dyDescent="0.2"/>
    <row r="37600" x14ac:dyDescent="0.2"/>
    <row r="37601" x14ac:dyDescent="0.2"/>
    <row r="37602" x14ac:dyDescent="0.2"/>
    <row r="37603" x14ac:dyDescent="0.2"/>
    <row r="37604" x14ac:dyDescent="0.2"/>
    <row r="37605" x14ac:dyDescent="0.2"/>
    <row r="37606" x14ac:dyDescent="0.2"/>
    <row r="37607" x14ac:dyDescent="0.2"/>
    <row r="37608" x14ac:dyDescent="0.2"/>
    <row r="37609" x14ac:dyDescent="0.2"/>
    <row r="37610" x14ac:dyDescent="0.2"/>
    <row r="37611" x14ac:dyDescent="0.2"/>
    <row r="37612" x14ac:dyDescent="0.2"/>
    <row r="37613" x14ac:dyDescent="0.2"/>
    <row r="37614" x14ac:dyDescent="0.2"/>
    <row r="37615" x14ac:dyDescent="0.2"/>
    <row r="37616" x14ac:dyDescent="0.2"/>
    <row r="37617" x14ac:dyDescent="0.2"/>
    <row r="37618" x14ac:dyDescent="0.2"/>
    <row r="37619" x14ac:dyDescent="0.2"/>
    <row r="37620" x14ac:dyDescent="0.2"/>
    <row r="37621" x14ac:dyDescent="0.2"/>
    <row r="37622" x14ac:dyDescent="0.2"/>
    <row r="37623" x14ac:dyDescent="0.2"/>
    <row r="37624" x14ac:dyDescent="0.2"/>
    <row r="37625" x14ac:dyDescent="0.2"/>
    <row r="37626" x14ac:dyDescent="0.2"/>
    <row r="37627" x14ac:dyDescent="0.2"/>
    <row r="37628" x14ac:dyDescent="0.2"/>
    <row r="37629" x14ac:dyDescent="0.2"/>
    <row r="37630" x14ac:dyDescent="0.2"/>
    <row r="37631" x14ac:dyDescent="0.2"/>
    <row r="37632" x14ac:dyDescent="0.2"/>
    <row r="37633" x14ac:dyDescent="0.2"/>
    <row r="37634" x14ac:dyDescent="0.2"/>
    <row r="37635" x14ac:dyDescent="0.2"/>
    <row r="37636" x14ac:dyDescent="0.2"/>
    <row r="37637" x14ac:dyDescent="0.2"/>
    <row r="37638" x14ac:dyDescent="0.2"/>
    <row r="37639" x14ac:dyDescent="0.2"/>
    <row r="37640" x14ac:dyDescent="0.2"/>
    <row r="37641" x14ac:dyDescent="0.2"/>
    <row r="37642" x14ac:dyDescent="0.2"/>
    <row r="37643" x14ac:dyDescent="0.2"/>
    <row r="37644" x14ac:dyDescent="0.2"/>
    <row r="37645" x14ac:dyDescent="0.2"/>
    <row r="37646" x14ac:dyDescent="0.2"/>
    <row r="37647" x14ac:dyDescent="0.2"/>
    <row r="37648" x14ac:dyDescent="0.2"/>
    <row r="37649" x14ac:dyDescent="0.2"/>
    <row r="37650" x14ac:dyDescent="0.2"/>
    <row r="37651" x14ac:dyDescent="0.2"/>
    <row r="37652" x14ac:dyDescent="0.2"/>
    <row r="37653" x14ac:dyDescent="0.2"/>
    <row r="37654" x14ac:dyDescent="0.2"/>
    <row r="37655" x14ac:dyDescent="0.2"/>
    <row r="37656" x14ac:dyDescent="0.2"/>
    <row r="37657" x14ac:dyDescent="0.2"/>
    <row r="37658" x14ac:dyDescent="0.2"/>
    <row r="37659" x14ac:dyDescent="0.2"/>
    <row r="37660" x14ac:dyDescent="0.2"/>
    <row r="37661" x14ac:dyDescent="0.2"/>
    <row r="37662" x14ac:dyDescent="0.2"/>
    <row r="37663" x14ac:dyDescent="0.2"/>
    <row r="37664" x14ac:dyDescent="0.2"/>
    <row r="37665" x14ac:dyDescent="0.2"/>
    <row r="37666" x14ac:dyDescent="0.2"/>
    <row r="37667" x14ac:dyDescent="0.2"/>
    <row r="37668" x14ac:dyDescent="0.2"/>
    <row r="37669" x14ac:dyDescent="0.2"/>
    <row r="37670" x14ac:dyDescent="0.2"/>
    <row r="37671" x14ac:dyDescent="0.2"/>
    <row r="37672" x14ac:dyDescent="0.2"/>
    <row r="37673" x14ac:dyDescent="0.2"/>
    <row r="37674" x14ac:dyDescent="0.2"/>
    <row r="37675" x14ac:dyDescent="0.2"/>
    <row r="37676" x14ac:dyDescent="0.2"/>
    <row r="37677" x14ac:dyDescent="0.2"/>
    <row r="37678" x14ac:dyDescent="0.2"/>
    <row r="37679" x14ac:dyDescent="0.2"/>
    <row r="37680" x14ac:dyDescent="0.2"/>
    <row r="37681" x14ac:dyDescent="0.2"/>
    <row r="37682" x14ac:dyDescent="0.2"/>
    <row r="37683" x14ac:dyDescent="0.2"/>
    <row r="37684" x14ac:dyDescent="0.2"/>
    <row r="37685" x14ac:dyDescent="0.2"/>
    <row r="37686" x14ac:dyDescent="0.2"/>
    <row r="37687" x14ac:dyDescent="0.2"/>
    <row r="37688" x14ac:dyDescent="0.2"/>
    <row r="37689" x14ac:dyDescent="0.2"/>
    <row r="37690" x14ac:dyDescent="0.2"/>
    <row r="37691" x14ac:dyDescent="0.2"/>
    <row r="37692" x14ac:dyDescent="0.2"/>
    <row r="37693" x14ac:dyDescent="0.2"/>
    <row r="37694" x14ac:dyDescent="0.2"/>
    <row r="37695" x14ac:dyDescent="0.2"/>
    <row r="37696" x14ac:dyDescent="0.2"/>
    <row r="37697" x14ac:dyDescent="0.2"/>
    <row r="37698" x14ac:dyDescent="0.2"/>
    <row r="37699" x14ac:dyDescent="0.2"/>
    <row r="37700" x14ac:dyDescent="0.2"/>
    <row r="37701" x14ac:dyDescent="0.2"/>
    <row r="37702" x14ac:dyDescent="0.2"/>
    <row r="37703" x14ac:dyDescent="0.2"/>
    <row r="37704" x14ac:dyDescent="0.2"/>
    <row r="37705" x14ac:dyDescent="0.2"/>
    <row r="37706" x14ac:dyDescent="0.2"/>
    <row r="37707" x14ac:dyDescent="0.2"/>
    <row r="37708" x14ac:dyDescent="0.2"/>
    <row r="37709" x14ac:dyDescent="0.2"/>
    <row r="37710" x14ac:dyDescent="0.2"/>
    <row r="37711" x14ac:dyDescent="0.2"/>
    <row r="37712" x14ac:dyDescent="0.2"/>
    <row r="37713" x14ac:dyDescent="0.2"/>
    <row r="37714" x14ac:dyDescent="0.2"/>
    <row r="37715" x14ac:dyDescent="0.2"/>
    <row r="37716" x14ac:dyDescent="0.2"/>
    <row r="37717" x14ac:dyDescent="0.2"/>
    <row r="37718" x14ac:dyDescent="0.2"/>
    <row r="37719" x14ac:dyDescent="0.2"/>
    <row r="37720" x14ac:dyDescent="0.2"/>
    <row r="37721" x14ac:dyDescent="0.2"/>
    <row r="37722" x14ac:dyDescent="0.2"/>
    <row r="37723" x14ac:dyDescent="0.2"/>
    <row r="37724" x14ac:dyDescent="0.2"/>
    <row r="37725" x14ac:dyDescent="0.2"/>
    <row r="37726" x14ac:dyDescent="0.2"/>
    <row r="37727" x14ac:dyDescent="0.2"/>
    <row r="37728" x14ac:dyDescent="0.2"/>
    <row r="37729" x14ac:dyDescent="0.2"/>
    <row r="37730" x14ac:dyDescent="0.2"/>
    <row r="37731" x14ac:dyDescent="0.2"/>
    <row r="37732" x14ac:dyDescent="0.2"/>
    <row r="37733" x14ac:dyDescent="0.2"/>
    <row r="37734" x14ac:dyDescent="0.2"/>
    <row r="37735" x14ac:dyDescent="0.2"/>
    <row r="37736" x14ac:dyDescent="0.2"/>
    <row r="37737" x14ac:dyDescent="0.2"/>
    <row r="37738" x14ac:dyDescent="0.2"/>
    <row r="37739" x14ac:dyDescent="0.2"/>
    <row r="37740" x14ac:dyDescent="0.2"/>
    <row r="37741" x14ac:dyDescent="0.2"/>
    <row r="37742" x14ac:dyDescent="0.2"/>
    <row r="37743" x14ac:dyDescent="0.2"/>
    <row r="37744" x14ac:dyDescent="0.2"/>
    <row r="37745" x14ac:dyDescent="0.2"/>
    <row r="37746" x14ac:dyDescent="0.2"/>
    <row r="37747" x14ac:dyDescent="0.2"/>
    <row r="37748" x14ac:dyDescent="0.2"/>
    <row r="37749" x14ac:dyDescent="0.2"/>
    <row r="37750" x14ac:dyDescent="0.2"/>
    <row r="37751" x14ac:dyDescent="0.2"/>
    <row r="37752" x14ac:dyDescent="0.2"/>
    <row r="37753" x14ac:dyDescent="0.2"/>
    <row r="37754" x14ac:dyDescent="0.2"/>
    <row r="37755" x14ac:dyDescent="0.2"/>
    <row r="37756" x14ac:dyDescent="0.2"/>
    <row r="37757" x14ac:dyDescent="0.2"/>
    <row r="37758" x14ac:dyDescent="0.2"/>
    <row r="37759" x14ac:dyDescent="0.2"/>
    <row r="37760" x14ac:dyDescent="0.2"/>
    <row r="37761" x14ac:dyDescent="0.2"/>
    <row r="37762" x14ac:dyDescent="0.2"/>
    <row r="37763" x14ac:dyDescent="0.2"/>
    <row r="37764" x14ac:dyDescent="0.2"/>
    <row r="37765" x14ac:dyDescent="0.2"/>
    <row r="37766" x14ac:dyDescent="0.2"/>
    <row r="37767" x14ac:dyDescent="0.2"/>
    <row r="37768" x14ac:dyDescent="0.2"/>
    <row r="37769" x14ac:dyDescent="0.2"/>
    <row r="37770" x14ac:dyDescent="0.2"/>
    <row r="37771" x14ac:dyDescent="0.2"/>
    <row r="37772" x14ac:dyDescent="0.2"/>
    <row r="37773" x14ac:dyDescent="0.2"/>
    <row r="37774" x14ac:dyDescent="0.2"/>
    <row r="37775" x14ac:dyDescent="0.2"/>
    <row r="37776" x14ac:dyDescent="0.2"/>
    <row r="37777" x14ac:dyDescent="0.2"/>
    <row r="37778" x14ac:dyDescent="0.2"/>
    <row r="37779" x14ac:dyDescent="0.2"/>
    <row r="37780" x14ac:dyDescent="0.2"/>
    <row r="37781" x14ac:dyDescent="0.2"/>
    <row r="37782" x14ac:dyDescent="0.2"/>
    <row r="37783" x14ac:dyDescent="0.2"/>
    <row r="37784" x14ac:dyDescent="0.2"/>
    <row r="37785" x14ac:dyDescent="0.2"/>
    <row r="37786" x14ac:dyDescent="0.2"/>
    <row r="37787" x14ac:dyDescent="0.2"/>
    <row r="37788" x14ac:dyDescent="0.2"/>
    <row r="37789" x14ac:dyDescent="0.2"/>
    <row r="37790" x14ac:dyDescent="0.2"/>
    <row r="37791" x14ac:dyDescent="0.2"/>
    <row r="37792" x14ac:dyDescent="0.2"/>
    <row r="37793" x14ac:dyDescent="0.2"/>
    <row r="37794" x14ac:dyDescent="0.2"/>
    <row r="37795" x14ac:dyDescent="0.2"/>
    <row r="37796" x14ac:dyDescent="0.2"/>
    <row r="37797" x14ac:dyDescent="0.2"/>
    <row r="37798" x14ac:dyDescent="0.2"/>
    <row r="37799" x14ac:dyDescent="0.2"/>
    <row r="37800" x14ac:dyDescent="0.2"/>
    <row r="37801" x14ac:dyDescent="0.2"/>
    <row r="37802" x14ac:dyDescent="0.2"/>
    <row r="37803" x14ac:dyDescent="0.2"/>
    <row r="37804" x14ac:dyDescent="0.2"/>
    <row r="37805" x14ac:dyDescent="0.2"/>
    <row r="37806" x14ac:dyDescent="0.2"/>
    <row r="37807" x14ac:dyDescent="0.2"/>
    <row r="37808" x14ac:dyDescent="0.2"/>
    <row r="37809" x14ac:dyDescent="0.2"/>
    <row r="37810" x14ac:dyDescent="0.2"/>
    <row r="37811" x14ac:dyDescent="0.2"/>
    <row r="37812" x14ac:dyDescent="0.2"/>
    <row r="37813" x14ac:dyDescent="0.2"/>
    <row r="37814" x14ac:dyDescent="0.2"/>
    <row r="37815" x14ac:dyDescent="0.2"/>
    <row r="37816" x14ac:dyDescent="0.2"/>
    <row r="37817" x14ac:dyDescent="0.2"/>
    <row r="37818" x14ac:dyDescent="0.2"/>
    <row r="37819" x14ac:dyDescent="0.2"/>
    <row r="37820" x14ac:dyDescent="0.2"/>
    <row r="37821" x14ac:dyDescent="0.2"/>
    <row r="37822" x14ac:dyDescent="0.2"/>
    <row r="37823" x14ac:dyDescent="0.2"/>
    <row r="37824" x14ac:dyDescent="0.2"/>
    <row r="37825" x14ac:dyDescent="0.2"/>
    <row r="37826" x14ac:dyDescent="0.2"/>
    <row r="37827" x14ac:dyDescent="0.2"/>
    <row r="37828" x14ac:dyDescent="0.2"/>
    <row r="37829" x14ac:dyDescent="0.2"/>
    <row r="37830" x14ac:dyDescent="0.2"/>
    <row r="37831" x14ac:dyDescent="0.2"/>
    <row r="37832" x14ac:dyDescent="0.2"/>
    <row r="37833" x14ac:dyDescent="0.2"/>
    <row r="37834" x14ac:dyDescent="0.2"/>
    <row r="37835" x14ac:dyDescent="0.2"/>
    <row r="37836" x14ac:dyDescent="0.2"/>
    <row r="37837" x14ac:dyDescent="0.2"/>
    <row r="37838" x14ac:dyDescent="0.2"/>
    <row r="37839" x14ac:dyDescent="0.2"/>
    <row r="37840" x14ac:dyDescent="0.2"/>
    <row r="37841" x14ac:dyDescent="0.2"/>
    <row r="37842" x14ac:dyDescent="0.2"/>
    <row r="37843" x14ac:dyDescent="0.2"/>
    <row r="37844" x14ac:dyDescent="0.2"/>
    <row r="37845" x14ac:dyDescent="0.2"/>
    <row r="37846" x14ac:dyDescent="0.2"/>
    <row r="37847" x14ac:dyDescent="0.2"/>
    <row r="37848" x14ac:dyDescent="0.2"/>
    <row r="37849" x14ac:dyDescent="0.2"/>
    <row r="37850" x14ac:dyDescent="0.2"/>
    <row r="37851" x14ac:dyDescent="0.2"/>
    <row r="37852" x14ac:dyDescent="0.2"/>
    <row r="37853" x14ac:dyDescent="0.2"/>
    <row r="37854" x14ac:dyDescent="0.2"/>
    <row r="37855" x14ac:dyDescent="0.2"/>
    <row r="37856" x14ac:dyDescent="0.2"/>
    <row r="37857" x14ac:dyDescent="0.2"/>
    <row r="37858" x14ac:dyDescent="0.2"/>
    <row r="37859" x14ac:dyDescent="0.2"/>
    <row r="37860" x14ac:dyDescent="0.2"/>
    <row r="37861" x14ac:dyDescent="0.2"/>
    <row r="37862" x14ac:dyDescent="0.2"/>
    <row r="37863" x14ac:dyDescent="0.2"/>
    <row r="37864" x14ac:dyDescent="0.2"/>
    <row r="37865" x14ac:dyDescent="0.2"/>
    <row r="37866" x14ac:dyDescent="0.2"/>
    <row r="37867" x14ac:dyDescent="0.2"/>
    <row r="37868" x14ac:dyDescent="0.2"/>
    <row r="37869" x14ac:dyDescent="0.2"/>
    <row r="37870" x14ac:dyDescent="0.2"/>
    <row r="37871" x14ac:dyDescent="0.2"/>
    <row r="37872" x14ac:dyDescent="0.2"/>
    <row r="37873" x14ac:dyDescent="0.2"/>
    <row r="37874" x14ac:dyDescent="0.2"/>
    <row r="37875" x14ac:dyDescent="0.2"/>
    <row r="37876" x14ac:dyDescent="0.2"/>
    <row r="37877" x14ac:dyDescent="0.2"/>
    <row r="37878" x14ac:dyDescent="0.2"/>
    <row r="37879" x14ac:dyDescent="0.2"/>
    <row r="37880" x14ac:dyDescent="0.2"/>
    <row r="37881" x14ac:dyDescent="0.2"/>
    <row r="37882" x14ac:dyDescent="0.2"/>
    <row r="37883" x14ac:dyDescent="0.2"/>
    <row r="37884" x14ac:dyDescent="0.2"/>
    <row r="37885" x14ac:dyDescent="0.2"/>
    <row r="37886" x14ac:dyDescent="0.2"/>
    <row r="37887" x14ac:dyDescent="0.2"/>
    <row r="37888" x14ac:dyDescent="0.2"/>
    <row r="37889" x14ac:dyDescent="0.2"/>
    <row r="37890" x14ac:dyDescent="0.2"/>
    <row r="37891" x14ac:dyDescent="0.2"/>
    <row r="37892" x14ac:dyDescent="0.2"/>
    <row r="37893" x14ac:dyDescent="0.2"/>
    <row r="37894" x14ac:dyDescent="0.2"/>
    <row r="37895" x14ac:dyDescent="0.2"/>
    <row r="37896" x14ac:dyDescent="0.2"/>
    <row r="37897" x14ac:dyDescent="0.2"/>
    <row r="37898" x14ac:dyDescent="0.2"/>
    <row r="37899" x14ac:dyDescent="0.2"/>
    <row r="37900" x14ac:dyDescent="0.2"/>
    <row r="37901" x14ac:dyDescent="0.2"/>
    <row r="37902" x14ac:dyDescent="0.2"/>
    <row r="37903" x14ac:dyDescent="0.2"/>
    <row r="37904" x14ac:dyDescent="0.2"/>
    <row r="37905" x14ac:dyDescent="0.2"/>
    <row r="37906" x14ac:dyDescent="0.2"/>
    <row r="37907" x14ac:dyDescent="0.2"/>
    <row r="37908" x14ac:dyDescent="0.2"/>
    <row r="37909" x14ac:dyDescent="0.2"/>
    <row r="37910" x14ac:dyDescent="0.2"/>
    <row r="37911" x14ac:dyDescent="0.2"/>
    <row r="37912" x14ac:dyDescent="0.2"/>
    <row r="37913" x14ac:dyDescent="0.2"/>
    <row r="37914" x14ac:dyDescent="0.2"/>
    <row r="37915" x14ac:dyDescent="0.2"/>
    <row r="37916" x14ac:dyDescent="0.2"/>
    <row r="37917" x14ac:dyDescent="0.2"/>
    <row r="37918" x14ac:dyDescent="0.2"/>
    <row r="37919" x14ac:dyDescent="0.2"/>
    <row r="37920" x14ac:dyDescent="0.2"/>
    <row r="37921" x14ac:dyDescent="0.2"/>
    <row r="37922" x14ac:dyDescent="0.2"/>
    <row r="37923" x14ac:dyDescent="0.2"/>
    <row r="37924" x14ac:dyDescent="0.2"/>
    <row r="37925" x14ac:dyDescent="0.2"/>
    <row r="37926" x14ac:dyDescent="0.2"/>
    <row r="37927" x14ac:dyDescent="0.2"/>
    <row r="37928" x14ac:dyDescent="0.2"/>
    <row r="37929" x14ac:dyDescent="0.2"/>
    <row r="37930" x14ac:dyDescent="0.2"/>
    <row r="37931" x14ac:dyDescent="0.2"/>
    <row r="37932" x14ac:dyDescent="0.2"/>
    <row r="37933" x14ac:dyDescent="0.2"/>
    <row r="37934" x14ac:dyDescent="0.2"/>
    <row r="37935" x14ac:dyDescent="0.2"/>
    <row r="37936" x14ac:dyDescent="0.2"/>
    <row r="37937" x14ac:dyDescent="0.2"/>
    <row r="37938" x14ac:dyDescent="0.2"/>
    <row r="37939" x14ac:dyDescent="0.2"/>
    <row r="37940" x14ac:dyDescent="0.2"/>
    <row r="37941" x14ac:dyDescent="0.2"/>
    <row r="37942" x14ac:dyDescent="0.2"/>
    <row r="37943" x14ac:dyDescent="0.2"/>
    <row r="37944" x14ac:dyDescent="0.2"/>
    <row r="37945" x14ac:dyDescent="0.2"/>
    <row r="37946" x14ac:dyDescent="0.2"/>
    <row r="37947" x14ac:dyDescent="0.2"/>
    <row r="37948" x14ac:dyDescent="0.2"/>
    <row r="37949" x14ac:dyDescent="0.2"/>
    <row r="37950" x14ac:dyDescent="0.2"/>
    <row r="37951" x14ac:dyDescent="0.2"/>
    <row r="37952" x14ac:dyDescent="0.2"/>
    <row r="37953" x14ac:dyDescent="0.2"/>
    <row r="37954" x14ac:dyDescent="0.2"/>
    <row r="37955" x14ac:dyDescent="0.2"/>
    <row r="37956" x14ac:dyDescent="0.2"/>
    <row r="37957" x14ac:dyDescent="0.2"/>
    <row r="37958" x14ac:dyDescent="0.2"/>
    <row r="37959" x14ac:dyDescent="0.2"/>
    <row r="37960" x14ac:dyDescent="0.2"/>
    <row r="37961" x14ac:dyDescent="0.2"/>
    <row r="37962" x14ac:dyDescent="0.2"/>
    <row r="37963" x14ac:dyDescent="0.2"/>
    <row r="37964" x14ac:dyDescent="0.2"/>
    <row r="37965" x14ac:dyDescent="0.2"/>
    <row r="37966" x14ac:dyDescent="0.2"/>
    <row r="37967" x14ac:dyDescent="0.2"/>
    <row r="37968" x14ac:dyDescent="0.2"/>
    <row r="37969" x14ac:dyDescent="0.2"/>
    <row r="37970" x14ac:dyDescent="0.2"/>
    <row r="37971" x14ac:dyDescent="0.2"/>
    <row r="37972" x14ac:dyDescent="0.2"/>
    <row r="37973" x14ac:dyDescent="0.2"/>
    <row r="37974" x14ac:dyDescent="0.2"/>
    <row r="37975" x14ac:dyDescent="0.2"/>
    <row r="37976" x14ac:dyDescent="0.2"/>
    <row r="37977" x14ac:dyDescent="0.2"/>
    <row r="37978" x14ac:dyDescent="0.2"/>
    <row r="37979" x14ac:dyDescent="0.2"/>
    <row r="37980" x14ac:dyDescent="0.2"/>
    <row r="37981" x14ac:dyDescent="0.2"/>
    <row r="37982" x14ac:dyDescent="0.2"/>
    <row r="37983" x14ac:dyDescent="0.2"/>
    <row r="37984" x14ac:dyDescent="0.2"/>
    <row r="37985" x14ac:dyDescent="0.2"/>
    <row r="37986" x14ac:dyDescent="0.2"/>
    <row r="37987" x14ac:dyDescent="0.2"/>
    <row r="37988" x14ac:dyDescent="0.2"/>
    <row r="37989" x14ac:dyDescent="0.2"/>
    <row r="37990" x14ac:dyDescent="0.2"/>
    <row r="37991" x14ac:dyDescent="0.2"/>
    <row r="37992" x14ac:dyDescent="0.2"/>
    <row r="37993" x14ac:dyDescent="0.2"/>
    <row r="37994" x14ac:dyDescent="0.2"/>
    <row r="37995" x14ac:dyDescent="0.2"/>
    <row r="37996" x14ac:dyDescent="0.2"/>
    <row r="37997" x14ac:dyDescent="0.2"/>
    <row r="37998" x14ac:dyDescent="0.2"/>
    <row r="37999" x14ac:dyDescent="0.2"/>
    <row r="38000" x14ac:dyDescent="0.2"/>
    <row r="38001" x14ac:dyDescent="0.2"/>
    <row r="38002" x14ac:dyDescent="0.2"/>
    <row r="38003" x14ac:dyDescent="0.2"/>
    <row r="38004" x14ac:dyDescent="0.2"/>
    <row r="38005" x14ac:dyDescent="0.2"/>
    <row r="38006" x14ac:dyDescent="0.2"/>
    <row r="38007" x14ac:dyDescent="0.2"/>
    <row r="38008" x14ac:dyDescent="0.2"/>
    <row r="38009" x14ac:dyDescent="0.2"/>
    <row r="38010" x14ac:dyDescent="0.2"/>
    <row r="38011" x14ac:dyDescent="0.2"/>
    <row r="38012" x14ac:dyDescent="0.2"/>
    <row r="38013" x14ac:dyDescent="0.2"/>
    <row r="38014" x14ac:dyDescent="0.2"/>
    <row r="38015" x14ac:dyDescent="0.2"/>
    <row r="38016" x14ac:dyDescent="0.2"/>
    <row r="38017" x14ac:dyDescent="0.2"/>
    <row r="38018" x14ac:dyDescent="0.2"/>
    <row r="38019" x14ac:dyDescent="0.2"/>
    <row r="38020" x14ac:dyDescent="0.2"/>
    <row r="38021" x14ac:dyDescent="0.2"/>
    <row r="38022" x14ac:dyDescent="0.2"/>
    <row r="38023" x14ac:dyDescent="0.2"/>
    <row r="38024" x14ac:dyDescent="0.2"/>
    <row r="38025" x14ac:dyDescent="0.2"/>
    <row r="38026" x14ac:dyDescent="0.2"/>
    <row r="38027" x14ac:dyDescent="0.2"/>
    <row r="38028" x14ac:dyDescent="0.2"/>
    <row r="38029" x14ac:dyDescent="0.2"/>
    <row r="38030" x14ac:dyDescent="0.2"/>
    <row r="38031" x14ac:dyDescent="0.2"/>
    <row r="38032" x14ac:dyDescent="0.2"/>
    <row r="38033" x14ac:dyDescent="0.2"/>
    <row r="38034" x14ac:dyDescent="0.2"/>
    <row r="38035" x14ac:dyDescent="0.2"/>
    <row r="38036" x14ac:dyDescent="0.2"/>
    <row r="38037" x14ac:dyDescent="0.2"/>
    <row r="38038" x14ac:dyDescent="0.2"/>
    <row r="38039" x14ac:dyDescent="0.2"/>
    <row r="38040" x14ac:dyDescent="0.2"/>
    <row r="38041" x14ac:dyDescent="0.2"/>
    <row r="38042" x14ac:dyDescent="0.2"/>
    <row r="38043" x14ac:dyDescent="0.2"/>
    <row r="38044" x14ac:dyDescent="0.2"/>
    <row r="38045" x14ac:dyDescent="0.2"/>
    <row r="38046" x14ac:dyDescent="0.2"/>
    <row r="38047" x14ac:dyDescent="0.2"/>
    <row r="38048" x14ac:dyDescent="0.2"/>
    <row r="38049" x14ac:dyDescent="0.2"/>
    <row r="38050" x14ac:dyDescent="0.2"/>
    <row r="38051" x14ac:dyDescent="0.2"/>
    <row r="38052" x14ac:dyDescent="0.2"/>
    <row r="38053" x14ac:dyDescent="0.2"/>
    <row r="38054" x14ac:dyDescent="0.2"/>
    <row r="38055" x14ac:dyDescent="0.2"/>
    <row r="38056" x14ac:dyDescent="0.2"/>
    <row r="38057" x14ac:dyDescent="0.2"/>
    <row r="38058" x14ac:dyDescent="0.2"/>
    <row r="38059" x14ac:dyDescent="0.2"/>
    <row r="38060" x14ac:dyDescent="0.2"/>
    <row r="38061" x14ac:dyDescent="0.2"/>
    <row r="38062" x14ac:dyDescent="0.2"/>
    <row r="38063" x14ac:dyDescent="0.2"/>
    <row r="38064" x14ac:dyDescent="0.2"/>
    <row r="38065" x14ac:dyDescent="0.2"/>
    <row r="38066" x14ac:dyDescent="0.2"/>
    <row r="38067" x14ac:dyDescent="0.2"/>
    <row r="38068" x14ac:dyDescent="0.2"/>
    <row r="38069" x14ac:dyDescent="0.2"/>
    <row r="38070" x14ac:dyDescent="0.2"/>
    <row r="38071" x14ac:dyDescent="0.2"/>
    <row r="38072" x14ac:dyDescent="0.2"/>
    <row r="38073" x14ac:dyDescent="0.2"/>
    <row r="38074" x14ac:dyDescent="0.2"/>
    <row r="38075" x14ac:dyDescent="0.2"/>
    <row r="38076" x14ac:dyDescent="0.2"/>
    <row r="38077" x14ac:dyDescent="0.2"/>
    <row r="38078" x14ac:dyDescent="0.2"/>
    <row r="38079" x14ac:dyDescent="0.2"/>
    <row r="38080" x14ac:dyDescent="0.2"/>
    <row r="38081" x14ac:dyDescent="0.2"/>
    <row r="38082" x14ac:dyDescent="0.2"/>
    <row r="38083" x14ac:dyDescent="0.2"/>
    <row r="38084" x14ac:dyDescent="0.2"/>
    <row r="38085" x14ac:dyDescent="0.2"/>
    <row r="38086" x14ac:dyDescent="0.2"/>
    <row r="38087" x14ac:dyDescent="0.2"/>
    <row r="38088" x14ac:dyDescent="0.2"/>
    <row r="38089" x14ac:dyDescent="0.2"/>
    <row r="38090" x14ac:dyDescent="0.2"/>
    <row r="38091" x14ac:dyDescent="0.2"/>
    <row r="38092" x14ac:dyDescent="0.2"/>
    <row r="38093" x14ac:dyDescent="0.2"/>
    <row r="38094" x14ac:dyDescent="0.2"/>
    <row r="38095" x14ac:dyDescent="0.2"/>
    <row r="38096" x14ac:dyDescent="0.2"/>
    <row r="38097" x14ac:dyDescent="0.2"/>
    <row r="38098" x14ac:dyDescent="0.2"/>
    <row r="38099" x14ac:dyDescent="0.2"/>
    <row r="38100" x14ac:dyDescent="0.2"/>
    <row r="38101" x14ac:dyDescent="0.2"/>
    <row r="38102" x14ac:dyDescent="0.2"/>
    <row r="38103" x14ac:dyDescent="0.2"/>
    <row r="38104" x14ac:dyDescent="0.2"/>
    <row r="38105" x14ac:dyDescent="0.2"/>
    <row r="38106" x14ac:dyDescent="0.2"/>
    <row r="38107" x14ac:dyDescent="0.2"/>
    <row r="38108" x14ac:dyDescent="0.2"/>
    <row r="38109" x14ac:dyDescent="0.2"/>
    <row r="38110" x14ac:dyDescent="0.2"/>
    <row r="38111" x14ac:dyDescent="0.2"/>
    <row r="38112" x14ac:dyDescent="0.2"/>
    <row r="38113" x14ac:dyDescent="0.2"/>
    <row r="38114" x14ac:dyDescent="0.2"/>
    <row r="38115" x14ac:dyDescent="0.2"/>
    <row r="38116" x14ac:dyDescent="0.2"/>
    <row r="38117" x14ac:dyDescent="0.2"/>
    <row r="38118" x14ac:dyDescent="0.2"/>
    <row r="38119" x14ac:dyDescent="0.2"/>
    <row r="38120" x14ac:dyDescent="0.2"/>
    <row r="38121" x14ac:dyDescent="0.2"/>
    <row r="38122" x14ac:dyDescent="0.2"/>
    <row r="38123" x14ac:dyDescent="0.2"/>
    <row r="38124" x14ac:dyDescent="0.2"/>
    <row r="38125" x14ac:dyDescent="0.2"/>
    <row r="38126" x14ac:dyDescent="0.2"/>
    <row r="38127" x14ac:dyDescent="0.2"/>
    <row r="38128" x14ac:dyDescent="0.2"/>
    <row r="38129" x14ac:dyDescent="0.2"/>
    <row r="38130" x14ac:dyDescent="0.2"/>
    <row r="38131" x14ac:dyDescent="0.2"/>
    <row r="38132" x14ac:dyDescent="0.2"/>
    <row r="38133" x14ac:dyDescent="0.2"/>
    <row r="38134" x14ac:dyDescent="0.2"/>
    <row r="38135" x14ac:dyDescent="0.2"/>
    <row r="38136" x14ac:dyDescent="0.2"/>
    <row r="38137" x14ac:dyDescent="0.2"/>
    <row r="38138" x14ac:dyDescent="0.2"/>
    <row r="38139" x14ac:dyDescent="0.2"/>
    <row r="38140" x14ac:dyDescent="0.2"/>
    <row r="38141" x14ac:dyDescent="0.2"/>
    <row r="38142" x14ac:dyDescent="0.2"/>
    <row r="38143" x14ac:dyDescent="0.2"/>
    <row r="38144" x14ac:dyDescent="0.2"/>
    <row r="38145" x14ac:dyDescent="0.2"/>
    <row r="38146" x14ac:dyDescent="0.2"/>
    <row r="38147" x14ac:dyDescent="0.2"/>
    <row r="38148" x14ac:dyDescent="0.2"/>
    <row r="38149" x14ac:dyDescent="0.2"/>
    <row r="38150" x14ac:dyDescent="0.2"/>
    <row r="38151" x14ac:dyDescent="0.2"/>
    <row r="38152" x14ac:dyDescent="0.2"/>
    <row r="38153" x14ac:dyDescent="0.2"/>
    <row r="38154" x14ac:dyDescent="0.2"/>
    <row r="38155" x14ac:dyDescent="0.2"/>
    <row r="38156" x14ac:dyDescent="0.2"/>
    <row r="38157" x14ac:dyDescent="0.2"/>
    <row r="38158" x14ac:dyDescent="0.2"/>
    <row r="38159" x14ac:dyDescent="0.2"/>
    <row r="38160" x14ac:dyDescent="0.2"/>
    <row r="38161" x14ac:dyDescent="0.2"/>
    <row r="38162" x14ac:dyDescent="0.2"/>
    <row r="38163" x14ac:dyDescent="0.2"/>
    <row r="38164" x14ac:dyDescent="0.2"/>
    <row r="38165" x14ac:dyDescent="0.2"/>
    <row r="38166" x14ac:dyDescent="0.2"/>
    <row r="38167" x14ac:dyDescent="0.2"/>
    <row r="38168" x14ac:dyDescent="0.2"/>
    <row r="38169" x14ac:dyDescent="0.2"/>
    <row r="38170" x14ac:dyDescent="0.2"/>
    <row r="38171" x14ac:dyDescent="0.2"/>
    <row r="38172" x14ac:dyDescent="0.2"/>
    <row r="38173" x14ac:dyDescent="0.2"/>
    <row r="38174" x14ac:dyDescent="0.2"/>
    <row r="38175" x14ac:dyDescent="0.2"/>
    <row r="38176" x14ac:dyDescent="0.2"/>
    <row r="38177" x14ac:dyDescent="0.2"/>
    <row r="38178" x14ac:dyDescent="0.2"/>
    <row r="38179" x14ac:dyDescent="0.2"/>
    <row r="38180" x14ac:dyDescent="0.2"/>
    <row r="38181" x14ac:dyDescent="0.2"/>
    <row r="38182" x14ac:dyDescent="0.2"/>
    <row r="38183" x14ac:dyDescent="0.2"/>
    <row r="38184" x14ac:dyDescent="0.2"/>
    <row r="38185" x14ac:dyDescent="0.2"/>
    <row r="38186" x14ac:dyDescent="0.2"/>
    <row r="38187" x14ac:dyDescent="0.2"/>
    <row r="38188" x14ac:dyDescent="0.2"/>
    <row r="38189" x14ac:dyDescent="0.2"/>
    <row r="38190" x14ac:dyDescent="0.2"/>
    <row r="38191" x14ac:dyDescent="0.2"/>
    <row r="38192" x14ac:dyDescent="0.2"/>
    <row r="38193" x14ac:dyDescent="0.2"/>
    <row r="38194" x14ac:dyDescent="0.2"/>
    <row r="38195" x14ac:dyDescent="0.2"/>
    <row r="38196" x14ac:dyDescent="0.2"/>
    <row r="38197" x14ac:dyDescent="0.2"/>
    <row r="38198" x14ac:dyDescent="0.2"/>
    <row r="38199" x14ac:dyDescent="0.2"/>
    <row r="38200" x14ac:dyDescent="0.2"/>
    <row r="38201" x14ac:dyDescent="0.2"/>
    <row r="38202" x14ac:dyDescent="0.2"/>
    <row r="38203" x14ac:dyDescent="0.2"/>
    <row r="38204" x14ac:dyDescent="0.2"/>
    <row r="38205" x14ac:dyDescent="0.2"/>
    <row r="38206" x14ac:dyDescent="0.2"/>
    <row r="38207" x14ac:dyDescent="0.2"/>
    <row r="38208" x14ac:dyDescent="0.2"/>
    <row r="38209" x14ac:dyDescent="0.2"/>
    <row r="38210" x14ac:dyDescent="0.2"/>
    <row r="38211" x14ac:dyDescent="0.2"/>
    <row r="38212" x14ac:dyDescent="0.2"/>
    <row r="38213" x14ac:dyDescent="0.2"/>
    <row r="38214" x14ac:dyDescent="0.2"/>
    <row r="38215" x14ac:dyDescent="0.2"/>
    <row r="38216" x14ac:dyDescent="0.2"/>
    <row r="38217" x14ac:dyDescent="0.2"/>
    <row r="38218" x14ac:dyDescent="0.2"/>
    <row r="38219" x14ac:dyDescent="0.2"/>
    <row r="38220" x14ac:dyDescent="0.2"/>
    <row r="38221" x14ac:dyDescent="0.2"/>
    <row r="38222" x14ac:dyDescent="0.2"/>
    <row r="38223" x14ac:dyDescent="0.2"/>
    <row r="38224" x14ac:dyDescent="0.2"/>
    <row r="38225" x14ac:dyDescent="0.2"/>
    <row r="38226" x14ac:dyDescent="0.2"/>
    <row r="38227" x14ac:dyDescent="0.2"/>
    <row r="38228" x14ac:dyDescent="0.2"/>
    <row r="38229" x14ac:dyDescent="0.2"/>
    <row r="38230" x14ac:dyDescent="0.2"/>
    <row r="38231" x14ac:dyDescent="0.2"/>
    <row r="38232" x14ac:dyDescent="0.2"/>
    <row r="38233" x14ac:dyDescent="0.2"/>
    <row r="38234" x14ac:dyDescent="0.2"/>
    <row r="38235" x14ac:dyDescent="0.2"/>
    <row r="38236" x14ac:dyDescent="0.2"/>
    <row r="38237" x14ac:dyDescent="0.2"/>
    <row r="38238" x14ac:dyDescent="0.2"/>
    <row r="38239" x14ac:dyDescent="0.2"/>
    <row r="38240" x14ac:dyDescent="0.2"/>
    <row r="38241" x14ac:dyDescent="0.2"/>
    <row r="38242" x14ac:dyDescent="0.2"/>
    <row r="38243" x14ac:dyDescent="0.2"/>
    <row r="38244" x14ac:dyDescent="0.2"/>
    <row r="38245" x14ac:dyDescent="0.2"/>
    <row r="38246" x14ac:dyDescent="0.2"/>
    <row r="38247" x14ac:dyDescent="0.2"/>
    <row r="38248" x14ac:dyDescent="0.2"/>
    <row r="38249" x14ac:dyDescent="0.2"/>
    <row r="38250" x14ac:dyDescent="0.2"/>
    <row r="38251" x14ac:dyDescent="0.2"/>
    <row r="38252" x14ac:dyDescent="0.2"/>
    <row r="38253" x14ac:dyDescent="0.2"/>
    <row r="38254" x14ac:dyDescent="0.2"/>
    <row r="38255" x14ac:dyDescent="0.2"/>
    <row r="38256" x14ac:dyDescent="0.2"/>
    <row r="38257" x14ac:dyDescent="0.2"/>
    <row r="38258" x14ac:dyDescent="0.2"/>
    <row r="38259" x14ac:dyDescent="0.2"/>
    <row r="38260" x14ac:dyDescent="0.2"/>
    <row r="38261" x14ac:dyDescent="0.2"/>
    <row r="38262" x14ac:dyDescent="0.2"/>
    <row r="38263" x14ac:dyDescent="0.2"/>
    <row r="38264" x14ac:dyDescent="0.2"/>
    <row r="38265" x14ac:dyDescent="0.2"/>
    <row r="38266" x14ac:dyDescent="0.2"/>
    <row r="38267" x14ac:dyDescent="0.2"/>
    <row r="38268" x14ac:dyDescent="0.2"/>
    <row r="38269" x14ac:dyDescent="0.2"/>
    <row r="38270" x14ac:dyDescent="0.2"/>
    <row r="38271" x14ac:dyDescent="0.2"/>
    <row r="38272" x14ac:dyDescent="0.2"/>
    <row r="38273" x14ac:dyDescent="0.2"/>
    <row r="38274" x14ac:dyDescent="0.2"/>
    <row r="38275" x14ac:dyDescent="0.2"/>
    <row r="38276" x14ac:dyDescent="0.2"/>
    <row r="38277" x14ac:dyDescent="0.2"/>
    <row r="38278" x14ac:dyDescent="0.2"/>
    <row r="38279" x14ac:dyDescent="0.2"/>
    <row r="38280" x14ac:dyDescent="0.2"/>
    <row r="38281" x14ac:dyDescent="0.2"/>
    <row r="38282" x14ac:dyDescent="0.2"/>
    <row r="38283" x14ac:dyDescent="0.2"/>
    <row r="38284" x14ac:dyDescent="0.2"/>
    <row r="38285" x14ac:dyDescent="0.2"/>
    <row r="38286" x14ac:dyDescent="0.2"/>
    <row r="38287" x14ac:dyDescent="0.2"/>
    <row r="38288" x14ac:dyDescent="0.2"/>
    <row r="38289" x14ac:dyDescent="0.2"/>
    <row r="38290" x14ac:dyDescent="0.2"/>
    <row r="38291" x14ac:dyDescent="0.2"/>
    <row r="38292" x14ac:dyDescent="0.2"/>
    <row r="38293" x14ac:dyDescent="0.2"/>
    <row r="38294" x14ac:dyDescent="0.2"/>
    <row r="38295" x14ac:dyDescent="0.2"/>
    <row r="38296" x14ac:dyDescent="0.2"/>
    <row r="38297" x14ac:dyDescent="0.2"/>
    <row r="38298" x14ac:dyDescent="0.2"/>
    <row r="38299" x14ac:dyDescent="0.2"/>
    <row r="38300" x14ac:dyDescent="0.2"/>
    <row r="38301" x14ac:dyDescent="0.2"/>
    <row r="38302" x14ac:dyDescent="0.2"/>
    <row r="38303" x14ac:dyDescent="0.2"/>
    <row r="38304" x14ac:dyDescent="0.2"/>
    <row r="38305" x14ac:dyDescent="0.2"/>
    <row r="38306" x14ac:dyDescent="0.2"/>
    <row r="38307" x14ac:dyDescent="0.2"/>
    <row r="38308" x14ac:dyDescent="0.2"/>
    <row r="38309" x14ac:dyDescent="0.2"/>
    <row r="38310" x14ac:dyDescent="0.2"/>
    <row r="38311" x14ac:dyDescent="0.2"/>
    <row r="38312" x14ac:dyDescent="0.2"/>
    <row r="38313" x14ac:dyDescent="0.2"/>
    <row r="38314" x14ac:dyDescent="0.2"/>
    <row r="38315" x14ac:dyDescent="0.2"/>
    <row r="38316" x14ac:dyDescent="0.2"/>
    <row r="38317" x14ac:dyDescent="0.2"/>
    <row r="38318" x14ac:dyDescent="0.2"/>
    <row r="38319" x14ac:dyDescent="0.2"/>
    <row r="38320" x14ac:dyDescent="0.2"/>
    <row r="38321" x14ac:dyDescent="0.2"/>
    <row r="38322" x14ac:dyDescent="0.2"/>
    <row r="38323" x14ac:dyDescent="0.2"/>
    <row r="38324" x14ac:dyDescent="0.2"/>
    <row r="38325" x14ac:dyDescent="0.2"/>
    <row r="38326" x14ac:dyDescent="0.2"/>
    <row r="38327" x14ac:dyDescent="0.2"/>
    <row r="38328" x14ac:dyDescent="0.2"/>
    <row r="38329" x14ac:dyDescent="0.2"/>
    <row r="38330" x14ac:dyDescent="0.2"/>
    <row r="38331" x14ac:dyDescent="0.2"/>
    <row r="38332" x14ac:dyDescent="0.2"/>
    <row r="38333" x14ac:dyDescent="0.2"/>
    <row r="38334" x14ac:dyDescent="0.2"/>
    <row r="38335" x14ac:dyDescent="0.2"/>
    <row r="38336" x14ac:dyDescent="0.2"/>
    <row r="38337" x14ac:dyDescent="0.2"/>
    <row r="38338" x14ac:dyDescent="0.2"/>
    <row r="38339" x14ac:dyDescent="0.2"/>
    <row r="38340" x14ac:dyDescent="0.2"/>
    <row r="38341" x14ac:dyDescent="0.2"/>
    <row r="38342" x14ac:dyDescent="0.2"/>
    <row r="38343" x14ac:dyDescent="0.2"/>
    <row r="38344" x14ac:dyDescent="0.2"/>
    <row r="38345" x14ac:dyDescent="0.2"/>
    <row r="38346" x14ac:dyDescent="0.2"/>
    <row r="38347" x14ac:dyDescent="0.2"/>
    <row r="38348" x14ac:dyDescent="0.2"/>
    <row r="38349" x14ac:dyDescent="0.2"/>
    <row r="38350" x14ac:dyDescent="0.2"/>
    <row r="38351" x14ac:dyDescent="0.2"/>
    <row r="38352" x14ac:dyDescent="0.2"/>
    <row r="38353" x14ac:dyDescent="0.2"/>
    <row r="38354" x14ac:dyDescent="0.2"/>
    <row r="38355" x14ac:dyDescent="0.2"/>
    <row r="38356" x14ac:dyDescent="0.2"/>
    <row r="38357" x14ac:dyDescent="0.2"/>
    <row r="38358" x14ac:dyDescent="0.2"/>
    <row r="38359" x14ac:dyDescent="0.2"/>
    <row r="38360" x14ac:dyDescent="0.2"/>
    <row r="38361" x14ac:dyDescent="0.2"/>
    <row r="38362" x14ac:dyDescent="0.2"/>
    <row r="38363" x14ac:dyDescent="0.2"/>
    <row r="38364" x14ac:dyDescent="0.2"/>
    <row r="38365" x14ac:dyDescent="0.2"/>
    <row r="38366" x14ac:dyDescent="0.2"/>
    <row r="38367" x14ac:dyDescent="0.2"/>
    <row r="38368" x14ac:dyDescent="0.2"/>
    <row r="38369" x14ac:dyDescent="0.2"/>
    <row r="38370" x14ac:dyDescent="0.2"/>
    <row r="38371" x14ac:dyDescent="0.2"/>
    <row r="38372" x14ac:dyDescent="0.2"/>
    <row r="38373" x14ac:dyDescent="0.2"/>
    <row r="38374" x14ac:dyDescent="0.2"/>
    <row r="38375" x14ac:dyDescent="0.2"/>
    <row r="38376" x14ac:dyDescent="0.2"/>
    <row r="38377" x14ac:dyDescent="0.2"/>
    <row r="38378" x14ac:dyDescent="0.2"/>
    <row r="38379" x14ac:dyDescent="0.2"/>
    <row r="38380" x14ac:dyDescent="0.2"/>
    <row r="38381" x14ac:dyDescent="0.2"/>
    <row r="38382" x14ac:dyDescent="0.2"/>
    <row r="38383" x14ac:dyDescent="0.2"/>
    <row r="38384" x14ac:dyDescent="0.2"/>
    <row r="38385" x14ac:dyDescent="0.2"/>
    <row r="38386" x14ac:dyDescent="0.2"/>
    <row r="38387" x14ac:dyDescent="0.2"/>
    <row r="38388" x14ac:dyDescent="0.2"/>
    <row r="38389" x14ac:dyDescent="0.2"/>
    <row r="38390" x14ac:dyDescent="0.2"/>
    <row r="38391" x14ac:dyDescent="0.2"/>
    <row r="38392" x14ac:dyDescent="0.2"/>
    <row r="38393" x14ac:dyDescent="0.2"/>
    <row r="38394" x14ac:dyDescent="0.2"/>
    <row r="38395" x14ac:dyDescent="0.2"/>
    <row r="38396" x14ac:dyDescent="0.2"/>
    <row r="38397" x14ac:dyDescent="0.2"/>
    <row r="38398" x14ac:dyDescent="0.2"/>
    <row r="38399" x14ac:dyDescent="0.2"/>
    <row r="38400" x14ac:dyDescent="0.2"/>
    <row r="38401" x14ac:dyDescent="0.2"/>
    <row r="38402" x14ac:dyDescent="0.2"/>
    <row r="38403" x14ac:dyDescent="0.2"/>
    <row r="38404" x14ac:dyDescent="0.2"/>
    <row r="38405" x14ac:dyDescent="0.2"/>
    <row r="38406" x14ac:dyDescent="0.2"/>
    <row r="38407" x14ac:dyDescent="0.2"/>
    <row r="38408" x14ac:dyDescent="0.2"/>
    <row r="38409" x14ac:dyDescent="0.2"/>
    <row r="38410" x14ac:dyDescent="0.2"/>
    <row r="38411" x14ac:dyDescent="0.2"/>
    <row r="38412" x14ac:dyDescent="0.2"/>
    <row r="38413" x14ac:dyDescent="0.2"/>
    <row r="38414" x14ac:dyDescent="0.2"/>
    <row r="38415" x14ac:dyDescent="0.2"/>
    <row r="38416" x14ac:dyDescent="0.2"/>
    <row r="38417" x14ac:dyDescent="0.2"/>
    <row r="38418" x14ac:dyDescent="0.2"/>
    <row r="38419" x14ac:dyDescent="0.2"/>
    <row r="38420" x14ac:dyDescent="0.2"/>
    <row r="38421" x14ac:dyDescent="0.2"/>
    <row r="38422" x14ac:dyDescent="0.2"/>
    <row r="38423" x14ac:dyDescent="0.2"/>
    <row r="38424" x14ac:dyDescent="0.2"/>
    <row r="38425" x14ac:dyDescent="0.2"/>
    <row r="38426" x14ac:dyDescent="0.2"/>
    <row r="38427" x14ac:dyDescent="0.2"/>
    <row r="38428" x14ac:dyDescent="0.2"/>
    <row r="38429" x14ac:dyDescent="0.2"/>
    <row r="38430" x14ac:dyDescent="0.2"/>
    <row r="38431" x14ac:dyDescent="0.2"/>
    <row r="38432" x14ac:dyDescent="0.2"/>
    <row r="38433" x14ac:dyDescent="0.2"/>
    <row r="38434" x14ac:dyDescent="0.2"/>
    <row r="38435" x14ac:dyDescent="0.2"/>
    <row r="38436" x14ac:dyDescent="0.2"/>
    <row r="38437" x14ac:dyDescent="0.2"/>
    <row r="38438" x14ac:dyDescent="0.2"/>
    <row r="38439" x14ac:dyDescent="0.2"/>
    <row r="38440" x14ac:dyDescent="0.2"/>
    <row r="38441" x14ac:dyDescent="0.2"/>
    <row r="38442" x14ac:dyDescent="0.2"/>
    <row r="38443" x14ac:dyDescent="0.2"/>
    <row r="38444" x14ac:dyDescent="0.2"/>
    <row r="38445" x14ac:dyDescent="0.2"/>
    <row r="38446" x14ac:dyDescent="0.2"/>
    <row r="38447" x14ac:dyDescent="0.2"/>
    <row r="38448" x14ac:dyDescent="0.2"/>
    <row r="38449" x14ac:dyDescent="0.2"/>
    <row r="38450" x14ac:dyDescent="0.2"/>
    <row r="38451" x14ac:dyDescent="0.2"/>
    <row r="38452" x14ac:dyDescent="0.2"/>
    <row r="38453" x14ac:dyDescent="0.2"/>
    <row r="38454" x14ac:dyDescent="0.2"/>
    <row r="38455" x14ac:dyDescent="0.2"/>
    <row r="38456" x14ac:dyDescent="0.2"/>
    <row r="38457" x14ac:dyDescent="0.2"/>
    <row r="38458" x14ac:dyDescent="0.2"/>
    <row r="38459" x14ac:dyDescent="0.2"/>
    <row r="38460" x14ac:dyDescent="0.2"/>
    <row r="38461" x14ac:dyDescent="0.2"/>
    <row r="38462" x14ac:dyDescent="0.2"/>
    <row r="38463" x14ac:dyDescent="0.2"/>
    <row r="38464" x14ac:dyDescent="0.2"/>
    <row r="38465" x14ac:dyDescent="0.2"/>
    <row r="38466" x14ac:dyDescent="0.2"/>
    <row r="38467" x14ac:dyDescent="0.2"/>
    <row r="38468" x14ac:dyDescent="0.2"/>
    <row r="38469" x14ac:dyDescent="0.2"/>
    <row r="38470" x14ac:dyDescent="0.2"/>
    <row r="38471" x14ac:dyDescent="0.2"/>
    <row r="38472" x14ac:dyDescent="0.2"/>
    <row r="38473" x14ac:dyDescent="0.2"/>
    <row r="38474" x14ac:dyDescent="0.2"/>
    <row r="38475" x14ac:dyDescent="0.2"/>
    <row r="38476" x14ac:dyDescent="0.2"/>
    <row r="38477" x14ac:dyDescent="0.2"/>
    <row r="38478" x14ac:dyDescent="0.2"/>
    <row r="38479" x14ac:dyDescent="0.2"/>
    <row r="38480" x14ac:dyDescent="0.2"/>
    <row r="38481" x14ac:dyDescent="0.2"/>
    <row r="38482" x14ac:dyDescent="0.2"/>
    <row r="38483" x14ac:dyDescent="0.2"/>
    <row r="38484" x14ac:dyDescent="0.2"/>
    <row r="38485" x14ac:dyDescent="0.2"/>
    <row r="38486" x14ac:dyDescent="0.2"/>
    <row r="38487" x14ac:dyDescent="0.2"/>
    <row r="38488" x14ac:dyDescent="0.2"/>
    <row r="38489" x14ac:dyDescent="0.2"/>
    <row r="38490" x14ac:dyDescent="0.2"/>
    <row r="38491" x14ac:dyDescent="0.2"/>
    <row r="38492" x14ac:dyDescent="0.2"/>
    <row r="38493" x14ac:dyDescent="0.2"/>
    <row r="38494" x14ac:dyDescent="0.2"/>
    <row r="38495" x14ac:dyDescent="0.2"/>
    <row r="38496" x14ac:dyDescent="0.2"/>
    <row r="38497" x14ac:dyDescent="0.2"/>
    <row r="38498" x14ac:dyDescent="0.2"/>
    <row r="38499" x14ac:dyDescent="0.2"/>
    <row r="38500" x14ac:dyDescent="0.2"/>
    <row r="38501" x14ac:dyDescent="0.2"/>
    <row r="38502" x14ac:dyDescent="0.2"/>
    <row r="38503" x14ac:dyDescent="0.2"/>
    <row r="38504" x14ac:dyDescent="0.2"/>
    <row r="38505" x14ac:dyDescent="0.2"/>
    <row r="38506" x14ac:dyDescent="0.2"/>
    <row r="38507" x14ac:dyDescent="0.2"/>
    <row r="38508" x14ac:dyDescent="0.2"/>
    <row r="38509" x14ac:dyDescent="0.2"/>
    <row r="38510" x14ac:dyDescent="0.2"/>
    <row r="38511" x14ac:dyDescent="0.2"/>
    <row r="38512" x14ac:dyDescent="0.2"/>
    <row r="38513" x14ac:dyDescent="0.2"/>
    <row r="38514" x14ac:dyDescent="0.2"/>
    <row r="38515" x14ac:dyDescent="0.2"/>
    <row r="38516" x14ac:dyDescent="0.2"/>
    <row r="38517" x14ac:dyDescent="0.2"/>
    <row r="38518" x14ac:dyDescent="0.2"/>
    <row r="38519" x14ac:dyDescent="0.2"/>
    <row r="38520" x14ac:dyDescent="0.2"/>
    <row r="38521" x14ac:dyDescent="0.2"/>
    <row r="38522" x14ac:dyDescent="0.2"/>
    <row r="38523" x14ac:dyDescent="0.2"/>
    <row r="38524" x14ac:dyDescent="0.2"/>
    <row r="38525" x14ac:dyDescent="0.2"/>
    <row r="38526" x14ac:dyDescent="0.2"/>
    <row r="38527" x14ac:dyDescent="0.2"/>
    <row r="38528" x14ac:dyDescent="0.2"/>
    <row r="38529" x14ac:dyDescent="0.2"/>
    <row r="38530" x14ac:dyDescent="0.2"/>
    <row r="38531" x14ac:dyDescent="0.2"/>
    <row r="38532" x14ac:dyDescent="0.2"/>
    <row r="38533" x14ac:dyDescent="0.2"/>
    <row r="38534" x14ac:dyDescent="0.2"/>
    <row r="38535" x14ac:dyDescent="0.2"/>
    <row r="38536" x14ac:dyDescent="0.2"/>
    <row r="38537" x14ac:dyDescent="0.2"/>
    <row r="38538" x14ac:dyDescent="0.2"/>
    <row r="38539" x14ac:dyDescent="0.2"/>
    <row r="38540" x14ac:dyDescent="0.2"/>
    <row r="38541" x14ac:dyDescent="0.2"/>
    <row r="38542" x14ac:dyDescent="0.2"/>
    <row r="38543" x14ac:dyDescent="0.2"/>
    <row r="38544" x14ac:dyDescent="0.2"/>
    <row r="38545" x14ac:dyDescent="0.2"/>
    <row r="38546" x14ac:dyDescent="0.2"/>
    <row r="38547" x14ac:dyDescent="0.2"/>
    <row r="38548" x14ac:dyDescent="0.2"/>
    <row r="38549" x14ac:dyDescent="0.2"/>
    <row r="38550" x14ac:dyDescent="0.2"/>
    <row r="38551" x14ac:dyDescent="0.2"/>
    <row r="38552" x14ac:dyDescent="0.2"/>
    <row r="38553" x14ac:dyDescent="0.2"/>
    <row r="38554" x14ac:dyDescent="0.2"/>
    <row r="38555" x14ac:dyDescent="0.2"/>
    <row r="38556" x14ac:dyDescent="0.2"/>
    <row r="38557" x14ac:dyDescent="0.2"/>
    <row r="38558" x14ac:dyDescent="0.2"/>
    <row r="38559" x14ac:dyDescent="0.2"/>
    <row r="38560" x14ac:dyDescent="0.2"/>
    <row r="38561" x14ac:dyDescent="0.2"/>
    <row r="38562" x14ac:dyDescent="0.2"/>
    <row r="38563" x14ac:dyDescent="0.2"/>
    <row r="38564" x14ac:dyDescent="0.2"/>
    <row r="38565" x14ac:dyDescent="0.2"/>
    <row r="38566" x14ac:dyDescent="0.2"/>
    <row r="38567" x14ac:dyDescent="0.2"/>
    <row r="38568" x14ac:dyDescent="0.2"/>
    <row r="38569" x14ac:dyDescent="0.2"/>
    <row r="38570" x14ac:dyDescent="0.2"/>
    <row r="38571" x14ac:dyDescent="0.2"/>
    <row r="38572" x14ac:dyDescent="0.2"/>
    <row r="38573" x14ac:dyDescent="0.2"/>
    <row r="38574" x14ac:dyDescent="0.2"/>
    <row r="38575" x14ac:dyDescent="0.2"/>
    <row r="38576" x14ac:dyDescent="0.2"/>
    <row r="38577" x14ac:dyDescent="0.2"/>
    <row r="38578" x14ac:dyDescent="0.2"/>
    <row r="38579" x14ac:dyDescent="0.2"/>
    <row r="38580" x14ac:dyDescent="0.2"/>
    <row r="38581" x14ac:dyDescent="0.2"/>
    <row r="38582" x14ac:dyDescent="0.2"/>
    <row r="38583" x14ac:dyDescent="0.2"/>
    <row r="38584" x14ac:dyDescent="0.2"/>
    <row r="38585" x14ac:dyDescent="0.2"/>
    <row r="38586" x14ac:dyDescent="0.2"/>
    <row r="38587" x14ac:dyDescent="0.2"/>
    <row r="38588" x14ac:dyDescent="0.2"/>
    <row r="38589" x14ac:dyDescent="0.2"/>
    <row r="38590" x14ac:dyDescent="0.2"/>
    <row r="38591" x14ac:dyDescent="0.2"/>
    <row r="38592" x14ac:dyDescent="0.2"/>
    <row r="38593" x14ac:dyDescent="0.2"/>
    <row r="38594" x14ac:dyDescent="0.2"/>
    <row r="38595" x14ac:dyDescent="0.2"/>
    <row r="38596" x14ac:dyDescent="0.2"/>
    <row r="38597" x14ac:dyDescent="0.2"/>
    <row r="38598" x14ac:dyDescent="0.2"/>
    <row r="38599" x14ac:dyDescent="0.2"/>
    <row r="38600" x14ac:dyDescent="0.2"/>
    <row r="38601" x14ac:dyDescent="0.2"/>
    <row r="38602" x14ac:dyDescent="0.2"/>
    <row r="38603" x14ac:dyDescent="0.2"/>
    <row r="38604" x14ac:dyDescent="0.2"/>
    <row r="38605" x14ac:dyDescent="0.2"/>
    <row r="38606" x14ac:dyDescent="0.2"/>
    <row r="38607" x14ac:dyDescent="0.2"/>
    <row r="38608" x14ac:dyDescent="0.2"/>
    <row r="38609" x14ac:dyDescent="0.2"/>
    <row r="38610" x14ac:dyDescent="0.2"/>
    <row r="38611" x14ac:dyDescent="0.2"/>
    <row r="38612" x14ac:dyDescent="0.2"/>
    <row r="38613" x14ac:dyDescent="0.2"/>
    <row r="38614" x14ac:dyDescent="0.2"/>
    <row r="38615" x14ac:dyDescent="0.2"/>
    <row r="38616" x14ac:dyDescent="0.2"/>
    <row r="38617" x14ac:dyDescent="0.2"/>
    <row r="38618" x14ac:dyDescent="0.2"/>
    <row r="38619" x14ac:dyDescent="0.2"/>
    <row r="38620" x14ac:dyDescent="0.2"/>
    <row r="38621" x14ac:dyDescent="0.2"/>
    <row r="38622" x14ac:dyDescent="0.2"/>
    <row r="38623" x14ac:dyDescent="0.2"/>
    <row r="38624" x14ac:dyDescent="0.2"/>
    <row r="38625" x14ac:dyDescent="0.2"/>
    <row r="38626" x14ac:dyDescent="0.2"/>
    <row r="38627" x14ac:dyDescent="0.2"/>
    <row r="38628" x14ac:dyDescent="0.2"/>
    <row r="38629" x14ac:dyDescent="0.2"/>
    <row r="38630" x14ac:dyDescent="0.2"/>
    <row r="38631" x14ac:dyDescent="0.2"/>
    <row r="38632" x14ac:dyDescent="0.2"/>
    <row r="38633" x14ac:dyDescent="0.2"/>
    <row r="38634" x14ac:dyDescent="0.2"/>
    <row r="38635" x14ac:dyDescent="0.2"/>
    <row r="38636" x14ac:dyDescent="0.2"/>
    <row r="38637" x14ac:dyDescent="0.2"/>
    <row r="38638" x14ac:dyDescent="0.2"/>
    <row r="38639" x14ac:dyDescent="0.2"/>
    <row r="38640" x14ac:dyDescent="0.2"/>
    <row r="38641" x14ac:dyDescent="0.2"/>
    <row r="38642" x14ac:dyDescent="0.2"/>
    <row r="38643" x14ac:dyDescent="0.2"/>
    <row r="38644" x14ac:dyDescent="0.2"/>
    <row r="38645" x14ac:dyDescent="0.2"/>
    <row r="38646" x14ac:dyDescent="0.2"/>
    <row r="38647" x14ac:dyDescent="0.2"/>
    <row r="38648" x14ac:dyDescent="0.2"/>
    <row r="38649" x14ac:dyDescent="0.2"/>
    <row r="38650" x14ac:dyDescent="0.2"/>
    <row r="38651" x14ac:dyDescent="0.2"/>
    <row r="38652" x14ac:dyDescent="0.2"/>
    <row r="38653" x14ac:dyDescent="0.2"/>
    <row r="38654" x14ac:dyDescent="0.2"/>
    <row r="38655" x14ac:dyDescent="0.2"/>
    <row r="38656" x14ac:dyDescent="0.2"/>
    <row r="38657" x14ac:dyDescent="0.2"/>
    <row r="38658" x14ac:dyDescent="0.2"/>
    <row r="38659" x14ac:dyDescent="0.2"/>
    <row r="38660" x14ac:dyDescent="0.2"/>
    <row r="38661" x14ac:dyDescent="0.2"/>
    <row r="38662" x14ac:dyDescent="0.2"/>
    <row r="38663" x14ac:dyDescent="0.2"/>
    <row r="38664" x14ac:dyDescent="0.2"/>
    <row r="38665" x14ac:dyDescent="0.2"/>
    <row r="38666" x14ac:dyDescent="0.2"/>
    <row r="38667" x14ac:dyDescent="0.2"/>
    <row r="38668" x14ac:dyDescent="0.2"/>
    <row r="38669" x14ac:dyDescent="0.2"/>
    <row r="38670" x14ac:dyDescent="0.2"/>
    <row r="38671" x14ac:dyDescent="0.2"/>
    <row r="38672" x14ac:dyDescent="0.2"/>
    <row r="38673" x14ac:dyDescent="0.2"/>
    <row r="38674" x14ac:dyDescent="0.2"/>
    <row r="38675" x14ac:dyDescent="0.2"/>
    <row r="38676" x14ac:dyDescent="0.2"/>
    <row r="38677" x14ac:dyDescent="0.2"/>
    <row r="38678" x14ac:dyDescent="0.2"/>
    <row r="38679" x14ac:dyDescent="0.2"/>
    <row r="38680" x14ac:dyDescent="0.2"/>
    <row r="38681" x14ac:dyDescent="0.2"/>
    <row r="38682" x14ac:dyDescent="0.2"/>
    <row r="38683" x14ac:dyDescent="0.2"/>
    <row r="38684" x14ac:dyDescent="0.2"/>
    <row r="38685" x14ac:dyDescent="0.2"/>
    <row r="38686" x14ac:dyDescent="0.2"/>
    <row r="38687" x14ac:dyDescent="0.2"/>
    <row r="38688" x14ac:dyDescent="0.2"/>
    <row r="38689" x14ac:dyDescent="0.2"/>
    <row r="38690" x14ac:dyDescent="0.2"/>
    <row r="38691" x14ac:dyDescent="0.2"/>
    <row r="38692" x14ac:dyDescent="0.2"/>
    <row r="38693" x14ac:dyDescent="0.2"/>
    <row r="38694" x14ac:dyDescent="0.2"/>
    <row r="38695" x14ac:dyDescent="0.2"/>
    <row r="38696" x14ac:dyDescent="0.2"/>
    <row r="38697" x14ac:dyDescent="0.2"/>
    <row r="38698" x14ac:dyDescent="0.2"/>
    <row r="38699" x14ac:dyDescent="0.2"/>
    <row r="38700" x14ac:dyDescent="0.2"/>
    <row r="38701" x14ac:dyDescent="0.2"/>
    <row r="38702" x14ac:dyDescent="0.2"/>
    <row r="38703" x14ac:dyDescent="0.2"/>
    <row r="38704" x14ac:dyDescent="0.2"/>
    <row r="38705" x14ac:dyDescent="0.2"/>
    <row r="38706" x14ac:dyDescent="0.2"/>
    <row r="38707" x14ac:dyDescent="0.2"/>
    <row r="38708" x14ac:dyDescent="0.2"/>
    <row r="38709" x14ac:dyDescent="0.2"/>
    <row r="38710" x14ac:dyDescent="0.2"/>
    <row r="38711" x14ac:dyDescent="0.2"/>
    <row r="38712" x14ac:dyDescent="0.2"/>
    <row r="38713" x14ac:dyDescent="0.2"/>
    <row r="38714" x14ac:dyDescent="0.2"/>
    <row r="38715" x14ac:dyDescent="0.2"/>
    <row r="38716" x14ac:dyDescent="0.2"/>
    <row r="38717" x14ac:dyDescent="0.2"/>
    <row r="38718" x14ac:dyDescent="0.2"/>
    <row r="38719" x14ac:dyDescent="0.2"/>
    <row r="38720" x14ac:dyDescent="0.2"/>
    <row r="38721" x14ac:dyDescent="0.2"/>
    <row r="38722" x14ac:dyDescent="0.2"/>
    <row r="38723" x14ac:dyDescent="0.2"/>
    <row r="38724" x14ac:dyDescent="0.2"/>
    <row r="38725" x14ac:dyDescent="0.2"/>
    <row r="38726" x14ac:dyDescent="0.2"/>
    <row r="38727" x14ac:dyDescent="0.2"/>
    <row r="38728" x14ac:dyDescent="0.2"/>
    <row r="38729" x14ac:dyDescent="0.2"/>
    <row r="38730" x14ac:dyDescent="0.2"/>
    <row r="38731" x14ac:dyDescent="0.2"/>
    <row r="38732" x14ac:dyDescent="0.2"/>
    <row r="38733" x14ac:dyDescent="0.2"/>
    <row r="38734" x14ac:dyDescent="0.2"/>
    <row r="38735" x14ac:dyDescent="0.2"/>
    <row r="38736" x14ac:dyDescent="0.2"/>
    <row r="38737" x14ac:dyDescent="0.2"/>
    <row r="38738" x14ac:dyDescent="0.2"/>
    <row r="38739" x14ac:dyDescent="0.2"/>
    <row r="38740" x14ac:dyDescent="0.2"/>
    <row r="38741" x14ac:dyDescent="0.2"/>
    <row r="38742" x14ac:dyDescent="0.2"/>
    <row r="38743" x14ac:dyDescent="0.2"/>
    <row r="38744" x14ac:dyDescent="0.2"/>
    <row r="38745" x14ac:dyDescent="0.2"/>
    <row r="38746" x14ac:dyDescent="0.2"/>
    <row r="38747" x14ac:dyDescent="0.2"/>
    <row r="38748" x14ac:dyDescent="0.2"/>
    <row r="38749" x14ac:dyDescent="0.2"/>
    <row r="38750" x14ac:dyDescent="0.2"/>
    <row r="38751" x14ac:dyDescent="0.2"/>
    <row r="38752" x14ac:dyDescent="0.2"/>
    <row r="38753" x14ac:dyDescent="0.2"/>
    <row r="38754" x14ac:dyDescent="0.2"/>
    <row r="38755" x14ac:dyDescent="0.2"/>
    <row r="38756" x14ac:dyDescent="0.2"/>
    <row r="38757" x14ac:dyDescent="0.2"/>
    <row r="38758" x14ac:dyDescent="0.2"/>
    <row r="38759" x14ac:dyDescent="0.2"/>
    <row r="38760" x14ac:dyDescent="0.2"/>
    <row r="38761" x14ac:dyDescent="0.2"/>
    <row r="38762" x14ac:dyDescent="0.2"/>
    <row r="38763" x14ac:dyDescent="0.2"/>
    <row r="38764" x14ac:dyDescent="0.2"/>
    <row r="38765" x14ac:dyDescent="0.2"/>
    <row r="38766" x14ac:dyDescent="0.2"/>
    <row r="38767" x14ac:dyDescent="0.2"/>
    <row r="38768" x14ac:dyDescent="0.2"/>
    <row r="38769" x14ac:dyDescent="0.2"/>
    <row r="38770" x14ac:dyDescent="0.2"/>
    <row r="38771" x14ac:dyDescent="0.2"/>
    <row r="38772" x14ac:dyDescent="0.2"/>
    <row r="38773" x14ac:dyDescent="0.2"/>
    <row r="38774" x14ac:dyDescent="0.2"/>
    <row r="38775" x14ac:dyDescent="0.2"/>
    <row r="38776" x14ac:dyDescent="0.2"/>
    <row r="38777" x14ac:dyDescent="0.2"/>
    <row r="38778" x14ac:dyDescent="0.2"/>
    <row r="38779" x14ac:dyDescent="0.2"/>
    <row r="38780" x14ac:dyDescent="0.2"/>
    <row r="38781" x14ac:dyDescent="0.2"/>
    <row r="38782" x14ac:dyDescent="0.2"/>
    <row r="38783" x14ac:dyDescent="0.2"/>
    <row r="38784" x14ac:dyDescent="0.2"/>
    <row r="38785" x14ac:dyDescent="0.2"/>
    <row r="38786" x14ac:dyDescent="0.2"/>
    <row r="38787" x14ac:dyDescent="0.2"/>
    <row r="38788" x14ac:dyDescent="0.2"/>
    <row r="38789" x14ac:dyDescent="0.2"/>
    <row r="38790" x14ac:dyDescent="0.2"/>
    <row r="38791" x14ac:dyDescent="0.2"/>
    <row r="38792" x14ac:dyDescent="0.2"/>
    <row r="38793" x14ac:dyDescent="0.2"/>
    <row r="38794" x14ac:dyDescent="0.2"/>
    <row r="38795" x14ac:dyDescent="0.2"/>
    <row r="38796" x14ac:dyDescent="0.2"/>
    <row r="38797" x14ac:dyDescent="0.2"/>
    <row r="38798" x14ac:dyDescent="0.2"/>
    <row r="38799" x14ac:dyDescent="0.2"/>
    <row r="38800" x14ac:dyDescent="0.2"/>
    <row r="38801" x14ac:dyDescent="0.2"/>
    <row r="38802" x14ac:dyDescent="0.2"/>
    <row r="38803" x14ac:dyDescent="0.2"/>
    <row r="38804" x14ac:dyDescent="0.2"/>
    <row r="38805" x14ac:dyDescent="0.2"/>
    <row r="38806" x14ac:dyDescent="0.2"/>
    <row r="38807" x14ac:dyDescent="0.2"/>
    <row r="38808" x14ac:dyDescent="0.2"/>
    <row r="38809" x14ac:dyDescent="0.2"/>
    <row r="38810" x14ac:dyDescent="0.2"/>
    <row r="38811" x14ac:dyDescent="0.2"/>
    <row r="38812" x14ac:dyDescent="0.2"/>
    <row r="38813" x14ac:dyDescent="0.2"/>
    <row r="38814" x14ac:dyDescent="0.2"/>
    <row r="38815" x14ac:dyDescent="0.2"/>
    <row r="38816" x14ac:dyDescent="0.2"/>
    <row r="38817" x14ac:dyDescent="0.2"/>
    <row r="38818" x14ac:dyDescent="0.2"/>
    <row r="38819" x14ac:dyDescent="0.2"/>
    <row r="38820" x14ac:dyDescent="0.2"/>
    <row r="38821" x14ac:dyDescent="0.2"/>
    <row r="38822" x14ac:dyDescent="0.2"/>
    <row r="38823" x14ac:dyDescent="0.2"/>
    <row r="38824" x14ac:dyDescent="0.2"/>
    <row r="38825" x14ac:dyDescent="0.2"/>
    <row r="38826" x14ac:dyDescent="0.2"/>
    <row r="38827" x14ac:dyDescent="0.2"/>
    <row r="38828" x14ac:dyDescent="0.2"/>
    <row r="38829" x14ac:dyDescent="0.2"/>
    <row r="38830" x14ac:dyDescent="0.2"/>
    <row r="38831" x14ac:dyDescent="0.2"/>
    <row r="38832" x14ac:dyDescent="0.2"/>
    <row r="38833" x14ac:dyDescent="0.2"/>
    <row r="38834" x14ac:dyDescent="0.2"/>
    <row r="38835" x14ac:dyDescent="0.2"/>
    <row r="38836" x14ac:dyDescent="0.2"/>
    <row r="38837" x14ac:dyDescent="0.2"/>
    <row r="38838" x14ac:dyDescent="0.2"/>
    <row r="38839" x14ac:dyDescent="0.2"/>
    <row r="38840" x14ac:dyDescent="0.2"/>
    <row r="38841" x14ac:dyDescent="0.2"/>
    <row r="38842" x14ac:dyDescent="0.2"/>
    <row r="38843" x14ac:dyDescent="0.2"/>
    <row r="38844" x14ac:dyDescent="0.2"/>
    <row r="38845" x14ac:dyDescent="0.2"/>
    <row r="38846" x14ac:dyDescent="0.2"/>
    <row r="38847" x14ac:dyDescent="0.2"/>
    <row r="38848" x14ac:dyDescent="0.2"/>
    <row r="38849" x14ac:dyDescent="0.2"/>
    <row r="38850" x14ac:dyDescent="0.2"/>
    <row r="38851" x14ac:dyDescent="0.2"/>
    <row r="38852" x14ac:dyDescent="0.2"/>
    <row r="38853" x14ac:dyDescent="0.2"/>
    <row r="38854" x14ac:dyDescent="0.2"/>
    <row r="38855" x14ac:dyDescent="0.2"/>
    <row r="38856" x14ac:dyDescent="0.2"/>
    <row r="38857" x14ac:dyDescent="0.2"/>
    <row r="38858" x14ac:dyDescent="0.2"/>
    <row r="38859" x14ac:dyDescent="0.2"/>
    <row r="38860" x14ac:dyDescent="0.2"/>
    <row r="38861" x14ac:dyDescent="0.2"/>
    <row r="38862" x14ac:dyDescent="0.2"/>
    <row r="38863" x14ac:dyDescent="0.2"/>
    <row r="38864" x14ac:dyDescent="0.2"/>
    <row r="38865" x14ac:dyDescent="0.2"/>
    <row r="38866" x14ac:dyDescent="0.2"/>
    <row r="38867" x14ac:dyDescent="0.2"/>
    <row r="38868" x14ac:dyDescent="0.2"/>
    <row r="38869" x14ac:dyDescent="0.2"/>
    <row r="38870" x14ac:dyDescent="0.2"/>
    <row r="38871" x14ac:dyDescent="0.2"/>
    <row r="38872" x14ac:dyDescent="0.2"/>
    <row r="38873" x14ac:dyDescent="0.2"/>
    <row r="38874" x14ac:dyDescent="0.2"/>
    <row r="38875" x14ac:dyDescent="0.2"/>
    <row r="38876" x14ac:dyDescent="0.2"/>
    <row r="38877" x14ac:dyDescent="0.2"/>
    <row r="38878" x14ac:dyDescent="0.2"/>
    <row r="38879" x14ac:dyDescent="0.2"/>
    <row r="38880" x14ac:dyDescent="0.2"/>
    <row r="38881" x14ac:dyDescent="0.2"/>
    <row r="38882" x14ac:dyDescent="0.2"/>
    <row r="38883" x14ac:dyDescent="0.2"/>
    <row r="38884" x14ac:dyDescent="0.2"/>
    <row r="38885" x14ac:dyDescent="0.2"/>
    <row r="38886" x14ac:dyDescent="0.2"/>
    <row r="38887" x14ac:dyDescent="0.2"/>
    <row r="38888" x14ac:dyDescent="0.2"/>
    <row r="38889" x14ac:dyDescent="0.2"/>
    <row r="38890" x14ac:dyDescent="0.2"/>
    <row r="38891" x14ac:dyDescent="0.2"/>
    <row r="38892" x14ac:dyDescent="0.2"/>
    <row r="38893" x14ac:dyDescent="0.2"/>
    <row r="38894" x14ac:dyDescent="0.2"/>
    <row r="38895" x14ac:dyDescent="0.2"/>
    <row r="38896" x14ac:dyDescent="0.2"/>
    <row r="38897" x14ac:dyDescent="0.2"/>
    <row r="38898" x14ac:dyDescent="0.2"/>
    <row r="38899" x14ac:dyDescent="0.2"/>
    <row r="38900" x14ac:dyDescent="0.2"/>
    <row r="38901" x14ac:dyDescent="0.2"/>
    <row r="38902" x14ac:dyDescent="0.2"/>
    <row r="38903" x14ac:dyDescent="0.2"/>
    <row r="38904" x14ac:dyDescent="0.2"/>
    <row r="38905" x14ac:dyDescent="0.2"/>
    <row r="38906" x14ac:dyDescent="0.2"/>
    <row r="38907" x14ac:dyDescent="0.2"/>
    <row r="38908" x14ac:dyDescent="0.2"/>
    <row r="38909" x14ac:dyDescent="0.2"/>
    <row r="38910" x14ac:dyDescent="0.2"/>
    <row r="38911" x14ac:dyDescent="0.2"/>
    <row r="38912" x14ac:dyDescent="0.2"/>
    <row r="38913" x14ac:dyDescent="0.2"/>
    <row r="38914" x14ac:dyDescent="0.2"/>
    <row r="38915" x14ac:dyDescent="0.2"/>
    <row r="38916" x14ac:dyDescent="0.2"/>
    <row r="38917" x14ac:dyDescent="0.2"/>
    <row r="38918" x14ac:dyDescent="0.2"/>
    <row r="38919" x14ac:dyDescent="0.2"/>
    <row r="38920" x14ac:dyDescent="0.2"/>
    <row r="38921" x14ac:dyDescent="0.2"/>
    <row r="38922" x14ac:dyDescent="0.2"/>
    <row r="38923" x14ac:dyDescent="0.2"/>
    <row r="38924" x14ac:dyDescent="0.2"/>
    <row r="38925" x14ac:dyDescent="0.2"/>
    <row r="38926" x14ac:dyDescent="0.2"/>
    <row r="38927" x14ac:dyDescent="0.2"/>
    <row r="38928" x14ac:dyDescent="0.2"/>
    <row r="38929" x14ac:dyDescent="0.2"/>
    <row r="38930" x14ac:dyDescent="0.2"/>
    <row r="38931" x14ac:dyDescent="0.2"/>
    <row r="38932" x14ac:dyDescent="0.2"/>
    <row r="38933" x14ac:dyDescent="0.2"/>
    <row r="38934" x14ac:dyDescent="0.2"/>
    <row r="38935" x14ac:dyDescent="0.2"/>
    <row r="38936" x14ac:dyDescent="0.2"/>
    <row r="38937" x14ac:dyDescent="0.2"/>
    <row r="38938" x14ac:dyDescent="0.2"/>
    <row r="38939" x14ac:dyDescent="0.2"/>
    <row r="38940" x14ac:dyDescent="0.2"/>
    <row r="38941" x14ac:dyDescent="0.2"/>
    <row r="38942" x14ac:dyDescent="0.2"/>
    <row r="38943" x14ac:dyDescent="0.2"/>
    <row r="38944" x14ac:dyDescent="0.2"/>
    <row r="38945" x14ac:dyDescent="0.2"/>
    <row r="38946" x14ac:dyDescent="0.2"/>
    <row r="38947" x14ac:dyDescent="0.2"/>
    <row r="38948" x14ac:dyDescent="0.2"/>
    <row r="38949" x14ac:dyDescent="0.2"/>
    <row r="38950" x14ac:dyDescent="0.2"/>
    <row r="38951" x14ac:dyDescent="0.2"/>
    <row r="38952" x14ac:dyDescent="0.2"/>
    <row r="38953" x14ac:dyDescent="0.2"/>
    <row r="38954" x14ac:dyDescent="0.2"/>
    <row r="38955" x14ac:dyDescent="0.2"/>
    <row r="38956" x14ac:dyDescent="0.2"/>
    <row r="38957" x14ac:dyDescent="0.2"/>
    <row r="38958" x14ac:dyDescent="0.2"/>
    <row r="38959" x14ac:dyDescent="0.2"/>
    <row r="38960" x14ac:dyDescent="0.2"/>
    <row r="38961" x14ac:dyDescent="0.2"/>
    <row r="38962" x14ac:dyDescent="0.2"/>
    <row r="38963" x14ac:dyDescent="0.2"/>
    <row r="38964" x14ac:dyDescent="0.2"/>
    <row r="38965" x14ac:dyDescent="0.2"/>
    <row r="38966" x14ac:dyDescent="0.2"/>
    <row r="38967" x14ac:dyDescent="0.2"/>
    <row r="38968" x14ac:dyDescent="0.2"/>
    <row r="38969" x14ac:dyDescent="0.2"/>
    <row r="38970" x14ac:dyDescent="0.2"/>
    <row r="38971" x14ac:dyDescent="0.2"/>
    <row r="38972" x14ac:dyDescent="0.2"/>
    <row r="38973" x14ac:dyDescent="0.2"/>
    <row r="38974" x14ac:dyDescent="0.2"/>
    <row r="38975" x14ac:dyDescent="0.2"/>
    <row r="38976" x14ac:dyDescent="0.2"/>
    <row r="38977" x14ac:dyDescent="0.2"/>
    <row r="38978" x14ac:dyDescent="0.2"/>
    <row r="38979" x14ac:dyDescent="0.2"/>
    <row r="38980" x14ac:dyDescent="0.2"/>
    <row r="38981" x14ac:dyDescent="0.2"/>
    <row r="38982" x14ac:dyDescent="0.2"/>
    <row r="38983" x14ac:dyDescent="0.2"/>
    <row r="38984" x14ac:dyDescent="0.2"/>
    <row r="38985" x14ac:dyDescent="0.2"/>
    <row r="38986" x14ac:dyDescent="0.2"/>
    <row r="38987" x14ac:dyDescent="0.2"/>
    <row r="38988" x14ac:dyDescent="0.2"/>
    <row r="38989" x14ac:dyDescent="0.2"/>
    <row r="38990" x14ac:dyDescent="0.2"/>
    <row r="38991" x14ac:dyDescent="0.2"/>
    <row r="38992" x14ac:dyDescent="0.2"/>
    <row r="38993" x14ac:dyDescent="0.2"/>
    <row r="38994" x14ac:dyDescent="0.2"/>
    <row r="38995" x14ac:dyDescent="0.2"/>
    <row r="38996" x14ac:dyDescent="0.2"/>
    <row r="38997" x14ac:dyDescent="0.2"/>
    <row r="38998" x14ac:dyDescent="0.2"/>
    <row r="38999" x14ac:dyDescent="0.2"/>
    <row r="39000" x14ac:dyDescent="0.2"/>
    <row r="39001" x14ac:dyDescent="0.2"/>
    <row r="39002" x14ac:dyDescent="0.2"/>
    <row r="39003" x14ac:dyDescent="0.2"/>
    <row r="39004" x14ac:dyDescent="0.2"/>
    <row r="39005" x14ac:dyDescent="0.2"/>
    <row r="39006" x14ac:dyDescent="0.2"/>
    <row r="39007" x14ac:dyDescent="0.2"/>
    <row r="39008" x14ac:dyDescent="0.2"/>
    <row r="39009" x14ac:dyDescent="0.2"/>
    <row r="39010" x14ac:dyDescent="0.2"/>
    <row r="39011" x14ac:dyDescent="0.2"/>
    <row r="39012" x14ac:dyDescent="0.2"/>
    <row r="39013" x14ac:dyDescent="0.2"/>
    <row r="39014" x14ac:dyDescent="0.2"/>
    <row r="39015" x14ac:dyDescent="0.2"/>
    <row r="39016" x14ac:dyDescent="0.2"/>
    <row r="39017" x14ac:dyDescent="0.2"/>
    <row r="39018" x14ac:dyDescent="0.2"/>
    <row r="39019" x14ac:dyDescent="0.2"/>
    <row r="39020" x14ac:dyDescent="0.2"/>
    <row r="39021" x14ac:dyDescent="0.2"/>
    <row r="39022" x14ac:dyDescent="0.2"/>
    <row r="39023" x14ac:dyDescent="0.2"/>
    <row r="39024" x14ac:dyDescent="0.2"/>
    <row r="39025" x14ac:dyDescent="0.2"/>
    <row r="39026" x14ac:dyDescent="0.2"/>
    <row r="39027" x14ac:dyDescent="0.2"/>
    <row r="39028" x14ac:dyDescent="0.2"/>
    <row r="39029" x14ac:dyDescent="0.2"/>
    <row r="39030" x14ac:dyDescent="0.2"/>
    <row r="39031" x14ac:dyDescent="0.2"/>
    <row r="39032" x14ac:dyDescent="0.2"/>
    <row r="39033" x14ac:dyDescent="0.2"/>
    <row r="39034" x14ac:dyDescent="0.2"/>
    <row r="39035" x14ac:dyDescent="0.2"/>
    <row r="39036" x14ac:dyDescent="0.2"/>
    <row r="39037" x14ac:dyDescent="0.2"/>
    <row r="39038" x14ac:dyDescent="0.2"/>
    <row r="39039" x14ac:dyDescent="0.2"/>
    <row r="39040" x14ac:dyDescent="0.2"/>
    <row r="39041" x14ac:dyDescent="0.2"/>
    <row r="39042" x14ac:dyDescent="0.2"/>
    <row r="39043" x14ac:dyDescent="0.2"/>
    <row r="39044" x14ac:dyDescent="0.2"/>
    <row r="39045" x14ac:dyDescent="0.2"/>
    <row r="39046" x14ac:dyDescent="0.2"/>
    <row r="39047" x14ac:dyDescent="0.2"/>
    <row r="39048" x14ac:dyDescent="0.2"/>
    <row r="39049" x14ac:dyDescent="0.2"/>
    <row r="39050" x14ac:dyDescent="0.2"/>
    <row r="39051" x14ac:dyDescent="0.2"/>
    <row r="39052" x14ac:dyDescent="0.2"/>
    <row r="39053" x14ac:dyDescent="0.2"/>
    <row r="39054" x14ac:dyDescent="0.2"/>
    <row r="39055" x14ac:dyDescent="0.2"/>
    <row r="39056" x14ac:dyDescent="0.2"/>
    <row r="39057" x14ac:dyDescent="0.2"/>
    <row r="39058" x14ac:dyDescent="0.2"/>
    <row r="39059" x14ac:dyDescent="0.2"/>
    <row r="39060" x14ac:dyDescent="0.2"/>
    <row r="39061" x14ac:dyDescent="0.2"/>
    <row r="39062" x14ac:dyDescent="0.2"/>
    <row r="39063" x14ac:dyDescent="0.2"/>
    <row r="39064" x14ac:dyDescent="0.2"/>
    <row r="39065" x14ac:dyDescent="0.2"/>
    <row r="39066" x14ac:dyDescent="0.2"/>
    <row r="39067" x14ac:dyDescent="0.2"/>
    <row r="39068" x14ac:dyDescent="0.2"/>
    <row r="39069" x14ac:dyDescent="0.2"/>
    <row r="39070" x14ac:dyDescent="0.2"/>
    <row r="39071" x14ac:dyDescent="0.2"/>
    <row r="39072" x14ac:dyDescent="0.2"/>
    <row r="39073" x14ac:dyDescent="0.2"/>
    <row r="39074" x14ac:dyDescent="0.2"/>
    <row r="39075" x14ac:dyDescent="0.2"/>
    <row r="39076" x14ac:dyDescent="0.2"/>
    <row r="39077" x14ac:dyDescent="0.2"/>
    <row r="39078" x14ac:dyDescent="0.2"/>
    <row r="39079" x14ac:dyDescent="0.2"/>
    <row r="39080" x14ac:dyDescent="0.2"/>
    <row r="39081" x14ac:dyDescent="0.2"/>
    <row r="39082" x14ac:dyDescent="0.2"/>
    <row r="39083" x14ac:dyDescent="0.2"/>
    <row r="39084" x14ac:dyDescent="0.2"/>
    <row r="39085" x14ac:dyDescent="0.2"/>
    <row r="39086" x14ac:dyDescent="0.2"/>
    <row r="39087" x14ac:dyDescent="0.2"/>
    <row r="39088" x14ac:dyDescent="0.2"/>
    <row r="39089" x14ac:dyDescent="0.2"/>
    <row r="39090" x14ac:dyDescent="0.2"/>
    <row r="39091" x14ac:dyDescent="0.2"/>
    <row r="39092" x14ac:dyDescent="0.2"/>
    <row r="39093" x14ac:dyDescent="0.2"/>
    <row r="39094" x14ac:dyDescent="0.2"/>
    <row r="39095" x14ac:dyDescent="0.2"/>
    <row r="39096" x14ac:dyDescent="0.2"/>
    <row r="39097" x14ac:dyDescent="0.2"/>
    <row r="39098" x14ac:dyDescent="0.2"/>
    <row r="39099" x14ac:dyDescent="0.2"/>
    <row r="39100" x14ac:dyDescent="0.2"/>
    <row r="39101" x14ac:dyDescent="0.2"/>
    <row r="39102" x14ac:dyDescent="0.2"/>
    <row r="39103" x14ac:dyDescent="0.2"/>
    <row r="39104" x14ac:dyDescent="0.2"/>
    <row r="39105" x14ac:dyDescent="0.2"/>
    <row r="39106" x14ac:dyDescent="0.2"/>
    <row r="39107" x14ac:dyDescent="0.2"/>
    <row r="39108" x14ac:dyDescent="0.2"/>
    <row r="39109" x14ac:dyDescent="0.2"/>
    <row r="39110" x14ac:dyDescent="0.2"/>
    <row r="39111" x14ac:dyDescent="0.2"/>
    <row r="39112" x14ac:dyDescent="0.2"/>
    <row r="39113" x14ac:dyDescent="0.2"/>
    <row r="39114" x14ac:dyDescent="0.2"/>
    <row r="39115" x14ac:dyDescent="0.2"/>
    <row r="39116" x14ac:dyDescent="0.2"/>
    <row r="39117" x14ac:dyDescent="0.2"/>
    <row r="39118" x14ac:dyDescent="0.2"/>
    <row r="39119" x14ac:dyDescent="0.2"/>
    <row r="39120" x14ac:dyDescent="0.2"/>
    <row r="39121" x14ac:dyDescent="0.2"/>
    <row r="39122" x14ac:dyDescent="0.2"/>
    <row r="39123" x14ac:dyDescent="0.2"/>
    <row r="39124" x14ac:dyDescent="0.2"/>
    <row r="39125" x14ac:dyDescent="0.2"/>
    <row r="39126" x14ac:dyDescent="0.2"/>
    <row r="39127" x14ac:dyDescent="0.2"/>
    <row r="39128" x14ac:dyDescent="0.2"/>
    <row r="39129" x14ac:dyDescent="0.2"/>
    <row r="39130" x14ac:dyDescent="0.2"/>
    <row r="39131" x14ac:dyDescent="0.2"/>
    <row r="39132" x14ac:dyDescent="0.2"/>
    <row r="39133" x14ac:dyDescent="0.2"/>
    <row r="39134" x14ac:dyDescent="0.2"/>
    <row r="39135" x14ac:dyDescent="0.2"/>
    <row r="39136" x14ac:dyDescent="0.2"/>
    <row r="39137" x14ac:dyDescent="0.2"/>
    <row r="39138" x14ac:dyDescent="0.2"/>
    <row r="39139" x14ac:dyDescent="0.2"/>
    <row r="39140" x14ac:dyDescent="0.2"/>
    <row r="39141" x14ac:dyDescent="0.2"/>
    <row r="39142" x14ac:dyDescent="0.2"/>
    <row r="39143" x14ac:dyDescent="0.2"/>
    <row r="39144" x14ac:dyDescent="0.2"/>
    <row r="39145" x14ac:dyDescent="0.2"/>
    <row r="39146" x14ac:dyDescent="0.2"/>
    <row r="39147" x14ac:dyDescent="0.2"/>
    <row r="39148" x14ac:dyDescent="0.2"/>
    <row r="39149" x14ac:dyDescent="0.2"/>
    <row r="39150" x14ac:dyDescent="0.2"/>
    <row r="39151" x14ac:dyDescent="0.2"/>
    <row r="39152" x14ac:dyDescent="0.2"/>
    <row r="39153" x14ac:dyDescent="0.2"/>
    <row r="39154" x14ac:dyDescent="0.2"/>
    <row r="39155" x14ac:dyDescent="0.2"/>
    <row r="39156" x14ac:dyDescent="0.2"/>
    <row r="39157" x14ac:dyDescent="0.2"/>
    <row r="39158" x14ac:dyDescent="0.2"/>
    <row r="39159" x14ac:dyDescent="0.2"/>
    <row r="39160" x14ac:dyDescent="0.2"/>
    <row r="39161" x14ac:dyDescent="0.2"/>
    <row r="39162" x14ac:dyDescent="0.2"/>
    <row r="39163" x14ac:dyDescent="0.2"/>
    <row r="39164" x14ac:dyDescent="0.2"/>
    <row r="39165" x14ac:dyDescent="0.2"/>
    <row r="39166" x14ac:dyDescent="0.2"/>
    <row r="39167" x14ac:dyDescent="0.2"/>
    <row r="39168" x14ac:dyDescent="0.2"/>
    <row r="39169" x14ac:dyDescent="0.2"/>
    <row r="39170" x14ac:dyDescent="0.2"/>
    <row r="39171" x14ac:dyDescent="0.2"/>
    <row r="39172" x14ac:dyDescent="0.2"/>
    <row r="39173" x14ac:dyDescent="0.2"/>
    <row r="39174" x14ac:dyDescent="0.2"/>
    <row r="39175" x14ac:dyDescent="0.2"/>
    <row r="39176" x14ac:dyDescent="0.2"/>
    <row r="39177" x14ac:dyDescent="0.2"/>
    <row r="39178" x14ac:dyDescent="0.2"/>
    <row r="39179" x14ac:dyDescent="0.2"/>
    <row r="39180" x14ac:dyDescent="0.2"/>
    <row r="39181" x14ac:dyDescent="0.2"/>
    <row r="39182" x14ac:dyDescent="0.2"/>
    <row r="39183" x14ac:dyDescent="0.2"/>
    <row r="39184" x14ac:dyDescent="0.2"/>
    <row r="39185" x14ac:dyDescent="0.2"/>
    <row r="39186" x14ac:dyDescent="0.2"/>
    <row r="39187" x14ac:dyDescent="0.2"/>
    <row r="39188" x14ac:dyDescent="0.2"/>
    <row r="39189" x14ac:dyDescent="0.2"/>
    <row r="39190" x14ac:dyDescent="0.2"/>
    <row r="39191" x14ac:dyDescent="0.2"/>
    <row r="39192" x14ac:dyDescent="0.2"/>
    <row r="39193" x14ac:dyDescent="0.2"/>
    <row r="39194" x14ac:dyDescent="0.2"/>
    <row r="39195" x14ac:dyDescent="0.2"/>
    <row r="39196" x14ac:dyDescent="0.2"/>
    <row r="39197" x14ac:dyDescent="0.2"/>
    <row r="39198" x14ac:dyDescent="0.2"/>
    <row r="39199" x14ac:dyDescent="0.2"/>
    <row r="39200" x14ac:dyDescent="0.2"/>
    <row r="39201" x14ac:dyDescent="0.2"/>
    <row r="39202" x14ac:dyDescent="0.2"/>
    <row r="39203" x14ac:dyDescent="0.2"/>
    <row r="39204" x14ac:dyDescent="0.2"/>
    <row r="39205" x14ac:dyDescent="0.2"/>
    <row r="39206" x14ac:dyDescent="0.2"/>
    <row r="39207" x14ac:dyDescent="0.2"/>
    <row r="39208" x14ac:dyDescent="0.2"/>
    <row r="39209" x14ac:dyDescent="0.2"/>
    <row r="39210" x14ac:dyDescent="0.2"/>
    <row r="39211" x14ac:dyDescent="0.2"/>
    <row r="39212" x14ac:dyDescent="0.2"/>
    <row r="39213" x14ac:dyDescent="0.2"/>
    <row r="39214" x14ac:dyDescent="0.2"/>
    <row r="39215" x14ac:dyDescent="0.2"/>
    <row r="39216" x14ac:dyDescent="0.2"/>
    <row r="39217" x14ac:dyDescent="0.2"/>
    <row r="39218" x14ac:dyDescent="0.2"/>
    <row r="39219" x14ac:dyDescent="0.2"/>
    <row r="39220" x14ac:dyDescent="0.2"/>
    <row r="39221" x14ac:dyDescent="0.2"/>
    <row r="39222" x14ac:dyDescent="0.2"/>
    <row r="39223" x14ac:dyDescent="0.2"/>
    <row r="39224" x14ac:dyDescent="0.2"/>
    <row r="39225" x14ac:dyDescent="0.2"/>
    <row r="39226" x14ac:dyDescent="0.2"/>
    <row r="39227" x14ac:dyDescent="0.2"/>
    <row r="39228" x14ac:dyDescent="0.2"/>
    <row r="39229" x14ac:dyDescent="0.2"/>
    <row r="39230" x14ac:dyDescent="0.2"/>
    <row r="39231" x14ac:dyDescent="0.2"/>
    <row r="39232" x14ac:dyDescent="0.2"/>
    <row r="39233" x14ac:dyDescent="0.2"/>
    <row r="39234" x14ac:dyDescent="0.2"/>
    <row r="39235" x14ac:dyDescent="0.2"/>
    <row r="39236" x14ac:dyDescent="0.2"/>
    <row r="39237" x14ac:dyDescent="0.2"/>
    <row r="39238" x14ac:dyDescent="0.2"/>
    <row r="39239" x14ac:dyDescent="0.2"/>
    <row r="39240" x14ac:dyDescent="0.2"/>
    <row r="39241" x14ac:dyDescent="0.2"/>
    <row r="39242" x14ac:dyDescent="0.2"/>
    <row r="39243" x14ac:dyDescent="0.2"/>
    <row r="39244" x14ac:dyDescent="0.2"/>
    <row r="39245" x14ac:dyDescent="0.2"/>
    <row r="39246" x14ac:dyDescent="0.2"/>
    <row r="39247" x14ac:dyDescent="0.2"/>
    <row r="39248" x14ac:dyDescent="0.2"/>
    <row r="39249" x14ac:dyDescent="0.2"/>
    <row r="39250" x14ac:dyDescent="0.2"/>
    <row r="39251" x14ac:dyDescent="0.2"/>
    <row r="39252" x14ac:dyDescent="0.2"/>
    <row r="39253" x14ac:dyDescent="0.2"/>
    <row r="39254" x14ac:dyDescent="0.2"/>
    <row r="39255" x14ac:dyDescent="0.2"/>
    <row r="39256" x14ac:dyDescent="0.2"/>
    <row r="39257" x14ac:dyDescent="0.2"/>
    <row r="39258" x14ac:dyDescent="0.2"/>
    <row r="39259" x14ac:dyDescent="0.2"/>
    <row r="39260" x14ac:dyDescent="0.2"/>
    <row r="39261" x14ac:dyDescent="0.2"/>
    <row r="39262" x14ac:dyDescent="0.2"/>
    <row r="39263" x14ac:dyDescent="0.2"/>
    <row r="39264" x14ac:dyDescent="0.2"/>
    <row r="39265" x14ac:dyDescent="0.2"/>
    <row r="39266" x14ac:dyDescent="0.2"/>
    <row r="39267" x14ac:dyDescent="0.2"/>
    <row r="39268" x14ac:dyDescent="0.2"/>
    <row r="39269" x14ac:dyDescent="0.2"/>
    <row r="39270" x14ac:dyDescent="0.2"/>
    <row r="39271" x14ac:dyDescent="0.2"/>
    <row r="39272" x14ac:dyDescent="0.2"/>
    <row r="39273" x14ac:dyDescent="0.2"/>
    <row r="39274" x14ac:dyDescent="0.2"/>
    <row r="39275" x14ac:dyDescent="0.2"/>
    <row r="39276" x14ac:dyDescent="0.2"/>
    <row r="39277" x14ac:dyDescent="0.2"/>
    <row r="39278" x14ac:dyDescent="0.2"/>
    <row r="39279" x14ac:dyDescent="0.2"/>
    <row r="39280" x14ac:dyDescent="0.2"/>
    <row r="39281" x14ac:dyDescent="0.2"/>
    <row r="39282" x14ac:dyDescent="0.2"/>
    <row r="39283" x14ac:dyDescent="0.2"/>
    <row r="39284" x14ac:dyDescent="0.2"/>
    <row r="39285" x14ac:dyDescent="0.2"/>
    <row r="39286" x14ac:dyDescent="0.2"/>
    <row r="39287" x14ac:dyDescent="0.2"/>
    <row r="39288" x14ac:dyDescent="0.2"/>
    <row r="39289" x14ac:dyDescent="0.2"/>
    <row r="39290" x14ac:dyDescent="0.2"/>
    <row r="39291" x14ac:dyDescent="0.2"/>
    <row r="39292" x14ac:dyDescent="0.2"/>
    <row r="39293" x14ac:dyDescent="0.2"/>
    <row r="39294" x14ac:dyDescent="0.2"/>
    <row r="39295" x14ac:dyDescent="0.2"/>
    <row r="39296" x14ac:dyDescent="0.2"/>
    <row r="39297" x14ac:dyDescent="0.2"/>
    <row r="39298" x14ac:dyDescent="0.2"/>
    <row r="39299" x14ac:dyDescent="0.2"/>
    <row r="39300" x14ac:dyDescent="0.2"/>
    <row r="39301" x14ac:dyDescent="0.2"/>
    <row r="39302" x14ac:dyDescent="0.2"/>
    <row r="39303" x14ac:dyDescent="0.2"/>
    <row r="39304" x14ac:dyDescent="0.2"/>
    <row r="39305" x14ac:dyDescent="0.2"/>
    <row r="39306" x14ac:dyDescent="0.2"/>
    <row r="39307" x14ac:dyDescent="0.2"/>
    <row r="39308" x14ac:dyDescent="0.2"/>
    <row r="39309" x14ac:dyDescent="0.2"/>
    <row r="39310" x14ac:dyDescent="0.2"/>
    <row r="39311" x14ac:dyDescent="0.2"/>
    <row r="39312" x14ac:dyDescent="0.2"/>
    <row r="39313" x14ac:dyDescent="0.2"/>
    <row r="39314" x14ac:dyDescent="0.2"/>
    <row r="39315" x14ac:dyDescent="0.2"/>
    <row r="39316" x14ac:dyDescent="0.2"/>
    <row r="39317" x14ac:dyDescent="0.2"/>
    <row r="39318" x14ac:dyDescent="0.2"/>
    <row r="39319" x14ac:dyDescent="0.2"/>
    <row r="39320" x14ac:dyDescent="0.2"/>
    <row r="39321" x14ac:dyDescent="0.2"/>
    <row r="39322" x14ac:dyDescent="0.2"/>
    <row r="39323" x14ac:dyDescent="0.2"/>
    <row r="39324" x14ac:dyDescent="0.2"/>
    <row r="39325" x14ac:dyDescent="0.2"/>
    <row r="39326" x14ac:dyDescent="0.2"/>
    <row r="39327" x14ac:dyDescent="0.2"/>
    <row r="39328" x14ac:dyDescent="0.2"/>
    <row r="39329" x14ac:dyDescent="0.2"/>
    <row r="39330" x14ac:dyDescent="0.2"/>
    <row r="39331" x14ac:dyDescent="0.2"/>
    <row r="39332" x14ac:dyDescent="0.2"/>
    <row r="39333" x14ac:dyDescent="0.2"/>
    <row r="39334" x14ac:dyDescent="0.2"/>
    <row r="39335" x14ac:dyDescent="0.2"/>
    <row r="39336" x14ac:dyDescent="0.2"/>
    <row r="39337" x14ac:dyDescent="0.2"/>
    <row r="39338" x14ac:dyDescent="0.2"/>
    <row r="39339" x14ac:dyDescent="0.2"/>
    <row r="39340" x14ac:dyDescent="0.2"/>
    <row r="39341" x14ac:dyDescent="0.2"/>
    <row r="39342" x14ac:dyDescent="0.2"/>
    <row r="39343" x14ac:dyDescent="0.2"/>
    <row r="39344" x14ac:dyDescent="0.2"/>
    <row r="39345" x14ac:dyDescent="0.2"/>
    <row r="39346" x14ac:dyDescent="0.2"/>
    <row r="39347" x14ac:dyDescent="0.2"/>
    <row r="39348" x14ac:dyDescent="0.2"/>
    <row r="39349" x14ac:dyDescent="0.2"/>
    <row r="39350" x14ac:dyDescent="0.2"/>
    <row r="39351" x14ac:dyDescent="0.2"/>
    <row r="39352" x14ac:dyDescent="0.2"/>
    <row r="39353" x14ac:dyDescent="0.2"/>
    <row r="39354" x14ac:dyDescent="0.2"/>
    <row r="39355" x14ac:dyDescent="0.2"/>
    <row r="39356" x14ac:dyDescent="0.2"/>
    <row r="39357" x14ac:dyDescent="0.2"/>
    <row r="39358" x14ac:dyDescent="0.2"/>
    <row r="39359" x14ac:dyDescent="0.2"/>
    <row r="39360" x14ac:dyDescent="0.2"/>
    <row r="39361" x14ac:dyDescent="0.2"/>
    <row r="39362" x14ac:dyDescent="0.2"/>
    <row r="39363" x14ac:dyDescent="0.2"/>
    <row r="39364" x14ac:dyDescent="0.2"/>
    <row r="39365" x14ac:dyDescent="0.2"/>
    <row r="39366" x14ac:dyDescent="0.2"/>
    <row r="39367" x14ac:dyDescent="0.2"/>
    <row r="39368" x14ac:dyDescent="0.2"/>
    <row r="39369" x14ac:dyDescent="0.2"/>
    <row r="39370" x14ac:dyDescent="0.2"/>
    <row r="39371" x14ac:dyDescent="0.2"/>
    <row r="39372" x14ac:dyDescent="0.2"/>
    <row r="39373" x14ac:dyDescent="0.2"/>
    <row r="39374" x14ac:dyDescent="0.2"/>
    <row r="39375" x14ac:dyDescent="0.2"/>
    <row r="39376" x14ac:dyDescent="0.2"/>
    <row r="39377" x14ac:dyDescent="0.2"/>
    <row r="39378" x14ac:dyDescent="0.2"/>
    <row r="39379" x14ac:dyDescent="0.2"/>
    <row r="39380" x14ac:dyDescent="0.2"/>
    <row r="39381" x14ac:dyDescent="0.2"/>
    <row r="39382" x14ac:dyDescent="0.2"/>
    <row r="39383" x14ac:dyDescent="0.2"/>
    <row r="39384" x14ac:dyDescent="0.2"/>
    <row r="39385" x14ac:dyDescent="0.2"/>
    <row r="39386" x14ac:dyDescent="0.2"/>
    <row r="39387" x14ac:dyDescent="0.2"/>
    <row r="39388" x14ac:dyDescent="0.2"/>
    <row r="39389" x14ac:dyDescent="0.2"/>
    <row r="39390" x14ac:dyDescent="0.2"/>
    <row r="39391" x14ac:dyDescent="0.2"/>
    <row r="39392" x14ac:dyDescent="0.2"/>
    <row r="39393" x14ac:dyDescent="0.2"/>
    <row r="39394" x14ac:dyDescent="0.2"/>
    <row r="39395" x14ac:dyDescent="0.2"/>
    <row r="39396" x14ac:dyDescent="0.2"/>
    <row r="39397" x14ac:dyDescent="0.2"/>
    <row r="39398" x14ac:dyDescent="0.2"/>
    <row r="39399" x14ac:dyDescent="0.2"/>
    <row r="39400" x14ac:dyDescent="0.2"/>
    <row r="39401" x14ac:dyDescent="0.2"/>
    <row r="39402" x14ac:dyDescent="0.2"/>
    <row r="39403" x14ac:dyDescent="0.2"/>
    <row r="39404" x14ac:dyDescent="0.2"/>
    <row r="39405" x14ac:dyDescent="0.2"/>
    <row r="39406" x14ac:dyDescent="0.2"/>
    <row r="39407" x14ac:dyDescent="0.2"/>
    <row r="39408" x14ac:dyDescent="0.2"/>
    <row r="39409" x14ac:dyDescent="0.2"/>
    <row r="39410" x14ac:dyDescent="0.2"/>
    <row r="39411" x14ac:dyDescent="0.2"/>
    <row r="39412" x14ac:dyDescent="0.2"/>
    <row r="39413" x14ac:dyDescent="0.2"/>
    <row r="39414" x14ac:dyDescent="0.2"/>
    <row r="39415" x14ac:dyDescent="0.2"/>
    <row r="39416" x14ac:dyDescent="0.2"/>
    <row r="39417" x14ac:dyDescent="0.2"/>
    <row r="39418" x14ac:dyDescent="0.2"/>
    <row r="39419" x14ac:dyDescent="0.2"/>
    <row r="39420" x14ac:dyDescent="0.2"/>
    <row r="39421" x14ac:dyDescent="0.2"/>
    <row r="39422" x14ac:dyDescent="0.2"/>
    <row r="39423" x14ac:dyDescent="0.2"/>
    <row r="39424" x14ac:dyDescent="0.2"/>
    <row r="39425" x14ac:dyDescent="0.2"/>
    <row r="39426" x14ac:dyDescent="0.2"/>
    <row r="39427" x14ac:dyDescent="0.2"/>
    <row r="39428" x14ac:dyDescent="0.2"/>
    <row r="39429" x14ac:dyDescent="0.2"/>
    <row r="39430" x14ac:dyDescent="0.2"/>
    <row r="39431" x14ac:dyDescent="0.2"/>
    <row r="39432" x14ac:dyDescent="0.2"/>
    <row r="39433" x14ac:dyDescent="0.2"/>
    <row r="39434" x14ac:dyDescent="0.2"/>
    <row r="39435" x14ac:dyDescent="0.2"/>
    <row r="39436" x14ac:dyDescent="0.2"/>
    <row r="39437" x14ac:dyDescent="0.2"/>
    <row r="39438" x14ac:dyDescent="0.2"/>
    <row r="39439" x14ac:dyDescent="0.2"/>
    <row r="39440" x14ac:dyDescent="0.2"/>
    <row r="39441" x14ac:dyDescent="0.2"/>
    <row r="39442" x14ac:dyDescent="0.2"/>
    <row r="39443" x14ac:dyDescent="0.2"/>
    <row r="39444" x14ac:dyDescent="0.2"/>
    <row r="39445" x14ac:dyDescent="0.2"/>
    <row r="39446" x14ac:dyDescent="0.2"/>
    <row r="39447" x14ac:dyDescent="0.2"/>
    <row r="39448" x14ac:dyDescent="0.2"/>
    <row r="39449" x14ac:dyDescent="0.2"/>
    <row r="39450" x14ac:dyDescent="0.2"/>
    <row r="39451" x14ac:dyDescent="0.2"/>
    <row r="39452" x14ac:dyDescent="0.2"/>
    <row r="39453" x14ac:dyDescent="0.2"/>
    <row r="39454" x14ac:dyDescent="0.2"/>
    <row r="39455" x14ac:dyDescent="0.2"/>
    <row r="39456" x14ac:dyDescent="0.2"/>
    <row r="39457" x14ac:dyDescent="0.2"/>
    <row r="39458" x14ac:dyDescent="0.2"/>
    <row r="39459" x14ac:dyDescent="0.2"/>
    <row r="39460" x14ac:dyDescent="0.2"/>
    <row r="39461" x14ac:dyDescent="0.2"/>
    <row r="39462" x14ac:dyDescent="0.2"/>
    <row r="39463" x14ac:dyDescent="0.2"/>
    <row r="39464" x14ac:dyDescent="0.2"/>
    <row r="39465" x14ac:dyDescent="0.2"/>
    <row r="39466" x14ac:dyDescent="0.2"/>
    <row r="39467" x14ac:dyDescent="0.2"/>
    <row r="39468" x14ac:dyDescent="0.2"/>
    <row r="39469" x14ac:dyDescent="0.2"/>
    <row r="39470" x14ac:dyDescent="0.2"/>
    <row r="39471" x14ac:dyDescent="0.2"/>
    <row r="39472" x14ac:dyDescent="0.2"/>
    <row r="39473" x14ac:dyDescent="0.2"/>
    <row r="39474" x14ac:dyDescent="0.2"/>
    <row r="39475" x14ac:dyDescent="0.2"/>
    <row r="39476" x14ac:dyDescent="0.2"/>
    <row r="39477" x14ac:dyDescent="0.2"/>
    <row r="39478" x14ac:dyDescent="0.2"/>
    <row r="39479" x14ac:dyDescent="0.2"/>
    <row r="39480" x14ac:dyDescent="0.2"/>
    <row r="39481" x14ac:dyDescent="0.2"/>
    <row r="39482" x14ac:dyDescent="0.2"/>
    <row r="39483" x14ac:dyDescent="0.2"/>
    <row r="39484" x14ac:dyDescent="0.2"/>
    <row r="39485" x14ac:dyDescent="0.2"/>
    <row r="39486" x14ac:dyDescent="0.2"/>
    <row r="39487" x14ac:dyDescent="0.2"/>
    <row r="39488" x14ac:dyDescent="0.2"/>
    <row r="39489" x14ac:dyDescent="0.2"/>
    <row r="39490" x14ac:dyDescent="0.2"/>
    <row r="39491" x14ac:dyDescent="0.2"/>
    <row r="39492" x14ac:dyDescent="0.2"/>
    <row r="39493" x14ac:dyDescent="0.2"/>
    <row r="39494" x14ac:dyDescent="0.2"/>
    <row r="39495" x14ac:dyDescent="0.2"/>
    <row r="39496" x14ac:dyDescent="0.2"/>
    <row r="39497" x14ac:dyDescent="0.2"/>
    <row r="39498" x14ac:dyDescent="0.2"/>
    <row r="39499" x14ac:dyDescent="0.2"/>
    <row r="39500" x14ac:dyDescent="0.2"/>
    <row r="39501" x14ac:dyDescent="0.2"/>
    <row r="39502" x14ac:dyDescent="0.2"/>
    <row r="39503" x14ac:dyDescent="0.2"/>
    <row r="39504" x14ac:dyDescent="0.2"/>
    <row r="39505" x14ac:dyDescent="0.2"/>
    <row r="39506" x14ac:dyDescent="0.2"/>
    <row r="39507" x14ac:dyDescent="0.2"/>
    <row r="39508" x14ac:dyDescent="0.2"/>
    <row r="39509" x14ac:dyDescent="0.2"/>
    <row r="39510" x14ac:dyDescent="0.2"/>
    <row r="39511" x14ac:dyDescent="0.2"/>
    <row r="39512" x14ac:dyDescent="0.2"/>
    <row r="39513" x14ac:dyDescent="0.2"/>
    <row r="39514" x14ac:dyDescent="0.2"/>
    <row r="39515" x14ac:dyDescent="0.2"/>
    <row r="39516" x14ac:dyDescent="0.2"/>
    <row r="39517" x14ac:dyDescent="0.2"/>
    <row r="39518" x14ac:dyDescent="0.2"/>
    <row r="39519" x14ac:dyDescent="0.2"/>
    <row r="39520" x14ac:dyDescent="0.2"/>
    <row r="39521" x14ac:dyDescent="0.2"/>
    <row r="39522" x14ac:dyDescent="0.2"/>
    <row r="39523" x14ac:dyDescent="0.2"/>
    <row r="39524" x14ac:dyDescent="0.2"/>
    <row r="39525" x14ac:dyDescent="0.2"/>
    <row r="39526" x14ac:dyDescent="0.2"/>
    <row r="39527" x14ac:dyDescent="0.2"/>
    <row r="39528" x14ac:dyDescent="0.2"/>
    <row r="39529" x14ac:dyDescent="0.2"/>
    <row r="39530" x14ac:dyDescent="0.2"/>
    <row r="39531" x14ac:dyDescent="0.2"/>
    <row r="39532" x14ac:dyDescent="0.2"/>
    <row r="39533" x14ac:dyDescent="0.2"/>
    <row r="39534" x14ac:dyDescent="0.2"/>
    <row r="39535" x14ac:dyDescent="0.2"/>
    <row r="39536" x14ac:dyDescent="0.2"/>
    <row r="39537" x14ac:dyDescent="0.2"/>
    <row r="39538" x14ac:dyDescent="0.2"/>
    <row r="39539" x14ac:dyDescent="0.2"/>
    <row r="39540" x14ac:dyDescent="0.2"/>
    <row r="39541" x14ac:dyDescent="0.2"/>
    <row r="39542" x14ac:dyDescent="0.2"/>
    <row r="39543" x14ac:dyDescent="0.2"/>
    <row r="39544" x14ac:dyDescent="0.2"/>
    <row r="39545" x14ac:dyDescent="0.2"/>
    <row r="39546" x14ac:dyDescent="0.2"/>
    <row r="39547" x14ac:dyDescent="0.2"/>
    <row r="39548" x14ac:dyDescent="0.2"/>
    <row r="39549" x14ac:dyDescent="0.2"/>
    <row r="39550" x14ac:dyDescent="0.2"/>
    <row r="39551" x14ac:dyDescent="0.2"/>
    <row r="39552" x14ac:dyDescent="0.2"/>
    <row r="39553" x14ac:dyDescent="0.2"/>
    <row r="39554" x14ac:dyDescent="0.2"/>
    <row r="39555" x14ac:dyDescent="0.2"/>
    <row r="39556" x14ac:dyDescent="0.2"/>
    <row r="39557" x14ac:dyDescent="0.2"/>
    <row r="39558" x14ac:dyDescent="0.2"/>
    <row r="39559" x14ac:dyDescent="0.2"/>
    <row r="39560" x14ac:dyDescent="0.2"/>
    <row r="39561" x14ac:dyDescent="0.2"/>
    <row r="39562" x14ac:dyDescent="0.2"/>
    <row r="39563" x14ac:dyDescent="0.2"/>
    <row r="39564" x14ac:dyDescent="0.2"/>
    <row r="39565" x14ac:dyDescent="0.2"/>
    <row r="39566" x14ac:dyDescent="0.2"/>
    <row r="39567" x14ac:dyDescent="0.2"/>
    <row r="39568" x14ac:dyDescent="0.2"/>
    <row r="39569" x14ac:dyDescent="0.2"/>
    <row r="39570" x14ac:dyDescent="0.2"/>
    <row r="39571" x14ac:dyDescent="0.2"/>
    <row r="39572" x14ac:dyDescent="0.2"/>
    <row r="39573" x14ac:dyDescent="0.2"/>
    <row r="39574" x14ac:dyDescent="0.2"/>
    <row r="39575" x14ac:dyDescent="0.2"/>
    <row r="39576" x14ac:dyDescent="0.2"/>
    <row r="39577" x14ac:dyDescent="0.2"/>
    <row r="39578" x14ac:dyDescent="0.2"/>
    <row r="39579" x14ac:dyDescent="0.2"/>
    <row r="39580" x14ac:dyDescent="0.2"/>
    <row r="39581" x14ac:dyDescent="0.2"/>
    <row r="39582" x14ac:dyDescent="0.2"/>
    <row r="39583" x14ac:dyDescent="0.2"/>
    <row r="39584" x14ac:dyDescent="0.2"/>
    <row r="39585" x14ac:dyDescent="0.2"/>
    <row r="39586" x14ac:dyDescent="0.2"/>
    <row r="39587" x14ac:dyDescent="0.2"/>
    <row r="39588" x14ac:dyDescent="0.2"/>
    <row r="39589" x14ac:dyDescent="0.2"/>
    <row r="39590" x14ac:dyDescent="0.2"/>
    <row r="39591" x14ac:dyDescent="0.2"/>
    <row r="39592" x14ac:dyDescent="0.2"/>
    <row r="39593" x14ac:dyDescent="0.2"/>
    <row r="39594" x14ac:dyDescent="0.2"/>
    <row r="39595" x14ac:dyDescent="0.2"/>
    <row r="39596" x14ac:dyDescent="0.2"/>
    <row r="39597" x14ac:dyDescent="0.2"/>
    <row r="39598" x14ac:dyDescent="0.2"/>
    <row r="39599" x14ac:dyDescent="0.2"/>
    <row r="39600" x14ac:dyDescent="0.2"/>
    <row r="39601" x14ac:dyDescent="0.2"/>
    <row r="39602" x14ac:dyDescent="0.2"/>
    <row r="39603" x14ac:dyDescent="0.2"/>
    <row r="39604" x14ac:dyDescent="0.2"/>
    <row r="39605" x14ac:dyDescent="0.2"/>
    <row r="39606" x14ac:dyDescent="0.2"/>
    <row r="39607" x14ac:dyDescent="0.2"/>
    <row r="39608" x14ac:dyDescent="0.2"/>
    <row r="39609" x14ac:dyDescent="0.2"/>
    <row r="39610" x14ac:dyDescent="0.2"/>
    <row r="39611" x14ac:dyDescent="0.2"/>
    <row r="39612" x14ac:dyDescent="0.2"/>
    <row r="39613" x14ac:dyDescent="0.2"/>
    <row r="39614" x14ac:dyDescent="0.2"/>
    <row r="39615" x14ac:dyDescent="0.2"/>
    <row r="39616" x14ac:dyDescent="0.2"/>
    <row r="39617" x14ac:dyDescent="0.2"/>
    <row r="39618" x14ac:dyDescent="0.2"/>
    <row r="39619" x14ac:dyDescent="0.2"/>
    <row r="39620" x14ac:dyDescent="0.2"/>
    <row r="39621" x14ac:dyDescent="0.2"/>
    <row r="39622" x14ac:dyDescent="0.2"/>
    <row r="39623" x14ac:dyDescent="0.2"/>
    <row r="39624" x14ac:dyDescent="0.2"/>
    <row r="39625" x14ac:dyDescent="0.2"/>
    <row r="39626" x14ac:dyDescent="0.2"/>
    <row r="39627" x14ac:dyDescent="0.2"/>
    <row r="39628" x14ac:dyDescent="0.2"/>
    <row r="39629" x14ac:dyDescent="0.2"/>
    <row r="39630" x14ac:dyDescent="0.2"/>
    <row r="39631" x14ac:dyDescent="0.2"/>
    <row r="39632" x14ac:dyDescent="0.2"/>
    <row r="39633" x14ac:dyDescent="0.2"/>
    <row r="39634" x14ac:dyDescent="0.2"/>
    <row r="39635" x14ac:dyDescent="0.2"/>
    <row r="39636" x14ac:dyDescent="0.2"/>
    <row r="39637" x14ac:dyDescent="0.2"/>
    <row r="39638" x14ac:dyDescent="0.2"/>
    <row r="39639" x14ac:dyDescent="0.2"/>
    <row r="39640" x14ac:dyDescent="0.2"/>
    <row r="39641" x14ac:dyDescent="0.2"/>
    <row r="39642" x14ac:dyDescent="0.2"/>
    <row r="39643" x14ac:dyDescent="0.2"/>
    <row r="39644" x14ac:dyDescent="0.2"/>
    <row r="39645" x14ac:dyDescent="0.2"/>
    <row r="39646" x14ac:dyDescent="0.2"/>
    <row r="39647" x14ac:dyDescent="0.2"/>
    <row r="39648" x14ac:dyDescent="0.2"/>
    <row r="39649" x14ac:dyDescent="0.2"/>
    <row r="39650" x14ac:dyDescent="0.2"/>
    <row r="39651" x14ac:dyDescent="0.2"/>
    <row r="39652" x14ac:dyDescent="0.2"/>
    <row r="39653" x14ac:dyDescent="0.2"/>
    <row r="39654" x14ac:dyDescent="0.2"/>
    <row r="39655" x14ac:dyDescent="0.2"/>
    <row r="39656" x14ac:dyDescent="0.2"/>
    <row r="39657" x14ac:dyDescent="0.2"/>
    <row r="39658" x14ac:dyDescent="0.2"/>
    <row r="39659" x14ac:dyDescent="0.2"/>
    <row r="39660" x14ac:dyDescent="0.2"/>
    <row r="39661" x14ac:dyDescent="0.2"/>
    <row r="39662" x14ac:dyDescent="0.2"/>
    <row r="39663" x14ac:dyDescent="0.2"/>
    <row r="39664" x14ac:dyDescent="0.2"/>
    <row r="39665" x14ac:dyDescent="0.2"/>
    <row r="39666" x14ac:dyDescent="0.2"/>
    <row r="39667" x14ac:dyDescent="0.2"/>
    <row r="39668" x14ac:dyDescent="0.2"/>
    <row r="39669" x14ac:dyDescent="0.2"/>
    <row r="39670" x14ac:dyDescent="0.2"/>
    <row r="39671" x14ac:dyDescent="0.2"/>
    <row r="39672" x14ac:dyDescent="0.2"/>
    <row r="39673" x14ac:dyDescent="0.2"/>
    <row r="39674" x14ac:dyDescent="0.2"/>
    <row r="39675" x14ac:dyDescent="0.2"/>
    <row r="39676" x14ac:dyDescent="0.2"/>
    <row r="39677" x14ac:dyDescent="0.2"/>
    <row r="39678" x14ac:dyDescent="0.2"/>
    <row r="39679" x14ac:dyDescent="0.2"/>
    <row r="39680" x14ac:dyDescent="0.2"/>
    <row r="39681" x14ac:dyDescent="0.2"/>
    <row r="39682" x14ac:dyDescent="0.2"/>
    <row r="39683" x14ac:dyDescent="0.2"/>
    <row r="39684" x14ac:dyDescent="0.2"/>
    <row r="39685" x14ac:dyDescent="0.2"/>
    <row r="39686" x14ac:dyDescent="0.2"/>
    <row r="39687" x14ac:dyDescent="0.2"/>
    <row r="39688" x14ac:dyDescent="0.2"/>
    <row r="39689" x14ac:dyDescent="0.2"/>
    <row r="39690" x14ac:dyDescent="0.2"/>
    <row r="39691" x14ac:dyDescent="0.2"/>
    <row r="39692" x14ac:dyDescent="0.2"/>
    <row r="39693" x14ac:dyDescent="0.2"/>
    <row r="39694" x14ac:dyDescent="0.2"/>
    <row r="39695" x14ac:dyDescent="0.2"/>
    <row r="39696" x14ac:dyDescent="0.2"/>
    <row r="39697" x14ac:dyDescent="0.2"/>
    <row r="39698" x14ac:dyDescent="0.2"/>
    <row r="39699" x14ac:dyDescent="0.2"/>
    <row r="39700" x14ac:dyDescent="0.2"/>
    <row r="39701" x14ac:dyDescent="0.2"/>
    <row r="39702" x14ac:dyDescent="0.2"/>
    <row r="39703" x14ac:dyDescent="0.2"/>
    <row r="39704" x14ac:dyDescent="0.2"/>
    <row r="39705" x14ac:dyDescent="0.2"/>
    <row r="39706" x14ac:dyDescent="0.2"/>
    <row r="39707" x14ac:dyDescent="0.2"/>
    <row r="39708" x14ac:dyDescent="0.2"/>
    <row r="39709" x14ac:dyDescent="0.2"/>
    <row r="39710" x14ac:dyDescent="0.2"/>
    <row r="39711" x14ac:dyDescent="0.2"/>
    <row r="39712" x14ac:dyDescent="0.2"/>
    <row r="39713" x14ac:dyDescent="0.2"/>
    <row r="39714" x14ac:dyDescent="0.2"/>
    <row r="39715" x14ac:dyDescent="0.2"/>
    <row r="39716" x14ac:dyDescent="0.2"/>
    <row r="39717" x14ac:dyDescent="0.2"/>
    <row r="39718" x14ac:dyDescent="0.2"/>
    <row r="39719" x14ac:dyDescent="0.2"/>
    <row r="39720" x14ac:dyDescent="0.2"/>
    <row r="39721" x14ac:dyDescent="0.2"/>
    <row r="39722" x14ac:dyDescent="0.2"/>
    <row r="39723" x14ac:dyDescent="0.2"/>
    <row r="39724" x14ac:dyDescent="0.2"/>
    <row r="39725" x14ac:dyDescent="0.2"/>
    <row r="39726" x14ac:dyDescent="0.2"/>
    <row r="39727" x14ac:dyDescent="0.2"/>
    <row r="39728" x14ac:dyDescent="0.2"/>
    <row r="39729" x14ac:dyDescent="0.2"/>
    <row r="39730" x14ac:dyDescent="0.2"/>
    <row r="39731" x14ac:dyDescent="0.2"/>
    <row r="39732" x14ac:dyDescent="0.2"/>
    <row r="39733" x14ac:dyDescent="0.2"/>
    <row r="39734" x14ac:dyDescent="0.2"/>
    <row r="39735" x14ac:dyDescent="0.2"/>
    <row r="39736" x14ac:dyDescent="0.2"/>
    <row r="39737" x14ac:dyDescent="0.2"/>
    <row r="39738" x14ac:dyDescent="0.2"/>
    <row r="39739" x14ac:dyDescent="0.2"/>
    <row r="39740" x14ac:dyDescent="0.2"/>
    <row r="39741" x14ac:dyDescent="0.2"/>
    <row r="39742" x14ac:dyDescent="0.2"/>
    <row r="39743" x14ac:dyDescent="0.2"/>
    <row r="39744" x14ac:dyDescent="0.2"/>
    <row r="39745" x14ac:dyDescent="0.2"/>
    <row r="39746" x14ac:dyDescent="0.2"/>
    <row r="39747" x14ac:dyDescent="0.2"/>
    <row r="39748" x14ac:dyDescent="0.2"/>
    <row r="39749" x14ac:dyDescent="0.2"/>
    <row r="39750" x14ac:dyDescent="0.2"/>
    <row r="39751" x14ac:dyDescent="0.2"/>
    <row r="39752" x14ac:dyDescent="0.2"/>
    <row r="39753" x14ac:dyDescent="0.2"/>
    <row r="39754" x14ac:dyDescent="0.2"/>
    <row r="39755" x14ac:dyDescent="0.2"/>
    <row r="39756" x14ac:dyDescent="0.2"/>
    <row r="39757" x14ac:dyDescent="0.2"/>
    <row r="39758" x14ac:dyDescent="0.2"/>
    <row r="39759" x14ac:dyDescent="0.2"/>
    <row r="39760" x14ac:dyDescent="0.2"/>
    <row r="39761" x14ac:dyDescent="0.2"/>
    <row r="39762" x14ac:dyDescent="0.2"/>
    <row r="39763" x14ac:dyDescent="0.2"/>
    <row r="39764" x14ac:dyDescent="0.2"/>
    <row r="39765" x14ac:dyDescent="0.2"/>
    <row r="39766" x14ac:dyDescent="0.2"/>
    <row r="39767" x14ac:dyDescent="0.2"/>
    <row r="39768" x14ac:dyDescent="0.2"/>
    <row r="39769" x14ac:dyDescent="0.2"/>
    <row r="39770" x14ac:dyDescent="0.2"/>
    <row r="39771" x14ac:dyDescent="0.2"/>
    <row r="39772" x14ac:dyDescent="0.2"/>
    <row r="39773" x14ac:dyDescent="0.2"/>
    <row r="39774" x14ac:dyDescent="0.2"/>
    <row r="39775" x14ac:dyDescent="0.2"/>
    <row r="39776" x14ac:dyDescent="0.2"/>
    <row r="39777" x14ac:dyDescent="0.2"/>
    <row r="39778" x14ac:dyDescent="0.2"/>
    <row r="39779" x14ac:dyDescent="0.2"/>
    <row r="39780" x14ac:dyDescent="0.2"/>
    <row r="39781" x14ac:dyDescent="0.2"/>
    <row r="39782" x14ac:dyDescent="0.2"/>
    <row r="39783" x14ac:dyDescent="0.2"/>
    <row r="39784" x14ac:dyDescent="0.2"/>
    <row r="39785" x14ac:dyDescent="0.2"/>
    <row r="39786" x14ac:dyDescent="0.2"/>
    <row r="39787" x14ac:dyDescent="0.2"/>
    <row r="39788" x14ac:dyDescent="0.2"/>
    <row r="39789" x14ac:dyDescent="0.2"/>
    <row r="39790" x14ac:dyDescent="0.2"/>
    <row r="39791" x14ac:dyDescent="0.2"/>
    <row r="39792" x14ac:dyDescent="0.2"/>
    <row r="39793" x14ac:dyDescent="0.2"/>
    <row r="39794" x14ac:dyDescent="0.2"/>
    <row r="39795" x14ac:dyDescent="0.2"/>
    <row r="39796" x14ac:dyDescent="0.2"/>
    <row r="39797" x14ac:dyDescent="0.2"/>
    <row r="39798" x14ac:dyDescent="0.2"/>
    <row r="39799" x14ac:dyDescent="0.2"/>
    <row r="39800" x14ac:dyDescent="0.2"/>
    <row r="39801" x14ac:dyDescent="0.2"/>
    <row r="39802" x14ac:dyDescent="0.2"/>
    <row r="39803" x14ac:dyDescent="0.2"/>
    <row r="39804" x14ac:dyDescent="0.2"/>
    <row r="39805" x14ac:dyDescent="0.2"/>
    <row r="39806" x14ac:dyDescent="0.2"/>
    <row r="39807" x14ac:dyDescent="0.2"/>
    <row r="39808" x14ac:dyDescent="0.2"/>
    <row r="39809" x14ac:dyDescent="0.2"/>
    <row r="39810" x14ac:dyDescent="0.2"/>
    <row r="39811" x14ac:dyDescent="0.2"/>
    <row r="39812" x14ac:dyDescent="0.2"/>
    <row r="39813" x14ac:dyDescent="0.2"/>
    <row r="39814" x14ac:dyDescent="0.2"/>
    <row r="39815" x14ac:dyDescent="0.2"/>
    <row r="39816" x14ac:dyDescent="0.2"/>
    <row r="39817" x14ac:dyDescent="0.2"/>
    <row r="39818" x14ac:dyDescent="0.2"/>
    <row r="39819" x14ac:dyDescent="0.2"/>
    <row r="39820" x14ac:dyDescent="0.2"/>
    <row r="39821" x14ac:dyDescent="0.2"/>
    <row r="39822" x14ac:dyDescent="0.2"/>
    <row r="39823" x14ac:dyDescent="0.2"/>
    <row r="39824" x14ac:dyDescent="0.2"/>
    <row r="39825" x14ac:dyDescent="0.2"/>
    <row r="39826" x14ac:dyDescent="0.2"/>
    <row r="39827" x14ac:dyDescent="0.2"/>
    <row r="39828" x14ac:dyDescent="0.2"/>
    <row r="39829" x14ac:dyDescent="0.2"/>
    <row r="39830" x14ac:dyDescent="0.2"/>
    <row r="39831" x14ac:dyDescent="0.2"/>
    <row r="39832" x14ac:dyDescent="0.2"/>
    <row r="39833" x14ac:dyDescent="0.2"/>
    <row r="39834" x14ac:dyDescent="0.2"/>
    <row r="39835" x14ac:dyDescent="0.2"/>
    <row r="39836" x14ac:dyDescent="0.2"/>
    <row r="39837" x14ac:dyDescent="0.2"/>
    <row r="39838" x14ac:dyDescent="0.2"/>
    <row r="39839" x14ac:dyDescent="0.2"/>
    <row r="39840" x14ac:dyDescent="0.2"/>
    <row r="39841" x14ac:dyDescent="0.2"/>
    <row r="39842" x14ac:dyDescent="0.2"/>
    <row r="39843" x14ac:dyDescent="0.2"/>
    <row r="39844" x14ac:dyDescent="0.2"/>
    <row r="39845" x14ac:dyDescent="0.2"/>
    <row r="39846" x14ac:dyDescent="0.2"/>
    <row r="39847" x14ac:dyDescent="0.2"/>
    <row r="39848" x14ac:dyDescent="0.2"/>
    <row r="39849" x14ac:dyDescent="0.2"/>
    <row r="39850" x14ac:dyDescent="0.2"/>
    <row r="39851" x14ac:dyDescent="0.2"/>
    <row r="39852" x14ac:dyDescent="0.2"/>
    <row r="39853" x14ac:dyDescent="0.2"/>
    <row r="39854" x14ac:dyDescent="0.2"/>
    <row r="39855" x14ac:dyDescent="0.2"/>
    <row r="39856" x14ac:dyDescent="0.2"/>
    <row r="39857" x14ac:dyDescent="0.2"/>
    <row r="39858" x14ac:dyDescent="0.2"/>
    <row r="39859" x14ac:dyDescent="0.2"/>
    <row r="39860" x14ac:dyDescent="0.2"/>
    <row r="39861" x14ac:dyDescent="0.2"/>
    <row r="39862" x14ac:dyDescent="0.2"/>
    <row r="39863" x14ac:dyDescent="0.2"/>
    <row r="39864" x14ac:dyDescent="0.2"/>
    <row r="39865" x14ac:dyDescent="0.2"/>
    <row r="39866" x14ac:dyDescent="0.2"/>
    <row r="39867" x14ac:dyDescent="0.2"/>
    <row r="39868" x14ac:dyDescent="0.2"/>
    <row r="39869" x14ac:dyDescent="0.2"/>
    <row r="39870" x14ac:dyDescent="0.2"/>
    <row r="39871" x14ac:dyDescent="0.2"/>
    <row r="39872" x14ac:dyDescent="0.2"/>
    <row r="39873" x14ac:dyDescent="0.2"/>
    <row r="39874" x14ac:dyDescent="0.2"/>
    <row r="39875" x14ac:dyDescent="0.2"/>
    <row r="39876" x14ac:dyDescent="0.2"/>
    <row r="39877" x14ac:dyDescent="0.2"/>
    <row r="39878" x14ac:dyDescent="0.2"/>
    <row r="39879" x14ac:dyDescent="0.2"/>
    <row r="39880" x14ac:dyDescent="0.2"/>
    <row r="39881" x14ac:dyDescent="0.2"/>
    <row r="39882" x14ac:dyDescent="0.2"/>
    <row r="39883" x14ac:dyDescent="0.2"/>
    <row r="39884" x14ac:dyDescent="0.2"/>
    <row r="39885" x14ac:dyDescent="0.2"/>
    <row r="39886" x14ac:dyDescent="0.2"/>
    <row r="39887" x14ac:dyDescent="0.2"/>
    <row r="39888" x14ac:dyDescent="0.2"/>
    <row r="39889" x14ac:dyDescent="0.2"/>
    <row r="39890" x14ac:dyDescent="0.2"/>
    <row r="39891" x14ac:dyDescent="0.2"/>
    <row r="39892" x14ac:dyDescent="0.2"/>
    <row r="39893" x14ac:dyDescent="0.2"/>
    <row r="39894" x14ac:dyDescent="0.2"/>
    <row r="39895" x14ac:dyDescent="0.2"/>
    <row r="39896" x14ac:dyDescent="0.2"/>
    <row r="39897" x14ac:dyDescent="0.2"/>
    <row r="39898" x14ac:dyDescent="0.2"/>
    <row r="39899" x14ac:dyDescent="0.2"/>
    <row r="39900" x14ac:dyDescent="0.2"/>
    <row r="39901" x14ac:dyDescent="0.2"/>
    <row r="39902" x14ac:dyDescent="0.2"/>
    <row r="39903" x14ac:dyDescent="0.2"/>
    <row r="39904" x14ac:dyDescent="0.2"/>
    <row r="39905" x14ac:dyDescent="0.2"/>
    <row r="39906" x14ac:dyDescent="0.2"/>
    <row r="39907" x14ac:dyDescent="0.2"/>
    <row r="39908" x14ac:dyDescent="0.2"/>
    <row r="39909" x14ac:dyDescent="0.2"/>
    <row r="39910" x14ac:dyDescent="0.2"/>
    <row r="39911" x14ac:dyDescent="0.2"/>
    <row r="39912" x14ac:dyDescent="0.2"/>
    <row r="39913" x14ac:dyDescent="0.2"/>
    <row r="39914" x14ac:dyDescent="0.2"/>
    <row r="39915" x14ac:dyDescent="0.2"/>
    <row r="39916" x14ac:dyDescent="0.2"/>
    <row r="39917" x14ac:dyDescent="0.2"/>
    <row r="39918" x14ac:dyDescent="0.2"/>
    <row r="39919" x14ac:dyDescent="0.2"/>
    <row r="39920" x14ac:dyDescent="0.2"/>
    <row r="39921" x14ac:dyDescent="0.2"/>
    <row r="39922" x14ac:dyDescent="0.2"/>
    <row r="39923" x14ac:dyDescent="0.2"/>
    <row r="39924" x14ac:dyDescent="0.2"/>
    <row r="39925" x14ac:dyDescent="0.2"/>
    <row r="39926" x14ac:dyDescent="0.2"/>
    <row r="39927" x14ac:dyDescent="0.2"/>
    <row r="39928" x14ac:dyDescent="0.2"/>
    <row r="39929" x14ac:dyDescent="0.2"/>
    <row r="39930" x14ac:dyDescent="0.2"/>
    <row r="39931" x14ac:dyDescent="0.2"/>
    <row r="39932" x14ac:dyDescent="0.2"/>
    <row r="39933" x14ac:dyDescent="0.2"/>
    <row r="39934" x14ac:dyDescent="0.2"/>
    <row r="39935" x14ac:dyDescent="0.2"/>
    <row r="39936" x14ac:dyDescent="0.2"/>
    <row r="39937" x14ac:dyDescent="0.2"/>
    <row r="39938" x14ac:dyDescent="0.2"/>
    <row r="39939" x14ac:dyDescent="0.2"/>
    <row r="39940" x14ac:dyDescent="0.2"/>
    <row r="39941" x14ac:dyDescent="0.2"/>
    <row r="39942" x14ac:dyDescent="0.2"/>
    <row r="39943" x14ac:dyDescent="0.2"/>
    <row r="39944" x14ac:dyDescent="0.2"/>
    <row r="39945" x14ac:dyDescent="0.2"/>
    <row r="39946" x14ac:dyDescent="0.2"/>
    <row r="39947" x14ac:dyDescent="0.2"/>
    <row r="39948" x14ac:dyDescent="0.2"/>
    <row r="39949" x14ac:dyDescent="0.2"/>
    <row r="39950" x14ac:dyDescent="0.2"/>
    <row r="39951" x14ac:dyDescent="0.2"/>
    <row r="39952" x14ac:dyDescent="0.2"/>
    <row r="39953" x14ac:dyDescent="0.2"/>
    <row r="39954" x14ac:dyDescent="0.2"/>
    <row r="39955" x14ac:dyDescent="0.2"/>
    <row r="39956" x14ac:dyDescent="0.2"/>
    <row r="39957" x14ac:dyDescent="0.2"/>
    <row r="39958" x14ac:dyDescent="0.2"/>
    <row r="39959" x14ac:dyDescent="0.2"/>
    <row r="39960" x14ac:dyDescent="0.2"/>
    <row r="39961" x14ac:dyDescent="0.2"/>
    <row r="39962" x14ac:dyDescent="0.2"/>
    <row r="39963" x14ac:dyDescent="0.2"/>
    <row r="39964" x14ac:dyDescent="0.2"/>
    <row r="39965" x14ac:dyDescent="0.2"/>
    <row r="39966" x14ac:dyDescent="0.2"/>
    <row r="39967" x14ac:dyDescent="0.2"/>
    <row r="39968" x14ac:dyDescent="0.2"/>
    <row r="39969" x14ac:dyDescent="0.2"/>
    <row r="39970" x14ac:dyDescent="0.2"/>
    <row r="39971" x14ac:dyDescent="0.2"/>
    <row r="39972" x14ac:dyDescent="0.2"/>
    <row r="39973" x14ac:dyDescent="0.2"/>
    <row r="39974" x14ac:dyDescent="0.2"/>
    <row r="39975" x14ac:dyDescent="0.2"/>
    <row r="39976" x14ac:dyDescent="0.2"/>
    <row r="39977" x14ac:dyDescent="0.2"/>
    <row r="39978" x14ac:dyDescent="0.2"/>
    <row r="39979" x14ac:dyDescent="0.2"/>
    <row r="39980" x14ac:dyDescent="0.2"/>
    <row r="39981" x14ac:dyDescent="0.2"/>
    <row r="39982" x14ac:dyDescent="0.2"/>
    <row r="39983" x14ac:dyDescent="0.2"/>
    <row r="39984" x14ac:dyDescent="0.2"/>
    <row r="39985" x14ac:dyDescent="0.2"/>
    <row r="39986" x14ac:dyDescent="0.2"/>
    <row r="39987" x14ac:dyDescent="0.2"/>
    <row r="39988" x14ac:dyDescent="0.2"/>
    <row r="39989" x14ac:dyDescent="0.2"/>
    <row r="39990" x14ac:dyDescent="0.2"/>
    <row r="39991" x14ac:dyDescent="0.2"/>
    <row r="39992" x14ac:dyDescent="0.2"/>
    <row r="39993" x14ac:dyDescent="0.2"/>
    <row r="39994" x14ac:dyDescent="0.2"/>
    <row r="39995" x14ac:dyDescent="0.2"/>
    <row r="39996" x14ac:dyDescent="0.2"/>
    <row r="39997" x14ac:dyDescent="0.2"/>
    <row r="39998" x14ac:dyDescent="0.2"/>
    <row r="39999" x14ac:dyDescent="0.2"/>
    <row r="40000" x14ac:dyDescent="0.2"/>
    <row r="40001" x14ac:dyDescent="0.2"/>
    <row r="40002" x14ac:dyDescent="0.2"/>
    <row r="40003" x14ac:dyDescent="0.2"/>
    <row r="40004" x14ac:dyDescent="0.2"/>
    <row r="40005" x14ac:dyDescent="0.2"/>
    <row r="40006" x14ac:dyDescent="0.2"/>
    <row r="40007" x14ac:dyDescent="0.2"/>
    <row r="40008" x14ac:dyDescent="0.2"/>
    <row r="40009" x14ac:dyDescent="0.2"/>
    <row r="40010" x14ac:dyDescent="0.2"/>
    <row r="40011" x14ac:dyDescent="0.2"/>
    <row r="40012" x14ac:dyDescent="0.2"/>
    <row r="40013" x14ac:dyDescent="0.2"/>
    <row r="40014" x14ac:dyDescent="0.2"/>
    <row r="40015" x14ac:dyDescent="0.2"/>
    <row r="40016" x14ac:dyDescent="0.2"/>
    <row r="40017" x14ac:dyDescent="0.2"/>
    <row r="40018" x14ac:dyDescent="0.2"/>
    <row r="40019" x14ac:dyDescent="0.2"/>
    <row r="40020" x14ac:dyDescent="0.2"/>
    <row r="40021" x14ac:dyDescent="0.2"/>
    <row r="40022" x14ac:dyDescent="0.2"/>
    <row r="40023" x14ac:dyDescent="0.2"/>
    <row r="40024" x14ac:dyDescent="0.2"/>
    <row r="40025" x14ac:dyDescent="0.2"/>
    <row r="40026" x14ac:dyDescent="0.2"/>
    <row r="40027" x14ac:dyDescent="0.2"/>
    <row r="40028" x14ac:dyDescent="0.2"/>
    <row r="40029" x14ac:dyDescent="0.2"/>
    <row r="40030" x14ac:dyDescent="0.2"/>
    <row r="40031" x14ac:dyDescent="0.2"/>
    <row r="40032" x14ac:dyDescent="0.2"/>
    <row r="40033" x14ac:dyDescent="0.2"/>
    <row r="40034" x14ac:dyDescent="0.2"/>
    <row r="40035" x14ac:dyDescent="0.2"/>
    <row r="40036" x14ac:dyDescent="0.2"/>
    <row r="40037" x14ac:dyDescent="0.2"/>
    <row r="40038" x14ac:dyDescent="0.2"/>
    <row r="40039" x14ac:dyDescent="0.2"/>
    <row r="40040" x14ac:dyDescent="0.2"/>
    <row r="40041" x14ac:dyDescent="0.2"/>
    <row r="40042" x14ac:dyDescent="0.2"/>
    <row r="40043" x14ac:dyDescent="0.2"/>
    <row r="40044" x14ac:dyDescent="0.2"/>
    <row r="40045" x14ac:dyDescent="0.2"/>
    <row r="40046" x14ac:dyDescent="0.2"/>
    <row r="40047" x14ac:dyDescent="0.2"/>
    <row r="40048" x14ac:dyDescent="0.2"/>
    <row r="40049" x14ac:dyDescent="0.2"/>
    <row r="40050" x14ac:dyDescent="0.2"/>
    <row r="40051" x14ac:dyDescent="0.2"/>
    <row r="40052" x14ac:dyDescent="0.2"/>
    <row r="40053" x14ac:dyDescent="0.2"/>
    <row r="40054" x14ac:dyDescent="0.2"/>
    <row r="40055" x14ac:dyDescent="0.2"/>
    <row r="40056" x14ac:dyDescent="0.2"/>
    <row r="40057" x14ac:dyDescent="0.2"/>
    <row r="40058" x14ac:dyDescent="0.2"/>
    <row r="40059" x14ac:dyDescent="0.2"/>
    <row r="40060" x14ac:dyDescent="0.2"/>
    <row r="40061" x14ac:dyDescent="0.2"/>
    <row r="40062" x14ac:dyDescent="0.2"/>
    <row r="40063" x14ac:dyDescent="0.2"/>
    <row r="40064" x14ac:dyDescent="0.2"/>
    <row r="40065" x14ac:dyDescent="0.2"/>
    <row r="40066" x14ac:dyDescent="0.2"/>
    <row r="40067" x14ac:dyDescent="0.2"/>
    <row r="40068" x14ac:dyDescent="0.2"/>
    <row r="40069" x14ac:dyDescent="0.2"/>
    <row r="40070" x14ac:dyDescent="0.2"/>
    <row r="40071" x14ac:dyDescent="0.2"/>
    <row r="40072" x14ac:dyDescent="0.2"/>
    <row r="40073" x14ac:dyDescent="0.2"/>
    <row r="40074" x14ac:dyDescent="0.2"/>
    <row r="40075" x14ac:dyDescent="0.2"/>
    <row r="40076" x14ac:dyDescent="0.2"/>
    <row r="40077" x14ac:dyDescent="0.2"/>
    <row r="40078" x14ac:dyDescent="0.2"/>
    <row r="40079" x14ac:dyDescent="0.2"/>
    <row r="40080" x14ac:dyDescent="0.2"/>
    <row r="40081" x14ac:dyDescent="0.2"/>
    <row r="40082" x14ac:dyDescent="0.2"/>
    <row r="40083" x14ac:dyDescent="0.2"/>
    <row r="40084" x14ac:dyDescent="0.2"/>
    <row r="40085" x14ac:dyDescent="0.2"/>
    <row r="40086" x14ac:dyDescent="0.2"/>
    <row r="40087" x14ac:dyDescent="0.2"/>
    <row r="40088" x14ac:dyDescent="0.2"/>
    <row r="40089" x14ac:dyDescent="0.2"/>
    <row r="40090" x14ac:dyDescent="0.2"/>
    <row r="40091" x14ac:dyDescent="0.2"/>
    <row r="40092" x14ac:dyDescent="0.2"/>
    <row r="40093" x14ac:dyDescent="0.2"/>
    <row r="40094" x14ac:dyDescent="0.2"/>
    <row r="40095" x14ac:dyDescent="0.2"/>
    <row r="40096" x14ac:dyDescent="0.2"/>
    <row r="40097" x14ac:dyDescent="0.2"/>
    <row r="40098" x14ac:dyDescent="0.2"/>
    <row r="40099" x14ac:dyDescent="0.2"/>
    <row r="40100" x14ac:dyDescent="0.2"/>
    <row r="40101" x14ac:dyDescent="0.2"/>
    <row r="40102" x14ac:dyDescent="0.2"/>
    <row r="40103" x14ac:dyDescent="0.2"/>
    <row r="40104" x14ac:dyDescent="0.2"/>
    <row r="40105" x14ac:dyDescent="0.2"/>
    <row r="40106" x14ac:dyDescent="0.2"/>
    <row r="40107" x14ac:dyDescent="0.2"/>
    <row r="40108" x14ac:dyDescent="0.2"/>
    <row r="40109" x14ac:dyDescent="0.2"/>
    <row r="40110" x14ac:dyDescent="0.2"/>
    <row r="40111" x14ac:dyDescent="0.2"/>
    <row r="40112" x14ac:dyDescent="0.2"/>
    <row r="40113" x14ac:dyDescent="0.2"/>
    <row r="40114" x14ac:dyDescent="0.2"/>
    <row r="40115" x14ac:dyDescent="0.2"/>
    <row r="40116" x14ac:dyDescent="0.2"/>
    <row r="40117" x14ac:dyDescent="0.2"/>
    <row r="40118" x14ac:dyDescent="0.2"/>
    <row r="40119" x14ac:dyDescent="0.2"/>
    <row r="40120" x14ac:dyDescent="0.2"/>
    <row r="40121" x14ac:dyDescent="0.2"/>
    <row r="40122" x14ac:dyDescent="0.2"/>
    <row r="40123" x14ac:dyDescent="0.2"/>
    <row r="40124" x14ac:dyDescent="0.2"/>
    <row r="40125" x14ac:dyDescent="0.2"/>
    <row r="40126" x14ac:dyDescent="0.2"/>
    <row r="40127" x14ac:dyDescent="0.2"/>
    <row r="40128" x14ac:dyDescent="0.2"/>
    <row r="40129" x14ac:dyDescent="0.2"/>
    <row r="40130" x14ac:dyDescent="0.2"/>
    <row r="40131" x14ac:dyDescent="0.2"/>
    <row r="40132" x14ac:dyDescent="0.2"/>
    <row r="40133" x14ac:dyDescent="0.2"/>
    <row r="40134" x14ac:dyDescent="0.2"/>
    <row r="40135" x14ac:dyDescent="0.2"/>
    <row r="40136" x14ac:dyDescent="0.2"/>
    <row r="40137" x14ac:dyDescent="0.2"/>
    <row r="40138" x14ac:dyDescent="0.2"/>
    <row r="40139" x14ac:dyDescent="0.2"/>
    <row r="40140" x14ac:dyDescent="0.2"/>
    <row r="40141" x14ac:dyDescent="0.2"/>
    <row r="40142" x14ac:dyDescent="0.2"/>
    <row r="40143" x14ac:dyDescent="0.2"/>
    <row r="40144" x14ac:dyDescent="0.2"/>
    <row r="40145" x14ac:dyDescent="0.2"/>
    <row r="40146" x14ac:dyDescent="0.2"/>
    <row r="40147" x14ac:dyDescent="0.2"/>
    <row r="40148" x14ac:dyDescent="0.2"/>
    <row r="40149" x14ac:dyDescent="0.2"/>
    <row r="40150" x14ac:dyDescent="0.2"/>
    <row r="40151" x14ac:dyDescent="0.2"/>
    <row r="40152" x14ac:dyDescent="0.2"/>
    <row r="40153" x14ac:dyDescent="0.2"/>
    <row r="40154" x14ac:dyDescent="0.2"/>
    <row r="40155" x14ac:dyDescent="0.2"/>
    <row r="40156" x14ac:dyDescent="0.2"/>
    <row r="40157" x14ac:dyDescent="0.2"/>
    <row r="40158" x14ac:dyDescent="0.2"/>
    <row r="40159" x14ac:dyDescent="0.2"/>
    <row r="40160" x14ac:dyDescent="0.2"/>
    <row r="40161" x14ac:dyDescent="0.2"/>
    <row r="40162" x14ac:dyDescent="0.2"/>
    <row r="40163" x14ac:dyDescent="0.2"/>
    <row r="40164" x14ac:dyDescent="0.2"/>
    <row r="40165" x14ac:dyDescent="0.2"/>
    <row r="40166" x14ac:dyDescent="0.2"/>
    <row r="40167" x14ac:dyDescent="0.2"/>
    <row r="40168" x14ac:dyDescent="0.2"/>
    <row r="40169" x14ac:dyDescent="0.2"/>
    <row r="40170" x14ac:dyDescent="0.2"/>
    <row r="40171" x14ac:dyDescent="0.2"/>
    <row r="40172" x14ac:dyDescent="0.2"/>
    <row r="40173" x14ac:dyDescent="0.2"/>
    <row r="40174" x14ac:dyDescent="0.2"/>
    <row r="40175" x14ac:dyDescent="0.2"/>
    <row r="40176" x14ac:dyDescent="0.2"/>
    <row r="40177" x14ac:dyDescent="0.2"/>
    <row r="40178" x14ac:dyDescent="0.2"/>
    <row r="40179" x14ac:dyDescent="0.2"/>
    <row r="40180" x14ac:dyDescent="0.2"/>
    <row r="40181" x14ac:dyDescent="0.2"/>
    <row r="40182" x14ac:dyDescent="0.2"/>
    <row r="40183" x14ac:dyDescent="0.2"/>
    <row r="40184" x14ac:dyDescent="0.2"/>
    <row r="40185" x14ac:dyDescent="0.2"/>
    <row r="40186" x14ac:dyDescent="0.2"/>
    <row r="40187" x14ac:dyDescent="0.2"/>
    <row r="40188" x14ac:dyDescent="0.2"/>
    <row r="40189" x14ac:dyDescent="0.2"/>
    <row r="40190" x14ac:dyDescent="0.2"/>
    <row r="40191" x14ac:dyDescent="0.2"/>
    <row r="40192" x14ac:dyDescent="0.2"/>
    <row r="40193" x14ac:dyDescent="0.2"/>
    <row r="40194" x14ac:dyDescent="0.2"/>
    <row r="40195" x14ac:dyDescent="0.2"/>
    <row r="40196" x14ac:dyDescent="0.2"/>
    <row r="40197" x14ac:dyDescent="0.2"/>
    <row r="40198" x14ac:dyDescent="0.2"/>
    <row r="40199" x14ac:dyDescent="0.2"/>
    <row r="40200" x14ac:dyDescent="0.2"/>
    <row r="40201" x14ac:dyDescent="0.2"/>
    <row r="40202" x14ac:dyDescent="0.2"/>
    <row r="40203" x14ac:dyDescent="0.2"/>
    <row r="40204" x14ac:dyDescent="0.2"/>
    <row r="40205" x14ac:dyDescent="0.2"/>
    <row r="40206" x14ac:dyDescent="0.2"/>
    <row r="40207" x14ac:dyDescent="0.2"/>
    <row r="40208" x14ac:dyDescent="0.2"/>
    <row r="40209" x14ac:dyDescent="0.2"/>
    <row r="40210" x14ac:dyDescent="0.2"/>
    <row r="40211" x14ac:dyDescent="0.2"/>
    <row r="40212" x14ac:dyDescent="0.2"/>
    <row r="40213" x14ac:dyDescent="0.2"/>
    <row r="40214" x14ac:dyDescent="0.2"/>
    <row r="40215" x14ac:dyDescent="0.2"/>
    <row r="40216" x14ac:dyDescent="0.2"/>
    <row r="40217" x14ac:dyDescent="0.2"/>
    <row r="40218" x14ac:dyDescent="0.2"/>
    <row r="40219" x14ac:dyDescent="0.2"/>
    <row r="40220" x14ac:dyDescent="0.2"/>
    <row r="40221" x14ac:dyDescent="0.2"/>
    <row r="40222" x14ac:dyDescent="0.2"/>
    <row r="40223" x14ac:dyDescent="0.2"/>
    <row r="40224" x14ac:dyDescent="0.2"/>
    <row r="40225" x14ac:dyDescent="0.2"/>
    <row r="40226" x14ac:dyDescent="0.2"/>
    <row r="40227" x14ac:dyDescent="0.2"/>
    <row r="40228" x14ac:dyDescent="0.2"/>
    <row r="40229" x14ac:dyDescent="0.2"/>
    <row r="40230" x14ac:dyDescent="0.2"/>
    <row r="40231" x14ac:dyDescent="0.2"/>
    <row r="40232" x14ac:dyDescent="0.2"/>
    <row r="40233" x14ac:dyDescent="0.2"/>
    <row r="40234" x14ac:dyDescent="0.2"/>
    <row r="40235" x14ac:dyDescent="0.2"/>
    <row r="40236" x14ac:dyDescent="0.2"/>
    <row r="40237" x14ac:dyDescent="0.2"/>
    <row r="40238" x14ac:dyDescent="0.2"/>
    <row r="40239" x14ac:dyDescent="0.2"/>
    <row r="40240" x14ac:dyDescent="0.2"/>
    <row r="40241" x14ac:dyDescent="0.2"/>
    <row r="40242" x14ac:dyDescent="0.2"/>
    <row r="40243" x14ac:dyDescent="0.2"/>
    <row r="40244" x14ac:dyDescent="0.2"/>
    <row r="40245" x14ac:dyDescent="0.2"/>
    <row r="40246" x14ac:dyDescent="0.2"/>
    <row r="40247" x14ac:dyDescent="0.2"/>
    <row r="40248" x14ac:dyDescent="0.2"/>
    <row r="40249" x14ac:dyDescent="0.2"/>
    <row r="40250" x14ac:dyDescent="0.2"/>
    <row r="40251" x14ac:dyDescent="0.2"/>
    <row r="40252" x14ac:dyDescent="0.2"/>
    <row r="40253" x14ac:dyDescent="0.2"/>
    <row r="40254" x14ac:dyDescent="0.2"/>
    <row r="40255" x14ac:dyDescent="0.2"/>
    <row r="40256" x14ac:dyDescent="0.2"/>
    <row r="40257" x14ac:dyDescent="0.2"/>
    <row r="40258" x14ac:dyDescent="0.2"/>
    <row r="40259" x14ac:dyDescent="0.2"/>
    <row r="40260" x14ac:dyDescent="0.2"/>
    <row r="40261" x14ac:dyDescent="0.2"/>
    <row r="40262" x14ac:dyDescent="0.2"/>
    <row r="40263" x14ac:dyDescent="0.2"/>
    <row r="40264" x14ac:dyDescent="0.2"/>
    <row r="40265" x14ac:dyDescent="0.2"/>
    <row r="40266" x14ac:dyDescent="0.2"/>
    <row r="40267" x14ac:dyDescent="0.2"/>
    <row r="40268" x14ac:dyDescent="0.2"/>
    <row r="40269" x14ac:dyDescent="0.2"/>
    <row r="40270" x14ac:dyDescent="0.2"/>
    <row r="40271" x14ac:dyDescent="0.2"/>
    <row r="40272" x14ac:dyDescent="0.2"/>
    <row r="40273" x14ac:dyDescent="0.2"/>
    <row r="40274" x14ac:dyDescent="0.2"/>
    <row r="40275" x14ac:dyDescent="0.2"/>
    <row r="40276" x14ac:dyDescent="0.2"/>
    <row r="40277" x14ac:dyDescent="0.2"/>
    <row r="40278" x14ac:dyDescent="0.2"/>
    <row r="40279" x14ac:dyDescent="0.2"/>
    <row r="40280" x14ac:dyDescent="0.2"/>
    <row r="40281" x14ac:dyDescent="0.2"/>
    <row r="40282" x14ac:dyDescent="0.2"/>
    <row r="40283" x14ac:dyDescent="0.2"/>
    <row r="40284" x14ac:dyDescent="0.2"/>
    <row r="40285" x14ac:dyDescent="0.2"/>
    <row r="40286" x14ac:dyDescent="0.2"/>
    <row r="40287" x14ac:dyDescent="0.2"/>
    <row r="40288" x14ac:dyDescent="0.2"/>
    <row r="40289" x14ac:dyDescent="0.2"/>
    <row r="40290" x14ac:dyDescent="0.2"/>
    <row r="40291" x14ac:dyDescent="0.2"/>
    <row r="40292" x14ac:dyDescent="0.2"/>
    <row r="40293" x14ac:dyDescent="0.2"/>
    <row r="40294" x14ac:dyDescent="0.2"/>
    <row r="40295" x14ac:dyDescent="0.2"/>
    <row r="40296" x14ac:dyDescent="0.2"/>
    <row r="40297" x14ac:dyDescent="0.2"/>
    <row r="40298" x14ac:dyDescent="0.2"/>
    <row r="40299" x14ac:dyDescent="0.2"/>
    <row r="40300" x14ac:dyDescent="0.2"/>
    <row r="40301" x14ac:dyDescent="0.2"/>
    <row r="40302" x14ac:dyDescent="0.2"/>
    <row r="40303" x14ac:dyDescent="0.2"/>
    <row r="40304" x14ac:dyDescent="0.2"/>
    <row r="40305" x14ac:dyDescent="0.2"/>
    <row r="40306" x14ac:dyDescent="0.2"/>
    <row r="40307" x14ac:dyDescent="0.2"/>
    <row r="40308" x14ac:dyDescent="0.2"/>
    <row r="40309" x14ac:dyDescent="0.2"/>
    <row r="40310" x14ac:dyDescent="0.2"/>
    <row r="40311" x14ac:dyDescent="0.2"/>
    <row r="40312" x14ac:dyDescent="0.2"/>
    <row r="40313" x14ac:dyDescent="0.2"/>
    <row r="40314" x14ac:dyDescent="0.2"/>
    <row r="40315" x14ac:dyDescent="0.2"/>
    <row r="40316" x14ac:dyDescent="0.2"/>
    <row r="40317" x14ac:dyDescent="0.2"/>
    <row r="40318" x14ac:dyDescent="0.2"/>
    <row r="40319" x14ac:dyDescent="0.2"/>
    <row r="40320" x14ac:dyDescent="0.2"/>
    <row r="40321" x14ac:dyDescent="0.2"/>
    <row r="40322" x14ac:dyDescent="0.2"/>
    <row r="40323" x14ac:dyDescent="0.2"/>
    <row r="40324" x14ac:dyDescent="0.2"/>
    <row r="40325" x14ac:dyDescent="0.2"/>
    <row r="40326" x14ac:dyDescent="0.2"/>
    <row r="40327" x14ac:dyDescent="0.2"/>
    <row r="40328" x14ac:dyDescent="0.2"/>
    <row r="40329" x14ac:dyDescent="0.2"/>
    <row r="40330" x14ac:dyDescent="0.2"/>
    <row r="40331" x14ac:dyDescent="0.2"/>
    <row r="40332" x14ac:dyDescent="0.2"/>
    <row r="40333" x14ac:dyDescent="0.2"/>
    <row r="40334" x14ac:dyDescent="0.2"/>
    <row r="40335" x14ac:dyDescent="0.2"/>
    <row r="40336" x14ac:dyDescent="0.2"/>
    <row r="40337" x14ac:dyDescent="0.2"/>
    <row r="40338" x14ac:dyDescent="0.2"/>
    <row r="40339" x14ac:dyDescent="0.2"/>
    <row r="40340" x14ac:dyDescent="0.2"/>
    <row r="40341" x14ac:dyDescent="0.2"/>
    <row r="40342" x14ac:dyDescent="0.2"/>
    <row r="40343" x14ac:dyDescent="0.2"/>
    <row r="40344" x14ac:dyDescent="0.2"/>
    <row r="40345" x14ac:dyDescent="0.2"/>
    <row r="40346" x14ac:dyDescent="0.2"/>
    <row r="40347" x14ac:dyDescent="0.2"/>
    <row r="40348" x14ac:dyDescent="0.2"/>
    <row r="40349" x14ac:dyDescent="0.2"/>
    <row r="40350" x14ac:dyDescent="0.2"/>
    <row r="40351" x14ac:dyDescent="0.2"/>
    <row r="40352" x14ac:dyDescent="0.2"/>
    <row r="40353" x14ac:dyDescent="0.2"/>
    <row r="40354" x14ac:dyDescent="0.2"/>
    <row r="40355" x14ac:dyDescent="0.2"/>
    <row r="40356" x14ac:dyDescent="0.2"/>
    <row r="40357" x14ac:dyDescent="0.2"/>
    <row r="40358" x14ac:dyDescent="0.2"/>
    <row r="40359" x14ac:dyDescent="0.2"/>
    <row r="40360" x14ac:dyDescent="0.2"/>
    <row r="40361" x14ac:dyDescent="0.2"/>
    <row r="40362" x14ac:dyDescent="0.2"/>
    <row r="40363" x14ac:dyDescent="0.2"/>
    <row r="40364" x14ac:dyDescent="0.2"/>
    <row r="40365" x14ac:dyDescent="0.2"/>
    <row r="40366" x14ac:dyDescent="0.2"/>
    <row r="40367" x14ac:dyDescent="0.2"/>
    <row r="40368" x14ac:dyDescent="0.2"/>
    <row r="40369" x14ac:dyDescent="0.2"/>
    <row r="40370" x14ac:dyDescent="0.2"/>
    <row r="40371" x14ac:dyDescent="0.2"/>
    <row r="40372" x14ac:dyDescent="0.2"/>
    <row r="40373" x14ac:dyDescent="0.2"/>
    <row r="40374" x14ac:dyDescent="0.2"/>
    <row r="40375" x14ac:dyDescent="0.2"/>
    <row r="40376" x14ac:dyDescent="0.2"/>
    <row r="40377" x14ac:dyDescent="0.2"/>
    <row r="40378" x14ac:dyDescent="0.2"/>
    <row r="40379" x14ac:dyDescent="0.2"/>
    <row r="40380" x14ac:dyDescent="0.2"/>
    <row r="40381" x14ac:dyDescent="0.2"/>
    <row r="40382" x14ac:dyDescent="0.2"/>
    <row r="40383" x14ac:dyDescent="0.2"/>
    <row r="40384" x14ac:dyDescent="0.2"/>
    <row r="40385" x14ac:dyDescent="0.2"/>
    <row r="40386" x14ac:dyDescent="0.2"/>
    <row r="40387" x14ac:dyDescent="0.2"/>
    <row r="40388" x14ac:dyDescent="0.2"/>
    <row r="40389" x14ac:dyDescent="0.2"/>
    <row r="40390" x14ac:dyDescent="0.2"/>
    <row r="40391" x14ac:dyDescent="0.2"/>
    <row r="40392" x14ac:dyDescent="0.2"/>
    <row r="40393" x14ac:dyDescent="0.2"/>
    <row r="40394" x14ac:dyDescent="0.2"/>
    <row r="40395" x14ac:dyDescent="0.2"/>
    <row r="40396" x14ac:dyDescent="0.2"/>
    <row r="40397" x14ac:dyDescent="0.2"/>
    <row r="40398" x14ac:dyDescent="0.2"/>
    <row r="40399" x14ac:dyDescent="0.2"/>
    <row r="40400" x14ac:dyDescent="0.2"/>
    <row r="40401" x14ac:dyDescent="0.2"/>
    <row r="40402" x14ac:dyDescent="0.2"/>
    <row r="40403" x14ac:dyDescent="0.2"/>
    <row r="40404" x14ac:dyDescent="0.2"/>
    <row r="40405" x14ac:dyDescent="0.2"/>
    <row r="40406" x14ac:dyDescent="0.2"/>
    <row r="40407" x14ac:dyDescent="0.2"/>
    <row r="40408" x14ac:dyDescent="0.2"/>
    <row r="40409" x14ac:dyDescent="0.2"/>
    <row r="40410" x14ac:dyDescent="0.2"/>
    <row r="40411" x14ac:dyDescent="0.2"/>
    <row r="40412" x14ac:dyDescent="0.2"/>
    <row r="40413" x14ac:dyDescent="0.2"/>
    <row r="40414" x14ac:dyDescent="0.2"/>
    <row r="40415" x14ac:dyDescent="0.2"/>
    <row r="40416" x14ac:dyDescent="0.2"/>
    <row r="40417" x14ac:dyDescent="0.2"/>
    <row r="40418" x14ac:dyDescent="0.2"/>
    <row r="40419" x14ac:dyDescent="0.2"/>
    <row r="40420" x14ac:dyDescent="0.2"/>
    <row r="40421" x14ac:dyDescent="0.2"/>
    <row r="40422" x14ac:dyDescent="0.2"/>
    <row r="40423" x14ac:dyDescent="0.2"/>
    <row r="40424" x14ac:dyDescent="0.2"/>
    <row r="40425" x14ac:dyDescent="0.2"/>
    <row r="40426" x14ac:dyDescent="0.2"/>
    <row r="40427" x14ac:dyDescent="0.2"/>
    <row r="40428" x14ac:dyDescent="0.2"/>
    <row r="40429" x14ac:dyDescent="0.2"/>
    <row r="40430" x14ac:dyDescent="0.2"/>
    <row r="40431" x14ac:dyDescent="0.2"/>
    <row r="40432" x14ac:dyDescent="0.2"/>
    <row r="40433" x14ac:dyDescent="0.2"/>
    <row r="40434" x14ac:dyDescent="0.2"/>
    <row r="40435" x14ac:dyDescent="0.2"/>
    <row r="40436" x14ac:dyDescent="0.2"/>
    <row r="40437" x14ac:dyDescent="0.2"/>
    <row r="40438" x14ac:dyDescent="0.2"/>
    <row r="40439" x14ac:dyDescent="0.2"/>
    <row r="40440" x14ac:dyDescent="0.2"/>
    <row r="40441" x14ac:dyDescent="0.2"/>
    <row r="40442" x14ac:dyDescent="0.2"/>
    <row r="40443" x14ac:dyDescent="0.2"/>
    <row r="40444" x14ac:dyDescent="0.2"/>
    <row r="40445" x14ac:dyDescent="0.2"/>
    <row r="40446" x14ac:dyDescent="0.2"/>
    <row r="40447" x14ac:dyDescent="0.2"/>
    <row r="40448" x14ac:dyDescent="0.2"/>
    <row r="40449" x14ac:dyDescent="0.2"/>
    <row r="40450" x14ac:dyDescent="0.2"/>
    <row r="40451" x14ac:dyDescent="0.2"/>
    <row r="40452" x14ac:dyDescent="0.2"/>
    <row r="40453" x14ac:dyDescent="0.2"/>
    <row r="40454" x14ac:dyDescent="0.2"/>
    <row r="40455" x14ac:dyDescent="0.2"/>
    <row r="40456" x14ac:dyDescent="0.2"/>
    <row r="40457" x14ac:dyDescent="0.2"/>
    <row r="40458" x14ac:dyDescent="0.2"/>
    <row r="40459" x14ac:dyDescent="0.2"/>
    <row r="40460" x14ac:dyDescent="0.2"/>
    <row r="40461" x14ac:dyDescent="0.2"/>
    <row r="40462" x14ac:dyDescent="0.2"/>
    <row r="40463" x14ac:dyDescent="0.2"/>
    <row r="40464" x14ac:dyDescent="0.2"/>
    <row r="40465" x14ac:dyDescent="0.2"/>
    <row r="40466" x14ac:dyDescent="0.2"/>
    <row r="40467" x14ac:dyDescent="0.2"/>
    <row r="40468" x14ac:dyDescent="0.2"/>
    <row r="40469" x14ac:dyDescent="0.2"/>
    <row r="40470" x14ac:dyDescent="0.2"/>
    <row r="40471" x14ac:dyDescent="0.2"/>
    <row r="40472" x14ac:dyDescent="0.2"/>
    <row r="40473" x14ac:dyDescent="0.2"/>
    <row r="40474" x14ac:dyDescent="0.2"/>
    <row r="40475" x14ac:dyDescent="0.2"/>
    <row r="40476" x14ac:dyDescent="0.2"/>
    <row r="40477" x14ac:dyDescent="0.2"/>
    <row r="40478" x14ac:dyDescent="0.2"/>
    <row r="40479" x14ac:dyDescent="0.2"/>
    <row r="40480" x14ac:dyDescent="0.2"/>
    <row r="40481" x14ac:dyDescent="0.2"/>
    <row r="40482" x14ac:dyDescent="0.2"/>
    <row r="40483" x14ac:dyDescent="0.2"/>
    <row r="40484" x14ac:dyDescent="0.2"/>
    <row r="40485" x14ac:dyDescent="0.2"/>
    <row r="40486" x14ac:dyDescent="0.2"/>
    <row r="40487" x14ac:dyDescent="0.2"/>
    <row r="40488" x14ac:dyDescent="0.2"/>
    <row r="40489" x14ac:dyDescent="0.2"/>
    <row r="40490" x14ac:dyDescent="0.2"/>
    <row r="40491" x14ac:dyDescent="0.2"/>
    <row r="40492" x14ac:dyDescent="0.2"/>
    <row r="40493" x14ac:dyDescent="0.2"/>
    <row r="40494" x14ac:dyDescent="0.2"/>
    <row r="40495" x14ac:dyDescent="0.2"/>
    <row r="40496" x14ac:dyDescent="0.2"/>
    <row r="40497" x14ac:dyDescent="0.2"/>
    <row r="40498" x14ac:dyDescent="0.2"/>
    <row r="40499" x14ac:dyDescent="0.2"/>
    <row r="40500" x14ac:dyDescent="0.2"/>
    <row r="40501" x14ac:dyDescent="0.2"/>
    <row r="40502" x14ac:dyDescent="0.2"/>
    <row r="40503" x14ac:dyDescent="0.2"/>
    <row r="40504" x14ac:dyDescent="0.2"/>
    <row r="40505" x14ac:dyDescent="0.2"/>
    <row r="40506" x14ac:dyDescent="0.2"/>
    <row r="40507" x14ac:dyDescent="0.2"/>
    <row r="40508" x14ac:dyDescent="0.2"/>
    <row r="40509" x14ac:dyDescent="0.2"/>
    <row r="40510" x14ac:dyDescent="0.2"/>
    <row r="40511" x14ac:dyDescent="0.2"/>
    <row r="40512" x14ac:dyDescent="0.2"/>
    <row r="40513" x14ac:dyDescent="0.2"/>
    <row r="40514" x14ac:dyDescent="0.2"/>
    <row r="40515" x14ac:dyDescent="0.2"/>
    <row r="40516" x14ac:dyDescent="0.2"/>
    <row r="40517" x14ac:dyDescent="0.2"/>
    <row r="40518" x14ac:dyDescent="0.2"/>
    <row r="40519" x14ac:dyDescent="0.2"/>
    <row r="40520" x14ac:dyDescent="0.2"/>
    <row r="40521" x14ac:dyDescent="0.2"/>
    <row r="40522" x14ac:dyDescent="0.2"/>
    <row r="40523" x14ac:dyDescent="0.2"/>
    <row r="40524" x14ac:dyDescent="0.2"/>
    <row r="40525" x14ac:dyDescent="0.2"/>
    <row r="40526" x14ac:dyDescent="0.2"/>
    <row r="40527" x14ac:dyDescent="0.2"/>
    <row r="40528" x14ac:dyDescent="0.2"/>
    <row r="40529" x14ac:dyDescent="0.2"/>
    <row r="40530" x14ac:dyDescent="0.2"/>
    <row r="40531" x14ac:dyDescent="0.2"/>
    <row r="40532" x14ac:dyDescent="0.2"/>
    <row r="40533" x14ac:dyDescent="0.2"/>
    <row r="40534" x14ac:dyDescent="0.2"/>
    <row r="40535" x14ac:dyDescent="0.2"/>
    <row r="40536" x14ac:dyDescent="0.2"/>
    <row r="40537" x14ac:dyDescent="0.2"/>
    <row r="40538" x14ac:dyDescent="0.2"/>
    <row r="40539" x14ac:dyDescent="0.2"/>
    <row r="40540" x14ac:dyDescent="0.2"/>
    <row r="40541" x14ac:dyDescent="0.2"/>
    <row r="40542" x14ac:dyDescent="0.2"/>
    <row r="40543" x14ac:dyDescent="0.2"/>
    <row r="40544" x14ac:dyDescent="0.2"/>
    <row r="40545" x14ac:dyDescent="0.2"/>
    <row r="40546" x14ac:dyDescent="0.2"/>
    <row r="40547" x14ac:dyDescent="0.2"/>
    <row r="40548" x14ac:dyDescent="0.2"/>
    <row r="40549" x14ac:dyDescent="0.2"/>
    <row r="40550" x14ac:dyDescent="0.2"/>
    <row r="40551" x14ac:dyDescent="0.2"/>
    <row r="40552" x14ac:dyDescent="0.2"/>
    <row r="40553" x14ac:dyDescent="0.2"/>
    <row r="40554" x14ac:dyDescent="0.2"/>
    <row r="40555" x14ac:dyDescent="0.2"/>
    <row r="40556" x14ac:dyDescent="0.2"/>
    <row r="40557" x14ac:dyDescent="0.2"/>
    <row r="40558" x14ac:dyDescent="0.2"/>
    <row r="40559" x14ac:dyDescent="0.2"/>
    <row r="40560" x14ac:dyDescent="0.2"/>
    <row r="40561" x14ac:dyDescent="0.2"/>
    <row r="40562" x14ac:dyDescent="0.2"/>
    <row r="40563" x14ac:dyDescent="0.2"/>
    <row r="40564" x14ac:dyDescent="0.2"/>
    <row r="40565" x14ac:dyDescent="0.2"/>
    <row r="40566" x14ac:dyDescent="0.2"/>
    <row r="40567" x14ac:dyDescent="0.2"/>
    <row r="40568" x14ac:dyDescent="0.2"/>
    <row r="40569" x14ac:dyDescent="0.2"/>
    <row r="40570" x14ac:dyDescent="0.2"/>
    <row r="40571" x14ac:dyDescent="0.2"/>
    <row r="40572" x14ac:dyDescent="0.2"/>
    <row r="40573" x14ac:dyDescent="0.2"/>
    <row r="40574" x14ac:dyDescent="0.2"/>
    <row r="40575" x14ac:dyDescent="0.2"/>
    <row r="40576" x14ac:dyDescent="0.2"/>
    <row r="40577" x14ac:dyDescent="0.2"/>
    <row r="40578" x14ac:dyDescent="0.2"/>
    <row r="40579" x14ac:dyDescent="0.2"/>
    <row r="40580" x14ac:dyDescent="0.2"/>
    <row r="40581" x14ac:dyDescent="0.2"/>
    <row r="40582" x14ac:dyDescent="0.2"/>
    <row r="40583" x14ac:dyDescent="0.2"/>
    <row r="40584" x14ac:dyDescent="0.2"/>
    <row r="40585" x14ac:dyDescent="0.2"/>
    <row r="40586" x14ac:dyDescent="0.2"/>
    <row r="40587" x14ac:dyDescent="0.2"/>
    <row r="40588" x14ac:dyDescent="0.2"/>
    <row r="40589" x14ac:dyDescent="0.2"/>
    <row r="40590" x14ac:dyDescent="0.2"/>
    <row r="40591" x14ac:dyDescent="0.2"/>
    <row r="40592" x14ac:dyDescent="0.2"/>
    <row r="40593" x14ac:dyDescent="0.2"/>
    <row r="40594" x14ac:dyDescent="0.2"/>
    <row r="40595" x14ac:dyDescent="0.2"/>
    <row r="40596" x14ac:dyDescent="0.2"/>
    <row r="40597" x14ac:dyDescent="0.2"/>
    <row r="40598" x14ac:dyDescent="0.2"/>
    <row r="40599" x14ac:dyDescent="0.2"/>
    <row r="40600" x14ac:dyDescent="0.2"/>
    <row r="40601" x14ac:dyDescent="0.2"/>
    <row r="40602" x14ac:dyDescent="0.2"/>
    <row r="40603" x14ac:dyDescent="0.2"/>
    <row r="40604" x14ac:dyDescent="0.2"/>
    <row r="40605" x14ac:dyDescent="0.2"/>
    <row r="40606" x14ac:dyDescent="0.2"/>
    <row r="40607" x14ac:dyDescent="0.2"/>
    <row r="40608" x14ac:dyDescent="0.2"/>
    <row r="40609" x14ac:dyDescent="0.2"/>
    <row r="40610" x14ac:dyDescent="0.2"/>
    <row r="40611" x14ac:dyDescent="0.2"/>
    <row r="40612" x14ac:dyDescent="0.2"/>
    <row r="40613" x14ac:dyDescent="0.2"/>
    <row r="40614" x14ac:dyDescent="0.2"/>
    <row r="40615" x14ac:dyDescent="0.2"/>
    <row r="40616" x14ac:dyDescent="0.2"/>
    <row r="40617" x14ac:dyDescent="0.2"/>
    <row r="40618" x14ac:dyDescent="0.2"/>
    <row r="40619" x14ac:dyDescent="0.2"/>
    <row r="40620" x14ac:dyDescent="0.2"/>
    <row r="40621" x14ac:dyDescent="0.2"/>
    <row r="40622" x14ac:dyDescent="0.2"/>
    <row r="40623" x14ac:dyDescent="0.2"/>
    <row r="40624" x14ac:dyDescent="0.2"/>
    <row r="40625" x14ac:dyDescent="0.2"/>
    <row r="40626" x14ac:dyDescent="0.2"/>
    <row r="40627" x14ac:dyDescent="0.2"/>
    <row r="40628" x14ac:dyDescent="0.2"/>
    <row r="40629" x14ac:dyDescent="0.2"/>
    <row r="40630" x14ac:dyDescent="0.2"/>
    <row r="40631" x14ac:dyDescent="0.2"/>
    <row r="40632" x14ac:dyDescent="0.2"/>
    <row r="40633" x14ac:dyDescent="0.2"/>
    <row r="40634" x14ac:dyDescent="0.2"/>
    <row r="40635" x14ac:dyDescent="0.2"/>
    <row r="40636" x14ac:dyDescent="0.2"/>
    <row r="40637" x14ac:dyDescent="0.2"/>
    <row r="40638" x14ac:dyDescent="0.2"/>
    <row r="40639" x14ac:dyDescent="0.2"/>
    <row r="40640" x14ac:dyDescent="0.2"/>
    <row r="40641" x14ac:dyDescent="0.2"/>
    <row r="40642" x14ac:dyDescent="0.2"/>
    <row r="40643" x14ac:dyDescent="0.2"/>
    <row r="40644" x14ac:dyDescent="0.2"/>
    <row r="40645" x14ac:dyDescent="0.2"/>
    <row r="40646" x14ac:dyDescent="0.2"/>
    <row r="40647" x14ac:dyDescent="0.2"/>
    <row r="40648" x14ac:dyDescent="0.2"/>
    <row r="40649" x14ac:dyDescent="0.2"/>
    <row r="40650" x14ac:dyDescent="0.2"/>
    <row r="40651" x14ac:dyDescent="0.2"/>
    <row r="40652" x14ac:dyDescent="0.2"/>
    <row r="40653" x14ac:dyDescent="0.2"/>
    <row r="40654" x14ac:dyDescent="0.2"/>
    <row r="40655" x14ac:dyDescent="0.2"/>
    <row r="40656" x14ac:dyDescent="0.2"/>
    <row r="40657" x14ac:dyDescent="0.2"/>
    <row r="40658" x14ac:dyDescent="0.2"/>
    <row r="40659" x14ac:dyDescent="0.2"/>
    <row r="40660" x14ac:dyDescent="0.2"/>
    <row r="40661" x14ac:dyDescent="0.2"/>
    <row r="40662" x14ac:dyDescent="0.2"/>
    <row r="40663" x14ac:dyDescent="0.2"/>
    <row r="40664" x14ac:dyDescent="0.2"/>
    <row r="40665" x14ac:dyDescent="0.2"/>
    <row r="40666" x14ac:dyDescent="0.2"/>
    <row r="40667" x14ac:dyDescent="0.2"/>
    <row r="40668" x14ac:dyDescent="0.2"/>
    <row r="40669" x14ac:dyDescent="0.2"/>
    <row r="40670" x14ac:dyDescent="0.2"/>
    <row r="40671" x14ac:dyDescent="0.2"/>
    <row r="40672" x14ac:dyDescent="0.2"/>
    <row r="40673" x14ac:dyDescent="0.2"/>
    <row r="40674" x14ac:dyDescent="0.2"/>
    <row r="40675" x14ac:dyDescent="0.2"/>
    <row r="40676" x14ac:dyDescent="0.2"/>
    <row r="40677" x14ac:dyDescent="0.2"/>
    <row r="40678" x14ac:dyDescent="0.2"/>
    <row r="40679" x14ac:dyDescent="0.2"/>
    <row r="40680" x14ac:dyDescent="0.2"/>
    <row r="40681" x14ac:dyDescent="0.2"/>
    <row r="40682" x14ac:dyDescent="0.2"/>
    <row r="40683" x14ac:dyDescent="0.2"/>
    <row r="40684" x14ac:dyDescent="0.2"/>
    <row r="40685" x14ac:dyDescent="0.2"/>
    <row r="40686" x14ac:dyDescent="0.2"/>
    <row r="40687" x14ac:dyDescent="0.2"/>
    <row r="40688" x14ac:dyDescent="0.2"/>
    <row r="40689" x14ac:dyDescent="0.2"/>
    <row r="40690" x14ac:dyDescent="0.2"/>
    <row r="40691" x14ac:dyDescent="0.2"/>
    <row r="40692" x14ac:dyDescent="0.2"/>
    <row r="40693" x14ac:dyDescent="0.2"/>
    <row r="40694" x14ac:dyDescent="0.2"/>
    <row r="40695" x14ac:dyDescent="0.2"/>
    <row r="40696" x14ac:dyDescent="0.2"/>
    <row r="40697" x14ac:dyDescent="0.2"/>
    <row r="40698" x14ac:dyDescent="0.2"/>
    <row r="40699" x14ac:dyDescent="0.2"/>
    <row r="40700" x14ac:dyDescent="0.2"/>
    <row r="40701" x14ac:dyDescent="0.2"/>
    <row r="40702" x14ac:dyDescent="0.2"/>
    <row r="40703" x14ac:dyDescent="0.2"/>
    <row r="40704" x14ac:dyDescent="0.2"/>
    <row r="40705" x14ac:dyDescent="0.2"/>
    <row r="40706" x14ac:dyDescent="0.2"/>
    <row r="40707" x14ac:dyDescent="0.2"/>
    <row r="40708" x14ac:dyDescent="0.2"/>
    <row r="40709" x14ac:dyDescent="0.2"/>
    <row r="40710" x14ac:dyDescent="0.2"/>
    <row r="40711" x14ac:dyDescent="0.2"/>
    <row r="40712" x14ac:dyDescent="0.2"/>
    <row r="40713" x14ac:dyDescent="0.2"/>
    <row r="40714" x14ac:dyDescent="0.2"/>
    <row r="40715" x14ac:dyDescent="0.2"/>
    <row r="40716" x14ac:dyDescent="0.2"/>
    <row r="40717" x14ac:dyDescent="0.2"/>
    <row r="40718" x14ac:dyDescent="0.2"/>
    <row r="40719" x14ac:dyDescent="0.2"/>
    <row r="40720" x14ac:dyDescent="0.2"/>
    <row r="40721" x14ac:dyDescent="0.2"/>
    <row r="40722" x14ac:dyDescent="0.2"/>
    <row r="40723" x14ac:dyDescent="0.2"/>
    <row r="40724" x14ac:dyDescent="0.2"/>
    <row r="40725" x14ac:dyDescent="0.2"/>
    <row r="40726" x14ac:dyDescent="0.2"/>
    <row r="40727" x14ac:dyDescent="0.2"/>
    <row r="40728" x14ac:dyDescent="0.2"/>
    <row r="40729" x14ac:dyDescent="0.2"/>
    <row r="40730" x14ac:dyDescent="0.2"/>
    <row r="40731" x14ac:dyDescent="0.2"/>
    <row r="40732" x14ac:dyDescent="0.2"/>
    <row r="40733" x14ac:dyDescent="0.2"/>
    <row r="40734" x14ac:dyDescent="0.2"/>
    <row r="40735" x14ac:dyDescent="0.2"/>
    <row r="40736" x14ac:dyDescent="0.2"/>
    <row r="40737" x14ac:dyDescent="0.2"/>
    <row r="40738" x14ac:dyDescent="0.2"/>
    <row r="40739" x14ac:dyDescent="0.2"/>
    <row r="40740" x14ac:dyDescent="0.2"/>
    <row r="40741" x14ac:dyDescent="0.2"/>
    <row r="40742" x14ac:dyDescent="0.2"/>
    <row r="40743" x14ac:dyDescent="0.2"/>
    <row r="40744" x14ac:dyDescent="0.2"/>
    <row r="40745" x14ac:dyDescent="0.2"/>
    <row r="40746" x14ac:dyDescent="0.2"/>
    <row r="40747" x14ac:dyDescent="0.2"/>
    <row r="40748" x14ac:dyDescent="0.2"/>
    <row r="40749" x14ac:dyDescent="0.2"/>
    <row r="40750" x14ac:dyDescent="0.2"/>
    <row r="40751" x14ac:dyDescent="0.2"/>
    <row r="40752" x14ac:dyDescent="0.2"/>
    <row r="40753" x14ac:dyDescent="0.2"/>
    <row r="40754" x14ac:dyDescent="0.2"/>
    <row r="40755" x14ac:dyDescent="0.2"/>
    <row r="40756" x14ac:dyDescent="0.2"/>
    <row r="40757" x14ac:dyDescent="0.2"/>
    <row r="40758" x14ac:dyDescent="0.2"/>
    <row r="40759" x14ac:dyDescent="0.2"/>
    <row r="40760" x14ac:dyDescent="0.2"/>
    <row r="40761" x14ac:dyDescent="0.2"/>
    <row r="40762" x14ac:dyDescent="0.2"/>
    <row r="40763" x14ac:dyDescent="0.2"/>
    <row r="40764" x14ac:dyDescent="0.2"/>
    <row r="40765" x14ac:dyDescent="0.2"/>
    <row r="40766" x14ac:dyDescent="0.2"/>
    <row r="40767" x14ac:dyDescent="0.2"/>
    <row r="40768" x14ac:dyDescent="0.2"/>
    <row r="40769" x14ac:dyDescent="0.2"/>
    <row r="40770" x14ac:dyDescent="0.2"/>
    <row r="40771" x14ac:dyDescent="0.2"/>
    <row r="40772" x14ac:dyDescent="0.2"/>
    <row r="40773" x14ac:dyDescent="0.2"/>
    <row r="40774" x14ac:dyDescent="0.2"/>
    <row r="40775" x14ac:dyDescent="0.2"/>
    <row r="40776" x14ac:dyDescent="0.2"/>
    <row r="40777" x14ac:dyDescent="0.2"/>
    <row r="40778" x14ac:dyDescent="0.2"/>
    <row r="40779" x14ac:dyDescent="0.2"/>
    <row r="40780" x14ac:dyDescent="0.2"/>
    <row r="40781" x14ac:dyDescent="0.2"/>
    <row r="40782" x14ac:dyDescent="0.2"/>
    <row r="40783" x14ac:dyDescent="0.2"/>
    <row r="40784" x14ac:dyDescent="0.2"/>
    <row r="40785" x14ac:dyDescent="0.2"/>
    <row r="40786" x14ac:dyDescent="0.2"/>
    <row r="40787" x14ac:dyDescent="0.2"/>
    <row r="40788" x14ac:dyDescent="0.2"/>
    <row r="40789" x14ac:dyDescent="0.2"/>
    <row r="40790" x14ac:dyDescent="0.2"/>
    <row r="40791" x14ac:dyDescent="0.2"/>
    <row r="40792" x14ac:dyDescent="0.2"/>
    <row r="40793" x14ac:dyDescent="0.2"/>
    <row r="40794" x14ac:dyDescent="0.2"/>
    <row r="40795" x14ac:dyDescent="0.2"/>
    <row r="40796" x14ac:dyDescent="0.2"/>
    <row r="40797" x14ac:dyDescent="0.2"/>
    <row r="40798" x14ac:dyDescent="0.2"/>
    <row r="40799" x14ac:dyDescent="0.2"/>
    <row r="40800" x14ac:dyDescent="0.2"/>
    <row r="40801" x14ac:dyDescent="0.2"/>
    <row r="40802" x14ac:dyDescent="0.2"/>
    <row r="40803" x14ac:dyDescent="0.2"/>
    <row r="40804" x14ac:dyDescent="0.2"/>
    <row r="40805" x14ac:dyDescent="0.2"/>
    <row r="40806" x14ac:dyDescent="0.2"/>
    <row r="40807" x14ac:dyDescent="0.2"/>
    <row r="40808" x14ac:dyDescent="0.2"/>
    <row r="40809" x14ac:dyDescent="0.2"/>
    <row r="40810" x14ac:dyDescent="0.2"/>
    <row r="40811" x14ac:dyDescent="0.2"/>
    <row r="40812" x14ac:dyDescent="0.2"/>
    <row r="40813" x14ac:dyDescent="0.2"/>
    <row r="40814" x14ac:dyDescent="0.2"/>
    <row r="40815" x14ac:dyDescent="0.2"/>
    <row r="40816" x14ac:dyDescent="0.2"/>
    <row r="40817" x14ac:dyDescent="0.2"/>
    <row r="40818" x14ac:dyDescent="0.2"/>
    <row r="40819" x14ac:dyDescent="0.2"/>
    <row r="40820" x14ac:dyDescent="0.2"/>
    <row r="40821" x14ac:dyDescent="0.2"/>
    <row r="40822" x14ac:dyDescent="0.2"/>
    <row r="40823" x14ac:dyDescent="0.2"/>
    <row r="40824" x14ac:dyDescent="0.2"/>
    <row r="40825" x14ac:dyDescent="0.2"/>
    <row r="40826" x14ac:dyDescent="0.2"/>
    <row r="40827" x14ac:dyDescent="0.2"/>
    <row r="40828" x14ac:dyDescent="0.2"/>
    <row r="40829" x14ac:dyDescent="0.2"/>
    <row r="40830" x14ac:dyDescent="0.2"/>
    <row r="40831" x14ac:dyDescent="0.2"/>
    <row r="40832" x14ac:dyDescent="0.2"/>
    <row r="40833" x14ac:dyDescent="0.2"/>
    <row r="40834" x14ac:dyDescent="0.2"/>
    <row r="40835" x14ac:dyDescent="0.2"/>
    <row r="40836" x14ac:dyDescent="0.2"/>
    <row r="40837" x14ac:dyDescent="0.2"/>
    <row r="40838" x14ac:dyDescent="0.2"/>
    <row r="40839" x14ac:dyDescent="0.2"/>
    <row r="40840" x14ac:dyDescent="0.2"/>
    <row r="40841" x14ac:dyDescent="0.2"/>
    <row r="40842" x14ac:dyDescent="0.2"/>
    <row r="40843" x14ac:dyDescent="0.2"/>
    <row r="40844" x14ac:dyDescent="0.2"/>
    <row r="40845" x14ac:dyDescent="0.2"/>
    <row r="40846" x14ac:dyDescent="0.2"/>
    <row r="40847" x14ac:dyDescent="0.2"/>
    <row r="40848" x14ac:dyDescent="0.2"/>
    <row r="40849" x14ac:dyDescent="0.2"/>
    <row r="40850" x14ac:dyDescent="0.2"/>
    <row r="40851" x14ac:dyDescent="0.2"/>
    <row r="40852" x14ac:dyDescent="0.2"/>
    <row r="40853" x14ac:dyDescent="0.2"/>
    <row r="40854" x14ac:dyDescent="0.2"/>
    <row r="40855" x14ac:dyDescent="0.2"/>
    <row r="40856" x14ac:dyDescent="0.2"/>
    <row r="40857" x14ac:dyDescent="0.2"/>
    <row r="40858" x14ac:dyDescent="0.2"/>
    <row r="40859" x14ac:dyDescent="0.2"/>
    <row r="40860" x14ac:dyDescent="0.2"/>
    <row r="40861" x14ac:dyDescent="0.2"/>
    <row r="40862" x14ac:dyDescent="0.2"/>
    <row r="40863" x14ac:dyDescent="0.2"/>
    <row r="40864" x14ac:dyDescent="0.2"/>
    <row r="40865" x14ac:dyDescent="0.2"/>
    <row r="40866" x14ac:dyDescent="0.2"/>
    <row r="40867" x14ac:dyDescent="0.2"/>
    <row r="40868" x14ac:dyDescent="0.2"/>
    <row r="40869" x14ac:dyDescent="0.2"/>
    <row r="40870" x14ac:dyDescent="0.2"/>
    <row r="40871" x14ac:dyDescent="0.2"/>
    <row r="40872" x14ac:dyDescent="0.2"/>
    <row r="40873" x14ac:dyDescent="0.2"/>
    <row r="40874" x14ac:dyDescent="0.2"/>
    <row r="40875" x14ac:dyDescent="0.2"/>
    <row r="40876" x14ac:dyDescent="0.2"/>
    <row r="40877" x14ac:dyDescent="0.2"/>
    <row r="40878" x14ac:dyDescent="0.2"/>
    <row r="40879" x14ac:dyDescent="0.2"/>
    <row r="40880" x14ac:dyDescent="0.2"/>
    <row r="40881" x14ac:dyDescent="0.2"/>
    <row r="40882" x14ac:dyDescent="0.2"/>
    <row r="40883" x14ac:dyDescent="0.2"/>
    <row r="40884" x14ac:dyDescent="0.2"/>
    <row r="40885" x14ac:dyDescent="0.2"/>
    <row r="40886" x14ac:dyDescent="0.2"/>
    <row r="40887" x14ac:dyDescent="0.2"/>
    <row r="40888" x14ac:dyDescent="0.2"/>
    <row r="40889" x14ac:dyDescent="0.2"/>
    <row r="40890" x14ac:dyDescent="0.2"/>
    <row r="40891" x14ac:dyDescent="0.2"/>
    <row r="40892" x14ac:dyDescent="0.2"/>
    <row r="40893" x14ac:dyDescent="0.2"/>
    <row r="40894" x14ac:dyDescent="0.2"/>
    <row r="40895" x14ac:dyDescent="0.2"/>
    <row r="40896" x14ac:dyDescent="0.2"/>
    <row r="40897" x14ac:dyDescent="0.2"/>
    <row r="40898" x14ac:dyDescent="0.2"/>
    <row r="40899" x14ac:dyDescent="0.2"/>
    <row r="40900" x14ac:dyDescent="0.2"/>
    <row r="40901" x14ac:dyDescent="0.2"/>
    <row r="40902" x14ac:dyDescent="0.2"/>
    <row r="40903" x14ac:dyDescent="0.2"/>
    <row r="40904" x14ac:dyDescent="0.2"/>
    <row r="40905" x14ac:dyDescent="0.2"/>
    <row r="40906" x14ac:dyDescent="0.2"/>
    <row r="40907" x14ac:dyDescent="0.2"/>
    <row r="40908" x14ac:dyDescent="0.2"/>
    <row r="40909" x14ac:dyDescent="0.2"/>
    <row r="40910" x14ac:dyDescent="0.2"/>
    <row r="40911" x14ac:dyDescent="0.2"/>
    <row r="40912" x14ac:dyDescent="0.2"/>
    <row r="40913" x14ac:dyDescent="0.2"/>
    <row r="40914" x14ac:dyDescent="0.2"/>
    <row r="40915" x14ac:dyDescent="0.2"/>
    <row r="40916" x14ac:dyDescent="0.2"/>
    <row r="40917" x14ac:dyDescent="0.2"/>
    <row r="40918" x14ac:dyDescent="0.2"/>
    <row r="40919" x14ac:dyDescent="0.2"/>
    <row r="40920" x14ac:dyDescent="0.2"/>
    <row r="40921" x14ac:dyDescent="0.2"/>
    <row r="40922" x14ac:dyDescent="0.2"/>
    <row r="40923" x14ac:dyDescent="0.2"/>
    <row r="40924" x14ac:dyDescent="0.2"/>
    <row r="40925" x14ac:dyDescent="0.2"/>
    <row r="40926" x14ac:dyDescent="0.2"/>
    <row r="40927" x14ac:dyDescent="0.2"/>
    <row r="40928" x14ac:dyDescent="0.2"/>
    <row r="40929" x14ac:dyDescent="0.2"/>
    <row r="40930" x14ac:dyDescent="0.2"/>
    <row r="40931" x14ac:dyDescent="0.2"/>
    <row r="40932" x14ac:dyDescent="0.2"/>
    <row r="40933" x14ac:dyDescent="0.2"/>
    <row r="40934" x14ac:dyDescent="0.2"/>
    <row r="40935" x14ac:dyDescent="0.2"/>
    <row r="40936" x14ac:dyDescent="0.2"/>
    <row r="40937" x14ac:dyDescent="0.2"/>
    <row r="40938" x14ac:dyDescent="0.2"/>
    <row r="40939" x14ac:dyDescent="0.2"/>
    <row r="40940" x14ac:dyDescent="0.2"/>
    <row r="40941" x14ac:dyDescent="0.2"/>
    <row r="40942" x14ac:dyDescent="0.2"/>
    <row r="40943" x14ac:dyDescent="0.2"/>
    <row r="40944" x14ac:dyDescent="0.2"/>
    <row r="40945" x14ac:dyDescent="0.2"/>
    <row r="40946" x14ac:dyDescent="0.2"/>
    <row r="40947" x14ac:dyDescent="0.2"/>
    <row r="40948" x14ac:dyDescent="0.2"/>
    <row r="40949" x14ac:dyDescent="0.2"/>
    <row r="40950" x14ac:dyDescent="0.2"/>
    <row r="40951" x14ac:dyDescent="0.2"/>
    <row r="40952" x14ac:dyDescent="0.2"/>
    <row r="40953" x14ac:dyDescent="0.2"/>
    <row r="40954" x14ac:dyDescent="0.2"/>
    <row r="40955" x14ac:dyDescent="0.2"/>
    <row r="40956" x14ac:dyDescent="0.2"/>
    <row r="40957" x14ac:dyDescent="0.2"/>
    <row r="40958" x14ac:dyDescent="0.2"/>
    <row r="40959" x14ac:dyDescent="0.2"/>
    <row r="40960" x14ac:dyDescent="0.2"/>
    <row r="40961" x14ac:dyDescent="0.2"/>
    <row r="40962" x14ac:dyDescent="0.2"/>
    <row r="40963" x14ac:dyDescent="0.2"/>
    <row r="40964" x14ac:dyDescent="0.2"/>
    <row r="40965" x14ac:dyDescent="0.2"/>
    <row r="40966" x14ac:dyDescent="0.2"/>
    <row r="40967" x14ac:dyDescent="0.2"/>
    <row r="40968" x14ac:dyDescent="0.2"/>
    <row r="40969" x14ac:dyDescent="0.2"/>
    <row r="40970" x14ac:dyDescent="0.2"/>
    <row r="40971" x14ac:dyDescent="0.2"/>
    <row r="40972" x14ac:dyDescent="0.2"/>
    <row r="40973" x14ac:dyDescent="0.2"/>
    <row r="40974" x14ac:dyDescent="0.2"/>
    <row r="40975" x14ac:dyDescent="0.2"/>
    <row r="40976" x14ac:dyDescent="0.2"/>
    <row r="40977" x14ac:dyDescent="0.2"/>
    <row r="40978" x14ac:dyDescent="0.2"/>
    <row r="40979" x14ac:dyDescent="0.2"/>
    <row r="40980" x14ac:dyDescent="0.2"/>
    <row r="40981" x14ac:dyDescent="0.2"/>
    <row r="40982" x14ac:dyDescent="0.2"/>
    <row r="40983" x14ac:dyDescent="0.2"/>
    <row r="40984" x14ac:dyDescent="0.2"/>
    <row r="40985" x14ac:dyDescent="0.2"/>
    <row r="40986" x14ac:dyDescent="0.2"/>
    <row r="40987" x14ac:dyDescent="0.2"/>
    <row r="40988" x14ac:dyDescent="0.2"/>
    <row r="40989" x14ac:dyDescent="0.2"/>
    <row r="40990" x14ac:dyDescent="0.2"/>
    <row r="40991" x14ac:dyDescent="0.2"/>
    <row r="40992" x14ac:dyDescent="0.2"/>
    <row r="40993" x14ac:dyDescent="0.2"/>
    <row r="40994" x14ac:dyDescent="0.2"/>
    <row r="40995" x14ac:dyDescent="0.2"/>
    <row r="40996" x14ac:dyDescent="0.2"/>
    <row r="40997" x14ac:dyDescent="0.2"/>
    <row r="40998" x14ac:dyDescent="0.2"/>
    <row r="40999" x14ac:dyDescent="0.2"/>
    <row r="41000" x14ac:dyDescent="0.2"/>
    <row r="41001" x14ac:dyDescent="0.2"/>
    <row r="41002" x14ac:dyDescent="0.2"/>
    <row r="41003" x14ac:dyDescent="0.2"/>
    <row r="41004" x14ac:dyDescent="0.2"/>
    <row r="41005" x14ac:dyDescent="0.2"/>
    <row r="41006" x14ac:dyDescent="0.2"/>
    <row r="41007" x14ac:dyDescent="0.2"/>
    <row r="41008" x14ac:dyDescent="0.2"/>
    <row r="41009" x14ac:dyDescent="0.2"/>
    <row r="41010" x14ac:dyDescent="0.2"/>
    <row r="41011" x14ac:dyDescent="0.2"/>
    <row r="41012" x14ac:dyDescent="0.2"/>
    <row r="41013" x14ac:dyDescent="0.2"/>
    <row r="41014" x14ac:dyDescent="0.2"/>
    <row r="41015" x14ac:dyDescent="0.2"/>
    <row r="41016" x14ac:dyDescent="0.2"/>
    <row r="41017" x14ac:dyDescent="0.2"/>
    <row r="41018" x14ac:dyDescent="0.2"/>
    <row r="41019" x14ac:dyDescent="0.2"/>
    <row r="41020" x14ac:dyDescent="0.2"/>
    <row r="41021" x14ac:dyDescent="0.2"/>
    <row r="41022" x14ac:dyDescent="0.2"/>
    <row r="41023" x14ac:dyDescent="0.2"/>
    <row r="41024" x14ac:dyDescent="0.2"/>
    <row r="41025" x14ac:dyDescent="0.2"/>
    <row r="41026" x14ac:dyDescent="0.2"/>
    <row r="41027" x14ac:dyDescent="0.2"/>
    <row r="41028" x14ac:dyDescent="0.2"/>
    <row r="41029" x14ac:dyDescent="0.2"/>
    <row r="41030" x14ac:dyDescent="0.2"/>
    <row r="41031" x14ac:dyDescent="0.2"/>
    <row r="41032" x14ac:dyDescent="0.2"/>
    <row r="41033" x14ac:dyDescent="0.2"/>
    <row r="41034" x14ac:dyDescent="0.2"/>
    <row r="41035" x14ac:dyDescent="0.2"/>
    <row r="41036" x14ac:dyDescent="0.2"/>
    <row r="41037" x14ac:dyDescent="0.2"/>
    <row r="41038" x14ac:dyDescent="0.2"/>
    <row r="41039" x14ac:dyDescent="0.2"/>
    <row r="41040" x14ac:dyDescent="0.2"/>
    <row r="41041" x14ac:dyDescent="0.2"/>
    <row r="41042" x14ac:dyDescent="0.2"/>
    <row r="41043" x14ac:dyDescent="0.2"/>
    <row r="41044" x14ac:dyDescent="0.2"/>
    <row r="41045" x14ac:dyDescent="0.2"/>
    <row r="41046" x14ac:dyDescent="0.2"/>
    <row r="41047" x14ac:dyDescent="0.2"/>
    <row r="41048" x14ac:dyDescent="0.2"/>
    <row r="41049" x14ac:dyDescent="0.2"/>
    <row r="41050" x14ac:dyDescent="0.2"/>
    <row r="41051" x14ac:dyDescent="0.2"/>
    <row r="41052" x14ac:dyDescent="0.2"/>
    <row r="41053" x14ac:dyDescent="0.2"/>
    <row r="41054" x14ac:dyDescent="0.2"/>
    <row r="41055" x14ac:dyDescent="0.2"/>
    <row r="41056" x14ac:dyDescent="0.2"/>
    <row r="41057" x14ac:dyDescent="0.2"/>
    <row r="41058" x14ac:dyDescent="0.2"/>
    <row r="41059" x14ac:dyDescent="0.2"/>
    <row r="41060" x14ac:dyDescent="0.2"/>
    <row r="41061" x14ac:dyDescent="0.2"/>
    <row r="41062" x14ac:dyDescent="0.2"/>
    <row r="41063" x14ac:dyDescent="0.2"/>
    <row r="41064" x14ac:dyDescent="0.2"/>
    <row r="41065" x14ac:dyDescent="0.2"/>
    <row r="41066" x14ac:dyDescent="0.2"/>
    <row r="41067" x14ac:dyDescent="0.2"/>
    <row r="41068" x14ac:dyDescent="0.2"/>
    <row r="41069" x14ac:dyDescent="0.2"/>
    <row r="41070" x14ac:dyDescent="0.2"/>
    <row r="41071" x14ac:dyDescent="0.2"/>
    <row r="41072" x14ac:dyDescent="0.2"/>
    <row r="41073" x14ac:dyDescent="0.2"/>
    <row r="41074" x14ac:dyDescent="0.2"/>
    <row r="41075" x14ac:dyDescent="0.2"/>
    <row r="41076" x14ac:dyDescent="0.2"/>
    <row r="41077" x14ac:dyDescent="0.2"/>
    <row r="41078" x14ac:dyDescent="0.2"/>
    <row r="41079" x14ac:dyDescent="0.2"/>
    <row r="41080" x14ac:dyDescent="0.2"/>
    <row r="41081" x14ac:dyDescent="0.2"/>
    <row r="41082" x14ac:dyDescent="0.2"/>
    <row r="41083" x14ac:dyDescent="0.2"/>
    <row r="41084" x14ac:dyDescent="0.2"/>
    <row r="41085" x14ac:dyDescent="0.2"/>
    <row r="41086" x14ac:dyDescent="0.2"/>
    <row r="41087" x14ac:dyDescent="0.2"/>
    <row r="41088" x14ac:dyDescent="0.2"/>
    <row r="41089" x14ac:dyDescent="0.2"/>
    <row r="41090" x14ac:dyDescent="0.2"/>
    <row r="41091" x14ac:dyDescent="0.2"/>
    <row r="41092" x14ac:dyDescent="0.2"/>
    <row r="41093" x14ac:dyDescent="0.2"/>
    <row r="41094" x14ac:dyDescent="0.2"/>
    <row r="41095" x14ac:dyDescent="0.2"/>
    <row r="41096" x14ac:dyDescent="0.2"/>
    <row r="41097" x14ac:dyDescent="0.2"/>
    <row r="41098" x14ac:dyDescent="0.2"/>
    <row r="41099" x14ac:dyDescent="0.2"/>
    <row r="41100" x14ac:dyDescent="0.2"/>
    <row r="41101" x14ac:dyDescent="0.2"/>
    <row r="41102" x14ac:dyDescent="0.2"/>
    <row r="41103" x14ac:dyDescent="0.2"/>
    <row r="41104" x14ac:dyDescent="0.2"/>
    <row r="41105" x14ac:dyDescent="0.2"/>
    <row r="41106" x14ac:dyDescent="0.2"/>
    <row r="41107" x14ac:dyDescent="0.2"/>
    <row r="41108" x14ac:dyDescent="0.2"/>
    <row r="41109" x14ac:dyDescent="0.2"/>
    <row r="41110" x14ac:dyDescent="0.2"/>
    <row r="41111" x14ac:dyDescent="0.2"/>
    <row r="41112" x14ac:dyDescent="0.2"/>
    <row r="41113" x14ac:dyDescent="0.2"/>
    <row r="41114" x14ac:dyDescent="0.2"/>
    <row r="41115" x14ac:dyDescent="0.2"/>
    <row r="41116" x14ac:dyDescent="0.2"/>
    <row r="41117" x14ac:dyDescent="0.2"/>
    <row r="41118" x14ac:dyDescent="0.2"/>
    <row r="41119" x14ac:dyDescent="0.2"/>
    <row r="41120" x14ac:dyDescent="0.2"/>
    <row r="41121" x14ac:dyDescent="0.2"/>
    <row r="41122" x14ac:dyDescent="0.2"/>
    <row r="41123" x14ac:dyDescent="0.2"/>
    <row r="41124" x14ac:dyDescent="0.2"/>
    <row r="41125" x14ac:dyDescent="0.2"/>
    <row r="41126" x14ac:dyDescent="0.2"/>
    <row r="41127" x14ac:dyDescent="0.2"/>
    <row r="41128" x14ac:dyDescent="0.2"/>
    <row r="41129" x14ac:dyDescent="0.2"/>
    <row r="41130" x14ac:dyDescent="0.2"/>
    <row r="41131" x14ac:dyDescent="0.2"/>
    <row r="41132" x14ac:dyDescent="0.2"/>
    <row r="41133" x14ac:dyDescent="0.2"/>
    <row r="41134" x14ac:dyDescent="0.2"/>
    <row r="41135" x14ac:dyDescent="0.2"/>
    <row r="41136" x14ac:dyDescent="0.2"/>
    <row r="41137" x14ac:dyDescent="0.2"/>
    <row r="41138" x14ac:dyDescent="0.2"/>
    <row r="41139" x14ac:dyDescent="0.2"/>
    <row r="41140" x14ac:dyDescent="0.2"/>
    <row r="41141" x14ac:dyDescent="0.2"/>
    <row r="41142" x14ac:dyDescent="0.2"/>
    <row r="41143" x14ac:dyDescent="0.2"/>
    <row r="41144" x14ac:dyDescent="0.2"/>
    <row r="41145" x14ac:dyDescent="0.2"/>
    <row r="41146" x14ac:dyDescent="0.2"/>
    <row r="41147" x14ac:dyDescent="0.2"/>
    <row r="41148" x14ac:dyDescent="0.2"/>
    <row r="41149" x14ac:dyDescent="0.2"/>
    <row r="41150" x14ac:dyDescent="0.2"/>
    <row r="41151" x14ac:dyDescent="0.2"/>
    <row r="41152" x14ac:dyDescent="0.2"/>
    <row r="41153" x14ac:dyDescent="0.2"/>
    <row r="41154" x14ac:dyDescent="0.2"/>
    <row r="41155" x14ac:dyDescent="0.2"/>
    <row r="41156" x14ac:dyDescent="0.2"/>
    <row r="41157" x14ac:dyDescent="0.2"/>
    <row r="41158" x14ac:dyDescent="0.2"/>
    <row r="41159" x14ac:dyDescent="0.2"/>
    <row r="41160" x14ac:dyDescent="0.2"/>
    <row r="41161" x14ac:dyDescent="0.2"/>
    <row r="41162" x14ac:dyDescent="0.2"/>
    <row r="41163" x14ac:dyDescent="0.2"/>
    <row r="41164" x14ac:dyDescent="0.2"/>
    <row r="41165" x14ac:dyDescent="0.2"/>
    <row r="41166" x14ac:dyDescent="0.2"/>
    <row r="41167" x14ac:dyDescent="0.2"/>
    <row r="41168" x14ac:dyDescent="0.2"/>
    <row r="41169" x14ac:dyDescent="0.2"/>
    <row r="41170" x14ac:dyDescent="0.2"/>
    <row r="41171" x14ac:dyDescent="0.2"/>
    <row r="41172" x14ac:dyDescent="0.2"/>
    <row r="41173" x14ac:dyDescent="0.2"/>
    <row r="41174" x14ac:dyDescent="0.2"/>
    <row r="41175" x14ac:dyDescent="0.2"/>
    <row r="41176" x14ac:dyDescent="0.2"/>
    <row r="41177" x14ac:dyDescent="0.2"/>
    <row r="41178" x14ac:dyDescent="0.2"/>
    <row r="41179" x14ac:dyDescent="0.2"/>
    <row r="41180" x14ac:dyDescent="0.2"/>
    <row r="41181" x14ac:dyDescent="0.2"/>
    <row r="41182" x14ac:dyDescent="0.2"/>
    <row r="41183" x14ac:dyDescent="0.2"/>
    <row r="41184" x14ac:dyDescent="0.2"/>
    <row r="41185" x14ac:dyDescent="0.2"/>
    <row r="41186" x14ac:dyDescent="0.2"/>
    <row r="41187" x14ac:dyDescent="0.2"/>
    <row r="41188" x14ac:dyDescent="0.2"/>
    <row r="41189" x14ac:dyDescent="0.2"/>
    <row r="41190" x14ac:dyDescent="0.2"/>
    <row r="41191" x14ac:dyDescent="0.2"/>
    <row r="41192" x14ac:dyDescent="0.2"/>
    <row r="41193" x14ac:dyDescent="0.2"/>
    <row r="41194" x14ac:dyDescent="0.2"/>
    <row r="41195" x14ac:dyDescent="0.2"/>
    <row r="41196" x14ac:dyDescent="0.2"/>
    <row r="41197" x14ac:dyDescent="0.2"/>
    <row r="41198" x14ac:dyDescent="0.2"/>
    <row r="41199" x14ac:dyDescent="0.2"/>
    <row r="41200" x14ac:dyDescent="0.2"/>
    <row r="41201" x14ac:dyDescent="0.2"/>
    <row r="41202" x14ac:dyDescent="0.2"/>
    <row r="41203" x14ac:dyDescent="0.2"/>
    <row r="41204" x14ac:dyDescent="0.2"/>
    <row r="41205" x14ac:dyDescent="0.2"/>
    <row r="41206" x14ac:dyDescent="0.2"/>
    <row r="41207" x14ac:dyDescent="0.2"/>
    <row r="41208" x14ac:dyDescent="0.2"/>
    <row r="41209" x14ac:dyDescent="0.2"/>
    <row r="41210" x14ac:dyDescent="0.2"/>
    <row r="41211" x14ac:dyDescent="0.2"/>
    <row r="41212" x14ac:dyDescent="0.2"/>
    <row r="41213" x14ac:dyDescent="0.2"/>
    <row r="41214" x14ac:dyDescent="0.2"/>
    <row r="41215" x14ac:dyDescent="0.2"/>
    <row r="41216" x14ac:dyDescent="0.2"/>
    <row r="41217" x14ac:dyDescent="0.2"/>
    <row r="41218" x14ac:dyDescent="0.2"/>
    <row r="41219" x14ac:dyDescent="0.2"/>
    <row r="41220" x14ac:dyDescent="0.2"/>
    <row r="41221" x14ac:dyDescent="0.2"/>
    <row r="41222" x14ac:dyDescent="0.2"/>
    <row r="41223" x14ac:dyDescent="0.2"/>
    <row r="41224" x14ac:dyDescent="0.2"/>
    <row r="41225" x14ac:dyDescent="0.2"/>
    <row r="41226" x14ac:dyDescent="0.2"/>
    <row r="41227" x14ac:dyDescent="0.2"/>
    <row r="41228" x14ac:dyDescent="0.2"/>
    <row r="41229" x14ac:dyDescent="0.2"/>
    <row r="41230" x14ac:dyDescent="0.2"/>
    <row r="41231" x14ac:dyDescent="0.2"/>
    <row r="41232" x14ac:dyDescent="0.2"/>
    <row r="41233" x14ac:dyDescent="0.2"/>
    <row r="41234" x14ac:dyDescent="0.2"/>
    <row r="41235" x14ac:dyDescent="0.2"/>
    <row r="41236" x14ac:dyDescent="0.2"/>
    <row r="41237" x14ac:dyDescent="0.2"/>
    <row r="41238" x14ac:dyDescent="0.2"/>
    <row r="41239" x14ac:dyDescent="0.2"/>
    <row r="41240" x14ac:dyDescent="0.2"/>
    <row r="41241" x14ac:dyDescent="0.2"/>
    <row r="41242" x14ac:dyDescent="0.2"/>
    <row r="41243" x14ac:dyDescent="0.2"/>
    <row r="41244" x14ac:dyDescent="0.2"/>
    <row r="41245" x14ac:dyDescent="0.2"/>
    <row r="41246" x14ac:dyDescent="0.2"/>
    <row r="41247" x14ac:dyDescent="0.2"/>
    <row r="41248" x14ac:dyDescent="0.2"/>
    <row r="41249" x14ac:dyDescent="0.2"/>
    <row r="41250" x14ac:dyDescent="0.2"/>
    <row r="41251" x14ac:dyDescent="0.2"/>
    <row r="41252" x14ac:dyDescent="0.2"/>
    <row r="41253" x14ac:dyDescent="0.2"/>
    <row r="41254" x14ac:dyDescent="0.2"/>
    <row r="41255" x14ac:dyDescent="0.2"/>
    <row r="41256" x14ac:dyDescent="0.2"/>
    <row r="41257" x14ac:dyDescent="0.2"/>
    <row r="41258" x14ac:dyDescent="0.2"/>
    <row r="41259" x14ac:dyDescent="0.2"/>
    <row r="41260" x14ac:dyDescent="0.2"/>
    <row r="41261" x14ac:dyDescent="0.2"/>
    <row r="41262" x14ac:dyDescent="0.2"/>
    <row r="41263" x14ac:dyDescent="0.2"/>
    <row r="41264" x14ac:dyDescent="0.2"/>
    <row r="41265" x14ac:dyDescent="0.2"/>
    <row r="41266" x14ac:dyDescent="0.2"/>
    <row r="41267" x14ac:dyDescent="0.2"/>
    <row r="41268" x14ac:dyDescent="0.2"/>
    <row r="41269" x14ac:dyDescent="0.2"/>
    <row r="41270" x14ac:dyDescent="0.2"/>
    <row r="41271" x14ac:dyDescent="0.2"/>
    <row r="41272" x14ac:dyDescent="0.2"/>
    <row r="41273" x14ac:dyDescent="0.2"/>
    <row r="41274" x14ac:dyDescent="0.2"/>
    <row r="41275" x14ac:dyDescent="0.2"/>
    <row r="41276" x14ac:dyDescent="0.2"/>
    <row r="41277" x14ac:dyDescent="0.2"/>
    <row r="41278" x14ac:dyDescent="0.2"/>
    <row r="41279" x14ac:dyDescent="0.2"/>
    <row r="41280" x14ac:dyDescent="0.2"/>
    <row r="41281" x14ac:dyDescent="0.2"/>
    <row r="41282" x14ac:dyDescent="0.2"/>
    <row r="41283" x14ac:dyDescent="0.2"/>
    <row r="41284" x14ac:dyDescent="0.2"/>
    <row r="41285" x14ac:dyDescent="0.2"/>
    <row r="41286" x14ac:dyDescent="0.2"/>
    <row r="41287" x14ac:dyDescent="0.2"/>
    <row r="41288" x14ac:dyDescent="0.2"/>
    <row r="41289" x14ac:dyDescent="0.2"/>
    <row r="41290" x14ac:dyDescent="0.2"/>
    <row r="41291" x14ac:dyDescent="0.2"/>
    <row r="41292" x14ac:dyDescent="0.2"/>
    <row r="41293" x14ac:dyDescent="0.2"/>
    <row r="41294" x14ac:dyDescent="0.2"/>
    <row r="41295" x14ac:dyDescent="0.2"/>
    <row r="41296" x14ac:dyDescent="0.2"/>
    <row r="41297" x14ac:dyDescent="0.2"/>
    <row r="41298" x14ac:dyDescent="0.2"/>
    <row r="41299" x14ac:dyDescent="0.2"/>
    <row r="41300" x14ac:dyDescent="0.2"/>
    <row r="41301" x14ac:dyDescent="0.2"/>
    <row r="41302" x14ac:dyDescent="0.2"/>
    <row r="41303" x14ac:dyDescent="0.2"/>
    <row r="41304" x14ac:dyDescent="0.2"/>
    <row r="41305" x14ac:dyDescent="0.2"/>
    <row r="41306" x14ac:dyDescent="0.2"/>
    <row r="41307" x14ac:dyDescent="0.2"/>
    <row r="41308" x14ac:dyDescent="0.2"/>
    <row r="41309" x14ac:dyDescent="0.2"/>
    <row r="41310" x14ac:dyDescent="0.2"/>
    <row r="41311" x14ac:dyDescent="0.2"/>
    <row r="41312" x14ac:dyDescent="0.2"/>
    <row r="41313" x14ac:dyDescent="0.2"/>
    <row r="41314" x14ac:dyDescent="0.2"/>
    <row r="41315" x14ac:dyDescent="0.2"/>
    <row r="41316" x14ac:dyDescent="0.2"/>
    <row r="41317" x14ac:dyDescent="0.2"/>
    <row r="41318" x14ac:dyDescent="0.2"/>
    <row r="41319" x14ac:dyDescent="0.2"/>
    <row r="41320" x14ac:dyDescent="0.2"/>
    <row r="41321" x14ac:dyDescent="0.2"/>
    <row r="41322" x14ac:dyDescent="0.2"/>
    <row r="41323" x14ac:dyDescent="0.2"/>
    <row r="41324" x14ac:dyDescent="0.2"/>
    <row r="41325" x14ac:dyDescent="0.2"/>
    <row r="41326" x14ac:dyDescent="0.2"/>
    <row r="41327" x14ac:dyDescent="0.2"/>
    <row r="41328" x14ac:dyDescent="0.2"/>
    <row r="41329" x14ac:dyDescent="0.2"/>
    <row r="41330" x14ac:dyDescent="0.2"/>
    <row r="41331" x14ac:dyDescent="0.2"/>
    <row r="41332" x14ac:dyDescent="0.2"/>
    <row r="41333" x14ac:dyDescent="0.2"/>
    <row r="41334" x14ac:dyDescent="0.2"/>
    <row r="41335" x14ac:dyDescent="0.2"/>
    <row r="41336" x14ac:dyDescent="0.2"/>
    <row r="41337" x14ac:dyDescent="0.2"/>
    <row r="41338" x14ac:dyDescent="0.2"/>
    <row r="41339" x14ac:dyDescent="0.2"/>
    <row r="41340" x14ac:dyDescent="0.2"/>
    <row r="41341" x14ac:dyDescent="0.2"/>
    <row r="41342" x14ac:dyDescent="0.2"/>
    <row r="41343" x14ac:dyDescent="0.2"/>
    <row r="41344" x14ac:dyDescent="0.2"/>
    <row r="41345" x14ac:dyDescent="0.2"/>
    <row r="41346" x14ac:dyDescent="0.2"/>
    <row r="41347" x14ac:dyDescent="0.2"/>
    <row r="41348" x14ac:dyDescent="0.2"/>
    <row r="41349" x14ac:dyDescent="0.2"/>
    <row r="41350" x14ac:dyDescent="0.2"/>
    <row r="41351" x14ac:dyDescent="0.2"/>
    <row r="41352" x14ac:dyDescent="0.2"/>
    <row r="41353" x14ac:dyDescent="0.2"/>
    <row r="41354" x14ac:dyDescent="0.2"/>
    <row r="41355" x14ac:dyDescent="0.2"/>
    <row r="41356" x14ac:dyDescent="0.2"/>
    <row r="41357" x14ac:dyDescent="0.2"/>
    <row r="41358" x14ac:dyDescent="0.2"/>
    <row r="41359" x14ac:dyDescent="0.2"/>
    <row r="41360" x14ac:dyDescent="0.2"/>
    <row r="41361" x14ac:dyDescent="0.2"/>
    <row r="41362" x14ac:dyDescent="0.2"/>
    <row r="41363" x14ac:dyDescent="0.2"/>
    <row r="41364" x14ac:dyDescent="0.2"/>
    <row r="41365" x14ac:dyDescent="0.2"/>
    <row r="41366" x14ac:dyDescent="0.2"/>
    <row r="41367" x14ac:dyDescent="0.2"/>
    <row r="41368" x14ac:dyDescent="0.2"/>
    <row r="41369" x14ac:dyDescent="0.2"/>
    <row r="41370" x14ac:dyDescent="0.2"/>
    <row r="41371" x14ac:dyDescent="0.2"/>
    <row r="41372" x14ac:dyDescent="0.2"/>
    <row r="41373" x14ac:dyDescent="0.2"/>
    <row r="41374" x14ac:dyDescent="0.2"/>
    <row r="41375" x14ac:dyDescent="0.2"/>
    <row r="41376" x14ac:dyDescent="0.2"/>
    <row r="41377" x14ac:dyDescent="0.2"/>
    <row r="41378" x14ac:dyDescent="0.2"/>
    <row r="41379" x14ac:dyDescent="0.2"/>
    <row r="41380" x14ac:dyDescent="0.2"/>
    <row r="41381" x14ac:dyDescent="0.2"/>
    <row r="41382" x14ac:dyDescent="0.2"/>
    <row r="41383" x14ac:dyDescent="0.2"/>
    <row r="41384" x14ac:dyDescent="0.2"/>
    <row r="41385" x14ac:dyDescent="0.2"/>
    <row r="41386" x14ac:dyDescent="0.2"/>
    <row r="41387" x14ac:dyDescent="0.2"/>
    <row r="41388" x14ac:dyDescent="0.2"/>
    <row r="41389" x14ac:dyDescent="0.2"/>
    <row r="41390" x14ac:dyDescent="0.2"/>
    <row r="41391" x14ac:dyDescent="0.2"/>
    <row r="41392" x14ac:dyDescent="0.2"/>
    <row r="41393" x14ac:dyDescent="0.2"/>
    <row r="41394" x14ac:dyDescent="0.2"/>
    <row r="41395" x14ac:dyDescent="0.2"/>
    <row r="41396" x14ac:dyDescent="0.2"/>
    <row r="41397" x14ac:dyDescent="0.2"/>
    <row r="41398" x14ac:dyDescent="0.2"/>
    <row r="41399" x14ac:dyDescent="0.2"/>
    <row r="41400" x14ac:dyDescent="0.2"/>
    <row r="41401" x14ac:dyDescent="0.2"/>
    <row r="41402" x14ac:dyDescent="0.2"/>
    <row r="41403" x14ac:dyDescent="0.2"/>
    <row r="41404" x14ac:dyDescent="0.2"/>
    <row r="41405" x14ac:dyDescent="0.2"/>
    <row r="41406" x14ac:dyDescent="0.2"/>
    <row r="41407" x14ac:dyDescent="0.2"/>
    <row r="41408" x14ac:dyDescent="0.2"/>
    <row r="41409" x14ac:dyDescent="0.2"/>
    <row r="41410" x14ac:dyDescent="0.2"/>
    <row r="41411" x14ac:dyDescent="0.2"/>
    <row r="41412" x14ac:dyDescent="0.2"/>
    <row r="41413" x14ac:dyDescent="0.2"/>
    <row r="41414" x14ac:dyDescent="0.2"/>
    <row r="41415" x14ac:dyDescent="0.2"/>
    <row r="41416" x14ac:dyDescent="0.2"/>
    <row r="41417" x14ac:dyDescent="0.2"/>
    <row r="41418" x14ac:dyDescent="0.2"/>
    <row r="41419" x14ac:dyDescent="0.2"/>
    <row r="41420" x14ac:dyDescent="0.2"/>
    <row r="41421" x14ac:dyDescent="0.2"/>
    <row r="41422" x14ac:dyDescent="0.2"/>
    <row r="41423" x14ac:dyDescent="0.2"/>
    <row r="41424" x14ac:dyDescent="0.2"/>
    <row r="41425" x14ac:dyDescent="0.2"/>
    <row r="41426" x14ac:dyDescent="0.2"/>
    <row r="41427" x14ac:dyDescent="0.2"/>
    <row r="41428" x14ac:dyDescent="0.2"/>
    <row r="41429" x14ac:dyDescent="0.2"/>
    <row r="41430" x14ac:dyDescent="0.2"/>
    <row r="41431" x14ac:dyDescent="0.2"/>
    <row r="41432" x14ac:dyDescent="0.2"/>
    <row r="41433" x14ac:dyDescent="0.2"/>
    <row r="41434" x14ac:dyDescent="0.2"/>
    <row r="41435" x14ac:dyDescent="0.2"/>
    <row r="41436" x14ac:dyDescent="0.2"/>
    <row r="41437" x14ac:dyDescent="0.2"/>
    <row r="41438" x14ac:dyDescent="0.2"/>
    <row r="41439" x14ac:dyDescent="0.2"/>
    <row r="41440" x14ac:dyDescent="0.2"/>
    <row r="41441" x14ac:dyDescent="0.2"/>
    <row r="41442" x14ac:dyDescent="0.2"/>
    <row r="41443" x14ac:dyDescent="0.2"/>
    <row r="41444" x14ac:dyDescent="0.2"/>
    <row r="41445" x14ac:dyDescent="0.2"/>
    <row r="41446" x14ac:dyDescent="0.2"/>
    <row r="41447" x14ac:dyDescent="0.2"/>
    <row r="41448" x14ac:dyDescent="0.2"/>
    <row r="41449" x14ac:dyDescent="0.2"/>
    <row r="41450" x14ac:dyDescent="0.2"/>
    <row r="41451" x14ac:dyDescent="0.2"/>
    <row r="41452" x14ac:dyDescent="0.2"/>
    <row r="41453" x14ac:dyDescent="0.2"/>
    <row r="41454" x14ac:dyDescent="0.2"/>
    <row r="41455" x14ac:dyDescent="0.2"/>
    <row r="41456" x14ac:dyDescent="0.2"/>
    <row r="41457" x14ac:dyDescent="0.2"/>
    <row r="41458" x14ac:dyDescent="0.2"/>
    <row r="41459" x14ac:dyDescent="0.2"/>
    <row r="41460" x14ac:dyDescent="0.2"/>
    <row r="41461" x14ac:dyDescent="0.2"/>
    <row r="41462" x14ac:dyDescent="0.2"/>
    <row r="41463" x14ac:dyDescent="0.2"/>
    <row r="41464" x14ac:dyDescent="0.2"/>
    <row r="41465" x14ac:dyDescent="0.2"/>
    <row r="41466" x14ac:dyDescent="0.2"/>
    <row r="41467" x14ac:dyDescent="0.2"/>
    <row r="41468" x14ac:dyDescent="0.2"/>
    <row r="41469" x14ac:dyDescent="0.2"/>
    <row r="41470" x14ac:dyDescent="0.2"/>
    <row r="41471" x14ac:dyDescent="0.2"/>
    <row r="41472" x14ac:dyDescent="0.2"/>
    <row r="41473" x14ac:dyDescent="0.2"/>
    <row r="41474" x14ac:dyDescent="0.2"/>
    <row r="41475" x14ac:dyDescent="0.2"/>
    <row r="41476" x14ac:dyDescent="0.2"/>
    <row r="41477" x14ac:dyDescent="0.2"/>
    <row r="41478" x14ac:dyDescent="0.2"/>
    <row r="41479" x14ac:dyDescent="0.2"/>
    <row r="41480" x14ac:dyDescent="0.2"/>
    <row r="41481" x14ac:dyDescent="0.2"/>
    <row r="41482" x14ac:dyDescent="0.2"/>
    <row r="41483" x14ac:dyDescent="0.2"/>
    <row r="41484" x14ac:dyDescent="0.2"/>
    <row r="41485" x14ac:dyDescent="0.2"/>
    <row r="41486" x14ac:dyDescent="0.2"/>
    <row r="41487" x14ac:dyDescent="0.2"/>
    <row r="41488" x14ac:dyDescent="0.2"/>
    <row r="41489" x14ac:dyDescent="0.2"/>
    <row r="41490" x14ac:dyDescent="0.2"/>
    <row r="41491" x14ac:dyDescent="0.2"/>
    <row r="41492" x14ac:dyDescent="0.2"/>
    <row r="41493" x14ac:dyDescent="0.2"/>
    <row r="41494" x14ac:dyDescent="0.2"/>
    <row r="41495" x14ac:dyDescent="0.2"/>
    <row r="41496" x14ac:dyDescent="0.2"/>
    <row r="41497" x14ac:dyDescent="0.2"/>
    <row r="41498" x14ac:dyDescent="0.2"/>
    <row r="41499" x14ac:dyDescent="0.2"/>
    <row r="41500" x14ac:dyDescent="0.2"/>
    <row r="41501" x14ac:dyDescent="0.2"/>
    <row r="41502" x14ac:dyDescent="0.2"/>
    <row r="41503" x14ac:dyDescent="0.2"/>
    <row r="41504" x14ac:dyDescent="0.2"/>
    <row r="41505" x14ac:dyDescent="0.2"/>
    <row r="41506" x14ac:dyDescent="0.2"/>
    <row r="41507" x14ac:dyDescent="0.2"/>
    <row r="41508" x14ac:dyDescent="0.2"/>
    <row r="41509" x14ac:dyDescent="0.2"/>
    <row r="41510" x14ac:dyDescent="0.2"/>
    <row r="41511" x14ac:dyDescent="0.2"/>
    <row r="41512" x14ac:dyDescent="0.2"/>
    <row r="41513" x14ac:dyDescent="0.2"/>
    <row r="41514" x14ac:dyDescent="0.2"/>
    <row r="41515" x14ac:dyDescent="0.2"/>
    <row r="41516" x14ac:dyDescent="0.2"/>
    <row r="41517" x14ac:dyDescent="0.2"/>
    <row r="41518" x14ac:dyDescent="0.2"/>
    <row r="41519" x14ac:dyDescent="0.2"/>
    <row r="41520" x14ac:dyDescent="0.2"/>
    <row r="41521" x14ac:dyDescent="0.2"/>
    <row r="41522" x14ac:dyDescent="0.2"/>
    <row r="41523" x14ac:dyDescent="0.2"/>
    <row r="41524" x14ac:dyDescent="0.2"/>
    <row r="41525" x14ac:dyDescent="0.2"/>
    <row r="41526" x14ac:dyDescent="0.2"/>
    <row r="41527" x14ac:dyDescent="0.2"/>
    <row r="41528" x14ac:dyDescent="0.2"/>
    <row r="41529" x14ac:dyDescent="0.2"/>
    <row r="41530" x14ac:dyDescent="0.2"/>
    <row r="41531" x14ac:dyDescent="0.2"/>
    <row r="41532" x14ac:dyDescent="0.2"/>
    <row r="41533" x14ac:dyDescent="0.2"/>
    <row r="41534" x14ac:dyDescent="0.2"/>
    <row r="41535" x14ac:dyDescent="0.2"/>
    <row r="41536" x14ac:dyDescent="0.2"/>
    <row r="41537" x14ac:dyDescent="0.2"/>
    <row r="41538" x14ac:dyDescent="0.2"/>
    <row r="41539" x14ac:dyDescent="0.2"/>
    <row r="41540" x14ac:dyDescent="0.2"/>
    <row r="41541" x14ac:dyDescent="0.2"/>
    <row r="41542" x14ac:dyDescent="0.2"/>
    <row r="41543" x14ac:dyDescent="0.2"/>
    <row r="41544" x14ac:dyDescent="0.2"/>
    <row r="41545" x14ac:dyDescent="0.2"/>
    <row r="41546" x14ac:dyDescent="0.2"/>
    <row r="41547" x14ac:dyDescent="0.2"/>
    <row r="41548" x14ac:dyDescent="0.2"/>
    <row r="41549" x14ac:dyDescent="0.2"/>
    <row r="41550" x14ac:dyDescent="0.2"/>
    <row r="41551" x14ac:dyDescent="0.2"/>
    <row r="41552" x14ac:dyDescent="0.2"/>
    <row r="41553" x14ac:dyDescent="0.2"/>
    <row r="41554" x14ac:dyDescent="0.2"/>
    <row r="41555" x14ac:dyDescent="0.2"/>
    <row r="41556" x14ac:dyDescent="0.2"/>
    <row r="41557" x14ac:dyDescent="0.2"/>
    <row r="41558" x14ac:dyDescent="0.2"/>
    <row r="41559" x14ac:dyDescent="0.2"/>
    <row r="41560" x14ac:dyDescent="0.2"/>
    <row r="41561" x14ac:dyDescent="0.2"/>
    <row r="41562" x14ac:dyDescent="0.2"/>
    <row r="41563" x14ac:dyDescent="0.2"/>
    <row r="41564" x14ac:dyDescent="0.2"/>
    <row r="41565" x14ac:dyDescent="0.2"/>
    <row r="41566" x14ac:dyDescent="0.2"/>
    <row r="41567" x14ac:dyDescent="0.2"/>
    <row r="41568" x14ac:dyDescent="0.2"/>
    <row r="41569" x14ac:dyDescent="0.2"/>
    <row r="41570" x14ac:dyDescent="0.2"/>
    <row r="41571" x14ac:dyDescent="0.2"/>
    <row r="41572" x14ac:dyDescent="0.2"/>
    <row r="41573" x14ac:dyDescent="0.2"/>
    <row r="41574" x14ac:dyDescent="0.2"/>
    <row r="41575" x14ac:dyDescent="0.2"/>
    <row r="41576" x14ac:dyDescent="0.2"/>
    <row r="41577" x14ac:dyDescent="0.2"/>
    <row r="41578" x14ac:dyDescent="0.2"/>
    <row r="41579" x14ac:dyDescent="0.2"/>
    <row r="41580" x14ac:dyDescent="0.2"/>
    <row r="41581" x14ac:dyDescent="0.2"/>
    <row r="41582" x14ac:dyDescent="0.2"/>
    <row r="41583" x14ac:dyDescent="0.2"/>
    <row r="41584" x14ac:dyDescent="0.2"/>
    <row r="41585" x14ac:dyDescent="0.2"/>
    <row r="41586" x14ac:dyDescent="0.2"/>
    <row r="41587" x14ac:dyDescent="0.2"/>
    <row r="41588" x14ac:dyDescent="0.2"/>
    <row r="41589" x14ac:dyDescent="0.2"/>
    <row r="41590" x14ac:dyDescent="0.2"/>
    <row r="41591" x14ac:dyDescent="0.2"/>
    <row r="41592" x14ac:dyDescent="0.2"/>
    <row r="41593" x14ac:dyDescent="0.2"/>
    <row r="41594" x14ac:dyDescent="0.2"/>
    <row r="41595" x14ac:dyDescent="0.2"/>
    <row r="41596" x14ac:dyDescent="0.2"/>
    <row r="41597" x14ac:dyDescent="0.2"/>
    <row r="41598" x14ac:dyDescent="0.2"/>
    <row r="41599" x14ac:dyDescent="0.2"/>
    <row r="41600" x14ac:dyDescent="0.2"/>
    <row r="41601" x14ac:dyDescent="0.2"/>
    <row r="41602" x14ac:dyDescent="0.2"/>
    <row r="41603" x14ac:dyDescent="0.2"/>
    <row r="41604" x14ac:dyDescent="0.2"/>
    <row r="41605" x14ac:dyDescent="0.2"/>
    <row r="41606" x14ac:dyDescent="0.2"/>
    <row r="41607" x14ac:dyDescent="0.2"/>
    <row r="41608" x14ac:dyDescent="0.2"/>
    <row r="41609" x14ac:dyDescent="0.2"/>
    <row r="41610" x14ac:dyDescent="0.2"/>
    <row r="41611" x14ac:dyDescent="0.2"/>
    <row r="41612" x14ac:dyDescent="0.2"/>
    <row r="41613" x14ac:dyDescent="0.2"/>
    <row r="41614" x14ac:dyDescent="0.2"/>
    <row r="41615" x14ac:dyDescent="0.2"/>
    <row r="41616" x14ac:dyDescent="0.2"/>
    <row r="41617" x14ac:dyDescent="0.2"/>
    <row r="41618" x14ac:dyDescent="0.2"/>
    <row r="41619" x14ac:dyDescent="0.2"/>
    <row r="41620" x14ac:dyDescent="0.2"/>
    <row r="41621" x14ac:dyDescent="0.2"/>
    <row r="41622" x14ac:dyDescent="0.2"/>
    <row r="41623" x14ac:dyDescent="0.2"/>
    <row r="41624" x14ac:dyDescent="0.2"/>
    <row r="41625" x14ac:dyDescent="0.2"/>
    <row r="41626" x14ac:dyDescent="0.2"/>
    <row r="41627" x14ac:dyDescent="0.2"/>
    <row r="41628" x14ac:dyDescent="0.2"/>
    <row r="41629" x14ac:dyDescent="0.2"/>
    <row r="41630" x14ac:dyDescent="0.2"/>
    <row r="41631" x14ac:dyDescent="0.2"/>
    <row r="41632" x14ac:dyDescent="0.2"/>
    <row r="41633" x14ac:dyDescent="0.2"/>
    <row r="41634" x14ac:dyDescent="0.2"/>
    <row r="41635" x14ac:dyDescent="0.2"/>
    <row r="41636" x14ac:dyDescent="0.2"/>
    <row r="41637" x14ac:dyDescent="0.2"/>
    <row r="41638" x14ac:dyDescent="0.2"/>
    <row r="41639" x14ac:dyDescent="0.2"/>
    <row r="41640" x14ac:dyDescent="0.2"/>
    <row r="41641" x14ac:dyDescent="0.2"/>
    <row r="41642" x14ac:dyDescent="0.2"/>
    <row r="41643" x14ac:dyDescent="0.2"/>
    <row r="41644" x14ac:dyDescent="0.2"/>
    <row r="41645" x14ac:dyDescent="0.2"/>
    <row r="41646" x14ac:dyDescent="0.2"/>
    <row r="41647" x14ac:dyDescent="0.2"/>
    <row r="41648" x14ac:dyDescent="0.2"/>
    <row r="41649" x14ac:dyDescent="0.2"/>
    <row r="41650" x14ac:dyDescent="0.2"/>
    <row r="41651" x14ac:dyDescent="0.2"/>
    <row r="41652" x14ac:dyDescent="0.2"/>
    <row r="41653" x14ac:dyDescent="0.2"/>
    <row r="41654" x14ac:dyDescent="0.2"/>
    <row r="41655" x14ac:dyDescent="0.2"/>
    <row r="41656" x14ac:dyDescent="0.2"/>
    <row r="41657" x14ac:dyDescent="0.2"/>
    <row r="41658" x14ac:dyDescent="0.2"/>
    <row r="41659" x14ac:dyDescent="0.2"/>
    <row r="41660" x14ac:dyDescent="0.2"/>
    <row r="41661" x14ac:dyDescent="0.2"/>
    <row r="41662" x14ac:dyDescent="0.2"/>
    <row r="41663" x14ac:dyDescent="0.2"/>
    <row r="41664" x14ac:dyDescent="0.2"/>
    <row r="41665" x14ac:dyDescent="0.2"/>
    <row r="41666" x14ac:dyDescent="0.2"/>
    <row r="41667" x14ac:dyDescent="0.2"/>
    <row r="41668" x14ac:dyDescent="0.2"/>
    <row r="41669" x14ac:dyDescent="0.2"/>
    <row r="41670" x14ac:dyDescent="0.2"/>
    <row r="41671" x14ac:dyDescent="0.2"/>
    <row r="41672" x14ac:dyDescent="0.2"/>
    <row r="41673" x14ac:dyDescent="0.2"/>
    <row r="41674" x14ac:dyDescent="0.2"/>
    <row r="41675" x14ac:dyDescent="0.2"/>
    <row r="41676" x14ac:dyDescent="0.2"/>
    <row r="41677" x14ac:dyDescent="0.2"/>
    <row r="41678" x14ac:dyDescent="0.2"/>
    <row r="41679" x14ac:dyDescent="0.2"/>
    <row r="41680" x14ac:dyDescent="0.2"/>
    <row r="41681" x14ac:dyDescent="0.2"/>
    <row r="41682" x14ac:dyDescent="0.2"/>
    <row r="41683" x14ac:dyDescent="0.2"/>
    <row r="41684" x14ac:dyDescent="0.2"/>
    <row r="41685" x14ac:dyDescent="0.2"/>
    <row r="41686" x14ac:dyDescent="0.2"/>
    <row r="41687" x14ac:dyDescent="0.2"/>
    <row r="41688" x14ac:dyDescent="0.2"/>
    <row r="41689" x14ac:dyDescent="0.2"/>
    <row r="41690" x14ac:dyDescent="0.2"/>
    <row r="41691" x14ac:dyDescent="0.2"/>
    <row r="41692" x14ac:dyDescent="0.2"/>
    <row r="41693" x14ac:dyDescent="0.2"/>
    <row r="41694" x14ac:dyDescent="0.2"/>
    <row r="41695" x14ac:dyDescent="0.2"/>
    <row r="41696" x14ac:dyDescent="0.2"/>
    <row r="41697" x14ac:dyDescent="0.2"/>
    <row r="41698" x14ac:dyDescent="0.2"/>
    <row r="41699" x14ac:dyDescent="0.2"/>
    <row r="41700" x14ac:dyDescent="0.2"/>
    <row r="41701" x14ac:dyDescent="0.2"/>
    <row r="41702" x14ac:dyDescent="0.2"/>
    <row r="41703" x14ac:dyDescent="0.2"/>
    <row r="41704" x14ac:dyDescent="0.2"/>
    <row r="41705" x14ac:dyDescent="0.2"/>
    <row r="41706" x14ac:dyDescent="0.2"/>
    <row r="41707" x14ac:dyDescent="0.2"/>
    <row r="41708" x14ac:dyDescent="0.2"/>
    <row r="41709" x14ac:dyDescent="0.2"/>
    <row r="41710" x14ac:dyDescent="0.2"/>
    <row r="41711" x14ac:dyDescent="0.2"/>
    <row r="41712" x14ac:dyDescent="0.2"/>
    <row r="41713" x14ac:dyDescent="0.2"/>
    <row r="41714" x14ac:dyDescent="0.2"/>
    <row r="41715" x14ac:dyDescent="0.2"/>
    <row r="41716" x14ac:dyDescent="0.2"/>
    <row r="41717" x14ac:dyDescent="0.2"/>
    <row r="41718" x14ac:dyDescent="0.2"/>
    <row r="41719" x14ac:dyDescent="0.2"/>
    <row r="41720" x14ac:dyDescent="0.2"/>
    <row r="41721" x14ac:dyDescent="0.2"/>
    <row r="41722" x14ac:dyDescent="0.2"/>
    <row r="41723" x14ac:dyDescent="0.2"/>
    <row r="41724" x14ac:dyDescent="0.2"/>
    <row r="41725" x14ac:dyDescent="0.2"/>
    <row r="41726" x14ac:dyDescent="0.2"/>
    <row r="41727" x14ac:dyDescent="0.2"/>
    <row r="41728" x14ac:dyDescent="0.2"/>
    <row r="41729" x14ac:dyDescent="0.2"/>
    <row r="41730" x14ac:dyDescent="0.2"/>
    <row r="41731" x14ac:dyDescent="0.2"/>
    <row r="41732" x14ac:dyDescent="0.2"/>
    <row r="41733" x14ac:dyDescent="0.2"/>
    <row r="41734" x14ac:dyDescent="0.2"/>
    <row r="41735" x14ac:dyDescent="0.2"/>
    <row r="41736" x14ac:dyDescent="0.2"/>
    <row r="41737" x14ac:dyDescent="0.2"/>
    <row r="41738" x14ac:dyDescent="0.2"/>
    <row r="41739" x14ac:dyDescent="0.2"/>
    <row r="41740" x14ac:dyDescent="0.2"/>
    <row r="41741" x14ac:dyDescent="0.2"/>
    <row r="41742" x14ac:dyDescent="0.2"/>
    <row r="41743" x14ac:dyDescent="0.2"/>
    <row r="41744" x14ac:dyDescent="0.2"/>
    <row r="41745" x14ac:dyDescent="0.2"/>
    <row r="41746" x14ac:dyDescent="0.2"/>
    <row r="41747" x14ac:dyDescent="0.2"/>
    <row r="41748" x14ac:dyDescent="0.2"/>
    <row r="41749" x14ac:dyDescent="0.2"/>
    <row r="41750" x14ac:dyDescent="0.2"/>
    <row r="41751" x14ac:dyDescent="0.2"/>
    <row r="41752" x14ac:dyDescent="0.2"/>
    <row r="41753" x14ac:dyDescent="0.2"/>
    <row r="41754" x14ac:dyDescent="0.2"/>
    <row r="41755" x14ac:dyDescent="0.2"/>
    <row r="41756" x14ac:dyDescent="0.2"/>
    <row r="41757" x14ac:dyDescent="0.2"/>
    <row r="41758" x14ac:dyDescent="0.2"/>
    <row r="41759" x14ac:dyDescent="0.2"/>
    <row r="41760" x14ac:dyDescent="0.2"/>
    <row r="41761" x14ac:dyDescent="0.2"/>
    <row r="41762" x14ac:dyDescent="0.2"/>
    <row r="41763" x14ac:dyDescent="0.2"/>
    <row r="41764" x14ac:dyDescent="0.2"/>
    <row r="41765" x14ac:dyDescent="0.2"/>
    <row r="41766" x14ac:dyDescent="0.2"/>
    <row r="41767" x14ac:dyDescent="0.2"/>
    <row r="41768" x14ac:dyDescent="0.2"/>
    <row r="41769" x14ac:dyDescent="0.2"/>
    <row r="41770" x14ac:dyDescent="0.2"/>
    <row r="41771" x14ac:dyDescent="0.2"/>
    <row r="41772" x14ac:dyDescent="0.2"/>
    <row r="41773" x14ac:dyDescent="0.2"/>
    <row r="41774" x14ac:dyDescent="0.2"/>
    <row r="41775" x14ac:dyDescent="0.2"/>
    <row r="41776" x14ac:dyDescent="0.2"/>
    <row r="41777" x14ac:dyDescent="0.2"/>
    <row r="41778" x14ac:dyDescent="0.2"/>
    <row r="41779" x14ac:dyDescent="0.2"/>
    <row r="41780" x14ac:dyDescent="0.2"/>
    <row r="41781" x14ac:dyDescent="0.2"/>
    <row r="41782" x14ac:dyDescent="0.2"/>
    <row r="41783" x14ac:dyDescent="0.2"/>
    <row r="41784" x14ac:dyDescent="0.2"/>
    <row r="41785" x14ac:dyDescent="0.2"/>
    <row r="41786" x14ac:dyDescent="0.2"/>
    <row r="41787" x14ac:dyDescent="0.2"/>
    <row r="41788" x14ac:dyDescent="0.2"/>
    <row r="41789" x14ac:dyDescent="0.2"/>
    <row r="41790" x14ac:dyDescent="0.2"/>
    <row r="41791" x14ac:dyDescent="0.2"/>
    <row r="41792" x14ac:dyDescent="0.2"/>
    <row r="41793" x14ac:dyDescent="0.2"/>
    <row r="41794" x14ac:dyDescent="0.2"/>
    <row r="41795" x14ac:dyDescent="0.2"/>
    <row r="41796" x14ac:dyDescent="0.2"/>
    <row r="41797" x14ac:dyDescent="0.2"/>
    <row r="41798" x14ac:dyDescent="0.2"/>
    <row r="41799" x14ac:dyDescent="0.2"/>
    <row r="41800" x14ac:dyDescent="0.2"/>
    <row r="41801" x14ac:dyDescent="0.2"/>
    <row r="41802" x14ac:dyDescent="0.2"/>
    <row r="41803" x14ac:dyDescent="0.2"/>
    <row r="41804" x14ac:dyDescent="0.2"/>
    <row r="41805" x14ac:dyDescent="0.2"/>
    <row r="41806" x14ac:dyDescent="0.2"/>
    <row r="41807" x14ac:dyDescent="0.2"/>
    <row r="41808" x14ac:dyDescent="0.2"/>
    <row r="41809" x14ac:dyDescent="0.2"/>
    <row r="41810" x14ac:dyDescent="0.2"/>
    <row r="41811" x14ac:dyDescent="0.2"/>
    <row r="41812" x14ac:dyDescent="0.2"/>
    <row r="41813" x14ac:dyDescent="0.2"/>
    <row r="41814" x14ac:dyDescent="0.2"/>
    <row r="41815" x14ac:dyDescent="0.2"/>
    <row r="41816" x14ac:dyDescent="0.2"/>
    <row r="41817" x14ac:dyDescent="0.2"/>
    <row r="41818" x14ac:dyDescent="0.2"/>
    <row r="41819" x14ac:dyDescent="0.2"/>
    <row r="41820" x14ac:dyDescent="0.2"/>
    <row r="41821" x14ac:dyDescent="0.2"/>
    <row r="41822" x14ac:dyDescent="0.2"/>
    <row r="41823" x14ac:dyDescent="0.2"/>
    <row r="41824" x14ac:dyDescent="0.2"/>
    <row r="41825" x14ac:dyDescent="0.2"/>
    <row r="41826" x14ac:dyDescent="0.2"/>
    <row r="41827" x14ac:dyDescent="0.2"/>
    <row r="41828" x14ac:dyDescent="0.2"/>
    <row r="41829" x14ac:dyDescent="0.2"/>
    <row r="41830" x14ac:dyDescent="0.2"/>
    <row r="41831" x14ac:dyDescent="0.2"/>
    <row r="41832" x14ac:dyDescent="0.2"/>
    <row r="41833" x14ac:dyDescent="0.2"/>
    <row r="41834" x14ac:dyDescent="0.2"/>
    <row r="41835" x14ac:dyDescent="0.2"/>
    <row r="41836" x14ac:dyDescent="0.2"/>
    <row r="41837" x14ac:dyDescent="0.2"/>
    <row r="41838" x14ac:dyDescent="0.2"/>
    <row r="41839" x14ac:dyDescent="0.2"/>
    <row r="41840" x14ac:dyDescent="0.2"/>
    <row r="41841" x14ac:dyDescent="0.2"/>
    <row r="41842" x14ac:dyDescent="0.2"/>
    <row r="41843" x14ac:dyDescent="0.2"/>
    <row r="41844" x14ac:dyDescent="0.2"/>
    <row r="41845" x14ac:dyDescent="0.2"/>
    <row r="41846" x14ac:dyDescent="0.2"/>
    <row r="41847" x14ac:dyDescent="0.2"/>
    <row r="41848" x14ac:dyDescent="0.2"/>
    <row r="41849" x14ac:dyDescent="0.2"/>
    <row r="41850" x14ac:dyDescent="0.2"/>
    <row r="41851" x14ac:dyDescent="0.2"/>
    <row r="41852" x14ac:dyDescent="0.2"/>
    <row r="41853" x14ac:dyDescent="0.2"/>
    <row r="41854" x14ac:dyDescent="0.2"/>
    <row r="41855" x14ac:dyDescent="0.2"/>
    <row r="41856" x14ac:dyDescent="0.2"/>
    <row r="41857" x14ac:dyDescent="0.2"/>
    <row r="41858" x14ac:dyDescent="0.2"/>
    <row r="41859" x14ac:dyDescent="0.2"/>
    <row r="41860" x14ac:dyDescent="0.2"/>
    <row r="41861" x14ac:dyDescent="0.2"/>
    <row r="41862" x14ac:dyDescent="0.2"/>
    <row r="41863" x14ac:dyDescent="0.2"/>
    <row r="41864" x14ac:dyDescent="0.2"/>
    <row r="41865" x14ac:dyDescent="0.2"/>
    <row r="41866" x14ac:dyDescent="0.2"/>
    <row r="41867" x14ac:dyDescent="0.2"/>
    <row r="41868" x14ac:dyDescent="0.2"/>
    <row r="41869" x14ac:dyDescent="0.2"/>
    <row r="41870" x14ac:dyDescent="0.2"/>
    <row r="41871" x14ac:dyDescent="0.2"/>
    <row r="41872" x14ac:dyDescent="0.2"/>
    <row r="41873" x14ac:dyDescent="0.2"/>
    <row r="41874" x14ac:dyDescent="0.2"/>
    <row r="41875" x14ac:dyDescent="0.2"/>
    <row r="41876" x14ac:dyDescent="0.2"/>
    <row r="41877" x14ac:dyDescent="0.2"/>
    <row r="41878" x14ac:dyDescent="0.2"/>
    <row r="41879" x14ac:dyDescent="0.2"/>
    <row r="41880" x14ac:dyDescent="0.2"/>
    <row r="41881" x14ac:dyDescent="0.2"/>
    <row r="41882" x14ac:dyDescent="0.2"/>
    <row r="41883" x14ac:dyDescent="0.2"/>
    <row r="41884" x14ac:dyDescent="0.2"/>
    <row r="41885" x14ac:dyDescent="0.2"/>
    <row r="41886" x14ac:dyDescent="0.2"/>
    <row r="41887" x14ac:dyDescent="0.2"/>
    <row r="41888" x14ac:dyDescent="0.2"/>
    <row r="41889" x14ac:dyDescent="0.2"/>
    <row r="41890" x14ac:dyDescent="0.2"/>
    <row r="41891" x14ac:dyDescent="0.2"/>
    <row r="41892" x14ac:dyDescent="0.2"/>
    <row r="41893" x14ac:dyDescent="0.2"/>
    <row r="41894" x14ac:dyDescent="0.2"/>
    <row r="41895" x14ac:dyDescent="0.2"/>
    <row r="41896" x14ac:dyDescent="0.2"/>
    <row r="41897" x14ac:dyDescent="0.2"/>
    <row r="41898" x14ac:dyDescent="0.2"/>
    <row r="41899" x14ac:dyDescent="0.2"/>
    <row r="41900" x14ac:dyDescent="0.2"/>
    <row r="41901" x14ac:dyDescent="0.2"/>
    <row r="41902" x14ac:dyDescent="0.2"/>
    <row r="41903" x14ac:dyDescent="0.2"/>
    <row r="41904" x14ac:dyDescent="0.2"/>
    <row r="41905" x14ac:dyDescent="0.2"/>
    <row r="41906" x14ac:dyDescent="0.2"/>
    <row r="41907" x14ac:dyDescent="0.2"/>
    <row r="41908" x14ac:dyDescent="0.2"/>
    <row r="41909" x14ac:dyDescent="0.2"/>
    <row r="41910" x14ac:dyDescent="0.2"/>
    <row r="41911" x14ac:dyDescent="0.2"/>
    <row r="41912" x14ac:dyDescent="0.2"/>
    <row r="41913" x14ac:dyDescent="0.2"/>
    <row r="41914" x14ac:dyDescent="0.2"/>
    <row r="41915" x14ac:dyDescent="0.2"/>
    <row r="41916" x14ac:dyDescent="0.2"/>
    <row r="41917" x14ac:dyDescent="0.2"/>
    <row r="41918" x14ac:dyDescent="0.2"/>
    <row r="41919" x14ac:dyDescent="0.2"/>
    <row r="41920" x14ac:dyDescent="0.2"/>
    <row r="41921" x14ac:dyDescent="0.2"/>
    <row r="41922" x14ac:dyDescent="0.2"/>
    <row r="41923" x14ac:dyDescent="0.2"/>
    <row r="41924" x14ac:dyDescent="0.2"/>
    <row r="41925" x14ac:dyDescent="0.2"/>
    <row r="41926" x14ac:dyDescent="0.2"/>
    <row r="41927" x14ac:dyDescent="0.2"/>
    <row r="41928" x14ac:dyDescent="0.2"/>
    <row r="41929" x14ac:dyDescent="0.2"/>
    <row r="41930" x14ac:dyDescent="0.2"/>
    <row r="41931" x14ac:dyDescent="0.2"/>
    <row r="41932" x14ac:dyDescent="0.2"/>
    <row r="41933" x14ac:dyDescent="0.2"/>
    <row r="41934" x14ac:dyDescent="0.2"/>
    <row r="41935" x14ac:dyDescent="0.2"/>
    <row r="41936" x14ac:dyDescent="0.2"/>
    <row r="41937" x14ac:dyDescent="0.2"/>
    <row r="41938" x14ac:dyDescent="0.2"/>
    <row r="41939" x14ac:dyDescent="0.2"/>
    <row r="41940" x14ac:dyDescent="0.2"/>
    <row r="41941" x14ac:dyDescent="0.2"/>
    <row r="41942" x14ac:dyDescent="0.2"/>
    <row r="41943" x14ac:dyDescent="0.2"/>
    <row r="41944" x14ac:dyDescent="0.2"/>
    <row r="41945" x14ac:dyDescent="0.2"/>
    <row r="41946" x14ac:dyDescent="0.2"/>
    <row r="41947" x14ac:dyDescent="0.2"/>
    <row r="41948" x14ac:dyDescent="0.2"/>
    <row r="41949" x14ac:dyDescent="0.2"/>
    <row r="41950" x14ac:dyDescent="0.2"/>
    <row r="41951" x14ac:dyDescent="0.2"/>
    <row r="41952" x14ac:dyDescent="0.2"/>
    <row r="41953" x14ac:dyDescent="0.2"/>
    <row r="41954" x14ac:dyDescent="0.2"/>
    <row r="41955" x14ac:dyDescent="0.2"/>
    <row r="41956" x14ac:dyDescent="0.2"/>
    <row r="41957" x14ac:dyDescent="0.2"/>
    <row r="41958" x14ac:dyDescent="0.2"/>
    <row r="41959" x14ac:dyDescent="0.2"/>
    <row r="41960" x14ac:dyDescent="0.2"/>
    <row r="41961" x14ac:dyDescent="0.2"/>
    <row r="41962" x14ac:dyDescent="0.2"/>
    <row r="41963" x14ac:dyDescent="0.2"/>
    <row r="41964" x14ac:dyDescent="0.2"/>
    <row r="41965" x14ac:dyDescent="0.2"/>
    <row r="41966" x14ac:dyDescent="0.2"/>
    <row r="41967" x14ac:dyDescent="0.2"/>
    <row r="41968" x14ac:dyDescent="0.2"/>
    <row r="41969" x14ac:dyDescent="0.2"/>
    <row r="41970" x14ac:dyDescent="0.2"/>
    <row r="41971" x14ac:dyDescent="0.2"/>
    <row r="41972" x14ac:dyDescent="0.2"/>
    <row r="41973" x14ac:dyDescent="0.2"/>
    <row r="41974" x14ac:dyDescent="0.2"/>
    <row r="41975" x14ac:dyDescent="0.2"/>
    <row r="41976" x14ac:dyDescent="0.2"/>
    <row r="41977" x14ac:dyDescent="0.2"/>
    <row r="41978" x14ac:dyDescent="0.2"/>
    <row r="41979" x14ac:dyDescent="0.2"/>
    <row r="41980" x14ac:dyDescent="0.2"/>
    <row r="41981" x14ac:dyDescent="0.2"/>
    <row r="41982" x14ac:dyDescent="0.2"/>
    <row r="41983" x14ac:dyDescent="0.2"/>
    <row r="41984" x14ac:dyDescent="0.2"/>
    <row r="41985" x14ac:dyDescent="0.2"/>
    <row r="41986" x14ac:dyDescent="0.2"/>
    <row r="41987" x14ac:dyDescent="0.2"/>
    <row r="41988" x14ac:dyDescent="0.2"/>
    <row r="41989" x14ac:dyDescent="0.2"/>
    <row r="41990" x14ac:dyDescent="0.2"/>
    <row r="41991" x14ac:dyDescent="0.2"/>
    <row r="41992" x14ac:dyDescent="0.2"/>
    <row r="41993" x14ac:dyDescent="0.2"/>
    <row r="41994" x14ac:dyDescent="0.2"/>
    <row r="41995" x14ac:dyDescent="0.2"/>
    <row r="41996" x14ac:dyDescent="0.2"/>
    <row r="41997" x14ac:dyDescent="0.2"/>
    <row r="41998" x14ac:dyDescent="0.2"/>
    <row r="41999" x14ac:dyDescent="0.2"/>
    <row r="42000" x14ac:dyDescent="0.2"/>
    <row r="42001" x14ac:dyDescent="0.2"/>
    <row r="42002" x14ac:dyDescent="0.2"/>
    <row r="42003" x14ac:dyDescent="0.2"/>
    <row r="42004" x14ac:dyDescent="0.2"/>
    <row r="42005" x14ac:dyDescent="0.2"/>
    <row r="42006" x14ac:dyDescent="0.2"/>
    <row r="42007" x14ac:dyDescent="0.2"/>
    <row r="42008" x14ac:dyDescent="0.2"/>
    <row r="42009" x14ac:dyDescent="0.2"/>
    <row r="42010" x14ac:dyDescent="0.2"/>
    <row r="42011" x14ac:dyDescent="0.2"/>
    <row r="42012" x14ac:dyDescent="0.2"/>
    <row r="42013" x14ac:dyDescent="0.2"/>
    <row r="42014" x14ac:dyDescent="0.2"/>
    <row r="42015" x14ac:dyDescent="0.2"/>
    <row r="42016" x14ac:dyDescent="0.2"/>
    <row r="42017" x14ac:dyDescent="0.2"/>
    <row r="42018" x14ac:dyDescent="0.2"/>
    <row r="42019" x14ac:dyDescent="0.2"/>
    <row r="42020" x14ac:dyDescent="0.2"/>
    <row r="42021" x14ac:dyDescent="0.2"/>
    <row r="42022" x14ac:dyDescent="0.2"/>
    <row r="42023" x14ac:dyDescent="0.2"/>
    <row r="42024" x14ac:dyDescent="0.2"/>
    <row r="42025" x14ac:dyDescent="0.2"/>
    <row r="42026" x14ac:dyDescent="0.2"/>
    <row r="42027" x14ac:dyDescent="0.2"/>
    <row r="42028" x14ac:dyDescent="0.2"/>
    <row r="42029" x14ac:dyDescent="0.2"/>
    <row r="42030" x14ac:dyDescent="0.2"/>
    <row r="42031" x14ac:dyDescent="0.2"/>
    <row r="42032" x14ac:dyDescent="0.2"/>
    <row r="42033" x14ac:dyDescent="0.2"/>
    <row r="42034" x14ac:dyDescent="0.2"/>
    <row r="42035" x14ac:dyDescent="0.2"/>
    <row r="42036" x14ac:dyDescent="0.2"/>
    <row r="42037" x14ac:dyDescent="0.2"/>
    <row r="42038" x14ac:dyDescent="0.2"/>
    <row r="42039" x14ac:dyDescent="0.2"/>
    <row r="42040" x14ac:dyDescent="0.2"/>
    <row r="42041" x14ac:dyDescent="0.2"/>
    <row r="42042" x14ac:dyDescent="0.2"/>
    <row r="42043" x14ac:dyDescent="0.2"/>
    <row r="42044" x14ac:dyDescent="0.2"/>
    <row r="42045" x14ac:dyDescent="0.2"/>
    <row r="42046" x14ac:dyDescent="0.2"/>
    <row r="42047" x14ac:dyDescent="0.2"/>
    <row r="42048" x14ac:dyDescent="0.2"/>
    <row r="42049" x14ac:dyDescent="0.2"/>
    <row r="42050" x14ac:dyDescent="0.2"/>
    <row r="42051" x14ac:dyDescent="0.2"/>
    <row r="42052" x14ac:dyDescent="0.2"/>
    <row r="42053" x14ac:dyDescent="0.2"/>
    <row r="42054" x14ac:dyDescent="0.2"/>
    <row r="42055" x14ac:dyDescent="0.2"/>
    <row r="42056" x14ac:dyDescent="0.2"/>
    <row r="42057" x14ac:dyDescent="0.2"/>
    <row r="42058" x14ac:dyDescent="0.2"/>
    <row r="42059" x14ac:dyDescent="0.2"/>
    <row r="42060" x14ac:dyDescent="0.2"/>
    <row r="42061" x14ac:dyDescent="0.2"/>
    <row r="42062" x14ac:dyDescent="0.2"/>
    <row r="42063" x14ac:dyDescent="0.2"/>
    <row r="42064" x14ac:dyDescent="0.2"/>
    <row r="42065" x14ac:dyDescent="0.2"/>
    <row r="42066" x14ac:dyDescent="0.2"/>
    <row r="42067" x14ac:dyDescent="0.2"/>
    <row r="42068" x14ac:dyDescent="0.2"/>
    <row r="42069" x14ac:dyDescent="0.2"/>
    <row r="42070" x14ac:dyDescent="0.2"/>
    <row r="42071" x14ac:dyDescent="0.2"/>
    <row r="42072" x14ac:dyDescent="0.2"/>
    <row r="42073" x14ac:dyDescent="0.2"/>
    <row r="42074" x14ac:dyDescent="0.2"/>
    <row r="42075" x14ac:dyDescent="0.2"/>
    <row r="42076" x14ac:dyDescent="0.2"/>
    <row r="42077" x14ac:dyDescent="0.2"/>
    <row r="42078" x14ac:dyDescent="0.2"/>
    <row r="42079" x14ac:dyDescent="0.2"/>
    <row r="42080" x14ac:dyDescent="0.2"/>
    <row r="42081" x14ac:dyDescent="0.2"/>
    <row r="42082" x14ac:dyDescent="0.2"/>
    <row r="42083" x14ac:dyDescent="0.2"/>
    <row r="42084" x14ac:dyDescent="0.2"/>
    <row r="42085" x14ac:dyDescent="0.2"/>
    <row r="42086" x14ac:dyDescent="0.2"/>
    <row r="42087" x14ac:dyDescent="0.2"/>
    <row r="42088" x14ac:dyDescent="0.2"/>
    <row r="42089" x14ac:dyDescent="0.2"/>
    <row r="42090" x14ac:dyDescent="0.2"/>
    <row r="42091" x14ac:dyDescent="0.2"/>
    <row r="42092" x14ac:dyDescent="0.2"/>
    <row r="42093" x14ac:dyDescent="0.2"/>
    <row r="42094" x14ac:dyDescent="0.2"/>
    <row r="42095" x14ac:dyDescent="0.2"/>
    <row r="42096" x14ac:dyDescent="0.2"/>
    <row r="42097" x14ac:dyDescent="0.2"/>
    <row r="42098" x14ac:dyDescent="0.2"/>
    <row r="42099" x14ac:dyDescent="0.2"/>
    <row r="42100" x14ac:dyDescent="0.2"/>
    <row r="42101" x14ac:dyDescent="0.2"/>
    <row r="42102" x14ac:dyDescent="0.2"/>
    <row r="42103" x14ac:dyDescent="0.2"/>
    <row r="42104" x14ac:dyDescent="0.2"/>
    <row r="42105" x14ac:dyDescent="0.2"/>
    <row r="42106" x14ac:dyDescent="0.2"/>
    <row r="42107" x14ac:dyDescent="0.2"/>
    <row r="42108" x14ac:dyDescent="0.2"/>
    <row r="42109" x14ac:dyDescent="0.2"/>
    <row r="42110" x14ac:dyDescent="0.2"/>
    <row r="42111" x14ac:dyDescent="0.2"/>
    <row r="42112" x14ac:dyDescent="0.2"/>
    <row r="42113" x14ac:dyDescent="0.2"/>
    <row r="42114" x14ac:dyDescent="0.2"/>
    <row r="42115" x14ac:dyDescent="0.2"/>
    <row r="42116" x14ac:dyDescent="0.2"/>
    <row r="42117" x14ac:dyDescent="0.2"/>
    <row r="42118" x14ac:dyDescent="0.2"/>
    <row r="42119" x14ac:dyDescent="0.2"/>
    <row r="42120" x14ac:dyDescent="0.2"/>
    <row r="42121" x14ac:dyDescent="0.2"/>
    <row r="42122" x14ac:dyDescent="0.2"/>
    <row r="42123" x14ac:dyDescent="0.2"/>
    <row r="42124" x14ac:dyDescent="0.2"/>
    <row r="42125" x14ac:dyDescent="0.2"/>
    <row r="42126" x14ac:dyDescent="0.2"/>
    <row r="42127" x14ac:dyDescent="0.2"/>
    <row r="42128" x14ac:dyDescent="0.2"/>
    <row r="42129" x14ac:dyDescent="0.2"/>
    <row r="42130" x14ac:dyDescent="0.2"/>
    <row r="42131" x14ac:dyDescent="0.2"/>
    <row r="42132" x14ac:dyDescent="0.2"/>
    <row r="42133" x14ac:dyDescent="0.2"/>
    <row r="42134" x14ac:dyDescent="0.2"/>
    <row r="42135" x14ac:dyDescent="0.2"/>
    <row r="42136" x14ac:dyDescent="0.2"/>
    <row r="42137" x14ac:dyDescent="0.2"/>
    <row r="42138" x14ac:dyDescent="0.2"/>
    <row r="42139" x14ac:dyDescent="0.2"/>
    <row r="42140" x14ac:dyDescent="0.2"/>
    <row r="42141" x14ac:dyDescent="0.2"/>
    <row r="42142" x14ac:dyDescent="0.2"/>
    <row r="42143" x14ac:dyDescent="0.2"/>
    <row r="42144" x14ac:dyDescent="0.2"/>
    <row r="42145" x14ac:dyDescent="0.2"/>
    <row r="42146" x14ac:dyDescent="0.2"/>
    <row r="42147" x14ac:dyDescent="0.2"/>
    <row r="42148" x14ac:dyDescent="0.2"/>
    <row r="42149" x14ac:dyDescent="0.2"/>
    <row r="42150" x14ac:dyDescent="0.2"/>
    <row r="42151" x14ac:dyDescent="0.2"/>
    <row r="42152" x14ac:dyDescent="0.2"/>
    <row r="42153" x14ac:dyDescent="0.2"/>
    <row r="42154" x14ac:dyDescent="0.2"/>
    <row r="42155" x14ac:dyDescent="0.2"/>
    <row r="42156" x14ac:dyDescent="0.2"/>
    <row r="42157" x14ac:dyDescent="0.2"/>
    <row r="42158" x14ac:dyDescent="0.2"/>
    <row r="42159" x14ac:dyDescent="0.2"/>
    <row r="42160" x14ac:dyDescent="0.2"/>
    <row r="42161" x14ac:dyDescent="0.2"/>
    <row r="42162" x14ac:dyDescent="0.2"/>
    <row r="42163" x14ac:dyDescent="0.2"/>
    <row r="42164" x14ac:dyDescent="0.2"/>
    <row r="42165" x14ac:dyDescent="0.2"/>
    <row r="42166" x14ac:dyDescent="0.2"/>
    <row r="42167" x14ac:dyDescent="0.2"/>
    <row r="42168" x14ac:dyDescent="0.2"/>
    <row r="42169" x14ac:dyDescent="0.2"/>
    <row r="42170" x14ac:dyDescent="0.2"/>
    <row r="42171" x14ac:dyDescent="0.2"/>
    <row r="42172" x14ac:dyDescent="0.2"/>
    <row r="42173" x14ac:dyDescent="0.2"/>
    <row r="42174" x14ac:dyDescent="0.2"/>
    <row r="42175" x14ac:dyDescent="0.2"/>
    <row r="42176" x14ac:dyDescent="0.2"/>
    <row r="42177" x14ac:dyDescent="0.2"/>
    <row r="42178" x14ac:dyDescent="0.2"/>
    <row r="42179" x14ac:dyDescent="0.2"/>
    <row r="42180" x14ac:dyDescent="0.2"/>
    <row r="42181" x14ac:dyDescent="0.2"/>
    <row r="42182" x14ac:dyDescent="0.2"/>
    <row r="42183" x14ac:dyDescent="0.2"/>
    <row r="42184" x14ac:dyDescent="0.2"/>
    <row r="42185" x14ac:dyDescent="0.2"/>
    <row r="42186" x14ac:dyDescent="0.2"/>
    <row r="42187" x14ac:dyDescent="0.2"/>
    <row r="42188" x14ac:dyDescent="0.2"/>
    <row r="42189" x14ac:dyDescent="0.2"/>
    <row r="42190" x14ac:dyDescent="0.2"/>
    <row r="42191" x14ac:dyDescent="0.2"/>
    <row r="42192" x14ac:dyDescent="0.2"/>
    <row r="42193" x14ac:dyDescent="0.2"/>
    <row r="42194" x14ac:dyDescent="0.2"/>
    <row r="42195" x14ac:dyDescent="0.2"/>
    <row r="42196" x14ac:dyDescent="0.2"/>
    <row r="42197" x14ac:dyDescent="0.2"/>
    <row r="42198" x14ac:dyDescent="0.2"/>
    <row r="42199" x14ac:dyDescent="0.2"/>
    <row r="42200" x14ac:dyDescent="0.2"/>
    <row r="42201" x14ac:dyDescent="0.2"/>
    <row r="42202" x14ac:dyDescent="0.2"/>
    <row r="42203" x14ac:dyDescent="0.2"/>
    <row r="42204" x14ac:dyDescent="0.2"/>
    <row r="42205" x14ac:dyDescent="0.2"/>
    <row r="42206" x14ac:dyDescent="0.2"/>
    <row r="42207" x14ac:dyDescent="0.2"/>
    <row r="42208" x14ac:dyDescent="0.2"/>
    <row r="42209" x14ac:dyDescent="0.2"/>
    <row r="42210" x14ac:dyDescent="0.2"/>
    <row r="42211" x14ac:dyDescent="0.2"/>
    <row r="42212" x14ac:dyDescent="0.2"/>
    <row r="42213" x14ac:dyDescent="0.2"/>
    <row r="42214" x14ac:dyDescent="0.2"/>
    <row r="42215" x14ac:dyDescent="0.2"/>
    <row r="42216" x14ac:dyDescent="0.2"/>
    <row r="42217" x14ac:dyDescent="0.2"/>
    <row r="42218" x14ac:dyDescent="0.2"/>
    <row r="42219" x14ac:dyDescent="0.2"/>
    <row r="42220" x14ac:dyDescent="0.2"/>
    <row r="42221" x14ac:dyDescent="0.2"/>
    <row r="42222" x14ac:dyDescent="0.2"/>
    <row r="42223" x14ac:dyDescent="0.2"/>
    <row r="42224" x14ac:dyDescent="0.2"/>
    <row r="42225" x14ac:dyDescent="0.2"/>
    <row r="42226" x14ac:dyDescent="0.2"/>
    <row r="42227" x14ac:dyDescent="0.2"/>
    <row r="42228" x14ac:dyDescent="0.2"/>
    <row r="42229" x14ac:dyDescent="0.2"/>
    <row r="42230" x14ac:dyDescent="0.2"/>
    <row r="42231" x14ac:dyDescent="0.2"/>
    <row r="42232" x14ac:dyDescent="0.2"/>
    <row r="42233" x14ac:dyDescent="0.2"/>
    <row r="42234" x14ac:dyDescent="0.2"/>
    <row r="42235" x14ac:dyDescent="0.2"/>
    <row r="42236" x14ac:dyDescent="0.2"/>
    <row r="42237" x14ac:dyDescent="0.2"/>
    <row r="42238" x14ac:dyDescent="0.2"/>
    <row r="42239" x14ac:dyDescent="0.2"/>
    <row r="42240" x14ac:dyDescent="0.2"/>
    <row r="42241" x14ac:dyDescent="0.2"/>
    <row r="42242" x14ac:dyDescent="0.2"/>
    <row r="42243" x14ac:dyDescent="0.2"/>
    <row r="42244" x14ac:dyDescent="0.2"/>
    <row r="42245" x14ac:dyDescent="0.2"/>
    <row r="42246" x14ac:dyDescent="0.2"/>
    <row r="42247" x14ac:dyDescent="0.2"/>
    <row r="42248" x14ac:dyDescent="0.2"/>
    <row r="42249" x14ac:dyDescent="0.2"/>
    <row r="42250" x14ac:dyDescent="0.2"/>
    <row r="42251" x14ac:dyDescent="0.2"/>
    <row r="42252" x14ac:dyDescent="0.2"/>
    <row r="42253" x14ac:dyDescent="0.2"/>
    <row r="42254" x14ac:dyDescent="0.2"/>
    <row r="42255" x14ac:dyDescent="0.2"/>
    <row r="42256" x14ac:dyDescent="0.2"/>
    <row r="42257" x14ac:dyDescent="0.2"/>
    <row r="42258" x14ac:dyDescent="0.2"/>
    <row r="42259" x14ac:dyDescent="0.2"/>
    <row r="42260" x14ac:dyDescent="0.2"/>
    <row r="42261" x14ac:dyDescent="0.2"/>
    <row r="42262" x14ac:dyDescent="0.2"/>
    <row r="42263" x14ac:dyDescent="0.2"/>
    <row r="42264" x14ac:dyDescent="0.2"/>
    <row r="42265" x14ac:dyDescent="0.2"/>
    <row r="42266" x14ac:dyDescent="0.2"/>
    <row r="42267" x14ac:dyDescent="0.2"/>
    <row r="42268" x14ac:dyDescent="0.2"/>
    <row r="42269" x14ac:dyDescent="0.2"/>
    <row r="42270" x14ac:dyDescent="0.2"/>
    <row r="42271" x14ac:dyDescent="0.2"/>
    <row r="42272" x14ac:dyDescent="0.2"/>
    <row r="42273" x14ac:dyDescent="0.2"/>
    <row r="42274" x14ac:dyDescent="0.2"/>
    <row r="42275" x14ac:dyDescent="0.2"/>
    <row r="42276" x14ac:dyDescent="0.2"/>
    <row r="42277" x14ac:dyDescent="0.2"/>
    <row r="42278" x14ac:dyDescent="0.2"/>
    <row r="42279" x14ac:dyDescent="0.2"/>
    <row r="42280" x14ac:dyDescent="0.2"/>
    <row r="42281" x14ac:dyDescent="0.2"/>
    <row r="42282" x14ac:dyDescent="0.2"/>
    <row r="42283" x14ac:dyDescent="0.2"/>
    <row r="42284" x14ac:dyDescent="0.2"/>
    <row r="42285" x14ac:dyDescent="0.2"/>
    <row r="42286" x14ac:dyDescent="0.2"/>
    <row r="42287" x14ac:dyDescent="0.2"/>
    <row r="42288" x14ac:dyDescent="0.2"/>
    <row r="42289" x14ac:dyDescent="0.2"/>
    <row r="42290" x14ac:dyDescent="0.2"/>
    <row r="42291" x14ac:dyDescent="0.2"/>
    <row r="42292" x14ac:dyDescent="0.2"/>
    <row r="42293" x14ac:dyDescent="0.2"/>
    <row r="42294" x14ac:dyDescent="0.2"/>
    <row r="42295" x14ac:dyDescent="0.2"/>
    <row r="42296" x14ac:dyDescent="0.2"/>
    <row r="42297" x14ac:dyDescent="0.2"/>
    <row r="42298" x14ac:dyDescent="0.2"/>
    <row r="42299" x14ac:dyDescent="0.2"/>
    <row r="42300" x14ac:dyDescent="0.2"/>
    <row r="42301" x14ac:dyDescent="0.2"/>
    <row r="42302" x14ac:dyDescent="0.2"/>
    <row r="42303" x14ac:dyDescent="0.2"/>
    <row r="42304" x14ac:dyDescent="0.2"/>
    <row r="42305" x14ac:dyDescent="0.2"/>
    <row r="42306" x14ac:dyDescent="0.2"/>
    <row r="42307" x14ac:dyDescent="0.2"/>
    <row r="42308" x14ac:dyDescent="0.2"/>
    <row r="42309" x14ac:dyDescent="0.2"/>
    <row r="42310" x14ac:dyDescent="0.2"/>
    <row r="42311" x14ac:dyDescent="0.2"/>
    <row r="42312" x14ac:dyDescent="0.2"/>
    <row r="42313" x14ac:dyDescent="0.2"/>
    <row r="42314" x14ac:dyDescent="0.2"/>
    <row r="42315" x14ac:dyDescent="0.2"/>
    <row r="42316" x14ac:dyDescent="0.2"/>
    <row r="42317" x14ac:dyDescent="0.2"/>
    <row r="42318" x14ac:dyDescent="0.2"/>
    <row r="42319" x14ac:dyDescent="0.2"/>
    <row r="42320" x14ac:dyDescent="0.2"/>
    <row r="42321" x14ac:dyDescent="0.2"/>
    <row r="42322" x14ac:dyDescent="0.2"/>
    <row r="42323" x14ac:dyDescent="0.2"/>
    <row r="42324" x14ac:dyDescent="0.2"/>
    <row r="42325" x14ac:dyDescent="0.2"/>
    <row r="42326" x14ac:dyDescent="0.2"/>
    <row r="42327" x14ac:dyDescent="0.2"/>
    <row r="42328" x14ac:dyDescent="0.2"/>
    <row r="42329" x14ac:dyDescent="0.2"/>
    <row r="42330" x14ac:dyDescent="0.2"/>
    <row r="42331" x14ac:dyDescent="0.2"/>
    <row r="42332" x14ac:dyDescent="0.2"/>
    <row r="42333" x14ac:dyDescent="0.2"/>
    <row r="42334" x14ac:dyDescent="0.2"/>
    <row r="42335" x14ac:dyDescent="0.2"/>
    <row r="42336" x14ac:dyDescent="0.2"/>
    <row r="42337" x14ac:dyDescent="0.2"/>
    <row r="42338" x14ac:dyDescent="0.2"/>
    <row r="42339" x14ac:dyDescent="0.2"/>
    <row r="42340" x14ac:dyDescent="0.2"/>
    <row r="42341" x14ac:dyDescent="0.2"/>
    <row r="42342" x14ac:dyDescent="0.2"/>
    <row r="42343" x14ac:dyDescent="0.2"/>
    <row r="42344" x14ac:dyDescent="0.2"/>
    <row r="42345" x14ac:dyDescent="0.2"/>
    <row r="42346" x14ac:dyDescent="0.2"/>
    <row r="42347" x14ac:dyDescent="0.2"/>
    <row r="42348" x14ac:dyDescent="0.2"/>
    <row r="42349" x14ac:dyDescent="0.2"/>
    <row r="42350" x14ac:dyDescent="0.2"/>
    <row r="42351" x14ac:dyDescent="0.2"/>
    <row r="42352" x14ac:dyDescent="0.2"/>
    <row r="42353" x14ac:dyDescent="0.2"/>
    <row r="42354" x14ac:dyDescent="0.2"/>
    <row r="42355" x14ac:dyDescent="0.2"/>
    <row r="42356" x14ac:dyDescent="0.2"/>
    <row r="42357" x14ac:dyDescent="0.2"/>
    <row r="42358" x14ac:dyDescent="0.2"/>
    <row r="42359" x14ac:dyDescent="0.2"/>
    <row r="42360" x14ac:dyDescent="0.2"/>
    <row r="42361" x14ac:dyDescent="0.2"/>
    <row r="42362" x14ac:dyDescent="0.2"/>
    <row r="42363" x14ac:dyDescent="0.2"/>
    <row r="42364" x14ac:dyDescent="0.2"/>
    <row r="42365" x14ac:dyDescent="0.2"/>
    <row r="42366" x14ac:dyDescent="0.2"/>
    <row r="42367" x14ac:dyDescent="0.2"/>
    <row r="42368" x14ac:dyDescent="0.2"/>
    <row r="42369" x14ac:dyDescent="0.2"/>
    <row r="42370" x14ac:dyDescent="0.2"/>
    <row r="42371" x14ac:dyDescent="0.2"/>
    <row r="42372" x14ac:dyDescent="0.2"/>
    <row r="42373" x14ac:dyDescent="0.2"/>
    <row r="42374" x14ac:dyDescent="0.2"/>
    <row r="42375" x14ac:dyDescent="0.2"/>
    <row r="42376" x14ac:dyDescent="0.2"/>
    <row r="42377" x14ac:dyDescent="0.2"/>
    <row r="42378" x14ac:dyDescent="0.2"/>
    <row r="42379" x14ac:dyDescent="0.2"/>
    <row r="42380" x14ac:dyDescent="0.2"/>
    <row r="42381" x14ac:dyDescent="0.2"/>
    <row r="42382" x14ac:dyDescent="0.2"/>
    <row r="42383" x14ac:dyDescent="0.2"/>
    <row r="42384" x14ac:dyDescent="0.2"/>
    <row r="42385" x14ac:dyDescent="0.2"/>
    <row r="42386" x14ac:dyDescent="0.2"/>
    <row r="42387" x14ac:dyDescent="0.2"/>
    <row r="42388" x14ac:dyDescent="0.2"/>
    <row r="42389" x14ac:dyDescent="0.2"/>
    <row r="42390" x14ac:dyDescent="0.2"/>
    <row r="42391" x14ac:dyDescent="0.2"/>
    <row r="42392" x14ac:dyDescent="0.2"/>
    <row r="42393" x14ac:dyDescent="0.2"/>
    <row r="42394" x14ac:dyDescent="0.2"/>
    <row r="42395" x14ac:dyDescent="0.2"/>
    <row r="42396" x14ac:dyDescent="0.2"/>
    <row r="42397" x14ac:dyDescent="0.2"/>
    <row r="42398" x14ac:dyDescent="0.2"/>
    <row r="42399" x14ac:dyDescent="0.2"/>
    <row r="42400" x14ac:dyDescent="0.2"/>
    <row r="42401" x14ac:dyDescent="0.2"/>
    <row r="42402" x14ac:dyDescent="0.2"/>
    <row r="42403" x14ac:dyDescent="0.2"/>
    <row r="42404" x14ac:dyDescent="0.2"/>
    <row r="42405" x14ac:dyDescent="0.2"/>
    <row r="42406" x14ac:dyDescent="0.2"/>
    <row r="42407" x14ac:dyDescent="0.2"/>
    <row r="42408" x14ac:dyDescent="0.2"/>
    <row r="42409" x14ac:dyDescent="0.2"/>
    <row r="42410" x14ac:dyDescent="0.2"/>
    <row r="42411" x14ac:dyDescent="0.2"/>
    <row r="42412" x14ac:dyDescent="0.2"/>
    <row r="42413" x14ac:dyDescent="0.2"/>
    <row r="42414" x14ac:dyDescent="0.2"/>
    <row r="42415" x14ac:dyDescent="0.2"/>
    <row r="42416" x14ac:dyDescent="0.2"/>
    <row r="42417" x14ac:dyDescent="0.2"/>
    <row r="42418" x14ac:dyDescent="0.2"/>
    <row r="42419" x14ac:dyDescent="0.2"/>
    <row r="42420" x14ac:dyDescent="0.2"/>
    <row r="42421" x14ac:dyDescent="0.2"/>
    <row r="42422" x14ac:dyDescent="0.2"/>
    <row r="42423" x14ac:dyDescent="0.2"/>
    <row r="42424" x14ac:dyDescent="0.2"/>
    <row r="42425" x14ac:dyDescent="0.2"/>
    <row r="42426" x14ac:dyDescent="0.2"/>
    <row r="42427" x14ac:dyDescent="0.2"/>
    <row r="42428" x14ac:dyDescent="0.2"/>
    <row r="42429" x14ac:dyDescent="0.2"/>
    <row r="42430" x14ac:dyDescent="0.2"/>
    <row r="42431" x14ac:dyDescent="0.2"/>
    <row r="42432" x14ac:dyDescent="0.2"/>
    <row r="42433" x14ac:dyDescent="0.2"/>
    <row r="42434" x14ac:dyDescent="0.2"/>
    <row r="42435" x14ac:dyDescent="0.2"/>
    <row r="42436" x14ac:dyDescent="0.2"/>
    <row r="42437" x14ac:dyDescent="0.2"/>
    <row r="42438" x14ac:dyDescent="0.2"/>
    <row r="42439" x14ac:dyDescent="0.2"/>
    <row r="42440" x14ac:dyDescent="0.2"/>
    <row r="42441" x14ac:dyDescent="0.2"/>
    <row r="42442" x14ac:dyDescent="0.2"/>
    <row r="42443" x14ac:dyDescent="0.2"/>
    <row r="42444" x14ac:dyDescent="0.2"/>
    <row r="42445" x14ac:dyDescent="0.2"/>
    <row r="42446" x14ac:dyDescent="0.2"/>
    <row r="42447" x14ac:dyDescent="0.2"/>
    <row r="42448" x14ac:dyDescent="0.2"/>
    <row r="42449" x14ac:dyDescent="0.2"/>
    <row r="42450" x14ac:dyDescent="0.2"/>
    <row r="42451" x14ac:dyDescent="0.2"/>
    <row r="42452" x14ac:dyDescent="0.2"/>
    <row r="42453" x14ac:dyDescent="0.2"/>
    <row r="42454" x14ac:dyDescent="0.2"/>
    <row r="42455" x14ac:dyDescent="0.2"/>
    <row r="42456" x14ac:dyDescent="0.2"/>
    <row r="42457" x14ac:dyDescent="0.2"/>
    <row r="42458" x14ac:dyDescent="0.2"/>
    <row r="42459" x14ac:dyDescent="0.2"/>
    <row r="42460" x14ac:dyDescent="0.2"/>
    <row r="42461" x14ac:dyDescent="0.2"/>
    <row r="42462" x14ac:dyDescent="0.2"/>
    <row r="42463" x14ac:dyDescent="0.2"/>
    <row r="42464" x14ac:dyDescent="0.2"/>
    <row r="42465" x14ac:dyDescent="0.2"/>
    <row r="42466" x14ac:dyDescent="0.2"/>
    <row r="42467" x14ac:dyDescent="0.2"/>
    <row r="42468" x14ac:dyDescent="0.2"/>
    <row r="42469" x14ac:dyDescent="0.2"/>
    <row r="42470" x14ac:dyDescent="0.2"/>
    <row r="42471" x14ac:dyDescent="0.2"/>
    <row r="42472" x14ac:dyDescent="0.2"/>
    <row r="42473" x14ac:dyDescent="0.2"/>
    <row r="42474" x14ac:dyDescent="0.2"/>
    <row r="42475" x14ac:dyDescent="0.2"/>
    <row r="42476" x14ac:dyDescent="0.2"/>
    <row r="42477" x14ac:dyDescent="0.2"/>
    <row r="42478" x14ac:dyDescent="0.2"/>
    <row r="42479" x14ac:dyDescent="0.2"/>
    <row r="42480" x14ac:dyDescent="0.2"/>
    <row r="42481" x14ac:dyDescent="0.2"/>
    <row r="42482" x14ac:dyDescent="0.2"/>
    <row r="42483" x14ac:dyDescent="0.2"/>
    <row r="42484" x14ac:dyDescent="0.2"/>
    <row r="42485" x14ac:dyDescent="0.2"/>
    <row r="42486" x14ac:dyDescent="0.2"/>
    <row r="42487" x14ac:dyDescent="0.2"/>
    <row r="42488" x14ac:dyDescent="0.2"/>
    <row r="42489" x14ac:dyDescent="0.2"/>
    <row r="42490" x14ac:dyDescent="0.2"/>
    <row r="42491" x14ac:dyDescent="0.2"/>
    <row r="42492" x14ac:dyDescent="0.2"/>
    <row r="42493" x14ac:dyDescent="0.2"/>
    <row r="42494" x14ac:dyDescent="0.2"/>
    <row r="42495" x14ac:dyDescent="0.2"/>
    <row r="42496" x14ac:dyDescent="0.2"/>
    <row r="42497" x14ac:dyDescent="0.2"/>
    <row r="42498" x14ac:dyDescent="0.2"/>
    <row r="42499" x14ac:dyDescent="0.2"/>
    <row r="42500" x14ac:dyDescent="0.2"/>
    <row r="42501" x14ac:dyDescent="0.2"/>
    <row r="42502" x14ac:dyDescent="0.2"/>
    <row r="42503" x14ac:dyDescent="0.2"/>
    <row r="42504" x14ac:dyDescent="0.2"/>
    <row r="42505" x14ac:dyDescent="0.2"/>
    <row r="42506" x14ac:dyDescent="0.2"/>
    <row r="42507" x14ac:dyDescent="0.2"/>
    <row r="42508" x14ac:dyDescent="0.2"/>
    <row r="42509" x14ac:dyDescent="0.2"/>
    <row r="42510" x14ac:dyDescent="0.2"/>
    <row r="42511" x14ac:dyDescent="0.2"/>
    <row r="42512" x14ac:dyDescent="0.2"/>
    <row r="42513" x14ac:dyDescent="0.2"/>
    <row r="42514" x14ac:dyDescent="0.2"/>
    <row r="42515" x14ac:dyDescent="0.2"/>
    <row r="42516" x14ac:dyDescent="0.2"/>
    <row r="42517" x14ac:dyDescent="0.2"/>
    <row r="42518" x14ac:dyDescent="0.2"/>
    <row r="42519" x14ac:dyDescent="0.2"/>
    <row r="42520" x14ac:dyDescent="0.2"/>
    <row r="42521" x14ac:dyDescent="0.2"/>
    <row r="42522" x14ac:dyDescent="0.2"/>
    <row r="42523" x14ac:dyDescent="0.2"/>
    <row r="42524" x14ac:dyDescent="0.2"/>
    <row r="42525" x14ac:dyDescent="0.2"/>
    <row r="42526" x14ac:dyDescent="0.2"/>
    <row r="42527" x14ac:dyDescent="0.2"/>
    <row r="42528" x14ac:dyDescent="0.2"/>
    <row r="42529" x14ac:dyDescent="0.2"/>
    <row r="42530" x14ac:dyDescent="0.2"/>
    <row r="42531" x14ac:dyDescent="0.2"/>
    <row r="42532" x14ac:dyDescent="0.2"/>
    <row r="42533" x14ac:dyDescent="0.2"/>
    <row r="42534" x14ac:dyDescent="0.2"/>
    <row r="42535" x14ac:dyDescent="0.2"/>
    <row r="42536" x14ac:dyDescent="0.2"/>
    <row r="42537" x14ac:dyDescent="0.2"/>
    <row r="42538" x14ac:dyDescent="0.2"/>
    <row r="42539" x14ac:dyDescent="0.2"/>
    <row r="42540" x14ac:dyDescent="0.2"/>
    <row r="42541" x14ac:dyDescent="0.2"/>
    <row r="42542" x14ac:dyDescent="0.2"/>
    <row r="42543" x14ac:dyDescent="0.2"/>
    <row r="42544" x14ac:dyDescent="0.2"/>
    <row r="42545" x14ac:dyDescent="0.2"/>
    <row r="42546" x14ac:dyDescent="0.2"/>
    <row r="42547" x14ac:dyDescent="0.2"/>
    <row r="42548" x14ac:dyDescent="0.2"/>
    <row r="42549" x14ac:dyDescent="0.2"/>
    <row r="42550" x14ac:dyDescent="0.2"/>
    <row r="42551" x14ac:dyDescent="0.2"/>
    <row r="42552" x14ac:dyDescent="0.2"/>
    <row r="42553" x14ac:dyDescent="0.2"/>
    <row r="42554" x14ac:dyDescent="0.2"/>
    <row r="42555" x14ac:dyDescent="0.2"/>
    <row r="42556" x14ac:dyDescent="0.2"/>
    <row r="42557" x14ac:dyDescent="0.2"/>
    <row r="42558" x14ac:dyDescent="0.2"/>
    <row r="42559" x14ac:dyDescent="0.2"/>
    <row r="42560" x14ac:dyDescent="0.2"/>
    <row r="42561" x14ac:dyDescent="0.2"/>
    <row r="42562" x14ac:dyDescent="0.2"/>
    <row r="42563" x14ac:dyDescent="0.2"/>
    <row r="42564" x14ac:dyDescent="0.2"/>
    <row r="42565" x14ac:dyDescent="0.2"/>
    <row r="42566" x14ac:dyDescent="0.2"/>
    <row r="42567" x14ac:dyDescent="0.2"/>
    <row r="42568" x14ac:dyDescent="0.2"/>
    <row r="42569" x14ac:dyDescent="0.2"/>
    <row r="42570" x14ac:dyDescent="0.2"/>
    <row r="42571" x14ac:dyDescent="0.2"/>
    <row r="42572" x14ac:dyDescent="0.2"/>
    <row r="42573" x14ac:dyDescent="0.2"/>
    <row r="42574" x14ac:dyDescent="0.2"/>
    <row r="42575" x14ac:dyDescent="0.2"/>
    <row r="42576" x14ac:dyDescent="0.2"/>
    <row r="42577" x14ac:dyDescent="0.2"/>
    <row r="42578" x14ac:dyDescent="0.2"/>
    <row r="42579" x14ac:dyDescent="0.2"/>
    <row r="42580" x14ac:dyDescent="0.2"/>
    <row r="42581" x14ac:dyDescent="0.2"/>
    <row r="42582" x14ac:dyDescent="0.2"/>
    <row r="42583" x14ac:dyDescent="0.2"/>
    <row r="42584" x14ac:dyDescent="0.2"/>
    <row r="42585" x14ac:dyDescent="0.2"/>
    <row r="42586" x14ac:dyDescent="0.2"/>
    <row r="42587" x14ac:dyDescent="0.2"/>
    <row r="42588" x14ac:dyDescent="0.2"/>
    <row r="42589" x14ac:dyDescent="0.2"/>
    <row r="42590" x14ac:dyDescent="0.2"/>
    <row r="42591" x14ac:dyDescent="0.2"/>
    <row r="42592" x14ac:dyDescent="0.2"/>
    <row r="42593" x14ac:dyDescent="0.2"/>
    <row r="42594" x14ac:dyDescent="0.2"/>
    <row r="42595" x14ac:dyDescent="0.2"/>
    <row r="42596" x14ac:dyDescent="0.2"/>
    <row r="42597" x14ac:dyDescent="0.2"/>
    <row r="42598" x14ac:dyDescent="0.2"/>
    <row r="42599" x14ac:dyDescent="0.2"/>
    <row r="42600" x14ac:dyDescent="0.2"/>
    <row r="42601" x14ac:dyDescent="0.2"/>
    <row r="42602" x14ac:dyDescent="0.2"/>
    <row r="42603" x14ac:dyDescent="0.2"/>
    <row r="42604" x14ac:dyDescent="0.2"/>
    <row r="42605" x14ac:dyDescent="0.2"/>
    <row r="42606" x14ac:dyDescent="0.2"/>
    <row r="42607" x14ac:dyDescent="0.2"/>
    <row r="42608" x14ac:dyDescent="0.2"/>
    <row r="42609" x14ac:dyDescent="0.2"/>
    <row r="42610" x14ac:dyDescent="0.2"/>
    <row r="42611" x14ac:dyDescent="0.2"/>
    <row r="42612" x14ac:dyDescent="0.2"/>
    <row r="42613" x14ac:dyDescent="0.2"/>
    <row r="42614" x14ac:dyDescent="0.2"/>
    <row r="42615" x14ac:dyDescent="0.2"/>
    <row r="42616" x14ac:dyDescent="0.2"/>
    <row r="42617" x14ac:dyDescent="0.2"/>
    <row r="42618" x14ac:dyDescent="0.2"/>
    <row r="42619" x14ac:dyDescent="0.2"/>
    <row r="42620" x14ac:dyDescent="0.2"/>
    <row r="42621" x14ac:dyDescent="0.2"/>
    <row r="42622" x14ac:dyDescent="0.2"/>
    <row r="42623" x14ac:dyDescent="0.2"/>
    <row r="42624" x14ac:dyDescent="0.2"/>
    <row r="42625" x14ac:dyDescent="0.2"/>
    <row r="42626" x14ac:dyDescent="0.2"/>
    <row r="42627" x14ac:dyDescent="0.2"/>
    <row r="42628" x14ac:dyDescent="0.2"/>
    <row r="42629" x14ac:dyDescent="0.2"/>
    <row r="42630" x14ac:dyDescent="0.2"/>
    <row r="42631" x14ac:dyDescent="0.2"/>
    <row r="42632" x14ac:dyDescent="0.2"/>
    <row r="42633" x14ac:dyDescent="0.2"/>
    <row r="42634" x14ac:dyDescent="0.2"/>
    <row r="42635" x14ac:dyDescent="0.2"/>
    <row r="42636" x14ac:dyDescent="0.2"/>
    <row r="42637" x14ac:dyDescent="0.2"/>
    <row r="42638" x14ac:dyDescent="0.2"/>
    <row r="42639" x14ac:dyDescent="0.2"/>
    <row r="42640" x14ac:dyDescent="0.2"/>
    <row r="42641" x14ac:dyDescent="0.2"/>
    <row r="42642" x14ac:dyDescent="0.2"/>
    <row r="42643" x14ac:dyDescent="0.2"/>
    <row r="42644" x14ac:dyDescent="0.2"/>
    <row r="42645" x14ac:dyDescent="0.2"/>
    <row r="42646" x14ac:dyDescent="0.2"/>
    <row r="42647" x14ac:dyDescent="0.2"/>
    <row r="42648" x14ac:dyDescent="0.2"/>
    <row r="42649" x14ac:dyDescent="0.2"/>
    <row r="42650" x14ac:dyDescent="0.2"/>
    <row r="42651" x14ac:dyDescent="0.2"/>
    <row r="42652" x14ac:dyDescent="0.2"/>
    <row r="42653" x14ac:dyDescent="0.2"/>
    <row r="42654" x14ac:dyDescent="0.2"/>
    <row r="42655" x14ac:dyDescent="0.2"/>
    <row r="42656" x14ac:dyDescent="0.2"/>
    <row r="42657" x14ac:dyDescent="0.2"/>
    <row r="42658" x14ac:dyDescent="0.2"/>
    <row r="42659" x14ac:dyDescent="0.2"/>
    <row r="42660" x14ac:dyDescent="0.2"/>
    <row r="42661" x14ac:dyDescent="0.2"/>
    <row r="42662" x14ac:dyDescent="0.2"/>
    <row r="42663" x14ac:dyDescent="0.2"/>
    <row r="42664" x14ac:dyDescent="0.2"/>
    <row r="42665" x14ac:dyDescent="0.2"/>
    <row r="42666" x14ac:dyDescent="0.2"/>
    <row r="42667" x14ac:dyDescent="0.2"/>
    <row r="42668" x14ac:dyDescent="0.2"/>
    <row r="42669" x14ac:dyDescent="0.2"/>
    <row r="42670" x14ac:dyDescent="0.2"/>
    <row r="42671" x14ac:dyDescent="0.2"/>
    <row r="42672" x14ac:dyDescent="0.2"/>
    <row r="42673" x14ac:dyDescent="0.2"/>
    <row r="42674" x14ac:dyDescent="0.2"/>
    <row r="42675" x14ac:dyDescent="0.2"/>
    <row r="42676" x14ac:dyDescent="0.2"/>
    <row r="42677" x14ac:dyDescent="0.2"/>
    <row r="42678" x14ac:dyDescent="0.2"/>
    <row r="42679" x14ac:dyDescent="0.2"/>
    <row r="42680" x14ac:dyDescent="0.2"/>
    <row r="42681" x14ac:dyDescent="0.2"/>
    <row r="42682" x14ac:dyDescent="0.2"/>
    <row r="42683" x14ac:dyDescent="0.2"/>
    <row r="42684" x14ac:dyDescent="0.2"/>
    <row r="42685" x14ac:dyDescent="0.2"/>
    <row r="42686" x14ac:dyDescent="0.2"/>
    <row r="42687" x14ac:dyDescent="0.2"/>
    <row r="42688" x14ac:dyDescent="0.2"/>
    <row r="42689" x14ac:dyDescent="0.2"/>
    <row r="42690" x14ac:dyDescent="0.2"/>
    <row r="42691" x14ac:dyDescent="0.2"/>
    <row r="42692" x14ac:dyDescent="0.2"/>
    <row r="42693" x14ac:dyDescent="0.2"/>
    <row r="42694" x14ac:dyDescent="0.2"/>
    <row r="42695" x14ac:dyDescent="0.2"/>
    <row r="42696" x14ac:dyDescent="0.2"/>
    <row r="42697" x14ac:dyDescent="0.2"/>
    <row r="42698" x14ac:dyDescent="0.2"/>
    <row r="42699" x14ac:dyDescent="0.2"/>
    <row r="42700" x14ac:dyDescent="0.2"/>
    <row r="42701" x14ac:dyDescent="0.2"/>
    <row r="42702" x14ac:dyDescent="0.2"/>
    <row r="42703" x14ac:dyDescent="0.2"/>
    <row r="42704" x14ac:dyDescent="0.2"/>
    <row r="42705" x14ac:dyDescent="0.2"/>
    <row r="42706" x14ac:dyDescent="0.2"/>
    <row r="42707" x14ac:dyDescent="0.2"/>
    <row r="42708" x14ac:dyDescent="0.2"/>
    <row r="42709" x14ac:dyDescent="0.2"/>
    <row r="42710" x14ac:dyDescent="0.2"/>
    <row r="42711" x14ac:dyDescent="0.2"/>
    <row r="42712" x14ac:dyDescent="0.2"/>
    <row r="42713" x14ac:dyDescent="0.2"/>
    <row r="42714" x14ac:dyDescent="0.2"/>
    <row r="42715" x14ac:dyDescent="0.2"/>
    <row r="42716" x14ac:dyDescent="0.2"/>
    <row r="42717" x14ac:dyDescent="0.2"/>
    <row r="42718" x14ac:dyDescent="0.2"/>
    <row r="42719" x14ac:dyDescent="0.2"/>
    <row r="42720" x14ac:dyDescent="0.2"/>
    <row r="42721" x14ac:dyDescent="0.2"/>
    <row r="42722" x14ac:dyDescent="0.2"/>
    <row r="42723" x14ac:dyDescent="0.2"/>
    <row r="42724" x14ac:dyDescent="0.2"/>
    <row r="42725" x14ac:dyDescent="0.2"/>
    <row r="42726" x14ac:dyDescent="0.2"/>
    <row r="42727" x14ac:dyDescent="0.2"/>
    <row r="42728" x14ac:dyDescent="0.2"/>
    <row r="42729" x14ac:dyDescent="0.2"/>
    <row r="42730" x14ac:dyDescent="0.2"/>
    <row r="42731" x14ac:dyDescent="0.2"/>
    <row r="42732" x14ac:dyDescent="0.2"/>
    <row r="42733" x14ac:dyDescent="0.2"/>
    <row r="42734" x14ac:dyDescent="0.2"/>
    <row r="42735" x14ac:dyDescent="0.2"/>
    <row r="42736" x14ac:dyDescent="0.2"/>
    <row r="42737" x14ac:dyDescent="0.2"/>
    <row r="42738" x14ac:dyDescent="0.2"/>
    <row r="42739" x14ac:dyDescent="0.2"/>
    <row r="42740" x14ac:dyDescent="0.2"/>
    <row r="42741" x14ac:dyDescent="0.2"/>
    <row r="42742" x14ac:dyDescent="0.2"/>
    <row r="42743" x14ac:dyDescent="0.2"/>
    <row r="42744" x14ac:dyDescent="0.2"/>
    <row r="42745" x14ac:dyDescent="0.2"/>
    <row r="42746" x14ac:dyDescent="0.2"/>
    <row r="42747" x14ac:dyDescent="0.2"/>
    <row r="42748" x14ac:dyDescent="0.2"/>
    <row r="42749" x14ac:dyDescent="0.2"/>
    <row r="42750" x14ac:dyDescent="0.2"/>
    <row r="42751" x14ac:dyDescent="0.2"/>
    <row r="42752" x14ac:dyDescent="0.2"/>
    <row r="42753" x14ac:dyDescent="0.2"/>
    <row r="42754" x14ac:dyDescent="0.2"/>
    <row r="42755" x14ac:dyDescent="0.2"/>
    <row r="42756" x14ac:dyDescent="0.2"/>
    <row r="42757" x14ac:dyDescent="0.2"/>
    <row r="42758" x14ac:dyDescent="0.2"/>
    <row r="42759" x14ac:dyDescent="0.2"/>
    <row r="42760" x14ac:dyDescent="0.2"/>
    <row r="42761" x14ac:dyDescent="0.2"/>
    <row r="42762" x14ac:dyDescent="0.2"/>
    <row r="42763" x14ac:dyDescent="0.2"/>
    <row r="42764" x14ac:dyDescent="0.2"/>
    <row r="42765" x14ac:dyDescent="0.2"/>
    <row r="42766" x14ac:dyDescent="0.2"/>
    <row r="42767" x14ac:dyDescent="0.2"/>
    <row r="42768" x14ac:dyDescent="0.2"/>
    <row r="42769" x14ac:dyDescent="0.2"/>
    <row r="42770" x14ac:dyDescent="0.2"/>
    <row r="42771" x14ac:dyDescent="0.2"/>
    <row r="42772" x14ac:dyDescent="0.2"/>
    <row r="42773" x14ac:dyDescent="0.2"/>
    <row r="42774" x14ac:dyDescent="0.2"/>
    <row r="42775" x14ac:dyDescent="0.2"/>
    <row r="42776" x14ac:dyDescent="0.2"/>
    <row r="42777" x14ac:dyDescent="0.2"/>
    <row r="42778" x14ac:dyDescent="0.2"/>
    <row r="42779" x14ac:dyDescent="0.2"/>
    <row r="42780" x14ac:dyDescent="0.2"/>
    <row r="42781" x14ac:dyDescent="0.2"/>
    <row r="42782" x14ac:dyDescent="0.2"/>
    <row r="42783" x14ac:dyDescent="0.2"/>
    <row r="42784" x14ac:dyDescent="0.2"/>
    <row r="42785" x14ac:dyDescent="0.2"/>
    <row r="42786" x14ac:dyDescent="0.2"/>
    <row r="42787" x14ac:dyDescent="0.2"/>
    <row r="42788" x14ac:dyDescent="0.2"/>
    <row r="42789" x14ac:dyDescent="0.2"/>
    <row r="42790" x14ac:dyDescent="0.2"/>
    <row r="42791" x14ac:dyDescent="0.2"/>
    <row r="42792" x14ac:dyDescent="0.2"/>
    <row r="42793" x14ac:dyDescent="0.2"/>
    <row r="42794" x14ac:dyDescent="0.2"/>
    <row r="42795" x14ac:dyDescent="0.2"/>
    <row r="42796" x14ac:dyDescent="0.2"/>
    <row r="42797" x14ac:dyDescent="0.2"/>
    <row r="42798" x14ac:dyDescent="0.2"/>
    <row r="42799" x14ac:dyDescent="0.2"/>
    <row r="42800" x14ac:dyDescent="0.2"/>
    <row r="42801" x14ac:dyDescent="0.2"/>
    <row r="42802" x14ac:dyDescent="0.2"/>
    <row r="42803" x14ac:dyDescent="0.2"/>
    <row r="42804" x14ac:dyDescent="0.2"/>
    <row r="42805" x14ac:dyDescent="0.2"/>
    <row r="42806" x14ac:dyDescent="0.2"/>
    <row r="42807" x14ac:dyDescent="0.2"/>
    <row r="42808" x14ac:dyDescent="0.2"/>
    <row r="42809" x14ac:dyDescent="0.2"/>
    <row r="42810" x14ac:dyDescent="0.2"/>
    <row r="42811" x14ac:dyDescent="0.2"/>
    <row r="42812" x14ac:dyDescent="0.2"/>
    <row r="42813" x14ac:dyDescent="0.2"/>
    <row r="42814" x14ac:dyDescent="0.2"/>
    <row r="42815" x14ac:dyDescent="0.2"/>
    <row r="42816" x14ac:dyDescent="0.2"/>
    <row r="42817" x14ac:dyDescent="0.2"/>
    <row r="42818" x14ac:dyDescent="0.2"/>
    <row r="42819" x14ac:dyDescent="0.2"/>
    <row r="42820" x14ac:dyDescent="0.2"/>
    <row r="42821" x14ac:dyDescent="0.2"/>
    <row r="42822" x14ac:dyDescent="0.2"/>
    <row r="42823" x14ac:dyDescent="0.2"/>
    <row r="42824" x14ac:dyDescent="0.2"/>
    <row r="42825" x14ac:dyDescent="0.2"/>
    <row r="42826" x14ac:dyDescent="0.2"/>
    <row r="42827" x14ac:dyDescent="0.2"/>
    <row r="42828" x14ac:dyDescent="0.2"/>
    <row r="42829" x14ac:dyDescent="0.2"/>
    <row r="42830" x14ac:dyDescent="0.2"/>
    <row r="42831" x14ac:dyDescent="0.2"/>
    <row r="42832" x14ac:dyDescent="0.2"/>
    <row r="42833" x14ac:dyDescent="0.2"/>
    <row r="42834" x14ac:dyDescent="0.2"/>
    <row r="42835" x14ac:dyDescent="0.2"/>
    <row r="42836" x14ac:dyDescent="0.2"/>
    <row r="42837" x14ac:dyDescent="0.2"/>
    <row r="42838" x14ac:dyDescent="0.2"/>
    <row r="42839" x14ac:dyDescent="0.2"/>
    <row r="42840" x14ac:dyDescent="0.2"/>
    <row r="42841" x14ac:dyDescent="0.2"/>
    <row r="42842" x14ac:dyDescent="0.2"/>
    <row r="42843" x14ac:dyDescent="0.2"/>
    <row r="42844" x14ac:dyDescent="0.2"/>
    <row r="42845" x14ac:dyDescent="0.2"/>
    <row r="42846" x14ac:dyDescent="0.2"/>
    <row r="42847" x14ac:dyDescent="0.2"/>
    <row r="42848" x14ac:dyDescent="0.2"/>
    <row r="42849" x14ac:dyDescent="0.2"/>
    <row r="42850" x14ac:dyDescent="0.2"/>
    <row r="42851" x14ac:dyDescent="0.2"/>
    <row r="42852" x14ac:dyDescent="0.2"/>
    <row r="42853" x14ac:dyDescent="0.2"/>
    <row r="42854" x14ac:dyDescent="0.2"/>
    <row r="42855" x14ac:dyDescent="0.2"/>
    <row r="42856" x14ac:dyDescent="0.2"/>
    <row r="42857" x14ac:dyDescent="0.2"/>
    <row r="42858" x14ac:dyDescent="0.2"/>
    <row r="42859" x14ac:dyDescent="0.2"/>
    <row r="42860" x14ac:dyDescent="0.2"/>
    <row r="42861" x14ac:dyDescent="0.2"/>
    <row r="42862" x14ac:dyDescent="0.2"/>
    <row r="42863" x14ac:dyDescent="0.2"/>
    <row r="42864" x14ac:dyDescent="0.2"/>
    <row r="42865" x14ac:dyDescent="0.2"/>
    <row r="42866" x14ac:dyDescent="0.2"/>
    <row r="42867" x14ac:dyDescent="0.2"/>
    <row r="42868" x14ac:dyDescent="0.2"/>
    <row r="42869" x14ac:dyDescent="0.2"/>
    <row r="42870" x14ac:dyDescent="0.2"/>
    <row r="42871" x14ac:dyDescent="0.2"/>
    <row r="42872" x14ac:dyDescent="0.2"/>
    <row r="42873" x14ac:dyDescent="0.2"/>
    <row r="42874" x14ac:dyDescent="0.2"/>
    <row r="42875" x14ac:dyDescent="0.2"/>
    <row r="42876" x14ac:dyDescent="0.2"/>
    <row r="42877" x14ac:dyDescent="0.2"/>
    <row r="42878" x14ac:dyDescent="0.2"/>
    <row r="42879" x14ac:dyDescent="0.2"/>
    <row r="42880" x14ac:dyDescent="0.2"/>
    <row r="42881" x14ac:dyDescent="0.2"/>
    <row r="42882" x14ac:dyDescent="0.2"/>
    <row r="42883" x14ac:dyDescent="0.2"/>
    <row r="42884" x14ac:dyDescent="0.2"/>
    <row r="42885" x14ac:dyDescent="0.2"/>
    <row r="42886" x14ac:dyDescent="0.2"/>
    <row r="42887" x14ac:dyDescent="0.2"/>
    <row r="42888" x14ac:dyDescent="0.2"/>
    <row r="42889" x14ac:dyDescent="0.2"/>
    <row r="42890" x14ac:dyDescent="0.2"/>
    <row r="42891" x14ac:dyDescent="0.2"/>
    <row r="42892" x14ac:dyDescent="0.2"/>
    <row r="42893" x14ac:dyDescent="0.2"/>
    <row r="42894" x14ac:dyDescent="0.2"/>
    <row r="42895" x14ac:dyDescent="0.2"/>
    <row r="42896" x14ac:dyDescent="0.2"/>
    <row r="42897" x14ac:dyDescent="0.2"/>
    <row r="42898" x14ac:dyDescent="0.2"/>
    <row r="42899" x14ac:dyDescent="0.2"/>
    <row r="42900" x14ac:dyDescent="0.2"/>
    <row r="42901" x14ac:dyDescent="0.2"/>
    <row r="42902" x14ac:dyDescent="0.2"/>
    <row r="42903" x14ac:dyDescent="0.2"/>
    <row r="42904" x14ac:dyDescent="0.2"/>
    <row r="42905" x14ac:dyDescent="0.2"/>
    <row r="42906" x14ac:dyDescent="0.2"/>
    <row r="42907" x14ac:dyDescent="0.2"/>
    <row r="42908" x14ac:dyDescent="0.2"/>
    <row r="42909" x14ac:dyDescent="0.2"/>
    <row r="42910" x14ac:dyDescent="0.2"/>
    <row r="42911" x14ac:dyDescent="0.2"/>
    <row r="42912" x14ac:dyDescent="0.2"/>
    <row r="42913" x14ac:dyDescent="0.2"/>
    <row r="42914" x14ac:dyDescent="0.2"/>
    <row r="42915" x14ac:dyDescent="0.2"/>
    <row r="42916" x14ac:dyDescent="0.2"/>
    <row r="42917" x14ac:dyDescent="0.2"/>
    <row r="42918" x14ac:dyDescent="0.2"/>
    <row r="42919" x14ac:dyDescent="0.2"/>
    <row r="42920" x14ac:dyDescent="0.2"/>
    <row r="42921" x14ac:dyDescent="0.2"/>
    <row r="42922" x14ac:dyDescent="0.2"/>
    <row r="42923" x14ac:dyDescent="0.2"/>
    <row r="42924" x14ac:dyDescent="0.2"/>
    <row r="42925" x14ac:dyDescent="0.2"/>
    <row r="42926" x14ac:dyDescent="0.2"/>
    <row r="42927" x14ac:dyDescent="0.2"/>
    <row r="42928" x14ac:dyDescent="0.2"/>
    <row r="42929" x14ac:dyDescent="0.2"/>
    <row r="42930" x14ac:dyDescent="0.2"/>
    <row r="42931" x14ac:dyDescent="0.2"/>
    <row r="42932" x14ac:dyDescent="0.2"/>
    <row r="42933" x14ac:dyDescent="0.2"/>
    <row r="42934" x14ac:dyDescent="0.2"/>
    <row r="42935" x14ac:dyDescent="0.2"/>
    <row r="42936" x14ac:dyDescent="0.2"/>
    <row r="42937" x14ac:dyDescent="0.2"/>
    <row r="42938" x14ac:dyDescent="0.2"/>
    <row r="42939" x14ac:dyDescent="0.2"/>
    <row r="42940" x14ac:dyDescent="0.2"/>
    <row r="42941" x14ac:dyDescent="0.2"/>
    <row r="42942" x14ac:dyDescent="0.2"/>
    <row r="42943" x14ac:dyDescent="0.2"/>
    <row r="42944" x14ac:dyDescent="0.2"/>
    <row r="42945" x14ac:dyDescent="0.2"/>
    <row r="42946" x14ac:dyDescent="0.2"/>
    <row r="42947" x14ac:dyDescent="0.2"/>
    <row r="42948" x14ac:dyDescent="0.2"/>
    <row r="42949" x14ac:dyDescent="0.2"/>
    <row r="42950" x14ac:dyDescent="0.2"/>
    <row r="42951" x14ac:dyDescent="0.2"/>
    <row r="42952" x14ac:dyDescent="0.2"/>
    <row r="42953" x14ac:dyDescent="0.2"/>
    <row r="42954" x14ac:dyDescent="0.2"/>
    <row r="42955" x14ac:dyDescent="0.2"/>
    <row r="42956" x14ac:dyDescent="0.2"/>
    <row r="42957" x14ac:dyDescent="0.2"/>
    <row r="42958" x14ac:dyDescent="0.2"/>
    <row r="42959" x14ac:dyDescent="0.2"/>
    <row r="42960" x14ac:dyDescent="0.2"/>
    <row r="42961" x14ac:dyDescent="0.2"/>
    <row r="42962" x14ac:dyDescent="0.2"/>
    <row r="42963" x14ac:dyDescent="0.2"/>
    <row r="42964" x14ac:dyDescent="0.2"/>
    <row r="42965" x14ac:dyDescent="0.2"/>
    <row r="42966" x14ac:dyDescent="0.2"/>
    <row r="42967" x14ac:dyDescent="0.2"/>
    <row r="42968" x14ac:dyDescent="0.2"/>
    <row r="42969" x14ac:dyDescent="0.2"/>
    <row r="42970" x14ac:dyDescent="0.2"/>
    <row r="42971" x14ac:dyDescent="0.2"/>
    <row r="42972" x14ac:dyDescent="0.2"/>
    <row r="42973" x14ac:dyDescent="0.2"/>
    <row r="42974" x14ac:dyDescent="0.2"/>
    <row r="42975" x14ac:dyDescent="0.2"/>
    <row r="42976" x14ac:dyDescent="0.2"/>
    <row r="42977" x14ac:dyDescent="0.2"/>
    <row r="42978" x14ac:dyDescent="0.2"/>
    <row r="42979" x14ac:dyDescent="0.2"/>
    <row r="42980" x14ac:dyDescent="0.2"/>
    <row r="42981" x14ac:dyDescent="0.2"/>
    <row r="42982" x14ac:dyDescent="0.2"/>
    <row r="42983" x14ac:dyDescent="0.2"/>
    <row r="42984" x14ac:dyDescent="0.2"/>
    <row r="42985" x14ac:dyDescent="0.2"/>
    <row r="42986" x14ac:dyDescent="0.2"/>
    <row r="42987" x14ac:dyDescent="0.2"/>
    <row r="42988" x14ac:dyDescent="0.2"/>
    <row r="42989" x14ac:dyDescent="0.2"/>
    <row r="42990" x14ac:dyDescent="0.2"/>
    <row r="42991" x14ac:dyDescent="0.2"/>
    <row r="42992" x14ac:dyDescent="0.2"/>
    <row r="42993" x14ac:dyDescent="0.2"/>
    <row r="42994" x14ac:dyDescent="0.2"/>
    <row r="42995" x14ac:dyDescent="0.2"/>
    <row r="42996" x14ac:dyDescent="0.2"/>
    <row r="42997" x14ac:dyDescent="0.2"/>
    <row r="42998" x14ac:dyDescent="0.2"/>
    <row r="42999" x14ac:dyDescent="0.2"/>
    <row r="43000" x14ac:dyDescent="0.2"/>
    <row r="43001" x14ac:dyDescent="0.2"/>
    <row r="43002" x14ac:dyDescent="0.2"/>
    <row r="43003" x14ac:dyDescent="0.2"/>
    <row r="43004" x14ac:dyDescent="0.2"/>
    <row r="43005" x14ac:dyDescent="0.2"/>
    <row r="43006" x14ac:dyDescent="0.2"/>
    <row r="43007" x14ac:dyDescent="0.2"/>
    <row r="43008" x14ac:dyDescent="0.2"/>
    <row r="43009" x14ac:dyDescent="0.2"/>
    <row r="43010" x14ac:dyDescent="0.2"/>
    <row r="43011" x14ac:dyDescent="0.2"/>
    <row r="43012" x14ac:dyDescent="0.2"/>
    <row r="43013" x14ac:dyDescent="0.2"/>
    <row r="43014" x14ac:dyDescent="0.2"/>
    <row r="43015" x14ac:dyDescent="0.2"/>
    <row r="43016" x14ac:dyDescent="0.2"/>
    <row r="43017" x14ac:dyDescent="0.2"/>
    <row r="43018" x14ac:dyDescent="0.2"/>
    <row r="43019" x14ac:dyDescent="0.2"/>
    <row r="43020" x14ac:dyDescent="0.2"/>
    <row r="43021" x14ac:dyDescent="0.2"/>
    <row r="43022" x14ac:dyDescent="0.2"/>
    <row r="43023" x14ac:dyDescent="0.2"/>
    <row r="43024" x14ac:dyDescent="0.2"/>
    <row r="43025" x14ac:dyDescent="0.2"/>
    <row r="43026" x14ac:dyDescent="0.2"/>
    <row r="43027" x14ac:dyDescent="0.2"/>
    <row r="43028" x14ac:dyDescent="0.2"/>
    <row r="43029" x14ac:dyDescent="0.2"/>
    <row r="43030" x14ac:dyDescent="0.2"/>
    <row r="43031" x14ac:dyDescent="0.2"/>
    <row r="43032" x14ac:dyDescent="0.2"/>
    <row r="43033" x14ac:dyDescent="0.2"/>
    <row r="43034" x14ac:dyDescent="0.2"/>
    <row r="43035" x14ac:dyDescent="0.2"/>
    <row r="43036" x14ac:dyDescent="0.2"/>
    <row r="43037" x14ac:dyDescent="0.2"/>
    <row r="43038" x14ac:dyDescent="0.2"/>
    <row r="43039" x14ac:dyDescent="0.2"/>
    <row r="43040" x14ac:dyDescent="0.2"/>
    <row r="43041" x14ac:dyDescent="0.2"/>
    <row r="43042" x14ac:dyDescent="0.2"/>
    <row r="43043" x14ac:dyDescent="0.2"/>
    <row r="43044" x14ac:dyDescent="0.2"/>
    <row r="43045" x14ac:dyDescent="0.2"/>
    <row r="43046" x14ac:dyDescent="0.2"/>
    <row r="43047" x14ac:dyDescent="0.2"/>
    <row r="43048" x14ac:dyDescent="0.2"/>
    <row r="43049" x14ac:dyDescent="0.2"/>
    <row r="43050" x14ac:dyDescent="0.2"/>
    <row r="43051" x14ac:dyDescent="0.2"/>
    <row r="43052" x14ac:dyDescent="0.2"/>
    <row r="43053" x14ac:dyDescent="0.2"/>
    <row r="43054" x14ac:dyDescent="0.2"/>
    <row r="43055" x14ac:dyDescent="0.2"/>
    <row r="43056" x14ac:dyDescent="0.2"/>
    <row r="43057" x14ac:dyDescent="0.2"/>
    <row r="43058" x14ac:dyDescent="0.2"/>
    <row r="43059" x14ac:dyDescent="0.2"/>
    <row r="43060" x14ac:dyDescent="0.2"/>
    <row r="43061" x14ac:dyDescent="0.2"/>
    <row r="43062" x14ac:dyDescent="0.2"/>
    <row r="43063" x14ac:dyDescent="0.2"/>
    <row r="43064" x14ac:dyDescent="0.2"/>
    <row r="43065" x14ac:dyDescent="0.2"/>
    <row r="43066" x14ac:dyDescent="0.2"/>
    <row r="43067" x14ac:dyDescent="0.2"/>
    <row r="43068" x14ac:dyDescent="0.2"/>
    <row r="43069" x14ac:dyDescent="0.2"/>
    <row r="43070" x14ac:dyDescent="0.2"/>
    <row r="43071" x14ac:dyDescent="0.2"/>
    <row r="43072" x14ac:dyDescent="0.2"/>
    <row r="43073" x14ac:dyDescent="0.2"/>
    <row r="43074" x14ac:dyDescent="0.2"/>
    <row r="43075" x14ac:dyDescent="0.2"/>
    <row r="43076" x14ac:dyDescent="0.2"/>
    <row r="43077" x14ac:dyDescent="0.2"/>
    <row r="43078" x14ac:dyDescent="0.2"/>
    <row r="43079" x14ac:dyDescent="0.2"/>
    <row r="43080" x14ac:dyDescent="0.2"/>
    <row r="43081" x14ac:dyDescent="0.2"/>
    <row r="43082" x14ac:dyDescent="0.2"/>
    <row r="43083" x14ac:dyDescent="0.2"/>
    <row r="43084" x14ac:dyDescent="0.2"/>
    <row r="43085" x14ac:dyDescent="0.2"/>
    <row r="43086" x14ac:dyDescent="0.2"/>
    <row r="43087" x14ac:dyDescent="0.2"/>
    <row r="43088" x14ac:dyDescent="0.2"/>
    <row r="43089" x14ac:dyDescent="0.2"/>
    <row r="43090" x14ac:dyDescent="0.2"/>
    <row r="43091" x14ac:dyDescent="0.2"/>
    <row r="43092" x14ac:dyDescent="0.2"/>
    <row r="43093" x14ac:dyDescent="0.2"/>
    <row r="43094" x14ac:dyDescent="0.2"/>
    <row r="43095" x14ac:dyDescent="0.2"/>
    <row r="43096" x14ac:dyDescent="0.2"/>
    <row r="43097" x14ac:dyDescent="0.2"/>
    <row r="43098" x14ac:dyDescent="0.2"/>
    <row r="43099" x14ac:dyDescent="0.2"/>
    <row r="43100" x14ac:dyDescent="0.2"/>
    <row r="43101" x14ac:dyDescent="0.2"/>
    <row r="43102" x14ac:dyDescent="0.2"/>
    <row r="43103" x14ac:dyDescent="0.2"/>
    <row r="43104" x14ac:dyDescent="0.2"/>
    <row r="43105" x14ac:dyDescent="0.2"/>
    <row r="43106" x14ac:dyDescent="0.2"/>
    <row r="43107" x14ac:dyDescent="0.2"/>
    <row r="43108" x14ac:dyDescent="0.2"/>
    <row r="43109" x14ac:dyDescent="0.2"/>
    <row r="43110" x14ac:dyDescent="0.2"/>
    <row r="43111" x14ac:dyDescent="0.2"/>
    <row r="43112" x14ac:dyDescent="0.2"/>
    <row r="43113" x14ac:dyDescent="0.2"/>
    <row r="43114" x14ac:dyDescent="0.2"/>
    <row r="43115" x14ac:dyDescent="0.2"/>
    <row r="43116" x14ac:dyDescent="0.2"/>
    <row r="43117" x14ac:dyDescent="0.2"/>
    <row r="43118" x14ac:dyDescent="0.2"/>
    <row r="43119" x14ac:dyDescent="0.2"/>
    <row r="43120" x14ac:dyDescent="0.2"/>
    <row r="43121" x14ac:dyDescent="0.2"/>
    <row r="43122" x14ac:dyDescent="0.2"/>
    <row r="43123" x14ac:dyDescent="0.2"/>
    <row r="43124" x14ac:dyDescent="0.2"/>
    <row r="43125" x14ac:dyDescent="0.2"/>
    <row r="43126" x14ac:dyDescent="0.2"/>
    <row r="43127" x14ac:dyDescent="0.2"/>
    <row r="43128" x14ac:dyDescent="0.2"/>
    <row r="43129" x14ac:dyDescent="0.2"/>
    <row r="43130" x14ac:dyDescent="0.2"/>
    <row r="43131" x14ac:dyDescent="0.2"/>
    <row r="43132" x14ac:dyDescent="0.2"/>
    <row r="43133" x14ac:dyDescent="0.2"/>
    <row r="43134" x14ac:dyDescent="0.2"/>
    <row r="43135" x14ac:dyDescent="0.2"/>
    <row r="43136" x14ac:dyDescent="0.2"/>
    <row r="43137" x14ac:dyDescent="0.2"/>
    <row r="43138" x14ac:dyDescent="0.2"/>
    <row r="43139" x14ac:dyDescent="0.2"/>
    <row r="43140" x14ac:dyDescent="0.2"/>
    <row r="43141" x14ac:dyDescent="0.2"/>
    <row r="43142" x14ac:dyDescent="0.2"/>
    <row r="43143" x14ac:dyDescent="0.2"/>
    <row r="43144" x14ac:dyDescent="0.2"/>
    <row r="43145" x14ac:dyDescent="0.2"/>
    <row r="43146" x14ac:dyDescent="0.2"/>
    <row r="43147" x14ac:dyDescent="0.2"/>
    <row r="43148" x14ac:dyDescent="0.2"/>
    <row r="43149" x14ac:dyDescent="0.2"/>
    <row r="43150" x14ac:dyDescent="0.2"/>
    <row r="43151" x14ac:dyDescent="0.2"/>
    <row r="43152" x14ac:dyDescent="0.2"/>
    <row r="43153" x14ac:dyDescent="0.2"/>
    <row r="43154" x14ac:dyDescent="0.2"/>
    <row r="43155" x14ac:dyDescent="0.2"/>
    <row r="43156" x14ac:dyDescent="0.2"/>
    <row r="43157" x14ac:dyDescent="0.2"/>
    <row r="43158" x14ac:dyDescent="0.2"/>
    <row r="43159" x14ac:dyDescent="0.2"/>
    <row r="43160" x14ac:dyDescent="0.2"/>
    <row r="43161" x14ac:dyDescent="0.2"/>
    <row r="43162" x14ac:dyDescent="0.2"/>
    <row r="43163" x14ac:dyDescent="0.2"/>
    <row r="43164" x14ac:dyDescent="0.2"/>
    <row r="43165" x14ac:dyDescent="0.2"/>
    <row r="43166" x14ac:dyDescent="0.2"/>
    <row r="43167" x14ac:dyDescent="0.2"/>
    <row r="43168" x14ac:dyDescent="0.2"/>
    <row r="43169" x14ac:dyDescent="0.2"/>
    <row r="43170" x14ac:dyDescent="0.2"/>
    <row r="43171" x14ac:dyDescent="0.2"/>
    <row r="43172" x14ac:dyDescent="0.2"/>
    <row r="43173" x14ac:dyDescent="0.2"/>
    <row r="43174" x14ac:dyDescent="0.2"/>
    <row r="43175" x14ac:dyDescent="0.2"/>
    <row r="43176" x14ac:dyDescent="0.2"/>
    <row r="43177" x14ac:dyDescent="0.2"/>
    <row r="43178" x14ac:dyDescent="0.2"/>
    <row r="43179" x14ac:dyDescent="0.2"/>
    <row r="43180" x14ac:dyDescent="0.2"/>
    <row r="43181" x14ac:dyDescent="0.2"/>
    <row r="43182" x14ac:dyDescent="0.2"/>
    <row r="43183" x14ac:dyDescent="0.2"/>
    <row r="43184" x14ac:dyDescent="0.2"/>
    <row r="43185" x14ac:dyDescent="0.2"/>
    <row r="43186" x14ac:dyDescent="0.2"/>
    <row r="43187" x14ac:dyDescent="0.2"/>
    <row r="43188" x14ac:dyDescent="0.2"/>
    <row r="43189" x14ac:dyDescent="0.2"/>
    <row r="43190" x14ac:dyDescent="0.2"/>
    <row r="43191" x14ac:dyDescent="0.2"/>
    <row r="43192" x14ac:dyDescent="0.2"/>
    <row r="43193" x14ac:dyDescent="0.2"/>
    <row r="43194" x14ac:dyDescent="0.2"/>
    <row r="43195" x14ac:dyDescent="0.2"/>
    <row r="43196" x14ac:dyDescent="0.2"/>
    <row r="43197" x14ac:dyDescent="0.2"/>
    <row r="43198" x14ac:dyDescent="0.2"/>
    <row r="43199" x14ac:dyDescent="0.2"/>
    <row r="43200" x14ac:dyDescent="0.2"/>
    <row r="43201" x14ac:dyDescent="0.2"/>
    <row r="43202" x14ac:dyDescent="0.2"/>
    <row r="43203" x14ac:dyDescent="0.2"/>
    <row r="43204" x14ac:dyDescent="0.2"/>
    <row r="43205" x14ac:dyDescent="0.2"/>
    <row r="43206" x14ac:dyDescent="0.2"/>
    <row r="43207" x14ac:dyDescent="0.2"/>
    <row r="43208" x14ac:dyDescent="0.2"/>
    <row r="43209" x14ac:dyDescent="0.2"/>
    <row r="43210" x14ac:dyDescent="0.2"/>
    <row r="43211" x14ac:dyDescent="0.2"/>
    <row r="43212" x14ac:dyDescent="0.2"/>
    <row r="43213" x14ac:dyDescent="0.2"/>
    <row r="43214" x14ac:dyDescent="0.2"/>
    <row r="43215" x14ac:dyDescent="0.2"/>
    <row r="43216" x14ac:dyDescent="0.2"/>
    <row r="43217" x14ac:dyDescent="0.2"/>
    <row r="43218" x14ac:dyDescent="0.2"/>
    <row r="43219" x14ac:dyDescent="0.2"/>
    <row r="43220" x14ac:dyDescent="0.2"/>
    <row r="43221" x14ac:dyDescent="0.2"/>
    <row r="43222" x14ac:dyDescent="0.2"/>
    <row r="43223" x14ac:dyDescent="0.2"/>
    <row r="43224" x14ac:dyDescent="0.2"/>
    <row r="43225" x14ac:dyDescent="0.2"/>
    <row r="43226" x14ac:dyDescent="0.2"/>
    <row r="43227" x14ac:dyDescent="0.2"/>
    <row r="43228" x14ac:dyDescent="0.2"/>
    <row r="43229" x14ac:dyDescent="0.2"/>
    <row r="43230" x14ac:dyDescent="0.2"/>
    <row r="43231" x14ac:dyDescent="0.2"/>
    <row r="43232" x14ac:dyDescent="0.2"/>
    <row r="43233" x14ac:dyDescent="0.2"/>
    <row r="43234" x14ac:dyDescent="0.2"/>
    <row r="43235" x14ac:dyDescent="0.2"/>
    <row r="43236" x14ac:dyDescent="0.2"/>
    <row r="43237" x14ac:dyDescent="0.2"/>
    <row r="43238" x14ac:dyDescent="0.2"/>
    <row r="43239" x14ac:dyDescent="0.2"/>
    <row r="43240" x14ac:dyDescent="0.2"/>
    <row r="43241" x14ac:dyDescent="0.2"/>
    <row r="43242" x14ac:dyDescent="0.2"/>
    <row r="43243" x14ac:dyDescent="0.2"/>
    <row r="43244" x14ac:dyDescent="0.2"/>
    <row r="43245" x14ac:dyDescent="0.2"/>
    <row r="43246" x14ac:dyDescent="0.2"/>
    <row r="43247" x14ac:dyDescent="0.2"/>
    <row r="43248" x14ac:dyDescent="0.2"/>
    <row r="43249" x14ac:dyDescent="0.2"/>
    <row r="43250" x14ac:dyDescent="0.2"/>
    <row r="43251" x14ac:dyDescent="0.2"/>
    <row r="43252" x14ac:dyDescent="0.2"/>
    <row r="43253" x14ac:dyDescent="0.2"/>
    <row r="43254" x14ac:dyDescent="0.2"/>
    <row r="43255" x14ac:dyDescent="0.2"/>
    <row r="43256" x14ac:dyDescent="0.2"/>
    <row r="43257" x14ac:dyDescent="0.2"/>
    <row r="43258" x14ac:dyDescent="0.2"/>
    <row r="43259" x14ac:dyDescent="0.2"/>
    <row r="43260" x14ac:dyDescent="0.2"/>
    <row r="43261" x14ac:dyDescent="0.2"/>
    <row r="43262" x14ac:dyDescent="0.2"/>
    <row r="43263" x14ac:dyDescent="0.2"/>
    <row r="43264" x14ac:dyDescent="0.2"/>
    <row r="43265" x14ac:dyDescent="0.2"/>
    <row r="43266" x14ac:dyDescent="0.2"/>
    <row r="43267" x14ac:dyDescent="0.2"/>
    <row r="43268" x14ac:dyDescent="0.2"/>
    <row r="43269" x14ac:dyDescent="0.2"/>
    <row r="43270" x14ac:dyDescent="0.2"/>
    <row r="43271" x14ac:dyDescent="0.2"/>
    <row r="43272" x14ac:dyDescent="0.2"/>
    <row r="43273" x14ac:dyDescent="0.2"/>
    <row r="43274" x14ac:dyDescent="0.2"/>
    <row r="43275" x14ac:dyDescent="0.2"/>
    <row r="43276" x14ac:dyDescent="0.2"/>
    <row r="43277" x14ac:dyDescent="0.2"/>
    <row r="43278" x14ac:dyDescent="0.2"/>
    <row r="43279" x14ac:dyDescent="0.2"/>
    <row r="43280" x14ac:dyDescent="0.2"/>
    <row r="43281" x14ac:dyDescent="0.2"/>
    <row r="43282" x14ac:dyDescent="0.2"/>
    <row r="43283" x14ac:dyDescent="0.2"/>
    <row r="43284" x14ac:dyDescent="0.2"/>
    <row r="43285" x14ac:dyDescent="0.2"/>
    <row r="43286" x14ac:dyDescent="0.2"/>
    <row r="43287" x14ac:dyDescent="0.2"/>
    <row r="43288" x14ac:dyDescent="0.2"/>
    <row r="43289" x14ac:dyDescent="0.2"/>
    <row r="43290" x14ac:dyDescent="0.2"/>
    <row r="43291" x14ac:dyDescent="0.2"/>
    <row r="43292" x14ac:dyDescent="0.2"/>
    <row r="43293" x14ac:dyDescent="0.2"/>
    <row r="43294" x14ac:dyDescent="0.2"/>
    <row r="43295" x14ac:dyDescent="0.2"/>
    <row r="43296" x14ac:dyDescent="0.2"/>
    <row r="43297" x14ac:dyDescent="0.2"/>
    <row r="43298" x14ac:dyDescent="0.2"/>
    <row r="43299" x14ac:dyDescent="0.2"/>
    <row r="43300" x14ac:dyDescent="0.2"/>
    <row r="43301" x14ac:dyDescent="0.2"/>
    <row r="43302" x14ac:dyDescent="0.2"/>
    <row r="43303" x14ac:dyDescent="0.2"/>
    <row r="43304" x14ac:dyDescent="0.2"/>
    <row r="43305" x14ac:dyDescent="0.2"/>
    <row r="43306" x14ac:dyDescent="0.2"/>
    <row r="43307" x14ac:dyDescent="0.2"/>
    <row r="43308" x14ac:dyDescent="0.2"/>
    <row r="43309" x14ac:dyDescent="0.2"/>
    <row r="43310" x14ac:dyDescent="0.2"/>
    <row r="43311" x14ac:dyDescent="0.2"/>
    <row r="43312" x14ac:dyDescent="0.2"/>
    <row r="43313" x14ac:dyDescent="0.2"/>
    <row r="43314" x14ac:dyDescent="0.2"/>
    <row r="43315" x14ac:dyDescent="0.2"/>
    <row r="43316" x14ac:dyDescent="0.2"/>
    <row r="43317" x14ac:dyDescent="0.2"/>
    <row r="43318" x14ac:dyDescent="0.2"/>
    <row r="43319" x14ac:dyDescent="0.2"/>
    <row r="43320" x14ac:dyDescent="0.2"/>
    <row r="43321" x14ac:dyDescent="0.2"/>
    <row r="43322" x14ac:dyDescent="0.2"/>
    <row r="43323" x14ac:dyDescent="0.2"/>
    <row r="43324" x14ac:dyDescent="0.2"/>
    <row r="43325" x14ac:dyDescent="0.2"/>
    <row r="43326" x14ac:dyDescent="0.2"/>
    <row r="43327" x14ac:dyDescent="0.2"/>
    <row r="43328" x14ac:dyDescent="0.2"/>
    <row r="43329" x14ac:dyDescent="0.2"/>
    <row r="43330" x14ac:dyDescent="0.2"/>
    <row r="43331" x14ac:dyDescent="0.2"/>
    <row r="43332" x14ac:dyDescent="0.2"/>
    <row r="43333" x14ac:dyDescent="0.2"/>
    <row r="43334" x14ac:dyDescent="0.2"/>
    <row r="43335" x14ac:dyDescent="0.2"/>
    <row r="43336" x14ac:dyDescent="0.2"/>
    <row r="43337" x14ac:dyDescent="0.2"/>
    <row r="43338" x14ac:dyDescent="0.2"/>
    <row r="43339" x14ac:dyDescent="0.2"/>
    <row r="43340" x14ac:dyDescent="0.2"/>
    <row r="43341" x14ac:dyDescent="0.2"/>
    <row r="43342" x14ac:dyDescent="0.2"/>
    <row r="43343" x14ac:dyDescent="0.2"/>
    <row r="43344" x14ac:dyDescent="0.2"/>
    <row r="43345" x14ac:dyDescent="0.2"/>
    <row r="43346" x14ac:dyDescent="0.2"/>
    <row r="43347" x14ac:dyDescent="0.2"/>
    <row r="43348" x14ac:dyDescent="0.2"/>
    <row r="43349" x14ac:dyDescent="0.2"/>
    <row r="43350" x14ac:dyDescent="0.2"/>
    <row r="43351" x14ac:dyDescent="0.2"/>
    <row r="43352" x14ac:dyDescent="0.2"/>
    <row r="43353" x14ac:dyDescent="0.2"/>
    <row r="43354" x14ac:dyDescent="0.2"/>
    <row r="43355" x14ac:dyDescent="0.2"/>
    <row r="43356" x14ac:dyDescent="0.2"/>
    <row r="43357" x14ac:dyDescent="0.2"/>
    <row r="43358" x14ac:dyDescent="0.2"/>
    <row r="43359" x14ac:dyDescent="0.2"/>
    <row r="43360" x14ac:dyDescent="0.2"/>
    <row r="43361" x14ac:dyDescent="0.2"/>
    <row r="43362" x14ac:dyDescent="0.2"/>
    <row r="43363" x14ac:dyDescent="0.2"/>
    <row r="43364" x14ac:dyDescent="0.2"/>
    <row r="43365" x14ac:dyDescent="0.2"/>
    <row r="43366" x14ac:dyDescent="0.2"/>
    <row r="43367" x14ac:dyDescent="0.2"/>
    <row r="43368" x14ac:dyDescent="0.2"/>
    <row r="43369" x14ac:dyDescent="0.2"/>
    <row r="43370" x14ac:dyDescent="0.2"/>
    <row r="43371" x14ac:dyDescent="0.2"/>
    <row r="43372" x14ac:dyDescent="0.2"/>
    <row r="43373" x14ac:dyDescent="0.2"/>
    <row r="43374" x14ac:dyDescent="0.2"/>
    <row r="43375" x14ac:dyDescent="0.2"/>
    <row r="43376" x14ac:dyDescent="0.2"/>
    <row r="43377" x14ac:dyDescent="0.2"/>
    <row r="43378" x14ac:dyDescent="0.2"/>
    <row r="43379" x14ac:dyDescent="0.2"/>
    <row r="43380" x14ac:dyDescent="0.2"/>
    <row r="43381" x14ac:dyDescent="0.2"/>
    <row r="43382" x14ac:dyDescent="0.2"/>
    <row r="43383" x14ac:dyDescent="0.2"/>
    <row r="43384" x14ac:dyDescent="0.2"/>
    <row r="43385" x14ac:dyDescent="0.2"/>
    <row r="43386" x14ac:dyDescent="0.2"/>
    <row r="43387" x14ac:dyDescent="0.2"/>
    <row r="43388" x14ac:dyDescent="0.2"/>
    <row r="43389" x14ac:dyDescent="0.2"/>
    <row r="43390" x14ac:dyDescent="0.2"/>
    <row r="43391" x14ac:dyDescent="0.2"/>
    <row r="43392" x14ac:dyDescent="0.2"/>
    <row r="43393" x14ac:dyDescent="0.2"/>
    <row r="43394" x14ac:dyDescent="0.2"/>
    <row r="43395" x14ac:dyDescent="0.2"/>
    <row r="43396" x14ac:dyDescent="0.2"/>
    <row r="43397" x14ac:dyDescent="0.2"/>
    <row r="43398" x14ac:dyDescent="0.2"/>
    <row r="43399" x14ac:dyDescent="0.2"/>
    <row r="43400" x14ac:dyDescent="0.2"/>
    <row r="43401" x14ac:dyDescent="0.2"/>
    <row r="43402" x14ac:dyDescent="0.2"/>
    <row r="43403" x14ac:dyDescent="0.2"/>
    <row r="43404" x14ac:dyDescent="0.2"/>
    <row r="43405" x14ac:dyDescent="0.2"/>
    <row r="43406" x14ac:dyDescent="0.2"/>
    <row r="43407" x14ac:dyDescent="0.2"/>
    <row r="43408" x14ac:dyDescent="0.2"/>
    <row r="43409" x14ac:dyDescent="0.2"/>
    <row r="43410" x14ac:dyDescent="0.2"/>
    <row r="43411" x14ac:dyDescent="0.2"/>
    <row r="43412" x14ac:dyDescent="0.2"/>
    <row r="43413" x14ac:dyDescent="0.2"/>
    <row r="43414" x14ac:dyDescent="0.2"/>
    <row r="43415" x14ac:dyDescent="0.2"/>
    <row r="43416" x14ac:dyDescent="0.2"/>
    <row r="43417" x14ac:dyDescent="0.2"/>
    <row r="43418" x14ac:dyDescent="0.2"/>
    <row r="43419" x14ac:dyDescent="0.2"/>
    <row r="43420" x14ac:dyDescent="0.2"/>
    <row r="43421" x14ac:dyDescent="0.2"/>
    <row r="43422" x14ac:dyDescent="0.2"/>
    <row r="43423" x14ac:dyDescent="0.2"/>
    <row r="43424" x14ac:dyDescent="0.2"/>
    <row r="43425" x14ac:dyDescent="0.2"/>
    <row r="43426" x14ac:dyDescent="0.2"/>
    <row r="43427" x14ac:dyDescent="0.2"/>
    <row r="43428" x14ac:dyDescent="0.2"/>
    <row r="43429" x14ac:dyDescent="0.2"/>
    <row r="43430" x14ac:dyDescent="0.2"/>
    <row r="43431" x14ac:dyDescent="0.2"/>
    <row r="43432" x14ac:dyDescent="0.2"/>
    <row r="43433" x14ac:dyDescent="0.2"/>
    <row r="43434" x14ac:dyDescent="0.2"/>
    <row r="43435" x14ac:dyDescent="0.2"/>
    <row r="43436" x14ac:dyDescent="0.2"/>
    <row r="43437" x14ac:dyDescent="0.2"/>
    <row r="43438" x14ac:dyDescent="0.2"/>
    <row r="43439" x14ac:dyDescent="0.2"/>
    <row r="43440" x14ac:dyDescent="0.2"/>
    <row r="43441" x14ac:dyDescent="0.2"/>
    <row r="43442" x14ac:dyDescent="0.2"/>
    <row r="43443" x14ac:dyDescent="0.2"/>
    <row r="43444" x14ac:dyDescent="0.2"/>
    <row r="43445" x14ac:dyDescent="0.2"/>
    <row r="43446" x14ac:dyDescent="0.2"/>
    <row r="43447" x14ac:dyDescent="0.2"/>
    <row r="43448" x14ac:dyDescent="0.2"/>
    <row r="43449" x14ac:dyDescent="0.2"/>
    <row r="43450" x14ac:dyDescent="0.2"/>
    <row r="43451" x14ac:dyDescent="0.2"/>
    <row r="43452" x14ac:dyDescent="0.2"/>
    <row r="43453" x14ac:dyDescent="0.2"/>
    <row r="43454" x14ac:dyDescent="0.2"/>
    <row r="43455" x14ac:dyDescent="0.2"/>
    <row r="43456" x14ac:dyDescent="0.2"/>
    <row r="43457" x14ac:dyDescent="0.2"/>
    <row r="43458" x14ac:dyDescent="0.2"/>
    <row r="43459" x14ac:dyDescent="0.2"/>
    <row r="43460" x14ac:dyDescent="0.2"/>
    <row r="43461" x14ac:dyDescent="0.2"/>
    <row r="43462" x14ac:dyDescent="0.2"/>
    <row r="43463" x14ac:dyDescent="0.2"/>
    <row r="43464" x14ac:dyDescent="0.2"/>
    <row r="43465" x14ac:dyDescent="0.2"/>
    <row r="43466" x14ac:dyDescent="0.2"/>
    <row r="43467" x14ac:dyDescent="0.2"/>
    <row r="43468" x14ac:dyDescent="0.2"/>
    <row r="43469" x14ac:dyDescent="0.2"/>
    <row r="43470" x14ac:dyDescent="0.2"/>
    <row r="43471" x14ac:dyDescent="0.2"/>
    <row r="43472" x14ac:dyDescent="0.2"/>
    <row r="43473" x14ac:dyDescent="0.2"/>
    <row r="43474" x14ac:dyDescent="0.2"/>
    <row r="43475" x14ac:dyDescent="0.2"/>
    <row r="43476" x14ac:dyDescent="0.2"/>
    <row r="43477" x14ac:dyDescent="0.2"/>
    <row r="43478" x14ac:dyDescent="0.2"/>
    <row r="43479" x14ac:dyDescent="0.2"/>
    <row r="43480" x14ac:dyDescent="0.2"/>
    <row r="43481" x14ac:dyDescent="0.2"/>
    <row r="43482" x14ac:dyDescent="0.2"/>
    <row r="43483" x14ac:dyDescent="0.2"/>
    <row r="43484" x14ac:dyDescent="0.2"/>
    <row r="43485" x14ac:dyDescent="0.2"/>
    <row r="43486" x14ac:dyDescent="0.2"/>
    <row r="43487" x14ac:dyDescent="0.2"/>
    <row r="43488" x14ac:dyDescent="0.2"/>
    <row r="43489" x14ac:dyDescent="0.2"/>
    <row r="43490" x14ac:dyDescent="0.2"/>
    <row r="43491" x14ac:dyDescent="0.2"/>
    <row r="43492" x14ac:dyDescent="0.2"/>
    <row r="43493" x14ac:dyDescent="0.2"/>
    <row r="43494" x14ac:dyDescent="0.2"/>
    <row r="43495" x14ac:dyDescent="0.2"/>
    <row r="43496" x14ac:dyDescent="0.2"/>
    <row r="43497" x14ac:dyDescent="0.2"/>
    <row r="43498" x14ac:dyDescent="0.2"/>
    <row r="43499" x14ac:dyDescent="0.2"/>
    <row r="43500" x14ac:dyDescent="0.2"/>
    <row r="43501" x14ac:dyDescent="0.2"/>
    <row r="43502" x14ac:dyDescent="0.2"/>
    <row r="43503" x14ac:dyDescent="0.2"/>
    <row r="43504" x14ac:dyDescent="0.2"/>
    <row r="43505" x14ac:dyDescent="0.2"/>
    <row r="43506" x14ac:dyDescent="0.2"/>
    <row r="43507" x14ac:dyDescent="0.2"/>
    <row r="43508" x14ac:dyDescent="0.2"/>
    <row r="43509" x14ac:dyDescent="0.2"/>
    <row r="43510" x14ac:dyDescent="0.2"/>
    <row r="43511" x14ac:dyDescent="0.2"/>
    <row r="43512" x14ac:dyDescent="0.2"/>
    <row r="43513" x14ac:dyDescent="0.2"/>
    <row r="43514" x14ac:dyDescent="0.2"/>
    <row r="43515" x14ac:dyDescent="0.2"/>
    <row r="43516" x14ac:dyDescent="0.2"/>
    <row r="43517" x14ac:dyDescent="0.2"/>
    <row r="43518" x14ac:dyDescent="0.2"/>
    <row r="43519" x14ac:dyDescent="0.2"/>
    <row r="43520" x14ac:dyDescent="0.2"/>
    <row r="43521" x14ac:dyDescent="0.2"/>
    <row r="43522" x14ac:dyDescent="0.2"/>
    <row r="43523" x14ac:dyDescent="0.2"/>
    <row r="43524" x14ac:dyDescent="0.2"/>
    <row r="43525" x14ac:dyDescent="0.2"/>
    <row r="43526" x14ac:dyDescent="0.2"/>
    <row r="43527" x14ac:dyDescent="0.2"/>
    <row r="43528" x14ac:dyDescent="0.2"/>
    <row r="43529" x14ac:dyDescent="0.2"/>
    <row r="43530" x14ac:dyDescent="0.2"/>
    <row r="43531" x14ac:dyDescent="0.2"/>
    <row r="43532" x14ac:dyDescent="0.2"/>
    <row r="43533" x14ac:dyDescent="0.2"/>
    <row r="43534" x14ac:dyDescent="0.2"/>
    <row r="43535" x14ac:dyDescent="0.2"/>
    <row r="43536" x14ac:dyDescent="0.2"/>
    <row r="43537" x14ac:dyDescent="0.2"/>
    <row r="43538" x14ac:dyDescent="0.2"/>
    <row r="43539" x14ac:dyDescent="0.2"/>
    <row r="43540" x14ac:dyDescent="0.2"/>
    <row r="43541" x14ac:dyDescent="0.2"/>
    <row r="43542" x14ac:dyDescent="0.2"/>
    <row r="43543" x14ac:dyDescent="0.2"/>
    <row r="43544" x14ac:dyDescent="0.2"/>
    <row r="43545" x14ac:dyDescent="0.2"/>
    <row r="43546" x14ac:dyDescent="0.2"/>
    <row r="43547" x14ac:dyDescent="0.2"/>
    <row r="43548" x14ac:dyDescent="0.2"/>
    <row r="43549" x14ac:dyDescent="0.2"/>
    <row r="43550" x14ac:dyDescent="0.2"/>
    <row r="43551" x14ac:dyDescent="0.2"/>
    <row r="43552" x14ac:dyDescent="0.2"/>
    <row r="43553" x14ac:dyDescent="0.2"/>
    <row r="43554" x14ac:dyDescent="0.2"/>
    <row r="43555" x14ac:dyDescent="0.2"/>
    <row r="43556" x14ac:dyDescent="0.2"/>
    <row r="43557" x14ac:dyDescent="0.2"/>
    <row r="43558" x14ac:dyDescent="0.2"/>
    <row r="43559" x14ac:dyDescent="0.2"/>
    <row r="43560" x14ac:dyDescent="0.2"/>
    <row r="43561" x14ac:dyDescent="0.2"/>
    <row r="43562" x14ac:dyDescent="0.2"/>
    <row r="43563" x14ac:dyDescent="0.2"/>
    <row r="43564" x14ac:dyDescent="0.2"/>
    <row r="43565" x14ac:dyDescent="0.2"/>
    <row r="43566" x14ac:dyDescent="0.2"/>
    <row r="43567" x14ac:dyDescent="0.2"/>
    <row r="43568" x14ac:dyDescent="0.2"/>
    <row r="43569" x14ac:dyDescent="0.2"/>
    <row r="43570" x14ac:dyDescent="0.2"/>
    <row r="43571" x14ac:dyDescent="0.2"/>
    <row r="43572" x14ac:dyDescent="0.2"/>
    <row r="43573" x14ac:dyDescent="0.2"/>
    <row r="43574" x14ac:dyDescent="0.2"/>
    <row r="43575" x14ac:dyDescent="0.2"/>
    <row r="43576" x14ac:dyDescent="0.2"/>
    <row r="43577" x14ac:dyDescent="0.2"/>
    <row r="43578" x14ac:dyDescent="0.2"/>
    <row r="43579" x14ac:dyDescent="0.2"/>
    <row r="43580" x14ac:dyDescent="0.2"/>
    <row r="43581" x14ac:dyDescent="0.2"/>
    <row r="43582" x14ac:dyDescent="0.2"/>
    <row r="43583" x14ac:dyDescent="0.2"/>
    <row r="43584" x14ac:dyDescent="0.2"/>
    <row r="43585" x14ac:dyDescent="0.2"/>
    <row r="43586" x14ac:dyDescent="0.2"/>
    <row r="43587" x14ac:dyDescent="0.2"/>
    <row r="43588" x14ac:dyDescent="0.2"/>
    <row r="43589" x14ac:dyDescent="0.2"/>
    <row r="43590" x14ac:dyDescent="0.2"/>
    <row r="43591" x14ac:dyDescent="0.2"/>
    <row r="43592" x14ac:dyDescent="0.2"/>
    <row r="43593" x14ac:dyDescent="0.2"/>
    <row r="43594" x14ac:dyDescent="0.2"/>
    <row r="43595" x14ac:dyDescent="0.2"/>
    <row r="43596" x14ac:dyDescent="0.2"/>
    <row r="43597" x14ac:dyDescent="0.2"/>
    <row r="43598" x14ac:dyDescent="0.2"/>
    <row r="43599" x14ac:dyDescent="0.2"/>
    <row r="43600" x14ac:dyDescent="0.2"/>
    <row r="43601" x14ac:dyDescent="0.2"/>
    <row r="43602" x14ac:dyDescent="0.2"/>
    <row r="43603" x14ac:dyDescent="0.2"/>
    <row r="43604" x14ac:dyDescent="0.2"/>
    <row r="43605" x14ac:dyDescent="0.2"/>
    <row r="43606" x14ac:dyDescent="0.2"/>
    <row r="43607" x14ac:dyDescent="0.2"/>
    <row r="43608" x14ac:dyDescent="0.2"/>
    <row r="43609" x14ac:dyDescent="0.2"/>
    <row r="43610" x14ac:dyDescent="0.2"/>
    <row r="43611" x14ac:dyDescent="0.2"/>
    <row r="43612" x14ac:dyDescent="0.2"/>
    <row r="43613" x14ac:dyDescent="0.2"/>
    <row r="43614" x14ac:dyDescent="0.2"/>
    <row r="43615" x14ac:dyDescent="0.2"/>
    <row r="43616" x14ac:dyDescent="0.2"/>
    <row r="43617" x14ac:dyDescent="0.2"/>
    <row r="43618" x14ac:dyDescent="0.2"/>
    <row r="43619" x14ac:dyDescent="0.2"/>
    <row r="43620" x14ac:dyDescent="0.2"/>
    <row r="43621" x14ac:dyDescent="0.2"/>
    <row r="43622" x14ac:dyDescent="0.2"/>
    <row r="43623" x14ac:dyDescent="0.2"/>
    <row r="43624" x14ac:dyDescent="0.2"/>
    <row r="43625" x14ac:dyDescent="0.2"/>
    <row r="43626" x14ac:dyDescent="0.2"/>
    <row r="43627" x14ac:dyDescent="0.2"/>
    <row r="43628" x14ac:dyDescent="0.2"/>
    <row r="43629" x14ac:dyDescent="0.2"/>
    <row r="43630" x14ac:dyDescent="0.2"/>
    <row r="43631" x14ac:dyDescent="0.2"/>
    <row r="43632" x14ac:dyDescent="0.2"/>
    <row r="43633" x14ac:dyDescent="0.2"/>
    <row r="43634" x14ac:dyDescent="0.2"/>
    <row r="43635" x14ac:dyDescent="0.2"/>
    <row r="43636" x14ac:dyDescent="0.2"/>
    <row r="43637" x14ac:dyDescent="0.2"/>
    <row r="43638" x14ac:dyDescent="0.2"/>
    <row r="43639" x14ac:dyDescent="0.2"/>
    <row r="43640" x14ac:dyDescent="0.2"/>
    <row r="43641" x14ac:dyDescent="0.2"/>
    <row r="43642" x14ac:dyDescent="0.2"/>
    <row r="43643" x14ac:dyDescent="0.2"/>
    <row r="43644" x14ac:dyDescent="0.2"/>
    <row r="43645" x14ac:dyDescent="0.2"/>
    <row r="43646" x14ac:dyDescent="0.2"/>
    <row r="43647" x14ac:dyDescent="0.2"/>
    <row r="43648" x14ac:dyDescent="0.2"/>
    <row r="43649" x14ac:dyDescent="0.2"/>
    <row r="43650" x14ac:dyDescent="0.2"/>
    <row r="43651" x14ac:dyDescent="0.2"/>
    <row r="43652" x14ac:dyDescent="0.2"/>
    <row r="43653" x14ac:dyDescent="0.2"/>
    <row r="43654" x14ac:dyDescent="0.2"/>
    <row r="43655" x14ac:dyDescent="0.2"/>
    <row r="43656" x14ac:dyDescent="0.2"/>
    <row r="43657" x14ac:dyDescent="0.2"/>
    <row r="43658" x14ac:dyDescent="0.2"/>
    <row r="43659" x14ac:dyDescent="0.2"/>
    <row r="43660" x14ac:dyDescent="0.2"/>
    <row r="43661" x14ac:dyDescent="0.2"/>
    <row r="43662" x14ac:dyDescent="0.2"/>
    <row r="43663" x14ac:dyDescent="0.2"/>
    <row r="43664" x14ac:dyDescent="0.2"/>
    <row r="43665" x14ac:dyDescent="0.2"/>
    <row r="43666" x14ac:dyDescent="0.2"/>
    <row r="43667" x14ac:dyDescent="0.2"/>
    <row r="43668" x14ac:dyDescent="0.2"/>
    <row r="43669" x14ac:dyDescent="0.2"/>
    <row r="43670" x14ac:dyDescent="0.2"/>
    <row r="43671" x14ac:dyDescent="0.2"/>
    <row r="43672" x14ac:dyDescent="0.2"/>
    <row r="43673" x14ac:dyDescent="0.2"/>
    <row r="43674" x14ac:dyDescent="0.2"/>
    <row r="43675" x14ac:dyDescent="0.2"/>
    <row r="43676" x14ac:dyDescent="0.2"/>
    <row r="43677" x14ac:dyDescent="0.2"/>
    <row r="43678" x14ac:dyDescent="0.2"/>
    <row r="43679" x14ac:dyDescent="0.2"/>
    <row r="43680" x14ac:dyDescent="0.2"/>
    <row r="43681" x14ac:dyDescent="0.2"/>
    <row r="43682" x14ac:dyDescent="0.2"/>
    <row r="43683" x14ac:dyDescent="0.2"/>
    <row r="43684" x14ac:dyDescent="0.2"/>
    <row r="43685" x14ac:dyDescent="0.2"/>
    <row r="43686" x14ac:dyDescent="0.2"/>
    <row r="43687" x14ac:dyDescent="0.2"/>
    <row r="43688" x14ac:dyDescent="0.2"/>
    <row r="43689" x14ac:dyDescent="0.2"/>
    <row r="43690" x14ac:dyDescent="0.2"/>
    <row r="43691" x14ac:dyDescent="0.2"/>
    <row r="43692" x14ac:dyDescent="0.2"/>
    <row r="43693" x14ac:dyDescent="0.2"/>
    <row r="43694" x14ac:dyDescent="0.2"/>
    <row r="43695" x14ac:dyDescent="0.2"/>
    <row r="43696" x14ac:dyDescent="0.2"/>
    <row r="43697" x14ac:dyDescent="0.2"/>
    <row r="43698" x14ac:dyDescent="0.2"/>
    <row r="43699" x14ac:dyDescent="0.2"/>
    <row r="43700" x14ac:dyDescent="0.2"/>
    <row r="43701" x14ac:dyDescent="0.2"/>
    <row r="43702" x14ac:dyDescent="0.2"/>
    <row r="43703" x14ac:dyDescent="0.2"/>
    <row r="43704" x14ac:dyDescent="0.2"/>
    <row r="43705" x14ac:dyDescent="0.2"/>
    <row r="43706" x14ac:dyDescent="0.2"/>
    <row r="43707" x14ac:dyDescent="0.2"/>
    <row r="43708" x14ac:dyDescent="0.2"/>
    <row r="43709" x14ac:dyDescent="0.2"/>
    <row r="43710" x14ac:dyDescent="0.2"/>
    <row r="43711" x14ac:dyDescent="0.2"/>
    <row r="43712" x14ac:dyDescent="0.2"/>
    <row r="43713" x14ac:dyDescent="0.2"/>
    <row r="43714" x14ac:dyDescent="0.2"/>
    <row r="43715" x14ac:dyDescent="0.2"/>
    <row r="43716" x14ac:dyDescent="0.2"/>
    <row r="43717" x14ac:dyDescent="0.2"/>
    <row r="43718" x14ac:dyDescent="0.2"/>
    <row r="43719" x14ac:dyDescent="0.2"/>
    <row r="43720" x14ac:dyDescent="0.2"/>
    <row r="43721" x14ac:dyDescent="0.2"/>
    <row r="43722" x14ac:dyDescent="0.2"/>
    <row r="43723" x14ac:dyDescent="0.2"/>
    <row r="43724" x14ac:dyDescent="0.2"/>
    <row r="43725" x14ac:dyDescent="0.2"/>
    <row r="43726" x14ac:dyDescent="0.2"/>
    <row r="43727" x14ac:dyDescent="0.2"/>
    <row r="43728" x14ac:dyDescent="0.2"/>
    <row r="43729" x14ac:dyDescent="0.2"/>
    <row r="43730" x14ac:dyDescent="0.2"/>
    <row r="43731" x14ac:dyDescent="0.2"/>
    <row r="43732" x14ac:dyDescent="0.2"/>
    <row r="43733" x14ac:dyDescent="0.2"/>
    <row r="43734" x14ac:dyDescent="0.2"/>
    <row r="43735" x14ac:dyDescent="0.2"/>
    <row r="43736" x14ac:dyDescent="0.2"/>
    <row r="43737" x14ac:dyDescent="0.2"/>
    <row r="43738" x14ac:dyDescent="0.2"/>
    <row r="43739" x14ac:dyDescent="0.2"/>
    <row r="43740" x14ac:dyDescent="0.2"/>
    <row r="43741" x14ac:dyDescent="0.2"/>
    <row r="43742" x14ac:dyDescent="0.2"/>
    <row r="43743" x14ac:dyDescent="0.2"/>
    <row r="43744" x14ac:dyDescent="0.2"/>
    <row r="43745" x14ac:dyDescent="0.2"/>
    <row r="43746" x14ac:dyDescent="0.2"/>
    <row r="43747" x14ac:dyDescent="0.2"/>
    <row r="43748" x14ac:dyDescent="0.2"/>
    <row r="43749" x14ac:dyDescent="0.2"/>
    <row r="43750" x14ac:dyDescent="0.2"/>
    <row r="43751" x14ac:dyDescent="0.2"/>
    <row r="43752" x14ac:dyDescent="0.2"/>
    <row r="43753" x14ac:dyDescent="0.2"/>
    <row r="43754" x14ac:dyDescent="0.2"/>
    <row r="43755" x14ac:dyDescent="0.2"/>
    <row r="43756" x14ac:dyDescent="0.2"/>
    <row r="43757" x14ac:dyDescent="0.2"/>
    <row r="43758" x14ac:dyDescent="0.2"/>
    <row r="43759" x14ac:dyDescent="0.2"/>
    <row r="43760" x14ac:dyDescent="0.2"/>
    <row r="43761" x14ac:dyDescent="0.2"/>
    <row r="43762" x14ac:dyDescent="0.2"/>
    <row r="43763" x14ac:dyDescent="0.2"/>
    <row r="43764" x14ac:dyDescent="0.2"/>
    <row r="43765" x14ac:dyDescent="0.2"/>
    <row r="43766" x14ac:dyDescent="0.2"/>
    <row r="43767" x14ac:dyDescent="0.2"/>
    <row r="43768" x14ac:dyDescent="0.2"/>
    <row r="43769" x14ac:dyDescent="0.2"/>
    <row r="43770" x14ac:dyDescent="0.2"/>
    <row r="43771" x14ac:dyDescent="0.2"/>
    <row r="43772" x14ac:dyDescent="0.2"/>
    <row r="43773" x14ac:dyDescent="0.2"/>
    <row r="43774" x14ac:dyDescent="0.2"/>
    <row r="43775" x14ac:dyDescent="0.2"/>
    <row r="43776" x14ac:dyDescent="0.2"/>
    <row r="43777" x14ac:dyDescent="0.2"/>
    <row r="43778" x14ac:dyDescent="0.2"/>
    <row r="43779" x14ac:dyDescent="0.2"/>
    <row r="43780" x14ac:dyDescent="0.2"/>
    <row r="43781" x14ac:dyDescent="0.2"/>
    <row r="43782" x14ac:dyDescent="0.2"/>
    <row r="43783" x14ac:dyDescent="0.2"/>
    <row r="43784" x14ac:dyDescent="0.2"/>
    <row r="43785" x14ac:dyDescent="0.2"/>
    <row r="43786" x14ac:dyDescent="0.2"/>
    <row r="43787" x14ac:dyDescent="0.2"/>
    <row r="43788" x14ac:dyDescent="0.2"/>
    <row r="43789" x14ac:dyDescent="0.2"/>
    <row r="43790" x14ac:dyDescent="0.2"/>
    <row r="43791" x14ac:dyDescent="0.2"/>
    <row r="43792" x14ac:dyDescent="0.2"/>
    <row r="43793" x14ac:dyDescent="0.2"/>
    <row r="43794" x14ac:dyDescent="0.2"/>
    <row r="43795" x14ac:dyDescent="0.2"/>
    <row r="43796" x14ac:dyDescent="0.2"/>
    <row r="43797" x14ac:dyDescent="0.2"/>
    <row r="43798" x14ac:dyDescent="0.2"/>
    <row r="43799" x14ac:dyDescent="0.2"/>
    <row r="43800" x14ac:dyDescent="0.2"/>
    <row r="43801" x14ac:dyDescent="0.2"/>
    <row r="43802" x14ac:dyDescent="0.2"/>
    <row r="43803" x14ac:dyDescent="0.2"/>
    <row r="43804" x14ac:dyDescent="0.2"/>
    <row r="43805" x14ac:dyDescent="0.2"/>
    <row r="43806" x14ac:dyDescent="0.2"/>
    <row r="43807" x14ac:dyDescent="0.2"/>
    <row r="43808" x14ac:dyDescent="0.2"/>
    <row r="43809" x14ac:dyDescent="0.2"/>
    <row r="43810" x14ac:dyDescent="0.2"/>
    <row r="43811" x14ac:dyDescent="0.2"/>
    <row r="43812" x14ac:dyDescent="0.2"/>
    <row r="43813" x14ac:dyDescent="0.2"/>
    <row r="43814" x14ac:dyDescent="0.2"/>
    <row r="43815" x14ac:dyDescent="0.2"/>
    <row r="43816" x14ac:dyDescent="0.2"/>
    <row r="43817" x14ac:dyDescent="0.2"/>
    <row r="43818" x14ac:dyDescent="0.2"/>
    <row r="43819" x14ac:dyDescent="0.2"/>
    <row r="43820" x14ac:dyDescent="0.2"/>
    <row r="43821" x14ac:dyDescent="0.2"/>
    <row r="43822" x14ac:dyDescent="0.2"/>
    <row r="43823" x14ac:dyDescent="0.2"/>
    <row r="43824" x14ac:dyDescent="0.2"/>
    <row r="43825" x14ac:dyDescent="0.2"/>
    <row r="43826" x14ac:dyDescent="0.2"/>
    <row r="43827" x14ac:dyDescent="0.2"/>
    <row r="43828" x14ac:dyDescent="0.2"/>
    <row r="43829" x14ac:dyDescent="0.2"/>
    <row r="43830" x14ac:dyDescent="0.2"/>
    <row r="43831" x14ac:dyDescent="0.2"/>
    <row r="43832" x14ac:dyDescent="0.2"/>
    <row r="43833" x14ac:dyDescent="0.2"/>
    <row r="43834" x14ac:dyDescent="0.2"/>
    <row r="43835" x14ac:dyDescent="0.2"/>
    <row r="43836" x14ac:dyDescent="0.2"/>
    <row r="43837" x14ac:dyDescent="0.2"/>
    <row r="43838" x14ac:dyDescent="0.2"/>
    <row r="43839" x14ac:dyDescent="0.2"/>
    <row r="43840" x14ac:dyDescent="0.2"/>
    <row r="43841" x14ac:dyDescent="0.2"/>
    <row r="43842" x14ac:dyDescent="0.2"/>
    <row r="43843" x14ac:dyDescent="0.2"/>
    <row r="43844" x14ac:dyDescent="0.2"/>
    <row r="43845" x14ac:dyDescent="0.2"/>
    <row r="43846" x14ac:dyDescent="0.2"/>
    <row r="43847" x14ac:dyDescent="0.2"/>
    <row r="43848" x14ac:dyDescent="0.2"/>
    <row r="43849" x14ac:dyDescent="0.2"/>
    <row r="43850" x14ac:dyDescent="0.2"/>
    <row r="43851" x14ac:dyDescent="0.2"/>
    <row r="43852" x14ac:dyDescent="0.2"/>
    <row r="43853" x14ac:dyDescent="0.2"/>
    <row r="43854" x14ac:dyDescent="0.2"/>
    <row r="43855" x14ac:dyDescent="0.2"/>
    <row r="43856" x14ac:dyDescent="0.2"/>
    <row r="43857" x14ac:dyDescent="0.2"/>
    <row r="43858" x14ac:dyDescent="0.2"/>
    <row r="43859" x14ac:dyDescent="0.2"/>
    <row r="43860" x14ac:dyDescent="0.2"/>
    <row r="43861" x14ac:dyDescent="0.2"/>
    <row r="43862" x14ac:dyDescent="0.2"/>
    <row r="43863" x14ac:dyDescent="0.2"/>
    <row r="43864" x14ac:dyDescent="0.2"/>
    <row r="43865" x14ac:dyDescent="0.2"/>
    <row r="43866" x14ac:dyDescent="0.2"/>
    <row r="43867" x14ac:dyDescent="0.2"/>
    <row r="43868" x14ac:dyDescent="0.2"/>
    <row r="43869" x14ac:dyDescent="0.2"/>
    <row r="43870" x14ac:dyDescent="0.2"/>
    <row r="43871" x14ac:dyDescent="0.2"/>
    <row r="43872" x14ac:dyDescent="0.2"/>
    <row r="43873" x14ac:dyDescent="0.2"/>
    <row r="43874" x14ac:dyDescent="0.2"/>
    <row r="43875" x14ac:dyDescent="0.2"/>
    <row r="43876" x14ac:dyDescent="0.2"/>
    <row r="43877" x14ac:dyDescent="0.2"/>
    <row r="43878" x14ac:dyDescent="0.2"/>
    <row r="43879" x14ac:dyDescent="0.2"/>
    <row r="43880" x14ac:dyDescent="0.2"/>
    <row r="43881" x14ac:dyDescent="0.2"/>
    <row r="43882" x14ac:dyDescent="0.2"/>
    <row r="43883" x14ac:dyDescent="0.2"/>
    <row r="43884" x14ac:dyDescent="0.2"/>
    <row r="43885" x14ac:dyDescent="0.2"/>
    <row r="43886" x14ac:dyDescent="0.2"/>
    <row r="43887" x14ac:dyDescent="0.2"/>
    <row r="43888" x14ac:dyDescent="0.2"/>
    <row r="43889" x14ac:dyDescent="0.2"/>
    <row r="43890" x14ac:dyDescent="0.2"/>
    <row r="43891" x14ac:dyDescent="0.2"/>
    <row r="43892" x14ac:dyDescent="0.2"/>
    <row r="43893" x14ac:dyDescent="0.2"/>
    <row r="43894" x14ac:dyDescent="0.2"/>
    <row r="43895" x14ac:dyDescent="0.2"/>
    <row r="43896" x14ac:dyDescent="0.2"/>
    <row r="43897" x14ac:dyDescent="0.2"/>
    <row r="43898" x14ac:dyDescent="0.2"/>
    <row r="43899" x14ac:dyDescent="0.2"/>
    <row r="43900" x14ac:dyDescent="0.2"/>
    <row r="43901" x14ac:dyDescent="0.2"/>
    <row r="43902" x14ac:dyDescent="0.2"/>
    <row r="43903" x14ac:dyDescent="0.2"/>
    <row r="43904" x14ac:dyDescent="0.2"/>
    <row r="43905" x14ac:dyDescent="0.2"/>
    <row r="43906" x14ac:dyDescent="0.2"/>
    <row r="43907" x14ac:dyDescent="0.2"/>
    <row r="43908" x14ac:dyDescent="0.2"/>
    <row r="43909" x14ac:dyDescent="0.2"/>
    <row r="43910" x14ac:dyDescent="0.2"/>
    <row r="43911" x14ac:dyDescent="0.2"/>
    <row r="43912" x14ac:dyDescent="0.2"/>
    <row r="43913" x14ac:dyDescent="0.2"/>
    <row r="43914" x14ac:dyDescent="0.2"/>
    <row r="43915" x14ac:dyDescent="0.2"/>
    <row r="43916" x14ac:dyDescent="0.2"/>
    <row r="43917" x14ac:dyDescent="0.2"/>
    <row r="43918" x14ac:dyDescent="0.2"/>
    <row r="43919" x14ac:dyDescent="0.2"/>
    <row r="43920" x14ac:dyDescent="0.2"/>
    <row r="43921" x14ac:dyDescent="0.2"/>
    <row r="43922" x14ac:dyDescent="0.2"/>
    <row r="43923" x14ac:dyDescent="0.2"/>
    <row r="43924" x14ac:dyDescent="0.2"/>
    <row r="43925" x14ac:dyDescent="0.2"/>
    <row r="43926" x14ac:dyDescent="0.2"/>
    <row r="43927" x14ac:dyDescent="0.2"/>
    <row r="43928" x14ac:dyDescent="0.2"/>
    <row r="43929" x14ac:dyDescent="0.2"/>
    <row r="43930" x14ac:dyDescent="0.2"/>
    <row r="43931" x14ac:dyDescent="0.2"/>
    <row r="43932" x14ac:dyDescent="0.2"/>
    <row r="43933" x14ac:dyDescent="0.2"/>
    <row r="43934" x14ac:dyDescent="0.2"/>
    <row r="43935" x14ac:dyDescent="0.2"/>
    <row r="43936" x14ac:dyDescent="0.2"/>
    <row r="43937" x14ac:dyDescent="0.2"/>
    <row r="43938" x14ac:dyDescent="0.2"/>
    <row r="43939" x14ac:dyDescent="0.2"/>
    <row r="43940" x14ac:dyDescent="0.2"/>
    <row r="43941" x14ac:dyDescent="0.2"/>
    <row r="43942" x14ac:dyDescent="0.2"/>
    <row r="43943" x14ac:dyDescent="0.2"/>
    <row r="43944" x14ac:dyDescent="0.2"/>
    <row r="43945" x14ac:dyDescent="0.2"/>
    <row r="43946" x14ac:dyDescent="0.2"/>
    <row r="43947" x14ac:dyDescent="0.2"/>
    <row r="43948" x14ac:dyDescent="0.2"/>
    <row r="43949" x14ac:dyDescent="0.2"/>
    <row r="43950" x14ac:dyDescent="0.2"/>
    <row r="43951" x14ac:dyDescent="0.2"/>
    <row r="43952" x14ac:dyDescent="0.2"/>
    <row r="43953" x14ac:dyDescent="0.2"/>
    <row r="43954" x14ac:dyDescent="0.2"/>
    <row r="43955" x14ac:dyDescent="0.2"/>
    <row r="43956" x14ac:dyDescent="0.2"/>
    <row r="43957" x14ac:dyDescent="0.2"/>
    <row r="43958" x14ac:dyDescent="0.2"/>
    <row r="43959" x14ac:dyDescent="0.2"/>
    <row r="43960" x14ac:dyDescent="0.2"/>
    <row r="43961" x14ac:dyDescent="0.2"/>
    <row r="43962" x14ac:dyDescent="0.2"/>
    <row r="43963" x14ac:dyDescent="0.2"/>
    <row r="43964" x14ac:dyDescent="0.2"/>
    <row r="43965" x14ac:dyDescent="0.2"/>
    <row r="43966" x14ac:dyDescent="0.2"/>
    <row r="43967" x14ac:dyDescent="0.2"/>
    <row r="43968" x14ac:dyDescent="0.2"/>
    <row r="43969" x14ac:dyDescent="0.2"/>
    <row r="43970" x14ac:dyDescent="0.2"/>
    <row r="43971" x14ac:dyDescent="0.2"/>
    <row r="43972" x14ac:dyDescent="0.2"/>
    <row r="43973" x14ac:dyDescent="0.2"/>
    <row r="43974" x14ac:dyDescent="0.2"/>
    <row r="43975" x14ac:dyDescent="0.2"/>
    <row r="43976" x14ac:dyDescent="0.2"/>
    <row r="43977" x14ac:dyDescent="0.2"/>
    <row r="43978" x14ac:dyDescent="0.2"/>
    <row r="43979" x14ac:dyDescent="0.2"/>
    <row r="43980" x14ac:dyDescent="0.2"/>
    <row r="43981" x14ac:dyDescent="0.2"/>
    <row r="43982" x14ac:dyDescent="0.2"/>
    <row r="43983" x14ac:dyDescent="0.2"/>
    <row r="43984" x14ac:dyDescent="0.2"/>
    <row r="43985" x14ac:dyDescent="0.2"/>
    <row r="43986" x14ac:dyDescent="0.2"/>
    <row r="43987" x14ac:dyDescent="0.2"/>
    <row r="43988" x14ac:dyDescent="0.2"/>
    <row r="43989" x14ac:dyDescent="0.2"/>
    <row r="43990" x14ac:dyDescent="0.2"/>
    <row r="43991" x14ac:dyDescent="0.2"/>
    <row r="43992" x14ac:dyDescent="0.2"/>
    <row r="43993" x14ac:dyDescent="0.2"/>
    <row r="43994" x14ac:dyDescent="0.2"/>
    <row r="43995" x14ac:dyDescent="0.2"/>
    <row r="43996" x14ac:dyDescent="0.2"/>
    <row r="43997" x14ac:dyDescent="0.2"/>
    <row r="43998" x14ac:dyDescent="0.2"/>
    <row r="43999" x14ac:dyDescent="0.2"/>
    <row r="44000" x14ac:dyDescent="0.2"/>
    <row r="44001" x14ac:dyDescent="0.2"/>
    <row r="44002" x14ac:dyDescent="0.2"/>
    <row r="44003" x14ac:dyDescent="0.2"/>
    <row r="44004" x14ac:dyDescent="0.2"/>
    <row r="44005" x14ac:dyDescent="0.2"/>
    <row r="44006" x14ac:dyDescent="0.2"/>
    <row r="44007" x14ac:dyDescent="0.2"/>
    <row r="44008" x14ac:dyDescent="0.2"/>
    <row r="44009" x14ac:dyDescent="0.2"/>
    <row r="44010" x14ac:dyDescent="0.2"/>
    <row r="44011" x14ac:dyDescent="0.2"/>
    <row r="44012" x14ac:dyDescent="0.2"/>
    <row r="44013" x14ac:dyDescent="0.2"/>
    <row r="44014" x14ac:dyDescent="0.2"/>
    <row r="44015" x14ac:dyDescent="0.2"/>
    <row r="44016" x14ac:dyDescent="0.2"/>
    <row r="44017" x14ac:dyDescent="0.2"/>
    <row r="44018" x14ac:dyDescent="0.2"/>
    <row r="44019" x14ac:dyDescent="0.2"/>
    <row r="44020" x14ac:dyDescent="0.2"/>
    <row r="44021" x14ac:dyDescent="0.2"/>
    <row r="44022" x14ac:dyDescent="0.2"/>
    <row r="44023" x14ac:dyDescent="0.2"/>
    <row r="44024" x14ac:dyDescent="0.2"/>
    <row r="44025" x14ac:dyDescent="0.2"/>
    <row r="44026" x14ac:dyDescent="0.2"/>
    <row r="44027" x14ac:dyDescent="0.2"/>
    <row r="44028" x14ac:dyDescent="0.2"/>
    <row r="44029" x14ac:dyDescent="0.2"/>
    <row r="44030" x14ac:dyDescent="0.2"/>
    <row r="44031" x14ac:dyDescent="0.2"/>
    <row r="44032" x14ac:dyDescent="0.2"/>
    <row r="44033" x14ac:dyDescent="0.2"/>
    <row r="44034" x14ac:dyDescent="0.2"/>
    <row r="44035" x14ac:dyDescent="0.2"/>
    <row r="44036" x14ac:dyDescent="0.2"/>
    <row r="44037" x14ac:dyDescent="0.2"/>
    <row r="44038" x14ac:dyDescent="0.2"/>
    <row r="44039" x14ac:dyDescent="0.2"/>
    <row r="44040" x14ac:dyDescent="0.2"/>
    <row r="44041" x14ac:dyDescent="0.2"/>
    <row r="44042" x14ac:dyDescent="0.2"/>
    <row r="44043" x14ac:dyDescent="0.2"/>
    <row r="44044" x14ac:dyDescent="0.2"/>
    <row r="44045" x14ac:dyDescent="0.2"/>
    <row r="44046" x14ac:dyDescent="0.2"/>
    <row r="44047" x14ac:dyDescent="0.2"/>
    <row r="44048" x14ac:dyDescent="0.2"/>
    <row r="44049" x14ac:dyDescent="0.2"/>
    <row r="44050" x14ac:dyDescent="0.2"/>
    <row r="44051" x14ac:dyDescent="0.2"/>
    <row r="44052" x14ac:dyDescent="0.2"/>
    <row r="44053" x14ac:dyDescent="0.2"/>
    <row r="44054" x14ac:dyDescent="0.2"/>
    <row r="44055" x14ac:dyDescent="0.2"/>
    <row r="44056" x14ac:dyDescent="0.2"/>
    <row r="44057" x14ac:dyDescent="0.2"/>
    <row r="44058" x14ac:dyDescent="0.2"/>
    <row r="44059" x14ac:dyDescent="0.2"/>
    <row r="44060" x14ac:dyDescent="0.2"/>
    <row r="44061" x14ac:dyDescent="0.2"/>
    <row r="44062" x14ac:dyDescent="0.2"/>
    <row r="44063" x14ac:dyDescent="0.2"/>
    <row r="44064" x14ac:dyDescent="0.2"/>
    <row r="44065" x14ac:dyDescent="0.2"/>
    <row r="44066" x14ac:dyDescent="0.2"/>
    <row r="44067" x14ac:dyDescent="0.2"/>
    <row r="44068" x14ac:dyDescent="0.2"/>
    <row r="44069" x14ac:dyDescent="0.2"/>
    <row r="44070" x14ac:dyDescent="0.2"/>
    <row r="44071" x14ac:dyDescent="0.2"/>
    <row r="44072" x14ac:dyDescent="0.2"/>
    <row r="44073" x14ac:dyDescent="0.2"/>
    <row r="44074" x14ac:dyDescent="0.2"/>
    <row r="44075" x14ac:dyDescent="0.2"/>
    <row r="44076" x14ac:dyDescent="0.2"/>
    <row r="44077" x14ac:dyDescent="0.2"/>
    <row r="44078" x14ac:dyDescent="0.2"/>
    <row r="44079" x14ac:dyDescent="0.2"/>
    <row r="44080" x14ac:dyDescent="0.2"/>
    <row r="44081" x14ac:dyDescent="0.2"/>
    <row r="44082" x14ac:dyDescent="0.2"/>
    <row r="44083" x14ac:dyDescent="0.2"/>
    <row r="44084" x14ac:dyDescent="0.2"/>
    <row r="44085" x14ac:dyDescent="0.2"/>
    <row r="44086" x14ac:dyDescent="0.2"/>
    <row r="44087" x14ac:dyDescent="0.2"/>
    <row r="44088" x14ac:dyDescent="0.2"/>
    <row r="44089" x14ac:dyDescent="0.2"/>
    <row r="44090" x14ac:dyDescent="0.2"/>
    <row r="44091" x14ac:dyDescent="0.2"/>
    <row r="44092" x14ac:dyDescent="0.2"/>
    <row r="44093" x14ac:dyDescent="0.2"/>
    <row r="44094" x14ac:dyDescent="0.2"/>
    <row r="44095" x14ac:dyDescent="0.2"/>
    <row r="44096" x14ac:dyDescent="0.2"/>
    <row r="44097" x14ac:dyDescent="0.2"/>
    <row r="44098" x14ac:dyDescent="0.2"/>
    <row r="44099" x14ac:dyDescent="0.2"/>
    <row r="44100" x14ac:dyDescent="0.2"/>
    <row r="44101" x14ac:dyDescent="0.2"/>
    <row r="44102" x14ac:dyDescent="0.2"/>
    <row r="44103" x14ac:dyDescent="0.2"/>
    <row r="44104" x14ac:dyDescent="0.2"/>
    <row r="44105" x14ac:dyDescent="0.2"/>
    <row r="44106" x14ac:dyDescent="0.2"/>
    <row r="44107" x14ac:dyDescent="0.2"/>
    <row r="44108" x14ac:dyDescent="0.2"/>
    <row r="44109" x14ac:dyDescent="0.2"/>
    <row r="44110" x14ac:dyDescent="0.2"/>
    <row r="44111" x14ac:dyDescent="0.2"/>
    <row r="44112" x14ac:dyDescent="0.2"/>
    <row r="44113" x14ac:dyDescent="0.2"/>
    <row r="44114" x14ac:dyDescent="0.2"/>
    <row r="44115" x14ac:dyDescent="0.2"/>
    <row r="44116" x14ac:dyDescent="0.2"/>
    <row r="44117" x14ac:dyDescent="0.2"/>
    <row r="44118" x14ac:dyDescent="0.2"/>
    <row r="44119" x14ac:dyDescent="0.2"/>
    <row r="44120" x14ac:dyDescent="0.2"/>
    <row r="44121" x14ac:dyDescent="0.2"/>
    <row r="44122" x14ac:dyDescent="0.2"/>
    <row r="44123" x14ac:dyDescent="0.2"/>
    <row r="44124" x14ac:dyDescent="0.2"/>
    <row r="44125" x14ac:dyDescent="0.2"/>
    <row r="44126" x14ac:dyDescent="0.2"/>
    <row r="44127" x14ac:dyDescent="0.2"/>
    <row r="44128" x14ac:dyDescent="0.2"/>
    <row r="44129" x14ac:dyDescent="0.2"/>
    <row r="44130" x14ac:dyDescent="0.2"/>
    <row r="44131" x14ac:dyDescent="0.2"/>
    <row r="44132" x14ac:dyDescent="0.2"/>
    <row r="44133" x14ac:dyDescent="0.2"/>
    <row r="44134" x14ac:dyDescent="0.2"/>
    <row r="44135" x14ac:dyDescent="0.2"/>
    <row r="44136" x14ac:dyDescent="0.2"/>
    <row r="44137" x14ac:dyDescent="0.2"/>
    <row r="44138" x14ac:dyDescent="0.2"/>
    <row r="44139" x14ac:dyDescent="0.2"/>
    <row r="44140" x14ac:dyDescent="0.2"/>
    <row r="44141" x14ac:dyDescent="0.2"/>
    <row r="44142" x14ac:dyDescent="0.2"/>
    <row r="44143" x14ac:dyDescent="0.2"/>
    <row r="44144" x14ac:dyDescent="0.2"/>
    <row r="44145" x14ac:dyDescent="0.2"/>
    <row r="44146" x14ac:dyDescent="0.2"/>
    <row r="44147" x14ac:dyDescent="0.2"/>
    <row r="44148" x14ac:dyDescent="0.2"/>
    <row r="44149" x14ac:dyDescent="0.2"/>
    <row r="44150" x14ac:dyDescent="0.2"/>
    <row r="44151" x14ac:dyDescent="0.2"/>
    <row r="44152" x14ac:dyDescent="0.2"/>
    <row r="44153" x14ac:dyDescent="0.2"/>
    <row r="44154" x14ac:dyDescent="0.2"/>
    <row r="44155" x14ac:dyDescent="0.2"/>
    <row r="44156" x14ac:dyDescent="0.2"/>
    <row r="44157" x14ac:dyDescent="0.2"/>
    <row r="44158" x14ac:dyDescent="0.2"/>
    <row r="44159" x14ac:dyDescent="0.2"/>
    <row r="44160" x14ac:dyDescent="0.2"/>
    <row r="44161" x14ac:dyDescent="0.2"/>
    <row r="44162" x14ac:dyDescent="0.2"/>
    <row r="44163" x14ac:dyDescent="0.2"/>
    <row r="44164" x14ac:dyDescent="0.2"/>
    <row r="44165" x14ac:dyDescent="0.2"/>
    <row r="44166" x14ac:dyDescent="0.2"/>
    <row r="44167" x14ac:dyDescent="0.2"/>
    <row r="44168" x14ac:dyDescent="0.2"/>
    <row r="44169" x14ac:dyDescent="0.2"/>
    <row r="44170" x14ac:dyDescent="0.2"/>
    <row r="44171" x14ac:dyDescent="0.2"/>
    <row r="44172" x14ac:dyDescent="0.2"/>
    <row r="44173" x14ac:dyDescent="0.2"/>
    <row r="44174" x14ac:dyDescent="0.2"/>
    <row r="44175" x14ac:dyDescent="0.2"/>
    <row r="44176" x14ac:dyDescent="0.2"/>
    <row r="44177" x14ac:dyDescent="0.2"/>
    <row r="44178" x14ac:dyDescent="0.2"/>
    <row r="44179" x14ac:dyDescent="0.2"/>
    <row r="44180" x14ac:dyDescent="0.2"/>
    <row r="44181" x14ac:dyDescent="0.2"/>
    <row r="44182" x14ac:dyDescent="0.2"/>
    <row r="44183" x14ac:dyDescent="0.2"/>
    <row r="44184" x14ac:dyDescent="0.2"/>
    <row r="44185" x14ac:dyDescent="0.2"/>
    <row r="44186" x14ac:dyDescent="0.2"/>
    <row r="44187" x14ac:dyDescent="0.2"/>
    <row r="44188" x14ac:dyDescent="0.2"/>
    <row r="44189" x14ac:dyDescent="0.2"/>
    <row r="44190" x14ac:dyDescent="0.2"/>
    <row r="44191" x14ac:dyDescent="0.2"/>
    <row r="44192" x14ac:dyDescent="0.2"/>
    <row r="44193" x14ac:dyDescent="0.2"/>
    <row r="44194" x14ac:dyDescent="0.2"/>
    <row r="44195" x14ac:dyDescent="0.2"/>
    <row r="44196" x14ac:dyDescent="0.2"/>
    <row r="44197" x14ac:dyDescent="0.2"/>
    <row r="44198" x14ac:dyDescent="0.2"/>
    <row r="44199" x14ac:dyDescent="0.2"/>
    <row r="44200" x14ac:dyDescent="0.2"/>
    <row r="44201" x14ac:dyDescent="0.2"/>
    <row r="44202" x14ac:dyDescent="0.2"/>
    <row r="44203" x14ac:dyDescent="0.2"/>
    <row r="44204" x14ac:dyDescent="0.2"/>
    <row r="44205" x14ac:dyDescent="0.2"/>
    <row r="44206" x14ac:dyDescent="0.2"/>
    <row r="44207" x14ac:dyDescent="0.2"/>
    <row r="44208" x14ac:dyDescent="0.2"/>
    <row r="44209" x14ac:dyDescent="0.2"/>
    <row r="44210" x14ac:dyDescent="0.2"/>
    <row r="44211" x14ac:dyDescent="0.2"/>
    <row r="44212" x14ac:dyDescent="0.2"/>
    <row r="44213" x14ac:dyDescent="0.2"/>
    <row r="44214" x14ac:dyDescent="0.2"/>
    <row r="44215" x14ac:dyDescent="0.2"/>
    <row r="44216" x14ac:dyDescent="0.2"/>
    <row r="44217" x14ac:dyDescent="0.2"/>
    <row r="44218" x14ac:dyDescent="0.2"/>
    <row r="44219" x14ac:dyDescent="0.2"/>
    <row r="44220" x14ac:dyDescent="0.2"/>
    <row r="44221" x14ac:dyDescent="0.2"/>
    <row r="44222" x14ac:dyDescent="0.2"/>
    <row r="44223" x14ac:dyDescent="0.2"/>
    <row r="44224" x14ac:dyDescent="0.2"/>
    <row r="44225" x14ac:dyDescent="0.2"/>
    <row r="44226" x14ac:dyDescent="0.2"/>
    <row r="44227" x14ac:dyDescent="0.2"/>
    <row r="44228" x14ac:dyDescent="0.2"/>
    <row r="44229" x14ac:dyDescent="0.2"/>
    <row r="44230" x14ac:dyDescent="0.2"/>
    <row r="44231" x14ac:dyDescent="0.2"/>
    <row r="44232" x14ac:dyDescent="0.2"/>
    <row r="44233" x14ac:dyDescent="0.2"/>
    <row r="44234" x14ac:dyDescent="0.2"/>
    <row r="44235" x14ac:dyDescent="0.2"/>
    <row r="44236" x14ac:dyDescent="0.2"/>
    <row r="44237" x14ac:dyDescent="0.2"/>
    <row r="44238" x14ac:dyDescent="0.2"/>
    <row r="44239" x14ac:dyDescent="0.2"/>
    <row r="44240" x14ac:dyDescent="0.2"/>
    <row r="44241" x14ac:dyDescent="0.2"/>
    <row r="44242" x14ac:dyDescent="0.2"/>
    <row r="44243" x14ac:dyDescent="0.2"/>
    <row r="44244" x14ac:dyDescent="0.2"/>
    <row r="44245" x14ac:dyDescent="0.2"/>
    <row r="44246" x14ac:dyDescent="0.2"/>
    <row r="44247" x14ac:dyDescent="0.2"/>
    <row r="44248" x14ac:dyDescent="0.2"/>
    <row r="44249" x14ac:dyDescent="0.2"/>
    <row r="44250" x14ac:dyDescent="0.2"/>
    <row r="44251" x14ac:dyDescent="0.2"/>
    <row r="44252" x14ac:dyDescent="0.2"/>
    <row r="44253" x14ac:dyDescent="0.2"/>
    <row r="44254" x14ac:dyDescent="0.2"/>
    <row r="44255" x14ac:dyDescent="0.2"/>
    <row r="44256" x14ac:dyDescent="0.2"/>
    <row r="44257" x14ac:dyDescent="0.2"/>
    <row r="44258" x14ac:dyDescent="0.2"/>
    <row r="44259" x14ac:dyDescent="0.2"/>
    <row r="44260" x14ac:dyDescent="0.2"/>
    <row r="44261" x14ac:dyDescent="0.2"/>
    <row r="44262" x14ac:dyDescent="0.2"/>
    <row r="44263" x14ac:dyDescent="0.2"/>
    <row r="44264" x14ac:dyDescent="0.2"/>
    <row r="44265" x14ac:dyDescent="0.2"/>
    <row r="44266" x14ac:dyDescent="0.2"/>
    <row r="44267" x14ac:dyDescent="0.2"/>
    <row r="44268" x14ac:dyDescent="0.2"/>
    <row r="44269" x14ac:dyDescent="0.2"/>
    <row r="44270" x14ac:dyDescent="0.2"/>
    <row r="44271" x14ac:dyDescent="0.2"/>
    <row r="44272" x14ac:dyDescent="0.2"/>
    <row r="44273" x14ac:dyDescent="0.2"/>
    <row r="44274" x14ac:dyDescent="0.2"/>
    <row r="44275" x14ac:dyDescent="0.2"/>
    <row r="44276" x14ac:dyDescent="0.2"/>
    <row r="44277" x14ac:dyDescent="0.2"/>
    <row r="44278" x14ac:dyDescent="0.2"/>
    <row r="44279" x14ac:dyDescent="0.2"/>
    <row r="44280" x14ac:dyDescent="0.2"/>
    <row r="44281" x14ac:dyDescent="0.2"/>
    <row r="44282" x14ac:dyDescent="0.2"/>
    <row r="44283" x14ac:dyDescent="0.2"/>
    <row r="44284" x14ac:dyDescent="0.2"/>
    <row r="44285" x14ac:dyDescent="0.2"/>
    <row r="44286" x14ac:dyDescent="0.2"/>
    <row r="44287" x14ac:dyDescent="0.2"/>
    <row r="44288" x14ac:dyDescent="0.2"/>
    <row r="44289" x14ac:dyDescent="0.2"/>
    <row r="44290" x14ac:dyDescent="0.2"/>
    <row r="44291" x14ac:dyDescent="0.2"/>
    <row r="44292" x14ac:dyDescent="0.2"/>
    <row r="44293" x14ac:dyDescent="0.2"/>
    <row r="44294" x14ac:dyDescent="0.2"/>
    <row r="44295" x14ac:dyDescent="0.2"/>
    <row r="44296" x14ac:dyDescent="0.2"/>
    <row r="44297" x14ac:dyDescent="0.2"/>
    <row r="44298" x14ac:dyDescent="0.2"/>
    <row r="44299" x14ac:dyDescent="0.2"/>
    <row r="44300" x14ac:dyDescent="0.2"/>
    <row r="44301" x14ac:dyDescent="0.2"/>
    <row r="44302" x14ac:dyDescent="0.2"/>
    <row r="44303" x14ac:dyDescent="0.2"/>
    <row r="44304" x14ac:dyDescent="0.2"/>
    <row r="44305" x14ac:dyDescent="0.2"/>
    <row r="44306" x14ac:dyDescent="0.2"/>
    <row r="44307" x14ac:dyDescent="0.2"/>
    <row r="44308" x14ac:dyDescent="0.2"/>
    <row r="44309" x14ac:dyDescent="0.2"/>
    <row r="44310" x14ac:dyDescent="0.2"/>
    <row r="44311" x14ac:dyDescent="0.2"/>
    <row r="44312" x14ac:dyDescent="0.2"/>
    <row r="44313" x14ac:dyDescent="0.2"/>
    <row r="44314" x14ac:dyDescent="0.2"/>
    <row r="44315" x14ac:dyDescent="0.2"/>
    <row r="44316" x14ac:dyDescent="0.2"/>
    <row r="44317" x14ac:dyDescent="0.2"/>
    <row r="44318" x14ac:dyDescent="0.2"/>
    <row r="44319" x14ac:dyDescent="0.2"/>
    <row r="44320" x14ac:dyDescent="0.2"/>
    <row r="44321" x14ac:dyDescent="0.2"/>
    <row r="44322" x14ac:dyDescent="0.2"/>
    <row r="44323" x14ac:dyDescent="0.2"/>
    <row r="44324" x14ac:dyDescent="0.2"/>
    <row r="44325" x14ac:dyDescent="0.2"/>
    <row r="44326" x14ac:dyDescent="0.2"/>
    <row r="44327" x14ac:dyDescent="0.2"/>
    <row r="44328" x14ac:dyDescent="0.2"/>
    <row r="44329" x14ac:dyDescent="0.2"/>
    <row r="44330" x14ac:dyDescent="0.2"/>
    <row r="44331" x14ac:dyDescent="0.2"/>
    <row r="44332" x14ac:dyDescent="0.2"/>
    <row r="44333" x14ac:dyDescent="0.2"/>
    <row r="44334" x14ac:dyDescent="0.2"/>
    <row r="44335" x14ac:dyDescent="0.2"/>
    <row r="44336" x14ac:dyDescent="0.2"/>
    <row r="44337" x14ac:dyDescent="0.2"/>
    <row r="44338" x14ac:dyDescent="0.2"/>
    <row r="44339" x14ac:dyDescent="0.2"/>
    <row r="44340" x14ac:dyDescent="0.2"/>
    <row r="44341" x14ac:dyDescent="0.2"/>
    <row r="44342" x14ac:dyDescent="0.2"/>
    <row r="44343" x14ac:dyDescent="0.2"/>
    <row r="44344" x14ac:dyDescent="0.2"/>
    <row r="44345" x14ac:dyDescent="0.2"/>
    <row r="44346" x14ac:dyDescent="0.2"/>
    <row r="44347" x14ac:dyDescent="0.2"/>
    <row r="44348" x14ac:dyDescent="0.2"/>
    <row r="44349" x14ac:dyDescent="0.2"/>
    <row r="44350" x14ac:dyDescent="0.2"/>
    <row r="44351" x14ac:dyDescent="0.2"/>
    <row r="44352" x14ac:dyDescent="0.2"/>
    <row r="44353" x14ac:dyDescent="0.2"/>
    <row r="44354" x14ac:dyDescent="0.2"/>
    <row r="44355" x14ac:dyDescent="0.2"/>
    <row r="44356" x14ac:dyDescent="0.2"/>
    <row r="44357" x14ac:dyDescent="0.2"/>
    <row r="44358" x14ac:dyDescent="0.2"/>
    <row r="44359" x14ac:dyDescent="0.2"/>
    <row r="44360" x14ac:dyDescent="0.2"/>
    <row r="44361" x14ac:dyDescent="0.2"/>
    <row r="44362" x14ac:dyDescent="0.2"/>
    <row r="44363" x14ac:dyDescent="0.2"/>
    <row r="44364" x14ac:dyDescent="0.2"/>
    <row r="44365" x14ac:dyDescent="0.2"/>
    <row r="44366" x14ac:dyDescent="0.2"/>
    <row r="44367" x14ac:dyDescent="0.2"/>
    <row r="44368" x14ac:dyDescent="0.2"/>
    <row r="44369" x14ac:dyDescent="0.2"/>
    <row r="44370" x14ac:dyDescent="0.2"/>
    <row r="44371" x14ac:dyDescent="0.2"/>
    <row r="44372" x14ac:dyDescent="0.2"/>
    <row r="44373" x14ac:dyDescent="0.2"/>
    <row r="44374" x14ac:dyDescent="0.2"/>
    <row r="44375" x14ac:dyDescent="0.2"/>
    <row r="44376" x14ac:dyDescent="0.2"/>
    <row r="44377" x14ac:dyDescent="0.2"/>
    <row r="44378" x14ac:dyDescent="0.2"/>
    <row r="44379" x14ac:dyDescent="0.2"/>
    <row r="44380" x14ac:dyDescent="0.2"/>
    <row r="44381" x14ac:dyDescent="0.2"/>
    <row r="44382" x14ac:dyDescent="0.2"/>
    <row r="44383" x14ac:dyDescent="0.2"/>
    <row r="44384" x14ac:dyDescent="0.2"/>
    <row r="44385" x14ac:dyDescent="0.2"/>
    <row r="44386" x14ac:dyDescent="0.2"/>
    <row r="44387" x14ac:dyDescent="0.2"/>
    <row r="44388" x14ac:dyDescent="0.2"/>
    <row r="44389" x14ac:dyDescent="0.2"/>
    <row r="44390" x14ac:dyDescent="0.2"/>
    <row r="44391" x14ac:dyDescent="0.2"/>
    <row r="44392" x14ac:dyDescent="0.2"/>
    <row r="44393" x14ac:dyDescent="0.2"/>
    <row r="44394" x14ac:dyDescent="0.2"/>
    <row r="44395" x14ac:dyDescent="0.2"/>
    <row r="44396" x14ac:dyDescent="0.2"/>
    <row r="44397" x14ac:dyDescent="0.2"/>
    <row r="44398" x14ac:dyDescent="0.2"/>
    <row r="44399" x14ac:dyDescent="0.2"/>
    <row r="44400" x14ac:dyDescent="0.2"/>
    <row r="44401" x14ac:dyDescent="0.2"/>
    <row r="44402" x14ac:dyDescent="0.2"/>
    <row r="44403" x14ac:dyDescent="0.2"/>
    <row r="44404" x14ac:dyDescent="0.2"/>
    <row r="44405" x14ac:dyDescent="0.2"/>
    <row r="44406" x14ac:dyDescent="0.2"/>
    <row r="44407" x14ac:dyDescent="0.2"/>
    <row r="44408" x14ac:dyDescent="0.2"/>
    <row r="44409" x14ac:dyDescent="0.2"/>
    <row r="44410" x14ac:dyDescent="0.2"/>
    <row r="44411" x14ac:dyDescent="0.2"/>
    <row r="44412" x14ac:dyDescent="0.2"/>
    <row r="44413" x14ac:dyDescent="0.2"/>
    <row r="44414" x14ac:dyDescent="0.2"/>
    <row r="44415" x14ac:dyDescent="0.2"/>
    <row r="44416" x14ac:dyDescent="0.2"/>
    <row r="44417" x14ac:dyDescent="0.2"/>
    <row r="44418" x14ac:dyDescent="0.2"/>
    <row r="44419" x14ac:dyDescent="0.2"/>
    <row r="44420" x14ac:dyDescent="0.2"/>
    <row r="44421" x14ac:dyDescent="0.2"/>
    <row r="44422" x14ac:dyDescent="0.2"/>
    <row r="44423" x14ac:dyDescent="0.2"/>
    <row r="44424" x14ac:dyDescent="0.2"/>
    <row r="44425" x14ac:dyDescent="0.2"/>
    <row r="44426" x14ac:dyDescent="0.2"/>
    <row r="44427" x14ac:dyDescent="0.2"/>
    <row r="44428" x14ac:dyDescent="0.2"/>
    <row r="44429" x14ac:dyDescent="0.2"/>
    <row r="44430" x14ac:dyDescent="0.2"/>
    <row r="44431" x14ac:dyDescent="0.2"/>
    <row r="44432" x14ac:dyDescent="0.2"/>
    <row r="44433" x14ac:dyDescent="0.2"/>
    <row r="44434" x14ac:dyDescent="0.2"/>
    <row r="44435" x14ac:dyDescent="0.2"/>
    <row r="44436" x14ac:dyDescent="0.2"/>
    <row r="44437" x14ac:dyDescent="0.2"/>
    <row r="44438" x14ac:dyDescent="0.2"/>
    <row r="44439" x14ac:dyDescent="0.2"/>
    <row r="44440" x14ac:dyDescent="0.2"/>
    <row r="44441" x14ac:dyDescent="0.2"/>
    <row r="44442" x14ac:dyDescent="0.2"/>
    <row r="44443" x14ac:dyDescent="0.2"/>
    <row r="44444" x14ac:dyDescent="0.2"/>
    <row r="44445" x14ac:dyDescent="0.2"/>
    <row r="44446" x14ac:dyDescent="0.2"/>
    <row r="44447" x14ac:dyDescent="0.2"/>
    <row r="44448" x14ac:dyDescent="0.2"/>
    <row r="44449" x14ac:dyDescent="0.2"/>
    <row r="44450" x14ac:dyDescent="0.2"/>
    <row r="44451" x14ac:dyDescent="0.2"/>
    <row r="44452" x14ac:dyDescent="0.2"/>
    <row r="44453" x14ac:dyDescent="0.2"/>
    <row r="44454" x14ac:dyDescent="0.2"/>
    <row r="44455" x14ac:dyDescent="0.2"/>
    <row r="44456" x14ac:dyDescent="0.2"/>
    <row r="44457" x14ac:dyDescent="0.2"/>
    <row r="44458" x14ac:dyDescent="0.2"/>
    <row r="44459" x14ac:dyDescent="0.2"/>
    <row r="44460" x14ac:dyDescent="0.2"/>
    <row r="44461" x14ac:dyDescent="0.2"/>
    <row r="44462" x14ac:dyDescent="0.2"/>
    <row r="44463" x14ac:dyDescent="0.2"/>
    <row r="44464" x14ac:dyDescent="0.2"/>
    <row r="44465" x14ac:dyDescent="0.2"/>
    <row r="44466" x14ac:dyDescent="0.2"/>
    <row r="44467" x14ac:dyDescent="0.2"/>
    <row r="44468" x14ac:dyDescent="0.2"/>
    <row r="44469" x14ac:dyDescent="0.2"/>
    <row r="44470" x14ac:dyDescent="0.2"/>
    <row r="44471" x14ac:dyDescent="0.2"/>
    <row r="44472" x14ac:dyDescent="0.2"/>
    <row r="44473" x14ac:dyDescent="0.2"/>
    <row r="44474" x14ac:dyDescent="0.2"/>
    <row r="44475" x14ac:dyDescent="0.2"/>
    <row r="44476" x14ac:dyDescent="0.2"/>
    <row r="44477" x14ac:dyDescent="0.2"/>
    <row r="44478" x14ac:dyDescent="0.2"/>
    <row r="44479" x14ac:dyDescent="0.2"/>
    <row r="44480" x14ac:dyDescent="0.2"/>
    <row r="44481" x14ac:dyDescent="0.2"/>
    <row r="44482" x14ac:dyDescent="0.2"/>
    <row r="44483" x14ac:dyDescent="0.2"/>
    <row r="44484" x14ac:dyDescent="0.2"/>
    <row r="44485" x14ac:dyDescent="0.2"/>
    <row r="44486" x14ac:dyDescent="0.2"/>
    <row r="44487" x14ac:dyDescent="0.2"/>
    <row r="44488" x14ac:dyDescent="0.2"/>
    <row r="44489" x14ac:dyDescent="0.2"/>
    <row r="44490" x14ac:dyDescent="0.2"/>
    <row r="44491" x14ac:dyDescent="0.2"/>
    <row r="44492" x14ac:dyDescent="0.2"/>
    <row r="44493" x14ac:dyDescent="0.2"/>
    <row r="44494" x14ac:dyDescent="0.2"/>
    <row r="44495" x14ac:dyDescent="0.2"/>
    <row r="44496" x14ac:dyDescent="0.2"/>
    <row r="44497" x14ac:dyDescent="0.2"/>
    <row r="44498" x14ac:dyDescent="0.2"/>
    <row r="44499" x14ac:dyDescent="0.2"/>
    <row r="44500" x14ac:dyDescent="0.2"/>
    <row r="44501" x14ac:dyDescent="0.2"/>
    <row r="44502" x14ac:dyDescent="0.2"/>
    <row r="44503" x14ac:dyDescent="0.2"/>
    <row r="44504" x14ac:dyDescent="0.2"/>
    <row r="44505" x14ac:dyDescent="0.2"/>
    <row r="44506" x14ac:dyDescent="0.2"/>
    <row r="44507" x14ac:dyDescent="0.2"/>
    <row r="44508" x14ac:dyDescent="0.2"/>
    <row r="44509" x14ac:dyDescent="0.2"/>
    <row r="44510" x14ac:dyDescent="0.2"/>
    <row r="44511" x14ac:dyDescent="0.2"/>
    <row r="44512" x14ac:dyDescent="0.2"/>
    <row r="44513" x14ac:dyDescent="0.2"/>
    <row r="44514" x14ac:dyDescent="0.2"/>
    <row r="44515" x14ac:dyDescent="0.2"/>
    <row r="44516" x14ac:dyDescent="0.2"/>
    <row r="44517" x14ac:dyDescent="0.2"/>
    <row r="44518" x14ac:dyDescent="0.2"/>
    <row r="44519" x14ac:dyDescent="0.2"/>
    <row r="44520" x14ac:dyDescent="0.2"/>
    <row r="44521" x14ac:dyDescent="0.2"/>
    <row r="44522" x14ac:dyDescent="0.2"/>
    <row r="44523" x14ac:dyDescent="0.2"/>
    <row r="44524" x14ac:dyDescent="0.2"/>
    <row r="44525" x14ac:dyDescent="0.2"/>
    <row r="44526" x14ac:dyDescent="0.2"/>
    <row r="44527" x14ac:dyDescent="0.2"/>
    <row r="44528" x14ac:dyDescent="0.2"/>
    <row r="44529" x14ac:dyDescent="0.2"/>
    <row r="44530" x14ac:dyDescent="0.2"/>
    <row r="44531" x14ac:dyDescent="0.2"/>
    <row r="44532" x14ac:dyDescent="0.2"/>
    <row r="44533" x14ac:dyDescent="0.2"/>
    <row r="44534" x14ac:dyDescent="0.2"/>
    <row r="44535" x14ac:dyDescent="0.2"/>
    <row r="44536" x14ac:dyDescent="0.2"/>
    <row r="44537" x14ac:dyDescent="0.2"/>
    <row r="44538" x14ac:dyDescent="0.2"/>
    <row r="44539" x14ac:dyDescent="0.2"/>
    <row r="44540" x14ac:dyDescent="0.2"/>
    <row r="44541" x14ac:dyDescent="0.2"/>
    <row r="44542" x14ac:dyDescent="0.2"/>
    <row r="44543" x14ac:dyDescent="0.2"/>
    <row r="44544" x14ac:dyDescent="0.2"/>
    <row r="44545" x14ac:dyDescent="0.2"/>
    <row r="44546" x14ac:dyDescent="0.2"/>
    <row r="44547" x14ac:dyDescent="0.2"/>
    <row r="44548" x14ac:dyDescent="0.2"/>
    <row r="44549" x14ac:dyDescent="0.2"/>
    <row r="44550" x14ac:dyDescent="0.2"/>
    <row r="44551" x14ac:dyDescent="0.2"/>
    <row r="44552" x14ac:dyDescent="0.2"/>
    <row r="44553" x14ac:dyDescent="0.2"/>
    <row r="44554" x14ac:dyDescent="0.2"/>
    <row r="44555" x14ac:dyDescent="0.2"/>
    <row r="44556" x14ac:dyDescent="0.2"/>
    <row r="44557" x14ac:dyDescent="0.2"/>
    <row r="44558" x14ac:dyDescent="0.2"/>
    <row r="44559" x14ac:dyDescent="0.2"/>
    <row r="44560" x14ac:dyDescent="0.2"/>
    <row r="44561" x14ac:dyDescent="0.2"/>
    <row r="44562" x14ac:dyDescent="0.2"/>
    <row r="44563" x14ac:dyDescent="0.2"/>
    <row r="44564" x14ac:dyDescent="0.2"/>
    <row r="44565" x14ac:dyDescent="0.2"/>
    <row r="44566" x14ac:dyDescent="0.2"/>
    <row r="44567" x14ac:dyDescent="0.2"/>
    <row r="44568" x14ac:dyDescent="0.2"/>
    <row r="44569" x14ac:dyDescent="0.2"/>
    <row r="44570" x14ac:dyDescent="0.2"/>
    <row r="44571" x14ac:dyDescent="0.2"/>
    <row r="44572" x14ac:dyDescent="0.2"/>
    <row r="44573" x14ac:dyDescent="0.2"/>
    <row r="44574" x14ac:dyDescent="0.2"/>
    <row r="44575" x14ac:dyDescent="0.2"/>
    <row r="44576" x14ac:dyDescent="0.2"/>
    <row r="44577" x14ac:dyDescent="0.2"/>
    <row r="44578" x14ac:dyDescent="0.2"/>
    <row r="44579" x14ac:dyDescent="0.2"/>
    <row r="44580" x14ac:dyDescent="0.2"/>
    <row r="44581" x14ac:dyDescent="0.2"/>
    <row r="44582" x14ac:dyDescent="0.2"/>
    <row r="44583" x14ac:dyDescent="0.2"/>
    <row r="44584" x14ac:dyDescent="0.2"/>
    <row r="44585" x14ac:dyDescent="0.2"/>
    <row r="44586" x14ac:dyDescent="0.2"/>
    <row r="44587" x14ac:dyDescent="0.2"/>
    <row r="44588" x14ac:dyDescent="0.2"/>
    <row r="44589" x14ac:dyDescent="0.2"/>
    <row r="44590" x14ac:dyDescent="0.2"/>
    <row r="44591" x14ac:dyDescent="0.2"/>
    <row r="44592" x14ac:dyDescent="0.2"/>
    <row r="44593" x14ac:dyDescent="0.2"/>
    <row r="44594" x14ac:dyDescent="0.2"/>
    <row r="44595" x14ac:dyDescent="0.2"/>
    <row r="44596" x14ac:dyDescent="0.2"/>
    <row r="44597" x14ac:dyDescent="0.2"/>
    <row r="44598" x14ac:dyDescent="0.2"/>
    <row r="44599" x14ac:dyDescent="0.2"/>
    <row r="44600" x14ac:dyDescent="0.2"/>
    <row r="44601" x14ac:dyDescent="0.2"/>
    <row r="44602" x14ac:dyDescent="0.2"/>
    <row r="44603" x14ac:dyDescent="0.2"/>
    <row r="44604" x14ac:dyDescent="0.2"/>
    <row r="44605" x14ac:dyDescent="0.2"/>
    <row r="44606" x14ac:dyDescent="0.2"/>
    <row r="44607" x14ac:dyDescent="0.2"/>
    <row r="44608" x14ac:dyDescent="0.2"/>
    <row r="44609" x14ac:dyDescent="0.2"/>
    <row r="44610" x14ac:dyDescent="0.2"/>
    <row r="44611" x14ac:dyDescent="0.2"/>
    <row r="44612" x14ac:dyDescent="0.2"/>
    <row r="44613" x14ac:dyDescent="0.2"/>
    <row r="44614" x14ac:dyDescent="0.2"/>
    <row r="44615" x14ac:dyDescent="0.2"/>
    <row r="44616" x14ac:dyDescent="0.2"/>
    <row r="44617" x14ac:dyDescent="0.2"/>
    <row r="44618" x14ac:dyDescent="0.2"/>
    <row r="44619" x14ac:dyDescent="0.2"/>
    <row r="44620" x14ac:dyDescent="0.2"/>
    <row r="44621" x14ac:dyDescent="0.2"/>
    <row r="44622" x14ac:dyDescent="0.2"/>
    <row r="44623" x14ac:dyDescent="0.2"/>
    <row r="44624" x14ac:dyDescent="0.2"/>
    <row r="44625" x14ac:dyDescent="0.2"/>
    <row r="44626" x14ac:dyDescent="0.2"/>
    <row r="44627" x14ac:dyDescent="0.2"/>
    <row r="44628" x14ac:dyDescent="0.2"/>
    <row r="44629" x14ac:dyDescent="0.2"/>
    <row r="44630" x14ac:dyDescent="0.2"/>
    <row r="44631" x14ac:dyDescent="0.2"/>
    <row r="44632" x14ac:dyDescent="0.2"/>
    <row r="44633" x14ac:dyDescent="0.2"/>
    <row r="44634" x14ac:dyDescent="0.2"/>
    <row r="44635" x14ac:dyDescent="0.2"/>
    <row r="44636" x14ac:dyDescent="0.2"/>
    <row r="44637" x14ac:dyDescent="0.2"/>
    <row r="44638" x14ac:dyDescent="0.2"/>
    <row r="44639" x14ac:dyDescent="0.2"/>
    <row r="44640" x14ac:dyDescent="0.2"/>
    <row r="44641" x14ac:dyDescent="0.2"/>
    <row r="44642" x14ac:dyDescent="0.2"/>
    <row r="44643" x14ac:dyDescent="0.2"/>
    <row r="44644" x14ac:dyDescent="0.2"/>
    <row r="44645" x14ac:dyDescent="0.2"/>
    <row r="44646" x14ac:dyDescent="0.2"/>
    <row r="44647" x14ac:dyDescent="0.2"/>
    <row r="44648" x14ac:dyDescent="0.2"/>
    <row r="44649" x14ac:dyDescent="0.2"/>
    <row r="44650" x14ac:dyDescent="0.2"/>
    <row r="44651" x14ac:dyDescent="0.2"/>
    <row r="44652" x14ac:dyDescent="0.2"/>
    <row r="44653" x14ac:dyDescent="0.2"/>
    <row r="44654" x14ac:dyDescent="0.2"/>
    <row r="44655" x14ac:dyDescent="0.2"/>
    <row r="44656" x14ac:dyDescent="0.2"/>
    <row r="44657" x14ac:dyDescent="0.2"/>
    <row r="44658" x14ac:dyDescent="0.2"/>
    <row r="44659" x14ac:dyDescent="0.2"/>
    <row r="44660" x14ac:dyDescent="0.2"/>
    <row r="44661" x14ac:dyDescent="0.2"/>
    <row r="44662" x14ac:dyDescent="0.2"/>
    <row r="44663" x14ac:dyDescent="0.2"/>
    <row r="44664" x14ac:dyDescent="0.2"/>
    <row r="44665" x14ac:dyDescent="0.2"/>
    <row r="44666" x14ac:dyDescent="0.2"/>
    <row r="44667" x14ac:dyDescent="0.2"/>
    <row r="44668" x14ac:dyDescent="0.2"/>
    <row r="44669" x14ac:dyDescent="0.2"/>
    <row r="44670" x14ac:dyDescent="0.2"/>
    <row r="44671" x14ac:dyDescent="0.2"/>
    <row r="44672" x14ac:dyDescent="0.2"/>
    <row r="44673" x14ac:dyDescent="0.2"/>
    <row r="44674" x14ac:dyDescent="0.2"/>
    <row r="44675" x14ac:dyDescent="0.2"/>
    <row r="44676" x14ac:dyDescent="0.2"/>
    <row r="44677" x14ac:dyDescent="0.2"/>
    <row r="44678" x14ac:dyDescent="0.2"/>
    <row r="44679" x14ac:dyDescent="0.2"/>
    <row r="44680" x14ac:dyDescent="0.2"/>
    <row r="44681" x14ac:dyDescent="0.2"/>
    <row r="44682" x14ac:dyDescent="0.2"/>
    <row r="44683" x14ac:dyDescent="0.2"/>
    <row r="44684" x14ac:dyDescent="0.2"/>
    <row r="44685" x14ac:dyDescent="0.2"/>
    <row r="44686" x14ac:dyDescent="0.2"/>
    <row r="44687" x14ac:dyDescent="0.2"/>
    <row r="44688" x14ac:dyDescent="0.2"/>
    <row r="44689" x14ac:dyDescent="0.2"/>
    <row r="44690" x14ac:dyDescent="0.2"/>
    <row r="44691" x14ac:dyDescent="0.2"/>
    <row r="44692" x14ac:dyDescent="0.2"/>
    <row r="44693" x14ac:dyDescent="0.2"/>
    <row r="44694" x14ac:dyDescent="0.2"/>
    <row r="44695" x14ac:dyDescent="0.2"/>
    <row r="44696" x14ac:dyDescent="0.2"/>
    <row r="44697" x14ac:dyDescent="0.2"/>
    <row r="44698" x14ac:dyDescent="0.2"/>
    <row r="44699" x14ac:dyDescent="0.2"/>
    <row r="44700" x14ac:dyDescent="0.2"/>
    <row r="44701" x14ac:dyDescent="0.2"/>
    <row r="44702" x14ac:dyDescent="0.2"/>
    <row r="44703" x14ac:dyDescent="0.2"/>
    <row r="44704" x14ac:dyDescent="0.2"/>
    <row r="44705" x14ac:dyDescent="0.2"/>
    <row r="44706" x14ac:dyDescent="0.2"/>
    <row r="44707" x14ac:dyDescent="0.2"/>
    <row r="44708" x14ac:dyDescent="0.2"/>
    <row r="44709" x14ac:dyDescent="0.2"/>
    <row r="44710" x14ac:dyDescent="0.2"/>
    <row r="44711" x14ac:dyDescent="0.2"/>
    <row r="44712" x14ac:dyDescent="0.2"/>
    <row r="44713" x14ac:dyDescent="0.2"/>
    <row r="44714" x14ac:dyDescent="0.2"/>
    <row r="44715" x14ac:dyDescent="0.2"/>
    <row r="44716" x14ac:dyDescent="0.2"/>
    <row r="44717" x14ac:dyDescent="0.2"/>
    <row r="44718" x14ac:dyDescent="0.2"/>
    <row r="44719" x14ac:dyDescent="0.2"/>
    <row r="44720" x14ac:dyDescent="0.2"/>
    <row r="44721" x14ac:dyDescent="0.2"/>
    <row r="44722" x14ac:dyDescent="0.2"/>
    <row r="44723" x14ac:dyDescent="0.2"/>
    <row r="44724" x14ac:dyDescent="0.2"/>
    <row r="44725" x14ac:dyDescent="0.2"/>
    <row r="44726" x14ac:dyDescent="0.2"/>
    <row r="44727" x14ac:dyDescent="0.2"/>
    <row r="44728" x14ac:dyDescent="0.2"/>
    <row r="44729" x14ac:dyDescent="0.2"/>
    <row r="44730" x14ac:dyDescent="0.2"/>
    <row r="44731" x14ac:dyDescent="0.2"/>
    <row r="44732" x14ac:dyDescent="0.2"/>
    <row r="44733" x14ac:dyDescent="0.2"/>
    <row r="44734" x14ac:dyDescent="0.2"/>
    <row r="44735" x14ac:dyDescent="0.2"/>
    <row r="44736" x14ac:dyDescent="0.2"/>
    <row r="44737" x14ac:dyDescent="0.2"/>
    <row r="44738" x14ac:dyDescent="0.2"/>
    <row r="44739" x14ac:dyDescent="0.2"/>
    <row r="44740" x14ac:dyDescent="0.2"/>
    <row r="44741" x14ac:dyDescent="0.2"/>
    <row r="44742" x14ac:dyDescent="0.2"/>
    <row r="44743" x14ac:dyDescent="0.2"/>
    <row r="44744" x14ac:dyDescent="0.2"/>
    <row r="44745" x14ac:dyDescent="0.2"/>
    <row r="44746" x14ac:dyDescent="0.2"/>
    <row r="44747" x14ac:dyDescent="0.2"/>
    <row r="44748" x14ac:dyDescent="0.2"/>
    <row r="44749" x14ac:dyDescent="0.2"/>
    <row r="44750" x14ac:dyDescent="0.2"/>
    <row r="44751" x14ac:dyDescent="0.2"/>
    <row r="44752" x14ac:dyDescent="0.2"/>
    <row r="44753" x14ac:dyDescent="0.2"/>
    <row r="44754" x14ac:dyDescent="0.2"/>
    <row r="44755" x14ac:dyDescent="0.2"/>
    <row r="44756" x14ac:dyDescent="0.2"/>
    <row r="44757" x14ac:dyDescent="0.2"/>
    <row r="44758" x14ac:dyDescent="0.2"/>
    <row r="44759" x14ac:dyDescent="0.2"/>
    <row r="44760" x14ac:dyDescent="0.2"/>
    <row r="44761" x14ac:dyDescent="0.2"/>
    <row r="44762" x14ac:dyDescent="0.2"/>
    <row r="44763" x14ac:dyDescent="0.2"/>
    <row r="44764" x14ac:dyDescent="0.2"/>
    <row r="44765" x14ac:dyDescent="0.2"/>
    <row r="44766" x14ac:dyDescent="0.2"/>
    <row r="44767" x14ac:dyDescent="0.2"/>
    <row r="44768" x14ac:dyDescent="0.2"/>
    <row r="44769" x14ac:dyDescent="0.2"/>
    <row r="44770" x14ac:dyDescent="0.2"/>
    <row r="44771" x14ac:dyDescent="0.2"/>
    <row r="44772" x14ac:dyDescent="0.2"/>
    <row r="44773" x14ac:dyDescent="0.2"/>
    <row r="44774" x14ac:dyDescent="0.2"/>
    <row r="44775" x14ac:dyDescent="0.2"/>
    <row r="44776" x14ac:dyDescent="0.2"/>
    <row r="44777" x14ac:dyDescent="0.2"/>
    <row r="44778" x14ac:dyDescent="0.2"/>
    <row r="44779" x14ac:dyDescent="0.2"/>
    <row r="44780" x14ac:dyDescent="0.2"/>
    <row r="44781" x14ac:dyDescent="0.2"/>
    <row r="44782" x14ac:dyDescent="0.2"/>
    <row r="44783" x14ac:dyDescent="0.2"/>
    <row r="44784" x14ac:dyDescent="0.2"/>
    <row r="44785" x14ac:dyDescent="0.2"/>
    <row r="44786" x14ac:dyDescent="0.2"/>
    <row r="44787" x14ac:dyDescent="0.2"/>
    <row r="44788" x14ac:dyDescent="0.2"/>
    <row r="44789" x14ac:dyDescent="0.2"/>
    <row r="44790" x14ac:dyDescent="0.2"/>
    <row r="44791" x14ac:dyDescent="0.2"/>
    <row r="44792" x14ac:dyDescent="0.2"/>
    <row r="44793" x14ac:dyDescent="0.2"/>
    <row r="44794" x14ac:dyDescent="0.2"/>
    <row r="44795" x14ac:dyDescent="0.2"/>
    <row r="44796" x14ac:dyDescent="0.2"/>
    <row r="44797" x14ac:dyDescent="0.2"/>
    <row r="44798" x14ac:dyDescent="0.2"/>
    <row r="44799" x14ac:dyDescent="0.2"/>
    <row r="44800" x14ac:dyDescent="0.2"/>
    <row r="44801" x14ac:dyDescent="0.2"/>
    <row r="44802" x14ac:dyDescent="0.2"/>
    <row r="44803" x14ac:dyDescent="0.2"/>
    <row r="44804" x14ac:dyDescent="0.2"/>
    <row r="44805" x14ac:dyDescent="0.2"/>
    <row r="44806" x14ac:dyDescent="0.2"/>
    <row r="44807" x14ac:dyDescent="0.2"/>
    <row r="44808" x14ac:dyDescent="0.2"/>
    <row r="44809" x14ac:dyDescent="0.2"/>
    <row r="44810" x14ac:dyDescent="0.2"/>
    <row r="44811" x14ac:dyDescent="0.2"/>
    <row r="44812" x14ac:dyDescent="0.2"/>
    <row r="44813" x14ac:dyDescent="0.2"/>
    <row r="44814" x14ac:dyDescent="0.2"/>
    <row r="44815" x14ac:dyDescent="0.2"/>
    <row r="44816" x14ac:dyDescent="0.2"/>
    <row r="44817" x14ac:dyDescent="0.2"/>
    <row r="44818" x14ac:dyDescent="0.2"/>
    <row r="44819" x14ac:dyDescent="0.2"/>
    <row r="44820" x14ac:dyDescent="0.2"/>
    <row r="44821" x14ac:dyDescent="0.2"/>
    <row r="44822" x14ac:dyDescent="0.2"/>
    <row r="44823" x14ac:dyDescent="0.2"/>
    <row r="44824" x14ac:dyDescent="0.2"/>
    <row r="44825" x14ac:dyDescent="0.2"/>
    <row r="44826" x14ac:dyDescent="0.2"/>
    <row r="44827" x14ac:dyDescent="0.2"/>
    <row r="44828" x14ac:dyDescent="0.2"/>
    <row r="44829" x14ac:dyDescent="0.2"/>
    <row r="44830" x14ac:dyDescent="0.2"/>
    <row r="44831" x14ac:dyDescent="0.2"/>
    <row r="44832" x14ac:dyDescent="0.2"/>
    <row r="44833" x14ac:dyDescent="0.2"/>
    <row r="44834" x14ac:dyDescent="0.2"/>
    <row r="44835" x14ac:dyDescent="0.2"/>
    <row r="44836" x14ac:dyDescent="0.2"/>
    <row r="44837" x14ac:dyDescent="0.2"/>
    <row r="44838" x14ac:dyDescent="0.2"/>
    <row r="44839" x14ac:dyDescent="0.2"/>
    <row r="44840" x14ac:dyDescent="0.2"/>
    <row r="44841" x14ac:dyDescent="0.2"/>
    <row r="44842" x14ac:dyDescent="0.2"/>
    <row r="44843" x14ac:dyDescent="0.2"/>
    <row r="44844" x14ac:dyDescent="0.2"/>
    <row r="44845" x14ac:dyDescent="0.2"/>
    <row r="44846" x14ac:dyDescent="0.2"/>
    <row r="44847" x14ac:dyDescent="0.2"/>
    <row r="44848" x14ac:dyDescent="0.2"/>
    <row r="44849" x14ac:dyDescent="0.2"/>
    <row r="44850" x14ac:dyDescent="0.2"/>
    <row r="44851" x14ac:dyDescent="0.2"/>
    <row r="44852" x14ac:dyDescent="0.2"/>
    <row r="44853" x14ac:dyDescent="0.2"/>
    <row r="44854" x14ac:dyDescent="0.2"/>
    <row r="44855" x14ac:dyDescent="0.2"/>
    <row r="44856" x14ac:dyDescent="0.2"/>
    <row r="44857" x14ac:dyDescent="0.2"/>
    <row r="44858" x14ac:dyDescent="0.2"/>
    <row r="44859" x14ac:dyDescent="0.2"/>
    <row r="44860" x14ac:dyDescent="0.2"/>
    <row r="44861" x14ac:dyDescent="0.2"/>
    <row r="44862" x14ac:dyDescent="0.2"/>
    <row r="44863" x14ac:dyDescent="0.2"/>
    <row r="44864" x14ac:dyDescent="0.2"/>
    <row r="44865" x14ac:dyDescent="0.2"/>
    <row r="44866" x14ac:dyDescent="0.2"/>
    <row r="44867" x14ac:dyDescent="0.2"/>
    <row r="44868" x14ac:dyDescent="0.2"/>
    <row r="44869" x14ac:dyDescent="0.2"/>
    <row r="44870" x14ac:dyDescent="0.2"/>
    <row r="44871" x14ac:dyDescent="0.2"/>
    <row r="44872" x14ac:dyDescent="0.2"/>
    <row r="44873" x14ac:dyDescent="0.2"/>
    <row r="44874" x14ac:dyDescent="0.2"/>
    <row r="44875" x14ac:dyDescent="0.2"/>
    <row r="44876" x14ac:dyDescent="0.2"/>
    <row r="44877" x14ac:dyDescent="0.2"/>
    <row r="44878" x14ac:dyDescent="0.2"/>
    <row r="44879" x14ac:dyDescent="0.2"/>
    <row r="44880" x14ac:dyDescent="0.2"/>
    <row r="44881" x14ac:dyDescent="0.2"/>
    <row r="44882" x14ac:dyDescent="0.2"/>
    <row r="44883" x14ac:dyDescent="0.2"/>
    <row r="44884" x14ac:dyDescent="0.2"/>
    <row r="44885" x14ac:dyDescent="0.2"/>
    <row r="44886" x14ac:dyDescent="0.2"/>
    <row r="44887" x14ac:dyDescent="0.2"/>
    <row r="44888" x14ac:dyDescent="0.2"/>
    <row r="44889" x14ac:dyDescent="0.2"/>
    <row r="44890" x14ac:dyDescent="0.2"/>
    <row r="44891" x14ac:dyDescent="0.2"/>
    <row r="44892" x14ac:dyDescent="0.2"/>
    <row r="44893" x14ac:dyDescent="0.2"/>
    <row r="44894" x14ac:dyDescent="0.2"/>
    <row r="44895" x14ac:dyDescent="0.2"/>
    <row r="44896" x14ac:dyDescent="0.2"/>
    <row r="44897" x14ac:dyDescent="0.2"/>
    <row r="44898" x14ac:dyDescent="0.2"/>
    <row r="44899" x14ac:dyDescent="0.2"/>
    <row r="44900" x14ac:dyDescent="0.2"/>
    <row r="44901" x14ac:dyDescent="0.2"/>
    <row r="44902" x14ac:dyDescent="0.2"/>
    <row r="44903" x14ac:dyDescent="0.2"/>
    <row r="44904" x14ac:dyDescent="0.2"/>
    <row r="44905" x14ac:dyDescent="0.2"/>
    <row r="44906" x14ac:dyDescent="0.2"/>
    <row r="44907" x14ac:dyDescent="0.2"/>
    <row r="44908" x14ac:dyDescent="0.2"/>
    <row r="44909" x14ac:dyDescent="0.2"/>
    <row r="44910" x14ac:dyDescent="0.2"/>
    <row r="44911" x14ac:dyDescent="0.2"/>
    <row r="44912" x14ac:dyDescent="0.2"/>
    <row r="44913" x14ac:dyDescent="0.2"/>
    <row r="44914" x14ac:dyDescent="0.2"/>
    <row r="44915" x14ac:dyDescent="0.2"/>
    <row r="44916" x14ac:dyDescent="0.2"/>
    <row r="44917" x14ac:dyDescent="0.2"/>
    <row r="44918" x14ac:dyDescent="0.2"/>
    <row r="44919" x14ac:dyDescent="0.2"/>
    <row r="44920" x14ac:dyDescent="0.2"/>
    <row r="44921" x14ac:dyDescent="0.2"/>
    <row r="44922" x14ac:dyDescent="0.2"/>
    <row r="44923" x14ac:dyDescent="0.2"/>
    <row r="44924" x14ac:dyDescent="0.2"/>
    <row r="44925" x14ac:dyDescent="0.2"/>
    <row r="44926" x14ac:dyDescent="0.2"/>
    <row r="44927" x14ac:dyDescent="0.2"/>
    <row r="44928" x14ac:dyDescent="0.2"/>
    <row r="44929" x14ac:dyDescent="0.2"/>
    <row r="44930" x14ac:dyDescent="0.2"/>
    <row r="44931" x14ac:dyDescent="0.2"/>
    <row r="44932" x14ac:dyDescent="0.2"/>
    <row r="44933" x14ac:dyDescent="0.2"/>
    <row r="44934" x14ac:dyDescent="0.2"/>
    <row r="44935" x14ac:dyDescent="0.2"/>
    <row r="44936" x14ac:dyDescent="0.2"/>
    <row r="44937" x14ac:dyDescent="0.2"/>
    <row r="44938" x14ac:dyDescent="0.2"/>
    <row r="44939" x14ac:dyDescent="0.2"/>
    <row r="44940" x14ac:dyDescent="0.2"/>
    <row r="44941" x14ac:dyDescent="0.2"/>
    <row r="44942" x14ac:dyDescent="0.2"/>
    <row r="44943" x14ac:dyDescent="0.2"/>
    <row r="44944" x14ac:dyDescent="0.2"/>
    <row r="44945" x14ac:dyDescent="0.2"/>
    <row r="44946" x14ac:dyDescent="0.2"/>
    <row r="44947" x14ac:dyDescent="0.2"/>
    <row r="44948" x14ac:dyDescent="0.2"/>
    <row r="44949" x14ac:dyDescent="0.2"/>
    <row r="44950" x14ac:dyDescent="0.2"/>
    <row r="44951" x14ac:dyDescent="0.2"/>
    <row r="44952" x14ac:dyDescent="0.2"/>
    <row r="44953" x14ac:dyDescent="0.2"/>
    <row r="44954" x14ac:dyDescent="0.2"/>
    <row r="44955" x14ac:dyDescent="0.2"/>
    <row r="44956" x14ac:dyDescent="0.2"/>
    <row r="44957" x14ac:dyDescent="0.2"/>
    <row r="44958" x14ac:dyDescent="0.2"/>
    <row r="44959" x14ac:dyDescent="0.2"/>
    <row r="44960" x14ac:dyDescent="0.2"/>
    <row r="44961" x14ac:dyDescent="0.2"/>
    <row r="44962" x14ac:dyDescent="0.2"/>
    <row r="44963" x14ac:dyDescent="0.2"/>
    <row r="44964" x14ac:dyDescent="0.2"/>
    <row r="44965" x14ac:dyDescent="0.2"/>
    <row r="44966" x14ac:dyDescent="0.2"/>
    <row r="44967" x14ac:dyDescent="0.2"/>
    <row r="44968" x14ac:dyDescent="0.2"/>
    <row r="44969" x14ac:dyDescent="0.2"/>
    <row r="44970" x14ac:dyDescent="0.2"/>
    <row r="44971" x14ac:dyDescent="0.2"/>
    <row r="44972" x14ac:dyDescent="0.2"/>
    <row r="44973" x14ac:dyDescent="0.2"/>
    <row r="44974" x14ac:dyDescent="0.2"/>
    <row r="44975" x14ac:dyDescent="0.2"/>
    <row r="44976" x14ac:dyDescent="0.2"/>
    <row r="44977" x14ac:dyDescent="0.2"/>
    <row r="44978" x14ac:dyDescent="0.2"/>
    <row r="44979" x14ac:dyDescent="0.2"/>
    <row r="44980" x14ac:dyDescent="0.2"/>
    <row r="44981" x14ac:dyDescent="0.2"/>
    <row r="44982" x14ac:dyDescent="0.2"/>
    <row r="44983" x14ac:dyDescent="0.2"/>
    <row r="44984" x14ac:dyDescent="0.2"/>
    <row r="44985" x14ac:dyDescent="0.2"/>
    <row r="44986" x14ac:dyDescent="0.2"/>
    <row r="44987" x14ac:dyDescent="0.2"/>
    <row r="44988" x14ac:dyDescent="0.2"/>
    <row r="44989" x14ac:dyDescent="0.2"/>
    <row r="44990" x14ac:dyDescent="0.2"/>
    <row r="44991" x14ac:dyDescent="0.2"/>
    <row r="44992" x14ac:dyDescent="0.2"/>
    <row r="44993" x14ac:dyDescent="0.2"/>
    <row r="44994" x14ac:dyDescent="0.2"/>
    <row r="44995" x14ac:dyDescent="0.2"/>
    <row r="44996" x14ac:dyDescent="0.2"/>
    <row r="44997" x14ac:dyDescent="0.2"/>
    <row r="44998" x14ac:dyDescent="0.2"/>
    <row r="44999" x14ac:dyDescent="0.2"/>
    <row r="45000" x14ac:dyDescent="0.2"/>
    <row r="45001" x14ac:dyDescent="0.2"/>
    <row r="45002" x14ac:dyDescent="0.2"/>
    <row r="45003" x14ac:dyDescent="0.2"/>
    <row r="45004" x14ac:dyDescent="0.2"/>
    <row r="45005" x14ac:dyDescent="0.2"/>
    <row r="45006" x14ac:dyDescent="0.2"/>
    <row r="45007" x14ac:dyDescent="0.2"/>
    <row r="45008" x14ac:dyDescent="0.2"/>
    <row r="45009" x14ac:dyDescent="0.2"/>
    <row r="45010" x14ac:dyDescent="0.2"/>
    <row r="45011" x14ac:dyDescent="0.2"/>
    <row r="45012" x14ac:dyDescent="0.2"/>
    <row r="45013" x14ac:dyDescent="0.2"/>
    <row r="45014" x14ac:dyDescent="0.2"/>
    <row r="45015" x14ac:dyDescent="0.2"/>
    <row r="45016" x14ac:dyDescent="0.2"/>
    <row r="45017" x14ac:dyDescent="0.2"/>
    <row r="45018" x14ac:dyDescent="0.2"/>
    <row r="45019" x14ac:dyDescent="0.2"/>
    <row r="45020" x14ac:dyDescent="0.2"/>
    <row r="45021" x14ac:dyDescent="0.2"/>
    <row r="45022" x14ac:dyDescent="0.2"/>
    <row r="45023" x14ac:dyDescent="0.2"/>
    <row r="45024" x14ac:dyDescent="0.2"/>
    <row r="45025" x14ac:dyDescent="0.2"/>
    <row r="45026" x14ac:dyDescent="0.2"/>
    <row r="45027" x14ac:dyDescent="0.2"/>
    <row r="45028" x14ac:dyDescent="0.2"/>
    <row r="45029" x14ac:dyDescent="0.2"/>
    <row r="45030" x14ac:dyDescent="0.2"/>
    <row r="45031" x14ac:dyDescent="0.2"/>
    <row r="45032" x14ac:dyDescent="0.2"/>
    <row r="45033" x14ac:dyDescent="0.2"/>
    <row r="45034" x14ac:dyDescent="0.2"/>
    <row r="45035" x14ac:dyDescent="0.2"/>
    <row r="45036" x14ac:dyDescent="0.2"/>
    <row r="45037" x14ac:dyDescent="0.2"/>
    <row r="45038" x14ac:dyDescent="0.2"/>
    <row r="45039" x14ac:dyDescent="0.2"/>
    <row r="45040" x14ac:dyDescent="0.2"/>
    <row r="45041" x14ac:dyDescent="0.2"/>
    <row r="45042" x14ac:dyDescent="0.2"/>
    <row r="45043" x14ac:dyDescent="0.2"/>
    <row r="45044" x14ac:dyDescent="0.2"/>
    <row r="45045" x14ac:dyDescent="0.2"/>
    <row r="45046" x14ac:dyDescent="0.2"/>
    <row r="45047" x14ac:dyDescent="0.2"/>
    <row r="45048" x14ac:dyDescent="0.2"/>
    <row r="45049" x14ac:dyDescent="0.2"/>
    <row r="45050" x14ac:dyDescent="0.2"/>
    <row r="45051" x14ac:dyDescent="0.2"/>
    <row r="45052" x14ac:dyDescent="0.2"/>
    <row r="45053" x14ac:dyDescent="0.2"/>
    <row r="45054" x14ac:dyDescent="0.2"/>
    <row r="45055" x14ac:dyDescent="0.2"/>
    <row r="45056" x14ac:dyDescent="0.2"/>
    <row r="45057" x14ac:dyDescent="0.2"/>
    <row r="45058" x14ac:dyDescent="0.2"/>
    <row r="45059" x14ac:dyDescent="0.2"/>
    <row r="45060" x14ac:dyDescent="0.2"/>
    <row r="45061" x14ac:dyDescent="0.2"/>
    <row r="45062" x14ac:dyDescent="0.2"/>
    <row r="45063" x14ac:dyDescent="0.2"/>
    <row r="45064" x14ac:dyDescent="0.2"/>
    <row r="45065" x14ac:dyDescent="0.2"/>
    <row r="45066" x14ac:dyDescent="0.2"/>
    <row r="45067" x14ac:dyDescent="0.2"/>
    <row r="45068" x14ac:dyDescent="0.2"/>
    <row r="45069" x14ac:dyDescent="0.2"/>
    <row r="45070" x14ac:dyDescent="0.2"/>
    <row r="45071" x14ac:dyDescent="0.2"/>
    <row r="45072" x14ac:dyDescent="0.2"/>
    <row r="45073" x14ac:dyDescent="0.2"/>
    <row r="45074" x14ac:dyDescent="0.2"/>
    <row r="45075" x14ac:dyDescent="0.2"/>
    <row r="45076" x14ac:dyDescent="0.2"/>
    <row r="45077" x14ac:dyDescent="0.2"/>
    <row r="45078" x14ac:dyDescent="0.2"/>
    <row r="45079" x14ac:dyDescent="0.2"/>
    <row r="45080" x14ac:dyDescent="0.2"/>
    <row r="45081" x14ac:dyDescent="0.2"/>
    <row r="45082" x14ac:dyDescent="0.2"/>
    <row r="45083" x14ac:dyDescent="0.2"/>
    <row r="45084" x14ac:dyDescent="0.2"/>
    <row r="45085" x14ac:dyDescent="0.2"/>
    <row r="45086" x14ac:dyDescent="0.2"/>
    <row r="45087" x14ac:dyDescent="0.2"/>
    <row r="45088" x14ac:dyDescent="0.2"/>
    <row r="45089" x14ac:dyDescent="0.2"/>
    <row r="45090" x14ac:dyDescent="0.2"/>
    <row r="45091" x14ac:dyDescent="0.2"/>
    <row r="45092" x14ac:dyDescent="0.2"/>
    <row r="45093" x14ac:dyDescent="0.2"/>
    <row r="45094" x14ac:dyDescent="0.2"/>
    <row r="45095" x14ac:dyDescent="0.2"/>
    <row r="45096" x14ac:dyDescent="0.2"/>
    <row r="45097" x14ac:dyDescent="0.2"/>
    <row r="45098" x14ac:dyDescent="0.2"/>
    <row r="45099" x14ac:dyDescent="0.2"/>
    <row r="45100" x14ac:dyDescent="0.2"/>
    <row r="45101" x14ac:dyDescent="0.2"/>
    <row r="45102" x14ac:dyDescent="0.2"/>
    <row r="45103" x14ac:dyDescent="0.2"/>
    <row r="45104" x14ac:dyDescent="0.2"/>
    <row r="45105" x14ac:dyDescent="0.2"/>
    <row r="45106" x14ac:dyDescent="0.2"/>
    <row r="45107" x14ac:dyDescent="0.2"/>
    <row r="45108" x14ac:dyDescent="0.2"/>
    <row r="45109" x14ac:dyDescent="0.2"/>
    <row r="45110" x14ac:dyDescent="0.2"/>
    <row r="45111" x14ac:dyDescent="0.2"/>
    <row r="45112" x14ac:dyDescent="0.2"/>
    <row r="45113" x14ac:dyDescent="0.2"/>
    <row r="45114" x14ac:dyDescent="0.2"/>
    <row r="45115" x14ac:dyDescent="0.2"/>
    <row r="45116" x14ac:dyDescent="0.2"/>
    <row r="45117" x14ac:dyDescent="0.2"/>
    <row r="45118" x14ac:dyDescent="0.2"/>
    <row r="45119" x14ac:dyDescent="0.2"/>
    <row r="45120" x14ac:dyDescent="0.2"/>
    <row r="45121" x14ac:dyDescent="0.2"/>
    <row r="45122" x14ac:dyDescent="0.2"/>
    <row r="45123" x14ac:dyDescent="0.2"/>
    <row r="45124" x14ac:dyDescent="0.2"/>
    <row r="45125" x14ac:dyDescent="0.2"/>
    <row r="45126" x14ac:dyDescent="0.2"/>
    <row r="45127" x14ac:dyDescent="0.2"/>
    <row r="45128" x14ac:dyDescent="0.2"/>
    <row r="45129" x14ac:dyDescent="0.2"/>
    <row r="45130" x14ac:dyDescent="0.2"/>
    <row r="45131" x14ac:dyDescent="0.2"/>
    <row r="45132" x14ac:dyDescent="0.2"/>
    <row r="45133" x14ac:dyDescent="0.2"/>
    <row r="45134" x14ac:dyDescent="0.2"/>
    <row r="45135" x14ac:dyDescent="0.2"/>
    <row r="45136" x14ac:dyDescent="0.2"/>
    <row r="45137" x14ac:dyDescent="0.2"/>
    <row r="45138" x14ac:dyDescent="0.2"/>
    <row r="45139" x14ac:dyDescent="0.2"/>
    <row r="45140" x14ac:dyDescent="0.2"/>
    <row r="45141" x14ac:dyDescent="0.2"/>
    <row r="45142" x14ac:dyDescent="0.2"/>
    <row r="45143" x14ac:dyDescent="0.2"/>
    <row r="45144" x14ac:dyDescent="0.2"/>
    <row r="45145" x14ac:dyDescent="0.2"/>
    <row r="45146" x14ac:dyDescent="0.2"/>
    <row r="45147" x14ac:dyDescent="0.2"/>
    <row r="45148" x14ac:dyDescent="0.2"/>
    <row r="45149" x14ac:dyDescent="0.2"/>
    <row r="45150" x14ac:dyDescent="0.2"/>
    <row r="45151" x14ac:dyDescent="0.2"/>
    <row r="45152" x14ac:dyDescent="0.2"/>
    <row r="45153" x14ac:dyDescent="0.2"/>
    <row r="45154" x14ac:dyDescent="0.2"/>
    <row r="45155" x14ac:dyDescent="0.2"/>
    <row r="45156" x14ac:dyDescent="0.2"/>
    <row r="45157" x14ac:dyDescent="0.2"/>
    <row r="45158" x14ac:dyDescent="0.2"/>
    <row r="45159" x14ac:dyDescent="0.2"/>
    <row r="45160" x14ac:dyDescent="0.2"/>
    <row r="45161" x14ac:dyDescent="0.2"/>
    <row r="45162" x14ac:dyDescent="0.2"/>
    <row r="45163" x14ac:dyDescent="0.2"/>
    <row r="45164" x14ac:dyDescent="0.2"/>
    <row r="45165" x14ac:dyDescent="0.2"/>
    <row r="45166" x14ac:dyDescent="0.2"/>
    <row r="45167" x14ac:dyDescent="0.2"/>
    <row r="45168" x14ac:dyDescent="0.2"/>
    <row r="45169" x14ac:dyDescent="0.2"/>
    <row r="45170" x14ac:dyDescent="0.2"/>
    <row r="45171" x14ac:dyDescent="0.2"/>
    <row r="45172" x14ac:dyDescent="0.2"/>
    <row r="45173" x14ac:dyDescent="0.2"/>
    <row r="45174" x14ac:dyDescent="0.2"/>
    <row r="45175" x14ac:dyDescent="0.2"/>
    <row r="45176" x14ac:dyDescent="0.2"/>
    <row r="45177" x14ac:dyDescent="0.2"/>
    <row r="45178" x14ac:dyDescent="0.2"/>
    <row r="45179" x14ac:dyDescent="0.2"/>
    <row r="45180" x14ac:dyDescent="0.2"/>
    <row r="45181" x14ac:dyDescent="0.2"/>
    <row r="45182" x14ac:dyDescent="0.2"/>
    <row r="45183" x14ac:dyDescent="0.2"/>
    <row r="45184" x14ac:dyDescent="0.2"/>
    <row r="45185" x14ac:dyDescent="0.2"/>
    <row r="45186" x14ac:dyDescent="0.2"/>
    <row r="45187" x14ac:dyDescent="0.2"/>
    <row r="45188" x14ac:dyDescent="0.2"/>
    <row r="45189" x14ac:dyDescent="0.2"/>
    <row r="45190" x14ac:dyDescent="0.2"/>
    <row r="45191" x14ac:dyDescent="0.2"/>
    <row r="45192" x14ac:dyDescent="0.2"/>
    <row r="45193" x14ac:dyDescent="0.2"/>
    <row r="45194" x14ac:dyDescent="0.2"/>
    <row r="45195" x14ac:dyDescent="0.2"/>
    <row r="45196" x14ac:dyDescent="0.2"/>
    <row r="45197" x14ac:dyDescent="0.2"/>
    <row r="45198" x14ac:dyDescent="0.2"/>
    <row r="45199" x14ac:dyDescent="0.2"/>
    <row r="45200" x14ac:dyDescent="0.2"/>
    <row r="45201" x14ac:dyDescent="0.2"/>
    <row r="45202" x14ac:dyDescent="0.2"/>
    <row r="45203" x14ac:dyDescent="0.2"/>
    <row r="45204" x14ac:dyDescent="0.2"/>
    <row r="45205" x14ac:dyDescent="0.2"/>
    <row r="45206" x14ac:dyDescent="0.2"/>
    <row r="45207" x14ac:dyDescent="0.2"/>
    <row r="45208" x14ac:dyDescent="0.2"/>
    <row r="45209" x14ac:dyDescent="0.2"/>
    <row r="45210" x14ac:dyDescent="0.2"/>
    <row r="45211" x14ac:dyDescent="0.2"/>
    <row r="45212" x14ac:dyDescent="0.2"/>
    <row r="45213" x14ac:dyDescent="0.2"/>
    <row r="45214" x14ac:dyDescent="0.2"/>
    <row r="45215" x14ac:dyDescent="0.2"/>
    <row r="45216" x14ac:dyDescent="0.2"/>
    <row r="45217" x14ac:dyDescent="0.2"/>
    <row r="45218" x14ac:dyDescent="0.2"/>
    <row r="45219" x14ac:dyDescent="0.2"/>
    <row r="45220" x14ac:dyDescent="0.2"/>
    <row r="45221" x14ac:dyDescent="0.2"/>
    <row r="45222" x14ac:dyDescent="0.2"/>
    <row r="45223" x14ac:dyDescent="0.2"/>
    <row r="45224" x14ac:dyDescent="0.2"/>
    <row r="45225" x14ac:dyDescent="0.2"/>
    <row r="45226" x14ac:dyDescent="0.2"/>
    <row r="45227" x14ac:dyDescent="0.2"/>
    <row r="45228" x14ac:dyDescent="0.2"/>
    <row r="45229" x14ac:dyDescent="0.2"/>
    <row r="45230" x14ac:dyDescent="0.2"/>
    <row r="45231" x14ac:dyDescent="0.2"/>
    <row r="45232" x14ac:dyDescent="0.2"/>
    <row r="45233" x14ac:dyDescent="0.2"/>
    <row r="45234" x14ac:dyDescent="0.2"/>
    <row r="45235" x14ac:dyDescent="0.2"/>
    <row r="45236" x14ac:dyDescent="0.2"/>
    <row r="45237" x14ac:dyDescent="0.2"/>
    <row r="45238" x14ac:dyDescent="0.2"/>
    <row r="45239" x14ac:dyDescent="0.2"/>
    <row r="45240" x14ac:dyDescent="0.2"/>
    <row r="45241" x14ac:dyDescent="0.2"/>
    <row r="45242" x14ac:dyDescent="0.2"/>
    <row r="45243" x14ac:dyDescent="0.2"/>
    <row r="45244" x14ac:dyDescent="0.2"/>
    <row r="45245" x14ac:dyDescent="0.2"/>
    <row r="45246" x14ac:dyDescent="0.2"/>
    <row r="45247" x14ac:dyDescent="0.2"/>
    <row r="45248" x14ac:dyDescent="0.2"/>
    <row r="45249" x14ac:dyDescent="0.2"/>
    <row r="45250" x14ac:dyDescent="0.2"/>
    <row r="45251" x14ac:dyDescent="0.2"/>
    <row r="45252" x14ac:dyDescent="0.2"/>
    <row r="45253" x14ac:dyDescent="0.2"/>
    <row r="45254" x14ac:dyDescent="0.2"/>
    <row r="45255" x14ac:dyDescent="0.2"/>
    <row r="45256" x14ac:dyDescent="0.2"/>
    <row r="45257" x14ac:dyDescent="0.2"/>
    <row r="45258" x14ac:dyDescent="0.2"/>
    <row r="45259" x14ac:dyDescent="0.2"/>
    <row r="45260" x14ac:dyDescent="0.2"/>
    <row r="45261" x14ac:dyDescent="0.2"/>
    <row r="45262" x14ac:dyDescent="0.2"/>
    <row r="45263" x14ac:dyDescent="0.2"/>
    <row r="45264" x14ac:dyDescent="0.2"/>
    <row r="45265" x14ac:dyDescent="0.2"/>
    <row r="45266" x14ac:dyDescent="0.2"/>
    <row r="45267" x14ac:dyDescent="0.2"/>
    <row r="45268" x14ac:dyDescent="0.2"/>
    <row r="45269" x14ac:dyDescent="0.2"/>
    <row r="45270" x14ac:dyDescent="0.2"/>
    <row r="45271" x14ac:dyDescent="0.2"/>
    <row r="45272" x14ac:dyDescent="0.2"/>
    <row r="45273" x14ac:dyDescent="0.2"/>
    <row r="45274" x14ac:dyDescent="0.2"/>
    <row r="45275" x14ac:dyDescent="0.2"/>
    <row r="45276" x14ac:dyDescent="0.2"/>
    <row r="45277" x14ac:dyDescent="0.2"/>
    <row r="45278" x14ac:dyDescent="0.2"/>
    <row r="45279" x14ac:dyDescent="0.2"/>
    <row r="45280" x14ac:dyDescent="0.2"/>
    <row r="45281" x14ac:dyDescent="0.2"/>
    <row r="45282" x14ac:dyDescent="0.2"/>
    <row r="45283" x14ac:dyDescent="0.2"/>
    <row r="45284" x14ac:dyDescent="0.2"/>
    <row r="45285" x14ac:dyDescent="0.2"/>
    <row r="45286" x14ac:dyDescent="0.2"/>
    <row r="45287" x14ac:dyDescent="0.2"/>
    <row r="45288" x14ac:dyDescent="0.2"/>
    <row r="45289" x14ac:dyDescent="0.2"/>
    <row r="45290" x14ac:dyDescent="0.2"/>
    <row r="45291" x14ac:dyDescent="0.2"/>
    <row r="45292" x14ac:dyDescent="0.2"/>
    <row r="45293" x14ac:dyDescent="0.2"/>
    <row r="45294" x14ac:dyDescent="0.2"/>
    <row r="45295" x14ac:dyDescent="0.2"/>
    <row r="45296" x14ac:dyDescent="0.2"/>
    <row r="45297" x14ac:dyDescent="0.2"/>
    <row r="45298" x14ac:dyDescent="0.2"/>
    <row r="45299" x14ac:dyDescent="0.2"/>
    <row r="45300" x14ac:dyDescent="0.2"/>
    <row r="45301" x14ac:dyDescent="0.2"/>
    <row r="45302" x14ac:dyDescent="0.2"/>
    <row r="45303" x14ac:dyDescent="0.2"/>
    <row r="45304" x14ac:dyDescent="0.2"/>
    <row r="45305" x14ac:dyDescent="0.2"/>
    <row r="45306" x14ac:dyDescent="0.2"/>
    <row r="45307" x14ac:dyDescent="0.2"/>
    <row r="45308" x14ac:dyDescent="0.2"/>
    <row r="45309" x14ac:dyDescent="0.2"/>
    <row r="45310" x14ac:dyDescent="0.2"/>
    <row r="45311" x14ac:dyDescent="0.2"/>
    <row r="45312" x14ac:dyDescent="0.2"/>
    <row r="45313" x14ac:dyDescent="0.2"/>
    <row r="45314" x14ac:dyDescent="0.2"/>
    <row r="45315" x14ac:dyDescent="0.2"/>
    <row r="45316" x14ac:dyDescent="0.2"/>
    <row r="45317" x14ac:dyDescent="0.2"/>
    <row r="45318" x14ac:dyDescent="0.2"/>
    <row r="45319" x14ac:dyDescent="0.2"/>
    <row r="45320" x14ac:dyDescent="0.2"/>
    <row r="45321" x14ac:dyDescent="0.2"/>
    <row r="45322" x14ac:dyDescent="0.2"/>
    <row r="45323" x14ac:dyDescent="0.2"/>
    <row r="45324" x14ac:dyDescent="0.2"/>
    <row r="45325" x14ac:dyDescent="0.2"/>
    <row r="45326" x14ac:dyDescent="0.2"/>
    <row r="45327" x14ac:dyDescent="0.2"/>
    <row r="45328" x14ac:dyDescent="0.2"/>
    <row r="45329" x14ac:dyDescent="0.2"/>
    <row r="45330" x14ac:dyDescent="0.2"/>
    <row r="45331" x14ac:dyDescent="0.2"/>
    <row r="45332" x14ac:dyDescent="0.2"/>
    <row r="45333" x14ac:dyDescent="0.2"/>
    <row r="45334" x14ac:dyDescent="0.2"/>
    <row r="45335" x14ac:dyDescent="0.2"/>
    <row r="45336" x14ac:dyDescent="0.2"/>
    <row r="45337" x14ac:dyDescent="0.2"/>
    <row r="45338" x14ac:dyDescent="0.2"/>
    <row r="45339" x14ac:dyDescent="0.2"/>
    <row r="45340" x14ac:dyDescent="0.2"/>
    <row r="45341" x14ac:dyDescent="0.2"/>
    <row r="45342" x14ac:dyDescent="0.2"/>
    <row r="45343" x14ac:dyDescent="0.2"/>
    <row r="45344" x14ac:dyDescent="0.2"/>
    <row r="45345" x14ac:dyDescent="0.2"/>
    <row r="45346" x14ac:dyDescent="0.2"/>
    <row r="45347" x14ac:dyDescent="0.2"/>
    <row r="45348" x14ac:dyDescent="0.2"/>
    <row r="45349" x14ac:dyDescent="0.2"/>
    <row r="45350" x14ac:dyDescent="0.2"/>
    <row r="45351" x14ac:dyDescent="0.2"/>
    <row r="45352" x14ac:dyDescent="0.2"/>
    <row r="45353" x14ac:dyDescent="0.2"/>
    <row r="45354" x14ac:dyDescent="0.2"/>
    <row r="45355" x14ac:dyDescent="0.2"/>
    <row r="45356" x14ac:dyDescent="0.2"/>
    <row r="45357" x14ac:dyDescent="0.2"/>
    <row r="45358" x14ac:dyDescent="0.2"/>
    <row r="45359" x14ac:dyDescent="0.2"/>
    <row r="45360" x14ac:dyDescent="0.2"/>
    <row r="45361" x14ac:dyDescent="0.2"/>
    <row r="45362" x14ac:dyDescent="0.2"/>
    <row r="45363" x14ac:dyDescent="0.2"/>
    <row r="45364" x14ac:dyDescent="0.2"/>
    <row r="45365" x14ac:dyDescent="0.2"/>
    <row r="45366" x14ac:dyDescent="0.2"/>
    <row r="45367" x14ac:dyDescent="0.2"/>
    <row r="45368" x14ac:dyDescent="0.2"/>
    <row r="45369" x14ac:dyDescent="0.2"/>
    <row r="45370" x14ac:dyDescent="0.2"/>
    <row r="45371" x14ac:dyDescent="0.2"/>
    <row r="45372" x14ac:dyDescent="0.2"/>
    <row r="45373" x14ac:dyDescent="0.2"/>
    <row r="45374" x14ac:dyDescent="0.2"/>
    <row r="45375" x14ac:dyDescent="0.2"/>
    <row r="45376" x14ac:dyDescent="0.2"/>
    <row r="45377" x14ac:dyDescent="0.2"/>
    <row r="45378" x14ac:dyDescent="0.2"/>
    <row r="45379" x14ac:dyDescent="0.2"/>
    <row r="45380" x14ac:dyDescent="0.2"/>
    <row r="45381" x14ac:dyDescent="0.2"/>
    <row r="45382" x14ac:dyDescent="0.2"/>
    <row r="45383" x14ac:dyDescent="0.2"/>
    <row r="45384" x14ac:dyDescent="0.2"/>
    <row r="45385" x14ac:dyDescent="0.2"/>
    <row r="45386" x14ac:dyDescent="0.2"/>
    <row r="45387" x14ac:dyDescent="0.2"/>
    <row r="45388" x14ac:dyDescent="0.2"/>
    <row r="45389" x14ac:dyDescent="0.2"/>
    <row r="45390" x14ac:dyDescent="0.2"/>
    <row r="45391" x14ac:dyDescent="0.2"/>
    <row r="45392" x14ac:dyDescent="0.2"/>
    <row r="45393" x14ac:dyDescent="0.2"/>
    <row r="45394" x14ac:dyDescent="0.2"/>
    <row r="45395" x14ac:dyDescent="0.2"/>
    <row r="45396" x14ac:dyDescent="0.2"/>
    <row r="45397" x14ac:dyDescent="0.2"/>
    <row r="45398" x14ac:dyDescent="0.2"/>
    <row r="45399" x14ac:dyDescent="0.2"/>
    <row r="45400" x14ac:dyDescent="0.2"/>
    <row r="45401" x14ac:dyDescent="0.2"/>
    <row r="45402" x14ac:dyDescent="0.2"/>
    <row r="45403" x14ac:dyDescent="0.2"/>
    <row r="45404" x14ac:dyDescent="0.2"/>
    <row r="45405" x14ac:dyDescent="0.2"/>
    <row r="45406" x14ac:dyDescent="0.2"/>
    <row r="45407" x14ac:dyDescent="0.2"/>
    <row r="45408" x14ac:dyDescent="0.2"/>
    <row r="45409" x14ac:dyDescent="0.2"/>
    <row r="45410" x14ac:dyDescent="0.2"/>
    <row r="45411" x14ac:dyDescent="0.2"/>
    <row r="45412" x14ac:dyDescent="0.2"/>
    <row r="45413" x14ac:dyDescent="0.2"/>
    <row r="45414" x14ac:dyDescent="0.2"/>
    <row r="45415" x14ac:dyDescent="0.2"/>
    <row r="45416" x14ac:dyDescent="0.2"/>
    <row r="45417" x14ac:dyDescent="0.2"/>
    <row r="45418" x14ac:dyDescent="0.2"/>
    <row r="45419" x14ac:dyDescent="0.2"/>
    <row r="45420" x14ac:dyDescent="0.2"/>
    <row r="45421" x14ac:dyDescent="0.2"/>
    <row r="45422" x14ac:dyDescent="0.2"/>
    <row r="45423" x14ac:dyDescent="0.2"/>
    <row r="45424" x14ac:dyDescent="0.2"/>
    <row r="45425" x14ac:dyDescent="0.2"/>
    <row r="45426" x14ac:dyDescent="0.2"/>
    <row r="45427" x14ac:dyDescent="0.2"/>
    <row r="45428" x14ac:dyDescent="0.2"/>
    <row r="45429" x14ac:dyDescent="0.2"/>
    <row r="45430" x14ac:dyDescent="0.2"/>
    <row r="45431" x14ac:dyDescent="0.2"/>
    <row r="45432" x14ac:dyDescent="0.2"/>
    <row r="45433" x14ac:dyDescent="0.2"/>
    <row r="45434" x14ac:dyDescent="0.2"/>
    <row r="45435" x14ac:dyDescent="0.2"/>
    <row r="45436" x14ac:dyDescent="0.2"/>
    <row r="45437" x14ac:dyDescent="0.2"/>
    <row r="45438" x14ac:dyDescent="0.2"/>
    <row r="45439" x14ac:dyDescent="0.2"/>
    <row r="45440" x14ac:dyDescent="0.2"/>
    <row r="45441" x14ac:dyDescent="0.2"/>
    <row r="45442" x14ac:dyDescent="0.2"/>
    <row r="45443" x14ac:dyDescent="0.2"/>
    <row r="45444" x14ac:dyDescent="0.2"/>
    <row r="45445" x14ac:dyDescent="0.2"/>
    <row r="45446" x14ac:dyDescent="0.2"/>
    <row r="45447" x14ac:dyDescent="0.2"/>
    <row r="45448" x14ac:dyDescent="0.2"/>
    <row r="45449" x14ac:dyDescent="0.2"/>
    <row r="45450" x14ac:dyDescent="0.2"/>
    <row r="45451" x14ac:dyDescent="0.2"/>
    <row r="45452" x14ac:dyDescent="0.2"/>
    <row r="45453" x14ac:dyDescent="0.2"/>
    <row r="45454" x14ac:dyDescent="0.2"/>
    <row r="45455" x14ac:dyDescent="0.2"/>
    <row r="45456" x14ac:dyDescent="0.2"/>
    <row r="45457" x14ac:dyDescent="0.2"/>
    <row r="45458" x14ac:dyDescent="0.2"/>
    <row r="45459" x14ac:dyDescent="0.2"/>
    <row r="45460" x14ac:dyDescent="0.2"/>
    <row r="45461" x14ac:dyDescent="0.2"/>
    <row r="45462" x14ac:dyDescent="0.2"/>
    <row r="45463" x14ac:dyDescent="0.2"/>
    <row r="45464" x14ac:dyDescent="0.2"/>
    <row r="45465" x14ac:dyDescent="0.2"/>
    <row r="45466" x14ac:dyDescent="0.2"/>
    <row r="45467" x14ac:dyDescent="0.2"/>
    <row r="45468" x14ac:dyDescent="0.2"/>
    <row r="45469" x14ac:dyDescent="0.2"/>
    <row r="45470" x14ac:dyDescent="0.2"/>
    <row r="45471" x14ac:dyDescent="0.2"/>
    <row r="45472" x14ac:dyDescent="0.2"/>
    <row r="45473" x14ac:dyDescent="0.2"/>
    <row r="45474" x14ac:dyDescent="0.2"/>
    <row r="45475" x14ac:dyDescent="0.2"/>
    <row r="45476" x14ac:dyDescent="0.2"/>
    <row r="45477" x14ac:dyDescent="0.2"/>
    <row r="45478" x14ac:dyDescent="0.2"/>
    <row r="45479" x14ac:dyDescent="0.2"/>
    <row r="45480" x14ac:dyDescent="0.2"/>
    <row r="45481" x14ac:dyDescent="0.2"/>
    <row r="45482" x14ac:dyDescent="0.2"/>
    <row r="45483" x14ac:dyDescent="0.2"/>
    <row r="45484" x14ac:dyDescent="0.2"/>
    <row r="45485" x14ac:dyDescent="0.2"/>
    <row r="45486" x14ac:dyDescent="0.2"/>
    <row r="45487" x14ac:dyDescent="0.2"/>
    <row r="45488" x14ac:dyDescent="0.2"/>
    <row r="45489" x14ac:dyDescent="0.2"/>
    <row r="45490" x14ac:dyDescent="0.2"/>
    <row r="45491" x14ac:dyDescent="0.2"/>
    <row r="45492" x14ac:dyDescent="0.2"/>
    <row r="45493" x14ac:dyDescent="0.2"/>
    <row r="45494" x14ac:dyDescent="0.2"/>
    <row r="45495" x14ac:dyDescent="0.2"/>
    <row r="45496" x14ac:dyDescent="0.2"/>
    <row r="45497" x14ac:dyDescent="0.2"/>
    <row r="45498" x14ac:dyDescent="0.2"/>
    <row r="45499" x14ac:dyDescent="0.2"/>
    <row r="45500" x14ac:dyDescent="0.2"/>
    <row r="45501" x14ac:dyDescent="0.2"/>
    <row r="45502" x14ac:dyDescent="0.2"/>
    <row r="45503" x14ac:dyDescent="0.2"/>
    <row r="45504" x14ac:dyDescent="0.2"/>
    <row r="45505" x14ac:dyDescent="0.2"/>
    <row r="45506" x14ac:dyDescent="0.2"/>
    <row r="45507" x14ac:dyDescent="0.2"/>
    <row r="45508" x14ac:dyDescent="0.2"/>
    <row r="45509" x14ac:dyDescent="0.2"/>
    <row r="45510" x14ac:dyDescent="0.2"/>
    <row r="45511" x14ac:dyDescent="0.2"/>
    <row r="45512" x14ac:dyDescent="0.2"/>
    <row r="45513" x14ac:dyDescent="0.2"/>
    <row r="45514" x14ac:dyDescent="0.2"/>
    <row r="45515" x14ac:dyDescent="0.2"/>
    <row r="45516" x14ac:dyDescent="0.2"/>
    <row r="45517" x14ac:dyDescent="0.2"/>
    <row r="45518" x14ac:dyDescent="0.2"/>
    <row r="45519" x14ac:dyDescent="0.2"/>
    <row r="45520" x14ac:dyDescent="0.2"/>
    <row r="45521" x14ac:dyDescent="0.2"/>
    <row r="45522" x14ac:dyDescent="0.2"/>
    <row r="45523" x14ac:dyDescent="0.2"/>
    <row r="45524" x14ac:dyDescent="0.2"/>
    <row r="45525" x14ac:dyDescent="0.2"/>
    <row r="45526" x14ac:dyDescent="0.2"/>
    <row r="45527" x14ac:dyDescent="0.2"/>
    <row r="45528" x14ac:dyDescent="0.2"/>
    <row r="45529" x14ac:dyDescent="0.2"/>
    <row r="45530" x14ac:dyDescent="0.2"/>
    <row r="45531" x14ac:dyDescent="0.2"/>
    <row r="45532" x14ac:dyDescent="0.2"/>
    <row r="45533" x14ac:dyDescent="0.2"/>
    <row r="45534" x14ac:dyDescent="0.2"/>
    <row r="45535" x14ac:dyDescent="0.2"/>
    <row r="45536" x14ac:dyDescent="0.2"/>
    <row r="45537" x14ac:dyDescent="0.2"/>
    <row r="45538" x14ac:dyDescent="0.2"/>
    <row r="45539" x14ac:dyDescent="0.2"/>
    <row r="45540" x14ac:dyDescent="0.2"/>
    <row r="45541" x14ac:dyDescent="0.2"/>
    <row r="45542" x14ac:dyDescent="0.2"/>
    <row r="45543" x14ac:dyDescent="0.2"/>
    <row r="45544" x14ac:dyDescent="0.2"/>
    <row r="45545" x14ac:dyDescent="0.2"/>
    <row r="45546" x14ac:dyDescent="0.2"/>
    <row r="45547" x14ac:dyDescent="0.2"/>
    <row r="45548" x14ac:dyDescent="0.2"/>
    <row r="45549" x14ac:dyDescent="0.2"/>
    <row r="45550" x14ac:dyDescent="0.2"/>
    <row r="45551" x14ac:dyDescent="0.2"/>
    <row r="45552" x14ac:dyDescent="0.2"/>
    <row r="45553" x14ac:dyDescent="0.2"/>
    <row r="45554" x14ac:dyDescent="0.2"/>
    <row r="45555" x14ac:dyDescent="0.2"/>
    <row r="45556" x14ac:dyDescent="0.2"/>
    <row r="45557" x14ac:dyDescent="0.2"/>
    <row r="45558" x14ac:dyDescent="0.2"/>
    <row r="45559" x14ac:dyDescent="0.2"/>
    <row r="45560" x14ac:dyDescent="0.2"/>
    <row r="45561" x14ac:dyDescent="0.2"/>
    <row r="45562" x14ac:dyDescent="0.2"/>
    <row r="45563" x14ac:dyDescent="0.2"/>
    <row r="45564" x14ac:dyDescent="0.2"/>
    <row r="45565" x14ac:dyDescent="0.2"/>
    <row r="45566" x14ac:dyDescent="0.2"/>
    <row r="45567" x14ac:dyDescent="0.2"/>
    <row r="45568" x14ac:dyDescent="0.2"/>
    <row r="45569" x14ac:dyDescent="0.2"/>
    <row r="45570" x14ac:dyDescent="0.2"/>
    <row r="45571" x14ac:dyDescent="0.2"/>
    <row r="45572" x14ac:dyDescent="0.2"/>
    <row r="45573" x14ac:dyDescent="0.2"/>
    <row r="45574" x14ac:dyDescent="0.2"/>
    <row r="45575" x14ac:dyDescent="0.2"/>
    <row r="45576" x14ac:dyDescent="0.2"/>
    <row r="45577" x14ac:dyDescent="0.2"/>
    <row r="45578" x14ac:dyDescent="0.2"/>
    <row r="45579" x14ac:dyDescent="0.2"/>
    <row r="45580" x14ac:dyDescent="0.2"/>
    <row r="45581" x14ac:dyDescent="0.2"/>
    <row r="45582" x14ac:dyDescent="0.2"/>
    <row r="45583" x14ac:dyDescent="0.2"/>
    <row r="45584" x14ac:dyDescent="0.2"/>
    <row r="45585" x14ac:dyDescent="0.2"/>
    <row r="45586" x14ac:dyDescent="0.2"/>
    <row r="45587" x14ac:dyDescent="0.2"/>
    <row r="45588" x14ac:dyDescent="0.2"/>
    <row r="45589" x14ac:dyDescent="0.2"/>
    <row r="45590" x14ac:dyDescent="0.2"/>
    <row r="45591" x14ac:dyDescent="0.2"/>
    <row r="45592" x14ac:dyDescent="0.2"/>
    <row r="45593" x14ac:dyDescent="0.2"/>
    <row r="45594" x14ac:dyDescent="0.2"/>
    <row r="45595" x14ac:dyDescent="0.2"/>
    <row r="45596" x14ac:dyDescent="0.2"/>
    <row r="45597" x14ac:dyDescent="0.2"/>
    <row r="45598" x14ac:dyDescent="0.2"/>
    <row r="45599" x14ac:dyDescent="0.2"/>
    <row r="45600" x14ac:dyDescent="0.2"/>
    <row r="45601" x14ac:dyDescent="0.2"/>
    <row r="45602" x14ac:dyDescent="0.2"/>
    <row r="45603" x14ac:dyDescent="0.2"/>
    <row r="45604" x14ac:dyDescent="0.2"/>
    <row r="45605" x14ac:dyDescent="0.2"/>
    <row r="45606" x14ac:dyDescent="0.2"/>
    <row r="45607" x14ac:dyDescent="0.2"/>
    <row r="45608" x14ac:dyDescent="0.2"/>
    <row r="45609" x14ac:dyDescent="0.2"/>
    <row r="45610" x14ac:dyDescent="0.2"/>
    <row r="45611" x14ac:dyDescent="0.2"/>
    <row r="45612" x14ac:dyDescent="0.2"/>
    <row r="45613" x14ac:dyDescent="0.2"/>
    <row r="45614" x14ac:dyDescent="0.2"/>
    <row r="45615" x14ac:dyDescent="0.2"/>
    <row r="45616" x14ac:dyDescent="0.2"/>
    <row r="45617" x14ac:dyDescent="0.2"/>
    <row r="45618" x14ac:dyDescent="0.2"/>
    <row r="45619" x14ac:dyDescent="0.2"/>
    <row r="45620" x14ac:dyDescent="0.2"/>
    <row r="45621" x14ac:dyDescent="0.2"/>
    <row r="45622" x14ac:dyDescent="0.2"/>
    <row r="45623" x14ac:dyDescent="0.2"/>
    <row r="45624" x14ac:dyDescent="0.2"/>
    <row r="45625" x14ac:dyDescent="0.2"/>
    <row r="45626" x14ac:dyDescent="0.2"/>
    <row r="45627" x14ac:dyDescent="0.2"/>
    <row r="45628" x14ac:dyDescent="0.2"/>
    <row r="45629" x14ac:dyDescent="0.2"/>
    <row r="45630" x14ac:dyDescent="0.2"/>
    <row r="45631" x14ac:dyDescent="0.2"/>
    <row r="45632" x14ac:dyDescent="0.2"/>
    <row r="45633" x14ac:dyDescent="0.2"/>
    <row r="45634" x14ac:dyDescent="0.2"/>
    <row r="45635" x14ac:dyDescent="0.2"/>
    <row r="45636" x14ac:dyDescent="0.2"/>
    <row r="45637" x14ac:dyDescent="0.2"/>
    <row r="45638" x14ac:dyDescent="0.2"/>
    <row r="45639" x14ac:dyDescent="0.2"/>
    <row r="45640" x14ac:dyDescent="0.2"/>
    <row r="45641" x14ac:dyDescent="0.2"/>
    <row r="45642" x14ac:dyDescent="0.2"/>
    <row r="45643" x14ac:dyDescent="0.2"/>
    <row r="45644" x14ac:dyDescent="0.2"/>
    <row r="45645" x14ac:dyDescent="0.2"/>
    <row r="45646" x14ac:dyDescent="0.2"/>
    <row r="45647" x14ac:dyDescent="0.2"/>
    <row r="45648" x14ac:dyDescent="0.2"/>
    <row r="45649" x14ac:dyDescent="0.2"/>
    <row r="45650" x14ac:dyDescent="0.2"/>
    <row r="45651" x14ac:dyDescent="0.2"/>
    <row r="45652" x14ac:dyDescent="0.2"/>
    <row r="45653" x14ac:dyDescent="0.2"/>
    <row r="45654" x14ac:dyDescent="0.2"/>
    <row r="45655" x14ac:dyDescent="0.2"/>
    <row r="45656" x14ac:dyDescent="0.2"/>
    <row r="45657" x14ac:dyDescent="0.2"/>
    <row r="45658" x14ac:dyDescent="0.2"/>
    <row r="45659" x14ac:dyDescent="0.2"/>
    <row r="45660" x14ac:dyDescent="0.2"/>
    <row r="45661" x14ac:dyDescent="0.2"/>
    <row r="45662" x14ac:dyDescent="0.2"/>
    <row r="45663" x14ac:dyDescent="0.2"/>
    <row r="45664" x14ac:dyDescent="0.2"/>
    <row r="45665" x14ac:dyDescent="0.2"/>
    <row r="45666" x14ac:dyDescent="0.2"/>
    <row r="45667" x14ac:dyDescent="0.2"/>
    <row r="45668" x14ac:dyDescent="0.2"/>
    <row r="45669" x14ac:dyDescent="0.2"/>
    <row r="45670" x14ac:dyDescent="0.2"/>
    <row r="45671" x14ac:dyDescent="0.2"/>
    <row r="45672" x14ac:dyDescent="0.2"/>
    <row r="45673" x14ac:dyDescent="0.2"/>
    <row r="45674" x14ac:dyDescent="0.2"/>
    <row r="45675" x14ac:dyDescent="0.2"/>
    <row r="45676" x14ac:dyDescent="0.2"/>
    <row r="45677" x14ac:dyDescent="0.2"/>
    <row r="45678" x14ac:dyDescent="0.2"/>
    <row r="45679" x14ac:dyDescent="0.2"/>
    <row r="45680" x14ac:dyDescent="0.2"/>
    <row r="45681" x14ac:dyDescent="0.2"/>
    <row r="45682" x14ac:dyDescent="0.2"/>
    <row r="45683" x14ac:dyDescent="0.2"/>
    <row r="45684" x14ac:dyDescent="0.2"/>
    <row r="45685" x14ac:dyDescent="0.2"/>
    <row r="45686" x14ac:dyDescent="0.2"/>
    <row r="45687" x14ac:dyDescent="0.2"/>
    <row r="45688" x14ac:dyDescent="0.2"/>
    <row r="45689" x14ac:dyDescent="0.2"/>
    <row r="45690" x14ac:dyDescent="0.2"/>
    <row r="45691" x14ac:dyDescent="0.2"/>
    <row r="45692" x14ac:dyDescent="0.2"/>
    <row r="45693" x14ac:dyDescent="0.2"/>
    <row r="45694" x14ac:dyDescent="0.2"/>
    <row r="45695" x14ac:dyDescent="0.2"/>
    <row r="45696" x14ac:dyDescent="0.2"/>
    <row r="45697" x14ac:dyDescent="0.2"/>
    <row r="45698" x14ac:dyDescent="0.2"/>
    <row r="45699" x14ac:dyDescent="0.2"/>
    <row r="45700" x14ac:dyDescent="0.2"/>
    <row r="45701" x14ac:dyDescent="0.2"/>
    <row r="45702" x14ac:dyDescent="0.2"/>
    <row r="45703" x14ac:dyDescent="0.2"/>
    <row r="45704" x14ac:dyDescent="0.2"/>
    <row r="45705" x14ac:dyDescent="0.2"/>
    <row r="45706" x14ac:dyDescent="0.2"/>
    <row r="45707" x14ac:dyDescent="0.2"/>
    <row r="45708" x14ac:dyDescent="0.2"/>
    <row r="45709" x14ac:dyDescent="0.2"/>
    <row r="45710" x14ac:dyDescent="0.2"/>
    <row r="45711" x14ac:dyDescent="0.2"/>
    <row r="45712" x14ac:dyDescent="0.2"/>
    <row r="45713" x14ac:dyDescent="0.2"/>
    <row r="45714" x14ac:dyDescent="0.2"/>
    <row r="45715" x14ac:dyDescent="0.2"/>
    <row r="45716" x14ac:dyDescent="0.2"/>
    <row r="45717" x14ac:dyDescent="0.2"/>
    <row r="45718" x14ac:dyDescent="0.2"/>
    <row r="45719" x14ac:dyDescent="0.2"/>
    <row r="45720" x14ac:dyDescent="0.2"/>
    <row r="45721" x14ac:dyDescent="0.2"/>
    <row r="45722" x14ac:dyDescent="0.2"/>
    <row r="45723" x14ac:dyDescent="0.2"/>
    <row r="45724" x14ac:dyDescent="0.2"/>
    <row r="45725" x14ac:dyDescent="0.2"/>
    <row r="45726" x14ac:dyDescent="0.2"/>
    <row r="45727" x14ac:dyDescent="0.2"/>
    <row r="45728" x14ac:dyDescent="0.2"/>
    <row r="45729" x14ac:dyDescent="0.2"/>
    <row r="45730" x14ac:dyDescent="0.2"/>
    <row r="45731" x14ac:dyDescent="0.2"/>
    <row r="45732" x14ac:dyDescent="0.2"/>
    <row r="45733" x14ac:dyDescent="0.2"/>
    <row r="45734" x14ac:dyDescent="0.2"/>
    <row r="45735" x14ac:dyDescent="0.2"/>
    <row r="45736" x14ac:dyDescent="0.2"/>
    <row r="45737" x14ac:dyDescent="0.2"/>
    <row r="45738" x14ac:dyDescent="0.2"/>
    <row r="45739" x14ac:dyDescent="0.2"/>
    <row r="45740" x14ac:dyDescent="0.2"/>
    <row r="45741" x14ac:dyDescent="0.2"/>
    <row r="45742" x14ac:dyDescent="0.2"/>
    <row r="45743" x14ac:dyDescent="0.2"/>
    <row r="45744" x14ac:dyDescent="0.2"/>
    <row r="45745" x14ac:dyDescent="0.2"/>
    <row r="45746" x14ac:dyDescent="0.2"/>
    <row r="45747" x14ac:dyDescent="0.2"/>
    <row r="45748" x14ac:dyDescent="0.2"/>
    <row r="45749" x14ac:dyDescent="0.2"/>
    <row r="45750" x14ac:dyDescent="0.2"/>
    <row r="45751" x14ac:dyDescent="0.2"/>
    <row r="45752" x14ac:dyDescent="0.2"/>
    <row r="45753" x14ac:dyDescent="0.2"/>
    <row r="45754" x14ac:dyDescent="0.2"/>
    <row r="45755" x14ac:dyDescent="0.2"/>
    <row r="45756" x14ac:dyDescent="0.2"/>
    <row r="45757" x14ac:dyDescent="0.2"/>
    <row r="45758" x14ac:dyDescent="0.2"/>
    <row r="45759" x14ac:dyDescent="0.2"/>
    <row r="45760" x14ac:dyDescent="0.2"/>
    <row r="45761" x14ac:dyDescent="0.2"/>
    <row r="45762" x14ac:dyDescent="0.2"/>
    <row r="45763" x14ac:dyDescent="0.2"/>
    <row r="45764" x14ac:dyDescent="0.2"/>
    <row r="45765" x14ac:dyDescent="0.2"/>
    <row r="45766" x14ac:dyDescent="0.2"/>
    <row r="45767" x14ac:dyDescent="0.2"/>
    <row r="45768" x14ac:dyDescent="0.2"/>
    <row r="45769" x14ac:dyDescent="0.2"/>
    <row r="45770" x14ac:dyDescent="0.2"/>
    <row r="45771" x14ac:dyDescent="0.2"/>
    <row r="45772" x14ac:dyDescent="0.2"/>
    <row r="45773" x14ac:dyDescent="0.2"/>
    <row r="45774" x14ac:dyDescent="0.2"/>
    <row r="45775" x14ac:dyDescent="0.2"/>
    <row r="45776" x14ac:dyDescent="0.2"/>
    <row r="45777" x14ac:dyDescent="0.2"/>
    <row r="45778" x14ac:dyDescent="0.2"/>
    <row r="45779" x14ac:dyDescent="0.2"/>
    <row r="45780" x14ac:dyDescent="0.2"/>
    <row r="45781" x14ac:dyDescent="0.2"/>
    <row r="45782" x14ac:dyDescent="0.2"/>
    <row r="45783" x14ac:dyDescent="0.2"/>
    <row r="45784" x14ac:dyDescent="0.2"/>
    <row r="45785" x14ac:dyDescent="0.2"/>
    <row r="45786" x14ac:dyDescent="0.2"/>
    <row r="45787" x14ac:dyDescent="0.2"/>
    <row r="45788" x14ac:dyDescent="0.2"/>
    <row r="45789" x14ac:dyDescent="0.2"/>
    <row r="45790" x14ac:dyDescent="0.2"/>
    <row r="45791" x14ac:dyDescent="0.2"/>
    <row r="45792" x14ac:dyDescent="0.2"/>
    <row r="45793" x14ac:dyDescent="0.2"/>
    <row r="45794" x14ac:dyDescent="0.2"/>
    <row r="45795" x14ac:dyDescent="0.2"/>
    <row r="45796" x14ac:dyDescent="0.2"/>
    <row r="45797" x14ac:dyDescent="0.2"/>
    <row r="45798" x14ac:dyDescent="0.2"/>
    <row r="45799" x14ac:dyDescent="0.2"/>
    <row r="45800" x14ac:dyDescent="0.2"/>
    <row r="45801" x14ac:dyDescent="0.2"/>
    <row r="45802" x14ac:dyDescent="0.2"/>
    <row r="45803" x14ac:dyDescent="0.2"/>
    <row r="45804" x14ac:dyDescent="0.2"/>
    <row r="45805" x14ac:dyDescent="0.2"/>
    <row r="45806" x14ac:dyDescent="0.2"/>
    <row r="45807" x14ac:dyDescent="0.2"/>
    <row r="45808" x14ac:dyDescent="0.2"/>
    <row r="45809" x14ac:dyDescent="0.2"/>
    <row r="45810" x14ac:dyDescent="0.2"/>
    <row r="45811" x14ac:dyDescent="0.2"/>
    <row r="45812" x14ac:dyDescent="0.2"/>
    <row r="45813" x14ac:dyDescent="0.2"/>
    <row r="45814" x14ac:dyDescent="0.2"/>
    <row r="45815" x14ac:dyDescent="0.2"/>
    <row r="45816" x14ac:dyDescent="0.2"/>
    <row r="45817" x14ac:dyDescent="0.2"/>
    <row r="45818" x14ac:dyDescent="0.2"/>
    <row r="45819" x14ac:dyDescent="0.2"/>
    <row r="45820" x14ac:dyDescent="0.2"/>
    <row r="45821" x14ac:dyDescent="0.2"/>
    <row r="45822" x14ac:dyDescent="0.2"/>
    <row r="45823" x14ac:dyDescent="0.2"/>
    <row r="45824" x14ac:dyDescent="0.2"/>
    <row r="45825" x14ac:dyDescent="0.2"/>
    <row r="45826" x14ac:dyDescent="0.2"/>
    <row r="45827" x14ac:dyDescent="0.2"/>
    <row r="45828" x14ac:dyDescent="0.2"/>
    <row r="45829" x14ac:dyDescent="0.2"/>
    <row r="45830" x14ac:dyDescent="0.2"/>
    <row r="45831" x14ac:dyDescent="0.2"/>
    <row r="45832" x14ac:dyDescent="0.2"/>
    <row r="45833" x14ac:dyDescent="0.2"/>
    <row r="45834" x14ac:dyDescent="0.2"/>
    <row r="45835" x14ac:dyDescent="0.2"/>
    <row r="45836" x14ac:dyDescent="0.2"/>
    <row r="45837" x14ac:dyDescent="0.2"/>
    <row r="45838" x14ac:dyDescent="0.2"/>
    <row r="45839" x14ac:dyDescent="0.2"/>
    <row r="45840" x14ac:dyDescent="0.2"/>
    <row r="45841" x14ac:dyDescent="0.2"/>
    <row r="45842" x14ac:dyDescent="0.2"/>
    <row r="45843" x14ac:dyDescent="0.2"/>
    <row r="45844" x14ac:dyDescent="0.2"/>
    <row r="45845" x14ac:dyDescent="0.2"/>
    <row r="45846" x14ac:dyDescent="0.2"/>
    <row r="45847" x14ac:dyDescent="0.2"/>
    <row r="45848" x14ac:dyDescent="0.2"/>
    <row r="45849" x14ac:dyDescent="0.2"/>
    <row r="45850" x14ac:dyDescent="0.2"/>
    <row r="45851" x14ac:dyDescent="0.2"/>
    <row r="45852" x14ac:dyDescent="0.2"/>
    <row r="45853" x14ac:dyDescent="0.2"/>
    <row r="45854" x14ac:dyDescent="0.2"/>
    <row r="45855" x14ac:dyDescent="0.2"/>
    <row r="45856" x14ac:dyDescent="0.2"/>
    <row r="45857" x14ac:dyDescent="0.2"/>
    <row r="45858" x14ac:dyDescent="0.2"/>
    <row r="45859" x14ac:dyDescent="0.2"/>
    <row r="45860" x14ac:dyDescent="0.2"/>
    <row r="45861" x14ac:dyDescent="0.2"/>
    <row r="45862" x14ac:dyDescent="0.2"/>
    <row r="45863" x14ac:dyDescent="0.2"/>
    <row r="45864" x14ac:dyDescent="0.2"/>
    <row r="45865" x14ac:dyDescent="0.2"/>
    <row r="45866" x14ac:dyDescent="0.2"/>
    <row r="45867" x14ac:dyDescent="0.2"/>
    <row r="45868" x14ac:dyDescent="0.2"/>
    <row r="45869" x14ac:dyDescent="0.2"/>
    <row r="45870" x14ac:dyDescent="0.2"/>
    <row r="45871" x14ac:dyDescent="0.2"/>
    <row r="45872" x14ac:dyDescent="0.2"/>
    <row r="45873" x14ac:dyDescent="0.2"/>
    <row r="45874" x14ac:dyDescent="0.2"/>
    <row r="45875" x14ac:dyDescent="0.2"/>
    <row r="45876" x14ac:dyDescent="0.2"/>
    <row r="45877" x14ac:dyDescent="0.2"/>
    <row r="45878" x14ac:dyDescent="0.2"/>
    <row r="45879" x14ac:dyDescent="0.2"/>
    <row r="45880" x14ac:dyDescent="0.2"/>
    <row r="45881" x14ac:dyDescent="0.2"/>
    <row r="45882" x14ac:dyDescent="0.2"/>
    <row r="45883" x14ac:dyDescent="0.2"/>
    <row r="45884" x14ac:dyDescent="0.2"/>
    <row r="45885" x14ac:dyDescent="0.2"/>
    <row r="45886" x14ac:dyDescent="0.2"/>
    <row r="45887" x14ac:dyDescent="0.2"/>
    <row r="45888" x14ac:dyDescent="0.2"/>
    <row r="45889" x14ac:dyDescent="0.2"/>
    <row r="45890" x14ac:dyDescent="0.2"/>
    <row r="45891" x14ac:dyDescent="0.2"/>
    <row r="45892" x14ac:dyDescent="0.2"/>
    <row r="45893" x14ac:dyDescent="0.2"/>
    <row r="45894" x14ac:dyDescent="0.2"/>
    <row r="45895" x14ac:dyDescent="0.2"/>
    <row r="45896" x14ac:dyDescent="0.2"/>
    <row r="45897" x14ac:dyDescent="0.2"/>
    <row r="45898" x14ac:dyDescent="0.2"/>
    <row r="45899" x14ac:dyDescent="0.2"/>
    <row r="45900" x14ac:dyDescent="0.2"/>
    <row r="45901" x14ac:dyDescent="0.2"/>
    <row r="45902" x14ac:dyDescent="0.2"/>
    <row r="45903" x14ac:dyDescent="0.2"/>
    <row r="45904" x14ac:dyDescent="0.2"/>
    <row r="45905" x14ac:dyDescent="0.2"/>
    <row r="45906" x14ac:dyDescent="0.2"/>
    <row r="45907" x14ac:dyDescent="0.2"/>
    <row r="45908" x14ac:dyDescent="0.2"/>
    <row r="45909" x14ac:dyDescent="0.2"/>
    <row r="45910" x14ac:dyDescent="0.2"/>
    <row r="45911" x14ac:dyDescent="0.2"/>
    <row r="45912" x14ac:dyDescent="0.2"/>
    <row r="45913" x14ac:dyDescent="0.2"/>
    <row r="45914" x14ac:dyDescent="0.2"/>
    <row r="45915" x14ac:dyDescent="0.2"/>
    <row r="45916" x14ac:dyDescent="0.2"/>
    <row r="45917" x14ac:dyDescent="0.2"/>
    <row r="45918" x14ac:dyDescent="0.2"/>
    <row r="45919" x14ac:dyDescent="0.2"/>
    <row r="45920" x14ac:dyDescent="0.2"/>
    <row r="45921" x14ac:dyDescent="0.2"/>
    <row r="45922" x14ac:dyDescent="0.2"/>
    <row r="45923" x14ac:dyDescent="0.2"/>
    <row r="45924" x14ac:dyDescent="0.2"/>
    <row r="45925" x14ac:dyDescent="0.2"/>
    <row r="45926" x14ac:dyDescent="0.2"/>
    <row r="45927" x14ac:dyDescent="0.2"/>
    <row r="45928" x14ac:dyDescent="0.2"/>
    <row r="45929" x14ac:dyDescent="0.2"/>
    <row r="45930" x14ac:dyDescent="0.2"/>
    <row r="45931" x14ac:dyDescent="0.2"/>
    <row r="45932" x14ac:dyDescent="0.2"/>
    <row r="45933" x14ac:dyDescent="0.2"/>
    <row r="45934" x14ac:dyDescent="0.2"/>
    <row r="45935" x14ac:dyDescent="0.2"/>
    <row r="45936" x14ac:dyDescent="0.2"/>
    <row r="45937" x14ac:dyDescent="0.2"/>
    <row r="45938" x14ac:dyDescent="0.2"/>
    <row r="45939" x14ac:dyDescent="0.2"/>
    <row r="45940" x14ac:dyDescent="0.2"/>
    <row r="45941" x14ac:dyDescent="0.2"/>
    <row r="45942" x14ac:dyDescent="0.2"/>
    <row r="45943" x14ac:dyDescent="0.2"/>
    <row r="45944" x14ac:dyDescent="0.2"/>
    <row r="45945" x14ac:dyDescent="0.2"/>
    <row r="45946" x14ac:dyDescent="0.2"/>
    <row r="45947" x14ac:dyDescent="0.2"/>
    <row r="45948" x14ac:dyDescent="0.2"/>
    <row r="45949" x14ac:dyDescent="0.2"/>
    <row r="45950" x14ac:dyDescent="0.2"/>
    <row r="45951" x14ac:dyDescent="0.2"/>
    <row r="45952" x14ac:dyDescent="0.2"/>
    <row r="45953" x14ac:dyDescent="0.2"/>
    <row r="45954" x14ac:dyDescent="0.2"/>
    <row r="45955" x14ac:dyDescent="0.2"/>
    <row r="45956" x14ac:dyDescent="0.2"/>
    <row r="45957" x14ac:dyDescent="0.2"/>
    <row r="45958" x14ac:dyDescent="0.2"/>
    <row r="45959" x14ac:dyDescent="0.2"/>
    <row r="45960" x14ac:dyDescent="0.2"/>
    <row r="45961" x14ac:dyDescent="0.2"/>
    <row r="45962" x14ac:dyDescent="0.2"/>
    <row r="45963" x14ac:dyDescent="0.2"/>
    <row r="45964" x14ac:dyDescent="0.2"/>
    <row r="45965" x14ac:dyDescent="0.2"/>
    <row r="45966" x14ac:dyDescent="0.2"/>
    <row r="45967" x14ac:dyDescent="0.2"/>
    <row r="45968" x14ac:dyDescent="0.2"/>
    <row r="45969" x14ac:dyDescent="0.2"/>
    <row r="45970" x14ac:dyDescent="0.2"/>
    <row r="45971" x14ac:dyDescent="0.2"/>
    <row r="45972" x14ac:dyDescent="0.2"/>
    <row r="45973" x14ac:dyDescent="0.2"/>
    <row r="45974" x14ac:dyDescent="0.2"/>
    <row r="45975" x14ac:dyDescent="0.2"/>
    <row r="45976" x14ac:dyDescent="0.2"/>
    <row r="45977" x14ac:dyDescent="0.2"/>
    <row r="45978" x14ac:dyDescent="0.2"/>
    <row r="45979" x14ac:dyDescent="0.2"/>
    <row r="45980" x14ac:dyDescent="0.2"/>
    <row r="45981" x14ac:dyDescent="0.2"/>
    <row r="45982" x14ac:dyDescent="0.2"/>
    <row r="45983" x14ac:dyDescent="0.2"/>
    <row r="45984" x14ac:dyDescent="0.2"/>
    <row r="45985" x14ac:dyDescent="0.2"/>
    <row r="45986" x14ac:dyDescent="0.2"/>
    <row r="45987" x14ac:dyDescent="0.2"/>
    <row r="45988" x14ac:dyDescent="0.2"/>
    <row r="45989" x14ac:dyDescent="0.2"/>
    <row r="45990" x14ac:dyDescent="0.2"/>
    <row r="45991" x14ac:dyDescent="0.2"/>
    <row r="45992" x14ac:dyDescent="0.2"/>
    <row r="45993" x14ac:dyDescent="0.2"/>
    <row r="45994" x14ac:dyDescent="0.2"/>
    <row r="45995" x14ac:dyDescent="0.2"/>
    <row r="45996" x14ac:dyDescent="0.2"/>
    <row r="45997" x14ac:dyDescent="0.2"/>
    <row r="45998" x14ac:dyDescent="0.2"/>
    <row r="45999" x14ac:dyDescent="0.2"/>
    <row r="46000" x14ac:dyDescent="0.2"/>
    <row r="46001" x14ac:dyDescent="0.2"/>
    <row r="46002" x14ac:dyDescent="0.2"/>
    <row r="46003" x14ac:dyDescent="0.2"/>
    <row r="46004" x14ac:dyDescent="0.2"/>
    <row r="46005" x14ac:dyDescent="0.2"/>
    <row r="46006" x14ac:dyDescent="0.2"/>
    <row r="46007" x14ac:dyDescent="0.2"/>
    <row r="46008" x14ac:dyDescent="0.2"/>
    <row r="46009" x14ac:dyDescent="0.2"/>
    <row r="46010" x14ac:dyDescent="0.2"/>
    <row r="46011" x14ac:dyDescent="0.2"/>
    <row r="46012" x14ac:dyDescent="0.2"/>
    <row r="46013" x14ac:dyDescent="0.2"/>
    <row r="46014" x14ac:dyDescent="0.2"/>
    <row r="46015" x14ac:dyDescent="0.2"/>
    <row r="46016" x14ac:dyDescent="0.2"/>
    <row r="46017" x14ac:dyDescent="0.2"/>
    <row r="46018" x14ac:dyDescent="0.2"/>
    <row r="46019" x14ac:dyDescent="0.2"/>
    <row r="46020" x14ac:dyDescent="0.2"/>
    <row r="46021" x14ac:dyDescent="0.2"/>
    <row r="46022" x14ac:dyDescent="0.2"/>
    <row r="46023" x14ac:dyDescent="0.2"/>
    <row r="46024" x14ac:dyDescent="0.2"/>
    <row r="46025" x14ac:dyDescent="0.2"/>
    <row r="46026" x14ac:dyDescent="0.2"/>
    <row r="46027" x14ac:dyDescent="0.2"/>
    <row r="46028" x14ac:dyDescent="0.2"/>
    <row r="46029" x14ac:dyDescent="0.2"/>
    <row r="46030" x14ac:dyDescent="0.2"/>
    <row r="46031" x14ac:dyDescent="0.2"/>
    <row r="46032" x14ac:dyDescent="0.2"/>
    <row r="46033" x14ac:dyDescent="0.2"/>
    <row r="46034" x14ac:dyDescent="0.2"/>
    <row r="46035" x14ac:dyDescent="0.2"/>
    <row r="46036" x14ac:dyDescent="0.2"/>
    <row r="46037" x14ac:dyDescent="0.2"/>
    <row r="46038" x14ac:dyDescent="0.2"/>
    <row r="46039" x14ac:dyDescent="0.2"/>
    <row r="46040" x14ac:dyDescent="0.2"/>
    <row r="46041" x14ac:dyDescent="0.2"/>
    <row r="46042" x14ac:dyDescent="0.2"/>
    <row r="46043" x14ac:dyDescent="0.2"/>
    <row r="46044" x14ac:dyDescent="0.2"/>
    <row r="46045" x14ac:dyDescent="0.2"/>
    <row r="46046" x14ac:dyDescent="0.2"/>
    <row r="46047" x14ac:dyDescent="0.2"/>
    <row r="46048" x14ac:dyDescent="0.2"/>
    <row r="46049" x14ac:dyDescent="0.2"/>
    <row r="46050" x14ac:dyDescent="0.2"/>
    <row r="46051" x14ac:dyDescent="0.2"/>
    <row r="46052" x14ac:dyDescent="0.2"/>
    <row r="46053" x14ac:dyDescent="0.2"/>
    <row r="46054" x14ac:dyDescent="0.2"/>
    <row r="46055" x14ac:dyDescent="0.2"/>
    <row r="46056" x14ac:dyDescent="0.2"/>
    <row r="46057" x14ac:dyDescent="0.2"/>
    <row r="46058" x14ac:dyDescent="0.2"/>
    <row r="46059" x14ac:dyDescent="0.2"/>
    <row r="46060" x14ac:dyDescent="0.2"/>
    <row r="46061" x14ac:dyDescent="0.2"/>
    <row r="46062" x14ac:dyDescent="0.2"/>
    <row r="46063" x14ac:dyDescent="0.2"/>
    <row r="46064" x14ac:dyDescent="0.2"/>
    <row r="46065" x14ac:dyDescent="0.2"/>
    <row r="46066" x14ac:dyDescent="0.2"/>
    <row r="46067" x14ac:dyDescent="0.2"/>
    <row r="46068" x14ac:dyDescent="0.2"/>
    <row r="46069" x14ac:dyDescent="0.2"/>
    <row r="46070" x14ac:dyDescent="0.2"/>
    <row r="46071" x14ac:dyDescent="0.2"/>
    <row r="46072" x14ac:dyDescent="0.2"/>
    <row r="46073" x14ac:dyDescent="0.2"/>
    <row r="46074" x14ac:dyDescent="0.2"/>
    <row r="46075" x14ac:dyDescent="0.2"/>
    <row r="46076" x14ac:dyDescent="0.2"/>
    <row r="46077" x14ac:dyDescent="0.2"/>
    <row r="46078" x14ac:dyDescent="0.2"/>
    <row r="46079" x14ac:dyDescent="0.2"/>
    <row r="46080" x14ac:dyDescent="0.2"/>
    <row r="46081" x14ac:dyDescent="0.2"/>
    <row r="46082" x14ac:dyDescent="0.2"/>
    <row r="46083" x14ac:dyDescent="0.2"/>
    <row r="46084" x14ac:dyDescent="0.2"/>
    <row r="46085" x14ac:dyDescent="0.2"/>
    <row r="46086" x14ac:dyDescent="0.2"/>
    <row r="46087" x14ac:dyDescent="0.2"/>
    <row r="46088" x14ac:dyDescent="0.2"/>
    <row r="46089" x14ac:dyDescent="0.2"/>
    <row r="46090" x14ac:dyDescent="0.2"/>
    <row r="46091" x14ac:dyDescent="0.2"/>
    <row r="46092" x14ac:dyDescent="0.2"/>
    <row r="46093" x14ac:dyDescent="0.2"/>
    <row r="46094" x14ac:dyDescent="0.2"/>
    <row r="46095" x14ac:dyDescent="0.2"/>
    <row r="46096" x14ac:dyDescent="0.2"/>
    <row r="46097" x14ac:dyDescent="0.2"/>
    <row r="46098" x14ac:dyDescent="0.2"/>
    <row r="46099" x14ac:dyDescent="0.2"/>
    <row r="46100" x14ac:dyDescent="0.2"/>
    <row r="46101" x14ac:dyDescent="0.2"/>
    <row r="46102" x14ac:dyDescent="0.2"/>
    <row r="46103" x14ac:dyDescent="0.2"/>
    <row r="46104" x14ac:dyDescent="0.2"/>
    <row r="46105" x14ac:dyDescent="0.2"/>
    <row r="46106" x14ac:dyDescent="0.2"/>
    <row r="46107" x14ac:dyDescent="0.2"/>
    <row r="46108" x14ac:dyDescent="0.2"/>
    <row r="46109" x14ac:dyDescent="0.2"/>
    <row r="46110" x14ac:dyDescent="0.2"/>
    <row r="46111" x14ac:dyDescent="0.2"/>
    <row r="46112" x14ac:dyDescent="0.2"/>
    <row r="46113" x14ac:dyDescent="0.2"/>
    <row r="46114" x14ac:dyDescent="0.2"/>
    <row r="46115" x14ac:dyDescent="0.2"/>
    <row r="46116" x14ac:dyDescent="0.2"/>
    <row r="46117" x14ac:dyDescent="0.2"/>
    <row r="46118" x14ac:dyDescent="0.2"/>
    <row r="46119" x14ac:dyDescent="0.2"/>
    <row r="46120" x14ac:dyDescent="0.2"/>
    <row r="46121" x14ac:dyDescent="0.2"/>
    <row r="46122" x14ac:dyDescent="0.2"/>
    <row r="46123" x14ac:dyDescent="0.2"/>
    <row r="46124" x14ac:dyDescent="0.2"/>
    <row r="46125" x14ac:dyDescent="0.2"/>
    <row r="46126" x14ac:dyDescent="0.2"/>
    <row r="46127" x14ac:dyDescent="0.2"/>
    <row r="46128" x14ac:dyDescent="0.2"/>
    <row r="46129" x14ac:dyDescent="0.2"/>
    <row r="46130" x14ac:dyDescent="0.2"/>
    <row r="46131" x14ac:dyDescent="0.2"/>
    <row r="46132" x14ac:dyDescent="0.2"/>
    <row r="46133" x14ac:dyDescent="0.2"/>
    <row r="46134" x14ac:dyDescent="0.2"/>
    <row r="46135" x14ac:dyDescent="0.2"/>
    <row r="46136" x14ac:dyDescent="0.2"/>
    <row r="46137" x14ac:dyDescent="0.2"/>
    <row r="46138" x14ac:dyDescent="0.2"/>
    <row r="46139" x14ac:dyDescent="0.2"/>
    <row r="46140" x14ac:dyDescent="0.2"/>
    <row r="46141" x14ac:dyDescent="0.2"/>
    <row r="46142" x14ac:dyDescent="0.2"/>
    <row r="46143" x14ac:dyDescent="0.2"/>
    <row r="46144" x14ac:dyDescent="0.2"/>
    <row r="46145" x14ac:dyDescent="0.2"/>
    <row r="46146" x14ac:dyDescent="0.2"/>
    <row r="46147" x14ac:dyDescent="0.2"/>
    <row r="46148" x14ac:dyDescent="0.2"/>
    <row r="46149" x14ac:dyDescent="0.2"/>
    <row r="46150" x14ac:dyDescent="0.2"/>
    <row r="46151" x14ac:dyDescent="0.2"/>
    <row r="46152" x14ac:dyDescent="0.2"/>
    <row r="46153" x14ac:dyDescent="0.2"/>
    <row r="46154" x14ac:dyDescent="0.2"/>
    <row r="46155" x14ac:dyDescent="0.2"/>
    <row r="46156" x14ac:dyDescent="0.2"/>
    <row r="46157" x14ac:dyDescent="0.2"/>
    <row r="46158" x14ac:dyDescent="0.2"/>
    <row r="46159" x14ac:dyDescent="0.2"/>
    <row r="46160" x14ac:dyDescent="0.2"/>
    <row r="46161" x14ac:dyDescent="0.2"/>
    <row r="46162" x14ac:dyDescent="0.2"/>
    <row r="46163" x14ac:dyDescent="0.2"/>
    <row r="46164" x14ac:dyDescent="0.2"/>
    <row r="46165" x14ac:dyDescent="0.2"/>
    <row r="46166" x14ac:dyDescent="0.2"/>
    <row r="46167" x14ac:dyDescent="0.2"/>
    <row r="46168" x14ac:dyDescent="0.2"/>
    <row r="46169" x14ac:dyDescent="0.2"/>
    <row r="46170" x14ac:dyDescent="0.2"/>
    <row r="46171" x14ac:dyDescent="0.2"/>
    <row r="46172" x14ac:dyDescent="0.2"/>
    <row r="46173" x14ac:dyDescent="0.2"/>
    <row r="46174" x14ac:dyDescent="0.2"/>
    <row r="46175" x14ac:dyDescent="0.2"/>
    <row r="46176" x14ac:dyDescent="0.2"/>
    <row r="46177" x14ac:dyDescent="0.2"/>
    <row r="46178" x14ac:dyDescent="0.2"/>
    <row r="46179" x14ac:dyDescent="0.2"/>
    <row r="46180" x14ac:dyDescent="0.2"/>
    <row r="46181" x14ac:dyDescent="0.2"/>
    <row r="46182" x14ac:dyDescent="0.2"/>
    <row r="46183" x14ac:dyDescent="0.2"/>
    <row r="46184" x14ac:dyDescent="0.2"/>
    <row r="46185" x14ac:dyDescent="0.2"/>
    <row r="46186" x14ac:dyDescent="0.2"/>
    <row r="46187" x14ac:dyDescent="0.2"/>
    <row r="46188" x14ac:dyDescent="0.2"/>
    <row r="46189" x14ac:dyDescent="0.2"/>
    <row r="46190" x14ac:dyDescent="0.2"/>
    <row r="46191" x14ac:dyDescent="0.2"/>
    <row r="46192" x14ac:dyDescent="0.2"/>
    <row r="46193" x14ac:dyDescent="0.2"/>
    <row r="46194" x14ac:dyDescent="0.2"/>
    <row r="46195" x14ac:dyDescent="0.2"/>
    <row r="46196" x14ac:dyDescent="0.2"/>
    <row r="46197" x14ac:dyDescent="0.2"/>
    <row r="46198" x14ac:dyDescent="0.2"/>
    <row r="46199" x14ac:dyDescent="0.2"/>
    <row r="46200" x14ac:dyDescent="0.2"/>
    <row r="46201" x14ac:dyDescent="0.2"/>
    <row r="46202" x14ac:dyDescent="0.2"/>
    <row r="46203" x14ac:dyDescent="0.2"/>
    <row r="46204" x14ac:dyDescent="0.2"/>
    <row r="46205" x14ac:dyDescent="0.2"/>
    <row r="46206" x14ac:dyDescent="0.2"/>
    <row r="46207" x14ac:dyDescent="0.2"/>
    <row r="46208" x14ac:dyDescent="0.2"/>
    <row r="46209" x14ac:dyDescent="0.2"/>
    <row r="46210" x14ac:dyDescent="0.2"/>
    <row r="46211" x14ac:dyDescent="0.2"/>
    <row r="46212" x14ac:dyDescent="0.2"/>
    <row r="46213" x14ac:dyDescent="0.2"/>
    <row r="46214" x14ac:dyDescent="0.2"/>
    <row r="46215" x14ac:dyDescent="0.2"/>
    <row r="46216" x14ac:dyDescent="0.2"/>
    <row r="46217" x14ac:dyDescent="0.2"/>
    <row r="46218" x14ac:dyDescent="0.2"/>
    <row r="46219" x14ac:dyDescent="0.2"/>
    <row r="46220" x14ac:dyDescent="0.2"/>
    <row r="46221" x14ac:dyDescent="0.2"/>
    <row r="46222" x14ac:dyDescent="0.2"/>
    <row r="46223" x14ac:dyDescent="0.2"/>
    <row r="46224" x14ac:dyDescent="0.2"/>
    <row r="46225" x14ac:dyDescent="0.2"/>
    <row r="46226" x14ac:dyDescent="0.2"/>
    <row r="46227" x14ac:dyDescent="0.2"/>
    <row r="46228" x14ac:dyDescent="0.2"/>
    <row r="46229" x14ac:dyDescent="0.2"/>
    <row r="46230" x14ac:dyDescent="0.2"/>
    <row r="46231" x14ac:dyDescent="0.2"/>
    <row r="46232" x14ac:dyDescent="0.2"/>
    <row r="46233" x14ac:dyDescent="0.2"/>
    <row r="46234" x14ac:dyDescent="0.2"/>
    <row r="46235" x14ac:dyDescent="0.2"/>
    <row r="46236" x14ac:dyDescent="0.2"/>
    <row r="46237" x14ac:dyDescent="0.2"/>
    <row r="46238" x14ac:dyDescent="0.2"/>
    <row r="46239" x14ac:dyDescent="0.2"/>
    <row r="46240" x14ac:dyDescent="0.2"/>
    <row r="46241" x14ac:dyDescent="0.2"/>
    <row r="46242" x14ac:dyDescent="0.2"/>
    <row r="46243" x14ac:dyDescent="0.2"/>
    <row r="46244" x14ac:dyDescent="0.2"/>
    <row r="46245" x14ac:dyDescent="0.2"/>
    <row r="46246" x14ac:dyDescent="0.2"/>
    <row r="46247" x14ac:dyDescent="0.2"/>
    <row r="46248" x14ac:dyDescent="0.2"/>
    <row r="46249" x14ac:dyDescent="0.2"/>
    <row r="46250" x14ac:dyDescent="0.2"/>
    <row r="46251" x14ac:dyDescent="0.2"/>
    <row r="46252" x14ac:dyDescent="0.2"/>
    <row r="46253" x14ac:dyDescent="0.2"/>
    <row r="46254" x14ac:dyDescent="0.2"/>
    <row r="46255" x14ac:dyDescent="0.2"/>
    <row r="46256" x14ac:dyDescent="0.2"/>
    <row r="46257" x14ac:dyDescent="0.2"/>
    <row r="46258" x14ac:dyDescent="0.2"/>
    <row r="46259" x14ac:dyDescent="0.2"/>
    <row r="46260" x14ac:dyDescent="0.2"/>
    <row r="46261" x14ac:dyDescent="0.2"/>
    <row r="46262" x14ac:dyDescent="0.2"/>
    <row r="46263" x14ac:dyDescent="0.2"/>
    <row r="46264" x14ac:dyDescent="0.2"/>
    <row r="46265" x14ac:dyDescent="0.2"/>
    <row r="46266" x14ac:dyDescent="0.2"/>
    <row r="46267" x14ac:dyDescent="0.2"/>
    <row r="46268" x14ac:dyDescent="0.2"/>
    <row r="46269" x14ac:dyDescent="0.2"/>
    <row r="46270" x14ac:dyDescent="0.2"/>
    <row r="46271" x14ac:dyDescent="0.2"/>
    <row r="46272" x14ac:dyDescent="0.2"/>
    <row r="46273" x14ac:dyDescent="0.2"/>
    <row r="46274" x14ac:dyDescent="0.2"/>
    <row r="46275" x14ac:dyDescent="0.2"/>
    <row r="46276" x14ac:dyDescent="0.2"/>
    <row r="46277" x14ac:dyDescent="0.2"/>
    <row r="46278" x14ac:dyDescent="0.2"/>
    <row r="46279" x14ac:dyDescent="0.2"/>
    <row r="46280" x14ac:dyDescent="0.2"/>
    <row r="46281" x14ac:dyDescent="0.2"/>
    <row r="46282" x14ac:dyDescent="0.2"/>
    <row r="46283" x14ac:dyDescent="0.2"/>
    <row r="46284" x14ac:dyDescent="0.2"/>
    <row r="46285" x14ac:dyDescent="0.2"/>
    <row r="46286" x14ac:dyDescent="0.2"/>
    <row r="46287" x14ac:dyDescent="0.2"/>
    <row r="46288" x14ac:dyDescent="0.2"/>
    <row r="46289" x14ac:dyDescent="0.2"/>
    <row r="46290" x14ac:dyDescent="0.2"/>
    <row r="46291" x14ac:dyDescent="0.2"/>
    <row r="46292" x14ac:dyDescent="0.2"/>
    <row r="46293" x14ac:dyDescent="0.2"/>
    <row r="46294" x14ac:dyDescent="0.2"/>
    <row r="46295" x14ac:dyDescent="0.2"/>
    <row r="46296" x14ac:dyDescent="0.2"/>
    <row r="46297" x14ac:dyDescent="0.2"/>
    <row r="46298" x14ac:dyDescent="0.2"/>
    <row r="46299" x14ac:dyDescent="0.2"/>
    <row r="46300" x14ac:dyDescent="0.2"/>
    <row r="46301" x14ac:dyDescent="0.2"/>
    <row r="46302" x14ac:dyDescent="0.2"/>
    <row r="46303" x14ac:dyDescent="0.2"/>
    <row r="46304" x14ac:dyDescent="0.2"/>
    <row r="46305" x14ac:dyDescent="0.2"/>
    <row r="46306" x14ac:dyDescent="0.2"/>
    <row r="46307" x14ac:dyDescent="0.2"/>
    <row r="46308" x14ac:dyDescent="0.2"/>
    <row r="46309" x14ac:dyDescent="0.2"/>
    <row r="46310" x14ac:dyDescent="0.2"/>
    <row r="46311" x14ac:dyDescent="0.2"/>
    <row r="46312" x14ac:dyDescent="0.2"/>
    <row r="46313" x14ac:dyDescent="0.2"/>
    <row r="46314" x14ac:dyDescent="0.2"/>
    <row r="46315" x14ac:dyDescent="0.2"/>
    <row r="46316" x14ac:dyDescent="0.2"/>
    <row r="46317" x14ac:dyDescent="0.2"/>
    <row r="46318" x14ac:dyDescent="0.2"/>
    <row r="46319" x14ac:dyDescent="0.2"/>
    <row r="46320" x14ac:dyDescent="0.2"/>
    <row r="46321" x14ac:dyDescent="0.2"/>
    <row r="46322" x14ac:dyDescent="0.2"/>
    <row r="46323" x14ac:dyDescent="0.2"/>
    <row r="46324" x14ac:dyDescent="0.2"/>
    <row r="46325" x14ac:dyDescent="0.2"/>
    <row r="46326" x14ac:dyDescent="0.2"/>
    <row r="46327" x14ac:dyDescent="0.2"/>
    <row r="46328" x14ac:dyDescent="0.2"/>
    <row r="46329" x14ac:dyDescent="0.2"/>
    <row r="46330" x14ac:dyDescent="0.2"/>
    <row r="46331" x14ac:dyDescent="0.2"/>
    <row r="46332" x14ac:dyDescent="0.2"/>
    <row r="46333" x14ac:dyDescent="0.2"/>
    <row r="46334" x14ac:dyDescent="0.2"/>
    <row r="46335" x14ac:dyDescent="0.2"/>
    <row r="46336" x14ac:dyDescent="0.2"/>
    <row r="46337" x14ac:dyDescent="0.2"/>
    <row r="46338" x14ac:dyDescent="0.2"/>
    <row r="46339" x14ac:dyDescent="0.2"/>
    <row r="46340" x14ac:dyDescent="0.2"/>
    <row r="46341" x14ac:dyDescent="0.2"/>
    <row r="46342" x14ac:dyDescent="0.2"/>
    <row r="46343" x14ac:dyDescent="0.2"/>
    <row r="46344" x14ac:dyDescent="0.2"/>
    <row r="46345" x14ac:dyDescent="0.2"/>
    <row r="46346" x14ac:dyDescent="0.2"/>
    <row r="46347" x14ac:dyDescent="0.2"/>
    <row r="46348" x14ac:dyDescent="0.2"/>
    <row r="46349" x14ac:dyDescent="0.2"/>
    <row r="46350" x14ac:dyDescent="0.2"/>
    <row r="46351" x14ac:dyDescent="0.2"/>
    <row r="46352" x14ac:dyDescent="0.2"/>
    <row r="46353" x14ac:dyDescent="0.2"/>
    <row r="46354" x14ac:dyDescent="0.2"/>
    <row r="46355" x14ac:dyDescent="0.2"/>
    <row r="46356" x14ac:dyDescent="0.2"/>
    <row r="46357" x14ac:dyDescent="0.2"/>
    <row r="46358" x14ac:dyDescent="0.2"/>
    <row r="46359" x14ac:dyDescent="0.2"/>
    <row r="46360" x14ac:dyDescent="0.2"/>
    <row r="46361" x14ac:dyDescent="0.2"/>
    <row r="46362" x14ac:dyDescent="0.2"/>
    <row r="46363" x14ac:dyDescent="0.2"/>
    <row r="46364" x14ac:dyDescent="0.2"/>
    <row r="46365" x14ac:dyDescent="0.2"/>
    <row r="46366" x14ac:dyDescent="0.2"/>
    <row r="46367" x14ac:dyDescent="0.2"/>
    <row r="46368" x14ac:dyDescent="0.2"/>
    <row r="46369" x14ac:dyDescent="0.2"/>
    <row r="46370" x14ac:dyDescent="0.2"/>
    <row r="46371" x14ac:dyDescent="0.2"/>
    <row r="46372" x14ac:dyDescent="0.2"/>
    <row r="46373" x14ac:dyDescent="0.2"/>
    <row r="46374" x14ac:dyDescent="0.2"/>
    <row r="46375" x14ac:dyDescent="0.2"/>
    <row r="46376" x14ac:dyDescent="0.2"/>
    <row r="46377" x14ac:dyDescent="0.2"/>
    <row r="46378" x14ac:dyDescent="0.2"/>
    <row r="46379" x14ac:dyDescent="0.2"/>
    <row r="46380" x14ac:dyDescent="0.2"/>
    <row r="46381" x14ac:dyDescent="0.2"/>
    <row r="46382" x14ac:dyDescent="0.2"/>
    <row r="46383" x14ac:dyDescent="0.2"/>
    <row r="46384" x14ac:dyDescent="0.2"/>
    <row r="46385" x14ac:dyDescent="0.2"/>
    <row r="46386" x14ac:dyDescent="0.2"/>
    <row r="46387" x14ac:dyDescent="0.2"/>
    <row r="46388" x14ac:dyDescent="0.2"/>
    <row r="46389" x14ac:dyDescent="0.2"/>
    <row r="46390" x14ac:dyDescent="0.2"/>
    <row r="46391" x14ac:dyDescent="0.2"/>
    <row r="46392" x14ac:dyDescent="0.2"/>
    <row r="46393" x14ac:dyDescent="0.2"/>
    <row r="46394" x14ac:dyDescent="0.2"/>
    <row r="46395" x14ac:dyDescent="0.2"/>
    <row r="46396" x14ac:dyDescent="0.2"/>
    <row r="46397" x14ac:dyDescent="0.2"/>
    <row r="46398" x14ac:dyDescent="0.2"/>
    <row r="46399" x14ac:dyDescent="0.2"/>
    <row r="46400" x14ac:dyDescent="0.2"/>
    <row r="46401" x14ac:dyDescent="0.2"/>
    <row r="46402" x14ac:dyDescent="0.2"/>
    <row r="46403" x14ac:dyDescent="0.2"/>
    <row r="46404" x14ac:dyDescent="0.2"/>
    <row r="46405" x14ac:dyDescent="0.2"/>
    <row r="46406" x14ac:dyDescent="0.2"/>
    <row r="46407" x14ac:dyDescent="0.2"/>
    <row r="46408" x14ac:dyDescent="0.2"/>
    <row r="46409" x14ac:dyDescent="0.2"/>
    <row r="46410" x14ac:dyDescent="0.2"/>
    <row r="46411" x14ac:dyDescent="0.2"/>
    <row r="46412" x14ac:dyDescent="0.2"/>
    <row r="46413" x14ac:dyDescent="0.2"/>
    <row r="46414" x14ac:dyDescent="0.2"/>
    <row r="46415" x14ac:dyDescent="0.2"/>
    <row r="46416" x14ac:dyDescent="0.2"/>
    <row r="46417" x14ac:dyDescent="0.2"/>
    <row r="46418" x14ac:dyDescent="0.2"/>
    <row r="46419" x14ac:dyDescent="0.2"/>
    <row r="46420" x14ac:dyDescent="0.2"/>
    <row r="46421" x14ac:dyDescent="0.2"/>
    <row r="46422" x14ac:dyDescent="0.2"/>
    <row r="46423" x14ac:dyDescent="0.2"/>
    <row r="46424" x14ac:dyDescent="0.2"/>
    <row r="46425" x14ac:dyDescent="0.2"/>
    <row r="46426" x14ac:dyDescent="0.2"/>
    <row r="46427" x14ac:dyDescent="0.2"/>
    <row r="46428" x14ac:dyDescent="0.2"/>
    <row r="46429" x14ac:dyDescent="0.2"/>
    <row r="46430" x14ac:dyDescent="0.2"/>
    <row r="46431" x14ac:dyDescent="0.2"/>
    <row r="46432" x14ac:dyDescent="0.2"/>
    <row r="46433" x14ac:dyDescent="0.2"/>
    <row r="46434" x14ac:dyDescent="0.2"/>
    <row r="46435" x14ac:dyDescent="0.2"/>
    <row r="46436" x14ac:dyDescent="0.2"/>
    <row r="46437" x14ac:dyDescent="0.2"/>
    <row r="46438" x14ac:dyDescent="0.2"/>
    <row r="46439" x14ac:dyDescent="0.2"/>
    <row r="46440" x14ac:dyDescent="0.2"/>
    <row r="46441" x14ac:dyDescent="0.2"/>
    <row r="46442" x14ac:dyDescent="0.2"/>
    <row r="46443" x14ac:dyDescent="0.2"/>
    <row r="46444" x14ac:dyDescent="0.2"/>
    <row r="46445" x14ac:dyDescent="0.2"/>
    <row r="46446" x14ac:dyDescent="0.2"/>
    <row r="46447" x14ac:dyDescent="0.2"/>
    <row r="46448" x14ac:dyDescent="0.2"/>
    <row r="46449" x14ac:dyDescent="0.2"/>
    <row r="46450" x14ac:dyDescent="0.2"/>
    <row r="46451" x14ac:dyDescent="0.2"/>
    <row r="46452" x14ac:dyDescent="0.2"/>
    <row r="46453" x14ac:dyDescent="0.2"/>
    <row r="46454" x14ac:dyDescent="0.2"/>
    <row r="46455" x14ac:dyDescent="0.2"/>
    <row r="46456" x14ac:dyDescent="0.2"/>
    <row r="46457" x14ac:dyDescent="0.2"/>
    <row r="46458" x14ac:dyDescent="0.2"/>
    <row r="46459" x14ac:dyDescent="0.2"/>
    <row r="46460" x14ac:dyDescent="0.2"/>
    <row r="46461" x14ac:dyDescent="0.2"/>
    <row r="46462" x14ac:dyDescent="0.2"/>
    <row r="46463" x14ac:dyDescent="0.2"/>
    <row r="46464" x14ac:dyDescent="0.2"/>
    <row r="46465" x14ac:dyDescent="0.2"/>
    <row r="46466" x14ac:dyDescent="0.2"/>
    <row r="46467" x14ac:dyDescent="0.2"/>
    <row r="46468" x14ac:dyDescent="0.2"/>
    <row r="46469" x14ac:dyDescent="0.2"/>
    <row r="46470" x14ac:dyDescent="0.2"/>
    <row r="46471" x14ac:dyDescent="0.2"/>
    <row r="46472" x14ac:dyDescent="0.2"/>
    <row r="46473" x14ac:dyDescent="0.2"/>
    <row r="46474" x14ac:dyDescent="0.2"/>
    <row r="46475" x14ac:dyDescent="0.2"/>
    <row r="46476" x14ac:dyDescent="0.2"/>
    <row r="46477" x14ac:dyDescent="0.2"/>
    <row r="46478" x14ac:dyDescent="0.2"/>
    <row r="46479" x14ac:dyDescent="0.2"/>
    <row r="46480" x14ac:dyDescent="0.2"/>
    <row r="46481" x14ac:dyDescent="0.2"/>
    <row r="46482" x14ac:dyDescent="0.2"/>
    <row r="46483" x14ac:dyDescent="0.2"/>
    <row r="46484" x14ac:dyDescent="0.2"/>
    <row r="46485" x14ac:dyDescent="0.2"/>
    <row r="46486" x14ac:dyDescent="0.2"/>
    <row r="46487" x14ac:dyDescent="0.2"/>
    <row r="46488" x14ac:dyDescent="0.2"/>
    <row r="46489" x14ac:dyDescent="0.2"/>
    <row r="46490" x14ac:dyDescent="0.2"/>
    <row r="46491" x14ac:dyDescent="0.2"/>
    <row r="46492" x14ac:dyDescent="0.2"/>
    <row r="46493" x14ac:dyDescent="0.2"/>
    <row r="46494" x14ac:dyDescent="0.2"/>
    <row r="46495" x14ac:dyDescent="0.2"/>
    <row r="46496" x14ac:dyDescent="0.2"/>
    <row r="46497" x14ac:dyDescent="0.2"/>
    <row r="46498" x14ac:dyDescent="0.2"/>
    <row r="46499" x14ac:dyDescent="0.2"/>
    <row r="46500" x14ac:dyDescent="0.2"/>
    <row r="46501" x14ac:dyDescent="0.2"/>
    <row r="46502" x14ac:dyDescent="0.2"/>
    <row r="46503" x14ac:dyDescent="0.2"/>
    <row r="46504" x14ac:dyDescent="0.2"/>
    <row r="46505" x14ac:dyDescent="0.2"/>
    <row r="46506" x14ac:dyDescent="0.2"/>
    <row r="46507" x14ac:dyDescent="0.2"/>
    <row r="46508" x14ac:dyDescent="0.2"/>
    <row r="46509" x14ac:dyDescent="0.2"/>
    <row r="46510" x14ac:dyDescent="0.2"/>
    <row r="46511" x14ac:dyDescent="0.2"/>
    <row r="46512" x14ac:dyDescent="0.2"/>
    <row r="46513" x14ac:dyDescent="0.2"/>
    <row r="46514" x14ac:dyDescent="0.2"/>
    <row r="46515" x14ac:dyDescent="0.2"/>
    <row r="46516" x14ac:dyDescent="0.2"/>
    <row r="46517" x14ac:dyDescent="0.2"/>
    <row r="46518" x14ac:dyDescent="0.2"/>
    <row r="46519" x14ac:dyDescent="0.2"/>
    <row r="46520" x14ac:dyDescent="0.2"/>
    <row r="46521" x14ac:dyDescent="0.2"/>
    <row r="46522" x14ac:dyDescent="0.2"/>
    <row r="46523" x14ac:dyDescent="0.2"/>
    <row r="46524" x14ac:dyDescent="0.2"/>
    <row r="46525" x14ac:dyDescent="0.2"/>
    <row r="46526" x14ac:dyDescent="0.2"/>
    <row r="46527" x14ac:dyDescent="0.2"/>
    <row r="46528" x14ac:dyDescent="0.2"/>
    <row r="46529" x14ac:dyDescent="0.2"/>
    <row r="46530" x14ac:dyDescent="0.2"/>
    <row r="46531" x14ac:dyDescent="0.2"/>
    <row r="46532" x14ac:dyDescent="0.2"/>
    <row r="46533" x14ac:dyDescent="0.2"/>
    <row r="46534" x14ac:dyDescent="0.2"/>
    <row r="46535" x14ac:dyDescent="0.2"/>
    <row r="46536" x14ac:dyDescent="0.2"/>
    <row r="46537" x14ac:dyDescent="0.2"/>
    <row r="46538" x14ac:dyDescent="0.2"/>
    <row r="46539" x14ac:dyDescent="0.2"/>
    <row r="46540" x14ac:dyDescent="0.2"/>
    <row r="46541" x14ac:dyDescent="0.2"/>
    <row r="46542" x14ac:dyDescent="0.2"/>
    <row r="46543" x14ac:dyDescent="0.2"/>
    <row r="46544" x14ac:dyDescent="0.2"/>
    <row r="46545" x14ac:dyDescent="0.2"/>
    <row r="46546" x14ac:dyDescent="0.2"/>
    <row r="46547" x14ac:dyDescent="0.2"/>
    <row r="46548" x14ac:dyDescent="0.2"/>
    <row r="46549" x14ac:dyDescent="0.2"/>
    <row r="46550" x14ac:dyDescent="0.2"/>
    <row r="46551" x14ac:dyDescent="0.2"/>
    <row r="46552" x14ac:dyDescent="0.2"/>
    <row r="46553" x14ac:dyDescent="0.2"/>
    <row r="46554" x14ac:dyDescent="0.2"/>
    <row r="46555" x14ac:dyDescent="0.2"/>
    <row r="46556" x14ac:dyDescent="0.2"/>
    <row r="46557" x14ac:dyDescent="0.2"/>
    <row r="46558" x14ac:dyDescent="0.2"/>
    <row r="46559" x14ac:dyDescent="0.2"/>
    <row r="46560" x14ac:dyDescent="0.2"/>
    <row r="46561" x14ac:dyDescent="0.2"/>
    <row r="46562" x14ac:dyDescent="0.2"/>
    <row r="46563" x14ac:dyDescent="0.2"/>
    <row r="46564" x14ac:dyDescent="0.2"/>
    <row r="46565" x14ac:dyDescent="0.2"/>
    <row r="46566" x14ac:dyDescent="0.2"/>
    <row r="46567" x14ac:dyDescent="0.2"/>
    <row r="46568" x14ac:dyDescent="0.2"/>
    <row r="46569" x14ac:dyDescent="0.2"/>
    <row r="46570" x14ac:dyDescent="0.2"/>
    <row r="46571" x14ac:dyDescent="0.2"/>
    <row r="46572" x14ac:dyDescent="0.2"/>
    <row r="46573" x14ac:dyDescent="0.2"/>
    <row r="46574" x14ac:dyDescent="0.2"/>
    <row r="46575" x14ac:dyDescent="0.2"/>
    <row r="46576" x14ac:dyDescent="0.2"/>
    <row r="46577" x14ac:dyDescent="0.2"/>
    <row r="46578" x14ac:dyDescent="0.2"/>
    <row r="46579" x14ac:dyDescent="0.2"/>
    <row r="46580" x14ac:dyDescent="0.2"/>
    <row r="46581" x14ac:dyDescent="0.2"/>
    <row r="46582" x14ac:dyDescent="0.2"/>
    <row r="46583" x14ac:dyDescent="0.2"/>
    <row r="46584" x14ac:dyDescent="0.2"/>
    <row r="46585" x14ac:dyDescent="0.2"/>
    <row r="46586" x14ac:dyDescent="0.2"/>
    <row r="46587" x14ac:dyDescent="0.2"/>
    <row r="46588" x14ac:dyDescent="0.2"/>
    <row r="46589" x14ac:dyDescent="0.2"/>
    <row r="46590" x14ac:dyDescent="0.2"/>
    <row r="46591" x14ac:dyDescent="0.2"/>
    <row r="46592" x14ac:dyDescent="0.2"/>
    <row r="46593" x14ac:dyDescent="0.2"/>
    <row r="46594" x14ac:dyDescent="0.2"/>
    <row r="46595" x14ac:dyDescent="0.2"/>
    <row r="46596" x14ac:dyDescent="0.2"/>
    <row r="46597" x14ac:dyDescent="0.2"/>
    <row r="46598" x14ac:dyDescent="0.2"/>
    <row r="46599" x14ac:dyDescent="0.2"/>
    <row r="46600" x14ac:dyDescent="0.2"/>
    <row r="46601" x14ac:dyDescent="0.2"/>
    <row r="46602" x14ac:dyDescent="0.2"/>
    <row r="46603" x14ac:dyDescent="0.2"/>
    <row r="46604" x14ac:dyDescent="0.2"/>
    <row r="46605" x14ac:dyDescent="0.2"/>
    <row r="46606" x14ac:dyDescent="0.2"/>
    <row r="46607" x14ac:dyDescent="0.2"/>
    <row r="46608" x14ac:dyDescent="0.2"/>
    <row r="46609" x14ac:dyDescent="0.2"/>
    <row r="46610" x14ac:dyDescent="0.2"/>
    <row r="46611" x14ac:dyDescent="0.2"/>
    <row r="46612" x14ac:dyDescent="0.2"/>
    <row r="46613" x14ac:dyDescent="0.2"/>
    <row r="46614" x14ac:dyDescent="0.2"/>
    <row r="46615" x14ac:dyDescent="0.2"/>
    <row r="46616" x14ac:dyDescent="0.2"/>
    <row r="46617" x14ac:dyDescent="0.2"/>
    <row r="46618" x14ac:dyDescent="0.2"/>
    <row r="46619" x14ac:dyDescent="0.2"/>
    <row r="46620" x14ac:dyDescent="0.2"/>
    <row r="46621" x14ac:dyDescent="0.2"/>
    <row r="46622" x14ac:dyDescent="0.2"/>
    <row r="46623" x14ac:dyDescent="0.2"/>
    <row r="46624" x14ac:dyDescent="0.2"/>
    <row r="46625" x14ac:dyDescent="0.2"/>
    <row r="46626" x14ac:dyDescent="0.2"/>
    <row r="46627" x14ac:dyDescent="0.2"/>
    <row r="46628" x14ac:dyDescent="0.2"/>
    <row r="46629" x14ac:dyDescent="0.2"/>
    <row r="46630" x14ac:dyDescent="0.2"/>
    <row r="46631" x14ac:dyDescent="0.2"/>
    <row r="46632" x14ac:dyDescent="0.2"/>
    <row r="46633" x14ac:dyDescent="0.2"/>
    <row r="46634" x14ac:dyDescent="0.2"/>
    <row r="46635" x14ac:dyDescent="0.2"/>
    <row r="46636" x14ac:dyDescent="0.2"/>
    <row r="46637" x14ac:dyDescent="0.2"/>
    <row r="46638" x14ac:dyDescent="0.2"/>
    <row r="46639" x14ac:dyDescent="0.2"/>
    <row r="46640" x14ac:dyDescent="0.2"/>
    <row r="46641" x14ac:dyDescent="0.2"/>
    <row r="46642" x14ac:dyDescent="0.2"/>
    <row r="46643" x14ac:dyDescent="0.2"/>
    <row r="46644" x14ac:dyDescent="0.2"/>
    <row r="46645" x14ac:dyDescent="0.2"/>
    <row r="46646" x14ac:dyDescent="0.2"/>
    <row r="46647" x14ac:dyDescent="0.2"/>
    <row r="46648" x14ac:dyDescent="0.2"/>
    <row r="46649" x14ac:dyDescent="0.2"/>
    <row r="46650" x14ac:dyDescent="0.2"/>
    <row r="46651" x14ac:dyDescent="0.2"/>
    <row r="46652" x14ac:dyDescent="0.2"/>
    <row r="46653" x14ac:dyDescent="0.2"/>
    <row r="46654" x14ac:dyDescent="0.2"/>
    <row r="46655" x14ac:dyDescent="0.2"/>
    <row r="46656" x14ac:dyDescent="0.2"/>
    <row r="46657" x14ac:dyDescent="0.2"/>
    <row r="46658" x14ac:dyDescent="0.2"/>
    <row r="46659" x14ac:dyDescent="0.2"/>
    <row r="46660" x14ac:dyDescent="0.2"/>
    <row r="46661" x14ac:dyDescent="0.2"/>
    <row r="46662" x14ac:dyDescent="0.2"/>
    <row r="46663" x14ac:dyDescent="0.2"/>
    <row r="46664" x14ac:dyDescent="0.2"/>
    <row r="46665" x14ac:dyDescent="0.2"/>
    <row r="46666" x14ac:dyDescent="0.2"/>
    <row r="46667" x14ac:dyDescent="0.2"/>
    <row r="46668" x14ac:dyDescent="0.2"/>
    <row r="46669" x14ac:dyDescent="0.2"/>
    <row r="46670" x14ac:dyDescent="0.2"/>
    <row r="46671" x14ac:dyDescent="0.2"/>
    <row r="46672" x14ac:dyDescent="0.2"/>
    <row r="46673" x14ac:dyDescent="0.2"/>
    <row r="46674" x14ac:dyDescent="0.2"/>
    <row r="46675" x14ac:dyDescent="0.2"/>
    <row r="46676" x14ac:dyDescent="0.2"/>
    <row r="46677" x14ac:dyDescent="0.2"/>
    <row r="46678" x14ac:dyDescent="0.2"/>
    <row r="46679" x14ac:dyDescent="0.2"/>
    <row r="46680" x14ac:dyDescent="0.2"/>
    <row r="46681" x14ac:dyDescent="0.2"/>
    <row r="46682" x14ac:dyDescent="0.2"/>
    <row r="46683" x14ac:dyDescent="0.2"/>
    <row r="46684" x14ac:dyDescent="0.2"/>
    <row r="46685" x14ac:dyDescent="0.2"/>
    <row r="46686" x14ac:dyDescent="0.2"/>
    <row r="46687" x14ac:dyDescent="0.2"/>
    <row r="46688" x14ac:dyDescent="0.2"/>
    <row r="46689" x14ac:dyDescent="0.2"/>
    <row r="46690" x14ac:dyDescent="0.2"/>
    <row r="46691" x14ac:dyDescent="0.2"/>
    <row r="46692" x14ac:dyDescent="0.2"/>
    <row r="46693" x14ac:dyDescent="0.2"/>
    <row r="46694" x14ac:dyDescent="0.2"/>
    <row r="46695" x14ac:dyDescent="0.2"/>
    <row r="46696" x14ac:dyDescent="0.2"/>
    <row r="46697" x14ac:dyDescent="0.2"/>
    <row r="46698" x14ac:dyDescent="0.2"/>
    <row r="46699" x14ac:dyDescent="0.2"/>
    <row r="46700" x14ac:dyDescent="0.2"/>
    <row r="46701" x14ac:dyDescent="0.2"/>
    <row r="46702" x14ac:dyDescent="0.2"/>
    <row r="46703" x14ac:dyDescent="0.2"/>
    <row r="46704" x14ac:dyDescent="0.2"/>
    <row r="46705" x14ac:dyDescent="0.2"/>
    <row r="46706" x14ac:dyDescent="0.2"/>
    <row r="46707" x14ac:dyDescent="0.2"/>
    <row r="46708" x14ac:dyDescent="0.2"/>
    <row r="46709" x14ac:dyDescent="0.2"/>
    <row r="46710" x14ac:dyDescent="0.2"/>
    <row r="46711" x14ac:dyDescent="0.2"/>
    <row r="46712" x14ac:dyDescent="0.2"/>
    <row r="46713" x14ac:dyDescent="0.2"/>
    <row r="46714" x14ac:dyDescent="0.2"/>
    <row r="46715" x14ac:dyDescent="0.2"/>
    <row r="46716" x14ac:dyDescent="0.2"/>
    <row r="46717" x14ac:dyDescent="0.2"/>
    <row r="46718" x14ac:dyDescent="0.2"/>
    <row r="46719" x14ac:dyDescent="0.2"/>
    <row r="46720" x14ac:dyDescent="0.2"/>
    <row r="46721" x14ac:dyDescent="0.2"/>
    <row r="46722" x14ac:dyDescent="0.2"/>
    <row r="46723" x14ac:dyDescent="0.2"/>
    <row r="46724" x14ac:dyDescent="0.2"/>
    <row r="46725" x14ac:dyDescent="0.2"/>
    <row r="46726" x14ac:dyDescent="0.2"/>
    <row r="46727" x14ac:dyDescent="0.2"/>
    <row r="46728" x14ac:dyDescent="0.2"/>
    <row r="46729" x14ac:dyDescent="0.2"/>
    <row r="46730" x14ac:dyDescent="0.2"/>
    <row r="46731" x14ac:dyDescent="0.2"/>
    <row r="46732" x14ac:dyDescent="0.2"/>
    <row r="46733" x14ac:dyDescent="0.2"/>
    <row r="46734" x14ac:dyDescent="0.2"/>
    <row r="46735" x14ac:dyDescent="0.2"/>
    <row r="46736" x14ac:dyDescent="0.2"/>
    <row r="46737" x14ac:dyDescent="0.2"/>
    <row r="46738" x14ac:dyDescent="0.2"/>
    <row r="46739" x14ac:dyDescent="0.2"/>
    <row r="46740" x14ac:dyDescent="0.2"/>
    <row r="46741" x14ac:dyDescent="0.2"/>
    <row r="46742" x14ac:dyDescent="0.2"/>
    <row r="46743" x14ac:dyDescent="0.2"/>
    <row r="46744" x14ac:dyDescent="0.2"/>
    <row r="46745" x14ac:dyDescent="0.2"/>
    <row r="46746" x14ac:dyDescent="0.2"/>
    <row r="46747" x14ac:dyDescent="0.2"/>
    <row r="46748" x14ac:dyDescent="0.2"/>
    <row r="46749" x14ac:dyDescent="0.2"/>
    <row r="46750" x14ac:dyDescent="0.2"/>
    <row r="46751" x14ac:dyDescent="0.2"/>
    <row r="46752" x14ac:dyDescent="0.2"/>
    <row r="46753" x14ac:dyDescent="0.2"/>
    <row r="46754" x14ac:dyDescent="0.2"/>
    <row r="46755" x14ac:dyDescent="0.2"/>
    <row r="46756" x14ac:dyDescent="0.2"/>
    <row r="46757" x14ac:dyDescent="0.2"/>
    <row r="46758" x14ac:dyDescent="0.2"/>
    <row r="46759" x14ac:dyDescent="0.2"/>
    <row r="46760" x14ac:dyDescent="0.2"/>
    <row r="46761" x14ac:dyDescent="0.2"/>
    <row r="46762" x14ac:dyDescent="0.2"/>
    <row r="46763" x14ac:dyDescent="0.2"/>
    <row r="46764" x14ac:dyDescent="0.2"/>
    <row r="46765" x14ac:dyDescent="0.2"/>
    <row r="46766" x14ac:dyDescent="0.2"/>
    <row r="46767" x14ac:dyDescent="0.2"/>
    <row r="46768" x14ac:dyDescent="0.2"/>
    <row r="46769" x14ac:dyDescent="0.2"/>
    <row r="46770" x14ac:dyDescent="0.2"/>
    <row r="46771" x14ac:dyDescent="0.2"/>
    <row r="46772" x14ac:dyDescent="0.2"/>
    <row r="46773" x14ac:dyDescent="0.2"/>
    <row r="46774" x14ac:dyDescent="0.2"/>
    <row r="46775" x14ac:dyDescent="0.2"/>
    <row r="46776" x14ac:dyDescent="0.2"/>
    <row r="46777" x14ac:dyDescent="0.2"/>
    <row r="46778" x14ac:dyDescent="0.2"/>
    <row r="46779" x14ac:dyDescent="0.2"/>
    <row r="46780" x14ac:dyDescent="0.2"/>
    <row r="46781" x14ac:dyDescent="0.2"/>
    <row r="46782" x14ac:dyDescent="0.2"/>
    <row r="46783" x14ac:dyDescent="0.2"/>
    <row r="46784" x14ac:dyDescent="0.2"/>
    <row r="46785" x14ac:dyDescent="0.2"/>
    <row r="46786" x14ac:dyDescent="0.2"/>
    <row r="46787" x14ac:dyDescent="0.2"/>
    <row r="46788" x14ac:dyDescent="0.2"/>
    <row r="46789" x14ac:dyDescent="0.2"/>
    <row r="46790" x14ac:dyDescent="0.2"/>
    <row r="46791" x14ac:dyDescent="0.2"/>
    <row r="46792" x14ac:dyDescent="0.2"/>
    <row r="46793" x14ac:dyDescent="0.2"/>
    <row r="46794" x14ac:dyDescent="0.2"/>
    <row r="46795" x14ac:dyDescent="0.2"/>
    <row r="46796" x14ac:dyDescent="0.2"/>
    <row r="46797" x14ac:dyDescent="0.2"/>
    <row r="46798" x14ac:dyDescent="0.2"/>
    <row r="46799" x14ac:dyDescent="0.2"/>
    <row r="46800" x14ac:dyDescent="0.2"/>
    <row r="46801" x14ac:dyDescent="0.2"/>
    <row r="46802" x14ac:dyDescent="0.2"/>
    <row r="46803" x14ac:dyDescent="0.2"/>
    <row r="46804" x14ac:dyDescent="0.2"/>
    <row r="46805" x14ac:dyDescent="0.2"/>
    <row r="46806" x14ac:dyDescent="0.2"/>
    <row r="46807" x14ac:dyDescent="0.2"/>
    <row r="46808" x14ac:dyDescent="0.2"/>
    <row r="46809" x14ac:dyDescent="0.2"/>
    <row r="46810" x14ac:dyDescent="0.2"/>
    <row r="46811" x14ac:dyDescent="0.2"/>
    <row r="46812" x14ac:dyDescent="0.2"/>
    <row r="46813" x14ac:dyDescent="0.2"/>
    <row r="46814" x14ac:dyDescent="0.2"/>
    <row r="46815" x14ac:dyDescent="0.2"/>
    <row r="46816" x14ac:dyDescent="0.2"/>
    <row r="46817" x14ac:dyDescent="0.2"/>
    <row r="46818" x14ac:dyDescent="0.2"/>
    <row r="46819" x14ac:dyDescent="0.2"/>
    <row r="46820" x14ac:dyDescent="0.2"/>
    <row r="46821" x14ac:dyDescent="0.2"/>
    <row r="46822" x14ac:dyDescent="0.2"/>
    <row r="46823" x14ac:dyDescent="0.2"/>
    <row r="46824" x14ac:dyDescent="0.2"/>
    <row r="46825" x14ac:dyDescent="0.2"/>
    <row r="46826" x14ac:dyDescent="0.2"/>
    <row r="46827" x14ac:dyDescent="0.2"/>
    <row r="46828" x14ac:dyDescent="0.2"/>
    <row r="46829" x14ac:dyDescent="0.2"/>
    <row r="46830" x14ac:dyDescent="0.2"/>
    <row r="46831" x14ac:dyDescent="0.2"/>
    <row r="46832" x14ac:dyDescent="0.2"/>
    <row r="46833" x14ac:dyDescent="0.2"/>
    <row r="46834" x14ac:dyDescent="0.2"/>
    <row r="46835" x14ac:dyDescent="0.2"/>
    <row r="46836" x14ac:dyDescent="0.2"/>
    <row r="46837" x14ac:dyDescent="0.2"/>
    <row r="46838" x14ac:dyDescent="0.2"/>
    <row r="46839" x14ac:dyDescent="0.2"/>
    <row r="46840" x14ac:dyDescent="0.2"/>
    <row r="46841" x14ac:dyDescent="0.2"/>
    <row r="46842" x14ac:dyDescent="0.2"/>
    <row r="46843" x14ac:dyDescent="0.2"/>
    <row r="46844" x14ac:dyDescent="0.2"/>
    <row r="46845" x14ac:dyDescent="0.2"/>
    <row r="46846" x14ac:dyDescent="0.2"/>
    <row r="46847" x14ac:dyDescent="0.2"/>
    <row r="46848" x14ac:dyDescent="0.2"/>
    <row r="46849" x14ac:dyDescent="0.2"/>
    <row r="46850" x14ac:dyDescent="0.2"/>
    <row r="46851" x14ac:dyDescent="0.2"/>
    <row r="46852" x14ac:dyDescent="0.2"/>
    <row r="46853" x14ac:dyDescent="0.2"/>
    <row r="46854" x14ac:dyDescent="0.2"/>
    <row r="46855" x14ac:dyDescent="0.2"/>
    <row r="46856" x14ac:dyDescent="0.2"/>
    <row r="46857" x14ac:dyDescent="0.2"/>
    <row r="46858" x14ac:dyDescent="0.2"/>
    <row r="46859" x14ac:dyDescent="0.2"/>
    <row r="46860" x14ac:dyDescent="0.2"/>
    <row r="46861" x14ac:dyDescent="0.2"/>
    <row r="46862" x14ac:dyDescent="0.2"/>
    <row r="46863" x14ac:dyDescent="0.2"/>
    <row r="46864" x14ac:dyDescent="0.2"/>
    <row r="46865" x14ac:dyDescent="0.2"/>
    <row r="46866" x14ac:dyDescent="0.2"/>
    <row r="46867" x14ac:dyDescent="0.2"/>
    <row r="46868" x14ac:dyDescent="0.2"/>
    <row r="46869" x14ac:dyDescent="0.2"/>
    <row r="46870" x14ac:dyDescent="0.2"/>
    <row r="46871" x14ac:dyDescent="0.2"/>
    <row r="46872" x14ac:dyDescent="0.2"/>
    <row r="46873" x14ac:dyDescent="0.2"/>
    <row r="46874" x14ac:dyDescent="0.2"/>
    <row r="46875" x14ac:dyDescent="0.2"/>
    <row r="46876" x14ac:dyDescent="0.2"/>
    <row r="46877" x14ac:dyDescent="0.2"/>
    <row r="46878" x14ac:dyDescent="0.2"/>
    <row r="46879" x14ac:dyDescent="0.2"/>
    <row r="46880" x14ac:dyDescent="0.2"/>
    <row r="46881" x14ac:dyDescent="0.2"/>
    <row r="46882" x14ac:dyDescent="0.2"/>
    <row r="46883" x14ac:dyDescent="0.2"/>
    <row r="46884" x14ac:dyDescent="0.2"/>
    <row r="46885" x14ac:dyDescent="0.2"/>
    <row r="46886" x14ac:dyDescent="0.2"/>
    <row r="46887" x14ac:dyDescent="0.2"/>
    <row r="46888" x14ac:dyDescent="0.2"/>
    <row r="46889" x14ac:dyDescent="0.2"/>
    <row r="46890" x14ac:dyDescent="0.2"/>
    <row r="46891" x14ac:dyDescent="0.2"/>
    <row r="46892" x14ac:dyDescent="0.2"/>
    <row r="46893" x14ac:dyDescent="0.2"/>
    <row r="46894" x14ac:dyDescent="0.2"/>
    <row r="46895" x14ac:dyDescent="0.2"/>
    <row r="46896" x14ac:dyDescent="0.2"/>
    <row r="46897" x14ac:dyDescent="0.2"/>
    <row r="46898" x14ac:dyDescent="0.2"/>
    <row r="46899" x14ac:dyDescent="0.2"/>
    <row r="46900" x14ac:dyDescent="0.2"/>
    <row r="46901" x14ac:dyDescent="0.2"/>
    <row r="46902" x14ac:dyDescent="0.2"/>
    <row r="46903" x14ac:dyDescent="0.2"/>
    <row r="46904" x14ac:dyDescent="0.2"/>
    <row r="46905" x14ac:dyDescent="0.2"/>
    <row r="46906" x14ac:dyDescent="0.2"/>
    <row r="46907" x14ac:dyDescent="0.2"/>
    <row r="46908" x14ac:dyDescent="0.2"/>
    <row r="46909" x14ac:dyDescent="0.2"/>
    <row r="46910" x14ac:dyDescent="0.2"/>
    <row r="46911" x14ac:dyDescent="0.2"/>
    <row r="46912" x14ac:dyDescent="0.2"/>
    <row r="46913" x14ac:dyDescent="0.2"/>
    <row r="46914" x14ac:dyDescent="0.2"/>
    <row r="46915" x14ac:dyDescent="0.2"/>
    <row r="46916" x14ac:dyDescent="0.2"/>
    <row r="46917" x14ac:dyDescent="0.2"/>
    <row r="46918" x14ac:dyDescent="0.2"/>
    <row r="46919" x14ac:dyDescent="0.2"/>
    <row r="46920" x14ac:dyDescent="0.2"/>
    <row r="46921" x14ac:dyDescent="0.2"/>
    <row r="46922" x14ac:dyDescent="0.2"/>
    <row r="46923" x14ac:dyDescent="0.2"/>
    <row r="46924" x14ac:dyDescent="0.2"/>
    <row r="46925" x14ac:dyDescent="0.2"/>
    <row r="46926" x14ac:dyDescent="0.2"/>
    <row r="46927" x14ac:dyDescent="0.2"/>
    <row r="46928" x14ac:dyDescent="0.2"/>
    <row r="46929" x14ac:dyDescent="0.2"/>
    <row r="46930" x14ac:dyDescent="0.2"/>
    <row r="46931" x14ac:dyDescent="0.2"/>
    <row r="46932" x14ac:dyDescent="0.2"/>
    <row r="46933" x14ac:dyDescent="0.2"/>
    <row r="46934" x14ac:dyDescent="0.2"/>
    <row r="46935" x14ac:dyDescent="0.2"/>
    <row r="46936" x14ac:dyDescent="0.2"/>
    <row r="46937" x14ac:dyDescent="0.2"/>
    <row r="46938" x14ac:dyDescent="0.2"/>
    <row r="46939" x14ac:dyDescent="0.2"/>
    <row r="46940" x14ac:dyDescent="0.2"/>
    <row r="46941" x14ac:dyDescent="0.2"/>
    <row r="46942" x14ac:dyDescent="0.2"/>
    <row r="46943" x14ac:dyDescent="0.2"/>
    <row r="46944" x14ac:dyDescent="0.2"/>
    <row r="46945" x14ac:dyDescent="0.2"/>
    <row r="46946" x14ac:dyDescent="0.2"/>
    <row r="46947" x14ac:dyDescent="0.2"/>
    <row r="46948" x14ac:dyDescent="0.2"/>
    <row r="46949" x14ac:dyDescent="0.2"/>
    <row r="46950" x14ac:dyDescent="0.2"/>
    <row r="46951" x14ac:dyDescent="0.2"/>
    <row r="46952" x14ac:dyDescent="0.2"/>
    <row r="46953" x14ac:dyDescent="0.2"/>
    <row r="46954" x14ac:dyDescent="0.2"/>
    <row r="46955" x14ac:dyDescent="0.2"/>
    <row r="46956" x14ac:dyDescent="0.2"/>
    <row r="46957" x14ac:dyDescent="0.2"/>
    <row r="46958" x14ac:dyDescent="0.2"/>
    <row r="46959" x14ac:dyDescent="0.2"/>
    <row r="46960" x14ac:dyDescent="0.2"/>
    <row r="46961" x14ac:dyDescent="0.2"/>
    <row r="46962" x14ac:dyDescent="0.2"/>
    <row r="46963" x14ac:dyDescent="0.2"/>
    <row r="46964" x14ac:dyDescent="0.2"/>
    <row r="46965" x14ac:dyDescent="0.2"/>
    <row r="46966" x14ac:dyDescent="0.2"/>
    <row r="46967" x14ac:dyDescent="0.2"/>
    <row r="46968" x14ac:dyDescent="0.2"/>
    <row r="46969" x14ac:dyDescent="0.2"/>
    <row r="46970" x14ac:dyDescent="0.2"/>
    <row r="46971" x14ac:dyDescent="0.2"/>
    <row r="46972" x14ac:dyDescent="0.2"/>
    <row r="46973" x14ac:dyDescent="0.2"/>
    <row r="46974" x14ac:dyDescent="0.2"/>
    <row r="46975" x14ac:dyDescent="0.2"/>
    <row r="46976" x14ac:dyDescent="0.2"/>
    <row r="46977" x14ac:dyDescent="0.2"/>
    <row r="46978" x14ac:dyDescent="0.2"/>
    <row r="46979" x14ac:dyDescent="0.2"/>
    <row r="46980" x14ac:dyDescent="0.2"/>
    <row r="46981" x14ac:dyDescent="0.2"/>
    <row r="46982" x14ac:dyDescent="0.2"/>
    <row r="46983" x14ac:dyDescent="0.2"/>
    <row r="46984" x14ac:dyDescent="0.2"/>
    <row r="46985" x14ac:dyDescent="0.2"/>
    <row r="46986" x14ac:dyDescent="0.2"/>
    <row r="46987" x14ac:dyDescent="0.2"/>
    <row r="46988" x14ac:dyDescent="0.2"/>
    <row r="46989" x14ac:dyDescent="0.2"/>
    <row r="46990" x14ac:dyDescent="0.2"/>
    <row r="46991" x14ac:dyDescent="0.2"/>
    <row r="46992" x14ac:dyDescent="0.2"/>
    <row r="46993" x14ac:dyDescent="0.2"/>
    <row r="46994" x14ac:dyDescent="0.2"/>
    <row r="46995" x14ac:dyDescent="0.2"/>
    <row r="46996" x14ac:dyDescent="0.2"/>
    <row r="46997" x14ac:dyDescent="0.2"/>
    <row r="46998" x14ac:dyDescent="0.2"/>
    <row r="46999" x14ac:dyDescent="0.2"/>
    <row r="47000" x14ac:dyDescent="0.2"/>
    <row r="47001" x14ac:dyDescent="0.2"/>
    <row r="47002" x14ac:dyDescent="0.2"/>
    <row r="47003" x14ac:dyDescent="0.2"/>
    <row r="47004" x14ac:dyDescent="0.2"/>
    <row r="47005" x14ac:dyDescent="0.2"/>
    <row r="47006" x14ac:dyDescent="0.2"/>
    <row r="47007" x14ac:dyDescent="0.2"/>
    <row r="47008" x14ac:dyDescent="0.2"/>
    <row r="47009" x14ac:dyDescent="0.2"/>
    <row r="47010" x14ac:dyDescent="0.2"/>
    <row r="47011" x14ac:dyDescent="0.2"/>
    <row r="47012" x14ac:dyDescent="0.2"/>
    <row r="47013" x14ac:dyDescent="0.2"/>
    <row r="47014" x14ac:dyDescent="0.2"/>
    <row r="47015" x14ac:dyDescent="0.2"/>
    <row r="47016" x14ac:dyDescent="0.2"/>
    <row r="47017" x14ac:dyDescent="0.2"/>
    <row r="47018" x14ac:dyDescent="0.2"/>
    <row r="47019" x14ac:dyDescent="0.2"/>
    <row r="47020" x14ac:dyDescent="0.2"/>
    <row r="47021" x14ac:dyDescent="0.2"/>
    <row r="47022" x14ac:dyDescent="0.2"/>
    <row r="47023" x14ac:dyDescent="0.2"/>
    <row r="47024" x14ac:dyDescent="0.2"/>
    <row r="47025" x14ac:dyDescent="0.2"/>
    <row r="47026" x14ac:dyDescent="0.2"/>
    <row r="47027" x14ac:dyDescent="0.2"/>
    <row r="47028" x14ac:dyDescent="0.2"/>
    <row r="47029" x14ac:dyDescent="0.2"/>
    <row r="47030" x14ac:dyDescent="0.2"/>
    <row r="47031" x14ac:dyDescent="0.2"/>
    <row r="47032" x14ac:dyDescent="0.2"/>
    <row r="47033" x14ac:dyDescent="0.2"/>
    <row r="47034" x14ac:dyDescent="0.2"/>
    <row r="47035" x14ac:dyDescent="0.2"/>
    <row r="47036" x14ac:dyDescent="0.2"/>
    <row r="47037" x14ac:dyDescent="0.2"/>
    <row r="47038" x14ac:dyDescent="0.2"/>
    <row r="47039" x14ac:dyDescent="0.2"/>
    <row r="47040" x14ac:dyDescent="0.2"/>
    <row r="47041" x14ac:dyDescent="0.2"/>
    <row r="47042" x14ac:dyDescent="0.2"/>
    <row r="47043" x14ac:dyDescent="0.2"/>
    <row r="47044" x14ac:dyDescent="0.2"/>
    <row r="47045" x14ac:dyDescent="0.2"/>
    <row r="47046" x14ac:dyDescent="0.2"/>
    <row r="47047" x14ac:dyDescent="0.2"/>
    <row r="47048" x14ac:dyDescent="0.2"/>
    <row r="47049" x14ac:dyDescent="0.2"/>
    <row r="47050" x14ac:dyDescent="0.2"/>
    <row r="47051" x14ac:dyDescent="0.2"/>
    <row r="47052" x14ac:dyDescent="0.2"/>
    <row r="47053" x14ac:dyDescent="0.2"/>
    <row r="47054" x14ac:dyDescent="0.2"/>
    <row r="47055" x14ac:dyDescent="0.2"/>
    <row r="47056" x14ac:dyDescent="0.2"/>
    <row r="47057" x14ac:dyDescent="0.2"/>
    <row r="47058" x14ac:dyDescent="0.2"/>
    <row r="47059" x14ac:dyDescent="0.2"/>
    <row r="47060" x14ac:dyDescent="0.2"/>
    <row r="47061" x14ac:dyDescent="0.2"/>
    <row r="47062" x14ac:dyDescent="0.2"/>
    <row r="47063" x14ac:dyDescent="0.2"/>
    <row r="47064" x14ac:dyDescent="0.2"/>
    <row r="47065" x14ac:dyDescent="0.2"/>
    <row r="47066" x14ac:dyDescent="0.2"/>
    <row r="47067" x14ac:dyDescent="0.2"/>
    <row r="47068" x14ac:dyDescent="0.2"/>
    <row r="47069" x14ac:dyDescent="0.2"/>
    <row r="47070" x14ac:dyDescent="0.2"/>
    <row r="47071" x14ac:dyDescent="0.2"/>
    <row r="47072" x14ac:dyDescent="0.2"/>
    <row r="47073" x14ac:dyDescent="0.2"/>
    <row r="47074" x14ac:dyDescent="0.2"/>
    <row r="47075" x14ac:dyDescent="0.2"/>
    <row r="47076" x14ac:dyDescent="0.2"/>
    <row r="47077" x14ac:dyDescent="0.2"/>
    <row r="47078" x14ac:dyDescent="0.2"/>
    <row r="47079" x14ac:dyDescent="0.2"/>
    <row r="47080" x14ac:dyDescent="0.2"/>
    <row r="47081" x14ac:dyDescent="0.2"/>
    <row r="47082" x14ac:dyDescent="0.2"/>
    <row r="47083" x14ac:dyDescent="0.2"/>
    <row r="47084" x14ac:dyDescent="0.2"/>
    <row r="47085" x14ac:dyDescent="0.2"/>
    <row r="47086" x14ac:dyDescent="0.2"/>
    <row r="47087" x14ac:dyDescent="0.2"/>
    <row r="47088" x14ac:dyDescent="0.2"/>
    <row r="47089" x14ac:dyDescent="0.2"/>
    <row r="47090" x14ac:dyDescent="0.2"/>
    <row r="47091" x14ac:dyDescent="0.2"/>
    <row r="47092" x14ac:dyDescent="0.2"/>
    <row r="47093" x14ac:dyDescent="0.2"/>
    <row r="47094" x14ac:dyDescent="0.2"/>
    <row r="47095" x14ac:dyDescent="0.2"/>
    <row r="47096" x14ac:dyDescent="0.2"/>
    <row r="47097" x14ac:dyDescent="0.2"/>
    <row r="47098" x14ac:dyDescent="0.2"/>
    <row r="47099" x14ac:dyDescent="0.2"/>
    <row r="47100" x14ac:dyDescent="0.2"/>
    <row r="47101" x14ac:dyDescent="0.2"/>
    <row r="47102" x14ac:dyDescent="0.2"/>
    <row r="47103" x14ac:dyDescent="0.2"/>
    <row r="47104" x14ac:dyDescent="0.2"/>
    <row r="47105" x14ac:dyDescent="0.2"/>
    <row r="47106" x14ac:dyDescent="0.2"/>
    <row r="47107" x14ac:dyDescent="0.2"/>
    <row r="47108" x14ac:dyDescent="0.2"/>
    <row r="47109" x14ac:dyDescent="0.2"/>
    <row r="47110" x14ac:dyDescent="0.2"/>
    <row r="47111" x14ac:dyDescent="0.2"/>
    <row r="47112" x14ac:dyDescent="0.2"/>
    <row r="47113" x14ac:dyDescent="0.2"/>
    <row r="47114" x14ac:dyDescent="0.2"/>
    <row r="47115" x14ac:dyDescent="0.2"/>
    <row r="47116" x14ac:dyDescent="0.2"/>
    <row r="47117" x14ac:dyDescent="0.2"/>
    <row r="47118" x14ac:dyDescent="0.2"/>
    <row r="47119" x14ac:dyDescent="0.2"/>
    <row r="47120" x14ac:dyDescent="0.2"/>
    <row r="47121" x14ac:dyDescent="0.2"/>
    <row r="47122" x14ac:dyDescent="0.2"/>
    <row r="47123" x14ac:dyDescent="0.2"/>
    <row r="47124" x14ac:dyDescent="0.2"/>
    <row r="47125" x14ac:dyDescent="0.2"/>
    <row r="47126" x14ac:dyDescent="0.2"/>
    <row r="47127" x14ac:dyDescent="0.2"/>
    <row r="47128" x14ac:dyDescent="0.2"/>
    <row r="47129" x14ac:dyDescent="0.2"/>
    <row r="47130" x14ac:dyDescent="0.2"/>
    <row r="47131" x14ac:dyDescent="0.2"/>
    <row r="47132" x14ac:dyDescent="0.2"/>
    <row r="47133" x14ac:dyDescent="0.2"/>
    <row r="47134" x14ac:dyDescent="0.2"/>
    <row r="47135" x14ac:dyDescent="0.2"/>
    <row r="47136" x14ac:dyDescent="0.2"/>
    <row r="47137" x14ac:dyDescent="0.2"/>
    <row r="47138" x14ac:dyDescent="0.2"/>
    <row r="47139" x14ac:dyDescent="0.2"/>
    <row r="47140" x14ac:dyDescent="0.2"/>
    <row r="47141" x14ac:dyDescent="0.2"/>
    <row r="47142" x14ac:dyDescent="0.2"/>
    <row r="47143" x14ac:dyDescent="0.2"/>
    <row r="47144" x14ac:dyDescent="0.2"/>
    <row r="47145" x14ac:dyDescent="0.2"/>
    <row r="47146" x14ac:dyDescent="0.2"/>
    <row r="47147" x14ac:dyDescent="0.2"/>
    <row r="47148" x14ac:dyDescent="0.2"/>
    <row r="47149" x14ac:dyDescent="0.2"/>
    <row r="47150" x14ac:dyDescent="0.2"/>
    <row r="47151" x14ac:dyDescent="0.2"/>
    <row r="47152" x14ac:dyDescent="0.2"/>
    <row r="47153" x14ac:dyDescent="0.2"/>
    <row r="47154" x14ac:dyDescent="0.2"/>
    <row r="47155" x14ac:dyDescent="0.2"/>
    <row r="47156" x14ac:dyDescent="0.2"/>
    <row r="47157" x14ac:dyDescent="0.2"/>
    <row r="47158" x14ac:dyDescent="0.2"/>
    <row r="47159" x14ac:dyDescent="0.2"/>
    <row r="47160" x14ac:dyDescent="0.2"/>
    <row r="47161" x14ac:dyDescent="0.2"/>
    <row r="47162" x14ac:dyDescent="0.2"/>
    <row r="47163" x14ac:dyDescent="0.2"/>
    <row r="47164" x14ac:dyDescent="0.2"/>
    <row r="47165" x14ac:dyDescent="0.2"/>
    <row r="47166" x14ac:dyDescent="0.2"/>
    <row r="47167" x14ac:dyDescent="0.2"/>
    <row r="47168" x14ac:dyDescent="0.2"/>
    <row r="47169" x14ac:dyDescent="0.2"/>
    <row r="47170" x14ac:dyDescent="0.2"/>
    <row r="47171" x14ac:dyDescent="0.2"/>
    <row r="47172" x14ac:dyDescent="0.2"/>
    <row r="47173" x14ac:dyDescent="0.2"/>
    <row r="47174" x14ac:dyDescent="0.2"/>
    <row r="47175" x14ac:dyDescent="0.2"/>
    <row r="47176" x14ac:dyDescent="0.2"/>
    <row r="47177" x14ac:dyDescent="0.2"/>
    <row r="47178" x14ac:dyDescent="0.2"/>
    <row r="47179" x14ac:dyDescent="0.2"/>
    <row r="47180" x14ac:dyDescent="0.2"/>
    <row r="47181" x14ac:dyDescent="0.2"/>
    <row r="47182" x14ac:dyDescent="0.2"/>
    <row r="47183" x14ac:dyDescent="0.2"/>
    <row r="47184" x14ac:dyDescent="0.2"/>
    <row r="47185" x14ac:dyDescent="0.2"/>
    <row r="47186" x14ac:dyDescent="0.2"/>
    <row r="47187" x14ac:dyDescent="0.2"/>
    <row r="47188" x14ac:dyDescent="0.2"/>
    <row r="47189" x14ac:dyDescent="0.2"/>
    <row r="47190" x14ac:dyDescent="0.2"/>
    <row r="47191" x14ac:dyDescent="0.2"/>
    <row r="47192" x14ac:dyDescent="0.2"/>
    <row r="47193" x14ac:dyDescent="0.2"/>
    <row r="47194" x14ac:dyDescent="0.2"/>
    <row r="47195" x14ac:dyDescent="0.2"/>
    <row r="47196" x14ac:dyDescent="0.2"/>
    <row r="47197" x14ac:dyDescent="0.2"/>
    <row r="47198" x14ac:dyDescent="0.2"/>
    <row r="47199" x14ac:dyDescent="0.2"/>
    <row r="47200" x14ac:dyDescent="0.2"/>
    <row r="47201" x14ac:dyDescent="0.2"/>
    <row r="47202" x14ac:dyDescent="0.2"/>
    <row r="47203" x14ac:dyDescent="0.2"/>
    <row r="47204" x14ac:dyDescent="0.2"/>
    <row r="47205" x14ac:dyDescent="0.2"/>
    <row r="47206" x14ac:dyDescent="0.2"/>
    <row r="47207" x14ac:dyDescent="0.2"/>
    <row r="47208" x14ac:dyDescent="0.2"/>
    <row r="47209" x14ac:dyDescent="0.2"/>
    <row r="47210" x14ac:dyDescent="0.2"/>
    <row r="47211" x14ac:dyDescent="0.2"/>
    <row r="47212" x14ac:dyDescent="0.2"/>
    <row r="47213" x14ac:dyDescent="0.2"/>
    <row r="47214" x14ac:dyDescent="0.2"/>
    <row r="47215" x14ac:dyDescent="0.2"/>
    <row r="47216" x14ac:dyDescent="0.2"/>
    <row r="47217" x14ac:dyDescent="0.2"/>
    <row r="47218" x14ac:dyDescent="0.2"/>
    <row r="47219" x14ac:dyDescent="0.2"/>
    <row r="47220" x14ac:dyDescent="0.2"/>
    <row r="47221" x14ac:dyDescent="0.2"/>
    <row r="47222" x14ac:dyDescent="0.2"/>
    <row r="47223" x14ac:dyDescent="0.2"/>
    <row r="47224" x14ac:dyDescent="0.2"/>
    <row r="47225" x14ac:dyDescent="0.2"/>
    <row r="47226" x14ac:dyDescent="0.2"/>
    <row r="47227" x14ac:dyDescent="0.2"/>
    <row r="47228" x14ac:dyDescent="0.2"/>
    <row r="47229" x14ac:dyDescent="0.2"/>
    <row r="47230" x14ac:dyDescent="0.2"/>
    <row r="47231" x14ac:dyDescent="0.2"/>
    <row r="47232" x14ac:dyDescent="0.2"/>
    <row r="47233" x14ac:dyDescent="0.2"/>
    <row r="47234" x14ac:dyDescent="0.2"/>
    <row r="47235" x14ac:dyDescent="0.2"/>
    <row r="47236" x14ac:dyDescent="0.2"/>
    <row r="47237" x14ac:dyDescent="0.2"/>
    <row r="47238" x14ac:dyDescent="0.2"/>
    <row r="47239" x14ac:dyDescent="0.2"/>
    <row r="47240" x14ac:dyDescent="0.2"/>
    <row r="47241" x14ac:dyDescent="0.2"/>
    <row r="47242" x14ac:dyDescent="0.2"/>
    <row r="47243" x14ac:dyDescent="0.2"/>
    <row r="47244" x14ac:dyDescent="0.2"/>
    <row r="47245" x14ac:dyDescent="0.2"/>
    <row r="47246" x14ac:dyDescent="0.2"/>
    <row r="47247" x14ac:dyDescent="0.2"/>
    <row r="47248" x14ac:dyDescent="0.2"/>
    <row r="47249" x14ac:dyDescent="0.2"/>
    <row r="47250" x14ac:dyDescent="0.2"/>
    <row r="47251" x14ac:dyDescent="0.2"/>
    <row r="47252" x14ac:dyDescent="0.2"/>
    <row r="47253" x14ac:dyDescent="0.2"/>
    <row r="47254" x14ac:dyDescent="0.2"/>
    <row r="47255" x14ac:dyDescent="0.2"/>
    <row r="47256" x14ac:dyDescent="0.2"/>
    <row r="47257" x14ac:dyDescent="0.2"/>
    <row r="47258" x14ac:dyDescent="0.2"/>
    <row r="47259" x14ac:dyDescent="0.2"/>
    <row r="47260" x14ac:dyDescent="0.2"/>
    <row r="47261" x14ac:dyDescent="0.2"/>
    <row r="47262" x14ac:dyDescent="0.2"/>
    <row r="47263" x14ac:dyDescent="0.2"/>
    <row r="47264" x14ac:dyDescent="0.2"/>
    <row r="47265" x14ac:dyDescent="0.2"/>
    <row r="47266" x14ac:dyDescent="0.2"/>
    <row r="47267" x14ac:dyDescent="0.2"/>
    <row r="47268" x14ac:dyDescent="0.2"/>
    <row r="47269" x14ac:dyDescent="0.2"/>
    <row r="47270" x14ac:dyDescent="0.2"/>
    <row r="47271" x14ac:dyDescent="0.2"/>
    <row r="47272" x14ac:dyDescent="0.2"/>
    <row r="47273" x14ac:dyDescent="0.2"/>
    <row r="47274" x14ac:dyDescent="0.2"/>
    <row r="47275" x14ac:dyDescent="0.2"/>
    <row r="47276" x14ac:dyDescent="0.2"/>
    <row r="47277" x14ac:dyDescent="0.2"/>
    <row r="47278" x14ac:dyDescent="0.2"/>
    <row r="47279" x14ac:dyDescent="0.2"/>
    <row r="47280" x14ac:dyDescent="0.2"/>
    <row r="47281" x14ac:dyDescent="0.2"/>
    <row r="47282" x14ac:dyDescent="0.2"/>
    <row r="47283" x14ac:dyDescent="0.2"/>
    <row r="47284" x14ac:dyDescent="0.2"/>
    <row r="47285" x14ac:dyDescent="0.2"/>
    <row r="47286" x14ac:dyDescent="0.2"/>
    <row r="47287" x14ac:dyDescent="0.2"/>
    <row r="47288" x14ac:dyDescent="0.2"/>
    <row r="47289" x14ac:dyDescent="0.2"/>
    <row r="47290" x14ac:dyDescent="0.2"/>
    <row r="47291" x14ac:dyDescent="0.2"/>
    <row r="47292" x14ac:dyDescent="0.2"/>
    <row r="47293" x14ac:dyDescent="0.2"/>
    <row r="47294" x14ac:dyDescent="0.2"/>
    <row r="47295" x14ac:dyDescent="0.2"/>
    <row r="47296" x14ac:dyDescent="0.2"/>
    <row r="47297" x14ac:dyDescent="0.2"/>
    <row r="47298" x14ac:dyDescent="0.2"/>
    <row r="47299" x14ac:dyDescent="0.2"/>
    <row r="47300" x14ac:dyDescent="0.2"/>
    <row r="47301" x14ac:dyDescent="0.2"/>
    <row r="47302" x14ac:dyDescent="0.2"/>
    <row r="47303" x14ac:dyDescent="0.2"/>
    <row r="47304" x14ac:dyDescent="0.2"/>
    <row r="47305" x14ac:dyDescent="0.2"/>
    <row r="47306" x14ac:dyDescent="0.2"/>
    <row r="47307" x14ac:dyDescent="0.2"/>
    <row r="47308" x14ac:dyDescent="0.2"/>
    <row r="47309" x14ac:dyDescent="0.2"/>
    <row r="47310" x14ac:dyDescent="0.2"/>
    <row r="47311" x14ac:dyDescent="0.2"/>
    <row r="47312" x14ac:dyDescent="0.2"/>
    <row r="47313" x14ac:dyDescent="0.2"/>
    <row r="47314" x14ac:dyDescent="0.2"/>
    <row r="47315" x14ac:dyDescent="0.2"/>
    <row r="47316" x14ac:dyDescent="0.2"/>
    <row r="47317" x14ac:dyDescent="0.2"/>
    <row r="47318" x14ac:dyDescent="0.2"/>
    <row r="47319" x14ac:dyDescent="0.2"/>
    <row r="47320" x14ac:dyDescent="0.2"/>
    <row r="47321" x14ac:dyDescent="0.2"/>
    <row r="47322" x14ac:dyDescent="0.2"/>
    <row r="47323" x14ac:dyDescent="0.2"/>
    <row r="47324" x14ac:dyDescent="0.2"/>
    <row r="47325" x14ac:dyDescent="0.2"/>
    <row r="47326" x14ac:dyDescent="0.2"/>
    <row r="47327" x14ac:dyDescent="0.2"/>
    <row r="47328" x14ac:dyDescent="0.2"/>
    <row r="47329" x14ac:dyDescent="0.2"/>
    <row r="47330" x14ac:dyDescent="0.2"/>
    <row r="47331" x14ac:dyDescent="0.2"/>
    <row r="47332" x14ac:dyDescent="0.2"/>
    <row r="47333" x14ac:dyDescent="0.2"/>
    <row r="47334" x14ac:dyDescent="0.2"/>
    <row r="47335" x14ac:dyDescent="0.2"/>
    <row r="47336" x14ac:dyDescent="0.2"/>
    <row r="47337" x14ac:dyDescent="0.2"/>
    <row r="47338" x14ac:dyDescent="0.2"/>
    <row r="47339" x14ac:dyDescent="0.2"/>
    <row r="47340" x14ac:dyDescent="0.2"/>
    <row r="47341" x14ac:dyDescent="0.2"/>
    <row r="47342" x14ac:dyDescent="0.2"/>
    <row r="47343" x14ac:dyDescent="0.2"/>
    <row r="47344" x14ac:dyDescent="0.2"/>
    <row r="47345" x14ac:dyDescent="0.2"/>
    <row r="47346" x14ac:dyDescent="0.2"/>
    <row r="47347" x14ac:dyDescent="0.2"/>
    <row r="47348" x14ac:dyDescent="0.2"/>
    <row r="47349" x14ac:dyDescent="0.2"/>
    <row r="47350" x14ac:dyDescent="0.2"/>
    <row r="47351" x14ac:dyDescent="0.2"/>
    <row r="47352" x14ac:dyDescent="0.2"/>
    <row r="47353" x14ac:dyDescent="0.2"/>
    <row r="47354" x14ac:dyDescent="0.2"/>
    <row r="47355" x14ac:dyDescent="0.2"/>
    <row r="47356" x14ac:dyDescent="0.2"/>
    <row r="47357" x14ac:dyDescent="0.2"/>
    <row r="47358" x14ac:dyDescent="0.2"/>
    <row r="47359" x14ac:dyDescent="0.2"/>
    <row r="47360" x14ac:dyDescent="0.2"/>
    <row r="47361" x14ac:dyDescent="0.2"/>
    <row r="47362" x14ac:dyDescent="0.2"/>
    <row r="47363" x14ac:dyDescent="0.2"/>
    <row r="47364" x14ac:dyDescent="0.2"/>
    <row r="47365" x14ac:dyDescent="0.2"/>
    <row r="47366" x14ac:dyDescent="0.2"/>
    <row r="47367" x14ac:dyDescent="0.2"/>
    <row r="47368" x14ac:dyDescent="0.2"/>
    <row r="47369" x14ac:dyDescent="0.2"/>
    <row r="47370" x14ac:dyDescent="0.2"/>
    <row r="47371" x14ac:dyDescent="0.2"/>
    <row r="47372" x14ac:dyDescent="0.2"/>
    <row r="47373" x14ac:dyDescent="0.2"/>
    <row r="47374" x14ac:dyDescent="0.2"/>
    <row r="47375" x14ac:dyDescent="0.2"/>
    <row r="47376" x14ac:dyDescent="0.2"/>
    <row r="47377" x14ac:dyDescent="0.2"/>
    <row r="47378" x14ac:dyDescent="0.2"/>
    <row r="47379" x14ac:dyDescent="0.2"/>
    <row r="47380" x14ac:dyDescent="0.2"/>
    <row r="47381" x14ac:dyDescent="0.2"/>
    <row r="47382" x14ac:dyDescent="0.2"/>
    <row r="47383" x14ac:dyDescent="0.2"/>
    <row r="47384" x14ac:dyDescent="0.2"/>
    <row r="47385" x14ac:dyDescent="0.2"/>
    <row r="47386" x14ac:dyDescent="0.2"/>
    <row r="47387" x14ac:dyDescent="0.2"/>
    <row r="47388" x14ac:dyDescent="0.2"/>
    <row r="47389" x14ac:dyDescent="0.2"/>
    <row r="47390" x14ac:dyDescent="0.2"/>
    <row r="47391" x14ac:dyDescent="0.2"/>
    <row r="47392" x14ac:dyDescent="0.2"/>
    <row r="47393" x14ac:dyDescent="0.2"/>
    <row r="47394" x14ac:dyDescent="0.2"/>
    <row r="47395" x14ac:dyDescent="0.2"/>
    <row r="47396" x14ac:dyDescent="0.2"/>
    <row r="47397" x14ac:dyDescent="0.2"/>
    <row r="47398" x14ac:dyDescent="0.2"/>
    <row r="47399" x14ac:dyDescent="0.2"/>
    <row r="47400" x14ac:dyDescent="0.2"/>
    <row r="47401" x14ac:dyDescent="0.2"/>
    <row r="47402" x14ac:dyDescent="0.2"/>
    <row r="47403" x14ac:dyDescent="0.2"/>
    <row r="47404" x14ac:dyDescent="0.2"/>
    <row r="47405" x14ac:dyDescent="0.2"/>
    <row r="47406" x14ac:dyDescent="0.2"/>
    <row r="47407" x14ac:dyDescent="0.2"/>
    <row r="47408" x14ac:dyDescent="0.2"/>
    <row r="47409" x14ac:dyDescent="0.2"/>
    <row r="47410" x14ac:dyDescent="0.2"/>
    <row r="47411" x14ac:dyDescent="0.2"/>
    <row r="47412" x14ac:dyDescent="0.2"/>
    <row r="47413" x14ac:dyDescent="0.2"/>
    <row r="47414" x14ac:dyDescent="0.2"/>
    <row r="47415" x14ac:dyDescent="0.2"/>
    <row r="47416" x14ac:dyDescent="0.2"/>
    <row r="47417" x14ac:dyDescent="0.2"/>
    <row r="47418" x14ac:dyDescent="0.2"/>
    <row r="47419" x14ac:dyDescent="0.2"/>
    <row r="47420" x14ac:dyDescent="0.2"/>
    <row r="47421" x14ac:dyDescent="0.2"/>
    <row r="47422" x14ac:dyDescent="0.2"/>
    <row r="47423" x14ac:dyDescent="0.2"/>
    <row r="47424" x14ac:dyDescent="0.2"/>
    <row r="47425" x14ac:dyDescent="0.2"/>
    <row r="47426" x14ac:dyDescent="0.2"/>
    <row r="47427" x14ac:dyDescent="0.2"/>
    <row r="47428" x14ac:dyDescent="0.2"/>
    <row r="47429" x14ac:dyDescent="0.2"/>
    <row r="47430" x14ac:dyDescent="0.2"/>
    <row r="47431" x14ac:dyDescent="0.2"/>
    <row r="47432" x14ac:dyDescent="0.2"/>
    <row r="47433" x14ac:dyDescent="0.2"/>
    <row r="47434" x14ac:dyDescent="0.2"/>
    <row r="47435" x14ac:dyDescent="0.2"/>
    <row r="47436" x14ac:dyDescent="0.2"/>
    <row r="47437" x14ac:dyDescent="0.2"/>
    <row r="47438" x14ac:dyDescent="0.2"/>
    <row r="47439" x14ac:dyDescent="0.2"/>
    <row r="47440" x14ac:dyDescent="0.2"/>
    <row r="47441" x14ac:dyDescent="0.2"/>
    <row r="47442" x14ac:dyDescent="0.2"/>
    <row r="47443" x14ac:dyDescent="0.2"/>
    <row r="47444" x14ac:dyDescent="0.2"/>
    <row r="47445" x14ac:dyDescent="0.2"/>
    <row r="47446" x14ac:dyDescent="0.2"/>
    <row r="47447" x14ac:dyDescent="0.2"/>
    <row r="47448" x14ac:dyDescent="0.2"/>
    <row r="47449" x14ac:dyDescent="0.2"/>
    <row r="47450" x14ac:dyDescent="0.2"/>
    <row r="47451" x14ac:dyDescent="0.2"/>
    <row r="47452" x14ac:dyDescent="0.2"/>
    <row r="47453" x14ac:dyDescent="0.2"/>
    <row r="47454" x14ac:dyDescent="0.2"/>
    <row r="47455" x14ac:dyDescent="0.2"/>
    <row r="47456" x14ac:dyDescent="0.2"/>
    <row r="47457" x14ac:dyDescent="0.2"/>
    <row r="47458" x14ac:dyDescent="0.2"/>
    <row r="47459" x14ac:dyDescent="0.2"/>
    <row r="47460" x14ac:dyDescent="0.2"/>
    <row r="47461" x14ac:dyDescent="0.2"/>
    <row r="47462" x14ac:dyDescent="0.2"/>
    <row r="47463" x14ac:dyDescent="0.2"/>
    <row r="47464" x14ac:dyDescent="0.2"/>
    <row r="47465" x14ac:dyDescent="0.2"/>
    <row r="47466" x14ac:dyDescent="0.2"/>
    <row r="47467" x14ac:dyDescent="0.2"/>
    <row r="47468" x14ac:dyDescent="0.2"/>
    <row r="47469" x14ac:dyDescent="0.2"/>
    <row r="47470" x14ac:dyDescent="0.2"/>
    <row r="47471" x14ac:dyDescent="0.2"/>
    <row r="47472" x14ac:dyDescent="0.2"/>
    <row r="47473" x14ac:dyDescent="0.2"/>
    <row r="47474" x14ac:dyDescent="0.2"/>
    <row r="47475" x14ac:dyDescent="0.2"/>
    <row r="47476" x14ac:dyDescent="0.2"/>
    <row r="47477" x14ac:dyDescent="0.2"/>
    <row r="47478" x14ac:dyDescent="0.2"/>
    <row r="47479" x14ac:dyDescent="0.2"/>
    <row r="47480" x14ac:dyDescent="0.2"/>
    <row r="47481" x14ac:dyDescent="0.2"/>
    <row r="47482" x14ac:dyDescent="0.2"/>
    <row r="47483" x14ac:dyDescent="0.2"/>
    <row r="47484" x14ac:dyDescent="0.2"/>
    <row r="47485" x14ac:dyDescent="0.2"/>
    <row r="47486" x14ac:dyDescent="0.2"/>
    <row r="47487" x14ac:dyDescent="0.2"/>
    <row r="47488" x14ac:dyDescent="0.2"/>
    <row r="47489" x14ac:dyDescent="0.2"/>
    <row r="47490" x14ac:dyDescent="0.2"/>
    <row r="47491" x14ac:dyDescent="0.2"/>
    <row r="47492" x14ac:dyDescent="0.2"/>
    <row r="47493" x14ac:dyDescent="0.2"/>
    <row r="47494" x14ac:dyDescent="0.2"/>
    <row r="47495" x14ac:dyDescent="0.2"/>
    <row r="47496" x14ac:dyDescent="0.2"/>
    <row r="47497" x14ac:dyDescent="0.2"/>
    <row r="47498" x14ac:dyDescent="0.2"/>
    <row r="47499" x14ac:dyDescent="0.2"/>
    <row r="47500" x14ac:dyDescent="0.2"/>
    <row r="47501" x14ac:dyDescent="0.2"/>
    <row r="47502" x14ac:dyDescent="0.2"/>
    <row r="47503" x14ac:dyDescent="0.2"/>
    <row r="47504" x14ac:dyDescent="0.2"/>
    <row r="47505" x14ac:dyDescent="0.2"/>
    <row r="47506" x14ac:dyDescent="0.2"/>
    <row r="47507" x14ac:dyDescent="0.2"/>
    <row r="47508" x14ac:dyDescent="0.2"/>
    <row r="47509" x14ac:dyDescent="0.2"/>
    <row r="47510" x14ac:dyDescent="0.2"/>
    <row r="47511" x14ac:dyDescent="0.2"/>
    <row r="47512" x14ac:dyDescent="0.2"/>
    <row r="47513" x14ac:dyDescent="0.2"/>
    <row r="47514" x14ac:dyDescent="0.2"/>
    <row r="47515" x14ac:dyDescent="0.2"/>
    <row r="47516" x14ac:dyDescent="0.2"/>
    <row r="47517" x14ac:dyDescent="0.2"/>
    <row r="47518" x14ac:dyDescent="0.2"/>
    <row r="47519" x14ac:dyDescent="0.2"/>
    <row r="47520" x14ac:dyDescent="0.2"/>
    <row r="47521" x14ac:dyDescent="0.2"/>
    <row r="47522" x14ac:dyDescent="0.2"/>
    <row r="47523" x14ac:dyDescent="0.2"/>
    <row r="47524" x14ac:dyDescent="0.2"/>
    <row r="47525" x14ac:dyDescent="0.2"/>
    <row r="47526" x14ac:dyDescent="0.2"/>
    <row r="47527" x14ac:dyDescent="0.2"/>
    <row r="47528" x14ac:dyDescent="0.2"/>
    <row r="47529" x14ac:dyDescent="0.2"/>
    <row r="47530" x14ac:dyDescent="0.2"/>
    <row r="47531" x14ac:dyDescent="0.2"/>
    <row r="47532" x14ac:dyDescent="0.2"/>
    <row r="47533" x14ac:dyDescent="0.2"/>
    <row r="47534" x14ac:dyDescent="0.2"/>
    <row r="47535" x14ac:dyDescent="0.2"/>
    <row r="47536" x14ac:dyDescent="0.2"/>
    <row r="47537" x14ac:dyDescent="0.2"/>
    <row r="47538" x14ac:dyDescent="0.2"/>
    <row r="47539" x14ac:dyDescent="0.2"/>
    <row r="47540" x14ac:dyDescent="0.2"/>
    <row r="47541" x14ac:dyDescent="0.2"/>
    <row r="47542" x14ac:dyDescent="0.2"/>
    <row r="47543" x14ac:dyDescent="0.2"/>
    <row r="47544" x14ac:dyDescent="0.2"/>
    <row r="47545" x14ac:dyDescent="0.2"/>
    <row r="47546" x14ac:dyDescent="0.2"/>
    <row r="47547" x14ac:dyDescent="0.2"/>
    <row r="47548" x14ac:dyDescent="0.2"/>
    <row r="47549" x14ac:dyDescent="0.2"/>
    <row r="47550" x14ac:dyDescent="0.2"/>
    <row r="47551" x14ac:dyDescent="0.2"/>
    <row r="47552" x14ac:dyDescent="0.2"/>
    <row r="47553" x14ac:dyDescent="0.2"/>
    <row r="47554" x14ac:dyDescent="0.2"/>
    <row r="47555" x14ac:dyDescent="0.2"/>
    <row r="47556" x14ac:dyDescent="0.2"/>
    <row r="47557" x14ac:dyDescent="0.2"/>
    <row r="47558" x14ac:dyDescent="0.2"/>
    <row r="47559" x14ac:dyDescent="0.2"/>
    <row r="47560" x14ac:dyDescent="0.2"/>
    <row r="47561" x14ac:dyDescent="0.2"/>
    <row r="47562" x14ac:dyDescent="0.2"/>
    <row r="47563" x14ac:dyDescent="0.2"/>
    <row r="47564" x14ac:dyDescent="0.2"/>
    <row r="47565" x14ac:dyDescent="0.2"/>
    <row r="47566" x14ac:dyDescent="0.2"/>
    <row r="47567" x14ac:dyDescent="0.2"/>
    <row r="47568" x14ac:dyDescent="0.2"/>
    <row r="47569" x14ac:dyDescent="0.2"/>
    <row r="47570" x14ac:dyDescent="0.2"/>
    <row r="47571" x14ac:dyDescent="0.2"/>
    <row r="47572" x14ac:dyDescent="0.2"/>
    <row r="47573" x14ac:dyDescent="0.2"/>
    <row r="47574" x14ac:dyDescent="0.2"/>
    <row r="47575" x14ac:dyDescent="0.2"/>
    <row r="47576" x14ac:dyDescent="0.2"/>
    <row r="47577" x14ac:dyDescent="0.2"/>
    <row r="47578" x14ac:dyDescent="0.2"/>
    <row r="47579" x14ac:dyDescent="0.2"/>
    <row r="47580" x14ac:dyDescent="0.2"/>
    <row r="47581" x14ac:dyDescent="0.2"/>
    <row r="47582" x14ac:dyDescent="0.2"/>
    <row r="47583" x14ac:dyDescent="0.2"/>
    <row r="47584" x14ac:dyDescent="0.2"/>
    <row r="47585" x14ac:dyDescent="0.2"/>
    <row r="47586" x14ac:dyDescent="0.2"/>
    <row r="47587" x14ac:dyDescent="0.2"/>
    <row r="47588" x14ac:dyDescent="0.2"/>
    <row r="47589" x14ac:dyDescent="0.2"/>
    <row r="47590" x14ac:dyDescent="0.2"/>
    <row r="47591" x14ac:dyDescent="0.2"/>
    <row r="47592" x14ac:dyDescent="0.2"/>
    <row r="47593" x14ac:dyDescent="0.2"/>
    <row r="47594" x14ac:dyDescent="0.2"/>
    <row r="47595" x14ac:dyDescent="0.2"/>
    <row r="47596" x14ac:dyDescent="0.2"/>
    <row r="47597" x14ac:dyDescent="0.2"/>
    <row r="47598" x14ac:dyDescent="0.2"/>
    <row r="47599" x14ac:dyDescent="0.2"/>
    <row r="47600" x14ac:dyDescent="0.2"/>
    <row r="47601" x14ac:dyDescent="0.2"/>
    <row r="47602" x14ac:dyDescent="0.2"/>
    <row r="47603" x14ac:dyDescent="0.2"/>
    <row r="47604" x14ac:dyDescent="0.2"/>
    <row r="47605" x14ac:dyDescent="0.2"/>
    <row r="47606" x14ac:dyDescent="0.2"/>
    <row r="47607" x14ac:dyDescent="0.2"/>
    <row r="47608" x14ac:dyDescent="0.2"/>
    <row r="47609" x14ac:dyDescent="0.2"/>
    <row r="47610" x14ac:dyDescent="0.2"/>
    <row r="47611" x14ac:dyDescent="0.2"/>
    <row r="47612" x14ac:dyDescent="0.2"/>
    <row r="47613" x14ac:dyDescent="0.2"/>
    <row r="47614" x14ac:dyDescent="0.2"/>
    <row r="47615" x14ac:dyDescent="0.2"/>
    <row r="47616" x14ac:dyDescent="0.2"/>
    <row r="47617" x14ac:dyDescent="0.2"/>
    <row r="47618" x14ac:dyDescent="0.2"/>
    <row r="47619" x14ac:dyDescent="0.2"/>
    <row r="47620" x14ac:dyDescent="0.2"/>
    <row r="47621" x14ac:dyDescent="0.2"/>
    <row r="47622" x14ac:dyDescent="0.2"/>
    <row r="47623" x14ac:dyDescent="0.2"/>
    <row r="47624" x14ac:dyDescent="0.2"/>
    <row r="47625" x14ac:dyDescent="0.2"/>
    <row r="47626" x14ac:dyDescent="0.2"/>
    <row r="47627" x14ac:dyDescent="0.2"/>
    <row r="47628" x14ac:dyDescent="0.2"/>
    <row r="47629" x14ac:dyDescent="0.2"/>
    <row r="47630" x14ac:dyDescent="0.2"/>
    <row r="47631" x14ac:dyDescent="0.2"/>
    <row r="47632" x14ac:dyDescent="0.2"/>
    <row r="47633" x14ac:dyDescent="0.2"/>
    <row r="47634" x14ac:dyDescent="0.2"/>
    <row r="47635" x14ac:dyDescent="0.2"/>
    <row r="47636" x14ac:dyDescent="0.2"/>
    <row r="47637" x14ac:dyDescent="0.2"/>
    <row r="47638" x14ac:dyDescent="0.2"/>
    <row r="47639" x14ac:dyDescent="0.2"/>
    <row r="47640" x14ac:dyDescent="0.2"/>
    <row r="47641" x14ac:dyDescent="0.2"/>
    <row r="47642" x14ac:dyDescent="0.2"/>
    <row r="47643" x14ac:dyDescent="0.2"/>
    <row r="47644" x14ac:dyDescent="0.2"/>
    <row r="47645" x14ac:dyDescent="0.2"/>
    <row r="47646" x14ac:dyDescent="0.2"/>
    <row r="47647" x14ac:dyDescent="0.2"/>
    <row r="47648" x14ac:dyDescent="0.2"/>
    <row r="47649" x14ac:dyDescent="0.2"/>
    <row r="47650" x14ac:dyDescent="0.2"/>
    <row r="47651" x14ac:dyDescent="0.2"/>
    <row r="47652" x14ac:dyDescent="0.2"/>
    <row r="47653" x14ac:dyDescent="0.2"/>
    <row r="47654" x14ac:dyDescent="0.2"/>
    <row r="47655" x14ac:dyDescent="0.2"/>
    <row r="47656" x14ac:dyDescent="0.2"/>
    <row r="47657" x14ac:dyDescent="0.2"/>
    <row r="47658" x14ac:dyDescent="0.2"/>
    <row r="47659" x14ac:dyDescent="0.2"/>
    <row r="47660" x14ac:dyDescent="0.2"/>
    <row r="47661" x14ac:dyDescent="0.2"/>
    <row r="47662" x14ac:dyDescent="0.2"/>
    <row r="47663" x14ac:dyDescent="0.2"/>
    <row r="47664" x14ac:dyDescent="0.2"/>
    <row r="47665" x14ac:dyDescent="0.2"/>
    <row r="47666" x14ac:dyDescent="0.2"/>
    <row r="47667" x14ac:dyDescent="0.2"/>
    <row r="47668" x14ac:dyDescent="0.2"/>
    <row r="47669" x14ac:dyDescent="0.2"/>
    <row r="47670" x14ac:dyDescent="0.2"/>
    <row r="47671" x14ac:dyDescent="0.2"/>
    <row r="47672" x14ac:dyDescent="0.2"/>
    <row r="47673" x14ac:dyDescent="0.2"/>
    <row r="47674" x14ac:dyDescent="0.2"/>
    <row r="47675" x14ac:dyDescent="0.2"/>
    <row r="47676" x14ac:dyDescent="0.2"/>
    <row r="47677" x14ac:dyDescent="0.2"/>
    <row r="47678" x14ac:dyDescent="0.2"/>
    <row r="47679" x14ac:dyDescent="0.2"/>
    <row r="47680" x14ac:dyDescent="0.2"/>
    <row r="47681" x14ac:dyDescent="0.2"/>
    <row r="47682" x14ac:dyDescent="0.2"/>
    <row r="47683" x14ac:dyDescent="0.2"/>
    <row r="47684" x14ac:dyDescent="0.2"/>
    <row r="47685" x14ac:dyDescent="0.2"/>
    <row r="47686" x14ac:dyDescent="0.2"/>
    <row r="47687" x14ac:dyDescent="0.2"/>
    <row r="47688" x14ac:dyDescent="0.2"/>
    <row r="47689" x14ac:dyDescent="0.2"/>
    <row r="47690" x14ac:dyDescent="0.2"/>
    <row r="47691" x14ac:dyDescent="0.2"/>
    <row r="47692" x14ac:dyDescent="0.2"/>
    <row r="47693" x14ac:dyDescent="0.2"/>
    <row r="47694" x14ac:dyDescent="0.2"/>
    <row r="47695" x14ac:dyDescent="0.2"/>
    <row r="47696" x14ac:dyDescent="0.2"/>
    <row r="47697" x14ac:dyDescent="0.2"/>
    <row r="47698" x14ac:dyDescent="0.2"/>
    <row r="47699" x14ac:dyDescent="0.2"/>
    <row r="47700" x14ac:dyDescent="0.2"/>
    <row r="47701" x14ac:dyDescent="0.2"/>
    <row r="47702" x14ac:dyDescent="0.2"/>
    <row r="47703" x14ac:dyDescent="0.2"/>
    <row r="47704" x14ac:dyDescent="0.2"/>
    <row r="47705" x14ac:dyDescent="0.2"/>
    <row r="47706" x14ac:dyDescent="0.2"/>
    <row r="47707" x14ac:dyDescent="0.2"/>
    <row r="47708" x14ac:dyDescent="0.2"/>
    <row r="47709" x14ac:dyDescent="0.2"/>
    <row r="47710" x14ac:dyDescent="0.2"/>
    <row r="47711" x14ac:dyDescent="0.2"/>
    <row r="47712" x14ac:dyDescent="0.2"/>
    <row r="47713" x14ac:dyDescent="0.2"/>
    <row r="47714" x14ac:dyDescent="0.2"/>
    <row r="47715" x14ac:dyDescent="0.2"/>
    <row r="47716" x14ac:dyDescent="0.2"/>
    <row r="47717" x14ac:dyDescent="0.2"/>
    <row r="47718" x14ac:dyDescent="0.2"/>
    <row r="47719" x14ac:dyDescent="0.2"/>
    <row r="47720" x14ac:dyDescent="0.2"/>
    <row r="47721" x14ac:dyDescent="0.2"/>
    <row r="47722" x14ac:dyDescent="0.2"/>
    <row r="47723" x14ac:dyDescent="0.2"/>
    <row r="47724" x14ac:dyDescent="0.2"/>
    <row r="47725" x14ac:dyDescent="0.2"/>
    <row r="47726" x14ac:dyDescent="0.2"/>
    <row r="47727" x14ac:dyDescent="0.2"/>
    <row r="47728" x14ac:dyDescent="0.2"/>
    <row r="47729" x14ac:dyDescent="0.2"/>
    <row r="47730" x14ac:dyDescent="0.2"/>
    <row r="47731" x14ac:dyDescent="0.2"/>
    <row r="47732" x14ac:dyDescent="0.2"/>
    <row r="47733" x14ac:dyDescent="0.2"/>
    <row r="47734" x14ac:dyDescent="0.2"/>
    <row r="47735" x14ac:dyDescent="0.2"/>
    <row r="47736" x14ac:dyDescent="0.2"/>
    <row r="47737" x14ac:dyDescent="0.2"/>
    <row r="47738" x14ac:dyDescent="0.2"/>
    <row r="47739" x14ac:dyDescent="0.2"/>
    <row r="47740" x14ac:dyDescent="0.2"/>
    <row r="47741" x14ac:dyDescent="0.2"/>
    <row r="47742" x14ac:dyDescent="0.2"/>
    <row r="47743" x14ac:dyDescent="0.2"/>
    <row r="47744" x14ac:dyDescent="0.2"/>
    <row r="47745" x14ac:dyDescent="0.2"/>
    <row r="47746" x14ac:dyDescent="0.2"/>
    <row r="47747" x14ac:dyDescent="0.2"/>
    <row r="47748" x14ac:dyDescent="0.2"/>
    <row r="47749" x14ac:dyDescent="0.2"/>
    <row r="47750" x14ac:dyDescent="0.2"/>
    <row r="47751" x14ac:dyDescent="0.2"/>
    <row r="47752" x14ac:dyDescent="0.2"/>
    <row r="47753" x14ac:dyDescent="0.2"/>
    <row r="47754" x14ac:dyDescent="0.2"/>
    <row r="47755" x14ac:dyDescent="0.2"/>
    <row r="47756" x14ac:dyDescent="0.2"/>
    <row r="47757" x14ac:dyDescent="0.2"/>
    <row r="47758" x14ac:dyDescent="0.2"/>
    <row r="47759" x14ac:dyDescent="0.2"/>
    <row r="47760" x14ac:dyDescent="0.2"/>
    <row r="47761" x14ac:dyDescent="0.2"/>
    <row r="47762" x14ac:dyDescent="0.2"/>
    <row r="47763" x14ac:dyDescent="0.2"/>
    <row r="47764" x14ac:dyDescent="0.2"/>
    <row r="47765" x14ac:dyDescent="0.2"/>
    <row r="47766" x14ac:dyDescent="0.2"/>
    <row r="47767" x14ac:dyDescent="0.2"/>
    <row r="47768" x14ac:dyDescent="0.2"/>
    <row r="47769" x14ac:dyDescent="0.2"/>
    <row r="47770" x14ac:dyDescent="0.2"/>
    <row r="47771" x14ac:dyDescent="0.2"/>
    <row r="47772" x14ac:dyDescent="0.2"/>
    <row r="47773" x14ac:dyDescent="0.2"/>
    <row r="47774" x14ac:dyDescent="0.2"/>
    <row r="47775" x14ac:dyDescent="0.2"/>
    <row r="47776" x14ac:dyDescent="0.2"/>
    <row r="47777" x14ac:dyDescent="0.2"/>
    <row r="47778" x14ac:dyDescent="0.2"/>
    <row r="47779" x14ac:dyDescent="0.2"/>
    <row r="47780" x14ac:dyDescent="0.2"/>
    <row r="47781" x14ac:dyDescent="0.2"/>
    <row r="47782" x14ac:dyDescent="0.2"/>
    <row r="47783" x14ac:dyDescent="0.2"/>
    <row r="47784" x14ac:dyDescent="0.2"/>
    <row r="47785" x14ac:dyDescent="0.2"/>
    <row r="47786" x14ac:dyDescent="0.2"/>
    <row r="47787" x14ac:dyDescent="0.2"/>
    <row r="47788" x14ac:dyDescent="0.2"/>
    <row r="47789" x14ac:dyDescent="0.2"/>
    <row r="47790" x14ac:dyDescent="0.2"/>
    <row r="47791" x14ac:dyDescent="0.2"/>
    <row r="47792" x14ac:dyDescent="0.2"/>
    <row r="47793" x14ac:dyDescent="0.2"/>
    <row r="47794" x14ac:dyDescent="0.2"/>
    <row r="47795" x14ac:dyDescent="0.2"/>
    <row r="47796" x14ac:dyDescent="0.2"/>
    <row r="47797" x14ac:dyDescent="0.2"/>
    <row r="47798" x14ac:dyDescent="0.2"/>
    <row r="47799" x14ac:dyDescent="0.2"/>
    <row r="47800" x14ac:dyDescent="0.2"/>
    <row r="47801" x14ac:dyDescent="0.2"/>
    <row r="47802" x14ac:dyDescent="0.2"/>
    <row r="47803" x14ac:dyDescent="0.2"/>
    <row r="47804" x14ac:dyDescent="0.2"/>
    <row r="47805" x14ac:dyDescent="0.2"/>
    <row r="47806" x14ac:dyDescent="0.2"/>
    <row r="47807" x14ac:dyDescent="0.2"/>
    <row r="47808" x14ac:dyDescent="0.2"/>
    <row r="47809" x14ac:dyDescent="0.2"/>
    <row r="47810" x14ac:dyDescent="0.2"/>
    <row r="47811" x14ac:dyDescent="0.2"/>
    <row r="47812" x14ac:dyDescent="0.2"/>
    <row r="47813" x14ac:dyDescent="0.2"/>
    <row r="47814" x14ac:dyDescent="0.2"/>
    <row r="47815" x14ac:dyDescent="0.2"/>
    <row r="47816" x14ac:dyDescent="0.2"/>
    <row r="47817" x14ac:dyDescent="0.2"/>
    <row r="47818" x14ac:dyDescent="0.2"/>
    <row r="47819" x14ac:dyDescent="0.2"/>
    <row r="47820" x14ac:dyDescent="0.2"/>
    <row r="47821" x14ac:dyDescent="0.2"/>
    <row r="47822" x14ac:dyDescent="0.2"/>
    <row r="47823" x14ac:dyDescent="0.2"/>
    <row r="47824" x14ac:dyDescent="0.2"/>
    <row r="47825" x14ac:dyDescent="0.2"/>
    <row r="47826" x14ac:dyDescent="0.2"/>
    <row r="47827" x14ac:dyDescent="0.2"/>
    <row r="47828" x14ac:dyDescent="0.2"/>
    <row r="47829" x14ac:dyDescent="0.2"/>
    <row r="47830" x14ac:dyDescent="0.2"/>
    <row r="47831" x14ac:dyDescent="0.2"/>
    <row r="47832" x14ac:dyDescent="0.2"/>
    <row r="47833" x14ac:dyDescent="0.2"/>
    <row r="47834" x14ac:dyDescent="0.2"/>
    <row r="47835" x14ac:dyDescent="0.2"/>
    <row r="47836" x14ac:dyDescent="0.2"/>
    <row r="47837" x14ac:dyDescent="0.2"/>
    <row r="47838" x14ac:dyDescent="0.2"/>
    <row r="47839" x14ac:dyDescent="0.2"/>
    <row r="47840" x14ac:dyDescent="0.2"/>
    <row r="47841" x14ac:dyDescent="0.2"/>
    <row r="47842" x14ac:dyDescent="0.2"/>
    <row r="47843" x14ac:dyDescent="0.2"/>
    <row r="47844" x14ac:dyDescent="0.2"/>
    <row r="47845" x14ac:dyDescent="0.2"/>
    <row r="47846" x14ac:dyDescent="0.2"/>
    <row r="47847" x14ac:dyDescent="0.2"/>
    <row r="47848" x14ac:dyDescent="0.2"/>
    <row r="47849" x14ac:dyDescent="0.2"/>
    <row r="47850" x14ac:dyDescent="0.2"/>
    <row r="47851" x14ac:dyDescent="0.2"/>
    <row r="47852" x14ac:dyDescent="0.2"/>
    <row r="47853" x14ac:dyDescent="0.2"/>
    <row r="47854" x14ac:dyDescent="0.2"/>
    <row r="47855" x14ac:dyDescent="0.2"/>
    <row r="47856" x14ac:dyDescent="0.2"/>
    <row r="47857" x14ac:dyDescent="0.2"/>
    <row r="47858" x14ac:dyDescent="0.2"/>
    <row r="47859" x14ac:dyDescent="0.2"/>
    <row r="47860" x14ac:dyDescent="0.2"/>
    <row r="47861" x14ac:dyDescent="0.2"/>
    <row r="47862" x14ac:dyDescent="0.2"/>
    <row r="47863" x14ac:dyDescent="0.2"/>
    <row r="47864" x14ac:dyDescent="0.2"/>
    <row r="47865" x14ac:dyDescent="0.2"/>
    <row r="47866" x14ac:dyDescent="0.2"/>
    <row r="47867" x14ac:dyDescent="0.2"/>
    <row r="47868" x14ac:dyDescent="0.2"/>
    <row r="47869" x14ac:dyDescent="0.2"/>
    <row r="47870" x14ac:dyDescent="0.2"/>
    <row r="47871" x14ac:dyDescent="0.2"/>
    <row r="47872" x14ac:dyDescent="0.2"/>
    <row r="47873" x14ac:dyDescent="0.2"/>
    <row r="47874" x14ac:dyDescent="0.2"/>
    <row r="47875" x14ac:dyDescent="0.2"/>
    <row r="47876" x14ac:dyDescent="0.2"/>
    <row r="47877" x14ac:dyDescent="0.2"/>
    <row r="47878" x14ac:dyDescent="0.2"/>
    <row r="47879" x14ac:dyDescent="0.2"/>
    <row r="47880" x14ac:dyDescent="0.2"/>
    <row r="47881" x14ac:dyDescent="0.2"/>
    <row r="47882" x14ac:dyDescent="0.2"/>
    <row r="47883" x14ac:dyDescent="0.2"/>
    <row r="47884" x14ac:dyDescent="0.2"/>
    <row r="47885" x14ac:dyDescent="0.2"/>
    <row r="47886" x14ac:dyDescent="0.2"/>
    <row r="47887" x14ac:dyDescent="0.2"/>
    <row r="47888" x14ac:dyDescent="0.2"/>
    <row r="47889" x14ac:dyDescent="0.2"/>
    <row r="47890" x14ac:dyDescent="0.2"/>
    <row r="47891" x14ac:dyDescent="0.2"/>
    <row r="47892" x14ac:dyDescent="0.2"/>
    <row r="47893" x14ac:dyDescent="0.2"/>
    <row r="47894" x14ac:dyDescent="0.2"/>
    <row r="47895" x14ac:dyDescent="0.2"/>
    <row r="47896" x14ac:dyDescent="0.2"/>
    <row r="47897" x14ac:dyDescent="0.2"/>
    <row r="47898" x14ac:dyDescent="0.2"/>
    <row r="47899" x14ac:dyDescent="0.2"/>
    <row r="47900" x14ac:dyDescent="0.2"/>
    <row r="47901" x14ac:dyDescent="0.2"/>
    <row r="47902" x14ac:dyDescent="0.2"/>
    <row r="47903" x14ac:dyDescent="0.2"/>
    <row r="47904" x14ac:dyDescent="0.2"/>
    <row r="47905" x14ac:dyDescent="0.2"/>
    <row r="47906" x14ac:dyDescent="0.2"/>
    <row r="47907" x14ac:dyDescent="0.2"/>
    <row r="47908" x14ac:dyDescent="0.2"/>
    <row r="47909" x14ac:dyDescent="0.2"/>
    <row r="47910" x14ac:dyDescent="0.2"/>
    <row r="47911" x14ac:dyDescent="0.2"/>
    <row r="47912" x14ac:dyDescent="0.2"/>
    <row r="47913" x14ac:dyDescent="0.2"/>
    <row r="47914" x14ac:dyDescent="0.2"/>
    <row r="47915" x14ac:dyDescent="0.2"/>
    <row r="47916" x14ac:dyDescent="0.2"/>
    <row r="47917" x14ac:dyDescent="0.2"/>
    <row r="47918" x14ac:dyDescent="0.2"/>
    <row r="47919" x14ac:dyDescent="0.2"/>
    <row r="47920" x14ac:dyDescent="0.2"/>
    <row r="47921" x14ac:dyDescent="0.2"/>
    <row r="47922" x14ac:dyDescent="0.2"/>
    <row r="47923" x14ac:dyDescent="0.2"/>
    <row r="47924" x14ac:dyDescent="0.2"/>
    <row r="47925" x14ac:dyDescent="0.2"/>
    <row r="47926" x14ac:dyDescent="0.2"/>
    <row r="47927" x14ac:dyDescent="0.2"/>
    <row r="47928" x14ac:dyDescent="0.2"/>
    <row r="47929" x14ac:dyDescent="0.2"/>
    <row r="47930" x14ac:dyDescent="0.2"/>
    <row r="47931" x14ac:dyDescent="0.2"/>
    <row r="47932" x14ac:dyDescent="0.2"/>
    <row r="47933" x14ac:dyDescent="0.2"/>
    <row r="47934" x14ac:dyDescent="0.2"/>
    <row r="47935" x14ac:dyDescent="0.2"/>
    <row r="47936" x14ac:dyDescent="0.2"/>
    <row r="47937" x14ac:dyDescent="0.2"/>
    <row r="47938" x14ac:dyDescent="0.2"/>
    <row r="47939" x14ac:dyDescent="0.2"/>
    <row r="47940" x14ac:dyDescent="0.2"/>
    <row r="47941" x14ac:dyDescent="0.2"/>
    <row r="47942" x14ac:dyDescent="0.2"/>
    <row r="47943" x14ac:dyDescent="0.2"/>
    <row r="47944" x14ac:dyDescent="0.2"/>
    <row r="47945" x14ac:dyDescent="0.2"/>
    <row r="47946" x14ac:dyDescent="0.2"/>
    <row r="47947" x14ac:dyDescent="0.2"/>
    <row r="47948" x14ac:dyDescent="0.2"/>
    <row r="47949" x14ac:dyDescent="0.2"/>
    <row r="47950" x14ac:dyDescent="0.2"/>
    <row r="47951" x14ac:dyDescent="0.2"/>
    <row r="47952" x14ac:dyDescent="0.2"/>
    <row r="47953" x14ac:dyDescent="0.2"/>
    <row r="47954" x14ac:dyDescent="0.2"/>
    <row r="47955" x14ac:dyDescent="0.2"/>
    <row r="47956" x14ac:dyDescent="0.2"/>
    <row r="47957" x14ac:dyDescent="0.2"/>
    <row r="47958" x14ac:dyDescent="0.2"/>
    <row r="47959" x14ac:dyDescent="0.2"/>
    <row r="47960" x14ac:dyDescent="0.2"/>
    <row r="47961" x14ac:dyDescent="0.2"/>
    <row r="47962" x14ac:dyDescent="0.2"/>
    <row r="47963" x14ac:dyDescent="0.2"/>
    <row r="47964" x14ac:dyDescent="0.2"/>
    <row r="47965" x14ac:dyDescent="0.2"/>
    <row r="47966" x14ac:dyDescent="0.2"/>
    <row r="47967" x14ac:dyDescent="0.2"/>
    <row r="47968" x14ac:dyDescent="0.2"/>
    <row r="47969" x14ac:dyDescent="0.2"/>
    <row r="47970" x14ac:dyDescent="0.2"/>
    <row r="47971" x14ac:dyDescent="0.2"/>
    <row r="47972" x14ac:dyDescent="0.2"/>
    <row r="47973" x14ac:dyDescent="0.2"/>
    <row r="47974" x14ac:dyDescent="0.2"/>
    <row r="47975" x14ac:dyDescent="0.2"/>
    <row r="47976" x14ac:dyDescent="0.2"/>
    <row r="47977" x14ac:dyDescent="0.2"/>
    <row r="47978" x14ac:dyDescent="0.2"/>
    <row r="47979" x14ac:dyDescent="0.2"/>
    <row r="47980" x14ac:dyDescent="0.2"/>
    <row r="47981" x14ac:dyDescent="0.2"/>
    <row r="47982" x14ac:dyDescent="0.2"/>
    <row r="47983" x14ac:dyDescent="0.2"/>
    <row r="47984" x14ac:dyDescent="0.2"/>
    <row r="47985" x14ac:dyDescent="0.2"/>
    <row r="47986" x14ac:dyDescent="0.2"/>
    <row r="47987" x14ac:dyDescent="0.2"/>
    <row r="47988" x14ac:dyDescent="0.2"/>
    <row r="47989" x14ac:dyDescent="0.2"/>
    <row r="47990" x14ac:dyDescent="0.2"/>
    <row r="47991" x14ac:dyDescent="0.2"/>
    <row r="47992" x14ac:dyDescent="0.2"/>
    <row r="47993" x14ac:dyDescent="0.2"/>
    <row r="47994" x14ac:dyDescent="0.2"/>
    <row r="47995" x14ac:dyDescent="0.2"/>
    <row r="47996" x14ac:dyDescent="0.2"/>
    <row r="47997" x14ac:dyDescent="0.2"/>
    <row r="47998" x14ac:dyDescent="0.2"/>
    <row r="47999" x14ac:dyDescent="0.2"/>
    <row r="48000" x14ac:dyDescent="0.2"/>
    <row r="48001" x14ac:dyDescent="0.2"/>
    <row r="48002" x14ac:dyDescent="0.2"/>
    <row r="48003" x14ac:dyDescent="0.2"/>
    <row r="48004" x14ac:dyDescent="0.2"/>
    <row r="48005" x14ac:dyDescent="0.2"/>
    <row r="48006" x14ac:dyDescent="0.2"/>
    <row r="48007" x14ac:dyDescent="0.2"/>
    <row r="48008" x14ac:dyDescent="0.2"/>
    <row r="48009" x14ac:dyDescent="0.2"/>
    <row r="48010" x14ac:dyDescent="0.2"/>
    <row r="48011" x14ac:dyDescent="0.2"/>
    <row r="48012" x14ac:dyDescent="0.2"/>
    <row r="48013" x14ac:dyDescent="0.2"/>
    <row r="48014" x14ac:dyDescent="0.2"/>
    <row r="48015" x14ac:dyDescent="0.2"/>
    <row r="48016" x14ac:dyDescent="0.2"/>
    <row r="48017" x14ac:dyDescent="0.2"/>
    <row r="48018" x14ac:dyDescent="0.2"/>
    <row r="48019" x14ac:dyDescent="0.2"/>
    <row r="48020" x14ac:dyDescent="0.2"/>
    <row r="48021" x14ac:dyDescent="0.2"/>
    <row r="48022" x14ac:dyDescent="0.2"/>
    <row r="48023" x14ac:dyDescent="0.2"/>
    <row r="48024" x14ac:dyDescent="0.2"/>
    <row r="48025" x14ac:dyDescent="0.2"/>
    <row r="48026" x14ac:dyDescent="0.2"/>
    <row r="48027" x14ac:dyDescent="0.2"/>
    <row r="48028" x14ac:dyDescent="0.2"/>
    <row r="48029" x14ac:dyDescent="0.2"/>
    <row r="48030" x14ac:dyDescent="0.2"/>
    <row r="48031" x14ac:dyDescent="0.2"/>
    <row r="48032" x14ac:dyDescent="0.2"/>
    <row r="48033" x14ac:dyDescent="0.2"/>
    <row r="48034" x14ac:dyDescent="0.2"/>
    <row r="48035" x14ac:dyDescent="0.2"/>
    <row r="48036" x14ac:dyDescent="0.2"/>
    <row r="48037" x14ac:dyDescent="0.2"/>
    <row r="48038" x14ac:dyDescent="0.2"/>
    <row r="48039" x14ac:dyDescent="0.2"/>
    <row r="48040" x14ac:dyDescent="0.2"/>
    <row r="48041" x14ac:dyDescent="0.2"/>
    <row r="48042" x14ac:dyDescent="0.2"/>
    <row r="48043" x14ac:dyDescent="0.2"/>
    <row r="48044" x14ac:dyDescent="0.2"/>
    <row r="48045" x14ac:dyDescent="0.2"/>
    <row r="48046" x14ac:dyDescent="0.2"/>
    <row r="48047" x14ac:dyDescent="0.2"/>
    <row r="48048" x14ac:dyDescent="0.2"/>
    <row r="48049" x14ac:dyDescent="0.2"/>
    <row r="48050" x14ac:dyDescent="0.2"/>
    <row r="48051" x14ac:dyDescent="0.2"/>
    <row r="48052" x14ac:dyDescent="0.2"/>
    <row r="48053" x14ac:dyDescent="0.2"/>
    <row r="48054" x14ac:dyDescent="0.2"/>
    <row r="48055" x14ac:dyDescent="0.2"/>
    <row r="48056" x14ac:dyDescent="0.2"/>
    <row r="48057" x14ac:dyDescent="0.2"/>
    <row r="48058" x14ac:dyDescent="0.2"/>
    <row r="48059" x14ac:dyDescent="0.2"/>
    <row r="48060" x14ac:dyDescent="0.2"/>
    <row r="48061" x14ac:dyDescent="0.2"/>
    <row r="48062" x14ac:dyDescent="0.2"/>
    <row r="48063" x14ac:dyDescent="0.2"/>
    <row r="48064" x14ac:dyDescent="0.2"/>
    <row r="48065" x14ac:dyDescent="0.2"/>
    <row r="48066" x14ac:dyDescent="0.2"/>
    <row r="48067" x14ac:dyDescent="0.2"/>
    <row r="48068" x14ac:dyDescent="0.2"/>
    <row r="48069" x14ac:dyDescent="0.2"/>
    <row r="48070" x14ac:dyDescent="0.2"/>
    <row r="48071" x14ac:dyDescent="0.2"/>
    <row r="48072" x14ac:dyDescent="0.2"/>
    <row r="48073" x14ac:dyDescent="0.2"/>
    <row r="48074" x14ac:dyDescent="0.2"/>
    <row r="48075" x14ac:dyDescent="0.2"/>
    <row r="48076" x14ac:dyDescent="0.2"/>
    <row r="48077" x14ac:dyDescent="0.2"/>
    <row r="48078" x14ac:dyDescent="0.2"/>
    <row r="48079" x14ac:dyDescent="0.2"/>
    <row r="48080" x14ac:dyDescent="0.2"/>
    <row r="48081" x14ac:dyDescent="0.2"/>
    <row r="48082" x14ac:dyDescent="0.2"/>
    <row r="48083" x14ac:dyDescent="0.2"/>
    <row r="48084" x14ac:dyDescent="0.2"/>
    <row r="48085" x14ac:dyDescent="0.2"/>
    <row r="48086" x14ac:dyDescent="0.2"/>
    <row r="48087" x14ac:dyDescent="0.2"/>
    <row r="48088" x14ac:dyDescent="0.2"/>
    <row r="48089" x14ac:dyDescent="0.2"/>
    <row r="48090" x14ac:dyDescent="0.2"/>
    <row r="48091" x14ac:dyDescent="0.2"/>
    <row r="48092" x14ac:dyDescent="0.2"/>
    <row r="48093" x14ac:dyDescent="0.2"/>
    <row r="48094" x14ac:dyDescent="0.2"/>
    <row r="48095" x14ac:dyDescent="0.2"/>
    <row r="48096" x14ac:dyDescent="0.2"/>
    <row r="48097" x14ac:dyDescent="0.2"/>
    <row r="48098" x14ac:dyDescent="0.2"/>
    <row r="48099" x14ac:dyDescent="0.2"/>
    <row r="48100" x14ac:dyDescent="0.2"/>
    <row r="48101" x14ac:dyDescent="0.2"/>
    <row r="48102" x14ac:dyDescent="0.2"/>
    <row r="48103" x14ac:dyDescent="0.2"/>
    <row r="48104" x14ac:dyDescent="0.2"/>
    <row r="48105" x14ac:dyDescent="0.2"/>
    <row r="48106" x14ac:dyDescent="0.2"/>
    <row r="48107" x14ac:dyDescent="0.2"/>
    <row r="48108" x14ac:dyDescent="0.2"/>
    <row r="48109" x14ac:dyDescent="0.2"/>
    <row r="48110" x14ac:dyDescent="0.2"/>
    <row r="48111" x14ac:dyDescent="0.2"/>
    <row r="48112" x14ac:dyDescent="0.2"/>
    <row r="48113" x14ac:dyDescent="0.2"/>
    <row r="48114" x14ac:dyDescent="0.2"/>
    <row r="48115" x14ac:dyDescent="0.2"/>
    <row r="48116" x14ac:dyDescent="0.2"/>
    <row r="48117" x14ac:dyDescent="0.2"/>
    <row r="48118" x14ac:dyDescent="0.2"/>
    <row r="48119" x14ac:dyDescent="0.2"/>
    <row r="48120" x14ac:dyDescent="0.2"/>
    <row r="48121" x14ac:dyDescent="0.2"/>
    <row r="48122" x14ac:dyDescent="0.2"/>
    <row r="48123" x14ac:dyDescent="0.2"/>
    <row r="48124" x14ac:dyDescent="0.2"/>
    <row r="48125" x14ac:dyDescent="0.2"/>
    <row r="48126" x14ac:dyDescent="0.2"/>
    <row r="48127" x14ac:dyDescent="0.2"/>
    <row r="48128" x14ac:dyDescent="0.2"/>
    <row r="48129" x14ac:dyDescent="0.2"/>
    <row r="48130" x14ac:dyDescent="0.2"/>
    <row r="48131" x14ac:dyDescent="0.2"/>
    <row r="48132" x14ac:dyDescent="0.2"/>
    <row r="48133" x14ac:dyDescent="0.2"/>
    <row r="48134" x14ac:dyDescent="0.2"/>
    <row r="48135" x14ac:dyDescent="0.2"/>
    <row r="48136" x14ac:dyDescent="0.2"/>
    <row r="48137" x14ac:dyDescent="0.2"/>
    <row r="48138" x14ac:dyDescent="0.2"/>
    <row r="48139" x14ac:dyDescent="0.2"/>
    <row r="48140" x14ac:dyDescent="0.2"/>
    <row r="48141" x14ac:dyDescent="0.2"/>
    <row r="48142" x14ac:dyDescent="0.2"/>
    <row r="48143" x14ac:dyDescent="0.2"/>
    <row r="48144" x14ac:dyDescent="0.2"/>
    <row r="48145" x14ac:dyDescent="0.2"/>
    <row r="48146" x14ac:dyDescent="0.2"/>
    <row r="48147" x14ac:dyDescent="0.2"/>
    <row r="48148" x14ac:dyDescent="0.2"/>
    <row r="48149" x14ac:dyDescent="0.2"/>
    <row r="48150" x14ac:dyDescent="0.2"/>
    <row r="48151" x14ac:dyDescent="0.2"/>
    <row r="48152" x14ac:dyDescent="0.2"/>
    <row r="48153" x14ac:dyDescent="0.2"/>
    <row r="48154" x14ac:dyDescent="0.2"/>
    <row r="48155" x14ac:dyDescent="0.2"/>
    <row r="48156" x14ac:dyDescent="0.2"/>
    <row r="48157" x14ac:dyDescent="0.2"/>
    <row r="48158" x14ac:dyDescent="0.2"/>
    <row r="48159" x14ac:dyDescent="0.2"/>
    <row r="48160" x14ac:dyDescent="0.2"/>
    <row r="48161" x14ac:dyDescent="0.2"/>
    <row r="48162" x14ac:dyDescent="0.2"/>
    <row r="48163" x14ac:dyDescent="0.2"/>
    <row r="48164" x14ac:dyDescent="0.2"/>
    <row r="48165" x14ac:dyDescent="0.2"/>
    <row r="48166" x14ac:dyDescent="0.2"/>
    <row r="48167" x14ac:dyDescent="0.2"/>
    <row r="48168" x14ac:dyDescent="0.2"/>
    <row r="48169" x14ac:dyDescent="0.2"/>
    <row r="48170" x14ac:dyDescent="0.2"/>
    <row r="48171" x14ac:dyDescent="0.2"/>
    <row r="48172" x14ac:dyDescent="0.2"/>
    <row r="48173" x14ac:dyDescent="0.2"/>
    <row r="48174" x14ac:dyDescent="0.2"/>
    <row r="48175" x14ac:dyDescent="0.2"/>
    <row r="48176" x14ac:dyDescent="0.2"/>
    <row r="48177" x14ac:dyDescent="0.2"/>
    <row r="48178" x14ac:dyDescent="0.2"/>
    <row r="48179" x14ac:dyDescent="0.2"/>
    <row r="48180" x14ac:dyDescent="0.2"/>
    <row r="48181" x14ac:dyDescent="0.2"/>
    <row r="48182" x14ac:dyDescent="0.2"/>
    <row r="48183" x14ac:dyDescent="0.2"/>
    <row r="48184" x14ac:dyDescent="0.2"/>
    <row r="48185" x14ac:dyDescent="0.2"/>
    <row r="48186" x14ac:dyDescent="0.2"/>
    <row r="48187" x14ac:dyDescent="0.2"/>
    <row r="48188" x14ac:dyDescent="0.2"/>
    <row r="48189" x14ac:dyDescent="0.2"/>
    <row r="48190" x14ac:dyDescent="0.2"/>
    <row r="48191" x14ac:dyDescent="0.2"/>
    <row r="48192" x14ac:dyDescent="0.2"/>
    <row r="48193" x14ac:dyDescent="0.2"/>
    <row r="48194" x14ac:dyDescent="0.2"/>
    <row r="48195" x14ac:dyDescent="0.2"/>
    <row r="48196" x14ac:dyDescent="0.2"/>
    <row r="48197" x14ac:dyDescent="0.2"/>
    <row r="48198" x14ac:dyDescent="0.2"/>
    <row r="48199" x14ac:dyDescent="0.2"/>
    <row r="48200" x14ac:dyDescent="0.2"/>
    <row r="48201" x14ac:dyDescent="0.2"/>
    <row r="48202" x14ac:dyDescent="0.2"/>
    <row r="48203" x14ac:dyDescent="0.2"/>
    <row r="48204" x14ac:dyDescent="0.2"/>
    <row r="48205" x14ac:dyDescent="0.2"/>
    <row r="48206" x14ac:dyDescent="0.2"/>
    <row r="48207" x14ac:dyDescent="0.2"/>
    <row r="48208" x14ac:dyDescent="0.2"/>
    <row r="48209" x14ac:dyDescent="0.2"/>
    <row r="48210" x14ac:dyDescent="0.2"/>
    <row r="48211" x14ac:dyDescent="0.2"/>
    <row r="48212" x14ac:dyDescent="0.2"/>
    <row r="48213" x14ac:dyDescent="0.2"/>
    <row r="48214" x14ac:dyDescent="0.2"/>
    <row r="48215" x14ac:dyDescent="0.2"/>
    <row r="48216" x14ac:dyDescent="0.2"/>
    <row r="48217" x14ac:dyDescent="0.2"/>
    <row r="48218" x14ac:dyDescent="0.2"/>
    <row r="48219" x14ac:dyDescent="0.2"/>
    <row r="48220" x14ac:dyDescent="0.2"/>
    <row r="48221" x14ac:dyDescent="0.2"/>
    <row r="48222" x14ac:dyDescent="0.2"/>
    <row r="48223" x14ac:dyDescent="0.2"/>
    <row r="48224" x14ac:dyDescent="0.2"/>
    <row r="48225" x14ac:dyDescent="0.2"/>
    <row r="48226" x14ac:dyDescent="0.2"/>
    <row r="48227" x14ac:dyDescent="0.2"/>
    <row r="48228" x14ac:dyDescent="0.2"/>
    <row r="48229" x14ac:dyDescent="0.2"/>
    <row r="48230" x14ac:dyDescent="0.2"/>
    <row r="48231" x14ac:dyDescent="0.2"/>
    <row r="48232" x14ac:dyDescent="0.2"/>
    <row r="48233" x14ac:dyDescent="0.2"/>
    <row r="48234" x14ac:dyDescent="0.2"/>
    <row r="48235" x14ac:dyDescent="0.2"/>
    <row r="48236" x14ac:dyDescent="0.2"/>
    <row r="48237" x14ac:dyDescent="0.2"/>
    <row r="48238" x14ac:dyDescent="0.2"/>
    <row r="48239" x14ac:dyDescent="0.2"/>
    <row r="48240" x14ac:dyDescent="0.2"/>
    <row r="48241" x14ac:dyDescent="0.2"/>
    <row r="48242" x14ac:dyDescent="0.2"/>
    <row r="48243" x14ac:dyDescent="0.2"/>
    <row r="48244" x14ac:dyDescent="0.2"/>
    <row r="48245" x14ac:dyDescent="0.2"/>
    <row r="48246" x14ac:dyDescent="0.2"/>
    <row r="48247" x14ac:dyDescent="0.2"/>
    <row r="48248" x14ac:dyDescent="0.2"/>
    <row r="48249" x14ac:dyDescent="0.2"/>
    <row r="48250" x14ac:dyDescent="0.2"/>
    <row r="48251" x14ac:dyDescent="0.2"/>
    <row r="48252" x14ac:dyDescent="0.2"/>
    <row r="48253" x14ac:dyDescent="0.2"/>
    <row r="48254" x14ac:dyDescent="0.2"/>
    <row r="48255" x14ac:dyDescent="0.2"/>
    <row r="48256" x14ac:dyDescent="0.2"/>
    <row r="48257" x14ac:dyDescent="0.2"/>
    <row r="48258" x14ac:dyDescent="0.2"/>
    <row r="48259" x14ac:dyDescent="0.2"/>
    <row r="48260" x14ac:dyDescent="0.2"/>
    <row r="48261" x14ac:dyDescent="0.2"/>
    <row r="48262" x14ac:dyDescent="0.2"/>
    <row r="48263" x14ac:dyDescent="0.2"/>
    <row r="48264" x14ac:dyDescent="0.2"/>
    <row r="48265" x14ac:dyDescent="0.2"/>
    <row r="48266" x14ac:dyDescent="0.2"/>
    <row r="48267" x14ac:dyDescent="0.2"/>
    <row r="48268" x14ac:dyDescent="0.2"/>
    <row r="48269" x14ac:dyDescent="0.2"/>
    <row r="48270" x14ac:dyDescent="0.2"/>
    <row r="48271" x14ac:dyDescent="0.2"/>
    <row r="48272" x14ac:dyDescent="0.2"/>
    <row r="48273" x14ac:dyDescent="0.2"/>
    <row r="48274" x14ac:dyDescent="0.2"/>
    <row r="48275" x14ac:dyDescent="0.2"/>
    <row r="48276" x14ac:dyDescent="0.2"/>
    <row r="48277" x14ac:dyDescent="0.2"/>
    <row r="48278" x14ac:dyDescent="0.2"/>
    <row r="48279" x14ac:dyDescent="0.2"/>
    <row r="48280" x14ac:dyDescent="0.2"/>
    <row r="48281" x14ac:dyDescent="0.2"/>
    <row r="48282" x14ac:dyDescent="0.2"/>
    <row r="48283" x14ac:dyDescent="0.2"/>
    <row r="48284" x14ac:dyDescent="0.2"/>
    <row r="48285" x14ac:dyDescent="0.2"/>
    <row r="48286" x14ac:dyDescent="0.2"/>
    <row r="48287" x14ac:dyDescent="0.2"/>
    <row r="48288" x14ac:dyDescent="0.2"/>
    <row r="48289" x14ac:dyDescent="0.2"/>
    <row r="48290" x14ac:dyDescent="0.2"/>
    <row r="48291" x14ac:dyDescent="0.2"/>
    <row r="48292" x14ac:dyDescent="0.2"/>
    <row r="48293" x14ac:dyDescent="0.2"/>
    <row r="48294" x14ac:dyDescent="0.2"/>
    <row r="48295" x14ac:dyDescent="0.2"/>
    <row r="48296" x14ac:dyDescent="0.2"/>
    <row r="48297" x14ac:dyDescent="0.2"/>
    <row r="48298" x14ac:dyDescent="0.2"/>
    <row r="48299" x14ac:dyDescent="0.2"/>
    <row r="48300" x14ac:dyDescent="0.2"/>
    <row r="48301" x14ac:dyDescent="0.2"/>
    <row r="48302" x14ac:dyDescent="0.2"/>
    <row r="48303" x14ac:dyDescent="0.2"/>
    <row r="48304" x14ac:dyDescent="0.2"/>
    <row r="48305" x14ac:dyDescent="0.2"/>
    <row r="48306" x14ac:dyDescent="0.2"/>
    <row r="48307" x14ac:dyDescent="0.2"/>
    <row r="48308" x14ac:dyDescent="0.2"/>
    <row r="48309" x14ac:dyDescent="0.2"/>
    <row r="48310" x14ac:dyDescent="0.2"/>
    <row r="48311" x14ac:dyDescent="0.2"/>
    <row r="48312" x14ac:dyDescent="0.2"/>
    <row r="48313" x14ac:dyDescent="0.2"/>
    <row r="48314" x14ac:dyDescent="0.2"/>
    <row r="48315" x14ac:dyDescent="0.2"/>
    <row r="48316" x14ac:dyDescent="0.2"/>
    <row r="48317" x14ac:dyDescent="0.2"/>
    <row r="48318" x14ac:dyDescent="0.2"/>
    <row r="48319" x14ac:dyDescent="0.2"/>
    <row r="48320" x14ac:dyDescent="0.2"/>
    <row r="48321" x14ac:dyDescent="0.2"/>
    <row r="48322" x14ac:dyDescent="0.2"/>
    <row r="48323" x14ac:dyDescent="0.2"/>
    <row r="48324" x14ac:dyDescent="0.2"/>
    <row r="48325" x14ac:dyDescent="0.2"/>
    <row r="48326" x14ac:dyDescent="0.2"/>
    <row r="48327" x14ac:dyDescent="0.2"/>
    <row r="48328" x14ac:dyDescent="0.2"/>
    <row r="48329" x14ac:dyDescent="0.2"/>
    <row r="48330" x14ac:dyDescent="0.2"/>
    <row r="48331" x14ac:dyDescent="0.2"/>
    <row r="48332" x14ac:dyDescent="0.2"/>
    <row r="48333" x14ac:dyDescent="0.2"/>
    <row r="48334" x14ac:dyDescent="0.2"/>
    <row r="48335" x14ac:dyDescent="0.2"/>
    <row r="48336" x14ac:dyDescent="0.2"/>
    <row r="48337" x14ac:dyDescent="0.2"/>
    <row r="48338" x14ac:dyDescent="0.2"/>
    <row r="48339" x14ac:dyDescent="0.2"/>
    <row r="48340" x14ac:dyDescent="0.2"/>
    <row r="48341" x14ac:dyDescent="0.2"/>
    <row r="48342" x14ac:dyDescent="0.2"/>
    <row r="48343" x14ac:dyDescent="0.2"/>
    <row r="48344" x14ac:dyDescent="0.2"/>
    <row r="48345" x14ac:dyDescent="0.2"/>
    <row r="48346" x14ac:dyDescent="0.2"/>
    <row r="48347" x14ac:dyDescent="0.2"/>
    <row r="48348" x14ac:dyDescent="0.2"/>
    <row r="48349" x14ac:dyDescent="0.2"/>
    <row r="48350" x14ac:dyDescent="0.2"/>
    <row r="48351" x14ac:dyDescent="0.2"/>
    <row r="48352" x14ac:dyDescent="0.2"/>
    <row r="48353" x14ac:dyDescent="0.2"/>
    <row r="48354" x14ac:dyDescent="0.2"/>
    <row r="48355" x14ac:dyDescent="0.2"/>
    <row r="48356" x14ac:dyDescent="0.2"/>
    <row r="48357" x14ac:dyDescent="0.2"/>
    <row r="48358" x14ac:dyDescent="0.2"/>
    <row r="48359" x14ac:dyDescent="0.2"/>
    <row r="48360" x14ac:dyDescent="0.2"/>
    <row r="48361" x14ac:dyDescent="0.2"/>
    <row r="48362" x14ac:dyDescent="0.2"/>
    <row r="48363" x14ac:dyDescent="0.2"/>
    <row r="48364" x14ac:dyDescent="0.2"/>
    <row r="48365" x14ac:dyDescent="0.2"/>
    <row r="48366" x14ac:dyDescent="0.2"/>
    <row r="48367" x14ac:dyDescent="0.2"/>
    <row r="48368" x14ac:dyDescent="0.2"/>
    <row r="48369" x14ac:dyDescent="0.2"/>
    <row r="48370" x14ac:dyDescent="0.2"/>
    <row r="48371" x14ac:dyDescent="0.2"/>
    <row r="48372" x14ac:dyDescent="0.2"/>
    <row r="48373" x14ac:dyDescent="0.2"/>
    <row r="48374" x14ac:dyDescent="0.2"/>
    <row r="48375" x14ac:dyDescent="0.2"/>
    <row r="48376" x14ac:dyDescent="0.2"/>
    <row r="48377" x14ac:dyDescent="0.2"/>
    <row r="48378" x14ac:dyDescent="0.2"/>
    <row r="48379" x14ac:dyDescent="0.2"/>
    <row r="48380" x14ac:dyDescent="0.2"/>
    <row r="48381" x14ac:dyDescent="0.2"/>
    <row r="48382" x14ac:dyDescent="0.2"/>
    <row r="48383" x14ac:dyDescent="0.2"/>
    <row r="48384" x14ac:dyDescent="0.2"/>
    <row r="48385" x14ac:dyDescent="0.2"/>
    <row r="48386" x14ac:dyDescent="0.2"/>
    <row r="48387" x14ac:dyDescent="0.2"/>
    <row r="48388" x14ac:dyDescent="0.2"/>
    <row r="48389" x14ac:dyDescent="0.2"/>
    <row r="48390" x14ac:dyDescent="0.2"/>
    <row r="48391" x14ac:dyDescent="0.2"/>
    <row r="48392" x14ac:dyDescent="0.2"/>
    <row r="48393" x14ac:dyDescent="0.2"/>
    <row r="48394" x14ac:dyDescent="0.2"/>
    <row r="48395" x14ac:dyDescent="0.2"/>
    <row r="48396" x14ac:dyDescent="0.2"/>
    <row r="48397" x14ac:dyDescent="0.2"/>
    <row r="48398" x14ac:dyDescent="0.2"/>
    <row r="48399" x14ac:dyDescent="0.2"/>
    <row r="48400" x14ac:dyDescent="0.2"/>
    <row r="48401" x14ac:dyDescent="0.2"/>
    <row r="48402" x14ac:dyDescent="0.2"/>
    <row r="48403" x14ac:dyDescent="0.2"/>
    <row r="48404" x14ac:dyDescent="0.2"/>
    <row r="48405" x14ac:dyDescent="0.2"/>
    <row r="48406" x14ac:dyDescent="0.2"/>
    <row r="48407" x14ac:dyDescent="0.2"/>
    <row r="48408" x14ac:dyDescent="0.2"/>
    <row r="48409" x14ac:dyDescent="0.2"/>
    <row r="48410" x14ac:dyDescent="0.2"/>
    <row r="48411" x14ac:dyDescent="0.2"/>
    <row r="48412" x14ac:dyDescent="0.2"/>
    <row r="48413" x14ac:dyDescent="0.2"/>
    <row r="48414" x14ac:dyDescent="0.2"/>
    <row r="48415" x14ac:dyDescent="0.2"/>
    <row r="48416" x14ac:dyDescent="0.2"/>
    <row r="48417" x14ac:dyDescent="0.2"/>
    <row r="48418" x14ac:dyDescent="0.2"/>
    <row r="48419" x14ac:dyDescent="0.2"/>
    <row r="48420" x14ac:dyDescent="0.2"/>
    <row r="48421" x14ac:dyDescent="0.2"/>
    <row r="48422" x14ac:dyDescent="0.2"/>
    <row r="48423" x14ac:dyDescent="0.2"/>
    <row r="48424" x14ac:dyDescent="0.2"/>
    <row r="48425" x14ac:dyDescent="0.2"/>
    <row r="48426" x14ac:dyDescent="0.2"/>
    <row r="48427" x14ac:dyDescent="0.2"/>
    <row r="48428" x14ac:dyDescent="0.2"/>
    <row r="48429" x14ac:dyDescent="0.2"/>
    <row r="48430" x14ac:dyDescent="0.2"/>
    <row r="48431" x14ac:dyDescent="0.2"/>
    <row r="48432" x14ac:dyDescent="0.2"/>
    <row r="48433" x14ac:dyDescent="0.2"/>
    <row r="48434" x14ac:dyDescent="0.2"/>
    <row r="48435" x14ac:dyDescent="0.2"/>
    <row r="48436" x14ac:dyDescent="0.2"/>
    <row r="48437" x14ac:dyDescent="0.2"/>
    <row r="48438" x14ac:dyDescent="0.2"/>
    <row r="48439" x14ac:dyDescent="0.2"/>
    <row r="48440" x14ac:dyDescent="0.2"/>
    <row r="48441" x14ac:dyDescent="0.2"/>
    <row r="48442" x14ac:dyDescent="0.2"/>
    <row r="48443" x14ac:dyDescent="0.2"/>
    <row r="48444" x14ac:dyDescent="0.2"/>
    <row r="48445" x14ac:dyDescent="0.2"/>
    <row r="48446" x14ac:dyDescent="0.2"/>
    <row r="48447" x14ac:dyDescent="0.2"/>
    <row r="48448" x14ac:dyDescent="0.2"/>
    <row r="48449" x14ac:dyDescent="0.2"/>
    <row r="48450" x14ac:dyDescent="0.2"/>
    <row r="48451" x14ac:dyDescent="0.2"/>
    <row r="48452" x14ac:dyDescent="0.2"/>
    <row r="48453" x14ac:dyDescent="0.2"/>
    <row r="48454" x14ac:dyDescent="0.2"/>
    <row r="48455" x14ac:dyDescent="0.2"/>
    <row r="48456" x14ac:dyDescent="0.2"/>
    <row r="48457" x14ac:dyDescent="0.2"/>
    <row r="48458" x14ac:dyDescent="0.2"/>
    <row r="48459" x14ac:dyDescent="0.2"/>
    <row r="48460" x14ac:dyDescent="0.2"/>
    <row r="48461" x14ac:dyDescent="0.2"/>
    <row r="48462" x14ac:dyDescent="0.2"/>
    <row r="48463" x14ac:dyDescent="0.2"/>
    <row r="48464" x14ac:dyDescent="0.2"/>
    <row r="48465" x14ac:dyDescent="0.2"/>
    <row r="48466" x14ac:dyDescent="0.2"/>
    <row r="48467" x14ac:dyDescent="0.2"/>
    <row r="48468" x14ac:dyDescent="0.2"/>
    <row r="48469" x14ac:dyDescent="0.2"/>
    <row r="48470" x14ac:dyDescent="0.2"/>
    <row r="48471" x14ac:dyDescent="0.2"/>
    <row r="48472" x14ac:dyDescent="0.2"/>
    <row r="48473" x14ac:dyDescent="0.2"/>
    <row r="48474" x14ac:dyDescent="0.2"/>
    <row r="48475" x14ac:dyDescent="0.2"/>
    <row r="48476" x14ac:dyDescent="0.2"/>
    <row r="48477" x14ac:dyDescent="0.2"/>
    <row r="48478" x14ac:dyDescent="0.2"/>
    <row r="48479" x14ac:dyDescent="0.2"/>
    <row r="48480" x14ac:dyDescent="0.2"/>
    <row r="48481" x14ac:dyDescent="0.2"/>
    <row r="48482" x14ac:dyDescent="0.2"/>
    <row r="48483" x14ac:dyDescent="0.2"/>
    <row r="48484" x14ac:dyDescent="0.2"/>
    <row r="48485" x14ac:dyDescent="0.2"/>
    <row r="48486" x14ac:dyDescent="0.2"/>
    <row r="48487" x14ac:dyDescent="0.2"/>
    <row r="48488" x14ac:dyDescent="0.2"/>
    <row r="48489" x14ac:dyDescent="0.2"/>
    <row r="48490" x14ac:dyDescent="0.2"/>
    <row r="48491" x14ac:dyDescent="0.2"/>
    <row r="48492" x14ac:dyDescent="0.2"/>
    <row r="48493" x14ac:dyDescent="0.2"/>
    <row r="48494" x14ac:dyDescent="0.2"/>
    <row r="48495" x14ac:dyDescent="0.2"/>
    <row r="48496" x14ac:dyDescent="0.2"/>
    <row r="48497" x14ac:dyDescent="0.2"/>
    <row r="48498" x14ac:dyDescent="0.2"/>
    <row r="48499" x14ac:dyDescent="0.2"/>
    <row r="48500" x14ac:dyDescent="0.2"/>
    <row r="48501" x14ac:dyDescent="0.2"/>
    <row r="48502" x14ac:dyDescent="0.2"/>
    <row r="48503" x14ac:dyDescent="0.2"/>
    <row r="48504" x14ac:dyDescent="0.2"/>
    <row r="48505" x14ac:dyDescent="0.2"/>
    <row r="48506" x14ac:dyDescent="0.2"/>
    <row r="48507" x14ac:dyDescent="0.2"/>
    <row r="48508" x14ac:dyDescent="0.2"/>
    <row r="48509" x14ac:dyDescent="0.2"/>
    <row r="48510" x14ac:dyDescent="0.2"/>
    <row r="48511" x14ac:dyDescent="0.2"/>
    <row r="48512" x14ac:dyDescent="0.2"/>
    <row r="48513" x14ac:dyDescent="0.2"/>
    <row r="48514" x14ac:dyDescent="0.2"/>
    <row r="48515" x14ac:dyDescent="0.2"/>
    <row r="48516" x14ac:dyDescent="0.2"/>
    <row r="48517" x14ac:dyDescent="0.2"/>
    <row r="48518" x14ac:dyDescent="0.2"/>
    <row r="48519" x14ac:dyDescent="0.2"/>
    <row r="48520" x14ac:dyDescent="0.2"/>
    <row r="48521" x14ac:dyDescent="0.2"/>
    <row r="48522" x14ac:dyDescent="0.2"/>
    <row r="48523" x14ac:dyDescent="0.2"/>
    <row r="48524" x14ac:dyDescent="0.2"/>
    <row r="48525" x14ac:dyDescent="0.2"/>
    <row r="48526" x14ac:dyDescent="0.2"/>
    <row r="48527" x14ac:dyDescent="0.2"/>
    <row r="48528" x14ac:dyDescent="0.2"/>
    <row r="48529" x14ac:dyDescent="0.2"/>
    <row r="48530" x14ac:dyDescent="0.2"/>
    <row r="48531" x14ac:dyDescent="0.2"/>
    <row r="48532" x14ac:dyDescent="0.2"/>
    <row r="48533" x14ac:dyDescent="0.2"/>
    <row r="48534" x14ac:dyDescent="0.2"/>
    <row r="48535" x14ac:dyDescent="0.2"/>
    <row r="48536" x14ac:dyDescent="0.2"/>
    <row r="48537" x14ac:dyDescent="0.2"/>
    <row r="48538" x14ac:dyDescent="0.2"/>
    <row r="48539" x14ac:dyDescent="0.2"/>
    <row r="48540" x14ac:dyDescent="0.2"/>
    <row r="48541" x14ac:dyDescent="0.2"/>
    <row r="48542" x14ac:dyDescent="0.2"/>
    <row r="48543" x14ac:dyDescent="0.2"/>
    <row r="48544" x14ac:dyDescent="0.2"/>
    <row r="48545" x14ac:dyDescent="0.2"/>
    <row r="48546" x14ac:dyDescent="0.2"/>
    <row r="48547" x14ac:dyDescent="0.2"/>
    <row r="48548" x14ac:dyDescent="0.2"/>
    <row r="48549" x14ac:dyDescent="0.2"/>
    <row r="48550" x14ac:dyDescent="0.2"/>
    <row r="48551" x14ac:dyDescent="0.2"/>
    <row r="48552" x14ac:dyDescent="0.2"/>
    <row r="48553" x14ac:dyDescent="0.2"/>
    <row r="48554" x14ac:dyDescent="0.2"/>
    <row r="48555" x14ac:dyDescent="0.2"/>
    <row r="48556" x14ac:dyDescent="0.2"/>
    <row r="48557" x14ac:dyDescent="0.2"/>
    <row r="48558" x14ac:dyDescent="0.2"/>
    <row r="48559" x14ac:dyDescent="0.2"/>
    <row r="48560" x14ac:dyDescent="0.2"/>
    <row r="48561" x14ac:dyDescent="0.2"/>
    <row r="48562" x14ac:dyDescent="0.2"/>
    <row r="48563" x14ac:dyDescent="0.2"/>
    <row r="48564" x14ac:dyDescent="0.2"/>
    <row r="48565" x14ac:dyDescent="0.2"/>
    <row r="48566" x14ac:dyDescent="0.2"/>
    <row r="48567" x14ac:dyDescent="0.2"/>
    <row r="48568" x14ac:dyDescent="0.2"/>
    <row r="48569" x14ac:dyDescent="0.2"/>
    <row r="48570" x14ac:dyDescent="0.2"/>
    <row r="48571" x14ac:dyDescent="0.2"/>
    <row r="48572" x14ac:dyDescent="0.2"/>
    <row r="48573" x14ac:dyDescent="0.2"/>
    <row r="48574" x14ac:dyDescent="0.2"/>
    <row r="48575" x14ac:dyDescent="0.2"/>
    <row r="48576" x14ac:dyDescent="0.2"/>
    <row r="48577" x14ac:dyDescent="0.2"/>
    <row r="48578" x14ac:dyDescent="0.2"/>
    <row r="48579" x14ac:dyDescent="0.2"/>
    <row r="48580" x14ac:dyDescent="0.2"/>
    <row r="48581" x14ac:dyDescent="0.2"/>
    <row r="48582" x14ac:dyDescent="0.2"/>
    <row r="48583" x14ac:dyDescent="0.2"/>
    <row r="48584" x14ac:dyDescent="0.2"/>
    <row r="48585" x14ac:dyDescent="0.2"/>
    <row r="48586" x14ac:dyDescent="0.2"/>
    <row r="48587" x14ac:dyDescent="0.2"/>
    <row r="48588" x14ac:dyDescent="0.2"/>
    <row r="48589" x14ac:dyDescent="0.2"/>
    <row r="48590" x14ac:dyDescent="0.2"/>
    <row r="48591" x14ac:dyDescent="0.2"/>
    <row r="48592" x14ac:dyDescent="0.2"/>
    <row r="48593" x14ac:dyDescent="0.2"/>
    <row r="48594" x14ac:dyDescent="0.2"/>
    <row r="48595" x14ac:dyDescent="0.2"/>
    <row r="48596" x14ac:dyDescent="0.2"/>
    <row r="48597" x14ac:dyDescent="0.2"/>
    <row r="48598" x14ac:dyDescent="0.2"/>
    <row r="48599" x14ac:dyDescent="0.2"/>
    <row r="48600" x14ac:dyDescent="0.2"/>
    <row r="48601" x14ac:dyDescent="0.2"/>
    <row r="48602" x14ac:dyDescent="0.2"/>
    <row r="48603" x14ac:dyDescent="0.2"/>
    <row r="48604" x14ac:dyDescent="0.2"/>
    <row r="48605" x14ac:dyDescent="0.2"/>
    <row r="48606" x14ac:dyDescent="0.2"/>
    <row r="48607" x14ac:dyDescent="0.2"/>
    <row r="48608" x14ac:dyDescent="0.2"/>
    <row r="48609" x14ac:dyDescent="0.2"/>
    <row r="48610" x14ac:dyDescent="0.2"/>
    <row r="48611" x14ac:dyDescent="0.2"/>
    <row r="48612" x14ac:dyDescent="0.2"/>
    <row r="48613" x14ac:dyDescent="0.2"/>
    <row r="48614" x14ac:dyDescent="0.2"/>
    <row r="48615" x14ac:dyDescent="0.2"/>
    <row r="48616" x14ac:dyDescent="0.2"/>
    <row r="48617" x14ac:dyDescent="0.2"/>
    <row r="48618" x14ac:dyDescent="0.2"/>
    <row r="48619" x14ac:dyDescent="0.2"/>
    <row r="48620" x14ac:dyDescent="0.2"/>
    <row r="48621" x14ac:dyDescent="0.2"/>
    <row r="48622" x14ac:dyDescent="0.2"/>
    <row r="48623" x14ac:dyDescent="0.2"/>
    <row r="48624" x14ac:dyDescent="0.2"/>
    <row r="48625" x14ac:dyDescent="0.2"/>
    <row r="48626" x14ac:dyDescent="0.2"/>
    <row r="48627" x14ac:dyDescent="0.2"/>
    <row r="48628" x14ac:dyDescent="0.2"/>
    <row r="48629" x14ac:dyDescent="0.2"/>
    <row r="48630" x14ac:dyDescent="0.2"/>
    <row r="48631" x14ac:dyDescent="0.2"/>
    <row r="48632" x14ac:dyDescent="0.2"/>
    <row r="48633" x14ac:dyDescent="0.2"/>
    <row r="48634" x14ac:dyDescent="0.2"/>
    <row r="48635" x14ac:dyDescent="0.2"/>
    <row r="48636" x14ac:dyDescent="0.2"/>
    <row r="48637" x14ac:dyDescent="0.2"/>
    <row r="48638" x14ac:dyDescent="0.2"/>
    <row r="48639" x14ac:dyDescent="0.2"/>
    <row r="48640" x14ac:dyDescent="0.2"/>
    <row r="48641" x14ac:dyDescent="0.2"/>
    <row r="48642" x14ac:dyDescent="0.2"/>
    <row r="48643" x14ac:dyDescent="0.2"/>
    <row r="48644" x14ac:dyDescent="0.2"/>
    <row r="48645" x14ac:dyDescent="0.2"/>
    <row r="48646" x14ac:dyDescent="0.2"/>
    <row r="48647" x14ac:dyDescent="0.2"/>
    <row r="48648" x14ac:dyDescent="0.2"/>
    <row r="48649" x14ac:dyDescent="0.2"/>
    <row r="48650" x14ac:dyDescent="0.2"/>
    <row r="48651" x14ac:dyDescent="0.2"/>
    <row r="48652" x14ac:dyDescent="0.2"/>
    <row r="48653" x14ac:dyDescent="0.2"/>
    <row r="48654" x14ac:dyDescent="0.2"/>
    <row r="48655" x14ac:dyDescent="0.2"/>
    <row r="48656" x14ac:dyDescent="0.2"/>
    <row r="48657" x14ac:dyDescent="0.2"/>
    <row r="48658" x14ac:dyDescent="0.2"/>
    <row r="48659" x14ac:dyDescent="0.2"/>
    <row r="48660" x14ac:dyDescent="0.2"/>
    <row r="48661" x14ac:dyDescent="0.2"/>
    <row r="48662" x14ac:dyDescent="0.2"/>
    <row r="48663" x14ac:dyDescent="0.2"/>
    <row r="48664" x14ac:dyDescent="0.2"/>
    <row r="48665" x14ac:dyDescent="0.2"/>
    <row r="48666" x14ac:dyDescent="0.2"/>
    <row r="48667" x14ac:dyDescent="0.2"/>
    <row r="48668" x14ac:dyDescent="0.2"/>
    <row r="48669" x14ac:dyDescent="0.2"/>
    <row r="48670" x14ac:dyDescent="0.2"/>
    <row r="48671" x14ac:dyDescent="0.2"/>
    <row r="48672" x14ac:dyDescent="0.2"/>
    <row r="48673" x14ac:dyDescent="0.2"/>
    <row r="48674" x14ac:dyDescent="0.2"/>
    <row r="48675" x14ac:dyDescent="0.2"/>
    <row r="48676" x14ac:dyDescent="0.2"/>
    <row r="48677" x14ac:dyDescent="0.2"/>
    <row r="48678" x14ac:dyDescent="0.2"/>
    <row r="48679" x14ac:dyDescent="0.2"/>
    <row r="48680" x14ac:dyDescent="0.2"/>
    <row r="48681" x14ac:dyDescent="0.2"/>
    <row r="48682" x14ac:dyDescent="0.2"/>
    <row r="48683" x14ac:dyDescent="0.2"/>
    <row r="48684" x14ac:dyDescent="0.2"/>
    <row r="48685" x14ac:dyDescent="0.2"/>
    <row r="48686" x14ac:dyDescent="0.2"/>
    <row r="48687" x14ac:dyDescent="0.2"/>
    <row r="48688" x14ac:dyDescent="0.2"/>
    <row r="48689" x14ac:dyDescent="0.2"/>
    <row r="48690" x14ac:dyDescent="0.2"/>
    <row r="48691" x14ac:dyDescent="0.2"/>
    <row r="48692" x14ac:dyDescent="0.2"/>
    <row r="48693" x14ac:dyDescent="0.2"/>
    <row r="48694" x14ac:dyDescent="0.2"/>
    <row r="48695" x14ac:dyDescent="0.2"/>
    <row r="48696" x14ac:dyDescent="0.2"/>
    <row r="48697" x14ac:dyDescent="0.2"/>
    <row r="48698" x14ac:dyDescent="0.2"/>
    <row r="48699" x14ac:dyDescent="0.2"/>
    <row r="48700" x14ac:dyDescent="0.2"/>
    <row r="48701" x14ac:dyDescent="0.2"/>
    <row r="48702" x14ac:dyDescent="0.2"/>
    <row r="48703" x14ac:dyDescent="0.2"/>
    <row r="48704" x14ac:dyDescent="0.2"/>
    <row r="48705" x14ac:dyDescent="0.2"/>
    <row r="48706" x14ac:dyDescent="0.2"/>
    <row r="48707" x14ac:dyDescent="0.2"/>
    <row r="48708" x14ac:dyDescent="0.2"/>
    <row r="48709" x14ac:dyDescent="0.2"/>
    <row r="48710" x14ac:dyDescent="0.2"/>
    <row r="48711" x14ac:dyDescent="0.2"/>
    <row r="48712" x14ac:dyDescent="0.2"/>
    <row r="48713" x14ac:dyDescent="0.2"/>
    <row r="48714" x14ac:dyDescent="0.2"/>
    <row r="48715" x14ac:dyDescent="0.2"/>
    <row r="48716" x14ac:dyDescent="0.2"/>
    <row r="48717" x14ac:dyDescent="0.2"/>
    <row r="48718" x14ac:dyDescent="0.2"/>
    <row r="48719" x14ac:dyDescent="0.2"/>
    <row r="48720" x14ac:dyDescent="0.2"/>
    <row r="48721" x14ac:dyDescent="0.2"/>
    <row r="48722" x14ac:dyDescent="0.2"/>
    <row r="48723" x14ac:dyDescent="0.2"/>
    <row r="48724" x14ac:dyDescent="0.2"/>
    <row r="48725" x14ac:dyDescent="0.2"/>
    <row r="48726" x14ac:dyDescent="0.2"/>
    <row r="48727" x14ac:dyDescent="0.2"/>
    <row r="48728" x14ac:dyDescent="0.2"/>
    <row r="48729" x14ac:dyDescent="0.2"/>
    <row r="48730" x14ac:dyDescent="0.2"/>
    <row r="48731" x14ac:dyDescent="0.2"/>
    <row r="48732" x14ac:dyDescent="0.2"/>
    <row r="48733" x14ac:dyDescent="0.2"/>
    <row r="48734" x14ac:dyDescent="0.2"/>
    <row r="48735" x14ac:dyDescent="0.2"/>
    <row r="48736" x14ac:dyDescent="0.2"/>
    <row r="48737" x14ac:dyDescent="0.2"/>
    <row r="48738" x14ac:dyDescent="0.2"/>
    <row r="48739" x14ac:dyDescent="0.2"/>
    <row r="48740" x14ac:dyDescent="0.2"/>
    <row r="48741" x14ac:dyDescent="0.2"/>
    <row r="48742" x14ac:dyDescent="0.2"/>
    <row r="48743" x14ac:dyDescent="0.2"/>
    <row r="48744" x14ac:dyDescent="0.2"/>
    <row r="48745" x14ac:dyDescent="0.2"/>
    <row r="48746" x14ac:dyDescent="0.2"/>
    <row r="48747" x14ac:dyDescent="0.2"/>
    <row r="48748" x14ac:dyDescent="0.2"/>
    <row r="48749" x14ac:dyDescent="0.2"/>
    <row r="48750" x14ac:dyDescent="0.2"/>
    <row r="48751" x14ac:dyDescent="0.2"/>
    <row r="48752" x14ac:dyDescent="0.2"/>
    <row r="48753" x14ac:dyDescent="0.2"/>
    <row r="48754" x14ac:dyDescent="0.2"/>
    <row r="48755" x14ac:dyDescent="0.2"/>
    <row r="48756" x14ac:dyDescent="0.2"/>
    <row r="48757" x14ac:dyDescent="0.2"/>
    <row r="48758" x14ac:dyDescent="0.2"/>
    <row r="48759" x14ac:dyDescent="0.2"/>
    <row r="48760" x14ac:dyDescent="0.2"/>
    <row r="48761" x14ac:dyDescent="0.2"/>
    <row r="48762" x14ac:dyDescent="0.2"/>
    <row r="48763" x14ac:dyDescent="0.2"/>
    <row r="48764" x14ac:dyDescent="0.2"/>
    <row r="48765" x14ac:dyDescent="0.2"/>
    <row r="48766" x14ac:dyDescent="0.2"/>
    <row r="48767" x14ac:dyDescent="0.2"/>
    <row r="48768" x14ac:dyDescent="0.2"/>
    <row r="48769" x14ac:dyDescent="0.2"/>
    <row r="48770" x14ac:dyDescent="0.2"/>
    <row r="48771" x14ac:dyDescent="0.2"/>
    <row r="48772" x14ac:dyDescent="0.2"/>
    <row r="48773" x14ac:dyDescent="0.2"/>
    <row r="48774" x14ac:dyDescent="0.2"/>
    <row r="48775" x14ac:dyDescent="0.2"/>
    <row r="48776" x14ac:dyDescent="0.2"/>
    <row r="48777" x14ac:dyDescent="0.2"/>
    <row r="48778" x14ac:dyDescent="0.2"/>
    <row r="48779" x14ac:dyDescent="0.2"/>
    <row r="48780" x14ac:dyDescent="0.2"/>
    <row r="48781" x14ac:dyDescent="0.2"/>
    <row r="48782" x14ac:dyDescent="0.2"/>
    <row r="48783" x14ac:dyDescent="0.2"/>
    <row r="48784" x14ac:dyDescent="0.2"/>
    <row r="48785" x14ac:dyDescent="0.2"/>
    <row r="48786" x14ac:dyDescent="0.2"/>
    <row r="48787" x14ac:dyDescent="0.2"/>
    <row r="48788" x14ac:dyDescent="0.2"/>
    <row r="48789" x14ac:dyDescent="0.2"/>
    <row r="48790" x14ac:dyDescent="0.2"/>
    <row r="48791" x14ac:dyDescent="0.2"/>
    <row r="48792" x14ac:dyDescent="0.2"/>
    <row r="48793" x14ac:dyDescent="0.2"/>
    <row r="48794" x14ac:dyDescent="0.2"/>
    <row r="48795" x14ac:dyDescent="0.2"/>
    <row r="48796" x14ac:dyDescent="0.2"/>
    <row r="48797" x14ac:dyDescent="0.2"/>
    <row r="48798" x14ac:dyDescent="0.2"/>
    <row r="48799" x14ac:dyDescent="0.2"/>
    <row r="48800" x14ac:dyDescent="0.2"/>
    <row r="48801" x14ac:dyDescent="0.2"/>
    <row r="48802" x14ac:dyDescent="0.2"/>
    <row r="48803" x14ac:dyDescent="0.2"/>
    <row r="48804" x14ac:dyDescent="0.2"/>
    <row r="48805" x14ac:dyDescent="0.2"/>
    <row r="48806" x14ac:dyDescent="0.2"/>
    <row r="48807" x14ac:dyDescent="0.2"/>
    <row r="48808" x14ac:dyDescent="0.2"/>
    <row r="48809" x14ac:dyDescent="0.2"/>
    <row r="48810" x14ac:dyDescent="0.2"/>
    <row r="48811" x14ac:dyDescent="0.2"/>
    <row r="48812" x14ac:dyDescent="0.2"/>
    <row r="48813" x14ac:dyDescent="0.2"/>
    <row r="48814" x14ac:dyDescent="0.2"/>
    <row r="48815" x14ac:dyDescent="0.2"/>
    <row r="48816" x14ac:dyDescent="0.2"/>
    <row r="48817" x14ac:dyDescent="0.2"/>
    <row r="48818" x14ac:dyDescent="0.2"/>
    <row r="48819" x14ac:dyDescent="0.2"/>
    <row r="48820" x14ac:dyDescent="0.2"/>
    <row r="48821" x14ac:dyDescent="0.2"/>
    <row r="48822" x14ac:dyDescent="0.2"/>
    <row r="48823" x14ac:dyDescent="0.2"/>
    <row r="48824" x14ac:dyDescent="0.2"/>
    <row r="48825" x14ac:dyDescent="0.2"/>
    <row r="48826" x14ac:dyDescent="0.2"/>
    <row r="48827" x14ac:dyDescent="0.2"/>
    <row r="48828" x14ac:dyDescent="0.2"/>
    <row r="48829" x14ac:dyDescent="0.2"/>
    <row r="48830" x14ac:dyDescent="0.2"/>
    <row r="48831" x14ac:dyDescent="0.2"/>
    <row r="48832" x14ac:dyDescent="0.2"/>
    <row r="48833" x14ac:dyDescent="0.2"/>
    <row r="48834" x14ac:dyDescent="0.2"/>
    <row r="48835" x14ac:dyDescent="0.2"/>
    <row r="48836" x14ac:dyDescent="0.2"/>
    <row r="48837" x14ac:dyDescent="0.2"/>
    <row r="48838" x14ac:dyDescent="0.2"/>
    <row r="48839" x14ac:dyDescent="0.2"/>
    <row r="48840" x14ac:dyDescent="0.2"/>
    <row r="48841" x14ac:dyDescent="0.2"/>
    <row r="48842" x14ac:dyDescent="0.2"/>
    <row r="48843" x14ac:dyDescent="0.2"/>
    <row r="48844" x14ac:dyDescent="0.2"/>
    <row r="48845" x14ac:dyDescent="0.2"/>
    <row r="48846" x14ac:dyDescent="0.2"/>
    <row r="48847" x14ac:dyDescent="0.2"/>
    <row r="48848" x14ac:dyDescent="0.2"/>
    <row r="48849" x14ac:dyDescent="0.2"/>
    <row r="48850" x14ac:dyDescent="0.2"/>
    <row r="48851" x14ac:dyDescent="0.2"/>
    <row r="48852" x14ac:dyDescent="0.2"/>
    <row r="48853" x14ac:dyDescent="0.2"/>
    <row r="48854" x14ac:dyDescent="0.2"/>
    <row r="48855" x14ac:dyDescent="0.2"/>
    <row r="48856" x14ac:dyDescent="0.2"/>
    <row r="48857" x14ac:dyDescent="0.2"/>
    <row r="48858" x14ac:dyDescent="0.2"/>
    <row r="48859" x14ac:dyDescent="0.2"/>
    <row r="48860" x14ac:dyDescent="0.2"/>
    <row r="48861" x14ac:dyDescent="0.2"/>
    <row r="48862" x14ac:dyDescent="0.2"/>
    <row r="48863" x14ac:dyDescent="0.2"/>
    <row r="48864" x14ac:dyDescent="0.2"/>
    <row r="48865" x14ac:dyDescent="0.2"/>
    <row r="48866" x14ac:dyDescent="0.2"/>
    <row r="48867" x14ac:dyDescent="0.2"/>
    <row r="48868" x14ac:dyDescent="0.2"/>
    <row r="48869" x14ac:dyDescent="0.2"/>
    <row r="48870" x14ac:dyDescent="0.2"/>
    <row r="48871" x14ac:dyDescent="0.2"/>
    <row r="48872" x14ac:dyDescent="0.2"/>
    <row r="48873" x14ac:dyDescent="0.2"/>
    <row r="48874" x14ac:dyDescent="0.2"/>
    <row r="48875" x14ac:dyDescent="0.2"/>
    <row r="48876" x14ac:dyDescent="0.2"/>
    <row r="48877" x14ac:dyDescent="0.2"/>
    <row r="48878" x14ac:dyDescent="0.2"/>
    <row r="48879" x14ac:dyDescent="0.2"/>
    <row r="48880" x14ac:dyDescent="0.2"/>
    <row r="48881" x14ac:dyDescent="0.2"/>
    <row r="48882" x14ac:dyDescent="0.2"/>
    <row r="48883" x14ac:dyDescent="0.2"/>
    <row r="48884" x14ac:dyDescent="0.2"/>
    <row r="48885" x14ac:dyDescent="0.2"/>
    <row r="48886" x14ac:dyDescent="0.2"/>
    <row r="48887" x14ac:dyDescent="0.2"/>
    <row r="48888" x14ac:dyDescent="0.2"/>
    <row r="48889" x14ac:dyDescent="0.2"/>
    <row r="48890" x14ac:dyDescent="0.2"/>
    <row r="48891" x14ac:dyDescent="0.2"/>
    <row r="48892" x14ac:dyDescent="0.2"/>
    <row r="48893" x14ac:dyDescent="0.2"/>
    <row r="48894" x14ac:dyDescent="0.2"/>
    <row r="48895" x14ac:dyDescent="0.2"/>
    <row r="48896" x14ac:dyDescent="0.2"/>
    <row r="48897" x14ac:dyDescent="0.2"/>
    <row r="48898" x14ac:dyDescent="0.2"/>
    <row r="48899" x14ac:dyDescent="0.2"/>
    <row r="48900" x14ac:dyDescent="0.2"/>
    <row r="48901" x14ac:dyDescent="0.2"/>
    <row r="48902" x14ac:dyDescent="0.2"/>
    <row r="48903" x14ac:dyDescent="0.2"/>
    <row r="48904" x14ac:dyDescent="0.2"/>
    <row r="48905" x14ac:dyDescent="0.2"/>
    <row r="48906" x14ac:dyDescent="0.2"/>
    <row r="48907" x14ac:dyDescent="0.2"/>
    <row r="48908" x14ac:dyDescent="0.2"/>
    <row r="48909" x14ac:dyDescent="0.2"/>
    <row r="48910" x14ac:dyDescent="0.2"/>
    <row r="48911" x14ac:dyDescent="0.2"/>
    <row r="48912" x14ac:dyDescent="0.2"/>
    <row r="48913" x14ac:dyDescent="0.2"/>
    <row r="48914" x14ac:dyDescent="0.2"/>
    <row r="48915" x14ac:dyDescent="0.2"/>
    <row r="48916" x14ac:dyDescent="0.2"/>
    <row r="48917" x14ac:dyDescent="0.2"/>
    <row r="48918" x14ac:dyDescent="0.2"/>
    <row r="48919" x14ac:dyDescent="0.2"/>
    <row r="48920" x14ac:dyDescent="0.2"/>
    <row r="48921" x14ac:dyDescent="0.2"/>
    <row r="48922" x14ac:dyDescent="0.2"/>
    <row r="48923" x14ac:dyDescent="0.2"/>
    <row r="48924" x14ac:dyDescent="0.2"/>
    <row r="48925" x14ac:dyDescent="0.2"/>
    <row r="48926" x14ac:dyDescent="0.2"/>
    <row r="48927" x14ac:dyDescent="0.2"/>
    <row r="48928" x14ac:dyDescent="0.2"/>
    <row r="48929" x14ac:dyDescent="0.2"/>
    <row r="48930" x14ac:dyDescent="0.2"/>
    <row r="48931" x14ac:dyDescent="0.2"/>
    <row r="48932" x14ac:dyDescent="0.2"/>
    <row r="48933" x14ac:dyDescent="0.2"/>
    <row r="48934" x14ac:dyDescent="0.2"/>
    <row r="48935" x14ac:dyDescent="0.2"/>
    <row r="48936" x14ac:dyDescent="0.2"/>
    <row r="48937" x14ac:dyDescent="0.2"/>
    <row r="48938" x14ac:dyDescent="0.2"/>
    <row r="48939" x14ac:dyDescent="0.2"/>
    <row r="48940" x14ac:dyDescent="0.2"/>
    <row r="48941" x14ac:dyDescent="0.2"/>
    <row r="48942" x14ac:dyDescent="0.2"/>
    <row r="48943" x14ac:dyDescent="0.2"/>
    <row r="48944" x14ac:dyDescent="0.2"/>
    <row r="48945" x14ac:dyDescent="0.2"/>
    <row r="48946" x14ac:dyDescent="0.2"/>
    <row r="48947" x14ac:dyDescent="0.2"/>
    <row r="48948" x14ac:dyDescent="0.2"/>
    <row r="48949" x14ac:dyDescent="0.2"/>
    <row r="48950" x14ac:dyDescent="0.2"/>
    <row r="48951" x14ac:dyDescent="0.2"/>
    <row r="48952" x14ac:dyDescent="0.2"/>
    <row r="48953" x14ac:dyDescent="0.2"/>
    <row r="48954" x14ac:dyDescent="0.2"/>
    <row r="48955" x14ac:dyDescent="0.2"/>
    <row r="48956" x14ac:dyDescent="0.2"/>
    <row r="48957" x14ac:dyDescent="0.2"/>
    <row r="48958" x14ac:dyDescent="0.2"/>
    <row r="48959" x14ac:dyDescent="0.2"/>
    <row r="48960" x14ac:dyDescent="0.2"/>
    <row r="48961" x14ac:dyDescent="0.2"/>
    <row r="48962" x14ac:dyDescent="0.2"/>
    <row r="48963" x14ac:dyDescent="0.2"/>
    <row r="48964" x14ac:dyDescent="0.2"/>
    <row r="48965" x14ac:dyDescent="0.2"/>
    <row r="48966" x14ac:dyDescent="0.2"/>
    <row r="48967" x14ac:dyDescent="0.2"/>
    <row r="48968" x14ac:dyDescent="0.2"/>
    <row r="48969" x14ac:dyDescent="0.2"/>
    <row r="48970" x14ac:dyDescent="0.2"/>
    <row r="48971" x14ac:dyDescent="0.2"/>
    <row r="48972" x14ac:dyDescent="0.2"/>
    <row r="48973" x14ac:dyDescent="0.2"/>
    <row r="48974" x14ac:dyDescent="0.2"/>
    <row r="48975" x14ac:dyDescent="0.2"/>
    <row r="48976" x14ac:dyDescent="0.2"/>
    <row r="48977" x14ac:dyDescent="0.2"/>
    <row r="48978" x14ac:dyDescent="0.2"/>
    <row r="48979" x14ac:dyDescent="0.2"/>
    <row r="48980" x14ac:dyDescent="0.2"/>
    <row r="48981" x14ac:dyDescent="0.2"/>
    <row r="48982" x14ac:dyDescent="0.2"/>
    <row r="48983" x14ac:dyDescent="0.2"/>
    <row r="48984" x14ac:dyDescent="0.2"/>
    <row r="48985" x14ac:dyDescent="0.2"/>
    <row r="48986" x14ac:dyDescent="0.2"/>
    <row r="48987" x14ac:dyDescent="0.2"/>
    <row r="48988" x14ac:dyDescent="0.2"/>
    <row r="48989" x14ac:dyDescent="0.2"/>
    <row r="48990" x14ac:dyDescent="0.2"/>
    <row r="48991" x14ac:dyDescent="0.2"/>
    <row r="48992" x14ac:dyDescent="0.2"/>
    <row r="48993" x14ac:dyDescent="0.2"/>
    <row r="48994" x14ac:dyDescent="0.2"/>
    <row r="48995" x14ac:dyDescent="0.2"/>
    <row r="48996" x14ac:dyDescent="0.2"/>
    <row r="48997" x14ac:dyDescent="0.2"/>
    <row r="48998" x14ac:dyDescent="0.2"/>
    <row r="48999" x14ac:dyDescent="0.2"/>
    <row r="49000" x14ac:dyDescent="0.2"/>
    <row r="49001" x14ac:dyDescent="0.2"/>
    <row r="49002" x14ac:dyDescent="0.2"/>
    <row r="49003" x14ac:dyDescent="0.2"/>
    <row r="49004" x14ac:dyDescent="0.2"/>
    <row r="49005" x14ac:dyDescent="0.2"/>
    <row r="49006" x14ac:dyDescent="0.2"/>
    <row r="49007" x14ac:dyDescent="0.2"/>
    <row r="49008" x14ac:dyDescent="0.2"/>
    <row r="49009" x14ac:dyDescent="0.2"/>
    <row r="49010" x14ac:dyDescent="0.2"/>
    <row r="49011" x14ac:dyDescent="0.2"/>
    <row r="49012" x14ac:dyDescent="0.2"/>
    <row r="49013" x14ac:dyDescent="0.2"/>
    <row r="49014" x14ac:dyDescent="0.2"/>
    <row r="49015" x14ac:dyDescent="0.2"/>
    <row r="49016" x14ac:dyDescent="0.2"/>
    <row r="49017" x14ac:dyDescent="0.2"/>
    <row r="49018" x14ac:dyDescent="0.2"/>
    <row r="49019" x14ac:dyDescent="0.2"/>
    <row r="49020" x14ac:dyDescent="0.2"/>
    <row r="49021" x14ac:dyDescent="0.2"/>
    <row r="49022" x14ac:dyDescent="0.2"/>
    <row r="49023" x14ac:dyDescent="0.2"/>
    <row r="49024" x14ac:dyDescent="0.2"/>
    <row r="49025" x14ac:dyDescent="0.2"/>
    <row r="49026" x14ac:dyDescent="0.2"/>
    <row r="49027" x14ac:dyDescent="0.2"/>
    <row r="49028" x14ac:dyDescent="0.2"/>
    <row r="49029" x14ac:dyDescent="0.2"/>
    <row r="49030" x14ac:dyDescent="0.2"/>
    <row r="49031" x14ac:dyDescent="0.2"/>
    <row r="49032" x14ac:dyDescent="0.2"/>
    <row r="49033" x14ac:dyDescent="0.2"/>
    <row r="49034" x14ac:dyDescent="0.2"/>
    <row r="49035" x14ac:dyDescent="0.2"/>
    <row r="49036" x14ac:dyDescent="0.2"/>
    <row r="49037" x14ac:dyDescent="0.2"/>
    <row r="49038" x14ac:dyDescent="0.2"/>
    <row r="49039" x14ac:dyDescent="0.2"/>
    <row r="49040" x14ac:dyDescent="0.2"/>
    <row r="49041" x14ac:dyDescent="0.2"/>
    <row r="49042" x14ac:dyDescent="0.2"/>
    <row r="49043" x14ac:dyDescent="0.2"/>
    <row r="49044" x14ac:dyDescent="0.2"/>
    <row r="49045" x14ac:dyDescent="0.2"/>
    <row r="49046" x14ac:dyDescent="0.2"/>
    <row r="49047" x14ac:dyDescent="0.2"/>
    <row r="49048" x14ac:dyDescent="0.2"/>
    <row r="49049" x14ac:dyDescent="0.2"/>
    <row r="49050" x14ac:dyDescent="0.2"/>
    <row r="49051" x14ac:dyDescent="0.2"/>
    <row r="49052" x14ac:dyDescent="0.2"/>
    <row r="49053" x14ac:dyDescent="0.2"/>
    <row r="49054" x14ac:dyDescent="0.2"/>
    <row r="49055" x14ac:dyDescent="0.2"/>
    <row r="49056" x14ac:dyDescent="0.2"/>
    <row r="49057" x14ac:dyDescent="0.2"/>
    <row r="49058" x14ac:dyDescent="0.2"/>
    <row r="49059" x14ac:dyDescent="0.2"/>
    <row r="49060" x14ac:dyDescent="0.2"/>
    <row r="49061" x14ac:dyDescent="0.2"/>
    <row r="49062" x14ac:dyDescent="0.2"/>
    <row r="49063" x14ac:dyDescent="0.2"/>
    <row r="49064" x14ac:dyDescent="0.2"/>
    <row r="49065" x14ac:dyDescent="0.2"/>
    <row r="49066" x14ac:dyDescent="0.2"/>
    <row r="49067" x14ac:dyDescent="0.2"/>
    <row r="49068" x14ac:dyDescent="0.2"/>
    <row r="49069" x14ac:dyDescent="0.2"/>
    <row r="49070" x14ac:dyDescent="0.2"/>
    <row r="49071" x14ac:dyDescent="0.2"/>
    <row r="49072" x14ac:dyDescent="0.2"/>
    <row r="49073" x14ac:dyDescent="0.2"/>
    <row r="49074" x14ac:dyDescent="0.2"/>
    <row r="49075" x14ac:dyDescent="0.2"/>
    <row r="49076" x14ac:dyDescent="0.2"/>
    <row r="49077" x14ac:dyDescent="0.2"/>
    <row r="49078" x14ac:dyDescent="0.2"/>
    <row r="49079" x14ac:dyDescent="0.2"/>
    <row r="49080" x14ac:dyDescent="0.2"/>
    <row r="49081" x14ac:dyDescent="0.2"/>
    <row r="49082" x14ac:dyDescent="0.2"/>
    <row r="49083" x14ac:dyDescent="0.2"/>
    <row r="49084" x14ac:dyDescent="0.2"/>
    <row r="49085" x14ac:dyDescent="0.2"/>
    <row r="49086" x14ac:dyDescent="0.2"/>
    <row r="49087" x14ac:dyDescent="0.2"/>
    <row r="49088" x14ac:dyDescent="0.2"/>
    <row r="49089" x14ac:dyDescent="0.2"/>
    <row r="49090" x14ac:dyDescent="0.2"/>
    <row r="49091" x14ac:dyDescent="0.2"/>
    <row r="49092" x14ac:dyDescent="0.2"/>
    <row r="49093" x14ac:dyDescent="0.2"/>
    <row r="49094" x14ac:dyDescent="0.2"/>
    <row r="49095" x14ac:dyDescent="0.2"/>
    <row r="49096" x14ac:dyDescent="0.2"/>
    <row r="49097" x14ac:dyDescent="0.2"/>
    <row r="49098" x14ac:dyDescent="0.2"/>
    <row r="49099" x14ac:dyDescent="0.2"/>
    <row r="49100" x14ac:dyDescent="0.2"/>
    <row r="49101" x14ac:dyDescent="0.2"/>
    <row r="49102" x14ac:dyDescent="0.2"/>
    <row r="49103" x14ac:dyDescent="0.2"/>
    <row r="49104" x14ac:dyDescent="0.2"/>
    <row r="49105" x14ac:dyDescent="0.2"/>
    <row r="49106" x14ac:dyDescent="0.2"/>
    <row r="49107" x14ac:dyDescent="0.2"/>
    <row r="49108" x14ac:dyDescent="0.2"/>
    <row r="49109" x14ac:dyDescent="0.2"/>
    <row r="49110" x14ac:dyDescent="0.2"/>
    <row r="49111" x14ac:dyDescent="0.2"/>
    <row r="49112" x14ac:dyDescent="0.2"/>
    <row r="49113" x14ac:dyDescent="0.2"/>
    <row r="49114" x14ac:dyDescent="0.2"/>
    <row r="49115" x14ac:dyDescent="0.2"/>
    <row r="49116" x14ac:dyDescent="0.2"/>
    <row r="49117" x14ac:dyDescent="0.2"/>
    <row r="49118" x14ac:dyDescent="0.2"/>
    <row r="49119" x14ac:dyDescent="0.2"/>
    <row r="49120" x14ac:dyDescent="0.2"/>
    <row r="49121" x14ac:dyDescent="0.2"/>
    <row r="49122" x14ac:dyDescent="0.2"/>
    <row r="49123" x14ac:dyDescent="0.2"/>
    <row r="49124" x14ac:dyDescent="0.2"/>
    <row r="49125" x14ac:dyDescent="0.2"/>
    <row r="49126" x14ac:dyDescent="0.2"/>
    <row r="49127" x14ac:dyDescent="0.2"/>
    <row r="49128" x14ac:dyDescent="0.2"/>
    <row r="49129" x14ac:dyDescent="0.2"/>
    <row r="49130" x14ac:dyDescent="0.2"/>
    <row r="49131" x14ac:dyDescent="0.2"/>
    <row r="49132" x14ac:dyDescent="0.2"/>
    <row r="49133" x14ac:dyDescent="0.2"/>
    <row r="49134" x14ac:dyDescent="0.2"/>
    <row r="49135" x14ac:dyDescent="0.2"/>
    <row r="49136" x14ac:dyDescent="0.2"/>
    <row r="49137" x14ac:dyDescent="0.2"/>
    <row r="49138" x14ac:dyDescent="0.2"/>
    <row r="49139" x14ac:dyDescent="0.2"/>
    <row r="49140" x14ac:dyDescent="0.2"/>
    <row r="49141" x14ac:dyDescent="0.2"/>
    <row r="49142" x14ac:dyDescent="0.2"/>
    <row r="49143" x14ac:dyDescent="0.2"/>
    <row r="49144" x14ac:dyDescent="0.2"/>
    <row r="49145" x14ac:dyDescent="0.2"/>
    <row r="49146" x14ac:dyDescent="0.2"/>
    <row r="49147" x14ac:dyDescent="0.2"/>
    <row r="49148" x14ac:dyDescent="0.2"/>
    <row r="49149" x14ac:dyDescent="0.2"/>
    <row r="49150" x14ac:dyDescent="0.2"/>
    <row r="49151" x14ac:dyDescent="0.2"/>
    <row r="49152" x14ac:dyDescent="0.2"/>
    <row r="49153" x14ac:dyDescent="0.2"/>
    <row r="49154" x14ac:dyDescent="0.2"/>
    <row r="49155" x14ac:dyDescent="0.2"/>
    <row r="49156" x14ac:dyDescent="0.2"/>
    <row r="49157" x14ac:dyDescent="0.2"/>
    <row r="49158" x14ac:dyDescent="0.2"/>
    <row r="49159" x14ac:dyDescent="0.2"/>
    <row r="49160" x14ac:dyDescent="0.2"/>
    <row r="49161" x14ac:dyDescent="0.2"/>
    <row r="49162" x14ac:dyDescent="0.2"/>
    <row r="49163" x14ac:dyDescent="0.2"/>
    <row r="49164" x14ac:dyDescent="0.2"/>
    <row r="49165" x14ac:dyDescent="0.2"/>
    <row r="49166" x14ac:dyDescent="0.2"/>
    <row r="49167" x14ac:dyDescent="0.2"/>
    <row r="49168" x14ac:dyDescent="0.2"/>
    <row r="49169" x14ac:dyDescent="0.2"/>
    <row r="49170" x14ac:dyDescent="0.2"/>
    <row r="49171" x14ac:dyDescent="0.2"/>
    <row r="49172" x14ac:dyDescent="0.2"/>
    <row r="49173" x14ac:dyDescent="0.2"/>
    <row r="49174" x14ac:dyDescent="0.2"/>
    <row r="49175" x14ac:dyDescent="0.2"/>
    <row r="49176" x14ac:dyDescent="0.2"/>
    <row r="49177" x14ac:dyDescent="0.2"/>
    <row r="49178" x14ac:dyDescent="0.2"/>
    <row r="49179" x14ac:dyDescent="0.2"/>
    <row r="49180" x14ac:dyDescent="0.2"/>
    <row r="49181" x14ac:dyDescent="0.2"/>
    <row r="49182" x14ac:dyDescent="0.2"/>
    <row r="49183" x14ac:dyDescent="0.2"/>
    <row r="49184" x14ac:dyDescent="0.2"/>
    <row r="49185" x14ac:dyDescent="0.2"/>
    <row r="49186" x14ac:dyDescent="0.2"/>
    <row r="49187" x14ac:dyDescent="0.2"/>
    <row r="49188" x14ac:dyDescent="0.2"/>
    <row r="49189" x14ac:dyDescent="0.2"/>
    <row r="49190" x14ac:dyDescent="0.2"/>
    <row r="49191" x14ac:dyDescent="0.2"/>
    <row r="49192" x14ac:dyDescent="0.2"/>
    <row r="49193" x14ac:dyDescent="0.2"/>
    <row r="49194" x14ac:dyDescent="0.2"/>
    <row r="49195" x14ac:dyDescent="0.2"/>
    <row r="49196" x14ac:dyDescent="0.2"/>
    <row r="49197" x14ac:dyDescent="0.2"/>
    <row r="49198" x14ac:dyDescent="0.2"/>
    <row r="49199" x14ac:dyDescent="0.2"/>
    <row r="49200" x14ac:dyDescent="0.2"/>
    <row r="49201" x14ac:dyDescent="0.2"/>
    <row r="49202" x14ac:dyDescent="0.2"/>
    <row r="49203" x14ac:dyDescent="0.2"/>
    <row r="49204" x14ac:dyDescent="0.2"/>
    <row r="49205" x14ac:dyDescent="0.2"/>
    <row r="49206" x14ac:dyDescent="0.2"/>
    <row r="49207" x14ac:dyDescent="0.2"/>
    <row r="49208" x14ac:dyDescent="0.2"/>
    <row r="49209" x14ac:dyDescent="0.2"/>
    <row r="49210" x14ac:dyDescent="0.2"/>
    <row r="49211" x14ac:dyDescent="0.2"/>
    <row r="49212" x14ac:dyDescent="0.2"/>
    <row r="49213" x14ac:dyDescent="0.2"/>
    <row r="49214" x14ac:dyDescent="0.2"/>
    <row r="49215" x14ac:dyDescent="0.2"/>
    <row r="49216" x14ac:dyDescent="0.2"/>
    <row r="49217" x14ac:dyDescent="0.2"/>
    <row r="49218" x14ac:dyDescent="0.2"/>
    <row r="49219" x14ac:dyDescent="0.2"/>
    <row r="49220" x14ac:dyDescent="0.2"/>
    <row r="49221" x14ac:dyDescent="0.2"/>
    <row r="49222" x14ac:dyDescent="0.2"/>
    <row r="49223" x14ac:dyDescent="0.2"/>
    <row r="49224" x14ac:dyDescent="0.2"/>
    <row r="49225" x14ac:dyDescent="0.2"/>
    <row r="49226" x14ac:dyDescent="0.2"/>
    <row r="49227" x14ac:dyDescent="0.2"/>
    <row r="49228" x14ac:dyDescent="0.2"/>
    <row r="49229" x14ac:dyDescent="0.2"/>
    <row r="49230" x14ac:dyDescent="0.2"/>
    <row r="49231" x14ac:dyDescent="0.2"/>
    <row r="49232" x14ac:dyDescent="0.2"/>
    <row r="49233" x14ac:dyDescent="0.2"/>
    <row r="49234" x14ac:dyDescent="0.2"/>
    <row r="49235" x14ac:dyDescent="0.2"/>
    <row r="49236" x14ac:dyDescent="0.2"/>
    <row r="49237" x14ac:dyDescent="0.2"/>
    <row r="49238" x14ac:dyDescent="0.2"/>
    <row r="49239" x14ac:dyDescent="0.2"/>
    <row r="49240" x14ac:dyDescent="0.2"/>
    <row r="49241" x14ac:dyDescent="0.2"/>
    <row r="49242" x14ac:dyDescent="0.2"/>
    <row r="49243" x14ac:dyDescent="0.2"/>
    <row r="49244" x14ac:dyDescent="0.2"/>
    <row r="49245" x14ac:dyDescent="0.2"/>
    <row r="49246" x14ac:dyDescent="0.2"/>
    <row r="49247" x14ac:dyDescent="0.2"/>
    <row r="49248" x14ac:dyDescent="0.2"/>
    <row r="49249" x14ac:dyDescent="0.2"/>
    <row r="49250" x14ac:dyDescent="0.2"/>
    <row r="49251" x14ac:dyDescent="0.2"/>
    <row r="49252" x14ac:dyDescent="0.2"/>
    <row r="49253" x14ac:dyDescent="0.2"/>
    <row r="49254" x14ac:dyDescent="0.2"/>
    <row r="49255" x14ac:dyDescent="0.2"/>
    <row r="49256" x14ac:dyDescent="0.2"/>
    <row r="49257" x14ac:dyDescent="0.2"/>
    <row r="49258" x14ac:dyDescent="0.2"/>
    <row r="49259" x14ac:dyDescent="0.2"/>
    <row r="49260" x14ac:dyDescent="0.2"/>
    <row r="49261" x14ac:dyDescent="0.2"/>
    <row r="49262" x14ac:dyDescent="0.2"/>
    <row r="49263" x14ac:dyDescent="0.2"/>
    <row r="49264" x14ac:dyDescent="0.2"/>
    <row r="49265" x14ac:dyDescent="0.2"/>
    <row r="49266" x14ac:dyDescent="0.2"/>
    <row r="49267" x14ac:dyDescent="0.2"/>
    <row r="49268" x14ac:dyDescent="0.2"/>
    <row r="49269" x14ac:dyDescent="0.2"/>
    <row r="49270" x14ac:dyDescent="0.2"/>
    <row r="49271" x14ac:dyDescent="0.2"/>
    <row r="49272" x14ac:dyDescent="0.2"/>
    <row r="49273" x14ac:dyDescent="0.2"/>
    <row r="49274" x14ac:dyDescent="0.2"/>
    <row r="49275" x14ac:dyDescent="0.2"/>
    <row r="49276" x14ac:dyDescent="0.2"/>
    <row r="49277" x14ac:dyDescent="0.2"/>
    <row r="49278" x14ac:dyDescent="0.2"/>
    <row r="49279" x14ac:dyDescent="0.2"/>
    <row r="49280" x14ac:dyDescent="0.2"/>
    <row r="49281" x14ac:dyDescent="0.2"/>
    <row r="49282" x14ac:dyDescent="0.2"/>
    <row r="49283" x14ac:dyDescent="0.2"/>
    <row r="49284" x14ac:dyDescent="0.2"/>
    <row r="49285" x14ac:dyDescent="0.2"/>
    <row r="49286" x14ac:dyDescent="0.2"/>
    <row r="49287" x14ac:dyDescent="0.2"/>
    <row r="49288" x14ac:dyDescent="0.2"/>
    <row r="49289" x14ac:dyDescent="0.2"/>
    <row r="49290" x14ac:dyDescent="0.2"/>
    <row r="49291" x14ac:dyDescent="0.2"/>
    <row r="49292" x14ac:dyDescent="0.2"/>
    <row r="49293" x14ac:dyDescent="0.2"/>
    <row r="49294" x14ac:dyDescent="0.2"/>
    <row r="49295" x14ac:dyDescent="0.2"/>
    <row r="49296" x14ac:dyDescent="0.2"/>
    <row r="49297" x14ac:dyDescent="0.2"/>
    <row r="49298" x14ac:dyDescent="0.2"/>
    <row r="49299" x14ac:dyDescent="0.2"/>
    <row r="49300" x14ac:dyDescent="0.2"/>
    <row r="49301" x14ac:dyDescent="0.2"/>
    <row r="49302" x14ac:dyDescent="0.2"/>
    <row r="49303" x14ac:dyDescent="0.2"/>
    <row r="49304" x14ac:dyDescent="0.2"/>
    <row r="49305" x14ac:dyDescent="0.2"/>
    <row r="49306" x14ac:dyDescent="0.2"/>
    <row r="49307" x14ac:dyDescent="0.2"/>
    <row r="49308" x14ac:dyDescent="0.2"/>
    <row r="49309" x14ac:dyDescent="0.2"/>
    <row r="49310" x14ac:dyDescent="0.2"/>
    <row r="49311" x14ac:dyDescent="0.2"/>
    <row r="49312" x14ac:dyDescent="0.2"/>
    <row r="49313" x14ac:dyDescent="0.2"/>
    <row r="49314" x14ac:dyDescent="0.2"/>
    <row r="49315" x14ac:dyDescent="0.2"/>
    <row r="49316" x14ac:dyDescent="0.2"/>
    <row r="49317" x14ac:dyDescent="0.2"/>
    <row r="49318" x14ac:dyDescent="0.2"/>
    <row r="49319" x14ac:dyDescent="0.2"/>
    <row r="49320" x14ac:dyDescent="0.2"/>
    <row r="49321" x14ac:dyDescent="0.2"/>
    <row r="49322" x14ac:dyDescent="0.2"/>
    <row r="49323" x14ac:dyDescent="0.2"/>
    <row r="49324" x14ac:dyDescent="0.2"/>
    <row r="49325" x14ac:dyDescent="0.2"/>
    <row r="49326" x14ac:dyDescent="0.2"/>
    <row r="49327" x14ac:dyDescent="0.2"/>
    <row r="49328" x14ac:dyDescent="0.2"/>
    <row r="49329" x14ac:dyDescent="0.2"/>
    <row r="49330" x14ac:dyDescent="0.2"/>
    <row r="49331" x14ac:dyDescent="0.2"/>
    <row r="49332" x14ac:dyDescent="0.2"/>
    <row r="49333" x14ac:dyDescent="0.2"/>
    <row r="49334" x14ac:dyDescent="0.2"/>
    <row r="49335" x14ac:dyDescent="0.2"/>
    <row r="49336" x14ac:dyDescent="0.2"/>
    <row r="49337" x14ac:dyDescent="0.2"/>
    <row r="49338" x14ac:dyDescent="0.2"/>
    <row r="49339" x14ac:dyDescent="0.2"/>
    <row r="49340" x14ac:dyDescent="0.2"/>
    <row r="49341" x14ac:dyDescent="0.2"/>
    <row r="49342" x14ac:dyDescent="0.2"/>
    <row r="49343" x14ac:dyDescent="0.2"/>
    <row r="49344" x14ac:dyDescent="0.2"/>
    <row r="49345" x14ac:dyDescent="0.2"/>
    <row r="49346" x14ac:dyDescent="0.2"/>
    <row r="49347" x14ac:dyDescent="0.2"/>
    <row r="49348" x14ac:dyDescent="0.2"/>
    <row r="49349" x14ac:dyDescent="0.2"/>
    <row r="49350" x14ac:dyDescent="0.2"/>
    <row r="49351" x14ac:dyDescent="0.2"/>
    <row r="49352" x14ac:dyDescent="0.2"/>
    <row r="49353" x14ac:dyDescent="0.2"/>
    <row r="49354" x14ac:dyDescent="0.2"/>
    <row r="49355" x14ac:dyDescent="0.2"/>
    <row r="49356" x14ac:dyDescent="0.2"/>
    <row r="49357" x14ac:dyDescent="0.2"/>
    <row r="49358" x14ac:dyDescent="0.2"/>
    <row r="49359" x14ac:dyDescent="0.2"/>
    <row r="49360" x14ac:dyDescent="0.2"/>
    <row r="49361" x14ac:dyDescent="0.2"/>
    <row r="49362" x14ac:dyDescent="0.2"/>
    <row r="49363" x14ac:dyDescent="0.2"/>
    <row r="49364" x14ac:dyDescent="0.2"/>
    <row r="49365" x14ac:dyDescent="0.2"/>
    <row r="49366" x14ac:dyDescent="0.2"/>
    <row r="49367" x14ac:dyDescent="0.2"/>
    <row r="49368" x14ac:dyDescent="0.2"/>
    <row r="49369" x14ac:dyDescent="0.2"/>
    <row r="49370" x14ac:dyDescent="0.2"/>
    <row r="49371" x14ac:dyDescent="0.2"/>
    <row r="49372" x14ac:dyDescent="0.2"/>
    <row r="49373" x14ac:dyDescent="0.2"/>
    <row r="49374" x14ac:dyDescent="0.2"/>
    <row r="49375" x14ac:dyDescent="0.2"/>
    <row r="49376" x14ac:dyDescent="0.2"/>
    <row r="49377" x14ac:dyDescent="0.2"/>
    <row r="49378" x14ac:dyDescent="0.2"/>
    <row r="49379" x14ac:dyDescent="0.2"/>
    <row r="49380" x14ac:dyDescent="0.2"/>
    <row r="49381" x14ac:dyDescent="0.2"/>
    <row r="49382" x14ac:dyDescent="0.2"/>
    <row r="49383" x14ac:dyDescent="0.2"/>
    <row r="49384" x14ac:dyDescent="0.2"/>
    <row r="49385" x14ac:dyDescent="0.2"/>
    <row r="49386" x14ac:dyDescent="0.2"/>
    <row r="49387" x14ac:dyDescent="0.2"/>
    <row r="49388" x14ac:dyDescent="0.2"/>
    <row r="49389" x14ac:dyDescent="0.2"/>
    <row r="49390" x14ac:dyDescent="0.2"/>
    <row r="49391" x14ac:dyDescent="0.2"/>
    <row r="49392" x14ac:dyDescent="0.2"/>
    <row r="49393" x14ac:dyDescent="0.2"/>
    <row r="49394" x14ac:dyDescent="0.2"/>
    <row r="49395" x14ac:dyDescent="0.2"/>
    <row r="49396" x14ac:dyDescent="0.2"/>
    <row r="49397" x14ac:dyDescent="0.2"/>
    <row r="49398" x14ac:dyDescent="0.2"/>
    <row r="49399" x14ac:dyDescent="0.2"/>
    <row r="49400" x14ac:dyDescent="0.2"/>
    <row r="49401" x14ac:dyDescent="0.2"/>
    <row r="49402" x14ac:dyDescent="0.2"/>
    <row r="49403" x14ac:dyDescent="0.2"/>
    <row r="49404" x14ac:dyDescent="0.2"/>
    <row r="49405" x14ac:dyDescent="0.2"/>
    <row r="49406" x14ac:dyDescent="0.2"/>
    <row r="49407" x14ac:dyDescent="0.2"/>
    <row r="49408" x14ac:dyDescent="0.2"/>
    <row r="49409" x14ac:dyDescent="0.2"/>
    <row r="49410" x14ac:dyDescent="0.2"/>
    <row r="49411" x14ac:dyDescent="0.2"/>
    <row r="49412" x14ac:dyDescent="0.2"/>
    <row r="49413" x14ac:dyDescent="0.2"/>
    <row r="49414" x14ac:dyDescent="0.2"/>
    <row r="49415" x14ac:dyDescent="0.2"/>
    <row r="49416" x14ac:dyDescent="0.2"/>
    <row r="49417" x14ac:dyDescent="0.2"/>
    <row r="49418" x14ac:dyDescent="0.2"/>
    <row r="49419" x14ac:dyDescent="0.2"/>
    <row r="49420" x14ac:dyDescent="0.2"/>
    <row r="49421" x14ac:dyDescent="0.2"/>
    <row r="49422" x14ac:dyDescent="0.2"/>
    <row r="49423" x14ac:dyDescent="0.2"/>
    <row r="49424" x14ac:dyDescent="0.2"/>
    <row r="49425" x14ac:dyDescent="0.2"/>
    <row r="49426" x14ac:dyDescent="0.2"/>
    <row r="49427" x14ac:dyDescent="0.2"/>
    <row r="49428" x14ac:dyDescent="0.2"/>
    <row r="49429" x14ac:dyDescent="0.2"/>
    <row r="49430" x14ac:dyDescent="0.2"/>
    <row r="49431" x14ac:dyDescent="0.2"/>
    <row r="49432" x14ac:dyDescent="0.2"/>
    <row r="49433" x14ac:dyDescent="0.2"/>
    <row r="49434" x14ac:dyDescent="0.2"/>
    <row r="49435" x14ac:dyDescent="0.2"/>
    <row r="49436" x14ac:dyDescent="0.2"/>
    <row r="49437" x14ac:dyDescent="0.2"/>
    <row r="49438" x14ac:dyDescent="0.2"/>
    <row r="49439" x14ac:dyDescent="0.2"/>
    <row r="49440" x14ac:dyDescent="0.2"/>
    <row r="49441" x14ac:dyDescent="0.2"/>
    <row r="49442" x14ac:dyDescent="0.2"/>
    <row r="49443" x14ac:dyDescent="0.2"/>
    <row r="49444" x14ac:dyDescent="0.2"/>
    <row r="49445" x14ac:dyDescent="0.2"/>
    <row r="49446" x14ac:dyDescent="0.2"/>
    <row r="49447" x14ac:dyDescent="0.2"/>
    <row r="49448" x14ac:dyDescent="0.2"/>
    <row r="49449" x14ac:dyDescent="0.2"/>
    <row r="49450" x14ac:dyDescent="0.2"/>
    <row r="49451" x14ac:dyDescent="0.2"/>
    <row r="49452" x14ac:dyDescent="0.2"/>
    <row r="49453" x14ac:dyDescent="0.2"/>
    <row r="49454" x14ac:dyDescent="0.2"/>
    <row r="49455" x14ac:dyDescent="0.2"/>
    <row r="49456" x14ac:dyDescent="0.2"/>
    <row r="49457" x14ac:dyDescent="0.2"/>
    <row r="49458" x14ac:dyDescent="0.2"/>
    <row r="49459" x14ac:dyDescent="0.2"/>
    <row r="49460" x14ac:dyDescent="0.2"/>
    <row r="49461" x14ac:dyDescent="0.2"/>
    <row r="49462" x14ac:dyDescent="0.2"/>
    <row r="49463" x14ac:dyDescent="0.2"/>
    <row r="49464" x14ac:dyDescent="0.2"/>
    <row r="49465" x14ac:dyDescent="0.2"/>
    <row r="49466" x14ac:dyDescent="0.2"/>
    <row r="49467" x14ac:dyDescent="0.2"/>
    <row r="49468" x14ac:dyDescent="0.2"/>
    <row r="49469" x14ac:dyDescent="0.2"/>
    <row r="49470" x14ac:dyDescent="0.2"/>
    <row r="49471" x14ac:dyDescent="0.2"/>
    <row r="49472" x14ac:dyDescent="0.2"/>
    <row r="49473" x14ac:dyDescent="0.2"/>
    <row r="49474" x14ac:dyDescent="0.2"/>
    <row r="49475" x14ac:dyDescent="0.2"/>
    <row r="49476" x14ac:dyDescent="0.2"/>
    <row r="49477" x14ac:dyDescent="0.2"/>
    <row r="49478" x14ac:dyDescent="0.2"/>
    <row r="49479" x14ac:dyDescent="0.2"/>
    <row r="49480" x14ac:dyDescent="0.2"/>
    <row r="49481" x14ac:dyDescent="0.2"/>
    <row r="49482" x14ac:dyDescent="0.2"/>
    <row r="49483" x14ac:dyDescent="0.2"/>
    <row r="49484" x14ac:dyDescent="0.2"/>
    <row r="49485" x14ac:dyDescent="0.2"/>
    <row r="49486" x14ac:dyDescent="0.2"/>
    <row r="49487" x14ac:dyDescent="0.2"/>
    <row r="49488" x14ac:dyDescent="0.2"/>
    <row r="49489" x14ac:dyDescent="0.2"/>
    <row r="49490" x14ac:dyDescent="0.2"/>
    <row r="49491" x14ac:dyDescent="0.2"/>
    <row r="49492" x14ac:dyDescent="0.2"/>
    <row r="49493" x14ac:dyDescent="0.2"/>
    <row r="49494" x14ac:dyDescent="0.2"/>
    <row r="49495" x14ac:dyDescent="0.2"/>
    <row r="49496" x14ac:dyDescent="0.2"/>
    <row r="49497" x14ac:dyDescent="0.2"/>
    <row r="49498" x14ac:dyDescent="0.2"/>
    <row r="49499" x14ac:dyDescent="0.2"/>
    <row r="49500" x14ac:dyDescent="0.2"/>
    <row r="49501" x14ac:dyDescent="0.2"/>
    <row r="49502" x14ac:dyDescent="0.2"/>
    <row r="49503" x14ac:dyDescent="0.2"/>
    <row r="49504" x14ac:dyDescent="0.2"/>
    <row r="49505" x14ac:dyDescent="0.2"/>
    <row r="49506" x14ac:dyDescent="0.2"/>
    <row r="49507" x14ac:dyDescent="0.2"/>
    <row r="49508" x14ac:dyDescent="0.2"/>
    <row r="49509" x14ac:dyDescent="0.2"/>
    <row r="49510" x14ac:dyDescent="0.2"/>
    <row r="49511" x14ac:dyDescent="0.2"/>
    <row r="49512" x14ac:dyDescent="0.2"/>
    <row r="49513" x14ac:dyDescent="0.2"/>
    <row r="49514" x14ac:dyDescent="0.2"/>
    <row r="49515" x14ac:dyDescent="0.2"/>
    <row r="49516" x14ac:dyDescent="0.2"/>
    <row r="49517" x14ac:dyDescent="0.2"/>
    <row r="49518" x14ac:dyDescent="0.2"/>
    <row r="49519" x14ac:dyDescent="0.2"/>
    <row r="49520" x14ac:dyDescent="0.2"/>
    <row r="49521" x14ac:dyDescent="0.2"/>
    <row r="49522" x14ac:dyDescent="0.2"/>
    <row r="49523" x14ac:dyDescent="0.2"/>
    <row r="49524" x14ac:dyDescent="0.2"/>
    <row r="49525" x14ac:dyDescent="0.2"/>
    <row r="49526" x14ac:dyDescent="0.2"/>
    <row r="49527" x14ac:dyDescent="0.2"/>
    <row r="49528" x14ac:dyDescent="0.2"/>
    <row r="49529" x14ac:dyDescent="0.2"/>
    <row r="49530" x14ac:dyDescent="0.2"/>
    <row r="49531" x14ac:dyDescent="0.2"/>
    <row r="49532" x14ac:dyDescent="0.2"/>
    <row r="49533" x14ac:dyDescent="0.2"/>
    <row r="49534" x14ac:dyDescent="0.2"/>
    <row r="49535" x14ac:dyDescent="0.2"/>
    <row r="49536" x14ac:dyDescent="0.2"/>
    <row r="49537" x14ac:dyDescent="0.2"/>
    <row r="49538" x14ac:dyDescent="0.2"/>
    <row r="49539" x14ac:dyDescent="0.2"/>
    <row r="49540" x14ac:dyDescent="0.2"/>
    <row r="49541" x14ac:dyDescent="0.2"/>
    <row r="49542" x14ac:dyDescent="0.2"/>
    <row r="49543" x14ac:dyDescent="0.2"/>
    <row r="49544" x14ac:dyDescent="0.2"/>
    <row r="49545" x14ac:dyDescent="0.2"/>
    <row r="49546" x14ac:dyDescent="0.2"/>
    <row r="49547" x14ac:dyDescent="0.2"/>
    <row r="49548" x14ac:dyDescent="0.2"/>
    <row r="49549" x14ac:dyDescent="0.2"/>
    <row r="49550" x14ac:dyDescent="0.2"/>
    <row r="49551" x14ac:dyDescent="0.2"/>
    <row r="49552" x14ac:dyDescent="0.2"/>
    <row r="49553" x14ac:dyDescent="0.2"/>
    <row r="49554" x14ac:dyDescent="0.2"/>
    <row r="49555" x14ac:dyDescent="0.2"/>
    <row r="49556" x14ac:dyDescent="0.2"/>
    <row r="49557" x14ac:dyDescent="0.2"/>
    <row r="49558" x14ac:dyDescent="0.2"/>
    <row r="49559" x14ac:dyDescent="0.2"/>
    <row r="49560" x14ac:dyDescent="0.2"/>
    <row r="49561" x14ac:dyDescent="0.2"/>
    <row r="49562" x14ac:dyDescent="0.2"/>
    <row r="49563" x14ac:dyDescent="0.2"/>
    <row r="49564" x14ac:dyDescent="0.2"/>
    <row r="49565" x14ac:dyDescent="0.2"/>
    <row r="49566" x14ac:dyDescent="0.2"/>
    <row r="49567" x14ac:dyDescent="0.2"/>
    <row r="49568" x14ac:dyDescent="0.2"/>
    <row r="49569" x14ac:dyDescent="0.2"/>
    <row r="49570" x14ac:dyDescent="0.2"/>
    <row r="49571" x14ac:dyDescent="0.2"/>
    <row r="49572" x14ac:dyDescent="0.2"/>
    <row r="49573" x14ac:dyDescent="0.2"/>
    <row r="49574" x14ac:dyDescent="0.2"/>
    <row r="49575" x14ac:dyDescent="0.2"/>
    <row r="49576" x14ac:dyDescent="0.2"/>
    <row r="49577" x14ac:dyDescent="0.2"/>
    <row r="49578" x14ac:dyDescent="0.2"/>
    <row r="49579" x14ac:dyDescent="0.2"/>
    <row r="49580" x14ac:dyDescent="0.2"/>
    <row r="49581" x14ac:dyDescent="0.2"/>
    <row r="49582" x14ac:dyDescent="0.2"/>
    <row r="49583" x14ac:dyDescent="0.2"/>
    <row r="49584" x14ac:dyDescent="0.2"/>
    <row r="49585" x14ac:dyDescent="0.2"/>
    <row r="49586" x14ac:dyDescent="0.2"/>
    <row r="49587" x14ac:dyDescent="0.2"/>
    <row r="49588" x14ac:dyDescent="0.2"/>
    <row r="49589" x14ac:dyDescent="0.2"/>
    <row r="49590" x14ac:dyDescent="0.2"/>
    <row r="49591" x14ac:dyDescent="0.2"/>
    <row r="49592" x14ac:dyDescent="0.2"/>
    <row r="49593" x14ac:dyDescent="0.2"/>
    <row r="49594" x14ac:dyDescent="0.2"/>
    <row r="49595" x14ac:dyDescent="0.2"/>
    <row r="49596" x14ac:dyDescent="0.2"/>
    <row r="49597" x14ac:dyDescent="0.2"/>
    <row r="49598" x14ac:dyDescent="0.2"/>
    <row r="49599" x14ac:dyDescent="0.2"/>
    <row r="49600" x14ac:dyDescent="0.2"/>
    <row r="49601" x14ac:dyDescent="0.2"/>
    <row r="49602" x14ac:dyDescent="0.2"/>
    <row r="49603" x14ac:dyDescent="0.2"/>
    <row r="49604" x14ac:dyDescent="0.2"/>
    <row r="49605" x14ac:dyDescent="0.2"/>
    <row r="49606" x14ac:dyDescent="0.2"/>
    <row r="49607" x14ac:dyDescent="0.2"/>
    <row r="49608" x14ac:dyDescent="0.2"/>
    <row r="49609" x14ac:dyDescent="0.2"/>
    <row r="49610" x14ac:dyDescent="0.2"/>
    <row r="49611" x14ac:dyDescent="0.2"/>
    <row r="49612" x14ac:dyDescent="0.2"/>
    <row r="49613" x14ac:dyDescent="0.2"/>
    <row r="49614" x14ac:dyDescent="0.2"/>
    <row r="49615" x14ac:dyDescent="0.2"/>
    <row r="49616" x14ac:dyDescent="0.2"/>
    <row r="49617" x14ac:dyDescent="0.2"/>
    <row r="49618" x14ac:dyDescent="0.2"/>
    <row r="49619" x14ac:dyDescent="0.2"/>
    <row r="49620" x14ac:dyDescent="0.2"/>
    <row r="49621" x14ac:dyDescent="0.2"/>
    <row r="49622" x14ac:dyDescent="0.2"/>
    <row r="49623" x14ac:dyDescent="0.2"/>
    <row r="49624" x14ac:dyDescent="0.2"/>
    <row r="49625" x14ac:dyDescent="0.2"/>
    <row r="49626" x14ac:dyDescent="0.2"/>
    <row r="49627" x14ac:dyDescent="0.2"/>
    <row r="49628" x14ac:dyDescent="0.2"/>
    <row r="49629" x14ac:dyDescent="0.2"/>
    <row r="49630" x14ac:dyDescent="0.2"/>
    <row r="49631" x14ac:dyDescent="0.2"/>
    <row r="49632" x14ac:dyDescent="0.2"/>
    <row r="49633" x14ac:dyDescent="0.2"/>
    <row r="49634" x14ac:dyDescent="0.2"/>
    <row r="49635" x14ac:dyDescent="0.2"/>
    <row r="49636" x14ac:dyDescent="0.2"/>
    <row r="49637" x14ac:dyDescent="0.2"/>
    <row r="49638" x14ac:dyDescent="0.2"/>
    <row r="49639" x14ac:dyDescent="0.2"/>
    <row r="49640" x14ac:dyDescent="0.2"/>
    <row r="49641" x14ac:dyDescent="0.2"/>
    <row r="49642" x14ac:dyDescent="0.2"/>
    <row r="49643" x14ac:dyDescent="0.2"/>
    <row r="49644" x14ac:dyDescent="0.2"/>
    <row r="49645" x14ac:dyDescent="0.2"/>
    <row r="49646" x14ac:dyDescent="0.2"/>
    <row r="49647" x14ac:dyDescent="0.2"/>
    <row r="49648" x14ac:dyDescent="0.2"/>
    <row r="49649" x14ac:dyDescent="0.2"/>
    <row r="49650" x14ac:dyDescent="0.2"/>
    <row r="49651" x14ac:dyDescent="0.2"/>
    <row r="49652" x14ac:dyDescent="0.2"/>
    <row r="49653" x14ac:dyDescent="0.2"/>
    <row r="49654" x14ac:dyDescent="0.2"/>
    <row r="49655" x14ac:dyDescent="0.2"/>
    <row r="49656" x14ac:dyDescent="0.2"/>
    <row r="49657" x14ac:dyDescent="0.2"/>
    <row r="49658" x14ac:dyDescent="0.2"/>
    <row r="49659" x14ac:dyDescent="0.2"/>
    <row r="49660" x14ac:dyDescent="0.2"/>
    <row r="49661" x14ac:dyDescent="0.2"/>
    <row r="49662" x14ac:dyDescent="0.2"/>
    <row r="49663" x14ac:dyDescent="0.2"/>
    <row r="49664" x14ac:dyDescent="0.2"/>
    <row r="49665" x14ac:dyDescent="0.2"/>
    <row r="49666" x14ac:dyDescent="0.2"/>
    <row r="49667" x14ac:dyDescent="0.2"/>
    <row r="49668" x14ac:dyDescent="0.2"/>
    <row r="49669" x14ac:dyDescent="0.2"/>
    <row r="49670" x14ac:dyDescent="0.2"/>
    <row r="49671" x14ac:dyDescent="0.2"/>
    <row r="49672" x14ac:dyDescent="0.2"/>
    <row r="49673" x14ac:dyDescent="0.2"/>
    <row r="49674" x14ac:dyDescent="0.2"/>
    <row r="49675" x14ac:dyDescent="0.2"/>
    <row r="49676" x14ac:dyDescent="0.2"/>
    <row r="49677" x14ac:dyDescent="0.2"/>
    <row r="49678" x14ac:dyDescent="0.2"/>
    <row r="49679" x14ac:dyDescent="0.2"/>
    <row r="49680" x14ac:dyDescent="0.2"/>
    <row r="49681" x14ac:dyDescent="0.2"/>
    <row r="49682" x14ac:dyDescent="0.2"/>
    <row r="49683" x14ac:dyDescent="0.2"/>
    <row r="49684" x14ac:dyDescent="0.2"/>
    <row r="49685" x14ac:dyDescent="0.2"/>
    <row r="49686" x14ac:dyDescent="0.2"/>
    <row r="49687" x14ac:dyDescent="0.2"/>
    <row r="49688" x14ac:dyDescent="0.2"/>
    <row r="49689" x14ac:dyDescent="0.2"/>
    <row r="49690" x14ac:dyDescent="0.2"/>
    <row r="49691" x14ac:dyDescent="0.2"/>
    <row r="49692" x14ac:dyDescent="0.2"/>
    <row r="49693" x14ac:dyDescent="0.2"/>
    <row r="49694" x14ac:dyDescent="0.2"/>
    <row r="49695" x14ac:dyDescent="0.2"/>
    <row r="49696" x14ac:dyDescent="0.2"/>
    <row r="49697" x14ac:dyDescent="0.2"/>
    <row r="49698" x14ac:dyDescent="0.2"/>
    <row r="49699" x14ac:dyDescent="0.2"/>
    <row r="49700" x14ac:dyDescent="0.2"/>
    <row r="49701" x14ac:dyDescent="0.2"/>
    <row r="49702" x14ac:dyDescent="0.2"/>
    <row r="49703" x14ac:dyDescent="0.2"/>
    <row r="49704" x14ac:dyDescent="0.2"/>
    <row r="49705" x14ac:dyDescent="0.2"/>
    <row r="49706" x14ac:dyDescent="0.2"/>
    <row r="49707" x14ac:dyDescent="0.2"/>
    <row r="49708" x14ac:dyDescent="0.2"/>
    <row r="49709" x14ac:dyDescent="0.2"/>
    <row r="49710" x14ac:dyDescent="0.2"/>
    <row r="49711" x14ac:dyDescent="0.2"/>
    <row r="49712" x14ac:dyDescent="0.2"/>
    <row r="49713" x14ac:dyDescent="0.2"/>
    <row r="49714" x14ac:dyDescent="0.2"/>
    <row r="49715" x14ac:dyDescent="0.2"/>
    <row r="49716" x14ac:dyDescent="0.2"/>
    <row r="49717" x14ac:dyDescent="0.2"/>
    <row r="49718" x14ac:dyDescent="0.2"/>
    <row r="49719" x14ac:dyDescent="0.2"/>
    <row r="49720" x14ac:dyDescent="0.2"/>
    <row r="49721" x14ac:dyDescent="0.2"/>
    <row r="49722" x14ac:dyDescent="0.2"/>
    <row r="49723" x14ac:dyDescent="0.2"/>
    <row r="49724" x14ac:dyDescent="0.2"/>
    <row r="49725" x14ac:dyDescent="0.2"/>
    <row r="49726" x14ac:dyDescent="0.2"/>
    <row r="49727" x14ac:dyDescent="0.2"/>
    <row r="49728" x14ac:dyDescent="0.2"/>
    <row r="49729" x14ac:dyDescent="0.2"/>
    <row r="49730" x14ac:dyDescent="0.2"/>
    <row r="49731" x14ac:dyDescent="0.2"/>
    <row r="49732" x14ac:dyDescent="0.2"/>
    <row r="49733" x14ac:dyDescent="0.2"/>
    <row r="49734" x14ac:dyDescent="0.2"/>
    <row r="49735" x14ac:dyDescent="0.2"/>
    <row r="49736" x14ac:dyDescent="0.2"/>
    <row r="49737" x14ac:dyDescent="0.2"/>
    <row r="49738" x14ac:dyDescent="0.2"/>
    <row r="49739" x14ac:dyDescent="0.2"/>
    <row r="49740" x14ac:dyDescent="0.2"/>
    <row r="49741" x14ac:dyDescent="0.2"/>
    <row r="49742" x14ac:dyDescent="0.2"/>
    <row r="49743" x14ac:dyDescent="0.2"/>
    <row r="49744" x14ac:dyDescent="0.2"/>
    <row r="49745" x14ac:dyDescent="0.2"/>
    <row r="49746" x14ac:dyDescent="0.2"/>
    <row r="49747" x14ac:dyDescent="0.2"/>
    <row r="49748" x14ac:dyDescent="0.2"/>
    <row r="49749" x14ac:dyDescent="0.2"/>
    <row r="49750" x14ac:dyDescent="0.2"/>
    <row r="49751" x14ac:dyDescent="0.2"/>
    <row r="49752" x14ac:dyDescent="0.2"/>
    <row r="49753" x14ac:dyDescent="0.2"/>
    <row r="49754" x14ac:dyDescent="0.2"/>
    <row r="49755" x14ac:dyDescent="0.2"/>
    <row r="49756" x14ac:dyDescent="0.2"/>
    <row r="49757" x14ac:dyDescent="0.2"/>
    <row r="49758" x14ac:dyDescent="0.2"/>
    <row r="49759" x14ac:dyDescent="0.2"/>
    <row r="49760" x14ac:dyDescent="0.2"/>
    <row r="49761" x14ac:dyDescent="0.2"/>
    <row r="49762" x14ac:dyDescent="0.2"/>
    <row r="49763" x14ac:dyDescent="0.2"/>
    <row r="49764" x14ac:dyDescent="0.2"/>
    <row r="49765" x14ac:dyDescent="0.2"/>
    <row r="49766" x14ac:dyDescent="0.2"/>
    <row r="49767" x14ac:dyDescent="0.2"/>
    <row r="49768" x14ac:dyDescent="0.2"/>
    <row r="49769" x14ac:dyDescent="0.2"/>
    <row r="49770" x14ac:dyDescent="0.2"/>
    <row r="49771" x14ac:dyDescent="0.2"/>
    <row r="49772" x14ac:dyDescent="0.2"/>
    <row r="49773" x14ac:dyDescent="0.2"/>
    <row r="49774" x14ac:dyDescent="0.2"/>
    <row r="49775" x14ac:dyDescent="0.2"/>
    <row r="49776" x14ac:dyDescent="0.2"/>
    <row r="49777" x14ac:dyDescent="0.2"/>
    <row r="49778" x14ac:dyDescent="0.2"/>
    <row r="49779" x14ac:dyDescent="0.2"/>
    <row r="49780" x14ac:dyDescent="0.2"/>
    <row r="49781" x14ac:dyDescent="0.2"/>
    <row r="49782" x14ac:dyDescent="0.2"/>
    <row r="49783" x14ac:dyDescent="0.2"/>
    <row r="49784" x14ac:dyDescent="0.2"/>
    <row r="49785" x14ac:dyDescent="0.2"/>
    <row r="49786" x14ac:dyDescent="0.2"/>
    <row r="49787" x14ac:dyDescent="0.2"/>
    <row r="49788" x14ac:dyDescent="0.2"/>
    <row r="49789" x14ac:dyDescent="0.2"/>
    <row r="49790" x14ac:dyDescent="0.2"/>
    <row r="49791" x14ac:dyDescent="0.2"/>
    <row r="49792" x14ac:dyDescent="0.2"/>
    <row r="49793" x14ac:dyDescent="0.2"/>
    <row r="49794" x14ac:dyDescent="0.2"/>
    <row r="49795" x14ac:dyDescent="0.2"/>
    <row r="49796" x14ac:dyDescent="0.2"/>
    <row r="49797" x14ac:dyDescent="0.2"/>
    <row r="49798" x14ac:dyDescent="0.2"/>
    <row r="49799" x14ac:dyDescent="0.2"/>
    <row r="49800" x14ac:dyDescent="0.2"/>
    <row r="49801" x14ac:dyDescent="0.2"/>
    <row r="49802" x14ac:dyDescent="0.2"/>
    <row r="49803" x14ac:dyDescent="0.2"/>
    <row r="49804" x14ac:dyDescent="0.2"/>
    <row r="49805" x14ac:dyDescent="0.2"/>
    <row r="49806" x14ac:dyDescent="0.2"/>
    <row r="49807" x14ac:dyDescent="0.2"/>
    <row r="49808" x14ac:dyDescent="0.2"/>
    <row r="49809" x14ac:dyDescent="0.2"/>
    <row r="49810" x14ac:dyDescent="0.2"/>
    <row r="49811" x14ac:dyDescent="0.2"/>
    <row r="49812" x14ac:dyDescent="0.2"/>
    <row r="49813" x14ac:dyDescent="0.2"/>
    <row r="49814" x14ac:dyDescent="0.2"/>
    <row r="49815" x14ac:dyDescent="0.2"/>
    <row r="49816" x14ac:dyDescent="0.2"/>
    <row r="49817" x14ac:dyDescent="0.2"/>
    <row r="49818" x14ac:dyDescent="0.2"/>
    <row r="49819" x14ac:dyDescent="0.2"/>
    <row r="49820" x14ac:dyDescent="0.2"/>
    <row r="49821" x14ac:dyDescent="0.2"/>
    <row r="49822" x14ac:dyDescent="0.2"/>
    <row r="49823" x14ac:dyDescent="0.2"/>
    <row r="49824" x14ac:dyDescent="0.2"/>
    <row r="49825" x14ac:dyDescent="0.2"/>
    <row r="49826" x14ac:dyDescent="0.2"/>
    <row r="49827" x14ac:dyDescent="0.2"/>
    <row r="49828" x14ac:dyDescent="0.2"/>
    <row r="49829" x14ac:dyDescent="0.2"/>
    <row r="49830" x14ac:dyDescent="0.2"/>
    <row r="49831" x14ac:dyDescent="0.2"/>
    <row r="49832" x14ac:dyDescent="0.2"/>
    <row r="49833" x14ac:dyDescent="0.2"/>
    <row r="49834" x14ac:dyDescent="0.2"/>
    <row r="49835" x14ac:dyDescent="0.2"/>
    <row r="49836" x14ac:dyDescent="0.2"/>
    <row r="49837" x14ac:dyDescent="0.2"/>
    <row r="49838" x14ac:dyDescent="0.2"/>
    <row r="49839" x14ac:dyDescent="0.2"/>
    <row r="49840" x14ac:dyDescent="0.2"/>
    <row r="49841" x14ac:dyDescent="0.2"/>
    <row r="49842" x14ac:dyDescent="0.2"/>
    <row r="49843" x14ac:dyDescent="0.2"/>
    <row r="49844" x14ac:dyDescent="0.2"/>
    <row r="49845" x14ac:dyDescent="0.2"/>
    <row r="49846" x14ac:dyDescent="0.2"/>
    <row r="49847" x14ac:dyDescent="0.2"/>
    <row r="49848" x14ac:dyDescent="0.2"/>
    <row r="49849" x14ac:dyDescent="0.2"/>
    <row r="49850" x14ac:dyDescent="0.2"/>
    <row r="49851" x14ac:dyDescent="0.2"/>
    <row r="49852" x14ac:dyDescent="0.2"/>
    <row r="49853" x14ac:dyDescent="0.2"/>
    <row r="49854" x14ac:dyDescent="0.2"/>
    <row r="49855" x14ac:dyDescent="0.2"/>
    <row r="49856" x14ac:dyDescent="0.2"/>
    <row r="49857" x14ac:dyDescent="0.2"/>
    <row r="49858" x14ac:dyDescent="0.2"/>
    <row r="49859" x14ac:dyDescent="0.2"/>
    <row r="49860" x14ac:dyDescent="0.2"/>
    <row r="49861" x14ac:dyDescent="0.2"/>
    <row r="49862" x14ac:dyDescent="0.2"/>
    <row r="49863" x14ac:dyDescent="0.2"/>
    <row r="49864" x14ac:dyDescent="0.2"/>
    <row r="49865" x14ac:dyDescent="0.2"/>
    <row r="49866" x14ac:dyDescent="0.2"/>
    <row r="49867" x14ac:dyDescent="0.2"/>
    <row r="49868" x14ac:dyDescent="0.2"/>
    <row r="49869" x14ac:dyDescent="0.2"/>
    <row r="49870" x14ac:dyDescent="0.2"/>
    <row r="49871" x14ac:dyDescent="0.2"/>
    <row r="49872" x14ac:dyDescent="0.2"/>
    <row r="49873" x14ac:dyDescent="0.2"/>
    <row r="49874" x14ac:dyDescent="0.2"/>
    <row r="49875" x14ac:dyDescent="0.2"/>
    <row r="49876" x14ac:dyDescent="0.2"/>
    <row r="49877" x14ac:dyDescent="0.2"/>
    <row r="49878" x14ac:dyDescent="0.2"/>
    <row r="49879" x14ac:dyDescent="0.2"/>
    <row r="49880" x14ac:dyDescent="0.2"/>
    <row r="49881" x14ac:dyDescent="0.2"/>
    <row r="49882" x14ac:dyDescent="0.2"/>
    <row r="49883" x14ac:dyDescent="0.2"/>
    <row r="49884" x14ac:dyDescent="0.2"/>
    <row r="49885" x14ac:dyDescent="0.2"/>
    <row r="49886" x14ac:dyDescent="0.2"/>
    <row r="49887" x14ac:dyDescent="0.2"/>
    <row r="49888" x14ac:dyDescent="0.2"/>
    <row r="49889" x14ac:dyDescent="0.2"/>
    <row r="49890" x14ac:dyDescent="0.2"/>
    <row r="49891" x14ac:dyDescent="0.2"/>
    <row r="49892" x14ac:dyDescent="0.2"/>
    <row r="49893" x14ac:dyDescent="0.2"/>
    <row r="49894" x14ac:dyDescent="0.2"/>
    <row r="49895" x14ac:dyDescent="0.2"/>
    <row r="49896" x14ac:dyDescent="0.2"/>
    <row r="49897" x14ac:dyDescent="0.2"/>
    <row r="49898" x14ac:dyDescent="0.2"/>
    <row r="49899" x14ac:dyDescent="0.2"/>
    <row r="49900" x14ac:dyDescent="0.2"/>
    <row r="49901" x14ac:dyDescent="0.2"/>
    <row r="49902" x14ac:dyDescent="0.2"/>
    <row r="49903" x14ac:dyDescent="0.2"/>
    <row r="49904" x14ac:dyDescent="0.2"/>
    <row r="49905" x14ac:dyDescent="0.2"/>
    <row r="49906" x14ac:dyDescent="0.2"/>
    <row r="49907" x14ac:dyDescent="0.2"/>
    <row r="49908" x14ac:dyDescent="0.2"/>
    <row r="49909" x14ac:dyDescent="0.2"/>
    <row r="49910" x14ac:dyDescent="0.2"/>
    <row r="49911" x14ac:dyDescent="0.2"/>
    <row r="49912" x14ac:dyDescent="0.2"/>
    <row r="49913" x14ac:dyDescent="0.2"/>
    <row r="49914" x14ac:dyDescent="0.2"/>
    <row r="49915" x14ac:dyDescent="0.2"/>
    <row r="49916" x14ac:dyDescent="0.2"/>
    <row r="49917" x14ac:dyDescent="0.2"/>
    <row r="49918" x14ac:dyDescent="0.2"/>
    <row r="49919" x14ac:dyDescent="0.2"/>
    <row r="49920" x14ac:dyDescent="0.2"/>
    <row r="49921" x14ac:dyDescent="0.2"/>
    <row r="49922" x14ac:dyDescent="0.2"/>
    <row r="49923" x14ac:dyDescent="0.2"/>
    <row r="49924" x14ac:dyDescent="0.2"/>
    <row r="49925" x14ac:dyDescent="0.2"/>
    <row r="49926" x14ac:dyDescent="0.2"/>
    <row r="49927" x14ac:dyDescent="0.2"/>
    <row r="49928" x14ac:dyDescent="0.2"/>
    <row r="49929" x14ac:dyDescent="0.2"/>
    <row r="49930" x14ac:dyDescent="0.2"/>
    <row r="49931" x14ac:dyDescent="0.2"/>
    <row r="49932" x14ac:dyDescent="0.2"/>
    <row r="49933" x14ac:dyDescent="0.2"/>
    <row r="49934" x14ac:dyDescent="0.2"/>
    <row r="49935" x14ac:dyDescent="0.2"/>
    <row r="49936" x14ac:dyDescent="0.2"/>
    <row r="49937" x14ac:dyDescent="0.2"/>
    <row r="49938" x14ac:dyDescent="0.2"/>
    <row r="49939" x14ac:dyDescent="0.2"/>
    <row r="49940" x14ac:dyDescent="0.2"/>
    <row r="49941" x14ac:dyDescent="0.2"/>
    <row r="49942" x14ac:dyDescent="0.2"/>
    <row r="49943" x14ac:dyDescent="0.2"/>
    <row r="49944" x14ac:dyDescent="0.2"/>
    <row r="49945" x14ac:dyDescent="0.2"/>
    <row r="49946" x14ac:dyDescent="0.2"/>
    <row r="49947" x14ac:dyDescent="0.2"/>
    <row r="49948" x14ac:dyDescent="0.2"/>
    <row r="49949" x14ac:dyDescent="0.2"/>
    <row r="49950" x14ac:dyDescent="0.2"/>
    <row r="49951" x14ac:dyDescent="0.2"/>
    <row r="49952" x14ac:dyDescent="0.2"/>
    <row r="49953" x14ac:dyDescent="0.2"/>
    <row r="49954" x14ac:dyDescent="0.2"/>
    <row r="49955" x14ac:dyDescent="0.2"/>
    <row r="49956" x14ac:dyDescent="0.2"/>
    <row r="49957" x14ac:dyDescent="0.2"/>
    <row r="49958" x14ac:dyDescent="0.2"/>
    <row r="49959" x14ac:dyDescent="0.2"/>
    <row r="49960" x14ac:dyDescent="0.2"/>
    <row r="49961" x14ac:dyDescent="0.2"/>
    <row r="49962" x14ac:dyDescent="0.2"/>
    <row r="49963" x14ac:dyDescent="0.2"/>
    <row r="49964" x14ac:dyDescent="0.2"/>
    <row r="49965" x14ac:dyDescent="0.2"/>
    <row r="49966" x14ac:dyDescent="0.2"/>
    <row r="49967" x14ac:dyDescent="0.2"/>
    <row r="49968" x14ac:dyDescent="0.2"/>
    <row r="49969" x14ac:dyDescent="0.2"/>
    <row r="49970" x14ac:dyDescent="0.2"/>
    <row r="49971" x14ac:dyDescent="0.2"/>
    <row r="49972" x14ac:dyDescent="0.2"/>
    <row r="49973" x14ac:dyDescent="0.2"/>
    <row r="49974" x14ac:dyDescent="0.2"/>
    <row r="49975" x14ac:dyDescent="0.2"/>
    <row r="49976" x14ac:dyDescent="0.2"/>
    <row r="49977" x14ac:dyDescent="0.2"/>
    <row r="49978" x14ac:dyDescent="0.2"/>
    <row r="49979" x14ac:dyDescent="0.2"/>
    <row r="49980" x14ac:dyDescent="0.2"/>
    <row r="49981" x14ac:dyDescent="0.2"/>
    <row r="49982" x14ac:dyDescent="0.2"/>
    <row r="49983" x14ac:dyDescent="0.2"/>
    <row r="49984" x14ac:dyDescent="0.2"/>
    <row r="49985" x14ac:dyDescent="0.2"/>
    <row r="49986" x14ac:dyDescent="0.2"/>
    <row r="49987" x14ac:dyDescent="0.2"/>
    <row r="49988" x14ac:dyDescent="0.2"/>
    <row r="49989" x14ac:dyDescent="0.2"/>
    <row r="49990" x14ac:dyDescent="0.2"/>
    <row r="49991" x14ac:dyDescent="0.2"/>
    <row r="49992" x14ac:dyDescent="0.2"/>
    <row r="49993" x14ac:dyDescent="0.2"/>
    <row r="49994" x14ac:dyDescent="0.2"/>
    <row r="49995" x14ac:dyDescent="0.2"/>
    <row r="49996" x14ac:dyDescent="0.2"/>
    <row r="49997" x14ac:dyDescent="0.2"/>
    <row r="49998" x14ac:dyDescent="0.2"/>
    <row r="49999" x14ac:dyDescent="0.2"/>
    <row r="50000" x14ac:dyDescent="0.2"/>
    <row r="50001" x14ac:dyDescent="0.2"/>
    <row r="50002" x14ac:dyDescent="0.2"/>
    <row r="50003" x14ac:dyDescent="0.2"/>
    <row r="50004" x14ac:dyDescent="0.2"/>
    <row r="50005" x14ac:dyDescent="0.2"/>
    <row r="50006" x14ac:dyDescent="0.2"/>
    <row r="50007" x14ac:dyDescent="0.2"/>
    <row r="50008" x14ac:dyDescent="0.2"/>
    <row r="50009" x14ac:dyDescent="0.2"/>
    <row r="50010" x14ac:dyDescent="0.2"/>
    <row r="50011" x14ac:dyDescent="0.2"/>
    <row r="50012" x14ac:dyDescent="0.2"/>
    <row r="50013" x14ac:dyDescent="0.2"/>
    <row r="50014" x14ac:dyDescent="0.2"/>
    <row r="50015" x14ac:dyDescent="0.2"/>
    <row r="50016" x14ac:dyDescent="0.2"/>
    <row r="50017" x14ac:dyDescent="0.2"/>
    <row r="50018" x14ac:dyDescent="0.2"/>
    <row r="50019" x14ac:dyDescent="0.2"/>
    <row r="50020" x14ac:dyDescent="0.2"/>
    <row r="50021" x14ac:dyDescent="0.2"/>
    <row r="50022" x14ac:dyDescent="0.2"/>
    <row r="50023" x14ac:dyDescent="0.2"/>
    <row r="50024" x14ac:dyDescent="0.2"/>
    <row r="50025" x14ac:dyDescent="0.2"/>
    <row r="50026" x14ac:dyDescent="0.2"/>
    <row r="50027" x14ac:dyDescent="0.2"/>
    <row r="50028" x14ac:dyDescent="0.2"/>
    <row r="50029" x14ac:dyDescent="0.2"/>
    <row r="50030" x14ac:dyDescent="0.2"/>
    <row r="50031" x14ac:dyDescent="0.2"/>
    <row r="50032" x14ac:dyDescent="0.2"/>
    <row r="50033" x14ac:dyDescent="0.2"/>
    <row r="50034" x14ac:dyDescent="0.2"/>
    <row r="50035" x14ac:dyDescent="0.2"/>
    <row r="50036" x14ac:dyDescent="0.2"/>
    <row r="50037" x14ac:dyDescent="0.2"/>
    <row r="50038" x14ac:dyDescent="0.2"/>
    <row r="50039" x14ac:dyDescent="0.2"/>
    <row r="50040" x14ac:dyDescent="0.2"/>
    <row r="50041" x14ac:dyDescent="0.2"/>
    <row r="50042" x14ac:dyDescent="0.2"/>
    <row r="50043" x14ac:dyDescent="0.2"/>
    <row r="50044" x14ac:dyDescent="0.2"/>
    <row r="50045" x14ac:dyDescent="0.2"/>
    <row r="50046" x14ac:dyDescent="0.2"/>
    <row r="50047" x14ac:dyDescent="0.2"/>
    <row r="50048" x14ac:dyDescent="0.2"/>
    <row r="50049" x14ac:dyDescent="0.2"/>
    <row r="50050" x14ac:dyDescent="0.2"/>
    <row r="50051" x14ac:dyDescent="0.2"/>
    <row r="50052" x14ac:dyDescent="0.2"/>
    <row r="50053" x14ac:dyDescent="0.2"/>
    <row r="50054" x14ac:dyDescent="0.2"/>
    <row r="50055" x14ac:dyDescent="0.2"/>
    <row r="50056" x14ac:dyDescent="0.2"/>
    <row r="50057" x14ac:dyDescent="0.2"/>
    <row r="50058" x14ac:dyDescent="0.2"/>
    <row r="50059" x14ac:dyDescent="0.2"/>
    <row r="50060" x14ac:dyDescent="0.2"/>
    <row r="50061" x14ac:dyDescent="0.2"/>
    <row r="50062" x14ac:dyDescent="0.2"/>
    <row r="50063" x14ac:dyDescent="0.2"/>
    <row r="50064" x14ac:dyDescent="0.2"/>
    <row r="50065" x14ac:dyDescent="0.2"/>
    <row r="50066" x14ac:dyDescent="0.2"/>
    <row r="50067" x14ac:dyDescent="0.2"/>
    <row r="50068" x14ac:dyDescent="0.2"/>
    <row r="50069" x14ac:dyDescent="0.2"/>
    <row r="50070" x14ac:dyDescent="0.2"/>
    <row r="50071" x14ac:dyDescent="0.2"/>
    <row r="50072" x14ac:dyDescent="0.2"/>
    <row r="50073" x14ac:dyDescent="0.2"/>
    <row r="50074" x14ac:dyDescent="0.2"/>
    <row r="50075" x14ac:dyDescent="0.2"/>
    <row r="50076" x14ac:dyDescent="0.2"/>
    <row r="50077" x14ac:dyDescent="0.2"/>
    <row r="50078" x14ac:dyDescent="0.2"/>
    <row r="50079" x14ac:dyDescent="0.2"/>
    <row r="50080" x14ac:dyDescent="0.2"/>
    <row r="50081" x14ac:dyDescent="0.2"/>
    <row r="50082" x14ac:dyDescent="0.2"/>
    <row r="50083" x14ac:dyDescent="0.2"/>
    <row r="50084" x14ac:dyDescent="0.2"/>
    <row r="50085" x14ac:dyDescent="0.2"/>
    <row r="50086" x14ac:dyDescent="0.2"/>
    <row r="50087" x14ac:dyDescent="0.2"/>
    <row r="50088" x14ac:dyDescent="0.2"/>
    <row r="50089" x14ac:dyDescent="0.2"/>
    <row r="50090" x14ac:dyDescent="0.2"/>
    <row r="50091" x14ac:dyDescent="0.2"/>
    <row r="50092" x14ac:dyDescent="0.2"/>
    <row r="50093" x14ac:dyDescent="0.2"/>
    <row r="50094" x14ac:dyDescent="0.2"/>
    <row r="50095" x14ac:dyDescent="0.2"/>
    <row r="50096" x14ac:dyDescent="0.2"/>
    <row r="50097" x14ac:dyDescent="0.2"/>
    <row r="50098" x14ac:dyDescent="0.2"/>
    <row r="50099" x14ac:dyDescent="0.2"/>
    <row r="50100" x14ac:dyDescent="0.2"/>
    <row r="50101" x14ac:dyDescent="0.2"/>
    <row r="50102" x14ac:dyDescent="0.2"/>
    <row r="50103" x14ac:dyDescent="0.2"/>
    <row r="50104" x14ac:dyDescent="0.2"/>
    <row r="50105" x14ac:dyDescent="0.2"/>
    <row r="50106" x14ac:dyDescent="0.2"/>
    <row r="50107" x14ac:dyDescent="0.2"/>
    <row r="50108" x14ac:dyDescent="0.2"/>
    <row r="50109" x14ac:dyDescent="0.2"/>
    <row r="50110" x14ac:dyDescent="0.2"/>
    <row r="50111" x14ac:dyDescent="0.2"/>
    <row r="50112" x14ac:dyDescent="0.2"/>
    <row r="50113" x14ac:dyDescent="0.2"/>
    <row r="50114" x14ac:dyDescent="0.2"/>
    <row r="50115" x14ac:dyDescent="0.2"/>
    <row r="50116" x14ac:dyDescent="0.2"/>
    <row r="50117" x14ac:dyDescent="0.2"/>
    <row r="50118" x14ac:dyDescent="0.2"/>
    <row r="50119" x14ac:dyDescent="0.2"/>
    <row r="50120" x14ac:dyDescent="0.2"/>
    <row r="50121" x14ac:dyDescent="0.2"/>
    <row r="50122" x14ac:dyDescent="0.2"/>
    <row r="50123" x14ac:dyDescent="0.2"/>
    <row r="50124" x14ac:dyDescent="0.2"/>
    <row r="50125" x14ac:dyDescent="0.2"/>
    <row r="50126" x14ac:dyDescent="0.2"/>
    <row r="50127" x14ac:dyDescent="0.2"/>
    <row r="50128" x14ac:dyDescent="0.2"/>
    <row r="50129" x14ac:dyDescent="0.2"/>
    <row r="50130" x14ac:dyDescent="0.2"/>
    <row r="50131" x14ac:dyDescent="0.2"/>
    <row r="50132" x14ac:dyDescent="0.2"/>
    <row r="50133" x14ac:dyDescent="0.2"/>
    <row r="50134" x14ac:dyDescent="0.2"/>
    <row r="50135" x14ac:dyDescent="0.2"/>
    <row r="50136" x14ac:dyDescent="0.2"/>
    <row r="50137" x14ac:dyDescent="0.2"/>
    <row r="50138" x14ac:dyDescent="0.2"/>
    <row r="50139" x14ac:dyDescent="0.2"/>
    <row r="50140" x14ac:dyDescent="0.2"/>
    <row r="50141" x14ac:dyDescent="0.2"/>
    <row r="50142" x14ac:dyDescent="0.2"/>
    <row r="50143" x14ac:dyDescent="0.2"/>
    <row r="50144" x14ac:dyDescent="0.2"/>
    <row r="50145" x14ac:dyDescent="0.2"/>
    <row r="50146" x14ac:dyDescent="0.2"/>
    <row r="50147" x14ac:dyDescent="0.2"/>
    <row r="50148" x14ac:dyDescent="0.2"/>
    <row r="50149" x14ac:dyDescent="0.2"/>
    <row r="50150" x14ac:dyDescent="0.2"/>
    <row r="50151" x14ac:dyDescent="0.2"/>
    <row r="50152" x14ac:dyDescent="0.2"/>
    <row r="50153" x14ac:dyDescent="0.2"/>
    <row r="50154" x14ac:dyDescent="0.2"/>
    <row r="50155" x14ac:dyDescent="0.2"/>
    <row r="50156" x14ac:dyDescent="0.2"/>
    <row r="50157" x14ac:dyDescent="0.2"/>
    <row r="50158" x14ac:dyDescent="0.2"/>
    <row r="50159" x14ac:dyDescent="0.2"/>
    <row r="50160" x14ac:dyDescent="0.2"/>
    <row r="50161" x14ac:dyDescent="0.2"/>
    <row r="50162" x14ac:dyDescent="0.2"/>
    <row r="50163" x14ac:dyDescent="0.2"/>
    <row r="50164" x14ac:dyDescent="0.2"/>
    <row r="50165" x14ac:dyDescent="0.2"/>
    <row r="50166" x14ac:dyDescent="0.2"/>
    <row r="50167" x14ac:dyDescent="0.2"/>
    <row r="50168" x14ac:dyDescent="0.2"/>
    <row r="50169" x14ac:dyDescent="0.2"/>
    <row r="50170" x14ac:dyDescent="0.2"/>
    <row r="50171" x14ac:dyDescent="0.2"/>
    <row r="50172" x14ac:dyDescent="0.2"/>
    <row r="50173" x14ac:dyDescent="0.2"/>
    <row r="50174" x14ac:dyDescent="0.2"/>
    <row r="50175" x14ac:dyDescent="0.2"/>
    <row r="50176" x14ac:dyDescent="0.2"/>
    <row r="50177" x14ac:dyDescent="0.2"/>
    <row r="50178" x14ac:dyDescent="0.2"/>
    <row r="50179" x14ac:dyDescent="0.2"/>
    <row r="50180" x14ac:dyDescent="0.2"/>
    <row r="50181" x14ac:dyDescent="0.2"/>
    <row r="50182" x14ac:dyDescent="0.2"/>
    <row r="50183" x14ac:dyDescent="0.2"/>
    <row r="50184" x14ac:dyDescent="0.2"/>
    <row r="50185" x14ac:dyDescent="0.2"/>
    <row r="50186" x14ac:dyDescent="0.2"/>
    <row r="50187" x14ac:dyDescent="0.2"/>
    <row r="50188" x14ac:dyDescent="0.2"/>
    <row r="50189" x14ac:dyDescent="0.2"/>
    <row r="50190" x14ac:dyDescent="0.2"/>
    <row r="50191" x14ac:dyDescent="0.2"/>
    <row r="50192" x14ac:dyDescent="0.2"/>
    <row r="50193" x14ac:dyDescent="0.2"/>
    <row r="50194" x14ac:dyDescent="0.2"/>
    <row r="50195" x14ac:dyDescent="0.2"/>
    <row r="50196" x14ac:dyDescent="0.2"/>
    <row r="50197" x14ac:dyDescent="0.2"/>
    <row r="50198" x14ac:dyDescent="0.2"/>
    <row r="50199" x14ac:dyDescent="0.2"/>
    <row r="50200" x14ac:dyDescent="0.2"/>
    <row r="50201" x14ac:dyDescent="0.2"/>
    <row r="50202" x14ac:dyDescent="0.2"/>
    <row r="50203" x14ac:dyDescent="0.2"/>
    <row r="50204" x14ac:dyDescent="0.2"/>
    <row r="50205" x14ac:dyDescent="0.2"/>
    <row r="50206" x14ac:dyDescent="0.2"/>
    <row r="50207" x14ac:dyDescent="0.2"/>
    <row r="50208" x14ac:dyDescent="0.2"/>
    <row r="50209" x14ac:dyDescent="0.2"/>
    <row r="50210" x14ac:dyDescent="0.2"/>
    <row r="50211" x14ac:dyDescent="0.2"/>
    <row r="50212" x14ac:dyDescent="0.2"/>
    <row r="50213" x14ac:dyDescent="0.2"/>
    <row r="50214" x14ac:dyDescent="0.2"/>
    <row r="50215" x14ac:dyDescent="0.2"/>
    <row r="50216" x14ac:dyDescent="0.2"/>
    <row r="50217" x14ac:dyDescent="0.2"/>
    <row r="50218" x14ac:dyDescent="0.2"/>
    <row r="50219" x14ac:dyDescent="0.2"/>
    <row r="50220" x14ac:dyDescent="0.2"/>
    <row r="50221" x14ac:dyDescent="0.2"/>
    <row r="50222" x14ac:dyDescent="0.2"/>
    <row r="50223" x14ac:dyDescent="0.2"/>
    <row r="50224" x14ac:dyDescent="0.2"/>
    <row r="50225" x14ac:dyDescent="0.2"/>
    <row r="50226" x14ac:dyDescent="0.2"/>
    <row r="50227" x14ac:dyDescent="0.2"/>
    <row r="50228" x14ac:dyDescent="0.2"/>
    <row r="50229" x14ac:dyDescent="0.2"/>
    <row r="50230" x14ac:dyDescent="0.2"/>
    <row r="50231" x14ac:dyDescent="0.2"/>
    <row r="50232" x14ac:dyDescent="0.2"/>
    <row r="50233" x14ac:dyDescent="0.2"/>
    <row r="50234" x14ac:dyDescent="0.2"/>
    <row r="50235" x14ac:dyDescent="0.2"/>
    <row r="50236" x14ac:dyDescent="0.2"/>
    <row r="50237" x14ac:dyDescent="0.2"/>
    <row r="50238" x14ac:dyDescent="0.2"/>
    <row r="50239" x14ac:dyDescent="0.2"/>
    <row r="50240" x14ac:dyDescent="0.2"/>
    <row r="50241" x14ac:dyDescent="0.2"/>
    <row r="50242" x14ac:dyDescent="0.2"/>
    <row r="50243" x14ac:dyDescent="0.2"/>
    <row r="50244" x14ac:dyDescent="0.2"/>
    <row r="50245" x14ac:dyDescent="0.2"/>
    <row r="50246" x14ac:dyDescent="0.2"/>
    <row r="50247" x14ac:dyDescent="0.2"/>
    <row r="50248" x14ac:dyDescent="0.2"/>
    <row r="50249" x14ac:dyDescent="0.2"/>
    <row r="50250" x14ac:dyDescent="0.2"/>
    <row r="50251" x14ac:dyDescent="0.2"/>
    <row r="50252" x14ac:dyDescent="0.2"/>
    <row r="50253" x14ac:dyDescent="0.2"/>
    <row r="50254" x14ac:dyDescent="0.2"/>
    <row r="50255" x14ac:dyDescent="0.2"/>
    <row r="50256" x14ac:dyDescent="0.2"/>
    <row r="50257" x14ac:dyDescent="0.2"/>
    <row r="50258" x14ac:dyDescent="0.2"/>
    <row r="50259" x14ac:dyDescent="0.2"/>
    <row r="50260" x14ac:dyDescent="0.2"/>
    <row r="50261" x14ac:dyDescent="0.2"/>
    <row r="50262" x14ac:dyDescent="0.2"/>
    <row r="50263" x14ac:dyDescent="0.2"/>
    <row r="50264" x14ac:dyDescent="0.2"/>
    <row r="50265" x14ac:dyDescent="0.2"/>
    <row r="50266" x14ac:dyDescent="0.2"/>
    <row r="50267" x14ac:dyDescent="0.2"/>
    <row r="50268" x14ac:dyDescent="0.2"/>
    <row r="50269" x14ac:dyDescent="0.2"/>
    <row r="50270" x14ac:dyDescent="0.2"/>
    <row r="50271" x14ac:dyDescent="0.2"/>
    <row r="50272" x14ac:dyDescent="0.2"/>
    <row r="50273" x14ac:dyDescent="0.2"/>
    <row r="50274" x14ac:dyDescent="0.2"/>
    <row r="50275" x14ac:dyDescent="0.2"/>
    <row r="50276" x14ac:dyDescent="0.2"/>
    <row r="50277" x14ac:dyDescent="0.2"/>
    <row r="50278" x14ac:dyDescent="0.2"/>
    <row r="50279" x14ac:dyDescent="0.2"/>
    <row r="50280" x14ac:dyDescent="0.2"/>
    <row r="50281" x14ac:dyDescent="0.2"/>
    <row r="50282" x14ac:dyDescent="0.2"/>
    <row r="50283" x14ac:dyDescent="0.2"/>
    <row r="50284" x14ac:dyDescent="0.2"/>
    <row r="50285" x14ac:dyDescent="0.2"/>
    <row r="50286" x14ac:dyDescent="0.2"/>
    <row r="50287" x14ac:dyDescent="0.2"/>
    <row r="50288" x14ac:dyDescent="0.2"/>
    <row r="50289" x14ac:dyDescent="0.2"/>
    <row r="50290" x14ac:dyDescent="0.2"/>
    <row r="50291" x14ac:dyDescent="0.2"/>
    <row r="50292" x14ac:dyDescent="0.2"/>
    <row r="50293" x14ac:dyDescent="0.2"/>
    <row r="50294" x14ac:dyDescent="0.2"/>
    <row r="50295" x14ac:dyDescent="0.2"/>
    <row r="50296" x14ac:dyDescent="0.2"/>
    <row r="50297" x14ac:dyDescent="0.2"/>
    <row r="50298" x14ac:dyDescent="0.2"/>
    <row r="50299" x14ac:dyDescent="0.2"/>
    <row r="50300" x14ac:dyDescent="0.2"/>
    <row r="50301" x14ac:dyDescent="0.2"/>
    <row r="50302" x14ac:dyDescent="0.2"/>
    <row r="50303" x14ac:dyDescent="0.2"/>
    <row r="50304" x14ac:dyDescent="0.2"/>
    <row r="50305" x14ac:dyDescent="0.2"/>
    <row r="50306" x14ac:dyDescent="0.2"/>
    <row r="50307" x14ac:dyDescent="0.2"/>
    <row r="50308" x14ac:dyDescent="0.2"/>
    <row r="50309" x14ac:dyDescent="0.2"/>
    <row r="50310" x14ac:dyDescent="0.2"/>
    <row r="50311" x14ac:dyDescent="0.2"/>
    <row r="50312" x14ac:dyDescent="0.2"/>
    <row r="50313" x14ac:dyDescent="0.2"/>
    <row r="50314" x14ac:dyDescent="0.2"/>
    <row r="50315" x14ac:dyDescent="0.2"/>
    <row r="50316" x14ac:dyDescent="0.2"/>
    <row r="50317" x14ac:dyDescent="0.2"/>
    <row r="50318" x14ac:dyDescent="0.2"/>
    <row r="50319" x14ac:dyDescent="0.2"/>
    <row r="50320" x14ac:dyDescent="0.2"/>
    <row r="50321" x14ac:dyDescent="0.2"/>
    <row r="50322" x14ac:dyDescent="0.2"/>
    <row r="50323" x14ac:dyDescent="0.2"/>
    <row r="50324" x14ac:dyDescent="0.2"/>
    <row r="50325" x14ac:dyDescent="0.2"/>
    <row r="50326" x14ac:dyDescent="0.2"/>
    <row r="50327" x14ac:dyDescent="0.2"/>
    <row r="50328" x14ac:dyDescent="0.2"/>
    <row r="50329" x14ac:dyDescent="0.2"/>
    <row r="50330" x14ac:dyDescent="0.2"/>
    <row r="50331" x14ac:dyDescent="0.2"/>
    <row r="50332" x14ac:dyDescent="0.2"/>
    <row r="50333" x14ac:dyDescent="0.2"/>
    <row r="50334" x14ac:dyDescent="0.2"/>
    <row r="50335" x14ac:dyDescent="0.2"/>
    <row r="50336" x14ac:dyDescent="0.2"/>
    <row r="50337" x14ac:dyDescent="0.2"/>
    <row r="50338" x14ac:dyDescent="0.2"/>
    <row r="50339" x14ac:dyDescent="0.2"/>
    <row r="50340" x14ac:dyDescent="0.2"/>
    <row r="50341" x14ac:dyDescent="0.2"/>
    <row r="50342" x14ac:dyDescent="0.2"/>
    <row r="50343" x14ac:dyDescent="0.2"/>
    <row r="50344" x14ac:dyDescent="0.2"/>
    <row r="50345" x14ac:dyDescent="0.2"/>
    <row r="50346" x14ac:dyDescent="0.2"/>
    <row r="50347" x14ac:dyDescent="0.2"/>
    <row r="50348" x14ac:dyDescent="0.2"/>
    <row r="50349" x14ac:dyDescent="0.2"/>
    <row r="50350" x14ac:dyDescent="0.2"/>
    <row r="50351" x14ac:dyDescent="0.2"/>
    <row r="50352" x14ac:dyDescent="0.2"/>
    <row r="50353" x14ac:dyDescent="0.2"/>
    <row r="50354" x14ac:dyDescent="0.2"/>
    <row r="50355" x14ac:dyDescent="0.2"/>
    <row r="50356" x14ac:dyDescent="0.2"/>
    <row r="50357" x14ac:dyDescent="0.2"/>
    <row r="50358" x14ac:dyDescent="0.2"/>
    <row r="50359" x14ac:dyDescent="0.2"/>
    <row r="50360" x14ac:dyDescent="0.2"/>
    <row r="50361" x14ac:dyDescent="0.2"/>
    <row r="50362" x14ac:dyDescent="0.2"/>
    <row r="50363" x14ac:dyDescent="0.2"/>
    <row r="50364" x14ac:dyDescent="0.2"/>
    <row r="50365" x14ac:dyDescent="0.2"/>
    <row r="50366" x14ac:dyDescent="0.2"/>
    <row r="50367" x14ac:dyDescent="0.2"/>
    <row r="50368" x14ac:dyDescent="0.2"/>
    <row r="50369" x14ac:dyDescent="0.2"/>
    <row r="50370" x14ac:dyDescent="0.2"/>
    <row r="50371" x14ac:dyDescent="0.2"/>
    <row r="50372" x14ac:dyDescent="0.2"/>
    <row r="50373" x14ac:dyDescent="0.2"/>
    <row r="50374" x14ac:dyDescent="0.2"/>
    <row r="50375" x14ac:dyDescent="0.2"/>
    <row r="50376" x14ac:dyDescent="0.2"/>
    <row r="50377" x14ac:dyDescent="0.2"/>
    <row r="50378" x14ac:dyDescent="0.2"/>
    <row r="50379" x14ac:dyDescent="0.2"/>
    <row r="50380" x14ac:dyDescent="0.2"/>
    <row r="50381" x14ac:dyDescent="0.2"/>
    <row r="50382" x14ac:dyDescent="0.2"/>
    <row r="50383" x14ac:dyDescent="0.2"/>
    <row r="50384" x14ac:dyDescent="0.2"/>
    <row r="50385" x14ac:dyDescent="0.2"/>
    <row r="50386" x14ac:dyDescent="0.2"/>
    <row r="50387" x14ac:dyDescent="0.2"/>
    <row r="50388" x14ac:dyDescent="0.2"/>
    <row r="50389" x14ac:dyDescent="0.2"/>
    <row r="50390" x14ac:dyDescent="0.2"/>
    <row r="50391" x14ac:dyDescent="0.2"/>
    <row r="50392" x14ac:dyDescent="0.2"/>
    <row r="50393" x14ac:dyDescent="0.2"/>
    <row r="50394" x14ac:dyDescent="0.2"/>
    <row r="50395" x14ac:dyDescent="0.2"/>
    <row r="50396" x14ac:dyDescent="0.2"/>
    <row r="50397" x14ac:dyDescent="0.2"/>
    <row r="50398" x14ac:dyDescent="0.2"/>
    <row r="50399" x14ac:dyDescent="0.2"/>
    <row r="50400" x14ac:dyDescent="0.2"/>
    <row r="50401" x14ac:dyDescent="0.2"/>
    <row r="50402" x14ac:dyDescent="0.2"/>
    <row r="50403" x14ac:dyDescent="0.2"/>
    <row r="50404" x14ac:dyDescent="0.2"/>
    <row r="50405" x14ac:dyDescent="0.2"/>
    <row r="50406" x14ac:dyDescent="0.2"/>
    <row r="50407" x14ac:dyDescent="0.2"/>
    <row r="50408" x14ac:dyDescent="0.2"/>
    <row r="50409" x14ac:dyDescent="0.2"/>
    <row r="50410" x14ac:dyDescent="0.2"/>
    <row r="50411" x14ac:dyDescent="0.2"/>
    <row r="50412" x14ac:dyDescent="0.2"/>
    <row r="50413" x14ac:dyDescent="0.2"/>
    <row r="50414" x14ac:dyDescent="0.2"/>
    <row r="50415" x14ac:dyDescent="0.2"/>
    <row r="50416" x14ac:dyDescent="0.2"/>
    <row r="50417" x14ac:dyDescent="0.2"/>
    <row r="50418" x14ac:dyDescent="0.2"/>
    <row r="50419" x14ac:dyDescent="0.2"/>
    <row r="50420" x14ac:dyDescent="0.2"/>
    <row r="50421" x14ac:dyDescent="0.2"/>
    <row r="50422" x14ac:dyDescent="0.2"/>
    <row r="50423" x14ac:dyDescent="0.2"/>
    <row r="50424" x14ac:dyDescent="0.2"/>
    <row r="50425" x14ac:dyDescent="0.2"/>
    <row r="50426" x14ac:dyDescent="0.2"/>
    <row r="50427" x14ac:dyDescent="0.2"/>
    <row r="50428" x14ac:dyDescent="0.2"/>
    <row r="50429" x14ac:dyDescent="0.2"/>
    <row r="50430" x14ac:dyDescent="0.2"/>
    <row r="50431" x14ac:dyDescent="0.2"/>
    <row r="50432" x14ac:dyDescent="0.2"/>
    <row r="50433" x14ac:dyDescent="0.2"/>
    <row r="50434" x14ac:dyDescent="0.2"/>
    <row r="50435" x14ac:dyDescent="0.2"/>
    <row r="50436" x14ac:dyDescent="0.2"/>
    <row r="50437" x14ac:dyDescent="0.2"/>
    <row r="50438" x14ac:dyDescent="0.2"/>
    <row r="50439" x14ac:dyDescent="0.2"/>
    <row r="50440" x14ac:dyDescent="0.2"/>
    <row r="50441" x14ac:dyDescent="0.2"/>
    <row r="50442" x14ac:dyDescent="0.2"/>
    <row r="50443" x14ac:dyDescent="0.2"/>
    <row r="50444" x14ac:dyDescent="0.2"/>
    <row r="50445" x14ac:dyDescent="0.2"/>
    <row r="50446" x14ac:dyDescent="0.2"/>
    <row r="50447" x14ac:dyDescent="0.2"/>
    <row r="50448" x14ac:dyDescent="0.2"/>
    <row r="50449" x14ac:dyDescent="0.2"/>
    <row r="50450" x14ac:dyDescent="0.2"/>
    <row r="50451" x14ac:dyDescent="0.2"/>
    <row r="50452" x14ac:dyDescent="0.2"/>
    <row r="50453" x14ac:dyDescent="0.2"/>
    <row r="50454" x14ac:dyDescent="0.2"/>
    <row r="50455" x14ac:dyDescent="0.2"/>
    <row r="50456" x14ac:dyDescent="0.2"/>
    <row r="50457" x14ac:dyDescent="0.2"/>
    <row r="50458" x14ac:dyDescent="0.2"/>
    <row r="50459" x14ac:dyDescent="0.2"/>
    <row r="50460" x14ac:dyDescent="0.2"/>
    <row r="50461" x14ac:dyDescent="0.2"/>
    <row r="50462" x14ac:dyDescent="0.2"/>
    <row r="50463" x14ac:dyDescent="0.2"/>
    <row r="50464" x14ac:dyDescent="0.2"/>
    <row r="50465" x14ac:dyDescent="0.2"/>
    <row r="50466" x14ac:dyDescent="0.2"/>
    <row r="50467" x14ac:dyDescent="0.2"/>
    <row r="50468" x14ac:dyDescent="0.2"/>
    <row r="50469" x14ac:dyDescent="0.2"/>
    <row r="50470" x14ac:dyDescent="0.2"/>
    <row r="50471" x14ac:dyDescent="0.2"/>
    <row r="50472" x14ac:dyDescent="0.2"/>
    <row r="50473" x14ac:dyDescent="0.2"/>
    <row r="50474" x14ac:dyDescent="0.2"/>
    <row r="50475" x14ac:dyDescent="0.2"/>
    <row r="50476" x14ac:dyDescent="0.2"/>
    <row r="50477" x14ac:dyDescent="0.2"/>
    <row r="50478" x14ac:dyDescent="0.2"/>
    <row r="50479" x14ac:dyDescent="0.2"/>
    <row r="50480" x14ac:dyDescent="0.2"/>
    <row r="50481" x14ac:dyDescent="0.2"/>
    <row r="50482" x14ac:dyDescent="0.2"/>
    <row r="50483" x14ac:dyDescent="0.2"/>
    <row r="50484" x14ac:dyDescent="0.2"/>
    <row r="50485" x14ac:dyDescent="0.2"/>
    <row r="50486" x14ac:dyDescent="0.2"/>
    <row r="50487" x14ac:dyDescent="0.2"/>
    <row r="50488" x14ac:dyDescent="0.2"/>
    <row r="50489" x14ac:dyDescent="0.2"/>
    <row r="50490" x14ac:dyDescent="0.2"/>
    <row r="50491" x14ac:dyDescent="0.2"/>
    <row r="50492" x14ac:dyDescent="0.2"/>
    <row r="50493" x14ac:dyDescent="0.2"/>
    <row r="50494" x14ac:dyDescent="0.2"/>
    <row r="50495" x14ac:dyDescent="0.2"/>
    <row r="50496" x14ac:dyDescent="0.2"/>
    <row r="50497" x14ac:dyDescent="0.2"/>
    <row r="50498" x14ac:dyDescent="0.2"/>
    <row r="50499" x14ac:dyDescent="0.2"/>
    <row r="50500" x14ac:dyDescent="0.2"/>
    <row r="50501" x14ac:dyDescent="0.2"/>
    <row r="50502" x14ac:dyDescent="0.2"/>
    <row r="50503" x14ac:dyDescent="0.2"/>
    <row r="50504" x14ac:dyDescent="0.2"/>
    <row r="50505" x14ac:dyDescent="0.2"/>
    <row r="50506" x14ac:dyDescent="0.2"/>
    <row r="50507" x14ac:dyDescent="0.2"/>
    <row r="50508" x14ac:dyDescent="0.2"/>
    <row r="50509" x14ac:dyDescent="0.2"/>
    <row r="50510" x14ac:dyDescent="0.2"/>
    <row r="50511" x14ac:dyDescent="0.2"/>
    <row r="50512" x14ac:dyDescent="0.2"/>
    <row r="50513" x14ac:dyDescent="0.2"/>
    <row r="50514" x14ac:dyDescent="0.2"/>
    <row r="50515" x14ac:dyDescent="0.2"/>
    <row r="50516" x14ac:dyDescent="0.2"/>
    <row r="50517" x14ac:dyDescent="0.2"/>
    <row r="50518" x14ac:dyDescent="0.2"/>
    <row r="50519" x14ac:dyDescent="0.2"/>
    <row r="50520" x14ac:dyDescent="0.2"/>
    <row r="50521" x14ac:dyDescent="0.2"/>
    <row r="50522" x14ac:dyDescent="0.2"/>
    <row r="50523" x14ac:dyDescent="0.2"/>
    <row r="50524" x14ac:dyDescent="0.2"/>
    <row r="50525" x14ac:dyDescent="0.2"/>
    <row r="50526" x14ac:dyDescent="0.2"/>
    <row r="50527" x14ac:dyDescent="0.2"/>
    <row r="50528" x14ac:dyDescent="0.2"/>
    <row r="50529" x14ac:dyDescent="0.2"/>
    <row r="50530" x14ac:dyDescent="0.2"/>
    <row r="50531" x14ac:dyDescent="0.2"/>
    <row r="50532" x14ac:dyDescent="0.2"/>
    <row r="50533" x14ac:dyDescent="0.2"/>
    <row r="50534" x14ac:dyDescent="0.2"/>
    <row r="50535" x14ac:dyDescent="0.2"/>
    <row r="50536" x14ac:dyDescent="0.2"/>
    <row r="50537" x14ac:dyDescent="0.2"/>
    <row r="50538" x14ac:dyDescent="0.2"/>
    <row r="50539" x14ac:dyDescent="0.2"/>
    <row r="50540" x14ac:dyDescent="0.2"/>
    <row r="50541" x14ac:dyDescent="0.2"/>
    <row r="50542" x14ac:dyDescent="0.2"/>
    <row r="50543" x14ac:dyDescent="0.2"/>
    <row r="50544" x14ac:dyDescent="0.2"/>
    <row r="50545" x14ac:dyDescent="0.2"/>
    <row r="50546" x14ac:dyDescent="0.2"/>
    <row r="50547" x14ac:dyDescent="0.2"/>
    <row r="50548" x14ac:dyDescent="0.2"/>
    <row r="50549" x14ac:dyDescent="0.2"/>
    <row r="50550" x14ac:dyDescent="0.2"/>
    <row r="50551" x14ac:dyDescent="0.2"/>
    <row r="50552" x14ac:dyDescent="0.2"/>
    <row r="50553" x14ac:dyDescent="0.2"/>
    <row r="50554" x14ac:dyDescent="0.2"/>
    <row r="50555" x14ac:dyDescent="0.2"/>
    <row r="50556" x14ac:dyDescent="0.2"/>
    <row r="50557" x14ac:dyDescent="0.2"/>
    <row r="50558" x14ac:dyDescent="0.2"/>
    <row r="50559" x14ac:dyDescent="0.2"/>
    <row r="50560" x14ac:dyDescent="0.2"/>
    <row r="50561" x14ac:dyDescent="0.2"/>
    <row r="50562" x14ac:dyDescent="0.2"/>
    <row r="50563" x14ac:dyDescent="0.2"/>
    <row r="50564" x14ac:dyDescent="0.2"/>
    <row r="50565" x14ac:dyDescent="0.2"/>
    <row r="50566" x14ac:dyDescent="0.2"/>
    <row r="50567" x14ac:dyDescent="0.2"/>
    <row r="50568" x14ac:dyDescent="0.2"/>
    <row r="50569" x14ac:dyDescent="0.2"/>
    <row r="50570" x14ac:dyDescent="0.2"/>
    <row r="50571" x14ac:dyDescent="0.2"/>
    <row r="50572" x14ac:dyDescent="0.2"/>
    <row r="50573" x14ac:dyDescent="0.2"/>
    <row r="50574" x14ac:dyDescent="0.2"/>
    <row r="50575" x14ac:dyDescent="0.2"/>
    <row r="50576" x14ac:dyDescent="0.2"/>
    <row r="50577" x14ac:dyDescent="0.2"/>
    <row r="50578" x14ac:dyDescent="0.2"/>
    <row r="50579" x14ac:dyDescent="0.2"/>
    <row r="50580" x14ac:dyDescent="0.2"/>
    <row r="50581" x14ac:dyDescent="0.2"/>
    <row r="50582" x14ac:dyDescent="0.2"/>
    <row r="50583" x14ac:dyDescent="0.2"/>
    <row r="50584" x14ac:dyDescent="0.2"/>
    <row r="50585" x14ac:dyDescent="0.2"/>
    <row r="50586" x14ac:dyDescent="0.2"/>
    <row r="50587" x14ac:dyDescent="0.2"/>
    <row r="50588" x14ac:dyDescent="0.2"/>
    <row r="50589" x14ac:dyDescent="0.2"/>
    <row r="50590" x14ac:dyDescent="0.2"/>
    <row r="50591" x14ac:dyDescent="0.2"/>
    <row r="50592" x14ac:dyDescent="0.2"/>
    <row r="50593" x14ac:dyDescent="0.2"/>
    <row r="50594" x14ac:dyDescent="0.2"/>
    <row r="50595" x14ac:dyDescent="0.2"/>
    <row r="50596" x14ac:dyDescent="0.2"/>
    <row r="50597" x14ac:dyDescent="0.2"/>
    <row r="50598" x14ac:dyDescent="0.2"/>
    <row r="50599" x14ac:dyDescent="0.2"/>
    <row r="50600" x14ac:dyDescent="0.2"/>
    <row r="50601" x14ac:dyDescent="0.2"/>
    <row r="50602" x14ac:dyDescent="0.2"/>
    <row r="50603" x14ac:dyDescent="0.2"/>
    <row r="50604" x14ac:dyDescent="0.2"/>
    <row r="50605" x14ac:dyDescent="0.2"/>
    <row r="50606" x14ac:dyDescent="0.2"/>
    <row r="50607" x14ac:dyDescent="0.2"/>
    <row r="50608" x14ac:dyDescent="0.2"/>
    <row r="50609" x14ac:dyDescent="0.2"/>
    <row r="50610" x14ac:dyDescent="0.2"/>
    <row r="50611" x14ac:dyDescent="0.2"/>
    <row r="50612" x14ac:dyDescent="0.2"/>
    <row r="50613" x14ac:dyDescent="0.2"/>
    <row r="50614" x14ac:dyDescent="0.2"/>
    <row r="50615" x14ac:dyDescent="0.2"/>
    <row r="50616" x14ac:dyDescent="0.2"/>
    <row r="50617" x14ac:dyDescent="0.2"/>
    <row r="50618" x14ac:dyDescent="0.2"/>
    <row r="50619" x14ac:dyDescent="0.2"/>
    <row r="50620" x14ac:dyDescent="0.2"/>
    <row r="50621" x14ac:dyDescent="0.2"/>
    <row r="50622" x14ac:dyDescent="0.2"/>
    <row r="50623" x14ac:dyDescent="0.2"/>
    <row r="50624" x14ac:dyDescent="0.2"/>
    <row r="50625" x14ac:dyDescent="0.2"/>
    <row r="50626" x14ac:dyDescent="0.2"/>
    <row r="50627" x14ac:dyDescent="0.2"/>
    <row r="50628" x14ac:dyDescent="0.2"/>
    <row r="50629" x14ac:dyDescent="0.2"/>
    <row r="50630" x14ac:dyDescent="0.2"/>
    <row r="50631" x14ac:dyDescent="0.2"/>
    <row r="50632" x14ac:dyDescent="0.2"/>
    <row r="50633" x14ac:dyDescent="0.2"/>
    <row r="50634" x14ac:dyDescent="0.2"/>
    <row r="50635" x14ac:dyDescent="0.2"/>
    <row r="50636" x14ac:dyDescent="0.2"/>
    <row r="50637" x14ac:dyDescent="0.2"/>
    <row r="50638" x14ac:dyDescent="0.2"/>
    <row r="50639" x14ac:dyDescent="0.2"/>
    <row r="50640" x14ac:dyDescent="0.2"/>
    <row r="50641" x14ac:dyDescent="0.2"/>
    <row r="50642" x14ac:dyDescent="0.2"/>
    <row r="50643" x14ac:dyDescent="0.2"/>
    <row r="50644" x14ac:dyDescent="0.2"/>
    <row r="50645" x14ac:dyDescent="0.2"/>
    <row r="50646" x14ac:dyDescent="0.2"/>
    <row r="50647" x14ac:dyDescent="0.2"/>
    <row r="50648" x14ac:dyDescent="0.2"/>
    <row r="50649" x14ac:dyDescent="0.2"/>
    <row r="50650" x14ac:dyDescent="0.2"/>
    <row r="50651" x14ac:dyDescent="0.2"/>
    <row r="50652" x14ac:dyDescent="0.2"/>
    <row r="50653" x14ac:dyDescent="0.2"/>
    <row r="50654" x14ac:dyDescent="0.2"/>
    <row r="50655" x14ac:dyDescent="0.2"/>
    <row r="50656" x14ac:dyDescent="0.2"/>
    <row r="50657" x14ac:dyDescent="0.2"/>
    <row r="50658" x14ac:dyDescent="0.2"/>
    <row r="50659" x14ac:dyDescent="0.2"/>
    <row r="50660" x14ac:dyDescent="0.2"/>
    <row r="50661" x14ac:dyDescent="0.2"/>
    <row r="50662" x14ac:dyDescent="0.2"/>
    <row r="50663" x14ac:dyDescent="0.2"/>
    <row r="50664" x14ac:dyDescent="0.2"/>
    <row r="50665" x14ac:dyDescent="0.2"/>
    <row r="50666" x14ac:dyDescent="0.2"/>
    <row r="50667" x14ac:dyDescent="0.2"/>
    <row r="50668" x14ac:dyDescent="0.2"/>
    <row r="50669" x14ac:dyDescent="0.2"/>
    <row r="50670" x14ac:dyDescent="0.2"/>
    <row r="50671" x14ac:dyDescent="0.2"/>
    <row r="50672" x14ac:dyDescent="0.2"/>
    <row r="50673" x14ac:dyDescent="0.2"/>
    <row r="50674" x14ac:dyDescent="0.2"/>
    <row r="50675" x14ac:dyDescent="0.2"/>
    <row r="50676" x14ac:dyDescent="0.2"/>
    <row r="50677" x14ac:dyDescent="0.2"/>
    <row r="50678" x14ac:dyDescent="0.2"/>
    <row r="50679" x14ac:dyDescent="0.2"/>
    <row r="50680" x14ac:dyDescent="0.2"/>
    <row r="50681" x14ac:dyDescent="0.2"/>
    <row r="50682" x14ac:dyDescent="0.2"/>
    <row r="50683" x14ac:dyDescent="0.2"/>
    <row r="50684" x14ac:dyDescent="0.2"/>
    <row r="50685" x14ac:dyDescent="0.2"/>
    <row r="50686" x14ac:dyDescent="0.2"/>
    <row r="50687" x14ac:dyDescent="0.2"/>
    <row r="50688" x14ac:dyDescent="0.2"/>
    <row r="50689" x14ac:dyDescent="0.2"/>
    <row r="50690" x14ac:dyDescent="0.2"/>
    <row r="50691" x14ac:dyDescent="0.2"/>
    <row r="50692" x14ac:dyDescent="0.2"/>
    <row r="50693" x14ac:dyDescent="0.2"/>
    <row r="50694" x14ac:dyDescent="0.2"/>
    <row r="50695" x14ac:dyDescent="0.2"/>
    <row r="50696" x14ac:dyDescent="0.2"/>
    <row r="50697" x14ac:dyDescent="0.2"/>
    <row r="50698" x14ac:dyDescent="0.2"/>
    <row r="50699" x14ac:dyDescent="0.2"/>
    <row r="50700" x14ac:dyDescent="0.2"/>
    <row r="50701" x14ac:dyDescent="0.2"/>
    <row r="50702" x14ac:dyDescent="0.2"/>
    <row r="50703" x14ac:dyDescent="0.2"/>
    <row r="50704" x14ac:dyDescent="0.2"/>
    <row r="50705" x14ac:dyDescent="0.2"/>
    <row r="50706" x14ac:dyDescent="0.2"/>
    <row r="50707" x14ac:dyDescent="0.2"/>
    <row r="50708" x14ac:dyDescent="0.2"/>
    <row r="50709" x14ac:dyDescent="0.2"/>
    <row r="50710" x14ac:dyDescent="0.2"/>
    <row r="50711" x14ac:dyDescent="0.2"/>
    <row r="50712" x14ac:dyDescent="0.2"/>
    <row r="50713" x14ac:dyDescent="0.2"/>
    <row r="50714" x14ac:dyDescent="0.2"/>
    <row r="50715" x14ac:dyDescent="0.2"/>
    <row r="50716" x14ac:dyDescent="0.2"/>
    <row r="50717" x14ac:dyDescent="0.2"/>
    <row r="50718" x14ac:dyDescent="0.2"/>
    <row r="50719" x14ac:dyDescent="0.2"/>
    <row r="50720" x14ac:dyDescent="0.2"/>
    <row r="50721" x14ac:dyDescent="0.2"/>
    <row r="50722" x14ac:dyDescent="0.2"/>
    <row r="50723" x14ac:dyDescent="0.2"/>
    <row r="50724" x14ac:dyDescent="0.2"/>
    <row r="50725" x14ac:dyDescent="0.2"/>
    <row r="50726" x14ac:dyDescent="0.2"/>
    <row r="50727" x14ac:dyDescent="0.2"/>
    <row r="50728" x14ac:dyDescent="0.2"/>
    <row r="50729" x14ac:dyDescent="0.2"/>
    <row r="50730" x14ac:dyDescent="0.2"/>
    <row r="50731" x14ac:dyDescent="0.2"/>
    <row r="50732" x14ac:dyDescent="0.2"/>
    <row r="50733" x14ac:dyDescent="0.2"/>
    <row r="50734" x14ac:dyDescent="0.2"/>
    <row r="50735" x14ac:dyDescent="0.2"/>
    <row r="50736" x14ac:dyDescent="0.2"/>
    <row r="50737" x14ac:dyDescent="0.2"/>
    <row r="50738" x14ac:dyDescent="0.2"/>
    <row r="50739" x14ac:dyDescent="0.2"/>
    <row r="50740" x14ac:dyDescent="0.2"/>
    <row r="50741" x14ac:dyDescent="0.2"/>
    <row r="50742" x14ac:dyDescent="0.2"/>
    <row r="50743" x14ac:dyDescent="0.2"/>
    <row r="50744" x14ac:dyDescent="0.2"/>
    <row r="50745" x14ac:dyDescent="0.2"/>
    <row r="50746" x14ac:dyDescent="0.2"/>
    <row r="50747" x14ac:dyDescent="0.2"/>
    <row r="50748" x14ac:dyDescent="0.2"/>
    <row r="50749" x14ac:dyDescent="0.2"/>
    <row r="50750" x14ac:dyDescent="0.2"/>
    <row r="50751" x14ac:dyDescent="0.2"/>
    <row r="50752" x14ac:dyDescent="0.2"/>
    <row r="50753" x14ac:dyDescent="0.2"/>
    <row r="50754" x14ac:dyDescent="0.2"/>
    <row r="50755" x14ac:dyDescent="0.2"/>
    <row r="50756" x14ac:dyDescent="0.2"/>
    <row r="50757" x14ac:dyDescent="0.2"/>
    <row r="50758" x14ac:dyDescent="0.2"/>
    <row r="50759" x14ac:dyDescent="0.2"/>
    <row r="50760" x14ac:dyDescent="0.2"/>
    <row r="50761" x14ac:dyDescent="0.2"/>
    <row r="50762" x14ac:dyDescent="0.2"/>
    <row r="50763" x14ac:dyDescent="0.2"/>
    <row r="50764" x14ac:dyDescent="0.2"/>
    <row r="50765" x14ac:dyDescent="0.2"/>
    <row r="50766" x14ac:dyDescent="0.2"/>
    <row r="50767" x14ac:dyDescent="0.2"/>
    <row r="50768" x14ac:dyDescent="0.2"/>
    <row r="50769" x14ac:dyDescent="0.2"/>
    <row r="50770" x14ac:dyDescent="0.2"/>
    <row r="50771" x14ac:dyDescent="0.2"/>
    <row r="50772" x14ac:dyDescent="0.2"/>
    <row r="50773" x14ac:dyDescent="0.2"/>
    <row r="50774" x14ac:dyDescent="0.2"/>
    <row r="50775" x14ac:dyDescent="0.2"/>
    <row r="50776" x14ac:dyDescent="0.2"/>
    <row r="50777" x14ac:dyDescent="0.2"/>
    <row r="50778" x14ac:dyDescent="0.2"/>
    <row r="50779" x14ac:dyDescent="0.2"/>
    <row r="50780" x14ac:dyDescent="0.2"/>
    <row r="50781" x14ac:dyDescent="0.2"/>
    <row r="50782" x14ac:dyDescent="0.2"/>
    <row r="50783" x14ac:dyDescent="0.2"/>
    <row r="50784" x14ac:dyDescent="0.2"/>
    <row r="50785" x14ac:dyDescent="0.2"/>
    <row r="50786" x14ac:dyDescent="0.2"/>
    <row r="50787" x14ac:dyDescent="0.2"/>
    <row r="50788" x14ac:dyDescent="0.2"/>
    <row r="50789" x14ac:dyDescent="0.2"/>
    <row r="50790" x14ac:dyDescent="0.2"/>
    <row r="50791" x14ac:dyDescent="0.2"/>
    <row r="50792" x14ac:dyDescent="0.2"/>
    <row r="50793" x14ac:dyDescent="0.2"/>
    <row r="50794" x14ac:dyDescent="0.2"/>
    <row r="50795" x14ac:dyDescent="0.2"/>
    <row r="50796" x14ac:dyDescent="0.2"/>
    <row r="50797" x14ac:dyDescent="0.2"/>
    <row r="50798" x14ac:dyDescent="0.2"/>
    <row r="50799" x14ac:dyDescent="0.2"/>
    <row r="50800" x14ac:dyDescent="0.2"/>
    <row r="50801" x14ac:dyDescent="0.2"/>
    <row r="50802" x14ac:dyDescent="0.2"/>
    <row r="50803" x14ac:dyDescent="0.2"/>
    <row r="50804" x14ac:dyDescent="0.2"/>
    <row r="50805" x14ac:dyDescent="0.2"/>
    <row r="50806" x14ac:dyDescent="0.2"/>
    <row r="50807" x14ac:dyDescent="0.2"/>
    <row r="50808" x14ac:dyDescent="0.2"/>
    <row r="50809" x14ac:dyDescent="0.2"/>
    <row r="50810" x14ac:dyDescent="0.2"/>
    <row r="50811" x14ac:dyDescent="0.2"/>
    <row r="50812" x14ac:dyDescent="0.2"/>
    <row r="50813" x14ac:dyDescent="0.2"/>
    <row r="50814" x14ac:dyDescent="0.2"/>
    <row r="50815" x14ac:dyDescent="0.2"/>
    <row r="50816" x14ac:dyDescent="0.2"/>
    <row r="50817" x14ac:dyDescent="0.2"/>
    <row r="50818" x14ac:dyDescent="0.2"/>
    <row r="50819" x14ac:dyDescent="0.2"/>
    <row r="50820" x14ac:dyDescent="0.2"/>
    <row r="50821" x14ac:dyDescent="0.2"/>
    <row r="50822" x14ac:dyDescent="0.2"/>
    <row r="50823" x14ac:dyDescent="0.2"/>
    <row r="50824" x14ac:dyDescent="0.2"/>
    <row r="50825" x14ac:dyDescent="0.2"/>
    <row r="50826" x14ac:dyDescent="0.2"/>
    <row r="50827" x14ac:dyDescent="0.2"/>
    <row r="50828" x14ac:dyDescent="0.2"/>
    <row r="50829" x14ac:dyDescent="0.2"/>
    <row r="50830" x14ac:dyDescent="0.2"/>
    <row r="50831" x14ac:dyDescent="0.2"/>
    <row r="50832" x14ac:dyDescent="0.2"/>
    <row r="50833" x14ac:dyDescent="0.2"/>
    <row r="50834" x14ac:dyDescent="0.2"/>
    <row r="50835" x14ac:dyDescent="0.2"/>
    <row r="50836" x14ac:dyDescent="0.2"/>
    <row r="50837" x14ac:dyDescent="0.2"/>
    <row r="50838" x14ac:dyDescent="0.2"/>
    <row r="50839" x14ac:dyDescent="0.2"/>
    <row r="50840" x14ac:dyDescent="0.2"/>
    <row r="50841" x14ac:dyDescent="0.2"/>
    <row r="50842" x14ac:dyDescent="0.2"/>
    <row r="50843" x14ac:dyDescent="0.2"/>
    <row r="50844" x14ac:dyDescent="0.2"/>
    <row r="50845" x14ac:dyDescent="0.2"/>
    <row r="50846" x14ac:dyDescent="0.2"/>
    <row r="50847" x14ac:dyDescent="0.2"/>
    <row r="50848" x14ac:dyDescent="0.2"/>
    <row r="50849" x14ac:dyDescent="0.2"/>
    <row r="50850" x14ac:dyDescent="0.2"/>
    <row r="50851" x14ac:dyDescent="0.2"/>
    <row r="50852" x14ac:dyDescent="0.2"/>
    <row r="50853" x14ac:dyDescent="0.2"/>
    <row r="50854" x14ac:dyDescent="0.2"/>
    <row r="50855" x14ac:dyDescent="0.2"/>
    <row r="50856" x14ac:dyDescent="0.2"/>
    <row r="50857" x14ac:dyDescent="0.2"/>
    <row r="50858" x14ac:dyDescent="0.2"/>
    <row r="50859" x14ac:dyDescent="0.2"/>
    <row r="50860" x14ac:dyDescent="0.2"/>
    <row r="50861" x14ac:dyDescent="0.2"/>
    <row r="50862" x14ac:dyDescent="0.2"/>
    <row r="50863" x14ac:dyDescent="0.2"/>
    <row r="50864" x14ac:dyDescent="0.2"/>
    <row r="50865" x14ac:dyDescent="0.2"/>
    <row r="50866" x14ac:dyDescent="0.2"/>
    <row r="50867" x14ac:dyDescent="0.2"/>
    <row r="50868" x14ac:dyDescent="0.2"/>
    <row r="50869" x14ac:dyDescent="0.2"/>
    <row r="50870" x14ac:dyDescent="0.2"/>
    <row r="50871" x14ac:dyDescent="0.2"/>
    <row r="50872" x14ac:dyDescent="0.2"/>
    <row r="50873" x14ac:dyDescent="0.2"/>
    <row r="50874" x14ac:dyDescent="0.2"/>
    <row r="50875" x14ac:dyDescent="0.2"/>
    <row r="50876" x14ac:dyDescent="0.2"/>
    <row r="50877" x14ac:dyDescent="0.2"/>
    <row r="50878" x14ac:dyDescent="0.2"/>
    <row r="50879" x14ac:dyDescent="0.2"/>
    <row r="50880" x14ac:dyDescent="0.2"/>
    <row r="50881" x14ac:dyDescent="0.2"/>
    <row r="50882" x14ac:dyDescent="0.2"/>
    <row r="50883" x14ac:dyDescent="0.2"/>
    <row r="50884" x14ac:dyDescent="0.2"/>
    <row r="50885" x14ac:dyDescent="0.2"/>
    <row r="50886" x14ac:dyDescent="0.2"/>
    <row r="50887" x14ac:dyDescent="0.2"/>
    <row r="50888" x14ac:dyDescent="0.2"/>
    <row r="50889" x14ac:dyDescent="0.2"/>
    <row r="50890" x14ac:dyDescent="0.2"/>
    <row r="50891" x14ac:dyDescent="0.2"/>
    <row r="50892" x14ac:dyDescent="0.2"/>
    <row r="50893" x14ac:dyDescent="0.2"/>
    <row r="50894" x14ac:dyDescent="0.2"/>
    <row r="50895" x14ac:dyDescent="0.2"/>
    <row r="50896" x14ac:dyDescent="0.2"/>
    <row r="50897" x14ac:dyDescent="0.2"/>
    <row r="50898" x14ac:dyDescent="0.2"/>
    <row r="50899" x14ac:dyDescent="0.2"/>
    <row r="50900" x14ac:dyDescent="0.2"/>
    <row r="50901" x14ac:dyDescent="0.2"/>
    <row r="50902" x14ac:dyDescent="0.2"/>
    <row r="50903" x14ac:dyDescent="0.2"/>
    <row r="50904" x14ac:dyDescent="0.2"/>
    <row r="50905" x14ac:dyDescent="0.2"/>
    <row r="50906" x14ac:dyDescent="0.2"/>
    <row r="50907" x14ac:dyDescent="0.2"/>
    <row r="50908" x14ac:dyDescent="0.2"/>
    <row r="50909" x14ac:dyDescent="0.2"/>
    <row r="50910" x14ac:dyDescent="0.2"/>
    <row r="50911" x14ac:dyDescent="0.2"/>
    <row r="50912" x14ac:dyDescent="0.2"/>
    <row r="50913" x14ac:dyDescent="0.2"/>
    <row r="50914" x14ac:dyDescent="0.2"/>
    <row r="50915" x14ac:dyDescent="0.2"/>
    <row r="50916" x14ac:dyDescent="0.2"/>
    <row r="50917" x14ac:dyDescent="0.2"/>
    <row r="50918" x14ac:dyDescent="0.2"/>
    <row r="50919" x14ac:dyDescent="0.2"/>
    <row r="50920" x14ac:dyDescent="0.2"/>
    <row r="50921" x14ac:dyDescent="0.2"/>
    <row r="50922" x14ac:dyDescent="0.2"/>
    <row r="50923" x14ac:dyDescent="0.2"/>
    <row r="50924" x14ac:dyDescent="0.2"/>
    <row r="50925" x14ac:dyDescent="0.2"/>
    <row r="50926" x14ac:dyDescent="0.2"/>
    <row r="50927" x14ac:dyDescent="0.2"/>
    <row r="50928" x14ac:dyDescent="0.2"/>
    <row r="50929" x14ac:dyDescent="0.2"/>
    <row r="50930" x14ac:dyDescent="0.2"/>
    <row r="50931" x14ac:dyDescent="0.2"/>
    <row r="50932" x14ac:dyDescent="0.2"/>
    <row r="50933" x14ac:dyDescent="0.2"/>
    <row r="50934" x14ac:dyDescent="0.2"/>
    <row r="50935" x14ac:dyDescent="0.2"/>
    <row r="50936" x14ac:dyDescent="0.2"/>
    <row r="50937" x14ac:dyDescent="0.2"/>
    <row r="50938" x14ac:dyDescent="0.2"/>
    <row r="50939" x14ac:dyDescent="0.2"/>
    <row r="50940" x14ac:dyDescent="0.2"/>
    <row r="50941" x14ac:dyDescent="0.2"/>
    <row r="50942" x14ac:dyDescent="0.2"/>
    <row r="50943" x14ac:dyDescent="0.2"/>
    <row r="50944" x14ac:dyDescent="0.2"/>
    <row r="50945" x14ac:dyDescent="0.2"/>
    <row r="50946" x14ac:dyDescent="0.2"/>
    <row r="50947" x14ac:dyDescent="0.2"/>
    <row r="50948" x14ac:dyDescent="0.2"/>
    <row r="50949" x14ac:dyDescent="0.2"/>
    <row r="50950" x14ac:dyDescent="0.2"/>
    <row r="50951" x14ac:dyDescent="0.2"/>
    <row r="50952" x14ac:dyDescent="0.2"/>
    <row r="50953" x14ac:dyDescent="0.2"/>
    <row r="50954" x14ac:dyDescent="0.2"/>
    <row r="50955" x14ac:dyDescent="0.2"/>
    <row r="50956" x14ac:dyDescent="0.2"/>
    <row r="50957" x14ac:dyDescent="0.2"/>
    <row r="50958" x14ac:dyDescent="0.2"/>
    <row r="50959" x14ac:dyDescent="0.2"/>
    <row r="50960" x14ac:dyDescent="0.2"/>
    <row r="50961" x14ac:dyDescent="0.2"/>
    <row r="50962" x14ac:dyDescent="0.2"/>
    <row r="50963" x14ac:dyDescent="0.2"/>
    <row r="50964" x14ac:dyDescent="0.2"/>
    <row r="50965" x14ac:dyDescent="0.2"/>
    <row r="50966" x14ac:dyDescent="0.2"/>
    <row r="50967" x14ac:dyDescent="0.2"/>
    <row r="50968" x14ac:dyDescent="0.2"/>
    <row r="50969" x14ac:dyDescent="0.2"/>
    <row r="50970" x14ac:dyDescent="0.2"/>
    <row r="50971" x14ac:dyDescent="0.2"/>
    <row r="50972" x14ac:dyDescent="0.2"/>
    <row r="50973" x14ac:dyDescent="0.2"/>
    <row r="50974" x14ac:dyDescent="0.2"/>
    <row r="50975" x14ac:dyDescent="0.2"/>
    <row r="50976" x14ac:dyDescent="0.2"/>
    <row r="50977" x14ac:dyDescent="0.2"/>
    <row r="50978" x14ac:dyDescent="0.2"/>
    <row r="50979" x14ac:dyDescent="0.2"/>
    <row r="50980" x14ac:dyDescent="0.2"/>
    <row r="50981" x14ac:dyDescent="0.2"/>
    <row r="50982" x14ac:dyDescent="0.2"/>
    <row r="50983" x14ac:dyDescent="0.2"/>
    <row r="50984" x14ac:dyDescent="0.2"/>
    <row r="50985" x14ac:dyDescent="0.2"/>
    <row r="50986" x14ac:dyDescent="0.2"/>
    <row r="50987" x14ac:dyDescent="0.2"/>
    <row r="50988" x14ac:dyDescent="0.2"/>
    <row r="50989" x14ac:dyDescent="0.2"/>
    <row r="50990" x14ac:dyDescent="0.2"/>
    <row r="50991" x14ac:dyDescent="0.2"/>
    <row r="50992" x14ac:dyDescent="0.2"/>
    <row r="50993" x14ac:dyDescent="0.2"/>
    <row r="50994" x14ac:dyDescent="0.2"/>
    <row r="50995" x14ac:dyDescent="0.2"/>
    <row r="50996" x14ac:dyDescent="0.2"/>
    <row r="50997" x14ac:dyDescent="0.2"/>
    <row r="50998" x14ac:dyDescent="0.2"/>
    <row r="50999" x14ac:dyDescent="0.2"/>
    <row r="51000" x14ac:dyDescent="0.2"/>
    <row r="51001" x14ac:dyDescent="0.2"/>
    <row r="51002" x14ac:dyDescent="0.2"/>
    <row r="51003" x14ac:dyDescent="0.2"/>
    <row r="51004" x14ac:dyDescent="0.2"/>
    <row r="51005" x14ac:dyDescent="0.2"/>
    <row r="51006" x14ac:dyDescent="0.2"/>
    <row r="51007" x14ac:dyDescent="0.2"/>
    <row r="51008" x14ac:dyDescent="0.2"/>
    <row r="51009" x14ac:dyDescent="0.2"/>
    <row r="51010" x14ac:dyDescent="0.2"/>
    <row r="51011" x14ac:dyDescent="0.2"/>
    <row r="51012" x14ac:dyDescent="0.2"/>
    <row r="51013" x14ac:dyDescent="0.2"/>
    <row r="51014" x14ac:dyDescent="0.2"/>
    <row r="51015" x14ac:dyDescent="0.2"/>
    <row r="51016" x14ac:dyDescent="0.2"/>
    <row r="51017" x14ac:dyDescent="0.2"/>
    <row r="51018" x14ac:dyDescent="0.2"/>
    <row r="51019" x14ac:dyDescent="0.2"/>
    <row r="51020" x14ac:dyDescent="0.2"/>
    <row r="51021" x14ac:dyDescent="0.2"/>
    <row r="51022" x14ac:dyDescent="0.2"/>
    <row r="51023" x14ac:dyDescent="0.2"/>
    <row r="51024" x14ac:dyDescent="0.2"/>
    <row r="51025" x14ac:dyDescent="0.2"/>
    <row r="51026" x14ac:dyDescent="0.2"/>
    <row r="51027" x14ac:dyDescent="0.2"/>
    <row r="51028" x14ac:dyDescent="0.2"/>
    <row r="51029" x14ac:dyDescent="0.2"/>
    <row r="51030" x14ac:dyDescent="0.2"/>
    <row r="51031" x14ac:dyDescent="0.2"/>
    <row r="51032" x14ac:dyDescent="0.2"/>
    <row r="51033" x14ac:dyDescent="0.2"/>
    <row r="51034" x14ac:dyDescent="0.2"/>
    <row r="51035" x14ac:dyDescent="0.2"/>
    <row r="51036" x14ac:dyDescent="0.2"/>
    <row r="51037" x14ac:dyDescent="0.2"/>
    <row r="51038" x14ac:dyDescent="0.2"/>
    <row r="51039" x14ac:dyDescent="0.2"/>
    <row r="51040" x14ac:dyDescent="0.2"/>
    <row r="51041" x14ac:dyDescent="0.2"/>
    <row r="51042" x14ac:dyDescent="0.2"/>
    <row r="51043" x14ac:dyDescent="0.2"/>
    <row r="51044" x14ac:dyDescent="0.2"/>
    <row r="51045" x14ac:dyDescent="0.2"/>
    <row r="51046" x14ac:dyDescent="0.2"/>
    <row r="51047" x14ac:dyDescent="0.2"/>
    <row r="51048" x14ac:dyDescent="0.2"/>
    <row r="51049" x14ac:dyDescent="0.2"/>
    <row r="51050" x14ac:dyDescent="0.2"/>
    <row r="51051" x14ac:dyDescent="0.2"/>
    <row r="51052" x14ac:dyDescent="0.2"/>
    <row r="51053" x14ac:dyDescent="0.2"/>
    <row r="51054" x14ac:dyDescent="0.2"/>
    <row r="51055" x14ac:dyDescent="0.2"/>
    <row r="51056" x14ac:dyDescent="0.2"/>
    <row r="51057" x14ac:dyDescent="0.2"/>
    <row r="51058" x14ac:dyDescent="0.2"/>
    <row r="51059" x14ac:dyDescent="0.2"/>
    <row r="51060" x14ac:dyDescent="0.2"/>
    <row r="51061" x14ac:dyDescent="0.2"/>
    <row r="51062" x14ac:dyDescent="0.2"/>
    <row r="51063" x14ac:dyDescent="0.2"/>
    <row r="51064" x14ac:dyDescent="0.2"/>
    <row r="51065" x14ac:dyDescent="0.2"/>
    <row r="51066" x14ac:dyDescent="0.2"/>
    <row r="51067" x14ac:dyDescent="0.2"/>
    <row r="51068" x14ac:dyDescent="0.2"/>
    <row r="51069" x14ac:dyDescent="0.2"/>
    <row r="51070" x14ac:dyDescent="0.2"/>
    <row r="51071" x14ac:dyDescent="0.2"/>
    <row r="51072" x14ac:dyDescent="0.2"/>
    <row r="51073" x14ac:dyDescent="0.2"/>
    <row r="51074" x14ac:dyDescent="0.2"/>
    <row r="51075" x14ac:dyDescent="0.2"/>
    <row r="51076" x14ac:dyDescent="0.2"/>
    <row r="51077" x14ac:dyDescent="0.2"/>
    <row r="51078" x14ac:dyDescent="0.2"/>
    <row r="51079" x14ac:dyDescent="0.2"/>
    <row r="51080" x14ac:dyDescent="0.2"/>
    <row r="51081" x14ac:dyDescent="0.2"/>
    <row r="51082" x14ac:dyDescent="0.2"/>
    <row r="51083" x14ac:dyDescent="0.2"/>
    <row r="51084" x14ac:dyDescent="0.2"/>
    <row r="51085" x14ac:dyDescent="0.2"/>
    <row r="51086" x14ac:dyDescent="0.2"/>
    <row r="51087" x14ac:dyDescent="0.2"/>
    <row r="51088" x14ac:dyDescent="0.2"/>
    <row r="51089" x14ac:dyDescent="0.2"/>
    <row r="51090" x14ac:dyDescent="0.2"/>
    <row r="51091" x14ac:dyDescent="0.2"/>
    <row r="51092" x14ac:dyDescent="0.2"/>
    <row r="51093" x14ac:dyDescent="0.2"/>
    <row r="51094" x14ac:dyDescent="0.2"/>
    <row r="51095" x14ac:dyDescent="0.2"/>
    <row r="51096" x14ac:dyDescent="0.2"/>
    <row r="51097" x14ac:dyDescent="0.2"/>
    <row r="51098" x14ac:dyDescent="0.2"/>
    <row r="51099" x14ac:dyDescent="0.2"/>
    <row r="51100" x14ac:dyDescent="0.2"/>
    <row r="51101" x14ac:dyDescent="0.2"/>
    <row r="51102" x14ac:dyDescent="0.2"/>
    <row r="51103" x14ac:dyDescent="0.2"/>
    <row r="51104" x14ac:dyDescent="0.2"/>
    <row r="51105" x14ac:dyDescent="0.2"/>
    <row r="51106" x14ac:dyDescent="0.2"/>
    <row r="51107" x14ac:dyDescent="0.2"/>
    <row r="51108" x14ac:dyDescent="0.2"/>
    <row r="51109" x14ac:dyDescent="0.2"/>
    <row r="51110" x14ac:dyDescent="0.2"/>
    <row r="51111" x14ac:dyDescent="0.2"/>
    <row r="51112" x14ac:dyDescent="0.2"/>
    <row r="51113" x14ac:dyDescent="0.2"/>
    <row r="51114" x14ac:dyDescent="0.2"/>
    <row r="51115" x14ac:dyDescent="0.2"/>
    <row r="51116" x14ac:dyDescent="0.2"/>
    <row r="51117" x14ac:dyDescent="0.2"/>
    <row r="51118" x14ac:dyDescent="0.2"/>
    <row r="51119" x14ac:dyDescent="0.2"/>
    <row r="51120" x14ac:dyDescent="0.2"/>
    <row r="51121" x14ac:dyDescent="0.2"/>
    <row r="51122" x14ac:dyDescent="0.2"/>
    <row r="51123" x14ac:dyDescent="0.2"/>
    <row r="51124" x14ac:dyDescent="0.2"/>
    <row r="51125" x14ac:dyDescent="0.2"/>
    <row r="51126" x14ac:dyDescent="0.2"/>
    <row r="51127" x14ac:dyDescent="0.2"/>
    <row r="51128" x14ac:dyDescent="0.2"/>
    <row r="51129" x14ac:dyDescent="0.2"/>
    <row r="51130" x14ac:dyDescent="0.2"/>
    <row r="51131" x14ac:dyDescent="0.2"/>
    <row r="51132" x14ac:dyDescent="0.2"/>
    <row r="51133" x14ac:dyDescent="0.2"/>
    <row r="51134" x14ac:dyDescent="0.2"/>
    <row r="51135" x14ac:dyDescent="0.2"/>
    <row r="51136" x14ac:dyDescent="0.2"/>
    <row r="51137" x14ac:dyDescent="0.2"/>
    <row r="51138" x14ac:dyDescent="0.2"/>
    <row r="51139" x14ac:dyDescent="0.2"/>
    <row r="51140" x14ac:dyDescent="0.2"/>
    <row r="51141" x14ac:dyDescent="0.2"/>
    <row r="51142" x14ac:dyDescent="0.2"/>
    <row r="51143" x14ac:dyDescent="0.2"/>
    <row r="51144" x14ac:dyDescent="0.2"/>
    <row r="51145" x14ac:dyDescent="0.2"/>
    <row r="51146" x14ac:dyDescent="0.2"/>
    <row r="51147" x14ac:dyDescent="0.2"/>
    <row r="51148" x14ac:dyDescent="0.2"/>
    <row r="51149" x14ac:dyDescent="0.2"/>
    <row r="51150" x14ac:dyDescent="0.2"/>
    <row r="51151" x14ac:dyDescent="0.2"/>
    <row r="51152" x14ac:dyDescent="0.2"/>
    <row r="51153" x14ac:dyDescent="0.2"/>
    <row r="51154" x14ac:dyDescent="0.2"/>
    <row r="51155" x14ac:dyDescent="0.2"/>
    <row r="51156" x14ac:dyDescent="0.2"/>
    <row r="51157" x14ac:dyDescent="0.2"/>
    <row r="51158" x14ac:dyDescent="0.2"/>
    <row r="51159" x14ac:dyDescent="0.2"/>
    <row r="51160" x14ac:dyDescent="0.2"/>
    <row r="51161" x14ac:dyDescent="0.2"/>
    <row r="51162" x14ac:dyDescent="0.2"/>
    <row r="51163" x14ac:dyDescent="0.2"/>
    <row r="51164" x14ac:dyDescent="0.2"/>
    <row r="51165" x14ac:dyDescent="0.2"/>
    <row r="51166" x14ac:dyDescent="0.2"/>
    <row r="51167" x14ac:dyDescent="0.2"/>
    <row r="51168" x14ac:dyDescent="0.2"/>
    <row r="51169" x14ac:dyDescent="0.2"/>
    <row r="51170" x14ac:dyDescent="0.2"/>
    <row r="51171" x14ac:dyDescent="0.2"/>
    <row r="51172" x14ac:dyDescent="0.2"/>
    <row r="51173" x14ac:dyDescent="0.2"/>
    <row r="51174" x14ac:dyDescent="0.2"/>
    <row r="51175" x14ac:dyDescent="0.2"/>
    <row r="51176" x14ac:dyDescent="0.2"/>
    <row r="51177" x14ac:dyDescent="0.2"/>
    <row r="51178" x14ac:dyDescent="0.2"/>
    <row r="51179" x14ac:dyDescent="0.2"/>
    <row r="51180" x14ac:dyDescent="0.2"/>
    <row r="51181" x14ac:dyDescent="0.2"/>
    <row r="51182" x14ac:dyDescent="0.2"/>
    <row r="51183" x14ac:dyDescent="0.2"/>
    <row r="51184" x14ac:dyDescent="0.2"/>
    <row r="51185" x14ac:dyDescent="0.2"/>
    <row r="51186" x14ac:dyDescent="0.2"/>
    <row r="51187" x14ac:dyDescent="0.2"/>
    <row r="51188" x14ac:dyDescent="0.2"/>
    <row r="51189" x14ac:dyDescent="0.2"/>
    <row r="51190" x14ac:dyDescent="0.2"/>
    <row r="51191" x14ac:dyDescent="0.2"/>
    <row r="51192" x14ac:dyDescent="0.2"/>
    <row r="51193" x14ac:dyDescent="0.2"/>
    <row r="51194" x14ac:dyDescent="0.2"/>
    <row r="51195" x14ac:dyDescent="0.2"/>
    <row r="51196" x14ac:dyDescent="0.2"/>
    <row r="51197" x14ac:dyDescent="0.2"/>
    <row r="51198" x14ac:dyDescent="0.2"/>
    <row r="51199" x14ac:dyDescent="0.2"/>
    <row r="51200" x14ac:dyDescent="0.2"/>
    <row r="51201" x14ac:dyDescent="0.2"/>
    <row r="51202" x14ac:dyDescent="0.2"/>
    <row r="51203" x14ac:dyDescent="0.2"/>
    <row r="51204" x14ac:dyDescent="0.2"/>
    <row r="51205" x14ac:dyDescent="0.2"/>
    <row r="51206" x14ac:dyDescent="0.2"/>
    <row r="51207" x14ac:dyDescent="0.2"/>
    <row r="51208" x14ac:dyDescent="0.2"/>
    <row r="51209" x14ac:dyDescent="0.2"/>
    <row r="51210" x14ac:dyDescent="0.2"/>
    <row r="51211" x14ac:dyDescent="0.2"/>
    <row r="51212" x14ac:dyDescent="0.2"/>
    <row r="51213" x14ac:dyDescent="0.2"/>
    <row r="51214" x14ac:dyDescent="0.2"/>
    <row r="51215" x14ac:dyDescent="0.2"/>
    <row r="51216" x14ac:dyDescent="0.2"/>
    <row r="51217" x14ac:dyDescent="0.2"/>
    <row r="51218" x14ac:dyDescent="0.2"/>
    <row r="51219" x14ac:dyDescent="0.2"/>
    <row r="51220" x14ac:dyDescent="0.2"/>
    <row r="51221" x14ac:dyDescent="0.2"/>
    <row r="51222" x14ac:dyDescent="0.2"/>
    <row r="51223" x14ac:dyDescent="0.2"/>
    <row r="51224" x14ac:dyDescent="0.2"/>
    <row r="51225" x14ac:dyDescent="0.2"/>
    <row r="51226" x14ac:dyDescent="0.2"/>
    <row r="51227" x14ac:dyDescent="0.2"/>
    <row r="51228" x14ac:dyDescent="0.2"/>
    <row r="51229" x14ac:dyDescent="0.2"/>
    <row r="51230" x14ac:dyDescent="0.2"/>
    <row r="51231" x14ac:dyDescent="0.2"/>
    <row r="51232" x14ac:dyDescent="0.2"/>
    <row r="51233" x14ac:dyDescent="0.2"/>
    <row r="51234" x14ac:dyDescent="0.2"/>
    <row r="51235" x14ac:dyDescent="0.2"/>
    <row r="51236" x14ac:dyDescent="0.2"/>
    <row r="51237" x14ac:dyDescent="0.2"/>
    <row r="51238" x14ac:dyDescent="0.2"/>
    <row r="51239" x14ac:dyDescent="0.2"/>
    <row r="51240" x14ac:dyDescent="0.2"/>
    <row r="51241" x14ac:dyDescent="0.2"/>
    <row r="51242" x14ac:dyDescent="0.2"/>
    <row r="51243" x14ac:dyDescent="0.2"/>
    <row r="51244" x14ac:dyDescent="0.2"/>
    <row r="51245" x14ac:dyDescent="0.2"/>
    <row r="51246" x14ac:dyDescent="0.2"/>
    <row r="51247" x14ac:dyDescent="0.2"/>
    <row r="51248" x14ac:dyDescent="0.2"/>
    <row r="51249" x14ac:dyDescent="0.2"/>
    <row r="51250" x14ac:dyDescent="0.2"/>
    <row r="51251" x14ac:dyDescent="0.2"/>
    <row r="51252" x14ac:dyDescent="0.2"/>
    <row r="51253" x14ac:dyDescent="0.2"/>
    <row r="51254" x14ac:dyDescent="0.2"/>
    <row r="51255" x14ac:dyDescent="0.2"/>
    <row r="51256" x14ac:dyDescent="0.2"/>
    <row r="51257" x14ac:dyDescent="0.2"/>
    <row r="51258" x14ac:dyDescent="0.2"/>
    <row r="51259" x14ac:dyDescent="0.2"/>
    <row r="51260" x14ac:dyDescent="0.2"/>
    <row r="51261" x14ac:dyDescent="0.2"/>
    <row r="51262" x14ac:dyDescent="0.2"/>
    <row r="51263" x14ac:dyDescent="0.2"/>
    <row r="51264" x14ac:dyDescent="0.2"/>
    <row r="51265" x14ac:dyDescent="0.2"/>
    <row r="51266" x14ac:dyDescent="0.2"/>
    <row r="51267" x14ac:dyDescent="0.2"/>
    <row r="51268" x14ac:dyDescent="0.2"/>
    <row r="51269" x14ac:dyDescent="0.2"/>
    <row r="51270" x14ac:dyDescent="0.2"/>
    <row r="51271" x14ac:dyDescent="0.2"/>
    <row r="51272" x14ac:dyDescent="0.2"/>
    <row r="51273" x14ac:dyDescent="0.2"/>
    <row r="51274" x14ac:dyDescent="0.2"/>
    <row r="51275" x14ac:dyDescent="0.2"/>
    <row r="51276" x14ac:dyDescent="0.2"/>
    <row r="51277" x14ac:dyDescent="0.2"/>
    <row r="51278" x14ac:dyDescent="0.2"/>
    <row r="51279" x14ac:dyDescent="0.2"/>
    <row r="51280" x14ac:dyDescent="0.2"/>
    <row r="51281" x14ac:dyDescent="0.2"/>
    <row r="51282" x14ac:dyDescent="0.2"/>
    <row r="51283" x14ac:dyDescent="0.2"/>
    <row r="51284" x14ac:dyDescent="0.2"/>
    <row r="51285" x14ac:dyDescent="0.2"/>
    <row r="51286" x14ac:dyDescent="0.2"/>
    <row r="51287" x14ac:dyDescent="0.2"/>
    <row r="51288" x14ac:dyDescent="0.2"/>
    <row r="51289" x14ac:dyDescent="0.2"/>
    <row r="51290" x14ac:dyDescent="0.2"/>
    <row r="51291" x14ac:dyDescent="0.2"/>
    <row r="51292" x14ac:dyDescent="0.2"/>
    <row r="51293" x14ac:dyDescent="0.2"/>
    <row r="51294" x14ac:dyDescent="0.2"/>
    <row r="51295" x14ac:dyDescent="0.2"/>
    <row r="51296" x14ac:dyDescent="0.2"/>
    <row r="51297" x14ac:dyDescent="0.2"/>
    <row r="51298" x14ac:dyDescent="0.2"/>
    <row r="51299" x14ac:dyDescent="0.2"/>
    <row r="51300" x14ac:dyDescent="0.2"/>
    <row r="51301" x14ac:dyDescent="0.2"/>
    <row r="51302" x14ac:dyDescent="0.2"/>
    <row r="51303" x14ac:dyDescent="0.2"/>
    <row r="51304" x14ac:dyDescent="0.2"/>
    <row r="51305" x14ac:dyDescent="0.2"/>
    <row r="51306" x14ac:dyDescent="0.2"/>
    <row r="51307" x14ac:dyDescent="0.2"/>
    <row r="51308" x14ac:dyDescent="0.2"/>
    <row r="51309" x14ac:dyDescent="0.2"/>
    <row r="51310" x14ac:dyDescent="0.2"/>
    <row r="51311" x14ac:dyDescent="0.2"/>
    <row r="51312" x14ac:dyDescent="0.2"/>
    <row r="51313" x14ac:dyDescent="0.2"/>
    <row r="51314" x14ac:dyDescent="0.2"/>
    <row r="51315" x14ac:dyDescent="0.2"/>
    <row r="51316" x14ac:dyDescent="0.2"/>
    <row r="51317" x14ac:dyDescent="0.2"/>
    <row r="51318" x14ac:dyDescent="0.2"/>
    <row r="51319" x14ac:dyDescent="0.2"/>
    <row r="51320" x14ac:dyDescent="0.2"/>
    <row r="51321" x14ac:dyDescent="0.2"/>
    <row r="51322" x14ac:dyDescent="0.2"/>
    <row r="51323" x14ac:dyDescent="0.2"/>
    <row r="51324" x14ac:dyDescent="0.2"/>
    <row r="51325" x14ac:dyDescent="0.2"/>
    <row r="51326" x14ac:dyDescent="0.2"/>
    <row r="51327" x14ac:dyDescent="0.2"/>
    <row r="51328" x14ac:dyDescent="0.2"/>
    <row r="51329" x14ac:dyDescent="0.2"/>
    <row r="51330" x14ac:dyDescent="0.2"/>
    <row r="51331" x14ac:dyDescent="0.2"/>
    <row r="51332" x14ac:dyDescent="0.2"/>
    <row r="51333" x14ac:dyDescent="0.2"/>
    <row r="51334" x14ac:dyDescent="0.2"/>
    <row r="51335" x14ac:dyDescent="0.2"/>
    <row r="51336" x14ac:dyDescent="0.2"/>
    <row r="51337" x14ac:dyDescent="0.2"/>
    <row r="51338" x14ac:dyDescent="0.2"/>
    <row r="51339" x14ac:dyDescent="0.2"/>
    <row r="51340" x14ac:dyDescent="0.2"/>
    <row r="51341" x14ac:dyDescent="0.2"/>
    <row r="51342" x14ac:dyDescent="0.2"/>
    <row r="51343" x14ac:dyDescent="0.2"/>
    <row r="51344" x14ac:dyDescent="0.2"/>
    <row r="51345" x14ac:dyDescent="0.2"/>
    <row r="51346" x14ac:dyDescent="0.2"/>
    <row r="51347" x14ac:dyDescent="0.2"/>
    <row r="51348" x14ac:dyDescent="0.2"/>
    <row r="51349" x14ac:dyDescent="0.2"/>
    <row r="51350" x14ac:dyDescent="0.2"/>
    <row r="51351" x14ac:dyDescent="0.2"/>
    <row r="51352" x14ac:dyDescent="0.2"/>
    <row r="51353" x14ac:dyDescent="0.2"/>
    <row r="51354" x14ac:dyDescent="0.2"/>
    <row r="51355" x14ac:dyDescent="0.2"/>
    <row r="51356" x14ac:dyDescent="0.2"/>
    <row r="51357" x14ac:dyDescent="0.2"/>
    <row r="51358" x14ac:dyDescent="0.2"/>
    <row r="51359" x14ac:dyDescent="0.2"/>
    <row r="51360" x14ac:dyDescent="0.2"/>
    <row r="51361" x14ac:dyDescent="0.2"/>
    <row r="51362" x14ac:dyDescent="0.2"/>
    <row r="51363" x14ac:dyDescent="0.2"/>
    <row r="51364" x14ac:dyDescent="0.2"/>
    <row r="51365" x14ac:dyDescent="0.2"/>
    <row r="51366" x14ac:dyDescent="0.2"/>
    <row r="51367" x14ac:dyDescent="0.2"/>
    <row r="51368" x14ac:dyDescent="0.2"/>
    <row r="51369" x14ac:dyDescent="0.2"/>
    <row r="51370" x14ac:dyDescent="0.2"/>
    <row r="51371" x14ac:dyDescent="0.2"/>
    <row r="51372" x14ac:dyDescent="0.2"/>
    <row r="51373" x14ac:dyDescent="0.2"/>
    <row r="51374" x14ac:dyDescent="0.2"/>
    <row r="51375" x14ac:dyDescent="0.2"/>
    <row r="51376" x14ac:dyDescent="0.2"/>
    <row r="51377" x14ac:dyDescent="0.2"/>
    <row r="51378" x14ac:dyDescent="0.2"/>
    <row r="51379" x14ac:dyDescent="0.2"/>
    <row r="51380" x14ac:dyDescent="0.2"/>
    <row r="51381" x14ac:dyDescent="0.2"/>
    <row r="51382" x14ac:dyDescent="0.2"/>
    <row r="51383" x14ac:dyDescent="0.2"/>
    <row r="51384" x14ac:dyDescent="0.2"/>
    <row r="51385" x14ac:dyDescent="0.2"/>
    <row r="51386" x14ac:dyDescent="0.2"/>
    <row r="51387" x14ac:dyDescent="0.2"/>
    <row r="51388" x14ac:dyDescent="0.2"/>
    <row r="51389" x14ac:dyDescent="0.2"/>
    <row r="51390" x14ac:dyDescent="0.2"/>
    <row r="51391" x14ac:dyDescent="0.2"/>
    <row r="51392" x14ac:dyDescent="0.2"/>
    <row r="51393" x14ac:dyDescent="0.2"/>
    <row r="51394" x14ac:dyDescent="0.2"/>
    <row r="51395" x14ac:dyDescent="0.2"/>
    <row r="51396" x14ac:dyDescent="0.2"/>
    <row r="51397" x14ac:dyDescent="0.2"/>
    <row r="51398" x14ac:dyDescent="0.2"/>
    <row r="51399" x14ac:dyDescent="0.2"/>
    <row r="51400" x14ac:dyDescent="0.2"/>
    <row r="51401" x14ac:dyDescent="0.2"/>
    <row r="51402" x14ac:dyDescent="0.2"/>
    <row r="51403" x14ac:dyDescent="0.2"/>
    <row r="51404" x14ac:dyDescent="0.2"/>
    <row r="51405" x14ac:dyDescent="0.2"/>
    <row r="51406" x14ac:dyDescent="0.2"/>
    <row r="51407" x14ac:dyDescent="0.2"/>
    <row r="51408" x14ac:dyDescent="0.2"/>
    <row r="51409" x14ac:dyDescent="0.2"/>
    <row r="51410" x14ac:dyDescent="0.2"/>
    <row r="51411" x14ac:dyDescent="0.2"/>
    <row r="51412" x14ac:dyDescent="0.2"/>
    <row r="51413" x14ac:dyDescent="0.2"/>
    <row r="51414" x14ac:dyDescent="0.2"/>
    <row r="51415" x14ac:dyDescent="0.2"/>
    <row r="51416" x14ac:dyDescent="0.2"/>
    <row r="51417" x14ac:dyDescent="0.2"/>
    <row r="51418" x14ac:dyDescent="0.2"/>
    <row r="51419" x14ac:dyDescent="0.2"/>
    <row r="51420" x14ac:dyDescent="0.2"/>
    <row r="51421" x14ac:dyDescent="0.2"/>
    <row r="51422" x14ac:dyDescent="0.2"/>
    <row r="51423" x14ac:dyDescent="0.2"/>
    <row r="51424" x14ac:dyDescent="0.2"/>
    <row r="51425" x14ac:dyDescent="0.2"/>
    <row r="51426" x14ac:dyDescent="0.2"/>
    <row r="51427" x14ac:dyDescent="0.2"/>
    <row r="51428" x14ac:dyDescent="0.2"/>
    <row r="51429" x14ac:dyDescent="0.2"/>
    <row r="51430" x14ac:dyDescent="0.2"/>
    <row r="51431" x14ac:dyDescent="0.2"/>
    <row r="51432" x14ac:dyDescent="0.2"/>
    <row r="51433" x14ac:dyDescent="0.2"/>
    <row r="51434" x14ac:dyDescent="0.2"/>
    <row r="51435" x14ac:dyDescent="0.2"/>
    <row r="51436" x14ac:dyDescent="0.2"/>
    <row r="51437" x14ac:dyDescent="0.2"/>
    <row r="51438" x14ac:dyDescent="0.2"/>
    <row r="51439" x14ac:dyDescent="0.2"/>
    <row r="51440" x14ac:dyDescent="0.2"/>
    <row r="51441" x14ac:dyDescent="0.2"/>
    <row r="51442" x14ac:dyDescent="0.2"/>
    <row r="51443" x14ac:dyDescent="0.2"/>
    <row r="51444" x14ac:dyDescent="0.2"/>
    <row r="51445" x14ac:dyDescent="0.2"/>
    <row r="51446" x14ac:dyDescent="0.2"/>
    <row r="51447" x14ac:dyDescent="0.2"/>
    <row r="51448" x14ac:dyDescent="0.2"/>
    <row r="51449" x14ac:dyDescent="0.2"/>
    <row r="51450" x14ac:dyDescent="0.2"/>
    <row r="51451" x14ac:dyDescent="0.2"/>
    <row r="51452" x14ac:dyDescent="0.2"/>
    <row r="51453" x14ac:dyDescent="0.2"/>
    <row r="51454" x14ac:dyDescent="0.2"/>
    <row r="51455" x14ac:dyDescent="0.2"/>
    <row r="51456" x14ac:dyDescent="0.2"/>
    <row r="51457" x14ac:dyDescent="0.2"/>
    <row r="51458" x14ac:dyDescent="0.2"/>
    <row r="51459" x14ac:dyDescent="0.2"/>
    <row r="51460" x14ac:dyDescent="0.2"/>
    <row r="51461" x14ac:dyDescent="0.2"/>
    <row r="51462" x14ac:dyDescent="0.2"/>
    <row r="51463" x14ac:dyDescent="0.2"/>
    <row r="51464" x14ac:dyDescent="0.2"/>
    <row r="51465" x14ac:dyDescent="0.2"/>
    <row r="51466" x14ac:dyDescent="0.2"/>
    <row r="51467" x14ac:dyDescent="0.2"/>
    <row r="51468" x14ac:dyDescent="0.2"/>
    <row r="51469" x14ac:dyDescent="0.2"/>
    <row r="51470" x14ac:dyDescent="0.2"/>
    <row r="51471" x14ac:dyDescent="0.2"/>
    <row r="51472" x14ac:dyDescent="0.2"/>
    <row r="51473" x14ac:dyDescent="0.2"/>
    <row r="51474" x14ac:dyDescent="0.2"/>
    <row r="51475" x14ac:dyDescent="0.2"/>
    <row r="51476" x14ac:dyDescent="0.2"/>
    <row r="51477" x14ac:dyDescent="0.2"/>
    <row r="51478" x14ac:dyDescent="0.2"/>
    <row r="51479" x14ac:dyDescent="0.2"/>
    <row r="51480" x14ac:dyDescent="0.2"/>
    <row r="51481" x14ac:dyDescent="0.2"/>
    <row r="51482" x14ac:dyDescent="0.2"/>
    <row r="51483" x14ac:dyDescent="0.2"/>
    <row r="51484" x14ac:dyDescent="0.2"/>
    <row r="51485" x14ac:dyDescent="0.2"/>
    <row r="51486" x14ac:dyDescent="0.2"/>
    <row r="51487" x14ac:dyDescent="0.2"/>
    <row r="51488" x14ac:dyDescent="0.2"/>
    <row r="51489" x14ac:dyDescent="0.2"/>
    <row r="51490" x14ac:dyDescent="0.2"/>
    <row r="51491" x14ac:dyDescent="0.2"/>
    <row r="51492" x14ac:dyDescent="0.2"/>
    <row r="51493" x14ac:dyDescent="0.2"/>
    <row r="51494" x14ac:dyDescent="0.2"/>
    <row r="51495" x14ac:dyDescent="0.2"/>
    <row r="51496" x14ac:dyDescent="0.2"/>
    <row r="51497" x14ac:dyDescent="0.2"/>
    <row r="51498" x14ac:dyDescent="0.2"/>
    <row r="51499" x14ac:dyDescent="0.2"/>
    <row r="51500" x14ac:dyDescent="0.2"/>
    <row r="51501" x14ac:dyDescent="0.2"/>
    <row r="51502" x14ac:dyDescent="0.2"/>
    <row r="51503" x14ac:dyDescent="0.2"/>
    <row r="51504" x14ac:dyDescent="0.2"/>
    <row r="51505" x14ac:dyDescent="0.2"/>
    <row r="51506" x14ac:dyDescent="0.2"/>
    <row r="51507" x14ac:dyDescent="0.2"/>
    <row r="51508" x14ac:dyDescent="0.2"/>
    <row r="51509" x14ac:dyDescent="0.2"/>
    <row r="51510" x14ac:dyDescent="0.2"/>
    <row r="51511" x14ac:dyDescent="0.2"/>
    <row r="51512" x14ac:dyDescent="0.2"/>
    <row r="51513" x14ac:dyDescent="0.2"/>
    <row r="51514" x14ac:dyDescent="0.2"/>
    <row r="51515" x14ac:dyDescent="0.2"/>
    <row r="51516" x14ac:dyDescent="0.2"/>
    <row r="51517" x14ac:dyDescent="0.2"/>
    <row r="51518" x14ac:dyDescent="0.2"/>
    <row r="51519" x14ac:dyDescent="0.2"/>
    <row r="51520" x14ac:dyDescent="0.2"/>
    <row r="51521" x14ac:dyDescent="0.2"/>
    <row r="51522" x14ac:dyDescent="0.2"/>
    <row r="51523" x14ac:dyDescent="0.2"/>
    <row r="51524" x14ac:dyDescent="0.2"/>
    <row r="51525" x14ac:dyDescent="0.2"/>
    <row r="51526" x14ac:dyDescent="0.2"/>
    <row r="51527" x14ac:dyDescent="0.2"/>
    <row r="51528" x14ac:dyDescent="0.2"/>
    <row r="51529" x14ac:dyDescent="0.2"/>
    <row r="51530" x14ac:dyDescent="0.2"/>
    <row r="51531" x14ac:dyDescent="0.2"/>
    <row r="51532" x14ac:dyDescent="0.2"/>
    <row r="51533" x14ac:dyDescent="0.2"/>
    <row r="51534" x14ac:dyDescent="0.2"/>
    <row r="51535" x14ac:dyDescent="0.2"/>
    <row r="51536" x14ac:dyDescent="0.2"/>
    <row r="51537" x14ac:dyDescent="0.2"/>
    <row r="51538" x14ac:dyDescent="0.2"/>
    <row r="51539" x14ac:dyDescent="0.2"/>
    <row r="51540" x14ac:dyDescent="0.2"/>
    <row r="51541" x14ac:dyDescent="0.2"/>
    <row r="51542" x14ac:dyDescent="0.2"/>
    <row r="51543" x14ac:dyDescent="0.2"/>
    <row r="51544" x14ac:dyDescent="0.2"/>
    <row r="51545" x14ac:dyDescent="0.2"/>
    <row r="51546" x14ac:dyDescent="0.2"/>
    <row r="51547" x14ac:dyDescent="0.2"/>
    <row r="51548" x14ac:dyDescent="0.2"/>
    <row r="51549" x14ac:dyDescent="0.2"/>
    <row r="51550" x14ac:dyDescent="0.2"/>
    <row r="51551" x14ac:dyDescent="0.2"/>
    <row r="51552" x14ac:dyDescent="0.2"/>
    <row r="51553" x14ac:dyDescent="0.2"/>
    <row r="51554" x14ac:dyDescent="0.2"/>
    <row r="51555" x14ac:dyDescent="0.2"/>
    <row r="51556" x14ac:dyDescent="0.2"/>
    <row r="51557" x14ac:dyDescent="0.2"/>
    <row r="51558" x14ac:dyDescent="0.2"/>
    <row r="51559" x14ac:dyDescent="0.2"/>
    <row r="51560" x14ac:dyDescent="0.2"/>
    <row r="51561" x14ac:dyDescent="0.2"/>
    <row r="51562" x14ac:dyDescent="0.2"/>
    <row r="51563" x14ac:dyDescent="0.2"/>
    <row r="51564" x14ac:dyDescent="0.2"/>
    <row r="51565" x14ac:dyDescent="0.2"/>
    <row r="51566" x14ac:dyDescent="0.2"/>
    <row r="51567" x14ac:dyDescent="0.2"/>
    <row r="51568" x14ac:dyDescent="0.2"/>
    <row r="51569" x14ac:dyDescent="0.2"/>
    <row r="51570" x14ac:dyDescent="0.2"/>
    <row r="51571" x14ac:dyDescent="0.2"/>
    <row r="51572" x14ac:dyDescent="0.2"/>
    <row r="51573" x14ac:dyDescent="0.2"/>
    <row r="51574" x14ac:dyDescent="0.2"/>
    <row r="51575" x14ac:dyDescent="0.2"/>
    <row r="51576" x14ac:dyDescent="0.2"/>
    <row r="51577" x14ac:dyDescent="0.2"/>
    <row r="51578" x14ac:dyDescent="0.2"/>
    <row r="51579" x14ac:dyDescent="0.2"/>
    <row r="51580" x14ac:dyDescent="0.2"/>
    <row r="51581" x14ac:dyDescent="0.2"/>
    <row r="51582" x14ac:dyDescent="0.2"/>
    <row r="51583" x14ac:dyDescent="0.2"/>
    <row r="51584" x14ac:dyDescent="0.2"/>
    <row r="51585" x14ac:dyDescent="0.2"/>
    <row r="51586" x14ac:dyDescent="0.2"/>
    <row r="51587" x14ac:dyDescent="0.2"/>
    <row r="51588" x14ac:dyDescent="0.2"/>
    <row r="51589" x14ac:dyDescent="0.2"/>
    <row r="51590" x14ac:dyDescent="0.2"/>
    <row r="51591" x14ac:dyDescent="0.2"/>
    <row r="51592" x14ac:dyDescent="0.2"/>
    <row r="51593" x14ac:dyDescent="0.2"/>
    <row r="51594" x14ac:dyDescent="0.2"/>
    <row r="51595" x14ac:dyDescent="0.2"/>
    <row r="51596" x14ac:dyDescent="0.2"/>
    <row r="51597" x14ac:dyDescent="0.2"/>
    <row r="51598" x14ac:dyDescent="0.2"/>
    <row r="51599" x14ac:dyDescent="0.2"/>
    <row r="51600" x14ac:dyDescent="0.2"/>
    <row r="51601" x14ac:dyDescent="0.2"/>
    <row r="51602" x14ac:dyDescent="0.2"/>
    <row r="51603" x14ac:dyDescent="0.2"/>
    <row r="51604" x14ac:dyDescent="0.2"/>
    <row r="51605" x14ac:dyDescent="0.2"/>
    <row r="51606" x14ac:dyDescent="0.2"/>
    <row r="51607" x14ac:dyDescent="0.2"/>
    <row r="51608" x14ac:dyDescent="0.2"/>
    <row r="51609" x14ac:dyDescent="0.2"/>
    <row r="51610" x14ac:dyDescent="0.2"/>
    <row r="51611" x14ac:dyDescent="0.2"/>
    <row r="51612" x14ac:dyDescent="0.2"/>
    <row r="51613" x14ac:dyDescent="0.2"/>
    <row r="51614" x14ac:dyDescent="0.2"/>
    <row r="51615" x14ac:dyDescent="0.2"/>
    <row r="51616" x14ac:dyDescent="0.2"/>
    <row r="51617" x14ac:dyDescent="0.2"/>
    <row r="51618" x14ac:dyDescent="0.2"/>
    <row r="51619" x14ac:dyDescent="0.2"/>
    <row r="51620" x14ac:dyDescent="0.2"/>
    <row r="51621" x14ac:dyDescent="0.2"/>
    <row r="51622" x14ac:dyDescent="0.2"/>
    <row r="51623" x14ac:dyDescent="0.2"/>
    <row r="51624" x14ac:dyDescent="0.2"/>
    <row r="51625" x14ac:dyDescent="0.2"/>
    <row r="51626" x14ac:dyDescent="0.2"/>
    <row r="51627" x14ac:dyDescent="0.2"/>
    <row r="51628" x14ac:dyDescent="0.2"/>
    <row r="51629" x14ac:dyDescent="0.2"/>
    <row r="51630" x14ac:dyDescent="0.2"/>
    <row r="51631" x14ac:dyDescent="0.2"/>
    <row r="51632" x14ac:dyDescent="0.2"/>
    <row r="51633" x14ac:dyDescent="0.2"/>
    <row r="51634" x14ac:dyDescent="0.2"/>
    <row r="51635" x14ac:dyDescent="0.2"/>
    <row r="51636" x14ac:dyDescent="0.2"/>
    <row r="51637" x14ac:dyDescent="0.2"/>
    <row r="51638" x14ac:dyDescent="0.2"/>
    <row r="51639" x14ac:dyDescent="0.2"/>
    <row r="51640" x14ac:dyDescent="0.2"/>
    <row r="51641" x14ac:dyDescent="0.2"/>
    <row r="51642" x14ac:dyDescent="0.2"/>
    <row r="51643" x14ac:dyDescent="0.2"/>
    <row r="51644" x14ac:dyDescent="0.2"/>
    <row r="51645" x14ac:dyDescent="0.2"/>
    <row r="51646" x14ac:dyDescent="0.2"/>
    <row r="51647" x14ac:dyDescent="0.2"/>
    <row r="51648" x14ac:dyDescent="0.2"/>
    <row r="51649" x14ac:dyDescent="0.2"/>
    <row r="51650" x14ac:dyDescent="0.2"/>
    <row r="51651" x14ac:dyDescent="0.2"/>
    <row r="51652" x14ac:dyDescent="0.2"/>
    <row r="51653" x14ac:dyDescent="0.2"/>
    <row r="51654" x14ac:dyDescent="0.2"/>
    <row r="51655" x14ac:dyDescent="0.2"/>
    <row r="51656" x14ac:dyDescent="0.2"/>
    <row r="51657" x14ac:dyDescent="0.2"/>
    <row r="51658" x14ac:dyDescent="0.2"/>
    <row r="51659" x14ac:dyDescent="0.2"/>
    <row r="51660" x14ac:dyDescent="0.2"/>
    <row r="51661" x14ac:dyDescent="0.2"/>
    <row r="51662" x14ac:dyDescent="0.2"/>
    <row r="51663" x14ac:dyDescent="0.2"/>
    <row r="51664" x14ac:dyDescent="0.2"/>
    <row r="51665" x14ac:dyDescent="0.2"/>
    <row r="51666" x14ac:dyDescent="0.2"/>
    <row r="51667" x14ac:dyDescent="0.2"/>
    <row r="51668" x14ac:dyDescent="0.2"/>
    <row r="51669" x14ac:dyDescent="0.2"/>
    <row r="51670" x14ac:dyDescent="0.2"/>
    <row r="51671" x14ac:dyDescent="0.2"/>
    <row r="51672" x14ac:dyDescent="0.2"/>
    <row r="51673" x14ac:dyDescent="0.2"/>
    <row r="51674" x14ac:dyDescent="0.2"/>
    <row r="51675" x14ac:dyDescent="0.2"/>
    <row r="51676" x14ac:dyDescent="0.2"/>
    <row r="51677" x14ac:dyDescent="0.2"/>
    <row r="51678" x14ac:dyDescent="0.2"/>
    <row r="51679" x14ac:dyDescent="0.2"/>
    <row r="51680" x14ac:dyDescent="0.2"/>
    <row r="51681" x14ac:dyDescent="0.2"/>
    <row r="51682" x14ac:dyDescent="0.2"/>
    <row r="51683" x14ac:dyDescent="0.2"/>
    <row r="51684" x14ac:dyDescent="0.2"/>
    <row r="51685" x14ac:dyDescent="0.2"/>
    <row r="51686" x14ac:dyDescent="0.2"/>
    <row r="51687" x14ac:dyDescent="0.2"/>
    <row r="51688" x14ac:dyDescent="0.2"/>
    <row r="51689" x14ac:dyDescent="0.2"/>
    <row r="51690" x14ac:dyDescent="0.2"/>
    <row r="51691" x14ac:dyDescent="0.2"/>
    <row r="51692" x14ac:dyDescent="0.2"/>
    <row r="51693" x14ac:dyDescent="0.2"/>
    <row r="51694" x14ac:dyDescent="0.2"/>
    <row r="51695" x14ac:dyDescent="0.2"/>
    <row r="51696" x14ac:dyDescent="0.2"/>
    <row r="51697" x14ac:dyDescent="0.2"/>
    <row r="51698" x14ac:dyDescent="0.2"/>
    <row r="51699" x14ac:dyDescent="0.2"/>
    <row r="51700" x14ac:dyDescent="0.2"/>
    <row r="51701" x14ac:dyDescent="0.2"/>
    <row r="51702" x14ac:dyDescent="0.2"/>
    <row r="51703" x14ac:dyDescent="0.2"/>
    <row r="51704" x14ac:dyDescent="0.2"/>
    <row r="51705" x14ac:dyDescent="0.2"/>
    <row r="51706" x14ac:dyDescent="0.2"/>
    <row r="51707" x14ac:dyDescent="0.2"/>
    <row r="51708" x14ac:dyDescent="0.2"/>
    <row r="51709" x14ac:dyDescent="0.2"/>
    <row r="51710" x14ac:dyDescent="0.2"/>
    <row r="51711" x14ac:dyDescent="0.2"/>
    <row r="51712" x14ac:dyDescent="0.2"/>
    <row r="51713" x14ac:dyDescent="0.2"/>
    <row r="51714" x14ac:dyDescent="0.2"/>
    <row r="51715" x14ac:dyDescent="0.2"/>
    <row r="51716" x14ac:dyDescent="0.2"/>
    <row r="51717" x14ac:dyDescent="0.2"/>
    <row r="51718" x14ac:dyDescent="0.2"/>
    <row r="51719" x14ac:dyDescent="0.2"/>
    <row r="51720" x14ac:dyDescent="0.2"/>
    <row r="51721" x14ac:dyDescent="0.2"/>
    <row r="51722" x14ac:dyDescent="0.2"/>
    <row r="51723" x14ac:dyDescent="0.2"/>
    <row r="51724" x14ac:dyDescent="0.2"/>
    <row r="51725" x14ac:dyDescent="0.2"/>
    <row r="51726" x14ac:dyDescent="0.2"/>
    <row r="51727" x14ac:dyDescent="0.2"/>
    <row r="51728" x14ac:dyDescent="0.2"/>
    <row r="51729" x14ac:dyDescent="0.2"/>
    <row r="51730" x14ac:dyDescent="0.2"/>
    <row r="51731" x14ac:dyDescent="0.2"/>
    <row r="51732" x14ac:dyDescent="0.2"/>
    <row r="51733" x14ac:dyDescent="0.2"/>
    <row r="51734" x14ac:dyDescent="0.2"/>
    <row r="51735" x14ac:dyDescent="0.2"/>
    <row r="51736" x14ac:dyDescent="0.2"/>
    <row r="51737" x14ac:dyDescent="0.2"/>
    <row r="51738" x14ac:dyDescent="0.2"/>
    <row r="51739" x14ac:dyDescent="0.2"/>
    <row r="51740" x14ac:dyDescent="0.2"/>
    <row r="51741" x14ac:dyDescent="0.2"/>
    <row r="51742" x14ac:dyDescent="0.2"/>
    <row r="51743" x14ac:dyDescent="0.2"/>
    <row r="51744" x14ac:dyDescent="0.2"/>
    <row r="51745" x14ac:dyDescent="0.2"/>
    <row r="51746" x14ac:dyDescent="0.2"/>
    <row r="51747" x14ac:dyDescent="0.2"/>
    <row r="51748" x14ac:dyDescent="0.2"/>
    <row r="51749" x14ac:dyDescent="0.2"/>
    <row r="51750" x14ac:dyDescent="0.2"/>
    <row r="51751" x14ac:dyDescent="0.2"/>
    <row r="51752" x14ac:dyDescent="0.2"/>
    <row r="51753" x14ac:dyDescent="0.2"/>
    <row r="51754" x14ac:dyDescent="0.2"/>
    <row r="51755" x14ac:dyDescent="0.2"/>
    <row r="51756" x14ac:dyDescent="0.2"/>
    <row r="51757" x14ac:dyDescent="0.2"/>
    <row r="51758" x14ac:dyDescent="0.2"/>
    <row r="51759" x14ac:dyDescent="0.2"/>
    <row r="51760" x14ac:dyDescent="0.2"/>
    <row r="51761" x14ac:dyDescent="0.2"/>
    <row r="51762" x14ac:dyDescent="0.2"/>
    <row r="51763" x14ac:dyDescent="0.2"/>
    <row r="51764" x14ac:dyDescent="0.2"/>
    <row r="51765" x14ac:dyDescent="0.2"/>
    <row r="51766" x14ac:dyDescent="0.2"/>
    <row r="51767" x14ac:dyDescent="0.2"/>
    <row r="51768" x14ac:dyDescent="0.2"/>
    <row r="51769" x14ac:dyDescent="0.2"/>
    <row r="51770" x14ac:dyDescent="0.2"/>
    <row r="51771" x14ac:dyDescent="0.2"/>
    <row r="51772" x14ac:dyDescent="0.2"/>
    <row r="51773" x14ac:dyDescent="0.2"/>
    <row r="51774" x14ac:dyDescent="0.2"/>
    <row r="51775" x14ac:dyDescent="0.2"/>
    <row r="51776" x14ac:dyDescent="0.2"/>
    <row r="51777" x14ac:dyDescent="0.2"/>
    <row r="51778" x14ac:dyDescent="0.2"/>
    <row r="51779" x14ac:dyDescent="0.2"/>
    <row r="51780" x14ac:dyDescent="0.2"/>
    <row r="51781" x14ac:dyDescent="0.2"/>
    <row r="51782" x14ac:dyDescent="0.2"/>
    <row r="51783" x14ac:dyDescent="0.2"/>
    <row r="51784" x14ac:dyDescent="0.2"/>
    <row r="51785" x14ac:dyDescent="0.2"/>
    <row r="51786" x14ac:dyDescent="0.2"/>
    <row r="51787" x14ac:dyDescent="0.2"/>
    <row r="51788" x14ac:dyDescent="0.2"/>
    <row r="51789" x14ac:dyDescent="0.2"/>
    <row r="51790" x14ac:dyDescent="0.2"/>
    <row r="51791" x14ac:dyDescent="0.2"/>
    <row r="51792" x14ac:dyDescent="0.2"/>
    <row r="51793" x14ac:dyDescent="0.2"/>
    <row r="51794" x14ac:dyDescent="0.2"/>
    <row r="51795" x14ac:dyDescent="0.2"/>
    <row r="51796" x14ac:dyDescent="0.2"/>
    <row r="51797" x14ac:dyDescent="0.2"/>
    <row r="51798" x14ac:dyDescent="0.2"/>
    <row r="51799" x14ac:dyDescent="0.2"/>
    <row r="51800" x14ac:dyDescent="0.2"/>
    <row r="51801" x14ac:dyDescent="0.2"/>
    <row r="51802" x14ac:dyDescent="0.2"/>
    <row r="51803" x14ac:dyDescent="0.2"/>
    <row r="51804" x14ac:dyDescent="0.2"/>
    <row r="51805" x14ac:dyDescent="0.2"/>
    <row r="51806" x14ac:dyDescent="0.2"/>
    <row r="51807" x14ac:dyDescent="0.2"/>
    <row r="51808" x14ac:dyDescent="0.2"/>
    <row r="51809" x14ac:dyDescent="0.2"/>
    <row r="51810" x14ac:dyDescent="0.2"/>
    <row r="51811" x14ac:dyDescent="0.2"/>
    <row r="51812" x14ac:dyDescent="0.2"/>
    <row r="51813" x14ac:dyDescent="0.2"/>
    <row r="51814" x14ac:dyDescent="0.2"/>
    <row r="51815" x14ac:dyDescent="0.2"/>
    <row r="51816" x14ac:dyDescent="0.2"/>
    <row r="51817" x14ac:dyDescent="0.2"/>
    <row r="51818" x14ac:dyDescent="0.2"/>
    <row r="51819" x14ac:dyDescent="0.2"/>
    <row r="51820" x14ac:dyDescent="0.2"/>
    <row r="51821" x14ac:dyDescent="0.2"/>
    <row r="51822" x14ac:dyDescent="0.2"/>
    <row r="51823" x14ac:dyDescent="0.2"/>
    <row r="51824" x14ac:dyDescent="0.2"/>
    <row r="51825" x14ac:dyDescent="0.2"/>
    <row r="51826" x14ac:dyDescent="0.2"/>
    <row r="51827" x14ac:dyDescent="0.2"/>
    <row r="51828" x14ac:dyDescent="0.2"/>
    <row r="51829" x14ac:dyDescent="0.2"/>
    <row r="51830" x14ac:dyDescent="0.2"/>
    <row r="51831" x14ac:dyDescent="0.2"/>
    <row r="51832" x14ac:dyDescent="0.2"/>
    <row r="51833" x14ac:dyDescent="0.2"/>
    <row r="51834" x14ac:dyDescent="0.2"/>
    <row r="51835" x14ac:dyDescent="0.2"/>
    <row r="51836" x14ac:dyDescent="0.2"/>
    <row r="51837" x14ac:dyDescent="0.2"/>
    <row r="51838" x14ac:dyDescent="0.2"/>
    <row r="51839" x14ac:dyDescent="0.2"/>
    <row r="51840" x14ac:dyDescent="0.2"/>
    <row r="51841" x14ac:dyDescent="0.2"/>
    <row r="51842" x14ac:dyDescent="0.2"/>
    <row r="51843" x14ac:dyDescent="0.2"/>
    <row r="51844" x14ac:dyDescent="0.2"/>
    <row r="51845" x14ac:dyDescent="0.2"/>
    <row r="51846" x14ac:dyDescent="0.2"/>
    <row r="51847" x14ac:dyDescent="0.2"/>
    <row r="51848" x14ac:dyDescent="0.2"/>
    <row r="51849" x14ac:dyDescent="0.2"/>
    <row r="51850" x14ac:dyDescent="0.2"/>
    <row r="51851" x14ac:dyDescent="0.2"/>
    <row r="51852" x14ac:dyDescent="0.2"/>
    <row r="51853" x14ac:dyDescent="0.2"/>
    <row r="51854" x14ac:dyDescent="0.2"/>
    <row r="51855" x14ac:dyDescent="0.2"/>
    <row r="51856" x14ac:dyDescent="0.2"/>
    <row r="51857" x14ac:dyDescent="0.2"/>
    <row r="51858" x14ac:dyDescent="0.2"/>
    <row r="51859" x14ac:dyDescent="0.2"/>
    <row r="51860" x14ac:dyDescent="0.2"/>
    <row r="51861" x14ac:dyDescent="0.2"/>
    <row r="51862" x14ac:dyDescent="0.2"/>
    <row r="51863" x14ac:dyDescent="0.2"/>
    <row r="51864" x14ac:dyDescent="0.2"/>
    <row r="51865" x14ac:dyDescent="0.2"/>
    <row r="51866" x14ac:dyDescent="0.2"/>
    <row r="51867" x14ac:dyDescent="0.2"/>
    <row r="51868" x14ac:dyDescent="0.2"/>
    <row r="51869" x14ac:dyDescent="0.2"/>
    <row r="51870" x14ac:dyDescent="0.2"/>
    <row r="51871" x14ac:dyDescent="0.2"/>
    <row r="51872" x14ac:dyDescent="0.2"/>
    <row r="51873" x14ac:dyDescent="0.2"/>
    <row r="51874" x14ac:dyDescent="0.2"/>
    <row r="51875" x14ac:dyDescent="0.2"/>
    <row r="51876" x14ac:dyDescent="0.2"/>
    <row r="51877" x14ac:dyDescent="0.2"/>
    <row r="51878" x14ac:dyDescent="0.2"/>
    <row r="51879" x14ac:dyDescent="0.2"/>
    <row r="51880" x14ac:dyDescent="0.2"/>
    <row r="51881" x14ac:dyDescent="0.2"/>
    <row r="51882" x14ac:dyDescent="0.2"/>
    <row r="51883" x14ac:dyDescent="0.2"/>
    <row r="51884" x14ac:dyDescent="0.2"/>
    <row r="51885" x14ac:dyDescent="0.2"/>
    <row r="51886" x14ac:dyDescent="0.2"/>
    <row r="51887" x14ac:dyDescent="0.2"/>
    <row r="51888" x14ac:dyDescent="0.2"/>
    <row r="51889" x14ac:dyDescent="0.2"/>
    <row r="51890" x14ac:dyDescent="0.2"/>
    <row r="51891" x14ac:dyDescent="0.2"/>
    <row r="51892" x14ac:dyDescent="0.2"/>
    <row r="51893" x14ac:dyDescent="0.2"/>
    <row r="51894" x14ac:dyDescent="0.2"/>
    <row r="51895" x14ac:dyDescent="0.2"/>
    <row r="51896" x14ac:dyDescent="0.2"/>
    <row r="51897" x14ac:dyDescent="0.2"/>
    <row r="51898" x14ac:dyDescent="0.2"/>
    <row r="51899" x14ac:dyDescent="0.2"/>
    <row r="51900" x14ac:dyDescent="0.2"/>
    <row r="51901" x14ac:dyDescent="0.2"/>
    <row r="51902" x14ac:dyDescent="0.2"/>
    <row r="51903" x14ac:dyDescent="0.2"/>
    <row r="51904" x14ac:dyDescent="0.2"/>
    <row r="51905" x14ac:dyDescent="0.2"/>
    <row r="51906" x14ac:dyDescent="0.2"/>
    <row r="51907" x14ac:dyDescent="0.2"/>
    <row r="51908" x14ac:dyDescent="0.2"/>
    <row r="51909" x14ac:dyDescent="0.2"/>
    <row r="51910" x14ac:dyDescent="0.2"/>
    <row r="51911" x14ac:dyDescent="0.2"/>
    <row r="51912" x14ac:dyDescent="0.2"/>
    <row r="51913" x14ac:dyDescent="0.2"/>
    <row r="51914" x14ac:dyDescent="0.2"/>
    <row r="51915" x14ac:dyDescent="0.2"/>
    <row r="51916" x14ac:dyDescent="0.2"/>
    <row r="51917" x14ac:dyDescent="0.2"/>
    <row r="51918" x14ac:dyDescent="0.2"/>
    <row r="51919" x14ac:dyDescent="0.2"/>
    <row r="51920" x14ac:dyDescent="0.2"/>
    <row r="51921" x14ac:dyDescent="0.2"/>
    <row r="51922" x14ac:dyDescent="0.2"/>
    <row r="51923" x14ac:dyDescent="0.2"/>
    <row r="51924" x14ac:dyDescent="0.2"/>
    <row r="51925" x14ac:dyDescent="0.2"/>
    <row r="51926" x14ac:dyDescent="0.2"/>
    <row r="51927" x14ac:dyDescent="0.2"/>
    <row r="51928" x14ac:dyDescent="0.2"/>
    <row r="51929" x14ac:dyDescent="0.2"/>
    <row r="51930" x14ac:dyDescent="0.2"/>
    <row r="51931" x14ac:dyDescent="0.2"/>
    <row r="51932" x14ac:dyDescent="0.2"/>
    <row r="51933" x14ac:dyDescent="0.2"/>
    <row r="51934" x14ac:dyDescent="0.2"/>
    <row r="51935" x14ac:dyDescent="0.2"/>
    <row r="51936" x14ac:dyDescent="0.2"/>
    <row r="51937" x14ac:dyDescent="0.2"/>
    <row r="51938" x14ac:dyDescent="0.2"/>
    <row r="51939" x14ac:dyDescent="0.2"/>
    <row r="51940" x14ac:dyDescent="0.2"/>
    <row r="51941" x14ac:dyDescent="0.2"/>
    <row r="51942" x14ac:dyDescent="0.2"/>
    <row r="51943" x14ac:dyDescent="0.2"/>
    <row r="51944" x14ac:dyDescent="0.2"/>
    <row r="51945" x14ac:dyDescent="0.2"/>
    <row r="51946" x14ac:dyDescent="0.2"/>
    <row r="51947" x14ac:dyDescent="0.2"/>
    <row r="51948" x14ac:dyDescent="0.2"/>
    <row r="51949" x14ac:dyDescent="0.2"/>
    <row r="51950" x14ac:dyDescent="0.2"/>
    <row r="51951" x14ac:dyDescent="0.2"/>
    <row r="51952" x14ac:dyDescent="0.2"/>
    <row r="51953" x14ac:dyDescent="0.2"/>
    <row r="51954" x14ac:dyDescent="0.2"/>
    <row r="51955" x14ac:dyDescent="0.2"/>
    <row r="51956" x14ac:dyDescent="0.2"/>
    <row r="51957" x14ac:dyDescent="0.2"/>
    <row r="51958" x14ac:dyDescent="0.2"/>
    <row r="51959" x14ac:dyDescent="0.2"/>
    <row r="51960" x14ac:dyDescent="0.2"/>
    <row r="51961" x14ac:dyDescent="0.2"/>
    <row r="51962" x14ac:dyDescent="0.2"/>
    <row r="51963" x14ac:dyDescent="0.2"/>
    <row r="51964" x14ac:dyDescent="0.2"/>
    <row r="51965" x14ac:dyDescent="0.2"/>
    <row r="51966" x14ac:dyDescent="0.2"/>
    <row r="51967" x14ac:dyDescent="0.2"/>
    <row r="51968" x14ac:dyDescent="0.2"/>
    <row r="51969" x14ac:dyDescent="0.2"/>
    <row r="51970" x14ac:dyDescent="0.2"/>
    <row r="51971" x14ac:dyDescent="0.2"/>
    <row r="51972" x14ac:dyDescent="0.2"/>
    <row r="51973" x14ac:dyDescent="0.2"/>
    <row r="51974" x14ac:dyDescent="0.2"/>
    <row r="51975" x14ac:dyDescent="0.2"/>
    <row r="51976" x14ac:dyDescent="0.2"/>
    <row r="51977" x14ac:dyDescent="0.2"/>
    <row r="51978" x14ac:dyDescent="0.2"/>
    <row r="51979" x14ac:dyDescent="0.2"/>
    <row r="51980" x14ac:dyDescent="0.2"/>
    <row r="51981" x14ac:dyDescent="0.2"/>
    <row r="51982" x14ac:dyDescent="0.2"/>
    <row r="51983" x14ac:dyDescent="0.2"/>
    <row r="51984" x14ac:dyDescent="0.2"/>
    <row r="51985" x14ac:dyDescent="0.2"/>
    <row r="51986" x14ac:dyDescent="0.2"/>
    <row r="51987" x14ac:dyDescent="0.2"/>
    <row r="51988" x14ac:dyDescent="0.2"/>
    <row r="51989" x14ac:dyDescent="0.2"/>
    <row r="51990" x14ac:dyDescent="0.2"/>
    <row r="51991" x14ac:dyDescent="0.2"/>
    <row r="51992" x14ac:dyDescent="0.2"/>
    <row r="51993" x14ac:dyDescent="0.2"/>
    <row r="51994" x14ac:dyDescent="0.2"/>
    <row r="51995" x14ac:dyDescent="0.2"/>
    <row r="51996" x14ac:dyDescent="0.2"/>
    <row r="51997" x14ac:dyDescent="0.2"/>
    <row r="51998" x14ac:dyDescent="0.2"/>
    <row r="51999" x14ac:dyDescent="0.2"/>
    <row r="52000" x14ac:dyDescent="0.2"/>
    <row r="52001" x14ac:dyDescent="0.2"/>
    <row r="52002" x14ac:dyDescent="0.2"/>
    <row r="52003" x14ac:dyDescent="0.2"/>
    <row r="52004" x14ac:dyDescent="0.2"/>
    <row r="52005" x14ac:dyDescent="0.2"/>
    <row r="52006" x14ac:dyDescent="0.2"/>
    <row r="52007" x14ac:dyDescent="0.2"/>
    <row r="52008" x14ac:dyDescent="0.2"/>
    <row r="52009" x14ac:dyDescent="0.2"/>
    <row r="52010" x14ac:dyDescent="0.2"/>
    <row r="52011" x14ac:dyDescent="0.2"/>
    <row r="52012" x14ac:dyDescent="0.2"/>
    <row r="52013" x14ac:dyDescent="0.2"/>
    <row r="52014" x14ac:dyDescent="0.2"/>
    <row r="52015" x14ac:dyDescent="0.2"/>
    <row r="52016" x14ac:dyDescent="0.2"/>
    <row r="52017" x14ac:dyDescent="0.2"/>
    <row r="52018" x14ac:dyDescent="0.2"/>
    <row r="52019" x14ac:dyDescent="0.2"/>
    <row r="52020" x14ac:dyDescent="0.2"/>
    <row r="52021" x14ac:dyDescent="0.2"/>
    <row r="52022" x14ac:dyDescent="0.2"/>
    <row r="52023" x14ac:dyDescent="0.2"/>
    <row r="52024" x14ac:dyDescent="0.2"/>
    <row r="52025" x14ac:dyDescent="0.2"/>
    <row r="52026" x14ac:dyDescent="0.2"/>
    <row r="52027" x14ac:dyDescent="0.2"/>
    <row r="52028" x14ac:dyDescent="0.2"/>
    <row r="52029" x14ac:dyDescent="0.2"/>
    <row r="52030" x14ac:dyDescent="0.2"/>
    <row r="52031" x14ac:dyDescent="0.2"/>
    <row r="52032" x14ac:dyDescent="0.2"/>
    <row r="52033" x14ac:dyDescent="0.2"/>
    <row r="52034" x14ac:dyDescent="0.2"/>
    <row r="52035" x14ac:dyDescent="0.2"/>
    <row r="52036" x14ac:dyDescent="0.2"/>
    <row r="52037" x14ac:dyDescent="0.2"/>
    <row r="52038" x14ac:dyDescent="0.2"/>
    <row r="52039" x14ac:dyDescent="0.2"/>
    <row r="52040" x14ac:dyDescent="0.2"/>
    <row r="52041" x14ac:dyDescent="0.2"/>
    <row r="52042" x14ac:dyDescent="0.2"/>
    <row r="52043" x14ac:dyDescent="0.2"/>
    <row r="52044" x14ac:dyDescent="0.2"/>
    <row r="52045" x14ac:dyDescent="0.2"/>
    <row r="52046" x14ac:dyDescent="0.2"/>
    <row r="52047" x14ac:dyDescent="0.2"/>
    <row r="52048" x14ac:dyDescent="0.2"/>
    <row r="52049" x14ac:dyDescent="0.2"/>
    <row r="52050" x14ac:dyDescent="0.2"/>
    <row r="52051" x14ac:dyDescent="0.2"/>
    <row r="52052" x14ac:dyDescent="0.2"/>
    <row r="52053" x14ac:dyDescent="0.2"/>
    <row r="52054" x14ac:dyDescent="0.2"/>
    <row r="52055" x14ac:dyDescent="0.2"/>
    <row r="52056" x14ac:dyDescent="0.2"/>
    <row r="52057" x14ac:dyDescent="0.2"/>
    <row r="52058" x14ac:dyDescent="0.2"/>
    <row r="52059" x14ac:dyDescent="0.2"/>
    <row r="52060" x14ac:dyDescent="0.2"/>
    <row r="52061" x14ac:dyDescent="0.2"/>
    <row r="52062" x14ac:dyDescent="0.2"/>
    <row r="52063" x14ac:dyDescent="0.2"/>
    <row r="52064" x14ac:dyDescent="0.2"/>
    <row r="52065" x14ac:dyDescent="0.2"/>
    <row r="52066" x14ac:dyDescent="0.2"/>
    <row r="52067" x14ac:dyDescent="0.2"/>
    <row r="52068" x14ac:dyDescent="0.2"/>
    <row r="52069" x14ac:dyDescent="0.2"/>
    <row r="52070" x14ac:dyDescent="0.2"/>
    <row r="52071" x14ac:dyDescent="0.2"/>
    <row r="52072" x14ac:dyDescent="0.2"/>
    <row r="52073" x14ac:dyDescent="0.2"/>
    <row r="52074" x14ac:dyDescent="0.2"/>
    <row r="52075" x14ac:dyDescent="0.2"/>
    <row r="52076" x14ac:dyDescent="0.2"/>
    <row r="52077" x14ac:dyDescent="0.2"/>
    <row r="52078" x14ac:dyDescent="0.2"/>
    <row r="52079" x14ac:dyDescent="0.2"/>
    <row r="52080" x14ac:dyDescent="0.2"/>
    <row r="52081" x14ac:dyDescent="0.2"/>
    <row r="52082" x14ac:dyDescent="0.2"/>
    <row r="52083" x14ac:dyDescent="0.2"/>
    <row r="52084" x14ac:dyDescent="0.2"/>
    <row r="52085" x14ac:dyDescent="0.2"/>
    <row r="52086" x14ac:dyDescent="0.2"/>
    <row r="52087" x14ac:dyDescent="0.2"/>
    <row r="52088" x14ac:dyDescent="0.2"/>
    <row r="52089" x14ac:dyDescent="0.2"/>
    <row r="52090" x14ac:dyDescent="0.2"/>
    <row r="52091" x14ac:dyDescent="0.2"/>
    <row r="52092" x14ac:dyDescent="0.2"/>
    <row r="52093" x14ac:dyDescent="0.2"/>
    <row r="52094" x14ac:dyDescent="0.2"/>
    <row r="52095" x14ac:dyDescent="0.2"/>
    <row r="52096" x14ac:dyDescent="0.2"/>
    <row r="52097" x14ac:dyDescent="0.2"/>
    <row r="52098" x14ac:dyDescent="0.2"/>
    <row r="52099" x14ac:dyDescent="0.2"/>
    <row r="52100" x14ac:dyDescent="0.2"/>
    <row r="52101" x14ac:dyDescent="0.2"/>
    <row r="52102" x14ac:dyDescent="0.2"/>
    <row r="52103" x14ac:dyDescent="0.2"/>
    <row r="52104" x14ac:dyDescent="0.2"/>
    <row r="52105" x14ac:dyDescent="0.2"/>
    <row r="52106" x14ac:dyDescent="0.2"/>
    <row r="52107" x14ac:dyDescent="0.2"/>
    <row r="52108" x14ac:dyDescent="0.2"/>
    <row r="52109" x14ac:dyDescent="0.2"/>
    <row r="52110" x14ac:dyDescent="0.2"/>
    <row r="52111" x14ac:dyDescent="0.2"/>
    <row r="52112" x14ac:dyDescent="0.2"/>
    <row r="52113" x14ac:dyDescent="0.2"/>
    <row r="52114" x14ac:dyDescent="0.2"/>
    <row r="52115" x14ac:dyDescent="0.2"/>
    <row r="52116" x14ac:dyDescent="0.2"/>
    <row r="52117" x14ac:dyDescent="0.2"/>
    <row r="52118" x14ac:dyDescent="0.2"/>
    <row r="52119" x14ac:dyDescent="0.2"/>
    <row r="52120" x14ac:dyDescent="0.2"/>
    <row r="52121" x14ac:dyDescent="0.2"/>
    <row r="52122" x14ac:dyDescent="0.2"/>
    <row r="52123" x14ac:dyDescent="0.2"/>
    <row r="52124" x14ac:dyDescent="0.2"/>
    <row r="52125" x14ac:dyDescent="0.2"/>
    <row r="52126" x14ac:dyDescent="0.2"/>
    <row r="52127" x14ac:dyDescent="0.2"/>
    <row r="52128" x14ac:dyDescent="0.2"/>
    <row r="52129" x14ac:dyDescent="0.2"/>
    <row r="52130" x14ac:dyDescent="0.2"/>
    <row r="52131" x14ac:dyDescent="0.2"/>
    <row r="52132" x14ac:dyDescent="0.2"/>
    <row r="52133" x14ac:dyDescent="0.2"/>
    <row r="52134" x14ac:dyDescent="0.2"/>
    <row r="52135" x14ac:dyDescent="0.2"/>
    <row r="52136" x14ac:dyDescent="0.2"/>
    <row r="52137" x14ac:dyDescent="0.2"/>
    <row r="52138" x14ac:dyDescent="0.2"/>
    <row r="52139" x14ac:dyDescent="0.2"/>
    <row r="52140" x14ac:dyDescent="0.2"/>
    <row r="52141" x14ac:dyDescent="0.2"/>
    <row r="52142" x14ac:dyDescent="0.2"/>
    <row r="52143" x14ac:dyDescent="0.2"/>
    <row r="52144" x14ac:dyDescent="0.2"/>
    <row r="52145" x14ac:dyDescent="0.2"/>
    <row r="52146" x14ac:dyDescent="0.2"/>
    <row r="52147" x14ac:dyDescent="0.2"/>
    <row r="52148" x14ac:dyDescent="0.2"/>
    <row r="52149" x14ac:dyDescent="0.2"/>
    <row r="52150" x14ac:dyDescent="0.2"/>
    <row r="52151" x14ac:dyDescent="0.2"/>
    <row r="52152" x14ac:dyDescent="0.2"/>
    <row r="52153" x14ac:dyDescent="0.2"/>
    <row r="52154" x14ac:dyDescent="0.2"/>
    <row r="52155" x14ac:dyDescent="0.2"/>
    <row r="52156" x14ac:dyDescent="0.2"/>
    <row r="52157" x14ac:dyDescent="0.2"/>
    <row r="52158" x14ac:dyDescent="0.2"/>
    <row r="52159" x14ac:dyDescent="0.2"/>
    <row r="52160" x14ac:dyDescent="0.2"/>
    <row r="52161" x14ac:dyDescent="0.2"/>
    <row r="52162" x14ac:dyDescent="0.2"/>
    <row r="52163" x14ac:dyDescent="0.2"/>
    <row r="52164" x14ac:dyDescent="0.2"/>
    <row r="52165" x14ac:dyDescent="0.2"/>
    <row r="52166" x14ac:dyDescent="0.2"/>
    <row r="52167" x14ac:dyDescent="0.2"/>
    <row r="52168" x14ac:dyDescent="0.2"/>
    <row r="52169" x14ac:dyDescent="0.2"/>
    <row r="52170" x14ac:dyDescent="0.2"/>
    <row r="52171" x14ac:dyDescent="0.2"/>
    <row r="52172" x14ac:dyDescent="0.2"/>
    <row r="52173" x14ac:dyDescent="0.2"/>
    <row r="52174" x14ac:dyDescent="0.2"/>
    <row r="52175" x14ac:dyDescent="0.2"/>
    <row r="52176" x14ac:dyDescent="0.2"/>
    <row r="52177" x14ac:dyDescent="0.2"/>
    <row r="52178" x14ac:dyDescent="0.2"/>
    <row r="52179" x14ac:dyDescent="0.2"/>
    <row r="52180" x14ac:dyDescent="0.2"/>
    <row r="52181" x14ac:dyDescent="0.2"/>
    <row r="52182" x14ac:dyDescent="0.2"/>
    <row r="52183" x14ac:dyDescent="0.2"/>
    <row r="52184" x14ac:dyDescent="0.2"/>
    <row r="52185" x14ac:dyDescent="0.2"/>
    <row r="52186" x14ac:dyDescent="0.2"/>
    <row r="52187" x14ac:dyDescent="0.2"/>
    <row r="52188" x14ac:dyDescent="0.2"/>
    <row r="52189" x14ac:dyDescent="0.2"/>
    <row r="52190" x14ac:dyDescent="0.2"/>
    <row r="52191" x14ac:dyDescent="0.2"/>
    <row r="52192" x14ac:dyDescent="0.2"/>
    <row r="52193" x14ac:dyDescent="0.2"/>
    <row r="52194" x14ac:dyDescent="0.2"/>
    <row r="52195" x14ac:dyDescent="0.2"/>
    <row r="52196" x14ac:dyDescent="0.2"/>
    <row r="52197" x14ac:dyDescent="0.2"/>
    <row r="52198" x14ac:dyDescent="0.2"/>
    <row r="52199" x14ac:dyDescent="0.2"/>
    <row r="52200" x14ac:dyDescent="0.2"/>
    <row r="52201" x14ac:dyDescent="0.2"/>
    <row r="52202" x14ac:dyDescent="0.2"/>
    <row r="52203" x14ac:dyDescent="0.2"/>
    <row r="52204" x14ac:dyDescent="0.2"/>
    <row r="52205" x14ac:dyDescent="0.2"/>
    <row r="52206" x14ac:dyDescent="0.2"/>
    <row r="52207" x14ac:dyDescent="0.2"/>
    <row r="52208" x14ac:dyDescent="0.2"/>
    <row r="52209" x14ac:dyDescent="0.2"/>
    <row r="52210" x14ac:dyDescent="0.2"/>
    <row r="52211" x14ac:dyDescent="0.2"/>
    <row r="52212" x14ac:dyDescent="0.2"/>
    <row r="52213" x14ac:dyDescent="0.2"/>
    <row r="52214" x14ac:dyDescent="0.2"/>
    <row r="52215" x14ac:dyDescent="0.2"/>
    <row r="52216" x14ac:dyDescent="0.2"/>
    <row r="52217" x14ac:dyDescent="0.2"/>
    <row r="52218" x14ac:dyDescent="0.2"/>
    <row r="52219" x14ac:dyDescent="0.2"/>
    <row r="52220" x14ac:dyDescent="0.2"/>
    <row r="52221" x14ac:dyDescent="0.2"/>
    <row r="52222" x14ac:dyDescent="0.2"/>
    <row r="52223" x14ac:dyDescent="0.2"/>
    <row r="52224" x14ac:dyDescent="0.2"/>
    <row r="52225" x14ac:dyDescent="0.2"/>
    <row r="52226" x14ac:dyDescent="0.2"/>
    <row r="52227" x14ac:dyDescent="0.2"/>
    <row r="52228" x14ac:dyDescent="0.2"/>
    <row r="52229" x14ac:dyDescent="0.2"/>
    <row r="52230" x14ac:dyDescent="0.2"/>
    <row r="52231" x14ac:dyDescent="0.2"/>
    <row r="52232" x14ac:dyDescent="0.2"/>
    <row r="52233" x14ac:dyDescent="0.2"/>
    <row r="52234" x14ac:dyDescent="0.2"/>
    <row r="52235" x14ac:dyDescent="0.2"/>
    <row r="52236" x14ac:dyDescent="0.2"/>
    <row r="52237" x14ac:dyDescent="0.2"/>
    <row r="52238" x14ac:dyDescent="0.2"/>
    <row r="52239" x14ac:dyDescent="0.2"/>
    <row r="52240" x14ac:dyDescent="0.2"/>
    <row r="52241" x14ac:dyDescent="0.2"/>
    <row r="52242" x14ac:dyDescent="0.2"/>
    <row r="52243" x14ac:dyDescent="0.2"/>
    <row r="52244" x14ac:dyDescent="0.2"/>
    <row r="52245" x14ac:dyDescent="0.2"/>
    <row r="52246" x14ac:dyDescent="0.2"/>
    <row r="52247" x14ac:dyDescent="0.2"/>
    <row r="52248" x14ac:dyDescent="0.2"/>
    <row r="52249" x14ac:dyDescent="0.2"/>
    <row r="52250" x14ac:dyDescent="0.2"/>
    <row r="52251" x14ac:dyDescent="0.2"/>
    <row r="52252" x14ac:dyDescent="0.2"/>
    <row r="52253" x14ac:dyDescent="0.2"/>
    <row r="52254" x14ac:dyDescent="0.2"/>
    <row r="52255" x14ac:dyDescent="0.2"/>
    <row r="52256" x14ac:dyDescent="0.2"/>
    <row r="52257" x14ac:dyDescent="0.2"/>
    <row r="52258" x14ac:dyDescent="0.2"/>
    <row r="52259" x14ac:dyDescent="0.2"/>
    <row r="52260" x14ac:dyDescent="0.2"/>
    <row r="52261" x14ac:dyDescent="0.2"/>
    <row r="52262" x14ac:dyDescent="0.2"/>
    <row r="52263" x14ac:dyDescent="0.2"/>
    <row r="52264" x14ac:dyDescent="0.2"/>
    <row r="52265" x14ac:dyDescent="0.2"/>
    <row r="52266" x14ac:dyDescent="0.2"/>
    <row r="52267" x14ac:dyDescent="0.2"/>
    <row r="52268" x14ac:dyDescent="0.2"/>
    <row r="52269" x14ac:dyDescent="0.2"/>
    <row r="52270" x14ac:dyDescent="0.2"/>
    <row r="52271" x14ac:dyDescent="0.2"/>
    <row r="52272" x14ac:dyDescent="0.2"/>
    <row r="52273" x14ac:dyDescent="0.2"/>
    <row r="52274" x14ac:dyDescent="0.2"/>
    <row r="52275" x14ac:dyDescent="0.2"/>
    <row r="52276" x14ac:dyDescent="0.2"/>
    <row r="52277" x14ac:dyDescent="0.2"/>
    <row r="52278" x14ac:dyDescent="0.2"/>
    <row r="52279" x14ac:dyDescent="0.2"/>
    <row r="52280" x14ac:dyDescent="0.2"/>
    <row r="52281" x14ac:dyDescent="0.2"/>
    <row r="52282" x14ac:dyDescent="0.2"/>
    <row r="52283" x14ac:dyDescent="0.2"/>
    <row r="52284" x14ac:dyDescent="0.2"/>
    <row r="52285" x14ac:dyDescent="0.2"/>
    <row r="52286" x14ac:dyDescent="0.2"/>
    <row r="52287" x14ac:dyDescent="0.2"/>
    <row r="52288" x14ac:dyDescent="0.2"/>
    <row r="52289" x14ac:dyDescent="0.2"/>
    <row r="52290" x14ac:dyDescent="0.2"/>
    <row r="52291" x14ac:dyDescent="0.2"/>
    <row r="52292" x14ac:dyDescent="0.2"/>
    <row r="52293" x14ac:dyDescent="0.2"/>
    <row r="52294" x14ac:dyDescent="0.2"/>
    <row r="52295" x14ac:dyDescent="0.2"/>
    <row r="52296" x14ac:dyDescent="0.2"/>
    <row r="52297" x14ac:dyDescent="0.2"/>
    <row r="52298" x14ac:dyDescent="0.2"/>
    <row r="52299" x14ac:dyDescent="0.2"/>
    <row r="52300" x14ac:dyDescent="0.2"/>
    <row r="52301" x14ac:dyDescent="0.2"/>
    <row r="52302" x14ac:dyDescent="0.2"/>
    <row r="52303" x14ac:dyDescent="0.2"/>
    <row r="52304" x14ac:dyDescent="0.2"/>
    <row r="52305" x14ac:dyDescent="0.2"/>
    <row r="52306" x14ac:dyDescent="0.2"/>
    <row r="52307" x14ac:dyDescent="0.2"/>
    <row r="52308" x14ac:dyDescent="0.2"/>
    <row r="52309" x14ac:dyDescent="0.2"/>
    <row r="52310" x14ac:dyDescent="0.2"/>
    <row r="52311" x14ac:dyDescent="0.2"/>
    <row r="52312" x14ac:dyDescent="0.2"/>
    <row r="52313" x14ac:dyDescent="0.2"/>
    <row r="52314" x14ac:dyDescent="0.2"/>
    <row r="52315" x14ac:dyDescent="0.2"/>
    <row r="52316" x14ac:dyDescent="0.2"/>
    <row r="52317" x14ac:dyDescent="0.2"/>
    <row r="52318" x14ac:dyDescent="0.2"/>
    <row r="52319" x14ac:dyDescent="0.2"/>
    <row r="52320" x14ac:dyDescent="0.2"/>
    <row r="52321" x14ac:dyDescent="0.2"/>
    <row r="52322" x14ac:dyDescent="0.2"/>
    <row r="52323" x14ac:dyDescent="0.2"/>
    <row r="52324" x14ac:dyDescent="0.2"/>
    <row r="52325" x14ac:dyDescent="0.2"/>
    <row r="52326" x14ac:dyDescent="0.2"/>
    <row r="52327" x14ac:dyDescent="0.2"/>
    <row r="52328" x14ac:dyDescent="0.2"/>
    <row r="52329" x14ac:dyDescent="0.2"/>
    <row r="52330" x14ac:dyDescent="0.2"/>
    <row r="52331" x14ac:dyDescent="0.2"/>
    <row r="52332" x14ac:dyDescent="0.2"/>
    <row r="52333" x14ac:dyDescent="0.2"/>
    <row r="52334" x14ac:dyDescent="0.2"/>
    <row r="52335" x14ac:dyDescent="0.2"/>
    <row r="52336" x14ac:dyDescent="0.2"/>
    <row r="52337" x14ac:dyDescent="0.2"/>
    <row r="52338" x14ac:dyDescent="0.2"/>
    <row r="52339" x14ac:dyDescent="0.2"/>
    <row r="52340" x14ac:dyDescent="0.2"/>
    <row r="52341" x14ac:dyDescent="0.2"/>
    <row r="52342" x14ac:dyDescent="0.2"/>
    <row r="52343" x14ac:dyDescent="0.2"/>
    <row r="52344" x14ac:dyDescent="0.2"/>
    <row r="52345" x14ac:dyDescent="0.2"/>
    <row r="52346" x14ac:dyDescent="0.2"/>
    <row r="52347" x14ac:dyDescent="0.2"/>
    <row r="52348" x14ac:dyDescent="0.2"/>
    <row r="52349" x14ac:dyDescent="0.2"/>
    <row r="52350" x14ac:dyDescent="0.2"/>
    <row r="52351" x14ac:dyDescent="0.2"/>
    <row r="52352" x14ac:dyDescent="0.2"/>
    <row r="52353" x14ac:dyDescent="0.2"/>
    <row r="52354" x14ac:dyDescent="0.2"/>
    <row r="52355" x14ac:dyDescent="0.2"/>
    <row r="52356" x14ac:dyDescent="0.2"/>
    <row r="52357" x14ac:dyDescent="0.2"/>
    <row r="52358" x14ac:dyDescent="0.2"/>
    <row r="52359" x14ac:dyDescent="0.2"/>
    <row r="52360" x14ac:dyDescent="0.2"/>
    <row r="52361" x14ac:dyDescent="0.2"/>
    <row r="52362" x14ac:dyDescent="0.2"/>
    <row r="52363" x14ac:dyDescent="0.2"/>
    <row r="52364" x14ac:dyDescent="0.2"/>
    <row r="52365" x14ac:dyDescent="0.2"/>
    <row r="52366" x14ac:dyDescent="0.2"/>
    <row r="52367" x14ac:dyDescent="0.2"/>
    <row r="52368" x14ac:dyDescent="0.2"/>
    <row r="52369" x14ac:dyDescent="0.2"/>
    <row r="52370" x14ac:dyDescent="0.2"/>
    <row r="52371" x14ac:dyDescent="0.2"/>
    <row r="52372" x14ac:dyDescent="0.2"/>
    <row r="52373" x14ac:dyDescent="0.2"/>
    <row r="52374" x14ac:dyDescent="0.2"/>
    <row r="52375" x14ac:dyDescent="0.2"/>
    <row r="52376" x14ac:dyDescent="0.2"/>
    <row r="52377" x14ac:dyDescent="0.2"/>
    <row r="52378" x14ac:dyDescent="0.2"/>
    <row r="52379" x14ac:dyDescent="0.2"/>
    <row r="52380" x14ac:dyDescent="0.2"/>
    <row r="52381" x14ac:dyDescent="0.2"/>
    <row r="52382" x14ac:dyDescent="0.2"/>
    <row r="52383" x14ac:dyDescent="0.2"/>
    <row r="52384" x14ac:dyDescent="0.2"/>
    <row r="52385" x14ac:dyDescent="0.2"/>
    <row r="52386" x14ac:dyDescent="0.2"/>
    <row r="52387" x14ac:dyDescent="0.2"/>
    <row r="52388" x14ac:dyDescent="0.2"/>
    <row r="52389" x14ac:dyDescent="0.2"/>
    <row r="52390" x14ac:dyDescent="0.2"/>
    <row r="52391" x14ac:dyDescent="0.2"/>
    <row r="52392" x14ac:dyDescent="0.2"/>
    <row r="52393" x14ac:dyDescent="0.2"/>
    <row r="52394" x14ac:dyDescent="0.2"/>
    <row r="52395" x14ac:dyDescent="0.2"/>
    <row r="52396" x14ac:dyDescent="0.2"/>
    <row r="52397" x14ac:dyDescent="0.2"/>
    <row r="52398" x14ac:dyDescent="0.2"/>
    <row r="52399" x14ac:dyDescent="0.2"/>
    <row r="52400" x14ac:dyDescent="0.2"/>
    <row r="52401" x14ac:dyDescent="0.2"/>
    <row r="52402" x14ac:dyDescent="0.2"/>
    <row r="52403" x14ac:dyDescent="0.2"/>
    <row r="52404" x14ac:dyDescent="0.2"/>
    <row r="52405" x14ac:dyDescent="0.2"/>
    <row r="52406" x14ac:dyDescent="0.2"/>
    <row r="52407" x14ac:dyDescent="0.2"/>
    <row r="52408" x14ac:dyDescent="0.2"/>
    <row r="52409" x14ac:dyDescent="0.2"/>
    <row r="52410" x14ac:dyDescent="0.2"/>
    <row r="52411" x14ac:dyDescent="0.2"/>
    <row r="52412" x14ac:dyDescent="0.2"/>
    <row r="52413" x14ac:dyDescent="0.2"/>
    <row r="52414" x14ac:dyDescent="0.2"/>
    <row r="52415" x14ac:dyDescent="0.2"/>
    <row r="52416" x14ac:dyDescent="0.2"/>
    <row r="52417" x14ac:dyDescent="0.2"/>
    <row r="52418" x14ac:dyDescent="0.2"/>
    <row r="52419" x14ac:dyDescent="0.2"/>
    <row r="52420" x14ac:dyDescent="0.2"/>
    <row r="52421" x14ac:dyDescent="0.2"/>
    <row r="52422" x14ac:dyDescent="0.2"/>
    <row r="52423" x14ac:dyDescent="0.2"/>
    <row r="52424" x14ac:dyDescent="0.2"/>
    <row r="52425" x14ac:dyDescent="0.2"/>
    <row r="52426" x14ac:dyDescent="0.2"/>
    <row r="52427" x14ac:dyDescent="0.2"/>
    <row r="52428" x14ac:dyDescent="0.2"/>
    <row r="52429" x14ac:dyDescent="0.2"/>
    <row r="52430" x14ac:dyDescent="0.2"/>
    <row r="52431" x14ac:dyDescent="0.2"/>
    <row r="52432" x14ac:dyDescent="0.2"/>
    <row r="52433" x14ac:dyDescent="0.2"/>
    <row r="52434" x14ac:dyDescent="0.2"/>
    <row r="52435" x14ac:dyDescent="0.2"/>
    <row r="52436" x14ac:dyDescent="0.2"/>
    <row r="52437" x14ac:dyDescent="0.2"/>
    <row r="52438" x14ac:dyDescent="0.2"/>
    <row r="52439" x14ac:dyDescent="0.2"/>
    <row r="52440" x14ac:dyDescent="0.2"/>
    <row r="52441" x14ac:dyDescent="0.2"/>
    <row r="52442" x14ac:dyDescent="0.2"/>
    <row r="52443" x14ac:dyDescent="0.2"/>
    <row r="52444" x14ac:dyDescent="0.2"/>
    <row r="52445" x14ac:dyDescent="0.2"/>
    <row r="52446" x14ac:dyDescent="0.2"/>
    <row r="52447" x14ac:dyDescent="0.2"/>
    <row r="52448" x14ac:dyDescent="0.2"/>
    <row r="52449" x14ac:dyDescent="0.2"/>
    <row r="52450" x14ac:dyDescent="0.2"/>
    <row r="52451" x14ac:dyDescent="0.2"/>
    <row r="52452" x14ac:dyDescent="0.2"/>
    <row r="52453" x14ac:dyDescent="0.2"/>
    <row r="52454" x14ac:dyDescent="0.2"/>
    <row r="52455" x14ac:dyDescent="0.2"/>
    <row r="52456" x14ac:dyDescent="0.2"/>
    <row r="52457" x14ac:dyDescent="0.2"/>
    <row r="52458" x14ac:dyDescent="0.2"/>
    <row r="52459" x14ac:dyDescent="0.2"/>
    <row r="52460" x14ac:dyDescent="0.2"/>
    <row r="52461" x14ac:dyDescent="0.2"/>
    <row r="52462" x14ac:dyDescent="0.2"/>
    <row r="52463" x14ac:dyDescent="0.2"/>
    <row r="52464" x14ac:dyDescent="0.2"/>
    <row r="52465" x14ac:dyDescent="0.2"/>
    <row r="52466" x14ac:dyDescent="0.2"/>
    <row r="52467" x14ac:dyDescent="0.2"/>
    <row r="52468" x14ac:dyDescent="0.2"/>
    <row r="52469" x14ac:dyDescent="0.2"/>
    <row r="52470" x14ac:dyDescent="0.2"/>
    <row r="52471" x14ac:dyDescent="0.2"/>
    <row r="52472" x14ac:dyDescent="0.2"/>
    <row r="52473" x14ac:dyDescent="0.2"/>
    <row r="52474" x14ac:dyDescent="0.2"/>
    <row r="52475" x14ac:dyDescent="0.2"/>
    <row r="52476" x14ac:dyDescent="0.2"/>
    <row r="52477" x14ac:dyDescent="0.2"/>
    <row r="52478" x14ac:dyDescent="0.2"/>
    <row r="52479" x14ac:dyDescent="0.2"/>
    <row r="52480" x14ac:dyDescent="0.2"/>
    <row r="52481" x14ac:dyDescent="0.2"/>
    <row r="52482" x14ac:dyDescent="0.2"/>
    <row r="52483" x14ac:dyDescent="0.2"/>
    <row r="52484" x14ac:dyDescent="0.2"/>
    <row r="52485" x14ac:dyDescent="0.2"/>
    <row r="52486" x14ac:dyDescent="0.2"/>
    <row r="52487" x14ac:dyDescent="0.2"/>
    <row r="52488" x14ac:dyDescent="0.2"/>
    <row r="52489" x14ac:dyDescent="0.2"/>
    <row r="52490" x14ac:dyDescent="0.2"/>
    <row r="52491" x14ac:dyDescent="0.2"/>
    <row r="52492" x14ac:dyDescent="0.2"/>
    <row r="52493" x14ac:dyDescent="0.2"/>
    <row r="52494" x14ac:dyDescent="0.2"/>
    <row r="52495" x14ac:dyDescent="0.2"/>
    <row r="52496" x14ac:dyDescent="0.2"/>
    <row r="52497" x14ac:dyDescent="0.2"/>
    <row r="52498" x14ac:dyDescent="0.2"/>
    <row r="52499" x14ac:dyDescent="0.2"/>
    <row r="52500" x14ac:dyDescent="0.2"/>
    <row r="52501" x14ac:dyDescent="0.2"/>
    <row r="52502" x14ac:dyDescent="0.2"/>
    <row r="52503" x14ac:dyDescent="0.2"/>
    <row r="52504" x14ac:dyDescent="0.2"/>
    <row r="52505" x14ac:dyDescent="0.2"/>
    <row r="52506" x14ac:dyDescent="0.2"/>
    <row r="52507" x14ac:dyDescent="0.2"/>
    <row r="52508" x14ac:dyDescent="0.2"/>
    <row r="52509" x14ac:dyDescent="0.2"/>
    <row r="52510" x14ac:dyDescent="0.2"/>
    <row r="52511" x14ac:dyDescent="0.2"/>
    <row r="52512" x14ac:dyDescent="0.2"/>
    <row r="52513" x14ac:dyDescent="0.2"/>
    <row r="52514" x14ac:dyDescent="0.2"/>
    <row r="52515" x14ac:dyDescent="0.2"/>
    <row r="52516" x14ac:dyDescent="0.2"/>
    <row r="52517" x14ac:dyDescent="0.2"/>
    <row r="52518" x14ac:dyDescent="0.2"/>
    <row r="52519" x14ac:dyDescent="0.2"/>
    <row r="52520" x14ac:dyDescent="0.2"/>
    <row r="52521" x14ac:dyDescent="0.2"/>
    <row r="52522" x14ac:dyDescent="0.2"/>
    <row r="52523" x14ac:dyDescent="0.2"/>
    <row r="52524" x14ac:dyDescent="0.2"/>
    <row r="52525" x14ac:dyDescent="0.2"/>
    <row r="52526" x14ac:dyDescent="0.2"/>
    <row r="52527" x14ac:dyDescent="0.2"/>
    <row r="52528" x14ac:dyDescent="0.2"/>
    <row r="52529" x14ac:dyDescent="0.2"/>
    <row r="52530" x14ac:dyDescent="0.2"/>
    <row r="52531" x14ac:dyDescent="0.2"/>
    <row r="52532" x14ac:dyDescent="0.2"/>
    <row r="52533" x14ac:dyDescent="0.2"/>
    <row r="52534" x14ac:dyDescent="0.2"/>
    <row r="52535" x14ac:dyDescent="0.2"/>
    <row r="52536" x14ac:dyDescent="0.2"/>
    <row r="52537" x14ac:dyDescent="0.2"/>
    <row r="52538" x14ac:dyDescent="0.2"/>
    <row r="52539" x14ac:dyDescent="0.2"/>
    <row r="52540" x14ac:dyDescent="0.2"/>
    <row r="52541" x14ac:dyDescent="0.2"/>
    <row r="52542" x14ac:dyDescent="0.2"/>
    <row r="52543" x14ac:dyDescent="0.2"/>
    <row r="52544" x14ac:dyDescent="0.2"/>
    <row r="52545" x14ac:dyDescent="0.2"/>
    <row r="52546" x14ac:dyDescent="0.2"/>
    <row r="52547" x14ac:dyDescent="0.2"/>
    <row r="52548" x14ac:dyDescent="0.2"/>
    <row r="52549" x14ac:dyDescent="0.2"/>
    <row r="52550" x14ac:dyDescent="0.2"/>
    <row r="52551" x14ac:dyDescent="0.2"/>
    <row r="52552" x14ac:dyDescent="0.2"/>
    <row r="52553" x14ac:dyDescent="0.2"/>
    <row r="52554" x14ac:dyDescent="0.2"/>
    <row r="52555" x14ac:dyDescent="0.2"/>
    <row r="52556" x14ac:dyDescent="0.2"/>
    <row r="52557" x14ac:dyDescent="0.2"/>
    <row r="52558" x14ac:dyDescent="0.2"/>
    <row r="52559" x14ac:dyDescent="0.2"/>
    <row r="52560" x14ac:dyDescent="0.2"/>
    <row r="52561" x14ac:dyDescent="0.2"/>
    <row r="52562" x14ac:dyDescent="0.2"/>
    <row r="52563" x14ac:dyDescent="0.2"/>
    <row r="52564" x14ac:dyDescent="0.2"/>
    <row r="52565" x14ac:dyDescent="0.2"/>
    <row r="52566" x14ac:dyDescent="0.2"/>
    <row r="52567" x14ac:dyDescent="0.2"/>
    <row r="52568" x14ac:dyDescent="0.2"/>
    <row r="52569" x14ac:dyDescent="0.2"/>
    <row r="52570" x14ac:dyDescent="0.2"/>
    <row r="52571" x14ac:dyDescent="0.2"/>
    <row r="52572" x14ac:dyDescent="0.2"/>
    <row r="52573" x14ac:dyDescent="0.2"/>
    <row r="52574" x14ac:dyDescent="0.2"/>
    <row r="52575" x14ac:dyDescent="0.2"/>
    <row r="52576" x14ac:dyDescent="0.2"/>
    <row r="52577" x14ac:dyDescent="0.2"/>
    <row r="52578" x14ac:dyDescent="0.2"/>
    <row r="52579" x14ac:dyDescent="0.2"/>
    <row r="52580" x14ac:dyDescent="0.2"/>
    <row r="52581" x14ac:dyDescent="0.2"/>
    <row r="52582" x14ac:dyDescent="0.2"/>
    <row r="52583" x14ac:dyDescent="0.2"/>
    <row r="52584" x14ac:dyDescent="0.2"/>
    <row r="52585" x14ac:dyDescent="0.2"/>
    <row r="52586" x14ac:dyDescent="0.2"/>
    <row r="52587" x14ac:dyDescent="0.2"/>
    <row r="52588" x14ac:dyDescent="0.2"/>
    <row r="52589" x14ac:dyDescent="0.2"/>
    <row r="52590" x14ac:dyDescent="0.2"/>
    <row r="52591" x14ac:dyDescent="0.2"/>
    <row r="52592" x14ac:dyDescent="0.2"/>
    <row r="52593" x14ac:dyDescent="0.2"/>
    <row r="52594" x14ac:dyDescent="0.2"/>
    <row r="52595" x14ac:dyDescent="0.2"/>
    <row r="52596" x14ac:dyDescent="0.2"/>
    <row r="52597" x14ac:dyDescent="0.2"/>
    <row r="52598" x14ac:dyDescent="0.2"/>
    <row r="52599" x14ac:dyDescent="0.2"/>
    <row r="52600" x14ac:dyDescent="0.2"/>
    <row r="52601" x14ac:dyDescent="0.2"/>
    <row r="52602" x14ac:dyDescent="0.2"/>
    <row r="52603" x14ac:dyDescent="0.2"/>
    <row r="52604" x14ac:dyDescent="0.2"/>
    <row r="52605" x14ac:dyDescent="0.2"/>
    <row r="52606" x14ac:dyDescent="0.2"/>
    <row r="52607" x14ac:dyDescent="0.2"/>
    <row r="52608" x14ac:dyDescent="0.2"/>
    <row r="52609" x14ac:dyDescent="0.2"/>
    <row r="52610" x14ac:dyDescent="0.2"/>
    <row r="52611" x14ac:dyDescent="0.2"/>
    <row r="52612" x14ac:dyDescent="0.2"/>
    <row r="52613" x14ac:dyDescent="0.2"/>
    <row r="52614" x14ac:dyDescent="0.2"/>
    <row r="52615" x14ac:dyDescent="0.2"/>
    <row r="52616" x14ac:dyDescent="0.2"/>
    <row r="52617" x14ac:dyDescent="0.2"/>
    <row r="52618" x14ac:dyDescent="0.2"/>
    <row r="52619" x14ac:dyDescent="0.2"/>
    <row r="52620" x14ac:dyDescent="0.2"/>
    <row r="52621" x14ac:dyDescent="0.2"/>
    <row r="52622" x14ac:dyDescent="0.2"/>
    <row r="52623" x14ac:dyDescent="0.2"/>
    <row r="52624" x14ac:dyDescent="0.2"/>
    <row r="52625" x14ac:dyDescent="0.2"/>
    <row r="52626" x14ac:dyDescent="0.2"/>
    <row r="52627" x14ac:dyDescent="0.2"/>
    <row r="52628" x14ac:dyDescent="0.2"/>
    <row r="52629" x14ac:dyDescent="0.2"/>
    <row r="52630" x14ac:dyDescent="0.2"/>
    <row r="52631" x14ac:dyDescent="0.2"/>
    <row r="52632" x14ac:dyDescent="0.2"/>
    <row r="52633" x14ac:dyDescent="0.2"/>
    <row r="52634" x14ac:dyDescent="0.2"/>
    <row r="52635" x14ac:dyDescent="0.2"/>
    <row r="52636" x14ac:dyDescent="0.2"/>
    <row r="52637" x14ac:dyDescent="0.2"/>
    <row r="52638" x14ac:dyDescent="0.2"/>
    <row r="52639" x14ac:dyDescent="0.2"/>
    <row r="52640" x14ac:dyDescent="0.2"/>
    <row r="52641" x14ac:dyDescent="0.2"/>
    <row r="52642" x14ac:dyDescent="0.2"/>
    <row r="52643" x14ac:dyDescent="0.2"/>
    <row r="52644" x14ac:dyDescent="0.2"/>
    <row r="52645" x14ac:dyDescent="0.2"/>
    <row r="52646" x14ac:dyDescent="0.2"/>
    <row r="52647" x14ac:dyDescent="0.2"/>
    <row r="52648" x14ac:dyDescent="0.2"/>
    <row r="52649" x14ac:dyDescent="0.2"/>
    <row r="52650" x14ac:dyDescent="0.2"/>
    <row r="52651" x14ac:dyDescent="0.2"/>
    <row r="52652" x14ac:dyDescent="0.2"/>
    <row r="52653" x14ac:dyDescent="0.2"/>
    <row r="52654" x14ac:dyDescent="0.2"/>
    <row r="52655" x14ac:dyDescent="0.2"/>
    <row r="52656" x14ac:dyDescent="0.2"/>
    <row r="52657" x14ac:dyDescent="0.2"/>
    <row r="52658" x14ac:dyDescent="0.2"/>
    <row r="52659" x14ac:dyDescent="0.2"/>
    <row r="52660" x14ac:dyDescent="0.2"/>
    <row r="52661" x14ac:dyDescent="0.2"/>
    <row r="52662" x14ac:dyDescent="0.2"/>
    <row r="52663" x14ac:dyDescent="0.2"/>
    <row r="52664" x14ac:dyDescent="0.2"/>
    <row r="52665" x14ac:dyDescent="0.2"/>
    <row r="52666" x14ac:dyDescent="0.2"/>
    <row r="52667" x14ac:dyDescent="0.2"/>
    <row r="52668" x14ac:dyDescent="0.2"/>
    <row r="52669" x14ac:dyDescent="0.2"/>
    <row r="52670" x14ac:dyDescent="0.2"/>
    <row r="52671" x14ac:dyDescent="0.2"/>
    <row r="52672" x14ac:dyDescent="0.2"/>
    <row r="52673" x14ac:dyDescent="0.2"/>
    <row r="52674" x14ac:dyDescent="0.2"/>
    <row r="52675" x14ac:dyDescent="0.2"/>
    <row r="52676" x14ac:dyDescent="0.2"/>
    <row r="52677" x14ac:dyDescent="0.2"/>
    <row r="52678" x14ac:dyDescent="0.2"/>
    <row r="52679" x14ac:dyDescent="0.2"/>
    <row r="52680" x14ac:dyDescent="0.2"/>
    <row r="52681" x14ac:dyDescent="0.2"/>
    <row r="52682" x14ac:dyDescent="0.2"/>
    <row r="52683" x14ac:dyDescent="0.2"/>
    <row r="52684" x14ac:dyDescent="0.2"/>
    <row r="52685" x14ac:dyDescent="0.2"/>
    <row r="52686" x14ac:dyDescent="0.2"/>
    <row r="52687" x14ac:dyDescent="0.2"/>
    <row r="52688" x14ac:dyDescent="0.2"/>
    <row r="52689" x14ac:dyDescent="0.2"/>
    <row r="52690" x14ac:dyDescent="0.2"/>
    <row r="52691" x14ac:dyDescent="0.2"/>
    <row r="52692" x14ac:dyDescent="0.2"/>
    <row r="52693" x14ac:dyDescent="0.2"/>
    <row r="52694" x14ac:dyDescent="0.2"/>
    <row r="52695" x14ac:dyDescent="0.2"/>
    <row r="52696" x14ac:dyDescent="0.2"/>
    <row r="52697" x14ac:dyDescent="0.2"/>
    <row r="52698" x14ac:dyDescent="0.2"/>
    <row r="52699" x14ac:dyDescent="0.2"/>
    <row r="52700" x14ac:dyDescent="0.2"/>
    <row r="52701" x14ac:dyDescent="0.2"/>
    <row r="52702" x14ac:dyDescent="0.2"/>
    <row r="52703" x14ac:dyDescent="0.2"/>
    <row r="52704" x14ac:dyDescent="0.2"/>
    <row r="52705" x14ac:dyDescent="0.2"/>
    <row r="52706" x14ac:dyDescent="0.2"/>
    <row r="52707" x14ac:dyDescent="0.2"/>
    <row r="52708" x14ac:dyDescent="0.2"/>
    <row r="52709" x14ac:dyDescent="0.2"/>
    <row r="52710" x14ac:dyDescent="0.2"/>
    <row r="52711" x14ac:dyDescent="0.2"/>
    <row r="52712" x14ac:dyDescent="0.2"/>
    <row r="52713" x14ac:dyDescent="0.2"/>
    <row r="52714" x14ac:dyDescent="0.2"/>
    <row r="52715" x14ac:dyDescent="0.2"/>
    <row r="52716" x14ac:dyDescent="0.2"/>
    <row r="52717" x14ac:dyDescent="0.2"/>
    <row r="52718" x14ac:dyDescent="0.2"/>
    <row r="52719" x14ac:dyDescent="0.2"/>
    <row r="52720" x14ac:dyDescent="0.2"/>
    <row r="52721" x14ac:dyDescent="0.2"/>
    <row r="52722" x14ac:dyDescent="0.2"/>
    <row r="52723" x14ac:dyDescent="0.2"/>
    <row r="52724" x14ac:dyDescent="0.2"/>
    <row r="52725" x14ac:dyDescent="0.2"/>
    <row r="52726" x14ac:dyDescent="0.2"/>
    <row r="52727" x14ac:dyDescent="0.2"/>
    <row r="52728" x14ac:dyDescent="0.2"/>
    <row r="52729" x14ac:dyDescent="0.2"/>
    <row r="52730" x14ac:dyDescent="0.2"/>
    <row r="52731" x14ac:dyDescent="0.2"/>
    <row r="52732" x14ac:dyDescent="0.2"/>
    <row r="52733" x14ac:dyDescent="0.2"/>
    <row r="52734" x14ac:dyDescent="0.2"/>
    <row r="52735" x14ac:dyDescent="0.2"/>
    <row r="52736" x14ac:dyDescent="0.2"/>
    <row r="52737" x14ac:dyDescent="0.2"/>
    <row r="52738" x14ac:dyDescent="0.2"/>
    <row r="52739" x14ac:dyDescent="0.2"/>
    <row r="52740" x14ac:dyDescent="0.2"/>
    <row r="52741" x14ac:dyDescent="0.2"/>
    <row r="52742" x14ac:dyDescent="0.2"/>
    <row r="52743" x14ac:dyDescent="0.2"/>
    <row r="52744" x14ac:dyDescent="0.2"/>
    <row r="52745" x14ac:dyDescent="0.2"/>
    <row r="52746" x14ac:dyDescent="0.2"/>
    <row r="52747" x14ac:dyDescent="0.2"/>
    <row r="52748" x14ac:dyDescent="0.2"/>
    <row r="52749" x14ac:dyDescent="0.2"/>
    <row r="52750" x14ac:dyDescent="0.2"/>
    <row r="52751" x14ac:dyDescent="0.2"/>
    <row r="52752" x14ac:dyDescent="0.2"/>
    <row r="52753" x14ac:dyDescent="0.2"/>
    <row r="52754" x14ac:dyDescent="0.2"/>
    <row r="52755" x14ac:dyDescent="0.2"/>
    <row r="52756" x14ac:dyDescent="0.2"/>
    <row r="52757" x14ac:dyDescent="0.2"/>
    <row r="52758" x14ac:dyDescent="0.2"/>
    <row r="52759" x14ac:dyDescent="0.2"/>
    <row r="52760" x14ac:dyDescent="0.2"/>
    <row r="52761" x14ac:dyDescent="0.2"/>
    <row r="52762" x14ac:dyDescent="0.2"/>
    <row r="52763" x14ac:dyDescent="0.2"/>
    <row r="52764" x14ac:dyDescent="0.2"/>
    <row r="52765" x14ac:dyDescent="0.2"/>
    <row r="52766" x14ac:dyDescent="0.2"/>
    <row r="52767" x14ac:dyDescent="0.2"/>
    <row r="52768" x14ac:dyDescent="0.2"/>
    <row r="52769" x14ac:dyDescent="0.2"/>
    <row r="52770" x14ac:dyDescent="0.2"/>
    <row r="52771" x14ac:dyDescent="0.2"/>
    <row r="52772" x14ac:dyDescent="0.2"/>
    <row r="52773" x14ac:dyDescent="0.2"/>
    <row r="52774" x14ac:dyDescent="0.2"/>
    <row r="52775" x14ac:dyDescent="0.2"/>
    <row r="52776" x14ac:dyDescent="0.2"/>
    <row r="52777" x14ac:dyDescent="0.2"/>
    <row r="52778" x14ac:dyDescent="0.2"/>
    <row r="52779" x14ac:dyDescent="0.2"/>
    <row r="52780" x14ac:dyDescent="0.2"/>
    <row r="52781" x14ac:dyDescent="0.2"/>
    <row r="52782" x14ac:dyDescent="0.2"/>
    <row r="52783" x14ac:dyDescent="0.2"/>
    <row r="52784" x14ac:dyDescent="0.2"/>
    <row r="52785" x14ac:dyDescent="0.2"/>
    <row r="52786" x14ac:dyDescent="0.2"/>
    <row r="52787" x14ac:dyDescent="0.2"/>
    <row r="52788" x14ac:dyDescent="0.2"/>
    <row r="52789" x14ac:dyDescent="0.2"/>
    <row r="52790" x14ac:dyDescent="0.2"/>
    <row r="52791" x14ac:dyDescent="0.2"/>
    <row r="52792" x14ac:dyDescent="0.2"/>
    <row r="52793" x14ac:dyDescent="0.2"/>
    <row r="52794" x14ac:dyDescent="0.2"/>
    <row r="52795" x14ac:dyDescent="0.2"/>
    <row r="52796" x14ac:dyDescent="0.2"/>
    <row r="52797" x14ac:dyDescent="0.2"/>
    <row r="52798" x14ac:dyDescent="0.2"/>
    <row r="52799" x14ac:dyDescent="0.2"/>
    <row r="52800" x14ac:dyDescent="0.2"/>
    <row r="52801" x14ac:dyDescent="0.2"/>
    <row r="52802" x14ac:dyDescent="0.2"/>
    <row r="52803" x14ac:dyDescent="0.2"/>
    <row r="52804" x14ac:dyDescent="0.2"/>
    <row r="52805" x14ac:dyDescent="0.2"/>
    <row r="52806" x14ac:dyDescent="0.2"/>
    <row r="52807" x14ac:dyDescent="0.2"/>
    <row r="52808" x14ac:dyDescent="0.2"/>
    <row r="52809" x14ac:dyDescent="0.2"/>
    <row r="52810" x14ac:dyDescent="0.2"/>
    <row r="52811" x14ac:dyDescent="0.2"/>
    <row r="52812" x14ac:dyDescent="0.2"/>
    <row r="52813" x14ac:dyDescent="0.2"/>
    <row r="52814" x14ac:dyDescent="0.2"/>
    <row r="52815" x14ac:dyDescent="0.2"/>
    <row r="52816" x14ac:dyDescent="0.2"/>
    <row r="52817" x14ac:dyDescent="0.2"/>
    <row r="52818" x14ac:dyDescent="0.2"/>
    <row r="52819" x14ac:dyDescent="0.2"/>
    <row r="52820" x14ac:dyDescent="0.2"/>
    <row r="52821" x14ac:dyDescent="0.2"/>
    <row r="52822" x14ac:dyDescent="0.2"/>
    <row r="52823" x14ac:dyDescent="0.2"/>
    <row r="52824" x14ac:dyDescent="0.2"/>
    <row r="52825" x14ac:dyDescent="0.2"/>
    <row r="52826" x14ac:dyDescent="0.2"/>
    <row r="52827" x14ac:dyDescent="0.2"/>
    <row r="52828" x14ac:dyDescent="0.2"/>
    <row r="52829" x14ac:dyDescent="0.2"/>
    <row r="52830" x14ac:dyDescent="0.2"/>
    <row r="52831" x14ac:dyDescent="0.2"/>
    <row r="52832" x14ac:dyDescent="0.2"/>
    <row r="52833" x14ac:dyDescent="0.2"/>
    <row r="52834" x14ac:dyDescent="0.2"/>
    <row r="52835" x14ac:dyDescent="0.2"/>
    <row r="52836" x14ac:dyDescent="0.2"/>
    <row r="52837" x14ac:dyDescent="0.2"/>
    <row r="52838" x14ac:dyDescent="0.2"/>
    <row r="52839" x14ac:dyDescent="0.2"/>
    <row r="52840" x14ac:dyDescent="0.2"/>
    <row r="52841" x14ac:dyDescent="0.2"/>
    <row r="52842" x14ac:dyDescent="0.2"/>
    <row r="52843" x14ac:dyDescent="0.2"/>
    <row r="52844" x14ac:dyDescent="0.2"/>
    <row r="52845" x14ac:dyDescent="0.2"/>
    <row r="52846" x14ac:dyDescent="0.2"/>
    <row r="52847" x14ac:dyDescent="0.2"/>
    <row r="52848" x14ac:dyDescent="0.2"/>
    <row r="52849" x14ac:dyDescent="0.2"/>
    <row r="52850" x14ac:dyDescent="0.2"/>
    <row r="52851" x14ac:dyDescent="0.2"/>
    <row r="52852" x14ac:dyDescent="0.2"/>
    <row r="52853" x14ac:dyDescent="0.2"/>
    <row r="52854" x14ac:dyDescent="0.2"/>
    <row r="52855" x14ac:dyDescent="0.2"/>
    <row r="52856" x14ac:dyDescent="0.2"/>
    <row r="52857" x14ac:dyDescent="0.2"/>
    <row r="52858" x14ac:dyDescent="0.2"/>
    <row r="52859" x14ac:dyDescent="0.2"/>
    <row r="52860" x14ac:dyDescent="0.2"/>
    <row r="52861" x14ac:dyDescent="0.2"/>
    <row r="52862" x14ac:dyDescent="0.2"/>
    <row r="52863" x14ac:dyDescent="0.2"/>
    <row r="52864" x14ac:dyDescent="0.2"/>
    <row r="52865" x14ac:dyDescent="0.2"/>
    <row r="52866" x14ac:dyDescent="0.2"/>
    <row r="52867" x14ac:dyDescent="0.2"/>
    <row r="52868" x14ac:dyDescent="0.2"/>
    <row r="52869" x14ac:dyDescent="0.2"/>
    <row r="52870" x14ac:dyDescent="0.2"/>
    <row r="52871" x14ac:dyDescent="0.2"/>
    <row r="52872" x14ac:dyDescent="0.2"/>
    <row r="52873" x14ac:dyDescent="0.2"/>
    <row r="52874" x14ac:dyDescent="0.2"/>
    <row r="52875" x14ac:dyDescent="0.2"/>
    <row r="52876" x14ac:dyDescent="0.2"/>
    <row r="52877" x14ac:dyDescent="0.2"/>
    <row r="52878" x14ac:dyDescent="0.2"/>
    <row r="52879" x14ac:dyDescent="0.2"/>
    <row r="52880" x14ac:dyDescent="0.2"/>
    <row r="52881" x14ac:dyDescent="0.2"/>
    <row r="52882" x14ac:dyDescent="0.2"/>
    <row r="52883" x14ac:dyDescent="0.2"/>
    <row r="52884" x14ac:dyDescent="0.2"/>
    <row r="52885" x14ac:dyDescent="0.2"/>
    <row r="52886" x14ac:dyDescent="0.2"/>
    <row r="52887" x14ac:dyDescent="0.2"/>
    <row r="52888" x14ac:dyDescent="0.2"/>
    <row r="52889" x14ac:dyDescent="0.2"/>
    <row r="52890" x14ac:dyDescent="0.2"/>
    <row r="52891" x14ac:dyDescent="0.2"/>
    <row r="52892" x14ac:dyDescent="0.2"/>
    <row r="52893" x14ac:dyDescent="0.2"/>
    <row r="52894" x14ac:dyDescent="0.2"/>
    <row r="52895" x14ac:dyDescent="0.2"/>
    <row r="52896" x14ac:dyDescent="0.2"/>
    <row r="52897" x14ac:dyDescent="0.2"/>
    <row r="52898" x14ac:dyDescent="0.2"/>
    <row r="52899" x14ac:dyDescent="0.2"/>
    <row r="52900" x14ac:dyDescent="0.2"/>
    <row r="52901" x14ac:dyDescent="0.2"/>
    <row r="52902" x14ac:dyDescent="0.2"/>
    <row r="52903" x14ac:dyDescent="0.2"/>
    <row r="52904" x14ac:dyDescent="0.2"/>
    <row r="52905" x14ac:dyDescent="0.2"/>
    <row r="52906" x14ac:dyDescent="0.2"/>
    <row r="52907" x14ac:dyDescent="0.2"/>
    <row r="52908" x14ac:dyDescent="0.2"/>
    <row r="52909" x14ac:dyDescent="0.2"/>
    <row r="52910" x14ac:dyDescent="0.2"/>
    <row r="52911" x14ac:dyDescent="0.2"/>
    <row r="52912" x14ac:dyDescent="0.2"/>
    <row r="52913" x14ac:dyDescent="0.2"/>
    <row r="52914" x14ac:dyDescent="0.2"/>
    <row r="52915" x14ac:dyDescent="0.2"/>
    <row r="52916" x14ac:dyDescent="0.2"/>
    <row r="52917" x14ac:dyDescent="0.2"/>
    <row r="52918" x14ac:dyDescent="0.2"/>
    <row r="52919" x14ac:dyDescent="0.2"/>
    <row r="52920" x14ac:dyDescent="0.2"/>
    <row r="52921" x14ac:dyDescent="0.2"/>
    <row r="52922" x14ac:dyDescent="0.2"/>
    <row r="52923" x14ac:dyDescent="0.2"/>
    <row r="52924" x14ac:dyDescent="0.2"/>
    <row r="52925" x14ac:dyDescent="0.2"/>
    <row r="52926" x14ac:dyDescent="0.2"/>
    <row r="52927" x14ac:dyDescent="0.2"/>
    <row r="52928" x14ac:dyDescent="0.2"/>
    <row r="52929" x14ac:dyDescent="0.2"/>
    <row r="52930" x14ac:dyDescent="0.2"/>
    <row r="52931" x14ac:dyDescent="0.2"/>
    <row r="52932" x14ac:dyDescent="0.2"/>
    <row r="52933" x14ac:dyDescent="0.2"/>
    <row r="52934" x14ac:dyDescent="0.2"/>
    <row r="52935" x14ac:dyDescent="0.2"/>
    <row r="52936" x14ac:dyDescent="0.2"/>
    <row r="52937" x14ac:dyDescent="0.2"/>
    <row r="52938" x14ac:dyDescent="0.2"/>
    <row r="52939" x14ac:dyDescent="0.2"/>
    <row r="52940" x14ac:dyDescent="0.2"/>
    <row r="52941" x14ac:dyDescent="0.2"/>
    <row r="52942" x14ac:dyDescent="0.2"/>
    <row r="52943" x14ac:dyDescent="0.2"/>
    <row r="52944" x14ac:dyDescent="0.2"/>
    <row r="52945" x14ac:dyDescent="0.2"/>
    <row r="52946" x14ac:dyDescent="0.2"/>
    <row r="52947" x14ac:dyDescent="0.2"/>
    <row r="52948" x14ac:dyDescent="0.2"/>
    <row r="52949" x14ac:dyDescent="0.2"/>
    <row r="52950" x14ac:dyDescent="0.2"/>
    <row r="52951" x14ac:dyDescent="0.2"/>
    <row r="52952" x14ac:dyDescent="0.2"/>
    <row r="52953" x14ac:dyDescent="0.2"/>
    <row r="52954" x14ac:dyDescent="0.2"/>
    <row r="52955" x14ac:dyDescent="0.2"/>
    <row r="52956" x14ac:dyDescent="0.2"/>
    <row r="52957" x14ac:dyDescent="0.2"/>
    <row r="52958" x14ac:dyDescent="0.2"/>
    <row r="52959" x14ac:dyDescent="0.2"/>
    <row r="52960" x14ac:dyDescent="0.2"/>
    <row r="52961" x14ac:dyDescent="0.2"/>
    <row r="52962" x14ac:dyDescent="0.2"/>
    <row r="52963" x14ac:dyDescent="0.2"/>
    <row r="52964" x14ac:dyDescent="0.2"/>
    <row r="52965" x14ac:dyDescent="0.2"/>
    <row r="52966" x14ac:dyDescent="0.2"/>
    <row r="52967" x14ac:dyDescent="0.2"/>
    <row r="52968" x14ac:dyDescent="0.2"/>
    <row r="52969" x14ac:dyDescent="0.2"/>
    <row r="52970" x14ac:dyDescent="0.2"/>
    <row r="52971" x14ac:dyDescent="0.2"/>
    <row r="52972" x14ac:dyDescent="0.2"/>
    <row r="52973" x14ac:dyDescent="0.2"/>
    <row r="52974" x14ac:dyDescent="0.2"/>
    <row r="52975" x14ac:dyDescent="0.2"/>
    <row r="52976" x14ac:dyDescent="0.2"/>
    <row r="52977" x14ac:dyDescent="0.2"/>
    <row r="52978" x14ac:dyDescent="0.2"/>
    <row r="52979" x14ac:dyDescent="0.2"/>
    <row r="52980" x14ac:dyDescent="0.2"/>
    <row r="52981" x14ac:dyDescent="0.2"/>
    <row r="52982" x14ac:dyDescent="0.2"/>
    <row r="52983" x14ac:dyDescent="0.2"/>
    <row r="52984" x14ac:dyDescent="0.2"/>
    <row r="52985" x14ac:dyDescent="0.2"/>
    <row r="52986" x14ac:dyDescent="0.2"/>
    <row r="52987" x14ac:dyDescent="0.2"/>
    <row r="52988" x14ac:dyDescent="0.2"/>
    <row r="52989" x14ac:dyDescent="0.2"/>
    <row r="52990" x14ac:dyDescent="0.2"/>
    <row r="52991" x14ac:dyDescent="0.2"/>
    <row r="52992" x14ac:dyDescent="0.2"/>
    <row r="52993" x14ac:dyDescent="0.2"/>
    <row r="52994" x14ac:dyDescent="0.2"/>
    <row r="52995" x14ac:dyDescent="0.2"/>
    <row r="52996" x14ac:dyDescent="0.2"/>
    <row r="52997" x14ac:dyDescent="0.2"/>
    <row r="52998" x14ac:dyDescent="0.2"/>
    <row r="52999" x14ac:dyDescent="0.2"/>
    <row r="53000" x14ac:dyDescent="0.2"/>
    <row r="53001" x14ac:dyDescent="0.2"/>
    <row r="53002" x14ac:dyDescent="0.2"/>
    <row r="53003" x14ac:dyDescent="0.2"/>
    <row r="53004" x14ac:dyDescent="0.2"/>
    <row r="53005" x14ac:dyDescent="0.2"/>
    <row r="53006" x14ac:dyDescent="0.2"/>
    <row r="53007" x14ac:dyDescent="0.2"/>
    <row r="53008" x14ac:dyDescent="0.2"/>
    <row r="53009" x14ac:dyDescent="0.2"/>
    <row r="53010" x14ac:dyDescent="0.2"/>
    <row r="53011" x14ac:dyDescent="0.2"/>
    <row r="53012" x14ac:dyDescent="0.2"/>
    <row r="53013" x14ac:dyDescent="0.2"/>
    <row r="53014" x14ac:dyDescent="0.2"/>
    <row r="53015" x14ac:dyDescent="0.2"/>
    <row r="53016" x14ac:dyDescent="0.2"/>
    <row r="53017" x14ac:dyDescent="0.2"/>
    <row r="53018" x14ac:dyDescent="0.2"/>
    <row r="53019" x14ac:dyDescent="0.2"/>
    <row r="53020" x14ac:dyDescent="0.2"/>
    <row r="53021" x14ac:dyDescent="0.2"/>
    <row r="53022" x14ac:dyDescent="0.2"/>
    <row r="53023" x14ac:dyDescent="0.2"/>
    <row r="53024" x14ac:dyDescent="0.2"/>
    <row r="53025" x14ac:dyDescent="0.2"/>
    <row r="53026" x14ac:dyDescent="0.2"/>
    <row r="53027" x14ac:dyDescent="0.2"/>
    <row r="53028" x14ac:dyDescent="0.2"/>
    <row r="53029" x14ac:dyDescent="0.2"/>
    <row r="53030" x14ac:dyDescent="0.2"/>
    <row r="53031" x14ac:dyDescent="0.2"/>
    <row r="53032" x14ac:dyDescent="0.2"/>
    <row r="53033" x14ac:dyDescent="0.2"/>
    <row r="53034" x14ac:dyDescent="0.2"/>
    <row r="53035" x14ac:dyDescent="0.2"/>
    <row r="53036" x14ac:dyDescent="0.2"/>
    <row r="53037" x14ac:dyDescent="0.2"/>
    <row r="53038" x14ac:dyDescent="0.2"/>
    <row r="53039" x14ac:dyDescent="0.2"/>
    <row r="53040" x14ac:dyDescent="0.2"/>
    <row r="53041" x14ac:dyDescent="0.2"/>
    <row r="53042" x14ac:dyDescent="0.2"/>
    <row r="53043" x14ac:dyDescent="0.2"/>
    <row r="53044" x14ac:dyDescent="0.2"/>
    <row r="53045" x14ac:dyDescent="0.2"/>
    <row r="53046" x14ac:dyDescent="0.2"/>
    <row r="53047" x14ac:dyDescent="0.2"/>
    <row r="53048" x14ac:dyDescent="0.2"/>
    <row r="53049" x14ac:dyDescent="0.2"/>
    <row r="53050" x14ac:dyDescent="0.2"/>
    <row r="53051" x14ac:dyDescent="0.2"/>
    <row r="53052" x14ac:dyDescent="0.2"/>
    <row r="53053" x14ac:dyDescent="0.2"/>
    <row r="53054" x14ac:dyDescent="0.2"/>
    <row r="53055" x14ac:dyDescent="0.2"/>
    <row r="53056" x14ac:dyDescent="0.2"/>
    <row r="53057" x14ac:dyDescent="0.2"/>
    <row r="53058" x14ac:dyDescent="0.2"/>
    <row r="53059" x14ac:dyDescent="0.2"/>
    <row r="53060" x14ac:dyDescent="0.2"/>
    <row r="53061" x14ac:dyDescent="0.2"/>
    <row r="53062" x14ac:dyDescent="0.2"/>
    <row r="53063" x14ac:dyDescent="0.2"/>
    <row r="53064" x14ac:dyDescent="0.2"/>
    <row r="53065" x14ac:dyDescent="0.2"/>
    <row r="53066" x14ac:dyDescent="0.2"/>
    <row r="53067" x14ac:dyDescent="0.2"/>
    <row r="53068" x14ac:dyDescent="0.2"/>
    <row r="53069" x14ac:dyDescent="0.2"/>
    <row r="53070" x14ac:dyDescent="0.2"/>
    <row r="53071" x14ac:dyDescent="0.2"/>
    <row r="53072" x14ac:dyDescent="0.2"/>
    <row r="53073" x14ac:dyDescent="0.2"/>
    <row r="53074" x14ac:dyDescent="0.2"/>
    <row r="53075" x14ac:dyDescent="0.2"/>
    <row r="53076" x14ac:dyDescent="0.2"/>
    <row r="53077" x14ac:dyDescent="0.2"/>
    <row r="53078" x14ac:dyDescent="0.2"/>
    <row r="53079" x14ac:dyDescent="0.2"/>
    <row r="53080" x14ac:dyDescent="0.2"/>
    <row r="53081" x14ac:dyDescent="0.2"/>
    <row r="53082" x14ac:dyDescent="0.2"/>
    <row r="53083" x14ac:dyDescent="0.2"/>
    <row r="53084" x14ac:dyDescent="0.2"/>
    <row r="53085" x14ac:dyDescent="0.2"/>
    <row r="53086" x14ac:dyDescent="0.2"/>
    <row r="53087" x14ac:dyDescent="0.2"/>
    <row r="53088" x14ac:dyDescent="0.2"/>
    <row r="53089" x14ac:dyDescent="0.2"/>
    <row r="53090" x14ac:dyDescent="0.2"/>
    <row r="53091" x14ac:dyDescent="0.2"/>
    <row r="53092" x14ac:dyDescent="0.2"/>
    <row r="53093" x14ac:dyDescent="0.2"/>
    <row r="53094" x14ac:dyDescent="0.2"/>
    <row r="53095" x14ac:dyDescent="0.2"/>
    <row r="53096" x14ac:dyDescent="0.2"/>
    <row r="53097" x14ac:dyDescent="0.2"/>
    <row r="53098" x14ac:dyDescent="0.2"/>
    <row r="53099" x14ac:dyDescent="0.2"/>
    <row r="53100" x14ac:dyDescent="0.2"/>
    <row r="53101" x14ac:dyDescent="0.2"/>
    <row r="53102" x14ac:dyDescent="0.2"/>
    <row r="53103" x14ac:dyDescent="0.2"/>
    <row r="53104" x14ac:dyDescent="0.2"/>
    <row r="53105" x14ac:dyDescent="0.2"/>
    <row r="53106" x14ac:dyDescent="0.2"/>
    <row r="53107" x14ac:dyDescent="0.2"/>
    <row r="53108" x14ac:dyDescent="0.2"/>
    <row r="53109" x14ac:dyDescent="0.2"/>
    <row r="53110" x14ac:dyDescent="0.2"/>
    <row r="53111" x14ac:dyDescent="0.2"/>
    <row r="53112" x14ac:dyDescent="0.2"/>
    <row r="53113" x14ac:dyDescent="0.2"/>
    <row r="53114" x14ac:dyDescent="0.2"/>
    <row r="53115" x14ac:dyDescent="0.2"/>
    <row r="53116" x14ac:dyDescent="0.2"/>
    <row r="53117" x14ac:dyDescent="0.2"/>
    <row r="53118" x14ac:dyDescent="0.2"/>
    <row r="53119" x14ac:dyDescent="0.2"/>
    <row r="53120" x14ac:dyDescent="0.2"/>
    <row r="53121" x14ac:dyDescent="0.2"/>
    <row r="53122" x14ac:dyDescent="0.2"/>
    <row r="53123" x14ac:dyDescent="0.2"/>
    <row r="53124" x14ac:dyDescent="0.2"/>
    <row r="53125" x14ac:dyDescent="0.2"/>
    <row r="53126" x14ac:dyDescent="0.2"/>
    <row r="53127" x14ac:dyDescent="0.2"/>
    <row r="53128" x14ac:dyDescent="0.2"/>
    <row r="53129" x14ac:dyDescent="0.2"/>
    <row r="53130" x14ac:dyDescent="0.2"/>
    <row r="53131" x14ac:dyDescent="0.2"/>
    <row r="53132" x14ac:dyDescent="0.2"/>
    <row r="53133" x14ac:dyDescent="0.2"/>
    <row r="53134" x14ac:dyDescent="0.2"/>
    <row r="53135" x14ac:dyDescent="0.2"/>
    <row r="53136" x14ac:dyDescent="0.2"/>
    <row r="53137" x14ac:dyDescent="0.2"/>
    <row r="53138" x14ac:dyDescent="0.2"/>
    <row r="53139" x14ac:dyDescent="0.2"/>
    <row r="53140" x14ac:dyDescent="0.2"/>
    <row r="53141" x14ac:dyDescent="0.2"/>
    <row r="53142" x14ac:dyDescent="0.2"/>
    <row r="53143" x14ac:dyDescent="0.2"/>
    <row r="53144" x14ac:dyDescent="0.2"/>
    <row r="53145" x14ac:dyDescent="0.2"/>
    <row r="53146" x14ac:dyDescent="0.2"/>
    <row r="53147" x14ac:dyDescent="0.2"/>
    <row r="53148" x14ac:dyDescent="0.2"/>
    <row r="53149" x14ac:dyDescent="0.2"/>
    <row r="53150" x14ac:dyDescent="0.2"/>
    <row r="53151" x14ac:dyDescent="0.2"/>
    <row r="53152" x14ac:dyDescent="0.2"/>
    <row r="53153" x14ac:dyDescent="0.2"/>
    <row r="53154" x14ac:dyDescent="0.2"/>
    <row r="53155" x14ac:dyDescent="0.2"/>
    <row r="53156" x14ac:dyDescent="0.2"/>
    <row r="53157" x14ac:dyDescent="0.2"/>
    <row r="53158" x14ac:dyDescent="0.2"/>
    <row r="53159" x14ac:dyDescent="0.2"/>
    <row r="53160" x14ac:dyDescent="0.2"/>
    <row r="53161" x14ac:dyDescent="0.2"/>
    <row r="53162" x14ac:dyDescent="0.2"/>
    <row r="53163" x14ac:dyDescent="0.2"/>
    <row r="53164" x14ac:dyDescent="0.2"/>
    <row r="53165" x14ac:dyDescent="0.2"/>
    <row r="53166" x14ac:dyDescent="0.2"/>
    <row r="53167" x14ac:dyDescent="0.2"/>
    <row r="53168" x14ac:dyDescent="0.2"/>
    <row r="53169" x14ac:dyDescent="0.2"/>
    <row r="53170" x14ac:dyDescent="0.2"/>
    <row r="53171" x14ac:dyDescent="0.2"/>
    <row r="53172" x14ac:dyDescent="0.2"/>
    <row r="53173" x14ac:dyDescent="0.2"/>
    <row r="53174" x14ac:dyDescent="0.2"/>
    <row r="53175" x14ac:dyDescent="0.2"/>
    <row r="53176" x14ac:dyDescent="0.2"/>
    <row r="53177" x14ac:dyDescent="0.2"/>
    <row r="53178" x14ac:dyDescent="0.2"/>
    <row r="53179" x14ac:dyDescent="0.2"/>
    <row r="53180" x14ac:dyDescent="0.2"/>
    <row r="53181" x14ac:dyDescent="0.2"/>
    <row r="53182" x14ac:dyDescent="0.2"/>
    <row r="53183" x14ac:dyDescent="0.2"/>
    <row r="53184" x14ac:dyDescent="0.2"/>
    <row r="53185" x14ac:dyDescent="0.2"/>
    <row r="53186" x14ac:dyDescent="0.2"/>
    <row r="53187" x14ac:dyDescent="0.2"/>
    <row r="53188" x14ac:dyDescent="0.2"/>
    <row r="53189" x14ac:dyDescent="0.2"/>
    <row r="53190" x14ac:dyDescent="0.2"/>
    <row r="53191" x14ac:dyDescent="0.2"/>
    <row r="53192" x14ac:dyDescent="0.2"/>
    <row r="53193" x14ac:dyDescent="0.2"/>
    <row r="53194" x14ac:dyDescent="0.2"/>
    <row r="53195" x14ac:dyDescent="0.2"/>
    <row r="53196" x14ac:dyDescent="0.2"/>
    <row r="53197" x14ac:dyDescent="0.2"/>
    <row r="53198" x14ac:dyDescent="0.2"/>
    <row r="53199" x14ac:dyDescent="0.2"/>
    <row r="53200" x14ac:dyDescent="0.2"/>
    <row r="53201" x14ac:dyDescent="0.2"/>
    <row r="53202" x14ac:dyDescent="0.2"/>
    <row r="53203" x14ac:dyDescent="0.2"/>
    <row r="53204" x14ac:dyDescent="0.2"/>
    <row r="53205" x14ac:dyDescent="0.2"/>
    <row r="53206" x14ac:dyDescent="0.2"/>
    <row r="53207" x14ac:dyDescent="0.2"/>
    <row r="53208" x14ac:dyDescent="0.2"/>
    <row r="53209" x14ac:dyDescent="0.2"/>
    <row r="53210" x14ac:dyDescent="0.2"/>
    <row r="53211" x14ac:dyDescent="0.2"/>
    <row r="53212" x14ac:dyDescent="0.2"/>
    <row r="53213" x14ac:dyDescent="0.2"/>
    <row r="53214" x14ac:dyDescent="0.2"/>
    <row r="53215" x14ac:dyDescent="0.2"/>
    <row r="53216" x14ac:dyDescent="0.2"/>
    <row r="53217" x14ac:dyDescent="0.2"/>
    <row r="53218" x14ac:dyDescent="0.2"/>
    <row r="53219" x14ac:dyDescent="0.2"/>
    <row r="53220" x14ac:dyDescent="0.2"/>
    <row r="53221" x14ac:dyDescent="0.2"/>
    <row r="53222" x14ac:dyDescent="0.2"/>
    <row r="53223" x14ac:dyDescent="0.2"/>
    <row r="53224" x14ac:dyDescent="0.2"/>
    <row r="53225" x14ac:dyDescent="0.2"/>
    <row r="53226" x14ac:dyDescent="0.2"/>
    <row r="53227" x14ac:dyDescent="0.2"/>
    <row r="53228" x14ac:dyDescent="0.2"/>
    <row r="53229" x14ac:dyDescent="0.2"/>
    <row r="53230" x14ac:dyDescent="0.2"/>
    <row r="53231" x14ac:dyDescent="0.2"/>
    <row r="53232" x14ac:dyDescent="0.2"/>
    <row r="53233" x14ac:dyDescent="0.2"/>
    <row r="53234" x14ac:dyDescent="0.2"/>
    <row r="53235" x14ac:dyDescent="0.2"/>
    <row r="53236" x14ac:dyDescent="0.2"/>
    <row r="53237" x14ac:dyDescent="0.2"/>
    <row r="53238" x14ac:dyDescent="0.2"/>
    <row r="53239" x14ac:dyDescent="0.2"/>
    <row r="53240" x14ac:dyDescent="0.2"/>
    <row r="53241" x14ac:dyDescent="0.2"/>
    <row r="53242" x14ac:dyDescent="0.2"/>
    <row r="53243" x14ac:dyDescent="0.2"/>
    <row r="53244" x14ac:dyDescent="0.2"/>
    <row r="53245" x14ac:dyDescent="0.2"/>
    <row r="53246" x14ac:dyDescent="0.2"/>
    <row r="53247" x14ac:dyDescent="0.2"/>
    <row r="53248" x14ac:dyDescent="0.2"/>
    <row r="53249" x14ac:dyDescent="0.2"/>
    <row r="53250" x14ac:dyDescent="0.2"/>
    <row r="53251" x14ac:dyDescent="0.2"/>
    <row r="53252" x14ac:dyDescent="0.2"/>
    <row r="53253" x14ac:dyDescent="0.2"/>
    <row r="53254" x14ac:dyDescent="0.2"/>
    <row r="53255" x14ac:dyDescent="0.2"/>
    <row r="53256" x14ac:dyDescent="0.2"/>
    <row r="53257" x14ac:dyDescent="0.2"/>
    <row r="53258" x14ac:dyDescent="0.2"/>
    <row r="53259" x14ac:dyDescent="0.2"/>
    <row r="53260" x14ac:dyDescent="0.2"/>
    <row r="53261" x14ac:dyDescent="0.2"/>
    <row r="53262" x14ac:dyDescent="0.2"/>
    <row r="53263" x14ac:dyDescent="0.2"/>
    <row r="53264" x14ac:dyDescent="0.2"/>
    <row r="53265" x14ac:dyDescent="0.2"/>
    <row r="53266" x14ac:dyDescent="0.2"/>
    <row r="53267" x14ac:dyDescent="0.2"/>
    <row r="53268" x14ac:dyDescent="0.2"/>
    <row r="53269" x14ac:dyDescent="0.2"/>
    <row r="53270" x14ac:dyDescent="0.2"/>
    <row r="53271" x14ac:dyDescent="0.2"/>
    <row r="53272" x14ac:dyDescent="0.2"/>
    <row r="53273" x14ac:dyDescent="0.2"/>
    <row r="53274" x14ac:dyDescent="0.2"/>
    <row r="53275" x14ac:dyDescent="0.2"/>
    <row r="53276" x14ac:dyDescent="0.2"/>
    <row r="53277" x14ac:dyDescent="0.2"/>
    <row r="53278" x14ac:dyDescent="0.2"/>
    <row r="53279" x14ac:dyDescent="0.2"/>
    <row r="53280" x14ac:dyDescent="0.2"/>
    <row r="53281" x14ac:dyDescent="0.2"/>
    <row r="53282" x14ac:dyDescent="0.2"/>
    <row r="53283" x14ac:dyDescent="0.2"/>
    <row r="53284" x14ac:dyDescent="0.2"/>
    <row r="53285" x14ac:dyDescent="0.2"/>
    <row r="53286" x14ac:dyDescent="0.2"/>
    <row r="53287" x14ac:dyDescent="0.2"/>
    <row r="53288" x14ac:dyDescent="0.2"/>
    <row r="53289" x14ac:dyDescent="0.2"/>
    <row r="53290" x14ac:dyDescent="0.2"/>
    <row r="53291" x14ac:dyDescent="0.2"/>
    <row r="53292" x14ac:dyDescent="0.2"/>
    <row r="53293" x14ac:dyDescent="0.2"/>
    <row r="53294" x14ac:dyDescent="0.2"/>
    <row r="53295" x14ac:dyDescent="0.2"/>
    <row r="53296" x14ac:dyDescent="0.2"/>
    <row r="53297" x14ac:dyDescent="0.2"/>
    <row r="53298" x14ac:dyDescent="0.2"/>
    <row r="53299" x14ac:dyDescent="0.2"/>
    <row r="53300" x14ac:dyDescent="0.2"/>
    <row r="53301" x14ac:dyDescent="0.2"/>
    <row r="53302" x14ac:dyDescent="0.2"/>
    <row r="53303" x14ac:dyDescent="0.2"/>
    <row r="53304" x14ac:dyDescent="0.2"/>
    <row r="53305" x14ac:dyDescent="0.2"/>
    <row r="53306" x14ac:dyDescent="0.2"/>
    <row r="53307" x14ac:dyDescent="0.2"/>
    <row r="53308" x14ac:dyDescent="0.2"/>
    <row r="53309" x14ac:dyDescent="0.2"/>
    <row r="53310" x14ac:dyDescent="0.2"/>
    <row r="53311" x14ac:dyDescent="0.2"/>
    <row r="53312" x14ac:dyDescent="0.2"/>
    <row r="53313" x14ac:dyDescent="0.2"/>
    <row r="53314" x14ac:dyDescent="0.2"/>
    <row r="53315" x14ac:dyDescent="0.2"/>
    <row r="53316" x14ac:dyDescent="0.2"/>
    <row r="53317" x14ac:dyDescent="0.2"/>
    <row r="53318" x14ac:dyDescent="0.2"/>
    <row r="53319" x14ac:dyDescent="0.2"/>
    <row r="53320" x14ac:dyDescent="0.2"/>
    <row r="53321" x14ac:dyDescent="0.2"/>
    <row r="53322" x14ac:dyDescent="0.2"/>
    <row r="53323" x14ac:dyDescent="0.2"/>
    <row r="53324" x14ac:dyDescent="0.2"/>
    <row r="53325" x14ac:dyDescent="0.2"/>
    <row r="53326" x14ac:dyDescent="0.2"/>
    <row r="53327" x14ac:dyDescent="0.2"/>
    <row r="53328" x14ac:dyDescent="0.2"/>
    <row r="53329" x14ac:dyDescent="0.2"/>
    <row r="53330" x14ac:dyDescent="0.2"/>
    <row r="53331" x14ac:dyDescent="0.2"/>
    <row r="53332" x14ac:dyDescent="0.2"/>
    <row r="53333" x14ac:dyDescent="0.2"/>
    <row r="53334" x14ac:dyDescent="0.2"/>
    <row r="53335" x14ac:dyDescent="0.2"/>
    <row r="53336" x14ac:dyDescent="0.2"/>
    <row r="53337" x14ac:dyDescent="0.2"/>
    <row r="53338" x14ac:dyDescent="0.2"/>
    <row r="53339" x14ac:dyDescent="0.2"/>
    <row r="53340" x14ac:dyDescent="0.2"/>
    <row r="53341" x14ac:dyDescent="0.2"/>
    <row r="53342" x14ac:dyDescent="0.2"/>
    <row r="53343" x14ac:dyDescent="0.2"/>
    <row r="53344" x14ac:dyDescent="0.2"/>
    <row r="53345" x14ac:dyDescent="0.2"/>
    <row r="53346" x14ac:dyDescent="0.2"/>
    <row r="53347" x14ac:dyDescent="0.2"/>
    <row r="53348" x14ac:dyDescent="0.2"/>
    <row r="53349" x14ac:dyDescent="0.2"/>
    <row r="53350" x14ac:dyDescent="0.2"/>
    <row r="53351" x14ac:dyDescent="0.2"/>
    <row r="53352" x14ac:dyDescent="0.2"/>
    <row r="53353" x14ac:dyDescent="0.2"/>
    <row r="53354" x14ac:dyDescent="0.2"/>
    <row r="53355" x14ac:dyDescent="0.2"/>
    <row r="53356" x14ac:dyDescent="0.2"/>
    <row r="53357" x14ac:dyDescent="0.2"/>
    <row r="53358" x14ac:dyDescent="0.2"/>
    <row r="53359" x14ac:dyDescent="0.2"/>
    <row r="53360" x14ac:dyDescent="0.2"/>
    <row r="53361" x14ac:dyDescent="0.2"/>
    <row r="53362" x14ac:dyDescent="0.2"/>
    <row r="53363" x14ac:dyDescent="0.2"/>
    <row r="53364" x14ac:dyDescent="0.2"/>
    <row r="53365" x14ac:dyDescent="0.2"/>
    <row r="53366" x14ac:dyDescent="0.2"/>
    <row r="53367" x14ac:dyDescent="0.2"/>
    <row r="53368" x14ac:dyDescent="0.2"/>
    <row r="53369" x14ac:dyDescent="0.2"/>
    <row r="53370" x14ac:dyDescent="0.2"/>
    <row r="53371" x14ac:dyDescent="0.2"/>
    <row r="53372" x14ac:dyDescent="0.2"/>
    <row r="53373" x14ac:dyDescent="0.2"/>
    <row r="53374" x14ac:dyDescent="0.2"/>
    <row r="53375" x14ac:dyDescent="0.2"/>
    <row r="53376" x14ac:dyDescent="0.2"/>
    <row r="53377" x14ac:dyDescent="0.2"/>
    <row r="53378" x14ac:dyDescent="0.2"/>
    <row r="53379" x14ac:dyDescent="0.2"/>
    <row r="53380" x14ac:dyDescent="0.2"/>
    <row r="53381" x14ac:dyDescent="0.2"/>
    <row r="53382" x14ac:dyDescent="0.2"/>
    <row r="53383" x14ac:dyDescent="0.2"/>
    <row r="53384" x14ac:dyDescent="0.2"/>
    <row r="53385" x14ac:dyDescent="0.2"/>
    <row r="53386" x14ac:dyDescent="0.2"/>
    <row r="53387" x14ac:dyDescent="0.2"/>
    <row r="53388" x14ac:dyDescent="0.2"/>
    <row r="53389" x14ac:dyDescent="0.2"/>
    <row r="53390" x14ac:dyDescent="0.2"/>
    <row r="53391" x14ac:dyDescent="0.2"/>
    <row r="53392" x14ac:dyDescent="0.2"/>
    <row r="53393" x14ac:dyDescent="0.2"/>
    <row r="53394" x14ac:dyDescent="0.2"/>
    <row r="53395" x14ac:dyDescent="0.2"/>
    <row r="53396" x14ac:dyDescent="0.2"/>
    <row r="53397" x14ac:dyDescent="0.2"/>
    <row r="53398" x14ac:dyDescent="0.2"/>
    <row r="53399" x14ac:dyDescent="0.2"/>
    <row r="53400" x14ac:dyDescent="0.2"/>
    <row r="53401" x14ac:dyDescent="0.2"/>
    <row r="53402" x14ac:dyDescent="0.2"/>
    <row r="53403" x14ac:dyDescent="0.2"/>
    <row r="53404" x14ac:dyDescent="0.2"/>
    <row r="53405" x14ac:dyDescent="0.2"/>
    <row r="53406" x14ac:dyDescent="0.2"/>
    <row r="53407" x14ac:dyDescent="0.2"/>
    <row r="53408" x14ac:dyDescent="0.2"/>
    <row r="53409" x14ac:dyDescent="0.2"/>
    <row r="53410" x14ac:dyDescent="0.2"/>
    <row r="53411" x14ac:dyDescent="0.2"/>
    <row r="53412" x14ac:dyDescent="0.2"/>
    <row r="53413" x14ac:dyDescent="0.2"/>
    <row r="53414" x14ac:dyDescent="0.2"/>
    <row r="53415" x14ac:dyDescent="0.2"/>
    <row r="53416" x14ac:dyDescent="0.2"/>
    <row r="53417" x14ac:dyDescent="0.2"/>
    <row r="53418" x14ac:dyDescent="0.2"/>
    <row r="53419" x14ac:dyDescent="0.2"/>
    <row r="53420" x14ac:dyDescent="0.2"/>
    <row r="53421" x14ac:dyDescent="0.2"/>
    <row r="53422" x14ac:dyDescent="0.2"/>
    <row r="53423" x14ac:dyDescent="0.2"/>
    <row r="53424" x14ac:dyDescent="0.2"/>
    <row r="53425" x14ac:dyDescent="0.2"/>
    <row r="53426" x14ac:dyDescent="0.2"/>
    <row r="53427" x14ac:dyDescent="0.2"/>
    <row r="53428" x14ac:dyDescent="0.2"/>
    <row r="53429" x14ac:dyDescent="0.2"/>
    <row r="53430" x14ac:dyDescent="0.2"/>
    <row r="53431" x14ac:dyDescent="0.2"/>
    <row r="53432" x14ac:dyDescent="0.2"/>
    <row r="53433" x14ac:dyDescent="0.2"/>
    <row r="53434" x14ac:dyDescent="0.2"/>
    <row r="53435" x14ac:dyDescent="0.2"/>
    <row r="53436" x14ac:dyDescent="0.2"/>
    <row r="53437" x14ac:dyDescent="0.2"/>
    <row r="53438" x14ac:dyDescent="0.2"/>
    <row r="53439" x14ac:dyDescent="0.2"/>
    <row r="53440" x14ac:dyDescent="0.2"/>
    <row r="53441" x14ac:dyDescent="0.2"/>
    <row r="53442" x14ac:dyDescent="0.2"/>
    <row r="53443" x14ac:dyDescent="0.2"/>
    <row r="53444" x14ac:dyDescent="0.2"/>
    <row r="53445" x14ac:dyDescent="0.2"/>
    <row r="53446" x14ac:dyDescent="0.2"/>
    <row r="53447" x14ac:dyDescent="0.2"/>
    <row r="53448" x14ac:dyDescent="0.2"/>
    <row r="53449" x14ac:dyDescent="0.2"/>
    <row r="53450" x14ac:dyDescent="0.2"/>
    <row r="53451" x14ac:dyDescent="0.2"/>
    <row r="53452" x14ac:dyDescent="0.2"/>
    <row r="53453" x14ac:dyDescent="0.2"/>
    <row r="53454" x14ac:dyDescent="0.2"/>
    <row r="53455" x14ac:dyDescent="0.2"/>
    <row r="53456" x14ac:dyDescent="0.2"/>
    <row r="53457" x14ac:dyDescent="0.2"/>
    <row r="53458" x14ac:dyDescent="0.2"/>
    <row r="53459" x14ac:dyDescent="0.2"/>
    <row r="53460" x14ac:dyDescent="0.2"/>
    <row r="53461" x14ac:dyDescent="0.2"/>
    <row r="53462" x14ac:dyDescent="0.2"/>
    <row r="53463" x14ac:dyDescent="0.2"/>
    <row r="53464" x14ac:dyDescent="0.2"/>
    <row r="53465" x14ac:dyDescent="0.2"/>
    <row r="53466" x14ac:dyDescent="0.2"/>
    <row r="53467" x14ac:dyDescent="0.2"/>
    <row r="53468" x14ac:dyDescent="0.2"/>
    <row r="53469" x14ac:dyDescent="0.2"/>
    <row r="53470" x14ac:dyDescent="0.2"/>
    <row r="53471" x14ac:dyDescent="0.2"/>
    <row r="53472" x14ac:dyDescent="0.2"/>
    <row r="53473" x14ac:dyDescent="0.2"/>
    <row r="53474" x14ac:dyDescent="0.2"/>
    <row r="53475" x14ac:dyDescent="0.2"/>
    <row r="53476" x14ac:dyDescent="0.2"/>
    <row r="53477" x14ac:dyDescent="0.2"/>
    <row r="53478" x14ac:dyDescent="0.2"/>
    <row r="53479" x14ac:dyDescent="0.2"/>
    <row r="53480" x14ac:dyDescent="0.2"/>
    <row r="53481" x14ac:dyDescent="0.2"/>
    <row r="53482" x14ac:dyDescent="0.2"/>
    <row r="53483" x14ac:dyDescent="0.2"/>
    <row r="53484" x14ac:dyDescent="0.2"/>
    <row r="53485" x14ac:dyDescent="0.2"/>
    <row r="53486" x14ac:dyDescent="0.2"/>
    <row r="53487" x14ac:dyDescent="0.2"/>
    <row r="53488" x14ac:dyDescent="0.2"/>
    <row r="53489" x14ac:dyDescent="0.2"/>
    <row r="53490" x14ac:dyDescent="0.2"/>
    <row r="53491" x14ac:dyDescent="0.2"/>
    <row r="53492" x14ac:dyDescent="0.2"/>
    <row r="53493" x14ac:dyDescent="0.2"/>
    <row r="53494" x14ac:dyDescent="0.2"/>
    <row r="53495" x14ac:dyDescent="0.2"/>
    <row r="53496" x14ac:dyDescent="0.2"/>
    <row r="53497" x14ac:dyDescent="0.2"/>
    <row r="53498" x14ac:dyDescent="0.2"/>
    <row r="53499" x14ac:dyDescent="0.2"/>
    <row r="53500" x14ac:dyDescent="0.2"/>
    <row r="53501" x14ac:dyDescent="0.2"/>
    <row r="53502" x14ac:dyDescent="0.2"/>
    <row r="53503" x14ac:dyDescent="0.2"/>
    <row r="53504" x14ac:dyDescent="0.2"/>
    <row r="53505" x14ac:dyDescent="0.2"/>
    <row r="53506" x14ac:dyDescent="0.2"/>
    <row r="53507" x14ac:dyDescent="0.2"/>
    <row r="53508" x14ac:dyDescent="0.2"/>
    <row r="53509" x14ac:dyDescent="0.2"/>
    <row r="53510" x14ac:dyDescent="0.2"/>
    <row r="53511" x14ac:dyDescent="0.2"/>
    <row r="53512" x14ac:dyDescent="0.2"/>
    <row r="53513" x14ac:dyDescent="0.2"/>
    <row r="53514" x14ac:dyDescent="0.2"/>
    <row r="53515" x14ac:dyDescent="0.2"/>
    <row r="53516" x14ac:dyDescent="0.2"/>
    <row r="53517" x14ac:dyDescent="0.2"/>
    <row r="53518" x14ac:dyDescent="0.2"/>
    <row r="53519" x14ac:dyDescent="0.2"/>
    <row r="53520" x14ac:dyDescent="0.2"/>
    <row r="53521" x14ac:dyDescent="0.2"/>
    <row r="53522" x14ac:dyDescent="0.2"/>
    <row r="53523" x14ac:dyDescent="0.2"/>
    <row r="53524" x14ac:dyDescent="0.2"/>
    <row r="53525" x14ac:dyDescent="0.2"/>
    <row r="53526" x14ac:dyDescent="0.2"/>
    <row r="53527" x14ac:dyDescent="0.2"/>
    <row r="53528" x14ac:dyDescent="0.2"/>
    <row r="53529" x14ac:dyDescent="0.2"/>
    <row r="53530" x14ac:dyDescent="0.2"/>
    <row r="53531" x14ac:dyDescent="0.2"/>
    <row r="53532" x14ac:dyDescent="0.2"/>
    <row r="53533" x14ac:dyDescent="0.2"/>
    <row r="53534" x14ac:dyDescent="0.2"/>
    <row r="53535" x14ac:dyDescent="0.2"/>
    <row r="53536" x14ac:dyDescent="0.2"/>
    <row r="53537" x14ac:dyDescent="0.2"/>
    <row r="53538" x14ac:dyDescent="0.2"/>
    <row r="53539" x14ac:dyDescent="0.2"/>
    <row r="53540" x14ac:dyDescent="0.2"/>
    <row r="53541" x14ac:dyDescent="0.2"/>
    <row r="53542" x14ac:dyDescent="0.2"/>
    <row r="53543" x14ac:dyDescent="0.2"/>
    <row r="53544" x14ac:dyDescent="0.2"/>
    <row r="53545" x14ac:dyDescent="0.2"/>
    <row r="53546" x14ac:dyDescent="0.2"/>
    <row r="53547" x14ac:dyDescent="0.2"/>
    <row r="53548" x14ac:dyDescent="0.2"/>
    <row r="53549" x14ac:dyDescent="0.2"/>
    <row r="53550" x14ac:dyDescent="0.2"/>
    <row r="53551" x14ac:dyDescent="0.2"/>
    <row r="53552" x14ac:dyDescent="0.2"/>
    <row r="53553" x14ac:dyDescent="0.2"/>
    <row r="53554" x14ac:dyDescent="0.2"/>
    <row r="53555" x14ac:dyDescent="0.2"/>
    <row r="53556" x14ac:dyDescent="0.2"/>
    <row r="53557" x14ac:dyDescent="0.2"/>
    <row r="53558" x14ac:dyDescent="0.2"/>
    <row r="53559" x14ac:dyDescent="0.2"/>
    <row r="53560" x14ac:dyDescent="0.2"/>
    <row r="53561" x14ac:dyDescent="0.2"/>
    <row r="53562" x14ac:dyDescent="0.2"/>
    <row r="53563" x14ac:dyDescent="0.2"/>
    <row r="53564" x14ac:dyDescent="0.2"/>
    <row r="53565" x14ac:dyDescent="0.2"/>
    <row r="53566" x14ac:dyDescent="0.2"/>
    <row r="53567" x14ac:dyDescent="0.2"/>
    <row r="53568" x14ac:dyDescent="0.2"/>
    <row r="53569" x14ac:dyDescent="0.2"/>
    <row r="53570" x14ac:dyDescent="0.2"/>
    <row r="53571" x14ac:dyDescent="0.2"/>
    <row r="53572" x14ac:dyDescent="0.2"/>
    <row r="53573" x14ac:dyDescent="0.2"/>
    <row r="53574" x14ac:dyDescent="0.2"/>
    <row r="53575" x14ac:dyDescent="0.2"/>
    <row r="53576" x14ac:dyDescent="0.2"/>
    <row r="53577" x14ac:dyDescent="0.2"/>
    <row r="53578" x14ac:dyDescent="0.2"/>
    <row r="53579" x14ac:dyDescent="0.2"/>
    <row r="53580" x14ac:dyDescent="0.2"/>
    <row r="53581" x14ac:dyDescent="0.2"/>
    <row r="53582" x14ac:dyDescent="0.2"/>
    <row r="53583" x14ac:dyDescent="0.2"/>
    <row r="53584" x14ac:dyDescent="0.2"/>
    <row r="53585" x14ac:dyDescent="0.2"/>
    <row r="53586" x14ac:dyDescent="0.2"/>
    <row r="53587" x14ac:dyDescent="0.2"/>
    <row r="53588" x14ac:dyDescent="0.2"/>
    <row r="53589" x14ac:dyDescent="0.2"/>
    <row r="53590" x14ac:dyDescent="0.2"/>
    <row r="53591" x14ac:dyDescent="0.2"/>
    <row r="53592" x14ac:dyDescent="0.2"/>
    <row r="53593" x14ac:dyDescent="0.2"/>
    <row r="53594" x14ac:dyDescent="0.2"/>
    <row r="53595" x14ac:dyDescent="0.2"/>
    <row r="53596" x14ac:dyDescent="0.2"/>
    <row r="53597" x14ac:dyDescent="0.2"/>
    <row r="53598" x14ac:dyDescent="0.2"/>
    <row r="53599" x14ac:dyDescent="0.2"/>
    <row r="53600" x14ac:dyDescent="0.2"/>
    <row r="53601" x14ac:dyDescent="0.2"/>
    <row r="53602" x14ac:dyDescent="0.2"/>
    <row r="53603" x14ac:dyDescent="0.2"/>
    <row r="53604" x14ac:dyDescent="0.2"/>
    <row r="53605" x14ac:dyDescent="0.2"/>
    <row r="53606" x14ac:dyDescent="0.2"/>
    <row r="53607" x14ac:dyDescent="0.2"/>
    <row r="53608" x14ac:dyDescent="0.2"/>
    <row r="53609" x14ac:dyDescent="0.2"/>
    <row r="53610" x14ac:dyDescent="0.2"/>
    <row r="53611" x14ac:dyDescent="0.2"/>
    <row r="53612" x14ac:dyDescent="0.2"/>
    <row r="53613" x14ac:dyDescent="0.2"/>
    <row r="53614" x14ac:dyDescent="0.2"/>
    <row r="53615" x14ac:dyDescent="0.2"/>
    <row r="53616" x14ac:dyDescent="0.2"/>
    <row r="53617" x14ac:dyDescent="0.2"/>
    <row r="53618" x14ac:dyDescent="0.2"/>
    <row r="53619" x14ac:dyDescent="0.2"/>
    <row r="53620" x14ac:dyDescent="0.2"/>
    <row r="53621" x14ac:dyDescent="0.2"/>
    <row r="53622" x14ac:dyDescent="0.2"/>
    <row r="53623" x14ac:dyDescent="0.2"/>
    <row r="53624" x14ac:dyDescent="0.2"/>
    <row r="53625" x14ac:dyDescent="0.2"/>
    <row r="53626" x14ac:dyDescent="0.2"/>
    <row r="53627" x14ac:dyDescent="0.2"/>
    <row r="53628" x14ac:dyDescent="0.2"/>
    <row r="53629" x14ac:dyDescent="0.2"/>
    <row r="53630" x14ac:dyDescent="0.2"/>
    <row r="53631" x14ac:dyDescent="0.2"/>
    <row r="53632" x14ac:dyDescent="0.2"/>
    <row r="53633" x14ac:dyDescent="0.2"/>
    <row r="53634" x14ac:dyDescent="0.2"/>
    <row r="53635" x14ac:dyDescent="0.2"/>
    <row r="53636" x14ac:dyDescent="0.2"/>
    <row r="53637" x14ac:dyDescent="0.2"/>
    <row r="53638" x14ac:dyDescent="0.2"/>
    <row r="53639" x14ac:dyDescent="0.2"/>
    <row r="53640" x14ac:dyDescent="0.2"/>
    <row r="53641" x14ac:dyDescent="0.2"/>
    <row r="53642" x14ac:dyDescent="0.2"/>
    <row r="53643" x14ac:dyDescent="0.2"/>
    <row r="53644" x14ac:dyDescent="0.2"/>
    <row r="53645" x14ac:dyDescent="0.2"/>
    <row r="53646" x14ac:dyDescent="0.2"/>
    <row r="53647" x14ac:dyDescent="0.2"/>
    <row r="53648" x14ac:dyDescent="0.2"/>
    <row r="53649" x14ac:dyDescent="0.2"/>
    <row r="53650" x14ac:dyDescent="0.2"/>
    <row r="53651" x14ac:dyDescent="0.2"/>
    <row r="53652" x14ac:dyDescent="0.2"/>
    <row r="53653" x14ac:dyDescent="0.2"/>
    <row r="53654" x14ac:dyDescent="0.2"/>
    <row r="53655" x14ac:dyDescent="0.2"/>
    <row r="53656" x14ac:dyDescent="0.2"/>
    <row r="53657" x14ac:dyDescent="0.2"/>
    <row r="53658" x14ac:dyDescent="0.2"/>
    <row r="53659" x14ac:dyDescent="0.2"/>
    <row r="53660" x14ac:dyDescent="0.2"/>
    <row r="53661" x14ac:dyDescent="0.2"/>
    <row r="53662" x14ac:dyDescent="0.2"/>
    <row r="53663" x14ac:dyDescent="0.2"/>
    <row r="53664" x14ac:dyDescent="0.2"/>
    <row r="53665" x14ac:dyDescent="0.2"/>
    <row r="53666" x14ac:dyDescent="0.2"/>
    <row r="53667" x14ac:dyDescent="0.2"/>
    <row r="53668" x14ac:dyDescent="0.2"/>
    <row r="53669" x14ac:dyDescent="0.2"/>
    <row r="53670" x14ac:dyDescent="0.2"/>
    <row r="53671" x14ac:dyDescent="0.2"/>
    <row r="53672" x14ac:dyDescent="0.2"/>
    <row r="53673" x14ac:dyDescent="0.2"/>
    <row r="53674" x14ac:dyDescent="0.2"/>
    <row r="53675" x14ac:dyDescent="0.2"/>
    <row r="53676" x14ac:dyDescent="0.2"/>
    <row r="53677" x14ac:dyDescent="0.2"/>
    <row r="53678" x14ac:dyDescent="0.2"/>
    <row r="53679" x14ac:dyDescent="0.2"/>
    <row r="53680" x14ac:dyDescent="0.2"/>
    <row r="53681" x14ac:dyDescent="0.2"/>
    <row r="53682" x14ac:dyDescent="0.2"/>
    <row r="53683" x14ac:dyDescent="0.2"/>
    <row r="53684" x14ac:dyDescent="0.2"/>
    <row r="53685" x14ac:dyDescent="0.2"/>
    <row r="53686" x14ac:dyDescent="0.2"/>
    <row r="53687" x14ac:dyDescent="0.2"/>
    <row r="53688" x14ac:dyDescent="0.2"/>
    <row r="53689" x14ac:dyDescent="0.2"/>
    <row r="53690" x14ac:dyDescent="0.2"/>
    <row r="53691" x14ac:dyDescent="0.2"/>
    <row r="53692" x14ac:dyDescent="0.2"/>
    <row r="53693" x14ac:dyDescent="0.2"/>
    <row r="53694" x14ac:dyDescent="0.2"/>
    <row r="53695" x14ac:dyDescent="0.2"/>
    <row r="53696" x14ac:dyDescent="0.2"/>
    <row r="53697" x14ac:dyDescent="0.2"/>
    <row r="53698" x14ac:dyDescent="0.2"/>
    <row r="53699" x14ac:dyDescent="0.2"/>
    <row r="53700" x14ac:dyDescent="0.2"/>
    <row r="53701" x14ac:dyDescent="0.2"/>
    <row r="53702" x14ac:dyDescent="0.2"/>
    <row r="53703" x14ac:dyDescent="0.2"/>
    <row r="53704" x14ac:dyDescent="0.2"/>
    <row r="53705" x14ac:dyDescent="0.2"/>
    <row r="53706" x14ac:dyDescent="0.2"/>
    <row r="53707" x14ac:dyDescent="0.2"/>
    <row r="53708" x14ac:dyDescent="0.2"/>
    <row r="53709" x14ac:dyDescent="0.2"/>
    <row r="53710" x14ac:dyDescent="0.2"/>
    <row r="53711" x14ac:dyDescent="0.2"/>
    <row r="53712" x14ac:dyDescent="0.2"/>
    <row r="53713" x14ac:dyDescent="0.2"/>
    <row r="53714" x14ac:dyDescent="0.2"/>
    <row r="53715" x14ac:dyDescent="0.2"/>
    <row r="53716" x14ac:dyDescent="0.2"/>
    <row r="53717" x14ac:dyDescent="0.2"/>
    <row r="53718" x14ac:dyDescent="0.2"/>
    <row r="53719" x14ac:dyDescent="0.2"/>
    <row r="53720" x14ac:dyDescent="0.2"/>
    <row r="53721" x14ac:dyDescent="0.2"/>
    <row r="53722" x14ac:dyDescent="0.2"/>
    <row r="53723" x14ac:dyDescent="0.2"/>
    <row r="53724" x14ac:dyDescent="0.2"/>
    <row r="53725" x14ac:dyDescent="0.2"/>
    <row r="53726" x14ac:dyDescent="0.2"/>
    <row r="53727" x14ac:dyDescent="0.2"/>
    <row r="53728" x14ac:dyDescent="0.2"/>
    <row r="53729" x14ac:dyDescent="0.2"/>
    <row r="53730" x14ac:dyDescent="0.2"/>
    <row r="53731" x14ac:dyDescent="0.2"/>
    <row r="53732" x14ac:dyDescent="0.2"/>
    <row r="53733" x14ac:dyDescent="0.2"/>
    <row r="53734" x14ac:dyDescent="0.2"/>
    <row r="53735" x14ac:dyDescent="0.2"/>
    <row r="53736" x14ac:dyDescent="0.2"/>
    <row r="53737" x14ac:dyDescent="0.2"/>
    <row r="53738" x14ac:dyDescent="0.2"/>
    <row r="53739" x14ac:dyDescent="0.2"/>
    <row r="53740" x14ac:dyDescent="0.2"/>
    <row r="53741" x14ac:dyDescent="0.2"/>
    <row r="53742" x14ac:dyDescent="0.2"/>
    <row r="53743" x14ac:dyDescent="0.2"/>
    <row r="53744" x14ac:dyDescent="0.2"/>
    <row r="53745" x14ac:dyDescent="0.2"/>
    <row r="53746" x14ac:dyDescent="0.2"/>
    <row r="53747" x14ac:dyDescent="0.2"/>
    <row r="53748" x14ac:dyDescent="0.2"/>
    <row r="53749" x14ac:dyDescent="0.2"/>
    <row r="53750" x14ac:dyDescent="0.2"/>
    <row r="53751" x14ac:dyDescent="0.2"/>
    <row r="53752" x14ac:dyDescent="0.2"/>
    <row r="53753" x14ac:dyDescent="0.2"/>
    <row r="53754" x14ac:dyDescent="0.2"/>
    <row r="53755" x14ac:dyDescent="0.2"/>
    <row r="53756" x14ac:dyDescent="0.2"/>
    <row r="53757" x14ac:dyDescent="0.2"/>
    <row r="53758" x14ac:dyDescent="0.2"/>
    <row r="53759" x14ac:dyDescent="0.2"/>
    <row r="53760" x14ac:dyDescent="0.2"/>
    <row r="53761" x14ac:dyDescent="0.2"/>
    <row r="53762" x14ac:dyDescent="0.2"/>
    <row r="53763" x14ac:dyDescent="0.2"/>
    <row r="53764" x14ac:dyDescent="0.2"/>
    <row r="53765" x14ac:dyDescent="0.2"/>
    <row r="53766" x14ac:dyDescent="0.2"/>
    <row r="53767" x14ac:dyDescent="0.2"/>
    <row r="53768" x14ac:dyDescent="0.2"/>
    <row r="53769" x14ac:dyDescent="0.2"/>
    <row r="53770" x14ac:dyDescent="0.2"/>
    <row r="53771" x14ac:dyDescent="0.2"/>
    <row r="53772" x14ac:dyDescent="0.2"/>
    <row r="53773" x14ac:dyDescent="0.2"/>
    <row r="53774" x14ac:dyDescent="0.2"/>
    <row r="53775" x14ac:dyDescent="0.2"/>
    <row r="53776" x14ac:dyDescent="0.2"/>
    <row r="53777" x14ac:dyDescent="0.2"/>
    <row r="53778" x14ac:dyDescent="0.2"/>
    <row r="53779" x14ac:dyDescent="0.2"/>
    <row r="53780" x14ac:dyDescent="0.2"/>
    <row r="53781" x14ac:dyDescent="0.2"/>
    <row r="53782" x14ac:dyDescent="0.2"/>
    <row r="53783" x14ac:dyDescent="0.2"/>
    <row r="53784" x14ac:dyDescent="0.2"/>
    <row r="53785" x14ac:dyDescent="0.2"/>
    <row r="53786" x14ac:dyDescent="0.2"/>
    <row r="53787" x14ac:dyDescent="0.2"/>
    <row r="53788" x14ac:dyDescent="0.2"/>
    <row r="53789" x14ac:dyDescent="0.2"/>
    <row r="53790" x14ac:dyDescent="0.2"/>
    <row r="53791" x14ac:dyDescent="0.2"/>
    <row r="53792" x14ac:dyDescent="0.2"/>
    <row r="53793" x14ac:dyDescent="0.2"/>
    <row r="53794" x14ac:dyDescent="0.2"/>
    <row r="53795" x14ac:dyDescent="0.2"/>
    <row r="53796" x14ac:dyDescent="0.2"/>
    <row r="53797" x14ac:dyDescent="0.2"/>
    <row r="53798" x14ac:dyDescent="0.2"/>
    <row r="53799" x14ac:dyDescent="0.2"/>
    <row r="53800" x14ac:dyDescent="0.2"/>
    <row r="53801" x14ac:dyDescent="0.2"/>
    <row r="53802" x14ac:dyDescent="0.2"/>
    <row r="53803" x14ac:dyDescent="0.2"/>
    <row r="53804" x14ac:dyDescent="0.2"/>
    <row r="53805" x14ac:dyDescent="0.2"/>
    <row r="53806" x14ac:dyDescent="0.2"/>
    <row r="53807" x14ac:dyDescent="0.2"/>
    <row r="53808" x14ac:dyDescent="0.2"/>
    <row r="53809" x14ac:dyDescent="0.2"/>
    <row r="53810" x14ac:dyDescent="0.2"/>
    <row r="53811" x14ac:dyDescent="0.2"/>
    <row r="53812" x14ac:dyDescent="0.2"/>
    <row r="53813" x14ac:dyDescent="0.2"/>
    <row r="53814" x14ac:dyDescent="0.2"/>
    <row r="53815" x14ac:dyDescent="0.2"/>
    <row r="53816" x14ac:dyDescent="0.2"/>
    <row r="53817" x14ac:dyDescent="0.2"/>
    <row r="53818" x14ac:dyDescent="0.2"/>
    <row r="53819" x14ac:dyDescent="0.2"/>
    <row r="53820" x14ac:dyDescent="0.2"/>
    <row r="53821" x14ac:dyDescent="0.2"/>
    <row r="53822" x14ac:dyDescent="0.2"/>
    <row r="53823" x14ac:dyDescent="0.2"/>
    <row r="53824" x14ac:dyDescent="0.2"/>
    <row r="53825" x14ac:dyDescent="0.2"/>
    <row r="53826" x14ac:dyDescent="0.2"/>
    <row r="53827" x14ac:dyDescent="0.2"/>
    <row r="53828" x14ac:dyDescent="0.2"/>
    <row r="53829" x14ac:dyDescent="0.2"/>
    <row r="53830" x14ac:dyDescent="0.2"/>
    <row r="53831" x14ac:dyDescent="0.2"/>
    <row r="53832" x14ac:dyDescent="0.2"/>
    <row r="53833" x14ac:dyDescent="0.2"/>
    <row r="53834" x14ac:dyDescent="0.2"/>
    <row r="53835" x14ac:dyDescent="0.2"/>
    <row r="53836" x14ac:dyDescent="0.2"/>
    <row r="53837" x14ac:dyDescent="0.2"/>
    <row r="53838" x14ac:dyDescent="0.2"/>
    <row r="53839" x14ac:dyDescent="0.2"/>
    <row r="53840" x14ac:dyDescent="0.2"/>
    <row r="53841" x14ac:dyDescent="0.2"/>
    <row r="53842" x14ac:dyDescent="0.2"/>
    <row r="53843" x14ac:dyDescent="0.2"/>
    <row r="53844" x14ac:dyDescent="0.2"/>
    <row r="53845" x14ac:dyDescent="0.2"/>
    <row r="53846" x14ac:dyDescent="0.2"/>
    <row r="53847" x14ac:dyDescent="0.2"/>
    <row r="53848" x14ac:dyDescent="0.2"/>
    <row r="53849" x14ac:dyDescent="0.2"/>
    <row r="53850" x14ac:dyDescent="0.2"/>
    <row r="53851" x14ac:dyDescent="0.2"/>
    <row r="53852" x14ac:dyDescent="0.2"/>
    <row r="53853" x14ac:dyDescent="0.2"/>
    <row r="53854" x14ac:dyDescent="0.2"/>
    <row r="53855" x14ac:dyDescent="0.2"/>
    <row r="53856" x14ac:dyDescent="0.2"/>
    <row r="53857" x14ac:dyDescent="0.2"/>
    <row r="53858" x14ac:dyDescent="0.2"/>
    <row r="53859" x14ac:dyDescent="0.2"/>
    <row r="53860" x14ac:dyDescent="0.2"/>
    <row r="53861" x14ac:dyDescent="0.2"/>
    <row r="53862" x14ac:dyDescent="0.2"/>
    <row r="53863" x14ac:dyDescent="0.2"/>
    <row r="53864" x14ac:dyDescent="0.2"/>
    <row r="53865" x14ac:dyDescent="0.2"/>
    <row r="53866" x14ac:dyDescent="0.2"/>
    <row r="53867" x14ac:dyDescent="0.2"/>
    <row r="53868" x14ac:dyDescent="0.2"/>
    <row r="53869" x14ac:dyDescent="0.2"/>
    <row r="53870" x14ac:dyDescent="0.2"/>
    <row r="53871" x14ac:dyDescent="0.2"/>
    <row r="53872" x14ac:dyDescent="0.2"/>
    <row r="53873" x14ac:dyDescent="0.2"/>
    <row r="53874" x14ac:dyDescent="0.2"/>
    <row r="53875" x14ac:dyDescent="0.2"/>
    <row r="53876" x14ac:dyDescent="0.2"/>
    <row r="53877" x14ac:dyDescent="0.2"/>
    <row r="53878" x14ac:dyDescent="0.2"/>
    <row r="53879" x14ac:dyDescent="0.2"/>
    <row r="53880" x14ac:dyDescent="0.2"/>
    <row r="53881" x14ac:dyDescent="0.2"/>
    <row r="53882" x14ac:dyDescent="0.2"/>
    <row r="53883" x14ac:dyDescent="0.2"/>
    <row r="53884" x14ac:dyDescent="0.2"/>
    <row r="53885" x14ac:dyDescent="0.2"/>
    <row r="53886" x14ac:dyDescent="0.2"/>
    <row r="53887" x14ac:dyDescent="0.2"/>
    <row r="53888" x14ac:dyDescent="0.2"/>
    <row r="53889" x14ac:dyDescent="0.2"/>
    <row r="53890" x14ac:dyDescent="0.2"/>
    <row r="53891" x14ac:dyDescent="0.2"/>
    <row r="53892" x14ac:dyDescent="0.2"/>
    <row r="53893" x14ac:dyDescent="0.2"/>
    <row r="53894" x14ac:dyDescent="0.2"/>
    <row r="53895" x14ac:dyDescent="0.2"/>
    <row r="53896" x14ac:dyDescent="0.2"/>
    <row r="53897" x14ac:dyDescent="0.2"/>
    <row r="53898" x14ac:dyDescent="0.2"/>
    <row r="53899" x14ac:dyDescent="0.2"/>
    <row r="53900" x14ac:dyDescent="0.2"/>
    <row r="53901" x14ac:dyDescent="0.2"/>
    <row r="53902" x14ac:dyDescent="0.2"/>
    <row r="53903" x14ac:dyDescent="0.2"/>
    <row r="53904" x14ac:dyDescent="0.2"/>
    <row r="53905" x14ac:dyDescent="0.2"/>
    <row r="53906" x14ac:dyDescent="0.2"/>
    <row r="53907" x14ac:dyDescent="0.2"/>
    <row r="53908" x14ac:dyDescent="0.2"/>
    <row r="53909" x14ac:dyDescent="0.2"/>
    <row r="53910" x14ac:dyDescent="0.2"/>
    <row r="53911" x14ac:dyDescent="0.2"/>
    <row r="53912" x14ac:dyDescent="0.2"/>
    <row r="53913" x14ac:dyDescent="0.2"/>
    <row r="53914" x14ac:dyDescent="0.2"/>
    <row r="53915" x14ac:dyDescent="0.2"/>
    <row r="53916" x14ac:dyDescent="0.2"/>
    <row r="53917" x14ac:dyDescent="0.2"/>
    <row r="53918" x14ac:dyDescent="0.2"/>
    <row r="53919" x14ac:dyDescent="0.2"/>
    <row r="53920" x14ac:dyDescent="0.2"/>
    <row r="53921" x14ac:dyDescent="0.2"/>
    <row r="53922" x14ac:dyDescent="0.2"/>
    <row r="53923" x14ac:dyDescent="0.2"/>
    <row r="53924" x14ac:dyDescent="0.2"/>
    <row r="53925" x14ac:dyDescent="0.2"/>
    <row r="53926" x14ac:dyDescent="0.2"/>
    <row r="53927" x14ac:dyDescent="0.2"/>
    <row r="53928" x14ac:dyDescent="0.2"/>
    <row r="53929" x14ac:dyDescent="0.2"/>
    <row r="53930" x14ac:dyDescent="0.2"/>
    <row r="53931" x14ac:dyDescent="0.2"/>
    <row r="53932" x14ac:dyDescent="0.2"/>
    <row r="53933" x14ac:dyDescent="0.2"/>
    <row r="53934" x14ac:dyDescent="0.2"/>
    <row r="53935" x14ac:dyDescent="0.2"/>
    <row r="53936" x14ac:dyDescent="0.2"/>
    <row r="53937" x14ac:dyDescent="0.2"/>
    <row r="53938" x14ac:dyDescent="0.2"/>
    <row r="53939" x14ac:dyDescent="0.2"/>
    <row r="53940" x14ac:dyDescent="0.2"/>
    <row r="53941" x14ac:dyDescent="0.2"/>
    <row r="53942" x14ac:dyDescent="0.2"/>
    <row r="53943" x14ac:dyDescent="0.2"/>
    <row r="53944" x14ac:dyDescent="0.2"/>
    <row r="53945" x14ac:dyDescent="0.2"/>
    <row r="53946" x14ac:dyDescent="0.2"/>
    <row r="53947" x14ac:dyDescent="0.2"/>
    <row r="53948" x14ac:dyDescent="0.2"/>
    <row r="53949" x14ac:dyDescent="0.2"/>
    <row r="53950" x14ac:dyDescent="0.2"/>
    <row r="53951" x14ac:dyDescent="0.2"/>
    <row r="53952" x14ac:dyDescent="0.2"/>
    <row r="53953" x14ac:dyDescent="0.2"/>
    <row r="53954" x14ac:dyDescent="0.2"/>
    <row r="53955" x14ac:dyDescent="0.2"/>
    <row r="53956" x14ac:dyDescent="0.2"/>
    <row r="53957" x14ac:dyDescent="0.2"/>
    <row r="53958" x14ac:dyDescent="0.2"/>
    <row r="53959" x14ac:dyDescent="0.2"/>
    <row r="53960" x14ac:dyDescent="0.2"/>
    <row r="53961" x14ac:dyDescent="0.2"/>
    <row r="53962" x14ac:dyDescent="0.2"/>
    <row r="53963" x14ac:dyDescent="0.2"/>
    <row r="53964" x14ac:dyDescent="0.2"/>
    <row r="53965" x14ac:dyDescent="0.2"/>
    <row r="53966" x14ac:dyDescent="0.2"/>
    <row r="53967" x14ac:dyDescent="0.2"/>
    <row r="53968" x14ac:dyDescent="0.2"/>
    <row r="53969" x14ac:dyDescent="0.2"/>
    <row r="53970" x14ac:dyDescent="0.2"/>
    <row r="53971" x14ac:dyDescent="0.2"/>
    <row r="53972" x14ac:dyDescent="0.2"/>
    <row r="53973" x14ac:dyDescent="0.2"/>
    <row r="53974" x14ac:dyDescent="0.2"/>
    <row r="53975" x14ac:dyDescent="0.2"/>
    <row r="53976" x14ac:dyDescent="0.2"/>
    <row r="53977" x14ac:dyDescent="0.2"/>
    <row r="53978" x14ac:dyDescent="0.2"/>
    <row r="53979" x14ac:dyDescent="0.2"/>
    <row r="53980" x14ac:dyDescent="0.2"/>
    <row r="53981" x14ac:dyDescent="0.2"/>
    <row r="53982" x14ac:dyDescent="0.2"/>
    <row r="53983" x14ac:dyDescent="0.2"/>
    <row r="53984" x14ac:dyDescent="0.2"/>
    <row r="53985" x14ac:dyDescent="0.2"/>
    <row r="53986" x14ac:dyDescent="0.2"/>
    <row r="53987" x14ac:dyDescent="0.2"/>
    <row r="53988" x14ac:dyDescent="0.2"/>
    <row r="53989" x14ac:dyDescent="0.2"/>
    <row r="53990" x14ac:dyDescent="0.2"/>
    <row r="53991" x14ac:dyDescent="0.2"/>
    <row r="53992" x14ac:dyDescent="0.2"/>
    <row r="53993" x14ac:dyDescent="0.2"/>
    <row r="53994" x14ac:dyDescent="0.2"/>
    <row r="53995" x14ac:dyDescent="0.2"/>
    <row r="53996" x14ac:dyDescent="0.2"/>
    <row r="53997" x14ac:dyDescent="0.2"/>
    <row r="53998" x14ac:dyDescent="0.2"/>
    <row r="53999" x14ac:dyDescent="0.2"/>
    <row r="54000" x14ac:dyDescent="0.2"/>
    <row r="54001" x14ac:dyDescent="0.2"/>
    <row r="54002" x14ac:dyDescent="0.2"/>
    <row r="54003" x14ac:dyDescent="0.2"/>
    <row r="54004" x14ac:dyDescent="0.2"/>
    <row r="54005" x14ac:dyDescent="0.2"/>
    <row r="54006" x14ac:dyDescent="0.2"/>
    <row r="54007" x14ac:dyDescent="0.2"/>
    <row r="54008" x14ac:dyDescent="0.2"/>
    <row r="54009" x14ac:dyDescent="0.2"/>
    <row r="54010" x14ac:dyDescent="0.2"/>
    <row r="54011" x14ac:dyDescent="0.2"/>
    <row r="54012" x14ac:dyDescent="0.2"/>
    <row r="54013" x14ac:dyDescent="0.2"/>
    <row r="54014" x14ac:dyDescent="0.2"/>
    <row r="54015" x14ac:dyDescent="0.2"/>
    <row r="54016" x14ac:dyDescent="0.2"/>
    <row r="54017" x14ac:dyDescent="0.2"/>
    <row r="54018" x14ac:dyDescent="0.2"/>
    <row r="54019" x14ac:dyDescent="0.2"/>
    <row r="54020" x14ac:dyDescent="0.2"/>
    <row r="54021" x14ac:dyDescent="0.2"/>
    <row r="54022" x14ac:dyDescent="0.2"/>
    <row r="54023" x14ac:dyDescent="0.2"/>
    <row r="54024" x14ac:dyDescent="0.2"/>
    <row r="54025" x14ac:dyDescent="0.2"/>
    <row r="54026" x14ac:dyDescent="0.2"/>
    <row r="54027" x14ac:dyDescent="0.2"/>
    <row r="54028" x14ac:dyDescent="0.2"/>
    <row r="54029" x14ac:dyDescent="0.2"/>
    <row r="54030" x14ac:dyDescent="0.2"/>
    <row r="54031" x14ac:dyDescent="0.2"/>
    <row r="54032" x14ac:dyDescent="0.2"/>
    <row r="54033" x14ac:dyDescent="0.2"/>
    <row r="54034" x14ac:dyDescent="0.2"/>
    <row r="54035" x14ac:dyDescent="0.2"/>
    <row r="54036" x14ac:dyDescent="0.2"/>
    <row r="54037" x14ac:dyDescent="0.2"/>
    <row r="54038" x14ac:dyDescent="0.2"/>
    <row r="54039" x14ac:dyDescent="0.2"/>
    <row r="54040" x14ac:dyDescent="0.2"/>
    <row r="54041" x14ac:dyDescent="0.2"/>
    <row r="54042" x14ac:dyDescent="0.2"/>
    <row r="54043" x14ac:dyDescent="0.2"/>
    <row r="54044" x14ac:dyDescent="0.2"/>
    <row r="54045" x14ac:dyDescent="0.2"/>
    <row r="54046" x14ac:dyDescent="0.2"/>
    <row r="54047" x14ac:dyDescent="0.2"/>
    <row r="54048" x14ac:dyDescent="0.2"/>
    <row r="54049" x14ac:dyDescent="0.2"/>
    <row r="54050" x14ac:dyDescent="0.2"/>
    <row r="54051" x14ac:dyDescent="0.2"/>
    <row r="54052" x14ac:dyDescent="0.2"/>
    <row r="54053" x14ac:dyDescent="0.2"/>
    <row r="54054" x14ac:dyDescent="0.2"/>
    <row r="54055" x14ac:dyDescent="0.2"/>
    <row r="54056" x14ac:dyDescent="0.2"/>
    <row r="54057" x14ac:dyDescent="0.2"/>
    <row r="54058" x14ac:dyDescent="0.2"/>
    <row r="54059" x14ac:dyDescent="0.2"/>
    <row r="54060" x14ac:dyDescent="0.2"/>
    <row r="54061" x14ac:dyDescent="0.2"/>
    <row r="54062" x14ac:dyDescent="0.2"/>
    <row r="54063" x14ac:dyDescent="0.2"/>
    <row r="54064" x14ac:dyDescent="0.2"/>
    <row r="54065" x14ac:dyDescent="0.2"/>
    <row r="54066" x14ac:dyDescent="0.2"/>
    <row r="54067" x14ac:dyDescent="0.2"/>
    <row r="54068" x14ac:dyDescent="0.2"/>
    <row r="54069" x14ac:dyDescent="0.2"/>
    <row r="54070" x14ac:dyDescent="0.2"/>
    <row r="54071" x14ac:dyDescent="0.2"/>
    <row r="54072" x14ac:dyDescent="0.2"/>
    <row r="54073" x14ac:dyDescent="0.2"/>
    <row r="54074" x14ac:dyDescent="0.2"/>
    <row r="54075" x14ac:dyDescent="0.2"/>
    <row r="54076" x14ac:dyDescent="0.2"/>
    <row r="54077" x14ac:dyDescent="0.2"/>
    <row r="54078" x14ac:dyDescent="0.2"/>
    <row r="54079" x14ac:dyDescent="0.2"/>
    <row r="54080" x14ac:dyDescent="0.2"/>
    <row r="54081" x14ac:dyDescent="0.2"/>
    <row r="54082" x14ac:dyDescent="0.2"/>
    <row r="54083" x14ac:dyDescent="0.2"/>
    <row r="54084" x14ac:dyDescent="0.2"/>
    <row r="54085" x14ac:dyDescent="0.2"/>
    <row r="54086" x14ac:dyDescent="0.2"/>
    <row r="54087" x14ac:dyDescent="0.2"/>
    <row r="54088" x14ac:dyDescent="0.2"/>
    <row r="54089" x14ac:dyDescent="0.2"/>
    <row r="54090" x14ac:dyDescent="0.2"/>
    <row r="54091" x14ac:dyDescent="0.2"/>
    <row r="54092" x14ac:dyDescent="0.2"/>
    <row r="54093" x14ac:dyDescent="0.2"/>
    <row r="54094" x14ac:dyDescent="0.2"/>
    <row r="54095" x14ac:dyDescent="0.2"/>
    <row r="54096" x14ac:dyDescent="0.2"/>
    <row r="54097" x14ac:dyDescent="0.2"/>
    <row r="54098" x14ac:dyDescent="0.2"/>
    <row r="54099" x14ac:dyDescent="0.2"/>
    <row r="54100" x14ac:dyDescent="0.2"/>
    <row r="54101" x14ac:dyDescent="0.2"/>
    <row r="54102" x14ac:dyDescent="0.2"/>
    <row r="54103" x14ac:dyDescent="0.2"/>
    <row r="54104" x14ac:dyDescent="0.2"/>
    <row r="54105" x14ac:dyDescent="0.2"/>
    <row r="54106" x14ac:dyDescent="0.2"/>
    <row r="54107" x14ac:dyDescent="0.2"/>
    <row r="54108" x14ac:dyDescent="0.2"/>
    <row r="54109" x14ac:dyDescent="0.2"/>
    <row r="54110" x14ac:dyDescent="0.2"/>
    <row r="54111" x14ac:dyDescent="0.2"/>
    <row r="54112" x14ac:dyDescent="0.2"/>
    <row r="54113" x14ac:dyDescent="0.2"/>
    <row r="54114" x14ac:dyDescent="0.2"/>
    <row r="54115" x14ac:dyDescent="0.2"/>
    <row r="54116" x14ac:dyDescent="0.2"/>
    <row r="54117" x14ac:dyDescent="0.2"/>
    <row r="54118" x14ac:dyDescent="0.2"/>
    <row r="54119" x14ac:dyDescent="0.2"/>
    <row r="54120" x14ac:dyDescent="0.2"/>
    <row r="54121" x14ac:dyDescent="0.2"/>
    <row r="54122" x14ac:dyDescent="0.2"/>
    <row r="54123" x14ac:dyDescent="0.2"/>
    <row r="54124" x14ac:dyDescent="0.2"/>
    <row r="54125" x14ac:dyDescent="0.2"/>
    <row r="54126" x14ac:dyDescent="0.2"/>
    <row r="54127" x14ac:dyDescent="0.2"/>
    <row r="54128" x14ac:dyDescent="0.2"/>
    <row r="54129" x14ac:dyDescent="0.2"/>
    <row r="54130" x14ac:dyDescent="0.2"/>
    <row r="54131" x14ac:dyDescent="0.2"/>
    <row r="54132" x14ac:dyDescent="0.2"/>
    <row r="54133" x14ac:dyDescent="0.2"/>
    <row r="54134" x14ac:dyDescent="0.2"/>
    <row r="54135" x14ac:dyDescent="0.2"/>
    <row r="54136" x14ac:dyDescent="0.2"/>
    <row r="54137" x14ac:dyDescent="0.2"/>
    <row r="54138" x14ac:dyDescent="0.2"/>
    <row r="54139" x14ac:dyDescent="0.2"/>
    <row r="54140" x14ac:dyDescent="0.2"/>
    <row r="54141" x14ac:dyDescent="0.2"/>
    <row r="54142" x14ac:dyDescent="0.2"/>
    <row r="54143" x14ac:dyDescent="0.2"/>
    <row r="54144" x14ac:dyDescent="0.2"/>
    <row r="54145" x14ac:dyDescent="0.2"/>
    <row r="54146" x14ac:dyDescent="0.2"/>
    <row r="54147" x14ac:dyDescent="0.2"/>
    <row r="54148" x14ac:dyDescent="0.2"/>
    <row r="54149" x14ac:dyDescent="0.2"/>
    <row r="54150" x14ac:dyDescent="0.2"/>
    <row r="54151" x14ac:dyDescent="0.2"/>
    <row r="54152" x14ac:dyDescent="0.2"/>
    <row r="54153" x14ac:dyDescent="0.2"/>
    <row r="54154" x14ac:dyDescent="0.2"/>
    <row r="54155" x14ac:dyDescent="0.2"/>
    <row r="54156" x14ac:dyDescent="0.2"/>
    <row r="54157" x14ac:dyDescent="0.2"/>
    <row r="54158" x14ac:dyDescent="0.2"/>
    <row r="54159" x14ac:dyDescent="0.2"/>
    <row r="54160" x14ac:dyDescent="0.2"/>
    <row r="54161" x14ac:dyDescent="0.2"/>
    <row r="54162" x14ac:dyDescent="0.2"/>
    <row r="54163" x14ac:dyDescent="0.2"/>
    <row r="54164" x14ac:dyDescent="0.2"/>
    <row r="54165" x14ac:dyDescent="0.2"/>
    <row r="54166" x14ac:dyDescent="0.2"/>
    <row r="54167" x14ac:dyDescent="0.2"/>
    <row r="54168" x14ac:dyDescent="0.2"/>
    <row r="54169" x14ac:dyDescent="0.2"/>
    <row r="54170" x14ac:dyDescent="0.2"/>
    <row r="54171" x14ac:dyDescent="0.2"/>
    <row r="54172" x14ac:dyDescent="0.2"/>
    <row r="54173" x14ac:dyDescent="0.2"/>
    <row r="54174" x14ac:dyDescent="0.2"/>
    <row r="54175" x14ac:dyDescent="0.2"/>
    <row r="54176" x14ac:dyDescent="0.2"/>
    <row r="54177" x14ac:dyDescent="0.2"/>
    <row r="54178" x14ac:dyDescent="0.2"/>
    <row r="54179" x14ac:dyDescent="0.2"/>
    <row r="54180" x14ac:dyDescent="0.2"/>
    <row r="54181" x14ac:dyDescent="0.2"/>
    <row r="54182" x14ac:dyDescent="0.2"/>
    <row r="54183" x14ac:dyDescent="0.2"/>
    <row r="54184" x14ac:dyDescent="0.2"/>
    <row r="54185" x14ac:dyDescent="0.2"/>
    <row r="54186" x14ac:dyDescent="0.2"/>
    <row r="54187" x14ac:dyDescent="0.2"/>
    <row r="54188" x14ac:dyDescent="0.2"/>
    <row r="54189" x14ac:dyDescent="0.2"/>
    <row r="54190" x14ac:dyDescent="0.2"/>
    <row r="54191" x14ac:dyDescent="0.2"/>
    <row r="54192" x14ac:dyDescent="0.2"/>
    <row r="54193" x14ac:dyDescent="0.2"/>
    <row r="54194" x14ac:dyDescent="0.2"/>
    <row r="54195" x14ac:dyDescent="0.2"/>
    <row r="54196" x14ac:dyDescent="0.2"/>
    <row r="54197" x14ac:dyDescent="0.2"/>
    <row r="54198" x14ac:dyDescent="0.2"/>
    <row r="54199" x14ac:dyDescent="0.2"/>
    <row r="54200" x14ac:dyDescent="0.2"/>
    <row r="54201" x14ac:dyDescent="0.2"/>
    <row r="54202" x14ac:dyDescent="0.2"/>
    <row r="54203" x14ac:dyDescent="0.2"/>
    <row r="54204" x14ac:dyDescent="0.2"/>
    <row r="54205" x14ac:dyDescent="0.2"/>
    <row r="54206" x14ac:dyDescent="0.2"/>
    <row r="54207" x14ac:dyDescent="0.2"/>
    <row r="54208" x14ac:dyDescent="0.2"/>
    <row r="54209" x14ac:dyDescent="0.2"/>
    <row r="54210" x14ac:dyDescent="0.2"/>
    <row r="54211" x14ac:dyDescent="0.2"/>
    <row r="54212" x14ac:dyDescent="0.2"/>
    <row r="54213" x14ac:dyDescent="0.2"/>
    <row r="54214" x14ac:dyDescent="0.2"/>
    <row r="54215" x14ac:dyDescent="0.2"/>
    <row r="54216" x14ac:dyDescent="0.2"/>
    <row r="54217" x14ac:dyDescent="0.2"/>
    <row r="54218" x14ac:dyDescent="0.2"/>
    <row r="54219" x14ac:dyDescent="0.2"/>
    <row r="54220" x14ac:dyDescent="0.2"/>
    <row r="54221" x14ac:dyDescent="0.2"/>
    <row r="54222" x14ac:dyDescent="0.2"/>
    <row r="54223" x14ac:dyDescent="0.2"/>
    <row r="54224" x14ac:dyDescent="0.2"/>
    <row r="54225" x14ac:dyDescent="0.2"/>
    <row r="54226" x14ac:dyDescent="0.2"/>
    <row r="54227" x14ac:dyDescent="0.2"/>
    <row r="54228" x14ac:dyDescent="0.2"/>
    <row r="54229" x14ac:dyDescent="0.2"/>
    <row r="54230" x14ac:dyDescent="0.2"/>
    <row r="54231" x14ac:dyDescent="0.2"/>
    <row r="54232" x14ac:dyDescent="0.2"/>
    <row r="54233" x14ac:dyDescent="0.2"/>
    <row r="54234" x14ac:dyDescent="0.2"/>
    <row r="54235" x14ac:dyDescent="0.2"/>
    <row r="54236" x14ac:dyDescent="0.2"/>
    <row r="54237" x14ac:dyDescent="0.2"/>
    <row r="54238" x14ac:dyDescent="0.2"/>
    <row r="54239" x14ac:dyDescent="0.2"/>
    <row r="54240" x14ac:dyDescent="0.2"/>
    <row r="54241" x14ac:dyDescent="0.2"/>
    <row r="54242" x14ac:dyDescent="0.2"/>
    <row r="54243" x14ac:dyDescent="0.2"/>
    <row r="54244" x14ac:dyDescent="0.2"/>
    <row r="54245" x14ac:dyDescent="0.2"/>
    <row r="54246" x14ac:dyDescent="0.2"/>
    <row r="54247" x14ac:dyDescent="0.2"/>
    <row r="54248" x14ac:dyDescent="0.2"/>
    <row r="54249" x14ac:dyDescent="0.2"/>
    <row r="54250" x14ac:dyDescent="0.2"/>
    <row r="54251" x14ac:dyDescent="0.2"/>
    <row r="54252" x14ac:dyDescent="0.2"/>
    <row r="54253" x14ac:dyDescent="0.2"/>
    <row r="54254" x14ac:dyDescent="0.2"/>
    <row r="54255" x14ac:dyDescent="0.2"/>
    <row r="54256" x14ac:dyDescent="0.2"/>
    <row r="54257" x14ac:dyDescent="0.2"/>
    <row r="54258" x14ac:dyDescent="0.2"/>
    <row r="54259" x14ac:dyDescent="0.2"/>
    <row r="54260" x14ac:dyDescent="0.2"/>
    <row r="54261" x14ac:dyDescent="0.2"/>
    <row r="54262" x14ac:dyDescent="0.2"/>
    <row r="54263" x14ac:dyDescent="0.2"/>
    <row r="54264" x14ac:dyDescent="0.2"/>
    <row r="54265" x14ac:dyDescent="0.2"/>
    <row r="54266" x14ac:dyDescent="0.2"/>
    <row r="54267" x14ac:dyDescent="0.2"/>
    <row r="54268" x14ac:dyDescent="0.2"/>
    <row r="54269" x14ac:dyDescent="0.2"/>
    <row r="54270" x14ac:dyDescent="0.2"/>
    <row r="54271" x14ac:dyDescent="0.2"/>
    <row r="54272" x14ac:dyDescent="0.2"/>
    <row r="54273" x14ac:dyDescent="0.2"/>
    <row r="54274" x14ac:dyDescent="0.2"/>
    <row r="54275" x14ac:dyDescent="0.2"/>
    <row r="54276" x14ac:dyDescent="0.2"/>
    <row r="54277" x14ac:dyDescent="0.2"/>
    <row r="54278" x14ac:dyDescent="0.2"/>
    <row r="54279" x14ac:dyDescent="0.2"/>
    <row r="54280" x14ac:dyDescent="0.2"/>
    <row r="54281" x14ac:dyDescent="0.2"/>
    <row r="54282" x14ac:dyDescent="0.2"/>
    <row r="54283" x14ac:dyDescent="0.2"/>
    <row r="54284" x14ac:dyDescent="0.2"/>
    <row r="54285" x14ac:dyDescent="0.2"/>
    <row r="54286" x14ac:dyDescent="0.2"/>
    <row r="54287" x14ac:dyDescent="0.2"/>
    <row r="54288" x14ac:dyDescent="0.2"/>
    <row r="54289" x14ac:dyDescent="0.2"/>
    <row r="54290" x14ac:dyDescent="0.2"/>
    <row r="54291" x14ac:dyDescent="0.2"/>
    <row r="54292" x14ac:dyDescent="0.2"/>
    <row r="54293" x14ac:dyDescent="0.2"/>
    <row r="54294" x14ac:dyDescent="0.2"/>
    <row r="54295" x14ac:dyDescent="0.2"/>
    <row r="54296" x14ac:dyDescent="0.2"/>
    <row r="54297" x14ac:dyDescent="0.2"/>
    <row r="54298" x14ac:dyDescent="0.2"/>
    <row r="54299" x14ac:dyDescent="0.2"/>
    <row r="54300" x14ac:dyDescent="0.2"/>
    <row r="54301" x14ac:dyDescent="0.2"/>
    <row r="54302" x14ac:dyDescent="0.2"/>
    <row r="54303" x14ac:dyDescent="0.2"/>
    <row r="54304" x14ac:dyDescent="0.2"/>
    <row r="54305" x14ac:dyDescent="0.2"/>
    <row r="54306" x14ac:dyDescent="0.2"/>
    <row r="54307" x14ac:dyDescent="0.2"/>
    <row r="54308" x14ac:dyDescent="0.2"/>
    <row r="54309" x14ac:dyDescent="0.2"/>
    <row r="54310" x14ac:dyDescent="0.2"/>
    <row r="54311" x14ac:dyDescent="0.2"/>
    <row r="54312" x14ac:dyDescent="0.2"/>
    <row r="54313" x14ac:dyDescent="0.2"/>
    <row r="54314" x14ac:dyDescent="0.2"/>
    <row r="54315" x14ac:dyDescent="0.2"/>
    <row r="54316" x14ac:dyDescent="0.2"/>
    <row r="54317" x14ac:dyDescent="0.2"/>
    <row r="54318" x14ac:dyDescent="0.2"/>
    <row r="54319" x14ac:dyDescent="0.2"/>
    <row r="54320" x14ac:dyDescent="0.2"/>
    <row r="54321" x14ac:dyDescent="0.2"/>
    <row r="54322" x14ac:dyDescent="0.2"/>
    <row r="54323" x14ac:dyDescent="0.2"/>
    <row r="54324" x14ac:dyDescent="0.2"/>
    <row r="54325" x14ac:dyDescent="0.2"/>
    <row r="54326" x14ac:dyDescent="0.2"/>
    <row r="54327" x14ac:dyDescent="0.2"/>
    <row r="54328" x14ac:dyDescent="0.2"/>
    <row r="54329" x14ac:dyDescent="0.2"/>
    <row r="54330" x14ac:dyDescent="0.2"/>
    <row r="54331" x14ac:dyDescent="0.2"/>
    <row r="54332" x14ac:dyDescent="0.2"/>
    <row r="54333" x14ac:dyDescent="0.2"/>
    <row r="54334" x14ac:dyDescent="0.2"/>
    <row r="54335" x14ac:dyDescent="0.2"/>
    <row r="54336" x14ac:dyDescent="0.2"/>
    <row r="54337" x14ac:dyDescent="0.2"/>
    <row r="54338" x14ac:dyDescent="0.2"/>
    <row r="54339" x14ac:dyDescent="0.2"/>
    <row r="54340" x14ac:dyDescent="0.2"/>
    <row r="54341" x14ac:dyDescent="0.2"/>
    <row r="54342" x14ac:dyDescent="0.2"/>
    <row r="54343" x14ac:dyDescent="0.2"/>
    <row r="54344" x14ac:dyDescent="0.2"/>
    <row r="54345" x14ac:dyDescent="0.2"/>
    <row r="54346" x14ac:dyDescent="0.2"/>
    <row r="54347" x14ac:dyDescent="0.2"/>
    <row r="54348" x14ac:dyDescent="0.2"/>
    <row r="54349" x14ac:dyDescent="0.2"/>
    <row r="54350" x14ac:dyDescent="0.2"/>
    <row r="54351" x14ac:dyDescent="0.2"/>
    <row r="54352" x14ac:dyDescent="0.2"/>
    <row r="54353" x14ac:dyDescent="0.2"/>
    <row r="54354" x14ac:dyDescent="0.2"/>
    <row r="54355" x14ac:dyDescent="0.2"/>
    <row r="54356" x14ac:dyDescent="0.2"/>
    <row r="54357" x14ac:dyDescent="0.2"/>
    <row r="54358" x14ac:dyDescent="0.2"/>
    <row r="54359" x14ac:dyDescent="0.2"/>
    <row r="54360" x14ac:dyDescent="0.2"/>
    <row r="54361" x14ac:dyDescent="0.2"/>
    <row r="54362" x14ac:dyDescent="0.2"/>
    <row r="54363" x14ac:dyDescent="0.2"/>
    <row r="54364" x14ac:dyDescent="0.2"/>
    <row r="54365" x14ac:dyDescent="0.2"/>
    <row r="54366" x14ac:dyDescent="0.2"/>
    <row r="54367" x14ac:dyDescent="0.2"/>
    <row r="54368" x14ac:dyDescent="0.2"/>
    <row r="54369" x14ac:dyDescent="0.2"/>
    <row r="54370" x14ac:dyDescent="0.2"/>
    <row r="54371" x14ac:dyDescent="0.2"/>
    <row r="54372" x14ac:dyDescent="0.2"/>
    <row r="54373" x14ac:dyDescent="0.2"/>
    <row r="54374" x14ac:dyDescent="0.2"/>
    <row r="54375" x14ac:dyDescent="0.2"/>
    <row r="54376" x14ac:dyDescent="0.2"/>
    <row r="54377" x14ac:dyDescent="0.2"/>
    <row r="54378" x14ac:dyDescent="0.2"/>
    <row r="54379" x14ac:dyDescent="0.2"/>
    <row r="54380" x14ac:dyDescent="0.2"/>
    <row r="54381" x14ac:dyDescent="0.2"/>
    <row r="54382" x14ac:dyDescent="0.2"/>
    <row r="54383" x14ac:dyDescent="0.2"/>
    <row r="54384" x14ac:dyDescent="0.2"/>
    <row r="54385" x14ac:dyDescent="0.2"/>
    <row r="54386" x14ac:dyDescent="0.2"/>
    <row r="54387" x14ac:dyDescent="0.2"/>
    <row r="54388" x14ac:dyDescent="0.2"/>
    <row r="54389" x14ac:dyDescent="0.2"/>
    <row r="54390" x14ac:dyDescent="0.2"/>
    <row r="54391" x14ac:dyDescent="0.2"/>
    <row r="54392" x14ac:dyDescent="0.2"/>
    <row r="54393" x14ac:dyDescent="0.2"/>
    <row r="54394" x14ac:dyDescent="0.2"/>
    <row r="54395" x14ac:dyDescent="0.2"/>
    <row r="54396" x14ac:dyDescent="0.2"/>
    <row r="54397" x14ac:dyDescent="0.2"/>
    <row r="54398" x14ac:dyDescent="0.2"/>
    <row r="54399" x14ac:dyDescent="0.2"/>
    <row r="54400" x14ac:dyDescent="0.2"/>
    <row r="54401" x14ac:dyDescent="0.2"/>
    <row r="54402" x14ac:dyDescent="0.2"/>
    <row r="54403" x14ac:dyDescent="0.2"/>
    <row r="54404" x14ac:dyDescent="0.2"/>
    <row r="54405" x14ac:dyDescent="0.2"/>
    <row r="54406" x14ac:dyDescent="0.2"/>
    <row r="54407" x14ac:dyDescent="0.2"/>
    <row r="54408" x14ac:dyDescent="0.2"/>
    <row r="54409" x14ac:dyDescent="0.2"/>
    <row r="54410" x14ac:dyDescent="0.2"/>
    <row r="54411" x14ac:dyDescent="0.2"/>
    <row r="54412" x14ac:dyDescent="0.2"/>
    <row r="54413" x14ac:dyDescent="0.2"/>
    <row r="54414" x14ac:dyDescent="0.2"/>
    <row r="54415" x14ac:dyDescent="0.2"/>
    <row r="54416" x14ac:dyDescent="0.2"/>
    <row r="54417" x14ac:dyDescent="0.2"/>
    <row r="54418" x14ac:dyDescent="0.2"/>
    <row r="54419" x14ac:dyDescent="0.2"/>
    <row r="54420" x14ac:dyDescent="0.2"/>
    <row r="54421" x14ac:dyDescent="0.2"/>
    <row r="54422" x14ac:dyDescent="0.2"/>
    <row r="54423" x14ac:dyDescent="0.2"/>
    <row r="54424" x14ac:dyDescent="0.2"/>
    <row r="54425" x14ac:dyDescent="0.2"/>
    <row r="54426" x14ac:dyDescent="0.2"/>
    <row r="54427" x14ac:dyDescent="0.2"/>
    <row r="54428" x14ac:dyDescent="0.2"/>
    <row r="54429" x14ac:dyDescent="0.2"/>
    <row r="54430" x14ac:dyDescent="0.2"/>
    <row r="54431" x14ac:dyDescent="0.2"/>
    <row r="54432" x14ac:dyDescent="0.2"/>
    <row r="54433" x14ac:dyDescent="0.2"/>
    <row r="54434" x14ac:dyDescent="0.2"/>
    <row r="54435" x14ac:dyDescent="0.2"/>
    <row r="54436" x14ac:dyDescent="0.2"/>
    <row r="54437" x14ac:dyDescent="0.2"/>
    <row r="54438" x14ac:dyDescent="0.2"/>
    <row r="54439" x14ac:dyDescent="0.2"/>
    <row r="54440" x14ac:dyDescent="0.2"/>
    <row r="54441" x14ac:dyDescent="0.2"/>
    <row r="54442" x14ac:dyDescent="0.2"/>
    <row r="54443" x14ac:dyDescent="0.2"/>
    <row r="54444" x14ac:dyDescent="0.2"/>
    <row r="54445" x14ac:dyDescent="0.2"/>
    <row r="54446" x14ac:dyDescent="0.2"/>
    <row r="54447" x14ac:dyDescent="0.2"/>
    <row r="54448" x14ac:dyDescent="0.2"/>
    <row r="54449" x14ac:dyDescent="0.2"/>
    <row r="54450" x14ac:dyDescent="0.2"/>
    <row r="54451" x14ac:dyDescent="0.2"/>
    <row r="54452" x14ac:dyDescent="0.2"/>
    <row r="54453" x14ac:dyDescent="0.2"/>
    <row r="54454" x14ac:dyDescent="0.2"/>
    <row r="54455" x14ac:dyDescent="0.2"/>
    <row r="54456" x14ac:dyDescent="0.2"/>
    <row r="54457" x14ac:dyDescent="0.2"/>
    <row r="54458" x14ac:dyDescent="0.2"/>
    <row r="54459" x14ac:dyDescent="0.2"/>
    <row r="54460" x14ac:dyDescent="0.2"/>
    <row r="54461" x14ac:dyDescent="0.2"/>
    <row r="54462" x14ac:dyDescent="0.2"/>
    <row r="54463" x14ac:dyDescent="0.2"/>
    <row r="54464" x14ac:dyDescent="0.2"/>
    <row r="54465" x14ac:dyDescent="0.2"/>
    <row r="54466" x14ac:dyDescent="0.2"/>
    <row r="54467" x14ac:dyDescent="0.2"/>
    <row r="54468" x14ac:dyDescent="0.2"/>
    <row r="54469" x14ac:dyDescent="0.2"/>
    <row r="54470" x14ac:dyDescent="0.2"/>
    <row r="54471" x14ac:dyDescent="0.2"/>
    <row r="54472" x14ac:dyDescent="0.2"/>
    <row r="54473" x14ac:dyDescent="0.2"/>
    <row r="54474" x14ac:dyDescent="0.2"/>
    <row r="54475" x14ac:dyDescent="0.2"/>
    <row r="54476" x14ac:dyDescent="0.2"/>
    <row r="54477" x14ac:dyDescent="0.2"/>
    <row r="54478" x14ac:dyDescent="0.2"/>
    <row r="54479" x14ac:dyDescent="0.2"/>
    <row r="54480" x14ac:dyDescent="0.2"/>
    <row r="54481" x14ac:dyDescent="0.2"/>
    <row r="54482" x14ac:dyDescent="0.2"/>
    <row r="54483" x14ac:dyDescent="0.2"/>
    <row r="54484" x14ac:dyDescent="0.2"/>
    <row r="54485" x14ac:dyDescent="0.2"/>
    <row r="54486" x14ac:dyDescent="0.2"/>
    <row r="54487" x14ac:dyDescent="0.2"/>
    <row r="54488" x14ac:dyDescent="0.2"/>
    <row r="54489" x14ac:dyDescent="0.2"/>
    <row r="54490" x14ac:dyDescent="0.2"/>
    <row r="54491" x14ac:dyDescent="0.2"/>
    <row r="54492" x14ac:dyDescent="0.2"/>
    <row r="54493" x14ac:dyDescent="0.2"/>
    <row r="54494" x14ac:dyDescent="0.2"/>
    <row r="54495" x14ac:dyDescent="0.2"/>
    <row r="54496" x14ac:dyDescent="0.2"/>
    <row r="54497" x14ac:dyDescent="0.2"/>
    <row r="54498" x14ac:dyDescent="0.2"/>
    <row r="54499" x14ac:dyDescent="0.2"/>
    <row r="54500" x14ac:dyDescent="0.2"/>
    <row r="54501" x14ac:dyDescent="0.2"/>
    <row r="54502" x14ac:dyDescent="0.2"/>
    <row r="54503" x14ac:dyDescent="0.2"/>
    <row r="54504" x14ac:dyDescent="0.2"/>
    <row r="54505" x14ac:dyDescent="0.2"/>
    <row r="54506" x14ac:dyDescent="0.2"/>
    <row r="54507" x14ac:dyDescent="0.2"/>
    <row r="54508" x14ac:dyDescent="0.2"/>
    <row r="54509" x14ac:dyDescent="0.2"/>
    <row r="54510" x14ac:dyDescent="0.2"/>
    <row r="54511" x14ac:dyDescent="0.2"/>
    <row r="54512" x14ac:dyDescent="0.2"/>
    <row r="54513" x14ac:dyDescent="0.2"/>
    <row r="54514" x14ac:dyDescent="0.2"/>
    <row r="54515" x14ac:dyDescent="0.2"/>
    <row r="54516" x14ac:dyDescent="0.2"/>
    <row r="54517" x14ac:dyDescent="0.2"/>
    <row r="54518" x14ac:dyDescent="0.2"/>
    <row r="54519" x14ac:dyDescent="0.2"/>
    <row r="54520" x14ac:dyDescent="0.2"/>
    <row r="54521" x14ac:dyDescent="0.2"/>
    <row r="54522" x14ac:dyDescent="0.2"/>
    <row r="54523" x14ac:dyDescent="0.2"/>
    <row r="54524" x14ac:dyDescent="0.2"/>
    <row r="54525" x14ac:dyDescent="0.2"/>
    <row r="54526" x14ac:dyDescent="0.2"/>
    <row r="54527" x14ac:dyDescent="0.2"/>
    <row r="54528" x14ac:dyDescent="0.2"/>
    <row r="54529" x14ac:dyDescent="0.2"/>
    <row r="54530" x14ac:dyDescent="0.2"/>
    <row r="54531" x14ac:dyDescent="0.2"/>
    <row r="54532" x14ac:dyDescent="0.2"/>
    <row r="54533" x14ac:dyDescent="0.2"/>
    <row r="54534" x14ac:dyDescent="0.2"/>
    <row r="54535" x14ac:dyDescent="0.2"/>
    <row r="54536" x14ac:dyDescent="0.2"/>
    <row r="54537" x14ac:dyDescent="0.2"/>
    <row r="54538" x14ac:dyDescent="0.2"/>
    <row r="54539" x14ac:dyDescent="0.2"/>
    <row r="54540" x14ac:dyDescent="0.2"/>
    <row r="54541" x14ac:dyDescent="0.2"/>
    <row r="54542" x14ac:dyDescent="0.2"/>
    <row r="54543" x14ac:dyDescent="0.2"/>
    <row r="54544" x14ac:dyDescent="0.2"/>
    <row r="54545" x14ac:dyDescent="0.2"/>
    <row r="54546" x14ac:dyDescent="0.2"/>
    <row r="54547" x14ac:dyDescent="0.2"/>
    <row r="54548" x14ac:dyDescent="0.2"/>
    <row r="54549" x14ac:dyDescent="0.2"/>
    <row r="54550" x14ac:dyDescent="0.2"/>
    <row r="54551" x14ac:dyDescent="0.2"/>
    <row r="54552" x14ac:dyDescent="0.2"/>
    <row r="54553" x14ac:dyDescent="0.2"/>
    <row r="54554" x14ac:dyDescent="0.2"/>
    <row r="54555" x14ac:dyDescent="0.2"/>
    <row r="54556" x14ac:dyDescent="0.2"/>
    <row r="54557" x14ac:dyDescent="0.2"/>
    <row r="54558" x14ac:dyDescent="0.2"/>
    <row r="54559" x14ac:dyDescent="0.2"/>
    <row r="54560" x14ac:dyDescent="0.2"/>
    <row r="54561" x14ac:dyDescent="0.2"/>
    <row r="54562" x14ac:dyDescent="0.2"/>
    <row r="54563" x14ac:dyDescent="0.2"/>
    <row r="54564" x14ac:dyDescent="0.2"/>
    <row r="54565" x14ac:dyDescent="0.2"/>
    <row r="54566" x14ac:dyDescent="0.2"/>
    <row r="54567" x14ac:dyDescent="0.2"/>
    <row r="54568" x14ac:dyDescent="0.2"/>
    <row r="54569" x14ac:dyDescent="0.2"/>
    <row r="54570" x14ac:dyDescent="0.2"/>
    <row r="54571" x14ac:dyDescent="0.2"/>
    <row r="54572" x14ac:dyDescent="0.2"/>
    <row r="54573" x14ac:dyDescent="0.2"/>
    <row r="54574" x14ac:dyDescent="0.2"/>
    <row r="54575" x14ac:dyDescent="0.2"/>
    <row r="54576" x14ac:dyDescent="0.2"/>
    <row r="54577" x14ac:dyDescent="0.2"/>
    <row r="54578" x14ac:dyDescent="0.2"/>
    <row r="54579" x14ac:dyDescent="0.2"/>
    <row r="54580" x14ac:dyDescent="0.2"/>
    <row r="54581" x14ac:dyDescent="0.2"/>
    <row r="54582" x14ac:dyDescent="0.2"/>
    <row r="54583" x14ac:dyDescent="0.2"/>
    <row r="54584" x14ac:dyDescent="0.2"/>
    <row r="54585" x14ac:dyDescent="0.2"/>
    <row r="54586" x14ac:dyDescent="0.2"/>
    <row r="54587" x14ac:dyDescent="0.2"/>
    <row r="54588" x14ac:dyDescent="0.2"/>
    <row r="54589" x14ac:dyDescent="0.2"/>
    <row r="54590" x14ac:dyDescent="0.2"/>
    <row r="54591" x14ac:dyDescent="0.2"/>
    <row r="54592" x14ac:dyDescent="0.2"/>
    <row r="54593" x14ac:dyDescent="0.2"/>
    <row r="54594" x14ac:dyDescent="0.2"/>
    <row r="54595" x14ac:dyDescent="0.2"/>
    <row r="54596" x14ac:dyDescent="0.2"/>
    <row r="54597" x14ac:dyDescent="0.2"/>
    <row r="54598" x14ac:dyDescent="0.2"/>
    <row r="54599" x14ac:dyDescent="0.2"/>
    <row r="54600" x14ac:dyDescent="0.2"/>
    <row r="54601" x14ac:dyDescent="0.2"/>
    <row r="54602" x14ac:dyDescent="0.2"/>
    <row r="54603" x14ac:dyDescent="0.2"/>
    <row r="54604" x14ac:dyDescent="0.2"/>
    <row r="54605" x14ac:dyDescent="0.2"/>
    <row r="54606" x14ac:dyDescent="0.2"/>
    <row r="54607" x14ac:dyDescent="0.2"/>
    <row r="54608" x14ac:dyDescent="0.2"/>
    <row r="54609" x14ac:dyDescent="0.2"/>
    <row r="54610" x14ac:dyDescent="0.2"/>
    <row r="54611" x14ac:dyDescent="0.2"/>
    <row r="54612" x14ac:dyDescent="0.2"/>
    <row r="54613" x14ac:dyDescent="0.2"/>
    <row r="54614" x14ac:dyDescent="0.2"/>
    <row r="54615" x14ac:dyDescent="0.2"/>
    <row r="54616" x14ac:dyDescent="0.2"/>
    <row r="54617" x14ac:dyDescent="0.2"/>
    <row r="54618" x14ac:dyDescent="0.2"/>
    <row r="54619" x14ac:dyDescent="0.2"/>
    <row r="54620" x14ac:dyDescent="0.2"/>
    <row r="54621" x14ac:dyDescent="0.2"/>
    <row r="54622" x14ac:dyDescent="0.2"/>
    <row r="54623" x14ac:dyDescent="0.2"/>
    <row r="54624" x14ac:dyDescent="0.2"/>
    <row r="54625" x14ac:dyDescent="0.2"/>
    <row r="54626" x14ac:dyDescent="0.2"/>
    <row r="54627" x14ac:dyDescent="0.2"/>
    <row r="54628" x14ac:dyDescent="0.2"/>
    <row r="54629" x14ac:dyDescent="0.2"/>
    <row r="54630" x14ac:dyDescent="0.2"/>
    <row r="54631" x14ac:dyDescent="0.2"/>
    <row r="54632" x14ac:dyDescent="0.2"/>
    <row r="54633" x14ac:dyDescent="0.2"/>
    <row r="54634" x14ac:dyDescent="0.2"/>
    <row r="54635" x14ac:dyDescent="0.2"/>
    <row r="54636" x14ac:dyDescent="0.2"/>
    <row r="54637" x14ac:dyDescent="0.2"/>
    <row r="54638" x14ac:dyDescent="0.2"/>
    <row r="54639" x14ac:dyDescent="0.2"/>
    <row r="54640" x14ac:dyDescent="0.2"/>
    <row r="54641" x14ac:dyDescent="0.2"/>
    <row r="54642" x14ac:dyDescent="0.2"/>
    <row r="54643" x14ac:dyDescent="0.2"/>
    <row r="54644" x14ac:dyDescent="0.2"/>
    <row r="54645" x14ac:dyDescent="0.2"/>
    <row r="54646" x14ac:dyDescent="0.2"/>
    <row r="54647" x14ac:dyDescent="0.2"/>
    <row r="54648" x14ac:dyDescent="0.2"/>
    <row r="54649" x14ac:dyDescent="0.2"/>
    <row r="54650" x14ac:dyDescent="0.2"/>
    <row r="54651" x14ac:dyDescent="0.2"/>
    <row r="54652" x14ac:dyDescent="0.2"/>
    <row r="54653" x14ac:dyDescent="0.2"/>
    <row r="54654" x14ac:dyDescent="0.2"/>
    <row r="54655" x14ac:dyDescent="0.2"/>
    <row r="54656" x14ac:dyDescent="0.2"/>
    <row r="54657" x14ac:dyDescent="0.2"/>
    <row r="54658" x14ac:dyDescent="0.2"/>
    <row r="54659" x14ac:dyDescent="0.2"/>
    <row r="54660" x14ac:dyDescent="0.2"/>
    <row r="54661" x14ac:dyDescent="0.2"/>
    <row r="54662" x14ac:dyDescent="0.2"/>
    <row r="54663" x14ac:dyDescent="0.2"/>
    <row r="54664" x14ac:dyDescent="0.2"/>
    <row r="54665" x14ac:dyDescent="0.2"/>
    <row r="54666" x14ac:dyDescent="0.2"/>
    <row r="54667" x14ac:dyDescent="0.2"/>
    <row r="54668" x14ac:dyDescent="0.2"/>
    <row r="54669" x14ac:dyDescent="0.2"/>
    <row r="54670" x14ac:dyDescent="0.2"/>
    <row r="54671" x14ac:dyDescent="0.2"/>
    <row r="54672" x14ac:dyDescent="0.2"/>
    <row r="54673" x14ac:dyDescent="0.2"/>
    <row r="54674" x14ac:dyDescent="0.2"/>
    <row r="54675" x14ac:dyDescent="0.2"/>
    <row r="54676" x14ac:dyDescent="0.2"/>
    <row r="54677" x14ac:dyDescent="0.2"/>
    <row r="54678" x14ac:dyDescent="0.2"/>
    <row r="54679" x14ac:dyDescent="0.2"/>
    <row r="54680" x14ac:dyDescent="0.2"/>
    <row r="54681" x14ac:dyDescent="0.2"/>
    <row r="54682" x14ac:dyDescent="0.2"/>
    <row r="54683" x14ac:dyDescent="0.2"/>
    <row r="54684" x14ac:dyDescent="0.2"/>
    <row r="54685" x14ac:dyDescent="0.2"/>
    <row r="54686" x14ac:dyDescent="0.2"/>
    <row r="54687" x14ac:dyDescent="0.2"/>
    <row r="54688" x14ac:dyDescent="0.2"/>
    <row r="54689" x14ac:dyDescent="0.2"/>
    <row r="54690" x14ac:dyDescent="0.2"/>
    <row r="54691" x14ac:dyDescent="0.2"/>
    <row r="54692" x14ac:dyDescent="0.2"/>
    <row r="54693" x14ac:dyDescent="0.2"/>
    <row r="54694" x14ac:dyDescent="0.2"/>
    <row r="54695" x14ac:dyDescent="0.2"/>
    <row r="54696" x14ac:dyDescent="0.2"/>
    <row r="54697" x14ac:dyDescent="0.2"/>
    <row r="54698" x14ac:dyDescent="0.2"/>
    <row r="54699" x14ac:dyDescent="0.2"/>
    <row r="54700" x14ac:dyDescent="0.2"/>
    <row r="54701" x14ac:dyDescent="0.2"/>
    <row r="54702" x14ac:dyDescent="0.2"/>
    <row r="54703" x14ac:dyDescent="0.2"/>
    <row r="54704" x14ac:dyDescent="0.2"/>
    <row r="54705" x14ac:dyDescent="0.2"/>
    <row r="54706" x14ac:dyDescent="0.2"/>
    <row r="54707" x14ac:dyDescent="0.2"/>
    <row r="54708" x14ac:dyDescent="0.2"/>
    <row r="54709" x14ac:dyDescent="0.2"/>
    <row r="54710" x14ac:dyDescent="0.2"/>
    <row r="54711" x14ac:dyDescent="0.2"/>
    <row r="54712" x14ac:dyDescent="0.2"/>
    <row r="54713" x14ac:dyDescent="0.2"/>
    <row r="54714" x14ac:dyDescent="0.2"/>
    <row r="54715" x14ac:dyDescent="0.2"/>
    <row r="54716" x14ac:dyDescent="0.2"/>
    <row r="54717" x14ac:dyDescent="0.2"/>
    <row r="54718" x14ac:dyDescent="0.2"/>
    <row r="54719" x14ac:dyDescent="0.2"/>
    <row r="54720" x14ac:dyDescent="0.2"/>
    <row r="54721" x14ac:dyDescent="0.2"/>
    <row r="54722" x14ac:dyDescent="0.2"/>
    <row r="54723" x14ac:dyDescent="0.2"/>
    <row r="54724" x14ac:dyDescent="0.2"/>
    <row r="54725" x14ac:dyDescent="0.2"/>
    <row r="54726" x14ac:dyDescent="0.2"/>
    <row r="54727" x14ac:dyDescent="0.2"/>
    <row r="54728" x14ac:dyDescent="0.2"/>
    <row r="54729" x14ac:dyDescent="0.2"/>
    <row r="54730" x14ac:dyDescent="0.2"/>
    <row r="54731" x14ac:dyDescent="0.2"/>
    <row r="54732" x14ac:dyDescent="0.2"/>
    <row r="54733" x14ac:dyDescent="0.2"/>
    <row r="54734" x14ac:dyDescent="0.2"/>
    <row r="54735" x14ac:dyDescent="0.2"/>
    <row r="54736" x14ac:dyDescent="0.2"/>
    <row r="54737" x14ac:dyDescent="0.2"/>
    <row r="54738" x14ac:dyDescent="0.2"/>
    <row r="54739" x14ac:dyDescent="0.2"/>
    <row r="54740" x14ac:dyDescent="0.2"/>
    <row r="54741" x14ac:dyDescent="0.2"/>
    <row r="54742" x14ac:dyDescent="0.2"/>
    <row r="54743" x14ac:dyDescent="0.2"/>
    <row r="54744" x14ac:dyDescent="0.2"/>
    <row r="54745" x14ac:dyDescent="0.2"/>
    <row r="54746" x14ac:dyDescent="0.2"/>
    <row r="54747" x14ac:dyDescent="0.2"/>
    <row r="54748" x14ac:dyDescent="0.2"/>
    <row r="54749" x14ac:dyDescent="0.2"/>
    <row r="54750" x14ac:dyDescent="0.2"/>
    <row r="54751" x14ac:dyDescent="0.2"/>
    <row r="54752" x14ac:dyDescent="0.2"/>
    <row r="54753" x14ac:dyDescent="0.2"/>
    <row r="54754" x14ac:dyDescent="0.2"/>
    <row r="54755" x14ac:dyDescent="0.2"/>
    <row r="54756" x14ac:dyDescent="0.2"/>
    <row r="54757" x14ac:dyDescent="0.2"/>
    <row r="54758" x14ac:dyDescent="0.2"/>
    <row r="54759" x14ac:dyDescent="0.2"/>
    <row r="54760" x14ac:dyDescent="0.2"/>
    <row r="54761" x14ac:dyDescent="0.2"/>
    <row r="54762" x14ac:dyDescent="0.2"/>
    <row r="54763" x14ac:dyDescent="0.2"/>
    <row r="54764" x14ac:dyDescent="0.2"/>
    <row r="54765" x14ac:dyDescent="0.2"/>
    <row r="54766" x14ac:dyDescent="0.2"/>
    <row r="54767" x14ac:dyDescent="0.2"/>
    <row r="54768" x14ac:dyDescent="0.2"/>
    <row r="54769" x14ac:dyDescent="0.2"/>
    <row r="54770" x14ac:dyDescent="0.2"/>
    <row r="54771" x14ac:dyDescent="0.2"/>
    <row r="54772" x14ac:dyDescent="0.2"/>
    <row r="54773" x14ac:dyDescent="0.2"/>
    <row r="54774" x14ac:dyDescent="0.2"/>
    <row r="54775" x14ac:dyDescent="0.2"/>
    <row r="54776" x14ac:dyDescent="0.2"/>
    <row r="54777" x14ac:dyDescent="0.2"/>
    <row r="54778" x14ac:dyDescent="0.2"/>
    <row r="54779" x14ac:dyDescent="0.2"/>
    <row r="54780" x14ac:dyDescent="0.2"/>
    <row r="54781" x14ac:dyDescent="0.2"/>
    <row r="54782" x14ac:dyDescent="0.2"/>
    <row r="54783" x14ac:dyDescent="0.2"/>
    <row r="54784" x14ac:dyDescent="0.2"/>
    <row r="54785" x14ac:dyDescent="0.2"/>
    <row r="54786" x14ac:dyDescent="0.2"/>
    <row r="54787" x14ac:dyDescent="0.2"/>
    <row r="54788" x14ac:dyDescent="0.2"/>
    <row r="54789" x14ac:dyDescent="0.2"/>
    <row r="54790" x14ac:dyDescent="0.2"/>
    <row r="54791" x14ac:dyDescent="0.2"/>
    <row r="54792" x14ac:dyDescent="0.2"/>
    <row r="54793" x14ac:dyDescent="0.2"/>
    <row r="54794" x14ac:dyDescent="0.2"/>
    <row r="54795" x14ac:dyDescent="0.2"/>
    <row r="54796" x14ac:dyDescent="0.2"/>
    <row r="54797" x14ac:dyDescent="0.2"/>
    <row r="54798" x14ac:dyDescent="0.2"/>
    <row r="54799" x14ac:dyDescent="0.2"/>
    <row r="54800" x14ac:dyDescent="0.2"/>
    <row r="54801" x14ac:dyDescent="0.2"/>
    <row r="54802" x14ac:dyDescent="0.2"/>
    <row r="54803" x14ac:dyDescent="0.2"/>
    <row r="54804" x14ac:dyDescent="0.2"/>
    <row r="54805" x14ac:dyDescent="0.2"/>
    <row r="54806" x14ac:dyDescent="0.2"/>
    <row r="54807" x14ac:dyDescent="0.2"/>
    <row r="54808" x14ac:dyDescent="0.2"/>
    <row r="54809" x14ac:dyDescent="0.2"/>
    <row r="54810" x14ac:dyDescent="0.2"/>
    <row r="54811" x14ac:dyDescent="0.2"/>
    <row r="54812" x14ac:dyDescent="0.2"/>
    <row r="54813" x14ac:dyDescent="0.2"/>
    <row r="54814" x14ac:dyDescent="0.2"/>
    <row r="54815" x14ac:dyDescent="0.2"/>
    <row r="54816" x14ac:dyDescent="0.2"/>
    <row r="54817" x14ac:dyDescent="0.2"/>
    <row r="54818" x14ac:dyDescent="0.2"/>
    <row r="54819" x14ac:dyDescent="0.2"/>
    <row r="54820" x14ac:dyDescent="0.2"/>
    <row r="54821" x14ac:dyDescent="0.2"/>
    <row r="54822" x14ac:dyDescent="0.2"/>
    <row r="54823" x14ac:dyDescent="0.2"/>
    <row r="54824" x14ac:dyDescent="0.2"/>
    <row r="54825" x14ac:dyDescent="0.2"/>
    <row r="54826" x14ac:dyDescent="0.2"/>
    <row r="54827" x14ac:dyDescent="0.2"/>
    <row r="54828" x14ac:dyDescent="0.2"/>
    <row r="54829" x14ac:dyDescent="0.2"/>
    <row r="54830" x14ac:dyDescent="0.2"/>
    <row r="54831" x14ac:dyDescent="0.2"/>
    <row r="54832" x14ac:dyDescent="0.2"/>
    <row r="54833" x14ac:dyDescent="0.2"/>
    <row r="54834" x14ac:dyDescent="0.2"/>
    <row r="54835" x14ac:dyDescent="0.2"/>
    <row r="54836" x14ac:dyDescent="0.2"/>
    <row r="54837" x14ac:dyDescent="0.2"/>
    <row r="54838" x14ac:dyDescent="0.2"/>
    <row r="54839" x14ac:dyDescent="0.2"/>
    <row r="54840" x14ac:dyDescent="0.2"/>
    <row r="54841" x14ac:dyDescent="0.2"/>
    <row r="54842" x14ac:dyDescent="0.2"/>
    <row r="54843" x14ac:dyDescent="0.2"/>
    <row r="54844" x14ac:dyDescent="0.2"/>
    <row r="54845" x14ac:dyDescent="0.2"/>
    <row r="54846" x14ac:dyDescent="0.2"/>
    <row r="54847" x14ac:dyDescent="0.2"/>
    <row r="54848" x14ac:dyDescent="0.2"/>
    <row r="54849" x14ac:dyDescent="0.2"/>
    <row r="54850" x14ac:dyDescent="0.2"/>
    <row r="54851" x14ac:dyDescent="0.2"/>
    <row r="54852" x14ac:dyDescent="0.2"/>
    <row r="54853" x14ac:dyDescent="0.2"/>
    <row r="54854" x14ac:dyDescent="0.2"/>
    <row r="54855" x14ac:dyDescent="0.2"/>
    <row r="54856" x14ac:dyDescent="0.2"/>
    <row r="54857" x14ac:dyDescent="0.2"/>
    <row r="54858" x14ac:dyDescent="0.2"/>
    <row r="54859" x14ac:dyDescent="0.2"/>
    <row r="54860" x14ac:dyDescent="0.2"/>
    <row r="54861" x14ac:dyDescent="0.2"/>
    <row r="54862" x14ac:dyDescent="0.2"/>
    <row r="54863" x14ac:dyDescent="0.2"/>
    <row r="54864" x14ac:dyDescent="0.2"/>
    <row r="54865" x14ac:dyDescent="0.2"/>
    <row r="54866" x14ac:dyDescent="0.2"/>
    <row r="54867" x14ac:dyDescent="0.2"/>
    <row r="54868" x14ac:dyDescent="0.2"/>
    <row r="54869" x14ac:dyDescent="0.2"/>
    <row r="54870" x14ac:dyDescent="0.2"/>
    <row r="54871" x14ac:dyDescent="0.2"/>
    <row r="54872" x14ac:dyDescent="0.2"/>
    <row r="54873" x14ac:dyDescent="0.2"/>
    <row r="54874" x14ac:dyDescent="0.2"/>
    <row r="54875" x14ac:dyDescent="0.2"/>
    <row r="54876" x14ac:dyDescent="0.2"/>
    <row r="54877" x14ac:dyDescent="0.2"/>
    <row r="54878" x14ac:dyDescent="0.2"/>
    <row r="54879" x14ac:dyDescent="0.2"/>
    <row r="54880" x14ac:dyDescent="0.2"/>
    <row r="54881" x14ac:dyDescent="0.2"/>
    <row r="54882" x14ac:dyDescent="0.2"/>
    <row r="54883" x14ac:dyDescent="0.2"/>
    <row r="54884" x14ac:dyDescent="0.2"/>
    <row r="54885" x14ac:dyDescent="0.2"/>
    <row r="54886" x14ac:dyDescent="0.2"/>
    <row r="54887" x14ac:dyDescent="0.2"/>
    <row r="54888" x14ac:dyDescent="0.2"/>
    <row r="54889" x14ac:dyDescent="0.2"/>
    <row r="54890" x14ac:dyDescent="0.2"/>
    <row r="54891" x14ac:dyDescent="0.2"/>
    <row r="54892" x14ac:dyDescent="0.2"/>
    <row r="54893" x14ac:dyDescent="0.2"/>
    <row r="54894" x14ac:dyDescent="0.2"/>
    <row r="54895" x14ac:dyDescent="0.2"/>
    <row r="54896" x14ac:dyDescent="0.2"/>
    <row r="54897" x14ac:dyDescent="0.2"/>
    <row r="54898" x14ac:dyDescent="0.2"/>
    <row r="54899" x14ac:dyDescent="0.2"/>
    <row r="54900" x14ac:dyDescent="0.2"/>
    <row r="54901" x14ac:dyDescent="0.2"/>
    <row r="54902" x14ac:dyDescent="0.2"/>
    <row r="54903" x14ac:dyDescent="0.2"/>
    <row r="54904" x14ac:dyDescent="0.2"/>
    <row r="54905" x14ac:dyDescent="0.2"/>
    <row r="54906" x14ac:dyDescent="0.2"/>
    <row r="54907" x14ac:dyDescent="0.2"/>
    <row r="54908" x14ac:dyDescent="0.2"/>
    <row r="54909" x14ac:dyDescent="0.2"/>
    <row r="54910" x14ac:dyDescent="0.2"/>
    <row r="54911" x14ac:dyDescent="0.2"/>
    <row r="54912" x14ac:dyDescent="0.2"/>
    <row r="54913" x14ac:dyDescent="0.2"/>
    <row r="54914" x14ac:dyDescent="0.2"/>
    <row r="54915" x14ac:dyDescent="0.2"/>
    <row r="54916" x14ac:dyDescent="0.2"/>
    <row r="54917" x14ac:dyDescent="0.2"/>
    <row r="54918" x14ac:dyDescent="0.2"/>
    <row r="54919" x14ac:dyDescent="0.2"/>
    <row r="54920" x14ac:dyDescent="0.2"/>
    <row r="54921" x14ac:dyDescent="0.2"/>
    <row r="54922" x14ac:dyDescent="0.2"/>
    <row r="54923" x14ac:dyDescent="0.2"/>
    <row r="54924" x14ac:dyDescent="0.2"/>
    <row r="54925" x14ac:dyDescent="0.2"/>
    <row r="54926" x14ac:dyDescent="0.2"/>
    <row r="54927" x14ac:dyDescent="0.2"/>
    <row r="54928" x14ac:dyDescent="0.2"/>
    <row r="54929" x14ac:dyDescent="0.2"/>
    <row r="54930" x14ac:dyDescent="0.2"/>
    <row r="54931" x14ac:dyDescent="0.2"/>
    <row r="54932" x14ac:dyDescent="0.2"/>
    <row r="54933" x14ac:dyDescent="0.2"/>
    <row r="54934" x14ac:dyDescent="0.2"/>
    <row r="54935" x14ac:dyDescent="0.2"/>
    <row r="54936" x14ac:dyDescent="0.2"/>
    <row r="54937" x14ac:dyDescent="0.2"/>
    <row r="54938" x14ac:dyDescent="0.2"/>
    <row r="54939" x14ac:dyDescent="0.2"/>
    <row r="54940" x14ac:dyDescent="0.2"/>
    <row r="54941" x14ac:dyDescent="0.2"/>
    <row r="54942" x14ac:dyDescent="0.2"/>
    <row r="54943" x14ac:dyDescent="0.2"/>
    <row r="54944" x14ac:dyDescent="0.2"/>
    <row r="54945" x14ac:dyDescent="0.2"/>
    <row r="54946" x14ac:dyDescent="0.2"/>
    <row r="54947" x14ac:dyDescent="0.2"/>
    <row r="54948" x14ac:dyDescent="0.2"/>
    <row r="54949" x14ac:dyDescent="0.2"/>
    <row r="54950" x14ac:dyDescent="0.2"/>
    <row r="54951" x14ac:dyDescent="0.2"/>
    <row r="54952" x14ac:dyDescent="0.2"/>
    <row r="54953" x14ac:dyDescent="0.2"/>
    <row r="54954" x14ac:dyDescent="0.2"/>
    <row r="54955" x14ac:dyDescent="0.2"/>
    <row r="54956" x14ac:dyDescent="0.2"/>
    <row r="54957" x14ac:dyDescent="0.2"/>
    <row r="54958" x14ac:dyDescent="0.2"/>
    <row r="54959" x14ac:dyDescent="0.2"/>
    <row r="54960" x14ac:dyDescent="0.2"/>
    <row r="54961" x14ac:dyDescent="0.2"/>
    <row r="54962" x14ac:dyDescent="0.2"/>
    <row r="54963" x14ac:dyDescent="0.2"/>
    <row r="54964" x14ac:dyDescent="0.2"/>
    <row r="54965" x14ac:dyDescent="0.2"/>
    <row r="54966" x14ac:dyDescent="0.2"/>
    <row r="54967" x14ac:dyDescent="0.2"/>
    <row r="54968" x14ac:dyDescent="0.2"/>
    <row r="54969" x14ac:dyDescent="0.2"/>
    <row r="54970" x14ac:dyDescent="0.2"/>
    <row r="54971" x14ac:dyDescent="0.2"/>
    <row r="54972" x14ac:dyDescent="0.2"/>
    <row r="54973" x14ac:dyDescent="0.2"/>
    <row r="54974" x14ac:dyDescent="0.2"/>
    <row r="54975" x14ac:dyDescent="0.2"/>
    <row r="54976" x14ac:dyDescent="0.2"/>
    <row r="54977" x14ac:dyDescent="0.2"/>
    <row r="54978" x14ac:dyDescent="0.2"/>
    <row r="54979" x14ac:dyDescent="0.2"/>
    <row r="54980" x14ac:dyDescent="0.2"/>
    <row r="54981" x14ac:dyDescent="0.2"/>
    <row r="54982" x14ac:dyDescent="0.2"/>
    <row r="54983" x14ac:dyDescent="0.2"/>
    <row r="54984" x14ac:dyDescent="0.2"/>
    <row r="54985" x14ac:dyDescent="0.2"/>
    <row r="54986" x14ac:dyDescent="0.2"/>
    <row r="54987" x14ac:dyDescent="0.2"/>
    <row r="54988" x14ac:dyDescent="0.2"/>
    <row r="54989" x14ac:dyDescent="0.2"/>
    <row r="54990" x14ac:dyDescent="0.2"/>
    <row r="54991" x14ac:dyDescent="0.2"/>
    <row r="54992" x14ac:dyDescent="0.2"/>
    <row r="54993" x14ac:dyDescent="0.2"/>
    <row r="54994" x14ac:dyDescent="0.2"/>
    <row r="54995" x14ac:dyDescent="0.2"/>
    <row r="54996" x14ac:dyDescent="0.2"/>
    <row r="54997" x14ac:dyDescent="0.2"/>
    <row r="54998" x14ac:dyDescent="0.2"/>
    <row r="54999" x14ac:dyDescent="0.2"/>
    <row r="55000" x14ac:dyDescent="0.2"/>
    <row r="55001" x14ac:dyDescent="0.2"/>
    <row r="55002" x14ac:dyDescent="0.2"/>
    <row r="55003" x14ac:dyDescent="0.2"/>
    <row r="55004" x14ac:dyDescent="0.2"/>
    <row r="55005" x14ac:dyDescent="0.2"/>
    <row r="55006" x14ac:dyDescent="0.2"/>
    <row r="55007" x14ac:dyDescent="0.2"/>
    <row r="55008" x14ac:dyDescent="0.2"/>
    <row r="55009" x14ac:dyDescent="0.2"/>
    <row r="55010" x14ac:dyDescent="0.2"/>
    <row r="55011" x14ac:dyDescent="0.2"/>
    <row r="55012" x14ac:dyDescent="0.2"/>
    <row r="55013" x14ac:dyDescent="0.2"/>
    <row r="55014" x14ac:dyDescent="0.2"/>
    <row r="55015" x14ac:dyDescent="0.2"/>
    <row r="55016" x14ac:dyDescent="0.2"/>
    <row r="55017" x14ac:dyDescent="0.2"/>
    <row r="55018" x14ac:dyDescent="0.2"/>
    <row r="55019" x14ac:dyDescent="0.2"/>
    <row r="55020" x14ac:dyDescent="0.2"/>
    <row r="55021" x14ac:dyDescent="0.2"/>
    <row r="55022" x14ac:dyDescent="0.2"/>
    <row r="55023" x14ac:dyDescent="0.2"/>
    <row r="55024" x14ac:dyDescent="0.2"/>
    <row r="55025" x14ac:dyDescent="0.2"/>
    <row r="55026" x14ac:dyDescent="0.2"/>
    <row r="55027" x14ac:dyDescent="0.2"/>
    <row r="55028" x14ac:dyDescent="0.2"/>
    <row r="55029" x14ac:dyDescent="0.2"/>
    <row r="55030" x14ac:dyDescent="0.2"/>
    <row r="55031" x14ac:dyDescent="0.2"/>
    <row r="55032" x14ac:dyDescent="0.2"/>
    <row r="55033" x14ac:dyDescent="0.2"/>
    <row r="55034" x14ac:dyDescent="0.2"/>
    <row r="55035" x14ac:dyDescent="0.2"/>
    <row r="55036" x14ac:dyDescent="0.2"/>
    <row r="55037" x14ac:dyDescent="0.2"/>
    <row r="55038" x14ac:dyDescent="0.2"/>
    <row r="55039" x14ac:dyDescent="0.2"/>
    <row r="55040" x14ac:dyDescent="0.2"/>
    <row r="55041" x14ac:dyDescent="0.2"/>
    <row r="55042" x14ac:dyDescent="0.2"/>
    <row r="55043" x14ac:dyDescent="0.2"/>
    <row r="55044" x14ac:dyDescent="0.2"/>
    <row r="55045" x14ac:dyDescent="0.2"/>
    <row r="55046" x14ac:dyDescent="0.2"/>
    <row r="55047" x14ac:dyDescent="0.2"/>
    <row r="55048" x14ac:dyDescent="0.2"/>
    <row r="55049" x14ac:dyDescent="0.2"/>
    <row r="55050" x14ac:dyDescent="0.2"/>
    <row r="55051" x14ac:dyDescent="0.2"/>
    <row r="55052" x14ac:dyDescent="0.2"/>
    <row r="55053" x14ac:dyDescent="0.2"/>
    <row r="55054" x14ac:dyDescent="0.2"/>
    <row r="55055" x14ac:dyDescent="0.2"/>
    <row r="55056" x14ac:dyDescent="0.2"/>
    <row r="55057" x14ac:dyDescent="0.2"/>
    <row r="55058" x14ac:dyDescent="0.2"/>
    <row r="55059" x14ac:dyDescent="0.2"/>
    <row r="55060" x14ac:dyDescent="0.2"/>
    <row r="55061" x14ac:dyDescent="0.2"/>
    <row r="55062" x14ac:dyDescent="0.2"/>
    <row r="55063" x14ac:dyDescent="0.2"/>
    <row r="55064" x14ac:dyDescent="0.2"/>
    <row r="55065" x14ac:dyDescent="0.2"/>
    <row r="55066" x14ac:dyDescent="0.2"/>
    <row r="55067" x14ac:dyDescent="0.2"/>
    <row r="55068" x14ac:dyDescent="0.2"/>
    <row r="55069" x14ac:dyDescent="0.2"/>
    <row r="55070" x14ac:dyDescent="0.2"/>
    <row r="55071" x14ac:dyDescent="0.2"/>
    <row r="55072" x14ac:dyDescent="0.2"/>
    <row r="55073" x14ac:dyDescent="0.2"/>
    <row r="55074" x14ac:dyDescent="0.2"/>
    <row r="55075" x14ac:dyDescent="0.2"/>
    <row r="55076" x14ac:dyDescent="0.2"/>
    <row r="55077" x14ac:dyDescent="0.2"/>
    <row r="55078" x14ac:dyDescent="0.2"/>
    <row r="55079" x14ac:dyDescent="0.2"/>
    <row r="55080" x14ac:dyDescent="0.2"/>
    <row r="55081" x14ac:dyDescent="0.2"/>
    <row r="55082" x14ac:dyDescent="0.2"/>
    <row r="55083" x14ac:dyDescent="0.2"/>
    <row r="55084" x14ac:dyDescent="0.2"/>
    <row r="55085" x14ac:dyDescent="0.2"/>
    <row r="55086" x14ac:dyDescent="0.2"/>
    <row r="55087" x14ac:dyDescent="0.2"/>
    <row r="55088" x14ac:dyDescent="0.2"/>
    <row r="55089" x14ac:dyDescent="0.2"/>
    <row r="55090" x14ac:dyDescent="0.2"/>
    <row r="55091" x14ac:dyDescent="0.2"/>
    <row r="55092" x14ac:dyDescent="0.2"/>
    <row r="55093" x14ac:dyDescent="0.2"/>
    <row r="55094" x14ac:dyDescent="0.2"/>
    <row r="55095" x14ac:dyDescent="0.2"/>
    <row r="55096" x14ac:dyDescent="0.2"/>
    <row r="55097" x14ac:dyDescent="0.2"/>
    <row r="55098" x14ac:dyDescent="0.2"/>
    <row r="55099" x14ac:dyDescent="0.2"/>
    <row r="55100" x14ac:dyDescent="0.2"/>
    <row r="55101" x14ac:dyDescent="0.2"/>
    <row r="55102" x14ac:dyDescent="0.2"/>
    <row r="55103" x14ac:dyDescent="0.2"/>
    <row r="55104" x14ac:dyDescent="0.2"/>
    <row r="55105" x14ac:dyDescent="0.2"/>
    <row r="55106" x14ac:dyDescent="0.2"/>
    <row r="55107" x14ac:dyDescent="0.2"/>
    <row r="55108" x14ac:dyDescent="0.2"/>
    <row r="55109" x14ac:dyDescent="0.2"/>
    <row r="55110" x14ac:dyDescent="0.2"/>
    <row r="55111" x14ac:dyDescent="0.2"/>
    <row r="55112" x14ac:dyDescent="0.2"/>
    <row r="55113" x14ac:dyDescent="0.2"/>
    <row r="55114" x14ac:dyDescent="0.2"/>
    <row r="55115" x14ac:dyDescent="0.2"/>
    <row r="55116" x14ac:dyDescent="0.2"/>
    <row r="55117" x14ac:dyDescent="0.2"/>
    <row r="55118" x14ac:dyDescent="0.2"/>
    <row r="55119" x14ac:dyDescent="0.2"/>
    <row r="55120" x14ac:dyDescent="0.2"/>
    <row r="55121" x14ac:dyDescent="0.2"/>
    <row r="55122" x14ac:dyDescent="0.2"/>
    <row r="55123" x14ac:dyDescent="0.2"/>
    <row r="55124" x14ac:dyDescent="0.2"/>
    <row r="55125" x14ac:dyDescent="0.2"/>
    <row r="55126" x14ac:dyDescent="0.2"/>
    <row r="55127" x14ac:dyDescent="0.2"/>
    <row r="55128" x14ac:dyDescent="0.2"/>
    <row r="55129" x14ac:dyDescent="0.2"/>
    <row r="55130" x14ac:dyDescent="0.2"/>
    <row r="55131" x14ac:dyDescent="0.2"/>
    <row r="55132" x14ac:dyDescent="0.2"/>
    <row r="55133" x14ac:dyDescent="0.2"/>
    <row r="55134" x14ac:dyDescent="0.2"/>
    <row r="55135" x14ac:dyDescent="0.2"/>
    <row r="55136" x14ac:dyDescent="0.2"/>
    <row r="55137" x14ac:dyDescent="0.2"/>
    <row r="55138" x14ac:dyDescent="0.2"/>
    <row r="55139" x14ac:dyDescent="0.2"/>
    <row r="55140" x14ac:dyDescent="0.2"/>
    <row r="55141" x14ac:dyDescent="0.2"/>
    <row r="55142" x14ac:dyDescent="0.2"/>
    <row r="55143" x14ac:dyDescent="0.2"/>
    <row r="55144" x14ac:dyDescent="0.2"/>
    <row r="55145" x14ac:dyDescent="0.2"/>
    <row r="55146" x14ac:dyDescent="0.2"/>
    <row r="55147" x14ac:dyDescent="0.2"/>
    <row r="55148" x14ac:dyDescent="0.2"/>
    <row r="55149" x14ac:dyDescent="0.2"/>
    <row r="55150" x14ac:dyDescent="0.2"/>
    <row r="55151" x14ac:dyDescent="0.2"/>
    <row r="55152" x14ac:dyDescent="0.2"/>
    <row r="55153" x14ac:dyDescent="0.2"/>
    <row r="55154" x14ac:dyDescent="0.2"/>
    <row r="55155" x14ac:dyDescent="0.2"/>
    <row r="55156" x14ac:dyDescent="0.2"/>
    <row r="55157" x14ac:dyDescent="0.2"/>
    <row r="55158" x14ac:dyDescent="0.2"/>
    <row r="55159" x14ac:dyDescent="0.2"/>
    <row r="55160" x14ac:dyDescent="0.2"/>
    <row r="55161" x14ac:dyDescent="0.2"/>
    <row r="55162" x14ac:dyDescent="0.2"/>
    <row r="55163" x14ac:dyDescent="0.2"/>
    <row r="55164" x14ac:dyDescent="0.2"/>
    <row r="55165" x14ac:dyDescent="0.2"/>
    <row r="55166" x14ac:dyDescent="0.2"/>
    <row r="55167" x14ac:dyDescent="0.2"/>
    <row r="55168" x14ac:dyDescent="0.2"/>
    <row r="55169" x14ac:dyDescent="0.2"/>
    <row r="55170" x14ac:dyDescent="0.2"/>
    <row r="55171" x14ac:dyDescent="0.2"/>
    <row r="55172" x14ac:dyDescent="0.2"/>
    <row r="55173" x14ac:dyDescent="0.2"/>
    <row r="55174" x14ac:dyDescent="0.2"/>
    <row r="55175" x14ac:dyDescent="0.2"/>
    <row r="55176" x14ac:dyDescent="0.2"/>
    <row r="55177" x14ac:dyDescent="0.2"/>
    <row r="55178" x14ac:dyDescent="0.2"/>
    <row r="55179" x14ac:dyDescent="0.2"/>
    <row r="55180" x14ac:dyDescent="0.2"/>
    <row r="55181" x14ac:dyDescent="0.2"/>
    <row r="55182" x14ac:dyDescent="0.2"/>
    <row r="55183" x14ac:dyDescent="0.2"/>
    <row r="55184" x14ac:dyDescent="0.2"/>
    <row r="55185" x14ac:dyDescent="0.2"/>
    <row r="55186" x14ac:dyDescent="0.2"/>
    <row r="55187" x14ac:dyDescent="0.2"/>
    <row r="55188" x14ac:dyDescent="0.2"/>
    <row r="55189" x14ac:dyDescent="0.2"/>
    <row r="55190" x14ac:dyDescent="0.2"/>
    <row r="55191" x14ac:dyDescent="0.2"/>
    <row r="55192" x14ac:dyDescent="0.2"/>
    <row r="55193" x14ac:dyDescent="0.2"/>
    <row r="55194" x14ac:dyDescent="0.2"/>
    <row r="55195" x14ac:dyDescent="0.2"/>
    <row r="55196" x14ac:dyDescent="0.2"/>
    <row r="55197" x14ac:dyDescent="0.2"/>
    <row r="55198" x14ac:dyDescent="0.2"/>
    <row r="55199" x14ac:dyDescent="0.2"/>
    <row r="55200" x14ac:dyDescent="0.2"/>
    <row r="55201" x14ac:dyDescent="0.2"/>
    <row r="55202" x14ac:dyDescent="0.2"/>
    <row r="55203" x14ac:dyDescent="0.2"/>
    <row r="55204" x14ac:dyDescent="0.2"/>
    <row r="55205" x14ac:dyDescent="0.2"/>
    <row r="55206" x14ac:dyDescent="0.2"/>
    <row r="55207" x14ac:dyDescent="0.2"/>
    <row r="55208" x14ac:dyDescent="0.2"/>
    <row r="55209" x14ac:dyDescent="0.2"/>
    <row r="55210" x14ac:dyDescent="0.2"/>
    <row r="55211" x14ac:dyDescent="0.2"/>
    <row r="55212" x14ac:dyDescent="0.2"/>
    <row r="55213" x14ac:dyDescent="0.2"/>
    <row r="55214" x14ac:dyDescent="0.2"/>
    <row r="55215" x14ac:dyDescent="0.2"/>
    <row r="55216" x14ac:dyDescent="0.2"/>
    <row r="55217" x14ac:dyDescent="0.2"/>
    <row r="55218" x14ac:dyDescent="0.2"/>
    <row r="55219" x14ac:dyDescent="0.2"/>
    <row r="55220" x14ac:dyDescent="0.2"/>
    <row r="55221" x14ac:dyDescent="0.2"/>
    <row r="55222" x14ac:dyDescent="0.2"/>
    <row r="55223" x14ac:dyDescent="0.2"/>
    <row r="55224" x14ac:dyDescent="0.2"/>
    <row r="55225" x14ac:dyDescent="0.2"/>
    <row r="55226" x14ac:dyDescent="0.2"/>
    <row r="55227" x14ac:dyDescent="0.2"/>
    <row r="55228" x14ac:dyDescent="0.2"/>
    <row r="55229" x14ac:dyDescent="0.2"/>
    <row r="55230" x14ac:dyDescent="0.2"/>
    <row r="55231" x14ac:dyDescent="0.2"/>
    <row r="55232" x14ac:dyDescent="0.2"/>
    <row r="55233" x14ac:dyDescent="0.2"/>
    <row r="55234" x14ac:dyDescent="0.2"/>
    <row r="55235" x14ac:dyDescent="0.2"/>
    <row r="55236" x14ac:dyDescent="0.2"/>
    <row r="55237" x14ac:dyDescent="0.2"/>
    <row r="55238" x14ac:dyDescent="0.2"/>
    <row r="55239" x14ac:dyDescent="0.2"/>
    <row r="55240" x14ac:dyDescent="0.2"/>
    <row r="55241" x14ac:dyDescent="0.2"/>
    <row r="55242" x14ac:dyDescent="0.2"/>
    <row r="55243" x14ac:dyDescent="0.2"/>
    <row r="55244" x14ac:dyDescent="0.2"/>
    <row r="55245" x14ac:dyDescent="0.2"/>
    <row r="55246" x14ac:dyDescent="0.2"/>
    <row r="55247" x14ac:dyDescent="0.2"/>
    <row r="55248" x14ac:dyDescent="0.2"/>
    <row r="55249" x14ac:dyDescent="0.2"/>
    <row r="55250" x14ac:dyDescent="0.2"/>
    <row r="55251" x14ac:dyDescent="0.2"/>
    <row r="55252" x14ac:dyDescent="0.2"/>
    <row r="55253" x14ac:dyDescent="0.2"/>
    <row r="55254" x14ac:dyDescent="0.2"/>
    <row r="55255" x14ac:dyDescent="0.2"/>
    <row r="55256" x14ac:dyDescent="0.2"/>
    <row r="55257" x14ac:dyDescent="0.2"/>
    <row r="55258" x14ac:dyDescent="0.2"/>
    <row r="55259" x14ac:dyDescent="0.2"/>
    <row r="55260" x14ac:dyDescent="0.2"/>
    <row r="55261" x14ac:dyDescent="0.2"/>
    <row r="55262" x14ac:dyDescent="0.2"/>
    <row r="55263" x14ac:dyDescent="0.2"/>
    <row r="55264" x14ac:dyDescent="0.2"/>
    <row r="55265" x14ac:dyDescent="0.2"/>
    <row r="55266" x14ac:dyDescent="0.2"/>
    <row r="55267" x14ac:dyDescent="0.2"/>
    <row r="55268" x14ac:dyDescent="0.2"/>
    <row r="55269" x14ac:dyDescent="0.2"/>
    <row r="55270" x14ac:dyDescent="0.2"/>
    <row r="55271" x14ac:dyDescent="0.2"/>
    <row r="55272" x14ac:dyDescent="0.2"/>
    <row r="55273" x14ac:dyDescent="0.2"/>
    <row r="55274" x14ac:dyDescent="0.2"/>
    <row r="55275" x14ac:dyDescent="0.2"/>
    <row r="55276" x14ac:dyDescent="0.2"/>
    <row r="55277" x14ac:dyDescent="0.2"/>
    <row r="55278" x14ac:dyDescent="0.2"/>
    <row r="55279" x14ac:dyDescent="0.2"/>
    <row r="55280" x14ac:dyDescent="0.2"/>
    <row r="55281" x14ac:dyDescent="0.2"/>
    <row r="55282" x14ac:dyDescent="0.2"/>
    <row r="55283" x14ac:dyDescent="0.2"/>
    <row r="55284" x14ac:dyDescent="0.2"/>
    <row r="55285" x14ac:dyDescent="0.2"/>
    <row r="55286" x14ac:dyDescent="0.2"/>
    <row r="55287" x14ac:dyDescent="0.2"/>
    <row r="55288" x14ac:dyDescent="0.2"/>
    <row r="55289" x14ac:dyDescent="0.2"/>
    <row r="55290" x14ac:dyDescent="0.2"/>
    <row r="55291" x14ac:dyDescent="0.2"/>
    <row r="55292" x14ac:dyDescent="0.2"/>
    <row r="55293" x14ac:dyDescent="0.2"/>
    <row r="55294" x14ac:dyDescent="0.2"/>
    <row r="55295" x14ac:dyDescent="0.2"/>
    <row r="55296" x14ac:dyDescent="0.2"/>
    <row r="55297" x14ac:dyDescent="0.2"/>
    <row r="55298" x14ac:dyDescent="0.2"/>
    <row r="55299" x14ac:dyDescent="0.2"/>
    <row r="55300" x14ac:dyDescent="0.2"/>
    <row r="55301" x14ac:dyDescent="0.2"/>
    <row r="55302" x14ac:dyDescent="0.2"/>
    <row r="55303" x14ac:dyDescent="0.2"/>
    <row r="55304" x14ac:dyDescent="0.2"/>
    <row r="55305" x14ac:dyDescent="0.2"/>
    <row r="55306" x14ac:dyDescent="0.2"/>
    <row r="55307" x14ac:dyDescent="0.2"/>
    <row r="55308" x14ac:dyDescent="0.2"/>
    <row r="55309" x14ac:dyDescent="0.2"/>
    <row r="55310" x14ac:dyDescent="0.2"/>
    <row r="55311" x14ac:dyDescent="0.2"/>
    <row r="55312" x14ac:dyDescent="0.2"/>
    <row r="55313" x14ac:dyDescent="0.2"/>
    <row r="55314" x14ac:dyDescent="0.2"/>
    <row r="55315" x14ac:dyDescent="0.2"/>
    <row r="55316" x14ac:dyDescent="0.2"/>
    <row r="55317" x14ac:dyDescent="0.2"/>
    <row r="55318" x14ac:dyDescent="0.2"/>
    <row r="55319" x14ac:dyDescent="0.2"/>
    <row r="55320" x14ac:dyDescent="0.2"/>
    <row r="55321" x14ac:dyDescent="0.2"/>
    <row r="55322" x14ac:dyDescent="0.2"/>
    <row r="55323" x14ac:dyDescent="0.2"/>
    <row r="55324" x14ac:dyDescent="0.2"/>
    <row r="55325" x14ac:dyDescent="0.2"/>
    <row r="55326" x14ac:dyDescent="0.2"/>
    <row r="55327" x14ac:dyDescent="0.2"/>
    <row r="55328" x14ac:dyDescent="0.2"/>
    <row r="55329" x14ac:dyDescent="0.2"/>
    <row r="55330" x14ac:dyDescent="0.2"/>
    <row r="55331" x14ac:dyDescent="0.2"/>
    <row r="55332" x14ac:dyDescent="0.2"/>
    <row r="55333" x14ac:dyDescent="0.2"/>
    <row r="55334" x14ac:dyDescent="0.2"/>
    <row r="55335" x14ac:dyDescent="0.2"/>
    <row r="55336" x14ac:dyDescent="0.2"/>
    <row r="55337" x14ac:dyDescent="0.2"/>
    <row r="55338" x14ac:dyDescent="0.2"/>
    <row r="55339" x14ac:dyDescent="0.2"/>
    <row r="55340" x14ac:dyDescent="0.2"/>
    <row r="55341" x14ac:dyDescent="0.2"/>
    <row r="55342" x14ac:dyDescent="0.2"/>
    <row r="55343" x14ac:dyDescent="0.2"/>
    <row r="55344" x14ac:dyDescent="0.2"/>
    <row r="55345" x14ac:dyDescent="0.2"/>
    <row r="55346" x14ac:dyDescent="0.2"/>
    <row r="55347" x14ac:dyDescent="0.2"/>
    <row r="55348" x14ac:dyDescent="0.2"/>
    <row r="55349" x14ac:dyDescent="0.2"/>
    <row r="55350" x14ac:dyDescent="0.2"/>
    <row r="55351" x14ac:dyDescent="0.2"/>
    <row r="55352" x14ac:dyDescent="0.2"/>
    <row r="55353" x14ac:dyDescent="0.2"/>
    <row r="55354" x14ac:dyDescent="0.2"/>
    <row r="55355" x14ac:dyDescent="0.2"/>
    <row r="55356" x14ac:dyDescent="0.2"/>
    <row r="55357" x14ac:dyDescent="0.2"/>
    <row r="55358" x14ac:dyDescent="0.2"/>
    <row r="55359" x14ac:dyDescent="0.2"/>
    <row r="55360" x14ac:dyDescent="0.2"/>
    <row r="55361" x14ac:dyDescent="0.2"/>
    <row r="55362" x14ac:dyDescent="0.2"/>
    <row r="55363" x14ac:dyDescent="0.2"/>
    <row r="55364" x14ac:dyDescent="0.2"/>
    <row r="55365" x14ac:dyDescent="0.2"/>
    <row r="55366" x14ac:dyDescent="0.2"/>
    <row r="55367" x14ac:dyDescent="0.2"/>
    <row r="55368" x14ac:dyDescent="0.2"/>
    <row r="55369" x14ac:dyDescent="0.2"/>
    <row r="55370" x14ac:dyDescent="0.2"/>
    <row r="55371" x14ac:dyDescent="0.2"/>
    <row r="55372" x14ac:dyDescent="0.2"/>
    <row r="55373" x14ac:dyDescent="0.2"/>
    <row r="55374" x14ac:dyDescent="0.2"/>
    <row r="55375" x14ac:dyDescent="0.2"/>
    <row r="55376" x14ac:dyDescent="0.2"/>
    <row r="55377" x14ac:dyDescent="0.2"/>
    <row r="55378" x14ac:dyDescent="0.2"/>
    <row r="55379" x14ac:dyDescent="0.2"/>
    <row r="55380" x14ac:dyDescent="0.2"/>
    <row r="55381" x14ac:dyDescent="0.2"/>
    <row r="55382" x14ac:dyDescent="0.2"/>
    <row r="55383" x14ac:dyDescent="0.2"/>
    <row r="55384" x14ac:dyDescent="0.2"/>
    <row r="55385" x14ac:dyDescent="0.2"/>
    <row r="55386" x14ac:dyDescent="0.2"/>
    <row r="55387" x14ac:dyDescent="0.2"/>
    <row r="55388" x14ac:dyDescent="0.2"/>
    <row r="55389" x14ac:dyDescent="0.2"/>
    <row r="55390" x14ac:dyDescent="0.2"/>
    <row r="55391" x14ac:dyDescent="0.2"/>
    <row r="55392" x14ac:dyDescent="0.2"/>
    <row r="55393" x14ac:dyDescent="0.2"/>
    <row r="55394" x14ac:dyDescent="0.2"/>
    <row r="55395" x14ac:dyDescent="0.2"/>
    <row r="55396" x14ac:dyDescent="0.2"/>
    <row r="55397" x14ac:dyDescent="0.2"/>
    <row r="55398" x14ac:dyDescent="0.2"/>
    <row r="55399" x14ac:dyDescent="0.2"/>
    <row r="55400" x14ac:dyDescent="0.2"/>
    <row r="55401" x14ac:dyDescent="0.2"/>
    <row r="55402" x14ac:dyDescent="0.2"/>
    <row r="55403" x14ac:dyDescent="0.2"/>
    <row r="55404" x14ac:dyDescent="0.2"/>
    <row r="55405" x14ac:dyDescent="0.2"/>
    <row r="55406" x14ac:dyDescent="0.2"/>
    <row r="55407" x14ac:dyDescent="0.2"/>
    <row r="55408" x14ac:dyDescent="0.2"/>
    <row r="55409" x14ac:dyDescent="0.2"/>
    <row r="55410" x14ac:dyDescent="0.2"/>
    <row r="55411" x14ac:dyDescent="0.2"/>
    <row r="55412" x14ac:dyDescent="0.2"/>
    <row r="55413" x14ac:dyDescent="0.2"/>
    <row r="55414" x14ac:dyDescent="0.2"/>
    <row r="55415" x14ac:dyDescent="0.2"/>
    <row r="55416" x14ac:dyDescent="0.2"/>
    <row r="55417" x14ac:dyDescent="0.2"/>
    <row r="55418" x14ac:dyDescent="0.2"/>
    <row r="55419" x14ac:dyDescent="0.2"/>
    <row r="55420" x14ac:dyDescent="0.2"/>
    <row r="55421" x14ac:dyDescent="0.2"/>
    <row r="55422" x14ac:dyDescent="0.2"/>
    <row r="55423" x14ac:dyDescent="0.2"/>
    <row r="55424" x14ac:dyDescent="0.2"/>
    <row r="55425" x14ac:dyDescent="0.2"/>
    <row r="55426" x14ac:dyDescent="0.2"/>
    <row r="55427" x14ac:dyDescent="0.2"/>
    <row r="55428" x14ac:dyDescent="0.2"/>
    <row r="55429" x14ac:dyDescent="0.2"/>
    <row r="55430" x14ac:dyDescent="0.2"/>
    <row r="55431" x14ac:dyDescent="0.2"/>
    <row r="55432" x14ac:dyDescent="0.2"/>
    <row r="55433" x14ac:dyDescent="0.2"/>
    <row r="55434" x14ac:dyDescent="0.2"/>
    <row r="55435" x14ac:dyDescent="0.2"/>
    <row r="55436" x14ac:dyDescent="0.2"/>
    <row r="55437" x14ac:dyDescent="0.2"/>
    <row r="55438" x14ac:dyDescent="0.2"/>
    <row r="55439" x14ac:dyDescent="0.2"/>
    <row r="55440" x14ac:dyDescent="0.2"/>
    <row r="55441" x14ac:dyDescent="0.2"/>
    <row r="55442" x14ac:dyDescent="0.2"/>
    <row r="55443" x14ac:dyDescent="0.2"/>
    <row r="55444" x14ac:dyDescent="0.2"/>
    <row r="55445" x14ac:dyDescent="0.2"/>
    <row r="55446" x14ac:dyDescent="0.2"/>
    <row r="55447" x14ac:dyDescent="0.2"/>
    <row r="55448" x14ac:dyDescent="0.2"/>
    <row r="55449" x14ac:dyDescent="0.2"/>
    <row r="55450" x14ac:dyDescent="0.2"/>
    <row r="55451" x14ac:dyDescent="0.2"/>
    <row r="55452" x14ac:dyDescent="0.2"/>
    <row r="55453" x14ac:dyDescent="0.2"/>
    <row r="55454" x14ac:dyDescent="0.2"/>
    <row r="55455" x14ac:dyDescent="0.2"/>
    <row r="55456" x14ac:dyDescent="0.2"/>
    <row r="55457" x14ac:dyDescent="0.2"/>
    <row r="55458" x14ac:dyDescent="0.2"/>
    <row r="55459" x14ac:dyDescent="0.2"/>
    <row r="55460" x14ac:dyDescent="0.2"/>
    <row r="55461" x14ac:dyDescent="0.2"/>
    <row r="55462" x14ac:dyDescent="0.2"/>
    <row r="55463" x14ac:dyDescent="0.2"/>
    <row r="55464" x14ac:dyDescent="0.2"/>
    <row r="55465" x14ac:dyDescent="0.2"/>
    <row r="55466" x14ac:dyDescent="0.2"/>
    <row r="55467" x14ac:dyDescent="0.2"/>
    <row r="55468" x14ac:dyDescent="0.2"/>
    <row r="55469" x14ac:dyDescent="0.2"/>
    <row r="55470" x14ac:dyDescent="0.2"/>
    <row r="55471" x14ac:dyDescent="0.2"/>
    <row r="55472" x14ac:dyDescent="0.2"/>
    <row r="55473" x14ac:dyDescent="0.2"/>
    <row r="55474" x14ac:dyDescent="0.2"/>
    <row r="55475" x14ac:dyDescent="0.2"/>
    <row r="55476" x14ac:dyDescent="0.2"/>
    <row r="55477" x14ac:dyDescent="0.2"/>
    <row r="55478" x14ac:dyDescent="0.2"/>
    <row r="55479" x14ac:dyDescent="0.2"/>
    <row r="55480" x14ac:dyDescent="0.2"/>
    <row r="55481" x14ac:dyDescent="0.2"/>
    <row r="55482" x14ac:dyDescent="0.2"/>
    <row r="55483" x14ac:dyDescent="0.2"/>
    <row r="55484" x14ac:dyDescent="0.2"/>
    <row r="55485" x14ac:dyDescent="0.2"/>
    <row r="55486" x14ac:dyDescent="0.2"/>
    <row r="55487" x14ac:dyDescent="0.2"/>
    <row r="55488" x14ac:dyDescent="0.2"/>
    <row r="55489" x14ac:dyDescent="0.2"/>
    <row r="55490" x14ac:dyDescent="0.2"/>
    <row r="55491" x14ac:dyDescent="0.2"/>
    <row r="55492" x14ac:dyDescent="0.2"/>
    <row r="55493" x14ac:dyDescent="0.2"/>
    <row r="55494" x14ac:dyDescent="0.2"/>
    <row r="55495" x14ac:dyDescent="0.2"/>
    <row r="55496" x14ac:dyDescent="0.2"/>
    <row r="55497" x14ac:dyDescent="0.2"/>
    <row r="55498" x14ac:dyDescent="0.2"/>
    <row r="55499" x14ac:dyDescent="0.2"/>
    <row r="55500" x14ac:dyDescent="0.2"/>
    <row r="55501" x14ac:dyDescent="0.2"/>
    <row r="55502" x14ac:dyDescent="0.2"/>
    <row r="55503" x14ac:dyDescent="0.2"/>
    <row r="55504" x14ac:dyDescent="0.2"/>
    <row r="55505" x14ac:dyDescent="0.2"/>
    <row r="55506" x14ac:dyDescent="0.2"/>
    <row r="55507" x14ac:dyDescent="0.2"/>
    <row r="55508" x14ac:dyDescent="0.2"/>
    <row r="55509" x14ac:dyDescent="0.2"/>
    <row r="55510" x14ac:dyDescent="0.2"/>
    <row r="55511" x14ac:dyDescent="0.2"/>
    <row r="55512" x14ac:dyDescent="0.2"/>
    <row r="55513" x14ac:dyDescent="0.2"/>
    <row r="55514" x14ac:dyDescent="0.2"/>
    <row r="55515" x14ac:dyDescent="0.2"/>
    <row r="55516" x14ac:dyDescent="0.2"/>
    <row r="55517" x14ac:dyDescent="0.2"/>
    <row r="55518" x14ac:dyDescent="0.2"/>
    <row r="55519" x14ac:dyDescent="0.2"/>
    <row r="55520" x14ac:dyDescent="0.2"/>
    <row r="55521" x14ac:dyDescent="0.2"/>
    <row r="55522" x14ac:dyDescent="0.2"/>
    <row r="55523" x14ac:dyDescent="0.2"/>
    <row r="55524" x14ac:dyDescent="0.2"/>
    <row r="55525" x14ac:dyDescent="0.2"/>
    <row r="55526" x14ac:dyDescent="0.2"/>
    <row r="55527" x14ac:dyDescent="0.2"/>
    <row r="55528" x14ac:dyDescent="0.2"/>
    <row r="55529" x14ac:dyDescent="0.2"/>
    <row r="55530" x14ac:dyDescent="0.2"/>
    <row r="55531" x14ac:dyDescent="0.2"/>
    <row r="55532" x14ac:dyDescent="0.2"/>
    <row r="55533" x14ac:dyDescent="0.2"/>
    <row r="55534" x14ac:dyDescent="0.2"/>
    <row r="55535" x14ac:dyDescent="0.2"/>
    <row r="55536" x14ac:dyDescent="0.2"/>
    <row r="55537" x14ac:dyDescent="0.2"/>
    <row r="55538" x14ac:dyDescent="0.2"/>
    <row r="55539" x14ac:dyDescent="0.2"/>
    <row r="55540" x14ac:dyDescent="0.2"/>
    <row r="55541" x14ac:dyDescent="0.2"/>
    <row r="55542" x14ac:dyDescent="0.2"/>
    <row r="55543" x14ac:dyDescent="0.2"/>
    <row r="55544" x14ac:dyDescent="0.2"/>
    <row r="55545" x14ac:dyDescent="0.2"/>
    <row r="55546" x14ac:dyDescent="0.2"/>
    <row r="55547" x14ac:dyDescent="0.2"/>
    <row r="55548" x14ac:dyDescent="0.2"/>
    <row r="55549" x14ac:dyDescent="0.2"/>
    <row r="55550" x14ac:dyDescent="0.2"/>
    <row r="55551" x14ac:dyDescent="0.2"/>
    <row r="55552" x14ac:dyDescent="0.2"/>
    <row r="55553" x14ac:dyDescent="0.2"/>
    <row r="55554" x14ac:dyDescent="0.2"/>
    <row r="55555" x14ac:dyDescent="0.2"/>
    <row r="55556" x14ac:dyDescent="0.2"/>
    <row r="55557" x14ac:dyDescent="0.2"/>
    <row r="55558" x14ac:dyDescent="0.2"/>
    <row r="55559" x14ac:dyDescent="0.2"/>
    <row r="55560" x14ac:dyDescent="0.2"/>
    <row r="55561" x14ac:dyDescent="0.2"/>
    <row r="55562" x14ac:dyDescent="0.2"/>
    <row r="55563" x14ac:dyDescent="0.2"/>
    <row r="55564" x14ac:dyDescent="0.2"/>
    <row r="55565" x14ac:dyDescent="0.2"/>
    <row r="55566" x14ac:dyDescent="0.2"/>
    <row r="55567" x14ac:dyDescent="0.2"/>
    <row r="55568" x14ac:dyDescent="0.2"/>
    <row r="55569" x14ac:dyDescent="0.2"/>
    <row r="55570" x14ac:dyDescent="0.2"/>
    <row r="55571" x14ac:dyDescent="0.2"/>
    <row r="55572" x14ac:dyDescent="0.2"/>
    <row r="55573" x14ac:dyDescent="0.2"/>
    <row r="55574" x14ac:dyDescent="0.2"/>
    <row r="55575" x14ac:dyDescent="0.2"/>
    <row r="55576" x14ac:dyDescent="0.2"/>
    <row r="55577" x14ac:dyDescent="0.2"/>
    <row r="55578" x14ac:dyDescent="0.2"/>
    <row r="55579" x14ac:dyDescent="0.2"/>
    <row r="55580" x14ac:dyDescent="0.2"/>
    <row r="55581" x14ac:dyDescent="0.2"/>
    <row r="55582" x14ac:dyDescent="0.2"/>
    <row r="55583" x14ac:dyDescent="0.2"/>
    <row r="55584" x14ac:dyDescent="0.2"/>
    <row r="55585" x14ac:dyDescent="0.2"/>
    <row r="55586" x14ac:dyDescent="0.2"/>
    <row r="55587" x14ac:dyDescent="0.2"/>
    <row r="55588" x14ac:dyDescent="0.2"/>
    <row r="55589" x14ac:dyDescent="0.2"/>
    <row r="55590" x14ac:dyDescent="0.2"/>
    <row r="55591" x14ac:dyDescent="0.2"/>
    <row r="55592" x14ac:dyDescent="0.2"/>
    <row r="55593" x14ac:dyDescent="0.2"/>
    <row r="55594" x14ac:dyDescent="0.2"/>
    <row r="55595" x14ac:dyDescent="0.2"/>
    <row r="55596" x14ac:dyDescent="0.2"/>
    <row r="55597" x14ac:dyDescent="0.2"/>
    <row r="55598" x14ac:dyDescent="0.2"/>
    <row r="55599" x14ac:dyDescent="0.2"/>
    <row r="55600" x14ac:dyDescent="0.2"/>
    <row r="55601" x14ac:dyDescent="0.2"/>
    <row r="55602" x14ac:dyDescent="0.2"/>
    <row r="55603" x14ac:dyDescent="0.2"/>
    <row r="55604" x14ac:dyDescent="0.2"/>
    <row r="55605" x14ac:dyDescent="0.2"/>
    <row r="55606" x14ac:dyDescent="0.2"/>
    <row r="55607" x14ac:dyDescent="0.2"/>
    <row r="55608" x14ac:dyDescent="0.2"/>
    <row r="55609" x14ac:dyDescent="0.2"/>
    <row r="55610" x14ac:dyDescent="0.2"/>
    <row r="55611" x14ac:dyDescent="0.2"/>
    <row r="55612" x14ac:dyDescent="0.2"/>
    <row r="55613" x14ac:dyDescent="0.2"/>
    <row r="55614" x14ac:dyDescent="0.2"/>
    <row r="55615" x14ac:dyDescent="0.2"/>
    <row r="55616" x14ac:dyDescent="0.2"/>
    <row r="55617" x14ac:dyDescent="0.2"/>
    <row r="55618" x14ac:dyDescent="0.2"/>
    <row r="55619" x14ac:dyDescent="0.2"/>
    <row r="55620" x14ac:dyDescent="0.2"/>
    <row r="55621" x14ac:dyDescent="0.2"/>
    <row r="55622" x14ac:dyDescent="0.2"/>
    <row r="55623" x14ac:dyDescent="0.2"/>
    <row r="55624" x14ac:dyDescent="0.2"/>
    <row r="55625" x14ac:dyDescent="0.2"/>
    <row r="55626" x14ac:dyDescent="0.2"/>
    <row r="55627" x14ac:dyDescent="0.2"/>
    <row r="55628" x14ac:dyDescent="0.2"/>
    <row r="55629" x14ac:dyDescent="0.2"/>
    <row r="55630" x14ac:dyDescent="0.2"/>
    <row r="55631" x14ac:dyDescent="0.2"/>
    <row r="55632" x14ac:dyDescent="0.2"/>
    <row r="55633" x14ac:dyDescent="0.2"/>
    <row r="55634" x14ac:dyDescent="0.2"/>
    <row r="55635" x14ac:dyDescent="0.2"/>
    <row r="55636" x14ac:dyDescent="0.2"/>
    <row r="55637" x14ac:dyDescent="0.2"/>
    <row r="55638" x14ac:dyDescent="0.2"/>
    <row r="55639" x14ac:dyDescent="0.2"/>
    <row r="55640" x14ac:dyDescent="0.2"/>
    <row r="55641" x14ac:dyDescent="0.2"/>
    <row r="55642" x14ac:dyDescent="0.2"/>
    <row r="55643" x14ac:dyDescent="0.2"/>
    <row r="55644" x14ac:dyDescent="0.2"/>
    <row r="55645" x14ac:dyDescent="0.2"/>
    <row r="55646" x14ac:dyDescent="0.2"/>
    <row r="55647" x14ac:dyDescent="0.2"/>
    <row r="55648" x14ac:dyDescent="0.2"/>
    <row r="55649" x14ac:dyDescent="0.2"/>
    <row r="55650" x14ac:dyDescent="0.2"/>
    <row r="55651" x14ac:dyDescent="0.2"/>
    <row r="55652" x14ac:dyDescent="0.2"/>
    <row r="55653" x14ac:dyDescent="0.2"/>
    <row r="55654" x14ac:dyDescent="0.2"/>
    <row r="55655" x14ac:dyDescent="0.2"/>
    <row r="55656" x14ac:dyDescent="0.2"/>
    <row r="55657" x14ac:dyDescent="0.2"/>
    <row r="55658" x14ac:dyDescent="0.2"/>
    <row r="55659" x14ac:dyDescent="0.2"/>
    <row r="55660" x14ac:dyDescent="0.2"/>
    <row r="55661" x14ac:dyDescent="0.2"/>
    <row r="55662" x14ac:dyDescent="0.2"/>
    <row r="55663" x14ac:dyDescent="0.2"/>
    <row r="55664" x14ac:dyDescent="0.2"/>
    <row r="55665" x14ac:dyDescent="0.2"/>
    <row r="55666" x14ac:dyDescent="0.2"/>
    <row r="55667" x14ac:dyDescent="0.2"/>
    <row r="55668" x14ac:dyDescent="0.2"/>
    <row r="55669" x14ac:dyDescent="0.2"/>
    <row r="55670" x14ac:dyDescent="0.2"/>
    <row r="55671" x14ac:dyDescent="0.2"/>
    <row r="55672" x14ac:dyDescent="0.2"/>
    <row r="55673" x14ac:dyDescent="0.2"/>
    <row r="55674" x14ac:dyDescent="0.2"/>
    <row r="55675" x14ac:dyDescent="0.2"/>
    <row r="55676" x14ac:dyDescent="0.2"/>
    <row r="55677" x14ac:dyDescent="0.2"/>
    <row r="55678" x14ac:dyDescent="0.2"/>
    <row r="55679" x14ac:dyDescent="0.2"/>
    <row r="55680" x14ac:dyDescent="0.2"/>
    <row r="55681" x14ac:dyDescent="0.2"/>
    <row r="55682" x14ac:dyDescent="0.2"/>
    <row r="55683" x14ac:dyDescent="0.2"/>
    <row r="55684" x14ac:dyDescent="0.2"/>
    <row r="55685" x14ac:dyDescent="0.2"/>
    <row r="55686" x14ac:dyDescent="0.2"/>
    <row r="55687" x14ac:dyDescent="0.2"/>
    <row r="55688" x14ac:dyDescent="0.2"/>
    <row r="55689" x14ac:dyDescent="0.2"/>
    <row r="55690" x14ac:dyDescent="0.2"/>
    <row r="55691" x14ac:dyDescent="0.2"/>
    <row r="55692" x14ac:dyDescent="0.2"/>
    <row r="55693" x14ac:dyDescent="0.2"/>
    <row r="55694" x14ac:dyDescent="0.2"/>
    <row r="55695" x14ac:dyDescent="0.2"/>
    <row r="55696" x14ac:dyDescent="0.2"/>
    <row r="55697" x14ac:dyDescent="0.2"/>
    <row r="55698" x14ac:dyDescent="0.2"/>
    <row r="55699" x14ac:dyDescent="0.2"/>
    <row r="55700" x14ac:dyDescent="0.2"/>
    <row r="55701" x14ac:dyDescent="0.2"/>
    <row r="55702" x14ac:dyDescent="0.2"/>
    <row r="55703" x14ac:dyDescent="0.2"/>
    <row r="55704" x14ac:dyDescent="0.2"/>
    <row r="55705" x14ac:dyDescent="0.2"/>
    <row r="55706" x14ac:dyDescent="0.2"/>
    <row r="55707" x14ac:dyDescent="0.2"/>
    <row r="55708" x14ac:dyDescent="0.2"/>
    <row r="55709" x14ac:dyDescent="0.2"/>
    <row r="55710" x14ac:dyDescent="0.2"/>
    <row r="55711" x14ac:dyDescent="0.2"/>
    <row r="55712" x14ac:dyDescent="0.2"/>
    <row r="55713" x14ac:dyDescent="0.2"/>
    <row r="55714" x14ac:dyDescent="0.2"/>
    <row r="55715" x14ac:dyDescent="0.2"/>
    <row r="55716" x14ac:dyDescent="0.2"/>
    <row r="55717" x14ac:dyDescent="0.2"/>
    <row r="55718" x14ac:dyDescent="0.2"/>
    <row r="55719" x14ac:dyDescent="0.2"/>
    <row r="55720" x14ac:dyDescent="0.2"/>
    <row r="55721" x14ac:dyDescent="0.2"/>
    <row r="55722" x14ac:dyDescent="0.2"/>
    <row r="55723" x14ac:dyDescent="0.2"/>
    <row r="55724" x14ac:dyDescent="0.2"/>
    <row r="55725" x14ac:dyDescent="0.2"/>
    <row r="55726" x14ac:dyDescent="0.2"/>
    <row r="55727" x14ac:dyDescent="0.2"/>
    <row r="55728" x14ac:dyDescent="0.2"/>
    <row r="55729" x14ac:dyDescent="0.2"/>
    <row r="55730" x14ac:dyDescent="0.2"/>
    <row r="55731" x14ac:dyDescent="0.2"/>
    <row r="55732" x14ac:dyDescent="0.2"/>
    <row r="55733" x14ac:dyDescent="0.2"/>
    <row r="55734" x14ac:dyDescent="0.2"/>
    <row r="55735" x14ac:dyDescent="0.2"/>
    <row r="55736" x14ac:dyDescent="0.2"/>
    <row r="55737" x14ac:dyDescent="0.2"/>
    <row r="55738" x14ac:dyDescent="0.2"/>
    <row r="55739" x14ac:dyDescent="0.2"/>
    <row r="55740" x14ac:dyDescent="0.2"/>
    <row r="55741" x14ac:dyDescent="0.2"/>
    <row r="55742" x14ac:dyDescent="0.2"/>
    <row r="55743" x14ac:dyDescent="0.2"/>
    <row r="55744" x14ac:dyDescent="0.2"/>
    <row r="55745" x14ac:dyDescent="0.2"/>
    <row r="55746" x14ac:dyDescent="0.2"/>
    <row r="55747" x14ac:dyDescent="0.2"/>
    <row r="55748" x14ac:dyDescent="0.2"/>
    <row r="55749" x14ac:dyDescent="0.2"/>
    <row r="55750" x14ac:dyDescent="0.2"/>
    <row r="55751" x14ac:dyDescent="0.2"/>
    <row r="55752" x14ac:dyDescent="0.2"/>
    <row r="55753" x14ac:dyDescent="0.2"/>
    <row r="55754" x14ac:dyDescent="0.2"/>
    <row r="55755" x14ac:dyDescent="0.2"/>
    <row r="55756" x14ac:dyDescent="0.2"/>
    <row r="55757" x14ac:dyDescent="0.2"/>
    <row r="55758" x14ac:dyDescent="0.2"/>
    <row r="55759" x14ac:dyDescent="0.2"/>
    <row r="55760" x14ac:dyDescent="0.2"/>
    <row r="55761" x14ac:dyDescent="0.2"/>
    <row r="55762" x14ac:dyDescent="0.2"/>
    <row r="55763" x14ac:dyDescent="0.2"/>
    <row r="55764" x14ac:dyDescent="0.2"/>
    <row r="55765" x14ac:dyDescent="0.2"/>
    <row r="55766" x14ac:dyDescent="0.2"/>
    <row r="55767" x14ac:dyDescent="0.2"/>
    <row r="55768" x14ac:dyDescent="0.2"/>
    <row r="55769" x14ac:dyDescent="0.2"/>
    <row r="55770" x14ac:dyDescent="0.2"/>
    <row r="55771" x14ac:dyDescent="0.2"/>
    <row r="55772" x14ac:dyDescent="0.2"/>
    <row r="55773" x14ac:dyDescent="0.2"/>
    <row r="55774" x14ac:dyDescent="0.2"/>
    <row r="55775" x14ac:dyDescent="0.2"/>
    <row r="55776" x14ac:dyDescent="0.2"/>
    <row r="55777" x14ac:dyDescent="0.2"/>
    <row r="55778" x14ac:dyDescent="0.2"/>
    <row r="55779" x14ac:dyDescent="0.2"/>
    <row r="55780" x14ac:dyDescent="0.2"/>
    <row r="55781" x14ac:dyDescent="0.2"/>
    <row r="55782" x14ac:dyDescent="0.2"/>
    <row r="55783" x14ac:dyDescent="0.2"/>
    <row r="55784" x14ac:dyDescent="0.2"/>
    <row r="55785" x14ac:dyDescent="0.2"/>
    <row r="55786" x14ac:dyDescent="0.2"/>
    <row r="55787" x14ac:dyDescent="0.2"/>
    <row r="55788" x14ac:dyDescent="0.2"/>
    <row r="55789" x14ac:dyDescent="0.2"/>
    <row r="55790" x14ac:dyDescent="0.2"/>
    <row r="55791" x14ac:dyDescent="0.2"/>
    <row r="55792" x14ac:dyDescent="0.2"/>
    <row r="55793" x14ac:dyDescent="0.2"/>
    <row r="55794" x14ac:dyDescent="0.2"/>
    <row r="55795" x14ac:dyDescent="0.2"/>
    <row r="55796" x14ac:dyDescent="0.2"/>
    <row r="55797" x14ac:dyDescent="0.2"/>
    <row r="55798" x14ac:dyDescent="0.2"/>
    <row r="55799" x14ac:dyDescent="0.2"/>
    <row r="55800" x14ac:dyDescent="0.2"/>
    <row r="55801" x14ac:dyDescent="0.2"/>
    <row r="55802" x14ac:dyDescent="0.2"/>
    <row r="55803" x14ac:dyDescent="0.2"/>
    <row r="55804" x14ac:dyDescent="0.2"/>
    <row r="55805" x14ac:dyDescent="0.2"/>
    <row r="55806" x14ac:dyDescent="0.2"/>
    <row r="55807" x14ac:dyDescent="0.2"/>
    <row r="55808" x14ac:dyDescent="0.2"/>
    <row r="55809" x14ac:dyDescent="0.2"/>
    <row r="55810" x14ac:dyDescent="0.2"/>
    <row r="55811" x14ac:dyDescent="0.2"/>
    <row r="55812" x14ac:dyDescent="0.2"/>
    <row r="55813" x14ac:dyDescent="0.2"/>
    <row r="55814" x14ac:dyDescent="0.2"/>
    <row r="55815" x14ac:dyDescent="0.2"/>
    <row r="55816" x14ac:dyDescent="0.2"/>
    <row r="55817" x14ac:dyDescent="0.2"/>
    <row r="55818" x14ac:dyDescent="0.2"/>
    <row r="55819" x14ac:dyDescent="0.2"/>
    <row r="55820" x14ac:dyDescent="0.2"/>
    <row r="55821" x14ac:dyDescent="0.2"/>
    <row r="55822" x14ac:dyDescent="0.2"/>
    <row r="55823" x14ac:dyDescent="0.2"/>
    <row r="55824" x14ac:dyDescent="0.2"/>
    <row r="55825" x14ac:dyDescent="0.2"/>
    <row r="55826" x14ac:dyDescent="0.2"/>
    <row r="55827" x14ac:dyDescent="0.2"/>
    <row r="55828" x14ac:dyDescent="0.2"/>
    <row r="55829" x14ac:dyDescent="0.2"/>
    <row r="55830" x14ac:dyDescent="0.2"/>
    <row r="55831" x14ac:dyDescent="0.2"/>
    <row r="55832" x14ac:dyDescent="0.2"/>
    <row r="55833" x14ac:dyDescent="0.2"/>
    <row r="55834" x14ac:dyDescent="0.2"/>
    <row r="55835" x14ac:dyDescent="0.2"/>
    <row r="55836" x14ac:dyDescent="0.2"/>
    <row r="55837" x14ac:dyDescent="0.2"/>
    <row r="55838" x14ac:dyDescent="0.2"/>
    <row r="55839" x14ac:dyDescent="0.2"/>
    <row r="55840" x14ac:dyDescent="0.2"/>
    <row r="55841" x14ac:dyDescent="0.2"/>
    <row r="55842" x14ac:dyDescent="0.2"/>
    <row r="55843" x14ac:dyDescent="0.2"/>
    <row r="55844" x14ac:dyDescent="0.2"/>
    <row r="55845" x14ac:dyDescent="0.2"/>
    <row r="55846" x14ac:dyDescent="0.2"/>
    <row r="55847" x14ac:dyDescent="0.2"/>
    <row r="55848" x14ac:dyDescent="0.2"/>
    <row r="55849" x14ac:dyDescent="0.2"/>
    <row r="55850" x14ac:dyDescent="0.2"/>
    <row r="55851" x14ac:dyDescent="0.2"/>
    <row r="55852" x14ac:dyDescent="0.2"/>
    <row r="55853" x14ac:dyDescent="0.2"/>
    <row r="55854" x14ac:dyDescent="0.2"/>
    <row r="55855" x14ac:dyDescent="0.2"/>
    <row r="55856" x14ac:dyDescent="0.2"/>
    <row r="55857" x14ac:dyDescent="0.2"/>
    <row r="55858" x14ac:dyDescent="0.2"/>
    <row r="55859" x14ac:dyDescent="0.2"/>
    <row r="55860" x14ac:dyDescent="0.2"/>
    <row r="55861" x14ac:dyDescent="0.2"/>
    <row r="55862" x14ac:dyDescent="0.2"/>
    <row r="55863" x14ac:dyDescent="0.2"/>
    <row r="55864" x14ac:dyDescent="0.2"/>
    <row r="55865" x14ac:dyDescent="0.2"/>
    <row r="55866" x14ac:dyDescent="0.2"/>
    <row r="55867" x14ac:dyDescent="0.2"/>
    <row r="55868" x14ac:dyDescent="0.2"/>
    <row r="55869" x14ac:dyDescent="0.2"/>
    <row r="55870" x14ac:dyDescent="0.2"/>
    <row r="55871" x14ac:dyDescent="0.2"/>
    <row r="55872" x14ac:dyDescent="0.2"/>
    <row r="55873" x14ac:dyDescent="0.2"/>
    <row r="55874" x14ac:dyDescent="0.2"/>
    <row r="55875" x14ac:dyDescent="0.2"/>
    <row r="55876" x14ac:dyDescent="0.2"/>
    <row r="55877" x14ac:dyDescent="0.2"/>
    <row r="55878" x14ac:dyDescent="0.2"/>
    <row r="55879" x14ac:dyDescent="0.2"/>
    <row r="55880" x14ac:dyDescent="0.2"/>
    <row r="55881" x14ac:dyDescent="0.2"/>
    <row r="55882" x14ac:dyDescent="0.2"/>
    <row r="55883" x14ac:dyDescent="0.2"/>
    <row r="55884" x14ac:dyDescent="0.2"/>
    <row r="55885" x14ac:dyDescent="0.2"/>
    <row r="55886" x14ac:dyDescent="0.2"/>
    <row r="55887" x14ac:dyDescent="0.2"/>
    <row r="55888" x14ac:dyDescent="0.2"/>
    <row r="55889" x14ac:dyDescent="0.2"/>
    <row r="55890" x14ac:dyDescent="0.2"/>
    <row r="55891" x14ac:dyDescent="0.2"/>
    <row r="55892" x14ac:dyDescent="0.2"/>
    <row r="55893" x14ac:dyDescent="0.2"/>
    <row r="55894" x14ac:dyDescent="0.2"/>
    <row r="55895" x14ac:dyDescent="0.2"/>
    <row r="55896" x14ac:dyDescent="0.2"/>
    <row r="55897" x14ac:dyDescent="0.2"/>
    <row r="55898" x14ac:dyDescent="0.2"/>
    <row r="55899" x14ac:dyDescent="0.2"/>
    <row r="55900" x14ac:dyDescent="0.2"/>
    <row r="55901" x14ac:dyDescent="0.2"/>
    <row r="55902" x14ac:dyDescent="0.2"/>
    <row r="55903" x14ac:dyDescent="0.2"/>
    <row r="55904" x14ac:dyDescent="0.2"/>
    <row r="55905" x14ac:dyDescent="0.2"/>
    <row r="55906" x14ac:dyDescent="0.2"/>
    <row r="55907" x14ac:dyDescent="0.2"/>
    <row r="55908" x14ac:dyDescent="0.2"/>
    <row r="55909" x14ac:dyDescent="0.2"/>
    <row r="55910" x14ac:dyDescent="0.2"/>
    <row r="55911" x14ac:dyDescent="0.2"/>
    <row r="55912" x14ac:dyDescent="0.2"/>
    <row r="55913" x14ac:dyDescent="0.2"/>
    <row r="55914" x14ac:dyDescent="0.2"/>
    <row r="55915" x14ac:dyDescent="0.2"/>
    <row r="55916" x14ac:dyDescent="0.2"/>
    <row r="55917" x14ac:dyDescent="0.2"/>
    <row r="55918" x14ac:dyDescent="0.2"/>
    <row r="55919" x14ac:dyDescent="0.2"/>
    <row r="55920" x14ac:dyDescent="0.2"/>
    <row r="55921" x14ac:dyDescent="0.2"/>
    <row r="55922" x14ac:dyDescent="0.2"/>
    <row r="55923" x14ac:dyDescent="0.2"/>
    <row r="55924" x14ac:dyDescent="0.2"/>
    <row r="55925" x14ac:dyDescent="0.2"/>
    <row r="55926" x14ac:dyDescent="0.2"/>
    <row r="55927" x14ac:dyDescent="0.2"/>
    <row r="55928" x14ac:dyDescent="0.2"/>
    <row r="55929" x14ac:dyDescent="0.2"/>
    <row r="55930" x14ac:dyDescent="0.2"/>
    <row r="55931" x14ac:dyDescent="0.2"/>
    <row r="55932" x14ac:dyDescent="0.2"/>
    <row r="55933" x14ac:dyDescent="0.2"/>
    <row r="55934" x14ac:dyDescent="0.2"/>
    <row r="55935" x14ac:dyDescent="0.2"/>
    <row r="55936" x14ac:dyDescent="0.2"/>
    <row r="55937" x14ac:dyDescent="0.2"/>
    <row r="55938" x14ac:dyDescent="0.2"/>
    <row r="55939" x14ac:dyDescent="0.2"/>
    <row r="55940" x14ac:dyDescent="0.2"/>
    <row r="55941" x14ac:dyDescent="0.2"/>
    <row r="55942" x14ac:dyDescent="0.2"/>
    <row r="55943" x14ac:dyDescent="0.2"/>
    <row r="55944" x14ac:dyDescent="0.2"/>
    <row r="55945" x14ac:dyDescent="0.2"/>
    <row r="55946" x14ac:dyDescent="0.2"/>
    <row r="55947" x14ac:dyDescent="0.2"/>
    <row r="55948" x14ac:dyDescent="0.2"/>
    <row r="55949" x14ac:dyDescent="0.2"/>
    <row r="55950" x14ac:dyDescent="0.2"/>
    <row r="55951" x14ac:dyDescent="0.2"/>
    <row r="55952" x14ac:dyDescent="0.2"/>
    <row r="55953" x14ac:dyDescent="0.2"/>
    <row r="55954" x14ac:dyDescent="0.2"/>
    <row r="55955" x14ac:dyDescent="0.2"/>
    <row r="55956" x14ac:dyDescent="0.2"/>
    <row r="55957" x14ac:dyDescent="0.2"/>
    <row r="55958" x14ac:dyDescent="0.2"/>
    <row r="55959" x14ac:dyDescent="0.2"/>
    <row r="55960" x14ac:dyDescent="0.2"/>
    <row r="55961" x14ac:dyDescent="0.2"/>
    <row r="55962" x14ac:dyDescent="0.2"/>
    <row r="55963" x14ac:dyDescent="0.2"/>
    <row r="55964" x14ac:dyDescent="0.2"/>
    <row r="55965" x14ac:dyDescent="0.2"/>
    <row r="55966" x14ac:dyDescent="0.2"/>
    <row r="55967" x14ac:dyDescent="0.2"/>
    <row r="55968" x14ac:dyDescent="0.2"/>
    <row r="55969" x14ac:dyDescent="0.2"/>
    <row r="55970" x14ac:dyDescent="0.2"/>
    <row r="55971" x14ac:dyDescent="0.2"/>
    <row r="55972" x14ac:dyDescent="0.2"/>
    <row r="55973" x14ac:dyDescent="0.2"/>
    <row r="55974" x14ac:dyDescent="0.2"/>
    <row r="55975" x14ac:dyDescent="0.2"/>
    <row r="55976" x14ac:dyDescent="0.2"/>
    <row r="55977" x14ac:dyDescent="0.2"/>
    <row r="55978" x14ac:dyDescent="0.2"/>
    <row r="55979" x14ac:dyDescent="0.2"/>
    <row r="55980" x14ac:dyDescent="0.2"/>
    <row r="55981" x14ac:dyDescent="0.2"/>
    <row r="55982" x14ac:dyDescent="0.2"/>
    <row r="55983" x14ac:dyDescent="0.2"/>
    <row r="55984" x14ac:dyDescent="0.2"/>
    <row r="55985" x14ac:dyDescent="0.2"/>
    <row r="55986" x14ac:dyDescent="0.2"/>
    <row r="55987" x14ac:dyDescent="0.2"/>
    <row r="55988" x14ac:dyDescent="0.2"/>
    <row r="55989" x14ac:dyDescent="0.2"/>
    <row r="55990" x14ac:dyDescent="0.2"/>
    <row r="55991" x14ac:dyDescent="0.2"/>
    <row r="55992" x14ac:dyDescent="0.2"/>
    <row r="55993" x14ac:dyDescent="0.2"/>
    <row r="55994" x14ac:dyDescent="0.2"/>
    <row r="55995" x14ac:dyDescent="0.2"/>
    <row r="55996" x14ac:dyDescent="0.2"/>
    <row r="55997" x14ac:dyDescent="0.2"/>
    <row r="55998" x14ac:dyDescent="0.2"/>
    <row r="55999" x14ac:dyDescent="0.2"/>
    <row r="56000" x14ac:dyDescent="0.2"/>
    <row r="56001" x14ac:dyDescent="0.2"/>
    <row r="56002" x14ac:dyDescent="0.2"/>
    <row r="56003" x14ac:dyDescent="0.2"/>
    <row r="56004" x14ac:dyDescent="0.2"/>
    <row r="56005" x14ac:dyDescent="0.2"/>
    <row r="56006" x14ac:dyDescent="0.2"/>
    <row r="56007" x14ac:dyDescent="0.2"/>
    <row r="56008" x14ac:dyDescent="0.2"/>
    <row r="56009" x14ac:dyDescent="0.2"/>
    <row r="56010" x14ac:dyDescent="0.2"/>
    <row r="56011" x14ac:dyDescent="0.2"/>
    <row r="56012" x14ac:dyDescent="0.2"/>
    <row r="56013" x14ac:dyDescent="0.2"/>
    <row r="56014" x14ac:dyDescent="0.2"/>
    <row r="56015" x14ac:dyDescent="0.2"/>
    <row r="56016" x14ac:dyDescent="0.2"/>
    <row r="56017" x14ac:dyDescent="0.2"/>
    <row r="56018" x14ac:dyDescent="0.2"/>
    <row r="56019" x14ac:dyDescent="0.2"/>
    <row r="56020" x14ac:dyDescent="0.2"/>
    <row r="56021" x14ac:dyDescent="0.2"/>
    <row r="56022" x14ac:dyDescent="0.2"/>
    <row r="56023" x14ac:dyDescent="0.2"/>
    <row r="56024" x14ac:dyDescent="0.2"/>
    <row r="56025" x14ac:dyDescent="0.2"/>
    <row r="56026" x14ac:dyDescent="0.2"/>
    <row r="56027" x14ac:dyDescent="0.2"/>
    <row r="56028" x14ac:dyDescent="0.2"/>
    <row r="56029" x14ac:dyDescent="0.2"/>
    <row r="56030" x14ac:dyDescent="0.2"/>
    <row r="56031" x14ac:dyDescent="0.2"/>
    <row r="56032" x14ac:dyDescent="0.2"/>
    <row r="56033" x14ac:dyDescent="0.2"/>
    <row r="56034" x14ac:dyDescent="0.2"/>
    <row r="56035" x14ac:dyDescent="0.2"/>
    <row r="56036" x14ac:dyDescent="0.2"/>
    <row r="56037" x14ac:dyDescent="0.2"/>
    <row r="56038" x14ac:dyDescent="0.2"/>
    <row r="56039" x14ac:dyDescent="0.2"/>
    <row r="56040" x14ac:dyDescent="0.2"/>
    <row r="56041" x14ac:dyDescent="0.2"/>
    <row r="56042" x14ac:dyDescent="0.2"/>
    <row r="56043" x14ac:dyDescent="0.2"/>
    <row r="56044" x14ac:dyDescent="0.2"/>
    <row r="56045" x14ac:dyDescent="0.2"/>
    <row r="56046" x14ac:dyDescent="0.2"/>
    <row r="56047" x14ac:dyDescent="0.2"/>
    <row r="56048" x14ac:dyDescent="0.2"/>
    <row r="56049" x14ac:dyDescent="0.2"/>
    <row r="56050" x14ac:dyDescent="0.2"/>
    <row r="56051" x14ac:dyDescent="0.2"/>
    <row r="56052" x14ac:dyDescent="0.2"/>
    <row r="56053" x14ac:dyDescent="0.2"/>
    <row r="56054" x14ac:dyDescent="0.2"/>
    <row r="56055" x14ac:dyDescent="0.2"/>
    <row r="56056" x14ac:dyDescent="0.2"/>
    <row r="56057" x14ac:dyDescent="0.2"/>
    <row r="56058" x14ac:dyDescent="0.2"/>
    <row r="56059" x14ac:dyDescent="0.2"/>
    <row r="56060" x14ac:dyDescent="0.2"/>
    <row r="56061" x14ac:dyDescent="0.2"/>
    <row r="56062" x14ac:dyDescent="0.2"/>
    <row r="56063" x14ac:dyDescent="0.2"/>
    <row r="56064" x14ac:dyDescent="0.2"/>
    <row r="56065" x14ac:dyDescent="0.2"/>
    <row r="56066" x14ac:dyDescent="0.2"/>
    <row r="56067" x14ac:dyDescent="0.2"/>
    <row r="56068" x14ac:dyDescent="0.2"/>
    <row r="56069" x14ac:dyDescent="0.2"/>
    <row r="56070" x14ac:dyDescent="0.2"/>
    <row r="56071" x14ac:dyDescent="0.2"/>
    <row r="56072" x14ac:dyDescent="0.2"/>
    <row r="56073" x14ac:dyDescent="0.2"/>
    <row r="56074" x14ac:dyDescent="0.2"/>
    <row r="56075" x14ac:dyDescent="0.2"/>
    <row r="56076" x14ac:dyDescent="0.2"/>
    <row r="56077" x14ac:dyDescent="0.2"/>
    <row r="56078" x14ac:dyDescent="0.2"/>
    <row r="56079" x14ac:dyDescent="0.2"/>
    <row r="56080" x14ac:dyDescent="0.2"/>
    <row r="56081" x14ac:dyDescent="0.2"/>
    <row r="56082" x14ac:dyDescent="0.2"/>
    <row r="56083" x14ac:dyDescent="0.2"/>
    <row r="56084" x14ac:dyDescent="0.2"/>
    <row r="56085" x14ac:dyDescent="0.2"/>
    <row r="56086" x14ac:dyDescent="0.2"/>
    <row r="56087" x14ac:dyDescent="0.2"/>
    <row r="56088" x14ac:dyDescent="0.2"/>
    <row r="56089" x14ac:dyDescent="0.2"/>
    <row r="56090" x14ac:dyDescent="0.2"/>
    <row r="56091" x14ac:dyDescent="0.2"/>
    <row r="56092" x14ac:dyDescent="0.2"/>
    <row r="56093" x14ac:dyDescent="0.2"/>
    <row r="56094" x14ac:dyDescent="0.2"/>
    <row r="56095" x14ac:dyDescent="0.2"/>
    <row r="56096" x14ac:dyDescent="0.2"/>
    <row r="56097" x14ac:dyDescent="0.2"/>
    <row r="56098" x14ac:dyDescent="0.2"/>
    <row r="56099" x14ac:dyDescent="0.2"/>
    <row r="56100" x14ac:dyDescent="0.2"/>
    <row r="56101" x14ac:dyDescent="0.2"/>
    <row r="56102" x14ac:dyDescent="0.2"/>
    <row r="56103" x14ac:dyDescent="0.2"/>
    <row r="56104" x14ac:dyDescent="0.2"/>
    <row r="56105" x14ac:dyDescent="0.2"/>
    <row r="56106" x14ac:dyDescent="0.2"/>
    <row r="56107" x14ac:dyDescent="0.2"/>
    <row r="56108" x14ac:dyDescent="0.2"/>
    <row r="56109" x14ac:dyDescent="0.2"/>
    <row r="56110" x14ac:dyDescent="0.2"/>
    <row r="56111" x14ac:dyDescent="0.2"/>
    <row r="56112" x14ac:dyDescent="0.2"/>
    <row r="56113" x14ac:dyDescent="0.2"/>
    <row r="56114" x14ac:dyDescent="0.2"/>
    <row r="56115" x14ac:dyDescent="0.2"/>
    <row r="56116" x14ac:dyDescent="0.2"/>
    <row r="56117" x14ac:dyDescent="0.2"/>
    <row r="56118" x14ac:dyDescent="0.2"/>
    <row r="56119" x14ac:dyDescent="0.2"/>
    <row r="56120" x14ac:dyDescent="0.2"/>
    <row r="56121" x14ac:dyDescent="0.2"/>
    <row r="56122" x14ac:dyDescent="0.2"/>
    <row r="56123" x14ac:dyDescent="0.2"/>
    <row r="56124" x14ac:dyDescent="0.2"/>
    <row r="56125" x14ac:dyDescent="0.2"/>
    <row r="56126" x14ac:dyDescent="0.2"/>
    <row r="56127" x14ac:dyDescent="0.2"/>
    <row r="56128" x14ac:dyDescent="0.2"/>
    <row r="56129" x14ac:dyDescent="0.2"/>
    <row r="56130" x14ac:dyDescent="0.2"/>
    <row r="56131" x14ac:dyDescent="0.2"/>
    <row r="56132" x14ac:dyDescent="0.2"/>
    <row r="56133" x14ac:dyDescent="0.2"/>
    <row r="56134" x14ac:dyDescent="0.2"/>
    <row r="56135" x14ac:dyDescent="0.2"/>
    <row r="56136" x14ac:dyDescent="0.2"/>
    <row r="56137" x14ac:dyDescent="0.2"/>
    <row r="56138" x14ac:dyDescent="0.2"/>
    <row r="56139" x14ac:dyDescent="0.2"/>
    <row r="56140" x14ac:dyDescent="0.2"/>
    <row r="56141" x14ac:dyDescent="0.2"/>
    <row r="56142" x14ac:dyDescent="0.2"/>
    <row r="56143" x14ac:dyDescent="0.2"/>
    <row r="56144" x14ac:dyDescent="0.2"/>
    <row r="56145" x14ac:dyDescent="0.2"/>
    <row r="56146" x14ac:dyDescent="0.2"/>
    <row r="56147" x14ac:dyDescent="0.2"/>
    <row r="56148" x14ac:dyDescent="0.2"/>
    <row r="56149" x14ac:dyDescent="0.2"/>
    <row r="56150" x14ac:dyDescent="0.2"/>
    <row r="56151" x14ac:dyDescent="0.2"/>
    <row r="56152" x14ac:dyDescent="0.2"/>
    <row r="56153" x14ac:dyDescent="0.2"/>
    <row r="56154" x14ac:dyDescent="0.2"/>
    <row r="56155" x14ac:dyDescent="0.2"/>
    <row r="56156" x14ac:dyDescent="0.2"/>
    <row r="56157" x14ac:dyDescent="0.2"/>
    <row r="56158" x14ac:dyDescent="0.2"/>
    <row r="56159" x14ac:dyDescent="0.2"/>
    <row r="56160" x14ac:dyDescent="0.2"/>
    <row r="56161" x14ac:dyDescent="0.2"/>
    <row r="56162" x14ac:dyDescent="0.2"/>
    <row r="56163" x14ac:dyDescent="0.2"/>
    <row r="56164" x14ac:dyDescent="0.2"/>
    <row r="56165" x14ac:dyDescent="0.2"/>
    <row r="56166" x14ac:dyDescent="0.2"/>
    <row r="56167" x14ac:dyDescent="0.2"/>
    <row r="56168" x14ac:dyDescent="0.2"/>
    <row r="56169" x14ac:dyDescent="0.2"/>
    <row r="56170" x14ac:dyDescent="0.2"/>
    <row r="56171" x14ac:dyDescent="0.2"/>
    <row r="56172" x14ac:dyDescent="0.2"/>
    <row r="56173" x14ac:dyDescent="0.2"/>
    <row r="56174" x14ac:dyDescent="0.2"/>
    <row r="56175" x14ac:dyDescent="0.2"/>
    <row r="56176" x14ac:dyDescent="0.2"/>
    <row r="56177" x14ac:dyDescent="0.2"/>
    <row r="56178" x14ac:dyDescent="0.2"/>
    <row r="56179" x14ac:dyDescent="0.2"/>
    <row r="56180" x14ac:dyDescent="0.2"/>
    <row r="56181" x14ac:dyDescent="0.2"/>
    <row r="56182" x14ac:dyDescent="0.2"/>
    <row r="56183" x14ac:dyDescent="0.2"/>
    <row r="56184" x14ac:dyDescent="0.2"/>
    <row r="56185" x14ac:dyDescent="0.2"/>
    <row r="56186" x14ac:dyDescent="0.2"/>
    <row r="56187" x14ac:dyDescent="0.2"/>
    <row r="56188" x14ac:dyDescent="0.2"/>
    <row r="56189" x14ac:dyDescent="0.2"/>
    <row r="56190" x14ac:dyDescent="0.2"/>
    <row r="56191" x14ac:dyDescent="0.2"/>
    <row r="56192" x14ac:dyDescent="0.2"/>
    <row r="56193" x14ac:dyDescent="0.2"/>
    <row r="56194" x14ac:dyDescent="0.2"/>
    <row r="56195" x14ac:dyDescent="0.2"/>
    <row r="56196" x14ac:dyDescent="0.2"/>
    <row r="56197" x14ac:dyDescent="0.2"/>
    <row r="56198" x14ac:dyDescent="0.2"/>
    <row r="56199" x14ac:dyDescent="0.2"/>
    <row r="56200" x14ac:dyDescent="0.2"/>
    <row r="56201" x14ac:dyDescent="0.2"/>
    <row r="56202" x14ac:dyDescent="0.2"/>
    <row r="56203" x14ac:dyDescent="0.2"/>
    <row r="56204" x14ac:dyDescent="0.2"/>
    <row r="56205" x14ac:dyDescent="0.2"/>
    <row r="56206" x14ac:dyDescent="0.2"/>
    <row r="56207" x14ac:dyDescent="0.2"/>
    <row r="56208" x14ac:dyDescent="0.2"/>
    <row r="56209" x14ac:dyDescent="0.2"/>
    <row r="56210" x14ac:dyDescent="0.2"/>
    <row r="56211" x14ac:dyDescent="0.2"/>
    <row r="56212" x14ac:dyDescent="0.2"/>
    <row r="56213" x14ac:dyDescent="0.2"/>
    <row r="56214" x14ac:dyDescent="0.2"/>
    <row r="56215" x14ac:dyDescent="0.2"/>
    <row r="56216" x14ac:dyDescent="0.2"/>
    <row r="56217" x14ac:dyDescent="0.2"/>
    <row r="56218" x14ac:dyDescent="0.2"/>
    <row r="56219" x14ac:dyDescent="0.2"/>
    <row r="56220" x14ac:dyDescent="0.2"/>
    <row r="56221" x14ac:dyDescent="0.2"/>
    <row r="56222" x14ac:dyDescent="0.2"/>
    <row r="56223" x14ac:dyDescent="0.2"/>
    <row r="56224" x14ac:dyDescent="0.2"/>
    <row r="56225" x14ac:dyDescent="0.2"/>
    <row r="56226" x14ac:dyDescent="0.2"/>
    <row r="56227" x14ac:dyDescent="0.2"/>
    <row r="56228" x14ac:dyDescent="0.2"/>
    <row r="56229" x14ac:dyDescent="0.2"/>
    <row r="56230" x14ac:dyDescent="0.2"/>
    <row r="56231" x14ac:dyDescent="0.2"/>
    <row r="56232" x14ac:dyDescent="0.2"/>
    <row r="56233" x14ac:dyDescent="0.2"/>
    <row r="56234" x14ac:dyDescent="0.2"/>
    <row r="56235" x14ac:dyDescent="0.2"/>
    <row r="56236" x14ac:dyDescent="0.2"/>
    <row r="56237" x14ac:dyDescent="0.2"/>
    <row r="56238" x14ac:dyDescent="0.2"/>
    <row r="56239" x14ac:dyDescent="0.2"/>
    <row r="56240" x14ac:dyDescent="0.2"/>
    <row r="56241" x14ac:dyDescent="0.2"/>
    <row r="56242" x14ac:dyDescent="0.2"/>
    <row r="56243" x14ac:dyDescent="0.2"/>
    <row r="56244" x14ac:dyDescent="0.2"/>
    <row r="56245" x14ac:dyDescent="0.2"/>
    <row r="56246" x14ac:dyDescent="0.2"/>
    <row r="56247" x14ac:dyDescent="0.2"/>
    <row r="56248" x14ac:dyDescent="0.2"/>
    <row r="56249" x14ac:dyDescent="0.2"/>
    <row r="56250" x14ac:dyDescent="0.2"/>
    <row r="56251" x14ac:dyDescent="0.2"/>
    <row r="56252" x14ac:dyDescent="0.2"/>
    <row r="56253" x14ac:dyDescent="0.2"/>
    <row r="56254" x14ac:dyDescent="0.2"/>
    <row r="56255" x14ac:dyDescent="0.2"/>
    <row r="56256" x14ac:dyDescent="0.2"/>
    <row r="56257" x14ac:dyDescent="0.2"/>
    <row r="56258" x14ac:dyDescent="0.2"/>
    <row r="56259" x14ac:dyDescent="0.2"/>
    <row r="56260" x14ac:dyDescent="0.2"/>
    <row r="56261" x14ac:dyDescent="0.2"/>
    <row r="56262" x14ac:dyDescent="0.2"/>
    <row r="56263" x14ac:dyDescent="0.2"/>
    <row r="56264" x14ac:dyDescent="0.2"/>
    <row r="56265" x14ac:dyDescent="0.2"/>
    <row r="56266" x14ac:dyDescent="0.2"/>
    <row r="56267" x14ac:dyDescent="0.2"/>
    <row r="56268" x14ac:dyDescent="0.2"/>
    <row r="56269" x14ac:dyDescent="0.2"/>
    <row r="56270" x14ac:dyDescent="0.2"/>
    <row r="56271" x14ac:dyDescent="0.2"/>
    <row r="56272" x14ac:dyDescent="0.2"/>
    <row r="56273" x14ac:dyDescent="0.2"/>
    <row r="56274" x14ac:dyDescent="0.2"/>
    <row r="56275" x14ac:dyDescent="0.2"/>
    <row r="56276" x14ac:dyDescent="0.2"/>
    <row r="56277" x14ac:dyDescent="0.2"/>
    <row r="56278" x14ac:dyDescent="0.2"/>
    <row r="56279" x14ac:dyDescent="0.2"/>
    <row r="56280" x14ac:dyDescent="0.2"/>
    <row r="56281" x14ac:dyDescent="0.2"/>
    <row r="56282" x14ac:dyDescent="0.2"/>
    <row r="56283" x14ac:dyDescent="0.2"/>
    <row r="56284" x14ac:dyDescent="0.2"/>
    <row r="56285" x14ac:dyDescent="0.2"/>
    <row r="56286" x14ac:dyDescent="0.2"/>
    <row r="56287" x14ac:dyDescent="0.2"/>
    <row r="56288" x14ac:dyDescent="0.2"/>
    <row r="56289" x14ac:dyDescent="0.2"/>
    <row r="56290" x14ac:dyDescent="0.2"/>
    <row r="56291" x14ac:dyDescent="0.2"/>
    <row r="56292" x14ac:dyDescent="0.2"/>
    <row r="56293" x14ac:dyDescent="0.2"/>
    <row r="56294" x14ac:dyDescent="0.2"/>
    <row r="56295" x14ac:dyDescent="0.2"/>
    <row r="56296" x14ac:dyDescent="0.2"/>
    <row r="56297" x14ac:dyDescent="0.2"/>
    <row r="56298" x14ac:dyDescent="0.2"/>
    <row r="56299" x14ac:dyDescent="0.2"/>
    <row r="56300" x14ac:dyDescent="0.2"/>
    <row r="56301" x14ac:dyDescent="0.2"/>
    <row r="56302" x14ac:dyDescent="0.2"/>
    <row r="56303" x14ac:dyDescent="0.2"/>
    <row r="56304" x14ac:dyDescent="0.2"/>
    <row r="56305" x14ac:dyDescent="0.2"/>
    <row r="56306" x14ac:dyDescent="0.2"/>
    <row r="56307" x14ac:dyDescent="0.2"/>
    <row r="56308" x14ac:dyDescent="0.2"/>
    <row r="56309" x14ac:dyDescent="0.2"/>
    <row r="56310" x14ac:dyDescent="0.2"/>
    <row r="56311" x14ac:dyDescent="0.2"/>
    <row r="56312" x14ac:dyDescent="0.2"/>
    <row r="56313" x14ac:dyDescent="0.2"/>
    <row r="56314" x14ac:dyDescent="0.2"/>
    <row r="56315" x14ac:dyDescent="0.2"/>
    <row r="56316" x14ac:dyDescent="0.2"/>
    <row r="56317" x14ac:dyDescent="0.2"/>
    <row r="56318" x14ac:dyDescent="0.2"/>
    <row r="56319" x14ac:dyDescent="0.2"/>
    <row r="56320" x14ac:dyDescent="0.2"/>
    <row r="56321" x14ac:dyDescent="0.2"/>
    <row r="56322" x14ac:dyDescent="0.2"/>
    <row r="56323" x14ac:dyDescent="0.2"/>
    <row r="56324" x14ac:dyDescent="0.2"/>
    <row r="56325" x14ac:dyDescent="0.2"/>
    <row r="56326" x14ac:dyDescent="0.2"/>
    <row r="56327" x14ac:dyDescent="0.2"/>
    <row r="56328" x14ac:dyDescent="0.2"/>
    <row r="56329" x14ac:dyDescent="0.2"/>
    <row r="56330" x14ac:dyDescent="0.2"/>
    <row r="56331" x14ac:dyDescent="0.2"/>
    <row r="56332" x14ac:dyDescent="0.2"/>
    <row r="56333" x14ac:dyDescent="0.2"/>
    <row r="56334" x14ac:dyDescent="0.2"/>
    <row r="56335" x14ac:dyDescent="0.2"/>
    <row r="56336" x14ac:dyDescent="0.2"/>
    <row r="56337" x14ac:dyDescent="0.2"/>
    <row r="56338" x14ac:dyDescent="0.2"/>
    <row r="56339" x14ac:dyDescent="0.2"/>
    <row r="56340" x14ac:dyDescent="0.2"/>
    <row r="56341" x14ac:dyDescent="0.2"/>
    <row r="56342" x14ac:dyDescent="0.2"/>
    <row r="56343" x14ac:dyDescent="0.2"/>
    <row r="56344" x14ac:dyDescent="0.2"/>
    <row r="56345" x14ac:dyDescent="0.2"/>
    <row r="56346" x14ac:dyDescent="0.2"/>
    <row r="56347" x14ac:dyDescent="0.2"/>
    <row r="56348" x14ac:dyDescent="0.2"/>
    <row r="56349" x14ac:dyDescent="0.2"/>
    <row r="56350" x14ac:dyDescent="0.2"/>
    <row r="56351" x14ac:dyDescent="0.2"/>
    <row r="56352" x14ac:dyDescent="0.2"/>
    <row r="56353" x14ac:dyDescent="0.2"/>
    <row r="56354" x14ac:dyDescent="0.2"/>
    <row r="56355" x14ac:dyDescent="0.2"/>
    <row r="56356" x14ac:dyDescent="0.2"/>
    <row r="56357" x14ac:dyDescent="0.2"/>
    <row r="56358" x14ac:dyDescent="0.2"/>
    <row r="56359" x14ac:dyDescent="0.2"/>
    <row r="56360" x14ac:dyDescent="0.2"/>
    <row r="56361" x14ac:dyDescent="0.2"/>
    <row r="56362" x14ac:dyDescent="0.2"/>
    <row r="56363" x14ac:dyDescent="0.2"/>
    <row r="56364" x14ac:dyDescent="0.2"/>
    <row r="56365" x14ac:dyDescent="0.2"/>
    <row r="56366" x14ac:dyDescent="0.2"/>
    <row r="56367" x14ac:dyDescent="0.2"/>
    <row r="56368" x14ac:dyDescent="0.2"/>
    <row r="56369" x14ac:dyDescent="0.2"/>
    <row r="56370" x14ac:dyDescent="0.2"/>
    <row r="56371" x14ac:dyDescent="0.2"/>
    <row r="56372" x14ac:dyDescent="0.2"/>
    <row r="56373" x14ac:dyDescent="0.2"/>
    <row r="56374" x14ac:dyDescent="0.2"/>
    <row r="56375" x14ac:dyDescent="0.2"/>
    <row r="56376" x14ac:dyDescent="0.2"/>
    <row r="56377" x14ac:dyDescent="0.2"/>
    <row r="56378" x14ac:dyDescent="0.2"/>
    <row r="56379" x14ac:dyDescent="0.2"/>
    <row r="56380" x14ac:dyDescent="0.2"/>
    <row r="56381" x14ac:dyDescent="0.2"/>
    <row r="56382" x14ac:dyDescent="0.2"/>
    <row r="56383" x14ac:dyDescent="0.2"/>
    <row r="56384" x14ac:dyDescent="0.2"/>
    <row r="56385" x14ac:dyDescent="0.2"/>
    <row r="56386" x14ac:dyDescent="0.2"/>
    <row r="56387" x14ac:dyDescent="0.2"/>
    <row r="56388" x14ac:dyDescent="0.2"/>
    <row r="56389" x14ac:dyDescent="0.2"/>
    <row r="56390" x14ac:dyDescent="0.2"/>
    <row r="56391" x14ac:dyDescent="0.2"/>
    <row r="56392" x14ac:dyDescent="0.2"/>
    <row r="56393" x14ac:dyDescent="0.2"/>
    <row r="56394" x14ac:dyDescent="0.2"/>
    <row r="56395" x14ac:dyDescent="0.2"/>
    <row r="56396" x14ac:dyDescent="0.2"/>
    <row r="56397" x14ac:dyDescent="0.2"/>
    <row r="56398" x14ac:dyDescent="0.2"/>
    <row r="56399" x14ac:dyDescent="0.2"/>
    <row r="56400" x14ac:dyDescent="0.2"/>
    <row r="56401" x14ac:dyDescent="0.2"/>
    <row r="56402" x14ac:dyDescent="0.2"/>
    <row r="56403" x14ac:dyDescent="0.2"/>
    <row r="56404" x14ac:dyDescent="0.2"/>
    <row r="56405" x14ac:dyDescent="0.2"/>
    <row r="56406" x14ac:dyDescent="0.2"/>
    <row r="56407" x14ac:dyDescent="0.2"/>
    <row r="56408" x14ac:dyDescent="0.2"/>
    <row r="56409" x14ac:dyDescent="0.2"/>
    <row r="56410" x14ac:dyDescent="0.2"/>
    <row r="56411" x14ac:dyDescent="0.2"/>
    <row r="56412" x14ac:dyDescent="0.2"/>
    <row r="56413" x14ac:dyDescent="0.2"/>
    <row r="56414" x14ac:dyDescent="0.2"/>
    <row r="56415" x14ac:dyDescent="0.2"/>
    <row r="56416" x14ac:dyDescent="0.2"/>
    <row r="56417" x14ac:dyDescent="0.2"/>
    <row r="56418" x14ac:dyDescent="0.2"/>
    <row r="56419" x14ac:dyDescent="0.2"/>
    <row r="56420" x14ac:dyDescent="0.2"/>
    <row r="56421" x14ac:dyDescent="0.2"/>
    <row r="56422" x14ac:dyDescent="0.2"/>
    <row r="56423" x14ac:dyDescent="0.2"/>
    <row r="56424" x14ac:dyDescent="0.2"/>
    <row r="56425" x14ac:dyDescent="0.2"/>
    <row r="56426" x14ac:dyDescent="0.2"/>
    <row r="56427" x14ac:dyDescent="0.2"/>
    <row r="56428" x14ac:dyDescent="0.2"/>
    <row r="56429" x14ac:dyDescent="0.2"/>
    <row r="56430" x14ac:dyDescent="0.2"/>
    <row r="56431" x14ac:dyDescent="0.2"/>
    <row r="56432" x14ac:dyDescent="0.2"/>
    <row r="56433" x14ac:dyDescent="0.2"/>
    <row r="56434" x14ac:dyDescent="0.2"/>
    <row r="56435" x14ac:dyDescent="0.2"/>
    <row r="56436" x14ac:dyDescent="0.2"/>
    <row r="56437" x14ac:dyDescent="0.2"/>
    <row r="56438" x14ac:dyDescent="0.2"/>
    <row r="56439" x14ac:dyDescent="0.2"/>
    <row r="56440" x14ac:dyDescent="0.2"/>
    <row r="56441" x14ac:dyDescent="0.2"/>
    <row r="56442" x14ac:dyDescent="0.2"/>
    <row r="56443" x14ac:dyDescent="0.2"/>
    <row r="56444" x14ac:dyDescent="0.2"/>
    <row r="56445" x14ac:dyDescent="0.2"/>
    <row r="56446" x14ac:dyDescent="0.2"/>
    <row r="56447" x14ac:dyDescent="0.2"/>
    <row r="56448" x14ac:dyDescent="0.2"/>
    <row r="56449" x14ac:dyDescent="0.2"/>
    <row r="56450" x14ac:dyDescent="0.2"/>
    <row r="56451" x14ac:dyDescent="0.2"/>
    <row r="56452" x14ac:dyDescent="0.2"/>
    <row r="56453" x14ac:dyDescent="0.2"/>
    <row r="56454" x14ac:dyDescent="0.2"/>
    <row r="56455" x14ac:dyDescent="0.2"/>
    <row r="56456" x14ac:dyDescent="0.2"/>
    <row r="56457" x14ac:dyDescent="0.2"/>
    <row r="56458" x14ac:dyDescent="0.2"/>
    <row r="56459" x14ac:dyDescent="0.2"/>
    <row r="56460" x14ac:dyDescent="0.2"/>
    <row r="56461" x14ac:dyDescent="0.2"/>
    <row r="56462" x14ac:dyDescent="0.2"/>
    <row r="56463" x14ac:dyDescent="0.2"/>
    <row r="56464" x14ac:dyDescent="0.2"/>
    <row r="56465" x14ac:dyDescent="0.2"/>
    <row r="56466" x14ac:dyDescent="0.2"/>
    <row r="56467" x14ac:dyDescent="0.2"/>
    <row r="56468" x14ac:dyDescent="0.2"/>
    <row r="56469" x14ac:dyDescent="0.2"/>
    <row r="56470" x14ac:dyDescent="0.2"/>
    <row r="56471" x14ac:dyDescent="0.2"/>
    <row r="56472" x14ac:dyDescent="0.2"/>
    <row r="56473" x14ac:dyDescent="0.2"/>
    <row r="56474" x14ac:dyDescent="0.2"/>
    <row r="56475" x14ac:dyDescent="0.2"/>
    <row r="56476" x14ac:dyDescent="0.2"/>
    <row r="56477" x14ac:dyDescent="0.2"/>
    <row r="56478" x14ac:dyDescent="0.2"/>
    <row r="56479" x14ac:dyDescent="0.2"/>
    <row r="56480" x14ac:dyDescent="0.2"/>
    <row r="56481" x14ac:dyDescent="0.2"/>
    <row r="56482" x14ac:dyDescent="0.2"/>
    <row r="56483" x14ac:dyDescent="0.2"/>
    <row r="56484" x14ac:dyDescent="0.2"/>
    <row r="56485" x14ac:dyDescent="0.2"/>
    <row r="56486" x14ac:dyDescent="0.2"/>
    <row r="56487" x14ac:dyDescent="0.2"/>
    <row r="56488" x14ac:dyDescent="0.2"/>
    <row r="56489" x14ac:dyDescent="0.2"/>
    <row r="56490" x14ac:dyDescent="0.2"/>
    <row r="56491" x14ac:dyDescent="0.2"/>
    <row r="56492" x14ac:dyDescent="0.2"/>
    <row r="56493" x14ac:dyDescent="0.2"/>
    <row r="56494" x14ac:dyDescent="0.2"/>
    <row r="56495" x14ac:dyDescent="0.2"/>
    <row r="56496" x14ac:dyDescent="0.2"/>
    <row r="56497" x14ac:dyDescent="0.2"/>
    <row r="56498" x14ac:dyDescent="0.2"/>
    <row r="56499" x14ac:dyDescent="0.2"/>
    <row r="56500" x14ac:dyDescent="0.2"/>
    <row r="56501" x14ac:dyDescent="0.2"/>
    <row r="56502" x14ac:dyDescent="0.2"/>
    <row r="56503" x14ac:dyDescent="0.2"/>
    <row r="56504" x14ac:dyDescent="0.2"/>
    <row r="56505" x14ac:dyDescent="0.2"/>
    <row r="56506" x14ac:dyDescent="0.2"/>
    <row r="56507" x14ac:dyDescent="0.2"/>
    <row r="56508" x14ac:dyDescent="0.2"/>
    <row r="56509" x14ac:dyDescent="0.2"/>
    <row r="56510" x14ac:dyDescent="0.2"/>
    <row r="56511" x14ac:dyDescent="0.2"/>
    <row r="56512" x14ac:dyDescent="0.2"/>
    <row r="56513" x14ac:dyDescent="0.2"/>
    <row r="56514" x14ac:dyDescent="0.2"/>
    <row r="56515" x14ac:dyDescent="0.2"/>
    <row r="56516" x14ac:dyDescent="0.2"/>
    <row r="56517" x14ac:dyDescent="0.2"/>
    <row r="56518" x14ac:dyDescent="0.2"/>
    <row r="56519" x14ac:dyDescent="0.2"/>
    <row r="56520" x14ac:dyDescent="0.2"/>
    <row r="56521" x14ac:dyDescent="0.2"/>
    <row r="56522" x14ac:dyDescent="0.2"/>
    <row r="56523" x14ac:dyDescent="0.2"/>
    <row r="56524" x14ac:dyDescent="0.2"/>
    <row r="56525" x14ac:dyDescent="0.2"/>
    <row r="56526" x14ac:dyDescent="0.2"/>
    <row r="56527" x14ac:dyDescent="0.2"/>
    <row r="56528" x14ac:dyDescent="0.2"/>
    <row r="56529" x14ac:dyDescent="0.2"/>
    <row r="56530" x14ac:dyDescent="0.2"/>
    <row r="56531" x14ac:dyDescent="0.2"/>
    <row r="56532" x14ac:dyDescent="0.2"/>
    <row r="56533" x14ac:dyDescent="0.2"/>
    <row r="56534" x14ac:dyDescent="0.2"/>
    <row r="56535" x14ac:dyDescent="0.2"/>
    <row r="56536" x14ac:dyDescent="0.2"/>
    <row r="56537" x14ac:dyDescent="0.2"/>
    <row r="56538" x14ac:dyDescent="0.2"/>
    <row r="56539" x14ac:dyDescent="0.2"/>
    <row r="56540" x14ac:dyDescent="0.2"/>
    <row r="56541" x14ac:dyDescent="0.2"/>
    <row r="56542" x14ac:dyDescent="0.2"/>
    <row r="56543" x14ac:dyDescent="0.2"/>
    <row r="56544" x14ac:dyDescent="0.2"/>
    <row r="56545" x14ac:dyDescent="0.2"/>
    <row r="56546" x14ac:dyDescent="0.2"/>
    <row r="56547" x14ac:dyDescent="0.2"/>
    <row r="56548" x14ac:dyDescent="0.2"/>
    <row r="56549" x14ac:dyDescent="0.2"/>
    <row r="56550" x14ac:dyDescent="0.2"/>
    <row r="56551" x14ac:dyDescent="0.2"/>
    <row r="56552" x14ac:dyDescent="0.2"/>
    <row r="56553" x14ac:dyDescent="0.2"/>
    <row r="56554" x14ac:dyDescent="0.2"/>
    <row r="56555" x14ac:dyDescent="0.2"/>
    <row r="56556" x14ac:dyDescent="0.2"/>
    <row r="56557" x14ac:dyDescent="0.2"/>
    <row r="56558" x14ac:dyDescent="0.2"/>
    <row r="56559" x14ac:dyDescent="0.2"/>
    <row r="56560" x14ac:dyDescent="0.2"/>
    <row r="56561" x14ac:dyDescent="0.2"/>
    <row r="56562" x14ac:dyDescent="0.2"/>
    <row r="56563" x14ac:dyDescent="0.2"/>
    <row r="56564" x14ac:dyDescent="0.2"/>
    <row r="56565" x14ac:dyDescent="0.2"/>
    <row r="56566" x14ac:dyDescent="0.2"/>
    <row r="56567" x14ac:dyDescent="0.2"/>
    <row r="56568" x14ac:dyDescent="0.2"/>
    <row r="56569" x14ac:dyDescent="0.2"/>
    <row r="56570" x14ac:dyDescent="0.2"/>
    <row r="56571" x14ac:dyDescent="0.2"/>
    <row r="56572" x14ac:dyDescent="0.2"/>
    <row r="56573" x14ac:dyDescent="0.2"/>
    <row r="56574" x14ac:dyDescent="0.2"/>
    <row r="56575" x14ac:dyDescent="0.2"/>
    <row r="56576" x14ac:dyDescent="0.2"/>
    <row r="56577" x14ac:dyDescent="0.2"/>
    <row r="56578" x14ac:dyDescent="0.2"/>
    <row r="56579" x14ac:dyDescent="0.2"/>
    <row r="56580" x14ac:dyDescent="0.2"/>
    <row r="56581" x14ac:dyDescent="0.2"/>
    <row r="56582" x14ac:dyDescent="0.2"/>
    <row r="56583" x14ac:dyDescent="0.2"/>
    <row r="56584" x14ac:dyDescent="0.2"/>
    <row r="56585" x14ac:dyDescent="0.2"/>
    <row r="56586" x14ac:dyDescent="0.2"/>
    <row r="56587" x14ac:dyDescent="0.2"/>
    <row r="56588" x14ac:dyDescent="0.2"/>
    <row r="56589" x14ac:dyDescent="0.2"/>
    <row r="56590" x14ac:dyDescent="0.2"/>
    <row r="56591" x14ac:dyDescent="0.2"/>
    <row r="56592" x14ac:dyDescent="0.2"/>
    <row r="56593" x14ac:dyDescent="0.2"/>
    <row r="56594" x14ac:dyDescent="0.2"/>
    <row r="56595" x14ac:dyDescent="0.2"/>
    <row r="56596" x14ac:dyDescent="0.2"/>
    <row r="56597" x14ac:dyDescent="0.2"/>
    <row r="56598" x14ac:dyDescent="0.2"/>
    <row r="56599" x14ac:dyDescent="0.2"/>
    <row r="56600" x14ac:dyDescent="0.2"/>
    <row r="56601" x14ac:dyDescent="0.2"/>
    <row r="56602" x14ac:dyDescent="0.2"/>
    <row r="56603" x14ac:dyDescent="0.2"/>
    <row r="56604" x14ac:dyDescent="0.2"/>
    <row r="56605" x14ac:dyDescent="0.2"/>
    <row r="56606" x14ac:dyDescent="0.2"/>
    <row r="56607" x14ac:dyDescent="0.2"/>
    <row r="56608" x14ac:dyDescent="0.2"/>
    <row r="56609" x14ac:dyDescent="0.2"/>
    <row r="56610" x14ac:dyDescent="0.2"/>
    <row r="56611" x14ac:dyDescent="0.2"/>
    <row r="56612" x14ac:dyDescent="0.2"/>
    <row r="56613" x14ac:dyDescent="0.2"/>
    <row r="56614" x14ac:dyDescent="0.2"/>
    <row r="56615" x14ac:dyDescent="0.2"/>
    <row r="56616" x14ac:dyDescent="0.2"/>
    <row r="56617" x14ac:dyDescent="0.2"/>
    <row r="56618" x14ac:dyDescent="0.2"/>
    <row r="56619" x14ac:dyDescent="0.2"/>
    <row r="56620" x14ac:dyDescent="0.2"/>
    <row r="56621" x14ac:dyDescent="0.2"/>
    <row r="56622" x14ac:dyDescent="0.2"/>
    <row r="56623" x14ac:dyDescent="0.2"/>
    <row r="56624" x14ac:dyDescent="0.2"/>
    <row r="56625" x14ac:dyDescent="0.2"/>
    <row r="56626" x14ac:dyDescent="0.2"/>
    <row r="56627" x14ac:dyDescent="0.2"/>
    <row r="56628" x14ac:dyDescent="0.2"/>
    <row r="56629" x14ac:dyDescent="0.2"/>
    <row r="56630" x14ac:dyDescent="0.2"/>
    <row r="56631" x14ac:dyDescent="0.2"/>
    <row r="56632" x14ac:dyDescent="0.2"/>
    <row r="56633" x14ac:dyDescent="0.2"/>
    <row r="56634" x14ac:dyDescent="0.2"/>
    <row r="56635" x14ac:dyDescent="0.2"/>
    <row r="56636" x14ac:dyDescent="0.2"/>
    <row r="56637" x14ac:dyDescent="0.2"/>
    <row r="56638" x14ac:dyDescent="0.2"/>
    <row r="56639" x14ac:dyDescent="0.2"/>
    <row r="56640" x14ac:dyDescent="0.2"/>
    <row r="56641" x14ac:dyDescent="0.2"/>
    <row r="56642" x14ac:dyDescent="0.2"/>
    <row r="56643" x14ac:dyDescent="0.2"/>
    <row r="56644" x14ac:dyDescent="0.2"/>
    <row r="56645" x14ac:dyDescent="0.2"/>
    <row r="56646" x14ac:dyDescent="0.2"/>
    <row r="56647" x14ac:dyDescent="0.2"/>
    <row r="56648" x14ac:dyDescent="0.2"/>
    <row r="56649" x14ac:dyDescent="0.2"/>
    <row r="56650" x14ac:dyDescent="0.2"/>
    <row r="56651" x14ac:dyDescent="0.2"/>
    <row r="56652" x14ac:dyDescent="0.2"/>
    <row r="56653" x14ac:dyDescent="0.2"/>
    <row r="56654" x14ac:dyDescent="0.2"/>
    <row r="56655" x14ac:dyDescent="0.2"/>
    <row r="56656" x14ac:dyDescent="0.2"/>
    <row r="56657" x14ac:dyDescent="0.2"/>
    <row r="56658" x14ac:dyDescent="0.2"/>
    <row r="56659" x14ac:dyDescent="0.2"/>
    <row r="56660" x14ac:dyDescent="0.2"/>
    <row r="56661" x14ac:dyDescent="0.2"/>
    <row r="56662" x14ac:dyDescent="0.2"/>
    <row r="56663" x14ac:dyDescent="0.2"/>
    <row r="56664" x14ac:dyDescent="0.2"/>
    <row r="56665" x14ac:dyDescent="0.2"/>
    <row r="56666" x14ac:dyDescent="0.2"/>
    <row r="56667" x14ac:dyDescent="0.2"/>
    <row r="56668" x14ac:dyDescent="0.2"/>
    <row r="56669" x14ac:dyDescent="0.2"/>
    <row r="56670" x14ac:dyDescent="0.2"/>
    <row r="56671" x14ac:dyDescent="0.2"/>
    <row r="56672" x14ac:dyDescent="0.2"/>
    <row r="56673" x14ac:dyDescent="0.2"/>
    <row r="56674" x14ac:dyDescent="0.2"/>
    <row r="56675" x14ac:dyDescent="0.2"/>
    <row r="56676" x14ac:dyDescent="0.2"/>
    <row r="56677" x14ac:dyDescent="0.2"/>
    <row r="56678" x14ac:dyDescent="0.2"/>
    <row r="56679" x14ac:dyDescent="0.2"/>
    <row r="56680" x14ac:dyDescent="0.2"/>
    <row r="56681" x14ac:dyDescent="0.2"/>
    <row r="56682" x14ac:dyDescent="0.2"/>
    <row r="56683" x14ac:dyDescent="0.2"/>
    <row r="56684" x14ac:dyDescent="0.2"/>
    <row r="56685" x14ac:dyDescent="0.2"/>
    <row r="56686" x14ac:dyDescent="0.2"/>
    <row r="56687" x14ac:dyDescent="0.2"/>
    <row r="56688" x14ac:dyDescent="0.2"/>
    <row r="56689" x14ac:dyDescent="0.2"/>
    <row r="56690" x14ac:dyDescent="0.2"/>
    <row r="56691" x14ac:dyDescent="0.2"/>
    <row r="56692" x14ac:dyDescent="0.2"/>
    <row r="56693" x14ac:dyDescent="0.2"/>
    <row r="56694" x14ac:dyDescent="0.2"/>
    <row r="56695" x14ac:dyDescent="0.2"/>
    <row r="56696" x14ac:dyDescent="0.2"/>
    <row r="56697" x14ac:dyDescent="0.2"/>
    <row r="56698" x14ac:dyDescent="0.2"/>
    <row r="56699" x14ac:dyDescent="0.2"/>
    <row r="56700" x14ac:dyDescent="0.2"/>
    <row r="56701" x14ac:dyDescent="0.2"/>
    <row r="56702" x14ac:dyDescent="0.2"/>
    <row r="56703" x14ac:dyDescent="0.2"/>
    <row r="56704" x14ac:dyDescent="0.2"/>
    <row r="56705" x14ac:dyDescent="0.2"/>
    <row r="56706" x14ac:dyDescent="0.2"/>
    <row r="56707" x14ac:dyDescent="0.2"/>
    <row r="56708" x14ac:dyDescent="0.2"/>
    <row r="56709" x14ac:dyDescent="0.2"/>
    <row r="56710" x14ac:dyDescent="0.2"/>
    <row r="56711" x14ac:dyDescent="0.2"/>
    <row r="56712" x14ac:dyDescent="0.2"/>
    <row r="56713" x14ac:dyDescent="0.2"/>
    <row r="56714" x14ac:dyDescent="0.2"/>
    <row r="56715" x14ac:dyDescent="0.2"/>
    <row r="56716" x14ac:dyDescent="0.2"/>
    <row r="56717" x14ac:dyDescent="0.2"/>
    <row r="56718" x14ac:dyDescent="0.2"/>
    <row r="56719" x14ac:dyDescent="0.2"/>
    <row r="56720" x14ac:dyDescent="0.2"/>
    <row r="56721" x14ac:dyDescent="0.2"/>
    <row r="56722" x14ac:dyDescent="0.2"/>
    <row r="56723" x14ac:dyDescent="0.2"/>
    <row r="56724" x14ac:dyDescent="0.2"/>
    <row r="56725" x14ac:dyDescent="0.2"/>
    <row r="56726" x14ac:dyDescent="0.2"/>
    <row r="56727" x14ac:dyDescent="0.2"/>
    <row r="56728" x14ac:dyDescent="0.2"/>
    <row r="56729" x14ac:dyDescent="0.2"/>
    <row r="56730" x14ac:dyDescent="0.2"/>
    <row r="56731" x14ac:dyDescent="0.2"/>
    <row r="56732" x14ac:dyDescent="0.2"/>
    <row r="56733" x14ac:dyDescent="0.2"/>
    <row r="56734" x14ac:dyDescent="0.2"/>
    <row r="56735" x14ac:dyDescent="0.2"/>
    <row r="56736" x14ac:dyDescent="0.2"/>
    <row r="56737" x14ac:dyDescent="0.2"/>
    <row r="56738" x14ac:dyDescent="0.2"/>
    <row r="56739" x14ac:dyDescent="0.2"/>
    <row r="56740" x14ac:dyDescent="0.2"/>
    <row r="56741" x14ac:dyDescent="0.2"/>
    <row r="56742" x14ac:dyDescent="0.2"/>
    <row r="56743" x14ac:dyDescent="0.2"/>
    <row r="56744" x14ac:dyDescent="0.2"/>
    <row r="56745" x14ac:dyDescent="0.2"/>
    <row r="56746" x14ac:dyDescent="0.2"/>
    <row r="56747" x14ac:dyDescent="0.2"/>
    <row r="56748" x14ac:dyDescent="0.2"/>
    <row r="56749" x14ac:dyDescent="0.2"/>
    <row r="56750" x14ac:dyDescent="0.2"/>
    <row r="56751" x14ac:dyDescent="0.2"/>
    <row r="56752" x14ac:dyDescent="0.2"/>
    <row r="56753" x14ac:dyDescent="0.2"/>
    <row r="56754" x14ac:dyDescent="0.2"/>
    <row r="56755" x14ac:dyDescent="0.2"/>
    <row r="56756" x14ac:dyDescent="0.2"/>
    <row r="56757" x14ac:dyDescent="0.2"/>
    <row r="56758" x14ac:dyDescent="0.2"/>
    <row r="56759" x14ac:dyDescent="0.2"/>
    <row r="56760" x14ac:dyDescent="0.2"/>
    <row r="56761" x14ac:dyDescent="0.2"/>
    <row r="56762" x14ac:dyDescent="0.2"/>
    <row r="56763" x14ac:dyDescent="0.2"/>
    <row r="56764" x14ac:dyDescent="0.2"/>
    <row r="56765" x14ac:dyDescent="0.2"/>
    <row r="56766" x14ac:dyDescent="0.2"/>
    <row r="56767" x14ac:dyDescent="0.2"/>
    <row r="56768" x14ac:dyDescent="0.2"/>
    <row r="56769" x14ac:dyDescent="0.2"/>
    <row r="56770" x14ac:dyDescent="0.2"/>
    <row r="56771" x14ac:dyDescent="0.2"/>
    <row r="56772" x14ac:dyDescent="0.2"/>
    <row r="56773" x14ac:dyDescent="0.2"/>
    <row r="56774" x14ac:dyDescent="0.2"/>
    <row r="56775" x14ac:dyDescent="0.2"/>
    <row r="56776" x14ac:dyDescent="0.2"/>
    <row r="56777" x14ac:dyDescent="0.2"/>
    <row r="56778" x14ac:dyDescent="0.2"/>
    <row r="56779" x14ac:dyDescent="0.2"/>
    <row r="56780" x14ac:dyDescent="0.2"/>
    <row r="56781" x14ac:dyDescent="0.2"/>
    <row r="56782" x14ac:dyDescent="0.2"/>
    <row r="56783" x14ac:dyDescent="0.2"/>
    <row r="56784" x14ac:dyDescent="0.2"/>
    <row r="56785" x14ac:dyDescent="0.2"/>
    <row r="56786" x14ac:dyDescent="0.2"/>
    <row r="56787" x14ac:dyDescent="0.2"/>
    <row r="56788" x14ac:dyDescent="0.2"/>
    <row r="56789" x14ac:dyDescent="0.2"/>
    <row r="56790" x14ac:dyDescent="0.2"/>
    <row r="56791" x14ac:dyDescent="0.2"/>
    <row r="56792" x14ac:dyDescent="0.2"/>
    <row r="56793" x14ac:dyDescent="0.2"/>
    <row r="56794" x14ac:dyDescent="0.2"/>
    <row r="56795" x14ac:dyDescent="0.2"/>
    <row r="56796" x14ac:dyDescent="0.2"/>
    <row r="56797" x14ac:dyDescent="0.2"/>
    <row r="56798" x14ac:dyDescent="0.2"/>
    <row r="56799" x14ac:dyDescent="0.2"/>
    <row r="56800" x14ac:dyDescent="0.2"/>
    <row r="56801" x14ac:dyDescent="0.2"/>
    <row r="56802" x14ac:dyDescent="0.2"/>
    <row r="56803" x14ac:dyDescent="0.2"/>
    <row r="56804" x14ac:dyDescent="0.2"/>
    <row r="56805" x14ac:dyDescent="0.2"/>
    <row r="56806" x14ac:dyDescent="0.2"/>
    <row r="56807" x14ac:dyDescent="0.2"/>
    <row r="56808" x14ac:dyDescent="0.2"/>
    <row r="56809" x14ac:dyDescent="0.2"/>
    <row r="56810" x14ac:dyDescent="0.2"/>
    <row r="56811" x14ac:dyDescent="0.2"/>
    <row r="56812" x14ac:dyDescent="0.2"/>
    <row r="56813" x14ac:dyDescent="0.2"/>
    <row r="56814" x14ac:dyDescent="0.2"/>
    <row r="56815" x14ac:dyDescent="0.2"/>
    <row r="56816" x14ac:dyDescent="0.2"/>
    <row r="56817" x14ac:dyDescent="0.2"/>
    <row r="56818" x14ac:dyDescent="0.2"/>
    <row r="56819" x14ac:dyDescent="0.2"/>
    <row r="56820" x14ac:dyDescent="0.2"/>
    <row r="56821" x14ac:dyDescent="0.2"/>
    <row r="56822" x14ac:dyDescent="0.2"/>
    <row r="56823" x14ac:dyDescent="0.2"/>
    <row r="56824" x14ac:dyDescent="0.2"/>
    <row r="56825" x14ac:dyDescent="0.2"/>
    <row r="56826" x14ac:dyDescent="0.2"/>
    <row r="56827" x14ac:dyDescent="0.2"/>
    <row r="56828" x14ac:dyDescent="0.2"/>
    <row r="56829" x14ac:dyDescent="0.2"/>
    <row r="56830" x14ac:dyDescent="0.2"/>
    <row r="56831" x14ac:dyDescent="0.2"/>
    <row r="56832" x14ac:dyDescent="0.2"/>
    <row r="56833" x14ac:dyDescent="0.2"/>
    <row r="56834" x14ac:dyDescent="0.2"/>
    <row r="56835" x14ac:dyDescent="0.2"/>
    <row r="56836" x14ac:dyDescent="0.2"/>
    <row r="56837" x14ac:dyDescent="0.2"/>
    <row r="56838" x14ac:dyDescent="0.2"/>
    <row r="56839" x14ac:dyDescent="0.2"/>
    <row r="56840" x14ac:dyDescent="0.2"/>
    <row r="56841" x14ac:dyDescent="0.2"/>
    <row r="56842" x14ac:dyDescent="0.2"/>
    <row r="56843" x14ac:dyDescent="0.2"/>
    <row r="56844" x14ac:dyDescent="0.2"/>
    <row r="56845" x14ac:dyDescent="0.2"/>
    <row r="56846" x14ac:dyDescent="0.2"/>
    <row r="56847" x14ac:dyDescent="0.2"/>
    <row r="56848" x14ac:dyDescent="0.2"/>
    <row r="56849" x14ac:dyDescent="0.2"/>
    <row r="56850" x14ac:dyDescent="0.2"/>
    <row r="56851" x14ac:dyDescent="0.2"/>
    <row r="56852" x14ac:dyDescent="0.2"/>
    <row r="56853" x14ac:dyDescent="0.2"/>
    <row r="56854" x14ac:dyDescent="0.2"/>
    <row r="56855" x14ac:dyDescent="0.2"/>
    <row r="56856" x14ac:dyDescent="0.2"/>
    <row r="56857" x14ac:dyDescent="0.2"/>
    <row r="56858" x14ac:dyDescent="0.2"/>
    <row r="56859" x14ac:dyDescent="0.2"/>
    <row r="56860" x14ac:dyDescent="0.2"/>
    <row r="56861" x14ac:dyDescent="0.2"/>
    <row r="56862" x14ac:dyDescent="0.2"/>
    <row r="56863" x14ac:dyDescent="0.2"/>
    <row r="56864" x14ac:dyDescent="0.2"/>
    <row r="56865" x14ac:dyDescent="0.2"/>
    <row r="56866" x14ac:dyDescent="0.2"/>
    <row r="56867" x14ac:dyDescent="0.2"/>
    <row r="56868" x14ac:dyDescent="0.2"/>
    <row r="56869" x14ac:dyDescent="0.2"/>
    <row r="56870" x14ac:dyDescent="0.2"/>
    <row r="56871" x14ac:dyDescent="0.2"/>
    <row r="56872" x14ac:dyDescent="0.2"/>
    <row r="56873" x14ac:dyDescent="0.2"/>
    <row r="56874" x14ac:dyDescent="0.2"/>
    <row r="56875" x14ac:dyDescent="0.2"/>
    <row r="56876" x14ac:dyDescent="0.2"/>
    <row r="56877" x14ac:dyDescent="0.2"/>
    <row r="56878" x14ac:dyDescent="0.2"/>
    <row r="56879" x14ac:dyDescent="0.2"/>
    <row r="56880" x14ac:dyDescent="0.2"/>
    <row r="56881" x14ac:dyDescent="0.2"/>
    <row r="56882" x14ac:dyDescent="0.2"/>
    <row r="56883" x14ac:dyDescent="0.2"/>
    <row r="56884" x14ac:dyDescent="0.2"/>
    <row r="56885" x14ac:dyDescent="0.2"/>
    <row r="56886" x14ac:dyDescent="0.2"/>
    <row r="56887" x14ac:dyDescent="0.2"/>
    <row r="56888" x14ac:dyDescent="0.2"/>
    <row r="56889" x14ac:dyDescent="0.2"/>
    <row r="56890" x14ac:dyDescent="0.2"/>
    <row r="56891" x14ac:dyDescent="0.2"/>
    <row r="56892" x14ac:dyDescent="0.2"/>
    <row r="56893" x14ac:dyDescent="0.2"/>
    <row r="56894" x14ac:dyDescent="0.2"/>
    <row r="56895" x14ac:dyDescent="0.2"/>
    <row r="56896" x14ac:dyDescent="0.2"/>
    <row r="56897" x14ac:dyDescent="0.2"/>
    <row r="56898" x14ac:dyDescent="0.2"/>
    <row r="56899" x14ac:dyDescent="0.2"/>
    <row r="56900" x14ac:dyDescent="0.2"/>
    <row r="56901" x14ac:dyDescent="0.2"/>
    <row r="56902" x14ac:dyDescent="0.2"/>
    <row r="56903" x14ac:dyDescent="0.2"/>
    <row r="56904" x14ac:dyDescent="0.2"/>
    <row r="56905" x14ac:dyDescent="0.2"/>
    <row r="56906" x14ac:dyDescent="0.2"/>
    <row r="56907" x14ac:dyDescent="0.2"/>
    <row r="56908" x14ac:dyDescent="0.2"/>
    <row r="56909" x14ac:dyDescent="0.2"/>
    <row r="56910" x14ac:dyDescent="0.2"/>
    <row r="56911" x14ac:dyDescent="0.2"/>
    <row r="56912" x14ac:dyDescent="0.2"/>
    <row r="56913" x14ac:dyDescent="0.2"/>
    <row r="56914" x14ac:dyDescent="0.2"/>
    <row r="56915" x14ac:dyDescent="0.2"/>
    <row r="56916" x14ac:dyDescent="0.2"/>
    <row r="56917" x14ac:dyDescent="0.2"/>
    <row r="56918" x14ac:dyDescent="0.2"/>
    <row r="56919" x14ac:dyDescent="0.2"/>
    <row r="56920" x14ac:dyDescent="0.2"/>
    <row r="56921" x14ac:dyDescent="0.2"/>
    <row r="56922" x14ac:dyDescent="0.2"/>
    <row r="56923" x14ac:dyDescent="0.2"/>
    <row r="56924" x14ac:dyDescent="0.2"/>
    <row r="56925" x14ac:dyDescent="0.2"/>
    <row r="56926" x14ac:dyDescent="0.2"/>
    <row r="56927" x14ac:dyDescent="0.2"/>
    <row r="56928" x14ac:dyDescent="0.2"/>
    <row r="56929" x14ac:dyDescent="0.2"/>
    <row r="56930" x14ac:dyDescent="0.2"/>
    <row r="56931" x14ac:dyDescent="0.2"/>
    <row r="56932" x14ac:dyDescent="0.2"/>
    <row r="56933" x14ac:dyDescent="0.2"/>
    <row r="56934" x14ac:dyDescent="0.2"/>
    <row r="56935" x14ac:dyDescent="0.2"/>
    <row r="56936" x14ac:dyDescent="0.2"/>
    <row r="56937" x14ac:dyDescent="0.2"/>
    <row r="56938" x14ac:dyDescent="0.2"/>
    <row r="56939" x14ac:dyDescent="0.2"/>
    <row r="56940" x14ac:dyDescent="0.2"/>
    <row r="56941" x14ac:dyDescent="0.2"/>
    <row r="56942" x14ac:dyDescent="0.2"/>
    <row r="56943" x14ac:dyDescent="0.2"/>
    <row r="56944" x14ac:dyDescent="0.2"/>
    <row r="56945" x14ac:dyDescent="0.2"/>
    <row r="56946" x14ac:dyDescent="0.2"/>
    <row r="56947" x14ac:dyDescent="0.2"/>
    <row r="56948" x14ac:dyDescent="0.2"/>
    <row r="56949" x14ac:dyDescent="0.2"/>
    <row r="56950" x14ac:dyDescent="0.2"/>
    <row r="56951" x14ac:dyDescent="0.2"/>
    <row r="56952" x14ac:dyDescent="0.2"/>
    <row r="56953" x14ac:dyDescent="0.2"/>
    <row r="56954" x14ac:dyDescent="0.2"/>
    <row r="56955" x14ac:dyDescent="0.2"/>
    <row r="56956" x14ac:dyDescent="0.2"/>
    <row r="56957" x14ac:dyDescent="0.2"/>
    <row r="56958" x14ac:dyDescent="0.2"/>
    <row r="56959" x14ac:dyDescent="0.2"/>
    <row r="56960" x14ac:dyDescent="0.2"/>
    <row r="56961" x14ac:dyDescent="0.2"/>
    <row r="56962" x14ac:dyDescent="0.2"/>
    <row r="56963" x14ac:dyDescent="0.2"/>
    <row r="56964" x14ac:dyDescent="0.2"/>
    <row r="56965" x14ac:dyDescent="0.2"/>
    <row r="56966" x14ac:dyDescent="0.2"/>
    <row r="56967" x14ac:dyDescent="0.2"/>
    <row r="56968" x14ac:dyDescent="0.2"/>
    <row r="56969" x14ac:dyDescent="0.2"/>
    <row r="56970" x14ac:dyDescent="0.2"/>
    <row r="56971" x14ac:dyDescent="0.2"/>
    <row r="56972" x14ac:dyDescent="0.2"/>
    <row r="56973" x14ac:dyDescent="0.2"/>
    <row r="56974" x14ac:dyDescent="0.2"/>
    <row r="56975" x14ac:dyDescent="0.2"/>
    <row r="56976" x14ac:dyDescent="0.2"/>
    <row r="56977" x14ac:dyDescent="0.2"/>
    <row r="56978" x14ac:dyDescent="0.2"/>
    <row r="56979" x14ac:dyDescent="0.2"/>
    <row r="56980" x14ac:dyDescent="0.2"/>
    <row r="56981" x14ac:dyDescent="0.2"/>
    <row r="56982" x14ac:dyDescent="0.2"/>
    <row r="56983" x14ac:dyDescent="0.2"/>
    <row r="56984" x14ac:dyDescent="0.2"/>
    <row r="56985" x14ac:dyDescent="0.2"/>
    <row r="56986" x14ac:dyDescent="0.2"/>
    <row r="56987" x14ac:dyDescent="0.2"/>
    <row r="56988" x14ac:dyDescent="0.2"/>
    <row r="56989" x14ac:dyDescent="0.2"/>
    <row r="56990" x14ac:dyDescent="0.2"/>
    <row r="56991" x14ac:dyDescent="0.2"/>
    <row r="56992" x14ac:dyDescent="0.2"/>
    <row r="56993" x14ac:dyDescent="0.2"/>
    <row r="56994" x14ac:dyDescent="0.2"/>
    <row r="56995" x14ac:dyDescent="0.2"/>
    <row r="56996" x14ac:dyDescent="0.2"/>
    <row r="56997" x14ac:dyDescent="0.2"/>
    <row r="56998" x14ac:dyDescent="0.2"/>
    <row r="56999" x14ac:dyDescent="0.2"/>
    <row r="57000" x14ac:dyDescent="0.2"/>
    <row r="57001" x14ac:dyDescent="0.2"/>
    <row r="57002" x14ac:dyDescent="0.2"/>
    <row r="57003" x14ac:dyDescent="0.2"/>
    <row r="57004" x14ac:dyDescent="0.2"/>
    <row r="57005" x14ac:dyDescent="0.2"/>
    <row r="57006" x14ac:dyDescent="0.2"/>
    <row r="57007" x14ac:dyDescent="0.2"/>
    <row r="57008" x14ac:dyDescent="0.2"/>
    <row r="57009" x14ac:dyDescent="0.2"/>
    <row r="57010" x14ac:dyDescent="0.2"/>
    <row r="57011" x14ac:dyDescent="0.2"/>
    <row r="57012" x14ac:dyDescent="0.2"/>
    <row r="57013" x14ac:dyDescent="0.2"/>
    <row r="57014" x14ac:dyDescent="0.2"/>
    <row r="57015" x14ac:dyDescent="0.2"/>
    <row r="57016" x14ac:dyDescent="0.2"/>
    <row r="57017" x14ac:dyDescent="0.2"/>
    <row r="57018" x14ac:dyDescent="0.2"/>
    <row r="57019" x14ac:dyDescent="0.2"/>
    <row r="57020" x14ac:dyDescent="0.2"/>
    <row r="57021" x14ac:dyDescent="0.2"/>
    <row r="57022" x14ac:dyDescent="0.2"/>
    <row r="57023" x14ac:dyDescent="0.2"/>
    <row r="57024" x14ac:dyDescent="0.2"/>
    <row r="57025" x14ac:dyDescent="0.2"/>
    <row r="57026" x14ac:dyDescent="0.2"/>
    <row r="57027" x14ac:dyDescent="0.2"/>
    <row r="57028" x14ac:dyDescent="0.2"/>
    <row r="57029" x14ac:dyDescent="0.2"/>
    <row r="57030" x14ac:dyDescent="0.2"/>
    <row r="57031" x14ac:dyDescent="0.2"/>
    <row r="57032" x14ac:dyDescent="0.2"/>
    <row r="57033" x14ac:dyDescent="0.2"/>
    <row r="57034" x14ac:dyDescent="0.2"/>
    <row r="57035" x14ac:dyDescent="0.2"/>
    <row r="57036" x14ac:dyDescent="0.2"/>
    <row r="57037" x14ac:dyDescent="0.2"/>
    <row r="57038" x14ac:dyDescent="0.2"/>
    <row r="57039" x14ac:dyDescent="0.2"/>
    <row r="57040" x14ac:dyDescent="0.2"/>
    <row r="57041" x14ac:dyDescent="0.2"/>
    <row r="57042" x14ac:dyDescent="0.2"/>
    <row r="57043" x14ac:dyDescent="0.2"/>
    <row r="57044" x14ac:dyDescent="0.2"/>
    <row r="57045" x14ac:dyDescent="0.2"/>
    <row r="57046" x14ac:dyDescent="0.2"/>
    <row r="57047" x14ac:dyDescent="0.2"/>
    <row r="57048" x14ac:dyDescent="0.2"/>
    <row r="57049" x14ac:dyDescent="0.2"/>
    <row r="57050" x14ac:dyDescent="0.2"/>
    <row r="57051" x14ac:dyDescent="0.2"/>
    <row r="57052" x14ac:dyDescent="0.2"/>
    <row r="57053" x14ac:dyDescent="0.2"/>
    <row r="57054" x14ac:dyDescent="0.2"/>
    <row r="57055" x14ac:dyDescent="0.2"/>
    <row r="57056" x14ac:dyDescent="0.2"/>
    <row r="57057" x14ac:dyDescent="0.2"/>
    <row r="57058" x14ac:dyDescent="0.2"/>
    <row r="57059" x14ac:dyDescent="0.2"/>
    <row r="57060" x14ac:dyDescent="0.2"/>
    <row r="57061" x14ac:dyDescent="0.2"/>
    <row r="57062" x14ac:dyDescent="0.2"/>
    <row r="57063" x14ac:dyDescent="0.2"/>
    <row r="57064" x14ac:dyDescent="0.2"/>
    <row r="57065" x14ac:dyDescent="0.2"/>
    <row r="57066" x14ac:dyDescent="0.2"/>
    <row r="57067" x14ac:dyDescent="0.2"/>
    <row r="57068" x14ac:dyDescent="0.2"/>
    <row r="57069" x14ac:dyDescent="0.2"/>
    <row r="57070" x14ac:dyDescent="0.2"/>
    <row r="57071" x14ac:dyDescent="0.2"/>
    <row r="57072" x14ac:dyDescent="0.2"/>
    <row r="57073" x14ac:dyDescent="0.2"/>
    <row r="57074" x14ac:dyDescent="0.2"/>
    <row r="57075" x14ac:dyDescent="0.2"/>
    <row r="57076" x14ac:dyDescent="0.2"/>
    <row r="57077" x14ac:dyDescent="0.2"/>
    <row r="57078" x14ac:dyDescent="0.2"/>
    <row r="57079" x14ac:dyDescent="0.2"/>
    <row r="57080" x14ac:dyDescent="0.2"/>
    <row r="57081" x14ac:dyDescent="0.2"/>
    <row r="57082" x14ac:dyDescent="0.2"/>
    <row r="57083" x14ac:dyDescent="0.2"/>
    <row r="57084" x14ac:dyDescent="0.2"/>
    <row r="57085" x14ac:dyDescent="0.2"/>
    <row r="57086" x14ac:dyDescent="0.2"/>
    <row r="57087" x14ac:dyDescent="0.2"/>
    <row r="57088" x14ac:dyDescent="0.2"/>
    <row r="57089" x14ac:dyDescent="0.2"/>
    <row r="57090" x14ac:dyDescent="0.2"/>
    <row r="57091" x14ac:dyDescent="0.2"/>
    <row r="57092" x14ac:dyDescent="0.2"/>
    <row r="57093" x14ac:dyDescent="0.2"/>
    <row r="57094" x14ac:dyDescent="0.2"/>
    <row r="57095" x14ac:dyDescent="0.2"/>
    <row r="57096" x14ac:dyDescent="0.2"/>
    <row r="57097" x14ac:dyDescent="0.2"/>
    <row r="57098" x14ac:dyDescent="0.2"/>
    <row r="57099" x14ac:dyDescent="0.2"/>
    <row r="57100" x14ac:dyDescent="0.2"/>
    <row r="57101" x14ac:dyDescent="0.2"/>
    <row r="57102" x14ac:dyDescent="0.2"/>
    <row r="57103" x14ac:dyDescent="0.2"/>
    <row r="57104" x14ac:dyDescent="0.2"/>
    <row r="57105" x14ac:dyDescent="0.2"/>
    <row r="57106" x14ac:dyDescent="0.2"/>
    <row r="57107" x14ac:dyDescent="0.2"/>
    <row r="57108" x14ac:dyDescent="0.2"/>
    <row r="57109" x14ac:dyDescent="0.2"/>
    <row r="57110" x14ac:dyDescent="0.2"/>
    <row r="57111" x14ac:dyDescent="0.2"/>
    <row r="57112" x14ac:dyDescent="0.2"/>
    <row r="57113" x14ac:dyDescent="0.2"/>
    <row r="57114" x14ac:dyDescent="0.2"/>
    <row r="57115" x14ac:dyDescent="0.2"/>
    <row r="57116" x14ac:dyDescent="0.2"/>
    <row r="57117" x14ac:dyDescent="0.2"/>
    <row r="57118" x14ac:dyDescent="0.2"/>
    <row r="57119" x14ac:dyDescent="0.2"/>
    <row r="57120" x14ac:dyDescent="0.2"/>
    <row r="57121" x14ac:dyDescent="0.2"/>
    <row r="57122" x14ac:dyDescent="0.2"/>
    <row r="57123" x14ac:dyDescent="0.2"/>
    <row r="57124" x14ac:dyDescent="0.2"/>
    <row r="57125" x14ac:dyDescent="0.2"/>
    <row r="57126" x14ac:dyDescent="0.2"/>
    <row r="57127" x14ac:dyDescent="0.2"/>
    <row r="57128" x14ac:dyDescent="0.2"/>
    <row r="57129" x14ac:dyDescent="0.2"/>
    <row r="57130" x14ac:dyDescent="0.2"/>
    <row r="57131" x14ac:dyDescent="0.2"/>
    <row r="57132" x14ac:dyDescent="0.2"/>
    <row r="57133" x14ac:dyDescent="0.2"/>
    <row r="57134" x14ac:dyDescent="0.2"/>
    <row r="57135" x14ac:dyDescent="0.2"/>
    <row r="57136" x14ac:dyDescent="0.2"/>
    <row r="57137" x14ac:dyDescent="0.2"/>
    <row r="57138" x14ac:dyDescent="0.2"/>
    <row r="57139" x14ac:dyDescent="0.2"/>
    <row r="57140" x14ac:dyDescent="0.2"/>
    <row r="57141" x14ac:dyDescent="0.2"/>
    <row r="57142" x14ac:dyDescent="0.2"/>
    <row r="57143" x14ac:dyDescent="0.2"/>
    <row r="57144" x14ac:dyDescent="0.2"/>
    <row r="57145" x14ac:dyDescent="0.2"/>
    <row r="57146" x14ac:dyDescent="0.2"/>
    <row r="57147" x14ac:dyDescent="0.2"/>
    <row r="57148" x14ac:dyDescent="0.2"/>
    <row r="57149" x14ac:dyDescent="0.2"/>
    <row r="57150" x14ac:dyDescent="0.2"/>
    <row r="57151" x14ac:dyDescent="0.2"/>
    <row r="57152" x14ac:dyDescent="0.2"/>
    <row r="57153" x14ac:dyDescent="0.2"/>
    <row r="57154" x14ac:dyDescent="0.2"/>
    <row r="57155" x14ac:dyDescent="0.2"/>
    <row r="57156" x14ac:dyDescent="0.2"/>
    <row r="57157" x14ac:dyDescent="0.2"/>
    <row r="57158" x14ac:dyDescent="0.2"/>
    <row r="57159" x14ac:dyDescent="0.2"/>
    <row r="57160" x14ac:dyDescent="0.2"/>
    <row r="57161" x14ac:dyDescent="0.2"/>
    <row r="57162" x14ac:dyDescent="0.2"/>
    <row r="57163" x14ac:dyDescent="0.2"/>
    <row r="57164" x14ac:dyDescent="0.2"/>
    <row r="57165" x14ac:dyDescent="0.2"/>
    <row r="57166" x14ac:dyDescent="0.2"/>
    <row r="57167" x14ac:dyDescent="0.2"/>
    <row r="57168" x14ac:dyDescent="0.2"/>
    <row r="57169" x14ac:dyDescent="0.2"/>
    <row r="57170" x14ac:dyDescent="0.2"/>
    <row r="57171" x14ac:dyDescent="0.2"/>
    <row r="57172" x14ac:dyDescent="0.2"/>
    <row r="57173" x14ac:dyDescent="0.2"/>
    <row r="57174" x14ac:dyDescent="0.2"/>
    <row r="57175" x14ac:dyDescent="0.2"/>
    <row r="57176" x14ac:dyDescent="0.2"/>
    <row r="57177" x14ac:dyDescent="0.2"/>
    <row r="57178" x14ac:dyDescent="0.2"/>
    <row r="57179" x14ac:dyDescent="0.2"/>
    <row r="57180" x14ac:dyDescent="0.2"/>
    <row r="57181" x14ac:dyDescent="0.2"/>
    <row r="57182" x14ac:dyDescent="0.2"/>
    <row r="57183" x14ac:dyDescent="0.2"/>
    <row r="57184" x14ac:dyDescent="0.2"/>
    <row r="57185" x14ac:dyDescent="0.2"/>
    <row r="57186" x14ac:dyDescent="0.2"/>
    <row r="57187" x14ac:dyDescent="0.2"/>
    <row r="57188" x14ac:dyDescent="0.2"/>
    <row r="57189" x14ac:dyDescent="0.2"/>
    <row r="57190" x14ac:dyDescent="0.2"/>
    <row r="57191" x14ac:dyDescent="0.2"/>
    <row r="57192" x14ac:dyDescent="0.2"/>
    <row r="57193" x14ac:dyDescent="0.2"/>
    <row r="57194" x14ac:dyDescent="0.2"/>
    <row r="57195" x14ac:dyDescent="0.2"/>
    <row r="57196" x14ac:dyDescent="0.2"/>
    <row r="57197" x14ac:dyDescent="0.2"/>
    <row r="57198" x14ac:dyDescent="0.2"/>
    <row r="57199" x14ac:dyDescent="0.2"/>
    <row r="57200" x14ac:dyDescent="0.2"/>
    <row r="57201" x14ac:dyDescent="0.2"/>
    <row r="57202" x14ac:dyDescent="0.2"/>
    <row r="57203" x14ac:dyDescent="0.2"/>
    <row r="57204" x14ac:dyDescent="0.2"/>
    <row r="57205" x14ac:dyDescent="0.2"/>
    <row r="57206" x14ac:dyDescent="0.2"/>
    <row r="57207" x14ac:dyDescent="0.2"/>
    <row r="57208" x14ac:dyDescent="0.2"/>
    <row r="57209" x14ac:dyDescent="0.2"/>
    <row r="57210" x14ac:dyDescent="0.2"/>
    <row r="57211" x14ac:dyDescent="0.2"/>
    <row r="57212" x14ac:dyDescent="0.2"/>
    <row r="57213" x14ac:dyDescent="0.2"/>
    <row r="57214" x14ac:dyDescent="0.2"/>
    <row r="57215" x14ac:dyDescent="0.2"/>
    <row r="57216" x14ac:dyDescent="0.2"/>
    <row r="57217" x14ac:dyDescent="0.2"/>
    <row r="57218" x14ac:dyDescent="0.2"/>
    <row r="57219" x14ac:dyDescent="0.2"/>
    <row r="57220" x14ac:dyDescent="0.2"/>
    <row r="57221" x14ac:dyDescent="0.2"/>
    <row r="57222" x14ac:dyDescent="0.2"/>
    <row r="57223" x14ac:dyDescent="0.2"/>
    <row r="57224" x14ac:dyDescent="0.2"/>
    <row r="57225" x14ac:dyDescent="0.2"/>
    <row r="57226" x14ac:dyDescent="0.2"/>
    <row r="57227" x14ac:dyDescent="0.2"/>
    <row r="57228" x14ac:dyDescent="0.2"/>
    <row r="57229" x14ac:dyDescent="0.2"/>
    <row r="57230" x14ac:dyDescent="0.2"/>
    <row r="57231" x14ac:dyDescent="0.2"/>
    <row r="57232" x14ac:dyDescent="0.2"/>
    <row r="57233" x14ac:dyDescent="0.2"/>
    <row r="57234" x14ac:dyDescent="0.2"/>
    <row r="57235" x14ac:dyDescent="0.2"/>
    <row r="57236" x14ac:dyDescent="0.2"/>
    <row r="57237" x14ac:dyDescent="0.2"/>
    <row r="57238" x14ac:dyDescent="0.2"/>
    <row r="57239" x14ac:dyDescent="0.2"/>
    <row r="57240" x14ac:dyDescent="0.2"/>
    <row r="57241" x14ac:dyDescent="0.2"/>
    <row r="57242" x14ac:dyDescent="0.2"/>
    <row r="57243" x14ac:dyDescent="0.2"/>
    <row r="57244" x14ac:dyDescent="0.2"/>
    <row r="57245" x14ac:dyDescent="0.2"/>
    <row r="57246" x14ac:dyDescent="0.2"/>
    <row r="57247" x14ac:dyDescent="0.2"/>
    <row r="57248" x14ac:dyDescent="0.2"/>
    <row r="57249" x14ac:dyDescent="0.2"/>
    <row r="57250" x14ac:dyDescent="0.2"/>
    <row r="57251" x14ac:dyDescent="0.2"/>
    <row r="57252" x14ac:dyDescent="0.2"/>
    <row r="57253" x14ac:dyDescent="0.2"/>
    <row r="57254" x14ac:dyDescent="0.2"/>
    <row r="57255" x14ac:dyDescent="0.2"/>
    <row r="57256" x14ac:dyDescent="0.2"/>
    <row r="57257" x14ac:dyDescent="0.2"/>
    <row r="57258" x14ac:dyDescent="0.2"/>
    <row r="57259" x14ac:dyDescent="0.2"/>
    <row r="57260" x14ac:dyDescent="0.2"/>
    <row r="57261" x14ac:dyDescent="0.2"/>
    <row r="57262" x14ac:dyDescent="0.2"/>
    <row r="57263" x14ac:dyDescent="0.2"/>
    <row r="57264" x14ac:dyDescent="0.2"/>
    <row r="57265" x14ac:dyDescent="0.2"/>
    <row r="57266" x14ac:dyDescent="0.2"/>
    <row r="57267" x14ac:dyDescent="0.2"/>
    <row r="57268" x14ac:dyDescent="0.2"/>
    <row r="57269" x14ac:dyDescent="0.2"/>
    <row r="57270" x14ac:dyDescent="0.2"/>
    <row r="57271" x14ac:dyDescent="0.2"/>
    <row r="57272" x14ac:dyDescent="0.2"/>
    <row r="57273" x14ac:dyDescent="0.2"/>
    <row r="57274" x14ac:dyDescent="0.2"/>
    <row r="57275" x14ac:dyDescent="0.2"/>
    <row r="57276" x14ac:dyDescent="0.2"/>
    <row r="57277" x14ac:dyDescent="0.2"/>
    <row r="57278" x14ac:dyDescent="0.2"/>
    <row r="57279" x14ac:dyDescent="0.2"/>
    <row r="57280" x14ac:dyDescent="0.2"/>
    <row r="57281" x14ac:dyDescent="0.2"/>
    <row r="57282" x14ac:dyDescent="0.2"/>
    <row r="57283" x14ac:dyDescent="0.2"/>
    <row r="57284" x14ac:dyDescent="0.2"/>
    <row r="57285" x14ac:dyDescent="0.2"/>
    <row r="57286" x14ac:dyDescent="0.2"/>
    <row r="57287" x14ac:dyDescent="0.2"/>
    <row r="57288" x14ac:dyDescent="0.2"/>
    <row r="57289" x14ac:dyDescent="0.2"/>
    <row r="57290" x14ac:dyDescent="0.2"/>
    <row r="57291" x14ac:dyDescent="0.2"/>
    <row r="57292" x14ac:dyDescent="0.2"/>
    <row r="57293" x14ac:dyDescent="0.2"/>
    <row r="57294" x14ac:dyDescent="0.2"/>
    <row r="57295" x14ac:dyDescent="0.2"/>
    <row r="57296" x14ac:dyDescent="0.2"/>
    <row r="57297" x14ac:dyDescent="0.2"/>
    <row r="57298" x14ac:dyDescent="0.2"/>
    <row r="57299" x14ac:dyDescent="0.2"/>
    <row r="57300" x14ac:dyDescent="0.2"/>
    <row r="57301" x14ac:dyDescent="0.2"/>
    <row r="57302" x14ac:dyDescent="0.2"/>
    <row r="57303" x14ac:dyDescent="0.2"/>
    <row r="57304" x14ac:dyDescent="0.2"/>
    <row r="57305" x14ac:dyDescent="0.2"/>
    <row r="57306" x14ac:dyDescent="0.2"/>
    <row r="57307" x14ac:dyDescent="0.2"/>
    <row r="57308" x14ac:dyDescent="0.2"/>
    <row r="57309" x14ac:dyDescent="0.2"/>
    <row r="57310" x14ac:dyDescent="0.2"/>
    <row r="57311" x14ac:dyDescent="0.2"/>
    <row r="57312" x14ac:dyDescent="0.2"/>
    <row r="57313" x14ac:dyDescent="0.2"/>
    <row r="57314" x14ac:dyDescent="0.2"/>
    <row r="57315" x14ac:dyDescent="0.2"/>
    <row r="57316" x14ac:dyDescent="0.2"/>
    <row r="57317" x14ac:dyDescent="0.2"/>
    <row r="57318" x14ac:dyDescent="0.2"/>
    <row r="57319" x14ac:dyDescent="0.2"/>
    <row r="57320" x14ac:dyDescent="0.2"/>
    <row r="57321" x14ac:dyDescent="0.2"/>
    <row r="57322" x14ac:dyDescent="0.2"/>
    <row r="57323" x14ac:dyDescent="0.2"/>
    <row r="57324" x14ac:dyDescent="0.2"/>
    <row r="57325" x14ac:dyDescent="0.2"/>
    <row r="57326" x14ac:dyDescent="0.2"/>
    <row r="57327" x14ac:dyDescent="0.2"/>
    <row r="57328" x14ac:dyDescent="0.2"/>
    <row r="57329" x14ac:dyDescent="0.2"/>
    <row r="57330" x14ac:dyDescent="0.2"/>
    <row r="57331" x14ac:dyDescent="0.2"/>
    <row r="57332" x14ac:dyDescent="0.2"/>
    <row r="57333" x14ac:dyDescent="0.2"/>
    <row r="57334" x14ac:dyDescent="0.2"/>
    <row r="57335" x14ac:dyDescent="0.2"/>
    <row r="57336" x14ac:dyDescent="0.2"/>
    <row r="57337" x14ac:dyDescent="0.2"/>
    <row r="57338" x14ac:dyDescent="0.2"/>
    <row r="57339" x14ac:dyDescent="0.2"/>
    <row r="57340" x14ac:dyDescent="0.2"/>
    <row r="57341" x14ac:dyDescent="0.2"/>
    <row r="57342" x14ac:dyDescent="0.2"/>
    <row r="57343" x14ac:dyDescent="0.2"/>
    <row r="57344" x14ac:dyDescent="0.2"/>
    <row r="57345" x14ac:dyDescent="0.2"/>
    <row r="57346" x14ac:dyDescent="0.2"/>
    <row r="57347" x14ac:dyDescent="0.2"/>
    <row r="57348" x14ac:dyDescent="0.2"/>
    <row r="57349" x14ac:dyDescent="0.2"/>
    <row r="57350" x14ac:dyDescent="0.2"/>
    <row r="57351" x14ac:dyDescent="0.2"/>
    <row r="57352" x14ac:dyDescent="0.2"/>
    <row r="57353" x14ac:dyDescent="0.2"/>
    <row r="57354" x14ac:dyDescent="0.2"/>
    <row r="57355" x14ac:dyDescent="0.2"/>
    <row r="57356" x14ac:dyDescent="0.2"/>
    <row r="57357" x14ac:dyDescent="0.2"/>
    <row r="57358" x14ac:dyDescent="0.2"/>
    <row r="57359" x14ac:dyDescent="0.2"/>
    <row r="57360" x14ac:dyDescent="0.2"/>
    <row r="57361" x14ac:dyDescent="0.2"/>
    <row r="57362" x14ac:dyDescent="0.2"/>
    <row r="57363" x14ac:dyDescent="0.2"/>
    <row r="57364" x14ac:dyDescent="0.2"/>
    <row r="57365" x14ac:dyDescent="0.2"/>
    <row r="57366" x14ac:dyDescent="0.2"/>
    <row r="57367" x14ac:dyDescent="0.2"/>
    <row r="57368" x14ac:dyDescent="0.2"/>
    <row r="57369" x14ac:dyDescent="0.2"/>
    <row r="57370" x14ac:dyDescent="0.2"/>
    <row r="57371" x14ac:dyDescent="0.2"/>
    <row r="57372" x14ac:dyDescent="0.2"/>
    <row r="57373" x14ac:dyDescent="0.2"/>
    <row r="57374" x14ac:dyDescent="0.2"/>
    <row r="57375" x14ac:dyDescent="0.2"/>
    <row r="57376" x14ac:dyDescent="0.2"/>
    <row r="57377" x14ac:dyDescent="0.2"/>
    <row r="57378" x14ac:dyDescent="0.2"/>
    <row r="57379" x14ac:dyDescent="0.2"/>
    <row r="57380" x14ac:dyDescent="0.2"/>
    <row r="57381" x14ac:dyDescent="0.2"/>
    <row r="57382" x14ac:dyDescent="0.2"/>
    <row r="57383" x14ac:dyDescent="0.2"/>
    <row r="57384" x14ac:dyDescent="0.2"/>
    <row r="57385" x14ac:dyDescent="0.2"/>
    <row r="57386" x14ac:dyDescent="0.2"/>
    <row r="57387" x14ac:dyDescent="0.2"/>
    <row r="57388" x14ac:dyDescent="0.2"/>
    <row r="57389" x14ac:dyDescent="0.2"/>
    <row r="57390" x14ac:dyDescent="0.2"/>
    <row r="57391" x14ac:dyDescent="0.2"/>
    <row r="57392" x14ac:dyDescent="0.2"/>
    <row r="57393" x14ac:dyDescent="0.2"/>
    <row r="57394" x14ac:dyDescent="0.2"/>
    <row r="57395" x14ac:dyDescent="0.2"/>
    <row r="57396" x14ac:dyDescent="0.2"/>
    <row r="57397" x14ac:dyDescent="0.2"/>
    <row r="57398" x14ac:dyDescent="0.2"/>
    <row r="57399" x14ac:dyDescent="0.2"/>
    <row r="57400" x14ac:dyDescent="0.2"/>
    <row r="57401" x14ac:dyDescent="0.2"/>
    <row r="57402" x14ac:dyDescent="0.2"/>
    <row r="57403" x14ac:dyDescent="0.2"/>
    <row r="57404" x14ac:dyDescent="0.2"/>
    <row r="57405" x14ac:dyDescent="0.2"/>
    <row r="57406" x14ac:dyDescent="0.2"/>
    <row r="57407" x14ac:dyDescent="0.2"/>
    <row r="57408" x14ac:dyDescent="0.2"/>
    <row r="57409" x14ac:dyDescent="0.2"/>
    <row r="57410" x14ac:dyDescent="0.2"/>
    <row r="57411" x14ac:dyDescent="0.2"/>
    <row r="57412" x14ac:dyDescent="0.2"/>
    <row r="57413" x14ac:dyDescent="0.2"/>
    <row r="57414" x14ac:dyDescent="0.2"/>
    <row r="57415" x14ac:dyDescent="0.2"/>
    <row r="57416" x14ac:dyDescent="0.2"/>
    <row r="57417" x14ac:dyDescent="0.2"/>
    <row r="57418" x14ac:dyDescent="0.2"/>
    <row r="57419" x14ac:dyDescent="0.2"/>
    <row r="57420" x14ac:dyDescent="0.2"/>
    <row r="57421" x14ac:dyDescent="0.2"/>
    <row r="57422" x14ac:dyDescent="0.2"/>
    <row r="57423" x14ac:dyDescent="0.2"/>
    <row r="57424" x14ac:dyDescent="0.2"/>
    <row r="57425" x14ac:dyDescent="0.2"/>
    <row r="57426" x14ac:dyDescent="0.2"/>
    <row r="57427" x14ac:dyDescent="0.2"/>
    <row r="57428" x14ac:dyDescent="0.2"/>
    <row r="57429" x14ac:dyDescent="0.2"/>
    <row r="57430" x14ac:dyDescent="0.2"/>
    <row r="57431" x14ac:dyDescent="0.2"/>
    <row r="57432" x14ac:dyDescent="0.2"/>
    <row r="57433" x14ac:dyDescent="0.2"/>
    <row r="57434" x14ac:dyDescent="0.2"/>
    <row r="57435" x14ac:dyDescent="0.2"/>
    <row r="57436" x14ac:dyDescent="0.2"/>
    <row r="57437" x14ac:dyDescent="0.2"/>
    <row r="57438" x14ac:dyDescent="0.2"/>
    <row r="57439" x14ac:dyDescent="0.2"/>
    <row r="57440" x14ac:dyDescent="0.2"/>
    <row r="57441" x14ac:dyDescent="0.2"/>
    <row r="57442" x14ac:dyDescent="0.2"/>
    <row r="57443" x14ac:dyDescent="0.2"/>
    <row r="57444" x14ac:dyDescent="0.2"/>
    <row r="57445" x14ac:dyDescent="0.2"/>
    <row r="57446" x14ac:dyDescent="0.2"/>
    <row r="57447" x14ac:dyDescent="0.2"/>
    <row r="57448" x14ac:dyDescent="0.2"/>
    <row r="57449" x14ac:dyDescent="0.2"/>
    <row r="57450" x14ac:dyDescent="0.2"/>
    <row r="57451" x14ac:dyDescent="0.2"/>
    <row r="57452" x14ac:dyDescent="0.2"/>
    <row r="57453" x14ac:dyDescent="0.2"/>
    <row r="57454" x14ac:dyDescent="0.2"/>
    <row r="57455" x14ac:dyDescent="0.2"/>
    <row r="57456" x14ac:dyDescent="0.2"/>
    <row r="57457" x14ac:dyDescent="0.2"/>
    <row r="57458" x14ac:dyDescent="0.2"/>
    <row r="57459" x14ac:dyDescent="0.2"/>
    <row r="57460" x14ac:dyDescent="0.2"/>
    <row r="57461" x14ac:dyDescent="0.2"/>
    <row r="57462" x14ac:dyDescent="0.2"/>
    <row r="57463" x14ac:dyDescent="0.2"/>
    <row r="57464" x14ac:dyDescent="0.2"/>
    <row r="57465" x14ac:dyDescent="0.2"/>
    <row r="57466" x14ac:dyDescent="0.2"/>
    <row r="57467" x14ac:dyDescent="0.2"/>
    <row r="57468" x14ac:dyDescent="0.2"/>
    <row r="57469" x14ac:dyDescent="0.2"/>
    <row r="57470" x14ac:dyDescent="0.2"/>
    <row r="57471" x14ac:dyDescent="0.2"/>
    <row r="57472" x14ac:dyDescent="0.2"/>
    <row r="57473" x14ac:dyDescent="0.2"/>
    <row r="57474" x14ac:dyDescent="0.2"/>
    <row r="57475" x14ac:dyDescent="0.2"/>
    <row r="57476" x14ac:dyDescent="0.2"/>
    <row r="57477" x14ac:dyDescent="0.2"/>
    <row r="57478" x14ac:dyDescent="0.2"/>
    <row r="57479" x14ac:dyDescent="0.2"/>
    <row r="57480" x14ac:dyDescent="0.2"/>
    <row r="57481" x14ac:dyDescent="0.2"/>
    <row r="57482" x14ac:dyDescent="0.2"/>
    <row r="57483" x14ac:dyDescent="0.2"/>
    <row r="57484" x14ac:dyDescent="0.2"/>
    <row r="57485" x14ac:dyDescent="0.2"/>
    <row r="57486" x14ac:dyDescent="0.2"/>
    <row r="57487" x14ac:dyDescent="0.2"/>
    <row r="57488" x14ac:dyDescent="0.2"/>
    <row r="57489" x14ac:dyDescent="0.2"/>
    <row r="57490" x14ac:dyDescent="0.2"/>
    <row r="57491" x14ac:dyDescent="0.2"/>
    <row r="57492" x14ac:dyDescent="0.2"/>
    <row r="57493" x14ac:dyDescent="0.2"/>
    <row r="57494" x14ac:dyDescent="0.2"/>
    <row r="57495" x14ac:dyDescent="0.2"/>
    <row r="57496" x14ac:dyDescent="0.2"/>
    <row r="57497" x14ac:dyDescent="0.2"/>
    <row r="57498" x14ac:dyDescent="0.2"/>
    <row r="57499" x14ac:dyDescent="0.2"/>
    <row r="57500" x14ac:dyDescent="0.2"/>
    <row r="57501" x14ac:dyDescent="0.2"/>
    <row r="57502" x14ac:dyDescent="0.2"/>
    <row r="57503" x14ac:dyDescent="0.2"/>
    <row r="57504" x14ac:dyDescent="0.2"/>
    <row r="57505" x14ac:dyDescent="0.2"/>
    <row r="57506" x14ac:dyDescent="0.2"/>
    <row r="57507" x14ac:dyDescent="0.2"/>
    <row r="57508" x14ac:dyDescent="0.2"/>
    <row r="57509" x14ac:dyDescent="0.2"/>
    <row r="57510" x14ac:dyDescent="0.2"/>
    <row r="57511" x14ac:dyDescent="0.2"/>
    <row r="57512" x14ac:dyDescent="0.2"/>
    <row r="57513" x14ac:dyDescent="0.2"/>
    <row r="57514" x14ac:dyDescent="0.2"/>
    <row r="57515" x14ac:dyDescent="0.2"/>
    <row r="57516" x14ac:dyDescent="0.2"/>
    <row r="57517" x14ac:dyDescent="0.2"/>
    <row r="57518" x14ac:dyDescent="0.2"/>
    <row r="57519" x14ac:dyDescent="0.2"/>
    <row r="57520" x14ac:dyDescent="0.2"/>
    <row r="57521" x14ac:dyDescent="0.2"/>
    <row r="57522" x14ac:dyDescent="0.2"/>
    <row r="57523" x14ac:dyDescent="0.2"/>
    <row r="57524" x14ac:dyDescent="0.2"/>
    <row r="57525" x14ac:dyDescent="0.2"/>
    <row r="57526" x14ac:dyDescent="0.2"/>
    <row r="57527" x14ac:dyDescent="0.2"/>
    <row r="57528" x14ac:dyDescent="0.2"/>
    <row r="57529" x14ac:dyDescent="0.2"/>
    <row r="57530" x14ac:dyDescent="0.2"/>
    <row r="57531" x14ac:dyDescent="0.2"/>
    <row r="57532" x14ac:dyDescent="0.2"/>
    <row r="57533" x14ac:dyDescent="0.2"/>
    <row r="57534" x14ac:dyDescent="0.2"/>
    <row r="57535" x14ac:dyDescent="0.2"/>
    <row r="57536" x14ac:dyDescent="0.2"/>
    <row r="57537" x14ac:dyDescent="0.2"/>
    <row r="57538" x14ac:dyDescent="0.2"/>
    <row r="57539" x14ac:dyDescent="0.2"/>
    <row r="57540" x14ac:dyDescent="0.2"/>
    <row r="57541" x14ac:dyDescent="0.2"/>
    <row r="57542" x14ac:dyDescent="0.2"/>
    <row r="57543" x14ac:dyDescent="0.2"/>
    <row r="57544" x14ac:dyDescent="0.2"/>
    <row r="57545" x14ac:dyDescent="0.2"/>
    <row r="57546" x14ac:dyDescent="0.2"/>
    <row r="57547" x14ac:dyDescent="0.2"/>
    <row r="57548" x14ac:dyDescent="0.2"/>
    <row r="57549" x14ac:dyDescent="0.2"/>
    <row r="57550" x14ac:dyDescent="0.2"/>
    <row r="57551" x14ac:dyDescent="0.2"/>
    <row r="57552" x14ac:dyDescent="0.2"/>
    <row r="57553" x14ac:dyDescent="0.2"/>
    <row r="57554" x14ac:dyDescent="0.2"/>
    <row r="57555" x14ac:dyDescent="0.2"/>
    <row r="57556" x14ac:dyDescent="0.2"/>
    <row r="57557" x14ac:dyDescent="0.2"/>
    <row r="57558" x14ac:dyDescent="0.2"/>
    <row r="57559" x14ac:dyDescent="0.2"/>
    <row r="57560" x14ac:dyDescent="0.2"/>
    <row r="57561" x14ac:dyDescent="0.2"/>
    <row r="57562" x14ac:dyDescent="0.2"/>
    <row r="57563" x14ac:dyDescent="0.2"/>
    <row r="57564" x14ac:dyDescent="0.2"/>
    <row r="57565" x14ac:dyDescent="0.2"/>
    <row r="57566" x14ac:dyDescent="0.2"/>
    <row r="57567" x14ac:dyDescent="0.2"/>
    <row r="57568" x14ac:dyDescent="0.2"/>
    <row r="57569" x14ac:dyDescent="0.2"/>
    <row r="57570" x14ac:dyDescent="0.2"/>
    <row r="57571" x14ac:dyDescent="0.2"/>
    <row r="57572" x14ac:dyDescent="0.2"/>
    <row r="57573" x14ac:dyDescent="0.2"/>
    <row r="57574" x14ac:dyDescent="0.2"/>
    <row r="57575" x14ac:dyDescent="0.2"/>
    <row r="57576" x14ac:dyDescent="0.2"/>
    <row r="57577" x14ac:dyDescent="0.2"/>
    <row r="57578" x14ac:dyDescent="0.2"/>
    <row r="57579" x14ac:dyDescent="0.2"/>
    <row r="57580" x14ac:dyDescent="0.2"/>
    <row r="57581" x14ac:dyDescent="0.2"/>
    <row r="57582" x14ac:dyDescent="0.2"/>
    <row r="57583" x14ac:dyDescent="0.2"/>
    <row r="57584" x14ac:dyDescent="0.2"/>
    <row r="57585" x14ac:dyDescent="0.2"/>
    <row r="57586" x14ac:dyDescent="0.2"/>
    <row r="57587" x14ac:dyDescent="0.2"/>
    <row r="57588" x14ac:dyDescent="0.2"/>
    <row r="57589" x14ac:dyDescent="0.2"/>
    <row r="57590" x14ac:dyDescent="0.2"/>
    <row r="57591" x14ac:dyDescent="0.2"/>
    <row r="57592" x14ac:dyDescent="0.2"/>
    <row r="57593" x14ac:dyDescent="0.2"/>
    <row r="57594" x14ac:dyDescent="0.2"/>
    <row r="57595" x14ac:dyDescent="0.2"/>
    <row r="57596" x14ac:dyDescent="0.2"/>
    <row r="57597" x14ac:dyDescent="0.2"/>
    <row r="57598" x14ac:dyDescent="0.2"/>
    <row r="57599" x14ac:dyDescent="0.2"/>
    <row r="57600" x14ac:dyDescent="0.2"/>
    <row r="57601" x14ac:dyDescent="0.2"/>
    <row r="57602" x14ac:dyDescent="0.2"/>
    <row r="57603" x14ac:dyDescent="0.2"/>
    <row r="57604" x14ac:dyDescent="0.2"/>
    <row r="57605" x14ac:dyDescent="0.2"/>
    <row r="57606" x14ac:dyDescent="0.2"/>
    <row r="57607" x14ac:dyDescent="0.2"/>
    <row r="57608" x14ac:dyDescent="0.2"/>
    <row r="57609" x14ac:dyDescent="0.2"/>
    <row r="57610" x14ac:dyDescent="0.2"/>
    <row r="57611" x14ac:dyDescent="0.2"/>
    <row r="57612" x14ac:dyDescent="0.2"/>
    <row r="57613" x14ac:dyDescent="0.2"/>
    <row r="57614" x14ac:dyDescent="0.2"/>
    <row r="57615" x14ac:dyDescent="0.2"/>
    <row r="57616" x14ac:dyDescent="0.2"/>
    <row r="57617" x14ac:dyDescent="0.2"/>
    <row r="57618" x14ac:dyDescent="0.2"/>
    <row r="57619" x14ac:dyDescent="0.2"/>
    <row r="57620" x14ac:dyDescent="0.2"/>
    <row r="57621" x14ac:dyDescent="0.2"/>
    <row r="57622" x14ac:dyDescent="0.2"/>
    <row r="57623" x14ac:dyDescent="0.2"/>
    <row r="57624" x14ac:dyDescent="0.2"/>
    <row r="57625" x14ac:dyDescent="0.2"/>
    <row r="57626" x14ac:dyDescent="0.2"/>
    <row r="57627" x14ac:dyDescent="0.2"/>
    <row r="57628" x14ac:dyDescent="0.2"/>
    <row r="57629" x14ac:dyDescent="0.2"/>
    <row r="57630" x14ac:dyDescent="0.2"/>
    <row r="57631" x14ac:dyDescent="0.2"/>
    <row r="57632" x14ac:dyDescent="0.2"/>
    <row r="57633" x14ac:dyDescent="0.2"/>
    <row r="57634" x14ac:dyDescent="0.2"/>
    <row r="57635" x14ac:dyDescent="0.2"/>
    <row r="57636" x14ac:dyDescent="0.2"/>
    <row r="57637" x14ac:dyDescent="0.2"/>
    <row r="57638" x14ac:dyDescent="0.2"/>
    <row r="57639" x14ac:dyDescent="0.2"/>
    <row r="57640" x14ac:dyDescent="0.2"/>
    <row r="57641" x14ac:dyDescent="0.2"/>
    <row r="57642" x14ac:dyDescent="0.2"/>
    <row r="57643" x14ac:dyDescent="0.2"/>
    <row r="57644" x14ac:dyDescent="0.2"/>
    <row r="57645" x14ac:dyDescent="0.2"/>
    <row r="57646" x14ac:dyDescent="0.2"/>
    <row r="57647" x14ac:dyDescent="0.2"/>
    <row r="57648" x14ac:dyDescent="0.2"/>
    <row r="57649" x14ac:dyDescent="0.2"/>
    <row r="57650" x14ac:dyDescent="0.2"/>
    <row r="57651" x14ac:dyDescent="0.2"/>
    <row r="57652" x14ac:dyDescent="0.2"/>
    <row r="57653" x14ac:dyDescent="0.2"/>
    <row r="57654" x14ac:dyDescent="0.2"/>
    <row r="57655" x14ac:dyDescent="0.2"/>
    <row r="57656" x14ac:dyDescent="0.2"/>
    <row r="57657" x14ac:dyDescent="0.2"/>
    <row r="57658" x14ac:dyDescent="0.2"/>
    <row r="57659" x14ac:dyDescent="0.2"/>
    <row r="57660" x14ac:dyDescent="0.2"/>
    <row r="57661" x14ac:dyDescent="0.2"/>
    <row r="57662" x14ac:dyDescent="0.2"/>
    <row r="57663" x14ac:dyDescent="0.2"/>
    <row r="57664" x14ac:dyDescent="0.2"/>
    <row r="57665" x14ac:dyDescent="0.2"/>
    <row r="57666" x14ac:dyDescent="0.2"/>
    <row r="57667" x14ac:dyDescent="0.2"/>
    <row r="57668" x14ac:dyDescent="0.2"/>
    <row r="57669" x14ac:dyDescent="0.2"/>
    <row r="57670" x14ac:dyDescent="0.2"/>
    <row r="57671" x14ac:dyDescent="0.2"/>
    <row r="57672" x14ac:dyDescent="0.2"/>
    <row r="57673" x14ac:dyDescent="0.2"/>
    <row r="57674" x14ac:dyDescent="0.2"/>
    <row r="57675" x14ac:dyDescent="0.2"/>
    <row r="57676" x14ac:dyDescent="0.2"/>
    <row r="57677" x14ac:dyDescent="0.2"/>
    <row r="57678" x14ac:dyDescent="0.2"/>
    <row r="57679" x14ac:dyDescent="0.2"/>
    <row r="57680" x14ac:dyDescent="0.2"/>
    <row r="57681" x14ac:dyDescent="0.2"/>
    <row r="57682" x14ac:dyDescent="0.2"/>
    <row r="57683" x14ac:dyDescent="0.2"/>
    <row r="57684" x14ac:dyDescent="0.2"/>
    <row r="57685" x14ac:dyDescent="0.2"/>
    <row r="57686" x14ac:dyDescent="0.2"/>
    <row r="57687" x14ac:dyDescent="0.2"/>
    <row r="57688" x14ac:dyDescent="0.2"/>
    <row r="57689" x14ac:dyDescent="0.2"/>
    <row r="57690" x14ac:dyDescent="0.2"/>
    <row r="57691" x14ac:dyDescent="0.2"/>
    <row r="57692" x14ac:dyDescent="0.2"/>
    <row r="57693" x14ac:dyDescent="0.2"/>
    <row r="57694" x14ac:dyDescent="0.2"/>
    <row r="57695" x14ac:dyDescent="0.2"/>
    <row r="57696" x14ac:dyDescent="0.2"/>
    <row r="57697" x14ac:dyDescent="0.2"/>
    <row r="57698" x14ac:dyDescent="0.2"/>
    <row r="57699" x14ac:dyDescent="0.2"/>
    <row r="57700" x14ac:dyDescent="0.2"/>
    <row r="57701" x14ac:dyDescent="0.2"/>
    <row r="57702" x14ac:dyDescent="0.2"/>
    <row r="57703" x14ac:dyDescent="0.2"/>
    <row r="57704" x14ac:dyDescent="0.2"/>
    <row r="57705" x14ac:dyDescent="0.2"/>
    <row r="57706" x14ac:dyDescent="0.2"/>
    <row r="57707" x14ac:dyDescent="0.2"/>
    <row r="57708" x14ac:dyDescent="0.2"/>
    <row r="57709" x14ac:dyDescent="0.2"/>
    <row r="57710" x14ac:dyDescent="0.2"/>
    <row r="57711" x14ac:dyDescent="0.2"/>
    <row r="57712" x14ac:dyDescent="0.2"/>
    <row r="57713" x14ac:dyDescent="0.2"/>
    <row r="57714" x14ac:dyDescent="0.2"/>
    <row r="57715" x14ac:dyDescent="0.2"/>
    <row r="57716" x14ac:dyDescent="0.2"/>
    <row r="57717" x14ac:dyDescent="0.2"/>
    <row r="57718" x14ac:dyDescent="0.2"/>
    <row r="57719" x14ac:dyDescent="0.2"/>
    <row r="57720" x14ac:dyDescent="0.2"/>
    <row r="57721" x14ac:dyDescent="0.2"/>
    <row r="57722" x14ac:dyDescent="0.2"/>
    <row r="57723" x14ac:dyDescent="0.2"/>
    <row r="57724" x14ac:dyDescent="0.2"/>
    <row r="57725" x14ac:dyDescent="0.2"/>
    <row r="57726" x14ac:dyDescent="0.2"/>
    <row r="57727" x14ac:dyDescent="0.2"/>
    <row r="57728" x14ac:dyDescent="0.2"/>
    <row r="57729" x14ac:dyDescent="0.2"/>
    <row r="57730" x14ac:dyDescent="0.2"/>
    <row r="57731" x14ac:dyDescent="0.2"/>
    <row r="57732" x14ac:dyDescent="0.2"/>
    <row r="57733" x14ac:dyDescent="0.2"/>
    <row r="57734" x14ac:dyDescent="0.2"/>
    <row r="57735" x14ac:dyDescent="0.2"/>
    <row r="57736" x14ac:dyDescent="0.2"/>
    <row r="57737" x14ac:dyDescent="0.2"/>
    <row r="57738" x14ac:dyDescent="0.2"/>
    <row r="57739" x14ac:dyDescent="0.2"/>
    <row r="57740" x14ac:dyDescent="0.2"/>
    <row r="57741" x14ac:dyDescent="0.2"/>
    <row r="57742" x14ac:dyDescent="0.2"/>
    <row r="57743" x14ac:dyDescent="0.2"/>
    <row r="57744" x14ac:dyDescent="0.2"/>
    <row r="57745" x14ac:dyDescent="0.2"/>
    <row r="57746" x14ac:dyDescent="0.2"/>
    <row r="57747" x14ac:dyDescent="0.2"/>
    <row r="57748" x14ac:dyDescent="0.2"/>
    <row r="57749" x14ac:dyDescent="0.2"/>
    <row r="57750" x14ac:dyDescent="0.2"/>
    <row r="57751" x14ac:dyDescent="0.2"/>
    <row r="57752" x14ac:dyDescent="0.2"/>
    <row r="57753" x14ac:dyDescent="0.2"/>
    <row r="57754" x14ac:dyDescent="0.2"/>
    <row r="57755" x14ac:dyDescent="0.2"/>
    <row r="57756" x14ac:dyDescent="0.2"/>
    <row r="57757" x14ac:dyDescent="0.2"/>
    <row r="57758" x14ac:dyDescent="0.2"/>
    <row r="57759" x14ac:dyDescent="0.2"/>
    <row r="57760" x14ac:dyDescent="0.2"/>
    <row r="57761" x14ac:dyDescent="0.2"/>
    <row r="57762" x14ac:dyDescent="0.2"/>
    <row r="57763" x14ac:dyDescent="0.2"/>
    <row r="57764" x14ac:dyDescent="0.2"/>
    <row r="57765" x14ac:dyDescent="0.2"/>
    <row r="57766" x14ac:dyDescent="0.2"/>
    <row r="57767" x14ac:dyDescent="0.2"/>
    <row r="57768" x14ac:dyDescent="0.2"/>
    <row r="57769" x14ac:dyDescent="0.2"/>
    <row r="57770" x14ac:dyDescent="0.2"/>
    <row r="57771" x14ac:dyDescent="0.2"/>
    <row r="57772" x14ac:dyDescent="0.2"/>
    <row r="57773" x14ac:dyDescent="0.2"/>
    <row r="57774" x14ac:dyDescent="0.2"/>
    <row r="57775" x14ac:dyDescent="0.2"/>
    <row r="57776" x14ac:dyDescent="0.2"/>
    <row r="57777" x14ac:dyDescent="0.2"/>
    <row r="57778" x14ac:dyDescent="0.2"/>
    <row r="57779" x14ac:dyDescent="0.2"/>
    <row r="57780" x14ac:dyDescent="0.2"/>
    <row r="57781" x14ac:dyDescent="0.2"/>
    <row r="57782" x14ac:dyDescent="0.2"/>
    <row r="57783" x14ac:dyDescent="0.2"/>
    <row r="57784" x14ac:dyDescent="0.2"/>
    <row r="57785" x14ac:dyDescent="0.2"/>
    <row r="57786" x14ac:dyDescent="0.2"/>
    <row r="57787" x14ac:dyDescent="0.2"/>
    <row r="57788" x14ac:dyDescent="0.2"/>
    <row r="57789" x14ac:dyDescent="0.2"/>
    <row r="57790" x14ac:dyDescent="0.2"/>
    <row r="57791" x14ac:dyDescent="0.2"/>
    <row r="57792" x14ac:dyDescent="0.2"/>
    <row r="57793" x14ac:dyDescent="0.2"/>
    <row r="57794" x14ac:dyDescent="0.2"/>
    <row r="57795" x14ac:dyDescent="0.2"/>
    <row r="57796" x14ac:dyDescent="0.2"/>
    <row r="57797" x14ac:dyDescent="0.2"/>
    <row r="57798" x14ac:dyDescent="0.2"/>
    <row r="57799" x14ac:dyDescent="0.2"/>
    <row r="57800" x14ac:dyDescent="0.2"/>
    <row r="57801" x14ac:dyDescent="0.2"/>
    <row r="57802" x14ac:dyDescent="0.2"/>
    <row r="57803" x14ac:dyDescent="0.2"/>
    <row r="57804" x14ac:dyDescent="0.2"/>
    <row r="57805" x14ac:dyDescent="0.2"/>
    <row r="57806" x14ac:dyDescent="0.2"/>
    <row r="57807" x14ac:dyDescent="0.2"/>
    <row r="57808" x14ac:dyDescent="0.2"/>
    <row r="57809" x14ac:dyDescent="0.2"/>
    <row r="57810" x14ac:dyDescent="0.2"/>
    <row r="57811" x14ac:dyDescent="0.2"/>
    <row r="57812" x14ac:dyDescent="0.2"/>
    <row r="57813" x14ac:dyDescent="0.2"/>
    <row r="57814" x14ac:dyDescent="0.2"/>
    <row r="57815" x14ac:dyDescent="0.2"/>
    <row r="57816" x14ac:dyDescent="0.2"/>
    <row r="57817" x14ac:dyDescent="0.2"/>
    <row r="57818" x14ac:dyDescent="0.2"/>
    <row r="57819" x14ac:dyDescent="0.2"/>
    <row r="57820" x14ac:dyDescent="0.2"/>
    <row r="57821" x14ac:dyDescent="0.2"/>
    <row r="57822" x14ac:dyDescent="0.2"/>
    <row r="57823" x14ac:dyDescent="0.2"/>
    <row r="57824" x14ac:dyDescent="0.2"/>
    <row r="57825" x14ac:dyDescent="0.2"/>
    <row r="57826" x14ac:dyDescent="0.2"/>
    <row r="57827" x14ac:dyDescent="0.2"/>
    <row r="57828" x14ac:dyDescent="0.2"/>
    <row r="57829" x14ac:dyDescent="0.2"/>
    <row r="57830" x14ac:dyDescent="0.2"/>
    <row r="57831" x14ac:dyDescent="0.2"/>
    <row r="57832" x14ac:dyDescent="0.2"/>
    <row r="57833" x14ac:dyDescent="0.2"/>
    <row r="57834" x14ac:dyDescent="0.2"/>
    <row r="57835" x14ac:dyDescent="0.2"/>
    <row r="57836" x14ac:dyDescent="0.2"/>
    <row r="57837" x14ac:dyDescent="0.2"/>
    <row r="57838" x14ac:dyDescent="0.2"/>
    <row r="57839" x14ac:dyDescent="0.2"/>
    <row r="57840" x14ac:dyDescent="0.2"/>
    <row r="57841" x14ac:dyDescent="0.2"/>
    <row r="57842" x14ac:dyDescent="0.2"/>
    <row r="57843" x14ac:dyDescent="0.2"/>
    <row r="57844" x14ac:dyDescent="0.2"/>
    <row r="57845" x14ac:dyDescent="0.2"/>
    <row r="57846" x14ac:dyDescent="0.2"/>
    <row r="57847" x14ac:dyDescent="0.2"/>
    <row r="57848" x14ac:dyDescent="0.2"/>
    <row r="57849" x14ac:dyDescent="0.2"/>
    <row r="57850" x14ac:dyDescent="0.2"/>
    <row r="57851" x14ac:dyDescent="0.2"/>
    <row r="57852" x14ac:dyDescent="0.2"/>
    <row r="57853" x14ac:dyDescent="0.2"/>
    <row r="57854" x14ac:dyDescent="0.2"/>
    <row r="57855" x14ac:dyDescent="0.2"/>
    <row r="57856" x14ac:dyDescent="0.2"/>
    <row r="57857" x14ac:dyDescent="0.2"/>
    <row r="57858" x14ac:dyDescent="0.2"/>
    <row r="57859" x14ac:dyDescent="0.2"/>
    <row r="57860" x14ac:dyDescent="0.2"/>
    <row r="57861" x14ac:dyDescent="0.2"/>
    <row r="57862" x14ac:dyDescent="0.2"/>
    <row r="57863" x14ac:dyDescent="0.2"/>
    <row r="57864" x14ac:dyDescent="0.2"/>
    <row r="57865" x14ac:dyDescent="0.2"/>
    <row r="57866" x14ac:dyDescent="0.2"/>
    <row r="57867" x14ac:dyDescent="0.2"/>
    <row r="57868" x14ac:dyDescent="0.2"/>
    <row r="57869" x14ac:dyDescent="0.2"/>
    <row r="57870" x14ac:dyDescent="0.2"/>
    <row r="57871" x14ac:dyDescent="0.2"/>
    <row r="57872" x14ac:dyDescent="0.2"/>
    <row r="57873" x14ac:dyDescent="0.2"/>
    <row r="57874" x14ac:dyDescent="0.2"/>
    <row r="57875" x14ac:dyDescent="0.2"/>
    <row r="57876" x14ac:dyDescent="0.2"/>
    <row r="57877" x14ac:dyDescent="0.2"/>
    <row r="57878" x14ac:dyDescent="0.2"/>
    <row r="57879" x14ac:dyDescent="0.2"/>
    <row r="57880" x14ac:dyDescent="0.2"/>
    <row r="57881" x14ac:dyDescent="0.2"/>
    <row r="57882" x14ac:dyDescent="0.2"/>
    <row r="57883" x14ac:dyDescent="0.2"/>
    <row r="57884" x14ac:dyDescent="0.2"/>
    <row r="57885" x14ac:dyDescent="0.2"/>
    <row r="57886" x14ac:dyDescent="0.2"/>
    <row r="57887" x14ac:dyDescent="0.2"/>
    <row r="57888" x14ac:dyDescent="0.2"/>
    <row r="57889" x14ac:dyDescent="0.2"/>
    <row r="57890" x14ac:dyDescent="0.2"/>
    <row r="57891" x14ac:dyDescent="0.2"/>
    <row r="57892" x14ac:dyDescent="0.2"/>
    <row r="57893" x14ac:dyDescent="0.2"/>
    <row r="57894" x14ac:dyDescent="0.2"/>
    <row r="57895" x14ac:dyDescent="0.2"/>
    <row r="57896" x14ac:dyDescent="0.2"/>
    <row r="57897" x14ac:dyDescent="0.2"/>
    <row r="57898" x14ac:dyDescent="0.2"/>
    <row r="57899" x14ac:dyDescent="0.2"/>
    <row r="57900" x14ac:dyDescent="0.2"/>
    <row r="57901" x14ac:dyDescent="0.2"/>
    <row r="57902" x14ac:dyDescent="0.2"/>
    <row r="57903" x14ac:dyDescent="0.2"/>
    <row r="57904" x14ac:dyDescent="0.2"/>
    <row r="57905" x14ac:dyDescent="0.2"/>
    <row r="57906" x14ac:dyDescent="0.2"/>
    <row r="57907" x14ac:dyDescent="0.2"/>
    <row r="57908" x14ac:dyDescent="0.2"/>
    <row r="57909" x14ac:dyDescent="0.2"/>
    <row r="57910" x14ac:dyDescent="0.2"/>
    <row r="57911" x14ac:dyDescent="0.2"/>
    <row r="57912" x14ac:dyDescent="0.2"/>
    <row r="57913" x14ac:dyDescent="0.2"/>
    <row r="57914" x14ac:dyDescent="0.2"/>
    <row r="57915" x14ac:dyDescent="0.2"/>
    <row r="57916" x14ac:dyDescent="0.2"/>
    <row r="57917" x14ac:dyDescent="0.2"/>
    <row r="57918" x14ac:dyDescent="0.2"/>
    <row r="57919" x14ac:dyDescent="0.2"/>
    <row r="57920" x14ac:dyDescent="0.2"/>
    <row r="57921" x14ac:dyDescent="0.2"/>
    <row r="57922" x14ac:dyDescent="0.2"/>
    <row r="57923" x14ac:dyDescent="0.2"/>
    <row r="57924" x14ac:dyDescent="0.2"/>
    <row r="57925" x14ac:dyDescent="0.2"/>
    <row r="57926" x14ac:dyDescent="0.2"/>
    <row r="57927" x14ac:dyDescent="0.2"/>
    <row r="57928" x14ac:dyDescent="0.2"/>
    <row r="57929" x14ac:dyDescent="0.2"/>
    <row r="57930" x14ac:dyDescent="0.2"/>
    <row r="57931" x14ac:dyDescent="0.2"/>
    <row r="57932" x14ac:dyDescent="0.2"/>
    <row r="57933" x14ac:dyDescent="0.2"/>
    <row r="57934" x14ac:dyDescent="0.2"/>
    <row r="57935" x14ac:dyDescent="0.2"/>
    <row r="57936" x14ac:dyDescent="0.2"/>
    <row r="57937" x14ac:dyDescent="0.2"/>
    <row r="57938" x14ac:dyDescent="0.2"/>
    <row r="57939" x14ac:dyDescent="0.2"/>
    <row r="57940" x14ac:dyDescent="0.2"/>
    <row r="57941" x14ac:dyDescent="0.2"/>
    <row r="57942" x14ac:dyDescent="0.2"/>
    <row r="57943" x14ac:dyDescent="0.2"/>
    <row r="57944" x14ac:dyDescent="0.2"/>
    <row r="57945" x14ac:dyDescent="0.2"/>
    <row r="57946" x14ac:dyDescent="0.2"/>
    <row r="57947" x14ac:dyDescent="0.2"/>
    <row r="57948" x14ac:dyDescent="0.2"/>
    <row r="57949" x14ac:dyDescent="0.2"/>
    <row r="57950" x14ac:dyDescent="0.2"/>
    <row r="57951" x14ac:dyDescent="0.2"/>
    <row r="57952" x14ac:dyDescent="0.2"/>
    <row r="57953" x14ac:dyDescent="0.2"/>
    <row r="57954" x14ac:dyDescent="0.2"/>
    <row r="57955" x14ac:dyDescent="0.2"/>
    <row r="57956" x14ac:dyDescent="0.2"/>
    <row r="57957" x14ac:dyDescent="0.2"/>
    <row r="57958" x14ac:dyDescent="0.2"/>
    <row r="57959" x14ac:dyDescent="0.2"/>
    <row r="57960" x14ac:dyDescent="0.2"/>
    <row r="57961" x14ac:dyDescent="0.2"/>
    <row r="57962" x14ac:dyDescent="0.2"/>
    <row r="57963" x14ac:dyDescent="0.2"/>
    <row r="57964" x14ac:dyDescent="0.2"/>
    <row r="57965" x14ac:dyDescent="0.2"/>
    <row r="57966" x14ac:dyDescent="0.2"/>
    <row r="57967" x14ac:dyDescent="0.2"/>
    <row r="57968" x14ac:dyDescent="0.2"/>
    <row r="57969" x14ac:dyDescent="0.2"/>
    <row r="57970" x14ac:dyDescent="0.2"/>
    <row r="57971" x14ac:dyDescent="0.2"/>
    <row r="57972" x14ac:dyDescent="0.2"/>
    <row r="57973" x14ac:dyDescent="0.2"/>
    <row r="57974" x14ac:dyDescent="0.2"/>
    <row r="57975" x14ac:dyDescent="0.2"/>
    <row r="57976" x14ac:dyDescent="0.2"/>
    <row r="57977" x14ac:dyDescent="0.2"/>
    <row r="57978" x14ac:dyDescent="0.2"/>
    <row r="57979" x14ac:dyDescent="0.2"/>
    <row r="57980" x14ac:dyDescent="0.2"/>
    <row r="57981" x14ac:dyDescent="0.2"/>
    <row r="57982" x14ac:dyDescent="0.2"/>
    <row r="57983" x14ac:dyDescent="0.2"/>
    <row r="57984" x14ac:dyDescent="0.2"/>
    <row r="57985" x14ac:dyDescent="0.2"/>
    <row r="57986" x14ac:dyDescent="0.2"/>
    <row r="57987" x14ac:dyDescent="0.2"/>
    <row r="57988" x14ac:dyDescent="0.2"/>
    <row r="57989" x14ac:dyDescent="0.2"/>
    <row r="57990" x14ac:dyDescent="0.2"/>
    <row r="57991" x14ac:dyDescent="0.2"/>
    <row r="57992" x14ac:dyDescent="0.2"/>
    <row r="57993" x14ac:dyDescent="0.2"/>
    <row r="57994" x14ac:dyDescent="0.2"/>
    <row r="57995" x14ac:dyDescent="0.2"/>
    <row r="57996" x14ac:dyDescent="0.2"/>
    <row r="57997" x14ac:dyDescent="0.2"/>
    <row r="57998" x14ac:dyDescent="0.2"/>
    <row r="57999" x14ac:dyDescent="0.2"/>
    <row r="58000" x14ac:dyDescent="0.2"/>
    <row r="58001" x14ac:dyDescent="0.2"/>
    <row r="58002" x14ac:dyDescent="0.2"/>
    <row r="58003" x14ac:dyDescent="0.2"/>
    <row r="58004" x14ac:dyDescent="0.2"/>
    <row r="58005" x14ac:dyDescent="0.2"/>
    <row r="58006" x14ac:dyDescent="0.2"/>
    <row r="58007" x14ac:dyDescent="0.2"/>
    <row r="58008" x14ac:dyDescent="0.2"/>
    <row r="58009" x14ac:dyDescent="0.2"/>
    <row r="58010" x14ac:dyDescent="0.2"/>
    <row r="58011" x14ac:dyDescent="0.2"/>
    <row r="58012" x14ac:dyDescent="0.2"/>
    <row r="58013" x14ac:dyDescent="0.2"/>
    <row r="58014" x14ac:dyDescent="0.2"/>
    <row r="58015" x14ac:dyDescent="0.2"/>
    <row r="58016" x14ac:dyDescent="0.2"/>
    <row r="58017" x14ac:dyDescent="0.2"/>
    <row r="58018" x14ac:dyDescent="0.2"/>
    <row r="58019" x14ac:dyDescent="0.2"/>
    <row r="58020" x14ac:dyDescent="0.2"/>
    <row r="58021" x14ac:dyDescent="0.2"/>
    <row r="58022" x14ac:dyDescent="0.2"/>
    <row r="58023" x14ac:dyDescent="0.2"/>
    <row r="58024" x14ac:dyDescent="0.2"/>
    <row r="58025" x14ac:dyDescent="0.2"/>
    <row r="58026" x14ac:dyDescent="0.2"/>
    <row r="58027" x14ac:dyDescent="0.2"/>
    <row r="58028" x14ac:dyDescent="0.2"/>
    <row r="58029" x14ac:dyDescent="0.2"/>
    <row r="58030" x14ac:dyDescent="0.2"/>
    <row r="58031" x14ac:dyDescent="0.2"/>
    <row r="58032" x14ac:dyDescent="0.2"/>
    <row r="58033" x14ac:dyDescent="0.2"/>
    <row r="58034" x14ac:dyDescent="0.2"/>
    <row r="58035" x14ac:dyDescent="0.2"/>
    <row r="58036" x14ac:dyDescent="0.2"/>
    <row r="58037" x14ac:dyDescent="0.2"/>
    <row r="58038" x14ac:dyDescent="0.2"/>
    <row r="58039" x14ac:dyDescent="0.2"/>
    <row r="58040" x14ac:dyDescent="0.2"/>
    <row r="58041" x14ac:dyDescent="0.2"/>
    <row r="58042" x14ac:dyDescent="0.2"/>
    <row r="58043" x14ac:dyDescent="0.2"/>
    <row r="58044" x14ac:dyDescent="0.2"/>
    <row r="58045" x14ac:dyDescent="0.2"/>
    <row r="58046" x14ac:dyDescent="0.2"/>
    <row r="58047" x14ac:dyDescent="0.2"/>
    <row r="58048" x14ac:dyDescent="0.2"/>
    <row r="58049" x14ac:dyDescent="0.2"/>
    <row r="58050" x14ac:dyDescent="0.2"/>
    <row r="58051" x14ac:dyDescent="0.2"/>
    <row r="58052" x14ac:dyDescent="0.2"/>
    <row r="58053" x14ac:dyDescent="0.2"/>
    <row r="58054" x14ac:dyDescent="0.2"/>
    <row r="58055" x14ac:dyDescent="0.2"/>
    <row r="58056" x14ac:dyDescent="0.2"/>
    <row r="58057" x14ac:dyDescent="0.2"/>
    <row r="58058" x14ac:dyDescent="0.2"/>
    <row r="58059" x14ac:dyDescent="0.2"/>
    <row r="58060" x14ac:dyDescent="0.2"/>
    <row r="58061" x14ac:dyDescent="0.2"/>
    <row r="58062" x14ac:dyDescent="0.2"/>
    <row r="58063" x14ac:dyDescent="0.2"/>
    <row r="58064" x14ac:dyDescent="0.2"/>
    <row r="58065" x14ac:dyDescent="0.2"/>
    <row r="58066" x14ac:dyDescent="0.2"/>
    <row r="58067" x14ac:dyDescent="0.2"/>
    <row r="58068" x14ac:dyDescent="0.2"/>
    <row r="58069" x14ac:dyDescent="0.2"/>
    <row r="58070" x14ac:dyDescent="0.2"/>
    <row r="58071" x14ac:dyDescent="0.2"/>
    <row r="58072" x14ac:dyDescent="0.2"/>
    <row r="58073" x14ac:dyDescent="0.2"/>
    <row r="58074" x14ac:dyDescent="0.2"/>
    <row r="58075" x14ac:dyDescent="0.2"/>
    <row r="58076" x14ac:dyDescent="0.2"/>
    <row r="58077" x14ac:dyDescent="0.2"/>
    <row r="58078" x14ac:dyDescent="0.2"/>
    <row r="58079" x14ac:dyDescent="0.2"/>
    <row r="58080" x14ac:dyDescent="0.2"/>
    <row r="58081" x14ac:dyDescent="0.2"/>
    <row r="58082" x14ac:dyDescent="0.2"/>
    <row r="58083" x14ac:dyDescent="0.2"/>
    <row r="58084" x14ac:dyDescent="0.2"/>
    <row r="58085" x14ac:dyDescent="0.2"/>
    <row r="58086" x14ac:dyDescent="0.2"/>
    <row r="58087" x14ac:dyDescent="0.2"/>
    <row r="58088" x14ac:dyDescent="0.2"/>
    <row r="58089" x14ac:dyDescent="0.2"/>
    <row r="58090" x14ac:dyDescent="0.2"/>
    <row r="58091" x14ac:dyDescent="0.2"/>
    <row r="58092" x14ac:dyDescent="0.2"/>
    <row r="58093" x14ac:dyDescent="0.2"/>
    <row r="58094" x14ac:dyDescent="0.2"/>
    <row r="58095" x14ac:dyDescent="0.2"/>
    <row r="58096" x14ac:dyDescent="0.2"/>
    <row r="58097" x14ac:dyDescent="0.2"/>
    <row r="58098" x14ac:dyDescent="0.2"/>
    <row r="58099" x14ac:dyDescent="0.2"/>
    <row r="58100" x14ac:dyDescent="0.2"/>
    <row r="58101" x14ac:dyDescent="0.2"/>
    <row r="58102" x14ac:dyDescent="0.2"/>
    <row r="58103" x14ac:dyDescent="0.2"/>
    <row r="58104" x14ac:dyDescent="0.2"/>
    <row r="58105" x14ac:dyDescent="0.2"/>
    <row r="58106" x14ac:dyDescent="0.2"/>
    <row r="58107" x14ac:dyDescent="0.2"/>
    <row r="58108" x14ac:dyDescent="0.2"/>
    <row r="58109" x14ac:dyDescent="0.2"/>
    <row r="58110" x14ac:dyDescent="0.2"/>
    <row r="58111" x14ac:dyDescent="0.2"/>
    <row r="58112" x14ac:dyDescent="0.2"/>
    <row r="58113" x14ac:dyDescent="0.2"/>
    <row r="58114" x14ac:dyDescent="0.2"/>
    <row r="58115" x14ac:dyDescent="0.2"/>
    <row r="58116" x14ac:dyDescent="0.2"/>
    <row r="58117" x14ac:dyDescent="0.2"/>
    <row r="58118" x14ac:dyDescent="0.2"/>
    <row r="58119" x14ac:dyDescent="0.2"/>
    <row r="58120" x14ac:dyDescent="0.2"/>
    <row r="58121" x14ac:dyDescent="0.2"/>
    <row r="58122" x14ac:dyDescent="0.2"/>
    <row r="58123" x14ac:dyDescent="0.2"/>
    <row r="58124" x14ac:dyDescent="0.2"/>
    <row r="58125" x14ac:dyDescent="0.2"/>
    <row r="58126" x14ac:dyDescent="0.2"/>
    <row r="58127" x14ac:dyDescent="0.2"/>
    <row r="58128" x14ac:dyDescent="0.2"/>
    <row r="58129" x14ac:dyDescent="0.2"/>
    <row r="58130" x14ac:dyDescent="0.2"/>
    <row r="58131" x14ac:dyDescent="0.2"/>
    <row r="58132" x14ac:dyDescent="0.2"/>
    <row r="58133" x14ac:dyDescent="0.2"/>
    <row r="58134" x14ac:dyDescent="0.2"/>
    <row r="58135" x14ac:dyDescent="0.2"/>
    <row r="58136" x14ac:dyDescent="0.2"/>
    <row r="58137" x14ac:dyDescent="0.2"/>
    <row r="58138" x14ac:dyDescent="0.2"/>
    <row r="58139" x14ac:dyDescent="0.2"/>
    <row r="58140" x14ac:dyDescent="0.2"/>
    <row r="58141" x14ac:dyDescent="0.2"/>
    <row r="58142" x14ac:dyDescent="0.2"/>
    <row r="58143" x14ac:dyDescent="0.2"/>
    <row r="58144" x14ac:dyDescent="0.2"/>
    <row r="58145" x14ac:dyDescent="0.2"/>
    <row r="58146" x14ac:dyDescent="0.2"/>
    <row r="58147" x14ac:dyDescent="0.2"/>
    <row r="58148" x14ac:dyDescent="0.2"/>
    <row r="58149" x14ac:dyDescent="0.2"/>
    <row r="58150" x14ac:dyDescent="0.2"/>
    <row r="58151" x14ac:dyDescent="0.2"/>
    <row r="58152" x14ac:dyDescent="0.2"/>
    <row r="58153" x14ac:dyDescent="0.2"/>
    <row r="58154" x14ac:dyDescent="0.2"/>
    <row r="58155" x14ac:dyDescent="0.2"/>
    <row r="58156" x14ac:dyDescent="0.2"/>
    <row r="58157" x14ac:dyDescent="0.2"/>
    <row r="58158" x14ac:dyDescent="0.2"/>
    <row r="58159" x14ac:dyDescent="0.2"/>
    <row r="58160" x14ac:dyDescent="0.2"/>
    <row r="58161" x14ac:dyDescent="0.2"/>
    <row r="58162" x14ac:dyDescent="0.2"/>
    <row r="58163" x14ac:dyDescent="0.2"/>
    <row r="58164" x14ac:dyDescent="0.2"/>
    <row r="58165" x14ac:dyDescent="0.2"/>
    <row r="58166" x14ac:dyDescent="0.2"/>
    <row r="58167" x14ac:dyDescent="0.2"/>
    <row r="58168" x14ac:dyDescent="0.2"/>
    <row r="58169" x14ac:dyDescent="0.2"/>
    <row r="58170" x14ac:dyDescent="0.2"/>
    <row r="58171" x14ac:dyDescent="0.2"/>
    <row r="58172" x14ac:dyDescent="0.2"/>
    <row r="58173" x14ac:dyDescent="0.2"/>
    <row r="58174" x14ac:dyDescent="0.2"/>
    <row r="58175" x14ac:dyDescent="0.2"/>
    <row r="58176" x14ac:dyDescent="0.2"/>
    <row r="58177" x14ac:dyDescent="0.2"/>
    <row r="58178" x14ac:dyDescent="0.2"/>
    <row r="58179" x14ac:dyDescent="0.2"/>
    <row r="58180" x14ac:dyDescent="0.2"/>
    <row r="58181" x14ac:dyDescent="0.2"/>
    <row r="58182" x14ac:dyDescent="0.2"/>
    <row r="58183" x14ac:dyDescent="0.2"/>
    <row r="58184" x14ac:dyDescent="0.2"/>
    <row r="58185" x14ac:dyDescent="0.2"/>
    <row r="58186" x14ac:dyDescent="0.2"/>
    <row r="58187" x14ac:dyDescent="0.2"/>
    <row r="58188" x14ac:dyDescent="0.2"/>
    <row r="58189" x14ac:dyDescent="0.2"/>
    <row r="58190" x14ac:dyDescent="0.2"/>
    <row r="58191" x14ac:dyDescent="0.2"/>
    <row r="58192" x14ac:dyDescent="0.2"/>
    <row r="58193" x14ac:dyDescent="0.2"/>
    <row r="58194" x14ac:dyDescent="0.2"/>
    <row r="58195" x14ac:dyDescent="0.2"/>
    <row r="58196" x14ac:dyDescent="0.2"/>
    <row r="58197" x14ac:dyDescent="0.2"/>
    <row r="58198" x14ac:dyDescent="0.2"/>
    <row r="58199" x14ac:dyDescent="0.2"/>
    <row r="58200" x14ac:dyDescent="0.2"/>
    <row r="58201" x14ac:dyDescent="0.2"/>
    <row r="58202" x14ac:dyDescent="0.2"/>
    <row r="58203" x14ac:dyDescent="0.2"/>
    <row r="58204" x14ac:dyDescent="0.2"/>
    <row r="58205" x14ac:dyDescent="0.2"/>
    <row r="58206" x14ac:dyDescent="0.2"/>
    <row r="58207" x14ac:dyDescent="0.2"/>
    <row r="58208" x14ac:dyDescent="0.2"/>
    <row r="58209" x14ac:dyDescent="0.2"/>
    <row r="58210" x14ac:dyDescent="0.2"/>
    <row r="58211" x14ac:dyDescent="0.2"/>
    <row r="58212" x14ac:dyDescent="0.2"/>
    <row r="58213" x14ac:dyDescent="0.2"/>
    <row r="58214" x14ac:dyDescent="0.2"/>
    <row r="58215" x14ac:dyDescent="0.2"/>
    <row r="58216" x14ac:dyDescent="0.2"/>
    <row r="58217" x14ac:dyDescent="0.2"/>
    <row r="58218" x14ac:dyDescent="0.2"/>
    <row r="58219" x14ac:dyDescent="0.2"/>
    <row r="58220" x14ac:dyDescent="0.2"/>
    <row r="58221" x14ac:dyDescent="0.2"/>
    <row r="58222" x14ac:dyDescent="0.2"/>
    <row r="58223" x14ac:dyDescent="0.2"/>
    <row r="58224" x14ac:dyDescent="0.2"/>
    <row r="58225" x14ac:dyDescent="0.2"/>
    <row r="58226" x14ac:dyDescent="0.2"/>
    <row r="58227" x14ac:dyDescent="0.2"/>
    <row r="58228" x14ac:dyDescent="0.2"/>
    <row r="58229" x14ac:dyDescent="0.2"/>
    <row r="58230" x14ac:dyDescent="0.2"/>
    <row r="58231" x14ac:dyDescent="0.2"/>
    <row r="58232" x14ac:dyDescent="0.2"/>
    <row r="58233" x14ac:dyDescent="0.2"/>
    <row r="58234" x14ac:dyDescent="0.2"/>
    <row r="58235" x14ac:dyDescent="0.2"/>
    <row r="58236" x14ac:dyDescent="0.2"/>
    <row r="58237" x14ac:dyDescent="0.2"/>
    <row r="58238" x14ac:dyDescent="0.2"/>
    <row r="58239" x14ac:dyDescent="0.2"/>
    <row r="58240" x14ac:dyDescent="0.2"/>
    <row r="58241" x14ac:dyDescent="0.2"/>
    <row r="58242" x14ac:dyDescent="0.2"/>
    <row r="58243" x14ac:dyDescent="0.2"/>
    <row r="58244" x14ac:dyDescent="0.2"/>
    <row r="58245" x14ac:dyDescent="0.2"/>
    <row r="58246" x14ac:dyDescent="0.2"/>
    <row r="58247" x14ac:dyDescent="0.2"/>
    <row r="58248" x14ac:dyDescent="0.2"/>
    <row r="58249" x14ac:dyDescent="0.2"/>
    <row r="58250" x14ac:dyDescent="0.2"/>
    <row r="58251" x14ac:dyDescent="0.2"/>
    <row r="58252" x14ac:dyDescent="0.2"/>
    <row r="58253" x14ac:dyDescent="0.2"/>
    <row r="58254" x14ac:dyDescent="0.2"/>
    <row r="58255" x14ac:dyDescent="0.2"/>
    <row r="58256" x14ac:dyDescent="0.2"/>
    <row r="58257" x14ac:dyDescent="0.2"/>
    <row r="58258" x14ac:dyDescent="0.2"/>
    <row r="58259" x14ac:dyDescent="0.2"/>
    <row r="58260" x14ac:dyDescent="0.2"/>
    <row r="58261" x14ac:dyDescent="0.2"/>
    <row r="58262" x14ac:dyDescent="0.2"/>
    <row r="58263" x14ac:dyDescent="0.2"/>
    <row r="58264" x14ac:dyDescent="0.2"/>
    <row r="58265" x14ac:dyDescent="0.2"/>
    <row r="58266" x14ac:dyDescent="0.2"/>
    <row r="58267" x14ac:dyDescent="0.2"/>
    <row r="58268" x14ac:dyDescent="0.2"/>
    <row r="58269" x14ac:dyDescent="0.2"/>
    <row r="58270" x14ac:dyDescent="0.2"/>
    <row r="58271" x14ac:dyDescent="0.2"/>
    <row r="58272" x14ac:dyDescent="0.2"/>
    <row r="58273" x14ac:dyDescent="0.2"/>
    <row r="58274" x14ac:dyDescent="0.2"/>
    <row r="58275" x14ac:dyDescent="0.2"/>
    <row r="58276" x14ac:dyDescent="0.2"/>
    <row r="58277" x14ac:dyDescent="0.2"/>
    <row r="58278" x14ac:dyDescent="0.2"/>
    <row r="58279" x14ac:dyDescent="0.2"/>
    <row r="58280" x14ac:dyDescent="0.2"/>
    <row r="58281" x14ac:dyDescent="0.2"/>
    <row r="58282" x14ac:dyDescent="0.2"/>
    <row r="58283" x14ac:dyDescent="0.2"/>
    <row r="58284" x14ac:dyDescent="0.2"/>
    <row r="58285" x14ac:dyDescent="0.2"/>
    <row r="58286" x14ac:dyDescent="0.2"/>
    <row r="58287" x14ac:dyDescent="0.2"/>
    <row r="58288" x14ac:dyDescent="0.2"/>
    <row r="58289" x14ac:dyDescent="0.2"/>
    <row r="58290" x14ac:dyDescent="0.2"/>
    <row r="58291" x14ac:dyDescent="0.2"/>
    <row r="58292" x14ac:dyDescent="0.2"/>
    <row r="58293" x14ac:dyDescent="0.2"/>
    <row r="58294" x14ac:dyDescent="0.2"/>
    <row r="58295" x14ac:dyDescent="0.2"/>
    <row r="58296" x14ac:dyDescent="0.2"/>
    <row r="58297" x14ac:dyDescent="0.2"/>
    <row r="58298" x14ac:dyDescent="0.2"/>
    <row r="58299" x14ac:dyDescent="0.2"/>
    <row r="58300" x14ac:dyDescent="0.2"/>
    <row r="58301" x14ac:dyDescent="0.2"/>
    <row r="58302" x14ac:dyDescent="0.2"/>
    <row r="58303" x14ac:dyDescent="0.2"/>
    <row r="58304" x14ac:dyDescent="0.2"/>
    <row r="58305" x14ac:dyDescent="0.2"/>
    <row r="58306" x14ac:dyDescent="0.2"/>
    <row r="58307" x14ac:dyDescent="0.2"/>
    <row r="58308" x14ac:dyDescent="0.2"/>
    <row r="58309" x14ac:dyDescent="0.2"/>
    <row r="58310" x14ac:dyDescent="0.2"/>
    <row r="58311" x14ac:dyDescent="0.2"/>
    <row r="58312" x14ac:dyDescent="0.2"/>
    <row r="58313" x14ac:dyDescent="0.2"/>
    <row r="58314" x14ac:dyDescent="0.2"/>
    <row r="58315" x14ac:dyDescent="0.2"/>
    <row r="58316" x14ac:dyDescent="0.2"/>
    <row r="58317" x14ac:dyDescent="0.2"/>
    <row r="58318" x14ac:dyDescent="0.2"/>
    <row r="58319" x14ac:dyDescent="0.2"/>
    <row r="58320" x14ac:dyDescent="0.2"/>
    <row r="58321" x14ac:dyDescent="0.2"/>
    <row r="58322" x14ac:dyDescent="0.2"/>
    <row r="58323" x14ac:dyDescent="0.2"/>
    <row r="58324" x14ac:dyDescent="0.2"/>
    <row r="58325" x14ac:dyDescent="0.2"/>
    <row r="58326" x14ac:dyDescent="0.2"/>
    <row r="58327" x14ac:dyDescent="0.2"/>
    <row r="58328" x14ac:dyDescent="0.2"/>
    <row r="58329" x14ac:dyDescent="0.2"/>
    <row r="58330" x14ac:dyDescent="0.2"/>
    <row r="58331" x14ac:dyDescent="0.2"/>
    <row r="58332" x14ac:dyDescent="0.2"/>
    <row r="58333" x14ac:dyDescent="0.2"/>
    <row r="58334" x14ac:dyDescent="0.2"/>
    <row r="58335" x14ac:dyDescent="0.2"/>
    <row r="58336" x14ac:dyDescent="0.2"/>
    <row r="58337" x14ac:dyDescent="0.2"/>
    <row r="58338" x14ac:dyDescent="0.2"/>
    <row r="58339" x14ac:dyDescent="0.2"/>
    <row r="58340" x14ac:dyDescent="0.2"/>
    <row r="58341" x14ac:dyDescent="0.2"/>
    <row r="58342" x14ac:dyDescent="0.2"/>
    <row r="58343" x14ac:dyDescent="0.2"/>
    <row r="58344" x14ac:dyDescent="0.2"/>
    <row r="58345" x14ac:dyDescent="0.2"/>
    <row r="58346" x14ac:dyDescent="0.2"/>
    <row r="58347" x14ac:dyDescent="0.2"/>
    <row r="58348" x14ac:dyDescent="0.2"/>
    <row r="58349" x14ac:dyDescent="0.2"/>
    <row r="58350" x14ac:dyDescent="0.2"/>
    <row r="58351" x14ac:dyDescent="0.2"/>
    <row r="58352" x14ac:dyDescent="0.2"/>
    <row r="58353" x14ac:dyDescent="0.2"/>
    <row r="58354" x14ac:dyDescent="0.2"/>
    <row r="58355" x14ac:dyDescent="0.2"/>
    <row r="58356" x14ac:dyDescent="0.2"/>
    <row r="58357" x14ac:dyDescent="0.2"/>
    <row r="58358" x14ac:dyDescent="0.2"/>
    <row r="58359" x14ac:dyDescent="0.2"/>
    <row r="58360" x14ac:dyDescent="0.2"/>
    <row r="58361" x14ac:dyDescent="0.2"/>
    <row r="58362" x14ac:dyDescent="0.2"/>
    <row r="58363" x14ac:dyDescent="0.2"/>
    <row r="58364" x14ac:dyDescent="0.2"/>
    <row r="58365" x14ac:dyDescent="0.2"/>
    <row r="58366" x14ac:dyDescent="0.2"/>
    <row r="58367" x14ac:dyDescent="0.2"/>
    <row r="58368" x14ac:dyDescent="0.2"/>
    <row r="58369" x14ac:dyDescent="0.2"/>
    <row r="58370" x14ac:dyDescent="0.2"/>
    <row r="58371" x14ac:dyDescent="0.2"/>
    <row r="58372" x14ac:dyDescent="0.2"/>
    <row r="58373" x14ac:dyDescent="0.2"/>
    <row r="58374" x14ac:dyDescent="0.2"/>
    <row r="58375" x14ac:dyDescent="0.2"/>
    <row r="58376" x14ac:dyDescent="0.2"/>
    <row r="58377" x14ac:dyDescent="0.2"/>
    <row r="58378" x14ac:dyDescent="0.2"/>
    <row r="58379" x14ac:dyDescent="0.2"/>
    <row r="58380" x14ac:dyDescent="0.2"/>
    <row r="58381" x14ac:dyDescent="0.2"/>
    <row r="58382" x14ac:dyDescent="0.2"/>
    <row r="58383" x14ac:dyDescent="0.2"/>
    <row r="58384" x14ac:dyDescent="0.2"/>
    <row r="58385" x14ac:dyDescent="0.2"/>
    <row r="58386" x14ac:dyDescent="0.2"/>
    <row r="58387" x14ac:dyDescent="0.2"/>
    <row r="58388" x14ac:dyDescent="0.2"/>
    <row r="58389" x14ac:dyDescent="0.2"/>
    <row r="58390" x14ac:dyDescent="0.2"/>
    <row r="58391" x14ac:dyDescent="0.2"/>
    <row r="58392" x14ac:dyDescent="0.2"/>
    <row r="58393" x14ac:dyDescent="0.2"/>
    <row r="58394" x14ac:dyDescent="0.2"/>
    <row r="58395" x14ac:dyDescent="0.2"/>
    <row r="58396" x14ac:dyDescent="0.2"/>
    <row r="58397" x14ac:dyDescent="0.2"/>
    <row r="58398" x14ac:dyDescent="0.2"/>
    <row r="58399" x14ac:dyDescent="0.2"/>
    <row r="58400" x14ac:dyDescent="0.2"/>
    <row r="58401" x14ac:dyDescent="0.2"/>
    <row r="58402" x14ac:dyDescent="0.2"/>
    <row r="58403" x14ac:dyDescent="0.2"/>
    <row r="58404" x14ac:dyDescent="0.2"/>
    <row r="58405" x14ac:dyDescent="0.2"/>
    <row r="58406" x14ac:dyDescent="0.2"/>
    <row r="58407" x14ac:dyDescent="0.2"/>
    <row r="58408" x14ac:dyDescent="0.2"/>
    <row r="58409" x14ac:dyDescent="0.2"/>
    <row r="58410" x14ac:dyDescent="0.2"/>
    <row r="58411" x14ac:dyDescent="0.2"/>
    <row r="58412" x14ac:dyDescent="0.2"/>
    <row r="58413" x14ac:dyDescent="0.2"/>
    <row r="58414" x14ac:dyDescent="0.2"/>
    <row r="58415" x14ac:dyDescent="0.2"/>
    <row r="58416" x14ac:dyDescent="0.2"/>
    <row r="58417" x14ac:dyDescent="0.2"/>
    <row r="58418" x14ac:dyDescent="0.2"/>
    <row r="58419" x14ac:dyDescent="0.2"/>
    <row r="58420" x14ac:dyDescent="0.2"/>
    <row r="58421" x14ac:dyDescent="0.2"/>
    <row r="58422" x14ac:dyDescent="0.2"/>
    <row r="58423" x14ac:dyDescent="0.2"/>
    <row r="58424" x14ac:dyDescent="0.2"/>
    <row r="58425" x14ac:dyDescent="0.2"/>
    <row r="58426" x14ac:dyDescent="0.2"/>
    <row r="58427" x14ac:dyDescent="0.2"/>
    <row r="58428" x14ac:dyDescent="0.2"/>
    <row r="58429" x14ac:dyDescent="0.2"/>
    <row r="58430" x14ac:dyDescent="0.2"/>
    <row r="58431" x14ac:dyDescent="0.2"/>
    <row r="58432" x14ac:dyDescent="0.2"/>
    <row r="58433" x14ac:dyDescent="0.2"/>
    <row r="58434" x14ac:dyDescent="0.2"/>
    <row r="58435" x14ac:dyDescent="0.2"/>
    <row r="58436" x14ac:dyDescent="0.2"/>
    <row r="58437" x14ac:dyDescent="0.2"/>
    <row r="58438" x14ac:dyDescent="0.2"/>
    <row r="58439" x14ac:dyDescent="0.2"/>
    <row r="58440" x14ac:dyDescent="0.2"/>
    <row r="58441" x14ac:dyDescent="0.2"/>
    <row r="58442" x14ac:dyDescent="0.2"/>
    <row r="58443" x14ac:dyDescent="0.2"/>
    <row r="58444" x14ac:dyDescent="0.2"/>
    <row r="58445" x14ac:dyDescent="0.2"/>
    <row r="58446" x14ac:dyDescent="0.2"/>
    <row r="58447" x14ac:dyDescent="0.2"/>
    <row r="58448" x14ac:dyDescent="0.2"/>
    <row r="58449" x14ac:dyDescent="0.2"/>
    <row r="58450" x14ac:dyDescent="0.2"/>
    <row r="58451" x14ac:dyDescent="0.2"/>
    <row r="58452" x14ac:dyDescent="0.2"/>
    <row r="58453" x14ac:dyDescent="0.2"/>
    <row r="58454" x14ac:dyDescent="0.2"/>
    <row r="58455" x14ac:dyDescent="0.2"/>
    <row r="58456" x14ac:dyDescent="0.2"/>
    <row r="58457" x14ac:dyDescent="0.2"/>
    <row r="58458" x14ac:dyDescent="0.2"/>
    <row r="58459" x14ac:dyDescent="0.2"/>
    <row r="58460" x14ac:dyDescent="0.2"/>
    <row r="58461" x14ac:dyDescent="0.2"/>
    <row r="58462" x14ac:dyDescent="0.2"/>
    <row r="58463" x14ac:dyDescent="0.2"/>
    <row r="58464" x14ac:dyDescent="0.2"/>
    <row r="58465" x14ac:dyDescent="0.2"/>
    <row r="58466" x14ac:dyDescent="0.2"/>
    <row r="58467" x14ac:dyDescent="0.2"/>
    <row r="58468" x14ac:dyDescent="0.2"/>
    <row r="58469" x14ac:dyDescent="0.2"/>
    <row r="58470" x14ac:dyDescent="0.2"/>
    <row r="58471" x14ac:dyDescent="0.2"/>
    <row r="58472" x14ac:dyDescent="0.2"/>
    <row r="58473" x14ac:dyDescent="0.2"/>
    <row r="58474" x14ac:dyDescent="0.2"/>
    <row r="58475" x14ac:dyDescent="0.2"/>
    <row r="58476" x14ac:dyDescent="0.2"/>
    <row r="58477" x14ac:dyDescent="0.2"/>
    <row r="58478" x14ac:dyDescent="0.2"/>
    <row r="58479" x14ac:dyDescent="0.2"/>
    <row r="58480" x14ac:dyDescent="0.2"/>
    <row r="58481" x14ac:dyDescent="0.2"/>
    <row r="58482" x14ac:dyDescent="0.2"/>
    <row r="58483" x14ac:dyDescent="0.2"/>
    <row r="58484" x14ac:dyDescent="0.2"/>
    <row r="58485" x14ac:dyDescent="0.2"/>
    <row r="58486" x14ac:dyDescent="0.2"/>
    <row r="58487" x14ac:dyDescent="0.2"/>
    <row r="58488" x14ac:dyDescent="0.2"/>
    <row r="58489" x14ac:dyDescent="0.2"/>
    <row r="58490" x14ac:dyDescent="0.2"/>
    <row r="58491" x14ac:dyDescent="0.2"/>
    <row r="58492" x14ac:dyDescent="0.2"/>
    <row r="58493" x14ac:dyDescent="0.2"/>
    <row r="58494" x14ac:dyDescent="0.2"/>
    <row r="58495" x14ac:dyDescent="0.2"/>
    <row r="58496" x14ac:dyDescent="0.2"/>
    <row r="58497" x14ac:dyDescent="0.2"/>
    <row r="58498" x14ac:dyDescent="0.2"/>
    <row r="58499" x14ac:dyDescent="0.2"/>
    <row r="58500" x14ac:dyDescent="0.2"/>
    <row r="58501" x14ac:dyDescent="0.2"/>
    <row r="58502" x14ac:dyDescent="0.2"/>
    <row r="58503" x14ac:dyDescent="0.2"/>
    <row r="58504" x14ac:dyDescent="0.2"/>
    <row r="58505" x14ac:dyDescent="0.2"/>
    <row r="58506" x14ac:dyDescent="0.2"/>
    <row r="58507" x14ac:dyDescent="0.2"/>
    <row r="58508" x14ac:dyDescent="0.2"/>
    <row r="58509" x14ac:dyDescent="0.2"/>
    <row r="58510" x14ac:dyDescent="0.2"/>
    <row r="58511" x14ac:dyDescent="0.2"/>
    <row r="58512" x14ac:dyDescent="0.2"/>
    <row r="58513" x14ac:dyDescent="0.2"/>
    <row r="58514" x14ac:dyDescent="0.2"/>
    <row r="58515" x14ac:dyDescent="0.2"/>
    <row r="58516" x14ac:dyDescent="0.2"/>
    <row r="58517" x14ac:dyDescent="0.2"/>
    <row r="58518" x14ac:dyDescent="0.2"/>
    <row r="58519" x14ac:dyDescent="0.2"/>
    <row r="58520" x14ac:dyDescent="0.2"/>
    <row r="58521" x14ac:dyDescent="0.2"/>
    <row r="58522" x14ac:dyDescent="0.2"/>
    <row r="58523" x14ac:dyDescent="0.2"/>
    <row r="58524" x14ac:dyDescent="0.2"/>
    <row r="58525" x14ac:dyDescent="0.2"/>
    <row r="58526" x14ac:dyDescent="0.2"/>
    <row r="58527" x14ac:dyDescent="0.2"/>
    <row r="58528" x14ac:dyDescent="0.2"/>
    <row r="58529" x14ac:dyDescent="0.2"/>
    <row r="58530" x14ac:dyDescent="0.2"/>
    <row r="58531" x14ac:dyDescent="0.2"/>
    <row r="58532" x14ac:dyDescent="0.2"/>
    <row r="58533" x14ac:dyDescent="0.2"/>
    <row r="58534" x14ac:dyDescent="0.2"/>
    <row r="58535" x14ac:dyDescent="0.2"/>
    <row r="58536" x14ac:dyDescent="0.2"/>
    <row r="58537" x14ac:dyDescent="0.2"/>
    <row r="58538" x14ac:dyDescent="0.2"/>
    <row r="58539" x14ac:dyDescent="0.2"/>
    <row r="58540" x14ac:dyDescent="0.2"/>
    <row r="58541" x14ac:dyDescent="0.2"/>
    <row r="58542" x14ac:dyDescent="0.2"/>
    <row r="58543" x14ac:dyDescent="0.2"/>
    <row r="58544" x14ac:dyDescent="0.2"/>
    <row r="58545" x14ac:dyDescent="0.2"/>
    <row r="58546" x14ac:dyDescent="0.2"/>
    <row r="58547" x14ac:dyDescent="0.2"/>
    <row r="58548" x14ac:dyDescent="0.2"/>
    <row r="58549" x14ac:dyDescent="0.2"/>
    <row r="58550" x14ac:dyDescent="0.2"/>
    <row r="58551" x14ac:dyDescent="0.2"/>
    <row r="58552" x14ac:dyDescent="0.2"/>
    <row r="58553" x14ac:dyDescent="0.2"/>
    <row r="58554" x14ac:dyDescent="0.2"/>
    <row r="58555" x14ac:dyDescent="0.2"/>
    <row r="58556" x14ac:dyDescent="0.2"/>
    <row r="58557" x14ac:dyDescent="0.2"/>
    <row r="58558" x14ac:dyDescent="0.2"/>
    <row r="58559" x14ac:dyDescent="0.2"/>
    <row r="58560" x14ac:dyDescent="0.2"/>
    <row r="58561" x14ac:dyDescent="0.2"/>
    <row r="58562" x14ac:dyDescent="0.2"/>
    <row r="58563" x14ac:dyDescent="0.2"/>
    <row r="58564" x14ac:dyDescent="0.2"/>
    <row r="58565" x14ac:dyDescent="0.2"/>
    <row r="58566" x14ac:dyDescent="0.2"/>
    <row r="58567" x14ac:dyDescent="0.2"/>
    <row r="58568" x14ac:dyDescent="0.2"/>
    <row r="58569" x14ac:dyDescent="0.2"/>
    <row r="58570" x14ac:dyDescent="0.2"/>
    <row r="58571" x14ac:dyDescent="0.2"/>
    <row r="58572" x14ac:dyDescent="0.2"/>
    <row r="58573" x14ac:dyDescent="0.2"/>
    <row r="58574" x14ac:dyDescent="0.2"/>
    <row r="58575" x14ac:dyDescent="0.2"/>
    <row r="58576" x14ac:dyDescent="0.2"/>
    <row r="58577" x14ac:dyDescent="0.2"/>
    <row r="58578" x14ac:dyDescent="0.2"/>
    <row r="58579" x14ac:dyDescent="0.2"/>
    <row r="58580" x14ac:dyDescent="0.2"/>
    <row r="58581" x14ac:dyDescent="0.2"/>
    <row r="58582" x14ac:dyDescent="0.2"/>
    <row r="58583" x14ac:dyDescent="0.2"/>
    <row r="58584" x14ac:dyDescent="0.2"/>
    <row r="58585" x14ac:dyDescent="0.2"/>
    <row r="58586" x14ac:dyDescent="0.2"/>
    <row r="58587" x14ac:dyDescent="0.2"/>
    <row r="58588" x14ac:dyDescent="0.2"/>
    <row r="58589" x14ac:dyDescent="0.2"/>
    <row r="58590" x14ac:dyDescent="0.2"/>
    <row r="58591" x14ac:dyDescent="0.2"/>
    <row r="58592" x14ac:dyDescent="0.2"/>
    <row r="58593" x14ac:dyDescent="0.2"/>
    <row r="58594" x14ac:dyDescent="0.2"/>
    <row r="58595" x14ac:dyDescent="0.2"/>
    <row r="58596" x14ac:dyDescent="0.2"/>
    <row r="58597" x14ac:dyDescent="0.2"/>
    <row r="58598" x14ac:dyDescent="0.2"/>
    <row r="58599" x14ac:dyDescent="0.2"/>
    <row r="58600" x14ac:dyDescent="0.2"/>
    <row r="58601" x14ac:dyDescent="0.2"/>
    <row r="58602" x14ac:dyDescent="0.2"/>
    <row r="58603" x14ac:dyDescent="0.2"/>
    <row r="58604" x14ac:dyDescent="0.2"/>
    <row r="58605" x14ac:dyDescent="0.2"/>
    <row r="58606" x14ac:dyDescent="0.2"/>
    <row r="58607" x14ac:dyDescent="0.2"/>
    <row r="58608" x14ac:dyDescent="0.2"/>
    <row r="58609" x14ac:dyDescent="0.2"/>
    <row r="58610" x14ac:dyDescent="0.2"/>
    <row r="58611" x14ac:dyDescent="0.2"/>
    <row r="58612" x14ac:dyDescent="0.2"/>
    <row r="58613" x14ac:dyDescent="0.2"/>
    <row r="58614" x14ac:dyDescent="0.2"/>
    <row r="58615" x14ac:dyDescent="0.2"/>
    <row r="58616" x14ac:dyDescent="0.2"/>
    <row r="58617" x14ac:dyDescent="0.2"/>
    <row r="58618" x14ac:dyDescent="0.2"/>
    <row r="58619" x14ac:dyDescent="0.2"/>
    <row r="58620" x14ac:dyDescent="0.2"/>
    <row r="58621" x14ac:dyDescent="0.2"/>
    <row r="58622" x14ac:dyDescent="0.2"/>
    <row r="58623" x14ac:dyDescent="0.2"/>
    <row r="58624" x14ac:dyDescent="0.2"/>
    <row r="58625" x14ac:dyDescent="0.2"/>
    <row r="58626" x14ac:dyDescent="0.2"/>
    <row r="58627" x14ac:dyDescent="0.2"/>
    <row r="58628" x14ac:dyDescent="0.2"/>
    <row r="58629" x14ac:dyDescent="0.2"/>
    <row r="58630" x14ac:dyDescent="0.2"/>
    <row r="58631" x14ac:dyDescent="0.2"/>
    <row r="58632" x14ac:dyDescent="0.2"/>
    <row r="58633" x14ac:dyDescent="0.2"/>
    <row r="58634" x14ac:dyDescent="0.2"/>
    <row r="58635" x14ac:dyDescent="0.2"/>
    <row r="58636" x14ac:dyDescent="0.2"/>
    <row r="58637" x14ac:dyDescent="0.2"/>
    <row r="58638" x14ac:dyDescent="0.2"/>
    <row r="58639" x14ac:dyDescent="0.2"/>
    <row r="58640" x14ac:dyDescent="0.2"/>
    <row r="58641" x14ac:dyDescent="0.2"/>
    <row r="58642" x14ac:dyDescent="0.2"/>
    <row r="58643" x14ac:dyDescent="0.2"/>
    <row r="58644" x14ac:dyDescent="0.2"/>
    <row r="58645" x14ac:dyDescent="0.2"/>
    <row r="58646" x14ac:dyDescent="0.2"/>
    <row r="58647" x14ac:dyDescent="0.2"/>
    <row r="58648" x14ac:dyDescent="0.2"/>
    <row r="58649" x14ac:dyDescent="0.2"/>
    <row r="58650" x14ac:dyDescent="0.2"/>
    <row r="58651" x14ac:dyDescent="0.2"/>
    <row r="58652" x14ac:dyDescent="0.2"/>
    <row r="58653" x14ac:dyDescent="0.2"/>
    <row r="58654" x14ac:dyDescent="0.2"/>
    <row r="58655" x14ac:dyDescent="0.2"/>
    <row r="58656" x14ac:dyDescent="0.2"/>
    <row r="58657" x14ac:dyDescent="0.2"/>
    <row r="58658" x14ac:dyDescent="0.2"/>
    <row r="58659" x14ac:dyDescent="0.2"/>
    <row r="58660" x14ac:dyDescent="0.2"/>
    <row r="58661" x14ac:dyDescent="0.2"/>
    <row r="58662" x14ac:dyDescent="0.2"/>
    <row r="58663" x14ac:dyDescent="0.2"/>
    <row r="58664" x14ac:dyDescent="0.2"/>
    <row r="58665" x14ac:dyDescent="0.2"/>
    <row r="58666" x14ac:dyDescent="0.2"/>
    <row r="58667" x14ac:dyDescent="0.2"/>
    <row r="58668" x14ac:dyDescent="0.2"/>
    <row r="58669" x14ac:dyDescent="0.2"/>
    <row r="58670" x14ac:dyDescent="0.2"/>
    <row r="58671" x14ac:dyDescent="0.2"/>
    <row r="58672" x14ac:dyDescent="0.2"/>
    <row r="58673" x14ac:dyDescent="0.2"/>
    <row r="58674" x14ac:dyDescent="0.2"/>
    <row r="58675" x14ac:dyDescent="0.2"/>
    <row r="58676" x14ac:dyDescent="0.2"/>
    <row r="58677" x14ac:dyDescent="0.2"/>
    <row r="58678" x14ac:dyDescent="0.2"/>
    <row r="58679" x14ac:dyDescent="0.2"/>
    <row r="58680" x14ac:dyDescent="0.2"/>
    <row r="58681" x14ac:dyDescent="0.2"/>
    <row r="58682" x14ac:dyDescent="0.2"/>
    <row r="58683" x14ac:dyDescent="0.2"/>
    <row r="58684" x14ac:dyDescent="0.2"/>
    <row r="58685" x14ac:dyDescent="0.2"/>
    <row r="58686" x14ac:dyDescent="0.2"/>
    <row r="58687" x14ac:dyDescent="0.2"/>
    <row r="58688" x14ac:dyDescent="0.2"/>
    <row r="58689" x14ac:dyDescent="0.2"/>
    <row r="58690" x14ac:dyDescent="0.2"/>
    <row r="58691" x14ac:dyDescent="0.2"/>
    <row r="58692" x14ac:dyDescent="0.2"/>
    <row r="58693" x14ac:dyDescent="0.2"/>
    <row r="58694" x14ac:dyDescent="0.2"/>
    <row r="58695" x14ac:dyDescent="0.2"/>
    <row r="58696" x14ac:dyDescent="0.2"/>
    <row r="58697" x14ac:dyDescent="0.2"/>
    <row r="58698" x14ac:dyDescent="0.2"/>
    <row r="58699" x14ac:dyDescent="0.2"/>
    <row r="58700" x14ac:dyDescent="0.2"/>
    <row r="58701" x14ac:dyDescent="0.2"/>
    <row r="58702" x14ac:dyDescent="0.2"/>
    <row r="58703" x14ac:dyDescent="0.2"/>
    <row r="58704" x14ac:dyDescent="0.2"/>
    <row r="58705" x14ac:dyDescent="0.2"/>
    <row r="58706" x14ac:dyDescent="0.2"/>
    <row r="58707" x14ac:dyDescent="0.2"/>
    <row r="58708" x14ac:dyDescent="0.2"/>
    <row r="58709" x14ac:dyDescent="0.2"/>
    <row r="58710" x14ac:dyDescent="0.2"/>
    <row r="58711" x14ac:dyDescent="0.2"/>
    <row r="58712" x14ac:dyDescent="0.2"/>
    <row r="58713" x14ac:dyDescent="0.2"/>
    <row r="58714" x14ac:dyDescent="0.2"/>
    <row r="58715" x14ac:dyDescent="0.2"/>
    <row r="58716" x14ac:dyDescent="0.2"/>
    <row r="58717" x14ac:dyDescent="0.2"/>
    <row r="58718" x14ac:dyDescent="0.2"/>
    <row r="58719" x14ac:dyDescent="0.2"/>
    <row r="58720" x14ac:dyDescent="0.2"/>
    <row r="58721" x14ac:dyDescent="0.2"/>
    <row r="58722" x14ac:dyDescent="0.2"/>
    <row r="58723" x14ac:dyDescent="0.2"/>
    <row r="58724" x14ac:dyDescent="0.2"/>
    <row r="58725" x14ac:dyDescent="0.2"/>
    <row r="58726" x14ac:dyDescent="0.2"/>
    <row r="58727" x14ac:dyDescent="0.2"/>
    <row r="58728" x14ac:dyDescent="0.2"/>
    <row r="58729" x14ac:dyDescent="0.2"/>
    <row r="58730" x14ac:dyDescent="0.2"/>
    <row r="58731" x14ac:dyDescent="0.2"/>
    <row r="58732" x14ac:dyDescent="0.2"/>
    <row r="58733" x14ac:dyDescent="0.2"/>
    <row r="58734" x14ac:dyDescent="0.2"/>
    <row r="58735" x14ac:dyDescent="0.2"/>
    <row r="58736" x14ac:dyDescent="0.2"/>
    <row r="58737" x14ac:dyDescent="0.2"/>
    <row r="58738" x14ac:dyDescent="0.2"/>
    <row r="58739" x14ac:dyDescent="0.2"/>
    <row r="58740" x14ac:dyDescent="0.2"/>
    <row r="58741" x14ac:dyDescent="0.2"/>
    <row r="58742" x14ac:dyDescent="0.2"/>
    <row r="58743" x14ac:dyDescent="0.2"/>
    <row r="58744" x14ac:dyDescent="0.2"/>
    <row r="58745" x14ac:dyDescent="0.2"/>
    <row r="58746" x14ac:dyDescent="0.2"/>
    <row r="58747" x14ac:dyDescent="0.2"/>
    <row r="58748" x14ac:dyDescent="0.2"/>
    <row r="58749" x14ac:dyDescent="0.2"/>
    <row r="58750" x14ac:dyDescent="0.2"/>
    <row r="58751" x14ac:dyDescent="0.2"/>
    <row r="58752" x14ac:dyDescent="0.2"/>
    <row r="58753" x14ac:dyDescent="0.2"/>
    <row r="58754" x14ac:dyDescent="0.2"/>
    <row r="58755" x14ac:dyDescent="0.2"/>
    <row r="58756" x14ac:dyDescent="0.2"/>
    <row r="58757" x14ac:dyDescent="0.2"/>
    <row r="58758" x14ac:dyDescent="0.2"/>
    <row r="58759" x14ac:dyDescent="0.2"/>
    <row r="58760" x14ac:dyDescent="0.2"/>
    <row r="58761" x14ac:dyDescent="0.2"/>
    <row r="58762" x14ac:dyDescent="0.2"/>
    <row r="58763" x14ac:dyDescent="0.2"/>
    <row r="58764" x14ac:dyDescent="0.2"/>
    <row r="58765" x14ac:dyDescent="0.2"/>
    <row r="58766" x14ac:dyDescent="0.2"/>
    <row r="58767" x14ac:dyDescent="0.2"/>
    <row r="58768" x14ac:dyDescent="0.2"/>
    <row r="58769" x14ac:dyDescent="0.2"/>
    <row r="58770" x14ac:dyDescent="0.2"/>
    <row r="58771" x14ac:dyDescent="0.2"/>
    <row r="58772" x14ac:dyDescent="0.2"/>
    <row r="58773" x14ac:dyDescent="0.2"/>
    <row r="58774" x14ac:dyDescent="0.2"/>
    <row r="58775" x14ac:dyDescent="0.2"/>
    <row r="58776" x14ac:dyDescent="0.2"/>
    <row r="58777" x14ac:dyDescent="0.2"/>
    <row r="58778" x14ac:dyDescent="0.2"/>
    <row r="58779" x14ac:dyDescent="0.2"/>
    <row r="58780" x14ac:dyDescent="0.2"/>
    <row r="58781" x14ac:dyDescent="0.2"/>
    <row r="58782" x14ac:dyDescent="0.2"/>
    <row r="58783" x14ac:dyDescent="0.2"/>
    <row r="58784" x14ac:dyDescent="0.2"/>
    <row r="58785" x14ac:dyDescent="0.2"/>
    <row r="58786" x14ac:dyDescent="0.2"/>
    <row r="58787" x14ac:dyDescent="0.2"/>
    <row r="58788" x14ac:dyDescent="0.2"/>
    <row r="58789" x14ac:dyDescent="0.2"/>
    <row r="58790" x14ac:dyDescent="0.2"/>
    <row r="58791" x14ac:dyDescent="0.2"/>
    <row r="58792" x14ac:dyDescent="0.2"/>
    <row r="58793" x14ac:dyDescent="0.2"/>
    <row r="58794" x14ac:dyDescent="0.2"/>
    <row r="58795" x14ac:dyDescent="0.2"/>
    <row r="58796" x14ac:dyDescent="0.2"/>
    <row r="58797" x14ac:dyDescent="0.2"/>
    <row r="58798" x14ac:dyDescent="0.2"/>
    <row r="58799" x14ac:dyDescent="0.2"/>
    <row r="58800" x14ac:dyDescent="0.2"/>
    <row r="58801" x14ac:dyDescent="0.2"/>
    <row r="58802" x14ac:dyDescent="0.2"/>
    <row r="58803" x14ac:dyDescent="0.2"/>
    <row r="58804" x14ac:dyDescent="0.2"/>
    <row r="58805" x14ac:dyDescent="0.2"/>
    <row r="58806" x14ac:dyDescent="0.2"/>
    <row r="58807" x14ac:dyDescent="0.2"/>
    <row r="58808" x14ac:dyDescent="0.2"/>
    <row r="58809" x14ac:dyDescent="0.2"/>
    <row r="58810" x14ac:dyDescent="0.2"/>
    <row r="58811" x14ac:dyDescent="0.2"/>
    <row r="58812" x14ac:dyDescent="0.2"/>
    <row r="58813" x14ac:dyDescent="0.2"/>
    <row r="58814" x14ac:dyDescent="0.2"/>
    <row r="58815" x14ac:dyDescent="0.2"/>
    <row r="58816" x14ac:dyDescent="0.2"/>
    <row r="58817" x14ac:dyDescent="0.2"/>
    <row r="58818" x14ac:dyDescent="0.2"/>
    <row r="58819" x14ac:dyDescent="0.2"/>
    <row r="58820" x14ac:dyDescent="0.2"/>
    <row r="58821" x14ac:dyDescent="0.2"/>
    <row r="58822" x14ac:dyDescent="0.2"/>
    <row r="58823" x14ac:dyDescent="0.2"/>
    <row r="58824" x14ac:dyDescent="0.2"/>
    <row r="58825" x14ac:dyDescent="0.2"/>
    <row r="58826" x14ac:dyDescent="0.2"/>
    <row r="58827" x14ac:dyDescent="0.2"/>
    <row r="58828" x14ac:dyDescent="0.2"/>
    <row r="58829" x14ac:dyDescent="0.2"/>
    <row r="58830" x14ac:dyDescent="0.2"/>
    <row r="58831" x14ac:dyDescent="0.2"/>
    <row r="58832" x14ac:dyDescent="0.2"/>
    <row r="58833" x14ac:dyDescent="0.2"/>
    <row r="58834" x14ac:dyDescent="0.2"/>
    <row r="58835" x14ac:dyDescent="0.2"/>
    <row r="58836" x14ac:dyDescent="0.2"/>
    <row r="58837" x14ac:dyDescent="0.2"/>
    <row r="58838" x14ac:dyDescent="0.2"/>
    <row r="58839" x14ac:dyDescent="0.2"/>
    <row r="58840" x14ac:dyDescent="0.2"/>
    <row r="58841" x14ac:dyDescent="0.2"/>
    <row r="58842" x14ac:dyDescent="0.2"/>
    <row r="58843" x14ac:dyDescent="0.2"/>
    <row r="58844" x14ac:dyDescent="0.2"/>
    <row r="58845" x14ac:dyDescent="0.2"/>
    <row r="58846" x14ac:dyDescent="0.2"/>
    <row r="58847" x14ac:dyDescent="0.2"/>
    <row r="58848" x14ac:dyDescent="0.2"/>
    <row r="58849" x14ac:dyDescent="0.2"/>
    <row r="58850" x14ac:dyDescent="0.2"/>
    <row r="58851" x14ac:dyDescent="0.2"/>
    <row r="58852" x14ac:dyDescent="0.2"/>
    <row r="58853" x14ac:dyDescent="0.2"/>
    <row r="58854" x14ac:dyDescent="0.2"/>
    <row r="58855" x14ac:dyDescent="0.2"/>
    <row r="58856" x14ac:dyDescent="0.2"/>
    <row r="58857" x14ac:dyDescent="0.2"/>
    <row r="58858" x14ac:dyDescent="0.2"/>
    <row r="58859" x14ac:dyDescent="0.2"/>
    <row r="58860" x14ac:dyDescent="0.2"/>
    <row r="58861" x14ac:dyDescent="0.2"/>
    <row r="58862" x14ac:dyDescent="0.2"/>
    <row r="58863" x14ac:dyDescent="0.2"/>
    <row r="58864" x14ac:dyDescent="0.2"/>
    <row r="58865" x14ac:dyDescent="0.2"/>
    <row r="58866" x14ac:dyDescent="0.2"/>
    <row r="58867" x14ac:dyDescent="0.2"/>
    <row r="58868" x14ac:dyDescent="0.2"/>
    <row r="58869" x14ac:dyDescent="0.2"/>
    <row r="58870" x14ac:dyDescent="0.2"/>
    <row r="58871" x14ac:dyDescent="0.2"/>
    <row r="58872" x14ac:dyDescent="0.2"/>
    <row r="58873" x14ac:dyDescent="0.2"/>
    <row r="58874" x14ac:dyDescent="0.2"/>
    <row r="58875" x14ac:dyDescent="0.2"/>
    <row r="58876" x14ac:dyDescent="0.2"/>
    <row r="58877" x14ac:dyDescent="0.2"/>
    <row r="58878" x14ac:dyDescent="0.2"/>
    <row r="58879" x14ac:dyDescent="0.2"/>
    <row r="58880" x14ac:dyDescent="0.2"/>
    <row r="58881" x14ac:dyDescent="0.2"/>
    <row r="58882" x14ac:dyDescent="0.2"/>
    <row r="58883" x14ac:dyDescent="0.2"/>
    <row r="58884" x14ac:dyDescent="0.2"/>
    <row r="58885" x14ac:dyDescent="0.2"/>
    <row r="58886" x14ac:dyDescent="0.2"/>
    <row r="58887" x14ac:dyDescent="0.2"/>
    <row r="58888" x14ac:dyDescent="0.2"/>
    <row r="58889" x14ac:dyDescent="0.2"/>
    <row r="58890" x14ac:dyDescent="0.2"/>
    <row r="58891" x14ac:dyDescent="0.2"/>
    <row r="58892" x14ac:dyDescent="0.2"/>
    <row r="58893" x14ac:dyDescent="0.2"/>
    <row r="58894" x14ac:dyDescent="0.2"/>
    <row r="58895" x14ac:dyDescent="0.2"/>
    <row r="58896" x14ac:dyDescent="0.2"/>
    <row r="58897" x14ac:dyDescent="0.2"/>
    <row r="58898" x14ac:dyDescent="0.2"/>
    <row r="58899" x14ac:dyDescent="0.2"/>
    <row r="58900" x14ac:dyDescent="0.2"/>
    <row r="58901" x14ac:dyDescent="0.2"/>
    <row r="58902" x14ac:dyDescent="0.2"/>
    <row r="58903" x14ac:dyDescent="0.2"/>
    <row r="58904" x14ac:dyDescent="0.2"/>
    <row r="58905" x14ac:dyDescent="0.2"/>
    <row r="58906" x14ac:dyDescent="0.2"/>
    <row r="58907" x14ac:dyDescent="0.2"/>
    <row r="58908" x14ac:dyDescent="0.2"/>
    <row r="58909" x14ac:dyDescent="0.2"/>
    <row r="58910" x14ac:dyDescent="0.2"/>
    <row r="58911" x14ac:dyDescent="0.2"/>
    <row r="58912" x14ac:dyDescent="0.2"/>
    <row r="58913" x14ac:dyDescent="0.2"/>
    <row r="58914" x14ac:dyDescent="0.2"/>
    <row r="58915" x14ac:dyDescent="0.2"/>
    <row r="58916" x14ac:dyDescent="0.2"/>
    <row r="58917" x14ac:dyDescent="0.2"/>
    <row r="58918" x14ac:dyDescent="0.2"/>
    <row r="58919" x14ac:dyDescent="0.2"/>
    <row r="58920" x14ac:dyDescent="0.2"/>
    <row r="58921" x14ac:dyDescent="0.2"/>
    <row r="58922" x14ac:dyDescent="0.2"/>
    <row r="58923" x14ac:dyDescent="0.2"/>
    <row r="58924" x14ac:dyDescent="0.2"/>
    <row r="58925" x14ac:dyDescent="0.2"/>
    <row r="58926" x14ac:dyDescent="0.2"/>
    <row r="58927" x14ac:dyDescent="0.2"/>
    <row r="58928" x14ac:dyDescent="0.2"/>
    <row r="58929" x14ac:dyDescent="0.2"/>
    <row r="58930" x14ac:dyDescent="0.2"/>
    <row r="58931" x14ac:dyDescent="0.2"/>
    <row r="58932" x14ac:dyDescent="0.2"/>
    <row r="58933" x14ac:dyDescent="0.2"/>
    <row r="58934" x14ac:dyDescent="0.2"/>
    <row r="58935" x14ac:dyDescent="0.2"/>
    <row r="58936" x14ac:dyDescent="0.2"/>
    <row r="58937" x14ac:dyDescent="0.2"/>
    <row r="58938" x14ac:dyDescent="0.2"/>
    <row r="58939" x14ac:dyDescent="0.2"/>
    <row r="58940" x14ac:dyDescent="0.2"/>
    <row r="58941" x14ac:dyDescent="0.2"/>
    <row r="58942" x14ac:dyDescent="0.2"/>
    <row r="58943" x14ac:dyDescent="0.2"/>
    <row r="58944" x14ac:dyDescent="0.2"/>
    <row r="58945" x14ac:dyDescent="0.2"/>
    <row r="58946" x14ac:dyDescent="0.2"/>
    <row r="58947" x14ac:dyDescent="0.2"/>
    <row r="58948" x14ac:dyDescent="0.2"/>
    <row r="58949" x14ac:dyDescent="0.2"/>
    <row r="58950" x14ac:dyDescent="0.2"/>
    <row r="58951" x14ac:dyDescent="0.2"/>
    <row r="58952" x14ac:dyDescent="0.2"/>
    <row r="58953" x14ac:dyDescent="0.2"/>
    <row r="58954" x14ac:dyDescent="0.2"/>
    <row r="58955" x14ac:dyDescent="0.2"/>
    <row r="58956" x14ac:dyDescent="0.2"/>
    <row r="58957" x14ac:dyDescent="0.2"/>
    <row r="58958" x14ac:dyDescent="0.2"/>
    <row r="58959" x14ac:dyDescent="0.2"/>
    <row r="58960" x14ac:dyDescent="0.2"/>
    <row r="58961" x14ac:dyDescent="0.2"/>
    <row r="58962" x14ac:dyDescent="0.2"/>
    <row r="58963" x14ac:dyDescent="0.2"/>
    <row r="58964" x14ac:dyDescent="0.2"/>
    <row r="58965" x14ac:dyDescent="0.2"/>
    <row r="58966" x14ac:dyDescent="0.2"/>
    <row r="58967" x14ac:dyDescent="0.2"/>
    <row r="58968" x14ac:dyDescent="0.2"/>
    <row r="58969" x14ac:dyDescent="0.2"/>
    <row r="58970" x14ac:dyDescent="0.2"/>
    <row r="58971" x14ac:dyDescent="0.2"/>
    <row r="58972" x14ac:dyDescent="0.2"/>
    <row r="58973" x14ac:dyDescent="0.2"/>
    <row r="58974" x14ac:dyDescent="0.2"/>
    <row r="58975" x14ac:dyDescent="0.2"/>
    <row r="58976" x14ac:dyDescent="0.2"/>
    <row r="58977" x14ac:dyDescent="0.2"/>
    <row r="58978" x14ac:dyDescent="0.2"/>
    <row r="58979" x14ac:dyDescent="0.2"/>
    <row r="58980" x14ac:dyDescent="0.2"/>
    <row r="58981" x14ac:dyDescent="0.2"/>
    <row r="58982" x14ac:dyDescent="0.2"/>
    <row r="58983" x14ac:dyDescent="0.2"/>
    <row r="58984" x14ac:dyDescent="0.2"/>
    <row r="58985" x14ac:dyDescent="0.2"/>
    <row r="58986" x14ac:dyDescent="0.2"/>
    <row r="58987" x14ac:dyDescent="0.2"/>
    <row r="58988" x14ac:dyDescent="0.2"/>
    <row r="58989" x14ac:dyDescent="0.2"/>
    <row r="58990" x14ac:dyDescent="0.2"/>
    <row r="58991" x14ac:dyDescent="0.2"/>
    <row r="58992" x14ac:dyDescent="0.2"/>
    <row r="58993" x14ac:dyDescent="0.2"/>
    <row r="58994" x14ac:dyDescent="0.2"/>
    <row r="58995" x14ac:dyDescent="0.2"/>
    <row r="58996" x14ac:dyDescent="0.2"/>
    <row r="58997" x14ac:dyDescent="0.2"/>
    <row r="58998" x14ac:dyDescent="0.2"/>
    <row r="58999" x14ac:dyDescent="0.2"/>
    <row r="59000" x14ac:dyDescent="0.2"/>
    <row r="59001" x14ac:dyDescent="0.2"/>
    <row r="59002" x14ac:dyDescent="0.2"/>
    <row r="59003" x14ac:dyDescent="0.2"/>
    <row r="59004" x14ac:dyDescent="0.2"/>
    <row r="59005" x14ac:dyDescent="0.2"/>
    <row r="59006" x14ac:dyDescent="0.2"/>
    <row r="59007" x14ac:dyDescent="0.2"/>
    <row r="59008" x14ac:dyDescent="0.2"/>
    <row r="59009" x14ac:dyDescent="0.2"/>
    <row r="59010" x14ac:dyDescent="0.2"/>
    <row r="59011" x14ac:dyDescent="0.2"/>
    <row r="59012" x14ac:dyDescent="0.2"/>
    <row r="59013" x14ac:dyDescent="0.2"/>
    <row r="59014" x14ac:dyDescent="0.2"/>
    <row r="59015" x14ac:dyDescent="0.2"/>
    <row r="59016" x14ac:dyDescent="0.2"/>
    <row r="59017" x14ac:dyDescent="0.2"/>
    <row r="59018" x14ac:dyDescent="0.2"/>
    <row r="59019" x14ac:dyDescent="0.2"/>
    <row r="59020" x14ac:dyDescent="0.2"/>
    <row r="59021" x14ac:dyDescent="0.2"/>
    <row r="59022" x14ac:dyDescent="0.2"/>
    <row r="59023" x14ac:dyDescent="0.2"/>
    <row r="59024" x14ac:dyDescent="0.2"/>
    <row r="59025" x14ac:dyDescent="0.2"/>
    <row r="59026" x14ac:dyDescent="0.2"/>
    <row r="59027" x14ac:dyDescent="0.2"/>
    <row r="59028" x14ac:dyDescent="0.2"/>
    <row r="59029" x14ac:dyDescent="0.2"/>
    <row r="59030" x14ac:dyDescent="0.2"/>
    <row r="59031" x14ac:dyDescent="0.2"/>
    <row r="59032" x14ac:dyDescent="0.2"/>
    <row r="59033" x14ac:dyDescent="0.2"/>
    <row r="59034" x14ac:dyDescent="0.2"/>
    <row r="59035" x14ac:dyDescent="0.2"/>
    <row r="59036" x14ac:dyDescent="0.2"/>
    <row r="59037" x14ac:dyDescent="0.2"/>
    <row r="59038" x14ac:dyDescent="0.2"/>
    <row r="59039" x14ac:dyDescent="0.2"/>
    <row r="59040" x14ac:dyDescent="0.2"/>
    <row r="59041" x14ac:dyDescent="0.2"/>
    <row r="59042" x14ac:dyDescent="0.2"/>
    <row r="59043" x14ac:dyDescent="0.2"/>
    <row r="59044" x14ac:dyDescent="0.2"/>
    <row r="59045" x14ac:dyDescent="0.2"/>
    <row r="59046" x14ac:dyDescent="0.2"/>
    <row r="59047" x14ac:dyDescent="0.2"/>
    <row r="59048" x14ac:dyDescent="0.2"/>
    <row r="59049" x14ac:dyDescent="0.2"/>
    <row r="59050" x14ac:dyDescent="0.2"/>
    <row r="59051" x14ac:dyDescent="0.2"/>
    <row r="59052" x14ac:dyDescent="0.2"/>
    <row r="59053" x14ac:dyDescent="0.2"/>
    <row r="59054" x14ac:dyDescent="0.2"/>
    <row r="59055" x14ac:dyDescent="0.2"/>
    <row r="59056" x14ac:dyDescent="0.2"/>
    <row r="59057" x14ac:dyDescent="0.2"/>
    <row r="59058" x14ac:dyDescent="0.2"/>
    <row r="59059" x14ac:dyDescent="0.2"/>
    <row r="59060" x14ac:dyDescent="0.2"/>
    <row r="59061" x14ac:dyDescent="0.2"/>
    <row r="59062" x14ac:dyDescent="0.2"/>
    <row r="59063" x14ac:dyDescent="0.2"/>
    <row r="59064" x14ac:dyDescent="0.2"/>
    <row r="59065" x14ac:dyDescent="0.2"/>
    <row r="59066" x14ac:dyDescent="0.2"/>
    <row r="59067" x14ac:dyDescent="0.2"/>
    <row r="59068" x14ac:dyDescent="0.2"/>
    <row r="59069" x14ac:dyDescent="0.2"/>
    <row r="59070" x14ac:dyDescent="0.2"/>
    <row r="59071" x14ac:dyDescent="0.2"/>
    <row r="59072" x14ac:dyDescent="0.2"/>
    <row r="59073" x14ac:dyDescent="0.2"/>
    <row r="59074" x14ac:dyDescent="0.2"/>
    <row r="59075" x14ac:dyDescent="0.2"/>
    <row r="59076" x14ac:dyDescent="0.2"/>
    <row r="59077" x14ac:dyDescent="0.2"/>
    <row r="59078" x14ac:dyDescent="0.2"/>
    <row r="59079" x14ac:dyDescent="0.2"/>
    <row r="59080" x14ac:dyDescent="0.2"/>
    <row r="59081" x14ac:dyDescent="0.2"/>
    <row r="59082" x14ac:dyDescent="0.2"/>
    <row r="59083" x14ac:dyDescent="0.2"/>
    <row r="59084" x14ac:dyDescent="0.2"/>
    <row r="59085" x14ac:dyDescent="0.2"/>
    <row r="59086" x14ac:dyDescent="0.2"/>
    <row r="59087" x14ac:dyDescent="0.2"/>
    <row r="59088" x14ac:dyDescent="0.2"/>
    <row r="59089" x14ac:dyDescent="0.2"/>
    <row r="59090" x14ac:dyDescent="0.2"/>
    <row r="59091" x14ac:dyDescent="0.2"/>
    <row r="59092" x14ac:dyDescent="0.2"/>
    <row r="59093" x14ac:dyDescent="0.2"/>
    <row r="59094" x14ac:dyDescent="0.2"/>
    <row r="59095" x14ac:dyDescent="0.2"/>
    <row r="59096" x14ac:dyDescent="0.2"/>
    <row r="59097" x14ac:dyDescent="0.2"/>
    <row r="59098" x14ac:dyDescent="0.2"/>
    <row r="59099" x14ac:dyDescent="0.2"/>
    <row r="59100" x14ac:dyDescent="0.2"/>
    <row r="59101" x14ac:dyDescent="0.2"/>
    <row r="59102" x14ac:dyDescent="0.2"/>
    <row r="59103" x14ac:dyDescent="0.2"/>
    <row r="59104" x14ac:dyDescent="0.2"/>
    <row r="59105" x14ac:dyDescent="0.2"/>
    <row r="59106" x14ac:dyDescent="0.2"/>
    <row r="59107" x14ac:dyDescent="0.2"/>
    <row r="59108" x14ac:dyDescent="0.2"/>
    <row r="59109" x14ac:dyDescent="0.2"/>
    <row r="59110" x14ac:dyDescent="0.2"/>
    <row r="59111" x14ac:dyDescent="0.2"/>
    <row r="59112" x14ac:dyDescent="0.2"/>
    <row r="59113" x14ac:dyDescent="0.2"/>
    <row r="59114" x14ac:dyDescent="0.2"/>
    <row r="59115" x14ac:dyDescent="0.2"/>
    <row r="59116" x14ac:dyDescent="0.2"/>
    <row r="59117" x14ac:dyDescent="0.2"/>
    <row r="59118" x14ac:dyDescent="0.2"/>
    <row r="59119" x14ac:dyDescent="0.2"/>
    <row r="59120" x14ac:dyDescent="0.2"/>
    <row r="59121" x14ac:dyDescent="0.2"/>
    <row r="59122" x14ac:dyDescent="0.2"/>
    <row r="59123" x14ac:dyDescent="0.2"/>
    <row r="59124" x14ac:dyDescent="0.2"/>
    <row r="59125" x14ac:dyDescent="0.2"/>
    <row r="59126" x14ac:dyDescent="0.2"/>
    <row r="59127" x14ac:dyDescent="0.2"/>
    <row r="59128" x14ac:dyDescent="0.2"/>
    <row r="59129" x14ac:dyDescent="0.2"/>
    <row r="59130" x14ac:dyDescent="0.2"/>
    <row r="59131" x14ac:dyDescent="0.2"/>
    <row r="59132" x14ac:dyDescent="0.2"/>
    <row r="59133" x14ac:dyDescent="0.2"/>
    <row r="59134" x14ac:dyDescent="0.2"/>
    <row r="59135" x14ac:dyDescent="0.2"/>
    <row r="59136" x14ac:dyDescent="0.2"/>
    <row r="59137" x14ac:dyDescent="0.2"/>
    <row r="59138" x14ac:dyDescent="0.2"/>
    <row r="59139" x14ac:dyDescent="0.2"/>
    <row r="59140" x14ac:dyDescent="0.2"/>
    <row r="59141" x14ac:dyDescent="0.2"/>
    <row r="59142" x14ac:dyDescent="0.2"/>
    <row r="59143" x14ac:dyDescent="0.2"/>
    <row r="59144" x14ac:dyDescent="0.2"/>
    <row r="59145" x14ac:dyDescent="0.2"/>
    <row r="59146" x14ac:dyDescent="0.2"/>
    <row r="59147" x14ac:dyDescent="0.2"/>
    <row r="59148" x14ac:dyDescent="0.2"/>
    <row r="59149" x14ac:dyDescent="0.2"/>
    <row r="59150" x14ac:dyDescent="0.2"/>
    <row r="59151" x14ac:dyDescent="0.2"/>
    <row r="59152" x14ac:dyDescent="0.2"/>
    <row r="59153" x14ac:dyDescent="0.2"/>
    <row r="59154" x14ac:dyDescent="0.2"/>
    <row r="59155" x14ac:dyDescent="0.2"/>
    <row r="59156" x14ac:dyDescent="0.2"/>
    <row r="59157" x14ac:dyDescent="0.2"/>
    <row r="59158" x14ac:dyDescent="0.2"/>
    <row r="59159" x14ac:dyDescent="0.2"/>
    <row r="59160" x14ac:dyDescent="0.2"/>
    <row r="59161" x14ac:dyDescent="0.2"/>
    <row r="59162" x14ac:dyDescent="0.2"/>
    <row r="59163" x14ac:dyDescent="0.2"/>
    <row r="59164" x14ac:dyDescent="0.2"/>
    <row r="59165" x14ac:dyDescent="0.2"/>
    <row r="59166" x14ac:dyDescent="0.2"/>
    <row r="59167" x14ac:dyDescent="0.2"/>
    <row r="59168" x14ac:dyDescent="0.2"/>
    <row r="59169" x14ac:dyDescent="0.2"/>
    <row r="59170" x14ac:dyDescent="0.2"/>
    <row r="59171" x14ac:dyDescent="0.2"/>
    <row r="59172" x14ac:dyDescent="0.2"/>
    <row r="59173" x14ac:dyDescent="0.2"/>
    <row r="59174" x14ac:dyDescent="0.2"/>
    <row r="59175" x14ac:dyDescent="0.2"/>
    <row r="59176" x14ac:dyDescent="0.2"/>
    <row r="59177" x14ac:dyDescent="0.2"/>
    <row r="59178" x14ac:dyDescent="0.2"/>
    <row r="59179" x14ac:dyDescent="0.2"/>
    <row r="59180" x14ac:dyDescent="0.2"/>
    <row r="59181" x14ac:dyDescent="0.2"/>
    <row r="59182" x14ac:dyDescent="0.2"/>
    <row r="59183" x14ac:dyDescent="0.2"/>
    <row r="59184" x14ac:dyDescent="0.2"/>
    <row r="59185" x14ac:dyDescent="0.2"/>
    <row r="59186" x14ac:dyDescent="0.2"/>
    <row r="59187" x14ac:dyDescent="0.2"/>
    <row r="59188" x14ac:dyDescent="0.2"/>
    <row r="59189" x14ac:dyDescent="0.2"/>
    <row r="59190" x14ac:dyDescent="0.2"/>
    <row r="59191" x14ac:dyDescent="0.2"/>
    <row r="59192" x14ac:dyDescent="0.2"/>
    <row r="59193" x14ac:dyDescent="0.2"/>
    <row r="59194" x14ac:dyDescent="0.2"/>
    <row r="59195" x14ac:dyDescent="0.2"/>
    <row r="59196" x14ac:dyDescent="0.2"/>
    <row r="59197" x14ac:dyDescent="0.2"/>
    <row r="59198" x14ac:dyDescent="0.2"/>
    <row r="59199" x14ac:dyDescent="0.2"/>
    <row r="59200" x14ac:dyDescent="0.2"/>
    <row r="59201" x14ac:dyDescent="0.2"/>
    <row r="59202" x14ac:dyDescent="0.2"/>
    <row r="59203" x14ac:dyDescent="0.2"/>
    <row r="59204" x14ac:dyDescent="0.2"/>
    <row r="59205" x14ac:dyDescent="0.2"/>
    <row r="59206" x14ac:dyDescent="0.2"/>
    <row r="59207" x14ac:dyDescent="0.2"/>
    <row r="59208" x14ac:dyDescent="0.2"/>
    <row r="59209" x14ac:dyDescent="0.2"/>
    <row r="59210" x14ac:dyDescent="0.2"/>
    <row r="59211" x14ac:dyDescent="0.2"/>
    <row r="59212" x14ac:dyDescent="0.2"/>
    <row r="59213" x14ac:dyDescent="0.2"/>
    <row r="59214" x14ac:dyDescent="0.2"/>
    <row r="59215" x14ac:dyDescent="0.2"/>
    <row r="59216" x14ac:dyDescent="0.2"/>
    <row r="59217" x14ac:dyDescent="0.2"/>
    <row r="59218" x14ac:dyDescent="0.2"/>
    <row r="59219" x14ac:dyDescent="0.2"/>
    <row r="59220" x14ac:dyDescent="0.2"/>
    <row r="59221" x14ac:dyDescent="0.2"/>
    <row r="59222" x14ac:dyDescent="0.2"/>
    <row r="59223" x14ac:dyDescent="0.2"/>
    <row r="59224" x14ac:dyDescent="0.2"/>
    <row r="59225" x14ac:dyDescent="0.2"/>
    <row r="59226" x14ac:dyDescent="0.2"/>
    <row r="59227" x14ac:dyDescent="0.2"/>
    <row r="59228" x14ac:dyDescent="0.2"/>
    <row r="59229" x14ac:dyDescent="0.2"/>
    <row r="59230" x14ac:dyDescent="0.2"/>
    <row r="59231" x14ac:dyDescent="0.2"/>
    <row r="59232" x14ac:dyDescent="0.2"/>
    <row r="59233" x14ac:dyDescent="0.2"/>
    <row r="59234" x14ac:dyDescent="0.2"/>
    <row r="59235" x14ac:dyDescent="0.2"/>
    <row r="59236" x14ac:dyDescent="0.2"/>
    <row r="59237" x14ac:dyDescent="0.2"/>
    <row r="59238" x14ac:dyDescent="0.2"/>
    <row r="59239" x14ac:dyDescent="0.2"/>
    <row r="59240" x14ac:dyDescent="0.2"/>
    <row r="59241" x14ac:dyDescent="0.2"/>
    <row r="59242" x14ac:dyDescent="0.2"/>
    <row r="59243" x14ac:dyDescent="0.2"/>
    <row r="59244" x14ac:dyDescent="0.2"/>
    <row r="59245" x14ac:dyDescent="0.2"/>
    <row r="59246" x14ac:dyDescent="0.2"/>
    <row r="59247" x14ac:dyDescent="0.2"/>
    <row r="59248" x14ac:dyDescent="0.2"/>
    <row r="59249" x14ac:dyDescent="0.2"/>
    <row r="59250" x14ac:dyDescent="0.2"/>
    <row r="59251" x14ac:dyDescent="0.2"/>
    <row r="59252" x14ac:dyDescent="0.2"/>
    <row r="59253" x14ac:dyDescent="0.2"/>
    <row r="59254" x14ac:dyDescent="0.2"/>
    <row r="59255" x14ac:dyDescent="0.2"/>
    <row r="59256" x14ac:dyDescent="0.2"/>
    <row r="59257" x14ac:dyDescent="0.2"/>
    <row r="59258" x14ac:dyDescent="0.2"/>
    <row r="59259" x14ac:dyDescent="0.2"/>
    <row r="59260" x14ac:dyDescent="0.2"/>
    <row r="59261" x14ac:dyDescent="0.2"/>
    <row r="59262" x14ac:dyDescent="0.2"/>
    <row r="59263" x14ac:dyDescent="0.2"/>
    <row r="59264" x14ac:dyDescent="0.2"/>
    <row r="59265" x14ac:dyDescent="0.2"/>
    <row r="59266" x14ac:dyDescent="0.2"/>
    <row r="59267" x14ac:dyDescent="0.2"/>
    <row r="59268" x14ac:dyDescent="0.2"/>
    <row r="59269" x14ac:dyDescent="0.2"/>
    <row r="59270" x14ac:dyDescent="0.2"/>
    <row r="59271" x14ac:dyDescent="0.2"/>
    <row r="59272" x14ac:dyDescent="0.2"/>
    <row r="59273" x14ac:dyDescent="0.2"/>
    <row r="59274" x14ac:dyDescent="0.2"/>
    <row r="59275" x14ac:dyDescent="0.2"/>
    <row r="59276" x14ac:dyDescent="0.2"/>
    <row r="59277" x14ac:dyDescent="0.2"/>
    <row r="59278" x14ac:dyDescent="0.2"/>
    <row r="59279" x14ac:dyDescent="0.2"/>
    <row r="59280" x14ac:dyDescent="0.2"/>
    <row r="59281" x14ac:dyDescent="0.2"/>
    <row r="59282" x14ac:dyDescent="0.2"/>
    <row r="59283" x14ac:dyDescent="0.2"/>
    <row r="59284" x14ac:dyDescent="0.2"/>
    <row r="59285" x14ac:dyDescent="0.2"/>
    <row r="59286" x14ac:dyDescent="0.2"/>
    <row r="59287" x14ac:dyDescent="0.2"/>
    <row r="59288" x14ac:dyDescent="0.2"/>
    <row r="59289" x14ac:dyDescent="0.2"/>
    <row r="59290" x14ac:dyDescent="0.2"/>
    <row r="59291" x14ac:dyDescent="0.2"/>
    <row r="59292" x14ac:dyDescent="0.2"/>
    <row r="59293" x14ac:dyDescent="0.2"/>
    <row r="59294" x14ac:dyDescent="0.2"/>
    <row r="59295" x14ac:dyDescent="0.2"/>
    <row r="59296" x14ac:dyDescent="0.2"/>
    <row r="59297" x14ac:dyDescent="0.2"/>
    <row r="59298" x14ac:dyDescent="0.2"/>
    <row r="59299" x14ac:dyDescent="0.2"/>
    <row r="59300" x14ac:dyDescent="0.2"/>
    <row r="59301" x14ac:dyDescent="0.2"/>
    <row r="59302" x14ac:dyDescent="0.2"/>
    <row r="59303" x14ac:dyDescent="0.2"/>
    <row r="59304" x14ac:dyDescent="0.2"/>
    <row r="59305" x14ac:dyDescent="0.2"/>
    <row r="59306" x14ac:dyDescent="0.2"/>
    <row r="59307" x14ac:dyDescent="0.2"/>
    <row r="59308" x14ac:dyDescent="0.2"/>
    <row r="59309" x14ac:dyDescent="0.2"/>
    <row r="59310" x14ac:dyDescent="0.2"/>
    <row r="59311" x14ac:dyDescent="0.2"/>
    <row r="59312" x14ac:dyDescent="0.2"/>
    <row r="59313" x14ac:dyDescent="0.2"/>
    <row r="59314" x14ac:dyDescent="0.2"/>
    <row r="59315" x14ac:dyDescent="0.2"/>
    <row r="59316" x14ac:dyDescent="0.2"/>
    <row r="59317" x14ac:dyDescent="0.2"/>
    <row r="59318" x14ac:dyDescent="0.2"/>
    <row r="59319" x14ac:dyDescent="0.2"/>
    <row r="59320" x14ac:dyDescent="0.2"/>
    <row r="59321" x14ac:dyDescent="0.2"/>
    <row r="59322" x14ac:dyDescent="0.2"/>
    <row r="59323" x14ac:dyDescent="0.2"/>
    <row r="59324" x14ac:dyDescent="0.2"/>
    <row r="59325" x14ac:dyDescent="0.2"/>
    <row r="59326" x14ac:dyDescent="0.2"/>
    <row r="59327" x14ac:dyDescent="0.2"/>
    <row r="59328" x14ac:dyDescent="0.2"/>
    <row r="59329" x14ac:dyDescent="0.2"/>
    <row r="59330" x14ac:dyDescent="0.2"/>
    <row r="59331" x14ac:dyDescent="0.2"/>
    <row r="59332" x14ac:dyDescent="0.2"/>
    <row r="59333" x14ac:dyDescent="0.2"/>
    <row r="59334" x14ac:dyDescent="0.2"/>
    <row r="59335" x14ac:dyDescent="0.2"/>
    <row r="59336" x14ac:dyDescent="0.2"/>
    <row r="59337" x14ac:dyDescent="0.2"/>
    <row r="59338" x14ac:dyDescent="0.2"/>
    <row r="59339" x14ac:dyDescent="0.2"/>
    <row r="59340" x14ac:dyDescent="0.2"/>
    <row r="59341" x14ac:dyDescent="0.2"/>
    <row r="59342" x14ac:dyDescent="0.2"/>
    <row r="59343" x14ac:dyDescent="0.2"/>
    <row r="59344" x14ac:dyDescent="0.2"/>
    <row r="59345" x14ac:dyDescent="0.2"/>
    <row r="59346" x14ac:dyDescent="0.2"/>
    <row r="59347" x14ac:dyDescent="0.2"/>
    <row r="59348" x14ac:dyDescent="0.2"/>
    <row r="59349" x14ac:dyDescent="0.2"/>
    <row r="59350" x14ac:dyDescent="0.2"/>
    <row r="59351" x14ac:dyDescent="0.2"/>
    <row r="59352" x14ac:dyDescent="0.2"/>
    <row r="59353" x14ac:dyDescent="0.2"/>
    <row r="59354" x14ac:dyDescent="0.2"/>
    <row r="59355" x14ac:dyDescent="0.2"/>
    <row r="59356" x14ac:dyDescent="0.2"/>
    <row r="59357" x14ac:dyDescent="0.2"/>
    <row r="59358" x14ac:dyDescent="0.2"/>
    <row r="59359" x14ac:dyDescent="0.2"/>
    <row r="59360" x14ac:dyDescent="0.2"/>
    <row r="59361" x14ac:dyDescent="0.2"/>
    <row r="59362" x14ac:dyDescent="0.2"/>
    <row r="59363" x14ac:dyDescent="0.2"/>
    <row r="59364" x14ac:dyDescent="0.2"/>
    <row r="59365" x14ac:dyDescent="0.2"/>
    <row r="59366" x14ac:dyDescent="0.2"/>
    <row r="59367" x14ac:dyDescent="0.2"/>
    <row r="59368" x14ac:dyDescent="0.2"/>
    <row r="59369" x14ac:dyDescent="0.2"/>
    <row r="59370" x14ac:dyDescent="0.2"/>
    <row r="59371" x14ac:dyDescent="0.2"/>
    <row r="59372" x14ac:dyDescent="0.2"/>
    <row r="59373" x14ac:dyDescent="0.2"/>
    <row r="59374" x14ac:dyDescent="0.2"/>
    <row r="59375" x14ac:dyDescent="0.2"/>
    <row r="59376" x14ac:dyDescent="0.2"/>
    <row r="59377" x14ac:dyDescent="0.2"/>
    <row r="59378" x14ac:dyDescent="0.2"/>
    <row r="59379" x14ac:dyDescent="0.2"/>
    <row r="59380" x14ac:dyDescent="0.2"/>
    <row r="59381" x14ac:dyDescent="0.2"/>
    <row r="59382" x14ac:dyDescent="0.2"/>
    <row r="59383" x14ac:dyDescent="0.2"/>
    <row r="59384" x14ac:dyDescent="0.2"/>
    <row r="59385" x14ac:dyDescent="0.2"/>
    <row r="59386" x14ac:dyDescent="0.2"/>
    <row r="59387" x14ac:dyDescent="0.2"/>
    <row r="59388" x14ac:dyDescent="0.2"/>
    <row r="59389" x14ac:dyDescent="0.2"/>
    <row r="59390" x14ac:dyDescent="0.2"/>
    <row r="59391" x14ac:dyDescent="0.2"/>
    <row r="59392" x14ac:dyDescent="0.2"/>
    <row r="59393" x14ac:dyDescent="0.2"/>
    <row r="59394" x14ac:dyDescent="0.2"/>
    <row r="59395" x14ac:dyDescent="0.2"/>
    <row r="59396" x14ac:dyDescent="0.2"/>
    <row r="59397" x14ac:dyDescent="0.2"/>
    <row r="59398" x14ac:dyDescent="0.2"/>
    <row r="59399" x14ac:dyDescent="0.2"/>
    <row r="59400" x14ac:dyDescent="0.2"/>
    <row r="59401" x14ac:dyDescent="0.2"/>
    <row r="59402" x14ac:dyDescent="0.2"/>
    <row r="59403" x14ac:dyDescent="0.2"/>
    <row r="59404" x14ac:dyDescent="0.2"/>
    <row r="59405" x14ac:dyDescent="0.2"/>
    <row r="59406" x14ac:dyDescent="0.2"/>
    <row r="59407" x14ac:dyDescent="0.2"/>
    <row r="59408" x14ac:dyDescent="0.2"/>
    <row r="59409" x14ac:dyDescent="0.2"/>
    <row r="59410" x14ac:dyDescent="0.2"/>
    <row r="59411" x14ac:dyDescent="0.2"/>
    <row r="59412" x14ac:dyDescent="0.2"/>
    <row r="59413" x14ac:dyDescent="0.2"/>
    <row r="59414" x14ac:dyDescent="0.2"/>
    <row r="59415" x14ac:dyDescent="0.2"/>
    <row r="59416" x14ac:dyDescent="0.2"/>
    <row r="59417" x14ac:dyDescent="0.2"/>
    <row r="59418" x14ac:dyDescent="0.2"/>
    <row r="59419" x14ac:dyDescent="0.2"/>
    <row r="59420" x14ac:dyDescent="0.2"/>
    <row r="59421" x14ac:dyDescent="0.2"/>
    <row r="59422" x14ac:dyDescent="0.2"/>
    <row r="59423" x14ac:dyDescent="0.2"/>
    <row r="59424" x14ac:dyDescent="0.2"/>
    <row r="59425" x14ac:dyDescent="0.2"/>
    <row r="59426" x14ac:dyDescent="0.2"/>
    <row r="59427" x14ac:dyDescent="0.2"/>
    <row r="59428" x14ac:dyDescent="0.2"/>
    <row r="59429" x14ac:dyDescent="0.2"/>
    <row r="59430" x14ac:dyDescent="0.2"/>
    <row r="59431" x14ac:dyDescent="0.2"/>
    <row r="59432" x14ac:dyDescent="0.2"/>
    <row r="59433" x14ac:dyDescent="0.2"/>
    <row r="59434" x14ac:dyDescent="0.2"/>
    <row r="59435" x14ac:dyDescent="0.2"/>
    <row r="59436" x14ac:dyDescent="0.2"/>
    <row r="59437" x14ac:dyDescent="0.2"/>
    <row r="59438" x14ac:dyDescent="0.2"/>
    <row r="59439" x14ac:dyDescent="0.2"/>
    <row r="59440" x14ac:dyDescent="0.2"/>
    <row r="59441" x14ac:dyDescent="0.2"/>
    <row r="59442" x14ac:dyDescent="0.2"/>
    <row r="59443" x14ac:dyDescent="0.2"/>
    <row r="59444" x14ac:dyDescent="0.2"/>
    <row r="59445" x14ac:dyDescent="0.2"/>
    <row r="59446" x14ac:dyDescent="0.2"/>
    <row r="59447" x14ac:dyDescent="0.2"/>
    <row r="59448" x14ac:dyDescent="0.2"/>
    <row r="59449" x14ac:dyDescent="0.2"/>
    <row r="59450" x14ac:dyDescent="0.2"/>
    <row r="59451" x14ac:dyDescent="0.2"/>
    <row r="59452" x14ac:dyDescent="0.2"/>
    <row r="59453" x14ac:dyDescent="0.2"/>
    <row r="59454" x14ac:dyDescent="0.2"/>
    <row r="59455" x14ac:dyDescent="0.2"/>
    <row r="59456" x14ac:dyDescent="0.2"/>
    <row r="59457" x14ac:dyDescent="0.2"/>
    <row r="59458" x14ac:dyDescent="0.2"/>
    <row r="59459" x14ac:dyDescent="0.2"/>
    <row r="59460" x14ac:dyDescent="0.2"/>
    <row r="59461" x14ac:dyDescent="0.2"/>
    <row r="59462" x14ac:dyDescent="0.2"/>
    <row r="59463" x14ac:dyDescent="0.2"/>
    <row r="59464" x14ac:dyDescent="0.2"/>
    <row r="59465" x14ac:dyDescent="0.2"/>
    <row r="59466" x14ac:dyDescent="0.2"/>
    <row r="59467" x14ac:dyDescent="0.2"/>
    <row r="59468" x14ac:dyDescent="0.2"/>
    <row r="59469" x14ac:dyDescent="0.2"/>
    <row r="59470" x14ac:dyDescent="0.2"/>
    <row r="59471" x14ac:dyDescent="0.2"/>
    <row r="59472" x14ac:dyDescent="0.2"/>
    <row r="59473" x14ac:dyDescent="0.2"/>
    <row r="59474" x14ac:dyDescent="0.2"/>
    <row r="59475" x14ac:dyDescent="0.2"/>
    <row r="59476" x14ac:dyDescent="0.2"/>
    <row r="59477" x14ac:dyDescent="0.2"/>
    <row r="59478" x14ac:dyDescent="0.2"/>
    <row r="59479" x14ac:dyDescent="0.2"/>
    <row r="59480" x14ac:dyDescent="0.2"/>
    <row r="59481" x14ac:dyDescent="0.2"/>
    <row r="59482" x14ac:dyDescent="0.2"/>
    <row r="59483" x14ac:dyDescent="0.2"/>
    <row r="59484" x14ac:dyDescent="0.2"/>
    <row r="59485" x14ac:dyDescent="0.2"/>
    <row r="59486" x14ac:dyDescent="0.2"/>
    <row r="59487" x14ac:dyDescent="0.2"/>
    <row r="59488" x14ac:dyDescent="0.2"/>
    <row r="59489" x14ac:dyDescent="0.2"/>
    <row r="59490" x14ac:dyDescent="0.2"/>
    <row r="59491" x14ac:dyDescent="0.2"/>
    <row r="59492" x14ac:dyDescent="0.2"/>
    <row r="59493" x14ac:dyDescent="0.2"/>
    <row r="59494" x14ac:dyDescent="0.2"/>
    <row r="59495" x14ac:dyDescent="0.2"/>
    <row r="59496" x14ac:dyDescent="0.2"/>
    <row r="59497" x14ac:dyDescent="0.2"/>
    <row r="59498" x14ac:dyDescent="0.2"/>
    <row r="59499" x14ac:dyDescent="0.2"/>
    <row r="59500" x14ac:dyDescent="0.2"/>
    <row r="59501" x14ac:dyDescent="0.2"/>
    <row r="59502" x14ac:dyDescent="0.2"/>
    <row r="59503" x14ac:dyDescent="0.2"/>
    <row r="59504" x14ac:dyDescent="0.2"/>
    <row r="59505" x14ac:dyDescent="0.2"/>
    <row r="59506" x14ac:dyDescent="0.2"/>
    <row r="59507" x14ac:dyDescent="0.2"/>
    <row r="59508" x14ac:dyDescent="0.2"/>
    <row r="59509" x14ac:dyDescent="0.2"/>
    <row r="59510" x14ac:dyDescent="0.2"/>
    <row r="59511" x14ac:dyDescent="0.2"/>
    <row r="59512" x14ac:dyDescent="0.2"/>
    <row r="59513" x14ac:dyDescent="0.2"/>
    <row r="59514" x14ac:dyDescent="0.2"/>
    <row r="59515" x14ac:dyDescent="0.2"/>
    <row r="59516" x14ac:dyDescent="0.2"/>
    <row r="59517" x14ac:dyDescent="0.2"/>
    <row r="59518" x14ac:dyDescent="0.2"/>
    <row r="59519" x14ac:dyDescent="0.2"/>
    <row r="59520" x14ac:dyDescent="0.2"/>
    <row r="59521" x14ac:dyDescent="0.2"/>
    <row r="59522" x14ac:dyDescent="0.2"/>
    <row r="59523" x14ac:dyDescent="0.2"/>
    <row r="59524" x14ac:dyDescent="0.2"/>
    <row r="59525" x14ac:dyDescent="0.2"/>
    <row r="59526" x14ac:dyDescent="0.2"/>
    <row r="59527" x14ac:dyDescent="0.2"/>
    <row r="59528" x14ac:dyDescent="0.2"/>
    <row r="59529" x14ac:dyDescent="0.2"/>
    <row r="59530" x14ac:dyDescent="0.2"/>
    <row r="59531" x14ac:dyDescent="0.2"/>
    <row r="59532" x14ac:dyDescent="0.2"/>
    <row r="59533" x14ac:dyDescent="0.2"/>
    <row r="59534" x14ac:dyDescent="0.2"/>
    <row r="59535" x14ac:dyDescent="0.2"/>
    <row r="59536" x14ac:dyDescent="0.2"/>
    <row r="59537" x14ac:dyDescent="0.2"/>
    <row r="59538" x14ac:dyDescent="0.2"/>
    <row r="59539" x14ac:dyDescent="0.2"/>
    <row r="59540" x14ac:dyDescent="0.2"/>
    <row r="59541" x14ac:dyDescent="0.2"/>
    <row r="59542" x14ac:dyDescent="0.2"/>
    <row r="59543" x14ac:dyDescent="0.2"/>
    <row r="59544" x14ac:dyDescent="0.2"/>
    <row r="59545" x14ac:dyDescent="0.2"/>
    <row r="59546" x14ac:dyDescent="0.2"/>
    <row r="59547" x14ac:dyDescent="0.2"/>
    <row r="59548" x14ac:dyDescent="0.2"/>
    <row r="59549" x14ac:dyDescent="0.2"/>
    <row r="59550" x14ac:dyDescent="0.2"/>
    <row r="59551" x14ac:dyDescent="0.2"/>
    <row r="59552" x14ac:dyDescent="0.2"/>
    <row r="59553" x14ac:dyDescent="0.2"/>
    <row r="59554" x14ac:dyDescent="0.2"/>
    <row r="59555" x14ac:dyDescent="0.2"/>
    <row r="59556" x14ac:dyDescent="0.2"/>
    <row r="59557" x14ac:dyDescent="0.2"/>
    <row r="59558" x14ac:dyDescent="0.2"/>
    <row r="59559" x14ac:dyDescent="0.2"/>
    <row r="59560" x14ac:dyDescent="0.2"/>
    <row r="59561" x14ac:dyDescent="0.2"/>
    <row r="59562" x14ac:dyDescent="0.2"/>
    <row r="59563" x14ac:dyDescent="0.2"/>
    <row r="59564" x14ac:dyDescent="0.2"/>
    <row r="59565" x14ac:dyDescent="0.2"/>
    <row r="59566" x14ac:dyDescent="0.2"/>
    <row r="59567" x14ac:dyDescent="0.2"/>
    <row r="59568" x14ac:dyDescent="0.2"/>
    <row r="59569" x14ac:dyDescent="0.2"/>
    <row r="59570" x14ac:dyDescent="0.2"/>
    <row r="59571" x14ac:dyDescent="0.2"/>
    <row r="59572" x14ac:dyDescent="0.2"/>
    <row r="59573" x14ac:dyDescent="0.2"/>
    <row r="59574" x14ac:dyDescent="0.2"/>
    <row r="59575" x14ac:dyDescent="0.2"/>
    <row r="59576" x14ac:dyDescent="0.2"/>
    <row r="59577" x14ac:dyDescent="0.2"/>
    <row r="59578" x14ac:dyDescent="0.2"/>
    <row r="59579" x14ac:dyDescent="0.2"/>
    <row r="59580" x14ac:dyDescent="0.2"/>
    <row r="59581" x14ac:dyDescent="0.2"/>
    <row r="59582" x14ac:dyDescent="0.2"/>
    <row r="59583" x14ac:dyDescent="0.2"/>
    <row r="59584" x14ac:dyDescent="0.2"/>
    <row r="59585" x14ac:dyDescent="0.2"/>
    <row r="59586" x14ac:dyDescent="0.2"/>
    <row r="59587" x14ac:dyDescent="0.2"/>
    <row r="59588" x14ac:dyDescent="0.2"/>
    <row r="59589" x14ac:dyDescent="0.2"/>
    <row r="59590" x14ac:dyDescent="0.2"/>
    <row r="59591" x14ac:dyDescent="0.2"/>
    <row r="59592" x14ac:dyDescent="0.2"/>
    <row r="59593" x14ac:dyDescent="0.2"/>
    <row r="59594" x14ac:dyDescent="0.2"/>
    <row r="59595" x14ac:dyDescent="0.2"/>
    <row r="59596" x14ac:dyDescent="0.2"/>
    <row r="59597" x14ac:dyDescent="0.2"/>
    <row r="59598" x14ac:dyDescent="0.2"/>
    <row r="59599" x14ac:dyDescent="0.2"/>
    <row r="59600" x14ac:dyDescent="0.2"/>
    <row r="59601" x14ac:dyDescent="0.2"/>
    <row r="59602" x14ac:dyDescent="0.2"/>
    <row r="59603" x14ac:dyDescent="0.2"/>
    <row r="59604" x14ac:dyDescent="0.2"/>
    <row r="59605" x14ac:dyDescent="0.2"/>
    <row r="59606" x14ac:dyDescent="0.2"/>
    <row r="59607" x14ac:dyDescent="0.2"/>
    <row r="59608" x14ac:dyDescent="0.2"/>
    <row r="59609" x14ac:dyDescent="0.2"/>
    <row r="59610" x14ac:dyDescent="0.2"/>
    <row r="59611" x14ac:dyDescent="0.2"/>
    <row r="59612" x14ac:dyDescent="0.2"/>
    <row r="59613" x14ac:dyDescent="0.2"/>
    <row r="59614" x14ac:dyDescent="0.2"/>
    <row r="59615" x14ac:dyDescent="0.2"/>
    <row r="59616" x14ac:dyDescent="0.2"/>
    <row r="59617" x14ac:dyDescent="0.2"/>
    <row r="59618" x14ac:dyDescent="0.2"/>
    <row r="59619" x14ac:dyDescent="0.2"/>
    <row r="59620" x14ac:dyDescent="0.2"/>
    <row r="59621" x14ac:dyDescent="0.2"/>
    <row r="59622" x14ac:dyDescent="0.2"/>
    <row r="59623" x14ac:dyDescent="0.2"/>
    <row r="59624" x14ac:dyDescent="0.2"/>
    <row r="59625" x14ac:dyDescent="0.2"/>
    <row r="59626" x14ac:dyDescent="0.2"/>
    <row r="59627" x14ac:dyDescent="0.2"/>
    <row r="59628" x14ac:dyDescent="0.2"/>
    <row r="59629" x14ac:dyDescent="0.2"/>
    <row r="59630" x14ac:dyDescent="0.2"/>
    <row r="59631" x14ac:dyDescent="0.2"/>
    <row r="59632" x14ac:dyDescent="0.2"/>
    <row r="59633" x14ac:dyDescent="0.2"/>
    <row r="59634" x14ac:dyDescent="0.2"/>
    <row r="59635" x14ac:dyDescent="0.2"/>
    <row r="59636" x14ac:dyDescent="0.2"/>
    <row r="59637" x14ac:dyDescent="0.2"/>
    <row r="59638" x14ac:dyDescent="0.2"/>
    <row r="59639" x14ac:dyDescent="0.2"/>
    <row r="59640" x14ac:dyDescent="0.2"/>
    <row r="59641" x14ac:dyDescent="0.2"/>
    <row r="59642" x14ac:dyDescent="0.2"/>
    <row r="59643" x14ac:dyDescent="0.2"/>
    <row r="59644" x14ac:dyDescent="0.2"/>
    <row r="59645" x14ac:dyDescent="0.2"/>
    <row r="59646" x14ac:dyDescent="0.2"/>
    <row r="59647" x14ac:dyDescent="0.2"/>
    <row r="59648" x14ac:dyDescent="0.2"/>
    <row r="59649" x14ac:dyDescent="0.2"/>
    <row r="59650" x14ac:dyDescent="0.2"/>
    <row r="59651" x14ac:dyDescent="0.2"/>
    <row r="59652" x14ac:dyDescent="0.2"/>
    <row r="59653" x14ac:dyDescent="0.2"/>
    <row r="59654" x14ac:dyDescent="0.2"/>
    <row r="59655" x14ac:dyDescent="0.2"/>
    <row r="59656" x14ac:dyDescent="0.2"/>
    <row r="59657" x14ac:dyDescent="0.2"/>
    <row r="59658" x14ac:dyDescent="0.2"/>
    <row r="59659" x14ac:dyDescent="0.2"/>
    <row r="59660" x14ac:dyDescent="0.2"/>
    <row r="59661" x14ac:dyDescent="0.2"/>
    <row r="59662" x14ac:dyDescent="0.2"/>
    <row r="59663" x14ac:dyDescent="0.2"/>
    <row r="59664" x14ac:dyDescent="0.2"/>
    <row r="59665" x14ac:dyDescent="0.2"/>
    <row r="59666" x14ac:dyDescent="0.2"/>
    <row r="59667" x14ac:dyDescent="0.2"/>
    <row r="59668" x14ac:dyDescent="0.2"/>
    <row r="59669" x14ac:dyDescent="0.2"/>
    <row r="59670" x14ac:dyDescent="0.2"/>
    <row r="59671" x14ac:dyDescent="0.2"/>
    <row r="59672" x14ac:dyDescent="0.2"/>
    <row r="59673" x14ac:dyDescent="0.2"/>
    <row r="59674" x14ac:dyDescent="0.2"/>
    <row r="59675" x14ac:dyDescent="0.2"/>
    <row r="59676" x14ac:dyDescent="0.2"/>
    <row r="59677" x14ac:dyDescent="0.2"/>
    <row r="59678" x14ac:dyDescent="0.2"/>
    <row r="59679" x14ac:dyDescent="0.2"/>
    <row r="59680" x14ac:dyDescent="0.2"/>
    <row r="59681" x14ac:dyDescent="0.2"/>
    <row r="59682" x14ac:dyDescent="0.2"/>
    <row r="59683" x14ac:dyDescent="0.2"/>
    <row r="59684" x14ac:dyDescent="0.2"/>
    <row r="59685" x14ac:dyDescent="0.2"/>
    <row r="59686" x14ac:dyDescent="0.2"/>
    <row r="59687" x14ac:dyDescent="0.2"/>
    <row r="59688" x14ac:dyDescent="0.2"/>
    <row r="59689" x14ac:dyDescent="0.2"/>
    <row r="59690" x14ac:dyDescent="0.2"/>
    <row r="59691" x14ac:dyDescent="0.2"/>
    <row r="59692" x14ac:dyDescent="0.2"/>
    <row r="59693" x14ac:dyDescent="0.2"/>
    <row r="59694" x14ac:dyDescent="0.2"/>
    <row r="59695" x14ac:dyDescent="0.2"/>
    <row r="59696" x14ac:dyDescent="0.2"/>
    <row r="59697" x14ac:dyDescent="0.2"/>
    <row r="59698" x14ac:dyDescent="0.2"/>
    <row r="59699" x14ac:dyDescent="0.2"/>
    <row r="59700" x14ac:dyDescent="0.2"/>
    <row r="59701" x14ac:dyDescent="0.2"/>
    <row r="59702" x14ac:dyDescent="0.2"/>
    <row r="59703" x14ac:dyDescent="0.2"/>
    <row r="59704" x14ac:dyDescent="0.2"/>
    <row r="59705" x14ac:dyDescent="0.2"/>
    <row r="59706" x14ac:dyDescent="0.2"/>
    <row r="59707" x14ac:dyDescent="0.2"/>
    <row r="59708" x14ac:dyDescent="0.2"/>
    <row r="59709" x14ac:dyDescent="0.2"/>
    <row r="59710" x14ac:dyDescent="0.2"/>
    <row r="59711" x14ac:dyDescent="0.2"/>
    <row r="59712" x14ac:dyDescent="0.2"/>
    <row r="59713" x14ac:dyDescent="0.2"/>
    <row r="59714" x14ac:dyDescent="0.2"/>
    <row r="59715" x14ac:dyDescent="0.2"/>
    <row r="59716" x14ac:dyDescent="0.2"/>
    <row r="59717" x14ac:dyDescent="0.2"/>
    <row r="59718" x14ac:dyDescent="0.2"/>
    <row r="59719" x14ac:dyDescent="0.2"/>
    <row r="59720" x14ac:dyDescent="0.2"/>
    <row r="59721" x14ac:dyDescent="0.2"/>
    <row r="59722" x14ac:dyDescent="0.2"/>
    <row r="59723" x14ac:dyDescent="0.2"/>
    <row r="59724" x14ac:dyDescent="0.2"/>
    <row r="59725" x14ac:dyDescent="0.2"/>
    <row r="59726" x14ac:dyDescent="0.2"/>
    <row r="59727" x14ac:dyDescent="0.2"/>
    <row r="59728" x14ac:dyDescent="0.2"/>
    <row r="59729" x14ac:dyDescent="0.2"/>
    <row r="59730" x14ac:dyDescent="0.2"/>
    <row r="59731" x14ac:dyDescent="0.2"/>
    <row r="59732" x14ac:dyDescent="0.2"/>
    <row r="59733" x14ac:dyDescent="0.2"/>
    <row r="59734" x14ac:dyDescent="0.2"/>
    <row r="59735" x14ac:dyDescent="0.2"/>
    <row r="59736" x14ac:dyDescent="0.2"/>
    <row r="59737" x14ac:dyDescent="0.2"/>
    <row r="59738" x14ac:dyDescent="0.2"/>
    <row r="59739" x14ac:dyDescent="0.2"/>
    <row r="59740" x14ac:dyDescent="0.2"/>
    <row r="59741" x14ac:dyDescent="0.2"/>
    <row r="59742" x14ac:dyDescent="0.2"/>
    <row r="59743" x14ac:dyDescent="0.2"/>
    <row r="59744" x14ac:dyDescent="0.2"/>
    <row r="59745" x14ac:dyDescent="0.2"/>
    <row r="59746" x14ac:dyDescent="0.2"/>
    <row r="59747" x14ac:dyDescent="0.2"/>
    <row r="59748" x14ac:dyDescent="0.2"/>
    <row r="59749" x14ac:dyDescent="0.2"/>
    <row r="59750" x14ac:dyDescent="0.2"/>
    <row r="59751" x14ac:dyDescent="0.2"/>
    <row r="59752" x14ac:dyDescent="0.2"/>
    <row r="59753" x14ac:dyDescent="0.2"/>
    <row r="59754" x14ac:dyDescent="0.2"/>
    <row r="59755" x14ac:dyDescent="0.2"/>
    <row r="59756" x14ac:dyDescent="0.2"/>
    <row r="59757" x14ac:dyDescent="0.2"/>
    <row r="59758" x14ac:dyDescent="0.2"/>
    <row r="59759" x14ac:dyDescent="0.2"/>
    <row r="59760" x14ac:dyDescent="0.2"/>
    <row r="59761" x14ac:dyDescent="0.2"/>
    <row r="59762" x14ac:dyDescent="0.2"/>
    <row r="59763" x14ac:dyDescent="0.2"/>
    <row r="59764" x14ac:dyDescent="0.2"/>
    <row r="59765" x14ac:dyDescent="0.2"/>
    <row r="59766" x14ac:dyDescent="0.2"/>
    <row r="59767" x14ac:dyDescent="0.2"/>
    <row r="59768" x14ac:dyDescent="0.2"/>
    <row r="59769" x14ac:dyDescent="0.2"/>
    <row r="59770" x14ac:dyDescent="0.2"/>
    <row r="59771" x14ac:dyDescent="0.2"/>
    <row r="59772" x14ac:dyDescent="0.2"/>
    <row r="59773" x14ac:dyDescent="0.2"/>
    <row r="59774" x14ac:dyDescent="0.2"/>
    <row r="59775" x14ac:dyDescent="0.2"/>
    <row r="59776" x14ac:dyDescent="0.2"/>
    <row r="59777" x14ac:dyDescent="0.2"/>
    <row r="59778" x14ac:dyDescent="0.2"/>
    <row r="59779" x14ac:dyDescent="0.2"/>
    <row r="59780" x14ac:dyDescent="0.2"/>
    <row r="59781" x14ac:dyDescent="0.2"/>
    <row r="59782" x14ac:dyDescent="0.2"/>
    <row r="59783" x14ac:dyDescent="0.2"/>
    <row r="59784" x14ac:dyDescent="0.2"/>
    <row r="59785" x14ac:dyDescent="0.2"/>
    <row r="59786" x14ac:dyDescent="0.2"/>
    <row r="59787" x14ac:dyDescent="0.2"/>
    <row r="59788" x14ac:dyDescent="0.2"/>
    <row r="59789" x14ac:dyDescent="0.2"/>
    <row r="59790" x14ac:dyDescent="0.2"/>
    <row r="59791" x14ac:dyDescent="0.2"/>
    <row r="59792" x14ac:dyDescent="0.2"/>
    <row r="59793" x14ac:dyDescent="0.2"/>
    <row r="59794" x14ac:dyDescent="0.2"/>
    <row r="59795" x14ac:dyDescent="0.2"/>
    <row r="59796" x14ac:dyDescent="0.2"/>
    <row r="59797" x14ac:dyDescent="0.2"/>
    <row r="59798" x14ac:dyDescent="0.2"/>
    <row r="59799" x14ac:dyDescent="0.2"/>
    <row r="59800" x14ac:dyDescent="0.2"/>
    <row r="59801" x14ac:dyDescent="0.2"/>
    <row r="59802" x14ac:dyDescent="0.2"/>
    <row r="59803" x14ac:dyDescent="0.2"/>
    <row r="59804" x14ac:dyDescent="0.2"/>
    <row r="59805" x14ac:dyDescent="0.2"/>
    <row r="59806" x14ac:dyDescent="0.2"/>
    <row r="59807" x14ac:dyDescent="0.2"/>
    <row r="59808" x14ac:dyDescent="0.2"/>
    <row r="59809" x14ac:dyDescent="0.2"/>
    <row r="59810" x14ac:dyDescent="0.2"/>
    <row r="59811" x14ac:dyDescent="0.2"/>
    <row r="59812" x14ac:dyDescent="0.2"/>
    <row r="59813" x14ac:dyDescent="0.2"/>
    <row r="59814" x14ac:dyDescent="0.2"/>
    <row r="59815" x14ac:dyDescent="0.2"/>
    <row r="59816" x14ac:dyDescent="0.2"/>
    <row r="59817" x14ac:dyDescent="0.2"/>
    <row r="59818" x14ac:dyDescent="0.2"/>
    <row r="59819" x14ac:dyDescent="0.2"/>
    <row r="59820" x14ac:dyDescent="0.2"/>
    <row r="59821" x14ac:dyDescent="0.2"/>
    <row r="59822" x14ac:dyDescent="0.2"/>
    <row r="59823" x14ac:dyDescent="0.2"/>
    <row r="59824" x14ac:dyDescent="0.2"/>
    <row r="59825" x14ac:dyDescent="0.2"/>
    <row r="59826" x14ac:dyDescent="0.2"/>
    <row r="59827" x14ac:dyDescent="0.2"/>
    <row r="59828" x14ac:dyDescent="0.2"/>
    <row r="59829" x14ac:dyDescent="0.2"/>
    <row r="59830" x14ac:dyDescent="0.2"/>
    <row r="59831" x14ac:dyDescent="0.2"/>
    <row r="59832" x14ac:dyDescent="0.2"/>
    <row r="59833" x14ac:dyDescent="0.2"/>
    <row r="59834" x14ac:dyDescent="0.2"/>
    <row r="59835" x14ac:dyDescent="0.2"/>
    <row r="59836" x14ac:dyDescent="0.2"/>
    <row r="59837" x14ac:dyDescent="0.2"/>
    <row r="59838" x14ac:dyDescent="0.2"/>
    <row r="59839" x14ac:dyDescent="0.2"/>
    <row r="59840" x14ac:dyDescent="0.2"/>
    <row r="59841" x14ac:dyDescent="0.2"/>
    <row r="59842" x14ac:dyDescent="0.2"/>
    <row r="59843" x14ac:dyDescent="0.2"/>
    <row r="59844" x14ac:dyDescent="0.2"/>
    <row r="59845" x14ac:dyDescent="0.2"/>
    <row r="59846" x14ac:dyDescent="0.2"/>
    <row r="59847" x14ac:dyDescent="0.2"/>
    <row r="59848" x14ac:dyDescent="0.2"/>
    <row r="59849" x14ac:dyDescent="0.2"/>
    <row r="59850" x14ac:dyDescent="0.2"/>
    <row r="59851" x14ac:dyDescent="0.2"/>
    <row r="59852" x14ac:dyDescent="0.2"/>
    <row r="59853" x14ac:dyDescent="0.2"/>
    <row r="59854" x14ac:dyDescent="0.2"/>
    <row r="59855" x14ac:dyDescent="0.2"/>
    <row r="59856" x14ac:dyDescent="0.2"/>
    <row r="59857" x14ac:dyDescent="0.2"/>
    <row r="59858" x14ac:dyDescent="0.2"/>
    <row r="59859" x14ac:dyDescent="0.2"/>
    <row r="59860" x14ac:dyDescent="0.2"/>
    <row r="59861" x14ac:dyDescent="0.2"/>
    <row r="59862" x14ac:dyDescent="0.2"/>
    <row r="59863" x14ac:dyDescent="0.2"/>
    <row r="59864" x14ac:dyDescent="0.2"/>
    <row r="59865" x14ac:dyDescent="0.2"/>
    <row r="59866" x14ac:dyDescent="0.2"/>
    <row r="59867" x14ac:dyDescent="0.2"/>
    <row r="59868" x14ac:dyDescent="0.2"/>
    <row r="59869" x14ac:dyDescent="0.2"/>
    <row r="59870" x14ac:dyDescent="0.2"/>
    <row r="59871" x14ac:dyDescent="0.2"/>
    <row r="59872" x14ac:dyDescent="0.2"/>
    <row r="59873" x14ac:dyDescent="0.2"/>
    <row r="59874" x14ac:dyDescent="0.2"/>
    <row r="59875" x14ac:dyDescent="0.2"/>
    <row r="59876" x14ac:dyDescent="0.2"/>
    <row r="59877" x14ac:dyDescent="0.2"/>
    <row r="59878" x14ac:dyDescent="0.2"/>
    <row r="59879" x14ac:dyDescent="0.2"/>
    <row r="59880" x14ac:dyDescent="0.2"/>
    <row r="59881" x14ac:dyDescent="0.2"/>
    <row r="59882" x14ac:dyDescent="0.2"/>
    <row r="59883" x14ac:dyDescent="0.2"/>
    <row r="59884" x14ac:dyDescent="0.2"/>
    <row r="59885" x14ac:dyDescent="0.2"/>
    <row r="59886" x14ac:dyDescent="0.2"/>
    <row r="59887" x14ac:dyDescent="0.2"/>
    <row r="59888" x14ac:dyDescent="0.2"/>
    <row r="59889" x14ac:dyDescent="0.2"/>
    <row r="59890" x14ac:dyDescent="0.2"/>
    <row r="59891" x14ac:dyDescent="0.2"/>
    <row r="59892" x14ac:dyDescent="0.2"/>
    <row r="59893" x14ac:dyDescent="0.2"/>
    <row r="59894" x14ac:dyDescent="0.2"/>
    <row r="59895" x14ac:dyDescent="0.2"/>
    <row r="59896" x14ac:dyDescent="0.2"/>
    <row r="59897" x14ac:dyDescent="0.2"/>
    <row r="59898" x14ac:dyDescent="0.2"/>
    <row r="59899" x14ac:dyDescent="0.2"/>
    <row r="59900" x14ac:dyDescent="0.2"/>
    <row r="59901" x14ac:dyDescent="0.2"/>
    <row r="59902" x14ac:dyDescent="0.2"/>
    <row r="59903" x14ac:dyDescent="0.2"/>
    <row r="59904" x14ac:dyDescent="0.2"/>
    <row r="59905" x14ac:dyDescent="0.2"/>
    <row r="59906" x14ac:dyDescent="0.2"/>
    <row r="59907" x14ac:dyDescent="0.2"/>
    <row r="59908" x14ac:dyDescent="0.2"/>
    <row r="59909" x14ac:dyDescent="0.2"/>
    <row r="59910" x14ac:dyDescent="0.2"/>
    <row r="59911" x14ac:dyDescent="0.2"/>
    <row r="59912" x14ac:dyDescent="0.2"/>
    <row r="59913" x14ac:dyDescent="0.2"/>
    <row r="59914" x14ac:dyDescent="0.2"/>
    <row r="59915" x14ac:dyDescent="0.2"/>
    <row r="59916" x14ac:dyDescent="0.2"/>
    <row r="59917" x14ac:dyDescent="0.2"/>
    <row r="59918" x14ac:dyDescent="0.2"/>
    <row r="59919" x14ac:dyDescent="0.2"/>
    <row r="59920" x14ac:dyDescent="0.2"/>
    <row r="59921" x14ac:dyDescent="0.2"/>
    <row r="59922" x14ac:dyDescent="0.2"/>
    <row r="59923" x14ac:dyDescent="0.2"/>
    <row r="59924" x14ac:dyDescent="0.2"/>
    <row r="59925" x14ac:dyDescent="0.2"/>
    <row r="59926" x14ac:dyDescent="0.2"/>
    <row r="59927" x14ac:dyDescent="0.2"/>
    <row r="59928" x14ac:dyDescent="0.2"/>
    <row r="59929" x14ac:dyDescent="0.2"/>
    <row r="59930" x14ac:dyDescent="0.2"/>
    <row r="59931" x14ac:dyDescent="0.2"/>
    <row r="59932" x14ac:dyDescent="0.2"/>
    <row r="59933" x14ac:dyDescent="0.2"/>
    <row r="59934" x14ac:dyDescent="0.2"/>
    <row r="59935" x14ac:dyDescent="0.2"/>
    <row r="59936" x14ac:dyDescent="0.2"/>
    <row r="59937" x14ac:dyDescent="0.2"/>
    <row r="59938" x14ac:dyDescent="0.2"/>
    <row r="59939" x14ac:dyDescent="0.2"/>
    <row r="59940" x14ac:dyDescent="0.2"/>
    <row r="59941" x14ac:dyDescent="0.2"/>
    <row r="59942" x14ac:dyDescent="0.2"/>
    <row r="59943" x14ac:dyDescent="0.2"/>
    <row r="59944" x14ac:dyDescent="0.2"/>
    <row r="59945" x14ac:dyDescent="0.2"/>
    <row r="59946" x14ac:dyDescent="0.2"/>
    <row r="59947" x14ac:dyDescent="0.2"/>
    <row r="59948" x14ac:dyDescent="0.2"/>
    <row r="59949" x14ac:dyDescent="0.2"/>
    <row r="59950" x14ac:dyDescent="0.2"/>
    <row r="59951" x14ac:dyDescent="0.2"/>
    <row r="59952" x14ac:dyDescent="0.2"/>
    <row r="59953" x14ac:dyDescent="0.2"/>
    <row r="59954" x14ac:dyDescent="0.2"/>
    <row r="59955" x14ac:dyDescent="0.2"/>
    <row r="59956" x14ac:dyDescent="0.2"/>
    <row r="59957" x14ac:dyDescent="0.2"/>
    <row r="59958" x14ac:dyDescent="0.2"/>
    <row r="59959" x14ac:dyDescent="0.2"/>
    <row r="59960" x14ac:dyDescent="0.2"/>
    <row r="59961" x14ac:dyDescent="0.2"/>
    <row r="59962" x14ac:dyDescent="0.2"/>
    <row r="59963" x14ac:dyDescent="0.2"/>
    <row r="59964" x14ac:dyDescent="0.2"/>
    <row r="59965" x14ac:dyDescent="0.2"/>
    <row r="59966" x14ac:dyDescent="0.2"/>
    <row r="59967" x14ac:dyDescent="0.2"/>
    <row r="59968" x14ac:dyDescent="0.2"/>
    <row r="59969" x14ac:dyDescent="0.2"/>
    <row r="59970" x14ac:dyDescent="0.2"/>
    <row r="59971" x14ac:dyDescent="0.2"/>
    <row r="59972" x14ac:dyDescent="0.2"/>
    <row r="59973" x14ac:dyDescent="0.2"/>
    <row r="59974" x14ac:dyDescent="0.2"/>
    <row r="59975" x14ac:dyDescent="0.2"/>
    <row r="59976" x14ac:dyDescent="0.2"/>
    <row r="59977" x14ac:dyDescent="0.2"/>
    <row r="59978" x14ac:dyDescent="0.2"/>
    <row r="59979" x14ac:dyDescent="0.2"/>
    <row r="59980" x14ac:dyDescent="0.2"/>
    <row r="59981" x14ac:dyDescent="0.2"/>
    <row r="59982" x14ac:dyDescent="0.2"/>
    <row r="59983" x14ac:dyDescent="0.2"/>
    <row r="59984" x14ac:dyDescent="0.2"/>
    <row r="59985" x14ac:dyDescent="0.2"/>
    <row r="59986" x14ac:dyDescent="0.2"/>
    <row r="59987" x14ac:dyDescent="0.2"/>
    <row r="59988" x14ac:dyDescent="0.2"/>
    <row r="59989" x14ac:dyDescent="0.2"/>
    <row r="59990" x14ac:dyDescent="0.2"/>
    <row r="59991" x14ac:dyDescent="0.2"/>
    <row r="59992" x14ac:dyDescent="0.2"/>
    <row r="59993" x14ac:dyDescent="0.2"/>
    <row r="59994" x14ac:dyDescent="0.2"/>
    <row r="59995" x14ac:dyDescent="0.2"/>
    <row r="59996" x14ac:dyDescent="0.2"/>
    <row r="59997" x14ac:dyDescent="0.2"/>
    <row r="59998" x14ac:dyDescent="0.2"/>
    <row r="59999" x14ac:dyDescent="0.2"/>
    <row r="60000" x14ac:dyDescent="0.2"/>
    <row r="60001" x14ac:dyDescent="0.2"/>
    <row r="60002" x14ac:dyDescent="0.2"/>
    <row r="60003" x14ac:dyDescent="0.2"/>
    <row r="60004" x14ac:dyDescent="0.2"/>
    <row r="60005" x14ac:dyDescent="0.2"/>
    <row r="60006" x14ac:dyDescent="0.2"/>
    <row r="60007" x14ac:dyDescent="0.2"/>
    <row r="60008" x14ac:dyDescent="0.2"/>
    <row r="60009" x14ac:dyDescent="0.2"/>
    <row r="60010" x14ac:dyDescent="0.2"/>
    <row r="60011" x14ac:dyDescent="0.2"/>
    <row r="60012" x14ac:dyDescent="0.2"/>
    <row r="60013" x14ac:dyDescent="0.2"/>
    <row r="60014" x14ac:dyDescent="0.2"/>
    <row r="60015" x14ac:dyDescent="0.2"/>
    <row r="60016" x14ac:dyDescent="0.2"/>
    <row r="60017" x14ac:dyDescent="0.2"/>
    <row r="60018" x14ac:dyDescent="0.2"/>
    <row r="60019" x14ac:dyDescent="0.2"/>
    <row r="60020" x14ac:dyDescent="0.2"/>
    <row r="60021" x14ac:dyDescent="0.2"/>
    <row r="60022" x14ac:dyDescent="0.2"/>
    <row r="60023" x14ac:dyDescent="0.2"/>
    <row r="60024" x14ac:dyDescent="0.2"/>
    <row r="60025" x14ac:dyDescent="0.2"/>
    <row r="60026" x14ac:dyDescent="0.2"/>
    <row r="60027" x14ac:dyDescent="0.2"/>
    <row r="60028" x14ac:dyDescent="0.2"/>
    <row r="60029" x14ac:dyDescent="0.2"/>
    <row r="60030" x14ac:dyDescent="0.2"/>
    <row r="60031" x14ac:dyDescent="0.2"/>
    <row r="60032" x14ac:dyDescent="0.2"/>
    <row r="60033" x14ac:dyDescent="0.2"/>
    <row r="60034" x14ac:dyDescent="0.2"/>
    <row r="60035" x14ac:dyDescent="0.2"/>
    <row r="60036" x14ac:dyDescent="0.2"/>
    <row r="60037" x14ac:dyDescent="0.2"/>
    <row r="60038" x14ac:dyDescent="0.2"/>
    <row r="60039" x14ac:dyDescent="0.2"/>
    <row r="60040" x14ac:dyDescent="0.2"/>
    <row r="60041" x14ac:dyDescent="0.2"/>
    <row r="60042" x14ac:dyDescent="0.2"/>
    <row r="60043" x14ac:dyDescent="0.2"/>
    <row r="60044" x14ac:dyDescent="0.2"/>
    <row r="60045" x14ac:dyDescent="0.2"/>
    <row r="60046" x14ac:dyDescent="0.2"/>
    <row r="60047" x14ac:dyDescent="0.2"/>
    <row r="60048" x14ac:dyDescent="0.2"/>
    <row r="60049" x14ac:dyDescent="0.2"/>
    <row r="60050" x14ac:dyDescent="0.2"/>
    <row r="60051" x14ac:dyDescent="0.2"/>
    <row r="60052" x14ac:dyDescent="0.2"/>
    <row r="60053" x14ac:dyDescent="0.2"/>
    <row r="60054" x14ac:dyDescent="0.2"/>
    <row r="60055" x14ac:dyDescent="0.2"/>
    <row r="60056" x14ac:dyDescent="0.2"/>
    <row r="60057" x14ac:dyDescent="0.2"/>
    <row r="60058" x14ac:dyDescent="0.2"/>
    <row r="60059" x14ac:dyDescent="0.2"/>
    <row r="60060" x14ac:dyDescent="0.2"/>
    <row r="60061" x14ac:dyDescent="0.2"/>
    <row r="60062" x14ac:dyDescent="0.2"/>
    <row r="60063" x14ac:dyDescent="0.2"/>
    <row r="60064" x14ac:dyDescent="0.2"/>
    <row r="60065" x14ac:dyDescent="0.2"/>
    <row r="60066" x14ac:dyDescent="0.2"/>
    <row r="60067" x14ac:dyDescent="0.2"/>
    <row r="60068" x14ac:dyDescent="0.2"/>
    <row r="60069" x14ac:dyDescent="0.2"/>
    <row r="60070" x14ac:dyDescent="0.2"/>
    <row r="60071" x14ac:dyDescent="0.2"/>
    <row r="60072" x14ac:dyDescent="0.2"/>
    <row r="60073" x14ac:dyDescent="0.2"/>
    <row r="60074" x14ac:dyDescent="0.2"/>
    <row r="60075" x14ac:dyDescent="0.2"/>
    <row r="60076" x14ac:dyDescent="0.2"/>
    <row r="60077" x14ac:dyDescent="0.2"/>
    <row r="60078" x14ac:dyDescent="0.2"/>
    <row r="60079" x14ac:dyDescent="0.2"/>
    <row r="60080" x14ac:dyDescent="0.2"/>
    <row r="60081" x14ac:dyDescent="0.2"/>
    <row r="60082" x14ac:dyDescent="0.2"/>
    <row r="60083" x14ac:dyDescent="0.2"/>
    <row r="60084" x14ac:dyDescent="0.2"/>
    <row r="60085" x14ac:dyDescent="0.2"/>
    <row r="60086" x14ac:dyDescent="0.2"/>
    <row r="60087" x14ac:dyDescent="0.2"/>
    <row r="60088" x14ac:dyDescent="0.2"/>
    <row r="60089" x14ac:dyDescent="0.2"/>
    <row r="60090" x14ac:dyDescent="0.2"/>
    <row r="60091" x14ac:dyDescent="0.2"/>
    <row r="60092" x14ac:dyDescent="0.2"/>
    <row r="60093" x14ac:dyDescent="0.2"/>
    <row r="60094" x14ac:dyDescent="0.2"/>
    <row r="60095" x14ac:dyDescent="0.2"/>
    <row r="60096" x14ac:dyDescent="0.2"/>
    <row r="60097" x14ac:dyDescent="0.2"/>
    <row r="60098" x14ac:dyDescent="0.2"/>
    <row r="60099" x14ac:dyDescent="0.2"/>
    <row r="60100" x14ac:dyDescent="0.2"/>
    <row r="60101" x14ac:dyDescent="0.2"/>
    <row r="60102" x14ac:dyDescent="0.2"/>
    <row r="60103" x14ac:dyDescent="0.2"/>
    <row r="60104" x14ac:dyDescent="0.2"/>
    <row r="60105" x14ac:dyDescent="0.2"/>
    <row r="60106" x14ac:dyDescent="0.2"/>
    <row r="60107" x14ac:dyDescent="0.2"/>
    <row r="60108" x14ac:dyDescent="0.2"/>
    <row r="60109" x14ac:dyDescent="0.2"/>
    <row r="60110" x14ac:dyDescent="0.2"/>
    <row r="60111" x14ac:dyDescent="0.2"/>
    <row r="60112" x14ac:dyDescent="0.2"/>
    <row r="60113" x14ac:dyDescent="0.2"/>
    <row r="60114" x14ac:dyDescent="0.2"/>
    <row r="60115" x14ac:dyDescent="0.2"/>
    <row r="60116" x14ac:dyDescent="0.2"/>
    <row r="60117" x14ac:dyDescent="0.2"/>
    <row r="60118" x14ac:dyDescent="0.2"/>
    <row r="60119" x14ac:dyDescent="0.2"/>
    <row r="60120" x14ac:dyDescent="0.2"/>
    <row r="60121" x14ac:dyDescent="0.2"/>
    <row r="60122" x14ac:dyDescent="0.2"/>
    <row r="60123" x14ac:dyDescent="0.2"/>
    <row r="60124" x14ac:dyDescent="0.2"/>
    <row r="60125" x14ac:dyDescent="0.2"/>
    <row r="60126" x14ac:dyDescent="0.2"/>
    <row r="60127" x14ac:dyDescent="0.2"/>
    <row r="60128" x14ac:dyDescent="0.2"/>
    <row r="60129" x14ac:dyDescent="0.2"/>
    <row r="60130" x14ac:dyDescent="0.2"/>
    <row r="60131" x14ac:dyDescent="0.2"/>
    <row r="60132" x14ac:dyDescent="0.2"/>
    <row r="60133" x14ac:dyDescent="0.2"/>
    <row r="60134" x14ac:dyDescent="0.2"/>
    <row r="60135" x14ac:dyDescent="0.2"/>
    <row r="60136" x14ac:dyDescent="0.2"/>
    <row r="60137" x14ac:dyDescent="0.2"/>
    <row r="60138" x14ac:dyDescent="0.2"/>
    <row r="60139" x14ac:dyDescent="0.2"/>
    <row r="60140" x14ac:dyDescent="0.2"/>
    <row r="60141" x14ac:dyDescent="0.2"/>
    <row r="60142" x14ac:dyDescent="0.2"/>
    <row r="60143" x14ac:dyDescent="0.2"/>
    <row r="60144" x14ac:dyDescent="0.2"/>
    <row r="60145" x14ac:dyDescent="0.2"/>
    <row r="60146" x14ac:dyDescent="0.2"/>
    <row r="60147" x14ac:dyDescent="0.2"/>
    <row r="60148" x14ac:dyDescent="0.2"/>
    <row r="60149" x14ac:dyDescent="0.2"/>
    <row r="60150" x14ac:dyDescent="0.2"/>
    <row r="60151" x14ac:dyDescent="0.2"/>
    <row r="60152" x14ac:dyDescent="0.2"/>
    <row r="60153" x14ac:dyDescent="0.2"/>
    <row r="60154" x14ac:dyDescent="0.2"/>
    <row r="60155" x14ac:dyDescent="0.2"/>
    <row r="60156" x14ac:dyDescent="0.2"/>
    <row r="60157" x14ac:dyDescent="0.2"/>
    <row r="60158" x14ac:dyDescent="0.2"/>
    <row r="60159" x14ac:dyDescent="0.2"/>
    <row r="60160" x14ac:dyDescent="0.2"/>
    <row r="60161" x14ac:dyDescent="0.2"/>
    <row r="60162" x14ac:dyDescent="0.2"/>
    <row r="60163" x14ac:dyDescent="0.2"/>
    <row r="60164" x14ac:dyDescent="0.2"/>
    <row r="60165" x14ac:dyDescent="0.2"/>
    <row r="60166" x14ac:dyDescent="0.2"/>
    <row r="60167" x14ac:dyDescent="0.2"/>
    <row r="60168" x14ac:dyDescent="0.2"/>
    <row r="60169" x14ac:dyDescent="0.2"/>
    <row r="60170" x14ac:dyDescent="0.2"/>
    <row r="60171" x14ac:dyDescent="0.2"/>
    <row r="60172" x14ac:dyDescent="0.2"/>
    <row r="60173" x14ac:dyDescent="0.2"/>
    <row r="60174" x14ac:dyDescent="0.2"/>
    <row r="60175" x14ac:dyDescent="0.2"/>
    <row r="60176" x14ac:dyDescent="0.2"/>
    <row r="60177" x14ac:dyDescent="0.2"/>
    <row r="60178" x14ac:dyDescent="0.2"/>
    <row r="60179" x14ac:dyDescent="0.2"/>
    <row r="60180" x14ac:dyDescent="0.2"/>
    <row r="60181" x14ac:dyDescent="0.2"/>
    <row r="60182" x14ac:dyDescent="0.2"/>
    <row r="60183" x14ac:dyDescent="0.2"/>
    <row r="60184" x14ac:dyDescent="0.2"/>
    <row r="60185" x14ac:dyDescent="0.2"/>
    <row r="60186" x14ac:dyDescent="0.2"/>
    <row r="60187" x14ac:dyDescent="0.2"/>
    <row r="60188" x14ac:dyDescent="0.2"/>
    <row r="60189" x14ac:dyDescent="0.2"/>
    <row r="60190" x14ac:dyDescent="0.2"/>
    <row r="60191" x14ac:dyDescent="0.2"/>
    <row r="60192" x14ac:dyDescent="0.2"/>
    <row r="60193" x14ac:dyDescent="0.2"/>
    <row r="60194" x14ac:dyDescent="0.2"/>
    <row r="60195" x14ac:dyDescent="0.2"/>
    <row r="60196" x14ac:dyDescent="0.2"/>
    <row r="60197" x14ac:dyDescent="0.2"/>
    <row r="60198" x14ac:dyDescent="0.2"/>
    <row r="60199" x14ac:dyDescent="0.2"/>
    <row r="60200" x14ac:dyDescent="0.2"/>
    <row r="60201" x14ac:dyDescent="0.2"/>
    <row r="60202" x14ac:dyDescent="0.2"/>
    <row r="60203" x14ac:dyDescent="0.2"/>
    <row r="60204" x14ac:dyDescent="0.2"/>
    <row r="60205" x14ac:dyDescent="0.2"/>
    <row r="60206" x14ac:dyDescent="0.2"/>
    <row r="60207" x14ac:dyDescent="0.2"/>
    <row r="60208" x14ac:dyDescent="0.2"/>
    <row r="60209" x14ac:dyDescent="0.2"/>
    <row r="60210" x14ac:dyDescent="0.2"/>
    <row r="60211" x14ac:dyDescent="0.2"/>
    <row r="60212" x14ac:dyDescent="0.2"/>
    <row r="60213" x14ac:dyDescent="0.2"/>
    <row r="60214" x14ac:dyDescent="0.2"/>
    <row r="60215" x14ac:dyDescent="0.2"/>
    <row r="60216" x14ac:dyDescent="0.2"/>
    <row r="60217" x14ac:dyDescent="0.2"/>
    <row r="60218" x14ac:dyDescent="0.2"/>
    <row r="60219" x14ac:dyDescent="0.2"/>
    <row r="60220" x14ac:dyDescent="0.2"/>
    <row r="60221" x14ac:dyDescent="0.2"/>
    <row r="60222" x14ac:dyDescent="0.2"/>
    <row r="60223" x14ac:dyDescent="0.2"/>
    <row r="60224" x14ac:dyDescent="0.2"/>
    <row r="60225" x14ac:dyDescent="0.2"/>
    <row r="60226" x14ac:dyDescent="0.2"/>
    <row r="60227" x14ac:dyDescent="0.2"/>
    <row r="60228" x14ac:dyDescent="0.2"/>
    <row r="60229" x14ac:dyDescent="0.2"/>
    <row r="60230" x14ac:dyDescent="0.2"/>
    <row r="60231" x14ac:dyDescent="0.2"/>
    <row r="60232" x14ac:dyDescent="0.2"/>
    <row r="60233" x14ac:dyDescent="0.2"/>
    <row r="60234" x14ac:dyDescent="0.2"/>
    <row r="60235" x14ac:dyDescent="0.2"/>
    <row r="60236" x14ac:dyDescent="0.2"/>
    <row r="60237" x14ac:dyDescent="0.2"/>
    <row r="60238" x14ac:dyDescent="0.2"/>
    <row r="60239" x14ac:dyDescent="0.2"/>
    <row r="60240" x14ac:dyDescent="0.2"/>
    <row r="60241" x14ac:dyDescent="0.2"/>
    <row r="60242" x14ac:dyDescent="0.2"/>
    <row r="60243" x14ac:dyDescent="0.2"/>
    <row r="60244" x14ac:dyDescent="0.2"/>
    <row r="60245" x14ac:dyDescent="0.2"/>
    <row r="60246" x14ac:dyDescent="0.2"/>
    <row r="60247" x14ac:dyDescent="0.2"/>
    <row r="60248" x14ac:dyDescent="0.2"/>
    <row r="60249" x14ac:dyDescent="0.2"/>
    <row r="60250" x14ac:dyDescent="0.2"/>
    <row r="60251" x14ac:dyDescent="0.2"/>
    <row r="60252" x14ac:dyDescent="0.2"/>
    <row r="60253" x14ac:dyDescent="0.2"/>
    <row r="60254" x14ac:dyDescent="0.2"/>
    <row r="60255" x14ac:dyDescent="0.2"/>
    <row r="60256" x14ac:dyDescent="0.2"/>
    <row r="60257" x14ac:dyDescent="0.2"/>
    <row r="60258" x14ac:dyDescent="0.2"/>
    <row r="60259" x14ac:dyDescent="0.2"/>
    <row r="60260" x14ac:dyDescent="0.2"/>
    <row r="60261" x14ac:dyDescent="0.2"/>
    <row r="60262" x14ac:dyDescent="0.2"/>
    <row r="60263" x14ac:dyDescent="0.2"/>
    <row r="60264" x14ac:dyDescent="0.2"/>
    <row r="60265" x14ac:dyDescent="0.2"/>
    <row r="60266" x14ac:dyDescent="0.2"/>
    <row r="60267" x14ac:dyDescent="0.2"/>
    <row r="60268" x14ac:dyDescent="0.2"/>
    <row r="60269" x14ac:dyDescent="0.2"/>
    <row r="60270" x14ac:dyDescent="0.2"/>
    <row r="60271" x14ac:dyDescent="0.2"/>
    <row r="60272" x14ac:dyDescent="0.2"/>
    <row r="60273" x14ac:dyDescent="0.2"/>
    <row r="60274" x14ac:dyDescent="0.2"/>
    <row r="60275" x14ac:dyDescent="0.2"/>
    <row r="60276" x14ac:dyDescent="0.2"/>
    <row r="60277" x14ac:dyDescent="0.2"/>
    <row r="60278" x14ac:dyDescent="0.2"/>
    <row r="60279" x14ac:dyDescent="0.2"/>
    <row r="60280" x14ac:dyDescent="0.2"/>
    <row r="60281" x14ac:dyDescent="0.2"/>
    <row r="60282" x14ac:dyDescent="0.2"/>
    <row r="60283" x14ac:dyDescent="0.2"/>
    <row r="60284" x14ac:dyDescent="0.2"/>
    <row r="60285" x14ac:dyDescent="0.2"/>
    <row r="60286" x14ac:dyDescent="0.2"/>
    <row r="60287" x14ac:dyDescent="0.2"/>
    <row r="60288" x14ac:dyDescent="0.2"/>
    <row r="60289" x14ac:dyDescent="0.2"/>
    <row r="60290" x14ac:dyDescent="0.2"/>
    <row r="60291" x14ac:dyDescent="0.2"/>
    <row r="60292" x14ac:dyDescent="0.2"/>
    <row r="60293" x14ac:dyDescent="0.2"/>
    <row r="60294" x14ac:dyDescent="0.2"/>
    <row r="60295" x14ac:dyDescent="0.2"/>
    <row r="60296" x14ac:dyDescent="0.2"/>
    <row r="60297" x14ac:dyDescent="0.2"/>
    <row r="60298" x14ac:dyDescent="0.2"/>
    <row r="60299" x14ac:dyDescent="0.2"/>
    <row r="60300" x14ac:dyDescent="0.2"/>
    <row r="60301" x14ac:dyDescent="0.2"/>
    <row r="60302" x14ac:dyDescent="0.2"/>
    <row r="60303" x14ac:dyDescent="0.2"/>
    <row r="60304" x14ac:dyDescent="0.2"/>
    <row r="60305" x14ac:dyDescent="0.2"/>
    <row r="60306" x14ac:dyDescent="0.2"/>
    <row r="60307" x14ac:dyDescent="0.2"/>
    <row r="60308" x14ac:dyDescent="0.2"/>
    <row r="60309" x14ac:dyDescent="0.2"/>
    <row r="60310" x14ac:dyDescent="0.2"/>
    <row r="60311" x14ac:dyDescent="0.2"/>
    <row r="60312" x14ac:dyDescent="0.2"/>
    <row r="60313" x14ac:dyDescent="0.2"/>
    <row r="60314" x14ac:dyDescent="0.2"/>
    <row r="60315" x14ac:dyDescent="0.2"/>
    <row r="60316" x14ac:dyDescent="0.2"/>
    <row r="60317" x14ac:dyDescent="0.2"/>
    <row r="60318" x14ac:dyDescent="0.2"/>
    <row r="60319" x14ac:dyDescent="0.2"/>
    <row r="60320" x14ac:dyDescent="0.2"/>
    <row r="60321" x14ac:dyDescent="0.2"/>
    <row r="60322" x14ac:dyDescent="0.2"/>
    <row r="60323" x14ac:dyDescent="0.2"/>
    <row r="60324" x14ac:dyDescent="0.2"/>
    <row r="60325" x14ac:dyDescent="0.2"/>
    <row r="60326" x14ac:dyDescent="0.2"/>
    <row r="60327" x14ac:dyDescent="0.2"/>
    <row r="60328" x14ac:dyDescent="0.2"/>
    <row r="60329" x14ac:dyDescent="0.2"/>
    <row r="60330" x14ac:dyDescent="0.2"/>
    <row r="60331" x14ac:dyDescent="0.2"/>
    <row r="60332" x14ac:dyDescent="0.2"/>
    <row r="60333" x14ac:dyDescent="0.2"/>
    <row r="60334" x14ac:dyDescent="0.2"/>
    <row r="60335" x14ac:dyDescent="0.2"/>
    <row r="60336" x14ac:dyDescent="0.2"/>
    <row r="60337" x14ac:dyDescent="0.2"/>
    <row r="60338" x14ac:dyDescent="0.2"/>
    <row r="60339" x14ac:dyDescent="0.2"/>
    <row r="60340" x14ac:dyDescent="0.2"/>
    <row r="60341" x14ac:dyDescent="0.2"/>
    <row r="60342" x14ac:dyDescent="0.2"/>
    <row r="60343" x14ac:dyDescent="0.2"/>
    <row r="60344" x14ac:dyDescent="0.2"/>
    <row r="60345" x14ac:dyDescent="0.2"/>
    <row r="60346" x14ac:dyDescent="0.2"/>
    <row r="60347" x14ac:dyDescent="0.2"/>
    <row r="60348" x14ac:dyDescent="0.2"/>
    <row r="60349" x14ac:dyDescent="0.2"/>
    <row r="60350" x14ac:dyDescent="0.2"/>
    <row r="60351" x14ac:dyDescent="0.2"/>
    <row r="60352" x14ac:dyDescent="0.2"/>
    <row r="60353" x14ac:dyDescent="0.2"/>
    <row r="60354" x14ac:dyDescent="0.2"/>
    <row r="60355" x14ac:dyDescent="0.2"/>
    <row r="60356" x14ac:dyDescent="0.2"/>
    <row r="60357" x14ac:dyDescent="0.2"/>
    <row r="60358" x14ac:dyDescent="0.2"/>
    <row r="60359" x14ac:dyDescent="0.2"/>
    <row r="60360" x14ac:dyDescent="0.2"/>
    <row r="60361" x14ac:dyDescent="0.2"/>
    <row r="60362" x14ac:dyDescent="0.2"/>
    <row r="60363" x14ac:dyDescent="0.2"/>
    <row r="60364" x14ac:dyDescent="0.2"/>
    <row r="60365" x14ac:dyDescent="0.2"/>
    <row r="60366" x14ac:dyDescent="0.2"/>
    <row r="60367" x14ac:dyDescent="0.2"/>
    <row r="60368" x14ac:dyDescent="0.2"/>
    <row r="60369" x14ac:dyDescent="0.2"/>
    <row r="60370" x14ac:dyDescent="0.2"/>
    <row r="60371" x14ac:dyDescent="0.2"/>
    <row r="60372" x14ac:dyDescent="0.2"/>
    <row r="60373" x14ac:dyDescent="0.2"/>
    <row r="60374" x14ac:dyDescent="0.2"/>
    <row r="60375" x14ac:dyDescent="0.2"/>
    <row r="60376" x14ac:dyDescent="0.2"/>
    <row r="60377" x14ac:dyDescent="0.2"/>
    <row r="60378" x14ac:dyDescent="0.2"/>
    <row r="60379" x14ac:dyDescent="0.2"/>
    <row r="60380" x14ac:dyDescent="0.2"/>
    <row r="60381" x14ac:dyDescent="0.2"/>
    <row r="60382" x14ac:dyDescent="0.2"/>
    <row r="60383" x14ac:dyDescent="0.2"/>
    <row r="60384" x14ac:dyDescent="0.2"/>
    <row r="60385" x14ac:dyDescent="0.2"/>
    <row r="60386" x14ac:dyDescent="0.2"/>
    <row r="60387" x14ac:dyDescent="0.2"/>
    <row r="60388" x14ac:dyDescent="0.2"/>
    <row r="60389" x14ac:dyDescent="0.2"/>
    <row r="60390" x14ac:dyDescent="0.2"/>
    <row r="60391" x14ac:dyDescent="0.2"/>
    <row r="60392" x14ac:dyDescent="0.2"/>
    <row r="60393" x14ac:dyDescent="0.2"/>
    <row r="60394" x14ac:dyDescent="0.2"/>
    <row r="60395" x14ac:dyDescent="0.2"/>
    <row r="60396" x14ac:dyDescent="0.2"/>
    <row r="60397" x14ac:dyDescent="0.2"/>
    <row r="60398" x14ac:dyDescent="0.2"/>
    <row r="60399" x14ac:dyDescent="0.2"/>
    <row r="60400" x14ac:dyDescent="0.2"/>
    <row r="60401" x14ac:dyDescent="0.2"/>
    <row r="60402" x14ac:dyDescent="0.2"/>
    <row r="60403" x14ac:dyDescent="0.2"/>
    <row r="60404" x14ac:dyDescent="0.2"/>
    <row r="60405" x14ac:dyDescent="0.2"/>
    <row r="60406" x14ac:dyDescent="0.2"/>
    <row r="60407" x14ac:dyDescent="0.2"/>
    <row r="60408" x14ac:dyDescent="0.2"/>
    <row r="60409" x14ac:dyDescent="0.2"/>
    <row r="60410" x14ac:dyDescent="0.2"/>
    <row r="60411" x14ac:dyDescent="0.2"/>
    <row r="60412" x14ac:dyDescent="0.2"/>
    <row r="60413" x14ac:dyDescent="0.2"/>
    <row r="60414" x14ac:dyDescent="0.2"/>
    <row r="60415" x14ac:dyDescent="0.2"/>
    <row r="60416" x14ac:dyDescent="0.2"/>
    <row r="60417" x14ac:dyDescent="0.2"/>
    <row r="60418" x14ac:dyDescent="0.2"/>
    <row r="60419" x14ac:dyDescent="0.2"/>
    <row r="60420" x14ac:dyDescent="0.2"/>
    <row r="60421" x14ac:dyDescent="0.2"/>
    <row r="60422" x14ac:dyDescent="0.2"/>
    <row r="60423" x14ac:dyDescent="0.2"/>
    <row r="60424" x14ac:dyDescent="0.2"/>
    <row r="60425" x14ac:dyDescent="0.2"/>
    <row r="60426" x14ac:dyDescent="0.2"/>
    <row r="60427" x14ac:dyDescent="0.2"/>
    <row r="60428" x14ac:dyDescent="0.2"/>
    <row r="60429" x14ac:dyDescent="0.2"/>
    <row r="60430" x14ac:dyDescent="0.2"/>
    <row r="60431" x14ac:dyDescent="0.2"/>
    <row r="60432" x14ac:dyDescent="0.2"/>
    <row r="60433" x14ac:dyDescent="0.2"/>
    <row r="60434" x14ac:dyDescent="0.2"/>
    <row r="60435" x14ac:dyDescent="0.2"/>
    <row r="60436" x14ac:dyDescent="0.2"/>
    <row r="60437" x14ac:dyDescent="0.2"/>
    <row r="60438" x14ac:dyDescent="0.2"/>
    <row r="60439" x14ac:dyDescent="0.2"/>
    <row r="60440" x14ac:dyDescent="0.2"/>
    <row r="60441" x14ac:dyDescent="0.2"/>
    <row r="60442" x14ac:dyDescent="0.2"/>
    <row r="60443" x14ac:dyDescent="0.2"/>
    <row r="60444" x14ac:dyDescent="0.2"/>
    <row r="60445" x14ac:dyDescent="0.2"/>
    <row r="60446" x14ac:dyDescent="0.2"/>
    <row r="60447" x14ac:dyDescent="0.2"/>
    <row r="60448" x14ac:dyDescent="0.2"/>
    <row r="60449" x14ac:dyDescent="0.2"/>
    <row r="60450" x14ac:dyDescent="0.2"/>
    <row r="60451" x14ac:dyDescent="0.2"/>
    <row r="60452" x14ac:dyDescent="0.2"/>
    <row r="60453" x14ac:dyDescent="0.2"/>
    <row r="60454" x14ac:dyDescent="0.2"/>
    <row r="60455" x14ac:dyDescent="0.2"/>
    <row r="60456" x14ac:dyDescent="0.2"/>
    <row r="60457" x14ac:dyDescent="0.2"/>
    <row r="60458" x14ac:dyDescent="0.2"/>
    <row r="60459" x14ac:dyDescent="0.2"/>
    <row r="60460" x14ac:dyDescent="0.2"/>
    <row r="60461" x14ac:dyDescent="0.2"/>
    <row r="60462" x14ac:dyDescent="0.2"/>
    <row r="60463" x14ac:dyDescent="0.2"/>
    <row r="60464" x14ac:dyDescent="0.2"/>
    <row r="60465" x14ac:dyDescent="0.2"/>
    <row r="60466" x14ac:dyDescent="0.2"/>
    <row r="60467" x14ac:dyDescent="0.2"/>
    <row r="60468" x14ac:dyDescent="0.2"/>
    <row r="60469" x14ac:dyDescent="0.2"/>
    <row r="60470" x14ac:dyDescent="0.2"/>
    <row r="60471" x14ac:dyDescent="0.2"/>
    <row r="60472" x14ac:dyDescent="0.2"/>
    <row r="60473" x14ac:dyDescent="0.2"/>
    <row r="60474" x14ac:dyDescent="0.2"/>
    <row r="60475" x14ac:dyDescent="0.2"/>
    <row r="60476" x14ac:dyDescent="0.2"/>
    <row r="60477" x14ac:dyDescent="0.2"/>
    <row r="60478" x14ac:dyDescent="0.2"/>
    <row r="60479" x14ac:dyDescent="0.2"/>
    <row r="60480" x14ac:dyDescent="0.2"/>
    <row r="60481" x14ac:dyDescent="0.2"/>
    <row r="60482" x14ac:dyDescent="0.2"/>
    <row r="60483" x14ac:dyDescent="0.2"/>
    <row r="60484" x14ac:dyDescent="0.2"/>
    <row r="60485" x14ac:dyDescent="0.2"/>
    <row r="60486" x14ac:dyDescent="0.2"/>
    <row r="60487" x14ac:dyDescent="0.2"/>
    <row r="60488" x14ac:dyDescent="0.2"/>
    <row r="60489" x14ac:dyDescent="0.2"/>
    <row r="60490" x14ac:dyDescent="0.2"/>
    <row r="60491" x14ac:dyDescent="0.2"/>
    <row r="60492" x14ac:dyDescent="0.2"/>
    <row r="60493" x14ac:dyDescent="0.2"/>
    <row r="60494" x14ac:dyDescent="0.2"/>
    <row r="60495" x14ac:dyDescent="0.2"/>
    <row r="60496" x14ac:dyDescent="0.2"/>
    <row r="60497" x14ac:dyDescent="0.2"/>
    <row r="60498" x14ac:dyDescent="0.2"/>
    <row r="60499" x14ac:dyDescent="0.2"/>
    <row r="60500" x14ac:dyDescent="0.2"/>
    <row r="60501" x14ac:dyDescent="0.2"/>
    <row r="60502" x14ac:dyDescent="0.2"/>
    <row r="60503" x14ac:dyDescent="0.2"/>
    <row r="60504" x14ac:dyDescent="0.2"/>
    <row r="60505" x14ac:dyDescent="0.2"/>
    <row r="60506" x14ac:dyDescent="0.2"/>
    <row r="60507" x14ac:dyDescent="0.2"/>
    <row r="60508" x14ac:dyDescent="0.2"/>
    <row r="60509" x14ac:dyDescent="0.2"/>
    <row r="60510" x14ac:dyDescent="0.2"/>
    <row r="60511" x14ac:dyDescent="0.2"/>
    <row r="60512" x14ac:dyDescent="0.2"/>
    <row r="60513" x14ac:dyDescent="0.2"/>
    <row r="60514" x14ac:dyDescent="0.2"/>
    <row r="60515" x14ac:dyDescent="0.2"/>
    <row r="60516" x14ac:dyDescent="0.2"/>
    <row r="60517" x14ac:dyDescent="0.2"/>
    <row r="60518" x14ac:dyDescent="0.2"/>
    <row r="60519" x14ac:dyDescent="0.2"/>
    <row r="60520" x14ac:dyDescent="0.2"/>
    <row r="60521" x14ac:dyDescent="0.2"/>
    <row r="60522" x14ac:dyDescent="0.2"/>
    <row r="60523" x14ac:dyDescent="0.2"/>
    <row r="60524" x14ac:dyDescent="0.2"/>
    <row r="60525" x14ac:dyDescent="0.2"/>
    <row r="60526" x14ac:dyDescent="0.2"/>
    <row r="60527" x14ac:dyDescent="0.2"/>
    <row r="60528" x14ac:dyDescent="0.2"/>
    <row r="60529" x14ac:dyDescent="0.2"/>
    <row r="60530" x14ac:dyDescent="0.2"/>
    <row r="60531" x14ac:dyDescent="0.2"/>
    <row r="60532" x14ac:dyDescent="0.2"/>
    <row r="60533" x14ac:dyDescent="0.2"/>
    <row r="60534" x14ac:dyDescent="0.2"/>
    <row r="60535" x14ac:dyDescent="0.2"/>
    <row r="60536" x14ac:dyDescent="0.2"/>
    <row r="60537" x14ac:dyDescent="0.2"/>
    <row r="60538" x14ac:dyDescent="0.2"/>
    <row r="60539" x14ac:dyDescent="0.2"/>
    <row r="60540" x14ac:dyDescent="0.2"/>
    <row r="60541" x14ac:dyDescent="0.2"/>
    <row r="60542" x14ac:dyDescent="0.2"/>
    <row r="60543" x14ac:dyDescent="0.2"/>
    <row r="60544" x14ac:dyDescent="0.2"/>
    <row r="60545" x14ac:dyDescent="0.2"/>
    <row r="60546" x14ac:dyDescent="0.2"/>
    <row r="60547" x14ac:dyDescent="0.2"/>
    <row r="60548" x14ac:dyDescent="0.2"/>
    <row r="60549" x14ac:dyDescent="0.2"/>
    <row r="60550" x14ac:dyDescent="0.2"/>
    <row r="60551" x14ac:dyDescent="0.2"/>
    <row r="60552" x14ac:dyDescent="0.2"/>
    <row r="60553" x14ac:dyDescent="0.2"/>
    <row r="60554" x14ac:dyDescent="0.2"/>
    <row r="60555" x14ac:dyDescent="0.2"/>
    <row r="60556" x14ac:dyDescent="0.2"/>
    <row r="60557" x14ac:dyDescent="0.2"/>
    <row r="60558" x14ac:dyDescent="0.2"/>
    <row r="60559" x14ac:dyDescent="0.2"/>
    <row r="60560" x14ac:dyDescent="0.2"/>
    <row r="60561" x14ac:dyDescent="0.2"/>
    <row r="60562" x14ac:dyDescent="0.2"/>
    <row r="60563" x14ac:dyDescent="0.2"/>
    <row r="60564" x14ac:dyDescent="0.2"/>
    <row r="60565" x14ac:dyDescent="0.2"/>
    <row r="60566" x14ac:dyDescent="0.2"/>
    <row r="60567" x14ac:dyDescent="0.2"/>
    <row r="60568" x14ac:dyDescent="0.2"/>
    <row r="60569" x14ac:dyDescent="0.2"/>
    <row r="60570" x14ac:dyDescent="0.2"/>
    <row r="60571" x14ac:dyDescent="0.2"/>
    <row r="60572" x14ac:dyDescent="0.2"/>
    <row r="60573" x14ac:dyDescent="0.2"/>
    <row r="60574" x14ac:dyDescent="0.2"/>
    <row r="60575" x14ac:dyDescent="0.2"/>
    <row r="60576" x14ac:dyDescent="0.2"/>
    <row r="60577" x14ac:dyDescent="0.2"/>
    <row r="60578" x14ac:dyDescent="0.2"/>
    <row r="60579" x14ac:dyDescent="0.2"/>
    <row r="60580" x14ac:dyDescent="0.2"/>
    <row r="60581" x14ac:dyDescent="0.2"/>
    <row r="60582" x14ac:dyDescent="0.2"/>
    <row r="60583" x14ac:dyDescent="0.2"/>
    <row r="60584" x14ac:dyDescent="0.2"/>
    <row r="60585" x14ac:dyDescent="0.2"/>
    <row r="60586" x14ac:dyDescent="0.2"/>
    <row r="60587" x14ac:dyDescent="0.2"/>
    <row r="60588" x14ac:dyDescent="0.2"/>
    <row r="60589" x14ac:dyDescent="0.2"/>
    <row r="60590" x14ac:dyDescent="0.2"/>
    <row r="60591" x14ac:dyDescent="0.2"/>
    <row r="60592" x14ac:dyDescent="0.2"/>
    <row r="60593" x14ac:dyDescent="0.2"/>
    <row r="60594" x14ac:dyDescent="0.2"/>
    <row r="60595" x14ac:dyDescent="0.2"/>
    <row r="60596" x14ac:dyDescent="0.2"/>
    <row r="60597" x14ac:dyDescent="0.2"/>
    <row r="60598" x14ac:dyDescent="0.2"/>
    <row r="60599" x14ac:dyDescent="0.2"/>
    <row r="60600" x14ac:dyDescent="0.2"/>
    <row r="60601" x14ac:dyDescent="0.2"/>
    <row r="60602" x14ac:dyDescent="0.2"/>
    <row r="60603" x14ac:dyDescent="0.2"/>
    <row r="60604" x14ac:dyDescent="0.2"/>
    <row r="60605" x14ac:dyDescent="0.2"/>
    <row r="60606" x14ac:dyDescent="0.2"/>
    <row r="60607" x14ac:dyDescent="0.2"/>
    <row r="60608" x14ac:dyDescent="0.2"/>
    <row r="60609" x14ac:dyDescent="0.2"/>
    <row r="60610" x14ac:dyDescent="0.2"/>
    <row r="60611" x14ac:dyDescent="0.2"/>
    <row r="60612" x14ac:dyDescent="0.2"/>
    <row r="60613" x14ac:dyDescent="0.2"/>
    <row r="60614" x14ac:dyDescent="0.2"/>
    <row r="60615" x14ac:dyDescent="0.2"/>
    <row r="60616" x14ac:dyDescent="0.2"/>
    <row r="60617" x14ac:dyDescent="0.2"/>
    <row r="60618" x14ac:dyDescent="0.2"/>
    <row r="60619" x14ac:dyDescent="0.2"/>
    <row r="60620" x14ac:dyDescent="0.2"/>
    <row r="60621" x14ac:dyDescent="0.2"/>
    <row r="60622" x14ac:dyDescent="0.2"/>
    <row r="60623" x14ac:dyDescent="0.2"/>
    <row r="60624" x14ac:dyDescent="0.2"/>
    <row r="60625" x14ac:dyDescent="0.2"/>
    <row r="60626" x14ac:dyDescent="0.2"/>
    <row r="60627" x14ac:dyDescent="0.2"/>
    <row r="60628" x14ac:dyDescent="0.2"/>
    <row r="60629" x14ac:dyDescent="0.2"/>
    <row r="60630" x14ac:dyDescent="0.2"/>
    <row r="60631" x14ac:dyDescent="0.2"/>
    <row r="60632" x14ac:dyDescent="0.2"/>
    <row r="60633" x14ac:dyDescent="0.2"/>
    <row r="60634" x14ac:dyDescent="0.2"/>
    <row r="60635" x14ac:dyDescent="0.2"/>
    <row r="60636" x14ac:dyDescent="0.2"/>
    <row r="60637" x14ac:dyDescent="0.2"/>
    <row r="60638" x14ac:dyDescent="0.2"/>
    <row r="60639" x14ac:dyDescent="0.2"/>
    <row r="60640" x14ac:dyDescent="0.2"/>
    <row r="60641" x14ac:dyDescent="0.2"/>
    <row r="60642" x14ac:dyDescent="0.2"/>
    <row r="60643" x14ac:dyDescent="0.2"/>
    <row r="60644" x14ac:dyDescent="0.2"/>
    <row r="60645" x14ac:dyDescent="0.2"/>
    <row r="60646" x14ac:dyDescent="0.2"/>
    <row r="60647" x14ac:dyDescent="0.2"/>
    <row r="60648" x14ac:dyDescent="0.2"/>
    <row r="60649" x14ac:dyDescent="0.2"/>
    <row r="60650" x14ac:dyDescent="0.2"/>
    <row r="60651" x14ac:dyDescent="0.2"/>
    <row r="60652" x14ac:dyDescent="0.2"/>
    <row r="60653" x14ac:dyDescent="0.2"/>
    <row r="60654" x14ac:dyDescent="0.2"/>
    <row r="60655" x14ac:dyDescent="0.2"/>
    <row r="60656" x14ac:dyDescent="0.2"/>
    <row r="60657" x14ac:dyDescent="0.2"/>
    <row r="60658" x14ac:dyDescent="0.2"/>
    <row r="60659" x14ac:dyDescent="0.2"/>
    <row r="60660" x14ac:dyDescent="0.2"/>
    <row r="60661" x14ac:dyDescent="0.2"/>
    <row r="60662" x14ac:dyDescent="0.2"/>
    <row r="60663" x14ac:dyDescent="0.2"/>
    <row r="60664" x14ac:dyDescent="0.2"/>
    <row r="60665" x14ac:dyDescent="0.2"/>
    <row r="60666" x14ac:dyDescent="0.2"/>
    <row r="60667" x14ac:dyDescent="0.2"/>
    <row r="60668" x14ac:dyDescent="0.2"/>
    <row r="60669" x14ac:dyDescent="0.2"/>
    <row r="60670" x14ac:dyDescent="0.2"/>
    <row r="60671" x14ac:dyDescent="0.2"/>
    <row r="60672" x14ac:dyDescent="0.2"/>
    <row r="60673" x14ac:dyDescent="0.2"/>
    <row r="60674" x14ac:dyDescent="0.2"/>
    <row r="60675" x14ac:dyDescent="0.2"/>
    <row r="60676" x14ac:dyDescent="0.2"/>
    <row r="60677" x14ac:dyDescent="0.2"/>
    <row r="60678" x14ac:dyDescent="0.2"/>
    <row r="60679" x14ac:dyDescent="0.2"/>
    <row r="60680" x14ac:dyDescent="0.2"/>
    <row r="60681" x14ac:dyDescent="0.2"/>
    <row r="60682" x14ac:dyDescent="0.2"/>
    <row r="60683" x14ac:dyDescent="0.2"/>
    <row r="60684" x14ac:dyDescent="0.2"/>
    <row r="60685" x14ac:dyDescent="0.2"/>
    <row r="60686" x14ac:dyDescent="0.2"/>
    <row r="60687" x14ac:dyDescent="0.2"/>
    <row r="60688" x14ac:dyDescent="0.2"/>
    <row r="60689" x14ac:dyDescent="0.2"/>
    <row r="60690" x14ac:dyDescent="0.2"/>
    <row r="60691" x14ac:dyDescent="0.2"/>
    <row r="60692" x14ac:dyDescent="0.2"/>
    <row r="60693" x14ac:dyDescent="0.2"/>
    <row r="60694" x14ac:dyDescent="0.2"/>
    <row r="60695" x14ac:dyDescent="0.2"/>
    <row r="60696" x14ac:dyDescent="0.2"/>
    <row r="60697" x14ac:dyDescent="0.2"/>
    <row r="60698" x14ac:dyDescent="0.2"/>
    <row r="60699" x14ac:dyDescent="0.2"/>
    <row r="60700" x14ac:dyDescent="0.2"/>
    <row r="60701" x14ac:dyDescent="0.2"/>
    <row r="60702" x14ac:dyDescent="0.2"/>
    <row r="60703" x14ac:dyDescent="0.2"/>
    <row r="60704" x14ac:dyDescent="0.2"/>
    <row r="60705" x14ac:dyDescent="0.2"/>
    <row r="60706" x14ac:dyDescent="0.2"/>
    <row r="60707" x14ac:dyDescent="0.2"/>
    <row r="60708" x14ac:dyDescent="0.2"/>
    <row r="60709" x14ac:dyDescent="0.2"/>
    <row r="60710" x14ac:dyDescent="0.2"/>
    <row r="60711" x14ac:dyDescent="0.2"/>
    <row r="60712" x14ac:dyDescent="0.2"/>
    <row r="60713" x14ac:dyDescent="0.2"/>
    <row r="60714" x14ac:dyDescent="0.2"/>
    <row r="60715" x14ac:dyDescent="0.2"/>
    <row r="60716" x14ac:dyDescent="0.2"/>
    <row r="60717" x14ac:dyDescent="0.2"/>
    <row r="60718" x14ac:dyDescent="0.2"/>
    <row r="60719" x14ac:dyDescent="0.2"/>
    <row r="60720" x14ac:dyDescent="0.2"/>
    <row r="60721" x14ac:dyDescent="0.2"/>
    <row r="60722" x14ac:dyDescent="0.2"/>
    <row r="60723" x14ac:dyDescent="0.2"/>
    <row r="60724" x14ac:dyDescent="0.2"/>
    <row r="60725" x14ac:dyDescent="0.2"/>
    <row r="60726" x14ac:dyDescent="0.2"/>
    <row r="60727" x14ac:dyDescent="0.2"/>
    <row r="60728" x14ac:dyDescent="0.2"/>
    <row r="60729" x14ac:dyDescent="0.2"/>
    <row r="60730" x14ac:dyDescent="0.2"/>
    <row r="60731" x14ac:dyDescent="0.2"/>
    <row r="60732" x14ac:dyDescent="0.2"/>
    <row r="60733" x14ac:dyDescent="0.2"/>
    <row r="60734" x14ac:dyDescent="0.2"/>
    <row r="60735" x14ac:dyDescent="0.2"/>
    <row r="60736" x14ac:dyDescent="0.2"/>
    <row r="60737" x14ac:dyDescent="0.2"/>
    <row r="60738" x14ac:dyDescent="0.2"/>
    <row r="60739" x14ac:dyDescent="0.2"/>
    <row r="60740" x14ac:dyDescent="0.2"/>
    <row r="60741" x14ac:dyDescent="0.2"/>
    <row r="60742" x14ac:dyDescent="0.2"/>
    <row r="60743" x14ac:dyDescent="0.2"/>
    <row r="60744" x14ac:dyDescent="0.2"/>
    <row r="60745" x14ac:dyDescent="0.2"/>
    <row r="60746" x14ac:dyDescent="0.2"/>
    <row r="60747" x14ac:dyDescent="0.2"/>
    <row r="60748" x14ac:dyDescent="0.2"/>
    <row r="60749" x14ac:dyDescent="0.2"/>
    <row r="60750" x14ac:dyDescent="0.2"/>
    <row r="60751" x14ac:dyDescent="0.2"/>
    <row r="60752" x14ac:dyDescent="0.2"/>
    <row r="60753" x14ac:dyDescent="0.2"/>
    <row r="60754" x14ac:dyDescent="0.2"/>
    <row r="60755" x14ac:dyDescent="0.2"/>
    <row r="60756" x14ac:dyDescent="0.2"/>
    <row r="60757" x14ac:dyDescent="0.2"/>
    <row r="60758" x14ac:dyDescent="0.2"/>
    <row r="60759" x14ac:dyDescent="0.2"/>
    <row r="60760" x14ac:dyDescent="0.2"/>
    <row r="60761" x14ac:dyDescent="0.2"/>
    <row r="60762" x14ac:dyDescent="0.2"/>
    <row r="60763" x14ac:dyDescent="0.2"/>
    <row r="60764" x14ac:dyDescent="0.2"/>
    <row r="60765" x14ac:dyDescent="0.2"/>
    <row r="60766" x14ac:dyDescent="0.2"/>
    <row r="60767" x14ac:dyDescent="0.2"/>
    <row r="60768" x14ac:dyDescent="0.2"/>
    <row r="60769" x14ac:dyDescent="0.2"/>
    <row r="60770" x14ac:dyDescent="0.2"/>
    <row r="60771" x14ac:dyDescent="0.2"/>
    <row r="60772" x14ac:dyDescent="0.2"/>
    <row r="60773" x14ac:dyDescent="0.2"/>
    <row r="60774" x14ac:dyDescent="0.2"/>
    <row r="60775" x14ac:dyDescent="0.2"/>
    <row r="60776" x14ac:dyDescent="0.2"/>
    <row r="60777" x14ac:dyDescent="0.2"/>
    <row r="60778" x14ac:dyDescent="0.2"/>
    <row r="60779" x14ac:dyDescent="0.2"/>
    <row r="60780" x14ac:dyDescent="0.2"/>
    <row r="60781" x14ac:dyDescent="0.2"/>
    <row r="60782" x14ac:dyDescent="0.2"/>
    <row r="60783" x14ac:dyDescent="0.2"/>
    <row r="60784" x14ac:dyDescent="0.2"/>
    <row r="60785" x14ac:dyDescent="0.2"/>
    <row r="60786" x14ac:dyDescent="0.2"/>
    <row r="60787" x14ac:dyDescent="0.2"/>
    <row r="60788" x14ac:dyDescent="0.2"/>
    <row r="60789" x14ac:dyDescent="0.2"/>
    <row r="60790" x14ac:dyDescent="0.2"/>
    <row r="60791" x14ac:dyDescent="0.2"/>
    <row r="60792" x14ac:dyDescent="0.2"/>
    <row r="60793" x14ac:dyDescent="0.2"/>
    <row r="60794" x14ac:dyDescent="0.2"/>
    <row r="60795" x14ac:dyDescent="0.2"/>
    <row r="60796" x14ac:dyDescent="0.2"/>
    <row r="60797" x14ac:dyDescent="0.2"/>
    <row r="60798" x14ac:dyDescent="0.2"/>
    <row r="60799" x14ac:dyDescent="0.2"/>
    <row r="60800" x14ac:dyDescent="0.2"/>
    <row r="60801" x14ac:dyDescent="0.2"/>
    <row r="60802" x14ac:dyDescent="0.2"/>
    <row r="60803" x14ac:dyDescent="0.2"/>
    <row r="60804" x14ac:dyDescent="0.2"/>
    <row r="60805" x14ac:dyDescent="0.2"/>
    <row r="60806" x14ac:dyDescent="0.2"/>
    <row r="60807" x14ac:dyDescent="0.2"/>
    <row r="60808" x14ac:dyDescent="0.2"/>
    <row r="60809" x14ac:dyDescent="0.2"/>
    <row r="60810" x14ac:dyDescent="0.2"/>
    <row r="60811" x14ac:dyDescent="0.2"/>
    <row r="60812" x14ac:dyDescent="0.2"/>
    <row r="60813" x14ac:dyDescent="0.2"/>
    <row r="60814" x14ac:dyDescent="0.2"/>
    <row r="60815" x14ac:dyDescent="0.2"/>
    <row r="60816" x14ac:dyDescent="0.2"/>
    <row r="60817" x14ac:dyDescent="0.2"/>
    <row r="60818" x14ac:dyDescent="0.2"/>
    <row r="60819" x14ac:dyDescent="0.2"/>
    <row r="60820" x14ac:dyDescent="0.2"/>
    <row r="60821" x14ac:dyDescent="0.2"/>
    <row r="60822" x14ac:dyDescent="0.2"/>
    <row r="60823" x14ac:dyDescent="0.2"/>
    <row r="60824" x14ac:dyDescent="0.2"/>
    <row r="60825" x14ac:dyDescent="0.2"/>
    <row r="60826" x14ac:dyDescent="0.2"/>
    <row r="60827" x14ac:dyDescent="0.2"/>
    <row r="60828" x14ac:dyDescent="0.2"/>
    <row r="60829" x14ac:dyDescent="0.2"/>
    <row r="60830" x14ac:dyDescent="0.2"/>
    <row r="60831" x14ac:dyDescent="0.2"/>
    <row r="60832" x14ac:dyDescent="0.2"/>
    <row r="60833" x14ac:dyDescent="0.2"/>
    <row r="60834" x14ac:dyDescent="0.2"/>
    <row r="60835" x14ac:dyDescent="0.2"/>
    <row r="60836" x14ac:dyDescent="0.2"/>
    <row r="60837" x14ac:dyDescent="0.2"/>
    <row r="60838" x14ac:dyDescent="0.2"/>
    <row r="60839" x14ac:dyDescent="0.2"/>
    <row r="60840" x14ac:dyDescent="0.2"/>
    <row r="60841" x14ac:dyDescent="0.2"/>
    <row r="60842" x14ac:dyDescent="0.2"/>
    <row r="60843" x14ac:dyDescent="0.2"/>
    <row r="60844" x14ac:dyDescent="0.2"/>
    <row r="60845" x14ac:dyDescent="0.2"/>
    <row r="60846" x14ac:dyDescent="0.2"/>
    <row r="60847" x14ac:dyDescent="0.2"/>
    <row r="60848" x14ac:dyDescent="0.2"/>
    <row r="60849" x14ac:dyDescent="0.2"/>
    <row r="60850" x14ac:dyDescent="0.2"/>
    <row r="60851" x14ac:dyDescent="0.2"/>
    <row r="60852" x14ac:dyDescent="0.2"/>
    <row r="60853" x14ac:dyDescent="0.2"/>
    <row r="60854" x14ac:dyDescent="0.2"/>
    <row r="60855" x14ac:dyDescent="0.2"/>
    <row r="60856" x14ac:dyDescent="0.2"/>
    <row r="60857" x14ac:dyDescent="0.2"/>
    <row r="60858" x14ac:dyDescent="0.2"/>
    <row r="60859" x14ac:dyDescent="0.2"/>
    <row r="60860" x14ac:dyDescent="0.2"/>
    <row r="60861" x14ac:dyDescent="0.2"/>
    <row r="60862" x14ac:dyDescent="0.2"/>
    <row r="60863" x14ac:dyDescent="0.2"/>
    <row r="60864" x14ac:dyDescent="0.2"/>
    <row r="60865" x14ac:dyDescent="0.2"/>
    <row r="60866" x14ac:dyDescent="0.2"/>
    <row r="60867" x14ac:dyDescent="0.2"/>
    <row r="60868" x14ac:dyDescent="0.2"/>
    <row r="60869" x14ac:dyDescent="0.2"/>
    <row r="60870" x14ac:dyDescent="0.2"/>
    <row r="60871" x14ac:dyDescent="0.2"/>
    <row r="60872" x14ac:dyDescent="0.2"/>
    <row r="60873" x14ac:dyDescent="0.2"/>
    <row r="60874" x14ac:dyDescent="0.2"/>
    <row r="60875" x14ac:dyDescent="0.2"/>
    <row r="60876" x14ac:dyDescent="0.2"/>
    <row r="60877" x14ac:dyDescent="0.2"/>
    <row r="60878" x14ac:dyDescent="0.2"/>
    <row r="60879" x14ac:dyDescent="0.2"/>
    <row r="60880" x14ac:dyDescent="0.2"/>
    <row r="60881" x14ac:dyDescent="0.2"/>
    <row r="60882" x14ac:dyDescent="0.2"/>
    <row r="60883" x14ac:dyDescent="0.2"/>
    <row r="60884" x14ac:dyDescent="0.2"/>
    <row r="60885" x14ac:dyDescent="0.2"/>
    <row r="60886" x14ac:dyDescent="0.2"/>
    <row r="60887" x14ac:dyDescent="0.2"/>
    <row r="60888" x14ac:dyDescent="0.2"/>
    <row r="60889" x14ac:dyDescent="0.2"/>
    <row r="60890" x14ac:dyDescent="0.2"/>
    <row r="60891" x14ac:dyDescent="0.2"/>
    <row r="60892" x14ac:dyDescent="0.2"/>
    <row r="60893" x14ac:dyDescent="0.2"/>
    <row r="60894" x14ac:dyDescent="0.2"/>
    <row r="60895" x14ac:dyDescent="0.2"/>
    <row r="60896" x14ac:dyDescent="0.2"/>
    <row r="60897" x14ac:dyDescent="0.2"/>
    <row r="60898" x14ac:dyDescent="0.2"/>
    <row r="60899" x14ac:dyDescent="0.2"/>
    <row r="60900" x14ac:dyDescent="0.2"/>
    <row r="60901" x14ac:dyDescent="0.2"/>
    <row r="60902" x14ac:dyDescent="0.2"/>
    <row r="60903" x14ac:dyDescent="0.2"/>
    <row r="60904" x14ac:dyDescent="0.2"/>
    <row r="60905" x14ac:dyDescent="0.2"/>
    <row r="60906" x14ac:dyDescent="0.2"/>
    <row r="60907" x14ac:dyDescent="0.2"/>
    <row r="60908" x14ac:dyDescent="0.2"/>
    <row r="60909" x14ac:dyDescent="0.2"/>
    <row r="60910" x14ac:dyDescent="0.2"/>
    <row r="60911" x14ac:dyDescent="0.2"/>
    <row r="60912" x14ac:dyDescent="0.2"/>
    <row r="60913" x14ac:dyDescent="0.2"/>
    <row r="60914" x14ac:dyDescent="0.2"/>
    <row r="60915" x14ac:dyDescent="0.2"/>
    <row r="60916" x14ac:dyDescent="0.2"/>
    <row r="60917" x14ac:dyDescent="0.2"/>
    <row r="60918" x14ac:dyDescent="0.2"/>
    <row r="60919" x14ac:dyDescent="0.2"/>
    <row r="60920" x14ac:dyDescent="0.2"/>
    <row r="60921" x14ac:dyDescent="0.2"/>
    <row r="60922" x14ac:dyDescent="0.2"/>
    <row r="60923" x14ac:dyDescent="0.2"/>
    <row r="60924" x14ac:dyDescent="0.2"/>
    <row r="60925" x14ac:dyDescent="0.2"/>
    <row r="60926" x14ac:dyDescent="0.2"/>
    <row r="60927" x14ac:dyDescent="0.2"/>
    <row r="60928" x14ac:dyDescent="0.2"/>
    <row r="60929" x14ac:dyDescent="0.2"/>
    <row r="60930" x14ac:dyDescent="0.2"/>
    <row r="60931" x14ac:dyDescent="0.2"/>
    <row r="60932" x14ac:dyDescent="0.2"/>
    <row r="60933" x14ac:dyDescent="0.2"/>
    <row r="60934" x14ac:dyDescent="0.2"/>
    <row r="60935" x14ac:dyDescent="0.2"/>
    <row r="60936" x14ac:dyDescent="0.2"/>
    <row r="60937" x14ac:dyDescent="0.2"/>
    <row r="60938" x14ac:dyDescent="0.2"/>
    <row r="60939" x14ac:dyDescent="0.2"/>
    <row r="60940" x14ac:dyDescent="0.2"/>
    <row r="60941" x14ac:dyDescent="0.2"/>
    <row r="60942" x14ac:dyDescent="0.2"/>
    <row r="60943" x14ac:dyDescent="0.2"/>
    <row r="60944" x14ac:dyDescent="0.2"/>
    <row r="60945" x14ac:dyDescent="0.2"/>
    <row r="60946" x14ac:dyDescent="0.2"/>
    <row r="60947" x14ac:dyDescent="0.2"/>
    <row r="60948" x14ac:dyDescent="0.2"/>
    <row r="60949" x14ac:dyDescent="0.2"/>
    <row r="60950" x14ac:dyDescent="0.2"/>
    <row r="60951" x14ac:dyDescent="0.2"/>
    <row r="60952" x14ac:dyDescent="0.2"/>
    <row r="60953" x14ac:dyDescent="0.2"/>
    <row r="60954" x14ac:dyDescent="0.2"/>
    <row r="60955" x14ac:dyDescent="0.2"/>
    <row r="60956" x14ac:dyDescent="0.2"/>
    <row r="60957" x14ac:dyDescent="0.2"/>
    <row r="60958" x14ac:dyDescent="0.2"/>
    <row r="60959" x14ac:dyDescent="0.2"/>
    <row r="60960" x14ac:dyDescent="0.2"/>
    <row r="60961" x14ac:dyDescent="0.2"/>
    <row r="60962" x14ac:dyDescent="0.2"/>
    <row r="60963" x14ac:dyDescent="0.2"/>
    <row r="60964" x14ac:dyDescent="0.2"/>
    <row r="60965" x14ac:dyDescent="0.2"/>
    <row r="60966" x14ac:dyDescent="0.2"/>
    <row r="60967" x14ac:dyDescent="0.2"/>
    <row r="60968" x14ac:dyDescent="0.2"/>
    <row r="60969" x14ac:dyDescent="0.2"/>
    <row r="60970" x14ac:dyDescent="0.2"/>
    <row r="60971" x14ac:dyDescent="0.2"/>
    <row r="60972" x14ac:dyDescent="0.2"/>
    <row r="60973" x14ac:dyDescent="0.2"/>
    <row r="60974" x14ac:dyDescent="0.2"/>
    <row r="60975" x14ac:dyDescent="0.2"/>
    <row r="60976" x14ac:dyDescent="0.2"/>
    <row r="60977" x14ac:dyDescent="0.2"/>
    <row r="60978" x14ac:dyDescent="0.2"/>
    <row r="60979" x14ac:dyDescent="0.2"/>
    <row r="60980" x14ac:dyDescent="0.2"/>
    <row r="60981" x14ac:dyDescent="0.2"/>
    <row r="60982" x14ac:dyDescent="0.2"/>
    <row r="60983" x14ac:dyDescent="0.2"/>
    <row r="60984" x14ac:dyDescent="0.2"/>
    <row r="60985" x14ac:dyDescent="0.2"/>
    <row r="60986" x14ac:dyDescent="0.2"/>
    <row r="60987" x14ac:dyDescent="0.2"/>
    <row r="60988" x14ac:dyDescent="0.2"/>
    <row r="60989" x14ac:dyDescent="0.2"/>
    <row r="60990" x14ac:dyDescent="0.2"/>
    <row r="60991" x14ac:dyDescent="0.2"/>
    <row r="60992" x14ac:dyDescent="0.2"/>
    <row r="60993" x14ac:dyDescent="0.2"/>
    <row r="60994" x14ac:dyDescent="0.2"/>
    <row r="60995" x14ac:dyDescent="0.2"/>
    <row r="60996" x14ac:dyDescent="0.2"/>
    <row r="60997" x14ac:dyDescent="0.2"/>
    <row r="60998" x14ac:dyDescent="0.2"/>
    <row r="60999" x14ac:dyDescent="0.2"/>
    <row r="61000" x14ac:dyDescent="0.2"/>
    <row r="61001" x14ac:dyDescent="0.2"/>
    <row r="61002" x14ac:dyDescent="0.2"/>
    <row r="61003" x14ac:dyDescent="0.2"/>
    <row r="61004" x14ac:dyDescent="0.2"/>
    <row r="61005" x14ac:dyDescent="0.2"/>
    <row r="61006" x14ac:dyDescent="0.2"/>
    <row r="61007" x14ac:dyDescent="0.2"/>
    <row r="61008" x14ac:dyDescent="0.2"/>
    <row r="61009" x14ac:dyDescent="0.2"/>
    <row r="61010" x14ac:dyDescent="0.2"/>
    <row r="61011" x14ac:dyDescent="0.2"/>
    <row r="61012" x14ac:dyDescent="0.2"/>
    <row r="61013" x14ac:dyDescent="0.2"/>
    <row r="61014" x14ac:dyDescent="0.2"/>
    <row r="61015" x14ac:dyDescent="0.2"/>
    <row r="61016" x14ac:dyDescent="0.2"/>
    <row r="61017" x14ac:dyDescent="0.2"/>
    <row r="61018" x14ac:dyDescent="0.2"/>
    <row r="61019" x14ac:dyDescent="0.2"/>
    <row r="61020" x14ac:dyDescent="0.2"/>
    <row r="61021" x14ac:dyDescent="0.2"/>
    <row r="61022" x14ac:dyDescent="0.2"/>
    <row r="61023" x14ac:dyDescent="0.2"/>
    <row r="61024" x14ac:dyDescent="0.2"/>
    <row r="61025" x14ac:dyDescent="0.2"/>
    <row r="61026" x14ac:dyDescent="0.2"/>
    <row r="61027" x14ac:dyDescent="0.2"/>
    <row r="61028" x14ac:dyDescent="0.2"/>
    <row r="61029" x14ac:dyDescent="0.2"/>
    <row r="61030" x14ac:dyDescent="0.2"/>
    <row r="61031" x14ac:dyDescent="0.2"/>
    <row r="61032" x14ac:dyDescent="0.2"/>
    <row r="61033" x14ac:dyDescent="0.2"/>
    <row r="61034" x14ac:dyDescent="0.2"/>
    <row r="61035" x14ac:dyDescent="0.2"/>
    <row r="61036" x14ac:dyDescent="0.2"/>
    <row r="61037" x14ac:dyDescent="0.2"/>
    <row r="61038" x14ac:dyDescent="0.2"/>
    <row r="61039" x14ac:dyDescent="0.2"/>
    <row r="61040" x14ac:dyDescent="0.2"/>
    <row r="61041" x14ac:dyDescent="0.2"/>
    <row r="61042" x14ac:dyDescent="0.2"/>
    <row r="61043" x14ac:dyDescent="0.2"/>
    <row r="61044" x14ac:dyDescent="0.2"/>
    <row r="61045" x14ac:dyDescent="0.2"/>
    <row r="61046" x14ac:dyDescent="0.2"/>
    <row r="61047" x14ac:dyDescent="0.2"/>
    <row r="61048" x14ac:dyDescent="0.2"/>
    <row r="61049" x14ac:dyDescent="0.2"/>
    <row r="61050" x14ac:dyDescent="0.2"/>
    <row r="61051" x14ac:dyDescent="0.2"/>
    <row r="61052" x14ac:dyDescent="0.2"/>
    <row r="61053" x14ac:dyDescent="0.2"/>
    <row r="61054" x14ac:dyDescent="0.2"/>
    <row r="61055" x14ac:dyDescent="0.2"/>
    <row r="61056" x14ac:dyDescent="0.2"/>
    <row r="61057" x14ac:dyDescent="0.2"/>
    <row r="61058" x14ac:dyDescent="0.2"/>
    <row r="61059" x14ac:dyDescent="0.2"/>
    <row r="61060" x14ac:dyDescent="0.2"/>
    <row r="61061" x14ac:dyDescent="0.2"/>
    <row r="61062" x14ac:dyDescent="0.2"/>
    <row r="61063" x14ac:dyDescent="0.2"/>
    <row r="61064" x14ac:dyDescent="0.2"/>
    <row r="61065" x14ac:dyDescent="0.2"/>
    <row r="61066" x14ac:dyDescent="0.2"/>
    <row r="61067" x14ac:dyDescent="0.2"/>
    <row r="61068" x14ac:dyDescent="0.2"/>
    <row r="61069" x14ac:dyDescent="0.2"/>
    <row r="61070" x14ac:dyDescent="0.2"/>
    <row r="61071" x14ac:dyDescent="0.2"/>
    <row r="61072" x14ac:dyDescent="0.2"/>
    <row r="61073" x14ac:dyDescent="0.2"/>
    <row r="61074" x14ac:dyDescent="0.2"/>
    <row r="61075" x14ac:dyDescent="0.2"/>
    <row r="61076" x14ac:dyDescent="0.2"/>
    <row r="61077" x14ac:dyDescent="0.2"/>
    <row r="61078" x14ac:dyDescent="0.2"/>
    <row r="61079" x14ac:dyDescent="0.2"/>
    <row r="61080" x14ac:dyDescent="0.2"/>
    <row r="61081" x14ac:dyDescent="0.2"/>
    <row r="61082" x14ac:dyDescent="0.2"/>
    <row r="61083" x14ac:dyDescent="0.2"/>
    <row r="61084" x14ac:dyDescent="0.2"/>
    <row r="61085" x14ac:dyDescent="0.2"/>
    <row r="61086" x14ac:dyDescent="0.2"/>
    <row r="61087" x14ac:dyDescent="0.2"/>
    <row r="61088" x14ac:dyDescent="0.2"/>
    <row r="61089" x14ac:dyDescent="0.2"/>
    <row r="61090" x14ac:dyDescent="0.2"/>
    <row r="61091" x14ac:dyDescent="0.2"/>
    <row r="61092" x14ac:dyDescent="0.2"/>
    <row r="61093" x14ac:dyDescent="0.2"/>
    <row r="61094" x14ac:dyDescent="0.2"/>
    <row r="61095" x14ac:dyDescent="0.2"/>
    <row r="61096" x14ac:dyDescent="0.2"/>
    <row r="61097" x14ac:dyDescent="0.2"/>
    <row r="61098" x14ac:dyDescent="0.2"/>
    <row r="61099" x14ac:dyDescent="0.2"/>
    <row r="61100" x14ac:dyDescent="0.2"/>
    <row r="61101" x14ac:dyDescent="0.2"/>
    <row r="61102" x14ac:dyDescent="0.2"/>
    <row r="61103" x14ac:dyDescent="0.2"/>
    <row r="61104" x14ac:dyDescent="0.2"/>
    <row r="61105" x14ac:dyDescent="0.2"/>
    <row r="61106" x14ac:dyDescent="0.2"/>
    <row r="61107" x14ac:dyDescent="0.2"/>
    <row r="61108" x14ac:dyDescent="0.2"/>
    <row r="61109" x14ac:dyDescent="0.2"/>
    <row r="61110" x14ac:dyDescent="0.2"/>
    <row r="61111" x14ac:dyDescent="0.2"/>
    <row r="61112" x14ac:dyDescent="0.2"/>
    <row r="61113" x14ac:dyDescent="0.2"/>
    <row r="61114" x14ac:dyDescent="0.2"/>
    <row r="61115" x14ac:dyDescent="0.2"/>
    <row r="61116" x14ac:dyDescent="0.2"/>
    <row r="61117" x14ac:dyDescent="0.2"/>
    <row r="61118" x14ac:dyDescent="0.2"/>
    <row r="61119" x14ac:dyDescent="0.2"/>
    <row r="61120" x14ac:dyDescent="0.2"/>
    <row r="61121" x14ac:dyDescent="0.2"/>
    <row r="61122" x14ac:dyDescent="0.2"/>
    <row r="61123" x14ac:dyDescent="0.2"/>
    <row r="61124" x14ac:dyDescent="0.2"/>
    <row r="61125" x14ac:dyDescent="0.2"/>
    <row r="61126" x14ac:dyDescent="0.2"/>
    <row r="61127" x14ac:dyDescent="0.2"/>
    <row r="61128" x14ac:dyDescent="0.2"/>
    <row r="61129" x14ac:dyDescent="0.2"/>
    <row r="61130" x14ac:dyDescent="0.2"/>
    <row r="61131" x14ac:dyDescent="0.2"/>
    <row r="61132" x14ac:dyDescent="0.2"/>
    <row r="61133" x14ac:dyDescent="0.2"/>
    <row r="61134" x14ac:dyDescent="0.2"/>
    <row r="61135" x14ac:dyDescent="0.2"/>
    <row r="61136" x14ac:dyDescent="0.2"/>
    <row r="61137" x14ac:dyDescent="0.2"/>
    <row r="61138" x14ac:dyDescent="0.2"/>
    <row r="61139" x14ac:dyDescent="0.2"/>
    <row r="61140" x14ac:dyDescent="0.2"/>
    <row r="61141" x14ac:dyDescent="0.2"/>
    <row r="61142" x14ac:dyDescent="0.2"/>
    <row r="61143" x14ac:dyDescent="0.2"/>
    <row r="61144" x14ac:dyDescent="0.2"/>
    <row r="61145" x14ac:dyDescent="0.2"/>
    <row r="61146" x14ac:dyDescent="0.2"/>
    <row r="61147" x14ac:dyDescent="0.2"/>
    <row r="61148" x14ac:dyDescent="0.2"/>
    <row r="61149" x14ac:dyDescent="0.2"/>
    <row r="61150" x14ac:dyDescent="0.2"/>
    <row r="61151" x14ac:dyDescent="0.2"/>
    <row r="61152" x14ac:dyDescent="0.2"/>
    <row r="61153" x14ac:dyDescent="0.2"/>
    <row r="61154" x14ac:dyDescent="0.2"/>
    <row r="61155" x14ac:dyDescent="0.2"/>
    <row r="61156" x14ac:dyDescent="0.2"/>
    <row r="61157" x14ac:dyDescent="0.2"/>
    <row r="61158" x14ac:dyDescent="0.2"/>
    <row r="61159" x14ac:dyDescent="0.2"/>
    <row r="61160" x14ac:dyDescent="0.2"/>
    <row r="61161" x14ac:dyDescent="0.2"/>
    <row r="61162" x14ac:dyDescent="0.2"/>
    <row r="61163" x14ac:dyDescent="0.2"/>
    <row r="61164" x14ac:dyDescent="0.2"/>
    <row r="61165" x14ac:dyDescent="0.2"/>
    <row r="61166" x14ac:dyDescent="0.2"/>
    <row r="61167" x14ac:dyDescent="0.2"/>
    <row r="61168" x14ac:dyDescent="0.2"/>
    <row r="61169" x14ac:dyDescent="0.2"/>
    <row r="61170" x14ac:dyDescent="0.2"/>
    <row r="61171" x14ac:dyDescent="0.2"/>
    <row r="61172" x14ac:dyDescent="0.2"/>
    <row r="61173" x14ac:dyDescent="0.2"/>
    <row r="61174" x14ac:dyDescent="0.2"/>
    <row r="61175" x14ac:dyDescent="0.2"/>
    <row r="61176" x14ac:dyDescent="0.2"/>
    <row r="61177" x14ac:dyDescent="0.2"/>
    <row r="61178" x14ac:dyDescent="0.2"/>
    <row r="61179" x14ac:dyDescent="0.2"/>
    <row r="61180" x14ac:dyDescent="0.2"/>
    <row r="61181" x14ac:dyDescent="0.2"/>
    <row r="61182" x14ac:dyDescent="0.2"/>
    <row r="61183" x14ac:dyDescent="0.2"/>
    <row r="61184" x14ac:dyDescent="0.2"/>
    <row r="61185" x14ac:dyDescent="0.2"/>
    <row r="61186" x14ac:dyDescent="0.2"/>
    <row r="61187" x14ac:dyDescent="0.2"/>
    <row r="61188" x14ac:dyDescent="0.2"/>
    <row r="61189" x14ac:dyDescent="0.2"/>
    <row r="61190" x14ac:dyDescent="0.2"/>
    <row r="61191" x14ac:dyDescent="0.2"/>
    <row r="61192" x14ac:dyDescent="0.2"/>
    <row r="61193" x14ac:dyDescent="0.2"/>
    <row r="61194" x14ac:dyDescent="0.2"/>
    <row r="61195" x14ac:dyDescent="0.2"/>
    <row r="61196" x14ac:dyDescent="0.2"/>
    <row r="61197" x14ac:dyDescent="0.2"/>
    <row r="61198" x14ac:dyDescent="0.2"/>
    <row r="61199" x14ac:dyDescent="0.2"/>
    <row r="61200" x14ac:dyDescent="0.2"/>
    <row r="61201" x14ac:dyDescent="0.2"/>
    <row r="61202" x14ac:dyDescent="0.2"/>
    <row r="61203" x14ac:dyDescent="0.2"/>
    <row r="61204" x14ac:dyDescent="0.2"/>
    <row r="61205" x14ac:dyDescent="0.2"/>
    <row r="61206" x14ac:dyDescent="0.2"/>
    <row r="61207" x14ac:dyDescent="0.2"/>
    <row r="61208" x14ac:dyDescent="0.2"/>
    <row r="61209" x14ac:dyDescent="0.2"/>
    <row r="61210" x14ac:dyDescent="0.2"/>
    <row r="61211" x14ac:dyDescent="0.2"/>
    <row r="61212" x14ac:dyDescent="0.2"/>
    <row r="61213" x14ac:dyDescent="0.2"/>
    <row r="61214" x14ac:dyDescent="0.2"/>
    <row r="61215" x14ac:dyDescent="0.2"/>
    <row r="61216" x14ac:dyDescent="0.2"/>
    <row r="61217" x14ac:dyDescent="0.2"/>
    <row r="61218" x14ac:dyDescent="0.2"/>
    <row r="61219" x14ac:dyDescent="0.2"/>
    <row r="61220" x14ac:dyDescent="0.2"/>
    <row r="61221" x14ac:dyDescent="0.2"/>
    <row r="61222" x14ac:dyDescent="0.2"/>
    <row r="61223" x14ac:dyDescent="0.2"/>
    <row r="61224" x14ac:dyDescent="0.2"/>
    <row r="61225" x14ac:dyDescent="0.2"/>
    <row r="61226" x14ac:dyDescent="0.2"/>
    <row r="61227" x14ac:dyDescent="0.2"/>
    <row r="61228" x14ac:dyDescent="0.2"/>
    <row r="61229" x14ac:dyDescent="0.2"/>
    <row r="61230" x14ac:dyDescent="0.2"/>
    <row r="61231" x14ac:dyDescent="0.2"/>
    <row r="61232" x14ac:dyDescent="0.2"/>
    <row r="61233" x14ac:dyDescent="0.2"/>
    <row r="61234" x14ac:dyDescent="0.2"/>
    <row r="61235" x14ac:dyDescent="0.2"/>
    <row r="61236" x14ac:dyDescent="0.2"/>
    <row r="61237" x14ac:dyDescent="0.2"/>
    <row r="61238" x14ac:dyDescent="0.2"/>
    <row r="61239" x14ac:dyDescent="0.2"/>
    <row r="61240" x14ac:dyDescent="0.2"/>
    <row r="61241" x14ac:dyDescent="0.2"/>
    <row r="61242" x14ac:dyDescent="0.2"/>
    <row r="61243" x14ac:dyDescent="0.2"/>
    <row r="61244" x14ac:dyDescent="0.2"/>
    <row r="61245" x14ac:dyDescent="0.2"/>
    <row r="61246" x14ac:dyDescent="0.2"/>
    <row r="61247" x14ac:dyDescent="0.2"/>
    <row r="61248" x14ac:dyDescent="0.2"/>
    <row r="61249" x14ac:dyDescent="0.2"/>
    <row r="61250" x14ac:dyDescent="0.2"/>
    <row r="61251" x14ac:dyDescent="0.2"/>
    <row r="61252" x14ac:dyDescent="0.2"/>
    <row r="61253" x14ac:dyDescent="0.2"/>
    <row r="61254" x14ac:dyDescent="0.2"/>
    <row r="61255" x14ac:dyDescent="0.2"/>
    <row r="61256" x14ac:dyDescent="0.2"/>
    <row r="61257" x14ac:dyDescent="0.2"/>
    <row r="61258" x14ac:dyDescent="0.2"/>
    <row r="61259" x14ac:dyDescent="0.2"/>
    <row r="61260" x14ac:dyDescent="0.2"/>
    <row r="61261" x14ac:dyDescent="0.2"/>
    <row r="61262" x14ac:dyDescent="0.2"/>
    <row r="61263" x14ac:dyDescent="0.2"/>
    <row r="61264" x14ac:dyDescent="0.2"/>
    <row r="61265" x14ac:dyDescent="0.2"/>
    <row r="61266" x14ac:dyDescent="0.2"/>
    <row r="61267" x14ac:dyDescent="0.2"/>
    <row r="61268" x14ac:dyDescent="0.2"/>
    <row r="61269" x14ac:dyDescent="0.2"/>
    <row r="61270" x14ac:dyDescent="0.2"/>
    <row r="61271" x14ac:dyDescent="0.2"/>
    <row r="61272" x14ac:dyDescent="0.2"/>
    <row r="61273" x14ac:dyDescent="0.2"/>
    <row r="61274" x14ac:dyDescent="0.2"/>
    <row r="61275" x14ac:dyDescent="0.2"/>
    <row r="61276" x14ac:dyDescent="0.2"/>
    <row r="61277" x14ac:dyDescent="0.2"/>
    <row r="61278" x14ac:dyDescent="0.2"/>
    <row r="61279" x14ac:dyDescent="0.2"/>
    <row r="61280" x14ac:dyDescent="0.2"/>
    <row r="61281" x14ac:dyDescent="0.2"/>
    <row r="61282" x14ac:dyDescent="0.2"/>
    <row r="61283" x14ac:dyDescent="0.2"/>
    <row r="61284" x14ac:dyDescent="0.2"/>
    <row r="61285" x14ac:dyDescent="0.2"/>
    <row r="61286" x14ac:dyDescent="0.2"/>
    <row r="61287" x14ac:dyDescent="0.2"/>
    <row r="61288" x14ac:dyDescent="0.2"/>
    <row r="61289" x14ac:dyDescent="0.2"/>
    <row r="61290" x14ac:dyDescent="0.2"/>
    <row r="61291" x14ac:dyDescent="0.2"/>
    <row r="61292" x14ac:dyDescent="0.2"/>
    <row r="61293" x14ac:dyDescent="0.2"/>
    <row r="61294" x14ac:dyDescent="0.2"/>
    <row r="61295" x14ac:dyDescent="0.2"/>
    <row r="61296" x14ac:dyDescent="0.2"/>
    <row r="61297" x14ac:dyDescent="0.2"/>
    <row r="61298" x14ac:dyDescent="0.2"/>
    <row r="61299" x14ac:dyDescent="0.2"/>
    <row r="61300" x14ac:dyDescent="0.2"/>
    <row r="61301" x14ac:dyDescent="0.2"/>
    <row r="61302" x14ac:dyDescent="0.2"/>
    <row r="61303" x14ac:dyDescent="0.2"/>
    <row r="61304" x14ac:dyDescent="0.2"/>
    <row r="61305" x14ac:dyDescent="0.2"/>
    <row r="61306" x14ac:dyDescent="0.2"/>
    <row r="61307" x14ac:dyDescent="0.2"/>
    <row r="61308" x14ac:dyDescent="0.2"/>
    <row r="61309" x14ac:dyDescent="0.2"/>
    <row r="61310" x14ac:dyDescent="0.2"/>
    <row r="61311" x14ac:dyDescent="0.2"/>
    <row r="61312" x14ac:dyDescent="0.2"/>
    <row r="61313" x14ac:dyDescent="0.2"/>
    <row r="61314" x14ac:dyDescent="0.2"/>
    <row r="61315" x14ac:dyDescent="0.2"/>
    <row r="61316" x14ac:dyDescent="0.2"/>
    <row r="61317" x14ac:dyDescent="0.2"/>
    <row r="61318" x14ac:dyDescent="0.2"/>
    <row r="61319" x14ac:dyDescent="0.2"/>
    <row r="61320" x14ac:dyDescent="0.2"/>
    <row r="61321" x14ac:dyDescent="0.2"/>
    <row r="61322" x14ac:dyDescent="0.2"/>
    <row r="61323" x14ac:dyDescent="0.2"/>
    <row r="61324" x14ac:dyDescent="0.2"/>
    <row r="61325" x14ac:dyDescent="0.2"/>
    <row r="61326" x14ac:dyDescent="0.2"/>
    <row r="61327" x14ac:dyDescent="0.2"/>
    <row r="61328" x14ac:dyDescent="0.2"/>
    <row r="61329" x14ac:dyDescent="0.2"/>
    <row r="61330" x14ac:dyDescent="0.2"/>
    <row r="61331" x14ac:dyDescent="0.2"/>
    <row r="61332" x14ac:dyDescent="0.2"/>
    <row r="61333" x14ac:dyDescent="0.2"/>
    <row r="61334" x14ac:dyDescent="0.2"/>
    <row r="61335" x14ac:dyDescent="0.2"/>
    <row r="61336" x14ac:dyDescent="0.2"/>
    <row r="61337" x14ac:dyDescent="0.2"/>
    <row r="61338" x14ac:dyDescent="0.2"/>
    <row r="61339" x14ac:dyDescent="0.2"/>
    <row r="61340" x14ac:dyDescent="0.2"/>
    <row r="61341" x14ac:dyDescent="0.2"/>
    <row r="61342" x14ac:dyDescent="0.2"/>
    <row r="61343" x14ac:dyDescent="0.2"/>
    <row r="61344" x14ac:dyDescent="0.2"/>
    <row r="61345" x14ac:dyDescent="0.2"/>
    <row r="61346" x14ac:dyDescent="0.2"/>
    <row r="61347" x14ac:dyDescent="0.2"/>
    <row r="61348" x14ac:dyDescent="0.2"/>
    <row r="61349" x14ac:dyDescent="0.2"/>
    <row r="61350" x14ac:dyDescent="0.2"/>
    <row r="61351" x14ac:dyDescent="0.2"/>
    <row r="61352" x14ac:dyDescent="0.2"/>
    <row r="61353" x14ac:dyDescent="0.2"/>
    <row r="61354" x14ac:dyDescent="0.2"/>
    <row r="61355" x14ac:dyDescent="0.2"/>
    <row r="61356" x14ac:dyDescent="0.2"/>
    <row r="61357" x14ac:dyDescent="0.2"/>
    <row r="61358" x14ac:dyDescent="0.2"/>
    <row r="61359" x14ac:dyDescent="0.2"/>
    <row r="61360" x14ac:dyDescent="0.2"/>
    <row r="61361" x14ac:dyDescent="0.2"/>
    <row r="61362" x14ac:dyDescent="0.2"/>
    <row r="61363" x14ac:dyDescent="0.2"/>
    <row r="61364" x14ac:dyDescent="0.2"/>
    <row r="61365" x14ac:dyDescent="0.2"/>
    <row r="61366" x14ac:dyDescent="0.2"/>
    <row r="61367" x14ac:dyDescent="0.2"/>
    <row r="61368" x14ac:dyDescent="0.2"/>
    <row r="61369" x14ac:dyDescent="0.2"/>
    <row r="61370" x14ac:dyDescent="0.2"/>
    <row r="61371" x14ac:dyDescent="0.2"/>
    <row r="61372" x14ac:dyDescent="0.2"/>
    <row r="61373" x14ac:dyDescent="0.2"/>
    <row r="61374" x14ac:dyDescent="0.2"/>
    <row r="61375" x14ac:dyDescent="0.2"/>
    <row r="61376" x14ac:dyDescent="0.2"/>
    <row r="61377" x14ac:dyDescent="0.2"/>
    <row r="61378" x14ac:dyDescent="0.2"/>
    <row r="61379" x14ac:dyDescent="0.2"/>
    <row r="61380" x14ac:dyDescent="0.2"/>
    <row r="61381" x14ac:dyDescent="0.2"/>
    <row r="61382" x14ac:dyDescent="0.2"/>
    <row r="61383" x14ac:dyDescent="0.2"/>
    <row r="61384" x14ac:dyDescent="0.2"/>
    <row r="61385" x14ac:dyDescent="0.2"/>
    <row r="61386" x14ac:dyDescent="0.2"/>
    <row r="61387" x14ac:dyDescent="0.2"/>
    <row r="61388" x14ac:dyDescent="0.2"/>
    <row r="61389" x14ac:dyDescent="0.2"/>
    <row r="61390" x14ac:dyDescent="0.2"/>
    <row r="61391" x14ac:dyDescent="0.2"/>
    <row r="61392" x14ac:dyDescent="0.2"/>
    <row r="61393" x14ac:dyDescent="0.2"/>
    <row r="61394" x14ac:dyDescent="0.2"/>
    <row r="61395" x14ac:dyDescent="0.2"/>
    <row r="61396" x14ac:dyDescent="0.2"/>
    <row r="61397" x14ac:dyDescent="0.2"/>
    <row r="61398" x14ac:dyDescent="0.2"/>
    <row r="61399" x14ac:dyDescent="0.2"/>
    <row r="61400" x14ac:dyDescent="0.2"/>
    <row r="61401" x14ac:dyDescent="0.2"/>
    <row r="61402" x14ac:dyDescent="0.2"/>
    <row r="61403" x14ac:dyDescent="0.2"/>
    <row r="61404" x14ac:dyDescent="0.2"/>
    <row r="61405" x14ac:dyDescent="0.2"/>
    <row r="61406" x14ac:dyDescent="0.2"/>
    <row r="61407" x14ac:dyDescent="0.2"/>
    <row r="61408" x14ac:dyDescent="0.2"/>
    <row r="61409" x14ac:dyDescent="0.2"/>
    <row r="61410" x14ac:dyDescent="0.2"/>
    <row r="61411" x14ac:dyDescent="0.2"/>
    <row r="61412" x14ac:dyDescent="0.2"/>
    <row r="61413" x14ac:dyDescent="0.2"/>
    <row r="61414" x14ac:dyDescent="0.2"/>
    <row r="61415" x14ac:dyDescent="0.2"/>
    <row r="61416" x14ac:dyDescent="0.2"/>
    <row r="61417" x14ac:dyDescent="0.2"/>
    <row r="61418" x14ac:dyDescent="0.2"/>
    <row r="61419" x14ac:dyDescent="0.2"/>
    <row r="61420" x14ac:dyDescent="0.2"/>
    <row r="61421" x14ac:dyDescent="0.2"/>
    <row r="61422" x14ac:dyDescent="0.2"/>
    <row r="61423" x14ac:dyDescent="0.2"/>
    <row r="61424" x14ac:dyDescent="0.2"/>
    <row r="61425" x14ac:dyDescent="0.2"/>
    <row r="61426" x14ac:dyDescent="0.2"/>
    <row r="61427" x14ac:dyDescent="0.2"/>
    <row r="61428" x14ac:dyDescent="0.2"/>
    <row r="61429" x14ac:dyDescent="0.2"/>
    <row r="61430" x14ac:dyDescent="0.2"/>
    <row r="61431" x14ac:dyDescent="0.2"/>
    <row r="61432" x14ac:dyDescent="0.2"/>
    <row r="61433" x14ac:dyDescent="0.2"/>
    <row r="61434" x14ac:dyDescent="0.2"/>
    <row r="61435" x14ac:dyDescent="0.2"/>
    <row r="61436" x14ac:dyDescent="0.2"/>
    <row r="61437" x14ac:dyDescent="0.2"/>
    <row r="61438" x14ac:dyDescent="0.2"/>
    <row r="61439" x14ac:dyDescent="0.2"/>
    <row r="61440" x14ac:dyDescent="0.2"/>
    <row r="61441" x14ac:dyDescent="0.2"/>
    <row r="61442" x14ac:dyDescent="0.2"/>
    <row r="61443" x14ac:dyDescent="0.2"/>
    <row r="61444" x14ac:dyDescent="0.2"/>
    <row r="61445" x14ac:dyDescent="0.2"/>
    <row r="61446" x14ac:dyDescent="0.2"/>
    <row r="61447" x14ac:dyDescent="0.2"/>
    <row r="61448" x14ac:dyDescent="0.2"/>
    <row r="61449" x14ac:dyDescent="0.2"/>
    <row r="61450" x14ac:dyDescent="0.2"/>
    <row r="61451" x14ac:dyDescent="0.2"/>
    <row r="61452" x14ac:dyDescent="0.2"/>
    <row r="61453" x14ac:dyDescent="0.2"/>
    <row r="61454" x14ac:dyDescent="0.2"/>
    <row r="61455" x14ac:dyDescent="0.2"/>
    <row r="61456" x14ac:dyDescent="0.2"/>
    <row r="61457" x14ac:dyDescent="0.2"/>
    <row r="61458" x14ac:dyDescent="0.2"/>
    <row r="61459" x14ac:dyDescent="0.2"/>
    <row r="61460" x14ac:dyDescent="0.2"/>
    <row r="61461" x14ac:dyDescent="0.2"/>
    <row r="61462" x14ac:dyDescent="0.2"/>
    <row r="61463" x14ac:dyDescent="0.2"/>
    <row r="61464" x14ac:dyDescent="0.2"/>
    <row r="61465" x14ac:dyDescent="0.2"/>
    <row r="61466" x14ac:dyDescent="0.2"/>
    <row r="61467" x14ac:dyDescent="0.2"/>
    <row r="61468" x14ac:dyDescent="0.2"/>
    <row r="61469" x14ac:dyDescent="0.2"/>
    <row r="61470" x14ac:dyDescent="0.2"/>
    <row r="61471" x14ac:dyDescent="0.2"/>
    <row r="61472" x14ac:dyDescent="0.2"/>
    <row r="61473" x14ac:dyDescent="0.2"/>
    <row r="61474" x14ac:dyDescent="0.2"/>
    <row r="61475" x14ac:dyDescent="0.2"/>
    <row r="61476" x14ac:dyDescent="0.2"/>
    <row r="61477" x14ac:dyDescent="0.2"/>
    <row r="61478" x14ac:dyDescent="0.2"/>
    <row r="61479" x14ac:dyDescent="0.2"/>
    <row r="61480" x14ac:dyDescent="0.2"/>
    <row r="61481" x14ac:dyDescent="0.2"/>
    <row r="61482" x14ac:dyDescent="0.2"/>
    <row r="61483" x14ac:dyDescent="0.2"/>
    <row r="61484" x14ac:dyDescent="0.2"/>
    <row r="61485" x14ac:dyDescent="0.2"/>
    <row r="61486" x14ac:dyDescent="0.2"/>
    <row r="61487" x14ac:dyDescent="0.2"/>
    <row r="61488" x14ac:dyDescent="0.2"/>
    <row r="61489" x14ac:dyDescent="0.2"/>
    <row r="61490" x14ac:dyDescent="0.2"/>
    <row r="61491" x14ac:dyDescent="0.2"/>
    <row r="61492" x14ac:dyDescent="0.2"/>
    <row r="61493" x14ac:dyDescent="0.2"/>
    <row r="61494" x14ac:dyDescent="0.2"/>
    <row r="61495" x14ac:dyDescent="0.2"/>
    <row r="61496" x14ac:dyDescent="0.2"/>
    <row r="61497" x14ac:dyDescent="0.2"/>
    <row r="61498" x14ac:dyDescent="0.2"/>
    <row r="61499" x14ac:dyDescent="0.2"/>
    <row r="61500" x14ac:dyDescent="0.2"/>
    <row r="61501" x14ac:dyDescent="0.2"/>
    <row r="61502" x14ac:dyDescent="0.2"/>
    <row r="61503" x14ac:dyDescent="0.2"/>
    <row r="61504" x14ac:dyDescent="0.2"/>
    <row r="61505" x14ac:dyDescent="0.2"/>
    <row r="61506" x14ac:dyDescent="0.2"/>
    <row r="61507" x14ac:dyDescent="0.2"/>
    <row r="61508" x14ac:dyDescent="0.2"/>
    <row r="61509" x14ac:dyDescent="0.2"/>
    <row r="61510" x14ac:dyDescent="0.2"/>
    <row r="61511" x14ac:dyDescent="0.2"/>
    <row r="61512" x14ac:dyDescent="0.2"/>
    <row r="61513" x14ac:dyDescent="0.2"/>
    <row r="61514" x14ac:dyDescent="0.2"/>
    <row r="61515" x14ac:dyDescent="0.2"/>
    <row r="61516" x14ac:dyDescent="0.2"/>
    <row r="61517" x14ac:dyDescent="0.2"/>
    <row r="61518" x14ac:dyDescent="0.2"/>
    <row r="61519" x14ac:dyDescent="0.2"/>
    <row r="61520" x14ac:dyDescent="0.2"/>
    <row r="61521" x14ac:dyDescent="0.2"/>
    <row r="61522" x14ac:dyDescent="0.2"/>
    <row r="61523" x14ac:dyDescent="0.2"/>
    <row r="61524" x14ac:dyDescent="0.2"/>
    <row r="61525" x14ac:dyDescent="0.2"/>
    <row r="61526" x14ac:dyDescent="0.2"/>
    <row r="61527" x14ac:dyDescent="0.2"/>
    <row r="61528" x14ac:dyDescent="0.2"/>
    <row r="61529" x14ac:dyDescent="0.2"/>
    <row r="61530" x14ac:dyDescent="0.2"/>
    <row r="61531" x14ac:dyDescent="0.2"/>
    <row r="61532" x14ac:dyDescent="0.2"/>
    <row r="61533" x14ac:dyDescent="0.2"/>
    <row r="61534" x14ac:dyDescent="0.2"/>
    <row r="61535" x14ac:dyDescent="0.2"/>
    <row r="61536" x14ac:dyDescent="0.2"/>
    <row r="61537" x14ac:dyDescent="0.2"/>
    <row r="61538" x14ac:dyDescent="0.2"/>
    <row r="61539" x14ac:dyDescent="0.2"/>
    <row r="61540" x14ac:dyDescent="0.2"/>
    <row r="61541" x14ac:dyDescent="0.2"/>
    <row r="61542" x14ac:dyDescent="0.2"/>
    <row r="61543" x14ac:dyDescent="0.2"/>
    <row r="61544" x14ac:dyDescent="0.2"/>
    <row r="61545" x14ac:dyDescent="0.2"/>
    <row r="61546" x14ac:dyDescent="0.2"/>
    <row r="61547" x14ac:dyDescent="0.2"/>
    <row r="61548" x14ac:dyDescent="0.2"/>
    <row r="61549" x14ac:dyDescent="0.2"/>
    <row r="61550" x14ac:dyDescent="0.2"/>
    <row r="61551" x14ac:dyDescent="0.2"/>
    <row r="61552" x14ac:dyDescent="0.2"/>
    <row r="61553" x14ac:dyDescent="0.2"/>
    <row r="61554" x14ac:dyDescent="0.2"/>
    <row r="61555" x14ac:dyDescent="0.2"/>
    <row r="61556" x14ac:dyDescent="0.2"/>
    <row r="61557" x14ac:dyDescent="0.2"/>
    <row r="61558" x14ac:dyDescent="0.2"/>
    <row r="61559" x14ac:dyDescent="0.2"/>
    <row r="61560" x14ac:dyDescent="0.2"/>
    <row r="61561" x14ac:dyDescent="0.2"/>
    <row r="61562" x14ac:dyDescent="0.2"/>
    <row r="61563" x14ac:dyDescent="0.2"/>
    <row r="61564" x14ac:dyDescent="0.2"/>
    <row r="61565" x14ac:dyDescent="0.2"/>
    <row r="61566" x14ac:dyDescent="0.2"/>
    <row r="61567" x14ac:dyDescent="0.2"/>
    <row r="61568" x14ac:dyDescent="0.2"/>
    <row r="61569" x14ac:dyDescent="0.2"/>
    <row r="61570" x14ac:dyDescent="0.2"/>
    <row r="61571" x14ac:dyDescent="0.2"/>
    <row r="61572" x14ac:dyDescent="0.2"/>
    <row r="61573" x14ac:dyDescent="0.2"/>
    <row r="61574" x14ac:dyDescent="0.2"/>
    <row r="61575" x14ac:dyDescent="0.2"/>
    <row r="61576" x14ac:dyDescent="0.2"/>
    <row r="61577" x14ac:dyDescent="0.2"/>
    <row r="61578" x14ac:dyDescent="0.2"/>
    <row r="61579" x14ac:dyDescent="0.2"/>
    <row r="61580" x14ac:dyDescent="0.2"/>
    <row r="61581" x14ac:dyDescent="0.2"/>
    <row r="61582" x14ac:dyDescent="0.2"/>
    <row r="61583" x14ac:dyDescent="0.2"/>
    <row r="61584" x14ac:dyDescent="0.2"/>
    <row r="61585" x14ac:dyDescent="0.2"/>
    <row r="61586" x14ac:dyDescent="0.2"/>
    <row r="61587" x14ac:dyDescent="0.2"/>
    <row r="61588" x14ac:dyDescent="0.2"/>
    <row r="61589" x14ac:dyDescent="0.2"/>
    <row r="61590" x14ac:dyDescent="0.2"/>
    <row r="61591" x14ac:dyDescent="0.2"/>
    <row r="61592" x14ac:dyDescent="0.2"/>
    <row r="61593" x14ac:dyDescent="0.2"/>
    <row r="61594" x14ac:dyDescent="0.2"/>
    <row r="61595" x14ac:dyDescent="0.2"/>
    <row r="61596" x14ac:dyDescent="0.2"/>
    <row r="61597" x14ac:dyDescent="0.2"/>
    <row r="61598" x14ac:dyDescent="0.2"/>
    <row r="61599" x14ac:dyDescent="0.2"/>
    <row r="61600" x14ac:dyDescent="0.2"/>
    <row r="61601" x14ac:dyDescent="0.2"/>
    <row r="61602" x14ac:dyDescent="0.2"/>
    <row r="61603" x14ac:dyDescent="0.2"/>
    <row r="61604" x14ac:dyDescent="0.2"/>
    <row r="61605" x14ac:dyDescent="0.2"/>
    <row r="61606" x14ac:dyDescent="0.2"/>
    <row r="61607" x14ac:dyDescent="0.2"/>
    <row r="61608" x14ac:dyDescent="0.2"/>
    <row r="61609" x14ac:dyDescent="0.2"/>
    <row r="61610" x14ac:dyDescent="0.2"/>
    <row r="61611" x14ac:dyDescent="0.2"/>
    <row r="61612" x14ac:dyDescent="0.2"/>
    <row r="61613" x14ac:dyDescent="0.2"/>
    <row r="61614" x14ac:dyDescent="0.2"/>
    <row r="61615" x14ac:dyDescent="0.2"/>
    <row r="61616" x14ac:dyDescent="0.2"/>
    <row r="61617" x14ac:dyDescent="0.2"/>
    <row r="61618" x14ac:dyDescent="0.2"/>
    <row r="61619" x14ac:dyDescent="0.2"/>
    <row r="61620" x14ac:dyDescent="0.2"/>
    <row r="61621" x14ac:dyDescent="0.2"/>
    <row r="61622" x14ac:dyDescent="0.2"/>
    <row r="61623" x14ac:dyDescent="0.2"/>
    <row r="61624" x14ac:dyDescent="0.2"/>
    <row r="61625" x14ac:dyDescent="0.2"/>
    <row r="61626" x14ac:dyDescent="0.2"/>
    <row r="61627" x14ac:dyDescent="0.2"/>
    <row r="61628" x14ac:dyDescent="0.2"/>
    <row r="61629" x14ac:dyDescent="0.2"/>
    <row r="61630" x14ac:dyDescent="0.2"/>
    <row r="61631" x14ac:dyDescent="0.2"/>
    <row r="61632" x14ac:dyDescent="0.2"/>
    <row r="61633" x14ac:dyDescent="0.2"/>
    <row r="61634" x14ac:dyDescent="0.2"/>
    <row r="61635" x14ac:dyDescent="0.2"/>
    <row r="61636" x14ac:dyDescent="0.2"/>
    <row r="61637" x14ac:dyDescent="0.2"/>
    <row r="61638" x14ac:dyDescent="0.2"/>
    <row r="61639" x14ac:dyDescent="0.2"/>
    <row r="61640" x14ac:dyDescent="0.2"/>
    <row r="61641" x14ac:dyDescent="0.2"/>
    <row r="61642" x14ac:dyDescent="0.2"/>
    <row r="61643" x14ac:dyDescent="0.2"/>
    <row r="61644" x14ac:dyDescent="0.2"/>
    <row r="61645" x14ac:dyDescent="0.2"/>
    <row r="61646" x14ac:dyDescent="0.2"/>
    <row r="61647" x14ac:dyDescent="0.2"/>
    <row r="61648" x14ac:dyDescent="0.2"/>
    <row r="61649" x14ac:dyDescent="0.2"/>
    <row r="61650" x14ac:dyDescent="0.2"/>
    <row r="61651" x14ac:dyDescent="0.2"/>
    <row r="61652" x14ac:dyDescent="0.2"/>
    <row r="61653" x14ac:dyDescent="0.2"/>
    <row r="61654" x14ac:dyDescent="0.2"/>
    <row r="61655" x14ac:dyDescent="0.2"/>
    <row r="61656" x14ac:dyDescent="0.2"/>
    <row r="61657" x14ac:dyDescent="0.2"/>
    <row r="61658" x14ac:dyDescent="0.2"/>
    <row r="61659" x14ac:dyDescent="0.2"/>
    <row r="61660" x14ac:dyDescent="0.2"/>
    <row r="61661" x14ac:dyDescent="0.2"/>
    <row r="61662" x14ac:dyDescent="0.2"/>
    <row r="61663" x14ac:dyDescent="0.2"/>
    <row r="61664" x14ac:dyDescent="0.2"/>
    <row r="61665" x14ac:dyDescent="0.2"/>
    <row r="61666" x14ac:dyDescent="0.2"/>
    <row r="61667" x14ac:dyDescent="0.2"/>
    <row r="61668" x14ac:dyDescent="0.2"/>
    <row r="61669" x14ac:dyDescent="0.2"/>
    <row r="61670" x14ac:dyDescent="0.2"/>
    <row r="61671" x14ac:dyDescent="0.2"/>
    <row r="61672" x14ac:dyDescent="0.2"/>
    <row r="61673" x14ac:dyDescent="0.2"/>
    <row r="61674" x14ac:dyDescent="0.2"/>
    <row r="61675" x14ac:dyDescent="0.2"/>
    <row r="61676" x14ac:dyDescent="0.2"/>
    <row r="61677" x14ac:dyDescent="0.2"/>
    <row r="61678" x14ac:dyDescent="0.2"/>
    <row r="61679" x14ac:dyDescent="0.2"/>
    <row r="61680" x14ac:dyDescent="0.2"/>
    <row r="61681" x14ac:dyDescent="0.2"/>
    <row r="61682" x14ac:dyDescent="0.2"/>
    <row r="61683" x14ac:dyDescent="0.2"/>
    <row r="61684" x14ac:dyDescent="0.2"/>
    <row r="61685" x14ac:dyDescent="0.2"/>
    <row r="61686" x14ac:dyDescent="0.2"/>
    <row r="61687" x14ac:dyDescent="0.2"/>
    <row r="61688" x14ac:dyDescent="0.2"/>
    <row r="61689" x14ac:dyDescent="0.2"/>
    <row r="61690" x14ac:dyDescent="0.2"/>
    <row r="61691" x14ac:dyDescent="0.2"/>
    <row r="61692" x14ac:dyDescent="0.2"/>
    <row r="61693" x14ac:dyDescent="0.2"/>
    <row r="61694" x14ac:dyDescent="0.2"/>
    <row r="61695" x14ac:dyDescent="0.2"/>
    <row r="61696" x14ac:dyDescent="0.2"/>
    <row r="61697" x14ac:dyDescent="0.2"/>
    <row r="61698" x14ac:dyDescent="0.2"/>
    <row r="61699" x14ac:dyDescent="0.2"/>
    <row r="61700" x14ac:dyDescent="0.2"/>
    <row r="61701" x14ac:dyDescent="0.2"/>
    <row r="61702" x14ac:dyDescent="0.2"/>
    <row r="61703" x14ac:dyDescent="0.2"/>
    <row r="61704" x14ac:dyDescent="0.2"/>
    <row r="61705" x14ac:dyDescent="0.2"/>
    <row r="61706" x14ac:dyDescent="0.2"/>
    <row r="61707" x14ac:dyDescent="0.2"/>
    <row r="61708" x14ac:dyDescent="0.2"/>
    <row r="61709" x14ac:dyDescent="0.2"/>
    <row r="61710" x14ac:dyDescent="0.2"/>
    <row r="61711" x14ac:dyDescent="0.2"/>
    <row r="61712" x14ac:dyDescent="0.2"/>
    <row r="61713" x14ac:dyDescent="0.2"/>
    <row r="61714" x14ac:dyDescent="0.2"/>
    <row r="61715" x14ac:dyDescent="0.2"/>
    <row r="61716" x14ac:dyDescent="0.2"/>
    <row r="61717" x14ac:dyDescent="0.2"/>
    <row r="61718" x14ac:dyDescent="0.2"/>
    <row r="61719" x14ac:dyDescent="0.2"/>
    <row r="61720" x14ac:dyDescent="0.2"/>
    <row r="61721" x14ac:dyDescent="0.2"/>
    <row r="61722" x14ac:dyDescent="0.2"/>
    <row r="61723" x14ac:dyDescent="0.2"/>
    <row r="61724" x14ac:dyDescent="0.2"/>
    <row r="61725" x14ac:dyDescent="0.2"/>
    <row r="61726" x14ac:dyDescent="0.2"/>
    <row r="61727" x14ac:dyDescent="0.2"/>
    <row r="61728" x14ac:dyDescent="0.2"/>
    <row r="61729" x14ac:dyDescent="0.2"/>
    <row r="61730" x14ac:dyDescent="0.2"/>
    <row r="61731" x14ac:dyDescent="0.2"/>
    <row r="61732" x14ac:dyDescent="0.2"/>
    <row r="61733" x14ac:dyDescent="0.2"/>
    <row r="61734" x14ac:dyDescent="0.2"/>
    <row r="61735" x14ac:dyDescent="0.2"/>
    <row r="61736" x14ac:dyDescent="0.2"/>
    <row r="61737" x14ac:dyDescent="0.2"/>
    <row r="61738" x14ac:dyDescent="0.2"/>
    <row r="61739" x14ac:dyDescent="0.2"/>
    <row r="61740" x14ac:dyDescent="0.2"/>
    <row r="61741" x14ac:dyDescent="0.2"/>
    <row r="61742" x14ac:dyDescent="0.2"/>
    <row r="61743" x14ac:dyDescent="0.2"/>
    <row r="61744" x14ac:dyDescent="0.2"/>
    <row r="61745" x14ac:dyDescent="0.2"/>
    <row r="61746" x14ac:dyDescent="0.2"/>
    <row r="61747" x14ac:dyDescent="0.2"/>
    <row r="61748" x14ac:dyDescent="0.2"/>
    <row r="61749" x14ac:dyDescent="0.2"/>
    <row r="61750" x14ac:dyDescent="0.2"/>
    <row r="61751" x14ac:dyDescent="0.2"/>
    <row r="61752" x14ac:dyDescent="0.2"/>
    <row r="61753" x14ac:dyDescent="0.2"/>
    <row r="61754" x14ac:dyDescent="0.2"/>
    <row r="61755" x14ac:dyDescent="0.2"/>
    <row r="61756" x14ac:dyDescent="0.2"/>
    <row r="61757" x14ac:dyDescent="0.2"/>
    <row r="61758" x14ac:dyDescent="0.2"/>
    <row r="61759" x14ac:dyDescent="0.2"/>
    <row r="61760" x14ac:dyDescent="0.2"/>
    <row r="61761" x14ac:dyDescent="0.2"/>
    <row r="61762" x14ac:dyDescent="0.2"/>
    <row r="61763" x14ac:dyDescent="0.2"/>
    <row r="61764" x14ac:dyDescent="0.2"/>
    <row r="61765" x14ac:dyDescent="0.2"/>
    <row r="61766" x14ac:dyDescent="0.2"/>
    <row r="61767" x14ac:dyDescent="0.2"/>
    <row r="61768" x14ac:dyDescent="0.2"/>
    <row r="61769" x14ac:dyDescent="0.2"/>
    <row r="61770" x14ac:dyDescent="0.2"/>
    <row r="61771" x14ac:dyDescent="0.2"/>
    <row r="61772" x14ac:dyDescent="0.2"/>
    <row r="61773" x14ac:dyDescent="0.2"/>
    <row r="61774" x14ac:dyDescent="0.2"/>
    <row r="61775" x14ac:dyDescent="0.2"/>
    <row r="61776" x14ac:dyDescent="0.2"/>
    <row r="61777" x14ac:dyDescent="0.2"/>
    <row r="61778" x14ac:dyDescent="0.2"/>
    <row r="61779" x14ac:dyDescent="0.2"/>
    <row r="61780" x14ac:dyDescent="0.2"/>
    <row r="61781" x14ac:dyDescent="0.2"/>
    <row r="61782" x14ac:dyDescent="0.2"/>
    <row r="61783" x14ac:dyDescent="0.2"/>
    <row r="61784" x14ac:dyDescent="0.2"/>
    <row r="61785" x14ac:dyDescent="0.2"/>
    <row r="61786" x14ac:dyDescent="0.2"/>
    <row r="61787" x14ac:dyDescent="0.2"/>
    <row r="61788" x14ac:dyDescent="0.2"/>
    <row r="61789" x14ac:dyDescent="0.2"/>
    <row r="61790" x14ac:dyDescent="0.2"/>
    <row r="61791" x14ac:dyDescent="0.2"/>
    <row r="61792" x14ac:dyDescent="0.2"/>
    <row r="61793" x14ac:dyDescent="0.2"/>
    <row r="61794" x14ac:dyDescent="0.2"/>
    <row r="61795" x14ac:dyDescent="0.2"/>
    <row r="61796" x14ac:dyDescent="0.2"/>
    <row r="61797" x14ac:dyDescent="0.2"/>
    <row r="61798" x14ac:dyDescent="0.2"/>
    <row r="61799" x14ac:dyDescent="0.2"/>
    <row r="61800" x14ac:dyDescent="0.2"/>
    <row r="61801" x14ac:dyDescent="0.2"/>
    <row r="61802" x14ac:dyDescent="0.2"/>
    <row r="61803" x14ac:dyDescent="0.2"/>
    <row r="61804" x14ac:dyDescent="0.2"/>
    <row r="61805" x14ac:dyDescent="0.2"/>
    <row r="61806" x14ac:dyDescent="0.2"/>
    <row r="61807" x14ac:dyDescent="0.2"/>
    <row r="61808" x14ac:dyDescent="0.2"/>
    <row r="61809" x14ac:dyDescent="0.2"/>
    <row r="61810" x14ac:dyDescent="0.2"/>
    <row r="61811" x14ac:dyDescent="0.2"/>
    <row r="61812" x14ac:dyDescent="0.2"/>
    <row r="61813" x14ac:dyDescent="0.2"/>
    <row r="61814" x14ac:dyDescent="0.2"/>
    <row r="61815" x14ac:dyDescent="0.2"/>
    <row r="61816" x14ac:dyDescent="0.2"/>
    <row r="61817" x14ac:dyDescent="0.2"/>
    <row r="61818" x14ac:dyDescent="0.2"/>
    <row r="61819" x14ac:dyDescent="0.2"/>
    <row r="61820" x14ac:dyDescent="0.2"/>
    <row r="61821" x14ac:dyDescent="0.2"/>
    <row r="61822" x14ac:dyDescent="0.2"/>
    <row r="61823" x14ac:dyDescent="0.2"/>
    <row r="61824" x14ac:dyDescent="0.2"/>
    <row r="61825" x14ac:dyDescent="0.2"/>
    <row r="61826" x14ac:dyDescent="0.2"/>
    <row r="61827" x14ac:dyDescent="0.2"/>
    <row r="61828" x14ac:dyDescent="0.2"/>
    <row r="61829" x14ac:dyDescent="0.2"/>
    <row r="61830" x14ac:dyDescent="0.2"/>
    <row r="61831" x14ac:dyDescent="0.2"/>
    <row r="61832" x14ac:dyDescent="0.2"/>
    <row r="61833" x14ac:dyDescent="0.2"/>
    <row r="61834" x14ac:dyDescent="0.2"/>
    <row r="61835" x14ac:dyDescent="0.2"/>
    <row r="61836" x14ac:dyDescent="0.2"/>
    <row r="61837" x14ac:dyDescent="0.2"/>
    <row r="61838" x14ac:dyDescent="0.2"/>
    <row r="61839" x14ac:dyDescent="0.2"/>
    <row r="61840" x14ac:dyDescent="0.2"/>
    <row r="61841" x14ac:dyDescent="0.2"/>
    <row r="61842" x14ac:dyDescent="0.2"/>
    <row r="61843" x14ac:dyDescent="0.2"/>
    <row r="61844" x14ac:dyDescent="0.2"/>
    <row r="61845" x14ac:dyDescent="0.2"/>
    <row r="61846" x14ac:dyDescent="0.2"/>
    <row r="61847" x14ac:dyDescent="0.2"/>
    <row r="61848" x14ac:dyDescent="0.2"/>
    <row r="61849" x14ac:dyDescent="0.2"/>
    <row r="61850" x14ac:dyDescent="0.2"/>
    <row r="61851" x14ac:dyDescent="0.2"/>
    <row r="61852" x14ac:dyDescent="0.2"/>
    <row r="61853" x14ac:dyDescent="0.2"/>
    <row r="61854" x14ac:dyDescent="0.2"/>
    <row r="61855" x14ac:dyDescent="0.2"/>
    <row r="61856" x14ac:dyDescent="0.2"/>
    <row r="61857" x14ac:dyDescent="0.2"/>
    <row r="61858" x14ac:dyDescent="0.2"/>
    <row r="61859" x14ac:dyDescent="0.2"/>
    <row r="61860" x14ac:dyDescent="0.2"/>
    <row r="61861" x14ac:dyDescent="0.2"/>
    <row r="61862" x14ac:dyDescent="0.2"/>
    <row r="61863" x14ac:dyDescent="0.2"/>
    <row r="61864" x14ac:dyDescent="0.2"/>
    <row r="61865" x14ac:dyDescent="0.2"/>
    <row r="61866" x14ac:dyDescent="0.2"/>
    <row r="61867" x14ac:dyDescent="0.2"/>
    <row r="61868" x14ac:dyDescent="0.2"/>
    <row r="61869" x14ac:dyDescent="0.2"/>
    <row r="61870" x14ac:dyDescent="0.2"/>
    <row r="61871" x14ac:dyDescent="0.2"/>
    <row r="61872" x14ac:dyDescent="0.2"/>
    <row r="61873" x14ac:dyDescent="0.2"/>
    <row r="61874" x14ac:dyDescent="0.2"/>
    <row r="61875" x14ac:dyDescent="0.2"/>
    <row r="61876" x14ac:dyDescent="0.2"/>
    <row r="61877" x14ac:dyDescent="0.2"/>
    <row r="61878" x14ac:dyDescent="0.2"/>
    <row r="61879" x14ac:dyDescent="0.2"/>
    <row r="61880" x14ac:dyDescent="0.2"/>
    <row r="61881" x14ac:dyDescent="0.2"/>
    <row r="61882" x14ac:dyDescent="0.2"/>
    <row r="61883" x14ac:dyDescent="0.2"/>
    <row r="61884" x14ac:dyDescent="0.2"/>
    <row r="61885" x14ac:dyDescent="0.2"/>
    <row r="61886" x14ac:dyDescent="0.2"/>
    <row r="61887" x14ac:dyDescent="0.2"/>
    <row r="61888" x14ac:dyDescent="0.2"/>
    <row r="61889" x14ac:dyDescent="0.2"/>
    <row r="61890" x14ac:dyDescent="0.2"/>
    <row r="61891" x14ac:dyDescent="0.2"/>
    <row r="61892" x14ac:dyDescent="0.2"/>
    <row r="61893" x14ac:dyDescent="0.2"/>
    <row r="61894" x14ac:dyDescent="0.2"/>
    <row r="61895" x14ac:dyDescent="0.2"/>
    <row r="61896" x14ac:dyDescent="0.2"/>
    <row r="61897" x14ac:dyDescent="0.2"/>
    <row r="61898" x14ac:dyDescent="0.2"/>
    <row r="61899" x14ac:dyDescent="0.2"/>
    <row r="61900" x14ac:dyDescent="0.2"/>
    <row r="61901" x14ac:dyDescent="0.2"/>
    <row r="61902" x14ac:dyDescent="0.2"/>
    <row r="61903" x14ac:dyDescent="0.2"/>
    <row r="61904" x14ac:dyDescent="0.2"/>
    <row r="61905" x14ac:dyDescent="0.2"/>
    <row r="61906" x14ac:dyDescent="0.2"/>
    <row r="61907" x14ac:dyDescent="0.2"/>
    <row r="61908" x14ac:dyDescent="0.2"/>
    <row r="61909" x14ac:dyDescent="0.2"/>
    <row r="61910" x14ac:dyDescent="0.2"/>
    <row r="61911" x14ac:dyDescent="0.2"/>
    <row r="61912" x14ac:dyDescent="0.2"/>
    <row r="61913" x14ac:dyDescent="0.2"/>
    <row r="61914" x14ac:dyDescent="0.2"/>
    <row r="61915" x14ac:dyDescent="0.2"/>
    <row r="61916" x14ac:dyDescent="0.2"/>
    <row r="61917" x14ac:dyDescent="0.2"/>
    <row r="61918" x14ac:dyDescent="0.2"/>
    <row r="61919" x14ac:dyDescent="0.2"/>
    <row r="61920" x14ac:dyDescent="0.2"/>
    <row r="61921" x14ac:dyDescent="0.2"/>
    <row r="61922" x14ac:dyDescent="0.2"/>
    <row r="61923" x14ac:dyDescent="0.2"/>
    <row r="61924" x14ac:dyDescent="0.2"/>
    <row r="61925" x14ac:dyDescent="0.2"/>
    <row r="61926" x14ac:dyDescent="0.2"/>
    <row r="61927" x14ac:dyDescent="0.2"/>
    <row r="61928" x14ac:dyDescent="0.2"/>
    <row r="61929" x14ac:dyDescent="0.2"/>
    <row r="61930" x14ac:dyDescent="0.2"/>
    <row r="61931" x14ac:dyDescent="0.2"/>
    <row r="61932" x14ac:dyDescent="0.2"/>
    <row r="61933" x14ac:dyDescent="0.2"/>
    <row r="61934" x14ac:dyDescent="0.2"/>
    <row r="61935" x14ac:dyDescent="0.2"/>
    <row r="61936" x14ac:dyDescent="0.2"/>
    <row r="61937" x14ac:dyDescent="0.2"/>
    <row r="61938" x14ac:dyDescent="0.2"/>
    <row r="61939" x14ac:dyDescent="0.2"/>
    <row r="61940" x14ac:dyDescent="0.2"/>
    <row r="61941" x14ac:dyDescent="0.2"/>
    <row r="61942" x14ac:dyDescent="0.2"/>
    <row r="61943" x14ac:dyDescent="0.2"/>
    <row r="61944" x14ac:dyDescent="0.2"/>
    <row r="61945" x14ac:dyDescent="0.2"/>
    <row r="61946" x14ac:dyDescent="0.2"/>
    <row r="61947" x14ac:dyDescent="0.2"/>
    <row r="61948" x14ac:dyDescent="0.2"/>
    <row r="61949" x14ac:dyDescent="0.2"/>
    <row r="61950" x14ac:dyDescent="0.2"/>
    <row r="61951" x14ac:dyDescent="0.2"/>
    <row r="61952" x14ac:dyDescent="0.2"/>
    <row r="61953" x14ac:dyDescent="0.2"/>
    <row r="61954" x14ac:dyDescent="0.2"/>
    <row r="61955" x14ac:dyDescent="0.2"/>
    <row r="61956" x14ac:dyDescent="0.2"/>
    <row r="61957" x14ac:dyDescent="0.2"/>
    <row r="61958" x14ac:dyDescent="0.2"/>
    <row r="61959" x14ac:dyDescent="0.2"/>
    <row r="61960" x14ac:dyDescent="0.2"/>
    <row r="61961" x14ac:dyDescent="0.2"/>
    <row r="61962" x14ac:dyDescent="0.2"/>
    <row r="61963" x14ac:dyDescent="0.2"/>
    <row r="61964" x14ac:dyDescent="0.2"/>
    <row r="61965" x14ac:dyDescent="0.2"/>
    <row r="61966" x14ac:dyDescent="0.2"/>
    <row r="61967" x14ac:dyDescent="0.2"/>
    <row r="61968" x14ac:dyDescent="0.2"/>
    <row r="61969" x14ac:dyDescent="0.2"/>
    <row r="61970" x14ac:dyDescent="0.2"/>
    <row r="61971" x14ac:dyDescent="0.2"/>
    <row r="61972" x14ac:dyDescent="0.2"/>
    <row r="61973" x14ac:dyDescent="0.2"/>
    <row r="61974" x14ac:dyDescent="0.2"/>
    <row r="61975" x14ac:dyDescent="0.2"/>
    <row r="61976" x14ac:dyDescent="0.2"/>
    <row r="61977" x14ac:dyDescent="0.2"/>
    <row r="61978" x14ac:dyDescent="0.2"/>
    <row r="61979" x14ac:dyDescent="0.2"/>
    <row r="61980" x14ac:dyDescent="0.2"/>
    <row r="61981" x14ac:dyDescent="0.2"/>
    <row r="61982" x14ac:dyDescent="0.2"/>
    <row r="61983" x14ac:dyDescent="0.2"/>
    <row r="61984" x14ac:dyDescent="0.2"/>
    <row r="61985" x14ac:dyDescent="0.2"/>
    <row r="61986" x14ac:dyDescent="0.2"/>
    <row r="61987" x14ac:dyDescent="0.2"/>
    <row r="61988" x14ac:dyDescent="0.2"/>
    <row r="61989" x14ac:dyDescent="0.2"/>
    <row r="61990" x14ac:dyDescent="0.2"/>
    <row r="61991" x14ac:dyDescent="0.2"/>
    <row r="61992" x14ac:dyDescent="0.2"/>
    <row r="61993" x14ac:dyDescent="0.2"/>
    <row r="61994" x14ac:dyDescent="0.2"/>
    <row r="61995" x14ac:dyDescent="0.2"/>
    <row r="61996" x14ac:dyDescent="0.2"/>
    <row r="61997" x14ac:dyDescent="0.2"/>
    <row r="61998" x14ac:dyDescent="0.2"/>
    <row r="61999" x14ac:dyDescent="0.2"/>
    <row r="62000" x14ac:dyDescent="0.2"/>
    <row r="62001" x14ac:dyDescent="0.2"/>
    <row r="62002" x14ac:dyDescent="0.2"/>
    <row r="62003" x14ac:dyDescent="0.2"/>
    <row r="62004" x14ac:dyDescent="0.2"/>
    <row r="62005" x14ac:dyDescent="0.2"/>
    <row r="62006" x14ac:dyDescent="0.2"/>
    <row r="62007" x14ac:dyDescent="0.2"/>
    <row r="62008" x14ac:dyDescent="0.2"/>
    <row r="62009" x14ac:dyDescent="0.2"/>
    <row r="62010" x14ac:dyDescent="0.2"/>
    <row r="62011" x14ac:dyDescent="0.2"/>
    <row r="62012" x14ac:dyDescent="0.2"/>
    <row r="62013" x14ac:dyDescent="0.2"/>
    <row r="62014" x14ac:dyDescent="0.2"/>
    <row r="62015" x14ac:dyDescent="0.2"/>
    <row r="62016" x14ac:dyDescent="0.2"/>
    <row r="62017" x14ac:dyDescent="0.2"/>
    <row r="62018" x14ac:dyDescent="0.2"/>
    <row r="62019" x14ac:dyDescent="0.2"/>
    <row r="62020" x14ac:dyDescent="0.2"/>
    <row r="62021" x14ac:dyDescent="0.2"/>
    <row r="62022" x14ac:dyDescent="0.2"/>
    <row r="62023" x14ac:dyDescent="0.2"/>
    <row r="62024" x14ac:dyDescent="0.2"/>
    <row r="62025" x14ac:dyDescent="0.2"/>
    <row r="62026" x14ac:dyDescent="0.2"/>
    <row r="62027" x14ac:dyDescent="0.2"/>
    <row r="62028" x14ac:dyDescent="0.2"/>
    <row r="62029" x14ac:dyDescent="0.2"/>
    <row r="62030" x14ac:dyDescent="0.2"/>
    <row r="62031" x14ac:dyDescent="0.2"/>
    <row r="62032" x14ac:dyDescent="0.2"/>
    <row r="62033" x14ac:dyDescent="0.2"/>
    <row r="62034" x14ac:dyDescent="0.2"/>
    <row r="62035" x14ac:dyDescent="0.2"/>
    <row r="62036" x14ac:dyDescent="0.2"/>
    <row r="62037" x14ac:dyDescent="0.2"/>
    <row r="62038" x14ac:dyDescent="0.2"/>
    <row r="62039" x14ac:dyDescent="0.2"/>
    <row r="62040" x14ac:dyDescent="0.2"/>
    <row r="62041" x14ac:dyDescent="0.2"/>
    <row r="62042" x14ac:dyDescent="0.2"/>
    <row r="62043" x14ac:dyDescent="0.2"/>
    <row r="62044" x14ac:dyDescent="0.2"/>
    <row r="62045" x14ac:dyDescent="0.2"/>
    <row r="62046" x14ac:dyDescent="0.2"/>
    <row r="62047" x14ac:dyDescent="0.2"/>
    <row r="62048" x14ac:dyDescent="0.2"/>
    <row r="62049" x14ac:dyDescent="0.2"/>
    <row r="62050" x14ac:dyDescent="0.2"/>
    <row r="62051" x14ac:dyDescent="0.2"/>
    <row r="62052" x14ac:dyDescent="0.2"/>
    <row r="62053" x14ac:dyDescent="0.2"/>
    <row r="62054" x14ac:dyDescent="0.2"/>
    <row r="62055" x14ac:dyDescent="0.2"/>
    <row r="62056" x14ac:dyDescent="0.2"/>
    <row r="62057" x14ac:dyDescent="0.2"/>
    <row r="62058" x14ac:dyDescent="0.2"/>
    <row r="62059" x14ac:dyDescent="0.2"/>
    <row r="62060" x14ac:dyDescent="0.2"/>
    <row r="62061" x14ac:dyDescent="0.2"/>
    <row r="62062" x14ac:dyDescent="0.2"/>
    <row r="62063" x14ac:dyDescent="0.2"/>
    <row r="62064" x14ac:dyDescent="0.2"/>
    <row r="62065" x14ac:dyDescent="0.2"/>
    <row r="62066" x14ac:dyDescent="0.2"/>
    <row r="62067" x14ac:dyDescent="0.2"/>
    <row r="62068" x14ac:dyDescent="0.2"/>
    <row r="62069" x14ac:dyDescent="0.2"/>
    <row r="62070" x14ac:dyDescent="0.2"/>
    <row r="62071" x14ac:dyDescent="0.2"/>
    <row r="62072" x14ac:dyDescent="0.2"/>
    <row r="62073" x14ac:dyDescent="0.2"/>
    <row r="62074" x14ac:dyDescent="0.2"/>
    <row r="62075" x14ac:dyDescent="0.2"/>
    <row r="62076" x14ac:dyDescent="0.2"/>
    <row r="62077" x14ac:dyDescent="0.2"/>
    <row r="62078" x14ac:dyDescent="0.2"/>
    <row r="62079" x14ac:dyDescent="0.2"/>
    <row r="62080" x14ac:dyDescent="0.2"/>
    <row r="62081" x14ac:dyDescent="0.2"/>
    <row r="62082" x14ac:dyDescent="0.2"/>
    <row r="62083" x14ac:dyDescent="0.2"/>
    <row r="62084" x14ac:dyDescent="0.2"/>
    <row r="62085" x14ac:dyDescent="0.2"/>
    <row r="62086" x14ac:dyDescent="0.2"/>
    <row r="62087" x14ac:dyDescent="0.2"/>
    <row r="62088" x14ac:dyDescent="0.2"/>
    <row r="62089" x14ac:dyDescent="0.2"/>
    <row r="62090" x14ac:dyDescent="0.2"/>
    <row r="62091" x14ac:dyDescent="0.2"/>
    <row r="62092" x14ac:dyDescent="0.2"/>
    <row r="62093" x14ac:dyDescent="0.2"/>
    <row r="62094" x14ac:dyDescent="0.2"/>
    <row r="62095" x14ac:dyDescent="0.2"/>
    <row r="62096" x14ac:dyDescent="0.2"/>
    <row r="62097" x14ac:dyDescent="0.2"/>
    <row r="62098" x14ac:dyDescent="0.2"/>
    <row r="62099" x14ac:dyDescent="0.2"/>
    <row r="62100" x14ac:dyDescent="0.2"/>
    <row r="62101" x14ac:dyDescent="0.2"/>
    <row r="62102" x14ac:dyDescent="0.2"/>
    <row r="62103" x14ac:dyDescent="0.2"/>
    <row r="62104" x14ac:dyDescent="0.2"/>
    <row r="62105" x14ac:dyDescent="0.2"/>
    <row r="62106" x14ac:dyDescent="0.2"/>
    <row r="62107" x14ac:dyDescent="0.2"/>
    <row r="62108" x14ac:dyDescent="0.2"/>
    <row r="62109" x14ac:dyDescent="0.2"/>
    <row r="62110" x14ac:dyDescent="0.2"/>
    <row r="62111" x14ac:dyDescent="0.2"/>
    <row r="62112" x14ac:dyDescent="0.2"/>
    <row r="62113" x14ac:dyDescent="0.2"/>
    <row r="62114" x14ac:dyDescent="0.2"/>
    <row r="62115" x14ac:dyDescent="0.2"/>
    <row r="62116" x14ac:dyDescent="0.2"/>
    <row r="62117" x14ac:dyDescent="0.2"/>
    <row r="62118" x14ac:dyDescent="0.2"/>
    <row r="62119" x14ac:dyDescent="0.2"/>
    <row r="62120" x14ac:dyDescent="0.2"/>
    <row r="62121" x14ac:dyDescent="0.2"/>
    <row r="62122" x14ac:dyDescent="0.2"/>
    <row r="62123" x14ac:dyDescent="0.2"/>
    <row r="62124" x14ac:dyDescent="0.2"/>
    <row r="62125" x14ac:dyDescent="0.2"/>
    <row r="62126" x14ac:dyDescent="0.2"/>
    <row r="62127" x14ac:dyDescent="0.2"/>
    <row r="62128" x14ac:dyDescent="0.2"/>
    <row r="62129" x14ac:dyDescent="0.2"/>
    <row r="62130" x14ac:dyDescent="0.2"/>
    <row r="62131" x14ac:dyDescent="0.2"/>
    <row r="62132" x14ac:dyDescent="0.2"/>
    <row r="62133" x14ac:dyDescent="0.2"/>
    <row r="62134" x14ac:dyDescent="0.2"/>
    <row r="62135" x14ac:dyDescent="0.2"/>
    <row r="62136" x14ac:dyDescent="0.2"/>
    <row r="62137" x14ac:dyDescent="0.2"/>
    <row r="62138" x14ac:dyDescent="0.2"/>
    <row r="62139" x14ac:dyDescent="0.2"/>
    <row r="62140" x14ac:dyDescent="0.2"/>
    <row r="62141" x14ac:dyDescent="0.2"/>
    <row r="62142" x14ac:dyDescent="0.2"/>
    <row r="62143" x14ac:dyDescent="0.2"/>
    <row r="62144" x14ac:dyDescent="0.2"/>
    <row r="62145" x14ac:dyDescent="0.2"/>
    <row r="62146" x14ac:dyDescent="0.2"/>
    <row r="62147" x14ac:dyDescent="0.2"/>
    <row r="62148" x14ac:dyDescent="0.2"/>
    <row r="62149" x14ac:dyDescent="0.2"/>
    <row r="62150" x14ac:dyDescent="0.2"/>
    <row r="62151" x14ac:dyDescent="0.2"/>
    <row r="62152" x14ac:dyDescent="0.2"/>
    <row r="62153" x14ac:dyDescent="0.2"/>
    <row r="62154" x14ac:dyDescent="0.2"/>
    <row r="62155" x14ac:dyDescent="0.2"/>
    <row r="62156" x14ac:dyDescent="0.2"/>
    <row r="62157" x14ac:dyDescent="0.2"/>
    <row r="62158" x14ac:dyDescent="0.2"/>
    <row r="62159" x14ac:dyDescent="0.2"/>
    <row r="62160" x14ac:dyDescent="0.2"/>
    <row r="62161" x14ac:dyDescent="0.2"/>
    <row r="62162" x14ac:dyDescent="0.2"/>
    <row r="62163" x14ac:dyDescent="0.2"/>
    <row r="62164" x14ac:dyDescent="0.2"/>
    <row r="62165" x14ac:dyDescent="0.2"/>
    <row r="62166" x14ac:dyDescent="0.2"/>
    <row r="62167" x14ac:dyDescent="0.2"/>
    <row r="62168" x14ac:dyDescent="0.2"/>
    <row r="62169" x14ac:dyDescent="0.2"/>
    <row r="62170" x14ac:dyDescent="0.2"/>
    <row r="62171" x14ac:dyDescent="0.2"/>
    <row r="62172" x14ac:dyDescent="0.2"/>
    <row r="62173" x14ac:dyDescent="0.2"/>
    <row r="62174" x14ac:dyDescent="0.2"/>
    <row r="62175" x14ac:dyDescent="0.2"/>
    <row r="62176" x14ac:dyDescent="0.2"/>
    <row r="62177" x14ac:dyDescent="0.2"/>
    <row r="62178" x14ac:dyDescent="0.2"/>
    <row r="62179" x14ac:dyDescent="0.2"/>
    <row r="62180" x14ac:dyDescent="0.2"/>
    <row r="62181" x14ac:dyDescent="0.2"/>
    <row r="62182" x14ac:dyDescent="0.2"/>
    <row r="62183" x14ac:dyDescent="0.2"/>
    <row r="62184" x14ac:dyDescent="0.2"/>
    <row r="62185" x14ac:dyDescent="0.2"/>
    <row r="62186" x14ac:dyDescent="0.2"/>
    <row r="62187" x14ac:dyDescent="0.2"/>
    <row r="62188" x14ac:dyDescent="0.2"/>
    <row r="62189" x14ac:dyDescent="0.2"/>
    <row r="62190" x14ac:dyDescent="0.2"/>
    <row r="62191" x14ac:dyDescent="0.2"/>
    <row r="62192" x14ac:dyDescent="0.2"/>
    <row r="62193" x14ac:dyDescent="0.2"/>
    <row r="62194" x14ac:dyDescent="0.2"/>
    <row r="62195" x14ac:dyDescent="0.2"/>
    <row r="62196" x14ac:dyDescent="0.2"/>
    <row r="62197" x14ac:dyDescent="0.2"/>
    <row r="62198" x14ac:dyDescent="0.2"/>
    <row r="62199" x14ac:dyDescent="0.2"/>
    <row r="62200" x14ac:dyDescent="0.2"/>
    <row r="62201" x14ac:dyDescent="0.2"/>
    <row r="62202" x14ac:dyDescent="0.2"/>
    <row r="62203" x14ac:dyDescent="0.2"/>
    <row r="62204" x14ac:dyDescent="0.2"/>
    <row r="62205" x14ac:dyDescent="0.2"/>
    <row r="62206" x14ac:dyDescent="0.2"/>
    <row r="62207" x14ac:dyDescent="0.2"/>
    <row r="62208" x14ac:dyDescent="0.2"/>
    <row r="62209" x14ac:dyDescent="0.2"/>
    <row r="62210" x14ac:dyDescent="0.2"/>
    <row r="62211" x14ac:dyDescent="0.2"/>
    <row r="62212" x14ac:dyDescent="0.2"/>
    <row r="62213" x14ac:dyDescent="0.2"/>
    <row r="62214" x14ac:dyDescent="0.2"/>
    <row r="62215" x14ac:dyDescent="0.2"/>
    <row r="62216" x14ac:dyDescent="0.2"/>
    <row r="62217" x14ac:dyDescent="0.2"/>
    <row r="62218" x14ac:dyDescent="0.2"/>
    <row r="62219" x14ac:dyDescent="0.2"/>
    <row r="62220" x14ac:dyDescent="0.2"/>
    <row r="62221" x14ac:dyDescent="0.2"/>
    <row r="62222" x14ac:dyDescent="0.2"/>
    <row r="62223" x14ac:dyDescent="0.2"/>
    <row r="62224" x14ac:dyDescent="0.2"/>
    <row r="62225" x14ac:dyDescent="0.2"/>
    <row r="62226" x14ac:dyDescent="0.2"/>
    <row r="62227" x14ac:dyDescent="0.2"/>
    <row r="62228" x14ac:dyDescent="0.2"/>
    <row r="62229" x14ac:dyDescent="0.2"/>
    <row r="62230" x14ac:dyDescent="0.2"/>
    <row r="62231" x14ac:dyDescent="0.2"/>
    <row r="62232" x14ac:dyDescent="0.2"/>
    <row r="62233" x14ac:dyDescent="0.2"/>
    <row r="62234" x14ac:dyDescent="0.2"/>
    <row r="62235" x14ac:dyDescent="0.2"/>
    <row r="62236" x14ac:dyDescent="0.2"/>
    <row r="62237" x14ac:dyDescent="0.2"/>
    <row r="62238" x14ac:dyDescent="0.2"/>
    <row r="62239" x14ac:dyDescent="0.2"/>
    <row r="62240" x14ac:dyDescent="0.2"/>
    <row r="62241" x14ac:dyDescent="0.2"/>
    <row r="62242" x14ac:dyDescent="0.2"/>
    <row r="62243" x14ac:dyDescent="0.2"/>
    <row r="62244" x14ac:dyDescent="0.2"/>
    <row r="62245" x14ac:dyDescent="0.2"/>
    <row r="62246" x14ac:dyDescent="0.2"/>
    <row r="62247" x14ac:dyDescent="0.2"/>
    <row r="62248" x14ac:dyDescent="0.2"/>
    <row r="62249" x14ac:dyDescent="0.2"/>
    <row r="62250" x14ac:dyDescent="0.2"/>
    <row r="62251" x14ac:dyDescent="0.2"/>
    <row r="62252" x14ac:dyDescent="0.2"/>
    <row r="62253" x14ac:dyDescent="0.2"/>
    <row r="62254" x14ac:dyDescent="0.2"/>
    <row r="62255" x14ac:dyDescent="0.2"/>
    <row r="62256" x14ac:dyDescent="0.2"/>
    <row r="62257" x14ac:dyDescent="0.2"/>
    <row r="62258" x14ac:dyDescent="0.2"/>
    <row r="62259" x14ac:dyDescent="0.2"/>
    <row r="62260" x14ac:dyDescent="0.2"/>
    <row r="62261" x14ac:dyDescent="0.2"/>
    <row r="62262" x14ac:dyDescent="0.2"/>
    <row r="62263" x14ac:dyDescent="0.2"/>
    <row r="62264" x14ac:dyDescent="0.2"/>
    <row r="62265" x14ac:dyDescent="0.2"/>
    <row r="62266" x14ac:dyDescent="0.2"/>
    <row r="62267" x14ac:dyDescent="0.2"/>
    <row r="62268" x14ac:dyDescent="0.2"/>
    <row r="62269" x14ac:dyDescent="0.2"/>
    <row r="62270" x14ac:dyDescent="0.2"/>
    <row r="62271" x14ac:dyDescent="0.2"/>
    <row r="62272" x14ac:dyDescent="0.2"/>
    <row r="62273" x14ac:dyDescent="0.2"/>
    <row r="62274" x14ac:dyDescent="0.2"/>
    <row r="62275" x14ac:dyDescent="0.2"/>
    <row r="62276" x14ac:dyDescent="0.2"/>
    <row r="62277" x14ac:dyDescent="0.2"/>
    <row r="62278" x14ac:dyDescent="0.2"/>
    <row r="62279" x14ac:dyDescent="0.2"/>
    <row r="62280" x14ac:dyDescent="0.2"/>
    <row r="62281" x14ac:dyDescent="0.2"/>
    <row r="62282" x14ac:dyDescent="0.2"/>
    <row r="62283" x14ac:dyDescent="0.2"/>
    <row r="62284" x14ac:dyDescent="0.2"/>
    <row r="62285" x14ac:dyDescent="0.2"/>
    <row r="62286" x14ac:dyDescent="0.2"/>
    <row r="62287" x14ac:dyDescent="0.2"/>
    <row r="62288" x14ac:dyDescent="0.2"/>
    <row r="62289" x14ac:dyDescent="0.2"/>
    <row r="62290" x14ac:dyDescent="0.2"/>
    <row r="62291" x14ac:dyDescent="0.2"/>
    <row r="62292" x14ac:dyDescent="0.2"/>
    <row r="62293" x14ac:dyDescent="0.2"/>
    <row r="62294" x14ac:dyDescent="0.2"/>
    <row r="62295" x14ac:dyDescent="0.2"/>
    <row r="62296" x14ac:dyDescent="0.2"/>
    <row r="62297" x14ac:dyDescent="0.2"/>
    <row r="62298" x14ac:dyDescent="0.2"/>
    <row r="62299" x14ac:dyDescent="0.2"/>
    <row r="62300" x14ac:dyDescent="0.2"/>
    <row r="62301" x14ac:dyDescent="0.2"/>
    <row r="62302" x14ac:dyDescent="0.2"/>
    <row r="62303" x14ac:dyDescent="0.2"/>
    <row r="62304" x14ac:dyDescent="0.2"/>
    <row r="62305" x14ac:dyDescent="0.2"/>
    <row r="62306" x14ac:dyDescent="0.2"/>
    <row r="62307" x14ac:dyDescent="0.2"/>
    <row r="62308" x14ac:dyDescent="0.2"/>
    <row r="62309" x14ac:dyDescent="0.2"/>
    <row r="62310" x14ac:dyDescent="0.2"/>
    <row r="62311" x14ac:dyDescent="0.2"/>
    <row r="62312" x14ac:dyDescent="0.2"/>
    <row r="62313" x14ac:dyDescent="0.2"/>
    <row r="62314" x14ac:dyDescent="0.2"/>
    <row r="62315" x14ac:dyDescent="0.2"/>
    <row r="62316" x14ac:dyDescent="0.2"/>
    <row r="62317" x14ac:dyDescent="0.2"/>
    <row r="62318" x14ac:dyDescent="0.2"/>
    <row r="62319" x14ac:dyDescent="0.2"/>
    <row r="62320" x14ac:dyDescent="0.2"/>
    <row r="62321" x14ac:dyDescent="0.2"/>
    <row r="62322" x14ac:dyDescent="0.2"/>
    <row r="62323" x14ac:dyDescent="0.2"/>
    <row r="62324" x14ac:dyDescent="0.2"/>
    <row r="62325" x14ac:dyDescent="0.2"/>
    <row r="62326" x14ac:dyDescent="0.2"/>
    <row r="62327" x14ac:dyDescent="0.2"/>
    <row r="62328" x14ac:dyDescent="0.2"/>
    <row r="62329" x14ac:dyDescent="0.2"/>
    <row r="62330" x14ac:dyDescent="0.2"/>
    <row r="62331" x14ac:dyDescent="0.2"/>
    <row r="62332" x14ac:dyDescent="0.2"/>
    <row r="62333" x14ac:dyDescent="0.2"/>
    <row r="62334" x14ac:dyDescent="0.2"/>
    <row r="62335" x14ac:dyDescent="0.2"/>
    <row r="62336" x14ac:dyDescent="0.2"/>
    <row r="62337" x14ac:dyDescent="0.2"/>
    <row r="62338" x14ac:dyDescent="0.2"/>
    <row r="62339" x14ac:dyDescent="0.2"/>
    <row r="62340" x14ac:dyDescent="0.2"/>
    <row r="62341" x14ac:dyDescent="0.2"/>
    <row r="62342" x14ac:dyDescent="0.2"/>
    <row r="62343" x14ac:dyDescent="0.2"/>
    <row r="62344" x14ac:dyDescent="0.2"/>
    <row r="62345" x14ac:dyDescent="0.2"/>
    <row r="62346" x14ac:dyDescent="0.2"/>
    <row r="62347" x14ac:dyDescent="0.2"/>
    <row r="62348" x14ac:dyDescent="0.2"/>
    <row r="62349" x14ac:dyDescent="0.2"/>
    <row r="62350" x14ac:dyDescent="0.2"/>
    <row r="62351" x14ac:dyDescent="0.2"/>
    <row r="62352" x14ac:dyDescent="0.2"/>
    <row r="62353" x14ac:dyDescent="0.2"/>
    <row r="62354" x14ac:dyDescent="0.2"/>
    <row r="62355" x14ac:dyDescent="0.2"/>
    <row r="62356" x14ac:dyDescent="0.2"/>
    <row r="62357" x14ac:dyDescent="0.2"/>
    <row r="62358" x14ac:dyDescent="0.2"/>
    <row r="62359" x14ac:dyDescent="0.2"/>
    <row r="62360" x14ac:dyDescent="0.2"/>
    <row r="62361" x14ac:dyDescent="0.2"/>
    <row r="62362" x14ac:dyDescent="0.2"/>
    <row r="62363" x14ac:dyDescent="0.2"/>
    <row r="62364" x14ac:dyDescent="0.2"/>
    <row r="62365" x14ac:dyDescent="0.2"/>
    <row r="62366" x14ac:dyDescent="0.2"/>
    <row r="62367" x14ac:dyDescent="0.2"/>
    <row r="62368" x14ac:dyDescent="0.2"/>
    <row r="62369" x14ac:dyDescent="0.2"/>
    <row r="62370" x14ac:dyDescent="0.2"/>
    <row r="62371" x14ac:dyDescent="0.2"/>
    <row r="62372" x14ac:dyDescent="0.2"/>
    <row r="62373" x14ac:dyDescent="0.2"/>
    <row r="62374" x14ac:dyDescent="0.2"/>
    <row r="62375" x14ac:dyDescent="0.2"/>
    <row r="62376" x14ac:dyDescent="0.2"/>
    <row r="62377" x14ac:dyDescent="0.2"/>
    <row r="62378" x14ac:dyDescent="0.2"/>
    <row r="62379" x14ac:dyDescent="0.2"/>
    <row r="62380" x14ac:dyDescent="0.2"/>
    <row r="62381" x14ac:dyDescent="0.2"/>
    <row r="62382" x14ac:dyDescent="0.2"/>
    <row r="62383" x14ac:dyDescent="0.2"/>
    <row r="62384" x14ac:dyDescent="0.2"/>
    <row r="62385" x14ac:dyDescent="0.2"/>
    <row r="62386" x14ac:dyDescent="0.2"/>
    <row r="62387" x14ac:dyDescent="0.2"/>
    <row r="62388" x14ac:dyDescent="0.2"/>
    <row r="62389" x14ac:dyDescent="0.2"/>
    <row r="62390" x14ac:dyDescent="0.2"/>
    <row r="62391" x14ac:dyDescent="0.2"/>
    <row r="62392" x14ac:dyDescent="0.2"/>
    <row r="62393" x14ac:dyDescent="0.2"/>
    <row r="62394" x14ac:dyDescent="0.2"/>
    <row r="62395" x14ac:dyDescent="0.2"/>
    <row r="62396" x14ac:dyDescent="0.2"/>
    <row r="62397" x14ac:dyDescent="0.2"/>
    <row r="62398" x14ac:dyDescent="0.2"/>
    <row r="62399" x14ac:dyDescent="0.2"/>
    <row r="62400" x14ac:dyDescent="0.2"/>
    <row r="62401" x14ac:dyDescent="0.2"/>
    <row r="62402" x14ac:dyDescent="0.2"/>
    <row r="62403" x14ac:dyDescent="0.2"/>
    <row r="62404" x14ac:dyDescent="0.2"/>
    <row r="62405" x14ac:dyDescent="0.2"/>
    <row r="62406" x14ac:dyDescent="0.2"/>
    <row r="62407" x14ac:dyDescent="0.2"/>
    <row r="62408" x14ac:dyDescent="0.2"/>
    <row r="62409" x14ac:dyDescent="0.2"/>
    <row r="62410" x14ac:dyDescent="0.2"/>
    <row r="62411" x14ac:dyDescent="0.2"/>
    <row r="62412" x14ac:dyDescent="0.2"/>
    <row r="62413" x14ac:dyDescent="0.2"/>
    <row r="62414" x14ac:dyDescent="0.2"/>
    <row r="62415" x14ac:dyDescent="0.2"/>
    <row r="62416" x14ac:dyDescent="0.2"/>
    <row r="62417" x14ac:dyDescent="0.2"/>
    <row r="62418" x14ac:dyDescent="0.2"/>
    <row r="62419" x14ac:dyDescent="0.2"/>
    <row r="62420" x14ac:dyDescent="0.2"/>
    <row r="62421" x14ac:dyDescent="0.2"/>
    <row r="62422" x14ac:dyDescent="0.2"/>
    <row r="62423" x14ac:dyDescent="0.2"/>
    <row r="62424" x14ac:dyDescent="0.2"/>
    <row r="62425" x14ac:dyDescent="0.2"/>
    <row r="62426" x14ac:dyDescent="0.2"/>
    <row r="62427" x14ac:dyDescent="0.2"/>
    <row r="62428" x14ac:dyDescent="0.2"/>
    <row r="62429" x14ac:dyDescent="0.2"/>
    <row r="62430" x14ac:dyDescent="0.2"/>
    <row r="62431" x14ac:dyDescent="0.2"/>
    <row r="62432" x14ac:dyDescent="0.2"/>
    <row r="62433" x14ac:dyDescent="0.2"/>
    <row r="62434" x14ac:dyDescent="0.2"/>
    <row r="62435" x14ac:dyDescent="0.2"/>
    <row r="62436" x14ac:dyDescent="0.2"/>
    <row r="62437" x14ac:dyDescent="0.2"/>
    <row r="62438" x14ac:dyDescent="0.2"/>
    <row r="62439" x14ac:dyDescent="0.2"/>
    <row r="62440" x14ac:dyDescent="0.2"/>
    <row r="62441" x14ac:dyDescent="0.2"/>
    <row r="62442" x14ac:dyDescent="0.2"/>
    <row r="62443" x14ac:dyDescent="0.2"/>
    <row r="62444" x14ac:dyDescent="0.2"/>
    <row r="62445" x14ac:dyDescent="0.2"/>
    <row r="62446" x14ac:dyDescent="0.2"/>
    <row r="62447" x14ac:dyDescent="0.2"/>
    <row r="62448" x14ac:dyDescent="0.2"/>
    <row r="62449" x14ac:dyDescent="0.2"/>
    <row r="62450" x14ac:dyDescent="0.2"/>
    <row r="62451" x14ac:dyDescent="0.2"/>
    <row r="62452" x14ac:dyDescent="0.2"/>
    <row r="62453" x14ac:dyDescent="0.2"/>
    <row r="62454" x14ac:dyDescent="0.2"/>
    <row r="62455" x14ac:dyDescent="0.2"/>
    <row r="62456" x14ac:dyDescent="0.2"/>
    <row r="62457" x14ac:dyDescent="0.2"/>
    <row r="62458" x14ac:dyDescent="0.2"/>
    <row r="62459" x14ac:dyDescent="0.2"/>
    <row r="62460" x14ac:dyDescent="0.2"/>
    <row r="62461" x14ac:dyDescent="0.2"/>
    <row r="62462" x14ac:dyDescent="0.2"/>
    <row r="62463" x14ac:dyDescent="0.2"/>
    <row r="62464" x14ac:dyDescent="0.2"/>
    <row r="62465" x14ac:dyDescent="0.2"/>
    <row r="62466" x14ac:dyDescent="0.2"/>
    <row r="62467" x14ac:dyDescent="0.2"/>
    <row r="62468" x14ac:dyDescent="0.2"/>
    <row r="62469" x14ac:dyDescent="0.2"/>
    <row r="62470" x14ac:dyDescent="0.2"/>
    <row r="62471" x14ac:dyDescent="0.2"/>
    <row r="62472" x14ac:dyDescent="0.2"/>
    <row r="62473" x14ac:dyDescent="0.2"/>
    <row r="62474" x14ac:dyDescent="0.2"/>
    <row r="62475" x14ac:dyDescent="0.2"/>
    <row r="62476" x14ac:dyDescent="0.2"/>
    <row r="62477" x14ac:dyDescent="0.2"/>
    <row r="62478" x14ac:dyDescent="0.2"/>
    <row r="62479" x14ac:dyDescent="0.2"/>
    <row r="62480" x14ac:dyDescent="0.2"/>
    <row r="62481" x14ac:dyDescent="0.2"/>
    <row r="62482" x14ac:dyDescent="0.2"/>
    <row r="62483" x14ac:dyDescent="0.2"/>
    <row r="62484" x14ac:dyDescent="0.2"/>
    <row r="62485" x14ac:dyDescent="0.2"/>
    <row r="62486" x14ac:dyDescent="0.2"/>
    <row r="62487" x14ac:dyDescent="0.2"/>
    <row r="62488" x14ac:dyDescent="0.2"/>
    <row r="62489" x14ac:dyDescent="0.2"/>
    <row r="62490" x14ac:dyDescent="0.2"/>
    <row r="62491" x14ac:dyDescent="0.2"/>
    <row r="62492" x14ac:dyDescent="0.2"/>
    <row r="62493" x14ac:dyDescent="0.2"/>
    <row r="62494" x14ac:dyDescent="0.2"/>
    <row r="62495" x14ac:dyDescent="0.2"/>
    <row r="62496" x14ac:dyDescent="0.2"/>
    <row r="62497" x14ac:dyDescent="0.2"/>
    <row r="62498" x14ac:dyDescent="0.2"/>
    <row r="62499" x14ac:dyDescent="0.2"/>
    <row r="62500" x14ac:dyDescent="0.2"/>
    <row r="62501" x14ac:dyDescent="0.2"/>
    <row r="62502" x14ac:dyDescent="0.2"/>
    <row r="62503" x14ac:dyDescent="0.2"/>
    <row r="62504" x14ac:dyDescent="0.2"/>
    <row r="62505" x14ac:dyDescent="0.2"/>
    <row r="62506" x14ac:dyDescent="0.2"/>
    <row r="62507" x14ac:dyDescent="0.2"/>
    <row r="62508" x14ac:dyDescent="0.2"/>
    <row r="62509" x14ac:dyDescent="0.2"/>
    <row r="62510" x14ac:dyDescent="0.2"/>
    <row r="62511" x14ac:dyDescent="0.2"/>
    <row r="62512" x14ac:dyDescent="0.2"/>
    <row r="62513" x14ac:dyDescent="0.2"/>
    <row r="62514" x14ac:dyDescent="0.2"/>
    <row r="62515" x14ac:dyDescent="0.2"/>
    <row r="62516" x14ac:dyDescent="0.2"/>
    <row r="62517" x14ac:dyDescent="0.2"/>
    <row r="62518" x14ac:dyDescent="0.2"/>
    <row r="62519" x14ac:dyDescent="0.2"/>
    <row r="62520" x14ac:dyDescent="0.2"/>
    <row r="62521" x14ac:dyDescent="0.2"/>
    <row r="62522" x14ac:dyDescent="0.2"/>
    <row r="62523" x14ac:dyDescent="0.2"/>
    <row r="62524" x14ac:dyDescent="0.2"/>
    <row r="62525" x14ac:dyDescent="0.2"/>
    <row r="62526" x14ac:dyDescent="0.2"/>
    <row r="62527" x14ac:dyDescent="0.2"/>
    <row r="62528" x14ac:dyDescent="0.2"/>
    <row r="62529" x14ac:dyDescent="0.2"/>
    <row r="62530" x14ac:dyDescent="0.2"/>
    <row r="62531" x14ac:dyDescent="0.2"/>
    <row r="62532" x14ac:dyDescent="0.2"/>
    <row r="62533" x14ac:dyDescent="0.2"/>
    <row r="62534" x14ac:dyDescent="0.2"/>
    <row r="62535" x14ac:dyDescent="0.2"/>
    <row r="62536" x14ac:dyDescent="0.2"/>
    <row r="62537" x14ac:dyDescent="0.2"/>
    <row r="62538" x14ac:dyDescent="0.2"/>
    <row r="62539" x14ac:dyDescent="0.2"/>
    <row r="62540" x14ac:dyDescent="0.2"/>
    <row r="62541" x14ac:dyDescent="0.2"/>
    <row r="62542" x14ac:dyDescent="0.2"/>
    <row r="62543" x14ac:dyDescent="0.2"/>
    <row r="62544" x14ac:dyDescent="0.2"/>
    <row r="62545" x14ac:dyDescent="0.2"/>
    <row r="62546" x14ac:dyDescent="0.2"/>
    <row r="62547" x14ac:dyDescent="0.2"/>
    <row r="62548" x14ac:dyDescent="0.2"/>
    <row r="62549" x14ac:dyDescent="0.2"/>
    <row r="62550" x14ac:dyDescent="0.2"/>
    <row r="62551" x14ac:dyDescent="0.2"/>
    <row r="62552" x14ac:dyDescent="0.2"/>
    <row r="62553" x14ac:dyDescent="0.2"/>
    <row r="62554" x14ac:dyDescent="0.2"/>
    <row r="62555" x14ac:dyDescent="0.2"/>
    <row r="62556" x14ac:dyDescent="0.2"/>
    <row r="62557" x14ac:dyDescent="0.2"/>
    <row r="62558" x14ac:dyDescent="0.2"/>
    <row r="62559" x14ac:dyDescent="0.2"/>
    <row r="62560" x14ac:dyDescent="0.2"/>
    <row r="62561" x14ac:dyDescent="0.2"/>
    <row r="62562" x14ac:dyDescent="0.2"/>
    <row r="62563" x14ac:dyDescent="0.2"/>
    <row r="62564" x14ac:dyDescent="0.2"/>
    <row r="62565" x14ac:dyDescent="0.2"/>
    <row r="62566" x14ac:dyDescent="0.2"/>
    <row r="62567" x14ac:dyDescent="0.2"/>
    <row r="62568" x14ac:dyDescent="0.2"/>
    <row r="62569" x14ac:dyDescent="0.2"/>
    <row r="62570" x14ac:dyDescent="0.2"/>
    <row r="62571" x14ac:dyDescent="0.2"/>
    <row r="62572" x14ac:dyDescent="0.2"/>
    <row r="62573" x14ac:dyDescent="0.2"/>
    <row r="62574" x14ac:dyDescent="0.2"/>
    <row r="62575" x14ac:dyDescent="0.2"/>
    <row r="62576" x14ac:dyDescent="0.2"/>
    <row r="62577" x14ac:dyDescent="0.2"/>
    <row r="62578" x14ac:dyDescent="0.2"/>
    <row r="62579" x14ac:dyDescent="0.2"/>
    <row r="62580" x14ac:dyDescent="0.2"/>
    <row r="62581" x14ac:dyDescent="0.2"/>
    <row r="62582" x14ac:dyDescent="0.2"/>
    <row r="62583" x14ac:dyDescent="0.2"/>
    <row r="62584" x14ac:dyDescent="0.2"/>
    <row r="62585" x14ac:dyDescent="0.2"/>
    <row r="62586" x14ac:dyDescent="0.2"/>
    <row r="62587" x14ac:dyDescent="0.2"/>
    <row r="62588" x14ac:dyDescent="0.2"/>
    <row r="62589" x14ac:dyDescent="0.2"/>
    <row r="62590" x14ac:dyDescent="0.2"/>
    <row r="62591" x14ac:dyDescent="0.2"/>
    <row r="62592" x14ac:dyDescent="0.2"/>
    <row r="62593" x14ac:dyDescent="0.2"/>
    <row r="62594" x14ac:dyDescent="0.2"/>
    <row r="62595" x14ac:dyDescent="0.2"/>
    <row r="62596" x14ac:dyDescent="0.2"/>
    <row r="62597" x14ac:dyDescent="0.2"/>
    <row r="62598" x14ac:dyDescent="0.2"/>
    <row r="62599" x14ac:dyDescent="0.2"/>
    <row r="62600" x14ac:dyDescent="0.2"/>
    <row r="62601" x14ac:dyDescent="0.2"/>
    <row r="62602" x14ac:dyDescent="0.2"/>
    <row r="62603" x14ac:dyDescent="0.2"/>
    <row r="62604" x14ac:dyDescent="0.2"/>
    <row r="62605" x14ac:dyDescent="0.2"/>
    <row r="62606" x14ac:dyDescent="0.2"/>
    <row r="62607" x14ac:dyDescent="0.2"/>
    <row r="62608" x14ac:dyDescent="0.2"/>
    <row r="62609" x14ac:dyDescent="0.2"/>
    <row r="62610" x14ac:dyDescent="0.2"/>
    <row r="62611" x14ac:dyDescent="0.2"/>
    <row r="62612" x14ac:dyDescent="0.2"/>
    <row r="62613" x14ac:dyDescent="0.2"/>
    <row r="62614" x14ac:dyDescent="0.2"/>
    <row r="62615" x14ac:dyDescent="0.2"/>
    <row r="62616" x14ac:dyDescent="0.2"/>
    <row r="62617" x14ac:dyDescent="0.2"/>
    <row r="62618" x14ac:dyDescent="0.2"/>
    <row r="62619" x14ac:dyDescent="0.2"/>
    <row r="62620" x14ac:dyDescent="0.2"/>
    <row r="62621" x14ac:dyDescent="0.2"/>
    <row r="62622" x14ac:dyDescent="0.2"/>
    <row r="62623" x14ac:dyDescent="0.2"/>
    <row r="62624" x14ac:dyDescent="0.2"/>
    <row r="62625" x14ac:dyDescent="0.2"/>
    <row r="62626" x14ac:dyDescent="0.2"/>
    <row r="62627" x14ac:dyDescent="0.2"/>
    <row r="62628" x14ac:dyDescent="0.2"/>
    <row r="62629" x14ac:dyDescent="0.2"/>
    <row r="62630" x14ac:dyDescent="0.2"/>
    <row r="62631" x14ac:dyDescent="0.2"/>
    <row r="62632" x14ac:dyDescent="0.2"/>
    <row r="62633" x14ac:dyDescent="0.2"/>
    <row r="62634" x14ac:dyDescent="0.2"/>
    <row r="62635" x14ac:dyDescent="0.2"/>
    <row r="62636" x14ac:dyDescent="0.2"/>
    <row r="62637" x14ac:dyDescent="0.2"/>
    <row r="62638" x14ac:dyDescent="0.2"/>
    <row r="62639" x14ac:dyDescent="0.2"/>
    <row r="62640" x14ac:dyDescent="0.2"/>
    <row r="62641" x14ac:dyDescent="0.2"/>
    <row r="62642" x14ac:dyDescent="0.2"/>
    <row r="62643" x14ac:dyDescent="0.2"/>
    <row r="62644" x14ac:dyDescent="0.2"/>
    <row r="62645" x14ac:dyDescent="0.2"/>
    <row r="62646" x14ac:dyDescent="0.2"/>
    <row r="62647" x14ac:dyDescent="0.2"/>
    <row r="62648" x14ac:dyDescent="0.2"/>
    <row r="62649" x14ac:dyDescent="0.2"/>
    <row r="62650" x14ac:dyDescent="0.2"/>
    <row r="62651" x14ac:dyDescent="0.2"/>
    <row r="62652" x14ac:dyDescent="0.2"/>
    <row r="62653" x14ac:dyDescent="0.2"/>
    <row r="62654" x14ac:dyDescent="0.2"/>
    <row r="62655" x14ac:dyDescent="0.2"/>
    <row r="62656" x14ac:dyDescent="0.2"/>
    <row r="62657" x14ac:dyDescent="0.2"/>
    <row r="62658" x14ac:dyDescent="0.2"/>
    <row r="62659" x14ac:dyDescent="0.2"/>
    <row r="62660" x14ac:dyDescent="0.2"/>
    <row r="62661" x14ac:dyDescent="0.2"/>
    <row r="62662" x14ac:dyDescent="0.2"/>
    <row r="62663" x14ac:dyDescent="0.2"/>
    <row r="62664" x14ac:dyDescent="0.2"/>
    <row r="62665" x14ac:dyDescent="0.2"/>
    <row r="62666" x14ac:dyDescent="0.2"/>
    <row r="62667" x14ac:dyDescent="0.2"/>
    <row r="62668" x14ac:dyDescent="0.2"/>
    <row r="62669" x14ac:dyDescent="0.2"/>
    <row r="62670" x14ac:dyDescent="0.2"/>
    <row r="62671" x14ac:dyDescent="0.2"/>
    <row r="62672" x14ac:dyDescent="0.2"/>
    <row r="62673" x14ac:dyDescent="0.2"/>
    <row r="62674" x14ac:dyDescent="0.2"/>
    <row r="62675" x14ac:dyDescent="0.2"/>
    <row r="62676" x14ac:dyDescent="0.2"/>
    <row r="62677" x14ac:dyDescent="0.2"/>
    <row r="62678" x14ac:dyDescent="0.2"/>
    <row r="62679" x14ac:dyDescent="0.2"/>
    <row r="62680" x14ac:dyDescent="0.2"/>
    <row r="62681" x14ac:dyDescent="0.2"/>
    <row r="62682" x14ac:dyDescent="0.2"/>
    <row r="62683" x14ac:dyDescent="0.2"/>
    <row r="62684" x14ac:dyDescent="0.2"/>
    <row r="62685" x14ac:dyDescent="0.2"/>
    <row r="62686" x14ac:dyDescent="0.2"/>
    <row r="62687" x14ac:dyDescent="0.2"/>
    <row r="62688" x14ac:dyDescent="0.2"/>
    <row r="62689" x14ac:dyDescent="0.2"/>
    <row r="62690" x14ac:dyDescent="0.2"/>
    <row r="62691" x14ac:dyDescent="0.2"/>
    <row r="62692" x14ac:dyDescent="0.2"/>
    <row r="62693" x14ac:dyDescent="0.2"/>
    <row r="62694" x14ac:dyDescent="0.2"/>
    <row r="62695" x14ac:dyDescent="0.2"/>
    <row r="62696" x14ac:dyDescent="0.2"/>
    <row r="62697" x14ac:dyDescent="0.2"/>
    <row r="62698" x14ac:dyDescent="0.2"/>
    <row r="62699" x14ac:dyDescent="0.2"/>
    <row r="62700" x14ac:dyDescent="0.2"/>
    <row r="62701" x14ac:dyDescent="0.2"/>
    <row r="62702" x14ac:dyDescent="0.2"/>
    <row r="62703" x14ac:dyDescent="0.2"/>
    <row r="62704" x14ac:dyDescent="0.2"/>
    <row r="62705" x14ac:dyDescent="0.2"/>
    <row r="62706" x14ac:dyDescent="0.2"/>
    <row r="62707" x14ac:dyDescent="0.2"/>
    <row r="62708" x14ac:dyDescent="0.2"/>
    <row r="62709" x14ac:dyDescent="0.2"/>
    <row r="62710" x14ac:dyDescent="0.2"/>
    <row r="62711" x14ac:dyDescent="0.2"/>
    <row r="62712" x14ac:dyDescent="0.2"/>
    <row r="62713" x14ac:dyDescent="0.2"/>
    <row r="62714" x14ac:dyDescent="0.2"/>
    <row r="62715" x14ac:dyDescent="0.2"/>
    <row r="62716" x14ac:dyDescent="0.2"/>
    <row r="62717" x14ac:dyDescent="0.2"/>
    <row r="62718" x14ac:dyDescent="0.2"/>
    <row r="62719" x14ac:dyDescent="0.2"/>
    <row r="62720" x14ac:dyDescent="0.2"/>
    <row r="62721" x14ac:dyDescent="0.2"/>
    <row r="62722" x14ac:dyDescent="0.2"/>
    <row r="62723" x14ac:dyDescent="0.2"/>
    <row r="62724" x14ac:dyDescent="0.2"/>
    <row r="62725" x14ac:dyDescent="0.2"/>
    <row r="62726" x14ac:dyDescent="0.2"/>
    <row r="62727" x14ac:dyDescent="0.2"/>
    <row r="62728" x14ac:dyDescent="0.2"/>
    <row r="62729" x14ac:dyDescent="0.2"/>
    <row r="62730" x14ac:dyDescent="0.2"/>
    <row r="62731" x14ac:dyDescent="0.2"/>
    <row r="62732" x14ac:dyDescent="0.2"/>
    <row r="62733" x14ac:dyDescent="0.2"/>
    <row r="62734" x14ac:dyDescent="0.2"/>
    <row r="62735" x14ac:dyDescent="0.2"/>
    <row r="62736" x14ac:dyDescent="0.2"/>
    <row r="62737" x14ac:dyDescent="0.2"/>
    <row r="62738" x14ac:dyDescent="0.2"/>
    <row r="62739" x14ac:dyDescent="0.2"/>
    <row r="62740" x14ac:dyDescent="0.2"/>
    <row r="62741" x14ac:dyDescent="0.2"/>
    <row r="62742" x14ac:dyDescent="0.2"/>
    <row r="62743" x14ac:dyDescent="0.2"/>
    <row r="62744" x14ac:dyDescent="0.2"/>
    <row r="62745" x14ac:dyDescent="0.2"/>
    <row r="62746" x14ac:dyDescent="0.2"/>
    <row r="62747" x14ac:dyDescent="0.2"/>
    <row r="62748" x14ac:dyDescent="0.2"/>
    <row r="62749" x14ac:dyDescent="0.2"/>
    <row r="62750" x14ac:dyDescent="0.2"/>
    <row r="62751" x14ac:dyDescent="0.2"/>
    <row r="62752" x14ac:dyDescent="0.2"/>
    <row r="62753" x14ac:dyDescent="0.2"/>
    <row r="62754" x14ac:dyDescent="0.2"/>
    <row r="62755" x14ac:dyDescent="0.2"/>
    <row r="62756" x14ac:dyDescent="0.2"/>
    <row r="62757" x14ac:dyDescent="0.2"/>
    <row r="62758" x14ac:dyDescent="0.2"/>
    <row r="62759" x14ac:dyDescent="0.2"/>
    <row r="62760" x14ac:dyDescent="0.2"/>
    <row r="62761" x14ac:dyDescent="0.2"/>
    <row r="62762" x14ac:dyDescent="0.2"/>
    <row r="62763" x14ac:dyDescent="0.2"/>
    <row r="62764" x14ac:dyDescent="0.2"/>
    <row r="62765" x14ac:dyDescent="0.2"/>
    <row r="62766" x14ac:dyDescent="0.2"/>
    <row r="62767" x14ac:dyDescent="0.2"/>
    <row r="62768" x14ac:dyDescent="0.2"/>
    <row r="62769" x14ac:dyDescent="0.2"/>
    <row r="62770" x14ac:dyDescent="0.2"/>
    <row r="62771" x14ac:dyDescent="0.2"/>
    <row r="62772" x14ac:dyDescent="0.2"/>
    <row r="62773" x14ac:dyDescent="0.2"/>
    <row r="62774" x14ac:dyDescent="0.2"/>
    <row r="62775" x14ac:dyDescent="0.2"/>
    <row r="62776" x14ac:dyDescent="0.2"/>
    <row r="62777" x14ac:dyDescent="0.2"/>
    <row r="62778" x14ac:dyDescent="0.2"/>
    <row r="62779" x14ac:dyDescent="0.2"/>
    <row r="62780" x14ac:dyDescent="0.2"/>
    <row r="62781" x14ac:dyDescent="0.2"/>
    <row r="62782" x14ac:dyDescent="0.2"/>
    <row r="62783" x14ac:dyDescent="0.2"/>
    <row r="62784" x14ac:dyDescent="0.2"/>
    <row r="62785" x14ac:dyDescent="0.2"/>
    <row r="62786" x14ac:dyDescent="0.2"/>
    <row r="62787" x14ac:dyDescent="0.2"/>
    <row r="62788" x14ac:dyDescent="0.2"/>
    <row r="62789" x14ac:dyDescent="0.2"/>
    <row r="62790" x14ac:dyDescent="0.2"/>
    <row r="62791" x14ac:dyDescent="0.2"/>
    <row r="62792" x14ac:dyDescent="0.2"/>
    <row r="62793" x14ac:dyDescent="0.2"/>
    <row r="62794" x14ac:dyDescent="0.2"/>
    <row r="62795" x14ac:dyDescent="0.2"/>
    <row r="62796" x14ac:dyDescent="0.2"/>
    <row r="62797" x14ac:dyDescent="0.2"/>
    <row r="62798" x14ac:dyDescent="0.2"/>
    <row r="62799" x14ac:dyDescent="0.2"/>
    <row r="62800" x14ac:dyDescent="0.2"/>
    <row r="62801" x14ac:dyDescent="0.2"/>
    <row r="62802" x14ac:dyDescent="0.2"/>
    <row r="62803" x14ac:dyDescent="0.2"/>
    <row r="62804" x14ac:dyDescent="0.2"/>
    <row r="62805" x14ac:dyDescent="0.2"/>
    <row r="62806" x14ac:dyDescent="0.2"/>
    <row r="62807" x14ac:dyDescent="0.2"/>
    <row r="62808" x14ac:dyDescent="0.2"/>
    <row r="62809" x14ac:dyDescent="0.2"/>
    <row r="62810" x14ac:dyDescent="0.2"/>
    <row r="62811" x14ac:dyDescent="0.2"/>
    <row r="62812" x14ac:dyDescent="0.2"/>
    <row r="62813" x14ac:dyDescent="0.2"/>
    <row r="62814" x14ac:dyDescent="0.2"/>
    <row r="62815" x14ac:dyDescent="0.2"/>
    <row r="62816" x14ac:dyDescent="0.2"/>
    <row r="62817" x14ac:dyDescent="0.2"/>
    <row r="62818" x14ac:dyDescent="0.2"/>
    <row r="62819" x14ac:dyDescent="0.2"/>
    <row r="62820" x14ac:dyDescent="0.2"/>
    <row r="62821" x14ac:dyDescent="0.2"/>
    <row r="62822" x14ac:dyDescent="0.2"/>
    <row r="62823" x14ac:dyDescent="0.2"/>
    <row r="62824" x14ac:dyDescent="0.2"/>
    <row r="62825" x14ac:dyDescent="0.2"/>
    <row r="62826" x14ac:dyDescent="0.2"/>
    <row r="62827" x14ac:dyDescent="0.2"/>
    <row r="62828" x14ac:dyDescent="0.2"/>
    <row r="62829" x14ac:dyDescent="0.2"/>
    <row r="62830" x14ac:dyDescent="0.2"/>
    <row r="62831" x14ac:dyDescent="0.2"/>
    <row r="62832" x14ac:dyDescent="0.2"/>
    <row r="62833" x14ac:dyDescent="0.2"/>
    <row r="62834" x14ac:dyDescent="0.2"/>
    <row r="62835" x14ac:dyDescent="0.2"/>
    <row r="62836" x14ac:dyDescent="0.2"/>
    <row r="62837" x14ac:dyDescent="0.2"/>
    <row r="62838" x14ac:dyDescent="0.2"/>
    <row r="62839" x14ac:dyDescent="0.2"/>
    <row r="62840" x14ac:dyDescent="0.2"/>
    <row r="62841" x14ac:dyDescent="0.2"/>
    <row r="62842" x14ac:dyDescent="0.2"/>
    <row r="62843" x14ac:dyDescent="0.2"/>
    <row r="62844" x14ac:dyDescent="0.2"/>
    <row r="62845" x14ac:dyDescent="0.2"/>
    <row r="62846" x14ac:dyDescent="0.2"/>
    <row r="62847" x14ac:dyDescent="0.2"/>
    <row r="62848" x14ac:dyDescent="0.2"/>
    <row r="62849" x14ac:dyDescent="0.2"/>
    <row r="62850" x14ac:dyDescent="0.2"/>
    <row r="62851" x14ac:dyDescent="0.2"/>
    <row r="62852" x14ac:dyDescent="0.2"/>
    <row r="62853" x14ac:dyDescent="0.2"/>
    <row r="62854" x14ac:dyDescent="0.2"/>
    <row r="62855" x14ac:dyDescent="0.2"/>
    <row r="62856" x14ac:dyDescent="0.2"/>
    <row r="62857" x14ac:dyDescent="0.2"/>
    <row r="62858" x14ac:dyDescent="0.2"/>
    <row r="62859" x14ac:dyDescent="0.2"/>
    <row r="62860" x14ac:dyDescent="0.2"/>
    <row r="62861" x14ac:dyDescent="0.2"/>
    <row r="62862" x14ac:dyDescent="0.2"/>
    <row r="62863" x14ac:dyDescent="0.2"/>
    <row r="62864" x14ac:dyDescent="0.2"/>
    <row r="62865" x14ac:dyDescent="0.2"/>
    <row r="62866" x14ac:dyDescent="0.2"/>
    <row r="62867" x14ac:dyDescent="0.2"/>
    <row r="62868" x14ac:dyDescent="0.2"/>
    <row r="62869" x14ac:dyDescent="0.2"/>
    <row r="62870" x14ac:dyDescent="0.2"/>
    <row r="62871" x14ac:dyDescent="0.2"/>
    <row r="62872" x14ac:dyDescent="0.2"/>
    <row r="62873" x14ac:dyDescent="0.2"/>
    <row r="62874" x14ac:dyDescent="0.2"/>
    <row r="62875" x14ac:dyDescent="0.2"/>
    <row r="62876" x14ac:dyDescent="0.2"/>
    <row r="62877" x14ac:dyDescent="0.2"/>
    <row r="62878" x14ac:dyDescent="0.2"/>
    <row r="62879" x14ac:dyDescent="0.2"/>
    <row r="62880" x14ac:dyDescent="0.2"/>
    <row r="62881" x14ac:dyDescent="0.2"/>
    <row r="62882" x14ac:dyDescent="0.2"/>
    <row r="62883" x14ac:dyDescent="0.2"/>
    <row r="62884" x14ac:dyDescent="0.2"/>
    <row r="62885" x14ac:dyDescent="0.2"/>
    <row r="62886" x14ac:dyDescent="0.2"/>
    <row r="62887" x14ac:dyDescent="0.2"/>
    <row r="62888" x14ac:dyDescent="0.2"/>
    <row r="62889" x14ac:dyDescent="0.2"/>
    <row r="62890" x14ac:dyDescent="0.2"/>
    <row r="62891" x14ac:dyDescent="0.2"/>
    <row r="62892" x14ac:dyDescent="0.2"/>
    <row r="62893" x14ac:dyDescent="0.2"/>
    <row r="62894" x14ac:dyDescent="0.2"/>
    <row r="62895" x14ac:dyDescent="0.2"/>
    <row r="62896" x14ac:dyDescent="0.2"/>
    <row r="62897" x14ac:dyDescent="0.2"/>
    <row r="62898" x14ac:dyDescent="0.2"/>
    <row r="62899" x14ac:dyDescent="0.2"/>
    <row r="62900" x14ac:dyDescent="0.2"/>
    <row r="62901" x14ac:dyDescent="0.2"/>
    <row r="62902" x14ac:dyDescent="0.2"/>
    <row r="62903" x14ac:dyDescent="0.2"/>
    <row r="62904" x14ac:dyDescent="0.2"/>
    <row r="62905" x14ac:dyDescent="0.2"/>
    <row r="62906" x14ac:dyDescent="0.2"/>
    <row r="62907" x14ac:dyDescent="0.2"/>
    <row r="62908" x14ac:dyDescent="0.2"/>
    <row r="62909" x14ac:dyDescent="0.2"/>
    <row r="62910" x14ac:dyDescent="0.2"/>
    <row r="62911" x14ac:dyDescent="0.2"/>
    <row r="62912" x14ac:dyDescent="0.2"/>
    <row r="62913" x14ac:dyDescent="0.2"/>
    <row r="62914" x14ac:dyDescent="0.2"/>
    <row r="62915" x14ac:dyDescent="0.2"/>
    <row r="62916" x14ac:dyDescent="0.2"/>
    <row r="62917" x14ac:dyDescent="0.2"/>
    <row r="62918" x14ac:dyDescent="0.2"/>
    <row r="62919" x14ac:dyDescent="0.2"/>
    <row r="62920" x14ac:dyDescent="0.2"/>
    <row r="62921" x14ac:dyDescent="0.2"/>
    <row r="62922" x14ac:dyDescent="0.2"/>
    <row r="62923" x14ac:dyDescent="0.2"/>
    <row r="62924" x14ac:dyDescent="0.2"/>
    <row r="62925" x14ac:dyDescent="0.2"/>
    <row r="62926" x14ac:dyDescent="0.2"/>
    <row r="62927" x14ac:dyDescent="0.2"/>
    <row r="62928" x14ac:dyDescent="0.2"/>
    <row r="62929" x14ac:dyDescent="0.2"/>
    <row r="62930" x14ac:dyDescent="0.2"/>
    <row r="62931" x14ac:dyDescent="0.2"/>
    <row r="62932" x14ac:dyDescent="0.2"/>
    <row r="62933" x14ac:dyDescent="0.2"/>
    <row r="62934" x14ac:dyDescent="0.2"/>
    <row r="62935" x14ac:dyDescent="0.2"/>
    <row r="62936" x14ac:dyDescent="0.2"/>
    <row r="62937" x14ac:dyDescent="0.2"/>
    <row r="62938" x14ac:dyDescent="0.2"/>
    <row r="62939" x14ac:dyDescent="0.2"/>
    <row r="62940" x14ac:dyDescent="0.2"/>
    <row r="62941" x14ac:dyDescent="0.2"/>
    <row r="62942" x14ac:dyDescent="0.2"/>
    <row r="62943" x14ac:dyDescent="0.2"/>
    <row r="62944" x14ac:dyDescent="0.2"/>
    <row r="62945" x14ac:dyDescent="0.2"/>
    <row r="62946" x14ac:dyDescent="0.2"/>
    <row r="62947" x14ac:dyDescent="0.2"/>
    <row r="62948" x14ac:dyDescent="0.2"/>
    <row r="62949" x14ac:dyDescent="0.2"/>
    <row r="62950" x14ac:dyDescent="0.2"/>
    <row r="62951" x14ac:dyDescent="0.2"/>
    <row r="62952" x14ac:dyDescent="0.2"/>
    <row r="62953" x14ac:dyDescent="0.2"/>
    <row r="62954" x14ac:dyDescent="0.2"/>
    <row r="62955" x14ac:dyDescent="0.2"/>
    <row r="62956" x14ac:dyDescent="0.2"/>
    <row r="62957" x14ac:dyDescent="0.2"/>
    <row r="62958" x14ac:dyDescent="0.2"/>
    <row r="62959" x14ac:dyDescent="0.2"/>
    <row r="62960" x14ac:dyDescent="0.2"/>
    <row r="62961" x14ac:dyDescent="0.2"/>
    <row r="62962" x14ac:dyDescent="0.2"/>
    <row r="62963" x14ac:dyDescent="0.2"/>
    <row r="62964" x14ac:dyDescent="0.2"/>
    <row r="62965" x14ac:dyDescent="0.2"/>
    <row r="62966" x14ac:dyDescent="0.2"/>
    <row r="62967" x14ac:dyDescent="0.2"/>
    <row r="62968" x14ac:dyDescent="0.2"/>
    <row r="62969" x14ac:dyDescent="0.2"/>
    <row r="62970" x14ac:dyDescent="0.2"/>
    <row r="62971" x14ac:dyDescent="0.2"/>
    <row r="62972" x14ac:dyDescent="0.2"/>
    <row r="62973" x14ac:dyDescent="0.2"/>
    <row r="62974" x14ac:dyDescent="0.2"/>
    <row r="62975" x14ac:dyDescent="0.2"/>
    <row r="62976" x14ac:dyDescent="0.2"/>
    <row r="62977" x14ac:dyDescent="0.2"/>
    <row r="62978" x14ac:dyDescent="0.2"/>
    <row r="62979" x14ac:dyDescent="0.2"/>
    <row r="62980" x14ac:dyDescent="0.2"/>
    <row r="62981" x14ac:dyDescent="0.2"/>
    <row r="62982" x14ac:dyDescent="0.2"/>
    <row r="62983" x14ac:dyDescent="0.2"/>
    <row r="62984" x14ac:dyDescent="0.2"/>
    <row r="62985" x14ac:dyDescent="0.2"/>
    <row r="62986" x14ac:dyDescent="0.2"/>
    <row r="62987" x14ac:dyDescent="0.2"/>
    <row r="62988" x14ac:dyDescent="0.2"/>
    <row r="62989" x14ac:dyDescent="0.2"/>
    <row r="62990" x14ac:dyDescent="0.2"/>
    <row r="62991" x14ac:dyDescent="0.2"/>
    <row r="62992" x14ac:dyDescent="0.2"/>
    <row r="62993" x14ac:dyDescent="0.2"/>
    <row r="62994" x14ac:dyDescent="0.2"/>
    <row r="62995" x14ac:dyDescent="0.2"/>
    <row r="62996" x14ac:dyDescent="0.2"/>
    <row r="62997" x14ac:dyDescent="0.2"/>
    <row r="62998" x14ac:dyDescent="0.2"/>
    <row r="62999" x14ac:dyDescent="0.2"/>
    <row r="63000" x14ac:dyDescent="0.2"/>
    <row r="63001" x14ac:dyDescent="0.2"/>
    <row r="63002" x14ac:dyDescent="0.2"/>
    <row r="63003" x14ac:dyDescent="0.2"/>
    <row r="63004" x14ac:dyDescent="0.2"/>
    <row r="63005" x14ac:dyDescent="0.2"/>
    <row r="63006" x14ac:dyDescent="0.2"/>
    <row r="63007" x14ac:dyDescent="0.2"/>
    <row r="63008" x14ac:dyDescent="0.2"/>
    <row r="63009" x14ac:dyDescent="0.2"/>
    <row r="63010" x14ac:dyDescent="0.2"/>
    <row r="63011" x14ac:dyDescent="0.2"/>
    <row r="63012" x14ac:dyDescent="0.2"/>
    <row r="63013" x14ac:dyDescent="0.2"/>
    <row r="63014" x14ac:dyDescent="0.2"/>
    <row r="63015" x14ac:dyDescent="0.2"/>
    <row r="63016" x14ac:dyDescent="0.2"/>
    <row r="63017" x14ac:dyDescent="0.2"/>
    <row r="63018" x14ac:dyDescent="0.2"/>
    <row r="63019" x14ac:dyDescent="0.2"/>
    <row r="63020" x14ac:dyDescent="0.2"/>
    <row r="63021" x14ac:dyDescent="0.2"/>
    <row r="63022" x14ac:dyDescent="0.2"/>
    <row r="63023" x14ac:dyDescent="0.2"/>
    <row r="63024" x14ac:dyDescent="0.2"/>
    <row r="63025" x14ac:dyDescent="0.2"/>
    <row r="63026" x14ac:dyDescent="0.2"/>
    <row r="63027" x14ac:dyDescent="0.2"/>
    <row r="63028" x14ac:dyDescent="0.2"/>
    <row r="63029" x14ac:dyDescent="0.2"/>
    <row r="63030" x14ac:dyDescent="0.2"/>
    <row r="63031" x14ac:dyDescent="0.2"/>
    <row r="63032" x14ac:dyDescent="0.2"/>
    <row r="63033" x14ac:dyDescent="0.2"/>
    <row r="63034" x14ac:dyDescent="0.2"/>
    <row r="63035" x14ac:dyDescent="0.2"/>
    <row r="63036" x14ac:dyDescent="0.2"/>
    <row r="63037" x14ac:dyDescent="0.2"/>
    <row r="63038" x14ac:dyDescent="0.2"/>
    <row r="63039" x14ac:dyDescent="0.2"/>
    <row r="63040" x14ac:dyDescent="0.2"/>
    <row r="63041" x14ac:dyDescent="0.2"/>
    <row r="63042" x14ac:dyDescent="0.2"/>
    <row r="63043" x14ac:dyDescent="0.2"/>
    <row r="63044" x14ac:dyDescent="0.2"/>
    <row r="63045" x14ac:dyDescent="0.2"/>
    <row r="63046" x14ac:dyDescent="0.2"/>
    <row r="63047" x14ac:dyDescent="0.2"/>
    <row r="63048" x14ac:dyDescent="0.2"/>
    <row r="63049" x14ac:dyDescent="0.2"/>
    <row r="63050" x14ac:dyDescent="0.2"/>
    <row r="63051" x14ac:dyDescent="0.2"/>
    <row r="63052" x14ac:dyDescent="0.2"/>
    <row r="63053" x14ac:dyDescent="0.2"/>
    <row r="63054" x14ac:dyDescent="0.2"/>
    <row r="63055" x14ac:dyDescent="0.2"/>
    <row r="63056" x14ac:dyDescent="0.2"/>
    <row r="63057" x14ac:dyDescent="0.2"/>
    <row r="63058" x14ac:dyDescent="0.2"/>
    <row r="63059" x14ac:dyDescent="0.2"/>
    <row r="63060" x14ac:dyDescent="0.2"/>
    <row r="63061" x14ac:dyDescent="0.2"/>
    <row r="63062" x14ac:dyDescent="0.2"/>
    <row r="63063" x14ac:dyDescent="0.2"/>
    <row r="63064" x14ac:dyDescent="0.2"/>
    <row r="63065" x14ac:dyDescent="0.2"/>
    <row r="63066" x14ac:dyDescent="0.2"/>
    <row r="63067" x14ac:dyDescent="0.2"/>
    <row r="63068" x14ac:dyDescent="0.2"/>
    <row r="63069" x14ac:dyDescent="0.2"/>
    <row r="63070" x14ac:dyDescent="0.2"/>
    <row r="63071" x14ac:dyDescent="0.2"/>
    <row r="63072" x14ac:dyDescent="0.2"/>
    <row r="63073" x14ac:dyDescent="0.2"/>
    <row r="63074" x14ac:dyDescent="0.2"/>
    <row r="63075" x14ac:dyDescent="0.2"/>
    <row r="63076" x14ac:dyDescent="0.2"/>
    <row r="63077" x14ac:dyDescent="0.2"/>
    <row r="63078" x14ac:dyDescent="0.2"/>
    <row r="63079" x14ac:dyDescent="0.2"/>
    <row r="63080" x14ac:dyDescent="0.2"/>
    <row r="63081" x14ac:dyDescent="0.2"/>
    <row r="63082" x14ac:dyDescent="0.2"/>
    <row r="63083" x14ac:dyDescent="0.2"/>
    <row r="63084" x14ac:dyDescent="0.2"/>
    <row r="63085" x14ac:dyDescent="0.2"/>
    <row r="63086" x14ac:dyDescent="0.2"/>
    <row r="63087" x14ac:dyDescent="0.2"/>
    <row r="63088" x14ac:dyDescent="0.2"/>
    <row r="63089" x14ac:dyDescent="0.2"/>
    <row r="63090" x14ac:dyDescent="0.2"/>
    <row r="63091" x14ac:dyDescent="0.2"/>
    <row r="63092" x14ac:dyDescent="0.2"/>
    <row r="63093" x14ac:dyDescent="0.2"/>
    <row r="63094" x14ac:dyDescent="0.2"/>
    <row r="63095" x14ac:dyDescent="0.2"/>
    <row r="63096" x14ac:dyDescent="0.2"/>
    <row r="63097" x14ac:dyDescent="0.2"/>
    <row r="63098" x14ac:dyDescent="0.2"/>
    <row r="63099" x14ac:dyDescent="0.2"/>
    <row r="63100" x14ac:dyDescent="0.2"/>
    <row r="63101" x14ac:dyDescent="0.2"/>
    <row r="63102" x14ac:dyDescent="0.2"/>
    <row r="63103" x14ac:dyDescent="0.2"/>
    <row r="63104" x14ac:dyDescent="0.2"/>
    <row r="63105" x14ac:dyDescent="0.2"/>
    <row r="63106" x14ac:dyDescent="0.2"/>
    <row r="63107" x14ac:dyDescent="0.2"/>
    <row r="63108" x14ac:dyDescent="0.2"/>
    <row r="63109" x14ac:dyDescent="0.2"/>
    <row r="63110" x14ac:dyDescent="0.2"/>
    <row r="63111" x14ac:dyDescent="0.2"/>
    <row r="63112" x14ac:dyDescent="0.2"/>
    <row r="63113" x14ac:dyDescent="0.2"/>
    <row r="63114" x14ac:dyDescent="0.2"/>
    <row r="63115" x14ac:dyDescent="0.2"/>
    <row r="63116" x14ac:dyDescent="0.2"/>
    <row r="63117" x14ac:dyDescent="0.2"/>
    <row r="63118" x14ac:dyDescent="0.2"/>
    <row r="63119" x14ac:dyDescent="0.2"/>
    <row r="63120" x14ac:dyDescent="0.2"/>
    <row r="63121" x14ac:dyDescent="0.2"/>
    <row r="63122" x14ac:dyDescent="0.2"/>
    <row r="63123" x14ac:dyDescent="0.2"/>
    <row r="63124" x14ac:dyDescent="0.2"/>
    <row r="63125" x14ac:dyDescent="0.2"/>
    <row r="63126" x14ac:dyDescent="0.2"/>
    <row r="63127" x14ac:dyDescent="0.2"/>
    <row r="63128" x14ac:dyDescent="0.2"/>
    <row r="63129" x14ac:dyDescent="0.2"/>
    <row r="63130" x14ac:dyDescent="0.2"/>
    <row r="63131" x14ac:dyDescent="0.2"/>
    <row r="63132" x14ac:dyDescent="0.2"/>
    <row r="63133" x14ac:dyDescent="0.2"/>
    <row r="63134" x14ac:dyDescent="0.2"/>
    <row r="63135" x14ac:dyDescent="0.2"/>
    <row r="63136" x14ac:dyDescent="0.2"/>
    <row r="63137" x14ac:dyDescent="0.2"/>
    <row r="63138" x14ac:dyDescent="0.2"/>
    <row r="63139" x14ac:dyDescent="0.2"/>
    <row r="63140" x14ac:dyDescent="0.2"/>
    <row r="63141" x14ac:dyDescent="0.2"/>
    <row r="63142" x14ac:dyDescent="0.2"/>
    <row r="63143" x14ac:dyDescent="0.2"/>
    <row r="63144" x14ac:dyDescent="0.2"/>
    <row r="63145" x14ac:dyDescent="0.2"/>
    <row r="63146" x14ac:dyDescent="0.2"/>
    <row r="63147" x14ac:dyDescent="0.2"/>
    <row r="63148" x14ac:dyDescent="0.2"/>
    <row r="63149" x14ac:dyDescent="0.2"/>
    <row r="63150" x14ac:dyDescent="0.2"/>
    <row r="63151" x14ac:dyDescent="0.2"/>
    <row r="63152" x14ac:dyDescent="0.2"/>
    <row r="63153" x14ac:dyDescent="0.2"/>
    <row r="63154" x14ac:dyDescent="0.2"/>
    <row r="63155" x14ac:dyDescent="0.2"/>
    <row r="63156" x14ac:dyDescent="0.2"/>
    <row r="63157" x14ac:dyDescent="0.2"/>
    <row r="63158" x14ac:dyDescent="0.2"/>
    <row r="63159" x14ac:dyDescent="0.2"/>
    <row r="63160" x14ac:dyDescent="0.2"/>
    <row r="63161" x14ac:dyDescent="0.2"/>
    <row r="63162" x14ac:dyDescent="0.2"/>
    <row r="63163" x14ac:dyDescent="0.2"/>
    <row r="63164" x14ac:dyDescent="0.2"/>
    <row r="63165" x14ac:dyDescent="0.2"/>
    <row r="63166" x14ac:dyDescent="0.2"/>
    <row r="63167" x14ac:dyDescent="0.2"/>
    <row r="63168" x14ac:dyDescent="0.2"/>
    <row r="63169" x14ac:dyDescent="0.2"/>
    <row r="63170" x14ac:dyDescent="0.2"/>
    <row r="63171" x14ac:dyDescent="0.2"/>
    <row r="63172" x14ac:dyDescent="0.2"/>
    <row r="63173" x14ac:dyDescent="0.2"/>
    <row r="63174" x14ac:dyDescent="0.2"/>
    <row r="63175" x14ac:dyDescent="0.2"/>
    <row r="63176" x14ac:dyDescent="0.2"/>
    <row r="63177" x14ac:dyDescent="0.2"/>
    <row r="63178" x14ac:dyDescent="0.2"/>
    <row r="63179" x14ac:dyDescent="0.2"/>
    <row r="63180" x14ac:dyDescent="0.2"/>
    <row r="63181" x14ac:dyDescent="0.2"/>
    <row r="63182" x14ac:dyDescent="0.2"/>
    <row r="63183" x14ac:dyDescent="0.2"/>
    <row r="63184" x14ac:dyDescent="0.2"/>
    <row r="63185" x14ac:dyDescent="0.2"/>
    <row r="63186" x14ac:dyDescent="0.2"/>
    <row r="63187" x14ac:dyDescent="0.2"/>
    <row r="63188" x14ac:dyDescent="0.2"/>
    <row r="63189" x14ac:dyDescent="0.2"/>
    <row r="63190" x14ac:dyDescent="0.2"/>
    <row r="63191" x14ac:dyDescent="0.2"/>
    <row r="63192" x14ac:dyDescent="0.2"/>
    <row r="63193" x14ac:dyDescent="0.2"/>
    <row r="63194" x14ac:dyDescent="0.2"/>
    <row r="63195" x14ac:dyDescent="0.2"/>
    <row r="63196" x14ac:dyDescent="0.2"/>
    <row r="63197" x14ac:dyDescent="0.2"/>
    <row r="63198" x14ac:dyDescent="0.2"/>
    <row r="63199" x14ac:dyDescent="0.2"/>
    <row r="63200" x14ac:dyDescent="0.2"/>
    <row r="63201" x14ac:dyDescent="0.2"/>
    <row r="63202" x14ac:dyDescent="0.2"/>
    <row r="63203" x14ac:dyDescent="0.2"/>
    <row r="63204" x14ac:dyDescent="0.2"/>
    <row r="63205" x14ac:dyDescent="0.2"/>
    <row r="63206" x14ac:dyDescent="0.2"/>
    <row r="63207" x14ac:dyDescent="0.2"/>
    <row r="63208" x14ac:dyDescent="0.2"/>
    <row r="63209" x14ac:dyDescent="0.2"/>
    <row r="63210" x14ac:dyDescent="0.2"/>
    <row r="63211" x14ac:dyDescent="0.2"/>
    <row r="63212" x14ac:dyDescent="0.2"/>
    <row r="63213" x14ac:dyDescent="0.2"/>
    <row r="63214" x14ac:dyDescent="0.2"/>
    <row r="63215" x14ac:dyDescent="0.2"/>
    <row r="63216" x14ac:dyDescent="0.2"/>
    <row r="63217" x14ac:dyDescent="0.2"/>
    <row r="63218" x14ac:dyDescent="0.2"/>
    <row r="63219" x14ac:dyDescent="0.2"/>
    <row r="63220" x14ac:dyDescent="0.2"/>
    <row r="63221" x14ac:dyDescent="0.2"/>
    <row r="63222" x14ac:dyDescent="0.2"/>
    <row r="63223" x14ac:dyDescent="0.2"/>
    <row r="63224" x14ac:dyDescent="0.2"/>
    <row r="63225" x14ac:dyDescent="0.2"/>
    <row r="63226" x14ac:dyDescent="0.2"/>
    <row r="63227" x14ac:dyDescent="0.2"/>
    <row r="63228" x14ac:dyDescent="0.2"/>
    <row r="63229" x14ac:dyDescent="0.2"/>
    <row r="63230" x14ac:dyDescent="0.2"/>
    <row r="63231" x14ac:dyDescent="0.2"/>
    <row r="63232" x14ac:dyDescent="0.2"/>
    <row r="63233" x14ac:dyDescent="0.2"/>
    <row r="63234" x14ac:dyDescent="0.2"/>
    <row r="63235" x14ac:dyDescent="0.2"/>
    <row r="63236" x14ac:dyDescent="0.2"/>
    <row r="63237" x14ac:dyDescent="0.2"/>
    <row r="63238" x14ac:dyDescent="0.2"/>
    <row r="63239" x14ac:dyDescent="0.2"/>
    <row r="63240" x14ac:dyDescent="0.2"/>
    <row r="63241" x14ac:dyDescent="0.2"/>
    <row r="63242" x14ac:dyDescent="0.2"/>
    <row r="63243" x14ac:dyDescent="0.2"/>
    <row r="63244" x14ac:dyDescent="0.2"/>
    <row r="63245" x14ac:dyDescent="0.2"/>
    <row r="63246" x14ac:dyDescent="0.2"/>
    <row r="63247" x14ac:dyDescent="0.2"/>
    <row r="63248" x14ac:dyDescent="0.2"/>
    <row r="63249" x14ac:dyDescent="0.2"/>
    <row r="63250" x14ac:dyDescent="0.2"/>
    <row r="63251" x14ac:dyDescent="0.2"/>
    <row r="63252" x14ac:dyDescent="0.2"/>
    <row r="63253" x14ac:dyDescent="0.2"/>
    <row r="63254" x14ac:dyDescent="0.2"/>
    <row r="63255" x14ac:dyDescent="0.2"/>
    <row r="63256" x14ac:dyDescent="0.2"/>
    <row r="63257" x14ac:dyDescent="0.2"/>
    <row r="63258" x14ac:dyDescent="0.2"/>
    <row r="63259" x14ac:dyDescent="0.2"/>
    <row r="63260" x14ac:dyDescent="0.2"/>
    <row r="63261" x14ac:dyDescent="0.2"/>
    <row r="63262" x14ac:dyDescent="0.2"/>
    <row r="63263" x14ac:dyDescent="0.2"/>
    <row r="63264" x14ac:dyDescent="0.2"/>
    <row r="63265" x14ac:dyDescent="0.2"/>
    <row r="63266" x14ac:dyDescent="0.2"/>
    <row r="63267" x14ac:dyDescent="0.2"/>
    <row r="63268" x14ac:dyDescent="0.2"/>
    <row r="63269" x14ac:dyDescent="0.2"/>
    <row r="63270" x14ac:dyDescent="0.2"/>
    <row r="63271" x14ac:dyDescent="0.2"/>
    <row r="63272" x14ac:dyDescent="0.2"/>
    <row r="63273" x14ac:dyDescent="0.2"/>
    <row r="63274" x14ac:dyDescent="0.2"/>
    <row r="63275" x14ac:dyDescent="0.2"/>
    <row r="63276" x14ac:dyDescent="0.2"/>
    <row r="63277" x14ac:dyDescent="0.2"/>
    <row r="63278" x14ac:dyDescent="0.2"/>
    <row r="63279" x14ac:dyDescent="0.2"/>
    <row r="63280" x14ac:dyDescent="0.2"/>
    <row r="63281" x14ac:dyDescent="0.2"/>
    <row r="63282" x14ac:dyDescent="0.2"/>
    <row r="63283" x14ac:dyDescent="0.2"/>
    <row r="63284" x14ac:dyDescent="0.2"/>
    <row r="63285" x14ac:dyDescent="0.2"/>
    <row r="63286" x14ac:dyDescent="0.2"/>
    <row r="63287" x14ac:dyDescent="0.2"/>
    <row r="63288" x14ac:dyDescent="0.2"/>
    <row r="63289" x14ac:dyDescent="0.2"/>
    <row r="63290" x14ac:dyDescent="0.2"/>
    <row r="63291" x14ac:dyDescent="0.2"/>
    <row r="63292" x14ac:dyDescent="0.2"/>
    <row r="63293" x14ac:dyDescent="0.2"/>
    <row r="63294" x14ac:dyDescent="0.2"/>
    <row r="63295" x14ac:dyDescent="0.2"/>
    <row r="63296" x14ac:dyDescent="0.2"/>
    <row r="63297" x14ac:dyDescent="0.2"/>
    <row r="63298" x14ac:dyDescent="0.2"/>
    <row r="63299" x14ac:dyDescent="0.2"/>
    <row r="63300" x14ac:dyDescent="0.2"/>
    <row r="63301" x14ac:dyDescent="0.2"/>
    <row r="63302" x14ac:dyDescent="0.2"/>
    <row r="63303" x14ac:dyDescent="0.2"/>
    <row r="63304" x14ac:dyDescent="0.2"/>
    <row r="63305" x14ac:dyDescent="0.2"/>
    <row r="63306" x14ac:dyDescent="0.2"/>
    <row r="63307" x14ac:dyDescent="0.2"/>
    <row r="63308" x14ac:dyDescent="0.2"/>
    <row r="63309" x14ac:dyDescent="0.2"/>
    <row r="63310" x14ac:dyDescent="0.2"/>
    <row r="63311" x14ac:dyDescent="0.2"/>
    <row r="63312" x14ac:dyDescent="0.2"/>
    <row r="63313" x14ac:dyDescent="0.2"/>
    <row r="63314" x14ac:dyDescent="0.2"/>
    <row r="63315" x14ac:dyDescent="0.2"/>
    <row r="63316" x14ac:dyDescent="0.2"/>
    <row r="63317" x14ac:dyDescent="0.2"/>
    <row r="63318" x14ac:dyDescent="0.2"/>
    <row r="63319" x14ac:dyDescent="0.2"/>
    <row r="63320" x14ac:dyDescent="0.2"/>
    <row r="63321" x14ac:dyDescent="0.2"/>
    <row r="63322" x14ac:dyDescent="0.2"/>
    <row r="63323" x14ac:dyDescent="0.2"/>
    <row r="63324" x14ac:dyDescent="0.2"/>
    <row r="63325" x14ac:dyDescent="0.2"/>
    <row r="63326" x14ac:dyDescent="0.2"/>
    <row r="63327" x14ac:dyDescent="0.2"/>
    <row r="63328" x14ac:dyDescent="0.2"/>
    <row r="63329" x14ac:dyDescent="0.2"/>
    <row r="63330" x14ac:dyDescent="0.2"/>
    <row r="63331" x14ac:dyDescent="0.2"/>
    <row r="63332" x14ac:dyDescent="0.2"/>
    <row r="63333" x14ac:dyDescent="0.2"/>
    <row r="63334" x14ac:dyDescent="0.2"/>
    <row r="63335" x14ac:dyDescent="0.2"/>
    <row r="63336" x14ac:dyDescent="0.2"/>
    <row r="63337" x14ac:dyDescent="0.2"/>
    <row r="63338" x14ac:dyDescent="0.2"/>
    <row r="63339" x14ac:dyDescent="0.2"/>
    <row r="63340" x14ac:dyDescent="0.2"/>
    <row r="63341" x14ac:dyDescent="0.2"/>
    <row r="63342" x14ac:dyDescent="0.2"/>
    <row r="63343" x14ac:dyDescent="0.2"/>
    <row r="63344" x14ac:dyDescent="0.2"/>
    <row r="63345" x14ac:dyDescent="0.2"/>
    <row r="63346" x14ac:dyDescent="0.2"/>
    <row r="63347" x14ac:dyDescent="0.2"/>
    <row r="63348" x14ac:dyDescent="0.2"/>
    <row r="63349" x14ac:dyDescent="0.2"/>
    <row r="63350" x14ac:dyDescent="0.2"/>
    <row r="63351" x14ac:dyDescent="0.2"/>
    <row r="63352" x14ac:dyDescent="0.2"/>
    <row r="63353" x14ac:dyDescent="0.2"/>
    <row r="63354" x14ac:dyDescent="0.2"/>
    <row r="63355" x14ac:dyDescent="0.2"/>
    <row r="63356" x14ac:dyDescent="0.2"/>
    <row r="63357" x14ac:dyDescent="0.2"/>
    <row r="63358" x14ac:dyDescent="0.2"/>
    <row r="63359" x14ac:dyDescent="0.2"/>
    <row r="63360" x14ac:dyDescent="0.2"/>
    <row r="63361" x14ac:dyDescent="0.2"/>
    <row r="63362" x14ac:dyDescent="0.2"/>
    <row r="63363" x14ac:dyDescent="0.2"/>
    <row r="63364" x14ac:dyDescent="0.2"/>
    <row r="63365" x14ac:dyDescent="0.2"/>
    <row r="63366" x14ac:dyDescent="0.2"/>
    <row r="63367" x14ac:dyDescent="0.2"/>
    <row r="63368" x14ac:dyDescent="0.2"/>
    <row r="63369" x14ac:dyDescent="0.2"/>
    <row r="63370" x14ac:dyDescent="0.2"/>
    <row r="63371" x14ac:dyDescent="0.2"/>
    <row r="63372" x14ac:dyDescent="0.2"/>
    <row r="63373" x14ac:dyDescent="0.2"/>
    <row r="63374" x14ac:dyDescent="0.2"/>
    <row r="63375" x14ac:dyDescent="0.2"/>
    <row r="63376" x14ac:dyDescent="0.2"/>
    <row r="63377" x14ac:dyDescent="0.2"/>
    <row r="63378" x14ac:dyDescent="0.2"/>
    <row r="63379" x14ac:dyDescent="0.2"/>
    <row r="63380" x14ac:dyDescent="0.2"/>
    <row r="63381" x14ac:dyDescent="0.2"/>
    <row r="63382" x14ac:dyDescent="0.2"/>
    <row r="63383" x14ac:dyDescent="0.2"/>
    <row r="63384" x14ac:dyDescent="0.2"/>
    <row r="63385" x14ac:dyDescent="0.2"/>
    <row r="63386" x14ac:dyDescent="0.2"/>
    <row r="63387" x14ac:dyDescent="0.2"/>
    <row r="63388" x14ac:dyDescent="0.2"/>
    <row r="63389" x14ac:dyDescent="0.2"/>
    <row r="63390" x14ac:dyDescent="0.2"/>
    <row r="63391" x14ac:dyDescent="0.2"/>
    <row r="63392" x14ac:dyDescent="0.2"/>
    <row r="63393" x14ac:dyDescent="0.2"/>
    <row r="63394" x14ac:dyDescent="0.2"/>
    <row r="63395" x14ac:dyDescent="0.2"/>
    <row r="63396" x14ac:dyDescent="0.2"/>
    <row r="63397" x14ac:dyDescent="0.2"/>
    <row r="63398" x14ac:dyDescent="0.2"/>
    <row r="63399" x14ac:dyDescent="0.2"/>
    <row r="63400" x14ac:dyDescent="0.2"/>
    <row r="63401" x14ac:dyDescent="0.2"/>
    <row r="63402" x14ac:dyDescent="0.2"/>
    <row r="63403" x14ac:dyDescent="0.2"/>
    <row r="63404" x14ac:dyDescent="0.2"/>
    <row r="63405" x14ac:dyDescent="0.2"/>
    <row r="63406" x14ac:dyDescent="0.2"/>
    <row r="63407" x14ac:dyDescent="0.2"/>
    <row r="63408" x14ac:dyDescent="0.2"/>
    <row r="63409" x14ac:dyDescent="0.2"/>
    <row r="63410" x14ac:dyDescent="0.2"/>
    <row r="63411" x14ac:dyDescent="0.2"/>
    <row r="63412" x14ac:dyDescent="0.2"/>
    <row r="63413" x14ac:dyDescent="0.2"/>
    <row r="63414" x14ac:dyDescent="0.2"/>
    <row r="63415" x14ac:dyDescent="0.2"/>
    <row r="63416" x14ac:dyDescent="0.2"/>
    <row r="63417" x14ac:dyDescent="0.2"/>
    <row r="63418" x14ac:dyDescent="0.2"/>
    <row r="63419" x14ac:dyDescent="0.2"/>
    <row r="63420" x14ac:dyDescent="0.2"/>
    <row r="63421" x14ac:dyDescent="0.2"/>
    <row r="63422" x14ac:dyDescent="0.2"/>
    <row r="63423" x14ac:dyDescent="0.2"/>
    <row r="63424" x14ac:dyDescent="0.2"/>
    <row r="63425" x14ac:dyDescent="0.2"/>
    <row r="63426" x14ac:dyDescent="0.2"/>
    <row r="63427" x14ac:dyDescent="0.2"/>
    <row r="63428" x14ac:dyDescent="0.2"/>
    <row r="63429" x14ac:dyDescent="0.2"/>
    <row r="63430" x14ac:dyDescent="0.2"/>
    <row r="63431" x14ac:dyDescent="0.2"/>
    <row r="63432" x14ac:dyDescent="0.2"/>
    <row r="63433" x14ac:dyDescent="0.2"/>
    <row r="63434" x14ac:dyDescent="0.2"/>
    <row r="63435" x14ac:dyDescent="0.2"/>
    <row r="63436" x14ac:dyDescent="0.2"/>
    <row r="63437" x14ac:dyDescent="0.2"/>
    <row r="63438" x14ac:dyDescent="0.2"/>
    <row r="63439" x14ac:dyDescent="0.2"/>
    <row r="63440" x14ac:dyDescent="0.2"/>
    <row r="63441" x14ac:dyDescent="0.2"/>
    <row r="63442" x14ac:dyDescent="0.2"/>
    <row r="63443" x14ac:dyDescent="0.2"/>
    <row r="63444" x14ac:dyDescent="0.2"/>
    <row r="63445" x14ac:dyDescent="0.2"/>
    <row r="63446" x14ac:dyDescent="0.2"/>
    <row r="63447" x14ac:dyDescent="0.2"/>
    <row r="63448" x14ac:dyDescent="0.2"/>
    <row r="63449" x14ac:dyDescent="0.2"/>
    <row r="63450" x14ac:dyDescent="0.2"/>
    <row r="63451" x14ac:dyDescent="0.2"/>
    <row r="63452" x14ac:dyDescent="0.2"/>
    <row r="63453" x14ac:dyDescent="0.2"/>
    <row r="63454" x14ac:dyDescent="0.2"/>
    <row r="63455" x14ac:dyDescent="0.2"/>
    <row r="63456" x14ac:dyDescent="0.2"/>
    <row r="63457" x14ac:dyDescent="0.2"/>
    <row r="63458" x14ac:dyDescent="0.2"/>
    <row r="63459" x14ac:dyDescent="0.2"/>
    <row r="63460" x14ac:dyDescent="0.2"/>
    <row r="63461" x14ac:dyDescent="0.2"/>
    <row r="63462" x14ac:dyDescent="0.2"/>
    <row r="63463" x14ac:dyDescent="0.2"/>
    <row r="63464" x14ac:dyDescent="0.2"/>
    <row r="63465" x14ac:dyDescent="0.2"/>
    <row r="63466" x14ac:dyDescent="0.2"/>
    <row r="63467" x14ac:dyDescent="0.2"/>
    <row r="63468" x14ac:dyDescent="0.2"/>
    <row r="63469" x14ac:dyDescent="0.2"/>
    <row r="63470" x14ac:dyDescent="0.2"/>
    <row r="63471" x14ac:dyDescent="0.2"/>
    <row r="63472" x14ac:dyDescent="0.2"/>
    <row r="63473" x14ac:dyDescent="0.2"/>
    <row r="63474" x14ac:dyDescent="0.2"/>
    <row r="63475" x14ac:dyDescent="0.2"/>
    <row r="63476" x14ac:dyDescent="0.2"/>
    <row r="63477" x14ac:dyDescent="0.2"/>
    <row r="63478" x14ac:dyDescent="0.2"/>
    <row r="63479" x14ac:dyDescent="0.2"/>
    <row r="63480" x14ac:dyDescent="0.2"/>
    <row r="63481" x14ac:dyDescent="0.2"/>
    <row r="63482" x14ac:dyDescent="0.2"/>
    <row r="63483" x14ac:dyDescent="0.2"/>
    <row r="63484" x14ac:dyDescent="0.2"/>
    <row r="63485" x14ac:dyDescent="0.2"/>
    <row r="63486" x14ac:dyDescent="0.2"/>
    <row r="63487" x14ac:dyDescent="0.2"/>
    <row r="63488" x14ac:dyDescent="0.2"/>
    <row r="63489" x14ac:dyDescent="0.2"/>
    <row r="63490" x14ac:dyDescent="0.2"/>
    <row r="63491" x14ac:dyDescent="0.2"/>
    <row r="63492" x14ac:dyDescent="0.2"/>
    <row r="63493" x14ac:dyDescent="0.2"/>
    <row r="63494" x14ac:dyDescent="0.2"/>
    <row r="63495" x14ac:dyDescent="0.2"/>
    <row r="63496" x14ac:dyDescent="0.2"/>
    <row r="63497" x14ac:dyDescent="0.2"/>
    <row r="63498" x14ac:dyDescent="0.2"/>
    <row r="63499" x14ac:dyDescent="0.2"/>
    <row r="63500" x14ac:dyDescent="0.2"/>
    <row r="63501" x14ac:dyDescent="0.2"/>
    <row r="63502" x14ac:dyDescent="0.2"/>
    <row r="63503" x14ac:dyDescent="0.2"/>
    <row r="63504" x14ac:dyDescent="0.2"/>
    <row r="63505" x14ac:dyDescent="0.2"/>
    <row r="63506" x14ac:dyDescent="0.2"/>
    <row r="63507" x14ac:dyDescent="0.2"/>
    <row r="63508" x14ac:dyDescent="0.2"/>
    <row r="63509" x14ac:dyDescent="0.2"/>
    <row r="63510" x14ac:dyDescent="0.2"/>
    <row r="63511" x14ac:dyDescent="0.2"/>
    <row r="63512" x14ac:dyDescent="0.2"/>
    <row r="63513" x14ac:dyDescent="0.2"/>
    <row r="63514" x14ac:dyDescent="0.2"/>
    <row r="63515" x14ac:dyDescent="0.2"/>
    <row r="63516" x14ac:dyDescent="0.2"/>
    <row r="63517" x14ac:dyDescent="0.2"/>
    <row r="63518" x14ac:dyDescent="0.2"/>
    <row r="63519" x14ac:dyDescent="0.2"/>
    <row r="63520" x14ac:dyDescent="0.2"/>
    <row r="63521" x14ac:dyDescent="0.2"/>
    <row r="63522" x14ac:dyDescent="0.2"/>
    <row r="63523" x14ac:dyDescent="0.2"/>
    <row r="63524" x14ac:dyDescent="0.2"/>
    <row r="63525" x14ac:dyDescent="0.2"/>
    <row r="63526" x14ac:dyDescent="0.2"/>
    <row r="63527" x14ac:dyDescent="0.2"/>
    <row r="63528" x14ac:dyDescent="0.2"/>
    <row r="63529" x14ac:dyDescent="0.2"/>
    <row r="63530" x14ac:dyDescent="0.2"/>
    <row r="63531" x14ac:dyDescent="0.2"/>
    <row r="63532" x14ac:dyDescent="0.2"/>
    <row r="63533" x14ac:dyDescent="0.2"/>
    <row r="63534" x14ac:dyDescent="0.2"/>
    <row r="63535" x14ac:dyDescent="0.2"/>
    <row r="63536" x14ac:dyDescent="0.2"/>
    <row r="63537" x14ac:dyDescent="0.2"/>
    <row r="63538" x14ac:dyDescent="0.2"/>
    <row r="63539" x14ac:dyDescent="0.2"/>
    <row r="63540" x14ac:dyDescent="0.2"/>
    <row r="63541" x14ac:dyDescent="0.2"/>
    <row r="63542" x14ac:dyDescent="0.2"/>
    <row r="63543" x14ac:dyDescent="0.2"/>
    <row r="63544" x14ac:dyDescent="0.2"/>
    <row r="63545" x14ac:dyDescent="0.2"/>
    <row r="63546" x14ac:dyDescent="0.2"/>
    <row r="63547" x14ac:dyDescent="0.2"/>
    <row r="63548" x14ac:dyDescent="0.2"/>
    <row r="63549" x14ac:dyDescent="0.2"/>
    <row r="63550" x14ac:dyDescent="0.2"/>
    <row r="63551" x14ac:dyDescent="0.2"/>
    <row r="63552" x14ac:dyDescent="0.2"/>
    <row r="63553" x14ac:dyDescent="0.2"/>
    <row r="63554" x14ac:dyDescent="0.2"/>
    <row r="63555" x14ac:dyDescent="0.2"/>
    <row r="63556" x14ac:dyDescent="0.2"/>
    <row r="63557" x14ac:dyDescent="0.2"/>
    <row r="63558" x14ac:dyDescent="0.2"/>
    <row r="63559" x14ac:dyDescent="0.2"/>
    <row r="63560" x14ac:dyDescent="0.2"/>
    <row r="63561" x14ac:dyDescent="0.2"/>
    <row r="63562" x14ac:dyDescent="0.2"/>
    <row r="63563" x14ac:dyDescent="0.2"/>
    <row r="63564" x14ac:dyDescent="0.2"/>
    <row r="63565" x14ac:dyDescent="0.2"/>
    <row r="63566" x14ac:dyDescent="0.2"/>
    <row r="63567" x14ac:dyDescent="0.2"/>
    <row r="63568" x14ac:dyDescent="0.2"/>
    <row r="63569" x14ac:dyDescent="0.2"/>
    <row r="63570" x14ac:dyDescent="0.2"/>
    <row r="63571" x14ac:dyDescent="0.2"/>
    <row r="63572" x14ac:dyDescent="0.2"/>
    <row r="63573" x14ac:dyDescent="0.2"/>
    <row r="63574" x14ac:dyDescent="0.2"/>
    <row r="63575" x14ac:dyDescent="0.2"/>
    <row r="63576" x14ac:dyDescent="0.2"/>
    <row r="63577" x14ac:dyDescent="0.2"/>
    <row r="63578" x14ac:dyDescent="0.2"/>
    <row r="63579" x14ac:dyDescent="0.2"/>
    <row r="63580" x14ac:dyDescent="0.2"/>
    <row r="63581" x14ac:dyDescent="0.2"/>
    <row r="63582" x14ac:dyDescent="0.2"/>
    <row r="63583" x14ac:dyDescent="0.2"/>
    <row r="63584" x14ac:dyDescent="0.2"/>
    <row r="63585" x14ac:dyDescent="0.2"/>
    <row r="63586" x14ac:dyDescent="0.2"/>
    <row r="63587" x14ac:dyDescent="0.2"/>
    <row r="63588" x14ac:dyDescent="0.2"/>
    <row r="63589" x14ac:dyDescent="0.2"/>
    <row r="63590" x14ac:dyDescent="0.2"/>
    <row r="63591" x14ac:dyDescent="0.2"/>
    <row r="63592" x14ac:dyDescent="0.2"/>
    <row r="63593" x14ac:dyDescent="0.2"/>
    <row r="63594" x14ac:dyDescent="0.2"/>
    <row r="63595" x14ac:dyDescent="0.2"/>
    <row r="63596" x14ac:dyDescent="0.2"/>
    <row r="63597" x14ac:dyDescent="0.2"/>
    <row r="63598" x14ac:dyDescent="0.2"/>
    <row r="63599" x14ac:dyDescent="0.2"/>
    <row r="63600" x14ac:dyDescent="0.2"/>
    <row r="63601" x14ac:dyDescent="0.2"/>
    <row r="63602" x14ac:dyDescent="0.2"/>
    <row r="63603" x14ac:dyDescent="0.2"/>
    <row r="63604" x14ac:dyDescent="0.2"/>
    <row r="63605" x14ac:dyDescent="0.2"/>
    <row r="63606" x14ac:dyDescent="0.2"/>
    <row r="63607" x14ac:dyDescent="0.2"/>
    <row r="63608" x14ac:dyDescent="0.2"/>
    <row r="63609" x14ac:dyDescent="0.2"/>
    <row r="63610" x14ac:dyDescent="0.2"/>
    <row r="63611" x14ac:dyDescent="0.2"/>
    <row r="63612" x14ac:dyDescent="0.2"/>
    <row r="63613" x14ac:dyDescent="0.2"/>
    <row r="63614" x14ac:dyDescent="0.2"/>
    <row r="63615" x14ac:dyDescent="0.2"/>
    <row r="63616" x14ac:dyDescent="0.2"/>
    <row r="63617" x14ac:dyDescent="0.2"/>
    <row r="63618" x14ac:dyDescent="0.2"/>
    <row r="63619" x14ac:dyDescent="0.2"/>
    <row r="63620" x14ac:dyDescent="0.2"/>
    <row r="63621" x14ac:dyDescent="0.2"/>
    <row r="63622" x14ac:dyDescent="0.2"/>
    <row r="63623" x14ac:dyDescent="0.2"/>
    <row r="63624" x14ac:dyDescent="0.2"/>
    <row r="63625" x14ac:dyDescent="0.2"/>
    <row r="63626" x14ac:dyDescent="0.2"/>
    <row r="63627" x14ac:dyDescent="0.2"/>
    <row r="63628" x14ac:dyDescent="0.2"/>
    <row r="63629" x14ac:dyDescent="0.2"/>
    <row r="63630" x14ac:dyDescent="0.2"/>
    <row r="63631" x14ac:dyDescent="0.2"/>
    <row r="63632" x14ac:dyDescent="0.2"/>
    <row r="63633" x14ac:dyDescent="0.2"/>
    <row r="63634" x14ac:dyDescent="0.2"/>
    <row r="63635" x14ac:dyDescent="0.2"/>
    <row r="63636" x14ac:dyDescent="0.2"/>
    <row r="63637" x14ac:dyDescent="0.2"/>
    <row r="63638" x14ac:dyDescent="0.2"/>
    <row r="63639" x14ac:dyDescent="0.2"/>
    <row r="63640" x14ac:dyDescent="0.2"/>
    <row r="63641" x14ac:dyDescent="0.2"/>
    <row r="63642" x14ac:dyDescent="0.2"/>
    <row r="63643" x14ac:dyDescent="0.2"/>
    <row r="63644" x14ac:dyDescent="0.2"/>
    <row r="63645" x14ac:dyDescent="0.2"/>
    <row r="63646" x14ac:dyDescent="0.2"/>
    <row r="63647" x14ac:dyDescent="0.2"/>
    <row r="63648" x14ac:dyDescent="0.2"/>
    <row r="63649" x14ac:dyDescent="0.2"/>
    <row r="63650" x14ac:dyDescent="0.2"/>
    <row r="63651" x14ac:dyDescent="0.2"/>
    <row r="63652" x14ac:dyDescent="0.2"/>
    <row r="63653" x14ac:dyDescent="0.2"/>
    <row r="63654" x14ac:dyDescent="0.2"/>
    <row r="63655" x14ac:dyDescent="0.2"/>
    <row r="63656" x14ac:dyDescent="0.2"/>
    <row r="63657" x14ac:dyDescent="0.2"/>
    <row r="63658" x14ac:dyDescent="0.2"/>
    <row r="63659" x14ac:dyDescent="0.2"/>
    <row r="63660" x14ac:dyDescent="0.2"/>
    <row r="63661" x14ac:dyDescent="0.2"/>
    <row r="63662" x14ac:dyDescent="0.2"/>
    <row r="63663" x14ac:dyDescent="0.2"/>
    <row r="63664" x14ac:dyDescent="0.2"/>
    <row r="63665" x14ac:dyDescent="0.2"/>
    <row r="63666" x14ac:dyDescent="0.2"/>
    <row r="63667" x14ac:dyDescent="0.2"/>
    <row r="63668" x14ac:dyDescent="0.2"/>
    <row r="63669" x14ac:dyDescent="0.2"/>
    <row r="63670" x14ac:dyDescent="0.2"/>
    <row r="63671" x14ac:dyDescent="0.2"/>
    <row r="63672" x14ac:dyDescent="0.2"/>
    <row r="63673" x14ac:dyDescent="0.2"/>
    <row r="63674" x14ac:dyDescent="0.2"/>
    <row r="63675" x14ac:dyDescent="0.2"/>
    <row r="63676" x14ac:dyDescent="0.2"/>
    <row r="63677" x14ac:dyDescent="0.2"/>
    <row r="63678" x14ac:dyDescent="0.2"/>
    <row r="63679" x14ac:dyDescent="0.2"/>
    <row r="63680" x14ac:dyDescent="0.2"/>
    <row r="63681" x14ac:dyDescent="0.2"/>
    <row r="63682" x14ac:dyDescent="0.2"/>
    <row r="63683" x14ac:dyDescent="0.2"/>
    <row r="63684" x14ac:dyDescent="0.2"/>
    <row r="63685" x14ac:dyDescent="0.2"/>
    <row r="63686" x14ac:dyDescent="0.2"/>
    <row r="63687" x14ac:dyDescent="0.2"/>
    <row r="63688" x14ac:dyDescent="0.2"/>
    <row r="63689" x14ac:dyDescent="0.2"/>
    <row r="63690" x14ac:dyDescent="0.2"/>
    <row r="63691" x14ac:dyDescent="0.2"/>
    <row r="63692" x14ac:dyDescent="0.2"/>
    <row r="63693" x14ac:dyDescent="0.2"/>
    <row r="63694" x14ac:dyDescent="0.2"/>
    <row r="63695" x14ac:dyDescent="0.2"/>
    <row r="63696" x14ac:dyDescent="0.2"/>
    <row r="63697" x14ac:dyDescent="0.2"/>
    <row r="63698" x14ac:dyDescent="0.2"/>
    <row r="63699" x14ac:dyDescent="0.2"/>
    <row r="63700" x14ac:dyDescent="0.2"/>
    <row r="63701" x14ac:dyDescent="0.2"/>
    <row r="63702" x14ac:dyDescent="0.2"/>
    <row r="63703" x14ac:dyDescent="0.2"/>
    <row r="63704" x14ac:dyDescent="0.2"/>
    <row r="63705" x14ac:dyDescent="0.2"/>
    <row r="63706" x14ac:dyDescent="0.2"/>
    <row r="63707" x14ac:dyDescent="0.2"/>
    <row r="63708" x14ac:dyDescent="0.2"/>
    <row r="63709" x14ac:dyDescent="0.2"/>
    <row r="63710" x14ac:dyDescent="0.2"/>
    <row r="63711" x14ac:dyDescent="0.2"/>
    <row r="63712" x14ac:dyDescent="0.2"/>
    <row r="63713" x14ac:dyDescent="0.2"/>
    <row r="63714" x14ac:dyDescent="0.2"/>
    <row r="63715" x14ac:dyDescent="0.2"/>
    <row r="63716" x14ac:dyDescent="0.2"/>
    <row r="63717" x14ac:dyDescent="0.2"/>
    <row r="63718" x14ac:dyDescent="0.2"/>
    <row r="63719" x14ac:dyDescent="0.2"/>
    <row r="63720" x14ac:dyDescent="0.2"/>
    <row r="63721" x14ac:dyDescent="0.2"/>
    <row r="63722" x14ac:dyDescent="0.2"/>
    <row r="63723" x14ac:dyDescent="0.2"/>
    <row r="63724" x14ac:dyDescent="0.2"/>
    <row r="63725" x14ac:dyDescent="0.2"/>
    <row r="63726" x14ac:dyDescent="0.2"/>
    <row r="63727" x14ac:dyDescent="0.2"/>
    <row r="63728" x14ac:dyDescent="0.2"/>
    <row r="63729" x14ac:dyDescent="0.2"/>
    <row r="63730" x14ac:dyDescent="0.2"/>
    <row r="63731" x14ac:dyDescent="0.2"/>
    <row r="63732" x14ac:dyDescent="0.2"/>
    <row r="63733" x14ac:dyDescent="0.2"/>
    <row r="63734" x14ac:dyDescent="0.2"/>
    <row r="63735" x14ac:dyDescent="0.2"/>
    <row r="63736" x14ac:dyDescent="0.2"/>
    <row r="63737" x14ac:dyDescent="0.2"/>
    <row r="63738" x14ac:dyDescent="0.2"/>
    <row r="63739" x14ac:dyDescent="0.2"/>
    <row r="63740" x14ac:dyDescent="0.2"/>
    <row r="63741" x14ac:dyDescent="0.2"/>
    <row r="63742" x14ac:dyDescent="0.2"/>
    <row r="63743" x14ac:dyDescent="0.2"/>
    <row r="63744" x14ac:dyDescent="0.2"/>
    <row r="63745" x14ac:dyDescent="0.2"/>
    <row r="63746" x14ac:dyDescent="0.2"/>
    <row r="63747" x14ac:dyDescent="0.2"/>
    <row r="63748" x14ac:dyDescent="0.2"/>
    <row r="63749" x14ac:dyDescent="0.2"/>
    <row r="63750" x14ac:dyDescent="0.2"/>
    <row r="63751" x14ac:dyDescent="0.2"/>
    <row r="63752" x14ac:dyDescent="0.2"/>
    <row r="63753" x14ac:dyDescent="0.2"/>
    <row r="63754" x14ac:dyDescent="0.2"/>
    <row r="63755" x14ac:dyDescent="0.2"/>
    <row r="63756" x14ac:dyDescent="0.2"/>
    <row r="63757" x14ac:dyDescent="0.2"/>
    <row r="63758" x14ac:dyDescent="0.2"/>
    <row r="63759" x14ac:dyDescent="0.2"/>
    <row r="63760" x14ac:dyDescent="0.2"/>
    <row r="63761" x14ac:dyDescent="0.2"/>
    <row r="63762" x14ac:dyDescent="0.2"/>
    <row r="63763" x14ac:dyDescent="0.2"/>
    <row r="63764" x14ac:dyDescent="0.2"/>
    <row r="63765" x14ac:dyDescent="0.2"/>
    <row r="63766" x14ac:dyDescent="0.2"/>
    <row r="63767" x14ac:dyDescent="0.2"/>
    <row r="63768" x14ac:dyDescent="0.2"/>
    <row r="63769" x14ac:dyDescent="0.2"/>
    <row r="63770" x14ac:dyDescent="0.2"/>
    <row r="63771" x14ac:dyDescent="0.2"/>
    <row r="63772" x14ac:dyDescent="0.2"/>
    <row r="63773" x14ac:dyDescent="0.2"/>
    <row r="63774" x14ac:dyDescent="0.2"/>
    <row r="63775" x14ac:dyDescent="0.2"/>
    <row r="63776" x14ac:dyDescent="0.2"/>
    <row r="63777" x14ac:dyDescent="0.2"/>
    <row r="63778" x14ac:dyDescent="0.2"/>
    <row r="63779" x14ac:dyDescent="0.2"/>
    <row r="63780" x14ac:dyDescent="0.2"/>
    <row r="63781" x14ac:dyDescent="0.2"/>
    <row r="63782" x14ac:dyDescent="0.2"/>
    <row r="63783" x14ac:dyDescent="0.2"/>
    <row r="63784" x14ac:dyDescent="0.2"/>
    <row r="63785" x14ac:dyDescent="0.2"/>
    <row r="63786" x14ac:dyDescent="0.2"/>
    <row r="63787" x14ac:dyDescent="0.2"/>
    <row r="63788" x14ac:dyDescent="0.2"/>
    <row r="63789" x14ac:dyDescent="0.2"/>
    <row r="63790" x14ac:dyDescent="0.2"/>
    <row r="63791" x14ac:dyDescent="0.2"/>
    <row r="63792" x14ac:dyDescent="0.2"/>
    <row r="63793" x14ac:dyDescent="0.2"/>
    <row r="63794" x14ac:dyDescent="0.2"/>
    <row r="63795" x14ac:dyDescent="0.2"/>
    <row r="63796" x14ac:dyDescent="0.2"/>
    <row r="63797" x14ac:dyDescent="0.2"/>
    <row r="63798" x14ac:dyDescent="0.2"/>
    <row r="63799" x14ac:dyDescent="0.2"/>
    <row r="63800" x14ac:dyDescent="0.2"/>
    <row r="63801" x14ac:dyDescent="0.2"/>
    <row r="63802" x14ac:dyDescent="0.2"/>
    <row r="63803" x14ac:dyDescent="0.2"/>
    <row r="63804" x14ac:dyDescent="0.2"/>
    <row r="63805" x14ac:dyDescent="0.2"/>
    <row r="63806" x14ac:dyDescent="0.2"/>
    <row r="63807" x14ac:dyDescent="0.2"/>
    <row r="63808" x14ac:dyDescent="0.2"/>
    <row r="63809" x14ac:dyDescent="0.2"/>
    <row r="63810" x14ac:dyDescent="0.2"/>
    <row r="63811" x14ac:dyDescent="0.2"/>
    <row r="63812" x14ac:dyDescent="0.2"/>
    <row r="63813" x14ac:dyDescent="0.2"/>
    <row r="63814" x14ac:dyDescent="0.2"/>
    <row r="63815" x14ac:dyDescent="0.2"/>
    <row r="63816" x14ac:dyDescent="0.2"/>
    <row r="63817" x14ac:dyDescent="0.2"/>
    <row r="63818" x14ac:dyDescent="0.2"/>
    <row r="63819" x14ac:dyDescent="0.2"/>
    <row r="63820" x14ac:dyDescent="0.2"/>
    <row r="63821" x14ac:dyDescent="0.2"/>
    <row r="63822" x14ac:dyDescent="0.2"/>
    <row r="63823" x14ac:dyDescent="0.2"/>
    <row r="63824" x14ac:dyDescent="0.2"/>
    <row r="63825" x14ac:dyDescent="0.2"/>
    <row r="63826" x14ac:dyDescent="0.2"/>
    <row r="63827" x14ac:dyDescent="0.2"/>
    <row r="63828" x14ac:dyDescent="0.2"/>
    <row r="63829" x14ac:dyDescent="0.2"/>
    <row r="63830" x14ac:dyDescent="0.2"/>
    <row r="63831" x14ac:dyDescent="0.2"/>
    <row r="63832" x14ac:dyDescent="0.2"/>
    <row r="63833" x14ac:dyDescent="0.2"/>
    <row r="63834" x14ac:dyDescent="0.2"/>
    <row r="63835" x14ac:dyDescent="0.2"/>
    <row r="63836" x14ac:dyDescent="0.2"/>
    <row r="63837" x14ac:dyDescent="0.2"/>
    <row r="63838" x14ac:dyDescent="0.2"/>
    <row r="63839" x14ac:dyDescent="0.2"/>
    <row r="63840" x14ac:dyDescent="0.2"/>
    <row r="63841" x14ac:dyDescent="0.2"/>
    <row r="63842" x14ac:dyDescent="0.2"/>
    <row r="63843" x14ac:dyDescent="0.2"/>
    <row r="63844" x14ac:dyDescent="0.2"/>
    <row r="63845" x14ac:dyDescent="0.2"/>
    <row r="63846" x14ac:dyDescent="0.2"/>
    <row r="63847" x14ac:dyDescent="0.2"/>
    <row r="63848" x14ac:dyDescent="0.2"/>
    <row r="63849" x14ac:dyDescent="0.2"/>
    <row r="63850" x14ac:dyDescent="0.2"/>
    <row r="63851" x14ac:dyDescent="0.2"/>
    <row r="63852" x14ac:dyDescent="0.2"/>
    <row r="63853" x14ac:dyDescent="0.2"/>
    <row r="63854" x14ac:dyDescent="0.2"/>
    <row r="63855" x14ac:dyDescent="0.2"/>
    <row r="63856" x14ac:dyDescent="0.2"/>
    <row r="63857" x14ac:dyDescent="0.2"/>
    <row r="63858" x14ac:dyDescent="0.2"/>
    <row r="63859" x14ac:dyDescent="0.2"/>
    <row r="63860" x14ac:dyDescent="0.2"/>
    <row r="63861" x14ac:dyDescent="0.2"/>
    <row r="63862" x14ac:dyDescent="0.2"/>
    <row r="63863" x14ac:dyDescent="0.2"/>
    <row r="63864" x14ac:dyDescent="0.2"/>
    <row r="63865" x14ac:dyDescent="0.2"/>
    <row r="63866" x14ac:dyDescent="0.2"/>
    <row r="63867" x14ac:dyDescent="0.2"/>
    <row r="63868" x14ac:dyDescent="0.2"/>
    <row r="63869" x14ac:dyDescent="0.2"/>
    <row r="63870" x14ac:dyDescent="0.2"/>
    <row r="63871" x14ac:dyDescent="0.2"/>
    <row r="63872" x14ac:dyDescent="0.2"/>
    <row r="63873" x14ac:dyDescent="0.2"/>
    <row r="63874" x14ac:dyDescent="0.2"/>
    <row r="63875" x14ac:dyDescent="0.2"/>
    <row r="63876" x14ac:dyDescent="0.2"/>
    <row r="63877" x14ac:dyDescent="0.2"/>
    <row r="63878" x14ac:dyDescent="0.2"/>
    <row r="63879" x14ac:dyDescent="0.2"/>
    <row r="63880" x14ac:dyDescent="0.2"/>
    <row r="63881" x14ac:dyDescent="0.2"/>
    <row r="63882" x14ac:dyDescent="0.2"/>
    <row r="63883" x14ac:dyDescent="0.2"/>
    <row r="63884" x14ac:dyDescent="0.2"/>
    <row r="63885" x14ac:dyDescent="0.2"/>
    <row r="63886" x14ac:dyDescent="0.2"/>
    <row r="63887" x14ac:dyDescent="0.2"/>
    <row r="63888" x14ac:dyDescent="0.2"/>
    <row r="63889" x14ac:dyDescent="0.2"/>
    <row r="63890" x14ac:dyDescent="0.2"/>
    <row r="63891" x14ac:dyDescent="0.2"/>
    <row r="63892" x14ac:dyDescent="0.2"/>
    <row r="63893" x14ac:dyDescent="0.2"/>
    <row r="63894" x14ac:dyDescent="0.2"/>
    <row r="63895" x14ac:dyDescent="0.2"/>
    <row r="63896" x14ac:dyDescent="0.2"/>
    <row r="63897" x14ac:dyDescent="0.2"/>
    <row r="63898" x14ac:dyDescent="0.2"/>
    <row r="63899" x14ac:dyDescent="0.2"/>
    <row r="63900" x14ac:dyDescent="0.2"/>
    <row r="63901" x14ac:dyDescent="0.2"/>
    <row r="63902" x14ac:dyDescent="0.2"/>
    <row r="63903" x14ac:dyDescent="0.2"/>
    <row r="63904" x14ac:dyDescent="0.2"/>
    <row r="63905" x14ac:dyDescent="0.2"/>
    <row r="63906" x14ac:dyDescent="0.2"/>
    <row r="63907" x14ac:dyDescent="0.2"/>
    <row r="63908" x14ac:dyDescent="0.2"/>
    <row r="63909" x14ac:dyDescent="0.2"/>
    <row r="63910" x14ac:dyDescent="0.2"/>
    <row r="63911" x14ac:dyDescent="0.2"/>
    <row r="63912" x14ac:dyDescent="0.2"/>
    <row r="63913" x14ac:dyDescent="0.2"/>
    <row r="63914" x14ac:dyDescent="0.2"/>
    <row r="63915" x14ac:dyDescent="0.2"/>
    <row r="63916" x14ac:dyDescent="0.2"/>
    <row r="63917" x14ac:dyDescent="0.2"/>
    <row r="63918" x14ac:dyDescent="0.2"/>
    <row r="63919" x14ac:dyDescent="0.2"/>
    <row r="63920" x14ac:dyDescent="0.2"/>
    <row r="63921" x14ac:dyDescent="0.2"/>
    <row r="63922" x14ac:dyDescent="0.2"/>
    <row r="63923" x14ac:dyDescent="0.2"/>
    <row r="63924" x14ac:dyDescent="0.2"/>
    <row r="63925" x14ac:dyDescent="0.2"/>
    <row r="63926" x14ac:dyDescent="0.2"/>
    <row r="63927" x14ac:dyDescent="0.2"/>
    <row r="63928" x14ac:dyDescent="0.2"/>
    <row r="63929" x14ac:dyDescent="0.2"/>
    <row r="63930" x14ac:dyDescent="0.2"/>
    <row r="63931" x14ac:dyDescent="0.2"/>
    <row r="63932" x14ac:dyDescent="0.2"/>
    <row r="63933" x14ac:dyDescent="0.2"/>
    <row r="63934" x14ac:dyDescent="0.2"/>
    <row r="63935" x14ac:dyDescent="0.2"/>
    <row r="63936" x14ac:dyDescent="0.2"/>
    <row r="63937" x14ac:dyDescent="0.2"/>
    <row r="63938" x14ac:dyDescent="0.2"/>
    <row r="63939" x14ac:dyDescent="0.2"/>
    <row r="63940" x14ac:dyDescent="0.2"/>
    <row r="63941" x14ac:dyDescent="0.2"/>
    <row r="63942" x14ac:dyDescent="0.2"/>
    <row r="63943" x14ac:dyDescent="0.2"/>
    <row r="63944" x14ac:dyDescent="0.2"/>
    <row r="63945" x14ac:dyDescent="0.2"/>
    <row r="63946" x14ac:dyDescent="0.2"/>
    <row r="63947" x14ac:dyDescent="0.2"/>
    <row r="63948" x14ac:dyDescent="0.2"/>
    <row r="63949" x14ac:dyDescent="0.2"/>
    <row r="63950" x14ac:dyDescent="0.2"/>
    <row r="63951" x14ac:dyDescent="0.2"/>
    <row r="63952" x14ac:dyDescent="0.2"/>
    <row r="63953" x14ac:dyDescent="0.2"/>
    <row r="63954" x14ac:dyDescent="0.2"/>
    <row r="63955" x14ac:dyDescent="0.2"/>
    <row r="63956" x14ac:dyDescent="0.2"/>
    <row r="63957" x14ac:dyDescent="0.2"/>
    <row r="63958" x14ac:dyDescent="0.2"/>
    <row r="63959" x14ac:dyDescent="0.2"/>
    <row r="63960" x14ac:dyDescent="0.2"/>
    <row r="63961" x14ac:dyDescent="0.2"/>
    <row r="63962" x14ac:dyDescent="0.2"/>
    <row r="63963" x14ac:dyDescent="0.2"/>
    <row r="63964" x14ac:dyDescent="0.2"/>
    <row r="63965" x14ac:dyDescent="0.2"/>
    <row r="63966" x14ac:dyDescent="0.2"/>
    <row r="63967" x14ac:dyDescent="0.2"/>
    <row r="63968" x14ac:dyDescent="0.2"/>
    <row r="63969" x14ac:dyDescent="0.2"/>
    <row r="63970" x14ac:dyDescent="0.2"/>
    <row r="63971" x14ac:dyDescent="0.2"/>
    <row r="63972" x14ac:dyDescent="0.2"/>
    <row r="63973" x14ac:dyDescent="0.2"/>
    <row r="63974" x14ac:dyDescent="0.2"/>
    <row r="63975" x14ac:dyDescent="0.2"/>
    <row r="63976" x14ac:dyDescent="0.2"/>
    <row r="63977" x14ac:dyDescent="0.2"/>
    <row r="63978" x14ac:dyDescent="0.2"/>
    <row r="63979" x14ac:dyDescent="0.2"/>
    <row r="63980" x14ac:dyDescent="0.2"/>
    <row r="63981" x14ac:dyDescent="0.2"/>
    <row r="63982" x14ac:dyDescent="0.2"/>
    <row r="63983" x14ac:dyDescent="0.2"/>
    <row r="63984" x14ac:dyDescent="0.2"/>
    <row r="63985" x14ac:dyDescent="0.2"/>
    <row r="63986" x14ac:dyDescent="0.2"/>
    <row r="63987" x14ac:dyDescent="0.2"/>
    <row r="63988" x14ac:dyDescent="0.2"/>
    <row r="63989" x14ac:dyDescent="0.2"/>
    <row r="63990" x14ac:dyDescent="0.2"/>
    <row r="63991" x14ac:dyDescent="0.2"/>
    <row r="63992" x14ac:dyDescent="0.2"/>
    <row r="63993" x14ac:dyDescent="0.2"/>
    <row r="63994" x14ac:dyDescent="0.2"/>
    <row r="63995" x14ac:dyDescent="0.2"/>
    <row r="63996" x14ac:dyDescent="0.2"/>
    <row r="63997" x14ac:dyDescent="0.2"/>
    <row r="63998" x14ac:dyDescent="0.2"/>
    <row r="63999" x14ac:dyDescent="0.2"/>
    <row r="64000" x14ac:dyDescent="0.2"/>
    <row r="64001" x14ac:dyDescent="0.2"/>
    <row r="64002" x14ac:dyDescent="0.2"/>
    <row r="64003" x14ac:dyDescent="0.2"/>
    <row r="64004" x14ac:dyDescent="0.2"/>
    <row r="64005" x14ac:dyDescent="0.2"/>
    <row r="64006" x14ac:dyDescent="0.2"/>
    <row r="64007" x14ac:dyDescent="0.2"/>
    <row r="64008" x14ac:dyDescent="0.2"/>
    <row r="64009" x14ac:dyDescent="0.2"/>
    <row r="64010" x14ac:dyDescent="0.2"/>
    <row r="64011" x14ac:dyDescent="0.2"/>
    <row r="64012" x14ac:dyDescent="0.2"/>
    <row r="64013" x14ac:dyDescent="0.2"/>
    <row r="64014" x14ac:dyDescent="0.2"/>
    <row r="64015" x14ac:dyDescent="0.2"/>
    <row r="64016" x14ac:dyDescent="0.2"/>
    <row r="64017" x14ac:dyDescent="0.2"/>
    <row r="64018" x14ac:dyDescent="0.2"/>
    <row r="64019" x14ac:dyDescent="0.2"/>
    <row r="64020" x14ac:dyDescent="0.2"/>
    <row r="64021" x14ac:dyDescent="0.2"/>
    <row r="64022" x14ac:dyDescent="0.2"/>
    <row r="64023" x14ac:dyDescent="0.2"/>
    <row r="64024" x14ac:dyDescent="0.2"/>
    <row r="64025" x14ac:dyDescent="0.2"/>
    <row r="64026" x14ac:dyDescent="0.2"/>
    <row r="64027" x14ac:dyDescent="0.2"/>
    <row r="64028" x14ac:dyDescent="0.2"/>
    <row r="64029" x14ac:dyDescent="0.2"/>
    <row r="64030" x14ac:dyDescent="0.2"/>
    <row r="64031" x14ac:dyDescent="0.2"/>
    <row r="64032" x14ac:dyDescent="0.2"/>
    <row r="64033" x14ac:dyDescent="0.2"/>
    <row r="64034" x14ac:dyDescent="0.2"/>
    <row r="64035" x14ac:dyDescent="0.2"/>
    <row r="64036" x14ac:dyDescent="0.2"/>
    <row r="64037" x14ac:dyDescent="0.2"/>
    <row r="64038" x14ac:dyDescent="0.2"/>
    <row r="64039" x14ac:dyDescent="0.2"/>
    <row r="64040" x14ac:dyDescent="0.2"/>
    <row r="64041" x14ac:dyDescent="0.2"/>
    <row r="64042" x14ac:dyDescent="0.2"/>
    <row r="64043" x14ac:dyDescent="0.2"/>
    <row r="64044" x14ac:dyDescent="0.2"/>
    <row r="64045" x14ac:dyDescent="0.2"/>
    <row r="64046" x14ac:dyDescent="0.2"/>
    <row r="64047" x14ac:dyDescent="0.2"/>
    <row r="64048" x14ac:dyDescent="0.2"/>
    <row r="64049" x14ac:dyDescent="0.2"/>
    <row r="64050" x14ac:dyDescent="0.2"/>
    <row r="64051" x14ac:dyDescent="0.2"/>
    <row r="64052" x14ac:dyDescent="0.2"/>
    <row r="64053" x14ac:dyDescent="0.2"/>
    <row r="64054" x14ac:dyDescent="0.2"/>
    <row r="64055" x14ac:dyDescent="0.2"/>
    <row r="64056" x14ac:dyDescent="0.2"/>
    <row r="64057" x14ac:dyDescent="0.2"/>
    <row r="64058" x14ac:dyDescent="0.2"/>
    <row r="64059" x14ac:dyDescent="0.2"/>
    <row r="64060" x14ac:dyDescent="0.2"/>
    <row r="64061" x14ac:dyDescent="0.2"/>
    <row r="64062" x14ac:dyDescent="0.2"/>
    <row r="64063" x14ac:dyDescent="0.2"/>
    <row r="64064" x14ac:dyDescent="0.2"/>
    <row r="64065" x14ac:dyDescent="0.2"/>
    <row r="64066" x14ac:dyDescent="0.2"/>
    <row r="64067" x14ac:dyDescent="0.2"/>
    <row r="64068" x14ac:dyDescent="0.2"/>
    <row r="64069" x14ac:dyDescent="0.2"/>
    <row r="64070" x14ac:dyDescent="0.2"/>
    <row r="64071" x14ac:dyDescent="0.2"/>
    <row r="64072" x14ac:dyDescent="0.2"/>
    <row r="64073" x14ac:dyDescent="0.2"/>
    <row r="64074" x14ac:dyDescent="0.2"/>
    <row r="64075" x14ac:dyDescent="0.2"/>
    <row r="64076" x14ac:dyDescent="0.2"/>
    <row r="64077" x14ac:dyDescent="0.2"/>
    <row r="64078" x14ac:dyDescent="0.2"/>
    <row r="64079" x14ac:dyDescent="0.2"/>
    <row r="64080" x14ac:dyDescent="0.2"/>
    <row r="64081" x14ac:dyDescent="0.2"/>
    <row r="64082" x14ac:dyDescent="0.2"/>
    <row r="64083" x14ac:dyDescent="0.2"/>
    <row r="64084" x14ac:dyDescent="0.2"/>
    <row r="64085" x14ac:dyDescent="0.2"/>
    <row r="64086" x14ac:dyDescent="0.2"/>
    <row r="64087" x14ac:dyDescent="0.2"/>
    <row r="64088" x14ac:dyDescent="0.2"/>
    <row r="64089" x14ac:dyDescent="0.2"/>
    <row r="64090" x14ac:dyDescent="0.2"/>
    <row r="64091" x14ac:dyDescent="0.2"/>
    <row r="64092" x14ac:dyDescent="0.2"/>
    <row r="64093" x14ac:dyDescent="0.2"/>
    <row r="64094" x14ac:dyDescent="0.2"/>
    <row r="64095" x14ac:dyDescent="0.2"/>
    <row r="64096" x14ac:dyDescent="0.2"/>
    <row r="64097" x14ac:dyDescent="0.2"/>
    <row r="64098" x14ac:dyDescent="0.2"/>
    <row r="64099" x14ac:dyDescent="0.2"/>
    <row r="64100" x14ac:dyDescent="0.2"/>
    <row r="64101" x14ac:dyDescent="0.2"/>
    <row r="64102" x14ac:dyDescent="0.2"/>
    <row r="64103" x14ac:dyDescent="0.2"/>
    <row r="64104" x14ac:dyDescent="0.2"/>
    <row r="64105" x14ac:dyDescent="0.2"/>
    <row r="64106" x14ac:dyDescent="0.2"/>
    <row r="64107" x14ac:dyDescent="0.2"/>
    <row r="64108" x14ac:dyDescent="0.2"/>
    <row r="64109" x14ac:dyDescent="0.2"/>
    <row r="64110" x14ac:dyDescent="0.2"/>
    <row r="64111" x14ac:dyDescent="0.2"/>
    <row r="64112" x14ac:dyDescent="0.2"/>
    <row r="64113" x14ac:dyDescent="0.2"/>
    <row r="64114" x14ac:dyDescent="0.2"/>
    <row r="64115" x14ac:dyDescent="0.2"/>
    <row r="64116" x14ac:dyDescent="0.2"/>
    <row r="64117" x14ac:dyDescent="0.2"/>
    <row r="64118" x14ac:dyDescent="0.2"/>
    <row r="64119" x14ac:dyDescent="0.2"/>
    <row r="64120" x14ac:dyDescent="0.2"/>
    <row r="64121" x14ac:dyDescent="0.2"/>
    <row r="64122" x14ac:dyDescent="0.2"/>
    <row r="64123" x14ac:dyDescent="0.2"/>
    <row r="64124" x14ac:dyDescent="0.2"/>
    <row r="64125" x14ac:dyDescent="0.2"/>
    <row r="64126" x14ac:dyDescent="0.2"/>
    <row r="64127" x14ac:dyDescent="0.2"/>
    <row r="64128" x14ac:dyDescent="0.2"/>
    <row r="64129" x14ac:dyDescent="0.2"/>
    <row r="64130" x14ac:dyDescent="0.2"/>
    <row r="64131" x14ac:dyDescent="0.2"/>
    <row r="64132" x14ac:dyDescent="0.2"/>
    <row r="64133" x14ac:dyDescent="0.2"/>
    <row r="64134" x14ac:dyDescent="0.2"/>
    <row r="64135" x14ac:dyDescent="0.2"/>
    <row r="64136" x14ac:dyDescent="0.2"/>
    <row r="64137" x14ac:dyDescent="0.2"/>
    <row r="64138" x14ac:dyDescent="0.2"/>
    <row r="64139" x14ac:dyDescent="0.2"/>
    <row r="64140" x14ac:dyDescent="0.2"/>
    <row r="64141" x14ac:dyDescent="0.2"/>
    <row r="64142" x14ac:dyDescent="0.2"/>
    <row r="64143" x14ac:dyDescent="0.2"/>
    <row r="64144" x14ac:dyDescent="0.2"/>
    <row r="64145" x14ac:dyDescent="0.2"/>
    <row r="64146" x14ac:dyDescent="0.2"/>
    <row r="64147" x14ac:dyDescent="0.2"/>
    <row r="64148" x14ac:dyDescent="0.2"/>
    <row r="64149" x14ac:dyDescent="0.2"/>
    <row r="64150" x14ac:dyDescent="0.2"/>
    <row r="64151" x14ac:dyDescent="0.2"/>
    <row r="64152" x14ac:dyDescent="0.2"/>
    <row r="64153" x14ac:dyDescent="0.2"/>
    <row r="64154" x14ac:dyDescent="0.2"/>
    <row r="64155" x14ac:dyDescent="0.2"/>
    <row r="64156" x14ac:dyDescent="0.2"/>
    <row r="64157" x14ac:dyDescent="0.2"/>
    <row r="64158" x14ac:dyDescent="0.2"/>
    <row r="64159" x14ac:dyDescent="0.2"/>
    <row r="64160" x14ac:dyDescent="0.2"/>
    <row r="64161" x14ac:dyDescent="0.2"/>
    <row r="64162" x14ac:dyDescent="0.2"/>
    <row r="64163" x14ac:dyDescent="0.2"/>
    <row r="64164" x14ac:dyDescent="0.2"/>
    <row r="64165" x14ac:dyDescent="0.2"/>
    <row r="64166" x14ac:dyDescent="0.2"/>
    <row r="64167" x14ac:dyDescent="0.2"/>
    <row r="64168" x14ac:dyDescent="0.2"/>
    <row r="64169" x14ac:dyDescent="0.2"/>
    <row r="64170" x14ac:dyDescent="0.2"/>
    <row r="64171" x14ac:dyDescent="0.2"/>
    <row r="64172" x14ac:dyDescent="0.2"/>
    <row r="64173" x14ac:dyDescent="0.2"/>
    <row r="64174" x14ac:dyDescent="0.2"/>
    <row r="64175" x14ac:dyDescent="0.2"/>
    <row r="64176" x14ac:dyDescent="0.2"/>
    <row r="64177" x14ac:dyDescent="0.2"/>
    <row r="64178" x14ac:dyDescent="0.2"/>
    <row r="64179" x14ac:dyDescent="0.2"/>
    <row r="64180" x14ac:dyDescent="0.2"/>
    <row r="64181" x14ac:dyDescent="0.2"/>
    <row r="64182" x14ac:dyDescent="0.2"/>
    <row r="64183" x14ac:dyDescent="0.2"/>
    <row r="64184" x14ac:dyDescent="0.2"/>
    <row r="64185" x14ac:dyDescent="0.2"/>
    <row r="64186" x14ac:dyDescent="0.2"/>
    <row r="64187" x14ac:dyDescent="0.2"/>
    <row r="64188" x14ac:dyDescent="0.2"/>
    <row r="64189" x14ac:dyDescent="0.2"/>
    <row r="64190" x14ac:dyDescent="0.2"/>
    <row r="64191" x14ac:dyDescent="0.2"/>
    <row r="64192" x14ac:dyDescent="0.2"/>
    <row r="64193" x14ac:dyDescent="0.2"/>
    <row r="64194" x14ac:dyDescent="0.2"/>
    <row r="64195" x14ac:dyDescent="0.2"/>
    <row r="64196" x14ac:dyDescent="0.2"/>
    <row r="64197" x14ac:dyDescent="0.2"/>
    <row r="64198" x14ac:dyDescent="0.2"/>
    <row r="64199" x14ac:dyDescent="0.2"/>
    <row r="64200" x14ac:dyDescent="0.2"/>
    <row r="64201" x14ac:dyDescent="0.2"/>
    <row r="64202" x14ac:dyDescent="0.2"/>
    <row r="64203" x14ac:dyDescent="0.2"/>
    <row r="64204" x14ac:dyDescent="0.2"/>
    <row r="64205" x14ac:dyDescent="0.2"/>
    <row r="64206" x14ac:dyDescent="0.2"/>
    <row r="64207" x14ac:dyDescent="0.2"/>
    <row r="64208" x14ac:dyDescent="0.2"/>
    <row r="64209" x14ac:dyDescent="0.2"/>
    <row r="64210" x14ac:dyDescent="0.2"/>
    <row r="64211" x14ac:dyDescent="0.2"/>
    <row r="64212" x14ac:dyDescent="0.2"/>
    <row r="64213" x14ac:dyDescent="0.2"/>
    <row r="64214" x14ac:dyDescent="0.2"/>
    <row r="64215" x14ac:dyDescent="0.2"/>
    <row r="64216" x14ac:dyDescent="0.2"/>
    <row r="64217" x14ac:dyDescent="0.2"/>
    <row r="64218" x14ac:dyDescent="0.2"/>
    <row r="64219" x14ac:dyDescent="0.2"/>
    <row r="64220" x14ac:dyDescent="0.2"/>
    <row r="64221" x14ac:dyDescent="0.2"/>
    <row r="64222" x14ac:dyDescent="0.2"/>
    <row r="64223" x14ac:dyDescent="0.2"/>
    <row r="64224" x14ac:dyDescent="0.2"/>
    <row r="64225" x14ac:dyDescent="0.2"/>
    <row r="64226" x14ac:dyDescent="0.2"/>
    <row r="64227" x14ac:dyDescent="0.2"/>
    <row r="64228" x14ac:dyDescent="0.2"/>
    <row r="64229" x14ac:dyDescent="0.2"/>
    <row r="64230" x14ac:dyDescent="0.2"/>
    <row r="64231" x14ac:dyDescent="0.2"/>
    <row r="64232" x14ac:dyDescent="0.2"/>
    <row r="64233" x14ac:dyDescent="0.2"/>
    <row r="64234" x14ac:dyDescent="0.2"/>
    <row r="64235" x14ac:dyDescent="0.2"/>
    <row r="64236" x14ac:dyDescent="0.2"/>
    <row r="64237" x14ac:dyDescent="0.2"/>
    <row r="64238" x14ac:dyDescent="0.2"/>
    <row r="64239" x14ac:dyDescent="0.2"/>
    <row r="64240" x14ac:dyDescent="0.2"/>
    <row r="64241" x14ac:dyDescent="0.2"/>
    <row r="64242" x14ac:dyDescent="0.2"/>
    <row r="64243" x14ac:dyDescent="0.2"/>
    <row r="64244" x14ac:dyDescent="0.2"/>
    <row r="64245" x14ac:dyDescent="0.2"/>
    <row r="64246" x14ac:dyDescent="0.2"/>
    <row r="64247" x14ac:dyDescent="0.2"/>
    <row r="64248" x14ac:dyDescent="0.2"/>
    <row r="64249" x14ac:dyDescent="0.2"/>
    <row r="64250" x14ac:dyDescent="0.2"/>
    <row r="64251" x14ac:dyDescent="0.2"/>
    <row r="64252" x14ac:dyDescent="0.2"/>
    <row r="64253" x14ac:dyDescent="0.2"/>
    <row r="64254" x14ac:dyDescent="0.2"/>
    <row r="64255" x14ac:dyDescent="0.2"/>
    <row r="64256" x14ac:dyDescent="0.2"/>
    <row r="64257" x14ac:dyDescent="0.2"/>
    <row r="64258" x14ac:dyDescent="0.2"/>
    <row r="64259" x14ac:dyDescent="0.2"/>
    <row r="64260" x14ac:dyDescent="0.2"/>
    <row r="64261" x14ac:dyDescent="0.2"/>
    <row r="64262" x14ac:dyDescent="0.2"/>
    <row r="64263" x14ac:dyDescent="0.2"/>
    <row r="64264" x14ac:dyDescent="0.2"/>
    <row r="64265" x14ac:dyDescent="0.2"/>
    <row r="64266" x14ac:dyDescent="0.2"/>
    <row r="64267" x14ac:dyDescent="0.2"/>
    <row r="64268" x14ac:dyDescent="0.2"/>
    <row r="64269" x14ac:dyDescent="0.2"/>
    <row r="64270" x14ac:dyDescent="0.2"/>
    <row r="64271" x14ac:dyDescent="0.2"/>
    <row r="64272" x14ac:dyDescent="0.2"/>
    <row r="64273" x14ac:dyDescent="0.2"/>
    <row r="64274" x14ac:dyDescent="0.2"/>
    <row r="64275" x14ac:dyDescent="0.2"/>
    <row r="64276" x14ac:dyDescent="0.2"/>
    <row r="64277" x14ac:dyDescent="0.2"/>
    <row r="64278" x14ac:dyDescent="0.2"/>
    <row r="64279" x14ac:dyDescent="0.2"/>
    <row r="64280" x14ac:dyDescent="0.2"/>
    <row r="64281" x14ac:dyDescent="0.2"/>
    <row r="64282" x14ac:dyDescent="0.2"/>
    <row r="64283" x14ac:dyDescent="0.2"/>
    <row r="64284" x14ac:dyDescent="0.2"/>
    <row r="64285" x14ac:dyDescent="0.2"/>
    <row r="64286" x14ac:dyDescent="0.2"/>
    <row r="64287" x14ac:dyDescent="0.2"/>
    <row r="64288" x14ac:dyDescent="0.2"/>
    <row r="64289" x14ac:dyDescent="0.2"/>
    <row r="64290" x14ac:dyDescent="0.2"/>
    <row r="64291" x14ac:dyDescent="0.2"/>
    <row r="64292" x14ac:dyDescent="0.2"/>
    <row r="64293" x14ac:dyDescent="0.2"/>
    <row r="64294" x14ac:dyDescent="0.2"/>
    <row r="64295" x14ac:dyDescent="0.2"/>
    <row r="64296" x14ac:dyDescent="0.2"/>
    <row r="64297" x14ac:dyDescent="0.2"/>
    <row r="64298" x14ac:dyDescent="0.2"/>
    <row r="64299" x14ac:dyDescent="0.2"/>
    <row r="64300" x14ac:dyDescent="0.2"/>
    <row r="64301" x14ac:dyDescent="0.2"/>
    <row r="64302" x14ac:dyDescent="0.2"/>
    <row r="64303" x14ac:dyDescent="0.2"/>
    <row r="64304" x14ac:dyDescent="0.2"/>
    <row r="64305" x14ac:dyDescent="0.2"/>
    <row r="64306" x14ac:dyDescent="0.2"/>
    <row r="64307" x14ac:dyDescent="0.2"/>
    <row r="64308" x14ac:dyDescent="0.2"/>
    <row r="64309" x14ac:dyDescent="0.2"/>
    <row r="64310" x14ac:dyDescent="0.2"/>
    <row r="64311" x14ac:dyDescent="0.2"/>
    <row r="64312" x14ac:dyDescent="0.2"/>
    <row r="64313" x14ac:dyDescent="0.2"/>
    <row r="64314" x14ac:dyDescent="0.2"/>
    <row r="64315" x14ac:dyDescent="0.2"/>
    <row r="64316" x14ac:dyDescent="0.2"/>
    <row r="64317" x14ac:dyDescent="0.2"/>
    <row r="64318" x14ac:dyDescent="0.2"/>
    <row r="64319" x14ac:dyDescent="0.2"/>
    <row r="64320" x14ac:dyDescent="0.2"/>
    <row r="64321" x14ac:dyDescent="0.2"/>
    <row r="64322" x14ac:dyDescent="0.2"/>
    <row r="64323" x14ac:dyDescent="0.2"/>
    <row r="64324" x14ac:dyDescent="0.2"/>
    <row r="64325" x14ac:dyDescent="0.2"/>
    <row r="64326" x14ac:dyDescent="0.2"/>
    <row r="64327" x14ac:dyDescent="0.2"/>
    <row r="64328" x14ac:dyDescent="0.2"/>
    <row r="64329" x14ac:dyDescent="0.2"/>
    <row r="64330" x14ac:dyDescent="0.2"/>
    <row r="64331" x14ac:dyDescent="0.2"/>
    <row r="64332" x14ac:dyDescent="0.2"/>
    <row r="64333" x14ac:dyDescent="0.2"/>
    <row r="64334" x14ac:dyDescent="0.2"/>
    <row r="64335" x14ac:dyDescent="0.2"/>
    <row r="64336" x14ac:dyDescent="0.2"/>
    <row r="64337" x14ac:dyDescent="0.2"/>
    <row r="64338" x14ac:dyDescent="0.2"/>
    <row r="64339" x14ac:dyDescent="0.2"/>
    <row r="64340" x14ac:dyDescent="0.2"/>
    <row r="64341" x14ac:dyDescent="0.2"/>
    <row r="64342" x14ac:dyDescent="0.2"/>
    <row r="64343" x14ac:dyDescent="0.2"/>
    <row r="64344" x14ac:dyDescent="0.2"/>
    <row r="64345" x14ac:dyDescent="0.2"/>
    <row r="64346" x14ac:dyDescent="0.2"/>
    <row r="64347" x14ac:dyDescent="0.2"/>
    <row r="64348" x14ac:dyDescent="0.2"/>
    <row r="64349" x14ac:dyDescent="0.2"/>
    <row r="64350" x14ac:dyDescent="0.2"/>
    <row r="64351" x14ac:dyDescent="0.2"/>
    <row r="64352" x14ac:dyDescent="0.2"/>
    <row r="64353" x14ac:dyDescent="0.2"/>
    <row r="64354" x14ac:dyDescent="0.2"/>
    <row r="64355" x14ac:dyDescent="0.2"/>
    <row r="64356" x14ac:dyDescent="0.2"/>
    <row r="64357" x14ac:dyDescent="0.2"/>
    <row r="64358" x14ac:dyDescent="0.2"/>
    <row r="64359" x14ac:dyDescent="0.2"/>
    <row r="64360" x14ac:dyDescent="0.2"/>
    <row r="64361" x14ac:dyDescent="0.2"/>
    <row r="64362" x14ac:dyDescent="0.2"/>
    <row r="64363" x14ac:dyDescent="0.2"/>
    <row r="64364" x14ac:dyDescent="0.2"/>
    <row r="64365" x14ac:dyDescent="0.2"/>
    <row r="64366" x14ac:dyDescent="0.2"/>
    <row r="64367" x14ac:dyDescent="0.2"/>
    <row r="64368" x14ac:dyDescent="0.2"/>
    <row r="64369" x14ac:dyDescent="0.2"/>
    <row r="64370" x14ac:dyDescent="0.2"/>
    <row r="64371" x14ac:dyDescent="0.2"/>
    <row r="64372" x14ac:dyDescent="0.2"/>
    <row r="64373" x14ac:dyDescent="0.2"/>
    <row r="64374" x14ac:dyDescent="0.2"/>
    <row r="64375" x14ac:dyDescent="0.2"/>
    <row r="64376" x14ac:dyDescent="0.2"/>
    <row r="64377" x14ac:dyDescent="0.2"/>
    <row r="64378" x14ac:dyDescent="0.2"/>
    <row r="64379" x14ac:dyDescent="0.2"/>
    <row r="64380" x14ac:dyDescent="0.2"/>
    <row r="64381" x14ac:dyDescent="0.2"/>
    <row r="64382" x14ac:dyDescent="0.2"/>
    <row r="64383" x14ac:dyDescent="0.2"/>
    <row r="64384" x14ac:dyDescent="0.2"/>
    <row r="64385" x14ac:dyDescent="0.2"/>
    <row r="64386" x14ac:dyDescent="0.2"/>
    <row r="64387" x14ac:dyDescent="0.2"/>
    <row r="64388" x14ac:dyDescent="0.2"/>
    <row r="64389" x14ac:dyDescent="0.2"/>
    <row r="64390" x14ac:dyDescent="0.2"/>
    <row r="64391" x14ac:dyDescent="0.2"/>
    <row r="64392" x14ac:dyDescent="0.2"/>
    <row r="64393" x14ac:dyDescent="0.2"/>
    <row r="64394" x14ac:dyDescent="0.2"/>
    <row r="64395" x14ac:dyDescent="0.2"/>
    <row r="64396" x14ac:dyDescent="0.2"/>
    <row r="64397" x14ac:dyDescent="0.2"/>
    <row r="64398" x14ac:dyDescent="0.2"/>
    <row r="64399" x14ac:dyDescent="0.2"/>
    <row r="64400" x14ac:dyDescent="0.2"/>
    <row r="64401" x14ac:dyDescent="0.2"/>
    <row r="64402" x14ac:dyDescent="0.2"/>
    <row r="64403" x14ac:dyDescent="0.2"/>
    <row r="64404" x14ac:dyDescent="0.2"/>
    <row r="64405" x14ac:dyDescent="0.2"/>
    <row r="64406" x14ac:dyDescent="0.2"/>
    <row r="64407" x14ac:dyDescent="0.2"/>
    <row r="64408" x14ac:dyDescent="0.2"/>
    <row r="64409" x14ac:dyDescent="0.2"/>
    <row r="64410" x14ac:dyDescent="0.2"/>
    <row r="64411" x14ac:dyDescent="0.2"/>
    <row r="64412" x14ac:dyDescent="0.2"/>
    <row r="64413" x14ac:dyDescent="0.2"/>
    <row r="64414" x14ac:dyDescent="0.2"/>
    <row r="64415" x14ac:dyDescent="0.2"/>
    <row r="64416" x14ac:dyDescent="0.2"/>
    <row r="64417" x14ac:dyDescent="0.2"/>
    <row r="64418" x14ac:dyDescent="0.2"/>
    <row r="64419" x14ac:dyDescent="0.2"/>
    <row r="64420" x14ac:dyDescent="0.2"/>
    <row r="64421" x14ac:dyDescent="0.2"/>
    <row r="64422" x14ac:dyDescent="0.2"/>
    <row r="64423" x14ac:dyDescent="0.2"/>
    <row r="64424" x14ac:dyDescent="0.2"/>
    <row r="64425" x14ac:dyDescent="0.2"/>
    <row r="64426" x14ac:dyDescent="0.2"/>
    <row r="64427" x14ac:dyDescent="0.2"/>
    <row r="64428" x14ac:dyDescent="0.2"/>
    <row r="64429" x14ac:dyDescent="0.2"/>
    <row r="64430" x14ac:dyDescent="0.2"/>
    <row r="64431" x14ac:dyDescent="0.2"/>
    <row r="64432" x14ac:dyDescent="0.2"/>
    <row r="64433" x14ac:dyDescent="0.2"/>
    <row r="64434" x14ac:dyDescent="0.2"/>
    <row r="64435" x14ac:dyDescent="0.2"/>
    <row r="64436" x14ac:dyDescent="0.2"/>
    <row r="64437" x14ac:dyDescent="0.2"/>
    <row r="64438" x14ac:dyDescent="0.2"/>
    <row r="64439" x14ac:dyDescent="0.2"/>
    <row r="64440" x14ac:dyDescent="0.2"/>
    <row r="64441" x14ac:dyDescent="0.2"/>
    <row r="64442" x14ac:dyDescent="0.2"/>
    <row r="64443" x14ac:dyDescent="0.2"/>
    <row r="64444" x14ac:dyDescent="0.2"/>
    <row r="64445" x14ac:dyDescent="0.2"/>
    <row r="64446" x14ac:dyDescent="0.2"/>
    <row r="64447" x14ac:dyDescent="0.2"/>
    <row r="64448" x14ac:dyDescent="0.2"/>
    <row r="64449" x14ac:dyDescent="0.2"/>
    <row r="64450" x14ac:dyDescent="0.2"/>
    <row r="64451" x14ac:dyDescent="0.2"/>
    <row r="64452" x14ac:dyDescent="0.2"/>
    <row r="64453" x14ac:dyDescent="0.2"/>
    <row r="64454" x14ac:dyDescent="0.2"/>
    <row r="64455" x14ac:dyDescent="0.2"/>
    <row r="64456" x14ac:dyDescent="0.2"/>
    <row r="64457" x14ac:dyDescent="0.2"/>
    <row r="64458" x14ac:dyDescent="0.2"/>
    <row r="64459" x14ac:dyDescent="0.2"/>
    <row r="64460" x14ac:dyDescent="0.2"/>
    <row r="64461" x14ac:dyDescent="0.2"/>
    <row r="64462" x14ac:dyDescent="0.2"/>
    <row r="64463" x14ac:dyDescent="0.2"/>
    <row r="64464" x14ac:dyDescent="0.2"/>
    <row r="64465" x14ac:dyDescent="0.2"/>
    <row r="64466" x14ac:dyDescent="0.2"/>
    <row r="64467" x14ac:dyDescent="0.2"/>
    <row r="64468" x14ac:dyDescent="0.2"/>
    <row r="64469" x14ac:dyDescent="0.2"/>
    <row r="64470" x14ac:dyDescent="0.2"/>
    <row r="64471" x14ac:dyDescent="0.2"/>
    <row r="64472" x14ac:dyDescent="0.2"/>
    <row r="64473" x14ac:dyDescent="0.2"/>
    <row r="64474" x14ac:dyDescent="0.2"/>
    <row r="64475" x14ac:dyDescent="0.2"/>
    <row r="64476" x14ac:dyDescent="0.2"/>
    <row r="64477" x14ac:dyDescent="0.2"/>
    <row r="64478" x14ac:dyDescent="0.2"/>
    <row r="64479" x14ac:dyDescent="0.2"/>
    <row r="64480" x14ac:dyDescent="0.2"/>
    <row r="64481" x14ac:dyDescent="0.2"/>
    <row r="64482" x14ac:dyDescent="0.2"/>
    <row r="64483" x14ac:dyDescent="0.2"/>
    <row r="64484" x14ac:dyDescent="0.2"/>
    <row r="64485" x14ac:dyDescent="0.2"/>
    <row r="64486" x14ac:dyDescent="0.2"/>
    <row r="64487" x14ac:dyDescent="0.2"/>
    <row r="64488" x14ac:dyDescent="0.2"/>
    <row r="64489" x14ac:dyDescent="0.2"/>
    <row r="64490" x14ac:dyDescent="0.2"/>
    <row r="64491" x14ac:dyDescent="0.2"/>
    <row r="64492" x14ac:dyDescent="0.2"/>
    <row r="64493" x14ac:dyDescent="0.2"/>
    <row r="64494" x14ac:dyDescent="0.2"/>
    <row r="64495" x14ac:dyDescent="0.2"/>
    <row r="64496" x14ac:dyDescent="0.2"/>
    <row r="64497" x14ac:dyDescent="0.2"/>
    <row r="64498" x14ac:dyDescent="0.2"/>
    <row r="64499" x14ac:dyDescent="0.2"/>
    <row r="64500" x14ac:dyDescent="0.2"/>
    <row r="64501" x14ac:dyDescent="0.2"/>
    <row r="64502" x14ac:dyDescent="0.2"/>
    <row r="64503" x14ac:dyDescent="0.2"/>
    <row r="64504" x14ac:dyDescent="0.2"/>
    <row r="64505" x14ac:dyDescent="0.2"/>
    <row r="64506" x14ac:dyDescent="0.2"/>
    <row r="64507" x14ac:dyDescent="0.2"/>
    <row r="64508" x14ac:dyDescent="0.2"/>
    <row r="64509" x14ac:dyDescent="0.2"/>
    <row r="64510" x14ac:dyDescent="0.2"/>
    <row r="64511" x14ac:dyDescent="0.2"/>
    <row r="64512" x14ac:dyDescent="0.2"/>
    <row r="64513" x14ac:dyDescent="0.2"/>
    <row r="64514" x14ac:dyDescent="0.2"/>
    <row r="64515" x14ac:dyDescent="0.2"/>
    <row r="64516" x14ac:dyDescent="0.2"/>
    <row r="64517" x14ac:dyDescent="0.2"/>
    <row r="64518" x14ac:dyDescent="0.2"/>
    <row r="64519" x14ac:dyDescent="0.2"/>
    <row r="64520" x14ac:dyDescent="0.2"/>
    <row r="64521" x14ac:dyDescent="0.2"/>
    <row r="64522" x14ac:dyDescent="0.2"/>
    <row r="64523" x14ac:dyDescent="0.2"/>
    <row r="64524" x14ac:dyDescent="0.2"/>
    <row r="64525" x14ac:dyDescent="0.2"/>
    <row r="64526" x14ac:dyDescent="0.2"/>
    <row r="64527" x14ac:dyDescent="0.2"/>
    <row r="64528" x14ac:dyDescent="0.2"/>
    <row r="64529" x14ac:dyDescent="0.2"/>
    <row r="64530" x14ac:dyDescent="0.2"/>
    <row r="64531" x14ac:dyDescent="0.2"/>
    <row r="64532" x14ac:dyDescent="0.2"/>
    <row r="64533" x14ac:dyDescent="0.2"/>
    <row r="64534" x14ac:dyDescent="0.2"/>
    <row r="64535" x14ac:dyDescent="0.2"/>
    <row r="64536" x14ac:dyDescent="0.2"/>
    <row r="64537" x14ac:dyDescent="0.2"/>
    <row r="64538" x14ac:dyDescent="0.2"/>
    <row r="64539" x14ac:dyDescent="0.2"/>
    <row r="64540" x14ac:dyDescent="0.2"/>
    <row r="64541" x14ac:dyDescent="0.2"/>
    <row r="64542" x14ac:dyDescent="0.2"/>
    <row r="64543" x14ac:dyDescent="0.2"/>
    <row r="64544" x14ac:dyDescent="0.2"/>
    <row r="64545" x14ac:dyDescent="0.2"/>
    <row r="64546" x14ac:dyDescent="0.2"/>
    <row r="64547" x14ac:dyDescent="0.2"/>
    <row r="64548" x14ac:dyDescent="0.2"/>
    <row r="64549" x14ac:dyDescent="0.2"/>
    <row r="64550" x14ac:dyDescent="0.2"/>
    <row r="64551" x14ac:dyDescent="0.2"/>
    <row r="64552" x14ac:dyDescent="0.2"/>
    <row r="64553" x14ac:dyDescent="0.2"/>
    <row r="64554" x14ac:dyDescent="0.2"/>
    <row r="64555" x14ac:dyDescent="0.2"/>
    <row r="64556" x14ac:dyDescent="0.2"/>
    <row r="64557" x14ac:dyDescent="0.2"/>
    <row r="64558" x14ac:dyDescent="0.2"/>
    <row r="64559" x14ac:dyDescent="0.2"/>
    <row r="64560" x14ac:dyDescent="0.2"/>
    <row r="64561" x14ac:dyDescent="0.2"/>
    <row r="64562" x14ac:dyDescent="0.2"/>
    <row r="64563" x14ac:dyDescent="0.2"/>
    <row r="64564" x14ac:dyDescent="0.2"/>
    <row r="64565" x14ac:dyDescent="0.2"/>
    <row r="64566" x14ac:dyDescent="0.2"/>
    <row r="64567" x14ac:dyDescent="0.2"/>
    <row r="64568" x14ac:dyDescent="0.2"/>
    <row r="64569" x14ac:dyDescent="0.2"/>
    <row r="64570" x14ac:dyDescent="0.2"/>
    <row r="64571" x14ac:dyDescent="0.2"/>
    <row r="64572" x14ac:dyDescent="0.2"/>
    <row r="64573" x14ac:dyDescent="0.2"/>
    <row r="64574" x14ac:dyDescent="0.2"/>
    <row r="64575" x14ac:dyDescent="0.2"/>
    <row r="64576" x14ac:dyDescent="0.2"/>
    <row r="64577" x14ac:dyDescent="0.2"/>
    <row r="64578" x14ac:dyDescent="0.2"/>
    <row r="64579" x14ac:dyDescent="0.2"/>
    <row r="64580" x14ac:dyDescent="0.2"/>
    <row r="64581" x14ac:dyDescent="0.2"/>
    <row r="64582" x14ac:dyDescent="0.2"/>
    <row r="64583" x14ac:dyDescent="0.2"/>
    <row r="64584" x14ac:dyDescent="0.2"/>
    <row r="64585" x14ac:dyDescent="0.2"/>
    <row r="64586" x14ac:dyDescent="0.2"/>
    <row r="64587" x14ac:dyDescent="0.2"/>
    <row r="64588" x14ac:dyDescent="0.2"/>
    <row r="64589" x14ac:dyDescent="0.2"/>
    <row r="64590" x14ac:dyDescent="0.2"/>
    <row r="64591" x14ac:dyDescent="0.2"/>
    <row r="64592" x14ac:dyDescent="0.2"/>
    <row r="64593" x14ac:dyDescent="0.2"/>
    <row r="64594" x14ac:dyDescent="0.2"/>
    <row r="64595" x14ac:dyDescent="0.2"/>
    <row r="64596" x14ac:dyDescent="0.2"/>
    <row r="64597" x14ac:dyDescent="0.2"/>
    <row r="64598" x14ac:dyDescent="0.2"/>
    <row r="64599" x14ac:dyDescent="0.2"/>
    <row r="64600" x14ac:dyDescent="0.2"/>
    <row r="64601" x14ac:dyDescent="0.2"/>
    <row r="64602" x14ac:dyDescent="0.2"/>
    <row r="64603" x14ac:dyDescent="0.2"/>
    <row r="64604" x14ac:dyDescent="0.2"/>
    <row r="64605" x14ac:dyDescent="0.2"/>
    <row r="64606" x14ac:dyDescent="0.2"/>
    <row r="64607" x14ac:dyDescent="0.2"/>
    <row r="64608" x14ac:dyDescent="0.2"/>
    <row r="64609" x14ac:dyDescent="0.2"/>
    <row r="64610" x14ac:dyDescent="0.2"/>
    <row r="64611" x14ac:dyDescent="0.2"/>
    <row r="64612" x14ac:dyDescent="0.2"/>
    <row r="64613" x14ac:dyDescent="0.2"/>
    <row r="64614" x14ac:dyDescent="0.2"/>
    <row r="64615" x14ac:dyDescent="0.2"/>
    <row r="64616" x14ac:dyDescent="0.2"/>
    <row r="64617" x14ac:dyDescent="0.2"/>
    <row r="64618" x14ac:dyDescent="0.2"/>
    <row r="64619" x14ac:dyDescent="0.2"/>
    <row r="64620" x14ac:dyDescent="0.2"/>
    <row r="64621" x14ac:dyDescent="0.2"/>
    <row r="64622" x14ac:dyDescent="0.2"/>
    <row r="64623" x14ac:dyDescent="0.2"/>
    <row r="64624" x14ac:dyDescent="0.2"/>
    <row r="64625" x14ac:dyDescent="0.2"/>
    <row r="64626" x14ac:dyDescent="0.2"/>
    <row r="64627" x14ac:dyDescent="0.2"/>
    <row r="64628" x14ac:dyDescent="0.2"/>
    <row r="64629" x14ac:dyDescent="0.2"/>
    <row r="64630" x14ac:dyDescent="0.2"/>
    <row r="64631" x14ac:dyDescent="0.2"/>
    <row r="64632" x14ac:dyDescent="0.2"/>
    <row r="64633" x14ac:dyDescent="0.2"/>
    <row r="64634" x14ac:dyDescent="0.2"/>
    <row r="64635" x14ac:dyDescent="0.2"/>
    <row r="64636" x14ac:dyDescent="0.2"/>
    <row r="64637" x14ac:dyDescent="0.2"/>
    <row r="64638" x14ac:dyDescent="0.2"/>
    <row r="64639" x14ac:dyDescent="0.2"/>
    <row r="64640" x14ac:dyDescent="0.2"/>
    <row r="64641" x14ac:dyDescent="0.2"/>
    <row r="64642" x14ac:dyDescent="0.2"/>
    <row r="64643" x14ac:dyDescent="0.2"/>
    <row r="64644" x14ac:dyDescent="0.2"/>
    <row r="64645" x14ac:dyDescent="0.2"/>
    <row r="64646" x14ac:dyDescent="0.2"/>
    <row r="64647" x14ac:dyDescent="0.2"/>
    <row r="64648" x14ac:dyDescent="0.2"/>
    <row r="64649" x14ac:dyDescent="0.2"/>
    <row r="64650" x14ac:dyDescent="0.2"/>
    <row r="64651" x14ac:dyDescent="0.2"/>
    <row r="64652" x14ac:dyDescent="0.2"/>
    <row r="64653" x14ac:dyDescent="0.2"/>
    <row r="64654" x14ac:dyDescent="0.2"/>
    <row r="64655" x14ac:dyDescent="0.2"/>
    <row r="64656" x14ac:dyDescent="0.2"/>
    <row r="64657" x14ac:dyDescent="0.2"/>
    <row r="64658" x14ac:dyDescent="0.2"/>
    <row r="64659" x14ac:dyDescent="0.2"/>
    <row r="64660" x14ac:dyDescent="0.2"/>
    <row r="64661" x14ac:dyDescent="0.2"/>
    <row r="64662" x14ac:dyDescent="0.2"/>
    <row r="64663" x14ac:dyDescent="0.2"/>
    <row r="64664" x14ac:dyDescent="0.2"/>
    <row r="64665" x14ac:dyDescent="0.2"/>
    <row r="64666" x14ac:dyDescent="0.2"/>
    <row r="64667" x14ac:dyDescent="0.2"/>
    <row r="64668" x14ac:dyDescent="0.2"/>
    <row r="64669" x14ac:dyDescent="0.2"/>
    <row r="64670" x14ac:dyDescent="0.2"/>
    <row r="64671" x14ac:dyDescent="0.2"/>
    <row r="64672" x14ac:dyDescent="0.2"/>
    <row r="64673" x14ac:dyDescent="0.2"/>
    <row r="64674" x14ac:dyDescent="0.2"/>
    <row r="64675" x14ac:dyDescent="0.2"/>
    <row r="64676" x14ac:dyDescent="0.2"/>
    <row r="64677" x14ac:dyDescent="0.2"/>
    <row r="64678" x14ac:dyDescent="0.2"/>
    <row r="64679" x14ac:dyDescent="0.2"/>
    <row r="64680" x14ac:dyDescent="0.2"/>
    <row r="64681" x14ac:dyDescent="0.2"/>
    <row r="64682" x14ac:dyDescent="0.2"/>
    <row r="64683" x14ac:dyDescent="0.2"/>
    <row r="64684" x14ac:dyDescent="0.2"/>
    <row r="64685" x14ac:dyDescent="0.2"/>
    <row r="64686" x14ac:dyDescent="0.2"/>
    <row r="64687" x14ac:dyDescent="0.2"/>
    <row r="64688" x14ac:dyDescent="0.2"/>
    <row r="64689" x14ac:dyDescent="0.2"/>
    <row r="64690" x14ac:dyDescent="0.2"/>
    <row r="64691" x14ac:dyDescent="0.2"/>
    <row r="64692" x14ac:dyDescent="0.2"/>
    <row r="64693" x14ac:dyDescent="0.2"/>
    <row r="64694" x14ac:dyDescent="0.2"/>
    <row r="64695" x14ac:dyDescent="0.2"/>
    <row r="64696" x14ac:dyDescent="0.2"/>
    <row r="64697" x14ac:dyDescent="0.2"/>
    <row r="64698" x14ac:dyDescent="0.2"/>
    <row r="64699" x14ac:dyDescent="0.2"/>
    <row r="64700" x14ac:dyDescent="0.2"/>
    <row r="64701" x14ac:dyDescent="0.2"/>
    <row r="64702" x14ac:dyDescent="0.2"/>
    <row r="64703" x14ac:dyDescent="0.2"/>
    <row r="64704" x14ac:dyDescent="0.2"/>
    <row r="64705" x14ac:dyDescent="0.2"/>
    <row r="64706" x14ac:dyDescent="0.2"/>
    <row r="64707" x14ac:dyDescent="0.2"/>
    <row r="64708" x14ac:dyDescent="0.2"/>
    <row r="64709" x14ac:dyDescent="0.2"/>
    <row r="64710" x14ac:dyDescent="0.2"/>
    <row r="64711" x14ac:dyDescent="0.2"/>
    <row r="64712" x14ac:dyDescent="0.2"/>
    <row r="64713" x14ac:dyDescent="0.2"/>
    <row r="64714" x14ac:dyDescent="0.2"/>
    <row r="64715" x14ac:dyDescent="0.2"/>
    <row r="64716" x14ac:dyDescent="0.2"/>
    <row r="64717" x14ac:dyDescent="0.2"/>
    <row r="64718" x14ac:dyDescent="0.2"/>
    <row r="64719" x14ac:dyDescent="0.2"/>
    <row r="64720" x14ac:dyDescent="0.2"/>
    <row r="64721" x14ac:dyDescent="0.2"/>
    <row r="64722" x14ac:dyDescent="0.2"/>
    <row r="64723" x14ac:dyDescent="0.2"/>
    <row r="64724" x14ac:dyDescent="0.2"/>
    <row r="64725" x14ac:dyDescent="0.2"/>
    <row r="64726" x14ac:dyDescent="0.2"/>
    <row r="64727" x14ac:dyDescent="0.2"/>
    <row r="64728" x14ac:dyDescent="0.2"/>
    <row r="64729" x14ac:dyDescent="0.2"/>
    <row r="64730" x14ac:dyDescent="0.2"/>
    <row r="64731" x14ac:dyDescent="0.2"/>
    <row r="64732" x14ac:dyDescent="0.2"/>
    <row r="64733" x14ac:dyDescent="0.2"/>
    <row r="64734" x14ac:dyDescent="0.2"/>
    <row r="64735" x14ac:dyDescent="0.2"/>
    <row r="64736" x14ac:dyDescent="0.2"/>
    <row r="64737" x14ac:dyDescent="0.2"/>
    <row r="64738" x14ac:dyDescent="0.2"/>
    <row r="64739" x14ac:dyDescent="0.2"/>
    <row r="64740" x14ac:dyDescent="0.2"/>
    <row r="64741" x14ac:dyDescent="0.2"/>
    <row r="64742" x14ac:dyDescent="0.2"/>
    <row r="64743" x14ac:dyDescent="0.2"/>
    <row r="64744" x14ac:dyDescent="0.2"/>
    <row r="64745" x14ac:dyDescent="0.2"/>
    <row r="64746" x14ac:dyDescent="0.2"/>
    <row r="64747" x14ac:dyDescent="0.2"/>
    <row r="64748" x14ac:dyDescent="0.2"/>
    <row r="64749" x14ac:dyDescent="0.2"/>
    <row r="64750" x14ac:dyDescent="0.2"/>
    <row r="64751" x14ac:dyDescent="0.2"/>
    <row r="64752" x14ac:dyDescent="0.2"/>
    <row r="64753" x14ac:dyDescent="0.2"/>
    <row r="64754" x14ac:dyDescent="0.2"/>
    <row r="64755" x14ac:dyDescent="0.2"/>
    <row r="64756" x14ac:dyDescent="0.2"/>
    <row r="64757" x14ac:dyDescent="0.2"/>
    <row r="64758" x14ac:dyDescent="0.2"/>
    <row r="64759" x14ac:dyDescent="0.2"/>
    <row r="64760" x14ac:dyDescent="0.2"/>
    <row r="64761" x14ac:dyDescent="0.2"/>
    <row r="64762" x14ac:dyDescent="0.2"/>
    <row r="64763" x14ac:dyDescent="0.2"/>
    <row r="64764" x14ac:dyDescent="0.2"/>
    <row r="64765" x14ac:dyDescent="0.2"/>
    <row r="64766" x14ac:dyDescent="0.2"/>
    <row r="64767" x14ac:dyDescent="0.2"/>
    <row r="64768" x14ac:dyDescent="0.2"/>
    <row r="64769" x14ac:dyDescent="0.2"/>
    <row r="64770" x14ac:dyDescent="0.2"/>
    <row r="64771" x14ac:dyDescent="0.2"/>
    <row r="64772" x14ac:dyDescent="0.2"/>
    <row r="64773" x14ac:dyDescent="0.2"/>
    <row r="64774" x14ac:dyDescent="0.2"/>
    <row r="64775" x14ac:dyDescent="0.2"/>
    <row r="64776" x14ac:dyDescent="0.2"/>
    <row r="64777" x14ac:dyDescent="0.2"/>
    <row r="64778" x14ac:dyDescent="0.2"/>
    <row r="64779" x14ac:dyDescent="0.2"/>
    <row r="64780" x14ac:dyDescent="0.2"/>
    <row r="64781" x14ac:dyDescent="0.2"/>
    <row r="64782" x14ac:dyDescent="0.2"/>
    <row r="64783" x14ac:dyDescent="0.2"/>
    <row r="64784" x14ac:dyDescent="0.2"/>
    <row r="64785" x14ac:dyDescent="0.2"/>
    <row r="64786" x14ac:dyDescent="0.2"/>
    <row r="64787" x14ac:dyDescent="0.2"/>
    <row r="64788" x14ac:dyDescent="0.2"/>
    <row r="64789" x14ac:dyDescent="0.2"/>
    <row r="64790" x14ac:dyDescent="0.2"/>
    <row r="64791" x14ac:dyDescent="0.2"/>
    <row r="64792" x14ac:dyDescent="0.2"/>
    <row r="64793" x14ac:dyDescent="0.2"/>
    <row r="64794" x14ac:dyDescent="0.2"/>
    <row r="64795" x14ac:dyDescent="0.2"/>
    <row r="64796" x14ac:dyDescent="0.2"/>
    <row r="64797" x14ac:dyDescent="0.2"/>
    <row r="64798" x14ac:dyDescent="0.2"/>
    <row r="64799" x14ac:dyDescent="0.2"/>
    <row r="64800" x14ac:dyDescent="0.2"/>
    <row r="64801" x14ac:dyDescent="0.2"/>
    <row r="64802" x14ac:dyDescent="0.2"/>
    <row r="64803" x14ac:dyDescent="0.2"/>
    <row r="64804" x14ac:dyDescent="0.2"/>
    <row r="64805" x14ac:dyDescent="0.2"/>
    <row r="64806" x14ac:dyDescent="0.2"/>
    <row r="64807" x14ac:dyDescent="0.2"/>
    <row r="64808" x14ac:dyDescent="0.2"/>
    <row r="64809" x14ac:dyDescent="0.2"/>
    <row r="64810" x14ac:dyDescent="0.2"/>
    <row r="64811" x14ac:dyDescent="0.2"/>
    <row r="64812" x14ac:dyDescent="0.2"/>
    <row r="64813" x14ac:dyDescent="0.2"/>
    <row r="64814" x14ac:dyDescent="0.2"/>
    <row r="64815" x14ac:dyDescent="0.2"/>
    <row r="64816" x14ac:dyDescent="0.2"/>
    <row r="64817" x14ac:dyDescent="0.2"/>
    <row r="64818" x14ac:dyDescent="0.2"/>
    <row r="64819" x14ac:dyDescent="0.2"/>
    <row r="64820" x14ac:dyDescent="0.2"/>
    <row r="64821" x14ac:dyDescent="0.2"/>
    <row r="64822" x14ac:dyDescent="0.2"/>
    <row r="64823" x14ac:dyDescent="0.2"/>
    <row r="64824" x14ac:dyDescent="0.2"/>
    <row r="64825" x14ac:dyDescent="0.2"/>
    <row r="64826" x14ac:dyDescent="0.2"/>
    <row r="64827" x14ac:dyDescent="0.2"/>
    <row r="64828" x14ac:dyDescent="0.2"/>
    <row r="64829" x14ac:dyDescent="0.2"/>
    <row r="64830" x14ac:dyDescent="0.2"/>
    <row r="64831" x14ac:dyDescent="0.2"/>
    <row r="64832" x14ac:dyDescent="0.2"/>
    <row r="64833" x14ac:dyDescent="0.2"/>
    <row r="64834" x14ac:dyDescent="0.2"/>
    <row r="64835" x14ac:dyDescent="0.2"/>
    <row r="64836" x14ac:dyDescent="0.2"/>
    <row r="64837" x14ac:dyDescent="0.2"/>
    <row r="64838" x14ac:dyDescent="0.2"/>
    <row r="64839" x14ac:dyDescent="0.2"/>
    <row r="64840" x14ac:dyDescent="0.2"/>
    <row r="64841" x14ac:dyDescent="0.2"/>
    <row r="64842" x14ac:dyDescent="0.2"/>
    <row r="64843" x14ac:dyDescent="0.2"/>
    <row r="64844" x14ac:dyDescent="0.2"/>
    <row r="64845" x14ac:dyDescent="0.2"/>
    <row r="64846" x14ac:dyDescent="0.2"/>
    <row r="64847" x14ac:dyDescent="0.2"/>
    <row r="64848" x14ac:dyDescent="0.2"/>
    <row r="64849" x14ac:dyDescent="0.2"/>
    <row r="64850" x14ac:dyDescent="0.2"/>
    <row r="64851" x14ac:dyDescent="0.2"/>
    <row r="64852" x14ac:dyDescent="0.2"/>
    <row r="64853" x14ac:dyDescent="0.2"/>
    <row r="64854" x14ac:dyDescent="0.2"/>
    <row r="64855" x14ac:dyDescent="0.2"/>
    <row r="64856" x14ac:dyDescent="0.2"/>
    <row r="64857" x14ac:dyDescent="0.2"/>
    <row r="64858" x14ac:dyDescent="0.2"/>
    <row r="64859" x14ac:dyDescent="0.2"/>
    <row r="64860" x14ac:dyDescent="0.2"/>
    <row r="64861" x14ac:dyDescent="0.2"/>
    <row r="64862" x14ac:dyDescent="0.2"/>
    <row r="64863" x14ac:dyDescent="0.2"/>
    <row r="64864" x14ac:dyDescent="0.2"/>
    <row r="64865" x14ac:dyDescent="0.2"/>
    <row r="64866" x14ac:dyDescent="0.2"/>
    <row r="64867" x14ac:dyDescent="0.2"/>
    <row r="64868" x14ac:dyDescent="0.2"/>
    <row r="64869" x14ac:dyDescent="0.2"/>
    <row r="64870" x14ac:dyDescent="0.2"/>
    <row r="64871" x14ac:dyDescent="0.2"/>
    <row r="64872" x14ac:dyDescent="0.2"/>
    <row r="64873" x14ac:dyDescent="0.2"/>
    <row r="64874" x14ac:dyDescent="0.2"/>
    <row r="64875" x14ac:dyDescent="0.2"/>
    <row r="64876" x14ac:dyDescent="0.2"/>
    <row r="64877" x14ac:dyDescent="0.2"/>
    <row r="64878" x14ac:dyDescent="0.2"/>
    <row r="64879" x14ac:dyDescent="0.2"/>
    <row r="64880" x14ac:dyDescent="0.2"/>
    <row r="64881" x14ac:dyDescent="0.2"/>
    <row r="64882" x14ac:dyDescent="0.2"/>
    <row r="64883" x14ac:dyDescent="0.2"/>
    <row r="64884" x14ac:dyDescent="0.2"/>
    <row r="64885" x14ac:dyDescent="0.2"/>
    <row r="64886" x14ac:dyDescent="0.2"/>
    <row r="64887" x14ac:dyDescent="0.2"/>
    <row r="64888" x14ac:dyDescent="0.2"/>
    <row r="64889" x14ac:dyDescent="0.2"/>
    <row r="64890" x14ac:dyDescent="0.2"/>
    <row r="64891" x14ac:dyDescent="0.2"/>
    <row r="64892" x14ac:dyDescent="0.2"/>
    <row r="64893" x14ac:dyDescent="0.2"/>
    <row r="64894" x14ac:dyDescent="0.2"/>
    <row r="64895" x14ac:dyDescent="0.2"/>
    <row r="64896" x14ac:dyDescent="0.2"/>
    <row r="64897" x14ac:dyDescent="0.2"/>
    <row r="64898" x14ac:dyDescent="0.2"/>
    <row r="64899" x14ac:dyDescent="0.2"/>
    <row r="64900" x14ac:dyDescent="0.2"/>
    <row r="64901" x14ac:dyDescent="0.2"/>
    <row r="64902" x14ac:dyDescent="0.2"/>
    <row r="64903" x14ac:dyDescent="0.2"/>
    <row r="64904" x14ac:dyDescent="0.2"/>
    <row r="64905" x14ac:dyDescent="0.2"/>
    <row r="64906" x14ac:dyDescent="0.2"/>
    <row r="64907" x14ac:dyDescent="0.2"/>
    <row r="64908" x14ac:dyDescent="0.2"/>
    <row r="64909" x14ac:dyDescent="0.2"/>
    <row r="64910" x14ac:dyDescent="0.2"/>
    <row r="64911" x14ac:dyDescent="0.2"/>
    <row r="64912" x14ac:dyDescent="0.2"/>
    <row r="64913" x14ac:dyDescent="0.2"/>
    <row r="64914" x14ac:dyDescent="0.2"/>
    <row r="64915" x14ac:dyDescent="0.2"/>
    <row r="64916" x14ac:dyDescent="0.2"/>
    <row r="64917" x14ac:dyDescent="0.2"/>
    <row r="64918" x14ac:dyDescent="0.2"/>
    <row r="64919" x14ac:dyDescent="0.2"/>
    <row r="64920" x14ac:dyDescent="0.2"/>
    <row r="64921" x14ac:dyDescent="0.2"/>
    <row r="64922" x14ac:dyDescent="0.2"/>
    <row r="64923" x14ac:dyDescent="0.2"/>
    <row r="64924" x14ac:dyDescent="0.2"/>
    <row r="64925" x14ac:dyDescent="0.2"/>
    <row r="64926" x14ac:dyDescent="0.2"/>
    <row r="64927" x14ac:dyDescent="0.2"/>
    <row r="64928" x14ac:dyDescent="0.2"/>
    <row r="64929" x14ac:dyDescent="0.2"/>
    <row r="64930" x14ac:dyDescent="0.2"/>
    <row r="64931" x14ac:dyDescent="0.2"/>
    <row r="64932" x14ac:dyDescent="0.2"/>
    <row r="64933" x14ac:dyDescent="0.2"/>
    <row r="64934" x14ac:dyDescent="0.2"/>
    <row r="64935" x14ac:dyDescent="0.2"/>
    <row r="64936" x14ac:dyDescent="0.2"/>
    <row r="64937" x14ac:dyDescent="0.2"/>
    <row r="64938" x14ac:dyDescent="0.2"/>
    <row r="64939" x14ac:dyDescent="0.2"/>
    <row r="64940" x14ac:dyDescent="0.2"/>
    <row r="64941" x14ac:dyDescent="0.2"/>
    <row r="64942" x14ac:dyDescent="0.2"/>
    <row r="64943" x14ac:dyDescent="0.2"/>
    <row r="64944" x14ac:dyDescent="0.2"/>
    <row r="64945" x14ac:dyDescent="0.2"/>
    <row r="64946" x14ac:dyDescent="0.2"/>
    <row r="64947" x14ac:dyDescent="0.2"/>
    <row r="64948" x14ac:dyDescent="0.2"/>
    <row r="64949" x14ac:dyDescent="0.2"/>
    <row r="64950" x14ac:dyDescent="0.2"/>
    <row r="64951" x14ac:dyDescent="0.2"/>
    <row r="64952" x14ac:dyDescent="0.2"/>
    <row r="64953" x14ac:dyDescent="0.2"/>
    <row r="64954" x14ac:dyDescent="0.2"/>
    <row r="64955" x14ac:dyDescent="0.2"/>
    <row r="64956" x14ac:dyDescent="0.2"/>
    <row r="64957" x14ac:dyDescent="0.2"/>
    <row r="64958" x14ac:dyDescent="0.2"/>
    <row r="64959" x14ac:dyDescent="0.2"/>
    <row r="64960" x14ac:dyDescent="0.2"/>
    <row r="64961" x14ac:dyDescent="0.2"/>
    <row r="64962" x14ac:dyDescent="0.2"/>
    <row r="64963" x14ac:dyDescent="0.2"/>
    <row r="64964" x14ac:dyDescent="0.2"/>
    <row r="64965" x14ac:dyDescent="0.2"/>
    <row r="64966" x14ac:dyDescent="0.2"/>
    <row r="64967" x14ac:dyDescent="0.2"/>
    <row r="64968" x14ac:dyDescent="0.2"/>
    <row r="64969" x14ac:dyDescent="0.2"/>
    <row r="64970" x14ac:dyDescent="0.2"/>
    <row r="64971" x14ac:dyDescent="0.2"/>
    <row r="64972" x14ac:dyDescent="0.2"/>
    <row r="64973" x14ac:dyDescent="0.2"/>
    <row r="64974" x14ac:dyDescent="0.2"/>
    <row r="64975" x14ac:dyDescent="0.2"/>
    <row r="64976" x14ac:dyDescent="0.2"/>
    <row r="64977" x14ac:dyDescent="0.2"/>
    <row r="64978" x14ac:dyDescent="0.2"/>
    <row r="64979" x14ac:dyDescent="0.2"/>
    <row r="64980" x14ac:dyDescent="0.2"/>
    <row r="64981" x14ac:dyDescent="0.2"/>
    <row r="64982" x14ac:dyDescent="0.2"/>
    <row r="64983" x14ac:dyDescent="0.2"/>
    <row r="64984" x14ac:dyDescent="0.2"/>
    <row r="64985" x14ac:dyDescent="0.2"/>
    <row r="64986" x14ac:dyDescent="0.2"/>
    <row r="64987" x14ac:dyDescent="0.2"/>
    <row r="64988" x14ac:dyDescent="0.2"/>
    <row r="64989" x14ac:dyDescent="0.2"/>
    <row r="64990" x14ac:dyDescent="0.2"/>
    <row r="64991" x14ac:dyDescent="0.2"/>
    <row r="64992" x14ac:dyDescent="0.2"/>
    <row r="64993" x14ac:dyDescent="0.2"/>
    <row r="64994" x14ac:dyDescent="0.2"/>
    <row r="64995" x14ac:dyDescent="0.2"/>
    <row r="64996" x14ac:dyDescent="0.2"/>
    <row r="64997" x14ac:dyDescent="0.2"/>
    <row r="64998" x14ac:dyDescent="0.2"/>
    <row r="64999" x14ac:dyDescent="0.2"/>
    <row r="65000" x14ac:dyDescent="0.2"/>
    <row r="65001" x14ac:dyDescent="0.2"/>
    <row r="65002" x14ac:dyDescent="0.2"/>
    <row r="65003" x14ac:dyDescent="0.2"/>
    <row r="65004" x14ac:dyDescent="0.2"/>
    <row r="65005" x14ac:dyDescent="0.2"/>
    <row r="65006" x14ac:dyDescent="0.2"/>
    <row r="65007" x14ac:dyDescent="0.2"/>
    <row r="65008" x14ac:dyDescent="0.2"/>
    <row r="65009" x14ac:dyDescent="0.2"/>
    <row r="65010" x14ac:dyDescent="0.2"/>
    <row r="65011" x14ac:dyDescent="0.2"/>
    <row r="65012" x14ac:dyDescent="0.2"/>
    <row r="65013" x14ac:dyDescent="0.2"/>
    <row r="65014" x14ac:dyDescent="0.2"/>
    <row r="65015" x14ac:dyDescent="0.2"/>
    <row r="65016" x14ac:dyDescent="0.2"/>
    <row r="65017" x14ac:dyDescent="0.2"/>
    <row r="65018" x14ac:dyDescent="0.2"/>
    <row r="65019" x14ac:dyDescent="0.2"/>
    <row r="65020" x14ac:dyDescent="0.2"/>
    <row r="65021" x14ac:dyDescent="0.2"/>
    <row r="65022" x14ac:dyDescent="0.2"/>
    <row r="65023" x14ac:dyDescent="0.2"/>
    <row r="65024" x14ac:dyDescent="0.2"/>
    <row r="65025" x14ac:dyDescent="0.2"/>
    <row r="65026" x14ac:dyDescent="0.2"/>
    <row r="65027" x14ac:dyDescent="0.2"/>
    <row r="65028" x14ac:dyDescent="0.2"/>
    <row r="65029" x14ac:dyDescent="0.2"/>
    <row r="65030" x14ac:dyDescent="0.2"/>
    <row r="65031" x14ac:dyDescent="0.2"/>
    <row r="65032" x14ac:dyDescent="0.2"/>
    <row r="65033" x14ac:dyDescent="0.2"/>
    <row r="65034" x14ac:dyDescent="0.2"/>
    <row r="65035" x14ac:dyDescent="0.2"/>
    <row r="65036" x14ac:dyDescent="0.2"/>
    <row r="65037" x14ac:dyDescent="0.2"/>
    <row r="65038" x14ac:dyDescent="0.2"/>
    <row r="65039" x14ac:dyDescent="0.2"/>
    <row r="65040" x14ac:dyDescent="0.2"/>
    <row r="65041" x14ac:dyDescent="0.2"/>
    <row r="65042" x14ac:dyDescent="0.2"/>
    <row r="65043" x14ac:dyDescent="0.2"/>
    <row r="65044" x14ac:dyDescent="0.2"/>
    <row r="65045" x14ac:dyDescent="0.2"/>
    <row r="65046" x14ac:dyDescent="0.2"/>
    <row r="65047" x14ac:dyDescent="0.2"/>
    <row r="65048" x14ac:dyDescent="0.2"/>
    <row r="65049" x14ac:dyDescent="0.2"/>
    <row r="65050" x14ac:dyDescent="0.2"/>
    <row r="65051" x14ac:dyDescent="0.2"/>
    <row r="65052" x14ac:dyDescent="0.2"/>
    <row r="65053" x14ac:dyDescent="0.2"/>
    <row r="65054" x14ac:dyDescent="0.2"/>
    <row r="65055" x14ac:dyDescent="0.2"/>
    <row r="65056" x14ac:dyDescent="0.2"/>
    <row r="65057" x14ac:dyDescent="0.2"/>
    <row r="65058" x14ac:dyDescent="0.2"/>
    <row r="65059" x14ac:dyDescent="0.2"/>
    <row r="65060" x14ac:dyDescent="0.2"/>
    <row r="65061" x14ac:dyDescent="0.2"/>
    <row r="65062" x14ac:dyDescent="0.2"/>
    <row r="65063" x14ac:dyDescent="0.2"/>
    <row r="65064" x14ac:dyDescent="0.2"/>
    <row r="65065" x14ac:dyDescent="0.2"/>
    <row r="65066" x14ac:dyDescent="0.2"/>
    <row r="65067" x14ac:dyDescent="0.2"/>
    <row r="65068" x14ac:dyDescent="0.2"/>
    <row r="65069" x14ac:dyDescent="0.2"/>
    <row r="65070" x14ac:dyDescent="0.2"/>
    <row r="65071" x14ac:dyDescent="0.2"/>
    <row r="65072" x14ac:dyDescent="0.2"/>
    <row r="65073" x14ac:dyDescent="0.2"/>
    <row r="65074" x14ac:dyDescent="0.2"/>
    <row r="65075" x14ac:dyDescent="0.2"/>
    <row r="65076" x14ac:dyDescent="0.2"/>
    <row r="65077" x14ac:dyDescent="0.2"/>
    <row r="65078" x14ac:dyDescent="0.2"/>
    <row r="65079" x14ac:dyDescent="0.2"/>
    <row r="65080" x14ac:dyDescent="0.2"/>
    <row r="65081" x14ac:dyDescent="0.2"/>
    <row r="65082" x14ac:dyDescent="0.2"/>
    <row r="65083" x14ac:dyDescent="0.2"/>
    <row r="65084" x14ac:dyDescent="0.2"/>
    <row r="65085" x14ac:dyDescent="0.2"/>
    <row r="65086" x14ac:dyDescent="0.2"/>
    <row r="65087" x14ac:dyDescent="0.2"/>
    <row r="65088" x14ac:dyDescent="0.2"/>
    <row r="65089" x14ac:dyDescent="0.2"/>
    <row r="65090" x14ac:dyDescent="0.2"/>
    <row r="65091" x14ac:dyDescent="0.2"/>
    <row r="65092" x14ac:dyDescent="0.2"/>
    <row r="65093" x14ac:dyDescent="0.2"/>
    <row r="65094" x14ac:dyDescent="0.2"/>
    <row r="65095" x14ac:dyDescent="0.2"/>
    <row r="65096" x14ac:dyDescent="0.2"/>
    <row r="65097" x14ac:dyDescent="0.2"/>
    <row r="65098" x14ac:dyDescent="0.2"/>
    <row r="65099" x14ac:dyDescent="0.2"/>
    <row r="65100" x14ac:dyDescent="0.2"/>
    <row r="65101" x14ac:dyDescent="0.2"/>
    <row r="65102" x14ac:dyDescent="0.2"/>
    <row r="65103" x14ac:dyDescent="0.2"/>
    <row r="65104" x14ac:dyDescent="0.2"/>
    <row r="65105" x14ac:dyDescent="0.2"/>
    <row r="65106" x14ac:dyDescent="0.2"/>
    <row r="65107" x14ac:dyDescent="0.2"/>
    <row r="65108" x14ac:dyDescent="0.2"/>
    <row r="65109" x14ac:dyDescent="0.2"/>
    <row r="65110" x14ac:dyDescent="0.2"/>
    <row r="65111" x14ac:dyDescent="0.2"/>
    <row r="65112" x14ac:dyDescent="0.2"/>
    <row r="65113" x14ac:dyDescent="0.2"/>
    <row r="65114" x14ac:dyDescent="0.2"/>
    <row r="65115" x14ac:dyDescent="0.2"/>
    <row r="65116" x14ac:dyDescent="0.2"/>
    <row r="65117" x14ac:dyDescent="0.2"/>
    <row r="65118" x14ac:dyDescent="0.2"/>
    <row r="65119" x14ac:dyDescent="0.2"/>
    <row r="65120" x14ac:dyDescent="0.2"/>
    <row r="65121" x14ac:dyDescent="0.2"/>
    <row r="65122" x14ac:dyDescent="0.2"/>
    <row r="65123" x14ac:dyDescent="0.2"/>
    <row r="65124" x14ac:dyDescent="0.2"/>
    <row r="65125" x14ac:dyDescent="0.2"/>
    <row r="65126" x14ac:dyDescent="0.2"/>
    <row r="65127" x14ac:dyDescent="0.2"/>
    <row r="65128" x14ac:dyDescent="0.2"/>
    <row r="65129" x14ac:dyDescent="0.2"/>
    <row r="65130" x14ac:dyDescent="0.2"/>
    <row r="65131" x14ac:dyDescent="0.2"/>
    <row r="65132" x14ac:dyDescent="0.2"/>
    <row r="65133" x14ac:dyDescent="0.2"/>
    <row r="65134" x14ac:dyDescent="0.2"/>
    <row r="65135" x14ac:dyDescent="0.2"/>
    <row r="65136" x14ac:dyDescent="0.2"/>
    <row r="65137" x14ac:dyDescent="0.2"/>
    <row r="65138" x14ac:dyDescent="0.2"/>
    <row r="65139" x14ac:dyDescent="0.2"/>
    <row r="65140" x14ac:dyDescent="0.2"/>
    <row r="65141" x14ac:dyDescent="0.2"/>
    <row r="65142" x14ac:dyDescent="0.2"/>
    <row r="65143" x14ac:dyDescent="0.2"/>
    <row r="65144" x14ac:dyDescent="0.2"/>
    <row r="65145" x14ac:dyDescent="0.2"/>
    <row r="65146" x14ac:dyDescent="0.2"/>
    <row r="65147" x14ac:dyDescent="0.2"/>
    <row r="65148" x14ac:dyDescent="0.2"/>
    <row r="65149" x14ac:dyDescent="0.2"/>
    <row r="65150" x14ac:dyDescent="0.2"/>
    <row r="65151" x14ac:dyDescent="0.2"/>
    <row r="65152" x14ac:dyDescent="0.2"/>
    <row r="65153" x14ac:dyDescent="0.2"/>
    <row r="65154" x14ac:dyDescent="0.2"/>
    <row r="65155" x14ac:dyDescent="0.2"/>
    <row r="65156" x14ac:dyDescent="0.2"/>
    <row r="65157" x14ac:dyDescent="0.2"/>
    <row r="65158" x14ac:dyDescent="0.2"/>
    <row r="65159" x14ac:dyDescent="0.2"/>
    <row r="65160" x14ac:dyDescent="0.2"/>
    <row r="65161" x14ac:dyDescent="0.2"/>
    <row r="65162" x14ac:dyDescent="0.2"/>
    <row r="65163" x14ac:dyDescent="0.2"/>
    <row r="65164" x14ac:dyDescent="0.2"/>
    <row r="65165" x14ac:dyDescent="0.2"/>
    <row r="65166" x14ac:dyDescent="0.2"/>
    <row r="65167" x14ac:dyDescent="0.2"/>
    <row r="65168" x14ac:dyDescent="0.2"/>
    <row r="65169" x14ac:dyDescent="0.2"/>
    <row r="65170" x14ac:dyDescent="0.2"/>
    <row r="65171" x14ac:dyDescent="0.2"/>
    <row r="65172" x14ac:dyDescent="0.2"/>
    <row r="65173" x14ac:dyDescent="0.2"/>
    <row r="65174" x14ac:dyDescent="0.2"/>
    <row r="65175" x14ac:dyDescent="0.2"/>
    <row r="65176" x14ac:dyDescent="0.2"/>
    <row r="65177" x14ac:dyDescent="0.2"/>
    <row r="65178" x14ac:dyDescent="0.2"/>
    <row r="65179" x14ac:dyDescent="0.2"/>
    <row r="65180" x14ac:dyDescent="0.2"/>
    <row r="65181" x14ac:dyDescent="0.2"/>
    <row r="65182" x14ac:dyDescent="0.2"/>
    <row r="65183" x14ac:dyDescent="0.2"/>
    <row r="65184" x14ac:dyDescent="0.2"/>
    <row r="65185" x14ac:dyDescent="0.2"/>
    <row r="65186" x14ac:dyDescent="0.2"/>
    <row r="65187" x14ac:dyDescent="0.2"/>
    <row r="65188" x14ac:dyDescent="0.2"/>
    <row r="65189" x14ac:dyDescent="0.2"/>
    <row r="65190" x14ac:dyDescent="0.2"/>
    <row r="65191" x14ac:dyDescent="0.2"/>
    <row r="65192" x14ac:dyDescent="0.2"/>
    <row r="65193" x14ac:dyDescent="0.2"/>
    <row r="65194" x14ac:dyDescent="0.2"/>
    <row r="65195" x14ac:dyDescent="0.2"/>
    <row r="65196" x14ac:dyDescent="0.2"/>
    <row r="65197" x14ac:dyDescent="0.2"/>
    <row r="65198" x14ac:dyDescent="0.2"/>
    <row r="65199" x14ac:dyDescent="0.2"/>
    <row r="65200" x14ac:dyDescent="0.2"/>
    <row r="65201" x14ac:dyDescent="0.2"/>
    <row r="65202" x14ac:dyDescent="0.2"/>
    <row r="65203" x14ac:dyDescent="0.2"/>
    <row r="65204" x14ac:dyDescent="0.2"/>
    <row r="65205" x14ac:dyDescent="0.2"/>
    <row r="65206" x14ac:dyDescent="0.2"/>
    <row r="65207" x14ac:dyDescent="0.2"/>
    <row r="65208" x14ac:dyDescent="0.2"/>
    <row r="65209" x14ac:dyDescent="0.2"/>
    <row r="65210" x14ac:dyDescent="0.2"/>
    <row r="65211" x14ac:dyDescent="0.2"/>
    <row r="65212" x14ac:dyDescent="0.2"/>
    <row r="65213" x14ac:dyDescent="0.2"/>
    <row r="65214" x14ac:dyDescent="0.2"/>
    <row r="65215" x14ac:dyDescent="0.2"/>
    <row r="65216" x14ac:dyDescent="0.2"/>
    <row r="65217" x14ac:dyDescent="0.2"/>
    <row r="65218" x14ac:dyDescent="0.2"/>
    <row r="65219" x14ac:dyDescent="0.2"/>
    <row r="65220" x14ac:dyDescent="0.2"/>
    <row r="65221" x14ac:dyDescent="0.2"/>
    <row r="65222" x14ac:dyDescent="0.2"/>
    <row r="65223" x14ac:dyDescent="0.2"/>
    <row r="65224" x14ac:dyDescent="0.2"/>
    <row r="65225" x14ac:dyDescent="0.2"/>
    <row r="65226" x14ac:dyDescent="0.2"/>
    <row r="65227" x14ac:dyDescent="0.2"/>
    <row r="65228" x14ac:dyDescent="0.2"/>
    <row r="65229" x14ac:dyDescent="0.2"/>
    <row r="65230" x14ac:dyDescent="0.2"/>
    <row r="65231" x14ac:dyDescent="0.2"/>
    <row r="65232" x14ac:dyDescent="0.2"/>
    <row r="65233" x14ac:dyDescent="0.2"/>
    <row r="65234" x14ac:dyDescent="0.2"/>
    <row r="65235" x14ac:dyDescent="0.2"/>
    <row r="65236" x14ac:dyDescent="0.2"/>
    <row r="65237" x14ac:dyDescent="0.2"/>
    <row r="65238" x14ac:dyDescent="0.2"/>
    <row r="65239" x14ac:dyDescent="0.2"/>
    <row r="65240" x14ac:dyDescent="0.2"/>
    <row r="65241" x14ac:dyDescent="0.2"/>
    <row r="65242" x14ac:dyDescent="0.2"/>
    <row r="65243" x14ac:dyDescent="0.2"/>
    <row r="65244" x14ac:dyDescent="0.2"/>
    <row r="65245" x14ac:dyDescent="0.2"/>
    <row r="65246" x14ac:dyDescent="0.2"/>
    <row r="65247" x14ac:dyDescent="0.2"/>
    <row r="65248" x14ac:dyDescent="0.2"/>
    <row r="65249" x14ac:dyDescent="0.2"/>
    <row r="65250" x14ac:dyDescent="0.2"/>
    <row r="65251" x14ac:dyDescent="0.2"/>
    <row r="65252" x14ac:dyDescent="0.2"/>
    <row r="65253" x14ac:dyDescent="0.2"/>
    <row r="65254" x14ac:dyDescent="0.2"/>
    <row r="65255" x14ac:dyDescent="0.2"/>
    <row r="65256" x14ac:dyDescent="0.2"/>
    <row r="65257" x14ac:dyDescent="0.2"/>
    <row r="65258" x14ac:dyDescent="0.2"/>
    <row r="65259" x14ac:dyDescent="0.2"/>
    <row r="65260" x14ac:dyDescent="0.2"/>
    <row r="65261" x14ac:dyDescent="0.2"/>
    <row r="65262" x14ac:dyDescent="0.2"/>
    <row r="65263" x14ac:dyDescent="0.2"/>
    <row r="65264" x14ac:dyDescent="0.2"/>
    <row r="65265" x14ac:dyDescent="0.2"/>
    <row r="65266" x14ac:dyDescent="0.2"/>
    <row r="65267" x14ac:dyDescent="0.2"/>
    <row r="65268" x14ac:dyDescent="0.2"/>
    <row r="65269" x14ac:dyDescent="0.2"/>
    <row r="65270" x14ac:dyDescent="0.2"/>
    <row r="65271" x14ac:dyDescent="0.2"/>
    <row r="65272" x14ac:dyDescent="0.2"/>
    <row r="65273" x14ac:dyDescent="0.2"/>
    <row r="65274" x14ac:dyDescent="0.2"/>
    <row r="65275" x14ac:dyDescent="0.2"/>
    <row r="65276" x14ac:dyDescent="0.2"/>
    <row r="65277" x14ac:dyDescent="0.2"/>
    <row r="65278" x14ac:dyDescent="0.2"/>
    <row r="65279" x14ac:dyDescent="0.2"/>
    <row r="65280" x14ac:dyDescent="0.2"/>
    <row r="65281" x14ac:dyDescent="0.2"/>
    <row r="65282" x14ac:dyDescent="0.2"/>
    <row r="65283" x14ac:dyDescent="0.2"/>
    <row r="65284" x14ac:dyDescent="0.2"/>
    <row r="65285" x14ac:dyDescent="0.2"/>
    <row r="65286" x14ac:dyDescent="0.2"/>
    <row r="65287" x14ac:dyDescent="0.2"/>
    <row r="65288" x14ac:dyDescent="0.2"/>
    <row r="65289" x14ac:dyDescent="0.2"/>
    <row r="65290" x14ac:dyDescent="0.2"/>
    <row r="65291" x14ac:dyDescent="0.2"/>
    <row r="65292" x14ac:dyDescent="0.2"/>
    <row r="65293" x14ac:dyDescent="0.2"/>
    <row r="65294" x14ac:dyDescent="0.2"/>
    <row r="65295" x14ac:dyDescent="0.2"/>
    <row r="65296" x14ac:dyDescent="0.2"/>
    <row r="65297" x14ac:dyDescent="0.2"/>
    <row r="65298" x14ac:dyDescent="0.2"/>
    <row r="65299" x14ac:dyDescent="0.2"/>
    <row r="65300" x14ac:dyDescent="0.2"/>
    <row r="65301" x14ac:dyDescent="0.2"/>
    <row r="65302" x14ac:dyDescent="0.2"/>
    <row r="65303" x14ac:dyDescent="0.2"/>
    <row r="65304" x14ac:dyDescent="0.2"/>
    <row r="65305" x14ac:dyDescent="0.2"/>
    <row r="65306" x14ac:dyDescent="0.2"/>
    <row r="65307" x14ac:dyDescent="0.2"/>
    <row r="65308" x14ac:dyDescent="0.2"/>
    <row r="65309" x14ac:dyDescent="0.2"/>
    <row r="65310" x14ac:dyDescent="0.2"/>
    <row r="65311" x14ac:dyDescent="0.2"/>
    <row r="65312" x14ac:dyDescent="0.2"/>
    <row r="65313" x14ac:dyDescent="0.2"/>
    <row r="65314" x14ac:dyDescent="0.2"/>
    <row r="65315" x14ac:dyDescent="0.2"/>
    <row r="65316" x14ac:dyDescent="0.2"/>
    <row r="65317" x14ac:dyDescent="0.2"/>
    <row r="65318" x14ac:dyDescent="0.2"/>
    <row r="65319" x14ac:dyDescent="0.2"/>
    <row r="65320" x14ac:dyDescent="0.2"/>
    <row r="65321" x14ac:dyDescent="0.2"/>
    <row r="65322" x14ac:dyDescent="0.2"/>
    <row r="65323" x14ac:dyDescent="0.2"/>
    <row r="65324" x14ac:dyDescent="0.2"/>
    <row r="65325" x14ac:dyDescent="0.2"/>
    <row r="65326" x14ac:dyDescent="0.2"/>
    <row r="65327" x14ac:dyDescent="0.2"/>
    <row r="65328" x14ac:dyDescent="0.2"/>
    <row r="65329" x14ac:dyDescent="0.2"/>
    <row r="65330" x14ac:dyDescent="0.2"/>
    <row r="65331" x14ac:dyDescent="0.2"/>
    <row r="65332" x14ac:dyDescent="0.2"/>
    <row r="65333" x14ac:dyDescent="0.2"/>
    <row r="65334" x14ac:dyDescent="0.2"/>
    <row r="65335" x14ac:dyDescent="0.2"/>
    <row r="65336" x14ac:dyDescent="0.2"/>
    <row r="65337" x14ac:dyDescent="0.2"/>
    <row r="65338" x14ac:dyDescent="0.2"/>
    <row r="65339" x14ac:dyDescent="0.2"/>
    <row r="65340" x14ac:dyDescent="0.2"/>
    <row r="65341" x14ac:dyDescent="0.2"/>
    <row r="65342" x14ac:dyDescent="0.2"/>
    <row r="65343" x14ac:dyDescent="0.2"/>
    <row r="65344" x14ac:dyDescent="0.2"/>
    <row r="65345" x14ac:dyDescent="0.2"/>
    <row r="65346" x14ac:dyDescent="0.2"/>
    <row r="65347" x14ac:dyDescent="0.2"/>
    <row r="65348" x14ac:dyDescent="0.2"/>
    <row r="65349" x14ac:dyDescent="0.2"/>
    <row r="65350" x14ac:dyDescent="0.2"/>
    <row r="65351" x14ac:dyDescent="0.2"/>
    <row r="65352" x14ac:dyDescent="0.2"/>
    <row r="65353" x14ac:dyDescent="0.2"/>
    <row r="65354" x14ac:dyDescent="0.2"/>
    <row r="65355" x14ac:dyDescent="0.2"/>
    <row r="65356" x14ac:dyDescent="0.2"/>
    <row r="65357" x14ac:dyDescent="0.2"/>
    <row r="65358" x14ac:dyDescent="0.2"/>
    <row r="65359" x14ac:dyDescent="0.2"/>
    <row r="65360" x14ac:dyDescent="0.2"/>
    <row r="65361" x14ac:dyDescent="0.2"/>
    <row r="65362" x14ac:dyDescent="0.2"/>
    <row r="65363" x14ac:dyDescent="0.2"/>
    <row r="65364" x14ac:dyDescent="0.2"/>
    <row r="65365" x14ac:dyDescent="0.2"/>
    <row r="65366" x14ac:dyDescent="0.2"/>
    <row r="65367" x14ac:dyDescent="0.2"/>
    <row r="65368" x14ac:dyDescent="0.2"/>
    <row r="65369" x14ac:dyDescent="0.2"/>
    <row r="65370" x14ac:dyDescent="0.2"/>
    <row r="65371" x14ac:dyDescent="0.2"/>
    <row r="65372" x14ac:dyDescent="0.2"/>
    <row r="65373" x14ac:dyDescent="0.2"/>
    <row r="65374" x14ac:dyDescent="0.2"/>
    <row r="65375" x14ac:dyDescent="0.2"/>
    <row r="65376" x14ac:dyDescent="0.2"/>
    <row r="65377" x14ac:dyDescent="0.2"/>
    <row r="65378" x14ac:dyDescent="0.2"/>
    <row r="65379" x14ac:dyDescent="0.2"/>
    <row r="65380" x14ac:dyDescent="0.2"/>
    <row r="65381" x14ac:dyDescent="0.2"/>
    <row r="65382" x14ac:dyDescent="0.2"/>
    <row r="65383" x14ac:dyDescent="0.2"/>
    <row r="65384" x14ac:dyDescent="0.2"/>
    <row r="65385" x14ac:dyDescent="0.2"/>
    <row r="65386" x14ac:dyDescent="0.2"/>
    <row r="65387" x14ac:dyDescent="0.2"/>
    <row r="65388" x14ac:dyDescent="0.2"/>
    <row r="65389" x14ac:dyDescent="0.2"/>
    <row r="65390" x14ac:dyDescent="0.2"/>
    <row r="65391" x14ac:dyDescent="0.2"/>
    <row r="65392" x14ac:dyDescent="0.2"/>
    <row r="65393" x14ac:dyDescent="0.2"/>
    <row r="65394" x14ac:dyDescent="0.2"/>
    <row r="65395" x14ac:dyDescent="0.2"/>
    <row r="65396" x14ac:dyDescent="0.2"/>
    <row r="65397" x14ac:dyDescent="0.2"/>
    <row r="65398" x14ac:dyDescent="0.2"/>
    <row r="65399" x14ac:dyDescent="0.2"/>
    <row r="65400" x14ac:dyDescent="0.2"/>
    <row r="65401" x14ac:dyDescent="0.2"/>
    <row r="65402" x14ac:dyDescent="0.2"/>
    <row r="65403" x14ac:dyDescent="0.2"/>
    <row r="65404" x14ac:dyDescent="0.2"/>
    <row r="65405" x14ac:dyDescent="0.2"/>
    <row r="65406" x14ac:dyDescent="0.2"/>
    <row r="65407" x14ac:dyDescent="0.2"/>
    <row r="65408" x14ac:dyDescent="0.2"/>
    <row r="65409" x14ac:dyDescent="0.2"/>
    <row r="65410" x14ac:dyDescent="0.2"/>
    <row r="65411" x14ac:dyDescent="0.2"/>
    <row r="65412" x14ac:dyDescent="0.2"/>
    <row r="65413" x14ac:dyDescent="0.2"/>
    <row r="65414" x14ac:dyDescent="0.2"/>
    <row r="65415" x14ac:dyDescent="0.2"/>
    <row r="65416" x14ac:dyDescent="0.2"/>
    <row r="65417" x14ac:dyDescent="0.2"/>
    <row r="65418" x14ac:dyDescent="0.2"/>
    <row r="65419" x14ac:dyDescent="0.2"/>
    <row r="65420" x14ac:dyDescent="0.2"/>
    <row r="65421" x14ac:dyDescent="0.2"/>
    <row r="65422" x14ac:dyDescent="0.2"/>
    <row r="65423" x14ac:dyDescent="0.2"/>
    <row r="65424" x14ac:dyDescent="0.2"/>
    <row r="65425" x14ac:dyDescent="0.2"/>
    <row r="65426" x14ac:dyDescent="0.2"/>
    <row r="65427" x14ac:dyDescent="0.2"/>
    <row r="65428" x14ac:dyDescent="0.2"/>
    <row r="65429" x14ac:dyDescent="0.2"/>
    <row r="65430" x14ac:dyDescent="0.2"/>
    <row r="65431" x14ac:dyDescent="0.2"/>
    <row r="65432" x14ac:dyDescent="0.2"/>
    <row r="65433" x14ac:dyDescent="0.2"/>
    <row r="65434" x14ac:dyDescent="0.2"/>
    <row r="65435" x14ac:dyDescent="0.2"/>
    <row r="65436" x14ac:dyDescent="0.2"/>
    <row r="65437" x14ac:dyDescent="0.2"/>
    <row r="65438" x14ac:dyDescent="0.2"/>
    <row r="65439" x14ac:dyDescent="0.2"/>
    <row r="65440" x14ac:dyDescent="0.2"/>
    <row r="65441" x14ac:dyDescent="0.2"/>
    <row r="65442" x14ac:dyDescent="0.2"/>
    <row r="65443" x14ac:dyDescent="0.2"/>
    <row r="65444" x14ac:dyDescent="0.2"/>
    <row r="65445" x14ac:dyDescent="0.2"/>
    <row r="65446" x14ac:dyDescent="0.2"/>
    <row r="65447" x14ac:dyDescent="0.2"/>
    <row r="65448" x14ac:dyDescent="0.2"/>
    <row r="65449" x14ac:dyDescent="0.2"/>
    <row r="65450" x14ac:dyDescent="0.2"/>
    <row r="65451" x14ac:dyDescent="0.2"/>
    <row r="65452" x14ac:dyDescent="0.2"/>
    <row r="65453" x14ac:dyDescent="0.2"/>
    <row r="65454" x14ac:dyDescent="0.2"/>
    <row r="65455" x14ac:dyDescent="0.2"/>
    <row r="65456" x14ac:dyDescent="0.2"/>
    <row r="65457" x14ac:dyDescent="0.2"/>
    <row r="65458" x14ac:dyDescent="0.2"/>
    <row r="65459" x14ac:dyDescent="0.2"/>
    <row r="65460" x14ac:dyDescent="0.2"/>
    <row r="65461" x14ac:dyDescent="0.2"/>
    <row r="65462" x14ac:dyDescent="0.2"/>
    <row r="65463" x14ac:dyDescent="0.2"/>
    <row r="65464" x14ac:dyDescent="0.2"/>
    <row r="65465" x14ac:dyDescent="0.2"/>
    <row r="65466" x14ac:dyDescent="0.2"/>
    <row r="65467" x14ac:dyDescent="0.2"/>
    <row r="65468" x14ac:dyDescent="0.2"/>
    <row r="65469" x14ac:dyDescent="0.2"/>
    <row r="65470" x14ac:dyDescent="0.2"/>
    <row r="65471" x14ac:dyDescent="0.2"/>
    <row r="65472" x14ac:dyDescent="0.2"/>
    <row r="65473" x14ac:dyDescent="0.2"/>
    <row r="65474" x14ac:dyDescent="0.2"/>
    <row r="65475" x14ac:dyDescent="0.2"/>
    <row r="65476" x14ac:dyDescent="0.2"/>
    <row r="65477" x14ac:dyDescent="0.2"/>
    <row r="65478" x14ac:dyDescent="0.2"/>
    <row r="65479" x14ac:dyDescent="0.2"/>
    <row r="65480" x14ac:dyDescent="0.2"/>
    <row r="65481" x14ac:dyDescent="0.2"/>
    <row r="65482" x14ac:dyDescent="0.2"/>
    <row r="65483" x14ac:dyDescent="0.2"/>
    <row r="65484" x14ac:dyDescent="0.2"/>
    <row r="65485" x14ac:dyDescent="0.2"/>
    <row r="65486" x14ac:dyDescent="0.2"/>
    <row r="65487" x14ac:dyDescent="0.2"/>
    <row r="65488" x14ac:dyDescent="0.2"/>
    <row r="65489" x14ac:dyDescent="0.2"/>
    <row r="65490" x14ac:dyDescent="0.2"/>
    <row r="65491" x14ac:dyDescent="0.2"/>
    <row r="65492" x14ac:dyDescent="0.2"/>
    <row r="65493" x14ac:dyDescent="0.2"/>
    <row r="65494" x14ac:dyDescent="0.2"/>
    <row r="65495" x14ac:dyDescent="0.2"/>
    <row r="65496" x14ac:dyDescent="0.2"/>
    <row r="65497" x14ac:dyDescent="0.2"/>
    <row r="65498" x14ac:dyDescent="0.2"/>
    <row r="65499" x14ac:dyDescent="0.2"/>
    <row r="65500" x14ac:dyDescent="0.2"/>
    <row r="65501" x14ac:dyDescent="0.2"/>
    <row r="65502" x14ac:dyDescent="0.2"/>
    <row r="65503" x14ac:dyDescent="0.2"/>
    <row r="65504" x14ac:dyDescent="0.2"/>
    <row r="65505" x14ac:dyDescent="0.2"/>
    <row r="65506" x14ac:dyDescent="0.2"/>
    <row r="65507" x14ac:dyDescent="0.2"/>
    <row r="65508" x14ac:dyDescent="0.2"/>
    <row r="65509" x14ac:dyDescent="0.2"/>
    <row r="65510" x14ac:dyDescent="0.2"/>
    <row r="65511" x14ac:dyDescent="0.2"/>
    <row r="65512" x14ac:dyDescent="0.2"/>
    <row r="65513" x14ac:dyDescent="0.2"/>
    <row r="65514" x14ac:dyDescent="0.2"/>
    <row r="65515" x14ac:dyDescent="0.2"/>
    <row r="65516" x14ac:dyDescent="0.2"/>
    <row r="65517" x14ac:dyDescent="0.2"/>
    <row r="65518" x14ac:dyDescent="0.2"/>
    <row r="65519" x14ac:dyDescent="0.2"/>
    <row r="65520" x14ac:dyDescent="0.2"/>
    <row r="65521" x14ac:dyDescent="0.2"/>
    <row r="65522" x14ac:dyDescent="0.2"/>
    <row r="65523" x14ac:dyDescent="0.2"/>
    <row r="65524" x14ac:dyDescent="0.2"/>
    <row r="65525" x14ac:dyDescent="0.2"/>
    <row r="65526" x14ac:dyDescent="0.2"/>
    <row r="65527" x14ac:dyDescent="0.2"/>
    <row r="65528" x14ac:dyDescent="0.2"/>
    <row r="65529" x14ac:dyDescent="0.2"/>
    <row r="65530" x14ac:dyDescent="0.2"/>
    <row r="65531" x14ac:dyDescent="0.2"/>
    <row r="65532" x14ac:dyDescent="0.2"/>
    <row r="65533" x14ac:dyDescent="0.2"/>
    <row r="65534" x14ac:dyDescent="0.2"/>
    <row r="65535" x14ac:dyDescent="0.2"/>
    <row r="65536" x14ac:dyDescent="0.2"/>
    <row r="65537" x14ac:dyDescent="0.2"/>
    <row r="65538" x14ac:dyDescent="0.2"/>
    <row r="65539" x14ac:dyDescent="0.2"/>
    <row r="65540" x14ac:dyDescent="0.2"/>
    <row r="65541" x14ac:dyDescent="0.2"/>
    <row r="65542" x14ac:dyDescent="0.2"/>
    <row r="65543" x14ac:dyDescent="0.2"/>
    <row r="65544" x14ac:dyDescent="0.2"/>
    <row r="65545" x14ac:dyDescent="0.2"/>
    <row r="65546" x14ac:dyDescent="0.2"/>
    <row r="65547" x14ac:dyDescent="0.2"/>
    <row r="65548" x14ac:dyDescent="0.2"/>
    <row r="65549" x14ac:dyDescent="0.2"/>
    <row r="65550" x14ac:dyDescent="0.2"/>
    <row r="65551" x14ac:dyDescent="0.2"/>
    <row r="65552" x14ac:dyDescent="0.2"/>
    <row r="65553" x14ac:dyDescent="0.2"/>
    <row r="65554" x14ac:dyDescent="0.2"/>
    <row r="65555" x14ac:dyDescent="0.2"/>
    <row r="65556" x14ac:dyDescent="0.2"/>
    <row r="65557" x14ac:dyDescent="0.2"/>
    <row r="65558" x14ac:dyDescent="0.2"/>
    <row r="65559" x14ac:dyDescent="0.2"/>
    <row r="65560" x14ac:dyDescent="0.2"/>
    <row r="65561" x14ac:dyDescent="0.2"/>
    <row r="65562" x14ac:dyDescent="0.2"/>
    <row r="65563" x14ac:dyDescent="0.2"/>
    <row r="65564" x14ac:dyDescent="0.2"/>
    <row r="65565" x14ac:dyDescent="0.2"/>
    <row r="65566" x14ac:dyDescent="0.2"/>
    <row r="65567" x14ac:dyDescent="0.2"/>
    <row r="65568" x14ac:dyDescent="0.2"/>
    <row r="65569" x14ac:dyDescent="0.2"/>
    <row r="65570" x14ac:dyDescent="0.2"/>
    <row r="65571" x14ac:dyDescent="0.2"/>
    <row r="65572" x14ac:dyDescent="0.2"/>
    <row r="65573" x14ac:dyDescent="0.2"/>
    <row r="65574" x14ac:dyDescent="0.2"/>
    <row r="65575" x14ac:dyDescent="0.2"/>
    <row r="65576" x14ac:dyDescent="0.2"/>
    <row r="65577" x14ac:dyDescent="0.2"/>
    <row r="65578" x14ac:dyDescent="0.2"/>
    <row r="65579" x14ac:dyDescent="0.2"/>
    <row r="65580" x14ac:dyDescent="0.2"/>
    <row r="65581" x14ac:dyDescent="0.2"/>
    <row r="65582" x14ac:dyDescent="0.2"/>
    <row r="65583" x14ac:dyDescent="0.2"/>
    <row r="65584" x14ac:dyDescent="0.2"/>
    <row r="65585" x14ac:dyDescent="0.2"/>
    <row r="65586" x14ac:dyDescent="0.2"/>
    <row r="65587" x14ac:dyDescent="0.2"/>
    <row r="65588" x14ac:dyDescent="0.2"/>
    <row r="65589" x14ac:dyDescent="0.2"/>
    <row r="65590" x14ac:dyDescent="0.2"/>
    <row r="65591" x14ac:dyDescent="0.2"/>
    <row r="65592" x14ac:dyDescent="0.2"/>
    <row r="65593" x14ac:dyDescent="0.2"/>
    <row r="65594" x14ac:dyDescent="0.2"/>
    <row r="65595" x14ac:dyDescent="0.2"/>
    <row r="65596" x14ac:dyDescent="0.2"/>
    <row r="65597" x14ac:dyDescent="0.2"/>
    <row r="65598" x14ac:dyDescent="0.2"/>
    <row r="65599" x14ac:dyDescent="0.2"/>
    <row r="65600" x14ac:dyDescent="0.2"/>
    <row r="65601" x14ac:dyDescent="0.2"/>
    <row r="65602" x14ac:dyDescent="0.2"/>
  </sheetData>
  <mergeCells count="20">
    <mergeCell ref="V4:V5"/>
    <mergeCell ref="W4:W5"/>
    <mergeCell ref="X4:X5"/>
    <mergeCell ref="A1:B1"/>
    <mergeCell ref="A3:A5"/>
    <mergeCell ref="B3:B5"/>
    <mergeCell ref="D3:X3"/>
    <mergeCell ref="D4:D5"/>
    <mergeCell ref="E4:E5"/>
    <mergeCell ref="F4:H4"/>
    <mergeCell ref="I4:I5"/>
    <mergeCell ref="J4:J5"/>
    <mergeCell ref="K4:K5"/>
    <mergeCell ref="L4:L5"/>
    <mergeCell ref="M4:M5"/>
    <mergeCell ref="N4:N5"/>
    <mergeCell ref="O4:R4"/>
    <mergeCell ref="S4:S5"/>
    <mergeCell ref="T4:T5"/>
    <mergeCell ref="U4:U5"/>
  </mergeCells>
  <hyperlinks>
    <hyperlink ref="A1" location="Inhaltsübersicht!A1" display="zur Inhaltsübersicht" xr:uid="{00000000-0004-0000-0C00-000000000000}"/>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C65577"/>
  <sheetViews>
    <sheetView zoomScaleNormal="100" zoomScaleSheetLayoutView="55" workbookViewId="0">
      <pane xSplit="3" ySplit="6" topLeftCell="D7" activePane="bottomRight" state="frozen"/>
      <selection activeCell="C7" sqref="C7"/>
      <selection pane="topRight" activeCell="C7" sqref="C7"/>
      <selection pane="bottomLeft" activeCell="C7" sqref="C7"/>
      <selection pane="bottomRight" sqref="A1:C1"/>
    </sheetView>
  </sheetViews>
  <sheetFormatPr baseColWidth="10" defaultColWidth="11.42578125" defaultRowHeight="12.75" zeroHeight="1" x14ac:dyDescent="0.2"/>
  <cols>
    <col min="1" max="2" width="8.28515625" style="113" customWidth="1"/>
    <col min="3" max="3" width="63.7109375" style="113" customWidth="1"/>
    <col min="4" max="4" width="14.5703125" style="113" customWidth="1"/>
    <col min="5" max="5" width="13" style="113" customWidth="1"/>
    <col min="6" max="8" width="10.7109375" style="113" customWidth="1"/>
    <col min="9" max="9" width="13.42578125" style="113" customWidth="1"/>
    <col min="10" max="12" width="10.7109375" style="113" customWidth="1"/>
    <col min="13" max="13" width="12.5703125" style="113" customWidth="1"/>
    <col min="14" max="14" width="13.42578125" style="113" customWidth="1"/>
    <col min="15" max="24" width="10.7109375" style="113" customWidth="1"/>
    <col min="25" max="16384" width="11.42578125" style="113"/>
  </cols>
  <sheetData>
    <row r="1" spans="1:29" x14ac:dyDescent="0.2">
      <c r="A1" s="308" t="s">
        <v>4</v>
      </c>
      <c r="B1" s="308"/>
      <c r="C1" s="308"/>
      <c r="D1" s="111"/>
      <c r="E1" s="111"/>
      <c r="F1" s="112"/>
      <c r="G1" s="112"/>
      <c r="H1" s="112"/>
      <c r="I1" s="112"/>
      <c r="J1" s="112"/>
      <c r="M1" s="114"/>
    </row>
    <row r="2" spans="1:29" ht="15" x14ac:dyDescent="0.25">
      <c r="A2" s="309" t="s">
        <v>580</v>
      </c>
      <c r="B2" s="309"/>
      <c r="C2" s="310"/>
      <c r="D2" s="311"/>
      <c r="E2" s="311"/>
      <c r="F2" s="311"/>
      <c r="G2" s="311"/>
      <c r="H2" s="311"/>
      <c r="I2" s="311"/>
      <c r="J2" s="311"/>
      <c r="K2" s="311"/>
      <c r="L2" s="311"/>
      <c r="M2" s="311"/>
      <c r="N2" s="311"/>
      <c r="O2" s="311"/>
      <c r="P2" s="311"/>
      <c r="Q2" s="311"/>
    </row>
    <row r="3" spans="1:29" x14ac:dyDescent="0.2">
      <c r="A3" s="312" t="s">
        <v>557</v>
      </c>
      <c r="B3" s="312" t="s">
        <v>558</v>
      </c>
      <c r="C3" s="321" t="s">
        <v>559</v>
      </c>
      <c r="D3" s="315" t="s">
        <v>380</v>
      </c>
      <c r="E3" s="315"/>
      <c r="F3" s="315"/>
      <c r="G3" s="315"/>
      <c r="H3" s="315"/>
      <c r="I3" s="315"/>
      <c r="J3" s="315"/>
      <c r="K3" s="315"/>
      <c r="L3" s="315"/>
      <c r="M3" s="315"/>
      <c r="N3" s="315"/>
      <c r="O3" s="315"/>
      <c r="P3" s="315"/>
      <c r="Q3" s="315"/>
      <c r="R3" s="316"/>
      <c r="S3" s="316"/>
      <c r="T3" s="316"/>
      <c r="U3" s="316"/>
      <c r="V3" s="316"/>
      <c r="W3" s="316"/>
      <c r="X3" s="316"/>
    </row>
    <row r="4" spans="1:29" ht="12.75" customHeight="1" x14ac:dyDescent="0.2">
      <c r="A4" s="312"/>
      <c r="B4" s="312" t="s">
        <v>558</v>
      </c>
      <c r="C4" s="321"/>
      <c r="D4" s="315">
        <v>2023</v>
      </c>
      <c r="E4" s="315"/>
      <c r="F4" s="315"/>
      <c r="G4" s="315"/>
      <c r="H4" s="315"/>
      <c r="I4" s="315"/>
      <c r="J4" s="315"/>
      <c r="K4" s="315"/>
      <c r="L4" s="315"/>
      <c r="M4" s="315"/>
      <c r="N4" s="315"/>
      <c r="O4" s="315"/>
      <c r="P4" s="315"/>
      <c r="Q4" s="315"/>
      <c r="R4" s="316"/>
      <c r="S4" s="316"/>
      <c r="T4" s="316"/>
      <c r="U4" s="316"/>
      <c r="V4" s="316"/>
      <c r="W4" s="316"/>
      <c r="X4" s="316"/>
    </row>
    <row r="5" spans="1:29" ht="12.75" customHeight="1" x14ac:dyDescent="0.2">
      <c r="A5" s="312"/>
      <c r="B5" s="312"/>
      <c r="C5" s="321"/>
      <c r="D5" s="322" t="s">
        <v>3</v>
      </c>
      <c r="E5" s="284" t="s">
        <v>429</v>
      </c>
      <c r="F5" s="286" t="s">
        <v>394</v>
      </c>
      <c r="G5" s="304"/>
      <c r="H5" s="305"/>
      <c r="I5" s="284" t="s">
        <v>395</v>
      </c>
      <c r="J5" s="284" t="s">
        <v>396</v>
      </c>
      <c r="K5" s="284" t="s">
        <v>397</v>
      </c>
      <c r="L5" s="284" t="s">
        <v>398</v>
      </c>
      <c r="M5" s="284" t="s">
        <v>399</v>
      </c>
      <c r="N5" s="284" t="s">
        <v>584</v>
      </c>
      <c r="O5" s="286" t="s">
        <v>401</v>
      </c>
      <c r="P5" s="304"/>
      <c r="Q5" s="304"/>
      <c r="R5" s="305"/>
      <c r="S5" s="284" t="s">
        <v>402</v>
      </c>
      <c r="T5" s="284" t="s">
        <v>403</v>
      </c>
      <c r="U5" s="284" t="s">
        <v>404</v>
      </c>
      <c r="V5" s="284" t="s">
        <v>405</v>
      </c>
      <c r="W5" s="284" t="s">
        <v>406</v>
      </c>
      <c r="X5" s="301" t="s">
        <v>407</v>
      </c>
    </row>
    <row r="6" spans="1:29" ht="12.75" customHeight="1" x14ac:dyDescent="0.2">
      <c r="A6" s="312"/>
      <c r="B6" s="312"/>
      <c r="C6" s="321"/>
      <c r="D6" s="313"/>
      <c r="E6" s="303"/>
      <c r="F6" s="139" t="s">
        <v>408</v>
      </c>
      <c r="G6" s="139" t="s">
        <v>409</v>
      </c>
      <c r="H6" s="139" t="s">
        <v>410</v>
      </c>
      <c r="I6" s="303" t="s">
        <v>434</v>
      </c>
      <c r="J6" s="303"/>
      <c r="K6" s="303"/>
      <c r="L6" s="303"/>
      <c r="M6" s="303"/>
      <c r="N6" s="303"/>
      <c r="O6" s="139" t="s">
        <v>408</v>
      </c>
      <c r="P6" s="139" t="s">
        <v>411</v>
      </c>
      <c r="Q6" s="139" t="s">
        <v>412</v>
      </c>
      <c r="R6" s="139" t="s">
        <v>413</v>
      </c>
      <c r="S6" s="303"/>
      <c r="T6" s="303"/>
      <c r="U6" s="303"/>
      <c r="V6" s="303"/>
      <c r="W6" s="303"/>
      <c r="X6" s="317"/>
    </row>
    <row r="7" spans="1:29" s="203" customFormat="1" ht="36" customHeight="1" x14ac:dyDescent="0.2">
      <c r="A7" s="209">
        <v>1</v>
      </c>
      <c r="B7" s="210" t="s">
        <v>560</v>
      </c>
      <c r="C7" s="187" t="s">
        <v>9</v>
      </c>
      <c r="D7" s="221">
        <v>4046</v>
      </c>
      <c r="E7" s="221">
        <v>381</v>
      </c>
      <c r="F7" s="221">
        <v>589</v>
      </c>
      <c r="G7" s="221">
        <v>389</v>
      </c>
      <c r="H7" s="221">
        <v>200</v>
      </c>
      <c r="I7" s="221">
        <v>423</v>
      </c>
      <c r="J7" s="221">
        <v>27</v>
      </c>
      <c r="K7" s="221">
        <v>148</v>
      </c>
      <c r="L7" s="221">
        <v>264</v>
      </c>
      <c r="M7" s="221">
        <v>45</v>
      </c>
      <c r="N7" s="221">
        <v>333</v>
      </c>
      <c r="O7" s="221">
        <v>1004</v>
      </c>
      <c r="P7" s="221">
        <v>365</v>
      </c>
      <c r="Q7" s="221">
        <v>278</v>
      </c>
      <c r="R7" s="221">
        <v>361</v>
      </c>
      <c r="S7" s="221">
        <v>155</v>
      </c>
      <c r="T7" s="221">
        <v>46</v>
      </c>
      <c r="U7" s="221">
        <v>217</v>
      </c>
      <c r="V7" s="221">
        <v>162</v>
      </c>
      <c r="W7" s="221">
        <v>138</v>
      </c>
      <c r="X7" s="221">
        <v>114</v>
      </c>
    </row>
    <row r="8" spans="1:29" s="120" customFormat="1" x14ac:dyDescent="0.2">
      <c r="A8" s="145">
        <v>2</v>
      </c>
      <c r="B8" s="179" t="s">
        <v>560</v>
      </c>
      <c r="C8" s="182" t="s">
        <v>561</v>
      </c>
      <c r="D8" s="211">
        <v>5945</v>
      </c>
      <c r="E8" s="211">
        <v>495</v>
      </c>
      <c r="F8" s="211">
        <v>872</v>
      </c>
      <c r="G8" s="211">
        <v>605</v>
      </c>
      <c r="H8" s="211">
        <v>267</v>
      </c>
      <c r="I8" s="211">
        <v>633</v>
      </c>
      <c r="J8" s="211">
        <v>32</v>
      </c>
      <c r="K8" s="211">
        <v>201</v>
      </c>
      <c r="L8" s="211">
        <v>340</v>
      </c>
      <c r="M8" s="211">
        <v>93</v>
      </c>
      <c r="N8" s="211">
        <v>478</v>
      </c>
      <c r="O8" s="211">
        <v>1544</v>
      </c>
      <c r="P8" s="211">
        <v>547</v>
      </c>
      <c r="Q8" s="211">
        <v>432</v>
      </c>
      <c r="R8" s="211">
        <v>565</v>
      </c>
      <c r="S8" s="211">
        <v>239</v>
      </c>
      <c r="T8" s="211">
        <v>61</v>
      </c>
      <c r="U8" s="211">
        <v>335</v>
      </c>
      <c r="V8" s="211">
        <v>218</v>
      </c>
      <c r="W8" s="211">
        <v>262</v>
      </c>
      <c r="X8" s="211">
        <v>142</v>
      </c>
    </row>
    <row r="9" spans="1:29" s="147" customFormat="1" ht="27" customHeight="1" x14ac:dyDescent="0.2">
      <c r="A9" s="145"/>
      <c r="B9" s="145"/>
      <c r="C9" s="232" t="s">
        <v>562</v>
      </c>
      <c r="D9" s="233"/>
      <c r="E9" s="233"/>
      <c r="F9" s="233"/>
      <c r="G9" s="233"/>
      <c r="H9" s="233"/>
      <c r="I9" s="233"/>
      <c r="J9" s="233"/>
      <c r="K9" s="233"/>
      <c r="L9" s="233"/>
      <c r="M9" s="233"/>
      <c r="N9" s="233"/>
      <c r="O9" s="233"/>
      <c r="P9" s="233"/>
      <c r="Q9" s="233"/>
      <c r="R9" s="233"/>
      <c r="S9" s="233"/>
      <c r="T9" s="233"/>
      <c r="U9" s="233"/>
      <c r="V9" s="233"/>
      <c r="W9" s="233"/>
      <c r="X9" s="233"/>
    </row>
    <row r="10" spans="1:29" s="151" customFormat="1" x14ac:dyDescent="0.2">
      <c r="A10" s="148">
        <v>3</v>
      </c>
      <c r="B10" s="179" t="s">
        <v>555</v>
      </c>
      <c r="C10" s="149" t="s">
        <v>188</v>
      </c>
      <c r="D10" s="212">
        <v>854</v>
      </c>
      <c r="E10" s="212">
        <v>65</v>
      </c>
      <c r="F10" s="212">
        <v>153</v>
      </c>
      <c r="G10" s="212">
        <v>115</v>
      </c>
      <c r="H10" s="212">
        <v>38</v>
      </c>
      <c r="I10" s="212">
        <v>70</v>
      </c>
      <c r="J10" s="212">
        <v>2</v>
      </c>
      <c r="K10" s="212">
        <v>25</v>
      </c>
      <c r="L10" s="212">
        <v>47</v>
      </c>
      <c r="M10" s="212">
        <v>14</v>
      </c>
      <c r="N10" s="212">
        <v>68</v>
      </c>
      <c r="O10" s="212">
        <v>229</v>
      </c>
      <c r="P10" s="212">
        <v>90</v>
      </c>
      <c r="Q10" s="212">
        <v>47</v>
      </c>
      <c r="R10" s="212">
        <v>92</v>
      </c>
      <c r="S10" s="212">
        <v>30</v>
      </c>
      <c r="T10" s="212">
        <v>5</v>
      </c>
      <c r="U10" s="212">
        <v>42</v>
      </c>
      <c r="V10" s="212">
        <v>32</v>
      </c>
      <c r="W10" s="212">
        <v>49</v>
      </c>
      <c r="X10" s="212">
        <v>23</v>
      </c>
      <c r="Y10" s="150"/>
      <c r="Z10" s="150"/>
      <c r="AA10" s="150"/>
      <c r="AB10" s="150"/>
      <c r="AC10" s="150"/>
    </row>
    <row r="11" spans="1:29" s="151" customFormat="1" x14ac:dyDescent="0.2">
      <c r="A11" s="148">
        <v>4</v>
      </c>
      <c r="B11" s="179" t="s">
        <v>554</v>
      </c>
      <c r="C11" s="149" t="s">
        <v>190</v>
      </c>
      <c r="D11" s="212">
        <v>372</v>
      </c>
      <c r="E11" s="212">
        <v>47</v>
      </c>
      <c r="F11" s="212">
        <v>36</v>
      </c>
      <c r="G11" s="212">
        <v>19</v>
      </c>
      <c r="H11" s="212">
        <v>17</v>
      </c>
      <c r="I11" s="212">
        <v>27</v>
      </c>
      <c r="J11" s="212">
        <v>6</v>
      </c>
      <c r="K11" s="212">
        <v>6</v>
      </c>
      <c r="L11" s="212">
        <v>22</v>
      </c>
      <c r="M11" s="212">
        <v>12</v>
      </c>
      <c r="N11" s="212">
        <v>36</v>
      </c>
      <c r="O11" s="212">
        <v>81</v>
      </c>
      <c r="P11" s="212">
        <v>19</v>
      </c>
      <c r="Q11" s="212">
        <v>32</v>
      </c>
      <c r="R11" s="212">
        <v>30</v>
      </c>
      <c r="S11" s="212">
        <v>16</v>
      </c>
      <c r="T11" s="212">
        <v>5</v>
      </c>
      <c r="U11" s="212">
        <v>29</v>
      </c>
      <c r="V11" s="212">
        <v>20</v>
      </c>
      <c r="W11" s="212">
        <v>19</v>
      </c>
      <c r="X11" s="212">
        <v>10</v>
      </c>
      <c r="Y11" s="150"/>
      <c r="Z11" s="150"/>
      <c r="AA11" s="150"/>
      <c r="AB11" s="150"/>
      <c r="AC11" s="150"/>
    </row>
    <row r="12" spans="1:29" s="151" customFormat="1" ht="28.5" customHeight="1" x14ac:dyDescent="0.2">
      <c r="A12" s="148">
        <v>5</v>
      </c>
      <c r="B12" s="179" t="s">
        <v>553</v>
      </c>
      <c r="C12" s="152" t="s">
        <v>192</v>
      </c>
      <c r="D12" s="212">
        <v>245</v>
      </c>
      <c r="E12" s="212">
        <v>16</v>
      </c>
      <c r="F12" s="212">
        <v>47</v>
      </c>
      <c r="G12" s="212">
        <v>30</v>
      </c>
      <c r="H12" s="212">
        <v>17</v>
      </c>
      <c r="I12" s="212">
        <v>7</v>
      </c>
      <c r="J12" s="212" t="s">
        <v>641</v>
      </c>
      <c r="K12" s="212">
        <v>7</v>
      </c>
      <c r="L12" s="212">
        <v>11</v>
      </c>
      <c r="M12" s="212">
        <v>13</v>
      </c>
      <c r="N12" s="212">
        <v>14</v>
      </c>
      <c r="O12" s="212">
        <v>50</v>
      </c>
      <c r="P12" s="212">
        <v>19</v>
      </c>
      <c r="Q12" s="212">
        <v>16</v>
      </c>
      <c r="R12" s="212">
        <v>15</v>
      </c>
      <c r="S12" s="212">
        <v>17</v>
      </c>
      <c r="T12" s="212">
        <v>2</v>
      </c>
      <c r="U12" s="212">
        <v>30</v>
      </c>
      <c r="V12" s="212">
        <v>12</v>
      </c>
      <c r="W12" s="212">
        <v>17</v>
      </c>
      <c r="X12" s="212">
        <v>2</v>
      </c>
      <c r="Y12" s="150"/>
      <c r="Z12" s="150"/>
      <c r="AA12" s="150"/>
      <c r="AB12" s="150"/>
      <c r="AC12" s="150"/>
    </row>
    <row r="13" spans="1:29" s="151" customFormat="1" x14ac:dyDescent="0.2">
      <c r="A13" s="148">
        <v>6</v>
      </c>
      <c r="B13" s="179" t="s">
        <v>552</v>
      </c>
      <c r="C13" s="149" t="s">
        <v>194</v>
      </c>
      <c r="D13" s="212">
        <v>15</v>
      </c>
      <c r="E13" s="212">
        <v>1</v>
      </c>
      <c r="F13" s="212">
        <v>3</v>
      </c>
      <c r="G13" s="212">
        <v>2</v>
      </c>
      <c r="H13" s="212">
        <v>1</v>
      </c>
      <c r="I13" s="212" t="s">
        <v>641</v>
      </c>
      <c r="J13" s="212" t="s">
        <v>641</v>
      </c>
      <c r="K13" s="212" t="s">
        <v>641</v>
      </c>
      <c r="L13" s="212">
        <v>1</v>
      </c>
      <c r="M13" s="212" t="s">
        <v>641</v>
      </c>
      <c r="N13" s="212">
        <v>2</v>
      </c>
      <c r="O13" s="212">
        <v>4</v>
      </c>
      <c r="P13" s="212">
        <v>2</v>
      </c>
      <c r="Q13" s="212">
        <v>1</v>
      </c>
      <c r="R13" s="212">
        <v>1</v>
      </c>
      <c r="S13" s="212" t="s">
        <v>641</v>
      </c>
      <c r="T13" s="212" t="s">
        <v>641</v>
      </c>
      <c r="U13" s="212">
        <v>2</v>
      </c>
      <c r="V13" s="212" t="s">
        <v>641</v>
      </c>
      <c r="W13" s="212" t="s">
        <v>641</v>
      </c>
      <c r="X13" s="212">
        <v>2</v>
      </c>
      <c r="Y13" s="150"/>
      <c r="Z13" s="150"/>
      <c r="AA13" s="150"/>
      <c r="AB13" s="150"/>
      <c r="AC13" s="150"/>
    </row>
    <row r="14" spans="1:29" s="151" customFormat="1" x14ac:dyDescent="0.2">
      <c r="A14" s="148">
        <v>7</v>
      </c>
      <c r="B14" s="179" t="s">
        <v>551</v>
      </c>
      <c r="C14" s="149" t="s">
        <v>196</v>
      </c>
      <c r="D14" s="212">
        <v>22</v>
      </c>
      <c r="E14" s="212">
        <v>6</v>
      </c>
      <c r="F14" s="212">
        <v>4</v>
      </c>
      <c r="G14" s="212">
        <v>3</v>
      </c>
      <c r="H14" s="212">
        <v>1</v>
      </c>
      <c r="I14" s="212">
        <v>2</v>
      </c>
      <c r="J14" s="212" t="s">
        <v>641</v>
      </c>
      <c r="K14" s="212" t="s">
        <v>641</v>
      </c>
      <c r="L14" s="212">
        <v>1</v>
      </c>
      <c r="M14" s="212" t="s">
        <v>641</v>
      </c>
      <c r="N14" s="212">
        <v>1</v>
      </c>
      <c r="O14" s="212">
        <v>5</v>
      </c>
      <c r="P14" s="212">
        <v>5</v>
      </c>
      <c r="Q14" s="212" t="s">
        <v>641</v>
      </c>
      <c r="R14" s="212" t="s">
        <v>641</v>
      </c>
      <c r="S14" s="212" t="s">
        <v>641</v>
      </c>
      <c r="T14" s="212">
        <v>1</v>
      </c>
      <c r="U14" s="212">
        <v>1</v>
      </c>
      <c r="V14" s="212">
        <v>1</v>
      </c>
      <c r="W14" s="212" t="s">
        <v>641</v>
      </c>
      <c r="X14" s="212" t="s">
        <v>641</v>
      </c>
      <c r="Y14" s="150"/>
      <c r="Z14" s="150"/>
      <c r="AA14" s="150"/>
      <c r="AB14" s="150"/>
      <c r="AC14" s="150"/>
    </row>
    <row r="15" spans="1:29" s="151" customFormat="1" x14ac:dyDescent="0.2">
      <c r="A15" s="148">
        <v>8</v>
      </c>
      <c r="B15" s="179" t="s">
        <v>550</v>
      </c>
      <c r="C15" s="149" t="s">
        <v>198</v>
      </c>
      <c r="D15" s="212">
        <v>20</v>
      </c>
      <c r="E15" s="212" t="s">
        <v>641</v>
      </c>
      <c r="F15" s="212">
        <v>1</v>
      </c>
      <c r="G15" s="212">
        <v>1</v>
      </c>
      <c r="H15" s="212" t="s">
        <v>641</v>
      </c>
      <c r="I15" s="212">
        <v>1</v>
      </c>
      <c r="J15" s="212" t="s">
        <v>641</v>
      </c>
      <c r="K15" s="212">
        <v>2</v>
      </c>
      <c r="L15" s="212">
        <v>1</v>
      </c>
      <c r="M15" s="212" t="s">
        <v>641</v>
      </c>
      <c r="N15" s="212" t="s">
        <v>641</v>
      </c>
      <c r="O15" s="212">
        <v>2</v>
      </c>
      <c r="P15" s="212" t="s">
        <v>641</v>
      </c>
      <c r="Q15" s="212" t="s">
        <v>641</v>
      </c>
      <c r="R15" s="212">
        <v>2</v>
      </c>
      <c r="S15" s="212">
        <v>3</v>
      </c>
      <c r="T15" s="212" t="s">
        <v>641</v>
      </c>
      <c r="U15" s="212">
        <v>4</v>
      </c>
      <c r="V15" s="212">
        <v>1</v>
      </c>
      <c r="W15" s="212">
        <v>5</v>
      </c>
      <c r="X15" s="212" t="s">
        <v>641</v>
      </c>
      <c r="Y15" s="150"/>
      <c r="Z15" s="150"/>
      <c r="AA15" s="150"/>
      <c r="AB15" s="150"/>
      <c r="AC15" s="150"/>
    </row>
    <row r="16" spans="1:29" s="151" customFormat="1" ht="25.5" x14ac:dyDescent="0.2">
      <c r="A16" s="148">
        <v>9</v>
      </c>
      <c r="B16" s="179" t="s">
        <v>549</v>
      </c>
      <c r="C16" s="152" t="s">
        <v>616</v>
      </c>
      <c r="D16" s="212">
        <v>49</v>
      </c>
      <c r="E16" s="212">
        <v>3</v>
      </c>
      <c r="F16" s="212" t="s">
        <v>641</v>
      </c>
      <c r="G16" s="212" t="s">
        <v>641</v>
      </c>
      <c r="H16" s="212" t="s">
        <v>641</v>
      </c>
      <c r="I16" s="212">
        <v>1</v>
      </c>
      <c r="J16" s="212" t="s">
        <v>641</v>
      </c>
      <c r="K16" s="212">
        <v>1</v>
      </c>
      <c r="L16" s="212" t="s">
        <v>641</v>
      </c>
      <c r="M16" s="212" t="s">
        <v>641</v>
      </c>
      <c r="N16" s="212">
        <v>8</v>
      </c>
      <c r="O16" s="212">
        <v>26</v>
      </c>
      <c r="P16" s="212">
        <v>8</v>
      </c>
      <c r="Q16" s="212">
        <v>13</v>
      </c>
      <c r="R16" s="212">
        <v>5</v>
      </c>
      <c r="S16" s="212">
        <v>8</v>
      </c>
      <c r="T16" s="212" t="s">
        <v>641</v>
      </c>
      <c r="U16" s="212" t="s">
        <v>641</v>
      </c>
      <c r="V16" s="212">
        <v>1</v>
      </c>
      <c r="W16" s="212">
        <v>1</v>
      </c>
      <c r="X16" s="212" t="s">
        <v>641</v>
      </c>
      <c r="Y16" s="150"/>
      <c r="Z16" s="150"/>
      <c r="AA16" s="150"/>
      <c r="AB16" s="150"/>
      <c r="AC16" s="150"/>
    </row>
    <row r="17" spans="1:29" s="151" customFormat="1" x14ac:dyDescent="0.2">
      <c r="A17" s="148">
        <v>10</v>
      </c>
      <c r="B17" s="179" t="s">
        <v>548</v>
      </c>
      <c r="C17" s="149" t="s">
        <v>201</v>
      </c>
      <c r="D17" s="212">
        <v>105</v>
      </c>
      <c r="E17" s="212">
        <v>1</v>
      </c>
      <c r="F17" s="212">
        <v>36</v>
      </c>
      <c r="G17" s="212">
        <v>24</v>
      </c>
      <c r="H17" s="212">
        <v>12</v>
      </c>
      <c r="I17" s="212">
        <v>2</v>
      </c>
      <c r="J17" s="212" t="s">
        <v>641</v>
      </c>
      <c r="K17" s="212">
        <v>3</v>
      </c>
      <c r="L17" s="212" t="s">
        <v>641</v>
      </c>
      <c r="M17" s="212">
        <v>12</v>
      </c>
      <c r="N17" s="212">
        <v>2</v>
      </c>
      <c r="O17" s="212">
        <v>6</v>
      </c>
      <c r="P17" s="212">
        <v>4</v>
      </c>
      <c r="Q17" s="212" t="s">
        <v>641</v>
      </c>
      <c r="R17" s="212">
        <v>2</v>
      </c>
      <c r="S17" s="212">
        <v>3</v>
      </c>
      <c r="T17" s="212">
        <v>1</v>
      </c>
      <c r="U17" s="212">
        <v>19</v>
      </c>
      <c r="V17" s="212">
        <v>9</v>
      </c>
      <c r="W17" s="212">
        <v>11</v>
      </c>
      <c r="X17" s="212" t="s">
        <v>641</v>
      </c>
      <c r="Y17" s="150"/>
      <c r="Z17" s="150"/>
      <c r="AA17" s="150"/>
      <c r="AB17" s="150"/>
      <c r="AC17" s="150"/>
    </row>
    <row r="18" spans="1:29" s="147" customFormat="1" ht="25.5" customHeight="1" x14ac:dyDescent="0.2">
      <c r="A18" s="148">
        <v>11</v>
      </c>
      <c r="B18" s="179" t="s">
        <v>202</v>
      </c>
      <c r="C18" s="152" t="s">
        <v>563</v>
      </c>
      <c r="D18" s="212">
        <v>6</v>
      </c>
      <c r="E18" s="212" t="s">
        <v>641</v>
      </c>
      <c r="F18" s="212">
        <v>4</v>
      </c>
      <c r="G18" s="212">
        <v>4</v>
      </c>
      <c r="H18" s="212" t="s">
        <v>641</v>
      </c>
      <c r="I18" s="212">
        <v>1</v>
      </c>
      <c r="J18" s="212" t="s">
        <v>641</v>
      </c>
      <c r="K18" s="212" t="s">
        <v>641</v>
      </c>
      <c r="L18" s="212">
        <v>1</v>
      </c>
      <c r="M18" s="212" t="s">
        <v>641</v>
      </c>
      <c r="N18" s="212" t="s">
        <v>641</v>
      </c>
      <c r="O18" s="212" t="s">
        <v>641</v>
      </c>
      <c r="P18" s="212" t="s">
        <v>641</v>
      </c>
      <c r="Q18" s="212" t="s">
        <v>641</v>
      </c>
      <c r="R18" s="212" t="s">
        <v>641</v>
      </c>
      <c r="S18" s="212" t="s">
        <v>641</v>
      </c>
      <c r="T18" s="212" t="s">
        <v>641</v>
      </c>
      <c r="U18" s="212" t="s">
        <v>641</v>
      </c>
      <c r="V18" s="212" t="s">
        <v>641</v>
      </c>
      <c r="W18" s="212" t="s">
        <v>641</v>
      </c>
      <c r="X18" s="212" t="s">
        <v>641</v>
      </c>
    </row>
    <row r="19" spans="1:29" s="147" customFormat="1" x14ac:dyDescent="0.2">
      <c r="A19" s="148">
        <v>12</v>
      </c>
      <c r="B19" s="179" t="s">
        <v>547</v>
      </c>
      <c r="C19" s="152" t="s">
        <v>617</v>
      </c>
      <c r="D19" s="212">
        <v>229</v>
      </c>
      <c r="E19" s="212">
        <v>13</v>
      </c>
      <c r="F19" s="212">
        <v>33</v>
      </c>
      <c r="G19" s="212">
        <v>29</v>
      </c>
      <c r="H19" s="212">
        <v>4</v>
      </c>
      <c r="I19" s="212">
        <v>38</v>
      </c>
      <c r="J19" s="212" t="s">
        <v>641</v>
      </c>
      <c r="K19" s="212">
        <v>7</v>
      </c>
      <c r="L19" s="212">
        <v>15</v>
      </c>
      <c r="M19" s="212">
        <v>3</v>
      </c>
      <c r="N19" s="212">
        <v>13</v>
      </c>
      <c r="O19" s="212">
        <v>61</v>
      </c>
      <c r="P19" s="212">
        <v>23</v>
      </c>
      <c r="Q19" s="212">
        <v>21</v>
      </c>
      <c r="R19" s="212">
        <v>17</v>
      </c>
      <c r="S19" s="212">
        <v>6</v>
      </c>
      <c r="T19" s="212">
        <v>4</v>
      </c>
      <c r="U19" s="212">
        <v>13</v>
      </c>
      <c r="V19" s="212">
        <v>12</v>
      </c>
      <c r="W19" s="212">
        <v>9</v>
      </c>
      <c r="X19" s="212">
        <v>2</v>
      </c>
    </row>
    <row r="20" spans="1:29" s="147" customFormat="1" x14ac:dyDescent="0.2">
      <c r="A20" s="148">
        <v>13</v>
      </c>
      <c r="B20" s="179" t="s">
        <v>546</v>
      </c>
      <c r="C20" s="149" t="s">
        <v>206</v>
      </c>
      <c r="D20" s="212">
        <v>672</v>
      </c>
      <c r="E20" s="212">
        <v>39</v>
      </c>
      <c r="F20" s="212">
        <v>100</v>
      </c>
      <c r="G20" s="212">
        <v>72</v>
      </c>
      <c r="H20" s="212">
        <v>28</v>
      </c>
      <c r="I20" s="212">
        <v>103</v>
      </c>
      <c r="J20" s="212">
        <v>7</v>
      </c>
      <c r="K20" s="212">
        <v>27</v>
      </c>
      <c r="L20" s="212">
        <v>32</v>
      </c>
      <c r="M20" s="212">
        <v>9</v>
      </c>
      <c r="N20" s="212">
        <v>53</v>
      </c>
      <c r="O20" s="212">
        <v>178</v>
      </c>
      <c r="P20" s="212">
        <v>63</v>
      </c>
      <c r="Q20" s="212">
        <v>52</v>
      </c>
      <c r="R20" s="212">
        <v>63</v>
      </c>
      <c r="S20" s="212">
        <v>23</v>
      </c>
      <c r="T20" s="212">
        <v>7</v>
      </c>
      <c r="U20" s="212">
        <v>32</v>
      </c>
      <c r="V20" s="212">
        <v>21</v>
      </c>
      <c r="W20" s="212">
        <v>33</v>
      </c>
      <c r="X20" s="212">
        <v>8</v>
      </c>
    </row>
    <row r="21" spans="1:29" s="147" customFormat="1" x14ac:dyDescent="0.2">
      <c r="A21" s="148">
        <v>14</v>
      </c>
      <c r="B21" s="179" t="s">
        <v>545</v>
      </c>
      <c r="C21" s="149" t="s">
        <v>208</v>
      </c>
      <c r="D21" s="212">
        <v>606</v>
      </c>
      <c r="E21" s="212">
        <v>37</v>
      </c>
      <c r="F21" s="212">
        <v>93</v>
      </c>
      <c r="G21" s="212">
        <v>69</v>
      </c>
      <c r="H21" s="212">
        <v>24</v>
      </c>
      <c r="I21" s="212">
        <v>68</v>
      </c>
      <c r="J21" s="212">
        <v>5</v>
      </c>
      <c r="K21" s="212">
        <v>21</v>
      </c>
      <c r="L21" s="212">
        <v>31</v>
      </c>
      <c r="M21" s="212">
        <v>9</v>
      </c>
      <c r="N21" s="212">
        <v>53</v>
      </c>
      <c r="O21" s="212">
        <v>175</v>
      </c>
      <c r="P21" s="212">
        <v>63</v>
      </c>
      <c r="Q21" s="212">
        <v>52</v>
      </c>
      <c r="R21" s="212">
        <v>60</v>
      </c>
      <c r="S21" s="212">
        <v>14</v>
      </c>
      <c r="T21" s="212">
        <v>7</v>
      </c>
      <c r="U21" s="212">
        <v>32</v>
      </c>
      <c r="V21" s="212">
        <v>21</v>
      </c>
      <c r="W21" s="212">
        <v>32</v>
      </c>
      <c r="X21" s="212">
        <v>8</v>
      </c>
    </row>
    <row r="22" spans="1:29" s="147" customFormat="1" x14ac:dyDescent="0.2">
      <c r="A22" s="148">
        <v>15</v>
      </c>
      <c r="B22" s="179" t="s">
        <v>544</v>
      </c>
      <c r="C22" s="149" t="s">
        <v>210</v>
      </c>
      <c r="D22" s="212">
        <v>26</v>
      </c>
      <c r="E22" s="212">
        <v>2</v>
      </c>
      <c r="F22" s="212">
        <v>7</v>
      </c>
      <c r="G22" s="212">
        <v>3</v>
      </c>
      <c r="H22" s="212">
        <v>4</v>
      </c>
      <c r="I22" s="212">
        <v>2</v>
      </c>
      <c r="J22" s="212">
        <v>2</v>
      </c>
      <c r="K22" s="212" t="s">
        <v>641</v>
      </c>
      <c r="L22" s="212">
        <v>1</v>
      </c>
      <c r="M22" s="212" t="s">
        <v>641</v>
      </c>
      <c r="N22" s="212" t="s">
        <v>641</v>
      </c>
      <c r="O22" s="212">
        <v>2</v>
      </c>
      <c r="P22" s="212" t="s">
        <v>641</v>
      </c>
      <c r="Q22" s="212" t="s">
        <v>641</v>
      </c>
      <c r="R22" s="212">
        <v>2</v>
      </c>
      <c r="S22" s="212">
        <v>9</v>
      </c>
      <c r="T22" s="212" t="s">
        <v>641</v>
      </c>
      <c r="U22" s="212" t="s">
        <v>641</v>
      </c>
      <c r="V22" s="212" t="s">
        <v>641</v>
      </c>
      <c r="W22" s="212">
        <v>1</v>
      </c>
      <c r="X22" s="212" t="s">
        <v>641</v>
      </c>
    </row>
    <row r="23" spans="1:29" s="147" customFormat="1" x14ac:dyDescent="0.2">
      <c r="A23" s="148">
        <v>16</v>
      </c>
      <c r="B23" s="179" t="s">
        <v>543</v>
      </c>
      <c r="C23" s="149" t="s">
        <v>532</v>
      </c>
      <c r="D23" s="212">
        <v>1093</v>
      </c>
      <c r="E23" s="212">
        <v>104</v>
      </c>
      <c r="F23" s="212">
        <v>150</v>
      </c>
      <c r="G23" s="212">
        <v>110</v>
      </c>
      <c r="H23" s="212">
        <v>40</v>
      </c>
      <c r="I23" s="212">
        <v>125</v>
      </c>
      <c r="J23" s="212">
        <v>2</v>
      </c>
      <c r="K23" s="212">
        <v>37</v>
      </c>
      <c r="L23" s="212">
        <v>64</v>
      </c>
      <c r="M23" s="212">
        <v>12</v>
      </c>
      <c r="N23" s="212">
        <v>109</v>
      </c>
      <c r="O23" s="212">
        <v>267</v>
      </c>
      <c r="P23" s="212">
        <v>100</v>
      </c>
      <c r="Q23" s="212">
        <v>65</v>
      </c>
      <c r="R23" s="212">
        <v>102</v>
      </c>
      <c r="S23" s="212">
        <v>46</v>
      </c>
      <c r="T23" s="212">
        <v>8</v>
      </c>
      <c r="U23" s="212">
        <v>46</v>
      </c>
      <c r="V23" s="212">
        <v>43</v>
      </c>
      <c r="W23" s="212">
        <v>58</v>
      </c>
      <c r="X23" s="212">
        <v>22</v>
      </c>
    </row>
    <row r="24" spans="1:29" s="147" customFormat="1" x14ac:dyDescent="0.2">
      <c r="A24" s="148">
        <v>17</v>
      </c>
      <c r="B24" s="179" t="s">
        <v>212</v>
      </c>
      <c r="C24" s="149" t="s">
        <v>618</v>
      </c>
      <c r="D24" s="212">
        <v>946</v>
      </c>
      <c r="E24" s="212">
        <v>80</v>
      </c>
      <c r="F24" s="212">
        <v>137</v>
      </c>
      <c r="G24" s="212">
        <v>101</v>
      </c>
      <c r="H24" s="212">
        <v>36</v>
      </c>
      <c r="I24" s="212">
        <v>110</v>
      </c>
      <c r="J24" s="212">
        <v>2</v>
      </c>
      <c r="K24" s="212">
        <v>27</v>
      </c>
      <c r="L24" s="212">
        <v>61</v>
      </c>
      <c r="M24" s="212">
        <v>10</v>
      </c>
      <c r="N24" s="212">
        <v>83</v>
      </c>
      <c r="O24" s="212">
        <v>241</v>
      </c>
      <c r="P24" s="212">
        <v>84</v>
      </c>
      <c r="Q24" s="212">
        <v>62</v>
      </c>
      <c r="R24" s="212">
        <v>95</v>
      </c>
      <c r="S24" s="212">
        <v>35</v>
      </c>
      <c r="T24" s="212">
        <v>7</v>
      </c>
      <c r="U24" s="212">
        <v>45</v>
      </c>
      <c r="V24" s="212">
        <v>36</v>
      </c>
      <c r="W24" s="212">
        <v>54</v>
      </c>
      <c r="X24" s="212">
        <v>18</v>
      </c>
    </row>
    <row r="25" spans="1:29" s="147" customFormat="1" x14ac:dyDescent="0.2">
      <c r="A25" s="148">
        <v>18</v>
      </c>
      <c r="B25" s="179" t="s">
        <v>213</v>
      </c>
      <c r="C25" s="149" t="s">
        <v>564</v>
      </c>
      <c r="D25" s="212">
        <v>944</v>
      </c>
      <c r="E25" s="212">
        <v>80</v>
      </c>
      <c r="F25" s="212">
        <v>137</v>
      </c>
      <c r="G25" s="212">
        <v>101</v>
      </c>
      <c r="H25" s="212">
        <v>36</v>
      </c>
      <c r="I25" s="212">
        <v>109</v>
      </c>
      <c r="J25" s="212">
        <v>2</v>
      </c>
      <c r="K25" s="212">
        <v>27</v>
      </c>
      <c r="L25" s="212">
        <v>61</v>
      </c>
      <c r="M25" s="212">
        <v>10</v>
      </c>
      <c r="N25" s="212">
        <v>83</v>
      </c>
      <c r="O25" s="212">
        <v>241</v>
      </c>
      <c r="P25" s="212">
        <v>84</v>
      </c>
      <c r="Q25" s="212">
        <v>62</v>
      </c>
      <c r="R25" s="212">
        <v>95</v>
      </c>
      <c r="S25" s="212">
        <v>35</v>
      </c>
      <c r="T25" s="212">
        <v>7</v>
      </c>
      <c r="U25" s="212">
        <v>45</v>
      </c>
      <c r="V25" s="212">
        <v>36</v>
      </c>
      <c r="W25" s="212">
        <v>53</v>
      </c>
      <c r="X25" s="212">
        <v>18</v>
      </c>
    </row>
    <row r="26" spans="1:29" s="147" customFormat="1" x14ac:dyDescent="0.2">
      <c r="A26" s="148">
        <v>19</v>
      </c>
      <c r="B26" s="179" t="s">
        <v>215</v>
      </c>
      <c r="C26" s="149" t="s">
        <v>565</v>
      </c>
      <c r="D26" s="212">
        <v>122</v>
      </c>
      <c r="E26" s="212">
        <v>15</v>
      </c>
      <c r="F26" s="212">
        <v>11</v>
      </c>
      <c r="G26" s="212">
        <v>9</v>
      </c>
      <c r="H26" s="212">
        <v>2</v>
      </c>
      <c r="I26" s="212">
        <v>15</v>
      </c>
      <c r="J26" s="212" t="s">
        <v>641</v>
      </c>
      <c r="K26" s="212">
        <v>7</v>
      </c>
      <c r="L26" s="212">
        <v>2</v>
      </c>
      <c r="M26" s="212">
        <v>2</v>
      </c>
      <c r="N26" s="212">
        <v>25</v>
      </c>
      <c r="O26" s="212">
        <v>19</v>
      </c>
      <c r="P26" s="212">
        <v>12</v>
      </c>
      <c r="Q26" s="212">
        <v>3</v>
      </c>
      <c r="R26" s="212">
        <v>4</v>
      </c>
      <c r="S26" s="212">
        <v>11</v>
      </c>
      <c r="T26" s="212">
        <v>1</v>
      </c>
      <c r="U26" s="212">
        <v>1</v>
      </c>
      <c r="V26" s="212">
        <v>6</v>
      </c>
      <c r="W26" s="212">
        <v>3</v>
      </c>
      <c r="X26" s="212">
        <v>4</v>
      </c>
    </row>
    <row r="27" spans="1:29" s="147" customFormat="1" x14ac:dyDescent="0.2">
      <c r="A27" s="148">
        <v>20</v>
      </c>
      <c r="B27" s="179" t="s">
        <v>217</v>
      </c>
      <c r="C27" s="149" t="s">
        <v>566</v>
      </c>
      <c r="D27" s="212">
        <v>81</v>
      </c>
      <c r="E27" s="212">
        <v>8</v>
      </c>
      <c r="F27" s="212">
        <v>8</v>
      </c>
      <c r="G27" s="212">
        <v>6</v>
      </c>
      <c r="H27" s="212">
        <v>2</v>
      </c>
      <c r="I27" s="212">
        <v>11</v>
      </c>
      <c r="J27" s="212" t="s">
        <v>641</v>
      </c>
      <c r="K27" s="212">
        <v>7</v>
      </c>
      <c r="L27" s="212" t="s">
        <v>641</v>
      </c>
      <c r="M27" s="212">
        <v>1</v>
      </c>
      <c r="N27" s="212">
        <v>18</v>
      </c>
      <c r="O27" s="212">
        <v>18</v>
      </c>
      <c r="P27" s="212">
        <v>11</v>
      </c>
      <c r="Q27" s="212">
        <v>3</v>
      </c>
      <c r="R27" s="212">
        <v>4</v>
      </c>
      <c r="S27" s="212">
        <v>7</v>
      </c>
      <c r="T27" s="212" t="s">
        <v>641</v>
      </c>
      <c r="U27" s="212">
        <v>1</v>
      </c>
      <c r="V27" s="212">
        <v>1</v>
      </c>
      <c r="W27" s="212">
        <v>1</v>
      </c>
      <c r="X27" s="212" t="s">
        <v>641</v>
      </c>
    </row>
    <row r="28" spans="1:29" s="147" customFormat="1" x14ac:dyDescent="0.2">
      <c r="A28" s="148">
        <v>21</v>
      </c>
      <c r="B28" s="179" t="s">
        <v>218</v>
      </c>
      <c r="C28" s="149" t="s">
        <v>567</v>
      </c>
      <c r="D28" s="212">
        <v>41</v>
      </c>
      <c r="E28" s="212">
        <v>7</v>
      </c>
      <c r="F28" s="212">
        <v>3</v>
      </c>
      <c r="G28" s="212">
        <v>3</v>
      </c>
      <c r="H28" s="212" t="s">
        <v>641</v>
      </c>
      <c r="I28" s="212">
        <v>4</v>
      </c>
      <c r="J28" s="212" t="s">
        <v>641</v>
      </c>
      <c r="K28" s="212" t="s">
        <v>641</v>
      </c>
      <c r="L28" s="212">
        <v>2</v>
      </c>
      <c r="M28" s="212">
        <v>1</v>
      </c>
      <c r="N28" s="212">
        <v>7</v>
      </c>
      <c r="O28" s="212">
        <v>1</v>
      </c>
      <c r="P28" s="212">
        <v>1</v>
      </c>
      <c r="Q28" s="212" t="s">
        <v>641</v>
      </c>
      <c r="R28" s="212" t="s">
        <v>641</v>
      </c>
      <c r="S28" s="212">
        <v>4</v>
      </c>
      <c r="T28" s="212">
        <v>1</v>
      </c>
      <c r="U28" s="212" t="s">
        <v>641</v>
      </c>
      <c r="V28" s="212">
        <v>5</v>
      </c>
      <c r="W28" s="212">
        <v>2</v>
      </c>
      <c r="X28" s="212">
        <v>4</v>
      </c>
    </row>
    <row r="29" spans="1:29" s="151" customFormat="1" x14ac:dyDescent="0.2">
      <c r="A29" s="148">
        <v>22</v>
      </c>
      <c r="B29" s="179" t="s">
        <v>220</v>
      </c>
      <c r="C29" s="149" t="s">
        <v>568</v>
      </c>
      <c r="D29" s="212">
        <v>23</v>
      </c>
      <c r="E29" s="212">
        <v>9</v>
      </c>
      <c r="F29" s="212">
        <v>2</v>
      </c>
      <c r="G29" s="212" t="s">
        <v>641</v>
      </c>
      <c r="H29" s="212">
        <v>2</v>
      </c>
      <c r="I29" s="212" t="s">
        <v>641</v>
      </c>
      <c r="J29" s="212" t="s">
        <v>641</v>
      </c>
      <c r="K29" s="212">
        <v>3</v>
      </c>
      <c r="L29" s="212" t="s">
        <v>641</v>
      </c>
      <c r="M29" s="212" t="s">
        <v>641</v>
      </c>
      <c r="N29" s="212">
        <v>1</v>
      </c>
      <c r="O29" s="212">
        <v>6</v>
      </c>
      <c r="P29" s="212">
        <v>4</v>
      </c>
      <c r="Q29" s="212" t="s">
        <v>641</v>
      </c>
      <c r="R29" s="212">
        <v>2</v>
      </c>
      <c r="S29" s="212" t="s">
        <v>641</v>
      </c>
      <c r="T29" s="212" t="s">
        <v>641</v>
      </c>
      <c r="U29" s="212" t="s">
        <v>641</v>
      </c>
      <c r="V29" s="212">
        <v>1</v>
      </c>
      <c r="W29" s="212">
        <v>1</v>
      </c>
      <c r="X29" s="212" t="s">
        <v>641</v>
      </c>
      <c r="Y29" s="150"/>
      <c r="Z29" s="150"/>
      <c r="AA29" s="150"/>
      <c r="AB29" s="150"/>
      <c r="AC29" s="150"/>
    </row>
    <row r="30" spans="1:29" s="147" customFormat="1" ht="13.5" customHeight="1" x14ac:dyDescent="0.2">
      <c r="A30" s="148">
        <v>23</v>
      </c>
      <c r="B30" s="179" t="s">
        <v>542</v>
      </c>
      <c r="C30" s="152" t="s">
        <v>630</v>
      </c>
      <c r="D30" s="212">
        <v>108</v>
      </c>
      <c r="E30" s="212">
        <v>19</v>
      </c>
      <c r="F30" s="212">
        <v>22</v>
      </c>
      <c r="G30" s="212">
        <v>22</v>
      </c>
      <c r="H30" s="212" t="s">
        <v>641</v>
      </c>
      <c r="I30" s="212">
        <v>5</v>
      </c>
      <c r="J30" s="212">
        <v>2</v>
      </c>
      <c r="K30" s="212">
        <v>14</v>
      </c>
      <c r="L30" s="212">
        <v>2</v>
      </c>
      <c r="M30" s="212">
        <v>1</v>
      </c>
      <c r="N30" s="212" t="s">
        <v>641</v>
      </c>
      <c r="O30" s="212">
        <v>26</v>
      </c>
      <c r="P30" s="212">
        <v>26</v>
      </c>
      <c r="Q30" s="212" t="s">
        <v>641</v>
      </c>
      <c r="R30" s="212" t="s">
        <v>641</v>
      </c>
      <c r="S30" s="212" t="s">
        <v>641</v>
      </c>
      <c r="T30" s="212">
        <v>1</v>
      </c>
      <c r="U30" s="212">
        <v>5</v>
      </c>
      <c r="V30" s="212">
        <v>5</v>
      </c>
      <c r="W30" s="212">
        <v>1</v>
      </c>
      <c r="X30" s="212">
        <v>5</v>
      </c>
    </row>
    <row r="31" spans="1:29" s="147" customFormat="1" x14ac:dyDescent="0.2">
      <c r="A31" s="148">
        <v>24</v>
      </c>
      <c r="B31" s="179" t="s">
        <v>223</v>
      </c>
      <c r="C31" s="149" t="s">
        <v>569</v>
      </c>
      <c r="D31" s="212">
        <v>38</v>
      </c>
      <c r="E31" s="212">
        <v>2</v>
      </c>
      <c r="F31" s="212">
        <v>4</v>
      </c>
      <c r="G31" s="212">
        <v>4</v>
      </c>
      <c r="H31" s="212" t="s">
        <v>641</v>
      </c>
      <c r="I31" s="212">
        <v>2</v>
      </c>
      <c r="J31" s="212" t="s">
        <v>641</v>
      </c>
      <c r="K31" s="212">
        <v>2</v>
      </c>
      <c r="L31" s="212">
        <v>1</v>
      </c>
      <c r="M31" s="212" t="s">
        <v>641</v>
      </c>
      <c r="N31" s="212" t="s">
        <v>641</v>
      </c>
      <c r="O31" s="212">
        <v>19</v>
      </c>
      <c r="P31" s="212">
        <v>19</v>
      </c>
      <c r="Q31" s="212" t="s">
        <v>641</v>
      </c>
      <c r="R31" s="212" t="s">
        <v>641</v>
      </c>
      <c r="S31" s="212" t="s">
        <v>641</v>
      </c>
      <c r="T31" s="212">
        <v>1</v>
      </c>
      <c r="U31" s="212">
        <v>1</v>
      </c>
      <c r="V31" s="212">
        <v>5</v>
      </c>
      <c r="W31" s="212">
        <v>1</v>
      </c>
      <c r="X31" s="212" t="s">
        <v>641</v>
      </c>
    </row>
    <row r="32" spans="1:29" s="147" customFormat="1" x14ac:dyDescent="0.2">
      <c r="A32" s="148">
        <v>25</v>
      </c>
      <c r="B32" s="179" t="s">
        <v>541</v>
      </c>
      <c r="C32" s="149" t="s">
        <v>570</v>
      </c>
      <c r="D32" s="212">
        <v>4</v>
      </c>
      <c r="E32" s="212" t="s">
        <v>641</v>
      </c>
      <c r="F32" s="212" t="s">
        <v>641</v>
      </c>
      <c r="G32" s="212" t="s">
        <v>641</v>
      </c>
      <c r="H32" s="212" t="s">
        <v>641</v>
      </c>
      <c r="I32" s="212" t="s">
        <v>641</v>
      </c>
      <c r="J32" s="212" t="s">
        <v>641</v>
      </c>
      <c r="K32" s="212" t="s">
        <v>641</v>
      </c>
      <c r="L32" s="212" t="s">
        <v>641</v>
      </c>
      <c r="M32" s="212" t="s">
        <v>641</v>
      </c>
      <c r="N32" s="212" t="s">
        <v>641</v>
      </c>
      <c r="O32" s="212">
        <v>1</v>
      </c>
      <c r="P32" s="212">
        <v>1</v>
      </c>
      <c r="Q32" s="212" t="s">
        <v>641</v>
      </c>
      <c r="R32" s="212" t="s">
        <v>641</v>
      </c>
      <c r="S32" s="212" t="s">
        <v>641</v>
      </c>
      <c r="T32" s="212" t="s">
        <v>641</v>
      </c>
      <c r="U32" s="212" t="s">
        <v>641</v>
      </c>
      <c r="V32" s="212">
        <v>3</v>
      </c>
      <c r="W32" s="212" t="s">
        <v>641</v>
      </c>
      <c r="X32" s="212" t="s">
        <v>641</v>
      </c>
    </row>
    <row r="33" spans="1:29" s="147" customFormat="1" x14ac:dyDescent="0.2">
      <c r="A33" s="148">
        <v>26</v>
      </c>
      <c r="B33" s="179" t="s">
        <v>540</v>
      </c>
      <c r="C33" s="149" t="s">
        <v>571</v>
      </c>
      <c r="D33" s="212">
        <v>26</v>
      </c>
      <c r="E33" s="212">
        <v>1</v>
      </c>
      <c r="F33" s="212">
        <v>2</v>
      </c>
      <c r="G33" s="212">
        <v>2</v>
      </c>
      <c r="H33" s="212" t="s">
        <v>641</v>
      </c>
      <c r="I33" s="212" t="s">
        <v>641</v>
      </c>
      <c r="J33" s="212" t="s">
        <v>641</v>
      </c>
      <c r="K33" s="212">
        <v>2</v>
      </c>
      <c r="L33" s="212">
        <v>1</v>
      </c>
      <c r="M33" s="212" t="s">
        <v>641</v>
      </c>
      <c r="N33" s="212" t="s">
        <v>641</v>
      </c>
      <c r="O33" s="212">
        <v>17</v>
      </c>
      <c r="P33" s="212">
        <v>17</v>
      </c>
      <c r="Q33" s="212" t="s">
        <v>641</v>
      </c>
      <c r="R33" s="212" t="s">
        <v>641</v>
      </c>
      <c r="S33" s="212" t="s">
        <v>641</v>
      </c>
      <c r="T33" s="212">
        <v>1</v>
      </c>
      <c r="U33" s="212">
        <v>1</v>
      </c>
      <c r="V33" s="212" t="s">
        <v>641</v>
      </c>
      <c r="W33" s="212">
        <v>1</v>
      </c>
      <c r="X33" s="212" t="s">
        <v>641</v>
      </c>
    </row>
    <row r="34" spans="1:29" s="147" customFormat="1" x14ac:dyDescent="0.2">
      <c r="A34" s="148">
        <v>27</v>
      </c>
      <c r="B34" s="179" t="s">
        <v>539</v>
      </c>
      <c r="C34" s="149" t="s">
        <v>230</v>
      </c>
      <c r="D34" s="212">
        <v>4</v>
      </c>
      <c r="E34" s="212">
        <v>1</v>
      </c>
      <c r="F34" s="212" t="s">
        <v>641</v>
      </c>
      <c r="G34" s="212" t="s">
        <v>641</v>
      </c>
      <c r="H34" s="212" t="s">
        <v>641</v>
      </c>
      <c r="I34" s="212" t="s">
        <v>641</v>
      </c>
      <c r="J34" s="212" t="s">
        <v>641</v>
      </c>
      <c r="K34" s="212" t="s">
        <v>641</v>
      </c>
      <c r="L34" s="212" t="s">
        <v>641</v>
      </c>
      <c r="M34" s="212" t="s">
        <v>641</v>
      </c>
      <c r="N34" s="212" t="s">
        <v>641</v>
      </c>
      <c r="O34" s="212">
        <v>1</v>
      </c>
      <c r="P34" s="212">
        <v>1</v>
      </c>
      <c r="Q34" s="212" t="s">
        <v>641</v>
      </c>
      <c r="R34" s="212" t="s">
        <v>641</v>
      </c>
      <c r="S34" s="212" t="s">
        <v>641</v>
      </c>
      <c r="T34" s="212" t="s">
        <v>641</v>
      </c>
      <c r="U34" s="212" t="s">
        <v>641</v>
      </c>
      <c r="V34" s="212">
        <v>2</v>
      </c>
      <c r="W34" s="212" t="s">
        <v>641</v>
      </c>
      <c r="X34" s="212" t="s">
        <v>641</v>
      </c>
    </row>
    <row r="35" spans="1:29" s="147" customFormat="1" ht="38.25" x14ac:dyDescent="0.2">
      <c r="A35" s="148">
        <v>28</v>
      </c>
      <c r="B35" s="179" t="s">
        <v>231</v>
      </c>
      <c r="C35" s="152" t="s">
        <v>633</v>
      </c>
      <c r="D35" s="212">
        <v>60</v>
      </c>
      <c r="E35" s="212">
        <v>9</v>
      </c>
      <c r="F35" s="212">
        <v>17</v>
      </c>
      <c r="G35" s="212">
        <v>17</v>
      </c>
      <c r="H35" s="212" t="s">
        <v>641</v>
      </c>
      <c r="I35" s="212">
        <v>3</v>
      </c>
      <c r="J35" s="212">
        <v>2</v>
      </c>
      <c r="K35" s="212">
        <v>12</v>
      </c>
      <c r="L35" s="212">
        <v>1</v>
      </c>
      <c r="M35" s="212" t="s">
        <v>641</v>
      </c>
      <c r="N35" s="212" t="s">
        <v>641</v>
      </c>
      <c r="O35" s="212">
        <v>7</v>
      </c>
      <c r="P35" s="212">
        <v>7</v>
      </c>
      <c r="Q35" s="212" t="s">
        <v>641</v>
      </c>
      <c r="R35" s="212" t="s">
        <v>641</v>
      </c>
      <c r="S35" s="212" t="s">
        <v>641</v>
      </c>
      <c r="T35" s="212" t="s">
        <v>641</v>
      </c>
      <c r="U35" s="212">
        <v>4</v>
      </c>
      <c r="V35" s="212" t="s">
        <v>641</v>
      </c>
      <c r="W35" s="212" t="s">
        <v>641</v>
      </c>
      <c r="X35" s="212">
        <v>5</v>
      </c>
    </row>
    <row r="36" spans="1:29" s="147" customFormat="1" ht="17.25" customHeight="1" x14ac:dyDescent="0.2">
      <c r="A36" s="148">
        <v>29</v>
      </c>
      <c r="B36" s="179" t="s">
        <v>538</v>
      </c>
      <c r="C36" s="149" t="s">
        <v>233</v>
      </c>
      <c r="D36" s="212">
        <v>30</v>
      </c>
      <c r="E36" s="212" t="s">
        <v>641</v>
      </c>
      <c r="F36" s="212">
        <v>10</v>
      </c>
      <c r="G36" s="212">
        <v>10</v>
      </c>
      <c r="H36" s="212" t="s">
        <v>641</v>
      </c>
      <c r="I36" s="212">
        <v>1</v>
      </c>
      <c r="J36" s="212">
        <v>1</v>
      </c>
      <c r="K36" s="212">
        <v>9</v>
      </c>
      <c r="L36" s="212">
        <v>1</v>
      </c>
      <c r="M36" s="212" t="s">
        <v>641</v>
      </c>
      <c r="N36" s="212" t="s">
        <v>641</v>
      </c>
      <c r="O36" s="212">
        <v>5</v>
      </c>
      <c r="P36" s="212">
        <v>5</v>
      </c>
      <c r="Q36" s="212" t="s">
        <v>641</v>
      </c>
      <c r="R36" s="212" t="s">
        <v>641</v>
      </c>
      <c r="S36" s="212" t="s">
        <v>641</v>
      </c>
      <c r="T36" s="212" t="s">
        <v>641</v>
      </c>
      <c r="U36" s="212">
        <v>1</v>
      </c>
      <c r="V36" s="212" t="s">
        <v>641</v>
      </c>
      <c r="W36" s="212" t="s">
        <v>641</v>
      </c>
      <c r="X36" s="212">
        <v>2</v>
      </c>
    </row>
    <row r="37" spans="1:29" s="151" customFormat="1" x14ac:dyDescent="0.2">
      <c r="A37" s="148">
        <v>30</v>
      </c>
      <c r="B37" s="179" t="s">
        <v>537</v>
      </c>
      <c r="C37" s="152" t="s">
        <v>620</v>
      </c>
      <c r="D37" s="212">
        <v>16</v>
      </c>
      <c r="E37" s="212" t="s">
        <v>641</v>
      </c>
      <c r="F37" s="212">
        <v>7</v>
      </c>
      <c r="G37" s="212">
        <v>7</v>
      </c>
      <c r="H37" s="212" t="s">
        <v>641</v>
      </c>
      <c r="I37" s="212" t="s">
        <v>641</v>
      </c>
      <c r="J37" s="212">
        <v>1</v>
      </c>
      <c r="K37" s="212">
        <v>3</v>
      </c>
      <c r="L37" s="212" t="s">
        <v>641</v>
      </c>
      <c r="M37" s="212" t="s">
        <v>641</v>
      </c>
      <c r="N37" s="212" t="s">
        <v>641</v>
      </c>
      <c r="O37" s="212">
        <v>2</v>
      </c>
      <c r="P37" s="212">
        <v>2</v>
      </c>
      <c r="Q37" s="212" t="s">
        <v>641</v>
      </c>
      <c r="R37" s="212" t="s">
        <v>641</v>
      </c>
      <c r="S37" s="212" t="s">
        <v>641</v>
      </c>
      <c r="T37" s="212" t="s">
        <v>641</v>
      </c>
      <c r="U37" s="212">
        <v>3</v>
      </c>
      <c r="V37" s="212" t="s">
        <v>641</v>
      </c>
      <c r="W37" s="212" t="s">
        <v>641</v>
      </c>
      <c r="X37" s="212" t="s">
        <v>641</v>
      </c>
      <c r="Y37" s="150"/>
      <c r="Z37" s="150"/>
      <c r="AA37" s="150"/>
      <c r="AB37" s="150"/>
      <c r="AC37" s="150"/>
    </row>
    <row r="38" spans="1:29" s="151" customFormat="1" x14ac:dyDescent="0.2">
      <c r="A38" s="148">
        <v>31</v>
      </c>
      <c r="B38" s="179" t="s">
        <v>536</v>
      </c>
      <c r="C38" s="149" t="s">
        <v>236</v>
      </c>
      <c r="D38" s="212" t="s">
        <v>641</v>
      </c>
      <c r="E38" s="212" t="s">
        <v>641</v>
      </c>
      <c r="F38" s="212" t="s">
        <v>641</v>
      </c>
      <c r="G38" s="212" t="s">
        <v>641</v>
      </c>
      <c r="H38" s="212" t="s">
        <v>641</v>
      </c>
      <c r="I38" s="212" t="s">
        <v>641</v>
      </c>
      <c r="J38" s="212" t="s">
        <v>641</v>
      </c>
      <c r="K38" s="212" t="s">
        <v>641</v>
      </c>
      <c r="L38" s="212" t="s">
        <v>641</v>
      </c>
      <c r="M38" s="212" t="s">
        <v>641</v>
      </c>
      <c r="N38" s="212" t="s">
        <v>641</v>
      </c>
      <c r="O38" s="212" t="s">
        <v>641</v>
      </c>
      <c r="P38" s="212" t="s">
        <v>641</v>
      </c>
      <c r="Q38" s="212" t="s">
        <v>641</v>
      </c>
      <c r="R38" s="212" t="s">
        <v>641</v>
      </c>
      <c r="S38" s="212" t="s">
        <v>641</v>
      </c>
      <c r="T38" s="212" t="s">
        <v>641</v>
      </c>
      <c r="U38" s="212" t="s">
        <v>641</v>
      </c>
      <c r="V38" s="212" t="s">
        <v>641</v>
      </c>
      <c r="W38" s="212" t="s">
        <v>641</v>
      </c>
      <c r="X38" s="212" t="s">
        <v>641</v>
      </c>
      <c r="Y38" s="150"/>
      <c r="Z38" s="150"/>
      <c r="AA38" s="150"/>
      <c r="AB38" s="150"/>
      <c r="AC38" s="150"/>
    </row>
    <row r="39" spans="1:29" s="151" customFormat="1" ht="38.25" customHeight="1" x14ac:dyDescent="0.2">
      <c r="A39" s="148">
        <v>32</v>
      </c>
      <c r="B39" s="179" t="s">
        <v>535</v>
      </c>
      <c r="C39" s="152" t="s">
        <v>621</v>
      </c>
      <c r="D39" s="212">
        <v>349</v>
      </c>
      <c r="E39" s="212">
        <v>32</v>
      </c>
      <c r="F39" s="212">
        <v>46</v>
      </c>
      <c r="G39" s="212">
        <v>22</v>
      </c>
      <c r="H39" s="212">
        <v>24</v>
      </c>
      <c r="I39" s="212">
        <v>46</v>
      </c>
      <c r="J39" s="212">
        <v>3</v>
      </c>
      <c r="K39" s="212">
        <v>11</v>
      </c>
      <c r="L39" s="212">
        <v>17</v>
      </c>
      <c r="M39" s="212">
        <v>3</v>
      </c>
      <c r="N39" s="212">
        <v>29</v>
      </c>
      <c r="O39" s="212">
        <v>94</v>
      </c>
      <c r="P39" s="212">
        <v>20</v>
      </c>
      <c r="Q39" s="212">
        <v>32</v>
      </c>
      <c r="R39" s="212">
        <v>42</v>
      </c>
      <c r="S39" s="212">
        <v>20</v>
      </c>
      <c r="T39" s="212">
        <v>4</v>
      </c>
      <c r="U39" s="212">
        <v>22</v>
      </c>
      <c r="V39" s="212">
        <v>6</v>
      </c>
      <c r="W39" s="212">
        <v>9</v>
      </c>
      <c r="X39" s="212">
        <v>7</v>
      </c>
      <c r="Y39" s="150"/>
      <c r="Z39" s="150"/>
      <c r="AA39" s="150"/>
      <c r="AB39" s="150"/>
      <c r="AC39" s="150"/>
    </row>
    <row r="40" spans="1:29" s="151" customFormat="1" ht="25.5" x14ac:dyDescent="0.2">
      <c r="A40" s="148">
        <v>33</v>
      </c>
      <c r="B40" s="179" t="s">
        <v>534</v>
      </c>
      <c r="C40" s="152" t="s">
        <v>622</v>
      </c>
      <c r="D40" s="212">
        <v>337</v>
      </c>
      <c r="E40" s="212">
        <v>29</v>
      </c>
      <c r="F40" s="212">
        <v>44</v>
      </c>
      <c r="G40" s="212">
        <v>20</v>
      </c>
      <c r="H40" s="212">
        <v>24</v>
      </c>
      <c r="I40" s="212">
        <v>39</v>
      </c>
      <c r="J40" s="212">
        <v>3</v>
      </c>
      <c r="K40" s="212">
        <v>11</v>
      </c>
      <c r="L40" s="212">
        <v>17</v>
      </c>
      <c r="M40" s="212">
        <v>3</v>
      </c>
      <c r="N40" s="212">
        <v>29</v>
      </c>
      <c r="O40" s="212">
        <v>94</v>
      </c>
      <c r="P40" s="212">
        <v>20</v>
      </c>
      <c r="Q40" s="212">
        <v>32</v>
      </c>
      <c r="R40" s="212">
        <v>42</v>
      </c>
      <c r="S40" s="212">
        <v>20</v>
      </c>
      <c r="T40" s="212">
        <v>4</v>
      </c>
      <c r="U40" s="212">
        <v>22</v>
      </c>
      <c r="V40" s="212">
        <v>6</v>
      </c>
      <c r="W40" s="212">
        <v>9</v>
      </c>
      <c r="X40" s="212">
        <v>7</v>
      </c>
      <c r="Y40" s="150"/>
      <c r="Z40" s="150"/>
      <c r="AA40" s="150"/>
      <c r="AB40" s="150"/>
      <c r="AC40" s="150"/>
    </row>
    <row r="41" spans="1:29" s="151" customFormat="1" x14ac:dyDescent="0.2">
      <c r="A41" s="148">
        <v>34</v>
      </c>
      <c r="B41" s="179" t="s">
        <v>533</v>
      </c>
      <c r="C41" s="149" t="s">
        <v>631</v>
      </c>
      <c r="D41" s="212">
        <v>7</v>
      </c>
      <c r="E41" s="212" t="s">
        <v>641</v>
      </c>
      <c r="F41" s="212" t="s">
        <v>641</v>
      </c>
      <c r="G41" s="212" t="s">
        <v>641</v>
      </c>
      <c r="H41" s="212" t="s">
        <v>641</v>
      </c>
      <c r="I41" s="212">
        <v>7</v>
      </c>
      <c r="J41" s="212" t="s">
        <v>641</v>
      </c>
      <c r="K41" s="212" t="s">
        <v>641</v>
      </c>
      <c r="L41" s="212" t="s">
        <v>641</v>
      </c>
      <c r="M41" s="212" t="s">
        <v>641</v>
      </c>
      <c r="N41" s="212" t="s">
        <v>641</v>
      </c>
      <c r="O41" s="212" t="s">
        <v>641</v>
      </c>
      <c r="P41" s="212" t="s">
        <v>641</v>
      </c>
      <c r="Q41" s="212" t="s">
        <v>641</v>
      </c>
      <c r="R41" s="212" t="s">
        <v>641</v>
      </c>
      <c r="S41" s="212" t="s">
        <v>641</v>
      </c>
      <c r="T41" s="212" t="s">
        <v>641</v>
      </c>
      <c r="U41" s="212" t="s">
        <v>641</v>
      </c>
      <c r="V41" s="212" t="s">
        <v>641</v>
      </c>
      <c r="W41" s="212" t="s">
        <v>641</v>
      </c>
      <c r="X41" s="212" t="s">
        <v>641</v>
      </c>
      <c r="Y41" s="150"/>
      <c r="Z41" s="150"/>
      <c r="AA41" s="150"/>
      <c r="AB41" s="150"/>
      <c r="AC41" s="150"/>
    </row>
    <row r="42" spans="1:29" s="151" customFormat="1" x14ac:dyDescent="0.2">
      <c r="A42" s="148">
        <v>35</v>
      </c>
      <c r="B42" s="180">
        <v>1000</v>
      </c>
      <c r="C42" s="149" t="s">
        <v>241</v>
      </c>
      <c r="D42" s="212">
        <v>480</v>
      </c>
      <c r="E42" s="212">
        <v>28</v>
      </c>
      <c r="F42" s="212">
        <v>81</v>
      </c>
      <c r="G42" s="212">
        <v>66</v>
      </c>
      <c r="H42" s="212">
        <v>15</v>
      </c>
      <c r="I42" s="212">
        <v>66</v>
      </c>
      <c r="J42" s="212">
        <v>3</v>
      </c>
      <c r="K42" s="212">
        <v>17</v>
      </c>
      <c r="L42" s="212">
        <v>16</v>
      </c>
      <c r="M42" s="212">
        <v>8</v>
      </c>
      <c r="N42" s="212">
        <v>48</v>
      </c>
      <c r="O42" s="212">
        <v>116</v>
      </c>
      <c r="P42" s="212">
        <v>39</v>
      </c>
      <c r="Q42" s="212">
        <v>34</v>
      </c>
      <c r="R42" s="212">
        <v>43</v>
      </c>
      <c r="S42" s="212">
        <v>17</v>
      </c>
      <c r="T42" s="212">
        <v>7</v>
      </c>
      <c r="U42" s="212">
        <v>32</v>
      </c>
      <c r="V42" s="212">
        <v>16</v>
      </c>
      <c r="W42" s="212">
        <v>12</v>
      </c>
      <c r="X42" s="212">
        <v>13</v>
      </c>
      <c r="Y42" s="150"/>
      <c r="Z42" s="150"/>
      <c r="AA42" s="150"/>
      <c r="AB42" s="150"/>
      <c r="AC42" s="150"/>
    </row>
    <row r="43" spans="1:29" s="151" customFormat="1" x14ac:dyDescent="0.2">
      <c r="A43" s="148">
        <v>36</v>
      </c>
      <c r="B43" s="180">
        <v>1010</v>
      </c>
      <c r="C43" s="149" t="s">
        <v>243</v>
      </c>
      <c r="D43" s="212">
        <v>147</v>
      </c>
      <c r="E43" s="212">
        <v>12</v>
      </c>
      <c r="F43" s="212">
        <v>29</v>
      </c>
      <c r="G43" s="212">
        <v>25</v>
      </c>
      <c r="H43" s="212">
        <v>4</v>
      </c>
      <c r="I43" s="212">
        <v>21</v>
      </c>
      <c r="J43" s="212" t="s">
        <v>641</v>
      </c>
      <c r="K43" s="212">
        <v>11</v>
      </c>
      <c r="L43" s="212">
        <v>14</v>
      </c>
      <c r="M43" s="212">
        <v>2</v>
      </c>
      <c r="N43" s="212">
        <v>2</v>
      </c>
      <c r="O43" s="212">
        <v>22</v>
      </c>
      <c r="P43" s="212">
        <v>4</v>
      </c>
      <c r="Q43" s="212">
        <v>17</v>
      </c>
      <c r="R43" s="212">
        <v>1</v>
      </c>
      <c r="S43" s="212">
        <v>8</v>
      </c>
      <c r="T43" s="212" t="s">
        <v>641</v>
      </c>
      <c r="U43" s="212">
        <v>10</v>
      </c>
      <c r="V43" s="212">
        <v>1</v>
      </c>
      <c r="W43" s="212">
        <v>6</v>
      </c>
      <c r="X43" s="212">
        <v>9</v>
      </c>
      <c r="Y43" s="150"/>
      <c r="Z43" s="150"/>
      <c r="AA43" s="150"/>
      <c r="AB43" s="150"/>
      <c r="AC43" s="150"/>
    </row>
    <row r="44" spans="1:29" s="151" customFormat="1" x14ac:dyDescent="0.2">
      <c r="A44" s="148">
        <v>37</v>
      </c>
      <c r="B44" s="180">
        <v>1020</v>
      </c>
      <c r="C44" s="149" t="s">
        <v>245</v>
      </c>
      <c r="D44" s="212">
        <v>47</v>
      </c>
      <c r="E44" s="212">
        <v>2</v>
      </c>
      <c r="F44" s="212">
        <v>5</v>
      </c>
      <c r="G44" s="212">
        <v>3</v>
      </c>
      <c r="H44" s="212">
        <v>2</v>
      </c>
      <c r="I44" s="212">
        <v>13</v>
      </c>
      <c r="J44" s="212" t="s">
        <v>641</v>
      </c>
      <c r="K44" s="212" t="s">
        <v>641</v>
      </c>
      <c r="L44" s="212" t="s">
        <v>641</v>
      </c>
      <c r="M44" s="212">
        <v>2</v>
      </c>
      <c r="N44" s="212">
        <v>6</v>
      </c>
      <c r="O44" s="212">
        <v>12</v>
      </c>
      <c r="P44" s="212">
        <v>6</v>
      </c>
      <c r="Q44" s="212">
        <v>6</v>
      </c>
      <c r="R44" s="212" t="s">
        <v>641</v>
      </c>
      <c r="S44" s="212">
        <v>1</v>
      </c>
      <c r="T44" s="212">
        <v>1</v>
      </c>
      <c r="U44" s="212">
        <v>2</v>
      </c>
      <c r="V44" s="212" t="s">
        <v>641</v>
      </c>
      <c r="W44" s="212">
        <v>2</v>
      </c>
      <c r="X44" s="212">
        <v>1</v>
      </c>
      <c r="Y44" s="150"/>
      <c r="Z44" s="150"/>
      <c r="AA44" s="150"/>
      <c r="AB44" s="150"/>
      <c r="AC44" s="150"/>
    </row>
    <row r="45" spans="1:29" s="151" customFormat="1" x14ac:dyDescent="0.2">
      <c r="A45" s="148">
        <v>38</v>
      </c>
      <c r="B45" s="180">
        <v>1030</v>
      </c>
      <c r="C45" s="149" t="s">
        <v>247</v>
      </c>
      <c r="D45" s="212">
        <v>53</v>
      </c>
      <c r="E45" s="212">
        <v>3</v>
      </c>
      <c r="F45" s="212">
        <v>15</v>
      </c>
      <c r="G45" s="212">
        <v>13</v>
      </c>
      <c r="H45" s="212">
        <v>2</v>
      </c>
      <c r="I45" s="212">
        <v>11</v>
      </c>
      <c r="J45" s="212" t="s">
        <v>641</v>
      </c>
      <c r="K45" s="212">
        <v>3</v>
      </c>
      <c r="L45" s="212">
        <v>2</v>
      </c>
      <c r="M45" s="212" t="s">
        <v>641</v>
      </c>
      <c r="N45" s="212">
        <v>1</v>
      </c>
      <c r="O45" s="212">
        <v>5</v>
      </c>
      <c r="P45" s="212">
        <v>1</v>
      </c>
      <c r="Q45" s="212" t="s">
        <v>641</v>
      </c>
      <c r="R45" s="212">
        <v>4</v>
      </c>
      <c r="S45" s="212">
        <v>7</v>
      </c>
      <c r="T45" s="212">
        <v>1</v>
      </c>
      <c r="U45" s="212">
        <v>2</v>
      </c>
      <c r="V45" s="212">
        <v>1</v>
      </c>
      <c r="W45" s="212">
        <v>2</v>
      </c>
      <c r="X45" s="212" t="s">
        <v>641</v>
      </c>
      <c r="Y45" s="150"/>
      <c r="Z45" s="150"/>
      <c r="AA45" s="150"/>
      <c r="AB45" s="150"/>
      <c r="AC45" s="150"/>
    </row>
    <row r="46" spans="1:29" s="151" customFormat="1" ht="25.5" x14ac:dyDescent="0.2">
      <c r="A46" s="148">
        <v>39</v>
      </c>
      <c r="B46" s="180">
        <v>1100</v>
      </c>
      <c r="C46" s="152" t="s">
        <v>624</v>
      </c>
      <c r="D46" s="212">
        <v>1508</v>
      </c>
      <c r="E46" s="212">
        <v>131</v>
      </c>
      <c r="F46" s="212">
        <v>199</v>
      </c>
      <c r="G46" s="212">
        <v>115</v>
      </c>
      <c r="H46" s="212">
        <v>84</v>
      </c>
      <c r="I46" s="212">
        <v>138</v>
      </c>
      <c r="J46" s="212">
        <v>7</v>
      </c>
      <c r="K46" s="212">
        <v>50</v>
      </c>
      <c r="L46" s="212">
        <v>113</v>
      </c>
      <c r="M46" s="212">
        <v>18</v>
      </c>
      <c r="N46" s="212">
        <v>104</v>
      </c>
      <c r="O46" s="212">
        <v>426</v>
      </c>
      <c r="P46" s="212">
        <v>137</v>
      </c>
      <c r="Q46" s="212">
        <v>131</v>
      </c>
      <c r="R46" s="212">
        <v>158</v>
      </c>
      <c r="S46" s="212">
        <v>64</v>
      </c>
      <c r="T46" s="212">
        <v>18</v>
      </c>
      <c r="U46" s="212">
        <v>84</v>
      </c>
      <c r="V46" s="212">
        <v>51</v>
      </c>
      <c r="W46" s="212">
        <v>55</v>
      </c>
      <c r="X46" s="212">
        <v>50</v>
      </c>
      <c r="Y46" s="150"/>
      <c r="Z46" s="150"/>
      <c r="AA46" s="150"/>
      <c r="AB46" s="150"/>
      <c r="AC46" s="150"/>
    </row>
    <row r="47" spans="1:29" s="151" customFormat="1" x14ac:dyDescent="0.2">
      <c r="A47" s="148">
        <v>40</v>
      </c>
      <c r="B47" s="180">
        <v>1120</v>
      </c>
      <c r="C47" s="149" t="s">
        <v>357</v>
      </c>
      <c r="D47" s="212">
        <v>212</v>
      </c>
      <c r="E47" s="212">
        <v>19</v>
      </c>
      <c r="F47" s="212">
        <v>23</v>
      </c>
      <c r="G47" s="212">
        <v>17</v>
      </c>
      <c r="H47" s="212">
        <v>6</v>
      </c>
      <c r="I47" s="212">
        <v>24</v>
      </c>
      <c r="J47" s="212">
        <v>2</v>
      </c>
      <c r="K47" s="212">
        <v>1</v>
      </c>
      <c r="L47" s="212">
        <v>15</v>
      </c>
      <c r="M47" s="212" t="s">
        <v>641</v>
      </c>
      <c r="N47" s="212">
        <v>15</v>
      </c>
      <c r="O47" s="212">
        <v>68</v>
      </c>
      <c r="P47" s="212">
        <v>23</v>
      </c>
      <c r="Q47" s="212">
        <v>26</v>
      </c>
      <c r="R47" s="212">
        <v>19</v>
      </c>
      <c r="S47" s="212">
        <v>2</v>
      </c>
      <c r="T47" s="212">
        <v>2</v>
      </c>
      <c r="U47" s="212">
        <v>22</v>
      </c>
      <c r="V47" s="212">
        <v>6</v>
      </c>
      <c r="W47" s="212">
        <v>9</v>
      </c>
      <c r="X47" s="212">
        <v>4</v>
      </c>
      <c r="Y47" s="150"/>
      <c r="Z47" s="150"/>
      <c r="AA47" s="150"/>
      <c r="AB47" s="150"/>
      <c r="AC47" s="150"/>
    </row>
    <row r="48" spans="1:29" s="151" customFormat="1" x14ac:dyDescent="0.2">
      <c r="A48" s="148">
        <v>41</v>
      </c>
      <c r="B48" s="180">
        <v>1121</v>
      </c>
      <c r="C48" s="149" t="s">
        <v>358</v>
      </c>
      <c r="D48" s="212">
        <v>41</v>
      </c>
      <c r="E48" s="212">
        <v>2</v>
      </c>
      <c r="F48" s="212">
        <v>5</v>
      </c>
      <c r="G48" s="212">
        <v>3</v>
      </c>
      <c r="H48" s="212">
        <v>2</v>
      </c>
      <c r="I48" s="212" t="s">
        <v>641</v>
      </c>
      <c r="J48" s="212" t="s">
        <v>641</v>
      </c>
      <c r="K48" s="212" t="s">
        <v>641</v>
      </c>
      <c r="L48" s="212">
        <v>2</v>
      </c>
      <c r="M48" s="212" t="s">
        <v>641</v>
      </c>
      <c r="N48" s="212">
        <v>4</v>
      </c>
      <c r="O48" s="212">
        <v>17</v>
      </c>
      <c r="P48" s="212">
        <v>2</v>
      </c>
      <c r="Q48" s="212">
        <v>8</v>
      </c>
      <c r="R48" s="212">
        <v>7</v>
      </c>
      <c r="S48" s="212">
        <v>1</v>
      </c>
      <c r="T48" s="212" t="s">
        <v>641</v>
      </c>
      <c r="U48" s="212">
        <v>3</v>
      </c>
      <c r="V48" s="212">
        <v>2</v>
      </c>
      <c r="W48" s="212">
        <v>3</v>
      </c>
      <c r="X48" s="212">
        <v>2</v>
      </c>
      <c r="Y48" s="150"/>
      <c r="Z48" s="150"/>
      <c r="AA48" s="150"/>
      <c r="AB48" s="150"/>
      <c r="AC48" s="150"/>
    </row>
    <row r="49" spans="1:29" s="151" customFormat="1" x14ac:dyDescent="0.2">
      <c r="A49" s="148">
        <v>42</v>
      </c>
      <c r="B49" s="180">
        <v>1122</v>
      </c>
      <c r="C49" s="149" t="s">
        <v>359</v>
      </c>
      <c r="D49" s="212">
        <v>55</v>
      </c>
      <c r="E49" s="212">
        <v>6</v>
      </c>
      <c r="F49" s="212">
        <v>11</v>
      </c>
      <c r="G49" s="212">
        <v>10</v>
      </c>
      <c r="H49" s="212">
        <v>1</v>
      </c>
      <c r="I49" s="212" t="s">
        <v>641</v>
      </c>
      <c r="J49" s="212" t="s">
        <v>641</v>
      </c>
      <c r="K49" s="212" t="s">
        <v>641</v>
      </c>
      <c r="L49" s="212">
        <v>9</v>
      </c>
      <c r="M49" s="212" t="s">
        <v>641</v>
      </c>
      <c r="N49" s="212">
        <v>2</v>
      </c>
      <c r="O49" s="212">
        <v>18</v>
      </c>
      <c r="P49" s="212">
        <v>3</v>
      </c>
      <c r="Q49" s="212">
        <v>11</v>
      </c>
      <c r="R49" s="212">
        <v>4</v>
      </c>
      <c r="S49" s="212">
        <v>1</v>
      </c>
      <c r="T49" s="212" t="s">
        <v>641</v>
      </c>
      <c r="U49" s="212">
        <v>3</v>
      </c>
      <c r="V49" s="212" t="s">
        <v>641</v>
      </c>
      <c r="W49" s="212">
        <v>5</v>
      </c>
      <c r="X49" s="212" t="s">
        <v>641</v>
      </c>
      <c r="Y49" s="150"/>
      <c r="Z49" s="150"/>
      <c r="AA49" s="150"/>
      <c r="AB49" s="150"/>
      <c r="AC49" s="150"/>
    </row>
    <row r="50" spans="1:29" s="151" customFormat="1" x14ac:dyDescent="0.2">
      <c r="A50" s="148">
        <v>43</v>
      </c>
      <c r="B50" s="180">
        <v>1123</v>
      </c>
      <c r="C50" s="149" t="s">
        <v>360</v>
      </c>
      <c r="D50" s="212">
        <v>14</v>
      </c>
      <c r="E50" s="212" t="s">
        <v>641</v>
      </c>
      <c r="F50" s="212">
        <v>3</v>
      </c>
      <c r="G50" s="212">
        <v>3</v>
      </c>
      <c r="H50" s="212" t="s">
        <v>641</v>
      </c>
      <c r="I50" s="212" t="s">
        <v>641</v>
      </c>
      <c r="J50" s="212" t="s">
        <v>641</v>
      </c>
      <c r="K50" s="212" t="s">
        <v>641</v>
      </c>
      <c r="L50" s="212" t="s">
        <v>641</v>
      </c>
      <c r="M50" s="212" t="s">
        <v>641</v>
      </c>
      <c r="N50" s="212">
        <v>1</v>
      </c>
      <c r="O50" s="212">
        <v>9</v>
      </c>
      <c r="P50" s="212">
        <v>2</v>
      </c>
      <c r="Q50" s="212">
        <v>5</v>
      </c>
      <c r="R50" s="212">
        <v>2</v>
      </c>
      <c r="S50" s="212" t="s">
        <v>641</v>
      </c>
      <c r="T50" s="212" t="s">
        <v>641</v>
      </c>
      <c r="U50" s="212" t="s">
        <v>641</v>
      </c>
      <c r="V50" s="212" t="s">
        <v>641</v>
      </c>
      <c r="W50" s="212" t="s">
        <v>641</v>
      </c>
      <c r="X50" s="212">
        <v>1</v>
      </c>
      <c r="Y50" s="150"/>
      <c r="Z50" s="150"/>
      <c r="AA50" s="150"/>
      <c r="AB50" s="150"/>
      <c r="AC50" s="150"/>
    </row>
    <row r="51" spans="1:29" s="151" customFormat="1" x14ac:dyDescent="0.2">
      <c r="A51" s="148">
        <v>44</v>
      </c>
      <c r="B51" s="180">
        <v>1130</v>
      </c>
      <c r="C51" s="149" t="s">
        <v>361</v>
      </c>
      <c r="D51" s="212">
        <v>1225</v>
      </c>
      <c r="E51" s="212">
        <v>105</v>
      </c>
      <c r="F51" s="212">
        <v>165</v>
      </c>
      <c r="G51" s="212">
        <v>90</v>
      </c>
      <c r="H51" s="212">
        <v>75</v>
      </c>
      <c r="I51" s="212">
        <v>114</v>
      </c>
      <c r="J51" s="212">
        <v>4</v>
      </c>
      <c r="K51" s="212">
        <v>47</v>
      </c>
      <c r="L51" s="212">
        <v>94</v>
      </c>
      <c r="M51" s="212">
        <v>18</v>
      </c>
      <c r="N51" s="212">
        <v>85</v>
      </c>
      <c r="O51" s="212">
        <v>323</v>
      </c>
      <c r="P51" s="212">
        <v>112</v>
      </c>
      <c r="Q51" s="212">
        <v>98</v>
      </c>
      <c r="R51" s="212">
        <v>113</v>
      </c>
      <c r="S51" s="212">
        <v>60</v>
      </c>
      <c r="T51" s="212">
        <v>15</v>
      </c>
      <c r="U51" s="212">
        <v>61</v>
      </c>
      <c r="V51" s="212">
        <v>42</v>
      </c>
      <c r="W51" s="212">
        <v>46</v>
      </c>
      <c r="X51" s="212">
        <v>46</v>
      </c>
      <c r="Y51" s="150"/>
      <c r="Z51" s="150"/>
      <c r="AA51" s="150"/>
      <c r="AB51" s="150"/>
      <c r="AC51" s="150"/>
    </row>
    <row r="52" spans="1:29" s="151" customFormat="1" x14ac:dyDescent="0.2">
      <c r="A52" s="148">
        <v>45</v>
      </c>
      <c r="B52" s="180">
        <v>1131</v>
      </c>
      <c r="C52" s="149" t="s">
        <v>362</v>
      </c>
      <c r="D52" s="212">
        <v>409</v>
      </c>
      <c r="E52" s="212">
        <v>49</v>
      </c>
      <c r="F52" s="212">
        <v>46</v>
      </c>
      <c r="G52" s="212">
        <v>24</v>
      </c>
      <c r="H52" s="212">
        <v>22</v>
      </c>
      <c r="I52" s="212">
        <v>39</v>
      </c>
      <c r="J52" s="212">
        <v>2</v>
      </c>
      <c r="K52" s="212">
        <v>14</v>
      </c>
      <c r="L52" s="212" t="s">
        <v>641</v>
      </c>
      <c r="M52" s="212" t="s">
        <v>641</v>
      </c>
      <c r="N52" s="212">
        <v>31</v>
      </c>
      <c r="O52" s="212">
        <v>145</v>
      </c>
      <c r="P52" s="212">
        <v>49</v>
      </c>
      <c r="Q52" s="212">
        <v>39</v>
      </c>
      <c r="R52" s="212">
        <v>57</v>
      </c>
      <c r="S52" s="212">
        <v>18</v>
      </c>
      <c r="T52" s="212">
        <v>8</v>
      </c>
      <c r="U52" s="212">
        <v>18</v>
      </c>
      <c r="V52" s="212">
        <v>18</v>
      </c>
      <c r="W52" s="212">
        <v>11</v>
      </c>
      <c r="X52" s="212">
        <v>10</v>
      </c>
      <c r="Y52" s="150"/>
      <c r="Z52" s="150"/>
      <c r="AA52" s="150"/>
      <c r="AB52" s="150"/>
      <c r="AC52" s="150"/>
    </row>
    <row r="53" spans="1:29" s="151" customFormat="1" x14ac:dyDescent="0.2">
      <c r="A53" s="148">
        <v>46</v>
      </c>
      <c r="B53" s="180">
        <v>1133</v>
      </c>
      <c r="C53" s="149" t="s">
        <v>632</v>
      </c>
      <c r="D53" s="212">
        <v>155</v>
      </c>
      <c r="E53" s="212">
        <v>6</v>
      </c>
      <c r="F53" s="212">
        <v>31</v>
      </c>
      <c r="G53" s="212">
        <v>27</v>
      </c>
      <c r="H53" s="212">
        <v>4</v>
      </c>
      <c r="I53" s="212">
        <v>8</v>
      </c>
      <c r="J53" s="212">
        <v>2</v>
      </c>
      <c r="K53" s="212">
        <v>4</v>
      </c>
      <c r="L53" s="212">
        <v>9</v>
      </c>
      <c r="M53" s="212">
        <v>1</v>
      </c>
      <c r="N53" s="212">
        <v>3</v>
      </c>
      <c r="O53" s="212">
        <v>66</v>
      </c>
      <c r="P53" s="212">
        <v>23</v>
      </c>
      <c r="Q53" s="212">
        <v>25</v>
      </c>
      <c r="R53" s="212">
        <v>18</v>
      </c>
      <c r="S53" s="212">
        <v>4</v>
      </c>
      <c r="T53" s="212">
        <v>3</v>
      </c>
      <c r="U53" s="212">
        <v>6</v>
      </c>
      <c r="V53" s="212">
        <v>3</v>
      </c>
      <c r="W53" s="212">
        <v>6</v>
      </c>
      <c r="X53" s="212">
        <v>3</v>
      </c>
      <c r="Y53" s="150"/>
      <c r="Z53" s="150"/>
      <c r="AA53" s="150"/>
      <c r="AB53" s="150"/>
      <c r="AC53" s="150"/>
    </row>
    <row r="54" spans="1:29" s="151" customFormat="1" ht="25.5" x14ac:dyDescent="0.2">
      <c r="A54" s="148">
        <v>47</v>
      </c>
      <c r="B54" s="180">
        <v>1134</v>
      </c>
      <c r="C54" s="181" t="s">
        <v>626</v>
      </c>
      <c r="D54" s="212">
        <v>1</v>
      </c>
      <c r="E54" s="212" t="s">
        <v>641</v>
      </c>
      <c r="F54" s="212" t="s">
        <v>641</v>
      </c>
      <c r="G54" s="212" t="s">
        <v>641</v>
      </c>
      <c r="H54" s="212" t="s">
        <v>641</v>
      </c>
      <c r="I54" s="212" t="s">
        <v>641</v>
      </c>
      <c r="J54" s="212" t="s">
        <v>641</v>
      </c>
      <c r="K54" s="212" t="s">
        <v>641</v>
      </c>
      <c r="L54" s="212" t="s">
        <v>641</v>
      </c>
      <c r="M54" s="212" t="s">
        <v>641</v>
      </c>
      <c r="N54" s="212" t="s">
        <v>641</v>
      </c>
      <c r="O54" s="212">
        <v>1</v>
      </c>
      <c r="P54" s="212" t="s">
        <v>641</v>
      </c>
      <c r="Q54" s="212">
        <v>1</v>
      </c>
      <c r="R54" s="212" t="s">
        <v>641</v>
      </c>
      <c r="S54" s="212" t="s">
        <v>641</v>
      </c>
      <c r="T54" s="212" t="s">
        <v>641</v>
      </c>
      <c r="U54" s="212" t="s">
        <v>641</v>
      </c>
      <c r="V54" s="212" t="s">
        <v>641</v>
      </c>
      <c r="W54" s="212" t="s">
        <v>641</v>
      </c>
      <c r="X54" s="212" t="s">
        <v>641</v>
      </c>
      <c r="Y54" s="150"/>
      <c r="Z54" s="150"/>
      <c r="AA54" s="150"/>
      <c r="AB54" s="150"/>
      <c r="AC54" s="150"/>
    </row>
    <row r="55" spans="1:29" s="151" customFormat="1" x14ac:dyDescent="0.2">
      <c r="A55" s="148">
        <v>48</v>
      </c>
      <c r="B55" s="180">
        <v>1135</v>
      </c>
      <c r="C55" s="149" t="s">
        <v>526</v>
      </c>
      <c r="D55" s="212">
        <v>212</v>
      </c>
      <c r="E55" s="212">
        <v>16</v>
      </c>
      <c r="F55" s="212">
        <v>24</v>
      </c>
      <c r="G55" s="212" t="s">
        <v>641</v>
      </c>
      <c r="H55" s="212">
        <v>24</v>
      </c>
      <c r="I55" s="212">
        <v>42</v>
      </c>
      <c r="J55" s="212" t="s">
        <v>641</v>
      </c>
      <c r="K55" s="212">
        <v>9</v>
      </c>
      <c r="L55" s="212">
        <v>3</v>
      </c>
      <c r="M55" s="212">
        <v>3</v>
      </c>
      <c r="N55" s="212">
        <v>43</v>
      </c>
      <c r="O55" s="212">
        <v>10</v>
      </c>
      <c r="P55" s="212">
        <v>6</v>
      </c>
      <c r="Q55" s="212" t="s">
        <v>641</v>
      </c>
      <c r="R55" s="212">
        <v>4</v>
      </c>
      <c r="S55" s="212">
        <v>12</v>
      </c>
      <c r="T55" s="212">
        <v>2</v>
      </c>
      <c r="U55" s="212">
        <v>24</v>
      </c>
      <c r="V55" s="212">
        <v>16</v>
      </c>
      <c r="W55" s="212" t="s">
        <v>641</v>
      </c>
      <c r="X55" s="212">
        <v>8</v>
      </c>
      <c r="Y55" s="150"/>
      <c r="Z55" s="150"/>
      <c r="AA55" s="150"/>
      <c r="AB55" s="150"/>
      <c r="AC55" s="150"/>
    </row>
    <row r="56" spans="1:29" s="151" customFormat="1" x14ac:dyDescent="0.2">
      <c r="A56" s="148">
        <v>49</v>
      </c>
      <c r="B56" s="180">
        <v>1136</v>
      </c>
      <c r="C56" s="149" t="s">
        <v>527</v>
      </c>
      <c r="D56" s="212">
        <v>19</v>
      </c>
      <c r="E56" s="212">
        <v>1</v>
      </c>
      <c r="F56" s="212" t="s">
        <v>641</v>
      </c>
      <c r="G56" s="212" t="s">
        <v>641</v>
      </c>
      <c r="H56" s="212" t="s">
        <v>641</v>
      </c>
      <c r="I56" s="212">
        <v>8</v>
      </c>
      <c r="J56" s="212" t="s">
        <v>641</v>
      </c>
      <c r="K56" s="212" t="s">
        <v>641</v>
      </c>
      <c r="L56" s="212" t="s">
        <v>641</v>
      </c>
      <c r="M56" s="212" t="s">
        <v>641</v>
      </c>
      <c r="N56" s="212">
        <v>2</v>
      </c>
      <c r="O56" s="212">
        <v>4</v>
      </c>
      <c r="P56" s="212">
        <v>1</v>
      </c>
      <c r="Q56" s="212">
        <v>1</v>
      </c>
      <c r="R56" s="212">
        <v>2</v>
      </c>
      <c r="S56" s="212">
        <v>3</v>
      </c>
      <c r="T56" s="212" t="s">
        <v>641</v>
      </c>
      <c r="U56" s="212" t="s">
        <v>641</v>
      </c>
      <c r="V56" s="212">
        <v>1</v>
      </c>
      <c r="W56" s="212" t="s">
        <v>641</v>
      </c>
      <c r="X56" s="212" t="s">
        <v>641</v>
      </c>
      <c r="Y56" s="150"/>
      <c r="Z56" s="150"/>
      <c r="AA56" s="150"/>
      <c r="AB56" s="150"/>
      <c r="AC56" s="150"/>
    </row>
    <row r="57" spans="1:29" s="151" customFormat="1" x14ac:dyDescent="0.2">
      <c r="A57" s="148">
        <v>50</v>
      </c>
      <c r="B57" s="180">
        <v>1140</v>
      </c>
      <c r="C57" s="149" t="s">
        <v>530</v>
      </c>
      <c r="D57" s="212">
        <v>1</v>
      </c>
      <c r="E57" s="212" t="s">
        <v>641</v>
      </c>
      <c r="F57" s="212">
        <v>1</v>
      </c>
      <c r="G57" s="212">
        <v>1</v>
      </c>
      <c r="H57" s="212" t="s">
        <v>641</v>
      </c>
      <c r="I57" s="212" t="s">
        <v>641</v>
      </c>
      <c r="J57" s="212" t="s">
        <v>641</v>
      </c>
      <c r="K57" s="212" t="s">
        <v>641</v>
      </c>
      <c r="L57" s="212" t="s">
        <v>641</v>
      </c>
      <c r="M57" s="212" t="s">
        <v>641</v>
      </c>
      <c r="N57" s="212" t="s">
        <v>641</v>
      </c>
      <c r="O57" s="212" t="s">
        <v>641</v>
      </c>
      <c r="P57" s="212" t="s">
        <v>641</v>
      </c>
      <c r="Q57" s="212" t="s">
        <v>641</v>
      </c>
      <c r="R57" s="212" t="s">
        <v>641</v>
      </c>
      <c r="S57" s="212" t="s">
        <v>641</v>
      </c>
      <c r="T57" s="212" t="s">
        <v>641</v>
      </c>
      <c r="U57" s="212" t="s">
        <v>641</v>
      </c>
      <c r="V57" s="212" t="s">
        <v>641</v>
      </c>
      <c r="W57" s="212" t="s">
        <v>641</v>
      </c>
      <c r="X57" s="212" t="s">
        <v>641</v>
      </c>
      <c r="Y57" s="150"/>
      <c r="Z57" s="150"/>
      <c r="AA57" s="150"/>
      <c r="AB57" s="150"/>
      <c r="AC57" s="150"/>
    </row>
    <row r="58" spans="1:29" s="151" customFormat="1" x14ac:dyDescent="0.2">
      <c r="A58" s="148">
        <v>51</v>
      </c>
      <c r="B58" s="180">
        <v>1150</v>
      </c>
      <c r="C58" s="149" t="s">
        <v>628</v>
      </c>
      <c r="D58" s="212">
        <v>20</v>
      </c>
      <c r="E58" s="212">
        <v>1</v>
      </c>
      <c r="F58" s="212">
        <v>3</v>
      </c>
      <c r="G58" s="212" t="s">
        <v>641</v>
      </c>
      <c r="H58" s="212">
        <v>3</v>
      </c>
      <c r="I58" s="212" t="s">
        <v>641</v>
      </c>
      <c r="J58" s="212" t="s">
        <v>641</v>
      </c>
      <c r="K58" s="212" t="s">
        <v>641</v>
      </c>
      <c r="L58" s="212">
        <v>3</v>
      </c>
      <c r="M58" s="212" t="s">
        <v>641</v>
      </c>
      <c r="N58" s="212">
        <v>3</v>
      </c>
      <c r="O58" s="212">
        <v>8</v>
      </c>
      <c r="P58" s="212" t="s">
        <v>641</v>
      </c>
      <c r="Q58" s="212">
        <v>7</v>
      </c>
      <c r="R58" s="212">
        <v>1</v>
      </c>
      <c r="S58" s="212" t="s">
        <v>641</v>
      </c>
      <c r="T58" s="212" t="s">
        <v>641</v>
      </c>
      <c r="U58" s="212" t="s">
        <v>641</v>
      </c>
      <c r="V58" s="212">
        <v>2</v>
      </c>
      <c r="W58" s="212" t="s">
        <v>641</v>
      </c>
      <c r="X58" s="212" t="s">
        <v>641</v>
      </c>
      <c r="Y58" s="150"/>
      <c r="Z58" s="150"/>
      <c r="AA58" s="150"/>
      <c r="AB58" s="150"/>
      <c r="AC58" s="150"/>
    </row>
    <row r="59" spans="1:29" s="151" customFormat="1" x14ac:dyDescent="0.2">
      <c r="A59" s="148">
        <v>52</v>
      </c>
      <c r="B59" s="180">
        <v>1200</v>
      </c>
      <c r="C59" s="149" t="s">
        <v>363</v>
      </c>
      <c r="D59" s="212">
        <v>29</v>
      </c>
      <c r="E59" s="212">
        <v>1</v>
      </c>
      <c r="F59" s="212">
        <v>1</v>
      </c>
      <c r="G59" s="212">
        <v>1</v>
      </c>
      <c r="H59" s="212" t="s">
        <v>641</v>
      </c>
      <c r="I59" s="212">
        <v>7</v>
      </c>
      <c r="J59" s="212" t="s">
        <v>641</v>
      </c>
      <c r="K59" s="212" t="s">
        <v>641</v>
      </c>
      <c r="L59" s="212" t="s">
        <v>641</v>
      </c>
      <c r="M59" s="212" t="s">
        <v>641</v>
      </c>
      <c r="N59" s="212">
        <v>4</v>
      </c>
      <c r="O59" s="212">
        <v>16</v>
      </c>
      <c r="P59" s="212">
        <v>11</v>
      </c>
      <c r="Q59" s="212">
        <v>2</v>
      </c>
      <c r="R59" s="212">
        <v>3</v>
      </c>
      <c r="S59" s="212" t="s">
        <v>641</v>
      </c>
      <c r="T59" s="212" t="s">
        <v>641</v>
      </c>
      <c r="U59" s="212" t="s">
        <v>641</v>
      </c>
      <c r="V59" s="212" t="s">
        <v>641</v>
      </c>
      <c r="W59" s="212" t="s">
        <v>641</v>
      </c>
      <c r="X59" s="212" t="s">
        <v>641</v>
      </c>
      <c r="Y59" s="150"/>
      <c r="Z59" s="150"/>
      <c r="AA59" s="150"/>
      <c r="AB59" s="150"/>
      <c r="AC59" s="150"/>
    </row>
    <row r="60" spans="1:29" s="151" customFormat="1" x14ac:dyDescent="0.2">
      <c r="A60" s="146"/>
      <c r="B60" s="146"/>
      <c r="E60" s="85"/>
    </row>
    <row r="61" spans="1:29" x14ac:dyDescent="0.2">
      <c r="E61" s="85"/>
    </row>
    <row r="62" spans="1:29" x14ac:dyDescent="0.2">
      <c r="A62" s="153"/>
      <c r="B62" s="121"/>
      <c r="C62" s="246"/>
    </row>
    <row r="63" spans="1:29" x14ac:dyDescent="0.2">
      <c r="A63" s="154" t="s">
        <v>572</v>
      </c>
    </row>
    <row r="64" spans="1:29" x14ac:dyDescent="0.2">
      <c r="A64" s="155" t="s">
        <v>573</v>
      </c>
    </row>
    <row r="65" spans="1:1" x14ac:dyDescent="0.2">
      <c r="A65" s="155" t="s">
        <v>425</v>
      </c>
    </row>
    <row r="66" spans="1:1" x14ac:dyDescent="0.2">
      <c r="A66" s="155" t="s">
        <v>574</v>
      </c>
    </row>
    <row r="67" spans="1:1" x14ac:dyDescent="0.2"/>
    <row r="68" spans="1:1" x14ac:dyDescent="0.2"/>
    <row r="69" spans="1:1" x14ac:dyDescent="0.2"/>
    <row r="70" spans="1:1" x14ac:dyDescent="0.2"/>
    <row r="71" spans="1:1" x14ac:dyDescent="0.2"/>
    <row r="72" spans="1:1" x14ac:dyDescent="0.2"/>
    <row r="73" spans="1:1" x14ac:dyDescent="0.2"/>
    <row r="74" spans="1:1" x14ac:dyDescent="0.2"/>
    <row r="75" spans="1:1" x14ac:dyDescent="0.2"/>
    <row r="76" spans="1:1" x14ac:dyDescent="0.2"/>
    <row r="77" spans="1:1" x14ac:dyDescent="0.2"/>
    <row r="78" spans="1:1" x14ac:dyDescent="0.2"/>
    <row r="79" spans="1:1" x14ac:dyDescent="0.2"/>
    <row r="80" spans="1:1" x14ac:dyDescent="0.2"/>
    <row r="81" x14ac:dyDescent="0.2"/>
    <row r="82" x14ac:dyDescent="0.2"/>
    <row r="83" x14ac:dyDescent="0.2"/>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row r="1107" x14ac:dyDescent="0.2"/>
    <row r="1108" x14ac:dyDescent="0.2"/>
    <row r="1109" x14ac:dyDescent="0.2"/>
    <row r="1110" x14ac:dyDescent="0.2"/>
    <row r="1111" x14ac:dyDescent="0.2"/>
    <row r="1112" x14ac:dyDescent="0.2"/>
    <row r="1113" x14ac:dyDescent="0.2"/>
    <row r="1114" x14ac:dyDescent="0.2"/>
    <row r="1115" x14ac:dyDescent="0.2"/>
    <row r="1116" x14ac:dyDescent="0.2"/>
    <row r="1117" x14ac:dyDescent="0.2"/>
    <row r="1118" x14ac:dyDescent="0.2"/>
    <row r="1119" x14ac:dyDescent="0.2"/>
    <row r="1120" x14ac:dyDescent="0.2"/>
    <row r="1121" x14ac:dyDescent="0.2"/>
    <row r="1122" x14ac:dyDescent="0.2"/>
    <row r="1123" x14ac:dyDescent="0.2"/>
    <row r="1124" x14ac:dyDescent="0.2"/>
    <row r="1125" x14ac:dyDescent="0.2"/>
    <row r="1126" x14ac:dyDescent="0.2"/>
    <row r="1127" x14ac:dyDescent="0.2"/>
    <row r="1128" x14ac:dyDescent="0.2"/>
    <row r="1129" x14ac:dyDescent="0.2"/>
    <row r="1130" x14ac:dyDescent="0.2"/>
    <row r="1131" x14ac:dyDescent="0.2"/>
    <row r="1132" x14ac:dyDescent="0.2"/>
    <row r="1133" x14ac:dyDescent="0.2"/>
    <row r="1134" x14ac:dyDescent="0.2"/>
    <row r="1135" x14ac:dyDescent="0.2"/>
    <row r="1136" x14ac:dyDescent="0.2"/>
    <row r="1137" x14ac:dyDescent="0.2"/>
    <row r="1138" x14ac:dyDescent="0.2"/>
    <row r="1139" x14ac:dyDescent="0.2"/>
    <row r="1140" x14ac:dyDescent="0.2"/>
    <row r="1141" x14ac:dyDescent="0.2"/>
    <row r="1142" x14ac:dyDescent="0.2"/>
    <row r="1143" x14ac:dyDescent="0.2"/>
    <row r="1144" x14ac:dyDescent="0.2"/>
    <row r="1145" x14ac:dyDescent="0.2"/>
    <row r="1146" x14ac:dyDescent="0.2"/>
    <row r="1147" x14ac:dyDescent="0.2"/>
    <row r="1148" x14ac:dyDescent="0.2"/>
    <row r="1149" x14ac:dyDescent="0.2"/>
    <row r="1150" x14ac:dyDescent="0.2"/>
    <row r="1151" x14ac:dyDescent="0.2"/>
    <row r="1152" x14ac:dyDescent="0.2"/>
    <row r="1153" x14ac:dyDescent="0.2"/>
    <row r="1154" x14ac:dyDescent="0.2"/>
    <row r="1155" x14ac:dyDescent="0.2"/>
    <row r="1156" x14ac:dyDescent="0.2"/>
    <row r="1157" x14ac:dyDescent="0.2"/>
    <row r="1158" x14ac:dyDescent="0.2"/>
    <row r="1159" x14ac:dyDescent="0.2"/>
    <row r="1160" x14ac:dyDescent="0.2"/>
    <row r="1161" x14ac:dyDescent="0.2"/>
    <row r="1162" x14ac:dyDescent="0.2"/>
    <row r="1163" x14ac:dyDescent="0.2"/>
    <row r="1164" x14ac:dyDescent="0.2"/>
    <row r="1165" x14ac:dyDescent="0.2"/>
    <row r="1166" x14ac:dyDescent="0.2"/>
    <row r="1167" x14ac:dyDescent="0.2"/>
    <row r="1168" x14ac:dyDescent="0.2"/>
    <row r="1169" x14ac:dyDescent="0.2"/>
    <row r="1170" x14ac:dyDescent="0.2"/>
    <row r="1171" x14ac:dyDescent="0.2"/>
    <row r="1172" x14ac:dyDescent="0.2"/>
    <row r="1173" x14ac:dyDescent="0.2"/>
    <row r="1174" x14ac:dyDescent="0.2"/>
    <row r="1175" x14ac:dyDescent="0.2"/>
    <row r="1176" x14ac:dyDescent="0.2"/>
    <row r="1177" x14ac:dyDescent="0.2"/>
    <row r="1178" x14ac:dyDescent="0.2"/>
    <row r="1179" x14ac:dyDescent="0.2"/>
    <row r="1180" x14ac:dyDescent="0.2"/>
    <row r="1181" x14ac:dyDescent="0.2"/>
    <row r="1182" x14ac:dyDescent="0.2"/>
    <row r="1183" x14ac:dyDescent="0.2"/>
    <row r="1184" x14ac:dyDescent="0.2"/>
    <row r="1185" x14ac:dyDescent="0.2"/>
    <row r="1186" x14ac:dyDescent="0.2"/>
    <row r="1187" x14ac:dyDescent="0.2"/>
    <row r="1188" x14ac:dyDescent="0.2"/>
    <row r="1189" x14ac:dyDescent="0.2"/>
    <row r="1190" x14ac:dyDescent="0.2"/>
    <row r="1191" x14ac:dyDescent="0.2"/>
    <row r="1192" x14ac:dyDescent="0.2"/>
    <row r="1193" x14ac:dyDescent="0.2"/>
    <row r="1194" x14ac:dyDescent="0.2"/>
    <row r="1195" x14ac:dyDescent="0.2"/>
    <row r="1196" x14ac:dyDescent="0.2"/>
    <row r="1197" x14ac:dyDescent="0.2"/>
    <row r="1198" x14ac:dyDescent="0.2"/>
    <row r="1199" x14ac:dyDescent="0.2"/>
    <row r="1200" x14ac:dyDescent="0.2"/>
    <row r="1201" x14ac:dyDescent="0.2"/>
    <row r="1202" x14ac:dyDescent="0.2"/>
    <row r="1203" x14ac:dyDescent="0.2"/>
    <row r="1204" x14ac:dyDescent="0.2"/>
    <row r="1205" x14ac:dyDescent="0.2"/>
    <row r="1206" x14ac:dyDescent="0.2"/>
    <row r="1207" x14ac:dyDescent="0.2"/>
    <row r="1208" x14ac:dyDescent="0.2"/>
    <row r="1209" x14ac:dyDescent="0.2"/>
    <row r="1210" x14ac:dyDescent="0.2"/>
    <row r="1211" x14ac:dyDescent="0.2"/>
    <row r="1212" x14ac:dyDescent="0.2"/>
    <row r="1213" x14ac:dyDescent="0.2"/>
    <row r="1214" x14ac:dyDescent="0.2"/>
    <row r="1215" x14ac:dyDescent="0.2"/>
    <row r="1216" x14ac:dyDescent="0.2"/>
    <row r="1217" x14ac:dyDescent="0.2"/>
    <row r="1218" x14ac:dyDescent="0.2"/>
    <row r="1219" x14ac:dyDescent="0.2"/>
    <row r="1220" x14ac:dyDescent="0.2"/>
    <row r="1221" x14ac:dyDescent="0.2"/>
    <row r="1222" x14ac:dyDescent="0.2"/>
    <row r="1223" x14ac:dyDescent="0.2"/>
    <row r="1224" x14ac:dyDescent="0.2"/>
    <row r="1225" x14ac:dyDescent="0.2"/>
    <row r="1226" x14ac:dyDescent="0.2"/>
    <row r="1227" x14ac:dyDescent="0.2"/>
    <row r="1228" x14ac:dyDescent="0.2"/>
    <row r="1229" x14ac:dyDescent="0.2"/>
    <row r="1230" x14ac:dyDescent="0.2"/>
    <row r="1231" x14ac:dyDescent="0.2"/>
    <row r="1232" x14ac:dyDescent="0.2"/>
    <row r="1233" x14ac:dyDescent="0.2"/>
    <row r="1234" x14ac:dyDescent="0.2"/>
    <row r="1235" x14ac:dyDescent="0.2"/>
    <row r="1236" x14ac:dyDescent="0.2"/>
    <row r="1237" x14ac:dyDescent="0.2"/>
    <row r="1238" x14ac:dyDescent="0.2"/>
    <row r="1239" x14ac:dyDescent="0.2"/>
    <row r="1240" x14ac:dyDescent="0.2"/>
    <row r="1241" x14ac:dyDescent="0.2"/>
    <row r="1242" x14ac:dyDescent="0.2"/>
    <row r="1243" x14ac:dyDescent="0.2"/>
    <row r="1244" x14ac:dyDescent="0.2"/>
    <row r="1245" x14ac:dyDescent="0.2"/>
    <row r="1246" x14ac:dyDescent="0.2"/>
    <row r="1247" x14ac:dyDescent="0.2"/>
    <row r="1248" x14ac:dyDescent="0.2"/>
    <row r="1249" x14ac:dyDescent="0.2"/>
    <row r="1250" x14ac:dyDescent="0.2"/>
    <row r="1251" x14ac:dyDescent="0.2"/>
    <row r="1252" x14ac:dyDescent="0.2"/>
    <row r="1253" x14ac:dyDescent="0.2"/>
    <row r="1254" x14ac:dyDescent="0.2"/>
    <row r="1255" x14ac:dyDescent="0.2"/>
    <row r="1256" x14ac:dyDescent="0.2"/>
    <row r="1257" x14ac:dyDescent="0.2"/>
    <row r="1258" x14ac:dyDescent="0.2"/>
    <row r="1259" x14ac:dyDescent="0.2"/>
    <row r="1260" x14ac:dyDescent="0.2"/>
    <row r="1261" x14ac:dyDescent="0.2"/>
    <row r="1262" x14ac:dyDescent="0.2"/>
    <row r="1263" x14ac:dyDescent="0.2"/>
    <row r="1264" x14ac:dyDescent="0.2"/>
    <row r="1265" x14ac:dyDescent="0.2"/>
    <row r="1266" x14ac:dyDescent="0.2"/>
    <row r="1267" x14ac:dyDescent="0.2"/>
    <row r="1268" x14ac:dyDescent="0.2"/>
    <row r="1269" x14ac:dyDescent="0.2"/>
    <row r="1270" x14ac:dyDescent="0.2"/>
    <row r="1271" x14ac:dyDescent="0.2"/>
    <row r="1272" x14ac:dyDescent="0.2"/>
    <row r="1273" x14ac:dyDescent="0.2"/>
    <row r="1274" x14ac:dyDescent="0.2"/>
    <row r="1275" x14ac:dyDescent="0.2"/>
    <row r="1276" x14ac:dyDescent="0.2"/>
    <row r="1277" x14ac:dyDescent="0.2"/>
    <row r="1278" x14ac:dyDescent="0.2"/>
    <row r="1279" x14ac:dyDescent="0.2"/>
    <row r="1280" x14ac:dyDescent="0.2"/>
    <row r="1281" x14ac:dyDescent="0.2"/>
    <row r="1282" x14ac:dyDescent="0.2"/>
    <row r="1283" x14ac:dyDescent="0.2"/>
    <row r="1284" x14ac:dyDescent="0.2"/>
    <row r="1285" x14ac:dyDescent="0.2"/>
    <row r="1286" x14ac:dyDescent="0.2"/>
    <row r="1287" x14ac:dyDescent="0.2"/>
    <row r="1288" x14ac:dyDescent="0.2"/>
    <row r="1289" x14ac:dyDescent="0.2"/>
    <row r="1290" x14ac:dyDescent="0.2"/>
    <row r="1291" x14ac:dyDescent="0.2"/>
    <row r="1292" x14ac:dyDescent="0.2"/>
    <row r="1293" x14ac:dyDescent="0.2"/>
    <row r="1294" x14ac:dyDescent="0.2"/>
    <row r="1295" x14ac:dyDescent="0.2"/>
    <row r="1296" x14ac:dyDescent="0.2"/>
    <row r="1297" x14ac:dyDescent="0.2"/>
    <row r="1298" x14ac:dyDescent="0.2"/>
    <row r="1299" x14ac:dyDescent="0.2"/>
    <row r="1300" x14ac:dyDescent="0.2"/>
    <row r="1301" x14ac:dyDescent="0.2"/>
    <row r="1302" x14ac:dyDescent="0.2"/>
    <row r="1303" x14ac:dyDescent="0.2"/>
    <row r="1304" x14ac:dyDescent="0.2"/>
    <row r="1305" x14ac:dyDescent="0.2"/>
    <row r="1306" x14ac:dyDescent="0.2"/>
    <row r="1307" x14ac:dyDescent="0.2"/>
    <row r="1308" x14ac:dyDescent="0.2"/>
    <row r="1309" x14ac:dyDescent="0.2"/>
    <row r="1310" x14ac:dyDescent="0.2"/>
    <row r="1311" x14ac:dyDescent="0.2"/>
    <row r="1312" x14ac:dyDescent="0.2"/>
    <row r="1313" x14ac:dyDescent="0.2"/>
    <row r="1314" x14ac:dyDescent="0.2"/>
    <row r="1315" x14ac:dyDescent="0.2"/>
    <row r="1316" x14ac:dyDescent="0.2"/>
    <row r="1317" x14ac:dyDescent="0.2"/>
    <row r="1318" x14ac:dyDescent="0.2"/>
    <row r="1319" x14ac:dyDescent="0.2"/>
    <row r="1320" x14ac:dyDescent="0.2"/>
    <row r="1321" x14ac:dyDescent="0.2"/>
    <row r="1322" x14ac:dyDescent="0.2"/>
    <row r="1323" x14ac:dyDescent="0.2"/>
    <row r="1324" x14ac:dyDescent="0.2"/>
    <row r="1325" x14ac:dyDescent="0.2"/>
    <row r="1326" x14ac:dyDescent="0.2"/>
    <row r="1327" x14ac:dyDescent="0.2"/>
    <row r="1328" x14ac:dyDescent="0.2"/>
    <row r="1329" x14ac:dyDescent="0.2"/>
    <row r="1330" x14ac:dyDescent="0.2"/>
    <row r="1331" x14ac:dyDescent="0.2"/>
    <row r="1332" x14ac:dyDescent="0.2"/>
    <row r="1333" x14ac:dyDescent="0.2"/>
    <row r="1334" x14ac:dyDescent="0.2"/>
    <row r="1335" x14ac:dyDescent="0.2"/>
    <row r="1336" x14ac:dyDescent="0.2"/>
    <row r="1337" x14ac:dyDescent="0.2"/>
    <row r="1338" x14ac:dyDescent="0.2"/>
    <row r="1339" x14ac:dyDescent="0.2"/>
    <row r="1340" x14ac:dyDescent="0.2"/>
    <row r="1341" x14ac:dyDescent="0.2"/>
    <row r="1342" x14ac:dyDescent="0.2"/>
    <row r="1343" x14ac:dyDescent="0.2"/>
    <row r="1344" x14ac:dyDescent="0.2"/>
    <row r="1345" x14ac:dyDescent="0.2"/>
    <row r="1346" x14ac:dyDescent="0.2"/>
    <row r="1347" x14ac:dyDescent="0.2"/>
    <row r="1348" x14ac:dyDescent="0.2"/>
    <row r="1349" x14ac:dyDescent="0.2"/>
    <row r="1350" x14ac:dyDescent="0.2"/>
    <row r="1351" x14ac:dyDescent="0.2"/>
    <row r="1352" x14ac:dyDescent="0.2"/>
    <row r="1353" x14ac:dyDescent="0.2"/>
    <row r="1354" x14ac:dyDescent="0.2"/>
    <row r="1355" x14ac:dyDescent="0.2"/>
    <row r="1356" x14ac:dyDescent="0.2"/>
    <row r="1357" x14ac:dyDescent="0.2"/>
    <row r="1358" x14ac:dyDescent="0.2"/>
    <row r="1359" x14ac:dyDescent="0.2"/>
    <row r="1360" x14ac:dyDescent="0.2"/>
    <row r="1361" x14ac:dyDescent="0.2"/>
    <row r="1362" x14ac:dyDescent="0.2"/>
    <row r="1363" x14ac:dyDescent="0.2"/>
    <row r="1364" x14ac:dyDescent="0.2"/>
    <row r="1365" x14ac:dyDescent="0.2"/>
    <row r="1366" x14ac:dyDescent="0.2"/>
    <row r="1367" x14ac:dyDescent="0.2"/>
    <row r="1368" x14ac:dyDescent="0.2"/>
    <row r="1369" x14ac:dyDescent="0.2"/>
    <row r="1370" x14ac:dyDescent="0.2"/>
    <row r="1371" x14ac:dyDescent="0.2"/>
    <row r="1372" x14ac:dyDescent="0.2"/>
    <row r="1373" x14ac:dyDescent="0.2"/>
    <row r="1374" x14ac:dyDescent="0.2"/>
    <row r="1375" x14ac:dyDescent="0.2"/>
    <row r="1376" x14ac:dyDescent="0.2"/>
    <row r="1377" x14ac:dyDescent="0.2"/>
    <row r="1378" x14ac:dyDescent="0.2"/>
    <row r="1379" x14ac:dyDescent="0.2"/>
    <row r="1380" x14ac:dyDescent="0.2"/>
    <row r="1381" x14ac:dyDescent="0.2"/>
    <row r="1382" x14ac:dyDescent="0.2"/>
    <row r="1383" x14ac:dyDescent="0.2"/>
    <row r="1384" x14ac:dyDescent="0.2"/>
    <row r="1385" x14ac:dyDescent="0.2"/>
    <row r="1386" x14ac:dyDescent="0.2"/>
    <row r="1387" x14ac:dyDescent="0.2"/>
    <row r="1388" x14ac:dyDescent="0.2"/>
    <row r="1389" x14ac:dyDescent="0.2"/>
    <row r="1390" x14ac:dyDescent="0.2"/>
    <row r="1391" x14ac:dyDescent="0.2"/>
    <row r="1392" x14ac:dyDescent="0.2"/>
    <row r="1393" x14ac:dyDescent="0.2"/>
    <row r="1394" x14ac:dyDescent="0.2"/>
    <row r="1395" x14ac:dyDescent="0.2"/>
    <row r="1396" x14ac:dyDescent="0.2"/>
    <row r="1397" x14ac:dyDescent="0.2"/>
    <row r="1398" x14ac:dyDescent="0.2"/>
    <row r="1399" x14ac:dyDescent="0.2"/>
    <row r="1400" x14ac:dyDescent="0.2"/>
    <row r="1401" x14ac:dyDescent="0.2"/>
    <row r="1402" x14ac:dyDescent="0.2"/>
    <row r="1403" x14ac:dyDescent="0.2"/>
    <row r="1404" x14ac:dyDescent="0.2"/>
    <row r="1405" x14ac:dyDescent="0.2"/>
    <row r="1406" x14ac:dyDescent="0.2"/>
    <row r="1407" x14ac:dyDescent="0.2"/>
    <row r="1408" x14ac:dyDescent="0.2"/>
    <row r="1409" x14ac:dyDescent="0.2"/>
    <row r="1410" x14ac:dyDescent="0.2"/>
    <row r="1411" x14ac:dyDescent="0.2"/>
    <row r="1412" x14ac:dyDescent="0.2"/>
    <row r="1413" x14ac:dyDescent="0.2"/>
    <row r="1414" x14ac:dyDescent="0.2"/>
    <row r="1415" x14ac:dyDescent="0.2"/>
    <row r="1416" x14ac:dyDescent="0.2"/>
    <row r="1417" x14ac:dyDescent="0.2"/>
    <row r="1418" x14ac:dyDescent="0.2"/>
    <row r="1419" x14ac:dyDescent="0.2"/>
    <row r="1420" x14ac:dyDescent="0.2"/>
    <row r="1421" x14ac:dyDescent="0.2"/>
    <row r="1422" x14ac:dyDescent="0.2"/>
    <row r="1423" x14ac:dyDescent="0.2"/>
    <row r="1424" x14ac:dyDescent="0.2"/>
    <row r="1425" x14ac:dyDescent="0.2"/>
    <row r="1426" x14ac:dyDescent="0.2"/>
    <row r="1427" x14ac:dyDescent="0.2"/>
    <row r="1428" x14ac:dyDescent="0.2"/>
    <row r="1429" x14ac:dyDescent="0.2"/>
    <row r="1430" x14ac:dyDescent="0.2"/>
    <row r="1431" x14ac:dyDescent="0.2"/>
    <row r="1432" x14ac:dyDescent="0.2"/>
    <row r="1433" x14ac:dyDescent="0.2"/>
    <row r="1434" x14ac:dyDescent="0.2"/>
    <row r="1435" x14ac:dyDescent="0.2"/>
    <row r="1436" x14ac:dyDescent="0.2"/>
    <row r="1437" x14ac:dyDescent="0.2"/>
    <row r="1438" x14ac:dyDescent="0.2"/>
    <row r="1439" x14ac:dyDescent="0.2"/>
    <row r="1440" x14ac:dyDescent="0.2"/>
    <row r="1441" x14ac:dyDescent="0.2"/>
    <row r="1442" x14ac:dyDescent="0.2"/>
    <row r="1443" x14ac:dyDescent="0.2"/>
    <row r="1444" x14ac:dyDescent="0.2"/>
    <row r="1445" x14ac:dyDescent="0.2"/>
    <row r="1446" x14ac:dyDescent="0.2"/>
    <row r="1447" x14ac:dyDescent="0.2"/>
    <row r="1448" x14ac:dyDescent="0.2"/>
    <row r="1449" x14ac:dyDescent="0.2"/>
    <row r="1450" x14ac:dyDescent="0.2"/>
    <row r="1451" x14ac:dyDescent="0.2"/>
    <row r="1452" x14ac:dyDescent="0.2"/>
    <row r="1453" x14ac:dyDescent="0.2"/>
    <row r="1454" x14ac:dyDescent="0.2"/>
    <row r="1455" x14ac:dyDescent="0.2"/>
    <row r="1456" x14ac:dyDescent="0.2"/>
    <row r="1457" x14ac:dyDescent="0.2"/>
    <row r="1458" x14ac:dyDescent="0.2"/>
    <row r="1459" x14ac:dyDescent="0.2"/>
    <row r="1460" x14ac:dyDescent="0.2"/>
    <row r="1461" x14ac:dyDescent="0.2"/>
    <row r="1462" x14ac:dyDescent="0.2"/>
    <row r="1463" x14ac:dyDescent="0.2"/>
    <row r="1464" x14ac:dyDescent="0.2"/>
    <row r="1465" x14ac:dyDescent="0.2"/>
    <row r="1466" x14ac:dyDescent="0.2"/>
    <row r="1467" x14ac:dyDescent="0.2"/>
    <row r="1468" x14ac:dyDescent="0.2"/>
    <row r="1469" x14ac:dyDescent="0.2"/>
    <row r="1470" x14ac:dyDescent="0.2"/>
    <row r="1471" x14ac:dyDescent="0.2"/>
    <row r="1472" x14ac:dyDescent="0.2"/>
    <row r="1473" x14ac:dyDescent="0.2"/>
    <row r="1474" x14ac:dyDescent="0.2"/>
    <row r="1475" x14ac:dyDescent="0.2"/>
    <row r="1476" x14ac:dyDescent="0.2"/>
    <row r="1477" x14ac:dyDescent="0.2"/>
    <row r="1478" x14ac:dyDescent="0.2"/>
    <row r="1479" x14ac:dyDescent="0.2"/>
    <row r="1480" x14ac:dyDescent="0.2"/>
    <row r="1481" x14ac:dyDescent="0.2"/>
    <row r="1482" x14ac:dyDescent="0.2"/>
    <row r="1483" x14ac:dyDescent="0.2"/>
    <row r="1484" x14ac:dyDescent="0.2"/>
    <row r="1485" x14ac:dyDescent="0.2"/>
    <row r="1486" x14ac:dyDescent="0.2"/>
    <row r="1487" x14ac:dyDescent="0.2"/>
    <row r="1488" x14ac:dyDescent="0.2"/>
    <row r="1489" x14ac:dyDescent="0.2"/>
    <row r="1490" x14ac:dyDescent="0.2"/>
    <row r="1491" x14ac:dyDescent="0.2"/>
    <row r="1492" x14ac:dyDescent="0.2"/>
    <row r="1493" x14ac:dyDescent="0.2"/>
    <row r="1494" x14ac:dyDescent="0.2"/>
    <row r="1495" x14ac:dyDescent="0.2"/>
    <row r="1496" x14ac:dyDescent="0.2"/>
    <row r="1497" x14ac:dyDescent="0.2"/>
    <row r="1498" x14ac:dyDescent="0.2"/>
    <row r="1499" x14ac:dyDescent="0.2"/>
    <row r="1500" x14ac:dyDescent="0.2"/>
    <row r="1501" x14ac:dyDescent="0.2"/>
    <row r="1502" x14ac:dyDescent="0.2"/>
    <row r="1503" x14ac:dyDescent="0.2"/>
    <row r="1504" x14ac:dyDescent="0.2"/>
    <row r="1505" x14ac:dyDescent="0.2"/>
    <row r="1506" x14ac:dyDescent="0.2"/>
    <row r="1507" x14ac:dyDescent="0.2"/>
    <row r="1508" x14ac:dyDescent="0.2"/>
    <row r="1509" x14ac:dyDescent="0.2"/>
    <row r="1510" x14ac:dyDescent="0.2"/>
    <row r="1511" x14ac:dyDescent="0.2"/>
    <row r="1512" x14ac:dyDescent="0.2"/>
    <row r="1513" x14ac:dyDescent="0.2"/>
    <row r="1514" x14ac:dyDescent="0.2"/>
    <row r="1515" x14ac:dyDescent="0.2"/>
    <row r="1516" x14ac:dyDescent="0.2"/>
    <row r="1517" x14ac:dyDescent="0.2"/>
    <row r="1518" x14ac:dyDescent="0.2"/>
    <row r="1519" x14ac:dyDescent="0.2"/>
    <row r="1520" x14ac:dyDescent="0.2"/>
    <row r="1521" x14ac:dyDescent="0.2"/>
    <row r="1522" x14ac:dyDescent="0.2"/>
    <row r="1523" x14ac:dyDescent="0.2"/>
    <row r="1524" x14ac:dyDescent="0.2"/>
    <row r="1525" x14ac:dyDescent="0.2"/>
    <row r="1526" x14ac:dyDescent="0.2"/>
    <row r="1527" x14ac:dyDescent="0.2"/>
    <row r="1528" x14ac:dyDescent="0.2"/>
    <row r="1529" x14ac:dyDescent="0.2"/>
    <row r="1530" x14ac:dyDescent="0.2"/>
    <row r="1531" x14ac:dyDescent="0.2"/>
    <row r="1532" x14ac:dyDescent="0.2"/>
    <row r="1533" x14ac:dyDescent="0.2"/>
    <row r="1534" x14ac:dyDescent="0.2"/>
    <row r="1535" x14ac:dyDescent="0.2"/>
    <row r="1536" x14ac:dyDescent="0.2"/>
    <row r="1537" x14ac:dyDescent="0.2"/>
    <row r="1538" x14ac:dyDescent="0.2"/>
    <row r="1539" x14ac:dyDescent="0.2"/>
    <row r="1540" x14ac:dyDescent="0.2"/>
    <row r="1541" x14ac:dyDescent="0.2"/>
    <row r="1542" x14ac:dyDescent="0.2"/>
    <row r="1543" x14ac:dyDescent="0.2"/>
    <row r="1544" x14ac:dyDescent="0.2"/>
    <row r="1545" x14ac:dyDescent="0.2"/>
    <row r="1546" x14ac:dyDescent="0.2"/>
    <row r="1547" x14ac:dyDescent="0.2"/>
    <row r="1548" x14ac:dyDescent="0.2"/>
    <row r="1549" x14ac:dyDescent="0.2"/>
    <row r="1550" x14ac:dyDescent="0.2"/>
    <row r="1551" x14ac:dyDescent="0.2"/>
    <row r="1552" x14ac:dyDescent="0.2"/>
    <row r="1553" x14ac:dyDescent="0.2"/>
    <row r="1554" x14ac:dyDescent="0.2"/>
    <row r="1555" x14ac:dyDescent="0.2"/>
    <row r="1556" x14ac:dyDescent="0.2"/>
    <row r="1557" x14ac:dyDescent="0.2"/>
    <row r="1558" x14ac:dyDescent="0.2"/>
    <row r="1559" x14ac:dyDescent="0.2"/>
    <row r="1560" x14ac:dyDescent="0.2"/>
    <row r="1561" x14ac:dyDescent="0.2"/>
    <row r="1562" x14ac:dyDescent="0.2"/>
    <row r="1563" x14ac:dyDescent="0.2"/>
    <row r="1564" x14ac:dyDescent="0.2"/>
    <row r="1565" x14ac:dyDescent="0.2"/>
    <row r="1566" x14ac:dyDescent="0.2"/>
    <row r="1567" x14ac:dyDescent="0.2"/>
    <row r="1568" x14ac:dyDescent="0.2"/>
    <row r="1569" x14ac:dyDescent="0.2"/>
    <row r="1570" x14ac:dyDescent="0.2"/>
    <row r="1571" x14ac:dyDescent="0.2"/>
    <row r="1572" x14ac:dyDescent="0.2"/>
    <row r="1573" x14ac:dyDescent="0.2"/>
    <row r="1574" x14ac:dyDescent="0.2"/>
    <row r="1575" x14ac:dyDescent="0.2"/>
    <row r="1576" x14ac:dyDescent="0.2"/>
    <row r="1577" x14ac:dyDescent="0.2"/>
    <row r="1578" x14ac:dyDescent="0.2"/>
    <row r="1579" x14ac:dyDescent="0.2"/>
    <row r="1580" x14ac:dyDescent="0.2"/>
    <row r="1581" x14ac:dyDescent="0.2"/>
    <row r="1582" x14ac:dyDescent="0.2"/>
    <row r="1583" x14ac:dyDescent="0.2"/>
    <row r="1584" x14ac:dyDescent="0.2"/>
    <row r="1585" x14ac:dyDescent="0.2"/>
    <row r="1586" x14ac:dyDescent="0.2"/>
    <row r="1587" x14ac:dyDescent="0.2"/>
    <row r="1588" x14ac:dyDescent="0.2"/>
    <row r="1589" x14ac:dyDescent="0.2"/>
    <row r="1590" x14ac:dyDescent="0.2"/>
    <row r="1591" x14ac:dyDescent="0.2"/>
    <row r="1592" x14ac:dyDescent="0.2"/>
    <row r="1593" x14ac:dyDescent="0.2"/>
    <row r="1594" x14ac:dyDescent="0.2"/>
    <row r="1595" x14ac:dyDescent="0.2"/>
    <row r="1596" x14ac:dyDescent="0.2"/>
    <row r="1597" x14ac:dyDescent="0.2"/>
    <row r="1598" x14ac:dyDescent="0.2"/>
    <row r="1599" x14ac:dyDescent="0.2"/>
    <row r="1600" x14ac:dyDescent="0.2"/>
    <row r="1601" x14ac:dyDescent="0.2"/>
    <row r="1602" x14ac:dyDescent="0.2"/>
    <row r="1603" x14ac:dyDescent="0.2"/>
    <row r="1604" x14ac:dyDescent="0.2"/>
    <row r="1605" x14ac:dyDescent="0.2"/>
    <row r="1606" x14ac:dyDescent="0.2"/>
    <row r="1607" x14ac:dyDescent="0.2"/>
    <row r="1608" x14ac:dyDescent="0.2"/>
    <row r="1609" x14ac:dyDescent="0.2"/>
    <row r="1610" x14ac:dyDescent="0.2"/>
    <row r="1611" x14ac:dyDescent="0.2"/>
    <row r="1612" x14ac:dyDescent="0.2"/>
    <row r="1613" x14ac:dyDescent="0.2"/>
    <row r="1614" x14ac:dyDescent="0.2"/>
    <row r="1615" x14ac:dyDescent="0.2"/>
    <row r="1616" x14ac:dyDescent="0.2"/>
    <row r="1617" x14ac:dyDescent="0.2"/>
    <row r="1618" x14ac:dyDescent="0.2"/>
    <row r="1619" x14ac:dyDescent="0.2"/>
    <row r="1620" x14ac:dyDescent="0.2"/>
    <row r="1621" x14ac:dyDescent="0.2"/>
    <row r="1622" x14ac:dyDescent="0.2"/>
    <row r="1623" x14ac:dyDescent="0.2"/>
    <row r="1624" x14ac:dyDescent="0.2"/>
    <row r="1625" x14ac:dyDescent="0.2"/>
    <row r="1626" x14ac:dyDescent="0.2"/>
    <row r="1627" x14ac:dyDescent="0.2"/>
    <row r="1628" x14ac:dyDescent="0.2"/>
    <row r="1629" x14ac:dyDescent="0.2"/>
    <row r="1630" x14ac:dyDescent="0.2"/>
    <row r="1631" x14ac:dyDescent="0.2"/>
    <row r="1632" x14ac:dyDescent="0.2"/>
    <row r="1633" x14ac:dyDescent="0.2"/>
    <row r="1634" x14ac:dyDescent="0.2"/>
    <row r="1635" x14ac:dyDescent="0.2"/>
    <row r="1636" x14ac:dyDescent="0.2"/>
    <row r="1637" x14ac:dyDescent="0.2"/>
    <row r="1638" x14ac:dyDescent="0.2"/>
    <row r="1639" x14ac:dyDescent="0.2"/>
    <row r="1640" x14ac:dyDescent="0.2"/>
    <row r="1641" x14ac:dyDescent="0.2"/>
    <row r="1642" x14ac:dyDescent="0.2"/>
    <row r="1643" x14ac:dyDescent="0.2"/>
    <row r="1644" x14ac:dyDescent="0.2"/>
    <row r="1645" x14ac:dyDescent="0.2"/>
    <row r="1646" x14ac:dyDescent="0.2"/>
    <row r="1647" x14ac:dyDescent="0.2"/>
    <row r="1648" x14ac:dyDescent="0.2"/>
    <row r="1649" x14ac:dyDescent="0.2"/>
    <row r="1650" x14ac:dyDescent="0.2"/>
    <row r="1651" x14ac:dyDescent="0.2"/>
    <row r="1652" x14ac:dyDescent="0.2"/>
    <row r="1653" x14ac:dyDescent="0.2"/>
    <row r="1654" x14ac:dyDescent="0.2"/>
    <row r="1655" x14ac:dyDescent="0.2"/>
    <row r="1656" x14ac:dyDescent="0.2"/>
    <row r="1657" x14ac:dyDescent="0.2"/>
    <row r="1658" x14ac:dyDescent="0.2"/>
    <row r="1659" x14ac:dyDescent="0.2"/>
    <row r="1660" x14ac:dyDescent="0.2"/>
    <row r="1661" x14ac:dyDescent="0.2"/>
    <row r="1662" x14ac:dyDescent="0.2"/>
    <row r="1663" x14ac:dyDescent="0.2"/>
    <row r="1664" x14ac:dyDescent="0.2"/>
    <row r="1665" x14ac:dyDescent="0.2"/>
    <row r="1666" x14ac:dyDescent="0.2"/>
    <row r="1667" x14ac:dyDescent="0.2"/>
    <row r="1668" x14ac:dyDescent="0.2"/>
    <row r="1669" x14ac:dyDescent="0.2"/>
    <row r="1670" x14ac:dyDescent="0.2"/>
    <row r="1671" x14ac:dyDescent="0.2"/>
    <row r="1672" x14ac:dyDescent="0.2"/>
    <row r="1673" x14ac:dyDescent="0.2"/>
    <row r="1674" x14ac:dyDescent="0.2"/>
    <row r="1675" x14ac:dyDescent="0.2"/>
    <row r="1676" x14ac:dyDescent="0.2"/>
    <row r="1677" x14ac:dyDescent="0.2"/>
    <row r="1678" x14ac:dyDescent="0.2"/>
    <row r="1679" x14ac:dyDescent="0.2"/>
    <row r="1680" x14ac:dyDescent="0.2"/>
    <row r="1681" x14ac:dyDescent="0.2"/>
    <row r="1682" x14ac:dyDescent="0.2"/>
    <row r="1683" x14ac:dyDescent="0.2"/>
    <row r="1684" x14ac:dyDescent="0.2"/>
    <row r="1685" x14ac:dyDescent="0.2"/>
    <row r="1686" x14ac:dyDescent="0.2"/>
    <row r="1687" x14ac:dyDescent="0.2"/>
    <row r="1688" x14ac:dyDescent="0.2"/>
    <row r="1689" x14ac:dyDescent="0.2"/>
    <row r="1690" x14ac:dyDescent="0.2"/>
    <row r="1691" x14ac:dyDescent="0.2"/>
    <row r="1692" x14ac:dyDescent="0.2"/>
    <row r="1693" x14ac:dyDescent="0.2"/>
    <row r="1694" x14ac:dyDescent="0.2"/>
    <row r="1695" x14ac:dyDescent="0.2"/>
    <row r="1696" x14ac:dyDescent="0.2"/>
    <row r="1697" x14ac:dyDescent="0.2"/>
    <row r="1698" x14ac:dyDescent="0.2"/>
    <row r="1699" x14ac:dyDescent="0.2"/>
    <row r="1700" x14ac:dyDescent="0.2"/>
    <row r="1701" x14ac:dyDescent="0.2"/>
    <row r="1702" x14ac:dyDescent="0.2"/>
    <row r="1703" x14ac:dyDescent="0.2"/>
    <row r="1704" x14ac:dyDescent="0.2"/>
    <row r="1705" x14ac:dyDescent="0.2"/>
    <row r="1706" x14ac:dyDescent="0.2"/>
    <row r="1707" x14ac:dyDescent="0.2"/>
    <row r="1708" x14ac:dyDescent="0.2"/>
    <row r="1709" x14ac:dyDescent="0.2"/>
    <row r="1710" x14ac:dyDescent="0.2"/>
    <row r="1711" x14ac:dyDescent="0.2"/>
    <row r="1712" x14ac:dyDescent="0.2"/>
    <row r="1713" x14ac:dyDescent="0.2"/>
    <row r="1714" x14ac:dyDescent="0.2"/>
    <row r="1715" x14ac:dyDescent="0.2"/>
    <row r="1716" x14ac:dyDescent="0.2"/>
    <row r="1717" x14ac:dyDescent="0.2"/>
    <row r="1718" x14ac:dyDescent="0.2"/>
    <row r="1719" x14ac:dyDescent="0.2"/>
    <row r="1720" x14ac:dyDescent="0.2"/>
    <row r="1721" x14ac:dyDescent="0.2"/>
    <row r="1722" x14ac:dyDescent="0.2"/>
    <row r="1723" x14ac:dyDescent="0.2"/>
    <row r="1724" x14ac:dyDescent="0.2"/>
    <row r="1725" x14ac:dyDescent="0.2"/>
    <row r="1726" x14ac:dyDescent="0.2"/>
    <row r="1727" x14ac:dyDescent="0.2"/>
    <row r="1728" x14ac:dyDescent="0.2"/>
    <row r="1729" x14ac:dyDescent="0.2"/>
    <row r="1730" x14ac:dyDescent="0.2"/>
    <row r="1731" x14ac:dyDescent="0.2"/>
    <row r="1732" x14ac:dyDescent="0.2"/>
    <row r="1733" x14ac:dyDescent="0.2"/>
    <row r="1734" x14ac:dyDescent="0.2"/>
    <row r="1735" x14ac:dyDescent="0.2"/>
    <row r="1736" x14ac:dyDescent="0.2"/>
    <row r="1737" x14ac:dyDescent="0.2"/>
    <row r="1738" x14ac:dyDescent="0.2"/>
    <row r="1739" x14ac:dyDescent="0.2"/>
    <row r="1740" x14ac:dyDescent="0.2"/>
    <row r="1741" x14ac:dyDescent="0.2"/>
    <row r="1742" x14ac:dyDescent="0.2"/>
    <row r="1743" x14ac:dyDescent="0.2"/>
    <row r="1744" x14ac:dyDescent="0.2"/>
    <row r="1745" x14ac:dyDescent="0.2"/>
    <row r="1746" x14ac:dyDescent="0.2"/>
    <row r="1747" x14ac:dyDescent="0.2"/>
    <row r="1748" x14ac:dyDescent="0.2"/>
    <row r="1749" x14ac:dyDescent="0.2"/>
    <row r="1750" x14ac:dyDescent="0.2"/>
    <row r="1751" x14ac:dyDescent="0.2"/>
    <row r="1752" x14ac:dyDescent="0.2"/>
    <row r="1753" x14ac:dyDescent="0.2"/>
    <row r="1754" x14ac:dyDescent="0.2"/>
    <row r="1755" x14ac:dyDescent="0.2"/>
    <row r="1756" x14ac:dyDescent="0.2"/>
    <row r="1757" x14ac:dyDescent="0.2"/>
    <row r="1758" x14ac:dyDescent="0.2"/>
    <row r="1759" x14ac:dyDescent="0.2"/>
    <row r="1760" x14ac:dyDescent="0.2"/>
    <row r="1761" x14ac:dyDescent="0.2"/>
    <row r="1762" x14ac:dyDescent="0.2"/>
    <row r="1763" x14ac:dyDescent="0.2"/>
    <row r="1764" x14ac:dyDescent="0.2"/>
    <row r="1765" x14ac:dyDescent="0.2"/>
    <row r="1766" x14ac:dyDescent="0.2"/>
    <row r="1767" x14ac:dyDescent="0.2"/>
    <row r="1768" x14ac:dyDescent="0.2"/>
    <row r="1769" x14ac:dyDescent="0.2"/>
    <row r="1770" x14ac:dyDescent="0.2"/>
    <row r="1771" x14ac:dyDescent="0.2"/>
    <row r="1772" x14ac:dyDescent="0.2"/>
    <row r="1773" x14ac:dyDescent="0.2"/>
    <row r="1774" x14ac:dyDescent="0.2"/>
    <row r="1775" x14ac:dyDescent="0.2"/>
    <row r="1776" x14ac:dyDescent="0.2"/>
    <row r="1777" x14ac:dyDescent="0.2"/>
    <row r="1778" x14ac:dyDescent="0.2"/>
    <row r="1779" x14ac:dyDescent="0.2"/>
    <row r="1780" x14ac:dyDescent="0.2"/>
    <row r="1781" x14ac:dyDescent="0.2"/>
    <row r="1782" x14ac:dyDescent="0.2"/>
    <row r="1783" x14ac:dyDescent="0.2"/>
    <row r="1784" x14ac:dyDescent="0.2"/>
    <row r="1785" x14ac:dyDescent="0.2"/>
    <row r="1786" x14ac:dyDescent="0.2"/>
    <row r="1787" x14ac:dyDescent="0.2"/>
    <row r="1788" x14ac:dyDescent="0.2"/>
    <row r="1789" x14ac:dyDescent="0.2"/>
    <row r="1790" x14ac:dyDescent="0.2"/>
    <row r="1791" x14ac:dyDescent="0.2"/>
    <row r="1792" x14ac:dyDescent="0.2"/>
    <row r="1793" x14ac:dyDescent="0.2"/>
    <row r="1794" x14ac:dyDescent="0.2"/>
    <row r="1795" x14ac:dyDescent="0.2"/>
    <row r="1796" x14ac:dyDescent="0.2"/>
    <row r="1797" x14ac:dyDescent="0.2"/>
    <row r="1798" x14ac:dyDescent="0.2"/>
    <row r="1799" x14ac:dyDescent="0.2"/>
    <row r="1800" x14ac:dyDescent="0.2"/>
    <row r="1801" x14ac:dyDescent="0.2"/>
    <row r="1802" x14ac:dyDescent="0.2"/>
    <row r="1803" x14ac:dyDescent="0.2"/>
    <row r="1804" x14ac:dyDescent="0.2"/>
    <row r="1805" x14ac:dyDescent="0.2"/>
    <row r="1806" x14ac:dyDescent="0.2"/>
    <row r="1807" x14ac:dyDescent="0.2"/>
    <row r="1808" x14ac:dyDescent="0.2"/>
    <row r="1809" x14ac:dyDescent="0.2"/>
    <row r="1810" x14ac:dyDescent="0.2"/>
    <row r="1811" x14ac:dyDescent="0.2"/>
    <row r="1812" x14ac:dyDescent="0.2"/>
    <row r="1813" x14ac:dyDescent="0.2"/>
    <row r="1814" x14ac:dyDescent="0.2"/>
    <row r="1815" x14ac:dyDescent="0.2"/>
    <row r="1816" x14ac:dyDescent="0.2"/>
    <row r="1817" x14ac:dyDescent="0.2"/>
    <row r="1818" x14ac:dyDescent="0.2"/>
    <row r="1819" x14ac:dyDescent="0.2"/>
    <row r="1820" x14ac:dyDescent="0.2"/>
    <row r="1821" x14ac:dyDescent="0.2"/>
    <row r="1822" x14ac:dyDescent="0.2"/>
    <row r="1823" x14ac:dyDescent="0.2"/>
    <row r="1824" x14ac:dyDescent="0.2"/>
    <row r="1825" x14ac:dyDescent="0.2"/>
    <row r="1826" x14ac:dyDescent="0.2"/>
    <row r="1827" x14ac:dyDescent="0.2"/>
    <row r="1828" x14ac:dyDescent="0.2"/>
    <row r="1829" x14ac:dyDescent="0.2"/>
    <row r="1830" x14ac:dyDescent="0.2"/>
    <row r="1831" x14ac:dyDescent="0.2"/>
    <row r="1832" x14ac:dyDescent="0.2"/>
    <row r="1833" x14ac:dyDescent="0.2"/>
    <row r="1834" x14ac:dyDescent="0.2"/>
    <row r="1835" x14ac:dyDescent="0.2"/>
    <row r="1836" x14ac:dyDescent="0.2"/>
    <row r="1837" x14ac:dyDescent="0.2"/>
    <row r="1838" x14ac:dyDescent="0.2"/>
    <row r="1839" x14ac:dyDescent="0.2"/>
    <row r="1840" x14ac:dyDescent="0.2"/>
    <row r="1841" x14ac:dyDescent="0.2"/>
    <row r="1842" x14ac:dyDescent="0.2"/>
    <row r="1843" x14ac:dyDescent="0.2"/>
    <row r="1844" x14ac:dyDescent="0.2"/>
    <row r="1845" x14ac:dyDescent="0.2"/>
    <row r="1846" x14ac:dyDescent="0.2"/>
    <row r="1847" x14ac:dyDescent="0.2"/>
    <row r="1848" x14ac:dyDescent="0.2"/>
    <row r="1849" x14ac:dyDescent="0.2"/>
    <row r="1850" x14ac:dyDescent="0.2"/>
    <row r="1851" x14ac:dyDescent="0.2"/>
    <row r="1852" x14ac:dyDescent="0.2"/>
    <row r="1853" x14ac:dyDescent="0.2"/>
    <row r="1854" x14ac:dyDescent="0.2"/>
    <row r="1855" x14ac:dyDescent="0.2"/>
    <row r="1856" x14ac:dyDescent="0.2"/>
    <row r="1857" x14ac:dyDescent="0.2"/>
    <row r="1858" x14ac:dyDescent="0.2"/>
    <row r="1859" x14ac:dyDescent="0.2"/>
    <row r="1860" x14ac:dyDescent="0.2"/>
    <row r="1861" x14ac:dyDescent="0.2"/>
    <row r="1862" x14ac:dyDescent="0.2"/>
    <row r="1863" x14ac:dyDescent="0.2"/>
    <row r="1864" x14ac:dyDescent="0.2"/>
    <row r="1865" x14ac:dyDescent="0.2"/>
    <row r="1866" x14ac:dyDescent="0.2"/>
    <row r="1867" x14ac:dyDescent="0.2"/>
    <row r="1868" x14ac:dyDescent="0.2"/>
    <row r="1869" x14ac:dyDescent="0.2"/>
    <row r="1870" x14ac:dyDescent="0.2"/>
    <row r="1871" x14ac:dyDescent="0.2"/>
    <row r="1872" x14ac:dyDescent="0.2"/>
    <row r="1873" x14ac:dyDescent="0.2"/>
    <row r="1874" x14ac:dyDescent="0.2"/>
    <row r="1875" x14ac:dyDescent="0.2"/>
    <row r="1876" x14ac:dyDescent="0.2"/>
    <row r="1877" x14ac:dyDescent="0.2"/>
    <row r="1878" x14ac:dyDescent="0.2"/>
    <row r="1879" x14ac:dyDescent="0.2"/>
    <row r="1880" x14ac:dyDescent="0.2"/>
    <row r="1881" x14ac:dyDescent="0.2"/>
    <row r="1882" x14ac:dyDescent="0.2"/>
    <row r="1883" x14ac:dyDescent="0.2"/>
    <row r="1884" x14ac:dyDescent="0.2"/>
    <row r="1885" x14ac:dyDescent="0.2"/>
    <row r="1886" x14ac:dyDescent="0.2"/>
    <row r="1887" x14ac:dyDescent="0.2"/>
    <row r="1888" x14ac:dyDescent="0.2"/>
    <row r="1889" x14ac:dyDescent="0.2"/>
    <row r="1890" x14ac:dyDescent="0.2"/>
    <row r="1891" x14ac:dyDescent="0.2"/>
    <row r="1892" x14ac:dyDescent="0.2"/>
    <row r="1893" x14ac:dyDescent="0.2"/>
    <row r="1894" x14ac:dyDescent="0.2"/>
    <row r="1895" x14ac:dyDescent="0.2"/>
    <row r="1896" x14ac:dyDescent="0.2"/>
    <row r="1897" x14ac:dyDescent="0.2"/>
    <row r="1898" x14ac:dyDescent="0.2"/>
    <row r="1899" x14ac:dyDescent="0.2"/>
    <row r="1900" x14ac:dyDescent="0.2"/>
    <row r="1901" x14ac:dyDescent="0.2"/>
    <row r="1902" x14ac:dyDescent="0.2"/>
    <row r="1903" x14ac:dyDescent="0.2"/>
    <row r="1904" x14ac:dyDescent="0.2"/>
    <row r="1905" x14ac:dyDescent="0.2"/>
    <row r="1906" x14ac:dyDescent="0.2"/>
    <row r="1907" x14ac:dyDescent="0.2"/>
    <row r="1908" x14ac:dyDescent="0.2"/>
    <row r="1909" x14ac:dyDescent="0.2"/>
    <row r="1910" x14ac:dyDescent="0.2"/>
    <row r="1911" x14ac:dyDescent="0.2"/>
    <row r="1912" x14ac:dyDescent="0.2"/>
    <row r="1913" x14ac:dyDescent="0.2"/>
    <row r="1914" x14ac:dyDescent="0.2"/>
    <row r="1915" x14ac:dyDescent="0.2"/>
    <row r="1916" x14ac:dyDescent="0.2"/>
    <row r="1917" x14ac:dyDescent="0.2"/>
    <row r="1918" x14ac:dyDescent="0.2"/>
    <row r="1919" x14ac:dyDescent="0.2"/>
    <row r="1920" x14ac:dyDescent="0.2"/>
    <row r="1921" x14ac:dyDescent="0.2"/>
    <row r="1922" x14ac:dyDescent="0.2"/>
    <row r="1923" x14ac:dyDescent="0.2"/>
    <row r="1924" x14ac:dyDescent="0.2"/>
    <row r="1925" x14ac:dyDescent="0.2"/>
    <row r="1926" x14ac:dyDescent="0.2"/>
    <row r="1927" x14ac:dyDescent="0.2"/>
    <row r="1928" x14ac:dyDescent="0.2"/>
    <row r="1929" x14ac:dyDescent="0.2"/>
    <row r="1930" x14ac:dyDescent="0.2"/>
    <row r="1931" x14ac:dyDescent="0.2"/>
    <row r="1932" x14ac:dyDescent="0.2"/>
    <row r="1933" x14ac:dyDescent="0.2"/>
    <row r="1934" x14ac:dyDescent="0.2"/>
    <row r="1935" x14ac:dyDescent="0.2"/>
    <row r="1936" x14ac:dyDescent="0.2"/>
    <row r="1937" x14ac:dyDescent="0.2"/>
    <row r="1938" x14ac:dyDescent="0.2"/>
    <row r="1939" x14ac:dyDescent="0.2"/>
    <row r="1940" x14ac:dyDescent="0.2"/>
    <row r="1941" x14ac:dyDescent="0.2"/>
    <row r="1942" x14ac:dyDescent="0.2"/>
    <row r="1943" x14ac:dyDescent="0.2"/>
    <row r="1944" x14ac:dyDescent="0.2"/>
    <row r="1945" x14ac:dyDescent="0.2"/>
    <row r="1946" x14ac:dyDescent="0.2"/>
    <row r="1947" x14ac:dyDescent="0.2"/>
    <row r="1948" x14ac:dyDescent="0.2"/>
    <row r="1949" x14ac:dyDescent="0.2"/>
    <row r="1950" x14ac:dyDescent="0.2"/>
    <row r="1951" x14ac:dyDescent="0.2"/>
    <row r="1952" x14ac:dyDescent="0.2"/>
    <row r="1953" x14ac:dyDescent="0.2"/>
    <row r="1954" x14ac:dyDescent="0.2"/>
    <row r="1955" x14ac:dyDescent="0.2"/>
    <row r="1956" x14ac:dyDescent="0.2"/>
    <row r="1957" x14ac:dyDescent="0.2"/>
    <row r="1958" x14ac:dyDescent="0.2"/>
    <row r="1959" x14ac:dyDescent="0.2"/>
    <row r="1960" x14ac:dyDescent="0.2"/>
    <row r="1961" x14ac:dyDescent="0.2"/>
    <row r="1962" x14ac:dyDescent="0.2"/>
    <row r="1963" x14ac:dyDescent="0.2"/>
    <row r="1964" x14ac:dyDescent="0.2"/>
    <row r="1965" x14ac:dyDescent="0.2"/>
    <row r="1966" x14ac:dyDescent="0.2"/>
    <row r="1967" x14ac:dyDescent="0.2"/>
    <row r="1968" x14ac:dyDescent="0.2"/>
    <row r="1969" x14ac:dyDescent="0.2"/>
    <row r="1970" x14ac:dyDescent="0.2"/>
    <row r="1971" x14ac:dyDescent="0.2"/>
    <row r="1972" x14ac:dyDescent="0.2"/>
    <row r="1973" x14ac:dyDescent="0.2"/>
    <row r="1974" x14ac:dyDescent="0.2"/>
    <row r="1975" x14ac:dyDescent="0.2"/>
    <row r="1976" x14ac:dyDescent="0.2"/>
    <row r="1977" x14ac:dyDescent="0.2"/>
    <row r="1978" x14ac:dyDescent="0.2"/>
    <row r="1979" x14ac:dyDescent="0.2"/>
    <row r="1980" x14ac:dyDescent="0.2"/>
    <row r="1981" x14ac:dyDescent="0.2"/>
    <row r="1982" x14ac:dyDescent="0.2"/>
    <row r="1983" x14ac:dyDescent="0.2"/>
    <row r="1984" x14ac:dyDescent="0.2"/>
    <row r="1985" x14ac:dyDescent="0.2"/>
    <row r="1986" x14ac:dyDescent="0.2"/>
    <row r="1987" x14ac:dyDescent="0.2"/>
    <row r="1988" x14ac:dyDescent="0.2"/>
    <row r="1989" x14ac:dyDescent="0.2"/>
    <row r="1990" x14ac:dyDescent="0.2"/>
    <row r="1991" x14ac:dyDescent="0.2"/>
    <row r="1992" x14ac:dyDescent="0.2"/>
    <row r="1993" x14ac:dyDescent="0.2"/>
    <row r="1994" x14ac:dyDescent="0.2"/>
    <row r="1995" x14ac:dyDescent="0.2"/>
    <row r="1996" x14ac:dyDescent="0.2"/>
    <row r="1997" x14ac:dyDescent="0.2"/>
    <row r="1998" x14ac:dyDescent="0.2"/>
    <row r="1999" x14ac:dyDescent="0.2"/>
    <row r="2000" x14ac:dyDescent="0.2"/>
    <row r="2001" x14ac:dyDescent="0.2"/>
    <row r="2002" x14ac:dyDescent="0.2"/>
    <row r="2003" x14ac:dyDescent="0.2"/>
    <row r="2004" x14ac:dyDescent="0.2"/>
    <row r="2005" x14ac:dyDescent="0.2"/>
    <row r="2006" x14ac:dyDescent="0.2"/>
    <row r="2007" x14ac:dyDescent="0.2"/>
    <row r="2008" x14ac:dyDescent="0.2"/>
    <row r="2009" x14ac:dyDescent="0.2"/>
    <row r="2010" x14ac:dyDescent="0.2"/>
    <row r="2011" x14ac:dyDescent="0.2"/>
    <row r="2012" x14ac:dyDescent="0.2"/>
    <row r="2013" x14ac:dyDescent="0.2"/>
    <row r="2014" x14ac:dyDescent="0.2"/>
    <row r="2015" x14ac:dyDescent="0.2"/>
    <row r="2016" x14ac:dyDescent="0.2"/>
    <row r="2017" x14ac:dyDescent="0.2"/>
    <row r="2018" x14ac:dyDescent="0.2"/>
    <row r="2019" x14ac:dyDescent="0.2"/>
    <row r="2020" x14ac:dyDescent="0.2"/>
    <row r="2021" x14ac:dyDescent="0.2"/>
    <row r="2022" x14ac:dyDescent="0.2"/>
    <row r="2023" x14ac:dyDescent="0.2"/>
    <row r="2024" x14ac:dyDescent="0.2"/>
    <row r="2025" x14ac:dyDescent="0.2"/>
    <row r="2026" x14ac:dyDescent="0.2"/>
    <row r="2027" x14ac:dyDescent="0.2"/>
    <row r="2028" x14ac:dyDescent="0.2"/>
    <row r="2029" x14ac:dyDescent="0.2"/>
    <row r="2030" x14ac:dyDescent="0.2"/>
    <row r="2031" x14ac:dyDescent="0.2"/>
    <row r="2032" x14ac:dyDescent="0.2"/>
    <row r="2033" x14ac:dyDescent="0.2"/>
    <row r="2034" x14ac:dyDescent="0.2"/>
    <row r="2035" x14ac:dyDescent="0.2"/>
    <row r="2036" x14ac:dyDescent="0.2"/>
    <row r="2037" x14ac:dyDescent="0.2"/>
    <row r="2038" x14ac:dyDescent="0.2"/>
    <row r="2039" x14ac:dyDescent="0.2"/>
    <row r="2040" x14ac:dyDescent="0.2"/>
    <row r="2041" x14ac:dyDescent="0.2"/>
    <row r="2042" x14ac:dyDescent="0.2"/>
    <row r="2043" x14ac:dyDescent="0.2"/>
    <row r="2044" x14ac:dyDescent="0.2"/>
    <row r="2045" x14ac:dyDescent="0.2"/>
    <row r="2046" x14ac:dyDescent="0.2"/>
    <row r="2047" x14ac:dyDescent="0.2"/>
    <row r="2048" x14ac:dyDescent="0.2"/>
    <row r="2049" x14ac:dyDescent="0.2"/>
    <row r="2050" x14ac:dyDescent="0.2"/>
    <row r="2051" x14ac:dyDescent="0.2"/>
    <row r="2052" x14ac:dyDescent="0.2"/>
    <row r="2053" x14ac:dyDescent="0.2"/>
    <row r="2054" x14ac:dyDescent="0.2"/>
    <row r="2055" x14ac:dyDescent="0.2"/>
    <row r="2056" x14ac:dyDescent="0.2"/>
    <row r="2057" x14ac:dyDescent="0.2"/>
    <row r="2058" x14ac:dyDescent="0.2"/>
    <row r="2059" x14ac:dyDescent="0.2"/>
    <row r="2060" x14ac:dyDescent="0.2"/>
    <row r="2061" x14ac:dyDescent="0.2"/>
    <row r="2062" x14ac:dyDescent="0.2"/>
    <row r="2063" x14ac:dyDescent="0.2"/>
    <row r="2064" x14ac:dyDescent="0.2"/>
    <row r="2065" x14ac:dyDescent="0.2"/>
    <row r="2066" x14ac:dyDescent="0.2"/>
    <row r="2067" x14ac:dyDescent="0.2"/>
    <row r="2068" x14ac:dyDescent="0.2"/>
    <row r="2069" x14ac:dyDescent="0.2"/>
    <row r="2070" x14ac:dyDescent="0.2"/>
    <row r="2071" x14ac:dyDescent="0.2"/>
    <row r="2072" x14ac:dyDescent="0.2"/>
    <row r="2073" x14ac:dyDescent="0.2"/>
    <row r="2074" x14ac:dyDescent="0.2"/>
    <row r="2075" x14ac:dyDescent="0.2"/>
    <row r="2076" x14ac:dyDescent="0.2"/>
    <row r="2077" x14ac:dyDescent="0.2"/>
    <row r="2078" x14ac:dyDescent="0.2"/>
    <row r="2079" x14ac:dyDescent="0.2"/>
    <row r="2080" x14ac:dyDescent="0.2"/>
    <row r="2081" x14ac:dyDescent="0.2"/>
    <row r="2082" x14ac:dyDescent="0.2"/>
    <row r="2083" x14ac:dyDescent="0.2"/>
    <row r="2084" x14ac:dyDescent="0.2"/>
    <row r="2085" x14ac:dyDescent="0.2"/>
    <row r="2086" x14ac:dyDescent="0.2"/>
    <row r="2087" x14ac:dyDescent="0.2"/>
    <row r="2088" x14ac:dyDescent="0.2"/>
    <row r="2089" x14ac:dyDescent="0.2"/>
    <row r="2090" x14ac:dyDescent="0.2"/>
    <row r="2091" x14ac:dyDescent="0.2"/>
    <row r="2092" x14ac:dyDescent="0.2"/>
    <row r="2093" x14ac:dyDescent="0.2"/>
    <row r="2094" x14ac:dyDescent="0.2"/>
    <row r="2095" x14ac:dyDescent="0.2"/>
    <row r="2096" x14ac:dyDescent="0.2"/>
    <row r="2097" x14ac:dyDescent="0.2"/>
    <row r="2098" x14ac:dyDescent="0.2"/>
    <row r="2099" x14ac:dyDescent="0.2"/>
    <row r="2100" x14ac:dyDescent="0.2"/>
    <row r="2101" x14ac:dyDescent="0.2"/>
    <row r="2102" x14ac:dyDescent="0.2"/>
    <row r="2103" x14ac:dyDescent="0.2"/>
    <row r="2104" x14ac:dyDescent="0.2"/>
    <row r="2105" x14ac:dyDescent="0.2"/>
    <row r="2106" x14ac:dyDescent="0.2"/>
    <row r="2107" x14ac:dyDescent="0.2"/>
    <row r="2108" x14ac:dyDescent="0.2"/>
    <row r="2109" x14ac:dyDescent="0.2"/>
    <row r="2110" x14ac:dyDescent="0.2"/>
    <row r="2111" x14ac:dyDescent="0.2"/>
    <row r="2112" x14ac:dyDescent="0.2"/>
    <row r="2113" x14ac:dyDescent="0.2"/>
    <row r="2114" x14ac:dyDescent="0.2"/>
    <row r="2115" x14ac:dyDescent="0.2"/>
    <row r="2116" x14ac:dyDescent="0.2"/>
    <row r="2117" x14ac:dyDescent="0.2"/>
    <row r="2118" x14ac:dyDescent="0.2"/>
    <row r="2119" x14ac:dyDescent="0.2"/>
    <row r="2120" x14ac:dyDescent="0.2"/>
    <row r="2121" x14ac:dyDescent="0.2"/>
    <row r="2122" x14ac:dyDescent="0.2"/>
    <row r="2123" x14ac:dyDescent="0.2"/>
    <row r="2124" x14ac:dyDescent="0.2"/>
    <row r="2125" x14ac:dyDescent="0.2"/>
    <row r="2126" x14ac:dyDescent="0.2"/>
    <row r="2127" x14ac:dyDescent="0.2"/>
    <row r="2128" x14ac:dyDescent="0.2"/>
    <row r="2129" x14ac:dyDescent="0.2"/>
    <row r="2130" x14ac:dyDescent="0.2"/>
    <row r="2131" x14ac:dyDescent="0.2"/>
    <row r="2132" x14ac:dyDescent="0.2"/>
    <row r="2133" x14ac:dyDescent="0.2"/>
    <row r="2134" x14ac:dyDescent="0.2"/>
    <row r="2135" x14ac:dyDescent="0.2"/>
    <row r="2136" x14ac:dyDescent="0.2"/>
    <row r="2137" x14ac:dyDescent="0.2"/>
    <row r="2138" x14ac:dyDescent="0.2"/>
    <row r="2139" x14ac:dyDescent="0.2"/>
    <row r="2140" x14ac:dyDescent="0.2"/>
    <row r="2141" x14ac:dyDescent="0.2"/>
    <row r="2142" x14ac:dyDescent="0.2"/>
    <row r="2143" x14ac:dyDescent="0.2"/>
    <row r="2144" x14ac:dyDescent="0.2"/>
    <row r="2145" x14ac:dyDescent="0.2"/>
    <row r="2146" x14ac:dyDescent="0.2"/>
    <row r="2147" x14ac:dyDescent="0.2"/>
    <row r="2148" x14ac:dyDescent="0.2"/>
    <row r="2149" x14ac:dyDescent="0.2"/>
    <row r="2150" x14ac:dyDescent="0.2"/>
    <row r="2151" x14ac:dyDescent="0.2"/>
    <row r="2152" x14ac:dyDescent="0.2"/>
    <row r="2153" x14ac:dyDescent="0.2"/>
    <row r="2154" x14ac:dyDescent="0.2"/>
    <row r="2155" x14ac:dyDescent="0.2"/>
    <row r="2156" x14ac:dyDescent="0.2"/>
    <row r="2157" x14ac:dyDescent="0.2"/>
    <row r="2158" x14ac:dyDescent="0.2"/>
    <row r="2159" x14ac:dyDescent="0.2"/>
    <row r="2160" x14ac:dyDescent="0.2"/>
    <row r="2161" x14ac:dyDescent="0.2"/>
    <row r="2162" x14ac:dyDescent="0.2"/>
    <row r="2163" x14ac:dyDescent="0.2"/>
    <row r="2164" x14ac:dyDescent="0.2"/>
    <row r="2165" x14ac:dyDescent="0.2"/>
    <row r="2166" x14ac:dyDescent="0.2"/>
    <row r="2167" x14ac:dyDescent="0.2"/>
    <row r="2168" x14ac:dyDescent="0.2"/>
    <row r="2169" x14ac:dyDescent="0.2"/>
    <row r="2170" x14ac:dyDescent="0.2"/>
    <row r="2171" x14ac:dyDescent="0.2"/>
    <row r="2172" x14ac:dyDescent="0.2"/>
    <row r="2173" x14ac:dyDescent="0.2"/>
    <row r="2174" x14ac:dyDescent="0.2"/>
    <row r="2175" x14ac:dyDescent="0.2"/>
    <row r="2176" x14ac:dyDescent="0.2"/>
    <row r="2177" x14ac:dyDescent="0.2"/>
    <row r="2178" x14ac:dyDescent="0.2"/>
    <row r="2179" x14ac:dyDescent="0.2"/>
    <row r="2180" x14ac:dyDescent="0.2"/>
    <row r="2181" x14ac:dyDescent="0.2"/>
    <row r="2182" x14ac:dyDescent="0.2"/>
    <row r="2183" x14ac:dyDescent="0.2"/>
    <row r="2184" x14ac:dyDescent="0.2"/>
    <row r="2185" x14ac:dyDescent="0.2"/>
    <row r="2186" x14ac:dyDescent="0.2"/>
    <row r="2187" x14ac:dyDescent="0.2"/>
    <row r="2188" x14ac:dyDescent="0.2"/>
    <row r="2189" x14ac:dyDescent="0.2"/>
    <row r="2190" x14ac:dyDescent="0.2"/>
    <row r="2191" x14ac:dyDescent="0.2"/>
    <row r="2192" x14ac:dyDescent="0.2"/>
    <row r="2193" x14ac:dyDescent="0.2"/>
    <row r="2194" x14ac:dyDescent="0.2"/>
    <row r="2195" x14ac:dyDescent="0.2"/>
    <row r="2196" x14ac:dyDescent="0.2"/>
    <row r="2197" x14ac:dyDescent="0.2"/>
    <row r="2198" x14ac:dyDescent="0.2"/>
    <row r="2199" x14ac:dyDescent="0.2"/>
    <row r="2200" x14ac:dyDescent="0.2"/>
    <row r="2201" x14ac:dyDescent="0.2"/>
    <row r="2202" x14ac:dyDescent="0.2"/>
    <row r="2203" x14ac:dyDescent="0.2"/>
    <row r="2204" x14ac:dyDescent="0.2"/>
    <row r="2205" x14ac:dyDescent="0.2"/>
    <row r="2206" x14ac:dyDescent="0.2"/>
    <row r="2207" x14ac:dyDescent="0.2"/>
    <row r="2208" x14ac:dyDescent="0.2"/>
    <row r="2209" x14ac:dyDescent="0.2"/>
    <row r="2210" x14ac:dyDescent="0.2"/>
    <row r="2211" x14ac:dyDescent="0.2"/>
    <row r="2212" x14ac:dyDescent="0.2"/>
    <row r="2213" x14ac:dyDescent="0.2"/>
    <row r="2214" x14ac:dyDescent="0.2"/>
    <row r="2215" x14ac:dyDescent="0.2"/>
    <row r="2216" x14ac:dyDescent="0.2"/>
    <row r="2217" x14ac:dyDescent="0.2"/>
    <row r="2218" x14ac:dyDescent="0.2"/>
    <row r="2219" x14ac:dyDescent="0.2"/>
    <row r="2220" x14ac:dyDescent="0.2"/>
    <row r="2221" x14ac:dyDescent="0.2"/>
    <row r="2222" x14ac:dyDescent="0.2"/>
    <row r="2223" x14ac:dyDescent="0.2"/>
    <row r="2224" x14ac:dyDescent="0.2"/>
    <row r="2225" x14ac:dyDescent="0.2"/>
    <row r="2226" x14ac:dyDescent="0.2"/>
    <row r="2227" x14ac:dyDescent="0.2"/>
    <row r="2228" x14ac:dyDescent="0.2"/>
    <row r="2229" x14ac:dyDescent="0.2"/>
    <row r="2230" x14ac:dyDescent="0.2"/>
    <row r="2231" x14ac:dyDescent="0.2"/>
    <row r="2232" x14ac:dyDescent="0.2"/>
    <row r="2233" x14ac:dyDescent="0.2"/>
    <row r="2234" x14ac:dyDescent="0.2"/>
    <row r="2235" x14ac:dyDescent="0.2"/>
    <row r="2236" x14ac:dyDescent="0.2"/>
    <row r="2237" x14ac:dyDescent="0.2"/>
    <row r="2238" x14ac:dyDescent="0.2"/>
    <row r="2239" x14ac:dyDescent="0.2"/>
    <row r="2240" x14ac:dyDescent="0.2"/>
    <row r="2241" x14ac:dyDescent="0.2"/>
    <row r="2242" x14ac:dyDescent="0.2"/>
    <row r="2243" x14ac:dyDescent="0.2"/>
    <row r="2244" x14ac:dyDescent="0.2"/>
    <row r="2245" x14ac:dyDescent="0.2"/>
    <row r="2246" x14ac:dyDescent="0.2"/>
    <row r="2247" x14ac:dyDescent="0.2"/>
    <row r="2248" x14ac:dyDescent="0.2"/>
    <row r="2249" x14ac:dyDescent="0.2"/>
    <row r="2250" x14ac:dyDescent="0.2"/>
    <row r="2251" x14ac:dyDescent="0.2"/>
    <row r="2252" x14ac:dyDescent="0.2"/>
    <row r="2253" x14ac:dyDescent="0.2"/>
    <row r="2254" x14ac:dyDescent="0.2"/>
    <row r="2255" x14ac:dyDescent="0.2"/>
    <row r="2256" x14ac:dyDescent="0.2"/>
    <row r="2257" x14ac:dyDescent="0.2"/>
    <row r="2258" x14ac:dyDescent="0.2"/>
    <row r="2259" x14ac:dyDescent="0.2"/>
    <row r="2260" x14ac:dyDescent="0.2"/>
    <row r="2261" x14ac:dyDescent="0.2"/>
    <row r="2262" x14ac:dyDescent="0.2"/>
    <row r="2263" x14ac:dyDescent="0.2"/>
    <row r="2264" x14ac:dyDescent="0.2"/>
    <row r="2265" x14ac:dyDescent="0.2"/>
    <row r="2266" x14ac:dyDescent="0.2"/>
    <row r="2267" x14ac:dyDescent="0.2"/>
    <row r="2268" x14ac:dyDescent="0.2"/>
    <row r="2269" x14ac:dyDescent="0.2"/>
    <row r="2270" x14ac:dyDescent="0.2"/>
    <row r="2271" x14ac:dyDescent="0.2"/>
    <row r="2272" x14ac:dyDescent="0.2"/>
    <row r="2273" x14ac:dyDescent="0.2"/>
    <row r="2274" x14ac:dyDescent="0.2"/>
    <row r="2275" x14ac:dyDescent="0.2"/>
    <row r="2276" x14ac:dyDescent="0.2"/>
    <row r="2277" x14ac:dyDescent="0.2"/>
    <row r="2278" x14ac:dyDescent="0.2"/>
    <row r="2279" x14ac:dyDescent="0.2"/>
    <row r="2280" x14ac:dyDescent="0.2"/>
    <row r="2281" x14ac:dyDescent="0.2"/>
    <row r="2282" x14ac:dyDescent="0.2"/>
    <row r="2283" x14ac:dyDescent="0.2"/>
    <row r="2284" x14ac:dyDescent="0.2"/>
    <row r="2285" x14ac:dyDescent="0.2"/>
    <row r="2286" x14ac:dyDescent="0.2"/>
    <row r="2287" x14ac:dyDescent="0.2"/>
    <row r="2288" x14ac:dyDescent="0.2"/>
    <row r="2289" x14ac:dyDescent="0.2"/>
    <row r="2290" x14ac:dyDescent="0.2"/>
    <row r="2291" x14ac:dyDescent="0.2"/>
    <row r="2292" x14ac:dyDescent="0.2"/>
    <row r="2293" x14ac:dyDescent="0.2"/>
    <row r="2294" x14ac:dyDescent="0.2"/>
    <row r="2295" x14ac:dyDescent="0.2"/>
    <row r="2296" x14ac:dyDescent="0.2"/>
    <row r="2297" x14ac:dyDescent="0.2"/>
    <row r="2298" x14ac:dyDescent="0.2"/>
    <row r="2299" x14ac:dyDescent="0.2"/>
    <row r="2300" x14ac:dyDescent="0.2"/>
    <row r="2301" x14ac:dyDescent="0.2"/>
    <row r="2302" x14ac:dyDescent="0.2"/>
    <row r="2303" x14ac:dyDescent="0.2"/>
    <row r="2304" x14ac:dyDescent="0.2"/>
    <row r="2305" x14ac:dyDescent="0.2"/>
    <row r="2306" x14ac:dyDescent="0.2"/>
    <row r="2307" x14ac:dyDescent="0.2"/>
    <row r="2308" x14ac:dyDescent="0.2"/>
    <row r="2309" x14ac:dyDescent="0.2"/>
    <row r="2310" x14ac:dyDescent="0.2"/>
    <row r="2311" x14ac:dyDescent="0.2"/>
    <row r="2312" x14ac:dyDescent="0.2"/>
    <row r="2313" x14ac:dyDescent="0.2"/>
    <row r="2314" x14ac:dyDescent="0.2"/>
    <row r="2315" x14ac:dyDescent="0.2"/>
    <row r="2316" x14ac:dyDescent="0.2"/>
    <row r="2317" x14ac:dyDescent="0.2"/>
    <row r="2318" x14ac:dyDescent="0.2"/>
    <row r="2319" x14ac:dyDescent="0.2"/>
    <row r="2320" x14ac:dyDescent="0.2"/>
    <row r="2321" x14ac:dyDescent="0.2"/>
    <row r="2322" x14ac:dyDescent="0.2"/>
    <row r="2323" x14ac:dyDescent="0.2"/>
    <row r="2324" x14ac:dyDescent="0.2"/>
    <row r="2325" x14ac:dyDescent="0.2"/>
    <row r="2326" x14ac:dyDescent="0.2"/>
    <row r="2327" x14ac:dyDescent="0.2"/>
    <row r="2328" x14ac:dyDescent="0.2"/>
    <row r="2329" x14ac:dyDescent="0.2"/>
    <row r="2330" x14ac:dyDescent="0.2"/>
    <row r="2331" x14ac:dyDescent="0.2"/>
    <row r="2332" x14ac:dyDescent="0.2"/>
    <row r="2333" x14ac:dyDescent="0.2"/>
    <row r="2334" x14ac:dyDescent="0.2"/>
    <row r="2335" x14ac:dyDescent="0.2"/>
    <row r="2336" x14ac:dyDescent="0.2"/>
    <row r="2337" x14ac:dyDescent="0.2"/>
    <row r="2338" x14ac:dyDescent="0.2"/>
    <row r="2339" x14ac:dyDescent="0.2"/>
    <row r="2340" x14ac:dyDescent="0.2"/>
    <row r="2341" x14ac:dyDescent="0.2"/>
    <row r="2342" x14ac:dyDescent="0.2"/>
    <row r="2343" x14ac:dyDescent="0.2"/>
    <row r="2344" x14ac:dyDescent="0.2"/>
    <row r="2345" x14ac:dyDescent="0.2"/>
    <row r="2346" x14ac:dyDescent="0.2"/>
    <row r="2347" x14ac:dyDescent="0.2"/>
    <row r="2348" x14ac:dyDescent="0.2"/>
    <row r="2349" x14ac:dyDescent="0.2"/>
    <row r="2350" x14ac:dyDescent="0.2"/>
    <row r="2351" x14ac:dyDescent="0.2"/>
    <row r="2352" x14ac:dyDescent="0.2"/>
    <row r="2353" x14ac:dyDescent="0.2"/>
    <row r="2354" x14ac:dyDescent="0.2"/>
    <row r="2355" x14ac:dyDescent="0.2"/>
    <row r="2356" x14ac:dyDescent="0.2"/>
    <row r="2357" x14ac:dyDescent="0.2"/>
    <row r="2358" x14ac:dyDescent="0.2"/>
    <row r="2359" x14ac:dyDescent="0.2"/>
    <row r="2360" x14ac:dyDescent="0.2"/>
    <row r="2361" x14ac:dyDescent="0.2"/>
    <row r="2362" x14ac:dyDescent="0.2"/>
    <row r="2363" x14ac:dyDescent="0.2"/>
    <row r="2364" x14ac:dyDescent="0.2"/>
    <row r="2365" x14ac:dyDescent="0.2"/>
    <row r="2366" x14ac:dyDescent="0.2"/>
    <row r="2367" x14ac:dyDescent="0.2"/>
    <row r="2368" x14ac:dyDescent="0.2"/>
    <row r="2369" x14ac:dyDescent="0.2"/>
    <row r="2370" x14ac:dyDescent="0.2"/>
    <row r="2371" x14ac:dyDescent="0.2"/>
    <row r="2372" x14ac:dyDescent="0.2"/>
    <row r="2373" x14ac:dyDescent="0.2"/>
    <row r="2374" x14ac:dyDescent="0.2"/>
    <row r="2375" x14ac:dyDescent="0.2"/>
    <row r="2376" x14ac:dyDescent="0.2"/>
    <row r="2377" x14ac:dyDescent="0.2"/>
    <row r="2378" x14ac:dyDescent="0.2"/>
    <row r="2379" x14ac:dyDescent="0.2"/>
    <row r="2380" x14ac:dyDescent="0.2"/>
    <row r="2381" x14ac:dyDescent="0.2"/>
    <row r="2382" x14ac:dyDescent="0.2"/>
    <row r="2383" x14ac:dyDescent="0.2"/>
    <row r="2384" x14ac:dyDescent="0.2"/>
    <row r="2385" x14ac:dyDescent="0.2"/>
    <row r="2386" x14ac:dyDescent="0.2"/>
    <row r="2387" x14ac:dyDescent="0.2"/>
    <row r="2388" x14ac:dyDescent="0.2"/>
    <row r="2389" x14ac:dyDescent="0.2"/>
    <row r="2390" x14ac:dyDescent="0.2"/>
    <row r="2391" x14ac:dyDescent="0.2"/>
    <row r="2392" x14ac:dyDescent="0.2"/>
    <row r="2393" x14ac:dyDescent="0.2"/>
    <row r="2394" x14ac:dyDescent="0.2"/>
    <row r="2395" x14ac:dyDescent="0.2"/>
    <row r="2396" x14ac:dyDescent="0.2"/>
    <row r="2397" x14ac:dyDescent="0.2"/>
    <row r="2398" x14ac:dyDescent="0.2"/>
    <row r="2399" x14ac:dyDescent="0.2"/>
    <row r="2400" x14ac:dyDescent="0.2"/>
    <row r="2401" x14ac:dyDescent="0.2"/>
    <row r="2402" x14ac:dyDescent="0.2"/>
    <row r="2403" x14ac:dyDescent="0.2"/>
    <row r="2404" x14ac:dyDescent="0.2"/>
    <row r="2405" x14ac:dyDescent="0.2"/>
    <row r="2406" x14ac:dyDescent="0.2"/>
    <row r="2407" x14ac:dyDescent="0.2"/>
    <row r="2408" x14ac:dyDescent="0.2"/>
    <row r="2409" x14ac:dyDescent="0.2"/>
    <row r="2410" x14ac:dyDescent="0.2"/>
    <row r="2411" x14ac:dyDescent="0.2"/>
    <row r="2412" x14ac:dyDescent="0.2"/>
    <row r="2413" x14ac:dyDescent="0.2"/>
    <row r="2414" x14ac:dyDescent="0.2"/>
    <row r="2415" x14ac:dyDescent="0.2"/>
    <row r="2416" x14ac:dyDescent="0.2"/>
    <row r="2417" x14ac:dyDescent="0.2"/>
    <row r="2418" x14ac:dyDescent="0.2"/>
    <row r="2419" x14ac:dyDescent="0.2"/>
    <row r="2420" x14ac:dyDescent="0.2"/>
    <row r="2421" x14ac:dyDescent="0.2"/>
    <row r="2422" x14ac:dyDescent="0.2"/>
    <row r="2423" x14ac:dyDescent="0.2"/>
    <row r="2424" x14ac:dyDescent="0.2"/>
    <row r="2425" x14ac:dyDescent="0.2"/>
    <row r="2426" x14ac:dyDescent="0.2"/>
    <row r="2427" x14ac:dyDescent="0.2"/>
    <row r="2428" x14ac:dyDescent="0.2"/>
    <row r="2429" x14ac:dyDescent="0.2"/>
    <row r="2430" x14ac:dyDescent="0.2"/>
    <row r="2431" x14ac:dyDescent="0.2"/>
    <row r="2432" x14ac:dyDescent="0.2"/>
    <row r="2433" x14ac:dyDescent="0.2"/>
    <row r="2434" x14ac:dyDescent="0.2"/>
    <row r="2435" x14ac:dyDescent="0.2"/>
    <row r="2436" x14ac:dyDescent="0.2"/>
    <row r="2437" x14ac:dyDescent="0.2"/>
    <row r="2438" x14ac:dyDescent="0.2"/>
    <row r="2439" x14ac:dyDescent="0.2"/>
    <row r="2440" x14ac:dyDescent="0.2"/>
    <row r="2441" x14ac:dyDescent="0.2"/>
    <row r="2442" x14ac:dyDescent="0.2"/>
    <row r="2443" x14ac:dyDescent="0.2"/>
    <row r="2444" x14ac:dyDescent="0.2"/>
    <row r="2445" x14ac:dyDescent="0.2"/>
    <row r="2446" x14ac:dyDescent="0.2"/>
    <row r="2447" x14ac:dyDescent="0.2"/>
    <row r="2448" x14ac:dyDescent="0.2"/>
    <row r="2449" x14ac:dyDescent="0.2"/>
    <row r="2450" x14ac:dyDescent="0.2"/>
    <row r="2451" x14ac:dyDescent="0.2"/>
    <row r="2452" x14ac:dyDescent="0.2"/>
    <row r="2453" x14ac:dyDescent="0.2"/>
    <row r="2454" x14ac:dyDescent="0.2"/>
    <row r="2455" x14ac:dyDescent="0.2"/>
    <row r="2456" x14ac:dyDescent="0.2"/>
    <row r="2457" x14ac:dyDescent="0.2"/>
    <row r="2458" x14ac:dyDescent="0.2"/>
    <row r="2459" x14ac:dyDescent="0.2"/>
    <row r="2460" x14ac:dyDescent="0.2"/>
    <row r="2461" x14ac:dyDescent="0.2"/>
    <row r="2462" x14ac:dyDescent="0.2"/>
    <row r="2463" x14ac:dyDescent="0.2"/>
    <row r="2464" x14ac:dyDescent="0.2"/>
    <row r="2465" x14ac:dyDescent="0.2"/>
    <row r="2466" x14ac:dyDescent="0.2"/>
    <row r="2467" x14ac:dyDescent="0.2"/>
    <row r="2468" x14ac:dyDescent="0.2"/>
    <row r="2469" x14ac:dyDescent="0.2"/>
    <row r="2470" x14ac:dyDescent="0.2"/>
    <row r="2471" x14ac:dyDescent="0.2"/>
    <row r="2472" x14ac:dyDescent="0.2"/>
    <row r="2473" x14ac:dyDescent="0.2"/>
    <row r="2474" x14ac:dyDescent="0.2"/>
    <row r="2475" x14ac:dyDescent="0.2"/>
    <row r="2476" x14ac:dyDescent="0.2"/>
    <row r="2477" x14ac:dyDescent="0.2"/>
    <row r="2478" x14ac:dyDescent="0.2"/>
    <row r="2479" x14ac:dyDescent="0.2"/>
    <row r="2480" x14ac:dyDescent="0.2"/>
    <row r="2481" x14ac:dyDescent="0.2"/>
    <row r="2482" x14ac:dyDescent="0.2"/>
    <row r="2483" x14ac:dyDescent="0.2"/>
    <row r="2484" x14ac:dyDescent="0.2"/>
    <row r="2485" x14ac:dyDescent="0.2"/>
    <row r="2486" x14ac:dyDescent="0.2"/>
    <row r="2487" x14ac:dyDescent="0.2"/>
    <row r="2488" x14ac:dyDescent="0.2"/>
    <row r="2489" x14ac:dyDescent="0.2"/>
    <row r="2490" x14ac:dyDescent="0.2"/>
    <row r="2491" x14ac:dyDescent="0.2"/>
    <row r="2492" x14ac:dyDescent="0.2"/>
    <row r="2493" x14ac:dyDescent="0.2"/>
    <row r="2494" x14ac:dyDescent="0.2"/>
    <row r="2495" x14ac:dyDescent="0.2"/>
    <row r="2496" x14ac:dyDescent="0.2"/>
    <row r="2497" x14ac:dyDescent="0.2"/>
    <row r="2498" x14ac:dyDescent="0.2"/>
    <row r="2499" x14ac:dyDescent="0.2"/>
    <row r="2500" x14ac:dyDescent="0.2"/>
    <row r="2501" x14ac:dyDescent="0.2"/>
    <row r="2502" x14ac:dyDescent="0.2"/>
    <row r="2503" x14ac:dyDescent="0.2"/>
    <row r="2504" x14ac:dyDescent="0.2"/>
    <row r="2505" x14ac:dyDescent="0.2"/>
    <row r="2506" x14ac:dyDescent="0.2"/>
    <row r="2507" x14ac:dyDescent="0.2"/>
    <row r="2508" x14ac:dyDescent="0.2"/>
    <row r="2509" x14ac:dyDescent="0.2"/>
    <row r="2510" x14ac:dyDescent="0.2"/>
    <row r="2511" x14ac:dyDescent="0.2"/>
    <row r="2512" x14ac:dyDescent="0.2"/>
    <row r="2513" x14ac:dyDescent="0.2"/>
    <row r="2514" x14ac:dyDescent="0.2"/>
    <row r="2515" x14ac:dyDescent="0.2"/>
    <row r="2516" x14ac:dyDescent="0.2"/>
    <row r="2517" x14ac:dyDescent="0.2"/>
    <row r="2518" x14ac:dyDescent="0.2"/>
    <row r="2519" x14ac:dyDescent="0.2"/>
    <row r="2520" x14ac:dyDescent="0.2"/>
    <row r="2521" x14ac:dyDescent="0.2"/>
    <row r="2522" x14ac:dyDescent="0.2"/>
    <row r="2523" x14ac:dyDescent="0.2"/>
    <row r="2524" x14ac:dyDescent="0.2"/>
    <row r="2525" x14ac:dyDescent="0.2"/>
    <row r="2526" x14ac:dyDescent="0.2"/>
    <row r="2527" x14ac:dyDescent="0.2"/>
    <row r="2528" x14ac:dyDescent="0.2"/>
    <row r="2529" x14ac:dyDescent="0.2"/>
    <row r="2530" x14ac:dyDescent="0.2"/>
    <row r="2531" x14ac:dyDescent="0.2"/>
    <row r="2532" x14ac:dyDescent="0.2"/>
    <row r="2533" x14ac:dyDescent="0.2"/>
    <row r="2534" x14ac:dyDescent="0.2"/>
    <row r="2535" x14ac:dyDescent="0.2"/>
    <row r="2536" x14ac:dyDescent="0.2"/>
    <row r="2537" x14ac:dyDescent="0.2"/>
    <row r="2538" x14ac:dyDescent="0.2"/>
    <row r="2539" x14ac:dyDescent="0.2"/>
    <row r="2540" x14ac:dyDescent="0.2"/>
    <row r="2541" x14ac:dyDescent="0.2"/>
    <row r="2542" x14ac:dyDescent="0.2"/>
    <row r="2543" x14ac:dyDescent="0.2"/>
    <row r="2544" x14ac:dyDescent="0.2"/>
    <row r="2545" x14ac:dyDescent="0.2"/>
    <row r="2546" x14ac:dyDescent="0.2"/>
    <row r="2547" x14ac:dyDescent="0.2"/>
    <row r="2548" x14ac:dyDescent="0.2"/>
    <row r="2549" x14ac:dyDescent="0.2"/>
    <row r="2550" x14ac:dyDescent="0.2"/>
    <row r="2551" x14ac:dyDescent="0.2"/>
    <row r="2552" x14ac:dyDescent="0.2"/>
    <row r="2553" x14ac:dyDescent="0.2"/>
    <row r="2554" x14ac:dyDescent="0.2"/>
    <row r="2555" x14ac:dyDescent="0.2"/>
    <row r="2556" x14ac:dyDescent="0.2"/>
    <row r="2557" x14ac:dyDescent="0.2"/>
    <row r="2558" x14ac:dyDescent="0.2"/>
    <row r="2559" x14ac:dyDescent="0.2"/>
    <row r="2560" x14ac:dyDescent="0.2"/>
    <row r="2561" x14ac:dyDescent="0.2"/>
    <row r="2562" x14ac:dyDescent="0.2"/>
    <row r="2563" x14ac:dyDescent="0.2"/>
    <row r="2564" x14ac:dyDescent="0.2"/>
    <row r="2565" x14ac:dyDescent="0.2"/>
    <row r="2566" x14ac:dyDescent="0.2"/>
    <row r="2567" x14ac:dyDescent="0.2"/>
    <row r="2568" x14ac:dyDescent="0.2"/>
    <row r="2569" x14ac:dyDescent="0.2"/>
    <row r="2570" x14ac:dyDescent="0.2"/>
    <row r="2571" x14ac:dyDescent="0.2"/>
    <row r="2572" x14ac:dyDescent="0.2"/>
    <row r="2573" x14ac:dyDescent="0.2"/>
    <row r="2574" x14ac:dyDescent="0.2"/>
    <row r="2575" x14ac:dyDescent="0.2"/>
    <row r="2576" x14ac:dyDescent="0.2"/>
    <row r="2577" x14ac:dyDescent="0.2"/>
    <row r="2578" x14ac:dyDescent="0.2"/>
    <row r="2579" x14ac:dyDescent="0.2"/>
    <row r="2580" x14ac:dyDescent="0.2"/>
    <row r="2581" x14ac:dyDescent="0.2"/>
    <row r="2582" x14ac:dyDescent="0.2"/>
    <row r="2583" x14ac:dyDescent="0.2"/>
    <row r="2584" x14ac:dyDescent="0.2"/>
    <row r="2585" x14ac:dyDescent="0.2"/>
    <row r="2586" x14ac:dyDescent="0.2"/>
    <row r="2587" x14ac:dyDescent="0.2"/>
    <row r="2588" x14ac:dyDescent="0.2"/>
    <row r="2589" x14ac:dyDescent="0.2"/>
    <row r="2590" x14ac:dyDescent="0.2"/>
    <row r="2591" x14ac:dyDescent="0.2"/>
    <row r="2592" x14ac:dyDescent="0.2"/>
    <row r="2593" x14ac:dyDescent="0.2"/>
    <row r="2594" x14ac:dyDescent="0.2"/>
    <row r="2595" x14ac:dyDescent="0.2"/>
    <row r="2596" x14ac:dyDescent="0.2"/>
    <row r="2597" x14ac:dyDescent="0.2"/>
    <row r="2598" x14ac:dyDescent="0.2"/>
    <row r="2599" x14ac:dyDescent="0.2"/>
    <row r="2600" x14ac:dyDescent="0.2"/>
    <row r="2601" x14ac:dyDescent="0.2"/>
    <row r="2602" x14ac:dyDescent="0.2"/>
    <row r="2603" x14ac:dyDescent="0.2"/>
    <row r="2604" x14ac:dyDescent="0.2"/>
    <row r="2605" x14ac:dyDescent="0.2"/>
    <row r="2606" x14ac:dyDescent="0.2"/>
    <row r="2607" x14ac:dyDescent="0.2"/>
    <row r="2608" x14ac:dyDescent="0.2"/>
    <row r="2609" x14ac:dyDescent="0.2"/>
    <row r="2610" x14ac:dyDescent="0.2"/>
    <row r="2611" x14ac:dyDescent="0.2"/>
    <row r="2612" x14ac:dyDescent="0.2"/>
    <row r="2613" x14ac:dyDescent="0.2"/>
    <row r="2614" x14ac:dyDescent="0.2"/>
    <row r="2615" x14ac:dyDescent="0.2"/>
    <row r="2616" x14ac:dyDescent="0.2"/>
    <row r="2617" x14ac:dyDescent="0.2"/>
    <row r="2618" x14ac:dyDescent="0.2"/>
    <row r="2619" x14ac:dyDescent="0.2"/>
    <row r="2620" x14ac:dyDescent="0.2"/>
    <row r="2621" x14ac:dyDescent="0.2"/>
    <row r="2622" x14ac:dyDescent="0.2"/>
    <row r="2623" x14ac:dyDescent="0.2"/>
    <row r="2624" x14ac:dyDescent="0.2"/>
    <row r="2625" x14ac:dyDescent="0.2"/>
    <row r="2626" x14ac:dyDescent="0.2"/>
    <row r="2627" x14ac:dyDescent="0.2"/>
    <row r="2628" x14ac:dyDescent="0.2"/>
    <row r="2629" x14ac:dyDescent="0.2"/>
    <row r="2630" x14ac:dyDescent="0.2"/>
    <row r="2631" x14ac:dyDescent="0.2"/>
    <row r="2632" x14ac:dyDescent="0.2"/>
    <row r="2633" x14ac:dyDescent="0.2"/>
    <row r="2634" x14ac:dyDescent="0.2"/>
    <row r="2635" x14ac:dyDescent="0.2"/>
    <row r="2636" x14ac:dyDescent="0.2"/>
    <row r="2637" x14ac:dyDescent="0.2"/>
    <row r="2638" x14ac:dyDescent="0.2"/>
    <row r="2639" x14ac:dyDescent="0.2"/>
    <row r="2640" x14ac:dyDescent="0.2"/>
    <row r="2641" x14ac:dyDescent="0.2"/>
    <row r="2642" x14ac:dyDescent="0.2"/>
    <row r="2643" x14ac:dyDescent="0.2"/>
    <row r="2644" x14ac:dyDescent="0.2"/>
    <row r="2645" x14ac:dyDescent="0.2"/>
    <row r="2646" x14ac:dyDescent="0.2"/>
    <row r="2647" x14ac:dyDescent="0.2"/>
    <row r="2648" x14ac:dyDescent="0.2"/>
    <row r="2649" x14ac:dyDescent="0.2"/>
    <row r="2650" x14ac:dyDescent="0.2"/>
    <row r="2651" x14ac:dyDescent="0.2"/>
    <row r="2652" x14ac:dyDescent="0.2"/>
    <row r="2653" x14ac:dyDescent="0.2"/>
    <row r="2654" x14ac:dyDescent="0.2"/>
    <row r="2655" x14ac:dyDescent="0.2"/>
    <row r="2656" x14ac:dyDescent="0.2"/>
    <row r="2657" x14ac:dyDescent="0.2"/>
    <row r="2658" x14ac:dyDescent="0.2"/>
    <row r="2659" x14ac:dyDescent="0.2"/>
    <row r="2660" x14ac:dyDescent="0.2"/>
    <row r="2661" x14ac:dyDescent="0.2"/>
    <row r="2662" x14ac:dyDescent="0.2"/>
    <row r="2663" x14ac:dyDescent="0.2"/>
    <row r="2664" x14ac:dyDescent="0.2"/>
    <row r="2665" x14ac:dyDescent="0.2"/>
    <row r="2666" x14ac:dyDescent="0.2"/>
    <row r="2667" x14ac:dyDescent="0.2"/>
    <row r="2668" x14ac:dyDescent="0.2"/>
    <row r="2669" x14ac:dyDescent="0.2"/>
    <row r="2670" x14ac:dyDescent="0.2"/>
    <row r="2671" x14ac:dyDescent="0.2"/>
    <row r="2672" x14ac:dyDescent="0.2"/>
    <row r="2673" x14ac:dyDescent="0.2"/>
    <row r="2674" x14ac:dyDescent="0.2"/>
    <row r="2675" x14ac:dyDescent="0.2"/>
    <row r="2676" x14ac:dyDescent="0.2"/>
    <row r="2677" x14ac:dyDescent="0.2"/>
    <row r="2678" x14ac:dyDescent="0.2"/>
    <row r="2679" x14ac:dyDescent="0.2"/>
    <row r="2680" x14ac:dyDescent="0.2"/>
    <row r="2681" x14ac:dyDescent="0.2"/>
    <row r="2682" x14ac:dyDescent="0.2"/>
    <row r="2683" x14ac:dyDescent="0.2"/>
    <row r="2684" x14ac:dyDescent="0.2"/>
    <row r="2685" x14ac:dyDescent="0.2"/>
    <row r="2686" x14ac:dyDescent="0.2"/>
    <row r="2687" x14ac:dyDescent="0.2"/>
    <row r="2688" x14ac:dyDescent="0.2"/>
    <row r="2689" x14ac:dyDescent="0.2"/>
    <row r="2690" x14ac:dyDescent="0.2"/>
    <row r="2691" x14ac:dyDescent="0.2"/>
    <row r="2692" x14ac:dyDescent="0.2"/>
    <row r="2693" x14ac:dyDescent="0.2"/>
    <row r="2694" x14ac:dyDescent="0.2"/>
    <row r="2695" x14ac:dyDescent="0.2"/>
    <row r="2696" x14ac:dyDescent="0.2"/>
    <row r="2697" x14ac:dyDescent="0.2"/>
    <row r="2698" x14ac:dyDescent="0.2"/>
    <row r="2699" x14ac:dyDescent="0.2"/>
    <row r="2700" x14ac:dyDescent="0.2"/>
    <row r="2701" x14ac:dyDescent="0.2"/>
    <row r="2702" x14ac:dyDescent="0.2"/>
    <row r="2703" x14ac:dyDescent="0.2"/>
    <row r="2704" x14ac:dyDescent="0.2"/>
    <row r="2705" x14ac:dyDescent="0.2"/>
    <row r="2706" x14ac:dyDescent="0.2"/>
    <row r="2707" x14ac:dyDescent="0.2"/>
    <row r="2708" x14ac:dyDescent="0.2"/>
    <row r="2709" x14ac:dyDescent="0.2"/>
    <row r="2710" x14ac:dyDescent="0.2"/>
    <row r="2711" x14ac:dyDescent="0.2"/>
    <row r="2712" x14ac:dyDescent="0.2"/>
    <row r="2713" x14ac:dyDescent="0.2"/>
    <row r="2714" x14ac:dyDescent="0.2"/>
    <row r="2715" x14ac:dyDescent="0.2"/>
    <row r="2716" x14ac:dyDescent="0.2"/>
    <row r="2717" x14ac:dyDescent="0.2"/>
    <row r="2718" x14ac:dyDescent="0.2"/>
    <row r="2719" x14ac:dyDescent="0.2"/>
    <row r="2720" x14ac:dyDescent="0.2"/>
    <row r="2721" x14ac:dyDescent="0.2"/>
    <row r="2722" x14ac:dyDescent="0.2"/>
    <row r="2723" x14ac:dyDescent="0.2"/>
    <row r="2724" x14ac:dyDescent="0.2"/>
    <row r="2725" x14ac:dyDescent="0.2"/>
    <row r="2726" x14ac:dyDescent="0.2"/>
    <row r="2727" x14ac:dyDescent="0.2"/>
    <row r="2728" x14ac:dyDescent="0.2"/>
    <row r="2729" x14ac:dyDescent="0.2"/>
    <row r="2730" x14ac:dyDescent="0.2"/>
    <row r="2731" x14ac:dyDescent="0.2"/>
    <row r="2732" x14ac:dyDescent="0.2"/>
    <row r="2733" x14ac:dyDescent="0.2"/>
    <row r="2734" x14ac:dyDescent="0.2"/>
    <row r="2735" x14ac:dyDescent="0.2"/>
    <row r="2736" x14ac:dyDescent="0.2"/>
    <row r="2737" x14ac:dyDescent="0.2"/>
    <row r="2738" x14ac:dyDescent="0.2"/>
    <row r="2739" x14ac:dyDescent="0.2"/>
    <row r="2740" x14ac:dyDescent="0.2"/>
    <row r="2741" x14ac:dyDescent="0.2"/>
    <row r="2742" x14ac:dyDescent="0.2"/>
    <row r="2743" x14ac:dyDescent="0.2"/>
    <row r="2744" x14ac:dyDescent="0.2"/>
    <row r="2745" x14ac:dyDescent="0.2"/>
    <row r="2746" x14ac:dyDescent="0.2"/>
    <row r="2747" x14ac:dyDescent="0.2"/>
    <row r="2748" x14ac:dyDescent="0.2"/>
    <row r="2749" x14ac:dyDescent="0.2"/>
    <row r="2750" x14ac:dyDescent="0.2"/>
    <row r="2751" x14ac:dyDescent="0.2"/>
    <row r="2752" x14ac:dyDescent="0.2"/>
    <row r="2753" x14ac:dyDescent="0.2"/>
    <row r="2754" x14ac:dyDescent="0.2"/>
    <row r="2755" x14ac:dyDescent="0.2"/>
    <row r="2756" x14ac:dyDescent="0.2"/>
    <row r="2757" x14ac:dyDescent="0.2"/>
    <row r="2758" x14ac:dyDescent="0.2"/>
    <row r="2759" x14ac:dyDescent="0.2"/>
    <row r="2760" x14ac:dyDescent="0.2"/>
    <row r="2761" x14ac:dyDescent="0.2"/>
    <row r="2762" x14ac:dyDescent="0.2"/>
    <row r="2763" x14ac:dyDescent="0.2"/>
    <row r="2764" x14ac:dyDescent="0.2"/>
    <row r="2765" x14ac:dyDescent="0.2"/>
    <row r="2766" x14ac:dyDescent="0.2"/>
    <row r="2767" x14ac:dyDescent="0.2"/>
    <row r="2768" x14ac:dyDescent="0.2"/>
    <row r="2769" x14ac:dyDescent="0.2"/>
    <row r="2770" x14ac:dyDescent="0.2"/>
    <row r="2771" x14ac:dyDescent="0.2"/>
    <row r="2772" x14ac:dyDescent="0.2"/>
    <row r="2773" x14ac:dyDescent="0.2"/>
    <row r="2774" x14ac:dyDescent="0.2"/>
    <row r="2775" x14ac:dyDescent="0.2"/>
    <row r="2776" x14ac:dyDescent="0.2"/>
    <row r="2777" x14ac:dyDescent="0.2"/>
    <row r="2778" x14ac:dyDescent="0.2"/>
    <row r="2779" x14ac:dyDescent="0.2"/>
    <row r="2780" x14ac:dyDescent="0.2"/>
    <row r="2781" x14ac:dyDescent="0.2"/>
    <row r="2782" x14ac:dyDescent="0.2"/>
    <row r="2783" x14ac:dyDescent="0.2"/>
    <row r="2784" x14ac:dyDescent="0.2"/>
    <row r="2785" x14ac:dyDescent="0.2"/>
    <row r="2786" x14ac:dyDescent="0.2"/>
    <row r="2787" x14ac:dyDescent="0.2"/>
    <row r="2788" x14ac:dyDescent="0.2"/>
    <row r="2789" x14ac:dyDescent="0.2"/>
    <row r="2790" x14ac:dyDescent="0.2"/>
    <row r="2791" x14ac:dyDescent="0.2"/>
    <row r="2792" x14ac:dyDescent="0.2"/>
    <row r="2793" x14ac:dyDescent="0.2"/>
    <row r="2794" x14ac:dyDescent="0.2"/>
    <row r="2795" x14ac:dyDescent="0.2"/>
    <row r="2796" x14ac:dyDescent="0.2"/>
    <row r="2797" x14ac:dyDescent="0.2"/>
    <row r="2798" x14ac:dyDescent="0.2"/>
    <row r="2799" x14ac:dyDescent="0.2"/>
    <row r="2800" x14ac:dyDescent="0.2"/>
    <row r="2801" x14ac:dyDescent="0.2"/>
    <row r="2802" x14ac:dyDescent="0.2"/>
    <row r="2803" x14ac:dyDescent="0.2"/>
    <row r="2804" x14ac:dyDescent="0.2"/>
    <row r="2805" x14ac:dyDescent="0.2"/>
    <row r="2806" x14ac:dyDescent="0.2"/>
    <row r="2807" x14ac:dyDescent="0.2"/>
    <row r="2808" x14ac:dyDescent="0.2"/>
    <row r="2809" x14ac:dyDescent="0.2"/>
    <row r="2810" x14ac:dyDescent="0.2"/>
    <row r="2811" x14ac:dyDescent="0.2"/>
    <row r="2812" x14ac:dyDescent="0.2"/>
    <row r="2813" x14ac:dyDescent="0.2"/>
    <row r="2814" x14ac:dyDescent="0.2"/>
    <row r="2815" x14ac:dyDescent="0.2"/>
    <row r="2816" x14ac:dyDescent="0.2"/>
    <row r="2817" x14ac:dyDescent="0.2"/>
    <row r="2818" x14ac:dyDescent="0.2"/>
    <row r="2819" x14ac:dyDescent="0.2"/>
    <row r="2820" x14ac:dyDescent="0.2"/>
    <row r="2821" x14ac:dyDescent="0.2"/>
    <row r="2822" x14ac:dyDescent="0.2"/>
    <row r="2823" x14ac:dyDescent="0.2"/>
    <row r="2824" x14ac:dyDescent="0.2"/>
    <row r="2825" x14ac:dyDescent="0.2"/>
    <row r="2826" x14ac:dyDescent="0.2"/>
    <row r="2827" x14ac:dyDescent="0.2"/>
    <row r="2828" x14ac:dyDescent="0.2"/>
    <row r="2829" x14ac:dyDescent="0.2"/>
    <row r="2830" x14ac:dyDescent="0.2"/>
    <row r="2831" x14ac:dyDescent="0.2"/>
    <row r="2832" x14ac:dyDescent="0.2"/>
    <row r="2833" x14ac:dyDescent="0.2"/>
    <row r="2834" x14ac:dyDescent="0.2"/>
    <row r="2835" x14ac:dyDescent="0.2"/>
    <row r="2836" x14ac:dyDescent="0.2"/>
    <row r="2837" x14ac:dyDescent="0.2"/>
    <row r="2838" x14ac:dyDescent="0.2"/>
    <row r="2839" x14ac:dyDescent="0.2"/>
    <row r="2840" x14ac:dyDescent="0.2"/>
    <row r="2841" x14ac:dyDescent="0.2"/>
    <row r="2842" x14ac:dyDescent="0.2"/>
    <row r="2843" x14ac:dyDescent="0.2"/>
    <row r="2844" x14ac:dyDescent="0.2"/>
    <row r="2845" x14ac:dyDescent="0.2"/>
    <row r="2846" x14ac:dyDescent="0.2"/>
    <row r="2847" x14ac:dyDescent="0.2"/>
    <row r="2848" x14ac:dyDescent="0.2"/>
    <row r="2849" x14ac:dyDescent="0.2"/>
    <row r="2850" x14ac:dyDescent="0.2"/>
    <row r="2851" x14ac:dyDescent="0.2"/>
    <row r="2852" x14ac:dyDescent="0.2"/>
    <row r="2853" x14ac:dyDescent="0.2"/>
    <row r="2854" x14ac:dyDescent="0.2"/>
    <row r="2855" x14ac:dyDescent="0.2"/>
    <row r="2856" x14ac:dyDescent="0.2"/>
    <row r="2857" x14ac:dyDescent="0.2"/>
    <row r="2858" x14ac:dyDescent="0.2"/>
    <row r="2859" x14ac:dyDescent="0.2"/>
    <row r="2860" x14ac:dyDescent="0.2"/>
    <row r="2861" x14ac:dyDescent="0.2"/>
    <row r="2862" x14ac:dyDescent="0.2"/>
    <row r="2863" x14ac:dyDescent="0.2"/>
    <row r="2864" x14ac:dyDescent="0.2"/>
    <row r="2865" x14ac:dyDescent="0.2"/>
    <row r="2866" x14ac:dyDescent="0.2"/>
    <row r="2867" x14ac:dyDescent="0.2"/>
    <row r="2868" x14ac:dyDescent="0.2"/>
    <row r="2869" x14ac:dyDescent="0.2"/>
    <row r="2870" x14ac:dyDescent="0.2"/>
    <row r="2871" x14ac:dyDescent="0.2"/>
    <row r="2872" x14ac:dyDescent="0.2"/>
    <row r="2873" x14ac:dyDescent="0.2"/>
    <row r="2874" x14ac:dyDescent="0.2"/>
    <row r="2875" x14ac:dyDescent="0.2"/>
    <row r="2876" x14ac:dyDescent="0.2"/>
    <row r="2877" x14ac:dyDescent="0.2"/>
    <row r="2878" x14ac:dyDescent="0.2"/>
    <row r="2879" x14ac:dyDescent="0.2"/>
    <row r="2880" x14ac:dyDescent="0.2"/>
    <row r="2881" x14ac:dyDescent="0.2"/>
    <row r="2882" x14ac:dyDescent="0.2"/>
    <row r="2883" x14ac:dyDescent="0.2"/>
    <row r="2884" x14ac:dyDescent="0.2"/>
    <row r="2885" x14ac:dyDescent="0.2"/>
    <row r="2886" x14ac:dyDescent="0.2"/>
    <row r="2887" x14ac:dyDescent="0.2"/>
    <row r="2888" x14ac:dyDescent="0.2"/>
    <row r="2889" x14ac:dyDescent="0.2"/>
    <row r="2890" x14ac:dyDescent="0.2"/>
    <row r="2891" x14ac:dyDescent="0.2"/>
    <row r="2892" x14ac:dyDescent="0.2"/>
    <row r="2893" x14ac:dyDescent="0.2"/>
    <row r="2894" x14ac:dyDescent="0.2"/>
    <row r="2895" x14ac:dyDescent="0.2"/>
    <row r="2896" x14ac:dyDescent="0.2"/>
    <row r="2897" x14ac:dyDescent="0.2"/>
    <row r="2898" x14ac:dyDescent="0.2"/>
    <row r="2899" x14ac:dyDescent="0.2"/>
    <row r="2900" x14ac:dyDescent="0.2"/>
    <row r="2901" x14ac:dyDescent="0.2"/>
    <row r="2902" x14ac:dyDescent="0.2"/>
    <row r="2903" x14ac:dyDescent="0.2"/>
    <row r="2904" x14ac:dyDescent="0.2"/>
    <row r="2905" x14ac:dyDescent="0.2"/>
    <row r="2906" x14ac:dyDescent="0.2"/>
    <row r="2907" x14ac:dyDescent="0.2"/>
    <row r="2908" x14ac:dyDescent="0.2"/>
    <row r="2909" x14ac:dyDescent="0.2"/>
    <row r="2910" x14ac:dyDescent="0.2"/>
    <row r="2911" x14ac:dyDescent="0.2"/>
    <row r="2912" x14ac:dyDescent="0.2"/>
    <row r="2913" x14ac:dyDescent="0.2"/>
    <row r="2914" x14ac:dyDescent="0.2"/>
    <row r="2915" x14ac:dyDescent="0.2"/>
    <row r="2916" x14ac:dyDescent="0.2"/>
    <row r="2917" x14ac:dyDescent="0.2"/>
    <row r="2918" x14ac:dyDescent="0.2"/>
    <row r="2919" x14ac:dyDescent="0.2"/>
    <row r="2920" x14ac:dyDescent="0.2"/>
    <row r="2921" x14ac:dyDescent="0.2"/>
    <row r="2922" x14ac:dyDescent="0.2"/>
    <row r="2923" x14ac:dyDescent="0.2"/>
    <row r="2924" x14ac:dyDescent="0.2"/>
    <row r="2925" x14ac:dyDescent="0.2"/>
    <row r="2926" x14ac:dyDescent="0.2"/>
    <row r="2927" x14ac:dyDescent="0.2"/>
    <row r="2928" x14ac:dyDescent="0.2"/>
    <row r="2929" x14ac:dyDescent="0.2"/>
    <row r="2930" x14ac:dyDescent="0.2"/>
    <row r="2931" x14ac:dyDescent="0.2"/>
    <row r="2932" x14ac:dyDescent="0.2"/>
    <row r="2933" x14ac:dyDescent="0.2"/>
    <row r="2934" x14ac:dyDescent="0.2"/>
    <row r="2935" x14ac:dyDescent="0.2"/>
    <row r="2936" x14ac:dyDescent="0.2"/>
    <row r="2937" x14ac:dyDescent="0.2"/>
    <row r="2938" x14ac:dyDescent="0.2"/>
    <row r="2939" x14ac:dyDescent="0.2"/>
    <row r="2940" x14ac:dyDescent="0.2"/>
    <row r="2941" x14ac:dyDescent="0.2"/>
    <row r="2942" x14ac:dyDescent="0.2"/>
    <row r="2943" x14ac:dyDescent="0.2"/>
    <row r="2944" x14ac:dyDescent="0.2"/>
    <row r="2945" x14ac:dyDescent="0.2"/>
    <row r="2946" x14ac:dyDescent="0.2"/>
    <row r="2947" x14ac:dyDescent="0.2"/>
    <row r="2948" x14ac:dyDescent="0.2"/>
    <row r="2949" x14ac:dyDescent="0.2"/>
    <row r="2950" x14ac:dyDescent="0.2"/>
    <row r="2951" x14ac:dyDescent="0.2"/>
    <row r="2952" x14ac:dyDescent="0.2"/>
    <row r="2953" x14ac:dyDescent="0.2"/>
    <row r="2954" x14ac:dyDescent="0.2"/>
    <row r="2955" x14ac:dyDescent="0.2"/>
    <row r="2956" x14ac:dyDescent="0.2"/>
    <row r="2957" x14ac:dyDescent="0.2"/>
    <row r="2958" x14ac:dyDescent="0.2"/>
    <row r="2959" x14ac:dyDescent="0.2"/>
    <row r="2960" x14ac:dyDescent="0.2"/>
    <row r="2961" x14ac:dyDescent="0.2"/>
    <row r="2962" x14ac:dyDescent="0.2"/>
    <row r="2963" x14ac:dyDescent="0.2"/>
    <row r="2964" x14ac:dyDescent="0.2"/>
    <row r="2965" x14ac:dyDescent="0.2"/>
    <row r="2966" x14ac:dyDescent="0.2"/>
    <row r="2967" x14ac:dyDescent="0.2"/>
    <row r="2968" x14ac:dyDescent="0.2"/>
    <row r="2969" x14ac:dyDescent="0.2"/>
    <row r="2970" x14ac:dyDescent="0.2"/>
    <row r="2971" x14ac:dyDescent="0.2"/>
    <row r="2972" x14ac:dyDescent="0.2"/>
    <row r="2973" x14ac:dyDescent="0.2"/>
    <row r="2974" x14ac:dyDescent="0.2"/>
    <row r="2975" x14ac:dyDescent="0.2"/>
    <row r="2976" x14ac:dyDescent="0.2"/>
    <row r="2977" x14ac:dyDescent="0.2"/>
    <row r="2978" x14ac:dyDescent="0.2"/>
    <row r="2979" x14ac:dyDescent="0.2"/>
    <row r="2980" x14ac:dyDescent="0.2"/>
    <row r="2981" x14ac:dyDescent="0.2"/>
    <row r="2982" x14ac:dyDescent="0.2"/>
    <row r="2983" x14ac:dyDescent="0.2"/>
    <row r="2984" x14ac:dyDescent="0.2"/>
    <row r="2985" x14ac:dyDescent="0.2"/>
    <row r="2986" x14ac:dyDescent="0.2"/>
    <row r="2987" x14ac:dyDescent="0.2"/>
    <row r="2988" x14ac:dyDescent="0.2"/>
    <row r="2989" x14ac:dyDescent="0.2"/>
    <row r="2990" x14ac:dyDescent="0.2"/>
    <row r="2991" x14ac:dyDescent="0.2"/>
    <row r="2992" x14ac:dyDescent="0.2"/>
    <row r="2993" x14ac:dyDescent="0.2"/>
    <row r="2994" x14ac:dyDescent="0.2"/>
    <row r="2995" x14ac:dyDescent="0.2"/>
    <row r="2996" x14ac:dyDescent="0.2"/>
    <row r="2997" x14ac:dyDescent="0.2"/>
    <row r="2998" x14ac:dyDescent="0.2"/>
    <row r="2999" x14ac:dyDescent="0.2"/>
    <row r="3000" x14ac:dyDescent="0.2"/>
    <row r="3001" x14ac:dyDescent="0.2"/>
    <row r="3002" x14ac:dyDescent="0.2"/>
    <row r="3003" x14ac:dyDescent="0.2"/>
    <row r="3004" x14ac:dyDescent="0.2"/>
    <row r="3005" x14ac:dyDescent="0.2"/>
    <row r="3006" x14ac:dyDescent="0.2"/>
    <row r="3007" x14ac:dyDescent="0.2"/>
    <row r="3008" x14ac:dyDescent="0.2"/>
    <row r="3009" x14ac:dyDescent="0.2"/>
    <row r="3010" x14ac:dyDescent="0.2"/>
    <row r="3011" x14ac:dyDescent="0.2"/>
    <row r="3012" x14ac:dyDescent="0.2"/>
    <row r="3013" x14ac:dyDescent="0.2"/>
    <row r="3014" x14ac:dyDescent="0.2"/>
    <row r="3015" x14ac:dyDescent="0.2"/>
    <row r="3016" x14ac:dyDescent="0.2"/>
    <row r="3017" x14ac:dyDescent="0.2"/>
    <row r="3018" x14ac:dyDescent="0.2"/>
    <row r="3019" x14ac:dyDescent="0.2"/>
    <row r="3020" x14ac:dyDescent="0.2"/>
    <row r="3021" x14ac:dyDescent="0.2"/>
    <row r="3022" x14ac:dyDescent="0.2"/>
    <row r="3023" x14ac:dyDescent="0.2"/>
    <row r="3024" x14ac:dyDescent="0.2"/>
    <row r="3025" x14ac:dyDescent="0.2"/>
    <row r="3026" x14ac:dyDescent="0.2"/>
    <row r="3027" x14ac:dyDescent="0.2"/>
    <row r="3028" x14ac:dyDescent="0.2"/>
    <row r="3029" x14ac:dyDescent="0.2"/>
    <row r="3030" x14ac:dyDescent="0.2"/>
    <row r="3031" x14ac:dyDescent="0.2"/>
    <row r="3032" x14ac:dyDescent="0.2"/>
    <row r="3033" x14ac:dyDescent="0.2"/>
    <row r="3034" x14ac:dyDescent="0.2"/>
    <row r="3035" x14ac:dyDescent="0.2"/>
    <row r="3036" x14ac:dyDescent="0.2"/>
    <row r="3037" x14ac:dyDescent="0.2"/>
    <row r="3038" x14ac:dyDescent="0.2"/>
    <row r="3039" x14ac:dyDescent="0.2"/>
    <row r="3040" x14ac:dyDescent="0.2"/>
    <row r="3041" x14ac:dyDescent="0.2"/>
    <row r="3042" x14ac:dyDescent="0.2"/>
    <row r="3043" x14ac:dyDescent="0.2"/>
    <row r="3044" x14ac:dyDescent="0.2"/>
    <row r="3045" x14ac:dyDescent="0.2"/>
    <row r="3046" x14ac:dyDescent="0.2"/>
    <row r="3047" x14ac:dyDescent="0.2"/>
    <row r="3048" x14ac:dyDescent="0.2"/>
    <row r="3049" x14ac:dyDescent="0.2"/>
    <row r="3050" x14ac:dyDescent="0.2"/>
    <row r="3051" x14ac:dyDescent="0.2"/>
    <row r="3052" x14ac:dyDescent="0.2"/>
    <row r="3053" x14ac:dyDescent="0.2"/>
    <row r="3054" x14ac:dyDescent="0.2"/>
    <row r="3055" x14ac:dyDescent="0.2"/>
    <row r="3056" x14ac:dyDescent="0.2"/>
    <row r="3057" x14ac:dyDescent="0.2"/>
    <row r="3058" x14ac:dyDescent="0.2"/>
    <row r="3059" x14ac:dyDescent="0.2"/>
    <row r="3060" x14ac:dyDescent="0.2"/>
    <row r="3061" x14ac:dyDescent="0.2"/>
    <row r="3062" x14ac:dyDescent="0.2"/>
    <row r="3063" x14ac:dyDescent="0.2"/>
    <row r="3064" x14ac:dyDescent="0.2"/>
    <row r="3065" x14ac:dyDescent="0.2"/>
    <row r="3066" x14ac:dyDescent="0.2"/>
    <row r="3067" x14ac:dyDescent="0.2"/>
    <row r="3068" x14ac:dyDescent="0.2"/>
    <row r="3069" x14ac:dyDescent="0.2"/>
    <row r="3070" x14ac:dyDescent="0.2"/>
    <row r="3071" x14ac:dyDescent="0.2"/>
    <row r="3072" x14ac:dyDescent="0.2"/>
    <row r="3073" x14ac:dyDescent="0.2"/>
    <row r="3074" x14ac:dyDescent="0.2"/>
    <row r="3075" x14ac:dyDescent="0.2"/>
    <row r="3076" x14ac:dyDescent="0.2"/>
    <row r="3077" x14ac:dyDescent="0.2"/>
    <row r="3078" x14ac:dyDescent="0.2"/>
    <row r="3079" x14ac:dyDescent="0.2"/>
    <row r="3080" x14ac:dyDescent="0.2"/>
    <row r="3081" x14ac:dyDescent="0.2"/>
    <row r="3082" x14ac:dyDescent="0.2"/>
    <row r="3083" x14ac:dyDescent="0.2"/>
    <row r="3084" x14ac:dyDescent="0.2"/>
    <row r="3085" x14ac:dyDescent="0.2"/>
    <row r="3086" x14ac:dyDescent="0.2"/>
    <row r="3087" x14ac:dyDescent="0.2"/>
    <row r="3088" x14ac:dyDescent="0.2"/>
    <row r="3089" x14ac:dyDescent="0.2"/>
    <row r="3090" x14ac:dyDescent="0.2"/>
    <row r="3091" x14ac:dyDescent="0.2"/>
    <row r="3092" x14ac:dyDescent="0.2"/>
    <row r="3093" x14ac:dyDescent="0.2"/>
    <row r="3094" x14ac:dyDescent="0.2"/>
    <row r="3095" x14ac:dyDescent="0.2"/>
    <row r="3096" x14ac:dyDescent="0.2"/>
    <row r="3097" x14ac:dyDescent="0.2"/>
    <row r="3098" x14ac:dyDescent="0.2"/>
    <row r="3099" x14ac:dyDescent="0.2"/>
    <row r="3100" x14ac:dyDescent="0.2"/>
    <row r="3101" x14ac:dyDescent="0.2"/>
    <row r="3102" x14ac:dyDescent="0.2"/>
    <row r="3103" x14ac:dyDescent="0.2"/>
    <row r="3104" x14ac:dyDescent="0.2"/>
    <row r="3105" x14ac:dyDescent="0.2"/>
    <row r="3106" x14ac:dyDescent="0.2"/>
    <row r="3107" x14ac:dyDescent="0.2"/>
    <row r="3108" x14ac:dyDescent="0.2"/>
    <row r="3109" x14ac:dyDescent="0.2"/>
    <row r="3110" x14ac:dyDescent="0.2"/>
    <row r="3111" x14ac:dyDescent="0.2"/>
    <row r="3112" x14ac:dyDescent="0.2"/>
    <row r="3113" x14ac:dyDescent="0.2"/>
    <row r="3114" x14ac:dyDescent="0.2"/>
    <row r="3115" x14ac:dyDescent="0.2"/>
    <row r="3116" x14ac:dyDescent="0.2"/>
    <row r="3117" x14ac:dyDescent="0.2"/>
    <row r="3118" x14ac:dyDescent="0.2"/>
    <row r="3119" x14ac:dyDescent="0.2"/>
    <row r="3120" x14ac:dyDescent="0.2"/>
    <row r="3121" x14ac:dyDescent="0.2"/>
    <row r="3122" x14ac:dyDescent="0.2"/>
    <row r="3123" x14ac:dyDescent="0.2"/>
    <row r="3124" x14ac:dyDescent="0.2"/>
    <row r="3125" x14ac:dyDescent="0.2"/>
    <row r="3126" x14ac:dyDescent="0.2"/>
    <row r="3127" x14ac:dyDescent="0.2"/>
    <row r="3128" x14ac:dyDescent="0.2"/>
    <row r="3129" x14ac:dyDescent="0.2"/>
    <row r="3130" x14ac:dyDescent="0.2"/>
    <row r="3131" x14ac:dyDescent="0.2"/>
    <row r="3132" x14ac:dyDescent="0.2"/>
    <row r="3133" x14ac:dyDescent="0.2"/>
    <row r="3134" x14ac:dyDescent="0.2"/>
    <row r="3135" x14ac:dyDescent="0.2"/>
    <row r="3136" x14ac:dyDescent="0.2"/>
    <row r="3137" x14ac:dyDescent="0.2"/>
    <row r="3138" x14ac:dyDescent="0.2"/>
    <row r="3139" x14ac:dyDescent="0.2"/>
    <row r="3140" x14ac:dyDescent="0.2"/>
    <row r="3141" x14ac:dyDescent="0.2"/>
    <row r="3142" x14ac:dyDescent="0.2"/>
    <row r="3143" x14ac:dyDescent="0.2"/>
    <row r="3144" x14ac:dyDescent="0.2"/>
    <row r="3145" x14ac:dyDescent="0.2"/>
    <row r="3146" x14ac:dyDescent="0.2"/>
    <row r="3147" x14ac:dyDescent="0.2"/>
    <row r="3148" x14ac:dyDescent="0.2"/>
    <row r="3149" x14ac:dyDescent="0.2"/>
    <row r="3150" x14ac:dyDescent="0.2"/>
    <row r="3151" x14ac:dyDescent="0.2"/>
    <row r="3152" x14ac:dyDescent="0.2"/>
    <row r="3153" x14ac:dyDescent="0.2"/>
    <row r="3154" x14ac:dyDescent="0.2"/>
    <row r="3155" x14ac:dyDescent="0.2"/>
    <row r="3156" x14ac:dyDescent="0.2"/>
    <row r="3157" x14ac:dyDescent="0.2"/>
    <row r="3158" x14ac:dyDescent="0.2"/>
    <row r="3159" x14ac:dyDescent="0.2"/>
    <row r="3160" x14ac:dyDescent="0.2"/>
    <row r="3161" x14ac:dyDescent="0.2"/>
    <row r="3162" x14ac:dyDescent="0.2"/>
    <row r="3163" x14ac:dyDescent="0.2"/>
    <row r="3164" x14ac:dyDescent="0.2"/>
    <row r="3165" x14ac:dyDescent="0.2"/>
    <row r="3166" x14ac:dyDescent="0.2"/>
    <row r="3167" x14ac:dyDescent="0.2"/>
    <row r="3168" x14ac:dyDescent="0.2"/>
    <row r="3169" x14ac:dyDescent="0.2"/>
    <row r="3170" x14ac:dyDescent="0.2"/>
    <row r="3171" x14ac:dyDescent="0.2"/>
    <row r="3172" x14ac:dyDescent="0.2"/>
    <row r="3173" x14ac:dyDescent="0.2"/>
    <row r="3174" x14ac:dyDescent="0.2"/>
    <row r="3175" x14ac:dyDescent="0.2"/>
    <row r="3176" x14ac:dyDescent="0.2"/>
    <row r="3177" x14ac:dyDescent="0.2"/>
    <row r="3178" x14ac:dyDescent="0.2"/>
    <row r="3179" x14ac:dyDescent="0.2"/>
    <row r="3180" x14ac:dyDescent="0.2"/>
    <row r="3181" x14ac:dyDescent="0.2"/>
    <row r="3182" x14ac:dyDescent="0.2"/>
    <row r="3183" x14ac:dyDescent="0.2"/>
    <row r="3184" x14ac:dyDescent="0.2"/>
    <row r="3185" x14ac:dyDescent="0.2"/>
    <row r="3186" x14ac:dyDescent="0.2"/>
    <row r="3187" x14ac:dyDescent="0.2"/>
    <row r="3188" x14ac:dyDescent="0.2"/>
    <row r="3189" x14ac:dyDescent="0.2"/>
    <row r="3190" x14ac:dyDescent="0.2"/>
    <row r="3191" x14ac:dyDescent="0.2"/>
    <row r="3192" x14ac:dyDescent="0.2"/>
    <row r="3193" x14ac:dyDescent="0.2"/>
    <row r="3194" x14ac:dyDescent="0.2"/>
    <row r="3195" x14ac:dyDescent="0.2"/>
    <row r="3196" x14ac:dyDescent="0.2"/>
    <row r="3197" x14ac:dyDescent="0.2"/>
    <row r="3198" x14ac:dyDescent="0.2"/>
    <row r="3199" x14ac:dyDescent="0.2"/>
    <row r="3200" x14ac:dyDescent="0.2"/>
    <row r="3201" x14ac:dyDescent="0.2"/>
    <row r="3202" x14ac:dyDescent="0.2"/>
    <row r="3203" x14ac:dyDescent="0.2"/>
    <row r="3204" x14ac:dyDescent="0.2"/>
    <row r="3205" x14ac:dyDescent="0.2"/>
    <row r="3206" x14ac:dyDescent="0.2"/>
    <row r="3207" x14ac:dyDescent="0.2"/>
    <row r="3208" x14ac:dyDescent="0.2"/>
    <row r="3209" x14ac:dyDescent="0.2"/>
    <row r="3210" x14ac:dyDescent="0.2"/>
    <row r="3211" x14ac:dyDescent="0.2"/>
    <row r="3212" x14ac:dyDescent="0.2"/>
    <row r="3213" x14ac:dyDescent="0.2"/>
    <row r="3214" x14ac:dyDescent="0.2"/>
    <row r="3215" x14ac:dyDescent="0.2"/>
    <row r="3216" x14ac:dyDescent="0.2"/>
    <row r="3217" x14ac:dyDescent="0.2"/>
    <row r="3218" x14ac:dyDescent="0.2"/>
    <row r="3219" x14ac:dyDescent="0.2"/>
    <row r="3220" x14ac:dyDescent="0.2"/>
    <row r="3221" x14ac:dyDescent="0.2"/>
    <row r="3222" x14ac:dyDescent="0.2"/>
    <row r="3223" x14ac:dyDescent="0.2"/>
    <row r="3224" x14ac:dyDescent="0.2"/>
    <row r="3225" x14ac:dyDescent="0.2"/>
    <row r="3226" x14ac:dyDescent="0.2"/>
    <row r="3227" x14ac:dyDescent="0.2"/>
    <row r="3228" x14ac:dyDescent="0.2"/>
    <row r="3229" x14ac:dyDescent="0.2"/>
    <row r="3230" x14ac:dyDescent="0.2"/>
    <row r="3231" x14ac:dyDescent="0.2"/>
    <row r="3232" x14ac:dyDescent="0.2"/>
    <row r="3233" x14ac:dyDescent="0.2"/>
    <row r="3234" x14ac:dyDescent="0.2"/>
    <row r="3235" x14ac:dyDescent="0.2"/>
    <row r="3236" x14ac:dyDescent="0.2"/>
    <row r="3237" x14ac:dyDescent="0.2"/>
    <row r="3238" x14ac:dyDescent="0.2"/>
    <row r="3239" x14ac:dyDescent="0.2"/>
    <row r="3240" x14ac:dyDescent="0.2"/>
    <row r="3241" x14ac:dyDescent="0.2"/>
    <row r="3242" x14ac:dyDescent="0.2"/>
    <row r="3243" x14ac:dyDescent="0.2"/>
    <row r="3244" x14ac:dyDescent="0.2"/>
    <row r="3245" x14ac:dyDescent="0.2"/>
    <row r="3246" x14ac:dyDescent="0.2"/>
    <row r="3247" x14ac:dyDescent="0.2"/>
    <row r="3248" x14ac:dyDescent="0.2"/>
    <row r="3249" x14ac:dyDescent="0.2"/>
    <row r="3250" x14ac:dyDescent="0.2"/>
    <row r="3251" x14ac:dyDescent="0.2"/>
    <row r="3252" x14ac:dyDescent="0.2"/>
    <row r="3253" x14ac:dyDescent="0.2"/>
    <row r="3254" x14ac:dyDescent="0.2"/>
    <row r="3255" x14ac:dyDescent="0.2"/>
    <row r="3256" x14ac:dyDescent="0.2"/>
    <row r="3257" x14ac:dyDescent="0.2"/>
    <row r="3258" x14ac:dyDescent="0.2"/>
    <row r="3259" x14ac:dyDescent="0.2"/>
    <row r="3260" x14ac:dyDescent="0.2"/>
    <row r="3261" x14ac:dyDescent="0.2"/>
    <row r="3262" x14ac:dyDescent="0.2"/>
    <row r="3263" x14ac:dyDescent="0.2"/>
    <row r="3264" x14ac:dyDescent="0.2"/>
    <row r="3265" x14ac:dyDescent="0.2"/>
    <row r="3266" x14ac:dyDescent="0.2"/>
    <row r="3267" x14ac:dyDescent="0.2"/>
    <row r="3268" x14ac:dyDescent="0.2"/>
    <row r="3269" x14ac:dyDescent="0.2"/>
    <row r="3270" x14ac:dyDescent="0.2"/>
    <row r="3271" x14ac:dyDescent="0.2"/>
    <row r="3272" x14ac:dyDescent="0.2"/>
    <row r="3273" x14ac:dyDescent="0.2"/>
    <row r="3274" x14ac:dyDescent="0.2"/>
    <row r="3275" x14ac:dyDescent="0.2"/>
    <row r="3276" x14ac:dyDescent="0.2"/>
    <row r="3277" x14ac:dyDescent="0.2"/>
    <row r="3278" x14ac:dyDescent="0.2"/>
    <row r="3279" x14ac:dyDescent="0.2"/>
    <row r="3280" x14ac:dyDescent="0.2"/>
    <row r="3281" x14ac:dyDescent="0.2"/>
    <row r="3282" x14ac:dyDescent="0.2"/>
    <row r="3283" x14ac:dyDescent="0.2"/>
    <row r="3284" x14ac:dyDescent="0.2"/>
    <row r="3285" x14ac:dyDescent="0.2"/>
    <row r="3286" x14ac:dyDescent="0.2"/>
    <row r="3287" x14ac:dyDescent="0.2"/>
    <row r="3288" x14ac:dyDescent="0.2"/>
    <row r="3289" x14ac:dyDescent="0.2"/>
    <row r="3290" x14ac:dyDescent="0.2"/>
    <row r="3291" x14ac:dyDescent="0.2"/>
    <row r="3292" x14ac:dyDescent="0.2"/>
    <row r="3293" x14ac:dyDescent="0.2"/>
    <row r="3294" x14ac:dyDescent="0.2"/>
    <row r="3295" x14ac:dyDescent="0.2"/>
    <row r="3296" x14ac:dyDescent="0.2"/>
    <row r="3297" x14ac:dyDescent="0.2"/>
    <row r="3298" x14ac:dyDescent="0.2"/>
    <row r="3299" x14ac:dyDescent="0.2"/>
    <row r="3300" x14ac:dyDescent="0.2"/>
    <row r="3301" x14ac:dyDescent="0.2"/>
    <row r="3302" x14ac:dyDescent="0.2"/>
    <row r="3303" x14ac:dyDescent="0.2"/>
    <row r="3304" x14ac:dyDescent="0.2"/>
    <row r="3305" x14ac:dyDescent="0.2"/>
    <row r="3306" x14ac:dyDescent="0.2"/>
    <row r="3307" x14ac:dyDescent="0.2"/>
    <row r="3308" x14ac:dyDescent="0.2"/>
    <row r="3309" x14ac:dyDescent="0.2"/>
    <row r="3310" x14ac:dyDescent="0.2"/>
    <row r="3311" x14ac:dyDescent="0.2"/>
    <row r="3312" x14ac:dyDescent="0.2"/>
    <row r="3313" x14ac:dyDescent="0.2"/>
    <row r="3314" x14ac:dyDescent="0.2"/>
    <row r="3315" x14ac:dyDescent="0.2"/>
    <row r="3316" x14ac:dyDescent="0.2"/>
    <row r="3317" x14ac:dyDescent="0.2"/>
    <row r="3318" x14ac:dyDescent="0.2"/>
    <row r="3319" x14ac:dyDescent="0.2"/>
    <row r="3320" x14ac:dyDescent="0.2"/>
    <row r="3321" x14ac:dyDescent="0.2"/>
    <row r="3322" x14ac:dyDescent="0.2"/>
    <row r="3323" x14ac:dyDescent="0.2"/>
    <row r="3324" x14ac:dyDescent="0.2"/>
    <row r="3325" x14ac:dyDescent="0.2"/>
    <row r="3326" x14ac:dyDescent="0.2"/>
    <row r="3327" x14ac:dyDescent="0.2"/>
    <row r="3328" x14ac:dyDescent="0.2"/>
    <row r="3329" x14ac:dyDescent="0.2"/>
    <row r="3330" x14ac:dyDescent="0.2"/>
    <row r="3331" x14ac:dyDescent="0.2"/>
    <row r="3332" x14ac:dyDescent="0.2"/>
    <row r="3333" x14ac:dyDescent="0.2"/>
    <row r="3334" x14ac:dyDescent="0.2"/>
    <row r="3335" x14ac:dyDescent="0.2"/>
    <row r="3336" x14ac:dyDescent="0.2"/>
    <row r="3337" x14ac:dyDescent="0.2"/>
    <row r="3338" x14ac:dyDescent="0.2"/>
    <row r="3339" x14ac:dyDescent="0.2"/>
    <row r="3340" x14ac:dyDescent="0.2"/>
    <row r="3341" x14ac:dyDescent="0.2"/>
    <row r="3342" x14ac:dyDescent="0.2"/>
    <row r="3343" x14ac:dyDescent="0.2"/>
    <row r="3344" x14ac:dyDescent="0.2"/>
    <row r="3345" x14ac:dyDescent="0.2"/>
    <row r="3346" x14ac:dyDescent="0.2"/>
    <row r="3347" x14ac:dyDescent="0.2"/>
    <row r="3348" x14ac:dyDescent="0.2"/>
    <row r="3349" x14ac:dyDescent="0.2"/>
    <row r="3350" x14ac:dyDescent="0.2"/>
    <row r="3351" x14ac:dyDescent="0.2"/>
    <row r="3352" x14ac:dyDescent="0.2"/>
    <row r="3353" x14ac:dyDescent="0.2"/>
    <row r="3354" x14ac:dyDescent="0.2"/>
    <row r="3355" x14ac:dyDescent="0.2"/>
    <row r="3356" x14ac:dyDescent="0.2"/>
    <row r="3357" x14ac:dyDescent="0.2"/>
    <row r="3358" x14ac:dyDescent="0.2"/>
    <row r="3359" x14ac:dyDescent="0.2"/>
    <row r="3360" x14ac:dyDescent="0.2"/>
    <row r="3361" x14ac:dyDescent="0.2"/>
    <row r="3362" x14ac:dyDescent="0.2"/>
    <row r="3363" x14ac:dyDescent="0.2"/>
    <row r="3364" x14ac:dyDescent="0.2"/>
    <row r="3365" x14ac:dyDescent="0.2"/>
    <row r="3366" x14ac:dyDescent="0.2"/>
    <row r="3367" x14ac:dyDescent="0.2"/>
    <row r="3368" x14ac:dyDescent="0.2"/>
    <row r="3369" x14ac:dyDescent="0.2"/>
    <row r="3370" x14ac:dyDescent="0.2"/>
    <row r="3371" x14ac:dyDescent="0.2"/>
    <row r="3372" x14ac:dyDescent="0.2"/>
    <row r="3373" x14ac:dyDescent="0.2"/>
    <row r="3374" x14ac:dyDescent="0.2"/>
    <row r="3375" x14ac:dyDescent="0.2"/>
    <row r="3376" x14ac:dyDescent="0.2"/>
    <row r="3377" x14ac:dyDescent="0.2"/>
    <row r="3378" x14ac:dyDescent="0.2"/>
    <row r="3379" x14ac:dyDescent="0.2"/>
    <row r="3380" x14ac:dyDescent="0.2"/>
    <row r="3381" x14ac:dyDescent="0.2"/>
    <row r="3382" x14ac:dyDescent="0.2"/>
    <row r="3383" x14ac:dyDescent="0.2"/>
    <row r="3384" x14ac:dyDescent="0.2"/>
    <row r="3385" x14ac:dyDescent="0.2"/>
    <row r="3386" x14ac:dyDescent="0.2"/>
    <row r="3387" x14ac:dyDescent="0.2"/>
    <row r="3388" x14ac:dyDescent="0.2"/>
    <row r="3389" x14ac:dyDescent="0.2"/>
    <row r="3390" x14ac:dyDescent="0.2"/>
    <row r="3391" x14ac:dyDescent="0.2"/>
    <row r="3392" x14ac:dyDescent="0.2"/>
    <row r="3393" x14ac:dyDescent="0.2"/>
    <row r="3394" x14ac:dyDescent="0.2"/>
    <row r="3395" x14ac:dyDescent="0.2"/>
    <row r="3396" x14ac:dyDescent="0.2"/>
    <row r="3397" x14ac:dyDescent="0.2"/>
    <row r="3398" x14ac:dyDescent="0.2"/>
    <row r="3399" x14ac:dyDescent="0.2"/>
    <row r="3400" x14ac:dyDescent="0.2"/>
    <row r="3401" x14ac:dyDescent="0.2"/>
    <row r="3402" x14ac:dyDescent="0.2"/>
    <row r="3403" x14ac:dyDescent="0.2"/>
    <row r="3404" x14ac:dyDescent="0.2"/>
    <row r="3405" x14ac:dyDescent="0.2"/>
    <row r="3406" x14ac:dyDescent="0.2"/>
    <row r="3407" x14ac:dyDescent="0.2"/>
    <row r="3408" x14ac:dyDescent="0.2"/>
    <row r="3409" x14ac:dyDescent="0.2"/>
    <row r="3410" x14ac:dyDescent="0.2"/>
    <row r="3411" x14ac:dyDescent="0.2"/>
    <row r="3412" x14ac:dyDescent="0.2"/>
    <row r="3413" x14ac:dyDescent="0.2"/>
    <row r="3414" x14ac:dyDescent="0.2"/>
    <row r="3415" x14ac:dyDescent="0.2"/>
    <row r="3416" x14ac:dyDescent="0.2"/>
    <row r="3417" x14ac:dyDescent="0.2"/>
    <row r="3418" x14ac:dyDescent="0.2"/>
    <row r="3419" x14ac:dyDescent="0.2"/>
    <row r="3420" x14ac:dyDescent="0.2"/>
    <row r="3421" x14ac:dyDescent="0.2"/>
    <row r="3422" x14ac:dyDescent="0.2"/>
    <row r="3423" x14ac:dyDescent="0.2"/>
    <row r="3424" x14ac:dyDescent="0.2"/>
    <row r="3425" x14ac:dyDescent="0.2"/>
    <row r="3426" x14ac:dyDescent="0.2"/>
    <row r="3427" x14ac:dyDescent="0.2"/>
    <row r="3428" x14ac:dyDescent="0.2"/>
    <row r="3429" x14ac:dyDescent="0.2"/>
    <row r="3430" x14ac:dyDescent="0.2"/>
    <row r="3431" x14ac:dyDescent="0.2"/>
    <row r="3432" x14ac:dyDescent="0.2"/>
    <row r="3433" x14ac:dyDescent="0.2"/>
    <row r="3434" x14ac:dyDescent="0.2"/>
    <row r="3435" x14ac:dyDescent="0.2"/>
    <row r="3436" x14ac:dyDescent="0.2"/>
    <row r="3437" x14ac:dyDescent="0.2"/>
    <row r="3438" x14ac:dyDescent="0.2"/>
    <row r="3439" x14ac:dyDescent="0.2"/>
    <row r="3440" x14ac:dyDescent="0.2"/>
    <row r="3441" x14ac:dyDescent="0.2"/>
    <row r="3442" x14ac:dyDescent="0.2"/>
    <row r="3443" x14ac:dyDescent="0.2"/>
    <row r="3444" x14ac:dyDescent="0.2"/>
    <row r="3445" x14ac:dyDescent="0.2"/>
    <row r="3446" x14ac:dyDescent="0.2"/>
    <row r="3447" x14ac:dyDescent="0.2"/>
    <row r="3448" x14ac:dyDescent="0.2"/>
    <row r="3449" x14ac:dyDescent="0.2"/>
    <row r="3450" x14ac:dyDescent="0.2"/>
    <row r="3451" x14ac:dyDescent="0.2"/>
    <row r="3452" x14ac:dyDescent="0.2"/>
    <row r="3453" x14ac:dyDescent="0.2"/>
    <row r="3454" x14ac:dyDescent="0.2"/>
    <row r="3455" x14ac:dyDescent="0.2"/>
    <row r="3456" x14ac:dyDescent="0.2"/>
    <row r="3457" x14ac:dyDescent="0.2"/>
    <row r="3458" x14ac:dyDescent="0.2"/>
    <row r="3459" x14ac:dyDescent="0.2"/>
    <row r="3460" x14ac:dyDescent="0.2"/>
    <row r="3461" x14ac:dyDescent="0.2"/>
    <row r="3462" x14ac:dyDescent="0.2"/>
    <row r="3463" x14ac:dyDescent="0.2"/>
    <row r="3464" x14ac:dyDescent="0.2"/>
    <row r="3465" x14ac:dyDescent="0.2"/>
    <row r="3466" x14ac:dyDescent="0.2"/>
    <row r="3467" x14ac:dyDescent="0.2"/>
    <row r="3468" x14ac:dyDescent="0.2"/>
    <row r="3469" x14ac:dyDescent="0.2"/>
    <row r="3470" x14ac:dyDescent="0.2"/>
    <row r="3471" x14ac:dyDescent="0.2"/>
    <row r="3472" x14ac:dyDescent="0.2"/>
    <row r="3473" x14ac:dyDescent="0.2"/>
    <row r="3474" x14ac:dyDescent="0.2"/>
    <row r="3475" x14ac:dyDescent="0.2"/>
    <row r="3476" x14ac:dyDescent="0.2"/>
    <row r="3477" x14ac:dyDescent="0.2"/>
    <row r="3478" x14ac:dyDescent="0.2"/>
    <row r="3479" x14ac:dyDescent="0.2"/>
    <row r="3480" x14ac:dyDescent="0.2"/>
    <row r="3481" x14ac:dyDescent="0.2"/>
    <row r="3482" x14ac:dyDescent="0.2"/>
    <row r="3483" x14ac:dyDescent="0.2"/>
    <row r="3484" x14ac:dyDescent="0.2"/>
    <row r="3485" x14ac:dyDescent="0.2"/>
    <row r="3486" x14ac:dyDescent="0.2"/>
    <row r="3487" x14ac:dyDescent="0.2"/>
    <row r="3488" x14ac:dyDescent="0.2"/>
    <row r="3489" x14ac:dyDescent="0.2"/>
    <row r="3490" x14ac:dyDescent="0.2"/>
    <row r="3491" x14ac:dyDescent="0.2"/>
    <row r="3492" x14ac:dyDescent="0.2"/>
    <row r="3493" x14ac:dyDescent="0.2"/>
    <row r="3494" x14ac:dyDescent="0.2"/>
    <row r="3495" x14ac:dyDescent="0.2"/>
    <row r="3496" x14ac:dyDescent="0.2"/>
    <row r="3497" x14ac:dyDescent="0.2"/>
    <row r="3498" x14ac:dyDescent="0.2"/>
    <row r="3499" x14ac:dyDescent="0.2"/>
    <row r="3500" x14ac:dyDescent="0.2"/>
    <row r="3501" x14ac:dyDescent="0.2"/>
    <row r="3502" x14ac:dyDescent="0.2"/>
    <row r="3503" x14ac:dyDescent="0.2"/>
    <row r="3504" x14ac:dyDescent="0.2"/>
    <row r="3505" x14ac:dyDescent="0.2"/>
    <row r="3506" x14ac:dyDescent="0.2"/>
    <row r="3507" x14ac:dyDescent="0.2"/>
    <row r="3508" x14ac:dyDescent="0.2"/>
    <row r="3509" x14ac:dyDescent="0.2"/>
    <row r="3510" x14ac:dyDescent="0.2"/>
    <row r="3511" x14ac:dyDescent="0.2"/>
    <row r="3512" x14ac:dyDescent="0.2"/>
    <row r="3513" x14ac:dyDescent="0.2"/>
    <row r="3514" x14ac:dyDescent="0.2"/>
    <row r="3515" x14ac:dyDescent="0.2"/>
    <row r="3516" x14ac:dyDescent="0.2"/>
    <row r="3517" x14ac:dyDescent="0.2"/>
    <row r="3518" x14ac:dyDescent="0.2"/>
    <row r="3519" x14ac:dyDescent="0.2"/>
    <row r="3520" x14ac:dyDescent="0.2"/>
    <row r="3521" x14ac:dyDescent="0.2"/>
    <row r="3522" x14ac:dyDescent="0.2"/>
    <row r="3523" x14ac:dyDescent="0.2"/>
    <row r="3524" x14ac:dyDescent="0.2"/>
    <row r="3525" x14ac:dyDescent="0.2"/>
    <row r="3526" x14ac:dyDescent="0.2"/>
    <row r="3527" x14ac:dyDescent="0.2"/>
    <row r="3528" x14ac:dyDescent="0.2"/>
    <row r="3529" x14ac:dyDescent="0.2"/>
    <row r="3530" x14ac:dyDescent="0.2"/>
    <row r="3531" x14ac:dyDescent="0.2"/>
    <row r="3532" x14ac:dyDescent="0.2"/>
    <row r="3533" x14ac:dyDescent="0.2"/>
    <row r="3534" x14ac:dyDescent="0.2"/>
    <row r="3535" x14ac:dyDescent="0.2"/>
    <row r="3536" x14ac:dyDescent="0.2"/>
    <row r="3537" x14ac:dyDescent="0.2"/>
    <row r="3538" x14ac:dyDescent="0.2"/>
    <row r="3539" x14ac:dyDescent="0.2"/>
    <row r="3540" x14ac:dyDescent="0.2"/>
    <row r="3541" x14ac:dyDescent="0.2"/>
    <row r="3542" x14ac:dyDescent="0.2"/>
    <row r="3543" x14ac:dyDescent="0.2"/>
    <row r="3544" x14ac:dyDescent="0.2"/>
    <row r="3545" x14ac:dyDescent="0.2"/>
    <row r="3546" x14ac:dyDescent="0.2"/>
    <row r="3547" x14ac:dyDescent="0.2"/>
    <row r="3548" x14ac:dyDescent="0.2"/>
    <row r="3549" x14ac:dyDescent="0.2"/>
    <row r="3550" x14ac:dyDescent="0.2"/>
    <row r="3551" x14ac:dyDescent="0.2"/>
    <row r="3552" x14ac:dyDescent="0.2"/>
    <row r="3553" x14ac:dyDescent="0.2"/>
    <row r="3554" x14ac:dyDescent="0.2"/>
    <row r="3555" x14ac:dyDescent="0.2"/>
    <row r="3556" x14ac:dyDescent="0.2"/>
    <row r="3557" x14ac:dyDescent="0.2"/>
    <row r="3558" x14ac:dyDescent="0.2"/>
    <row r="3559" x14ac:dyDescent="0.2"/>
    <row r="3560" x14ac:dyDescent="0.2"/>
    <row r="3561" x14ac:dyDescent="0.2"/>
    <row r="3562" x14ac:dyDescent="0.2"/>
    <row r="3563" x14ac:dyDescent="0.2"/>
    <row r="3564" x14ac:dyDescent="0.2"/>
    <row r="3565" x14ac:dyDescent="0.2"/>
    <row r="3566" x14ac:dyDescent="0.2"/>
    <row r="3567" x14ac:dyDescent="0.2"/>
    <row r="3568" x14ac:dyDescent="0.2"/>
    <row r="3569" x14ac:dyDescent="0.2"/>
    <row r="3570" x14ac:dyDescent="0.2"/>
    <row r="3571" x14ac:dyDescent="0.2"/>
    <row r="3572" x14ac:dyDescent="0.2"/>
    <row r="3573" x14ac:dyDescent="0.2"/>
    <row r="3574" x14ac:dyDescent="0.2"/>
    <row r="3575" x14ac:dyDescent="0.2"/>
    <row r="3576" x14ac:dyDescent="0.2"/>
    <row r="3577" x14ac:dyDescent="0.2"/>
    <row r="3578" x14ac:dyDescent="0.2"/>
    <row r="3579" x14ac:dyDescent="0.2"/>
    <row r="3580" x14ac:dyDescent="0.2"/>
    <row r="3581" x14ac:dyDescent="0.2"/>
    <row r="3582" x14ac:dyDescent="0.2"/>
    <row r="3583" x14ac:dyDescent="0.2"/>
    <row r="3584" x14ac:dyDescent="0.2"/>
    <row r="3585" x14ac:dyDescent="0.2"/>
    <row r="3586" x14ac:dyDescent="0.2"/>
    <row r="3587" x14ac:dyDescent="0.2"/>
    <row r="3588" x14ac:dyDescent="0.2"/>
    <row r="3589" x14ac:dyDescent="0.2"/>
    <row r="3590" x14ac:dyDescent="0.2"/>
    <row r="3591" x14ac:dyDescent="0.2"/>
    <row r="3592" x14ac:dyDescent="0.2"/>
    <row r="3593" x14ac:dyDescent="0.2"/>
    <row r="3594" x14ac:dyDescent="0.2"/>
    <row r="3595" x14ac:dyDescent="0.2"/>
    <row r="3596" x14ac:dyDescent="0.2"/>
    <row r="3597" x14ac:dyDescent="0.2"/>
    <row r="3598" x14ac:dyDescent="0.2"/>
    <row r="3599" x14ac:dyDescent="0.2"/>
    <row r="3600" x14ac:dyDescent="0.2"/>
    <row r="3601" x14ac:dyDescent="0.2"/>
    <row r="3602" x14ac:dyDescent="0.2"/>
    <row r="3603" x14ac:dyDescent="0.2"/>
    <row r="3604" x14ac:dyDescent="0.2"/>
    <row r="3605" x14ac:dyDescent="0.2"/>
    <row r="3606" x14ac:dyDescent="0.2"/>
    <row r="3607" x14ac:dyDescent="0.2"/>
    <row r="3608" x14ac:dyDescent="0.2"/>
    <row r="3609" x14ac:dyDescent="0.2"/>
    <row r="3610" x14ac:dyDescent="0.2"/>
    <row r="3611" x14ac:dyDescent="0.2"/>
    <row r="3612" x14ac:dyDescent="0.2"/>
    <row r="3613" x14ac:dyDescent="0.2"/>
    <row r="3614" x14ac:dyDescent="0.2"/>
    <row r="3615" x14ac:dyDescent="0.2"/>
    <row r="3616" x14ac:dyDescent="0.2"/>
    <row r="3617" x14ac:dyDescent="0.2"/>
    <row r="3618" x14ac:dyDescent="0.2"/>
    <row r="3619" x14ac:dyDescent="0.2"/>
    <row r="3620" x14ac:dyDescent="0.2"/>
    <row r="3621" x14ac:dyDescent="0.2"/>
    <row r="3622" x14ac:dyDescent="0.2"/>
    <row r="3623" x14ac:dyDescent="0.2"/>
    <row r="3624" x14ac:dyDescent="0.2"/>
    <row r="3625" x14ac:dyDescent="0.2"/>
    <row r="3626" x14ac:dyDescent="0.2"/>
    <row r="3627" x14ac:dyDescent="0.2"/>
    <row r="3628" x14ac:dyDescent="0.2"/>
    <row r="3629" x14ac:dyDescent="0.2"/>
    <row r="3630" x14ac:dyDescent="0.2"/>
    <row r="3631" x14ac:dyDescent="0.2"/>
    <row r="3632" x14ac:dyDescent="0.2"/>
    <row r="3633" x14ac:dyDescent="0.2"/>
    <row r="3634" x14ac:dyDescent="0.2"/>
    <row r="3635" x14ac:dyDescent="0.2"/>
    <row r="3636" x14ac:dyDescent="0.2"/>
    <row r="3637" x14ac:dyDescent="0.2"/>
    <row r="3638" x14ac:dyDescent="0.2"/>
    <row r="3639" x14ac:dyDescent="0.2"/>
    <row r="3640" x14ac:dyDescent="0.2"/>
    <row r="3641" x14ac:dyDescent="0.2"/>
    <row r="3642" x14ac:dyDescent="0.2"/>
    <row r="3643" x14ac:dyDescent="0.2"/>
    <row r="3644" x14ac:dyDescent="0.2"/>
    <row r="3645" x14ac:dyDescent="0.2"/>
    <row r="3646" x14ac:dyDescent="0.2"/>
    <row r="3647" x14ac:dyDescent="0.2"/>
    <row r="3648" x14ac:dyDescent="0.2"/>
    <row r="3649" x14ac:dyDescent="0.2"/>
    <row r="3650" x14ac:dyDescent="0.2"/>
    <row r="3651" x14ac:dyDescent="0.2"/>
    <row r="3652" x14ac:dyDescent="0.2"/>
    <row r="3653" x14ac:dyDescent="0.2"/>
    <row r="3654" x14ac:dyDescent="0.2"/>
    <row r="3655" x14ac:dyDescent="0.2"/>
    <row r="3656" x14ac:dyDescent="0.2"/>
    <row r="3657" x14ac:dyDescent="0.2"/>
    <row r="3658" x14ac:dyDescent="0.2"/>
    <row r="3659" x14ac:dyDescent="0.2"/>
    <row r="3660" x14ac:dyDescent="0.2"/>
    <row r="3661" x14ac:dyDescent="0.2"/>
    <row r="3662" x14ac:dyDescent="0.2"/>
    <row r="3663" x14ac:dyDescent="0.2"/>
    <row r="3664" x14ac:dyDescent="0.2"/>
    <row r="3665" x14ac:dyDescent="0.2"/>
    <row r="3666" x14ac:dyDescent="0.2"/>
    <row r="3667" x14ac:dyDescent="0.2"/>
    <row r="3668" x14ac:dyDescent="0.2"/>
    <row r="3669" x14ac:dyDescent="0.2"/>
    <row r="3670" x14ac:dyDescent="0.2"/>
    <row r="3671" x14ac:dyDescent="0.2"/>
    <row r="3672" x14ac:dyDescent="0.2"/>
    <row r="3673" x14ac:dyDescent="0.2"/>
    <row r="3674" x14ac:dyDescent="0.2"/>
    <row r="3675" x14ac:dyDescent="0.2"/>
    <row r="3676" x14ac:dyDescent="0.2"/>
    <row r="3677" x14ac:dyDescent="0.2"/>
    <row r="3678" x14ac:dyDescent="0.2"/>
    <row r="3679" x14ac:dyDescent="0.2"/>
    <row r="3680" x14ac:dyDescent="0.2"/>
    <row r="3681" x14ac:dyDescent="0.2"/>
    <row r="3682" x14ac:dyDescent="0.2"/>
    <row r="3683" x14ac:dyDescent="0.2"/>
    <row r="3684" x14ac:dyDescent="0.2"/>
    <row r="3685" x14ac:dyDescent="0.2"/>
    <row r="3686" x14ac:dyDescent="0.2"/>
    <row r="3687" x14ac:dyDescent="0.2"/>
    <row r="3688" x14ac:dyDescent="0.2"/>
    <row r="3689" x14ac:dyDescent="0.2"/>
    <row r="3690" x14ac:dyDescent="0.2"/>
    <row r="3691" x14ac:dyDescent="0.2"/>
    <row r="3692" x14ac:dyDescent="0.2"/>
    <row r="3693" x14ac:dyDescent="0.2"/>
    <row r="3694" x14ac:dyDescent="0.2"/>
    <row r="3695" x14ac:dyDescent="0.2"/>
    <row r="3696" x14ac:dyDescent="0.2"/>
    <row r="3697" x14ac:dyDescent="0.2"/>
    <row r="3698" x14ac:dyDescent="0.2"/>
    <row r="3699" x14ac:dyDescent="0.2"/>
    <row r="3700" x14ac:dyDescent="0.2"/>
    <row r="3701" x14ac:dyDescent="0.2"/>
    <row r="3702" x14ac:dyDescent="0.2"/>
    <row r="3703" x14ac:dyDescent="0.2"/>
    <row r="3704" x14ac:dyDescent="0.2"/>
    <row r="3705" x14ac:dyDescent="0.2"/>
    <row r="3706" x14ac:dyDescent="0.2"/>
    <row r="3707" x14ac:dyDescent="0.2"/>
    <row r="3708" x14ac:dyDescent="0.2"/>
    <row r="3709" x14ac:dyDescent="0.2"/>
    <row r="3710" x14ac:dyDescent="0.2"/>
    <row r="3711" x14ac:dyDescent="0.2"/>
    <row r="3712" x14ac:dyDescent="0.2"/>
    <row r="3713" x14ac:dyDescent="0.2"/>
    <row r="3714" x14ac:dyDescent="0.2"/>
    <row r="3715" x14ac:dyDescent="0.2"/>
    <row r="3716" x14ac:dyDescent="0.2"/>
    <row r="3717" x14ac:dyDescent="0.2"/>
    <row r="3718" x14ac:dyDescent="0.2"/>
    <row r="3719" x14ac:dyDescent="0.2"/>
    <row r="3720" x14ac:dyDescent="0.2"/>
    <row r="3721" x14ac:dyDescent="0.2"/>
    <row r="3722" x14ac:dyDescent="0.2"/>
    <row r="3723" x14ac:dyDescent="0.2"/>
    <row r="3724" x14ac:dyDescent="0.2"/>
    <row r="3725" x14ac:dyDescent="0.2"/>
    <row r="3726" x14ac:dyDescent="0.2"/>
    <row r="3727" x14ac:dyDescent="0.2"/>
    <row r="3728" x14ac:dyDescent="0.2"/>
    <row r="3729" x14ac:dyDescent="0.2"/>
    <row r="3730" x14ac:dyDescent="0.2"/>
    <row r="3731" x14ac:dyDescent="0.2"/>
    <row r="3732" x14ac:dyDescent="0.2"/>
    <row r="3733" x14ac:dyDescent="0.2"/>
    <row r="3734" x14ac:dyDescent="0.2"/>
    <row r="3735" x14ac:dyDescent="0.2"/>
    <row r="3736" x14ac:dyDescent="0.2"/>
    <row r="3737" x14ac:dyDescent="0.2"/>
    <row r="3738" x14ac:dyDescent="0.2"/>
    <row r="3739" x14ac:dyDescent="0.2"/>
    <row r="3740" x14ac:dyDescent="0.2"/>
    <row r="3741" x14ac:dyDescent="0.2"/>
    <row r="3742" x14ac:dyDescent="0.2"/>
    <row r="3743" x14ac:dyDescent="0.2"/>
    <row r="3744" x14ac:dyDescent="0.2"/>
    <row r="3745" x14ac:dyDescent="0.2"/>
    <row r="3746" x14ac:dyDescent="0.2"/>
    <row r="3747" x14ac:dyDescent="0.2"/>
    <row r="3748" x14ac:dyDescent="0.2"/>
    <row r="3749" x14ac:dyDescent="0.2"/>
    <row r="3750" x14ac:dyDescent="0.2"/>
    <row r="3751" x14ac:dyDescent="0.2"/>
    <row r="3752" x14ac:dyDescent="0.2"/>
    <row r="3753" x14ac:dyDescent="0.2"/>
    <row r="3754" x14ac:dyDescent="0.2"/>
    <row r="3755" x14ac:dyDescent="0.2"/>
    <row r="3756" x14ac:dyDescent="0.2"/>
    <row r="3757" x14ac:dyDescent="0.2"/>
    <row r="3758" x14ac:dyDescent="0.2"/>
    <row r="3759" x14ac:dyDescent="0.2"/>
    <row r="3760" x14ac:dyDescent="0.2"/>
    <row r="3761" x14ac:dyDescent="0.2"/>
    <row r="3762" x14ac:dyDescent="0.2"/>
    <row r="3763" x14ac:dyDescent="0.2"/>
    <row r="3764" x14ac:dyDescent="0.2"/>
    <row r="3765" x14ac:dyDescent="0.2"/>
    <row r="3766" x14ac:dyDescent="0.2"/>
    <row r="3767" x14ac:dyDescent="0.2"/>
    <row r="3768" x14ac:dyDescent="0.2"/>
    <row r="3769" x14ac:dyDescent="0.2"/>
    <row r="3770" x14ac:dyDescent="0.2"/>
    <row r="3771" x14ac:dyDescent="0.2"/>
    <row r="3772" x14ac:dyDescent="0.2"/>
    <row r="3773" x14ac:dyDescent="0.2"/>
    <row r="3774" x14ac:dyDescent="0.2"/>
    <row r="3775" x14ac:dyDescent="0.2"/>
    <row r="3776" x14ac:dyDescent="0.2"/>
    <row r="3777" x14ac:dyDescent="0.2"/>
    <row r="3778" x14ac:dyDescent="0.2"/>
    <row r="3779" x14ac:dyDescent="0.2"/>
    <row r="3780" x14ac:dyDescent="0.2"/>
    <row r="3781" x14ac:dyDescent="0.2"/>
    <row r="3782" x14ac:dyDescent="0.2"/>
    <row r="3783" x14ac:dyDescent="0.2"/>
    <row r="3784" x14ac:dyDescent="0.2"/>
    <row r="3785" x14ac:dyDescent="0.2"/>
    <row r="3786" x14ac:dyDescent="0.2"/>
    <row r="3787" x14ac:dyDescent="0.2"/>
    <row r="3788" x14ac:dyDescent="0.2"/>
    <row r="3789" x14ac:dyDescent="0.2"/>
    <row r="3790" x14ac:dyDescent="0.2"/>
    <row r="3791" x14ac:dyDescent="0.2"/>
    <row r="3792" x14ac:dyDescent="0.2"/>
    <row r="3793" x14ac:dyDescent="0.2"/>
    <row r="3794" x14ac:dyDescent="0.2"/>
    <row r="3795" x14ac:dyDescent="0.2"/>
    <row r="3796" x14ac:dyDescent="0.2"/>
    <row r="3797" x14ac:dyDescent="0.2"/>
    <row r="3798" x14ac:dyDescent="0.2"/>
    <row r="3799" x14ac:dyDescent="0.2"/>
    <row r="3800" x14ac:dyDescent="0.2"/>
    <row r="3801" x14ac:dyDescent="0.2"/>
    <row r="3802" x14ac:dyDescent="0.2"/>
    <row r="3803" x14ac:dyDescent="0.2"/>
    <row r="3804" x14ac:dyDescent="0.2"/>
    <row r="3805" x14ac:dyDescent="0.2"/>
    <row r="3806" x14ac:dyDescent="0.2"/>
    <row r="3807" x14ac:dyDescent="0.2"/>
    <row r="3808" x14ac:dyDescent="0.2"/>
    <row r="3809" x14ac:dyDescent="0.2"/>
    <row r="3810" x14ac:dyDescent="0.2"/>
    <row r="3811" x14ac:dyDescent="0.2"/>
    <row r="3812" x14ac:dyDescent="0.2"/>
    <row r="3813" x14ac:dyDescent="0.2"/>
    <row r="3814" x14ac:dyDescent="0.2"/>
    <row r="3815" x14ac:dyDescent="0.2"/>
    <row r="3816" x14ac:dyDescent="0.2"/>
    <row r="3817" x14ac:dyDescent="0.2"/>
    <row r="3818" x14ac:dyDescent="0.2"/>
    <row r="3819" x14ac:dyDescent="0.2"/>
    <row r="3820" x14ac:dyDescent="0.2"/>
    <row r="3821" x14ac:dyDescent="0.2"/>
    <row r="3822" x14ac:dyDescent="0.2"/>
    <row r="3823" x14ac:dyDescent="0.2"/>
    <row r="3824" x14ac:dyDescent="0.2"/>
    <row r="3825" x14ac:dyDescent="0.2"/>
    <row r="3826" x14ac:dyDescent="0.2"/>
    <row r="3827" x14ac:dyDescent="0.2"/>
    <row r="3828" x14ac:dyDescent="0.2"/>
    <row r="3829" x14ac:dyDescent="0.2"/>
    <row r="3830" x14ac:dyDescent="0.2"/>
    <row r="3831" x14ac:dyDescent="0.2"/>
    <row r="3832" x14ac:dyDescent="0.2"/>
    <row r="3833" x14ac:dyDescent="0.2"/>
    <row r="3834" x14ac:dyDescent="0.2"/>
    <row r="3835" x14ac:dyDescent="0.2"/>
    <row r="3836" x14ac:dyDescent="0.2"/>
    <row r="3837" x14ac:dyDescent="0.2"/>
    <row r="3838" x14ac:dyDescent="0.2"/>
    <row r="3839" x14ac:dyDescent="0.2"/>
    <row r="3840" x14ac:dyDescent="0.2"/>
    <row r="3841" x14ac:dyDescent="0.2"/>
    <row r="3842" x14ac:dyDescent="0.2"/>
    <row r="3843" x14ac:dyDescent="0.2"/>
    <row r="3844" x14ac:dyDescent="0.2"/>
    <row r="3845" x14ac:dyDescent="0.2"/>
    <row r="3846" x14ac:dyDescent="0.2"/>
    <row r="3847" x14ac:dyDescent="0.2"/>
    <row r="3848" x14ac:dyDescent="0.2"/>
    <row r="3849" x14ac:dyDescent="0.2"/>
    <row r="3850" x14ac:dyDescent="0.2"/>
    <row r="3851" x14ac:dyDescent="0.2"/>
    <row r="3852" x14ac:dyDescent="0.2"/>
    <row r="3853" x14ac:dyDescent="0.2"/>
    <row r="3854" x14ac:dyDescent="0.2"/>
    <row r="3855" x14ac:dyDescent="0.2"/>
    <row r="3856" x14ac:dyDescent="0.2"/>
    <row r="3857" x14ac:dyDescent="0.2"/>
    <row r="3858" x14ac:dyDescent="0.2"/>
    <row r="3859" x14ac:dyDescent="0.2"/>
    <row r="3860" x14ac:dyDescent="0.2"/>
    <row r="3861" x14ac:dyDescent="0.2"/>
    <row r="3862" x14ac:dyDescent="0.2"/>
    <row r="3863" x14ac:dyDescent="0.2"/>
    <row r="3864" x14ac:dyDescent="0.2"/>
    <row r="3865" x14ac:dyDescent="0.2"/>
    <row r="3866" x14ac:dyDescent="0.2"/>
    <row r="3867" x14ac:dyDescent="0.2"/>
    <row r="3868" x14ac:dyDescent="0.2"/>
    <row r="3869" x14ac:dyDescent="0.2"/>
    <row r="3870" x14ac:dyDescent="0.2"/>
    <row r="3871" x14ac:dyDescent="0.2"/>
    <row r="3872" x14ac:dyDescent="0.2"/>
    <row r="3873" x14ac:dyDescent="0.2"/>
    <row r="3874" x14ac:dyDescent="0.2"/>
    <row r="3875" x14ac:dyDescent="0.2"/>
    <row r="3876" x14ac:dyDescent="0.2"/>
    <row r="3877" x14ac:dyDescent="0.2"/>
    <row r="3878" x14ac:dyDescent="0.2"/>
    <row r="3879" x14ac:dyDescent="0.2"/>
    <row r="3880" x14ac:dyDescent="0.2"/>
    <row r="3881" x14ac:dyDescent="0.2"/>
    <row r="3882" x14ac:dyDescent="0.2"/>
    <row r="3883" x14ac:dyDescent="0.2"/>
    <row r="3884" x14ac:dyDescent="0.2"/>
    <row r="3885" x14ac:dyDescent="0.2"/>
    <row r="3886" x14ac:dyDescent="0.2"/>
    <row r="3887" x14ac:dyDescent="0.2"/>
    <row r="3888" x14ac:dyDescent="0.2"/>
    <row r="3889" x14ac:dyDescent="0.2"/>
    <row r="3890" x14ac:dyDescent="0.2"/>
    <row r="3891" x14ac:dyDescent="0.2"/>
    <row r="3892" x14ac:dyDescent="0.2"/>
    <row r="3893" x14ac:dyDescent="0.2"/>
    <row r="3894" x14ac:dyDescent="0.2"/>
    <row r="3895" x14ac:dyDescent="0.2"/>
    <row r="3896" x14ac:dyDescent="0.2"/>
    <row r="3897" x14ac:dyDescent="0.2"/>
    <row r="3898" x14ac:dyDescent="0.2"/>
    <row r="3899" x14ac:dyDescent="0.2"/>
    <row r="3900" x14ac:dyDescent="0.2"/>
    <row r="3901" x14ac:dyDescent="0.2"/>
    <row r="3902" x14ac:dyDescent="0.2"/>
    <row r="3903" x14ac:dyDescent="0.2"/>
    <row r="3904" x14ac:dyDescent="0.2"/>
    <row r="3905" x14ac:dyDescent="0.2"/>
    <row r="3906" x14ac:dyDescent="0.2"/>
    <row r="3907" x14ac:dyDescent="0.2"/>
    <row r="3908" x14ac:dyDescent="0.2"/>
    <row r="3909" x14ac:dyDescent="0.2"/>
    <row r="3910" x14ac:dyDescent="0.2"/>
    <row r="3911" x14ac:dyDescent="0.2"/>
    <row r="3912" x14ac:dyDescent="0.2"/>
    <row r="3913" x14ac:dyDescent="0.2"/>
    <row r="3914" x14ac:dyDescent="0.2"/>
    <row r="3915" x14ac:dyDescent="0.2"/>
    <row r="3916" x14ac:dyDescent="0.2"/>
    <row r="3917" x14ac:dyDescent="0.2"/>
    <row r="3918" x14ac:dyDescent="0.2"/>
    <row r="3919" x14ac:dyDescent="0.2"/>
    <row r="3920" x14ac:dyDescent="0.2"/>
    <row r="3921" x14ac:dyDescent="0.2"/>
    <row r="3922" x14ac:dyDescent="0.2"/>
    <row r="3923" x14ac:dyDescent="0.2"/>
    <row r="3924" x14ac:dyDescent="0.2"/>
    <row r="3925" x14ac:dyDescent="0.2"/>
    <row r="3926" x14ac:dyDescent="0.2"/>
    <row r="3927" x14ac:dyDescent="0.2"/>
    <row r="3928" x14ac:dyDescent="0.2"/>
    <row r="3929" x14ac:dyDescent="0.2"/>
    <row r="3930" x14ac:dyDescent="0.2"/>
    <row r="3931" x14ac:dyDescent="0.2"/>
    <row r="3932" x14ac:dyDescent="0.2"/>
    <row r="3933" x14ac:dyDescent="0.2"/>
    <row r="3934" x14ac:dyDescent="0.2"/>
    <row r="3935" x14ac:dyDescent="0.2"/>
    <row r="3936" x14ac:dyDescent="0.2"/>
    <row r="3937" x14ac:dyDescent="0.2"/>
    <row r="3938" x14ac:dyDescent="0.2"/>
    <row r="3939" x14ac:dyDescent="0.2"/>
    <row r="3940" x14ac:dyDescent="0.2"/>
    <row r="3941" x14ac:dyDescent="0.2"/>
    <row r="3942" x14ac:dyDescent="0.2"/>
    <row r="3943" x14ac:dyDescent="0.2"/>
    <row r="3944" x14ac:dyDescent="0.2"/>
    <row r="3945" x14ac:dyDescent="0.2"/>
    <row r="3946" x14ac:dyDescent="0.2"/>
    <row r="3947" x14ac:dyDescent="0.2"/>
    <row r="3948" x14ac:dyDescent="0.2"/>
    <row r="3949" x14ac:dyDescent="0.2"/>
    <row r="3950" x14ac:dyDescent="0.2"/>
    <row r="3951" x14ac:dyDescent="0.2"/>
    <row r="3952" x14ac:dyDescent="0.2"/>
    <row r="3953" x14ac:dyDescent="0.2"/>
    <row r="3954" x14ac:dyDescent="0.2"/>
    <row r="3955" x14ac:dyDescent="0.2"/>
    <row r="3956" x14ac:dyDescent="0.2"/>
    <row r="3957" x14ac:dyDescent="0.2"/>
    <row r="3958" x14ac:dyDescent="0.2"/>
    <row r="3959" x14ac:dyDescent="0.2"/>
    <row r="3960" x14ac:dyDescent="0.2"/>
    <row r="3961" x14ac:dyDescent="0.2"/>
    <row r="3962" x14ac:dyDescent="0.2"/>
    <row r="3963" x14ac:dyDescent="0.2"/>
    <row r="3964" x14ac:dyDescent="0.2"/>
    <row r="3965" x14ac:dyDescent="0.2"/>
    <row r="3966" x14ac:dyDescent="0.2"/>
    <row r="3967" x14ac:dyDescent="0.2"/>
    <row r="3968" x14ac:dyDescent="0.2"/>
    <row r="3969" x14ac:dyDescent="0.2"/>
    <row r="3970" x14ac:dyDescent="0.2"/>
    <row r="3971" x14ac:dyDescent="0.2"/>
    <row r="3972" x14ac:dyDescent="0.2"/>
    <row r="3973" x14ac:dyDescent="0.2"/>
    <row r="3974" x14ac:dyDescent="0.2"/>
    <row r="3975" x14ac:dyDescent="0.2"/>
    <row r="3976" x14ac:dyDescent="0.2"/>
    <row r="3977" x14ac:dyDescent="0.2"/>
    <row r="3978" x14ac:dyDescent="0.2"/>
    <row r="3979" x14ac:dyDescent="0.2"/>
    <row r="3980" x14ac:dyDescent="0.2"/>
    <row r="3981" x14ac:dyDescent="0.2"/>
    <row r="3982" x14ac:dyDescent="0.2"/>
    <row r="3983" x14ac:dyDescent="0.2"/>
    <row r="3984" x14ac:dyDescent="0.2"/>
    <row r="3985" x14ac:dyDescent="0.2"/>
    <row r="3986" x14ac:dyDescent="0.2"/>
    <row r="3987" x14ac:dyDescent="0.2"/>
    <row r="3988" x14ac:dyDescent="0.2"/>
    <row r="3989" x14ac:dyDescent="0.2"/>
    <row r="3990" x14ac:dyDescent="0.2"/>
    <row r="3991" x14ac:dyDescent="0.2"/>
    <row r="3992" x14ac:dyDescent="0.2"/>
    <row r="3993" x14ac:dyDescent="0.2"/>
    <row r="3994" x14ac:dyDescent="0.2"/>
    <row r="3995" x14ac:dyDescent="0.2"/>
    <row r="3996" x14ac:dyDescent="0.2"/>
    <row r="3997" x14ac:dyDescent="0.2"/>
    <row r="3998" x14ac:dyDescent="0.2"/>
    <row r="3999" x14ac:dyDescent="0.2"/>
    <row r="4000" x14ac:dyDescent="0.2"/>
    <row r="4001" x14ac:dyDescent="0.2"/>
    <row r="4002" x14ac:dyDescent="0.2"/>
    <row r="4003" x14ac:dyDescent="0.2"/>
    <row r="4004" x14ac:dyDescent="0.2"/>
    <row r="4005" x14ac:dyDescent="0.2"/>
    <row r="4006" x14ac:dyDescent="0.2"/>
    <row r="4007" x14ac:dyDescent="0.2"/>
    <row r="4008" x14ac:dyDescent="0.2"/>
    <row r="4009" x14ac:dyDescent="0.2"/>
    <row r="4010" x14ac:dyDescent="0.2"/>
    <row r="4011" x14ac:dyDescent="0.2"/>
    <row r="4012" x14ac:dyDescent="0.2"/>
    <row r="4013" x14ac:dyDescent="0.2"/>
    <row r="4014" x14ac:dyDescent="0.2"/>
    <row r="4015" x14ac:dyDescent="0.2"/>
    <row r="4016" x14ac:dyDescent="0.2"/>
    <row r="4017" x14ac:dyDescent="0.2"/>
    <row r="4018" x14ac:dyDescent="0.2"/>
    <row r="4019" x14ac:dyDescent="0.2"/>
    <row r="4020" x14ac:dyDescent="0.2"/>
    <row r="4021" x14ac:dyDescent="0.2"/>
    <row r="4022" x14ac:dyDescent="0.2"/>
    <row r="4023" x14ac:dyDescent="0.2"/>
    <row r="4024" x14ac:dyDescent="0.2"/>
    <row r="4025" x14ac:dyDescent="0.2"/>
    <row r="4026" x14ac:dyDescent="0.2"/>
    <row r="4027" x14ac:dyDescent="0.2"/>
    <row r="4028" x14ac:dyDescent="0.2"/>
    <row r="4029" x14ac:dyDescent="0.2"/>
    <row r="4030" x14ac:dyDescent="0.2"/>
    <row r="4031" x14ac:dyDescent="0.2"/>
    <row r="4032" x14ac:dyDescent="0.2"/>
    <row r="4033" x14ac:dyDescent="0.2"/>
    <row r="4034" x14ac:dyDescent="0.2"/>
    <row r="4035" x14ac:dyDescent="0.2"/>
    <row r="4036" x14ac:dyDescent="0.2"/>
    <row r="4037" x14ac:dyDescent="0.2"/>
    <row r="4038" x14ac:dyDescent="0.2"/>
    <row r="4039" x14ac:dyDescent="0.2"/>
    <row r="4040" x14ac:dyDescent="0.2"/>
    <row r="4041" x14ac:dyDescent="0.2"/>
    <row r="4042" x14ac:dyDescent="0.2"/>
    <row r="4043" x14ac:dyDescent="0.2"/>
    <row r="4044" x14ac:dyDescent="0.2"/>
    <row r="4045" x14ac:dyDescent="0.2"/>
    <row r="4046" x14ac:dyDescent="0.2"/>
    <row r="4047" x14ac:dyDescent="0.2"/>
    <row r="4048" x14ac:dyDescent="0.2"/>
    <row r="4049" x14ac:dyDescent="0.2"/>
    <row r="4050" x14ac:dyDescent="0.2"/>
    <row r="4051" x14ac:dyDescent="0.2"/>
    <row r="4052" x14ac:dyDescent="0.2"/>
    <row r="4053" x14ac:dyDescent="0.2"/>
    <row r="4054" x14ac:dyDescent="0.2"/>
    <row r="4055" x14ac:dyDescent="0.2"/>
    <row r="4056" x14ac:dyDescent="0.2"/>
    <row r="4057" x14ac:dyDescent="0.2"/>
    <row r="4058" x14ac:dyDescent="0.2"/>
    <row r="4059" x14ac:dyDescent="0.2"/>
    <row r="4060" x14ac:dyDescent="0.2"/>
    <row r="4061" x14ac:dyDescent="0.2"/>
    <row r="4062" x14ac:dyDescent="0.2"/>
    <row r="4063" x14ac:dyDescent="0.2"/>
    <row r="4064" x14ac:dyDescent="0.2"/>
    <row r="4065" x14ac:dyDescent="0.2"/>
    <row r="4066" x14ac:dyDescent="0.2"/>
    <row r="4067" x14ac:dyDescent="0.2"/>
    <row r="4068" x14ac:dyDescent="0.2"/>
    <row r="4069" x14ac:dyDescent="0.2"/>
    <row r="4070" x14ac:dyDescent="0.2"/>
    <row r="4071" x14ac:dyDescent="0.2"/>
    <row r="4072" x14ac:dyDescent="0.2"/>
    <row r="4073" x14ac:dyDescent="0.2"/>
    <row r="4074" x14ac:dyDescent="0.2"/>
    <row r="4075" x14ac:dyDescent="0.2"/>
    <row r="4076" x14ac:dyDescent="0.2"/>
    <row r="4077" x14ac:dyDescent="0.2"/>
    <row r="4078" x14ac:dyDescent="0.2"/>
    <row r="4079" x14ac:dyDescent="0.2"/>
    <row r="4080" x14ac:dyDescent="0.2"/>
    <row r="4081" x14ac:dyDescent="0.2"/>
    <row r="4082" x14ac:dyDescent="0.2"/>
    <row r="4083" x14ac:dyDescent="0.2"/>
    <row r="4084" x14ac:dyDescent="0.2"/>
    <row r="4085" x14ac:dyDescent="0.2"/>
    <row r="4086" x14ac:dyDescent="0.2"/>
    <row r="4087" x14ac:dyDescent="0.2"/>
    <row r="4088" x14ac:dyDescent="0.2"/>
    <row r="4089" x14ac:dyDescent="0.2"/>
    <row r="4090" x14ac:dyDescent="0.2"/>
    <row r="4091" x14ac:dyDescent="0.2"/>
    <row r="4092" x14ac:dyDescent="0.2"/>
    <row r="4093" x14ac:dyDescent="0.2"/>
    <row r="4094" x14ac:dyDescent="0.2"/>
    <row r="4095" x14ac:dyDescent="0.2"/>
    <row r="4096" x14ac:dyDescent="0.2"/>
    <row r="4097" x14ac:dyDescent="0.2"/>
    <row r="4098" x14ac:dyDescent="0.2"/>
    <row r="4099" x14ac:dyDescent="0.2"/>
    <row r="4100" x14ac:dyDescent="0.2"/>
    <row r="4101" x14ac:dyDescent="0.2"/>
    <row r="4102" x14ac:dyDescent="0.2"/>
    <row r="4103" x14ac:dyDescent="0.2"/>
    <row r="4104" x14ac:dyDescent="0.2"/>
    <row r="4105" x14ac:dyDescent="0.2"/>
    <row r="4106" x14ac:dyDescent="0.2"/>
    <row r="4107" x14ac:dyDescent="0.2"/>
    <row r="4108" x14ac:dyDescent="0.2"/>
    <row r="4109" x14ac:dyDescent="0.2"/>
    <row r="4110" x14ac:dyDescent="0.2"/>
    <row r="4111" x14ac:dyDescent="0.2"/>
    <row r="4112" x14ac:dyDescent="0.2"/>
    <row r="4113" x14ac:dyDescent="0.2"/>
    <row r="4114" x14ac:dyDescent="0.2"/>
    <row r="4115" x14ac:dyDescent="0.2"/>
    <row r="4116" x14ac:dyDescent="0.2"/>
    <row r="4117" x14ac:dyDescent="0.2"/>
    <row r="4118" x14ac:dyDescent="0.2"/>
    <row r="4119" x14ac:dyDescent="0.2"/>
    <row r="4120" x14ac:dyDescent="0.2"/>
    <row r="4121" x14ac:dyDescent="0.2"/>
    <row r="4122" x14ac:dyDescent="0.2"/>
    <row r="4123" x14ac:dyDescent="0.2"/>
    <row r="4124" x14ac:dyDescent="0.2"/>
    <row r="4125" x14ac:dyDescent="0.2"/>
    <row r="4126" x14ac:dyDescent="0.2"/>
    <row r="4127" x14ac:dyDescent="0.2"/>
    <row r="4128" x14ac:dyDescent="0.2"/>
    <row r="4129" x14ac:dyDescent="0.2"/>
    <row r="4130" x14ac:dyDescent="0.2"/>
    <row r="4131" x14ac:dyDescent="0.2"/>
    <row r="4132" x14ac:dyDescent="0.2"/>
    <row r="4133" x14ac:dyDescent="0.2"/>
    <row r="4134" x14ac:dyDescent="0.2"/>
    <row r="4135" x14ac:dyDescent="0.2"/>
    <row r="4136" x14ac:dyDescent="0.2"/>
    <row r="4137" x14ac:dyDescent="0.2"/>
    <row r="4138" x14ac:dyDescent="0.2"/>
    <row r="4139" x14ac:dyDescent="0.2"/>
    <row r="4140" x14ac:dyDescent="0.2"/>
    <row r="4141" x14ac:dyDescent="0.2"/>
    <row r="4142" x14ac:dyDescent="0.2"/>
    <row r="4143" x14ac:dyDescent="0.2"/>
    <row r="4144" x14ac:dyDescent="0.2"/>
    <row r="4145" x14ac:dyDescent="0.2"/>
    <row r="4146" x14ac:dyDescent="0.2"/>
    <row r="4147" x14ac:dyDescent="0.2"/>
    <row r="4148" x14ac:dyDescent="0.2"/>
    <row r="4149" x14ac:dyDescent="0.2"/>
    <row r="4150" x14ac:dyDescent="0.2"/>
    <row r="4151" x14ac:dyDescent="0.2"/>
    <row r="4152" x14ac:dyDescent="0.2"/>
    <row r="4153" x14ac:dyDescent="0.2"/>
    <row r="4154" x14ac:dyDescent="0.2"/>
    <row r="4155" x14ac:dyDescent="0.2"/>
    <row r="4156" x14ac:dyDescent="0.2"/>
    <row r="4157" x14ac:dyDescent="0.2"/>
    <row r="4158" x14ac:dyDescent="0.2"/>
    <row r="4159" x14ac:dyDescent="0.2"/>
    <row r="4160" x14ac:dyDescent="0.2"/>
    <row r="4161" x14ac:dyDescent="0.2"/>
    <row r="4162" x14ac:dyDescent="0.2"/>
    <row r="4163" x14ac:dyDescent="0.2"/>
    <row r="4164" x14ac:dyDescent="0.2"/>
    <row r="4165" x14ac:dyDescent="0.2"/>
    <row r="4166" x14ac:dyDescent="0.2"/>
    <row r="4167" x14ac:dyDescent="0.2"/>
    <row r="4168" x14ac:dyDescent="0.2"/>
    <row r="4169" x14ac:dyDescent="0.2"/>
    <row r="4170" x14ac:dyDescent="0.2"/>
    <row r="4171" x14ac:dyDescent="0.2"/>
    <row r="4172" x14ac:dyDescent="0.2"/>
    <row r="4173" x14ac:dyDescent="0.2"/>
    <row r="4174" x14ac:dyDescent="0.2"/>
    <row r="4175" x14ac:dyDescent="0.2"/>
    <row r="4176" x14ac:dyDescent="0.2"/>
    <row r="4177" x14ac:dyDescent="0.2"/>
    <row r="4178" x14ac:dyDescent="0.2"/>
    <row r="4179" x14ac:dyDescent="0.2"/>
    <row r="4180" x14ac:dyDescent="0.2"/>
    <row r="4181" x14ac:dyDescent="0.2"/>
    <row r="4182" x14ac:dyDescent="0.2"/>
    <row r="4183" x14ac:dyDescent="0.2"/>
    <row r="4184" x14ac:dyDescent="0.2"/>
    <row r="4185" x14ac:dyDescent="0.2"/>
    <row r="4186" x14ac:dyDescent="0.2"/>
    <row r="4187" x14ac:dyDescent="0.2"/>
    <row r="4188" x14ac:dyDescent="0.2"/>
    <row r="4189" x14ac:dyDescent="0.2"/>
    <row r="4190" x14ac:dyDescent="0.2"/>
    <row r="4191" x14ac:dyDescent="0.2"/>
    <row r="4192" x14ac:dyDescent="0.2"/>
    <row r="4193" x14ac:dyDescent="0.2"/>
    <row r="4194" x14ac:dyDescent="0.2"/>
    <row r="4195" x14ac:dyDescent="0.2"/>
    <row r="4196" x14ac:dyDescent="0.2"/>
    <row r="4197" x14ac:dyDescent="0.2"/>
    <row r="4198" x14ac:dyDescent="0.2"/>
    <row r="4199" x14ac:dyDescent="0.2"/>
    <row r="4200" x14ac:dyDescent="0.2"/>
    <row r="4201" x14ac:dyDescent="0.2"/>
    <row r="4202" x14ac:dyDescent="0.2"/>
    <row r="4203" x14ac:dyDescent="0.2"/>
    <row r="4204" x14ac:dyDescent="0.2"/>
    <row r="4205" x14ac:dyDescent="0.2"/>
    <row r="4206" x14ac:dyDescent="0.2"/>
    <row r="4207" x14ac:dyDescent="0.2"/>
    <row r="4208" x14ac:dyDescent="0.2"/>
    <row r="4209" x14ac:dyDescent="0.2"/>
    <row r="4210" x14ac:dyDescent="0.2"/>
    <row r="4211" x14ac:dyDescent="0.2"/>
    <row r="4212" x14ac:dyDescent="0.2"/>
    <row r="4213" x14ac:dyDescent="0.2"/>
    <row r="4214" x14ac:dyDescent="0.2"/>
    <row r="4215" x14ac:dyDescent="0.2"/>
    <row r="4216" x14ac:dyDescent="0.2"/>
    <row r="4217" x14ac:dyDescent="0.2"/>
    <row r="4218" x14ac:dyDescent="0.2"/>
    <row r="4219" x14ac:dyDescent="0.2"/>
    <row r="4220" x14ac:dyDescent="0.2"/>
    <row r="4221" x14ac:dyDescent="0.2"/>
    <row r="4222" x14ac:dyDescent="0.2"/>
    <row r="4223" x14ac:dyDescent="0.2"/>
    <row r="4224" x14ac:dyDescent="0.2"/>
    <row r="4225" x14ac:dyDescent="0.2"/>
    <row r="4226" x14ac:dyDescent="0.2"/>
    <row r="4227" x14ac:dyDescent="0.2"/>
    <row r="4228" x14ac:dyDescent="0.2"/>
    <row r="4229" x14ac:dyDescent="0.2"/>
    <row r="4230" x14ac:dyDescent="0.2"/>
    <row r="4231" x14ac:dyDescent="0.2"/>
    <row r="4232" x14ac:dyDescent="0.2"/>
    <row r="4233" x14ac:dyDescent="0.2"/>
    <row r="4234" x14ac:dyDescent="0.2"/>
    <row r="4235" x14ac:dyDescent="0.2"/>
    <row r="4236" x14ac:dyDescent="0.2"/>
    <row r="4237" x14ac:dyDescent="0.2"/>
    <row r="4238" x14ac:dyDescent="0.2"/>
    <row r="4239" x14ac:dyDescent="0.2"/>
    <row r="4240" x14ac:dyDescent="0.2"/>
    <row r="4241" x14ac:dyDescent="0.2"/>
    <row r="4242" x14ac:dyDescent="0.2"/>
    <row r="4243" x14ac:dyDescent="0.2"/>
    <row r="4244" x14ac:dyDescent="0.2"/>
    <row r="4245" x14ac:dyDescent="0.2"/>
    <row r="4246" x14ac:dyDescent="0.2"/>
    <row r="4247" x14ac:dyDescent="0.2"/>
    <row r="4248" x14ac:dyDescent="0.2"/>
    <row r="4249" x14ac:dyDescent="0.2"/>
    <row r="4250" x14ac:dyDescent="0.2"/>
    <row r="4251" x14ac:dyDescent="0.2"/>
    <row r="4252" x14ac:dyDescent="0.2"/>
    <row r="4253" x14ac:dyDescent="0.2"/>
    <row r="4254" x14ac:dyDescent="0.2"/>
    <row r="4255" x14ac:dyDescent="0.2"/>
    <row r="4256" x14ac:dyDescent="0.2"/>
    <row r="4257" x14ac:dyDescent="0.2"/>
    <row r="4258" x14ac:dyDescent="0.2"/>
    <row r="4259" x14ac:dyDescent="0.2"/>
    <row r="4260" x14ac:dyDescent="0.2"/>
    <row r="4261" x14ac:dyDescent="0.2"/>
    <row r="4262" x14ac:dyDescent="0.2"/>
    <row r="4263" x14ac:dyDescent="0.2"/>
    <row r="4264" x14ac:dyDescent="0.2"/>
    <row r="4265" x14ac:dyDescent="0.2"/>
    <row r="4266" x14ac:dyDescent="0.2"/>
    <row r="4267" x14ac:dyDescent="0.2"/>
    <row r="4268" x14ac:dyDescent="0.2"/>
    <row r="4269" x14ac:dyDescent="0.2"/>
    <row r="4270" x14ac:dyDescent="0.2"/>
    <row r="4271" x14ac:dyDescent="0.2"/>
    <row r="4272" x14ac:dyDescent="0.2"/>
    <row r="4273" x14ac:dyDescent="0.2"/>
    <row r="4274" x14ac:dyDescent="0.2"/>
    <row r="4275" x14ac:dyDescent="0.2"/>
    <row r="4276" x14ac:dyDescent="0.2"/>
    <row r="4277" x14ac:dyDescent="0.2"/>
    <row r="4278" x14ac:dyDescent="0.2"/>
    <row r="4279" x14ac:dyDescent="0.2"/>
    <row r="4280" x14ac:dyDescent="0.2"/>
    <row r="4281" x14ac:dyDescent="0.2"/>
    <row r="4282" x14ac:dyDescent="0.2"/>
    <row r="4283" x14ac:dyDescent="0.2"/>
    <row r="4284" x14ac:dyDescent="0.2"/>
    <row r="4285" x14ac:dyDescent="0.2"/>
    <row r="4286" x14ac:dyDescent="0.2"/>
    <row r="4287" x14ac:dyDescent="0.2"/>
    <row r="4288" x14ac:dyDescent="0.2"/>
    <row r="4289" x14ac:dyDescent="0.2"/>
    <row r="4290" x14ac:dyDescent="0.2"/>
    <row r="4291" x14ac:dyDescent="0.2"/>
    <row r="4292" x14ac:dyDescent="0.2"/>
    <row r="4293" x14ac:dyDescent="0.2"/>
    <row r="4294" x14ac:dyDescent="0.2"/>
    <row r="4295" x14ac:dyDescent="0.2"/>
    <row r="4296" x14ac:dyDescent="0.2"/>
    <row r="4297" x14ac:dyDescent="0.2"/>
    <row r="4298" x14ac:dyDescent="0.2"/>
    <row r="4299" x14ac:dyDescent="0.2"/>
    <row r="4300" x14ac:dyDescent="0.2"/>
    <row r="4301" x14ac:dyDescent="0.2"/>
    <row r="4302" x14ac:dyDescent="0.2"/>
    <row r="4303" x14ac:dyDescent="0.2"/>
    <row r="4304" x14ac:dyDescent="0.2"/>
    <row r="4305" x14ac:dyDescent="0.2"/>
    <row r="4306" x14ac:dyDescent="0.2"/>
    <row r="4307" x14ac:dyDescent="0.2"/>
    <row r="4308" x14ac:dyDescent="0.2"/>
    <row r="4309" x14ac:dyDescent="0.2"/>
    <row r="4310" x14ac:dyDescent="0.2"/>
    <row r="4311" x14ac:dyDescent="0.2"/>
    <row r="4312" x14ac:dyDescent="0.2"/>
    <row r="4313" x14ac:dyDescent="0.2"/>
    <row r="4314" x14ac:dyDescent="0.2"/>
    <row r="4315" x14ac:dyDescent="0.2"/>
    <row r="4316" x14ac:dyDescent="0.2"/>
    <row r="4317" x14ac:dyDescent="0.2"/>
    <row r="4318" x14ac:dyDescent="0.2"/>
    <row r="4319" x14ac:dyDescent="0.2"/>
    <row r="4320" x14ac:dyDescent="0.2"/>
    <row r="4321" x14ac:dyDescent="0.2"/>
    <row r="4322" x14ac:dyDescent="0.2"/>
    <row r="4323" x14ac:dyDescent="0.2"/>
    <row r="4324" x14ac:dyDescent="0.2"/>
    <row r="4325" x14ac:dyDescent="0.2"/>
    <row r="4326" x14ac:dyDescent="0.2"/>
    <row r="4327" x14ac:dyDescent="0.2"/>
    <row r="4328" x14ac:dyDescent="0.2"/>
    <row r="4329" x14ac:dyDescent="0.2"/>
    <row r="4330" x14ac:dyDescent="0.2"/>
    <row r="4331" x14ac:dyDescent="0.2"/>
    <row r="4332" x14ac:dyDescent="0.2"/>
    <row r="4333" x14ac:dyDescent="0.2"/>
    <row r="4334" x14ac:dyDescent="0.2"/>
    <row r="4335" x14ac:dyDescent="0.2"/>
    <row r="4336" x14ac:dyDescent="0.2"/>
    <row r="4337" x14ac:dyDescent="0.2"/>
    <row r="4338" x14ac:dyDescent="0.2"/>
    <row r="4339" x14ac:dyDescent="0.2"/>
    <row r="4340" x14ac:dyDescent="0.2"/>
    <row r="4341" x14ac:dyDescent="0.2"/>
    <row r="4342" x14ac:dyDescent="0.2"/>
    <row r="4343" x14ac:dyDescent="0.2"/>
    <row r="4344" x14ac:dyDescent="0.2"/>
    <row r="4345" x14ac:dyDescent="0.2"/>
    <row r="4346" x14ac:dyDescent="0.2"/>
    <row r="4347" x14ac:dyDescent="0.2"/>
    <row r="4348" x14ac:dyDescent="0.2"/>
    <row r="4349" x14ac:dyDescent="0.2"/>
    <row r="4350" x14ac:dyDescent="0.2"/>
    <row r="4351" x14ac:dyDescent="0.2"/>
    <row r="4352" x14ac:dyDescent="0.2"/>
    <row r="4353" x14ac:dyDescent="0.2"/>
    <row r="4354" x14ac:dyDescent="0.2"/>
    <row r="4355" x14ac:dyDescent="0.2"/>
    <row r="4356" x14ac:dyDescent="0.2"/>
    <row r="4357" x14ac:dyDescent="0.2"/>
    <row r="4358" x14ac:dyDescent="0.2"/>
    <row r="4359" x14ac:dyDescent="0.2"/>
    <row r="4360" x14ac:dyDescent="0.2"/>
    <row r="4361" x14ac:dyDescent="0.2"/>
    <row r="4362" x14ac:dyDescent="0.2"/>
    <row r="4363" x14ac:dyDescent="0.2"/>
    <row r="4364" x14ac:dyDescent="0.2"/>
    <row r="4365" x14ac:dyDescent="0.2"/>
    <row r="4366" x14ac:dyDescent="0.2"/>
    <row r="4367" x14ac:dyDescent="0.2"/>
    <row r="4368" x14ac:dyDescent="0.2"/>
    <row r="4369" x14ac:dyDescent="0.2"/>
    <row r="4370" x14ac:dyDescent="0.2"/>
    <row r="4371" x14ac:dyDescent="0.2"/>
    <row r="4372" x14ac:dyDescent="0.2"/>
    <row r="4373" x14ac:dyDescent="0.2"/>
    <row r="4374" x14ac:dyDescent="0.2"/>
    <row r="4375" x14ac:dyDescent="0.2"/>
    <row r="4376" x14ac:dyDescent="0.2"/>
    <row r="4377" x14ac:dyDescent="0.2"/>
    <row r="4378" x14ac:dyDescent="0.2"/>
    <row r="4379" x14ac:dyDescent="0.2"/>
    <row r="4380" x14ac:dyDescent="0.2"/>
    <row r="4381" x14ac:dyDescent="0.2"/>
    <row r="4382" x14ac:dyDescent="0.2"/>
    <row r="4383" x14ac:dyDescent="0.2"/>
    <row r="4384" x14ac:dyDescent="0.2"/>
    <row r="4385" x14ac:dyDescent="0.2"/>
    <row r="4386" x14ac:dyDescent="0.2"/>
    <row r="4387" x14ac:dyDescent="0.2"/>
    <row r="4388" x14ac:dyDescent="0.2"/>
    <row r="4389" x14ac:dyDescent="0.2"/>
    <row r="4390" x14ac:dyDescent="0.2"/>
    <row r="4391" x14ac:dyDescent="0.2"/>
    <row r="4392" x14ac:dyDescent="0.2"/>
    <row r="4393" x14ac:dyDescent="0.2"/>
    <row r="4394" x14ac:dyDescent="0.2"/>
    <row r="4395" x14ac:dyDescent="0.2"/>
    <row r="4396" x14ac:dyDescent="0.2"/>
    <row r="4397" x14ac:dyDescent="0.2"/>
    <row r="4398" x14ac:dyDescent="0.2"/>
    <row r="4399" x14ac:dyDescent="0.2"/>
    <row r="4400" x14ac:dyDescent="0.2"/>
    <row r="4401" x14ac:dyDescent="0.2"/>
    <row r="4402" x14ac:dyDescent="0.2"/>
    <row r="4403" x14ac:dyDescent="0.2"/>
    <row r="4404" x14ac:dyDescent="0.2"/>
    <row r="4405" x14ac:dyDescent="0.2"/>
    <row r="4406" x14ac:dyDescent="0.2"/>
    <row r="4407" x14ac:dyDescent="0.2"/>
    <row r="4408" x14ac:dyDescent="0.2"/>
    <row r="4409" x14ac:dyDescent="0.2"/>
    <row r="4410" x14ac:dyDescent="0.2"/>
    <row r="4411" x14ac:dyDescent="0.2"/>
    <row r="4412" x14ac:dyDescent="0.2"/>
    <row r="4413" x14ac:dyDescent="0.2"/>
    <row r="4414" x14ac:dyDescent="0.2"/>
    <row r="4415" x14ac:dyDescent="0.2"/>
    <row r="4416" x14ac:dyDescent="0.2"/>
    <row r="4417" x14ac:dyDescent="0.2"/>
    <row r="4418" x14ac:dyDescent="0.2"/>
    <row r="4419" x14ac:dyDescent="0.2"/>
    <row r="4420" x14ac:dyDescent="0.2"/>
    <row r="4421" x14ac:dyDescent="0.2"/>
    <row r="4422" x14ac:dyDescent="0.2"/>
    <row r="4423" x14ac:dyDescent="0.2"/>
    <row r="4424" x14ac:dyDescent="0.2"/>
    <row r="4425" x14ac:dyDescent="0.2"/>
    <row r="4426" x14ac:dyDescent="0.2"/>
    <row r="4427" x14ac:dyDescent="0.2"/>
    <row r="4428" x14ac:dyDescent="0.2"/>
    <row r="4429" x14ac:dyDescent="0.2"/>
    <row r="4430" x14ac:dyDescent="0.2"/>
    <row r="4431" x14ac:dyDescent="0.2"/>
    <row r="4432" x14ac:dyDescent="0.2"/>
    <row r="4433" x14ac:dyDescent="0.2"/>
    <row r="4434" x14ac:dyDescent="0.2"/>
    <row r="4435" x14ac:dyDescent="0.2"/>
    <row r="4436" x14ac:dyDescent="0.2"/>
    <row r="4437" x14ac:dyDescent="0.2"/>
    <row r="4438" x14ac:dyDescent="0.2"/>
    <row r="4439" x14ac:dyDescent="0.2"/>
    <row r="4440" x14ac:dyDescent="0.2"/>
    <row r="4441" x14ac:dyDescent="0.2"/>
    <row r="4442" x14ac:dyDescent="0.2"/>
    <row r="4443" x14ac:dyDescent="0.2"/>
    <row r="4444" x14ac:dyDescent="0.2"/>
    <row r="4445" x14ac:dyDescent="0.2"/>
    <row r="4446" x14ac:dyDescent="0.2"/>
    <row r="4447" x14ac:dyDescent="0.2"/>
    <row r="4448" x14ac:dyDescent="0.2"/>
    <row r="4449" x14ac:dyDescent="0.2"/>
    <row r="4450" x14ac:dyDescent="0.2"/>
    <row r="4451" x14ac:dyDescent="0.2"/>
    <row r="4452" x14ac:dyDescent="0.2"/>
    <row r="4453" x14ac:dyDescent="0.2"/>
    <row r="4454" x14ac:dyDescent="0.2"/>
    <row r="4455" x14ac:dyDescent="0.2"/>
    <row r="4456" x14ac:dyDescent="0.2"/>
    <row r="4457" x14ac:dyDescent="0.2"/>
    <row r="4458" x14ac:dyDescent="0.2"/>
    <row r="4459" x14ac:dyDescent="0.2"/>
    <row r="4460" x14ac:dyDescent="0.2"/>
    <row r="4461" x14ac:dyDescent="0.2"/>
    <row r="4462" x14ac:dyDescent="0.2"/>
    <row r="4463" x14ac:dyDescent="0.2"/>
    <row r="4464" x14ac:dyDescent="0.2"/>
    <row r="4465" x14ac:dyDescent="0.2"/>
    <row r="4466" x14ac:dyDescent="0.2"/>
    <row r="4467" x14ac:dyDescent="0.2"/>
    <row r="4468" x14ac:dyDescent="0.2"/>
    <row r="4469" x14ac:dyDescent="0.2"/>
    <row r="4470" x14ac:dyDescent="0.2"/>
    <row r="4471" x14ac:dyDescent="0.2"/>
    <row r="4472" x14ac:dyDescent="0.2"/>
    <row r="4473" x14ac:dyDescent="0.2"/>
    <row r="4474" x14ac:dyDescent="0.2"/>
    <row r="4475" x14ac:dyDescent="0.2"/>
    <row r="4476" x14ac:dyDescent="0.2"/>
    <row r="4477" x14ac:dyDescent="0.2"/>
    <row r="4478" x14ac:dyDescent="0.2"/>
    <row r="4479" x14ac:dyDescent="0.2"/>
    <row r="4480" x14ac:dyDescent="0.2"/>
    <row r="4481" x14ac:dyDescent="0.2"/>
    <row r="4482" x14ac:dyDescent="0.2"/>
    <row r="4483" x14ac:dyDescent="0.2"/>
    <row r="4484" x14ac:dyDescent="0.2"/>
    <row r="4485" x14ac:dyDescent="0.2"/>
    <row r="4486" x14ac:dyDescent="0.2"/>
    <row r="4487" x14ac:dyDescent="0.2"/>
    <row r="4488" x14ac:dyDescent="0.2"/>
    <row r="4489" x14ac:dyDescent="0.2"/>
    <row r="4490" x14ac:dyDescent="0.2"/>
    <row r="4491" x14ac:dyDescent="0.2"/>
    <row r="4492" x14ac:dyDescent="0.2"/>
    <row r="4493" x14ac:dyDescent="0.2"/>
    <row r="4494" x14ac:dyDescent="0.2"/>
    <row r="4495" x14ac:dyDescent="0.2"/>
    <row r="4496" x14ac:dyDescent="0.2"/>
    <row r="4497" x14ac:dyDescent="0.2"/>
    <row r="4498" x14ac:dyDescent="0.2"/>
    <row r="4499" x14ac:dyDescent="0.2"/>
    <row r="4500" x14ac:dyDescent="0.2"/>
    <row r="4501" x14ac:dyDescent="0.2"/>
    <row r="4502" x14ac:dyDescent="0.2"/>
    <row r="4503" x14ac:dyDescent="0.2"/>
    <row r="4504" x14ac:dyDescent="0.2"/>
    <row r="4505" x14ac:dyDescent="0.2"/>
    <row r="4506" x14ac:dyDescent="0.2"/>
    <row r="4507" x14ac:dyDescent="0.2"/>
    <row r="4508" x14ac:dyDescent="0.2"/>
    <row r="4509" x14ac:dyDescent="0.2"/>
    <row r="4510" x14ac:dyDescent="0.2"/>
    <row r="4511" x14ac:dyDescent="0.2"/>
    <row r="4512" x14ac:dyDescent="0.2"/>
    <row r="4513" x14ac:dyDescent="0.2"/>
    <row r="4514" x14ac:dyDescent="0.2"/>
    <row r="4515" x14ac:dyDescent="0.2"/>
    <row r="4516" x14ac:dyDescent="0.2"/>
    <row r="4517" x14ac:dyDescent="0.2"/>
    <row r="4518" x14ac:dyDescent="0.2"/>
    <row r="4519" x14ac:dyDescent="0.2"/>
    <row r="4520" x14ac:dyDescent="0.2"/>
    <row r="4521" x14ac:dyDescent="0.2"/>
    <row r="4522" x14ac:dyDescent="0.2"/>
    <row r="4523" x14ac:dyDescent="0.2"/>
    <row r="4524" x14ac:dyDescent="0.2"/>
    <row r="4525" x14ac:dyDescent="0.2"/>
    <row r="4526" x14ac:dyDescent="0.2"/>
    <row r="4527" x14ac:dyDescent="0.2"/>
    <row r="4528" x14ac:dyDescent="0.2"/>
    <row r="4529" x14ac:dyDescent="0.2"/>
    <row r="4530" x14ac:dyDescent="0.2"/>
    <row r="4531" x14ac:dyDescent="0.2"/>
    <row r="4532" x14ac:dyDescent="0.2"/>
    <row r="4533" x14ac:dyDescent="0.2"/>
    <row r="4534" x14ac:dyDescent="0.2"/>
    <row r="4535" x14ac:dyDescent="0.2"/>
    <row r="4536" x14ac:dyDescent="0.2"/>
    <row r="4537" x14ac:dyDescent="0.2"/>
    <row r="4538" x14ac:dyDescent="0.2"/>
    <row r="4539" x14ac:dyDescent="0.2"/>
    <row r="4540" x14ac:dyDescent="0.2"/>
    <row r="4541" x14ac:dyDescent="0.2"/>
    <row r="4542" x14ac:dyDescent="0.2"/>
    <row r="4543" x14ac:dyDescent="0.2"/>
    <row r="4544" x14ac:dyDescent="0.2"/>
    <row r="4545" x14ac:dyDescent="0.2"/>
    <row r="4546" x14ac:dyDescent="0.2"/>
    <row r="4547" x14ac:dyDescent="0.2"/>
    <row r="4548" x14ac:dyDescent="0.2"/>
    <row r="4549" x14ac:dyDescent="0.2"/>
    <row r="4550" x14ac:dyDescent="0.2"/>
    <row r="4551" x14ac:dyDescent="0.2"/>
    <row r="4552" x14ac:dyDescent="0.2"/>
    <row r="4553" x14ac:dyDescent="0.2"/>
    <row r="4554" x14ac:dyDescent="0.2"/>
    <row r="4555" x14ac:dyDescent="0.2"/>
    <row r="4556" x14ac:dyDescent="0.2"/>
    <row r="4557" x14ac:dyDescent="0.2"/>
    <row r="4558" x14ac:dyDescent="0.2"/>
    <row r="4559" x14ac:dyDescent="0.2"/>
    <row r="4560" x14ac:dyDescent="0.2"/>
    <row r="4561" x14ac:dyDescent="0.2"/>
    <row r="4562" x14ac:dyDescent="0.2"/>
    <row r="4563" x14ac:dyDescent="0.2"/>
    <row r="4564" x14ac:dyDescent="0.2"/>
    <row r="4565" x14ac:dyDescent="0.2"/>
    <row r="4566" x14ac:dyDescent="0.2"/>
    <row r="4567" x14ac:dyDescent="0.2"/>
    <row r="4568" x14ac:dyDescent="0.2"/>
    <row r="4569" x14ac:dyDescent="0.2"/>
    <row r="4570" x14ac:dyDescent="0.2"/>
    <row r="4571" x14ac:dyDescent="0.2"/>
    <row r="4572" x14ac:dyDescent="0.2"/>
    <row r="4573" x14ac:dyDescent="0.2"/>
    <row r="4574" x14ac:dyDescent="0.2"/>
    <row r="4575" x14ac:dyDescent="0.2"/>
    <row r="4576" x14ac:dyDescent="0.2"/>
    <row r="4577" x14ac:dyDescent="0.2"/>
    <row r="4578" x14ac:dyDescent="0.2"/>
    <row r="4579" x14ac:dyDescent="0.2"/>
    <row r="4580" x14ac:dyDescent="0.2"/>
    <row r="4581" x14ac:dyDescent="0.2"/>
    <row r="4582" x14ac:dyDescent="0.2"/>
    <row r="4583" x14ac:dyDescent="0.2"/>
    <row r="4584" x14ac:dyDescent="0.2"/>
    <row r="4585" x14ac:dyDescent="0.2"/>
    <row r="4586" x14ac:dyDescent="0.2"/>
    <row r="4587" x14ac:dyDescent="0.2"/>
    <row r="4588" x14ac:dyDescent="0.2"/>
    <row r="4589" x14ac:dyDescent="0.2"/>
    <row r="4590" x14ac:dyDescent="0.2"/>
    <row r="4591" x14ac:dyDescent="0.2"/>
    <row r="4592" x14ac:dyDescent="0.2"/>
    <row r="4593" x14ac:dyDescent="0.2"/>
    <row r="4594" x14ac:dyDescent="0.2"/>
    <row r="4595" x14ac:dyDescent="0.2"/>
    <row r="4596" x14ac:dyDescent="0.2"/>
    <row r="4597" x14ac:dyDescent="0.2"/>
    <row r="4598" x14ac:dyDescent="0.2"/>
    <row r="4599" x14ac:dyDescent="0.2"/>
    <row r="4600" x14ac:dyDescent="0.2"/>
    <row r="4601" x14ac:dyDescent="0.2"/>
    <row r="4602" x14ac:dyDescent="0.2"/>
    <row r="4603" x14ac:dyDescent="0.2"/>
    <row r="4604" x14ac:dyDescent="0.2"/>
    <row r="4605" x14ac:dyDescent="0.2"/>
    <row r="4606" x14ac:dyDescent="0.2"/>
    <row r="4607" x14ac:dyDescent="0.2"/>
    <row r="4608" x14ac:dyDescent="0.2"/>
    <row r="4609" x14ac:dyDescent="0.2"/>
    <row r="4610" x14ac:dyDescent="0.2"/>
    <row r="4611" x14ac:dyDescent="0.2"/>
    <row r="4612" x14ac:dyDescent="0.2"/>
    <row r="4613" x14ac:dyDescent="0.2"/>
    <row r="4614" x14ac:dyDescent="0.2"/>
    <row r="4615" x14ac:dyDescent="0.2"/>
    <row r="4616" x14ac:dyDescent="0.2"/>
    <row r="4617" x14ac:dyDescent="0.2"/>
    <row r="4618" x14ac:dyDescent="0.2"/>
    <row r="4619" x14ac:dyDescent="0.2"/>
    <row r="4620" x14ac:dyDescent="0.2"/>
    <row r="4621" x14ac:dyDescent="0.2"/>
    <row r="4622" x14ac:dyDescent="0.2"/>
    <row r="4623" x14ac:dyDescent="0.2"/>
    <row r="4624" x14ac:dyDescent="0.2"/>
    <row r="4625" x14ac:dyDescent="0.2"/>
    <row r="4626" x14ac:dyDescent="0.2"/>
    <row r="4627" x14ac:dyDescent="0.2"/>
    <row r="4628" x14ac:dyDescent="0.2"/>
    <row r="4629" x14ac:dyDescent="0.2"/>
    <row r="4630" x14ac:dyDescent="0.2"/>
    <row r="4631" x14ac:dyDescent="0.2"/>
    <row r="4632" x14ac:dyDescent="0.2"/>
    <row r="4633" x14ac:dyDescent="0.2"/>
    <row r="4634" x14ac:dyDescent="0.2"/>
    <row r="4635" x14ac:dyDescent="0.2"/>
    <row r="4636" x14ac:dyDescent="0.2"/>
    <row r="4637" x14ac:dyDescent="0.2"/>
    <row r="4638" x14ac:dyDescent="0.2"/>
    <row r="4639" x14ac:dyDescent="0.2"/>
    <row r="4640" x14ac:dyDescent="0.2"/>
    <row r="4641" x14ac:dyDescent="0.2"/>
    <row r="4642" x14ac:dyDescent="0.2"/>
    <row r="4643" x14ac:dyDescent="0.2"/>
    <row r="4644" x14ac:dyDescent="0.2"/>
    <row r="4645" x14ac:dyDescent="0.2"/>
    <row r="4646" x14ac:dyDescent="0.2"/>
    <row r="4647" x14ac:dyDescent="0.2"/>
    <row r="4648" x14ac:dyDescent="0.2"/>
    <row r="4649" x14ac:dyDescent="0.2"/>
    <row r="4650" x14ac:dyDescent="0.2"/>
    <row r="4651" x14ac:dyDescent="0.2"/>
    <row r="4652" x14ac:dyDescent="0.2"/>
    <row r="4653" x14ac:dyDescent="0.2"/>
    <row r="4654" x14ac:dyDescent="0.2"/>
    <row r="4655" x14ac:dyDescent="0.2"/>
    <row r="4656" x14ac:dyDescent="0.2"/>
    <row r="4657" x14ac:dyDescent="0.2"/>
    <row r="4658" x14ac:dyDescent="0.2"/>
    <row r="4659" x14ac:dyDescent="0.2"/>
    <row r="4660" x14ac:dyDescent="0.2"/>
    <row r="4661" x14ac:dyDescent="0.2"/>
    <row r="4662" x14ac:dyDescent="0.2"/>
    <row r="4663" x14ac:dyDescent="0.2"/>
    <row r="4664" x14ac:dyDescent="0.2"/>
    <row r="4665" x14ac:dyDescent="0.2"/>
    <row r="4666" x14ac:dyDescent="0.2"/>
    <row r="4667" x14ac:dyDescent="0.2"/>
    <row r="4668" x14ac:dyDescent="0.2"/>
    <row r="4669" x14ac:dyDescent="0.2"/>
    <row r="4670" x14ac:dyDescent="0.2"/>
    <row r="4671" x14ac:dyDescent="0.2"/>
    <row r="4672" x14ac:dyDescent="0.2"/>
    <row r="4673" x14ac:dyDescent="0.2"/>
    <row r="4674" x14ac:dyDescent="0.2"/>
    <row r="4675" x14ac:dyDescent="0.2"/>
    <row r="4676" x14ac:dyDescent="0.2"/>
    <row r="4677" x14ac:dyDescent="0.2"/>
    <row r="4678" x14ac:dyDescent="0.2"/>
    <row r="4679" x14ac:dyDescent="0.2"/>
    <row r="4680" x14ac:dyDescent="0.2"/>
    <row r="4681" x14ac:dyDescent="0.2"/>
    <row r="4682" x14ac:dyDescent="0.2"/>
    <row r="4683" x14ac:dyDescent="0.2"/>
    <row r="4684" x14ac:dyDescent="0.2"/>
    <row r="4685" x14ac:dyDescent="0.2"/>
    <row r="4686" x14ac:dyDescent="0.2"/>
    <row r="4687" x14ac:dyDescent="0.2"/>
    <row r="4688" x14ac:dyDescent="0.2"/>
    <row r="4689" x14ac:dyDescent="0.2"/>
    <row r="4690" x14ac:dyDescent="0.2"/>
    <row r="4691" x14ac:dyDescent="0.2"/>
    <row r="4692" x14ac:dyDescent="0.2"/>
    <row r="4693" x14ac:dyDescent="0.2"/>
    <row r="4694" x14ac:dyDescent="0.2"/>
    <row r="4695" x14ac:dyDescent="0.2"/>
    <row r="4696" x14ac:dyDescent="0.2"/>
    <row r="4697" x14ac:dyDescent="0.2"/>
    <row r="4698" x14ac:dyDescent="0.2"/>
    <row r="4699" x14ac:dyDescent="0.2"/>
    <row r="4700" x14ac:dyDescent="0.2"/>
    <row r="4701" x14ac:dyDescent="0.2"/>
    <row r="4702" x14ac:dyDescent="0.2"/>
    <row r="4703" x14ac:dyDescent="0.2"/>
    <row r="4704" x14ac:dyDescent="0.2"/>
    <row r="4705" x14ac:dyDescent="0.2"/>
    <row r="4706" x14ac:dyDescent="0.2"/>
    <row r="4707" x14ac:dyDescent="0.2"/>
    <row r="4708" x14ac:dyDescent="0.2"/>
    <row r="4709" x14ac:dyDescent="0.2"/>
    <row r="4710" x14ac:dyDescent="0.2"/>
    <row r="4711" x14ac:dyDescent="0.2"/>
    <row r="4712" x14ac:dyDescent="0.2"/>
    <row r="4713" x14ac:dyDescent="0.2"/>
    <row r="4714" x14ac:dyDescent="0.2"/>
    <row r="4715" x14ac:dyDescent="0.2"/>
    <row r="4716" x14ac:dyDescent="0.2"/>
    <row r="4717" x14ac:dyDescent="0.2"/>
    <row r="4718" x14ac:dyDescent="0.2"/>
    <row r="4719" x14ac:dyDescent="0.2"/>
    <row r="4720" x14ac:dyDescent="0.2"/>
    <row r="4721" x14ac:dyDescent="0.2"/>
    <row r="4722" x14ac:dyDescent="0.2"/>
    <row r="4723" x14ac:dyDescent="0.2"/>
    <row r="4724" x14ac:dyDescent="0.2"/>
    <row r="4725" x14ac:dyDescent="0.2"/>
    <row r="4726" x14ac:dyDescent="0.2"/>
    <row r="4727" x14ac:dyDescent="0.2"/>
    <row r="4728" x14ac:dyDescent="0.2"/>
    <row r="4729" x14ac:dyDescent="0.2"/>
    <row r="4730" x14ac:dyDescent="0.2"/>
    <row r="4731" x14ac:dyDescent="0.2"/>
    <row r="4732" x14ac:dyDescent="0.2"/>
    <row r="4733" x14ac:dyDescent="0.2"/>
    <row r="4734" x14ac:dyDescent="0.2"/>
    <row r="4735" x14ac:dyDescent="0.2"/>
    <row r="4736" x14ac:dyDescent="0.2"/>
    <row r="4737" x14ac:dyDescent="0.2"/>
    <row r="4738" x14ac:dyDescent="0.2"/>
    <row r="4739" x14ac:dyDescent="0.2"/>
    <row r="4740" x14ac:dyDescent="0.2"/>
    <row r="4741" x14ac:dyDescent="0.2"/>
    <row r="4742" x14ac:dyDescent="0.2"/>
    <row r="4743" x14ac:dyDescent="0.2"/>
    <row r="4744" x14ac:dyDescent="0.2"/>
    <row r="4745" x14ac:dyDescent="0.2"/>
    <row r="4746" x14ac:dyDescent="0.2"/>
    <row r="4747" x14ac:dyDescent="0.2"/>
    <row r="4748" x14ac:dyDescent="0.2"/>
    <row r="4749" x14ac:dyDescent="0.2"/>
    <row r="4750" x14ac:dyDescent="0.2"/>
    <row r="4751" x14ac:dyDescent="0.2"/>
    <row r="4752" x14ac:dyDescent="0.2"/>
    <row r="4753" x14ac:dyDescent="0.2"/>
    <row r="4754" x14ac:dyDescent="0.2"/>
    <row r="4755" x14ac:dyDescent="0.2"/>
    <row r="4756" x14ac:dyDescent="0.2"/>
    <row r="4757" x14ac:dyDescent="0.2"/>
    <row r="4758" x14ac:dyDescent="0.2"/>
    <row r="4759" x14ac:dyDescent="0.2"/>
    <row r="4760" x14ac:dyDescent="0.2"/>
    <row r="4761" x14ac:dyDescent="0.2"/>
    <row r="4762" x14ac:dyDescent="0.2"/>
    <row r="4763" x14ac:dyDescent="0.2"/>
    <row r="4764" x14ac:dyDescent="0.2"/>
    <row r="4765" x14ac:dyDescent="0.2"/>
    <row r="4766" x14ac:dyDescent="0.2"/>
    <row r="4767" x14ac:dyDescent="0.2"/>
    <row r="4768" x14ac:dyDescent="0.2"/>
    <row r="4769" x14ac:dyDescent="0.2"/>
    <row r="4770" x14ac:dyDescent="0.2"/>
    <row r="4771" x14ac:dyDescent="0.2"/>
    <row r="4772" x14ac:dyDescent="0.2"/>
    <row r="4773" x14ac:dyDescent="0.2"/>
    <row r="4774" x14ac:dyDescent="0.2"/>
    <row r="4775" x14ac:dyDescent="0.2"/>
    <row r="4776" x14ac:dyDescent="0.2"/>
    <row r="4777" x14ac:dyDescent="0.2"/>
    <row r="4778" x14ac:dyDescent="0.2"/>
    <row r="4779" x14ac:dyDescent="0.2"/>
    <row r="4780" x14ac:dyDescent="0.2"/>
    <row r="4781" x14ac:dyDescent="0.2"/>
    <row r="4782" x14ac:dyDescent="0.2"/>
    <row r="4783" x14ac:dyDescent="0.2"/>
    <row r="4784" x14ac:dyDescent="0.2"/>
    <row r="4785" x14ac:dyDescent="0.2"/>
    <row r="4786" x14ac:dyDescent="0.2"/>
    <row r="4787" x14ac:dyDescent="0.2"/>
    <row r="4788" x14ac:dyDescent="0.2"/>
    <row r="4789" x14ac:dyDescent="0.2"/>
    <row r="4790" x14ac:dyDescent="0.2"/>
    <row r="4791" x14ac:dyDescent="0.2"/>
    <row r="4792" x14ac:dyDescent="0.2"/>
    <row r="4793" x14ac:dyDescent="0.2"/>
    <row r="4794" x14ac:dyDescent="0.2"/>
    <row r="4795" x14ac:dyDescent="0.2"/>
    <row r="4796" x14ac:dyDescent="0.2"/>
    <row r="4797" x14ac:dyDescent="0.2"/>
    <row r="4798" x14ac:dyDescent="0.2"/>
    <row r="4799" x14ac:dyDescent="0.2"/>
    <row r="4800" x14ac:dyDescent="0.2"/>
    <row r="4801" x14ac:dyDescent="0.2"/>
    <row r="4802" x14ac:dyDescent="0.2"/>
    <row r="4803" x14ac:dyDescent="0.2"/>
    <row r="4804" x14ac:dyDescent="0.2"/>
    <row r="4805" x14ac:dyDescent="0.2"/>
    <row r="4806" x14ac:dyDescent="0.2"/>
    <row r="4807" x14ac:dyDescent="0.2"/>
    <row r="4808" x14ac:dyDescent="0.2"/>
    <row r="4809" x14ac:dyDescent="0.2"/>
    <row r="4810" x14ac:dyDescent="0.2"/>
    <row r="4811" x14ac:dyDescent="0.2"/>
    <row r="4812" x14ac:dyDescent="0.2"/>
    <row r="4813" x14ac:dyDescent="0.2"/>
    <row r="4814" x14ac:dyDescent="0.2"/>
    <row r="4815" x14ac:dyDescent="0.2"/>
    <row r="4816" x14ac:dyDescent="0.2"/>
    <row r="4817" x14ac:dyDescent="0.2"/>
    <row r="4818" x14ac:dyDescent="0.2"/>
    <row r="4819" x14ac:dyDescent="0.2"/>
    <row r="4820" x14ac:dyDescent="0.2"/>
    <row r="4821" x14ac:dyDescent="0.2"/>
    <row r="4822" x14ac:dyDescent="0.2"/>
    <row r="4823" x14ac:dyDescent="0.2"/>
    <row r="4824" x14ac:dyDescent="0.2"/>
    <row r="4825" x14ac:dyDescent="0.2"/>
    <row r="4826" x14ac:dyDescent="0.2"/>
    <row r="4827" x14ac:dyDescent="0.2"/>
    <row r="4828" x14ac:dyDescent="0.2"/>
    <row r="4829" x14ac:dyDescent="0.2"/>
    <row r="4830" x14ac:dyDescent="0.2"/>
    <row r="4831" x14ac:dyDescent="0.2"/>
    <row r="4832" x14ac:dyDescent="0.2"/>
    <row r="4833" x14ac:dyDescent="0.2"/>
    <row r="4834" x14ac:dyDescent="0.2"/>
    <row r="4835" x14ac:dyDescent="0.2"/>
    <row r="4836" x14ac:dyDescent="0.2"/>
    <row r="4837" x14ac:dyDescent="0.2"/>
    <row r="4838" x14ac:dyDescent="0.2"/>
    <row r="4839" x14ac:dyDescent="0.2"/>
    <row r="4840" x14ac:dyDescent="0.2"/>
    <row r="4841" x14ac:dyDescent="0.2"/>
    <row r="4842" x14ac:dyDescent="0.2"/>
    <row r="4843" x14ac:dyDescent="0.2"/>
    <row r="4844" x14ac:dyDescent="0.2"/>
    <row r="4845" x14ac:dyDescent="0.2"/>
    <row r="4846" x14ac:dyDescent="0.2"/>
    <row r="4847" x14ac:dyDescent="0.2"/>
    <row r="4848" x14ac:dyDescent="0.2"/>
    <row r="4849" x14ac:dyDescent="0.2"/>
    <row r="4850" x14ac:dyDescent="0.2"/>
    <row r="4851" x14ac:dyDescent="0.2"/>
    <row r="4852" x14ac:dyDescent="0.2"/>
    <row r="4853" x14ac:dyDescent="0.2"/>
    <row r="4854" x14ac:dyDescent="0.2"/>
    <row r="4855" x14ac:dyDescent="0.2"/>
    <row r="4856" x14ac:dyDescent="0.2"/>
    <row r="4857" x14ac:dyDescent="0.2"/>
    <row r="4858" x14ac:dyDescent="0.2"/>
    <row r="4859" x14ac:dyDescent="0.2"/>
    <row r="4860" x14ac:dyDescent="0.2"/>
    <row r="4861" x14ac:dyDescent="0.2"/>
    <row r="4862" x14ac:dyDescent="0.2"/>
    <row r="4863" x14ac:dyDescent="0.2"/>
    <row r="4864" x14ac:dyDescent="0.2"/>
    <row r="4865" x14ac:dyDescent="0.2"/>
    <row r="4866" x14ac:dyDescent="0.2"/>
    <row r="4867" x14ac:dyDescent="0.2"/>
    <row r="4868" x14ac:dyDescent="0.2"/>
    <row r="4869" x14ac:dyDescent="0.2"/>
    <row r="4870" x14ac:dyDescent="0.2"/>
    <row r="4871" x14ac:dyDescent="0.2"/>
    <row r="4872" x14ac:dyDescent="0.2"/>
    <row r="4873" x14ac:dyDescent="0.2"/>
    <row r="4874" x14ac:dyDescent="0.2"/>
    <row r="4875" x14ac:dyDescent="0.2"/>
    <row r="4876" x14ac:dyDescent="0.2"/>
    <row r="4877" x14ac:dyDescent="0.2"/>
    <row r="4878" x14ac:dyDescent="0.2"/>
    <row r="4879" x14ac:dyDescent="0.2"/>
    <row r="4880" x14ac:dyDescent="0.2"/>
    <row r="4881" x14ac:dyDescent="0.2"/>
    <row r="4882" x14ac:dyDescent="0.2"/>
    <row r="4883" x14ac:dyDescent="0.2"/>
    <row r="4884" x14ac:dyDescent="0.2"/>
    <row r="4885" x14ac:dyDescent="0.2"/>
    <row r="4886" x14ac:dyDescent="0.2"/>
    <row r="4887" x14ac:dyDescent="0.2"/>
    <row r="4888" x14ac:dyDescent="0.2"/>
    <row r="4889" x14ac:dyDescent="0.2"/>
    <row r="4890" x14ac:dyDescent="0.2"/>
    <row r="4891" x14ac:dyDescent="0.2"/>
    <row r="4892" x14ac:dyDescent="0.2"/>
    <row r="4893" x14ac:dyDescent="0.2"/>
    <row r="4894" x14ac:dyDescent="0.2"/>
    <row r="4895" x14ac:dyDescent="0.2"/>
    <row r="4896" x14ac:dyDescent="0.2"/>
    <row r="4897" x14ac:dyDescent="0.2"/>
    <row r="4898" x14ac:dyDescent="0.2"/>
    <row r="4899" x14ac:dyDescent="0.2"/>
    <row r="4900" x14ac:dyDescent="0.2"/>
    <row r="4901" x14ac:dyDescent="0.2"/>
    <row r="4902" x14ac:dyDescent="0.2"/>
    <row r="4903" x14ac:dyDescent="0.2"/>
    <row r="4904" x14ac:dyDescent="0.2"/>
    <row r="4905" x14ac:dyDescent="0.2"/>
    <row r="4906" x14ac:dyDescent="0.2"/>
    <row r="4907" x14ac:dyDescent="0.2"/>
    <row r="4908" x14ac:dyDescent="0.2"/>
    <row r="4909" x14ac:dyDescent="0.2"/>
    <row r="4910" x14ac:dyDescent="0.2"/>
    <row r="4911" x14ac:dyDescent="0.2"/>
    <row r="4912" x14ac:dyDescent="0.2"/>
    <row r="4913" x14ac:dyDescent="0.2"/>
    <row r="4914" x14ac:dyDescent="0.2"/>
    <row r="4915" x14ac:dyDescent="0.2"/>
    <row r="4916" x14ac:dyDescent="0.2"/>
    <row r="4917" x14ac:dyDescent="0.2"/>
    <row r="4918" x14ac:dyDescent="0.2"/>
    <row r="4919" x14ac:dyDescent="0.2"/>
    <row r="4920" x14ac:dyDescent="0.2"/>
    <row r="4921" x14ac:dyDescent="0.2"/>
    <row r="4922" x14ac:dyDescent="0.2"/>
    <row r="4923" x14ac:dyDescent="0.2"/>
    <row r="4924" x14ac:dyDescent="0.2"/>
    <row r="4925" x14ac:dyDescent="0.2"/>
    <row r="4926" x14ac:dyDescent="0.2"/>
    <row r="4927" x14ac:dyDescent="0.2"/>
    <row r="4928" x14ac:dyDescent="0.2"/>
    <row r="4929" x14ac:dyDescent="0.2"/>
    <row r="4930" x14ac:dyDescent="0.2"/>
    <row r="4931" x14ac:dyDescent="0.2"/>
    <row r="4932" x14ac:dyDescent="0.2"/>
    <row r="4933" x14ac:dyDescent="0.2"/>
    <row r="4934" x14ac:dyDescent="0.2"/>
    <row r="4935" x14ac:dyDescent="0.2"/>
    <row r="4936" x14ac:dyDescent="0.2"/>
    <row r="4937" x14ac:dyDescent="0.2"/>
    <row r="4938" x14ac:dyDescent="0.2"/>
    <row r="4939" x14ac:dyDescent="0.2"/>
    <row r="4940" x14ac:dyDescent="0.2"/>
    <row r="4941" x14ac:dyDescent="0.2"/>
    <row r="4942" x14ac:dyDescent="0.2"/>
    <row r="4943" x14ac:dyDescent="0.2"/>
    <row r="4944" x14ac:dyDescent="0.2"/>
    <row r="4945" x14ac:dyDescent="0.2"/>
    <row r="4946" x14ac:dyDescent="0.2"/>
    <row r="4947" x14ac:dyDescent="0.2"/>
    <row r="4948" x14ac:dyDescent="0.2"/>
    <row r="4949" x14ac:dyDescent="0.2"/>
    <row r="4950" x14ac:dyDescent="0.2"/>
    <row r="4951" x14ac:dyDescent="0.2"/>
    <row r="4952" x14ac:dyDescent="0.2"/>
    <row r="4953" x14ac:dyDescent="0.2"/>
    <row r="4954" x14ac:dyDescent="0.2"/>
    <row r="4955" x14ac:dyDescent="0.2"/>
    <row r="4956" x14ac:dyDescent="0.2"/>
    <row r="4957" x14ac:dyDescent="0.2"/>
    <row r="4958" x14ac:dyDescent="0.2"/>
    <row r="4959" x14ac:dyDescent="0.2"/>
    <row r="4960" x14ac:dyDescent="0.2"/>
    <row r="4961" x14ac:dyDescent="0.2"/>
    <row r="4962" x14ac:dyDescent="0.2"/>
    <row r="4963" x14ac:dyDescent="0.2"/>
    <row r="4964" x14ac:dyDescent="0.2"/>
    <row r="4965" x14ac:dyDescent="0.2"/>
    <row r="4966" x14ac:dyDescent="0.2"/>
    <row r="4967" x14ac:dyDescent="0.2"/>
    <row r="4968" x14ac:dyDescent="0.2"/>
    <row r="4969" x14ac:dyDescent="0.2"/>
    <row r="4970" x14ac:dyDescent="0.2"/>
    <row r="4971" x14ac:dyDescent="0.2"/>
    <row r="4972" x14ac:dyDescent="0.2"/>
    <row r="4973" x14ac:dyDescent="0.2"/>
    <row r="4974" x14ac:dyDescent="0.2"/>
    <row r="4975" x14ac:dyDescent="0.2"/>
    <row r="4976" x14ac:dyDescent="0.2"/>
    <row r="4977" x14ac:dyDescent="0.2"/>
    <row r="4978" x14ac:dyDescent="0.2"/>
    <row r="4979" x14ac:dyDescent="0.2"/>
    <row r="4980" x14ac:dyDescent="0.2"/>
    <row r="4981" x14ac:dyDescent="0.2"/>
    <row r="4982" x14ac:dyDescent="0.2"/>
    <row r="4983" x14ac:dyDescent="0.2"/>
    <row r="4984" x14ac:dyDescent="0.2"/>
    <row r="4985" x14ac:dyDescent="0.2"/>
    <row r="4986" x14ac:dyDescent="0.2"/>
    <row r="4987" x14ac:dyDescent="0.2"/>
    <row r="4988" x14ac:dyDescent="0.2"/>
    <row r="4989" x14ac:dyDescent="0.2"/>
    <row r="4990" x14ac:dyDescent="0.2"/>
    <row r="4991" x14ac:dyDescent="0.2"/>
    <row r="4992" x14ac:dyDescent="0.2"/>
    <row r="4993" x14ac:dyDescent="0.2"/>
    <row r="4994" x14ac:dyDescent="0.2"/>
    <row r="4995" x14ac:dyDescent="0.2"/>
    <row r="4996" x14ac:dyDescent="0.2"/>
    <row r="4997" x14ac:dyDescent="0.2"/>
    <row r="4998" x14ac:dyDescent="0.2"/>
    <row r="4999" x14ac:dyDescent="0.2"/>
    <row r="5000" x14ac:dyDescent="0.2"/>
    <row r="5001" x14ac:dyDescent="0.2"/>
    <row r="5002" x14ac:dyDescent="0.2"/>
    <row r="5003" x14ac:dyDescent="0.2"/>
    <row r="5004" x14ac:dyDescent="0.2"/>
    <row r="5005" x14ac:dyDescent="0.2"/>
    <row r="5006" x14ac:dyDescent="0.2"/>
    <row r="5007" x14ac:dyDescent="0.2"/>
    <row r="5008" x14ac:dyDescent="0.2"/>
    <row r="5009" x14ac:dyDescent="0.2"/>
    <row r="5010" x14ac:dyDescent="0.2"/>
    <row r="5011" x14ac:dyDescent="0.2"/>
    <row r="5012" x14ac:dyDescent="0.2"/>
    <row r="5013" x14ac:dyDescent="0.2"/>
    <row r="5014" x14ac:dyDescent="0.2"/>
    <row r="5015" x14ac:dyDescent="0.2"/>
    <row r="5016" x14ac:dyDescent="0.2"/>
    <row r="5017" x14ac:dyDescent="0.2"/>
    <row r="5018" x14ac:dyDescent="0.2"/>
    <row r="5019" x14ac:dyDescent="0.2"/>
    <row r="5020" x14ac:dyDescent="0.2"/>
    <row r="5021" x14ac:dyDescent="0.2"/>
    <row r="5022" x14ac:dyDescent="0.2"/>
    <row r="5023" x14ac:dyDescent="0.2"/>
    <row r="5024" x14ac:dyDescent="0.2"/>
    <row r="5025" x14ac:dyDescent="0.2"/>
    <row r="5026" x14ac:dyDescent="0.2"/>
    <row r="5027" x14ac:dyDescent="0.2"/>
    <row r="5028" x14ac:dyDescent="0.2"/>
    <row r="5029" x14ac:dyDescent="0.2"/>
    <row r="5030" x14ac:dyDescent="0.2"/>
    <row r="5031" x14ac:dyDescent="0.2"/>
    <row r="5032" x14ac:dyDescent="0.2"/>
    <row r="5033" x14ac:dyDescent="0.2"/>
    <row r="5034" x14ac:dyDescent="0.2"/>
    <row r="5035" x14ac:dyDescent="0.2"/>
    <row r="5036" x14ac:dyDescent="0.2"/>
    <row r="5037" x14ac:dyDescent="0.2"/>
    <row r="5038" x14ac:dyDescent="0.2"/>
    <row r="5039" x14ac:dyDescent="0.2"/>
    <row r="5040" x14ac:dyDescent="0.2"/>
    <row r="5041" x14ac:dyDescent="0.2"/>
    <row r="5042" x14ac:dyDescent="0.2"/>
    <row r="5043" x14ac:dyDescent="0.2"/>
    <row r="5044" x14ac:dyDescent="0.2"/>
    <row r="5045" x14ac:dyDescent="0.2"/>
    <row r="5046" x14ac:dyDescent="0.2"/>
    <row r="5047" x14ac:dyDescent="0.2"/>
    <row r="5048" x14ac:dyDescent="0.2"/>
    <row r="5049" x14ac:dyDescent="0.2"/>
    <row r="5050" x14ac:dyDescent="0.2"/>
    <row r="5051" x14ac:dyDescent="0.2"/>
    <row r="5052" x14ac:dyDescent="0.2"/>
    <row r="5053" x14ac:dyDescent="0.2"/>
    <row r="5054" x14ac:dyDescent="0.2"/>
    <row r="5055" x14ac:dyDescent="0.2"/>
    <row r="5056" x14ac:dyDescent="0.2"/>
    <row r="5057" x14ac:dyDescent="0.2"/>
    <row r="5058" x14ac:dyDescent="0.2"/>
    <row r="5059" x14ac:dyDescent="0.2"/>
    <row r="5060" x14ac:dyDescent="0.2"/>
    <row r="5061" x14ac:dyDescent="0.2"/>
    <row r="5062" x14ac:dyDescent="0.2"/>
    <row r="5063" x14ac:dyDescent="0.2"/>
    <row r="5064" x14ac:dyDescent="0.2"/>
    <row r="5065" x14ac:dyDescent="0.2"/>
    <row r="5066" x14ac:dyDescent="0.2"/>
    <row r="5067" x14ac:dyDescent="0.2"/>
    <row r="5068" x14ac:dyDescent="0.2"/>
    <row r="5069" x14ac:dyDescent="0.2"/>
    <row r="5070" x14ac:dyDescent="0.2"/>
    <row r="5071" x14ac:dyDescent="0.2"/>
    <row r="5072" x14ac:dyDescent="0.2"/>
    <row r="5073" x14ac:dyDescent="0.2"/>
    <row r="5074" x14ac:dyDescent="0.2"/>
    <row r="5075" x14ac:dyDescent="0.2"/>
    <row r="5076" x14ac:dyDescent="0.2"/>
    <row r="5077" x14ac:dyDescent="0.2"/>
    <row r="5078" x14ac:dyDescent="0.2"/>
    <row r="5079" x14ac:dyDescent="0.2"/>
    <row r="5080" x14ac:dyDescent="0.2"/>
    <row r="5081" x14ac:dyDescent="0.2"/>
    <row r="5082" x14ac:dyDescent="0.2"/>
    <row r="5083" x14ac:dyDescent="0.2"/>
    <row r="5084" x14ac:dyDescent="0.2"/>
    <row r="5085" x14ac:dyDescent="0.2"/>
    <row r="5086" x14ac:dyDescent="0.2"/>
    <row r="5087" x14ac:dyDescent="0.2"/>
    <row r="5088" x14ac:dyDescent="0.2"/>
    <row r="5089" x14ac:dyDescent="0.2"/>
    <row r="5090" x14ac:dyDescent="0.2"/>
    <row r="5091" x14ac:dyDescent="0.2"/>
    <row r="5092" x14ac:dyDescent="0.2"/>
    <row r="5093" x14ac:dyDescent="0.2"/>
    <row r="5094" x14ac:dyDescent="0.2"/>
    <row r="5095" x14ac:dyDescent="0.2"/>
    <row r="5096" x14ac:dyDescent="0.2"/>
    <row r="5097" x14ac:dyDescent="0.2"/>
    <row r="5098" x14ac:dyDescent="0.2"/>
    <row r="5099" x14ac:dyDescent="0.2"/>
    <row r="5100" x14ac:dyDescent="0.2"/>
    <row r="5101" x14ac:dyDescent="0.2"/>
    <row r="5102" x14ac:dyDescent="0.2"/>
    <row r="5103" x14ac:dyDescent="0.2"/>
    <row r="5104" x14ac:dyDescent="0.2"/>
    <row r="5105" x14ac:dyDescent="0.2"/>
    <row r="5106" x14ac:dyDescent="0.2"/>
    <row r="5107" x14ac:dyDescent="0.2"/>
    <row r="5108" x14ac:dyDescent="0.2"/>
    <row r="5109" x14ac:dyDescent="0.2"/>
    <row r="5110" x14ac:dyDescent="0.2"/>
    <row r="5111" x14ac:dyDescent="0.2"/>
    <row r="5112" x14ac:dyDescent="0.2"/>
    <row r="5113" x14ac:dyDescent="0.2"/>
    <row r="5114" x14ac:dyDescent="0.2"/>
    <row r="5115" x14ac:dyDescent="0.2"/>
    <row r="5116" x14ac:dyDescent="0.2"/>
    <row r="5117" x14ac:dyDescent="0.2"/>
    <row r="5118" x14ac:dyDescent="0.2"/>
    <row r="5119" x14ac:dyDescent="0.2"/>
    <row r="5120" x14ac:dyDescent="0.2"/>
    <row r="5121" x14ac:dyDescent="0.2"/>
    <row r="5122" x14ac:dyDescent="0.2"/>
    <row r="5123" x14ac:dyDescent="0.2"/>
    <row r="5124" x14ac:dyDescent="0.2"/>
    <row r="5125" x14ac:dyDescent="0.2"/>
    <row r="5126" x14ac:dyDescent="0.2"/>
    <row r="5127" x14ac:dyDescent="0.2"/>
    <row r="5128" x14ac:dyDescent="0.2"/>
    <row r="5129" x14ac:dyDescent="0.2"/>
    <row r="5130" x14ac:dyDescent="0.2"/>
    <row r="5131" x14ac:dyDescent="0.2"/>
    <row r="5132" x14ac:dyDescent="0.2"/>
    <row r="5133" x14ac:dyDescent="0.2"/>
    <row r="5134" x14ac:dyDescent="0.2"/>
    <row r="5135" x14ac:dyDescent="0.2"/>
    <row r="5136" x14ac:dyDescent="0.2"/>
    <row r="5137" x14ac:dyDescent="0.2"/>
    <row r="5138" x14ac:dyDescent="0.2"/>
    <row r="5139" x14ac:dyDescent="0.2"/>
    <row r="5140" x14ac:dyDescent="0.2"/>
    <row r="5141" x14ac:dyDescent="0.2"/>
    <row r="5142" x14ac:dyDescent="0.2"/>
    <row r="5143" x14ac:dyDescent="0.2"/>
    <row r="5144" x14ac:dyDescent="0.2"/>
    <row r="5145" x14ac:dyDescent="0.2"/>
    <row r="5146" x14ac:dyDescent="0.2"/>
    <row r="5147" x14ac:dyDescent="0.2"/>
    <row r="5148" x14ac:dyDescent="0.2"/>
    <row r="5149" x14ac:dyDescent="0.2"/>
    <row r="5150" x14ac:dyDescent="0.2"/>
    <row r="5151" x14ac:dyDescent="0.2"/>
    <row r="5152" x14ac:dyDescent="0.2"/>
    <row r="5153" x14ac:dyDescent="0.2"/>
    <row r="5154" x14ac:dyDescent="0.2"/>
    <row r="5155" x14ac:dyDescent="0.2"/>
    <row r="5156" x14ac:dyDescent="0.2"/>
    <row r="5157" x14ac:dyDescent="0.2"/>
    <row r="5158" x14ac:dyDescent="0.2"/>
    <row r="5159" x14ac:dyDescent="0.2"/>
    <row r="5160" x14ac:dyDescent="0.2"/>
    <row r="5161" x14ac:dyDescent="0.2"/>
    <row r="5162" x14ac:dyDescent="0.2"/>
    <row r="5163" x14ac:dyDescent="0.2"/>
    <row r="5164" x14ac:dyDescent="0.2"/>
    <row r="5165" x14ac:dyDescent="0.2"/>
    <row r="5166" x14ac:dyDescent="0.2"/>
    <row r="5167" x14ac:dyDescent="0.2"/>
    <row r="5168" x14ac:dyDescent="0.2"/>
    <row r="5169" x14ac:dyDescent="0.2"/>
    <row r="5170" x14ac:dyDescent="0.2"/>
    <row r="5171" x14ac:dyDescent="0.2"/>
    <row r="5172" x14ac:dyDescent="0.2"/>
    <row r="5173" x14ac:dyDescent="0.2"/>
    <row r="5174" x14ac:dyDescent="0.2"/>
    <row r="5175" x14ac:dyDescent="0.2"/>
    <row r="5176" x14ac:dyDescent="0.2"/>
    <row r="5177" x14ac:dyDescent="0.2"/>
    <row r="5178" x14ac:dyDescent="0.2"/>
    <row r="5179" x14ac:dyDescent="0.2"/>
    <row r="5180" x14ac:dyDescent="0.2"/>
    <row r="5181" x14ac:dyDescent="0.2"/>
    <row r="5182" x14ac:dyDescent="0.2"/>
    <row r="5183" x14ac:dyDescent="0.2"/>
    <row r="5184" x14ac:dyDescent="0.2"/>
    <row r="5185" x14ac:dyDescent="0.2"/>
    <row r="5186" x14ac:dyDescent="0.2"/>
    <row r="5187" x14ac:dyDescent="0.2"/>
    <row r="5188" x14ac:dyDescent="0.2"/>
    <row r="5189" x14ac:dyDescent="0.2"/>
    <row r="5190" x14ac:dyDescent="0.2"/>
    <row r="5191" x14ac:dyDescent="0.2"/>
    <row r="5192" x14ac:dyDescent="0.2"/>
    <row r="5193" x14ac:dyDescent="0.2"/>
    <row r="5194" x14ac:dyDescent="0.2"/>
    <row r="5195" x14ac:dyDescent="0.2"/>
    <row r="5196" x14ac:dyDescent="0.2"/>
    <row r="5197" x14ac:dyDescent="0.2"/>
    <row r="5198" x14ac:dyDescent="0.2"/>
    <row r="5199" x14ac:dyDescent="0.2"/>
    <row r="5200" x14ac:dyDescent="0.2"/>
    <row r="5201" x14ac:dyDescent="0.2"/>
    <row r="5202" x14ac:dyDescent="0.2"/>
    <row r="5203" x14ac:dyDescent="0.2"/>
    <row r="5204" x14ac:dyDescent="0.2"/>
    <row r="5205" x14ac:dyDescent="0.2"/>
    <row r="5206" x14ac:dyDescent="0.2"/>
    <row r="5207" x14ac:dyDescent="0.2"/>
    <row r="5208" x14ac:dyDescent="0.2"/>
    <row r="5209" x14ac:dyDescent="0.2"/>
    <row r="5210" x14ac:dyDescent="0.2"/>
    <row r="5211" x14ac:dyDescent="0.2"/>
    <row r="5212" x14ac:dyDescent="0.2"/>
    <row r="5213" x14ac:dyDescent="0.2"/>
    <row r="5214" x14ac:dyDescent="0.2"/>
    <row r="5215" x14ac:dyDescent="0.2"/>
    <row r="5216" x14ac:dyDescent="0.2"/>
    <row r="5217" x14ac:dyDescent="0.2"/>
    <row r="5218" x14ac:dyDescent="0.2"/>
    <row r="5219" x14ac:dyDescent="0.2"/>
    <row r="5220" x14ac:dyDescent="0.2"/>
    <row r="5221" x14ac:dyDescent="0.2"/>
    <row r="5222" x14ac:dyDescent="0.2"/>
    <row r="5223" x14ac:dyDescent="0.2"/>
    <row r="5224" x14ac:dyDescent="0.2"/>
    <row r="5225" x14ac:dyDescent="0.2"/>
    <row r="5226" x14ac:dyDescent="0.2"/>
    <row r="5227" x14ac:dyDescent="0.2"/>
    <row r="5228" x14ac:dyDescent="0.2"/>
    <row r="5229" x14ac:dyDescent="0.2"/>
    <row r="5230" x14ac:dyDescent="0.2"/>
    <row r="5231" x14ac:dyDescent="0.2"/>
    <row r="5232" x14ac:dyDescent="0.2"/>
    <row r="5233" x14ac:dyDescent="0.2"/>
    <row r="5234" x14ac:dyDescent="0.2"/>
    <row r="5235" x14ac:dyDescent="0.2"/>
    <row r="5236" x14ac:dyDescent="0.2"/>
    <row r="5237" x14ac:dyDescent="0.2"/>
    <row r="5238" x14ac:dyDescent="0.2"/>
    <row r="5239" x14ac:dyDescent="0.2"/>
    <row r="5240" x14ac:dyDescent="0.2"/>
    <row r="5241" x14ac:dyDescent="0.2"/>
    <row r="5242" x14ac:dyDescent="0.2"/>
    <row r="5243" x14ac:dyDescent="0.2"/>
    <row r="5244" x14ac:dyDescent="0.2"/>
    <row r="5245" x14ac:dyDescent="0.2"/>
    <row r="5246" x14ac:dyDescent="0.2"/>
    <row r="5247" x14ac:dyDescent="0.2"/>
    <row r="5248" x14ac:dyDescent="0.2"/>
    <row r="5249" x14ac:dyDescent="0.2"/>
    <row r="5250" x14ac:dyDescent="0.2"/>
    <row r="5251" x14ac:dyDescent="0.2"/>
    <row r="5252" x14ac:dyDescent="0.2"/>
    <row r="5253" x14ac:dyDescent="0.2"/>
    <row r="5254" x14ac:dyDescent="0.2"/>
    <row r="5255" x14ac:dyDescent="0.2"/>
    <row r="5256" x14ac:dyDescent="0.2"/>
    <row r="5257" x14ac:dyDescent="0.2"/>
    <row r="5258" x14ac:dyDescent="0.2"/>
    <row r="5259" x14ac:dyDescent="0.2"/>
    <row r="5260" x14ac:dyDescent="0.2"/>
    <row r="5261" x14ac:dyDescent="0.2"/>
    <row r="5262" x14ac:dyDescent="0.2"/>
    <row r="5263" x14ac:dyDescent="0.2"/>
    <row r="5264" x14ac:dyDescent="0.2"/>
    <row r="5265" x14ac:dyDescent="0.2"/>
    <row r="5266" x14ac:dyDescent="0.2"/>
    <row r="5267" x14ac:dyDescent="0.2"/>
    <row r="5268" x14ac:dyDescent="0.2"/>
    <row r="5269" x14ac:dyDescent="0.2"/>
    <row r="5270" x14ac:dyDescent="0.2"/>
    <row r="5271" x14ac:dyDescent="0.2"/>
    <row r="5272" x14ac:dyDescent="0.2"/>
    <row r="5273" x14ac:dyDescent="0.2"/>
    <row r="5274" x14ac:dyDescent="0.2"/>
    <row r="5275" x14ac:dyDescent="0.2"/>
    <row r="5276" x14ac:dyDescent="0.2"/>
    <row r="5277" x14ac:dyDescent="0.2"/>
    <row r="5278" x14ac:dyDescent="0.2"/>
    <row r="5279" x14ac:dyDescent="0.2"/>
    <row r="5280" x14ac:dyDescent="0.2"/>
    <row r="5281" x14ac:dyDescent="0.2"/>
    <row r="5282" x14ac:dyDescent="0.2"/>
    <row r="5283" x14ac:dyDescent="0.2"/>
    <row r="5284" x14ac:dyDescent="0.2"/>
    <row r="5285" x14ac:dyDescent="0.2"/>
    <row r="5286" x14ac:dyDescent="0.2"/>
    <row r="5287" x14ac:dyDescent="0.2"/>
    <row r="5288" x14ac:dyDescent="0.2"/>
    <row r="5289" x14ac:dyDescent="0.2"/>
    <row r="5290" x14ac:dyDescent="0.2"/>
    <row r="5291" x14ac:dyDescent="0.2"/>
    <row r="5292" x14ac:dyDescent="0.2"/>
    <row r="5293" x14ac:dyDescent="0.2"/>
    <row r="5294" x14ac:dyDescent="0.2"/>
    <row r="5295" x14ac:dyDescent="0.2"/>
    <row r="5296" x14ac:dyDescent="0.2"/>
    <row r="5297" x14ac:dyDescent="0.2"/>
    <row r="5298" x14ac:dyDescent="0.2"/>
    <row r="5299" x14ac:dyDescent="0.2"/>
    <row r="5300" x14ac:dyDescent="0.2"/>
    <row r="5301" x14ac:dyDescent="0.2"/>
    <row r="5302" x14ac:dyDescent="0.2"/>
    <row r="5303" x14ac:dyDescent="0.2"/>
    <row r="5304" x14ac:dyDescent="0.2"/>
    <row r="5305" x14ac:dyDescent="0.2"/>
    <row r="5306" x14ac:dyDescent="0.2"/>
    <row r="5307" x14ac:dyDescent="0.2"/>
    <row r="5308" x14ac:dyDescent="0.2"/>
    <row r="5309" x14ac:dyDescent="0.2"/>
    <row r="5310" x14ac:dyDescent="0.2"/>
    <row r="5311" x14ac:dyDescent="0.2"/>
    <row r="5312" x14ac:dyDescent="0.2"/>
    <row r="5313" x14ac:dyDescent="0.2"/>
    <row r="5314" x14ac:dyDescent="0.2"/>
    <row r="5315" x14ac:dyDescent="0.2"/>
    <row r="5316" x14ac:dyDescent="0.2"/>
    <row r="5317" x14ac:dyDescent="0.2"/>
    <row r="5318" x14ac:dyDescent="0.2"/>
    <row r="5319" x14ac:dyDescent="0.2"/>
    <row r="5320" x14ac:dyDescent="0.2"/>
    <row r="5321" x14ac:dyDescent="0.2"/>
    <row r="5322" x14ac:dyDescent="0.2"/>
    <row r="5323" x14ac:dyDescent="0.2"/>
    <row r="5324" x14ac:dyDescent="0.2"/>
    <row r="5325" x14ac:dyDescent="0.2"/>
    <row r="5326" x14ac:dyDescent="0.2"/>
    <row r="5327" x14ac:dyDescent="0.2"/>
    <row r="5328" x14ac:dyDescent="0.2"/>
    <row r="5329" x14ac:dyDescent="0.2"/>
    <row r="5330" x14ac:dyDescent="0.2"/>
    <row r="5331" x14ac:dyDescent="0.2"/>
    <row r="5332" x14ac:dyDescent="0.2"/>
    <row r="5333" x14ac:dyDescent="0.2"/>
    <row r="5334" x14ac:dyDescent="0.2"/>
    <row r="5335" x14ac:dyDescent="0.2"/>
    <row r="5336" x14ac:dyDescent="0.2"/>
    <row r="5337" x14ac:dyDescent="0.2"/>
    <row r="5338" x14ac:dyDescent="0.2"/>
    <row r="5339" x14ac:dyDescent="0.2"/>
    <row r="5340" x14ac:dyDescent="0.2"/>
    <row r="5341" x14ac:dyDescent="0.2"/>
    <row r="5342" x14ac:dyDescent="0.2"/>
    <row r="5343" x14ac:dyDescent="0.2"/>
    <row r="5344" x14ac:dyDescent="0.2"/>
    <row r="5345" x14ac:dyDescent="0.2"/>
    <row r="5346" x14ac:dyDescent="0.2"/>
    <row r="5347" x14ac:dyDescent="0.2"/>
    <row r="5348" x14ac:dyDescent="0.2"/>
    <row r="5349" x14ac:dyDescent="0.2"/>
    <row r="5350" x14ac:dyDescent="0.2"/>
    <row r="5351" x14ac:dyDescent="0.2"/>
    <row r="5352" x14ac:dyDescent="0.2"/>
    <row r="5353" x14ac:dyDescent="0.2"/>
    <row r="5354" x14ac:dyDescent="0.2"/>
    <row r="5355" x14ac:dyDescent="0.2"/>
    <row r="5356" x14ac:dyDescent="0.2"/>
    <row r="5357" x14ac:dyDescent="0.2"/>
    <row r="5358" x14ac:dyDescent="0.2"/>
    <row r="5359" x14ac:dyDescent="0.2"/>
    <row r="5360" x14ac:dyDescent="0.2"/>
    <row r="5361" x14ac:dyDescent="0.2"/>
    <row r="5362" x14ac:dyDescent="0.2"/>
    <row r="5363" x14ac:dyDescent="0.2"/>
    <row r="5364" x14ac:dyDescent="0.2"/>
    <row r="5365" x14ac:dyDescent="0.2"/>
    <row r="5366" x14ac:dyDescent="0.2"/>
    <row r="5367" x14ac:dyDescent="0.2"/>
    <row r="5368" x14ac:dyDescent="0.2"/>
    <row r="5369" x14ac:dyDescent="0.2"/>
    <row r="5370" x14ac:dyDescent="0.2"/>
    <row r="5371" x14ac:dyDescent="0.2"/>
    <row r="5372" x14ac:dyDescent="0.2"/>
    <row r="5373" x14ac:dyDescent="0.2"/>
    <row r="5374" x14ac:dyDescent="0.2"/>
    <row r="5375" x14ac:dyDescent="0.2"/>
    <row r="5376" x14ac:dyDescent="0.2"/>
    <row r="5377" x14ac:dyDescent="0.2"/>
    <row r="5378" x14ac:dyDescent="0.2"/>
    <row r="5379" x14ac:dyDescent="0.2"/>
    <row r="5380" x14ac:dyDescent="0.2"/>
    <row r="5381" x14ac:dyDescent="0.2"/>
    <row r="5382" x14ac:dyDescent="0.2"/>
    <row r="5383" x14ac:dyDescent="0.2"/>
    <row r="5384" x14ac:dyDescent="0.2"/>
    <row r="5385" x14ac:dyDescent="0.2"/>
    <row r="5386" x14ac:dyDescent="0.2"/>
    <row r="5387" x14ac:dyDescent="0.2"/>
    <row r="5388" x14ac:dyDescent="0.2"/>
    <row r="5389" x14ac:dyDescent="0.2"/>
    <row r="5390" x14ac:dyDescent="0.2"/>
    <row r="5391" x14ac:dyDescent="0.2"/>
    <row r="5392" x14ac:dyDescent="0.2"/>
    <row r="5393" x14ac:dyDescent="0.2"/>
    <row r="5394" x14ac:dyDescent="0.2"/>
    <row r="5395" x14ac:dyDescent="0.2"/>
    <row r="5396" x14ac:dyDescent="0.2"/>
    <row r="5397" x14ac:dyDescent="0.2"/>
    <row r="5398" x14ac:dyDescent="0.2"/>
    <row r="5399" x14ac:dyDescent="0.2"/>
    <row r="5400" x14ac:dyDescent="0.2"/>
    <row r="5401" x14ac:dyDescent="0.2"/>
    <row r="5402" x14ac:dyDescent="0.2"/>
    <row r="5403" x14ac:dyDescent="0.2"/>
    <row r="5404" x14ac:dyDescent="0.2"/>
    <row r="5405" x14ac:dyDescent="0.2"/>
    <row r="5406" x14ac:dyDescent="0.2"/>
    <row r="5407" x14ac:dyDescent="0.2"/>
    <row r="5408" x14ac:dyDescent="0.2"/>
    <row r="5409" x14ac:dyDescent="0.2"/>
    <row r="5410" x14ac:dyDescent="0.2"/>
    <row r="5411" x14ac:dyDescent="0.2"/>
    <row r="5412" x14ac:dyDescent="0.2"/>
    <row r="5413" x14ac:dyDescent="0.2"/>
    <row r="5414" x14ac:dyDescent="0.2"/>
    <row r="5415" x14ac:dyDescent="0.2"/>
    <row r="5416" x14ac:dyDescent="0.2"/>
    <row r="5417" x14ac:dyDescent="0.2"/>
    <row r="5418" x14ac:dyDescent="0.2"/>
    <row r="5419" x14ac:dyDescent="0.2"/>
    <row r="5420" x14ac:dyDescent="0.2"/>
    <row r="5421" x14ac:dyDescent="0.2"/>
    <row r="5422" x14ac:dyDescent="0.2"/>
    <row r="5423" x14ac:dyDescent="0.2"/>
    <row r="5424" x14ac:dyDescent="0.2"/>
    <row r="5425" x14ac:dyDescent="0.2"/>
    <row r="5426" x14ac:dyDescent="0.2"/>
    <row r="5427" x14ac:dyDescent="0.2"/>
    <row r="5428" x14ac:dyDescent="0.2"/>
    <row r="5429" x14ac:dyDescent="0.2"/>
    <row r="5430" x14ac:dyDescent="0.2"/>
    <row r="5431" x14ac:dyDescent="0.2"/>
    <row r="5432" x14ac:dyDescent="0.2"/>
    <row r="5433" x14ac:dyDescent="0.2"/>
    <row r="5434" x14ac:dyDescent="0.2"/>
    <row r="5435" x14ac:dyDescent="0.2"/>
    <row r="5436" x14ac:dyDescent="0.2"/>
    <row r="5437" x14ac:dyDescent="0.2"/>
    <row r="5438" x14ac:dyDescent="0.2"/>
    <row r="5439" x14ac:dyDescent="0.2"/>
    <row r="5440" x14ac:dyDescent="0.2"/>
    <row r="5441" x14ac:dyDescent="0.2"/>
    <row r="5442" x14ac:dyDescent="0.2"/>
    <row r="5443" x14ac:dyDescent="0.2"/>
    <row r="5444" x14ac:dyDescent="0.2"/>
    <row r="5445" x14ac:dyDescent="0.2"/>
    <row r="5446" x14ac:dyDescent="0.2"/>
    <row r="5447" x14ac:dyDescent="0.2"/>
    <row r="5448" x14ac:dyDescent="0.2"/>
    <row r="5449" x14ac:dyDescent="0.2"/>
    <row r="5450" x14ac:dyDescent="0.2"/>
    <row r="5451" x14ac:dyDescent="0.2"/>
    <row r="5452" x14ac:dyDescent="0.2"/>
    <row r="5453" x14ac:dyDescent="0.2"/>
    <row r="5454" x14ac:dyDescent="0.2"/>
    <row r="5455" x14ac:dyDescent="0.2"/>
    <row r="5456" x14ac:dyDescent="0.2"/>
    <row r="5457" x14ac:dyDescent="0.2"/>
    <row r="5458" x14ac:dyDescent="0.2"/>
    <row r="5459" x14ac:dyDescent="0.2"/>
    <row r="5460" x14ac:dyDescent="0.2"/>
    <row r="5461" x14ac:dyDescent="0.2"/>
    <row r="5462" x14ac:dyDescent="0.2"/>
    <row r="5463" x14ac:dyDescent="0.2"/>
    <row r="5464" x14ac:dyDescent="0.2"/>
    <row r="5465" x14ac:dyDescent="0.2"/>
    <row r="5466" x14ac:dyDescent="0.2"/>
    <row r="5467" x14ac:dyDescent="0.2"/>
    <row r="5468" x14ac:dyDescent="0.2"/>
    <row r="5469" x14ac:dyDescent="0.2"/>
    <row r="5470" x14ac:dyDescent="0.2"/>
    <row r="5471" x14ac:dyDescent="0.2"/>
    <row r="5472" x14ac:dyDescent="0.2"/>
    <row r="5473" x14ac:dyDescent="0.2"/>
    <row r="5474" x14ac:dyDescent="0.2"/>
    <row r="5475" x14ac:dyDescent="0.2"/>
    <row r="5476" x14ac:dyDescent="0.2"/>
    <row r="5477" x14ac:dyDescent="0.2"/>
    <row r="5478" x14ac:dyDescent="0.2"/>
    <row r="5479" x14ac:dyDescent="0.2"/>
    <row r="5480" x14ac:dyDescent="0.2"/>
    <row r="5481" x14ac:dyDescent="0.2"/>
    <row r="5482" x14ac:dyDescent="0.2"/>
    <row r="5483" x14ac:dyDescent="0.2"/>
    <row r="5484" x14ac:dyDescent="0.2"/>
    <row r="5485" x14ac:dyDescent="0.2"/>
    <row r="5486" x14ac:dyDescent="0.2"/>
    <row r="5487" x14ac:dyDescent="0.2"/>
    <row r="5488" x14ac:dyDescent="0.2"/>
    <row r="5489" x14ac:dyDescent="0.2"/>
    <row r="5490" x14ac:dyDescent="0.2"/>
    <row r="5491" x14ac:dyDescent="0.2"/>
    <row r="5492" x14ac:dyDescent="0.2"/>
    <row r="5493" x14ac:dyDescent="0.2"/>
    <row r="5494" x14ac:dyDescent="0.2"/>
    <row r="5495" x14ac:dyDescent="0.2"/>
    <row r="5496" x14ac:dyDescent="0.2"/>
    <row r="5497" x14ac:dyDescent="0.2"/>
    <row r="5498" x14ac:dyDescent="0.2"/>
    <row r="5499" x14ac:dyDescent="0.2"/>
    <row r="5500" x14ac:dyDescent="0.2"/>
    <row r="5501" x14ac:dyDescent="0.2"/>
    <row r="5502" x14ac:dyDescent="0.2"/>
    <row r="5503" x14ac:dyDescent="0.2"/>
    <row r="5504" x14ac:dyDescent="0.2"/>
    <row r="5505" x14ac:dyDescent="0.2"/>
    <row r="5506" x14ac:dyDescent="0.2"/>
    <row r="5507" x14ac:dyDescent="0.2"/>
    <row r="5508" x14ac:dyDescent="0.2"/>
    <row r="5509" x14ac:dyDescent="0.2"/>
    <row r="5510" x14ac:dyDescent="0.2"/>
    <row r="5511" x14ac:dyDescent="0.2"/>
    <row r="5512" x14ac:dyDescent="0.2"/>
    <row r="5513" x14ac:dyDescent="0.2"/>
    <row r="5514" x14ac:dyDescent="0.2"/>
    <row r="5515" x14ac:dyDescent="0.2"/>
    <row r="5516" x14ac:dyDescent="0.2"/>
    <row r="5517" x14ac:dyDescent="0.2"/>
    <row r="5518" x14ac:dyDescent="0.2"/>
    <row r="5519" x14ac:dyDescent="0.2"/>
    <row r="5520" x14ac:dyDescent="0.2"/>
    <row r="5521" x14ac:dyDescent="0.2"/>
    <row r="5522" x14ac:dyDescent="0.2"/>
    <row r="5523" x14ac:dyDescent="0.2"/>
    <row r="5524" x14ac:dyDescent="0.2"/>
    <row r="5525" x14ac:dyDescent="0.2"/>
    <row r="5526" x14ac:dyDescent="0.2"/>
    <row r="5527" x14ac:dyDescent="0.2"/>
    <row r="5528" x14ac:dyDescent="0.2"/>
    <row r="5529" x14ac:dyDescent="0.2"/>
    <row r="5530" x14ac:dyDescent="0.2"/>
    <row r="5531" x14ac:dyDescent="0.2"/>
    <row r="5532" x14ac:dyDescent="0.2"/>
    <row r="5533" x14ac:dyDescent="0.2"/>
    <row r="5534" x14ac:dyDescent="0.2"/>
    <row r="5535" x14ac:dyDescent="0.2"/>
    <row r="5536" x14ac:dyDescent="0.2"/>
    <row r="5537" x14ac:dyDescent="0.2"/>
    <row r="5538" x14ac:dyDescent="0.2"/>
    <row r="5539" x14ac:dyDescent="0.2"/>
    <row r="5540" x14ac:dyDescent="0.2"/>
    <row r="5541" x14ac:dyDescent="0.2"/>
    <row r="5542" x14ac:dyDescent="0.2"/>
    <row r="5543" x14ac:dyDescent="0.2"/>
    <row r="5544" x14ac:dyDescent="0.2"/>
    <row r="5545" x14ac:dyDescent="0.2"/>
    <row r="5546" x14ac:dyDescent="0.2"/>
    <row r="5547" x14ac:dyDescent="0.2"/>
    <row r="5548" x14ac:dyDescent="0.2"/>
    <row r="5549" x14ac:dyDescent="0.2"/>
    <row r="5550" x14ac:dyDescent="0.2"/>
    <row r="5551" x14ac:dyDescent="0.2"/>
    <row r="5552" x14ac:dyDescent="0.2"/>
    <row r="5553" x14ac:dyDescent="0.2"/>
    <row r="5554" x14ac:dyDescent="0.2"/>
    <row r="5555" x14ac:dyDescent="0.2"/>
    <row r="5556" x14ac:dyDescent="0.2"/>
    <row r="5557" x14ac:dyDescent="0.2"/>
    <row r="5558" x14ac:dyDescent="0.2"/>
    <row r="5559" x14ac:dyDescent="0.2"/>
    <row r="5560" x14ac:dyDescent="0.2"/>
    <row r="5561" x14ac:dyDescent="0.2"/>
    <row r="5562" x14ac:dyDescent="0.2"/>
    <row r="5563" x14ac:dyDescent="0.2"/>
    <row r="5564" x14ac:dyDescent="0.2"/>
    <row r="5565" x14ac:dyDescent="0.2"/>
    <row r="5566" x14ac:dyDescent="0.2"/>
    <row r="5567" x14ac:dyDescent="0.2"/>
    <row r="5568" x14ac:dyDescent="0.2"/>
    <row r="5569" x14ac:dyDescent="0.2"/>
    <row r="5570" x14ac:dyDescent="0.2"/>
    <row r="5571" x14ac:dyDescent="0.2"/>
    <row r="5572" x14ac:dyDescent="0.2"/>
    <row r="5573" x14ac:dyDescent="0.2"/>
    <row r="5574" x14ac:dyDescent="0.2"/>
    <row r="5575" x14ac:dyDescent="0.2"/>
    <row r="5576" x14ac:dyDescent="0.2"/>
    <row r="5577" x14ac:dyDescent="0.2"/>
    <row r="5578" x14ac:dyDescent="0.2"/>
    <row r="5579" x14ac:dyDescent="0.2"/>
    <row r="5580" x14ac:dyDescent="0.2"/>
    <row r="5581" x14ac:dyDescent="0.2"/>
    <row r="5582" x14ac:dyDescent="0.2"/>
    <row r="5583" x14ac:dyDescent="0.2"/>
    <row r="5584" x14ac:dyDescent="0.2"/>
    <row r="5585" x14ac:dyDescent="0.2"/>
    <row r="5586" x14ac:dyDescent="0.2"/>
    <row r="5587" x14ac:dyDescent="0.2"/>
    <row r="5588" x14ac:dyDescent="0.2"/>
    <row r="5589" x14ac:dyDescent="0.2"/>
    <row r="5590" x14ac:dyDescent="0.2"/>
    <row r="5591" x14ac:dyDescent="0.2"/>
    <row r="5592" x14ac:dyDescent="0.2"/>
    <row r="5593" x14ac:dyDescent="0.2"/>
    <row r="5594" x14ac:dyDescent="0.2"/>
    <row r="5595" x14ac:dyDescent="0.2"/>
    <row r="5596" x14ac:dyDescent="0.2"/>
    <row r="5597" x14ac:dyDescent="0.2"/>
    <row r="5598" x14ac:dyDescent="0.2"/>
    <row r="5599" x14ac:dyDescent="0.2"/>
    <row r="5600" x14ac:dyDescent="0.2"/>
    <row r="5601" x14ac:dyDescent="0.2"/>
    <row r="5602" x14ac:dyDescent="0.2"/>
    <row r="5603" x14ac:dyDescent="0.2"/>
    <row r="5604" x14ac:dyDescent="0.2"/>
    <row r="5605" x14ac:dyDescent="0.2"/>
    <row r="5606" x14ac:dyDescent="0.2"/>
    <row r="5607" x14ac:dyDescent="0.2"/>
    <row r="5608" x14ac:dyDescent="0.2"/>
    <row r="5609" x14ac:dyDescent="0.2"/>
    <row r="5610" x14ac:dyDescent="0.2"/>
    <row r="5611" x14ac:dyDescent="0.2"/>
    <row r="5612" x14ac:dyDescent="0.2"/>
    <row r="5613" x14ac:dyDescent="0.2"/>
    <row r="5614" x14ac:dyDescent="0.2"/>
    <row r="5615" x14ac:dyDescent="0.2"/>
    <row r="5616" x14ac:dyDescent="0.2"/>
    <row r="5617" x14ac:dyDescent="0.2"/>
    <row r="5618" x14ac:dyDescent="0.2"/>
    <row r="5619" x14ac:dyDescent="0.2"/>
    <row r="5620" x14ac:dyDescent="0.2"/>
    <row r="5621" x14ac:dyDescent="0.2"/>
    <row r="5622" x14ac:dyDescent="0.2"/>
    <row r="5623" x14ac:dyDescent="0.2"/>
    <row r="5624" x14ac:dyDescent="0.2"/>
    <row r="5625" x14ac:dyDescent="0.2"/>
    <row r="5626" x14ac:dyDescent="0.2"/>
    <row r="5627" x14ac:dyDescent="0.2"/>
    <row r="5628" x14ac:dyDescent="0.2"/>
    <row r="5629" x14ac:dyDescent="0.2"/>
    <row r="5630" x14ac:dyDescent="0.2"/>
    <row r="5631" x14ac:dyDescent="0.2"/>
    <row r="5632" x14ac:dyDescent="0.2"/>
    <row r="5633" x14ac:dyDescent="0.2"/>
    <row r="5634" x14ac:dyDescent="0.2"/>
    <row r="5635" x14ac:dyDescent="0.2"/>
    <row r="5636" x14ac:dyDescent="0.2"/>
    <row r="5637" x14ac:dyDescent="0.2"/>
    <row r="5638" x14ac:dyDescent="0.2"/>
    <row r="5639" x14ac:dyDescent="0.2"/>
    <row r="5640" x14ac:dyDescent="0.2"/>
    <row r="5641" x14ac:dyDescent="0.2"/>
    <row r="5642" x14ac:dyDescent="0.2"/>
    <row r="5643" x14ac:dyDescent="0.2"/>
    <row r="5644" x14ac:dyDescent="0.2"/>
    <row r="5645" x14ac:dyDescent="0.2"/>
    <row r="5646" x14ac:dyDescent="0.2"/>
    <row r="5647" x14ac:dyDescent="0.2"/>
    <row r="5648" x14ac:dyDescent="0.2"/>
    <row r="5649" x14ac:dyDescent="0.2"/>
    <row r="5650" x14ac:dyDescent="0.2"/>
    <row r="5651" x14ac:dyDescent="0.2"/>
    <row r="5652" x14ac:dyDescent="0.2"/>
    <row r="5653" x14ac:dyDescent="0.2"/>
    <row r="5654" x14ac:dyDescent="0.2"/>
    <row r="5655" x14ac:dyDescent="0.2"/>
    <row r="5656" x14ac:dyDescent="0.2"/>
    <row r="5657" x14ac:dyDescent="0.2"/>
    <row r="5658" x14ac:dyDescent="0.2"/>
    <row r="5659" x14ac:dyDescent="0.2"/>
    <row r="5660" x14ac:dyDescent="0.2"/>
    <row r="5661" x14ac:dyDescent="0.2"/>
    <row r="5662" x14ac:dyDescent="0.2"/>
    <row r="5663" x14ac:dyDescent="0.2"/>
    <row r="5664" x14ac:dyDescent="0.2"/>
    <row r="5665" x14ac:dyDescent="0.2"/>
    <row r="5666" x14ac:dyDescent="0.2"/>
    <row r="5667" x14ac:dyDescent="0.2"/>
    <row r="5668" x14ac:dyDescent="0.2"/>
    <row r="5669" x14ac:dyDescent="0.2"/>
    <row r="5670" x14ac:dyDescent="0.2"/>
    <row r="5671" x14ac:dyDescent="0.2"/>
    <row r="5672" x14ac:dyDescent="0.2"/>
    <row r="5673" x14ac:dyDescent="0.2"/>
    <row r="5674" x14ac:dyDescent="0.2"/>
    <row r="5675" x14ac:dyDescent="0.2"/>
    <row r="5676" x14ac:dyDescent="0.2"/>
    <row r="5677" x14ac:dyDescent="0.2"/>
    <row r="5678" x14ac:dyDescent="0.2"/>
    <row r="5679" x14ac:dyDescent="0.2"/>
    <row r="5680" x14ac:dyDescent="0.2"/>
    <row r="5681" x14ac:dyDescent="0.2"/>
    <row r="5682" x14ac:dyDescent="0.2"/>
    <row r="5683" x14ac:dyDescent="0.2"/>
    <row r="5684" x14ac:dyDescent="0.2"/>
    <row r="5685" x14ac:dyDescent="0.2"/>
    <row r="5686" x14ac:dyDescent="0.2"/>
    <row r="5687" x14ac:dyDescent="0.2"/>
    <row r="5688" x14ac:dyDescent="0.2"/>
    <row r="5689" x14ac:dyDescent="0.2"/>
    <row r="5690" x14ac:dyDescent="0.2"/>
    <row r="5691" x14ac:dyDescent="0.2"/>
    <row r="5692" x14ac:dyDescent="0.2"/>
    <row r="5693" x14ac:dyDescent="0.2"/>
    <row r="5694" x14ac:dyDescent="0.2"/>
    <row r="5695" x14ac:dyDescent="0.2"/>
    <row r="5696" x14ac:dyDescent="0.2"/>
    <row r="5697" x14ac:dyDescent="0.2"/>
    <row r="5698" x14ac:dyDescent="0.2"/>
    <row r="5699" x14ac:dyDescent="0.2"/>
    <row r="5700" x14ac:dyDescent="0.2"/>
    <row r="5701" x14ac:dyDescent="0.2"/>
    <row r="5702" x14ac:dyDescent="0.2"/>
    <row r="5703" x14ac:dyDescent="0.2"/>
    <row r="5704" x14ac:dyDescent="0.2"/>
    <row r="5705" x14ac:dyDescent="0.2"/>
    <row r="5706" x14ac:dyDescent="0.2"/>
    <row r="5707" x14ac:dyDescent="0.2"/>
    <row r="5708" x14ac:dyDescent="0.2"/>
    <row r="5709" x14ac:dyDescent="0.2"/>
    <row r="5710" x14ac:dyDescent="0.2"/>
    <row r="5711" x14ac:dyDescent="0.2"/>
    <row r="5712" x14ac:dyDescent="0.2"/>
    <row r="5713" x14ac:dyDescent="0.2"/>
    <row r="5714" x14ac:dyDescent="0.2"/>
    <row r="5715" x14ac:dyDescent="0.2"/>
    <row r="5716" x14ac:dyDescent="0.2"/>
    <row r="5717" x14ac:dyDescent="0.2"/>
    <row r="5718" x14ac:dyDescent="0.2"/>
    <row r="5719" x14ac:dyDescent="0.2"/>
    <row r="5720" x14ac:dyDescent="0.2"/>
    <row r="5721" x14ac:dyDescent="0.2"/>
    <row r="5722" x14ac:dyDescent="0.2"/>
    <row r="5723" x14ac:dyDescent="0.2"/>
    <row r="5724" x14ac:dyDescent="0.2"/>
    <row r="5725" x14ac:dyDescent="0.2"/>
    <row r="5726" x14ac:dyDescent="0.2"/>
    <row r="5727" x14ac:dyDescent="0.2"/>
    <row r="5728" x14ac:dyDescent="0.2"/>
    <row r="5729" x14ac:dyDescent="0.2"/>
    <row r="5730" x14ac:dyDescent="0.2"/>
    <row r="5731" x14ac:dyDescent="0.2"/>
    <row r="5732" x14ac:dyDescent="0.2"/>
    <row r="5733" x14ac:dyDescent="0.2"/>
    <row r="5734" x14ac:dyDescent="0.2"/>
    <row r="5735" x14ac:dyDescent="0.2"/>
    <row r="5736" x14ac:dyDescent="0.2"/>
    <row r="5737" x14ac:dyDescent="0.2"/>
    <row r="5738" x14ac:dyDescent="0.2"/>
    <row r="5739" x14ac:dyDescent="0.2"/>
    <row r="5740" x14ac:dyDescent="0.2"/>
    <row r="5741" x14ac:dyDescent="0.2"/>
    <row r="5742" x14ac:dyDescent="0.2"/>
    <row r="5743" x14ac:dyDescent="0.2"/>
    <row r="5744" x14ac:dyDescent="0.2"/>
    <row r="5745" x14ac:dyDescent="0.2"/>
    <row r="5746" x14ac:dyDescent="0.2"/>
    <row r="5747" x14ac:dyDescent="0.2"/>
    <row r="5748" x14ac:dyDescent="0.2"/>
    <row r="5749" x14ac:dyDescent="0.2"/>
    <row r="5750" x14ac:dyDescent="0.2"/>
    <row r="5751" x14ac:dyDescent="0.2"/>
    <row r="5752" x14ac:dyDescent="0.2"/>
    <row r="5753" x14ac:dyDescent="0.2"/>
    <row r="5754" x14ac:dyDescent="0.2"/>
    <row r="5755" x14ac:dyDescent="0.2"/>
    <row r="5756" x14ac:dyDescent="0.2"/>
    <row r="5757" x14ac:dyDescent="0.2"/>
    <row r="5758" x14ac:dyDescent="0.2"/>
    <row r="5759" x14ac:dyDescent="0.2"/>
    <row r="5760" x14ac:dyDescent="0.2"/>
    <row r="5761" x14ac:dyDescent="0.2"/>
    <row r="5762" x14ac:dyDescent="0.2"/>
    <row r="5763" x14ac:dyDescent="0.2"/>
    <row r="5764" x14ac:dyDescent="0.2"/>
    <row r="5765" x14ac:dyDescent="0.2"/>
    <row r="5766" x14ac:dyDescent="0.2"/>
    <row r="5767" x14ac:dyDescent="0.2"/>
    <row r="5768" x14ac:dyDescent="0.2"/>
    <row r="5769" x14ac:dyDescent="0.2"/>
    <row r="5770" x14ac:dyDescent="0.2"/>
    <row r="5771" x14ac:dyDescent="0.2"/>
    <row r="5772" x14ac:dyDescent="0.2"/>
    <row r="5773" x14ac:dyDescent="0.2"/>
    <row r="5774" x14ac:dyDescent="0.2"/>
    <row r="5775" x14ac:dyDescent="0.2"/>
    <row r="5776" x14ac:dyDescent="0.2"/>
    <row r="5777" x14ac:dyDescent="0.2"/>
    <row r="5778" x14ac:dyDescent="0.2"/>
    <row r="5779" x14ac:dyDescent="0.2"/>
    <row r="5780" x14ac:dyDescent="0.2"/>
    <row r="5781" x14ac:dyDescent="0.2"/>
    <row r="5782" x14ac:dyDescent="0.2"/>
    <row r="5783" x14ac:dyDescent="0.2"/>
    <row r="5784" x14ac:dyDescent="0.2"/>
    <row r="5785" x14ac:dyDescent="0.2"/>
    <row r="5786" x14ac:dyDescent="0.2"/>
    <row r="5787" x14ac:dyDescent="0.2"/>
    <row r="5788" x14ac:dyDescent="0.2"/>
    <row r="5789" x14ac:dyDescent="0.2"/>
    <row r="5790" x14ac:dyDescent="0.2"/>
    <row r="5791" x14ac:dyDescent="0.2"/>
    <row r="5792" x14ac:dyDescent="0.2"/>
    <row r="5793" x14ac:dyDescent="0.2"/>
    <row r="5794" x14ac:dyDescent="0.2"/>
    <row r="5795" x14ac:dyDescent="0.2"/>
    <row r="5796" x14ac:dyDescent="0.2"/>
    <row r="5797" x14ac:dyDescent="0.2"/>
    <row r="5798" x14ac:dyDescent="0.2"/>
    <row r="5799" x14ac:dyDescent="0.2"/>
    <row r="5800" x14ac:dyDescent="0.2"/>
    <row r="5801" x14ac:dyDescent="0.2"/>
    <row r="5802" x14ac:dyDescent="0.2"/>
    <row r="5803" x14ac:dyDescent="0.2"/>
    <row r="5804" x14ac:dyDescent="0.2"/>
    <row r="5805" x14ac:dyDescent="0.2"/>
    <row r="5806" x14ac:dyDescent="0.2"/>
    <row r="5807" x14ac:dyDescent="0.2"/>
    <row r="5808" x14ac:dyDescent="0.2"/>
    <row r="5809" x14ac:dyDescent="0.2"/>
    <row r="5810" x14ac:dyDescent="0.2"/>
    <row r="5811" x14ac:dyDescent="0.2"/>
    <row r="5812" x14ac:dyDescent="0.2"/>
    <row r="5813" x14ac:dyDescent="0.2"/>
    <row r="5814" x14ac:dyDescent="0.2"/>
    <row r="5815" x14ac:dyDescent="0.2"/>
    <row r="5816" x14ac:dyDescent="0.2"/>
    <row r="5817" x14ac:dyDescent="0.2"/>
    <row r="5818" x14ac:dyDescent="0.2"/>
    <row r="5819" x14ac:dyDescent="0.2"/>
    <row r="5820" x14ac:dyDescent="0.2"/>
    <row r="5821" x14ac:dyDescent="0.2"/>
    <row r="5822" x14ac:dyDescent="0.2"/>
    <row r="5823" x14ac:dyDescent="0.2"/>
    <row r="5824" x14ac:dyDescent="0.2"/>
    <row r="5825" x14ac:dyDescent="0.2"/>
    <row r="5826" x14ac:dyDescent="0.2"/>
    <row r="5827" x14ac:dyDescent="0.2"/>
    <row r="5828" x14ac:dyDescent="0.2"/>
    <row r="5829" x14ac:dyDescent="0.2"/>
    <row r="5830" x14ac:dyDescent="0.2"/>
    <row r="5831" x14ac:dyDescent="0.2"/>
    <row r="5832" x14ac:dyDescent="0.2"/>
    <row r="5833" x14ac:dyDescent="0.2"/>
    <row r="5834" x14ac:dyDescent="0.2"/>
    <row r="5835" x14ac:dyDescent="0.2"/>
    <row r="5836" x14ac:dyDescent="0.2"/>
    <row r="5837" x14ac:dyDescent="0.2"/>
    <row r="5838" x14ac:dyDescent="0.2"/>
    <row r="5839" x14ac:dyDescent="0.2"/>
    <row r="5840" x14ac:dyDescent="0.2"/>
    <row r="5841" x14ac:dyDescent="0.2"/>
    <row r="5842" x14ac:dyDescent="0.2"/>
    <row r="5843" x14ac:dyDescent="0.2"/>
    <row r="5844" x14ac:dyDescent="0.2"/>
    <row r="5845" x14ac:dyDescent="0.2"/>
    <row r="5846" x14ac:dyDescent="0.2"/>
    <row r="5847" x14ac:dyDescent="0.2"/>
    <row r="5848" x14ac:dyDescent="0.2"/>
    <row r="5849" x14ac:dyDescent="0.2"/>
    <row r="5850" x14ac:dyDescent="0.2"/>
    <row r="5851" x14ac:dyDescent="0.2"/>
    <row r="5852" x14ac:dyDescent="0.2"/>
    <row r="5853" x14ac:dyDescent="0.2"/>
    <row r="5854" x14ac:dyDescent="0.2"/>
    <row r="5855" x14ac:dyDescent="0.2"/>
    <row r="5856" x14ac:dyDescent="0.2"/>
    <row r="5857" x14ac:dyDescent="0.2"/>
    <row r="5858" x14ac:dyDescent="0.2"/>
    <row r="5859" x14ac:dyDescent="0.2"/>
    <row r="5860" x14ac:dyDescent="0.2"/>
    <row r="5861" x14ac:dyDescent="0.2"/>
    <row r="5862" x14ac:dyDescent="0.2"/>
    <row r="5863" x14ac:dyDescent="0.2"/>
    <row r="5864" x14ac:dyDescent="0.2"/>
    <row r="5865" x14ac:dyDescent="0.2"/>
    <row r="5866" x14ac:dyDescent="0.2"/>
    <row r="5867" x14ac:dyDescent="0.2"/>
    <row r="5868" x14ac:dyDescent="0.2"/>
    <row r="5869" x14ac:dyDescent="0.2"/>
    <row r="5870" x14ac:dyDescent="0.2"/>
    <row r="5871" x14ac:dyDescent="0.2"/>
    <row r="5872" x14ac:dyDescent="0.2"/>
    <row r="5873" x14ac:dyDescent="0.2"/>
    <row r="5874" x14ac:dyDescent="0.2"/>
    <row r="5875" x14ac:dyDescent="0.2"/>
    <row r="5876" x14ac:dyDescent="0.2"/>
    <row r="5877" x14ac:dyDescent="0.2"/>
    <row r="5878" x14ac:dyDescent="0.2"/>
    <row r="5879" x14ac:dyDescent="0.2"/>
    <row r="5880" x14ac:dyDescent="0.2"/>
    <row r="5881" x14ac:dyDescent="0.2"/>
    <row r="5882" x14ac:dyDescent="0.2"/>
    <row r="5883" x14ac:dyDescent="0.2"/>
    <row r="5884" x14ac:dyDescent="0.2"/>
    <row r="5885" x14ac:dyDescent="0.2"/>
    <row r="5886" x14ac:dyDescent="0.2"/>
    <row r="5887" x14ac:dyDescent="0.2"/>
    <row r="5888" x14ac:dyDescent="0.2"/>
    <row r="5889" x14ac:dyDescent="0.2"/>
    <row r="5890" x14ac:dyDescent="0.2"/>
    <row r="5891" x14ac:dyDescent="0.2"/>
    <row r="5892" x14ac:dyDescent="0.2"/>
    <row r="5893" x14ac:dyDescent="0.2"/>
    <row r="5894" x14ac:dyDescent="0.2"/>
    <row r="5895" x14ac:dyDescent="0.2"/>
    <row r="5896" x14ac:dyDescent="0.2"/>
    <row r="5897" x14ac:dyDescent="0.2"/>
    <row r="5898" x14ac:dyDescent="0.2"/>
    <row r="5899" x14ac:dyDescent="0.2"/>
    <row r="5900" x14ac:dyDescent="0.2"/>
    <row r="5901" x14ac:dyDescent="0.2"/>
    <row r="5902" x14ac:dyDescent="0.2"/>
    <row r="5903" x14ac:dyDescent="0.2"/>
    <row r="5904" x14ac:dyDescent="0.2"/>
    <row r="5905" x14ac:dyDescent="0.2"/>
    <row r="5906" x14ac:dyDescent="0.2"/>
    <row r="5907" x14ac:dyDescent="0.2"/>
    <row r="5908" x14ac:dyDescent="0.2"/>
    <row r="5909" x14ac:dyDescent="0.2"/>
    <row r="5910" x14ac:dyDescent="0.2"/>
    <row r="5911" x14ac:dyDescent="0.2"/>
    <row r="5912" x14ac:dyDescent="0.2"/>
    <row r="5913" x14ac:dyDescent="0.2"/>
    <row r="5914" x14ac:dyDescent="0.2"/>
    <row r="5915" x14ac:dyDescent="0.2"/>
    <row r="5916" x14ac:dyDescent="0.2"/>
    <row r="5917" x14ac:dyDescent="0.2"/>
    <row r="5918" x14ac:dyDescent="0.2"/>
    <row r="5919" x14ac:dyDescent="0.2"/>
    <row r="5920" x14ac:dyDescent="0.2"/>
    <row r="5921" x14ac:dyDescent="0.2"/>
    <row r="5922" x14ac:dyDescent="0.2"/>
    <row r="5923" x14ac:dyDescent="0.2"/>
    <row r="5924" x14ac:dyDescent="0.2"/>
    <row r="5925" x14ac:dyDescent="0.2"/>
    <row r="5926" x14ac:dyDescent="0.2"/>
    <row r="5927" x14ac:dyDescent="0.2"/>
    <row r="5928" x14ac:dyDescent="0.2"/>
    <row r="5929" x14ac:dyDescent="0.2"/>
    <row r="5930" x14ac:dyDescent="0.2"/>
    <row r="5931" x14ac:dyDescent="0.2"/>
    <row r="5932" x14ac:dyDescent="0.2"/>
    <row r="5933" x14ac:dyDescent="0.2"/>
    <row r="5934" x14ac:dyDescent="0.2"/>
    <row r="5935" x14ac:dyDescent="0.2"/>
    <row r="5936" x14ac:dyDescent="0.2"/>
    <row r="5937" x14ac:dyDescent="0.2"/>
    <row r="5938" x14ac:dyDescent="0.2"/>
    <row r="5939" x14ac:dyDescent="0.2"/>
    <row r="5940" x14ac:dyDescent="0.2"/>
    <row r="5941" x14ac:dyDescent="0.2"/>
    <row r="5942" x14ac:dyDescent="0.2"/>
    <row r="5943" x14ac:dyDescent="0.2"/>
    <row r="5944" x14ac:dyDescent="0.2"/>
    <row r="5945" x14ac:dyDescent="0.2"/>
    <row r="5946" x14ac:dyDescent="0.2"/>
    <row r="5947" x14ac:dyDescent="0.2"/>
    <row r="5948" x14ac:dyDescent="0.2"/>
    <row r="5949" x14ac:dyDescent="0.2"/>
    <row r="5950" x14ac:dyDescent="0.2"/>
    <row r="5951" x14ac:dyDescent="0.2"/>
    <row r="5952" x14ac:dyDescent="0.2"/>
    <row r="5953" x14ac:dyDescent="0.2"/>
    <row r="5954" x14ac:dyDescent="0.2"/>
    <row r="5955" x14ac:dyDescent="0.2"/>
    <row r="5956" x14ac:dyDescent="0.2"/>
    <row r="5957" x14ac:dyDescent="0.2"/>
    <row r="5958" x14ac:dyDescent="0.2"/>
    <row r="5959" x14ac:dyDescent="0.2"/>
    <row r="5960" x14ac:dyDescent="0.2"/>
    <row r="5961" x14ac:dyDescent="0.2"/>
    <row r="5962" x14ac:dyDescent="0.2"/>
    <row r="5963" x14ac:dyDescent="0.2"/>
    <row r="5964" x14ac:dyDescent="0.2"/>
    <row r="5965" x14ac:dyDescent="0.2"/>
    <row r="5966" x14ac:dyDescent="0.2"/>
    <row r="5967" x14ac:dyDescent="0.2"/>
    <row r="5968" x14ac:dyDescent="0.2"/>
    <row r="5969" x14ac:dyDescent="0.2"/>
    <row r="5970" x14ac:dyDescent="0.2"/>
    <row r="5971" x14ac:dyDescent="0.2"/>
    <row r="5972" x14ac:dyDescent="0.2"/>
    <row r="5973" x14ac:dyDescent="0.2"/>
    <row r="5974" x14ac:dyDescent="0.2"/>
    <row r="5975" x14ac:dyDescent="0.2"/>
    <row r="5976" x14ac:dyDescent="0.2"/>
    <row r="5977" x14ac:dyDescent="0.2"/>
    <row r="5978" x14ac:dyDescent="0.2"/>
    <row r="5979" x14ac:dyDescent="0.2"/>
    <row r="5980" x14ac:dyDescent="0.2"/>
    <row r="5981" x14ac:dyDescent="0.2"/>
    <row r="5982" x14ac:dyDescent="0.2"/>
    <row r="5983" x14ac:dyDescent="0.2"/>
    <row r="5984" x14ac:dyDescent="0.2"/>
    <row r="5985" x14ac:dyDescent="0.2"/>
    <row r="5986" x14ac:dyDescent="0.2"/>
    <row r="5987" x14ac:dyDescent="0.2"/>
    <row r="5988" x14ac:dyDescent="0.2"/>
    <row r="5989" x14ac:dyDescent="0.2"/>
    <row r="5990" x14ac:dyDescent="0.2"/>
    <row r="5991" x14ac:dyDescent="0.2"/>
    <row r="5992" x14ac:dyDescent="0.2"/>
    <row r="5993" x14ac:dyDescent="0.2"/>
    <row r="5994" x14ac:dyDescent="0.2"/>
    <row r="5995" x14ac:dyDescent="0.2"/>
    <row r="5996" x14ac:dyDescent="0.2"/>
    <row r="5997" x14ac:dyDescent="0.2"/>
    <row r="5998" x14ac:dyDescent="0.2"/>
    <row r="5999" x14ac:dyDescent="0.2"/>
    <row r="6000" x14ac:dyDescent="0.2"/>
    <row r="6001" x14ac:dyDescent="0.2"/>
    <row r="6002" x14ac:dyDescent="0.2"/>
    <row r="6003" x14ac:dyDescent="0.2"/>
    <row r="6004" x14ac:dyDescent="0.2"/>
    <row r="6005" x14ac:dyDescent="0.2"/>
    <row r="6006" x14ac:dyDescent="0.2"/>
    <row r="6007" x14ac:dyDescent="0.2"/>
    <row r="6008" x14ac:dyDescent="0.2"/>
    <row r="6009" x14ac:dyDescent="0.2"/>
    <row r="6010" x14ac:dyDescent="0.2"/>
    <row r="6011" x14ac:dyDescent="0.2"/>
    <row r="6012" x14ac:dyDescent="0.2"/>
    <row r="6013" x14ac:dyDescent="0.2"/>
    <row r="6014" x14ac:dyDescent="0.2"/>
    <row r="6015" x14ac:dyDescent="0.2"/>
    <row r="6016" x14ac:dyDescent="0.2"/>
    <row r="6017" x14ac:dyDescent="0.2"/>
    <row r="6018" x14ac:dyDescent="0.2"/>
    <row r="6019" x14ac:dyDescent="0.2"/>
    <row r="6020" x14ac:dyDescent="0.2"/>
    <row r="6021" x14ac:dyDescent="0.2"/>
    <row r="6022" x14ac:dyDescent="0.2"/>
    <row r="6023" x14ac:dyDescent="0.2"/>
    <row r="6024" x14ac:dyDescent="0.2"/>
    <row r="6025" x14ac:dyDescent="0.2"/>
    <row r="6026" x14ac:dyDescent="0.2"/>
    <row r="6027" x14ac:dyDescent="0.2"/>
    <row r="6028" x14ac:dyDescent="0.2"/>
    <row r="6029" x14ac:dyDescent="0.2"/>
    <row r="6030" x14ac:dyDescent="0.2"/>
    <row r="6031" x14ac:dyDescent="0.2"/>
    <row r="6032" x14ac:dyDescent="0.2"/>
    <row r="6033" x14ac:dyDescent="0.2"/>
    <row r="6034" x14ac:dyDescent="0.2"/>
    <row r="6035" x14ac:dyDescent="0.2"/>
    <row r="6036" x14ac:dyDescent="0.2"/>
    <row r="6037" x14ac:dyDescent="0.2"/>
    <row r="6038" x14ac:dyDescent="0.2"/>
    <row r="6039" x14ac:dyDescent="0.2"/>
    <row r="6040" x14ac:dyDescent="0.2"/>
    <row r="6041" x14ac:dyDescent="0.2"/>
    <row r="6042" x14ac:dyDescent="0.2"/>
    <row r="6043" x14ac:dyDescent="0.2"/>
    <row r="6044" x14ac:dyDescent="0.2"/>
    <row r="6045" x14ac:dyDescent="0.2"/>
    <row r="6046" x14ac:dyDescent="0.2"/>
    <row r="6047" x14ac:dyDescent="0.2"/>
    <row r="6048" x14ac:dyDescent="0.2"/>
    <row r="6049" x14ac:dyDescent="0.2"/>
    <row r="6050" x14ac:dyDescent="0.2"/>
    <row r="6051" x14ac:dyDescent="0.2"/>
    <row r="6052" x14ac:dyDescent="0.2"/>
    <row r="6053" x14ac:dyDescent="0.2"/>
    <row r="6054" x14ac:dyDescent="0.2"/>
    <row r="6055" x14ac:dyDescent="0.2"/>
    <row r="6056" x14ac:dyDescent="0.2"/>
    <row r="6057" x14ac:dyDescent="0.2"/>
    <row r="6058" x14ac:dyDescent="0.2"/>
    <row r="6059" x14ac:dyDescent="0.2"/>
    <row r="6060" x14ac:dyDescent="0.2"/>
    <row r="6061" x14ac:dyDescent="0.2"/>
    <row r="6062" x14ac:dyDescent="0.2"/>
    <row r="6063" x14ac:dyDescent="0.2"/>
    <row r="6064" x14ac:dyDescent="0.2"/>
    <row r="6065" x14ac:dyDescent="0.2"/>
    <row r="6066" x14ac:dyDescent="0.2"/>
    <row r="6067" x14ac:dyDescent="0.2"/>
    <row r="6068" x14ac:dyDescent="0.2"/>
    <row r="6069" x14ac:dyDescent="0.2"/>
    <row r="6070" x14ac:dyDescent="0.2"/>
    <row r="6071" x14ac:dyDescent="0.2"/>
    <row r="6072" x14ac:dyDescent="0.2"/>
    <row r="6073" x14ac:dyDescent="0.2"/>
    <row r="6074" x14ac:dyDescent="0.2"/>
    <row r="6075" x14ac:dyDescent="0.2"/>
    <row r="6076" x14ac:dyDescent="0.2"/>
    <row r="6077" x14ac:dyDescent="0.2"/>
    <row r="6078" x14ac:dyDescent="0.2"/>
    <row r="6079" x14ac:dyDescent="0.2"/>
    <row r="6080" x14ac:dyDescent="0.2"/>
    <row r="6081" x14ac:dyDescent="0.2"/>
    <row r="6082" x14ac:dyDescent="0.2"/>
    <row r="6083" x14ac:dyDescent="0.2"/>
    <row r="6084" x14ac:dyDescent="0.2"/>
    <row r="6085" x14ac:dyDescent="0.2"/>
    <row r="6086" x14ac:dyDescent="0.2"/>
    <row r="6087" x14ac:dyDescent="0.2"/>
    <row r="6088" x14ac:dyDescent="0.2"/>
    <row r="6089" x14ac:dyDescent="0.2"/>
    <row r="6090" x14ac:dyDescent="0.2"/>
    <row r="6091" x14ac:dyDescent="0.2"/>
    <row r="6092" x14ac:dyDescent="0.2"/>
    <row r="6093" x14ac:dyDescent="0.2"/>
    <row r="6094" x14ac:dyDescent="0.2"/>
    <row r="6095" x14ac:dyDescent="0.2"/>
    <row r="6096" x14ac:dyDescent="0.2"/>
    <row r="6097" x14ac:dyDescent="0.2"/>
    <row r="6098" x14ac:dyDescent="0.2"/>
    <row r="6099" x14ac:dyDescent="0.2"/>
    <row r="6100" x14ac:dyDescent="0.2"/>
    <row r="6101" x14ac:dyDescent="0.2"/>
    <row r="6102" x14ac:dyDescent="0.2"/>
    <row r="6103" x14ac:dyDescent="0.2"/>
    <row r="6104" x14ac:dyDescent="0.2"/>
    <row r="6105" x14ac:dyDescent="0.2"/>
    <row r="6106" x14ac:dyDescent="0.2"/>
    <row r="6107" x14ac:dyDescent="0.2"/>
    <row r="6108" x14ac:dyDescent="0.2"/>
    <row r="6109" x14ac:dyDescent="0.2"/>
    <row r="6110" x14ac:dyDescent="0.2"/>
    <row r="6111" x14ac:dyDescent="0.2"/>
    <row r="6112" x14ac:dyDescent="0.2"/>
    <row r="6113" x14ac:dyDescent="0.2"/>
    <row r="6114" x14ac:dyDescent="0.2"/>
    <row r="6115" x14ac:dyDescent="0.2"/>
    <row r="6116" x14ac:dyDescent="0.2"/>
    <row r="6117" x14ac:dyDescent="0.2"/>
    <row r="6118" x14ac:dyDescent="0.2"/>
    <row r="6119" x14ac:dyDescent="0.2"/>
    <row r="6120" x14ac:dyDescent="0.2"/>
    <row r="6121" x14ac:dyDescent="0.2"/>
    <row r="6122" x14ac:dyDescent="0.2"/>
    <row r="6123" x14ac:dyDescent="0.2"/>
    <row r="6124" x14ac:dyDescent="0.2"/>
    <row r="6125" x14ac:dyDescent="0.2"/>
    <row r="6126" x14ac:dyDescent="0.2"/>
    <row r="6127" x14ac:dyDescent="0.2"/>
    <row r="6128" x14ac:dyDescent="0.2"/>
    <row r="6129" x14ac:dyDescent="0.2"/>
    <row r="6130" x14ac:dyDescent="0.2"/>
    <row r="6131" x14ac:dyDescent="0.2"/>
    <row r="6132" x14ac:dyDescent="0.2"/>
    <row r="6133" x14ac:dyDescent="0.2"/>
    <row r="6134" x14ac:dyDescent="0.2"/>
    <row r="6135" x14ac:dyDescent="0.2"/>
    <row r="6136" x14ac:dyDescent="0.2"/>
    <row r="6137" x14ac:dyDescent="0.2"/>
    <row r="6138" x14ac:dyDescent="0.2"/>
    <row r="6139" x14ac:dyDescent="0.2"/>
    <row r="6140" x14ac:dyDescent="0.2"/>
    <row r="6141" x14ac:dyDescent="0.2"/>
    <row r="6142" x14ac:dyDescent="0.2"/>
    <row r="6143" x14ac:dyDescent="0.2"/>
    <row r="6144" x14ac:dyDescent="0.2"/>
    <row r="6145" x14ac:dyDescent="0.2"/>
    <row r="6146" x14ac:dyDescent="0.2"/>
    <row r="6147" x14ac:dyDescent="0.2"/>
    <row r="6148" x14ac:dyDescent="0.2"/>
    <row r="6149" x14ac:dyDescent="0.2"/>
    <row r="6150" x14ac:dyDescent="0.2"/>
    <row r="6151" x14ac:dyDescent="0.2"/>
    <row r="6152" x14ac:dyDescent="0.2"/>
    <row r="6153" x14ac:dyDescent="0.2"/>
    <row r="6154" x14ac:dyDescent="0.2"/>
    <row r="6155" x14ac:dyDescent="0.2"/>
    <row r="6156" x14ac:dyDescent="0.2"/>
    <row r="6157" x14ac:dyDescent="0.2"/>
    <row r="6158" x14ac:dyDescent="0.2"/>
    <row r="6159" x14ac:dyDescent="0.2"/>
    <row r="6160" x14ac:dyDescent="0.2"/>
    <row r="6161" x14ac:dyDescent="0.2"/>
    <row r="6162" x14ac:dyDescent="0.2"/>
    <row r="6163" x14ac:dyDescent="0.2"/>
    <row r="6164" x14ac:dyDescent="0.2"/>
    <row r="6165" x14ac:dyDescent="0.2"/>
    <row r="6166" x14ac:dyDescent="0.2"/>
    <row r="6167" x14ac:dyDescent="0.2"/>
    <row r="6168" x14ac:dyDescent="0.2"/>
    <row r="6169" x14ac:dyDescent="0.2"/>
    <row r="6170" x14ac:dyDescent="0.2"/>
    <row r="6171" x14ac:dyDescent="0.2"/>
    <row r="6172" x14ac:dyDescent="0.2"/>
    <row r="6173" x14ac:dyDescent="0.2"/>
    <row r="6174" x14ac:dyDescent="0.2"/>
    <row r="6175" x14ac:dyDescent="0.2"/>
    <row r="6176" x14ac:dyDescent="0.2"/>
    <row r="6177" x14ac:dyDescent="0.2"/>
    <row r="6178" x14ac:dyDescent="0.2"/>
    <row r="6179" x14ac:dyDescent="0.2"/>
    <row r="6180" x14ac:dyDescent="0.2"/>
    <row r="6181" x14ac:dyDescent="0.2"/>
    <row r="6182" x14ac:dyDescent="0.2"/>
    <row r="6183" x14ac:dyDescent="0.2"/>
    <row r="6184" x14ac:dyDescent="0.2"/>
    <row r="6185" x14ac:dyDescent="0.2"/>
    <row r="6186" x14ac:dyDescent="0.2"/>
    <row r="6187" x14ac:dyDescent="0.2"/>
    <row r="6188" x14ac:dyDescent="0.2"/>
    <row r="6189" x14ac:dyDescent="0.2"/>
    <row r="6190" x14ac:dyDescent="0.2"/>
    <row r="6191" x14ac:dyDescent="0.2"/>
    <row r="6192" x14ac:dyDescent="0.2"/>
    <row r="6193" x14ac:dyDescent="0.2"/>
    <row r="6194" x14ac:dyDescent="0.2"/>
    <row r="6195" x14ac:dyDescent="0.2"/>
    <row r="6196" x14ac:dyDescent="0.2"/>
    <row r="6197" x14ac:dyDescent="0.2"/>
    <row r="6198" x14ac:dyDescent="0.2"/>
    <row r="6199" x14ac:dyDescent="0.2"/>
    <row r="6200" x14ac:dyDescent="0.2"/>
    <row r="6201" x14ac:dyDescent="0.2"/>
    <row r="6202" x14ac:dyDescent="0.2"/>
    <row r="6203" x14ac:dyDescent="0.2"/>
    <row r="6204" x14ac:dyDescent="0.2"/>
    <row r="6205" x14ac:dyDescent="0.2"/>
    <row r="6206" x14ac:dyDescent="0.2"/>
    <row r="6207" x14ac:dyDescent="0.2"/>
    <row r="6208" x14ac:dyDescent="0.2"/>
    <row r="6209" x14ac:dyDescent="0.2"/>
    <row r="6210" x14ac:dyDescent="0.2"/>
    <row r="6211" x14ac:dyDescent="0.2"/>
    <row r="6212" x14ac:dyDescent="0.2"/>
    <row r="6213" x14ac:dyDescent="0.2"/>
    <row r="6214" x14ac:dyDescent="0.2"/>
    <row r="6215" x14ac:dyDescent="0.2"/>
    <row r="6216" x14ac:dyDescent="0.2"/>
    <row r="6217" x14ac:dyDescent="0.2"/>
    <row r="6218" x14ac:dyDescent="0.2"/>
    <row r="6219" x14ac:dyDescent="0.2"/>
    <row r="6220" x14ac:dyDescent="0.2"/>
    <row r="6221" x14ac:dyDescent="0.2"/>
    <row r="6222" x14ac:dyDescent="0.2"/>
    <row r="6223" x14ac:dyDescent="0.2"/>
    <row r="6224" x14ac:dyDescent="0.2"/>
    <row r="6225" x14ac:dyDescent="0.2"/>
    <row r="6226" x14ac:dyDescent="0.2"/>
    <row r="6227" x14ac:dyDescent="0.2"/>
    <row r="6228" x14ac:dyDescent="0.2"/>
    <row r="6229" x14ac:dyDescent="0.2"/>
    <row r="6230" x14ac:dyDescent="0.2"/>
    <row r="6231" x14ac:dyDescent="0.2"/>
    <row r="6232" x14ac:dyDescent="0.2"/>
    <row r="6233" x14ac:dyDescent="0.2"/>
    <row r="6234" x14ac:dyDescent="0.2"/>
    <row r="6235" x14ac:dyDescent="0.2"/>
    <row r="6236" x14ac:dyDescent="0.2"/>
    <row r="6237" x14ac:dyDescent="0.2"/>
    <row r="6238" x14ac:dyDescent="0.2"/>
    <row r="6239" x14ac:dyDescent="0.2"/>
    <row r="6240" x14ac:dyDescent="0.2"/>
    <row r="6241" x14ac:dyDescent="0.2"/>
    <row r="6242" x14ac:dyDescent="0.2"/>
    <row r="6243" x14ac:dyDescent="0.2"/>
    <row r="6244" x14ac:dyDescent="0.2"/>
    <row r="6245" x14ac:dyDescent="0.2"/>
    <row r="6246" x14ac:dyDescent="0.2"/>
    <row r="6247" x14ac:dyDescent="0.2"/>
    <row r="6248" x14ac:dyDescent="0.2"/>
    <row r="6249" x14ac:dyDescent="0.2"/>
    <row r="6250" x14ac:dyDescent="0.2"/>
    <row r="6251" x14ac:dyDescent="0.2"/>
    <row r="6252" x14ac:dyDescent="0.2"/>
    <row r="6253" x14ac:dyDescent="0.2"/>
    <row r="6254" x14ac:dyDescent="0.2"/>
    <row r="6255" x14ac:dyDescent="0.2"/>
    <row r="6256" x14ac:dyDescent="0.2"/>
    <row r="6257" x14ac:dyDescent="0.2"/>
    <row r="6258" x14ac:dyDescent="0.2"/>
    <row r="6259" x14ac:dyDescent="0.2"/>
    <row r="6260" x14ac:dyDescent="0.2"/>
    <row r="6261" x14ac:dyDescent="0.2"/>
    <row r="6262" x14ac:dyDescent="0.2"/>
    <row r="6263" x14ac:dyDescent="0.2"/>
    <row r="6264" x14ac:dyDescent="0.2"/>
    <row r="6265" x14ac:dyDescent="0.2"/>
    <row r="6266" x14ac:dyDescent="0.2"/>
    <row r="6267" x14ac:dyDescent="0.2"/>
    <row r="6268" x14ac:dyDescent="0.2"/>
    <row r="6269" x14ac:dyDescent="0.2"/>
    <row r="6270" x14ac:dyDescent="0.2"/>
    <row r="6271" x14ac:dyDescent="0.2"/>
    <row r="6272" x14ac:dyDescent="0.2"/>
    <row r="6273" x14ac:dyDescent="0.2"/>
    <row r="6274" x14ac:dyDescent="0.2"/>
    <row r="6275" x14ac:dyDescent="0.2"/>
    <row r="6276" x14ac:dyDescent="0.2"/>
    <row r="6277" x14ac:dyDescent="0.2"/>
    <row r="6278" x14ac:dyDescent="0.2"/>
    <row r="6279" x14ac:dyDescent="0.2"/>
    <row r="6280" x14ac:dyDescent="0.2"/>
    <row r="6281" x14ac:dyDescent="0.2"/>
    <row r="6282" x14ac:dyDescent="0.2"/>
    <row r="6283" x14ac:dyDescent="0.2"/>
    <row r="6284" x14ac:dyDescent="0.2"/>
    <row r="6285" x14ac:dyDescent="0.2"/>
    <row r="6286" x14ac:dyDescent="0.2"/>
    <row r="6287" x14ac:dyDescent="0.2"/>
    <row r="6288" x14ac:dyDescent="0.2"/>
    <row r="6289" x14ac:dyDescent="0.2"/>
    <row r="6290" x14ac:dyDescent="0.2"/>
    <row r="6291" x14ac:dyDescent="0.2"/>
    <row r="6292" x14ac:dyDescent="0.2"/>
    <row r="6293" x14ac:dyDescent="0.2"/>
    <row r="6294" x14ac:dyDescent="0.2"/>
    <row r="6295" x14ac:dyDescent="0.2"/>
    <row r="6296" x14ac:dyDescent="0.2"/>
    <row r="6297" x14ac:dyDescent="0.2"/>
    <row r="6298" x14ac:dyDescent="0.2"/>
    <row r="6299" x14ac:dyDescent="0.2"/>
    <row r="6300" x14ac:dyDescent="0.2"/>
    <row r="6301" x14ac:dyDescent="0.2"/>
    <row r="6302" x14ac:dyDescent="0.2"/>
    <row r="6303" x14ac:dyDescent="0.2"/>
    <row r="6304" x14ac:dyDescent="0.2"/>
    <row r="6305" x14ac:dyDescent="0.2"/>
    <row r="6306" x14ac:dyDescent="0.2"/>
    <row r="6307" x14ac:dyDescent="0.2"/>
    <row r="6308" x14ac:dyDescent="0.2"/>
    <row r="6309" x14ac:dyDescent="0.2"/>
    <row r="6310" x14ac:dyDescent="0.2"/>
    <row r="6311" x14ac:dyDescent="0.2"/>
    <row r="6312" x14ac:dyDescent="0.2"/>
    <row r="6313" x14ac:dyDescent="0.2"/>
    <row r="6314" x14ac:dyDescent="0.2"/>
    <row r="6315" x14ac:dyDescent="0.2"/>
    <row r="6316" x14ac:dyDescent="0.2"/>
    <row r="6317" x14ac:dyDescent="0.2"/>
    <row r="6318" x14ac:dyDescent="0.2"/>
    <row r="6319" x14ac:dyDescent="0.2"/>
    <row r="6320" x14ac:dyDescent="0.2"/>
    <row r="6321" x14ac:dyDescent="0.2"/>
    <row r="6322" x14ac:dyDescent="0.2"/>
    <row r="6323" x14ac:dyDescent="0.2"/>
    <row r="6324" x14ac:dyDescent="0.2"/>
    <row r="6325" x14ac:dyDescent="0.2"/>
    <row r="6326" x14ac:dyDescent="0.2"/>
    <row r="6327" x14ac:dyDescent="0.2"/>
    <row r="6328" x14ac:dyDescent="0.2"/>
    <row r="6329" x14ac:dyDescent="0.2"/>
    <row r="6330" x14ac:dyDescent="0.2"/>
    <row r="6331" x14ac:dyDescent="0.2"/>
    <row r="6332" x14ac:dyDescent="0.2"/>
    <row r="6333" x14ac:dyDescent="0.2"/>
    <row r="6334" x14ac:dyDescent="0.2"/>
    <row r="6335" x14ac:dyDescent="0.2"/>
    <row r="6336" x14ac:dyDescent="0.2"/>
    <row r="6337" x14ac:dyDescent="0.2"/>
    <row r="6338" x14ac:dyDescent="0.2"/>
    <row r="6339" x14ac:dyDescent="0.2"/>
    <row r="6340" x14ac:dyDescent="0.2"/>
    <row r="6341" x14ac:dyDescent="0.2"/>
    <row r="6342" x14ac:dyDescent="0.2"/>
    <row r="6343" x14ac:dyDescent="0.2"/>
    <row r="6344" x14ac:dyDescent="0.2"/>
    <row r="6345" x14ac:dyDescent="0.2"/>
    <row r="6346" x14ac:dyDescent="0.2"/>
    <row r="6347" x14ac:dyDescent="0.2"/>
    <row r="6348" x14ac:dyDescent="0.2"/>
    <row r="6349" x14ac:dyDescent="0.2"/>
    <row r="6350" x14ac:dyDescent="0.2"/>
    <row r="6351" x14ac:dyDescent="0.2"/>
    <row r="6352" x14ac:dyDescent="0.2"/>
    <row r="6353" x14ac:dyDescent="0.2"/>
    <row r="6354" x14ac:dyDescent="0.2"/>
    <row r="6355" x14ac:dyDescent="0.2"/>
    <row r="6356" x14ac:dyDescent="0.2"/>
    <row r="6357" x14ac:dyDescent="0.2"/>
    <row r="6358" x14ac:dyDescent="0.2"/>
    <row r="6359" x14ac:dyDescent="0.2"/>
    <row r="6360" x14ac:dyDescent="0.2"/>
    <row r="6361" x14ac:dyDescent="0.2"/>
    <row r="6362" x14ac:dyDescent="0.2"/>
    <row r="6363" x14ac:dyDescent="0.2"/>
    <row r="6364" x14ac:dyDescent="0.2"/>
    <row r="6365" x14ac:dyDescent="0.2"/>
    <row r="6366" x14ac:dyDescent="0.2"/>
    <row r="6367" x14ac:dyDescent="0.2"/>
    <row r="6368" x14ac:dyDescent="0.2"/>
    <row r="6369" x14ac:dyDescent="0.2"/>
    <row r="6370" x14ac:dyDescent="0.2"/>
    <row r="6371" x14ac:dyDescent="0.2"/>
    <row r="6372" x14ac:dyDescent="0.2"/>
    <row r="6373" x14ac:dyDescent="0.2"/>
    <row r="6374" x14ac:dyDescent="0.2"/>
    <row r="6375" x14ac:dyDescent="0.2"/>
    <row r="6376" x14ac:dyDescent="0.2"/>
    <row r="6377" x14ac:dyDescent="0.2"/>
    <row r="6378" x14ac:dyDescent="0.2"/>
    <row r="6379" x14ac:dyDescent="0.2"/>
    <row r="6380" x14ac:dyDescent="0.2"/>
    <row r="6381" x14ac:dyDescent="0.2"/>
    <row r="6382" x14ac:dyDescent="0.2"/>
    <row r="6383" x14ac:dyDescent="0.2"/>
    <row r="6384" x14ac:dyDescent="0.2"/>
    <row r="6385" x14ac:dyDescent="0.2"/>
    <row r="6386" x14ac:dyDescent="0.2"/>
    <row r="6387" x14ac:dyDescent="0.2"/>
    <row r="6388" x14ac:dyDescent="0.2"/>
    <row r="6389" x14ac:dyDescent="0.2"/>
    <row r="6390" x14ac:dyDescent="0.2"/>
    <row r="6391" x14ac:dyDescent="0.2"/>
    <row r="6392" x14ac:dyDescent="0.2"/>
    <row r="6393" x14ac:dyDescent="0.2"/>
    <row r="6394" x14ac:dyDescent="0.2"/>
    <row r="6395" x14ac:dyDescent="0.2"/>
    <row r="6396" x14ac:dyDescent="0.2"/>
    <row r="6397" x14ac:dyDescent="0.2"/>
    <row r="6398" x14ac:dyDescent="0.2"/>
    <row r="6399" x14ac:dyDescent="0.2"/>
    <row r="6400" x14ac:dyDescent="0.2"/>
    <row r="6401" x14ac:dyDescent="0.2"/>
    <row r="6402" x14ac:dyDescent="0.2"/>
    <row r="6403" x14ac:dyDescent="0.2"/>
    <row r="6404" x14ac:dyDescent="0.2"/>
    <row r="6405" x14ac:dyDescent="0.2"/>
    <row r="6406" x14ac:dyDescent="0.2"/>
    <row r="6407" x14ac:dyDescent="0.2"/>
    <row r="6408" x14ac:dyDescent="0.2"/>
    <row r="6409" x14ac:dyDescent="0.2"/>
    <row r="6410" x14ac:dyDescent="0.2"/>
    <row r="6411" x14ac:dyDescent="0.2"/>
    <row r="6412" x14ac:dyDescent="0.2"/>
    <row r="6413" x14ac:dyDescent="0.2"/>
    <row r="6414" x14ac:dyDescent="0.2"/>
    <row r="6415" x14ac:dyDescent="0.2"/>
    <row r="6416" x14ac:dyDescent="0.2"/>
    <row r="6417" x14ac:dyDescent="0.2"/>
    <row r="6418" x14ac:dyDescent="0.2"/>
    <row r="6419" x14ac:dyDescent="0.2"/>
    <row r="6420" x14ac:dyDescent="0.2"/>
    <row r="6421" x14ac:dyDescent="0.2"/>
    <row r="6422" x14ac:dyDescent="0.2"/>
    <row r="6423" x14ac:dyDescent="0.2"/>
    <row r="6424" x14ac:dyDescent="0.2"/>
    <row r="6425" x14ac:dyDescent="0.2"/>
    <row r="6426" x14ac:dyDescent="0.2"/>
    <row r="6427" x14ac:dyDescent="0.2"/>
    <row r="6428" x14ac:dyDescent="0.2"/>
    <row r="6429" x14ac:dyDescent="0.2"/>
    <row r="6430" x14ac:dyDescent="0.2"/>
    <row r="6431" x14ac:dyDescent="0.2"/>
    <row r="6432" x14ac:dyDescent="0.2"/>
    <row r="6433" x14ac:dyDescent="0.2"/>
    <row r="6434" x14ac:dyDescent="0.2"/>
    <row r="6435" x14ac:dyDescent="0.2"/>
    <row r="6436" x14ac:dyDescent="0.2"/>
    <row r="6437" x14ac:dyDescent="0.2"/>
    <row r="6438" x14ac:dyDescent="0.2"/>
    <row r="6439" x14ac:dyDescent="0.2"/>
    <row r="6440" x14ac:dyDescent="0.2"/>
    <row r="6441" x14ac:dyDescent="0.2"/>
    <row r="6442" x14ac:dyDescent="0.2"/>
    <row r="6443" x14ac:dyDescent="0.2"/>
    <row r="6444" x14ac:dyDescent="0.2"/>
    <row r="6445" x14ac:dyDescent="0.2"/>
    <row r="6446" x14ac:dyDescent="0.2"/>
    <row r="6447" x14ac:dyDescent="0.2"/>
    <row r="6448" x14ac:dyDescent="0.2"/>
    <row r="6449" x14ac:dyDescent="0.2"/>
    <row r="6450" x14ac:dyDescent="0.2"/>
    <row r="6451" x14ac:dyDescent="0.2"/>
    <row r="6452" x14ac:dyDescent="0.2"/>
    <row r="6453" x14ac:dyDescent="0.2"/>
    <row r="6454" x14ac:dyDescent="0.2"/>
    <row r="6455" x14ac:dyDescent="0.2"/>
    <row r="6456" x14ac:dyDescent="0.2"/>
    <row r="6457" x14ac:dyDescent="0.2"/>
    <row r="6458" x14ac:dyDescent="0.2"/>
    <row r="6459" x14ac:dyDescent="0.2"/>
    <row r="6460" x14ac:dyDescent="0.2"/>
    <row r="6461" x14ac:dyDescent="0.2"/>
    <row r="6462" x14ac:dyDescent="0.2"/>
    <row r="6463" x14ac:dyDescent="0.2"/>
    <row r="6464" x14ac:dyDescent="0.2"/>
    <row r="6465" x14ac:dyDescent="0.2"/>
    <row r="6466" x14ac:dyDescent="0.2"/>
    <row r="6467" x14ac:dyDescent="0.2"/>
    <row r="6468" x14ac:dyDescent="0.2"/>
    <row r="6469" x14ac:dyDescent="0.2"/>
    <row r="6470" x14ac:dyDescent="0.2"/>
    <row r="6471" x14ac:dyDescent="0.2"/>
    <row r="6472" x14ac:dyDescent="0.2"/>
    <row r="6473" x14ac:dyDescent="0.2"/>
    <row r="6474" x14ac:dyDescent="0.2"/>
    <row r="6475" x14ac:dyDescent="0.2"/>
    <row r="6476" x14ac:dyDescent="0.2"/>
    <row r="6477" x14ac:dyDescent="0.2"/>
    <row r="6478" x14ac:dyDescent="0.2"/>
    <row r="6479" x14ac:dyDescent="0.2"/>
    <row r="6480" x14ac:dyDescent="0.2"/>
    <row r="6481" x14ac:dyDescent="0.2"/>
    <row r="6482" x14ac:dyDescent="0.2"/>
    <row r="6483" x14ac:dyDescent="0.2"/>
    <row r="6484" x14ac:dyDescent="0.2"/>
    <row r="6485" x14ac:dyDescent="0.2"/>
    <row r="6486" x14ac:dyDescent="0.2"/>
    <row r="6487" x14ac:dyDescent="0.2"/>
    <row r="6488" x14ac:dyDescent="0.2"/>
    <row r="6489" x14ac:dyDescent="0.2"/>
    <row r="6490" x14ac:dyDescent="0.2"/>
    <row r="6491" x14ac:dyDescent="0.2"/>
    <row r="6492" x14ac:dyDescent="0.2"/>
    <row r="6493" x14ac:dyDescent="0.2"/>
    <row r="6494" x14ac:dyDescent="0.2"/>
    <row r="6495" x14ac:dyDescent="0.2"/>
    <row r="6496" x14ac:dyDescent="0.2"/>
    <row r="6497" x14ac:dyDescent="0.2"/>
    <row r="6498" x14ac:dyDescent="0.2"/>
    <row r="6499" x14ac:dyDescent="0.2"/>
    <row r="6500" x14ac:dyDescent="0.2"/>
    <row r="6501" x14ac:dyDescent="0.2"/>
    <row r="6502" x14ac:dyDescent="0.2"/>
    <row r="6503" x14ac:dyDescent="0.2"/>
    <row r="6504" x14ac:dyDescent="0.2"/>
    <row r="6505" x14ac:dyDescent="0.2"/>
    <row r="6506" x14ac:dyDescent="0.2"/>
    <row r="6507" x14ac:dyDescent="0.2"/>
    <row r="6508" x14ac:dyDescent="0.2"/>
    <row r="6509" x14ac:dyDescent="0.2"/>
    <row r="6510" x14ac:dyDescent="0.2"/>
    <row r="6511" x14ac:dyDescent="0.2"/>
    <row r="6512" x14ac:dyDescent="0.2"/>
    <row r="6513" x14ac:dyDescent="0.2"/>
    <row r="6514" x14ac:dyDescent="0.2"/>
    <row r="6515" x14ac:dyDescent="0.2"/>
    <row r="6516" x14ac:dyDescent="0.2"/>
    <row r="6517" x14ac:dyDescent="0.2"/>
    <row r="6518" x14ac:dyDescent="0.2"/>
    <row r="6519" x14ac:dyDescent="0.2"/>
    <row r="6520" x14ac:dyDescent="0.2"/>
    <row r="6521" x14ac:dyDescent="0.2"/>
    <row r="6522" x14ac:dyDescent="0.2"/>
    <row r="6523" x14ac:dyDescent="0.2"/>
    <row r="6524" x14ac:dyDescent="0.2"/>
    <row r="6525" x14ac:dyDescent="0.2"/>
    <row r="6526" x14ac:dyDescent="0.2"/>
    <row r="6527" x14ac:dyDescent="0.2"/>
    <row r="6528" x14ac:dyDescent="0.2"/>
    <row r="6529" x14ac:dyDescent="0.2"/>
    <row r="6530" x14ac:dyDescent="0.2"/>
    <row r="6531" x14ac:dyDescent="0.2"/>
    <row r="6532" x14ac:dyDescent="0.2"/>
    <row r="6533" x14ac:dyDescent="0.2"/>
    <row r="6534" x14ac:dyDescent="0.2"/>
    <row r="6535" x14ac:dyDescent="0.2"/>
    <row r="6536" x14ac:dyDescent="0.2"/>
    <row r="6537" x14ac:dyDescent="0.2"/>
    <row r="6538" x14ac:dyDescent="0.2"/>
    <row r="6539" x14ac:dyDescent="0.2"/>
    <row r="6540" x14ac:dyDescent="0.2"/>
    <row r="6541" x14ac:dyDescent="0.2"/>
    <row r="6542" x14ac:dyDescent="0.2"/>
    <row r="6543" x14ac:dyDescent="0.2"/>
    <row r="6544" x14ac:dyDescent="0.2"/>
    <row r="6545" x14ac:dyDescent="0.2"/>
    <row r="6546" x14ac:dyDescent="0.2"/>
    <row r="6547" x14ac:dyDescent="0.2"/>
    <row r="6548" x14ac:dyDescent="0.2"/>
    <row r="6549" x14ac:dyDescent="0.2"/>
    <row r="6550" x14ac:dyDescent="0.2"/>
    <row r="6551" x14ac:dyDescent="0.2"/>
    <row r="6552" x14ac:dyDescent="0.2"/>
    <row r="6553" x14ac:dyDescent="0.2"/>
    <row r="6554" x14ac:dyDescent="0.2"/>
    <row r="6555" x14ac:dyDescent="0.2"/>
    <row r="6556" x14ac:dyDescent="0.2"/>
    <row r="6557" x14ac:dyDescent="0.2"/>
    <row r="6558" x14ac:dyDescent="0.2"/>
    <row r="6559" x14ac:dyDescent="0.2"/>
    <row r="6560" x14ac:dyDescent="0.2"/>
    <row r="6561" x14ac:dyDescent="0.2"/>
    <row r="6562" x14ac:dyDescent="0.2"/>
    <row r="6563" x14ac:dyDescent="0.2"/>
    <row r="6564" x14ac:dyDescent="0.2"/>
    <row r="6565" x14ac:dyDescent="0.2"/>
    <row r="6566" x14ac:dyDescent="0.2"/>
    <row r="6567" x14ac:dyDescent="0.2"/>
    <row r="6568" x14ac:dyDescent="0.2"/>
    <row r="6569" x14ac:dyDescent="0.2"/>
    <row r="6570" x14ac:dyDescent="0.2"/>
    <row r="6571" x14ac:dyDescent="0.2"/>
    <row r="6572" x14ac:dyDescent="0.2"/>
    <row r="6573" x14ac:dyDescent="0.2"/>
    <row r="6574" x14ac:dyDescent="0.2"/>
    <row r="6575" x14ac:dyDescent="0.2"/>
    <row r="6576" x14ac:dyDescent="0.2"/>
    <row r="6577" x14ac:dyDescent="0.2"/>
    <row r="6578" x14ac:dyDescent="0.2"/>
    <row r="6579" x14ac:dyDescent="0.2"/>
    <row r="6580" x14ac:dyDescent="0.2"/>
    <row r="6581" x14ac:dyDescent="0.2"/>
    <row r="6582" x14ac:dyDescent="0.2"/>
    <row r="6583" x14ac:dyDescent="0.2"/>
    <row r="6584" x14ac:dyDescent="0.2"/>
    <row r="6585" x14ac:dyDescent="0.2"/>
    <row r="6586" x14ac:dyDescent="0.2"/>
    <row r="6587" x14ac:dyDescent="0.2"/>
    <row r="6588" x14ac:dyDescent="0.2"/>
    <row r="6589" x14ac:dyDescent="0.2"/>
    <row r="6590" x14ac:dyDescent="0.2"/>
    <row r="6591" x14ac:dyDescent="0.2"/>
    <row r="6592" x14ac:dyDescent="0.2"/>
    <row r="6593" x14ac:dyDescent="0.2"/>
    <row r="6594" x14ac:dyDescent="0.2"/>
    <row r="6595" x14ac:dyDescent="0.2"/>
    <row r="6596" x14ac:dyDescent="0.2"/>
    <row r="6597" x14ac:dyDescent="0.2"/>
    <row r="6598" x14ac:dyDescent="0.2"/>
    <row r="6599" x14ac:dyDescent="0.2"/>
    <row r="6600" x14ac:dyDescent="0.2"/>
    <row r="6601" x14ac:dyDescent="0.2"/>
    <row r="6602" x14ac:dyDescent="0.2"/>
    <row r="6603" x14ac:dyDescent="0.2"/>
    <row r="6604" x14ac:dyDescent="0.2"/>
    <row r="6605" x14ac:dyDescent="0.2"/>
    <row r="6606" x14ac:dyDescent="0.2"/>
    <row r="6607" x14ac:dyDescent="0.2"/>
    <row r="6608" x14ac:dyDescent="0.2"/>
    <row r="6609" x14ac:dyDescent="0.2"/>
    <row r="6610" x14ac:dyDescent="0.2"/>
    <row r="6611" x14ac:dyDescent="0.2"/>
    <row r="6612" x14ac:dyDescent="0.2"/>
    <row r="6613" x14ac:dyDescent="0.2"/>
    <row r="6614" x14ac:dyDescent="0.2"/>
    <row r="6615" x14ac:dyDescent="0.2"/>
    <row r="6616" x14ac:dyDescent="0.2"/>
    <row r="6617" x14ac:dyDescent="0.2"/>
    <row r="6618" x14ac:dyDescent="0.2"/>
    <row r="6619" x14ac:dyDescent="0.2"/>
    <row r="6620" x14ac:dyDescent="0.2"/>
    <row r="6621" x14ac:dyDescent="0.2"/>
    <row r="6622" x14ac:dyDescent="0.2"/>
    <row r="6623" x14ac:dyDescent="0.2"/>
    <row r="6624" x14ac:dyDescent="0.2"/>
    <row r="6625" x14ac:dyDescent="0.2"/>
    <row r="6626" x14ac:dyDescent="0.2"/>
    <row r="6627" x14ac:dyDescent="0.2"/>
    <row r="6628" x14ac:dyDescent="0.2"/>
    <row r="6629" x14ac:dyDescent="0.2"/>
    <row r="6630" x14ac:dyDescent="0.2"/>
    <row r="6631" x14ac:dyDescent="0.2"/>
    <row r="6632" x14ac:dyDescent="0.2"/>
    <row r="6633" x14ac:dyDescent="0.2"/>
    <row r="6634" x14ac:dyDescent="0.2"/>
    <row r="6635" x14ac:dyDescent="0.2"/>
    <row r="6636" x14ac:dyDescent="0.2"/>
    <row r="6637" x14ac:dyDescent="0.2"/>
    <row r="6638" x14ac:dyDescent="0.2"/>
    <row r="6639" x14ac:dyDescent="0.2"/>
    <row r="6640" x14ac:dyDescent="0.2"/>
    <row r="6641" x14ac:dyDescent="0.2"/>
    <row r="6642" x14ac:dyDescent="0.2"/>
    <row r="6643" x14ac:dyDescent="0.2"/>
    <row r="6644" x14ac:dyDescent="0.2"/>
    <row r="6645" x14ac:dyDescent="0.2"/>
    <row r="6646" x14ac:dyDescent="0.2"/>
    <row r="6647" x14ac:dyDescent="0.2"/>
    <row r="6648" x14ac:dyDescent="0.2"/>
    <row r="6649" x14ac:dyDescent="0.2"/>
    <row r="6650" x14ac:dyDescent="0.2"/>
    <row r="6651" x14ac:dyDescent="0.2"/>
    <row r="6652" x14ac:dyDescent="0.2"/>
    <row r="6653" x14ac:dyDescent="0.2"/>
    <row r="6654" x14ac:dyDescent="0.2"/>
    <row r="6655" x14ac:dyDescent="0.2"/>
    <row r="6656" x14ac:dyDescent="0.2"/>
    <row r="6657" x14ac:dyDescent="0.2"/>
    <row r="6658" x14ac:dyDescent="0.2"/>
    <row r="6659" x14ac:dyDescent="0.2"/>
    <row r="6660" x14ac:dyDescent="0.2"/>
    <row r="6661" x14ac:dyDescent="0.2"/>
    <row r="6662" x14ac:dyDescent="0.2"/>
    <row r="6663" x14ac:dyDescent="0.2"/>
    <row r="6664" x14ac:dyDescent="0.2"/>
    <row r="6665" x14ac:dyDescent="0.2"/>
    <row r="6666" x14ac:dyDescent="0.2"/>
    <row r="6667" x14ac:dyDescent="0.2"/>
    <row r="6668" x14ac:dyDescent="0.2"/>
    <row r="6669" x14ac:dyDescent="0.2"/>
    <row r="6670" x14ac:dyDescent="0.2"/>
    <row r="6671" x14ac:dyDescent="0.2"/>
    <row r="6672" x14ac:dyDescent="0.2"/>
    <row r="6673" x14ac:dyDescent="0.2"/>
    <row r="6674" x14ac:dyDescent="0.2"/>
    <row r="6675" x14ac:dyDescent="0.2"/>
    <row r="6676" x14ac:dyDescent="0.2"/>
    <row r="6677" x14ac:dyDescent="0.2"/>
    <row r="6678" x14ac:dyDescent="0.2"/>
    <row r="6679" x14ac:dyDescent="0.2"/>
    <row r="6680" x14ac:dyDescent="0.2"/>
    <row r="6681" x14ac:dyDescent="0.2"/>
    <row r="6682" x14ac:dyDescent="0.2"/>
    <row r="6683" x14ac:dyDescent="0.2"/>
    <row r="6684" x14ac:dyDescent="0.2"/>
    <row r="6685" x14ac:dyDescent="0.2"/>
    <row r="6686" x14ac:dyDescent="0.2"/>
    <row r="6687" x14ac:dyDescent="0.2"/>
    <row r="6688" x14ac:dyDescent="0.2"/>
    <row r="6689" x14ac:dyDescent="0.2"/>
    <row r="6690" x14ac:dyDescent="0.2"/>
    <row r="6691" x14ac:dyDescent="0.2"/>
    <row r="6692" x14ac:dyDescent="0.2"/>
    <row r="6693" x14ac:dyDescent="0.2"/>
    <row r="6694" x14ac:dyDescent="0.2"/>
    <row r="6695" x14ac:dyDescent="0.2"/>
    <row r="6696" x14ac:dyDescent="0.2"/>
    <row r="6697" x14ac:dyDescent="0.2"/>
    <row r="6698" x14ac:dyDescent="0.2"/>
    <row r="6699" x14ac:dyDescent="0.2"/>
    <row r="6700" x14ac:dyDescent="0.2"/>
    <row r="6701" x14ac:dyDescent="0.2"/>
    <row r="6702" x14ac:dyDescent="0.2"/>
    <row r="6703" x14ac:dyDescent="0.2"/>
    <row r="6704" x14ac:dyDescent="0.2"/>
    <row r="6705" x14ac:dyDescent="0.2"/>
    <row r="6706" x14ac:dyDescent="0.2"/>
    <row r="6707" x14ac:dyDescent="0.2"/>
    <row r="6708" x14ac:dyDescent="0.2"/>
    <row r="6709" x14ac:dyDescent="0.2"/>
    <row r="6710" x14ac:dyDescent="0.2"/>
    <row r="6711" x14ac:dyDescent="0.2"/>
    <row r="6712" x14ac:dyDescent="0.2"/>
    <row r="6713" x14ac:dyDescent="0.2"/>
    <row r="6714" x14ac:dyDescent="0.2"/>
    <row r="6715" x14ac:dyDescent="0.2"/>
    <row r="6716" x14ac:dyDescent="0.2"/>
    <row r="6717" x14ac:dyDescent="0.2"/>
    <row r="6718" x14ac:dyDescent="0.2"/>
    <row r="6719" x14ac:dyDescent="0.2"/>
    <row r="6720" x14ac:dyDescent="0.2"/>
    <row r="6721" x14ac:dyDescent="0.2"/>
    <row r="6722" x14ac:dyDescent="0.2"/>
    <row r="6723" x14ac:dyDescent="0.2"/>
    <row r="6724" x14ac:dyDescent="0.2"/>
    <row r="6725" x14ac:dyDescent="0.2"/>
    <row r="6726" x14ac:dyDescent="0.2"/>
    <row r="6727" x14ac:dyDescent="0.2"/>
    <row r="6728" x14ac:dyDescent="0.2"/>
    <row r="6729" x14ac:dyDescent="0.2"/>
    <row r="6730" x14ac:dyDescent="0.2"/>
    <row r="6731" x14ac:dyDescent="0.2"/>
    <row r="6732" x14ac:dyDescent="0.2"/>
    <row r="6733" x14ac:dyDescent="0.2"/>
    <row r="6734" x14ac:dyDescent="0.2"/>
    <row r="6735" x14ac:dyDescent="0.2"/>
    <row r="6736" x14ac:dyDescent="0.2"/>
    <row r="6737" x14ac:dyDescent="0.2"/>
    <row r="6738" x14ac:dyDescent="0.2"/>
    <row r="6739" x14ac:dyDescent="0.2"/>
    <row r="6740" x14ac:dyDescent="0.2"/>
    <row r="6741" x14ac:dyDescent="0.2"/>
    <row r="6742" x14ac:dyDescent="0.2"/>
    <row r="6743" x14ac:dyDescent="0.2"/>
    <row r="6744" x14ac:dyDescent="0.2"/>
    <row r="6745" x14ac:dyDescent="0.2"/>
    <row r="6746" x14ac:dyDescent="0.2"/>
    <row r="6747" x14ac:dyDescent="0.2"/>
    <row r="6748" x14ac:dyDescent="0.2"/>
    <row r="6749" x14ac:dyDescent="0.2"/>
    <row r="6750" x14ac:dyDescent="0.2"/>
    <row r="6751" x14ac:dyDescent="0.2"/>
    <row r="6752" x14ac:dyDescent="0.2"/>
    <row r="6753" x14ac:dyDescent="0.2"/>
    <row r="6754" x14ac:dyDescent="0.2"/>
    <row r="6755" x14ac:dyDescent="0.2"/>
    <row r="6756" x14ac:dyDescent="0.2"/>
    <row r="6757" x14ac:dyDescent="0.2"/>
    <row r="6758" x14ac:dyDescent="0.2"/>
    <row r="6759" x14ac:dyDescent="0.2"/>
    <row r="6760" x14ac:dyDescent="0.2"/>
    <row r="6761" x14ac:dyDescent="0.2"/>
    <row r="6762" x14ac:dyDescent="0.2"/>
    <row r="6763" x14ac:dyDescent="0.2"/>
    <row r="6764" x14ac:dyDescent="0.2"/>
    <row r="6765" x14ac:dyDescent="0.2"/>
    <row r="6766" x14ac:dyDescent="0.2"/>
    <row r="6767" x14ac:dyDescent="0.2"/>
    <row r="6768" x14ac:dyDescent="0.2"/>
    <row r="6769" x14ac:dyDescent="0.2"/>
    <row r="6770" x14ac:dyDescent="0.2"/>
    <row r="6771" x14ac:dyDescent="0.2"/>
    <row r="6772" x14ac:dyDescent="0.2"/>
    <row r="6773" x14ac:dyDescent="0.2"/>
    <row r="6774" x14ac:dyDescent="0.2"/>
    <row r="6775" x14ac:dyDescent="0.2"/>
    <row r="6776" x14ac:dyDescent="0.2"/>
    <row r="6777" x14ac:dyDescent="0.2"/>
    <row r="6778" x14ac:dyDescent="0.2"/>
    <row r="6779" x14ac:dyDescent="0.2"/>
    <row r="6780" x14ac:dyDescent="0.2"/>
    <row r="6781" x14ac:dyDescent="0.2"/>
    <row r="6782" x14ac:dyDescent="0.2"/>
    <row r="6783" x14ac:dyDescent="0.2"/>
    <row r="6784" x14ac:dyDescent="0.2"/>
    <row r="6785" x14ac:dyDescent="0.2"/>
    <row r="6786" x14ac:dyDescent="0.2"/>
    <row r="6787" x14ac:dyDescent="0.2"/>
    <row r="6788" x14ac:dyDescent="0.2"/>
    <row r="6789" x14ac:dyDescent="0.2"/>
    <row r="6790" x14ac:dyDescent="0.2"/>
    <row r="6791" x14ac:dyDescent="0.2"/>
    <row r="6792" x14ac:dyDescent="0.2"/>
    <row r="6793" x14ac:dyDescent="0.2"/>
    <row r="6794" x14ac:dyDescent="0.2"/>
    <row r="6795" x14ac:dyDescent="0.2"/>
    <row r="6796" x14ac:dyDescent="0.2"/>
    <row r="6797" x14ac:dyDescent="0.2"/>
    <row r="6798" x14ac:dyDescent="0.2"/>
    <row r="6799" x14ac:dyDescent="0.2"/>
    <row r="6800" x14ac:dyDescent="0.2"/>
    <row r="6801" x14ac:dyDescent="0.2"/>
    <row r="6802" x14ac:dyDescent="0.2"/>
    <row r="6803" x14ac:dyDescent="0.2"/>
    <row r="6804" x14ac:dyDescent="0.2"/>
    <row r="6805" x14ac:dyDescent="0.2"/>
    <row r="6806" x14ac:dyDescent="0.2"/>
    <row r="6807" x14ac:dyDescent="0.2"/>
    <row r="6808" x14ac:dyDescent="0.2"/>
    <row r="6809" x14ac:dyDescent="0.2"/>
    <row r="6810" x14ac:dyDescent="0.2"/>
    <row r="6811" x14ac:dyDescent="0.2"/>
    <row r="6812" x14ac:dyDescent="0.2"/>
    <row r="6813" x14ac:dyDescent="0.2"/>
    <row r="6814" x14ac:dyDescent="0.2"/>
    <row r="6815" x14ac:dyDescent="0.2"/>
    <row r="6816" x14ac:dyDescent="0.2"/>
    <row r="6817" x14ac:dyDescent="0.2"/>
    <row r="6818" x14ac:dyDescent="0.2"/>
    <row r="6819" x14ac:dyDescent="0.2"/>
    <row r="6820" x14ac:dyDescent="0.2"/>
    <row r="6821" x14ac:dyDescent="0.2"/>
    <row r="6822" x14ac:dyDescent="0.2"/>
    <row r="6823" x14ac:dyDescent="0.2"/>
    <row r="6824" x14ac:dyDescent="0.2"/>
    <row r="6825" x14ac:dyDescent="0.2"/>
    <row r="6826" x14ac:dyDescent="0.2"/>
    <row r="6827" x14ac:dyDescent="0.2"/>
    <row r="6828" x14ac:dyDescent="0.2"/>
    <row r="6829" x14ac:dyDescent="0.2"/>
    <row r="6830" x14ac:dyDescent="0.2"/>
    <row r="6831" x14ac:dyDescent="0.2"/>
    <row r="6832" x14ac:dyDescent="0.2"/>
    <row r="6833" x14ac:dyDescent="0.2"/>
    <row r="6834" x14ac:dyDescent="0.2"/>
    <row r="6835" x14ac:dyDescent="0.2"/>
    <row r="6836" x14ac:dyDescent="0.2"/>
    <row r="6837" x14ac:dyDescent="0.2"/>
    <row r="6838" x14ac:dyDescent="0.2"/>
    <row r="6839" x14ac:dyDescent="0.2"/>
    <row r="6840" x14ac:dyDescent="0.2"/>
    <row r="6841" x14ac:dyDescent="0.2"/>
    <row r="6842" x14ac:dyDescent="0.2"/>
    <row r="6843" x14ac:dyDescent="0.2"/>
    <row r="6844" x14ac:dyDescent="0.2"/>
    <row r="6845" x14ac:dyDescent="0.2"/>
    <row r="6846" x14ac:dyDescent="0.2"/>
    <row r="6847" x14ac:dyDescent="0.2"/>
    <row r="6848" x14ac:dyDescent="0.2"/>
    <row r="6849" x14ac:dyDescent="0.2"/>
    <row r="6850" x14ac:dyDescent="0.2"/>
    <row r="6851" x14ac:dyDescent="0.2"/>
    <row r="6852" x14ac:dyDescent="0.2"/>
    <row r="6853" x14ac:dyDescent="0.2"/>
    <row r="6854" x14ac:dyDescent="0.2"/>
    <row r="6855" x14ac:dyDescent="0.2"/>
    <row r="6856" x14ac:dyDescent="0.2"/>
    <row r="6857" x14ac:dyDescent="0.2"/>
    <row r="6858" x14ac:dyDescent="0.2"/>
    <row r="6859" x14ac:dyDescent="0.2"/>
    <row r="6860" x14ac:dyDescent="0.2"/>
    <row r="6861" x14ac:dyDescent="0.2"/>
    <row r="6862" x14ac:dyDescent="0.2"/>
    <row r="6863" x14ac:dyDescent="0.2"/>
    <row r="6864" x14ac:dyDescent="0.2"/>
    <row r="6865" x14ac:dyDescent="0.2"/>
    <row r="6866" x14ac:dyDescent="0.2"/>
    <row r="6867" x14ac:dyDescent="0.2"/>
    <row r="6868" x14ac:dyDescent="0.2"/>
    <row r="6869" x14ac:dyDescent="0.2"/>
    <row r="6870" x14ac:dyDescent="0.2"/>
    <row r="6871" x14ac:dyDescent="0.2"/>
    <row r="6872" x14ac:dyDescent="0.2"/>
    <row r="6873" x14ac:dyDescent="0.2"/>
    <row r="6874" x14ac:dyDescent="0.2"/>
    <row r="6875" x14ac:dyDescent="0.2"/>
    <row r="6876" x14ac:dyDescent="0.2"/>
    <row r="6877" x14ac:dyDescent="0.2"/>
    <row r="6878" x14ac:dyDescent="0.2"/>
    <row r="6879" x14ac:dyDescent="0.2"/>
    <row r="6880" x14ac:dyDescent="0.2"/>
    <row r="6881" x14ac:dyDescent="0.2"/>
    <row r="6882" x14ac:dyDescent="0.2"/>
    <row r="6883" x14ac:dyDescent="0.2"/>
    <row r="6884" x14ac:dyDescent="0.2"/>
    <row r="6885" x14ac:dyDescent="0.2"/>
    <row r="6886" x14ac:dyDescent="0.2"/>
    <row r="6887" x14ac:dyDescent="0.2"/>
    <row r="6888" x14ac:dyDescent="0.2"/>
    <row r="6889" x14ac:dyDescent="0.2"/>
    <row r="6890" x14ac:dyDescent="0.2"/>
    <row r="6891" x14ac:dyDescent="0.2"/>
    <row r="6892" x14ac:dyDescent="0.2"/>
    <row r="6893" x14ac:dyDescent="0.2"/>
    <row r="6894" x14ac:dyDescent="0.2"/>
    <row r="6895" x14ac:dyDescent="0.2"/>
    <row r="6896" x14ac:dyDescent="0.2"/>
    <row r="6897" x14ac:dyDescent="0.2"/>
    <row r="6898" x14ac:dyDescent="0.2"/>
    <row r="6899" x14ac:dyDescent="0.2"/>
    <row r="6900" x14ac:dyDescent="0.2"/>
    <row r="6901" x14ac:dyDescent="0.2"/>
    <row r="6902" x14ac:dyDescent="0.2"/>
    <row r="6903" x14ac:dyDescent="0.2"/>
    <row r="6904" x14ac:dyDescent="0.2"/>
    <row r="6905" x14ac:dyDescent="0.2"/>
    <row r="6906" x14ac:dyDescent="0.2"/>
    <row r="6907" x14ac:dyDescent="0.2"/>
    <row r="6908" x14ac:dyDescent="0.2"/>
    <row r="6909" x14ac:dyDescent="0.2"/>
    <row r="6910" x14ac:dyDescent="0.2"/>
    <row r="6911" x14ac:dyDescent="0.2"/>
    <row r="6912" x14ac:dyDescent="0.2"/>
    <row r="6913" x14ac:dyDescent="0.2"/>
    <row r="6914" x14ac:dyDescent="0.2"/>
    <row r="6915" x14ac:dyDescent="0.2"/>
    <row r="6916" x14ac:dyDescent="0.2"/>
    <row r="6917" x14ac:dyDescent="0.2"/>
    <row r="6918" x14ac:dyDescent="0.2"/>
    <row r="6919" x14ac:dyDescent="0.2"/>
    <row r="6920" x14ac:dyDescent="0.2"/>
    <row r="6921" x14ac:dyDescent="0.2"/>
    <row r="6922" x14ac:dyDescent="0.2"/>
    <row r="6923" x14ac:dyDescent="0.2"/>
    <row r="6924" x14ac:dyDescent="0.2"/>
    <row r="6925" x14ac:dyDescent="0.2"/>
    <row r="6926" x14ac:dyDescent="0.2"/>
    <row r="6927" x14ac:dyDescent="0.2"/>
    <row r="6928" x14ac:dyDescent="0.2"/>
    <row r="6929" x14ac:dyDescent="0.2"/>
    <row r="6930" x14ac:dyDescent="0.2"/>
    <row r="6931" x14ac:dyDescent="0.2"/>
    <row r="6932" x14ac:dyDescent="0.2"/>
    <row r="6933" x14ac:dyDescent="0.2"/>
    <row r="6934" x14ac:dyDescent="0.2"/>
    <row r="6935" x14ac:dyDescent="0.2"/>
    <row r="6936" x14ac:dyDescent="0.2"/>
    <row r="6937" x14ac:dyDescent="0.2"/>
    <row r="6938" x14ac:dyDescent="0.2"/>
    <row r="6939" x14ac:dyDescent="0.2"/>
    <row r="6940" x14ac:dyDescent="0.2"/>
    <row r="6941" x14ac:dyDescent="0.2"/>
    <row r="6942" x14ac:dyDescent="0.2"/>
    <row r="6943" x14ac:dyDescent="0.2"/>
    <row r="6944" x14ac:dyDescent="0.2"/>
    <row r="6945" x14ac:dyDescent="0.2"/>
    <row r="6946" x14ac:dyDescent="0.2"/>
    <row r="6947" x14ac:dyDescent="0.2"/>
    <row r="6948" x14ac:dyDescent="0.2"/>
    <row r="6949" x14ac:dyDescent="0.2"/>
    <row r="6950" x14ac:dyDescent="0.2"/>
    <row r="6951" x14ac:dyDescent="0.2"/>
    <row r="6952" x14ac:dyDescent="0.2"/>
    <row r="6953" x14ac:dyDescent="0.2"/>
    <row r="6954" x14ac:dyDescent="0.2"/>
    <row r="6955" x14ac:dyDescent="0.2"/>
    <row r="6956" x14ac:dyDescent="0.2"/>
    <row r="6957" x14ac:dyDescent="0.2"/>
    <row r="6958" x14ac:dyDescent="0.2"/>
    <row r="6959" x14ac:dyDescent="0.2"/>
    <row r="6960" x14ac:dyDescent="0.2"/>
    <row r="6961" x14ac:dyDescent="0.2"/>
    <row r="6962" x14ac:dyDescent="0.2"/>
    <row r="6963" x14ac:dyDescent="0.2"/>
    <row r="6964" x14ac:dyDescent="0.2"/>
    <row r="6965" x14ac:dyDescent="0.2"/>
    <row r="6966" x14ac:dyDescent="0.2"/>
    <row r="6967" x14ac:dyDescent="0.2"/>
    <row r="6968" x14ac:dyDescent="0.2"/>
    <row r="6969" x14ac:dyDescent="0.2"/>
    <row r="6970" x14ac:dyDescent="0.2"/>
    <row r="6971" x14ac:dyDescent="0.2"/>
    <row r="6972" x14ac:dyDescent="0.2"/>
    <row r="6973" x14ac:dyDescent="0.2"/>
    <row r="6974" x14ac:dyDescent="0.2"/>
    <row r="6975" x14ac:dyDescent="0.2"/>
    <row r="6976" x14ac:dyDescent="0.2"/>
    <row r="6977" x14ac:dyDescent="0.2"/>
    <row r="6978" x14ac:dyDescent="0.2"/>
    <row r="6979" x14ac:dyDescent="0.2"/>
    <row r="6980" x14ac:dyDescent="0.2"/>
    <row r="6981" x14ac:dyDescent="0.2"/>
    <row r="6982" x14ac:dyDescent="0.2"/>
    <row r="6983" x14ac:dyDescent="0.2"/>
    <row r="6984" x14ac:dyDescent="0.2"/>
    <row r="6985" x14ac:dyDescent="0.2"/>
    <row r="6986" x14ac:dyDescent="0.2"/>
    <row r="6987" x14ac:dyDescent="0.2"/>
    <row r="6988" x14ac:dyDescent="0.2"/>
    <row r="6989" x14ac:dyDescent="0.2"/>
    <row r="6990" x14ac:dyDescent="0.2"/>
    <row r="6991" x14ac:dyDescent="0.2"/>
    <row r="6992" x14ac:dyDescent="0.2"/>
    <row r="6993" x14ac:dyDescent="0.2"/>
    <row r="6994" x14ac:dyDescent="0.2"/>
    <row r="6995" x14ac:dyDescent="0.2"/>
    <row r="6996" x14ac:dyDescent="0.2"/>
    <row r="6997" x14ac:dyDescent="0.2"/>
    <row r="6998" x14ac:dyDescent="0.2"/>
    <row r="6999" x14ac:dyDescent="0.2"/>
    <row r="7000" x14ac:dyDescent="0.2"/>
    <row r="7001" x14ac:dyDescent="0.2"/>
    <row r="7002" x14ac:dyDescent="0.2"/>
    <row r="7003" x14ac:dyDescent="0.2"/>
    <row r="7004" x14ac:dyDescent="0.2"/>
    <row r="7005" x14ac:dyDescent="0.2"/>
    <row r="7006" x14ac:dyDescent="0.2"/>
    <row r="7007" x14ac:dyDescent="0.2"/>
    <row r="7008" x14ac:dyDescent="0.2"/>
    <row r="7009" x14ac:dyDescent="0.2"/>
    <row r="7010" x14ac:dyDescent="0.2"/>
    <row r="7011" x14ac:dyDescent="0.2"/>
    <row r="7012" x14ac:dyDescent="0.2"/>
    <row r="7013" x14ac:dyDescent="0.2"/>
    <row r="7014" x14ac:dyDescent="0.2"/>
    <row r="7015" x14ac:dyDescent="0.2"/>
    <row r="7016" x14ac:dyDescent="0.2"/>
    <row r="7017" x14ac:dyDescent="0.2"/>
    <row r="7018" x14ac:dyDescent="0.2"/>
    <row r="7019" x14ac:dyDescent="0.2"/>
    <row r="7020" x14ac:dyDescent="0.2"/>
    <row r="7021" x14ac:dyDescent="0.2"/>
    <row r="7022" x14ac:dyDescent="0.2"/>
    <row r="7023" x14ac:dyDescent="0.2"/>
    <row r="7024" x14ac:dyDescent="0.2"/>
    <row r="7025" x14ac:dyDescent="0.2"/>
    <row r="7026" x14ac:dyDescent="0.2"/>
    <row r="7027" x14ac:dyDescent="0.2"/>
    <row r="7028" x14ac:dyDescent="0.2"/>
    <row r="7029" x14ac:dyDescent="0.2"/>
    <row r="7030" x14ac:dyDescent="0.2"/>
    <row r="7031" x14ac:dyDescent="0.2"/>
    <row r="7032" x14ac:dyDescent="0.2"/>
    <row r="7033" x14ac:dyDescent="0.2"/>
    <row r="7034" x14ac:dyDescent="0.2"/>
    <row r="7035" x14ac:dyDescent="0.2"/>
    <row r="7036" x14ac:dyDescent="0.2"/>
    <row r="7037" x14ac:dyDescent="0.2"/>
    <row r="7038" x14ac:dyDescent="0.2"/>
    <row r="7039" x14ac:dyDescent="0.2"/>
    <row r="7040" x14ac:dyDescent="0.2"/>
    <row r="7041" x14ac:dyDescent="0.2"/>
    <row r="7042" x14ac:dyDescent="0.2"/>
    <row r="7043" x14ac:dyDescent="0.2"/>
    <row r="7044" x14ac:dyDescent="0.2"/>
    <row r="7045" x14ac:dyDescent="0.2"/>
    <row r="7046" x14ac:dyDescent="0.2"/>
    <row r="7047" x14ac:dyDescent="0.2"/>
    <row r="7048" x14ac:dyDescent="0.2"/>
    <row r="7049" x14ac:dyDescent="0.2"/>
    <row r="7050" x14ac:dyDescent="0.2"/>
    <row r="7051" x14ac:dyDescent="0.2"/>
    <row r="7052" x14ac:dyDescent="0.2"/>
    <row r="7053" x14ac:dyDescent="0.2"/>
    <row r="7054" x14ac:dyDescent="0.2"/>
    <row r="7055" x14ac:dyDescent="0.2"/>
    <row r="7056" x14ac:dyDescent="0.2"/>
    <row r="7057" x14ac:dyDescent="0.2"/>
    <row r="7058" x14ac:dyDescent="0.2"/>
    <row r="7059" x14ac:dyDescent="0.2"/>
    <row r="7060" x14ac:dyDescent="0.2"/>
    <row r="7061" x14ac:dyDescent="0.2"/>
    <row r="7062" x14ac:dyDescent="0.2"/>
    <row r="7063" x14ac:dyDescent="0.2"/>
    <row r="7064" x14ac:dyDescent="0.2"/>
    <row r="7065" x14ac:dyDescent="0.2"/>
    <row r="7066" x14ac:dyDescent="0.2"/>
    <row r="7067" x14ac:dyDescent="0.2"/>
    <row r="7068" x14ac:dyDescent="0.2"/>
    <row r="7069" x14ac:dyDescent="0.2"/>
    <row r="7070" x14ac:dyDescent="0.2"/>
    <row r="7071" x14ac:dyDescent="0.2"/>
    <row r="7072" x14ac:dyDescent="0.2"/>
    <row r="7073" x14ac:dyDescent="0.2"/>
    <row r="7074" x14ac:dyDescent="0.2"/>
    <row r="7075" x14ac:dyDescent="0.2"/>
    <row r="7076" x14ac:dyDescent="0.2"/>
    <row r="7077" x14ac:dyDescent="0.2"/>
    <row r="7078" x14ac:dyDescent="0.2"/>
    <row r="7079" x14ac:dyDescent="0.2"/>
    <row r="7080" x14ac:dyDescent="0.2"/>
    <row r="7081" x14ac:dyDescent="0.2"/>
    <row r="7082" x14ac:dyDescent="0.2"/>
    <row r="7083" x14ac:dyDescent="0.2"/>
    <row r="7084" x14ac:dyDescent="0.2"/>
    <row r="7085" x14ac:dyDescent="0.2"/>
    <row r="7086" x14ac:dyDescent="0.2"/>
    <row r="7087" x14ac:dyDescent="0.2"/>
    <row r="7088" x14ac:dyDescent="0.2"/>
    <row r="7089" x14ac:dyDescent="0.2"/>
    <row r="7090" x14ac:dyDescent="0.2"/>
    <row r="7091" x14ac:dyDescent="0.2"/>
    <row r="7092" x14ac:dyDescent="0.2"/>
    <row r="7093" x14ac:dyDescent="0.2"/>
    <row r="7094" x14ac:dyDescent="0.2"/>
    <row r="7095" x14ac:dyDescent="0.2"/>
    <row r="7096" x14ac:dyDescent="0.2"/>
    <row r="7097" x14ac:dyDescent="0.2"/>
    <row r="7098" x14ac:dyDescent="0.2"/>
    <row r="7099" x14ac:dyDescent="0.2"/>
    <row r="7100" x14ac:dyDescent="0.2"/>
    <row r="7101" x14ac:dyDescent="0.2"/>
    <row r="7102" x14ac:dyDescent="0.2"/>
    <row r="7103" x14ac:dyDescent="0.2"/>
    <row r="7104" x14ac:dyDescent="0.2"/>
    <row r="7105" x14ac:dyDescent="0.2"/>
    <row r="7106" x14ac:dyDescent="0.2"/>
    <row r="7107" x14ac:dyDescent="0.2"/>
    <row r="7108" x14ac:dyDescent="0.2"/>
    <row r="7109" x14ac:dyDescent="0.2"/>
    <row r="7110" x14ac:dyDescent="0.2"/>
    <row r="7111" x14ac:dyDescent="0.2"/>
    <row r="7112" x14ac:dyDescent="0.2"/>
    <row r="7113" x14ac:dyDescent="0.2"/>
    <row r="7114" x14ac:dyDescent="0.2"/>
    <row r="7115" x14ac:dyDescent="0.2"/>
    <row r="7116" x14ac:dyDescent="0.2"/>
    <row r="7117" x14ac:dyDescent="0.2"/>
    <row r="7118" x14ac:dyDescent="0.2"/>
    <row r="7119" x14ac:dyDescent="0.2"/>
    <row r="7120" x14ac:dyDescent="0.2"/>
    <row r="7121" x14ac:dyDescent="0.2"/>
    <row r="7122" x14ac:dyDescent="0.2"/>
    <row r="7123" x14ac:dyDescent="0.2"/>
    <row r="7124" x14ac:dyDescent="0.2"/>
    <row r="7125" x14ac:dyDescent="0.2"/>
    <row r="7126" x14ac:dyDescent="0.2"/>
    <row r="7127" x14ac:dyDescent="0.2"/>
    <row r="7128" x14ac:dyDescent="0.2"/>
    <row r="7129" x14ac:dyDescent="0.2"/>
    <row r="7130" x14ac:dyDescent="0.2"/>
    <row r="7131" x14ac:dyDescent="0.2"/>
    <row r="7132" x14ac:dyDescent="0.2"/>
    <row r="7133" x14ac:dyDescent="0.2"/>
    <row r="7134" x14ac:dyDescent="0.2"/>
    <row r="7135" x14ac:dyDescent="0.2"/>
    <row r="7136" x14ac:dyDescent="0.2"/>
    <row r="7137" x14ac:dyDescent="0.2"/>
    <row r="7138" x14ac:dyDescent="0.2"/>
    <row r="7139" x14ac:dyDescent="0.2"/>
    <row r="7140" x14ac:dyDescent="0.2"/>
    <row r="7141" x14ac:dyDescent="0.2"/>
    <row r="7142" x14ac:dyDescent="0.2"/>
    <row r="7143" x14ac:dyDescent="0.2"/>
    <row r="7144" x14ac:dyDescent="0.2"/>
    <row r="7145" x14ac:dyDescent="0.2"/>
    <row r="7146" x14ac:dyDescent="0.2"/>
    <row r="7147" x14ac:dyDescent="0.2"/>
    <row r="7148" x14ac:dyDescent="0.2"/>
    <row r="7149" x14ac:dyDescent="0.2"/>
    <row r="7150" x14ac:dyDescent="0.2"/>
    <row r="7151" x14ac:dyDescent="0.2"/>
    <row r="7152" x14ac:dyDescent="0.2"/>
    <row r="7153" x14ac:dyDescent="0.2"/>
    <row r="7154" x14ac:dyDescent="0.2"/>
    <row r="7155" x14ac:dyDescent="0.2"/>
    <row r="7156" x14ac:dyDescent="0.2"/>
    <row r="7157" x14ac:dyDescent="0.2"/>
    <row r="7158" x14ac:dyDescent="0.2"/>
    <row r="7159" x14ac:dyDescent="0.2"/>
    <row r="7160" x14ac:dyDescent="0.2"/>
    <row r="7161" x14ac:dyDescent="0.2"/>
    <row r="7162" x14ac:dyDescent="0.2"/>
    <row r="7163" x14ac:dyDescent="0.2"/>
    <row r="7164" x14ac:dyDescent="0.2"/>
    <row r="7165" x14ac:dyDescent="0.2"/>
    <row r="7166" x14ac:dyDescent="0.2"/>
    <row r="7167" x14ac:dyDescent="0.2"/>
    <row r="7168" x14ac:dyDescent="0.2"/>
    <row r="7169" x14ac:dyDescent="0.2"/>
    <row r="7170" x14ac:dyDescent="0.2"/>
    <row r="7171" x14ac:dyDescent="0.2"/>
    <row r="7172" x14ac:dyDescent="0.2"/>
    <row r="7173" x14ac:dyDescent="0.2"/>
    <row r="7174" x14ac:dyDescent="0.2"/>
    <row r="7175" x14ac:dyDescent="0.2"/>
    <row r="7176" x14ac:dyDescent="0.2"/>
    <row r="7177" x14ac:dyDescent="0.2"/>
    <row r="7178" x14ac:dyDescent="0.2"/>
    <row r="7179" x14ac:dyDescent="0.2"/>
    <row r="7180" x14ac:dyDescent="0.2"/>
    <row r="7181" x14ac:dyDescent="0.2"/>
    <row r="7182" x14ac:dyDescent="0.2"/>
    <row r="7183" x14ac:dyDescent="0.2"/>
    <row r="7184" x14ac:dyDescent="0.2"/>
    <row r="7185" x14ac:dyDescent="0.2"/>
    <row r="7186" x14ac:dyDescent="0.2"/>
    <row r="7187" x14ac:dyDescent="0.2"/>
    <row r="7188" x14ac:dyDescent="0.2"/>
    <row r="7189" x14ac:dyDescent="0.2"/>
    <row r="7190" x14ac:dyDescent="0.2"/>
    <row r="7191" x14ac:dyDescent="0.2"/>
    <row r="7192" x14ac:dyDescent="0.2"/>
    <row r="7193" x14ac:dyDescent="0.2"/>
    <row r="7194" x14ac:dyDescent="0.2"/>
    <row r="7195" x14ac:dyDescent="0.2"/>
    <row r="7196" x14ac:dyDescent="0.2"/>
    <row r="7197" x14ac:dyDescent="0.2"/>
    <row r="7198" x14ac:dyDescent="0.2"/>
    <row r="7199" x14ac:dyDescent="0.2"/>
    <row r="7200" x14ac:dyDescent="0.2"/>
    <row r="7201" x14ac:dyDescent="0.2"/>
    <row r="7202" x14ac:dyDescent="0.2"/>
    <row r="7203" x14ac:dyDescent="0.2"/>
    <row r="7204" x14ac:dyDescent="0.2"/>
    <row r="7205" x14ac:dyDescent="0.2"/>
    <row r="7206" x14ac:dyDescent="0.2"/>
    <row r="7207" x14ac:dyDescent="0.2"/>
    <row r="7208" x14ac:dyDescent="0.2"/>
    <row r="7209" x14ac:dyDescent="0.2"/>
    <row r="7210" x14ac:dyDescent="0.2"/>
    <row r="7211" x14ac:dyDescent="0.2"/>
    <row r="7212" x14ac:dyDescent="0.2"/>
    <row r="7213" x14ac:dyDescent="0.2"/>
    <row r="7214" x14ac:dyDescent="0.2"/>
    <row r="7215" x14ac:dyDescent="0.2"/>
    <row r="7216" x14ac:dyDescent="0.2"/>
    <row r="7217" x14ac:dyDescent="0.2"/>
    <row r="7218" x14ac:dyDescent="0.2"/>
    <row r="7219" x14ac:dyDescent="0.2"/>
    <row r="7220" x14ac:dyDescent="0.2"/>
    <row r="7221" x14ac:dyDescent="0.2"/>
    <row r="7222" x14ac:dyDescent="0.2"/>
    <row r="7223" x14ac:dyDescent="0.2"/>
    <row r="7224" x14ac:dyDescent="0.2"/>
    <row r="7225" x14ac:dyDescent="0.2"/>
    <row r="7226" x14ac:dyDescent="0.2"/>
    <row r="7227" x14ac:dyDescent="0.2"/>
    <row r="7228" x14ac:dyDescent="0.2"/>
    <row r="7229" x14ac:dyDescent="0.2"/>
    <row r="7230" x14ac:dyDescent="0.2"/>
    <row r="7231" x14ac:dyDescent="0.2"/>
    <row r="7232" x14ac:dyDescent="0.2"/>
    <row r="7233" x14ac:dyDescent="0.2"/>
    <row r="7234" x14ac:dyDescent="0.2"/>
    <row r="7235" x14ac:dyDescent="0.2"/>
    <row r="7236" x14ac:dyDescent="0.2"/>
    <row r="7237" x14ac:dyDescent="0.2"/>
    <row r="7238" x14ac:dyDescent="0.2"/>
    <row r="7239" x14ac:dyDescent="0.2"/>
    <row r="7240" x14ac:dyDescent="0.2"/>
    <row r="7241" x14ac:dyDescent="0.2"/>
    <row r="7242" x14ac:dyDescent="0.2"/>
    <row r="7243" x14ac:dyDescent="0.2"/>
    <row r="7244" x14ac:dyDescent="0.2"/>
    <row r="7245" x14ac:dyDescent="0.2"/>
    <row r="7246" x14ac:dyDescent="0.2"/>
    <row r="7247" x14ac:dyDescent="0.2"/>
    <row r="7248" x14ac:dyDescent="0.2"/>
    <row r="7249" x14ac:dyDescent="0.2"/>
    <row r="7250" x14ac:dyDescent="0.2"/>
    <row r="7251" x14ac:dyDescent="0.2"/>
    <row r="7252" x14ac:dyDescent="0.2"/>
    <row r="7253" x14ac:dyDescent="0.2"/>
    <row r="7254" x14ac:dyDescent="0.2"/>
    <row r="7255" x14ac:dyDescent="0.2"/>
    <row r="7256" x14ac:dyDescent="0.2"/>
    <row r="7257" x14ac:dyDescent="0.2"/>
    <row r="7258" x14ac:dyDescent="0.2"/>
    <row r="7259" x14ac:dyDescent="0.2"/>
    <row r="7260" x14ac:dyDescent="0.2"/>
    <row r="7261" x14ac:dyDescent="0.2"/>
    <row r="7262" x14ac:dyDescent="0.2"/>
    <row r="7263" x14ac:dyDescent="0.2"/>
    <row r="7264" x14ac:dyDescent="0.2"/>
    <row r="7265" x14ac:dyDescent="0.2"/>
    <row r="7266" x14ac:dyDescent="0.2"/>
    <row r="7267" x14ac:dyDescent="0.2"/>
    <row r="7268" x14ac:dyDescent="0.2"/>
    <row r="7269" x14ac:dyDescent="0.2"/>
    <row r="7270" x14ac:dyDescent="0.2"/>
    <row r="7271" x14ac:dyDescent="0.2"/>
    <row r="7272" x14ac:dyDescent="0.2"/>
    <row r="7273" x14ac:dyDescent="0.2"/>
    <row r="7274" x14ac:dyDescent="0.2"/>
    <row r="7275" x14ac:dyDescent="0.2"/>
    <row r="7276" x14ac:dyDescent="0.2"/>
    <row r="7277" x14ac:dyDescent="0.2"/>
    <row r="7278" x14ac:dyDescent="0.2"/>
    <row r="7279" x14ac:dyDescent="0.2"/>
    <row r="7280" x14ac:dyDescent="0.2"/>
    <row r="7281" x14ac:dyDescent="0.2"/>
    <row r="7282" x14ac:dyDescent="0.2"/>
    <row r="7283" x14ac:dyDescent="0.2"/>
    <row r="7284" x14ac:dyDescent="0.2"/>
    <row r="7285" x14ac:dyDescent="0.2"/>
    <row r="7286" x14ac:dyDescent="0.2"/>
    <row r="7287" x14ac:dyDescent="0.2"/>
    <row r="7288" x14ac:dyDescent="0.2"/>
    <row r="7289" x14ac:dyDescent="0.2"/>
    <row r="7290" x14ac:dyDescent="0.2"/>
    <row r="7291" x14ac:dyDescent="0.2"/>
    <row r="7292" x14ac:dyDescent="0.2"/>
    <row r="7293" x14ac:dyDescent="0.2"/>
    <row r="7294" x14ac:dyDescent="0.2"/>
    <row r="7295" x14ac:dyDescent="0.2"/>
    <row r="7296" x14ac:dyDescent="0.2"/>
    <row r="7297" x14ac:dyDescent="0.2"/>
    <row r="7298" x14ac:dyDescent="0.2"/>
    <row r="7299" x14ac:dyDescent="0.2"/>
    <row r="7300" x14ac:dyDescent="0.2"/>
    <row r="7301" x14ac:dyDescent="0.2"/>
    <row r="7302" x14ac:dyDescent="0.2"/>
    <row r="7303" x14ac:dyDescent="0.2"/>
    <row r="7304" x14ac:dyDescent="0.2"/>
    <row r="7305" x14ac:dyDescent="0.2"/>
    <row r="7306" x14ac:dyDescent="0.2"/>
    <row r="7307" x14ac:dyDescent="0.2"/>
    <row r="7308" x14ac:dyDescent="0.2"/>
    <row r="7309" x14ac:dyDescent="0.2"/>
    <row r="7310" x14ac:dyDescent="0.2"/>
    <row r="7311" x14ac:dyDescent="0.2"/>
    <row r="7312" x14ac:dyDescent="0.2"/>
    <row r="7313" x14ac:dyDescent="0.2"/>
    <row r="7314" x14ac:dyDescent="0.2"/>
    <row r="7315" x14ac:dyDescent="0.2"/>
    <row r="7316" x14ac:dyDescent="0.2"/>
    <row r="7317" x14ac:dyDescent="0.2"/>
    <row r="7318" x14ac:dyDescent="0.2"/>
    <row r="7319" x14ac:dyDescent="0.2"/>
    <row r="7320" x14ac:dyDescent="0.2"/>
    <row r="7321" x14ac:dyDescent="0.2"/>
    <row r="7322" x14ac:dyDescent="0.2"/>
    <row r="7323" x14ac:dyDescent="0.2"/>
    <row r="7324" x14ac:dyDescent="0.2"/>
    <row r="7325" x14ac:dyDescent="0.2"/>
    <row r="7326" x14ac:dyDescent="0.2"/>
    <row r="7327" x14ac:dyDescent="0.2"/>
    <row r="7328" x14ac:dyDescent="0.2"/>
    <row r="7329" x14ac:dyDescent="0.2"/>
    <row r="7330" x14ac:dyDescent="0.2"/>
    <row r="7331" x14ac:dyDescent="0.2"/>
    <row r="7332" x14ac:dyDescent="0.2"/>
    <row r="7333" x14ac:dyDescent="0.2"/>
    <row r="7334" x14ac:dyDescent="0.2"/>
    <row r="7335" x14ac:dyDescent="0.2"/>
    <row r="7336" x14ac:dyDescent="0.2"/>
    <row r="7337" x14ac:dyDescent="0.2"/>
    <row r="7338" x14ac:dyDescent="0.2"/>
    <row r="7339" x14ac:dyDescent="0.2"/>
    <row r="7340" x14ac:dyDescent="0.2"/>
    <row r="7341" x14ac:dyDescent="0.2"/>
    <row r="7342" x14ac:dyDescent="0.2"/>
    <row r="7343" x14ac:dyDescent="0.2"/>
    <row r="7344" x14ac:dyDescent="0.2"/>
    <row r="7345" x14ac:dyDescent="0.2"/>
    <row r="7346" x14ac:dyDescent="0.2"/>
    <row r="7347" x14ac:dyDescent="0.2"/>
    <row r="7348" x14ac:dyDescent="0.2"/>
    <row r="7349" x14ac:dyDescent="0.2"/>
    <row r="7350" x14ac:dyDescent="0.2"/>
    <row r="7351" x14ac:dyDescent="0.2"/>
    <row r="7352" x14ac:dyDescent="0.2"/>
    <row r="7353" x14ac:dyDescent="0.2"/>
    <row r="7354" x14ac:dyDescent="0.2"/>
    <row r="7355" x14ac:dyDescent="0.2"/>
    <row r="7356" x14ac:dyDescent="0.2"/>
    <row r="7357" x14ac:dyDescent="0.2"/>
    <row r="7358" x14ac:dyDescent="0.2"/>
    <row r="7359" x14ac:dyDescent="0.2"/>
    <row r="7360" x14ac:dyDescent="0.2"/>
    <row r="7361" x14ac:dyDescent="0.2"/>
    <row r="7362" x14ac:dyDescent="0.2"/>
    <row r="7363" x14ac:dyDescent="0.2"/>
    <row r="7364" x14ac:dyDescent="0.2"/>
    <row r="7365" x14ac:dyDescent="0.2"/>
    <row r="7366" x14ac:dyDescent="0.2"/>
    <row r="7367" x14ac:dyDescent="0.2"/>
    <row r="7368" x14ac:dyDescent="0.2"/>
    <row r="7369" x14ac:dyDescent="0.2"/>
    <row r="7370" x14ac:dyDescent="0.2"/>
    <row r="7371" x14ac:dyDescent="0.2"/>
    <row r="7372" x14ac:dyDescent="0.2"/>
    <row r="7373" x14ac:dyDescent="0.2"/>
    <row r="7374" x14ac:dyDescent="0.2"/>
    <row r="7375" x14ac:dyDescent="0.2"/>
    <row r="7376" x14ac:dyDescent="0.2"/>
    <row r="7377" x14ac:dyDescent="0.2"/>
    <row r="7378" x14ac:dyDescent="0.2"/>
    <row r="7379" x14ac:dyDescent="0.2"/>
    <row r="7380" x14ac:dyDescent="0.2"/>
    <row r="7381" x14ac:dyDescent="0.2"/>
    <row r="7382" x14ac:dyDescent="0.2"/>
    <row r="7383" x14ac:dyDescent="0.2"/>
    <row r="7384" x14ac:dyDescent="0.2"/>
    <row r="7385" x14ac:dyDescent="0.2"/>
    <row r="7386" x14ac:dyDescent="0.2"/>
    <row r="7387" x14ac:dyDescent="0.2"/>
    <row r="7388" x14ac:dyDescent="0.2"/>
    <row r="7389" x14ac:dyDescent="0.2"/>
    <row r="7390" x14ac:dyDescent="0.2"/>
    <row r="7391" x14ac:dyDescent="0.2"/>
    <row r="7392" x14ac:dyDescent="0.2"/>
    <row r="7393" x14ac:dyDescent="0.2"/>
    <row r="7394" x14ac:dyDescent="0.2"/>
    <row r="7395" x14ac:dyDescent="0.2"/>
    <row r="7396" x14ac:dyDescent="0.2"/>
    <row r="7397" x14ac:dyDescent="0.2"/>
    <row r="7398" x14ac:dyDescent="0.2"/>
    <row r="7399" x14ac:dyDescent="0.2"/>
    <row r="7400" x14ac:dyDescent="0.2"/>
    <row r="7401" x14ac:dyDescent="0.2"/>
    <row r="7402" x14ac:dyDescent="0.2"/>
    <row r="7403" x14ac:dyDescent="0.2"/>
    <row r="7404" x14ac:dyDescent="0.2"/>
    <row r="7405" x14ac:dyDescent="0.2"/>
    <row r="7406" x14ac:dyDescent="0.2"/>
    <row r="7407" x14ac:dyDescent="0.2"/>
    <row r="7408" x14ac:dyDescent="0.2"/>
    <row r="7409" x14ac:dyDescent="0.2"/>
    <row r="7410" x14ac:dyDescent="0.2"/>
    <row r="7411" x14ac:dyDescent="0.2"/>
    <row r="7412" x14ac:dyDescent="0.2"/>
    <row r="7413" x14ac:dyDescent="0.2"/>
    <row r="7414" x14ac:dyDescent="0.2"/>
    <row r="7415" x14ac:dyDescent="0.2"/>
    <row r="7416" x14ac:dyDescent="0.2"/>
    <row r="7417" x14ac:dyDescent="0.2"/>
    <row r="7418" x14ac:dyDescent="0.2"/>
    <row r="7419" x14ac:dyDescent="0.2"/>
    <row r="7420" x14ac:dyDescent="0.2"/>
    <row r="7421" x14ac:dyDescent="0.2"/>
    <row r="7422" x14ac:dyDescent="0.2"/>
    <row r="7423" x14ac:dyDescent="0.2"/>
    <row r="7424" x14ac:dyDescent="0.2"/>
    <row r="7425" x14ac:dyDescent="0.2"/>
    <row r="7426" x14ac:dyDescent="0.2"/>
    <row r="7427" x14ac:dyDescent="0.2"/>
    <row r="7428" x14ac:dyDescent="0.2"/>
    <row r="7429" x14ac:dyDescent="0.2"/>
    <row r="7430" x14ac:dyDescent="0.2"/>
    <row r="7431" x14ac:dyDescent="0.2"/>
    <row r="7432" x14ac:dyDescent="0.2"/>
    <row r="7433" x14ac:dyDescent="0.2"/>
    <row r="7434" x14ac:dyDescent="0.2"/>
    <row r="7435" x14ac:dyDescent="0.2"/>
    <row r="7436" x14ac:dyDescent="0.2"/>
    <row r="7437" x14ac:dyDescent="0.2"/>
    <row r="7438" x14ac:dyDescent="0.2"/>
    <row r="7439" x14ac:dyDescent="0.2"/>
    <row r="7440" x14ac:dyDescent="0.2"/>
    <row r="7441" x14ac:dyDescent="0.2"/>
    <row r="7442" x14ac:dyDescent="0.2"/>
    <row r="7443" x14ac:dyDescent="0.2"/>
    <row r="7444" x14ac:dyDescent="0.2"/>
    <row r="7445" x14ac:dyDescent="0.2"/>
    <row r="7446" x14ac:dyDescent="0.2"/>
    <row r="7447" x14ac:dyDescent="0.2"/>
    <row r="7448" x14ac:dyDescent="0.2"/>
    <row r="7449" x14ac:dyDescent="0.2"/>
    <row r="7450" x14ac:dyDescent="0.2"/>
    <row r="7451" x14ac:dyDescent="0.2"/>
    <row r="7452" x14ac:dyDescent="0.2"/>
    <row r="7453" x14ac:dyDescent="0.2"/>
    <row r="7454" x14ac:dyDescent="0.2"/>
    <row r="7455" x14ac:dyDescent="0.2"/>
    <row r="7456" x14ac:dyDescent="0.2"/>
    <row r="7457" x14ac:dyDescent="0.2"/>
    <row r="7458" x14ac:dyDescent="0.2"/>
    <row r="7459" x14ac:dyDescent="0.2"/>
    <row r="7460" x14ac:dyDescent="0.2"/>
    <row r="7461" x14ac:dyDescent="0.2"/>
    <row r="7462" x14ac:dyDescent="0.2"/>
    <row r="7463" x14ac:dyDescent="0.2"/>
    <row r="7464" x14ac:dyDescent="0.2"/>
    <row r="7465" x14ac:dyDescent="0.2"/>
    <row r="7466" x14ac:dyDescent="0.2"/>
    <row r="7467" x14ac:dyDescent="0.2"/>
    <row r="7468" x14ac:dyDescent="0.2"/>
    <row r="7469" x14ac:dyDescent="0.2"/>
    <row r="7470" x14ac:dyDescent="0.2"/>
    <row r="7471" x14ac:dyDescent="0.2"/>
    <row r="7472" x14ac:dyDescent="0.2"/>
    <row r="7473" x14ac:dyDescent="0.2"/>
    <row r="7474" x14ac:dyDescent="0.2"/>
    <row r="7475" x14ac:dyDescent="0.2"/>
    <row r="7476" x14ac:dyDescent="0.2"/>
    <row r="7477" x14ac:dyDescent="0.2"/>
    <row r="7478" x14ac:dyDescent="0.2"/>
    <row r="7479" x14ac:dyDescent="0.2"/>
    <row r="7480" x14ac:dyDescent="0.2"/>
    <row r="7481" x14ac:dyDescent="0.2"/>
    <row r="7482" x14ac:dyDescent="0.2"/>
    <row r="7483" x14ac:dyDescent="0.2"/>
    <row r="7484" x14ac:dyDescent="0.2"/>
    <row r="7485" x14ac:dyDescent="0.2"/>
    <row r="7486" x14ac:dyDescent="0.2"/>
    <row r="7487" x14ac:dyDescent="0.2"/>
    <row r="7488" x14ac:dyDescent="0.2"/>
    <row r="7489" x14ac:dyDescent="0.2"/>
    <row r="7490" x14ac:dyDescent="0.2"/>
    <row r="7491" x14ac:dyDescent="0.2"/>
    <row r="7492" x14ac:dyDescent="0.2"/>
    <row r="7493" x14ac:dyDescent="0.2"/>
    <row r="7494" x14ac:dyDescent="0.2"/>
    <row r="7495" x14ac:dyDescent="0.2"/>
    <row r="7496" x14ac:dyDescent="0.2"/>
    <row r="7497" x14ac:dyDescent="0.2"/>
    <row r="7498" x14ac:dyDescent="0.2"/>
    <row r="7499" x14ac:dyDescent="0.2"/>
    <row r="7500" x14ac:dyDescent="0.2"/>
    <row r="7501" x14ac:dyDescent="0.2"/>
    <row r="7502" x14ac:dyDescent="0.2"/>
    <row r="7503" x14ac:dyDescent="0.2"/>
    <row r="7504" x14ac:dyDescent="0.2"/>
    <row r="7505" x14ac:dyDescent="0.2"/>
    <row r="7506" x14ac:dyDescent="0.2"/>
    <row r="7507" x14ac:dyDescent="0.2"/>
    <row r="7508" x14ac:dyDescent="0.2"/>
    <row r="7509" x14ac:dyDescent="0.2"/>
    <row r="7510" x14ac:dyDescent="0.2"/>
    <row r="7511" x14ac:dyDescent="0.2"/>
    <row r="7512" x14ac:dyDescent="0.2"/>
    <row r="7513" x14ac:dyDescent="0.2"/>
    <row r="7514" x14ac:dyDescent="0.2"/>
    <row r="7515" x14ac:dyDescent="0.2"/>
    <row r="7516" x14ac:dyDescent="0.2"/>
    <row r="7517" x14ac:dyDescent="0.2"/>
    <row r="7518" x14ac:dyDescent="0.2"/>
    <row r="7519" x14ac:dyDescent="0.2"/>
    <row r="7520" x14ac:dyDescent="0.2"/>
    <row r="7521" x14ac:dyDescent="0.2"/>
    <row r="7522" x14ac:dyDescent="0.2"/>
    <row r="7523" x14ac:dyDescent="0.2"/>
    <row r="7524" x14ac:dyDescent="0.2"/>
    <row r="7525" x14ac:dyDescent="0.2"/>
    <row r="7526" x14ac:dyDescent="0.2"/>
    <row r="7527" x14ac:dyDescent="0.2"/>
    <row r="7528" x14ac:dyDescent="0.2"/>
    <row r="7529" x14ac:dyDescent="0.2"/>
    <row r="7530" x14ac:dyDescent="0.2"/>
    <row r="7531" x14ac:dyDescent="0.2"/>
    <row r="7532" x14ac:dyDescent="0.2"/>
    <row r="7533" x14ac:dyDescent="0.2"/>
    <row r="7534" x14ac:dyDescent="0.2"/>
    <row r="7535" x14ac:dyDescent="0.2"/>
    <row r="7536" x14ac:dyDescent="0.2"/>
    <row r="7537" x14ac:dyDescent="0.2"/>
    <row r="7538" x14ac:dyDescent="0.2"/>
    <row r="7539" x14ac:dyDescent="0.2"/>
    <row r="7540" x14ac:dyDescent="0.2"/>
    <row r="7541" x14ac:dyDescent="0.2"/>
    <row r="7542" x14ac:dyDescent="0.2"/>
    <row r="7543" x14ac:dyDescent="0.2"/>
    <row r="7544" x14ac:dyDescent="0.2"/>
    <row r="7545" x14ac:dyDescent="0.2"/>
    <row r="7546" x14ac:dyDescent="0.2"/>
    <row r="7547" x14ac:dyDescent="0.2"/>
    <row r="7548" x14ac:dyDescent="0.2"/>
    <row r="7549" x14ac:dyDescent="0.2"/>
    <row r="7550" x14ac:dyDescent="0.2"/>
    <row r="7551" x14ac:dyDescent="0.2"/>
    <row r="7552" x14ac:dyDescent="0.2"/>
    <row r="7553" x14ac:dyDescent="0.2"/>
    <row r="7554" x14ac:dyDescent="0.2"/>
    <row r="7555" x14ac:dyDescent="0.2"/>
    <row r="7556" x14ac:dyDescent="0.2"/>
    <row r="7557" x14ac:dyDescent="0.2"/>
    <row r="7558" x14ac:dyDescent="0.2"/>
    <row r="7559" x14ac:dyDescent="0.2"/>
    <row r="7560" x14ac:dyDescent="0.2"/>
    <row r="7561" x14ac:dyDescent="0.2"/>
    <row r="7562" x14ac:dyDescent="0.2"/>
    <row r="7563" x14ac:dyDescent="0.2"/>
    <row r="7564" x14ac:dyDescent="0.2"/>
    <row r="7565" x14ac:dyDescent="0.2"/>
    <row r="7566" x14ac:dyDescent="0.2"/>
    <row r="7567" x14ac:dyDescent="0.2"/>
    <row r="7568" x14ac:dyDescent="0.2"/>
    <row r="7569" x14ac:dyDescent="0.2"/>
    <row r="7570" x14ac:dyDescent="0.2"/>
    <row r="7571" x14ac:dyDescent="0.2"/>
    <row r="7572" x14ac:dyDescent="0.2"/>
    <row r="7573" x14ac:dyDescent="0.2"/>
    <row r="7574" x14ac:dyDescent="0.2"/>
    <row r="7575" x14ac:dyDescent="0.2"/>
    <row r="7576" x14ac:dyDescent="0.2"/>
    <row r="7577" x14ac:dyDescent="0.2"/>
    <row r="7578" x14ac:dyDescent="0.2"/>
    <row r="7579" x14ac:dyDescent="0.2"/>
    <row r="7580" x14ac:dyDescent="0.2"/>
    <row r="7581" x14ac:dyDescent="0.2"/>
    <row r="7582" x14ac:dyDescent="0.2"/>
    <row r="7583" x14ac:dyDescent="0.2"/>
    <row r="7584" x14ac:dyDescent="0.2"/>
    <row r="7585" x14ac:dyDescent="0.2"/>
    <row r="7586" x14ac:dyDescent="0.2"/>
    <row r="7587" x14ac:dyDescent="0.2"/>
    <row r="7588" x14ac:dyDescent="0.2"/>
    <row r="7589" x14ac:dyDescent="0.2"/>
    <row r="7590" x14ac:dyDescent="0.2"/>
    <row r="7591" x14ac:dyDescent="0.2"/>
    <row r="7592" x14ac:dyDescent="0.2"/>
    <row r="7593" x14ac:dyDescent="0.2"/>
    <row r="7594" x14ac:dyDescent="0.2"/>
    <row r="7595" x14ac:dyDescent="0.2"/>
    <row r="7596" x14ac:dyDescent="0.2"/>
    <row r="7597" x14ac:dyDescent="0.2"/>
    <row r="7598" x14ac:dyDescent="0.2"/>
    <row r="7599" x14ac:dyDescent="0.2"/>
    <row r="7600" x14ac:dyDescent="0.2"/>
    <row r="7601" x14ac:dyDescent="0.2"/>
    <row r="7602" x14ac:dyDescent="0.2"/>
    <row r="7603" x14ac:dyDescent="0.2"/>
    <row r="7604" x14ac:dyDescent="0.2"/>
    <row r="7605" x14ac:dyDescent="0.2"/>
    <row r="7606" x14ac:dyDescent="0.2"/>
    <row r="7607" x14ac:dyDescent="0.2"/>
    <row r="7608" x14ac:dyDescent="0.2"/>
    <row r="7609" x14ac:dyDescent="0.2"/>
    <row r="7610" x14ac:dyDescent="0.2"/>
    <row r="7611" x14ac:dyDescent="0.2"/>
    <row r="7612" x14ac:dyDescent="0.2"/>
    <row r="7613" x14ac:dyDescent="0.2"/>
    <row r="7614" x14ac:dyDescent="0.2"/>
    <row r="7615" x14ac:dyDescent="0.2"/>
    <row r="7616" x14ac:dyDescent="0.2"/>
    <row r="7617" x14ac:dyDescent="0.2"/>
    <row r="7618" x14ac:dyDescent="0.2"/>
    <row r="7619" x14ac:dyDescent="0.2"/>
    <row r="7620" x14ac:dyDescent="0.2"/>
    <row r="7621" x14ac:dyDescent="0.2"/>
    <row r="7622" x14ac:dyDescent="0.2"/>
    <row r="7623" x14ac:dyDescent="0.2"/>
    <row r="7624" x14ac:dyDescent="0.2"/>
    <row r="7625" x14ac:dyDescent="0.2"/>
    <row r="7626" x14ac:dyDescent="0.2"/>
    <row r="7627" x14ac:dyDescent="0.2"/>
    <row r="7628" x14ac:dyDescent="0.2"/>
    <row r="7629" x14ac:dyDescent="0.2"/>
    <row r="7630" x14ac:dyDescent="0.2"/>
    <row r="7631" x14ac:dyDescent="0.2"/>
    <row r="7632" x14ac:dyDescent="0.2"/>
    <row r="7633" x14ac:dyDescent="0.2"/>
    <row r="7634" x14ac:dyDescent="0.2"/>
    <row r="7635" x14ac:dyDescent="0.2"/>
    <row r="7636" x14ac:dyDescent="0.2"/>
    <row r="7637" x14ac:dyDescent="0.2"/>
    <row r="7638" x14ac:dyDescent="0.2"/>
    <row r="7639" x14ac:dyDescent="0.2"/>
    <row r="7640" x14ac:dyDescent="0.2"/>
    <row r="7641" x14ac:dyDescent="0.2"/>
    <row r="7642" x14ac:dyDescent="0.2"/>
    <row r="7643" x14ac:dyDescent="0.2"/>
    <row r="7644" x14ac:dyDescent="0.2"/>
    <row r="7645" x14ac:dyDescent="0.2"/>
    <row r="7646" x14ac:dyDescent="0.2"/>
    <row r="7647" x14ac:dyDescent="0.2"/>
    <row r="7648" x14ac:dyDescent="0.2"/>
    <row r="7649" x14ac:dyDescent="0.2"/>
    <row r="7650" x14ac:dyDescent="0.2"/>
    <row r="7651" x14ac:dyDescent="0.2"/>
    <row r="7652" x14ac:dyDescent="0.2"/>
    <row r="7653" x14ac:dyDescent="0.2"/>
    <row r="7654" x14ac:dyDescent="0.2"/>
    <row r="7655" x14ac:dyDescent="0.2"/>
    <row r="7656" x14ac:dyDescent="0.2"/>
    <row r="7657" x14ac:dyDescent="0.2"/>
    <row r="7658" x14ac:dyDescent="0.2"/>
    <row r="7659" x14ac:dyDescent="0.2"/>
    <row r="7660" x14ac:dyDescent="0.2"/>
    <row r="7661" x14ac:dyDescent="0.2"/>
    <row r="7662" x14ac:dyDescent="0.2"/>
    <row r="7663" x14ac:dyDescent="0.2"/>
    <row r="7664" x14ac:dyDescent="0.2"/>
    <row r="7665" x14ac:dyDescent="0.2"/>
    <row r="7666" x14ac:dyDescent="0.2"/>
    <row r="7667" x14ac:dyDescent="0.2"/>
    <row r="7668" x14ac:dyDescent="0.2"/>
    <row r="7669" x14ac:dyDescent="0.2"/>
    <row r="7670" x14ac:dyDescent="0.2"/>
    <row r="7671" x14ac:dyDescent="0.2"/>
    <row r="7672" x14ac:dyDescent="0.2"/>
    <row r="7673" x14ac:dyDescent="0.2"/>
    <row r="7674" x14ac:dyDescent="0.2"/>
    <row r="7675" x14ac:dyDescent="0.2"/>
    <row r="7676" x14ac:dyDescent="0.2"/>
    <row r="7677" x14ac:dyDescent="0.2"/>
    <row r="7678" x14ac:dyDescent="0.2"/>
    <row r="7679" x14ac:dyDescent="0.2"/>
    <row r="7680" x14ac:dyDescent="0.2"/>
    <row r="7681" x14ac:dyDescent="0.2"/>
    <row r="7682" x14ac:dyDescent="0.2"/>
    <row r="7683" x14ac:dyDescent="0.2"/>
    <row r="7684" x14ac:dyDescent="0.2"/>
    <row r="7685" x14ac:dyDescent="0.2"/>
    <row r="7686" x14ac:dyDescent="0.2"/>
    <row r="7687" x14ac:dyDescent="0.2"/>
    <row r="7688" x14ac:dyDescent="0.2"/>
    <row r="7689" x14ac:dyDescent="0.2"/>
    <row r="7690" x14ac:dyDescent="0.2"/>
    <row r="7691" x14ac:dyDescent="0.2"/>
    <row r="7692" x14ac:dyDescent="0.2"/>
    <row r="7693" x14ac:dyDescent="0.2"/>
    <row r="7694" x14ac:dyDescent="0.2"/>
    <row r="7695" x14ac:dyDescent="0.2"/>
    <row r="7696" x14ac:dyDescent="0.2"/>
    <row r="7697" x14ac:dyDescent="0.2"/>
    <row r="7698" x14ac:dyDescent="0.2"/>
    <row r="7699" x14ac:dyDescent="0.2"/>
    <row r="7700" x14ac:dyDescent="0.2"/>
    <row r="7701" x14ac:dyDescent="0.2"/>
    <row r="7702" x14ac:dyDescent="0.2"/>
    <row r="7703" x14ac:dyDescent="0.2"/>
    <row r="7704" x14ac:dyDescent="0.2"/>
    <row r="7705" x14ac:dyDescent="0.2"/>
    <row r="7706" x14ac:dyDescent="0.2"/>
    <row r="7707" x14ac:dyDescent="0.2"/>
    <row r="7708" x14ac:dyDescent="0.2"/>
    <row r="7709" x14ac:dyDescent="0.2"/>
    <row r="7710" x14ac:dyDescent="0.2"/>
    <row r="7711" x14ac:dyDescent="0.2"/>
    <row r="7712" x14ac:dyDescent="0.2"/>
    <row r="7713" x14ac:dyDescent="0.2"/>
    <row r="7714" x14ac:dyDescent="0.2"/>
    <row r="7715" x14ac:dyDescent="0.2"/>
    <row r="7716" x14ac:dyDescent="0.2"/>
    <row r="7717" x14ac:dyDescent="0.2"/>
    <row r="7718" x14ac:dyDescent="0.2"/>
    <row r="7719" x14ac:dyDescent="0.2"/>
    <row r="7720" x14ac:dyDescent="0.2"/>
    <row r="7721" x14ac:dyDescent="0.2"/>
    <row r="7722" x14ac:dyDescent="0.2"/>
    <row r="7723" x14ac:dyDescent="0.2"/>
    <row r="7724" x14ac:dyDescent="0.2"/>
    <row r="7725" x14ac:dyDescent="0.2"/>
    <row r="7726" x14ac:dyDescent="0.2"/>
    <row r="7727" x14ac:dyDescent="0.2"/>
    <row r="7728" x14ac:dyDescent="0.2"/>
    <row r="7729" x14ac:dyDescent="0.2"/>
    <row r="7730" x14ac:dyDescent="0.2"/>
    <row r="7731" x14ac:dyDescent="0.2"/>
    <row r="7732" x14ac:dyDescent="0.2"/>
    <row r="7733" x14ac:dyDescent="0.2"/>
    <row r="7734" x14ac:dyDescent="0.2"/>
    <row r="7735" x14ac:dyDescent="0.2"/>
    <row r="7736" x14ac:dyDescent="0.2"/>
    <row r="7737" x14ac:dyDescent="0.2"/>
    <row r="7738" x14ac:dyDescent="0.2"/>
    <row r="7739" x14ac:dyDescent="0.2"/>
    <row r="7740" x14ac:dyDescent="0.2"/>
    <row r="7741" x14ac:dyDescent="0.2"/>
    <row r="7742" x14ac:dyDescent="0.2"/>
    <row r="7743" x14ac:dyDescent="0.2"/>
    <row r="7744" x14ac:dyDescent="0.2"/>
    <row r="7745" x14ac:dyDescent="0.2"/>
    <row r="7746" x14ac:dyDescent="0.2"/>
    <row r="7747" x14ac:dyDescent="0.2"/>
    <row r="7748" x14ac:dyDescent="0.2"/>
    <row r="7749" x14ac:dyDescent="0.2"/>
    <row r="7750" x14ac:dyDescent="0.2"/>
    <row r="7751" x14ac:dyDescent="0.2"/>
    <row r="7752" x14ac:dyDescent="0.2"/>
    <row r="7753" x14ac:dyDescent="0.2"/>
    <row r="7754" x14ac:dyDescent="0.2"/>
    <row r="7755" x14ac:dyDescent="0.2"/>
    <row r="7756" x14ac:dyDescent="0.2"/>
    <row r="7757" x14ac:dyDescent="0.2"/>
    <row r="7758" x14ac:dyDescent="0.2"/>
    <row r="7759" x14ac:dyDescent="0.2"/>
    <row r="7760" x14ac:dyDescent="0.2"/>
    <row r="7761" x14ac:dyDescent="0.2"/>
    <row r="7762" x14ac:dyDescent="0.2"/>
    <row r="7763" x14ac:dyDescent="0.2"/>
    <row r="7764" x14ac:dyDescent="0.2"/>
    <row r="7765" x14ac:dyDescent="0.2"/>
    <row r="7766" x14ac:dyDescent="0.2"/>
    <row r="7767" x14ac:dyDescent="0.2"/>
    <row r="7768" x14ac:dyDescent="0.2"/>
    <row r="7769" x14ac:dyDescent="0.2"/>
    <row r="7770" x14ac:dyDescent="0.2"/>
    <row r="7771" x14ac:dyDescent="0.2"/>
    <row r="7772" x14ac:dyDescent="0.2"/>
    <row r="7773" x14ac:dyDescent="0.2"/>
    <row r="7774" x14ac:dyDescent="0.2"/>
    <row r="7775" x14ac:dyDescent="0.2"/>
    <row r="7776" x14ac:dyDescent="0.2"/>
    <row r="7777" x14ac:dyDescent="0.2"/>
    <row r="7778" x14ac:dyDescent="0.2"/>
    <row r="7779" x14ac:dyDescent="0.2"/>
    <row r="7780" x14ac:dyDescent="0.2"/>
    <row r="7781" x14ac:dyDescent="0.2"/>
    <row r="7782" x14ac:dyDescent="0.2"/>
    <row r="7783" x14ac:dyDescent="0.2"/>
    <row r="7784" x14ac:dyDescent="0.2"/>
    <row r="7785" x14ac:dyDescent="0.2"/>
    <row r="7786" x14ac:dyDescent="0.2"/>
    <row r="7787" x14ac:dyDescent="0.2"/>
    <row r="7788" x14ac:dyDescent="0.2"/>
    <row r="7789" x14ac:dyDescent="0.2"/>
    <row r="7790" x14ac:dyDescent="0.2"/>
    <row r="7791" x14ac:dyDescent="0.2"/>
    <row r="7792" x14ac:dyDescent="0.2"/>
    <row r="7793" x14ac:dyDescent="0.2"/>
    <row r="7794" x14ac:dyDescent="0.2"/>
    <row r="7795" x14ac:dyDescent="0.2"/>
    <row r="7796" x14ac:dyDescent="0.2"/>
    <row r="7797" x14ac:dyDescent="0.2"/>
    <row r="7798" x14ac:dyDescent="0.2"/>
    <row r="7799" x14ac:dyDescent="0.2"/>
    <row r="7800" x14ac:dyDescent="0.2"/>
    <row r="7801" x14ac:dyDescent="0.2"/>
    <row r="7802" x14ac:dyDescent="0.2"/>
    <row r="7803" x14ac:dyDescent="0.2"/>
    <row r="7804" x14ac:dyDescent="0.2"/>
    <row r="7805" x14ac:dyDescent="0.2"/>
    <row r="7806" x14ac:dyDescent="0.2"/>
    <row r="7807" x14ac:dyDescent="0.2"/>
    <row r="7808" x14ac:dyDescent="0.2"/>
    <row r="7809" x14ac:dyDescent="0.2"/>
    <row r="7810" x14ac:dyDescent="0.2"/>
    <row r="7811" x14ac:dyDescent="0.2"/>
    <row r="7812" x14ac:dyDescent="0.2"/>
    <row r="7813" x14ac:dyDescent="0.2"/>
    <row r="7814" x14ac:dyDescent="0.2"/>
    <row r="7815" x14ac:dyDescent="0.2"/>
    <row r="7816" x14ac:dyDescent="0.2"/>
    <row r="7817" x14ac:dyDescent="0.2"/>
    <row r="7818" x14ac:dyDescent="0.2"/>
    <row r="7819" x14ac:dyDescent="0.2"/>
    <row r="7820" x14ac:dyDescent="0.2"/>
    <row r="7821" x14ac:dyDescent="0.2"/>
    <row r="7822" x14ac:dyDescent="0.2"/>
    <row r="7823" x14ac:dyDescent="0.2"/>
    <row r="7824" x14ac:dyDescent="0.2"/>
    <row r="7825" x14ac:dyDescent="0.2"/>
    <row r="7826" x14ac:dyDescent="0.2"/>
    <row r="7827" x14ac:dyDescent="0.2"/>
    <row r="7828" x14ac:dyDescent="0.2"/>
    <row r="7829" x14ac:dyDescent="0.2"/>
    <row r="7830" x14ac:dyDescent="0.2"/>
    <row r="7831" x14ac:dyDescent="0.2"/>
    <row r="7832" x14ac:dyDescent="0.2"/>
    <row r="7833" x14ac:dyDescent="0.2"/>
    <row r="7834" x14ac:dyDescent="0.2"/>
    <row r="7835" x14ac:dyDescent="0.2"/>
    <row r="7836" x14ac:dyDescent="0.2"/>
    <row r="7837" x14ac:dyDescent="0.2"/>
    <row r="7838" x14ac:dyDescent="0.2"/>
    <row r="7839" x14ac:dyDescent="0.2"/>
    <row r="7840" x14ac:dyDescent="0.2"/>
    <row r="7841" x14ac:dyDescent="0.2"/>
    <row r="7842" x14ac:dyDescent="0.2"/>
    <row r="7843" x14ac:dyDescent="0.2"/>
    <row r="7844" x14ac:dyDescent="0.2"/>
    <row r="7845" x14ac:dyDescent="0.2"/>
    <row r="7846" x14ac:dyDescent="0.2"/>
    <row r="7847" x14ac:dyDescent="0.2"/>
    <row r="7848" x14ac:dyDescent="0.2"/>
    <row r="7849" x14ac:dyDescent="0.2"/>
    <row r="7850" x14ac:dyDescent="0.2"/>
    <row r="7851" x14ac:dyDescent="0.2"/>
    <row r="7852" x14ac:dyDescent="0.2"/>
    <row r="7853" x14ac:dyDescent="0.2"/>
    <row r="7854" x14ac:dyDescent="0.2"/>
    <row r="7855" x14ac:dyDescent="0.2"/>
    <row r="7856" x14ac:dyDescent="0.2"/>
    <row r="7857" x14ac:dyDescent="0.2"/>
    <row r="7858" x14ac:dyDescent="0.2"/>
    <row r="7859" x14ac:dyDescent="0.2"/>
    <row r="7860" x14ac:dyDescent="0.2"/>
    <row r="7861" x14ac:dyDescent="0.2"/>
    <row r="7862" x14ac:dyDescent="0.2"/>
    <row r="7863" x14ac:dyDescent="0.2"/>
    <row r="7864" x14ac:dyDescent="0.2"/>
    <row r="7865" x14ac:dyDescent="0.2"/>
    <row r="7866" x14ac:dyDescent="0.2"/>
    <row r="7867" x14ac:dyDescent="0.2"/>
    <row r="7868" x14ac:dyDescent="0.2"/>
    <row r="7869" x14ac:dyDescent="0.2"/>
    <row r="7870" x14ac:dyDescent="0.2"/>
    <row r="7871" x14ac:dyDescent="0.2"/>
    <row r="7872" x14ac:dyDescent="0.2"/>
    <row r="7873" x14ac:dyDescent="0.2"/>
    <row r="7874" x14ac:dyDescent="0.2"/>
    <row r="7875" x14ac:dyDescent="0.2"/>
    <row r="7876" x14ac:dyDescent="0.2"/>
    <row r="7877" x14ac:dyDescent="0.2"/>
    <row r="7878" x14ac:dyDescent="0.2"/>
    <row r="7879" x14ac:dyDescent="0.2"/>
    <row r="7880" x14ac:dyDescent="0.2"/>
    <row r="7881" x14ac:dyDescent="0.2"/>
    <row r="7882" x14ac:dyDescent="0.2"/>
    <row r="7883" x14ac:dyDescent="0.2"/>
    <row r="7884" x14ac:dyDescent="0.2"/>
    <row r="7885" x14ac:dyDescent="0.2"/>
    <row r="7886" x14ac:dyDescent="0.2"/>
    <row r="7887" x14ac:dyDescent="0.2"/>
    <row r="7888" x14ac:dyDescent="0.2"/>
    <row r="7889" x14ac:dyDescent="0.2"/>
    <row r="7890" x14ac:dyDescent="0.2"/>
    <row r="7891" x14ac:dyDescent="0.2"/>
    <row r="7892" x14ac:dyDescent="0.2"/>
    <row r="7893" x14ac:dyDescent="0.2"/>
    <row r="7894" x14ac:dyDescent="0.2"/>
    <row r="7895" x14ac:dyDescent="0.2"/>
    <row r="7896" x14ac:dyDescent="0.2"/>
    <row r="7897" x14ac:dyDescent="0.2"/>
    <row r="7898" x14ac:dyDescent="0.2"/>
    <row r="7899" x14ac:dyDescent="0.2"/>
    <row r="7900" x14ac:dyDescent="0.2"/>
    <row r="7901" x14ac:dyDescent="0.2"/>
    <row r="7902" x14ac:dyDescent="0.2"/>
    <row r="7903" x14ac:dyDescent="0.2"/>
    <row r="7904" x14ac:dyDescent="0.2"/>
    <row r="7905" x14ac:dyDescent="0.2"/>
    <row r="7906" x14ac:dyDescent="0.2"/>
    <row r="7907" x14ac:dyDescent="0.2"/>
    <row r="7908" x14ac:dyDescent="0.2"/>
    <row r="7909" x14ac:dyDescent="0.2"/>
    <row r="7910" x14ac:dyDescent="0.2"/>
    <row r="7911" x14ac:dyDescent="0.2"/>
    <row r="7912" x14ac:dyDescent="0.2"/>
    <row r="7913" x14ac:dyDescent="0.2"/>
    <row r="7914" x14ac:dyDescent="0.2"/>
    <row r="7915" x14ac:dyDescent="0.2"/>
    <row r="7916" x14ac:dyDescent="0.2"/>
    <row r="7917" x14ac:dyDescent="0.2"/>
    <row r="7918" x14ac:dyDescent="0.2"/>
    <row r="7919" x14ac:dyDescent="0.2"/>
    <row r="7920" x14ac:dyDescent="0.2"/>
    <row r="7921" x14ac:dyDescent="0.2"/>
    <row r="7922" x14ac:dyDescent="0.2"/>
    <row r="7923" x14ac:dyDescent="0.2"/>
    <row r="7924" x14ac:dyDescent="0.2"/>
    <row r="7925" x14ac:dyDescent="0.2"/>
    <row r="7926" x14ac:dyDescent="0.2"/>
    <row r="7927" x14ac:dyDescent="0.2"/>
    <row r="7928" x14ac:dyDescent="0.2"/>
    <row r="7929" x14ac:dyDescent="0.2"/>
    <row r="7930" x14ac:dyDescent="0.2"/>
    <row r="7931" x14ac:dyDescent="0.2"/>
    <row r="7932" x14ac:dyDescent="0.2"/>
    <row r="7933" x14ac:dyDescent="0.2"/>
    <row r="7934" x14ac:dyDescent="0.2"/>
    <row r="7935" x14ac:dyDescent="0.2"/>
    <row r="7936" x14ac:dyDescent="0.2"/>
    <row r="7937" x14ac:dyDescent="0.2"/>
    <row r="7938" x14ac:dyDescent="0.2"/>
    <row r="7939" x14ac:dyDescent="0.2"/>
    <row r="7940" x14ac:dyDescent="0.2"/>
    <row r="7941" x14ac:dyDescent="0.2"/>
    <row r="7942" x14ac:dyDescent="0.2"/>
    <row r="7943" x14ac:dyDescent="0.2"/>
    <row r="7944" x14ac:dyDescent="0.2"/>
    <row r="7945" x14ac:dyDescent="0.2"/>
    <row r="7946" x14ac:dyDescent="0.2"/>
    <row r="7947" x14ac:dyDescent="0.2"/>
    <row r="7948" x14ac:dyDescent="0.2"/>
    <row r="7949" x14ac:dyDescent="0.2"/>
    <row r="7950" x14ac:dyDescent="0.2"/>
    <row r="7951" x14ac:dyDescent="0.2"/>
    <row r="7952" x14ac:dyDescent="0.2"/>
    <row r="7953" x14ac:dyDescent="0.2"/>
    <row r="7954" x14ac:dyDescent="0.2"/>
    <row r="7955" x14ac:dyDescent="0.2"/>
    <row r="7956" x14ac:dyDescent="0.2"/>
    <row r="7957" x14ac:dyDescent="0.2"/>
    <row r="7958" x14ac:dyDescent="0.2"/>
    <row r="7959" x14ac:dyDescent="0.2"/>
    <row r="7960" x14ac:dyDescent="0.2"/>
    <row r="7961" x14ac:dyDescent="0.2"/>
    <row r="7962" x14ac:dyDescent="0.2"/>
    <row r="7963" x14ac:dyDescent="0.2"/>
    <row r="7964" x14ac:dyDescent="0.2"/>
    <row r="7965" x14ac:dyDescent="0.2"/>
    <row r="7966" x14ac:dyDescent="0.2"/>
    <row r="7967" x14ac:dyDescent="0.2"/>
    <row r="7968" x14ac:dyDescent="0.2"/>
    <row r="7969" x14ac:dyDescent="0.2"/>
    <row r="7970" x14ac:dyDescent="0.2"/>
    <row r="7971" x14ac:dyDescent="0.2"/>
    <row r="7972" x14ac:dyDescent="0.2"/>
    <row r="7973" x14ac:dyDescent="0.2"/>
    <row r="7974" x14ac:dyDescent="0.2"/>
    <row r="7975" x14ac:dyDescent="0.2"/>
    <row r="7976" x14ac:dyDescent="0.2"/>
    <row r="7977" x14ac:dyDescent="0.2"/>
    <row r="7978" x14ac:dyDescent="0.2"/>
    <row r="7979" x14ac:dyDescent="0.2"/>
    <row r="7980" x14ac:dyDescent="0.2"/>
    <row r="7981" x14ac:dyDescent="0.2"/>
    <row r="7982" x14ac:dyDescent="0.2"/>
    <row r="7983" x14ac:dyDescent="0.2"/>
    <row r="7984" x14ac:dyDescent="0.2"/>
    <row r="7985" x14ac:dyDescent="0.2"/>
    <row r="7986" x14ac:dyDescent="0.2"/>
    <row r="7987" x14ac:dyDescent="0.2"/>
    <row r="7988" x14ac:dyDescent="0.2"/>
    <row r="7989" x14ac:dyDescent="0.2"/>
    <row r="7990" x14ac:dyDescent="0.2"/>
    <row r="7991" x14ac:dyDescent="0.2"/>
    <row r="7992" x14ac:dyDescent="0.2"/>
    <row r="7993" x14ac:dyDescent="0.2"/>
    <row r="7994" x14ac:dyDescent="0.2"/>
    <row r="7995" x14ac:dyDescent="0.2"/>
    <row r="7996" x14ac:dyDescent="0.2"/>
    <row r="7997" x14ac:dyDescent="0.2"/>
    <row r="7998" x14ac:dyDescent="0.2"/>
    <row r="7999" x14ac:dyDescent="0.2"/>
    <row r="8000" x14ac:dyDescent="0.2"/>
    <row r="8001" x14ac:dyDescent="0.2"/>
    <row r="8002" x14ac:dyDescent="0.2"/>
    <row r="8003" x14ac:dyDescent="0.2"/>
    <row r="8004" x14ac:dyDescent="0.2"/>
    <row r="8005" x14ac:dyDescent="0.2"/>
    <row r="8006" x14ac:dyDescent="0.2"/>
    <row r="8007" x14ac:dyDescent="0.2"/>
    <row r="8008" x14ac:dyDescent="0.2"/>
    <row r="8009" x14ac:dyDescent="0.2"/>
    <row r="8010" x14ac:dyDescent="0.2"/>
    <row r="8011" x14ac:dyDescent="0.2"/>
    <row r="8012" x14ac:dyDescent="0.2"/>
    <row r="8013" x14ac:dyDescent="0.2"/>
    <row r="8014" x14ac:dyDescent="0.2"/>
    <row r="8015" x14ac:dyDescent="0.2"/>
    <row r="8016" x14ac:dyDescent="0.2"/>
    <row r="8017" x14ac:dyDescent="0.2"/>
    <row r="8018" x14ac:dyDescent="0.2"/>
    <row r="8019" x14ac:dyDescent="0.2"/>
    <row r="8020" x14ac:dyDescent="0.2"/>
    <row r="8021" x14ac:dyDescent="0.2"/>
    <row r="8022" x14ac:dyDescent="0.2"/>
    <row r="8023" x14ac:dyDescent="0.2"/>
    <row r="8024" x14ac:dyDescent="0.2"/>
    <row r="8025" x14ac:dyDescent="0.2"/>
    <row r="8026" x14ac:dyDescent="0.2"/>
    <row r="8027" x14ac:dyDescent="0.2"/>
    <row r="8028" x14ac:dyDescent="0.2"/>
    <row r="8029" x14ac:dyDescent="0.2"/>
    <row r="8030" x14ac:dyDescent="0.2"/>
    <row r="8031" x14ac:dyDescent="0.2"/>
    <row r="8032" x14ac:dyDescent="0.2"/>
    <row r="8033" x14ac:dyDescent="0.2"/>
    <row r="8034" x14ac:dyDescent="0.2"/>
    <row r="8035" x14ac:dyDescent="0.2"/>
    <row r="8036" x14ac:dyDescent="0.2"/>
    <row r="8037" x14ac:dyDescent="0.2"/>
    <row r="8038" x14ac:dyDescent="0.2"/>
    <row r="8039" x14ac:dyDescent="0.2"/>
    <row r="8040" x14ac:dyDescent="0.2"/>
    <row r="8041" x14ac:dyDescent="0.2"/>
    <row r="8042" x14ac:dyDescent="0.2"/>
    <row r="8043" x14ac:dyDescent="0.2"/>
    <row r="8044" x14ac:dyDescent="0.2"/>
    <row r="8045" x14ac:dyDescent="0.2"/>
    <row r="8046" x14ac:dyDescent="0.2"/>
    <row r="8047" x14ac:dyDescent="0.2"/>
    <row r="8048" x14ac:dyDescent="0.2"/>
    <row r="8049" x14ac:dyDescent="0.2"/>
    <row r="8050" x14ac:dyDescent="0.2"/>
    <row r="8051" x14ac:dyDescent="0.2"/>
    <row r="8052" x14ac:dyDescent="0.2"/>
    <row r="8053" x14ac:dyDescent="0.2"/>
    <row r="8054" x14ac:dyDescent="0.2"/>
    <row r="8055" x14ac:dyDescent="0.2"/>
    <row r="8056" x14ac:dyDescent="0.2"/>
    <row r="8057" x14ac:dyDescent="0.2"/>
    <row r="8058" x14ac:dyDescent="0.2"/>
    <row r="8059" x14ac:dyDescent="0.2"/>
    <row r="8060" x14ac:dyDescent="0.2"/>
    <row r="8061" x14ac:dyDescent="0.2"/>
    <row r="8062" x14ac:dyDescent="0.2"/>
    <row r="8063" x14ac:dyDescent="0.2"/>
    <row r="8064" x14ac:dyDescent="0.2"/>
    <row r="8065" x14ac:dyDescent="0.2"/>
    <row r="8066" x14ac:dyDescent="0.2"/>
    <row r="8067" x14ac:dyDescent="0.2"/>
    <row r="8068" x14ac:dyDescent="0.2"/>
    <row r="8069" x14ac:dyDescent="0.2"/>
    <row r="8070" x14ac:dyDescent="0.2"/>
    <row r="8071" x14ac:dyDescent="0.2"/>
    <row r="8072" x14ac:dyDescent="0.2"/>
    <row r="8073" x14ac:dyDescent="0.2"/>
    <row r="8074" x14ac:dyDescent="0.2"/>
    <row r="8075" x14ac:dyDescent="0.2"/>
    <row r="8076" x14ac:dyDescent="0.2"/>
    <row r="8077" x14ac:dyDescent="0.2"/>
    <row r="8078" x14ac:dyDescent="0.2"/>
    <row r="8079" x14ac:dyDescent="0.2"/>
    <row r="8080" x14ac:dyDescent="0.2"/>
    <row r="8081" x14ac:dyDescent="0.2"/>
    <row r="8082" x14ac:dyDescent="0.2"/>
    <row r="8083" x14ac:dyDescent="0.2"/>
    <row r="8084" x14ac:dyDescent="0.2"/>
    <row r="8085" x14ac:dyDescent="0.2"/>
    <row r="8086" x14ac:dyDescent="0.2"/>
    <row r="8087" x14ac:dyDescent="0.2"/>
    <row r="8088" x14ac:dyDescent="0.2"/>
    <row r="8089" x14ac:dyDescent="0.2"/>
    <row r="8090" x14ac:dyDescent="0.2"/>
    <row r="8091" x14ac:dyDescent="0.2"/>
    <row r="8092" x14ac:dyDescent="0.2"/>
    <row r="8093" x14ac:dyDescent="0.2"/>
    <row r="8094" x14ac:dyDescent="0.2"/>
    <row r="8095" x14ac:dyDescent="0.2"/>
    <row r="8096" x14ac:dyDescent="0.2"/>
    <row r="8097" x14ac:dyDescent="0.2"/>
    <row r="8098" x14ac:dyDescent="0.2"/>
    <row r="8099" x14ac:dyDescent="0.2"/>
    <row r="8100" x14ac:dyDescent="0.2"/>
    <row r="8101" x14ac:dyDescent="0.2"/>
    <row r="8102" x14ac:dyDescent="0.2"/>
    <row r="8103" x14ac:dyDescent="0.2"/>
    <row r="8104" x14ac:dyDescent="0.2"/>
    <row r="8105" x14ac:dyDescent="0.2"/>
    <row r="8106" x14ac:dyDescent="0.2"/>
    <row r="8107" x14ac:dyDescent="0.2"/>
    <row r="8108" x14ac:dyDescent="0.2"/>
    <row r="8109" x14ac:dyDescent="0.2"/>
    <row r="8110" x14ac:dyDescent="0.2"/>
    <row r="8111" x14ac:dyDescent="0.2"/>
    <row r="8112" x14ac:dyDescent="0.2"/>
    <row r="8113" x14ac:dyDescent="0.2"/>
    <row r="8114" x14ac:dyDescent="0.2"/>
    <row r="8115" x14ac:dyDescent="0.2"/>
    <row r="8116" x14ac:dyDescent="0.2"/>
    <row r="8117" x14ac:dyDescent="0.2"/>
    <row r="8118" x14ac:dyDescent="0.2"/>
    <row r="8119" x14ac:dyDescent="0.2"/>
    <row r="8120" x14ac:dyDescent="0.2"/>
    <row r="8121" x14ac:dyDescent="0.2"/>
    <row r="8122" x14ac:dyDescent="0.2"/>
    <row r="8123" x14ac:dyDescent="0.2"/>
    <row r="8124" x14ac:dyDescent="0.2"/>
    <row r="8125" x14ac:dyDescent="0.2"/>
    <row r="8126" x14ac:dyDescent="0.2"/>
    <row r="8127" x14ac:dyDescent="0.2"/>
    <row r="8128" x14ac:dyDescent="0.2"/>
    <row r="8129" x14ac:dyDescent="0.2"/>
    <row r="8130" x14ac:dyDescent="0.2"/>
    <row r="8131" x14ac:dyDescent="0.2"/>
    <row r="8132" x14ac:dyDescent="0.2"/>
    <row r="8133" x14ac:dyDescent="0.2"/>
    <row r="8134" x14ac:dyDescent="0.2"/>
    <row r="8135" x14ac:dyDescent="0.2"/>
    <row r="8136" x14ac:dyDescent="0.2"/>
    <row r="8137" x14ac:dyDescent="0.2"/>
    <row r="8138" x14ac:dyDescent="0.2"/>
    <row r="8139" x14ac:dyDescent="0.2"/>
    <row r="8140" x14ac:dyDescent="0.2"/>
    <row r="8141" x14ac:dyDescent="0.2"/>
    <row r="8142" x14ac:dyDescent="0.2"/>
    <row r="8143" x14ac:dyDescent="0.2"/>
    <row r="8144" x14ac:dyDescent="0.2"/>
    <row r="8145" x14ac:dyDescent="0.2"/>
    <row r="8146" x14ac:dyDescent="0.2"/>
    <row r="8147" x14ac:dyDescent="0.2"/>
    <row r="8148" x14ac:dyDescent="0.2"/>
    <row r="8149" x14ac:dyDescent="0.2"/>
    <row r="8150" x14ac:dyDescent="0.2"/>
    <row r="8151" x14ac:dyDescent="0.2"/>
    <row r="8152" x14ac:dyDescent="0.2"/>
    <row r="8153" x14ac:dyDescent="0.2"/>
    <row r="8154" x14ac:dyDescent="0.2"/>
    <row r="8155" x14ac:dyDescent="0.2"/>
    <row r="8156" x14ac:dyDescent="0.2"/>
    <row r="8157" x14ac:dyDescent="0.2"/>
    <row r="8158" x14ac:dyDescent="0.2"/>
    <row r="8159" x14ac:dyDescent="0.2"/>
    <row r="8160" x14ac:dyDescent="0.2"/>
    <row r="8161" x14ac:dyDescent="0.2"/>
    <row r="8162" x14ac:dyDescent="0.2"/>
    <row r="8163" x14ac:dyDescent="0.2"/>
    <row r="8164" x14ac:dyDescent="0.2"/>
    <row r="8165" x14ac:dyDescent="0.2"/>
    <row r="8166" x14ac:dyDescent="0.2"/>
    <row r="8167" x14ac:dyDescent="0.2"/>
    <row r="8168" x14ac:dyDescent="0.2"/>
    <row r="8169" x14ac:dyDescent="0.2"/>
    <row r="8170" x14ac:dyDescent="0.2"/>
    <row r="8171" x14ac:dyDescent="0.2"/>
    <row r="8172" x14ac:dyDescent="0.2"/>
    <row r="8173" x14ac:dyDescent="0.2"/>
    <row r="8174" x14ac:dyDescent="0.2"/>
    <row r="8175" x14ac:dyDescent="0.2"/>
    <row r="8176" x14ac:dyDescent="0.2"/>
    <row r="8177" x14ac:dyDescent="0.2"/>
    <row r="8178" x14ac:dyDescent="0.2"/>
    <row r="8179" x14ac:dyDescent="0.2"/>
    <row r="8180" x14ac:dyDescent="0.2"/>
    <row r="8181" x14ac:dyDescent="0.2"/>
    <row r="8182" x14ac:dyDescent="0.2"/>
    <row r="8183" x14ac:dyDescent="0.2"/>
    <row r="8184" x14ac:dyDescent="0.2"/>
    <row r="8185" x14ac:dyDescent="0.2"/>
    <row r="8186" x14ac:dyDescent="0.2"/>
    <row r="8187" x14ac:dyDescent="0.2"/>
    <row r="8188" x14ac:dyDescent="0.2"/>
    <row r="8189" x14ac:dyDescent="0.2"/>
    <row r="8190" x14ac:dyDescent="0.2"/>
    <row r="8191" x14ac:dyDescent="0.2"/>
    <row r="8192" x14ac:dyDescent="0.2"/>
    <row r="8193" x14ac:dyDescent="0.2"/>
    <row r="8194" x14ac:dyDescent="0.2"/>
    <row r="8195" x14ac:dyDescent="0.2"/>
    <row r="8196" x14ac:dyDescent="0.2"/>
    <row r="8197" x14ac:dyDescent="0.2"/>
    <row r="8198" x14ac:dyDescent="0.2"/>
    <row r="8199" x14ac:dyDescent="0.2"/>
    <row r="8200" x14ac:dyDescent="0.2"/>
    <row r="8201" x14ac:dyDescent="0.2"/>
    <row r="8202" x14ac:dyDescent="0.2"/>
    <row r="8203" x14ac:dyDescent="0.2"/>
    <row r="8204" x14ac:dyDescent="0.2"/>
    <row r="8205" x14ac:dyDescent="0.2"/>
    <row r="8206" x14ac:dyDescent="0.2"/>
    <row r="8207" x14ac:dyDescent="0.2"/>
    <row r="8208" x14ac:dyDescent="0.2"/>
    <row r="8209" x14ac:dyDescent="0.2"/>
    <row r="8210" x14ac:dyDescent="0.2"/>
    <row r="8211" x14ac:dyDescent="0.2"/>
    <row r="8212" x14ac:dyDescent="0.2"/>
    <row r="8213" x14ac:dyDescent="0.2"/>
    <row r="8214" x14ac:dyDescent="0.2"/>
    <row r="8215" x14ac:dyDescent="0.2"/>
    <row r="8216" x14ac:dyDescent="0.2"/>
    <row r="8217" x14ac:dyDescent="0.2"/>
    <row r="8218" x14ac:dyDescent="0.2"/>
    <row r="8219" x14ac:dyDescent="0.2"/>
    <row r="8220" x14ac:dyDescent="0.2"/>
    <row r="8221" x14ac:dyDescent="0.2"/>
    <row r="8222" x14ac:dyDescent="0.2"/>
    <row r="8223" x14ac:dyDescent="0.2"/>
    <row r="8224" x14ac:dyDescent="0.2"/>
    <row r="8225" x14ac:dyDescent="0.2"/>
    <row r="8226" x14ac:dyDescent="0.2"/>
    <row r="8227" x14ac:dyDescent="0.2"/>
    <row r="8228" x14ac:dyDescent="0.2"/>
    <row r="8229" x14ac:dyDescent="0.2"/>
    <row r="8230" x14ac:dyDescent="0.2"/>
    <row r="8231" x14ac:dyDescent="0.2"/>
    <row r="8232" x14ac:dyDescent="0.2"/>
    <row r="8233" x14ac:dyDescent="0.2"/>
    <row r="8234" x14ac:dyDescent="0.2"/>
    <row r="8235" x14ac:dyDescent="0.2"/>
    <row r="8236" x14ac:dyDescent="0.2"/>
    <row r="8237" x14ac:dyDescent="0.2"/>
    <row r="8238" x14ac:dyDescent="0.2"/>
    <row r="8239" x14ac:dyDescent="0.2"/>
    <row r="8240" x14ac:dyDescent="0.2"/>
    <row r="8241" x14ac:dyDescent="0.2"/>
    <row r="8242" x14ac:dyDescent="0.2"/>
    <row r="8243" x14ac:dyDescent="0.2"/>
    <row r="8244" x14ac:dyDescent="0.2"/>
    <row r="8245" x14ac:dyDescent="0.2"/>
    <row r="8246" x14ac:dyDescent="0.2"/>
    <row r="8247" x14ac:dyDescent="0.2"/>
    <row r="8248" x14ac:dyDescent="0.2"/>
    <row r="8249" x14ac:dyDescent="0.2"/>
    <row r="8250" x14ac:dyDescent="0.2"/>
    <row r="8251" x14ac:dyDescent="0.2"/>
    <row r="8252" x14ac:dyDescent="0.2"/>
    <row r="8253" x14ac:dyDescent="0.2"/>
    <row r="8254" x14ac:dyDescent="0.2"/>
    <row r="8255" x14ac:dyDescent="0.2"/>
    <row r="8256" x14ac:dyDescent="0.2"/>
    <row r="8257" x14ac:dyDescent="0.2"/>
    <row r="8258" x14ac:dyDescent="0.2"/>
    <row r="8259" x14ac:dyDescent="0.2"/>
    <row r="8260" x14ac:dyDescent="0.2"/>
    <row r="8261" x14ac:dyDescent="0.2"/>
    <row r="8262" x14ac:dyDescent="0.2"/>
    <row r="8263" x14ac:dyDescent="0.2"/>
    <row r="8264" x14ac:dyDescent="0.2"/>
    <row r="8265" x14ac:dyDescent="0.2"/>
    <row r="8266" x14ac:dyDescent="0.2"/>
    <row r="8267" x14ac:dyDescent="0.2"/>
    <row r="8268" x14ac:dyDescent="0.2"/>
    <row r="8269" x14ac:dyDescent="0.2"/>
    <row r="8270" x14ac:dyDescent="0.2"/>
    <row r="8271" x14ac:dyDescent="0.2"/>
    <row r="8272" x14ac:dyDescent="0.2"/>
    <row r="8273" x14ac:dyDescent="0.2"/>
    <row r="8274" x14ac:dyDescent="0.2"/>
    <row r="8275" x14ac:dyDescent="0.2"/>
    <row r="8276" x14ac:dyDescent="0.2"/>
    <row r="8277" x14ac:dyDescent="0.2"/>
    <row r="8278" x14ac:dyDescent="0.2"/>
    <row r="8279" x14ac:dyDescent="0.2"/>
    <row r="8280" x14ac:dyDescent="0.2"/>
    <row r="8281" x14ac:dyDescent="0.2"/>
    <row r="8282" x14ac:dyDescent="0.2"/>
    <row r="8283" x14ac:dyDescent="0.2"/>
    <row r="8284" x14ac:dyDescent="0.2"/>
    <row r="8285" x14ac:dyDescent="0.2"/>
    <row r="8286" x14ac:dyDescent="0.2"/>
    <row r="8287" x14ac:dyDescent="0.2"/>
    <row r="8288" x14ac:dyDescent="0.2"/>
    <row r="8289" x14ac:dyDescent="0.2"/>
    <row r="8290" x14ac:dyDescent="0.2"/>
    <row r="8291" x14ac:dyDescent="0.2"/>
    <row r="8292" x14ac:dyDescent="0.2"/>
    <row r="8293" x14ac:dyDescent="0.2"/>
    <row r="8294" x14ac:dyDescent="0.2"/>
    <row r="8295" x14ac:dyDescent="0.2"/>
    <row r="8296" x14ac:dyDescent="0.2"/>
    <row r="8297" x14ac:dyDescent="0.2"/>
    <row r="8298" x14ac:dyDescent="0.2"/>
    <row r="8299" x14ac:dyDescent="0.2"/>
    <row r="8300" x14ac:dyDescent="0.2"/>
    <row r="8301" x14ac:dyDescent="0.2"/>
    <row r="8302" x14ac:dyDescent="0.2"/>
    <row r="8303" x14ac:dyDescent="0.2"/>
    <row r="8304" x14ac:dyDescent="0.2"/>
    <row r="8305" x14ac:dyDescent="0.2"/>
    <row r="8306" x14ac:dyDescent="0.2"/>
    <row r="8307" x14ac:dyDescent="0.2"/>
    <row r="8308" x14ac:dyDescent="0.2"/>
    <row r="8309" x14ac:dyDescent="0.2"/>
    <row r="8310" x14ac:dyDescent="0.2"/>
    <row r="8311" x14ac:dyDescent="0.2"/>
    <row r="8312" x14ac:dyDescent="0.2"/>
    <row r="8313" x14ac:dyDescent="0.2"/>
    <row r="8314" x14ac:dyDescent="0.2"/>
    <row r="8315" x14ac:dyDescent="0.2"/>
    <row r="8316" x14ac:dyDescent="0.2"/>
    <row r="8317" x14ac:dyDescent="0.2"/>
    <row r="8318" x14ac:dyDescent="0.2"/>
    <row r="8319" x14ac:dyDescent="0.2"/>
    <row r="8320" x14ac:dyDescent="0.2"/>
    <row r="8321" x14ac:dyDescent="0.2"/>
    <row r="8322" x14ac:dyDescent="0.2"/>
    <row r="8323" x14ac:dyDescent="0.2"/>
    <row r="8324" x14ac:dyDescent="0.2"/>
    <row r="8325" x14ac:dyDescent="0.2"/>
    <row r="8326" x14ac:dyDescent="0.2"/>
    <row r="8327" x14ac:dyDescent="0.2"/>
    <row r="8328" x14ac:dyDescent="0.2"/>
    <row r="8329" x14ac:dyDescent="0.2"/>
    <row r="8330" x14ac:dyDescent="0.2"/>
    <row r="8331" x14ac:dyDescent="0.2"/>
    <row r="8332" x14ac:dyDescent="0.2"/>
    <row r="8333" x14ac:dyDescent="0.2"/>
    <row r="8334" x14ac:dyDescent="0.2"/>
    <row r="8335" x14ac:dyDescent="0.2"/>
    <row r="8336" x14ac:dyDescent="0.2"/>
    <row r="8337" x14ac:dyDescent="0.2"/>
    <row r="8338" x14ac:dyDescent="0.2"/>
    <row r="8339" x14ac:dyDescent="0.2"/>
    <row r="8340" x14ac:dyDescent="0.2"/>
    <row r="8341" x14ac:dyDescent="0.2"/>
    <row r="8342" x14ac:dyDescent="0.2"/>
    <row r="8343" x14ac:dyDescent="0.2"/>
    <row r="8344" x14ac:dyDescent="0.2"/>
    <row r="8345" x14ac:dyDescent="0.2"/>
    <row r="8346" x14ac:dyDescent="0.2"/>
    <row r="8347" x14ac:dyDescent="0.2"/>
    <row r="8348" x14ac:dyDescent="0.2"/>
    <row r="8349" x14ac:dyDescent="0.2"/>
    <row r="8350" x14ac:dyDescent="0.2"/>
    <row r="8351" x14ac:dyDescent="0.2"/>
    <row r="8352" x14ac:dyDescent="0.2"/>
    <row r="8353" x14ac:dyDescent="0.2"/>
    <row r="8354" x14ac:dyDescent="0.2"/>
    <row r="8355" x14ac:dyDescent="0.2"/>
    <row r="8356" x14ac:dyDescent="0.2"/>
    <row r="8357" x14ac:dyDescent="0.2"/>
    <row r="8358" x14ac:dyDescent="0.2"/>
    <row r="8359" x14ac:dyDescent="0.2"/>
    <row r="8360" x14ac:dyDescent="0.2"/>
    <row r="8361" x14ac:dyDescent="0.2"/>
    <row r="8362" x14ac:dyDescent="0.2"/>
    <row r="8363" x14ac:dyDescent="0.2"/>
    <row r="8364" x14ac:dyDescent="0.2"/>
    <row r="8365" x14ac:dyDescent="0.2"/>
    <row r="8366" x14ac:dyDescent="0.2"/>
    <row r="8367" x14ac:dyDescent="0.2"/>
    <row r="8368" x14ac:dyDescent="0.2"/>
    <row r="8369" x14ac:dyDescent="0.2"/>
    <row r="8370" x14ac:dyDescent="0.2"/>
    <row r="8371" x14ac:dyDescent="0.2"/>
    <row r="8372" x14ac:dyDescent="0.2"/>
    <row r="8373" x14ac:dyDescent="0.2"/>
    <row r="8374" x14ac:dyDescent="0.2"/>
    <row r="8375" x14ac:dyDescent="0.2"/>
    <row r="8376" x14ac:dyDescent="0.2"/>
    <row r="8377" x14ac:dyDescent="0.2"/>
    <row r="8378" x14ac:dyDescent="0.2"/>
    <row r="8379" x14ac:dyDescent="0.2"/>
    <row r="8380" x14ac:dyDescent="0.2"/>
    <row r="8381" x14ac:dyDescent="0.2"/>
    <row r="8382" x14ac:dyDescent="0.2"/>
    <row r="8383" x14ac:dyDescent="0.2"/>
    <row r="8384" x14ac:dyDescent="0.2"/>
    <row r="8385" x14ac:dyDescent="0.2"/>
    <row r="8386" x14ac:dyDescent="0.2"/>
    <row r="8387" x14ac:dyDescent="0.2"/>
    <row r="8388" x14ac:dyDescent="0.2"/>
    <row r="8389" x14ac:dyDescent="0.2"/>
    <row r="8390" x14ac:dyDescent="0.2"/>
    <row r="8391" x14ac:dyDescent="0.2"/>
    <row r="8392" x14ac:dyDescent="0.2"/>
    <row r="8393" x14ac:dyDescent="0.2"/>
    <row r="8394" x14ac:dyDescent="0.2"/>
    <row r="8395" x14ac:dyDescent="0.2"/>
    <row r="8396" x14ac:dyDescent="0.2"/>
    <row r="8397" x14ac:dyDescent="0.2"/>
    <row r="8398" x14ac:dyDescent="0.2"/>
    <row r="8399" x14ac:dyDescent="0.2"/>
    <row r="8400" x14ac:dyDescent="0.2"/>
    <row r="8401" x14ac:dyDescent="0.2"/>
    <row r="8402" x14ac:dyDescent="0.2"/>
    <row r="8403" x14ac:dyDescent="0.2"/>
    <row r="8404" x14ac:dyDescent="0.2"/>
    <row r="8405" x14ac:dyDescent="0.2"/>
    <row r="8406" x14ac:dyDescent="0.2"/>
    <row r="8407" x14ac:dyDescent="0.2"/>
    <row r="8408" x14ac:dyDescent="0.2"/>
    <row r="8409" x14ac:dyDescent="0.2"/>
    <row r="8410" x14ac:dyDescent="0.2"/>
    <row r="8411" x14ac:dyDescent="0.2"/>
    <row r="8412" x14ac:dyDescent="0.2"/>
    <row r="8413" x14ac:dyDescent="0.2"/>
    <row r="8414" x14ac:dyDescent="0.2"/>
    <row r="8415" x14ac:dyDescent="0.2"/>
    <row r="8416" x14ac:dyDescent="0.2"/>
    <row r="8417" x14ac:dyDescent="0.2"/>
    <row r="8418" x14ac:dyDescent="0.2"/>
    <row r="8419" x14ac:dyDescent="0.2"/>
    <row r="8420" x14ac:dyDescent="0.2"/>
    <row r="8421" x14ac:dyDescent="0.2"/>
    <row r="8422" x14ac:dyDescent="0.2"/>
    <row r="8423" x14ac:dyDescent="0.2"/>
    <row r="8424" x14ac:dyDescent="0.2"/>
    <row r="8425" x14ac:dyDescent="0.2"/>
    <row r="8426" x14ac:dyDescent="0.2"/>
    <row r="8427" x14ac:dyDescent="0.2"/>
    <row r="8428" x14ac:dyDescent="0.2"/>
    <row r="8429" x14ac:dyDescent="0.2"/>
    <row r="8430" x14ac:dyDescent="0.2"/>
    <row r="8431" x14ac:dyDescent="0.2"/>
    <row r="8432" x14ac:dyDescent="0.2"/>
    <row r="8433" x14ac:dyDescent="0.2"/>
    <row r="8434" x14ac:dyDescent="0.2"/>
    <row r="8435" x14ac:dyDescent="0.2"/>
    <row r="8436" x14ac:dyDescent="0.2"/>
    <row r="8437" x14ac:dyDescent="0.2"/>
    <row r="8438" x14ac:dyDescent="0.2"/>
    <row r="8439" x14ac:dyDescent="0.2"/>
    <row r="8440" x14ac:dyDescent="0.2"/>
    <row r="8441" x14ac:dyDescent="0.2"/>
    <row r="8442" x14ac:dyDescent="0.2"/>
    <row r="8443" x14ac:dyDescent="0.2"/>
    <row r="8444" x14ac:dyDescent="0.2"/>
    <row r="8445" x14ac:dyDescent="0.2"/>
    <row r="8446" x14ac:dyDescent="0.2"/>
    <row r="8447" x14ac:dyDescent="0.2"/>
    <row r="8448" x14ac:dyDescent="0.2"/>
    <row r="8449" x14ac:dyDescent="0.2"/>
    <row r="8450" x14ac:dyDescent="0.2"/>
    <row r="8451" x14ac:dyDescent="0.2"/>
    <row r="8452" x14ac:dyDescent="0.2"/>
    <row r="8453" x14ac:dyDescent="0.2"/>
    <row r="8454" x14ac:dyDescent="0.2"/>
    <row r="8455" x14ac:dyDescent="0.2"/>
    <row r="8456" x14ac:dyDescent="0.2"/>
    <row r="8457" x14ac:dyDescent="0.2"/>
    <row r="8458" x14ac:dyDescent="0.2"/>
    <row r="8459" x14ac:dyDescent="0.2"/>
    <row r="8460" x14ac:dyDescent="0.2"/>
    <row r="8461" x14ac:dyDescent="0.2"/>
    <row r="8462" x14ac:dyDescent="0.2"/>
    <row r="8463" x14ac:dyDescent="0.2"/>
    <row r="8464" x14ac:dyDescent="0.2"/>
    <row r="8465" x14ac:dyDescent="0.2"/>
    <row r="8466" x14ac:dyDescent="0.2"/>
    <row r="8467" x14ac:dyDescent="0.2"/>
    <row r="8468" x14ac:dyDescent="0.2"/>
    <row r="8469" x14ac:dyDescent="0.2"/>
    <row r="8470" x14ac:dyDescent="0.2"/>
    <row r="8471" x14ac:dyDescent="0.2"/>
    <row r="8472" x14ac:dyDescent="0.2"/>
    <row r="8473" x14ac:dyDescent="0.2"/>
    <row r="8474" x14ac:dyDescent="0.2"/>
    <row r="8475" x14ac:dyDescent="0.2"/>
    <row r="8476" x14ac:dyDescent="0.2"/>
    <row r="8477" x14ac:dyDescent="0.2"/>
    <row r="8478" x14ac:dyDescent="0.2"/>
    <row r="8479" x14ac:dyDescent="0.2"/>
    <row r="8480" x14ac:dyDescent="0.2"/>
    <row r="8481" x14ac:dyDescent="0.2"/>
    <row r="8482" x14ac:dyDescent="0.2"/>
    <row r="8483" x14ac:dyDescent="0.2"/>
    <row r="8484" x14ac:dyDescent="0.2"/>
    <row r="8485" x14ac:dyDescent="0.2"/>
    <row r="8486" x14ac:dyDescent="0.2"/>
    <row r="8487" x14ac:dyDescent="0.2"/>
    <row r="8488" x14ac:dyDescent="0.2"/>
    <row r="8489" x14ac:dyDescent="0.2"/>
    <row r="8490" x14ac:dyDescent="0.2"/>
    <row r="8491" x14ac:dyDescent="0.2"/>
    <row r="8492" x14ac:dyDescent="0.2"/>
    <row r="8493" x14ac:dyDescent="0.2"/>
    <row r="8494" x14ac:dyDescent="0.2"/>
    <row r="8495" x14ac:dyDescent="0.2"/>
    <row r="8496" x14ac:dyDescent="0.2"/>
    <row r="8497" x14ac:dyDescent="0.2"/>
    <row r="8498" x14ac:dyDescent="0.2"/>
    <row r="8499" x14ac:dyDescent="0.2"/>
    <row r="8500" x14ac:dyDescent="0.2"/>
    <row r="8501" x14ac:dyDescent="0.2"/>
    <row r="8502" x14ac:dyDescent="0.2"/>
    <row r="8503" x14ac:dyDescent="0.2"/>
    <row r="8504" x14ac:dyDescent="0.2"/>
    <row r="8505" x14ac:dyDescent="0.2"/>
    <row r="8506" x14ac:dyDescent="0.2"/>
    <row r="8507" x14ac:dyDescent="0.2"/>
    <row r="8508" x14ac:dyDescent="0.2"/>
    <row r="8509" x14ac:dyDescent="0.2"/>
    <row r="8510" x14ac:dyDescent="0.2"/>
    <row r="8511" x14ac:dyDescent="0.2"/>
    <row r="8512" x14ac:dyDescent="0.2"/>
    <row r="8513" x14ac:dyDescent="0.2"/>
    <row r="8514" x14ac:dyDescent="0.2"/>
    <row r="8515" x14ac:dyDescent="0.2"/>
    <row r="8516" x14ac:dyDescent="0.2"/>
    <row r="8517" x14ac:dyDescent="0.2"/>
    <row r="8518" x14ac:dyDescent="0.2"/>
    <row r="8519" x14ac:dyDescent="0.2"/>
    <row r="8520" x14ac:dyDescent="0.2"/>
    <row r="8521" x14ac:dyDescent="0.2"/>
    <row r="8522" x14ac:dyDescent="0.2"/>
    <row r="8523" x14ac:dyDescent="0.2"/>
    <row r="8524" x14ac:dyDescent="0.2"/>
    <row r="8525" x14ac:dyDescent="0.2"/>
    <row r="8526" x14ac:dyDescent="0.2"/>
    <row r="8527" x14ac:dyDescent="0.2"/>
    <row r="8528" x14ac:dyDescent="0.2"/>
    <row r="8529" x14ac:dyDescent="0.2"/>
    <row r="8530" x14ac:dyDescent="0.2"/>
    <row r="8531" x14ac:dyDescent="0.2"/>
    <row r="8532" x14ac:dyDescent="0.2"/>
    <row r="8533" x14ac:dyDescent="0.2"/>
    <row r="8534" x14ac:dyDescent="0.2"/>
    <row r="8535" x14ac:dyDescent="0.2"/>
    <row r="8536" x14ac:dyDescent="0.2"/>
    <row r="8537" x14ac:dyDescent="0.2"/>
    <row r="8538" x14ac:dyDescent="0.2"/>
    <row r="8539" x14ac:dyDescent="0.2"/>
    <row r="8540" x14ac:dyDescent="0.2"/>
    <row r="8541" x14ac:dyDescent="0.2"/>
    <row r="8542" x14ac:dyDescent="0.2"/>
    <row r="8543" x14ac:dyDescent="0.2"/>
    <row r="8544" x14ac:dyDescent="0.2"/>
    <row r="8545" x14ac:dyDescent="0.2"/>
    <row r="8546" x14ac:dyDescent="0.2"/>
    <row r="8547" x14ac:dyDescent="0.2"/>
    <row r="8548" x14ac:dyDescent="0.2"/>
    <row r="8549" x14ac:dyDescent="0.2"/>
    <row r="8550" x14ac:dyDescent="0.2"/>
    <row r="8551" x14ac:dyDescent="0.2"/>
    <row r="8552" x14ac:dyDescent="0.2"/>
    <row r="8553" x14ac:dyDescent="0.2"/>
    <row r="8554" x14ac:dyDescent="0.2"/>
    <row r="8555" x14ac:dyDescent="0.2"/>
    <row r="8556" x14ac:dyDescent="0.2"/>
    <row r="8557" x14ac:dyDescent="0.2"/>
    <row r="8558" x14ac:dyDescent="0.2"/>
    <row r="8559" x14ac:dyDescent="0.2"/>
    <row r="8560" x14ac:dyDescent="0.2"/>
    <row r="8561" x14ac:dyDescent="0.2"/>
    <row r="8562" x14ac:dyDescent="0.2"/>
    <row r="8563" x14ac:dyDescent="0.2"/>
    <row r="8564" x14ac:dyDescent="0.2"/>
    <row r="8565" x14ac:dyDescent="0.2"/>
    <row r="8566" x14ac:dyDescent="0.2"/>
    <row r="8567" x14ac:dyDescent="0.2"/>
    <row r="8568" x14ac:dyDescent="0.2"/>
    <row r="8569" x14ac:dyDescent="0.2"/>
    <row r="8570" x14ac:dyDescent="0.2"/>
    <row r="8571" x14ac:dyDescent="0.2"/>
    <row r="8572" x14ac:dyDescent="0.2"/>
    <row r="8573" x14ac:dyDescent="0.2"/>
    <row r="8574" x14ac:dyDescent="0.2"/>
    <row r="8575" x14ac:dyDescent="0.2"/>
    <row r="8576" x14ac:dyDescent="0.2"/>
    <row r="8577" x14ac:dyDescent="0.2"/>
    <row r="8578" x14ac:dyDescent="0.2"/>
    <row r="8579" x14ac:dyDescent="0.2"/>
    <row r="8580" x14ac:dyDescent="0.2"/>
    <row r="8581" x14ac:dyDescent="0.2"/>
    <row r="8582" x14ac:dyDescent="0.2"/>
    <row r="8583" x14ac:dyDescent="0.2"/>
    <row r="8584" x14ac:dyDescent="0.2"/>
    <row r="8585" x14ac:dyDescent="0.2"/>
    <row r="8586" x14ac:dyDescent="0.2"/>
    <row r="8587" x14ac:dyDescent="0.2"/>
    <row r="8588" x14ac:dyDescent="0.2"/>
    <row r="8589" x14ac:dyDescent="0.2"/>
    <row r="8590" x14ac:dyDescent="0.2"/>
    <row r="8591" x14ac:dyDescent="0.2"/>
    <row r="8592" x14ac:dyDescent="0.2"/>
    <row r="8593" x14ac:dyDescent="0.2"/>
    <row r="8594" x14ac:dyDescent="0.2"/>
    <row r="8595" x14ac:dyDescent="0.2"/>
    <row r="8596" x14ac:dyDescent="0.2"/>
    <row r="8597" x14ac:dyDescent="0.2"/>
    <row r="8598" x14ac:dyDescent="0.2"/>
    <row r="8599" x14ac:dyDescent="0.2"/>
    <row r="8600" x14ac:dyDescent="0.2"/>
    <row r="8601" x14ac:dyDescent="0.2"/>
    <row r="8602" x14ac:dyDescent="0.2"/>
    <row r="8603" x14ac:dyDescent="0.2"/>
    <row r="8604" x14ac:dyDescent="0.2"/>
    <row r="8605" x14ac:dyDescent="0.2"/>
    <row r="8606" x14ac:dyDescent="0.2"/>
    <row r="8607" x14ac:dyDescent="0.2"/>
    <row r="8608" x14ac:dyDescent="0.2"/>
    <row r="8609" x14ac:dyDescent="0.2"/>
    <row r="8610" x14ac:dyDescent="0.2"/>
    <row r="8611" x14ac:dyDescent="0.2"/>
    <row r="8612" x14ac:dyDescent="0.2"/>
    <row r="8613" x14ac:dyDescent="0.2"/>
    <row r="8614" x14ac:dyDescent="0.2"/>
    <row r="8615" x14ac:dyDescent="0.2"/>
    <row r="8616" x14ac:dyDescent="0.2"/>
    <row r="8617" x14ac:dyDescent="0.2"/>
    <row r="8618" x14ac:dyDescent="0.2"/>
    <row r="8619" x14ac:dyDescent="0.2"/>
    <row r="8620" x14ac:dyDescent="0.2"/>
    <row r="8621" x14ac:dyDescent="0.2"/>
    <row r="8622" x14ac:dyDescent="0.2"/>
    <row r="8623" x14ac:dyDescent="0.2"/>
    <row r="8624" x14ac:dyDescent="0.2"/>
    <row r="8625" x14ac:dyDescent="0.2"/>
    <row r="8626" x14ac:dyDescent="0.2"/>
    <row r="8627" x14ac:dyDescent="0.2"/>
    <row r="8628" x14ac:dyDescent="0.2"/>
    <row r="8629" x14ac:dyDescent="0.2"/>
    <row r="8630" x14ac:dyDescent="0.2"/>
    <row r="8631" x14ac:dyDescent="0.2"/>
    <row r="8632" x14ac:dyDescent="0.2"/>
    <row r="8633" x14ac:dyDescent="0.2"/>
    <row r="8634" x14ac:dyDescent="0.2"/>
    <row r="8635" x14ac:dyDescent="0.2"/>
    <row r="8636" x14ac:dyDescent="0.2"/>
    <row r="8637" x14ac:dyDescent="0.2"/>
    <row r="8638" x14ac:dyDescent="0.2"/>
    <row r="8639" x14ac:dyDescent="0.2"/>
    <row r="8640" x14ac:dyDescent="0.2"/>
    <row r="8641" x14ac:dyDescent="0.2"/>
    <row r="8642" x14ac:dyDescent="0.2"/>
    <row r="8643" x14ac:dyDescent="0.2"/>
    <row r="8644" x14ac:dyDescent="0.2"/>
    <row r="8645" x14ac:dyDescent="0.2"/>
    <row r="8646" x14ac:dyDescent="0.2"/>
    <row r="8647" x14ac:dyDescent="0.2"/>
    <row r="8648" x14ac:dyDescent="0.2"/>
    <row r="8649" x14ac:dyDescent="0.2"/>
    <row r="8650" x14ac:dyDescent="0.2"/>
    <row r="8651" x14ac:dyDescent="0.2"/>
    <row r="8652" x14ac:dyDescent="0.2"/>
    <row r="8653" x14ac:dyDescent="0.2"/>
    <row r="8654" x14ac:dyDescent="0.2"/>
    <row r="8655" x14ac:dyDescent="0.2"/>
    <row r="8656" x14ac:dyDescent="0.2"/>
    <row r="8657" x14ac:dyDescent="0.2"/>
    <row r="8658" x14ac:dyDescent="0.2"/>
    <row r="8659" x14ac:dyDescent="0.2"/>
    <row r="8660" x14ac:dyDescent="0.2"/>
    <row r="8661" x14ac:dyDescent="0.2"/>
    <row r="8662" x14ac:dyDescent="0.2"/>
    <row r="8663" x14ac:dyDescent="0.2"/>
    <row r="8664" x14ac:dyDescent="0.2"/>
    <row r="8665" x14ac:dyDescent="0.2"/>
    <row r="8666" x14ac:dyDescent="0.2"/>
    <row r="8667" x14ac:dyDescent="0.2"/>
    <row r="8668" x14ac:dyDescent="0.2"/>
    <row r="8669" x14ac:dyDescent="0.2"/>
    <row r="8670" x14ac:dyDescent="0.2"/>
    <row r="8671" x14ac:dyDescent="0.2"/>
    <row r="8672" x14ac:dyDescent="0.2"/>
    <row r="8673" x14ac:dyDescent="0.2"/>
    <row r="8674" x14ac:dyDescent="0.2"/>
    <row r="8675" x14ac:dyDescent="0.2"/>
    <row r="8676" x14ac:dyDescent="0.2"/>
    <row r="8677" x14ac:dyDescent="0.2"/>
    <row r="8678" x14ac:dyDescent="0.2"/>
    <row r="8679" x14ac:dyDescent="0.2"/>
    <row r="8680" x14ac:dyDescent="0.2"/>
    <row r="8681" x14ac:dyDescent="0.2"/>
    <row r="8682" x14ac:dyDescent="0.2"/>
    <row r="8683" x14ac:dyDescent="0.2"/>
    <row r="8684" x14ac:dyDescent="0.2"/>
    <row r="8685" x14ac:dyDescent="0.2"/>
    <row r="8686" x14ac:dyDescent="0.2"/>
    <row r="8687" x14ac:dyDescent="0.2"/>
    <row r="8688" x14ac:dyDescent="0.2"/>
    <row r="8689" x14ac:dyDescent="0.2"/>
    <row r="8690" x14ac:dyDescent="0.2"/>
    <row r="8691" x14ac:dyDescent="0.2"/>
    <row r="8692" x14ac:dyDescent="0.2"/>
    <row r="8693" x14ac:dyDescent="0.2"/>
    <row r="8694" x14ac:dyDescent="0.2"/>
    <row r="8695" x14ac:dyDescent="0.2"/>
    <row r="8696" x14ac:dyDescent="0.2"/>
    <row r="8697" x14ac:dyDescent="0.2"/>
    <row r="8698" x14ac:dyDescent="0.2"/>
    <row r="8699" x14ac:dyDescent="0.2"/>
    <row r="8700" x14ac:dyDescent="0.2"/>
    <row r="8701" x14ac:dyDescent="0.2"/>
    <row r="8702" x14ac:dyDescent="0.2"/>
    <row r="8703" x14ac:dyDescent="0.2"/>
    <row r="8704" x14ac:dyDescent="0.2"/>
    <row r="8705" x14ac:dyDescent="0.2"/>
    <row r="8706" x14ac:dyDescent="0.2"/>
    <row r="8707" x14ac:dyDescent="0.2"/>
    <row r="8708" x14ac:dyDescent="0.2"/>
    <row r="8709" x14ac:dyDescent="0.2"/>
    <row r="8710" x14ac:dyDescent="0.2"/>
    <row r="8711" x14ac:dyDescent="0.2"/>
    <row r="8712" x14ac:dyDescent="0.2"/>
    <row r="8713" x14ac:dyDescent="0.2"/>
    <row r="8714" x14ac:dyDescent="0.2"/>
    <row r="8715" x14ac:dyDescent="0.2"/>
    <row r="8716" x14ac:dyDescent="0.2"/>
    <row r="8717" x14ac:dyDescent="0.2"/>
    <row r="8718" x14ac:dyDescent="0.2"/>
    <row r="8719" x14ac:dyDescent="0.2"/>
    <row r="8720" x14ac:dyDescent="0.2"/>
    <row r="8721" x14ac:dyDescent="0.2"/>
    <row r="8722" x14ac:dyDescent="0.2"/>
    <row r="8723" x14ac:dyDescent="0.2"/>
    <row r="8724" x14ac:dyDescent="0.2"/>
    <row r="8725" x14ac:dyDescent="0.2"/>
    <row r="8726" x14ac:dyDescent="0.2"/>
    <row r="8727" x14ac:dyDescent="0.2"/>
    <row r="8728" x14ac:dyDescent="0.2"/>
    <row r="8729" x14ac:dyDescent="0.2"/>
    <row r="8730" x14ac:dyDescent="0.2"/>
    <row r="8731" x14ac:dyDescent="0.2"/>
    <row r="8732" x14ac:dyDescent="0.2"/>
    <row r="8733" x14ac:dyDescent="0.2"/>
    <row r="8734" x14ac:dyDescent="0.2"/>
    <row r="8735" x14ac:dyDescent="0.2"/>
    <row r="8736" x14ac:dyDescent="0.2"/>
    <row r="8737" x14ac:dyDescent="0.2"/>
    <row r="8738" x14ac:dyDescent="0.2"/>
    <row r="8739" x14ac:dyDescent="0.2"/>
    <row r="8740" x14ac:dyDescent="0.2"/>
    <row r="8741" x14ac:dyDescent="0.2"/>
    <row r="8742" x14ac:dyDescent="0.2"/>
    <row r="8743" x14ac:dyDescent="0.2"/>
    <row r="8744" x14ac:dyDescent="0.2"/>
    <row r="8745" x14ac:dyDescent="0.2"/>
    <row r="8746" x14ac:dyDescent="0.2"/>
    <row r="8747" x14ac:dyDescent="0.2"/>
    <row r="8748" x14ac:dyDescent="0.2"/>
    <row r="8749" x14ac:dyDescent="0.2"/>
    <row r="8750" x14ac:dyDescent="0.2"/>
    <row r="8751" x14ac:dyDescent="0.2"/>
    <row r="8752" x14ac:dyDescent="0.2"/>
    <row r="8753" x14ac:dyDescent="0.2"/>
    <row r="8754" x14ac:dyDescent="0.2"/>
    <row r="8755" x14ac:dyDescent="0.2"/>
    <row r="8756" x14ac:dyDescent="0.2"/>
    <row r="8757" x14ac:dyDescent="0.2"/>
    <row r="8758" x14ac:dyDescent="0.2"/>
    <row r="8759" x14ac:dyDescent="0.2"/>
    <row r="8760" x14ac:dyDescent="0.2"/>
    <row r="8761" x14ac:dyDescent="0.2"/>
    <row r="8762" x14ac:dyDescent="0.2"/>
    <row r="8763" x14ac:dyDescent="0.2"/>
    <row r="8764" x14ac:dyDescent="0.2"/>
    <row r="8765" x14ac:dyDescent="0.2"/>
    <row r="8766" x14ac:dyDescent="0.2"/>
    <row r="8767" x14ac:dyDescent="0.2"/>
    <row r="8768" x14ac:dyDescent="0.2"/>
    <row r="8769" x14ac:dyDescent="0.2"/>
    <row r="8770" x14ac:dyDescent="0.2"/>
    <row r="8771" x14ac:dyDescent="0.2"/>
    <row r="8772" x14ac:dyDescent="0.2"/>
    <row r="8773" x14ac:dyDescent="0.2"/>
    <row r="8774" x14ac:dyDescent="0.2"/>
    <row r="8775" x14ac:dyDescent="0.2"/>
    <row r="8776" x14ac:dyDescent="0.2"/>
    <row r="8777" x14ac:dyDescent="0.2"/>
    <row r="8778" x14ac:dyDescent="0.2"/>
    <row r="8779" x14ac:dyDescent="0.2"/>
    <row r="8780" x14ac:dyDescent="0.2"/>
    <row r="8781" x14ac:dyDescent="0.2"/>
    <row r="8782" x14ac:dyDescent="0.2"/>
    <row r="8783" x14ac:dyDescent="0.2"/>
    <row r="8784" x14ac:dyDescent="0.2"/>
    <row r="8785" x14ac:dyDescent="0.2"/>
    <row r="8786" x14ac:dyDescent="0.2"/>
    <row r="8787" x14ac:dyDescent="0.2"/>
    <row r="8788" x14ac:dyDescent="0.2"/>
    <row r="8789" x14ac:dyDescent="0.2"/>
    <row r="8790" x14ac:dyDescent="0.2"/>
    <row r="8791" x14ac:dyDescent="0.2"/>
    <row r="8792" x14ac:dyDescent="0.2"/>
    <row r="8793" x14ac:dyDescent="0.2"/>
    <row r="8794" x14ac:dyDescent="0.2"/>
    <row r="8795" x14ac:dyDescent="0.2"/>
    <row r="8796" x14ac:dyDescent="0.2"/>
    <row r="8797" x14ac:dyDescent="0.2"/>
    <row r="8798" x14ac:dyDescent="0.2"/>
    <row r="8799" x14ac:dyDescent="0.2"/>
    <row r="8800" x14ac:dyDescent="0.2"/>
    <row r="8801" x14ac:dyDescent="0.2"/>
    <row r="8802" x14ac:dyDescent="0.2"/>
    <row r="8803" x14ac:dyDescent="0.2"/>
    <row r="8804" x14ac:dyDescent="0.2"/>
    <row r="8805" x14ac:dyDescent="0.2"/>
    <row r="8806" x14ac:dyDescent="0.2"/>
    <row r="8807" x14ac:dyDescent="0.2"/>
    <row r="8808" x14ac:dyDescent="0.2"/>
    <row r="8809" x14ac:dyDescent="0.2"/>
    <row r="8810" x14ac:dyDescent="0.2"/>
    <row r="8811" x14ac:dyDescent="0.2"/>
    <row r="8812" x14ac:dyDescent="0.2"/>
    <row r="8813" x14ac:dyDescent="0.2"/>
    <row r="8814" x14ac:dyDescent="0.2"/>
    <row r="8815" x14ac:dyDescent="0.2"/>
    <row r="8816" x14ac:dyDescent="0.2"/>
    <row r="8817" x14ac:dyDescent="0.2"/>
    <row r="8818" x14ac:dyDescent="0.2"/>
    <row r="8819" x14ac:dyDescent="0.2"/>
    <row r="8820" x14ac:dyDescent="0.2"/>
    <row r="8821" x14ac:dyDescent="0.2"/>
    <row r="8822" x14ac:dyDescent="0.2"/>
    <row r="8823" x14ac:dyDescent="0.2"/>
    <row r="8824" x14ac:dyDescent="0.2"/>
    <row r="8825" x14ac:dyDescent="0.2"/>
    <row r="8826" x14ac:dyDescent="0.2"/>
    <row r="8827" x14ac:dyDescent="0.2"/>
    <row r="8828" x14ac:dyDescent="0.2"/>
    <row r="8829" x14ac:dyDescent="0.2"/>
    <row r="8830" x14ac:dyDescent="0.2"/>
    <row r="8831" x14ac:dyDescent="0.2"/>
    <row r="8832" x14ac:dyDescent="0.2"/>
    <row r="8833" x14ac:dyDescent="0.2"/>
    <row r="8834" x14ac:dyDescent="0.2"/>
    <row r="8835" x14ac:dyDescent="0.2"/>
    <row r="8836" x14ac:dyDescent="0.2"/>
    <row r="8837" x14ac:dyDescent="0.2"/>
    <row r="8838" x14ac:dyDescent="0.2"/>
    <row r="8839" x14ac:dyDescent="0.2"/>
    <row r="8840" x14ac:dyDescent="0.2"/>
    <row r="8841" x14ac:dyDescent="0.2"/>
    <row r="8842" x14ac:dyDescent="0.2"/>
    <row r="8843" x14ac:dyDescent="0.2"/>
    <row r="8844" x14ac:dyDescent="0.2"/>
    <row r="8845" x14ac:dyDescent="0.2"/>
    <row r="8846" x14ac:dyDescent="0.2"/>
    <row r="8847" x14ac:dyDescent="0.2"/>
    <row r="8848" x14ac:dyDescent="0.2"/>
    <row r="8849" x14ac:dyDescent="0.2"/>
    <row r="8850" x14ac:dyDescent="0.2"/>
    <row r="8851" x14ac:dyDescent="0.2"/>
    <row r="8852" x14ac:dyDescent="0.2"/>
    <row r="8853" x14ac:dyDescent="0.2"/>
    <row r="8854" x14ac:dyDescent="0.2"/>
    <row r="8855" x14ac:dyDescent="0.2"/>
    <row r="8856" x14ac:dyDescent="0.2"/>
    <row r="8857" x14ac:dyDescent="0.2"/>
    <row r="8858" x14ac:dyDescent="0.2"/>
    <row r="8859" x14ac:dyDescent="0.2"/>
    <row r="8860" x14ac:dyDescent="0.2"/>
    <row r="8861" x14ac:dyDescent="0.2"/>
    <row r="8862" x14ac:dyDescent="0.2"/>
    <row r="8863" x14ac:dyDescent="0.2"/>
    <row r="8864" x14ac:dyDescent="0.2"/>
    <row r="8865" x14ac:dyDescent="0.2"/>
    <row r="8866" x14ac:dyDescent="0.2"/>
    <row r="8867" x14ac:dyDescent="0.2"/>
    <row r="8868" x14ac:dyDescent="0.2"/>
    <row r="8869" x14ac:dyDescent="0.2"/>
    <row r="8870" x14ac:dyDescent="0.2"/>
    <row r="8871" x14ac:dyDescent="0.2"/>
    <row r="8872" x14ac:dyDescent="0.2"/>
    <row r="8873" x14ac:dyDescent="0.2"/>
    <row r="8874" x14ac:dyDescent="0.2"/>
    <row r="8875" x14ac:dyDescent="0.2"/>
    <row r="8876" x14ac:dyDescent="0.2"/>
    <row r="8877" x14ac:dyDescent="0.2"/>
    <row r="8878" x14ac:dyDescent="0.2"/>
    <row r="8879" x14ac:dyDescent="0.2"/>
    <row r="8880" x14ac:dyDescent="0.2"/>
    <row r="8881" x14ac:dyDescent="0.2"/>
    <row r="8882" x14ac:dyDescent="0.2"/>
    <row r="8883" x14ac:dyDescent="0.2"/>
    <row r="8884" x14ac:dyDescent="0.2"/>
    <row r="8885" x14ac:dyDescent="0.2"/>
    <row r="8886" x14ac:dyDescent="0.2"/>
    <row r="8887" x14ac:dyDescent="0.2"/>
    <row r="8888" x14ac:dyDescent="0.2"/>
    <row r="8889" x14ac:dyDescent="0.2"/>
    <row r="8890" x14ac:dyDescent="0.2"/>
    <row r="8891" x14ac:dyDescent="0.2"/>
    <row r="8892" x14ac:dyDescent="0.2"/>
    <row r="8893" x14ac:dyDescent="0.2"/>
    <row r="8894" x14ac:dyDescent="0.2"/>
    <row r="8895" x14ac:dyDescent="0.2"/>
    <row r="8896" x14ac:dyDescent="0.2"/>
    <row r="8897" x14ac:dyDescent="0.2"/>
    <row r="8898" x14ac:dyDescent="0.2"/>
    <row r="8899" x14ac:dyDescent="0.2"/>
    <row r="8900" x14ac:dyDescent="0.2"/>
    <row r="8901" x14ac:dyDescent="0.2"/>
    <row r="8902" x14ac:dyDescent="0.2"/>
    <row r="8903" x14ac:dyDescent="0.2"/>
    <row r="8904" x14ac:dyDescent="0.2"/>
    <row r="8905" x14ac:dyDescent="0.2"/>
    <row r="8906" x14ac:dyDescent="0.2"/>
    <row r="8907" x14ac:dyDescent="0.2"/>
    <row r="8908" x14ac:dyDescent="0.2"/>
    <row r="8909" x14ac:dyDescent="0.2"/>
    <row r="8910" x14ac:dyDescent="0.2"/>
    <row r="8911" x14ac:dyDescent="0.2"/>
    <row r="8912" x14ac:dyDescent="0.2"/>
    <row r="8913" x14ac:dyDescent="0.2"/>
    <row r="8914" x14ac:dyDescent="0.2"/>
    <row r="8915" x14ac:dyDescent="0.2"/>
    <row r="8916" x14ac:dyDescent="0.2"/>
    <row r="8917" x14ac:dyDescent="0.2"/>
    <row r="8918" x14ac:dyDescent="0.2"/>
    <row r="8919" x14ac:dyDescent="0.2"/>
    <row r="8920" x14ac:dyDescent="0.2"/>
    <row r="8921" x14ac:dyDescent="0.2"/>
    <row r="8922" x14ac:dyDescent="0.2"/>
    <row r="8923" x14ac:dyDescent="0.2"/>
    <row r="8924" x14ac:dyDescent="0.2"/>
    <row r="8925" x14ac:dyDescent="0.2"/>
    <row r="8926" x14ac:dyDescent="0.2"/>
    <row r="8927" x14ac:dyDescent="0.2"/>
    <row r="8928" x14ac:dyDescent="0.2"/>
    <row r="8929" x14ac:dyDescent="0.2"/>
    <row r="8930" x14ac:dyDescent="0.2"/>
    <row r="8931" x14ac:dyDescent="0.2"/>
    <row r="8932" x14ac:dyDescent="0.2"/>
    <row r="8933" x14ac:dyDescent="0.2"/>
    <row r="8934" x14ac:dyDescent="0.2"/>
    <row r="8935" x14ac:dyDescent="0.2"/>
    <row r="8936" x14ac:dyDescent="0.2"/>
    <row r="8937" x14ac:dyDescent="0.2"/>
    <row r="8938" x14ac:dyDescent="0.2"/>
    <row r="8939" x14ac:dyDescent="0.2"/>
    <row r="8940" x14ac:dyDescent="0.2"/>
    <row r="8941" x14ac:dyDescent="0.2"/>
    <row r="8942" x14ac:dyDescent="0.2"/>
    <row r="8943" x14ac:dyDescent="0.2"/>
    <row r="8944" x14ac:dyDescent="0.2"/>
    <row r="8945" x14ac:dyDescent="0.2"/>
    <row r="8946" x14ac:dyDescent="0.2"/>
    <row r="8947" x14ac:dyDescent="0.2"/>
    <row r="8948" x14ac:dyDescent="0.2"/>
    <row r="8949" x14ac:dyDescent="0.2"/>
    <row r="8950" x14ac:dyDescent="0.2"/>
    <row r="8951" x14ac:dyDescent="0.2"/>
    <row r="8952" x14ac:dyDescent="0.2"/>
    <row r="8953" x14ac:dyDescent="0.2"/>
    <row r="8954" x14ac:dyDescent="0.2"/>
    <row r="8955" x14ac:dyDescent="0.2"/>
    <row r="8956" x14ac:dyDescent="0.2"/>
    <row r="8957" x14ac:dyDescent="0.2"/>
    <row r="8958" x14ac:dyDescent="0.2"/>
    <row r="8959" x14ac:dyDescent="0.2"/>
    <row r="8960" x14ac:dyDescent="0.2"/>
    <row r="8961" x14ac:dyDescent="0.2"/>
    <row r="8962" x14ac:dyDescent="0.2"/>
    <row r="8963" x14ac:dyDescent="0.2"/>
    <row r="8964" x14ac:dyDescent="0.2"/>
    <row r="8965" x14ac:dyDescent="0.2"/>
    <row r="8966" x14ac:dyDescent="0.2"/>
    <row r="8967" x14ac:dyDescent="0.2"/>
    <row r="8968" x14ac:dyDescent="0.2"/>
    <row r="8969" x14ac:dyDescent="0.2"/>
    <row r="8970" x14ac:dyDescent="0.2"/>
    <row r="8971" x14ac:dyDescent="0.2"/>
    <row r="8972" x14ac:dyDescent="0.2"/>
    <row r="8973" x14ac:dyDescent="0.2"/>
    <row r="8974" x14ac:dyDescent="0.2"/>
    <row r="8975" x14ac:dyDescent="0.2"/>
    <row r="8976" x14ac:dyDescent="0.2"/>
    <row r="8977" x14ac:dyDescent="0.2"/>
    <row r="8978" x14ac:dyDescent="0.2"/>
    <row r="8979" x14ac:dyDescent="0.2"/>
    <row r="8980" x14ac:dyDescent="0.2"/>
    <row r="8981" x14ac:dyDescent="0.2"/>
    <row r="8982" x14ac:dyDescent="0.2"/>
    <row r="8983" x14ac:dyDescent="0.2"/>
    <row r="8984" x14ac:dyDescent="0.2"/>
    <row r="8985" x14ac:dyDescent="0.2"/>
    <row r="8986" x14ac:dyDescent="0.2"/>
    <row r="8987" x14ac:dyDescent="0.2"/>
    <row r="8988" x14ac:dyDescent="0.2"/>
    <row r="8989" x14ac:dyDescent="0.2"/>
    <row r="8990" x14ac:dyDescent="0.2"/>
    <row r="8991" x14ac:dyDescent="0.2"/>
    <row r="8992" x14ac:dyDescent="0.2"/>
    <row r="8993" x14ac:dyDescent="0.2"/>
    <row r="8994" x14ac:dyDescent="0.2"/>
    <row r="8995" x14ac:dyDescent="0.2"/>
    <row r="8996" x14ac:dyDescent="0.2"/>
    <row r="8997" x14ac:dyDescent="0.2"/>
    <row r="8998" x14ac:dyDescent="0.2"/>
    <row r="8999" x14ac:dyDescent="0.2"/>
    <row r="9000" x14ac:dyDescent="0.2"/>
    <row r="9001" x14ac:dyDescent="0.2"/>
    <row r="9002" x14ac:dyDescent="0.2"/>
    <row r="9003" x14ac:dyDescent="0.2"/>
    <row r="9004" x14ac:dyDescent="0.2"/>
    <row r="9005" x14ac:dyDescent="0.2"/>
    <row r="9006" x14ac:dyDescent="0.2"/>
    <row r="9007" x14ac:dyDescent="0.2"/>
    <row r="9008" x14ac:dyDescent="0.2"/>
    <row r="9009" x14ac:dyDescent="0.2"/>
    <row r="9010" x14ac:dyDescent="0.2"/>
    <row r="9011" x14ac:dyDescent="0.2"/>
    <row r="9012" x14ac:dyDescent="0.2"/>
    <row r="9013" x14ac:dyDescent="0.2"/>
    <row r="9014" x14ac:dyDescent="0.2"/>
    <row r="9015" x14ac:dyDescent="0.2"/>
    <row r="9016" x14ac:dyDescent="0.2"/>
    <row r="9017" x14ac:dyDescent="0.2"/>
    <row r="9018" x14ac:dyDescent="0.2"/>
    <row r="9019" x14ac:dyDescent="0.2"/>
    <row r="9020" x14ac:dyDescent="0.2"/>
    <row r="9021" x14ac:dyDescent="0.2"/>
    <row r="9022" x14ac:dyDescent="0.2"/>
    <row r="9023" x14ac:dyDescent="0.2"/>
    <row r="9024" x14ac:dyDescent="0.2"/>
    <row r="9025" x14ac:dyDescent="0.2"/>
    <row r="9026" x14ac:dyDescent="0.2"/>
    <row r="9027" x14ac:dyDescent="0.2"/>
    <row r="9028" x14ac:dyDescent="0.2"/>
    <row r="9029" x14ac:dyDescent="0.2"/>
    <row r="9030" x14ac:dyDescent="0.2"/>
    <row r="9031" x14ac:dyDescent="0.2"/>
    <row r="9032" x14ac:dyDescent="0.2"/>
    <row r="9033" x14ac:dyDescent="0.2"/>
    <row r="9034" x14ac:dyDescent="0.2"/>
    <row r="9035" x14ac:dyDescent="0.2"/>
    <row r="9036" x14ac:dyDescent="0.2"/>
    <row r="9037" x14ac:dyDescent="0.2"/>
    <row r="9038" x14ac:dyDescent="0.2"/>
    <row r="9039" x14ac:dyDescent="0.2"/>
    <row r="9040" x14ac:dyDescent="0.2"/>
    <row r="9041" x14ac:dyDescent="0.2"/>
    <row r="9042" x14ac:dyDescent="0.2"/>
    <row r="9043" x14ac:dyDescent="0.2"/>
    <row r="9044" x14ac:dyDescent="0.2"/>
    <row r="9045" x14ac:dyDescent="0.2"/>
    <row r="9046" x14ac:dyDescent="0.2"/>
    <row r="9047" x14ac:dyDescent="0.2"/>
    <row r="9048" x14ac:dyDescent="0.2"/>
    <row r="9049" x14ac:dyDescent="0.2"/>
    <row r="9050" x14ac:dyDescent="0.2"/>
    <row r="9051" x14ac:dyDescent="0.2"/>
    <row r="9052" x14ac:dyDescent="0.2"/>
    <row r="9053" x14ac:dyDescent="0.2"/>
    <row r="9054" x14ac:dyDescent="0.2"/>
    <row r="9055" x14ac:dyDescent="0.2"/>
    <row r="9056" x14ac:dyDescent="0.2"/>
    <row r="9057" x14ac:dyDescent="0.2"/>
    <row r="9058" x14ac:dyDescent="0.2"/>
    <row r="9059" x14ac:dyDescent="0.2"/>
    <row r="9060" x14ac:dyDescent="0.2"/>
    <row r="9061" x14ac:dyDescent="0.2"/>
    <row r="9062" x14ac:dyDescent="0.2"/>
    <row r="9063" x14ac:dyDescent="0.2"/>
    <row r="9064" x14ac:dyDescent="0.2"/>
    <row r="9065" x14ac:dyDescent="0.2"/>
    <row r="9066" x14ac:dyDescent="0.2"/>
    <row r="9067" x14ac:dyDescent="0.2"/>
    <row r="9068" x14ac:dyDescent="0.2"/>
    <row r="9069" x14ac:dyDescent="0.2"/>
    <row r="9070" x14ac:dyDescent="0.2"/>
    <row r="9071" x14ac:dyDescent="0.2"/>
    <row r="9072" x14ac:dyDescent="0.2"/>
    <row r="9073" x14ac:dyDescent="0.2"/>
    <row r="9074" x14ac:dyDescent="0.2"/>
    <row r="9075" x14ac:dyDescent="0.2"/>
    <row r="9076" x14ac:dyDescent="0.2"/>
    <row r="9077" x14ac:dyDescent="0.2"/>
    <row r="9078" x14ac:dyDescent="0.2"/>
    <row r="9079" x14ac:dyDescent="0.2"/>
    <row r="9080" x14ac:dyDescent="0.2"/>
    <row r="9081" x14ac:dyDescent="0.2"/>
    <row r="9082" x14ac:dyDescent="0.2"/>
    <row r="9083" x14ac:dyDescent="0.2"/>
    <row r="9084" x14ac:dyDescent="0.2"/>
    <row r="9085" x14ac:dyDescent="0.2"/>
    <row r="9086" x14ac:dyDescent="0.2"/>
    <row r="9087" x14ac:dyDescent="0.2"/>
    <row r="9088" x14ac:dyDescent="0.2"/>
    <row r="9089" x14ac:dyDescent="0.2"/>
    <row r="9090" x14ac:dyDescent="0.2"/>
    <row r="9091" x14ac:dyDescent="0.2"/>
    <row r="9092" x14ac:dyDescent="0.2"/>
    <row r="9093" x14ac:dyDescent="0.2"/>
    <row r="9094" x14ac:dyDescent="0.2"/>
    <row r="9095" x14ac:dyDescent="0.2"/>
    <row r="9096" x14ac:dyDescent="0.2"/>
    <row r="9097" x14ac:dyDescent="0.2"/>
    <row r="9098" x14ac:dyDescent="0.2"/>
    <row r="9099" x14ac:dyDescent="0.2"/>
    <row r="9100" x14ac:dyDescent="0.2"/>
    <row r="9101" x14ac:dyDescent="0.2"/>
    <row r="9102" x14ac:dyDescent="0.2"/>
    <row r="9103" x14ac:dyDescent="0.2"/>
    <row r="9104" x14ac:dyDescent="0.2"/>
    <row r="9105" x14ac:dyDescent="0.2"/>
    <row r="9106" x14ac:dyDescent="0.2"/>
    <row r="9107" x14ac:dyDescent="0.2"/>
    <row r="9108" x14ac:dyDescent="0.2"/>
    <row r="9109" x14ac:dyDescent="0.2"/>
    <row r="9110" x14ac:dyDescent="0.2"/>
    <row r="9111" x14ac:dyDescent="0.2"/>
    <row r="9112" x14ac:dyDescent="0.2"/>
    <row r="9113" x14ac:dyDescent="0.2"/>
    <row r="9114" x14ac:dyDescent="0.2"/>
    <row r="9115" x14ac:dyDescent="0.2"/>
    <row r="9116" x14ac:dyDescent="0.2"/>
    <row r="9117" x14ac:dyDescent="0.2"/>
    <row r="9118" x14ac:dyDescent="0.2"/>
    <row r="9119" x14ac:dyDescent="0.2"/>
    <row r="9120" x14ac:dyDescent="0.2"/>
    <row r="9121" x14ac:dyDescent="0.2"/>
    <row r="9122" x14ac:dyDescent="0.2"/>
    <row r="9123" x14ac:dyDescent="0.2"/>
    <row r="9124" x14ac:dyDescent="0.2"/>
    <row r="9125" x14ac:dyDescent="0.2"/>
    <row r="9126" x14ac:dyDescent="0.2"/>
    <row r="9127" x14ac:dyDescent="0.2"/>
    <row r="9128" x14ac:dyDescent="0.2"/>
    <row r="9129" x14ac:dyDescent="0.2"/>
    <row r="9130" x14ac:dyDescent="0.2"/>
    <row r="9131" x14ac:dyDescent="0.2"/>
    <row r="9132" x14ac:dyDescent="0.2"/>
    <row r="9133" x14ac:dyDescent="0.2"/>
    <row r="9134" x14ac:dyDescent="0.2"/>
    <row r="9135" x14ac:dyDescent="0.2"/>
    <row r="9136" x14ac:dyDescent="0.2"/>
    <row r="9137" x14ac:dyDescent="0.2"/>
    <row r="9138" x14ac:dyDescent="0.2"/>
    <row r="9139" x14ac:dyDescent="0.2"/>
    <row r="9140" x14ac:dyDescent="0.2"/>
    <row r="9141" x14ac:dyDescent="0.2"/>
    <row r="9142" x14ac:dyDescent="0.2"/>
    <row r="9143" x14ac:dyDescent="0.2"/>
    <row r="9144" x14ac:dyDescent="0.2"/>
    <row r="9145" x14ac:dyDescent="0.2"/>
    <row r="9146" x14ac:dyDescent="0.2"/>
    <row r="9147" x14ac:dyDescent="0.2"/>
    <row r="9148" x14ac:dyDescent="0.2"/>
    <row r="9149" x14ac:dyDescent="0.2"/>
    <row r="9150" x14ac:dyDescent="0.2"/>
    <row r="9151" x14ac:dyDescent="0.2"/>
    <row r="9152" x14ac:dyDescent="0.2"/>
    <row r="9153" x14ac:dyDescent="0.2"/>
    <row r="9154" x14ac:dyDescent="0.2"/>
    <row r="9155" x14ac:dyDescent="0.2"/>
    <row r="9156" x14ac:dyDescent="0.2"/>
    <row r="9157" x14ac:dyDescent="0.2"/>
    <row r="9158" x14ac:dyDescent="0.2"/>
    <row r="9159" x14ac:dyDescent="0.2"/>
    <row r="9160" x14ac:dyDescent="0.2"/>
    <row r="9161" x14ac:dyDescent="0.2"/>
    <row r="9162" x14ac:dyDescent="0.2"/>
    <row r="9163" x14ac:dyDescent="0.2"/>
    <row r="9164" x14ac:dyDescent="0.2"/>
    <row r="9165" x14ac:dyDescent="0.2"/>
    <row r="9166" x14ac:dyDescent="0.2"/>
    <row r="9167" x14ac:dyDescent="0.2"/>
    <row r="9168" x14ac:dyDescent="0.2"/>
    <row r="9169" x14ac:dyDescent="0.2"/>
    <row r="9170" x14ac:dyDescent="0.2"/>
    <row r="9171" x14ac:dyDescent="0.2"/>
    <row r="9172" x14ac:dyDescent="0.2"/>
    <row r="9173" x14ac:dyDescent="0.2"/>
    <row r="9174" x14ac:dyDescent="0.2"/>
    <row r="9175" x14ac:dyDescent="0.2"/>
    <row r="9176" x14ac:dyDescent="0.2"/>
    <row r="9177" x14ac:dyDescent="0.2"/>
    <row r="9178" x14ac:dyDescent="0.2"/>
    <row r="9179" x14ac:dyDescent="0.2"/>
    <row r="9180" x14ac:dyDescent="0.2"/>
    <row r="9181" x14ac:dyDescent="0.2"/>
    <row r="9182" x14ac:dyDescent="0.2"/>
    <row r="9183" x14ac:dyDescent="0.2"/>
    <row r="9184" x14ac:dyDescent="0.2"/>
    <row r="9185" x14ac:dyDescent="0.2"/>
    <row r="9186" x14ac:dyDescent="0.2"/>
    <row r="9187" x14ac:dyDescent="0.2"/>
    <row r="9188" x14ac:dyDescent="0.2"/>
    <row r="9189" x14ac:dyDescent="0.2"/>
    <row r="9190" x14ac:dyDescent="0.2"/>
    <row r="9191" x14ac:dyDescent="0.2"/>
    <row r="9192" x14ac:dyDescent="0.2"/>
    <row r="9193" x14ac:dyDescent="0.2"/>
    <row r="9194" x14ac:dyDescent="0.2"/>
    <row r="9195" x14ac:dyDescent="0.2"/>
    <row r="9196" x14ac:dyDescent="0.2"/>
    <row r="9197" x14ac:dyDescent="0.2"/>
    <row r="9198" x14ac:dyDescent="0.2"/>
    <row r="9199" x14ac:dyDescent="0.2"/>
    <row r="9200" x14ac:dyDescent="0.2"/>
    <row r="9201" x14ac:dyDescent="0.2"/>
    <row r="9202" x14ac:dyDescent="0.2"/>
    <row r="9203" x14ac:dyDescent="0.2"/>
    <row r="9204" x14ac:dyDescent="0.2"/>
    <row r="9205" x14ac:dyDescent="0.2"/>
    <row r="9206" x14ac:dyDescent="0.2"/>
    <row r="9207" x14ac:dyDescent="0.2"/>
    <row r="9208" x14ac:dyDescent="0.2"/>
    <row r="9209" x14ac:dyDescent="0.2"/>
    <row r="9210" x14ac:dyDescent="0.2"/>
    <row r="9211" x14ac:dyDescent="0.2"/>
    <row r="9212" x14ac:dyDescent="0.2"/>
    <row r="9213" x14ac:dyDescent="0.2"/>
    <row r="9214" x14ac:dyDescent="0.2"/>
    <row r="9215" x14ac:dyDescent="0.2"/>
    <row r="9216" x14ac:dyDescent="0.2"/>
    <row r="9217" x14ac:dyDescent="0.2"/>
    <row r="9218" x14ac:dyDescent="0.2"/>
    <row r="9219" x14ac:dyDescent="0.2"/>
    <row r="9220" x14ac:dyDescent="0.2"/>
    <row r="9221" x14ac:dyDescent="0.2"/>
    <row r="9222" x14ac:dyDescent="0.2"/>
    <row r="9223" x14ac:dyDescent="0.2"/>
    <row r="9224" x14ac:dyDescent="0.2"/>
    <row r="9225" x14ac:dyDescent="0.2"/>
    <row r="9226" x14ac:dyDescent="0.2"/>
    <row r="9227" x14ac:dyDescent="0.2"/>
    <row r="9228" x14ac:dyDescent="0.2"/>
    <row r="9229" x14ac:dyDescent="0.2"/>
    <row r="9230" x14ac:dyDescent="0.2"/>
    <row r="9231" x14ac:dyDescent="0.2"/>
    <row r="9232" x14ac:dyDescent="0.2"/>
    <row r="9233" x14ac:dyDescent="0.2"/>
    <row r="9234" x14ac:dyDescent="0.2"/>
    <row r="9235" x14ac:dyDescent="0.2"/>
    <row r="9236" x14ac:dyDescent="0.2"/>
    <row r="9237" x14ac:dyDescent="0.2"/>
    <row r="9238" x14ac:dyDescent="0.2"/>
    <row r="9239" x14ac:dyDescent="0.2"/>
    <row r="9240" x14ac:dyDescent="0.2"/>
    <row r="9241" x14ac:dyDescent="0.2"/>
    <row r="9242" x14ac:dyDescent="0.2"/>
    <row r="9243" x14ac:dyDescent="0.2"/>
    <row r="9244" x14ac:dyDescent="0.2"/>
    <row r="9245" x14ac:dyDescent="0.2"/>
    <row r="9246" x14ac:dyDescent="0.2"/>
    <row r="9247" x14ac:dyDescent="0.2"/>
    <row r="9248" x14ac:dyDescent="0.2"/>
    <row r="9249" x14ac:dyDescent="0.2"/>
    <row r="9250" x14ac:dyDescent="0.2"/>
    <row r="9251" x14ac:dyDescent="0.2"/>
    <row r="9252" x14ac:dyDescent="0.2"/>
    <row r="9253" x14ac:dyDescent="0.2"/>
    <row r="9254" x14ac:dyDescent="0.2"/>
    <row r="9255" x14ac:dyDescent="0.2"/>
    <row r="9256" x14ac:dyDescent="0.2"/>
    <row r="9257" x14ac:dyDescent="0.2"/>
    <row r="9258" x14ac:dyDescent="0.2"/>
    <row r="9259" x14ac:dyDescent="0.2"/>
    <row r="9260" x14ac:dyDescent="0.2"/>
    <row r="9261" x14ac:dyDescent="0.2"/>
    <row r="9262" x14ac:dyDescent="0.2"/>
    <row r="9263" x14ac:dyDescent="0.2"/>
    <row r="9264" x14ac:dyDescent="0.2"/>
    <row r="9265" x14ac:dyDescent="0.2"/>
    <row r="9266" x14ac:dyDescent="0.2"/>
    <row r="9267" x14ac:dyDescent="0.2"/>
    <row r="9268" x14ac:dyDescent="0.2"/>
    <row r="9269" x14ac:dyDescent="0.2"/>
    <row r="9270" x14ac:dyDescent="0.2"/>
    <row r="9271" x14ac:dyDescent="0.2"/>
    <row r="9272" x14ac:dyDescent="0.2"/>
    <row r="9273" x14ac:dyDescent="0.2"/>
    <row r="9274" x14ac:dyDescent="0.2"/>
    <row r="9275" x14ac:dyDescent="0.2"/>
    <row r="9276" x14ac:dyDescent="0.2"/>
    <row r="9277" x14ac:dyDescent="0.2"/>
    <row r="9278" x14ac:dyDescent="0.2"/>
    <row r="9279" x14ac:dyDescent="0.2"/>
    <row r="9280" x14ac:dyDescent="0.2"/>
    <row r="9281" x14ac:dyDescent="0.2"/>
    <row r="9282" x14ac:dyDescent="0.2"/>
    <row r="9283" x14ac:dyDescent="0.2"/>
    <row r="9284" x14ac:dyDescent="0.2"/>
    <row r="9285" x14ac:dyDescent="0.2"/>
    <row r="9286" x14ac:dyDescent="0.2"/>
    <row r="9287" x14ac:dyDescent="0.2"/>
    <row r="9288" x14ac:dyDescent="0.2"/>
    <row r="9289" x14ac:dyDescent="0.2"/>
    <row r="9290" x14ac:dyDescent="0.2"/>
    <row r="9291" x14ac:dyDescent="0.2"/>
    <row r="9292" x14ac:dyDescent="0.2"/>
    <row r="9293" x14ac:dyDescent="0.2"/>
    <row r="9294" x14ac:dyDescent="0.2"/>
    <row r="9295" x14ac:dyDescent="0.2"/>
    <row r="9296" x14ac:dyDescent="0.2"/>
    <row r="9297" x14ac:dyDescent="0.2"/>
    <row r="9298" x14ac:dyDescent="0.2"/>
    <row r="9299" x14ac:dyDescent="0.2"/>
    <row r="9300" x14ac:dyDescent="0.2"/>
    <row r="9301" x14ac:dyDescent="0.2"/>
    <row r="9302" x14ac:dyDescent="0.2"/>
    <row r="9303" x14ac:dyDescent="0.2"/>
    <row r="9304" x14ac:dyDescent="0.2"/>
    <row r="9305" x14ac:dyDescent="0.2"/>
    <row r="9306" x14ac:dyDescent="0.2"/>
    <row r="9307" x14ac:dyDescent="0.2"/>
    <row r="9308" x14ac:dyDescent="0.2"/>
    <row r="9309" x14ac:dyDescent="0.2"/>
    <row r="9310" x14ac:dyDescent="0.2"/>
    <row r="9311" x14ac:dyDescent="0.2"/>
    <row r="9312" x14ac:dyDescent="0.2"/>
    <row r="9313" x14ac:dyDescent="0.2"/>
    <row r="9314" x14ac:dyDescent="0.2"/>
    <row r="9315" x14ac:dyDescent="0.2"/>
    <row r="9316" x14ac:dyDescent="0.2"/>
    <row r="9317" x14ac:dyDescent="0.2"/>
    <row r="9318" x14ac:dyDescent="0.2"/>
    <row r="9319" x14ac:dyDescent="0.2"/>
    <row r="9320" x14ac:dyDescent="0.2"/>
    <row r="9321" x14ac:dyDescent="0.2"/>
    <row r="9322" x14ac:dyDescent="0.2"/>
    <row r="9323" x14ac:dyDescent="0.2"/>
    <row r="9324" x14ac:dyDescent="0.2"/>
    <row r="9325" x14ac:dyDescent="0.2"/>
    <row r="9326" x14ac:dyDescent="0.2"/>
    <row r="9327" x14ac:dyDescent="0.2"/>
    <row r="9328" x14ac:dyDescent="0.2"/>
    <row r="9329" x14ac:dyDescent="0.2"/>
    <row r="9330" x14ac:dyDescent="0.2"/>
    <row r="9331" x14ac:dyDescent="0.2"/>
    <row r="9332" x14ac:dyDescent="0.2"/>
    <row r="9333" x14ac:dyDescent="0.2"/>
    <row r="9334" x14ac:dyDescent="0.2"/>
    <row r="9335" x14ac:dyDescent="0.2"/>
    <row r="9336" x14ac:dyDescent="0.2"/>
    <row r="9337" x14ac:dyDescent="0.2"/>
    <row r="9338" x14ac:dyDescent="0.2"/>
    <row r="9339" x14ac:dyDescent="0.2"/>
    <row r="9340" x14ac:dyDescent="0.2"/>
    <row r="9341" x14ac:dyDescent="0.2"/>
    <row r="9342" x14ac:dyDescent="0.2"/>
    <row r="9343" x14ac:dyDescent="0.2"/>
    <row r="9344" x14ac:dyDescent="0.2"/>
    <row r="9345" x14ac:dyDescent="0.2"/>
    <row r="9346" x14ac:dyDescent="0.2"/>
    <row r="9347" x14ac:dyDescent="0.2"/>
    <row r="9348" x14ac:dyDescent="0.2"/>
    <row r="9349" x14ac:dyDescent="0.2"/>
    <row r="9350" x14ac:dyDescent="0.2"/>
    <row r="9351" x14ac:dyDescent="0.2"/>
    <row r="9352" x14ac:dyDescent="0.2"/>
    <row r="9353" x14ac:dyDescent="0.2"/>
    <row r="9354" x14ac:dyDescent="0.2"/>
    <row r="9355" x14ac:dyDescent="0.2"/>
    <row r="9356" x14ac:dyDescent="0.2"/>
    <row r="9357" x14ac:dyDescent="0.2"/>
    <row r="9358" x14ac:dyDescent="0.2"/>
    <row r="9359" x14ac:dyDescent="0.2"/>
    <row r="9360" x14ac:dyDescent="0.2"/>
    <row r="9361" x14ac:dyDescent="0.2"/>
    <row r="9362" x14ac:dyDescent="0.2"/>
    <row r="9363" x14ac:dyDescent="0.2"/>
    <row r="9364" x14ac:dyDescent="0.2"/>
    <row r="9365" x14ac:dyDescent="0.2"/>
    <row r="9366" x14ac:dyDescent="0.2"/>
    <row r="9367" x14ac:dyDescent="0.2"/>
    <row r="9368" x14ac:dyDescent="0.2"/>
    <row r="9369" x14ac:dyDescent="0.2"/>
    <row r="9370" x14ac:dyDescent="0.2"/>
    <row r="9371" x14ac:dyDescent="0.2"/>
    <row r="9372" x14ac:dyDescent="0.2"/>
    <row r="9373" x14ac:dyDescent="0.2"/>
    <row r="9374" x14ac:dyDescent="0.2"/>
    <row r="9375" x14ac:dyDescent="0.2"/>
    <row r="9376" x14ac:dyDescent="0.2"/>
    <row r="9377" x14ac:dyDescent="0.2"/>
    <row r="9378" x14ac:dyDescent="0.2"/>
    <row r="9379" x14ac:dyDescent="0.2"/>
    <row r="9380" x14ac:dyDescent="0.2"/>
    <row r="9381" x14ac:dyDescent="0.2"/>
    <row r="9382" x14ac:dyDescent="0.2"/>
    <row r="9383" x14ac:dyDescent="0.2"/>
    <row r="9384" x14ac:dyDescent="0.2"/>
    <row r="9385" x14ac:dyDescent="0.2"/>
    <row r="9386" x14ac:dyDescent="0.2"/>
    <row r="9387" x14ac:dyDescent="0.2"/>
    <row r="9388" x14ac:dyDescent="0.2"/>
    <row r="9389" x14ac:dyDescent="0.2"/>
    <row r="9390" x14ac:dyDescent="0.2"/>
    <row r="9391" x14ac:dyDescent="0.2"/>
    <row r="9392" x14ac:dyDescent="0.2"/>
    <row r="9393" x14ac:dyDescent="0.2"/>
    <row r="9394" x14ac:dyDescent="0.2"/>
    <row r="9395" x14ac:dyDescent="0.2"/>
    <row r="9396" x14ac:dyDescent="0.2"/>
    <row r="9397" x14ac:dyDescent="0.2"/>
    <row r="9398" x14ac:dyDescent="0.2"/>
    <row r="9399" x14ac:dyDescent="0.2"/>
    <row r="9400" x14ac:dyDescent="0.2"/>
    <row r="9401" x14ac:dyDescent="0.2"/>
    <row r="9402" x14ac:dyDescent="0.2"/>
    <row r="9403" x14ac:dyDescent="0.2"/>
    <row r="9404" x14ac:dyDescent="0.2"/>
    <row r="9405" x14ac:dyDescent="0.2"/>
    <row r="9406" x14ac:dyDescent="0.2"/>
    <row r="9407" x14ac:dyDescent="0.2"/>
    <row r="9408" x14ac:dyDescent="0.2"/>
    <row r="9409" x14ac:dyDescent="0.2"/>
    <row r="9410" x14ac:dyDescent="0.2"/>
    <row r="9411" x14ac:dyDescent="0.2"/>
    <row r="9412" x14ac:dyDescent="0.2"/>
    <row r="9413" x14ac:dyDescent="0.2"/>
    <row r="9414" x14ac:dyDescent="0.2"/>
    <row r="9415" x14ac:dyDescent="0.2"/>
    <row r="9416" x14ac:dyDescent="0.2"/>
    <row r="9417" x14ac:dyDescent="0.2"/>
    <row r="9418" x14ac:dyDescent="0.2"/>
    <row r="9419" x14ac:dyDescent="0.2"/>
    <row r="9420" x14ac:dyDescent="0.2"/>
    <row r="9421" x14ac:dyDescent="0.2"/>
    <row r="9422" x14ac:dyDescent="0.2"/>
    <row r="9423" x14ac:dyDescent="0.2"/>
    <row r="9424" x14ac:dyDescent="0.2"/>
    <row r="9425" x14ac:dyDescent="0.2"/>
    <row r="9426" x14ac:dyDescent="0.2"/>
    <row r="9427" x14ac:dyDescent="0.2"/>
    <row r="9428" x14ac:dyDescent="0.2"/>
    <row r="9429" x14ac:dyDescent="0.2"/>
    <row r="9430" x14ac:dyDescent="0.2"/>
    <row r="9431" x14ac:dyDescent="0.2"/>
    <row r="9432" x14ac:dyDescent="0.2"/>
    <row r="9433" x14ac:dyDescent="0.2"/>
    <row r="9434" x14ac:dyDescent="0.2"/>
    <row r="9435" x14ac:dyDescent="0.2"/>
    <row r="9436" x14ac:dyDescent="0.2"/>
    <row r="9437" x14ac:dyDescent="0.2"/>
    <row r="9438" x14ac:dyDescent="0.2"/>
    <row r="9439" x14ac:dyDescent="0.2"/>
    <row r="9440" x14ac:dyDescent="0.2"/>
    <row r="9441" x14ac:dyDescent="0.2"/>
    <row r="9442" x14ac:dyDescent="0.2"/>
    <row r="9443" x14ac:dyDescent="0.2"/>
    <row r="9444" x14ac:dyDescent="0.2"/>
    <row r="9445" x14ac:dyDescent="0.2"/>
    <row r="9446" x14ac:dyDescent="0.2"/>
    <row r="9447" x14ac:dyDescent="0.2"/>
    <row r="9448" x14ac:dyDescent="0.2"/>
    <row r="9449" x14ac:dyDescent="0.2"/>
    <row r="9450" x14ac:dyDescent="0.2"/>
    <row r="9451" x14ac:dyDescent="0.2"/>
    <row r="9452" x14ac:dyDescent="0.2"/>
    <row r="9453" x14ac:dyDescent="0.2"/>
    <row r="9454" x14ac:dyDescent="0.2"/>
    <row r="9455" x14ac:dyDescent="0.2"/>
    <row r="9456" x14ac:dyDescent="0.2"/>
    <row r="9457" x14ac:dyDescent="0.2"/>
    <row r="9458" x14ac:dyDescent="0.2"/>
    <row r="9459" x14ac:dyDescent="0.2"/>
    <row r="9460" x14ac:dyDescent="0.2"/>
    <row r="9461" x14ac:dyDescent="0.2"/>
    <row r="9462" x14ac:dyDescent="0.2"/>
    <row r="9463" x14ac:dyDescent="0.2"/>
    <row r="9464" x14ac:dyDescent="0.2"/>
    <row r="9465" x14ac:dyDescent="0.2"/>
    <row r="9466" x14ac:dyDescent="0.2"/>
    <row r="9467" x14ac:dyDescent="0.2"/>
    <row r="9468" x14ac:dyDescent="0.2"/>
    <row r="9469" x14ac:dyDescent="0.2"/>
    <row r="9470" x14ac:dyDescent="0.2"/>
    <row r="9471" x14ac:dyDescent="0.2"/>
    <row r="9472" x14ac:dyDescent="0.2"/>
    <row r="9473" x14ac:dyDescent="0.2"/>
    <row r="9474" x14ac:dyDescent="0.2"/>
    <row r="9475" x14ac:dyDescent="0.2"/>
    <row r="9476" x14ac:dyDescent="0.2"/>
    <row r="9477" x14ac:dyDescent="0.2"/>
    <row r="9478" x14ac:dyDescent="0.2"/>
    <row r="9479" x14ac:dyDescent="0.2"/>
    <row r="9480" x14ac:dyDescent="0.2"/>
    <row r="9481" x14ac:dyDescent="0.2"/>
    <row r="9482" x14ac:dyDescent="0.2"/>
    <row r="9483" x14ac:dyDescent="0.2"/>
    <row r="9484" x14ac:dyDescent="0.2"/>
    <row r="9485" x14ac:dyDescent="0.2"/>
    <row r="9486" x14ac:dyDescent="0.2"/>
    <row r="9487" x14ac:dyDescent="0.2"/>
    <row r="9488" x14ac:dyDescent="0.2"/>
    <row r="9489" x14ac:dyDescent="0.2"/>
    <row r="9490" x14ac:dyDescent="0.2"/>
    <row r="9491" x14ac:dyDescent="0.2"/>
    <row r="9492" x14ac:dyDescent="0.2"/>
    <row r="9493" x14ac:dyDescent="0.2"/>
    <row r="9494" x14ac:dyDescent="0.2"/>
    <row r="9495" x14ac:dyDescent="0.2"/>
    <row r="9496" x14ac:dyDescent="0.2"/>
    <row r="9497" x14ac:dyDescent="0.2"/>
    <row r="9498" x14ac:dyDescent="0.2"/>
    <row r="9499" x14ac:dyDescent="0.2"/>
    <row r="9500" x14ac:dyDescent="0.2"/>
    <row r="9501" x14ac:dyDescent="0.2"/>
    <row r="9502" x14ac:dyDescent="0.2"/>
    <row r="9503" x14ac:dyDescent="0.2"/>
    <row r="9504" x14ac:dyDescent="0.2"/>
    <row r="9505" x14ac:dyDescent="0.2"/>
    <row r="9506" x14ac:dyDescent="0.2"/>
    <row r="9507" x14ac:dyDescent="0.2"/>
    <row r="9508" x14ac:dyDescent="0.2"/>
    <row r="9509" x14ac:dyDescent="0.2"/>
    <row r="9510" x14ac:dyDescent="0.2"/>
    <row r="9511" x14ac:dyDescent="0.2"/>
    <row r="9512" x14ac:dyDescent="0.2"/>
    <row r="9513" x14ac:dyDescent="0.2"/>
    <row r="9514" x14ac:dyDescent="0.2"/>
    <row r="9515" x14ac:dyDescent="0.2"/>
    <row r="9516" x14ac:dyDescent="0.2"/>
    <row r="9517" x14ac:dyDescent="0.2"/>
    <row r="9518" x14ac:dyDescent="0.2"/>
    <row r="9519" x14ac:dyDescent="0.2"/>
    <row r="9520" x14ac:dyDescent="0.2"/>
    <row r="9521" x14ac:dyDescent="0.2"/>
    <row r="9522" x14ac:dyDescent="0.2"/>
    <row r="9523" x14ac:dyDescent="0.2"/>
    <row r="9524" x14ac:dyDescent="0.2"/>
    <row r="9525" x14ac:dyDescent="0.2"/>
    <row r="9526" x14ac:dyDescent="0.2"/>
    <row r="9527" x14ac:dyDescent="0.2"/>
    <row r="9528" x14ac:dyDescent="0.2"/>
    <row r="9529" x14ac:dyDescent="0.2"/>
    <row r="9530" x14ac:dyDescent="0.2"/>
    <row r="9531" x14ac:dyDescent="0.2"/>
    <row r="9532" x14ac:dyDescent="0.2"/>
    <row r="9533" x14ac:dyDescent="0.2"/>
    <row r="9534" x14ac:dyDescent="0.2"/>
    <row r="9535" x14ac:dyDescent="0.2"/>
    <row r="9536" x14ac:dyDescent="0.2"/>
    <row r="9537" x14ac:dyDescent="0.2"/>
    <row r="9538" x14ac:dyDescent="0.2"/>
    <row r="9539" x14ac:dyDescent="0.2"/>
    <row r="9540" x14ac:dyDescent="0.2"/>
    <row r="9541" x14ac:dyDescent="0.2"/>
    <row r="9542" x14ac:dyDescent="0.2"/>
    <row r="9543" x14ac:dyDescent="0.2"/>
    <row r="9544" x14ac:dyDescent="0.2"/>
    <row r="9545" x14ac:dyDescent="0.2"/>
    <row r="9546" x14ac:dyDescent="0.2"/>
    <row r="9547" x14ac:dyDescent="0.2"/>
    <row r="9548" x14ac:dyDescent="0.2"/>
    <row r="9549" x14ac:dyDescent="0.2"/>
    <row r="9550" x14ac:dyDescent="0.2"/>
    <row r="9551" x14ac:dyDescent="0.2"/>
    <row r="9552" x14ac:dyDescent="0.2"/>
    <row r="9553" x14ac:dyDescent="0.2"/>
    <row r="9554" x14ac:dyDescent="0.2"/>
    <row r="9555" x14ac:dyDescent="0.2"/>
    <row r="9556" x14ac:dyDescent="0.2"/>
    <row r="9557" x14ac:dyDescent="0.2"/>
    <row r="9558" x14ac:dyDescent="0.2"/>
    <row r="9559" x14ac:dyDescent="0.2"/>
    <row r="9560" x14ac:dyDescent="0.2"/>
    <row r="9561" x14ac:dyDescent="0.2"/>
    <row r="9562" x14ac:dyDescent="0.2"/>
    <row r="9563" x14ac:dyDescent="0.2"/>
    <row r="9564" x14ac:dyDescent="0.2"/>
    <row r="9565" x14ac:dyDescent="0.2"/>
    <row r="9566" x14ac:dyDescent="0.2"/>
    <row r="9567" x14ac:dyDescent="0.2"/>
    <row r="9568" x14ac:dyDescent="0.2"/>
    <row r="9569" x14ac:dyDescent="0.2"/>
    <row r="9570" x14ac:dyDescent="0.2"/>
    <row r="9571" x14ac:dyDescent="0.2"/>
    <row r="9572" x14ac:dyDescent="0.2"/>
    <row r="9573" x14ac:dyDescent="0.2"/>
    <row r="9574" x14ac:dyDescent="0.2"/>
    <row r="9575" x14ac:dyDescent="0.2"/>
    <row r="9576" x14ac:dyDescent="0.2"/>
    <row r="9577" x14ac:dyDescent="0.2"/>
    <row r="9578" x14ac:dyDescent="0.2"/>
    <row r="9579" x14ac:dyDescent="0.2"/>
    <row r="9580" x14ac:dyDescent="0.2"/>
    <row r="9581" x14ac:dyDescent="0.2"/>
    <row r="9582" x14ac:dyDescent="0.2"/>
    <row r="9583" x14ac:dyDescent="0.2"/>
    <row r="9584" x14ac:dyDescent="0.2"/>
    <row r="9585" x14ac:dyDescent="0.2"/>
    <row r="9586" x14ac:dyDescent="0.2"/>
    <row r="9587" x14ac:dyDescent="0.2"/>
    <row r="9588" x14ac:dyDescent="0.2"/>
    <row r="9589" x14ac:dyDescent="0.2"/>
    <row r="9590" x14ac:dyDescent="0.2"/>
    <row r="9591" x14ac:dyDescent="0.2"/>
    <row r="9592" x14ac:dyDescent="0.2"/>
    <row r="9593" x14ac:dyDescent="0.2"/>
    <row r="9594" x14ac:dyDescent="0.2"/>
    <row r="9595" x14ac:dyDescent="0.2"/>
    <row r="9596" x14ac:dyDescent="0.2"/>
    <row r="9597" x14ac:dyDescent="0.2"/>
    <row r="9598" x14ac:dyDescent="0.2"/>
    <row r="9599" x14ac:dyDescent="0.2"/>
    <row r="9600" x14ac:dyDescent="0.2"/>
    <row r="9601" x14ac:dyDescent="0.2"/>
    <row r="9602" x14ac:dyDescent="0.2"/>
    <row r="9603" x14ac:dyDescent="0.2"/>
    <row r="9604" x14ac:dyDescent="0.2"/>
    <row r="9605" x14ac:dyDescent="0.2"/>
    <row r="9606" x14ac:dyDescent="0.2"/>
    <row r="9607" x14ac:dyDescent="0.2"/>
    <row r="9608" x14ac:dyDescent="0.2"/>
    <row r="9609" x14ac:dyDescent="0.2"/>
    <row r="9610" x14ac:dyDescent="0.2"/>
    <row r="9611" x14ac:dyDescent="0.2"/>
    <row r="9612" x14ac:dyDescent="0.2"/>
    <row r="9613" x14ac:dyDescent="0.2"/>
    <row r="9614" x14ac:dyDescent="0.2"/>
    <row r="9615" x14ac:dyDescent="0.2"/>
    <row r="9616" x14ac:dyDescent="0.2"/>
    <row r="9617" x14ac:dyDescent="0.2"/>
    <row r="9618" x14ac:dyDescent="0.2"/>
    <row r="9619" x14ac:dyDescent="0.2"/>
    <row r="9620" x14ac:dyDescent="0.2"/>
    <row r="9621" x14ac:dyDescent="0.2"/>
    <row r="9622" x14ac:dyDescent="0.2"/>
    <row r="9623" x14ac:dyDescent="0.2"/>
    <row r="9624" x14ac:dyDescent="0.2"/>
    <row r="9625" x14ac:dyDescent="0.2"/>
    <row r="9626" x14ac:dyDescent="0.2"/>
    <row r="9627" x14ac:dyDescent="0.2"/>
    <row r="9628" x14ac:dyDescent="0.2"/>
    <row r="9629" x14ac:dyDescent="0.2"/>
    <row r="9630" x14ac:dyDescent="0.2"/>
    <row r="9631" x14ac:dyDescent="0.2"/>
    <row r="9632" x14ac:dyDescent="0.2"/>
    <row r="9633" x14ac:dyDescent="0.2"/>
    <row r="9634" x14ac:dyDescent="0.2"/>
    <row r="9635" x14ac:dyDescent="0.2"/>
    <row r="9636" x14ac:dyDescent="0.2"/>
    <row r="9637" x14ac:dyDescent="0.2"/>
    <row r="9638" x14ac:dyDescent="0.2"/>
    <row r="9639" x14ac:dyDescent="0.2"/>
    <row r="9640" x14ac:dyDescent="0.2"/>
    <row r="9641" x14ac:dyDescent="0.2"/>
    <row r="9642" x14ac:dyDescent="0.2"/>
    <row r="9643" x14ac:dyDescent="0.2"/>
    <row r="9644" x14ac:dyDescent="0.2"/>
    <row r="9645" x14ac:dyDescent="0.2"/>
    <row r="9646" x14ac:dyDescent="0.2"/>
    <row r="9647" x14ac:dyDescent="0.2"/>
    <row r="9648" x14ac:dyDescent="0.2"/>
    <row r="9649" x14ac:dyDescent="0.2"/>
    <row r="9650" x14ac:dyDescent="0.2"/>
    <row r="9651" x14ac:dyDescent="0.2"/>
    <row r="9652" x14ac:dyDescent="0.2"/>
    <row r="9653" x14ac:dyDescent="0.2"/>
    <row r="9654" x14ac:dyDescent="0.2"/>
    <row r="9655" x14ac:dyDescent="0.2"/>
    <row r="9656" x14ac:dyDescent="0.2"/>
    <row r="9657" x14ac:dyDescent="0.2"/>
    <row r="9658" x14ac:dyDescent="0.2"/>
    <row r="9659" x14ac:dyDescent="0.2"/>
    <row r="9660" x14ac:dyDescent="0.2"/>
    <row r="9661" x14ac:dyDescent="0.2"/>
    <row r="9662" x14ac:dyDescent="0.2"/>
    <row r="9663" x14ac:dyDescent="0.2"/>
    <row r="9664" x14ac:dyDescent="0.2"/>
    <row r="9665" x14ac:dyDescent="0.2"/>
    <row r="9666" x14ac:dyDescent="0.2"/>
    <row r="9667" x14ac:dyDescent="0.2"/>
    <row r="9668" x14ac:dyDescent="0.2"/>
    <row r="9669" x14ac:dyDescent="0.2"/>
    <row r="9670" x14ac:dyDescent="0.2"/>
    <row r="9671" x14ac:dyDescent="0.2"/>
    <row r="9672" x14ac:dyDescent="0.2"/>
    <row r="9673" x14ac:dyDescent="0.2"/>
    <row r="9674" x14ac:dyDescent="0.2"/>
    <row r="9675" x14ac:dyDescent="0.2"/>
    <row r="9676" x14ac:dyDescent="0.2"/>
    <row r="9677" x14ac:dyDescent="0.2"/>
    <row r="9678" x14ac:dyDescent="0.2"/>
    <row r="9679" x14ac:dyDescent="0.2"/>
    <row r="9680" x14ac:dyDescent="0.2"/>
    <row r="9681" x14ac:dyDescent="0.2"/>
    <row r="9682" x14ac:dyDescent="0.2"/>
    <row r="9683" x14ac:dyDescent="0.2"/>
    <row r="9684" x14ac:dyDescent="0.2"/>
    <row r="9685" x14ac:dyDescent="0.2"/>
    <row r="9686" x14ac:dyDescent="0.2"/>
    <row r="9687" x14ac:dyDescent="0.2"/>
    <row r="9688" x14ac:dyDescent="0.2"/>
    <row r="9689" x14ac:dyDescent="0.2"/>
    <row r="9690" x14ac:dyDescent="0.2"/>
    <row r="9691" x14ac:dyDescent="0.2"/>
    <row r="9692" x14ac:dyDescent="0.2"/>
    <row r="9693" x14ac:dyDescent="0.2"/>
    <row r="9694" x14ac:dyDescent="0.2"/>
    <row r="9695" x14ac:dyDescent="0.2"/>
    <row r="9696" x14ac:dyDescent="0.2"/>
    <row r="9697" x14ac:dyDescent="0.2"/>
    <row r="9698" x14ac:dyDescent="0.2"/>
    <row r="9699" x14ac:dyDescent="0.2"/>
    <row r="9700" x14ac:dyDescent="0.2"/>
    <row r="9701" x14ac:dyDescent="0.2"/>
    <row r="9702" x14ac:dyDescent="0.2"/>
    <row r="9703" x14ac:dyDescent="0.2"/>
    <row r="9704" x14ac:dyDescent="0.2"/>
    <row r="9705" x14ac:dyDescent="0.2"/>
    <row r="9706" x14ac:dyDescent="0.2"/>
    <row r="9707" x14ac:dyDescent="0.2"/>
    <row r="9708" x14ac:dyDescent="0.2"/>
    <row r="9709" x14ac:dyDescent="0.2"/>
    <row r="9710" x14ac:dyDescent="0.2"/>
    <row r="9711" x14ac:dyDescent="0.2"/>
    <row r="9712" x14ac:dyDescent="0.2"/>
    <row r="9713" x14ac:dyDescent="0.2"/>
    <row r="9714" x14ac:dyDescent="0.2"/>
    <row r="9715" x14ac:dyDescent="0.2"/>
    <row r="9716" x14ac:dyDescent="0.2"/>
    <row r="9717" x14ac:dyDescent="0.2"/>
    <row r="9718" x14ac:dyDescent="0.2"/>
    <row r="9719" x14ac:dyDescent="0.2"/>
    <row r="9720" x14ac:dyDescent="0.2"/>
    <row r="9721" x14ac:dyDescent="0.2"/>
    <row r="9722" x14ac:dyDescent="0.2"/>
    <row r="9723" x14ac:dyDescent="0.2"/>
    <row r="9724" x14ac:dyDescent="0.2"/>
    <row r="9725" x14ac:dyDescent="0.2"/>
    <row r="9726" x14ac:dyDescent="0.2"/>
    <row r="9727" x14ac:dyDescent="0.2"/>
    <row r="9728" x14ac:dyDescent="0.2"/>
    <row r="9729" x14ac:dyDescent="0.2"/>
    <row r="9730" x14ac:dyDescent="0.2"/>
    <row r="9731" x14ac:dyDescent="0.2"/>
    <row r="9732" x14ac:dyDescent="0.2"/>
    <row r="9733" x14ac:dyDescent="0.2"/>
    <row r="9734" x14ac:dyDescent="0.2"/>
    <row r="9735" x14ac:dyDescent="0.2"/>
    <row r="9736" x14ac:dyDescent="0.2"/>
    <row r="9737" x14ac:dyDescent="0.2"/>
    <row r="9738" x14ac:dyDescent="0.2"/>
    <row r="9739" x14ac:dyDescent="0.2"/>
    <row r="9740" x14ac:dyDescent="0.2"/>
    <row r="9741" x14ac:dyDescent="0.2"/>
    <row r="9742" x14ac:dyDescent="0.2"/>
    <row r="9743" x14ac:dyDescent="0.2"/>
    <row r="9744" x14ac:dyDescent="0.2"/>
    <row r="9745" x14ac:dyDescent="0.2"/>
    <row r="9746" x14ac:dyDescent="0.2"/>
    <row r="9747" x14ac:dyDescent="0.2"/>
    <row r="9748" x14ac:dyDescent="0.2"/>
    <row r="9749" x14ac:dyDescent="0.2"/>
    <row r="9750" x14ac:dyDescent="0.2"/>
    <row r="9751" x14ac:dyDescent="0.2"/>
    <row r="9752" x14ac:dyDescent="0.2"/>
    <row r="9753" x14ac:dyDescent="0.2"/>
    <row r="9754" x14ac:dyDescent="0.2"/>
    <row r="9755" x14ac:dyDescent="0.2"/>
    <row r="9756" x14ac:dyDescent="0.2"/>
    <row r="9757" x14ac:dyDescent="0.2"/>
    <row r="9758" x14ac:dyDescent="0.2"/>
    <row r="9759" x14ac:dyDescent="0.2"/>
    <row r="9760" x14ac:dyDescent="0.2"/>
    <row r="9761" x14ac:dyDescent="0.2"/>
    <row r="9762" x14ac:dyDescent="0.2"/>
    <row r="9763" x14ac:dyDescent="0.2"/>
    <row r="9764" x14ac:dyDescent="0.2"/>
    <row r="9765" x14ac:dyDescent="0.2"/>
    <row r="9766" x14ac:dyDescent="0.2"/>
    <row r="9767" x14ac:dyDescent="0.2"/>
    <row r="9768" x14ac:dyDescent="0.2"/>
    <row r="9769" x14ac:dyDescent="0.2"/>
    <row r="9770" x14ac:dyDescent="0.2"/>
    <row r="9771" x14ac:dyDescent="0.2"/>
    <row r="9772" x14ac:dyDescent="0.2"/>
    <row r="9773" x14ac:dyDescent="0.2"/>
    <row r="9774" x14ac:dyDescent="0.2"/>
    <row r="9775" x14ac:dyDescent="0.2"/>
    <row r="9776" x14ac:dyDescent="0.2"/>
    <row r="9777" x14ac:dyDescent="0.2"/>
    <row r="9778" x14ac:dyDescent="0.2"/>
    <row r="9779" x14ac:dyDescent="0.2"/>
    <row r="9780" x14ac:dyDescent="0.2"/>
    <row r="9781" x14ac:dyDescent="0.2"/>
    <row r="9782" x14ac:dyDescent="0.2"/>
    <row r="9783" x14ac:dyDescent="0.2"/>
    <row r="9784" x14ac:dyDescent="0.2"/>
    <row r="9785" x14ac:dyDescent="0.2"/>
    <row r="9786" x14ac:dyDescent="0.2"/>
    <row r="9787" x14ac:dyDescent="0.2"/>
    <row r="9788" x14ac:dyDescent="0.2"/>
    <row r="9789" x14ac:dyDescent="0.2"/>
    <row r="9790" x14ac:dyDescent="0.2"/>
    <row r="9791" x14ac:dyDescent="0.2"/>
    <row r="9792" x14ac:dyDescent="0.2"/>
    <row r="9793" x14ac:dyDescent="0.2"/>
    <row r="9794" x14ac:dyDescent="0.2"/>
    <row r="9795" x14ac:dyDescent="0.2"/>
    <row r="9796" x14ac:dyDescent="0.2"/>
    <row r="9797" x14ac:dyDescent="0.2"/>
    <row r="9798" x14ac:dyDescent="0.2"/>
    <row r="9799" x14ac:dyDescent="0.2"/>
    <row r="9800" x14ac:dyDescent="0.2"/>
    <row r="9801" x14ac:dyDescent="0.2"/>
    <row r="9802" x14ac:dyDescent="0.2"/>
    <row r="9803" x14ac:dyDescent="0.2"/>
    <row r="9804" x14ac:dyDescent="0.2"/>
    <row r="9805" x14ac:dyDescent="0.2"/>
    <row r="9806" x14ac:dyDescent="0.2"/>
    <row r="9807" x14ac:dyDescent="0.2"/>
    <row r="9808" x14ac:dyDescent="0.2"/>
    <row r="9809" x14ac:dyDescent="0.2"/>
    <row r="9810" x14ac:dyDescent="0.2"/>
    <row r="9811" x14ac:dyDescent="0.2"/>
    <row r="9812" x14ac:dyDescent="0.2"/>
    <row r="9813" x14ac:dyDescent="0.2"/>
    <row r="9814" x14ac:dyDescent="0.2"/>
    <row r="9815" x14ac:dyDescent="0.2"/>
    <row r="9816" x14ac:dyDescent="0.2"/>
    <row r="9817" x14ac:dyDescent="0.2"/>
    <row r="9818" x14ac:dyDescent="0.2"/>
    <row r="9819" x14ac:dyDescent="0.2"/>
    <row r="9820" x14ac:dyDescent="0.2"/>
    <row r="9821" x14ac:dyDescent="0.2"/>
    <row r="9822" x14ac:dyDescent="0.2"/>
    <row r="9823" x14ac:dyDescent="0.2"/>
    <row r="9824" x14ac:dyDescent="0.2"/>
    <row r="9825" x14ac:dyDescent="0.2"/>
    <row r="9826" x14ac:dyDescent="0.2"/>
    <row r="9827" x14ac:dyDescent="0.2"/>
    <row r="9828" x14ac:dyDescent="0.2"/>
    <row r="9829" x14ac:dyDescent="0.2"/>
    <row r="9830" x14ac:dyDescent="0.2"/>
    <row r="9831" x14ac:dyDescent="0.2"/>
    <row r="9832" x14ac:dyDescent="0.2"/>
    <row r="9833" x14ac:dyDescent="0.2"/>
    <row r="9834" x14ac:dyDescent="0.2"/>
    <row r="9835" x14ac:dyDescent="0.2"/>
    <row r="9836" x14ac:dyDescent="0.2"/>
    <row r="9837" x14ac:dyDescent="0.2"/>
    <row r="9838" x14ac:dyDescent="0.2"/>
    <row r="9839" x14ac:dyDescent="0.2"/>
    <row r="9840" x14ac:dyDescent="0.2"/>
    <row r="9841" x14ac:dyDescent="0.2"/>
    <row r="9842" x14ac:dyDescent="0.2"/>
    <row r="9843" x14ac:dyDescent="0.2"/>
    <row r="9844" x14ac:dyDescent="0.2"/>
    <row r="9845" x14ac:dyDescent="0.2"/>
    <row r="9846" x14ac:dyDescent="0.2"/>
    <row r="9847" x14ac:dyDescent="0.2"/>
    <row r="9848" x14ac:dyDescent="0.2"/>
    <row r="9849" x14ac:dyDescent="0.2"/>
    <row r="9850" x14ac:dyDescent="0.2"/>
    <row r="9851" x14ac:dyDescent="0.2"/>
    <row r="9852" x14ac:dyDescent="0.2"/>
    <row r="9853" x14ac:dyDescent="0.2"/>
    <row r="9854" x14ac:dyDescent="0.2"/>
    <row r="9855" x14ac:dyDescent="0.2"/>
    <row r="9856" x14ac:dyDescent="0.2"/>
    <row r="9857" x14ac:dyDescent="0.2"/>
    <row r="9858" x14ac:dyDescent="0.2"/>
    <row r="9859" x14ac:dyDescent="0.2"/>
    <row r="9860" x14ac:dyDescent="0.2"/>
    <row r="9861" x14ac:dyDescent="0.2"/>
    <row r="9862" x14ac:dyDescent="0.2"/>
    <row r="9863" x14ac:dyDescent="0.2"/>
    <row r="9864" x14ac:dyDescent="0.2"/>
    <row r="9865" x14ac:dyDescent="0.2"/>
    <row r="9866" x14ac:dyDescent="0.2"/>
    <row r="9867" x14ac:dyDescent="0.2"/>
    <row r="9868" x14ac:dyDescent="0.2"/>
    <row r="9869" x14ac:dyDescent="0.2"/>
    <row r="9870" x14ac:dyDescent="0.2"/>
    <row r="9871" x14ac:dyDescent="0.2"/>
    <row r="9872" x14ac:dyDescent="0.2"/>
    <row r="9873" x14ac:dyDescent="0.2"/>
    <row r="9874" x14ac:dyDescent="0.2"/>
    <row r="9875" x14ac:dyDescent="0.2"/>
    <row r="9876" x14ac:dyDescent="0.2"/>
    <row r="9877" x14ac:dyDescent="0.2"/>
    <row r="9878" x14ac:dyDescent="0.2"/>
    <row r="9879" x14ac:dyDescent="0.2"/>
    <row r="9880" x14ac:dyDescent="0.2"/>
    <row r="9881" x14ac:dyDescent="0.2"/>
    <row r="9882" x14ac:dyDescent="0.2"/>
    <row r="9883" x14ac:dyDescent="0.2"/>
    <row r="9884" x14ac:dyDescent="0.2"/>
    <row r="9885" x14ac:dyDescent="0.2"/>
    <row r="9886" x14ac:dyDescent="0.2"/>
    <row r="9887" x14ac:dyDescent="0.2"/>
    <row r="9888" x14ac:dyDescent="0.2"/>
    <row r="9889" x14ac:dyDescent="0.2"/>
    <row r="9890" x14ac:dyDescent="0.2"/>
    <row r="9891" x14ac:dyDescent="0.2"/>
    <row r="9892" x14ac:dyDescent="0.2"/>
    <row r="9893" x14ac:dyDescent="0.2"/>
    <row r="9894" x14ac:dyDescent="0.2"/>
    <row r="9895" x14ac:dyDescent="0.2"/>
    <row r="9896" x14ac:dyDescent="0.2"/>
    <row r="9897" x14ac:dyDescent="0.2"/>
    <row r="9898" x14ac:dyDescent="0.2"/>
    <row r="9899" x14ac:dyDescent="0.2"/>
    <row r="9900" x14ac:dyDescent="0.2"/>
    <row r="9901" x14ac:dyDescent="0.2"/>
    <row r="9902" x14ac:dyDescent="0.2"/>
    <row r="9903" x14ac:dyDescent="0.2"/>
    <row r="9904" x14ac:dyDescent="0.2"/>
    <row r="9905" x14ac:dyDescent="0.2"/>
    <row r="9906" x14ac:dyDescent="0.2"/>
    <row r="9907" x14ac:dyDescent="0.2"/>
    <row r="9908" x14ac:dyDescent="0.2"/>
    <row r="9909" x14ac:dyDescent="0.2"/>
    <row r="9910" x14ac:dyDescent="0.2"/>
    <row r="9911" x14ac:dyDescent="0.2"/>
    <row r="9912" x14ac:dyDescent="0.2"/>
    <row r="9913" x14ac:dyDescent="0.2"/>
    <row r="9914" x14ac:dyDescent="0.2"/>
    <row r="9915" x14ac:dyDescent="0.2"/>
    <row r="9916" x14ac:dyDescent="0.2"/>
    <row r="9917" x14ac:dyDescent="0.2"/>
    <row r="9918" x14ac:dyDescent="0.2"/>
    <row r="9919" x14ac:dyDescent="0.2"/>
    <row r="9920" x14ac:dyDescent="0.2"/>
    <row r="9921" x14ac:dyDescent="0.2"/>
    <row r="9922" x14ac:dyDescent="0.2"/>
    <row r="9923" x14ac:dyDescent="0.2"/>
    <row r="9924" x14ac:dyDescent="0.2"/>
    <row r="9925" x14ac:dyDescent="0.2"/>
    <row r="9926" x14ac:dyDescent="0.2"/>
    <row r="9927" x14ac:dyDescent="0.2"/>
    <row r="9928" x14ac:dyDescent="0.2"/>
    <row r="9929" x14ac:dyDescent="0.2"/>
    <row r="9930" x14ac:dyDescent="0.2"/>
    <row r="9931" x14ac:dyDescent="0.2"/>
    <row r="9932" x14ac:dyDescent="0.2"/>
    <row r="9933" x14ac:dyDescent="0.2"/>
    <row r="9934" x14ac:dyDescent="0.2"/>
    <row r="9935" x14ac:dyDescent="0.2"/>
    <row r="9936" x14ac:dyDescent="0.2"/>
    <row r="9937" x14ac:dyDescent="0.2"/>
    <row r="9938" x14ac:dyDescent="0.2"/>
    <row r="9939" x14ac:dyDescent="0.2"/>
    <row r="9940" x14ac:dyDescent="0.2"/>
    <row r="9941" x14ac:dyDescent="0.2"/>
    <row r="9942" x14ac:dyDescent="0.2"/>
    <row r="9943" x14ac:dyDescent="0.2"/>
    <row r="9944" x14ac:dyDescent="0.2"/>
    <row r="9945" x14ac:dyDescent="0.2"/>
    <row r="9946" x14ac:dyDescent="0.2"/>
    <row r="9947" x14ac:dyDescent="0.2"/>
    <row r="9948" x14ac:dyDescent="0.2"/>
    <row r="9949" x14ac:dyDescent="0.2"/>
    <row r="9950" x14ac:dyDescent="0.2"/>
    <row r="9951" x14ac:dyDescent="0.2"/>
    <row r="9952" x14ac:dyDescent="0.2"/>
    <row r="9953" x14ac:dyDescent="0.2"/>
    <row r="9954" x14ac:dyDescent="0.2"/>
    <row r="9955" x14ac:dyDescent="0.2"/>
    <row r="9956" x14ac:dyDescent="0.2"/>
    <row r="9957" x14ac:dyDescent="0.2"/>
    <row r="9958" x14ac:dyDescent="0.2"/>
    <row r="9959" x14ac:dyDescent="0.2"/>
    <row r="9960" x14ac:dyDescent="0.2"/>
    <row r="9961" x14ac:dyDescent="0.2"/>
    <row r="9962" x14ac:dyDescent="0.2"/>
    <row r="9963" x14ac:dyDescent="0.2"/>
    <row r="9964" x14ac:dyDescent="0.2"/>
    <row r="9965" x14ac:dyDescent="0.2"/>
    <row r="9966" x14ac:dyDescent="0.2"/>
    <row r="9967" x14ac:dyDescent="0.2"/>
    <row r="9968" x14ac:dyDescent="0.2"/>
    <row r="9969" x14ac:dyDescent="0.2"/>
    <row r="9970" x14ac:dyDescent="0.2"/>
    <row r="9971" x14ac:dyDescent="0.2"/>
    <row r="9972" x14ac:dyDescent="0.2"/>
    <row r="9973" x14ac:dyDescent="0.2"/>
    <row r="9974" x14ac:dyDescent="0.2"/>
    <row r="9975" x14ac:dyDescent="0.2"/>
    <row r="9976" x14ac:dyDescent="0.2"/>
    <row r="9977" x14ac:dyDescent="0.2"/>
    <row r="9978" x14ac:dyDescent="0.2"/>
    <row r="9979" x14ac:dyDescent="0.2"/>
    <row r="9980" x14ac:dyDescent="0.2"/>
    <row r="9981" x14ac:dyDescent="0.2"/>
    <row r="9982" x14ac:dyDescent="0.2"/>
    <row r="9983" x14ac:dyDescent="0.2"/>
    <row r="9984" x14ac:dyDescent="0.2"/>
    <row r="9985" x14ac:dyDescent="0.2"/>
    <row r="9986" x14ac:dyDescent="0.2"/>
    <row r="9987" x14ac:dyDescent="0.2"/>
    <row r="9988" x14ac:dyDescent="0.2"/>
    <row r="9989" x14ac:dyDescent="0.2"/>
    <row r="9990" x14ac:dyDescent="0.2"/>
    <row r="9991" x14ac:dyDescent="0.2"/>
    <row r="9992" x14ac:dyDescent="0.2"/>
    <row r="9993" x14ac:dyDescent="0.2"/>
    <row r="9994" x14ac:dyDescent="0.2"/>
    <row r="9995" x14ac:dyDescent="0.2"/>
    <row r="9996" x14ac:dyDescent="0.2"/>
    <row r="9997" x14ac:dyDescent="0.2"/>
    <row r="9998" x14ac:dyDescent="0.2"/>
    <row r="9999" x14ac:dyDescent="0.2"/>
    <row r="10000" x14ac:dyDescent="0.2"/>
    <row r="10001" x14ac:dyDescent="0.2"/>
    <row r="10002" x14ac:dyDescent="0.2"/>
    <row r="10003" x14ac:dyDescent="0.2"/>
    <row r="10004" x14ac:dyDescent="0.2"/>
    <row r="10005" x14ac:dyDescent="0.2"/>
    <row r="10006" x14ac:dyDescent="0.2"/>
    <row r="10007" x14ac:dyDescent="0.2"/>
    <row r="10008" x14ac:dyDescent="0.2"/>
    <row r="10009" x14ac:dyDescent="0.2"/>
    <row r="10010" x14ac:dyDescent="0.2"/>
    <row r="10011" x14ac:dyDescent="0.2"/>
    <row r="10012" x14ac:dyDescent="0.2"/>
    <row r="10013" x14ac:dyDescent="0.2"/>
    <row r="10014" x14ac:dyDescent="0.2"/>
    <row r="10015" x14ac:dyDescent="0.2"/>
    <row r="10016" x14ac:dyDescent="0.2"/>
    <row r="10017" x14ac:dyDescent="0.2"/>
    <row r="10018" x14ac:dyDescent="0.2"/>
    <row r="10019" x14ac:dyDescent="0.2"/>
    <row r="10020" x14ac:dyDescent="0.2"/>
    <row r="10021" x14ac:dyDescent="0.2"/>
    <row r="10022" x14ac:dyDescent="0.2"/>
    <row r="10023" x14ac:dyDescent="0.2"/>
    <row r="10024" x14ac:dyDescent="0.2"/>
    <row r="10025" x14ac:dyDescent="0.2"/>
    <row r="10026" x14ac:dyDescent="0.2"/>
    <row r="10027" x14ac:dyDescent="0.2"/>
    <row r="10028" x14ac:dyDescent="0.2"/>
    <row r="10029" x14ac:dyDescent="0.2"/>
    <row r="10030" x14ac:dyDescent="0.2"/>
    <row r="10031" x14ac:dyDescent="0.2"/>
    <row r="10032" x14ac:dyDescent="0.2"/>
    <row r="10033" x14ac:dyDescent="0.2"/>
    <row r="10034" x14ac:dyDescent="0.2"/>
    <row r="10035" x14ac:dyDescent="0.2"/>
    <row r="10036" x14ac:dyDescent="0.2"/>
    <row r="10037" x14ac:dyDescent="0.2"/>
    <row r="10038" x14ac:dyDescent="0.2"/>
    <row r="10039" x14ac:dyDescent="0.2"/>
    <row r="10040" x14ac:dyDescent="0.2"/>
    <row r="10041" x14ac:dyDescent="0.2"/>
    <row r="10042" x14ac:dyDescent="0.2"/>
    <row r="10043" x14ac:dyDescent="0.2"/>
    <row r="10044" x14ac:dyDescent="0.2"/>
    <row r="10045" x14ac:dyDescent="0.2"/>
    <row r="10046" x14ac:dyDescent="0.2"/>
    <row r="10047" x14ac:dyDescent="0.2"/>
    <row r="10048" x14ac:dyDescent="0.2"/>
    <row r="10049" x14ac:dyDescent="0.2"/>
    <row r="10050" x14ac:dyDescent="0.2"/>
    <row r="10051" x14ac:dyDescent="0.2"/>
    <row r="10052" x14ac:dyDescent="0.2"/>
    <row r="10053" x14ac:dyDescent="0.2"/>
    <row r="10054" x14ac:dyDescent="0.2"/>
    <row r="10055" x14ac:dyDescent="0.2"/>
    <row r="10056" x14ac:dyDescent="0.2"/>
    <row r="10057" x14ac:dyDescent="0.2"/>
    <row r="10058" x14ac:dyDescent="0.2"/>
    <row r="10059" x14ac:dyDescent="0.2"/>
    <row r="10060" x14ac:dyDescent="0.2"/>
    <row r="10061" x14ac:dyDescent="0.2"/>
    <row r="10062" x14ac:dyDescent="0.2"/>
    <row r="10063" x14ac:dyDescent="0.2"/>
    <row r="10064" x14ac:dyDescent="0.2"/>
    <row r="10065" x14ac:dyDescent="0.2"/>
    <row r="10066" x14ac:dyDescent="0.2"/>
    <row r="10067" x14ac:dyDescent="0.2"/>
    <row r="10068" x14ac:dyDescent="0.2"/>
    <row r="10069" x14ac:dyDescent="0.2"/>
    <row r="10070" x14ac:dyDescent="0.2"/>
    <row r="10071" x14ac:dyDescent="0.2"/>
    <row r="10072" x14ac:dyDescent="0.2"/>
    <row r="10073" x14ac:dyDescent="0.2"/>
    <row r="10074" x14ac:dyDescent="0.2"/>
    <row r="10075" x14ac:dyDescent="0.2"/>
    <row r="10076" x14ac:dyDescent="0.2"/>
    <row r="10077" x14ac:dyDescent="0.2"/>
    <row r="10078" x14ac:dyDescent="0.2"/>
    <row r="10079" x14ac:dyDescent="0.2"/>
    <row r="10080" x14ac:dyDescent="0.2"/>
    <row r="10081" x14ac:dyDescent="0.2"/>
    <row r="10082" x14ac:dyDescent="0.2"/>
    <row r="10083" x14ac:dyDescent="0.2"/>
    <row r="10084" x14ac:dyDescent="0.2"/>
    <row r="10085" x14ac:dyDescent="0.2"/>
    <row r="10086" x14ac:dyDescent="0.2"/>
    <row r="10087" x14ac:dyDescent="0.2"/>
    <row r="10088" x14ac:dyDescent="0.2"/>
    <row r="10089" x14ac:dyDescent="0.2"/>
    <row r="10090" x14ac:dyDescent="0.2"/>
    <row r="10091" x14ac:dyDescent="0.2"/>
    <row r="10092" x14ac:dyDescent="0.2"/>
    <row r="10093" x14ac:dyDescent="0.2"/>
    <row r="10094" x14ac:dyDescent="0.2"/>
    <row r="10095" x14ac:dyDescent="0.2"/>
    <row r="10096" x14ac:dyDescent="0.2"/>
    <row r="10097" x14ac:dyDescent="0.2"/>
    <row r="10098" x14ac:dyDescent="0.2"/>
    <row r="10099" x14ac:dyDescent="0.2"/>
    <row r="10100" x14ac:dyDescent="0.2"/>
    <row r="10101" x14ac:dyDescent="0.2"/>
    <row r="10102" x14ac:dyDescent="0.2"/>
    <row r="10103" x14ac:dyDescent="0.2"/>
    <row r="10104" x14ac:dyDescent="0.2"/>
    <row r="10105" x14ac:dyDescent="0.2"/>
    <row r="10106" x14ac:dyDescent="0.2"/>
    <row r="10107" x14ac:dyDescent="0.2"/>
    <row r="10108" x14ac:dyDescent="0.2"/>
    <row r="10109" x14ac:dyDescent="0.2"/>
    <row r="10110" x14ac:dyDescent="0.2"/>
    <row r="10111" x14ac:dyDescent="0.2"/>
    <row r="10112" x14ac:dyDescent="0.2"/>
    <row r="10113" x14ac:dyDescent="0.2"/>
    <row r="10114" x14ac:dyDescent="0.2"/>
    <row r="10115" x14ac:dyDescent="0.2"/>
    <row r="10116" x14ac:dyDescent="0.2"/>
    <row r="10117" x14ac:dyDescent="0.2"/>
    <row r="10118" x14ac:dyDescent="0.2"/>
    <row r="10119" x14ac:dyDescent="0.2"/>
    <row r="10120" x14ac:dyDescent="0.2"/>
    <row r="10121" x14ac:dyDescent="0.2"/>
    <row r="10122" x14ac:dyDescent="0.2"/>
    <row r="10123" x14ac:dyDescent="0.2"/>
    <row r="10124" x14ac:dyDescent="0.2"/>
    <row r="10125" x14ac:dyDescent="0.2"/>
    <row r="10126" x14ac:dyDescent="0.2"/>
    <row r="10127" x14ac:dyDescent="0.2"/>
    <row r="10128" x14ac:dyDescent="0.2"/>
    <row r="10129" x14ac:dyDescent="0.2"/>
    <row r="10130" x14ac:dyDescent="0.2"/>
    <row r="10131" x14ac:dyDescent="0.2"/>
    <row r="10132" x14ac:dyDescent="0.2"/>
    <row r="10133" x14ac:dyDescent="0.2"/>
    <row r="10134" x14ac:dyDescent="0.2"/>
    <row r="10135" x14ac:dyDescent="0.2"/>
    <row r="10136" x14ac:dyDescent="0.2"/>
    <row r="10137" x14ac:dyDescent="0.2"/>
    <row r="10138" x14ac:dyDescent="0.2"/>
    <row r="10139" x14ac:dyDescent="0.2"/>
    <row r="10140" x14ac:dyDescent="0.2"/>
    <row r="10141" x14ac:dyDescent="0.2"/>
    <row r="10142" x14ac:dyDescent="0.2"/>
    <row r="10143" x14ac:dyDescent="0.2"/>
    <row r="10144" x14ac:dyDescent="0.2"/>
    <row r="10145" x14ac:dyDescent="0.2"/>
    <row r="10146" x14ac:dyDescent="0.2"/>
    <row r="10147" x14ac:dyDescent="0.2"/>
    <row r="10148" x14ac:dyDescent="0.2"/>
    <row r="10149" x14ac:dyDescent="0.2"/>
    <row r="10150" x14ac:dyDescent="0.2"/>
    <row r="10151" x14ac:dyDescent="0.2"/>
    <row r="10152" x14ac:dyDescent="0.2"/>
    <row r="10153" x14ac:dyDescent="0.2"/>
    <row r="10154" x14ac:dyDescent="0.2"/>
    <row r="10155" x14ac:dyDescent="0.2"/>
    <row r="10156" x14ac:dyDescent="0.2"/>
    <row r="10157" x14ac:dyDescent="0.2"/>
    <row r="10158" x14ac:dyDescent="0.2"/>
    <row r="10159" x14ac:dyDescent="0.2"/>
    <row r="10160" x14ac:dyDescent="0.2"/>
    <row r="10161" x14ac:dyDescent="0.2"/>
    <row r="10162" x14ac:dyDescent="0.2"/>
    <row r="10163" x14ac:dyDescent="0.2"/>
    <row r="10164" x14ac:dyDescent="0.2"/>
    <row r="10165" x14ac:dyDescent="0.2"/>
    <row r="10166" x14ac:dyDescent="0.2"/>
    <row r="10167" x14ac:dyDescent="0.2"/>
    <row r="10168" x14ac:dyDescent="0.2"/>
    <row r="10169" x14ac:dyDescent="0.2"/>
    <row r="10170" x14ac:dyDescent="0.2"/>
    <row r="10171" x14ac:dyDescent="0.2"/>
    <row r="10172" x14ac:dyDescent="0.2"/>
    <row r="10173" x14ac:dyDescent="0.2"/>
    <row r="10174" x14ac:dyDescent="0.2"/>
    <row r="10175" x14ac:dyDescent="0.2"/>
    <row r="10176" x14ac:dyDescent="0.2"/>
    <row r="10177" x14ac:dyDescent="0.2"/>
    <row r="10178" x14ac:dyDescent="0.2"/>
    <row r="10179" x14ac:dyDescent="0.2"/>
    <row r="10180" x14ac:dyDescent="0.2"/>
    <row r="10181" x14ac:dyDescent="0.2"/>
    <row r="10182" x14ac:dyDescent="0.2"/>
    <row r="10183" x14ac:dyDescent="0.2"/>
    <row r="10184" x14ac:dyDescent="0.2"/>
    <row r="10185" x14ac:dyDescent="0.2"/>
    <row r="10186" x14ac:dyDescent="0.2"/>
    <row r="10187" x14ac:dyDescent="0.2"/>
    <row r="10188" x14ac:dyDescent="0.2"/>
    <row r="10189" x14ac:dyDescent="0.2"/>
    <row r="10190" x14ac:dyDescent="0.2"/>
    <row r="10191" x14ac:dyDescent="0.2"/>
    <row r="10192" x14ac:dyDescent="0.2"/>
    <row r="10193" x14ac:dyDescent="0.2"/>
    <row r="10194" x14ac:dyDescent="0.2"/>
    <row r="10195" x14ac:dyDescent="0.2"/>
    <row r="10196" x14ac:dyDescent="0.2"/>
    <row r="10197" x14ac:dyDescent="0.2"/>
    <row r="10198" x14ac:dyDescent="0.2"/>
    <row r="10199" x14ac:dyDescent="0.2"/>
    <row r="10200" x14ac:dyDescent="0.2"/>
    <row r="10201" x14ac:dyDescent="0.2"/>
    <row r="10202" x14ac:dyDescent="0.2"/>
    <row r="10203" x14ac:dyDescent="0.2"/>
    <row r="10204" x14ac:dyDescent="0.2"/>
    <row r="10205" x14ac:dyDescent="0.2"/>
    <row r="10206" x14ac:dyDescent="0.2"/>
    <row r="10207" x14ac:dyDescent="0.2"/>
    <row r="10208" x14ac:dyDescent="0.2"/>
    <row r="10209" x14ac:dyDescent="0.2"/>
    <row r="10210" x14ac:dyDescent="0.2"/>
    <row r="10211" x14ac:dyDescent="0.2"/>
    <row r="10212" x14ac:dyDescent="0.2"/>
    <row r="10213" x14ac:dyDescent="0.2"/>
    <row r="10214" x14ac:dyDescent="0.2"/>
    <row r="10215" x14ac:dyDescent="0.2"/>
    <row r="10216" x14ac:dyDescent="0.2"/>
    <row r="10217" x14ac:dyDescent="0.2"/>
    <row r="10218" x14ac:dyDescent="0.2"/>
    <row r="10219" x14ac:dyDescent="0.2"/>
    <row r="10220" x14ac:dyDescent="0.2"/>
    <row r="10221" x14ac:dyDescent="0.2"/>
    <row r="10222" x14ac:dyDescent="0.2"/>
    <row r="10223" x14ac:dyDescent="0.2"/>
    <row r="10224" x14ac:dyDescent="0.2"/>
    <row r="10225" x14ac:dyDescent="0.2"/>
    <row r="10226" x14ac:dyDescent="0.2"/>
    <row r="10227" x14ac:dyDescent="0.2"/>
    <row r="10228" x14ac:dyDescent="0.2"/>
    <row r="10229" x14ac:dyDescent="0.2"/>
    <row r="10230" x14ac:dyDescent="0.2"/>
    <row r="10231" x14ac:dyDescent="0.2"/>
    <row r="10232" x14ac:dyDescent="0.2"/>
    <row r="10233" x14ac:dyDescent="0.2"/>
    <row r="10234" x14ac:dyDescent="0.2"/>
    <row r="10235" x14ac:dyDescent="0.2"/>
    <row r="10236" x14ac:dyDescent="0.2"/>
    <row r="10237" x14ac:dyDescent="0.2"/>
    <row r="10238" x14ac:dyDescent="0.2"/>
    <row r="10239" x14ac:dyDescent="0.2"/>
    <row r="10240" x14ac:dyDescent="0.2"/>
    <row r="10241" x14ac:dyDescent="0.2"/>
    <row r="10242" x14ac:dyDescent="0.2"/>
    <row r="10243" x14ac:dyDescent="0.2"/>
    <row r="10244" x14ac:dyDescent="0.2"/>
    <row r="10245" x14ac:dyDescent="0.2"/>
    <row r="10246" x14ac:dyDescent="0.2"/>
    <row r="10247" x14ac:dyDescent="0.2"/>
    <row r="10248" x14ac:dyDescent="0.2"/>
    <row r="10249" x14ac:dyDescent="0.2"/>
    <row r="10250" x14ac:dyDescent="0.2"/>
    <row r="10251" x14ac:dyDescent="0.2"/>
    <row r="10252" x14ac:dyDescent="0.2"/>
    <row r="10253" x14ac:dyDescent="0.2"/>
    <row r="10254" x14ac:dyDescent="0.2"/>
    <row r="10255" x14ac:dyDescent="0.2"/>
    <row r="10256" x14ac:dyDescent="0.2"/>
    <row r="10257" x14ac:dyDescent="0.2"/>
    <row r="10258" x14ac:dyDescent="0.2"/>
    <row r="10259" x14ac:dyDescent="0.2"/>
    <row r="10260" x14ac:dyDescent="0.2"/>
    <row r="10261" x14ac:dyDescent="0.2"/>
    <row r="10262" x14ac:dyDescent="0.2"/>
    <row r="10263" x14ac:dyDescent="0.2"/>
    <row r="10264" x14ac:dyDescent="0.2"/>
    <row r="10265" x14ac:dyDescent="0.2"/>
    <row r="10266" x14ac:dyDescent="0.2"/>
    <row r="10267" x14ac:dyDescent="0.2"/>
    <row r="10268" x14ac:dyDescent="0.2"/>
    <row r="10269" x14ac:dyDescent="0.2"/>
    <row r="10270" x14ac:dyDescent="0.2"/>
    <row r="10271" x14ac:dyDescent="0.2"/>
    <row r="10272" x14ac:dyDescent="0.2"/>
    <row r="10273" x14ac:dyDescent="0.2"/>
    <row r="10274" x14ac:dyDescent="0.2"/>
    <row r="10275" x14ac:dyDescent="0.2"/>
    <row r="10276" x14ac:dyDescent="0.2"/>
    <row r="10277" x14ac:dyDescent="0.2"/>
    <row r="10278" x14ac:dyDescent="0.2"/>
    <row r="10279" x14ac:dyDescent="0.2"/>
    <row r="10280" x14ac:dyDescent="0.2"/>
    <row r="10281" x14ac:dyDescent="0.2"/>
    <row r="10282" x14ac:dyDescent="0.2"/>
    <row r="10283" x14ac:dyDescent="0.2"/>
    <row r="10284" x14ac:dyDescent="0.2"/>
    <row r="10285" x14ac:dyDescent="0.2"/>
    <row r="10286" x14ac:dyDescent="0.2"/>
    <row r="10287" x14ac:dyDescent="0.2"/>
    <row r="10288" x14ac:dyDescent="0.2"/>
    <row r="10289" x14ac:dyDescent="0.2"/>
    <row r="10290" x14ac:dyDescent="0.2"/>
    <row r="10291" x14ac:dyDescent="0.2"/>
    <row r="10292" x14ac:dyDescent="0.2"/>
    <row r="10293" x14ac:dyDescent="0.2"/>
    <row r="10294" x14ac:dyDescent="0.2"/>
    <row r="10295" x14ac:dyDescent="0.2"/>
    <row r="10296" x14ac:dyDescent="0.2"/>
    <row r="10297" x14ac:dyDescent="0.2"/>
    <row r="10298" x14ac:dyDescent="0.2"/>
    <row r="10299" x14ac:dyDescent="0.2"/>
    <row r="10300" x14ac:dyDescent="0.2"/>
    <row r="10301" x14ac:dyDescent="0.2"/>
    <row r="10302" x14ac:dyDescent="0.2"/>
    <row r="10303" x14ac:dyDescent="0.2"/>
    <row r="10304" x14ac:dyDescent="0.2"/>
    <row r="10305" x14ac:dyDescent="0.2"/>
    <row r="10306" x14ac:dyDescent="0.2"/>
    <row r="10307" x14ac:dyDescent="0.2"/>
    <row r="10308" x14ac:dyDescent="0.2"/>
    <row r="10309" x14ac:dyDescent="0.2"/>
    <row r="10310" x14ac:dyDescent="0.2"/>
    <row r="10311" x14ac:dyDescent="0.2"/>
    <row r="10312" x14ac:dyDescent="0.2"/>
    <row r="10313" x14ac:dyDescent="0.2"/>
    <row r="10314" x14ac:dyDescent="0.2"/>
    <row r="10315" x14ac:dyDescent="0.2"/>
    <row r="10316" x14ac:dyDescent="0.2"/>
    <row r="10317" x14ac:dyDescent="0.2"/>
    <row r="10318" x14ac:dyDescent="0.2"/>
    <row r="10319" x14ac:dyDescent="0.2"/>
    <row r="10320" x14ac:dyDescent="0.2"/>
    <row r="10321" x14ac:dyDescent="0.2"/>
    <row r="10322" x14ac:dyDescent="0.2"/>
    <row r="10323" x14ac:dyDescent="0.2"/>
    <row r="10324" x14ac:dyDescent="0.2"/>
    <row r="10325" x14ac:dyDescent="0.2"/>
    <row r="10326" x14ac:dyDescent="0.2"/>
    <row r="10327" x14ac:dyDescent="0.2"/>
    <row r="10328" x14ac:dyDescent="0.2"/>
    <row r="10329" x14ac:dyDescent="0.2"/>
    <row r="10330" x14ac:dyDescent="0.2"/>
    <row r="10331" x14ac:dyDescent="0.2"/>
    <row r="10332" x14ac:dyDescent="0.2"/>
    <row r="10333" x14ac:dyDescent="0.2"/>
    <row r="10334" x14ac:dyDescent="0.2"/>
    <row r="10335" x14ac:dyDescent="0.2"/>
    <row r="10336" x14ac:dyDescent="0.2"/>
    <row r="10337" x14ac:dyDescent="0.2"/>
    <row r="10338" x14ac:dyDescent="0.2"/>
    <row r="10339" x14ac:dyDescent="0.2"/>
    <row r="10340" x14ac:dyDescent="0.2"/>
    <row r="10341" x14ac:dyDescent="0.2"/>
    <row r="10342" x14ac:dyDescent="0.2"/>
    <row r="10343" x14ac:dyDescent="0.2"/>
    <row r="10344" x14ac:dyDescent="0.2"/>
    <row r="10345" x14ac:dyDescent="0.2"/>
    <row r="10346" x14ac:dyDescent="0.2"/>
    <row r="10347" x14ac:dyDescent="0.2"/>
    <row r="10348" x14ac:dyDescent="0.2"/>
    <row r="10349" x14ac:dyDescent="0.2"/>
    <row r="10350" x14ac:dyDescent="0.2"/>
    <row r="10351" x14ac:dyDescent="0.2"/>
    <row r="10352" x14ac:dyDescent="0.2"/>
    <row r="10353" x14ac:dyDescent="0.2"/>
    <row r="10354" x14ac:dyDescent="0.2"/>
    <row r="10355" x14ac:dyDescent="0.2"/>
    <row r="10356" x14ac:dyDescent="0.2"/>
    <row r="10357" x14ac:dyDescent="0.2"/>
    <row r="10358" x14ac:dyDescent="0.2"/>
    <row r="10359" x14ac:dyDescent="0.2"/>
    <row r="10360" x14ac:dyDescent="0.2"/>
    <row r="10361" x14ac:dyDescent="0.2"/>
    <row r="10362" x14ac:dyDescent="0.2"/>
    <row r="10363" x14ac:dyDescent="0.2"/>
    <row r="10364" x14ac:dyDescent="0.2"/>
    <row r="10365" x14ac:dyDescent="0.2"/>
    <row r="10366" x14ac:dyDescent="0.2"/>
    <row r="10367" x14ac:dyDescent="0.2"/>
    <row r="10368" x14ac:dyDescent="0.2"/>
    <row r="10369" x14ac:dyDescent="0.2"/>
    <row r="10370" x14ac:dyDescent="0.2"/>
    <row r="10371" x14ac:dyDescent="0.2"/>
    <row r="10372" x14ac:dyDescent="0.2"/>
    <row r="10373" x14ac:dyDescent="0.2"/>
    <row r="10374" x14ac:dyDescent="0.2"/>
    <row r="10375" x14ac:dyDescent="0.2"/>
    <row r="10376" x14ac:dyDescent="0.2"/>
    <row r="10377" x14ac:dyDescent="0.2"/>
    <row r="10378" x14ac:dyDescent="0.2"/>
    <row r="10379" x14ac:dyDescent="0.2"/>
    <row r="10380" x14ac:dyDescent="0.2"/>
    <row r="10381" x14ac:dyDescent="0.2"/>
    <row r="10382" x14ac:dyDescent="0.2"/>
    <row r="10383" x14ac:dyDescent="0.2"/>
    <row r="10384" x14ac:dyDescent="0.2"/>
    <row r="10385" x14ac:dyDescent="0.2"/>
    <row r="10386" x14ac:dyDescent="0.2"/>
    <row r="10387" x14ac:dyDescent="0.2"/>
    <row r="10388" x14ac:dyDescent="0.2"/>
    <row r="10389" x14ac:dyDescent="0.2"/>
    <row r="10390" x14ac:dyDescent="0.2"/>
    <row r="10391" x14ac:dyDescent="0.2"/>
    <row r="10392" x14ac:dyDescent="0.2"/>
    <row r="10393" x14ac:dyDescent="0.2"/>
    <row r="10394" x14ac:dyDescent="0.2"/>
    <row r="10395" x14ac:dyDescent="0.2"/>
    <row r="10396" x14ac:dyDescent="0.2"/>
    <row r="10397" x14ac:dyDescent="0.2"/>
    <row r="10398" x14ac:dyDescent="0.2"/>
    <row r="10399" x14ac:dyDescent="0.2"/>
    <row r="10400" x14ac:dyDescent="0.2"/>
    <row r="10401" x14ac:dyDescent="0.2"/>
    <row r="10402" x14ac:dyDescent="0.2"/>
    <row r="10403" x14ac:dyDescent="0.2"/>
    <row r="10404" x14ac:dyDescent="0.2"/>
    <row r="10405" x14ac:dyDescent="0.2"/>
    <row r="10406" x14ac:dyDescent="0.2"/>
    <row r="10407" x14ac:dyDescent="0.2"/>
    <row r="10408" x14ac:dyDescent="0.2"/>
    <row r="10409" x14ac:dyDescent="0.2"/>
    <row r="10410" x14ac:dyDescent="0.2"/>
    <row r="10411" x14ac:dyDescent="0.2"/>
    <row r="10412" x14ac:dyDescent="0.2"/>
    <row r="10413" x14ac:dyDescent="0.2"/>
    <row r="10414" x14ac:dyDescent="0.2"/>
    <row r="10415" x14ac:dyDescent="0.2"/>
    <row r="10416" x14ac:dyDescent="0.2"/>
    <row r="10417" x14ac:dyDescent="0.2"/>
    <row r="10418" x14ac:dyDescent="0.2"/>
    <row r="10419" x14ac:dyDescent="0.2"/>
    <row r="10420" x14ac:dyDescent="0.2"/>
    <row r="10421" x14ac:dyDescent="0.2"/>
    <row r="10422" x14ac:dyDescent="0.2"/>
    <row r="10423" x14ac:dyDescent="0.2"/>
    <row r="10424" x14ac:dyDescent="0.2"/>
    <row r="10425" x14ac:dyDescent="0.2"/>
    <row r="10426" x14ac:dyDescent="0.2"/>
    <row r="10427" x14ac:dyDescent="0.2"/>
    <row r="10428" x14ac:dyDescent="0.2"/>
    <row r="10429" x14ac:dyDescent="0.2"/>
    <row r="10430" x14ac:dyDescent="0.2"/>
    <row r="10431" x14ac:dyDescent="0.2"/>
    <row r="10432" x14ac:dyDescent="0.2"/>
    <row r="10433" x14ac:dyDescent="0.2"/>
    <row r="10434" x14ac:dyDescent="0.2"/>
    <row r="10435" x14ac:dyDescent="0.2"/>
    <row r="10436" x14ac:dyDescent="0.2"/>
    <row r="10437" x14ac:dyDescent="0.2"/>
    <row r="10438" x14ac:dyDescent="0.2"/>
    <row r="10439" x14ac:dyDescent="0.2"/>
    <row r="10440" x14ac:dyDescent="0.2"/>
    <row r="10441" x14ac:dyDescent="0.2"/>
    <row r="10442" x14ac:dyDescent="0.2"/>
    <row r="10443" x14ac:dyDescent="0.2"/>
    <row r="10444" x14ac:dyDescent="0.2"/>
    <row r="10445" x14ac:dyDescent="0.2"/>
    <row r="10446" x14ac:dyDescent="0.2"/>
    <row r="10447" x14ac:dyDescent="0.2"/>
    <row r="10448" x14ac:dyDescent="0.2"/>
    <row r="10449" x14ac:dyDescent="0.2"/>
    <row r="10450" x14ac:dyDescent="0.2"/>
    <row r="10451" x14ac:dyDescent="0.2"/>
    <row r="10452" x14ac:dyDescent="0.2"/>
    <row r="10453" x14ac:dyDescent="0.2"/>
    <row r="10454" x14ac:dyDescent="0.2"/>
    <row r="10455" x14ac:dyDescent="0.2"/>
    <row r="10456" x14ac:dyDescent="0.2"/>
    <row r="10457" x14ac:dyDescent="0.2"/>
    <row r="10458" x14ac:dyDescent="0.2"/>
    <row r="10459" x14ac:dyDescent="0.2"/>
    <row r="10460" x14ac:dyDescent="0.2"/>
    <row r="10461" x14ac:dyDescent="0.2"/>
    <row r="10462" x14ac:dyDescent="0.2"/>
    <row r="10463" x14ac:dyDescent="0.2"/>
    <row r="10464" x14ac:dyDescent="0.2"/>
    <row r="10465" x14ac:dyDescent="0.2"/>
    <row r="10466" x14ac:dyDescent="0.2"/>
    <row r="10467" x14ac:dyDescent="0.2"/>
    <row r="10468" x14ac:dyDescent="0.2"/>
    <row r="10469" x14ac:dyDescent="0.2"/>
    <row r="10470" x14ac:dyDescent="0.2"/>
    <row r="10471" x14ac:dyDescent="0.2"/>
    <row r="10472" x14ac:dyDescent="0.2"/>
    <row r="10473" x14ac:dyDescent="0.2"/>
    <row r="10474" x14ac:dyDescent="0.2"/>
    <row r="10475" x14ac:dyDescent="0.2"/>
    <row r="10476" x14ac:dyDescent="0.2"/>
    <row r="10477" x14ac:dyDescent="0.2"/>
    <row r="10478" x14ac:dyDescent="0.2"/>
    <row r="10479" x14ac:dyDescent="0.2"/>
    <row r="10480" x14ac:dyDescent="0.2"/>
    <row r="10481" x14ac:dyDescent="0.2"/>
    <row r="10482" x14ac:dyDescent="0.2"/>
    <row r="10483" x14ac:dyDescent="0.2"/>
    <row r="10484" x14ac:dyDescent="0.2"/>
    <row r="10485" x14ac:dyDescent="0.2"/>
    <row r="10486" x14ac:dyDescent="0.2"/>
    <row r="10487" x14ac:dyDescent="0.2"/>
    <row r="10488" x14ac:dyDescent="0.2"/>
    <row r="10489" x14ac:dyDescent="0.2"/>
    <row r="10490" x14ac:dyDescent="0.2"/>
    <row r="10491" x14ac:dyDescent="0.2"/>
    <row r="10492" x14ac:dyDescent="0.2"/>
    <row r="10493" x14ac:dyDescent="0.2"/>
    <row r="10494" x14ac:dyDescent="0.2"/>
    <row r="10495" x14ac:dyDescent="0.2"/>
    <row r="10496" x14ac:dyDescent="0.2"/>
    <row r="10497" x14ac:dyDescent="0.2"/>
    <row r="10498" x14ac:dyDescent="0.2"/>
    <row r="10499" x14ac:dyDescent="0.2"/>
    <row r="10500" x14ac:dyDescent="0.2"/>
    <row r="10501" x14ac:dyDescent="0.2"/>
    <row r="10502" x14ac:dyDescent="0.2"/>
    <row r="10503" x14ac:dyDescent="0.2"/>
    <row r="10504" x14ac:dyDescent="0.2"/>
    <row r="10505" x14ac:dyDescent="0.2"/>
    <row r="10506" x14ac:dyDescent="0.2"/>
    <row r="10507" x14ac:dyDescent="0.2"/>
    <row r="10508" x14ac:dyDescent="0.2"/>
    <row r="10509" x14ac:dyDescent="0.2"/>
    <row r="10510" x14ac:dyDescent="0.2"/>
    <row r="10511" x14ac:dyDescent="0.2"/>
    <row r="10512" x14ac:dyDescent="0.2"/>
    <row r="10513" x14ac:dyDescent="0.2"/>
    <row r="10514" x14ac:dyDescent="0.2"/>
    <row r="10515" x14ac:dyDescent="0.2"/>
    <row r="10516" x14ac:dyDescent="0.2"/>
    <row r="10517" x14ac:dyDescent="0.2"/>
    <row r="10518" x14ac:dyDescent="0.2"/>
    <row r="10519" x14ac:dyDescent="0.2"/>
    <row r="10520" x14ac:dyDescent="0.2"/>
    <row r="10521" x14ac:dyDescent="0.2"/>
    <row r="10522" x14ac:dyDescent="0.2"/>
    <row r="10523" x14ac:dyDescent="0.2"/>
    <row r="10524" x14ac:dyDescent="0.2"/>
    <row r="10525" x14ac:dyDescent="0.2"/>
    <row r="10526" x14ac:dyDescent="0.2"/>
    <row r="10527" x14ac:dyDescent="0.2"/>
    <row r="10528" x14ac:dyDescent="0.2"/>
    <row r="10529" x14ac:dyDescent="0.2"/>
    <row r="10530" x14ac:dyDescent="0.2"/>
    <row r="10531" x14ac:dyDescent="0.2"/>
    <row r="10532" x14ac:dyDescent="0.2"/>
    <row r="10533" x14ac:dyDescent="0.2"/>
    <row r="10534" x14ac:dyDescent="0.2"/>
    <row r="10535" x14ac:dyDescent="0.2"/>
    <row r="10536" x14ac:dyDescent="0.2"/>
    <row r="10537" x14ac:dyDescent="0.2"/>
    <row r="10538" x14ac:dyDescent="0.2"/>
    <row r="10539" x14ac:dyDescent="0.2"/>
    <row r="10540" x14ac:dyDescent="0.2"/>
    <row r="10541" x14ac:dyDescent="0.2"/>
    <row r="10542" x14ac:dyDescent="0.2"/>
    <row r="10543" x14ac:dyDescent="0.2"/>
    <row r="10544" x14ac:dyDescent="0.2"/>
    <row r="10545" x14ac:dyDescent="0.2"/>
    <row r="10546" x14ac:dyDescent="0.2"/>
    <row r="10547" x14ac:dyDescent="0.2"/>
    <row r="10548" x14ac:dyDescent="0.2"/>
    <row r="10549" x14ac:dyDescent="0.2"/>
    <row r="10550" x14ac:dyDescent="0.2"/>
    <row r="10551" x14ac:dyDescent="0.2"/>
    <row r="10552" x14ac:dyDescent="0.2"/>
    <row r="10553" x14ac:dyDescent="0.2"/>
    <row r="10554" x14ac:dyDescent="0.2"/>
    <row r="10555" x14ac:dyDescent="0.2"/>
    <row r="10556" x14ac:dyDescent="0.2"/>
    <row r="10557" x14ac:dyDescent="0.2"/>
    <row r="10558" x14ac:dyDescent="0.2"/>
    <row r="10559" x14ac:dyDescent="0.2"/>
    <row r="10560" x14ac:dyDescent="0.2"/>
    <row r="10561" x14ac:dyDescent="0.2"/>
    <row r="10562" x14ac:dyDescent="0.2"/>
    <row r="10563" x14ac:dyDescent="0.2"/>
    <row r="10564" x14ac:dyDescent="0.2"/>
    <row r="10565" x14ac:dyDescent="0.2"/>
    <row r="10566" x14ac:dyDescent="0.2"/>
    <row r="10567" x14ac:dyDescent="0.2"/>
    <row r="10568" x14ac:dyDescent="0.2"/>
    <row r="10569" x14ac:dyDescent="0.2"/>
    <row r="10570" x14ac:dyDescent="0.2"/>
    <row r="10571" x14ac:dyDescent="0.2"/>
    <row r="10572" x14ac:dyDescent="0.2"/>
    <row r="10573" x14ac:dyDescent="0.2"/>
    <row r="10574" x14ac:dyDescent="0.2"/>
    <row r="10575" x14ac:dyDescent="0.2"/>
    <row r="10576" x14ac:dyDescent="0.2"/>
    <row r="10577" x14ac:dyDescent="0.2"/>
    <row r="10578" x14ac:dyDescent="0.2"/>
    <row r="10579" x14ac:dyDescent="0.2"/>
    <row r="10580" x14ac:dyDescent="0.2"/>
    <row r="10581" x14ac:dyDescent="0.2"/>
    <row r="10582" x14ac:dyDescent="0.2"/>
    <row r="10583" x14ac:dyDescent="0.2"/>
    <row r="10584" x14ac:dyDescent="0.2"/>
    <row r="10585" x14ac:dyDescent="0.2"/>
    <row r="10586" x14ac:dyDescent="0.2"/>
    <row r="10587" x14ac:dyDescent="0.2"/>
    <row r="10588" x14ac:dyDescent="0.2"/>
    <row r="10589" x14ac:dyDescent="0.2"/>
    <row r="10590" x14ac:dyDescent="0.2"/>
    <row r="10591" x14ac:dyDescent="0.2"/>
    <row r="10592" x14ac:dyDescent="0.2"/>
    <row r="10593" x14ac:dyDescent="0.2"/>
    <row r="10594" x14ac:dyDescent="0.2"/>
    <row r="10595" x14ac:dyDescent="0.2"/>
    <row r="10596" x14ac:dyDescent="0.2"/>
    <row r="10597" x14ac:dyDescent="0.2"/>
    <row r="10598" x14ac:dyDescent="0.2"/>
    <row r="10599" x14ac:dyDescent="0.2"/>
    <row r="10600" x14ac:dyDescent="0.2"/>
    <row r="10601" x14ac:dyDescent="0.2"/>
    <row r="10602" x14ac:dyDescent="0.2"/>
    <row r="10603" x14ac:dyDescent="0.2"/>
    <row r="10604" x14ac:dyDescent="0.2"/>
    <row r="10605" x14ac:dyDescent="0.2"/>
    <row r="10606" x14ac:dyDescent="0.2"/>
    <row r="10607" x14ac:dyDescent="0.2"/>
    <row r="10608" x14ac:dyDescent="0.2"/>
    <row r="10609" x14ac:dyDescent="0.2"/>
    <row r="10610" x14ac:dyDescent="0.2"/>
    <row r="10611" x14ac:dyDescent="0.2"/>
    <row r="10612" x14ac:dyDescent="0.2"/>
    <row r="10613" x14ac:dyDescent="0.2"/>
    <row r="10614" x14ac:dyDescent="0.2"/>
    <row r="10615" x14ac:dyDescent="0.2"/>
    <row r="10616" x14ac:dyDescent="0.2"/>
    <row r="10617" x14ac:dyDescent="0.2"/>
    <row r="10618" x14ac:dyDescent="0.2"/>
    <row r="10619" x14ac:dyDescent="0.2"/>
    <row r="10620" x14ac:dyDescent="0.2"/>
    <row r="10621" x14ac:dyDescent="0.2"/>
    <row r="10622" x14ac:dyDescent="0.2"/>
    <row r="10623" x14ac:dyDescent="0.2"/>
    <row r="10624" x14ac:dyDescent="0.2"/>
    <row r="10625" x14ac:dyDescent="0.2"/>
    <row r="10626" x14ac:dyDescent="0.2"/>
    <row r="10627" x14ac:dyDescent="0.2"/>
    <row r="10628" x14ac:dyDescent="0.2"/>
    <row r="10629" x14ac:dyDescent="0.2"/>
    <row r="10630" x14ac:dyDescent="0.2"/>
    <row r="10631" x14ac:dyDescent="0.2"/>
    <row r="10632" x14ac:dyDescent="0.2"/>
    <row r="10633" x14ac:dyDescent="0.2"/>
    <row r="10634" x14ac:dyDescent="0.2"/>
    <row r="10635" x14ac:dyDescent="0.2"/>
    <row r="10636" x14ac:dyDescent="0.2"/>
    <row r="10637" x14ac:dyDescent="0.2"/>
    <row r="10638" x14ac:dyDescent="0.2"/>
    <row r="10639" x14ac:dyDescent="0.2"/>
    <row r="10640" x14ac:dyDescent="0.2"/>
    <row r="10641" x14ac:dyDescent="0.2"/>
    <row r="10642" x14ac:dyDescent="0.2"/>
    <row r="10643" x14ac:dyDescent="0.2"/>
    <row r="10644" x14ac:dyDescent="0.2"/>
    <row r="10645" x14ac:dyDescent="0.2"/>
    <row r="10646" x14ac:dyDescent="0.2"/>
    <row r="10647" x14ac:dyDescent="0.2"/>
    <row r="10648" x14ac:dyDescent="0.2"/>
    <row r="10649" x14ac:dyDescent="0.2"/>
    <row r="10650" x14ac:dyDescent="0.2"/>
    <row r="10651" x14ac:dyDescent="0.2"/>
    <row r="10652" x14ac:dyDescent="0.2"/>
    <row r="10653" x14ac:dyDescent="0.2"/>
    <row r="10654" x14ac:dyDescent="0.2"/>
    <row r="10655" x14ac:dyDescent="0.2"/>
    <row r="10656" x14ac:dyDescent="0.2"/>
    <row r="10657" x14ac:dyDescent="0.2"/>
    <row r="10658" x14ac:dyDescent="0.2"/>
    <row r="10659" x14ac:dyDescent="0.2"/>
    <row r="10660" x14ac:dyDescent="0.2"/>
    <row r="10661" x14ac:dyDescent="0.2"/>
    <row r="10662" x14ac:dyDescent="0.2"/>
    <row r="10663" x14ac:dyDescent="0.2"/>
    <row r="10664" x14ac:dyDescent="0.2"/>
    <row r="10665" x14ac:dyDescent="0.2"/>
    <row r="10666" x14ac:dyDescent="0.2"/>
    <row r="10667" x14ac:dyDescent="0.2"/>
    <row r="10668" x14ac:dyDescent="0.2"/>
    <row r="10669" x14ac:dyDescent="0.2"/>
    <row r="10670" x14ac:dyDescent="0.2"/>
    <row r="10671" x14ac:dyDescent="0.2"/>
    <row r="10672" x14ac:dyDescent="0.2"/>
    <row r="10673" x14ac:dyDescent="0.2"/>
    <row r="10674" x14ac:dyDescent="0.2"/>
    <row r="10675" x14ac:dyDescent="0.2"/>
    <row r="10676" x14ac:dyDescent="0.2"/>
    <row r="10677" x14ac:dyDescent="0.2"/>
    <row r="10678" x14ac:dyDescent="0.2"/>
    <row r="10679" x14ac:dyDescent="0.2"/>
    <row r="10680" x14ac:dyDescent="0.2"/>
    <row r="10681" x14ac:dyDescent="0.2"/>
    <row r="10682" x14ac:dyDescent="0.2"/>
    <row r="10683" x14ac:dyDescent="0.2"/>
    <row r="10684" x14ac:dyDescent="0.2"/>
    <row r="10685" x14ac:dyDescent="0.2"/>
    <row r="10686" x14ac:dyDescent="0.2"/>
    <row r="10687" x14ac:dyDescent="0.2"/>
    <row r="10688" x14ac:dyDescent="0.2"/>
    <row r="10689" x14ac:dyDescent="0.2"/>
    <row r="10690" x14ac:dyDescent="0.2"/>
    <row r="10691" x14ac:dyDescent="0.2"/>
    <row r="10692" x14ac:dyDescent="0.2"/>
    <row r="10693" x14ac:dyDescent="0.2"/>
    <row r="10694" x14ac:dyDescent="0.2"/>
    <row r="10695" x14ac:dyDescent="0.2"/>
    <row r="10696" x14ac:dyDescent="0.2"/>
    <row r="10697" x14ac:dyDescent="0.2"/>
    <row r="10698" x14ac:dyDescent="0.2"/>
    <row r="10699" x14ac:dyDescent="0.2"/>
    <row r="10700" x14ac:dyDescent="0.2"/>
    <row r="10701" x14ac:dyDescent="0.2"/>
    <row r="10702" x14ac:dyDescent="0.2"/>
    <row r="10703" x14ac:dyDescent="0.2"/>
    <row r="10704" x14ac:dyDescent="0.2"/>
    <row r="10705" x14ac:dyDescent="0.2"/>
    <row r="10706" x14ac:dyDescent="0.2"/>
    <row r="10707" x14ac:dyDescent="0.2"/>
    <row r="10708" x14ac:dyDescent="0.2"/>
    <row r="10709" x14ac:dyDescent="0.2"/>
    <row r="10710" x14ac:dyDescent="0.2"/>
    <row r="10711" x14ac:dyDescent="0.2"/>
    <row r="10712" x14ac:dyDescent="0.2"/>
    <row r="10713" x14ac:dyDescent="0.2"/>
    <row r="10714" x14ac:dyDescent="0.2"/>
    <row r="10715" x14ac:dyDescent="0.2"/>
    <row r="10716" x14ac:dyDescent="0.2"/>
    <row r="10717" x14ac:dyDescent="0.2"/>
    <row r="10718" x14ac:dyDescent="0.2"/>
    <row r="10719" x14ac:dyDescent="0.2"/>
    <row r="10720" x14ac:dyDescent="0.2"/>
    <row r="10721" x14ac:dyDescent="0.2"/>
    <row r="10722" x14ac:dyDescent="0.2"/>
    <row r="10723" x14ac:dyDescent="0.2"/>
    <row r="10724" x14ac:dyDescent="0.2"/>
    <row r="10725" x14ac:dyDescent="0.2"/>
    <row r="10726" x14ac:dyDescent="0.2"/>
    <row r="10727" x14ac:dyDescent="0.2"/>
    <row r="10728" x14ac:dyDescent="0.2"/>
    <row r="10729" x14ac:dyDescent="0.2"/>
    <row r="10730" x14ac:dyDescent="0.2"/>
    <row r="10731" x14ac:dyDescent="0.2"/>
    <row r="10732" x14ac:dyDescent="0.2"/>
    <row r="10733" x14ac:dyDescent="0.2"/>
    <row r="10734" x14ac:dyDescent="0.2"/>
    <row r="10735" x14ac:dyDescent="0.2"/>
    <row r="10736" x14ac:dyDescent="0.2"/>
    <row r="10737" x14ac:dyDescent="0.2"/>
    <row r="10738" x14ac:dyDescent="0.2"/>
    <row r="10739" x14ac:dyDescent="0.2"/>
    <row r="10740" x14ac:dyDescent="0.2"/>
    <row r="10741" x14ac:dyDescent="0.2"/>
    <row r="10742" x14ac:dyDescent="0.2"/>
    <row r="10743" x14ac:dyDescent="0.2"/>
    <row r="10744" x14ac:dyDescent="0.2"/>
    <row r="10745" x14ac:dyDescent="0.2"/>
    <row r="10746" x14ac:dyDescent="0.2"/>
    <row r="10747" x14ac:dyDescent="0.2"/>
    <row r="10748" x14ac:dyDescent="0.2"/>
    <row r="10749" x14ac:dyDescent="0.2"/>
    <row r="10750" x14ac:dyDescent="0.2"/>
    <row r="10751" x14ac:dyDescent="0.2"/>
    <row r="10752" x14ac:dyDescent="0.2"/>
    <row r="10753" x14ac:dyDescent="0.2"/>
    <row r="10754" x14ac:dyDescent="0.2"/>
    <row r="10755" x14ac:dyDescent="0.2"/>
    <row r="10756" x14ac:dyDescent="0.2"/>
    <row r="10757" x14ac:dyDescent="0.2"/>
    <row r="10758" x14ac:dyDescent="0.2"/>
    <row r="10759" x14ac:dyDescent="0.2"/>
    <row r="10760" x14ac:dyDescent="0.2"/>
    <row r="10761" x14ac:dyDescent="0.2"/>
    <row r="10762" x14ac:dyDescent="0.2"/>
    <row r="10763" x14ac:dyDescent="0.2"/>
    <row r="10764" x14ac:dyDescent="0.2"/>
    <row r="10765" x14ac:dyDescent="0.2"/>
    <row r="10766" x14ac:dyDescent="0.2"/>
    <row r="10767" x14ac:dyDescent="0.2"/>
    <row r="10768" x14ac:dyDescent="0.2"/>
    <row r="10769" x14ac:dyDescent="0.2"/>
    <row r="10770" x14ac:dyDescent="0.2"/>
    <row r="10771" x14ac:dyDescent="0.2"/>
    <row r="10772" x14ac:dyDescent="0.2"/>
    <row r="10773" x14ac:dyDescent="0.2"/>
    <row r="10774" x14ac:dyDescent="0.2"/>
    <row r="10775" x14ac:dyDescent="0.2"/>
    <row r="10776" x14ac:dyDescent="0.2"/>
    <row r="10777" x14ac:dyDescent="0.2"/>
    <row r="10778" x14ac:dyDescent="0.2"/>
    <row r="10779" x14ac:dyDescent="0.2"/>
    <row r="10780" x14ac:dyDescent="0.2"/>
    <row r="10781" x14ac:dyDescent="0.2"/>
    <row r="10782" x14ac:dyDescent="0.2"/>
    <row r="10783" x14ac:dyDescent="0.2"/>
    <row r="10784" x14ac:dyDescent="0.2"/>
    <row r="10785" x14ac:dyDescent="0.2"/>
    <row r="10786" x14ac:dyDescent="0.2"/>
    <row r="10787" x14ac:dyDescent="0.2"/>
    <row r="10788" x14ac:dyDescent="0.2"/>
    <row r="10789" x14ac:dyDescent="0.2"/>
    <row r="10790" x14ac:dyDescent="0.2"/>
    <row r="10791" x14ac:dyDescent="0.2"/>
    <row r="10792" x14ac:dyDescent="0.2"/>
    <row r="10793" x14ac:dyDescent="0.2"/>
    <row r="10794" x14ac:dyDescent="0.2"/>
    <row r="10795" x14ac:dyDescent="0.2"/>
    <row r="10796" x14ac:dyDescent="0.2"/>
    <row r="10797" x14ac:dyDescent="0.2"/>
    <row r="10798" x14ac:dyDescent="0.2"/>
    <row r="10799" x14ac:dyDescent="0.2"/>
    <row r="10800" x14ac:dyDescent="0.2"/>
    <row r="10801" x14ac:dyDescent="0.2"/>
    <row r="10802" x14ac:dyDescent="0.2"/>
    <row r="10803" x14ac:dyDescent="0.2"/>
    <row r="10804" x14ac:dyDescent="0.2"/>
    <row r="10805" x14ac:dyDescent="0.2"/>
    <row r="10806" x14ac:dyDescent="0.2"/>
    <row r="10807" x14ac:dyDescent="0.2"/>
    <row r="10808" x14ac:dyDescent="0.2"/>
    <row r="10809" x14ac:dyDescent="0.2"/>
    <row r="10810" x14ac:dyDescent="0.2"/>
    <row r="10811" x14ac:dyDescent="0.2"/>
    <row r="10812" x14ac:dyDescent="0.2"/>
    <row r="10813" x14ac:dyDescent="0.2"/>
    <row r="10814" x14ac:dyDescent="0.2"/>
    <row r="10815" x14ac:dyDescent="0.2"/>
    <row r="10816" x14ac:dyDescent="0.2"/>
    <row r="10817" x14ac:dyDescent="0.2"/>
    <row r="10818" x14ac:dyDescent="0.2"/>
    <row r="10819" x14ac:dyDescent="0.2"/>
    <row r="10820" x14ac:dyDescent="0.2"/>
    <row r="10821" x14ac:dyDescent="0.2"/>
    <row r="10822" x14ac:dyDescent="0.2"/>
    <row r="10823" x14ac:dyDescent="0.2"/>
    <row r="10824" x14ac:dyDescent="0.2"/>
    <row r="10825" x14ac:dyDescent="0.2"/>
    <row r="10826" x14ac:dyDescent="0.2"/>
    <row r="10827" x14ac:dyDescent="0.2"/>
    <row r="10828" x14ac:dyDescent="0.2"/>
    <row r="10829" x14ac:dyDescent="0.2"/>
    <row r="10830" x14ac:dyDescent="0.2"/>
    <row r="10831" x14ac:dyDescent="0.2"/>
    <row r="10832" x14ac:dyDescent="0.2"/>
    <row r="10833" x14ac:dyDescent="0.2"/>
    <row r="10834" x14ac:dyDescent="0.2"/>
    <row r="10835" x14ac:dyDescent="0.2"/>
    <row r="10836" x14ac:dyDescent="0.2"/>
    <row r="10837" x14ac:dyDescent="0.2"/>
    <row r="10838" x14ac:dyDescent="0.2"/>
    <row r="10839" x14ac:dyDescent="0.2"/>
    <row r="10840" x14ac:dyDescent="0.2"/>
    <row r="10841" x14ac:dyDescent="0.2"/>
    <row r="10842" x14ac:dyDescent="0.2"/>
    <row r="10843" x14ac:dyDescent="0.2"/>
    <row r="10844" x14ac:dyDescent="0.2"/>
    <row r="10845" x14ac:dyDescent="0.2"/>
    <row r="10846" x14ac:dyDescent="0.2"/>
    <row r="10847" x14ac:dyDescent="0.2"/>
    <row r="10848" x14ac:dyDescent="0.2"/>
    <row r="10849" x14ac:dyDescent="0.2"/>
    <row r="10850" x14ac:dyDescent="0.2"/>
    <row r="10851" x14ac:dyDescent="0.2"/>
    <row r="10852" x14ac:dyDescent="0.2"/>
    <row r="10853" x14ac:dyDescent="0.2"/>
    <row r="10854" x14ac:dyDescent="0.2"/>
    <row r="10855" x14ac:dyDescent="0.2"/>
    <row r="10856" x14ac:dyDescent="0.2"/>
    <row r="10857" x14ac:dyDescent="0.2"/>
    <row r="10858" x14ac:dyDescent="0.2"/>
    <row r="10859" x14ac:dyDescent="0.2"/>
    <row r="10860" x14ac:dyDescent="0.2"/>
    <row r="10861" x14ac:dyDescent="0.2"/>
    <row r="10862" x14ac:dyDescent="0.2"/>
    <row r="10863" x14ac:dyDescent="0.2"/>
    <row r="10864" x14ac:dyDescent="0.2"/>
    <row r="10865" x14ac:dyDescent="0.2"/>
    <row r="10866" x14ac:dyDescent="0.2"/>
    <row r="10867" x14ac:dyDescent="0.2"/>
    <row r="10868" x14ac:dyDescent="0.2"/>
    <row r="10869" x14ac:dyDescent="0.2"/>
    <row r="10870" x14ac:dyDescent="0.2"/>
    <row r="10871" x14ac:dyDescent="0.2"/>
    <row r="10872" x14ac:dyDescent="0.2"/>
    <row r="10873" x14ac:dyDescent="0.2"/>
    <row r="10874" x14ac:dyDescent="0.2"/>
    <row r="10875" x14ac:dyDescent="0.2"/>
    <row r="10876" x14ac:dyDescent="0.2"/>
    <row r="10877" x14ac:dyDescent="0.2"/>
    <row r="10878" x14ac:dyDescent="0.2"/>
    <row r="10879" x14ac:dyDescent="0.2"/>
    <row r="10880" x14ac:dyDescent="0.2"/>
    <row r="10881" x14ac:dyDescent="0.2"/>
    <row r="10882" x14ac:dyDescent="0.2"/>
    <row r="10883" x14ac:dyDescent="0.2"/>
    <row r="10884" x14ac:dyDescent="0.2"/>
    <row r="10885" x14ac:dyDescent="0.2"/>
    <row r="10886" x14ac:dyDescent="0.2"/>
    <row r="10887" x14ac:dyDescent="0.2"/>
    <row r="10888" x14ac:dyDescent="0.2"/>
    <row r="10889" x14ac:dyDescent="0.2"/>
    <row r="10890" x14ac:dyDescent="0.2"/>
    <row r="10891" x14ac:dyDescent="0.2"/>
    <row r="10892" x14ac:dyDescent="0.2"/>
    <row r="10893" x14ac:dyDescent="0.2"/>
    <row r="10894" x14ac:dyDescent="0.2"/>
    <row r="10895" x14ac:dyDescent="0.2"/>
    <row r="10896" x14ac:dyDescent="0.2"/>
    <row r="10897" x14ac:dyDescent="0.2"/>
    <row r="10898" x14ac:dyDescent="0.2"/>
    <row r="10899" x14ac:dyDescent="0.2"/>
    <row r="10900" x14ac:dyDescent="0.2"/>
    <row r="10901" x14ac:dyDescent="0.2"/>
    <row r="10902" x14ac:dyDescent="0.2"/>
    <row r="10903" x14ac:dyDescent="0.2"/>
    <row r="10904" x14ac:dyDescent="0.2"/>
    <row r="10905" x14ac:dyDescent="0.2"/>
    <row r="10906" x14ac:dyDescent="0.2"/>
    <row r="10907" x14ac:dyDescent="0.2"/>
    <row r="10908" x14ac:dyDescent="0.2"/>
    <row r="10909" x14ac:dyDescent="0.2"/>
    <row r="10910" x14ac:dyDescent="0.2"/>
    <row r="10911" x14ac:dyDescent="0.2"/>
    <row r="10912" x14ac:dyDescent="0.2"/>
    <row r="10913" x14ac:dyDescent="0.2"/>
    <row r="10914" x14ac:dyDescent="0.2"/>
    <row r="10915" x14ac:dyDescent="0.2"/>
    <row r="10916" x14ac:dyDescent="0.2"/>
    <row r="10917" x14ac:dyDescent="0.2"/>
    <row r="10918" x14ac:dyDescent="0.2"/>
    <row r="10919" x14ac:dyDescent="0.2"/>
    <row r="10920" x14ac:dyDescent="0.2"/>
    <row r="10921" x14ac:dyDescent="0.2"/>
    <row r="10922" x14ac:dyDescent="0.2"/>
    <row r="10923" x14ac:dyDescent="0.2"/>
    <row r="10924" x14ac:dyDescent="0.2"/>
    <row r="10925" x14ac:dyDescent="0.2"/>
    <row r="10926" x14ac:dyDescent="0.2"/>
    <row r="10927" x14ac:dyDescent="0.2"/>
    <row r="10928" x14ac:dyDescent="0.2"/>
    <row r="10929" x14ac:dyDescent="0.2"/>
    <row r="10930" x14ac:dyDescent="0.2"/>
    <row r="10931" x14ac:dyDescent="0.2"/>
    <row r="10932" x14ac:dyDescent="0.2"/>
    <row r="10933" x14ac:dyDescent="0.2"/>
    <row r="10934" x14ac:dyDescent="0.2"/>
    <row r="10935" x14ac:dyDescent="0.2"/>
    <row r="10936" x14ac:dyDescent="0.2"/>
    <row r="10937" x14ac:dyDescent="0.2"/>
    <row r="10938" x14ac:dyDescent="0.2"/>
    <row r="10939" x14ac:dyDescent="0.2"/>
    <row r="10940" x14ac:dyDescent="0.2"/>
    <row r="10941" x14ac:dyDescent="0.2"/>
    <row r="10942" x14ac:dyDescent="0.2"/>
    <row r="10943" x14ac:dyDescent="0.2"/>
    <row r="10944" x14ac:dyDescent="0.2"/>
    <row r="10945" x14ac:dyDescent="0.2"/>
    <row r="10946" x14ac:dyDescent="0.2"/>
    <row r="10947" x14ac:dyDescent="0.2"/>
    <row r="10948" x14ac:dyDescent="0.2"/>
    <row r="10949" x14ac:dyDescent="0.2"/>
    <row r="10950" x14ac:dyDescent="0.2"/>
    <row r="10951" x14ac:dyDescent="0.2"/>
    <row r="10952" x14ac:dyDescent="0.2"/>
    <row r="10953" x14ac:dyDescent="0.2"/>
    <row r="10954" x14ac:dyDescent="0.2"/>
    <row r="10955" x14ac:dyDescent="0.2"/>
    <row r="10956" x14ac:dyDescent="0.2"/>
    <row r="10957" x14ac:dyDescent="0.2"/>
    <row r="10958" x14ac:dyDescent="0.2"/>
    <row r="10959" x14ac:dyDescent="0.2"/>
    <row r="10960" x14ac:dyDescent="0.2"/>
    <row r="10961" x14ac:dyDescent="0.2"/>
    <row r="10962" x14ac:dyDescent="0.2"/>
    <row r="10963" x14ac:dyDescent="0.2"/>
    <row r="10964" x14ac:dyDescent="0.2"/>
    <row r="10965" x14ac:dyDescent="0.2"/>
    <row r="10966" x14ac:dyDescent="0.2"/>
    <row r="10967" x14ac:dyDescent="0.2"/>
    <row r="10968" x14ac:dyDescent="0.2"/>
    <row r="10969" x14ac:dyDescent="0.2"/>
    <row r="10970" x14ac:dyDescent="0.2"/>
    <row r="10971" x14ac:dyDescent="0.2"/>
    <row r="10972" x14ac:dyDescent="0.2"/>
    <row r="10973" x14ac:dyDescent="0.2"/>
    <row r="10974" x14ac:dyDescent="0.2"/>
    <row r="10975" x14ac:dyDescent="0.2"/>
    <row r="10976" x14ac:dyDescent="0.2"/>
    <row r="10977" x14ac:dyDescent="0.2"/>
    <row r="10978" x14ac:dyDescent="0.2"/>
    <row r="10979" x14ac:dyDescent="0.2"/>
    <row r="10980" x14ac:dyDescent="0.2"/>
    <row r="10981" x14ac:dyDescent="0.2"/>
    <row r="10982" x14ac:dyDescent="0.2"/>
    <row r="10983" x14ac:dyDescent="0.2"/>
    <row r="10984" x14ac:dyDescent="0.2"/>
    <row r="10985" x14ac:dyDescent="0.2"/>
    <row r="10986" x14ac:dyDescent="0.2"/>
    <row r="10987" x14ac:dyDescent="0.2"/>
    <row r="10988" x14ac:dyDescent="0.2"/>
    <row r="10989" x14ac:dyDescent="0.2"/>
    <row r="10990" x14ac:dyDescent="0.2"/>
    <row r="10991" x14ac:dyDescent="0.2"/>
    <row r="10992" x14ac:dyDescent="0.2"/>
    <row r="10993" x14ac:dyDescent="0.2"/>
    <row r="10994" x14ac:dyDescent="0.2"/>
    <row r="10995" x14ac:dyDescent="0.2"/>
    <row r="10996" x14ac:dyDescent="0.2"/>
    <row r="10997" x14ac:dyDescent="0.2"/>
    <row r="10998" x14ac:dyDescent="0.2"/>
    <row r="10999" x14ac:dyDescent="0.2"/>
    <row r="11000" x14ac:dyDescent="0.2"/>
    <row r="11001" x14ac:dyDescent="0.2"/>
    <row r="11002" x14ac:dyDescent="0.2"/>
    <row r="11003" x14ac:dyDescent="0.2"/>
    <row r="11004" x14ac:dyDescent="0.2"/>
    <row r="11005" x14ac:dyDescent="0.2"/>
    <row r="11006" x14ac:dyDescent="0.2"/>
    <row r="11007" x14ac:dyDescent="0.2"/>
    <row r="11008" x14ac:dyDescent="0.2"/>
    <row r="11009" x14ac:dyDescent="0.2"/>
    <row r="11010" x14ac:dyDescent="0.2"/>
    <row r="11011" x14ac:dyDescent="0.2"/>
    <row r="11012" x14ac:dyDescent="0.2"/>
    <row r="11013" x14ac:dyDescent="0.2"/>
    <row r="11014" x14ac:dyDescent="0.2"/>
    <row r="11015" x14ac:dyDescent="0.2"/>
    <row r="11016" x14ac:dyDescent="0.2"/>
    <row r="11017" x14ac:dyDescent="0.2"/>
    <row r="11018" x14ac:dyDescent="0.2"/>
    <row r="11019" x14ac:dyDescent="0.2"/>
    <row r="11020" x14ac:dyDescent="0.2"/>
    <row r="11021" x14ac:dyDescent="0.2"/>
    <row r="11022" x14ac:dyDescent="0.2"/>
    <row r="11023" x14ac:dyDescent="0.2"/>
    <row r="11024" x14ac:dyDescent="0.2"/>
    <row r="11025" x14ac:dyDescent="0.2"/>
    <row r="11026" x14ac:dyDescent="0.2"/>
    <row r="11027" x14ac:dyDescent="0.2"/>
    <row r="11028" x14ac:dyDescent="0.2"/>
    <row r="11029" x14ac:dyDescent="0.2"/>
    <row r="11030" x14ac:dyDescent="0.2"/>
    <row r="11031" x14ac:dyDescent="0.2"/>
    <row r="11032" x14ac:dyDescent="0.2"/>
    <row r="11033" x14ac:dyDescent="0.2"/>
    <row r="11034" x14ac:dyDescent="0.2"/>
    <row r="11035" x14ac:dyDescent="0.2"/>
    <row r="11036" x14ac:dyDescent="0.2"/>
    <row r="11037" x14ac:dyDescent="0.2"/>
    <row r="11038" x14ac:dyDescent="0.2"/>
    <row r="11039" x14ac:dyDescent="0.2"/>
    <row r="11040" x14ac:dyDescent="0.2"/>
    <row r="11041" x14ac:dyDescent="0.2"/>
    <row r="11042" x14ac:dyDescent="0.2"/>
    <row r="11043" x14ac:dyDescent="0.2"/>
    <row r="11044" x14ac:dyDescent="0.2"/>
    <row r="11045" x14ac:dyDescent="0.2"/>
    <row r="11046" x14ac:dyDescent="0.2"/>
    <row r="11047" x14ac:dyDescent="0.2"/>
    <row r="11048" x14ac:dyDescent="0.2"/>
    <row r="11049" x14ac:dyDescent="0.2"/>
    <row r="11050" x14ac:dyDescent="0.2"/>
    <row r="11051" x14ac:dyDescent="0.2"/>
    <row r="11052" x14ac:dyDescent="0.2"/>
    <row r="11053" x14ac:dyDescent="0.2"/>
    <row r="11054" x14ac:dyDescent="0.2"/>
    <row r="11055" x14ac:dyDescent="0.2"/>
    <row r="11056" x14ac:dyDescent="0.2"/>
    <row r="11057" x14ac:dyDescent="0.2"/>
    <row r="11058" x14ac:dyDescent="0.2"/>
    <row r="11059" x14ac:dyDescent="0.2"/>
    <row r="11060" x14ac:dyDescent="0.2"/>
    <row r="11061" x14ac:dyDescent="0.2"/>
    <row r="11062" x14ac:dyDescent="0.2"/>
    <row r="11063" x14ac:dyDescent="0.2"/>
    <row r="11064" x14ac:dyDescent="0.2"/>
    <row r="11065" x14ac:dyDescent="0.2"/>
    <row r="11066" x14ac:dyDescent="0.2"/>
    <row r="11067" x14ac:dyDescent="0.2"/>
    <row r="11068" x14ac:dyDescent="0.2"/>
    <row r="11069" x14ac:dyDescent="0.2"/>
    <row r="11070" x14ac:dyDescent="0.2"/>
    <row r="11071" x14ac:dyDescent="0.2"/>
    <row r="11072" x14ac:dyDescent="0.2"/>
    <row r="11073" x14ac:dyDescent="0.2"/>
    <row r="11074" x14ac:dyDescent="0.2"/>
    <row r="11075" x14ac:dyDescent="0.2"/>
    <row r="11076" x14ac:dyDescent="0.2"/>
    <row r="11077" x14ac:dyDescent="0.2"/>
    <row r="11078" x14ac:dyDescent="0.2"/>
    <row r="11079" x14ac:dyDescent="0.2"/>
    <row r="11080" x14ac:dyDescent="0.2"/>
    <row r="11081" x14ac:dyDescent="0.2"/>
    <row r="11082" x14ac:dyDescent="0.2"/>
    <row r="11083" x14ac:dyDescent="0.2"/>
    <row r="11084" x14ac:dyDescent="0.2"/>
    <row r="11085" x14ac:dyDescent="0.2"/>
    <row r="11086" x14ac:dyDescent="0.2"/>
    <row r="11087" x14ac:dyDescent="0.2"/>
    <row r="11088" x14ac:dyDescent="0.2"/>
    <row r="11089" x14ac:dyDescent="0.2"/>
    <row r="11090" x14ac:dyDescent="0.2"/>
    <row r="11091" x14ac:dyDescent="0.2"/>
    <row r="11092" x14ac:dyDescent="0.2"/>
    <row r="11093" x14ac:dyDescent="0.2"/>
    <row r="11094" x14ac:dyDescent="0.2"/>
    <row r="11095" x14ac:dyDescent="0.2"/>
    <row r="11096" x14ac:dyDescent="0.2"/>
    <row r="11097" x14ac:dyDescent="0.2"/>
    <row r="11098" x14ac:dyDescent="0.2"/>
    <row r="11099" x14ac:dyDescent="0.2"/>
    <row r="11100" x14ac:dyDescent="0.2"/>
    <row r="11101" x14ac:dyDescent="0.2"/>
    <row r="11102" x14ac:dyDescent="0.2"/>
    <row r="11103" x14ac:dyDescent="0.2"/>
    <row r="11104" x14ac:dyDescent="0.2"/>
    <row r="11105" x14ac:dyDescent="0.2"/>
    <row r="11106" x14ac:dyDescent="0.2"/>
    <row r="11107" x14ac:dyDescent="0.2"/>
    <row r="11108" x14ac:dyDescent="0.2"/>
    <row r="11109" x14ac:dyDescent="0.2"/>
    <row r="11110" x14ac:dyDescent="0.2"/>
    <row r="11111" x14ac:dyDescent="0.2"/>
    <row r="11112" x14ac:dyDescent="0.2"/>
    <row r="11113" x14ac:dyDescent="0.2"/>
    <row r="11114" x14ac:dyDescent="0.2"/>
    <row r="11115" x14ac:dyDescent="0.2"/>
    <row r="11116" x14ac:dyDescent="0.2"/>
    <row r="11117" x14ac:dyDescent="0.2"/>
    <row r="11118" x14ac:dyDescent="0.2"/>
    <row r="11119" x14ac:dyDescent="0.2"/>
    <row r="11120" x14ac:dyDescent="0.2"/>
    <row r="11121" x14ac:dyDescent="0.2"/>
    <row r="11122" x14ac:dyDescent="0.2"/>
    <row r="11123" x14ac:dyDescent="0.2"/>
    <row r="11124" x14ac:dyDescent="0.2"/>
    <row r="11125" x14ac:dyDescent="0.2"/>
    <row r="11126" x14ac:dyDescent="0.2"/>
    <row r="11127" x14ac:dyDescent="0.2"/>
    <row r="11128" x14ac:dyDescent="0.2"/>
    <row r="11129" x14ac:dyDescent="0.2"/>
    <row r="11130" x14ac:dyDescent="0.2"/>
    <row r="11131" x14ac:dyDescent="0.2"/>
    <row r="11132" x14ac:dyDescent="0.2"/>
    <row r="11133" x14ac:dyDescent="0.2"/>
    <row r="11134" x14ac:dyDescent="0.2"/>
    <row r="11135" x14ac:dyDescent="0.2"/>
    <row r="11136" x14ac:dyDescent="0.2"/>
    <row r="11137" x14ac:dyDescent="0.2"/>
    <row r="11138" x14ac:dyDescent="0.2"/>
    <row r="11139" x14ac:dyDescent="0.2"/>
    <row r="11140" x14ac:dyDescent="0.2"/>
    <row r="11141" x14ac:dyDescent="0.2"/>
    <row r="11142" x14ac:dyDescent="0.2"/>
    <row r="11143" x14ac:dyDescent="0.2"/>
    <row r="11144" x14ac:dyDescent="0.2"/>
    <row r="11145" x14ac:dyDescent="0.2"/>
    <row r="11146" x14ac:dyDescent="0.2"/>
    <row r="11147" x14ac:dyDescent="0.2"/>
    <row r="11148" x14ac:dyDescent="0.2"/>
    <row r="11149" x14ac:dyDescent="0.2"/>
    <row r="11150" x14ac:dyDescent="0.2"/>
    <row r="11151" x14ac:dyDescent="0.2"/>
    <row r="11152" x14ac:dyDescent="0.2"/>
    <row r="11153" x14ac:dyDescent="0.2"/>
    <row r="11154" x14ac:dyDescent="0.2"/>
    <row r="11155" x14ac:dyDescent="0.2"/>
    <row r="11156" x14ac:dyDescent="0.2"/>
    <row r="11157" x14ac:dyDescent="0.2"/>
    <row r="11158" x14ac:dyDescent="0.2"/>
    <row r="11159" x14ac:dyDescent="0.2"/>
    <row r="11160" x14ac:dyDescent="0.2"/>
    <row r="11161" x14ac:dyDescent="0.2"/>
    <row r="11162" x14ac:dyDescent="0.2"/>
    <row r="11163" x14ac:dyDescent="0.2"/>
    <row r="11164" x14ac:dyDescent="0.2"/>
    <row r="11165" x14ac:dyDescent="0.2"/>
    <row r="11166" x14ac:dyDescent="0.2"/>
    <row r="11167" x14ac:dyDescent="0.2"/>
    <row r="11168" x14ac:dyDescent="0.2"/>
    <row r="11169" x14ac:dyDescent="0.2"/>
    <row r="11170" x14ac:dyDescent="0.2"/>
    <row r="11171" x14ac:dyDescent="0.2"/>
    <row r="11172" x14ac:dyDescent="0.2"/>
    <row r="11173" x14ac:dyDescent="0.2"/>
    <row r="11174" x14ac:dyDescent="0.2"/>
    <row r="11175" x14ac:dyDescent="0.2"/>
    <row r="11176" x14ac:dyDescent="0.2"/>
    <row r="11177" x14ac:dyDescent="0.2"/>
    <row r="11178" x14ac:dyDescent="0.2"/>
    <row r="11179" x14ac:dyDescent="0.2"/>
    <row r="11180" x14ac:dyDescent="0.2"/>
    <row r="11181" x14ac:dyDescent="0.2"/>
    <row r="11182" x14ac:dyDescent="0.2"/>
    <row r="11183" x14ac:dyDescent="0.2"/>
    <row r="11184" x14ac:dyDescent="0.2"/>
    <row r="11185" x14ac:dyDescent="0.2"/>
    <row r="11186" x14ac:dyDescent="0.2"/>
    <row r="11187" x14ac:dyDescent="0.2"/>
    <row r="11188" x14ac:dyDescent="0.2"/>
    <row r="11189" x14ac:dyDescent="0.2"/>
    <row r="11190" x14ac:dyDescent="0.2"/>
    <row r="11191" x14ac:dyDescent="0.2"/>
    <row r="11192" x14ac:dyDescent="0.2"/>
    <row r="11193" x14ac:dyDescent="0.2"/>
    <row r="11194" x14ac:dyDescent="0.2"/>
    <row r="11195" x14ac:dyDescent="0.2"/>
    <row r="11196" x14ac:dyDescent="0.2"/>
    <row r="11197" x14ac:dyDescent="0.2"/>
    <row r="11198" x14ac:dyDescent="0.2"/>
    <row r="11199" x14ac:dyDescent="0.2"/>
    <row r="11200" x14ac:dyDescent="0.2"/>
    <row r="11201" x14ac:dyDescent="0.2"/>
    <row r="11202" x14ac:dyDescent="0.2"/>
    <row r="11203" x14ac:dyDescent="0.2"/>
    <row r="11204" x14ac:dyDescent="0.2"/>
    <row r="11205" x14ac:dyDescent="0.2"/>
    <row r="11206" x14ac:dyDescent="0.2"/>
    <row r="11207" x14ac:dyDescent="0.2"/>
    <row r="11208" x14ac:dyDescent="0.2"/>
    <row r="11209" x14ac:dyDescent="0.2"/>
    <row r="11210" x14ac:dyDescent="0.2"/>
    <row r="11211" x14ac:dyDescent="0.2"/>
    <row r="11212" x14ac:dyDescent="0.2"/>
    <row r="11213" x14ac:dyDescent="0.2"/>
    <row r="11214" x14ac:dyDescent="0.2"/>
    <row r="11215" x14ac:dyDescent="0.2"/>
    <row r="11216" x14ac:dyDescent="0.2"/>
    <row r="11217" x14ac:dyDescent="0.2"/>
    <row r="11218" x14ac:dyDescent="0.2"/>
    <row r="11219" x14ac:dyDescent="0.2"/>
    <row r="11220" x14ac:dyDescent="0.2"/>
    <row r="11221" x14ac:dyDescent="0.2"/>
    <row r="11222" x14ac:dyDescent="0.2"/>
    <row r="11223" x14ac:dyDescent="0.2"/>
    <row r="11224" x14ac:dyDescent="0.2"/>
    <row r="11225" x14ac:dyDescent="0.2"/>
    <row r="11226" x14ac:dyDescent="0.2"/>
    <row r="11227" x14ac:dyDescent="0.2"/>
    <row r="11228" x14ac:dyDescent="0.2"/>
    <row r="11229" x14ac:dyDescent="0.2"/>
    <row r="11230" x14ac:dyDescent="0.2"/>
    <row r="11231" x14ac:dyDescent="0.2"/>
    <row r="11232" x14ac:dyDescent="0.2"/>
    <row r="11233" x14ac:dyDescent="0.2"/>
    <row r="11234" x14ac:dyDescent="0.2"/>
    <row r="11235" x14ac:dyDescent="0.2"/>
    <row r="11236" x14ac:dyDescent="0.2"/>
    <row r="11237" x14ac:dyDescent="0.2"/>
    <row r="11238" x14ac:dyDescent="0.2"/>
    <row r="11239" x14ac:dyDescent="0.2"/>
    <row r="11240" x14ac:dyDescent="0.2"/>
    <row r="11241" x14ac:dyDescent="0.2"/>
    <row r="11242" x14ac:dyDescent="0.2"/>
    <row r="11243" x14ac:dyDescent="0.2"/>
    <row r="11244" x14ac:dyDescent="0.2"/>
    <row r="11245" x14ac:dyDescent="0.2"/>
    <row r="11246" x14ac:dyDescent="0.2"/>
    <row r="11247" x14ac:dyDescent="0.2"/>
    <row r="11248" x14ac:dyDescent="0.2"/>
    <row r="11249" x14ac:dyDescent="0.2"/>
    <row r="11250" x14ac:dyDescent="0.2"/>
    <row r="11251" x14ac:dyDescent="0.2"/>
    <row r="11252" x14ac:dyDescent="0.2"/>
    <row r="11253" x14ac:dyDescent="0.2"/>
    <row r="11254" x14ac:dyDescent="0.2"/>
    <row r="11255" x14ac:dyDescent="0.2"/>
    <row r="11256" x14ac:dyDescent="0.2"/>
    <row r="11257" x14ac:dyDescent="0.2"/>
    <row r="11258" x14ac:dyDescent="0.2"/>
    <row r="11259" x14ac:dyDescent="0.2"/>
    <row r="11260" x14ac:dyDescent="0.2"/>
    <row r="11261" x14ac:dyDescent="0.2"/>
    <row r="11262" x14ac:dyDescent="0.2"/>
    <row r="11263" x14ac:dyDescent="0.2"/>
    <row r="11264" x14ac:dyDescent="0.2"/>
    <row r="11265" x14ac:dyDescent="0.2"/>
    <row r="11266" x14ac:dyDescent="0.2"/>
    <row r="11267" x14ac:dyDescent="0.2"/>
    <row r="11268" x14ac:dyDescent="0.2"/>
    <row r="11269" x14ac:dyDescent="0.2"/>
    <row r="11270" x14ac:dyDescent="0.2"/>
    <row r="11271" x14ac:dyDescent="0.2"/>
    <row r="11272" x14ac:dyDescent="0.2"/>
    <row r="11273" x14ac:dyDescent="0.2"/>
    <row r="11274" x14ac:dyDescent="0.2"/>
    <row r="11275" x14ac:dyDescent="0.2"/>
    <row r="11276" x14ac:dyDescent="0.2"/>
    <row r="11277" x14ac:dyDescent="0.2"/>
    <row r="11278" x14ac:dyDescent="0.2"/>
    <row r="11279" x14ac:dyDescent="0.2"/>
    <row r="11280" x14ac:dyDescent="0.2"/>
    <row r="11281" x14ac:dyDescent="0.2"/>
    <row r="11282" x14ac:dyDescent="0.2"/>
    <row r="11283" x14ac:dyDescent="0.2"/>
    <row r="11284" x14ac:dyDescent="0.2"/>
    <row r="11285" x14ac:dyDescent="0.2"/>
    <row r="11286" x14ac:dyDescent="0.2"/>
    <row r="11287" x14ac:dyDescent="0.2"/>
    <row r="11288" x14ac:dyDescent="0.2"/>
    <row r="11289" x14ac:dyDescent="0.2"/>
    <row r="11290" x14ac:dyDescent="0.2"/>
    <row r="11291" x14ac:dyDescent="0.2"/>
    <row r="11292" x14ac:dyDescent="0.2"/>
    <row r="11293" x14ac:dyDescent="0.2"/>
    <row r="11294" x14ac:dyDescent="0.2"/>
    <row r="11295" x14ac:dyDescent="0.2"/>
    <row r="11296" x14ac:dyDescent="0.2"/>
    <row r="11297" x14ac:dyDescent="0.2"/>
    <row r="11298" x14ac:dyDescent="0.2"/>
    <row r="11299" x14ac:dyDescent="0.2"/>
    <row r="11300" x14ac:dyDescent="0.2"/>
    <row r="11301" x14ac:dyDescent="0.2"/>
    <row r="11302" x14ac:dyDescent="0.2"/>
    <row r="11303" x14ac:dyDescent="0.2"/>
    <row r="11304" x14ac:dyDescent="0.2"/>
    <row r="11305" x14ac:dyDescent="0.2"/>
    <row r="11306" x14ac:dyDescent="0.2"/>
    <row r="11307" x14ac:dyDescent="0.2"/>
    <row r="11308" x14ac:dyDescent="0.2"/>
    <row r="11309" x14ac:dyDescent="0.2"/>
    <row r="11310" x14ac:dyDescent="0.2"/>
    <row r="11311" x14ac:dyDescent="0.2"/>
    <row r="11312" x14ac:dyDescent="0.2"/>
    <row r="11313" x14ac:dyDescent="0.2"/>
    <row r="11314" x14ac:dyDescent="0.2"/>
    <row r="11315" x14ac:dyDescent="0.2"/>
    <row r="11316" x14ac:dyDescent="0.2"/>
    <row r="11317" x14ac:dyDescent="0.2"/>
    <row r="11318" x14ac:dyDescent="0.2"/>
    <row r="11319" x14ac:dyDescent="0.2"/>
    <row r="11320" x14ac:dyDescent="0.2"/>
    <row r="11321" x14ac:dyDescent="0.2"/>
    <row r="11322" x14ac:dyDescent="0.2"/>
    <row r="11323" x14ac:dyDescent="0.2"/>
    <row r="11324" x14ac:dyDescent="0.2"/>
    <row r="11325" x14ac:dyDescent="0.2"/>
    <row r="11326" x14ac:dyDescent="0.2"/>
    <row r="11327" x14ac:dyDescent="0.2"/>
    <row r="11328" x14ac:dyDescent="0.2"/>
    <row r="11329" x14ac:dyDescent="0.2"/>
    <row r="11330" x14ac:dyDescent="0.2"/>
    <row r="11331" x14ac:dyDescent="0.2"/>
    <row r="11332" x14ac:dyDescent="0.2"/>
    <row r="11333" x14ac:dyDescent="0.2"/>
    <row r="11334" x14ac:dyDescent="0.2"/>
    <row r="11335" x14ac:dyDescent="0.2"/>
    <row r="11336" x14ac:dyDescent="0.2"/>
    <row r="11337" x14ac:dyDescent="0.2"/>
    <row r="11338" x14ac:dyDescent="0.2"/>
    <row r="11339" x14ac:dyDescent="0.2"/>
    <row r="11340" x14ac:dyDescent="0.2"/>
    <row r="11341" x14ac:dyDescent="0.2"/>
    <row r="11342" x14ac:dyDescent="0.2"/>
    <row r="11343" x14ac:dyDescent="0.2"/>
    <row r="11344" x14ac:dyDescent="0.2"/>
    <row r="11345" x14ac:dyDescent="0.2"/>
    <row r="11346" x14ac:dyDescent="0.2"/>
    <row r="11347" x14ac:dyDescent="0.2"/>
    <row r="11348" x14ac:dyDescent="0.2"/>
    <row r="11349" x14ac:dyDescent="0.2"/>
    <row r="11350" x14ac:dyDescent="0.2"/>
    <row r="11351" x14ac:dyDescent="0.2"/>
    <row r="11352" x14ac:dyDescent="0.2"/>
    <row r="11353" x14ac:dyDescent="0.2"/>
    <row r="11354" x14ac:dyDescent="0.2"/>
    <row r="11355" x14ac:dyDescent="0.2"/>
    <row r="11356" x14ac:dyDescent="0.2"/>
    <row r="11357" x14ac:dyDescent="0.2"/>
    <row r="11358" x14ac:dyDescent="0.2"/>
    <row r="11359" x14ac:dyDescent="0.2"/>
    <row r="11360" x14ac:dyDescent="0.2"/>
    <row r="11361" x14ac:dyDescent="0.2"/>
    <row r="11362" x14ac:dyDescent="0.2"/>
    <row r="11363" x14ac:dyDescent="0.2"/>
    <row r="11364" x14ac:dyDescent="0.2"/>
    <row r="11365" x14ac:dyDescent="0.2"/>
    <row r="11366" x14ac:dyDescent="0.2"/>
    <row r="11367" x14ac:dyDescent="0.2"/>
    <row r="11368" x14ac:dyDescent="0.2"/>
    <row r="11369" x14ac:dyDescent="0.2"/>
    <row r="11370" x14ac:dyDescent="0.2"/>
    <row r="11371" x14ac:dyDescent="0.2"/>
    <row r="11372" x14ac:dyDescent="0.2"/>
    <row r="11373" x14ac:dyDescent="0.2"/>
    <row r="11374" x14ac:dyDescent="0.2"/>
    <row r="11375" x14ac:dyDescent="0.2"/>
    <row r="11376" x14ac:dyDescent="0.2"/>
    <row r="11377" x14ac:dyDescent="0.2"/>
    <row r="11378" x14ac:dyDescent="0.2"/>
    <row r="11379" x14ac:dyDescent="0.2"/>
    <row r="11380" x14ac:dyDescent="0.2"/>
    <row r="11381" x14ac:dyDescent="0.2"/>
    <row r="11382" x14ac:dyDescent="0.2"/>
    <row r="11383" x14ac:dyDescent="0.2"/>
    <row r="11384" x14ac:dyDescent="0.2"/>
    <row r="11385" x14ac:dyDescent="0.2"/>
    <row r="11386" x14ac:dyDescent="0.2"/>
    <row r="11387" x14ac:dyDescent="0.2"/>
    <row r="11388" x14ac:dyDescent="0.2"/>
    <row r="11389" x14ac:dyDescent="0.2"/>
    <row r="11390" x14ac:dyDescent="0.2"/>
    <row r="11391" x14ac:dyDescent="0.2"/>
    <row r="11392" x14ac:dyDescent="0.2"/>
    <row r="11393" x14ac:dyDescent="0.2"/>
    <row r="11394" x14ac:dyDescent="0.2"/>
    <row r="11395" x14ac:dyDescent="0.2"/>
    <row r="11396" x14ac:dyDescent="0.2"/>
    <row r="11397" x14ac:dyDescent="0.2"/>
    <row r="11398" x14ac:dyDescent="0.2"/>
    <row r="11399" x14ac:dyDescent="0.2"/>
    <row r="11400" x14ac:dyDescent="0.2"/>
    <row r="11401" x14ac:dyDescent="0.2"/>
    <row r="11402" x14ac:dyDescent="0.2"/>
    <row r="11403" x14ac:dyDescent="0.2"/>
    <row r="11404" x14ac:dyDescent="0.2"/>
    <row r="11405" x14ac:dyDescent="0.2"/>
    <row r="11406" x14ac:dyDescent="0.2"/>
    <row r="11407" x14ac:dyDescent="0.2"/>
    <row r="11408" x14ac:dyDescent="0.2"/>
    <row r="11409" x14ac:dyDescent="0.2"/>
    <row r="11410" x14ac:dyDescent="0.2"/>
    <row r="11411" x14ac:dyDescent="0.2"/>
    <row r="11412" x14ac:dyDescent="0.2"/>
    <row r="11413" x14ac:dyDescent="0.2"/>
    <row r="11414" x14ac:dyDescent="0.2"/>
    <row r="11415" x14ac:dyDescent="0.2"/>
    <row r="11416" x14ac:dyDescent="0.2"/>
    <row r="11417" x14ac:dyDescent="0.2"/>
    <row r="11418" x14ac:dyDescent="0.2"/>
    <row r="11419" x14ac:dyDescent="0.2"/>
    <row r="11420" x14ac:dyDescent="0.2"/>
    <row r="11421" x14ac:dyDescent="0.2"/>
    <row r="11422" x14ac:dyDescent="0.2"/>
    <row r="11423" x14ac:dyDescent="0.2"/>
    <row r="11424" x14ac:dyDescent="0.2"/>
    <row r="11425" x14ac:dyDescent="0.2"/>
    <row r="11426" x14ac:dyDescent="0.2"/>
    <row r="11427" x14ac:dyDescent="0.2"/>
    <row r="11428" x14ac:dyDescent="0.2"/>
    <row r="11429" x14ac:dyDescent="0.2"/>
    <row r="11430" x14ac:dyDescent="0.2"/>
    <row r="11431" x14ac:dyDescent="0.2"/>
    <row r="11432" x14ac:dyDescent="0.2"/>
    <row r="11433" x14ac:dyDescent="0.2"/>
    <row r="11434" x14ac:dyDescent="0.2"/>
    <row r="11435" x14ac:dyDescent="0.2"/>
    <row r="11436" x14ac:dyDescent="0.2"/>
    <row r="11437" x14ac:dyDescent="0.2"/>
    <row r="11438" x14ac:dyDescent="0.2"/>
    <row r="11439" x14ac:dyDescent="0.2"/>
    <row r="11440" x14ac:dyDescent="0.2"/>
    <row r="11441" x14ac:dyDescent="0.2"/>
    <row r="11442" x14ac:dyDescent="0.2"/>
    <row r="11443" x14ac:dyDescent="0.2"/>
    <row r="11444" x14ac:dyDescent="0.2"/>
    <row r="11445" x14ac:dyDescent="0.2"/>
    <row r="11446" x14ac:dyDescent="0.2"/>
    <row r="11447" x14ac:dyDescent="0.2"/>
    <row r="11448" x14ac:dyDescent="0.2"/>
    <row r="11449" x14ac:dyDescent="0.2"/>
    <row r="11450" x14ac:dyDescent="0.2"/>
    <row r="11451" x14ac:dyDescent="0.2"/>
    <row r="11452" x14ac:dyDescent="0.2"/>
    <row r="11453" x14ac:dyDescent="0.2"/>
    <row r="11454" x14ac:dyDescent="0.2"/>
    <row r="11455" x14ac:dyDescent="0.2"/>
    <row r="11456" x14ac:dyDescent="0.2"/>
    <row r="11457" x14ac:dyDescent="0.2"/>
    <row r="11458" x14ac:dyDescent="0.2"/>
    <row r="11459" x14ac:dyDescent="0.2"/>
    <row r="11460" x14ac:dyDescent="0.2"/>
    <row r="11461" x14ac:dyDescent="0.2"/>
    <row r="11462" x14ac:dyDescent="0.2"/>
    <row r="11463" x14ac:dyDescent="0.2"/>
    <row r="11464" x14ac:dyDescent="0.2"/>
    <row r="11465" x14ac:dyDescent="0.2"/>
    <row r="11466" x14ac:dyDescent="0.2"/>
    <row r="11467" x14ac:dyDescent="0.2"/>
    <row r="11468" x14ac:dyDescent="0.2"/>
    <row r="11469" x14ac:dyDescent="0.2"/>
    <row r="11470" x14ac:dyDescent="0.2"/>
    <row r="11471" x14ac:dyDescent="0.2"/>
    <row r="11472" x14ac:dyDescent="0.2"/>
    <row r="11473" x14ac:dyDescent="0.2"/>
    <row r="11474" x14ac:dyDescent="0.2"/>
    <row r="11475" x14ac:dyDescent="0.2"/>
    <row r="11476" x14ac:dyDescent="0.2"/>
    <row r="11477" x14ac:dyDescent="0.2"/>
    <row r="11478" x14ac:dyDescent="0.2"/>
    <row r="11479" x14ac:dyDescent="0.2"/>
    <row r="11480" x14ac:dyDescent="0.2"/>
    <row r="11481" x14ac:dyDescent="0.2"/>
    <row r="11482" x14ac:dyDescent="0.2"/>
    <row r="11483" x14ac:dyDescent="0.2"/>
    <row r="11484" x14ac:dyDescent="0.2"/>
    <row r="11485" x14ac:dyDescent="0.2"/>
    <row r="11486" x14ac:dyDescent="0.2"/>
    <row r="11487" x14ac:dyDescent="0.2"/>
    <row r="11488" x14ac:dyDescent="0.2"/>
    <row r="11489" x14ac:dyDescent="0.2"/>
    <row r="11490" x14ac:dyDescent="0.2"/>
    <row r="11491" x14ac:dyDescent="0.2"/>
    <row r="11492" x14ac:dyDescent="0.2"/>
    <row r="11493" x14ac:dyDescent="0.2"/>
    <row r="11494" x14ac:dyDescent="0.2"/>
    <row r="11495" x14ac:dyDescent="0.2"/>
    <row r="11496" x14ac:dyDescent="0.2"/>
    <row r="11497" x14ac:dyDescent="0.2"/>
    <row r="11498" x14ac:dyDescent="0.2"/>
    <row r="11499" x14ac:dyDescent="0.2"/>
    <row r="11500" x14ac:dyDescent="0.2"/>
    <row r="11501" x14ac:dyDescent="0.2"/>
    <row r="11502" x14ac:dyDescent="0.2"/>
    <row r="11503" x14ac:dyDescent="0.2"/>
    <row r="11504" x14ac:dyDescent="0.2"/>
    <row r="11505" x14ac:dyDescent="0.2"/>
    <row r="11506" x14ac:dyDescent="0.2"/>
    <row r="11507" x14ac:dyDescent="0.2"/>
    <row r="11508" x14ac:dyDescent="0.2"/>
    <row r="11509" x14ac:dyDescent="0.2"/>
    <row r="11510" x14ac:dyDescent="0.2"/>
    <row r="11511" x14ac:dyDescent="0.2"/>
    <row r="11512" x14ac:dyDescent="0.2"/>
    <row r="11513" x14ac:dyDescent="0.2"/>
    <row r="11514" x14ac:dyDescent="0.2"/>
    <row r="11515" x14ac:dyDescent="0.2"/>
    <row r="11516" x14ac:dyDescent="0.2"/>
    <row r="11517" x14ac:dyDescent="0.2"/>
    <row r="11518" x14ac:dyDescent="0.2"/>
    <row r="11519" x14ac:dyDescent="0.2"/>
    <row r="11520" x14ac:dyDescent="0.2"/>
    <row r="11521" x14ac:dyDescent="0.2"/>
    <row r="11522" x14ac:dyDescent="0.2"/>
    <row r="11523" x14ac:dyDescent="0.2"/>
    <row r="11524" x14ac:dyDescent="0.2"/>
    <row r="11525" x14ac:dyDescent="0.2"/>
    <row r="11526" x14ac:dyDescent="0.2"/>
    <row r="11527" x14ac:dyDescent="0.2"/>
    <row r="11528" x14ac:dyDescent="0.2"/>
    <row r="11529" x14ac:dyDescent="0.2"/>
    <row r="11530" x14ac:dyDescent="0.2"/>
    <row r="11531" x14ac:dyDescent="0.2"/>
    <row r="11532" x14ac:dyDescent="0.2"/>
    <row r="11533" x14ac:dyDescent="0.2"/>
    <row r="11534" x14ac:dyDescent="0.2"/>
    <row r="11535" x14ac:dyDescent="0.2"/>
    <row r="11536" x14ac:dyDescent="0.2"/>
    <row r="11537" x14ac:dyDescent="0.2"/>
    <row r="11538" x14ac:dyDescent="0.2"/>
    <row r="11539" x14ac:dyDescent="0.2"/>
    <row r="11540" x14ac:dyDescent="0.2"/>
    <row r="11541" x14ac:dyDescent="0.2"/>
    <row r="11542" x14ac:dyDescent="0.2"/>
    <row r="11543" x14ac:dyDescent="0.2"/>
    <row r="11544" x14ac:dyDescent="0.2"/>
    <row r="11545" x14ac:dyDescent="0.2"/>
    <row r="11546" x14ac:dyDescent="0.2"/>
    <row r="11547" x14ac:dyDescent="0.2"/>
    <row r="11548" x14ac:dyDescent="0.2"/>
    <row r="11549" x14ac:dyDescent="0.2"/>
    <row r="11550" x14ac:dyDescent="0.2"/>
    <row r="11551" x14ac:dyDescent="0.2"/>
    <row r="11552" x14ac:dyDescent="0.2"/>
    <row r="11553" x14ac:dyDescent="0.2"/>
    <row r="11554" x14ac:dyDescent="0.2"/>
    <row r="11555" x14ac:dyDescent="0.2"/>
    <row r="11556" x14ac:dyDescent="0.2"/>
    <row r="11557" x14ac:dyDescent="0.2"/>
    <row r="11558" x14ac:dyDescent="0.2"/>
    <row r="11559" x14ac:dyDescent="0.2"/>
    <row r="11560" x14ac:dyDescent="0.2"/>
    <row r="11561" x14ac:dyDescent="0.2"/>
    <row r="11562" x14ac:dyDescent="0.2"/>
    <row r="11563" x14ac:dyDescent="0.2"/>
    <row r="11564" x14ac:dyDescent="0.2"/>
    <row r="11565" x14ac:dyDescent="0.2"/>
    <row r="11566" x14ac:dyDescent="0.2"/>
    <row r="11567" x14ac:dyDescent="0.2"/>
    <row r="11568" x14ac:dyDescent="0.2"/>
    <row r="11569" x14ac:dyDescent="0.2"/>
    <row r="11570" x14ac:dyDescent="0.2"/>
    <row r="11571" x14ac:dyDescent="0.2"/>
    <row r="11572" x14ac:dyDescent="0.2"/>
    <row r="11573" x14ac:dyDescent="0.2"/>
    <row r="11574" x14ac:dyDescent="0.2"/>
    <row r="11575" x14ac:dyDescent="0.2"/>
    <row r="11576" x14ac:dyDescent="0.2"/>
    <row r="11577" x14ac:dyDescent="0.2"/>
    <row r="11578" x14ac:dyDescent="0.2"/>
    <row r="11579" x14ac:dyDescent="0.2"/>
    <row r="11580" x14ac:dyDescent="0.2"/>
    <row r="11581" x14ac:dyDescent="0.2"/>
    <row r="11582" x14ac:dyDescent="0.2"/>
    <row r="11583" x14ac:dyDescent="0.2"/>
    <row r="11584" x14ac:dyDescent="0.2"/>
    <row r="11585" x14ac:dyDescent="0.2"/>
    <row r="11586" x14ac:dyDescent="0.2"/>
    <row r="11587" x14ac:dyDescent="0.2"/>
    <row r="11588" x14ac:dyDescent="0.2"/>
    <row r="11589" x14ac:dyDescent="0.2"/>
    <row r="11590" x14ac:dyDescent="0.2"/>
    <row r="11591" x14ac:dyDescent="0.2"/>
    <row r="11592" x14ac:dyDescent="0.2"/>
    <row r="11593" x14ac:dyDescent="0.2"/>
    <row r="11594" x14ac:dyDescent="0.2"/>
    <row r="11595" x14ac:dyDescent="0.2"/>
    <row r="11596" x14ac:dyDescent="0.2"/>
    <row r="11597" x14ac:dyDescent="0.2"/>
    <row r="11598" x14ac:dyDescent="0.2"/>
    <row r="11599" x14ac:dyDescent="0.2"/>
    <row r="11600" x14ac:dyDescent="0.2"/>
    <row r="11601" x14ac:dyDescent="0.2"/>
    <row r="11602" x14ac:dyDescent="0.2"/>
    <row r="11603" x14ac:dyDescent="0.2"/>
    <row r="11604" x14ac:dyDescent="0.2"/>
    <row r="11605" x14ac:dyDescent="0.2"/>
    <row r="11606" x14ac:dyDescent="0.2"/>
    <row r="11607" x14ac:dyDescent="0.2"/>
    <row r="11608" x14ac:dyDescent="0.2"/>
    <row r="11609" x14ac:dyDescent="0.2"/>
    <row r="11610" x14ac:dyDescent="0.2"/>
    <row r="11611" x14ac:dyDescent="0.2"/>
    <row r="11612" x14ac:dyDescent="0.2"/>
    <row r="11613" x14ac:dyDescent="0.2"/>
    <row r="11614" x14ac:dyDescent="0.2"/>
    <row r="11615" x14ac:dyDescent="0.2"/>
    <row r="11616" x14ac:dyDescent="0.2"/>
    <row r="11617" x14ac:dyDescent="0.2"/>
    <row r="11618" x14ac:dyDescent="0.2"/>
    <row r="11619" x14ac:dyDescent="0.2"/>
    <row r="11620" x14ac:dyDescent="0.2"/>
    <row r="11621" x14ac:dyDescent="0.2"/>
    <row r="11622" x14ac:dyDescent="0.2"/>
    <row r="11623" x14ac:dyDescent="0.2"/>
    <row r="11624" x14ac:dyDescent="0.2"/>
    <row r="11625" x14ac:dyDescent="0.2"/>
    <row r="11626" x14ac:dyDescent="0.2"/>
    <row r="11627" x14ac:dyDescent="0.2"/>
    <row r="11628" x14ac:dyDescent="0.2"/>
    <row r="11629" x14ac:dyDescent="0.2"/>
    <row r="11630" x14ac:dyDescent="0.2"/>
    <row r="11631" x14ac:dyDescent="0.2"/>
    <row r="11632" x14ac:dyDescent="0.2"/>
    <row r="11633" x14ac:dyDescent="0.2"/>
    <row r="11634" x14ac:dyDescent="0.2"/>
    <row r="11635" x14ac:dyDescent="0.2"/>
    <row r="11636" x14ac:dyDescent="0.2"/>
    <row r="11637" x14ac:dyDescent="0.2"/>
    <row r="11638" x14ac:dyDescent="0.2"/>
    <row r="11639" x14ac:dyDescent="0.2"/>
    <row r="11640" x14ac:dyDescent="0.2"/>
    <row r="11641" x14ac:dyDescent="0.2"/>
    <row r="11642" x14ac:dyDescent="0.2"/>
    <row r="11643" x14ac:dyDescent="0.2"/>
    <row r="11644" x14ac:dyDescent="0.2"/>
    <row r="11645" x14ac:dyDescent="0.2"/>
    <row r="11646" x14ac:dyDescent="0.2"/>
    <row r="11647" x14ac:dyDescent="0.2"/>
    <row r="11648" x14ac:dyDescent="0.2"/>
    <row r="11649" x14ac:dyDescent="0.2"/>
    <row r="11650" x14ac:dyDescent="0.2"/>
    <row r="11651" x14ac:dyDescent="0.2"/>
    <row r="11652" x14ac:dyDescent="0.2"/>
    <row r="11653" x14ac:dyDescent="0.2"/>
    <row r="11654" x14ac:dyDescent="0.2"/>
    <row r="11655" x14ac:dyDescent="0.2"/>
    <row r="11656" x14ac:dyDescent="0.2"/>
    <row r="11657" x14ac:dyDescent="0.2"/>
    <row r="11658" x14ac:dyDescent="0.2"/>
    <row r="11659" x14ac:dyDescent="0.2"/>
    <row r="11660" x14ac:dyDescent="0.2"/>
    <row r="11661" x14ac:dyDescent="0.2"/>
    <row r="11662" x14ac:dyDescent="0.2"/>
    <row r="11663" x14ac:dyDescent="0.2"/>
    <row r="11664" x14ac:dyDescent="0.2"/>
    <row r="11665" x14ac:dyDescent="0.2"/>
    <row r="11666" x14ac:dyDescent="0.2"/>
    <row r="11667" x14ac:dyDescent="0.2"/>
    <row r="11668" x14ac:dyDescent="0.2"/>
    <row r="11669" x14ac:dyDescent="0.2"/>
    <row r="11670" x14ac:dyDescent="0.2"/>
    <row r="11671" x14ac:dyDescent="0.2"/>
    <row r="11672" x14ac:dyDescent="0.2"/>
    <row r="11673" x14ac:dyDescent="0.2"/>
    <row r="11674" x14ac:dyDescent="0.2"/>
    <row r="11675" x14ac:dyDescent="0.2"/>
    <row r="11676" x14ac:dyDescent="0.2"/>
    <row r="11677" x14ac:dyDescent="0.2"/>
    <row r="11678" x14ac:dyDescent="0.2"/>
    <row r="11679" x14ac:dyDescent="0.2"/>
    <row r="11680" x14ac:dyDescent="0.2"/>
    <row r="11681" x14ac:dyDescent="0.2"/>
    <row r="11682" x14ac:dyDescent="0.2"/>
    <row r="11683" x14ac:dyDescent="0.2"/>
    <row r="11684" x14ac:dyDescent="0.2"/>
    <row r="11685" x14ac:dyDescent="0.2"/>
    <row r="11686" x14ac:dyDescent="0.2"/>
    <row r="11687" x14ac:dyDescent="0.2"/>
    <row r="11688" x14ac:dyDescent="0.2"/>
    <row r="11689" x14ac:dyDescent="0.2"/>
    <row r="11690" x14ac:dyDescent="0.2"/>
    <row r="11691" x14ac:dyDescent="0.2"/>
    <row r="11692" x14ac:dyDescent="0.2"/>
    <row r="11693" x14ac:dyDescent="0.2"/>
    <row r="11694" x14ac:dyDescent="0.2"/>
    <row r="11695" x14ac:dyDescent="0.2"/>
    <row r="11696" x14ac:dyDescent="0.2"/>
    <row r="11697" x14ac:dyDescent="0.2"/>
    <row r="11698" x14ac:dyDescent="0.2"/>
    <row r="11699" x14ac:dyDescent="0.2"/>
    <row r="11700" x14ac:dyDescent="0.2"/>
    <row r="11701" x14ac:dyDescent="0.2"/>
    <row r="11702" x14ac:dyDescent="0.2"/>
    <row r="11703" x14ac:dyDescent="0.2"/>
    <row r="11704" x14ac:dyDescent="0.2"/>
    <row r="11705" x14ac:dyDescent="0.2"/>
    <row r="11706" x14ac:dyDescent="0.2"/>
    <row r="11707" x14ac:dyDescent="0.2"/>
    <row r="11708" x14ac:dyDescent="0.2"/>
    <row r="11709" x14ac:dyDescent="0.2"/>
    <row r="11710" x14ac:dyDescent="0.2"/>
    <row r="11711" x14ac:dyDescent="0.2"/>
    <row r="11712" x14ac:dyDescent="0.2"/>
    <row r="11713" x14ac:dyDescent="0.2"/>
    <row r="11714" x14ac:dyDescent="0.2"/>
    <row r="11715" x14ac:dyDescent="0.2"/>
    <row r="11716" x14ac:dyDescent="0.2"/>
    <row r="11717" x14ac:dyDescent="0.2"/>
    <row r="11718" x14ac:dyDescent="0.2"/>
    <row r="11719" x14ac:dyDescent="0.2"/>
    <row r="11720" x14ac:dyDescent="0.2"/>
    <row r="11721" x14ac:dyDescent="0.2"/>
    <row r="11722" x14ac:dyDescent="0.2"/>
    <row r="11723" x14ac:dyDescent="0.2"/>
    <row r="11724" x14ac:dyDescent="0.2"/>
    <row r="11725" x14ac:dyDescent="0.2"/>
    <row r="11726" x14ac:dyDescent="0.2"/>
    <row r="11727" x14ac:dyDescent="0.2"/>
    <row r="11728" x14ac:dyDescent="0.2"/>
    <row r="11729" x14ac:dyDescent="0.2"/>
    <row r="11730" x14ac:dyDescent="0.2"/>
    <row r="11731" x14ac:dyDescent="0.2"/>
    <row r="11732" x14ac:dyDescent="0.2"/>
    <row r="11733" x14ac:dyDescent="0.2"/>
    <row r="11734" x14ac:dyDescent="0.2"/>
    <row r="11735" x14ac:dyDescent="0.2"/>
    <row r="11736" x14ac:dyDescent="0.2"/>
    <row r="11737" x14ac:dyDescent="0.2"/>
    <row r="11738" x14ac:dyDescent="0.2"/>
    <row r="11739" x14ac:dyDescent="0.2"/>
    <row r="11740" x14ac:dyDescent="0.2"/>
    <row r="11741" x14ac:dyDescent="0.2"/>
    <row r="11742" x14ac:dyDescent="0.2"/>
    <row r="11743" x14ac:dyDescent="0.2"/>
    <row r="11744" x14ac:dyDescent="0.2"/>
    <row r="11745" x14ac:dyDescent="0.2"/>
    <row r="11746" x14ac:dyDescent="0.2"/>
    <row r="11747" x14ac:dyDescent="0.2"/>
    <row r="11748" x14ac:dyDescent="0.2"/>
    <row r="11749" x14ac:dyDescent="0.2"/>
    <row r="11750" x14ac:dyDescent="0.2"/>
    <row r="11751" x14ac:dyDescent="0.2"/>
    <row r="11752" x14ac:dyDescent="0.2"/>
    <row r="11753" x14ac:dyDescent="0.2"/>
    <row r="11754" x14ac:dyDescent="0.2"/>
    <row r="11755" x14ac:dyDescent="0.2"/>
    <row r="11756" x14ac:dyDescent="0.2"/>
    <row r="11757" x14ac:dyDescent="0.2"/>
    <row r="11758" x14ac:dyDescent="0.2"/>
    <row r="11759" x14ac:dyDescent="0.2"/>
    <row r="11760" x14ac:dyDescent="0.2"/>
    <row r="11761" x14ac:dyDescent="0.2"/>
    <row r="11762" x14ac:dyDescent="0.2"/>
    <row r="11763" x14ac:dyDescent="0.2"/>
    <row r="11764" x14ac:dyDescent="0.2"/>
    <row r="11765" x14ac:dyDescent="0.2"/>
    <row r="11766" x14ac:dyDescent="0.2"/>
    <row r="11767" x14ac:dyDescent="0.2"/>
    <row r="11768" x14ac:dyDescent="0.2"/>
    <row r="11769" x14ac:dyDescent="0.2"/>
    <row r="11770" x14ac:dyDescent="0.2"/>
    <row r="11771" x14ac:dyDescent="0.2"/>
    <row r="11772" x14ac:dyDescent="0.2"/>
    <row r="11773" x14ac:dyDescent="0.2"/>
    <row r="11774" x14ac:dyDescent="0.2"/>
    <row r="11775" x14ac:dyDescent="0.2"/>
    <row r="11776" x14ac:dyDescent="0.2"/>
    <row r="11777" x14ac:dyDescent="0.2"/>
    <row r="11778" x14ac:dyDescent="0.2"/>
    <row r="11779" x14ac:dyDescent="0.2"/>
    <row r="11780" x14ac:dyDescent="0.2"/>
    <row r="11781" x14ac:dyDescent="0.2"/>
    <row r="11782" x14ac:dyDescent="0.2"/>
    <row r="11783" x14ac:dyDescent="0.2"/>
    <row r="11784" x14ac:dyDescent="0.2"/>
    <row r="11785" x14ac:dyDescent="0.2"/>
    <row r="11786" x14ac:dyDescent="0.2"/>
    <row r="11787" x14ac:dyDescent="0.2"/>
    <row r="11788" x14ac:dyDescent="0.2"/>
    <row r="11789" x14ac:dyDescent="0.2"/>
    <row r="11790" x14ac:dyDescent="0.2"/>
    <row r="11791" x14ac:dyDescent="0.2"/>
    <row r="11792" x14ac:dyDescent="0.2"/>
    <row r="11793" x14ac:dyDescent="0.2"/>
    <row r="11794" x14ac:dyDescent="0.2"/>
    <row r="11795" x14ac:dyDescent="0.2"/>
    <row r="11796" x14ac:dyDescent="0.2"/>
    <row r="11797" x14ac:dyDescent="0.2"/>
    <row r="11798" x14ac:dyDescent="0.2"/>
    <row r="11799" x14ac:dyDescent="0.2"/>
    <row r="11800" x14ac:dyDescent="0.2"/>
    <row r="11801" x14ac:dyDescent="0.2"/>
    <row r="11802" x14ac:dyDescent="0.2"/>
    <row r="11803" x14ac:dyDescent="0.2"/>
    <row r="11804" x14ac:dyDescent="0.2"/>
    <row r="11805" x14ac:dyDescent="0.2"/>
    <row r="11806" x14ac:dyDescent="0.2"/>
    <row r="11807" x14ac:dyDescent="0.2"/>
    <row r="11808" x14ac:dyDescent="0.2"/>
    <row r="11809" x14ac:dyDescent="0.2"/>
    <row r="11810" x14ac:dyDescent="0.2"/>
    <row r="11811" x14ac:dyDescent="0.2"/>
    <row r="11812" x14ac:dyDescent="0.2"/>
    <row r="11813" x14ac:dyDescent="0.2"/>
    <row r="11814" x14ac:dyDescent="0.2"/>
    <row r="11815" x14ac:dyDescent="0.2"/>
    <row r="11816" x14ac:dyDescent="0.2"/>
    <row r="11817" x14ac:dyDescent="0.2"/>
    <row r="11818" x14ac:dyDescent="0.2"/>
    <row r="11819" x14ac:dyDescent="0.2"/>
    <row r="11820" x14ac:dyDescent="0.2"/>
    <row r="11821" x14ac:dyDescent="0.2"/>
    <row r="11822" x14ac:dyDescent="0.2"/>
    <row r="11823" x14ac:dyDescent="0.2"/>
    <row r="11824" x14ac:dyDescent="0.2"/>
    <row r="11825" x14ac:dyDescent="0.2"/>
    <row r="11826" x14ac:dyDescent="0.2"/>
    <row r="11827" x14ac:dyDescent="0.2"/>
    <row r="11828" x14ac:dyDescent="0.2"/>
    <row r="11829" x14ac:dyDescent="0.2"/>
    <row r="11830" x14ac:dyDescent="0.2"/>
    <row r="11831" x14ac:dyDescent="0.2"/>
    <row r="11832" x14ac:dyDescent="0.2"/>
    <row r="11833" x14ac:dyDescent="0.2"/>
    <row r="11834" x14ac:dyDescent="0.2"/>
    <row r="11835" x14ac:dyDescent="0.2"/>
    <row r="11836" x14ac:dyDescent="0.2"/>
    <row r="11837" x14ac:dyDescent="0.2"/>
    <row r="11838" x14ac:dyDescent="0.2"/>
    <row r="11839" x14ac:dyDescent="0.2"/>
    <row r="11840" x14ac:dyDescent="0.2"/>
    <row r="11841" x14ac:dyDescent="0.2"/>
    <row r="11842" x14ac:dyDescent="0.2"/>
    <row r="11843" x14ac:dyDescent="0.2"/>
    <row r="11844" x14ac:dyDescent="0.2"/>
    <row r="11845" x14ac:dyDescent="0.2"/>
    <row r="11846" x14ac:dyDescent="0.2"/>
    <row r="11847" x14ac:dyDescent="0.2"/>
    <row r="11848" x14ac:dyDescent="0.2"/>
    <row r="11849" x14ac:dyDescent="0.2"/>
    <row r="11850" x14ac:dyDescent="0.2"/>
    <row r="11851" x14ac:dyDescent="0.2"/>
    <row r="11852" x14ac:dyDescent="0.2"/>
    <row r="11853" x14ac:dyDescent="0.2"/>
    <row r="11854" x14ac:dyDescent="0.2"/>
    <row r="11855" x14ac:dyDescent="0.2"/>
    <row r="11856" x14ac:dyDescent="0.2"/>
    <row r="11857" x14ac:dyDescent="0.2"/>
    <row r="11858" x14ac:dyDescent="0.2"/>
    <row r="11859" x14ac:dyDescent="0.2"/>
    <row r="11860" x14ac:dyDescent="0.2"/>
    <row r="11861" x14ac:dyDescent="0.2"/>
    <row r="11862" x14ac:dyDescent="0.2"/>
    <row r="11863" x14ac:dyDescent="0.2"/>
    <row r="11864" x14ac:dyDescent="0.2"/>
    <row r="11865" x14ac:dyDescent="0.2"/>
    <row r="11866" x14ac:dyDescent="0.2"/>
    <row r="11867" x14ac:dyDescent="0.2"/>
    <row r="11868" x14ac:dyDescent="0.2"/>
    <row r="11869" x14ac:dyDescent="0.2"/>
    <row r="11870" x14ac:dyDescent="0.2"/>
    <row r="11871" x14ac:dyDescent="0.2"/>
    <row r="11872" x14ac:dyDescent="0.2"/>
    <row r="11873" x14ac:dyDescent="0.2"/>
    <row r="11874" x14ac:dyDescent="0.2"/>
    <row r="11875" x14ac:dyDescent="0.2"/>
    <row r="11876" x14ac:dyDescent="0.2"/>
    <row r="11877" x14ac:dyDescent="0.2"/>
    <row r="11878" x14ac:dyDescent="0.2"/>
    <row r="11879" x14ac:dyDescent="0.2"/>
    <row r="11880" x14ac:dyDescent="0.2"/>
    <row r="11881" x14ac:dyDescent="0.2"/>
    <row r="11882" x14ac:dyDescent="0.2"/>
    <row r="11883" x14ac:dyDescent="0.2"/>
    <row r="11884" x14ac:dyDescent="0.2"/>
    <row r="11885" x14ac:dyDescent="0.2"/>
    <row r="11886" x14ac:dyDescent="0.2"/>
    <row r="11887" x14ac:dyDescent="0.2"/>
    <row r="11888" x14ac:dyDescent="0.2"/>
    <row r="11889" x14ac:dyDescent="0.2"/>
    <row r="11890" x14ac:dyDescent="0.2"/>
    <row r="11891" x14ac:dyDescent="0.2"/>
    <row r="11892" x14ac:dyDescent="0.2"/>
    <row r="11893" x14ac:dyDescent="0.2"/>
    <row r="11894" x14ac:dyDescent="0.2"/>
    <row r="11895" x14ac:dyDescent="0.2"/>
    <row r="11896" x14ac:dyDescent="0.2"/>
    <row r="11897" x14ac:dyDescent="0.2"/>
    <row r="11898" x14ac:dyDescent="0.2"/>
    <row r="11899" x14ac:dyDescent="0.2"/>
    <row r="11900" x14ac:dyDescent="0.2"/>
    <row r="11901" x14ac:dyDescent="0.2"/>
    <row r="11902" x14ac:dyDescent="0.2"/>
    <row r="11903" x14ac:dyDescent="0.2"/>
    <row r="11904" x14ac:dyDescent="0.2"/>
    <row r="11905" x14ac:dyDescent="0.2"/>
    <row r="11906" x14ac:dyDescent="0.2"/>
    <row r="11907" x14ac:dyDescent="0.2"/>
    <row r="11908" x14ac:dyDescent="0.2"/>
    <row r="11909" x14ac:dyDescent="0.2"/>
    <row r="11910" x14ac:dyDescent="0.2"/>
    <row r="11911" x14ac:dyDescent="0.2"/>
    <row r="11912" x14ac:dyDescent="0.2"/>
    <row r="11913" x14ac:dyDescent="0.2"/>
    <row r="11914" x14ac:dyDescent="0.2"/>
    <row r="11915" x14ac:dyDescent="0.2"/>
    <row r="11916" x14ac:dyDescent="0.2"/>
    <row r="11917" x14ac:dyDescent="0.2"/>
    <row r="11918" x14ac:dyDescent="0.2"/>
    <row r="11919" x14ac:dyDescent="0.2"/>
    <row r="11920" x14ac:dyDescent="0.2"/>
    <row r="11921" x14ac:dyDescent="0.2"/>
    <row r="11922" x14ac:dyDescent="0.2"/>
    <row r="11923" x14ac:dyDescent="0.2"/>
    <row r="11924" x14ac:dyDescent="0.2"/>
    <row r="11925" x14ac:dyDescent="0.2"/>
    <row r="11926" x14ac:dyDescent="0.2"/>
    <row r="11927" x14ac:dyDescent="0.2"/>
    <row r="11928" x14ac:dyDescent="0.2"/>
    <row r="11929" x14ac:dyDescent="0.2"/>
    <row r="11930" x14ac:dyDescent="0.2"/>
    <row r="11931" x14ac:dyDescent="0.2"/>
    <row r="11932" x14ac:dyDescent="0.2"/>
    <row r="11933" x14ac:dyDescent="0.2"/>
    <row r="11934" x14ac:dyDescent="0.2"/>
    <row r="11935" x14ac:dyDescent="0.2"/>
    <row r="11936" x14ac:dyDescent="0.2"/>
    <row r="11937" x14ac:dyDescent="0.2"/>
    <row r="11938" x14ac:dyDescent="0.2"/>
    <row r="11939" x14ac:dyDescent="0.2"/>
    <row r="11940" x14ac:dyDescent="0.2"/>
    <row r="11941" x14ac:dyDescent="0.2"/>
    <row r="11942" x14ac:dyDescent="0.2"/>
    <row r="11943" x14ac:dyDescent="0.2"/>
    <row r="11944" x14ac:dyDescent="0.2"/>
    <row r="11945" x14ac:dyDescent="0.2"/>
    <row r="11946" x14ac:dyDescent="0.2"/>
    <row r="11947" x14ac:dyDescent="0.2"/>
    <row r="11948" x14ac:dyDescent="0.2"/>
    <row r="11949" x14ac:dyDescent="0.2"/>
    <row r="11950" x14ac:dyDescent="0.2"/>
    <row r="11951" x14ac:dyDescent="0.2"/>
    <row r="11952" x14ac:dyDescent="0.2"/>
    <row r="11953" x14ac:dyDescent="0.2"/>
    <row r="11954" x14ac:dyDescent="0.2"/>
    <row r="11955" x14ac:dyDescent="0.2"/>
    <row r="11956" x14ac:dyDescent="0.2"/>
    <row r="11957" x14ac:dyDescent="0.2"/>
    <row r="11958" x14ac:dyDescent="0.2"/>
    <row r="11959" x14ac:dyDescent="0.2"/>
    <row r="11960" x14ac:dyDescent="0.2"/>
    <row r="11961" x14ac:dyDescent="0.2"/>
    <row r="11962" x14ac:dyDescent="0.2"/>
    <row r="11963" x14ac:dyDescent="0.2"/>
    <row r="11964" x14ac:dyDescent="0.2"/>
    <row r="11965" x14ac:dyDescent="0.2"/>
    <row r="11966" x14ac:dyDescent="0.2"/>
    <row r="11967" x14ac:dyDescent="0.2"/>
    <row r="11968" x14ac:dyDescent="0.2"/>
    <row r="11969" x14ac:dyDescent="0.2"/>
    <row r="11970" x14ac:dyDescent="0.2"/>
    <row r="11971" x14ac:dyDescent="0.2"/>
    <row r="11972" x14ac:dyDescent="0.2"/>
    <row r="11973" x14ac:dyDescent="0.2"/>
    <row r="11974" x14ac:dyDescent="0.2"/>
    <row r="11975" x14ac:dyDescent="0.2"/>
    <row r="11976" x14ac:dyDescent="0.2"/>
    <row r="11977" x14ac:dyDescent="0.2"/>
    <row r="11978" x14ac:dyDescent="0.2"/>
    <row r="11979" x14ac:dyDescent="0.2"/>
    <row r="11980" x14ac:dyDescent="0.2"/>
    <row r="11981" x14ac:dyDescent="0.2"/>
    <row r="11982" x14ac:dyDescent="0.2"/>
    <row r="11983" x14ac:dyDescent="0.2"/>
    <row r="11984" x14ac:dyDescent="0.2"/>
    <row r="11985" x14ac:dyDescent="0.2"/>
    <row r="11986" x14ac:dyDescent="0.2"/>
    <row r="11987" x14ac:dyDescent="0.2"/>
    <row r="11988" x14ac:dyDescent="0.2"/>
    <row r="11989" x14ac:dyDescent="0.2"/>
    <row r="11990" x14ac:dyDescent="0.2"/>
    <row r="11991" x14ac:dyDescent="0.2"/>
    <row r="11992" x14ac:dyDescent="0.2"/>
    <row r="11993" x14ac:dyDescent="0.2"/>
    <row r="11994" x14ac:dyDescent="0.2"/>
    <row r="11995" x14ac:dyDescent="0.2"/>
    <row r="11996" x14ac:dyDescent="0.2"/>
    <row r="11997" x14ac:dyDescent="0.2"/>
    <row r="11998" x14ac:dyDescent="0.2"/>
    <row r="11999" x14ac:dyDescent="0.2"/>
    <row r="12000" x14ac:dyDescent="0.2"/>
    <row r="12001" x14ac:dyDescent="0.2"/>
    <row r="12002" x14ac:dyDescent="0.2"/>
    <row r="12003" x14ac:dyDescent="0.2"/>
    <row r="12004" x14ac:dyDescent="0.2"/>
    <row r="12005" x14ac:dyDescent="0.2"/>
    <row r="12006" x14ac:dyDescent="0.2"/>
    <row r="12007" x14ac:dyDescent="0.2"/>
    <row r="12008" x14ac:dyDescent="0.2"/>
    <row r="12009" x14ac:dyDescent="0.2"/>
    <row r="12010" x14ac:dyDescent="0.2"/>
    <row r="12011" x14ac:dyDescent="0.2"/>
    <row r="12012" x14ac:dyDescent="0.2"/>
    <row r="12013" x14ac:dyDescent="0.2"/>
    <row r="12014" x14ac:dyDescent="0.2"/>
    <row r="12015" x14ac:dyDescent="0.2"/>
    <row r="12016" x14ac:dyDescent="0.2"/>
    <row r="12017" x14ac:dyDescent="0.2"/>
    <row r="12018" x14ac:dyDescent="0.2"/>
    <row r="12019" x14ac:dyDescent="0.2"/>
    <row r="12020" x14ac:dyDescent="0.2"/>
    <row r="12021" x14ac:dyDescent="0.2"/>
    <row r="12022" x14ac:dyDescent="0.2"/>
    <row r="12023" x14ac:dyDescent="0.2"/>
    <row r="12024" x14ac:dyDescent="0.2"/>
    <row r="12025" x14ac:dyDescent="0.2"/>
    <row r="12026" x14ac:dyDescent="0.2"/>
    <row r="12027" x14ac:dyDescent="0.2"/>
    <row r="12028" x14ac:dyDescent="0.2"/>
    <row r="12029" x14ac:dyDescent="0.2"/>
    <row r="12030" x14ac:dyDescent="0.2"/>
    <row r="12031" x14ac:dyDescent="0.2"/>
    <row r="12032" x14ac:dyDescent="0.2"/>
    <row r="12033" x14ac:dyDescent="0.2"/>
    <row r="12034" x14ac:dyDescent="0.2"/>
    <row r="12035" x14ac:dyDescent="0.2"/>
    <row r="12036" x14ac:dyDescent="0.2"/>
    <row r="12037" x14ac:dyDescent="0.2"/>
    <row r="12038" x14ac:dyDescent="0.2"/>
    <row r="12039" x14ac:dyDescent="0.2"/>
    <row r="12040" x14ac:dyDescent="0.2"/>
    <row r="12041" x14ac:dyDescent="0.2"/>
    <row r="12042" x14ac:dyDescent="0.2"/>
    <row r="12043" x14ac:dyDescent="0.2"/>
    <row r="12044" x14ac:dyDescent="0.2"/>
    <row r="12045" x14ac:dyDescent="0.2"/>
    <row r="12046" x14ac:dyDescent="0.2"/>
    <row r="12047" x14ac:dyDescent="0.2"/>
    <row r="12048" x14ac:dyDescent="0.2"/>
    <row r="12049" x14ac:dyDescent="0.2"/>
    <row r="12050" x14ac:dyDescent="0.2"/>
    <row r="12051" x14ac:dyDescent="0.2"/>
    <row r="12052" x14ac:dyDescent="0.2"/>
    <row r="12053" x14ac:dyDescent="0.2"/>
    <row r="12054" x14ac:dyDescent="0.2"/>
    <row r="12055" x14ac:dyDescent="0.2"/>
    <row r="12056" x14ac:dyDescent="0.2"/>
    <row r="12057" x14ac:dyDescent="0.2"/>
    <row r="12058" x14ac:dyDescent="0.2"/>
    <row r="12059" x14ac:dyDescent="0.2"/>
    <row r="12060" x14ac:dyDescent="0.2"/>
    <row r="12061" x14ac:dyDescent="0.2"/>
    <row r="12062" x14ac:dyDescent="0.2"/>
    <row r="12063" x14ac:dyDescent="0.2"/>
    <row r="12064" x14ac:dyDescent="0.2"/>
    <row r="12065" x14ac:dyDescent="0.2"/>
    <row r="12066" x14ac:dyDescent="0.2"/>
    <row r="12067" x14ac:dyDescent="0.2"/>
    <row r="12068" x14ac:dyDescent="0.2"/>
    <row r="12069" x14ac:dyDescent="0.2"/>
    <row r="12070" x14ac:dyDescent="0.2"/>
    <row r="12071" x14ac:dyDescent="0.2"/>
    <row r="12072" x14ac:dyDescent="0.2"/>
    <row r="12073" x14ac:dyDescent="0.2"/>
    <row r="12074" x14ac:dyDescent="0.2"/>
    <row r="12075" x14ac:dyDescent="0.2"/>
    <row r="12076" x14ac:dyDescent="0.2"/>
    <row r="12077" x14ac:dyDescent="0.2"/>
    <row r="12078" x14ac:dyDescent="0.2"/>
    <row r="12079" x14ac:dyDescent="0.2"/>
    <row r="12080" x14ac:dyDescent="0.2"/>
    <row r="12081" x14ac:dyDescent="0.2"/>
    <row r="12082" x14ac:dyDescent="0.2"/>
    <row r="12083" x14ac:dyDescent="0.2"/>
    <row r="12084" x14ac:dyDescent="0.2"/>
    <row r="12085" x14ac:dyDescent="0.2"/>
    <row r="12086" x14ac:dyDescent="0.2"/>
    <row r="12087" x14ac:dyDescent="0.2"/>
    <row r="12088" x14ac:dyDescent="0.2"/>
    <row r="12089" x14ac:dyDescent="0.2"/>
    <row r="12090" x14ac:dyDescent="0.2"/>
    <row r="12091" x14ac:dyDescent="0.2"/>
    <row r="12092" x14ac:dyDescent="0.2"/>
    <row r="12093" x14ac:dyDescent="0.2"/>
    <row r="12094" x14ac:dyDescent="0.2"/>
    <row r="12095" x14ac:dyDescent="0.2"/>
    <row r="12096" x14ac:dyDescent="0.2"/>
    <row r="12097" x14ac:dyDescent="0.2"/>
    <row r="12098" x14ac:dyDescent="0.2"/>
    <row r="12099" x14ac:dyDescent="0.2"/>
    <row r="12100" x14ac:dyDescent="0.2"/>
    <row r="12101" x14ac:dyDescent="0.2"/>
    <row r="12102" x14ac:dyDescent="0.2"/>
    <row r="12103" x14ac:dyDescent="0.2"/>
    <row r="12104" x14ac:dyDescent="0.2"/>
    <row r="12105" x14ac:dyDescent="0.2"/>
    <row r="12106" x14ac:dyDescent="0.2"/>
    <row r="12107" x14ac:dyDescent="0.2"/>
    <row r="12108" x14ac:dyDescent="0.2"/>
    <row r="12109" x14ac:dyDescent="0.2"/>
    <row r="12110" x14ac:dyDescent="0.2"/>
    <row r="12111" x14ac:dyDescent="0.2"/>
    <row r="12112" x14ac:dyDescent="0.2"/>
    <row r="12113" x14ac:dyDescent="0.2"/>
    <row r="12114" x14ac:dyDescent="0.2"/>
    <row r="12115" x14ac:dyDescent="0.2"/>
    <row r="12116" x14ac:dyDescent="0.2"/>
    <row r="12117" x14ac:dyDescent="0.2"/>
    <row r="12118" x14ac:dyDescent="0.2"/>
    <row r="12119" x14ac:dyDescent="0.2"/>
    <row r="12120" x14ac:dyDescent="0.2"/>
    <row r="12121" x14ac:dyDescent="0.2"/>
    <row r="12122" x14ac:dyDescent="0.2"/>
    <row r="12123" x14ac:dyDescent="0.2"/>
    <row r="12124" x14ac:dyDescent="0.2"/>
    <row r="12125" x14ac:dyDescent="0.2"/>
    <row r="12126" x14ac:dyDescent="0.2"/>
    <row r="12127" x14ac:dyDescent="0.2"/>
    <row r="12128" x14ac:dyDescent="0.2"/>
    <row r="12129" x14ac:dyDescent="0.2"/>
    <row r="12130" x14ac:dyDescent="0.2"/>
    <row r="12131" x14ac:dyDescent="0.2"/>
    <row r="12132" x14ac:dyDescent="0.2"/>
    <row r="12133" x14ac:dyDescent="0.2"/>
    <row r="12134" x14ac:dyDescent="0.2"/>
    <row r="12135" x14ac:dyDescent="0.2"/>
    <row r="12136" x14ac:dyDescent="0.2"/>
    <row r="12137" x14ac:dyDescent="0.2"/>
    <row r="12138" x14ac:dyDescent="0.2"/>
    <row r="12139" x14ac:dyDescent="0.2"/>
    <row r="12140" x14ac:dyDescent="0.2"/>
    <row r="12141" x14ac:dyDescent="0.2"/>
    <row r="12142" x14ac:dyDescent="0.2"/>
    <row r="12143" x14ac:dyDescent="0.2"/>
    <row r="12144" x14ac:dyDescent="0.2"/>
    <row r="12145" x14ac:dyDescent="0.2"/>
    <row r="12146" x14ac:dyDescent="0.2"/>
    <row r="12147" x14ac:dyDescent="0.2"/>
    <row r="12148" x14ac:dyDescent="0.2"/>
    <row r="12149" x14ac:dyDescent="0.2"/>
    <row r="12150" x14ac:dyDescent="0.2"/>
    <row r="12151" x14ac:dyDescent="0.2"/>
    <row r="12152" x14ac:dyDescent="0.2"/>
    <row r="12153" x14ac:dyDescent="0.2"/>
    <row r="12154" x14ac:dyDescent="0.2"/>
    <row r="12155" x14ac:dyDescent="0.2"/>
    <row r="12156" x14ac:dyDescent="0.2"/>
    <row r="12157" x14ac:dyDescent="0.2"/>
    <row r="12158" x14ac:dyDescent="0.2"/>
    <row r="12159" x14ac:dyDescent="0.2"/>
    <row r="12160" x14ac:dyDescent="0.2"/>
    <row r="12161" x14ac:dyDescent="0.2"/>
    <row r="12162" x14ac:dyDescent="0.2"/>
    <row r="12163" x14ac:dyDescent="0.2"/>
    <row r="12164" x14ac:dyDescent="0.2"/>
    <row r="12165" x14ac:dyDescent="0.2"/>
    <row r="12166" x14ac:dyDescent="0.2"/>
    <row r="12167" x14ac:dyDescent="0.2"/>
    <row r="12168" x14ac:dyDescent="0.2"/>
    <row r="12169" x14ac:dyDescent="0.2"/>
    <row r="12170" x14ac:dyDescent="0.2"/>
    <row r="12171" x14ac:dyDescent="0.2"/>
    <row r="12172" x14ac:dyDescent="0.2"/>
    <row r="12173" x14ac:dyDescent="0.2"/>
    <row r="12174" x14ac:dyDescent="0.2"/>
    <row r="12175" x14ac:dyDescent="0.2"/>
    <row r="12176" x14ac:dyDescent="0.2"/>
    <row r="12177" x14ac:dyDescent="0.2"/>
    <row r="12178" x14ac:dyDescent="0.2"/>
    <row r="12179" x14ac:dyDescent="0.2"/>
    <row r="12180" x14ac:dyDescent="0.2"/>
    <row r="12181" x14ac:dyDescent="0.2"/>
    <row r="12182" x14ac:dyDescent="0.2"/>
    <row r="12183" x14ac:dyDescent="0.2"/>
    <row r="12184" x14ac:dyDescent="0.2"/>
    <row r="12185" x14ac:dyDescent="0.2"/>
    <row r="12186" x14ac:dyDescent="0.2"/>
    <row r="12187" x14ac:dyDescent="0.2"/>
    <row r="12188" x14ac:dyDescent="0.2"/>
    <row r="12189" x14ac:dyDescent="0.2"/>
    <row r="12190" x14ac:dyDescent="0.2"/>
    <row r="12191" x14ac:dyDescent="0.2"/>
    <row r="12192" x14ac:dyDescent="0.2"/>
    <row r="12193" x14ac:dyDescent="0.2"/>
    <row r="12194" x14ac:dyDescent="0.2"/>
    <row r="12195" x14ac:dyDescent="0.2"/>
    <row r="12196" x14ac:dyDescent="0.2"/>
    <row r="12197" x14ac:dyDescent="0.2"/>
    <row r="12198" x14ac:dyDescent="0.2"/>
    <row r="12199" x14ac:dyDescent="0.2"/>
    <row r="12200" x14ac:dyDescent="0.2"/>
    <row r="12201" x14ac:dyDescent="0.2"/>
    <row r="12202" x14ac:dyDescent="0.2"/>
    <row r="12203" x14ac:dyDescent="0.2"/>
    <row r="12204" x14ac:dyDescent="0.2"/>
    <row r="12205" x14ac:dyDescent="0.2"/>
    <row r="12206" x14ac:dyDescent="0.2"/>
    <row r="12207" x14ac:dyDescent="0.2"/>
    <row r="12208" x14ac:dyDescent="0.2"/>
    <row r="12209" x14ac:dyDescent="0.2"/>
    <row r="12210" x14ac:dyDescent="0.2"/>
    <row r="12211" x14ac:dyDescent="0.2"/>
    <row r="12212" x14ac:dyDescent="0.2"/>
    <row r="12213" x14ac:dyDescent="0.2"/>
    <row r="12214" x14ac:dyDescent="0.2"/>
    <row r="12215" x14ac:dyDescent="0.2"/>
    <row r="12216" x14ac:dyDescent="0.2"/>
    <row r="12217" x14ac:dyDescent="0.2"/>
    <row r="12218" x14ac:dyDescent="0.2"/>
    <row r="12219" x14ac:dyDescent="0.2"/>
    <row r="12220" x14ac:dyDescent="0.2"/>
    <row r="12221" x14ac:dyDescent="0.2"/>
    <row r="12222" x14ac:dyDescent="0.2"/>
    <row r="12223" x14ac:dyDescent="0.2"/>
    <row r="12224" x14ac:dyDescent="0.2"/>
    <row r="12225" x14ac:dyDescent="0.2"/>
    <row r="12226" x14ac:dyDescent="0.2"/>
    <row r="12227" x14ac:dyDescent="0.2"/>
    <row r="12228" x14ac:dyDescent="0.2"/>
    <row r="12229" x14ac:dyDescent="0.2"/>
    <row r="12230" x14ac:dyDescent="0.2"/>
    <row r="12231" x14ac:dyDescent="0.2"/>
    <row r="12232" x14ac:dyDescent="0.2"/>
    <row r="12233" x14ac:dyDescent="0.2"/>
    <row r="12234" x14ac:dyDescent="0.2"/>
    <row r="12235" x14ac:dyDescent="0.2"/>
    <row r="12236" x14ac:dyDescent="0.2"/>
    <row r="12237" x14ac:dyDescent="0.2"/>
    <row r="12238" x14ac:dyDescent="0.2"/>
    <row r="12239" x14ac:dyDescent="0.2"/>
    <row r="12240" x14ac:dyDescent="0.2"/>
    <row r="12241" x14ac:dyDescent="0.2"/>
    <row r="12242" x14ac:dyDescent="0.2"/>
    <row r="12243" x14ac:dyDescent="0.2"/>
    <row r="12244" x14ac:dyDescent="0.2"/>
    <row r="12245" x14ac:dyDescent="0.2"/>
    <row r="12246" x14ac:dyDescent="0.2"/>
    <row r="12247" x14ac:dyDescent="0.2"/>
    <row r="12248" x14ac:dyDescent="0.2"/>
    <row r="12249" x14ac:dyDescent="0.2"/>
    <row r="12250" x14ac:dyDescent="0.2"/>
    <row r="12251" x14ac:dyDescent="0.2"/>
    <row r="12252" x14ac:dyDescent="0.2"/>
    <row r="12253" x14ac:dyDescent="0.2"/>
    <row r="12254" x14ac:dyDescent="0.2"/>
    <row r="12255" x14ac:dyDescent="0.2"/>
    <row r="12256" x14ac:dyDescent="0.2"/>
    <row r="12257" x14ac:dyDescent="0.2"/>
    <row r="12258" x14ac:dyDescent="0.2"/>
    <row r="12259" x14ac:dyDescent="0.2"/>
    <row r="12260" x14ac:dyDescent="0.2"/>
    <row r="12261" x14ac:dyDescent="0.2"/>
    <row r="12262" x14ac:dyDescent="0.2"/>
    <row r="12263" x14ac:dyDescent="0.2"/>
    <row r="12264" x14ac:dyDescent="0.2"/>
    <row r="12265" x14ac:dyDescent="0.2"/>
    <row r="12266" x14ac:dyDescent="0.2"/>
    <row r="12267" x14ac:dyDescent="0.2"/>
    <row r="12268" x14ac:dyDescent="0.2"/>
    <row r="12269" x14ac:dyDescent="0.2"/>
    <row r="12270" x14ac:dyDescent="0.2"/>
    <row r="12271" x14ac:dyDescent="0.2"/>
    <row r="12272" x14ac:dyDescent="0.2"/>
    <row r="12273" x14ac:dyDescent="0.2"/>
    <row r="12274" x14ac:dyDescent="0.2"/>
    <row r="12275" x14ac:dyDescent="0.2"/>
    <row r="12276" x14ac:dyDescent="0.2"/>
    <row r="12277" x14ac:dyDescent="0.2"/>
    <row r="12278" x14ac:dyDescent="0.2"/>
    <row r="12279" x14ac:dyDescent="0.2"/>
    <row r="12280" x14ac:dyDescent="0.2"/>
    <row r="12281" x14ac:dyDescent="0.2"/>
    <row r="12282" x14ac:dyDescent="0.2"/>
    <row r="12283" x14ac:dyDescent="0.2"/>
    <row r="12284" x14ac:dyDescent="0.2"/>
    <row r="12285" x14ac:dyDescent="0.2"/>
    <row r="12286" x14ac:dyDescent="0.2"/>
    <row r="12287" x14ac:dyDescent="0.2"/>
    <row r="12288" x14ac:dyDescent="0.2"/>
    <row r="12289" x14ac:dyDescent="0.2"/>
    <row r="12290" x14ac:dyDescent="0.2"/>
    <row r="12291" x14ac:dyDescent="0.2"/>
    <row r="12292" x14ac:dyDescent="0.2"/>
    <row r="12293" x14ac:dyDescent="0.2"/>
    <row r="12294" x14ac:dyDescent="0.2"/>
    <row r="12295" x14ac:dyDescent="0.2"/>
    <row r="12296" x14ac:dyDescent="0.2"/>
    <row r="12297" x14ac:dyDescent="0.2"/>
    <row r="12298" x14ac:dyDescent="0.2"/>
    <row r="12299" x14ac:dyDescent="0.2"/>
    <row r="12300" x14ac:dyDescent="0.2"/>
    <row r="12301" x14ac:dyDescent="0.2"/>
    <row r="12302" x14ac:dyDescent="0.2"/>
    <row r="12303" x14ac:dyDescent="0.2"/>
    <row r="12304" x14ac:dyDescent="0.2"/>
    <row r="12305" x14ac:dyDescent="0.2"/>
    <row r="12306" x14ac:dyDescent="0.2"/>
    <row r="12307" x14ac:dyDescent="0.2"/>
    <row r="12308" x14ac:dyDescent="0.2"/>
    <row r="12309" x14ac:dyDescent="0.2"/>
    <row r="12310" x14ac:dyDescent="0.2"/>
    <row r="12311" x14ac:dyDescent="0.2"/>
    <row r="12312" x14ac:dyDescent="0.2"/>
    <row r="12313" x14ac:dyDescent="0.2"/>
    <row r="12314" x14ac:dyDescent="0.2"/>
    <row r="12315" x14ac:dyDescent="0.2"/>
    <row r="12316" x14ac:dyDescent="0.2"/>
    <row r="12317" x14ac:dyDescent="0.2"/>
    <row r="12318" x14ac:dyDescent="0.2"/>
    <row r="12319" x14ac:dyDescent="0.2"/>
    <row r="12320" x14ac:dyDescent="0.2"/>
    <row r="12321" x14ac:dyDescent="0.2"/>
    <row r="12322" x14ac:dyDescent="0.2"/>
    <row r="12323" x14ac:dyDescent="0.2"/>
    <row r="12324" x14ac:dyDescent="0.2"/>
    <row r="12325" x14ac:dyDescent="0.2"/>
    <row r="12326" x14ac:dyDescent="0.2"/>
    <row r="12327" x14ac:dyDescent="0.2"/>
    <row r="12328" x14ac:dyDescent="0.2"/>
    <row r="12329" x14ac:dyDescent="0.2"/>
    <row r="12330" x14ac:dyDescent="0.2"/>
    <row r="12331" x14ac:dyDescent="0.2"/>
    <row r="12332" x14ac:dyDescent="0.2"/>
    <row r="12333" x14ac:dyDescent="0.2"/>
    <row r="12334" x14ac:dyDescent="0.2"/>
    <row r="12335" x14ac:dyDescent="0.2"/>
    <row r="12336" x14ac:dyDescent="0.2"/>
    <row r="12337" x14ac:dyDescent="0.2"/>
    <row r="12338" x14ac:dyDescent="0.2"/>
    <row r="12339" x14ac:dyDescent="0.2"/>
    <row r="12340" x14ac:dyDescent="0.2"/>
    <row r="12341" x14ac:dyDescent="0.2"/>
    <row r="12342" x14ac:dyDescent="0.2"/>
    <row r="12343" x14ac:dyDescent="0.2"/>
    <row r="12344" x14ac:dyDescent="0.2"/>
    <row r="12345" x14ac:dyDescent="0.2"/>
    <row r="12346" x14ac:dyDescent="0.2"/>
    <row r="12347" x14ac:dyDescent="0.2"/>
    <row r="12348" x14ac:dyDescent="0.2"/>
    <row r="12349" x14ac:dyDescent="0.2"/>
    <row r="12350" x14ac:dyDescent="0.2"/>
    <row r="12351" x14ac:dyDescent="0.2"/>
    <row r="12352" x14ac:dyDescent="0.2"/>
    <row r="12353" x14ac:dyDescent="0.2"/>
    <row r="12354" x14ac:dyDescent="0.2"/>
    <row r="12355" x14ac:dyDescent="0.2"/>
    <row r="12356" x14ac:dyDescent="0.2"/>
    <row r="12357" x14ac:dyDescent="0.2"/>
    <row r="12358" x14ac:dyDescent="0.2"/>
    <row r="12359" x14ac:dyDescent="0.2"/>
    <row r="12360" x14ac:dyDescent="0.2"/>
    <row r="12361" x14ac:dyDescent="0.2"/>
    <row r="12362" x14ac:dyDescent="0.2"/>
    <row r="12363" x14ac:dyDescent="0.2"/>
    <row r="12364" x14ac:dyDescent="0.2"/>
    <row r="12365" x14ac:dyDescent="0.2"/>
    <row r="12366" x14ac:dyDescent="0.2"/>
    <row r="12367" x14ac:dyDescent="0.2"/>
    <row r="12368" x14ac:dyDescent="0.2"/>
    <row r="12369" x14ac:dyDescent="0.2"/>
    <row r="12370" x14ac:dyDescent="0.2"/>
    <row r="12371" x14ac:dyDescent="0.2"/>
    <row r="12372" x14ac:dyDescent="0.2"/>
    <row r="12373" x14ac:dyDescent="0.2"/>
    <row r="12374" x14ac:dyDescent="0.2"/>
    <row r="12375" x14ac:dyDescent="0.2"/>
    <row r="12376" x14ac:dyDescent="0.2"/>
    <row r="12377" x14ac:dyDescent="0.2"/>
    <row r="12378" x14ac:dyDescent="0.2"/>
    <row r="12379" x14ac:dyDescent="0.2"/>
    <row r="12380" x14ac:dyDescent="0.2"/>
    <row r="12381" x14ac:dyDescent="0.2"/>
    <row r="12382" x14ac:dyDescent="0.2"/>
    <row r="12383" x14ac:dyDescent="0.2"/>
    <row r="12384" x14ac:dyDescent="0.2"/>
    <row r="12385" x14ac:dyDescent="0.2"/>
    <row r="12386" x14ac:dyDescent="0.2"/>
    <row r="12387" x14ac:dyDescent="0.2"/>
    <row r="12388" x14ac:dyDescent="0.2"/>
    <row r="12389" x14ac:dyDescent="0.2"/>
    <row r="12390" x14ac:dyDescent="0.2"/>
    <row r="12391" x14ac:dyDescent="0.2"/>
    <row r="12392" x14ac:dyDescent="0.2"/>
    <row r="12393" x14ac:dyDescent="0.2"/>
    <row r="12394" x14ac:dyDescent="0.2"/>
    <row r="12395" x14ac:dyDescent="0.2"/>
    <row r="12396" x14ac:dyDescent="0.2"/>
    <row r="12397" x14ac:dyDescent="0.2"/>
    <row r="12398" x14ac:dyDescent="0.2"/>
    <row r="12399" x14ac:dyDescent="0.2"/>
    <row r="12400" x14ac:dyDescent="0.2"/>
    <row r="12401" x14ac:dyDescent="0.2"/>
    <row r="12402" x14ac:dyDescent="0.2"/>
    <row r="12403" x14ac:dyDescent="0.2"/>
    <row r="12404" x14ac:dyDescent="0.2"/>
    <row r="12405" x14ac:dyDescent="0.2"/>
    <row r="12406" x14ac:dyDescent="0.2"/>
    <row r="12407" x14ac:dyDescent="0.2"/>
    <row r="12408" x14ac:dyDescent="0.2"/>
    <row r="12409" x14ac:dyDescent="0.2"/>
    <row r="12410" x14ac:dyDescent="0.2"/>
    <row r="12411" x14ac:dyDescent="0.2"/>
    <row r="12412" x14ac:dyDescent="0.2"/>
    <row r="12413" x14ac:dyDescent="0.2"/>
    <row r="12414" x14ac:dyDescent="0.2"/>
    <row r="12415" x14ac:dyDescent="0.2"/>
    <row r="12416" x14ac:dyDescent="0.2"/>
    <row r="12417" x14ac:dyDescent="0.2"/>
    <row r="12418" x14ac:dyDescent="0.2"/>
    <row r="12419" x14ac:dyDescent="0.2"/>
    <row r="12420" x14ac:dyDescent="0.2"/>
    <row r="12421" x14ac:dyDescent="0.2"/>
    <row r="12422" x14ac:dyDescent="0.2"/>
    <row r="12423" x14ac:dyDescent="0.2"/>
    <row r="12424" x14ac:dyDescent="0.2"/>
    <row r="12425" x14ac:dyDescent="0.2"/>
    <row r="12426" x14ac:dyDescent="0.2"/>
    <row r="12427" x14ac:dyDescent="0.2"/>
    <row r="12428" x14ac:dyDescent="0.2"/>
    <row r="12429" x14ac:dyDescent="0.2"/>
    <row r="12430" x14ac:dyDescent="0.2"/>
    <row r="12431" x14ac:dyDescent="0.2"/>
    <row r="12432" x14ac:dyDescent="0.2"/>
    <row r="12433" x14ac:dyDescent="0.2"/>
    <row r="12434" x14ac:dyDescent="0.2"/>
    <row r="12435" x14ac:dyDescent="0.2"/>
    <row r="12436" x14ac:dyDescent="0.2"/>
    <row r="12437" x14ac:dyDescent="0.2"/>
    <row r="12438" x14ac:dyDescent="0.2"/>
    <row r="12439" x14ac:dyDescent="0.2"/>
    <row r="12440" x14ac:dyDescent="0.2"/>
    <row r="12441" x14ac:dyDescent="0.2"/>
    <row r="12442" x14ac:dyDescent="0.2"/>
    <row r="12443" x14ac:dyDescent="0.2"/>
    <row r="12444" x14ac:dyDescent="0.2"/>
    <row r="12445" x14ac:dyDescent="0.2"/>
    <row r="12446" x14ac:dyDescent="0.2"/>
    <row r="12447" x14ac:dyDescent="0.2"/>
    <row r="12448" x14ac:dyDescent="0.2"/>
    <row r="12449" x14ac:dyDescent="0.2"/>
    <row r="12450" x14ac:dyDescent="0.2"/>
    <row r="12451" x14ac:dyDescent="0.2"/>
    <row r="12452" x14ac:dyDescent="0.2"/>
    <row r="12453" x14ac:dyDescent="0.2"/>
    <row r="12454" x14ac:dyDescent="0.2"/>
    <row r="12455" x14ac:dyDescent="0.2"/>
    <row r="12456" x14ac:dyDescent="0.2"/>
    <row r="12457" x14ac:dyDescent="0.2"/>
    <row r="12458" x14ac:dyDescent="0.2"/>
    <row r="12459" x14ac:dyDescent="0.2"/>
    <row r="12460" x14ac:dyDescent="0.2"/>
    <row r="12461" x14ac:dyDescent="0.2"/>
    <row r="12462" x14ac:dyDescent="0.2"/>
    <row r="12463" x14ac:dyDescent="0.2"/>
    <row r="12464" x14ac:dyDescent="0.2"/>
    <row r="12465" x14ac:dyDescent="0.2"/>
    <row r="12466" x14ac:dyDescent="0.2"/>
    <row r="12467" x14ac:dyDescent="0.2"/>
    <row r="12468" x14ac:dyDescent="0.2"/>
    <row r="12469" x14ac:dyDescent="0.2"/>
    <row r="12470" x14ac:dyDescent="0.2"/>
    <row r="12471" x14ac:dyDescent="0.2"/>
    <row r="12472" x14ac:dyDescent="0.2"/>
    <row r="12473" x14ac:dyDescent="0.2"/>
    <row r="12474" x14ac:dyDescent="0.2"/>
    <row r="12475" x14ac:dyDescent="0.2"/>
    <row r="12476" x14ac:dyDescent="0.2"/>
    <row r="12477" x14ac:dyDescent="0.2"/>
    <row r="12478" x14ac:dyDescent="0.2"/>
    <row r="12479" x14ac:dyDescent="0.2"/>
    <row r="12480" x14ac:dyDescent="0.2"/>
    <row r="12481" x14ac:dyDescent="0.2"/>
    <row r="12482" x14ac:dyDescent="0.2"/>
    <row r="12483" x14ac:dyDescent="0.2"/>
    <row r="12484" x14ac:dyDescent="0.2"/>
    <row r="12485" x14ac:dyDescent="0.2"/>
    <row r="12486" x14ac:dyDescent="0.2"/>
    <row r="12487" x14ac:dyDescent="0.2"/>
    <row r="12488" x14ac:dyDescent="0.2"/>
    <row r="12489" x14ac:dyDescent="0.2"/>
    <row r="12490" x14ac:dyDescent="0.2"/>
    <row r="12491" x14ac:dyDescent="0.2"/>
    <row r="12492" x14ac:dyDescent="0.2"/>
    <row r="12493" x14ac:dyDescent="0.2"/>
    <row r="12494" x14ac:dyDescent="0.2"/>
    <row r="12495" x14ac:dyDescent="0.2"/>
    <row r="12496" x14ac:dyDescent="0.2"/>
    <row r="12497" x14ac:dyDescent="0.2"/>
    <row r="12498" x14ac:dyDescent="0.2"/>
    <row r="12499" x14ac:dyDescent="0.2"/>
    <row r="12500" x14ac:dyDescent="0.2"/>
    <row r="12501" x14ac:dyDescent="0.2"/>
    <row r="12502" x14ac:dyDescent="0.2"/>
    <row r="12503" x14ac:dyDescent="0.2"/>
    <row r="12504" x14ac:dyDescent="0.2"/>
    <row r="12505" x14ac:dyDescent="0.2"/>
    <row r="12506" x14ac:dyDescent="0.2"/>
    <row r="12507" x14ac:dyDescent="0.2"/>
    <row r="12508" x14ac:dyDescent="0.2"/>
    <row r="12509" x14ac:dyDescent="0.2"/>
    <row r="12510" x14ac:dyDescent="0.2"/>
    <row r="12511" x14ac:dyDescent="0.2"/>
    <row r="12512" x14ac:dyDescent="0.2"/>
    <row r="12513" x14ac:dyDescent="0.2"/>
    <row r="12514" x14ac:dyDescent="0.2"/>
    <row r="12515" x14ac:dyDescent="0.2"/>
    <row r="12516" x14ac:dyDescent="0.2"/>
    <row r="12517" x14ac:dyDescent="0.2"/>
    <row r="12518" x14ac:dyDescent="0.2"/>
    <row r="12519" x14ac:dyDescent="0.2"/>
    <row r="12520" x14ac:dyDescent="0.2"/>
    <row r="12521" x14ac:dyDescent="0.2"/>
    <row r="12522" x14ac:dyDescent="0.2"/>
    <row r="12523" x14ac:dyDescent="0.2"/>
    <row r="12524" x14ac:dyDescent="0.2"/>
    <row r="12525" x14ac:dyDescent="0.2"/>
    <row r="12526" x14ac:dyDescent="0.2"/>
    <row r="12527" x14ac:dyDescent="0.2"/>
    <row r="12528" x14ac:dyDescent="0.2"/>
    <row r="12529" x14ac:dyDescent="0.2"/>
    <row r="12530" x14ac:dyDescent="0.2"/>
    <row r="12531" x14ac:dyDescent="0.2"/>
    <row r="12532" x14ac:dyDescent="0.2"/>
    <row r="12533" x14ac:dyDescent="0.2"/>
    <row r="12534" x14ac:dyDescent="0.2"/>
    <row r="12535" x14ac:dyDescent="0.2"/>
    <row r="12536" x14ac:dyDescent="0.2"/>
    <row r="12537" x14ac:dyDescent="0.2"/>
    <row r="12538" x14ac:dyDescent="0.2"/>
    <row r="12539" x14ac:dyDescent="0.2"/>
    <row r="12540" x14ac:dyDescent="0.2"/>
    <row r="12541" x14ac:dyDescent="0.2"/>
    <row r="12542" x14ac:dyDescent="0.2"/>
    <row r="12543" x14ac:dyDescent="0.2"/>
    <row r="12544" x14ac:dyDescent="0.2"/>
    <row r="12545" x14ac:dyDescent="0.2"/>
    <row r="12546" x14ac:dyDescent="0.2"/>
    <row r="12547" x14ac:dyDescent="0.2"/>
    <row r="12548" x14ac:dyDescent="0.2"/>
    <row r="12549" x14ac:dyDescent="0.2"/>
    <row r="12550" x14ac:dyDescent="0.2"/>
    <row r="12551" x14ac:dyDescent="0.2"/>
    <row r="12552" x14ac:dyDescent="0.2"/>
    <row r="12553" x14ac:dyDescent="0.2"/>
    <row r="12554" x14ac:dyDescent="0.2"/>
    <row r="12555" x14ac:dyDescent="0.2"/>
    <row r="12556" x14ac:dyDescent="0.2"/>
    <row r="12557" x14ac:dyDescent="0.2"/>
    <row r="12558" x14ac:dyDescent="0.2"/>
    <row r="12559" x14ac:dyDescent="0.2"/>
    <row r="12560" x14ac:dyDescent="0.2"/>
    <row r="12561" x14ac:dyDescent="0.2"/>
    <row r="12562" x14ac:dyDescent="0.2"/>
    <row r="12563" x14ac:dyDescent="0.2"/>
    <row r="12564" x14ac:dyDescent="0.2"/>
    <row r="12565" x14ac:dyDescent="0.2"/>
    <row r="12566" x14ac:dyDescent="0.2"/>
    <row r="12567" x14ac:dyDescent="0.2"/>
    <row r="12568" x14ac:dyDescent="0.2"/>
    <row r="12569" x14ac:dyDescent="0.2"/>
    <row r="12570" x14ac:dyDescent="0.2"/>
    <row r="12571" x14ac:dyDescent="0.2"/>
    <row r="12572" x14ac:dyDescent="0.2"/>
    <row r="12573" x14ac:dyDescent="0.2"/>
    <row r="12574" x14ac:dyDescent="0.2"/>
    <row r="12575" x14ac:dyDescent="0.2"/>
    <row r="12576" x14ac:dyDescent="0.2"/>
    <row r="12577" x14ac:dyDescent="0.2"/>
    <row r="12578" x14ac:dyDescent="0.2"/>
    <row r="12579" x14ac:dyDescent="0.2"/>
    <row r="12580" x14ac:dyDescent="0.2"/>
    <row r="12581" x14ac:dyDescent="0.2"/>
    <row r="12582" x14ac:dyDescent="0.2"/>
    <row r="12583" x14ac:dyDescent="0.2"/>
    <row r="12584" x14ac:dyDescent="0.2"/>
    <row r="12585" x14ac:dyDescent="0.2"/>
    <row r="12586" x14ac:dyDescent="0.2"/>
    <row r="12587" x14ac:dyDescent="0.2"/>
    <row r="12588" x14ac:dyDescent="0.2"/>
    <row r="12589" x14ac:dyDescent="0.2"/>
    <row r="12590" x14ac:dyDescent="0.2"/>
    <row r="12591" x14ac:dyDescent="0.2"/>
    <row r="12592" x14ac:dyDescent="0.2"/>
    <row r="12593" x14ac:dyDescent="0.2"/>
    <row r="12594" x14ac:dyDescent="0.2"/>
    <row r="12595" x14ac:dyDescent="0.2"/>
    <row r="12596" x14ac:dyDescent="0.2"/>
    <row r="12597" x14ac:dyDescent="0.2"/>
    <row r="12598" x14ac:dyDescent="0.2"/>
    <row r="12599" x14ac:dyDescent="0.2"/>
    <row r="12600" x14ac:dyDescent="0.2"/>
    <row r="12601" x14ac:dyDescent="0.2"/>
    <row r="12602" x14ac:dyDescent="0.2"/>
    <row r="12603" x14ac:dyDescent="0.2"/>
    <row r="12604" x14ac:dyDescent="0.2"/>
    <row r="12605" x14ac:dyDescent="0.2"/>
    <row r="12606" x14ac:dyDescent="0.2"/>
    <row r="12607" x14ac:dyDescent="0.2"/>
    <row r="12608" x14ac:dyDescent="0.2"/>
    <row r="12609" x14ac:dyDescent="0.2"/>
    <row r="12610" x14ac:dyDescent="0.2"/>
    <row r="12611" x14ac:dyDescent="0.2"/>
    <row r="12612" x14ac:dyDescent="0.2"/>
    <row r="12613" x14ac:dyDescent="0.2"/>
    <row r="12614" x14ac:dyDescent="0.2"/>
    <row r="12615" x14ac:dyDescent="0.2"/>
    <row r="12616" x14ac:dyDescent="0.2"/>
    <row r="12617" x14ac:dyDescent="0.2"/>
    <row r="12618" x14ac:dyDescent="0.2"/>
    <row r="12619" x14ac:dyDescent="0.2"/>
    <row r="12620" x14ac:dyDescent="0.2"/>
    <row r="12621" x14ac:dyDescent="0.2"/>
    <row r="12622" x14ac:dyDescent="0.2"/>
    <row r="12623" x14ac:dyDescent="0.2"/>
    <row r="12624" x14ac:dyDescent="0.2"/>
    <row r="12625" x14ac:dyDescent="0.2"/>
    <row r="12626" x14ac:dyDescent="0.2"/>
    <row r="12627" x14ac:dyDescent="0.2"/>
    <row r="12628" x14ac:dyDescent="0.2"/>
    <row r="12629" x14ac:dyDescent="0.2"/>
    <row r="12630" x14ac:dyDescent="0.2"/>
    <row r="12631" x14ac:dyDescent="0.2"/>
    <row r="12632" x14ac:dyDescent="0.2"/>
    <row r="12633" x14ac:dyDescent="0.2"/>
    <row r="12634" x14ac:dyDescent="0.2"/>
    <row r="12635" x14ac:dyDescent="0.2"/>
    <row r="12636" x14ac:dyDescent="0.2"/>
    <row r="12637" x14ac:dyDescent="0.2"/>
    <row r="12638" x14ac:dyDescent="0.2"/>
    <row r="12639" x14ac:dyDescent="0.2"/>
    <row r="12640" x14ac:dyDescent="0.2"/>
    <row r="12641" x14ac:dyDescent="0.2"/>
    <row r="12642" x14ac:dyDescent="0.2"/>
    <row r="12643" x14ac:dyDescent="0.2"/>
    <row r="12644" x14ac:dyDescent="0.2"/>
    <row r="12645" x14ac:dyDescent="0.2"/>
    <row r="12646" x14ac:dyDescent="0.2"/>
    <row r="12647" x14ac:dyDescent="0.2"/>
    <row r="12648" x14ac:dyDescent="0.2"/>
    <row r="12649" x14ac:dyDescent="0.2"/>
    <row r="12650" x14ac:dyDescent="0.2"/>
    <row r="12651" x14ac:dyDescent="0.2"/>
    <row r="12652" x14ac:dyDescent="0.2"/>
    <row r="12653" x14ac:dyDescent="0.2"/>
    <row r="12654" x14ac:dyDescent="0.2"/>
    <row r="12655" x14ac:dyDescent="0.2"/>
    <row r="12656" x14ac:dyDescent="0.2"/>
    <row r="12657" x14ac:dyDescent="0.2"/>
    <row r="12658" x14ac:dyDescent="0.2"/>
    <row r="12659" x14ac:dyDescent="0.2"/>
    <row r="12660" x14ac:dyDescent="0.2"/>
    <row r="12661" x14ac:dyDescent="0.2"/>
    <row r="12662" x14ac:dyDescent="0.2"/>
    <row r="12663" x14ac:dyDescent="0.2"/>
    <row r="12664" x14ac:dyDescent="0.2"/>
    <row r="12665" x14ac:dyDescent="0.2"/>
    <row r="12666" x14ac:dyDescent="0.2"/>
    <row r="12667" x14ac:dyDescent="0.2"/>
    <row r="12668" x14ac:dyDescent="0.2"/>
    <row r="12669" x14ac:dyDescent="0.2"/>
    <row r="12670" x14ac:dyDescent="0.2"/>
    <row r="12671" x14ac:dyDescent="0.2"/>
    <row r="12672" x14ac:dyDescent="0.2"/>
    <row r="12673" x14ac:dyDescent="0.2"/>
    <row r="12674" x14ac:dyDescent="0.2"/>
    <row r="12675" x14ac:dyDescent="0.2"/>
    <row r="12676" x14ac:dyDescent="0.2"/>
    <row r="12677" x14ac:dyDescent="0.2"/>
    <row r="12678" x14ac:dyDescent="0.2"/>
    <row r="12679" x14ac:dyDescent="0.2"/>
    <row r="12680" x14ac:dyDescent="0.2"/>
    <row r="12681" x14ac:dyDescent="0.2"/>
    <row r="12682" x14ac:dyDescent="0.2"/>
    <row r="12683" x14ac:dyDescent="0.2"/>
    <row r="12684" x14ac:dyDescent="0.2"/>
    <row r="12685" x14ac:dyDescent="0.2"/>
    <row r="12686" x14ac:dyDescent="0.2"/>
    <row r="12687" x14ac:dyDescent="0.2"/>
    <row r="12688" x14ac:dyDescent="0.2"/>
    <row r="12689" x14ac:dyDescent="0.2"/>
    <row r="12690" x14ac:dyDescent="0.2"/>
    <row r="12691" x14ac:dyDescent="0.2"/>
    <row r="12692" x14ac:dyDescent="0.2"/>
    <row r="12693" x14ac:dyDescent="0.2"/>
    <row r="12694" x14ac:dyDescent="0.2"/>
    <row r="12695" x14ac:dyDescent="0.2"/>
    <row r="12696" x14ac:dyDescent="0.2"/>
    <row r="12697" x14ac:dyDescent="0.2"/>
    <row r="12698" x14ac:dyDescent="0.2"/>
    <row r="12699" x14ac:dyDescent="0.2"/>
    <row r="12700" x14ac:dyDescent="0.2"/>
    <row r="12701" x14ac:dyDescent="0.2"/>
    <row r="12702" x14ac:dyDescent="0.2"/>
    <row r="12703" x14ac:dyDescent="0.2"/>
    <row r="12704" x14ac:dyDescent="0.2"/>
    <row r="12705" x14ac:dyDescent="0.2"/>
    <row r="12706" x14ac:dyDescent="0.2"/>
    <row r="12707" x14ac:dyDescent="0.2"/>
    <row r="12708" x14ac:dyDescent="0.2"/>
    <row r="12709" x14ac:dyDescent="0.2"/>
    <row r="12710" x14ac:dyDescent="0.2"/>
    <row r="12711" x14ac:dyDescent="0.2"/>
    <row r="12712" x14ac:dyDescent="0.2"/>
    <row r="12713" x14ac:dyDescent="0.2"/>
    <row r="12714" x14ac:dyDescent="0.2"/>
    <row r="12715" x14ac:dyDescent="0.2"/>
    <row r="12716" x14ac:dyDescent="0.2"/>
    <row r="12717" x14ac:dyDescent="0.2"/>
    <row r="12718" x14ac:dyDescent="0.2"/>
    <row r="12719" x14ac:dyDescent="0.2"/>
    <row r="12720" x14ac:dyDescent="0.2"/>
    <row r="12721" x14ac:dyDescent="0.2"/>
    <row r="12722" x14ac:dyDescent="0.2"/>
    <row r="12723" x14ac:dyDescent="0.2"/>
    <row r="12724" x14ac:dyDescent="0.2"/>
    <row r="12725" x14ac:dyDescent="0.2"/>
    <row r="12726" x14ac:dyDescent="0.2"/>
    <row r="12727" x14ac:dyDescent="0.2"/>
    <row r="12728" x14ac:dyDescent="0.2"/>
    <row r="12729" x14ac:dyDescent="0.2"/>
    <row r="12730" x14ac:dyDescent="0.2"/>
    <row r="12731" x14ac:dyDescent="0.2"/>
    <row r="12732" x14ac:dyDescent="0.2"/>
    <row r="12733" x14ac:dyDescent="0.2"/>
    <row r="12734" x14ac:dyDescent="0.2"/>
    <row r="12735" x14ac:dyDescent="0.2"/>
    <row r="12736" x14ac:dyDescent="0.2"/>
    <row r="12737" x14ac:dyDescent="0.2"/>
    <row r="12738" x14ac:dyDescent="0.2"/>
    <row r="12739" x14ac:dyDescent="0.2"/>
    <row r="12740" x14ac:dyDescent="0.2"/>
    <row r="12741" x14ac:dyDescent="0.2"/>
    <row r="12742" x14ac:dyDescent="0.2"/>
    <row r="12743" x14ac:dyDescent="0.2"/>
    <row r="12744" x14ac:dyDescent="0.2"/>
    <row r="12745" x14ac:dyDescent="0.2"/>
    <row r="12746" x14ac:dyDescent="0.2"/>
    <row r="12747" x14ac:dyDescent="0.2"/>
    <row r="12748" x14ac:dyDescent="0.2"/>
    <row r="12749" x14ac:dyDescent="0.2"/>
    <row r="12750" x14ac:dyDescent="0.2"/>
    <row r="12751" x14ac:dyDescent="0.2"/>
    <row r="12752" x14ac:dyDescent="0.2"/>
    <row r="12753" x14ac:dyDescent="0.2"/>
    <row r="12754" x14ac:dyDescent="0.2"/>
    <row r="12755" x14ac:dyDescent="0.2"/>
    <row r="12756" x14ac:dyDescent="0.2"/>
    <row r="12757" x14ac:dyDescent="0.2"/>
    <row r="12758" x14ac:dyDescent="0.2"/>
    <row r="12759" x14ac:dyDescent="0.2"/>
    <row r="12760" x14ac:dyDescent="0.2"/>
    <row r="12761" x14ac:dyDescent="0.2"/>
    <row r="12762" x14ac:dyDescent="0.2"/>
    <row r="12763" x14ac:dyDescent="0.2"/>
    <row r="12764" x14ac:dyDescent="0.2"/>
    <row r="12765" x14ac:dyDescent="0.2"/>
    <row r="12766" x14ac:dyDescent="0.2"/>
    <row r="12767" x14ac:dyDescent="0.2"/>
    <row r="12768" x14ac:dyDescent="0.2"/>
    <row r="12769" x14ac:dyDescent="0.2"/>
    <row r="12770" x14ac:dyDescent="0.2"/>
    <row r="12771" x14ac:dyDescent="0.2"/>
    <row r="12772" x14ac:dyDescent="0.2"/>
    <row r="12773" x14ac:dyDescent="0.2"/>
    <row r="12774" x14ac:dyDescent="0.2"/>
    <row r="12775" x14ac:dyDescent="0.2"/>
    <row r="12776" x14ac:dyDescent="0.2"/>
    <row r="12777" x14ac:dyDescent="0.2"/>
    <row r="12778" x14ac:dyDescent="0.2"/>
    <row r="12779" x14ac:dyDescent="0.2"/>
    <row r="12780" x14ac:dyDescent="0.2"/>
    <row r="12781" x14ac:dyDescent="0.2"/>
    <row r="12782" x14ac:dyDescent="0.2"/>
    <row r="12783" x14ac:dyDescent="0.2"/>
    <row r="12784" x14ac:dyDescent="0.2"/>
    <row r="12785" x14ac:dyDescent="0.2"/>
    <row r="12786" x14ac:dyDescent="0.2"/>
    <row r="12787" x14ac:dyDescent="0.2"/>
    <row r="12788" x14ac:dyDescent="0.2"/>
    <row r="12789" x14ac:dyDescent="0.2"/>
    <row r="12790" x14ac:dyDescent="0.2"/>
    <row r="12791" x14ac:dyDescent="0.2"/>
    <row r="12792" x14ac:dyDescent="0.2"/>
    <row r="12793" x14ac:dyDescent="0.2"/>
    <row r="12794" x14ac:dyDescent="0.2"/>
    <row r="12795" x14ac:dyDescent="0.2"/>
    <row r="12796" x14ac:dyDescent="0.2"/>
    <row r="12797" x14ac:dyDescent="0.2"/>
    <row r="12798" x14ac:dyDescent="0.2"/>
    <row r="12799" x14ac:dyDescent="0.2"/>
    <row r="12800" x14ac:dyDescent="0.2"/>
    <row r="12801" x14ac:dyDescent="0.2"/>
    <row r="12802" x14ac:dyDescent="0.2"/>
    <row r="12803" x14ac:dyDescent="0.2"/>
    <row r="12804" x14ac:dyDescent="0.2"/>
    <row r="12805" x14ac:dyDescent="0.2"/>
    <row r="12806" x14ac:dyDescent="0.2"/>
    <row r="12807" x14ac:dyDescent="0.2"/>
    <row r="12808" x14ac:dyDescent="0.2"/>
    <row r="12809" x14ac:dyDescent="0.2"/>
    <row r="12810" x14ac:dyDescent="0.2"/>
    <row r="12811" x14ac:dyDescent="0.2"/>
    <row r="12812" x14ac:dyDescent="0.2"/>
    <row r="12813" x14ac:dyDescent="0.2"/>
    <row r="12814" x14ac:dyDescent="0.2"/>
    <row r="12815" x14ac:dyDescent="0.2"/>
    <row r="12816" x14ac:dyDescent="0.2"/>
    <row r="12817" x14ac:dyDescent="0.2"/>
    <row r="12818" x14ac:dyDescent="0.2"/>
    <row r="12819" x14ac:dyDescent="0.2"/>
    <row r="12820" x14ac:dyDescent="0.2"/>
    <row r="12821" x14ac:dyDescent="0.2"/>
    <row r="12822" x14ac:dyDescent="0.2"/>
    <row r="12823" x14ac:dyDescent="0.2"/>
    <row r="12824" x14ac:dyDescent="0.2"/>
    <row r="12825" x14ac:dyDescent="0.2"/>
    <row r="12826" x14ac:dyDescent="0.2"/>
    <row r="12827" x14ac:dyDescent="0.2"/>
    <row r="12828" x14ac:dyDescent="0.2"/>
    <row r="12829" x14ac:dyDescent="0.2"/>
    <row r="12830" x14ac:dyDescent="0.2"/>
    <row r="12831" x14ac:dyDescent="0.2"/>
    <row r="12832" x14ac:dyDescent="0.2"/>
    <row r="12833" x14ac:dyDescent="0.2"/>
    <row r="12834" x14ac:dyDescent="0.2"/>
    <row r="12835" x14ac:dyDescent="0.2"/>
    <row r="12836" x14ac:dyDescent="0.2"/>
    <row r="12837" x14ac:dyDescent="0.2"/>
    <row r="12838" x14ac:dyDescent="0.2"/>
    <row r="12839" x14ac:dyDescent="0.2"/>
    <row r="12840" x14ac:dyDescent="0.2"/>
    <row r="12841" x14ac:dyDescent="0.2"/>
    <row r="12842" x14ac:dyDescent="0.2"/>
    <row r="12843" x14ac:dyDescent="0.2"/>
    <row r="12844" x14ac:dyDescent="0.2"/>
    <row r="12845" x14ac:dyDescent="0.2"/>
    <row r="12846" x14ac:dyDescent="0.2"/>
    <row r="12847" x14ac:dyDescent="0.2"/>
    <row r="12848" x14ac:dyDescent="0.2"/>
    <row r="12849" x14ac:dyDescent="0.2"/>
    <row r="12850" x14ac:dyDescent="0.2"/>
    <row r="12851" x14ac:dyDescent="0.2"/>
    <row r="12852" x14ac:dyDescent="0.2"/>
    <row r="12853" x14ac:dyDescent="0.2"/>
    <row r="12854" x14ac:dyDescent="0.2"/>
    <row r="12855" x14ac:dyDescent="0.2"/>
    <row r="12856" x14ac:dyDescent="0.2"/>
    <row r="12857" x14ac:dyDescent="0.2"/>
    <row r="12858" x14ac:dyDescent="0.2"/>
    <row r="12859" x14ac:dyDescent="0.2"/>
    <row r="12860" x14ac:dyDescent="0.2"/>
    <row r="12861" x14ac:dyDescent="0.2"/>
    <row r="12862" x14ac:dyDescent="0.2"/>
    <row r="12863" x14ac:dyDescent="0.2"/>
    <row r="12864" x14ac:dyDescent="0.2"/>
    <row r="12865" x14ac:dyDescent="0.2"/>
    <row r="12866" x14ac:dyDescent="0.2"/>
    <row r="12867" x14ac:dyDescent="0.2"/>
    <row r="12868" x14ac:dyDescent="0.2"/>
    <row r="12869" x14ac:dyDescent="0.2"/>
    <row r="12870" x14ac:dyDescent="0.2"/>
    <row r="12871" x14ac:dyDescent="0.2"/>
    <row r="12872" x14ac:dyDescent="0.2"/>
    <row r="12873" x14ac:dyDescent="0.2"/>
    <row r="12874" x14ac:dyDescent="0.2"/>
    <row r="12875" x14ac:dyDescent="0.2"/>
    <row r="12876" x14ac:dyDescent="0.2"/>
    <row r="12877" x14ac:dyDescent="0.2"/>
    <row r="12878" x14ac:dyDescent="0.2"/>
    <row r="12879" x14ac:dyDescent="0.2"/>
    <row r="12880" x14ac:dyDescent="0.2"/>
    <row r="12881" x14ac:dyDescent="0.2"/>
    <row r="12882" x14ac:dyDescent="0.2"/>
    <row r="12883" x14ac:dyDescent="0.2"/>
    <row r="12884" x14ac:dyDescent="0.2"/>
    <row r="12885" x14ac:dyDescent="0.2"/>
    <row r="12886" x14ac:dyDescent="0.2"/>
    <row r="12887" x14ac:dyDescent="0.2"/>
    <row r="12888" x14ac:dyDescent="0.2"/>
    <row r="12889" x14ac:dyDescent="0.2"/>
    <row r="12890" x14ac:dyDescent="0.2"/>
    <row r="12891" x14ac:dyDescent="0.2"/>
    <row r="12892" x14ac:dyDescent="0.2"/>
    <row r="12893" x14ac:dyDescent="0.2"/>
    <row r="12894" x14ac:dyDescent="0.2"/>
    <row r="12895" x14ac:dyDescent="0.2"/>
    <row r="12896" x14ac:dyDescent="0.2"/>
    <row r="12897" x14ac:dyDescent="0.2"/>
    <row r="12898" x14ac:dyDescent="0.2"/>
    <row r="12899" x14ac:dyDescent="0.2"/>
    <row r="12900" x14ac:dyDescent="0.2"/>
    <row r="12901" x14ac:dyDescent="0.2"/>
    <row r="12902" x14ac:dyDescent="0.2"/>
    <row r="12903" x14ac:dyDescent="0.2"/>
    <row r="12904" x14ac:dyDescent="0.2"/>
    <row r="12905" x14ac:dyDescent="0.2"/>
    <row r="12906" x14ac:dyDescent="0.2"/>
    <row r="12907" x14ac:dyDescent="0.2"/>
    <row r="12908" x14ac:dyDescent="0.2"/>
    <row r="12909" x14ac:dyDescent="0.2"/>
    <row r="12910" x14ac:dyDescent="0.2"/>
    <row r="12911" x14ac:dyDescent="0.2"/>
    <row r="12912" x14ac:dyDescent="0.2"/>
    <row r="12913" x14ac:dyDescent="0.2"/>
    <row r="12914" x14ac:dyDescent="0.2"/>
    <row r="12915" x14ac:dyDescent="0.2"/>
    <row r="12916" x14ac:dyDescent="0.2"/>
    <row r="12917" x14ac:dyDescent="0.2"/>
    <row r="12918" x14ac:dyDescent="0.2"/>
    <row r="12919" x14ac:dyDescent="0.2"/>
    <row r="12920" x14ac:dyDescent="0.2"/>
    <row r="12921" x14ac:dyDescent="0.2"/>
    <row r="12922" x14ac:dyDescent="0.2"/>
    <row r="12923" x14ac:dyDescent="0.2"/>
    <row r="12924" x14ac:dyDescent="0.2"/>
    <row r="12925" x14ac:dyDescent="0.2"/>
    <row r="12926" x14ac:dyDescent="0.2"/>
    <row r="12927" x14ac:dyDescent="0.2"/>
    <row r="12928" x14ac:dyDescent="0.2"/>
    <row r="12929" x14ac:dyDescent="0.2"/>
    <row r="12930" x14ac:dyDescent="0.2"/>
    <row r="12931" x14ac:dyDescent="0.2"/>
    <row r="12932" x14ac:dyDescent="0.2"/>
    <row r="12933" x14ac:dyDescent="0.2"/>
    <row r="12934" x14ac:dyDescent="0.2"/>
    <row r="12935" x14ac:dyDescent="0.2"/>
    <row r="12936" x14ac:dyDescent="0.2"/>
    <row r="12937" x14ac:dyDescent="0.2"/>
    <row r="12938" x14ac:dyDescent="0.2"/>
    <row r="12939" x14ac:dyDescent="0.2"/>
    <row r="12940" x14ac:dyDescent="0.2"/>
    <row r="12941" x14ac:dyDescent="0.2"/>
    <row r="12942" x14ac:dyDescent="0.2"/>
    <row r="12943" x14ac:dyDescent="0.2"/>
    <row r="12944" x14ac:dyDescent="0.2"/>
    <row r="12945" x14ac:dyDescent="0.2"/>
    <row r="12946" x14ac:dyDescent="0.2"/>
    <row r="12947" x14ac:dyDescent="0.2"/>
    <row r="12948" x14ac:dyDescent="0.2"/>
    <row r="12949" x14ac:dyDescent="0.2"/>
    <row r="12950" x14ac:dyDescent="0.2"/>
    <row r="12951" x14ac:dyDescent="0.2"/>
    <row r="12952" x14ac:dyDescent="0.2"/>
    <row r="12953" x14ac:dyDescent="0.2"/>
    <row r="12954" x14ac:dyDescent="0.2"/>
    <row r="12955" x14ac:dyDescent="0.2"/>
    <row r="12956" x14ac:dyDescent="0.2"/>
    <row r="12957" x14ac:dyDescent="0.2"/>
    <row r="12958" x14ac:dyDescent="0.2"/>
    <row r="12959" x14ac:dyDescent="0.2"/>
    <row r="12960" x14ac:dyDescent="0.2"/>
    <row r="12961" x14ac:dyDescent="0.2"/>
    <row r="12962" x14ac:dyDescent="0.2"/>
    <row r="12963" x14ac:dyDescent="0.2"/>
    <row r="12964" x14ac:dyDescent="0.2"/>
    <row r="12965" x14ac:dyDescent="0.2"/>
    <row r="12966" x14ac:dyDescent="0.2"/>
    <row r="12967" x14ac:dyDescent="0.2"/>
    <row r="12968" x14ac:dyDescent="0.2"/>
    <row r="12969" x14ac:dyDescent="0.2"/>
    <row r="12970" x14ac:dyDescent="0.2"/>
    <row r="12971" x14ac:dyDescent="0.2"/>
    <row r="12972" x14ac:dyDescent="0.2"/>
    <row r="12973" x14ac:dyDescent="0.2"/>
    <row r="12974" x14ac:dyDescent="0.2"/>
    <row r="12975" x14ac:dyDescent="0.2"/>
    <row r="12976" x14ac:dyDescent="0.2"/>
    <row r="12977" x14ac:dyDescent="0.2"/>
    <row r="12978" x14ac:dyDescent="0.2"/>
    <row r="12979" x14ac:dyDescent="0.2"/>
    <row r="12980" x14ac:dyDescent="0.2"/>
    <row r="12981" x14ac:dyDescent="0.2"/>
    <row r="12982" x14ac:dyDescent="0.2"/>
    <row r="12983" x14ac:dyDescent="0.2"/>
    <row r="12984" x14ac:dyDescent="0.2"/>
    <row r="12985" x14ac:dyDescent="0.2"/>
    <row r="12986" x14ac:dyDescent="0.2"/>
    <row r="12987" x14ac:dyDescent="0.2"/>
    <row r="12988" x14ac:dyDescent="0.2"/>
    <row r="12989" x14ac:dyDescent="0.2"/>
    <row r="12990" x14ac:dyDescent="0.2"/>
    <row r="12991" x14ac:dyDescent="0.2"/>
    <row r="12992" x14ac:dyDescent="0.2"/>
    <row r="12993" x14ac:dyDescent="0.2"/>
    <row r="12994" x14ac:dyDescent="0.2"/>
    <row r="12995" x14ac:dyDescent="0.2"/>
    <row r="12996" x14ac:dyDescent="0.2"/>
    <row r="12997" x14ac:dyDescent="0.2"/>
    <row r="12998" x14ac:dyDescent="0.2"/>
    <row r="12999" x14ac:dyDescent="0.2"/>
    <row r="13000" x14ac:dyDescent="0.2"/>
    <row r="13001" x14ac:dyDescent="0.2"/>
    <row r="13002" x14ac:dyDescent="0.2"/>
    <row r="13003" x14ac:dyDescent="0.2"/>
    <row r="13004" x14ac:dyDescent="0.2"/>
    <row r="13005" x14ac:dyDescent="0.2"/>
    <row r="13006" x14ac:dyDescent="0.2"/>
    <row r="13007" x14ac:dyDescent="0.2"/>
    <row r="13008" x14ac:dyDescent="0.2"/>
    <row r="13009" x14ac:dyDescent="0.2"/>
    <row r="13010" x14ac:dyDescent="0.2"/>
    <row r="13011" x14ac:dyDescent="0.2"/>
    <row r="13012" x14ac:dyDescent="0.2"/>
    <row r="13013" x14ac:dyDescent="0.2"/>
    <row r="13014" x14ac:dyDescent="0.2"/>
    <row r="13015" x14ac:dyDescent="0.2"/>
    <row r="13016" x14ac:dyDescent="0.2"/>
    <row r="13017" x14ac:dyDescent="0.2"/>
    <row r="13018" x14ac:dyDescent="0.2"/>
    <row r="13019" x14ac:dyDescent="0.2"/>
    <row r="13020" x14ac:dyDescent="0.2"/>
    <row r="13021" x14ac:dyDescent="0.2"/>
    <row r="13022" x14ac:dyDescent="0.2"/>
    <row r="13023" x14ac:dyDescent="0.2"/>
    <row r="13024" x14ac:dyDescent="0.2"/>
    <row r="13025" x14ac:dyDescent="0.2"/>
    <row r="13026" x14ac:dyDescent="0.2"/>
    <row r="13027" x14ac:dyDescent="0.2"/>
    <row r="13028" x14ac:dyDescent="0.2"/>
    <row r="13029" x14ac:dyDescent="0.2"/>
    <row r="13030" x14ac:dyDescent="0.2"/>
    <row r="13031" x14ac:dyDescent="0.2"/>
    <row r="13032" x14ac:dyDescent="0.2"/>
    <row r="13033" x14ac:dyDescent="0.2"/>
    <row r="13034" x14ac:dyDescent="0.2"/>
    <row r="13035" x14ac:dyDescent="0.2"/>
    <row r="13036" x14ac:dyDescent="0.2"/>
    <row r="13037" x14ac:dyDescent="0.2"/>
    <row r="13038" x14ac:dyDescent="0.2"/>
    <row r="13039" x14ac:dyDescent="0.2"/>
    <row r="13040" x14ac:dyDescent="0.2"/>
    <row r="13041" x14ac:dyDescent="0.2"/>
    <row r="13042" x14ac:dyDescent="0.2"/>
    <row r="13043" x14ac:dyDescent="0.2"/>
    <row r="13044" x14ac:dyDescent="0.2"/>
    <row r="13045" x14ac:dyDescent="0.2"/>
    <row r="13046" x14ac:dyDescent="0.2"/>
    <row r="13047" x14ac:dyDescent="0.2"/>
    <row r="13048" x14ac:dyDescent="0.2"/>
    <row r="13049" x14ac:dyDescent="0.2"/>
    <row r="13050" x14ac:dyDescent="0.2"/>
    <row r="13051" x14ac:dyDescent="0.2"/>
    <row r="13052" x14ac:dyDescent="0.2"/>
    <row r="13053" x14ac:dyDescent="0.2"/>
    <row r="13054" x14ac:dyDescent="0.2"/>
    <row r="13055" x14ac:dyDescent="0.2"/>
    <row r="13056" x14ac:dyDescent="0.2"/>
    <row r="13057" x14ac:dyDescent="0.2"/>
    <row r="13058" x14ac:dyDescent="0.2"/>
    <row r="13059" x14ac:dyDescent="0.2"/>
    <row r="13060" x14ac:dyDescent="0.2"/>
    <row r="13061" x14ac:dyDescent="0.2"/>
    <row r="13062" x14ac:dyDescent="0.2"/>
    <row r="13063" x14ac:dyDescent="0.2"/>
    <row r="13064" x14ac:dyDescent="0.2"/>
    <row r="13065" x14ac:dyDescent="0.2"/>
    <row r="13066" x14ac:dyDescent="0.2"/>
    <row r="13067" x14ac:dyDescent="0.2"/>
    <row r="13068" x14ac:dyDescent="0.2"/>
    <row r="13069" x14ac:dyDescent="0.2"/>
    <row r="13070" x14ac:dyDescent="0.2"/>
    <row r="13071" x14ac:dyDescent="0.2"/>
    <row r="13072" x14ac:dyDescent="0.2"/>
    <row r="13073" x14ac:dyDescent="0.2"/>
    <row r="13074" x14ac:dyDescent="0.2"/>
    <row r="13075" x14ac:dyDescent="0.2"/>
    <row r="13076" x14ac:dyDescent="0.2"/>
    <row r="13077" x14ac:dyDescent="0.2"/>
    <row r="13078" x14ac:dyDescent="0.2"/>
    <row r="13079" x14ac:dyDescent="0.2"/>
    <row r="13080" x14ac:dyDescent="0.2"/>
    <row r="13081" x14ac:dyDescent="0.2"/>
    <row r="13082" x14ac:dyDescent="0.2"/>
    <row r="13083" x14ac:dyDescent="0.2"/>
    <row r="13084" x14ac:dyDescent="0.2"/>
    <row r="13085" x14ac:dyDescent="0.2"/>
    <row r="13086" x14ac:dyDescent="0.2"/>
    <row r="13087" x14ac:dyDescent="0.2"/>
    <row r="13088" x14ac:dyDescent="0.2"/>
    <row r="13089" x14ac:dyDescent="0.2"/>
    <row r="13090" x14ac:dyDescent="0.2"/>
    <row r="13091" x14ac:dyDescent="0.2"/>
    <row r="13092" x14ac:dyDescent="0.2"/>
    <row r="13093" x14ac:dyDescent="0.2"/>
    <row r="13094" x14ac:dyDescent="0.2"/>
    <row r="13095" x14ac:dyDescent="0.2"/>
    <row r="13096" x14ac:dyDescent="0.2"/>
    <row r="13097" x14ac:dyDescent="0.2"/>
    <row r="13098" x14ac:dyDescent="0.2"/>
    <row r="13099" x14ac:dyDescent="0.2"/>
    <row r="13100" x14ac:dyDescent="0.2"/>
    <row r="13101" x14ac:dyDescent="0.2"/>
    <row r="13102" x14ac:dyDescent="0.2"/>
    <row r="13103" x14ac:dyDescent="0.2"/>
    <row r="13104" x14ac:dyDescent="0.2"/>
    <row r="13105" x14ac:dyDescent="0.2"/>
    <row r="13106" x14ac:dyDescent="0.2"/>
    <row r="13107" x14ac:dyDescent="0.2"/>
    <row r="13108" x14ac:dyDescent="0.2"/>
    <row r="13109" x14ac:dyDescent="0.2"/>
    <row r="13110" x14ac:dyDescent="0.2"/>
    <row r="13111" x14ac:dyDescent="0.2"/>
    <row r="13112" x14ac:dyDescent="0.2"/>
    <row r="13113" x14ac:dyDescent="0.2"/>
    <row r="13114" x14ac:dyDescent="0.2"/>
    <row r="13115" x14ac:dyDescent="0.2"/>
    <row r="13116" x14ac:dyDescent="0.2"/>
    <row r="13117" x14ac:dyDescent="0.2"/>
    <row r="13118" x14ac:dyDescent="0.2"/>
    <row r="13119" x14ac:dyDescent="0.2"/>
    <row r="13120" x14ac:dyDescent="0.2"/>
    <row r="13121" x14ac:dyDescent="0.2"/>
    <row r="13122" x14ac:dyDescent="0.2"/>
    <row r="13123" x14ac:dyDescent="0.2"/>
    <row r="13124" x14ac:dyDescent="0.2"/>
    <row r="13125" x14ac:dyDescent="0.2"/>
    <row r="13126" x14ac:dyDescent="0.2"/>
    <row r="13127" x14ac:dyDescent="0.2"/>
    <row r="13128" x14ac:dyDescent="0.2"/>
    <row r="13129" x14ac:dyDescent="0.2"/>
    <row r="13130" x14ac:dyDescent="0.2"/>
    <row r="13131" x14ac:dyDescent="0.2"/>
    <row r="13132" x14ac:dyDescent="0.2"/>
    <row r="13133" x14ac:dyDescent="0.2"/>
    <row r="13134" x14ac:dyDescent="0.2"/>
    <row r="13135" x14ac:dyDescent="0.2"/>
    <row r="13136" x14ac:dyDescent="0.2"/>
    <row r="13137" x14ac:dyDescent="0.2"/>
    <row r="13138" x14ac:dyDescent="0.2"/>
    <row r="13139" x14ac:dyDescent="0.2"/>
    <row r="13140" x14ac:dyDescent="0.2"/>
    <row r="13141" x14ac:dyDescent="0.2"/>
    <row r="13142" x14ac:dyDescent="0.2"/>
    <row r="13143" x14ac:dyDescent="0.2"/>
    <row r="13144" x14ac:dyDescent="0.2"/>
    <row r="13145" x14ac:dyDescent="0.2"/>
    <row r="13146" x14ac:dyDescent="0.2"/>
    <row r="13147" x14ac:dyDescent="0.2"/>
    <row r="13148" x14ac:dyDescent="0.2"/>
    <row r="13149" x14ac:dyDescent="0.2"/>
    <row r="13150" x14ac:dyDescent="0.2"/>
    <row r="13151" x14ac:dyDescent="0.2"/>
    <row r="13152" x14ac:dyDescent="0.2"/>
    <row r="13153" x14ac:dyDescent="0.2"/>
    <row r="13154" x14ac:dyDescent="0.2"/>
    <row r="13155" x14ac:dyDescent="0.2"/>
    <row r="13156" x14ac:dyDescent="0.2"/>
    <row r="13157" x14ac:dyDescent="0.2"/>
    <row r="13158" x14ac:dyDescent="0.2"/>
    <row r="13159" x14ac:dyDescent="0.2"/>
    <row r="13160" x14ac:dyDescent="0.2"/>
    <row r="13161" x14ac:dyDescent="0.2"/>
    <row r="13162" x14ac:dyDescent="0.2"/>
    <row r="13163" x14ac:dyDescent="0.2"/>
    <row r="13164" x14ac:dyDescent="0.2"/>
    <row r="13165" x14ac:dyDescent="0.2"/>
    <row r="13166" x14ac:dyDescent="0.2"/>
    <row r="13167" x14ac:dyDescent="0.2"/>
    <row r="13168" x14ac:dyDescent="0.2"/>
    <row r="13169" x14ac:dyDescent="0.2"/>
    <row r="13170" x14ac:dyDescent="0.2"/>
    <row r="13171" x14ac:dyDescent="0.2"/>
    <row r="13172" x14ac:dyDescent="0.2"/>
    <row r="13173" x14ac:dyDescent="0.2"/>
    <row r="13174" x14ac:dyDescent="0.2"/>
    <row r="13175" x14ac:dyDescent="0.2"/>
    <row r="13176" x14ac:dyDescent="0.2"/>
    <row r="13177" x14ac:dyDescent="0.2"/>
    <row r="13178" x14ac:dyDescent="0.2"/>
    <row r="13179" x14ac:dyDescent="0.2"/>
    <row r="13180" x14ac:dyDescent="0.2"/>
    <row r="13181" x14ac:dyDescent="0.2"/>
    <row r="13182" x14ac:dyDescent="0.2"/>
    <row r="13183" x14ac:dyDescent="0.2"/>
    <row r="13184" x14ac:dyDescent="0.2"/>
    <row r="13185" x14ac:dyDescent="0.2"/>
    <row r="13186" x14ac:dyDescent="0.2"/>
    <row r="13187" x14ac:dyDescent="0.2"/>
    <row r="13188" x14ac:dyDescent="0.2"/>
    <row r="13189" x14ac:dyDescent="0.2"/>
    <row r="13190" x14ac:dyDescent="0.2"/>
    <row r="13191" x14ac:dyDescent="0.2"/>
    <row r="13192" x14ac:dyDescent="0.2"/>
    <row r="13193" x14ac:dyDescent="0.2"/>
    <row r="13194" x14ac:dyDescent="0.2"/>
    <row r="13195" x14ac:dyDescent="0.2"/>
    <row r="13196" x14ac:dyDescent="0.2"/>
    <row r="13197" x14ac:dyDescent="0.2"/>
    <row r="13198" x14ac:dyDescent="0.2"/>
    <row r="13199" x14ac:dyDescent="0.2"/>
    <row r="13200" x14ac:dyDescent="0.2"/>
    <row r="13201" x14ac:dyDescent="0.2"/>
    <row r="13202" x14ac:dyDescent="0.2"/>
    <row r="13203" x14ac:dyDescent="0.2"/>
    <row r="13204" x14ac:dyDescent="0.2"/>
    <row r="13205" x14ac:dyDescent="0.2"/>
    <row r="13206" x14ac:dyDescent="0.2"/>
    <row r="13207" x14ac:dyDescent="0.2"/>
    <row r="13208" x14ac:dyDescent="0.2"/>
    <row r="13209" x14ac:dyDescent="0.2"/>
    <row r="13210" x14ac:dyDescent="0.2"/>
    <row r="13211" x14ac:dyDescent="0.2"/>
    <row r="13212" x14ac:dyDescent="0.2"/>
    <row r="13213" x14ac:dyDescent="0.2"/>
    <row r="13214" x14ac:dyDescent="0.2"/>
    <row r="13215" x14ac:dyDescent="0.2"/>
    <row r="13216" x14ac:dyDescent="0.2"/>
    <row r="13217" x14ac:dyDescent="0.2"/>
    <row r="13218" x14ac:dyDescent="0.2"/>
    <row r="13219" x14ac:dyDescent="0.2"/>
    <row r="13220" x14ac:dyDescent="0.2"/>
    <row r="13221" x14ac:dyDescent="0.2"/>
    <row r="13222" x14ac:dyDescent="0.2"/>
    <row r="13223" x14ac:dyDescent="0.2"/>
    <row r="13224" x14ac:dyDescent="0.2"/>
    <row r="13225" x14ac:dyDescent="0.2"/>
    <row r="13226" x14ac:dyDescent="0.2"/>
    <row r="13227" x14ac:dyDescent="0.2"/>
    <row r="13228" x14ac:dyDescent="0.2"/>
    <row r="13229" x14ac:dyDescent="0.2"/>
    <row r="13230" x14ac:dyDescent="0.2"/>
    <row r="13231" x14ac:dyDescent="0.2"/>
    <row r="13232" x14ac:dyDescent="0.2"/>
    <row r="13233" x14ac:dyDescent="0.2"/>
    <row r="13234" x14ac:dyDescent="0.2"/>
    <row r="13235" x14ac:dyDescent="0.2"/>
    <row r="13236" x14ac:dyDescent="0.2"/>
    <row r="13237" x14ac:dyDescent="0.2"/>
    <row r="13238" x14ac:dyDescent="0.2"/>
    <row r="13239" x14ac:dyDescent="0.2"/>
    <row r="13240" x14ac:dyDescent="0.2"/>
    <row r="13241" x14ac:dyDescent="0.2"/>
    <row r="13242" x14ac:dyDescent="0.2"/>
    <row r="13243" x14ac:dyDescent="0.2"/>
    <row r="13244" x14ac:dyDescent="0.2"/>
    <row r="13245" x14ac:dyDescent="0.2"/>
    <row r="13246" x14ac:dyDescent="0.2"/>
    <row r="13247" x14ac:dyDescent="0.2"/>
    <row r="13248" x14ac:dyDescent="0.2"/>
    <row r="13249" x14ac:dyDescent="0.2"/>
    <row r="13250" x14ac:dyDescent="0.2"/>
    <row r="13251" x14ac:dyDescent="0.2"/>
    <row r="13252" x14ac:dyDescent="0.2"/>
    <row r="13253" x14ac:dyDescent="0.2"/>
    <row r="13254" x14ac:dyDescent="0.2"/>
    <row r="13255" x14ac:dyDescent="0.2"/>
    <row r="13256" x14ac:dyDescent="0.2"/>
    <row r="13257" x14ac:dyDescent="0.2"/>
    <row r="13258" x14ac:dyDescent="0.2"/>
    <row r="13259" x14ac:dyDescent="0.2"/>
    <row r="13260" x14ac:dyDescent="0.2"/>
    <row r="13261" x14ac:dyDescent="0.2"/>
    <row r="13262" x14ac:dyDescent="0.2"/>
    <row r="13263" x14ac:dyDescent="0.2"/>
    <row r="13264" x14ac:dyDescent="0.2"/>
    <row r="13265" x14ac:dyDescent="0.2"/>
    <row r="13266" x14ac:dyDescent="0.2"/>
    <row r="13267" x14ac:dyDescent="0.2"/>
    <row r="13268" x14ac:dyDescent="0.2"/>
    <row r="13269" x14ac:dyDescent="0.2"/>
    <row r="13270" x14ac:dyDescent="0.2"/>
    <row r="13271" x14ac:dyDescent="0.2"/>
    <row r="13272" x14ac:dyDescent="0.2"/>
    <row r="13273" x14ac:dyDescent="0.2"/>
    <row r="13274" x14ac:dyDescent="0.2"/>
    <row r="13275" x14ac:dyDescent="0.2"/>
    <row r="13276" x14ac:dyDescent="0.2"/>
    <row r="13277" x14ac:dyDescent="0.2"/>
    <row r="13278" x14ac:dyDescent="0.2"/>
    <row r="13279" x14ac:dyDescent="0.2"/>
    <row r="13280" x14ac:dyDescent="0.2"/>
    <row r="13281" x14ac:dyDescent="0.2"/>
    <row r="13282" x14ac:dyDescent="0.2"/>
    <row r="13283" x14ac:dyDescent="0.2"/>
    <row r="13284" x14ac:dyDescent="0.2"/>
    <row r="13285" x14ac:dyDescent="0.2"/>
    <row r="13286" x14ac:dyDescent="0.2"/>
    <row r="13287" x14ac:dyDescent="0.2"/>
    <row r="13288" x14ac:dyDescent="0.2"/>
    <row r="13289" x14ac:dyDescent="0.2"/>
    <row r="13290" x14ac:dyDescent="0.2"/>
    <row r="13291" x14ac:dyDescent="0.2"/>
    <row r="13292" x14ac:dyDescent="0.2"/>
    <row r="13293" x14ac:dyDescent="0.2"/>
    <row r="13294" x14ac:dyDescent="0.2"/>
    <row r="13295" x14ac:dyDescent="0.2"/>
    <row r="13296" x14ac:dyDescent="0.2"/>
    <row r="13297" x14ac:dyDescent="0.2"/>
    <row r="13298" x14ac:dyDescent="0.2"/>
    <row r="13299" x14ac:dyDescent="0.2"/>
    <row r="13300" x14ac:dyDescent="0.2"/>
    <row r="13301" x14ac:dyDescent="0.2"/>
    <row r="13302" x14ac:dyDescent="0.2"/>
    <row r="13303" x14ac:dyDescent="0.2"/>
    <row r="13304" x14ac:dyDescent="0.2"/>
    <row r="13305" x14ac:dyDescent="0.2"/>
    <row r="13306" x14ac:dyDescent="0.2"/>
    <row r="13307" x14ac:dyDescent="0.2"/>
    <row r="13308" x14ac:dyDescent="0.2"/>
    <row r="13309" x14ac:dyDescent="0.2"/>
    <row r="13310" x14ac:dyDescent="0.2"/>
    <row r="13311" x14ac:dyDescent="0.2"/>
    <row r="13312" x14ac:dyDescent="0.2"/>
    <row r="13313" x14ac:dyDescent="0.2"/>
    <row r="13314" x14ac:dyDescent="0.2"/>
    <row r="13315" x14ac:dyDescent="0.2"/>
    <row r="13316" x14ac:dyDescent="0.2"/>
    <row r="13317" x14ac:dyDescent="0.2"/>
    <row r="13318" x14ac:dyDescent="0.2"/>
    <row r="13319" x14ac:dyDescent="0.2"/>
    <row r="13320" x14ac:dyDescent="0.2"/>
    <row r="13321" x14ac:dyDescent="0.2"/>
    <row r="13322" x14ac:dyDescent="0.2"/>
    <row r="13323" x14ac:dyDescent="0.2"/>
    <row r="13324" x14ac:dyDescent="0.2"/>
    <row r="13325" x14ac:dyDescent="0.2"/>
    <row r="13326" x14ac:dyDescent="0.2"/>
    <row r="13327" x14ac:dyDescent="0.2"/>
    <row r="13328" x14ac:dyDescent="0.2"/>
    <row r="13329" x14ac:dyDescent="0.2"/>
    <row r="13330" x14ac:dyDescent="0.2"/>
    <row r="13331" x14ac:dyDescent="0.2"/>
    <row r="13332" x14ac:dyDescent="0.2"/>
    <row r="13333" x14ac:dyDescent="0.2"/>
    <row r="13334" x14ac:dyDescent="0.2"/>
    <row r="13335" x14ac:dyDescent="0.2"/>
    <row r="13336" x14ac:dyDescent="0.2"/>
    <row r="13337" x14ac:dyDescent="0.2"/>
    <row r="13338" x14ac:dyDescent="0.2"/>
    <row r="13339" x14ac:dyDescent="0.2"/>
    <row r="13340" x14ac:dyDescent="0.2"/>
    <row r="13341" x14ac:dyDescent="0.2"/>
    <row r="13342" x14ac:dyDescent="0.2"/>
    <row r="13343" x14ac:dyDescent="0.2"/>
    <row r="13344" x14ac:dyDescent="0.2"/>
    <row r="13345" x14ac:dyDescent="0.2"/>
    <row r="13346" x14ac:dyDescent="0.2"/>
    <row r="13347" x14ac:dyDescent="0.2"/>
    <row r="13348" x14ac:dyDescent="0.2"/>
    <row r="13349" x14ac:dyDescent="0.2"/>
    <row r="13350" x14ac:dyDescent="0.2"/>
    <row r="13351" x14ac:dyDescent="0.2"/>
    <row r="13352" x14ac:dyDescent="0.2"/>
    <row r="13353" x14ac:dyDescent="0.2"/>
    <row r="13354" x14ac:dyDescent="0.2"/>
    <row r="13355" x14ac:dyDescent="0.2"/>
    <row r="13356" x14ac:dyDescent="0.2"/>
    <row r="13357" x14ac:dyDescent="0.2"/>
    <row r="13358" x14ac:dyDescent="0.2"/>
    <row r="13359" x14ac:dyDescent="0.2"/>
    <row r="13360" x14ac:dyDescent="0.2"/>
    <row r="13361" x14ac:dyDescent="0.2"/>
    <row r="13362" x14ac:dyDescent="0.2"/>
    <row r="13363" x14ac:dyDescent="0.2"/>
    <row r="13364" x14ac:dyDescent="0.2"/>
    <row r="13365" x14ac:dyDescent="0.2"/>
    <row r="13366" x14ac:dyDescent="0.2"/>
    <row r="13367" x14ac:dyDescent="0.2"/>
    <row r="13368" x14ac:dyDescent="0.2"/>
    <row r="13369" x14ac:dyDescent="0.2"/>
    <row r="13370" x14ac:dyDescent="0.2"/>
    <row r="13371" x14ac:dyDescent="0.2"/>
    <row r="13372" x14ac:dyDescent="0.2"/>
    <row r="13373" x14ac:dyDescent="0.2"/>
    <row r="13374" x14ac:dyDescent="0.2"/>
    <row r="13375" x14ac:dyDescent="0.2"/>
    <row r="13376" x14ac:dyDescent="0.2"/>
    <row r="13377" x14ac:dyDescent="0.2"/>
    <row r="13378" x14ac:dyDescent="0.2"/>
    <row r="13379" x14ac:dyDescent="0.2"/>
    <row r="13380" x14ac:dyDescent="0.2"/>
    <row r="13381" x14ac:dyDescent="0.2"/>
    <row r="13382" x14ac:dyDescent="0.2"/>
    <row r="13383" x14ac:dyDescent="0.2"/>
    <row r="13384" x14ac:dyDescent="0.2"/>
    <row r="13385" x14ac:dyDescent="0.2"/>
    <row r="13386" x14ac:dyDescent="0.2"/>
    <row r="13387" x14ac:dyDescent="0.2"/>
    <row r="13388" x14ac:dyDescent="0.2"/>
    <row r="13389" x14ac:dyDescent="0.2"/>
    <row r="13390" x14ac:dyDescent="0.2"/>
    <row r="13391" x14ac:dyDescent="0.2"/>
    <row r="13392" x14ac:dyDescent="0.2"/>
    <row r="13393" x14ac:dyDescent="0.2"/>
    <row r="13394" x14ac:dyDescent="0.2"/>
    <row r="13395" x14ac:dyDescent="0.2"/>
    <row r="13396" x14ac:dyDescent="0.2"/>
    <row r="13397" x14ac:dyDescent="0.2"/>
    <row r="13398" x14ac:dyDescent="0.2"/>
    <row r="13399" x14ac:dyDescent="0.2"/>
    <row r="13400" x14ac:dyDescent="0.2"/>
    <row r="13401" x14ac:dyDescent="0.2"/>
    <row r="13402" x14ac:dyDescent="0.2"/>
    <row r="13403" x14ac:dyDescent="0.2"/>
    <row r="13404" x14ac:dyDescent="0.2"/>
    <row r="13405" x14ac:dyDescent="0.2"/>
    <row r="13406" x14ac:dyDescent="0.2"/>
    <row r="13407" x14ac:dyDescent="0.2"/>
    <row r="13408" x14ac:dyDescent="0.2"/>
    <row r="13409" x14ac:dyDescent="0.2"/>
    <row r="13410" x14ac:dyDescent="0.2"/>
    <row r="13411" x14ac:dyDescent="0.2"/>
    <row r="13412" x14ac:dyDescent="0.2"/>
    <row r="13413" x14ac:dyDescent="0.2"/>
    <row r="13414" x14ac:dyDescent="0.2"/>
    <row r="13415" x14ac:dyDescent="0.2"/>
    <row r="13416" x14ac:dyDescent="0.2"/>
    <row r="13417" x14ac:dyDescent="0.2"/>
    <row r="13418" x14ac:dyDescent="0.2"/>
    <row r="13419" x14ac:dyDescent="0.2"/>
    <row r="13420" x14ac:dyDescent="0.2"/>
    <row r="13421" x14ac:dyDescent="0.2"/>
    <row r="13422" x14ac:dyDescent="0.2"/>
    <row r="13423" x14ac:dyDescent="0.2"/>
    <row r="13424" x14ac:dyDescent="0.2"/>
    <row r="13425" x14ac:dyDescent="0.2"/>
    <row r="13426" x14ac:dyDescent="0.2"/>
    <row r="13427" x14ac:dyDescent="0.2"/>
    <row r="13428" x14ac:dyDescent="0.2"/>
    <row r="13429" x14ac:dyDescent="0.2"/>
    <row r="13430" x14ac:dyDescent="0.2"/>
    <row r="13431" x14ac:dyDescent="0.2"/>
    <row r="13432" x14ac:dyDescent="0.2"/>
    <row r="13433" x14ac:dyDescent="0.2"/>
    <row r="13434" x14ac:dyDescent="0.2"/>
    <row r="13435" x14ac:dyDescent="0.2"/>
    <row r="13436" x14ac:dyDescent="0.2"/>
    <row r="13437" x14ac:dyDescent="0.2"/>
    <row r="13438" x14ac:dyDescent="0.2"/>
    <row r="13439" x14ac:dyDescent="0.2"/>
    <row r="13440" x14ac:dyDescent="0.2"/>
    <row r="13441" x14ac:dyDescent="0.2"/>
    <row r="13442" x14ac:dyDescent="0.2"/>
    <row r="13443" x14ac:dyDescent="0.2"/>
    <row r="13444" x14ac:dyDescent="0.2"/>
    <row r="13445" x14ac:dyDescent="0.2"/>
    <row r="13446" x14ac:dyDescent="0.2"/>
    <row r="13447" x14ac:dyDescent="0.2"/>
    <row r="13448" x14ac:dyDescent="0.2"/>
    <row r="13449" x14ac:dyDescent="0.2"/>
    <row r="13450" x14ac:dyDescent="0.2"/>
    <row r="13451" x14ac:dyDescent="0.2"/>
    <row r="13452" x14ac:dyDescent="0.2"/>
    <row r="13453" x14ac:dyDescent="0.2"/>
    <row r="13454" x14ac:dyDescent="0.2"/>
    <row r="13455" x14ac:dyDescent="0.2"/>
    <row r="13456" x14ac:dyDescent="0.2"/>
    <row r="13457" x14ac:dyDescent="0.2"/>
    <row r="13458" x14ac:dyDescent="0.2"/>
    <row r="13459" x14ac:dyDescent="0.2"/>
    <row r="13460" x14ac:dyDescent="0.2"/>
    <row r="13461" x14ac:dyDescent="0.2"/>
    <row r="13462" x14ac:dyDescent="0.2"/>
    <row r="13463" x14ac:dyDescent="0.2"/>
    <row r="13464" x14ac:dyDescent="0.2"/>
    <row r="13465" x14ac:dyDescent="0.2"/>
    <row r="13466" x14ac:dyDescent="0.2"/>
    <row r="13467" x14ac:dyDescent="0.2"/>
    <row r="13468" x14ac:dyDescent="0.2"/>
    <row r="13469" x14ac:dyDescent="0.2"/>
    <row r="13470" x14ac:dyDescent="0.2"/>
    <row r="13471" x14ac:dyDescent="0.2"/>
    <row r="13472" x14ac:dyDescent="0.2"/>
    <row r="13473" x14ac:dyDescent="0.2"/>
    <row r="13474" x14ac:dyDescent="0.2"/>
    <row r="13475" x14ac:dyDescent="0.2"/>
    <row r="13476" x14ac:dyDescent="0.2"/>
    <row r="13477" x14ac:dyDescent="0.2"/>
    <row r="13478" x14ac:dyDescent="0.2"/>
    <row r="13479" x14ac:dyDescent="0.2"/>
    <row r="13480" x14ac:dyDescent="0.2"/>
    <row r="13481" x14ac:dyDescent="0.2"/>
    <row r="13482" x14ac:dyDescent="0.2"/>
    <row r="13483" x14ac:dyDescent="0.2"/>
    <row r="13484" x14ac:dyDescent="0.2"/>
    <row r="13485" x14ac:dyDescent="0.2"/>
    <row r="13486" x14ac:dyDescent="0.2"/>
    <row r="13487" x14ac:dyDescent="0.2"/>
    <row r="13488" x14ac:dyDescent="0.2"/>
    <row r="13489" x14ac:dyDescent="0.2"/>
    <row r="13490" x14ac:dyDescent="0.2"/>
    <row r="13491" x14ac:dyDescent="0.2"/>
    <row r="13492" x14ac:dyDescent="0.2"/>
    <row r="13493" x14ac:dyDescent="0.2"/>
    <row r="13494" x14ac:dyDescent="0.2"/>
    <row r="13495" x14ac:dyDescent="0.2"/>
    <row r="13496" x14ac:dyDescent="0.2"/>
    <row r="13497" x14ac:dyDescent="0.2"/>
    <row r="13498" x14ac:dyDescent="0.2"/>
    <row r="13499" x14ac:dyDescent="0.2"/>
    <row r="13500" x14ac:dyDescent="0.2"/>
    <row r="13501" x14ac:dyDescent="0.2"/>
    <row r="13502" x14ac:dyDescent="0.2"/>
    <row r="13503" x14ac:dyDescent="0.2"/>
    <row r="13504" x14ac:dyDescent="0.2"/>
    <row r="13505" x14ac:dyDescent="0.2"/>
    <row r="13506" x14ac:dyDescent="0.2"/>
    <row r="13507" x14ac:dyDescent="0.2"/>
    <row r="13508" x14ac:dyDescent="0.2"/>
    <row r="13509" x14ac:dyDescent="0.2"/>
    <row r="13510" x14ac:dyDescent="0.2"/>
    <row r="13511" x14ac:dyDescent="0.2"/>
    <row r="13512" x14ac:dyDescent="0.2"/>
    <row r="13513" x14ac:dyDescent="0.2"/>
    <row r="13514" x14ac:dyDescent="0.2"/>
    <row r="13515" x14ac:dyDescent="0.2"/>
    <row r="13516" x14ac:dyDescent="0.2"/>
    <row r="13517" x14ac:dyDescent="0.2"/>
    <row r="13518" x14ac:dyDescent="0.2"/>
    <row r="13519" x14ac:dyDescent="0.2"/>
    <row r="13520" x14ac:dyDescent="0.2"/>
    <row r="13521" x14ac:dyDescent="0.2"/>
    <row r="13522" x14ac:dyDescent="0.2"/>
    <row r="13523" x14ac:dyDescent="0.2"/>
    <row r="13524" x14ac:dyDescent="0.2"/>
    <row r="13525" x14ac:dyDescent="0.2"/>
    <row r="13526" x14ac:dyDescent="0.2"/>
    <row r="13527" x14ac:dyDescent="0.2"/>
    <row r="13528" x14ac:dyDescent="0.2"/>
    <row r="13529" x14ac:dyDescent="0.2"/>
    <row r="13530" x14ac:dyDescent="0.2"/>
    <row r="13531" x14ac:dyDescent="0.2"/>
    <row r="13532" x14ac:dyDescent="0.2"/>
    <row r="13533" x14ac:dyDescent="0.2"/>
    <row r="13534" x14ac:dyDescent="0.2"/>
    <row r="13535" x14ac:dyDescent="0.2"/>
    <row r="13536" x14ac:dyDescent="0.2"/>
    <row r="13537" x14ac:dyDescent="0.2"/>
    <row r="13538" x14ac:dyDescent="0.2"/>
    <row r="13539" x14ac:dyDescent="0.2"/>
    <row r="13540" x14ac:dyDescent="0.2"/>
    <row r="13541" x14ac:dyDescent="0.2"/>
    <row r="13542" x14ac:dyDescent="0.2"/>
    <row r="13543" x14ac:dyDescent="0.2"/>
    <row r="13544" x14ac:dyDescent="0.2"/>
    <row r="13545" x14ac:dyDescent="0.2"/>
    <row r="13546" x14ac:dyDescent="0.2"/>
    <row r="13547" x14ac:dyDescent="0.2"/>
    <row r="13548" x14ac:dyDescent="0.2"/>
    <row r="13549" x14ac:dyDescent="0.2"/>
    <row r="13550" x14ac:dyDescent="0.2"/>
    <row r="13551" x14ac:dyDescent="0.2"/>
    <row r="13552" x14ac:dyDescent="0.2"/>
    <row r="13553" x14ac:dyDescent="0.2"/>
    <row r="13554" x14ac:dyDescent="0.2"/>
    <row r="13555" x14ac:dyDescent="0.2"/>
    <row r="13556" x14ac:dyDescent="0.2"/>
    <row r="13557" x14ac:dyDescent="0.2"/>
    <row r="13558" x14ac:dyDescent="0.2"/>
    <row r="13559" x14ac:dyDescent="0.2"/>
    <row r="13560" x14ac:dyDescent="0.2"/>
    <row r="13561" x14ac:dyDescent="0.2"/>
    <row r="13562" x14ac:dyDescent="0.2"/>
    <row r="13563" x14ac:dyDescent="0.2"/>
    <row r="13564" x14ac:dyDescent="0.2"/>
    <row r="13565" x14ac:dyDescent="0.2"/>
    <row r="13566" x14ac:dyDescent="0.2"/>
    <row r="13567" x14ac:dyDescent="0.2"/>
    <row r="13568" x14ac:dyDescent="0.2"/>
    <row r="13569" x14ac:dyDescent="0.2"/>
    <row r="13570" x14ac:dyDescent="0.2"/>
    <row r="13571" x14ac:dyDescent="0.2"/>
    <row r="13572" x14ac:dyDescent="0.2"/>
    <row r="13573" x14ac:dyDescent="0.2"/>
    <row r="13574" x14ac:dyDescent="0.2"/>
    <row r="13575" x14ac:dyDescent="0.2"/>
    <row r="13576" x14ac:dyDescent="0.2"/>
    <row r="13577" x14ac:dyDescent="0.2"/>
    <row r="13578" x14ac:dyDescent="0.2"/>
    <row r="13579" x14ac:dyDescent="0.2"/>
    <row r="13580" x14ac:dyDescent="0.2"/>
    <row r="13581" x14ac:dyDescent="0.2"/>
    <row r="13582" x14ac:dyDescent="0.2"/>
    <row r="13583" x14ac:dyDescent="0.2"/>
    <row r="13584" x14ac:dyDescent="0.2"/>
    <row r="13585" x14ac:dyDescent="0.2"/>
    <row r="13586" x14ac:dyDescent="0.2"/>
    <row r="13587" x14ac:dyDescent="0.2"/>
    <row r="13588" x14ac:dyDescent="0.2"/>
    <row r="13589" x14ac:dyDescent="0.2"/>
    <row r="13590" x14ac:dyDescent="0.2"/>
    <row r="13591" x14ac:dyDescent="0.2"/>
    <row r="13592" x14ac:dyDescent="0.2"/>
    <row r="13593" x14ac:dyDescent="0.2"/>
    <row r="13594" x14ac:dyDescent="0.2"/>
    <row r="13595" x14ac:dyDescent="0.2"/>
    <row r="13596" x14ac:dyDescent="0.2"/>
    <row r="13597" x14ac:dyDescent="0.2"/>
    <row r="13598" x14ac:dyDescent="0.2"/>
    <row r="13599" x14ac:dyDescent="0.2"/>
    <row r="13600" x14ac:dyDescent="0.2"/>
    <row r="13601" x14ac:dyDescent="0.2"/>
    <row r="13602" x14ac:dyDescent="0.2"/>
    <row r="13603" x14ac:dyDescent="0.2"/>
    <row r="13604" x14ac:dyDescent="0.2"/>
    <row r="13605" x14ac:dyDescent="0.2"/>
    <row r="13606" x14ac:dyDescent="0.2"/>
    <row r="13607" x14ac:dyDescent="0.2"/>
    <row r="13608" x14ac:dyDescent="0.2"/>
    <row r="13609" x14ac:dyDescent="0.2"/>
    <row r="13610" x14ac:dyDescent="0.2"/>
    <row r="13611" x14ac:dyDescent="0.2"/>
    <row r="13612" x14ac:dyDescent="0.2"/>
    <row r="13613" x14ac:dyDescent="0.2"/>
    <row r="13614" x14ac:dyDescent="0.2"/>
    <row r="13615" x14ac:dyDescent="0.2"/>
    <row r="13616" x14ac:dyDescent="0.2"/>
    <row r="13617" x14ac:dyDescent="0.2"/>
    <row r="13618" x14ac:dyDescent="0.2"/>
    <row r="13619" x14ac:dyDescent="0.2"/>
    <row r="13620" x14ac:dyDescent="0.2"/>
    <row r="13621" x14ac:dyDescent="0.2"/>
    <row r="13622" x14ac:dyDescent="0.2"/>
    <row r="13623" x14ac:dyDescent="0.2"/>
    <row r="13624" x14ac:dyDescent="0.2"/>
    <row r="13625" x14ac:dyDescent="0.2"/>
    <row r="13626" x14ac:dyDescent="0.2"/>
    <row r="13627" x14ac:dyDescent="0.2"/>
    <row r="13628" x14ac:dyDescent="0.2"/>
    <row r="13629" x14ac:dyDescent="0.2"/>
    <row r="13630" x14ac:dyDescent="0.2"/>
    <row r="13631" x14ac:dyDescent="0.2"/>
    <row r="13632" x14ac:dyDescent="0.2"/>
    <row r="13633" x14ac:dyDescent="0.2"/>
    <row r="13634" x14ac:dyDescent="0.2"/>
    <row r="13635" x14ac:dyDescent="0.2"/>
    <row r="13636" x14ac:dyDescent="0.2"/>
    <row r="13637" x14ac:dyDescent="0.2"/>
    <row r="13638" x14ac:dyDescent="0.2"/>
    <row r="13639" x14ac:dyDescent="0.2"/>
    <row r="13640" x14ac:dyDescent="0.2"/>
    <row r="13641" x14ac:dyDescent="0.2"/>
    <row r="13642" x14ac:dyDescent="0.2"/>
    <row r="13643" x14ac:dyDescent="0.2"/>
    <row r="13644" x14ac:dyDescent="0.2"/>
    <row r="13645" x14ac:dyDescent="0.2"/>
    <row r="13646" x14ac:dyDescent="0.2"/>
    <row r="13647" x14ac:dyDescent="0.2"/>
    <row r="13648" x14ac:dyDescent="0.2"/>
    <row r="13649" x14ac:dyDescent="0.2"/>
    <row r="13650" x14ac:dyDescent="0.2"/>
    <row r="13651" x14ac:dyDescent="0.2"/>
    <row r="13652" x14ac:dyDescent="0.2"/>
    <row r="13653" x14ac:dyDescent="0.2"/>
    <row r="13654" x14ac:dyDescent="0.2"/>
    <row r="13655" x14ac:dyDescent="0.2"/>
    <row r="13656" x14ac:dyDescent="0.2"/>
    <row r="13657" x14ac:dyDescent="0.2"/>
    <row r="13658" x14ac:dyDescent="0.2"/>
    <row r="13659" x14ac:dyDescent="0.2"/>
    <row r="13660" x14ac:dyDescent="0.2"/>
    <row r="13661" x14ac:dyDescent="0.2"/>
    <row r="13662" x14ac:dyDescent="0.2"/>
    <row r="13663" x14ac:dyDescent="0.2"/>
    <row r="13664" x14ac:dyDescent="0.2"/>
    <row r="13665" x14ac:dyDescent="0.2"/>
    <row r="13666" x14ac:dyDescent="0.2"/>
    <row r="13667" x14ac:dyDescent="0.2"/>
    <row r="13668" x14ac:dyDescent="0.2"/>
    <row r="13669" x14ac:dyDescent="0.2"/>
    <row r="13670" x14ac:dyDescent="0.2"/>
    <row r="13671" x14ac:dyDescent="0.2"/>
    <row r="13672" x14ac:dyDescent="0.2"/>
    <row r="13673" x14ac:dyDescent="0.2"/>
    <row r="13674" x14ac:dyDescent="0.2"/>
    <row r="13675" x14ac:dyDescent="0.2"/>
    <row r="13676" x14ac:dyDescent="0.2"/>
    <row r="13677" x14ac:dyDescent="0.2"/>
    <row r="13678" x14ac:dyDescent="0.2"/>
    <row r="13679" x14ac:dyDescent="0.2"/>
    <row r="13680" x14ac:dyDescent="0.2"/>
    <row r="13681" x14ac:dyDescent="0.2"/>
    <row r="13682" x14ac:dyDescent="0.2"/>
    <row r="13683" x14ac:dyDescent="0.2"/>
    <row r="13684" x14ac:dyDescent="0.2"/>
    <row r="13685" x14ac:dyDescent="0.2"/>
    <row r="13686" x14ac:dyDescent="0.2"/>
    <row r="13687" x14ac:dyDescent="0.2"/>
    <row r="13688" x14ac:dyDescent="0.2"/>
    <row r="13689" x14ac:dyDescent="0.2"/>
    <row r="13690" x14ac:dyDescent="0.2"/>
    <row r="13691" x14ac:dyDescent="0.2"/>
    <row r="13692" x14ac:dyDescent="0.2"/>
    <row r="13693" x14ac:dyDescent="0.2"/>
    <row r="13694" x14ac:dyDescent="0.2"/>
    <row r="13695" x14ac:dyDescent="0.2"/>
    <row r="13696" x14ac:dyDescent="0.2"/>
    <row r="13697" x14ac:dyDescent="0.2"/>
    <row r="13698" x14ac:dyDescent="0.2"/>
    <row r="13699" x14ac:dyDescent="0.2"/>
    <row r="13700" x14ac:dyDescent="0.2"/>
    <row r="13701" x14ac:dyDescent="0.2"/>
    <row r="13702" x14ac:dyDescent="0.2"/>
    <row r="13703" x14ac:dyDescent="0.2"/>
    <row r="13704" x14ac:dyDescent="0.2"/>
    <row r="13705" x14ac:dyDescent="0.2"/>
    <row r="13706" x14ac:dyDescent="0.2"/>
    <row r="13707" x14ac:dyDescent="0.2"/>
    <row r="13708" x14ac:dyDescent="0.2"/>
    <row r="13709" x14ac:dyDescent="0.2"/>
    <row r="13710" x14ac:dyDescent="0.2"/>
    <row r="13711" x14ac:dyDescent="0.2"/>
    <row r="13712" x14ac:dyDescent="0.2"/>
    <row r="13713" x14ac:dyDescent="0.2"/>
    <row r="13714" x14ac:dyDescent="0.2"/>
    <row r="13715" x14ac:dyDescent="0.2"/>
    <row r="13716" x14ac:dyDescent="0.2"/>
    <row r="13717" x14ac:dyDescent="0.2"/>
    <row r="13718" x14ac:dyDescent="0.2"/>
    <row r="13719" x14ac:dyDescent="0.2"/>
    <row r="13720" x14ac:dyDescent="0.2"/>
    <row r="13721" x14ac:dyDescent="0.2"/>
    <row r="13722" x14ac:dyDescent="0.2"/>
    <row r="13723" x14ac:dyDescent="0.2"/>
    <row r="13724" x14ac:dyDescent="0.2"/>
    <row r="13725" x14ac:dyDescent="0.2"/>
    <row r="13726" x14ac:dyDescent="0.2"/>
    <row r="13727" x14ac:dyDescent="0.2"/>
    <row r="13728" x14ac:dyDescent="0.2"/>
    <row r="13729" x14ac:dyDescent="0.2"/>
    <row r="13730" x14ac:dyDescent="0.2"/>
    <row r="13731" x14ac:dyDescent="0.2"/>
    <row r="13732" x14ac:dyDescent="0.2"/>
    <row r="13733" x14ac:dyDescent="0.2"/>
    <row r="13734" x14ac:dyDescent="0.2"/>
    <row r="13735" x14ac:dyDescent="0.2"/>
    <row r="13736" x14ac:dyDescent="0.2"/>
    <row r="13737" x14ac:dyDescent="0.2"/>
    <row r="13738" x14ac:dyDescent="0.2"/>
    <row r="13739" x14ac:dyDescent="0.2"/>
    <row r="13740" x14ac:dyDescent="0.2"/>
    <row r="13741" x14ac:dyDescent="0.2"/>
    <row r="13742" x14ac:dyDescent="0.2"/>
    <row r="13743" x14ac:dyDescent="0.2"/>
    <row r="13744" x14ac:dyDescent="0.2"/>
    <row r="13745" x14ac:dyDescent="0.2"/>
    <row r="13746" x14ac:dyDescent="0.2"/>
    <row r="13747" x14ac:dyDescent="0.2"/>
    <row r="13748" x14ac:dyDescent="0.2"/>
    <row r="13749" x14ac:dyDescent="0.2"/>
    <row r="13750" x14ac:dyDescent="0.2"/>
    <row r="13751" x14ac:dyDescent="0.2"/>
    <row r="13752" x14ac:dyDescent="0.2"/>
    <row r="13753" x14ac:dyDescent="0.2"/>
    <row r="13754" x14ac:dyDescent="0.2"/>
    <row r="13755" x14ac:dyDescent="0.2"/>
    <row r="13756" x14ac:dyDescent="0.2"/>
    <row r="13757" x14ac:dyDescent="0.2"/>
    <row r="13758" x14ac:dyDescent="0.2"/>
    <row r="13759" x14ac:dyDescent="0.2"/>
    <row r="13760" x14ac:dyDescent="0.2"/>
    <row r="13761" x14ac:dyDescent="0.2"/>
    <row r="13762" x14ac:dyDescent="0.2"/>
    <row r="13763" x14ac:dyDescent="0.2"/>
    <row r="13764" x14ac:dyDescent="0.2"/>
    <row r="13765" x14ac:dyDescent="0.2"/>
    <row r="13766" x14ac:dyDescent="0.2"/>
    <row r="13767" x14ac:dyDescent="0.2"/>
    <row r="13768" x14ac:dyDescent="0.2"/>
    <row r="13769" x14ac:dyDescent="0.2"/>
    <row r="13770" x14ac:dyDescent="0.2"/>
    <row r="13771" x14ac:dyDescent="0.2"/>
    <row r="13772" x14ac:dyDescent="0.2"/>
    <row r="13773" x14ac:dyDescent="0.2"/>
    <row r="13774" x14ac:dyDescent="0.2"/>
    <row r="13775" x14ac:dyDescent="0.2"/>
    <row r="13776" x14ac:dyDescent="0.2"/>
    <row r="13777" x14ac:dyDescent="0.2"/>
    <row r="13778" x14ac:dyDescent="0.2"/>
    <row r="13779" x14ac:dyDescent="0.2"/>
    <row r="13780" x14ac:dyDescent="0.2"/>
    <row r="13781" x14ac:dyDescent="0.2"/>
    <row r="13782" x14ac:dyDescent="0.2"/>
    <row r="13783" x14ac:dyDescent="0.2"/>
    <row r="13784" x14ac:dyDescent="0.2"/>
    <row r="13785" x14ac:dyDescent="0.2"/>
    <row r="13786" x14ac:dyDescent="0.2"/>
    <row r="13787" x14ac:dyDescent="0.2"/>
    <row r="13788" x14ac:dyDescent="0.2"/>
    <row r="13789" x14ac:dyDescent="0.2"/>
    <row r="13790" x14ac:dyDescent="0.2"/>
    <row r="13791" x14ac:dyDescent="0.2"/>
    <row r="13792" x14ac:dyDescent="0.2"/>
    <row r="13793" x14ac:dyDescent="0.2"/>
    <row r="13794" x14ac:dyDescent="0.2"/>
    <row r="13795" x14ac:dyDescent="0.2"/>
    <row r="13796" x14ac:dyDescent="0.2"/>
    <row r="13797" x14ac:dyDescent="0.2"/>
    <row r="13798" x14ac:dyDescent="0.2"/>
    <row r="13799" x14ac:dyDescent="0.2"/>
    <row r="13800" x14ac:dyDescent="0.2"/>
    <row r="13801" x14ac:dyDescent="0.2"/>
    <row r="13802" x14ac:dyDescent="0.2"/>
    <row r="13803" x14ac:dyDescent="0.2"/>
    <row r="13804" x14ac:dyDescent="0.2"/>
    <row r="13805" x14ac:dyDescent="0.2"/>
    <row r="13806" x14ac:dyDescent="0.2"/>
    <row r="13807" x14ac:dyDescent="0.2"/>
    <row r="13808" x14ac:dyDescent="0.2"/>
    <row r="13809" x14ac:dyDescent="0.2"/>
    <row r="13810" x14ac:dyDescent="0.2"/>
    <row r="13811" x14ac:dyDescent="0.2"/>
    <row r="13812" x14ac:dyDescent="0.2"/>
    <row r="13813" x14ac:dyDescent="0.2"/>
    <row r="13814" x14ac:dyDescent="0.2"/>
    <row r="13815" x14ac:dyDescent="0.2"/>
    <row r="13816" x14ac:dyDescent="0.2"/>
    <row r="13817" x14ac:dyDescent="0.2"/>
    <row r="13818" x14ac:dyDescent="0.2"/>
    <row r="13819" x14ac:dyDescent="0.2"/>
    <row r="13820" x14ac:dyDescent="0.2"/>
    <row r="13821" x14ac:dyDescent="0.2"/>
    <row r="13822" x14ac:dyDescent="0.2"/>
    <row r="13823" x14ac:dyDescent="0.2"/>
    <row r="13824" x14ac:dyDescent="0.2"/>
    <row r="13825" x14ac:dyDescent="0.2"/>
    <row r="13826" x14ac:dyDescent="0.2"/>
    <row r="13827" x14ac:dyDescent="0.2"/>
    <row r="13828" x14ac:dyDescent="0.2"/>
    <row r="13829" x14ac:dyDescent="0.2"/>
    <row r="13830" x14ac:dyDescent="0.2"/>
    <row r="13831" x14ac:dyDescent="0.2"/>
    <row r="13832" x14ac:dyDescent="0.2"/>
    <row r="13833" x14ac:dyDescent="0.2"/>
    <row r="13834" x14ac:dyDescent="0.2"/>
    <row r="13835" x14ac:dyDescent="0.2"/>
    <row r="13836" x14ac:dyDescent="0.2"/>
    <row r="13837" x14ac:dyDescent="0.2"/>
    <row r="13838" x14ac:dyDescent="0.2"/>
    <row r="13839" x14ac:dyDescent="0.2"/>
    <row r="13840" x14ac:dyDescent="0.2"/>
    <row r="13841" x14ac:dyDescent="0.2"/>
    <row r="13842" x14ac:dyDescent="0.2"/>
    <row r="13843" x14ac:dyDescent="0.2"/>
    <row r="13844" x14ac:dyDescent="0.2"/>
    <row r="13845" x14ac:dyDescent="0.2"/>
    <row r="13846" x14ac:dyDescent="0.2"/>
    <row r="13847" x14ac:dyDescent="0.2"/>
    <row r="13848" x14ac:dyDescent="0.2"/>
    <row r="13849" x14ac:dyDescent="0.2"/>
    <row r="13850" x14ac:dyDescent="0.2"/>
    <row r="13851" x14ac:dyDescent="0.2"/>
    <row r="13852" x14ac:dyDescent="0.2"/>
    <row r="13853" x14ac:dyDescent="0.2"/>
    <row r="13854" x14ac:dyDescent="0.2"/>
    <row r="13855" x14ac:dyDescent="0.2"/>
    <row r="13856" x14ac:dyDescent="0.2"/>
    <row r="13857" x14ac:dyDescent="0.2"/>
    <row r="13858" x14ac:dyDescent="0.2"/>
    <row r="13859" x14ac:dyDescent="0.2"/>
    <row r="13860" x14ac:dyDescent="0.2"/>
    <row r="13861" x14ac:dyDescent="0.2"/>
    <row r="13862" x14ac:dyDescent="0.2"/>
    <row r="13863" x14ac:dyDescent="0.2"/>
    <row r="13864" x14ac:dyDescent="0.2"/>
    <row r="13865" x14ac:dyDescent="0.2"/>
    <row r="13866" x14ac:dyDescent="0.2"/>
    <row r="13867" x14ac:dyDescent="0.2"/>
    <row r="13868" x14ac:dyDescent="0.2"/>
    <row r="13869" x14ac:dyDescent="0.2"/>
    <row r="13870" x14ac:dyDescent="0.2"/>
    <row r="13871" x14ac:dyDescent="0.2"/>
    <row r="13872" x14ac:dyDescent="0.2"/>
    <row r="13873" x14ac:dyDescent="0.2"/>
    <row r="13874" x14ac:dyDescent="0.2"/>
    <row r="13875" x14ac:dyDescent="0.2"/>
    <row r="13876" x14ac:dyDescent="0.2"/>
    <row r="13877" x14ac:dyDescent="0.2"/>
    <row r="13878" x14ac:dyDescent="0.2"/>
    <row r="13879" x14ac:dyDescent="0.2"/>
    <row r="13880" x14ac:dyDescent="0.2"/>
    <row r="13881" x14ac:dyDescent="0.2"/>
    <row r="13882" x14ac:dyDescent="0.2"/>
    <row r="13883" x14ac:dyDescent="0.2"/>
    <row r="13884" x14ac:dyDescent="0.2"/>
    <row r="13885" x14ac:dyDescent="0.2"/>
    <row r="13886" x14ac:dyDescent="0.2"/>
    <row r="13887" x14ac:dyDescent="0.2"/>
    <row r="13888" x14ac:dyDescent="0.2"/>
    <row r="13889" x14ac:dyDescent="0.2"/>
    <row r="13890" x14ac:dyDescent="0.2"/>
    <row r="13891" x14ac:dyDescent="0.2"/>
    <row r="13892" x14ac:dyDescent="0.2"/>
    <row r="13893" x14ac:dyDescent="0.2"/>
    <row r="13894" x14ac:dyDescent="0.2"/>
    <row r="13895" x14ac:dyDescent="0.2"/>
    <row r="13896" x14ac:dyDescent="0.2"/>
    <row r="13897" x14ac:dyDescent="0.2"/>
    <row r="13898" x14ac:dyDescent="0.2"/>
    <row r="13899" x14ac:dyDescent="0.2"/>
    <row r="13900" x14ac:dyDescent="0.2"/>
    <row r="13901" x14ac:dyDescent="0.2"/>
    <row r="13902" x14ac:dyDescent="0.2"/>
    <row r="13903" x14ac:dyDescent="0.2"/>
    <row r="13904" x14ac:dyDescent="0.2"/>
    <row r="13905" x14ac:dyDescent="0.2"/>
    <row r="13906" x14ac:dyDescent="0.2"/>
    <row r="13907" x14ac:dyDescent="0.2"/>
    <row r="13908" x14ac:dyDescent="0.2"/>
    <row r="13909" x14ac:dyDescent="0.2"/>
    <row r="13910" x14ac:dyDescent="0.2"/>
    <row r="13911" x14ac:dyDescent="0.2"/>
    <row r="13912" x14ac:dyDescent="0.2"/>
    <row r="13913" x14ac:dyDescent="0.2"/>
    <row r="13914" x14ac:dyDescent="0.2"/>
    <row r="13915" x14ac:dyDescent="0.2"/>
    <row r="13916" x14ac:dyDescent="0.2"/>
    <row r="13917" x14ac:dyDescent="0.2"/>
    <row r="13918" x14ac:dyDescent="0.2"/>
    <row r="13919" x14ac:dyDescent="0.2"/>
    <row r="13920" x14ac:dyDescent="0.2"/>
    <row r="13921" x14ac:dyDescent="0.2"/>
    <row r="13922" x14ac:dyDescent="0.2"/>
    <row r="13923" x14ac:dyDescent="0.2"/>
    <row r="13924" x14ac:dyDescent="0.2"/>
    <row r="13925" x14ac:dyDescent="0.2"/>
    <row r="13926" x14ac:dyDescent="0.2"/>
    <row r="13927" x14ac:dyDescent="0.2"/>
    <row r="13928" x14ac:dyDescent="0.2"/>
    <row r="13929" x14ac:dyDescent="0.2"/>
    <row r="13930" x14ac:dyDescent="0.2"/>
    <row r="13931" x14ac:dyDescent="0.2"/>
    <row r="13932" x14ac:dyDescent="0.2"/>
    <row r="13933" x14ac:dyDescent="0.2"/>
    <row r="13934" x14ac:dyDescent="0.2"/>
    <row r="13935" x14ac:dyDescent="0.2"/>
    <row r="13936" x14ac:dyDescent="0.2"/>
    <row r="13937" x14ac:dyDescent="0.2"/>
    <row r="13938" x14ac:dyDescent="0.2"/>
    <row r="13939" x14ac:dyDescent="0.2"/>
    <row r="13940" x14ac:dyDescent="0.2"/>
    <row r="13941" x14ac:dyDescent="0.2"/>
    <row r="13942" x14ac:dyDescent="0.2"/>
    <row r="13943" x14ac:dyDescent="0.2"/>
    <row r="13944" x14ac:dyDescent="0.2"/>
    <row r="13945" x14ac:dyDescent="0.2"/>
    <row r="13946" x14ac:dyDescent="0.2"/>
    <row r="13947" x14ac:dyDescent="0.2"/>
    <row r="13948" x14ac:dyDescent="0.2"/>
    <row r="13949" x14ac:dyDescent="0.2"/>
    <row r="13950" x14ac:dyDescent="0.2"/>
    <row r="13951" x14ac:dyDescent="0.2"/>
    <row r="13952" x14ac:dyDescent="0.2"/>
    <row r="13953" x14ac:dyDescent="0.2"/>
    <row r="13954" x14ac:dyDescent="0.2"/>
    <row r="13955" x14ac:dyDescent="0.2"/>
    <row r="13956" x14ac:dyDescent="0.2"/>
    <row r="13957" x14ac:dyDescent="0.2"/>
    <row r="13958" x14ac:dyDescent="0.2"/>
    <row r="13959" x14ac:dyDescent="0.2"/>
    <row r="13960" x14ac:dyDescent="0.2"/>
    <row r="13961" x14ac:dyDescent="0.2"/>
    <row r="13962" x14ac:dyDescent="0.2"/>
    <row r="13963" x14ac:dyDescent="0.2"/>
    <row r="13964" x14ac:dyDescent="0.2"/>
    <row r="13965" x14ac:dyDescent="0.2"/>
    <row r="13966" x14ac:dyDescent="0.2"/>
    <row r="13967" x14ac:dyDescent="0.2"/>
    <row r="13968" x14ac:dyDescent="0.2"/>
    <row r="13969" x14ac:dyDescent="0.2"/>
    <row r="13970" x14ac:dyDescent="0.2"/>
    <row r="13971" x14ac:dyDescent="0.2"/>
    <row r="13972" x14ac:dyDescent="0.2"/>
    <row r="13973" x14ac:dyDescent="0.2"/>
    <row r="13974" x14ac:dyDescent="0.2"/>
    <row r="13975" x14ac:dyDescent="0.2"/>
    <row r="13976" x14ac:dyDescent="0.2"/>
    <row r="13977" x14ac:dyDescent="0.2"/>
    <row r="13978" x14ac:dyDescent="0.2"/>
    <row r="13979" x14ac:dyDescent="0.2"/>
    <row r="13980" x14ac:dyDescent="0.2"/>
    <row r="13981" x14ac:dyDescent="0.2"/>
    <row r="13982" x14ac:dyDescent="0.2"/>
    <row r="13983" x14ac:dyDescent="0.2"/>
    <row r="13984" x14ac:dyDescent="0.2"/>
    <row r="13985" x14ac:dyDescent="0.2"/>
    <row r="13986" x14ac:dyDescent="0.2"/>
    <row r="13987" x14ac:dyDescent="0.2"/>
    <row r="13988" x14ac:dyDescent="0.2"/>
    <row r="13989" x14ac:dyDescent="0.2"/>
    <row r="13990" x14ac:dyDescent="0.2"/>
    <row r="13991" x14ac:dyDescent="0.2"/>
    <row r="13992" x14ac:dyDescent="0.2"/>
    <row r="13993" x14ac:dyDescent="0.2"/>
    <row r="13994" x14ac:dyDescent="0.2"/>
    <row r="13995" x14ac:dyDescent="0.2"/>
    <row r="13996" x14ac:dyDescent="0.2"/>
    <row r="13997" x14ac:dyDescent="0.2"/>
    <row r="13998" x14ac:dyDescent="0.2"/>
    <row r="13999" x14ac:dyDescent="0.2"/>
    <row r="14000" x14ac:dyDescent="0.2"/>
    <row r="14001" x14ac:dyDescent="0.2"/>
    <row r="14002" x14ac:dyDescent="0.2"/>
    <row r="14003" x14ac:dyDescent="0.2"/>
    <row r="14004" x14ac:dyDescent="0.2"/>
    <row r="14005" x14ac:dyDescent="0.2"/>
    <row r="14006" x14ac:dyDescent="0.2"/>
    <row r="14007" x14ac:dyDescent="0.2"/>
    <row r="14008" x14ac:dyDescent="0.2"/>
    <row r="14009" x14ac:dyDescent="0.2"/>
    <row r="14010" x14ac:dyDescent="0.2"/>
    <row r="14011" x14ac:dyDescent="0.2"/>
    <row r="14012" x14ac:dyDescent="0.2"/>
    <row r="14013" x14ac:dyDescent="0.2"/>
    <row r="14014" x14ac:dyDescent="0.2"/>
    <row r="14015" x14ac:dyDescent="0.2"/>
    <row r="14016" x14ac:dyDescent="0.2"/>
    <row r="14017" x14ac:dyDescent="0.2"/>
    <row r="14018" x14ac:dyDescent="0.2"/>
    <row r="14019" x14ac:dyDescent="0.2"/>
    <row r="14020" x14ac:dyDescent="0.2"/>
    <row r="14021" x14ac:dyDescent="0.2"/>
    <row r="14022" x14ac:dyDescent="0.2"/>
    <row r="14023" x14ac:dyDescent="0.2"/>
    <row r="14024" x14ac:dyDescent="0.2"/>
    <row r="14025" x14ac:dyDescent="0.2"/>
    <row r="14026" x14ac:dyDescent="0.2"/>
    <row r="14027" x14ac:dyDescent="0.2"/>
    <row r="14028" x14ac:dyDescent="0.2"/>
    <row r="14029" x14ac:dyDescent="0.2"/>
    <row r="14030" x14ac:dyDescent="0.2"/>
    <row r="14031" x14ac:dyDescent="0.2"/>
    <row r="14032" x14ac:dyDescent="0.2"/>
    <row r="14033" x14ac:dyDescent="0.2"/>
    <row r="14034" x14ac:dyDescent="0.2"/>
    <row r="14035" x14ac:dyDescent="0.2"/>
    <row r="14036" x14ac:dyDescent="0.2"/>
    <row r="14037" x14ac:dyDescent="0.2"/>
    <row r="14038" x14ac:dyDescent="0.2"/>
    <row r="14039" x14ac:dyDescent="0.2"/>
    <row r="14040" x14ac:dyDescent="0.2"/>
    <row r="14041" x14ac:dyDescent="0.2"/>
    <row r="14042" x14ac:dyDescent="0.2"/>
    <row r="14043" x14ac:dyDescent="0.2"/>
    <row r="14044" x14ac:dyDescent="0.2"/>
    <row r="14045" x14ac:dyDescent="0.2"/>
    <row r="14046" x14ac:dyDescent="0.2"/>
    <row r="14047" x14ac:dyDescent="0.2"/>
    <row r="14048" x14ac:dyDescent="0.2"/>
    <row r="14049" x14ac:dyDescent="0.2"/>
    <row r="14050" x14ac:dyDescent="0.2"/>
    <row r="14051" x14ac:dyDescent="0.2"/>
    <row r="14052" x14ac:dyDescent="0.2"/>
    <row r="14053" x14ac:dyDescent="0.2"/>
    <row r="14054" x14ac:dyDescent="0.2"/>
    <row r="14055" x14ac:dyDescent="0.2"/>
    <row r="14056" x14ac:dyDescent="0.2"/>
    <row r="14057" x14ac:dyDescent="0.2"/>
    <row r="14058" x14ac:dyDescent="0.2"/>
    <row r="14059" x14ac:dyDescent="0.2"/>
    <row r="14060" x14ac:dyDescent="0.2"/>
    <row r="14061" x14ac:dyDescent="0.2"/>
    <row r="14062" x14ac:dyDescent="0.2"/>
    <row r="14063" x14ac:dyDescent="0.2"/>
    <row r="14064" x14ac:dyDescent="0.2"/>
    <row r="14065" x14ac:dyDescent="0.2"/>
    <row r="14066" x14ac:dyDescent="0.2"/>
    <row r="14067" x14ac:dyDescent="0.2"/>
    <row r="14068" x14ac:dyDescent="0.2"/>
    <row r="14069" x14ac:dyDescent="0.2"/>
    <row r="14070" x14ac:dyDescent="0.2"/>
    <row r="14071" x14ac:dyDescent="0.2"/>
    <row r="14072" x14ac:dyDescent="0.2"/>
    <row r="14073" x14ac:dyDescent="0.2"/>
    <row r="14074" x14ac:dyDescent="0.2"/>
    <row r="14075" x14ac:dyDescent="0.2"/>
    <row r="14076" x14ac:dyDescent="0.2"/>
    <row r="14077" x14ac:dyDescent="0.2"/>
    <row r="14078" x14ac:dyDescent="0.2"/>
    <row r="14079" x14ac:dyDescent="0.2"/>
    <row r="14080" x14ac:dyDescent="0.2"/>
    <row r="14081" x14ac:dyDescent="0.2"/>
    <row r="14082" x14ac:dyDescent="0.2"/>
    <row r="14083" x14ac:dyDescent="0.2"/>
    <row r="14084" x14ac:dyDescent="0.2"/>
    <row r="14085" x14ac:dyDescent="0.2"/>
    <row r="14086" x14ac:dyDescent="0.2"/>
    <row r="14087" x14ac:dyDescent="0.2"/>
    <row r="14088" x14ac:dyDescent="0.2"/>
    <row r="14089" x14ac:dyDescent="0.2"/>
    <row r="14090" x14ac:dyDescent="0.2"/>
    <row r="14091" x14ac:dyDescent="0.2"/>
    <row r="14092" x14ac:dyDescent="0.2"/>
    <row r="14093" x14ac:dyDescent="0.2"/>
    <row r="14094" x14ac:dyDescent="0.2"/>
    <row r="14095" x14ac:dyDescent="0.2"/>
    <row r="14096" x14ac:dyDescent="0.2"/>
    <row r="14097" x14ac:dyDescent="0.2"/>
    <row r="14098" x14ac:dyDescent="0.2"/>
    <row r="14099" x14ac:dyDescent="0.2"/>
    <row r="14100" x14ac:dyDescent="0.2"/>
    <row r="14101" x14ac:dyDescent="0.2"/>
    <row r="14102" x14ac:dyDescent="0.2"/>
    <row r="14103" x14ac:dyDescent="0.2"/>
    <row r="14104" x14ac:dyDescent="0.2"/>
    <row r="14105" x14ac:dyDescent="0.2"/>
    <row r="14106" x14ac:dyDescent="0.2"/>
    <row r="14107" x14ac:dyDescent="0.2"/>
    <row r="14108" x14ac:dyDescent="0.2"/>
    <row r="14109" x14ac:dyDescent="0.2"/>
    <row r="14110" x14ac:dyDescent="0.2"/>
    <row r="14111" x14ac:dyDescent="0.2"/>
    <row r="14112" x14ac:dyDescent="0.2"/>
    <row r="14113" x14ac:dyDescent="0.2"/>
    <row r="14114" x14ac:dyDescent="0.2"/>
    <row r="14115" x14ac:dyDescent="0.2"/>
    <row r="14116" x14ac:dyDescent="0.2"/>
    <row r="14117" x14ac:dyDescent="0.2"/>
    <row r="14118" x14ac:dyDescent="0.2"/>
    <row r="14119" x14ac:dyDescent="0.2"/>
    <row r="14120" x14ac:dyDescent="0.2"/>
    <row r="14121" x14ac:dyDescent="0.2"/>
    <row r="14122" x14ac:dyDescent="0.2"/>
    <row r="14123" x14ac:dyDescent="0.2"/>
    <row r="14124" x14ac:dyDescent="0.2"/>
    <row r="14125" x14ac:dyDescent="0.2"/>
    <row r="14126" x14ac:dyDescent="0.2"/>
    <row r="14127" x14ac:dyDescent="0.2"/>
    <row r="14128" x14ac:dyDescent="0.2"/>
    <row r="14129" x14ac:dyDescent="0.2"/>
    <row r="14130" x14ac:dyDescent="0.2"/>
    <row r="14131" x14ac:dyDescent="0.2"/>
    <row r="14132" x14ac:dyDescent="0.2"/>
    <row r="14133" x14ac:dyDescent="0.2"/>
    <row r="14134" x14ac:dyDescent="0.2"/>
    <row r="14135" x14ac:dyDescent="0.2"/>
    <row r="14136" x14ac:dyDescent="0.2"/>
    <row r="14137" x14ac:dyDescent="0.2"/>
    <row r="14138" x14ac:dyDescent="0.2"/>
    <row r="14139" x14ac:dyDescent="0.2"/>
    <row r="14140" x14ac:dyDescent="0.2"/>
    <row r="14141" x14ac:dyDescent="0.2"/>
    <row r="14142" x14ac:dyDescent="0.2"/>
    <row r="14143" x14ac:dyDescent="0.2"/>
    <row r="14144" x14ac:dyDescent="0.2"/>
    <row r="14145" x14ac:dyDescent="0.2"/>
    <row r="14146" x14ac:dyDescent="0.2"/>
    <row r="14147" x14ac:dyDescent="0.2"/>
    <row r="14148" x14ac:dyDescent="0.2"/>
    <row r="14149" x14ac:dyDescent="0.2"/>
    <row r="14150" x14ac:dyDescent="0.2"/>
    <row r="14151" x14ac:dyDescent="0.2"/>
    <row r="14152" x14ac:dyDescent="0.2"/>
    <row r="14153" x14ac:dyDescent="0.2"/>
    <row r="14154" x14ac:dyDescent="0.2"/>
    <row r="14155" x14ac:dyDescent="0.2"/>
    <row r="14156" x14ac:dyDescent="0.2"/>
    <row r="14157" x14ac:dyDescent="0.2"/>
    <row r="14158" x14ac:dyDescent="0.2"/>
    <row r="14159" x14ac:dyDescent="0.2"/>
    <row r="14160" x14ac:dyDescent="0.2"/>
    <row r="14161" x14ac:dyDescent="0.2"/>
    <row r="14162" x14ac:dyDescent="0.2"/>
    <row r="14163" x14ac:dyDescent="0.2"/>
    <row r="14164" x14ac:dyDescent="0.2"/>
    <row r="14165" x14ac:dyDescent="0.2"/>
    <row r="14166" x14ac:dyDescent="0.2"/>
    <row r="14167" x14ac:dyDescent="0.2"/>
    <row r="14168" x14ac:dyDescent="0.2"/>
    <row r="14169" x14ac:dyDescent="0.2"/>
    <row r="14170" x14ac:dyDescent="0.2"/>
    <row r="14171" x14ac:dyDescent="0.2"/>
    <row r="14172" x14ac:dyDescent="0.2"/>
    <row r="14173" x14ac:dyDescent="0.2"/>
    <row r="14174" x14ac:dyDescent="0.2"/>
    <row r="14175" x14ac:dyDescent="0.2"/>
    <row r="14176" x14ac:dyDescent="0.2"/>
    <row r="14177" x14ac:dyDescent="0.2"/>
    <row r="14178" x14ac:dyDescent="0.2"/>
    <row r="14179" x14ac:dyDescent="0.2"/>
    <row r="14180" x14ac:dyDescent="0.2"/>
    <row r="14181" x14ac:dyDescent="0.2"/>
    <row r="14182" x14ac:dyDescent="0.2"/>
    <row r="14183" x14ac:dyDescent="0.2"/>
    <row r="14184" x14ac:dyDescent="0.2"/>
    <row r="14185" x14ac:dyDescent="0.2"/>
    <row r="14186" x14ac:dyDescent="0.2"/>
    <row r="14187" x14ac:dyDescent="0.2"/>
    <row r="14188" x14ac:dyDescent="0.2"/>
    <row r="14189" x14ac:dyDescent="0.2"/>
    <row r="14190" x14ac:dyDescent="0.2"/>
    <row r="14191" x14ac:dyDescent="0.2"/>
    <row r="14192" x14ac:dyDescent="0.2"/>
    <row r="14193" x14ac:dyDescent="0.2"/>
    <row r="14194" x14ac:dyDescent="0.2"/>
    <row r="14195" x14ac:dyDescent="0.2"/>
    <row r="14196" x14ac:dyDescent="0.2"/>
    <row r="14197" x14ac:dyDescent="0.2"/>
    <row r="14198" x14ac:dyDescent="0.2"/>
    <row r="14199" x14ac:dyDescent="0.2"/>
    <row r="14200" x14ac:dyDescent="0.2"/>
    <row r="14201" x14ac:dyDescent="0.2"/>
    <row r="14202" x14ac:dyDescent="0.2"/>
    <row r="14203" x14ac:dyDescent="0.2"/>
    <row r="14204" x14ac:dyDescent="0.2"/>
    <row r="14205" x14ac:dyDescent="0.2"/>
    <row r="14206" x14ac:dyDescent="0.2"/>
    <row r="14207" x14ac:dyDescent="0.2"/>
    <row r="14208" x14ac:dyDescent="0.2"/>
    <row r="14209" x14ac:dyDescent="0.2"/>
    <row r="14210" x14ac:dyDescent="0.2"/>
    <row r="14211" x14ac:dyDescent="0.2"/>
    <row r="14212" x14ac:dyDescent="0.2"/>
    <row r="14213" x14ac:dyDescent="0.2"/>
    <row r="14214" x14ac:dyDescent="0.2"/>
    <row r="14215" x14ac:dyDescent="0.2"/>
    <row r="14216" x14ac:dyDescent="0.2"/>
    <row r="14217" x14ac:dyDescent="0.2"/>
    <row r="14218" x14ac:dyDescent="0.2"/>
    <row r="14219" x14ac:dyDescent="0.2"/>
    <row r="14220" x14ac:dyDescent="0.2"/>
    <row r="14221" x14ac:dyDescent="0.2"/>
    <row r="14222" x14ac:dyDescent="0.2"/>
    <row r="14223" x14ac:dyDescent="0.2"/>
    <row r="14224" x14ac:dyDescent="0.2"/>
    <row r="14225" x14ac:dyDescent="0.2"/>
    <row r="14226" x14ac:dyDescent="0.2"/>
    <row r="14227" x14ac:dyDescent="0.2"/>
    <row r="14228" x14ac:dyDescent="0.2"/>
    <row r="14229" x14ac:dyDescent="0.2"/>
    <row r="14230" x14ac:dyDescent="0.2"/>
    <row r="14231" x14ac:dyDescent="0.2"/>
    <row r="14232" x14ac:dyDescent="0.2"/>
    <row r="14233" x14ac:dyDescent="0.2"/>
    <row r="14234" x14ac:dyDescent="0.2"/>
    <row r="14235" x14ac:dyDescent="0.2"/>
    <row r="14236" x14ac:dyDescent="0.2"/>
    <row r="14237" x14ac:dyDescent="0.2"/>
    <row r="14238" x14ac:dyDescent="0.2"/>
    <row r="14239" x14ac:dyDescent="0.2"/>
    <row r="14240" x14ac:dyDescent="0.2"/>
    <row r="14241" x14ac:dyDescent="0.2"/>
    <row r="14242" x14ac:dyDescent="0.2"/>
    <row r="14243" x14ac:dyDescent="0.2"/>
    <row r="14244" x14ac:dyDescent="0.2"/>
    <row r="14245" x14ac:dyDescent="0.2"/>
    <row r="14246" x14ac:dyDescent="0.2"/>
    <row r="14247" x14ac:dyDescent="0.2"/>
    <row r="14248" x14ac:dyDescent="0.2"/>
    <row r="14249" x14ac:dyDescent="0.2"/>
    <row r="14250" x14ac:dyDescent="0.2"/>
    <row r="14251" x14ac:dyDescent="0.2"/>
    <row r="14252" x14ac:dyDescent="0.2"/>
    <row r="14253" x14ac:dyDescent="0.2"/>
    <row r="14254" x14ac:dyDescent="0.2"/>
    <row r="14255" x14ac:dyDescent="0.2"/>
    <row r="14256" x14ac:dyDescent="0.2"/>
    <row r="14257" x14ac:dyDescent="0.2"/>
    <row r="14258" x14ac:dyDescent="0.2"/>
    <row r="14259" x14ac:dyDescent="0.2"/>
    <row r="14260" x14ac:dyDescent="0.2"/>
    <row r="14261" x14ac:dyDescent="0.2"/>
    <row r="14262" x14ac:dyDescent="0.2"/>
    <row r="14263" x14ac:dyDescent="0.2"/>
    <row r="14264" x14ac:dyDescent="0.2"/>
    <row r="14265" x14ac:dyDescent="0.2"/>
    <row r="14266" x14ac:dyDescent="0.2"/>
    <row r="14267" x14ac:dyDescent="0.2"/>
    <row r="14268" x14ac:dyDescent="0.2"/>
    <row r="14269" x14ac:dyDescent="0.2"/>
    <row r="14270" x14ac:dyDescent="0.2"/>
    <row r="14271" x14ac:dyDescent="0.2"/>
    <row r="14272" x14ac:dyDescent="0.2"/>
    <row r="14273" x14ac:dyDescent="0.2"/>
    <row r="14274" x14ac:dyDescent="0.2"/>
    <row r="14275" x14ac:dyDescent="0.2"/>
    <row r="14276" x14ac:dyDescent="0.2"/>
    <row r="14277" x14ac:dyDescent="0.2"/>
    <row r="14278" x14ac:dyDescent="0.2"/>
    <row r="14279" x14ac:dyDescent="0.2"/>
    <row r="14280" x14ac:dyDescent="0.2"/>
    <row r="14281" x14ac:dyDescent="0.2"/>
    <row r="14282" x14ac:dyDescent="0.2"/>
    <row r="14283" x14ac:dyDescent="0.2"/>
    <row r="14284" x14ac:dyDescent="0.2"/>
    <row r="14285" x14ac:dyDescent="0.2"/>
    <row r="14286" x14ac:dyDescent="0.2"/>
    <row r="14287" x14ac:dyDescent="0.2"/>
    <row r="14288" x14ac:dyDescent="0.2"/>
    <row r="14289" x14ac:dyDescent="0.2"/>
    <row r="14290" x14ac:dyDescent="0.2"/>
    <row r="14291" x14ac:dyDescent="0.2"/>
    <row r="14292" x14ac:dyDescent="0.2"/>
    <row r="14293" x14ac:dyDescent="0.2"/>
    <row r="14294" x14ac:dyDescent="0.2"/>
    <row r="14295" x14ac:dyDescent="0.2"/>
    <row r="14296" x14ac:dyDescent="0.2"/>
    <row r="14297" x14ac:dyDescent="0.2"/>
    <row r="14298" x14ac:dyDescent="0.2"/>
    <row r="14299" x14ac:dyDescent="0.2"/>
    <row r="14300" x14ac:dyDescent="0.2"/>
    <row r="14301" x14ac:dyDescent="0.2"/>
    <row r="14302" x14ac:dyDescent="0.2"/>
    <row r="14303" x14ac:dyDescent="0.2"/>
    <row r="14304" x14ac:dyDescent="0.2"/>
    <row r="14305" x14ac:dyDescent="0.2"/>
    <row r="14306" x14ac:dyDescent="0.2"/>
    <row r="14307" x14ac:dyDescent="0.2"/>
    <row r="14308" x14ac:dyDescent="0.2"/>
    <row r="14309" x14ac:dyDescent="0.2"/>
    <row r="14310" x14ac:dyDescent="0.2"/>
    <row r="14311" x14ac:dyDescent="0.2"/>
    <row r="14312" x14ac:dyDescent="0.2"/>
    <row r="14313" x14ac:dyDescent="0.2"/>
    <row r="14314" x14ac:dyDescent="0.2"/>
    <row r="14315" x14ac:dyDescent="0.2"/>
    <row r="14316" x14ac:dyDescent="0.2"/>
    <row r="14317" x14ac:dyDescent="0.2"/>
    <row r="14318" x14ac:dyDescent="0.2"/>
    <row r="14319" x14ac:dyDescent="0.2"/>
    <row r="14320" x14ac:dyDescent="0.2"/>
    <row r="14321" x14ac:dyDescent="0.2"/>
    <row r="14322" x14ac:dyDescent="0.2"/>
    <row r="14323" x14ac:dyDescent="0.2"/>
    <row r="14324" x14ac:dyDescent="0.2"/>
    <row r="14325" x14ac:dyDescent="0.2"/>
    <row r="14326" x14ac:dyDescent="0.2"/>
    <row r="14327" x14ac:dyDescent="0.2"/>
    <row r="14328" x14ac:dyDescent="0.2"/>
    <row r="14329" x14ac:dyDescent="0.2"/>
    <row r="14330" x14ac:dyDescent="0.2"/>
    <row r="14331" x14ac:dyDescent="0.2"/>
    <row r="14332" x14ac:dyDescent="0.2"/>
    <row r="14333" x14ac:dyDescent="0.2"/>
    <row r="14334" x14ac:dyDescent="0.2"/>
    <row r="14335" x14ac:dyDescent="0.2"/>
    <row r="14336" x14ac:dyDescent="0.2"/>
    <row r="14337" x14ac:dyDescent="0.2"/>
    <row r="14338" x14ac:dyDescent="0.2"/>
    <row r="14339" x14ac:dyDescent="0.2"/>
    <row r="14340" x14ac:dyDescent="0.2"/>
    <row r="14341" x14ac:dyDescent="0.2"/>
    <row r="14342" x14ac:dyDescent="0.2"/>
    <row r="14343" x14ac:dyDescent="0.2"/>
    <row r="14344" x14ac:dyDescent="0.2"/>
    <row r="14345" x14ac:dyDescent="0.2"/>
    <row r="14346" x14ac:dyDescent="0.2"/>
    <row r="14347" x14ac:dyDescent="0.2"/>
    <row r="14348" x14ac:dyDescent="0.2"/>
    <row r="14349" x14ac:dyDescent="0.2"/>
    <row r="14350" x14ac:dyDescent="0.2"/>
    <row r="14351" x14ac:dyDescent="0.2"/>
    <row r="14352" x14ac:dyDescent="0.2"/>
    <row r="14353" x14ac:dyDescent="0.2"/>
    <row r="14354" x14ac:dyDescent="0.2"/>
    <row r="14355" x14ac:dyDescent="0.2"/>
    <row r="14356" x14ac:dyDescent="0.2"/>
    <row r="14357" x14ac:dyDescent="0.2"/>
    <row r="14358" x14ac:dyDescent="0.2"/>
    <row r="14359" x14ac:dyDescent="0.2"/>
    <row r="14360" x14ac:dyDescent="0.2"/>
    <row r="14361" x14ac:dyDescent="0.2"/>
    <row r="14362" x14ac:dyDescent="0.2"/>
    <row r="14363" x14ac:dyDescent="0.2"/>
    <row r="14364" x14ac:dyDescent="0.2"/>
    <row r="14365" x14ac:dyDescent="0.2"/>
    <row r="14366" x14ac:dyDescent="0.2"/>
    <row r="14367" x14ac:dyDescent="0.2"/>
    <row r="14368" x14ac:dyDescent="0.2"/>
    <row r="14369" x14ac:dyDescent="0.2"/>
    <row r="14370" x14ac:dyDescent="0.2"/>
    <row r="14371" x14ac:dyDescent="0.2"/>
    <row r="14372" x14ac:dyDescent="0.2"/>
    <row r="14373" x14ac:dyDescent="0.2"/>
    <row r="14374" x14ac:dyDescent="0.2"/>
    <row r="14375" x14ac:dyDescent="0.2"/>
    <row r="14376" x14ac:dyDescent="0.2"/>
    <row r="14377" x14ac:dyDescent="0.2"/>
    <row r="14378" x14ac:dyDescent="0.2"/>
    <row r="14379" x14ac:dyDescent="0.2"/>
    <row r="14380" x14ac:dyDescent="0.2"/>
    <row r="14381" x14ac:dyDescent="0.2"/>
    <row r="14382" x14ac:dyDescent="0.2"/>
    <row r="14383" x14ac:dyDescent="0.2"/>
    <row r="14384" x14ac:dyDescent="0.2"/>
    <row r="14385" x14ac:dyDescent="0.2"/>
    <row r="14386" x14ac:dyDescent="0.2"/>
    <row r="14387" x14ac:dyDescent="0.2"/>
    <row r="14388" x14ac:dyDescent="0.2"/>
    <row r="14389" x14ac:dyDescent="0.2"/>
    <row r="14390" x14ac:dyDescent="0.2"/>
    <row r="14391" x14ac:dyDescent="0.2"/>
    <row r="14392" x14ac:dyDescent="0.2"/>
    <row r="14393" x14ac:dyDescent="0.2"/>
    <row r="14394" x14ac:dyDescent="0.2"/>
    <row r="14395" x14ac:dyDescent="0.2"/>
    <row r="14396" x14ac:dyDescent="0.2"/>
    <row r="14397" x14ac:dyDescent="0.2"/>
    <row r="14398" x14ac:dyDescent="0.2"/>
    <row r="14399" x14ac:dyDescent="0.2"/>
    <row r="14400" x14ac:dyDescent="0.2"/>
    <row r="14401" x14ac:dyDescent="0.2"/>
    <row r="14402" x14ac:dyDescent="0.2"/>
    <row r="14403" x14ac:dyDescent="0.2"/>
    <row r="14404" x14ac:dyDescent="0.2"/>
    <row r="14405" x14ac:dyDescent="0.2"/>
    <row r="14406" x14ac:dyDescent="0.2"/>
    <row r="14407" x14ac:dyDescent="0.2"/>
    <row r="14408" x14ac:dyDescent="0.2"/>
    <row r="14409" x14ac:dyDescent="0.2"/>
    <row r="14410" x14ac:dyDescent="0.2"/>
    <row r="14411" x14ac:dyDescent="0.2"/>
    <row r="14412" x14ac:dyDescent="0.2"/>
    <row r="14413" x14ac:dyDescent="0.2"/>
    <row r="14414" x14ac:dyDescent="0.2"/>
    <row r="14415" x14ac:dyDescent="0.2"/>
    <row r="14416" x14ac:dyDescent="0.2"/>
    <row r="14417" x14ac:dyDescent="0.2"/>
    <row r="14418" x14ac:dyDescent="0.2"/>
    <row r="14419" x14ac:dyDescent="0.2"/>
    <row r="14420" x14ac:dyDescent="0.2"/>
    <row r="14421" x14ac:dyDescent="0.2"/>
    <row r="14422" x14ac:dyDescent="0.2"/>
    <row r="14423" x14ac:dyDescent="0.2"/>
    <row r="14424" x14ac:dyDescent="0.2"/>
    <row r="14425" x14ac:dyDescent="0.2"/>
    <row r="14426" x14ac:dyDescent="0.2"/>
    <row r="14427" x14ac:dyDescent="0.2"/>
    <row r="14428" x14ac:dyDescent="0.2"/>
    <row r="14429" x14ac:dyDescent="0.2"/>
    <row r="14430" x14ac:dyDescent="0.2"/>
    <row r="14431" x14ac:dyDescent="0.2"/>
    <row r="14432" x14ac:dyDescent="0.2"/>
    <row r="14433" x14ac:dyDescent="0.2"/>
    <row r="14434" x14ac:dyDescent="0.2"/>
    <row r="14435" x14ac:dyDescent="0.2"/>
    <row r="14436" x14ac:dyDescent="0.2"/>
    <row r="14437" x14ac:dyDescent="0.2"/>
    <row r="14438" x14ac:dyDescent="0.2"/>
    <row r="14439" x14ac:dyDescent="0.2"/>
    <row r="14440" x14ac:dyDescent="0.2"/>
    <row r="14441" x14ac:dyDescent="0.2"/>
    <row r="14442" x14ac:dyDescent="0.2"/>
    <row r="14443" x14ac:dyDescent="0.2"/>
    <row r="14444" x14ac:dyDescent="0.2"/>
    <row r="14445" x14ac:dyDescent="0.2"/>
    <row r="14446" x14ac:dyDescent="0.2"/>
    <row r="14447" x14ac:dyDescent="0.2"/>
    <row r="14448" x14ac:dyDescent="0.2"/>
    <row r="14449" x14ac:dyDescent="0.2"/>
    <row r="14450" x14ac:dyDescent="0.2"/>
    <row r="14451" x14ac:dyDescent="0.2"/>
    <row r="14452" x14ac:dyDescent="0.2"/>
    <row r="14453" x14ac:dyDescent="0.2"/>
    <row r="14454" x14ac:dyDescent="0.2"/>
    <row r="14455" x14ac:dyDescent="0.2"/>
    <row r="14456" x14ac:dyDescent="0.2"/>
    <row r="14457" x14ac:dyDescent="0.2"/>
    <row r="14458" x14ac:dyDescent="0.2"/>
    <row r="14459" x14ac:dyDescent="0.2"/>
    <row r="14460" x14ac:dyDescent="0.2"/>
    <row r="14461" x14ac:dyDescent="0.2"/>
    <row r="14462" x14ac:dyDescent="0.2"/>
    <row r="14463" x14ac:dyDescent="0.2"/>
    <row r="14464" x14ac:dyDescent="0.2"/>
    <row r="14465" x14ac:dyDescent="0.2"/>
    <row r="14466" x14ac:dyDescent="0.2"/>
    <row r="14467" x14ac:dyDescent="0.2"/>
    <row r="14468" x14ac:dyDescent="0.2"/>
    <row r="14469" x14ac:dyDescent="0.2"/>
    <row r="14470" x14ac:dyDescent="0.2"/>
    <row r="14471" x14ac:dyDescent="0.2"/>
    <row r="14472" x14ac:dyDescent="0.2"/>
    <row r="14473" x14ac:dyDescent="0.2"/>
    <row r="14474" x14ac:dyDescent="0.2"/>
    <row r="14475" x14ac:dyDescent="0.2"/>
    <row r="14476" x14ac:dyDescent="0.2"/>
    <row r="14477" x14ac:dyDescent="0.2"/>
    <row r="14478" x14ac:dyDescent="0.2"/>
    <row r="14479" x14ac:dyDescent="0.2"/>
    <row r="14480" x14ac:dyDescent="0.2"/>
    <row r="14481" x14ac:dyDescent="0.2"/>
    <row r="14482" x14ac:dyDescent="0.2"/>
    <row r="14483" x14ac:dyDescent="0.2"/>
    <row r="14484" x14ac:dyDescent="0.2"/>
    <row r="14485" x14ac:dyDescent="0.2"/>
    <row r="14486" x14ac:dyDescent="0.2"/>
    <row r="14487" x14ac:dyDescent="0.2"/>
    <row r="14488" x14ac:dyDescent="0.2"/>
    <row r="14489" x14ac:dyDescent="0.2"/>
    <row r="14490" x14ac:dyDescent="0.2"/>
    <row r="14491" x14ac:dyDescent="0.2"/>
    <row r="14492" x14ac:dyDescent="0.2"/>
    <row r="14493" x14ac:dyDescent="0.2"/>
    <row r="14494" x14ac:dyDescent="0.2"/>
    <row r="14495" x14ac:dyDescent="0.2"/>
    <row r="14496" x14ac:dyDescent="0.2"/>
    <row r="14497" x14ac:dyDescent="0.2"/>
    <row r="14498" x14ac:dyDescent="0.2"/>
    <row r="14499" x14ac:dyDescent="0.2"/>
    <row r="14500" x14ac:dyDescent="0.2"/>
    <row r="14501" x14ac:dyDescent="0.2"/>
    <row r="14502" x14ac:dyDescent="0.2"/>
    <row r="14503" x14ac:dyDescent="0.2"/>
    <row r="14504" x14ac:dyDescent="0.2"/>
    <row r="14505" x14ac:dyDescent="0.2"/>
    <row r="14506" x14ac:dyDescent="0.2"/>
    <row r="14507" x14ac:dyDescent="0.2"/>
    <row r="14508" x14ac:dyDescent="0.2"/>
    <row r="14509" x14ac:dyDescent="0.2"/>
    <row r="14510" x14ac:dyDescent="0.2"/>
    <row r="14511" x14ac:dyDescent="0.2"/>
    <row r="14512" x14ac:dyDescent="0.2"/>
    <row r="14513" x14ac:dyDescent="0.2"/>
    <row r="14514" x14ac:dyDescent="0.2"/>
    <row r="14515" x14ac:dyDescent="0.2"/>
    <row r="14516" x14ac:dyDescent="0.2"/>
    <row r="14517" x14ac:dyDescent="0.2"/>
    <row r="14518" x14ac:dyDescent="0.2"/>
    <row r="14519" x14ac:dyDescent="0.2"/>
    <row r="14520" x14ac:dyDescent="0.2"/>
    <row r="14521" x14ac:dyDescent="0.2"/>
    <row r="14522" x14ac:dyDescent="0.2"/>
    <row r="14523" x14ac:dyDescent="0.2"/>
    <row r="14524" x14ac:dyDescent="0.2"/>
    <row r="14525" x14ac:dyDescent="0.2"/>
    <row r="14526" x14ac:dyDescent="0.2"/>
    <row r="14527" x14ac:dyDescent="0.2"/>
    <row r="14528" x14ac:dyDescent="0.2"/>
    <row r="14529" x14ac:dyDescent="0.2"/>
    <row r="14530" x14ac:dyDescent="0.2"/>
    <row r="14531" x14ac:dyDescent="0.2"/>
    <row r="14532" x14ac:dyDescent="0.2"/>
    <row r="14533" x14ac:dyDescent="0.2"/>
    <row r="14534" x14ac:dyDescent="0.2"/>
    <row r="14535" x14ac:dyDescent="0.2"/>
    <row r="14536" x14ac:dyDescent="0.2"/>
    <row r="14537" x14ac:dyDescent="0.2"/>
    <row r="14538" x14ac:dyDescent="0.2"/>
    <row r="14539" x14ac:dyDescent="0.2"/>
    <row r="14540" x14ac:dyDescent="0.2"/>
    <row r="14541" x14ac:dyDescent="0.2"/>
    <row r="14542" x14ac:dyDescent="0.2"/>
    <row r="14543" x14ac:dyDescent="0.2"/>
    <row r="14544" x14ac:dyDescent="0.2"/>
    <row r="14545" x14ac:dyDescent="0.2"/>
    <row r="14546" x14ac:dyDescent="0.2"/>
    <row r="14547" x14ac:dyDescent="0.2"/>
    <row r="14548" x14ac:dyDescent="0.2"/>
    <row r="14549" x14ac:dyDescent="0.2"/>
    <row r="14550" x14ac:dyDescent="0.2"/>
    <row r="14551" x14ac:dyDescent="0.2"/>
    <row r="14552" x14ac:dyDescent="0.2"/>
    <row r="14553" x14ac:dyDescent="0.2"/>
    <row r="14554" x14ac:dyDescent="0.2"/>
    <row r="14555" x14ac:dyDescent="0.2"/>
    <row r="14556" x14ac:dyDescent="0.2"/>
    <row r="14557" x14ac:dyDescent="0.2"/>
    <row r="14558" x14ac:dyDescent="0.2"/>
    <row r="14559" x14ac:dyDescent="0.2"/>
    <row r="14560" x14ac:dyDescent="0.2"/>
    <row r="14561" x14ac:dyDescent="0.2"/>
    <row r="14562" x14ac:dyDescent="0.2"/>
    <row r="14563" x14ac:dyDescent="0.2"/>
    <row r="14564" x14ac:dyDescent="0.2"/>
    <row r="14565" x14ac:dyDescent="0.2"/>
    <row r="14566" x14ac:dyDescent="0.2"/>
    <row r="14567" x14ac:dyDescent="0.2"/>
    <row r="14568" x14ac:dyDescent="0.2"/>
    <row r="14569" x14ac:dyDescent="0.2"/>
    <row r="14570" x14ac:dyDescent="0.2"/>
    <row r="14571" x14ac:dyDescent="0.2"/>
    <row r="14572" x14ac:dyDescent="0.2"/>
    <row r="14573" x14ac:dyDescent="0.2"/>
    <row r="14574" x14ac:dyDescent="0.2"/>
    <row r="14575" x14ac:dyDescent="0.2"/>
    <row r="14576" x14ac:dyDescent="0.2"/>
    <row r="14577" x14ac:dyDescent="0.2"/>
    <row r="14578" x14ac:dyDescent="0.2"/>
    <row r="14579" x14ac:dyDescent="0.2"/>
    <row r="14580" x14ac:dyDescent="0.2"/>
    <row r="14581" x14ac:dyDescent="0.2"/>
    <row r="14582" x14ac:dyDescent="0.2"/>
    <row r="14583" x14ac:dyDescent="0.2"/>
    <row r="14584" x14ac:dyDescent="0.2"/>
    <row r="14585" x14ac:dyDescent="0.2"/>
    <row r="14586" x14ac:dyDescent="0.2"/>
    <row r="14587" x14ac:dyDescent="0.2"/>
    <row r="14588" x14ac:dyDescent="0.2"/>
    <row r="14589" x14ac:dyDescent="0.2"/>
    <row r="14590" x14ac:dyDescent="0.2"/>
    <row r="14591" x14ac:dyDescent="0.2"/>
    <row r="14592" x14ac:dyDescent="0.2"/>
    <row r="14593" x14ac:dyDescent="0.2"/>
    <row r="14594" x14ac:dyDescent="0.2"/>
    <row r="14595" x14ac:dyDescent="0.2"/>
    <row r="14596" x14ac:dyDescent="0.2"/>
    <row r="14597" x14ac:dyDescent="0.2"/>
    <row r="14598" x14ac:dyDescent="0.2"/>
    <row r="14599" x14ac:dyDescent="0.2"/>
    <row r="14600" x14ac:dyDescent="0.2"/>
    <row r="14601" x14ac:dyDescent="0.2"/>
    <row r="14602" x14ac:dyDescent="0.2"/>
    <row r="14603" x14ac:dyDescent="0.2"/>
    <row r="14604" x14ac:dyDescent="0.2"/>
    <row r="14605" x14ac:dyDescent="0.2"/>
    <row r="14606" x14ac:dyDescent="0.2"/>
    <row r="14607" x14ac:dyDescent="0.2"/>
    <row r="14608" x14ac:dyDescent="0.2"/>
    <row r="14609" x14ac:dyDescent="0.2"/>
    <row r="14610" x14ac:dyDescent="0.2"/>
    <row r="14611" x14ac:dyDescent="0.2"/>
    <row r="14612" x14ac:dyDescent="0.2"/>
    <row r="14613" x14ac:dyDescent="0.2"/>
    <row r="14614" x14ac:dyDescent="0.2"/>
    <row r="14615" x14ac:dyDescent="0.2"/>
    <row r="14616" x14ac:dyDescent="0.2"/>
    <row r="14617" x14ac:dyDescent="0.2"/>
    <row r="14618" x14ac:dyDescent="0.2"/>
    <row r="14619" x14ac:dyDescent="0.2"/>
    <row r="14620" x14ac:dyDescent="0.2"/>
    <row r="14621" x14ac:dyDescent="0.2"/>
    <row r="14622" x14ac:dyDescent="0.2"/>
    <row r="14623" x14ac:dyDescent="0.2"/>
    <row r="14624" x14ac:dyDescent="0.2"/>
    <row r="14625" x14ac:dyDescent="0.2"/>
    <row r="14626" x14ac:dyDescent="0.2"/>
    <row r="14627" x14ac:dyDescent="0.2"/>
    <row r="14628" x14ac:dyDescent="0.2"/>
    <row r="14629" x14ac:dyDescent="0.2"/>
    <row r="14630" x14ac:dyDescent="0.2"/>
    <row r="14631" x14ac:dyDescent="0.2"/>
    <row r="14632" x14ac:dyDescent="0.2"/>
    <row r="14633" x14ac:dyDescent="0.2"/>
    <row r="14634" x14ac:dyDescent="0.2"/>
    <row r="14635" x14ac:dyDescent="0.2"/>
    <row r="14636" x14ac:dyDescent="0.2"/>
    <row r="14637" x14ac:dyDescent="0.2"/>
    <row r="14638" x14ac:dyDescent="0.2"/>
    <row r="14639" x14ac:dyDescent="0.2"/>
    <row r="14640" x14ac:dyDescent="0.2"/>
    <row r="14641" x14ac:dyDescent="0.2"/>
    <row r="14642" x14ac:dyDescent="0.2"/>
    <row r="14643" x14ac:dyDescent="0.2"/>
    <row r="14644" x14ac:dyDescent="0.2"/>
    <row r="14645" x14ac:dyDescent="0.2"/>
    <row r="14646" x14ac:dyDescent="0.2"/>
    <row r="14647" x14ac:dyDescent="0.2"/>
    <row r="14648" x14ac:dyDescent="0.2"/>
    <row r="14649" x14ac:dyDescent="0.2"/>
    <row r="14650" x14ac:dyDescent="0.2"/>
    <row r="14651" x14ac:dyDescent="0.2"/>
    <row r="14652" x14ac:dyDescent="0.2"/>
    <row r="14653" x14ac:dyDescent="0.2"/>
    <row r="14654" x14ac:dyDescent="0.2"/>
    <row r="14655" x14ac:dyDescent="0.2"/>
    <row r="14656" x14ac:dyDescent="0.2"/>
    <row r="14657" x14ac:dyDescent="0.2"/>
    <row r="14658" x14ac:dyDescent="0.2"/>
    <row r="14659" x14ac:dyDescent="0.2"/>
    <row r="14660" x14ac:dyDescent="0.2"/>
    <row r="14661" x14ac:dyDescent="0.2"/>
    <row r="14662" x14ac:dyDescent="0.2"/>
    <row r="14663" x14ac:dyDescent="0.2"/>
    <row r="14664" x14ac:dyDescent="0.2"/>
    <row r="14665" x14ac:dyDescent="0.2"/>
    <row r="14666" x14ac:dyDescent="0.2"/>
    <row r="14667" x14ac:dyDescent="0.2"/>
    <row r="14668" x14ac:dyDescent="0.2"/>
    <row r="14669" x14ac:dyDescent="0.2"/>
    <row r="14670" x14ac:dyDescent="0.2"/>
    <row r="14671" x14ac:dyDescent="0.2"/>
    <row r="14672" x14ac:dyDescent="0.2"/>
    <row r="14673" x14ac:dyDescent="0.2"/>
    <row r="14674" x14ac:dyDescent="0.2"/>
    <row r="14675" x14ac:dyDescent="0.2"/>
    <row r="14676" x14ac:dyDescent="0.2"/>
    <row r="14677" x14ac:dyDescent="0.2"/>
    <row r="14678" x14ac:dyDescent="0.2"/>
    <row r="14679" x14ac:dyDescent="0.2"/>
    <row r="14680" x14ac:dyDescent="0.2"/>
    <row r="14681" x14ac:dyDescent="0.2"/>
    <row r="14682" x14ac:dyDescent="0.2"/>
    <row r="14683" x14ac:dyDescent="0.2"/>
    <row r="14684" x14ac:dyDescent="0.2"/>
    <row r="14685" x14ac:dyDescent="0.2"/>
    <row r="14686" x14ac:dyDescent="0.2"/>
    <row r="14687" x14ac:dyDescent="0.2"/>
    <row r="14688" x14ac:dyDescent="0.2"/>
    <row r="14689" x14ac:dyDescent="0.2"/>
    <row r="14690" x14ac:dyDescent="0.2"/>
    <row r="14691" x14ac:dyDescent="0.2"/>
    <row r="14692" x14ac:dyDescent="0.2"/>
    <row r="14693" x14ac:dyDescent="0.2"/>
    <row r="14694" x14ac:dyDescent="0.2"/>
    <row r="14695" x14ac:dyDescent="0.2"/>
    <row r="14696" x14ac:dyDescent="0.2"/>
    <row r="14697" x14ac:dyDescent="0.2"/>
    <row r="14698" x14ac:dyDescent="0.2"/>
    <row r="14699" x14ac:dyDescent="0.2"/>
    <row r="14700" x14ac:dyDescent="0.2"/>
    <row r="14701" x14ac:dyDescent="0.2"/>
    <row r="14702" x14ac:dyDescent="0.2"/>
    <row r="14703" x14ac:dyDescent="0.2"/>
    <row r="14704" x14ac:dyDescent="0.2"/>
    <row r="14705" x14ac:dyDescent="0.2"/>
    <row r="14706" x14ac:dyDescent="0.2"/>
    <row r="14707" x14ac:dyDescent="0.2"/>
    <row r="14708" x14ac:dyDescent="0.2"/>
    <row r="14709" x14ac:dyDescent="0.2"/>
    <row r="14710" x14ac:dyDescent="0.2"/>
    <row r="14711" x14ac:dyDescent="0.2"/>
    <row r="14712" x14ac:dyDescent="0.2"/>
    <row r="14713" x14ac:dyDescent="0.2"/>
    <row r="14714" x14ac:dyDescent="0.2"/>
    <row r="14715" x14ac:dyDescent="0.2"/>
    <row r="14716" x14ac:dyDescent="0.2"/>
    <row r="14717" x14ac:dyDescent="0.2"/>
    <row r="14718" x14ac:dyDescent="0.2"/>
    <row r="14719" x14ac:dyDescent="0.2"/>
    <row r="14720" x14ac:dyDescent="0.2"/>
    <row r="14721" x14ac:dyDescent="0.2"/>
    <row r="14722" x14ac:dyDescent="0.2"/>
    <row r="14723" x14ac:dyDescent="0.2"/>
    <row r="14724" x14ac:dyDescent="0.2"/>
    <row r="14725" x14ac:dyDescent="0.2"/>
    <row r="14726" x14ac:dyDescent="0.2"/>
    <row r="14727" x14ac:dyDescent="0.2"/>
    <row r="14728" x14ac:dyDescent="0.2"/>
    <row r="14729" x14ac:dyDescent="0.2"/>
    <row r="14730" x14ac:dyDescent="0.2"/>
    <row r="14731" x14ac:dyDescent="0.2"/>
    <row r="14732" x14ac:dyDescent="0.2"/>
    <row r="14733" x14ac:dyDescent="0.2"/>
    <row r="14734" x14ac:dyDescent="0.2"/>
    <row r="14735" x14ac:dyDescent="0.2"/>
    <row r="14736" x14ac:dyDescent="0.2"/>
    <row r="14737" x14ac:dyDescent="0.2"/>
    <row r="14738" x14ac:dyDescent="0.2"/>
    <row r="14739" x14ac:dyDescent="0.2"/>
    <row r="14740" x14ac:dyDescent="0.2"/>
    <row r="14741" x14ac:dyDescent="0.2"/>
    <row r="14742" x14ac:dyDescent="0.2"/>
    <row r="14743" x14ac:dyDescent="0.2"/>
    <row r="14744" x14ac:dyDescent="0.2"/>
    <row r="14745" x14ac:dyDescent="0.2"/>
    <row r="14746" x14ac:dyDescent="0.2"/>
    <row r="14747" x14ac:dyDescent="0.2"/>
    <row r="14748" x14ac:dyDescent="0.2"/>
    <row r="14749" x14ac:dyDescent="0.2"/>
    <row r="14750" x14ac:dyDescent="0.2"/>
    <row r="14751" x14ac:dyDescent="0.2"/>
    <row r="14752" x14ac:dyDescent="0.2"/>
    <row r="14753" x14ac:dyDescent="0.2"/>
    <row r="14754" x14ac:dyDescent="0.2"/>
    <row r="14755" x14ac:dyDescent="0.2"/>
    <row r="14756" x14ac:dyDescent="0.2"/>
    <row r="14757" x14ac:dyDescent="0.2"/>
    <row r="14758" x14ac:dyDescent="0.2"/>
    <row r="14759" x14ac:dyDescent="0.2"/>
    <row r="14760" x14ac:dyDescent="0.2"/>
    <row r="14761" x14ac:dyDescent="0.2"/>
    <row r="14762" x14ac:dyDescent="0.2"/>
    <row r="14763" x14ac:dyDescent="0.2"/>
    <row r="14764" x14ac:dyDescent="0.2"/>
    <row r="14765" x14ac:dyDescent="0.2"/>
    <row r="14766" x14ac:dyDescent="0.2"/>
    <row r="14767" x14ac:dyDescent="0.2"/>
    <row r="14768" x14ac:dyDescent="0.2"/>
    <row r="14769" x14ac:dyDescent="0.2"/>
    <row r="14770" x14ac:dyDescent="0.2"/>
    <row r="14771" x14ac:dyDescent="0.2"/>
    <row r="14772" x14ac:dyDescent="0.2"/>
    <row r="14773" x14ac:dyDescent="0.2"/>
    <row r="14774" x14ac:dyDescent="0.2"/>
    <row r="14775" x14ac:dyDescent="0.2"/>
    <row r="14776" x14ac:dyDescent="0.2"/>
    <row r="14777" x14ac:dyDescent="0.2"/>
    <row r="14778" x14ac:dyDescent="0.2"/>
    <row r="14779" x14ac:dyDescent="0.2"/>
    <row r="14780" x14ac:dyDescent="0.2"/>
    <row r="14781" x14ac:dyDescent="0.2"/>
    <row r="14782" x14ac:dyDescent="0.2"/>
    <row r="14783" x14ac:dyDescent="0.2"/>
    <row r="14784" x14ac:dyDescent="0.2"/>
    <row r="14785" x14ac:dyDescent="0.2"/>
    <row r="14786" x14ac:dyDescent="0.2"/>
    <row r="14787" x14ac:dyDescent="0.2"/>
    <row r="14788" x14ac:dyDescent="0.2"/>
    <row r="14789" x14ac:dyDescent="0.2"/>
    <row r="14790" x14ac:dyDescent="0.2"/>
    <row r="14791" x14ac:dyDescent="0.2"/>
    <row r="14792" x14ac:dyDescent="0.2"/>
    <row r="14793" x14ac:dyDescent="0.2"/>
    <row r="14794" x14ac:dyDescent="0.2"/>
    <row r="14795" x14ac:dyDescent="0.2"/>
    <row r="14796" x14ac:dyDescent="0.2"/>
    <row r="14797" x14ac:dyDescent="0.2"/>
    <row r="14798" x14ac:dyDescent="0.2"/>
    <row r="14799" x14ac:dyDescent="0.2"/>
    <row r="14800" x14ac:dyDescent="0.2"/>
    <row r="14801" x14ac:dyDescent="0.2"/>
    <row r="14802" x14ac:dyDescent="0.2"/>
    <row r="14803" x14ac:dyDescent="0.2"/>
    <row r="14804" x14ac:dyDescent="0.2"/>
    <row r="14805" x14ac:dyDescent="0.2"/>
    <row r="14806" x14ac:dyDescent="0.2"/>
    <row r="14807" x14ac:dyDescent="0.2"/>
    <row r="14808" x14ac:dyDescent="0.2"/>
    <row r="14809" x14ac:dyDescent="0.2"/>
    <row r="14810" x14ac:dyDescent="0.2"/>
    <row r="14811" x14ac:dyDescent="0.2"/>
    <row r="14812" x14ac:dyDescent="0.2"/>
    <row r="14813" x14ac:dyDescent="0.2"/>
    <row r="14814" x14ac:dyDescent="0.2"/>
    <row r="14815" x14ac:dyDescent="0.2"/>
    <row r="14816" x14ac:dyDescent="0.2"/>
    <row r="14817" x14ac:dyDescent="0.2"/>
    <row r="14818" x14ac:dyDescent="0.2"/>
    <row r="14819" x14ac:dyDescent="0.2"/>
    <row r="14820" x14ac:dyDescent="0.2"/>
    <row r="14821" x14ac:dyDescent="0.2"/>
    <row r="14822" x14ac:dyDescent="0.2"/>
    <row r="14823" x14ac:dyDescent="0.2"/>
    <row r="14824" x14ac:dyDescent="0.2"/>
    <row r="14825" x14ac:dyDescent="0.2"/>
    <row r="14826" x14ac:dyDescent="0.2"/>
    <row r="14827" x14ac:dyDescent="0.2"/>
    <row r="14828" x14ac:dyDescent="0.2"/>
    <row r="14829" x14ac:dyDescent="0.2"/>
    <row r="14830" x14ac:dyDescent="0.2"/>
    <row r="14831" x14ac:dyDescent="0.2"/>
    <row r="14832" x14ac:dyDescent="0.2"/>
    <row r="14833" x14ac:dyDescent="0.2"/>
    <row r="14834" x14ac:dyDescent="0.2"/>
    <row r="14835" x14ac:dyDescent="0.2"/>
    <row r="14836" x14ac:dyDescent="0.2"/>
    <row r="14837" x14ac:dyDescent="0.2"/>
    <row r="14838" x14ac:dyDescent="0.2"/>
    <row r="14839" x14ac:dyDescent="0.2"/>
    <row r="14840" x14ac:dyDescent="0.2"/>
    <row r="14841" x14ac:dyDescent="0.2"/>
    <row r="14842" x14ac:dyDescent="0.2"/>
    <row r="14843" x14ac:dyDescent="0.2"/>
    <row r="14844" x14ac:dyDescent="0.2"/>
    <row r="14845" x14ac:dyDescent="0.2"/>
    <row r="14846" x14ac:dyDescent="0.2"/>
    <row r="14847" x14ac:dyDescent="0.2"/>
    <row r="14848" x14ac:dyDescent="0.2"/>
    <row r="14849" x14ac:dyDescent="0.2"/>
    <row r="14850" x14ac:dyDescent="0.2"/>
    <row r="14851" x14ac:dyDescent="0.2"/>
    <row r="14852" x14ac:dyDescent="0.2"/>
    <row r="14853" x14ac:dyDescent="0.2"/>
    <row r="14854" x14ac:dyDescent="0.2"/>
    <row r="14855" x14ac:dyDescent="0.2"/>
    <row r="14856" x14ac:dyDescent="0.2"/>
    <row r="14857" x14ac:dyDescent="0.2"/>
    <row r="14858" x14ac:dyDescent="0.2"/>
    <row r="14859" x14ac:dyDescent="0.2"/>
    <row r="14860" x14ac:dyDescent="0.2"/>
    <row r="14861" x14ac:dyDescent="0.2"/>
    <row r="14862" x14ac:dyDescent="0.2"/>
    <row r="14863" x14ac:dyDescent="0.2"/>
    <row r="14864" x14ac:dyDescent="0.2"/>
    <row r="14865" x14ac:dyDescent="0.2"/>
    <row r="14866" x14ac:dyDescent="0.2"/>
    <row r="14867" x14ac:dyDescent="0.2"/>
    <row r="14868" x14ac:dyDescent="0.2"/>
    <row r="14869" x14ac:dyDescent="0.2"/>
    <row r="14870" x14ac:dyDescent="0.2"/>
    <row r="14871" x14ac:dyDescent="0.2"/>
    <row r="14872" x14ac:dyDescent="0.2"/>
    <row r="14873" x14ac:dyDescent="0.2"/>
    <row r="14874" x14ac:dyDescent="0.2"/>
    <row r="14875" x14ac:dyDescent="0.2"/>
    <row r="14876" x14ac:dyDescent="0.2"/>
    <row r="14877" x14ac:dyDescent="0.2"/>
    <row r="14878" x14ac:dyDescent="0.2"/>
    <row r="14879" x14ac:dyDescent="0.2"/>
    <row r="14880" x14ac:dyDescent="0.2"/>
    <row r="14881" x14ac:dyDescent="0.2"/>
    <row r="14882" x14ac:dyDescent="0.2"/>
    <row r="14883" x14ac:dyDescent="0.2"/>
    <row r="14884" x14ac:dyDescent="0.2"/>
    <row r="14885" x14ac:dyDescent="0.2"/>
    <row r="14886" x14ac:dyDescent="0.2"/>
    <row r="14887" x14ac:dyDescent="0.2"/>
    <row r="14888" x14ac:dyDescent="0.2"/>
    <row r="14889" x14ac:dyDescent="0.2"/>
    <row r="14890" x14ac:dyDescent="0.2"/>
    <row r="14891" x14ac:dyDescent="0.2"/>
    <row r="14892" x14ac:dyDescent="0.2"/>
    <row r="14893" x14ac:dyDescent="0.2"/>
    <row r="14894" x14ac:dyDescent="0.2"/>
    <row r="14895" x14ac:dyDescent="0.2"/>
    <row r="14896" x14ac:dyDescent="0.2"/>
    <row r="14897" x14ac:dyDescent="0.2"/>
    <row r="14898" x14ac:dyDescent="0.2"/>
    <row r="14899" x14ac:dyDescent="0.2"/>
    <row r="14900" x14ac:dyDescent="0.2"/>
    <row r="14901" x14ac:dyDescent="0.2"/>
    <row r="14902" x14ac:dyDescent="0.2"/>
    <row r="14903" x14ac:dyDescent="0.2"/>
    <row r="14904" x14ac:dyDescent="0.2"/>
    <row r="14905" x14ac:dyDescent="0.2"/>
    <row r="14906" x14ac:dyDescent="0.2"/>
    <row r="14907" x14ac:dyDescent="0.2"/>
    <row r="14908" x14ac:dyDescent="0.2"/>
    <row r="14909" x14ac:dyDescent="0.2"/>
    <row r="14910" x14ac:dyDescent="0.2"/>
    <row r="14911" x14ac:dyDescent="0.2"/>
    <row r="14912" x14ac:dyDescent="0.2"/>
    <row r="14913" x14ac:dyDescent="0.2"/>
    <row r="14914" x14ac:dyDescent="0.2"/>
    <row r="14915" x14ac:dyDescent="0.2"/>
    <row r="14916" x14ac:dyDescent="0.2"/>
    <row r="14917" x14ac:dyDescent="0.2"/>
    <row r="14918" x14ac:dyDescent="0.2"/>
    <row r="14919" x14ac:dyDescent="0.2"/>
    <row r="14920" x14ac:dyDescent="0.2"/>
    <row r="14921" x14ac:dyDescent="0.2"/>
    <row r="14922" x14ac:dyDescent="0.2"/>
    <row r="14923" x14ac:dyDescent="0.2"/>
    <row r="14924" x14ac:dyDescent="0.2"/>
    <row r="14925" x14ac:dyDescent="0.2"/>
    <row r="14926" x14ac:dyDescent="0.2"/>
    <row r="14927" x14ac:dyDescent="0.2"/>
    <row r="14928" x14ac:dyDescent="0.2"/>
    <row r="14929" x14ac:dyDescent="0.2"/>
    <row r="14930" x14ac:dyDescent="0.2"/>
    <row r="14931" x14ac:dyDescent="0.2"/>
    <row r="14932" x14ac:dyDescent="0.2"/>
    <row r="14933" x14ac:dyDescent="0.2"/>
    <row r="14934" x14ac:dyDescent="0.2"/>
    <row r="14935" x14ac:dyDescent="0.2"/>
    <row r="14936" x14ac:dyDescent="0.2"/>
    <row r="14937" x14ac:dyDescent="0.2"/>
    <row r="14938" x14ac:dyDescent="0.2"/>
    <row r="14939" x14ac:dyDescent="0.2"/>
    <row r="14940" x14ac:dyDescent="0.2"/>
    <row r="14941" x14ac:dyDescent="0.2"/>
    <row r="14942" x14ac:dyDescent="0.2"/>
    <row r="14943" x14ac:dyDescent="0.2"/>
    <row r="14944" x14ac:dyDescent="0.2"/>
    <row r="14945" x14ac:dyDescent="0.2"/>
    <row r="14946" x14ac:dyDescent="0.2"/>
    <row r="14947" x14ac:dyDescent="0.2"/>
    <row r="14948" x14ac:dyDescent="0.2"/>
    <row r="14949" x14ac:dyDescent="0.2"/>
    <row r="14950" x14ac:dyDescent="0.2"/>
    <row r="14951" x14ac:dyDescent="0.2"/>
    <row r="14952" x14ac:dyDescent="0.2"/>
    <row r="14953" x14ac:dyDescent="0.2"/>
    <row r="14954" x14ac:dyDescent="0.2"/>
    <row r="14955" x14ac:dyDescent="0.2"/>
    <row r="14956" x14ac:dyDescent="0.2"/>
    <row r="14957" x14ac:dyDescent="0.2"/>
    <row r="14958" x14ac:dyDescent="0.2"/>
    <row r="14959" x14ac:dyDescent="0.2"/>
    <row r="14960" x14ac:dyDescent="0.2"/>
    <row r="14961" x14ac:dyDescent="0.2"/>
    <row r="14962" x14ac:dyDescent="0.2"/>
    <row r="14963" x14ac:dyDescent="0.2"/>
    <row r="14964" x14ac:dyDescent="0.2"/>
    <row r="14965" x14ac:dyDescent="0.2"/>
    <row r="14966" x14ac:dyDescent="0.2"/>
    <row r="14967" x14ac:dyDescent="0.2"/>
    <row r="14968" x14ac:dyDescent="0.2"/>
    <row r="14969" x14ac:dyDescent="0.2"/>
    <row r="14970" x14ac:dyDescent="0.2"/>
    <row r="14971" x14ac:dyDescent="0.2"/>
    <row r="14972" x14ac:dyDescent="0.2"/>
    <row r="14973" x14ac:dyDescent="0.2"/>
    <row r="14974" x14ac:dyDescent="0.2"/>
    <row r="14975" x14ac:dyDescent="0.2"/>
    <row r="14976" x14ac:dyDescent="0.2"/>
    <row r="14977" x14ac:dyDescent="0.2"/>
    <row r="14978" x14ac:dyDescent="0.2"/>
    <row r="14979" x14ac:dyDescent="0.2"/>
    <row r="14980" x14ac:dyDescent="0.2"/>
    <row r="14981" x14ac:dyDescent="0.2"/>
    <row r="14982" x14ac:dyDescent="0.2"/>
    <row r="14983" x14ac:dyDescent="0.2"/>
    <row r="14984" x14ac:dyDescent="0.2"/>
    <row r="14985" x14ac:dyDescent="0.2"/>
    <row r="14986" x14ac:dyDescent="0.2"/>
    <row r="14987" x14ac:dyDescent="0.2"/>
    <row r="14988" x14ac:dyDescent="0.2"/>
    <row r="14989" x14ac:dyDescent="0.2"/>
    <row r="14990" x14ac:dyDescent="0.2"/>
    <row r="14991" x14ac:dyDescent="0.2"/>
    <row r="14992" x14ac:dyDescent="0.2"/>
    <row r="14993" x14ac:dyDescent="0.2"/>
    <row r="14994" x14ac:dyDescent="0.2"/>
    <row r="14995" x14ac:dyDescent="0.2"/>
    <row r="14996" x14ac:dyDescent="0.2"/>
    <row r="14997" x14ac:dyDescent="0.2"/>
    <row r="14998" x14ac:dyDescent="0.2"/>
    <row r="14999" x14ac:dyDescent="0.2"/>
    <row r="15000" x14ac:dyDescent="0.2"/>
    <row r="15001" x14ac:dyDescent="0.2"/>
    <row r="15002" x14ac:dyDescent="0.2"/>
    <row r="15003" x14ac:dyDescent="0.2"/>
    <row r="15004" x14ac:dyDescent="0.2"/>
    <row r="15005" x14ac:dyDescent="0.2"/>
    <row r="15006" x14ac:dyDescent="0.2"/>
    <row r="15007" x14ac:dyDescent="0.2"/>
    <row r="15008" x14ac:dyDescent="0.2"/>
    <row r="15009" x14ac:dyDescent="0.2"/>
    <row r="15010" x14ac:dyDescent="0.2"/>
    <row r="15011" x14ac:dyDescent="0.2"/>
    <row r="15012" x14ac:dyDescent="0.2"/>
    <row r="15013" x14ac:dyDescent="0.2"/>
    <row r="15014" x14ac:dyDescent="0.2"/>
    <row r="15015" x14ac:dyDescent="0.2"/>
    <row r="15016" x14ac:dyDescent="0.2"/>
    <row r="15017" x14ac:dyDescent="0.2"/>
    <row r="15018" x14ac:dyDescent="0.2"/>
    <row r="15019" x14ac:dyDescent="0.2"/>
    <row r="15020" x14ac:dyDescent="0.2"/>
    <row r="15021" x14ac:dyDescent="0.2"/>
    <row r="15022" x14ac:dyDescent="0.2"/>
    <row r="15023" x14ac:dyDescent="0.2"/>
    <row r="15024" x14ac:dyDescent="0.2"/>
    <row r="15025" x14ac:dyDescent="0.2"/>
    <row r="15026" x14ac:dyDescent="0.2"/>
    <row r="15027" x14ac:dyDescent="0.2"/>
    <row r="15028" x14ac:dyDescent="0.2"/>
    <row r="15029" x14ac:dyDescent="0.2"/>
    <row r="15030" x14ac:dyDescent="0.2"/>
    <row r="15031" x14ac:dyDescent="0.2"/>
    <row r="15032" x14ac:dyDescent="0.2"/>
    <row r="15033" x14ac:dyDescent="0.2"/>
    <row r="15034" x14ac:dyDescent="0.2"/>
    <row r="15035" x14ac:dyDescent="0.2"/>
    <row r="15036" x14ac:dyDescent="0.2"/>
    <row r="15037" x14ac:dyDescent="0.2"/>
    <row r="15038" x14ac:dyDescent="0.2"/>
    <row r="15039" x14ac:dyDescent="0.2"/>
    <row r="15040" x14ac:dyDescent="0.2"/>
    <row r="15041" x14ac:dyDescent="0.2"/>
    <row r="15042" x14ac:dyDescent="0.2"/>
    <row r="15043" x14ac:dyDescent="0.2"/>
    <row r="15044" x14ac:dyDescent="0.2"/>
    <row r="15045" x14ac:dyDescent="0.2"/>
    <row r="15046" x14ac:dyDescent="0.2"/>
    <row r="15047" x14ac:dyDescent="0.2"/>
    <row r="15048" x14ac:dyDescent="0.2"/>
    <row r="15049" x14ac:dyDescent="0.2"/>
    <row r="15050" x14ac:dyDescent="0.2"/>
    <row r="15051" x14ac:dyDescent="0.2"/>
    <row r="15052" x14ac:dyDescent="0.2"/>
    <row r="15053" x14ac:dyDescent="0.2"/>
    <row r="15054" x14ac:dyDescent="0.2"/>
    <row r="15055" x14ac:dyDescent="0.2"/>
    <row r="15056" x14ac:dyDescent="0.2"/>
    <row r="15057" x14ac:dyDescent="0.2"/>
    <row r="15058" x14ac:dyDescent="0.2"/>
    <row r="15059" x14ac:dyDescent="0.2"/>
    <row r="15060" x14ac:dyDescent="0.2"/>
    <row r="15061" x14ac:dyDescent="0.2"/>
    <row r="15062" x14ac:dyDescent="0.2"/>
    <row r="15063" x14ac:dyDescent="0.2"/>
    <row r="15064" x14ac:dyDescent="0.2"/>
    <row r="15065" x14ac:dyDescent="0.2"/>
    <row r="15066" x14ac:dyDescent="0.2"/>
    <row r="15067" x14ac:dyDescent="0.2"/>
    <row r="15068" x14ac:dyDescent="0.2"/>
    <row r="15069" x14ac:dyDescent="0.2"/>
    <row r="15070" x14ac:dyDescent="0.2"/>
    <row r="15071" x14ac:dyDescent="0.2"/>
    <row r="15072" x14ac:dyDescent="0.2"/>
    <row r="15073" x14ac:dyDescent="0.2"/>
    <row r="15074" x14ac:dyDescent="0.2"/>
    <row r="15075" x14ac:dyDescent="0.2"/>
    <row r="15076" x14ac:dyDescent="0.2"/>
    <row r="15077" x14ac:dyDescent="0.2"/>
    <row r="15078" x14ac:dyDescent="0.2"/>
    <row r="15079" x14ac:dyDescent="0.2"/>
    <row r="15080" x14ac:dyDescent="0.2"/>
    <row r="15081" x14ac:dyDescent="0.2"/>
    <row r="15082" x14ac:dyDescent="0.2"/>
    <row r="15083" x14ac:dyDescent="0.2"/>
    <row r="15084" x14ac:dyDescent="0.2"/>
    <row r="15085" x14ac:dyDescent="0.2"/>
    <row r="15086" x14ac:dyDescent="0.2"/>
    <row r="15087" x14ac:dyDescent="0.2"/>
    <row r="15088" x14ac:dyDescent="0.2"/>
    <row r="15089" x14ac:dyDescent="0.2"/>
    <row r="15090" x14ac:dyDescent="0.2"/>
    <row r="15091" x14ac:dyDescent="0.2"/>
    <row r="15092" x14ac:dyDescent="0.2"/>
    <row r="15093" x14ac:dyDescent="0.2"/>
    <row r="15094" x14ac:dyDescent="0.2"/>
    <row r="15095" x14ac:dyDescent="0.2"/>
    <row r="15096" x14ac:dyDescent="0.2"/>
    <row r="15097" x14ac:dyDescent="0.2"/>
    <row r="15098" x14ac:dyDescent="0.2"/>
    <row r="15099" x14ac:dyDescent="0.2"/>
    <row r="15100" x14ac:dyDescent="0.2"/>
    <row r="15101" x14ac:dyDescent="0.2"/>
    <row r="15102" x14ac:dyDescent="0.2"/>
    <row r="15103" x14ac:dyDescent="0.2"/>
    <row r="15104" x14ac:dyDescent="0.2"/>
    <row r="15105" x14ac:dyDescent="0.2"/>
    <row r="15106" x14ac:dyDescent="0.2"/>
    <row r="15107" x14ac:dyDescent="0.2"/>
    <row r="15108" x14ac:dyDescent="0.2"/>
    <row r="15109" x14ac:dyDescent="0.2"/>
    <row r="15110" x14ac:dyDescent="0.2"/>
    <row r="15111" x14ac:dyDescent="0.2"/>
    <row r="15112" x14ac:dyDescent="0.2"/>
    <row r="15113" x14ac:dyDescent="0.2"/>
    <row r="15114" x14ac:dyDescent="0.2"/>
    <row r="15115" x14ac:dyDescent="0.2"/>
    <row r="15116" x14ac:dyDescent="0.2"/>
    <row r="15117" x14ac:dyDescent="0.2"/>
    <row r="15118" x14ac:dyDescent="0.2"/>
    <row r="15119" x14ac:dyDescent="0.2"/>
    <row r="15120" x14ac:dyDescent="0.2"/>
    <row r="15121" x14ac:dyDescent="0.2"/>
    <row r="15122" x14ac:dyDescent="0.2"/>
    <row r="15123" x14ac:dyDescent="0.2"/>
    <row r="15124" x14ac:dyDescent="0.2"/>
    <row r="15125" x14ac:dyDescent="0.2"/>
    <row r="15126" x14ac:dyDescent="0.2"/>
    <row r="15127" x14ac:dyDescent="0.2"/>
    <row r="15128" x14ac:dyDescent="0.2"/>
    <row r="15129" x14ac:dyDescent="0.2"/>
    <row r="15130" x14ac:dyDescent="0.2"/>
    <row r="15131" x14ac:dyDescent="0.2"/>
    <row r="15132" x14ac:dyDescent="0.2"/>
    <row r="15133" x14ac:dyDescent="0.2"/>
    <row r="15134" x14ac:dyDescent="0.2"/>
    <row r="15135" x14ac:dyDescent="0.2"/>
    <row r="15136" x14ac:dyDescent="0.2"/>
    <row r="15137" x14ac:dyDescent="0.2"/>
    <row r="15138" x14ac:dyDescent="0.2"/>
    <row r="15139" x14ac:dyDescent="0.2"/>
    <row r="15140" x14ac:dyDescent="0.2"/>
    <row r="15141" x14ac:dyDescent="0.2"/>
    <row r="15142" x14ac:dyDescent="0.2"/>
    <row r="15143" x14ac:dyDescent="0.2"/>
    <row r="15144" x14ac:dyDescent="0.2"/>
    <row r="15145" x14ac:dyDescent="0.2"/>
    <row r="15146" x14ac:dyDescent="0.2"/>
    <row r="15147" x14ac:dyDescent="0.2"/>
    <row r="15148" x14ac:dyDescent="0.2"/>
    <row r="15149" x14ac:dyDescent="0.2"/>
    <row r="15150" x14ac:dyDescent="0.2"/>
    <row r="15151" x14ac:dyDescent="0.2"/>
    <row r="15152" x14ac:dyDescent="0.2"/>
    <row r="15153" x14ac:dyDescent="0.2"/>
    <row r="15154" x14ac:dyDescent="0.2"/>
    <row r="15155" x14ac:dyDescent="0.2"/>
    <row r="15156" x14ac:dyDescent="0.2"/>
    <row r="15157" x14ac:dyDescent="0.2"/>
    <row r="15158" x14ac:dyDescent="0.2"/>
    <row r="15159" x14ac:dyDescent="0.2"/>
    <row r="15160" x14ac:dyDescent="0.2"/>
    <row r="15161" x14ac:dyDescent="0.2"/>
    <row r="15162" x14ac:dyDescent="0.2"/>
    <row r="15163" x14ac:dyDescent="0.2"/>
    <row r="15164" x14ac:dyDescent="0.2"/>
    <row r="15165" x14ac:dyDescent="0.2"/>
    <row r="15166" x14ac:dyDescent="0.2"/>
    <row r="15167" x14ac:dyDescent="0.2"/>
    <row r="15168" x14ac:dyDescent="0.2"/>
    <row r="15169" x14ac:dyDescent="0.2"/>
    <row r="15170" x14ac:dyDescent="0.2"/>
    <row r="15171" x14ac:dyDescent="0.2"/>
    <row r="15172" x14ac:dyDescent="0.2"/>
    <row r="15173" x14ac:dyDescent="0.2"/>
    <row r="15174" x14ac:dyDescent="0.2"/>
    <row r="15175" x14ac:dyDescent="0.2"/>
    <row r="15176" x14ac:dyDescent="0.2"/>
    <row r="15177" x14ac:dyDescent="0.2"/>
    <row r="15178" x14ac:dyDescent="0.2"/>
    <row r="15179" x14ac:dyDescent="0.2"/>
    <row r="15180" x14ac:dyDescent="0.2"/>
    <row r="15181" x14ac:dyDescent="0.2"/>
    <row r="15182" x14ac:dyDescent="0.2"/>
    <row r="15183" x14ac:dyDescent="0.2"/>
    <row r="15184" x14ac:dyDescent="0.2"/>
    <row r="15185" x14ac:dyDescent="0.2"/>
    <row r="15186" x14ac:dyDescent="0.2"/>
    <row r="15187" x14ac:dyDescent="0.2"/>
    <row r="15188" x14ac:dyDescent="0.2"/>
    <row r="15189" x14ac:dyDescent="0.2"/>
    <row r="15190" x14ac:dyDescent="0.2"/>
    <row r="15191" x14ac:dyDescent="0.2"/>
    <row r="15192" x14ac:dyDescent="0.2"/>
    <row r="15193" x14ac:dyDescent="0.2"/>
    <row r="15194" x14ac:dyDescent="0.2"/>
    <row r="15195" x14ac:dyDescent="0.2"/>
    <row r="15196" x14ac:dyDescent="0.2"/>
    <row r="15197" x14ac:dyDescent="0.2"/>
    <row r="15198" x14ac:dyDescent="0.2"/>
    <row r="15199" x14ac:dyDescent="0.2"/>
    <row r="15200" x14ac:dyDescent="0.2"/>
    <row r="15201" x14ac:dyDescent="0.2"/>
    <row r="15202" x14ac:dyDescent="0.2"/>
    <row r="15203" x14ac:dyDescent="0.2"/>
    <row r="15204" x14ac:dyDescent="0.2"/>
    <row r="15205" x14ac:dyDescent="0.2"/>
    <row r="15206" x14ac:dyDescent="0.2"/>
    <row r="15207" x14ac:dyDescent="0.2"/>
    <row r="15208" x14ac:dyDescent="0.2"/>
    <row r="15209" x14ac:dyDescent="0.2"/>
    <row r="15210" x14ac:dyDescent="0.2"/>
    <row r="15211" x14ac:dyDescent="0.2"/>
    <row r="15212" x14ac:dyDescent="0.2"/>
    <row r="15213" x14ac:dyDescent="0.2"/>
    <row r="15214" x14ac:dyDescent="0.2"/>
    <row r="15215" x14ac:dyDescent="0.2"/>
    <row r="15216" x14ac:dyDescent="0.2"/>
    <row r="15217" x14ac:dyDescent="0.2"/>
    <row r="15218" x14ac:dyDescent="0.2"/>
    <row r="15219" x14ac:dyDescent="0.2"/>
    <row r="15220" x14ac:dyDescent="0.2"/>
    <row r="15221" x14ac:dyDescent="0.2"/>
    <row r="15222" x14ac:dyDescent="0.2"/>
    <row r="15223" x14ac:dyDescent="0.2"/>
    <row r="15224" x14ac:dyDescent="0.2"/>
    <row r="15225" x14ac:dyDescent="0.2"/>
    <row r="15226" x14ac:dyDescent="0.2"/>
    <row r="15227" x14ac:dyDescent="0.2"/>
    <row r="15228" x14ac:dyDescent="0.2"/>
    <row r="15229" x14ac:dyDescent="0.2"/>
    <row r="15230" x14ac:dyDescent="0.2"/>
    <row r="15231" x14ac:dyDescent="0.2"/>
    <row r="15232" x14ac:dyDescent="0.2"/>
    <row r="15233" x14ac:dyDescent="0.2"/>
    <row r="15234" x14ac:dyDescent="0.2"/>
    <row r="15235" x14ac:dyDescent="0.2"/>
    <row r="15236" x14ac:dyDescent="0.2"/>
    <row r="15237" x14ac:dyDescent="0.2"/>
    <row r="15238" x14ac:dyDescent="0.2"/>
    <row r="15239" x14ac:dyDescent="0.2"/>
    <row r="15240" x14ac:dyDescent="0.2"/>
    <row r="15241" x14ac:dyDescent="0.2"/>
    <row r="15242" x14ac:dyDescent="0.2"/>
    <row r="15243" x14ac:dyDescent="0.2"/>
    <row r="15244" x14ac:dyDescent="0.2"/>
    <row r="15245" x14ac:dyDescent="0.2"/>
    <row r="15246" x14ac:dyDescent="0.2"/>
    <row r="15247" x14ac:dyDescent="0.2"/>
    <row r="15248" x14ac:dyDescent="0.2"/>
    <row r="15249" x14ac:dyDescent="0.2"/>
    <row r="15250" x14ac:dyDescent="0.2"/>
    <row r="15251" x14ac:dyDescent="0.2"/>
    <row r="15252" x14ac:dyDescent="0.2"/>
    <row r="15253" x14ac:dyDescent="0.2"/>
    <row r="15254" x14ac:dyDescent="0.2"/>
    <row r="15255" x14ac:dyDescent="0.2"/>
    <row r="15256" x14ac:dyDescent="0.2"/>
    <row r="15257" x14ac:dyDescent="0.2"/>
    <row r="15258" x14ac:dyDescent="0.2"/>
    <row r="15259" x14ac:dyDescent="0.2"/>
    <row r="15260" x14ac:dyDescent="0.2"/>
    <row r="15261" x14ac:dyDescent="0.2"/>
    <row r="15262" x14ac:dyDescent="0.2"/>
    <row r="15263" x14ac:dyDescent="0.2"/>
    <row r="15264" x14ac:dyDescent="0.2"/>
    <row r="15265" x14ac:dyDescent="0.2"/>
    <row r="15266" x14ac:dyDescent="0.2"/>
    <row r="15267" x14ac:dyDescent="0.2"/>
    <row r="15268" x14ac:dyDescent="0.2"/>
    <row r="15269" x14ac:dyDescent="0.2"/>
    <row r="15270" x14ac:dyDescent="0.2"/>
    <row r="15271" x14ac:dyDescent="0.2"/>
    <row r="15272" x14ac:dyDescent="0.2"/>
    <row r="15273" x14ac:dyDescent="0.2"/>
    <row r="15274" x14ac:dyDescent="0.2"/>
    <row r="15275" x14ac:dyDescent="0.2"/>
    <row r="15276" x14ac:dyDescent="0.2"/>
    <row r="15277" x14ac:dyDescent="0.2"/>
    <row r="15278" x14ac:dyDescent="0.2"/>
    <row r="15279" x14ac:dyDescent="0.2"/>
    <row r="15280" x14ac:dyDescent="0.2"/>
    <row r="15281" x14ac:dyDescent="0.2"/>
    <row r="15282" x14ac:dyDescent="0.2"/>
    <row r="15283" x14ac:dyDescent="0.2"/>
    <row r="15284" x14ac:dyDescent="0.2"/>
    <row r="15285" x14ac:dyDescent="0.2"/>
    <row r="15286" x14ac:dyDescent="0.2"/>
    <row r="15287" x14ac:dyDescent="0.2"/>
    <row r="15288" x14ac:dyDescent="0.2"/>
    <row r="15289" x14ac:dyDescent="0.2"/>
    <row r="15290" x14ac:dyDescent="0.2"/>
    <row r="15291" x14ac:dyDescent="0.2"/>
    <row r="15292" x14ac:dyDescent="0.2"/>
    <row r="15293" x14ac:dyDescent="0.2"/>
    <row r="15294" x14ac:dyDescent="0.2"/>
    <row r="15295" x14ac:dyDescent="0.2"/>
    <row r="15296" x14ac:dyDescent="0.2"/>
    <row r="15297" x14ac:dyDescent="0.2"/>
    <row r="15298" x14ac:dyDescent="0.2"/>
    <row r="15299" x14ac:dyDescent="0.2"/>
    <row r="15300" x14ac:dyDescent="0.2"/>
    <row r="15301" x14ac:dyDescent="0.2"/>
    <row r="15302" x14ac:dyDescent="0.2"/>
    <row r="15303" x14ac:dyDescent="0.2"/>
    <row r="15304" x14ac:dyDescent="0.2"/>
    <row r="15305" x14ac:dyDescent="0.2"/>
    <row r="15306" x14ac:dyDescent="0.2"/>
    <row r="15307" x14ac:dyDescent="0.2"/>
    <row r="15308" x14ac:dyDescent="0.2"/>
    <row r="15309" x14ac:dyDescent="0.2"/>
    <row r="15310" x14ac:dyDescent="0.2"/>
    <row r="15311" x14ac:dyDescent="0.2"/>
    <row r="15312" x14ac:dyDescent="0.2"/>
    <row r="15313" x14ac:dyDescent="0.2"/>
    <row r="15314" x14ac:dyDescent="0.2"/>
    <row r="15315" x14ac:dyDescent="0.2"/>
    <row r="15316" x14ac:dyDescent="0.2"/>
    <row r="15317" x14ac:dyDescent="0.2"/>
    <row r="15318" x14ac:dyDescent="0.2"/>
    <row r="15319" x14ac:dyDescent="0.2"/>
    <row r="15320" x14ac:dyDescent="0.2"/>
    <row r="15321" x14ac:dyDescent="0.2"/>
    <row r="15322" x14ac:dyDescent="0.2"/>
    <row r="15323" x14ac:dyDescent="0.2"/>
    <row r="15324" x14ac:dyDescent="0.2"/>
    <row r="15325" x14ac:dyDescent="0.2"/>
    <row r="15326" x14ac:dyDescent="0.2"/>
    <row r="15327" x14ac:dyDescent="0.2"/>
    <row r="15328" x14ac:dyDescent="0.2"/>
    <row r="15329" x14ac:dyDescent="0.2"/>
    <row r="15330" x14ac:dyDescent="0.2"/>
    <row r="15331" x14ac:dyDescent="0.2"/>
    <row r="15332" x14ac:dyDescent="0.2"/>
    <row r="15333" x14ac:dyDescent="0.2"/>
    <row r="15334" x14ac:dyDescent="0.2"/>
    <row r="15335" x14ac:dyDescent="0.2"/>
    <row r="15336" x14ac:dyDescent="0.2"/>
    <row r="15337" x14ac:dyDescent="0.2"/>
    <row r="15338" x14ac:dyDescent="0.2"/>
    <row r="15339" x14ac:dyDescent="0.2"/>
    <row r="15340" x14ac:dyDescent="0.2"/>
    <row r="15341" x14ac:dyDescent="0.2"/>
    <row r="15342" x14ac:dyDescent="0.2"/>
    <row r="15343" x14ac:dyDescent="0.2"/>
    <row r="15344" x14ac:dyDescent="0.2"/>
    <row r="15345" x14ac:dyDescent="0.2"/>
    <row r="15346" x14ac:dyDescent="0.2"/>
    <row r="15347" x14ac:dyDescent="0.2"/>
    <row r="15348" x14ac:dyDescent="0.2"/>
    <row r="15349" x14ac:dyDescent="0.2"/>
    <row r="15350" x14ac:dyDescent="0.2"/>
    <row r="15351" x14ac:dyDescent="0.2"/>
    <row r="15352" x14ac:dyDescent="0.2"/>
    <row r="15353" x14ac:dyDescent="0.2"/>
    <row r="15354" x14ac:dyDescent="0.2"/>
    <row r="15355" x14ac:dyDescent="0.2"/>
    <row r="15356" x14ac:dyDescent="0.2"/>
    <row r="15357" x14ac:dyDescent="0.2"/>
    <row r="15358" x14ac:dyDescent="0.2"/>
    <row r="15359" x14ac:dyDescent="0.2"/>
    <row r="15360" x14ac:dyDescent="0.2"/>
    <row r="15361" x14ac:dyDescent="0.2"/>
    <row r="15362" x14ac:dyDescent="0.2"/>
    <row r="15363" x14ac:dyDescent="0.2"/>
    <row r="15364" x14ac:dyDescent="0.2"/>
    <row r="15365" x14ac:dyDescent="0.2"/>
    <row r="15366" x14ac:dyDescent="0.2"/>
    <row r="15367" x14ac:dyDescent="0.2"/>
    <row r="15368" x14ac:dyDescent="0.2"/>
    <row r="15369" x14ac:dyDescent="0.2"/>
    <row r="15370" x14ac:dyDescent="0.2"/>
    <row r="15371" x14ac:dyDescent="0.2"/>
    <row r="15372" x14ac:dyDescent="0.2"/>
    <row r="15373" x14ac:dyDescent="0.2"/>
    <row r="15374" x14ac:dyDescent="0.2"/>
    <row r="15375" x14ac:dyDescent="0.2"/>
    <row r="15376" x14ac:dyDescent="0.2"/>
    <row r="15377" x14ac:dyDescent="0.2"/>
    <row r="15378" x14ac:dyDescent="0.2"/>
    <row r="15379" x14ac:dyDescent="0.2"/>
    <row r="15380" x14ac:dyDescent="0.2"/>
    <row r="15381" x14ac:dyDescent="0.2"/>
    <row r="15382" x14ac:dyDescent="0.2"/>
    <row r="15383" x14ac:dyDescent="0.2"/>
    <row r="15384" x14ac:dyDescent="0.2"/>
    <row r="15385" x14ac:dyDescent="0.2"/>
    <row r="15386" x14ac:dyDescent="0.2"/>
    <row r="15387" x14ac:dyDescent="0.2"/>
    <row r="15388" x14ac:dyDescent="0.2"/>
    <row r="15389" x14ac:dyDescent="0.2"/>
    <row r="15390" x14ac:dyDescent="0.2"/>
    <row r="15391" x14ac:dyDescent="0.2"/>
    <row r="15392" x14ac:dyDescent="0.2"/>
    <row r="15393" x14ac:dyDescent="0.2"/>
    <row r="15394" x14ac:dyDescent="0.2"/>
    <row r="15395" x14ac:dyDescent="0.2"/>
    <row r="15396" x14ac:dyDescent="0.2"/>
    <row r="15397" x14ac:dyDescent="0.2"/>
    <row r="15398" x14ac:dyDescent="0.2"/>
    <row r="15399" x14ac:dyDescent="0.2"/>
    <row r="15400" x14ac:dyDescent="0.2"/>
    <row r="15401" x14ac:dyDescent="0.2"/>
    <row r="15402" x14ac:dyDescent="0.2"/>
    <row r="15403" x14ac:dyDescent="0.2"/>
    <row r="15404" x14ac:dyDescent="0.2"/>
    <row r="15405" x14ac:dyDescent="0.2"/>
    <row r="15406" x14ac:dyDescent="0.2"/>
    <row r="15407" x14ac:dyDescent="0.2"/>
    <row r="15408" x14ac:dyDescent="0.2"/>
    <row r="15409" x14ac:dyDescent="0.2"/>
    <row r="15410" x14ac:dyDescent="0.2"/>
    <row r="15411" x14ac:dyDescent="0.2"/>
    <row r="15412" x14ac:dyDescent="0.2"/>
    <row r="15413" x14ac:dyDescent="0.2"/>
    <row r="15414" x14ac:dyDescent="0.2"/>
    <row r="15415" x14ac:dyDescent="0.2"/>
    <row r="15416" x14ac:dyDescent="0.2"/>
    <row r="15417" x14ac:dyDescent="0.2"/>
    <row r="15418" x14ac:dyDescent="0.2"/>
    <row r="15419" x14ac:dyDescent="0.2"/>
    <row r="15420" x14ac:dyDescent="0.2"/>
    <row r="15421" x14ac:dyDescent="0.2"/>
    <row r="15422" x14ac:dyDescent="0.2"/>
    <row r="15423" x14ac:dyDescent="0.2"/>
    <row r="15424" x14ac:dyDescent="0.2"/>
    <row r="15425" x14ac:dyDescent="0.2"/>
    <row r="15426" x14ac:dyDescent="0.2"/>
    <row r="15427" x14ac:dyDescent="0.2"/>
    <row r="15428" x14ac:dyDescent="0.2"/>
    <row r="15429" x14ac:dyDescent="0.2"/>
    <row r="15430" x14ac:dyDescent="0.2"/>
    <row r="15431" x14ac:dyDescent="0.2"/>
    <row r="15432" x14ac:dyDescent="0.2"/>
    <row r="15433" x14ac:dyDescent="0.2"/>
    <row r="15434" x14ac:dyDescent="0.2"/>
    <row r="15435" x14ac:dyDescent="0.2"/>
    <row r="15436" x14ac:dyDescent="0.2"/>
    <row r="15437" x14ac:dyDescent="0.2"/>
    <row r="15438" x14ac:dyDescent="0.2"/>
    <row r="15439" x14ac:dyDescent="0.2"/>
    <row r="15440" x14ac:dyDescent="0.2"/>
    <row r="15441" x14ac:dyDescent="0.2"/>
    <row r="15442" x14ac:dyDescent="0.2"/>
    <row r="15443" x14ac:dyDescent="0.2"/>
    <row r="15444" x14ac:dyDescent="0.2"/>
    <row r="15445" x14ac:dyDescent="0.2"/>
    <row r="15446" x14ac:dyDescent="0.2"/>
    <row r="15447" x14ac:dyDescent="0.2"/>
    <row r="15448" x14ac:dyDescent="0.2"/>
    <row r="15449" x14ac:dyDescent="0.2"/>
    <row r="15450" x14ac:dyDescent="0.2"/>
    <row r="15451" x14ac:dyDescent="0.2"/>
    <row r="15452" x14ac:dyDescent="0.2"/>
    <row r="15453" x14ac:dyDescent="0.2"/>
    <row r="15454" x14ac:dyDescent="0.2"/>
    <row r="15455" x14ac:dyDescent="0.2"/>
    <row r="15456" x14ac:dyDescent="0.2"/>
    <row r="15457" x14ac:dyDescent="0.2"/>
    <row r="15458" x14ac:dyDescent="0.2"/>
    <row r="15459" x14ac:dyDescent="0.2"/>
    <row r="15460" x14ac:dyDescent="0.2"/>
    <row r="15461" x14ac:dyDescent="0.2"/>
    <row r="15462" x14ac:dyDescent="0.2"/>
    <row r="15463" x14ac:dyDescent="0.2"/>
    <row r="15464" x14ac:dyDescent="0.2"/>
    <row r="15465" x14ac:dyDescent="0.2"/>
    <row r="15466" x14ac:dyDescent="0.2"/>
    <row r="15467" x14ac:dyDescent="0.2"/>
    <row r="15468" x14ac:dyDescent="0.2"/>
    <row r="15469" x14ac:dyDescent="0.2"/>
    <row r="15470" x14ac:dyDescent="0.2"/>
    <row r="15471" x14ac:dyDescent="0.2"/>
    <row r="15472" x14ac:dyDescent="0.2"/>
    <row r="15473" x14ac:dyDescent="0.2"/>
    <row r="15474" x14ac:dyDescent="0.2"/>
    <row r="15475" x14ac:dyDescent="0.2"/>
    <row r="15476" x14ac:dyDescent="0.2"/>
    <row r="15477" x14ac:dyDescent="0.2"/>
    <row r="15478" x14ac:dyDescent="0.2"/>
    <row r="15479" x14ac:dyDescent="0.2"/>
    <row r="15480" x14ac:dyDescent="0.2"/>
    <row r="15481" x14ac:dyDescent="0.2"/>
    <row r="15482" x14ac:dyDescent="0.2"/>
    <row r="15483" x14ac:dyDescent="0.2"/>
    <row r="15484" x14ac:dyDescent="0.2"/>
    <row r="15485" x14ac:dyDescent="0.2"/>
    <row r="15486" x14ac:dyDescent="0.2"/>
    <row r="15487" x14ac:dyDescent="0.2"/>
    <row r="15488" x14ac:dyDescent="0.2"/>
    <row r="15489" x14ac:dyDescent="0.2"/>
    <row r="15490" x14ac:dyDescent="0.2"/>
    <row r="15491" x14ac:dyDescent="0.2"/>
    <row r="15492" x14ac:dyDescent="0.2"/>
    <row r="15493" x14ac:dyDescent="0.2"/>
    <row r="15494" x14ac:dyDescent="0.2"/>
    <row r="15495" x14ac:dyDescent="0.2"/>
    <row r="15496" x14ac:dyDescent="0.2"/>
    <row r="15497" x14ac:dyDescent="0.2"/>
    <row r="15498" x14ac:dyDescent="0.2"/>
    <row r="15499" x14ac:dyDescent="0.2"/>
    <row r="15500" x14ac:dyDescent="0.2"/>
    <row r="15501" x14ac:dyDescent="0.2"/>
    <row r="15502" x14ac:dyDescent="0.2"/>
    <row r="15503" x14ac:dyDescent="0.2"/>
    <row r="15504" x14ac:dyDescent="0.2"/>
    <row r="15505" x14ac:dyDescent="0.2"/>
    <row r="15506" x14ac:dyDescent="0.2"/>
    <row r="15507" x14ac:dyDescent="0.2"/>
    <row r="15508" x14ac:dyDescent="0.2"/>
    <row r="15509" x14ac:dyDescent="0.2"/>
    <row r="15510" x14ac:dyDescent="0.2"/>
    <row r="15511" x14ac:dyDescent="0.2"/>
    <row r="15512" x14ac:dyDescent="0.2"/>
    <row r="15513" x14ac:dyDescent="0.2"/>
    <row r="15514" x14ac:dyDescent="0.2"/>
    <row r="15515" x14ac:dyDescent="0.2"/>
    <row r="15516" x14ac:dyDescent="0.2"/>
    <row r="15517" x14ac:dyDescent="0.2"/>
    <row r="15518" x14ac:dyDescent="0.2"/>
    <row r="15519" x14ac:dyDescent="0.2"/>
    <row r="15520" x14ac:dyDescent="0.2"/>
    <row r="15521" x14ac:dyDescent="0.2"/>
    <row r="15522" x14ac:dyDescent="0.2"/>
    <row r="15523" x14ac:dyDescent="0.2"/>
    <row r="15524" x14ac:dyDescent="0.2"/>
    <row r="15525" x14ac:dyDescent="0.2"/>
    <row r="15526" x14ac:dyDescent="0.2"/>
    <row r="15527" x14ac:dyDescent="0.2"/>
    <row r="15528" x14ac:dyDescent="0.2"/>
    <row r="15529" x14ac:dyDescent="0.2"/>
    <row r="15530" x14ac:dyDescent="0.2"/>
    <row r="15531" x14ac:dyDescent="0.2"/>
    <row r="15532" x14ac:dyDescent="0.2"/>
    <row r="15533" x14ac:dyDescent="0.2"/>
    <row r="15534" x14ac:dyDescent="0.2"/>
    <row r="15535" x14ac:dyDescent="0.2"/>
    <row r="15536" x14ac:dyDescent="0.2"/>
    <row r="15537" x14ac:dyDescent="0.2"/>
    <row r="15538" x14ac:dyDescent="0.2"/>
    <row r="15539" x14ac:dyDescent="0.2"/>
    <row r="15540" x14ac:dyDescent="0.2"/>
    <row r="15541" x14ac:dyDescent="0.2"/>
    <row r="15542" x14ac:dyDescent="0.2"/>
    <row r="15543" x14ac:dyDescent="0.2"/>
    <row r="15544" x14ac:dyDescent="0.2"/>
    <row r="15545" x14ac:dyDescent="0.2"/>
    <row r="15546" x14ac:dyDescent="0.2"/>
    <row r="15547" x14ac:dyDescent="0.2"/>
    <row r="15548" x14ac:dyDescent="0.2"/>
    <row r="15549" x14ac:dyDescent="0.2"/>
    <row r="15550" x14ac:dyDescent="0.2"/>
    <row r="15551" x14ac:dyDescent="0.2"/>
    <row r="15552" x14ac:dyDescent="0.2"/>
    <row r="15553" x14ac:dyDescent="0.2"/>
    <row r="15554" x14ac:dyDescent="0.2"/>
    <row r="15555" x14ac:dyDescent="0.2"/>
    <row r="15556" x14ac:dyDescent="0.2"/>
    <row r="15557" x14ac:dyDescent="0.2"/>
    <row r="15558" x14ac:dyDescent="0.2"/>
    <row r="15559" x14ac:dyDescent="0.2"/>
    <row r="15560" x14ac:dyDescent="0.2"/>
    <row r="15561" x14ac:dyDescent="0.2"/>
    <row r="15562" x14ac:dyDescent="0.2"/>
    <row r="15563" x14ac:dyDescent="0.2"/>
    <row r="15564" x14ac:dyDescent="0.2"/>
    <row r="15565" x14ac:dyDescent="0.2"/>
    <row r="15566" x14ac:dyDescent="0.2"/>
    <row r="15567" x14ac:dyDescent="0.2"/>
    <row r="15568" x14ac:dyDescent="0.2"/>
    <row r="15569" x14ac:dyDescent="0.2"/>
    <row r="15570" x14ac:dyDescent="0.2"/>
    <row r="15571" x14ac:dyDescent="0.2"/>
    <row r="15572" x14ac:dyDescent="0.2"/>
    <row r="15573" x14ac:dyDescent="0.2"/>
    <row r="15574" x14ac:dyDescent="0.2"/>
    <row r="15575" x14ac:dyDescent="0.2"/>
    <row r="15576" x14ac:dyDescent="0.2"/>
    <row r="15577" x14ac:dyDescent="0.2"/>
    <row r="15578" x14ac:dyDescent="0.2"/>
    <row r="15579" x14ac:dyDescent="0.2"/>
    <row r="15580" x14ac:dyDescent="0.2"/>
    <row r="15581" x14ac:dyDescent="0.2"/>
    <row r="15582" x14ac:dyDescent="0.2"/>
    <row r="15583" x14ac:dyDescent="0.2"/>
    <row r="15584" x14ac:dyDescent="0.2"/>
    <row r="15585" x14ac:dyDescent="0.2"/>
    <row r="15586" x14ac:dyDescent="0.2"/>
    <row r="15587" x14ac:dyDescent="0.2"/>
    <row r="15588" x14ac:dyDescent="0.2"/>
    <row r="15589" x14ac:dyDescent="0.2"/>
    <row r="15590" x14ac:dyDescent="0.2"/>
    <row r="15591" x14ac:dyDescent="0.2"/>
    <row r="15592" x14ac:dyDescent="0.2"/>
    <row r="15593" x14ac:dyDescent="0.2"/>
    <row r="15594" x14ac:dyDescent="0.2"/>
    <row r="15595" x14ac:dyDescent="0.2"/>
    <row r="15596" x14ac:dyDescent="0.2"/>
    <row r="15597" x14ac:dyDescent="0.2"/>
    <row r="15598" x14ac:dyDescent="0.2"/>
    <row r="15599" x14ac:dyDescent="0.2"/>
    <row r="15600" x14ac:dyDescent="0.2"/>
    <row r="15601" x14ac:dyDescent="0.2"/>
    <row r="15602" x14ac:dyDescent="0.2"/>
    <row r="15603" x14ac:dyDescent="0.2"/>
    <row r="15604" x14ac:dyDescent="0.2"/>
    <row r="15605" x14ac:dyDescent="0.2"/>
    <row r="15606" x14ac:dyDescent="0.2"/>
    <row r="15607" x14ac:dyDescent="0.2"/>
    <row r="15608" x14ac:dyDescent="0.2"/>
    <row r="15609" x14ac:dyDescent="0.2"/>
    <row r="15610" x14ac:dyDescent="0.2"/>
    <row r="15611" x14ac:dyDescent="0.2"/>
    <row r="15612" x14ac:dyDescent="0.2"/>
    <row r="15613" x14ac:dyDescent="0.2"/>
    <row r="15614" x14ac:dyDescent="0.2"/>
    <row r="15615" x14ac:dyDescent="0.2"/>
    <row r="15616" x14ac:dyDescent="0.2"/>
    <row r="15617" x14ac:dyDescent="0.2"/>
    <row r="15618" x14ac:dyDescent="0.2"/>
    <row r="15619" x14ac:dyDescent="0.2"/>
    <row r="15620" x14ac:dyDescent="0.2"/>
    <row r="15621" x14ac:dyDescent="0.2"/>
    <row r="15622" x14ac:dyDescent="0.2"/>
    <row r="15623" x14ac:dyDescent="0.2"/>
    <row r="15624" x14ac:dyDescent="0.2"/>
    <row r="15625" x14ac:dyDescent="0.2"/>
    <row r="15626" x14ac:dyDescent="0.2"/>
    <row r="15627" x14ac:dyDescent="0.2"/>
    <row r="15628" x14ac:dyDescent="0.2"/>
    <row r="15629" x14ac:dyDescent="0.2"/>
    <row r="15630" x14ac:dyDescent="0.2"/>
    <row r="15631" x14ac:dyDescent="0.2"/>
    <row r="15632" x14ac:dyDescent="0.2"/>
    <row r="15633" x14ac:dyDescent="0.2"/>
    <row r="15634" x14ac:dyDescent="0.2"/>
    <row r="15635" x14ac:dyDescent="0.2"/>
    <row r="15636" x14ac:dyDescent="0.2"/>
    <row r="15637" x14ac:dyDescent="0.2"/>
    <row r="15638" x14ac:dyDescent="0.2"/>
    <row r="15639" x14ac:dyDescent="0.2"/>
    <row r="15640" x14ac:dyDescent="0.2"/>
    <row r="15641" x14ac:dyDescent="0.2"/>
    <row r="15642" x14ac:dyDescent="0.2"/>
    <row r="15643" x14ac:dyDescent="0.2"/>
    <row r="15644" x14ac:dyDescent="0.2"/>
    <row r="15645" x14ac:dyDescent="0.2"/>
    <row r="15646" x14ac:dyDescent="0.2"/>
    <row r="15647" x14ac:dyDescent="0.2"/>
    <row r="15648" x14ac:dyDescent="0.2"/>
    <row r="15649" x14ac:dyDescent="0.2"/>
    <row r="15650" x14ac:dyDescent="0.2"/>
    <row r="15651" x14ac:dyDescent="0.2"/>
    <row r="15652" x14ac:dyDescent="0.2"/>
    <row r="15653" x14ac:dyDescent="0.2"/>
    <row r="15654" x14ac:dyDescent="0.2"/>
    <row r="15655" x14ac:dyDescent="0.2"/>
    <row r="15656" x14ac:dyDescent="0.2"/>
    <row r="15657" x14ac:dyDescent="0.2"/>
    <row r="15658" x14ac:dyDescent="0.2"/>
    <row r="15659" x14ac:dyDescent="0.2"/>
    <row r="15660" x14ac:dyDescent="0.2"/>
    <row r="15661" x14ac:dyDescent="0.2"/>
    <row r="15662" x14ac:dyDescent="0.2"/>
    <row r="15663" x14ac:dyDescent="0.2"/>
    <row r="15664" x14ac:dyDescent="0.2"/>
    <row r="15665" x14ac:dyDescent="0.2"/>
    <row r="15666" x14ac:dyDescent="0.2"/>
    <row r="15667" x14ac:dyDescent="0.2"/>
    <row r="15668" x14ac:dyDescent="0.2"/>
    <row r="15669" x14ac:dyDescent="0.2"/>
    <row r="15670" x14ac:dyDescent="0.2"/>
    <row r="15671" x14ac:dyDescent="0.2"/>
    <row r="15672" x14ac:dyDescent="0.2"/>
    <row r="15673" x14ac:dyDescent="0.2"/>
    <row r="15674" x14ac:dyDescent="0.2"/>
    <row r="15675" x14ac:dyDescent="0.2"/>
    <row r="15676" x14ac:dyDescent="0.2"/>
    <row r="15677" x14ac:dyDescent="0.2"/>
    <row r="15678" x14ac:dyDescent="0.2"/>
    <row r="15679" x14ac:dyDescent="0.2"/>
    <row r="15680" x14ac:dyDescent="0.2"/>
    <row r="15681" x14ac:dyDescent="0.2"/>
    <row r="15682" x14ac:dyDescent="0.2"/>
    <row r="15683" x14ac:dyDescent="0.2"/>
    <row r="15684" x14ac:dyDescent="0.2"/>
    <row r="15685" x14ac:dyDescent="0.2"/>
    <row r="15686" x14ac:dyDescent="0.2"/>
    <row r="15687" x14ac:dyDescent="0.2"/>
    <row r="15688" x14ac:dyDescent="0.2"/>
    <row r="15689" x14ac:dyDescent="0.2"/>
    <row r="15690" x14ac:dyDescent="0.2"/>
    <row r="15691" x14ac:dyDescent="0.2"/>
    <row r="15692" x14ac:dyDescent="0.2"/>
    <row r="15693" x14ac:dyDescent="0.2"/>
    <row r="15694" x14ac:dyDescent="0.2"/>
    <row r="15695" x14ac:dyDescent="0.2"/>
    <row r="15696" x14ac:dyDescent="0.2"/>
    <row r="15697" x14ac:dyDescent="0.2"/>
    <row r="15698" x14ac:dyDescent="0.2"/>
    <row r="15699" x14ac:dyDescent="0.2"/>
    <row r="15700" x14ac:dyDescent="0.2"/>
    <row r="15701" x14ac:dyDescent="0.2"/>
    <row r="15702" x14ac:dyDescent="0.2"/>
    <row r="15703" x14ac:dyDescent="0.2"/>
    <row r="15704" x14ac:dyDescent="0.2"/>
    <row r="15705" x14ac:dyDescent="0.2"/>
    <row r="15706" x14ac:dyDescent="0.2"/>
    <row r="15707" x14ac:dyDescent="0.2"/>
    <row r="15708" x14ac:dyDescent="0.2"/>
    <row r="15709" x14ac:dyDescent="0.2"/>
    <row r="15710" x14ac:dyDescent="0.2"/>
    <row r="15711" x14ac:dyDescent="0.2"/>
    <row r="15712" x14ac:dyDescent="0.2"/>
    <row r="15713" x14ac:dyDescent="0.2"/>
    <row r="15714" x14ac:dyDescent="0.2"/>
    <row r="15715" x14ac:dyDescent="0.2"/>
    <row r="15716" x14ac:dyDescent="0.2"/>
    <row r="15717" x14ac:dyDescent="0.2"/>
    <row r="15718" x14ac:dyDescent="0.2"/>
    <row r="15719" x14ac:dyDescent="0.2"/>
    <row r="15720" x14ac:dyDescent="0.2"/>
    <row r="15721" x14ac:dyDescent="0.2"/>
    <row r="15722" x14ac:dyDescent="0.2"/>
    <row r="15723" x14ac:dyDescent="0.2"/>
    <row r="15724" x14ac:dyDescent="0.2"/>
    <row r="15725" x14ac:dyDescent="0.2"/>
    <row r="15726" x14ac:dyDescent="0.2"/>
    <row r="15727" x14ac:dyDescent="0.2"/>
    <row r="15728" x14ac:dyDescent="0.2"/>
    <row r="15729" x14ac:dyDescent="0.2"/>
    <row r="15730" x14ac:dyDescent="0.2"/>
    <row r="15731" x14ac:dyDescent="0.2"/>
    <row r="15732" x14ac:dyDescent="0.2"/>
    <row r="15733" x14ac:dyDescent="0.2"/>
    <row r="15734" x14ac:dyDescent="0.2"/>
    <row r="15735" x14ac:dyDescent="0.2"/>
    <row r="15736" x14ac:dyDescent="0.2"/>
    <row r="15737" x14ac:dyDescent="0.2"/>
    <row r="15738" x14ac:dyDescent="0.2"/>
    <row r="15739" x14ac:dyDescent="0.2"/>
    <row r="15740" x14ac:dyDescent="0.2"/>
    <row r="15741" x14ac:dyDescent="0.2"/>
    <row r="15742" x14ac:dyDescent="0.2"/>
    <row r="15743" x14ac:dyDescent="0.2"/>
    <row r="15744" x14ac:dyDescent="0.2"/>
    <row r="15745" x14ac:dyDescent="0.2"/>
    <row r="15746" x14ac:dyDescent="0.2"/>
    <row r="15747" x14ac:dyDescent="0.2"/>
    <row r="15748" x14ac:dyDescent="0.2"/>
    <row r="15749" x14ac:dyDescent="0.2"/>
    <row r="15750" x14ac:dyDescent="0.2"/>
    <row r="15751" x14ac:dyDescent="0.2"/>
    <row r="15752" x14ac:dyDescent="0.2"/>
    <row r="15753" x14ac:dyDescent="0.2"/>
    <row r="15754" x14ac:dyDescent="0.2"/>
    <row r="15755" x14ac:dyDescent="0.2"/>
    <row r="15756" x14ac:dyDescent="0.2"/>
    <row r="15757" x14ac:dyDescent="0.2"/>
    <row r="15758" x14ac:dyDescent="0.2"/>
    <row r="15759" x14ac:dyDescent="0.2"/>
    <row r="15760" x14ac:dyDescent="0.2"/>
    <row r="15761" x14ac:dyDescent="0.2"/>
    <row r="15762" x14ac:dyDescent="0.2"/>
    <row r="15763" x14ac:dyDescent="0.2"/>
    <row r="15764" x14ac:dyDescent="0.2"/>
    <row r="15765" x14ac:dyDescent="0.2"/>
    <row r="15766" x14ac:dyDescent="0.2"/>
    <row r="15767" x14ac:dyDescent="0.2"/>
    <row r="15768" x14ac:dyDescent="0.2"/>
    <row r="15769" x14ac:dyDescent="0.2"/>
    <row r="15770" x14ac:dyDescent="0.2"/>
    <row r="15771" x14ac:dyDescent="0.2"/>
    <row r="15772" x14ac:dyDescent="0.2"/>
    <row r="15773" x14ac:dyDescent="0.2"/>
    <row r="15774" x14ac:dyDescent="0.2"/>
    <row r="15775" x14ac:dyDescent="0.2"/>
    <row r="15776" x14ac:dyDescent="0.2"/>
    <row r="15777" x14ac:dyDescent="0.2"/>
    <row r="15778" x14ac:dyDescent="0.2"/>
    <row r="15779" x14ac:dyDescent="0.2"/>
    <row r="15780" x14ac:dyDescent="0.2"/>
    <row r="15781" x14ac:dyDescent="0.2"/>
    <row r="15782" x14ac:dyDescent="0.2"/>
    <row r="15783" x14ac:dyDescent="0.2"/>
    <row r="15784" x14ac:dyDescent="0.2"/>
    <row r="15785" x14ac:dyDescent="0.2"/>
    <row r="15786" x14ac:dyDescent="0.2"/>
    <row r="15787" x14ac:dyDescent="0.2"/>
    <row r="15788" x14ac:dyDescent="0.2"/>
    <row r="15789" x14ac:dyDescent="0.2"/>
    <row r="15790" x14ac:dyDescent="0.2"/>
    <row r="15791" x14ac:dyDescent="0.2"/>
    <row r="15792" x14ac:dyDescent="0.2"/>
    <row r="15793" x14ac:dyDescent="0.2"/>
    <row r="15794" x14ac:dyDescent="0.2"/>
    <row r="15795" x14ac:dyDescent="0.2"/>
    <row r="15796" x14ac:dyDescent="0.2"/>
    <row r="15797" x14ac:dyDescent="0.2"/>
    <row r="15798" x14ac:dyDescent="0.2"/>
    <row r="15799" x14ac:dyDescent="0.2"/>
    <row r="15800" x14ac:dyDescent="0.2"/>
    <row r="15801" x14ac:dyDescent="0.2"/>
    <row r="15802" x14ac:dyDescent="0.2"/>
    <row r="15803" x14ac:dyDescent="0.2"/>
    <row r="15804" x14ac:dyDescent="0.2"/>
    <row r="15805" x14ac:dyDescent="0.2"/>
    <row r="15806" x14ac:dyDescent="0.2"/>
    <row r="15807" x14ac:dyDescent="0.2"/>
    <row r="15808" x14ac:dyDescent="0.2"/>
    <row r="15809" x14ac:dyDescent="0.2"/>
    <row r="15810" x14ac:dyDescent="0.2"/>
    <row r="15811" x14ac:dyDescent="0.2"/>
    <row r="15812" x14ac:dyDescent="0.2"/>
    <row r="15813" x14ac:dyDescent="0.2"/>
    <row r="15814" x14ac:dyDescent="0.2"/>
    <row r="15815" x14ac:dyDescent="0.2"/>
    <row r="15816" x14ac:dyDescent="0.2"/>
    <row r="15817" x14ac:dyDescent="0.2"/>
    <row r="15818" x14ac:dyDescent="0.2"/>
    <row r="15819" x14ac:dyDescent="0.2"/>
    <row r="15820" x14ac:dyDescent="0.2"/>
    <row r="15821" x14ac:dyDescent="0.2"/>
    <row r="15822" x14ac:dyDescent="0.2"/>
    <row r="15823" x14ac:dyDescent="0.2"/>
    <row r="15824" x14ac:dyDescent="0.2"/>
    <row r="15825" x14ac:dyDescent="0.2"/>
    <row r="15826" x14ac:dyDescent="0.2"/>
    <row r="15827" x14ac:dyDescent="0.2"/>
    <row r="15828" x14ac:dyDescent="0.2"/>
    <row r="15829" x14ac:dyDescent="0.2"/>
    <row r="15830" x14ac:dyDescent="0.2"/>
    <row r="15831" x14ac:dyDescent="0.2"/>
    <row r="15832" x14ac:dyDescent="0.2"/>
    <row r="15833" x14ac:dyDescent="0.2"/>
    <row r="15834" x14ac:dyDescent="0.2"/>
    <row r="15835" x14ac:dyDescent="0.2"/>
    <row r="15836" x14ac:dyDescent="0.2"/>
    <row r="15837" x14ac:dyDescent="0.2"/>
    <row r="15838" x14ac:dyDescent="0.2"/>
    <row r="15839" x14ac:dyDescent="0.2"/>
    <row r="15840" x14ac:dyDescent="0.2"/>
    <row r="15841" x14ac:dyDescent="0.2"/>
    <row r="15842" x14ac:dyDescent="0.2"/>
    <row r="15843" x14ac:dyDescent="0.2"/>
    <row r="15844" x14ac:dyDescent="0.2"/>
    <row r="15845" x14ac:dyDescent="0.2"/>
    <row r="15846" x14ac:dyDescent="0.2"/>
    <row r="15847" x14ac:dyDescent="0.2"/>
    <row r="15848" x14ac:dyDescent="0.2"/>
    <row r="15849" x14ac:dyDescent="0.2"/>
    <row r="15850" x14ac:dyDescent="0.2"/>
    <row r="15851" x14ac:dyDescent="0.2"/>
    <row r="15852" x14ac:dyDescent="0.2"/>
    <row r="15853" x14ac:dyDescent="0.2"/>
    <row r="15854" x14ac:dyDescent="0.2"/>
    <row r="15855" x14ac:dyDescent="0.2"/>
    <row r="15856" x14ac:dyDescent="0.2"/>
    <row r="15857" x14ac:dyDescent="0.2"/>
    <row r="15858" x14ac:dyDescent="0.2"/>
    <row r="15859" x14ac:dyDescent="0.2"/>
    <row r="15860" x14ac:dyDescent="0.2"/>
    <row r="15861" x14ac:dyDescent="0.2"/>
    <row r="15862" x14ac:dyDescent="0.2"/>
    <row r="15863" x14ac:dyDescent="0.2"/>
    <row r="15864" x14ac:dyDescent="0.2"/>
    <row r="15865" x14ac:dyDescent="0.2"/>
    <row r="15866" x14ac:dyDescent="0.2"/>
    <row r="15867" x14ac:dyDescent="0.2"/>
    <row r="15868" x14ac:dyDescent="0.2"/>
    <row r="15869" x14ac:dyDescent="0.2"/>
    <row r="15870" x14ac:dyDescent="0.2"/>
    <row r="15871" x14ac:dyDescent="0.2"/>
    <row r="15872" x14ac:dyDescent="0.2"/>
    <row r="15873" x14ac:dyDescent="0.2"/>
    <row r="15874" x14ac:dyDescent="0.2"/>
    <row r="15875" x14ac:dyDescent="0.2"/>
    <row r="15876" x14ac:dyDescent="0.2"/>
    <row r="15877" x14ac:dyDescent="0.2"/>
    <row r="15878" x14ac:dyDescent="0.2"/>
    <row r="15879" x14ac:dyDescent="0.2"/>
    <row r="15880" x14ac:dyDescent="0.2"/>
    <row r="15881" x14ac:dyDescent="0.2"/>
    <row r="15882" x14ac:dyDescent="0.2"/>
    <row r="15883" x14ac:dyDescent="0.2"/>
    <row r="15884" x14ac:dyDescent="0.2"/>
    <row r="15885" x14ac:dyDescent="0.2"/>
    <row r="15886" x14ac:dyDescent="0.2"/>
    <row r="15887" x14ac:dyDescent="0.2"/>
    <row r="15888" x14ac:dyDescent="0.2"/>
    <row r="15889" x14ac:dyDescent="0.2"/>
    <row r="15890" x14ac:dyDescent="0.2"/>
    <row r="15891" x14ac:dyDescent="0.2"/>
    <row r="15892" x14ac:dyDescent="0.2"/>
    <row r="15893" x14ac:dyDescent="0.2"/>
    <row r="15894" x14ac:dyDescent="0.2"/>
    <row r="15895" x14ac:dyDescent="0.2"/>
    <row r="15896" x14ac:dyDescent="0.2"/>
    <row r="15897" x14ac:dyDescent="0.2"/>
    <row r="15898" x14ac:dyDescent="0.2"/>
    <row r="15899" x14ac:dyDescent="0.2"/>
    <row r="15900" x14ac:dyDescent="0.2"/>
    <row r="15901" x14ac:dyDescent="0.2"/>
    <row r="15902" x14ac:dyDescent="0.2"/>
    <row r="15903" x14ac:dyDescent="0.2"/>
    <row r="15904" x14ac:dyDescent="0.2"/>
    <row r="15905" x14ac:dyDescent="0.2"/>
    <row r="15906" x14ac:dyDescent="0.2"/>
    <row r="15907" x14ac:dyDescent="0.2"/>
    <row r="15908" x14ac:dyDescent="0.2"/>
    <row r="15909" x14ac:dyDescent="0.2"/>
    <row r="15910" x14ac:dyDescent="0.2"/>
    <row r="15911" x14ac:dyDescent="0.2"/>
    <row r="15912" x14ac:dyDescent="0.2"/>
    <row r="15913" x14ac:dyDescent="0.2"/>
    <row r="15914" x14ac:dyDescent="0.2"/>
    <row r="15915" x14ac:dyDescent="0.2"/>
    <row r="15916" x14ac:dyDescent="0.2"/>
    <row r="15917" x14ac:dyDescent="0.2"/>
    <row r="15918" x14ac:dyDescent="0.2"/>
    <row r="15919" x14ac:dyDescent="0.2"/>
    <row r="15920" x14ac:dyDescent="0.2"/>
    <row r="15921" x14ac:dyDescent="0.2"/>
    <row r="15922" x14ac:dyDescent="0.2"/>
    <row r="15923" x14ac:dyDescent="0.2"/>
    <row r="15924" x14ac:dyDescent="0.2"/>
    <row r="15925" x14ac:dyDescent="0.2"/>
    <row r="15926" x14ac:dyDescent="0.2"/>
    <row r="15927" x14ac:dyDescent="0.2"/>
    <row r="15928" x14ac:dyDescent="0.2"/>
    <row r="15929" x14ac:dyDescent="0.2"/>
    <row r="15930" x14ac:dyDescent="0.2"/>
    <row r="15931" x14ac:dyDescent="0.2"/>
    <row r="15932" x14ac:dyDescent="0.2"/>
    <row r="15933" x14ac:dyDescent="0.2"/>
    <row r="15934" x14ac:dyDescent="0.2"/>
    <row r="15935" x14ac:dyDescent="0.2"/>
    <row r="15936" x14ac:dyDescent="0.2"/>
    <row r="15937" x14ac:dyDescent="0.2"/>
    <row r="15938" x14ac:dyDescent="0.2"/>
    <row r="15939" x14ac:dyDescent="0.2"/>
    <row r="15940" x14ac:dyDescent="0.2"/>
    <row r="15941" x14ac:dyDescent="0.2"/>
    <row r="15942" x14ac:dyDescent="0.2"/>
    <row r="15943" x14ac:dyDescent="0.2"/>
    <row r="15944" x14ac:dyDescent="0.2"/>
    <row r="15945" x14ac:dyDescent="0.2"/>
    <row r="15946" x14ac:dyDescent="0.2"/>
    <row r="15947" x14ac:dyDescent="0.2"/>
    <row r="15948" x14ac:dyDescent="0.2"/>
    <row r="15949" x14ac:dyDescent="0.2"/>
    <row r="15950" x14ac:dyDescent="0.2"/>
    <row r="15951" x14ac:dyDescent="0.2"/>
    <row r="15952" x14ac:dyDescent="0.2"/>
    <row r="15953" x14ac:dyDescent="0.2"/>
    <row r="15954" x14ac:dyDescent="0.2"/>
    <row r="15955" x14ac:dyDescent="0.2"/>
    <row r="15956" x14ac:dyDescent="0.2"/>
    <row r="15957" x14ac:dyDescent="0.2"/>
    <row r="15958" x14ac:dyDescent="0.2"/>
    <row r="15959" x14ac:dyDescent="0.2"/>
    <row r="15960" x14ac:dyDescent="0.2"/>
    <row r="15961" x14ac:dyDescent="0.2"/>
    <row r="15962" x14ac:dyDescent="0.2"/>
    <row r="15963" x14ac:dyDescent="0.2"/>
    <row r="15964" x14ac:dyDescent="0.2"/>
    <row r="15965" x14ac:dyDescent="0.2"/>
    <row r="15966" x14ac:dyDescent="0.2"/>
    <row r="15967" x14ac:dyDescent="0.2"/>
    <row r="15968" x14ac:dyDescent="0.2"/>
    <row r="15969" x14ac:dyDescent="0.2"/>
    <row r="15970" x14ac:dyDescent="0.2"/>
    <row r="15971" x14ac:dyDescent="0.2"/>
    <row r="15972" x14ac:dyDescent="0.2"/>
    <row r="15973" x14ac:dyDescent="0.2"/>
    <row r="15974" x14ac:dyDescent="0.2"/>
    <row r="15975" x14ac:dyDescent="0.2"/>
    <row r="15976" x14ac:dyDescent="0.2"/>
    <row r="15977" x14ac:dyDescent="0.2"/>
    <row r="15978" x14ac:dyDescent="0.2"/>
    <row r="15979" x14ac:dyDescent="0.2"/>
    <row r="15980" x14ac:dyDescent="0.2"/>
    <row r="15981" x14ac:dyDescent="0.2"/>
    <row r="15982" x14ac:dyDescent="0.2"/>
    <row r="15983" x14ac:dyDescent="0.2"/>
    <row r="15984" x14ac:dyDescent="0.2"/>
    <row r="15985" x14ac:dyDescent="0.2"/>
    <row r="15986" x14ac:dyDescent="0.2"/>
    <row r="15987" x14ac:dyDescent="0.2"/>
    <row r="15988" x14ac:dyDescent="0.2"/>
    <row r="15989" x14ac:dyDescent="0.2"/>
    <row r="15990" x14ac:dyDescent="0.2"/>
    <row r="15991" x14ac:dyDescent="0.2"/>
    <row r="15992" x14ac:dyDescent="0.2"/>
    <row r="15993" x14ac:dyDescent="0.2"/>
    <row r="15994" x14ac:dyDescent="0.2"/>
    <row r="15995" x14ac:dyDescent="0.2"/>
    <row r="15996" x14ac:dyDescent="0.2"/>
    <row r="15997" x14ac:dyDescent="0.2"/>
    <row r="15998" x14ac:dyDescent="0.2"/>
    <row r="15999" x14ac:dyDescent="0.2"/>
    <row r="16000" x14ac:dyDescent="0.2"/>
    <row r="16001" x14ac:dyDescent="0.2"/>
    <row r="16002" x14ac:dyDescent="0.2"/>
    <row r="16003" x14ac:dyDescent="0.2"/>
    <row r="16004" x14ac:dyDescent="0.2"/>
    <row r="16005" x14ac:dyDescent="0.2"/>
    <row r="16006" x14ac:dyDescent="0.2"/>
    <row r="16007" x14ac:dyDescent="0.2"/>
    <row r="16008" x14ac:dyDescent="0.2"/>
    <row r="16009" x14ac:dyDescent="0.2"/>
    <row r="16010" x14ac:dyDescent="0.2"/>
    <row r="16011" x14ac:dyDescent="0.2"/>
    <row r="16012" x14ac:dyDescent="0.2"/>
    <row r="16013" x14ac:dyDescent="0.2"/>
    <row r="16014" x14ac:dyDescent="0.2"/>
    <row r="16015" x14ac:dyDescent="0.2"/>
    <row r="16016" x14ac:dyDescent="0.2"/>
    <row r="16017" x14ac:dyDescent="0.2"/>
    <row r="16018" x14ac:dyDescent="0.2"/>
    <row r="16019" x14ac:dyDescent="0.2"/>
    <row r="16020" x14ac:dyDescent="0.2"/>
    <row r="16021" x14ac:dyDescent="0.2"/>
    <row r="16022" x14ac:dyDescent="0.2"/>
    <row r="16023" x14ac:dyDescent="0.2"/>
    <row r="16024" x14ac:dyDescent="0.2"/>
    <row r="16025" x14ac:dyDescent="0.2"/>
    <row r="16026" x14ac:dyDescent="0.2"/>
    <row r="16027" x14ac:dyDescent="0.2"/>
    <row r="16028" x14ac:dyDescent="0.2"/>
    <row r="16029" x14ac:dyDescent="0.2"/>
    <row r="16030" x14ac:dyDescent="0.2"/>
    <row r="16031" x14ac:dyDescent="0.2"/>
    <row r="16032" x14ac:dyDescent="0.2"/>
    <row r="16033" x14ac:dyDescent="0.2"/>
    <row r="16034" x14ac:dyDescent="0.2"/>
    <row r="16035" x14ac:dyDescent="0.2"/>
    <row r="16036" x14ac:dyDescent="0.2"/>
    <row r="16037" x14ac:dyDescent="0.2"/>
    <row r="16038" x14ac:dyDescent="0.2"/>
    <row r="16039" x14ac:dyDescent="0.2"/>
    <row r="16040" x14ac:dyDescent="0.2"/>
    <row r="16041" x14ac:dyDescent="0.2"/>
    <row r="16042" x14ac:dyDescent="0.2"/>
    <row r="16043" x14ac:dyDescent="0.2"/>
    <row r="16044" x14ac:dyDescent="0.2"/>
    <row r="16045" x14ac:dyDescent="0.2"/>
    <row r="16046" x14ac:dyDescent="0.2"/>
    <row r="16047" x14ac:dyDescent="0.2"/>
    <row r="16048" x14ac:dyDescent="0.2"/>
    <row r="16049" x14ac:dyDescent="0.2"/>
    <row r="16050" x14ac:dyDescent="0.2"/>
    <row r="16051" x14ac:dyDescent="0.2"/>
    <row r="16052" x14ac:dyDescent="0.2"/>
    <row r="16053" x14ac:dyDescent="0.2"/>
    <row r="16054" x14ac:dyDescent="0.2"/>
    <row r="16055" x14ac:dyDescent="0.2"/>
    <row r="16056" x14ac:dyDescent="0.2"/>
    <row r="16057" x14ac:dyDescent="0.2"/>
    <row r="16058" x14ac:dyDescent="0.2"/>
    <row r="16059" x14ac:dyDescent="0.2"/>
    <row r="16060" x14ac:dyDescent="0.2"/>
    <row r="16061" x14ac:dyDescent="0.2"/>
    <row r="16062" x14ac:dyDescent="0.2"/>
    <row r="16063" x14ac:dyDescent="0.2"/>
    <row r="16064" x14ac:dyDescent="0.2"/>
    <row r="16065" x14ac:dyDescent="0.2"/>
    <row r="16066" x14ac:dyDescent="0.2"/>
    <row r="16067" x14ac:dyDescent="0.2"/>
    <row r="16068" x14ac:dyDescent="0.2"/>
    <row r="16069" x14ac:dyDescent="0.2"/>
    <row r="16070" x14ac:dyDescent="0.2"/>
    <row r="16071" x14ac:dyDescent="0.2"/>
    <row r="16072" x14ac:dyDescent="0.2"/>
    <row r="16073" x14ac:dyDescent="0.2"/>
    <row r="16074" x14ac:dyDescent="0.2"/>
    <row r="16075" x14ac:dyDescent="0.2"/>
    <row r="16076" x14ac:dyDescent="0.2"/>
    <row r="16077" x14ac:dyDescent="0.2"/>
    <row r="16078" x14ac:dyDescent="0.2"/>
    <row r="16079" x14ac:dyDescent="0.2"/>
    <row r="16080" x14ac:dyDescent="0.2"/>
    <row r="16081" x14ac:dyDescent="0.2"/>
    <row r="16082" x14ac:dyDescent="0.2"/>
    <row r="16083" x14ac:dyDescent="0.2"/>
    <row r="16084" x14ac:dyDescent="0.2"/>
    <row r="16085" x14ac:dyDescent="0.2"/>
    <row r="16086" x14ac:dyDescent="0.2"/>
    <row r="16087" x14ac:dyDescent="0.2"/>
    <row r="16088" x14ac:dyDescent="0.2"/>
    <row r="16089" x14ac:dyDescent="0.2"/>
    <row r="16090" x14ac:dyDescent="0.2"/>
    <row r="16091" x14ac:dyDescent="0.2"/>
    <row r="16092" x14ac:dyDescent="0.2"/>
    <row r="16093" x14ac:dyDescent="0.2"/>
    <row r="16094" x14ac:dyDescent="0.2"/>
    <row r="16095" x14ac:dyDescent="0.2"/>
    <row r="16096" x14ac:dyDescent="0.2"/>
    <row r="16097" x14ac:dyDescent="0.2"/>
    <row r="16098" x14ac:dyDescent="0.2"/>
    <row r="16099" x14ac:dyDescent="0.2"/>
    <row r="16100" x14ac:dyDescent="0.2"/>
    <row r="16101" x14ac:dyDescent="0.2"/>
    <row r="16102" x14ac:dyDescent="0.2"/>
    <row r="16103" x14ac:dyDescent="0.2"/>
    <row r="16104" x14ac:dyDescent="0.2"/>
    <row r="16105" x14ac:dyDescent="0.2"/>
    <row r="16106" x14ac:dyDescent="0.2"/>
    <row r="16107" x14ac:dyDescent="0.2"/>
    <row r="16108" x14ac:dyDescent="0.2"/>
    <row r="16109" x14ac:dyDescent="0.2"/>
    <row r="16110" x14ac:dyDescent="0.2"/>
    <row r="16111" x14ac:dyDescent="0.2"/>
    <row r="16112" x14ac:dyDescent="0.2"/>
    <row r="16113" x14ac:dyDescent="0.2"/>
    <row r="16114" x14ac:dyDescent="0.2"/>
    <row r="16115" x14ac:dyDescent="0.2"/>
    <row r="16116" x14ac:dyDescent="0.2"/>
    <row r="16117" x14ac:dyDescent="0.2"/>
    <row r="16118" x14ac:dyDescent="0.2"/>
    <row r="16119" x14ac:dyDescent="0.2"/>
    <row r="16120" x14ac:dyDescent="0.2"/>
    <row r="16121" x14ac:dyDescent="0.2"/>
    <row r="16122" x14ac:dyDescent="0.2"/>
    <row r="16123" x14ac:dyDescent="0.2"/>
    <row r="16124" x14ac:dyDescent="0.2"/>
    <row r="16125" x14ac:dyDescent="0.2"/>
    <row r="16126" x14ac:dyDescent="0.2"/>
    <row r="16127" x14ac:dyDescent="0.2"/>
    <row r="16128" x14ac:dyDescent="0.2"/>
    <row r="16129" x14ac:dyDescent="0.2"/>
    <row r="16130" x14ac:dyDescent="0.2"/>
    <row r="16131" x14ac:dyDescent="0.2"/>
    <row r="16132" x14ac:dyDescent="0.2"/>
    <row r="16133" x14ac:dyDescent="0.2"/>
    <row r="16134" x14ac:dyDescent="0.2"/>
    <row r="16135" x14ac:dyDescent="0.2"/>
    <row r="16136" x14ac:dyDescent="0.2"/>
    <row r="16137" x14ac:dyDescent="0.2"/>
    <row r="16138" x14ac:dyDescent="0.2"/>
    <row r="16139" x14ac:dyDescent="0.2"/>
    <row r="16140" x14ac:dyDescent="0.2"/>
    <row r="16141" x14ac:dyDescent="0.2"/>
    <row r="16142" x14ac:dyDescent="0.2"/>
    <row r="16143" x14ac:dyDescent="0.2"/>
    <row r="16144" x14ac:dyDescent="0.2"/>
    <row r="16145" x14ac:dyDescent="0.2"/>
    <row r="16146" x14ac:dyDescent="0.2"/>
    <row r="16147" x14ac:dyDescent="0.2"/>
    <row r="16148" x14ac:dyDescent="0.2"/>
    <row r="16149" x14ac:dyDescent="0.2"/>
    <row r="16150" x14ac:dyDescent="0.2"/>
    <row r="16151" x14ac:dyDescent="0.2"/>
    <row r="16152" x14ac:dyDescent="0.2"/>
    <row r="16153" x14ac:dyDescent="0.2"/>
    <row r="16154" x14ac:dyDescent="0.2"/>
    <row r="16155" x14ac:dyDescent="0.2"/>
    <row r="16156" x14ac:dyDescent="0.2"/>
    <row r="16157" x14ac:dyDescent="0.2"/>
    <row r="16158" x14ac:dyDescent="0.2"/>
    <row r="16159" x14ac:dyDescent="0.2"/>
    <row r="16160" x14ac:dyDescent="0.2"/>
    <row r="16161" x14ac:dyDescent="0.2"/>
    <row r="16162" x14ac:dyDescent="0.2"/>
    <row r="16163" x14ac:dyDescent="0.2"/>
    <row r="16164" x14ac:dyDescent="0.2"/>
    <row r="16165" x14ac:dyDescent="0.2"/>
    <row r="16166" x14ac:dyDescent="0.2"/>
    <row r="16167" x14ac:dyDescent="0.2"/>
    <row r="16168" x14ac:dyDescent="0.2"/>
    <row r="16169" x14ac:dyDescent="0.2"/>
    <row r="16170" x14ac:dyDescent="0.2"/>
    <row r="16171" x14ac:dyDescent="0.2"/>
    <row r="16172" x14ac:dyDescent="0.2"/>
    <row r="16173" x14ac:dyDescent="0.2"/>
    <row r="16174" x14ac:dyDescent="0.2"/>
    <row r="16175" x14ac:dyDescent="0.2"/>
    <row r="16176" x14ac:dyDescent="0.2"/>
    <row r="16177" x14ac:dyDescent="0.2"/>
    <row r="16178" x14ac:dyDescent="0.2"/>
    <row r="16179" x14ac:dyDescent="0.2"/>
    <row r="16180" x14ac:dyDescent="0.2"/>
    <row r="16181" x14ac:dyDescent="0.2"/>
    <row r="16182" x14ac:dyDescent="0.2"/>
    <row r="16183" x14ac:dyDescent="0.2"/>
    <row r="16184" x14ac:dyDescent="0.2"/>
    <row r="16185" x14ac:dyDescent="0.2"/>
    <row r="16186" x14ac:dyDescent="0.2"/>
    <row r="16187" x14ac:dyDescent="0.2"/>
    <row r="16188" x14ac:dyDescent="0.2"/>
    <row r="16189" x14ac:dyDescent="0.2"/>
    <row r="16190" x14ac:dyDescent="0.2"/>
    <row r="16191" x14ac:dyDescent="0.2"/>
    <row r="16192" x14ac:dyDescent="0.2"/>
    <row r="16193" x14ac:dyDescent="0.2"/>
    <row r="16194" x14ac:dyDescent="0.2"/>
    <row r="16195" x14ac:dyDescent="0.2"/>
    <row r="16196" x14ac:dyDescent="0.2"/>
    <row r="16197" x14ac:dyDescent="0.2"/>
    <row r="16198" x14ac:dyDescent="0.2"/>
    <row r="16199" x14ac:dyDescent="0.2"/>
    <row r="16200" x14ac:dyDescent="0.2"/>
    <row r="16201" x14ac:dyDescent="0.2"/>
    <row r="16202" x14ac:dyDescent="0.2"/>
    <row r="16203" x14ac:dyDescent="0.2"/>
    <row r="16204" x14ac:dyDescent="0.2"/>
    <row r="16205" x14ac:dyDescent="0.2"/>
    <row r="16206" x14ac:dyDescent="0.2"/>
    <row r="16207" x14ac:dyDescent="0.2"/>
    <row r="16208" x14ac:dyDescent="0.2"/>
    <row r="16209" x14ac:dyDescent="0.2"/>
    <row r="16210" x14ac:dyDescent="0.2"/>
    <row r="16211" x14ac:dyDescent="0.2"/>
    <row r="16212" x14ac:dyDescent="0.2"/>
    <row r="16213" x14ac:dyDescent="0.2"/>
    <row r="16214" x14ac:dyDescent="0.2"/>
    <row r="16215" x14ac:dyDescent="0.2"/>
    <row r="16216" x14ac:dyDescent="0.2"/>
    <row r="16217" x14ac:dyDescent="0.2"/>
    <row r="16218" x14ac:dyDescent="0.2"/>
    <row r="16219" x14ac:dyDescent="0.2"/>
    <row r="16220" x14ac:dyDescent="0.2"/>
    <row r="16221" x14ac:dyDescent="0.2"/>
    <row r="16222" x14ac:dyDescent="0.2"/>
    <row r="16223" x14ac:dyDescent="0.2"/>
    <row r="16224" x14ac:dyDescent="0.2"/>
    <row r="16225" x14ac:dyDescent="0.2"/>
    <row r="16226" x14ac:dyDescent="0.2"/>
    <row r="16227" x14ac:dyDescent="0.2"/>
    <row r="16228" x14ac:dyDescent="0.2"/>
    <row r="16229" x14ac:dyDescent="0.2"/>
    <row r="16230" x14ac:dyDescent="0.2"/>
    <row r="16231" x14ac:dyDescent="0.2"/>
    <row r="16232" x14ac:dyDescent="0.2"/>
    <row r="16233" x14ac:dyDescent="0.2"/>
    <row r="16234" x14ac:dyDescent="0.2"/>
    <row r="16235" x14ac:dyDescent="0.2"/>
    <row r="16236" x14ac:dyDescent="0.2"/>
    <row r="16237" x14ac:dyDescent="0.2"/>
    <row r="16238" x14ac:dyDescent="0.2"/>
    <row r="16239" x14ac:dyDescent="0.2"/>
    <row r="16240" x14ac:dyDescent="0.2"/>
    <row r="16241" x14ac:dyDescent="0.2"/>
    <row r="16242" x14ac:dyDescent="0.2"/>
    <row r="16243" x14ac:dyDescent="0.2"/>
    <row r="16244" x14ac:dyDescent="0.2"/>
    <row r="16245" x14ac:dyDescent="0.2"/>
    <row r="16246" x14ac:dyDescent="0.2"/>
    <row r="16247" x14ac:dyDescent="0.2"/>
    <row r="16248" x14ac:dyDescent="0.2"/>
    <row r="16249" x14ac:dyDescent="0.2"/>
    <row r="16250" x14ac:dyDescent="0.2"/>
    <row r="16251" x14ac:dyDescent="0.2"/>
    <row r="16252" x14ac:dyDescent="0.2"/>
    <row r="16253" x14ac:dyDescent="0.2"/>
    <row r="16254" x14ac:dyDescent="0.2"/>
    <row r="16255" x14ac:dyDescent="0.2"/>
    <row r="16256" x14ac:dyDescent="0.2"/>
    <row r="16257" x14ac:dyDescent="0.2"/>
    <row r="16258" x14ac:dyDescent="0.2"/>
    <row r="16259" x14ac:dyDescent="0.2"/>
    <row r="16260" x14ac:dyDescent="0.2"/>
    <row r="16261" x14ac:dyDescent="0.2"/>
    <row r="16262" x14ac:dyDescent="0.2"/>
    <row r="16263" x14ac:dyDescent="0.2"/>
    <row r="16264" x14ac:dyDescent="0.2"/>
    <row r="16265" x14ac:dyDescent="0.2"/>
    <row r="16266" x14ac:dyDescent="0.2"/>
    <row r="16267" x14ac:dyDescent="0.2"/>
    <row r="16268" x14ac:dyDescent="0.2"/>
    <row r="16269" x14ac:dyDescent="0.2"/>
    <row r="16270" x14ac:dyDescent="0.2"/>
    <row r="16271" x14ac:dyDescent="0.2"/>
    <row r="16272" x14ac:dyDescent="0.2"/>
    <row r="16273" x14ac:dyDescent="0.2"/>
    <row r="16274" x14ac:dyDescent="0.2"/>
    <row r="16275" x14ac:dyDescent="0.2"/>
    <row r="16276" x14ac:dyDescent="0.2"/>
    <row r="16277" x14ac:dyDescent="0.2"/>
    <row r="16278" x14ac:dyDescent="0.2"/>
    <row r="16279" x14ac:dyDescent="0.2"/>
    <row r="16280" x14ac:dyDescent="0.2"/>
    <row r="16281" x14ac:dyDescent="0.2"/>
    <row r="16282" x14ac:dyDescent="0.2"/>
    <row r="16283" x14ac:dyDescent="0.2"/>
    <row r="16284" x14ac:dyDescent="0.2"/>
    <row r="16285" x14ac:dyDescent="0.2"/>
    <row r="16286" x14ac:dyDescent="0.2"/>
    <row r="16287" x14ac:dyDescent="0.2"/>
    <row r="16288" x14ac:dyDescent="0.2"/>
    <row r="16289" x14ac:dyDescent="0.2"/>
    <row r="16290" x14ac:dyDescent="0.2"/>
    <row r="16291" x14ac:dyDescent="0.2"/>
    <row r="16292" x14ac:dyDescent="0.2"/>
    <row r="16293" x14ac:dyDescent="0.2"/>
    <row r="16294" x14ac:dyDescent="0.2"/>
    <row r="16295" x14ac:dyDescent="0.2"/>
    <row r="16296" x14ac:dyDescent="0.2"/>
    <row r="16297" x14ac:dyDescent="0.2"/>
    <row r="16298" x14ac:dyDescent="0.2"/>
    <row r="16299" x14ac:dyDescent="0.2"/>
    <row r="16300" x14ac:dyDescent="0.2"/>
    <row r="16301" x14ac:dyDescent="0.2"/>
    <row r="16302" x14ac:dyDescent="0.2"/>
    <row r="16303" x14ac:dyDescent="0.2"/>
    <row r="16304" x14ac:dyDescent="0.2"/>
    <row r="16305" x14ac:dyDescent="0.2"/>
    <row r="16306" x14ac:dyDescent="0.2"/>
    <row r="16307" x14ac:dyDescent="0.2"/>
    <row r="16308" x14ac:dyDescent="0.2"/>
    <row r="16309" x14ac:dyDescent="0.2"/>
    <row r="16310" x14ac:dyDescent="0.2"/>
    <row r="16311" x14ac:dyDescent="0.2"/>
    <row r="16312" x14ac:dyDescent="0.2"/>
    <row r="16313" x14ac:dyDescent="0.2"/>
    <row r="16314" x14ac:dyDescent="0.2"/>
    <row r="16315" x14ac:dyDescent="0.2"/>
    <row r="16316" x14ac:dyDescent="0.2"/>
    <row r="16317" x14ac:dyDescent="0.2"/>
    <row r="16318" x14ac:dyDescent="0.2"/>
    <row r="16319" x14ac:dyDescent="0.2"/>
    <row r="16320" x14ac:dyDescent="0.2"/>
    <row r="16321" x14ac:dyDescent="0.2"/>
    <row r="16322" x14ac:dyDescent="0.2"/>
    <row r="16323" x14ac:dyDescent="0.2"/>
    <row r="16324" x14ac:dyDescent="0.2"/>
    <row r="16325" x14ac:dyDescent="0.2"/>
    <row r="16326" x14ac:dyDescent="0.2"/>
    <row r="16327" x14ac:dyDescent="0.2"/>
    <row r="16328" x14ac:dyDescent="0.2"/>
    <row r="16329" x14ac:dyDescent="0.2"/>
    <row r="16330" x14ac:dyDescent="0.2"/>
    <row r="16331" x14ac:dyDescent="0.2"/>
    <row r="16332" x14ac:dyDescent="0.2"/>
    <row r="16333" x14ac:dyDescent="0.2"/>
    <row r="16334" x14ac:dyDescent="0.2"/>
    <row r="16335" x14ac:dyDescent="0.2"/>
    <row r="16336" x14ac:dyDescent="0.2"/>
    <row r="16337" x14ac:dyDescent="0.2"/>
    <row r="16338" x14ac:dyDescent="0.2"/>
    <row r="16339" x14ac:dyDescent="0.2"/>
    <row r="16340" x14ac:dyDescent="0.2"/>
    <row r="16341" x14ac:dyDescent="0.2"/>
    <row r="16342" x14ac:dyDescent="0.2"/>
    <row r="16343" x14ac:dyDescent="0.2"/>
    <row r="16344" x14ac:dyDescent="0.2"/>
    <row r="16345" x14ac:dyDescent="0.2"/>
    <row r="16346" x14ac:dyDescent="0.2"/>
    <row r="16347" x14ac:dyDescent="0.2"/>
    <row r="16348" x14ac:dyDescent="0.2"/>
    <row r="16349" x14ac:dyDescent="0.2"/>
    <row r="16350" x14ac:dyDescent="0.2"/>
    <row r="16351" x14ac:dyDescent="0.2"/>
    <row r="16352" x14ac:dyDescent="0.2"/>
    <row r="16353" x14ac:dyDescent="0.2"/>
    <row r="16354" x14ac:dyDescent="0.2"/>
    <row r="16355" x14ac:dyDescent="0.2"/>
    <row r="16356" x14ac:dyDescent="0.2"/>
    <row r="16357" x14ac:dyDescent="0.2"/>
    <row r="16358" x14ac:dyDescent="0.2"/>
    <row r="16359" x14ac:dyDescent="0.2"/>
    <row r="16360" x14ac:dyDescent="0.2"/>
    <row r="16361" x14ac:dyDescent="0.2"/>
    <row r="16362" x14ac:dyDescent="0.2"/>
    <row r="16363" x14ac:dyDescent="0.2"/>
    <row r="16364" x14ac:dyDescent="0.2"/>
    <row r="16365" x14ac:dyDescent="0.2"/>
    <row r="16366" x14ac:dyDescent="0.2"/>
    <row r="16367" x14ac:dyDescent="0.2"/>
    <row r="16368" x14ac:dyDescent="0.2"/>
    <row r="16369" x14ac:dyDescent="0.2"/>
    <row r="16370" x14ac:dyDescent="0.2"/>
    <row r="16371" x14ac:dyDescent="0.2"/>
    <row r="16372" x14ac:dyDescent="0.2"/>
    <row r="16373" x14ac:dyDescent="0.2"/>
    <row r="16374" x14ac:dyDescent="0.2"/>
    <row r="16375" x14ac:dyDescent="0.2"/>
    <row r="16376" x14ac:dyDescent="0.2"/>
    <row r="16377" x14ac:dyDescent="0.2"/>
    <row r="16378" x14ac:dyDescent="0.2"/>
    <row r="16379" x14ac:dyDescent="0.2"/>
    <row r="16380" x14ac:dyDescent="0.2"/>
    <row r="16381" x14ac:dyDescent="0.2"/>
    <row r="16382" x14ac:dyDescent="0.2"/>
    <row r="16383" x14ac:dyDescent="0.2"/>
    <row r="16384" x14ac:dyDescent="0.2"/>
    <row r="16385" x14ac:dyDescent="0.2"/>
    <row r="16386" x14ac:dyDescent="0.2"/>
    <row r="16387" x14ac:dyDescent="0.2"/>
    <row r="16388" x14ac:dyDescent="0.2"/>
    <row r="16389" x14ac:dyDescent="0.2"/>
    <row r="16390" x14ac:dyDescent="0.2"/>
    <row r="16391" x14ac:dyDescent="0.2"/>
    <row r="16392" x14ac:dyDescent="0.2"/>
    <row r="16393" x14ac:dyDescent="0.2"/>
    <row r="16394" x14ac:dyDescent="0.2"/>
    <row r="16395" x14ac:dyDescent="0.2"/>
    <row r="16396" x14ac:dyDescent="0.2"/>
    <row r="16397" x14ac:dyDescent="0.2"/>
    <row r="16398" x14ac:dyDescent="0.2"/>
    <row r="16399" x14ac:dyDescent="0.2"/>
    <row r="16400" x14ac:dyDescent="0.2"/>
    <row r="16401" x14ac:dyDescent="0.2"/>
    <row r="16402" x14ac:dyDescent="0.2"/>
    <row r="16403" x14ac:dyDescent="0.2"/>
    <row r="16404" x14ac:dyDescent="0.2"/>
    <row r="16405" x14ac:dyDescent="0.2"/>
    <row r="16406" x14ac:dyDescent="0.2"/>
    <row r="16407" x14ac:dyDescent="0.2"/>
    <row r="16408" x14ac:dyDescent="0.2"/>
    <row r="16409" x14ac:dyDescent="0.2"/>
    <row r="16410" x14ac:dyDescent="0.2"/>
    <row r="16411" x14ac:dyDescent="0.2"/>
    <row r="16412" x14ac:dyDescent="0.2"/>
    <row r="16413" x14ac:dyDescent="0.2"/>
    <row r="16414" x14ac:dyDescent="0.2"/>
    <row r="16415" x14ac:dyDescent="0.2"/>
    <row r="16416" x14ac:dyDescent="0.2"/>
    <row r="16417" x14ac:dyDescent="0.2"/>
    <row r="16418" x14ac:dyDescent="0.2"/>
    <row r="16419" x14ac:dyDescent="0.2"/>
    <row r="16420" x14ac:dyDescent="0.2"/>
    <row r="16421" x14ac:dyDescent="0.2"/>
    <row r="16422" x14ac:dyDescent="0.2"/>
    <row r="16423" x14ac:dyDescent="0.2"/>
    <row r="16424" x14ac:dyDescent="0.2"/>
    <row r="16425" x14ac:dyDescent="0.2"/>
    <row r="16426" x14ac:dyDescent="0.2"/>
    <row r="16427" x14ac:dyDescent="0.2"/>
    <row r="16428" x14ac:dyDescent="0.2"/>
    <row r="16429" x14ac:dyDescent="0.2"/>
    <row r="16430" x14ac:dyDescent="0.2"/>
    <row r="16431" x14ac:dyDescent="0.2"/>
    <row r="16432" x14ac:dyDescent="0.2"/>
    <row r="16433" x14ac:dyDescent="0.2"/>
    <row r="16434" x14ac:dyDescent="0.2"/>
    <row r="16435" x14ac:dyDescent="0.2"/>
    <row r="16436" x14ac:dyDescent="0.2"/>
    <row r="16437" x14ac:dyDescent="0.2"/>
    <row r="16438" x14ac:dyDescent="0.2"/>
    <row r="16439" x14ac:dyDescent="0.2"/>
    <row r="16440" x14ac:dyDescent="0.2"/>
    <row r="16441" x14ac:dyDescent="0.2"/>
    <row r="16442" x14ac:dyDescent="0.2"/>
    <row r="16443" x14ac:dyDescent="0.2"/>
    <row r="16444" x14ac:dyDescent="0.2"/>
    <row r="16445" x14ac:dyDescent="0.2"/>
    <row r="16446" x14ac:dyDescent="0.2"/>
    <row r="16447" x14ac:dyDescent="0.2"/>
    <row r="16448" x14ac:dyDescent="0.2"/>
    <row r="16449" x14ac:dyDescent="0.2"/>
    <row r="16450" x14ac:dyDescent="0.2"/>
    <row r="16451" x14ac:dyDescent="0.2"/>
    <row r="16452" x14ac:dyDescent="0.2"/>
    <row r="16453" x14ac:dyDescent="0.2"/>
    <row r="16454" x14ac:dyDescent="0.2"/>
    <row r="16455" x14ac:dyDescent="0.2"/>
    <row r="16456" x14ac:dyDescent="0.2"/>
    <row r="16457" x14ac:dyDescent="0.2"/>
    <row r="16458" x14ac:dyDescent="0.2"/>
    <row r="16459" x14ac:dyDescent="0.2"/>
    <row r="16460" x14ac:dyDescent="0.2"/>
    <row r="16461" x14ac:dyDescent="0.2"/>
    <row r="16462" x14ac:dyDescent="0.2"/>
    <row r="16463" x14ac:dyDescent="0.2"/>
    <row r="16464" x14ac:dyDescent="0.2"/>
    <row r="16465" x14ac:dyDescent="0.2"/>
    <row r="16466" x14ac:dyDescent="0.2"/>
    <row r="16467" x14ac:dyDescent="0.2"/>
    <row r="16468" x14ac:dyDescent="0.2"/>
    <row r="16469" x14ac:dyDescent="0.2"/>
    <row r="16470" x14ac:dyDescent="0.2"/>
    <row r="16471" x14ac:dyDescent="0.2"/>
    <row r="16472" x14ac:dyDescent="0.2"/>
    <row r="16473" x14ac:dyDescent="0.2"/>
    <row r="16474" x14ac:dyDescent="0.2"/>
    <row r="16475" x14ac:dyDescent="0.2"/>
    <row r="16476" x14ac:dyDescent="0.2"/>
    <row r="16477" x14ac:dyDescent="0.2"/>
    <row r="16478" x14ac:dyDescent="0.2"/>
    <row r="16479" x14ac:dyDescent="0.2"/>
    <row r="16480" x14ac:dyDescent="0.2"/>
    <row r="16481" x14ac:dyDescent="0.2"/>
    <row r="16482" x14ac:dyDescent="0.2"/>
    <row r="16483" x14ac:dyDescent="0.2"/>
    <row r="16484" x14ac:dyDescent="0.2"/>
    <row r="16485" x14ac:dyDescent="0.2"/>
    <row r="16486" x14ac:dyDescent="0.2"/>
    <row r="16487" x14ac:dyDescent="0.2"/>
    <row r="16488" x14ac:dyDescent="0.2"/>
    <row r="16489" x14ac:dyDescent="0.2"/>
    <row r="16490" x14ac:dyDescent="0.2"/>
    <row r="16491" x14ac:dyDescent="0.2"/>
    <row r="16492" x14ac:dyDescent="0.2"/>
    <row r="16493" x14ac:dyDescent="0.2"/>
    <row r="16494" x14ac:dyDescent="0.2"/>
    <row r="16495" x14ac:dyDescent="0.2"/>
    <row r="16496" x14ac:dyDescent="0.2"/>
    <row r="16497" x14ac:dyDescent="0.2"/>
    <row r="16498" x14ac:dyDescent="0.2"/>
    <row r="16499" x14ac:dyDescent="0.2"/>
    <row r="16500" x14ac:dyDescent="0.2"/>
    <row r="16501" x14ac:dyDescent="0.2"/>
    <row r="16502" x14ac:dyDescent="0.2"/>
    <row r="16503" x14ac:dyDescent="0.2"/>
    <row r="16504" x14ac:dyDescent="0.2"/>
    <row r="16505" x14ac:dyDescent="0.2"/>
    <row r="16506" x14ac:dyDescent="0.2"/>
    <row r="16507" x14ac:dyDescent="0.2"/>
    <row r="16508" x14ac:dyDescent="0.2"/>
    <row r="16509" x14ac:dyDescent="0.2"/>
    <row r="16510" x14ac:dyDescent="0.2"/>
    <row r="16511" x14ac:dyDescent="0.2"/>
    <row r="16512" x14ac:dyDescent="0.2"/>
    <row r="16513" x14ac:dyDescent="0.2"/>
    <row r="16514" x14ac:dyDescent="0.2"/>
    <row r="16515" x14ac:dyDescent="0.2"/>
    <row r="16516" x14ac:dyDescent="0.2"/>
    <row r="16517" x14ac:dyDescent="0.2"/>
    <row r="16518" x14ac:dyDescent="0.2"/>
    <row r="16519" x14ac:dyDescent="0.2"/>
    <row r="16520" x14ac:dyDescent="0.2"/>
    <row r="16521" x14ac:dyDescent="0.2"/>
    <row r="16522" x14ac:dyDescent="0.2"/>
    <row r="16523" x14ac:dyDescent="0.2"/>
    <row r="16524" x14ac:dyDescent="0.2"/>
    <row r="16525" x14ac:dyDescent="0.2"/>
    <row r="16526" x14ac:dyDescent="0.2"/>
    <row r="16527" x14ac:dyDescent="0.2"/>
    <row r="16528" x14ac:dyDescent="0.2"/>
    <row r="16529" x14ac:dyDescent="0.2"/>
    <row r="16530" x14ac:dyDescent="0.2"/>
    <row r="16531" x14ac:dyDescent="0.2"/>
    <row r="16532" x14ac:dyDescent="0.2"/>
    <row r="16533" x14ac:dyDescent="0.2"/>
    <row r="16534" x14ac:dyDescent="0.2"/>
    <row r="16535" x14ac:dyDescent="0.2"/>
    <row r="16536" x14ac:dyDescent="0.2"/>
    <row r="16537" x14ac:dyDescent="0.2"/>
    <row r="16538" x14ac:dyDescent="0.2"/>
    <row r="16539" x14ac:dyDescent="0.2"/>
    <row r="16540" x14ac:dyDescent="0.2"/>
    <row r="16541" x14ac:dyDescent="0.2"/>
    <row r="16542" x14ac:dyDescent="0.2"/>
    <row r="16543" x14ac:dyDescent="0.2"/>
    <row r="16544" x14ac:dyDescent="0.2"/>
    <row r="16545" x14ac:dyDescent="0.2"/>
    <row r="16546" x14ac:dyDescent="0.2"/>
    <row r="16547" x14ac:dyDescent="0.2"/>
    <row r="16548" x14ac:dyDescent="0.2"/>
    <row r="16549" x14ac:dyDescent="0.2"/>
    <row r="16550" x14ac:dyDescent="0.2"/>
    <row r="16551" x14ac:dyDescent="0.2"/>
    <row r="16552" x14ac:dyDescent="0.2"/>
    <row r="16553" x14ac:dyDescent="0.2"/>
    <row r="16554" x14ac:dyDescent="0.2"/>
    <row r="16555" x14ac:dyDescent="0.2"/>
    <row r="16556" x14ac:dyDescent="0.2"/>
    <row r="16557" x14ac:dyDescent="0.2"/>
    <row r="16558" x14ac:dyDescent="0.2"/>
    <row r="16559" x14ac:dyDescent="0.2"/>
    <row r="16560" x14ac:dyDescent="0.2"/>
    <row r="16561" x14ac:dyDescent="0.2"/>
    <row r="16562" x14ac:dyDescent="0.2"/>
    <row r="16563" x14ac:dyDescent="0.2"/>
    <row r="16564" x14ac:dyDescent="0.2"/>
    <row r="16565" x14ac:dyDescent="0.2"/>
    <row r="16566" x14ac:dyDescent="0.2"/>
    <row r="16567" x14ac:dyDescent="0.2"/>
    <row r="16568" x14ac:dyDescent="0.2"/>
    <row r="16569" x14ac:dyDescent="0.2"/>
    <row r="16570" x14ac:dyDescent="0.2"/>
    <row r="16571" x14ac:dyDescent="0.2"/>
    <row r="16572" x14ac:dyDescent="0.2"/>
    <row r="16573" x14ac:dyDescent="0.2"/>
    <row r="16574" x14ac:dyDescent="0.2"/>
    <row r="16575" x14ac:dyDescent="0.2"/>
    <row r="16576" x14ac:dyDescent="0.2"/>
    <row r="16577" x14ac:dyDescent="0.2"/>
    <row r="16578" x14ac:dyDescent="0.2"/>
    <row r="16579" x14ac:dyDescent="0.2"/>
    <row r="16580" x14ac:dyDescent="0.2"/>
    <row r="16581" x14ac:dyDescent="0.2"/>
    <row r="16582" x14ac:dyDescent="0.2"/>
    <row r="16583" x14ac:dyDescent="0.2"/>
    <row r="16584" x14ac:dyDescent="0.2"/>
    <row r="16585" x14ac:dyDescent="0.2"/>
    <row r="16586" x14ac:dyDescent="0.2"/>
    <row r="16587" x14ac:dyDescent="0.2"/>
    <row r="16588" x14ac:dyDescent="0.2"/>
    <row r="16589" x14ac:dyDescent="0.2"/>
    <row r="16590" x14ac:dyDescent="0.2"/>
    <row r="16591" x14ac:dyDescent="0.2"/>
    <row r="16592" x14ac:dyDescent="0.2"/>
    <row r="16593" x14ac:dyDescent="0.2"/>
    <row r="16594" x14ac:dyDescent="0.2"/>
    <row r="16595" x14ac:dyDescent="0.2"/>
    <row r="16596" x14ac:dyDescent="0.2"/>
    <row r="16597" x14ac:dyDescent="0.2"/>
    <row r="16598" x14ac:dyDescent="0.2"/>
    <row r="16599" x14ac:dyDescent="0.2"/>
    <row r="16600" x14ac:dyDescent="0.2"/>
    <row r="16601" x14ac:dyDescent="0.2"/>
    <row r="16602" x14ac:dyDescent="0.2"/>
    <row r="16603" x14ac:dyDescent="0.2"/>
    <row r="16604" x14ac:dyDescent="0.2"/>
    <row r="16605" x14ac:dyDescent="0.2"/>
    <row r="16606" x14ac:dyDescent="0.2"/>
    <row r="16607" x14ac:dyDescent="0.2"/>
    <row r="16608" x14ac:dyDescent="0.2"/>
    <row r="16609" x14ac:dyDescent="0.2"/>
    <row r="16610" x14ac:dyDescent="0.2"/>
    <row r="16611" x14ac:dyDescent="0.2"/>
    <row r="16612" x14ac:dyDescent="0.2"/>
    <row r="16613" x14ac:dyDescent="0.2"/>
    <row r="16614" x14ac:dyDescent="0.2"/>
    <row r="16615" x14ac:dyDescent="0.2"/>
    <row r="16616" x14ac:dyDescent="0.2"/>
    <row r="16617" x14ac:dyDescent="0.2"/>
    <row r="16618" x14ac:dyDescent="0.2"/>
    <row r="16619" x14ac:dyDescent="0.2"/>
    <row r="16620" x14ac:dyDescent="0.2"/>
    <row r="16621" x14ac:dyDescent="0.2"/>
    <row r="16622" x14ac:dyDescent="0.2"/>
    <row r="16623" x14ac:dyDescent="0.2"/>
    <row r="16624" x14ac:dyDescent="0.2"/>
    <row r="16625" x14ac:dyDescent="0.2"/>
    <row r="16626" x14ac:dyDescent="0.2"/>
    <row r="16627" x14ac:dyDescent="0.2"/>
    <row r="16628" x14ac:dyDescent="0.2"/>
    <row r="16629" x14ac:dyDescent="0.2"/>
    <row r="16630" x14ac:dyDescent="0.2"/>
    <row r="16631" x14ac:dyDescent="0.2"/>
    <row r="16632" x14ac:dyDescent="0.2"/>
    <row r="16633" x14ac:dyDescent="0.2"/>
    <row r="16634" x14ac:dyDescent="0.2"/>
    <row r="16635" x14ac:dyDescent="0.2"/>
    <row r="16636" x14ac:dyDescent="0.2"/>
    <row r="16637" x14ac:dyDescent="0.2"/>
    <row r="16638" x14ac:dyDescent="0.2"/>
    <row r="16639" x14ac:dyDescent="0.2"/>
    <row r="16640" x14ac:dyDescent="0.2"/>
    <row r="16641" x14ac:dyDescent="0.2"/>
    <row r="16642" x14ac:dyDescent="0.2"/>
    <row r="16643" x14ac:dyDescent="0.2"/>
    <row r="16644" x14ac:dyDescent="0.2"/>
    <row r="16645" x14ac:dyDescent="0.2"/>
    <row r="16646" x14ac:dyDescent="0.2"/>
    <row r="16647" x14ac:dyDescent="0.2"/>
    <row r="16648" x14ac:dyDescent="0.2"/>
    <row r="16649" x14ac:dyDescent="0.2"/>
    <row r="16650" x14ac:dyDescent="0.2"/>
    <row r="16651" x14ac:dyDescent="0.2"/>
    <row r="16652" x14ac:dyDescent="0.2"/>
    <row r="16653" x14ac:dyDescent="0.2"/>
    <row r="16654" x14ac:dyDescent="0.2"/>
    <row r="16655" x14ac:dyDescent="0.2"/>
    <row r="16656" x14ac:dyDescent="0.2"/>
    <row r="16657" x14ac:dyDescent="0.2"/>
    <row r="16658" x14ac:dyDescent="0.2"/>
    <row r="16659" x14ac:dyDescent="0.2"/>
    <row r="16660" x14ac:dyDescent="0.2"/>
    <row r="16661" x14ac:dyDescent="0.2"/>
    <row r="16662" x14ac:dyDescent="0.2"/>
    <row r="16663" x14ac:dyDescent="0.2"/>
    <row r="16664" x14ac:dyDescent="0.2"/>
    <row r="16665" x14ac:dyDescent="0.2"/>
    <row r="16666" x14ac:dyDescent="0.2"/>
    <row r="16667" x14ac:dyDescent="0.2"/>
    <row r="16668" x14ac:dyDescent="0.2"/>
    <row r="16669" x14ac:dyDescent="0.2"/>
    <row r="16670" x14ac:dyDescent="0.2"/>
    <row r="16671" x14ac:dyDescent="0.2"/>
    <row r="16672" x14ac:dyDescent="0.2"/>
    <row r="16673" x14ac:dyDescent="0.2"/>
    <row r="16674" x14ac:dyDescent="0.2"/>
    <row r="16675" x14ac:dyDescent="0.2"/>
    <row r="16676" x14ac:dyDescent="0.2"/>
    <row r="16677" x14ac:dyDescent="0.2"/>
    <row r="16678" x14ac:dyDescent="0.2"/>
    <row r="16679" x14ac:dyDescent="0.2"/>
    <row r="16680" x14ac:dyDescent="0.2"/>
    <row r="16681" x14ac:dyDescent="0.2"/>
    <row r="16682" x14ac:dyDescent="0.2"/>
    <row r="16683" x14ac:dyDescent="0.2"/>
    <row r="16684" x14ac:dyDescent="0.2"/>
    <row r="16685" x14ac:dyDescent="0.2"/>
    <row r="16686" x14ac:dyDescent="0.2"/>
    <row r="16687" x14ac:dyDescent="0.2"/>
    <row r="16688" x14ac:dyDescent="0.2"/>
    <row r="16689" x14ac:dyDescent="0.2"/>
    <row r="16690" x14ac:dyDescent="0.2"/>
    <row r="16691" x14ac:dyDescent="0.2"/>
    <row r="16692" x14ac:dyDescent="0.2"/>
    <row r="16693" x14ac:dyDescent="0.2"/>
    <row r="16694" x14ac:dyDescent="0.2"/>
    <row r="16695" x14ac:dyDescent="0.2"/>
    <row r="16696" x14ac:dyDescent="0.2"/>
    <row r="16697" x14ac:dyDescent="0.2"/>
    <row r="16698" x14ac:dyDescent="0.2"/>
    <row r="16699" x14ac:dyDescent="0.2"/>
    <row r="16700" x14ac:dyDescent="0.2"/>
    <row r="16701" x14ac:dyDescent="0.2"/>
    <row r="16702" x14ac:dyDescent="0.2"/>
    <row r="16703" x14ac:dyDescent="0.2"/>
    <row r="16704" x14ac:dyDescent="0.2"/>
    <row r="16705" x14ac:dyDescent="0.2"/>
    <row r="16706" x14ac:dyDescent="0.2"/>
    <row r="16707" x14ac:dyDescent="0.2"/>
    <row r="16708" x14ac:dyDescent="0.2"/>
    <row r="16709" x14ac:dyDescent="0.2"/>
    <row r="16710" x14ac:dyDescent="0.2"/>
    <row r="16711" x14ac:dyDescent="0.2"/>
    <row r="16712" x14ac:dyDescent="0.2"/>
    <row r="16713" x14ac:dyDescent="0.2"/>
    <row r="16714" x14ac:dyDescent="0.2"/>
    <row r="16715" x14ac:dyDescent="0.2"/>
    <row r="16716" x14ac:dyDescent="0.2"/>
    <row r="16717" x14ac:dyDescent="0.2"/>
    <row r="16718" x14ac:dyDescent="0.2"/>
    <row r="16719" x14ac:dyDescent="0.2"/>
    <row r="16720" x14ac:dyDescent="0.2"/>
    <row r="16721" x14ac:dyDescent="0.2"/>
    <row r="16722" x14ac:dyDescent="0.2"/>
    <row r="16723" x14ac:dyDescent="0.2"/>
    <row r="16724" x14ac:dyDescent="0.2"/>
    <row r="16725" x14ac:dyDescent="0.2"/>
    <row r="16726" x14ac:dyDescent="0.2"/>
    <row r="16727" x14ac:dyDescent="0.2"/>
    <row r="16728" x14ac:dyDescent="0.2"/>
    <row r="16729" x14ac:dyDescent="0.2"/>
    <row r="16730" x14ac:dyDescent="0.2"/>
    <row r="16731" x14ac:dyDescent="0.2"/>
    <row r="16732" x14ac:dyDescent="0.2"/>
    <row r="16733" x14ac:dyDescent="0.2"/>
    <row r="16734" x14ac:dyDescent="0.2"/>
    <row r="16735" x14ac:dyDescent="0.2"/>
    <row r="16736" x14ac:dyDescent="0.2"/>
    <row r="16737" x14ac:dyDescent="0.2"/>
    <row r="16738" x14ac:dyDescent="0.2"/>
    <row r="16739" x14ac:dyDescent="0.2"/>
    <row r="16740" x14ac:dyDescent="0.2"/>
    <row r="16741" x14ac:dyDescent="0.2"/>
    <row r="16742" x14ac:dyDescent="0.2"/>
    <row r="16743" x14ac:dyDescent="0.2"/>
    <row r="16744" x14ac:dyDescent="0.2"/>
    <row r="16745" x14ac:dyDescent="0.2"/>
    <row r="16746" x14ac:dyDescent="0.2"/>
    <row r="16747" x14ac:dyDescent="0.2"/>
    <row r="16748" x14ac:dyDescent="0.2"/>
    <row r="16749" x14ac:dyDescent="0.2"/>
    <row r="16750" x14ac:dyDescent="0.2"/>
    <row r="16751" x14ac:dyDescent="0.2"/>
    <row r="16752" x14ac:dyDescent="0.2"/>
    <row r="16753" x14ac:dyDescent="0.2"/>
    <row r="16754" x14ac:dyDescent="0.2"/>
    <row r="16755" x14ac:dyDescent="0.2"/>
    <row r="16756" x14ac:dyDescent="0.2"/>
    <row r="16757" x14ac:dyDescent="0.2"/>
    <row r="16758" x14ac:dyDescent="0.2"/>
    <row r="16759" x14ac:dyDescent="0.2"/>
    <row r="16760" x14ac:dyDescent="0.2"/>
    <row r="16761" x14ac:dyDescent="0.2"/>
    <row r="16762" x14ac:dyDescent="0.2"/>
    <row r="16763" x14ac:dyDescent="0.2"/>
    <row r="16764" x14ac:dyDescent="0.2"/>
    <row r="16765" x14ac:dyDescent="0.2"/>
    <row r="16766" x14ac:dyDescent="0.2"/>
    <row r="16767" x14ac:dyDescent="0.2"/>
    <row r="16768" x14ac:dyDescent="0.2"/>
    <row r="16769" x14ac:dyDescent="0.2"/>
    <row r="16770" x14ac:dyDescent="0.2"/>
    <row r="16771" x14ac:dyDescent="0.2"/>
    <row r="16772" x14ac:dyDescent="0.2"/>
    <row r="16773" x14ac:dyDescent="0.2"/>
    <row r="16774" x14ac:dyDescent="0.2"/>
    <row r="16775" x14ac:dyDescent="0.2"/>
    <row r="16776" x14ac:dyDescent="0.2"/>
    <row r="16777" x14ac:dyDescent="0.2"/>
    <row r="16778" x14ac:dyDescent="0.2"/>
    <row r="16779" x14ac:dyDescent="0.2"/>
    <row r="16780" x14ac:dyDescent="0.2"/>
    <row r="16781" x14ac:dyDescent="0.2"/>
    <row r="16782" x14ac:dyDescent="0.2"/>
    <row r="16783" x14ac:dyDescent="0.2"/>
    <row r="16784" x14ac:dyDescent="0.2"/>
    <row r="16785" x14ac:dyDescent="0.2"/>
    <row r="16786" x14ac:dyDescent="0.2"/>
    <row r="16787" x14ac:dyDescent="0.2"/>
    <row r="16788" x14ac:dyDescent="0.2"/>
    <row r="16789" x14ac:dyDescent="0.2"/>
    <row r="16790" x14ac:dyDescent="0.2"/>
    <row r="16791" x14ac:dyDescent="0.2"/>
    <row r="16792" x14ac:dyDescent="0.2"/>
    <row r="16793" x14ac:dyDescent="0.2"/>
    <row r="16794" x14ac:dyDescent="0.2"/>
    <row r="16795" x14ac:dyDescent="0.2"/>
    <row r="16796" x14ac:dyDescent="0.2"/>
    <row r="16797" x14ac:dyDescent="0.2"/>
    <row r="16798" x14ac:dyDescent="0.2"/>
    <row r="16799" x14ac:dyDescent="0.2"/>
    <row r="16800" x14ac:dyDescent="0.2"/>
    <row r="16801" x14ac:dyDescent="0.2"/>
    <row r="16802" x14ac:dyDescent="0.2"/>
    <row r="16803" x14ac:dyDescent="0.2"/>
    <row r="16804" x14ac:dyDescent="0.2"/>
    <row r="16805" x14ac:dyDescent="0.2"/>
    <row r="16806" x14ac:dyDescent="0.2"/>
    <row r="16807" x14ac:dyDescent="0.2"/>
    <row r="16808" x14ac:dyDescent="0.2"/>
    <row r="16809" x14ac:dyDescent="0.2"/>
    <row r="16810" x14ac:dyDescent="0.2"/>
    <row r="16811" x14ac:dyDescent="0.2"/>
    <row r="16812" x14ac:dyDescent="0.2"/>
    <row r="16813" x14ac:dyDescent="0.2"/>
    <row r="16814" x14ac:dyDescent="0.2"/>
    <row r="16815" x14ac:dyDescent="0.2"/>
    <row r="16816" x14ac:dyDescent="0.2"/>
    <row r="16817" x14ac:dyDescent="0.2"/>
    <row r="16818" x14ac:dyDescent="0.2"/>
    <row r="16819" x14ac:dyDescent="0.2"/>
    <row r="16820" x14ac:dyDescent="0.2"/>
    <row r="16821" x14ac:dyDescent="0.2"/>
    <row r="16822" x14ac:dyDescent="0.2"/>
    <row r="16823" x14ac:dyDescent="0.2"/>
    <row r="16824" x14ac:dyDescent="0.2"/>
    <row r="16825" x14ac:dyDescent="0.2"/>
    <row r="16826" x14ac:dyDescent="0.2"/>
    <row r="16827" x14ac:dyDescent="0.2"/>
    <row r="16828" x14ac:dyDescent="0.2"/>
    <row r="16829" x14ac:dyDescent="0.2"/>
    <row r="16830" x14ac:dyDescent="0.2"/>
    <row r="16831" x14ac:dyDescent="0.2"/>
    <row r="16832" x14ac:dyDescent="0.2"/>
    <row r="16833" x14ac:dyDescent="0.2"/>
    <row r="16834" x14ac:dyDescent="0.2"/>
    <row r="16835" x14ac:dyDescent="0.2"/>
    <row r="16836" x14ac:dyDescent="0.2"/>
    <row r="16837" x14ac:dyDescent="0.2"/>
    <row r="16838" x14ac:dyDescent="0.2"/>
    <row r="16839" x14ac:dyDescent="0.2"/>
    <row r="16840" x14ac:dyDescent="0.2"/>
    <row r="16841" x14ac:dyDescent="0.2"/>
    <row r="16842" x14ac:dyDescent="0.2"/>
    <row r="16843" x14ac:dyDescent="0.2"/>
    <row r="16844" x14ac:dyDescent="0.2"/>
    <row r="16845" x14ac:dyDescent="0.2"/>
    <row r="16846" x14ac:dyDescent="0.2"/>
    <row r="16847" x14ac:dyDescent="0.2"/>
    <row r="16848" x14ac:dyDescent="0.2"/>
    <row r="16849" x14ac:dyDescent="0.2"/>
    <row r="16850" x14ac:dyDescent="0.2"/>
    <row r="16851" x14ac:dyDescent="0.2"/>
    <row r="16852" x14ac:dyDescent="0.2"/>
    <row r="16853" x14ac:dyDescent="0.2"/>
    <row r="16854" x14ac:dyDescent="0.2"/>
    <row r="16855" x14ac:dyDescent="0.2"/>
    <row r="16856" x14ac:dyDescent="0.2"/>
    <row r="16857" x14ac:dyDescent="0.2"/>
    <row r="16858" x14ac:dyDescent="0.2"/>
    <row r="16859" x14ac:dyDescent="0.2"/>
    <row r="16860" x14ac:dyDescent="0.2"/>
    <row r="16861" x14ac:dyDescent="0.2"/>
    <row r="16862" x14ac:dyDescent="0.2"/>
    <row r="16863" x14ac:dyDescent="0.2"/>
    <row r="16864" x14ac:dyDescent="0.2"/>
    <row r="16865" x14ac:dyDescent="0.2"/>
    <row r="16866" x14ac:dyDescent="0.2"/>
    <row r="16867" x14ac:dyDescent="0.2"/>
    <row r="16868" x14ac:dyDescent="0.2"/>
    <row r="16869" x14ac:dyDescent="0.2"/>
    <row r="16870" x14ac:dyDescent="0.2"/>
    <row r="16871" x14ac:dyDescent="0.2"/>
    <row r="16872" x14ac:dyDescent="0.2"/>
    <row r="16873" x14ac:dyDescent="0.2"/>
    <row r="16874" x14ac:dyDescent="0.2"/>
    <row r="16875" x14ac:dyDescent="0.2"/>
    <row r="16876" x14ac:dyDescent="0.2"/>
    <row r="16877" x14ac:dyDescent="0.2"/>
    <row r="16878" x14ac:dyDescent="0.2"/>
    <row r="16879" x14ac:dyDescent="0.2"/>
    <row r="16880" x14ac:dyDescent="0.2"/>
    <row r="16881" x14ac:dyDescent="0.2"/>
    <row r="16882" x14ac:dyDescent="0.2"/>
    <row r="16883" x14ac:dyDescent="0.2"/>
    <row r="16884" x14ac:dyDescent="0.2"/>
    <row r="16885" x14ac:dyDescent="0.2"/>
    <row r="16886" x14ac:dyDescent="0.2"/>
    <row r="16887" x14ac:dyDescent="0.2"/>
    <row r="16888" x14ac:dyDescent="0.2"/>
    <row r="16889" x14ac:dyDescent="0.2"/>
    <row r="16890" x14ac:dyDescent="0.2"/>
    <row r="16891" x14ac:dyDescent="0.2"/>
    <row r="16892" x14ac:dyDescent="0.2"/>
    <row r="16893" x14ac:dyDescent="0.2"/>
    <row r="16894" x14ac:dyDescent="0.2"/>
    <row r="16895" x14ac:dyDescent="0.2"/>
    <row r="16896" x14ac:dyDescent="0.2"/>
    <row r="16897" x14ac:dyDescent="0.2"/>
    <row r="16898" x14ac:dyDescent="0.2"/>
    <row r="16899" x14ac:dyDescent="0.2"/>
    <row r="16900" x14ac:dyDescent="0.2"/>
    <row r="16901" x14ac:dyDescent="0.2"/>
    <row r="16902" x14ac:dyDescent="0.2"/>
    <row r="16903" x14ac:dyDescent="0.2"/>
    <row r="16904" x14ac:dyDescent="0.2"/>
    <row r="16905" x14ac:dyDescent="0.2"/>
    <row r="16906" x14ac:dyDescent="0.2"/>
    <row r="16907" x14ac:dyDescent="0.2"/>
    <row r="16908" x14ac:dyDescent="0.2"/>
    <row r="16909" x14ac:dyDescent="0.2"/>
    <row r="16910" x14ac:dyDescent="0.2"/>
    <row r="16911" x14ac:dyDescent="0.2"/>
    <row r="16912" x14ac:dyDescent="0.2"/>
    <row r="16913" x14ac:dyDescent="0.2"/>
    <row r="16914" x14ac:dyDescent="0.2"/>
    <row r="16915" x14ac:dyDescent="0.2"/>
    <row r="16916" x14ac:dyDescent="0.2"/>
    <row r="16917" x14ac:dyDescent="0.2"/>
    <row r="16918" x14ac:dyDescent="0.2"/>
    <row r="16919" x14ac:dyDescent="0.2"/>
    <row r="16920" x14ac:dyDescent="0.2"/>
    <row r="16921" x14ac:dyDescent="0.2"/>
    <row r="16922" x14ac:dyDescent="0.2"/>
    <row r="16923" x14ac:dyDescent="0.2"/>
    <row r="16924" x14ac:dyDescent="0.2"/>
    <row r="16925" x14ac:dyDescent="0.2"/>
    <row r="16926" x14ac:dyDescent="0.2"/>
    <row r="16927" x14ac:dyDescent="0.2"/>
    <row r="16928" x14ac:dyDescent="0.2"/>
    <row r="16929" x14ac:dyDescent="0.2"/>
    <row r="16930" x14ac:dyDescent="0.2"/>
    <row r="16931" x14ac:dyDescent="0.2"/>
    <row r="16932" x14ac:dyDescent="0.2"/>
    <row r="16933" x14ac:dyDescent="0.2"/>
    <row r="16934" x14ac:dyDescent="0.2"/>
    <row r="16935" x14ac:dyDescent="0.2"/>
    <row r="16936" x14ac:dyDescent="0.2"/>
    <row r="16937" x14ac:dyDescent="0.2"/>
    <row r="16938" x14ac:dyDescent="0.2"/>
    <row r="16939" x14ac:dyDescent="0.2"/>
    <row r="16940" x14ac:dyDescent="0.2"/>
    <row r="16941" x14ac:dyDescent="0.2"/>
    <row r="16942" x14ac:dyDescent="0.2"/>
    <row r="16943" x14ac:dyDescent="0.2"/>
    <row r="16944" x14ac:dyDescent="0.2"/>
    <row r="16945" x14ac:dyDescent="0.2"/>
    <row r="16946" x14ac:dyDescent="0.2"/>
    <row r="16947" x14ac:dyDescent="0.2"/>
    <row r="16948" x14ac:dyDescent="0.2"/>
    <row r="16949" x14ac:dyDescent="0.2"/>
    <row r="16950" x14ac:dyDescent="0.2"/>
    <row r="16951" x14ac:dyDescent="0.2"/>
    <row r="16952" x14ac:dyDescent="0.2"/>
    <row r="16953" x14ac:dyDescent="0.2"/>
    <row r="16954" x14ac:dyDescent="0.2"/>
    <row r="16955" x14ac:dyDescent="0.2"/>
    <row r="16956" x14ac:dyDescent="0.2"/>
    <row r="16957" x14ac:dyDescent="0.2"/>
    <row r="16958" x14ac:dyDescent="0.2"/>
    <row r="16959" x14ac:dyDescent="0.2"/>
    <row r="16960" x14ac:dyDescent="0.2"/>
    <row r="16961" x14ac:dyDescent="0.2"/>
    <row r="16962" x14ac:dyDescent="0.2"/>
    <row r="16963" x14ac:dyDescent="0.2"/>
    <row r="16964" x14ac:dyDescent="0.2"/>
    <row r="16965" x14ac:dyDescent="0.2"/>
    <row r="16966" x14ac:dyDescent="0.2"/>
    <row r="16967" x14ac:dyDescent="0.2"/>
    <row r="16968" x14ac:dyDescent="0.2"/>
    <row r="16969" x14ac:dyDescent="0.2"/>
    <row r="16970" x14ac:dyDescent="0.2"/>
    <row r="16971" x14ac:dyDescent="0.2"/>
    <row r="16972" x14ac:dyDescent="0.2"/>
    <row r="16973" x14ac:dyDescent="0.2"/>
    <row r="16974" x14ac:dyDescent="0.2"/>
    <row r="16975" x14ac:dyDescent="0.2"/>
    <row r="16976" x14ac:dyDescent="0.2"/>
    <row r="16977" x14ac:dyDescent="0.2"/>
    <row r="16978" x14ac:dyDescent="0.2"/>
    <row r="16979" x14ac:dyDescent="0.2"/>
    <row r="16980" x14ac:dyDescent="0.2"/>
    <row r="16981" x14ac:dyDescent="0.2"/>
    <row r="16982" x14ac:dyDescent="0.2"/>
    <row r="16983" x14ac:dyDescent="0.2"/>
    <row r="16984" x14ac:dyDescent="0.2"/>
    <row r="16985" x14ac:dyDescent="0.2"/>
    <row r="16986" x14ac:dyDescent="0.2"/>
    <row r="16987" x14ac:dyDescent="0.2"/>
    <row r="16988" x14ac:dyDescent="0.2"/>
    <row r="16989" x14ac:dyDescent="0.2"/>
    <row r="16990" x14ac:dyDescent="0.2"/>
    <row r="16991" x14ac:dyDescent="0.2"/>
    <row r="16992" x14ac:dyDescent="0.2"/>
    <row r="16993" x14ac:dyDescent="0.2"/>
    <row r="16994" x14ac:dyDescent="0.2"/>
    <row r="16995" x14ac:dyDescent="0.2"/>
    <row r="16996" x14ac:dyDescent="0.2"/>
    <row r="16997" x14ac:dyDescent="0.2"/>
    <row r="16998" x14ac:dyDescent="0.2"/>
    <row r="16999" x14ac:dyDescent="0.2"/>
    <row r="17000" x14ac:dyDescent="0.2"/>
    <row r="17001" x14ac:dyDescent="0.2"/>
    <row r="17002" x14ac:dyDescent="0.2"/>
    <row r="17003" x14ac:dyDescent="0.2"/>
    <row r="17004" x14ac:dyDescent="0.2"/>
    <row r="17005" x14ac:dyDescent="0.2"/>
    <row r="17006" x14ac:dyDescent="0.2"/>
    <row r="17007" x14ac:dyDescent="0.2"/>
    <row r="17008" x14ac:dyDescent="0.2"/>
    <row r="17009" x14ac:dyDescent="0.2"/>
    <row r="17010" x14ac:dyDescent="0.2"/>
    <row r="17011" x14ac:dyDescent="0.2"/>
    <row r="17012" x14ac:dyDescent="0.2"/>
    <row r="17013" x14ac:dyDescent="0.2"/>
    <row r="17014" x14ac:dyDescent="0.2"/>
    <row r="17015" x14ac:dyDescent="0.2"/>
    <row r="17016" x14ac:dyDescent="0.2"/>
    <row r="17017" x14ac:dyDescent="0.2"/>
    <row r="17018" x14ac:dyDescent="0.2"/>
    <row r="17019" x14ac:dyDescent="0.2"/>
    <row r="17020" x14ac:dyDescent="0.2"/>
    <row r="17021" x14ac:dyDescent="0.2"/>
    <row r="17022" x14ac:dyDescent="0.2"/>
    <row r="17023" x14ac:dyDescent="0.2"/>
    <row r="17024" x14ac:dyDescent="0.2"/>
    <row r="17025" x14ac:dyDescent="0.2"/>
    <row r="17026" x14ac:dyDescent="0.2"/>
    <row r="17027" x14ac:dyDescent="0.2"/>
    <row r="17028" x14ac:dyDescent="0.2"/>
    <row r="17029" x14ac:dyDescent="0.2"/>
    <row r="17030" x14ac:dyDescent="0.2"/>
    <row r="17031" x14ac:dyDescent="0.2"/>
    <row r="17032" x14ac:dyDescent="0.2"/>
    <row r="17033" x14ac:dyDescent="0.2"/>
    <row r="17034" x14ac:dyDescent="0.2"/>
    <row r="17035" x14ac:dyDescent="0.2"/>
    <row r="17036" x14ac:dyDescent="0.2"/>
    <row r="17037" x14ac:dyDescent="0.2"/>
    <row r="17038" x14ac:dyDescent="0.2"/>
    <row r="17039" x14ac:dyDescent="0.2"/>
    <row r="17040" x14ac:dyDescent="0.2"/>
    <row r="17041" x14ac:dyDescent="0.2"/>
    <row r="17042" x14ac:dyDescent="0.2"/>
    <row r="17043" x14ac:dyDescent="0.2"/>
    <row r="17044" x14ac:dyDescent="0.2"/>
    <row r="17045" x14ac:dyDescent="0.2"/>
    <row r="17046" x14ac:dyDescent="0.2"/>
    <row r="17047" x14ac:dyDescent="0.2"/>
    <row r="17048" x14ac:dyDescent="0.2"/>
    <row r="17049" x14ac:dyDescent="0.2"/>
    <row r="17050" x14ac:dyDescent="0.2"/>
    <row r="17051" x14ac:dyDescent="0.2"/>
    <row r="17052" x14ac:dyDescent="0.2"/>
    <row r="17053" x14ac:dyDescent="0.2"/>
    <row r="17054" x14ac:dyDescent="0.2"/>
    <row r="17055" x14ac:dyDescent="0.2"/>
    <row r="17056" x14ac:dyDescent="0.2"/>
    <row r="17057" x14ac:dyDescent="0.2"/>
    <row r="17058" x14ac:dyDescent="0.2"/>
    <row r="17059" x14ac:dyDescent="0.2"/>
    <row r="17060" x14ac:dyDescent="0.2"/>
    <row r="17061" x14ac:dyDescent="0.2"/>
    <row r="17062" x14ac:dyDescent="0.2"/>
    <row r="17063" x14ac:dyDescent="0.2"/>
    <row r="17064" x14ac:dyDescent="0.2"/>
    <row r="17065" x14ac:dyDescent="0.2"/>
    <row r="17066" x14ac:dyDescent="0.2"/>
    <row r="17067" x14ac:dyDescent="0.2"/>
    <row r="17068" x14ac:dyDescent="0.2"/>
    <row r="17069" x14ac:dyDescent="0.2"/>
    <row r="17070" x14ac:dyDescent="0.2"/>
    <row r="17071" x14ac:dyDescent="0.2"/>
    <row r="17072" x14ac:dyDescent="0.2"/>
    <row r="17073" x14ac:dyDescent="0.2"/>
    <row r="17074" x14ac:dyDescent="0.2"/>
    <row r="17075" x14ac:dyDescent="0.2"/>
    <row r="17076" x14ac:dyDescent="0.2"/>
    <row r="17077" x14ac:dyDescent="0.2"/>
    <row r="17078" x14ac:dyDescent="0.2"/>
    <row r="17079" x14ac:dyDescent="0.2"/>
    <row r="17080" x14ac:dyDescent="0.2"/>
    <row r="17081" x14ac:dyDescent="0.2"/>
    <row r="17082" x14ac:dyDescent="0.2"/>
    <row r="17083" x14ac:dyDescent="0.2"/>
    <row r="17084" x14ac:dyDescent="0.2"/>
    <row r="17085" x14ac:dyDescent="0.2"/>
    <row r="17086" x14ac:dyDescent="0.2"/>
    <row r="17087" x14ac:dyDescent="0.2"/>
    <row r="17088" x14ac:dyDescent="0.2"/>
    <row r="17089" x14ac:dyDescent="0.2"/>
    <row r="17090" x14ac:dyDescent="0.2"/>
    <row r="17091" x14ac:dyDescent="0.2"/>
    <row r="17092" x14ac:dyDescent="0.2"/>
    <row r="17093" x14ac:dyDescent="0.2"/>
    <row r="17094" x14ac:dyDescent="0.2"/>
    <row r="17095" x14ac:dyDescent="0.2"/>
    <row r="17096" x14ac:dyDescent="0.2"/>
    <row r="17097" x14ac:dyDescent="0.2"/>
    <row r="17098" x14ac:dyDescent="0.2"/>
    <row r="17099" x14ac:dyDescent="0.2"/>
    <row r="17100" x14ac:dyDescent="0.2"/>
    <row r="17101" x14ac:dyDescent="0.2"/>
    <row r="17102" x14ac:dyDescent="0.2"/>
    <row r="17103" x14ac:dyDescent="0.2"/>
    <row r="17104" x14ac:dyDescent="0.2"/>
    <row r="17105" x14ac:dyDescent="0.2"/>
    <row r="17106" x14ac:dyDescent="0.2"/>
    <row r="17107" x14ac:dyDescent="0.2"/>
    <row r="17108" x14ac:dyDescent="0.2"/>
    <row r="17109" x14ac:dyDescent="0.2"/>
    <row r="17110" x14ac:dyDescent="0.2"/>
    <row r="17111" x14ac:dyDescent="0.2"/>
    <row r="17112" x14ac:dyDescent="0.2"/>
    <row r="17113" x14ac:dyDescent="0.2"/>
    <row r="17114" x14ac:dyDescent="0.2"/>
    <row r="17115" x14ac:dyDescent="0.2"/>
    <row r="17116" x14ac:dyDescent="0.2"/>
    <row r="17117" x14ac:dyDescent="0.2"/>
    <row r="17118" x14ac:dyDescent="0.2"/>
    <row r="17119" x14ac:dyDescent="0.2"/>
    <row r="17120" x14ac:dyDescent="0.2"/>
    <row r="17121" x14ac:dyDescent="0.2"/>
    <row r="17122" x14ac:dyDescent="0.2"/>
    <row r="17123" x14ac:dyDescent="0.2"/>
    <row r="17124" x14ac:dyDescent="0.2"/>
    <row r="17125" x14ac:dyDescent="0.2"/>
    <row r="17126" x14ac:dyDescent="0.2"/>
    <row r="17127" x14ac:dyDescent="0.2"/>
    <row r="17128" x14ac:dyDescent="0.2"/>
    <row r="17129" x14ac:dyDescent="0.2"/>
    <row r="17130" x14ac:dyDescent="0.2"/>
    <row r="17131" x14ac:dyDescent="0.2"/>
    <row r="17132" x14ac:dyDescent="0.2"/>
    <row r="17133" x14ac:dyDescent="0.2"/>
    <row r="17134" x14ac:dyDescent="0.2"/>
    <row r="17135" x14ac:dyDescent="0.2"/>
    <row r="17136" x14ac:dyDescent="0.2"/>
    <row r="17137" x14ac:dyDescent="0.2"/>
    <row r="17138" x14ac:dyDescent="0.2"/>
    <row r="17139" x14ac:dyDescent="0.2"/>
    <row r="17140" x14ac:dyDescent="0.2"/>
    <row r="17141" x14ac:dyDescent="0.2"/>
    <row r="17142" x14ac:dyDescent="0.2"/>
    <row r="17143" x14ac:dyDescent="0.2"/>
    <row r="17144" x14ac:dyDescent="0.2"/>
    <row r="17145" x14ac:dyDescent="0.2"/>
    <row r="17146" x14ac:dyDescent="0.2"/>
    <row r="17147" x14ac:dyDescent="0.2"/>
    <row r="17148" x14ac:dyDescent="0.2"/>
    <row r="17149" x14ac:dyDescent="0.2"/>
    <row r="17150" x14ac:dyDescent="0.2"/>
    <row r="17151" x14ac:dyDescent="0.2"/>
    <row r="17152" x14ac:dyDescent="0.2"/>
    <row r="17153" x14ac:dyDescent="0.2"/>
    <row r="17154" x14ac:dyDescent="0.2"/>
    <row r="17155" x14ac:dyDescent="0.2"/>
    <row r="17156" x14ac:dyDescent="0.2"/>
    <row r="17157" x14ac:dyDescent="0.2"/>
    <row r="17158" x14ac:dyDescent="0.2"/>
    <row r="17159" x14ac:dyDescent="0.2"/>
    <row r="17160" x14ac:dyDescent="0.2"/>
    <row r="17161" x14ac:dyDescent="0.2"/>
    <row r="17162" x14ac:dyDescent="0.2"/>
    <row r="17163" x14ac:dyDescent="0.2"/>
    <row r="17164" x14ac:dyDescent="0.2"/>
    <row r="17165" x14ac:dyDescent="0.2"/>
    <row r="17166" x14ac:dyDescent="0.2"/>
    <row r="17167" x14ac:dyDescent="0.2"/>
    <row r="17168" x14ac:dyDescent="0.2"/>
    <row r="17169" x14ac:dyDescent="0.2"/>
    <row r="17170" x14ac:dyDescent="0.2"/>
    <row r="17171" x14ac:dyDescent="0.2"/>
    <row r="17172" x14ac:dyDescent="0.2"/>
    <row r="17173" x14ac:dyDescent="0.2"/>
    <row r="17174" x14ac:dyDescent="0.2"/>
    <row r="17175" x14ac:dyDescent="0.2"/>
    <row r="17176" x14ac:dyDescent="0.2"/>
    <row r="17177" x14ac:dyDescent="0.2"/>
    <row r="17178" x14ac:dyDescent="0.2"/>
    <row r="17179" x14ac:dyDescent="0.2"/>
    <row r="17180" x14ac:dyDescent="0.2"/>
    <row r="17181" x14ac:dyDescent="0.2"/>
    <row r="17182" x14ac:dyDescent="0.2"/>
    <row r="17183" x14ac:dyDescent="0.2"/>
    <row r="17184" x14ac:dyDescent="0.2"/>
    <row r="17185" x14ac:dyDescent="0.2"/>
    <row r="17186" x14ac:dyDescent="0.2"/>
    <row r="17187" x14ac:dyDescent="0.2"/>
    <row r="17188" x14ac:dyDescent="0.2"/>
    <row r="17189" x14ac:dyDescent="0.2"/>
    <row r="17190" x14ac:dyDescent="0.2"/>
    <row r="17191" x14ac:dyDescent="0.2"/>
    <row r="17192" x14ac:dyDescent="0.2"/>
    <row r="17193" x14ac:dyDescent="0.2"/>
    <row r="17194" x14ac:dyDescent="0.2"/>
    <row r="17195" x14ac:dyDescent="0.2"/>
    <row r="17196" x14ac:dyDescent="0.2"/>
    <row r="17197" x14ac:dyDescent="0.2"/>
    <row r="17198" x14ac:dyDescent="0.2"/>
    <row r="17199" x14ac:dyDescent="0.2"/>
    <row r="17200" x14ac:dyDescent="0.2"/>
    <row r="17201" x14ac:dyDescent="0.2"/>
    <row r="17202" x14ac:dyDescent="0.2"/>
    <row r="17203" x14ac:dyDescent="0.2"/>
    <row r="17204" x14ac:dyDescent="0.2"/>
    <row r="17205" x14ac:dyDescent="0.2"/>
    <row r="17206" x14ac:dyDescent="0.2"/>
    <row r="17207" x14ac:dyDescent="0.2"/>
    <row r="17208" x14ac:dyDescent="0.2"/>
    <row r="17209" x14ac:dyDescent="0.2"/>
    <row r="17210" x14ac:dyDescent="0.2"/>
    <row r="17211" x14ac:dyDescent="0.2"/>
    <row r="17212" x14ac:dyDescent="0.2"/>
    <row r="17213" x14ac:dyDescent="0.2"/>
    <row r="17214" x14ac:dyDescent="0.2"/>
    <row r="17215" x14ac:dyDescent="0.2"/>
    <row r="17216" x14ac:dyDescent="0.2"/>
    <row r="17217" x14ac:dyDescent="0.2"/>
    <row r="17218" x14ac:dyDescent="0.2"/>
    <row r="17219" x14ac:dyDescent="0.2"/>
    <row r="17220" x14ac:dyDescent="0.2"/>
    <row r="17221" x14ac:dyDescent="0.2"/>
    <row r="17222" x14ac:dyDescent="0.2"/>
    <row r="17223" x14ac:dyDescent="0.2"/>
    <row r="17224" x14ac:dyDescent="0.2"/>
    <row r="17225" x14ac:dyDescent="0.2"/>
    <row r="17226" x14ac:dyDescent="0.2"/>
    <row r="17227" x14ac:dyDescent="0.2"/>
    <row r="17228" x14ac:dyDescent="0.2"/>
    <row r="17229" x14ac:dyDescent="0.2"/>
    <row r="17230" x14ac:dyDescent="0.2"/>
    <row r="17231" x14ac:dyDescent="0.2"/>
    <row r="17232" x14ac:dyDescent="0.2"/>
    <row r="17233" x14ac:dyDescent="0.2"/>
    <row r="17234" x14ac:dyDescent="0.2"/>
    <row r="17235" x14ac:dyDescent="0.2"/>
    <row r="17236" x14ac:dyDescent="0.2"/>
    <row r="17237" x14ac:dyDescent="0.2"/>
    <row r="17238" x14ac:dyDescent="0.2"/>
    <row r="17239" x14ac:dyDescent="0.2"/>
    <row r="17240" x14ac:dyDescent="0.2"/>
    <row r="17241" x14ac:dyDescent="0.2"/>
    <row r="17242" x14ac:dyDescent="0.2"/>
    <row r="17243" x14ac:dyDescent="0.2"/>
    <row r="17244" x14ac:dyDescent="0.2"/>
    <row r="17245" x14ac:dyDescent="0.2"/>
    <row r="17246" x14ac:dyDescent="0.2"/>
    <row r="17247" x14ac:dyDescent="0.2"/>
    <row r="17248" x14ac:dyDescent="0.2"/>
    <row r="17249" x14ac:dyDescent="0.2"/>
    <row r="17250" x14ac:dyDescent="0.2"/>
    <row r="17251" x14ac:dyDescent="0.2"/>
    <row r="17252" x14ac:dyDescent="0.2"/>
    <row r="17253" x14ac:dyDescent="0.2"/>
    <row r="17254" x14ac:dyDescent="0.2"/>
    <row r="17255" x14ac:dyDescent="0.2"/>
    <row r="17256" x14ac:dyDescent="0.2"/>
    <row r="17257" x14ac:dyDescent="0.2"/>
    <row r="17258" x14ac:dyDescent="0.2"/>
    <row r="17259" x14ac:dyDescent="0.2"/>
    <row r="17260" x14ac:dyDescent="0.2"/>
    <row r="17261" x14ac:dyDescent="0.2"/>
    <row r="17262" x14ac:dyDescent="0.2"/>
    <row r="17263" x14ac:dyDescent="0.2"/>
    <row r="17264" x14ac:dyDescent="0.2"/>
    <row r="17265" x14ac:dyDescent="0.2"/>
    <row r="17266" x14ac:dyDescent="0.2"/>
    <row r="17267" x14ac:dyDescent="0.2"/>
    <row r="17268" x14ac:dyDescent="0.2"/>
    <row r="17269" x14ac:dyDescent="0.2"/>
    <row r="17270" x14ac:dyDescent="0.2"/>
    <row r="17271" x14ac:dyDescent="0.2"/>
    <row r="17272" x14ac:dyDescent="0.2"/>
    <row r="17273" x14ac:dyDescent="0.2"/>
    <row r="17274" x14ac:dyDescent="0.2"/>
    <row r="17275" x14ac:dyDescent="0.2"/>
    <row r="17276" x14ac:dyDescent="0.2"/>
    <row r="17277" x14ac:dyDescent="0.2"/>
    <row r="17278" x14ac:dyDescent="0.2"/>
    <row r="17279" x14ac:dyDescent="0.2"/>
    <row r="17280" x14ac:dyDescent="0.2"/>
    <row r="17281" x14ac:dyDescent="0.2"/>
    <row r="17282" x14ac:dyDescent="0.2"/>
    <row r="17283" x14ac:dyDescent="0.2"/>
    <row r="17284" x14ac:dyDescent="0.2"/>
    <row r="17285" x14ac:dyDescent="0.2"/>
    <row r="17286" x14ac:dyDescent="0.2"/>
    <row r="17287" x14ac:dyDescent="0.2"/>
    <row r="17288" x14ac:dyDescent="0.2"/>
    <row r="17289" x14ac:dyDescent="0.2"/>
    <row r="17290" x14ac:dyDescent="0.2"/>
    <row r="17291" x14ac:dyDescent="0.2"/>
    <row r="17292" x14ac:dyDescent="0.2"/>
    <row r="17293" x14ac:dyDescent="0.2"/>
    <row r="17294" x14ac:dyDescent="0.2"/>
    <row r="17295" x14ac:dyDescent="0.2"/>
    <row r="17296" x14ac:dyDescent="0.2"/>
    <row r="17297" x14ac:dyDescent="0.2"/>
    <row r="17298" x14ac:dyDescent="0.2"/>
    <row r="17299" x14ac:dyDescent="0.2"/>
    <row r="17300" x14ac:dyDescent="0.2"/>
    <row r="17301" x14ac:dyDescent="0.2"/>
    <row r="17302" x14ac:dyDescent="0.2"/>
    <row r="17303" x14ac:dyDescent="0.2"/>
    <row r="17304" x14ac:dyDescent="0.2"/>
    <row r="17305" x14ac:dyDescent="0.2"/>
    <row r="17306" x14ac:dyDescent="0.2"/>
    <row r="17307" x14ac:dyDescent="0.2"/>
    <row r="17308" x14ac:dyDescent="0.2"/>
    <row r="17309" x14ac:dyDescent="0.2"/>
    <row r="17310" x14ac:dyDescent="0.2"/>
    <row r="17311" x14ac:dyDescent="0.2"/>
    <row r="17312" x14ac:dyDescent="0.2"/>
    <row r="17313" x14ac:dyDescent="0.2"/>
    <row r="17314" x14ac:dyDescent="0.2"/>
    <row r="17315" x14ac:dyDescent="0.2"/>
    <row r="17316" x14ac:dyDescent="0.2"/>
    <row r="17317" x14ac:dyDescent="0.2"/>
    <row r="17318" x14ac:dyDescent="0.2"/>
    <row r="17319" x14ac:dyDescent="0.2"/>
    <row r="17320" x14ac:dyDescent="0.2"/>
    <row r="17321" x14ac:dyDescent="0.2"/>
    <row r="17322" x14ac:dyDescent="0.2"/>
    <row r="17323" x14ac:dyDescent="0.2"/>
    <row r="17324" x14ac:dyDescent="0.2"/>
    <row r="17325" x14ac:dyDescent="0.2"/>
    <row r="17326" x14ac:dyDescent="0.2"/>
    <row r="17327" x14ac:dyDescent="0.2"/>
    <row r="17328" x14ac:dyDescent="0.2"/>
    <row r="17329" x14ac:dyDescent="0.2"/>
    <row r="17330" x14ac:dyDescent="0.2"/>
    <row r="17331" x14ac:dyDescent="0.2"/>
    <row r="17332" x14ac:dyDescent="0.2"/>
    <row r="17333" x14ac:dyDescent="0.2"/>
    <row r="17334" x14ac:dyDescent="0.2"/>
    <row r="17335" x14ac:dyDescent="0.2"/>
    <row r="17336" x14ac:dyDescent="0.2"/>
    <row r="17337" x14ac:dyDescent="0.2"/>
    <row r="17338" x14ac:dyDescent="0.2"/>
    <row r="17339" x14ac:dyDescent="0.2"/>
    <row r="17340" x14ac:dyDescent="0.2"/>
    <row r="17341" x14ac:dyDescent="0.2"/>
    <row r="17342" x14ac:dyDescent="0.2"/>
    <row r="17343" x14ac:dyDescent="0.2"/>
    <row r="17344" x14ac:dyDescent="0.2"/>
    <row r="17345" x14ac:dyDescent="0.2"/>
    <row r="17346" x14ac:dyDescent="0.2"/>
    <row r="17347" x14ac:dyDescent="0.2"/>
    <row r="17348" x14ac:dyDescent="0.2"/>
    <row r="17349" x14ac:dyDescent="0.2"/>
    <row r="17350" x14ac:dyDescent="0.2"/>
    <row r="17351" x14ac:dyDescent="0.2"/>
    <row r="17352" x14ac:dyDescent="0.2"/>
    <row r="17353" x14ac:dyDescent="0.2"/>
    <row r="17354" x14ac:dyDescent="0.2"/>
    <row r="17355" x14ac:dyDescent="0.2"/>
    <row r="17356" x14ac:dyDescent="0.2"/>
    <row r="17357" x14ac:dyDescent="0.2"/>
    <row r="17358" x14ac:dyDescent="0.2"/>
    <row r="17359" x14ac:dyDescent="0.2"/>
    <row r="17360" x14ac:dyDescent="0.2"/>
    <row r="17361" x14ac:dyDescent="0.2"/>
    <row r="17362" x14ac:dyDescent="0.2"/>
    <row r="17363" x14ac:dyDescent="0.2"/>
    <row r="17364" x14ac:dyDescent="0.2"/>
    <row r="17365" x14ac:dyDescent="0.2"/>
    <row r="17366" x14ac:dyDescent="0.2"/>
    <row r="17367" x14ac:dyDescent="0.2"/>
    <row r="17368" x14ac:dyDescent="0.2"/>
    <row r="17369" x14ac:dyDescent="0.2"/>
    <row r="17370" x14ac:dyDescent="0.2"/>
    <row r="17371" x14ac:dyDescent="0.2"/>
    <row r="17372" x14ac:dyDescent="0.2"/>
    <row r="17373" x14ac:dyDescent="0.2"/>
    <row r="17374" x14ac:dyDescent="0.2"/>
    <row r="17375" x14ac:dyDescent="0.2"/>
    <row r="17376" x14ac:dyDescent="0.2"/>
    <row r="17377" x14ac:dyDescent="0.2"/>
    <row r="17378" x14ac:dyDescent="0.2"/>
    <row r="17379" x14ac:dyDescent="0.2"/>
    <row r="17380" x14ac:dyDescent="0.2"/>
    <row r="17381" x14ac:dyDescent="0.2"/>
    <row r="17382" x14ac:dyDescent="0.2"/>
    <row r="17383" x14ac:dyDescent="0.2"/>
    <row r="17384" x14ac:dyDescent="0.2"/>
    <row r="17385" x14ac:dyDescent="0.2"/>
    <row r="17386" x14ac:dyDescent="0.2"/>
    <row r="17387" x14ac:dyDescent="0.2"/>
    <row r="17388" x14ac:dyDescent="0.2"/>
    <row r="17389" x14ac:dyDescent="0.2"/>
    <row r="17390" x14ac:dyDescent="0.2"/>
    <row r="17391" x14ac:dyDescent="0.2"/>
    <row r="17392" x14ac:dyDescent="0.2"/>
    <row r="17393" x14ac:dyDescent="0.2"/>
    <row r="17394" x14ac:dyDescent="0.2"/>
    <row r="17395" x14ac:dyDescent="0.2"/>
    <row r="17396" x14ac:dyDescent="0.2"/>
    <row r="17397" x14ac:dyDescent="0.2"/>
    <row r="17398" x14ac:dyDescent="0.2"/>
    <row r="17399" x14ac:dyDescent="0.2"/>
    <row r="17400" x14ac:dyDescent="0.2"/>
    <row r="17401" x14ac:dyDescent="0.2"/>
    <row r="17402" x14ac:dyDescent="0.2"/>
    <row r="17403" x14ac:dyDescent="0.2"/>
    <row r="17404" x14ac:dyDescent="0.2"/>
    <row r="17405" x14ac:dyDescent="0.2"/>
    <row r="17406" x14ac:dyDescent="0.2"/>
    <row r="17407" x14ac:dyDescent="0.2"/>
    <row r="17408" x14ac:dyDescent="0.2"/>
    <row r="17409" x14ac:dyDescent="0.2"/>
    <row r="17410" x14ac:dyDescent="0.2"/>
    <row r="17411" x14ac:dyDescent="0.2"/>
    <row r="17412" x14ac:dyDescent="0.2"/>
    <row r="17413" x14ac:dyDescent="0.2"/>
    <row r="17414" x14ac:dyDescent="0.2"/>
    <row r="17415" x14ac:dyDescent="0.2"/>
    <row r="17416" x14ac:dyDescent="0.2"/>
    <row r="17417" x14ac:dyDescent="0.2"/>
    <row r="17418" x14ac:dyDescent="0.2"/>
    <row r="17419" x14ac:dyDescent="0.2"/>
    <row r="17420" x14ac:dyDescent="0.2"/>
    <row r="17421" x14ac:dyDescent="0.2"/>
    <row r="17422" x14ac:dyDescent="0.2"/>
    <row r="17423" x14ac:dyDescent="0.2"/>
    <row r="17424" x14ac:dyDescent="0.2"/>
    <row r="17425" x14ac:dyDescent="0.2"/>
    <row r="17426" x14ac:dyDescent="0.2"/>
    <row r="17427" x14ac:dyDescent="0.2"/>
    <row r="17428" x14ac:dyDescent="0.2"/>
    <row r="17429" x14ac:dyDescent="0.2"/>
    <row r="17430" x14ac:dyDescent="0.2"/>
    <row r="17431" x14ac:dyDescent="0.2"/>
    <row r="17432" x14ac:dyDescent="0.2"/>
    <row r="17433" x14ac:dyDescent="0.2"/>
    <row r="17434" x14ac:dyDescent="0.2"/>
    <row r="17435" x14ac:dyDescent="0.2"/>
    <row r="17436" x14ac:dyDescent="0.2"/>
    <row r="17437" x14ac:dyDescent="0.2"/>
    <row r="17438" x14ac:dyDescent="0.2"/>
    <row r="17439" x14ac:dyDescent="0.2"/>
    <row r="17440" x14ac:dyDescent="0.2"/>
    <row r="17441" x14ac:dyDescent="0.2"/>
    <row r="17442" x14ac:dyDescent="0.2"/>
    <row r="17443" x14ac:dyDescent="0.2"/>
    <row r="17444" x14ac:dyDescent="0.2"/>
    <row r="17445" x14ac:dyDescent="0.2"/>
    <row r="17446" x14ac:dyDescent="0.2"/>
    <row r="17447" x14ac:dyDescent="0.2"/>
    <row r="17448" x14ac:dyDescent="0.2"/>
    <row r="17449" x14ac:dyDescent="0.2"/>
    <row r="17450" x14ac:dyDescent="0.2"/>
    <row r="17451" x14ac:dyDescent="0.2"/>
    <row r="17452" x14ac:dyDescent="0.2"/>
    <row r="17453" x14ac:dyDescent="0.2"/>
    <row r="17454" x14ac:dyDescent="0.2"/>
    <row r="17455" x14ac:dyDescent="0.2"/>
    <row r="17456" x14ac:dyDescent="0.2"/>
    <row r="17457" x14ac:dyDescent="0.2"/>
    <row r="17458" x14ac:dyDescent="0.2"/>
    <row r="17459" x14ac:dyDescent="0.2"/>
    <row r="17460" x14ac:dyDescent="0.2"/>
    <row r="17461" x14ac:dyDescent="0.2"/>
    <row r="17462" x14ac:dyDescent="0.2"/>
    <row r="17463" x14ac:dyDescent="0.2"/>
    <row r="17464" x14ac:dyDescent="0.2"/>
    <row r="17465" x14ac:dyDescent="0.2"/>
    <row r="17466" x14ac:dyDescent="0.2"/>
    <row r="17467" x14ac:dyDescent="0.2"/>
    <row r="17468" x14ac:dyDescent="0.2"/>
    <row r="17469" x14ac:dyDescent="0.2"/>
    <row r="17470" x14ac:dyDescent="0.2"/>
    <row r="17471" x14ac:dyDescent="0.2"/>
    <row r="17472" x14ac:dyDescent="0.2"/>
    <row r="17473" x14ac:dyDescent="0.2"/>
    <row r="17474" x14ac:dyDescent="0.2"/>
    <row r="17475" x14ac:dyDescent="0.2"/>
    <row r="17476" x14ac:dyDescent="0.2"/>
    <row r="17477" x14ac:dyDescent="0.2"/>
    <row r="17478" x14ac:dyDescent="0.2"/>
    <row r="17479" x14ac:dyDescent="0.2"/>
    <row r="17480" x14ac:dyDescent="0.2"/>
    <row r="17481" x14ac:dyDescent="0.2"/>
    <row r="17482" x14ac:dyDescent="0.2"/>
    <row r="17483" x14ac:dyDescent="0.2"/>
    <row r="17484" x14ac:dyDescent="0.2"/>
    <row r="17485" x14ac:dyDescent="0.2"/>
    <row r="17486" x14ac:dyDescent="0.2"/>
    <row r="17487" x14ac:dyDescent="0.2"/>
    <row r="17488" x14ac:dyDescent="0.2"/>
    <row r="17489" x14ac:dyDescent="0.2"/>
    <row r="17490" x14ac:dyDescent="0.2"/>
    <row r="17491" x14ac:dyDescent="0.2"/>
    <row r="17492" x14ac:dyDescent="0.2"/>
    <row r="17493" x14ac:dyDescent="0.2"/>
    <row r="17494" x14ac:dyDescent="0.2"/>
    <row r="17495" x14ac:dyDescent="0.2"/>
    <row r="17496" x14ac:dyDescent="0.2"/>
    <row r="17497" x14ac:dyDescent="0.2"/>
    <row r="17498" x14ac:dyDescent="0.2"/>
    <row r="17499" x14ac:dyDescent="0.2"/>
    <row r="17500" x14ac:dyDescent="0.2"/>
    <row r="17501" x14ac:dyDescent="0.2"/>
    <row r="17502" x14ac:dyDescent="0.2"/>
    <row r="17503" x14ac:dyDescent="0.2"/>
    <row r="17504" x14ac:dyDescent="0.2"/>
    <row r="17505" x14ac:dyDescent="0.2"/>
    <row r="17506" x14ac:dyDescent="0.2"/>
    <row r="17507" x14ac:dyDescent="0.2"/>
    <row r="17508" x14ac:dyDescent="0.2"/>
    <row r="17509" x14ac:dyDescent="0.2"/>
    <row r="17510" x14ac:dyDescent="0.2"/>
    <row r="17511" x14ac:dyDescent="0.2"/>
    <row r="17512" x14ac:dyDescent="0.2"/>
    <row r="17513" x14ac:dyDescent="0.2"/>
    <row r="17514" x14ac:dyDescent="0.2"/>
    <row r="17515" x14ac:dyDescent="0.2"/>
    <row r="17516" x14ac:dyDescent="0.2"/>
    <row r="17517" x14ac:dyDescent="0.2"/>
    <row r="17518" x14ac:dyDescent="0.2"/>
    <row r="17519" x14ac:dyDescent="0.2"/>
    <row r="17520" x14ac:dyDescent="0.2"/>
    <row r="17521" x14ac:dyDescent="0.2"/>
    <row r="17522" x14ac:dyDescent="0.2"/>
    <row r="17523" x14ac:dyDescent="0.2"/>
    <row r="17524" x14ac:dyDescent="0.2"/>
    <row r="17525" x14ac:dyDescent="0.2"/>
    <row r="17526" x14ac:dyDescent="0.2"/>
    <row r="17527" x14ac:dyDescent="0.2"/>
    <row r="17528" x14ac:dyDescent="0.2"/>
    <row r="17529" x14ac:dyDescent="0.2"/>
    <row r="17530" x14ac:dyDescent="0.2"/>
    <row r="17531" x14ac:dyDescent="0.2"/>
    <row r="17532" x14ac:dyDescent="0.2"/>
    <row r="17533" x14ac:dyDescent="0.2"/>
    <row r="17534" x14ac:dyDescent="0.2"/>
    <row r="17535" x14ac:dyDescent="0.2"/>
    <row r="17536" x14ac:dyDescent="0.2"/>
    <row r="17537" x14ac:dyDescent="0.2"/>
    <row r="17538" x14ac:dyDescent="0.2"/>
    <row r="17539" x14ac:dyDescent="0.2"/>
    <row r="17540" x14ac:dyDescent="0.2"/>
    <row r="17541" x14ac:dyDescent="0.2"/>
    <row r="17542" x14ac:dyDescent="0.2"/>
    <row r="17543" x14ac:dyDescent="0.2"/>
    <row r="17544" x14ac:dyDescent="0.2"/>
    <row r="17545" x14ac:dyDescent="0.2"/>
    <row r="17546" x14ac:dyDescent="0.2"/>
    <row r="17547" x14ac:dyDescent="0.2"/>
    <row r="17548" x14ac:dyDescent="0.2"/>
    <row r="17549" x14ac:dyDescent="0.2"/>
    <row r="17550" x14ac:dyDescent="0.2"/>
    <row r="17551" x14ac:dyDescent="0.2"/>
    <row r="17552" x14ac:dyDescent="0.2"/>
    <row r="17553" x14ac:dyDescent="0.2"/>
    <row r="17554" x14ac:dyDescent="0.2"/>
    <row r="17555" x14ac:dyDescent="0.2"/>
    <row r="17556" x14ac:dyDescent="0.2"/>
    <row r="17557" x14ac:dyDescent="0.2"/>
    <row r="17558" x14ac:dyDescent="0.2"/>
    <row r="17559" x14ac:dyDescent="0.2"/>
    <row r="17560" x14ac:dyDescent="0.2"/>
    <row r="17561" x14ac:dyDescent="0.2"/>
    <row r="17562" x14ac:dyDescent="0.2"/>
    <row r="17563" x14ac:dyDescent="0.2"/>
    <row r="17564" x14ac:dyDescent="0.2"/>
    <row r="17565" x14ac:dyDescent="0.2"/>
    <row r="17566" x14ac:dyDescent="0.2"/>
    <row r="17567" x14ac:dyDescent="0.2"/>
    <row r="17568" x14ac:dyDescent="0.2"/>
    <row r="17569" x14ac:dyDescent="0.2"/>
    <row r="17570" x14ac:dyDescent="0.2"/>
    <row r="17571" x14ac:dyDescent="0.2"/>
    <row r="17572" x14ac:dyDescent="0.2"/>
    <row r="17573" x14ac:dyDescent="0.2"/>
    <row r="17574" x14ac:dyDescent="0.2"/>
    <row r="17575" x14ac:dyDescent="0.2"/>
    <row r="17576" x14ac:dyDescent="0.2"/>
    <row r="17577" x14ac:dyDescent="0.2"/>
    <row r="17578" x14ac:dyDescent="0.2"/>
    <row r="17579" x14ac:dyDescent="0.2"/>
    <row r="17580" x14ac:dyDescent="0.2"/>
    <row r="17581" x14ac:dyDescent="0.2"/>
    <row r="17582" x14ac:dyDescent="0.2"/>
    <row r="17583" x14ac:dyDescent="0.2"/>
    <row r="17584" x14ac:dyDescent="0.2"/>
    <row r="17585" x14ac:dyDescent="0.2"/>
    <row r="17586" x14ac:dyDescent="0.2"/>
    <row r="17587" x14ac:dyDescent="0.2"/>
    <row r="17588" x14ac:dyDescent="0.2"/>
    <row r="17589" x14ac:dyDescent="0.2"/>
    <row r="17590" x14ac:dyDescent="0.2"/>
    <row r="17591" x14ac:dyDescent="0.2"/>
    <row r="17592" x14ac:dyDescent="0.2"/>
    <row r="17593" x14ac:dyDescent="0.2"/>
    <row r="17594" x14ac:dyDescent="0.2"/>
    <row r="17595" x14ac:dyDescent="0.2"/>
    <row r="17596" x14ac:dyDescent="0.2"/>
    <row r="17597" x14ac:dyDescent="0.2"/>
    <row r="17598" x14ac:dyDescent="0.2"/>
    <row r="17599" x14ac:dyDescent="0.2"/>
    <row r="17600" x14ac:dyDescent="0.2"/>
    <row r="17601" x14ac:dyDescent="0.2"/>
    <row r="17602" x14ac:dyDescent="0.2"/>
    <row r="17603" x14ac:dyDescent="0.2"/>
    <row r="17604" x14ac:dyDescent="0.2"/>
    <row r="17605" x14ac:dyDescent="0.2"/>
    <row r="17606" x14ac:dyDescent="0.2"/>
    <row r="17607" x14ac:dyDescent="0.2"/>
    <row r="17608" x14ac:dyDescent="0.2"/>
    <row r="17609" x14ac:dyDescent="0.2"/>
    <row r="17610" x14ac:dyDescent="0.2"/>
    <row r="17611" x14ac:dyDescent="0.2"/>
    <row r="17612" x14ac:dyDescent="0.2"/>
    <row r="17613" x14ac:dyDescent="0.2"/>
    <row r="17614" x14ac:dyDescent="0.2"/>
    <row r="17615" x14ac:dyDescent="0.2"/>
    <row r="17616" x14ac:dyDescent="0.2"/>
    <row r="17617" x14ac:dyDescent="0.2"/>
    <row r="17618" x14ac:dyDescent="0.2"/>
    <row r="17619" x14ac:dyDescent="0.2"/>
    <row r="17620" x14ac:dyDescent="0.2"/>
    <row r="17621" x14ac:dyDescent="0.2"/>
    <row r="17622" x14ac:dyDescent="0.2"/>
    <row r="17623" x14ac:dyDescent="0.2"/>
    <row r="17624" x14ac:dyDescent="0.2"/>
    <row r="17625" x14ac:dyDescent="0.2"/>
    <row r="17626" x14ac:dyDescent="0.2"/>
    <row r="17627" x14ac:dyDescent="0.2"/>
    <row r="17628" x14ac:dyDescent="0.2"/>
    <row r="17629" x14ac:dyDescent="0.2"/>
    <row r="17630" x14ac:dyDescent="0.2"/>
    <row r="17631" x14ac:dyDescent="0.2"/>
    <row r="17632" x14ac:dyDescent="0.2"/>
    <row r="17633" x14ac:dyDescent="0.2"/>
    <row r="17634" x14ac:dyDescent="0.2"/>
    <row r="17635" x14ac:dyDescent="0.2"/>
    <row r="17636" x14ac:dyDescent="0.2"/>
    <row r="17637" x14ac:dyDescent="0.2"/>
    <row r="17638" x14ac:dyDescent="0.2"/>
    <row r="17639" x14ac:dyDescent="0.2"/>
    <row r="17640" x14ac:dyDescent="0.2"/>
    <row r="17641" x14ac:dyDescent="0.2"/>
    <row r="17642" x14ac:dyDescent="0.2"/>
    <row r="17643" x14ac:dyDescent="0.2"/>
    <row r="17644" x14ac:dyDescent="0.2"/>
    <row r="17645" x14ac:dyDescent="0.2"/>
    <row r="17646" x14ac:dyDescent="0.2"/>
    <row r="17647" x14ac:dyDescent="0.2"/>
    <row r="17648" x14ac:dyDescent="0.2"/>
    <row r="17649" x14ac:dyDescent="0.2"/>
    <row r="17650" x14ac:dyDescent="0.2"/>
    <row r="17651" x14ac:dyDescent="0.2"/>
    <row r="17652" x14ac:dyDescent="0.2"/>
    <row r="17653" x14ac:dyDescent="0.2"/>
    <row r="17654" x14ac:dyDescent="0.2"/>
    <row r="17655" x14ac:dyDescent="0.2"/>
    <row r="17656" x14ac:dyDescent="0.2"/>
    <row r="17657" x14ac:dyDescent="0.2"/>
    <row r="17658" x14ac:dyDescent="0.2"/>
    <row r="17659" x14ac:dyDescent="0.2"/>
    <row r="17660" x14ac:dyDescent="0.2"/>
    <row r="17661" x14ac:dyDescent="0.2"/>
    <row r="17662" x14ac:dyDescent="0.2"/>
    <row r="17663" x14ac:dyDescent="0.2"/>
    <row r="17664" x14ac:dyDescent="0.2"/>
    <row r="17665" x14ac:dyDescent="0.2"/>
    <row r="17666" x14ac:dyDescent="0.2"/>
    <row r="17667" x14ac:dyDescent="0.2"/>
    <row r="17668" x14ac:dyDescent="0.2"/>
    <row r="17669" x14ac:dyDescent="0.2"/>
    <row r="17670" x14ac:dyDescent="0.2"/>
    <row r="17671" x14ac:dyDescent="0.2"/>
    <row r="17672" x14ac:dyDescent="0.2"/>
    <row r="17673" x14ac:dyDescent="0.2"/>
    <row r="17674" x14ac:dyDescent="0.2"/>
    <row r="17675" x14ac:dyDescent="0.2"/>
    <row r="17676" x14ac:dyDescent="0.2"/>
    <row r="17677" x14ac:dyDescent="0.2"/>
    <row r="17678" x14ac:dyDescent="0.2"/>
    <row r="17679" x14ac:dyDescent="0.2"/>
    <row r="17680" x14ac:dyDescent="0.2"/>
    <row r="17681" x14ac:dyDescent="0.2"/>
    <row r="17682" x14ac:dyDescent="0.2"/>
    <row r="17683" x14ac:dyDescent="0.2"/>
    <row r="17684" x14ac:dyDescent="0.2"/>
    <row r="17685" x14ac:dyDescent="0.2"/>
    <row r="17686" x14ac:dyDescent="0.2"/>
    <row r="17687" x14ac:dyDescent="0.2"/>
    <row r="17688" x14ac:dyDescent="0.2"/>
    <row r="17689" x14ac:dyDescent="0.2"/>
    <row r="17690" x14ac:dyDescent="0.2"/>
    <row r="17691" x14ac:dyDescent="0.2"/>
    <row r="17692" x14ac:dyDescent="0.2"/>
    <row r="17693" x14ac:dyDescent="0.2"/>
    <row r="17694" x14ac:dyDescent="0.2"/>
    <row r="17695" x14ac:dyDescent="0.2"/>
    <row r="17696" x14ac:dyDescent="0.2"/>
    <row r="17697" x14ac:dyDescent="0.2"/>
    <row r="17698" x14ac:dyDescent="0.2"/>
    <row r="17699" x14ac:dyDescent="0.2"/>
    <row r="17700" x14ac:dyDescent="0.2"/>
    <row r="17701" x14ac:dyDescent="0.2"/>
    <row r="17702" x14ac:dyDescent="0.2"/>
    <row r="17703" x14ac:dyDescent="0.2"/>
    <row r="17704" x14ac:dyDescent="0.2"/>
    <row r="17705" x14ac:dyDescent="0.2"/>
    <row r="17706" x14ac:dyDescent="0.2"/>
    <row r="17707" x14ac:dyDescent="0.2"/>
    <row r="17708" x14ac:dyDescent="0.2"/>
    <row r="17709" x14ac:dyDescent="0.2"/>
    <row r="17710" x14ac:dyDescent="0.2"/>
    <row r="17711" x14ac:dyDescent="0.2"/>
    <row r="17712" x14ac:dyDescent="0.2"/>
    <row r="17713" x14ac:dyDescent="0.2"/>
    <row r="17714" x14ac:dyDescent="0.2"/>
    <row r="17715" x14ac:dyDescent="0.2"/>
    <row r="17716" x14ac:dyDescent="0.2"/>
    <row r="17717" x14ac:dyDescent="0.2"/>
    <row r="17718" x14ac:dyDescent="0.2"/>
    <row r="17719" x14ac:dyDescent="0.2"/>
    <row r="17720" x14ac:dyDescent="0.2"/>
    <row r="17721" x14ac:dyDescent="0.2"/>
    <row r="17722" x14ac:dyDescent="0.2"/>
    <row r="17723" x14ac:dyDescent="0.2"/>
    <row r="17724" x14ac:dyDescent="0.2"/>
    <row r="17725" x14ac:dyDescent="0.2"/>
    <row r="17726" x14ac:dyDescent="0.2"/>
    <row r="17727" x14ac:dyDescent="0.2"/>
    <row r="17728" x14ac:dyDescent="0.2"/>
    <row r="17729" x14ac:dyDescent="0.2"/>
    <row r="17730" x14ac:dyDescent="0.2"/>
    <row r="17731" x14ac:dyDescent="0.2"/>
    <row r="17732" x14ac:dyDescent="0.2"/>
    <row r="17733" x14ac:dyDescent="0.2"/>
    <row r="17734" x14ac:dyDescent="0.2"/>
    <row r="17735" x14ac:dyDescent="0.2"/>
    <row r="17736" x14ac:dyDescent="0.2"/>
    <row r="17737" x14ac:dyDescent="0.2"/>
    <row r="17738" x14ac:dyDescent="0.2"/>
    <row r="17739" x14ac:dyDescent="0.2"/>
    <row r="17740" x14ac:dyDescent="0.2"/>
    <row r="17741" x14ac:dyDescent="0.2"/>
    <row r="17742" x14ac:dyDescent="0.2"/>
    <row r="17743" x14ac:dyDescent="0.2"/>
    <row r="17744" x14ac:dyDescent="0.2"/>
    <row r="17745" x14ac:dyDescent="0.2"/>
    <row r="17746" x14ac:dyDescent="0.2"/>
    <row r="17747" x14ac:dyDescent="0.2"/>
    <row r="17748" x14ac:dyDescent="0.2"/>
    <row r="17749" x14ac:dyDescent="0.2"/>
    <row r="17750" x14ac:dyDescent="0.2"/>
    <row r="17751" x14ac:dyDescent="0.2"/>
    <row r="17752" x14ac:dyDescent="0.2"/>
    <row r="17753" x14ac:dyDescent="0.2"/>
    <row r="17754" x14ac:dyDescent="0.2"/>
    <row r="17755" x14ac:dyDescent="0.2"/>
    <row r="17756" x14ac:dyDescent="0.2"/>
    <row r="17757" x14ac:dyDescent="0.2"/>
    <row r="17758" x14ac:dyDescent="0.2"/>
    <row r="17759" x14ac:dyDescent="0.2"/>
    <row r="17760" x14ac:dyDescent="0.2"/>
    <row r="17761" x14ac:dyDescent="0.2"/>
    <row r="17762" x14ac:dyDescent="0.2"/>
    <row r="17763" x14ac:dyDescent="0.2"/>
    <row r="17764" x14ac:dyDescent="0.2"/>
    <row r="17765" x14ac:dyDescent="0.2"/>
    <row r="17766" x14ac:dyDescent="0.2"/>
    <row r="17767" x14ac:dyDescent="0.2"/>
    <row r="17768" x14ac:dyDescent="0.2"/>
    <row r="17769" x14ac:dyDescent="0.2"/>
    <row r="17770" x14ac:dyDescent="0.2"/>
    <row r="17771" x14ac:dyDescent="0.2"/>
    <row r="17772" x14ac:dyDescent="0.2"/>
    <row r="17773" x14ac:dyDescent="0.2"/>
    <row r="17774" x14ac:dyDescent="0.2"/>
    <row r="17775" x14ac:dyDescent="0.2"/>
    <row r="17776" x14ac:dyDescent="0.2"/>
    <row r="17777" x14ac:dyDescent="0.2"/>
    <row r="17778" x14ac:dyDescent="0.2"/>
    <row r="17779" x14ac:dyDescent="0.2"/>
    <row r="17780" x14ac:dyDescent="0.2"/>
    <row r="17781" x14ac:dyDescent="0.2"/>
    <row r="17782" x14ac:dyDescent="0.2"/>
    <row r="17783" x14ac:dyDescent="0.2"/>
    <row r="17784" x14ac:dyDescent="0.2"/>
    <row r="17785" x14ac:dyDescent="0.2"/>
    <row r="17786" x14ac:dyDescent="0.2"/>
    <row r="17787" x14ac:dyDescent="0.2"/>
    <row r="17788" x14ac:dyDescent="0.2"/>
    <row r="17789" x14ac:dyDescent="0.2"/>
    <row r="17790" x14ac:dyDescent="0.2"/>
    <row r="17791" x14ac:dyDescent="0.2"/>
    <row r="17792" x14ac:dyDescent="0.2"/>
    <row r="17793" x14ac:dyDescent="0.2"/>
    <row r="17794" x14ac:dyDescent="0.2"/>
    <row r="17795" x14ac:dyDescent="0.2"/>
    <row r="17796" x14ac:dyDescent="0.2"/>
    <row r="17797" x14ac:dyDescent="0.2"/>
    <row r="17798" x14ac:dyDescent="0.2"/>
    <row r="17799" x14ac:dyDescent="0.2"/>
    <row r="17800" x14ac:dyDescent="0.2"/>
    <row r="17801" x14ac:dyDescent="0.2"/>
    <row r="17802" x14ac:dyDescent="0.2"/>
    <row r="17803" x14ac:dyDescent="0.2"/>
    <row r="17804" x14ac:dyDescent="0.2"/>
    <row r="17805" x14ac:dyDescent="0.2"/>
    <row r="17806" x14ac:dyDescent="0.2"/>
    <row r="17807" x14ac:dyDescent="0.2"/>
    <row r="17808" x14ac:dyDescent="0.2"/>
    <row r="17809" x14ac:dyDescent="0.2"/>
    <row r="17810" x14ac:dyDescent="0.2"/>
    <row r="17811" x14ac:dyDescent="0.2"/>
    <row r="17812" x14ac:dyDescent="0.2"/>
    <row r="17813" x14ac:dyDescent="0.2"/>
    <row r="17814" x14ac:dyDescent="0.2"/>
    <row r="17815" x14ac:dyDescent="0.2"/>
    <row r="17816" x14ac:dyDescent="0.2"/>
    <row r="17817" x14ac:dyDescent="0.2"/>
    <row r="17818" x14ac:dyDescent="0.2"/>
    <row r="17819" x14ac:dyDescent="0.2"/>
    <row r="17820" x14ac:dyDescent="0.2"/>
    <row r="17821" x14ac:dyDescent="0.2"/>
    <row r="17822" x14ac:dyDescent="0.2"/>
    <row r="17823" x14ac:dyDescent="0.2"/>
    <row r="17824" x14ac:dyDescent="0.2"/>
    <row r="17825" x14ac:dyDescent="0.2"/>
    <row r="17826" x14ac:dyDescent="0.2"/>
    <row r="17827" x14ac:dyDescent="0.2"/>
    <row r="17828" x14ac:dyDescent="0.2"/>
    <row r="17829" x14ac:dyDescent="0.2"/>
    <row r="17830" x14ac:dyDescent="0.2"/>
    <row r="17831" x14ac:dyDescent="0.2"/>
    <row r="17832" x14ac:dyDescent="0.2"/>
    <row r="17833" x14ac:dyDescent="0.2"/>
    <row r="17834" x14ac:dyDescent="0.2"/>
    <row r="17835" x14ac:dyDescent="0.2"/>
    <row r="17836" x14ac:dyDescent="0.2"/>
    <row r="17837" x14ac:dyDescent="0.2"/>
    <row r="17838" x14ac:dyDescent="0.2"/>
    <row r="17839" x14ac:dyDescent="0.2"/>
    <row r="17840" x14ac:dyDescent="0.2"/>
    <row r="17841" x14ac:dyDescent="0.2"/>
    <row r="17842" x14ac:dyDescent="0.2"/>
    <row r="17843" x14ac:dyDescent="0.2"/>
    <row r="17844" x14ac:dyDescent="0.2"/>
    <row r="17845" x14ac:dyDescent="0.2"/>
    <row r="17846" x14ac:dyDescent="0.2"/>
    <row r="17847" x14ac:dyDescent="0.2"/>
    <row r="17848" x14ac:dyDescent="0.2"/>
    <row r="17849" x14ac:dyDescent="0.2"/>
    <row r="17850" x14ac:dyDescent="0.2"/>
    <row r="17851" x14ac:dyDescent="0.2"/>
    <row r="17852" x14ac:dyDescent="0.2"/>
    <row r="17853" x14ac:dyDescent="0.2"/>
    <row r="17854" x14ac:dyDescent="0.2"/>
    <row r="17855" x14ac:dyDescent="0.2"/>
    <row r="17856" x14ac:dyDescent="0.2"/>
    <row r="17857" x14ac:dyDescent="0.2"/>
    <row r="17858" x14ac:dyDescent="0.2"/>
    <row r="17859" x14ac:dyDescent="0.2"/>
    <row r="17860" x14ac:dyDescent="0.2"/>
    <row r="17861" x14ac:dyDescent="0.2"/>
    <row r="17862" x14ac:dyDescent="0.2"/>
    <row r="17863" x14ac:dyDescent="0.2"/>
    <row r="17864" x14ac:dyDescent="0.2"/>
    <row r="17865" x14ac:dyDescent="0.2"/>
    <row r="17866" x14ac:dyDescent="0.2"/>
    <row r="17867" x14ac:dyDescent="0.2"/>
    <row r="17868" x14ac:dyDescent="0.2"/>
    <row r="17869" x14ac:dyDescent="0.2"/>
    <row r="17870" x14ac:dyDescent="0.2"/>
    <row r="17871" x14ac:dyDescent="0.2"/>
    <row r="17872" x14ac:dyDescent="0.2"/>
    <row r="17873" x14ac:dyDescent="0.2"/>
    <row r="17874" x14ac:dyDescent="0.2"/>
    <row r="17875" x14ac:dyDescent="0.2"/>
    <row r="17876" x14ac:dyDescent="0.2"/>
    <row r="17877" x14ac:dyDescent="0.2"/>
    <row r="17878" x14ac:dyDescent="0.2"/>
    <row r="17879" x14ac:dyDescent="0.2"/>
    <row r="17880" x14ac:dyDescent="0.2"/>
    <row r="17881" x14ac:dyDescent="0.2"/>
    <row r="17882" x14ac:dyDescent="0.2"/>
    <row r="17883" x14ac:dyDescent="0.2"/>
    <row r="17884" x14ac:dyDescent="0.2"/>
    <row r="17885" x14ac:dyDescent="0.2"/>
    <row r="17886" x14ac:dyDescent="0.2"/>
    <row r="17887" x14ac:dyDescent="0.2"/>
    <row r="17888" x14ac:dyDescent="0.2"/>
    <row r="17889" x14ac:dyDescent="0.2"/>
    <row r="17890" x14ac:dyDescent="0.2"/>
    <row r="17891" x14ac:dyDescent="0.2"/>
    <row r="17892" x14ac:dyDescent="0.2"/>
    <row r="17893" x14ac:dyDescent="0.2"/>
    <row r="17894" x14ac:dyDescent="0.2"/>
    <row r="17895" x14ac:dyDescent="0.2"/>
    <row r="17896" x14ac:dyDescent="0.2"/>
    <row r="17897" x14ac:dyDescent="0.2"/>
    <row r="17898" x14ac:dyDescent="0.2"/>
    <row r="17899" x14ac:dyDescent="0.2"/>
    <row r="17900" x14ac:dyDescent="0.2"/>
    <row r="17901" x14ac:dyDescent="0.2"/>
    <row r="17902" x14ac:dyDescent="0.2"/>
    <row r="17903" x14ac:dyDescent="0.2"/>
    <row r="17904" x14ac:dyDescent="0.2"/>
    <row r="17905" x14ac:dyDescent="0.2"/>
    <row r="17906" x14ac:dyDescent="0.2"/>
    <row r="17907" x14ac:dyDescent="0.2"/>
    <row r="17908" x14ac:dyDescent="0.2"/>
    <row r="17909" x14ac:dyDescent="0.2"/>
    <row r="17910" x14ac:dyDescent="0.2"/>
    <row r="17911" x14ac:dyDescent="0.2"/>
    <row r="17912" x14ac:dyDescent="0.2"/>
    <row r="17913" x14ac:dyDescent="0.2"/>
    <row r="17914" x14ac:dyDescent="0.2"/>
    <row r="17915" x14ac:dyDescent="0.2"/>
    <row r="17916" x14ac:dyDescent="0.2"/>
    <row r="17917" x14ac:dyDescent="0.2"/>
    <row r="17918" x14ac:dyDescent="0.2"/>
    <row r="17919" x14ac:dyDescent="0.2"/>
    <row r="17920" x14ac:dyDescent="0.2"/>
    <row r="17921" x14ac:dyDescent="0.2"/>
    <row r="17922" x14ac:dyDescent="0.2"/>
    <row r="17923" x14ac:dyDescent="0.2"/>
    <row r="17924" x14ac:dyDescent="0.2"/>
    <row r="17925" x14ac:dyDescent="0.2"/>
    <row r="17926" x14ac:dyDescent="0.2"/>
    <row r="17927" x14ac:dyDescent="0.2"/>
    <row r="17928" x14ac:dyDescent="0.2"/>
    <row r="17929" x14ac:dyDescent="0.2"/>
    <row r="17930" x14ac:dyDescent="0.2"/>
    <row r="17931" x14ac:dyDescent="0.2"/>
    <row r="17932" x14ac:dyDescent="0.2"/>
    <row r="17933" x14ac:dyDescent="0.2"/>
    <row r="17934" x14ac:dyDescent="0.2"/>
    <row r="17935" x14ac:dyDescent="0.2"/>
    <row r="17936" x14ac:dyDescent="0.2"/>
    <row r="17937" x14ac:dyDescent="0.2"/>
    <row r="17938" x14ac:dyDescent="0.2"/>
    <row r="17939" x14ac:dyDescent="0.2"/>
    <row r="17940" x14ac:dyDescent="0.2"/>
    <row r="17941" x14ac:dyDescent="0.2"/>
    <row r="17942" x14ac:dyDescent="0.2"/>
    <row r="17943" x14ac:dyDescent="0.2"/>
    <row r="17944" x14ac:dyDescent="0.2"/>
    <row r="17945" x14ac:dyDescent="0.2"/>
    <row r="17946" x14ac:dyDescent="0.2"/>
    <row r="17947" x14ac:dyDescent="0.2"/>
    <row r="17948" x14ac:dyDescent="0.2"/>
    <row r="17949" x14ac:dyDescent="0.2"/>
    <row r="17950" x14ac:dyDescent="0.2"/>
    <row r="17951" x14ac:dyDescent="0.2"/>
    <row r="17952" x14ac:dyDescent="0.2"/>
    <row r="17953" x14ac:dyDescent="0.2"/>
    <row r="17954" x14ac:dyDescent="0.2"/>
    <row r="17955" x14ac:dyDescent="0.2"/>
    <row r="17956" x14ac:dyDescent="0.2"/>
    <row r="17957" x14ac:dyDescent="0.2"/>
    <row r="17958" x14ac:dyDescent="0.2"/>
    <row r="17959" x14ac:dyDescent="0.2"/>
    <row r="17960" x14ac:dyDescent="0.2"/>
    <row r="17961" x14ac:dyDescent="0.2"/>
    <row r="17962" x14ac:dyDescent="0.2"/>
    <row r="17963" x14ac:dyDescent="0.2"/>
    <row r="17964" x14ac:dyDescent="0.2"/>
    <row r="17965" x14ac:dyDescent="0.2"/>
    <row r="17966" x14ac:dyDescent="0.2"/>
    <row r="17967" x14ac:dyDescent="0.2"/>
    <row r="17968" x14ac:dyDescent="0.2"/>
    <row r="17969" x14ac:dyDescent="0.2"/>
    <row r="17970" x14ac:dyDescent="0.2"/>
    <row r="17971" x14ac:dyDescent="0.2"/>
    <row r="17972" x14ac:dyDescent="0.2"/>
    <row r="17973" x14ac:dyDescent="0.2"/>
    <row r="17974" x14ac:dyDescent="0.2"/>
    <row r="17975" x14ac:dyDescent="0.2"/>
    <row r="17976" x14ac:dyDescent="0.2"/>
    <row r="17977" x14ac:dyDescent="0.2"/>
    <row r="17978" x14ac:dyDescent="0.2"/>
    <row r="17979" x14ac:dyDescent="0.2"/>
    <row r="17980" x14ac:dyDescent="0.2"/>
    <row r="17981" x14ac:dyDescent="0.2"/>
    <row r="17982" x14ac:dyDescent="0.2"/>
    <row r="17983" x14ac:dyDescent="0.2"/>
    <row r="17984" x14ac:dyDescent="0.2"/>
    <row r="17985" x14ac:dyDescent="0.2"/>
    <row r="17986" x14ac:dyDescent="0.2"/>
    <row r="17987" x14ac:dyDescent="0.2"/>
    <row r="17988" x14ac:dyDescent="0.2"/>
    <row r="17989" x14ac:dyDescent="0.2"/>
    <row r="17990" x14ac:dyDescent="0.2"/>
    <row r="17991" x14ac:dyDescent="0.2"/>
    <row r="17992" x14ac:dyDescent="0.2"/>
    <row r="17993" x14ac:dyDescent="0.2"/>
    <row r="17994" x14ac:dyDescent="0.2"/>
    <row r="17995" x14ac:dyDescent="0.2"/>
    <row r="17996" x14ac:dyDescent="0.2"/>
    <row r="17997" x14ac:dyDescent="0.2"/>
    <row r="17998" x14ac:dyDescent="0.2"/>
    <row r="17999" x14ac:dyDescent="0.2"/>
    <row r="18000" x14ac:dyDescent="0.2"/>
    <row r="18001" x14ac:dyDescent="0.2"/>
    <row r="18002" x14ac:dyDescent="0.2"/>
    <row r="18003" x14ac:dyDescent="0.2"/>
    <row r="18004" x14ac:dyDescent="0.2"/>
    <row r="18005" x14ac:dyDescent="0.2"/>
    <row r="18006" x14ac:dyDescent="0.2"/>
    <row r="18007" x14ac:dyDescent="0.2"/>
    <row r="18008" x14ac:dyDescent="0.2"/>
    <row r="18009" x14ac:dyDescent="0.2"/>
    <row r="18010" x14ac:dyDescent="0.2"/>
    <row r="18011" x14ac:dyDescent="0.2"/>
    <row r="18012" x14ac:dyDescent="0.2"/>
    <row r="18013" x14ac:dyDescent="0.2"/>
    <row r="18014" x14ac:dyDescent="0.2"/>
    <row r="18015" x14ac:dyDescent="0.2"/>
    <row r="18016" x14ac:dyDescent="0.2"/>
    <row r="18017" x14ac:dyDescent="0.2"/>
    <row r="18018" x14ac:dyDescent="0.2"/>
    <row r="18019" x14ac:dyDescent="0.2"/>
    <row r="18020" x14ac:dyDescent="0.2"/>
    <row r="18021" x14ac:dyDescent="0.2"/>
    <row r="18022" x14ac:dyDescent="0.2"/>
    <row r="18023" x14ac:dyDescent="0.2"/>
    <row r="18024" x14ac:dyDescent="0.2"/>
    <row r="18025" x14ac:dyDescent="0.2"/>
    <row r="18026" x14ac:dyDescent="0.2"/>
    <row r="18027" x14ac:dyDescent="0.2"/>
    <row r="18028" x14ac:dyDescent="0.2"/>
    <row r="18029" x14ac:dyDescent="0.2"/>
    <row r="18030" x14ac:dyDescent="0.2"/>
    <row r="18031" x14ac:dyDescent="0.2"/>
    <row r="18032" x14ac:dyDescent="0.2"/>
    <row r="18033" x14ac:dyDescent="0.2"/>
    <row r="18034" x14ac:dyDescent="0.2"/>
    <row r="18035" x14ac:dyDescent="0.2"/>
    <row r="18036" x14ac:dyDescent="0.2"/>
    <row r="18037" x14ac:dyDescent="0.2"/>
    <row r="18038" x14ac:dyDescent="0.2"/>
    <row r="18039" x14ac:dyDescent="0.2"/>
    <row r="18040" x14ac:dyDescent="0.2"/>
    <row r="18041" x14ac:dyDescent="0.2"/>
    <row r="18042" x14ac:dyDescent="0.2"/>
    <row r="18043" x14ac:dyDescent="0.2"/>
    <row r="18044" x14ac:dyDescent="0.2"/>
    <row r="18045" x14ac:dyDescent="0.2"/>
    <row r="18046" x14ac:dyDescent="0.2"/>
    <row r="18047" x14ac:dyDescent="0.2"/>
    <row r="18048" x14ac:dyDescent="0.2"/>
    <row r="18049" x14ac:dyDescent="0.2"/>
    <row r="18050" x14ac:dyDescent="0.2"/>
    <row r="18051" x14ac:dyDescent="0.2"/>
    <row r="18052" x14ac:dyDescent="0.2"/>
    <row r="18053" x14ac:dyDescent="0.2"/>
    <row r="18054" x14ac:dyDescent="0.2"/>
    <row r="18055" x14ac:dyDescent="0.2"/>
    <row r="18056" x14ac:dyDescent="0.2"/>
    <row r="18057" x14ac:dyDescent="0.2"/>
    <row r="18058" x14ac:dyDescent="0.2"/>
    <row r="18059" x14ac:dyDescent="0.2"/>
    <row r="18060" x14ac:dyDescent="0.2"/>
    <row r="18061" x14ac:dyDescent="0.2"/>
    <row r="18062" x14ac:dyDescent="0.2"/>
    <row r="18063" x14ac:dyDescent="0.2"/>
    <row r="18064" x14ac:dyDescent="0.2"/>
    <row r="18065" x14ac:dyDescent="0.2"/>
    <row r="18066" x14ac:dyDescent="0.2"/>
    <row r="18067" x14ac:dyDescent="0.2"/>
    <row r="18068" x14ac:dyDescent="0.2"/>
    <row r="18069" x14ac:dyDescent="0.2"/>
    <row r="18070" x14ac:dyDescent="0.2"/>
    <row r="18071" x14ac:dyDescent="0.2"/>
    <row r="18072" x14ac:dyDescent="0.2"/>
    <row r="18073" x14ac:dyDescent="0.2"/>
    <row r="18074" x14ac:dyDescent="0.2"/>
    <row r="18075" x14ac:dyDescent="0.2"/>
    <row r="18076" x14ac:dyDescent="0.2"/>
    <row r="18077" x14ac:dyDescent="0.2"/>
    <row r="18078" x14ac:dyDescent="0.2"/>
    <row r="18079" x14ac:dyDescent="0.2"/>
    <row r="18080" x14ac:dyDescent="0.2"/>
    <row r="18081" x14ac:dyDescent="0.2"/>
    <row r="18082" x14ac:dyDescent="0.2"/>
    <row r="18083" x14ac:dyDescent="0.2"/>
    <row r="18084" x14ac:dyDescent="0.2"/>
    <row r="18085" x14ac:dyDescent="0.2"/>
    <row r="18086" x14ac:dyDescent="0.2"/>
    <row r="18087" x14ac:dyDescent="0.2"/>
    <row r="18088" x14ac:dyDescent="0.2"/>
    <row r="18089" x14ac:dyDescent="0.2"/>
    <row r="18090" x14ac:dyDescent="0.2"/>
    <row r="18091" x14ac:dyDescent="0.2"/>
    <row r="18092" x14ac:dyDescent="0.2"/>
    <row r="18093" x14ac:dyDescent="0.2"/>
    <row r="18094" x14ac:dyDescent="0.2"/>
    <row r="18095" x14ac:dyDescent="0.2"/>
    <row r="18096" x14ac:dyDescent="0.2"/>
    <row r="18097" x14ac:dyDescent="0.2"/>
    <row r="18098" x14ac:dyDescent="0.2"/>
    <row r="18099" x14ac:dyDescent="0.2"/>
    <row r="18100" x14ac:dyDescent="0.2"/>
    <row r="18101" x14ac:dyDescent="0.2"/>
    <row r="18102" x14ac:dyDescent="0.2"/>
    <row r="18103" x14ac:dyDescent="0.2"/>
    <row r="18104" x14ac:dyDescent="0.2"/>
    <row r="18105" x14ac:dyDescent="0.2"/>
    <row r="18106" x14ac:dyDescent="0.2"/>
    <row r="18107" x14ac:dyDescent="0.2"/>
    <row r="18108" x14ac:dyDescent="0.2"/>
    <row r="18109" x14ac:dyDescent="0.2"/>
    <row r="18110" x14ac:dyDescent="0.2"/>
    <row r="18111" x14ac:dyDescent="0.2"/>
    <row r="18112" x14ac:dyDescent="0.2"/>
    <row r="18113" x14ac:dyDescent="0.2"/>
    <row r="18114" x14ac:dyDescent="0.2"/>
    <row r="18115" x14ac:dyDescent="0.2"/>
    <row r="18116" x14ac:dyDescent="0.2"/>
    <row r="18117" x14ac:dyDescent="0.2"/>
    <row r="18118" x14ac:dyDescent="0.2"/>
    <row r="18119" x14ac:dyDescent="0.2"/>
    <row r="18120" x14ac:dyDescent="0.2"/>
    <row r="18121" x14ac:dyDescent="0.2"/>
    <row r="18122" x14ac:dyDescent="0.2"/>
    <row r="18123" x14ac:dyDescent="0.2"/>
    <row r="18124" x14ac:dyDescent="0.2"/>
    <row r="18125" x14ac:dyDescent="0.2"/>
    <row r="18126" x14ac:dyDescent="0.2"/>
    <row r="18127" x14ac:dyDescent="0.2"/>
    <row r="18128" x14ac:dyDescent="0.2"/>
    <row r="18129" x14ac:dyDescent="0.2"/>
    <row r="18130" x14ac:dyDescent="0.2"/>
    <row r="18131" x14ac:dyDescent="0.2"/>
    <row r="18132" x14ac:dyDescent="0.2"/>
    <row r="18133" x14ac:dyDescent="0.2"/>
    <row r="18134" x14ac:dyDescent="0.2"/>
    <row r="18135" x14ac:dyDescent="0.2"/>
    <row r="18136" x14ac:dyDescent="0.2"/>
    <row r="18137" x14ac:dyDescent="0.2"/>
    <row r="18138" x14ac:dyDescent="0.2"/>
    <row r="18139" x14ac:dyDescent="0.2"/>
    <row r="18140" x14ac:dyDescent="0.2"/>
    <row r="18141" x14ac:dyDescent="0.2"/>
    <row r="18142" x14ac:dyDescent="0.2"/>
    <row r="18143" x14ac:dyDescent="0.2"/>
    <row r="18144" x14ac:dyDescent="0.2"/>
    <row r="18145" x14ac:dyDescent="0.2"/>
    <row r="18146" x14ac:dyDescent="0.2"/>
    <row r="18147" x14ac:dyDescent="0.2"/>
    <row r="18148" x14ac:dyDescent="0.2"/>
    <row r="18149" x14ac:dyDescent="0.2"/>
    <row r="18150" x14ac:dyDescent="0.2"/>
    <row r="18151" x14ac:dyDescent="0.2"/>
    <row r="18152" x14ac:dyDescent="0.2"/>
    <row r="18153" x14ac:dyDescent="0.2"/>
    <row r="18154" x14ac:dyDescent="0.2"/>
    <row r="18155" x14ac:dyDescent="0.2"/>
    <row r="18156" x14ac:dyDescent="0.2"/>
    <row r="18157" x14ac:dyDescent="0.2"/>
    <row r="18158" x14ac:dyDescent="0.2"/>
    <row r="18159" x14ac:dyDescent="0.2"/>
    <row r="18160" x14ac:dyDescent="0.2"/>
    <row r="18161" x14ac:dyDescent="0.2"/>
    <row r="18162" x14ac:dyDescent="0.2"/>
    <row r="18163" x14ac:dyDescent="0.2"/>
    <row r="18164" x14ac:dyDescent="0.2"/>
    <row r="18165" x14ac:dyDescent="0.2"/>
    <row r="18166" x14ac:dyDescent="0.2"/>
    <row r="18167" x14ac:dyDescent="0.2"/>
    <row r="18168" x14ac:dyDescent="0.2"/>
    <row r="18169" x14ac:dyDescent="0.2"/>
    <row r="18170" x14ac:dyDescent="0.2"/>
    <row r="18171" x14ac:dyDescent="0.2"/>
    <row r="18172" x14ac:dyDescent="0.2"/>
    <row r="18173" x14ac:dyDescent="0.2"/>
    <row r="18174" x14ac:dyDescent="0.2"/>
    <row r="18175" x14ac:dyDescent="0.2"/>
    <row r="18176" x14ac:dyDescent="0.2"/>
    <row r="18177" x14ac:dyDescent="0.2"/>
    <row r="18178" x14ac:dyDescent="0.2"/>
    <row r="18179" x14ac:dyDescent="0.2"/>
    <row r="18180" x14ac:dyDescent="0.2"/>
    <row r="18181" x14ac:dyDescent="0.2"/>
    <row r="18182" x14ac:dyDescent="0.2"/>
    <row r="18183" x14ac:dyDescent="0.2"/>
    <row r="18184" x14ac:dyDescent="0.2"/>
    <row r="18185" x14ac:dyDescent="0.2"/>
    <row r="18186" x14ac:dyDescent="0.2"/>
    <row r="18187" x14ac:dyDescent="0.2"/>
    <row r="18188" x14ac:dyDescent="0.2"/>
    <row r="18189" x14ac:dyDescent="0.2"/>
    <row r="18190" x14ac:dyDescent="0.2"/>
    <row r="18191" x14ac:dyDescent="0.2"/>
    <row r="18192" x14ac:dyDescent="0.2"/>
    <row r="18193" x14ac:dyDescent="0.2"/>
    <row r="18194" x14ac:dyDescent="0.2"/>
    <row r="18195" x14ac:dyDescent="0.2"/>
    <row r="18196" x14ac:dyDescent="0.2"/>
    <row r="18197" x14ac:dyDescent="0.2"/>
    <row r="18198" x14ac:dyDescent="0.2"/>
    <row r="18199" x14ac:dyDescent="0.2"/>
    <row r="18200" x14ac:dyDescent="0.2"/>
    <row r="18201" x14ac:dyDescent="0.2"/>
    <row r="18202" x14ac:dyDescent="0.2"/>
    <row r="18203" x14ac:dyDescent="0.2"/>
    <row r="18204" x14ac:dyDescent="0.2"/>
    <row r="18205" x14ac:dyDescent="0.2"/>
    <row r="18206" x14ac:dyDescent="0.2"/>
    <row r="18207" x14ac:dyDescent="0.2"/>
    <row r="18208" x14ac:dyDescent="0.2"/>
    <row r="18209" x14ac:dyDescent="0.2"/>
    <row r="18210" x14ac:dyDescent="0.2"/>
    <row r="18211" x14ac:dyDescent="0.2"/>
    <row r="18212" x14ac:dyDescent="0.2"/>
    <row r="18213" x14ac:dyDescent="0.2"/>
    <row r="18214" x14ac:dyDescent="0.2"/>
    <row r="18215" x14ac:dyDescent="0.2"/>
    <row r="18216" x14ac:dyDescent="0.2"/>
    <row r="18217" x14ac:dyDescent="0.2"/>
    <row r="18218" x14ac:dyDescent="0.2"/>
    <row r="18219" x14ac:dyDescent="0.2"/>
    <row r="18220" x14ac:dyDescent="0.2"/>
    <row r="18221" x14ac:dyDescent="0.2"/>
    <row r="18222" x14ac:dyDescent="0.2"/>
    <row r="18223" x14ac:dyDescent="0.2"/>
    <row r="18224" x14ac:dyDescent="0.2"/>
    <row r="18225" x14ac:dyDescent="0.2"/>
    <row r="18226" x14ac:dyDescent="0.2"/>
    <row r="18227" x14ac:dyDescent="0.2"/>
    <row r="18228" x14ac:dyDescent="0.2"/>
    <row r="18229" x14ac:dyDescent="0.2"/>
    <row r="18230" x14ac:dyDescent="0.2"/>
    <row r="18231" x14ac:dyDescent="0.2"/>
    <row r="18232" x14ac:dyDescent="0.2"/>
    <row r="18233" x14ac:dyDescent="0.2"/>
    <row r="18234" x14ac:dyDescent="0.2"/>
    <row r="18235" x14ac:dyDescent="0.2"/>
    <row r="18236" x14ac:dyDescent="0.2"/>
    <row r="18237" x14ac:dyDescent="0.2"/>
    <row r="18238" x14ac:dyDescent="0.2"/>
    <row r="18239" x14ac:dyDescent="0.2"/>
    <row r="18240" x14ac:dyDescent="0.2"/>
    <row r="18241" x14ac:dyDescent="0.2"/>
    <row r="18242" x14ac:dyDescent="0.2"/>
    <row r="18243" x14ac:dyDescent="0.2"/>
    <row r="18244" x14ac:dyDescent="0.2"/>
    <row r="18245" x14ac:dyDescent="0.2"/>
    <row r="18246" x14ac:dyDescent="0.2"/>
    <row r="18247" x14ac:dyDescent="0.2"/>
    <row r="18248" x14ac:dyDescent="0.2"/>
    <row r="18249" x14ac:dyDescent="0.2"/>
    <row r="18250" x14ac:dyDescent="0.2"/>
    <row r="18251" x14ac:dyDescent="0.2"/>
    <row r="18252" x14ac:dyDescent="0.2"/>
    <row r="18253" x14ac:dyDescent="0.2"/>
    <row r="18254" x14ac:dyDescent="0.2"/>
    <row r="18255" x14ac:dyDescent="0.2"/>
    <row r="18256" x14ac:dyDescent="0.2"/>
    <row r="18257" x14ac:dyDescent="0.2"/>
    <row r="18258" x14ac:dyDescent="0.2"/>
    <row r="18259" x14ac:dyDescent="0.2"/>
    <row r="18260" x14ac:dyDescent="0.2"/>
    <row r="18261" x14ac:dyDescent="0.2"/>
    <row r="18262" x14ac:dyDescent="0.2"/>
    <row r="18263" x14ac:dyDescent="0.2"/>
    <row r="18264" x14ac:dyDescent="0.2"/>
    <row r="18265" x14ac:dyDescent="0.2"/>
    <row r="18266" x14ac:dyDescent="0.2"/>
    <row r="18267" x14ac:dyDescent="0.2"/>
    <row r="18268" x14ac:dyDescent="0.2"/>
    <row r="18269" x14ac:dyDescent="0.2"/>
    <row r="18270" x14ac:dyDescent="0.2"/>
    <row r="18271" x14ac:dyDescent="0.2"/>
    <row r="18272" x14ac:dyDescent="0.2"/>
    <row r="18273" x14ac:dyDescent="0.2"/>
    <row r="18274" x14ac:dyDescent="0.2"/>
    <row r="18275" x14ac:dyDescent="0.2"/>
    <row r="18276" x14ac:dyDescent="0.2"/>
    <row r="18277" x14ac:dyDescent="0.2"/>
    <row r="18278" x14ac:dyDescent="0.2"/>
    <row r="18279" x14ac:dyDescent="0.2"/>
    <row r="18280" x14ac:dyDescent="0.2"/>
    <row r="18281" x14ac:dyDescent="0.2"/>
    <row r="18282" x14ac:dyDescent="0.2"/>
    <row r="18283" x14ac:dyDescent="0.2"/>
    <row r="18284" x14ac:dyDescent="0.2"/>
    <row r="18285" x14ac:dyDescent="0.2"/>
    <row r="18286" x14ac:dyDescent="0.2"/>
    <row r="18287" x14ac:dyDescent="0.2"/>
    <row r="18288" x14ac:dyDescent="0.2"/>
    <row r="18289" x14ac:dyDescent="0.2"/>
    <row r="18290" x14ac:dyDescent="0.2"/>
    <row r="18291" x14ac:dyDescent="0.2"/>
    <row r="18292" x14ac:dyDescent="0.2"/>
    <row r="18293" x14ac:dyDescent="0.2"/>
    <row r="18294" x14ac:dyDescent="0.2"/>
    <row r="18295" x14ac:dyDescent="0.2"/>
    <row r="18296" x14ac:dyDescent="0.2"/>
    <row r="18297" x14ac:dyDescent="0.2"/>
    <row r="18298" x14ac:dyDescent="0.2"/>
    <row r="18299" x14ac:dyDescent="0.2"/>
    <row r="18300" x14ac:dyDescent="0.2"/>
    <row r="18301" x14ac:dyDescent="0.2"/>
    <row r="18302" x14ac:dyDescent="0.2"/>
    <row r="18303" x14ac:dyDescent="0.2"/>
    <row r="18304" x14ac:dyDescent="0.2"/>
    <row r="18305" x14ac:dyDescent="0.2"/>
    <row r="18306" x14ac:dyDescent="0.2"/>
    <row r="18307" x14ac:dyDescent="0.2"/>
    <row r="18308" x14ac:dyDescent="0.2"/>
    <row r="18309" x14ac:dyDescent="0.2"/>
    <row r="18310" x14ac:dyDescent="0.2"/>
    <row r="18311" x14ac:dyDescent="0.2"/>
    <row r="18312" x14ac:dyDescent="0.2"/>
    <row r="18313" x14ac:dyDescent="0.2"/>
    <row r="18314" x14ac:dyDescent="0.2"/>
    <row r="18315" x14ac:dyDescent="0.2"/>
    <row r="18316" x14ac:dyDescent="0.2"/>
    <row r="18317" x14ac:dyDescent="0.2"/>
    <row r="18318" x14ac:dyDescent="0.2"/>
    <row r="18319" x14ac:dyDescent="0.2"/>
    <row r="18320" x14ac:dyDescent="0.2"/>
    <row r="18321" x14ac:dyDescent="0.2"/>
    <row r="18322" x14ac:dyDescent="0.2"/>
    <row r="18323" x14ac:dyDescent="0.2"/>
    <row r="18324" x14ac:dyDescent="0.2"/>
    <row r="18325" x14ac:dyDescent="0.2"/>
    <row r="18326" x14ac:dyDescent="0.2"/>
    <row r="18327" x14ac:dyDescent="0.2"/>
    <row r="18328" x14ac:dyDescent="0.2"/>
    <row r="18329" x14ac:dyDescent="0.2"/>
    <row r="18330" x14ac:dyDescent="0.2"/>
    <row r="18331" x14ac:dyDescent="0.2"/>
    <row r="18332" x14ac:dyDescent="0.2"/>
    <row r="18333" x14ac:dyDescent="0.2"/>
    <row r="18334" x14ac:dyDescent="0.2"/>
    <row r="18335" x14ac:dyDescent="0.2"/>
    <row r="18336" x14ac:dyDescent="0.2"/>
    <row r="18337" x14ac:dyDescent="0.2"/>
    <row r="18338" x14ac:dyDescent="0.2"/>
    <row r="18339" x14ac:dyDescent="0.2"/>
    <row r="18340" x14ac:dyDescent="0.2"/>
    <row r="18341" x14ac:dyDescent="0.2"/>
    <row r="18342" x14ac:dyDescent="0.2"/>
    <row r="18343" x14ac:dyDescent="0.2"/>
    <row r="18344" x14ac:dyDescent="0.2"/>
    <row r="18345" x14ac:dyDescent="0.2"/>
    <row r="18346" x14ac:dyDescent="0.2"/>
    <row r="18347" x14ac:dyDescent="0.2"/>
    <row r="18348" x14ac:dyDescent="0.2"/>
    <row r="18349" x14ac:dyDescent="0.2"/>
    <row r="18350" x14ac:dyDescent="0.2"/>
    <row r="18351" x14ac:dyDescent="0.2"/>
    <row r="18352" x14ac:dyDescent="0.2"/>
    <row r="18353" x14ac:dyDescent="0.2"/>
    <row r="18354" x14ac:dyDescent="0.2"/>
    <row r="18355" x14ac:dyDescent="0.2"/>
    <row r="18356" x14ac:dyDescent="0.2"/>
    <row r="18357" x14ac:dyDescent="0.2"/>
    <row r="18358" x14ac:dyDescent="0.2"/>
    <row r="18359" x14ac:dyDescent="0.2"/>
    <row r="18360" x14ac:dyDescent="0.2"/>
    <row r="18361" x14ac:dyDescent="0.2"/>
    <row r="18362" x14ac:dyDescent="0.2"/>
    <row r="18363" x14ac:dyDescent="0.2"/>
    <row r="18364" x14ac:dyDescent="0.2"/>
    <row r="18365" x14ac:dyDescent="0.2"/>
    <row r="18366" x14ac:dyDescent="0.2"/>
    <row r="18367" x14ac:dyDescent="0.2"/>
    <row r="18368" x14ac:dyDescent="0.2"/>
    <row r="18369" x14ac:dyDescent="0.2"/>
    <row r="18370" x14ac:dyDescent="0.2"/>
    <row r="18371" x14ac:dyDescent="0.2"/>
    <row r="18372" x14ac:dyDescent="0.2"/>
    <row r="18373" x14ac:dyDescent="0.2"/>
    <row r="18374" x14ac:dyDescent="0.2"/>
    <row r="18375" x14ac:dyDescent="0.2"/>
    <row r="18376" x14ac:dyDescent="0.2"/>
    <row r="18377" x14ac:dyDescent="0.2"/>
    <row r="18378" x14ac:dyDescent="0.2"/>
    <row r="18379" x14ac:dyDescent="0.2"/>
    <row r="18380" x14ac:dyDescent="0.2"/>
    <row r="18381" x14ac:dyDescent="0.2"/>
    <row r="18382" x14ac:dyDescent="0.2"/>
    <row r="18383" x14ac:dyDescent="0.2"/>
    <row r="18384" x14ac:dyDescent="0.2"/>
    <row r="18385" x14ac:dyDescent="0.2"/>
    <row r="18386" x14ac:dyDescent="0.2"/>
    <row r="18387" x14ac:dyDescent="0.2"/>
    <row r="18388" x14ac:dyDescent="0.2"/>
    <row r="18389" x14ac:dyDescent="0.2"/>
    <row r="18390" x14ac:dyDescent="0.2"/>
    <row r="18391" x14ac:dyDescent="0.2"/>
    <row r="18392" x14ac:dyDescent="0.2"/>
    <row r="18393" x14ac:dyDescent="0.2"/>
    <row r="18394" x14ac:dyDescent="0.2"/>
    <row r="18395" x14ac:dyDescent="0.2"/>
    <row r="18396" x14ac:dyDescent="0.2"/>
    <row r="18397" x14ac:dyDescent="0.2"/>
    <row r="18398" x14ac:dyDescent="0.2"/>
    <row r="18399" x14ac:dyDescent="0.2"/>
    <row r="18400" x14ac:dyDescent="0.2"/>
    <row r="18401" x14ac:dyDescent="0.2"/>
    <row r="18402" x14ac:dyDescent="0.2"/>
    <row r="18403" x14ac:dyDescent="0.2"/>
    <row r="18404" x14ac:dyDescent="0.2"/>
    <row r="18405" x14ac:dyDescent="0.2"/>
    <row r="18406" x14ac:dyDescent="0.2"/>
    <row r="18407" x14ac:dyDescent="0.2"/>
    <row r="18408" x14ac:dyDescent="0.2"/>
    <row r="18409" x14ac:dyDescent="0.2"/>
    <row r="18410" x14ac:dyDescent="0.2"/>
    <row r="18411" x14ac:dyDescent="0.2"/>
    <row r="18412" x14ac:dyDescent="0.2"/>
    <row r="18413" x14ac:dyDescent="0.2"/>
    <row r="18414" x14ac:dyDescent="0.2"/>
    <row r="18415" x14ac:dyDescent="0.2"/>
    <row r="18416" x14ac:dyDescent="0.2"/>
    <row r="18417" x14ac:dyDescent="0.2"/>
    <row r="18418" x14ac:dyDescent="0.2"/>
    <row r="18419" x14ac:dyDescent="0.2"/>
    <row r="18420" x14ac:dyDescent="0.2"/>
    <row r="18421" x14ac:dyDescent="0.2"/>
    <row r="18422" x14ac:dyDescent="0.2"/>
    <row r="18423" x14ac:dyDescent="0.2"/>
    <row r="18424" x14ac:dyDescent="0.2"/>
    <row r="18425" x14ac:dyDescent="0.2"/>
    <row r="18426" x14ac:dyDescent="0.2"/>
    <row r="18427" x14ac:dyDescent="0.2"/>
    <row r="18428" x14ac:dyDescent="0.2"/>
    <row r="18429" x14ac:dyDescent="0.2"/>
    <row r="18430" x14ac:dyDescent="0.2"/>
    <row r="18431" x14ac:dyDescent="0.2"/>
    <row r="18432" x14ac:dyDescent="0.2"/>
    <row r="18433" x14ac:dyDescent="0.2"/>
    <row r="18434" x14ac:dyDescent="0.2"/>
    <row r="18435" x14ac:dyDescent="0.2"/>
    <row r="18436" x14ac:dyDescent="0.2"/>
    <row r="18437" x14ac:dyDescent="0.2"/>
    <row r="18438" x14ac:dyDescent="0.2"/>
    <row r="18439" x14ac:dyDescent="0.2"/>
    <row r="18440" x14ac:dyDescent="0.2"/>
    <row r="18441" x14ac:dyDescent="0.2"/>
    <row r="18442" x14ac:dyDescent="0.2"/>
    <row r="18443" x14ac:dyDescent="0.2"/>
    <row r="18444" x14ac:dyDescent="0.2"/>
    <row r="18445" x14ac:dyDescent="0.2"/>
    <row r="18446" x14ac:dyDescent="0.2"/>
    <row r="18447" x14ac:dyDescent="0.2"/>
    <row r="18448" x14ac:dyDescent="0.2"/>
    <row r="18449" x14ac:dyDescent="0.2"/>
    <row r="18450" x14ac:dyDescent="0.2"/>
    <row r="18451" x14ac:dyDescent="0.2"/>
    <row r="18452" x14ac:dyDescent="0.2"/>
    <row r="18453" x14ac:dyDescent="0.2"/>
    <row r="18454" x14ac:dyDescent="0.2"/>
    <row r="18455" x14ac:dyDescent="0.2"/>
    <row r="18456" x14ac:dyDescent="0.2"/>
    <row r="18457" x14ac:dyDescent="0.2"/>
    <row r="18458" x14ac:dyDescent="0.2"/>
    <row r="18459" x14ac:dyDescent="0.2"/>
    <row r="18460" x14ac:dyDescent="0.2"/>
    <row r="18461" x14ac:dyDescent="0.2"/>
    <row r="18462" x14ac:dyDescent="0.2"/>
    <row r="18463" x14ac:dyDescent="0.2"/>
    <row r="18464" x14ac:dyDescent="0.2"/>
    <row r="18465" x14ac:dyDescent="0.2"/>
    <row r="18466" x14ac:dyDescent="0.2"/>
    <row r="18467" x14ac:dyDescent="0.2"/>
    <row r="18468" x14ac:dyDescent="0.2"/>
    <row r="18469" x14ac:dyDescent="0.2"/>
    <row r="18470" x14ac:dyDescent="0.2"/>
    <row r="18471" x14ac:dyDescent="0.2"/>
    <row r="18472" x14ac:dyDescent="0.2"/>
    <row r="18473" x14ac:dyDescent="0.2"/>
    <row r="18474" x14ac:dyDescent="0.2"/>
    <row r="18475" x14ac:dyDescent="0.2"/>
    <row r="18476" x14ac:dyDescent="0.2"/>
    <row r="18477" x14ac:dyDescent="0.2"/>
    <row r="18478" x14ac:dyDescent="0.2"/>
    <row r="18479" x14ac:dyDescent="0.2"/>
    <row r="18480" x14ac:dyDescent="0.2"/>
    <row r="18481" x14ac:dyDescent="0.2"/>
    <row r="18482" x14ac:dyDescent="0.2"/>
    <row r="18483" x14ac:dyDescent="0.2"/>
    <row r="18484" x14ac:dyDescent="0.2"/>
    <row r="18485" x14ac:dyDescent="0.2"/>
    <row r="18486" x14ac:dyDescent="0.2"/>
    <row r="18487" x14ac:dyDescent="0.2"/>
    <row r="18488" x14ac:dyDescent="0.2"/>
    <row r="18489" x14ac:dyDescent="0.2"/>
    <row r="18490" x14ac:dyDescent="0.2"/>
    <row r="18491" x14ac:dyDescent="0.2"/>
    <row r="18492" x14ac:dyDescent="0.2"/>
    <row r="18493" x14ac:dyDescent="0.2"/>
    <row r="18494" x14ac:dyDescent="0.2"/>
    <row r="18495" x14ac:dyDescent="0.2"/>
    <row r="18496" x14ac:dyDescent="0.2"/>
    <row r="18497" x14ac:dyDescent="0.2"/>
    <row r="18498" x14ac:dyDescent="0.2"/>
    <row r="18499" x14ac:dyDescent="0.2"/>
    <row r="18500" x14ac:dyDescent="0.2"/>
    <row r="18501" x14ac:dyDescent="0.2"/>
    <row r="18502" x14ac:dyDescent="0.2"/>
    <row r="18503" x14ac:dyDescent="0.2"/>
    <row r="18504" x14ac:dyDescent="0.2"/>
    <row r="18505" x14ac:dyDescent="0.2"/>
    <row r="18506" x14ac:dyDescent="0.2"/>
    <row r="18507" x14ac:dyDescent="0.2"/>
    <row r="18508" x14ac:dyDescent="0.2"/>
    <row r="18509" x14ac:dyDescent="0.2"/>
    <row r="18510" x14ac:dyDescent="0.2"/>
    <row r="18511" x14ac:dyDescent="0.2"/>
    <row r="18512" x14ac:dyDescent="0.2"/>
    <row r="18513" x14ac:dyDescent="0.2"/>
    <row r="18514" x14ac:dyDescent="0.2"/>
    <row r="18515" x14ac:dyDescent="0.2"/>
    <row r="18516" x14ac:dyDescent="0.2"/>
    <row r="18517" x14ac:dyDescent="0.2"/>
    <row r="18518" x14ac:dyDescent="0.2"/>
    <row r="18519" x14ac:dyDescent="0.2"/>
    <row r="18520" x14ac:dyDescent="0.2"/>
    <row r="18521" x14ac:dyDescent="0.2"/>
    <row r="18522" x14ac:dyDescent="0.2"/>
    <row r="18523" x14ac:dyDescent="0.2"/>
    <row r="18524" x14ac:dyDescent="0.2"/>
    <row r="18525" x14ac:dyDescent="0.2"/>
    <row r="18526" x14ac:dyDescent="0.2"/>
    <row r="18527" x14ac:dyDescent="0.2"/>
    <row r="18528" x14ac:dyDescent="0.2"/>
    <row r="18529" x14ac:dyDescent="0.2"/>
    <row r="18530" x14ac:dyDescent="0.2"/>
    <row r="18531" x14ac:dyDescent="0.2"/>
    <row r="18532" x14ac:dyDescent="0.2"/>
    <row r="18533" x14ac:dyDescent="0.2"/>
    <row r="18534" x14ac:dyDescent="0.2"/>
    <row r="18535" x14ac:dyDescent="0.2"/>
    <row r="18536" x14ac:dyDescent="0.2"/>
    <row r="18537" x14ac:dyDescent="0.2"/>
    <row r="18538" x14ac:dyDescent="0.2"/>
    <row r="18539" x14ac:dyDescent="0.2"/>
    <row r="18540" x14ac:dyDescent="0.2"/>
    <row r="18541" x14ac:dyDescent="0.2"/>
    <row r="18542" x14ac:dyDescent="0.2"/>
    <row r="18543" x14ac:dyDescent="0.2"/>
    <row r="18544" x14ac:dyDescent="0.2"/>
    <row r="18545" x14ac:dyDescent="0.2"/>
    <row r="18546" x14ac:dyDescent="0.2"/>
    <row r="18547" x14ac:dyDescent="0.2"/>
    <row r="18548" x14ac:dyDescent="0.2"/>
    <row r="18549" x14ac:dyDescent="0.2"/>
    <row r="18550" x14ac:dyDescent="0.2"/>
    <row r="18551" x14ac:dyDescent="0.2"/>
    <row r="18552" x14ac:dyDescent="0.2"/>
    <row r="18553" x14ac:dyDescent="0.2"/>
    <row r="18554" x14ac:dyDescent="0.2"/>
    <row r="18555" x14ac:dyDescent="0.2"/>
    <row r="18556" x14ac:dyDescent="0.2"/>
    <row r="18557" x14ac:dyDescent="0.2"/>
    <row r="18558" x14ac:dyDescent="0.2"/>
    <row r="18559" x14ac:dyDescent="0.2"/>
    <row r="18560" x14ac:dyDescent="0.2"/>
    <row r="18561" x14ac:dyDescent="0.2"/>
    <row r="18562" x14ac:dyDescent="0.2"/>
    <row r="18563" x14ac:dyDescent="0.2"/>
    <row r="18564" x14ac:dyDescent="0.2"/>
    <row r="18565" x14ac:dyDescent="0.2"/>
    <row r="18566" x14ac:dyDescent="0.2"/>
    <row r="18567" x14ac:dyDescent="0.2"/>
    <row r="18568" x14ac:dyDescent="0.2"/>
    <row r="18569" x14ac:dyDescent="0.2"/>
    <row r="18570" x14ac:dyDescent="0.2"/>
    <row r="18571" x14ac:dyDescent="0.2"/>
    <row r="18572" x14ac:dyDescent="0.2"/>
    <row r="18573" x14ac:dyDescent="0.2"/>
    <row r="18574" x14ac:dyDescent="0.2"/>
    <row r="18575" x14ac:dyDescent="0.2"/>
    <row r="18576" x14ac:dyDescent="0.2"/>
    <row r="18577" x14ac:dyDescent="0.2"/>
    <row r="18578" x14ac:dyDescent="0.2"/>
    <row r="18579" x14ac:dyDescent="0.2"/>
    <row r="18580" x14ac:dyDescent="0.2"/>
    <row r="18581" x14ac:dyDescent="0.2"/>
    <row r="18582" x14ac:dyDescent="0.2"/>
    <row r="18583" x14ac:dyDescent="0.2"/>
    <row r="18584" x14ac:dyDescent="0.2"/>
    <row r="18585" x14ac:dyDescent="0.2"/>
    <row r="18586" x14ac:dyDescent="0.2"/>
    <row r="18587" x14ac:dyDescent="0.2"/>
    <row r="18588" x14ac:dyDescent="0.2"/>
    <row r="18589" x14ac:dyDescent="0.2"/>
    <row r="18590" x14ac:dyDescent="0.2"/>
    <row r="18591" x14ac:dyDescent="0.2"/>
    <row r="18592" x14ac:dyDescent="0.2"/>
    <row r="18593" x14ac:dyDescent="0.2"/>
    <row r="18594" x14ac:dyDescent="0.2"/>
    <row r="18595" x14ac:dyDescent="0.2"/>
    <row r="18596" x14ac:dyDescent="0.2"/>
    <row r="18597" x14ac:dyDescent="0.2"/>
    <row r="18598" x14ac:dyDescent="0.2"/>
    <row r="18599" x14ac:dyDescent="0.2"/>
    <row r="18600" x14ac:dyDescent="0.2"/>
    <row r="18601" x14ac:dyDescent="0.2"/>
    <row r="18602" x14ac:dyDescent="0.2"/>
    <row r="18603" x14ac:dyDescent="0.2"/>
    <row r="18604" x14ac:dyDescent="0.2"/>
    <row r="18605" x14ac:dyDescent="0.2"/>
    <row r="18606" x14ac:dyDescent="0.2"/>
    <row r="18607" x14ac:dyDescent="0.2"/>
    <row r="18608" x14ac:dyDescent="0.2"/>
    <row r="18609" x14ac:dyDescent="0.2"/>
    <row r="18610" x14ac:dyDescent="0.2"/>
    <row r="18611" x14ac:dyDescent="0.2"/>
    <row r="18612" x14ac:dyDescent="0.2"/>
    <row r="18613" x14ac:dyDescent="0.2"/>
    <row r="18614" x14ac:dyDescent="0.2"/>
    <row r="18615" x14ac:dyDescent="0.2"/>
    <row r="18616" x14ac:dyDescent="0.2"/>
    <row r="18617" x14ac:dyDescent="0.2"/>
    <row r="18618" x14ac:dyDescent="0.2"/>
    <row r="18619" x14ac:dyDescent="0.2"/>
    <row r="18620" x14ac:dyDescent="0.2"/>
    <row r="18621" x14ac:dyDescent="0.2"/>
    <row r="18622" x14ac:dyDescent="0.2"/>
    <row r="18623" x14ac:dyDescent="0.2"/>
    <row r="18624" x14ac:dyDescent="0.2"/>
    <row r="18625" x14ac:dyDescent="0.2"/>
    <row r="18626" x14ac:dyDescent="0.2"/>
    <row r="18627" x14ac:dyDescent="0.2"/>
    <row r="18628" x14ac:dyDescent="0.2"/>
    <row r="18629" x14ac:dyDescent="0.2"/>
    <row r="18630" x14ac:dyDescent="0.2"/>
    <row r="18631" x14ac:dyDescent="0.2"/>
    <row r="18632" x14ac:dyDescent="0.2"/>
    <row r="18633" x14ac:dyDescent="0.2"/>
    <row r="18634" x14ac:dyDescent="0.2"/>
    <row r="18635" x14ac:dyDescent="0.2"/>
    <row r="18636" x14ac:dyDescent="0.2"/>
    <row r="18637" x14ac:dyDescent="0.2"/>
    <row r="18638" x14ac:dyDescent="0.2"/>
    <row r="18639" x14ac:dyDescent="0.2"/>
    <row r="18640" x14ac:dyDescent="0.2"/>
    <row r="18641" x14ac:dyDescent="0.2"/>
    <row r="18642" x14ac:dyDescent="0.2"/>
    <row r="18643" x14ac:dyDescent="0.2"/>
    <row r="18644" x14ac:dyDescent="0.2"/>
    <row r="18645" x14ac:dyDescent="0.2"/>
    <row r="18646" x14ac:dyDescent="0.2"/>
    <row r="18647" x14ac:dyDescent="0.2"/>
    <row r="18648" x14ac:dyDescent="0.2"/>
    <row r="18649" x14ac:dyDescent="0.2"/>
    <row r="18650" x14ac:dyDescent="0.2"/>
    <row r="18651" x14ac:dyDescent="0.2"/>
    <row r="18652" x14ac:dyDescent="0.2"/>
    <row r="18653" x14ac:dyDescent="0.2"/>
    <row r="18654" x14ac:dyDescent="0.2"/>
    <row r="18655" x14ac:dyDescent="0.2"/>
    <row r="18656" x14ac:dyDescent="0.2"/>
    <row r="18657" x14ac:dyDescent="0.2"/>
    <row r="18658" x14ac:dyDescent="0.2"/>
    <row r="18659" x14ac:dyDescent="0.2"/>
    <row r="18660" x14ac:dyDescent="0.2"/>
    <row r="18661" x14ac:dyDescent="0.2"/>
    <row r="18662" x14ac:dyDescent="0.2"/>
    <row r="18663" x14ac:dyDescent="0.2"/>
    <row r="18664" x14ac:dyDescent="0.2"/>
    <row r="18665" x14ac:dyDescent="0.2"/>
    <row r="18666" x14ac:dyDescent="0.2"/>
    <row r="18667" x14ac:dyDescent="0.2"/>
    <row r="18668" x14ac:dyDescent="0.2"/>
    <row r="18669" x14ac:dyDescent="0.2"/>
    <row r="18670" x14ac:dyDescent="0.2"/>
    <row r="18671" x14ac:dyDescent="0.2"/>
    <row r="18672" x14ac:dyDescent="0.2"/>
    <row r="18673" x14ac:dyDescent="0.2"/>
    <row r="18674" x14ac:dyDescent="0.2"/>
    <row r="18675" x14ac:dyDescent="0.2"/>
    <row r="18676" x14ac:dyDescent="0.2"/>
    <row r="18677" x14ac:dyDescent="0.2"/>
    <row r="18678" x14ac:dyDescent="0.2"/>
    <row r="18679" x14ac:dyDescent="0.2"/>
    <row r="18680" x14ac:dyDescent="0.2"/>
    <row r="18681" x14ac:dyDescent="0.2"/>
    <row r="18682" x14ac:dyDescent="0.2"/>
    <row r="18683" x14ac:dyDescent="0.2"/>
    <row r="18684" x14ac:dyDescent="0.2"/>
    <row r="18685" x14ac:dyDescent="0.2"/>
    <row r="18686" x14ac:dyDescent="0.2"/>
    <row r="18687" x14ac:dyDescent="0.2"/>
    <row r="18688" x14ac:dyDescent="0.2"/>
    <row r="18689" x14ac:dyDescent="0.2"/>
    <row r="18690" x14ac:dyDescent="0.2"/>
    <row r="18691" x14ac:dyDescent="0.2"/>
    <row r="18692" x14ac:dyDescent="0.2"/>
    <row r="18693" x14ac:dyDescent="0.2"/>
    <row r="18694" x14ac:dyDescent="0.2"/>
    <row r="18695" x14ac:dyDescent="0.2"/>
    <row r="18696" x14ac:dyDescent="0.2"/>
    <row r="18697" x14ac:dyDescent="0.2"/>
    <row r="18698" x14ac:dyDescent="0.2"/>
    <row r="18699" x14ac:dyDescent="0.2"/>
    <row r="18700" x14ac:dyDescent="0.2"/>
    <row r="18701" x14ac:dyDescent="0.2"/>
    <row r="18702" x14ac:dyDescent="0.2"/>
    <row r="18703" x14ac:dyDescent="0.2"/>
    <row r="18704" x14ac:dyDescent="0.2"/>
    <row r="18705" x14ac:dyDescent="0.2"/>
    <row r="18706" x14ac:dyDescent="0.2"/>
    <row r="18707" x14ac:dyDescent="0.2"/>
    <row r="18708" x14ac:dyDescent="0.2"/>
    <row r="18709" x14ac:dyDescent="0.2"/>
    <row r="18710" x14ac:dyDescent="0.2"/>
    <row r="18711" x14ac:dyDescent="0.2"/>
    <row r="18712" x14ac:dyDescent="0.2"/>
    <row r="18713" x14ac:dyDescent="0.2"/>
    <row r="18714" x14ac:dyDescent="0.2"/>
    <row r="18715" x14ac:dyDescent="0.2"/>
    <row r="18716" x14ac:dyDescent="0.2"/>
    <row r="18717" x14ac:dyDescent="0.2"/>
    <row r="18718" x14ac:dyDescent="0.2"/>
    <row r="18719" x14ac:dyDescent="0.2"/>
    <row r="18720" x14ac:dyDescent="0.2"/>
    <row r="18721" x14ac:dyDescent="0.2"/>
    <row r="18722" x14ac:dyDescent="0.2"/>
    <row r="18723" x14ac:dyDescent="0.2"/>
    <row r="18724" x14ac:dyDescent="0.2"/>
    <row r="18725" x14ac:dyDescent="0.2"/>
    <row r="18726" x14ac:dyDescent="0.2"/>
    <row r="18727" x14ac:dyDescent="0.2"/>
    <row r="18728" x14ac:dyDescent="0.2"/>
    <row r="18729" x14ac:dyDescent="0.2"/>
    <row r="18730" x14ac:dyDescent="0.2"/>
    <row r="18731" x14ac:dyDescent="0.2"/>
    <row r="18732" x14ac:dyDescent="0.2"/>
    <row r="18733" x14ac:dyDescent="0.2"/>
    <row r="18734" x14ac:dyDescent="0.2"/>
    <row r="18735" x14ac:dyDescent="0.2"/>
    <row r="18736" x14ac:dyDescent="0.2"/>
    <row r="18737" x14ac:dyDescent="0.2"/>
    <row r="18738" x14ac:dyDescent="0.2"/>
    <row r="18739" x14ac:dyDescent="0.2"/>
    <row r="18740" x14ac:dyDescent="0.2"/>
    <row r="18741" x14ac:dyDescent="0.2"/>
    <row r="18742" x14ac:dyDescent="0.2"/>
    <row r="18743" x14ac:dyDescent="0.2"/>
    <row r="18744" x14ac:dyDescent="0.2"/>
    <row r="18745" x14ac:dyDescent="0.2"/>
    <row r="18746" x14ac:dyDescent="0.2"/>
    <row r="18747" x14ac:dyDescent="0.2"/>
    <row r="18748" x14ac:dyDescent="0.2"/>
    <row r="18749" x14ac:dyDescent="0.2"/>
    <row r="18750" x14ac:dyDescent="0.2"/>
    <row r="18751" x14ac:dyDescent="0.2"/>
    <row r="18752" x14ac:dyDescent="0.2"/>
    <row r="18753" x14ac:dyDescent="0.2"/>
    <row r="18754" x14ac:dyDescent="0.2"/>
    <row r="18755" x14ac:dyDescent="0.2"/>
    <row r="18756" x14ac:dyDescent="0.2"/>
    <row r="18757" x14ac:dyDescent="0.2"/>
    <row r="18758" x14ac:dyDescent="0.2"/>
    <row r="18759" x14ac:dyDescent="0.2"/>
    <row r="18760" x14ac:dyDescent="0.2"/>
    <row r="18761" x14ac:dyDescent="0.2"/>
    <row r="18762" x14ac:dyDescent="0.2"/>
    <row r="18763" x14ac:dyDescent="0.2"/>
    <row r="18764" x14ac:dyDescent="0.2"/>
    <row r="18765" x14ac:dyDescent="0.2"/>
    <row r="18766" x14ac:dyDescent="0.2"/>
    <row r="18767" x14ac:dyDescent="0.2"/>
    <row r="18768" x14ac:dyDescent="0.2"/>
    <row r="18769" x14ac:dyDescent="0.2"/>
    <row r="18770" x14ac:dyDescent="0.2"/>
    <row r="18771" x14ac:dyDescent="0.2"/>
    <row r="18772" x14ac:dyDescent="0.2"/>
    <row r="18773" x14ac:dyDescent="0.2"/>
    <row r="18774" x14ac:dyDescent="0.2"/>
    <row r="18775" x14ac:dyDescent="0.2"/>
    <row r="18776" x14ac:dyDescent="0.2"/>
    <row r="18777" x14ac:dyDescent="0.2"/>
    <row r="18778" x14ac:dyDescent="0.2"/>
    <row r="18779" x14ac:dyDescent="0.2"/>
    <row r="18780" x14ac:dyDescent="0.2"/>
    <row r="18781" x14ac:dyDescent="0.2"/>
    <row r="18782" x14ac:dyDescent="0.2"/>
    <row r="18783" x14ac:dyDescent="0.2"/>
    <row r="18784" x14ac:dyDescent="0.2"/>
    <row r="18785" x14ac:dyDescent="0.2"/>
    <row r="18786" x14ac:dyDescent="0.2"/>
    <row r="18787" x14ac:dyDescent="0.2"/>
    <row r="18788" x14ac:dyDescent="0.2"/>
    <row r="18789" x14ac:dyDescent="0.2"/>
    <row r="18790" x14ac:dyDescent="0.2"/>
    <row r="18791" x14ac:dyDescent="0.2"/>
    <row r="18792" x14ac:dyDescent="0.2"/>
    <row r="18793" x14ac:dyDescent="0.2"/>
    <row r="18794" x14ac:dyDescent="0.2"/>
    <row r="18795" x14ac:dyDescent="0.2"/>
    <row r="18796" x14ac:dyDescent="0.2"/>
    <row r="18797" x14ac:dyDescent="0.2"/>
    <row r="18798" x14ac:dyDescent="0.2"/>
    <row r="18799" x14ac:dyDescent="0.2"/>
    <row r="18800" x14ac:dyDescent="0.2"/>
    <row r="18801" x14ac:dyDescent="0.2"/>
    <row r="18802" x14ac:dyDescent="0.2"/>
    <row r="18803" x14ac:dyDescent="0.2"/>
    <row r="18804" x14ac:dyDescent="0.2"/>
    <row r="18805" x14ac:dyDescent="0.2"/>
    <row r="18806" x14ac:dyDescent="0.2"/>
    <row r="18807" x14ac:dyDescent="0.2"/>
    <row r="18808" x14ac:dyDescent="0.2"/>
    <row r="18809" x14ac:dyDescent="0.2"/>
    <row r="18810" x14ac:dyDescent="0.2"/>
    <row r="18811" x14ac:dyDescent="0.2"/>
    <row r="18812" x14ac:dyDescent="0.2"/>
    <row r="18813" x14ac:dyDescent="0.2"/>
    <row r="18814" x14ac:dyDescent="0.2"/>
    <row r="18815" x14ac:dyDescent="0.2"/>
    <row r="18816" x14ac:dyDescent="0.2"/>
    <row r="18817" x14ac:dyDescent="0.2"/>
    <row r="18818" x14ac:dyDescent="0.2"/>
    <row r="18819" x14ac:dyDescent="0.2"/>
    <row r="18820" x14ac:dyDescent="0.2"/>
    <row r="18821" x14ac:dyDescent="0.2"/>
    <row r="18822" x14ac:dyDescent="0.2"/>
    <row r="18823" x14ac:dyDescent="0.2"/>
    <row r="18824" x14ac:dyDescent="0.2"/>
    <row r="18825" x14ac:dyDescent="0.2"/>
    <row r="18826" x14ac:dyDescent="0.2"/>
    <row r="18827" x14ac:dyDescent="0.2"/>
    <row r="18828" x14ac:dyDescent="0.2"/>
    <row r="18829" x14ac:dyDescent="0.2"/>
    <row r="18830" x14ac:dyDescent="0.2"/>
    <row r="18831" x14ac:dyDescent="0.2"/>
    <row r="18832" x14ac:dyDescent="0.2"/>
    <row r="18833" x14ac:dyDescent="0.2"/>
    <row r="18834" x14ac:dyDescent="0.2"/>
    <row r="18835" x14ac:dyDescent="0.2"/>
    <row r="18836" x14ac:dyDescent="0.2"/>
    <row r="18837" x14ac:dyDescent="0.2"/>
    <row r="18838" x14ac:dyDescent="0.2"/>
    <row r="18839" x14ac:dyDescent="0.2"/>
    <row r="18840" x14ac:dyDescent="0.2"/>
    <row r="18841" x14ac:dyDescent="0.2"/>
    <row r="18842" x14ac:dyDescent="0.2"/>
    <row r="18843" x14ac:dyDescent="0.2"/>
    <row r="18844" x14ac:dyDescent="0.2"/>
    <row r="18845" x14ac:dyDescent="0.2"/>
    <row r="18846" x14ac:dyDescent="0.2"/>
    <row r="18847" x14ac:dyDescent="0.2"/>
    <row r="18848" x14ac:dyDescent="0.2"/>
    <row r="18849" x14ac:dyDescent="0.2"/>
    <row r="18850" x14ac:dyDescent="0.2"/>
    <row r="18851" x14ac:dyDescent="0.2"/>
    <row r="18852" x14ac:dyDescent="0.2"/>
    <row r="18853" x14ac:dyDescent="0.2"/>
    <row r="18854" x14ac:dyDescent="0.2"/>
    <row r="18855" x14ac:dyDescent="0.2"/>
    <row r="18856" x14ac:dyDescent="0.2"/>
    <row r="18857" x14ac:dyDescent="0.2"/>
    <row r="18858" x14ac:dyDescent="0.2"/>
    <row r="18859" x14ac:dyDescent="0.2"/>
    <row r="18860" x14ac:dyDescent="0.2"/>
    <row r="18861" x14ac:dyDescent="0.2"/>
    <row r="18862" x14ac:dyDescent="0.2"/>
    <row r="18863" x14ac:dyDescent="0.2"/>
    <row r="18864" x14ac:dyDescent="0.2"/>
    <row r="18865" x14ac:dyDescent="0.2"/>
    <row r="18866" x14ac:dyDescent="0.2"/>
    <row r="18867" x14ac:dyDescent="0.2"/>
    <row r="18868" x14ac:dyDescent="0.2"/>
    <row r="18869" x14ac:dyDescent="0.2"/>
    <row r="18870" x14ac:dyDescent="0.2"/>
    <row r="18871" x14ac:dyDescent="0.2"/>
    <row r="18872" x14ac:dyDescent="0.2"/>
    <row r="18873" x14ac:dyDescent="0.2"/>
    <row r="18874" x14ac:dyDescent="0.2"/>
    <row r="18875" x14ac:dyDescent="0.2"/>
    <row r="18876" x14ac:dyDescent="0.2"/>
    <row r="18877" x14ac:dyDescent="0.2"/>
    <row r="18878" x14ac:dyDescent="0.2"/>
    <row r="18879" x14ac:dyDescent="0.2"/>
    <row r="18880" x14ac:dyDescent="0.2"/>
    <row r="18881" x14ac:dyDescent="0.2"/>
    <row r="18882" x14ac:dyDescent="0.2"/>
    <row r="18883" x14ac:dyDescent="0.2"/>
    <row r="18884" x14ac:dyDescent="0.2"/>
    <row r="18885" x14ac:dyDescent="0.2"/>
    <row r="18886" x14ac:dyDescent="0.2"/>
    <row r="18887" x14ac:dyDescent="0.2"/>
    <row r="18888" x14ac:dyDescent="0.2"/>
    <row r="18889" x14ac:dyDescent="0.2"/>
    <row r="18890" x14ac:dyDescent="0.2"/>
    <row r="18891" x14ac:dyDescent="0.2"/>
    <row r="18892" x14ac:dyDescent="0.2"/>
    <row r="18893" x14ac:dyDescent="0.2"/>
    <row r="18894" x14ac:dyDescent="0.2"/>
    <row r="18895" x14ac:dyDescent="0.2"/>
    <row r="18896" x14ac:dyDescent="0.2"/>
    <row r="18897" x14ac:dyDescent="0.2"/>
    <row r="18898" x14ac:dyDescent="0.2"/>
    <row r="18899" x14ac:dyDescent="0.2"/>
    <row r="18900" x14ac:dyDescent="0.2"/>
    <row r="18901" x14ac:dyDescent="0.2"/>
    <row r="18902" x14ac:dyDescent="0.2"/>
    <row r="18903" x14ac:dyDescent="0.2"/>
    <row r="18904" x14ac:dyDescent="0.2"/>
    <row r="18905" x14ac:dyDescent="0.2"/>
    <row r="18906" x14ac:dyDescent="0.2"/>
    <row r="18907" x14ac:dyDescent="0.2"/>
    <row r="18908" x14ac:dyDescent="0.2"/>
    <row r="18909" x14ac:dyDescent="0.2"/>
    <row r="18910" x14ac:dyDescent="0.2"/>
    <row r="18911" x14ac:dyDescent="0.2"/>
    <row r="18912" x14ac:dyDescent="0.2"/>
    <row r="18913" x14ac:dyDescent="0.2"/>
    <row r="18914" x14ac:dyDescent="0.2"/>
    <row r="18915" x14ac:dyDescent="0.2"/>
    <row r="18916" x14ac:dyDescent="0.2"/>
    <row r="18917" x14ac:dyDescent="0.2"/>
    <row r="18918" x14ac:dyDescent="0.2"/>
    <row r="18919" x14ac:dyDescent="0.2"/>
    <row r="18920" x14ac:dyDescent="0.2"/>
    <row r="18921" x14ac:dyDescent="0.2"/>
    <row r="18922" x14ac:dyDescent="0.2"/>
    <row r="18923" x14ac:dyDescent="0.2"/>
    <row r="18924" x14ac:dyDescent="0.2"/>
    <row r="18925" x14ac:dyDescent="0.2"/>
    <row r="18926" x14ac:dyDescent="0.2"/>
    <row r="18927" x14ac:dyDescent="0.2"/>
    <row r="18928" x14ac:dyDescent="0.2"/>
    <row r="18929" x14ac:dyDescent="0.2"/>
    <row r="18930" x14ac:dyDescent="0.2"/>
    <row r="18931" x14ac:dyDescent="0.2"/>
    <row r="18932" x14ac:dyDescent="0.2"/>
    <row r="18933" x14ac:dyDescent="0.2"/>
    <row r="18934" x14ac:dyDescent="0.2"/>
    <row r="18935" x14ac:dyDescent="0.2"/>
    <row r="18936" x14ac:dyDescent="0.2"/>
    <row r="18937" x14ac:dyDescent="0.2"/>
    <row r="18938" x14ac:dyDescent="0.2"/>
    <row r="18939" x14ac:dyDescent="0.2"/>
    <row r="18940" x14ac:dyDescent="0.2"/>
    <row r="18941" x14ac:dyDescent="0.2"/>
    <row r="18942" x14ac:dyDescent="0.2"/>
    <row r="18943" x14ac:dyDescent="0.2"/>
    <row r="18944" x14ac:dyDescent="0.2"/>
    <row r="18945" x14ac:dyDescent="0.2"/>
    <row r="18946" x14ac:dyDescent="0.2"/>
    <row r="18947" x14ac:dyDescent="0.2"/>
    <row r="18948" x14ac:dyDescent="0.2"/>
    <row r="18949" x14ac:dyDescent="0.2"/>
    <row r="18950" x14ac:dyDescent="0.2"/>
    <row r="18951" x14ac:dyDescent="0.2"/>
    <row r="18952" x14ac:dyDescent="0.2"/>
    <row r="18953" x14ac:dyDescent="0.2"/>
    <row r="18954" x14ac:dyDescent="0.2"/>
    <row r="18955" x14ac:dyDescent="0.2"/>
    <row r="18956" x14ac:dyDescent="0.2"/>
    <row r="18957" x14ac:dyDescent="0.2"/>
    <row r="18958" x14ac:dyDescent="0.2"/>
    <row r="18959" x14ac:dyDescent="0.2"/>
    <row r="18960" x14ac:dyDescent="0.2"/>
    <row r="18961" x14ac:dyDescent="0.2"/>
    <row r="18962" x14ac:dyDescent="0.2"/>
    <row r="18963" x14ac:dyDescent="0.2"/>
    <row r="18964" x14ac:dyDescent="0.2"/>
    <row r="18965" x14ac:dyDescent="0.2"/>
    <row r="18966" x14ac:dyDescent="0.2"/>
    <row r="18967" x14ac:dyDescent="0.2"/>
    <row r="18968" x14ac:dyDescent="0.2"/>
    <row r="18969" x14ac:dyDescent="0.2"/>
    <row r="18970" x14ac:dyDescent="0.2"/>
    <row r="18971" x14ac:dyDescent="0.2"/>
    <row r="18972" x14ac:dyDescent="0.2"/>
    <row r="18973" x14ac:dyDescent="0.2"/>
    <row r="18974" x14ac:dyDescent="0.2"/>
    <row r="18975" x14ac:dyDescent="0.2"/>
    <row r="18976" x14ac:dyDescent="0.2"/>
    <row r="18977" x14ac:dyDescent="0.2"/>
    <row r="18978" x14ac:dyDescent="0.2"/>
    <row r="18979" x14ac:dyDescent="0.2"/>
    <row r="18980" x14ac:dyDescent="0.2"/>
    <row r="18981" x14ac:dyDescent="0.2"/>
    <row r="18982" x14ac:dyDescent="0.2"/>
    <row r="18983" x14ac:dyDescent="0.2"/>
    <row r="18984" x14ac:dyDescent="0.2"/>
    <row r="18985" x14ac:dyDescent="0.2"/>
    <row r="18986" x14ac:dyDescent="0.2"/>
    <row r="18987" x14ac:dyDescent="0.2"/>
    <row r="18988" x14ac:dyDescent="0.2"/>
    <row r="18989" x14ac:dyDescent="0.2"/>
    <row r="18990" x14ac:dyDescent="0.2"/>
    <row r="18991" x14ac:dyDescent="0.2"/>
    <row r="18992" x14ac:dyDescent="0.2"/>
    <row r="18993" x14ac:dyDescent="0.2"/>
    <row r="18994" x14ac:dyDescent="0.2"/>
    <row r="18995" x14ac:dyDescent="0.2"/>
    <row r="18996" x14ac:dyDescent="0.2"/>
    <row r="18997" x14ac:dyDescent="0.2"/>
    <row r="18998" x14ac:dyDescent="0.2"/>
    <row r="18999" x14ac:dyDescent="0.2"/>
    <row r="19000" x14ac:dyDescent="0.2"/>
    <row r="19001" x14ac:dyDescent="0.2"/>
    <row r="19002" x14ac:dyDescent="0.2"/>
    <row r="19003" x14ac:dyDescent="0.2"/>
    <row r="19004" x14ac:dyDescent="0.2"/>
    <row r="19005" x14ac:dyDescent="0.2"/>
    <row r="19006" x14ac:dyDescent="0.2"/>
    <row r="19007" x14ac:dyDescent="0.2"/>
    <row r="19008" x14ac:dyDescent="0.2"/>
    <row r="19009" x14ac:dyDescent="0.2"/>
    <row r="19010" x14ac:dyDescent="0.2"/>
    <row r="19011" x14ac:dyDescent="0.2"/>
    <row r="19012" x14ac:dyDescent="0.2"/>
    <row r="19013" x14ac:dyDescent="0.2"/>
    <row r="19014" x14ac:dyDescent="0.2"/>
    <row r="19015" x14ac:dyDescent="0.2"/>
    <row r="19016" x14ac:dyDescent="0.2"/>
    <row r="19017" x14ac:dyDescent="0.2"/>
    <row r="19018" x14ac:dyDescent="0.2"/>
    <row r="19019" x14ac:dyDescent="0.2"/>
    <row r="19020" x14ac:dyDescent="0.2"/>
    <row r="19021" x14ac:dyDescent="0.2"/>
    <row r="19022" x14ac:dyDescent="0.2"/>
    <row r="19023" x14ac:dyDescent="0.2"/>
    <row r="19024" x14ac:dyDescent="0.2"/>
    <row r="19025" x14ac:dyDescent="0.2"/>
    <row r="19026" x14ac:dyDescent="0.2"/>
    <row r="19027" x14ac:dyDescent="0.2"/>
    <row r="19028" x14ac:dyDescent="0.2"/>
    <row r="19029" x14ac:dyDescent="0.2"/>
    <row r="19030" x14ac:dyDescent="0.2"/>
    <row r="19031" x14ac:dyDescent="0.2"/>
    <row r="19032" x14ac:dyDescent="0.2"/>
    <row r="19033" x14ac:dyDescent="0.2"/>
    <row r="19034" x14ac:dyDescent="0.2"/>
    <row r="19035" x14ac:dyDescent="0.2"/>
    <row r="19036" x14ac:dyDescent="0.2"/>
    <row r="19037" x14ac:dyDescent="0.2"/>
    <row r="19038" x14ac:dyDescent="0.2"/>
    <row r="19039" x14ac:dyDescent="0.2"/>
    <row r="19040" x14ac:dyDescent="0.2"/>
    <row r="19041" x14ac:dyDescent="0.2"/>
    <row r="19042" x14ac:dyDescent="0.2"/>
    <row r="19043" x14ac:dyDescent="0.2"/>
    <row r="19044" x14ac:dyDescent="0.2"/>
    <row r="19045" x14ac:dyDescent="0.2"/>
    <row r="19046" x14ac:dyDescent="0.2"/>
    <row r="19047" x14ac:dyDescent="0.2"/>
    <row r="19048" x14ac:dyDescent="0.2"/>
    <row r="19049" x14ac:dyDescent="0.2"/>
    <row r="19050" x14ac:dyDescent="0.2"/>
    <row r="19051" x14ac:dyDescent="0.2"/>
    <row r="19052" x14ac:dyDescent="0.2"/>
    <row r="19053" x14ac:dyDescent="0.2"/>
    <row r="19054" x14ac:dyDescent="0.2"/>
    <row r="19055" x14ac:dyDescent="0.2"/>
    <row r="19056" x14ac:dyDescent="0.2"/>
    <row r="19057" x14ac:dyDescent="0.2"/>
    <row r="19058" x14ac:dyDescent="0.2"/>
    <row r="19059" x14ac:dyDescent="0.2"/>
    <row r="19060" x14ac:dyDescent="0.2"/>
    <row r="19061" x14ac:dyDescent="0.2"/>
    <row r="19062" x14ac:dyDescent="0.2"/>
    <row r="19063" x14ac:dyDescent="0.2"/>
    <row r="19064" x14ac:dyDescent="0.2"/>
    <row r="19065" x14ac:dyDescent="0.2"/>
    <row r="19066" x14ac:dyDescent="0.2"/>
    <row r="19067" x14ac:dyDescent="0.2"/>
    <row r="19068" x14ac:dyDescent="0.2"/>
    <row r="19069" x14ac:dyDescent="0.2"/>
    <row r="19070" x14ac:dyDescent="0.2"/>
    <row r="19071" x14ac:dyDescent="0.2"/>
    <row r="19072" x14ac:dyDescent="0.2"/>
    <row r="19073" x14ac:dyDescent="0.2"/>
    <row r="19074" x14ac:dyDescent="0.2"/>
    <row r="19075" x14ac:dyDescent="0.2"/>
    <row r="19076" x14ac:dyDescent="0.2"/>
    <row r="19077" x14ac:dyDescent="0.2"/>
    <row r="19078" x14ac:dyDescent="0.2"/>
    <row r="19079" x14ac:dyDescent="0.2"/>
    <row r="19080" x14ac:dyDescent="0.2"/>
    <row r="19081" x14ac:dyDescent="0.2"/>
    <row r="19082" x14ac:dyDescent="0.2"/>
    <row r="19083" x14ac:dyDescent="0.2"/>
    <row r="19084" x14ac:dyDescent="0.2"/>
    <row r="19085" x14ac:dyDescent="0.2"/>
    <row r="19086" x14ac:dyDescent="0.2"/>
    <row r="19087" x14ac:dyDescent="0.2"/>
    <row r="19088" x14ac:dyDescent="0.2"/>
    <row r="19089" x14ac:dyDescent="0.2"/>
    <row r="19090" x14ac:dyDescent="0.2"/>
    <row r="19091" x14ac:dyDescent="0.2"/>
    <row r="19092" x14ac:dyDescent="0.2"/>
    <row r="19093" x14ac:dyDescent="0.2"/>
    <row r="19094" x14ac:dyDescent="0.2"/>
    <row r="19095" x14ac:dyDescent="0.2"/>
    <row r="19096" x14ac:dyDescent="0.2"/>
    <row r="19097" x14ac:dyDescent="0.2"/>
    <row r="19098" x14ac:dyDescent="0.2"/>
    <row r="19099" x14ac:dyDescent="0.2"/>
    <row r="19100" x14ac:dyDescent="0.2"/>
    <row r="19101" x14ac:dyDescent="0.2"/>
    <row r="19102" x14ac:dyDescent="0.2"/>
    <row r="19103" x14ac:dyDescent="0.2"/>
    <row r="19104" x14ac:dyDescent="0.2"/>
    <row r="19105" x14ac:dyDescent="0.2"/>
    <row r="19106" x14ac:dyDescent="0.2"/>
    <row r="19107" x14ac:dyDescent="0.2"/>
    <row r="19108" x14ac:dyDescent="0.2"/>
    <row r="19109" x14ac:dyDescent="0.2"/>
    <row r="19110" x14ac:dyDescent="0.2"/>
    <row r="19111" x14ac:dyDescent="0.2"/>
    <row r="19112" x14ac:dyDescent="0.2"/>
    <row r="19113" x14ac:dyDescent="0.2"/>
    <row r="19114" x14ac:dyDescent="0.2"/>
    <row r="19115" x14ac:dyDescent="0.2"/>
    <row r="19116" x14ac:dyDescent="0.2"/>
    <row r="19117" x14ac:dyDescent="0.2"/>
    <row r="19118" x14ac:dyDescent="0.2"/>
    <row r="19119" x14ac:dyDescent="0.2"/>
    <row r="19120" x14ac:dyDescent="0.2"/>
    <row r="19121" x14ac:dyDescent="0.2"/>
    <row r="19122" x14ac:dyDescent="0.2"/>
    <row r="19123" x14ac:dyDescent="0.2"/>
    <row r="19124" x14ac:dyDescent="0.2"/>
    <row r="19125" x14ac:dyDescent="0.2"/>
    <row r="19126" x14ac:dyDescent="0.2"/>
    <row r="19127" x14ac:dyDescent="0.2"/>
    <row r="19128" x14ac:dyDescent="0.2"/>
    <row r="19129" x14ac:dyDescent="0.2"/>
    <row r="19130" x14ac:dyDescent="0.2"/>
    <row r="19131" x14ac:dyDescent="0.2"/>
    <row r="19132" x14ac:dyDescent="0.2"/>
    <row r="19133" x14ac:dyDescent="0.2"/>
    <row r="19134" x14ac:dyDescent="0.2"/>
    <row r="19135" x14ac:dyDescent="0.2"/>
    <row r="19136" x14ac:dyDescent="0.2"/>
    <row r="19137" x14ac:dyDescent="0.2"/>
    <row r="19138" x14ac:dyDescent="0.2"/>
    <row r="19139" x14ac:dyDescent="0.2"/>
    <row r="19140" x14ac:dyDescent="0.2"/>
    <row r="19141" x14ac:dyDescent="0.2"/>
    <row r="19142" x14ac:dyDescent="0.2"/>
    <row r="19143" x14ac:dyDescent="0.2"/>
    <row r="19144" x14ac:dyDescent="0.2"/>
    <row r="19145" x14ac:dyDescent="0.2"/>
    <row r="19146" x14ac:dyDescent="0.2"/>
    <row r="19147" x14ac:dyDescent="0.2"/>
    <row r="19148" x14ac:dyDescent="0.2"/>
    <row r="19149" x14ac:dyDescent="0.2"/>
    <row r="19150" x14ac:dyDescent="0.2"/>
    <row r="19151" x14ac:dyDescent="0.2"/>
    <row r="19152" x14ac:dyDescent="0.2"/>
    <row r="19153" x14ac:dyDescent="0.2"/>
    <row r="19154" x14ac:dyDescent="0.2"/>
    <row r="19155" x14ac:dyDescent="0.2"/>
    <row r="19156" x14ac:dyDescent="0.2"/>
    <row r="19157" x14ac:dyDescent="0.2"/>
    <row r="19158" x14ac:dyDescent="0.2"/>
    <row r="19159" x14ac:dyDescent="0.2"/>
    <row r="19160" x14ac:dyDescent="0.2"/>
    <row r="19161" x14ac:dyDescent="0.2"/>
    <row r="19162" x14ac:dyDescent="0.2"/>
    <row r="19163" x14ac:dyDescent="0.2"/>
    <row r="19164" x14ac:dyDescent="0.2"/>
    <row r="19165" x14ac:dyDescent="0.2"/>
    <row r="19166" x14ac:dyDescent="0.2"/>
    <row r="19167" x14ac:dyDescent="0.2"/>
    <row r="19168" x14ac:dyDescent="0.2"/>
    <row r="19169" x14ac:dyDescent="0.2"/>
    <row r="19170" x14ac:dyDescent="0.2"/>
    <row r="19171" x14ac:dyDescent="0.2"/>
    <row r="19172" x14ac:dyDescent="0.2"/>
    <row r="19173" x14ac:dyDescent="0.2"/>
    <row r="19174" x14ac:dyDescent="0.2"/>
    <row r="19175" x14ac:dyDescent="0.2"/>
    <row r="19176" x14ac:dyDescent="0.2"/>
    <row r="19177" x14ac:dyDescent="0.2"/>
    <row r="19178" x14ac:dyDescent="0.2"/>
    <row r="19179" x14ac:dyDescent="0.2"/>
    <row r="19180" x14ac:dyDescent="0.2"/>
    <row r="19181" x14ac:dyDescent="0.2"/>
    <row r="19182" x14ac:dyDescent="0.2"/>
    <row r="19183" x14ac:dyDescent="0.2"/>
    <row r="19184" x14ac:dyDescent="0.2"/>
    <row r="19185" x14ac:dyDescent="0.2"/>
    <row r="19186" x14ac:dyDescent="0.2"/>
    <row r="19187" x14ac:dyDescent="0.2"/>
    <row r="19188" x14ac:dyDescent="0.2"/>
    <row r="19189" x14ac:dyDescent="0.2"/>
    <row r="19190" x14ac:dyDescent="0.2"/>
    <row r="19191" x14ac:dyDescent="0.2"/>
    <row r="19192" x14ac:dyDescent="0.2"/>
    <row r="19193" x14ac:dyDescent="0.2"/>
    <row r="19194" x14ac:dyDescent="0.2"/>
    <row r="19195" x14ac:dyDescent="0.2"/>
    <row r="19196" x14ac:dyDescent="0.2"/>
    <row r="19197" x14ac:dyDescent="0.2"/>
    <row r="19198" x14ac:dyDescent="0.2"/>
    <row r="19199" x14ac:dyDescent="0.2"/>
    <row r="19200" x14ac:dyDescent="0.2"/>
    <row r="19201" x14ac:dyDescent="0.2"/>
    <row r="19202" x14ac:dyDescent="0.2"/>
    <row r="19203" x14ac:dyDescent="0.2"/>
    <row r="19204" x14ac:dyDescent="0.2"/>
    <row r="19205" x14ac:dyDescent="0.2"/>
    <row r="19206" x14ac:dyDescent="0.2"/>
    <row r="19207" x14ac:dyDescent="0.2"/>
    <row r="19208" x14ac:dyDescent="0.2"/>
    <row r="19209" x14ac:dyDescent="0.2"/>
    <row r="19210" x14ac:dyDescent="0.2"/>
    <row r="19211" x14ac:dyDescent="0.2"/>
    <row r="19212" x14ac:dyDescent="0.2"/>
    <row r="19213" x14ac:dyDescent="0.2"/>
    <row r="19214" x14ac:dyDescent="0.2"/>
    <row r="19215" x14ac:dyDescent="0.2"/>
    <row r="19216" x14ac:dyDescent="0.2"/>
    <row r="19217" x14ac:dyDescent="0.2"/>
    <row r="19218" x14ac:dyDescent="0.2"/>
    <row r="19219" x14ac:dyDescent="0.2"/>
    <row r="19220" x14ac:dyDescent="0.2"/>
    <row r="19221" x14ac:dyDescent="0.2"/>
    <row r="19222" x14ac:dyDescent="0.2"/>
    <row r="19223" x14ac:dyDescent="0.2"/>
    <row r="19224" x14ac:dyDescent="0.2"/>
    <row r="19225" x14ac:dyDescent="0.2"/>
    <row r="19226" x14ac:dyDescent="0.2"/>
    <row r="19227" x14ac:dyDescent="0.2"/>
    <row r="19228" x14ac:dyDescent="0.2"/>
    <row r="19229" x14ac:dyDescent="0.2"/>
    <row r="19230" x14ac:dyDescent="0.2"/>
    <row r="19231" x14ac:dyDescent="0.2"/>
    <row r="19232" x14ac:dyDescent="0.2"/>
    <row r="19233" x14ac:dyDescent="0.2"/>
    <row r="19234" x14ac:dyDescent="0.2"/>
    <row r="19235" x14ac:dyDescent="0.2"/>
    <row r="19236" x14ac:dyDescent="0.2"/>
    <row r="19237" x14ac:dyDescent="0.2"/>
    <row r="19238" x14ac:dyDescent="0.2"/>
    <row r="19239" x14ac:dyDescent="0.2"/>
    <row r="19240" x14ac:dyDescent="0.2"/>
    <row r="19241" x14ac:dyDescent="0.2"/>
    <row r="19242" x14ac:dyDescent="0.2"/>
    <row r="19243" x14ac:dyDescent="0.2"/>
    <row r="19244" x14ac:dyDescent="0.2"/>
    <row r="19245" x14ac:dyDescent="0.2"/>
    <row r="19246" x14ac:dyDescent="0.2"/>
    <row r="19247" x14ac:dyDescent="0.2"/>
    <row r="19248" x14ac:dyDescent="0.2"/>
    <row r="19249" x14ac:dyDescent="0.2"/>
    <row r="19250" x14ac:dyDescent="0.2"/>
    <row r="19251" x14ac:dyDescent="0.2"/>
    <row r="19252" x14ac:dyDescent="0.2"/>
    <row r="19253" x14ac:dyDescent="0.2"/>
    <row r="19254" x14ac:dyDescent="0.2"/>
    <row r="19255" x14ac:dyDescent="0.2"/>
    <row r="19256" x14ac:dyDescent="0.2"/>
    <row r="19257" x14ac:dyDescent="0.2"/>
    <row r="19258" x14ac:dyDescent="0.2"/>
    <row r="19259" x14ac:dyDescent="0.2"/>
    <row r="19260" x14ac:dyDescent="0.2"/>
    <row r="19261" x14ac:dyDescent="0.2"/>
    <row r="19262" x14ac:dyDescent="0.2"/>
    <row r="19263" x14ac:dyDescent="0.2"/>
    <row r="19264" x14ac:dyDescent="0.2"/>
    <row r="19265" x14ac:dyDescent="0.2"/>
    <row r="19266" x14ac:dyDescent="0.2"/>
    <row r="19267" x14ac:dyDescent="0.2"/>
    <row r="19268" x14ac:dyDescent="0.2"/>
    <row r="19269" x14ac:dyDescent="0.2"/>
    <row r="19270" x14ac:dyDescent="0.2"/>
    <row r="19271" x14ac:dyDescent="0.2"/>
    <row r="19272" x14ac:dyDescent="0.2"/>
    <row r="19273" x14ac:dyDescent="0.2"/>
    <row r="19274" x14ac:dyDescent="0.2"/>
    <row r="19275" x14ac:dyDescent="0.2"/>
    <row r="19276" x14ac:dyDescent="0.2"/>
    <row r="19277" x14ac:dyDescent="0.2"/>
    <row r="19278" x14ac:dyDescent="0.2"/>
    <row r="19279" x14ac:dyDescent="0.2"/>
    <row r="19280" x14ac:dyDescent="0.2"/>
    <row r="19281" x14ac:dyDescent="0.2"/>
    <row r="19282" x14ac:dyDescent="0.2"/>
    <row r="19283" x14ac:dyDescent="0.2"/>
    <row r="19284" x14ac:dyDescent="0.2"/>
    <row r="19285" x14ac:dyDescent="0.2"/>
    <row r="19286" x14ac:dyDescent="0.2"/>
    <row r="19287" x14ac:dyDescent="0.2"/>
    <row r="19288" x14ac:dyDescent="0.2"/>
    <row r="19289" x14ac:dyDescent="0.2"/>
    <row r="19290" x14ac:dyDescent="0.2"/>
    <row r="19291" x14ac:dyDescent="0.2"/>
    <row r="19292" x14ac:dyDescent="0.2"/>
    <row r="19293" x14ac:dyDescent="0.2"/>
    <row r="19294" x14ac:dyDescent="0.2"/>
    <row r="19295" x14ac:dyDescent="0.2"/>
    <row r="19296" x14ac:dyDescent="0.2"/>
    <row r="19297" x14ac:dyDescent="0.2"/>
    <row r="19298" x14ac:dyDescent="0.2"/>
    <row r="19299" x14ac:dyDescent="0.2"/>
    <row r="19300" x14ac:dyDescent="0.2"/>
    <row r="19301" x14ac:dyDescent="0.2"/>
    <row r="19302" x14ac:dyDescent="0.2"/>
    <row r="19303" x14ac:dyDescent="0.2"/>
    <row r="19304" x14ac:dyDescent="0.2"/>
    <row r="19305" x14ac:dyDescent="0.2"/>
    <row r="19306" x14ac:dyDescent="0.2"/>
    <row r="19307" x14ac:dyDescent="0.2"/>
    <row r="19308" x14ac:dyDescent="0.2"/>
    <row r="19309" x14ac:dyDescent="0.2"/>
    <row r="19310" x14ac:dyDescent="0.2"/>
    <row r="19311" x14ac:dyDescent="0.2"/>
    <row r="19312" x14ac:dyDescent="0.2"/>
    <row r="19313" x14ac:dyDescent="0.2"/>
    <row r="19314" x14ac:dyDescent="0.2"/>
    <row r="19315" x14ac:dyDescent="0.2"/>
    <row r="19316" x14ac:dyDescent="0.2"/>
    <row r="19317" x14ac:dyDescent="0.2"/>
    <row r="19318" x14ac:dyDescent="0.2"/>
    <row r="19319" x14ac:dyDescent="0.2"/>
    <row r="19320" x14ac:dyDescent="0.2"/>
    <row r="19321" x14ac:dyDescent="0.2"/>
    <row r="19322" x14ac:dyDescent="0.2"/>
    <row r="19323" x14ac:dyDescent="0.2"/>
    <row r="19324" x14ac:dyDescent="0.2"/>
    <row r="19325" x14ac:dyDescent="0.2"/>
    <row r="19326" x14ac:dyDescent="0.2"/>
    <row r="19327" x14ac:dyDescent="0.2"/>
    <row r="19328" x14ac:dyDescent="0.2"/>
    <row r="19329" x14ac:dyDescent="0.2"/>
    <row r="19330" x14ac:dyDescent="0.2"/>
    <row r="19331" x14ac:dyDescent="0.2"/>
    <row r="19332" x14ac:dyDescent="0.2"/>
    <row r="19333" x14ac:dyDescent="0.2"/>
    <row r="19334" x14ac:dyDescent="0.2"/>
    <row r="19335" x14ac:dyDescent="0.2"/>
    <row r="19336" x14ac:dyDescent="0.2"/>
    <row r="19337" x14ac:dyDescent="0.2"/>
    <row r="19338" x14ac:dyDescent="0.2"/>
    <row r="19339" x14ac:dyDescent="0.2"/>
    <row r="19340" x14ac:dyDescent="0.2"/>
    <row r="19341" x14ac:dyDescent="0.2"/>
    <row r="19342" x14ac:dyDescent="0.2"/>
    <row r="19343" x14ac:dyDescent="0.2"/>
    <row r="19344" x14ac:dyDescent="0.2"/>
    <row r="19345" x14ac:dyDescent="0.2"/>
    <row r="19346" x14ac:dyDescent="0.2"/>
    <row r="19347" x14ac:dyDescent="0.2"/>
    <row r="19348" x14ac:dyDescent="0.2"/>
    <row r="19349" x14ac:dyDescent="0.2"/>
    <row r="19350" x14ac:dyDescent="0.2"/>
    <row r="19351" x14ac:dyDescent="0.2"/>
    <row r="19352" x14ac:dyDescent="0.2"/>
    <row r="19353" x14ac:dyDescent="0.2"/>
    <row r="19354" x14ac:dyDescent="0.2"/>
    <row r="19355" x14ac:dyDescent="0.2"/>
    <row r="19356" x14ac:dyDescent="0.2"/>
    <row r="19357" x14ac:dyDescent="0.2"/>
    <row r="19358" x14ac:dyDescent="0.2"/>
    <row r="19359" x14ac:dyDescent="0.2"/>
    <row r="19360" x14ac:dyDescent="0.2"/>
    <row r="19361" x14ac:dyDescent="0.2"/>
    <row r="19362" x14ac:dyDescent="0.2"/>
    <row r="19363" x14ac:dyDescent="0.2"/>
    <row r="19364" x14ac:dyDescent="0.2"/>
    <row r="19365" x14ac:dyDescent="0.2"/>
    <row r="19366" x14ac:dyDescent="0.2"/>
    <row r="19367" x14ac:dyDescent="0.2"/>
    <row r="19368" x14ac:dyDescent="0.2"/>
    <row r="19369" x14ac:dyDescent="0.2"/>
    <row r="19370" x14ac:dyDescent="0.2"/>
    <row r="19371" x14ac:dyDescent="0.2"/>
    <row r="19372" x14ac:dyDescent="0.2"/>
    <row r="19373" x14ac:dyDescent="0.2"/>
    <row r="19374" x14ac:dyDescent="0.2"/>
    <row r="19375" x14ac:dyDescent="0.2"/>
    <row r="19376" x14ac:dyDescent="0.2"/>
    <row r="19377" x14ac:dyDescent="0.2"/>
    <row r="19378" x14ac:dyDescent="0.2"/>
    <row r="19379" x14ac:dyDescent="0.2"/>
    <row r="19380" x14ac:dyDescent="0.2"/>
    <row r="19381" x14ac:dyDescent="0.2"/>
    <row r="19382" x14ac:dyDescent="0.2"/>
    <row r="19383" x14ac:dyDescent="0.2"/>
    <row r="19384" x14ac:dyDescent="0.2"/>
    <row r="19385" x14ac:dyDescent="0.2"/>
    <row r="19386" x14ac:dyDescent="0.2"/>
    <row r="19387" x14ac:dyDescent="0.2"/>
    <row r="19388" x14ac:dyDescent="0.2"/>
    <row r="19389" x14ac:dyDescent="0.2"/>
    <row r="19390" x14ac:dyDescent="0.2"/>
    <row r="19391" x14ac:dyDescent="0.2"/>
    <row r="19392" x14ac:dyDescent="0.2"/>
    <row r="19393" x14ac:dyDescent="0.2"/>
    <row r="19394" x14ac:dyDescent="0.2"/>
    <row r="19395" x14ac:dyDescent="0.2"/>
    <row r="19396" x14ac:dyDescent="0.2"/>
    <row r="19397" x14ac:dyDescent="0.2"/>
    <row r="19398" x14ac:dyDescent="0.2"/>
    <row r="19399" x14ac:dyDescent="0.2"/>
    <row r="19400" x14ac:dyDescent="0.2"/>
    <row r="19401" x14ac:dyDescent="0.2"/>
    <row r="19402" x14ac:dyDescent="0.2"/>
    <row r="19403" x14ac:dyDescent="0.2"/>
    <row r="19404" x14ac:dyDescent="0.2"/>
    <row r="19405" x14ac:dyDescent="0.2"/>
    <row r="19406" x14ac:dyDescent="0.2"/>
    <row r="19407" x14ac:dyDescent="0.2"/>
    <row r="19408" x14ac:dyDescent="0.2"/>
    <row r="19409" x14ac:dyDescent="0.2"/>
    <row r="19410" x14ac:dyDescent="0.2"/>
    <row r="19411" x14ac:dyDescent="0.2"/>
    <row r="19412" x14ac:dyDescent="0.2"/>
    <row r="19413" x14ac:dyDescent="0.2"/>
    <row r="19414" x14ac:dyDescent="0.2"/>
    <row r="19415" x14ac:dyDescent="0.2"/>
    <row r="19416" x14ac:dyDescent="0.2"/>
    <row r="19417" x14ac:dyDescent="0.2"/>
    <row r="19418" x14ac:dyDescent="0.2"/>
    <row r="19419" x14ac:dyDescent="0.2"/>
    <row r="19420" x14ac:dyDescent="0.2"/>
    <row r="19421" x14ac:dyDescent="0.2"/>
    <row r="19422" x14ac:dyDescent="0.2"/>
    <row r="19423" x14ac:dyDescent="0.2"/>
    <row r="19424" x14ac:dyDescent="0.2"/>
    <row r="19425" x14ac:dyDescent="0.2"/>
    <row r="19426" x14ac:dyDescent="0.2"/>
    <row r="19427" x14ac:dyDescent="0.2"/>
    <row r="19428" x14ac:dyDescent="0.2"/>
    <row r="19429" x14ac:dyDescent="0.2"/>
    <row r="19430" x14ac:dyDescent="0.2"/>
    <row r="19431" x14ac:dyDescent="0.2"/>
    <row r="19432" x14ac:dyDescent="0.2"/>
    <row r="19433" x14ac:dyDescent="0.2"/>
    <row r="19434" x14ac:dyDescent="0.2"/>
    <row r="19435" x14ac:dyDescent="0.2"/>
    <row r="19436" x14ac:dyDescent="0.2"/>
    <row r="19437" x14ac:dyDescent="0.2"/>
    <row r="19438" x14ac:dyDescent="0.2"/>
    <row r="19439" x14ac:dyDescent="0.2"/>
    <row r="19440" x14ac:dyDescent="0.2"/>
    <row r="19441" x14ac:dyDescent="0.2"/>
    <row r="19442" x14ac:dyDescent="0.2"/>
    <row r="19443" x14ac:dyDescent="0.2"/>
    <row r="19444" x14ac:dyDescent="0.2"/>
    <row r="19445" x14ac:dyDescent="0.2"/>
    <row r="19446" x14ac:dyDescent="0.2"/>
    <row r="19447" x14ac:dyDescent="0.2"/>
    <row r="19448" x14ac:dyDescent="0.2"/>
    <row r="19449" x14ac:dyDescent="0.2"/>
    <row r="19450" x14ac:dyDescent="0.2"/>
    <row r="19451" x14ac:dyDescent="0.2"/>
    <row r="19452" x14ac:dyDescent="0.2"/>
    <row r="19453" x14ac:dyDescent="0.2"/>
    <row r="19454" x14ac:dyDescent="0.2"/>
    <row r="19455" x14ac:dyDescent="0.2"/>
    <row r="19456" x14ac:dyDescent="0.2"/>
    <row r="19457" x14ac:dyDescent="0.2"/>
    <row r="19458" x14ac:dyDescent="0.2"/>
    <row r="19459" x14ac:dyDescent="0.2"/>
    <row r="19460" x14ac:dyDescent="0.2"/>
    <row r="19461" x14ac:dyDescent="0.2"/>
    <row r="19462" x14ac:dyDescent="0.2"/>
    <row r="19463" x14ac:dyDescent="0.2"/>
    <row r="19464" x14ac:dyDescent="0.2"/>
    <row r="19465" x14ac:dyDescent="0.2"/>
    <row r="19466" x14ac:dyDescent="0.2"/>
    <row r="19467" x14ac:dyDescent="0.2"/>
    <row r="19468" x14ac:dyDescent="0.2"/>
    <row r="19469" x14ac:dyDescent="0.2"/>
    <row r="19470" x14ac:dyDescent="0.2"/>
    <row r="19471" x14ac:dyDescent="0.2"/>
    <row r="19472" x14ac:dyDescent="0.2"/>
    <row r="19473" x14ac:dyDescent="0.2"/>
    <row r="19474" x14ac:dyDescent="0.2"/>
    <row r="19475" x14ac:dyDescent="0.2"/>
    <row r="19476" x14ac:dyDescent="0.2"/>
    <row r="19477" x14ac:dyDescent="0.2"/>
    <row r="19478" x14ac:dyDescent="0.2"/>
    <row r="19479" x14ac:dyDescent="0.2"/>
    <row r="19480" x14ac:dyDescent="0.2"/>
    <row r="19481" x14ac:dyDescent="0.2"/>
    <row r="19482" x14ac:dyDescent="0.2"/>
    <row r="19483" x14ac:dyDescent="0.2"/>
    <row r="19484" x14ac:dyDescent="0.2"/>
    <row r="19485" x14ac:dyDescent="0.2"/>
    <row r="19486" x14ac:dyDescent="0.2"/>
    <row r="19487" x14ac:dyDescent="0.2"/>
    <row r="19488" x14ac:dyDescent="0.2"/>
    <row r="19489" x14ac:dyDescent="0.2"/>
    <row r="19490" x14ac:dyDescent="0.2"/>
    <row r="19491" x14ac:dyDescent="0.2"/>
    <row r="19492" x14ac:dyDescent="0.2"/>
    <row r="19493" x14ac:dyDescent="0.2"/>
    <row r="19494" x14ac:dyDescent="0.2"/>
    <row r="19495" x14ac:dyDescent="0.2"/>
    <row r="19496" x14ac:dyDescent="0.2"/>
    <row r="19497" x14ac:dyDescent="0.2"/>
    <row r="19498" x14ac:dyDescent="0.2"/>
    <row r="19499" x14ac:dyDescent="0.2"/>
    <row r="19500" x14ac:dyDescent="0.2"/>
    <row r="19501" x14ac:dyDescent="0.2"/>
    <row r="19502" x14ac:dyDescent="0.2"/>
    <row r="19503" x14ac:dyDescent="0.2"/>
    <row r="19504" x14ac:dyDescent="0.2"/>
    <row r="19505" x14ac:dyDescent="0.2"/>
    <row r="19506" x14ac:dyDescent="0.2"/>
    <row r="19507" x14ac:dyDescent="0.2"/>
    <row r="19508" x14ac:dyDescent="0.2"/>
    <row r="19509" x14ac:dyDescent="0.2"/>
    <row r="19510" x14ac:dyDescent="0.2"/>
    <row r="19511" x14ac:dyDescent="0.2"/>
    <row r="19512" x14ac:dyDescent="0.2"/>
    <row r="19513" x14ac:dyDescent="0.2"/>
    <row r="19514" x14ac:dyDescent="0.2"/>
    <row r="19515" x14ac:dyDescent="0.2"/>
    <row r="19516" x14ac:dyDescent="0.2"/>
    <row r="19517" x14ac:dyDescent="0.2"/>
    <row r="19518" x14ac:dyDescent="0.2"/>
    <row r="19519" x14ac:dyDescent="0.2"/>
    <row r="19520" x14ac:dyDescent="0.2"/>
    <row r="19521" x14ac:dyDescent="0.2"/>
    <row r="19522" x14ac:dyDescent="0.2"/>
    <row r="19523" x14ac:dyDescent="0.2"/>
    <row r="19524" x14ac:dyDescent="0.2"/>
    <row r="19525" x14ac:dyDescent="0.2"/>
    <row r="19526" x14ac:dyDescent="0.2"/>
    <row r="19527" x14ac:dyDescent="0.2"/>
    <row r="19528" x14ac:dyDescent="0.2"/>
    <row r="19529" x14ac:dyDescent="0.2"/>
    <row r="19530" x14ac:dyDescent="0.2"/>
    <row r="19531" x14ac:dyDescent="0.2"/>
    <row r="19532" x14ac:dyDescent="0.2"/>
    <row r="19533" x14ac:dyDescent="0.2"/>
    <row r="19534" x14ac:dyDescent="0.2"/>
    <row r="19535" x14ac:dyDescent="0.2"/>
    <row r="19536" x14ac:dyDescent="0.2"/>
    <row r="19537" x14ac:dyDescent="0.2"/>
    <row r="19538" x14ac:dyDescent="0.2"/>
    <row r="19539" x14ac:dyDescent="0.2"/>
    <row r="19540" x14ac:dyDescent="0.2"/>
    <row r="19541" x14ac:dyDescent="0.2"/>
    <row r="19542" x14ac:dyDescent="0.2"/>
    <row r="19543" x14ac:dyDescent="0.2"/>
    <row r="19544" x14ac:dyDescent="0.2"/>
    <row r="19545" x14ac:dyDescent="0.2"/>
    <row r="19546" x14ac:dyDescent="0.2"/>
    <row r="19547" x14ac:dyDescent="0.2"/>
    <row r="19548" x14ac:dyDescent="0.2"/>
    <row r="19549" x14ac:dyDescent="0.2"/>
    <row r="19550" x14ac:dyDescent="0.2"/>
    <row r="19551" x14ac:dyDescent="0.2"/>
    <row r="19552" x14ac:dyDescent="0.2"/>
    <row r="19553" x14ac:dyDescent="0.2"/>
    <row r="19554" x14ac:dyDescent="0.2"/>
    <row r="19555" x14ac:dyDescent="0.2"/>
    <row r="19556" x14ac:dyDescent="0.2"/>
    <row r="19557" x14ac:dyDescent="0.2"/>
    <row r="19558" x14ac:dyDescent="0.2"/>
    <row r="19559" x14ac:dyDescent="0.2"/>
    <row r="19560" x14ac:dyDescent="0.2"/>
    <row r="19561" x14ac:dyDescent="0.2"/>
    <row r="19562" x14ac:dyDescent="0.2"/>
    <row r="19563" x14ac:dyDescent="0.2"/>
    <row r="19564" x14ac:dyDescent="0.2"/>
    <row r="19565" x14ac:dyDescent="0.2"/>
    <row r="19566" x14ac:dyDescent="0.2"/>
    <row r="19567" x14ac:dyDescent="0.2"/>
    <row r="19568" x14ac:dyDescent="0.2"/>
    <row r="19569" x14ac:dyDescent="0.2"/>
    <row r="19570" x14ac:dyDescent="0.2"/>
    <row r="19571" x14ac:dyDescent="0.2"/>
    <row r="19572" x14ac:dyDescent="0.2"/>
    <row r="19573" x14ac:dyDescent="0.2"/>
    <row r="19574" x14ac:dyDescent="0.2"/>
    <row r="19575" x14ac:dyDescent="0.2"/>
    <row r="19576" x14ac:dyDescent="0.2"/>
    <row r="19577" x14ac:dyDescent="0.2"/>
    <row r="19578" x14ac:dyDescent="0.2"/>
    <row r="19579" x14ac:dyDescent="0.2"/>
    <row r="19580" x14ac:dyDescent="0.2"/>
    <row r="19581" x14ac:dyDescent="0.2"/>
    <row r="19582" x14ac:dyDescent="0.2"/>
    <row r="19583" x14ac:dyDescent="0.2"/>
    <row r="19584" x14ac:dyDescent="0.2"/>
    <row r="19585" x14ac:dyDescent="0.2"/>
    <row r="19586" x14ac:dyDescent="0.2"/>
    <row r="19587" x14ac:dyDescent="0.2"/>
    <row r="19588" x14ac:dyDescent="0.2"/>
    <row r="19589" x14ac:dyDescent="0.2"/>
    <row r="19590" x14ac:dyDescent="0.2"/>
    <row r="19591" x14ac:dyDescent="0.2"/>
    <row r="19592" x14ac:dyDescent="0.2"/>
    <row r="19593" x14ac:dyDescent="0.2"/>
    <row r="19594" x14ac:dyDescent="0.2"/>
    <row r="19595" x14ac:dyDescent="0.2"/>
    <row r="19596" x14ac:dyDescent="0.2"/>
    <row r="19597" x14ac:dyDescent="0.2"/>
    <row r="19598" x14ac:dyDescent="0.2"/>
    <row r="19599" x14ac:dyDescent="0.2"/>
    <row r="19600" x14ac:dyDescent="0.2"/>
    <row r="19601" x14ac:dyDescent="0.2"/>
    <row r="19602" x14ac:dyDescent="0.2"/>
    <row r="19603" x14ac:dyDescent="0.2"/>
    <row r="19604" x14ac:dyDescent="0.2"/>
    <row r="19605" x14ac:dyDescent="0.2"/>
    <row r="19606" x14ac:dyDescent="0.2"/>
    <row r="19607" x14ac:dyDescent="0.2"/>
    <row r="19608" x14ac:dyDescent="0.2"/>
    <row r="19609" x14ac:dyDescent="0.2"/>
    <row r="19610" x14ac:dyDescent="0.2"/>
    <row r="19611" x14ac:dyDescent="0.2"/>
    <row r="19612" x14ac:dyDescent="0.2"/>
    <row r="19613" x14ac:dyDescent="0.2"/>
    <row r="19614" x14ac:dyDescent="0.2"/>
    <row r="19615" x14ac:dyDescent="0.2"/>
    <row r="19616" x14ac:dyDescent="0.2"/>
    <row r="19617" x14ac:dyDescent="0.2"/>
    <row r="19618" x14ac:dyDescent="0.2"/>
    <row r="19619" x14ac:dyDescent="0.2"/>
    <row r="19620" x14ac:dyDescent="0.2"/>
    <row r="19621" x14ac:dyDescent="0.2"/>
    <row r="19622" x14ac:dyDescent="0.2"/>
    <row r="19623" x14ac:dyDescent="0.2"/>
    <row r="19624" x14ac:dyDescent="0.2"/>
    <row r="19625" x14ac:dyDescent="0.2"/>
    <row r="19626" x14ac:dyDescent="0.2"/>
    <row r="19627" x14ac:dyDescent="0.2"/>
    <row r="19628" x14ac:dyDescent="0.2"/>
    <row r="19629" x14ac:dyDescent="0.2"/>
    <row r="19630" x14ac:dyDescent="0.2"/>
    <row r="19631" x14ac:dyDescent="0.2"/>
    <row r="19632" x14ac:dyDescent="0.2"/>
    <row r="19633" x14ac:dyDescent="0.2"/>
    <row r="19634" x14ac:dyDescent="0.2"/>
    <row r="19635" x14ac:dyDescent="0.2"/>
    <row r="19636" x14ac:dyDescent="0.2"/>
    <row r="19637" x14ac:dyDescent="0.2"/>
    <row r="19638" x14ac:dyDescent="0.2"/>
    <row r="19639" x14ac:dyDescent="0.2"/>
    <row r="19640" x14ac:dyDescent="0.2"/>
    <row r="19641" x14ac:dyDescent="0.2"/>
    <row r="19642" x14ac:dyDescent="0.2"/>
    <row r="19643" x14ac:dyDescent="0.2"/>
    <row r="19644" x14ac:dyDescent="0.2"/>
    <row r="19645" x14ac:dyDescent="0.2"/>
    <row r="19646" x14ac:dyDescent="0.2"/>
    <row r="19647" x14ac:dyDescent="0.2"/>
    <row r="19648" x14ac:dyDescent="0.2"/>
    <row r="19649" x14ac:dyDescent="0.2"/>
    <row r="19650" x14ac:dyDescent="0.2"/>
    <row r="19651" x14ac:dyDescent="0.2"/>
    <row r="19652" x14ac:dyDescent="0.2"/>
    <row r="19653" x14ac:dyDescent="0.2"/>
    <row r="19654" x14ac:dyDescent="0.2"/>
    <row r="19655" x14ac:dyDescent="0.2"/>
    <row r="19656" x14ac:dyDescent="0.2"/>
    <row r="19657" x14ac:dyDescent="0.2"/>
    <row r="19658" x14ac:dyDescent="0.2"/>
    <row r="19659" x14ac:dyDescent="0.2"/>
    <row r="19660" x14ac:dyDescent="0.2"/>
    <row r="19661" x14ac:dyDescent="0.2"/>
    <row r="19662" x14ac:dyDescent="0.2"/>
    <row r="19663" x14ac:dyDescent="0.2"/>
    <row r="19664" x14ac:dyDescent="0.2"/>
    <row r="19665" x14ac:dyDescent="0.2"/>
    <row r="19666" x14ac:dyDescent="0.2"/>
    <row r="19667" x14ac:dyDescent="0.2"/>
    <row r="19668" x14ac:dyDescent="0.2"/>
    <row r="19669" x14ac:dyDescent="0.2"/>
    <row r="19670" x14ac:dyDescent="0.2"/>
    <row r="19671" x14ac:dyDescent="0.2"/>
    <row r="19672" x14ac:dyDescent="0.2"/>
    <row r="19673" x14ac:dyDescent="0.2"/>
    <row r="19674" x14ac:dyDescent="0.2"/>
    <row r="19675" x14ac:dyDescent="0.2"/>
    <row r="19676" x14ac:dyDescent="0.2"/>
    <row r="19677" x14ac:dyDescent="0.2"/>
    <row r="19678" x14ac:dyDescent="0.2"/>
    <row r="19679" x14ac:dyDescent="0.2"/>
    <row r="19680" x14ac:dyDescent="0.2"/>
    <row r="19681" x14ac:dyDescent="0.2"/>
    <row r="19682" x14ac:dyDescent="0.2"/>
    <row r="19683" x14ac:dyDescent="0.2"/>
    <row r="19684" x14ac:dyDescent="0.2"/>
    <row r="19685" x14ac:dyDescent="0.2"/>
    <row r="19686" x14ac:dyDescent="0.2"/>
    <row r="19687" x14ac:dyDescent="0.2"/>
    <row r="19688" x14ac:dyDescent="0.2"/>
    <row r="19689" x14ac:dyDescent="0.2"/>
    <row r="19690" x14ac:dyDescent="0.2"/>
    <row r="19691" x14ac:dyDescent="0.2"/>
    <row r="19692" x14ac:dyDescent="0.2"/>
    <row r="19693" x14ac:dyDescent="0.2"/>
    <row r="19694" x14ac:dyDescent="0.2"/>
    <row r="19695" x14ac:dyDescent="0.2"/>
    <row r="19696" x14ac:dyDescent="0.2"/>
    <row r="19697" x14ac:dyDescent="0.2"/>
    <row r="19698" x14ac:dyDescent="0.2"/>
    <row r="19699" x14ac:dyDescent="0.2"/>
    <row r="19700" x14ac:dyDescent="0.2"/>
    <row r="19701" x14ac:dyDescent="0.2"/>
    <row r="19702" x14ac:dyDescent="0.2"/>
    <row r="19703" x14ac:dyDescent="0.2"/>
    <row r="19704" x14ac:dyDescent="0.2"/>
    <row r="19705" x14ac:dyDescent="0.2"/>
    <row r="19706" x14ac:dyDescent="0.2"/>
    <row r="19707" x14ac:dyDescent="0.2"/>
    <row r="19708" x14ac:dyDescent="0.2"/>
    <row r="19709" x14ac:dyDescent="0.2"/>
    <row r="19710" x14ac:dyDescent="0.2"/>
    <row r="19711" x14ac:dyDescent="0.2"/>
    <row r="19712" x14ac:dyDescent="0.2"/>
    <row r="19713" x14ac:dyDescent="0.2"/>
    <row r="19714" x14ac:dyDescent="0.2"/>
    <row r="19715" x14ac:dyDescent="0.2"/>
    <row r="19716" x14ac:dyDescent="0.2"/>
    <row r="19717" x14ac:dyDescent="0.2"/>
    <row r="19718" x14ac:dyDescent="0.2"/>
    <row r="19719" x14ac:dyDescent="0.2"/>
    <row r="19720" x14ac:dyDescent="0.2"/>
    <row r="19721" x14ac:dyDescent="0.2"/>
    <row r="19722" x14ac:dyDescent="0.2"/>
    <row r="19723" x14ac:dyDescent="0.2"/>
    <row r="19724" x14ac:dyDescent="0.2"/>
    <row r="19725" x14ac:dyDescent="0.2"/>
    <row r="19726" x14ac:dyDescent="0.2"/>
    <row r="19727" x14ac:dyDescent="0.2"/>
    <row r="19728" x14ac:dyDescent="0.2"/>
    <row r="19729" x14ac:dyDescent="0.2"/>
    <row r="19730" x14ac:dyDescent="0.2"/>
    <row r="19731" x14ac:dyDescent="0.2"/>
    <row r="19732" x14ac:dyDescent="0.2"/>
    <row r="19733" x14ac:dyDescent="0.2"/>
    <row r="19734" x14ac:dyDescent="0.2"/>
    <row r="19735" x14ac:dyDescent="0.2"/>
    <row r="19736" x14ac:dyDescent="0.2"/>
    <row r="19737" x14ac:dyDescent="0.2"/>
    <row r="19738" x14ac:dyDescent="0.2"/>
    <row r="19739" x14ac:dyDescent="0.2"/>
    <row r="19740" x14ac:dyDescent="0.2"/>
    <row r="19741" x14ac:dyDescent="0.2"/>
    <row r="19742" x14ac:dyDescent="0.2"/>
    <row r="19743" x14ac:dyDescent="0.2"/>
    <row r="19744" x14ac:dyDescent="0.2"/>
    <row r="19745" x14ac:dyDescent="0.2"/>
    <row r="19746" x14ac:dyDescent="0.2"/>
    <row r="19747" x14ac:dyDescent="0.2"/>
    <row r="19748" x14ac:dyDescent="0.2"/>
    <row r="19749" x14ac:dyDescent="0.2"/>
    <row r="19750" x14ac:dyDescent="0.2"/>
    <row r="19751" x14ac:dyDescent="0.2"/>
    <row r="19752" x14ac:dyDescent="0.2"/>
    <row r="19753" x14ac:dyDescent="0.2"/>
    <row r="19754" x14ac:dyDescent="0.2"/>
    <row r="19755" x14ac:dyDescent="0.2"/>
    <row r="19756" x14ac:dyDescent="0.2"/>
    <row r="19757" x14ac:dyDescent="0.2"/>
    <row r="19758" x14ac:dyDescent="0.2"/>
    <row r="19759" x14ac:dyDescent="0.2"/>
    <row r="19760" x14ac:dyDescent="0.2"/>
    <row r="19761" x14ac:dyDescent="0.2"/>
    <row r="19762" x14ac:dyDescent="0.2"/>
    <row r="19763" x14ac:dyDescent="0.2"/>
    <row r="19764" x14ac:dyDescent="0.2"/>
    <row r="19765" x14ac:dyDescent="0.2"/>
    <row r="19766" x14ac:dyDescent="0.2"/>
    <row r="19767" x14ac:dyDescent="0.2"/>
    <row r="19768" x14ac:dyDescent="0.2"/>
    <row r="19769" x14ac:dyDescent="0.2"/>
    <row r="19770" x14ac:dyDescent="0.2"/>
    <row r="19771" x14ac:dyDescent="0.2"/>
    <row r="19772" x14ac:dyDescent="0.2"/>
    <row r="19773" x14ac:dyDescent="0.2"/>
    <row r="19774" x14ac:dyDescent="0.2"/>
    <row r="19775" x14ac:dyDescent="0.2"/>
    <row r="19776" x14ac:dyDescent="0.2"/>
    <row r="19777" x14ac:dyDescent="0.2"/>
    <row r="19778" x14ac:dyDescent="0.2"/>
    <row r="19779" x14ac:dyDescent="0.2"/>
    <row r="19780" x14ac:dyDescent="0.2"/>
    <row r="19781" x14ac:dyDescent="0.2"/>
    <row r="19782" x14ac:dyDescent="0.2"/>
    <row r="19783" x14ac:dyDescent="0.2"/>
    <row r="19784" x14ac:dyDescent="0.2"/>
    <row r="19785" x14ac:dyDescent="0.2"/>
    <row r="19786" x14ac:dyDescent="0.2"/>
    <row r="19787" x14ac:dyDescent="0.2"/>
    <row r="19788" x14ac:dyDescent="0.2"/>
    <row r="19789" x14ac:dyDescent="0.2"/>
    <row r="19790" x14ac:dyDescent="0.2"/>
    <row r="19791" x14ac:dyDescent="0.2"/>
    <row r="19792" x14ac:dyDescent="0.2"/>
    <row r="19793" x14ac:dyDescent="0.2"/>
    <row r="19794" x14ac:dyDescent="0.2"/>
    <row r="19795" x14ac:dyDescent="0.2"/>
    <row r="19796" x14ac:dyDescent="0.2"/>
    <row r="19797" x14ac:dyDescent="0.2"/>
    <row r="19798" x14ac:dyDescent="0.2"/>
    <row r="19799" x14ac:dyDescent="0.2"/>
    <row r="19800" x14ac:dyDescent="0.2"/>
    <row r="19801" x14ac:dyDescent="0.2"/>
    <row r="19802" x14ac:dyDescent="0.2"/>
    <row r="19803" x14ac:dyDescent="0.2"/>
    <row r="19804" x14ac:dyDescent="0.2"/>
    <row r="19805" x14ac:dyDescent="0.2"/>
    <row r="19806" x14ac:dyDescent="0.2"/>
    <row r="19807" x14ac:dyDescent="0.2"/>
    <row r="19808" x14ac:dyDescent="0.2"/>
    <row r="19809" x14ac:dyDescent="0.2"/>
    <row r="19810" x14ac:dyDescent="0.2"/>
    <row r="19811" x14ac:dyDescent="0.2"/>
    <row r="19812" x14ac:dyDescent="0.2"/>
    <row r="19813" x14ac:dyDescent="0.2"/>
    <row r="19814" x14ac:dyDescent="0.2"/>
    <row r="19815" x14ac:dyDescent="0.2"/>
    <row r="19816" x14ac:dyDescent="0.2"/>
    <row r="19817" x14ac:dyDescent="0.2"/>
    <row r="19818" x14ac:dyDescent="0.2"/>
    <row r="19819" x14ac:dyDescent="0.2"/>
    <row r="19820" x14ac:dyDescent="0.2"/>
    <row r="19821" x14ac:dyDescent="0.2"/>
    <row r="19822" x14ac:dyDescent="0.2"/>
    <row r="19823" x14ac:dyDescent="0.2"/>
    <row r="19824" x14ac:dyDescent="0.2"/>
    <row r="19825" x14ac:dyDescent="0.2"/>
    <row r="19826" x14ac:dyDescent="0.2"/>
    <row r="19827" x14ac:dyDescent="0.2"/>
    <row r="19828" x14ac:dyDescent="0.2"/>
    <row r="19829" x14ac:dyDescent="0.2"/>
    <row r="19830" x14ac:dyDescent="0.2"/>
    <row r="19831" x14ac:dyDescent="0.2"/>
    <row r="19832" x14ac:dyDescent="0.2"/>
    <row r="19833" x14ac:dyDescent="0.2"/>
    <row r="19834" x14ac:dyDescent="0.2"/>
    <row r="19835" x14ac:dyDescent="0.2"/>
    <row r="19836" x14ac:dyDescent="0.2"/>
    <row r="19837" x14ac:dyDescent="0.2"/>
    <row r="19838" x14ac:dyDescent="0.2"/>
    <row r="19839" x14ac:dyDescent="0.2"/>
    <row r="19840" x14ac:dyDescent="0.2"/>
    <row r="19841" x14ac:dyDescent="0.2"/>
    <row r="19842" x14ac:dyDescent="0.2"/>
    <row r="19843" x14ac:dyDescent="0.2"/>
    <row r="19844" x14ac:dyDescent="0.2"/>
    <row r="19845" x14ac:dyDescent="0.2"/>
    <row r="19846" x14ac:dyDescent="0.2"/>
    <row r="19847" x14ac:dyDescent="0.2"/>
    <row r="19848" x14ac:dyDescent="0.2"/>
    <row r="19849" x14ac:dyDescent="0.2"/>
    <row r="19850" x14ac:dyDescent="0.2"/>
    <row r="19851" x14ac:dyDescent="0.2"/>
    <row r="19852" x14ac:dyDescent="0.2"/>
    <row r="19853" x14ac:dyDescent="0.2"/>
    <row r="19854" x14ac:dyDescent="0.2"/>
    <row r="19855" x14ac:dyDescent="0.2"/>
    <row r="19856" x14ac:dyDescent="0.2"/>
    <row r="19857" x14ac:dyDescent="0.2"/>
    <row r="19858" x14ac:dyDescent="0.2"/>
    <row r="19859" x14ac:dyDescent="0.2"/>
    <row r="19860" x14ac:dyDescent="0.2"/>
    <row r="19861" x14ac:dyDescent="0.2"/>
    <row r="19862" x14ac:dyDescent="0.2"/>
    <row r="19863" x14ac:dyDescent="0.2"/>
    <row r="19864" x14ac:dyDescent="0.2"/>
    <row r="19865" x14ac:dyDescent="0.2"/>
    <row r="19866" x14ac:dyDescent="0.2"/>
    <row r="19867" x14ac:dyDescent="0.2"/>
    <row r="19868" x14ac:dyDescent="0.2"/>
    <row r="19869" x14ac:dyDescent="0.2"/>
    <row r="19870" x14ac:dyDescent="0.2"/>
    <row r="19871" x14ac:dyDescent="0.2"/>
    <row r="19872" x14ac:dyDescent="0.2"/>
    <row r="19873" x14ac:dyDescent="0.2"/>
    <row r="19874" x14ac:dyDescent="0.2"/>
    <row r="19875" x14ac:dyDescent="0.2"/>
    <row r="19876" x14ac:dyDescent="0.2"/>
    <row r="19877" x14ac:dyDescent="0.2"/>
    <row r="19878" x14ac:dyDescent="0.2"/>
    <row r="19879" x14ac:dyDescent="0.2"/>
    <row r="19880" x14ac:dyDescent="0.2"/>
    <row r="19881" x14ac:dyDescent="0.2"/>
    <row r="19882" x14ac:dyDescent="0.2"/>
    <row r="19883" x14ac:dyDescent="0.2"/>
    <row r="19884" x14ac:dyDescent="0.2"/>
    <row r="19885" x14ac:dyDescent="0.2"/>
    <row r="19886" x14ac:dyDescent="0.2"/>
    <row r="19887" x14ac:dyDescent="0.2"/>
    <row r="19888" x14ac:dyDescent="0.2"/>
    <row r="19889" x14ac:dyDescent="0.2"/>
    <row r="19890" x14ac:dyDescent="0.2"/>
    <row r="19891" x14ac:dyDescent="0.2"/>
    <row r="19892" x14ac:dyDescent="0.2"/>
    <row r="19893" x14ac:dyDescent="0.2"/>
    <row r="19894" x14ac:dyDescent="0.2"/>
    <row r="19895" x14ac:dyDescent="0.2"/>
    <row r="19896" x14ac:dyDescent="0.2"/>
    <row r="19897" x14ac:dyDescent="0.2"/>
    <row r="19898" x14ac:dyDescent="0.2"/>
    <row r="19899" x14ac:dyDescent="0.2"/>
    <row r="19900" x14ac:dyDescent="0.2"/>
    <row r="19901" x14ac:dyDescent="0.2"/>
    <row r="19902" x14ac:dyDescent="0.2"/>
    <row r="19903" x14ac:dyDescent="0.2"/>
    <row r="19904" x14ac:dyDescent="0.2"/>
    <row r="19905" x14ac:dyDescent="0.2"/>
    <row r="19906" x14ac:dyDescent="0.2"/>
    <row r="19907" x14ac:dyDescent="0.2"/>
    <row r="19908" x14ac:dyDescent="0.2"/>
    <row r="19909" x14ac:dyDescent="0.2"/>
    <row r="19910" x14ac:dyDescent="0.2"/>
    <row r="19911" x14ac:dyDescent="0.2"/>
    <row r="19912" x14ac:dyDescent="0.2"/>
    <row r="19913" x14ac:dyDescent="0.2"/>
    <row r="19914" x14ac:dyDescent="0.2"/>
    <row r="19915" x14ac:dyDescent="0.2"/>
    <row r="19916" x14ac:dyDescent="0.2"/>
    <row r="19917" x14ac:dyDescent="0.2"/>
    <row r="19918" x14ac:dyDescent="0.2"/>
    <row r="19919" x14ac:dyDescent="0.2"/>
    <row r="19920" x14ac:dyDescent="0.2"/>
    <row r="19921" x14ac:dyDescent="0.2"/>
    <row r="19922" x14ac:dyDescent="0.2"/>
    <row r="19923" x14ac:dyDescent="0.2"/>
    <row r="19924" x14ac:dyDescent="0.2"/>
    <row r="19925" x14ac:dyDescent="0.2"/>
    <row r="19926" x14ac:dyDescent="0.2"/>
    <row r="19927" x14ac:dyDescent="0.2"/>
    <row r="19928" x14ac:dyDescent="0.2"/>
    <row r="19929" x14ac:dyDescent="0.2"/>
    <row r="19930" x14ac:dyDescent="0.2"/>
    <row r="19931" x14ac:dyDescent="0.2"/>
    <row r="19932" x14ac:dyDescent="0.2"/>
    <row r="19933" x14ac:dyDescent="0.2"/>
    <row r="19934" x14ac:dyDescent="0.2"/>
    <row r="19935" x14ac:dyDescent="0.2"/>
    <row r="19936" x14ac:dyDescent="0.2"/>
    <row r="19937" x14ac:dyDescent="0.2"/>
    <row r="19938" x14ac:dyDescent="0.2"/>
    <row r="19939" x14ac:dyDescent="0.2"/>
    <row r="19940" x14ac:dyDescent="0.2"/>
    <row r="19941" x14ac:dyDescent="0.2"/>
    <row r="19942" x14ac:dyDescent="0.2"/>
    <row r="19943" x14ac:dyDescent="0.2"/>
    <row r="19944" x14ac:dyDescent="0.2"/>
    <row r="19945" x14ac:dyDescent="0.2"/>
    <row r="19946" x14ac:dyDescent="0.2"/>
    <row r="19947" x14ac:dyDescent="0.2"/>
    <row r="19948" x14ac:dyDescent="0.2"/>
    <row r="19949" x14ac:dyDescent="0.2"/>
    <row r="19950" x14ac:dyDescent="0.2"/>
    <row r="19951" x14ac:dyDescent="0.2"/>
    <row r="19952" x14ac:dyDescent="0.2"/>
    <row r="19953" x14ac:dyDescent="0.2"/>
    <row r="19954" x14ac:dyDescent="0.2"/>
    <row r="19955" x14ac:dyDescent="0.2"/>
    <row r="19956" x14ac:dyDescent="0.2"/>
    <row r="19957" x14ac:dyDescent="0.2"/>
    <row r="19958" x14ac:dyDescent="0.2"/>
    <row r="19959" x14ac:dyDescent="0.2"/>
    <row r="19960" x14ac:dyDescent="0.2"/>
    <row r="19961" x14ac:dyDescent="0.2"/>
    <row r="19962" x14ac:dyDescent="0.2"/>
    <row r="19963" x14ac:dyDescent="0.2"/>
    <row r="19964" x14ac:dyDescent="0.2"/>
    <row r="19965" x14ac:dyDescent="0.2"/>
    <row r="19966" x14ac:dyDescent="0.2"/>
    <row r="19967" x14ac:dyDescent="0.2"/>
    <row r="19968" x14ac:dyDescent="0.2"/>
    <row r="19969" x14ac:dyDescent="0.2"/>
    <row r="19970" x14ac:dyDescent="0.2"/>
    <row r="19971" x14ac:dyDescent="0.2"/>
    <row r="19972" x14ac:dyDescent="0.2"/>
    <row r="19973" x14ac:dyDescent="0.2"/>
    <row r="19974" x14ac:dyDescent="0.2"/>
    <row r="19975" x14ac:dyDescent="0.2"/>
    <row r="19976" x14ac:dyDescent="0.2"/>
    <row r="19977" x14ac:dyDescent="0.2"/>
    <row r="19978" x14ac:dyDescent="0.2"/>
    <row r="19979" x14ac:dyDescent="0.2"/>
    <row r="19980" x14ac:dyDescent="0.2"/>
    <row r="19981" x14ac:dyDescent="0.2"/>
    <row r="19982" x14ac:dyDescent="0.2"/>
    <row r="19983" x14ac:dyDescent="0.2"/>
    <row r="19984" x14ac:dyDescent="0.2"/>
    <row r="19985" x14ac:dyDescent="0.2"/>
    <row r="19986" x14ac:dyDescent="0.2"/>
    <row r="19987" x14ac:dyDescent="0.2"/>
    <row r="19988" x14ac:dyDescent="0.2"/>
    <row r="19989" x14ac:dyDescent="0.2"/>
    <row r="19990" x14ac:dyDescent="0.2"/>
    <row r="19991" x14ac:dyDescent="0.2"/>
    <row r="19992" x14ac:dyDescent="0.2"/>
    <row r="19993" x14ac:dyDescent="0.2"/>
    <row r="19994" x14ac:dyDescent="0.2"/>
    <row r="19995" x14ac:dyDescent="0.2"/>
    <row r="19996" x14ac:dyDescent="0.2"/>
    <row r="19997" x14ac:dyDescent="0.2"/>
    <row r="19998" x14ac:dyDescent="0.2"/>
    <row r="19999" x14ac:dyDescent="0.2"/>
    <row r="20000" x14ac:dyDescent="0.2"/>
    <row r="20001" x14ac:dyDescent="0.2"/>
    <row r="20002" x14ac:dyDescent="0.2"/>
    <row r="20003" x14ac:dyDescent="0.2"/>
    <row r="20004" x14ac:dyDescent="0.2"/>
    <row r="20005" x14ac:dyDescent="0.2"/>
    <row r="20006" x14ac:dyDescent="0.2"/>
    <row r="20007" x14ac:dyDescent="0.2"/>
    <row r="20008" x14ac:dyDescent="0.2"/>
    <row r="20009" x14ac:dyDescent="0.2"/>
    <row r="20010" x14ac:dyDescent="0.2"/>
    <row r="20011" x14ac:dyDescent="0.2"/>
    <row r="20012" x14ac:dyDescent="0.2"/>
    <row r="20013" x14ac:dyDescent="0.2"/>
    <row r="20014" x14ac:dyDescent="0.2"/>
    <row r="20015" x14ac:dyDescent="0.2"/>
    <row r="20016" x14ac:dyDescent="0.2"/>
    <row r="20017" x14ac:dyDescent="0.2"/>
    <row r="20018" x14ac:dyDescent="0.2"/>
    <row r="20019" x14ac:dyDescent="0.2"/>
    <row r="20020" x14ac:dyDescent="0.2"/>
    <row r="20021" x14ac:dyDescent="0.2"/>
    <row r="20022" x14ac:dyDescent="0.2"/>
    <row r="20023" x14ac:dyDescent="0.2"/>
    <row r="20024" x14ac:dyDescent="0.2"/>
    <row r="20025" x14ac:dyDescent="0.2"/>
    <row r="20026" x14ac:dyDescent="0.2"/>
    <row r="20027" x14ac:dyDescent="0.2"/>
    <row r="20028" x14ac:dyDescent="0.2"/>
    <row r="20029" x14ac:dyDescent="0.2"/>
    <row r="20030" x14ac:dyDescent="0.2"/>
    <row r="20031" x14ac:dyDescent="0.2"/>
    <row r="20032" x14ac:dyDescent="0.2"/>
    <row r="20033" x14ac:dyDescent="0.2"/>
    <row r="20034" x14ac:dyDescent="0.2"/>
    <row r="20035" x14ac:dyDescent="0.2"/>
    <row r="20036" x14ac:dyDescent="0.2"/>
    <row r="20037" x14ac:dyDescent="0.2"/>
    <row r="20038" x14ac:dyDescent="0.2"/>
    <row r="20039" x14ac:dyDescent="0.2"/>
    <row r="20040" x14ac:dyDescent="0.2"/>
    <row r="20041" x14ac:dyDescent="0.2"/>
    <row r="20042" x14ac:dyDescent="0.2"/>
    <row r="20043" x14ac:dyDescent="0.2"/>
    <row r="20044" x14ac:dyDescent="0.2"/>
    <row r="20045" x14ac:dyDescent="0.2"/>
    <row r="20046" x14ac:dyDescent="0.2"/>
    <row r="20047" x14ac:dyDescent="0.2"/>
    <row r="20048" x14ac:dyDescent="0.2"/>
    <row r="20049" x14ac:dyDescent="0.2"/>
    <row r="20050" x14ac:dyDescent="0.2"/>
    <row r="20051" x14ac:dyDescent="0.2"/>
    <row r="20052" x14ac:dyDescent="0.2"/>
    <row r="20053" x14ac:dyDescent="0.2"/>
    <row r="20054" x14ac:dyDescent="0.2"/>
    <row r="20055" x14ac:dyDescent="0.2"/>
    <row r="20056" x14ac:dyDescent="0.2"/>
    <row r="20057" x14ac:dyDescent="0.2"/>
    <row r="20058" x14ac:dyDescent="0.2"/>
    <row r="20059" x14ac:dyDescent="0.2"/>
    <row r="20060" x14ac:dyDescent="0.2"/>
    <row r="20061" x14ac:dyDescent="0.2"/>
    <row r="20062" x14ac:dyDescent="0.2"/>
    <row r="20063" x14ac:dyDescent="0.2"/>
    <row r="20064" x14ac:dyDescent="0.2"/>
    <row r="20065" x14ac:dyDescent="0.2"/>
    <row r="20066" x14ac:dyDescent="0.2"/>
    <row r="20067" x14ac:dyDescent="0.2"/>
    <row r="20068" x14ac:dyDescent="0.2"/>
    <row r="20069" x14ac:dyDescent="0.2"/>
    <row r="20070" x14ac:dyDescent="0.2"/>
    <row r="20071" x14ac:dyDescent="0.2"/>
    <row r="20072" x14ac:dyDescent="0.2"/>
    <row r="20073" x14ac:dyDescent="0.2"/>
    <row r="20074" x14ac:dyDescent="0.2"/>
    <row r="20075" x14ac:dyDescent="0.2"/>
    <row r="20076" x14ac:dyDescent="0.2"/>
    <row r="20077" x14ac:dyDescent="0.2"/>
    <row r="20078" x14ac:dyDescent="0.2"/>
    <row r="20079" x14ac:dyDescent="0.2"/>
    <row r="20080" x14ac:dyDescent="0.2"/>
    <row r="20081" x14ac:dyDescent="0.2"/>
    <row r="20082" x14ac:dyDescent="0.2"/>
    <row r="20083" x14ac:dyDescent="0.2"/>
    <row r="20084" x14ac:dyDescent="0.2"/>
    <row r="20085" x14ac:dyDescent="0.2"/>
    <row r="20086" x14ac:dyDescent="0.2"/>
    <row r="20087" x14ac:dyDescent="0.2"/>
    <row r="20088" x14ac:dyDescent="0.2"/>
    <row r="20089" x14ac:dyDescent="0.2"/>
    <row r="20090" x14ac:dyDescent="0.2"/>
    <row r="20091" x14ac:dyDescent="0.2"/>
    <row r="20092" x14ac:dyDescent="0.2"/>
    <row r="20093" x14ac:dyDescent="0.2"/>
    <row r="20094" x14ac:dyDescent="0.2"/>
    <row r="20095" x14ac:dyDescent="0.2"/>
    <row r="20096" x14ac:dyDescent="0.2"/>
    <row r="20097" x14ac:dyDescent="0.2"/>
    <row r="20098" x14ac:dyDescent="0.2"/>
    <row r="20099" x14ac:dyDescent="0.2"/>
    <row r="20100" x14ac:dyDescent="0.2"/>
    <row r="20101" x14ac:dyDescent="0.2"/>
    <row r="20102" x14ac:dyDescent="0.2"/>
    <row r="20103" x14ac:dyDescent="0.2"/>
    <row r="20104" x14ac:dyDescent="0.2"/>
    <row r="20105" x14ac:dyDescent="0.2"/>
    <row r="20106" x14ac:dyDescent="0.2"/>
    <row r="20107" x14ac:dyDescent="0.2"/>
    <row r="20108" x14ac:dyDescent="0.2"/>
    <row r="20109" x14ac:dyDescent="0.2"/>
    <row r="20110" x14ac:dyDescent="0.2"/>
    <row r="20111" x14ac:dyDescent="0.2"/>
    <row r="20112" x14ac:dyDescent="0.2"/>
    <row r="20113" x14ac:dyDescent="0.2"/>
    <row r="20114" x14ac:dyDescent="0.2"/>
    <row r="20115" x14ac:dyDescent="0.2"/>
    <row r="20116" x14ac:dyDescent="0.2"/>
    <row r="20117" x14ac:dyDescent="0.2"/>
    <row r="20118" x14ac:dyDescent="0.2"/>
    <row r="20119" x14ac:dyDescent="0.2"/>
    <row r="20120" x14ac:dyDescent="0.2"/>
    <row r="20121" x14ac:dyDescent="0.2"/>
    <row r="20122" x14ac:dyDescent="0.2"/>
    <row r="20123" x14ac:dyDescent="0.2"/>
    <row r="20124" x14ac:dyDescent="0.2"/>
    <row r="20125" x14ac:dyDescent="0.2"/>
    <row r="20126" x14ac:dyDescent="0.2"/>
    <row r="20127" x14ac:dyDescent="0.2"/>
    <row r="20128" x14ac:dyDescent="0.2"/>
    <row r="20129" x14ac:dyDescent="0.2"/>
    <row r="20130" x14ac:dyDescent="0.2"/>
    <row r="20131" x14ac:dyDescent="0.2"/>
    <row r="20132" x14ac:dyDescent="0.2"/>
    <row r="20133" x14ac:dyDescent="0.2"/>
    <row r="20134" x14ac:dyDescent="0.2"/>
    <row r="20135" x14ac:dyDescent="0.2"/>
    <row r="20136" x14ac:dyDescent="0.2"/>
    <row r="20137" x14ac:dyDescent="0.2"/>
    <row r="20138" x14ac:dyDescent="0.2"/>
    <row r="20139" x14ac:dyDescent="0.2"/>
    <row r="20140" x14ac:dyDescent="0.2"/>
    <row r="20141" x14ac:dyDescent="0.2"/>
    <row r="20142" x14ac:dyDescent="0.2"/>
    <row r="20143" x14ac:dyDescent="0.2"/>
    <row r="20144" x14ac:dyDescent="0.2"/>
    <row r="20145" x14ac:dyDescent="0.2"/>
    <row r="20146" x14ac:dyDescent="0.2"/>
    <row r="20147" x14ac:dyDescent="0.2"/>
    <row r="20148" x14ac:dyDescent="0.2"/>
    <row r="20149" x14ac:dyDescent="0.2"/>
    <row r="20150" x14ac:dyDescent="0.2"/>
    <row r="20151" x14ac:dyDescent="0.2"/>
    <row r="20152" x14ac:dyDescent="0.2"/>
    <row r="20153" x14ac:dyDescent="0.2"/>
    <row r="20154" x14ac:dyDescent="0.2"/>
    <row r="20155" x14ac:dyDescent="0.2"/>
    <row r="20156" x14ac:dyDescent="0.2"/>
    <row r="20157" x14ac:dyDescent="0.2"/>
    <row r="20158" x14ac:dyDescent="0.2"/>
    <row r="20159" x14ac:dyDescent="0.2"/>
    <row r="20160" x14ac:dyDescent="0.2"/>
    <row r="20161" x14ac:dyDescent="0.2"/>
    <row r="20162" x14ac:dyDescent="0.2"/>
    <row r="20163" x14ac:dyDescent="0.2"/>
    <row r="20164" x14ac:dyDescent="0.2"/>
    <row r="20165" x14ac:dyDescent="0.2"/>
    <row r="20166" x14ac:dyDescent="0.2"/>
    <row r="20167" x14ac:dyDescent="0.2"/>
    <row r="20168" x14ac:dyDescent="0.2"/>
    <row r="20169" x14ac:dyDescent="0.2"/>
    <row r="20170" x14ac:dyDescent="0.2"/>
    <row r="20171" x14ac:dyDescent="0.2"/>
    <row r="20172" x14ac:dyDescent="0.2"/>
    <row r="20173" x14ac:dyDescent="0.2"/>
    <row r="20174" x14ac:dyDescent="0.2"/>
    <row r="20175" x14ac:dyDescent="0.2"/>
    <row r="20176" x14ac:dyDescent="0.2"/>
    <row r="20177" x14ac:dyDescent="0.2"/>
    <row r="20178" x14ac:dyDescent="0.2"/>
    <row r="20179" x14ac:dyDescent="0.2"/>
    <row r="20180" x14ac:dyDescent="0.2"/>
    <row r="20181" x14ac:dyDescent="0.2"/>
    <row r="20182" x14ac:dyDescent="0.2"/>
    <row r="20183" x14ac:dyDescent="0.2"/>
    <row r="20184" x14ac:dyDescent="0.2"/>
    <row r="20185" x14ac:dyDescent="0.2"/>
    <row r="20186" x14ac:dyDescent="0.2"/>
    <row r="20187" x14ac:dyDescent="0.2"/>
    <row r="20188" x14ac:dyDescent="0.2"/>
    <row r="20189" x14ac:dyDescent="0.2"/>
    <row r="20190" x14ac:dyDescent="0.2"/>
    <row r="20191" x14ac:dyDescent="0.2"/>
    <row r="20192" x14ac:dyDescent="0.2"/>
    <row r="20193" x14ac:dyDescent="0.2"/>
    <row r="20194" x14ac:dyDescent="0.2"/>
    <row r="20195" x14ac:dyDescent="0.2"/>
    <row r="20196" x14ac:dyDescent="0.2"/>
    <row r="20197" x14ac:dyDescent="0.2"/>
    <row r="20198" x14ac:dyDescent="0.2"/>
    <row r="20199" x14ac:dyDescent="0.2"/>
    <row r="20200" x14ac:dyDescent="0.2"/>
    <row r="20201" x14ac:dyDescent="0.2"/>
    <row r="20202" x14ac:dyDescent="0.2"/>
    <row r="20203" x14ac:dyDescent="0.2"/>
    <row r="20204" x14ac:dyDescent="0.2"/>
    <row r="20205" x14ac:dyDescent="0.2"/>
    <row r="20206" x14ac:dyDescent="0.2"/>
    <row r="20207" x14ac:dyDescent="0.2"/>
    <row r="20208" x14ac:dyDescent="0.2"/>
    <row r="20209" x14ac:dyDescent="0.2"/>
    <row r="20210" x14ac:dyDescent="0.2"/>
    <row r="20211" x14ac:dyDescent="0.2"/>
    <row r="20212" x14ac:dyDescent="0.2"/>
    <row r="20213" x14ac:dyDescent="0.2"/>
    <row r="20214" x14ac:dyDescent="0.2"/>
    <row r="20215" x14ac:dyDescent="0.2"/>
    <row r="20216" x14ac:dyDescent="0.2"/>
    <row r="20217" x14ac:dyDescent="0.2"/>
    <row r="20218" x14ac:dyDescent="0.2"/>
    <row r="20219" x14ac:dyDescent="0.2"/>
    <row r="20220" x14ac:dyDescent="0.2"/>
    <row r="20221" x14ac:dyDescent="0.2"/>
    <row r="20222" x14ac:dyDescent="0.2"/>
    <row r="20223" x14ac:dyDescent="0.2"/>
    <row r="20224" x14ac:dyDescent="0.2"/>
    <row r="20225" x14ac:dyDescent="0.2"/>
    <row r="20226" x14ac:dyDescent="0.2"/>
    <row r="20227" x14ac:dyDescent="0.2"/>
    <row r="20228" x14ac:dyDescent="0.2"/>
    <row r="20229" x14ac:dyDescent="0.2"/>
    <row r="20230" x14ac:dyDescent="0.2"/>
    <row r="20231" x14ac:dyDescent="0.2"/>
    <row r="20232" x14ac:dyDescent="0.2"/>
    <row r="20233" x14ac:dyDescent="0.2"/>
    <row r="20234" x14ac:dyDescent="0.2"/>
    <row r="20235" x14ac:dyDescent="0.2"/>
    <row r="20236" x14ac:dyDescent="0.2"/>
    <row r="20237" x14ac:dyDescent="0.2"/>
    <row r="20238" x14ac:dyDescent="0.2"/>
    <row r="20239" x14ac:dyDescent="0.2"/>
    <row r="20240" x14ac:dyDescent="0.2"/>
    <row r="20241" x14ac:dyDescent="0.2"/>
    <row r="20242" x14ac:dyDescent="0.2"/>
    <row r="20243" x14ac:dyDescent="0.2"/>
    <row r="20244" x14ac:dyDescent="0.2"/>
    <row r="20245" x14ac:dyDescent="0.2"/>
    <row r="20246" x14ac:dyDescent="0.2"/>
    <row r="20247" x14ac:dyDescent="0.2"/>
    <row r="20248" x14ac:dyDescent="0.2"/>
    <row r="20249" x14ac:dyDescent="0.2"/>
    <row r="20250" x14ac:dyDescent="0.2"/>
    <row r="20251" x14ac:dyDescent="0.2"/>
    <row r="20252" x14ac:dyDescent="0.2"/>
    <row r="20253" x14ac:dyDescent="0.2"/>
    <row r="20254" x14ac:dyDescent="0.2"/>
    <row r="20255" x14ac:dyDescent="0.2"/>
    <row r="20256" x14ac:dyDescent="0.2"/>
    <row r="20257" x14ac:dyDescent="0.2"/>
    <row r="20258" x14ac:dyDescent="0.2"/>
    <row r="20259" x14ac:dyDescent="0.2"/>
    <row r="20260" x14ac:dyDescent="0.2"/>
    <row r="20261" x14ac:dyDescent="0.2"/>
    <row r="20262" x14ac:dyDescent="0.2"/>
    <row r="20263" x14ac:dyDescent="0.2"/>
    <row r="20264" x14ac:dyDescent="0.2"/>
    <row r="20265" x14ac:dyDescent="0.2"/>
    <row r="20266" x14ac:dyDescent="0.2"/>
    <row r="20267" x14ac:dyDescent="0.2"/>
    <row r="20268" x14ac:dyDescent="0.2"/>
    <row r="20269" x14ac:dyDescent="0.2"/>
    <row r="20270" x14ac:dyDescent="0.2"/>
    <row r="20271" x14ac:dyDescent="0.2"/>
    <row r="20272" x14ac:dyDescent="0.2"/>
    <row r="20273" x14ac:dyDescent="0.2"/>
    <row r="20274" x14ac:dyDescent="0.2"/>
    <row r="20275" x14ac:dyDescent="0.2"/>
    <row r="20276" x14ac:dyDescent="0.2"/>
    <row r="20277" x14ac:dyDescent="0.2"/>
    <row r="20278" x14ac:dyDescent="0.2"/>
    <row r="20279" x14ac:dyDescent="0.2"/>
    <row r="20280" x14ac:dyDescent="0.2"/>
    <row r="20281" x14ac:dyDescent="0.2"/>
    <row r="20282" x14ac:dyDescent="0.2"/>
    <row r="20283" x14ac:dyDescent="0.2"/>
    <row r="20284" x14ac:dyDescent="0.2"/>
    <row r="20285" x14ac:dyDescent="0.2"/>
    <row r="20286" x14ac:dyDescent="0.2"/>
    <row r="20287" x14ac:dyDescent="0.2"/>
    <row r="20288" x14ac:dyDescent="0.2"/>
    <row r="20289" x14ac:dyDescent="0.2"/>
    <row r="20290" x14ac:dyDescent="0.2"/>
    <row r="20291" x14ac:dyDescent="0.2"/>
    <row r="20292" x14ac:dyDescent="0.2"/>
    <row r="20293" x14ac:dyDescent="0.2"/>
    <row r="20294" x14ac:dyDescent="0.2"/>
    <row r="20295" x14ac:dyDescent="0.2"/>
    <row r="20296" x14ac:dyDescent="0.2"/>
    <row r="20297" x14ac:dyDescent="0.2"/>
    <row r="20298" x14ac:dyDescent="0.2"/>
    <row r="20299" x14ac:dyDescent="0.2"/>
    <row r="20300" x14ac:dyDescent="0.2"/>
    <row r="20301" x14ac:dyDescent="0.2"/>
    <row r="20302" x14ac:dyDescent="0.2"/>
    <row r="20303" x14ac:dyDescent="0.2"/>
    <row r="20304" x14ac:dyDescent="0.2"/>
    <row r="20305" x14ac:dyDescent="0.2"/>
    <row r="20306" x14ac:dyDescent="0.2"/>
    <row r="20307" x14ac:dyDescent="0.2"/>
    <row r="20308" x14ac:dyDescent="0.2"/>
    <row r="20309" x14ac:dyDescent="0.2"/>
    <row r="20310" x14ac:dyDescent="0.2"/>
    <row r="20311" x14ac:dyDescent="0.2"/>
    <row r="20312" x14ac:dyDescent="0.2"/>
    <row r="20313" x14ac:dyDescent="0.2"/>
    <row r="20314" x14ac:dyDescent="0.2"/>
    <row r="20315" x14ac:dyDescent="0.2"/>
    <row r="20316" x14ac:dyDescent="0.2"/>
    <row r="20317" x14ac:dyDescent="0.2"/>
    <row r="20318" x14ac:dyDescent="0.2"/>
    <row r="20319" x14ac:dyDescent="0.2"/>
    <row r="20320" x14ac:dyDescent="0.2"/>
    <row r="20321" x14ac:dyDescent="0.2"/>
    <row r="20322" x14ac:dyDescent="0.2"/>
    <row r="20323" x14ac:dyDescent="0.2"/>
    <row r="20324" x14ac:dyDescent="0.2"/>
    <row r="20325" x14ac:dyDescent="0.2"/>
    <row r="20326" x14ac:dyDescent="0.2"/>
    <row r="20327" x14ac:dyDescent="0.2"/>
    <row r="20328" x14ac:dyDescent="0.2"/>
    <row r="20329" x14ac:dyDescent="0.2"/>
    <row r="20330" x14ac:dyDescent="0.2"/>
    <row r="20331" x14ac:dyDescent="0.2"/>
    <row r="20332" x14ac:dyDescent="0.2"/>
    <row r="20333" x14ac:dyDescent="0.2"/>
    <row r="20334" x14ac:dyDescent="0.2"/>
    <row r="20335" x14ac:dyDescent="0.2"/>
    <row r="20336" x14ac:dyDescent="0.2"/>
    <row r="20337" x14ac:dyDescent="0.2"/>
    <row r="20338" x14ac:dyDescent="0.2"/>
    <row r="20339" x14ac:dyDescent="0.2"/>
    <row r="20340" x14ac:dyDescent="0.2"/>
    <row r="20341" x14ac:dyDescent="0.2"/>
    <row r="20342" x14ac:dyDescent="0.2"/>
    <row r="20343" x14ac:dyDescent="0.2"/>
    <row r="20344" x14ac:dyDescent="0.2"/>
    <row r="20345" x14ac:dyDescent="0.2"/>
    <row r="20346" x14ac:dyDescent="0.2"/>
    <row r="20347" x14ac:dyDescent="0.2"/>
    <row r="20348" x14ac:dyDescent="0.2"/>
    <row r="20349" x14ac:dyDescent="0.2"/>
    <row r="20350" x14ac:dyDescent="0.2"/>
    <row r="20351" x14ac:dyDescent="0.2"/>
    <row r="20352" x14ac:dyDescent="0.2"/>
    <row r="20353" x14ac:dyDescent="0.2"/>
    <row r="20354" x14ac:dyDescent="0.2"/>
    <row r="20355" x14ac:dyDescent="0.2"/>
    <row r="20356" x14ac:dyDescent="0.2"/>
    <row r="20357" x14ac:dyDescent="0.2"/>
    <row r="20358" x14ac:dyDescent="0.2"/>
    <row r="20359" x14ac:dyDescent="0.2"/>
    <row r="20360" x14ac:dyDescent="0.2"/>
    <row r="20361" x14ac:dyDescent="0.2"/>
    <row r="20362" x14ac:dyDescent="0.2"/>
    <row r="20363" x14ac:dyDescent="0.2"/>
    <row r="20364" x14ac:dyDescent="0.2"/>
    <row r="20365" x14ac:dyDescent="0.2"/>
    <row r="20366" x14ac:dyDescent="0.2"/>
    <row r="20367" x14ac:dyDescent="0.2"/>
    <row r="20368" x14ac:dyDescent="0.2"/>
    <row r="20369" x14ac:dyDescent="0.2"/>
    <row r="20370" x14ac:dyDescent="0.2"/>
    <row r="20371" x14ac:dyDescent="0.2"/>
    <row r="20372" x14ac:dyDescent="0.2"/>
    <row r="20373" x14ac:dyDescent="0.2"/>
    <row r="20374" x14ac:dyDescent="0.2"/>
    <row r="20375" x14ac:dyDescent="0.2"/>
    <row r="20376" x14ac:dyDescent="0.2"/>
    <row r="20377" x14ac:dyDescent="0.2"/>
    <row r="20378" x14ac:dyDescent="0.2"/>
    <row r="20379" x14ac:dyDescent="0.2"/>
    <row r="20380" x14ac:dyDescent="0.2"/>
    <row r="20381" x14ac:dyDescent="0.2"/>
    <row r="20382" x14ac:dyDescent="0.2"/>
    <row r="20383" x14ac:dyDescent="0.2"/>
    <row r="20384" x14ac:dyDescent="0.2"/>
    <row r="20385" x14ac:dyDescent="0.2"/>
    <row r="20386" x14ac:dyDescent="0.2"/>
    <row r="20387" x14ac:dyDescent="0.2"/>
    <row r="20388" x14ac:dyDescent="0.2"/>
    <row r="20389" x14ac:dyDescent="0.2"/>
    <row r="20390" x14ac:dyDescent="0.2"/>
    <row r="20391" x14ac:dyDescent="0.2"/>
    <row r="20392" x14ac:dyDescent="0.2"/>
    <row r="20393" x14ac:dyDescent="0.2"/>
    <row r="20394" x14ac:dyDescent="0.2"/>
    <row r="20395" x14ac:dyDescent="0.2"/>
    <row r="20396" x14ac:dyDescent="0.2"/>
    <row r="20397" x14ac:dyDescent="0.2"/>
    <row r="20398" x14ac:dyDescent="0.2"/>
    <row r="20399" x14ac:dyDescent="0.2"/>
    <row r="20400" x14ac:dyDescent="0.2"/>
    <row r="20401" x14ac:dyDescent="0.2"/>
    <row r="20402" x14ac:dyDescent="0.2"/>
    <row r="20403" x14ac:dyDescent="0.2"/>
    <row r="20404" x14ac:dyDescent="0.2"/>
    <row r="20405" x14ac:dyDescent="0.2"/>
    <row r="20406" x14ac:dyDescent="0.2"/>
    <row r="20407" x14ac:dyDescent="0.2"/>
    <row r="20408" x14ac:dyDescent="0.2"/>
    <row r="20409" x14ac:dyDescent="0.2"/>
    <row r="20410" x14ac:dyDescent="0.2"/>
    <row r="20411" x14ac:dyDescent="0.2"/>
    <row r="20412" x14ac:dyDescent="0.2"/>
    <row r="20413" x14ac:dyDescent="0.2"/>
    <row r="20414" x14ac:dyDescent="0.2"/>
    <row r="20415" x14ac:dyDescent="0.2"/>
    <row r="20416" x14ac:dyDescent="0.2"/>
    <row r="20417" x14ac:dyDescent="0.2"/>
    <row r="20418" x14ac:dyDescent="0.2"/>
    <row r="20419" x14ac:dyDescent="0.2"/>
    <row r="20420" x14ac:dyDescent="0.2"/>
    <row r="20421" x14ac:dyDescent="0.2"/>
    <row r="20422" x14ac:dyDescent="0.2"/>
    <row r="20423" x14ac:dyDescent="0.2"/>
    <row r="20424" x14ac:dyDescent="0.2"/>
    <row r="20425" x14ac:dyDescent="0.2"/>
    <row r="20426" x14ac:dyDescent="0.2"/>
    <row r="20427" x14ac:dyDescent="0.2"/>
    <row r="20428" x14ac:dyDescent="0.2"/>
    <row r="20429" x14ac:dyDescent="0.2"/>
    <row r="20430" x14ac:dyDescent="0.2"/>
    <row r="20431" x14ac:dyDescent="0.2"/>
    <row r="20432" x14ac:dyDescent="0.2"/>
    <row r="20433" x14ac:dyDescent="0.2"/>
    <row r="20434" x14ac:dyDescent="0.2"/>
    <row r="20435" x14ac:dyDescent="0.2"/>
    <row r="20436" x14ac:dyDescent="0.2"/>
    <row r="20437" x14ac:dyDescent="0.2"/>
    <row r="20438" x14ac:dyDescent="0.2"/>
    <row r="20439" x14ac:dyDescent="0.2"/>
    <row r="20440" x14ac:dyDescent="0.2"/>
    <row r="20441" x14ac:dyDescent="0.2"/>
    <row r="20442" x14ac:dyDescent="0.2"/>
    <row r="20443" x14ac:dyDescent="0.2"/>
    <row r="20444" x14ac:dyDescent="0.2"/>
    <row r="20445" x14ac:dyDescent="0.2"/>
    <row r="20446" x14ac:dyDescent="0.2"/>
    <row r="20447" x14ac:dyDescent="0.2"/>
    <row r="20448" x14ac:dyDescent="0.2"/>
    <row r="20449" x14ac:dyDescent="0.2"/>
    <row r="20450" x14ac:dyDescent="0.2"/>
    <row r="20451" x14ac:dyDescent="0.2"/>
    <row r="20452" x14ac:dyDescent="0.2"/>
    <row r="20453" x14ac:dyDescent="0.2"/>
    <row r="20454" x14ac:dyDescent="0.2"/>
    <row r="20455" x14ac:dyDescent="0.2"/>
    <row r="20456" x14ac:dyDescent="0.2"/>
    <row r="20457" x14ac:dyDescent="0.2"/>
    <row r="20458" x14ac:dyDescent="0.2"/>
    <row r="20459" x14ac:dyDescent="0.2"/>
    <row r="20460" x14ac:dyDescent="0.2"/>
    <row r="20461" x14ac:dyDescent="0.2"/>
    <row r="20462" x14ac:dyDescent="0.2"/>
    <row r="20463" x14ac:dyDescent="0.2"/>
    <row r="20464" x14ac:dyDescent="0.2"/>
    <row r="20465" x14ac:dyDescent="0.2"/>
    <row r="20466" x14ac:dyDescent="0.2"/>
    <row r="20467" x14ac:dyDescent="0.2"/>
    <row r="20468" x14ac:dyDescent="0.2"/>
    <row r="20469" x14ac:dyDescent="0.2"/>
    <row r="20470" x14ac:dyDescent="0.2"/>
    <row r="20471" x14ac:dyDescent="0.2"/>
    <row r="20472" x14ac:dyDescent="0.2"/>
    <row r="20473" x14ac:dyDescent="0.2"/>
    <row r="20474" x14ac:dyDescent="0.2"/>
    <row r="20475" x14ac:dyDescent="0.2"/>
    <row r="20476" x14ac:dyDescent="0.2"/>
    <row r="20477" x14ac:dyDescent="0.2"/>
    <row r="20478" x14ac:dyDescent="0.2"/>
    <row r="20479" x14ac:dyDescent="0.2"/>
    <row r="20480" x14ac:dyDescent="0.2"/>
    <row r="20481" x14ac:dyDescent="0.2"/>
    <row r="20482" x14ac:dyDescent="0.2"/>
    <row r="20483" x14ac:dyDescent="0.2"/>
    <row r="20484" x14ac:dyDescent="0.2"/>
    <row r="20485" x14ac:dyDescent="0.2"/>
    <row r="20486" x14ac:dyDescent="0.2"/>
    <row r="20487" x14ac:dyDescent="0.2"/>
    <row r="20488" x14ac:dyDescent="0.2"/>
    <row r="20489" x14ac:dyDescent="0.2"/>
    <row r="20490" x14ac:dyDescent="0.2"/>
    <row r="20491" x14ac:dyDescent="0.2"/>
    <row r="20492" x14ac:dyDescent="0.2"/>
    <row r="20493" x14ac:dyDescent="0.2"/>
    <row r="20494" x14ac:dyDescent="0.2"/>
    <row r="20495" x14ac:dyDescent="0.2"/>
    <row r="20496" x14ac:dyDescent="0.2"/>
    <row r="20497" x14ac:dyDescent="0.2"/>
    <row r="20498" x14ac:dyDescent="0.2"/>
    <row r="20499" x14ac:dyDescent="0.2"/>
    <row r="20500" x14ac:dyDescent="0.2"/>
    <row r="20501" x14ac:dyDescent="0.2"/>
    <row r="20502" x14ac:dyDescent="0.2"/>
    <row r="20503" x14ac:dyDescent="0.2"/>
    <row r="20504" x14ac:dyDescent="0.2"/>
    <row r="20505" x14ac:dyDescent="0.2"/>
    <row r="20506" x14ac:dyDescent="0.2"/>
    <row r="20507" x14ac:dyDescent="0.2"/>
    <row r="20508" x14ac:dyDescent="0.2"/>
    <row r="20509" x14ac:dyDescent="0.2"/>
    <row r="20510" x14ac:dyDescent="0.2"/>
    <row r="20511" x14ac:dyDescent="0.2"/>
    <row r="20512" x14ac:dyDescent="0.2"/>
    <row r="20513" x14ac:dyDescent="0.2"/>
    <row r="20514" x14ac:dyDescent="0.2"/>
    <row r="20515" x14ac:dyDescent="0.2"/>
    <row r="20516" x14ac:dyDescent="0.2"/>
    <row r="20517" x14ac:dyDescent="0.2"/>
    <row r="20518" x14ac:dyDescent="0.2"/>
    <row r="20519" x14ac:dyDescent="0.2"/>
    <row r="20520" x14ac:dyDescent="0.2"/>
    <row r="20521" x14ac:dyDescent="0.2"/>
    <row r="20522" x14ac:dyDescent="0.2"/>
    <row r="20523" x14ac:dyDescent="0.2"/>
    <row r="20524" x14ac:dyDescent="0.2"/>
    <row r="20525" x14ac:dyDescent="0.2"/>
    <row r="20526" x14ac:dyDescent="0.2"/>
    <row r="20527" x14ac:dyDescent="0.2"/>
    <row r="20528" x14ac:dyDescent="0.2"/>
    <row r="20529" x14ac:dyDescent="0.2"/>
    <row r="20530" x14ac:dyDescent="0.2"/>
    <row r="20531" x14ac:dyDescent="0.2"/>
    <row r="20532" x14ac:dyDescent="0.2"/>
    <row r="20533" x14ac:dyDescent="0.2"/>
    <row r="20534" x14ac:dyDescent="0.2"/>
    <row r="20535" x14ac:dyDescent="0.2"/>
    <row r="20536" x14ac:dyDescent="0.2"/>
    <row r="20537" x14ac:dyDescent="0.2"/>
    <row r="20538" x14ac:dyDescent="0.2"/>
    <row r="20539" x14ac:dyDescent="0.2"/>
    <row r="20540" x14ac:dyDescent="0.2"/>
    <row r="20541" x14ac:dyDescent="0.2"/>
    <row r="20542" x14ac:dyDescent="0.2"/>
    <row r="20543" x14ac:dyDescent="0.2"/>
    <row r="20544" x14ac:dyDescent="0.2"/>
    <row r="20545" x14ac:dyDescent="0.2"/>
    <row r="20546" x14ac:dyDescent="0.2"/>
    <row r="20547" x14ac:dyDescent="0.2"/>
    <row r="20548" x14ac:dyDescent="0.2"/>
    <row r="20549" x14ac:dyDescent="0.2"/>
    <row r="20550" x14ac:dyDescent="0.2"/>
    <row r="20551" x14ac:dyDescent="0.2"/>
    <row r="20552" x14ac:dyDescent="0.2"/>
    <row r="20553" x14ac:dyDescent="0.2"/>
    <row r="20554" x14ac:dyDescent="0.2"/>
    <row r="20555" x14ac:dyDescent="0.2"/>
    <row r="20556" x14ac:dyDescent="0.2"/>
    <row r="20557" x14ac:dyDescent="0.2"/>
    <row r="20558" x14ac:dyDescent="0.2"/>
    <row r="20559" x14ac:dyDescent="0.2"/>
    <row r="20560" x14ac:dyDescent="0.2"/>
    <row r="20561" x14ac:dyDescent="0.2"/>
    <row r="20562" x14ac:dyDescent="0.2"/>
    <row r="20563" x14ac:dyDescent="0.2"/>
    <row r="20564" x14ac:dyDescent="0.2"/>
    <row r="20565" x14ac:dyDescent="0.2"/>
    <row r="20566" x14ac:dyDescent="0.2"/>
    <row r="20567" x14ac:dyDescent="0.2"/>
    <row r="20568" x14ac:dyDescent="0.2"/>
    <row r="20569" x14ac:dyDescent="0.2"/>
    <row r="20570" x14ac:dyDescent="0.2"/>
    <row r="20571" x14ac:dyDescent="0.2"/>
    <row r="20572" x14ac:dyDescent="0.2"/>
    <row r="20573" x14ac:dyDescent="0.2"/>
    <row r="20574" x14ac:dyDescent="0.2"/>
    <row r="20575" x14ac:dyDescent="0.2"/>
    <row r="20576" x14ac:dyDescent="0.2"/>
    <row r="20577" x14ac:dyDescent="0.2"/>
    <row r="20578" x14ac:dyDescent="0.2"/>
    <row r="20579" x14ac:dyDescent="0.2"/>
    <row r="20580" x14ac:dyDescent="0.2"/>
    <row r="20581" x14ac:dyDescent="0.2"/>
    <row r="20582" x14ac:dyDescent="0.2"/>
    <row r="20583" x14ac:dyDescent="0.2"/>
    <row r="20584" x14ac:dyDescent="0.2"/>
    <row r="20585" x14ac:dyDescent="0.2"/>
    <row r="20586" x14ac:dyDescent="0.2"/>
    <row r="20587" x14ac:dyDescent="0.2"/>
    <row r="20588" x14ac:dyDescent="0.2"/>
    <row r="20589" x14ac:dyDescent="0.2"/>
    <row r="20590" x14ac:dyDescent="0.2"/>
    <row r="20591" x14ac:dyDescent="0.2"/>
    <row r="20592" x14ac:dyDescent="0.2"/>
    <row r="20593" x14ac:dyDescent="0.2"/>
    <row r="20594" x14ac:dyDescent="0.2"/>
    <row r="20595" x14ac:dyDescent="0.2"/>
    <row r="20596" x14ac:dyDescent="0.2"/>
    <row r="20597" x14ac:dyDescent="0.2"/>
    <row r="20598" x14ac:dyDescent="0.2"/>
    <row r="20599" x14ac:dyDescent="0.2"/>
    <row r="20600" x14ac:dyDescent="0.2"/>
    <row r="20601" x14ac:dyDescent="0.2"/>
    <row r="20602" x14ac:dyDescent="0.2"/>
    <row r="20603" x14ac:dyDescent="0.2"/>
    <row r="20604" x14ac:dyDescent="0.2"/>
    <row r="20605" x14ac:dyDescent="0.2"/>
    <row r="20606" x14ac:dyDescent="0.2"/>
    <row r="20607" x14ac:dyDescent="0.2"/>
    <row r="20608" x14ac:dyDescent="0.2"/>
    <row r="20609" x14ac:dyDescent="0.2"/>
    <row r="20610" x14ac:dyDescent="0.2"/>
    <row r="20611" x14ac:dyDescent="0.2"/>
    <row r="20612" x14ac:dyDescent="0.2"/>
    <row r="20613" x14ac:dyDescent="0.2"/>
    <row r="20614" x14ac:dyDescent="0.2"/>
    <row r="20615" x14ac:dyDescent="0.2"/>
    <row r="20616" x14ac:dyDescent="0.2"/>
    <row r="20617" x14ac:dyDescent="0.2"/>
    <row r="20618" x14ac:dyDescent="0.2"/>
    <row r="20619" x14ac:dyDescent="0.2"/>
    <row r="20620" x14ac:dyDescent="0.2"/>
    <row r="20621" x14ac:dyDescent="0.2"/>
    <row r="20622" x14ac:dyDescent="0.2"/>
    <row r="20623" x14ac:dyDescent="0.2"/>
    <row r="20624" x14ac:dyDescent="0.2"/>
    <row r="20625" x14ac:dyDescent="0.2"/>
    <row r="20626" x14ac:dyDescent="0.2"/>
    <row r="20627" x14ac:dyDescent="0.2"/>
    <row r="20628" x14ac:dyDescent="0.2"/>
    <row r="20629" x14ac:dyDescent="0.2"/>
    <row r="20630" x14ac:dyDescent="0.2"/>
    <row r="20631" x14ac:dyDescent="0.2"/>
    <row r="20632" x14ac:dyDescent="0.2"/>
    <row r="20633" x14ac:dyDescent="0.2"/>
    <row r="20634" x14ac:dyDescent="0.2"/>
    <row r="20635" x14ac:dyDescent="0.2"/>
    <row r="20636" x14ac:dyDescent="0.2"/>
    <row r="20637" x14ac:dyDescent="0.2"/>
    <row r="20638" x14ac:dyDescent="0.2"/>
    <row r="20639" x14ac:dyDescent="0.2"/>
    <row r="20640" x14ac:dyDescent="0.2"/>
    <row r="20641" x14ac:dyDescent="0.2"/>
    <row r="20642" x14ac:dyDescent="0.2"/>
    <row r="20643" x14ac:dyDescent="0.2"/>
    <row r="20644" x14ac:dyDescent="0.2"/>
    <row r="20645" x14ac:dyDescent="0.2"/>
    <row r="20646" x14ac:dyDescent="0.2"/>
    <row r="20647" x14ac:dyDescent="0.2"/>
    <row r="20648" x14ac:dyDescent="0.2"/>
    <row r="20649" x14ac:dyDescent="0.2"/>
    <row r="20650" x14ac:dyDescent="0.2"/>
    <row r="20651" x14ac:dyDescent="0.2"/>
    <row r="20652" x14ac:dyDescent="0.2"/>
    <row r="20653" x14ac:dyDescent="0.2"/>
    <row r="20654" x14ac:dyDescent="0.2"/>
    <row r="20655" x14ac:dyDescent="0.2"/>
    <row r="20656" x14ac:dyDescent="0.2"/>
    <row r="20657" x14ac:dyDescent="0.2"/>
    <row r="20658" x14ac:dyDescent="0.2"/>
    <row r="20659" x14ac:dyDescent="0.2"/>
    <row r="20660" x14ac:dyDescent="0.2"/>
    <row r="20661" x14ac:dyDescent="0.2"/>
    <row r="20662" x14ac:dyDescent="0.2"/>
    <row r="20663" x14ac:dyDescent="0.2"/>
    <row r="20664" x14ac:dyDescent="0.2"/>
    <row r="20665" x14ac:dyDescent="0.2"/>
    <row r="20666" x14ac:dyDescent="0.2"/>
    <row r="20667" x14ac:dyDescent="0.2"/>
    <row r="20668" x14ac:dyDescent="0.2"/>
    <row r="20669" x14ac:dyDescent="0.2"/>
    <row r="20670" x14ac:dyDescent="0.2"/>
    <row r="20671" x14ac:dyDescent="0.2"/>
    <row r="20672" x14ac:dyDescent="0.2"/>
    <row r="20673" x14ac:dyDescent="0.2"/>
    <row r="20674" x14ac:dyDescent="0.2"/>
    <row r="20675" x14ac:dyDescent="0.2"/>
    <row r="20676" x14ac:dyDescent="0.2"/>
    <row r="20677" x14ac:dyDescent="0.2"/>
    <row r="20678" x14ac:dyDescent="0.2"/>
    <row r="20679" x14ac:dyDescent="0.2"/>
    <row r="20680" x14ac:dyDescent="0.2"/>
    <row r="20681" x14ac:dyDescent="0.2"/>
    <row r="20682" x14ac:dyDescent="0.2"/>
    <row r="20683" x14ac:dyDescent="0.2"/>
    <row r="20684" x14ac:dyDescent="0.2"/>
    <row r="20685" x14ac:dyDescent="0.2"/>
    <row r="20686" x14ac:dyDescent="0.2"/>
    <row r="20687" x14ac:dyDescent="0.2"/>
    <row r="20688" x14ac:dyDescent="0.2"/>
    <row r="20689" x14ac:dyDescent="0.2"/>
    <row r="20690" x14ac:dyDescent="0.2"/>
    <row r="20691" x14ac:dyDescent="0.2"/>
    <row r="20692" x14ac:dyDescent="0.2"/>
    <row r="20693" x14ac:dyDescent="0.2"/>
    <row r="20694" x14ac:dyDescent="0.2"/>
    <row r="20695" x14ac:dyDescent="0.2"/>
    <row r="20696" x14ac:dyDescent="0.2"/>
    <row r="20697" x14ac:dyDescent="0.2"/>
    <row r="20698" x14ac:dyDescent="0.2"/>
    <row r="20699" x14ac:dyDescent="0.2"/>
    <row r="20700" x14ac:dyDescent="0.2"/>
    <row r="20701" x14ac:dyDescent="0.2"/>
    <row r="20702" x14ac:dyDescent="0.2"/>
    <row r="20703" x14ac:dyDescent="0.2"/>
    <row r="20704" x14ac:dyDescent="0.2"/>
    <row r="20705" x14ac:dyDescent="0.2"/>
    <row r="20706" x14ac:dyDescent="0.2"/>
    <row r="20707" x14ac:dyDescent="0.2"/>
    <row r="20708" x14ac:dyDescent="0.2"/>
    <row r="20709" x14ac:dyDescent="0.2"/>
    <row r="20710" x14ac:dyDescent="0.2"/>
    <row r="20711" x14ac:dyDescent="0.2"/>
    <row r="20712" x14ac:dyDescent="0.2"/>
    <row r="20713" x14ac:dyDescent="0.2"/>
    <row r="20714" x14ac:dyDescent="0.2"/>
    <row r="20715" x14ac:dyDescent="0.2"/>
    <row r="20716" x14ac:dyDescent="0.2"/>
    <row r="20717" x14ac:dyDescent="0.2"/>
    <row r="20718" x14ac:dyDescent="0.2"/>
    <row r="20719" x14ac:dyDescent="0.2"/>
    <row r="20720" x14ac:dyDescent="0.2"/>
    <row r="20721" x14ac:dyDescent="0.2"/>
    <row r="20722" x14ac:dyDescent="0.2"/>
    <row r="20723" x14ac:dyDescent="0.2"/>
    <row r="20724" x14ac:dyDescent="0.2"/>
    <row r="20725" x14ac:dyDescent="0.2"/>
    <row r="20726" x14ac:dyDescent="0.2"/>
    <row r="20727" x14ac:dyDescent="0.2"/>
    <row r="20728" x14ac:dyDescent="0.2"/>
    <row r="20729" x14ac:dyDescent="0.2"/>
    <row r="20730" x14ac:dyDescent="0.2"/>
    <row r="20731" x14ac:dyDescent="0.2"/>
    <row r="20732" x14ac:dyDescent="0.2"/>
    <row r="20733" x14ac:dyDescent="0.2"/>
    <row r="20734" x14ac:dyDescent="0.2"/>
    <row r="20735" x14ac:dyDescent="0.2"/>
    <row r="20736" x14ac:dyDescent="0.2"/>
    <row r="20737" x14ac:dyDescent="0.2"/>
    <row r="20738" x14ac:dyDescent="0.2"/>
    <row r="20739" x14ac:dyDescent="0.2"/>
    <row r="20740" x14ac:dyDescent="0.2"/>
    <row r="20741" x14ac:dyDescent="0.2"/>
    <row r="20742" x14ac:dyDescent="0.2"/>
    <row r="20743" x14ac:dyDescent="0.2"/>
    <row r="20744" x14ac:dyDescent="0.2"/>
    <row r="20745" x14ac:dyDescent="0.2"/>
    <row r="20746" x14ac:dyDescent="0.2"/>
    <row r="20747" x14ac:dyDescent="0.2"/>
    <row r="20748" x14ac:dyDescent="0.2"/>
    <row r="20749" x14ac:dyDescent="0.2"/>
    <row r="20750" x14ac:dyDescent="0.2"/>
    <row r="20751" x14ac:dyDescent="0.2"/>
    <row r="20752" x14ac:dyDescent="0.2"/>
    <row r="20753" x14ac:dyDescent="0.2"/>
    <row r="20754" x14ac:dyDescent="0.2"/>
    <row r="20755" x14ac:dyDescent="0.2"/>
    <row r="20756" x14ac:dyDescent="0.2"/>
    <row r="20757" x14ac:dyDescent="0.2"/>
    <row r="20758" x14ac:dyDescent="0.2"/>
    <row r="20759" x14ac:dyDescent="0.2"/>
    <row r="20760" x14ac:dyDescent="0.2"/>
    <row r="20761" x14ac:dyDescent="0.2"/>
    <row r="20762" x14ac:dyDescent="0.2"/>
    <row r="20763" x14ac:dyDescent="0.2"/>
    <row r="20764" x14ac:dyDescent="0.2"/>
    <row r="20765" x14ac:dyDescent="0.2"/>
    <row r="20766" x14ac:dyDescent="0.2"/>
    <row r="20767" x14ac:dyDescent="0.2"/>
    <row r="20768" x14ac:dyDescent="0.2"/>
    <row r="20769" x14ac:dyDescent="0.2"/>
    <row r="20770" x14ac:dyDescent="0.2"/>
    <row r="20771" x14ac:dyDescent="0.2"/>
    <row r="20772" x14ac:dyDescent="0.2"/>
    <row r="20773" x14ac:dyDescent="0.2"/>
    <row r="20774" x14ac:dyDescent="0.2"/>
    <row r="20775" x14ac:dyDescent="0.2"/>
    <row r="20776" x14ac:dyDescent="0.2"/>
    <row r="20777" x14ac:dyDescent="0.2"/>
    <row r="20778" x14ac:dyDescent="0.2"/>
    <row r="20779" x14ac:dyDescent="0.2"/>
    <row r="20780" x14ac:dyDescent="0.2"/>
    <row r="20781" x14ac:dyDescent="0.2"/>
    <row r="20782" x14ac:dyDescent="0.2"/>
    <row r="20783" x14ac:dyDescent="0.2"/>
    <row r="20784" x14ac:dyDescent="0.2"/>
    <row r="20785" x14ac:dyDescent="0.2"/>
    <row r="20786" x14ac:dyDescent="0.2"/>
    <row r="20787" x14ac:dyDescent="0.2"/>
    <row r="20788" x14ac:dyDescent="0.2"/>
    <row r="20789" x14ac:dyDescent="0.2"/>
    <row r="20790" x14ac:dyDescent="0.2"/>
    <row r="20791" x14ac:dyDescent="0.2"/>
    <row r="20792" x14ac:dyDescent="0.2"/>
    <row r="20793" x14ac:dyDescent="0.2"/>
    <row r="20794" x14ac:dyDescent="0.2"/>
    <row r="20795" x14ac:dyDescent="0.2"/>
    <row r="20796" x14ac:dyDescent="0.2"/>
    <row r="20797" x14ac:dyDescent="0.2"/>
    <row r="20798" x14ac:dyDescent="0.2"/>
    <row r="20799" x14ac:dyDescent="0.2"/>
    <row r="20800" x14ac:dyDescent="0.2"/>
    <row r="20801" x14ac:dyDescent="0.2"/>
    <row r="20802" x14ac:dyDescent="0.2"/>
    <row r="20803" x14ac:dyDescent="0.2"/>
    <row r="20804" x14ac:dyDescent="0.2"/>
    <row r="20805" x14ac:dyDescent="0.2"/>
    <row r="20806" x14ac:dyDescent="0.2"/>
    <row r="20807" x14ac:dyDescent="0.2"/>
    <row r="20808" x14ac:dyDescent="0.2"/>
    <row r="20809" x14ac:dyDescent="0.2"/>
    <row r="20810" x14ac:dyDescent="0.2"/>
    <row r="20811" x14ac:dyDescent="0.2"/>
    <row r="20812" x14ac:dyDescent="0.2"/>
    <row r="20813" x14ac:dyDescent="0.2"/>
    <row r="20814" x14ac:dyDescent="0.2"/>
    <row r="20815" x14ac:dyDescent="0.2"/>
    <row r="20816" x14ac:dyDescent="0.2"/>
    <row r="20817" x14ac:dyDescent="0.2"/>
    <row r="20818" x14ac:dyDescent="0.2"/>
    <row r="20819" x14ac:dyDescent="0.2"/>
    <row r="20820" x14ac:dyDescent="0.2"/>
    <row r="20821" x14ac:dyDescent="0.2"/>
    <row r="20822" x14ac:dyDescent="0.2"/>
    <row r="20823" x14ac:dyDescent="0.2"/>
    <row r="20824" x14ac:dyDescent="0.2"/>
    <row r="20825" x14ac:dyDescent="0.2"/>
    <row r="20826" x14ac:dyDescent="0.2"/>
    <row r="20827" x14ac:dyDescent="0.2"/>
    <row r="20828" x14ac:dyDescent="0.2"/>
    <row r="20829" x14ac:dyDescent="0.2"/>
    <row r="20830" x14ac:dyDescent="0.2"/>
    <row r="20831" x14ac:dyDescent="0.2"/>
    <row r="20832" x14ac:dyDescent="0.2"/>
    <row r="20833" x14ac:dyDescent="0.2"/>
    <row r="20834" x14ac:dyDescent="0.2"/>
    <row r="20835" x14ac:dyDescent="0.2"/>
    <row r="20836" x14ac:dyDescent="0.2"/>
    <row r="20837" x14ac:dyDescent="0.2"/>
    <row r="20838" x14ac:dyDescent="0.2"/>
    <row r="20839" x14ac:dyDescent="0.2"/>
    <row r="20840" x14ac:dyDescent="0.2"/>
    <row r="20841" x14ac:dyDescent="0.2"/>
    <row r="20842" x14ac:dyDescent="0.2"/>
    <row r="20843" x14ac:dyDescent="0.2"/>
    <row r="20844" x14ac:dyDescent="0.2"/>
    <row r="20845" x14ac:dyDescent="0.2"/>
    <row r="20846" x14ac:dyDescent="0.2"/>
    <row r="20847" x14ac:dyDescent="0.2"/>
    <row r="20848" x14ac:dyDescent="0.2"/>
    <row r="20849" x14ac:dyDescent="0.2"/>
    <row r="20850" x14ac:dyDescent="0.2"/>
    <row r="20851" x14ac:dyDescent="0.2"/>
    <row r="20852" x14ac:dyDescent="0.2"/>
    <row r="20853" x14ac:dyDescent="0.2"/>
    <row r="20854" x14ac:dyDescent="0.2"/>
    <row r="20855" x14ac:dyDescent="0.2"/>
    <row r="20856" x14ac:dyDescent="0.2"/>
    <row r="20857" x14ac:dyDescent="0.2"/>
    <row r="20858" x14ac:dyDescent="0.2"/>
    <row r="20859" x14ac:dyDescent="0.2"/>
    <row r="20860" x14ac:dyDescent="0.2"/>
    <row r="20861" x14ac:dyDescent="0.2"/>
    <row r="20862" x14ac:dyDescent="0.2"/>
    <row r="20863" x14ac:dyDescent="0.2"/>
    <row r="20864" x14ac:dyDescent="0.2"/>
    <row r="20865" x14ac:dyDescent="0.2"/>
    <row r="20866" x14ac:dyDescent="0.2"/>
    <row r="20867" x14ac:dyDescent="0.2"/>
    <row r="20868" x14ac:dyDescent="0.2"/>
    <row r="20869" x14ac:dyDescent="0.2"/>
    <row r="20870" x14ac:dyDescent="0.2"/>
    <row r="20871" x14ac:dyDescent="0.2"/>
    <row r="20872" x14ac:dyDescent="0.2"/>
    <row r="20873" x14ac:dyDescent="0.2"/>
    <row r="20874" x14ac:dyDescent="0.2"/>
    <row r="20875" x14ac:dyDescent="0.2"/>
    <row r="20876" x14ac:dyDescent="0.2"/>
    <row r="20877" x14ac:dyDescent="0.2"/>
    <row r="20878" x14ac:dyDescent="0.2"/>
    <row r="20879" x14ac:dyDescent="0.2"/>
    <row r="20880" x14ac:dyDescent="0.2"/>
    <row r="20881" x14ac:dyDescent="0.2"/>
    <row r="20882" x14ac:dyDescent="0.2"/>
    <row r="20883" x14ac:dyDescent="0.2"/>
    <row r="20884" x14ac:dyDescent="0.2"/>
    <row r="20885" x14ac:dyDescent="0.2"/>
    <row r="20886" x14ac:dyDescent="0.2"/>
    <row r="20887" x14ac:dyDescent="0.2"/>
    <row r="20888" x14ac:dyDescent="0.2"/>
    <row r="20889" x14ac:dyDescent="0.2"/>
    <row r="20890" x14ac:dyDescent="0.2"/>
    <row r="20891" x14ac:dyDescent="0.2"/>
    <row r="20892" x14ac:dyDescent="0.2"/>
    <row r="20893" x14ac:dyDescent="0.2"/>
    <row r="20894" x14ac:dyDescent="0.2"/>
    <row r="20895" x14ac:dyDescent="0.2"/>
    <row r="20896" x14ac:dyDescent="0.2"/>
    <row r="20897" x14ac:dyDescent="0.2"/>
    <row r="20898" x14ac:dyDescent="0.2"/>
    <row r="20899" x14ac:dyDescent="0.2"/>
    <row r="20900" x14ac:dyDescent="0.2"/>
    <row r="20901" x14ac:dyDescent="0.2"/>
    <row r="20902" x14ac:dyDescent="0.2"/>
    <row r="20903" x14ac:dyDescent="0.2"/>
    <row r="20904" x14ac:dyDescent="0.2"/>
    <row r="20905" x14ac:dyDescent="0.2"/>
    <row r="20906" x14ac:dyDescent="0.2"/>
    <row r="20907" x14ac:dyDescent="0.2"/>
    <row r="20908" x14ac:dyDescent="0.2"/>
    <row r="20909" x14ac:dyDescent="0.2"/>
    <row r="20910" x14ac:dyDescent="0.2"/>
    <row r="20911" x14ac:dyDescent="0.2"/>
    <row r="20912" x14ac:dyDescent="0.2"/>
    <row r="20913" x14ac:dyDescent="0.2"/>
    <row r="20914" x14ac:dyDescent="0.2"/>
    <row r="20915" x14ac:dyDescent="0.2"/>
    <row r="20916" x14ac:dyDescent="0.2"/>
    <row r="20917" x14ac:dyDescent="0.2"/>
    <row r="20918" x14ac:dyDescent="0.2"/>
    <row r="20919" x14ac:dyDescent="0.2"/>
    <row r="20920" x14ac:dyDescent="0.2"/>
    <row r="20921" x14ac:dyDescent="0.2"/>
    <row r="20922" x14ac:dyDescent="0.2"/>
    <row r="20923" x14ac:dyDescent="0.2"/>
    <row r="20924" x14ac:dyDescent="0.2"/>
    <row r="20925" x14ac:dyDescent="0.2"/>
    <row r="20926" x14ac:dyDescent="0.2"/>
    <row r="20927" x14ac:dyDescent="0.2"/>
    <row r="20928" x14ac:dyDescent="0.2"/>
    <row r="20929" x14ac:dyDescent="0.2"/>
    <row r="20930" x14ac:dyDescent="0.2"/>
    <row r="20931" x14ac:dyDescent="0.2"/>
    <row r="20932" x14ac:dyDescent="0.2"/>
    <row r="20933" x14ac:dyDescent="0.2"/>
    <row r="20934" x14ac:dyDescent="0.2"/>
    <row r="20935" x14ac:dyDescent="0.2"/>
    <row r="20936" x14ac:dyDescent="0.2"/>
    <row r="20937" x14ac:dyDescent="0.2"/>
    <row r="20938" x14ac:dyDescent="0.2"/>
    <row r="20939" x14ac:dyDescent="0.2"/>
    <row r="20940" x14ac:dyDescent="0.2"/>
    <row r="20941" x14ac:dyDescent="0.2"/>
    <row r="20942" x14ac:dyDescent="0.2"/>
    <row r="20943" x14ac:dyDescent="0.2"/>
    <row r="20944" x14ac:dyDescent="0.2"/>
    <row r="20945" x14ac:dyDescent="0.2"/>
    <row r="20946" x14ac:dyDescent="0.2"/>
    <row r="20947" x14ac:dyDescent="0.2"/>
    <row r="20948" x14ac:dyDescent="0.2"/>
    <row r="20949" x14ac:dyDescent="0.2"/>
    <row r="20950" x14ac:dyDescent="0.2"/>
    <row r="20951" x14ac:dyDescent="0.2"/>
    <row r="20952" x14ac:dyDescent="0.2"/>
    <row r="20953" x14ac:dyDescent="0.2"/>
    <row r="20954" x14ac:dyDescent="0.2"/>
    <row r="20955" x14ac:dyDescent="0.2"/>
    <row r="20956" x14ac:dyDescent="0.2"/>
    <row r="20957" x14ac:dyDescent="0.2"/>
    <row r="20958" x14ac:dyDescent="0.2"/>
    <row r="20959" x14ac:dyDescent="0.2"/>
    <row r="20960" x14ac:dyDescent="0.2"/>
    <row r="20961" x14ac:dyDescent="0.2"/>
    <row r="20962" x14ac:dyDescent="0.2"/>
    <row r="20963" x14ac:dyDescent="0.2"/>
    <row r="20964" x14ac:dyDescent="0.2"/>
    <row r="20965" x14ac:dyDescent="0.2"/>
    <row r="20966" x14ac:dyDescent="0.2"/>
    <row r="20967" x14ac:dyDescent="0.2"/>
    <row r="20968" x14ac:dyDescent="0.2"/>
    <row r="20969" x14ac:dyDescent="0.2"/>
    <row r="20970" x14ac:dyDescent="0.2"/>
    <row r="20971" x14ac:dyDescent="0.2"/>
    <row r="20972" x14ac:dyDescent="0.2"/>
    <row r="20973" x14ac:dyDescent="0.2"/>
    <row r="20974" x14ac:dyDescent="0.2"/>
    <row r="20975" x14ac:dyDescent="0.2"/>
    <row r="20976" x14ac:dyDescent="0.2"/>
    <row r="20977" x14ac:dyDescent="0.2"/>
    <row r="20978" x14ac:dyDescent="0.2"/>
    <row r="20979" x14ac:dyDescent="0.2"/>
    <row r="20980" x14ac:dyDescent="0.2"/>
    <row r="20981" x14ac:dyDescent="0.2"/>
    <row r="20982" x14ac:dyDescent="0.2"/>
    <row r="20983" x14ac:dyDescent="0.2"/>
    <row r="20984" x14ac:dyDescent="0.2"/>
    <row r="20985" x14ac:dyDescent="0.2"/>
    <row r="20986" x14ac:dyDescent="0.2"/>
    <row r="20987" x14ac:dyDescent="0.2"/>
    <row r="20988" x14ac:dyDescent="0.2"/>
    <row r="20989" x14ac:dyDescent="0.2"/>
    <row r="20990" x14ac:dyDescent="0.2"/>
    <row r="20991" x14ac:dyDescent="0.2"/>
    <row r="20992" x14ac:dyDescent="0.2"/>
    <row r="20993" x14ac:dyDescent="0.2"/>
    <row r="20994" x14ac:dyDescent="0.2"/>
    <row r="20995" x14ac:dyDescent="0.2"/>
    <row r="20996" x14ac:dyDescent="0.2"/>
    <row r="20997" x14ac:dyDescent="0.2"/>
    <row r="20998" x14ac:dyDescent="0.2"/>
    <row r="20999" x14ac:dyDescent="0.2"/>
    <row r="21000" x14ac:dyDescent="0.2"/>
    <row r="21001" x14ac:dyDescent="0.2"/>
    <row r="21002" x14ac:dyDescent="0.2"/>
    <row r="21003" x14ac:dyDescent="0.2"/>
    <row r="21004" x14ac:dyDescent="0.2"/>
    <row r="21005" x14ac:dyDescent="0.2"/>
    <row r="21006" x14ac:dyDescent="0.2"/>
    <row r="21007" x14ac:dyDescent="0.2"/>
    <row r="21008" x14ac:dyDescent="0.2"/>
    <row r="21009" x14ac:dyDescent="0.2"/>
    <row r="21010" x14ac:dyDescent="0.2"/>
    <row r="21011" x14ac:dyDescent="0.2"/>
    <row r="21012" x14ac:dyDescent="0.2"/>
    <row r="21013" x14ac:dyDescent="0.2"/>
    <row r="21014" x14ac:dyDescent="0.2"/>
    <row r="21015" x14ac:dyDescent="0.2"/>
    <row r="21016" x14ac:dyDescent="0.2"/>
    <row r="21017" x14ac:dyDescent="0.2"/>
    <row r="21018" x14ac:dyDescent="0.2"/>
    <row r="21019" x14ac:dyDescent="0.2"/>
    <row r="21020" x14ac:dyDescent="0.2"/>
    <row r="21021" x14ac:dyDescent="0.2"/>
    <row r="21022" x14ac:dyDescent="0.2"/>
    <row r="21023" x14ac:dyDescent="0.2"/>
    <row r="21024" x14ac:dyDescent="0.2"/>
    <row r="21025" x14ac:dyDescent="0.2"/>
    <row r="21026" x14ac:dyDescent="0.2"/>
    <row r="21027" x14ac:dyDescent="0.2"/>
    <row r="21028" x14ac:dyDescent="0.2"/>
    <row r="21029" x14ac:dyDescent="0.2"/>
    <row r="21030" x14ac:dyDescent="0.2"/>
    <row r="21031" x14ac:dyDescent="0.2"/>
    <row r="21032" x14ac:dyDescent="0.2"/>
    <row r="21033" x14ac:dyDescent="0.2"/>
    <row r="21034" x14ac:dyDescent="0.2"/>
    <row r="21035" x14ac:dyDescent="0.2"/>
    <row r="21036" x14ac:dyDescent="0.2"/>
    <row r="21037" x14ac:dyDescent="0.2"/>
    <row r="21038" x14ac:dyDescent="0.2"/>
    <row r="21039" x14ac:dyDescent="0.2"/>
    <row r="21040" x14ac:dyDescent="0.2"/>
    <row r="21041" x14ac:dyDescent="0.2"/>
    <row r="21042" x14ac:dyDescent="0.2"/>
    <row r="21043" x14ac:dyDescent="0.2"/>
    <row r="21044" x14ac:dyDescent="0.2"/>
    <row r="21045" x14ac:dyDescent="0.2"/>
    <row r="21046" x14ac:dyDescent="0.2"/>
    <row r="21047" x14ac:dyDescent="0.2"/>
    <row r="21048" x14ac:dyDescent="0.2"/>
    <row r="21049" x14ac:dyDescent="0.2"/>
    <row r="21050" x14ac:dyDescent="0.2"/>
    <row r="21051" x14ac:dyDescent="0.2"/>
    <row r="21052" x14ac:dyDescent="0.2"/>
    <row r="21053" x14ac:dyDescent="0.2"/>
    <row r="21054" x14ac:dyDescent="0.2"/>
    <row r="21055" x14ac:dyDescent="0.2"/>
    <row r="21056" x14ac:dyDescent="0.2"/>
    <row r="21057" x14ac:dyDescent="0.2"/>
    <row r="21058" x14ac:dyDescent="0.2"/>
    <row r="21059" x14ac:dyDescent="0.2"/>
    <row r="21060" x14ac:dyDescent="0.2"/>
    <row r="21061" x14ac:dyDescent="0.2"/>
    <row r="21062" x14ac:dyDescent="0.2"/>
    <row r="21063" x14ac:dyDescent="0.2"/>
    <row r="21064" x14ac:dyDescent="0.2"/>
    <row r="21065" x14ac:dyDescent="0.2"/>
    <row r="21066" x14ac:dyDescent="0.2"/>
    <row r="21067" x14ac:dyDescent="0.2"/>
    <row r="21068" x14ac:dyDescent="0.2"/>
    <row r="21069" x14ac:dyDescent="0.2"/>
    <row r="21070" x14ac:dyDescent="0.2"/>
    <row r="21071" x14ac:dyDescent="0.2"/>
    <row r="21072" x14ac:dyDescent="0.2"/>
    <row r="21073" x14ac:dyDescent="0.2"/>
    <row r="21074" x14ac:dyDescent="0.2"/>
    <row r="21075" x14ac:dyDescent="0.2"/>
    <row r="21076" x14ac:dyDescent="0.2"/>
    <row r="21077" x14ac:dyDescent="0.2"/>
    <row r="21078" x14ac:dyDescent="0.2"/>
    <row r="21079" x14ac:dyDescent="0.2"/>
    <row r="21080" x14ac:dyDescent="0.2"/>
    <row r="21081" x14ac:dyDescent="0.2"/>
    <row r="21082" x14ac:dyDescent="0.2"/>
    <row r="21083" x14ac:dyDescent="0.2"/>
    <row r="21084" x14ac:dyDescent="0.2"/>
    <row r="21085" x14ac:dyDescent="0.2"/>
    <row r="21086" x14ac:dyDescent="0.2"/>
    <row r="21087" x14ac:dyDescent="0.2"/>
    <row r="21088" x14ac:dyDescent="0.2"/>
    <row r="21089" x14ac:dyDescent="0.2"/>
    <row r="21090" x14ac:dyDescent="0.2"/>
    <row r="21091" x14ac:dyDescent="0.2"/>
    <row r="21092" x14ac:dyDescent="0.2"/>
    <row r="21093" x14ac:dyDescent="0.2"/>
    <row r="21094" x14ac:dyDescent="0.2"/>
    <row r="21095" x14ac:dyDescent="0.2"/>
    <row r="21096" x14ac:dyDescent="0.2"/>
    <row r="21097" x14ac:dyDescent="0.2"/>
    <row r="21098" x14ac:dyDescent="0.2"/>
    <row r="21099" x14ac:dyDescent="0.2"/>
    <row r="21100" x14ac:dyDescent="0.2"/>
    <row r="21101" x14ac:dyDescent="0.2"/>
    <row r="21102" x14ac:dyDescent="0.2"/>
    <row r="21103" x14ac:dyDescent="0.2"/>
    <row r="21104" x14ac:dyDescent="0.2"/>
    <row r="21105" x14ac:dyDescent="0.2"/>
    <row r="21106" x14ac:dyDescent="0.2"/>
    <row r="21107" x14ac:dyDescent="0.2"/>
    <row r="21108" x14ac:dyDescent="0.2"/>
    <row r="21109" x14ac:dyDescent="0.2"/>
    <row r="21110" x14ac:dyDescent="0.2"/>
    <row r="21111" x14ac:dyDescent="0.2"/>
    <row r="21112" x14ac:dyDescent="0.2"/>
    <row r="21113" x14ac:dyDescent="0.2"/>
    <row r="21114" x14ac:dyDescent="0.2"/>
    <row r="21115" x14ac:dyDescent="0.2"/>
    <row r="21116" x14ac:dyDescent="0.2"/>
    <row r="21117" x14ac:dyDescent="0.2"/>
    <row r="21118" x14ac:dyDescent="0.2"/>
    <row r="21119" x14ac:dyDescent="0.2"/>
    <row r="21120" x14ac:dyDescent="0.2"/>
    <row r="21121" x14ac:dyDescent="0.2"/>
    <row r="21122" x14ac:dyDescent="0.2"/>
    <row r="21123" x14ac:dyDescent="0.2"/>
    <row r="21124" x14ac:dyDescent="0.2"/>
    <row r="21125" x14ac:dyDescent="0.2"/>
    <row r="21126" x14ac:dyDescent="0.2"/>
    <row r="21127" x14ac:dyDescent="0.2"/>
    <row r="21128" x14ac:dyDescent="0.2"/>
    <row r="21129" x14ac:dyDescent="0.2"/>
    <row r="21130" x14ac:dyDescent="0.2"/>
    <row r="21131" x14ac:dyDescent="0.2"/>
    <row r="21132" x14ac:dyDescent="0.2"/>
    <row r="21133" x14ac:dyDescent="0.2"/>
    <row r="21134" x14ac:dyDescent="0.2"/>
    <row r="21135" x14ac:dyDescent="0.2"/>
    <row r="21136" x14ac:dyDescent="0.2"/>
    <row r="21137" x14ac:dyDescent="0.2"/>
    <row r="21138" x14ac:dyDescent="0.2"/>
    <row r="21139" x14ac:dyDescent="0.2"/>
    <row r="21140" x14ac:dyDescent="0.2"/>
    <row r="21141" x14ac:dyDescent="0.2"/>
    <row r="21142" x14ac:dyDescent="0.2"/>
    <row r="21143" x14ac:dyDescent="0.2"/>
    <row r="21144" x14ac:dyDescent="0.2"/>
    <row r="21145" x14ac:dyDescent="0.2"/>
    <row r="21146" x14ac:dyDescent="0.2"/>
    <row r="21147" x14ac:dyDescent="0.2"/>
    <row r="21148" x14ac:dyDescent="0.2"/>
    <row r="21149" x14ac:dyDescent="0.2"/>
    <row r="21150" x14ac:dyDescent="0.2"/>
    <row r="21151" x14ac:dyDescent="0.2"/>
    <row r="21152" x14ac:dyDescent="0.2"/>
    <row r="21153" x14ac:dyDescent="0.2"/>
    <row r="21154" x14ac:dyDescent="0.2"/>
    <row r="21155" x14ac:dyDescent="0.2"/>
    <row r="21156" x14ac:dyDescent="0.2"/>
    <row r="21157" x14ac:dyDescent="0.2"/>
    <row r="21158" x14ac:dyDescent="0.2"/>
    <row r="21159" x14ac:dyDescent="0.2"/>
    <row r="21160" x14ac:dyDescent="0.2"/>
    <row r="21161" x14ac:dyDescent="0.2"/>
    <row r="21162" x14ac:dyDescent="0.2"/>
    <row r="21163" x14ac:dyDescent="0.2"/>
    <row r="21164" x14ac:dyDescent="0.2"/>
    <row r="21165" x14ac:dyDescent="0.2"/>
    <row r="21166" x14ac:dyDescent="0.2"/>
    <row r="21167" x14ac:dyDescent="0.2"/>
    <row r="21168" x14ac:dyDescent="0.2"/>
    <row r="21169" x14ac:dyDescent="0.2"/>
    <row r="21170" x14ac:dyDescent="0.2"/>
    <row r="21171" x14ac:dyDescent="0.2"/>
    <row r="21172" x14ac:dyDescent="0.2"/>
    <row r="21173" x14ac:dyDescent="0.2"/>
    <row r="21174" x14ac:dyDescent="0.2"/>
    <row r="21175" x14ac:dyDescent="0.2"/>
    <row r="21176" x14ac:dyDescent="0.2"/>
    <row r="21177" x14ac:dyDescent="0.2"/>
    <row r="21178" x14ac:dyDescent="0.2"/>
    <row r="21179" x14ac:dyDescent="0.2"/>
    <row r="21180" x14ac:dyDescent="0.2"/>
    <row r="21181" x14ac:dyDescent="0.2"/>
    <row r="21182" x14ac:dyDescent="0.2"/>
    <row r="21183" x14ac:dyDescent="0.2"/>
    <row r="21184" x14ac:dyDescent="0.2"/>
    <row r="21185" x14ac:dyDescent="0.2"/>
    <row r="21186" x14ac:dyDescent="0.2"/>
    <row r="21187" x14ac:dyDescent="0.2"/>
    <row r="21188" x14ac:dyDescent="0.2"/>
    <row r="21189" x14ac:dyDescent="0.2"/>
    <row r="21190" x14ac:dyDescent="0.2"/>
    <row r="21191" x14ac:dyDescent="0.2"/>
    <row r="21192" x14ac:dyDescent="0.2"/>
    <row r="21193" x14ac:dyDescent="0.2"/>
    <row r="21194" x14ac:dyDescent="0.2"/>
    <row r="21195" x14ac:dyDescent="0.2"/>
    <row r="21196" x14ac:dyDescent="0.2"/>
    <row r="21197" x14ac:dyDescent="0.2"/>
    <row r="21198" x14ac:dyDescent="0.2"/>
    <row r="21199" x14ac:dyDescent="0.2"/>
    <row r="21200" x14ac:dyDescent="0.2"/>
    <row r="21201" x14ac:dyDescent="0.2"/>
    <row r="21202" x14ac:dyDescent="0.2"/>
    <row r="21203" x14ac:dyDescent="0.2"/>
    <row r="21204" x14ac:dyDescent="0.2"/>
    <row r="21205" x14ac:dyDescent="0.2"/>
    <row r="21206" x14ac:dyDescent="0.2"/>
    <row r="21207" x14ac:dyDescent="0.2"/>
    <row r="21208" x14ac:dyDescent="0.2"/>
    <row r="21209" x14ac:dyDescent="0.2"/>
    <row r="21210" x14ac:dyDescent="0.2"/>
    <row r="21211" x14ac:dyDescent="0.2"/>
    <row r="21212" x14ac:dyDescent="0.2"/>
    <row r="21213" x14ac:dyDescent="0.2"/>
    <row r="21214" x14ac:dyDescent="0.2"/>
    <row r="21215" x14ac:dyDescent="0.2"/>
    <row r="21216" x14ac:dyDescent="0.2"/>
    <row r="21217" x14ac:dyDescent="0.2"/>
    <row r="21218" x14ac:dyDescent="0.2"/>
    <row r="21219" x14ac:dyDescent="0.2"/>
    <row r="21220" x14ac:dyDescent="0.2"/>
    <row r="21221" x14ac:dyDescent="0.2"/>
    <row r="21222" x14ac:dyDescent="0.2"/>
    <row r="21223" x14ac:dyDescent="0.2"/>
    <row r="21224" x14ac:dyDescent="0.2"/>
    <row r="21225" x14ac:dyDescent="0.2"/>
    <row r="21226" x14ac:dyDescent="0.2"/>
    <row r="21227" x14ac:dyDescent="0.2"/>
    <row r="21228" x14ac:dyDescent="0.2"/>
    <row r="21229" x14ac:dyDescent="0.2"/>
    <row r="21230" x14ac:dyDescent="0.2"/>
    <row r="21231" x14ac:dyDescent="0.2"/>
    <row r="21232" x14ac:dyDescent="0.2"/>
    <row r="21233" x14ac:dyDescent="0.2"/>
    <row r="21234" x14ac:dyDescent="0.2"/>
    <row r="21235" x14ac:dyDescent="0.2"/>
    <row r="21236" x14ac:dyDescent="0.2"/>
    <row r="21237" x14ac:dyDescent="0.2"/>
    <row r="21238" x14ac:dyDescent="0.2"/>
    <row r="21239" x14ac:dyDescent="0.2"/>
    <row r="21240" x14ac:dyDescent="0.2"/>
    <row r="21241" x14ac:dyDescent="0.2"/>
    <row r="21242" x14ac:dyDescent="0.2"/>
    <row r="21243" x14ac:dyDescent="0.2"/>
    <row r="21244" x14ac:dyDescent="0.2"/>
    <row r="21245" x14ac:dyDescent="0.2"/>
    <row r="21246" x14ac:dyDescent="0.2"/>
    <row r="21247" x14ac:dyDescent="0.2"/>
    <row r="21248" x14ac:dyDescent="0.2"/>
    <row r="21249" x14ac:dyDescent="0.2"/>
    <row r="21250" x14ac:dyDescent="0.2"/>
    <row r="21251" x14ac:dyDescent="0.2"/>
    <row r="21252" x14ac:dyDescent="0.2"/>
    <row r="21253" x14ac:dyDescent="0.2"/>
    <row r="21254" x14ac:dyDescent="0.2"/>
    <row r="21255" x14ac:dyDescent="0.2"/>
    <row r="21256" x14ac:dyDescent="0.2"/>
    <row r="21257" x14ac:dyDescent="0.2"/>
    <row r="21258" x14ac:dyDescent="0.2"/>
    <row r="21259" x14ac:dyDescent="0.2"/>
    <row r="21260" x14ac:dyDescent="0.2"/>
    <row r="21261" x14ac:dyDescent="0.2"/>
    <row r="21262" x14ac:dyDescent="0.2"/>
    <row r="21263" x14ac:dyDescent="0.2"/>
    <row r="21264" x14ac:dyDescent="0.2"/>
    <row r="21265" x14ac:dyDescent="0.2"/>
    <row r="21266" x14ac:dyDescent="0.2"/>
    <row r="21267" x14ac:dyDescent="0.2"/>
    <row r="21268" x14ac:dyDescent="0.2"/>
    <row r="21269" x14ac:dyDescent="0.2"/>
    <row r="21270" x14ac:dyDescent="0.2"/>
    <row r="21271" x14ac:dyDescent="0.2"/>
    <row r="21272" x14ac:dyDescent="0.2"/>
    <row r="21273" x14ac:dyDescent="0.2"/>
    <row r="21274" x14ac:dyDescent="0.2"/>
    <row r="21275" x14ac:dyDescent="0.2"/>
    <row r="21276" x14ac:dyDescent="0.2"/>
    <row r="21277" x14ac:dyDescent="0.2"/>
    <row r="21278" x14ac:dyDescent="0.2"/>
    <row r="21279" x14ac:dyDescent="0.2"/>
    <row r="21280" x14ac:dyDescent="0.2"/>
    <row r="21281" x14ac:dyDescent="0.2"/>
    <row r="21282" x14ac:dyDescent="0.2"/>
    <row r="21283" x14ac:dyDescent="0.2"/>
    <row r="21284" x14ac:dyDescent="0.2"/>
    <row r="21285" x14ac:dyDescent="0.2"/>
    <row r="21286" x14ac:dyDescent="0.2"/>
    <row r="21287" x14ac:dyDescent="0.2"/>
    <row r="21288" x14ac:dyDescent="0.2"/>
    <row r="21289" x14ac:dyDescent="0.2"/>
    <row r="21290" x14ac:dyDescent="0.2"/>
    <row r="21291" x14ac:dyDescent="0.2"/>
    <row r="21292" x14ac:dyDescent="0.2"/>
    <row r="21293" x14ac:dyDescent="0.2"/>
    <row r="21294" x14ac:dyDescent="0.2"/>
    <row r="21295" x14ac:dyDescent="0.2"/>
    <row r="21296" x14ac:dyDescent="0.2"/>
    <row r="21297" x14ac:dyDescent="0.2"/>
    <row r="21298" x14ac:dyDescent="0.2"/>
    <row r="21299" x14ac:dyDescent="0.2"/>
    <row r="21300" x14ac:dyDescent="0.2"/>
    <row r="21301" x14ac:dyDescent="0.2"/>
    <row r="21302" x14ac:dyDescent="0.2"/>
    <row r="21303" x14ac:dyDescent="0.2"/>
    <row r="21304" x14ac:dyDescent="0.2"/>
    <row r="21305" x14ac:dyDescent="0.2"/>
    <row r="21306" x14ac:dyDescent="0.2"/>
    <row r="21307" x14ac:dyDescent="0.2"/>
    <row r="21308" x14ac:dyDescent="0.2"/>
    <row r="21309" x14ac:dyDescent="0.2"/>
    <row r="21310" x14ac:dyDescent="0.2"/>
    <row r="21311" x14ac:dyDescent="0.2"/>
    <row r="21312" x14ac:dyDescent="0.2"/>
    <row r="21313" x14ac:dyDescent="0.2"/>
    <row r="21314" x14ac:dyDescent="0.2"/>
    <row r="21315" x14ac:dyDescent="0.2"/>
    <row r="21316" x14ac:dyDescent="0.2"/>
    <row r="21317" x14ac:dyDescent="0.2"/>
    <row r="21318" x14ac:dyDescent="0.2"/>
    <row r="21319" x14ac:dyDescent="0.2"/>
    <row r="21320" x14ac:dyDescent="0.2"/>
    <row r="21321" x14ac:dyDescent="0.2"/>
    <row r="21322" x14ac:dyDescent="0.2"/>
    <row r="21323" x14ac:dyDescent="0.2"/>
    <row r="21324" x14ac:dyDescent="0.2"/>
    <row r="21325" x14ac:dyDescent="0.2"/>
    <row r="21326" x14ac:dyDescent="0.2"/>
    <row r="21327" x14ac:dyDescent="0.2"/>
    <row r="21328" x14ac:dyDescent="0.2"/>
    <row r="21329" x14ac:dyDescent="0.2"/>
    <row r="21330" x14ac:dyDescent="0.2"/>
    <row r="21331" x14ac:dyDescent="0.2"/>
    <row r="21332" x14ac:dyDescent="0.2"/>
    <row r="21333" x14ac:dyDescent="0.2"/>
    <row r="21334" x14ac:dyDescent="0.2"/>
    <row r="21335" x14ac:dyDescent="0.2"/>
    <row r="21336" x14ac:dyDescent="0.2"/>
    <row r="21337" x14ac:dyDescent="0.2"/>
    <row r="21338" x14ac:dyDescent="0.2"/>
    <row r="21339" x14ac:dyDescent="0.2"/>
    <row r="21340" x14ac:dyDescent="0.2"/>
    <row r="21341" x14ac:dyDescent="0.2"/>
    <row r="21342" x14ac:dyDescent="0.2"/>
    <row r="21343" x14ac:dyDescent="0.2"/>
    <row r="21344" x14ac:dyDescent="0.2"/>
    <row r="21345" x14ac:dyDescent="0.2"/>
    <row r="21346" x14ac:dyDescent="0.2"/>
    <row r="21347" x14ac:dyDescent="0.2"/>
    <row r="21348" x14ac:dyDescent="0.2"/>
    <row r="21349" x14ac:dyDescent="0.2"/>
    <row r="21350" x14ac:dyDescent="0.2"/>
    <row r="21351" x14ac:dyDescent="0.2"/>
    <row r="21352" x14ac:dyDescent="0.2"/>
    <row r="21353" x14ac:dyDescent="0.2"/>
    <row r="21354" x14ac:dyDescent="0.2"/>
    <row r="21355" x14ac:dyDescent="0.2"/>
    <row r="21356" x14ac:dyDescent="0.2"/>
    <row r="21357" x14ac:dyDescent="0.2"/>
    <row r="21358" x14ac:dyDescent="0.2"/>
    <row r="21359" x14ac:dyDescent="0.2"/>
    <row r="21360" x14ac:dyDescent="0.2"/>
    <row r="21361" x14ac:dyDescent="0.2"/>
    <row r="21362" x14ac:dyDescent="0.2"/>
    <row r="21363" x14ac:dyDescent="0.2"/>
    <row r="21364" x14ac:dyDescent="0.2"/>
    <row r="21365" x14ac:dyDescent="0.2"/>
    <row r="21366" x14ac:dyDescent="0.2"/>
    <row r="21367" x14ac:dyDescent="0.2"/>
    <row r="21368" x14ac:dyDescent="0.2"/>
    <row r="21369" x14ac:dyDescent="0.2"/>
    <row r="21370" x14ac:dyDescent="0.2"/>
    <row r="21371" x14ac:dyDescent="0.2"/>
    <row r="21372" x14ac:dyDescent="0.2"/>
    <row r="21373" x14ac:dyDescent="0.2"/>
    <row r="21374" x14ac:dyDescent="0.2"/>
    <row r="21375" x14ac:dyDescent="0.2"/>
    <row r="21376" x14ac:dyDescent="0.2"/>
    <row r="21377" x14ac:dyDescent="0.2"/>
    <row r="21378" x14ac:dyDescent="0.2"/>
    <row r="21379" x14ac:dyDescent="0.2"/>
    <row r="21380" x14ac:dyDescent="0.2"/>
    <row r="21381" x14ac:dyDescent="0.2"/>
    <row r="21382" x14ac:dyDescent="0.2"/>
    <row r="21383" x14ac:dyDescent="0.2"/>
    <row r="21384" x14ac:dyDescent="0.2"/>
    <row r="21385" x14ac:dyDescent="0.2"/>
    <row r="21386" x14ac:dyDescent="0.2"/>
    <row r="21387" x14ac:dyDescent="0.2"/>
    <row r="21388" x14ac:dyDescent="0.2"/>
    <row r="21389" x14ac:dyDescent="0.2"/>
    <row r="21390" x14ac:dyDescent="0.2"/>
    <row r="21391" x14ac:dyDescent="0.2"/>
    <row r="21392" x14ac:dyDescent="0.2"/>
    <row r="21393" x14ac:dyDescent="0.2"/>
    <row r="21394" x14ac:dyDescent="0.2"/>
    <row r="21395" x14ac:dyDescent="0.2"/>
    <row r="21396" x14ac:dyDescent="0.2"/>
    <row r="21397" x14ac:dyDescent="0.2"/>
    <row r="21398" x14ac:dyDescent="0.2"/>
    <row r="21399" x14ac:dyDescent="0.2"/>
    <row r="21400" x14ac:dyDescent="0.2"/>
    <row r="21401" x14ac:dyDescent="0.2"/>
    <row r="21402" x14ac:dyDescent="0.2"/>
    <row r="21403" x14ac:dyDescent="0.2"/>
    <row r="21404" x14ac:dyDescent="0.2"/>
    <row r="21405" x14ac:dyDescent="0.2"/>
    <row r="21406" x14ac:dyDescent="0.2"/>
    <row r="21407" x14ac:dyDescent="0.2"/>
    <row r="21408" x14ac:dyDescent="0.2"/>
    <row r="21409" x14ac:dyDescent="0.2"/>
    <row r="21410" x14ac:dyDescent="0.2"/>
    <row r="21411" x14ac:dyDescent="0.2"/>
    <row r="21412" x14ac:dyDescent="0.2"/>
    <row r="21413" x14ac:dyDescent="0.2"/>
    <row r="21414" x14ac:dyDescent="0.2"/>
    <row r="21415" x14ac:dyDescent="0.2"/>
    <row r="21416" x14ac:dyDescent="0.2"/>
    <row r="21417" x14ac:dyDescent="0.2"/>
    <row r="21418" x14ac:dyDescent="0.2"/>
    <row r="21419" x14ac:dyDescent="0.2"/>
    <row r="21420" x14ac:dyDescent="0.2"/>
    <row r="21421" x14ac:dyDescent="0.2"/>
    <row r="21422" x14ac:dyDescent="0.2"/>
    <row r="21423" x14ac:dyDescent="0.2"/>
    <row r="21424" x14ac:dyDescent="0.2"/>
    <row r="21425" x14ac:dyDescent="0.2"/>
    <row r="21426" x14ac:dyDescent="0.2"/>
    <row r="21427" x14ac:dyDescent="0.2"/>
    <row r="21428" x14ac:dyDescent="0.2"/>
    <row r="21429" x14ac:dyDescent="0.2"/>
    <row r="21430" x14ac:dyDescent="0.2"/>
    <row r="21431" x14ac:dyDescent="0.2"/>
    <row r="21432" x14ac:dyDescent="0.2"/>
    <row r="21433" x14ac:dyDescent="0.2"/>
    <row r="21434" x14ac:dyDescent="0.2"/>
    <row r="21435" x14ac:dyDescent="0.2"/>
    <row r="21436" x14ac:dyDescent="0.2"/>
    <row r="21437" x14ac:dyDescent="0.2"/>
    <row r="21438" x14ac:dyDescent="0.2"/>
    <row r="21439" x14ac:dyDescent="0.2"/>
    <row r="21440" x14ac:dyDescent="0.2"/>
    <row r="21441" x14ac:dyDescent="0.2"/>
    <row r="21442" x14ac:dyDescent="0.2"/>
    <row r="21443" x14ac:dyDescent="0.2"/>
    <row r="21444" x14ac:dyDescent="0.2"/>
    <row r="21445" x14ac:dyDescent="0.2"/>
    <row r="21446" x14ac:dyDescent="0.2"/>
    <row r="21447" x14ac:dyDescent="0.2"/>
    <row r="21448" x14ac:dyDescent="0.2"/>
    <row r="21449" x14ac:dyDescent="0.2"/>
    <row r="21450" x14ac:dyDescent="0.2"/>
    <row r="21451" x14ac:dyDescent="0.2"/>
    <row r="21452" x14ac:dyDescent="0.2"/>
    <row r="21453" x14ac:dyDescent="0.2"/>
    <row r="21454" x14ac:dyDescent="0.2"/>
    <row r="21455" x14ac:dyDescent="0.2"/>
    <row r="21456" x14ac:dyDescent="0.2"/>
    <row r="21457" x14ac:dyDescent="0.2"/>
    <row r="21458" x14ac:dyDescent="0.2"/>
    <row r="21459" x14ac:dyDescent="0.2"/>
    <row r="21460" x14ac:dyDescent="0.2"/>
    <row r="21461" x14ac:dyDescent="0.2"/>
    <row r="21462" x14ac:dyDescent="0.2"/>
    <row r="21463" x14ac:dyDescent="0.2"/>
    <row r="21464" x14ac:dyDescent="0.2"/>
    <row r="21465" x14ac:dyDescent="0.2"/>
    <row r="21466" x14ac:dyDescent="0.2"/>
    <row r="21467" x14ac:dyDescent="0.2"/>
    <row r="21468" x14ac:dyDescent="0.2"/>
    <row r="21469" x14ac:dyDescent="0.2"/>
    <row r="21470" x14ac:dyDescent="0.2"/>
    <row r="21471" x14ac:dyDescent="0.2"/>
    <row r="21472" x14ac:dyDescent="0.2"/>
    <row r="21473" x14ac:dyDescent="0.2"/>
    <row r="21474" x14ac:dyDescent="0.2"/>
    <row r="21475" x14ac:dyDescent="0.2"/>
    <row r="21476" x14ac:dyDescent="0.2"/>
    <row r="21477" x14ac:dyDescent="0.2"/>
    <row r="21478" x14ac:dyDescent="0.2"/>
    <row r="21479" x14ac:dyDescent="0.2"/>
    <row r="21480" x14ac:dyDescent="0.2"/>
    <row r="21481" x14ac:dyDescent="0.2"/>
    <row r="21482" x14ac:dyDescent="0.2"/>
    <row r="21483" x14ac:dyDescent="0.2"/>
    <row r="21484" x14ac:dyDescent="0.2"/>
    <row r="21485" x14ac:dyDescent="0.2"/>
    <row r="21486" x14ac:dyDescent="0.2"/>
    <row r="21487" x14ac:dyDescent="0.2"/>
    <row r="21488" x14ac:dyDescent="0.2"/>
    <row r="21489" x14ac:dyDescent="0.2"/>
    <row r="21490" x14ac:dyDescent="0.2"/>
    <row r="21491" x14ac:dyDescent="0.2"/>
    <row r="21492" x14ac:dyDescent="0.2"/>
    <row r="21493" x14ac:dyDescent="0.2"/>
    <row r="21494" x14ac:dyDescent="0.2"/>
    <row r="21495" x14ac:dyDescent="0.2"/>
    <row r="21496" x14ac:dyDescent="0.2"/>
    <row r="21497" x14ac:dyDescent="0.2"/>
    <row r="21498" x14ac:dyDescent="0.2"/>
    <row r="21499" x14ac:dyDescent="0.2"/>
    <row r="21500" x14ac:dyDescent="0.2"/>
    <row r="21501" x14ac:dyDescent="0.2"/>
    <row r="21502" x14ac:dyDescent="0.2"/>
    <row r="21503" x14ac:dyDescent="0.2"/>
    <row r="21504" x14ac:dyDescent="0.2"/>
    <row r="21505" x14ac:dyDescent="0.2"/>
    <row r="21506" x14ac:dyDescent="0.2"/>
    <row r="21507" x14ac:dyDescent="0.2"/>
    <row r="21508" x14ac:dyDescent="0.2"/>
    <row r="21509" x14ac:dyDescent="0.2"/>
    <row r="21510" x14ac:dyDescent="0.2"/>
    <row r="21511" x14ac:dyDescent="0.2"/>
    <row r="21512" x14ac:dyDescent="0.2"/>
    <row r="21513" x14ac:dyDescent="0.2"/>
    <row r="21514" x14ac:dyDescent="0.2"/>
    <row r="21515" x14ac:dyDescent="0.2"/>
    <row r="21516" x14ac:dyDescent="0.2"/>
    <row r="21517" x14ac:dyDescent="0.2"/>
    <row r="21518" x14ac:dyDescent="0.2"/>
    <row r="21519" x14ac:dyDescent="0.2"/>
    <row r="21520" x14ac:dyDescent="0.2"/>
    <row r="21521" x14ac:dyDescent="0.2"/>
    <row r="21522" x14ac:dyDescent="0.2"/>
    <row r="21523" x14ac:dyDescent="0.2"/>
    <row r="21524" x14ac:dyDescent="0.2"/>
    <row r="21525" x14ac:dyDescent="0.2"/>
    <row r="21526" x14ac:dyDescent="0.2"/>
    <row r="21527" x14ac:dyDescent="0.2"/>
    <row r="21528" x14ac:dyDescent="0.2"/>
    <row r="21529" x14ac:dyDescent="0.2"/>
    <row r="21530" x14ac:dyDescent="0.2"/>
    <row r="21531" x14ac:dyDescent="0.2"/>
    <row r="21532" x14ac:dyDescent="0.2"/>
    <row r="21533" x14ac:dyDescent="0.2"/>
    <row r="21534" x14ac:dyDescent="0.2"/>
    <row r="21535" x14ac:dyDescent="0.2"/>
    <row r="21536" x14ac:dyDescent="0.2"/>
    <row r="21537" x14ac:dyDescent="0.2"/>
    <row r="21538" x14ac:dyDescent="0.2"/>
    <row r="21539" x14ac:dyDescent="0.2"/>
    <row r="21540" x14ac:dyDescent="0.2"/>
    <row r="21541" x14ac:dyDescent="0.2"/>
    <row r="21542" x14ac:dyDescent="0.2"/>
    <row r="21543" x14ac:dyDescent="0.2"/>
    <row r="21544" x14ac:dyDescent="0.2"/>
    <row r="21545" x14ac:dyDescent="0.2"/>
    <row r="21546" x14ac:dyDescent="0.2"/>
    <row r="21547" x14ac:dyDescent="0.2"/>
    <row r="21548" x14ac:dyDescent="0.2"/>
    <row r="21549" x14ac:dyDescent="0.2"/>
    <row r="21550" x14ac:dyDescent="0.2"/>
    <row r="21551" x14ac:dyDescent="0.2"/>
    <row r="21552" x14ac:dyDescent="0.2"/>
    <row r="21553" x14ac:dyDescent="0.2"/>
    <row r="21554" x14ac:dyDescent="0.2"/>
    <row r="21555" x14ac:dyDescent="0.2"/>
    <row r="21556" x14ac:dyDescent="0.2"/>
    <row r="21557" x14ac:dyDescent="0.2"/>
    <row r="21558" x14ac:dyDescent="0.2"/>
    <row r="21559" x14ac:dyDescent="0.2"/>
    <row r="21560" x14ac:dyDescent="0.2"/>
    <row r="21561" x14ac:dyDescent="0.2"/>
    <row r="21562" x14ac:dyDescent="0.2"/>
    <row r="21563" x14ac:dyDescent="0.2"/>
    <row r="21564" x14ac:dyDescent="0.2"/>
    <row r="21565" x14ac:dyDescent="0.2"/>
    <row r="21566" x14ac:dyDescent="0.2"/>
    <row r="21567" x14ac:dyDescent="0.2"/>
    <row r="21568" x14ac:dyDescent="0.2"/>
    <row r="21569" x14ac:dyDescent="0.2"/>
    <row r="21570" x14ac:dyDescent="0.2"/>
    <row r="21571" x14ac:dyDescent="0.2"/>
    <row r="21572" x14ac:dyDescent="0.2"/>
    <row r="21573" x14ac:dyDescent="0.2"/>
    <row r="21574" x14ac:dyDescent="0.2"/>
    <row r="21575" x14ac:dyDescent="0.2"/>
    <row r="21576" x14ac:dyDescent="0.2"/>
    <row r="21577" x14ac:dyDescent="0.2"/>
    <row r="21578" x14ac:dyDescent="0.2"/>
    <row r="21579" x14ac:dyDescent="0.2"/>
    <row r="21580" x14ac:dyDescent="0.2"/>
    <row r="21581" x14ac:dyDescent="0.2"/>
    <row r="21582" x14ac:dyDescent="0.2"/>
    <row r="21583" x14ac:dyDescent="0.2"/>
    <row r="21584" x14ac:dyDescent="0.2"/>
    <row r="21585" x14ac:dyDescent="0.2"/>
    <row r="21586" x14ac:dyDescent="0.2"/>
    <row r="21587" x14ac:dyDescent="0.2"/>
    <row r="21588" x14ac:dyDescent="0.2"/>
    <row r="21589" x14ac:dyDescent="0.2"/>
    <row r="21590" x14ac:dyDescent="0.2"/>
    <row r="21591" x14ac:dyDescent="0.2"/>
    <row r="21592" x14ac:dyDescent="0.2"/>
    <row r="21593" x14ac:dyDescent="0.2"/>
    <row r="21594" x14ac:dyDescent="0.2"/>
    <row r="21595" x14ac:dyDescent="0.2"/>
    <row r="21596" x14ac:dyDescent="0.2"/>
    <row r="21597" x14ac:dyDescent="0.2"/>
    <row r="21598" x14ac:dyDescent="0.2"/>
    <row r="21599" x14ac:dyDescent="0.2"/>
    <row r="21600" x14ac:dyDescent="0.2"/>
    <row r="21601" x14ac:dyDescent="0.2"/>
    <row r="21602" x14ac:dyDescent="0.2"/>
    <row r="21603" x14ac:dyDescent="0.2"/>
    <row r="21604" x14ac:dyDescent="0.2"/>
    <row r="21605" x14ac:dyDescent="0.2"/>
    <row r="21606" x14ac:dyDescent="0.2"/>
    <row r="21607" x14ac:dyDescent="0.2"/>
    <row r="21608" x14ac:dyDescent="0.2"/>
    <row r="21609" x14ac:dyDescent="0.2"/>
    <row r="21610" x14ac:dyDescent="0.2"/>
    <row r="21611" x14ac:dyDescent="0.2"/>
    <row r="21612" x14ac:dyDescent="0.2"/>
    <row r="21613" x14ac:dyDescent="0.2"/>
    <row r="21614" x14ac:dyDescent="0.2"/>
    <row r="21615" x14ac:dyDescent="0.2"/>
    <row r="21616" x14ac:dyDescent="0.2"/>
    <row r="21617" x14ac:dyDescent="0.2"/>
    <row r="21618" x14ac:dyDescent="0.2"/>
    <row r="21619" x14ac:dyDescent="0.2"/>
    <row r="21620" x14ac:dyDescent="0.2"/>
    <row r="21621" x14ac:dyDescent="0.2"/>
    <row r="21622" x14ac:dyDescent="0.2"/>
    <row r="21623" x14ac:dyDescent="0.2"/>
    <row r="21624" x14ac:dyDescent="0.2"/>
    <row r="21625" x14ac:dyDescent="0.2"/>
    <row r="21626" x14ac:dyDescent="0.2"/>
    <row r="21627" x14ac:dyDescent="0.2"/>
    <row r="21628" x14ac:dyDescent="0.2"/>
    <row r="21629" x14ac:dyDescent="0.2"/>
    <row r="21630" x14ac:dyDescent="0.2"/>
    <row r="21631" x14ac:dyDescent="0.2"/>
    <row r="21632" x14ac:dyDescent="0.2"/>
    <row r="21633" x14ac:dyDescent="0.2"/>
    <row r="21634" x14ac:dyDescent="0.2"/>
    <row r="21635" x14ac:dyDescent="0.2"/>
    <row r="21636" x14ac:dyDescent="0.2"/>
    <row r="21637" x14ac:dyDescent="0.2"/>
    <row r="21638" x14ac:dyDescent="0.2"/>
    <row r="21639" x14ac:dyDescent="0.2"/>
    <row r="21640" x14ac:dyDescent="0.2"/>
    <row r="21641" x14ac:dyDescent="0.2"/>
    <row r="21642" x14ac:dyDescent="0.2"/>
    <row r="21643" x14ac:dyDescent="0.2"/>
    <row r="21644" x14ac:dyDescent="0.2"/>
    <row r="21645" x14ac:dyDescent="0.2"/>
    <row r="21646" x14ac:dyDescent="0.2"/>
    <row r="21647" x14ac:dyDescent="0.2"/>
    <row r="21648" x14ac:dyDescent="0.2"/>
    <row r="21649" x14ac:dyDescent="0.2"/>
    <row r="21650" x14ac:dyDescent="0.2"/>
    <row r="21651" x14ac:dyDescent="0.2"/>
    <row r="21652" x14ac:dyDescent="0.2"/>
    <row r="21653" x14ac:dyDescent="0.2"/>
    <row r="21654" x14ac:dyDescent="0.2"/>
    <row r="21655" x14ac:dyDescent="0.2"/>
    <row r="21656" x14ac:dyDescent="0.2"/>
    <row r="21657" x14ac:dyDescent="0.2"/>
    <row r="21658" x14ac:dyDescent="0.2"/>
    <row r="21659" x14ac:dyDescent="0.2"/>
    <row r="21660" x14ac:dyDescent="0.2"/>
    <row r="21661" x14ac:dyDescent="0.2"/>
    <row r="21662" x14ac:dyDescent="0.2"/>
    <row r="21663" x14ac:dyDescent="0.2"/>
    <row r="21664" x14ac:dyDescent="0.2"/>
    <row r="21665" x14ac:dyDescent="0.2"/>
    <row r="21666" x14ac:dyDescent="0.2"/>
    <row r="21667" x14ac:dyDescent="0.2"/>
    <row r="21668" x14ac:dyDescent="0.2"/>
    <row r="21669" x14ac:dyDescent="0.2"/>
    <row r="21670" x14ac:dyDescent="0.2"/>
    <row r="21671" x14ac:dyDescent="0.2"/>
    <row r="21672" x14ac:dyDescent="0.2"/>
    <row r="21673" x14ac:dyDescent="0.2"/>
    <row r="21674" x14ac:dyDescent="0.2"/>
    <row r="21675" x14ac:dyDescent="0.2"/>
    <row r="21676" x14ac:dyDescent="0.2"/>
    <row r="21677" x14ac:dyDescent="0.2"/>
    <row r="21678" x14ac:dyDescent="0.2"/>
    <row r="21679" x14ac:dyDescent="0.2"/>
    <row r="21680" x14ac:dyDescent="0.2"/>
    <row r="21681" x14ac:dyDescent="0.2"/>
    <row r="21682" x14ac:dyDescent="0.2"/>
    <row r="21683" x14ac:dyDescent="0.2"/>
    <row r="21684" x14ac:dyDescent="0.2"/>
    <row r="21685" x14ac:dyDescent="0.2"/>
    <row r="21686" x14ac:dyDescent="0.2"/>
    <row r="21687" x14ac:dyDescent="0.2"/>
    <row r="21688" x14ac:dyDescent="0.2"/>
    <row r="21689" x14ac:dyDescent="0.2"/>
    <row r="21690" x14ac:dyDescent="0.2"/>
    <row r="21691" x14ac:dyDescent="0.2"/>
    <row r="21692" x14ac:dyDescent="0.2"/>
    <row r="21693" x14ac:dyDescent="0.2"/>
    <row r="21694" x14ac:dyDescent="0.2"/>
    <row r="21695" x14ac:dyDescent="0.2"/>
    <row r="21696" x14ac:dyDescent="0.2"/>
    <row r="21697" x14ac:dyDescent="0.2"/>
    <row r="21698" x14ac:dyDescent="0.2"/>
    <row r="21699" x14ac:dyDescent="0.2"/>
    <row r="21700" x14ac:dyDescent="0.2"/>
    <row r="21701" x14ac:dyDescent="0.2"/>
    <row r="21702" x14ac:dyDescent="0.2"/>
    <row r="21703" x14ac:dyDescent="0.2"/>
    <row r="21704" x14ac:dyDescent="0.2"/>
    <row r="21705" x14ac:dyDescent="0.2"/>
    <row r="21706" x14ac:dyDescent="0.2"/>
    <row r="21707" x14ac:dyDescent="0.2"/>
    <row r="21708" x14ac:dyDescent="0.2"/>
    <row r="21709" x14ac:dyDescent="0.2"/>
    <row r="21710" x14ac:dyDescent="0.2"/>
    <row r="21711" x14ac:dyDescent="0.2"/>
    <row r="21712" x14ac:dyDescent="0.2"/>
    <row r="21713" x14ac:dyDescent="0.2"/>
    <row r="21714" x14ac:dyDescent="0.2"/>
    <row r="21715" x14ac:dyDescent="0.2"/>
    <row r="21716" x14ac:dyDescent="0.2"/>
    <row r="21717" x14ac:dyDescent="0.2"/>
    <row r="21718" x14ac:dyDescent="0.2"/>
    <row r="21719" x14ac:dyDescent="0.2"/>
    <row r="21720" x14ac:dyDescent="0.2"/>
    <row r="21721" x14ac:dyDescent="0.2"/>
    <row r="21722" x14ac:dyDescent="0.2"/>
    <row r="21723" x14ac:dyDescent="0.2"/>
    <row r="21724" x14ac:dyDescent="0.2"/>
    <row r="21725" x14ac:dyDescent="0.2"/>
    <row r="21726" x14ac:dyDescent="0.2"/>
    <row r="21727" x14ac:dyDescent="0.2"/>
    <row r="21728" x14ac:dyDescent="0.2"/>
    <row r="21729" x14ac:dyDescent="0.2"/>
    <row r="21730" x14ac:dyDescent="0.2"/>
    <row r="21731" x14ac:dyDescent="0.2"/>
    <row r="21732" x14ac:dyDescent="0.2"/>
    <row r="21733" x14ac:dyDescent="0.2"/>
    <row r="21734" x14ac:dyDescent="0.2"/>
    <row r="21735" x14ac:dyDescent="0.2"/>
    <row r="21736" x14ac:dyDescent="0.2"/>
    <row r="21737" x14ac:dyDescent="0.2"/>
    <row r="21738" x14ac:dyDescent="0.2"/>
    <row r="21739" x14ac:dyDescent="0.2"/>
    <row r="21740" x14ac:dyDescent="0.2"/>
    <row r="21741" x14ac:dyDescent="0.2"/>
    <row r="21742" x14ac:dyDescent="0.2"/>
    <row r="21743" x14ac:dyDescent="0.2"/>
    <row r="21744" x14ac:dyDescent="0.2"/>
    <row r="21745" x14ac:dyDescent="0.2"/>
    <row r="21746" x14ac:dyDescent="0.2"/>
    <row r="21747" x14ac:dyDescent="0.2"/>
    <row r="21748" x14ac:dyDescent="0.2"/>
    <row r="21749" x14ac:dyDescent="0.2"/>
    <row r="21750" x14ac:dyDescent="0.2"/>
    <row r="21751" x14ac:dyDescent="0.2"/>
    <row r="21752" x14ac:dyDescent="0.2"/>
    <row r="21753" x14ac:dyDescent="0.2"/>
    <row r="21754" x14ac:dyDescent="0.2"/>
    <row r="21755" x14ac:dyDescent="0.2"/>
    <row r="21756" x14ac:dyDescent="0.2"/>
    <row r="21757" x14ac:dyDescent="0.2"/>
    <row r="21758" x14ac:dyDescent="0.2"/>
    <row r="21759" x14ac:dyDescent="0.2"/>
    <row r="21760" x14ac:dyDescent="0.2"/>
    <row r="21761" x14ac:dyDescent="0.2"/>
    <row r="21762" x14ac:dyDescent="0.2"/>
    <row r="21763" x14ac:dyDescent="0.2"/>
    <row r="21764" x14ac:dyDescent="0.2"/>
    <row r="21765" x14ac:dyDescent="0.2"/>
    <row r="21766" x14ac:dyDescent="0.2"/>
    <row r="21767" x14ac:dyDescent="0.2"/>
    <row r="21768" x14ac:dyDescent="0.2"/>
    <row r="21769" x14ac:dyDescent="0.2"/>
    <row r="21770" x14ac:dyDescent="0.2"/>
    <row r="21771" x14ac:dyDescent="0.2"/>
    <row r="21772" x14ac:dyDescent="0.2"/>
    <row r="21773" x14ac:dyDescent="0.2"/>
    <row r="21774" x14ac:dyDescent="0.2"/>
    <row r="21775" x14ac:dyDescent="0.2"/>
    <row r="21776" x14ac:dyDescent="0.2"/>
    <row r="21777" x14ac:dyDescent="0.2"/>
    <row r="21778" x14ac:dyDescent="0.2"/>
    <row r="21779" x14ac:dyDescent="0.2"/>
    <row r="21780" x14ac:dyDescent="0.2"/>
    <row r="21781" x14ac:dyDescent="0.2"/>
    <row r="21782" x14ac:dyDescent="0.2"/>
    <row r="21783" x14ac:dyDescent="0.2"/>
    <row r="21784" x14ac:dyDescent="0.2"/>
    <row r="21785" x14ac:dyDescent="0.2"/>
    <row r="21786" x14ac:dyDescent="0.2"/>
    <row r="21787" x14ac:dyDescent="0.2"/>
    <row r="21788" x14ac:dyDescent="0.2"/>
    <row r="21789" x14ac:dyDescent="0.2"/>
    <row r="21790" x14ac:dyDescent="0.2"/>
    <row r="21791" x14ac:dyDescent="0.2"/>
    <row r="21792" x14ac:dyDescent="0.2"/>
    <row r="21793" x14ac:dyDescent="0.2"/>
    <row r="21794" x14ac:dyDescent="0.2"/>
    <row r="21795" x14ac:dyDescent="0.2"/>
    <row r="21796" x14ac:dyDescent="0.2"/>
    <row r="21797" x14ac:dyDescent="0.2"/>
    <row r="21798" x14ac:dyDescent="0.2"/>
    <row r="21799" x14ac:dyDescent="0.2"/>
    <row r="21800" x14ac:dyDescent="0.2"/>
    <row r="21801" x14ac:dyDescent="0.2"/>
    <row r="21802" x14ac:dyDescent="0.2"/>
    <row r="21803" x14ac:dyDescent="0.2"/>
    <row r="21804" x14ac:dyDescent="0.2"/>
    <row r="21805" x14ac:dyDescent="0.2"/>
    <row r="21806" x14ac:dyDescent="0.2"/>
    <row r="21807" x14ac:dyDescent="0.2"/>
    <row r="21808" x14ac:dyDescent="0.2"/>
    <row r="21809" x14ac:dyDescent="0.2"/>
    <row r="21810" x14ac:dyDescent="0.2"/>
    <row r="21811" x14ac:dyDescent="0.2"/>
    <row r="21812" x14ac:dyDescent="0.2"/>
    <row r="21813" x14ac:dyDescent="0.2"/>
    <row r="21814" x14ac:dyDescent="0.2"/>
    <row r="21815" x14ac:dyDescent="0.2"/>
    <row r="21816" x14ac:dyDescent="0.2"/>
    <row r="21817" x14ac:dyDescent="0.2"/>
    <row r="21818" x14ac:dyDescent="0.2"/>
    <row r="21819" x14ac:dyDescent="0.2"/>
    <row r="21820" x14ac:dyDescent="0.2"/>
    <row r="21821" x14ac:dyDescent="0.2"/>
    <row r="21822" x14ac:dyDescent="0.2"/>
    <row r="21823" x14ac:dyDescent="0.2"/>
    <row r="21824" x14ac:dyDescent="0.2"/>
    <row r="21825" x14ac:dyDescent="0.2"/>
    <row r="21826" x14ac:dyDescent="0.2"/>
    <row r="21827" x14ac:dyDescent="0.2"/>
    <row r="21828" x14ac:dyDescent="0.2"/>
    <row r="21829" x14ac:dyDescent="0.2"/>
    <row r="21830" x14ac:dyDescent="0.2"/>
    <row r="21831" x14ac:dyDescent="0.2"/>
    <row r="21832" x14ac:dyDescent="0.2"/>
    <row r="21833" x14ac:dyDescent="0.2"/>
    <row r="21834" x14ac:dyDescent="0.2"/>
    <row r="21835" x14ac:dyDescent="0.2"/>
    <row r="21836" x14ac:dyDescent="0.2"/>
    <row r="21837" x14ac:dyDescent="0.2"/>
    <row r="21838" x14ac:dyDescent="0.2"/>
    <row r="21839" x14ac:dyDescent="0.2"/>
    <row r="21840" x14ac:dyDescent="0.2"/>
    <row r="21841" x14ac:dyDescent="0.2"/>
    <row r="21842" x14ac:dyDescent="0.2"/>
    <row r="21843" x14ac:dyDescent="0.2"/>
    <row r="21844" x14ac:dyDescent="0.2"/>
    <row r="21845" x14ac:dyDescent="0.2"/>
    <row r="21846" x14ac:dyDescent="0.2"/>
    <row r="21847" x14ac:dyDescent="0.2"/>
    <row r="21848" x14ac:dyDescent="0.2"/>
    <row r="21849" x14ac:dyDescent="0.2"/>
    <row r="21850" x14ac:dyDescent="0.2"/>
    <row r="21851" x14ac:dyDescent="0.2"/>
    <row r="21852" x14ac:dyDescent="0.2"/>
    <row r="21853" x14ac:dyDescent="0.2"/>
    <row r="21854" x14ac:dyDescent="0.2"/>
    <row r="21855" x14ac:dyDescent="0.2"/>
    <row r="21856" x14ac:dyDescent="0.2"/>
    <row r="21857" x14ac:dyDescent="0.2"/>
    <row r="21858" x14ac:dyDescent="0.2"/>
    <row r="21859" x14ac:dyDescent="0.2"/>
    <row r="21860" x14ac:dyDescent="0.2"/>
    <row r="21861" x14ac:dyDescent="0.2"/>
    <row r="21862" x14ac:dyDescent="0.2"/>
    <row r="21863" x14ac:dyDescent="0.2"/>
    <row r="21864" x14ac:dyDescent="0.2"/>
    <row r="21865" x14ac:dyDescent="0.2"/>
    <row r="21866" x14ac:dyDescent="0.2"/>
    <row r="21867" x14ac:dyDescent="0.2"/>
    <row r="21868" x14ac:dyDescent="0.2"/>
    <row r="21869" x14ac:dyDescent="0.2"/>
    <row r="21870" x14ac:dyDescent="0.2"/>
    <row r="21871" x14ac:dyDescent="0.2"/>
    <row r="21872" x14ac:dyDescent="0.2"/>
    <row r="21873" x14ac:dyDescent="0.2"/>
    <row r="21874" x14ac:dyDescent="0.2"/>
    <row r="21875" x14ac:dyDescent="0.2"/>
    <row r="21876" x14ac:dyDescent="0.2"/>
    <row r="21877" x14ac:dyDescent="0.2"/>
    <row r="21878" x14ac:dyDescent="0.2"/>
    <row r="21879" x14ac:dyDescent="0.2"/>
    <row r="21880" x14ac:dyDescent="0.2"/>
    <row r="21881" x14ac:dyDescent="0.2"/>
    <row r="21882" x14ac:dyDescent="0.2"/>
    <row r="21883" x14ac:dyDescent="0.2"/>
    <row r="21884" x14ac:dyDescent="0.2"/>
    <row r="21885" x14ac:dyDescent="0.2"/>
    <row r="21886" x14ac:dyDescent="0.2"/>
    <row r="21887" x14ac:dyDescent="0.2"/>
    <row r="21888" x14ac:dyDescent="0.2"/>
    <row r="21889" x14ac:dyDescent="0.2"/>
    <row r="21890" x14ac:dyDescent="0.2"/>
    <row r="21891" x14ac:dyDescent="0.2"/>
    <row r="21892" x14ac:dyDescent="0.2"/>
    <row r="21893" x14ac:dyDescent="0.2"/>
    <row r="21894" x14ac:dyDescent="0.2"/>
    <row r="21895" x14ac:dyDescent="0.2"/>
    <row r="21896" x14ac:dyDescent="0.2"/>
    <row r="21897" x14ac:dyDescent="0.2"/>
    <row r="21898" x14ac:dyDescent="0.2"/>
    <row r="21899" x14ac:dyDescent="0.2"/>
    <row r="21900" x14ac:dyDescent="0.2"/>
    <row r="21901" x14ac:dyDescent="0.2"/>
    <row r="21902" x14ac:dyDescent="0.2"/>
    <row r="21903" x14ac:dyDescent="0.2"/>
    <row r="21904" x14ac:dyDescent="0.2"/>
    <row r="21905" x14ac:dyDescent="0.2"/>
    <row r="21906" x14ac:dyDescent="0.2"/>
    <row r="21907" x14ac:dyDescent="0.2"/>
    <row r="21908" x14ac:dyDescent="0.2"/>
    <row r="21909" x14ac:dyDescent="0.2"/>
    <row r="21910" x14ac:dyDescent="0.2"/>
    <row r="21911" x14ac:dyDescent="0.2"/>
    <row r="21912" x14ac:dyDescent="0.2"/>
    <row r="21913" x14ac:dyDescent="0.2"/>
    <row r="21914" x14ac:dyDescent="0.2"/>
    <row r="21915" x14ac:dyDescent="0.2"/>
    <row r="21916" x14ac:dyDescent="0.2"/>
    <row r="21917" x14ac:dyDescent="0.2"/>
    <row r="21918" x14ac:dyDescent="0.2"/>
    <row r="21919" x14ac:dyDescent="0.2"/>
    <row r="21920" x14ac:dyDescent="0.2"/>
    <row r="21921" x14ac:dyDescent="0.2"/>
    <row r="21922" x14ac:dyDescent="0.2"/>
    <row r="21923" x14ac:dyDescent="0.2"/>
    <row r="21924" x14ac:dyDescent="0.2"/>
    <row r="21925" x14ac:dyDescent="0.2"/>
    <row r="21926" x14ac:dyDescent="0.2"/>
    <row r="21927" x14ac:dyDescent="0.2"/>
    <row r="21928" x14ac:dyDescent="0.2"/>
    <row r="21929" x14ac:dyDescent="0.2"/>
    <row r="21930" x14ac:dyDescent="0.2"/>
    <row r="21931" x14ac:dyDescent="0.2"/>
    <row r="21932" x14ac:dyDescent="0.2"/>
    <row r="21933" x14ac:dyDescent="0.2"/>
    <row r="21934" x14ac:dyDescent="0.2"/>
    <row r="21935" x14ac:dyDescent="0.2"/>
    <row r="21936" x14ac:dyDescent="0.2"/>
    <row r="21937" x14ac:dyDescent="0.2"/>
    <row r="21938" x14ac:dyDescent="0.2"/>
    <row r="21939" x14ac:dyDescent="0.2"/>
    <row r="21940" x14ac:dyDescent="0.2"/>
    <row r="21941" x14ac:dyDescent="0.2"/>
    <row r="21942" x14ac:dyDescent="0.2"/>
    <row r="21943" x14ac:dyDescent="0.2"/>
    <row r="21944" x14ac:dyDescent="0.2"/>
    <row r="21945" x14ac:dyDescent="0.2"/>
    <row r="21946" x14ac:dyDescent="0.2"/>
    <row r="21947" x14ac:dyDescent="0.2"/>
    <row r="21948" x14ac:dyDescent="0.2"/>
    <row r="21949" x14ac:dyDescent="0.2"/>
    <row r="21950" x14ac:dyDescent="0.2"/>
    <row r="21951" x14ac:dyDescent="0.2"/>
    <row r="21952" x14ac:dyDescent="0.2"/>
    <row r="21953" x14ac:dyDescent="0.2"/>
    <row r="21954" x14ac:dyDescent="0.2"/>
    <row r="21955" x14ac:dyDescent="0.2"/>
    <row r="21956" x14ac:dyDescent="0.2"/>
    <row r="21957" x14ac:dyDescent="0.2"/>
    <row r="21958" x14ac:dyDescent="0.2"/>
    <row r="21959" x14ac:dyDescent="0.2"/>
    <row r="21960" x14ac:dyDescent="0.2"/>
    <row r="21961" x14ac:dyDescent="0.2"/>
    <row r="21962" x14ac:dyDescent="0.2"/>
    <row r="21963" x14ac:dyDescent="0.2"/>
    <row r="21964" x14ac:dyDescent="0.2"/>
    <row r="21965" x14ac:dyDescent="0.2"/>
    <row r="21966" x14ac:dyDescent="0.2"/>
    <row r="21967" x14ac:dyDescent="0.2"/>
    <row r="21968" x14ac:dyDescent="0.2"/>
    <row r="21969" x14ac:dyDescent="0.2"/>
    <row r="21970" x14ac:dyDescent="0.2"/>
    <row r="21971" x14ac:dyDescent="0.2"/>
    <row r="21972" x14ac:dyDescent="0.2"/>
    <row r="21973" x14ac:dyDescent="0.2"/>
    <row r="21974" x14ac:dyDescent="0.2"/>
    <row r="21975" x14ac:dyDescent="0.2"/>
    <row r="21976" x14ac:dyDescent="0.2"/>
    <row r="21977" x14ac:dyDescent="0.2"/>
    <row r="21978" x14ac:dyDescent="0.2"/>
    <row r="21979" x14ac:dyDescent="0.2"/>
    <row r="21980" x14ac:dyDescent="0.2"/>
    <row r="21981" x14ac:dyDescent="0.2"/>
    <row r="21982" x14ac:dyDescent="0.2"/>
    <row r="21983" x14ac:dyDescent="0.2"/>
    <row r="21984" x14ac:dyDescent="0.2"/>
    <row r="21985" x14ac:dyDescent="0.2"/>
    <row r="21986" x14ac:dyDescent="0.2"/>
    <row r="21987" x14ac:dyDescent="0.2"/>
    <row r="21988" x14ac:dyDescent="0.2"/>
    <row r="21989" x14ac:dyDescent="0.2"/>
    <row r="21990" x14ac:dyDescent="0.2"/>
    <row r="21991" x14ac:dyDescent="0.2"/>
    <row r="21992" x14ac:dyDescent="0.2"/>
    <row r="21993" x14ac:dyDescent="0.2"/>
    <row r="21994" x14ac:dyDescent="0.2"/>
    <row r="21995" x14ac:dyDescent="0.2"/>
    <row r="21996" x14ac:dyDescent="0.2"/>
    <row r="21997" x14ac:dyDescent="0.2"/>
    <row r="21998" x14ac:dyDescent="0.2"/>
    <row r="21999" x14ac:dyDescent="0.2"/>
    <row r="22000" x14ac:dyDescent="0.2"/>
    <row r="22001" x14ac:dyDescent="0.2"/>
    <row r="22002" x14ac:dyDescent="0.2"/>
    <row r="22003" x14ac:dyDescent="0.2"/>
    <row r="22004" x14ac:dyDescent="0.2"/>
    <row r="22005" x14ac:dyDescent="0.2"/>
    <row r="22006" x14ac:dyDescent="0.2"/>
    <row r="22007" x14ac:dyDescent="0.2"/>
    <row r="22008" x14ac:dyDescent="0.2"/>
    <row r="22009" x14ac:dyDescent="0.2"/>
    <row r="22010" x14ac:dyDescent="0.2"/>
    <row r="22011" x14ac:dyDescent="0.2"/>
    <row r="22012" x14ac:dyDescent="0.2"/>
    <row r="22013" x14ac:dyDescent="0.2"/>
    <row r="22014" x14ac:dyDescent="0.2"/>
    <row r="22015" x14ac:dyDescent="0.2"/>
    <row r="22016" x14ac:dyDescent="0.2"/>
    <row r="22017" x14ac:dyDescent="0.2"/>
    <row r="22018" x14ac:dyDescent="0.2"/>
    <row r="22019" x14ac:dyDescent="0.2"/>
    <row r="22020" x14ac:dyDescent="0.2"/>
    <row r="22021" x14ac:dyDescent="0.2"/>
    <row r="22022" x14ac:dyDescent="0.2"/>
    <row r="22023" x14ac:dyDescent="0.2"/>
    <row r="22024" x14ac:dyDescent="0.2"/>
    <row r="22025" x14ac:dyDescent="0.2"/>
    <row r="22026" x14ac:dyDescent="0.2"/>
    <row r="22027" x14ac:dyDescent="0.2"/>
    <row r="22028" x14ac:dyDescent="0.2"/>
    <row r="22029" x14ac:dyDescent="0.2"/>
    <row r="22030" x14ac:dyDescent="0.2"/>
    <row r="22031" x14ac:dyDescent="0.2"/>
    <row r="22032" x14ac:dyDescent="0.2"/>
    <row r="22033" x14ac:dyDescent="0.2"/>
    <row r="22034" x14ac:dyDescent="0.2"/>
    <row r="22035" x14ac:dyDescent="0.2"/>
    <row r="22036" x14ac:dyDescent="0.2"/>
    <row r="22037" x14ac:dyDescent="0.2"/>
    <row r="22038" x14ac:dyDescent="0.2"/>
    <row r="22039" x14ac:dyDescent="0.2"/>
    <row r="22040" x14ac:dyDescent="0.2"/>
    <row r="22041" x14ac:dyDescent="0.2"/>
    <row r="22042" x14ac:dyDescent="0.2"/>
    <row r="22043" x14ac:dyDescent="0.2"/>
    <row r="22044" x14ac:dyDescent="0.2"/>
    <row r="22045" x14ac:dyDescent="0.2"/>
    <row r="22046" x14ac:dyDescent="0.2"/>
    <row r="22047" x14ac:dyDescent="0.2"/>
    <row r="22048" x14ac:dyDescent="0.2"/>
    <row r="22049" x14ac:dyDescent="0.2"/>
    <row r="22050" x14ac:dyDescent="0.2"/>
    <row r="22051" x14ac:dyDescent="0.2"/>
    <row r="22052" x14ac:dyDescent="0.2"/>
    <row r="22053" x14ac:dyDescent="0.2"/>
    <row r="22054" x14ac:dyDescent="0.2"/>
    <row r="22055" x14ac:dyDescent="0.2"/>
    <row r="22056" x14ac:dyDescent="0.2"/>
    <row r="22057" x14ac:dyDescent="0.2"/>
    <row r="22058" x14ac:dyDescent="0.2"/>
    <row r="22059" x14ac:dyDescent="0.2"/>
    <row r="22060" x14ac:dyDescent="0.2"/>
    <row r="22061" x14ac:dyDescent="0.2"/>
    <row r="22062" x14ac:dyDescent="0.2"/>
    <row r="22063" x14ac:dyDescent="0.2"/>
    <row r="22064" x14ac:dyDescent="0.2"/>
    <row r="22065" x14ac:dyDescent="0.2"/>
    <row r="22066" x14ac:dyDescent="0.2"/>
    <row r="22067" x14ac:dyDescent="0.2"/>
    <row r="22068" x14ac:dyDescent="0.2"/>
    <row r="22069" x14ac:dyDescent="0.2"/>
    <row r="22070" x14ac:dyDescent="0.2"/>
    <row r="22071" x14ac:dyDescent="0.2"/>
    <row r="22072" x14ac:dyDescent="0.2"/>
    <row r="22073" x14ac:dyDescent="0.2"/>
    <row r="22074" x14ac:dyDescent="0.2"/>
    <row r="22075" x14ac:dyDescent="0.2"/>
    <row r="22076" x14ac:dyDescent="0.2"/>
    <row r="22077" x14ac:dyDescent="0.2"/>
    <row r="22078" x14ac:dyDescent="0.2"/>
    <row r="22079" x14ac:dyDescent="0.2"/>
    <row r="22080" x14ac:dyDescent="0.2"/>
    <row r="22081" x14ac:dyDescent="0.2"/>
    <row r="22082" x14ac:dyDescent="0.2"/>
    <row r="22083" x14ac:dyDescent="0.2"/>
    <row r="22084" x14ac:dyDescent="0.2"/>
    <row r="22085" x14ac:dyDescent="0.2"/>
    <row r="22086" x14ac:dyDescent="0.2"/>
    <row r="22087" x14ac:dyDescent="0.2"/>
    <row r="22088" x14ac:dyDescent="0.2"/>
    <row r="22089" x14ac:dyDescent="0.2"/>
    <row r="22090" x14ac:dyDescent="0.2"/>
    <row r="22091" x14ac:dyDescent="0.2"/>
    <row r="22092" x14ac:dyDescent="0.2"/>
    <row r="22093" x14ac:dyDescent="0.2"/>
    <row r="22094" x14ac:dyDescent="0.2"/>
    <row r="22095" x14ac:dyDescent="0.2"/>
    <row r="22096" x14ac:dyDescent="0.2"/>
    <row r="22097" x14ac:dyDescent="0.2"/>
    <row r="22098" x14ac:dyDescent="0.2"/>
    <row r="22099" x14ac:dyDescent="0.2"/>
    <row r="22100" x14ac:dyDescent="0.2"/>
    <row r="22101" x14ac:dyDescent="0.2"/>
    <row r="22102" x14ac:dyDescent="0.2"/>
    <row r="22103" x14ac:dyDescent="0.2"/>
    <row r="22104" x14ac:dyDescent="0.2"/>
    <row r="22105" x14ac:dyDescent="0.2"/>
    <row r="22106" x14ac:dyDescent="0.2"/>
    <row r="22107" x14ac:dyDescent="0.2"/>
    <row r="22108" x14ac:dyDescent="0.2"/>
    <row r="22109" x14ac:dyDescent="0.2"/>
    <row r="22110" x14ac:dyDescent="0.2"/>
    <row r="22111" x14ac:dyDescent="0.2"/>
    <row r="22112" x14ac:dyDescent="0.2"/>
    <row r="22113" x14ac:dyDescent="0.2"/>
    <row r="22114" x14ac:dyDescent="0.2"/>
    <row r="22115" x14ac:dyDescent="0.2"/>
    <row r="22116" x14ac:dyDescent="0.2"/>
    <row r="22117" x14ac:dyDescent="0.2"/>
    <row r="22118" x14ac:dyDescent="0.2"/>
    <row r="22119" x14ac:dyDescent="0.2"/>
    <row r="22120" x14ac:dyDescent="0.2"/>
    <row r="22121" x14ac:dyDescent="0.2"/>
    <row r="22122" x14ac:dyDescent="0.2"/>
    <row r="22123" x14ac:dyDescent="0.2"/>
    <row r="22124" x14ac:dyDescent="0.2"/>
    <row r="22125" x14ac:dyDescent="0.2"/>
    <row r="22126" x14ac:dyDescent="0.2"/>
    <row r="22127" x14ac:dyDescent="0.2"/>
    <row r="22128" x14ac:dyDescent="0.2"/>
    <row r="22129" x14ac:dyDescent="0.2"/>
    <row r="22130" x14ac:dyDescent="0.2"/>
    <row r="22131" x14ac:dyDescent="0.2"/>
    <row r="22132" x14ac:dyDescent="0.2"/>
    <row r="22133" x14ac:dyDescent="0.2"/>
    <row r="22134" x14ac:dyDescent="0.2"/>
    <row r="22135" x14ac:dyDescent="0.2"/>
    <row r="22136" x14ac:dyDescent="0.2"/>
    <row r="22137" x14ac:dyDescent="0.2"/>
    <row r="22138" x14ac:dyDescent="0.2"/>
    <row r="22139" x14ac:dyDescent="0.2"/>
    <row r="22140" x14ac:dyDescent="0.2"/>
    <row r="22141" x14ac:dyDescent="0.2"/>
    <row r="22142" x14ac:dyDescent="0.2"/>
    <row r="22143" x14ac:dyDescent="0.2"/>
    <row r="22144" x14ac:dyDescent="0.2"/>
    <row r="22145" x14ac:dyDescent="0.2"/>
    <row r="22146" x14ac:dyDescent="0.2"/>
    <row r="22147" x14ac:dyDescent="0.2"/>
    <row r="22148" x14ac:dyDescent="0.2"/>
    <row r="22149" x14ac:dyDescent="0.2"/>
    <row r="22150" x14ac:dyDescent="0.2"/>
    <row r="22151" x14ac:dyDescent="0.2"/>
    <row r="22152" x14ac:dyDescent="0.2"/>
    <row r="22153" x14ac:dyDescent="0.2"/>
    <row r="22154" x14ac:dyDescent="0.2"/>
    <row r="22155" x14ac:dyDescent="0.2"/>
    <row r="22156" x14ac:dyDescent="0.2"/>
    <row r="22157" x14ac:dyDescent="0.2"/>
    <row r="22158" x14ac:dyDescent="0.2"/>
    <row r="22159" x14ac:dyDescent="0.2"/>
    <row r="22160" x14ac:dyDescent="0.2"/>
    <row r="22161" x14ac:dyDescent="0.2"/>
    <row r="22162" x14ac:dyDescent="0.2"/>
    <row r="22163" x14ac:dyDescent="0.2"/>
    <row r="22164" x14ac:dyDescent="0.2"/>
    <row r="22165" x14ac:dyDescent="0.2"/>
    <row r="22166" x14ac:dyDescent="0.2"/>
    <row r="22167" x14ac:dyDescent="0.2"/>
    <row r="22168" x14ac:dyDescent="0.2"/>
    <row r="22169" x14ac:dyDescent="0.2"/>
    <row r="22170" x14ac:dyDescent="0.2"/>
    <row r="22171" x14ac:dyDescent="0.2"/>
    <row r="22172" x14ac:dyDescent="0.2"/>
    <row r="22173" x14ac:dyDescent="0.2"/>
    <row r="22174" x14ac:dyDescent="0.2"/>
    <row r="22175" x14ac:dyDescent="0.2"/>
    <row r="22176" x14ac:dyDescent="0.2"/>
    <row r="22177" x14ac:dyDescent="0.2"/>
    <row r="22178" x14ac:dyDescent="0.2"/>
    <row r="22179" x14ac:dyDescent="0.2"/>
    <row r="22180" x14ac:dyDescent="0.2"/>
    <row r="22181" x14ac:dyDescent="0.2"/>
    <row r="22182" x14ac:dyDescent="0.2"/>
    <row r="22183" x14ac:dyDescent="0.2"/>
    <row r="22184" x14ac:dyDescent="0.2"/>
    <row r="22185" x14ac:dyDescent="0.2"/>
    <row r="22186" x14ac:dyDescent="0.2"/>
    <row r="22187" x14ac:dyDescent="0.2"/>
    <row r="22188" x14ac:dyDescent="0.2"/>
    <row r="22189" x14ac:dyDescent="0.2"/>
    <row r="22190" x14ac:dyDescent="0.2"/>
    <row r="22191" x14ac:dyDescent="0.2"/>
    <row r="22192" x14ac:dyDescent="0.2"/>
    <row r="22193" x14ac:dyDescent="0.2"/>
    <row r="22194" x14ac:dyDescent="0.2"/>
    <row r="22195" x14ac:dyDescent="0.2"/>
    <row r="22196" x14ac:dyDescent="0.2"/>
    <row r="22197" x14ac:dyDescent="0.2"/>
    <row r="22198" x14ac:dyDescent="0.2"/>
    <row r="22199" x14ac:dyDescent="0.2"/>
    <row r="22200" x14ac:dyDescent="0.2"/>
    <row r="22201" x14ac:dyDescent="0.2"/>
    <row r="22202" x14ac:dyDescent="0.2"/>
    <row r="22203" x14ac:dyDescent="0.2"/>
    <row r="22204" x14ac:dyDescent="0.2"/>
    <row r="22205" x14ac:dyDescent="0.2"/>
    <row r="22206" x14ac:dyDescent="0.2"/>
    <row r="22207" x14ac:dyDescent="0.2"/>
    <row r="22208" x14ac:dyDescent="0.2"/>
    <row r="22209" x14ac:dyDescent="0.2"/>
    <row r="22210" x14ac:dyDescent="0.2"/>
    <row r="22211" x14ac:dyDescent="0.2"/>
    <row r="22212" x14ac:dyDescent="0.2"/>
    <row r="22213" x14ac:dyDescent="0.2"/>
    <row r="22214" x14ac:dyDescent="0.2"/>
    <row r="22215" x14ac:dyDescent="0.2"/>
    <row r="22216" x14ac:dyDescent="0.2"/>
    <row r="22217" x14ac:dyDescent="0.2"/>
    <row r="22218" x14ac:dyDescent="0.2"/>
    <row r="22219" x14ac:dyDescent="0.2"/>
    <row r="22220" x14ac:dyDescent="0.2"/>
    <row r="22221" x14ac:dyDescent="0.2"/>
    <row r="22222" x14ac:dyDescent="0.2"/>
    <row r="22223" x14ac:dyDescent="0.2"/>
    <row r="22224" x14ac:dyDescent="0.2"/>
    <row r="22225" x14ac:dyDescent="0.2"/>
    <row r="22226" x14ac:dyDescent="0.2"/>
    <row r="22227" x14ac:dyDescent="0.2"/>
    <row r="22228" x14ac:dyDescent="0.2"/>
    <row r="22229" x14ac:dyDescent="0.2"/>
    <row r="22230" x14ac:dyDescent="0.2"/>
    <row r="22231" x14ac:dyDescent="0.2"/>
    <row r="22232" x14ac:dyDescent="0.2"/>
    <row r="22233" x14ac:dyDescent="0.2"/>
    <row r="22234" x14ac:dyDescent="0.2"/>
    <row r="22235" x14ac:dyDescent="0.2"/>
    <row r="22236" x14ac:dyDescent="0.2"/>
    <row r="22237" x14ac:dyDescent="0.2"/>
    <row r="22238" x14ac:dyDescent="0.2"/>
    <row r="22239" x14ac:dyDescent="0.2"/>
    <row r="22240" x14ac:dyDescent="0.2"/>
    <row r="22241" x14ac:dyDescent="0.2"/>
    <row r="22242" x14ac:dyDescent="0.2"/>
    <row r="22243" x14ac:dyDescent="0.2"/>
    <row r="22244" x14ac:dyDescent="0.2"/>
    <row r="22245" x14ac:dyDescent="0.2"/>
    <row r="22246" x14ac:dyDescent="0.2"/>
    <row r="22247" x14ac:dyDescent="0.2"/>
    <row r="22248" x14ac:dyDescent="0.2"/>
    <row r="22249" x14ac:dyDescent="0.2"/>
    <row r="22250" x14ac:dyDescent="0.2"/>
    <row r="22251" x14ac:dyDescent="0.2"/>
    <row r="22252" x14ac:dyDescent="0.2"/>
    <row r="22253" x14ac:dyDescent="0.2"/>
    <row r="22254" x14ac:dyDescent="0.2"/>
    <row r="22255" x14ac:dyDescent="0.2"/>
    <row r="22256" x14ac:dyDescent="0.2"/>
    <row r="22257" x14ac:dyDescent="0.2"/>
    <row r="22258" x14ac:dyDescent="0.2"/>
    <row r="22259" x14ac:dyDescent="0.2"/>
    <row r="22260" x14ac:dyDescent="0.2"/>
    <row r="22261" x14ac:dyDescent="0.2"/>
    <row r="22262" x14ac:dyDescent="0.2"/>
    <row r="22263" x14ac:dyDescent="0.2"/>
    <row r="22264" x14ac:dyDescent="0.2"/>
    <row r="22265" x14ac:dyDescent="0.2"/>
    <row r="22266" x14ac:dyDescent="0.2"/>
    <row r="22267" x14ac:dyDescent="0.2"/>
    <row r="22268" x14ac:dyDescent="0.2"/>
    <row r="22269" x14ac:dyDescent="0.2"/>
    <row r="22270" x14ac:dyDescent="0.2"/>
    <row r="22271" x14ac:dyDescent="0.2"/>
    <row r="22272" x14ac:dyDescent="0.2"/>
    <row r="22273" x14ac:dyDescent="0.2"/>
    <row r="22274" x14ac:dyDescent="0.2"/>
    <row r="22275" x14ac:dyDescent="0.2"/>
    <row r="22276" x14ac:dyDescent="0.2"/>
    <row r="22277" x14ac:dyDescent="0.2"/>
    <row r="22278" x14ac:dyDescent="0.2"/>
    <row r="22279" x14ac:dyDescent="0.2"/>
    <row r="22280" x14ac:dyDescent="0.2"/>
    <row r="22281" x14ac:dyDescent="0.2"/>
    <row r="22282" x14ac:dyDescent="0.2"/>
    <row r="22283" x14ac:dyDescent="0.2"/>
    <row r="22284" x14ac:dyDescent="0.2"/>
    <row r="22285" x14ac:dyDescent="0.2"/>
    <row r="22286" x14ac:dyDescent="0.2"/>
    <row r="22287" x14ac:dyDescent="0.2"/>
    <row r="22288" x14ac:dyDescent="0.2"/>
    <row r="22289" x14ac:dyDescent="0.2"/>
    <row r="22290" x14ac:dyDescent="0.2"/>
    <row r="22291" x14ac:dyDescent="0.2"/>
    <row r="22292" x14ac:dyDescent="0.2"/>
    <row r="22293" x14ac:dyDescent="0.2"/>
    <row r="22294" x14ac:dyDescent="0.2"/>
    <row r="22295" x14ac:dyDescent="0.2"/>
    <row r="22296" x14ac:dyDescent="0.2"/>
    <row r="22297" x14ac:dyDescent="0.2"/>
    <row r="22298" x14ac:dyDescent="0.2"/>
    <row r="22299" x14ac:dyDescent="0.2"/>
    <row r="22300" x14ac:dyDescent="0.2"/>
    <row r="22301" x14ac:dyDescent="0.2"/>
    <row r="22302" x14ac:dyDescent="0.2"/>
    <row r="22303" x14ac:dyDescent="0.2"/>
    <row r="22304" x14ac:dyDescent="0.2"/>
    <row r="22305" x14ac:dyDescent="0.2"/>
    <row r="22306" x14ac:dyDescent="0.2"/>
    <row r="22307" x14ac:dyDescent="0.2"/>
    <row r="22308" x14ac:dyDescent="0.2"/>
    <row r="22309" x14ac:dyDescent="0.2"/>
    <row r="22310" x14ac:dyDescent="0.2"/>
    <row r="22311" x14ac:dyDescent="0.2"/>
    <row r="22312" x14ac:dyDescent="0.2"/>
    <row r="22313" x14ac:dyDescent="0.2"/>
    <row r="22314" x14ac:dyDescent="0.2"/>
    <row r="22315" x14ac:dyDescent="0.2"/>
    <row r="22316" x14ac:dyDescent="0.2"/>
    <row r="22317" x14ac:dyDescent="0.2"/>
    <row r="22318" x14ac:dyDescent="0.2"/>
    <row r="22319" x14ac:dyDescent="0.2"/>
    <row r="22320" x14ac:dyDescent="0.2"/>
    <row r="22321" x14ac:dyDescent="0.2"/>
    <row r="22322" x14ac:dyDescent="0.2"/>
    <row r="22323" x14ac:dyDescent="0.2"/>
    <row r="22324" x14ac:dyDescent="0.2"/>
    <row r="22325" x14ac:dyDescent="0.2"/>
    <row r="22326" x14ac:dyDescent="0.2"/>
    <row r="22327" x14ac:dyDescent="0.2"/>
    <row r="22328" x14ac:dyDescent="0.2"/>
    <row r="22329" x14ac:dyDescent="0.2"/>
    <row r="22330" x14ac:dyDescent="0.2"/>
    <row r="22331" x14ac:dyDescent="0.2"/>
    <row r="22332" x14ac:dyDescent="0.2"/>
    <row r="22333" x14ac:dyDescent="0.2"/>
    <row r="22334" x14ac:dyDescent="0.2"/>
    <row r="22335" x14ac:dyDescent="0.2"/>
    <row r="22336" x14ac:dyDescent="0.2"/>
    <row r="22337" x14ac:dyDescent="0.2"/>
    <row r="22338" x14ac:dyDescent="0.2"/>
    <row r="22339" x14ac:dyDescent="0.2"/>
    <row r="22340" x14ac:dyDescent="0.2"/>
    <row r="22341" x14ac:dyDescent="0.2"/>
    <row r="22342" x14ac:dyDescent="0.2"/>
    <row r="22343" x14ac:dyDescent="0.2"/>
    <row r="22344" x14ac:dyDescent="0.2"/>
    <row r="22345" x14ac:dyDescent="0.2"/>
    <row r="22346" x14ac:dyDescent="0.2"/>
    <row r="22347" x14ac:dyDescent="0.2"/>
    <row r="22348" x14ac:dyDescent="0.2"/>
    <row r="22349" x14ac:dyDescent="0.2"/>
    <row r="22350" x14ac:dyDescent="0.2"/>
    <row r="22351" x14ac:dyDescent="0.2"/>
    <row r="22352" x14ac:dyDescent="0.2"/>
    <row r="22353" x14ac:dyDescent="0.2"/>
    <row r="22354" x14ac:dyDescent="0.2"/>
    <row r="22355" x14ac:dyDescent="0.2"/>
    <row r="22356" x14ac:dyDescent="0.2"/>
    <row r="22357" x14ac:dyDescent="0.2"/>
    <row r="22358" x14ac:dyDescent="0.2"/>
    <row r="22359" x14ac:dyDescent="0.2"/>
    <row r="22360" x14ac:dyDescent="0.2"/>
    <row r="22361" x14ac:dyDescent="0.2"/>
    <row r="22362" x14ac:dyDescent="0.2"/>
    <row r="22363" x14ac:dyDescent="0.2"/>
    <row r="22364" x14ac:dyDescent="0.2"/>
    <row r="22365" x14ac:dyDescent="0.2"/>
    <row r="22366" x14ac:dyDescent="0.2"/>
    <row r="22367" x14ac:dyDescent="0.2"/>
    <row r="22368" x14ac:dyDescent="0.2"/>
    <row r="22369" x14ac:dyDescent="0.2"/>
    <row r="22370" x14ac:dyDescent="0.2"/>
    <row r="22371" x14ac:dyDescent="0.2"/>
    <row r="22372" x14ac:dyDescent="0.2"/>
    <row r="22373" x14ac:dyDescent="0.2"/>
    <row r="22374" x14ac:dyDescent="0.2"/>
    <row r="22375" x14ac:dyDescent="0.2"/>
    <row r="22376" x14ac:dyDescent="0.2"/>
    <row r="22377" x14ac:dyDescent="0.2"/>
    <row r="22378" x14ac:dyDescent="0.2"/>
    <row r="22379" x14ac:dyDescent="0.2"/>
    <row r="22380" x14ac:dyDescent="0.2"/>
    <row r="22381" x14ac:dyDescent="0.2"/>
    <row r="22382" x14ac:dyDescent="0.2"/>
    <row r="22383" x14ac:dyDescent="0.2"/>
    <row r="22384" x14ac:dyDescent="0.2"/>
    <row r="22385" x14ac:dyDescent="0.2"/>
    <row r="22386" x14ac:dyDescent="0.2"/>
    <row r="22387" x14ac:dyDescent="0.2"/>
    <row r="22388" x14ac:dyDescent="0.2"/>
    <row r="22389" x14ac:dyDescent="0.2"/>
    <row r="22390" x14ac:dyDescent="0.2"/>
    <row r="22391" x14ac:dyDescent="0.2"/>
    <row r="22392" x14ac:dyDescent="0.2"/>
    <row r="22393" x14ac:dyDescent="0.2"/>
    <row r="22394" x14ac:dyDescent="0.2"/>
    <row r="22395" x14ac:dyDescent="0.2"/>
    <row r="22396" x14ac:dyDescent="0.2"/>
    <row r="22397" x14ac:dyDescent="0.2"/>
    <row r="22398" x14ac:dyDescent="0.2"/>
    <row r="22399" x14ac:dyDescent="0.2"/>
    <row r="22400" x14ac:dyDescent="0.2"/>
    <row r="22401" x14ac:dyDescent="0.2"/>
    <row r="22402" x14ac:dyDescent="0.2"/>
    <row r="22403" x14ac:dyDescent="0.2"/>
    <row r="22404" x14ac:dyDescent="0.2"/>
    <row r="22405" x14ac:dyDescent="0.2"/>
    <row r="22406" x14ac:dyDescent="0.2"/>
    <row r="22407" x14ac:dyDescent="0.2"/>
    <row r="22408" x14ac:dyDescent="0.2"/>
    <row r="22409" x14ac:dyDescent="0.2"/>
    <row r="22410" x14ac:dyDescent="0.2"/>
    <row r="22411" x14ac:dyDescent="0.2"/>
    <row r="22412" x14ac:dyDescent="0.2"/>
    <row r="22413" x14ac:dyDescent="0.2"/>
    <row r="22414" x14ac:dyDescent="0.2"/>
    <row r="22415" x14ac:dyDescent="0.2"/>
    <row r="22416" x14ac:dyDescent="0.2"/>
    <row r="22417" x14ac:dyDescent="0.2"/>
    <row r="22418" x14ac:dyDescent="0.2"/>
    <row r="22419" x14ac:dyDescent="0.2"/>
    <row r="22420" x14ac:dyDescent="0.2"/>
    <row r="22421" x14ac:dyDescent="0.2"/>
    <row r="22422" x14ac:dyDescent="0.2"/>
    <row r="22423" x14ac:dyDescent="0.2"/>
    <row r="22424" x14ac:dyDescent="0.2"/>
    <row r="22425" x14ac:dyDescent="0.2"/>
    <row r="22426" x14ac:dyDescent="0.2"/>
    <row r="22427" x14ac:dyDescent="0.2"/>
    <row r="22428" x14ac:dyDescent="0.2"/>
    <row r="22429" x14ac:dyDescent="0.2"/>
    <row r="22430" x14ac:dyDescent="0.2"/>
    <row r="22431" x14ac:dyDescent="0.2"/>
    <row r="22432" x14ac:dyDescent="0.2"/>
    <row r="22433" x14ac:dyDescent="0.2"/>
    <row r="22434" x14ac:dyDescent="0.2"/>
    <row r="22435" x14ac:dyDescent="0.2"/>
    <row r="22436" x14ac:dyDescent="0.2"/>
    <row r="22437" x14ac:dyDescent="0.2"/>
    <row r="22438" x14ac:dyDescent="0.2"/>
    <row r="22439" x14ac:dyDescent="0.2"/>
    <row r="22440" x14ac:dyDescent="0.2"/>
    <row r="22441" x14ac:dyDescent="0.2"/>
    <row r="22442" x14ac:dyDescent="0.2"/>
    <row r="22443" x14ac:dyDescent="0.2"/>
    <row r="22444" x14ac:dyDescent="0.2"/>
    <row r="22445" x14ac:dyDescent="0.2"/>
    <row r="22446" x14ac:dyDescent="0.2"/>
    <row r="22447" x14ac:dyDescent="0.2"/>
    <row r="22448" x14ac:dyDescent="0.2"/>
    <row r="22449" x14ac:dyDescent="0.2"/>
    <row r="22450" x14ac:dyDescent="0.2"/>
    <row r="22451" x14ac:dyDescent="0.2"/>
    <row r="22452" x14ac:dyDescent="0.2"/>
    <row r="22453" x14ac:dyDescent="0.2"/>
    <row r="22454" x14ac:dyDescent="0.2"/>
    <row r="22455" x14ac:dyDescent="0.2"/>
    <row r="22456" x14ac:dyDescent="0.2"/>
    <row r="22457" x14ac:dyDescent="0.2"/>
    <row r="22458" x14ac:dyDescent="0.2"/>
    <row r="22459" x14ac:dyDescent="0.2"/>
    <row r="22460" x14ac:dyDescent="0.2"/>
    <row r="22461" x14ac:dyDescent="0.2"/>
    <row r="22462" x14ac:dyDescent="0.2"/>
    <row r="22463" x14ac:dyDescent="0.2"/>
    <row r="22464" x14ac:dyDescent="0.2"/>
    <row r="22465" x14ac:dyDescent="0.2"/>
    <row r="22466" x14ac:dyDescent="0.2"/>
    <row r="22467" x14ac:dyDescent="0.2"/>
    <row r="22468" x14ac:dyDescent="0.2"/>
    <row r="22469" x14ac:dyDescent="0.2"/>
    <row r="22470" x14ac:dyDescent="0.2"/>
    <row r="22471" x14ac:dyDescent="0.2"/>
    <row r="22472" x14ac:dyDescent="0.2"/>
    <row r="22473" x14ac:dyDescent="0.2"/>
    <row r="22474" x14ac:dyDescent="0.2"/>
    <row r="22475" x14ac:dyDescent="0.2"/>
    <row r="22476" x14ac:dyDescent="0.2"/>
    <row r="22477" x14ac:dyDescent="0.2"/>
    <row r="22478" x14ac:dyDescent="0.2"/>
    <row r="22479" x14ac:dyDescent="0.2"/>
    <row r="22480" x14ac:dyDescent="0.2"/>
    <row r="22481" x14ac:dyDescent="0.2"/>
    <row r="22482" x14ac:dyDescent="0.2"/>
    <row r="22483" x14ac:dyDescent="0.2"/>
    <row r="22484" x14ac:dyDescent="0.2"/>
    <row r="22485" x14ac:dyDescent="0.2"/>
    <row r="22486" x14ac:dyDescent="0.2"/>
    <row r="22487" x14ac:dyDescent="0.2"/>
    <row r="22488" x14ac:dyDescent="0.2"/>
    <row r="22489" x14ac:dyDescent="0.2"/>
    <row r="22490" x14ac:dyDescent="0.2"/>
    <row r="22491" x14ac:dyDescent="0.2"/>
    <row r="22492" x14ac:dyDescent="0.2"/>
    <row r="22493" x14ac:dyDescent="0.2"/>
    <row r="22494" x14ac:dyDescent="0.2"/>
    <row r="22495" x14ac:dyDescent="0.2"/>
    <row r="22496" x14ac:dyDescent="0.2"/>
    <row r="22497" x14ac:dyDescent="0.2"/>
    <row r="22498" x14ac:dyDescent="0.2"/>
    <row r="22499" x14ac:dyDescent="0.2"/>
    <row r="22500" x14ac:dyDescent="0.2"/>
    <row r="22501" x14ac:dyDescent="0.2"/>
    <row r="22502" x14ac:dyDescent="0.2"/>
    <row r="22503" x14ac:dyDescent="0.2"/>
    <row r="22504" x14ac:dyDescent="0.2"/>
    <row r="22505" x14ac:dyDescent="0.2"/>
    <row r="22506" x14ac:dyDescent="0.2"/>
    <row r="22507" x14ac:dyDescent="0.2"/>
    <row r="22508" x14ac:dyDescent="0.2"/>
    <row r="22509" x14ac:dyDescent="0.2"/>
    <row r="22510" x14ac:dyDescent="0.2"/>
    <row r="22511" x14ac:dyDescent="0.2"/>
    <row r="22512" x14ac:dyDescent="0.2"/>
    <row r="22513" x14ac:dyDescent="0.2"/>
    <row r="22514" x14ac:dyDescent="0.2"/>
    <row r="22515" x14ac:dyDescent="0.2"/>
    <row r="22516" x14ac:dyDescent="0.2"/>
    <row r="22517" x14ac:dyDescent="0.2"/>
    <row r="22518" x14ac:dyDescent="0.2"/>
    <row r="22519" x14ac:dyDescent="0.2"/>
    <row r="22520" x14ac:dyDescent="0.2"/>
    <row r="22521" x14ac:dyDescent="0.2"/>
    <row r="22522" x14ac:dyDescent="0.2"/>
    <row r="22523" x14ac:dyDescent="0.2"/>
    <row r="22524" x14ac:dyDescent="0.2"/>
    <row r="22525" x14ac:dyDescent="0.2"/>
    <row r="22526" x14ac:dyDescent="0.2"/>
    <row r="22527" x14ac:dyDescent="0.2"/>
    <row r="22528" x14ac:dyDescent="0.2"/>
    <row r="22529" x14ac:dyDescent="0.2"/>
    <row r="22530" x14ac:dyDescent="0.2"/>
    <row r="22531" x14ac:dyDescent="0.2"/>
    <row r="22532" x14ac:dyDescent="0.2"/>
    <row r="22533" x14ac:dyDescent="0.2"/>
    <row r="22534" x14ac:dyDescent="0.2"/>
    <row r="22535" x14ac:dyDescent="0.2"/>
    <row r="22536" x14ac:dyDescent="0.2"/>
    <row r="22537" x14ac:dyDescent="0.2"/>
    <row r="22538" x14ac:dyDescent="0.2"/>
    <row r="22539" x14ac:dyDescent="0.2"/>
    <row r="22540" x14ac:dyDescent="0.2"/>
    <row r="22541" x14ac:dyDescent="0.2"/>
    <row r="22542" x14ac:dyDescent="0.2"/>
    <row r="22543" x14ac:dyDescent="0.2"/>
    <row r="22544" x14ac:dyDescent="0.2"/>
    <row r="22545" x14ac:dyDescent="0.2"/>
    <row r="22546" x14ac:dyDescent="0.2"/>
    <row r="22547" x14ac:dyDescent="0.2"/>
    <row r="22548" x14ac:dyDescent="0.2"/>
    <row r="22549" x14ac:dyDescent="0.2"/>
    <row r="22550" x14ac:dyDescent="0.2"/>
    <row r="22551" x14ac:dyDescent="0.2"/>
    <row r="22552" x14ac:dyDescent="0.2"/>
    <row r="22553" x14ac:dyDescent="0.2"/>
    <row r="22554" x14ac:dyDescent="0.2"/>
    <row r="22555" x14ac:dyDescent="0.2"/>
    <row r="22556" x14ac:dyDescent="0.2"/>
    <row r="22557" x14ac:dyDescent="0.2"/>
    <row r="22558" x14ac:dyDescent="0.2"/>
    <row r="22559" x14ac:dyDescent="0.2"/>
    <row r="22560" x14ac:dyDescent="0.2"/>
    <row r="22561" x14ac:dyDescent="0.2"/>
    <row r="22562" x14ac:dyDescent="0.2"/>
    <row r="22563" x14ac:dyDescent="0.2"/>
    <row r="22564" x14ac:dyDescent="0.2"/>
    <row r="22565" x14ac:dyDescent="0.2"/>
    <row r="22566" x14ac:dyDescent="0.2"/>
    <row r="22567" x14ac:dyDescent="0.2"/>
    <row r="22568" x14ac:dyDescent="0.2"/>
    <row r="22569" x14ac:dyDescent="0.2"/>
    <row r="22570" x14ac:dyDescent="0.2"/>
    <row r="22571" x14ac:dyDescent="0.2"/>
    <row r="22572" x14ac:dyDescent="0.2"/>
    <row r="22573" x14ac:dyDescent="0.2"/>
    <row r="22574" x14ac:dyDescent="0.2"/>
    <row r="22575" x14ac:dyDescent="0.2"/>
    <row r="22576" x14ac:dyDescent="0.2"/>
    <row r="22577" x14ac:dyDescent="0.2"/>
    <row r="22578" x14ac:dyDescent="0.2"/>
    <row r="22579" x14ac:dyDescent="0.2"/>
    <row r="22580" x14ac:dyDescent="0.2"/>
    <row r="22581" x14ac:dyDescent="0.2"/>
    <row r="22582" x14ac:dyDescent="0.2"/>
    <row r="22583" x14ac:dyDescent="0.2"/>
    <row r="22584" x14ac:dyDescent="0.2"/>
    <row r="22585" x14ac:dyDescent="0.2"/>
    <row r="22586" x14ac:dyDescent="0.2"/>
    <row r="22587" x14ac:dyDescent="0.2"/>
    <row r="22588" x14ac:dyDescent="0.2"/>
    <row r="22589" x14ac:dyDescent="0.2"/>
    <row r="22590" x14ac:dyDescent="0.2"/>
    <row r="22591" x14ac:dyDescent="0.2"/>
    <row r="22592" x14ac:dyDescent="0.2"/>
    <row r="22593" x14ac:dyDescent="0.2"/>
    <row r="22594" x14ac:dyDescent="0.2"/>
    <row r="22595" x14ac:dyDescent="0.2"/>
    <row r="22596" x14ac:dyDescent="0.2"/>
    <row r="22597" x14ac:dyDescent="0.2"/>
    <row r="22598" x14ac:dyDescent="0.2"/>
    <row r="22599" x14ac:dyDescent="0.2"/>
    <row r="22600" x14ac:dyDescent="0.2"/>
    <row r="22601" x14ac:dyDescent="0.2"/>
    <row r="22602" x14ac:dyDescent="0.2"/>
    <row r="22603" x14ac:dyDescent="0.2"/>
    <row r="22604" x14ac:dyDescent="0.2"/>
    <row r="22605" x14ac:dyDescent="0.2"/>
    <row r="22606" x14ac:dyDescent="0.2"/>
    <row r="22607" x14ac:dyDescent="0.2"/>
    <row r="22608" x14ac:dyDescent="0.2"/>
    <row r="22609" x14ac:dyDescent="0.2"/>
    <row r="22610" x14ac:dyDescent="0.2"/>
    <row r="22611" x14ac:dyDescent="0.2"/>
    <row r="22612" x14ac:dyDescent="0.2"/>
    <row r="22613" x14ac:dyDescent="0.2"/>
    <row r="22614" x14ac:dyDescent="0.2"/>
    <row r="22615" x14ac:dyDescent="0.2"/>
    <row r="22616" x14ac:dyDescent="0.2"/>
    <row r="22617" x14ac:dyDescent="0.2"/>
    <row r="22618" x14ac:dyDescent="0.2"/>
    <row r="22619" x14ac:dyDescent="0.2"/>
    <row r="22620" x14ac:dyDescent="0.2"/>
    <row r="22621" x14ac:dyDescent="0.2"/>
    <row r="22622" x14ac:dyDescent="0.2"/>
    <row r="22623" x14ac:dyDescent="0.2"/>
    <row r="22624" x14ac:dyDescent="0.2"/>
    <row r="22625" x14ac:dyDescent="0.2"/>
    <row r="22626" x14ac:dyDescent="0.2"/>
    <row r="22627" x14ac:dyDescent="0.2"/>
    <row r="22628" x14ac:dyDescent="0.2"/>
    <row r="22629" x14ac:dyDescent="0.2"/>
    <row r="22630" x14ac:dyDescent="0.2"/>
    <row r="22631" x14ac:dyDescent="0.2"/>
    <row r="22632" x14ac:dyDescent="0.2"/>
    <row r="22633" x14ac:dyDescent="0.2"/>
    <row r="22634" x14ac:dyDescent="0.2"/>
    <row r="22635" x14ac:dyDescent="0.2"/>
    <row r="22636" x14ac:dyDescent="0.2"/>
    <row r="22637" x14ac:dyDescent="0.2"/>
    <row r="22638" x14ac:dyDescent="0.2"/>
    <row r="22639" x14ac:dyDescent="0.2"/>
    <row r="22640" x14ac:dyDescent="0.2"/>
    <row r="22641" x14ac:dyDescent="0.2"/>
    <row r="22642" x14ac:dyDescent="0.2"/>
    <row r="22643" x14ac:dyDescent="0.2"/>
    <row r="22644" x14ac:dyDescent="0.2"/>
    <row r="22645" x14ac:dyDescent="0.2"/>
    <row r="22646" x14ac:dyDescent="0.2"/>
    <row r="22647" x14ac:dyDescent="0.2"/>
    <row r="22648" x14ac:dyDescent="0.2"/>
    <row r="22649" x14ac:dyDescent="0.2"/>
    <row r="22650" x14ac:dyDescent="0.2"/>
    <row r="22651" x14ac:dyDescent="0.2"/>
    <row r="22652" x14ac:dyDescent="0.2"/>
    <row r="22653" x14ac:dyDescent="0.2"/>
    <row r="22654" x14ac:dyDescent="0.2"/>
    <row r="22655" x14ac:dyDescent="0.2"/>
    <row r="22656" x14ac:dyDescent="0.2"/>
    <row r="22657" x14ac:dyDescent="0.2"/>
    <row r="22658" x14ac:dyDescent="0.2"/>
    <row r="22659" x14ac:dyDescent="0.2"/>
    <row r="22660" x14ac:dyDescent="0.2"/>
    <row r="22661" x14ac:dyDescent="0.2"/>
    <row r="22662" x14ac:dyDescent="0.2"/>
    <row r="22663" x14ac:dyDescent="0.2"/>
    <row r="22664" x14ac:dyDescent="0.2"/>
    <row r="22665" x14ac:dyDescent="0.2"/>
    <row r="22666" x14ac:dyDescent="0.2"/>
    <row r="22667" x14ac:dyDescent="0.2"/>
    <row r="22668" x14ac:dyDescent="0.2"/>
    <row r="22669" x14ac:dyDescent="0.2"/>
    <row r="22670" x14ac:dyDescent="0.2"/>
    <row r="22671" x14ac:dyDescent="0.2"/>
    <row r="22672" x14ac:dyDescent="0.2"/>
    <row r="22673" x14ac:dyDescent="0.2"/>
    <row r="22674" x14ac:dyDescent="0.2"/>
    <row r="22675" x14ac:dyDescent="0.2"/>
    <row r="22676" x14ac:dyDescent="0.2"/>
    <row r="22677" x14ac:dyDescent="0.2"/>
    <row r="22678" x14ac:dyDescent="0.2"/>
    <row r="22679" x14ac:dyDescent="0.2"/>
    <row r="22680" x14ac:dyDescent="0.2"/>
    <row r="22681" x14ac:dyDescent="0.2"/>
    <row r="22682" x14ac:dyDescent="0.2"/>
    <row r="22683" x14ac:dyDescent="0.2"/>
    <row r="22684" x14ac:dyDescent="0.2"/>
    <row r="22685" x14ac:dyDescent="0.2"/>
    <row r="22686" x14ac:dyDescent="0.2"/>
    <row r="22687" x14ac:dyDescent="0.2"/>
    <row r="22688" x14ac:dyDescent="0.2"/>
    <row r="22689" x14ac:dyDescent="0.2"/>
    <row r="22690" x14ac:dyDescent="0.2"/>
    <row r="22691" x14ac:dyDescent="0.2"/>
    <row r="22692" x14ac:dyDescent="0.2"/>
    <row r="22693" x14ac:dyDescent="0.2"/>
    <row r="22694" x14ac:dyDescent="0.2"/>
    <row r="22695" x14ac:dyDescent="0.2"/>
    <row r="22696" x14ac:dyDescent="0.2"/>
    <row r="22697" x14ac:dyDescent="0.2"/>
    <row r="22698" x14ac:dyDescent="0.2"/>
    <row r="22699" x14ac:dyDescent="0.2"/>
    <row r="22700" x14ac:dyDescent="0.2"/>
    <row r="22701" x14ac:dyDescent="0.2"/>
    <row r="22702" x14ac:dyDescent="0.2"/>
    <row r="22703" x14ac:dyDescent="0.2"/>
    <row r="22704" x14ac:dyDescent="0.2"/>
    <row r="22705" x14ac:dyDescent="0.2"/>
    <row r="22706" x14ac:dyDescent="0.2"/>
    <row r="22707" x14ac:dyDescent="0.2"/>
    <row r="22708" x14ac:dyDescent="0.2"/>
    <row r="22709" x14ac:dyDescent="0.2"/>
    <row r="22710" x14ac:dyDescent="0.2"/>
    <row r="22711" x14ac:dyDescent="0.2"/>
    <row r="22712" x14ac:dyDescent="0.2"/>
    <row r="22713" x14ac:dyDescent="0.2"/>
    <row r="22714" x14ac:dyDescent="0.2"/>
    <row r="22715" x14ac:dyDescent="0.2"/>
    <row r="22716" x14ac:dyDescent="0.2"/>
    <row r="22717" x14ac:dyDescent="0.2"/>
    <row r="22718" x14ac:dyDescent="0.2"/>
    <row r="22719" x14ac:dyDescent="0.2"/>
    <row r="22720" x14ac:dyDescent="0.2"/>
    <row r="22721" x14ac:dyDescent="0.2"/>
    <row r="22722" x14ac:dyDescent="0.2"/>
    <row r="22723" x14ac:dyDescent="0.2"/>
    <row r="22724" x14ac:dyDescent="0.2"/>
    <row r="22725" x14ac:dyDescent="0.2"/>
    <row r="22726" x14ac:dyDescent="0.2"/>
    <row r="22727" x14ac:dyDescent="0.2"/>
    <row r="22728" x14ac:dyDescent="0.2"/>
    <row r="22729" x14ac:dyDescent="0.2"/>
    <row r="22730" x14ac:dyDescent="0.2"/>
    <row r="22731" x14ac:dyDescent="0.2"/>
    <row r="22732" x14ac:dyDescent="0.2"/>
    <row r="22733" x14ac:dyDescent="0.2"/>
    <row r="22734" x14ac:dyDescent="0.2"/>
    <row r="22735" x14ac:dyDescent="0.2"/>
    <row r="22736" x14ac:dyDescent="0.2"/>
    <row r="22737" x14ac:dyDescent="0.2"/>
    <row r="22738" x14ac:dyDescent="0.2"/>
    <row r="22739" x14ac:dyDescent="0.2"/>
    <row r="22740" x14ac:dyDescent="0.2"/>
    <row r="22741" x14ac:dyDescent="0.2"/>
    <row r="22742" x14ac:dyDescent="0.2"/>
    <row r="22743" x14ac:dyDescent="0.2"/>
    <row r="22744" x14ac:dyDescent="0.2"/>
    <row r="22745" x14ac:dyDescent="0.2"/>
    <row r="22746" x14ac:dyDescent="0.2"/>
    <row r="22747" x14ac:dyDescent="0.2"/>
    <row r="22748" x14ac:dyDescent="0.2"/>
    <row r="22749" x14ac:dyDescent="0.2"/>
    <row r="22750" x14ac:dyDescent="0.2"/>
    <row r="22751" x14ac:dyDescent="0.2"/>
    <row r="22752" x14ac:dyDescent="0.2"/>
    <row r="22753" x14ac:dyDescent="0.2"/>
    <row r="22754" x14ac:dyDescent="0.2"/>
    <row r="22755" x14ac:dyDescent="0.2"/>
    <row r="22756" x14ac:dyDescent="0.2"/>
    <row r="22757" x14ac:dyDescent="0.2"/>
    <row r="22758" x14ac:dyDescent="0.2"/>
    <row r="22759" x14ac:dyDescent="0.2"/>
    <row r="22760" x14ac:dyDescent="0.2"/>
    <row r="22761" x14ac:dyDescent="0.2"/>
    <row r="22762" x14ac:dyDescent="0.2"/>
    <row r="22763" x14ac:dyDescent="0.2"/>
    <row r="22764" x14ac:dyDescent="0.2"/>
    <row r="22765" x14ac:dyDescent="0.2"/>
    <row r="22766" x14ac:dyDescent="0.2"/>
    <row r="22767" x14ac:dyDescent="0.2"/>
    <row r="22768" x14ac:dyDescent="0.2"/>
    <row r="22769" x14ac:dyDescent="0.2"/>
    <row r="22770" x14ac:dyDescent="0.2"/>
    <row r="22771" x14ac:dyDescent="0.2"/>
    <row r="22772" x14ac:dyDescent="0.2"/>
    <row r="22773" x14ac:dyDescent="0.2"/>
    <row r="22774" x14ac:dyDescent="0.2"/>
    <row r="22775" x14ac:dyDescent="0.2"/>
    <row r="22776" x14ac:dyDescent="0.2"/>
    <row r="22777" x14ac:dyDescent="0.2"/>
    <row r="22778" x14ac:dyDescent="0.2"/>
    <row r="22779" x14ac:dyDescent="0.2"/>
    <row r="22780" x14ac:dyDescent="0.2"/>
    <row r="22781" x14ac:dyDescent="0.2"/>
    <row r="22782" x14ac:dyDescent="0.2"/>
    <row r="22783" x14ac:dyDescent="0.2"/>
    <row r="22784" x14ac:dyDescent="0.2"/>
    <row r="22785" x14ac:dyDescent="0.2"/>
    <row r="22786" x14ac:dyDescent="0.2"/>
    <row r="22787" x14ac:dyDescent="0.2"/>
    <row r="22788" x14ac:dyDescent="0.2"/>
    <row r="22789" x14ac:dyDescent="0.2"/>
    <row r="22790" x14ac:dyDescent="0.2"/>
    <row r="22791" x14ac:dyDescent="0.2"/>
    <row r="22792" x14ac:dyDescent="0.2"/>
    <row r="22793" x14ac:dyDescent="0.2"/>
    <row r="22794" x14ac:dyDescent="0.2"/>
    <row r="22795" x14ac:dyDescent="0.2"/>
    <row r="22796" x14ac:dyDescent="0.2"/>
    <row r="22797" x14ac:dyDescent="0.2"/>
    <row r="22798" x14ac:dyDescent="0.2"/>
    <row r="22799" x14ac:dyDescent="0.2"/>
    <row r="22800" x14ac:dyDescent="0.2"/>
    <row r="22801" x14ac:dyDescent="0.2"/>
    <row r="22802" x14ac:dyDescent="0.2"/>
    <row r="22803" x14ac:dyDescent="0.2"/>
    <row r="22804" x14ac:dyDescent="0.2"/>
    <row r="22805" x14ac:dyDescent="0.2"/>
    <row r="22806" x14ac:dyDescent="0.2"/>
    <row r="22807" x14ac:dyDescent="0.2"/>
    <row r="22808" x14ac:dyDescent="0.2"/>
    <row r="22809" x14ac:dyDescent="0.2"/>
    <row r="22810" x14ac:dyDescent="0.2"/>
    <row r="22811" x14ac:dyDescent="0.2"/>
    <row r="22812" x14ac:dyDescent="0.2"/>
    <row r="22813" x14ac:dyDescent="0.2"/>
    <row r="22814" x14ac:dyDescent="0.2"/>
    <row r="22815" x14ac:dyDescent="0.2"/>
    <row r="22816" x14ac:dyDescent="0.2"/>
    <row r="22817" x14ac:dyDescent="0.2"/>
    <row r="22818" x14ac:dyDescent="0.2"/>
    <row r="22819" x14ac:dyDescent="0.2"/>
    <row r="22820" x14ac:dyDescent="0.2"/>
    <row r="22821" x14ac:dyDescent="0.2"/>
    <row r="22822" x14ac:dyDescent="0.2"/>
    <row r="22823" x14ac:dyDescent="0.2"/>
    <row r="22824" x14ac:dyDescent="0.2"/>
    <row r="22825" x14ac:dyDescent="0.2"/>
    <row r="22826" x14ac:dyDescent="0.2"/>
    <row r="22827" x14ac:dyDescent="0.2"/>
    <row r="22828" x14ac:dyDescent="0.2"/>
    <row r="22829" x14ac:dyDescent="0.2"/>
    <row r="22830" x14ac:dyDescent="0.2"/>
    <row r="22831" x14ac:dyDescent="0.2"/>
    <row r="22832" x14ac:dyDescent="0.2"/>
    <row r="22833" x14ac:dyDescent="0.2"/>
    <row r="22834" x14ac:dyDescent="0.2"/>
    <row r="22835" x14ac:dyDescent="0.2"/>
    <row r="22836" x14ac:dyDescent="0.2"/>
    <row r="22837" x14ac:dyDescent="0.2"/>
    <row r="22838" x14ac:dyDescent="0.2"/>
    <row r="22839" x14ac:dyDescent="0.2"/>
    <row r="22840" x14ac:dyDescent="0.2"/>
    <row r="22841" x14ac:dyDescent="0.2"/>
    <row r="22842" x14ac:dyDescent="0.2"/>
    <row r="22843" x14ac:dyDescent="0.2"/>
    <row r="22844" x14ac:dyDescent="0.2"/>
    <row r="22845" x14ac:dyDescent="0.2"/>
    <row r="22846" x14ac:dyDescent="0.2"/>
    <row r="22847" x14ac:dyDescent="0.2"/>
    <row r="22848" x14ac:dyDescent="0.2"/>
    <row r="22849" x14ac:dyDescent="0.2"/>
    <row r="22850" x14ac:dyDescent="0.2"/>
    <row r="22851" x14ac:dyDescent="0.2"/>
    <row r="22852" x14ac:dyDescent="0.2"/>
    <row r="22853" x14ac:dyDescent="0.2"/>
    <row r="22854" x14ac:dyDescent="0.2"/>
    <row r="22855" x14ac:dyDescent="0.2"/>
    <row r="22856" x14ac:dyDescent="0.2"/>
    <row r="22857" x14ac:dyDescent="0.2"/>
    <row r="22858" x14ac:dyDescent="0.2"/>
    <row r="22859" x14ac:dyDescent="0.2"/>
    <row r="22860" x14ac:dyDescent="0.2"/>
    <row r="22861" x14ac:dyDescent="0.2"/>
    <row r="22862" x14ac:dyDescent="0.2"/>
    <row r="22863" x14ac:dyDescent="0.2"/>
    <row r="22864" x14ac:dyDescent="0.2"/>
    <row r="22865" x14ac:dyDescent="0.2"/>
    <row r="22866" x14ac:dyDescent="0.2"/>
    <row r="22867" x14ac:dyDescent="0.2"/>
    <row r="22868" x14ac:dyDescent="0.2"/>
    <row r="22869" x14ac:dyDescent="0.2"/>
    <row r="22870" x14ac:dyDescent="0.2"/>
    <row r="22871" x14ac:dyDescent="0.2"/>
    <row r="22872" x14ac:dyDescent="0.2"/>
    <row r="22873" x14ac:dyDescent="0.2"/>
    <row r="22874" x14ac:dyDescent="0.2"/>
    <row r="22875" x14ac:dyDescent="0.2"/>
    <row r="22876" x14ac:dyDescent="0.2"/>
    <row r="22877" x14ac:dyDescent="0.2"/>
    <row r="22878" x14ac:dyDescent="0.2"/>
    <row r="22879" x14ac:dyDescent="0.2"/>
    <row r="22880" x14ac:dyDescent="0.2"/>
    <row r="22881" x14ac:dyDescent="0.2"/>
    <row r="22882" x14ac:dyDescent="0.2"/>
    <row r="22883" x14ac:dyDescent="0.2"/>
    <row r="22884" x14ac:dyDescent="0.2"/>
    <row r="22885" x14ac:dyDescent="0.2"/>
    <row r="22886" x14ac:dyDescent="0.2"/>
    <row r="22887" x14ac:dyDescent="0.2"/>
    <row r="22888" x14ac:dyDescent="0.2"/>
    <row r="22889" x14ac:dyDescent="0.2"/>
    <row r="22890" x14ac:dyDescent="0.2"/>
    <row r="22891" x14ac:dyDescent="0.2"/>
    <row r="22892" x14ac:dyDescent="0.2"/>
    <row r="22893" x14ac:dyDescent="0.2"/>
    <row r="22894" x14ac:dyDescent="0.2"/>
    <row r="22895" x14ac:dyDescent="0.2"/>
    <row r="22896" x14ac:dyDescent="0.2"/>
    <row r="22897" x14ac:dyDescent="0.2"/>
    <row r="22898" x14ac:dyDescent="0.2"/>
    <row r="22899" x14ac:dyDescent="0.2"/>
    <row r="22900" x14ac:dyDescent="0.2"/>
    <row r="22901" x14ac:dyDescent="0.2"/>
    <row r="22902" x14ac:dyDescent="0.2"/>
    <row r="22903" x14ac:dyDescent="0.2"/>
    <row r="22904" x14ac:dyDescent="0.2"/>
    <row r="22905" x14ac:dyDescent="0.2"/>
    <row r="22906" x14ac:dyDescent="0.2"/>
    <row r="22907" x14ac:dyDescent="0.2"/>
    <row r="22908" x14ac:dyDescent="0.2"/>
    <row r="22909" x14ac:dyDescent="0.2"/>
    <row r="22910" x14ac:dyDescent="0.2"/>
    <row r="22911" x14ac:dyDescent="0.2"/>
    <row r="22912" x14ac:dyDescent="0.2"/>
    <row r="22913" x14ac:dyDescent="0.2"/>
    <row r="22914" x14ac:dyDescent="0.2"/>
    <row r="22915" x14ac:dyDescent="0.2"/>
    <row r="22916" x14ac:dyDescent="0.2"/>
    <row r="22917" x14ac:dyDescent="0.2"/>
    <row r="22918" x14ac:dyDescent="0.2"/>
    <row r="22919" x14ac:dyDescent="0.2"/>
    <row r="22920" x14ac:dyDescent="0.2"/>
    <row r="22921" x14ac:dyDescent="0.2"/>
    <row r="22922" x14ac:dyDescent="0.2"/>
    <row r="22923" x14ac:dyDescent="0.2"/>
    <row r="22924" x14ac:dyDescent="0.2"/>
    <row r="22925" x14ac:dyDescent="0.2"/>
    <row r="22926" x14ac:dyDescent="0.2"/>
    <row r="22927" x14ac:dyDescent="0.2"/>
    <row r="22928" x14ac:dyDescent="0.2"/>
    <row r="22929" x14ac:dyDescent="0.2"/>
    <row r="22930" x14ac:dyDescent="0.2"/>
    <row r="22931" x14ac:dyDescent="0.2"/>
    <row r="22932" x14ac:dyDescent="0.2"/>
    <row r="22933" x14ac:dyDescent="0.2"/>
    <row r="22934" x14ac:dyDescent="0.2"/>
    <row r="22935" x14ac:dyDescent="0.2"/>
    <row r="22936" x14ac:dyDescent="0.2"/>
    <row r="22937" x14ac:dyDescent="0.2"/>
    <row r="22938" x14ac:dyDescent="0.2"/>
    <row r="22939" x14ac:dyDescent="0.2"/>
    <row r="22940" x14ac:dyDescent="0.2"/>
    <row r="22941" x14ac:dyDescent="0.2"/>
    <row r="22942" x14ac:dyDescent="0.2"/>
    <row r="22943" x14ac:dyDescent="0.2"/>
    <row r="22944" x14ac:dyDescent="0.2"/>
    <row r="22945" x14ac:dyDescent="0.2"/>
    <row r="22946" x14ac:dyDescent="0.2"/>
    <row r="22947" x14ac:dyDescent="0.2"/>
    <row r="22948" x14ac:dyDescent="0.2"/>
    <row r="22949" x14ac:dyDescent="0.2"/>
    <row r="22950" x14ac:dyDescent="0.2"/>
    <row r="22951" x14ac:dyDescent="0.2"/>
    <row r="22952" x14ac:dyDescent="0.2"/>
    <row r="22953" x14ac:dyDescent="0.2"/>
    <row r="22954" x14ac:dyDescent="0.2"/>
    <row r="22955" x14ac:dyDescent="0.2"/>
    <row r="22956" x14ac:dyDescent="0.2"/>
    <row r="22957" x14ac:dyDescent="0.2"/>
    <row r="22958" x14ac:dyDescent="0.2"/>
    <row r="22959" x14ac:dyDescent="0.2"/>
    <row r="22960" x14ac:dyDescent="0.2"/>
    <row r="22961" x14ac:dyDescent="0.2"/>
    <row r="22962" x14ac:dyDescent="0.2"/>
    <row r="22963" x14ac:dyDescent="0.2"/>
    <row r="22964" x14ac:dyDescent="0.2"/>
    <row r="22965" x14ac:dyDescent="0.2"/>
    <row r="22966" x14ac:dyDescent="0.2"/>
    <row r="22967" x14ac:dyDescent="0.2"/>
    <row r="22968" x14ac:dyDescent="0.2"/>
    <row r="22969" x14ac:dyDescent="0.2"/>
    <row r="22970" x14ac:dyDescent="0.2"/>
    <row r="22971" x14ac:dyDescent="0.2"/>
    <row r="22972" x14ac:dyDescent="0.2"/>
    <row r="22973" x14ac:dyDescent="0.2"/>
    <row r="22974" x14ac:dyDescent="0.2"/>
    <row r="22975" x14ac:dyDescent="0.2"/>
    <row r="22976" x14ac:dyDescent="0.2"/>
    <row r="22977" x14ac:dyDescent="0.2"/>
    <row r="22978" x14ac:dyDescent="0.2"/>
    <row r="22979" x14ac:dyDescent="0.2"/>
    <row r="22980" x14ac:dyDescent="0.2"/>
    <row r="22981" x14ac:dyDescent="0.2"/>
    <row r="22982" x14ac:dyDescent="0.2"/>
    <row r="22983" x14ac:dyDescent="0.2"/>
    <row r="22984" x14ac:dyDescent="0.2"/>
    <row r="22985" x14ac:dyDescent="0.2"/>
    <row r="22986" x14ac:dyDescent="0.2"/>
    <row r="22987" x14ac:dyDescent="0.2"/>
    <row r="22988" x14ac:dyDescent="0.2"/>
    <row r="22989" x14ac:dyDescent="0.2"/>
    <row r="22990" x14ac:dyDescent="0.2"/>
    <row r="22991" x14ac:dyDescent="0.2"/>
    <row r="22992" x14ac:dyDescent="0.2"/>
    <row r="22993" x14ac:dyDescent="0.2"/>
    <row r="22994" x14ac:dyDescent="0.2"/>
    <row r="22995" x14ac:dyDescent="0.2"/>
    <row r="22996" x14ac:dyDescent="0.2"/>
    <row r="22997" x14ac:dyDescent="0.2"/>
    <row r="22998" x14ac:dyDescent="0.2"/>
    <row r="22999" x14ac:dyDescent="0.2"/>
    <row r="23000" x14ac:dyDescent="0.2"/>
    <row r="23001" x14ac:dyDescent="0.2"/>
    <row r="23002" x14ac:dyDescent="0.2"/>
    <row r="23003" x14ac:dyDescent="0.2"/>
    <row r="23004" x14ac:dyDescent="0.2"/>
    <row r="23005" x14ac:dyDescent="0.2"/>
    <row r="23006" x14ac:dyDescent="0.2"/>
    <row r="23007" x14ac:dyDescent="0.2"/>
    <row r="23008" x14ac:dyDescent="0.2"/>
    <row r="23009" x14ac:dyDescent="0.2"/>
    <row r="23010" x14ac:dyDescent="0.2"/>
    <row r="23011" x14ac:dyDescent="0.2"/>
    <row r="23012" x14ac:dyDescent="0.2"/>
    <row r="23013" x14ac:dyDescent="0.2"/>
    <row r="23014" x14ac:dyDescent="0.2"/>
    <row r="23015" x14ac:dyDescent="0.2"/>
    <row r="23016" x14ac:dyDescent="0.2"/>
    <row r="23017" x14ac:dyDescent="0.2"/>
    <row r="23018" x14ac:dyDescent="0.2"/>
    <row r="23019" x14ac:dyDescent="0.2"/>
    <row r="23020" x14ac:dyDescent="0.2"/>
    <row r="23021" x14ac:dyDescent="0.2"/>
    <row r="23022" x14ac:dyDescent="0.2"/>
    <row r="23023" x14ac:dyDescent="0.2"/>
    <row r="23024" x14ac:dyDescent="0.2"/>
    <row r="23025" x14ac:dyDescent="0.2"/>
    <row r="23026" x14ac:dyDescent="0.2"/>
    <row r="23027" x14ac:dyDescent="0.2"/>
    <row r="23028" x14ac:dyDescent="0.2"/>
    <row r="23029" x14ac:dyDescent="0.2"/>
    <row r="23030" x14ac:dyDescent="0.2"/>
    <row r="23031" x14ac:dyDescent="0.2"/>
    <row r="23032" x14ac:dyDescent="0.2"/>
    <row r="23033" x14ac:dyDescent="0.2"/>
    <row r="23034" x14ac:dyDescent="0.2"/>
    <row r="23035" x14ac:dyDescent="0.2"/>
    <row r="23036" x14ac:dyDescent="0.2"/>
    <row r="23037" x14ac:dyDescent="0.2"/>
    <row r="23038" x14ac:dyDescent="0.2"/>
    <row r="23039" x14ac:dyDescent="0.2"/>
    <row r="23040" x14ac:dyDescent="0.2"/>
    <row r="23041" x14ac:dyDescent="0.2"/>
    <row r="23042" x14ac:dyDescent="0.2"/>
    <row r="23043" x14ac:dyDescent="0.2"/>
    <row r="23044" x14ac:dyDescent="0.2"/>
    <row r="23045" x14ac:dyDescent="0.2"/>
    <row r="23046" x14ac:dyDescent="0.2"/>
    <row r="23047" x14ac:dyDescent="0.2"/>
    <row r="23048" x14ac:dyDescent="0.2"/>
    <row r="23049" x14ac:dyDescent="0.2"/>
    <row r="23050" x14ac:dyDescent="0.2"/>
    <row r="23051" x14ac:dyDescent="0.2"/>
    <row r="23052" x14ac:dyDescent="0.2"/>
    <row r="23053" x14ac:dyDescent="0.2"/>
    <row r="23054" x14ac:dyDescent="0.2"/>
    <row r="23055" x14ac:dyDescent="0.2"/>
    <row r="23056" x14ac:dyDescent="0.2"/>
    <row r="23057" x14ac:dyDescent="0.2"/>
    <row r="23058" x14ac:dyDescent="0.2"/>
    <row r="23059" x14ac:dyDescent="0.2"/>
    <row r="23060" x14ac:dyDescent="0.2"/>
    <row r="23061" x14ac:dyDescent="0.2"/>
    <row r="23062" x14ac:dyDescent="0.2"/>
    <row r="23063" x14ac:dyDescent="0.2"/>
    <row r="23064" x14ac:dyDescent="0.2"/>
    <row r="23065" x14ac:dyDescent="0.2"/>
    <row r="23066" x14ac:dyDescent="0.2"/>
    <row r="23067" x14ac:dyDescent="0.2"/>
    <row r="23068" x14ac:dyDescent="0.2"/>
    <row r="23069" x14ac:dyDescent="0.2"/>
    <row r="23070" x14ac:dyDescent="0.2"/>
    <row r="23071" x14ac:dyDescent="0.2"/>
    <row r="23072" x14ac:dyDescent="0.2"/>
    <row r="23073" x14ac:dyDescent="0.2"/>
    <row r="23074" x14ac:dyDescent="0.2"/>
    <row r="23075" x14ac:dyDescent="0.2"/>
    <row r="23076" x14ac:dyDescent="0.2"/>
    <row r="23077" x14ac:dyDescent="0.2"/>
    <row r="23078" x14ac:dyDescent="0.2"/>
    <row r="23079" x14ac:dyDescent="0.2"/>
    <row r="23080" x14ac:dyDescent="0.2"/>
    <row r="23081" x14ac:dyDescent="0.2"/>
    <row r="23082" x14ac:dyDescent="0.2"/>
    <row r="23083" x14ac:dyDescent="0.2"/>
    <row r="23084" x14ac:dyDescent="0.2"/>
    <row r="23085" x14ac:dyDescent="0.2"/>
    <row r="23086" x14ac:dyDescent="0.2"/>
    <row r="23087" x14ac:dyDescent="0.2"/>
    <row r="23088" x14ac:dyDescent="0.2"/>
    <row r="23089" x14ac:dyDescent="0.2"/>
    <row r="23090" x14ac:dyDescent="0.2"/>
    <row r="23091" x14ac:dyDescent="0.2"/>
    <row r="23092" x14ac:dyDescent="0.2"/>
    <row r="23093" x14ac:dyDescent="0.2"/>
    <row r="23094" x14ac:dyDescent="0.2"/>
    <row r="23095" x14ac:dyDescent="0.2"/>
    <row r="23096" x14ac:dyDescent="0.2"/>
    <row r="23097" x14ac:dyDescent="0.2"/>
    <row r="23098" x14ac:dyDescent="0.2"/>
    <row r="23099" x14ac:dyDescent="0.2"/>
    <row r="23100" x14ac:dyDescent="0.2"/>
    <row r="23101" x14ac:dyDescent="0.2"/>
    <row r="23102" x14ac:dyDescent="0.2"/>
    <row r="23103" x14ac:dyDescent="0.2"/>
    <row r="23104" x14ac:dyDescent="0.2"/>
    <row r="23105" x14ac:dyDescent="0.2"/>
    <row r="23106" x14ac:dyDescent="0.2"/>
    <row r="23107" x14ac:dyDescent="0.2"/>
    <row r="23108" x14ac:dyDescent="0.2"/>
    <row r="23109" x14ac:dyDescent="0.2"/>
    <row r="23110" x14ac:dyDescent="0.2"/>
    <row r="23111" x14ac:dyDescent="0.2"/>
    <row r="23112" x14ac:dyDescent="0.2"/>
    <row r="23113" x14ac:dyDescent="0.2"/>
    <row r="23114" x14ac:dyDescent="0.2"/>
    <row r="23115" x14ac:dyDescent="0.2"/>
    <row r="23116" x14ac:dyDescent="0.2"/>
    <row r="23117" x14ac:dyDescent="0.2"/>
    <row r="23118" x14ac:dyDescent="0.2"/>
    <row r="23119" x14ac:dyDescent="0.2"/>
    <row r="23120" x14ac:dyDescent="0.2"/>
    <row r="23121" x14ac:dyDescent="0.2"/>
    <row r="23122" x14ac:dyDescent="0.2"/>
    <row r="23123" x14ac:dyDescent="0.2"/>
    <row r="23124" x14ac:dyDescent="0.2"/>
    <row r="23125" x14ac:dyDescent="0.2"/>
    <row r="23126" x14ac:dyDescent="0.2"/>
    <row r="23127" x14ac:dyDescent="0.2"/>
    <row r="23128" x14ac:dyDescent="0.2"/>
    <row r="23129" x14ac:dyDescent="0.2"/>
    <row r="23130" x14ac:dyDescent="0.2"/>
    <row r="23131" x14ac:dyDescent="0.2"/>
    <row r="23132" x14ac:dyDescent="0.2"/>
    <row r="23133" x14ac:dyDescent="0.2"/>
    <row r="23134" x14ac:dyDescent="0.2"/>
    <row r="23135" x14ac:dyDescent="0.2"/>
    <row r="23136" x14ac:dyDescent="0.2"/>
    <row r="23137" x14ac:dyDescent="0.2"/>
    <row r="23138" x14ac:dyDescent="0.2"/>
    <row r="23139" x14ac:dyDescent="0.2"/>
    <row r="23140" x14ac:dyDescent="0.2"/>
    <row r="23141" x14ac:dyDescent="0.2"/>
    <row r="23142" x14ac:dyDescent="0.2"/>
    <row r="23143" x14ac:dyDescent="0.2"/>
    <row r="23144" x14ac:dyDescent="0.2"/>
    <row r="23145" x14ac:dyDescent="0.2"/>
    <row r="23146" x14ac:dyDescent="0.2"/>
    <row r="23147" x14ac:dyDescent="0.2"/>
    <row r="23148" x14ac:dyDescent="0.2"/>
    <row r="23149" x14ac:dyDescent="0.2"/>
    <row r="23150" x14ac:dyDescent="0.2"/>
    <row r="23151" x14ac:dyDescent="0.2"/>
    <row r="23152" x14ac:dyDescent="0.2"/>
    <row r="23153" x14ac:dyDescent="0.2"/>
    <row r="23154" x14ac:dyDescent="0.2"/>
    <row r="23155" x14ac:dyDescent="0.2"/>
    <row r="23156" x14ac:dyDescent="0.2"/>
    <row r="23157" x14ac:dyDescent="0.2"/>
    <row r="23158" x14ac:dyDescent="0.2"/>
    <row r="23159" x14ac:dyDescent="0.2"/>
    <row r="23160" x14ac:dyDescent="0.2"/>
    <row r="23161" x14ac:dyDescent="0.2"/>
    <row r="23162" x14ac:dyDescent="0.2"/>
    <row r="23163" x14ac:dyDescent="0.2"/>
    <row r="23164" x14ac:dyDescent="0.2"/>
    <row r="23165" x14ac:dyDescent="0.2"/>
    <row r="23166" x14ac:dyDescent="0.2"/>
    <row r="23167" x14ac:dyDescent="0.2"/>
    <row r="23168" x14ac:dyDescent="0.2"/>
    <row r="23169" x14ac:dyDescent="0.2"/>
    <row r="23170" x14ac:dyDescent="0.2"/>
    <row r="23171" x14ac:dyDescent="0.2"/>
    <row r="23172" x14ac:dyDescent="0.2"/>
    <row r="23173" x14ac:dyDescent="0.2"/>
    <row r="23174" x14ac:dyDescent="0.2"/>
    <row r="23175" x14ac:dyDescent="0.2"/>
    <row r="23176" x14ac:dyDescent="0.2"/>
    <row r="23177" x14ac:dyDescent="0.2"/>
    <row r="23178" x14ac:dyDescent="0.2"/>
    <row r="23179" x14ac:dyDescent="0.2"/>
    <row r="23180" x14ac:dyDescent="0.2"/>
    <row r="23181" x14ac:dyDescent="0.2"/>
    <row r="23182" x14ac:dyDescent="0.2"/>
    <row r="23183" x14ac:dyDescent="0.2"/>
    <row r="23184" x14ac:dyDescent="0.2"/>
    <row r="23185" x14ac:dyDescent="0.2"/>
    <row r="23186" x14ac:dyDescent="0.2"/>
    <row r="23187" x14ac:dyDescent="0.2"/>
    <row r="23188" x14ac:dyDescent="0.2"/>
    <row r="23189" x14ac:dyDescent="0.2"/>
    <row r="23190" x14ac:dyDescent="0.2"/>
    <row r="23191" x14ac:dyDescent="0.2"/>
    <row r="23192" x14ac:dyDescent="0.2"/>
    <row r="23193" x14ac:dyDescent="0.2"/>
    <row r="23194" x14ac:dyDescent="0.2"/>
    <row r="23195" x14ac:dyDescent="0.2"/>
    <row r="23196" x14ac:dyDescent="0.2"/>
    <row r="23197" x14ac:dyDescent="0.2"/>
    <row r="23198" x14ac:dyDescent="0.2"/>
    <row r="23199" x14ac:dyDescent="0.2"/>
    <row r="23200" x14ac:dyDescent="0.2"/>
    <row r="23201" x14ac:dyDescent="0.2"/>
    <row r="23202" x14ac:dyDescent="0.2"/>
    <row r="23203" x14ac:dyDescent="0.2"/>
    <row r="23204" x14ac:dyDescent="0.2"/>
    <row r="23205" x14ac:dyDescent="0.2"/>
    <row r="23206" x14ac:dyDescent="0.2"/>
    <row r="23207" x14ac:dyDescent="0.2"/>
    <row r="23208" x14ac:dyDescent="0.2"/>
    <row r="23209" x14ac:dyDescent="0.2"/>
    <row r="23210" x14ac:dyDescent="0.2"/>
    <row r="23211" x14ac:dyDescent="0.2"/>
    <row r="23212" x14ac:dyDescent="0.2"/>
    <row r="23213" x14ac:dyDescent="0.2"/>
    <row r="23214" x14ac:dyDescent="0.2"/>
    <row r="23215" x14ac:dyDescent="0.2"/>
    <row r="23216" x14ac:dyDescent="0.2"/>
    <row r="23217" x14ac:dyDescent="0.2"/>
    <row r="23218" x14ac:dyDescent="0.2"/>
    <row r="23219" x14ac:dyDescent="0.2"/>
    <row r="23220" x14ac:dyDescent="0.2"/>
    <row r="23221" x14ac:dyDescent="0.2"/>
    <row r="23222" x14ac:dyDescent="0.2"/>
    <row r="23223" x14ac:dyDescent="0.2"/>
    <row r="23224" x14ac:dyDescent="0.2"/>
    <row r="23225" x14ac:dyDescent="0.2"/>
    <row r="23226" x14ac:dyDescent="0.2"/>
    <row r="23227" x14ac:dyDescent="0.2"/>
    <row r="23228" x14ac:dyDescent="0.2"/>
    <row r="23229" x14ac:dyDescent="0.2"/>
    <row r="23230" x14ac:dyDescent="0.2"/>
    <row r="23231" x14ac:dyDescent="0.2"/>
    <row r="23232" x14ac:dyDescent="0.2"/>
    <row r="23233" x14ac:dyDescent="0.2"/>
    <row r="23234" x14ac:dyDescent="0.2"/>
    <row r="23235" x14ac:dyDescent="0.2"/>
    <row r="23236" x14ac:dyDescent="0.2"/>
    <row r="23237" x14ac:dyDescent="0.2"/>
    <row r="23238" x14ac:dyDescent="0.2"/>
    <row r="23239" x14ac:dyDescent="0.2"/>
    <row r="23240" x14ac:dyDescent="0.2"/>
    <row r="23241" x14ac:dyDescent="0.2"/>
    <row r="23242" x14ac:dyDescent="0.2"/>
    <row r="23243" x14ac:dyDescent="0.2"/>
    <row r="23244" x14ac:dyDescent="0.2"/>
    <row r="23245" x14ac:dyDescent="0.2"/>
    <row r="23246" x14ac:dyDescent="0.2"/>
    <row r="23247" x14ac:dyDescent="0.2"/>
    <row r="23248" x14ac:dyDescent="0.2"/>
    <row r="23249" x14ac:dyDescent="0.2"/>
    <row r="23250" x14ac:dyDescent="0.2"/>
    <row r="23251" x14ac:dyDescent="0.2"/>
    <row r="23252" x14ac:dyDescent="0.2"/>
    <row r="23253" x14ac:dyDescent="0.2"/>
    <row r="23254" x14ac:dyDescent="0.2"/>
    <row r="23255" x14ac:dyDescent="0.2"/>
    <row r="23256" x14ac:dyDescent="0.2"/>
    <row r="23257" x14ac:dyDescent="0.2"/>
    <row r="23258" x14ac:dyDescent="0.2"/>
    <row r="23259" x14ac:dyDescent="0.2"/>
    <row r="23260" x14ac:dyDescent="0.2"/>
    <row r="23261" x14ac:dyDescent="0.2"/>
    <row r="23262" x14ac:dyDescent="0.2"/>
    <row r="23263" x14ac:dyDescent="0.2"/>
    <row r="23264" x14ac:dyDescent="0.2"/>
    <row r="23265" x14ac:dyDescent="0.2"/>
    <row r="23266" x14ac:dyDescent="0.2"/>
    <row r="23267" x14ac:dyDescent="0.2"/>
    <row r="23268" x14ac:dyDescent="0.2"/>
    <row r="23269" x14ac:dyDescent="0.2"/>
    <row r="23270" x14ac:dyDescent="0.2"/>
    <row r="23271" x14ac:dyDescent="0.2"/>
    <row r="23272" x14ac:dyDescent="0.2"/>
    <row r="23273" x14ac:dyDescent="0.2"/>
    <row r="23274" x14ac:dyDescent="0.2"/>
    <row r="23275" x14ac:dyDescent="0.2"/>
    <row r="23276" x14ac:dyDescent="0.2"/>
    <row r="23277" x14ac:dyDescent="0.2"/>
    <row r="23278" x14ac:dyDescent="0.2"/>
    <row r="23279" x14ac:dyDescent="0.2"/>
    <row r="23280" x14ac:dyDescent="0.2"/>
    <row r="23281" x14ac:dyDescent="0.2"/>
    <row r="23282" x14ac:dyDescent="0.2"/>
    <row r="23283" x14ac:dyDescent="0.2"/>
    <row r="23284" x14ac:dyDescent="0.2"/>
    <row r="23285" x14ac:dyDescent="0.2"/>
    <row r="23286" x14ac:dyDescent="0.2"/>
    <row r="23287" x14ac:dyDescent="0.2"/>
    <row r="23288" x14ac:dyDescent="0.2"/>
    <row r="23289" x14ac:dyDescent="0.2"/>
    <row r="23290" x14ac:dyDescent="0.2"/>
    <row r="23291" x14ac:dyDescent="0.2"/>
    <row r="23292" x14ac:dyDescent="0.2"/>
    <row r="23293" x14ac:dyDescent="0.2"/>
    <row r="23294" x14ac:dyDescent="0.2"/>
    <row r="23295" x14ac:dyDescent="0.2"/>
    <row r="23296" x14ac:dyDescent="0.2"/>
    <row r="23297" x14ac:dyDescent="0.2"/>
    <row r="23298" x14ac:dyDescent="0.2"/>
    <row r="23299" x14ac:dyDescent="0.2"/>
    <row r="23300" x14ac:dyDescent="0.2"/>
    <row r="23301" x14ac:dyDescent="0.2"/>
    <row r="23302" x14ac:dyDescent="0.2"/>
    <row r="23303" x14ac:dyDescent="0.2"/>
    <row r="23304" x14ac:dyDescent="0.2"/>
    <row r="23305" x14ac:dyDescent="0.2"/>
    <row r="23306" x14ac:dyDescent="0.2"/>
    <row r="23307" x14ac:dyDescent="0.2"/>
    <row r="23308" x14ac:dyDescent="0.2"/>
    <row r="23309" x14ac:dyDescent="0.2"/>
    <row r="23310" x14ac:dyDescent="0.2"/>
    <row r="23311" x14ac:dyDescent="0.2"/>
    <row r="23312" x14ac:dyDescent="0.2"/>
    <row r="23313" x14ac:dyDescent="0.2"/>
    <row r="23314" x14ac:dyDescent="0.2"/>
    <row r="23315" x14ac:dyDescent="0.2"/>
    <row r="23316" x14ac:dyDescent="0.2"/>
    <row r="23317" x14ac:dyDescent="0.2"/>
    <row r="23318" x14ac:dyDescent="0.2"/>
    <row r="23319" x14ac:dyDescent="0.2"/>
    <row r="23320" x14ac:dyDescent="0.2"/>
    <row r="23321" x14ac:dyDescent="0.2"/>
    <row r="23322" x14ac:dyDescent="0.2"/>
    <row r="23323" x14ac:dyDescent="0.2"/>
    <row r="23324" x14ac:dyDescent="0.2"/>
    <row r="23325" x14ac:dyDescent="0.2"/>
    <row r="23326" x14ac:dyDescent="0.2"/>
    <row r="23327" x14ac:dyDescent="0.2"/>
    <row r="23328" x14ac:dyDescent="0.2"/>
    <row r="23329" x14ac:dyDescent="0.2"/>
    <row r="23330" x14ac:dyDescent="0.2"/>
    <row r="23331" x14ac:dyDescent="0.2"/>
    <row r="23332" x14ac:dyDescent="0.2"/>
    <row r="23333" x14ac:dyDescent="0.2"/>
    <row r="23334" x14ac:dyDescent="0.2"/>
    <row r="23335" x14ac:dyDescent="0.2"/>
    <row r="23336" x14ac:dyDescent="0.2"/>
    <row r="23337" x14ac:dyDescent="0.2"/>
    <row r="23338" x14ac:dyDescent="0.2"/>
    <row r="23339" x14ac:dyDescent="0.2"/>
    <row r="23340" x14ac:dyDescent="0.2"/>
    <row r="23341" x14ac:dyDescent="0.2"/>
    <row r="23342" x14ac:dyDescent="0.2"/>
    <row r="23343" x14ac:dyDescent="0.2"/>
    <row r="23344" x14ac:dyDescent="0.2"/>
    <row r="23345" x14ac:dyDescent="0.2"/>
    <row r="23346" x14ac:dyDescent="0.2"/>
    <row r="23347" x14ac:dyDescent="0.2"/>
    <row r="23348" x14ac:dyDescent="0.2"/>
    <row r="23349" x14ac:dyDescent="0.2"/>
    <row r="23350" x14ac:dyDescent="0.2"/>
    <row r="23351" x14ac:dyDescent="0.2"/>
    <row r="23352" x14ac:dyDescent="0.2"/>
    <row r="23353" x14ac:dyDescent="0.2"/>
    <row r="23354" x14ac:dyDescent="0.2"/>
    <row r="23355" x14ac:dyDescent="0.2"/>
    <row r="23356" x14ac:dyDescent="0.2"/>
    <row r="23357" x14ac:dyDescent="0.2"/>
    <row r="23358" x14ac:dyDescent="0.2"/>
    <row r="23359" x14ac:dyDescent="0.2"/>
    <row r="23360" x14ac:dyDescent="0.2"/>
    <row r="23361" x14ac:dyDescent="0.2"/>
    <row r="23362" x14ac:dyDescent="0.2"/>
    <row r="23363" x14ac:dyDescent="0.2"/>
    <row r="23364" x14ac:dyDescent="0.2"/>
    <row r="23365" x14ac:dyDescent="0.2"/>
    <row r="23366" x14ac:dyDescent="0.2"/>
    <row r="23367" x14ac:dyDescent="0.2"/>
    <row r="23368" x14ac:dyDescent="0.2"/>
    <row r="23369" x14ac:dyDescent="0.2"/>
    <row r="23370" x14ac:dyDescent="0.2"/>
    <row r="23371" x14ac:dyDescent="0.2"/>
    <row r="23372" x14ac:dyDescent="0.2"/>
    <row r="23373" x14ac:dyDescent="0.2"/>
    <row r="23374" x14ac:dyDescent="0.2"/>
    <row r="23375" x14ac:dyDescent="0.2"/>
    <row r="23376" x14ac:dyDescent="0.2"/>
    <row r="23377" x14ac:dyDescent="0.2"/>
    <row r="23378" x14ac:dyDescent="0.2"/>
    <row r="23379" x14ac:dyDescent="0.2"/>
    <row r="23380" x14ac:dyDescent="0.2"/>
    <row r="23381" x14ac:dyDescent="0.2"/>
    <row r="23382" x14ac:dyDescent="0.2"/>
    <row r="23383" x14ac:dyDescent="0.2"/>
    <row r="23384" x14ac:dyDescent="0.2"/>
    <row r="23385" x14ac:dyDescent="0.2"/>
    <row r="23386" x14ac:dyDescent="0.2"/>
    <row r="23387" x14ac:dyDescent="0.2"/>
    <row r="23388" x14ac:dyDescent="0.2"/>
    <row r="23389" x14ac:dyDescent="0.2"/>
    <row r="23390" x14ac:dyDescent="0.2"/>
    <row r="23391" x14ac:dyDescent="0.2"/>
    <row r="23392" x14ac:dyDescent="0.2"/>
    <row r="23393" x14ac:dyDescent="0.2"/>
    <row r="23394" x14ac:dyDescent="0.2"/>
    <row r="23395" x14ac:dyDescent="0.2"/>
    <row r="23396" x14ac:dyDescent="0.2"/>
    <row r="23397" x14ac:dyDescent="0.2"/>
    <row r="23398" x14ac:dyDescent="0.2"/>
    <row r="23399" x14ac:dyDescent="0.2"/>
    <row r="23400" x14ac:dyDescent="0.2"/>
    <row r="23401" x14ac:dyDescent="0.2"/>
    <row r="23402" x14ac:dyDescent="0.2"/>
    <row r="23403" x14ac:dyDescent="0.2"/>
    <row r="23404" x14ac:dyDescent="0.2"/>
    <row r="23405" x14ac:dyDescent="0.2"/>
    <row r="23406" x14ac:dyDescent="0.2"/>
    <row r="23407" x14ac:dyDescent="0.2"/>
    <row r="23408" x14ac:dyDescent="0.2"/>
    <row r="23409" x14ac:dyDescent="0.2"/>
    <row r="23410" x14ac:dyDescent="0.2"/>
    <row r="23411" x14ac:dyDescent="0.2"/>
    <row r="23412" x14ac:dyDescent="0.2"/>
    <row r="23413" x14ac:dyDescent="0.2"/>
    <row r="23414" x14ac:dyDescent="0.2"/>
    <row r="23415" x14ac:dyDescent="0.2"/>
    <row r="23416" x14ac:dyDescent="0.2"/>
    <row r="23417" x14ac:dyDescent="0.2"/>
    <row r="23418" x14ac:dyDescent="0.2"/>
    <row r="23419" x14ac:dyDescent="0.2"/>
    <row r="23420" x14ac:dyDescent="0.2"/>
    <row r="23421" x14ac:dyDescent="0.2"/>
    <row r="23422" x14ac:dyDescent="0.2"/>
    <row r="23423" x14ac:dyDescent="0.2"/>
    <row r="23424" x14ac:dyDescent="0.2"/>
    <row r="23425" x14ac:dyDescent="0.2"/>
    <row r="23426" x14ac:dyDescent="0.2"/>
    <row r="23427" x14ac:dyDescent="0.2"/>
    <row r="23428" x14ac:dyDescent="0.2"/>
    <row r="23429" x14ac:dyDescent="0.2"/>
    <row r="23430" x14ac:dyDescent="0.2"/>
    <row r="23431" x14ac:dyDescent="0.2"/>
    <row r="23432" x14ac:dyDescent="0.2"/>
    <row r="23433" x14ac:dyDescent="0.2"/>
    <row r="23434" x14ac:dyDescent="0.2"/>
    <row r="23435" x14ac:dyDescent="0.2"/>
    <row r="23436" x14ac:dyDescent="0.2"/>
    <row r="23437" x14ac:dyDescent="0.2"/>
    <row r="23438" x14ac:dyDescent="0.2"/>
    <row r="23439" x14ac:dyDescent="0.2"/>
    <row r="23440" x14ac:dyDescent="0.2"/>
    <row r="23441" x14ac:dyDescent="0.2"/>
    <row r="23442" x14ac:dyDescent="0.2"/>
    <row r="23443" x14ac:dyDescent="0.2"/>
    <row r="23444" x14ac:dyDescent="0.2"/>
    <row r="23445" x14ac:dyDescent="0.2"/>
    <row r="23446" x14ac:dyDescent="0.2"/>
    <row r="23447" x14ac:dyDescent="0.2"/>
    <row r="23448" x14ac:dyDescent="0.2"/>
    <row r="23449" x14ac:dyDescent="0.2"/>
    <row r="23450" x14ac:dyDescent="0.2"/>
    <row r="23451" x14ac:dyDescent="0.2"/>
    <row r="23452" x14ac:dyDescent="0.2"/>
    <row r="23453" x14ac:dyDescent="0.2"/>
    <row r="23454" x14ac:dyDescent="0.2"/>
    <row r="23455" x14ac:dyDescent="0.2"/>
    <row r="23456" x14ac:dyDescent="0.2"/>
    <row r="23457" x14ac:dyDescent="0.2"/>
    <row r="23458" x14ac:dyDescent="0.2"/>
    <row r="23459" x14ac:dyDescent="0.2"/>
    <row r="23460" x14ac:dyDescent="0.2"/>
    <row r="23461" x14ac:dyDescent="0.2"/>
    <row r="23462" x14ac:dyDescent="0.2"/>
    <row r="23463" x14ac:dyDescent="0.2"/>
    <row r="23464" x14ac:dyDescent="0.2"/>
    <row r="23465" x14ac:dyDescent="0.2"/>
    <row r="23466" x14ac:dyDescent="0.2"/>
    <row r="23467" x14ac:dyDescent="0.2"/>
    <row r="23468" x14ac:dyDescent="0.2"/>
    <row r="23469" x14ac:dyDescent="0.2"/>
    <row r="23470" x14ac:dyDescent="0.2"/>
    <row r="23471" x14ac:dyDescent="0.2"/>
    <row r="23472" x14ac:dyDescent="0.2"/>
    <row r="23473" x14ac:dyDescent="0.2"/>
    <row r="23474" x14ac:dyDescent="0.2"/>
    <row r="23475" x14ac:dyDescent="0.2"/>
    <row r="23476" x14ac:dyDescent="0.2"/>
    <row r="23477" x14ac:dyDescent="0.2"/>
    <row r="23478" x14ac:dyDescent="0.2"/>
    <row r="23479" x14ac:dyDescent="0.2"/>
    <row r="23480" x14ac:dyDescent="0.2"/>
    <row r="23481" x14ac:dyDescent="0.2"/>
    <row r="23482" x14ac:dyDescent="0.2"/>
    <row r="23483" x14ac:dyDescent="0.2"/>
    <row r="23484" x14ac:dyDescent="0.2"/>
    <row r="23485" x14ac:dyDescent="0.2"/>
    <row r="23486" x14ac:dyDescent="0.2"/>
    <row r="23487" x14ac:dyDescent="0.2"/>
    <row r="23488" x14ac:dyDescent="0.2"/>
    <row r="23489" x14ac:dyDescent="0.2"/>
    <row r="23490" x14ac:dyDescent="0.2"/>
    <row r="23491" x14ac:dyDescent="0.2"/>
    <row r="23492" x14ac:dyDescent="0.2"/>
    <row r="23493" x14ac:dyDescent="0.2"/>
    <row r="23494" x14ac:dyDescent="0.2"/>
    <row r="23495" x14ac:dyDescent="0.2"/>
    <row r="23496" x14ac:dyDescent="0.2"/>
    <row r="23497" x14ac:dyDescent="0.2"/>
    <row r="23498" x14ac:dyDescent="0.2"/>
    <row r="23499" x14ac:dyDescent="0.2"/>
    <row r="23500" x14ac:dyDescent="0.2"/>
    <row r="23501" x14ac:dyDescent="0.2"/>
    <row r="23502" x14ac:dyDescent="0.2"/>
    <row r="23503" x14ac:dyDescent="0.2"/>
    <row r="23504" x14ac:dyDescent="0.2"/>
    <row r="23505" x14ac:dyDescent="0.2"/>
    <row r="23506" x14ac:dyDescent="0.2"/>
    <row r="23507" x14ac:dyDescent="0.2"/>
    <row r="23508" x14ac:dyDescent="0.2"/>
    <row r="23509" x14ac:dyDescent="0.2"/>
    <row r="23510" x14ac:dyDescent="0.2"/>
    <row r="23511" x14ac:dyDescent="0.2"/>
    <row r="23512" x14ac:dyDescent="0.2"/>
    <row r="23513" x14ac:dyDescent="0.2"/>
    <row r="23514" x14ac:dyDescent="0.2"/>
    <row r="23515" x14ac:dyDescent="0.2"/>
    <row r="23516" x14ac:dyDescent="0.2"/>
    <row r="23517" x14ac:dyDescent="0.2"/>
    <row r="23518" x14ac:dyDescent="0.2"/>
    <row r="23519" x14ac:dyDescent="0.2"/>
    <row r="23520" x14ac:dyDescent="0.2"/>
    <row r="23521" x14ac:dyDescent="0.2"/>
    <row r="23522" x14ac:dyDescent="0.2"/>
    <row r="23523" x14ac:dyDescent="0.2"/>
    <row r="23524" x14ac:dyDescent="0.2"/>
    <row r="23525" x14ac:dyDescent="0.2"/>
    <row r="23526" x14ac:dyDescent="0.2"/>
    <row r="23527" x14ac:dyDescent="0.2"/>
    <row r="23528" x14ac:dyDescent="0.2"/>
    <row r="23529" x14ac:dyDescent="0.2"/>
    <row r="23530" x14ac:dyDescent="0.2"/>
    <row r="23531" x14ac:dyDescent="0.2"/>
    <row r="23532" x14ac:dyDescent="0.2"/>
    <row r="23533" x14ac:dyDescent="0.2"/>
    <row r="23534" x14ac:dyDescent="0.2"/>
    <row r="23535" x14ac:dyDescent="0.2"/>
    <row r="23536" x14ac:dyDescent="0.2"/>
    <row r="23537" x14ac:dyDescent="0.2"/>
    <row r="23538" x14ac:dyDescent="0.2"/>
    <row r="23539" x14ac:dyDescent="0.2"/>
    <row r="23540" x14ac:dyDescent="0.2"/>
    <row r="23541" x14ac:dyDescent="0.2"/>
    <row r="23542" x14ac:dyDescent="0.2"/>
    <row r="23543" x14ac:dyDescent="0.2"/>
    <row r="23544" x14ac:dyDescent="0.2"/>
    <row r="23545" x14ac:dyDescent="0.2"/>
    <row r="23546" x14ac:dyDescent="0.2"/>
    <row r="23547" x14ac:dyDescent="0.2"/>
    <row r="23548" x14ac:dyDescent="0.2"/>
    <row r="23549" x14ac:dyDescent="0.2"/>
    <row r="23550" x14ac:dyDescent="0.2"/>
    <row r="23551" x14ac:dyDescent="0.2"/>
    <row r="23552" x14ac:dyDescent="0.2"/>
    <row r="23553" x14ac:dyDescent="0.2"/>
    <row r="23554" x14ac:dyDescent="0.2"/>
    <row r="23555" x14ac:dyDescent="0.2"/>
    <row r="23556" x14ac:dyDescent="0.2"/>
    <row r="23557" x14ac:dyDescent="0.2"/>
    <row r="23558" x14ac:dyDescent="0.2"/>
    <row r="23559" x14ac:dyDescent="0.2"/>
    <row r="23560" x14ac:dyDescent="0.2"/>
    <row r="23561" x14ac:dyDescent="0.2"/>
    <row r="23562" x14ac:dyDescent="0.2"/>
    <row r="23563" x14ac:dyDescent="0.2"/>
    <row r="23564" x14ac:dyDescent="0.2"/>
    <row r="23565" x14ac:dyDescent="0.2"/>
    <row r="23566" x14ac:dyDescent="0.2"/>
    <row r="23567" x14ac:dyDescent="0.2"/>
    <row r="23568" x14ac:dyDescent="0.2"/>
    <row r="23569" x14ac:dyDescent="0.2"/>
    <row r="23570" x14ac:dyDescent="0.2"/>
    <row r="23571" x14ac:dyDescent="0.2"/>
    <row r="23572" x14ac:dyDescent="0.2"/>
    <row r="23573" x14ac:dyDescent="0.2"/>
    <row r="23574" x14ac:dyDescent="0.2"/>
    <row r="23575" x14ac:dyDescent="0.2"/>
    <row r="23576" x14ac:dyDescent="0.2"/>
    <row r="23577" x14ac:dyDescent="0.2"/>
    <row r="23578" x14ac:dyDescent="0.2"/>
    <row r="23579" x14ac:dyDescent="0.2"/>
    <row r="23580" x14ac:dyDescent="0.2"/>
    <row r="23581" x14ac:dyDescent="0.2"/>
    <row r="23582" x14ac:dyDescent="0.2"/>
    <row r="23583" x14ac:dyDescent="0.2"/>
    <row r="23584" x14ac:dyDescent="0.2"/>
    <row r="23585" x14ac:dyDescent="0.2"/>
    <row r="23586" x14ac:dyDescent="0.2"/>
    <row r="23587" x14ac:dyDescent="0.2"/>
    <row r="23588" x14ac:dyDescent="0.2"/>
    <row r="23589" x14ac:dyDescent="0.2"/>
    <row r="23590" x14ac:dyDescent="0.2"/>
    <row r="23591" x14ac:dyDescent="0.2"/>
    <row r="23592" x14ac:dyDescent="0.2"/>
    <row r="23593" x14ac:dyDescent="0.2"/>
    <row r="23594" x14ac:dyDescent="0.2"/>
    <row r="23595" x14ac:dyDescent="0.2"/>
    <row r="23596" x14ac:dyDescent="0.2"/>
    <row r="23597" x14ac:dyDescent="0.2"/>
    <row r="23598" x14ac:dyDescent="0.2"/>
    <row r="23599" x14ac:dyDescent="0.2"/>
    <row r="23600" x14ac:dyDescent="0.2"/>
    <row r="23601" x14ac:dyDescent="0.2"/>
    <row r="23602" x14ac:dyDescent="0.2"/>
    <row r="23603" x14ac:dyDescent="0.2"/>
    <row r="23604" x14ac:dyDescent="0.2"/>
    <row r="23605" x14ac:dyDescent="0.2"/>
    <row r="23606" x14ac:dyDescent="0.2"/>
    <row r="23607" x14ac:dyDescent="0.2"/>
    <row r="23608" x14ac:dyDescent="0.2"/>
    <row r="23609" x14ac:dyDescent="0.2"/>
    <row r="23610" x14ac:dyDescent="0.2"/>
    <row r="23611" x14ac:dyDescent="0.2"/>
    <row r="23612" x14ac:dyDescent="0.2"/>
    <row r="23613" x14ac:dyDescent="0.2"/>
    <row r="23614" x14ac:dyDescent="0.2"/>
    <row r="23615" x14ac:dyDescent="0.2"/>
    <row r="23616" x14ac:dyDescent="0.2"/>
    <row r="23617" x14ac:dyDescent="0.2"/>
    <row r="23618" x14ac:dyDescent="0.2"/>
    <row r="23619" x14ac:dyDescent="0.2"/>
    <row r="23620" x14ac:dyDescent="0.2"/>
    <row r="23621" x14ac:dyDescent="0.2"/>
    <row r="23622" x14ac:dyDescent="0.2"/>
    <row r="23623" x14ac:dyDescent="0.2"/>
    <row r="23624" x14ac:dyDescent="0.2"/>
    <row r="23625" x14ac:dyDescent="0.2"/>
    <row r="23626" x14ac:dyDescent="0.2"/>
    <row r="23627" x14ac:dyDescent="0.2"/>
    <row r="23628" x14ac:dyDescent="0.2"/>
    <row r="23629" x14ac:dyDescent="0.2"/>
    <row r="23630" x14ac:dyDescent="0.2"/>
    <row r="23631" x14ac:dyDescent="0.2"/>
    <row r="23632" x14ac:dyDescent="0.2"/>
    <row r="23633" x14ac:dyDescent="0.2"/>
    <row r="23634" x14ac:dyDescent="0.2"/>
    <row r="23635" x14ac:dyDescent="0.2"/>
    <row r="23636" x14ac:dyDescent="0.2"/>
    <row r="23637" x14ac:dyDescent="0.2"/>
    <row r="23638" x14ac:dyDescent="0.2"/>
    <row r="23639" x14ac:dyDescent="0.2"/>
    <row r="23640" x14ac:dyDescent="0.2"/>
    <row r="23641" x14ac:dyDescent="0.2"/>
    <row r="23642" x14ac:dyDescent="0.2"/>
    <row r="23643" x14ac:dyDescent="0.2"/>
    <row r="23644" x14ac:dyDescent="0.2"/>
    <row r="23645" x14ac:dyDescent="0.2"/>
    <row r="23646" x14ac:dyDescent="0.2"/>
    <row r="23647" x14ac:dyDescent="0.2"/>
    <row r="23648" x14ac:dyDescent="0.2"/>
    <row r="23649" x14ac:dyDescent="0.2"/>
    <row r="23650" x14ac:dyDescent="0.2"/>
    <row r="23651" x14ac:dyDescent="0.2"/>
    <row r="23652" x14ac:dyDescent="0.2"/>
    <row r="23653" x14ac:dyDescent="0.2"/>
    <row r="23654" x14ac:dyDescent="0.2"/>
    <row r="23655" x14ac:dyDescent="0.2"/>
    <row r="23656" x14ac:dyDescent="0.2"/>
    <row r="23657" x14ac:dyDescent="0.2"/>
    <row r="23658" x14ac:dyDescent="0.2"/>
    <row r="23659" x14ac:dyDescent="0.2"/>
    <row r="23660" x14ac:dyDescent="0.2"/>
    <row r="23661" x14ac:dyDescent="0.2"/>
    <row r="23662" x14ac:dyDescent="0.2"/>
    <row r="23663" x14ac:dyDescent="0.2"/>
    <row r="23664" x14ac:dyDescent="0.2"/>
    <row r="23665" x14ac:dyDescent="0.2"/>
    <row r="23666" x14ac:dyDescent="0.2"/>
    <row r="23667" x14ac:dyDescent="0.2"/>
    <row r="23668" x14ac:dyDescent="0.2"/>
    <row r="23669" x14ac:dyDescent="0.2"/>
    <row r="23670" x14ac:dyDescent="0.2"/>
    <row r="23671" x14ac:dyDescent="0.2"/>
    <row r="23672" x14ac:dyDescent="0.2"/>
    <row r="23673" x14ac:dyDescent="0.2"/>
    <row r="23674" x14ac:dyDescent="0.2"/>
    <row r="23675" x14ac:dyDescent="0.2"/>
    <row r="23676" x14ac:dyDescent="0.2"/>
    <row r="23677" x14ac:dyDescent="0.2"/>
    <row r="23678" x14ac:dyDescent="0.2"/>
    <row r="23679" x14ac:dyDescent="0.2"/>
    <row r="23680" x14ac:dyDescent="0.2"/>
    <row r="23681" x14ac:dyDescent="0.2"/>
    <row r="23682" x14ac:dyDescent="0.2"/>
    <row r="23683" x14ac:dyDescent="0.2"/>
    <row r="23684" x14ac:dyDescent="0.2"/>
    <row r="23685" x14ac:dyDescent="0.2"/>
    <row r="23686" x14ac:dyDescent="0.2"/>
    <row r="23687" x14ac:dyDescent="0.2"/>
    <row r="23688" x14ac:dyDescent="0.2"/>
    <row r="23689" x14ac:dyDescent="0.2"/>
    <row r="23690" x14ac:dyDescent="0.2"/>
    <row r="23691" x14ac:dyDescent="0.2"/>
    <row r="23692" x14ac:dyDescent="0.2"/>
    <row r="23693" x14ac:dyDescent="0.2"/>
    <row r="23694" x14ac:dyDescent="0.2"/>
    <row r="23695" x14ac:dyDescent="0.2"/>
    <row r="23696" x14ac:dyDescent="0.2"/>
    <row r="23697" x14ac:dyDescent="0.2"/>
    <row r="23698" x14ac:dyDescent="0.2"/>
    <row r="23699" x14ac:dyDescent="0.2"/>
    <row r="23700" x14ac:dyDescent="0.2"/>
    <row r="23701" x14ac:dyDescent="0.2"/>
    <row r="23702" x14ac:dyDescent="0.2"/>
    <row r="23703" x14ac:dyDescent="0.2"/>
    <row r="23704" x14ac:dyDescent="0.2"/>
    <row r="23705" x14ac:dyDescent="0.2"/>
    <row r="23706" x14ac:dyDescent="0.2"/>
    <row r="23707" x14ac:dyDescent="0.2"/>
    <row r="23708" x14ac:dyDescent="0.2"/>
    <row r="23709" x14ac:dyDescent="0.2"/>
    <row r="23710" x14ac:dyDescent="0.2"/>
    <row r="23711" x14ac:dyDescent="0.2"/>
    <row r="23712" x14ac:dyDescent="0.2"/>
    <row r="23713" x14ac:dyDescent="0.2"/>
    <row r="23714" x14ac:dyDescent="0.2"/>
    <row r="23715" x14ac:dyDescent="0.2"/>
    <row r="23716" x14ac:dyDescent="0.2"/>
    <row r="23717" x14ac:dyDescent="0.2"/>
    <row r="23718" x14ac:dyDescent="0.2"/>
    <row r="23719" x14ac:dyDescent="0.2"/>
    <row r="23720" x14ac:dyDescent="0.2"/>
    <row r="23721" x14ac:dyDescent="0.2"/>
    <row r="23722" x14ac:dyDescent="0.2"/>
    <row r="23723" x14ac:dyDescent="0.2"/>
    <row r="23724" x14ac:dyDescent="0.2"/>
    <row r="23725" x14ac:dyDescent="0.2"/>
    <row r="23726" x14ac:dyDescent="0.2"/>
    <row r="23727" x14ac:dyDescent="0.2"/>
    <row r="23728" x14ac:dyDescent="0.2"/>
    <row r="23729" x14ac:dyDescent="0.2"/>
    <row r="23730" x14ac:dyDescent="0.2"/>
    <row r="23731" x14ac:dyDescent="0.2"/>
    <row r="23732" x14ac:dyDescent="0.2"/>
    <row r="23733" x14ac:dyDescent="0.2"/>
    <row r="23734" x14ac:dyDescent="0.2"/>
    <row r="23735" x14ac:dyDescent="0.2"/>
    <row r="23736" x14ac:dyDescent="0.2"/>
    <row r="23737" x14ac:dyDescent="0.2"/>
    <row r="23738" x14ac:dyDescent="0.2"/>
    <row r="23739" x14ac:dyDescent="0.2"/>
    <row r="23740" x14ac:dyDescent="0.2"/>
    <row r="23741" x14ac:dyDescent="0.2"/>
    <row r="23742" x14ac:dyDescent="0.2"/>
    <row r="23743" x14ac:dyDescent="0.2"/>
    <row r="23744" x14ac:dyDescent="0.2"/>
    <row r="23745" x14ac:dyDescent="0.2"/>
    <row r="23746" x14ac:dyDescent="0.2"/>
    <row r="23747" x14ac:dyDescent="0.2"/>
    <row r="23748" x14ac:dyDescent="0.2"/>
    <row r="23749" x14ac:dyDescent="0.2"/>
    <row r="23750" x14ac:dyDescent="0.2"/>
    <row r="23751" x14ac:dyDescent="0.2"/>
    <row r="23752" x14ac:dyDescent="0.2"/>
    <row r="23753" x14ac:dyDescent="0.2"/>
    <row r="23754" x14ac:dyDescent="0.2"/>
    <row r="23755" x14ac:dyDescent="0.2"/>
    <row r="23756" x14ac:dyDescent="0.2"/>
    <row r="23757" x14ac:dyDescent="0.2"/>
    <row r="23758" x14ac:dyDescent="0.2"/>
    <row r="23759" x14ac:dyDescent="0.2"/>
    <row r="23760" x14ac:dyDescent="0.2"/>
    <row r="23761" x14ac:dyDescent="0.2"/>
    <row r="23762" x14ac:dyDescent="0.2"/>
    <row r="23763" x14ac:dyDescent="0.2"/>
    <row r="23764" x14ac:dyDescent="0.2"/>
    <row r="23765" x14ac:dyDescent="0.2"/>
    <row r="23766" x14ac:dyDescent="0.2"/>
    <row r="23767" x14ac:dyDescent="0.2"/>
    <row r="23768" x14ac:dyDescent="0.2"/>
    <row r="23769" x14ac:dyDescent="0.2"/>
    <row r="23770" x14ac:dyDescent="0.2"/>
    <row r="23771" x14ac:dyDescent="0.2"/>
    <row r="23772" x14ac:dyDescent="0.2"/>
    <row r="23773" x14ac:dyDescent="0.2"/>
    <row r="23774" x14ac:dyDescent="0.2"/>
    <row r="23775" x14ac:dyDescent="0.2"/>
    <row r="23776" x14ac:dyDescent="0.2"/>
    <row r="23777" x14ac:dyDescent="0.2"/>
    <row r="23778" x14ac:dyDescent="0.2"/>
    <row r="23779" x14ac:dyDescent="0.2"/>
    <row r="23780" x14ac:dyDescent="0.2"/>
    <row r="23781" x14ac:dyDescent="0.2"/>
    <row r="23782" x14ac:dyDescent="0.2"/>
    <row r="23783" x14ac:dyDescent="0.2"/>
    <row r="23784" x14ac:dyDescent="0.2"/>
    <row r="23785" x14ac:dyDescent="0.2"/>
    <row r="23786" x14ac:dyDescent="0.2"/>
    <row r="23787" x14ac:dyDescent="0.2"/>
    <row r="23788" x14ac:dyDescent="0.2"/>
    <row r="23789" x14ac:dyDescent="0.2"/>
    <row r="23790" x14ac:dyDescent="0.2"/>
    <row r="23791" x14ac:dyDescent="0.2"/>
    <row r="23792" x14ac:dyDescent="0.2"/>
    <row r="23793" x14ac:dyDescent="0.2"/>
    <row r="23794" x14ac:dyDescent="0.2"/>
    <row r="23795" x14ac:dyDescent="0.2"/>
    <row r="23796" x14ac:dyDescent="0.2"/>
    <row r="23797" x14ac:dyDescent="0.2"/>
    <row r="23798" x14ac:dyDescent="0.2"/>
    <row r="23799" x14ac:dyDescent="0.2"/>
    <row r="23800" x14ac:dyDescent="0.2"/>
    <row r="23801" x14ac:dyDescent="0.2"/>
    <row r="23802" x14ac:dyDescent="0.2"/>
    <row r="23803" x14ac:dyDescent="0.2"/>
    <row r="23804" x14ac:dyDescent="0.2"/>
    <row r="23805" x14ac:dyDescent="0.2"/>
    <row r="23806" x14ac:dyDescent="0.2"/>
    <row r="23807" x14ac:dyDescent="0.2"/>
    <row r="23808" x14ac:dyDescent="0.2"/>
    <row r="23809" x14ac:dyDescent="0.2"/>
    <row r="23810" x14ac:dyDescent="0.2"/>
    <row r="23811" x14ac:dyDescent="0.2"/>
    <row r="23812" x14ac:dyDescent="0.2"/>
    <row r="23813" x14ac:dyDescent="0.2"/>
    <row r="23814" x14ac:dyDescent="0.2"/>
    <row r="23815" x14ac:dyDescent="0.2"/>
    <row r="23816" x14ac:dyDescent="0.2"/>
    <row r="23817" x14ac:dyDescent="0.2"/>
    <row r="23818" x14ac:dyDescent="0.2"/>
    <row r="23819" x14ac:dyDescent="0.2"/>
    <row r="23820" x14ac:dyDescent="0.2"/>
    <row r="23821" x14ac:dyDescent="0.2"/>
    <row r="23822" x14ac:dyDescent="0.2"/>
    <row r="23823" x14ac:dyDescent="0.2"/>
    <row r="23824" x14ac:dyDescent="0.2"/>
    <row r="23825" x14ac:dyDescent="0.2"/>
    <row r="23826" x14ac:dyDescent="0.2"/>
    <row r="23827" x14ac:dyDescent="0.2"/>
    <row r="23828" x14ac:dyDescent="0.2"/>
    <row r="23829" x14ac:dyDescent="0.2"/>
    <row r="23830" x14ac:dyDescent="0.2"/>
    <row r="23831" x14ac:dyDescent="0.2"/>
    <row r="23832" x14ac:dyDescent="0.2"/>
    <row r="23833" x14ac:dyDescent="0.2"/>
    <row r="23834" x14ac:dyDescent="0.2"/>
    <row r="23835" x14ac:dyDescent="0.2"/>
    <row r="23836" x14ac:dyDescent="0.2"/>
    <row r="23837" x14ac:dyDescent="0.2"/>
    <row r="23838" x14ac:dyDescent="0.2"/>
    <row r="23839" x14ac:dyDescent="0.2"/>
    <row r="23840" x14ac:dyDescent="0.2"/>
    <row r="23841" x14ac:dyDescent="0.2"/>
    <row r="23842" x14ac:dyDescent="0.2"/>
    <row r="23843" x14ac:dyDescent="0.2"/>
    <row r="23844" x14ac:dyDescent="0.2"/>
    <row r="23845" x14ac:dyDescent="0.2"/>
    <row r="23846" x14ac:dyDescent="0.2"/>
    <row r="23847" x14ac:dyDescent="0.2"/>
    <row r="23848" x14ac:dyDescent="0.2"/>
    <row r="23849" x14ac:dyDescent="0.2"/>
    <row r="23850" x14ac:dyDescent="0.2"/>
    <row r="23851" x14ac:dyDescent="0.2"/>
    <row r="23852" x14ac:dyDescent="0.2"/>
    <row r="23853" x14ac:dyDescent="0.2"/>
    <row r="23854" x14ac:dyDescent="0.2"/>
    <row r="23855" x14ac:dyDescent="0.2"/>
    <row r="23856" x14ac:dyDescent="0.2"/>
    <row r="23857" x14ac:dyDescent="0.2"/>
    <row r="23858" x14ac:dyDescent="0.2"/>
    <row r="23859" x14ac:dyDescent="0.2"/>
    <row r="23860" x14ac:dyDescent="0.2"/>
    <row r="23861" x14ac:dyDescent="0.2"/>
    <row r="23862" x14ac:dyDescent="0.2"/>
    <row r="23863" x14ac:dyDescent="0.2"/>
    <row r="23864" x14ac:dyDescent="0.2"/>
    <row r="23865" x14ac:dyDescent="0.2"/>
    <row r="23866" x14ac:dyDescent="0.2"/>
    <row r="23867" x14ac:dyDescent="0.2"/>
    <row r="23868" x14ac:dyDescent="0.2"/>
    <row r="23869" x14ac:dyDescent="0.2"/>
    <row r="23870" x14ac:dyDescent="0.2"/>
    <row r="23871" x14ac:dyDescent="0.2"/>
    <row r="23872" x14ac:dyDescent="0.2"/>
    <row r="23873" x14ac:dyDescent="0.2"/>
    <row r="23874" x14ac:dyDescent="0.2"/>
    <row r="23875" x14ac:dyDescent="0.2"/>
    <row r="23876" x14ac:dyDescent="0.2"/>
    <row r="23877" x14ac:dyDescent="0.2"/>
    <row r="23878" x14ac:dyDescent="0.2"/>
    <row r="23879" x14ac:dyDescent="0.2"/>
    <row r="23880" x14ac:dyDescent="0.2"/>
    <row r="23881" x14ac:dyDescent="0.2"/>
    <row r="23882" x14ac:dyDescent="0.2"/>
    <row r="23883" x14ac:dyDescent="0.2"/>
    <row r="23884" x14ac:dyDescent="0.2"/>
    <row r="23885" x14ac:dyDescent="0.2"/>
    <row r="23886" x14ac:dyDescent="0.2"/>
    <row r="23887" x14ac:dyDescent="0.2"/>
    <row r="23888" x14ac:dyDescent="0.2"/>
    <row r="23889" x14ac:dyDescent="0.2"/>
    <row r="23890" x14ac:dyDescent="0.2"/>
    <row r="23891" x14ac:dyDescent="0.2"/>
    <row r="23892" x14ac:dyDescent="0.2"/>
    <row r="23893" x14ac:dyDescent="0.2"/>
    <row r="23894" x14ac:dyDescent="0.2"/>
    <row r="23895" x14ac:dyDescent="0.2"/>
    <row r="23896" x14ac:dyDescent="0.2"/>
    <row r="23897" x14ac:dyDescent="0.2"/>
    <row r="23898" x14ac:dyDescent="0.2"/>
    <row r="23899" x14ac:dyDescent="0.2"/>
    <row r="23900" x14ac:dyDescent="0.2"/>
    <row r="23901" x14ac:dyDescent="0.2"/>
    <row r="23902" x14ac:dyDescent="0.2"/>
    <row r="23903" x14ac:dyDescent="0.2"/>
    <row r="23904" x14ac:dyDescent="0.2"/>
    <row r="23905" x14ac:dyDescent="0.2"/>
    <row r="23906" x14ac:dyDescent="0.2"/>
    <row r="23907" x14ac:dyDescent="0.2"/>
    <row r="23908" x14ac:dyDescent="0.2"/>
    <row r="23909" x14ac:dyDescent="0.2"/>
    <row r="23910" x14ac:dyDescent="0.2"/>
    <row r="23911" x14ac:dyDescent="0.2"/>
    <row r="23912" x14ac:dyDescent="0.2"/>
    <row r="23913" x14ac:dyDescent="0.2"/>
    <row r="23914" x14ac:dyDescent="0.2"/>
    <row r="23915" x14ac:dyDescent="0.2"/>
    <row r="23916" x14ac:dyDescent="0.2"/>
    <row r="23917" x14ac:dyDescent="0.2"/>
    <row r="23918" x14ac:dyDescent="0.2"/>
    <row r="23919" x14ac:dyDescent="0.2"/>
    <row r="23920" x14ac:dyDescent="0.2"/>
    <row r="23921" x14ac:dyDescent="0.2"/>
    <row r="23922" x14ac:dyDescent="0.2"/>
    <row r="23923" x14ac:dyDescent="0.2"/>
    <row r="23924" x14ac:dyDescent="0.2"/>
    <row r="23925" x14ac:dyDescent="0.2"/>
    <row r="23926" x14ac:dyDescent="0.2"/>
    <row r="23927" x14ac:dyDescent="0.2"/>
    <row r="23928" x14ac:dyDescent="0.2"/>
    <row r="23929" x14ac:dyDescent="0.2"/>
    <row r="23930" x14ac:dyDescent="0.2"/>
    <row r="23931" x14ac:dyDescent="0.2"/>
    <row r="23932" x14ac:dyDescent="0.2"/>
    <row r="23933" x14ac:dyDescent="0.2"/>
    <row r="23934" x14ac:dyDescent="0.2"/>
    <row r="23935" x14ac:dyDescent="0.2"/>
    <row r="23936" x14ac:dyDescent="0.2"/>
    <row r="23937" x14ac:dyDescent="0.2"/>
    <row r="23938" x14ac:dyDescent="0.2"/>
    <row r="23939" x14ac:dyDescent="0.2"/>
    <row r="23940" x14ac:dyDescent="0.2"/>
    <row r="23941" x14ac:dyDescent="0.2"/>
    <row r="23942" x14ac:dyDescent="0.2"/>
    <row r="23943" x14ac:dyDescent="0.2"/>
    <row r="23944" x14ac:dyDescent="0.2"/>
    <row r="23945" x14ac:dyDescent="0.2"/>
    <row r="23946" x14ac:dyDescent="0.2"/>
    <row r="23947" x14ac:dyDescent="0.2"/>
    <row r="23948" x14ac:dyDescent="0.2"/>
    <row r="23949" x14ac:dyDescent="0.2"/>
    <row r="23950" x14ac:dyDescent="0.2"/>
    <row r="23951" x14ac:dyDescent="0.2"/>
    <row r="23952" x14ac:dyDescent="0.2"/>
    <row r="23953" x14ac:dyDescent="0.2"/>
    <row r="23954" x14ac:dyDescent="0.2"/>
    <row r="23955" x14ac:dyDescent="0.2"/>
    <row r="23956" x14ac:dyDescent="0.2"/>
    <row r="23957" x14ac:dyDescent="0.2"/>
    <row r="23958" x14ac:dyDescent="0.2"/>
    <row r="23959" x14ac:dyDescent="0.2"/>
    <row r="23960" x14ac:dyDescent="0.2"/>
    <row r="23961" x14ac:dyDescent="0.2"/>
    <row r="23962" x14ac:dyDescent="0.2"/>
    <row r="23963" x14ac:dyDescent="0.2"/>
    <row r="23964" x14ac:dyDescent="0.2"/>
    <row r="23965" x14ac:dyDescent="0.2"/>
    <row r="23966" x14ac:dyDescent="0.2"/>
    <row r="23967" x14ac:dyDescent="0.2"/>
    <row r="23968" x14ac:dyDescent="0.2"/>
    <row r="23969" x14ac:dyDescent="0.2"/>
    <row r="23970" x14ac:dyDescent="0.2"/>
    <row r="23971" x14ac:dyDescent="0.2"/>
    <row r="23972" x14ac:dyDescent="0.2"/>
    <row r="23973" x14ac:dyDescent="0.2"/>
    <row r="23974" x14ac:dyDescent="0.2"/>
    <row r="23975" x14ac:dyDescent="0.2"/>
    <row r="23976" x14ac:dyDescent="0.2"/>
    <row r="23977" x14ac:dyDescent="0.2"/>
    <row r="23978" x14ac:dyDescent="0.2"/>
    <row r="23979" x14ac:dyDescent="0.2"/>
    <row r="23980" x14ac:dyDescent="0.2"/>
    <row r="23981" x14ac:dyDescent="0.2"/>
    <row r="23982" x14ac:dyDescent="0.2"/>
    <row r="23983" x14ac:dyDescent="0.2"/>
    <row r="23984" x14ac:dyDescent="0.2"/>
    <row r="23985" x14ac:dyDescent="0.2"/>
    <row r="23986" x14ac:dyDescent="0.2"/>
    <row r="23987" x14ac:dyDescent="0.2"/>
    <row r="23988" x14ac:dyDescent="0.2"/>
    <row r="23989" x14ac:dyDescent="0.2"/>
    <row r="23990" x14ac:dyDescent="0.2"/>
    <row r="23991" x14ac:dyDescent="0.2"/>
    <row r="23992" x14ac:dyDescent="0.2"/>
    <row r="23993" x14ac:dyDescent="0.2"/>
    <row r="23994" x14ac:dyDescent="0.2"/>
    <row r="23995" x14ac:dyDescent="0.2"/>
    <row r="23996" x14ac:dyDescent="0.2"/>
    <row r="23997" x14ac:dyDescent="0.2"/>
    <row r="23998" x14ac:dyDescent="0.2"/>
    <row r="23999" x14ac:dyDescent="0.2"/>
    <row r="24000" x14ac:dyDescent="0.2"/>
    <row r="24001" x14ac:dyDescent="0.2"/>
    <row r="24002" x14ac:dyDescent="0.2"/>
    <row r="24003" x14ac:dyDescent="0.2"/>
    <row r="24004" x14ac:dyDescent="0.2"/>
    <row r="24005" x14ac:dyDescent="0.2"/>
    <row r="24006" x14ac:dyDescent="0.2"/>
    <row r="24007" x14ac:dyDescent="0.2"/>
    <row r="24008" x14ac:dyDescent="0.2"/>
    <row r="24009" x14ac:dyDescent="0.2"/>
    <row r="24010" x14ac:dyDescent="0.2"/>
    <row r="24011" x14ac:dyDescent="0.2"/>
    <row r="24012" x14ac:dyDescent="0.2"/>
    <row r="24013" x14ac:dyDescent="0.2"/>
    <row r="24014" x14ac:dyDescent="0.2"/>
    <row r="24015" x14ac:dyDescent="0.2"/>
    <row r="24016" x14ac:dyDescent="0.2"/>
    <row r="24017" x14ac:dyDescent="0.2"/>
    <row r="24018" x14ac:dyDescent="0.2"/>
    <row r="24019" x14ac:dyDescent="0.2"/>
    <row r="24020" x14ac:dyDescent="0.2"/>
    <row r="24021" x14ac:dyDescent="0.2"/>
    <row r="24022" x14ac:dyDescent="0.2"/>
    <row r="24023" x14ac:dyDescent="0.2"/>
    <row r="24024" x14ac:dyDescent="0.2"/>
    <row r="24025" x14ac:dyDescent="0.2"/>
    <row r="24026" x14ac:dyDescent="0.2"/>
    <row r="24027" x14ac:dyDescent="0.2"/>
    <row r="24028" x14ac:dyDescent="0.2"/>
    <row r="24029" x14ac:dyDescent="0.2"/>
    <row r="24030" x14ac:dyDescent="0.2"/>
    <row r="24031" x14ac:dyDescent="0.2"/>
    <row r="24032" x14ac:dyDescent="0.2"/>
    <row r="24033" x14ac:dyDescent="0.2"/>
    <row r="24034" x14ac:dyDescent="0.2"/>
    <row r="24035" x14ac:dyDescent="0.2"/>
    <row r="24036" x14ac:dyDescent="0.2"/>
    <row r="24037" x14ac:dyDescent="0.2"/>
    <row r="24038" x14ac:dyDescent="0.2"/>
    <row r="24039" x14ac:dyDescent="0.2"/>
    <row r="24040" x14ac:dyDescent="0.2"/>
    <row r="24041" x14ac:dyDescent="0.2"/>
    <row r="24042" x14ac:dyDescent="0.2"/>
    <row r="24043" x14ac:dyDescent="0.2"/>
    <row r="24044" x14ac:dyDescent="0.2"/>
    <row r="24045" x14ac:dyDescent="0.2"/>
    <row r="24046" x14ac:dyDescent="0.2"/>
    <row r="24047" x14ac:dyDescent="0.2"/>
    <row r="24048" x14ac:dyDescent="0.2"/>
    <row r="24049" x14ac:dyDescent="0.2"/>
    <row r="24050" x14ac:dyDescent="0.2"/>
    <row r="24051" x14ac:dyDescent="0.2"/>
    <row r="24052" x14ac:dyDescent="0.2"/>
    <row r="24053" x14ac:dyDescent="0.2"/>
    <row r="24054" x14ac:dyDescent="0.2"/>
    <row r="24055" x14ac:dyDescent="0.2"/>
    <row r="24056" x14ac:dyDescent="0.2"/>
    <row r="24057" x14ac:dyDescent="0.2"/>
    <row r="24058" x14ac:dyDescent="0.2"/>
    <row r="24059" x14ac:dyDescent="0.2"/>
    <row r="24060" x14ac:dyDescent="0.2"/>
    <row r="24061" x14ac:dyDescent="0.2"/>
    <row r="24062" x14ac:dyDescent="0.2"/>
    <row r="24063" x14ac:dyDescent="0.2"/>
    <row r="24064" x14ac:dyDescent="0.2"/>
    <row r="24065" x14ac:dyDescent="0.2"/>
    <row r="24066" x14ac:dyDescent="0.2"/>
    <row r="24067" x14ac:dyDescent="0.2"/>
    <row r="24068" x14ac:dyDescent="0.2"/>
    <row r="24069" x14ac:dyDescent="0.2"/>
    <row r="24070" x14ac:dyDescent="0.2"/>
    <row r="24071" x14ac:dyDescent="0.2"/>
    <row r="24072" x14ac:dyDescent="0.2"/>
    <row r="24073" x14ac:dyDescent="0.2"/>
    <row r="24074" x14ac:dyDescent="0.2"/>
    <row r="24075" x14ac:dyDescent="0.2"/>
    <row r="24076" x14ac:dyDescent="0.2"/>
    <row r="24077" x14ac:dyDescent="0.2"/>
    <row r="24078" x14ac:dyDescent="0.2"/>
    <row r="24079" x14ac:dyDescent="0.2"/>
    <row r="24080" x14ac:dyDescent="0.2"/>
    <row r="24081" x14ac:dyDescent="0.2"/>
    <row r="24082" x14ac:dyDescent="0.2"/>
    <row r="24083" x14ac:dyDescent="0.2"/>
    <row r="24084" x14ac:dyDescent="0.2"/>
    <row r="24085" x14ac:dyDescent="0.2"/>
    <row r="24086" x14ac:dyDescent="0.2"/>
    <row r="24087" x14ac:dyDescent="0.2"/>
    <row r="24088" x14ac:dyDescent="0.2"/>
    <row r="24089" x14ac:dyDescent="0.2"/>
    <row r="24090" x14ac:dyDescent="0.2"/>
    <row r="24091" x14ac:dyDescent="0.2"/>
    <row r="24092" x14ac:dyDescent="0.2"/>
    <row r="24093" x14ac:dyDescent="0.2"/>
    <row r="24094" x14ac:dyDescent="0.2"/>
    <row r="24095" x14ac:dyDescent="0.2"/>
    <row r="24096" x14ac:dyDescent="0.2"/>
    <row r="24097" x14ac:dyDescent="0.2"/>
    <row r="24098" x14ac:dyDescent="0.2"/>
    <row r="24099" x14ac:dyDescent="0.2"/>
    <row r="24100" x14ac:dyDescent="0.2"/>
    <row r="24101" x14ac:dyDescent="0.2"/>
    <row r="24102" x14ac:dyDescent="0.2"/>
    <row r="24103" x14ac:dyDescent="0.2"/>
    <row r="24104" x14ac:dyDescent="0.2"/>
    <row r="24105" x14ac:dyDescent="0.2"/>
    <row r="24106" x14ac:dyDescent="0.2"/>
    <row r="24107" x14ac:dyDescent="0.2"/>
    <row r="24108" x14ac:dyDescent="0.2"/>
    <row r="24109" x14ac:dyDescent="0.2"/>
    <row r="24110" x14ac:dyDescent="0.2"/>
    <row r="24111" x14ac:dyDescent="0.2"/>
    <row r="24112" x14ac:dyDescent="0.2"/>
    <row r="24113" x14ac:dyDescent="0.2"/>
    <row r="24114" x14ac:dyDescent="0.2"/>
    <row r="24115" x14ac:dyDescent="0.2"/>
    <row r="24116" x14ac:dyDescent="0.2"/>
    <row r="24117" x14ac:dyDescent="0.2"/>
    <row r="24118" x14ac:dyDescent="0.2"/>
    <row r="24119" x14ac:dyDescent="0.2"/>
    <row r="24120" x14ac:dyDescent="0.2"/>
    <row r="24121" x14ac:dyDescent="0.2"/>
    <row r="24122" x14ac:dyDescent="0.2"/>
    <row r="24123" x14ac:dyDescent="0.2"/>
    <row r="24124" x14ac:dyDescent="0.2"/>
    <row r="24125" x14ac:dyDescent="0.2"/>
    <row r="24126" x14ac:dyDescent="0.2"/>
    <row r="24127" x14ac:dyDescent="0.2"/>
    <row r="24128" x14ac:dyDescent="0.2"/>
    <row r="24129" x14ac:dyDescent="0.2"/>
    <row r="24130" x14ac:dyDescent="0.2"/>
    <row r="24131" x14ac:dyDescent="0.2"/>
    <row r="24132" x14ac:dyDescent="0.2"/>
    <row r="24133" x14ac:dyDescent="0.2"/>
    <row r="24134" x14ac:dyDescent="0.2"/>
    <row r="24135" x14ac:dyDescent="0.2"/>
    <row r="24136" x14ac:dyDescent="0.2"/>
    <row r="24137" x14ac:dyDescent="0.2"/>
    <row r="24138" x14ac:dyDescent="0.2"/>
    <row r="24139" x14ac:dyDescent="0.2"/>
    <row r="24140" x14ac:dyDescent="0.2"/>
    <row r="24141" x14ac:dyDescent="0.2"/>
    <row r="24142" x14ac:dyDescent="0.2"/>
    <row r="24143" x14ac:dyDescent="0.2"/>
    <row r="24144" x14ac:dyDescent="0.2"/>
    <row r="24145" x14ac:dyDescent="0.2"/>
    <row r="24146" x14ac:dyDescent="0.2"/>
    <row r="24147" x14ac:dyDescent="0.2"/>
    <row r="24148" x14ac:dyDescent="0.2"/>
    <row r="24149" x14ac:dyDescent="0.2"/>
    <row r="24150" x14ac:dyDescent="0.2"/>
    <row r="24151" x14ac:dyDescent="0.2"/>
    <row r="24152" x14ac:dyDescent="0.2"/>
    <row r="24153" x14ac:dyDescent="0.2"/>
    <row r="24154" x14ac:dyDescent="0.2"/>
    <row r="24155" x14ac:dyDescent="0.2"/>
    <row r="24156" x14ac:dyDescent="0.2"/>
    <row r="24157" x14ac:dyDescent="0.2"/>
    <row r="24158" x14ac:dyDescent="0.2"/>
    <row r="24159" x14ac:dyDescent="0.2"/>
    <row r="24160" x14ac:dyDescent="0.2"/>
    <row r="24161" x14ac:dyDescent="0.2"/>
    <row r="24162" x14ac:dyDescent="0.2"/>
    <row r="24163" x14ac:dyDescent="0.2"/>
    <row r="24164" x14ac:dyDescent="0.2"/>
    <row r="24165" x14ac:dyDescent="0.2"/>
    <row r="24166" x14ac:dyDescent="0.2"/>
    <row r="24167" x14ac:dyDescent="0.2"/>
    <row r="24168" x14ac:dyDescent="0.2"/>
    <row r="24169" x14ac:dyDescent="0.2"/>
    <row r="24170" x14ac:dyDescent="0.2"/>
    <row r="24171" x14ac:dyDescent="0.2"/>
    <row r="24172" x14ac:dyDescent="0.2"/>
    <row r="24173" x14ac:dyDescent="0.2"/>
    <row r="24174" x14ac:dyDescent="0.2"/>
    <row r="24175" x14ac:dyDescent="0.2"/>
    <row r="24176" x14ac:dyDescent="0.2"/>
    <row r="24177" x14ac:dyDescent="0.2"/>
    <row r="24178" x14ac:dyDescent="0.2"/>
    <row r="24179" x14ac:dyDescent="0.2"/>
    <row r="24180" x14ac:dyDescent="0.2"/>
    <row r="24181" x14ac:dyDescent="0.2"/>
    <row r="24182" x14ac:dyDescent="0.2"/>
    <row r="24183" x14ac:dyDescent="0.2"/>
    <row r="24184" x14ac:dyDescent="0.2"/>
    <row r="24185" x14ac:dyDescent="0.2"/>
    <row r="24186" x14ac:dyDescent="0.2"/>
    <row r="24187" x14ac:dyDescent="0.2"/>
    <row r="24188" x14ac:dyDescent="0.2"/>
    <row r="24189" x14ac:dyDescent="0.2"/>
    <row r="24190" x14ac:dyDescent="0.2"/>
    <row r="24191" x14ac:dyDescent="0.2"/>
    <row r="24192" x14ac:dyDescent="0.2"/>
    <row r="24193" x14ac:dyDescent="0.2"/>
    <row r="24194" x14ac:dyDescent="0.2"/>
    <row r="24195" x14ac:dyDescent="0.2"/>
    <row r="24196" x14ac:dyDescent="0.2"/>
    <row r="24197" x14ac:dyDescent="0.2"/>
    <row r="24198" x14ac:dyDescent="0.2"/>
    <row r="24199" x14ac:dyDescent="0.2"/>
    <row r="24200" x14ac:dyDescent="0.2"/>
    <row r="24201" x14ac:dyDescent="0.2"/>
    <row r="24202" x14ac:dyDescent="0.2"/>
    <row r="24203" x14ac:dyDescent="0.2"/>
    <row r="24204" x14ac:dyDescent="0.2"/>
    <row r="24205" x14ac:dyDescent="0.2"/>
    <row r="24206" x14ac:dyDescent="0.2"/>
    <row r="24207" x14ac:dyDescent="0.2"/>
    <row r="24208" x14ac:dyDescent="0.2"/>
    <row r="24209" x14ac:dyDescent="0.2"/>
    <row r="24210" x14ac:dyDescent="0.2"/>
    <row r="24211" x14ac:dyDescent="0.2"/>
    <row r="24212" x14ac:dyDescent="0.2"/>
    <row r="24213" x14ac:dyDescent="0.2"/>
    <row r="24214" x14ac:dyDescent="0.2"/>
    <row r="24215" x14ac:dyDescent="0.2"/>
    <row r="24216" x14ac:dyDescent="0.2"/>
    <row r="24217" x14ac:dyDescent="0.2"/>
    <row r="24218" x14ac:dyDescent="0.2"/>
    <row r="24219" x14ac:dyDescent="0.2"/>
    <row r="24220" x14ac:dyDescent="0.2"/>
    <row r="24221" x14ac:dyDescent="0.2"/>
    <row r="24222" x14ac:dyDescent="0.2"/>
    <row r="24223" x14ac:dyDescent="0.2"/>
    <row r="24224" x14ac:dyDescent="0.2"/>
    <row r="24225" x14ac:dyDescent="0.2"/>
    <row r="24226" x14ac:dyDescent="0.2"/>
    <row r="24227" x14ac:dyDescent="0.2"/>
    <row r="24228" x14ac:dyDescent="0.2"/>
    <row r="24229" x14ac:dyDescent="0.2"/>
    <row r="24230" x14ac:dyDescent="0.2"/>
    <row r="24231" x14ac:dyDescent="0.2"/>
    <row r="24232" x14ac:dyDescent="0.2"/>
    <row r="24233" x14ac:dyDescent="0.2"/>
    <row r="24234" x14ac:dyDescent="0.2"/>
    <row r="24235" x14ac:dyDescent="0.2"/>
    <row r="24236" x14ac:dyDescent="0.2"/>
    <row r="24237" x14ac:dyDescent="0.2"/>
    <row r="24238" x14ac:dyDescent="0.2"/>
    <row r="24239" x14ac:dyDescent="0.2"/>
    <row r="24240" x14ac:dyDescent="0.2"/>
    <row r="24241" x14ac:dyDescent="0.2"/>
    <row r="24242" x14ac:dyDescent="0.2"/>
    <row r="24243" x14ac:dyDescent="0.2"/>
    <row r="24244" x14ac:dyDescent="0.2"/>
    <row r="24245" x14ac:dyDescent="0.2"/>
    <row r="24246" x14ac:dyDescent="0.2"/>
    <row r="24247" x14ac:dyDescent="0.2"/>
    <row r="24248" x14ac:dyDescent="0.2"/>
    <row r="24249" x14ac:dyDescent="0.2"/>
    <row r="24250" x14ac:dyDescent="0.2"/>
    <row r="24251" x14ac:dyDescent="0.2"/>
    <row r="24252" x14ac:dyDescent="0.2"/>
    <row r="24253" x14ac:dyDescent="0.2"/>
    <row r="24254" x14ac:dyDescent="0.2"/>
    <row r="24255" x14ac:dyDescent="0.2"/>
    <row r="24256" x14ac:dyDescent="0.2"/>
    <row r="24257" x14ac:dyDescent="0.2"/>
    <row r="24258" x14ac:dyDescent="0.2"/>
    <row r="24259" x14ac:dyDescent="0.2"/>
    <row r="24260" x14ac:dyDescent="0.2"/>
    <row r="24261" x14ac:dyDescent="0.2"/>
    <row r="24262" x14ac:dyDescent="0.2"/>
    <row r="24263" x14ac:dyDescent="0.2"/>
    <row r="24264" x14ac:dyDescent="0.2"/>
    <row r="24265" x14ac:dyDescent="0.2"/>
    <row r="24266" x14ac:dyDescent="0.2"/>
    <row r="24267" x14ac:dyDescent="0.2"/>
    <row r="24268" x14ac:dyDescent="0.2"/>
    <row r="24269" x14ac:dyDescent="0.2"/>
    <row r="24270" x14ac:dyDescent="0.2"/>
    <row r="24271" x14ac:dyDescent="0.2"/>
    <row r="24272" x14ac:dyDescent="0.2"/>
    <row r="24273" x14ac:dyDescent="0.2"/>
    <row r="24274" x14ac:dyDescent="0.2"/>
    <row r="24275" x14ac:dyDescent="0.2"/>
    <row r="24276" x14ac:dyDescent="0.2"/>
    <row r="24277" x14ac:dyDescent="0.2"/>
    <row r="24278" x14ac:dyDescent="0.2"/>
    <row r="24279" x14ac:dyDescent="0.2"/>
    <row r="24280" x14ac:dyDescent="0.2"/>
    <row r="24281" x14ac:dyDescent="0.2"/>
    <row r="24282" x14ac:dyDescent="0.2"/>
    <row r="24283" x14ac:dyDescent="0.2"/>
    <row r="24284" x14ac:dyDescent="0.2"/>
    <row r="24285" x14ac:dyDescent="0.2"/>
    <row r="24286" x14ac:dyDescent="0.2"/>
    <row r="24287" x14ac:dyDescent="0.2"/>
    <row r="24288" x14ac:dyDescent="0.2"/>
    <row r="24289" x14ac:dyDescent="0.2"/>
    <row r="24290" x14ac:dyDescent="0.2"/>
    <row r="24291" x14ac:dyDescent="0.2"/>
    <row r="24292" x14ac:dyDescent="0.2"/>
    <row r="24293" x14ac:dyDescent="0.2"/>
    <row r="24294" x14ac:dyDescent="0.2"/>
    <row r="24295" x14ac:dyDescent="0.2"/>
    <row r="24296" x14ac:dyDescent="0.2"/>
    <row r="24297" x14ac:dyDescent="0.2"/>
    <row r="24298" x14ac:dyDescent="0.2"/>
    <row r="24299" x14ac:dyDescent="0.2"/>
    <row r="24300" x14ac:dyDescent="0.2"/>
    <row r="24301" x14ac:dyDescent="0.2"/>
    <row r="24302" x14ac:dyDescent="0.2"/>
    <row r="24303" x14ac:dyDescent="0.2"/>
    <row r="24304" x14ac:dyDescent="0.2"/>
    <row r="24305" x14ac:dyDescent="0.2"/>
    <row r="24306" x14ac:dyDescent="0.2"/>
    <row r="24307" x14ac:dyDescent="0.2"/>
    <row r="24308" x14ac:dyDescent="0.2"/>
    <row r="24309" x14ac:dyDescent="0.2"/>
    <row r="24310" x14ac:dyDescent="0.2"/>
    <row r="24311" x14ac:dyDescent="0.2"/>
    <row r="24312" x14ac:dyDescent="0.2"/>
    <row r="24313" x14ac:dyDescent="0.2"/>
    <row r="24314" x14ac:dyDescent="0.2"/>
    <row r="24315" x14ac:dyDescent="0.2"/>
    <row r="24316" x14ac:dyDescent="0.2"/>
    <row r="24317" x14ac:dyDescent="0.2"/>
    <row r="24318" x14ac:dyDescent="0.2"/>
    <row r="24319" x14ac:dyDescent="0.2"/>
    <row r="24320" x14ac:dyDescent="0.2"/>
    <row r="24321" x14ac:dyDescent="0.2"/>
    <row r="24322" x14ac:dyDescent="0.2"/>
    <row r="24323" x14ac:dyDescent="0.2"/>
    <row r="24324" x14ac:dyDescent="0.2"/>
    <row r="24325" x14ac:dyDescent="0.2"/>
    <row r="24326" x14ac:dyDescent="0.2"/>
    <row r="24327" x14ac:dyDescent="0.2"/>
    <row r="24328" x14ac:dyDescent="0.2"/>
    <row r="24329" x14ac:dyDescent="0.2"/>
    <row r="24330" x14ac:dyDescent="0.2"/>
    <row r="24331" x14ac:dyDescent="0.2"/>
    <row r="24332" x14ac:dyDescent="0.2"/>
    <row r="24333" x14ac:dyDescent="0.2"/>
    <row r="24334" x14ac:dyDescent="0.2"/>
    <row r="24335" x14ac:dyDescent="0.2"/>
    <row r="24336" x14ac:dyDescent="0.2"/>
    <row r="24337" x14ac:dyDescent="0.2"/>
    <row r="24338" x14ac:dyDescent="0.2"/>
    <row r="24339" x14ac:dyDescent="0.2"/>
    <row r="24340" x14ac:dyDescent="0.2"/>
    <row r="24341" x14ac:dyDescent="0.2"/>
    <row r="24342" x14ac:dyDescent="0.2"/>
    <row r="24343" x14ac:dyDescent="0.2"/>
    <row r="24344" x14ac:dyDescent="0.2"/>
    <row r="24345" x14ac:dyDescent="0.2"/>
    <row r="24346" x14ac:dyDescent="0.2"/>
    <row r="24347" x14ac:dyDescent="0.2"/>
    <row r="24348" x14ac:dyDescent="0.2"/>
    <row r="24349" x14ac:dyDescent="0.2"/>
    <row r="24350" x14ac:dyDescent="0.2"/>
    <row r="24351" x14ac:dyDescent="0.2"/>
    <row r="24352" x14ac:dyDescent="0.2"/>
    <row r="24353" x14ac:dyDescent="0.2"/>
    <row r="24354" x14ac:dyDescent="0.2"/>
    <row r="24355" x14ac:dyDescent="0.2"/>
    <row r="24356" x14ac:dyDescent="0.2"/>
    <row r="24357" x14ac:dyDescent="0.2"/>
    <row r="24358" x14ac:dyDescent="0.2"/>
    <row r="24359" x14ac:dyDescent="0.2"/>
    <row r="24360" x14ac:dyDescent="0.2"/>
    <row r="24361" x14ac:dyDescent="0.2"/>
    <row r="24362" x14ac:dyDescent="0.2"/>
    <row r="24363" x14ac:dyDescent="0.2"/>
    <row r="24364" x14ac:dyDescent="0.2"/>
    <row r="24365" x14ac:dyDescent="0.2"/>
    <row r="24366" x14ac:dyDescent="0.2"/>
    <row r="24367" x14ac:dyDescent="0.2"/>
    <row r="24368" x14ac:dyDescent="0.2"/>
    <row r="24369" x14ac:dyDescent="0.2"/>
    <row r="24370" x14ac:dyDescent="0.2"/>
    <row r="24371" x14ac:dyDescent="0.2"/>
    <row r="24372" x14ac:dyDescent="0.2"/>
    <row r="24373" x14ac:dyDescent="0.2"/>
    <row r="24374" x14ac:dyDescent="0.2"/>
    <row r="24375" x14ac:dyDescent="0.2"/>
    <row r="24376" x14ac:dyDescent="0.2"/>
    <row r="24377" x14ac:dyDescent="0.2"/>
    <row r="24378" x14ac:dyDescent="0.2"/>
    <row r="24379" x14ac:dyDescent="0.2"/>
    <row r="24380" x14ac:dyDescent="0.2"/>
    <row r="24381" x14ac:dyDescent="0.2"/>
    <row r="24382" x14ac:dyDescent="0.2"/>
    <row r="24383" x14ac:dyDescent="0.2"/>
    <row r="24384" x14ac:dyDescent="0.2"/>
    <row r="24385" x14ac:dyDescent="0.2"/>
    <row r="24386" x14ac:dyDescent="0.2"/>
    <row r="24387" x14ac:dyDescent="0.2"/>
    <row r="24388" x14ac:dyDescent="0.2"/>
    <row r="24389" x14ac:dyDescent="0.2"/>
    <row r="24390" x14ac:dyDescent="0.2"/>
    <row r="24391" x14ac:dyDescent="0.2"/>
    <row r="24392" x14ac:dyDescent="0.2"/>
    <row r="24393" x14ac:dyDescent="0.2"/>
    <row r="24394" x14ac:dyDescent="0.2"/>
    <row r="24395" x14ac:dyDescent="0.2"/>
    <row r="24396" x14ac:dyDescent="0.2"/>
    <row r="24397" x14ac:dyDescent="0.2"/>
    <row r="24398" x14ac:dyDescent="0.2"/>
    <row r="24399" x14ac:dyDescent="0.2"/>
    <row r="24400" x14ac:dyDescent="0.2"/>
    <row r="24401" x14ac:dyDescent="0.2"/>
    <row r="24402" x14ac:dyDescent="0.2"/>
    <row r="24403" x14ac:dyDescent="0.2"/>
    <row r="24404" x14ac:dyDescent="0.2"/>
    <row r="24405" x14ac:dyDescent="0.2"/>
    <row r="24406" x14ac:dyDescent="0.2"/>
    <row r="24407" x14ac:dyDescent="0.2"/>
    <row r="24408" x14ac:dyDescent="0.2"/>
    <row r="24409" x14ac:dyDescent="0.2"/>
    <row r="24410" x14ac:dyDescent="0.2"/>
    <row r="24411" x14ac:dyDescent="0.2"/>
    <row r="24412" x14ac:dyDescent="0.2"/>
    <row r="24413" x14ac:dyDescent="0.2"/>
    <row r="24414" x14ac:dyDescent="0.2"/>
    <row r="24415" x14ac:dyDescent="0.2"/>
    <row r="24416" x14ac:dyDescent="0.2"/>
    <row r="24417" x14ac:dyDescent="0.2"/>
    <row r="24418" x14ac:dyDescent="0.2"/>
    <row r="24419" x14ac:dyDescent="0.2"/>
    <row r="24420" x14ac:dyDescent="0.2"/>
    <row r="24421" x14ac:dyDescent="0.2"/>
    <row r="24422" x14ac:dyDescent="0.2"/>
    <row r="24423" x14ac:dyDescent="0.2"/>
    <row r="24424" x14ac:dyDescent="0.2"/>
    <row r="24425" x14ac:dyDescent="0.2"/>
    <row r="24426" x14ac:dyDescent="0.2"/>
    <row r="24427" x14ac:dyDescent="0.2"/>
    <row r="24428" x14ac:dyDescent="0.2"/>
    <row r="24429" x14ac:dyDescent="0.2"/>
    <row r="24430" x14ac:dyDescent="0.2"/>
    <row r="24431" x14ac:dyDescent="0.2"/>
    <row r="24432" x14ac:dyDescent="0.2"/>
    <row r="24433" x14ac:dyDescent="0.2"/>
    <row r="24434" x14ac:dyDescent="0.2"/>
    <row r="24435" x14ac:dyDescent="0.2"/>
    <row r="24436" x14ac:dyDescent="0.2"/>
    <row r="24437" x14ac:dyDescent="0.2"/>
    <row r="24438" x14ac:dyDescent="0.2"/>
    <row r="24439" x14ac:dyDescent="0.2"/>
    <row r="24440" x14ac:dyDescent="0.2"/>
    <row r="24441" x14ac:dyDescent="0.2"/>
    <row r="24442" x14ac:dyDescent="0.2"/>
    <row r="24443" x14ac:dyDescent="0.2"/>
    <row r="24444" x14ac:dyDescent="0.2"/>
    <row r="24445" x14ac:dyDescent="0.2"/>
    <row r="24446" x14ac:dyDescent="0.2"/>
    <row r="24447" x14ac:dyDescent="0.2"/>
    <row r="24448" x14ac:dyDescent="0.2"/>
    <row r="24449" x14ac:dyDescent="0.2"/>
    <row r="24450" x14ac:dyDescent="0.2"/>
    <row r="24451" x14ac:dyDescent="0.2"/>
    <row r="24452" x14ac:dyDescent="0.2"/>
    <row r="24453" x14ac:dyDescent="0.2"/>
    <row r="24454" x14ac:dyDescent="0.2"/>
    <row r="24455" x14ac:dyDescent="0.2"/>
    <row r="24456" x14ac:dyDescent="0.2"/>
    <row r="24457" x14ac:dyDescent="0.2"/>
    <row r="24458" x14ac:dyDescent="0.2"/>
    <row r="24459" x14ac:dyDescent="0.2"/>
    <row r="24460" x14ac:dyDescent="0.2"/>
    <row r="24461" x14ac:dyDescent="0.2"/>
    <row r="24462" x14ac:dyDescent="0.2"/>
    <row r="24463" x14ac:dyDescent="0.2"/>
    <row r="24464" x14ac:dyDescent="0.2"/>
    <row r="24465" x14ac:dyDescent="0.2"/>
    <row r="24466" x14ac:dyDescent="0.2"/>
    <row r="24467" x14ac:dyDescent="0.2"/>
    <row r="24468" x14ac:dyDescent="0.2"/>
    <row r="24469" x14ac:dyDescent="0.2"/>
    <row r="24470" x14ac:dyDescent="0.2"/>
    <row r="24471" x14ac:dyDescent="0.2"/>
    <row r="24472" x14ac:dyDescent="0.2"/>
    <row r="24473" x14ac:dyDescent="0.2"/>
    <row r="24474" x14ac:dyDescent="0.2"/>
    <row r="24475" x14ac:dyDescent="0.2"/>
    <row r="24476" x14ac:dyDescent="0.2"/>
    <row r="24477" x14ac:dyDescent="0.2"/>
    <row r="24478" x14ac:dyDescent="0.2"/>
    <row r="24479" x14ac:dyDescent="0.2"/>
    <row r="24480" x14ac:dyDescent="0.2"/>
    <row r="24481" x14ac:dyDescent="0.2"/>
    <row r="24482" x14ac:dyDescent="0.2"/>
    <row r="24483" x14ac:dyDescent="0.2"/>
    <row r="24484" x14ac:dyDescent="0.2"/>
    <row r="24485" x14ac:dyDescent="0.2"/>
    <row r="24486" x14ac:dyDescent="0.2"/>
    <row r="24487" x14ac:dyDescent="0.2"/>
    <row r="24488" x14ac:dyDescent="0.2"/>
    <row r="24489" x14ac:dyDescent="0.2"/>
    <row r="24490" x14ac:dyDescent="0.2"/>
    <row r="24491" x14ac:dyDescent="0.2"/>
    <row r="24492" x14ac:dyDescent="0.2"/>
    <row r="24493" x14ac:dyDescent="0.2"/>
    <row r="24494" x14ac:dyDescent="0.2"/>
    <row r="24495" x14ac:dyDescent="0.2"/>
    <row r="24496" x14ac:dyDescent="0.2"/>
    <row r="24497" x14ac:dyDescent="0.2"/>
    <row r="24498" x14ac:dyDescent="0.2"/>
    <row r="24499" x14ac:dyDescent="0.2"/>
    <row r="24500" x14ac:dyDescent="0.2"/>
    <row r="24501" x14ac:dyDescent="0.2"/>
    <row r="24502" x14ac:dyDescent="0.2"/>
    <row r="24503" x14ac:dyDescent="0.2"/>
    <row r="24504" x14ac:dyDescent="0.2"/>
    <row r="24505" x14ac:dyDescent="0.2"/>
    <row r="24506" x14ac:dyDescent="0.2"/>
    <row r="24507" x14ac:dyDescent="0.2"/>
    <row r="24508" x14ac:dyDescent="0.2"/>
    <row r="24509" x14ac:dyDescent="0.2"/>
    <row r="24510" x14ac:dyDescent="0.2"/>
    <row r="24511" x14ac:dyDescent="0.2"/>
    <row r="24512" x14ac:dyDescent="0.2"/>
    <row r="24513" x14ac:dyDescent="0.2"/>
    <row r="24514" x14ac:dyDescent="0.2"/>
    <row r="24515" x14ac:dyDescent="0.2"/>
    <row r="24516" x14ac:dyDescent="0.2"/>
    <row r="24517" x14ac:dyDescent="0.2"/>
    <row r="24518" x14ac:dyDescent="0.2"/>
    <row r="24519" x14ac:dyDescent="0.2"/>
    <row r="24520" x14ac:dyDescent="0.2"/>
    <row r="24521" x14ac:dyDescent="0.2"/>
    <row r="24522" x14ac:dyDescent="0.2"/>
    <row r="24523" x14ac:dyDescent="0.2"/>
    <row r="24524" x14ac:dyDescent="0.2"/>
    <row r="24525" x14ac:dyDescent="0.2"/>
    <row r="24526" x14ac:dyDescent="0.2"/>
    <row r="24527" x14ac:dyDescent="0.2"/>
    <row r="24528" x14ac:dyDescent="0.2"/>
    <row r="24529" x14ac:dyDescent="0.2"/>
    <row r="24530" x14ac:dyDescent="0.2"/>
    <row r="24531" x14ac:dyDescent="0.2"/>
    <row r="24532" x14ac:dyDescent="0.2"/>
    <row r="24533" x14ac:dyDescent="0.2"/>
    <row r="24534" x14ac:dyDescent="0.2"/>
    <row r="24535" x14ac:dyDescent="0.2"/>
    <row r="24536" x14ac:dyDescent="0.2"/>
    <row r="24537" x14ac:dyDescent="0.2"/>
    <row r="24538" x14ac:dyDescent="0.2"/>
    <row r="24539" x14ac:dyDescent="0.2"/>
    <row r="24540" x14ac:dyDescent="0.2"/>
    <row r="24541" x14ac:dyDescent="0.2"/>
    <row r="24542" x14ac:dyDescent="0.2"/>
    <row r="24543" x14ac:dyDescent="0.2"/>
    <row r="24544" x14ac:dyDescent="0.2"/>
    <row r="24545" x14ac:dyDescent="0.2"/>
    <row r="24546" x14ac:dyDescent="0.2"/>
    <row r="24547" x14ac:dyDescent="0.2"/>
    <row r="24548" x14ac:dyDescent="0.2"/>
    <row r="24549" x14ac:dyDescent="0.2"/>
    <row r="24550" x14ac:dyDescent="0.2"/>
    <row r="24551" x14ac:dyDescent="0.2"/>
    <row r="24552" x14ac:dyDescent="0.2"/>
    <row r="24553" x14ac:dyDescent="0.2"/>
    <row r="24554" x14ac:dyDescent="0.2"/>
    <row r="24555" x14ac:dyDescent="0.2"/>
    <row r="24556" x14ac:dyDescent="0.2"/>
    <row r="24557" x14ac:dyDescent="0.2"/>
    <row r="24558" x14ac:dyDescent="0.2"/>
    <row r="24559" x14ac:dyDescent="0.2"/>
    <row r="24560" x14ac:dyDescent="0.2"/>
    <row r="24561" x14ac:dyDescent="0.2"/>
    <row r="24562" x14ac:dyDescent="0.2"/>
    <row r="24563" x14ac:dyDescent="0.2"/>
    <row r="24564" x14ac:dyDescent="0.2"/>
    <row r="24565" x14ac:dyDescent="0.2"/>
    <row r="24566" x14ac:dyDescent="0.2"/>
    <row r="24567" x14ac:dyDescent="0.2"/>
    <row r="24568" x14ac:dyDescent="0.2"/>
    <row r="24569" x14ac:dyDescent="0.2"/>
    <row r="24570" x14ac:dyDescent="0.2"/>
    <row r="24571" x14ac:dyDescent="0.2"/>
    <row r="24572" x14ac:dyDescent="0.2"/>
    <row r="24573" x14ac:dyDescent="0.2"/>
    <row r="24574" x14ac:dyDescent="0.2"/>
    <row r="24575" x14ac:dyDescent="0.2"/>
    <row r="24576" x14ac:dyDescent="0.2"/>
    <row r="24577" x14ac:dyDescent="0.2"/>
    <row r="24578" x14ac:dyDescent="0.2"/>
    <row r="24579" x14ac:dyDescent="0.2"/>
    <row r="24580" x14ac:dyDescent="0.2"/>
    <row r="24581" x14ac:dyDescent="0.2"/>
    <row r="24582" x14ac:dyDescent="0.2"/>
    <row r="24583" x14ac:dyDescent="0.2"/>
    <row r="24584" x14ac:dyDescent="0.2"/>
    <row r="24585" x14ac:dyDescent="0.2"/>
    <row r="24586" x14ac:dyDescent="0.2"/>
    <row r="24587" x14ac:dyDescent="0.2"/>
    <row r="24588" x14ac:dyDescent="0.2"/>
    <row r="24589" x14ac:dyDescent="0.2"/>
    <row r="24590" x14ac:dyDescent="0.2"/>
    <row r="24591" x14ac:dyDescent="0.2"/>
    <row r="24592" x14ac:dyDescent="0.2"/>
    <row r="24593" x14ac:dyDescent="0.2"/>
    <row r="24594" x14ac:dyDescent="0.2"/>
    <row r="24595" x14ac:dyDescent="0.2"/>
    <row r="24596" x14ac:dyDescent="0.2"/>
    <row r="24597" x14ac:dyDescent="0.2"/>
    <row r="24598" x14ac:dyDescent="0.2"/>
    <row r="24599" x14ac:dyDescent="0.2"/>
    <row r="24600" x14ac:dyDescent="0.2"/>
    <row r="24601" x14ac:dyDescent="0.2"/>
    <row r="24602" x14ac:dyDescent="0.2"/>
    <row r="24603" x14ac:dyDescent="0.2"/>
    <row r="24604" x14ac:dyDescent="0.2"/>
    <row r="24605" x14ac:dyDescent="0.2"/>
    <row r="24606" x14ac:dyDescent="0.2"/>
    <row r="24607" x14ac:dyDescent="0.2"/>
    <row r="24608" x14ac:dyDescent="0.2"/>
    <row r="24609" x14ac:dyDescent="0.2"/>
    <row r="24610" x14ac:dyDescent="0.2"/>
    <row r="24611" x14ac:dyDescent="0.2"/>
    <row r="24612" x14ac:dyDescent="0.2"/>
    <row r="24613" x14ac:dyDescent="0.2"/>
    <row r="24614" x14ac:dyDescent="0.2"/>
    <row r="24615" x14ac:dyDescent="0.2"/>
    <row r="24616" x14ac:dyDescent="0.2"/>
    <row r="24617" x14ac:dyDescent="0.2"/>
    <row r="24618" x14ac:dyDescent="0.2"/>
    <row r="24619" x14ac:dyDescent="0.2"/>
    <row r="24620" x14ac:dyDescent="0.2"/>
    <row r="24621" x14ac:dyDescent="0.2"/>
    <row r="24622" x14ac:dyDescent="0.2"/>
    <row r="24623" x14ac:dyDescent="0.2"/>
    <row r="24624" x14ac:dyDescent="0.2"/>
    <row r="24625" x14ac:dyDescent="0.2"/>
    <row r="24626" x14ac:dyDescent="0.2"/>
    <row r="24627" x14ac:dyDescent="0.2"/>
    <row r="24628" x14ac:dyDescent="0.2"/>
    <row r="24629" x14ac:dyDescent="0.2"/>
    <row r="24630" x14ac:dyDescent="0.2"/>
    <row r="24631" x14ac:dyDescent="0.2"/>
    <row r="24632" x14ac:dyDescent="0.2"/>
    <row r="24633" x14ac:dyDescent="0.2"/>
    <row r="24634" x14ac:dyDescent="0.2"/>
    <row r="24635" x14ac:dyDescent="0.2"/>
    <row r="24636" x14ac:dyDescent="0.2"/>
    <row r="24637" x14ac:dyDescent="0.2"/>
    <row r="24638" x14ac:dyDescent="0.2"/>
    <row r="24639" x14ac:dyDescent="0.2"/>
    <row r="24640" x14ac:dyDescent="0.2"/>
    <row r="24641" x14ac:dyDescent="0.2"/>
    <row r="24642" x14ac:dyDescent="0.2"/>
    <row r="24643" x14ac:dyDescent="0.2"/>
    <row r="24644" x14ac:dyDescent="0.2"/>
    <row r="24645" x14ac:dyDescent="0.2"/>
    <row r="24646" x14ac:dyDescent="0.2"/>
    <row r="24647" x14ac:dyDescent="0.2"/>
    <row r="24648" x14ac:dyDescent="0.2"/>
    <row r="24649" x14ac:dyDescent="0.2"/>
    <row r="24650" x14ac:dyDescent="0.2"/>
    <row r="24651" x14ac:dyDescent="0.2"/>
    <row r="24652" x14ac:dyDescent="0.2"/>
    <row r="24653" x14ac:dyDescent="0.2"/>
    <row r="24654" x14ac:dyDescent="0.2"/>
    <row r="24655" x14ac:dyDescent="0.2"/>
    <row r="24656" x14ac:dyDescent="0.2"/>
    <row r="24657" x14ac:dyDescent="0.2"/>
    <row r="24658" x14ac:dyDescent="0.2"/>
    <row r="24659" x14ac:dyDescent="0.2"/>
    <row r="24660" x14ac:dyDescent="0.2"/>
    <row r="24661" x14ac:dyDescent="0.2"/>
    <row r="24662" x14ac:dyDescent="0.2"/>
    <row r="24663" x14ac:dyDescent="0.2"/>
    <row r="24664" x14ac:dyDescent="0.2"/>
    <row r="24665" x14ac:dyDescent="0.2"/>
    <row r="24666" x14ac:dyDescent="0.2"/>
    <row r="24667" x14ac:dyDescent="0.2"/>
    <row r="24668" x14ac:dyDescent="0.2"/>
    <row r="24669" x14ac:dyDescent="0.2"/>
    <row r="24670" x14ac:dyDescent="0.2"/>
    <row r="24671" x14ac:dyDescent="0.2"/>
    <row r="24672" x14ac:dyDescent="0.2"/>
    <row r="24673" x14ac:dyDescent="0.2"/>
    <row r="24674" x14ac:dyDescent="0.2"/>
    <row r="24675" x14ac:dyDescent="0.2"/>
    <row r="24676" x14ac:dyDescent="0.2"/>
    <row r="24677" x14ac:dyDescent="0.2"/>
    <row r="24678" x14ac:dyDescent="0.2"/>
    <row r="24679" x14ac:dyDescent="0.2"/>
    <row r="24680" x14ac:dyDescent="0.2"/>
    <row r="24681" x14ac:dyDescent="0.2"/>
    <row r="24682" x14ac:dyDescent="0.2"/>
    <row r="24683" x14ac:dyDescent="0.2"/>
    <row r="24684" x14ac:dyDescent="0.2"/>
    <row r="24685" x14ac:dyDescent="0.2"/>
    <row r="24686" x14ac:dyDescent="0.2"/>
    <row r="24687" x14ac:dyDescent="0.2"/>
    <row r="24688" x14ac:dyDescent="0.2"/>
    <row r="24689" x14ac:dyDescent="0.2"/>
    <row r="24690" x14ac:dyDescent="0.2"/>
    <row r="24691" x14ac:dyDescent="0.2"/>
    <row r="24692" x14ac:dyDescent="0.2"/>
    <row r="24693" x14ac:dyDescent="0.2"/>
    <row r="24694" x14ac:dyDescent="0.2"/>
    <row r="24695" x14ac:dyDescent="0.2"/>
    <row r="24696" x14ac:dyDescent="0.2"/>
    <row r="24697" x14ac:dyDescent="0.2"/>
    <row r="24698" x14ac:dyDescent="0.2"/>
    <row r="24699" x14ac:dyDescent="0.2"/>
    <row r="24700" x14ac:dyDescent="0.2"/>
    <row r="24701" x14ac:dyDescent="0.2"/>
    <row r="24702" x14ac:dyDescent="0.2"/>
    <row r="24703" x14ac:dyDescent="0.2"/>
    <row r="24704" x14ac:dyDescent="0.2"/>
    <row r="24705" x14ac:dyDescent="0.2"/>
    <row r="24706" x14ac:dyDescent="0.2"/>
    <row r="24707" x14ac:dyDescent="0.2"/>
    <row r="24708" x14ac:dyDescent="0.2"/>
    <row r="24709" x14ac:dyDescent="0.2"/>
    <row r="24710" x14ac:dyDescent="0.2"/>
    <row r="24711" x14ac:dyDescent="0.2"/>
    <row r="24712" x14ac:dyDescent="0.2"/>
    <row r="24713" x14ac:dyDescent="0.2"/>
    <row r="24714" x14ac:dyDescent="0.2"/>
    <row r="24715" x14ac:dyDescent="0.2"/>
    <row r="24716" x14ac:dyDescent="0.2"/>
    <row r="24717" x14ac:dyDescent="0.2"/>
    <row r="24718" x14ac:dyDescent="0.2"/>
    <row r="24719" x14ac:dyDescent="0.2"/>
    <row r="24720" x14ac:dyDescent="0.2"/>
    <row r="24721" x14ac:dyDescent="0.2"/>
    <row r="24722" x14ac:dyDescent="0.2"/>
    <row r="24723" x14ac:dyDescent="0.2"/>
    <row r="24724" x14ac:dyDescent="0.2"/>
    <row r="24725" x14ac:dyDescent="0.2"/>
    <row r="24726" x14ac:dyDescent="0.2"/>
    <row r="24727" x14ac:dyDescent="0.2"/>
    <row r="24728" x14ac:dyDescent="0.2"/>
    <row r="24729" x14ac:dyDescent="0.2"/>
    <row r="24730" x14ac:dyDescent="0.2"/>
    <row r="24731" x14ac:dyDescent="0.2"/>
    <row r="24732" x14ac:dyDescent="0.2"/>
    <row r="24733" x14ac:dyDescent="0.2"/>
    <row r="24734" x14ac:dyDescent="0.2"/>
    <row r="24735" x14ac:dyDescent="0.2"/>
    <row r="24736" x14ac:dyDescent="0.2"/>
    <row r="24737" x14ac:dyDescent="0.2"/>
    <row r="24738" x14ac:dyDescent="0.2"/>
    <row r="24739" x14ac:dyDescent="0.2"/>
    <row r="24740" x14ac:dyDescent="0.2"/>
    <row r="24741" x14ac:dyDescent="0.2"/>
    <row r="24742" x14ac:dyDescent="0.2"/>
    <row r="24743" x14ac:dyDescent="0.2"/>
    <row r="24744" x14ac:dyDescent="0.2"/>
    <row r="24745" x14ac:dyDescent="0.2"/>
    <row r="24746" x14ac:dyDescent="0.2"/>
    <row r="24747" x14ac:dyDescent="0.2"/>
    <row r="24748" x14ac:dyDescent="0.2"/>
    <row r="24749" x14ac:dyDescent="0.2"/>
    <row r="24750" x14ac:dyDescent="0.2"/>
    <row r="24751" x14ac:dyDescent="0.2"/>
    <row r="24752" x14ac:dyDescent="0.2"/>
    <row r="24753" x14ac:dyDescent="0.2"/>
    <row r="24754" x14ac:dyDescent="0.2"/>
    <row r="24755" x14ac:dyDescent="0.2"/>
    <row r="24756" x14ac:dyDescent="0.2"/>
    <row r="24757" x14ac:dyDescent="0.2"/>
    <row r="24758" x14ac:dyDescent="0.2"/>
    <row r="24759" x14ac:dyDescent="0.2"/>
    <row r="24760" x14ac:dyDescent="0.2"/>
    <row r="24761" x14ac:dyDescent="0.2"/>
    <row r="24762" x14ac:dyDescent="0.2"/>
    <row r="24763" x14ac:dyDescent="0.2"/>
    <row r="24764" x14ac:dyDescent="0.2"/>
    <row r="24765" x14ac:dyDescent="0.2"/>
    <row r="24766" x14ac:dyDescent="0.2"/>
    <row r="24767" x14ac:dyDescent="0.2"/>
    <row r="24768" x14ac:dyDescent="0.2"/>
    <row r="24769" x14ac:dyDescent="0.2"/>
    <row r="24770" x14ac:dyDescent="0.2"/>
    <row r="24771" x14ac:dyDescent="0.2"/>
    <row r="24772" x14ac:dyDescent="0.2"/>
    <row r="24773" x14ac:dyDescent="0.2"/>
    <row r="24774" x14ac:dyDescent="0.2"/>
    <row r="24775" x14ac:dyDescent="0.2"/>
    <row r="24776" x14ac:dyDescent="0.2"/>
    <row r="24777" x14ac:dyDescent="0.2"/>
    <row r="24778" x14ac:dyDescent="0.2"/>
    <row r="24779" x14ac:dyDescent="0.2"/>
    <row r="24780" x14ac:dyDescent="0.2"/>
    <row r="24781" x14ac:dyDescent="0.2"/>
    <row r="24782" x14ac:dyDescent="0.2"/>
    <row r="24783" x14ac:dyDescent="0.2"/>
    <row r="24784" x14ac:dyDescent="0.2"/>
    <row r="24785" x14ac:dyDescent="0.2"/>
    <row r="24786" x14ac:dyDescent="0.2"/>
    <row r="24787" x14ac:dyDescent="0.2"/>
    <row r="24788" x14ac:dyDescent="0.2"/>
    <row r="24789" x14ac:dyDescent="0.2"/>
    <row r="24790" x14ac:dyDescent="0.2"/>
    <row r="24791" x14ac:dyDescent="0.2"/>
    <row r="24792" x14ac:dyDescent="0.2"/>
    <row r="24793" x14ac:dyDescent="0.2"/>
    <row r="24794" x14ac:dyDescent="0.2"/>
    <row r="24795" x14ac:dyDescent="0.2"/>
    <row r="24796" x14ac:dyDescent="0.2"/>
    <row r="24797" x14ac:dyDescent="0.2"/>
    <row r="24798" x14ac:dyDescent="0.2"/>
    <row r="24799" x14ac:dyDescent="0.2"/>
    <row r="24800" x14ac:dyDescent="0.2"/>
    <row r="24801" x14ac:dyDescent="0.2"/>
    <row r="24802" x14ac:dyDescent="0.2"/>
    <row r="24803" x14ac:dyDescent="0.2"/>
    <row r="24804" x14ac:dyDescent="0.2"/>
    <row r="24805" x14ac:dyDescent="0.2"/>
    <row r="24806" x14ac:dyDescent="0.2"/>
    <row r="24807" x14ac:dyDescent="0.2"/>
    <row r="24808" x14ac:dyDescent="0.2"/>
    <row r="24809" x14ac:dyDescent="0.2"/>
    <row r="24810" x14ac:dyDescent="0.2"/>
    <row r="24811" x14ac:dyDescent="0.2"/>
    <row r="24812" x14ac:dyDescent="0.2"/>
    <row r="24813" x14ac:dyDescent="0.2"/>
    <row r="24814" x14ac:dyDescent="0.2"/>
    <row r="24815" x14ac:dyDescent="0.2"/>
    <row r="24816" x14ac:dyDescent="0.2"/>
    <row r="24817" x14ac:dyDescent="0.2"/>
    <row r="24818" x14ac:dyDescent="0.2"/>
    <row r="24819" x14ac:dyDescent="0.2"/>
    <row r="24820" x14ac:dyDescent="0.2"/>
    <row r="24821" x14ac:dyDescent="0.2"/>
    <row r="24822" x14ac:dyDescent="0.2"/>
    <row r="24823" x14ac:dyDescent="0.2"/>
    <row r="24824" x14ac:dyDescent="0.2"/>
    <row r="24825" x14ac:dyDescent="0.2"/>
    <row r="24826" x14ac:dyDescent="0.2"/>
    <row r="24827" x14ac:dyDescent="0.2"/>
    <row r="24828" x14ac:dyDescent="0.2"/>
    <row r="24829" x14ac:dyDescent="0.2"/>
    <row r="24830" x14ac:dyDescent="0.2"/>
    <row r="24831" x14ac:dyDescent="0.2"/>
    <row r="24832" x14ac:dyDescent="0.2"/>
    <row r="24833" x14ac:dyDescent="0.2"/>
    <row r="24834" x14ac:dyDescent="0.2"/>
    <row r="24835" x14ac:dyDescent="0.2"/>
    <row r="24836" x14ac:dyDescent="0.2"/>
    <row r="24837" x14ac:dyDescent="0.2"/>
    <row r="24838" x14ac:dyDescent="0.2"/>
    <row r="24839" x14ac:dyDescent="0.2"/>
    <row r="24840" x14ac:dyDescent="0.2"/>
    <row r="24841" x14ac:dyDescent="0.2"/>
    <row r="24842" x14ac:dyDescent="0.2"/>
    <row r="24843" x14ac:dyDescent="0.2"/>
    <row r="24844" x14ac:dyDescent="0.2"/>
    <row r="24845" x14ac:dyDescent="0.2"/>
    <row r="24846" x14ac:dyDescent="0.2"/>
    <row r="24847" x14ac:dyDescent="0.2"/>
    <row r="24848" x14ac:dyDescent="0.2"/>
    <row r="24849" x14ac:dyDescent="0.2"/>
    <row r="24850" x14ac:dyDescent="0.2"/>
    <row r="24851" x14ac:dyDescent="0.2"/>
    <row r="24852" x14ac:dyDescent="0.2"/>
    <row r="24853" x14ac:dyDescent="0.2"/>
    <row r="24854" x14ac:dyDescent="0.2"/>
    <row r="24855" x14ac:dyDescent="0.2"/>
    <row r="24856" x14ac:dyDescent="0.2"/>
    <row r="24857" x14ac:dyDescent="0.2"/>
    <row r="24858" x14ac:dyDescent="0.2"/>
    <row r="24859" x14ac:dyDescent="0.2"/>
    <row r="24860" x14ac:dyDescent="0.2"/>
    <row r="24861" x14ac:dyDescent="0.2"/>
    <row r="24862" x14ac:dyDescent="0.2"/>
    <row r="24863" x14ac:dyDescent="0.2"/>
    <row r="24864" x14ac:dyDescent="0.2"/>
    <row r="24865" x14ac:dyDescent="0.2"/>
    <row r="24866" x14ac:dyDescent="0.2"/>
    <row r="24867" x14ac:dyDescent="0.2"/>
    <row r="24868" x14ac:dyDescent="0.2"/>
    <row r="24869" x14ac:dyDescent="0.2"/>
    <row r="24870" x14ac:dyDescent="0.2"/>
    <row r="24871" x14ac:dyDescent="0.2"/>
    <row r="24872" x14ac:dyDescent="0.2"/>
    <row r="24873" x14ac:dyDescent="0.2"/>
    <row r="24874" x14ac:dyDescent="0.2"/>
    <row r="24875" x14ac:dyDescent="0.2"/>
    <row r="24876" x14ac:dyDescent="0.2"/>
    <row r="24877" x14ac:dyDescent="0.2"/>
    <row r="24878" x14ac:dyDescent="0.2"/>
    <row r="24879" x14ac:dyDescent="0.2"/>
    <row r="24880" x14ac:dyDescent="0.2"/>
    <row r="24881" x14ac:dyDescent="0.2"/>
    <row r="24882" x14ac:dyDescent="0.2"/>
    <row r="24883" x14ac:dyDescent="0.2"/>
    <row r="24884" x14ac:dyDescent="0.2"/>
    <row r="24885" x14ac:dyDescent="0.2"/>
    <row r="24886" x14ac:dyDescent="0.2"/>
    <row r="24887" x14ac:dyDescent="0.2"/>
    <row r="24888" x14ac:dyDescent="0.2"/>
    <row r="24889" x14ac:dyDescent="0.2"/>
    <row r="24890" x14ac:dyDescent="0.2"/>
    <row r="24891" x14ac:dyDescent="0.2"/>
    <row r="24892" x14ac:dyDescent="0.2"/>
    <row r="24893" x14ac:dyDescent="0.2"/>
    <row r="24894" x14ac:dyDescent="0.2"/>
    <row r="24895" x14ac:dyDescent="0.2"/>
    <row r="24896" x14ac:dyDescent="0.2"/>
    <row r="24897" x14ac:dyDescent="0.2"/>
    <row r="24898" x14ac:dyDescent="0.2"/>
    <row r="24899" x14ac:dyDescent="0.2"/>
    <row r="24900" x14ac:dyDescent="0.2"/>
    <row r="24901" x14ac:dyDescent="0.2"/>
    <row r="24902" x14ac:dyDescent="0.2"/>
    <row r="24903" x14ac:dyDescent="0.2"/>
    <row r="24904" x14ac:dyDescent="0.2"/>
    <row r="24905" x14ac:dyDescent="0.2"/>
    <row r="24906" x14ac:dyDescent="0.2"/>
    <row r="24907" x14ac:dyDescent="0.2"/>
    <row r="24908" x14ac:dyDescent="0.2"/>
    <row r="24909" x14ac:dyDescent="0.2"/>
    <row r="24910" x14ac:dyDescent="0.2"/>
    <row r="24911" x14ac:dyDescent="0.2"/>
    <row r="24912" x14ac:dyDescent="0.2"/>
    <row r="24913" x14ac:dyDescent="0.2"/>
    <row r="24914" x14ac:dyDescent="0.2"/>
    <row r="24915" x14ac:dyDescent="0.2"/>
    <row r="24916" x14ac:dyDescent="0.2"/>
    <row r="24917" x14ac:dyDescent="0.2"/>
    <row r="24918" x14ac:dyDescent="0.2"/>
    <row r="24919" x14ac:dyDescent="0.2"/>
    <row r="24920" x14ac:dyDescent="0.2"/>
    <row r="24921" x14ac:dyDescent="0.2"/>
    <row r="24922" x14ac:dyDescent="0.2"/>
    <row r="24923" x14ac:dyDescent="0.2"/>
    <row r="24924" x14ac:dyDescent="0.2"/>
    <row r="24925" x14ac:dyDescent="0.2"/>
    <row r="24926" x14ac:dyDescent="0.2"/>
    <row r="24927" x14ac:dyDescent="0.2"/>
    <row r="24928" x14ac:dyDescent="0.2"/>
    <row r="24929" x14ac:dyDescent="0.2"/>
    <row r="24930" x14ac:dyDescent="0.2"/>
    <row r="24931" x14ac:dyDescent="0.2"/>
    <row r="24932" x14ac:dyDescent="0.2"/>
    <row r="24933" x14ac:dyDescent="0.2"/>
    <row r="24934" x14ac:dyDescent="0.2"/>
    <row r="24935" x14ac:dyDescent="0.2"/>
    <row r="24936" x14ac:dyDescent="0.2"/>
    <row r="24937" x14ac:dyDescent="0.2"/>
    <row r="24938" x14ac:dyDescent="0.2"/>
    <row r="24939" x14ac:dyDescent="0.2"/>
    <row r="24940" x14ac:dyDescent="0.2"/>
    <row r="24941" x14ac:dyDescent="0.2"/>
    <row r="24942" x14ac:dyDescent="0.2"/>
    <row r="24943" x14ac:dyDescent="0.2"/>
    <row r="24944" x14ac:dyDescent="0.2"/>
    <row r="24945" x14ac:dyDescent="0.2"/>
    <row r="24946" x14ac:dyDescent="0.2"/>
    <row r="24947" x14ac:dyDescent="0.2"/>
    <row r="24948" x14ac:dyDescent="0.2"/>
    <row r="24949" x14ac:dyDescent="0.2"/>
    <row r="24950" x14ac:dyDescent="0.2"/>
    <row r="24951" x14ac:dyDescent="0.2"/>
    <row r="24952" x14ac:dyDescent="0.2"/>
    <row r="24953" x14ac:dyDescent="0.2"/>
    <row r="24954" x14ac:dyDescent="0.2"/>
    <row r="24955" x14ac:dyDescent="0.2"/>
    <row r="24956" x14ac:dyDescent="0.2"/>
    <row r="24957" x14ac:dyDescent="0.2"/>
    <row r="24958" x14ac:dyDescent="0.2"/>
    <row r="24959" x14ac:dyDescent="0.2"/>
    <row r="24960" x14ac:dyDescent="0.2"/>
    <row r="24961" x14ac:dyDescent="0.2"/>
    <row r="24962" x14ac:dyDescent="0.2"/>
    <row r="24963" x14ac:dyDescent="0.2"/>
    <row r="24964" x14ac:dyDescent="0.2"/>
    <row r="24965" x14ac:dyDescent="0.2"/>
    <row r="24966" x14ac:dyDescent="0.2"/>
    <row r="24967" x14ac:dyDescent="0.2"/>
    <row r="24968" x14ac:dyDescent="0.2"/>
    <row r="24969" x14ac:dyDescent="0.2"/>
    <row r="24970" x14ac:dyDescent="0.2"/>
    <row r="24971" x14ac:dyDescent="0.2"/>
    <row r="24972" x14ac:dyDescent="0.2"/>
    <row r="24973" x14ac:dyDescent="0.2"/>
    <row r="24974" x14ac:dyDescent="0.2"/>
    <row r="24975" x14ac:dyDescent="0.2"/>
    <row r="24976" x14ac:dyDescent="0.2"/>
    <row r="24977" x14ac:dyDescent="0.2"/>
    <row r="24978" x14ac:dyDescent="0.2"/>
    <row r="24979" x14ac:dyDescent="0.2"/>
    <row r="24980" x14ac:dyDescent="0.2"/>
    <row r="24981" x14ac:dyDescent="0.2"/>
    <row r="24982" x14ac:dyDescent="0.2"/>
    <row r="24983" x14ac:dyDescent="0.2"/>
    <row r="24984" x14ac:dyDescent="0.2"/>
    <row r="24985" x14ac:dyDescent="0.2"/>
    <row r="24986" x14ac:dyDescent="0.2"/>
    <row r="24987" x14ac:dyDescent="0.2"/>
    <row r="24988" x14ac:dyDescent="0.2"/>
    <row r="24989" x14ac:dyDescent="0.2"/>
    <row r="24990" x14ac:dyDescent="0.2"/>
    <row r="24991" x14ac:dyDescent="0.2"/>
    <row r="24992" x14ac:dyDescent="0.2"/>
    <row r="24993" x14ac:dyDescent="0.2"/>
    <row r="24994" x14ac:dyDescent="0.2"/>
    <row r="24995" x14ac:dyDescent="0.2"/>
    <row r="24996" x14ac:dyDescent="0.2"/>
    <row r="24997" x14ac:dyDescent="0.2"/>
    <row r="24998" x14ac:dyDescent="0.2"/>
    <row r="24999" x14ac:dyDescent="0.2"/>
    <row r="25000" x14ac:dyDescent="0.2"/>
    <row r="25001" x14ac:dyDescent="0.2"/>
    <row r="25002" x14ac:dyDescent="0.2"/>
    <row r="25003" x14ac:dyDescent="0.2"/>
    <row r="25004" x14ac:dyDescent="0.2"/>
    <row r="25005" x14ac:dyDescent="0.2"/>
    <row r="25006" x14ac:dyDescent="0.2"/>
    <row r="25007" x14ac:dyDescent="0.2"/>
    <row r="25008" x14ac:dyDescent="0.2"/>
    <row r="25009" x14ac:dyDescent="0.2"/>
    <row r="25010" x14ac:dyDescent="0.2"/>
    <row r="25011" x14ac:dyDescent="0.2"/>
    <row r="25012" x14ac:dyDescent="0.2"/>
    <row r="25013" x14ac:dyDescent="0.2"/>
    <row r="25014" x14ac:dyDescent="0.2"/>
    <row r="25015" x14ac:dyDescent="0.2"/>
    <row r="25016" x14ac:dyDescent="0.2"/>
    <row r="25017" x14ac:dyDescent="0.2"/>
    <row r="25018" x14ac:dyDescent="0.2"/>
    <row r="25019" x14ac:dyDescent="0.2"/>
    <row r="25020" x14ac:dyDescent="0.2"/>
    <row r="25021" x14ac:dyDescent="0.2"/>
    <row r="25022" x14ac:dyDescent="0.2"/>
    <row r="25023" x14ac:dyDescent="0.2"/>
    <row r="25024" x14ac:dyDescent="0.2"/>
    <row r="25025" x14ac:dyDescent="0.2"/>
    <row r="25026" x14ac:dyDescent="0.2"/>
    <row r="25027" x14ac:dyDescent="0.2"/>
    <row r="25028" x14ac:dyDescent="0.2"/>
    <row r="25029" x14ac:dyDescent="0.2"/>
    <row r="25030" x14ac:dyDescent="0.2"/>
    <row r="25031" x14ac:dyDescent="0.2"/>
    <row r="25032" x14ac:dyDescent="0.2"/>
    <row r="25033" x14ac:dyDescent="0.2"/>
    <row r="25034" x14ac:dyDescent="0.2"/>
    <row r="25035" x14ac:dyDescent="0.2"/>
    <row r="25036" x14ac:dyDescent="0.2"/>
    <row r="25037" x14ac:dyDescent="0.2"/>
    <row r="25038" x14ac:dyDescent="0.2"/>
    <row r="25039" x14ac:dyDescent="0.2"/>
    <row r="25040" x14ac:dyDescent="0.2"/>
    <row r="25041" x14ac:dyDescent="0.2"/>
    <row r="25042" x14ac:dyDescent="0.2"/>
    <row r="25043" x14ac:dyDescent="0.2"/>
    <row r="25044" x14ac:dyDescent="0.2"/>
    <row r="25045" x14ac:dyDescent="0.2"/>
    <row r="25046" x14ac:dyDescent="0.2"/>
    <row r="25047" x14ac:dyDescent="0.2"/>
    <row r="25048" x14ac:dyDescent="0.2"/>
    <row r="25049" x14ac:dyDescent="0.2"/>
    <row r="25050" x14ac:dyDescent="0.2"/>
    <row r="25051" x14ac:dyDescent="0.2"/>
    <row r="25052" x14ac:dyDescent="0.2"/>
    <row r="25053" x14ac:dyDescent="0.2"/>
    <row r="25054" x14ac:dyDescent="0.2"/>
    <row r="25055" x14ac:dyDescent="0.2"/>
    <row r="25056" x14ac:dyDescent="0.2"/>
    <row r="25057" x14ac:dyDescent="0.2"/>
    <row r="25058" x14ac:dyDescent="0.2"/>
    <row r="25059" x14ac:dyDescent="0.2"/>
    <row r="25060" x14ac:dyDescent="0.2"/>
    <row r="25061" x14ac:dyDescent="0.2"/>
    <row r="25062" x14ac:dyDescent="0.2"/>
    <row r="25063" x14ac:dyDescent="0.2"/>
    <row r="25064" x14ac:dyDescent="0.2"/>
    <row r="25065" x14ac:dyDescent="0.2"/>
    <row r="25066" x14ac:dyDescent="0.2"/>
    <row r="25067" x14ac:dyDescent="0.2"/>
    <row r="25068" x14ac:dyDescent="0.2"/>
    <row r="25069" x14ac:dyDescent="0.2"/>
    <row r="25070" x14ac:dyDescent="0.2"/>
    <row r="25071" x14ac:dyDescent="0.2"/>
    <row r="25072" x14ac:dyDescent="0.2"/>
    <row r="25073" x14ac:dyDescent="0.2"/>
    <row r="25074" x14ac:dyDescent="0.2"/>
    <row r="25075" x14ac:dyDescent="0.2"/>
    <row r="25076" x14ac:dyDescent="0.2"/>
    <row r="25077" x14ac:dyDescent="0.2"/>
    <row r="25078" x14ac:dyDescent="0.2"/>
    <row r="25079" x14ac:dyDescent="0.2"/>
    <row r="25080" x14ac:dyDescent="0.2"/>
    <row r="25081" x14ac:dyDescent="0.2"/>
    <row r="25082" x14ac:dyDescent="0.2"/>
    <row r="25083" x14ac:dyDescent="0.2"/>
    <row r="25084" x14ac:dyDescent="0.2"/>
    <row r="25085" x14ac:dyDescent="0.2"/>
    <row r="25086" x14ac:dyDescent="0.2"/>
    <row r="25087" x14ac:dyDescent="0.2"/>
    <row r="25088" x14ac:dyDescent="0.2"/>
    <row r="25089" x14ac:dyDescent="0.2"/>
    <row r="25090" x14ac:dyDescent="0.2"/>
    <row r="25091" x14ac:dyDescent="0.2"/>
    <row r="25092" x14ac:dyDescent="0.2"/>
    <row r="25093" x14ac:dyDescent="0.2"/>
    <row r="25094" x14ac:dyDescent="0.2"/>
    <row r="25095" x14ac:dyDescent="0.2"/>
    <row r="25096" x14ac:dyDescent="0.2"/>
    <row r="25097" x14ac:dyDescent="0.2"/>
    <row r="25098" x14ac:dyDescent="0.2"/>
    <row r="25099" x14ac:dyDescent="0.2"/>
    <row r="25100" x14ac:dyDescent="0.2"/>
    <row r="25101" x14ac:dyDescent="0.2"/>
    <row r="25102" x14ac:dyDescent="0.2"/>
    <row r="25103" x14ac:dyDescent="0.2"/>
    <row r="25104" x14ac:dyDescent="0.2"/>
    <row r="25105" x14ac:dyDescent="0.2"/>
    <row r="25106" x14ac:dyDescent="0.2"/>
    <row r="25107" x14ac:dyDescent="0.2"/>
    <row r="25108" x14ac:dyDescent="0.2"/>
    <row r="25109" x14ac:dyDescent="0.2"/>
    <row r="25110" x14ac:dyDescent="0.2"/>
    <row r="25111" x14ac:dyDescent="0.2"/>
    <row r="25112" x14ac:dyDescent="0.2"/>
    <row r="25113" x14ac:dyDescent="0.2"/>
    <row r="25114" x14ac:dyDescent="0.2"/>
    <row r="25115" x14ac:dyDescent="0.2"/>
    <row r="25116" x14ac:dyDescent="0.2"/>
    <row r="25117" x14ac:dyDescent="0.2"/>
    <row r="25118" x14ac:dyDescent="0.2"/>
    <row r="25119" x14ac:dyDescent="0.2"/>
    <row r="25120" x14ac:dyDescent="0.2"/>
    <row r="25121" x14ac:dyDescent="0.2"/>
    <row r="25122" x14ac:dyDescent="0.2"/>
    <row r="25123" x14ac:dyDescent="0.2"/>
    <row r="25124" x14ac:dyDescent="0.2"/>
    <row r="25125" x14ac:dyDescent="0.2"/>
    <row r="25126" x14ac:dyDescent="0.2"/>
    <row r="25127" x14ac:dyDescent="0.2"/>
    <row r="25128" x14ac:dyDescent="0.2"/>
    <row r="25129" x14ac:dyDescent="0.2"/>
    <row r="25130" x14ac:dyDescent="0.2"/>
    <row r="25131" x14ac:dyDescent="0.2"/>
    <row r="25132" x14ac:dyDescent="0.2"/>
    <row r="25133" x14ac:dyDescent="0.2"/>
    <row r="25134" x14ac:dyDescent="0.2"/>
    <row r="25135" x14ac:dyDescent="0.2"/>
    <row r="25136" x14ac:dyDescent="0.2"/>
    <row r="25137" x14ac:dyDescent="0.2"/>
    <row r="25138" x14ac:dyDescent="0.2"/>
    <row r="25139" x14ac:dyDescent="0.2"/>
    <row r="25140" x14ac:dyDescent="0.2"/>
    <row r="25141" x14ac:dyDescent="0.2"/>
    <row r="25142" x14ac:dyDescent="0.2"/>
    <row r="25143" x14ac:dyDescent="0.2"/>
    <row r="25144" x14ac:dyDescent="0.2"/>
    <row r="25145" x14ac:dyDescent="0.2"/>
    <row r="25146" x14ac:dyDescent="0.2"/>
    <row r="25147" x14ac:dyDescent="0.2"/>
    <row r="25148" x14ac:dyDescent="0.2"/>
    <row r="25149" x14ac:dyDescent="0.2"/>
    <row r="25150" x14ac:dyDescent="0.2"/>
    <row r="25151" x14ac:dyDescent="0.2"/>
    <row r="25152" x14ac:dyDescent="0.2"/>
    <row r="25153" x14ac:dyDescent="0.2"/>
    <row r="25154" x14ac:dyDescent="0.2"/>
    <row r="25155" x14ac:dyDescent="0.2"/>
    <row r="25156" x14ac:dyDescent="0.2"/>
    <row r="25157" x14ac:dyDescent="0.2"/>
    <row r="25158" x14ac:dyDescent="0.2"/>
    <row r="25159" x14ac:dyDescent="0.2"/>
    <row r="25160" x14ac:dyDescent="0.2"/>
    <row r="25161" x14ac:dyDescent="0.2"/>
    <row r="25162" x14ac:dyDescent="0.2"/>
    <row r="25163" x14ac:dyDescent="0.2"/>
    <row r="25164" x14ac:dyDescent="0.2"/>
    <row r="25165" x14ac:dyDescent="0.2"/>
    <row r="25166" x14ac:dyDescent="0.2"/>
    <row r="25167" x14ac:dyDescent="0.2"/>
    <row r="25168" x14ac:dyDescent="0.2"/>
    <row r="25169" x14ac:dyDescent="0.2"/>
    <row r="25170" x14ac:dyDescent="0.2"/>
    <row r="25171" x14ac:dyDescent="0.2"/>
    <row r="25172" x14ac:dyDescent="0.2"/>
    <row r="25173" x14ac:dyDescent="0.2"/>
    <row r="25174" x14ac:dyDescent="0.2"/>
    <row r="25175" x14ac:dyDescent="0.2"/>
    <row r="25176" x14ac:dyDescent="0.2"/>
    <row r="25177" x14ac:dyDescent="0.2"/>
    <row r="25178" x14ac:dyDescent="0.2"/>
    <row r="25179" x14ac:dyDescent="0.2"/>
    <row r="25180" x14ac:dyDescent="0.2"/>
    <row r="25181" x14ac:dyDescent="0.2"/>
    <row r="25182" x14ac:dyDescent="0.2"/>
    <row r="25183" x14ac:dyDescent="0.2"/>
    <row r="25184" x14ac:dyDescent="0.2"/>
    <row r="25185" x14ac:dyDescent="0.2"/>
    <row r="25186" x14ac:dyDescent="0.2"/>
    <row r="25187" x14ac:dyDescent="0.2"/>
    <row r="25188" x14ac:dyDescent="0.2"/>
    <row r="25189" x14ac:dyDescent="0.2"/>
    <row r="25190" x14ac:dyDescent="0.2"/>
    <row r="25191" x14ac:dyDescent="0.2"/>
    <row r="25192" x14ac:dyDescent="0.2"/>
    <row r="25193" x14ac:dyDescent="0.2"/>
    <row r="25194" x14ac:dyDescent="0.2"/>
    <row r="25195" x14ac:dyDescent="0.2"/>
    <row r="25196" x14ac:dyDescent="0.2"/>
    <row r="25197" x14ac:dyDescent="0.2"/>
    <row r="25198" x14ac:dyDescent="0.2"/>
    <row r="25199" x14ac:dyDescent="0.2"/>
    <row r="25200" x14ac:dyDescent="0.2"/>
    <row r="25201" x14ac:dyDescent="0.2"/>
    <row r="25202" x14ac:dyDescent="0.2"/>
    <row r="25203" x14ac:dyDescent="0.2"/>
    <row r="25204" x14ac:dyDescent="0.2"/>
    <row r="25205" x14ac:dyDescent="0.2"/>
    <row r="25206" x14ac:dyDescent="0.2"/>
    <row r="25207" x14ac:dyDescent="0.2"/>
    <row r="25208" x14ac:dyDescent="0.2"/>
    <row r="25209" x14ac:dyDescent="0.2"/>
    <row r="25210" x14ac:dyDescent="0.2"/>
    <row r="25211" x14ac:dyDescent="0.2"/>
    <row r="25212" x14ac:dyDescent="0.2"/>
    <row r="25213" x14ac:dyDescent="0.2"/>
    <row r="25214" x14ac:dyDescent="0.2"/>
    <row r="25215" x14ac:dyDescent="0.2"/>
    <row r="25216" x14ac:dyDescent="0.2"/>
    <row r="25217" x14ac:dyDescent="0.2"/>
    <row r="25218" x14ac:dyDescent="0.2"/>
    <row r="25219" x14ac:dyDescent="0.2"/>
    <row r="25220" x14ac:dyDescent="0.2"/>
    <row r="25221" x14ac:dyDescent="0.2"/>
    <row r="25222" x14ac:dyDescent="0.2"/>
    <row r="25223" x14ac:dyDescent="0.2"/>
    <row r="25224" x14ac:dyDescent="0.2"/>
    <row r="25225" x14ac:dyDescent="0.2"/>
    <row r="25226" x14ac:dyDescent="0.2"/>
    <row r="25227" x14ac:dyDescent="0.2"/>
    <row r="25228" x14ac:dyDescent="0.2"/>
    <row r="25229" x14ac:dyDescent="0.2"/>
    <row r="25230" x14ac:dyDescent="0.2"/>
    <row r="25231" x14ac:dyDescent="0.2"/>
    <row r="25232" x14ac:dyDescent="0.2"/>
    <row r="25233" x14ac:dyDescent="0.2"/>
    <row r="25234" x14ac:dyDescent="0.2"/>
    <row r="25235" x14ac:dyDescent="0.2"/>
    <row r="25236" x14ac:dyDescent="0.2"/>
    <row r="25237" x14ac:dyDescent="0.2"/>
    <row r="25238" x14ac:dyDescent="0.2"/>
    <row r="25239" x14ac:dyDescent="0.2"/>
    <row r="25240" x14ac:dyDescent="0.2"/>
    <row r="25241" x14ac:dyDescent="0.2"/>
    <row r="25242" x14ac:dyDescent="0.2"/>
    <row r="25243" x14ac:dyDescent="0.2"/>
    <row r="25244" x14ac:dyDescent="0.2"/>
    <row r="25245" x14ac:dyDescent="0.2"/>
    <row r="25246" x14ac:dyDescent="0.2"/>
    <row r="25247" x14ac:dyDescent="0.2"/>
    <row r="25248" x14ac:dyDescent="0.2"/>
    <row r="25249" x14ac:dyDescent="0.2"/>
    <row r="25250" x14ac:dyDescent="0.2"/>
    <row r="25251" x14ac:dyDescent="0.2"/>
    <row r="25252" x14ac:dyDescent="0.2"/>
    <row r="25253" x14ac:dyDescent="0.2"/>
    <row r="25254" x14ac:dyDescent="0.2"/>
    <row r="25255" x14ac:dyDescent="0.2"/>
    <row r="25256" x14ac:dyDescent="0.2"/>
    <row r="25257" x14ac:dyDescent="0.2"/>
    <row r="25258" x14ac:dyDescent="0.2"/>
    <row r="25259" x14ac:dyDescent="0.2"/>
    <row r="25260" x14ac:dyDescent="0.2"/>
    <row r="25261" x14ac:dyDescent="0.2"/>
    <row r="25262" x14ac:dyDescent="0.2"/>
    <row r="25263" x14ac:dyDescent="0.2"/>
    <row r="25264" x14ac:dyDescent="0.2"/>
    <row r="25265" x14ac:dyDescent="0.2"/>
    <row r="25266" x14ac:dyDescent="0.2"/>
    <row r="25267" x14ac:dyDescent="0.2"/>
    <row r="25268" x14ac:dyDescent="0.2"/>
    <row r="25269" x14ac:dyDescent="0.2"/>
    <row r="25270" x14ac:dyDescent="0.2"/>
    <row r="25271" x14ac:dyDescent="0.2"/>
    <row r="25272" x14ac:dyDescent="0.2"/>
    <row r="25273" x14ac:dyDescent="0.2"/>
    <row r="25274" x14ac:dyDescent="0.2"/>
    <row r="25275" x14ac:dyDescent="0.2"/>
    <row r="25276" x14ac:dyDescent="0.2"/>
    <row r="25277" x14ac:dyDescent="0.2"/>
    <row r="25278" x14ac:dyDescent="0.2"/>
    <row r="25279" x14ac:dyDescent="0.2"/>
    <row r="25280" x14ac:dyDescent="0.2"/>
    <row r="25281" x14ac:dyDescent="0.2"/>
    <row r="25282" x14ac:dyDescent="0.2"/>
    <row r="25283" x14ac:dyDescent="0.2"/>
    <row r="25284" x14ac:dyDescent="0.2"/>
    <row r="25285" x14ac:dyDescent="0.2"/>
    <row r="25286" x14ac:dyDescent="0.2"/>
    <row r="25287" x14ac:dyDescent="0.2"/>
    <row r="25288" x14ac:dyDescent="0.2"/>
    <row r="25289" x14ac:dyDescent="0.2"/>
    <row r="25290" x14ac:dyDescent="0.2"/>
    <row r="25291" x14ac:dyDescent="0.2"/>
    <row r="25292" x14ac:dyDescent="0.2"/>
    <row r="25293" x14ac:dyDescent="0.2"/>
    <row r="25294" x14ac:dyDescent="0.2"/>
    <row r="25295" x14ac:dyDescent="0.2"/>
    <row r="25296" x14ac:dyDescent="0.2"/>
    <row r="25297" x14ac:dyDescent="0.2"/>
    <row r="25298" x14ac:dyDescent="0.2"/>
    <row r="25299" x14ac:dyDescent="0.2"/>
    <row r="25300" x14ac:dyDescent="0.2"/>
    <row r="25301" x14ac:dyDescent="0.2"/>
    <row r="25302" x14ac:dyDescent="0.2"/>
    <row r="25303" x14ac:dyDescent="0.2"/>
    <row r="25304" x14ac:dyDescent="0.2"/>
    <row r="25305" x14ac:dyDescent="0.2"/>
    <row r="25306" x14ac:dyDescent="0.2"/>
    <row r="25307" x14ac:dyDescent="0.2"/>
    <row r="25308" x14ac:dyDescent="0.2"/>
    <row r="25309" x14ac:dyDescent="0.2"/>
    <row r="25310" x14ac:dyDescent="0.2"/>
    <row r="25311" x14ac:dyDescent="0.2"/>
    <row r="25312" x14ac:dyDescent="0.2"/>
    <row r="25313" x14ac:dyDescent="0.2"/>
    <row r="25314" x14ac:dyDescent="0.2"/>
    <row r="25315" x14ac:dyDescent="0.2"/>
    <row r="25316" x14ac:dyDescent="0.2"/>
    <row r="25317" x14ac:dyDescent="0.2"/>
    <row r="25318" x14ac:dyDescent="0.2"/>
    <row r="25319" x14ac:dyDescent="0.2"/>
    <row r="25320" x14ac:dyDescent="0.2"/>
    <row r="25321" x14ac:dyDescent="0.2"/>
    <row r="25322" x14ac:dyDescent="0.2"/>
    <row r="25323" x14ac:dyDescent="0.2"/>
    <row r="25324" x14ac:dyDescent="0.2"/>
    <row r="25325" x14ac:dyDescent="0.2"/>
    <row r="25326" x14ac:dyDescent="0.2"/>
    <row r="25327" x14ac:dyDescent="0.2"/>
    <row r="25328" x14ac:dyDescent="0.2"/>
    <row r="25329" x14ac:dyDescent="0.2"/>
    <row r="25330" x14ac:dyDescent="0.2"/>
    <row r="25331" x14ac:dyDescent="0.2"/>
    <row r="25332" x14ac:dyDescent="0.2"/>
    <row r="25333" x14ac:dyDescent="0.2"/>
    <row r="25334" x14ac:dyDescent="0.2"/>
    <row r="25335" x14ac:dyDescent="0.2"/>
    <row r="25336" x14ac:dyDescent="0.2"/>
    <row r="25337" x14ac:dyDescent="0.2"/>
    <row r="25338" x14ac:dyDescent="0.2"/>
    <row r="25339" x14ac:dyDescent="0.2"/>
    <row r="25340" x14ac:dyDescent="0.2"/>
    <row r="25341" x14ac:dyDescent="0.2"/>
    <row r="25342" x14ac:dyDescent="0.2"/>
    <row r="25343" x14ac:dyDescent="0.2"/>
    <row r="25344" x14ac:dyDescent="0.2"/>
    <row r="25345" x14ac:dyDescent="0.2"/>
    <row r="25346" x14ac:dyDescent="0.2"/>
    <row r="25347" x14ac:dyDescent="0.2"/>
    <row r="25348" x14ac:dyDescent="0.2"/>
    <row r="25349" x14ac:dyDescent="0.2"/>
    <row r="25350" x14ac:dyDescent="0.2"/>
    <row r="25351" x14ac:dyDescent="0.2"/>
    <row r="25352" x14ac:dyDescent="0.2"/>
    <row r="25353" x14ac:dyDescent="0.2"/>
    <row r="25354" x14ac:dyDescent="0.2"/>
    <row r="25355" x14ac:dyDescent="0.2"/>
    <row r="25356" x14ac:dyDescent="0.2"/>
    <row r="25357" x14ac:dyDescent="0.2"/>
    <row r="25358" x14ac:dyDescent="0.2"/>
    <row r="25359" x14ac:dyDescent="0.2"/>
    <row r="25360" x14ac:dyDescent="0.2"/>
    <row r="25361" x14ac:dyDescent="0.2"/>
    <row r="25362" x14ac:dyDescent="0.2"/>
    <row r="25363" x14ac:dyDescent="0.2"/>
    <row r="25364" x14ac:dyDescent="0.2"/>
    <row r="25365" x14ac:dyDescent="0.2"/>
    <row r="25366" x14ac:dyDescent="0.2"/>
    <row r="25367" x14ac:dyDescent="0.2"/>
    <row r="25368" x14ac:dyDescent="0.2"/>
    <row r="25369" x14ac:dyDescent="0.2"/>
    <row r="25370" x14ac:dyDescent="0.2"/>
    <row r="25371" x14ac:dyDescent="0.2"/>
    <row r="25372" x14ac:dyDescent="0.2"/>
    <row r="25373" x14ac:dyDescent="0.2"/>
    <row r="25374" x14ac:dyDescent="0.2"/>
    <row r="25375" x14ac:dyDescent="0.2"/>
    <row r="25376" x14ac:dyDescent="0.2"/>
    <row r="25377" x14ac:dyDescent="0.2"/>
    <row r="25378" x14ac:dyDescent="0.2"/>
    <row r="25379" x14ac:dyDescent="0.2"/>
    <row r="25380" x14ac:dyDescent="0.2"/>
    <row r="25381" x14ac:dyDescent="0.2"/>
    <row r="25382" x14ac:dyDescent="0.2"/>
    <row r="25383" x14ac:dyDescent="0.2"/>
    <row r="25384" x14ac:dyDescent="0.2"/>
    <row r="25385" x14ac:dyDescent="0.2"/>
    <row r="25386" x14ac:dyDescent="0.2"/>
    <row r="25387" x14ac:dyDescent="0.2"/>
    <row r="25388" x14ac:dyDescent="0.2"/>
    <row r="25389" x14ac:dyDescent="0.2"/>
    <row r="25390" x14ac:dyDescent="0.2"/>
    <row r="25391" x14ac:dyDescent="0.2"/>
    <row r="25392" x14ac:dyDescent="0.2"/>
    <row r="25393" x14ac:dyDescent="0.2"/>
    <row r="25394" x14ac:dyDescent="0.2"/>
    <row r="25395" x14ac:dyDescent="0.2"/>
    <row r="25396" x14ac:dyDescent="0.2"/>
    <row r="25397" x14ac:dyDescent="0.2"/>
    <row r="25398" x14ac:dyDescent="0.2"/>
    <row r="25399" x14ac:dyDescent="0.2"/>
    <row r="25400" x14ac:dyDescent="0.2"/>
    <row r="25401" x14ac:dyDescent="0.2"/>
    <row r="25402" x14ac:dyDescent="0.2"/>
    <row r="25403" x14ac:dyDescent="0.2"/>
    <row r="25404" x14ac:dyDescent="0.2"/>
    <row r="25405" x14ac:dyDescent="0.2"/>
    <row r="25406" x14ac:dyDescent="0.2"/>
    <row r="25407" x14ac:dyDescent="0.2"/>
    <row r="25408" x14ac:dyDescent="0.2"/>
    <row r="25409" x14ac:dyDescent="0.2"/>
    <row r="25410" x14ac:dyDescent="0.2"/>
    <row r="25411" x14ac:dyDescent="0.2"/>
    <row r="25412" x14ac:dyDescent="0.2"/>
    <row r="25413" x14ac:dyDescent="0.2"/>
    <row r="25414" x14ac:dyDescent="0.2"/>
    <row r="25415" x14ac:dyDescent="0.2"/>
    <row r="25416" x14ac:dyDescent="0.2"/>
    <row r="25417" x14ac:dyDescent="0.2"/>
    <row r="25418" x14ac:dyDescent="0.2"/>
    <row r="25419" x14ac:dyDescent="0.2"/>
    <row r="25420" x14ac:dyDescent="0.2"/>
    <row r="25421" x14ac:dyDescent="0.2"/>
    <row r="25422" x14ac:dyDescent="0.2"/>
    <row r="25423" x14ac:dyDescent="0.2"/>
    <row r="25424" x14ac:dyDescent="0.2"/>
    <row r="25425" x14ac:dyDescent="0.2"/>
    <row r="25426" x14ac:dyDescent="0.2"/>
    <row r="25427" x14ac:dyDescent="0.2"/>
    <row r="25428" x14ac:dyDescent="0.2"/>
    <row r="25429" x14ac:dyDescent="0.2"/>
    <row r="25430" x14ac:dyDescent="0.2"/>
    <row r="25431" x14ac:dyDescent="0.2"/>
    <row r="25432" x14ac:dyDescent="0.2"/>
    <row r="25433" x14ac:dyDescent="0.2"/>
    <row r="25434" x14ac:dyDescent="0.2"/>
    <row r="25435" x14ac:dyDescent="0.2"/>
    <row r="25436" x14ac:dyDescent="0.2"/>
    <row r="25437" x14ac:dyDescent="0.2"/>
    <row r="25438" x14ac:dyDescent="0.2"/>
    <row r="25439" x14ac:dyDescent="0.2"/>
    <row r="25440" x14ac:dyDescent="0.2"/>
    <row r="25441" x14ac:dyDescent="0.2"/>
    <row r="25442" x14ac:dyDescent="0.2"/>
    <row r="25443" x14ac:dyDescent="0.2"/>
    <row r="25444" x14ac:dyDescent="0.2"/>
    <row r="25445" x14ac:dyDescent="0.2"/>
    <row r="25446" x14ac:dyDescent="0.2"/>
    <row r="25447" x14ac:dyDescent="0.2"/>
    <row r="25448" x14ac:dyDescent="0.2"/>
    <row r="25449" x14ac:dyDescent="0.2"/>
    <row r="25450" x14ac:dyDescent="0.2"/>
    <row r="25451" x14ac:dyDescent="0.2"/>
    <row r="25452" x14ac:dyDescent="0.2"/>
    <row r="25453" x14ac:dyDescent="0.2"/>
    <row r="25454" x14ac:dyDescent="0.2"/>
    <row r="25455" x14ac:dyDescent="0.2"/>
    <row r="25456" x14ac:dyDescent="0.2"/>
    <row r="25457" x14ac:dyDescent="0.2"/>
    <row r="25458" x14ac:dyDescent="0.2"/>
    <row r="25459" x14ac:dyDescent="0.2"/>
    <row r="25460" x14ac:dyDescent="0.2"/>
    <row r="25461" x14ac:dyDescent="0.2"/>
    <row r="25462" x14ac:dyDescent="0.2"/>
    <row r="25463" x14ac:dyDescent="0.2"/>
    <row r="25464" x14ac:dyDescent="0.2"/>
    <row r="25465" x14ac:dyDescent="0.2"/>
    <row r="25466" x14ac:dyDescent="0.2"/>
    <row r="25467" x14ac:dyDescent="0.2"/>
    <row r="25468" x14ac:dyDescent="0.2"/>
    <row r="25469" x14ac:dyDescent="0.2"/>
    <row r="25470" x14ac:dyDescent="0.2"/>
    <row r="25471" x14ac:dyDescent="0.2"/>
    <row r="25472" x14ac:dyDescent="0.2"/>
    <row r="25473" x14ac:dyDescent="0.2"/>
    <row r="25474" x14ac:dyDescent="0.2"/>
    <row r="25475" x14ac:dyDescent="0.2"/>
    <row r="25476" x14ac:dyDescent="0.2"/>
    <row r="25477" x14ac:dyDescent="0.2"/>
    <row r="25478" x14ac:dyDescent="0.2"/>
    <row r="25479" x14ac:dyDescent="0.2"/>
    <row r="25480" x14ac:dyDescent="0.2"/>
    <row r="25481" x14ac:dyDescent="0.2"/>
    <row r="25482" x14ac:dyDescent="0.2"/>
    <row r="25483" x14ac:dyDescent="0.2"/>
    <row r="25484" x14ac:dyDescent="0.2"/>
    <row r="25485" x14ac:dyDescent="0.2"/>
    <row r="25486" x14ac:dyDescent="0.2"/>
    <row r="25487" x14ac:dyDescent="0.2"/>
    <row r="25488" x14ac:dyDescent="0.2"/>
    <row r="25489" x14ac:dyDescent="0.2"/>
    <row r="25490" x14ac:dyDescent="0.2"/>
    <row r="25491" x14ac:dyDescent="0.2"/>
    <row r="25492" x14ac:dyDescent="0.2"/>
    <row r="25493" x14ac:dyDescent="0.2"/>
    <row r="25494" x14ac:dyDescent="0.2"/>
    <row r="25495" x14ac:dyDescent="0.2"/>
    <row r="25496" x14ac:dyDescent="0.2"/>
    <row r="25497" x14ac:dyDescent="0.2"/>
    <row r="25498" x14ac:dyDescent="0.2"/>
    <row r="25499" x14ac:dyDescent="0.2"/>
    <row r="25500" x14ac:dyDescent="0.2"/>
    <row r="25501" x14ac:dyDescent="0.2"/>
    <row r="25502" x14ac:dyDescent="0.2"/>
    <row r="25503" x14ac:dyDescent="0.2"/>
    <row r="25504" x14ac:dyDescent="0.2"/>
    <row r="25505" x14ac:dyDescent="0.2"/>
    <row r="25506" x14ac:dyDescent="0.2"/>
    <row r="25507" x14ac:dyDescent="0.2"/>
    <row r="25508" x14ac:dyDescent="0.2"/>
    <row r="25509" x14ac:dyDescent="0.2"/>
    <row r="25510" x14ac:dyDescent="0.2"/>
    <row r="25511" x14ac:dyDescent="0.2"/>
    <row r="25512" x14ac:dyDescent="0.2"/>
    <row r="25513" x14ac:dyDescent="0.2"/>
    <row r="25514" x14ac:dyDescent="0.2"/>
    <row r="25515" x14ac:dyDescent="0.2"/>
    <row r="25516" x14ac:dyDescent="0.2"/>
    <row r="25517" x14ac:dyDescent="0.2"/>
    <row r="25518" x14ac:dyDescent="0.2"/>
    <row r="25519" x14ac:dyDescent="0.2"/>
    <row r="25520" x14ac:dyDescent="0.2"/>
    <row r="25521" x14ac:dyDescent="0.2"/>
    <row r="25522" x14ac:dyDescent="0.2"/>
    <row r="25523" x14ac:dyDescent="0.2"/>
    <row r="25524" x14ac:dyDescent="0.2"/>
    <row r="25525" x14ac:dyDescent="0.2"/>
    <row r="25526" x14ac:dyDescent="0.2"/>
    <row r="25527" x14ac:dyDescent="0.2"/>
    <row r="25528" x14ac:dyDescent="0.2"/>
    <row r="25529" x14ac:dyDescent="0.2"/>
    <row r="25530" x14ac:dyDescent="0.2"/>
    <row r="25531" x14ac:dyDescent="0.2"/>
    <row r="25532" x14ac:dyDescent="0.2"/>
    <row r="25533" x14ac:dyDescent="0.2"/>
    <row r="25534" x14ac:dyDescent="0.2"/>
    <row r="25535" x14ac:dyDescent="0.2"/>
    <row r="25536" x14ac:dyDescent="0.2"/>
    <row r="25537" x14ac:dyDescent="0.2"/>
    <row r="25538" x14ac:dyDescent="0.2"/>
    <row r="25539" x14ac:dyDescent="0.2"/>
    <row r="25540" x14ac:dyDescent="0.2"/>
    <row r="25541" x14ac:dyDescent="0.2"/>
    <row r="25542" x14ac:dyDescent="0.2"/>
    <row r="25543" x14ac:dyDescent="0.2"/>
    <row r="25544" x14ac:dyDescent="0.2"/>
    <row r="25545" x14ac:dyDescent="0.2"/>
    <row r="25546" x14ac:dyDescent="0.2"/>
    <row r="25547" x14ac:dyDescent="0.2"/>
    <row r="25548" x14ac:dyDescent="0.2"/>
    <row r="25549" x14ac:dyDescent="0.2"/>
    <row r="25550" x14ac:dyDescent="0.2"/>
    <row r="25551" x14ac:dyDescent="0.2"/>
    <row r="25552" x14ac:dyDescent="0.2"/>
    <row r="25553" x14ac:dyDescent="0.2"/>
    <row r="25554" x14ac:dyDescent="0.2"/>
    <row r="25555" x14ac:dyDescent="0.2"/>
    <row r="25556" x14ac:dyDescent="0.2"/>
    <row r="25557" x14ac:dyDescent="0.2"/>
    <row r="25558" x14ac:dyDescent="0.2"/>
    <row r="25559" x14ac:dyDescent="0.2"/>
    <row r="25560" x14ac:dyDescent="0.2"/>
    <row r="25561" x14ac:dyDescent="0.2"/>
    <row r="25562" x14ac:dyDescent="0.2"/>
    <row r="25563" x14ac:dyDescent="0.2"/>
    <row r="25564" x14ac:dyDescent="0.2"/>
    <row r="25565" x14ac:dyDescent="0.2"/>
    <row r="25566" x14ac:dyDescent="0.2"/>
    <row r="25567" x14ac:dyDescent="0.2"/>
    <row r="25568" x14ac:dyDescent="0.2"/>
    <row r="25569" x14ac:dyDescent="0.2"/>
    <row r="25570" x14ac:dyDescent="0.2"/>
    <row r="25571" x14ac:dyDescent="0.2"/>
    <row r="25572" x14ac:dyDescent="0.2"/>
    <row r="25573" x14ac:dyDescent="0.2"/>
    <row r="25574" x14ac:dyDescent="0.2"/>
    <row r="25575" x14ac:dyDescent="0.2"/>
    <row r="25576" x14ac:dyDescent="0.2"/>
    <row r="25577" x14ac:dyDescent="0.2"/>
    <row r="25578" x14ac:dyDescent="0.2"/>
    <row r="25579" x14ac:dyDescent="0.2"/>
    <row r="25580" x14ac:dyDescent="0.2"/>
    <row r="25581" x14ac:dyDescent="0.2"/>
    <row r="25582" x14ac:dyDescent="0.2"/>
    <row r="25583" x14ac:dyDescent="0.2"/>
    <row r="25584" x14ac:dyDescent="0.2"/>
    <row r="25585" x14ac:dyDescent="0.2"/>
    <row r="25586" x14ac:dyDescent="0.2"/>
    <row r="25587" x14ac:dyDescent="0.2"/>
    <row r="25588" x14ac:dyDescent="0.2"/>
    <row r="25589" x14ac:dyDescent="0.2"/>
    <row r="25590" x14ac:dyDescent="0.2"/>
    <row r="25591" x14ac:dyDescent="0.2"/>
    <row r="25592" x14ac:dyDescent="0.2"/>
    <row r="25593" x14ac:dyDescent="0.2"/>
    <row r="25594" x14ac:dyDescent="0.2"/>
    <row r="25595" x14ac:dyDescent="0.2"/>
    <row r="25596" x14ac:dyDescent="0.2"/>
    <row r="25597" x14ac:dyDescent="0.2"/>
    <row r="25598" x14ac:dyDescent="0.2"/>
    <row r="25599" x14ac:dyDescent="0.2"/>
    <row r="25600" x14ac:dyDescent="0.2"/>
    <row r="25601" x14ac:dyDescent="0.2"/>
    <row r="25602" x14ac:dyDescent="0.2"/>
    <row r="25603" x14ac:dyDescent="0.2"/>
    <row r="25604" x14ac:dyDescent="0.2"/>
    <row r="25605" x14ac:dyDescent="0.2"/>
    <row r="25606" x14ac:dyDescent="0.2"/>
    <row r="25607" x14ac:dyDescent="0.2"/>
    <row r="25608" x14ac:dyDescent="0.2"/>
    <row r="25609" x14ac:dyDescent="0.2"/>
    <row r="25610" x14ac:dyDescent="0.2"/>
    <row r="25611" x14ac:dyDescent="0.2"/>
    <row r="25612" x14ac:dyDescent="0.2"/>
    <row r="25613" x14ac:dyDescent="0.2"/>
    <row r="25614" x14ac:dyDescent="0.2"/>
    <row r="25615" x14ac:dyDescent="0.2"/>
    <row r="25616" x14ac:dyDescent="0.2"/>
    <row r="25617" x14ac:dyDescent="0.2"/>
    <row r="25618" x14ac:dyDescent="0.2"/>
    <row r="25619" x14ac:dyDescent="0.2"/>
    <row r="25620" x14ac:dyDescent="0.2"/>
    <row r="25621" x14ac:dyDescent="0.2"/>
    <row r="25622" x14ac:dyDescent="0.2"/>
    <row r="25623" x14ac:dyDescent="0.2"/>
    <row r="25624" x14ac:dyDescent="0.2"/>
    <row r="25625" x14ac:dyDescent="0.2"/>
    <row r="25626" x14ac:dyDescent="0.2"/>
    <row r="25627" x14ac:dyDescent="0.2"/>
    <row r="25628" x14ac:dyDescent="0.2"/>
    <row r="25629" x14ac:dyDescent="0.2"/>
    <row r="25630" x14ac:dyDescent="0.2"/>
    <row r="25631" x14ac:dyDescent="0.2"/>
    <row r="25632" x14ac:dyDescent="0.2"/>
    <row r="25633" x14ac:dyDescent="0.2"/>
    <row r="25634" x14ac:dyDescent="0.2"/>
    <row r="25635" x14ac:dyDescent="0.2"/>
    <row r="25636" x14ac:dyDescent="0.2"/>
    <row r="25637" x14ac:dyDescent="0.2"/>
    <row r="25638" x14ac:dyDescent="0.2"/>
    <row r="25639" x14ac:dyDescent="0.2"/>
    <row r="25640" x14ac:dyDescent="0.2"/>
    <row r="25641" x14ac:dyDescent="0.2"/>
    <row r="25642" x14ac:dyDescent="0.2"/>
    <row r="25643" x14ac:dyDescent="0.2"/>
    <row r="25644" x14ac:dyDescent="0.2"/>
    <row r="25645" x14ac:dyDescent="0.2"/>
    <row r="25646" x14ac:dyDescent="0.2"/>
    <row r="25647" x14ac:dyDescent="0.2"/>
    <row r="25648" x14ac:dyDescent="0.2"/>
    <row r="25649" x14ac:dyDescent="0.2"/>
    <row r="25650" x14ac:dyDescent="0.2"/>
    <row r="25651" x14ac:dyDescent="0.2"/>
    <row r="25652" x14ac:dyDescent="0.2"/>
    <row r="25653" x14ac:dyDescent="0.2"/>
    <row r="25654" x14ac:dyDescent="0.2"/>
    <row r="25655" x14ac:dyDescent="0.2"/>
    <row r="25656" x14ac:dyDescent="0.2"/>
    <row r="25657" x14ac:dyDescent="0.2"/>
    <row r="25658" x14ac:dyDescent="0.2"/>
    <row r="25659" x14ac:dyDescent="0.2"/>
    <row r="25660" x14ac:dyDescent="0.2"/>
    <row r="25661" x14ac:dyDescent="0.2"/>
    <row r="25662" x14ac:dyDescent="0.2"/>
    <row r="25663" x14ac:dyDescent="0.2"/>
    <row r="25664" x14ac:dyDescent="0.2"/>
    <row r="25665" x14ac:dyDescent="0.2"/>
    <row r="25666" x14ac:dyDescent="0.2"/>
    <row r="25667" x14ac:dyDescent="0.2"/>
    <row r="25668" x14ac:dyDescent="0.2"/>
    <row r="25669" x14ac:dyDescent="0.2"/>
    <row r="25670" x14ac:dyDescent="0.2"/>
    <row r="25671" x14ac:dyDescent="0.2"/>
    <row r="25672" x14ac:dyDescent="0.2"/>
    <row r="25673" x14ac:dyDescent="0.2"/>
    <row r="25674" x14ac:dyDescent="0.2"/>
    <row r="25675" x14ac:dyDescent="0.2"/>
    <row r="25676" x14ac:dyDescent="0.2"/>
    <row r="25677" x14ac:dyDescent="0.2"/>
    <row r="25678" x14ac:dyDescent="0.2"/>
    <row r="25679" x14ac:dyDescent="0.2"/>
    <row r="25680" x14ac:dyDescent="0.2"/>
    <row r="25681" x14ac:dyDescent="0.2"/>
    <row r="25682" x14ac:dyDescent="0.2"/>
    <row r="25683" x14ac:dyDescent="0.2"/>
    <row r="25684" x14ac:dyDescent="0.2"/>
    <row r="25685" x14ac:dyDescent="0.2"/>
    <row r="25686" x14ac:dyDescent="0.2"/>
    <row r="25687" x14ac:dyDescent="0.2"/>
    <row r="25688" x14ac:dyDescent="0.2"/>
    <row r="25689" x14ac:dyDescent="0.2"/>
    <row r="25690" x14ac:dyDescent="0.2"/>
    <row r="25691" x14ac:dyDescent="0.2"/>
    <row r="25692" x14ac:dyDescent="0.2"/>
    <row r="25693" x14ac:dyDescent="0.2"/>
    <row r="25694" x14ac:dyDescent="0.2"/>
    <row r="25695" x14ac:dyDescent="0.2"/>
    <row r="25696" x14ac:dyDescent="0.2"/>
    <row r="25697" x14ac:dyDescent="0.2"/>
    <row r="25698" x14ac:dyDescent="0.2"/>
    <row r="25699" x14ac:dyDescent="0.2"/>
    <row r="25700" x14ac:dyDescent="0.2"/>
    <row r="25701" x14ac:dyDescent="0.2"/>
    <row r="25702" x14ac:dyDescent="0.2"/>
    <row r="25703" x14ac:dyDescent="0.2"/>
    <row r="25704" x14ac:dyDescent="0.2"/>
    <row r="25705" x14ac:dyDescent="0.2"/>
    <row r="25706" x14ac:dyDescent="0.2"/>
    <row r="25707" x14ac:dyDescent="0.2"/>
    <row r="25708" x14ac:dyDescent="0.2"/>
    <row r="25709" x14ac:dyDescent="0.2"/>
    <row r="25710" x14ac:dyDescent="0.2"/>
    <row r="25711" x14ac:dyDescent="0.2"/>
    <row r="25712" x14ac:dyDescent="0.2"/>
    <row r="25713" x14ac:dyDescent="0.2"/>
    <row r="25714" x14ac:dyDescent="0.2"/>
    <row r="25715" x14ac:dyDescent="0.2"/>
    <row r="25716" x14ac:dyDescent="0.2"/>
    <row r="25717" x14ac:dyDescent="0.2"/>
    <row r="25718" x14ac:dyDescent="0.2"/>
    <row r="25719" x14ac:dyDescent="0.2"/>
    <row r="25720" x14ac:dyDescent="0.2"/>
    <row r="25721" x14ac:dyDescent="0.2"/>
    <row r="25722" x14ac:dyDescent="0.2"/>
    <row r="25723" x14ac:dyDescent="0.2"/>
    <row r="25724" x14ac:dyDescent="0.2"/>
    <row r="25725" x14ac:dyDescent="0.2"/>
    <row r="25726" x14ac:dyDescent="0.2"/>
    <row r="25727" x14ac:dyDescent="0.2"/>
    <row r="25728" x14ac:dyDescent="0.2"/>
    <row r="25729" x14ac:dyDescent="0.2"/>
    <row r="25730" x14ac:dyDescent="0.2"/>
    <row r="25731" x14ac:dyDescent="0.2"/>
    <row r="25732" x14ac:dyDescent="0.2"/>
    <row r="25733" x14ac:dyDescent="0.2"/>
    <row r="25734" x14ac:dyDescent="0.2"/>
    <row r="25735" x14ac:dyDescent="0.2"/>
    <row r="25736" x14ac:dyDescent="0.2"/>
    <row r="25737" x14ac:dyDescent="0.2"/>
    <row r="25738" x14ac:dyDescent="0.2"/>
    <row r="25739" x14ac:dyDescent="0.2"/>
    <row r="25740" x14ac:dyDescent="0.2"/>
    <row r="25741" x14ac:dyDescent="0.2"/>
    <row r="25742" x14ac:dyDescent="0.2"/>
    <row r="25743" x14ac:dyDescent="0.2"/>
    <row r="25744" x14ac:dyDescent="0.2"/>
    <row r="25745" x14ac:dyDescent="0.2"/>
    <row r="25746" x14ac:dyDescent="0.2"/>
    <row r="25747" x14ac:dyDescent="0.2"/>
    <row r="25748" x14ac:dyDescent="0.2"/>
    <row r="25749" x14ac:dyDescent="0.2"/>
    <row r="25750" x14ac:dyDescent="0.2"/>
    <row r="25751" x14ac:dyDescent="0.2"/>
    <row r="25752" x14ac:dyDescent="0.2"/>
    <row r="25753" x14ac:dyDescent="0.2"/>
    <row r="25754" x14ac:dyDescent="0.2"/>
    <row r="25755" x14ac:dyDescent="0.2"/>
    <row r="25756" x14ac:dyDescent="0.2"/>
    <row r="25757" x14ac:dyDescent="0.2"/>
    <row r="25758" x14ac:dyDescent="0.2"/>
    <row r="25759" x14ac:dyDescent="0.2"/>
    <row r="25760" x14ac:dyDescent="0.2"/>
    <row r="25761" x14ac:dyDescent="0.2"/>
    <row r="25762" x14ac:dyDescent="0.2"/>
    <row r="25763" x14ac:dyDescent="0.2"/>
    <row r="25764" x14ac:dyDescent="0.2"/>
    <row r="25765" x14ac:dyDescent="0.2"/>
    <row r="25766" x14ac:dyDescent="0.2"/>
    <row r="25767" x14ac:dyDescent="0.2"/>
    <row r="25768" x14ac:dyDescent="0.2"/>
    <row r="25769" x14ac:dyDescent="0.2"/>
    <row r="25770" x14ac:dyDescent="0.2"/>
    <row r="25771" x14ac:dyDescent="0.2"/>
    <row r="25772" x14ac:dyDescent="0.2"/>
    <row r="25773" x14ac:dyDescent="0.2"/>
    <row r="25774" x14ac:dyDescent="0.2"/>
    <row r="25775" x14ac:dyDescent="0.2"/>
    <row r="25776" x14ac:dyDescent="0.2"/>
    <row r="25777" x14ac:dyDescent="0.2"/>
    <row r="25778" x14ac:dyDescent="0.2"/>
    <row r="25779" x14ac:dyDescent="0.2"/>
    <row r="25780" x14ac:dyDescent="0.2"/>
    <row r="25781" x14ac:dyDescent="0.2"/>
    <row r="25782" x14ac:dyDescent="0.2"/>
    <row r="25783" x14ac:dyDescent="0.2"/>
    <row r="25784" x14ac:dyDescent="0.2"/>
    <row r="25785" x14ac:dyDescent="0.2"/>
    <row r="25786" x14ac:dyDescent="0.2"/>
    <row r="25787" x14ac:dyDescent="0.2"/>
    <row r="25788" x14ac:dyDescent="0.2"/>
    <row r="25789" x14ac:dyDescent="0.2"/>
    <row r="25790" x14ac:dyDescent="0.2"/>
    <row r="25791" x14ac:dyDescent="0.2"/>
    <row r="25792" x14ac:dyDescent="0.2"/>
    <row r="25793" x14ac:dyDescent="0.2"/>
    <row r="25794" x14ac:dyDescent="0.2"/>
    <row r="25795" x14ac:dyDescent="0.2"/>
    <row r="25796" x14ac:dyDescent="0.2"/>
    <row r="25797" x14ac:dyDescent="0.2"/>
    <row r="25798" x14ac:dyDescent="0.2"/>
    <row r="25799" x14ac:dyDescent="0.2"/>
    <row r="25800" x14ac:dyDescent="0.2"/>
    <row r="25801" x14ac:dyDescent="0.2"/>
    <row r="25802" x14ac:dyDescent="0.2"/>
    <row r="25803" x14ac:dyDescent="0.2"/>
    <row r="25804" x14ac:dyDescent="0.2"/>
    <row r="25805" x14ac:dyDescent="0.2"/>
    <row r="25806" x14ac:dyDescent="0.2"/>
    <row r="25807" x14ac:dyDescent="0.2"/>
    <row r="25808" x14ac:dyDescent="0.2"/>
    <row r="25809" x14ac:dyDescent="0.2"/>
    <row r="25810" x14ac:dyDescent="0.2"/>
    <row r="25811" x14ac:dyDescent="0.2"/>
    <row r="25812" x14ac:dyDescent="0.2"/>
    <row r="25813" x14ac:dyDescent="0.2"/>
    <row r="25814" x14ac:dyDescent="0.2"/>
    <row r="25815" x14ac:dyDescent="0.2"/>
    <row r="25816" x14ac:dyDescent="0.2"/>
    <row r="25817" x14ac:dyDescent="0.2"/>
    <row r="25818" x14ac:dyDescent="0.2"/>
    <row r="25819" x14ac:dyDescent="0.2"/>
    <row r="25820" x14ac:dyDescent="0.2"/>
    <row r="25821" x14ac:dyDescent="0.2"/>
    <row r="25822" x14ac:dyDescent="0.2"/>
    <row r="25823" x14ac:dyDescent="0.2"/>
    <row r="25824" x14ac:dyDescent="0.2"/>
    <row r="25825" x14ac:dyDescent="0.2"/>
    <row r="25826" x14ac:dyDescent="0.2"/>
    <row r="25827" x14ac:dyDescent="0.2"/>
    <row r="25828" x14ac:dyDescent="0.2"/>
    <row r="25829" x14ac:dyDescent="0.2"/>
    <row r="25830" x14ac:dyDescent="0.2"/>
    <row r="25831" x14ac:dyDescent="0.2"/>
    <row r="25832" x14ac:dyDescent="0.2"/>
    <row r="25833" x14ac:dyDescent="0.2"/>
    <row r="25834" x14ac:dyDescent="0.2"/>
    <row r="25835" x14ac:dyDescent="0.2"/>
    <row r="25836" x14ac:dyDescent="0.2"/>
    <row r="25837" x14ac:dyDescent="0.2"/>
    <row r="25838" x14ac:dyDescent="0.2"/>
    <row r="25839" x14ac:dyDescent="0.2"/>
    <row r="25840" x14ac:dyDescent="0.2"/>
    <row r="25841" x14ac:dyDescent="0.2"/>
    <row r="25842" x14ac:dyDescent="0.2"/>
    <row r="25843" x14ac:dyDescent="0.2"/>
    <row r="25844" x14ac:dyDescent="0.2"/>
    <row r="25845" x14ac:dyDescent="0.2"/>
    <row r="25846" x14ac:dyDescent="0.2"/>
    <row r="25847" x14ac:dyDescent="0.2"/>
    <row r="25848" x14ac:dyDescent="0.2"/>
    <row r="25849" x14ac:dyDescent="0.2"/>
    <row r="25850" x14ac:dyDescent="0.2"/>
    <row r="25851" x14ac:dyDescent="0.2"/>
    <row r="25852" x14ac:dyDescent="0.2"/>
    <row r="25853" x14ac:dyDescent="0.2"/>
    <row r="25854" x14ac:dyDescent="0.2"/>
    <row r="25855" x14ac:dyDescent="0.2"/>
    <row r="25856" x14ac:dyDescent="0.2"/>
    <row r="25857" x14ac:dyDescent="0.2"/>
    <row r="25858" x14ac:dyDescent="0.2"/>
    <row r="25859" x14ac:dyDescent="0.2"/>
    <row r="25860" x14ac:dyDescent="0.2"/>
    <row r="25861" x14ac:dyDescent="0.2"/>
    <row r="25862" x14ac:dyDescent="0.2"/>
    <row r="25863" x14ac:dyDescent="0.2"/>
    <row r="25864" x14ac:dyDescent="0.2"/>
    <row r="25865" x14ac:dyDescent="0.2"/>
    <row r="25866" x14ac:dyDescent="0.2"/>
    <row r="25867" x14ac:dyDescent="0.2"/>
    <row r="25868" x14ac:dyDescent="0.2"/>
    <row r="25869" x14ac:dyDescent="0.2"/>
    <row r="25870" x14ac:dyDescent="0.2"/>
    <row r="25871" x14ac:dyDescent="0.2"/>
    <row r="25872" x14ac:dyDescent="0.2"/>
    <row r="25873" x14ac:dyDescent="0.2"/>
    <row r="25874" x14ac:dyDescent="0.2"/>
    <row r="25875" x14ac:dyDescent="0.2"/>
    <row r="25876" x14ac:dyDescent="0.2"/>
    <row r="25877" x14ac:dyDescent="0.2"/>
    <row r="25878" x14ac:dyDescent="0.2"/>
    <row r="25879" x14ac:dyDescent="0.2"/>
    <row r="25880" x14ac:dyDescent="0.2"/>
    <row r="25881" x14ac:dyDescent="0.2"/>
    <row r="25882" x14ac:dyDescent="0.2"/>
    <row r="25883" x14ac:dyDescent="0.2"/>
    <row r="25884" x14ac:dyDescent="0.2"/>
    <row r="25885" x14ac:dyDescent="0.2"/>
    <row r="25886" x14ac:dyDescent="0.2"/>
    <row r="25887" x14ac:dyDescent="0.2"/>
    <row r="25888" x14ac:dyDescent="0.2"/>
    <row r="25889" x14ac:dyDescent="0.2"/>
    <row r="25890" x14ac:dyDescent="0.2"/>
    <row r="25891" x14ac:dyDescent="0.2"/>
    <row r="25892" x14ac:dyDescent="0.2"/>
    <row r="25893" x14ac:dyDescent="0.2"/>
    <row r="25894" x14ac:dyDescent="0.2"/>
    <row r="25895" x14ac:dyDescent="0.2"/>
    <row r="25896" x14ac:dyDescent="0.2"/>
    <row r="25897" x14ac:dyDescent="0.2"/>
    <row r="25898" x14ac:dyDescent="0.2"/>
    <row r="25899" x14ac:dyDescent="0.2"/>
    <row r="25900" x14ac:dyDescent="0.2"/>
    <row r="25901" x14ac:dyDescent="0.2"/>
    <row r="25902" x14ac:dyDescent="0.2"/>
    <row r="25903" x14ac:dyDescent="0.2"/>
    <row r="25904" x14ac:dyDescent="0.2"/>
    <row r="25905" x14ac:dyDescent="0.2"/>
    <row r="25906" x14ac:dyDescent="0.2"/>
    <row r="25907" x14ac:dyDescent="0.2"/>
    <row r="25908" x14ac:dyDescent="0.2"/>
    <row r="25909" x14ac:dyDescent="0.2"/>
    <row r="25910" x14ac:dyDescent="0.2"/>
    <row r="25911" x14ac:dyDescent="0.2"/>
    <row r="25912" x14ac:dyDescent="0.2"/>
    <row r="25913" x14ac:dyDescent="0.2"/>
    <row r="25914" x14ac:dyDescent="0.2"/>
    <row r="25915" x14ac:dyDescent="0.2"/>
    <row r="25916" x14ac:dyDescent="0.2"/>
    <row r="25917" x14ac:dyDescent="0.2"/>
    <row r="25918" x14ac:dyDescent="0.2"/>
    <row r="25919" x14ac:dyDescent="0.2"/>
    <row r="25920" x14ac:dyDescent="0.2"/>
    <row r="25921" x14ac:dyDescent="0.2"/>
    <row r="25922" x14ac:dyDescent="0.2"/>
    <row r="25923" x14ac:dyDescent="0.2"/>
    <row r="25924" x14ac:dyDescent="0.2"/>
    <row r="25925" x14ac:dyDescent="0.2"/>
    <row r="25926" x14ac:dyDescent="0.2"/>
    <row r="25927" x14ac:dyDescent="0.2"/>
    <row r="25928" x14ac:dyDescent="0.2"/>
    <row r="25929" x14ac:dyDescent="0.2"/>
    <row r="25930" x14ac:dyDescent="0.2"/>
    <row r="25931" x14ac:dyDescent="0.2"/>
    <row r="25932" x14ac:dyDescent="0.2"/>
    <row r="25933" x14ac:dyDescent="0.2"/>
    <row r="25934" x14ac:dyDescent="0.2"/>
    <row r="25935" x14ac:dyDescent="0.2"/>
    <row r="25936" x14ac:dyDescent="0.2"/>
    <row r="25937" x14ac:dyDescent="0.2"/>
    <row r="25938" x14ac:dyDescent="0.2"/>
    <row r="25939" x14ac:dyDescent="0.2"/>
    <row r="25940" x14ac:dyDescent="0.2"/>
    <row r="25941" x14ac:dyDescent="0.2"/>
    <row r="25942" x14ac:dyDescent="0.2"/>
    <row r="25943" x14ac:dyDescent="0.2"/>
    <row r="25944" x14ac:dyDescent="0.2"/>
    <row r="25945" x14ac:dyDescent="0.2"/>
    <row r="25946" x14ac:dyDescent="0.2"/>
    <row r="25947" x14ac:dyDescent="0.2"/>
    <row r="25948" x14ac:dyDescent="0.2"/>
    <row r="25949" x14ac:dyDescent="0.2"/>
    <row r="25950" x14ac:dyDescent="0.2"/>
    <row r="25951" x14ac:dyDescent="0.2"/>
    <row r="25952" x14ac:dyDescent="0.2"/>
    <row r="25953" x14ac:dyDescent="0.2"/>
    <row r="25954" x14ac:dyDescent="0.2"/>
    <row r="25955" x14ac:dyDescent="0.2"/>
    <row r="25956" x14ac:dyDescent="0.2"/>
    <row r="25957" x14ac:dyDescent="0.2"/>
    <row r="25958" x14ac:dyDescent="0.2"/>
    <row r="25959" x14ac:dyDescent="0.2"/>
    <row r="25960" x14ac:dyDescent="0.2"/>
    <row r="25961" x14ac:dyDescent="0.2"/>
    <row r="25962" x14ac:dyDescent="0.2"/>
    <row r="25963" x14ac:dyDescent="0.2"/>
    <row r="25964" x14ac:dyDescent="0.2"/>
    <row r="25965" x14ac:dyDescent="0.2"/>
    <row r="25966" x14ac:dyDescent="0.2"/>
    <row r="25967" x14ac:dyDescent="0.2"/>
    <row r="25968" x14ac:dyDescent="0.2"/>
    <row r="25969" x14ac:dyDescent="0.2"/>
    <row r="25970" x14ac:dyDescent="0.2"/>
    <row r="25971" x14ac:dyDescent="0.2"/>
    <row r="25972" x14ac:dyDescent="0.2"/>
    <row r="25973" x14ac:dyDescent="0.2"/>
    <row r="25974" x14ac:dyDescent="0.2"/>
    <row r="25975" x14ac:dyDescent="0.2"/>
    <row r="25976" x14ac:dyDescent="0.2"/>
    <row r="25977" x14ac:dyDescent="0.2"/>
    <row r="25978" x14ac:dyDescent="0.2"/>
    <row r="25979" x14ac:dyDescent="0.2"/>
    <row r="25980" x14ac:dyDescent="0.2"/>
    <row r="25981" x14ac:dyDescent="0.2"/>
    <row r="25982" x14ac:dyDescent="0.2"/>
    <row r="25983" x14ac:dyDescent="0.2"/>
    <row r="25984" x14ac:dyDescent="0.2"/>
    <row r="25985" x14ac:dyDescent="0.2"/>
    <row r="25986" x14ac:dyDescent="0.2"/>
    <row r="25987" x14ac:dyDescent="0.2"/>
    <row r="25988" x14ac:dyDescent="0.2"/>
    <row r="25989" x14ac:dyDescent="0.2"/>
    <row r="25990" x14ac:dyDescent="0.2"/>
    <row r="25991" x14ac:dyDescent="0.2"/>
    <row r="25992" x14ac:dyDescent="0.2"/>
    <row r="25993" x14ac:dyDescent="0.2"/>
    <row r="25994" x14ac:dyDescent="0.2"/>
    <row r="25995" x14ac:dyDescent="0.2"/>
    <row r="25996" x14ac:dyDescent="0.2"/>
    <row r="25997" x14ac:dyDescent="0.2"/>
    <row r="25998" x14ac:dyDescent="0.2"/>
    <row r="25999" x14ac:dyDescent="0.2"/>
    <row r="26000" x14ac:dyDescent="0.2"/>
    <row r="26001" x14ac:dyDescent="0.2"/>
    <row r="26002" x14ac:dyDescent="0.2"/>
    <row r="26003" x14ac:dyDescent="0.2"/>
    <row r="26004" x14ac:dyDescent="0.2"/>
    <row r="26005" x14ac:dyDescent="0.2"/>
    <row r="26006" x14ac:dyDescent="0.2"/>
    <row r="26007" x14ac:dyDescent="0.2"/>
    <row r="26008" x14ac:dyDescent="0.2"/>
    <row r="26009" x14ac:dyDescent="0.2"/>
    <row r="26010" x14ac:dyDescent="0.2"/>
    <row r="26011" x14ac:dyDescent="0.2"/>
    <row r="26012" x14ac:dyDescent="0.2"/>
    <row r="26013" x14ac:dyDescent="0.2"/>
    <row r="26014" x14ac:dyDescent="0.2"/>
    <row r="26015" x14ac:dyDescent="0.2"/>
    <row r="26016" x14ac:dyDescent="0.2"/>
    <row r="26017" x14ac:dyDescent="0.2"/>
    <row r="26018" x14ac:dyDescent="0.2"/>
    <row r="26019" x14ac:dyDescent="0.2"/>
    <row r="26020" x14ac:dyDescent="0.2"/>
    <row r="26021" x14ac:dyDescent="0.2"/>
    <row r="26022" x14ac:dyDescent="0.2"/>
    <row r="26023" x14ac:dyDescent="0.2"/>
    <row r="26024" x14ac:dyDescent="0.2"/>
    <row r="26025" x14ac:dyDescent="0.2"/>
    <row r="26026" x14ac:dyDescent="0.2"/>
    <row r="26027" x14ac:dyDescent="0.2"/>
    <row r="26028" x14ac:dyDescent="0.2"/>
    <row r="26029" x14ac:dyDescent="0.2"/>
    <row r="26030" x14ac:dyDescent="0.2"/>
    <row r="26031" x14ac:dyDescent="0.2"/>
    <row r="26032" x14ac:dyDescent="0.2"/>
    <row r="26033" x14ac:dyDescent="0.2"/>
    <row r="26034" x14ac:dyDescent="0.2"/>
    <row r="26035" x14ac:dyDescent="0.2"/>
    <row r="26036" x14ac:dyDescent="0.2"/>
    <row r="26037" x14ac:dyDescent="0.2"/>
    <row r="26038" x14ac:dyDescent="0.2"/>
    <row r="26039" x14ac:dyDescent="0.2"/>
    <row r="26040" x14ac:dyDescent="0.2"/>
    <row r="26041" x14ac:dyDescent="0.2"/>
    <row r="26042" x14ac:dyDescent="0.2"/>
    <row r="26043" x14ac:dyDescent="0.2"/>
    <row r="26044" x14ac:dyDescent="0.2"/>
    <row r="26045" x14ac:dyDescent="0.2"/>
    <row r="26046" x14ac:dyDescent="0.2"/>
    <row r="26047" x14ac:dyDescent="0.2"/>
    <row r="26048" x14ac:dyDescent="0.2"/>
    <row r="26049" x14ac:dyDescent="0.2"/>
    <row r="26050" x14ac:dyDescent="0.2"/>
    <row r="26051" x14ac:dyDescent="0.2"/>
    <row r="26052" x14ac:dyDescent="0.2"/>
    <row r="26053" x14ac:dyDescent="0.2"/>
    <row r="26054" x14ac:dyDescent="0.2"/>
    <row r="26055" x14ac:dyDescent="0.2"/>
    <row r="26056" x14ac:dyDescent="0.2"/>
    <row r="26057" x14ac:dyDescent="0.2"/>
    <row r="26058" x14ac:dyDescent="0.2"/>
    <row r="26059" x14ac:dyDescent="0.2"/>
    <row r="26060" x14ac:dyDescent="0.2"/>
    <row r="26061" x14ac:dyDescent="0.2"/>
    <row r="26062" x14ac:dyDescent="0.2"/>
    <row r="26063" x14ac:dyDescent="0.2"/>
    <row r="26064" x14ac:dyDescent="0.2"/>
    <row r="26065" x14ac:dyDescent="0.2"/>
    <row r="26066" x14ac:dyDescent="0.2"/>
    <row r="26067" x14ac:dyDescent="0.2"/>
    <row r="26068" x14ac:dyDescent="0.2"/>
    <row r="26069" x14ac:dyDescent="0.2"/>
    <row r="26070" x14ac:dyDescent="0.2"/>
    <row r="26071" x14ac:dyDescent="0.2"/>
    <row r="26072" x14ac:dyDescent="0.2"/>
    <row r="26073" x14ac:dyDescent="0.2"/>
    <row r="26074" x14ac:dyDescent="0.2"/>
    <row r="26075" x14ac:dyDescent="0.2"/>
    <row r="26076" x14ac:dyDescent="0.2"/>
    <row r="26077" x14ac:dyDescent="0.2"/>
    <row r="26078" x14ac:dyDescent="0.2"/>
    <row r="26079" x14ac:dyDescent="0.2"/>
    <row r="26080" x14ac:dyDescent="0.2"/>
    <row r="26081" x14ac:dyDescent="0.2"/>
    <row r="26082" x14ac:dyDescent="0.2"/>
    <row r="26083" x14ac:dyDescent="0.2"/>
    <row r="26084" x14ac:dyDescent="0.2"/>
    <row r="26085" x14ac:dyDescent="0.2"/>
    <row r="26086" x14ac:dyDescent="0.2"/>
    <row r="26087" x14ac:dyDescent="0.2"/>
    <row r="26088" x14ac:dyDescent="0.2"/>
    <row r="26089" x14ac:dyDescent="0.2"/>
    <row r="26090" x14ac:dyDescent="0.2"/>
    <row r="26091" x14ac:dyDescent="0.2"/>
    <row r="26092" x14ac:dyDescent="0.2"/>
    <row r="26093" x14ac:dyDescent="0.2"/>
    <row r="26094" x14ac:dyDescent="0.2"/>
    <row r="26095" x14ac:dyDescent="0.2"/>
    <row r="26096" x14ac:dyDescent="0.2"/>
    <row r="26097" x14ac:dyDescent="0.2"/>
    <row r="26098" x14ac:dyDescent="0.2"/>
    <row r="26099" x14ac:dyDescent="0.2"/>
    <row r="26100" x14ac:dyDescent="0.2"/>
    <row r="26101" x14ac:dyDescent="0.2"/>
    <row r="26102" x14ac:dyDescent="0.2"/>
    <row r="26103" x14ac:dyDescent="0.2"/>
    <row r="26104" x14ac:dyDescent="0.2"/>
    <row r="26105" x14ac:dyDescent="0.2"/>
    <row r="26106" x14ac:dyDescent="0.2"/>
    <row r="26107" x14ac:dyDescent="0.2"/>
    <row r="26108" x14ac:dyDescent="0.2"/>
    <row r="26109" x14ac:dyDescent="0.2"/>
    <row r="26110" x14ac:dyDescent="0.2"/>
    <row r="26111" x14ac:dyDescent="0.2"/>
    <row r="26112" x14ac:dyDescent="0.2"/>
    <row r="26113" x14ac:dyDescent="0.2"/>
    <row r="26114" x14ac:dyDescent="0.2"/>
    <row r="26115" x14ac:dyDescent="0.2"/>
    <row r="26116" x14ac:dyDescent="0.2"/>
    <row r="26117" x14ac:dyDescent="0.2"/>
    <row r="26118" x14ac:dyDescent="0.2"/>
    <row r="26119" x14ac:dyDescent="0.2"/>
    <row r="26120" x14ac:dyDescent="0.2"/>
    <row r="26121" x14ac:dyDescent="0.2"/>
    <row r="26122" x14ac:dyDescent="0.2"/>
    <row r="26123" x14ac:dyDescent="0.2"/>
    <row r="26124" x14ac:dyDescent="0.2"/>
    <row r="26125" x14ac:dyDescent="0.2"/>
    <row r="26126" x14ac:dyDescent="0.2"/>
    <row r="26127" x14ac:dyDescent="0.2"/>
    <row r="26128" x14ac:dyDescent="0.2"/>
    <row r="26129" x14ac:dyDescent="0.2"/>
    <row r="26130" x14ac:dyDescent="0.2"/>
    <row r="26131" x14ac:dyDescent="0.2"/>
    <row r="26132" x14ac:dyDescent="0.2"/>
    <row r="26133" x14ac:dyDescent="0.2"/>
    <row r="26134" x14ac:dyDescent="0.2"/>
    <row r="26135" x14ac:dyDescent="0.2"/>
    <row r="26136" x14ac:dyDescent="0.2"/>
    <row r="26137" x14ac:dyDescent="0.2"/>
    <row r="26138" x14ac:dyDescent="0.2"/>
    <row r="26139" x14ac:dyDescent="0.2"/>
    <row r="26140" x14ac:dyDescent="0.2"/>
    <row r="26141" x14ac:dyDescent="0.2"/>
    <row r="26142" x14ac:dyDescent="0.2"/>
    <row r="26143" x14ac:dyDescent="0.2"/>
    <row r="26144" x14ac:dyDescent="0.2"/>
    <row r="26145" x14ac:dyDescent="0.2"/>
    <row r="26146" x14ac:dyDescent="0.2"/>
    <row r="26147" x14ac:dyDescent="0.2"/>
    <row r="26148" x14ac:dyDescent="0.2"/>
    <row r="26149" x14ac:dyDescent="0.2"/>
    <row r="26150" x14ac:dyDescent="0.2"/>
    <row r="26151" x14ac:dyDescent="0.2"/>
    <row r="26152" x14ac:dyDescent="0.2"/>
    <row r="26153" x14ac:dyDescent="0.2"/>
    <row r="26154" x14ac:dyDescent="0.2"/>
    <row r="26155" x14ac:dyDescent="0.2"/>
    <row r="26156" x14ac:dyDescent="0.2"/>
    <row r="26157" x14ac:dyDescent="0.2"/>
    <row r="26158" x14ac:dyDescent="0.2"/>
    <row r="26159" x14ac:dyDescent="0.2"/>
    <row r="26160" x14ac:dyDescent="0.2"/>
    <row r="26161" x14ac:dyDescent="0.2"/>
    <row r="26162" x14ac:dyDescent="0.2"/>
    <row r="26163" x14ac:dyDescent="0.2"/>
    <row r="26164" x14ac:dyDescent="0.2"/>
    <row r="26165" x14ac:dyDescent="0.2"/>
    <row r="26166" x14ac:dyDescent="0.2"/>
    <row r="26167" x14ac:dyDescent="0.2"/>
    <row r="26168" x14ac:dyDescent="0.2"/>
    <row r="26169" x14ac:dyDescent="0.2"/>
    <row r="26170" x14ac:dyDescent="0.2"/>
    <row r="26171" x14ac:dyDescent="0.2"/>
    <row r="26172" x14ac:dyDescent="0.2"/>
    <row r="26173" x14ac:dyDescent="0.2"/>
    <row r="26174" x14ac:dyDescent="0.2"/>
    <row r="26175" x14ac:dyDescent="0.2"/>
    <row r="26176" x14ac:dyDescent="0.2"/>
    <row r="26177" x14ac:dyDescent="0.2"/>
    <row r="26178" x14ac:dyDescent="0.2"/>
    <row r="26179" x14ac:dyDescent="0.2"/>
    <row r="26180" x14ac:dyDescent="0.2"/>
    <row r="26181" x14ac:dyDescent="0.2"/>
    <row r="26182" x14ac:dyDescent="0.2"/>
    <row r="26183" x14ac:dyDescent="0.2"/>
    <row r="26184" x14ac:dyDescent="0.2"/>
    <row r="26185" x14ac:dyDescent="0.2"/>
    <row r="26186" x14ac:dyDescent="0.2"/>
    <row r="26187" x14ac:dyDescent="0.2"/>
    <row r="26188" x14ac:dyDescent="0.2"/>
    <row r="26189" x14ac:dyDescent="0.2"/>
    <row r="26190" x14ac:dyDescent="0.2"/>
    <row r="26191" x14ac:dyDescent="0.2"/>
    <row r="26192" x14ac:dyDescent="0.2"/>
    <row r="26193" x14ac:dyDescent="0.2"/>
    <row r="26194" x14ac:dyDescent="0.2"/>
    <row r="26195" x14ac:dyDescent="0.2"/>
    <row r="26196" x14ac:dyDescent="0.2"/>
    <row r="26197" x14ac:dyDescent="0.2"/>
    <row r="26198" x14ac:dyDescent="0.2"/>
    <row r="26199" x14ac:dyDescent="0.2"/>
    <row r="26200" x14ac:dyDescent="0.2"/>
    <row r="26201" x14ac:dyDescent="0.2"/>
    <row r="26202" x14ac:dyDescent="0.2"/>
    <row r="26203" x14ac:dyDescent="0.2"/>
    <row r="26204" x14ac:dyDescent="0.2"/>
    <row r="26205" x14ac:dyDescent="0.2"/>
    <row r="26206" x14ac:dyDescent="0.2"/>
    <row r="26207" x14ac:dyDescent="0.2"/>
    <row r="26208" x14ac:dyDescent="0.2"/>
    <row r="26209" x14ac:dyDescent="0.2"/>
    <row r="26210" x14ac:dyDescent="0.2"/>
    <row r="26211" x14ac:dyDescent="0.2"/>
    <row r="26212" x14ac:dyDescent="0.2"/>
    <row r="26213" x14ac:dyDescent="0.2"/>
    <row r="26214" x14ac:dyDescent="0.2"/>
    <row r="26215" x14ac:dyDescent="0.2"/>
    <row r="26216" x14ac:dyDescent="0.2"/>
    <row r="26217" x14ac:dyDescent="0.2"/>
    <row r="26218" x14ac:dyDescent="0.2"/>
    <row r="26219" x14ac:dyDescent="0.2"/>
    <row r="26220" x14ac:dyDescent="0.2"/>
    <row r="26221" x14ac:dyDescent="0.2"/>
    <row r="26222" x14ac:dyDescent="0.2"/>
    <row r="26223" x14ac:dyDescent="0.2"/>
    <row r="26224" x14ac:dyDescent="0.2"/>
    <row r="26225" x14ac:dyDescent="0.2"/>
    <row r="26226" x14ac:dyDescent="0.2"/>
    <row r="26227" x14ac:dyDescent="0.2"/>
    <row r="26228" x14ac:dyDescent="0.2"/>
    <row r="26229" x14ac:dyDescent="0.2"/>
    <row r="26230" x14ac:dyDescent="0.2"/>
    <row r="26231" x14ac:dyDescent="0.2"/>
    <row r="26232" x14ac:dyDescent="0.2"/>
    <row r="26233" x14ac:dyDescent="0.2"/>
    <row r="26234" x14ac:dyDescent="0.2"/>
    <row r="26235" x14ac:dyDescent="0.2"/>
    <row r="26236" x14ac:dyDescent="0.2"/>
    <row r="26237" x14ac:dyDescent="0.2"/>
    <row r="26238" x14ac:dyDescent="0.2"/>
    <row r="26239" x14ac:dyDescent="0.2"/>
    <row r="26240" x14ac:dyDescent="0.2"/>
    <row r="26241" x14ac:dyDescent="0.2"/>
    <row r="26242" x14ac:dyDescent="0.2"/>
    <row r="26243" x14ac:dyDescent="0.2"/>
    <row r="26244" x14ac:dyDescent="0.2"/>
    <row r="26245" x14ac:dyDescent="0.2"/>
    <row r="26246" x14ac:dyDescent="0.2"/>
    <row r="26247" x14ac:dyDescent="0.2"/>
    <row r="26248" x14ac:dyDescent="0.2"/>
    <row r="26249" x14ac:dyDescent="0.2"/>
    <row r="26250" x14ac:dyDescent="0.2"/>
    <row r="26251" x14ac:dyDescent="0.2"/>
    <row r="26252" x14ac:dyDescent="0.2"/>
    <row r="26253" x14ac:dyDescent="0.2"/>
    <row r="26254" x14ac:dyDescent="0.2"/>
    <row r="26255" x14ac:dyDescent="0.2"/>
    <row r="26256" x14ac:dyDescent="0.2"/>
    <row r="26257" x14ac:dyDescent="0.2"/>
    <row r="26258" x14ac:dyDescent="0.2"/>
    <row r="26259" x14ac:dyDescent="0.2"/>
    <row r="26260" x14ac:dyDescent="0.2"/>
    <row r="26261" x14ac:dyDescent="0.2"/>
    <row r="26262" x14ac:dyDescent="0.2"/>
    <row r="26263" x14ac:dyDescent="0.2"/>
    <row r="26264" x14ac:dyDescent="0.2"/>
    <row r="26265" x14ac:dyDescent="0.2"/>
    <row r="26266" x14ac:dyDescent="0.2"/>
    <row r="26267" x14ac:dyDescent="0.2"/>
    <row r="26268" x14ac:dyDescent="0.2"/>
    <row r="26269" x14ac:dyDescent="0.2"/>
    <row r="26270" x14ac:dyDescent="0.2"/>
    <row r="26271" x14ac:dyDescent="0.2"/>
    <row r="26272" x14ac:dyDescent="0.2"/>
    <row r="26273" x14ac:dyDescent="0.2"/>
    <row r="26274" x14ac:dyDescent="0.2"/>
    <row r="26275" x14ac:dyDescent="0.2"/>
    <row r="26276" x14ac:dyDescent="0.2"/>
    <row r="26277" x14ac:dyDescent="0.2"/>
    <row r="26278" x14ac:dyDescent="0.2"/>
    <row r="26279" x14ac:dyDescent="0.2"/>
    <row r="26280" x14ac:dyDescent="0.2"/>
    <row r="26281" x14ac:dyDescent="0.2"/>
    <row r="26282" x14ac:dyDescent="0.2"/>
    <row r="26283" x14ac:dyDescent="0.2"/>
    <row r="26284" x14ac:dyDescent="0.2"/>
    <row r="26285" x14ac:dyDescent="0.2"/>
    <row r="26286" x14ac:dyDescent="0.2"/>
    <row r="26287" x14ac:dyDescent="0.2"/>
    <row r="26288" x14ac:dyDescent="0.2"/>
    <row r="26289" x14ac:dyDescent="0.2"/>
    <row r="26290" x14ac:dyDescent="0.2"/>
    <row r="26291" x14ac:dyDescent="0.2"/>
    <row r="26292" x14ac:dyDescent="0.2"/>
    <row r="26293" x14ac:dyDescent="0.2"/>
    <row r="26294" x14ac:dyDescent="0.2"/>
    <row r="26295" x14ac:dyDescent="0.2"/>
    <row r="26296" x14ac:dyDescent="0.2"/>
    <row r="26297" x14ac:dyDescent="0.2"/>
    <row r="26298" x14ac:dyDescent="0.2"/>
    <row r="26299" x14ac:dyDescent="0.2"/>
    <row r="26300" x14ac:dyDescent="0.2"/>
    <row r="26301" x14ac:dyDescent="0.2"/>
    <row r="26302" x14ac:dyDescent="0.2"/>
    <row r="26303" x14ac:dyDescent="0.2"/>
    <row r="26304" x14ac:dyDescent="0.2"/>
    <row r="26305" x14ac:dyDescent="0.2"/>
    <row r="26306" x14ac:dyDescent="0.2"/>
    <row r="26307" x14ac:dyDescent="0.2"/>
    <row r="26308" x14ac:dyDescent="0.2"/>
    <row r="26309" x14ac:dyDescent="0.2"/>
    <row r="26310" x14ac:dyDescent="0.2"/>
    <row r="26311" x14ac:dyDescent="0.2"/>
    <row r="26312" x14ac:dyDescent="0.2"/>
    <row r="26313" x14ac:dyDescent="0.2"/>
    <row r="26314" x14ac:dyDescent="0.2"/>
    <row r="26315" x14ac:dyDescent="0.2"/>
    <row r="26316" x14ac:dyDescent="0.2"/>
    <row r="26317" x14ac:dyDescent="0.2"/>
    <row r="26318" x14ac:dyDescent="0.2"/>
    <row r="26319" x14ac:dyDescent="0.2"/>
    <row r="26320" x14ac:dyDescent="0.2"/>
    <row r="26321" x14ac:dyDescent="0.2"/>
    <row r="26322" x14ac:dyDescent="0.2"/>
    <row r="26323" x14ac:dyDescent="0.2"/>
    <row r="26324" x14ac:dyDescent="0.2"/>
    <row r="26325" x14ac:dyDescent="0.2"/>
    <row r="26326" x14ac:dyDescent="0.2"/>
    <row r="26327" x14ac:dyDescent="0.2"/>
    <row r="26328" x14ac:dyDescent="0.2"/>
    <row r="26329" x14ac:dyDescent="0.2"/>
    <row r="26330" x14ac:dyDescent="0.2"/>
    <row r="26331" x14ac:dyDescent="0.2"/>
    <row r="26332" x14ac:dyDescent="0.2"/>
    <row r="26333" x14ac:dyDescent="0.2"/>
    <row r="26334" x14ac:dyDescent="0.2"/>
    <row r="26335" x14ac:dyDescent="0.2"/>
    <row r="26336" x14ac:dyDescent="0.2"/>
    <row r="26337" x14ac:dyDescent="0.2"/>
    <row r="26338" x14ac:dyDescent="0.2"/>
    <row r="26339" x14ac:dyDescent="0.2"/>
    <row r="26340" x14ac:dyDescent="0.2"/>
    <row r="26341" x14ac:dyDescent="0.2"/>
    <row r="26342" x14ac:dyDescent="0.2"/>
    <row r="26343" x14ac:dyDescent="0.2"/>
    <row r="26344" x14ac:dyDescent="0.2"/>
    <row r="26345" x14ac:dyDescent="0.2"/>
    <row r="26346" x14ac:dyDescent="0.2"/>
    <row r="26347" x14ac:dyDescent="0.2"/>
    <row r="26348" x14ac:dyDescent="0.2"/>
    <row r="26349" x14ac:dyDescent="0.2"/>
    <row r="26350" x14ac:dyDescent="0.2"/>
    <row r="26351" x14ac:dyDescent="0.2"/>
    <row r="26352" x14ac:dyDescent="0.2"/>
    <row r="26353" x14ac:dyDescent="0.2"/>
    <row r="26354" x14ac:dyDescent="0.2"/>
    <row r="26355" x14ac:dyDescent="0.2"/>
    <row r="26356" x14ac:dyDescent="0.2"/>
    <row r="26357" x14ac:dyDescent="0.2"/>
    <row r="26358" x14ac:dyDescent="0.2"/>
    <row r="26359" x14ac:dyDescent="0.2"/>
    <row r="26360" x14ac:dyDescent="0.2"/>
    <row r="26361" x14ac:dyDescent="0.2"/>
    <row r="26362" x14ac:dyDescent="0.2"/>
    <row r="26363" x14ac:dyDescent="0.2"/>
    <row r="26364" x14ac:dyDescent="0.2"/>
    <row r="26365" x14ac:dyDescent="0.2"/>
    <row r="26366" x14ac:dyDescent="0.2"/>
    <row r="26367" x14ac:dyDescent="0.2"/>
    <row r="26368" x14ac:dyDescent="0.2"/>
    <row r="26369" x14ac:dyDescent="0.2"/>
    <row r="26370" x14ac:dyDescent="0.2"/>
    <row r="26371" x14ac:dyDescent="0.2"/>
    <row r="26372" x14ac:dyDescent="0.2"/>
    <row r="26373" x14ac:dyDescent="0.2"/>
    <row r="26374" x14ac:dyDescent="0.2"/>
    <row r="26375" x14ac:dyDescent="0.2"/>
    <row r="26376" x14ac:dyDescent="0.2"/>
    <row r="26377" x14ac:dyDescent="0.2"/>
    <row r="26378" x14ac:dyDescent="0.2"/>
    <row r="26379" x14ac:dyDescent="0.2"/>
    <row r="26380" x14ac:dyDescent="0.2"/>
    <row r="26381" x14ac:dyDescent="0.2"/>
    <row r="26382" x14ac:dyDescent="0.2"/>
    <row r="26383" x14ac:dyDescent="0.2"/>
    <row r="26384" x14ac:dyDescent="0.2"/>
    <row r="26385" x14ac:dyDescent="0.2"/>
    <row r="26386" x14ac:dyDescent="0.2"/>
    <row r="26387" x14ac:dyDescent="0.2"/>
    <row r="26388" x14ac:dyDescent="0.2"/>
    <row r="26389" x14ac:dyDescent="0.2"/>
    <row r="26390" x14ac:dyDescent="0.2"/>
    <row r="26391" x14ac:dyDescent="0.2"/>
    <row r="26392" x14ac:dyDescent="0.2"/>
    <row r="26393" x14ac:dyDescent="0.2"/>
    <row r="26394" x14ac:dyDescent="0.2"/>
    <row r="26395" x14ac:dyDescent="0.2"/>
    <row r="26396" x14ac:dyDescent="0.2"/>
    <row r="26397" x14ac:dyDescent="0.2"/>
    <row r="26398" x14ac:dyDescent="0.2"/>
    <row r="26399" x14ac:dyDescent="0.2"/>
    <row r="26400" x14ac:dyDescent="0.2"/>
    <row r="26401" x14ac:dyDescent="0.2"/>
    <row r="26402" x14ac:dyDescent="0.2"/>
    <row r="26403" x14ac:dyDescent="0.2"/>
    <row r="26404" x14ac:dyDescent="0.2"/>
    <row r="26405" x14ac:dyDescent="0.2"/>
    <row r="26406" x14ac:dyDescent="0.2"/>
    <row r="26407" x14ac:dyDescent="0.2"/>
    <row r="26408" x14ac:dyDescent="0.2"/>
    <row r="26409" x14ac:dyDescent="0.2"/>
    <row r="26410" x14ac:dyDescent="0.2"/>
    <row r="26411" x14ac:dyDescent="0.2"/>
    <row r="26412" x14ac:dyDescent="0.2"/>
    <row r="26413" x14ac:dyDescent="0.2"/>
    <row r="26414" x14ac:dyDescent="0.2"/>
    <row r="26415" x14ac:dyDescent="0.2"/>
    <row r="26416" x14ac:dyDescent="0.2"/>
    <row r="26417" x14ac:dyDescent="0.2"/>
    <row r="26418" x14ac:dyDescent="0.2"/>
    <row r="26419" x14ac:dyDescent="0.2"/>
    <row r="26420" x14ac:dyDescent="0.2"/>
    <row r="26421" x14ac:dyDescent="0.2"/>
    <row r="26422" x14ac:dyDescent="0.2"/>
    <row r="26423" x14ac:dyDescent="0.2"/>
    <row r="26424" x14ac:dyDescent="0.2"/>
    <row r="26425" x14ac:dyDescent="0.2"/>
    <row r="26426" x14ac:dyDescent="0.2"/>
    <row r="26427" x14ac:dyDescent="0.2"/>
    <row r="26428" x14ac:dyDescent="0.2"/>
    <row r="26429" x14ac:dyDescent="0.2"/>
    <row r="26430" x14ac:dyDescent="0.2"/>
    <row r="26431" x14ac:dyDescent="0.2"/>
    <row r="26432" x14ac:dyDescent="0.2"/>
    <row r="26433" x14ac:dyDescent="0.2"/>
    <row r="26434" x14ac:dyDescent="0.2"/>
    <row r="26435" x14ac:dyDescent="0.2"/>
    <row r="26436" x14ac:dyDescent="0.2"/>
    <row r="26437" x14ac:dyDescent="0.2"/>
    <row r="26438" x14ac:dyDescent="0.2"/>
    <row r="26439" x14ac:dyDescent="0.2"/>
    <row r="26440" x14ac:dyDescent="0.2"/>
    <row r="26441" x14ac:dyDescent="0.2"/>
    <row r="26442" x14ac:dyDescent="0.2"/>
    <row r="26443" x14ac:dyDescent="0.2"/>
    <row r="26444" x14ac:dyDescent="0.2"/>
    <row r="26445" x14ac:dyDescent="0.2"/>
    <row r="26446" x14ac:dyDescent="0.2"/>
    <row r="26447" x14ac:dyDescent="0.2"/>
    <row r="26448" x14ac:dyDescent="0.2"/>
    <row r="26449" x14ac:dyDescent="0.2"/>
    <row r="26450" x14ac:dyDescent="0.2"/>
    <row r="26451" x14ac:dyDescent="0.2"/>
    <row r="26452" x14ac:dyDescent="0.2"/>
    <row r="26453" x14ac:dyDescent="0.2"/>
    <row r="26454" x14ac:dyDescent="0.2"/>
    <row r="26455" x14ac:dyDescent="0.2"/>
    <row r="26456" x14ac:dyDescent="0.2"/>
    <row r="26457" x14ac:dyDescent="0.2"/>
    <row r="26458" x14ac:dyDescent="0.2"/>
    <row r="26459" x14ac:dyDescent="0.2"/>
    <row r="26460" x14ac:dyDescent="0.2"/>
    <row r="26461" x14ac:dyDescent="0.2"/>
    <row r="26462" x14ac:dyDescent="0.2"/>
    <row r="26463" x14ac:dyDescent="0.2"/>
    <row r="26464" x14ac:dyDescent="0.2"/>
    <row r="26465" x14ac:dyDescent="0.2"/>
    <row r="26466" x14ac:dyDescent="0.2"/>
    <row r="26467" x14ac:dyDescent="0.2"/>
    <row r="26468" x14ac:dyDescent="0.2"/>
    <row r="26469" x14ac:dyDescent="0.2"/>
    <row r="26470" x14ac:dyDescent="0.2"/>
    <row r="26471" x14ac:dyDescent="0.2"/>
    <row r="26472" x14ac:dyDescent="0.2"/>
    <row r="26473" x14ac:dyDescent="0.2"/>
    <row r="26474" x14ac:dyDescent="0.2"/>
    <row r="26475" x14ac:dyDescent="0.2"/>
    <row r="26476" x14ac:dyDescent="0.2"/>
    <row r="26477" x14ac:dyDescent="0.2"/>
    <row r="26478" x14ac:dyDescent="0.2"/>
    <row r="26479" x14ac:dyDescent="0.2"/>
    <row r="26480" x14ac:dyDescent="0.2"/>
    <row r="26481" x14ac:dyDescent="0.2"/>
    <row r="26482" x14ac:dyDescent="0.2"/>
    <row r="26483" x14ac:dyDescent="0.2"/>
    <row r="26484" x14ac:dyDescent="0.2"/>
    <row r="26485" x14ac:dyDescent="0.2"/>
    <row r="26486" x14ac:dyDescent="0.2"/>
    <row r="26487" x14ac:dyDescent="0.2"/>
    <row r="26488" x14ac:dyDescent="0.2"/>
    <row r="26489" x14ac:dyDescent="0.2"/>
    <row r="26490" x14ac:dyDescent="0.2"/>
    <row r="26491" x14ac:dyDescent="0.2"/>
    <row r="26492" x14ac:dyDescent="0.2"/>
    <row r="26493" x14ac:dyDescent="0.2"/>
    <row r="26494" x14ac:dyDescent="0.2"/>
    <row r="26495" x14ac:dyDescent="0.2"/>
    <row r="26496" x14ac:dyDescent="0.2"/>
    <row r="26497" x14ac:dyDescent="0.2"/>
    <row r="26498" x14ac:dyDescent="0.2"/>
    <row r="26499" x14ac:dyDescent="0.2"/>
    <row r="26500" x14ac:dyDescent="0.2"/>
    <row r="26501" x14ac:dyDescent="0.2"/>
    <row r="26502" x14ac:dyDescent="0.2"/>
    <row r="26503" x14ac:dyDescent="0.2"/>
    <row r="26504" x14ac:dyDescent="0.2"/>
    <row r="26505" x14ac:dyDescent="0.2"/>
    <row r="26506" x14ac:dyDescent="0.2"/>
    <row r="26507" x14ac:dyDescent="0.2"/>
    <row r="26508" x14ac:dyDescent="0.2"/>
    <row r="26509" x14ac:dyDescent="0.2"/>
    <row r="26510" x14ac:dyDescent="0.2"/>
    <row r="26511" x14ac:dyDescent="0.2"/>
    <row r="26512" x14ac:dyDescent="0.2"/>
    <row r="26513" x14ac:dyDescent="0.2"/>
    <row r="26514" x14ac:dyDescent="0.2"/>
    <row r="26515" x14ac:dyDescent="0.2"/>
    <row r="26516" x14ac:dyDescent="0.2"/>
    <row r="26517" x14ac:dyDescent="0.2"/>
    <row r="26518" x14ac:dyDescent="0.2"/>
    <row r="26519" x14ac:dyDescent="0.2"/>
    <row r="26520" x14ac:dyDescent="0.2"/>
    <row r="26521" x14ac:dyDescent="0.2"/>
    <row r="26522" x14ac:dyDescent="0.2"/>
    <row r="26523" x14ac:dyDescent="0.2"/>
    <row r="26524" x14ac:dyDescent="0.2"/>
    <row r="26525" x14ac:dyDescent="0.2"/>
    <row r="26526" x14ac:dyDescent="0.2"/>
    <row r="26527" x14ac:dyDescent="0.2"/>
    <row r="26528" x14ac:dyDescent="0.2"/>
    <row r="26529" x14ac:dyDescent="0.2"/>
    <row r="26530" x14ac:dyDescent="0.2"/>
    <row r="26531" x14ac:dyDescent="0.2"/>
    <row r="26532" x14ac:dyDescent="0.2"/>
    <row r="26533" x14ac:dyDescent="0.2"/>
    <row r="26534" x14ac:dyDescent="0.2"/>
    <row r="26535" x14ac:dyDescent="0.2"/>
    <row r="26536" x14ac:dyDescent="0.2"/>
    <row r="26537" x14ac:dyDescent="0.2"/>
    <row r="26538" x14ac:dyDescent="0.2"/>
    <row r="26539" x14ac:dyDescent="0.2"/>
    <row r="26540" x14ac:dyDescent="0.2"/>
    <row r="26541" x14ac:dyDescent="0.2"/>
    <row r="26542" x14ac:dyDescent="0.2"/>
    <row r="26543" x14ac:dyDescent="0.2"/>
    <row r="26544" x14ac:dyDescent="0.2"/>
    <row r="26545" x14ac:dyDescent="0.2"/>
    <row r="26546" x14ac:dyDescent="0.2"/>
    <row r="26547" x14ac:dyDescent="0.2"/>
    <row r="26548" x14ac:dyDescent="0.2"/>
    <row r="26549" x14ac:dyDescent="0.2"/>
    <row r="26550" x14ac:dyDescent="0.2"/>
    <row r="26551" x14ac:dyDescent="0.2"/>
    <row r="26552" x14ac:dyDescent="0.2"/>
    <row r="26553" x14ac:dyDescent="0.2"/>
    <row r="26554" x14ac:dyDescent="0.2"/>
    <row r="26555" x14ac:dyDescent="0.2"/>
    <row r="26556" x14ac:dyDescent="0.2"/>
    <row r="26557" x14ac:dyDescent="0.2"/>
    <row r="26558" x14ac:dyDescent="0.2"/>
    <row r="26559" x14ac:dyDescent="0.2"/>
    <row r="26560" x14ac:dyDescent="0.2"/>
    <row r="26561" x14ac:dyDescent="0.2"/>
    <row r="26562" x14ac:dyDescent="0.2"/>
    <row r="26563" x14ac:dyDescent="0.2"/>
    <row r="26564" x14ac:dyDescent="0.2"/>
    <row r="26565" x14ac:dyDescent="0.2"/>
    <row r="26566" x14ac:dyDescent="0.2"/>
    <row r="26567" x14ac:dyDescent="0.2"/>
    <row r="26568" x14ac:dyDescent="0.2"/>
    <row r="26569" x14ac:dyDescent="0.2"/>
    <row r="26570" x14ac:dyDescent="0.2"/>
    <row r="26571" x14ac:dyDescent="0.2"/>
    <row r="26572" x14ac:dyDescent="0.2"/>
    <row r="26573" x14ac:dyDescent="0.2"/>
    <row r="26574" x14ac:dyDescent="0.2"/>
    <row r="26575" x14ac:dyDescent="0.2"/>
    <row r="26576" x14ac:dyDescent="0.2"/>
    <row r="26577" x14ac:dyDescent="0.2"/>
    <row r="26578" x14ac:dyDescent="0.2"/>
    <row r="26579" x14ac:dyDescent="0.2"/>
    <row r="26580" x14ac:dyDescent="0.2"/>
    <row r="26581" x14ac:dyDescent="0.2"/>
    <row r="26582" x14ac:dyDescent="0.2"/>
    <row r="26583" x14ac:dyDescent="0.2"/>
    <row r="26584" x14ac:dyDescent="0.2"/>
    <row r="26585" x14ac:dyDescent="0.2"/>
    <row r="26586" x14ac:dyDescent="0.2"/>
    <row r="26587" x14ac:dyDescent="0.2"/>
    <row r="26588" x14ac:dyDescent="0.2"/>
    <row r="26589" x14ac:dyDescent="0.2"/>
    <row r="26590" x14ac:dyDescent="0.2"/>
    <row r="26591" x14ac:dyDescent="0.2"/>
    <row r="26592" x14ac:dyDescent="0.2"/>
    <row r="26593" x14ac:dyDescent="0.2"/>
    <row r="26594" x14ac:dyDescent="0.2"/>
    <row r="26595" x14ac:dyDescent="0.2"/>
    <row r="26596" x14ac:dyDescent="0.2"/>
    <row r="26597" x14ac:dyDescent="0.2"/>
    <row r="26598" x14ac:dyDescent="0.2"/>
    <row r="26599" x14ac:dyDescent="0.2"/>
    <row r="26600" x14ac:dyDescent="0.2"/>
    <row r="26601" x14ac:dyDescent="0.2"/>
    <row r="26602" x14ac:dyDescent="0.2"/>
    <row r="26603" x14ac:dyDescent="0.2"/>
    <row r="26604" x14ac:dyDescent="0.2"/>
    <row r="26605" x14ac:dyDescent="0.2"/>
    <row r="26606" x14ac:dyDescent="0.2"/>
    <row r="26607" x14ac:dyDescent="0.2"/>
    <row r="26608" x14ac:dyDescent="0.2"/>
    <row r="26609" x14ac:dyDescent="0.2"/>
    <row r="26610" x14ac:dyDescent="0.2"/>
    <row r="26611" x14ac:dyDescent="0.2"/>
    <row r="26612" x14ac:dyDescent="0.2"/>
    <row r="26613" x14ac:dyDescent="0.2"/>
    <row r="26614" x14ac:dyDescent="0.2"/>
    <row r="26615" x14ac:dyDescent="0.2"/>
    <row r="26616" x14ac:dyDescent="0.2"/>
    <row r="26617" x14ac:dyDescent="0.2"/>
    <row r="26618" x14ac:dyDescent="0.2"/>
    <row r="26619" x14ac:dyDescent="0.2"/>
    <row r="26620" x14ac:dyDescent="0.2"/>
    <row r="26621" x14ac:dyDescent="0.2"/>
    <row r="26622" x14ac:dyDescent="0.2"/>
    <row r="26623" x14ac:dyDescent="0.2"/>
    <row r="26624" x14ac:dyDescent="0.2"/>
    <row r="26625" x14ac:dyDescent="0.2"/>
    <row r="26626" x14ac:dyDescent="0.2"/>
    <row r="26627" x14ac:dyDescent="0.2"/>
    <row r="26628" x14ac:dyDescent="0.2"/>
    <row r="26629" x14ac:dyDescent="0.2"/>
    <row r="26630" x14ac:dyDescent="0.2"/>
    <row r="26631" x14ac:dyDescent="0.2"/>
    <row r="26632" x14ac:dyDescent="0.2"/>
    <row r="26633" x14ac:dyDescent="0.2"/>
    <row r="26634" x14ac:dyDescent="0.2"/>
    <row r="26635" x14ac:dyDescent="0.2"/>
    <row r="26636" x14ac:dyDescent="0.2"/>
    <row r="26637" x14ac:dyDescent="0.2"/>
    <row r="26638" x14ac:dyDescent="0.2"/>
    <row r="26639" x14ac:dyDescent="0.2"/>
    <row r="26640" x14ac:dyDescent="0.2"/>
    <row r="26641" x14ac:dyDescent="0.2"/>
    <row r="26642" x14ac:dyDescent="0.2"/>
    <row r="26643" x14ac:dyDescent="0.2"/>
    <row r="26644" x14ac:dyDescent="0.2"/>
    <row r="26645" x14ac:dyDescent="0.2"/>
    <row r="26646" x14ac:dyDescent="0.2"/>
    <row r="26647" x14ac:dyDescent="0.2"/>
    <row r="26648" x14ac:dyDescent="0.2"/>
    <row r="26649" x14ac:dyDescent="0.2"/>
    <row r="26650" x14ac:dyDescent="0.2"/>
    <row r="26651" x14ac:dyDescent="0.2"/>
    <row r="26652" x14ac:dyDescent="0.2"/>
    <row r="26653" x14ac:dyDescent="0.2"/>
    <row r="26654" x14ac:dyDescent="0.2"/>
    <row r="26655" x14ac:dyDescent="0.2"/>
    <row r="26656" x14ac:dyDescent="0.2"/>
    <row r="26657" x14ac:dyDescent="0.2"/>
    <row r="26658" x14ac:dyDescent="0.2"/>
    <row r="26659" x14ac:dyDescent="0.2"/>
    <row r="26660" x14ac:dyDescent="0.2"/>
    <row r="26661" x14ac:dyDescent="0.2"/>
    <row r="26662" x14ac:dyDescent="0.2"/>
    <row r="26663" x14ac:dyDescent="0.2"/>
    <row r="26664" x14ac:dyDescent="0.2"/>
    <row r="26665" x14ac:dyDescent="0.2"/>
    <row r="26666" x14ac:dyDescent="0.2"/>
    <row r="26667" x14ac:dyDescent="0.2"/>
    <row r="26668" x14ac:dyDescent="0.2"/>
    <row r="26669" x14ac:dyDescent="0.2"/>
    <row r="26670" x14ac:dyDescent="0.2"/>
    <row r="26671" x14ac:dyDescent="0.2"/>
    <row r="26672" x14ac:dyDescent="0.2"/>
    <row r="26673" x14ac:dyDescent="0.2"/>
    <row r="26674" x14ac:dyDescent="0.2"/>
    <row r="26675" x14ac:dyDescent="0.2"/>
    <row r="26676" x14ac:dyDescent="0.2"/>
    <row r="26677" x14ac:dyDescent="0.2"/>
    <row r="26678" x14ac:dyDescent="0.2"/>
    <row r="26679" x14ac:dyDescent="0.2"/>
    <row r="26680" x14ac:dyDescent="0.2"/>
    <row r="26681" x14ac:dyDescent="0.2"/>
    <row r="26682" x14ac:dyDescent="0.2"/>
    <row r="26683" x14ac:dyDescent="0.2"/>
    <row r="26684" x14ac:dyDescent="0.2"/>
    <row r="26685" x14ac:dyDescent="0.2"/>
    <row r="26686" x14ac:dyDescent="0.2"/>
    <row r="26687" x14ac:dyDescent="0.2"/>
    <row r="26688" x14ac:dyDescent="0.2"/>
    <row r="26689" x14ac:dyDescent="0.2"/>
    <row r="26690" x14ac:dyDescent="0.2"/>
    <row r="26691" x14ac:dyDescent="0.2"/>
    <row r="26692" x14ac:dyDescent="0.2"/>
    <row r="26693" x14ac:dyDescent="0.2"/>
    <row r="26694" x14ac:dyDescent="0.2"/>
    <row r="26695" x14ac:dyDescent="0.2"/>
    <row r="26696" x14ac:dyDescent="0.2"/>
    <row r="26697" x14ac:dyDescent="0.2"/>
    <row r="26698" x14ac:dyDescent="0.2"/>
    <row r="26699" x14ac:dyDescent="0.2"/>
    <row r="26700" x14ac:dyDescent="0.2"/>
    <row r="26701" x14ac:dyDescent="0.2"/>
    <row r="26702" x14ac:dyDescent="0.2"/>
    <row r="26703" x14ac:dyDescent="0.2"/>
    <row r="26704" x14ac:dyDescent="0.2"/>
    <row r="26705" x14ac:dyDescent="0.2"/>
    <row r="26706" x14ac:dyDescent="0.2"/>
    <row r="26707" x14ac:dyDescent="0.2"/>
    <row r="26708" x14ac:dyDescent="0.2"/>
    <row r="26709" x14ac:dyDescent="0.2"/>
    <row r="26710" x14ac:dyDescent="0.2"/>
    <row r="26711" x14ac:dyDescent="0.2"/>
    <row r="26712" x14ac:dyDescent="0.2"/>
    <row r="26713" x14ac:dyDescent="0.2"/>
    <row r="26714" x14ac:dyDescent="0.2"/>
    <row r="26715" x14ac:dyDescent="0.2"/>
    <row r="26716" x14ac:dyDescent="0.2"/>
    <row r="26717" x14ac:dyDescent="0.2"/>
    <row r="26718" x14ac:dyDescent="0.2"/>
    <row r="26719" x14ac:dyDescent="0.2"/>
    <row r="26720" x14ac:dyDescent="0.2"/>
    <row r="26721" x14ac:dyDescent="0.2"/>
    <row r="26722" x14ac:dyDescent="0.2"/>
    <row r="26723" x14ac:dyDescent="0.2"/>
    <row r="26724" x14ac:dyDescent="0.2"/>
    <row r="26725" x14ac:dyDescent="0.2"/>
    <row r="26726" x14ac:dyDescent="0.2"/>
    <row r="26727" x14ac:dyDescent="0.2"/>
    <row r="26728" x14ac:dyDescent="0.2"/>
    <row r="26729" x14ac:dyDescent="0.2"/>
    <row r="26730" x14ac:dyDescent="0.2"/>
    <row r="26731" x14ac:dyDescent="0.2"/>
    <row r="26732" x14ac:dyDescent="0.2"/>
    <row r="26733" x14ac:dyDescent="0.2"/>
    <row r="26734" x14ac:dyDescent="0.2"/>
    <row r="26735" x14ac:dyDescent="0.2"/>
    <row r="26736" x14ac:dyDescent="0.2"/>
    <row r="26737" x14ac:dyDescent="0.2"/>
    <row r="26738" x14ac:dyDescent="0.2"/>
    <row r="26739" x14ac:dyDescent="0.2"/>
    <row r="26740" x14ac:dyDescent="0.2"/>
    <row r="26741" x14ac:dyDescent="0.2"/>
    <row r="26742" x14ac:dyDescent="0.2"/>
    <row r="26743" x14ac:dyDescent="0.2"/>
    <row r="26744" x14ac:dyDescent="0.2"/>
    <row r="26745" x14ac:dyDescent="0.2"/>
    <row r="26746" x14ac:dyDescent="0.2"/>
    <row r="26747" x14ac:dyDescent="0.2"/>
    <row r="26748" x14ac:dyDescent="0.2"/>
    <row r="26749" x14ac:dyDescent="0.2"/>
    <row r="26750" x14ac:dyDescent="0.2"/>
    <row r="26751" x14ac:dyDescent="0.2"/>
    <row r="26752" x14ac:dyDescent="0.2"/>
    <row r="26753" x14ac:dyDescent="0.2"/>
    <row r="26754" x14ac:dyDescent="0.2"/>
    <row r="26755" x14ac:dyDescent="0.2"/>
    <row r="26756" x14ac:dyDescent="0.2"/>
    <row r="26757" x14ac:dyDescent="0.2"/>
    <row r="26758" x14ac:dyDescent="0.2"/>
    <row r="26759" x14ac:dyDescent="0.2"/>
    <row r="26760" x14ac:dyDescent="0.2"/>
    <row r="26761" x14ac:dyDescent="0.2"/>
    <row r="26762" x14ac:dyDescent="0.2"/>
    <row r="26763" x14ac:dyDescent="0.2"/>
    <row r="26764" x14ac:dyDescent="0.2"/>
    <row r="26765" x14ac:dyDescent="0.2"/>
    <row r="26766" x14ac:dyDescent="0.2"/>
    <row r="26767" x14ac:dyDescent="0.2"/>
    <row r="26768" x14ac:dyDescent="0.2"/>
    <row r="26769" x14ac:dyDescent="0.2"/>
    <row r="26770" x14ac:dyDescent="0.2"/>
    <row r="26771" x14ac:dyDescent="0.2"/>
    <row r="26772" x14ac:dyDescent="0.2"/>
    <row r="26773" x14ac:dyDescent="0.2"/>
    <row r="26774" x14ac:dyDescent="0.2"/>
    <row r="26775" x14ac:dyDescent="0.2"/>
    <row r="26776" x14ac:dyDescent="0.2"/>
    <row r="26777" x14ac:dyDescent="0.2"/>
    <row r="26778" x14ac:dyDescent="0.2"/>
    <row r="26779" x14ac:dyDescent="0.2"/>
    <row r="26780" x14ac:dyDescent="0.2"/>
    <row r="26781" x14ac:dyDescent="0.2"/>
    <row r="26782" x14ac:dyDescent="0.2"/>
    <row r="26783" x14ac:dyDescent="0.2"/>
    <row r="26784" x14ac:dyDescent="0.2"/>
    <row r="26785" x14ac:dyDescent="0.2"/>
    <row r="26786" x14ac:dyDescent="0.2"/>
    <row r="26787" x14ac:dyDescent="0.2"/>
    <row r="26788" x14ac:dyDescent="0.2"/>
    <row r="26789" x14ac:dyDescent="0.2"/>
    <row r="26790" x14ac:dyDescent="0.2"/>
    <row r="26791" x14ac:dyDescent="0.2"/>
    <row r="26792" x14ac:dyDescent="0.2"/>
    <row r="26793" x14ac:dyDescent="0.2"/>
    <row r="26794" x14ac:dyDescent="0.2"/>
    <row r="26795" x14ac:dyDescent="0.2"/>
    <row r="26796" x14ac:dyDescent="0.2"/>
    <row r="26797" x14ac:dyDescent="0.2"/>
    <row r="26798" x14ac:dyDescent="0.2"/>
    <row r="26799" x14ac:dyDescent="0.2"/>
    <row r="26800" x14ac:dyDescent="0.2"/>
    <row r="26801" x14ac:dyDescent="0.2"/>
    <row r="26802" x14ac:dyDescent="0.2"/>
    <row r="26803" x14ac:dyDescent="0.2"/>
    <row r="26804" x14ac:dyDescent="0.2"/>
    <row r="26805" x14ac:dyDescent="0.2"/>
    <row r="26806" x14ac:dyDescent="0.2"/>
    <row r="26807" x14ac:dyDescent="0.2"/>
    <row r="26808" x14ac:dyDescent="0.2"/>
    <row r="26809" x14ac:dyDescent="0.2"/>
    <row r="26810" x14ac:dyDescent="0.2"/>
    <row r="26811" x14ac:dyDescent="0.2"/>
    <row r="26812" x14ac:dyDescent="0.2"/>
    <row r="26813" x14ac:dyDescent="0.2"/>
    <row r="26814" x14ac:dyDescent="0.2"/>
    <row r="26815" x14ac:dyDescent="0.2"/>
    <row r="26816" x14ac:dyDescent="0.2"/>
    <row r="26817" x14ac:dyDescent="0.2"/>
    <row r="26818" x14ac:dyDescent="0.2"/>
    <row r="26819" x14ac:dyDescent="0.2"/>
    <row r="26820" x14ac:dyDescent="0.2"/>
    <row r="26821" x14ac:dyDescent="0.2"/>
    <row r="26822" x14ac:dyDescent="0.2"/>
    <row r="26823" x14ac:dyDescent="0.2"/>
    <row r="26824" x14ac:dyDescent="0.2"/>
    <row r="26825" x14ac:dyDescent="0.2"/>
    <row r="26826" x14ac:dyDescent="0.2"/>
    <row r="26827" x14ac:dyDescent="0.2"/>
    <row r="26828" x14ac:dyDescent="0.2"/>
    <row r="26829" x14ac:dyDescent="0.2"/>
    <row r="26830" x14ac:dyDescent="0.2"/>
    <row r="26831" x14ac:dyDescent="0.2"/>
    <row r="26832" x14ac:dyDescent="0.2"/>
    <row r="26833" x14ac:dyDescent="0.2"/>
    <row r="26834" x14ac:dyDescent="0.2"/>
    <row r="26835" x14ac:dyDescent="0.2"/>
    <row r="26836" x14ac:dyDescent="0.2"/>
    <row r="26837" x14ac:dyDescent="0.2"/>
    <row r="26838" x14ac:dyDescent="0.2"/>
    <row r="26839" x14ac:dyDescent="0.2"/>
    <row r="26840" x14ac:dyDescent="0.2"/>
    <row r="26841" x14ac:dyDescent="0.2"/>
    <row r="26842" x14ac:dyDescent="0.2"/>
    <row r="26843" x14ac:dyDescent="0.2"/>
    <row r="26844" x14ac:dyDescent="0.2"/>
    <row r="26845" x14ac:dyDescent="0.2"/>
    <row r="26846" x14ac:dyDescent="0.2"/>
    <row r="26847" x14ac:dyDescent="0.2"/>
    <row r="26848" x14ac:dyDescent="0.2"/>
    <row r="26849" x14ac:dyDescent="0.2"/>
    <row r="26850" x14ac:dyDescent="0.2"/>
    <row r="26851" x14ac:dyDescent="0.2"/>
    <row r="26852" x14ac:dyDescent="0.2"/>
    <row r="26853" x14ac:dyDescent="0.2"/>
    <row r="26854" x14ac:dyDescent="0.2"/>
    <row r="26855" x14ac:dyDescent="0.2"/>
    <row r="26856" x14ac:dyDescent="0.2"/>
    <row r="26857" x14ac:dyDescent="0.2"/>
    <row r="26858" x14ac:dyDescent="0.2"/>
    <row r="26859" x14ac:dyDescent="0.2"/>
    <row r="26860" x14ac:dyDescent="0.2"/>
    <row r="26861" x14ac:dyDescent="0.2"/>
    <row r="26862" x14ac:dyDescent="0.2"/>
    <row r="26863" x14ac:dyDescent="0.2"/>
    <row r="26864" x14ac:dyDescent="0.2"/>
    <row r="26865" x14ac:dyDescent="0.2"/>
    <row r="26866" x14ac:dyDescent="0.2"/>
    <row r="26867" x14ac:dyDescent="0.2"/>
    <row r="26868" x14ac:dyDescent="0.2"/>
    <row r="26869" x14ac:dyDescent="0.2"/>
    <row r="26870" x14ac:dyDescent="0.2"/>
    <row r="26871" x14ac:dyDescent="0.2"/>
    <row r="26872" x14ac:dyDescent="0.2"/>
    <row r="26873" x14ac:dyDescent="0.2"/>
    <row r="26874" x14ac:dyDescent="0.2"/>
    <row r="26875" x14ac:dyDescent="0.2"/>
    <row r="26876" x14ac:dyDescent="0.2"/>
    <row r="26877" x14ac:dyDescent="0.2"/>
    <row r="26878" x14ac:dyDescent="0.2"/>
    <row r="26879" x14ac:dyDescent="0.2"/>
    <row r="26880" x14ac:dyDescent="0.2"/>
    <row r="26881" x14ac:dyDescent="0.2"/>
    <row r="26882" x14ac:dyDescent="0.2"/>
    <row r="26883" x14ac:dyDescent="0.2"/>
    <row r="26884" x14ac:dyDescent="0.2"/>
    <row r="26885" x14ac:dyDescent="0.2"/>
    <row r="26886" x14ac:dyDescent="0.2"/>
    <row r="26887" x14ac:dyDescent="0.2"/>
    <row r="26888" x14ac:dyDescent="0.2"/>
    <row r="26889" x14ac:dyDescent="0.2"/>
    <row r="26890" x14ac:dyDescent="0.2"/>
    <row r="26891" x14ac:dyDescent="0.2"/>
    <row r="26892" x14ac:dyDescent="0.2"/>
    <row r="26893" x14ac:dyDescent="0.2"/>
    <row r="26894" x14ac:dyDescent="0.2"/>
    <row r="26895" x14ac:dyDescent="0.2"/>
    <row r="26896" x14ac:dyDescent="0.2"/>
    <row r="26897" x14ac:dyDescent="0.2"/>
    <row r="26898" x14ac:dyDescent="0.2"/>
    <row r="26899" x14ac:dyDescent="0.2"/>
    <row r="26900" x14ac:dyDescent="0.2"/>
    <row r="26901" x14ac:dyDescent="0.2"/>
    <row r="26902" x14ac:dyDescent="0.2"/>
    <row r="26903" x14ac:dyDescent="0.2"/>
    <row r="26904" x14ac:dyDescent="0.2"/>
    <row r="26905" x14ac:dyDescent="0.2"/>
    <row r="26906" x14ac:dyDescent="0.2"/>
    <row r="26907" x14ac:dyDescent="0.2"/>
    <row r="26908" x14ac:dyDescent="0.2"/>
    <row r="26909" x14ac:dyDescent="0.2"/>
    <row r="26910" x14ac:dyDescent="0.2"/>
    <row r="26911" x14ac:dyDescent="0.2"/>
    <row r="26912" x14ac:dyDescent="0.2"/>
    <row r="26913" x14ac:dyDescent="0.2"/>
    <row r="26914" x14ac:dyDescent="0.2"/>
    <row r="26915" x14ac:dyDescent="0.2"/>
    <row r="26916" x14ac:dyDescent="0.2"/>
    <row r="26917" x14ac:dyDescent="0.2"/>
    <row r="26918" x14ac:dyDescent="0.2"/>
    <row r="26919" x14ac:dyDescent="0.2"/>
    <row r="26920" x14ac:dyDescent="0.2"/>
    <row r="26921" x14ac:dyDescent="0.2"/>
    <row r="26922" x14ac:dyDescent="0.2"/>
    <row r="26923" x14ac:dyDescent="0.2"/>
    <row r="26924" x14ac:dyDescent="0.2"/>
    <row r="26925" x14ac:dyDescent="0.2"/>
    <row r="26926" x14ac:dyDescent="0.2"/>
    <row r="26927" x14ac:dyDescent="0.2"/>
    <row r="26928" x14ac:dyDescent="0.2"/>
    <row r="26929" x14ac:dyDescent="0.2"/>
    <row r="26930" x14ac:dyDescent="0.2"/>
    <row r="26931" x14ac:dyDescent="0.2"/>
    <row r="26932" x14ac:dyDescent="0.2"/>
    <row r="26933" x14ac:dyDescent="0.2"/>
    <row r="26934" x14ac:dyDescent="0.2"/>
    <row r="26935" x14ac:dyDescent="0.2"/>
    <row r="26936" x14ac:dyDescent="0.2"/>
    <row r="26937" x14ac:dyDescent="0.2"/>
    <row r="26938" x14ac:dyDescent="0.2"/>
    <row r="26939" x14ac:dyDescent="0.2"/>
    <row r="26940" x14ac:dyDescent="0.2"/>
    <row r="26941" x14ac:dyDescent="0.2"/>
    <row r="26942" x14ac:dyDescent="0.2"/>
    <row r="26943" x14ac:dyDescent="0.2"/>
    <row r="26944" x14ac:dyDescent="0.2"/>
    <row r="26945" x14ac:dyDescent="0.2"/>
    <row r="26946" x14ac:dyDescent="0.2"/>
    <row r="26947" x14ac:dyDescent="0.2"/>
    <row r="26948" x14ac:dyDescent="0.2"/>
    <row r="26949" x14ac:dyDescent="0.2"/>
    <row r="26950" x14ac:dyDescent="0.2"/>
    <row r="26951" x14ac:dyDescent="0.2"/>
    <row r="26952" x14ac:dyDescent="0.2"/>
    <row r="26953" x14ac:dyDescent="0.2"/>
    <row r="26954" x14ac:dyDescent="0.2"/>
    <row r="26955" x14ac:dyDescent="0.2"/>
    <row r="26956" x14ac:dyDescent="0.2"/>
    <row r="26957" x14ac:dyDescent="0.2"/>
    <row r="26958" x14ac:dyDescent="0.2"/>
    <row r="26959" x14ac:dyDescent="0.2"/>
    <row r="26960" x14ac:dyDescent="0.2"/>
    <row r="26961" x14ac:dyDescent="0.2"/>
    <row r="26962" x14ac:dyDescent="0.2"/>
    <row r="26963" x14ac:dyDescent="0.2"/>
    <row r="26964" x14ac:dyDescent="0.2"/>
    <row r="26965" x14ac:dyDescent="0.2"/>
    <row r="26966" x14ac:dyDescent="0.2"/>
    <row r="26967" x14ac:dyDescent="0.2"/>
    <row r="26968" x14ac:dyDescent="0.2"/>
    <row r="26969" x14ac:dyDescent="0.2"/>
    <row r="26970" x14ac:dyDescent="0.2"/>
    <row r="26971" x14ac:dyDescent="0.2"/>
    <row r="26972" x14ac:dyDescent="0.2"/>
    <row r="26973" x14ac:dyDescent="0.2"/>
    <row r="26974" x14ac:dyDescent="0.2"/>
    <row r="26975" x14ac:dyDescent="0.2"/>
    <row r="26976" x14ac:dyDescent="0.2"/>
    <row r="26977" x14ac:dyDescent="0.2"/>
    <row r="26978" x14ac:dyDescent="0.2"/>
    <row r="26979" x14ac:dyDescent="0.2"/>
    <row r="26980" x14ac:dyDescent="0.2"/>
    <row r="26981" x14ac:dyDescent="0.2"/>
    <row r="26982" x14ac:dyDescent="0.2"/>
    <row r="26983" x14ac:dyDescent="0.2"/>
    <row r="26984" x14ac:dyDescent="0.2"/>
    <row r="26985" x14ac:dyDescent="0.2"/>
    <row r="26986" x14ac:dyDescent="0.2"/>
    <row r="26987" x14ac:dyDescent="0.2"/>
    <row r="26988" x14ac:dyDescent="0.2"/>
    <row r="26989" x14ac:dyDescent="0.2"/>
    <row r="26990" x14ac:dyDescent="0.2"/>
    <row r="26991" x14ac:dyDescent="0.2"/>
    <row r="26992" x14ac:dyDescent="0.2"/>
    <row r="26993" x14ac:dyDescent="0.2"/>
    <row r="26994" x14ac:dyDescent="0.2"/>
    <row r="26995" x14ac:dyDescent="0.2"/>
    <row r="26996" x14ac:dyDescent="0.2"/>
    <row r="26997" x14ac:dyDescent="0.2"/>
    <row r="26998" x14ac:dyDescent="0.2"/>
    <row r="26999" x14ac:dyDescent="0.2"/>
    <row r="27000" x14ac:dyDescent="0.2"/>
    <row r="27001" x14ac:dyDescent="0.2"/>
    <row r="27002" x14ac:dyDescent="0.2"/>
    <row r="27003" x14ac:dyDescent="0.2"/>
    <row r="27004" x14ac:dyDescent="0.2"/>
    <row r="27005" x14ac:dyDescent="0.2"/>
    <row r="27006" x14ac:dyDescent="0.2"/>
    <row r="27007" x14ac:dyDescent="0.2"/>
    <row r="27008" x14ac:dyDescent="0.2"/>
    <row r="27009" x14ac:dyDescent="0.2"/>
    <row r="27010" x14ac:dyDescent="0.2"/>
    <row r="27011" x14ac:dyDescent="0.2"/>
    <row r="27012" x14ac:dyDescent="0.2"/>
    <row r="27013" x14ac:dyDescent="0.2"/>
    <row r="27014" x14ac:dyDescent="0.2"/>
    <row r="27015" x14ac:dyDescent="0.2"/>
    <row r="27016" x14ac:dyDescent="0.2"/>
    <row r="27017" x14ac:dyDescent="0.2"/>
    <row r="27018" x14ac:dyDescent="0.2"/>
    <row r="27019" x14ac:dyDescent="0.2"/>
    <row r="27020" x14ac:dyDescent="0.2"/>
    <row r="27021" x14ac:dyDescent="0.2"/>
    <row r="27022" x14ac:dyDescent="0.2"/>
    <row r="27023" x14ac:dyDescent="0.2"/>
    <row r="27024" x14ac:dyDescent="0.2"/>
    <row r="27025" x14ac:dyDescent="0.2"/>
    <row r="27026" x14ac:dyDescent="0.2"/>
    <row r="27027" x14ac:dyDescent="0.2"/>
    <row r="27028" x14ac:dyDescent="0.2"/>
    <row r="27029" x14ac:dyDescent="0.2"/>
    <row r="27030" x14ac:dyDescent="0.2"/>
    <row r="27031" x14ac:dyDescent="0.2"/>
    <row r="27032" x14ac:dyDescent="0.2"/>
    <row r="27033" x14ac:dyDescent="0.2"/>
    <row r="27034" x14ac:dyDescent="0.2"/>
    <row r="27035" x14ac:dyDescent="0.2"/>
    <row r="27036" x14ac:dyDescent="0.2"/>
    <row r="27037" x14ac:dyDescent="0.2"/>
    <row r="27038" x14ac:dyDescent="0.2"/>
    <row r="27039" x14ac:dyDescent="0.2"/>
    <row r="27040" x14ac:dyDescent="0.2"/>
    <row r="27041" x14ac:dyDescent="0.2"/>
    <row r="27042" x14ac:dyDescent="0.2"/>
    <row r="27043" x14ac:dyDescent="0.2"/>
    <row r="27044" x14ac:dyDescent="0.2"/>
    <row r="27045" x14ac:dyDescent="0.2"/>
    <row r="27046" x14ac:dyDescent="0.2"/>
    <row r="27047" x14ac:dyDescent="0.2"/>
    <row r="27048" x14ac:dyDescent="0.2"/>
    <row r="27049" x14ac:dyDescent="0.2"/>
    <row r="27050" x14ac:dyDescent="0.2"/>
    <row r="27051" x14ac:dyDescent="0.2"/>
    <row r="27052" x14ac:dyDescent="0.2"/>
    <row r="27053" x14ac:dyDescent="0.2"/>
    <row r="27054" x14ac:dyDescent="0.2"/>
    <row r="27055" x14ac:dyDescent="0.2"/>
    <row r="27056" x14ac:dyDescent="0.2"/>
    <row r="27057" x14ac:dyDescent="0.2"/>
    <row r="27058" x14ac:dyDescent="0.2"/>
    <row r="27059" x14ac:dyDescent="0.2"/>
    <row r="27060" x14ac:dyDescent="0.2"/>
    <row r="27061" x14ac:dyDescent="0.2"/>
    <row r="27062" x14ac:dyDescent="0.2"/>
    <row r="27063" x14ac:dyDescent="0.2"/>
    <row r="27064" x14ac:dyDescent="0.2"/>
    <row r="27065" x14ac:dyDescent="0.2"/>
    <row r="27066" x14ac:dyDescent="0.2"/>
    <row r="27067" x14ac:dyDescent="0.2"/>
    <row r="27068" x14ac:dyDescent="0.2"/>
    <row r="27069" x14ac:dyDescent="0.2"/>
    <row r="27070" x14ac:dyDescent="0.2"/>
    <row r="27071" x14ac:dyDescent="0.2"/>
    <row r="27072" x14ac:dyDescent="0.2"/>
    <row r="27073" x14ac:dyDescent="0.2"/>
    <row r="27074" x14ac:dyDescent="0.2"/>
    <row r="27075" x14ac:dyDescent="0.2"/>
    <row r="27076" x14ac:dyDescent="0.2"/>
    <row r="27077" x14ac:dyDescent="0.2"/>
    <row r="27078" x14ac:dyDescent="0.2"/>
    <row r="27079" x14ac:dyDescent="0.2"/>
    <row r="27080" x14ac:dyDescent="0.2"/>
    <row r="27081" x14ac:dyDescent="0.2"/>
    <row r="27082" x14ac:dyDescent="0.2"/>
    <row r="27083" x14ac:dyDescent="0.2"/>
    <row r="27084" x14ac:dyDescent="0.2"/>
    <row r="27085" x14ac:dyDescent="0.2"/>
    <row r="27086" x14ac:dyDescent="0.2"/>
    <row r="27087" x14ac:dyDescent="0.2"/>
    <row r="27088" x14ac:dyDescent="0.2"/>
    <row r="27089" x14ac:dyDescent="0.2"/>
    <row r="27090" x14ac:dyDescent="0.2"/>
    <row r="27091" x14ac:dyDescent="0.2"/>
    <row r="27092" x14ac:dyDescent="0.2"/>
    <row r="27093" x14ac:dyDescent="0.2"/>
    <row r="27094" x14ac:dyDescent="0.2"/>
    <row r="27095" x14ac:dyDescent="0.2"/>
    <row r="27096" x14ac:dyDescent="0.2"/>
    <row r="27097" x14ac:dyDescent="0.2"/>
    <row r="27098" x14ac:dyDescent="0.2"/>
    <row r="27099" x14ac:dyDescent="0.2"/>
    <row r="27100" x14ac:dyDescent="0.2"/>
    <row r="27101" x14ac:dyDescent="0.2"/>
    <row r="27102" x14ac:dyDescent="0.2"/>
    <row r="27103" x14ac:dyDescent="0.2"/>
    <row r="27104" x14ac:dyDescent="0.2"/>
    <row r="27105" x14ac:dyDescent="0.2"/>
    <row r="27106" x14ac:dyDescent="0.2"/>
    <row r="27107" x14ac:dyDescent="0.2"/>
    <row r="27108" x14ac:dyDescent="0.2"/>
    <row r="27109" x14ac:dyDescent="0.2"/>
    <row r="27110" x14ac:dyDescent="0.2"/>
    <row r="27111" x14ac:dyDescent="0.2"/>
    <row r="27112" x14ac:dyDescent="0.2"/>
    <row r="27113" x14ac:dyDescent="0.2"/>
    <row r="27114" x14ac:dyDescent="0.2"/>
    <row r="27115" x14ac:dyDescent="0.2"/>
    <row r="27116" x14ac:dyDescent="0.2"/>
    <row r="27117" x14ac:dyDescent="0.2"/>
    <row r="27118" x14ac:dyDescent="0.2"/>
    <row r="27119" x14ac:dyDescent="0.2"/>
    <row r="27120" x14ac:dyDescent="0.2"/>
    <row r="27121" x14ac:dyDescent="0.2"/>
    <row r="27122" x14ac:dyDescent="0.2"/>
    <row r="27123" x14ac:dyDescent="0.2"/>
    <row r="27124" x14ac:dyDescent="0.2"/>
    <row r="27125" x14ac:dyDescent="0.2"/>
    <row r="27126" x14ac:dyDescent="0.2"/>
    <row r="27127" x14ac:dyDescent="0.2"/>
    <row r="27128" x14ac:dyDescent="0.2"/>
    <row r="27129" x14ac:dyDescent="0.2"/>
    <row r="27130" x14ac:dyDescent="0.2"/>
    <row r="27131" x14ac:dyDescent="0.2"/>
    <row r="27132" x14ac:dyDescent="0.2"/>
    <row r="27133" x14ac:dyDescent="0.2"/>
    <row r="27134" x14ac:dyDescent="0.2"/>
    <row r="27135" x14ac:dyDescent="0.2"/>
    <row r="27136" x14ac:dyDescent="0.2"/>
    <row r="27137" x14ac:dyDescent="0.2"/>
    <row r="27138" x14ac:dyDescent="0.2"/>
    <row r="27139" x14ac:dyDescent="0.2"/>
    <row r="27140" x14ac:dyDescent="0.2"/>
    <row r="27141" x14ac:dyDescent="0.2"/>
    <row r="27142" x14ac:dyDescent="0.2"/>
    <row r="27143" x14ac:dyDescent="0.2"/>
    <row r="27144" x14ac:dyDescent="0.2"/>
    <row r="27145" x14ac:dyDescent="0.2"/>
    <row r="27146" x14ac:dyDescent="0.2"/>
    <row r="27147" x14ac:dyDescent="0.2"/>
    <row r="27148" x14ac:dyDescent="0.2"/>
    <row r="27149" x14ac:dyDescent="0.2"/>
    <row r="27150" x14ac:dyDescent="0.2"/>
    <row r="27151" x14ac:dyDescent="0.2"/>
    <row r="27152" x14ac:dyDescent="0.2"/>
    <row r="27153" x14ac:dyDescent="0.2"/>
    <row r="27154" x14ac:dyDescent="0.2"/>
    <row r="27155" x14ac:dyDescent="0.2"/>
    <row r="27156" x14ac:dyDescent="0.2"/>
    <row r="27157" x14ac:dyDescent="0.2"/>
    <row r="27158" x14ac:dyDescent="0.2"/>
    <row r="27159" x14ac:dyDescent="0.2"/>
    <row r="27160" x14ac:dyDescent="0.2"/>
    <row r="27161" x14ac:dyDescent="0.2"/>
    <row r="27162" x14ac:dyDescent="0.2"/>
    <row r="27163" x14ac:dyDescent="0.2"/>
    <row r="27164" x14ac:dyDescent="0.2"/>
    <row r="27165" x14ac:dyDescent="0.2"/>
    <row r="27166" x14ac:dyDescent="0.2"/>
    <row r="27167" x14ac:dyDescent="0.2"/>
    <row r="27168" x14ac:dyDescent="0.2"/>
    <row r="27169" x14ac:dyDescent="0.2"/>
    <row r="27170" x14ac:dyDescent="0.2"/>
    <row r="27171" x14ac:dyDescent="0.2"/>
    <row r="27172" x14ac:dyDescent="0.2"/>
    <row r="27173" x14ac:dyDescent="0.2"/>
    <row r="27174" x14ac:dyDescent="0.2"/>
    <row r="27175" x14ac:dyDescent="0.2"/>
    <row r="27176" x14ac:dyDescent="0.2"/>
    <row r="27177" x14ac:dyDescent="0.2"/>
    <row r="27178" x14ac:dyDescent="0.2"/>
    <row r="27179" x14ac:dyDescent="0.2"/>
    <row r="27180" x14ac:dyDescent="0.2"/>
    <row r="27181" x14ac:dyDescent="0.2"/>
    <row r="27182" x14ac:dyDescent="0.2"/>
    <row r="27183" x14ac:dyDescent="0.2"/>
    <row r="27184" x14ac:dyDescent="0.2"/>
    <row r="27185" x14ac:dyDescent="0.2"/>
    <row r="27186" x14ac:dyDescent="0.2"/>
    <row r="27187" x14ac:dyDescent="0.2"/>
    <row r="27188" x14ac:dyDescent="0.2"/>
    <row r="27189" x14ac:dyDescent="0.2"/>
    <row r="27190" x14ac:dyDescent="0.2"/>
    <row r="27191" x14ac:dyDescent="0.2"/>
    <row r="27192" x14ac:dyDescent="0.2"/>
    <row r="27193" x14ac:dyDescent="0.2"/>
    <row r="27194" x14ac:dyDescent="0.2"/>
    <row r="27195" x14ac:dyDescent="0.2"/>
    <row r="27196" x14ac:dyDescent="0.2"/>
    <row r="27197" x14ac:dyDescent="0.2"/>
    <row r="27198" x14ac:dyDescent="0.2"/>
    <row r="27199" x14ac:dyDescent="0.2"/>
    <row r="27200" x14ac:dyDescent="0.2"/>
    <row r="27201" x14ac:dyDescent="0.2"/>
    <row r="27202" x14ac:dyDescent="0.2"/>
    <row r="27203" x14ac:dyDescent="0.2"/>
    <row r="27204" x14ac:dyDescent="0.2"/>
    <row r="27205" x14ac:dyDescent="0.2"/>
    <row r="27206" x14ac:dyDescent="0.2"/>
    <row r="27207" x14ac:dyDescent="0.2"/>
    <row r="27208" x14ac:dyDescent="0.2"/>
    <row r="27209" x14ac:dyDescent="0.2"/>
    <row r="27210" x14ac:dyDescent="0.2"/>
    <row r="27211" x14ac:dyDescent="0.2"/>
    <row r="27212" x14ac:dyDescent="0.2"/>
    <row r="27213" x14ac:dyDescent="0.2"/>
    <row r="27214" x14ac:dyDescent="0.2"/>
    <row r="27215" x14ac:dyDescent="0.2"/>
    <row r="27216" x14ac:dyDescent="0.2"/>
    <row r="27217" x14ac:dyDescent="0.2"/>
    <row r="27218" x14ac:dyDescent="0.2"/>
    <row r="27219" x14ac:dyDescent="0.2"/>
    <row r="27220" x14ac:dyDescent="0.2"/>
    <row r="27221" x14ac:dyDescent="0.2"/>
    <row r="27222" x14ac:dyDescent="0.2"/>
    <row r="27223" x14ac:dyDescent="0.2"/>
    <row r="27224" x14ac:dyDescent="0.2"/>
    <row r="27225" x14ac:dyDescent="0.2"/>
    <row r="27226" x14ac:dyDescent="0.2"/>
    <row r="27227" x14ac:dyDescent="0.2"/>
    <row r="27228" x14ac:dyDescent="0.2"/>
    <row r="27229" x14ac:dyDescent="0.2"/>
    <row r="27230" x14ac:dyDescent="0.2"/>
    <row r="27231" x14ac:dyDescent="0.2"/>
    <row r="27232" x14ac:dyDescent="0.2"/>
    <row r="27233" x14ac:dyDescent="0.2"/>
    <row r="27234" x14ac:dyDescent="0.2"/>
    <row r="27235" x14ac:dyDescent="0.2"/>
    <row r="27236" x14ac:dyDescent="0.2"/>
    <row r="27237" x14ac:dyDescent="0.2"/>
    <row r="27238" x14ac:dyDescent="0.2"/>
    <row r="27239" x14ac:dyDescent="0.2"/>
    <row r="27240" x14ac:dyDescent="0.2"/>
    <row r="27241" x14ac:dyDescent="0.2"/>
    <row r="27242" x14ac:dyDescent="0.2"/>
    <row r="27243" x14ac:dyDescent="0.2"/>
    <row r="27244" x14ac:dyDescent="0.2"/>
    <row r="27245" x14ac:dyDescent="0.2"/>
    <row r="27246" x14ac:dyDescent="0.2"/>
    <row r="27247" x14ac:dyDescent="0.2"/>
    <row r="27248" x14ac:dyDescent="0.2"/>
    <row r="27249" x14ac:dyDescent="0.2"/>
    <row r="27250" x14ac:dyDescent="0.2"/>
    <row r="27251" x14ac:dyDescent="0.2"/>
    <row r="27252" x14ac:dyDescent="0.2"/>
    <row r="27253" x14ac:dyDescent="0.2"/>
    <row r="27254" x14ac:dyDescent="0.2"/>
    <row r="27255" x14ac:dyDescent="0.2"/>
    <row r="27256" x14ac:dyDescent="0.2"/>
    <row r="27257" x14ac:dyDescent="0.2"/>
    <row r="27258" x14ac:dyDescent="0.2"/>
    <row r="27259" x14ac:dyDescent="0.2"/>
    <row r="27260" x14ac:dyDescent="0.2"/>
    <row r="27261" x14ac:dyDescent="0.2"/>
    <row r="27262" x14ac:dyDescent="0.2"/>
    <row r="27263" x14ac:dyDescent="0.2"/>
    <row r="27264" x14ac:dyDescent="0.2"/>
    <row r="27265" x14ac:dyDescent="0.2"/>
    <row r="27266" x14ac:dyDescent="0.2"/>
    <row r="27267" x14ac:dyDescent="0.2"/>
    <row r="27268" x14ac:dyDescent="0.2"/>
    <row r="27269" x14ac:dyDescent="0.2"/>
    <row r="27270" x14ac:dyDescent="0.2"/>
    <row r="27271" x14ac:dyDescent="0.2"/>
    <row r="27272" x14ac:dyDescent="0.2"/>
    <row r="27273" x14ac:dyDescent="0.2"/>
    <row r="27274" x14ac:dyDescent="0.2"/>
    <row r="27275" x14ac:dyDescent="0.2"/>
    <row r="27276" x14ac:dyDescent="0.2"/>
    <row r="27277" x14ac:dyDescent="0.2"/>
    <row r="27278" x14ac:dyDescent="0.2"/>
    <row r="27279" x14ac:dyDescent="0.2"/>
    <row r="27280" x14ac:dyDescent="0.2"/>
    <row r="27281" x14ac:dyDescent="0.2"/>
    <row r="27282" x14ac:dyDescent="0.2"/>
    <row r="27283" x14ac:dyDescent="0.2"/>
    <row r="27284" x14ac:dyDescent="0.2"/>
    <row r="27285" x14ac:dyDescent="0.2"/>
    <row r="27286" x14ac:dyDescent="0.2"/>
    <row r="27287" x14ac:dyDescent="0.2"/>
    <row r="27288" x14ac:dyDescent="0.2"/>
    <row r="27289" x14ac:dyDescent="0.2"/>
    <row r="27290" x14ac:dyDescent="0.2"/>
    <row r="27291" x14ac:dyDescent="0.2"/>
    <row r="27292" x14ac:dyDescent="0.2"/>
    <row r="27293" x14ac:dyDescent="0.2"/>
    <row r="27294" x14ac:dyDescent="0.2"/>
    <row r="27295" x14ac:dyDescent="0.2"/>
    <row r="27296" x14ac:dyDescent="0.2"/>
    <row r="27297" x14ac:dyDescent="0.2"/>
    <row r="27298" x14ac:dyDescent="0.2"/>
    <row r="27299" x14ac:dyDescent="0.2"/>
    <row r="27300" x14ac:dyDescent="0.2"/>
    <row r="27301" x14ac:dyDescent="0.2"/>
    <row r="27302" x14ac:dyDescent="0.2"/>
    <row r="27303" x14ac:dyDescent="0.2"/>
    <row r="27304" x14ac:dyDescent="0.2"/>
    <row r="27305" x14ac:dyDescent="0.2"/>
    <row r="27306" x14ac:dyDescent="0.2"/>
    <row r="27307" x14ac:dyDescent="0.2"/>
    <row r="27308" x14ac:dyDescent="0.2"/>
    <row r="27309" x14ac:dyDescent="0.2"/>
    <row r="27310" x14ac:dyDescent="0.2"/>
    <row r="27311" x14ac:dyDescent="0.2"/>
    <row r="27312" x14ac:dyDescent="0.2"/>
    <row r="27313" x14ac:dyDescent="0.2"/>
    <row r="27314" x14ac:dyDescent="0.2"/>
    <row r="27315" x14ac:dyDescent="0.2"/>
    <row r="27316" x14ac:dyDescent="0.2"/>
    <row r="27317" x14ac:dyDescent="0.2"/>
    <row r="27318" x14ac:dyDescent="0.2"/>
    <row r="27319" x14ac:dyDescent="0.2"/>
    <row r="27320" x14ac:dyDescent="0.2"/>
    <row r="27321" x14ac:dyDescent="0.2"/>
    <row r="27322" x14ac:dyDescent="0.2"/>
    <row r="27323" x14ac:dyDescent="0.2"/>
    <row r="27324" x14ac:dyDescent="0.2"/>
    <row r="27325" x14ac:dyDescent="0.2"/>
    <row r="27326" x14ac:dyDescent="0.2"/>
    <row r="27327" x14ac:dyDescent="0.2"/>
    <row r="27328" x14ac:dyDescent="0.2"/>
    <row r="27329" x14ac:dyDescent="0.2"/>
    <row r="27330" x14ac:dyDescent="0.2"/>
    <row r="27331" x14ac:dyDescent="0.2"/>
    <row r="27332" x14ac:dyDescent="0.2"/>
    <row r="27333" x14ac:dyDescent="0.2"/>
    <row r="27334" x14ac:dyDescent="0.2"/>
    <row r="27335" x14ac:dyDescent="0.2"/>
    <row r="27336" x14ac:dyDescent="0.2"/>
    <row r="27337" x14ac:dyDescent="0.2"/>
    <row r="27338" x14ac:dyDescent="0.2"/>
    <row r="27339" x14ac:dyDescent="0.2"/>
    <row r="27340" x14ac:dyDescent="0.2"/>
    <row r="27341" x14ac:dyDescent="0.2"/>
    <row r="27342" x14ac:dyDescent="0.2"/>
    <row r="27343" x14ac:dyDescent="0.2"/>
    <row r="27344" x14ac:dyDescent="0.2"/>
    <row r="27345" x14ac:dyDescent="0.2"/>
    <row r="27346" x14ac:dyDescent="0.2"/>
    <row r="27347" x14ac:dyDescent="0.2"/>
    <row r="27348" x14ac:dyDescent="0.2"/>
    <row r="27349" x14ac:dyDescent="0.2"/>
    <row r="27350" x14ac:dyDescent="0.2"/>
    <row r="27351" x14ac:dyDescent="0.2"/>
    <row r="27352" x14ac:dyDescent="0.2"/>
    <row r="27353" x14ac:dyDescent="0.2"/>
    <row r="27354" x14ac:dyDescent="0.2"/>
    <row r="27355" x14ac:dyDescent="0.2"/>
    <row r="27356" x14ac:dyDescent="0.2"/>
    <row r="27357" x14ac:dyDescent="0.2"/>
    <row r="27358" x14ac:dyDescent="0.2"/>
    <row r="27359" x14ac:dyDescent="0.2"/>
    <row r="27360" x14ac:dyDescent="0.2"/>
    <row r="27361" x14ac:dyDescent="0.2"/>
    <row r="27362" x14ac:dyDescent="0.2"/>
    <row r="27363" x14ac:dyDescent="0.2"/>
    <row r="27364" x14ac:dyDescent="0.2"/>
    <row r="27365" x14ac:dyDescent="0.2"/>
    <row r="27366" x14ac:dyDescent="0.2"/>
    <row r="27367" x14ac:dyDescent="0.2"/>
    <row r="27368" x14ac:dyDescent="0.2"/>
    <row r="27369" x14ac:dyDescent="0.2"/>
    <row r="27370" x14ac:dyDescent="0.2"/>
    <row r="27371" x14ac:dyDescent="0.2"/>
    <row r="27372" x14ac:dyDescent="0.2"/>
    <row r="27373" x14ac:dyDescent="0.2"/>
    <row r="27374" x14ac:dyDescent="0.2"/>
    <row r="27375" x14ac:dyDescent="0.2"/>
    <row r="27376" x14ac:dyDescent="0.2"/>
    <row r="27377" x14ac:dyDescent="0.2"/>
    <row r="27378" x14ac:dyDescent="0.2"/>
    <row r="27379" x14ac:dyDescent="0.2"/>
    <row r="27380" x14ac:dyDescent="0.2"/>
    <row r="27381" x14ac:dyDescent="0.2"/>
    <row r="27382" x14ac:dyDescent="0.2"/>
    <row r="27383" x14ac:dyDescent="0.2"/>
    <row r="27384" x14ac:dyDescent="0.2"/>
    <row r="27385" x14ac:dyDescent="0.2"/>
    <row r="27386" x14ac:dyDescent="0.2"/>
    <row r="27387" x14ac:dyDescent="0.2"/>
    <row r="27388" x14ac:dyDescent="0.2"/>
    <row r="27389" x14ac:dyDescent="0.2"/>
    <row r="27390" x14ac:dyDescent="0.2"/>
    <row r="27391" x14ac:dyDescent="0.2"/>
    <row r="27392" x14ac:dyDescent="0.2"/>
    <row r="27393" x14ac:dyDescent="0.2"/>
    <row r="27394" x14ac:dyDescent="0.2"/>
    <row r="27395" x14ac:dyDescent="0.2"/>
    <row r="27396" x14ac:dyDescent="0.2"/>
    <row r="27397" x14ac:dyDescent="0.2"/>
    <row r="27398" x14ac:dyDescent="0.2"/>
    <row r="27399" x14ac:dyDescent="0.2"/>
    <row r="27400" x14ac:dyDescent="0.2"/>
    <row r="27401" x14ac:dyDescent="0.2"/>
    <row r="27402" x14ac:dyDescent="0.2"/>
    <row r="27403" x14ac:dyDescent="0.2"/>
    <row r="27404" x14ac:dyDescent="0.2"/>
    <row r="27405" x14ac:dyDescent="0.2"/>
    <row r="27406" x14ac:dyDescent="0.2"/>
    <row r="27407" x14ac:dyDescent="0.2"/>
    <row r="27408" x14ac:dyDescent="0.2"/>
    <row r="27409" x14ac:dyDescent="0.2"/>
    <row r="27410" x14ac:dyDescent="0.2"/>
    <row r="27411" x14ac:dyDescent="0.2"/>
    <row r="27412" x14ac:dyDescent="0.2"/>
    <row r="27413" x14ac:dyDescent="0.2"/>
    <row r="27414" x14ac:dyDescent="0.2"/>
    <row r="27415" x14ac:dyDescent="0.2"/>
    <row r="27416" x14ac:dyDescent="0.2"/>
    <row r="27417" x14ac:dyDescent="0.2"/>
    <row r="27418" x14ac:dyDescent="0.2"/>
    <row r="27419" x14ac:dyDescent="0.2"/>
    <row r="27420" x14ac:dyDescent="0.2"/>
    <row r="27421" x14ac:dyDescent="0.2"/>
    <row r="27422" x14ac:dyDescent="0.2"/>
    <row r="27423" x14ac:dyDescent="0.2"/>
    <row r="27424" x14ac:dyDescent="0.2"/>
    <row r="27425" x14ac:dyDescent="0.2"/>
    <row r="27426" x14ac:dyDescent="0.2"/>
    <row r="27427" x14ac:dyDescent="0.2"/>
    <row r="27428" x14ac:dyDescent="0.2"/>
    <row r="27429" x14ac:dyDescent="0.2"/>
    <row r="27430" x14ac:dyDescent="0.2"/>
    <row r="27431" x14ac:dyDescent="0.2"/>
    <row r="27432" x14ac:dyDescent="0.2"/>
    <row r="27433" x14ac:dyDescent="0.2"/>
    <row r="27434" x14ac:dyDescent="0.2"/>
    <row r="27435" x14ac:dyDescent="0.2"/>
    <row r="27436" x14ac:dyDescent="0.2"/>
    <row r="27437" x14ac:dyDescent="0.2"/>
    <row r="27438" x14ac:dyDescent="0.2"/>
    <row r="27439" x14ac:dyDescent="0.2"/>
    <row r="27440" x14ac:dyDescent="0.2"/>
    <row r="27441" x14ac:dyDescent="0.2"/>
    <row r="27442" x14ac:dyDescent="0.2"/>
    <row r="27443" x14ac:dyDescent="0.2"/>
    <row r="27444" x14ac:dyDescent="0.2"/>
    <row r="27445" x14ac:dyDescent="0.2"/>
    <row r="27446" x14ac:dyDescent="0.2"/>
    <row r="27447" x14ac:dyDescent="0.2"/>
    <row r="27448" x14ac:dyDescent="0.2"/>
    <row r="27449" x14ac:dyDescent="0.2"/>
    <row r="27450" x14ac:dyDescent="0.2"/>
    <row r="27451" x14ac:dyDescent="0.2"/>
    <row r="27452" x14ac:dyDescent="0.2"/>
    <row r="27453" x14ac:dyDescent="0.2"/>
    <row r="27454" x14ac:dyDescent="0.2"/>
    <row r="27455" x14ac:dyDescent="0.2"/>
    <row r="27456" x14ac:dyDescent="0.2"/>
    <row r="27457" x14ac:dyDescent="0.2"/>
    <row r="27458" x14ac:dyDescent="0.2"/>
    <row r="27459" x14ac:dyDescent="0.2"/>
    <row r="27460" x14ac:dyDescent="0.2"/>
    <row r="27461" x14ac:dyDescent="0.2"/>
    <row r="27462" x14ac:dyDescent="0.2"/>
    <row r="27463" x14ac:dyDescent="0.2"/>
    <row r="27464" x14ac:dyDescent="0.2"/>
    <row r="27465" x14ac:dyDescent="0.2"/>
    <row r="27466" x14ac:dyDescent="0.2"/>
    <row r="27467" x14ac:dyDescent="0.2"/>
    <row r="27468" x14ac:dyDescent="0.2"/>
    <row r="27469" x14ac:dyDescent="0.2"/>
    <row r="27470" x14ac:dyDescent="0.2"/>
    <row r="27471" x14ac:dyDescent="0.2"/>
    <row r="27472" x14ac:dyDescent="0.2"/>
    <row r="27473" x14ac:dyDescent="0.2"/>
    <row r="27474" x14ac:dyDescent="0.2"/>
    <row r="27475" x14ac:dyDescent="0.2"/>
    <row r="27476" x14ac:dyDescent="0.2"/>
    <row r="27477" x14ac:dyDescent="0.2"/>
    <row r="27478" x14ac:dyDescent="0.2"/>
    <row r="27479" x14ac:dyDescent="0.2"/>
    <row r="27480" x14ac:dyDescent="0.2"/>
    <row r="27481" x14ac:dyDescent="0.2"/>
    <row r="27482" x14ac:dyDescent="0.2"/>
    <row r="27483" x14ac:dyDescent="0.2"/>
    <row r="27484" x14ac:dyDescent="0.2"/>
    <row r="27485" x14ac:dyDescent="0.2"/>
    <row r="27486" x14ac:dyDescent="0.2"/>
    <row r="27487" x14ac:dyDescent="0.2"/>
    <row r="27488" x14ac:dyDescent="0.2"/>
    <row r="27489" x14ac:dyDescent="0.2"/>
    <row r="27490" x14ac:dyDescent="0.2"/>
    <row r="27491" x14ac:dyDescent="0.2"/>
    <row r="27492" x14ac:dyDescent="0.2"/>
    <row r="27493" x14ac:dyDescent="0.2"/>
    <row r="27494" x14ac:dyDescent="0.2"/>
    <row r="27495" x14ac:dyDescent="0.2"/>
    <row r="27496" x14ac:dyDescent="0.2"/>
    <row r="27497" x14ac:dyDescent="0.2"/>
    <row r="27498" x14ac:dyDescent="0.2"/>
    <row r="27499" x14ac:dyDescent="0.2"/>
    <row r="27500" x14ac:dyDescent="0.2"/>
    <row r="27501" x14ac:dyDescent="0.2"/>
    <row r="27502" x14ac:dyDescent="0.2"/>
    <row r="27503" x14ac:dyDescent="0.2"/>
    <row r="27504" x14ac:dyDescent="0.2"/>
    <row r="27505" x14ac:dyDescent="0.2"/>
    <row r="27506" x14ac:dyDescent="0.2"/>
    <row r="27507" x14ac:dyDescent="0.2"/>
    <row r="27508" x14ac:dyDescent="0.2"/>
    <row r="27509" x14ac:dyDescent="0.2"/>
    <row r="27510" x14ac:dyDescent="0.2"/>
    <row r="27511" x14ac:dyDescent="0.2"/>
    <row r="27512" x14ac:dyDescent="0.2"/>
    <row r="27513" x14ac:dyDescent="0.2"/>
    <row r="27514" x14ac:dyDescent="0.2"/>
    <row r="27515" x14ac:dyDescent="0.2"/>
    <row r="27516" x14ac:dyDescent="0.2"/>
    <row r="27517" x14ac:dyDescent="0.2"/>
    <row r="27518" x14ac:dyDescent="0.2"/>
    <row r="27519" x14ac:dyDescent="0.2"/>
    <row r="27520" x14ac:dyDescent="0.2"/>
    <row r="27521" x14ac:dyDescent="0.2"/>
    <row r="27522" x14ac:dyDescent="0.2"/>
    <row r="27523" x14ac:dyDescent="0.2"/>
    <row r="27524" x14ac:dyDescent="0.2"/>
    <row r="27525" x14ac:dyDescent="0.2"/>
    <row r="27526" x14ac:dyDescent="0.2"/>
    <row r="27527" x14ac:dyDescent="0.2"/>
    <row r="27528" x14ac:dyDescent="0.2"/>
    <row r="27529" x14ac:dyDescent="0.2"/>
    <row r="27530" x14ac:dyDescent="0.2"/>
    <row r="27531" x14ac:dyDescent="0.2"/>
    <row r="27532" x14ac:dyDescent="0.2"/>
    <row r="27533" x14ac:dyDescent="0.2"/>
    <row r="27534" x14ac:dyDescent="0.2"/>
    <row r="27535" x14ac:dyDescent="0.2"/>
    <row r="27536" x14ac:dyDescent="0.2"/>
    <row r="27537" x14ac:dyDescent="0.2"/>
    <row r="27538" x14ac:dyDescent="0.2"/>
    <row r="27539" x14ac:dyDescent="0.2"/>
    <row r="27540" x14ac:dyDescent="0.2"/>
    <row r="27541" x14ac:dyDescent="0.2"/>
    <row r="27542" x14ac:dyDescent="0.2"/>
    <row r="27543" x14ac:dyDescent="0.2"/>
    <row r="27544" x14ac:dyDescent="0.2"/>
    <row r="27545" x14ac:dyDescent="0.2"/>
    <row r="27546" x14ac:dyDescent="0.2"/>
    <row r="27547" x14ac:dyDescent="0.2"/>
    <row r="27548" x14ac:dyDescent="0.2"/>
    <row r="27549" x14ac:dyDescent="0.2"/>
    <row r="27550" x14ac:dyDescent="0.2"/>
    <row r="27551" x14ac:dyDescent="0.2"/>
    <row r="27552" x14ac:dyDescent="0.2"/>
    <row r="27553" x14ac:dyDescent="0.2"/>
    <row r="27554" x14ac:dyDescent="0.2"/>
    <row r="27555" x14ac:dyDescent="0.2"/>
    <row r="27556" x14ac:dyDescent="0.2"/>
    <row r="27557" x14ac:dyDescent="0.2"/>
    <row r="27558" x14ac:dyDescent="0.2"/>
    <row r="27559" x14ac:dyDescent="0.2"/>
    <row r="27560" x14ac:dyDescent="0.2"/>
    <row r="27561" x14ac:dyDescent="0.2"/>
    <row r="27562" x14ac:dyDescent="0.2"/>
    <row r="27563" x14ac:dyDescent="0.2"/>
    <row r="27564" x14ac:dyDescent="0.2"/>
    <row r="27565" x14ac:dyDescent="0.2"/>
    <row r="27566" x14ac:dyDescent="0.2"/>
    <row r="27567" x14ac:dyDescent="0.2"/>
    <row r="27568" x14ac:dyDescent="0.2"/>
    <row r="27569" x14ac:dyDescent="0.2"/>
    <row r="27570" x14ac:dyDescent="0.2"/>
    <row r="27571" x14ac:dyDescent="0.2"/>
    <row r="27572" x14ac:dyDescent="0.2"/>
    <row r="27573" x14ac:dyDescent="0.2"/>
    <row r="27574" x14ac:dyDescent="0.2"/>
    <row r="27575" x14ac:dyDescent="0.2"/>
    <row r="27576" x14ac:dyDescent="0.2"/>
    <row r="27577" x14ac:dyDescent="0.2"/>
    <row r="27578" x14ac:dyDescent="0.2"/>
    <row r="27579" x14ac:dyDescent="0.2"/>
    <row r="27580" x14ac:dyDescent="0.2"/>
    <row r="27581" x14ac:dyDescent="0.2"/>
    <row r="27582" x14ac:dyDescent="0.2"/>
    <row r="27583" x14ac:dyDescent="0.2"/>
    <row r="27584" x14ac:dyDescent="0.2"/>
    <row r="27585" x14ac:dyDescent="0.2"/>
    <row r="27586" x14ac:dyDescent="0.2"/>
    <row r="27587" x14ac:dyDescent="0.2"/>
    <row r="27588" x14ac:dyDescent="0.2"/>
    <row r="27589" x14ac:dyDescent="0.2"/>
    <row r="27590" x14ac:dyDescent="0.2"/>
    <row r="27591" x14ac:dyDescent="0.2"/>
    <row r="27592" x14ac:dyDescent="0.2"/>
    <row r="27593" x14ac:dyDescent="0.2"/>
    <row r="27594" x14ac:dyDescent="0.2"/>
    <row r="27595" x14ac:dyDescent="0.2"/>
    <row r="27596" x14ac:dyDescent="0.2"/>
    <row r="27597" x14ac:dyDescent="0.2"/>
    <row r="27598" x14ac:dyDescent="0.2"/>
    <row r="27599" x14ac:dyDescent="0.2"/>
    <row r="27600" x14ac:dyDescent="0.2"/>
    <row r="27601" x14ac:dyDescent="0.2"/>
    <row r="27602" x14ac:dyDescent="0.2"/>
    <row r="27603" x14ac:dyDescent="0.2"/>
    <row r="27604" x14ac:dyDescent="0.2"/>
    <row r="27605" x14ac:dyDescent="0.2"/>
    <row r="27606" x14ac:dyDescent="0.2"/>
    <row r="27607" x14ac:dyDescent="0.2"/>
    <row r="27608" x14ac:dyDescent="0.2"/>
    <row r="27609" x14ac:dyDescent="0.2"/>
    <row r="27610" x14ac:dyDescent="0.2"/>
    <row r="27611" x14ac:dyDescent="0.2"/>
    <row r="27612" x14ac:dyDescent="0.2"/>
    <row r="27613" x14ac:dyDescent="0.2"/>
    <row r="27614" x14ac:dyDescent="0.2"/>
    <row r="27615" x14ac:dyDescent="0.2"/>
    <row r="27616" x14ac:dyDescent="0.2"/>
    <row r="27617" x14ac:dyDescent="0.2"/>
    <row r="27618" x14ac:dyDescent="0.2"/>
    <row r="27619" x14ac:dyDescent="0.2"/>
    <row r="27620" x14ac:dyDescent="0.2"/>
    <row r="27621" x14ac:dyDescent="0.2"/>
    <row r="27622" x14ac:dyDescent="0.2"/>
    <row r="27623" x14ac:dyDescent="0.2"/>
    <row r="27624" x14ac:dyDescent="0.2"/>
    <row r="27625" x14ac:dyDescent="0.2"/>
    <row r="27626" x14ac:dyDescent="0.2"/>
    <row r="27627" x14ac:dyDescent="0.2"/>
    <row r="27628" x14ac:dyDescent="0.2"/>
    <row r="27629" x14ac:dyDescent="0.2"/>
    <row r="27630" x14ac:dyDescent="0.2"/>
    <row r="27631" x14ac:dyDescent="0.2"/>
    <row r="27632" x14ac:dyDescent="0.2"/>
    <row r="27633" x14ac:dyDescent="0.2"/>
    <row r="27634" x14ac:dyDescent="0.2"/>
    <row r="27635" x14ac:dyDescent="0.2"/>
    <row r="27636" x14ac:dyDescent="0.2"/>
    <row r="27637" x14ac:dyDescent="0.2"/>
    <row r="27638" x14ac:dyDescent="0.2"/>
    <row r="27639" x14ac:dyDescent="0.2"/>
    <row r="27640" x14ac:dyDescent="0.2"/>
    <row r="27641" x14ac:dyDescent="0.2"/>
    <row r="27642" x14ac:dyDescent="0.2"/>
    <row r="27643" x14ac:dyDescent="0.2"/>
    <row r="27644" x14ac:dyDescent="0.2"/>
    <row r="27645" x14ac:dyDescent="0.2"/>
    <row r="27646" x14ac:dyDescent="0.2"/>
    <row r="27647" x14ac:dyDescent="0.2"/>
    <row r="27648" x14ac:dyDescent="0.2"/>
    <row r="27649" x14ac:dyDescent="0.2"/>
    <row r="27650" x14ac:dyDescent="0.2"/>
    <row r="27651" x14ac:dyDescent="0.2"/>
    <row r="27652" x14ac:dyDescent="0.2"/>
    <row r="27653" x14ac:dyDescent="0.2"/>
    <row r="27654" x14ac:dyDescent="0.2"/>
    <row r="27655" x14ac:dyDescent="0.2"/>
    <row r="27656" x14ac:dyDescent="0.2"/>
    <row r="27657" x14ac:dyDescent="0.2"/>
    <row r="27658" x14ac:dyDescent="0.2"/>
    <row r="27659" x14ac:dyDescent="0.2"/>
    <row r="27660" x14ac:dyDescent="0.2"/>
    <row r="27661" x14ac:dyDescent="0.2"/>
    <row r="27662" x14ac:dyDescent="0.2"/>
    <row r="27663" x14ac:dyDescent="0.2"/>
    <row r="27664" x14ac:dyDescent="0.2"/>
    <row r="27665" x14ac:dyDescent="0.2"/>
    <row r="27666" x14ac:dyDescent="0.2"/>
    <row r="27667" x14ac:dyDescent="0.2"/>
    <row r="27668" x14ac:dyDescent="0.2"/>
    <row r="27669" x14ac:dyDescent="0.2"/>
    <row r="27670" x14ac:dyDescent="0.2"/>
    <row r="27671" x14ac:dyDescent="0.2"/>
    <row r="27672" x14ac:dyDescent="0.2"/>
    <row r="27673" x14ac:dyDescent="0.2"/>
    <row r="27674" x14ac:dyDescent="0.2"/>
    <row r="27675" x14ac:dyDescent="0.2"/>
    <row r="27676" x14ac:dyDescent="0.2"/>
    <row r="27677" x14ac:dyDescent="0.2"/>
    <row r="27678" x14ac:dyDescent="0.2"/>
    <row r="27679" x14ac:dyDescent="0.2"/>
    <row r="27680" x14ac:dyDescent="0.2"/>
    <row r="27681" x14ac:dyDescent="0.2"/>
    <row r="27682" x14ac:dyDescent="0.2"/>
    <row r="27683" x14ac:dyDescent="0.2"/>
    <row r="27684" x14ac:dyDescent="0.2"/>
    <row r="27685" x14ac:dyDescent="0.2"/>
    <row r="27686" x14ac:dyDescent="0.2"/>
    <row r="27687" x14ac:dyDescent="0.2"/>
    <row r="27688" x14ac:dyDescent="0.2"/>
    <row r="27689" x14ac:dyDescent="0.2"/>
    <row r="27690" x14ac:dyDescent="0.2"/>
    <row r="27691" x14ac:dyDescent="0.2"/>
    <row r="27692" x14ac:dyDescent="0.2"/>
    <row r="27693" x14ac:dyDescent="0.2"/>
    <row r="27694" x14ac:dyDescent="0.2"/>
    <row r="27695" x14ac:dyDescent="0.2"/>
    <row r="27696" x14ac:dyDescent="0.2"/>
    <row r="27697" x14ac:dyDescent="0.2"/>
    <row r="27698" x14ac:dyDescent="0.2"/>
    <row r="27699" x14ac:dyDescent="0.2"/>
    <row r="27700" x14ac:dyDescent="0.2"/>
    <row r="27701" x14ac:dyDescent="0.2"/>
    <row r="27702" x14ac:dyDescent="0.2"/>
    <row r="27703" x14ac:dyDescent="0.2"/>
    <row r="27704" x14ac:dyDescent="0.2"/>
    <row r="27705" x14ac:dyDescent="0.2"/>
    <row r="27706" x14ac:dyDescent="0.2"/>
    <row r="27707" x14ac:dyDescent="0.2"/>
    <row r="27708" x14ac:dyDescent="0.2"/>
    <row r="27709" x14ac:dyDescent="0.2"/>
    <row r="27710" x14ac:dyDescent="0.2"/>
    <row r="27711" x14ac:dyDescent="0.2"/>
    <row r="27712" x14ac:dyDescent="0.2"/>
    <row r="27713" x14ac:dyDescent="0.2"/>
    <row r="27714" x14ac:dyDescent="0.2"/>
    <row r="27715" x14ac:dyDescent="0.2"/>
    <row r="27716" x14ac:dyDescent="0.2"/>
    <row r="27717" x14ac:dyDescent="0.2"/>
    <row r="27718" x14ac:dyDescent="0.2"/>
    <row r="27719" x14ac:dyDescent="0.2"/>
    <row r="27720" x14ac:dyDescent="0.2"/>
    <row r="27721" x14ac:dyDescent="0.2"/>
    <row r="27722" x14ac:dyDescent="0.2"/>
    <row r="27723" x14ac:dyDescent="0.2"/>
    <row r="27724" x14ac:dyDescent="0.2"/>
    <row r="27725" x14ac:dyDescent="0.2"/>
    <row r="27726" x14ac:dyDescent="0.2"/>
    <row r="27727" x14ac:dyDescent="0.2"/>
    <row r="27728" x14ac:dyDescent="0.2"/>
    <row r="27729" x14ac:dyDescent="0.2"/>
    <row r="27730" x14ac:dyDescent="0.2"/>
    <row r="27731" x14ac:dyDescent="0.2"/>
    <row r="27732" x14ac:dyDescent="0.2"/>
    <row r="27733" x14ac:dyDescent="0.2"/>
    <row r="27734" x14ac:dyDescent="0.2"/>
    <row r="27735" x14ac:dyDescent="0.2"/>
    <row r="27736" x14ac:dyDescent="0.2"/>
    <row r="27737" x14ac:dyDescent="0.2"/>
    <row r="27738" x14ac:dyDescent="0.2"/>
    <row r="27739" x14ac:dyDescent="0.2"/>
    <row r="27740" x14ac:dyDescent="0.2"/>
    <row r="27741" x14ac:dyDescent="0.2"/>
    <row r="27742" x14ac:dyDescent="0.2"/>
    <row r="27743" x14ac:dyDescent="0.2"/>
    <row r="27744" x14ac:dyDescent="0.2"/>
    <row r="27745" x14ac:dyDescent="0.2"/>
    <row r="27746" x14ac:dyDescent="0.2"/>
    <row r="27747" x14ac:dyDescent="0.2"/>
    <row r="27748" x14ac:dyDescent="0.2"/>
    <row r="27749" x14ac:dyDescent="0.2"/>
    <row r="27750" x14ac:dyDescent="0.2"/>
    <row r="27751" x14ac:dyDescent="0.2"/>
    <row r="27752" x14ac:dyDescent="0.2"/>
    <row r="27753" x14ac:dyDescent="0.2"/>
    <row r="27754" x14ac:dyDescent="0.2"/>
    <row r="27755" x14ac:dyDescent="0.2"/>
    <row r="27756" x14ac:dyDescent="0.2"/>
    <row r="27757" x14ac:dyDescent="0.2"/>
    <row r="27758" x14ac:dyDescent="0.2"/>
    <row r="27759" x14ac:dyDescent="0.2"/>
    <row r="27760" x14ac:dyDescent="0.2"/>
    <row r="27761" x14ac:dyDescent="0.2"/>
    <row r="27762" x14ac:dyDescent="0.2"/>
    <row r="27763" x14ac:dyDescent="0.2"/>
    <row r="27764" x14ac:dyDescent="0.2"/>
    <row r="27765" x14ac:dyDescent="0.2"/>
    <row r="27766" x14ac:dyDescent="0.2"/>
    <row r="27767" x14ac:dyDescent="0.2"/>
    <row r="27768" x14ac:dyDescent="0.2"/>
    <row r="27769" x14ac:dyDescent="0.2"/>
    <row r="27770" x14ac:dyDescent="0.2"/>
    <row r="27771" x14ac:dyDescent="0.2"/>
    <row r="27772" x14ac:dyDescent="0.2"/>
    <row r="27773" x14ac:dyDescent="0.2"/>
    <row r="27774" x14ac:dyDescent="0.2"/>
    <row r="27775" x14ac:dyDescent="0.2"/>
    <row r="27776" x14ac:dyDescent="0.2"/>
    <row r="27777" x14ac:dyDescent="0.2"/>
    <row r="27778" x14ac:dyDescent="0.2"/>
    <row r="27779" x14ac:dyDescent="0.2"/>
    <row r="27780" x14ac:dyDescent="0.2"/>
    <row r="27781" x14ac:dyDescent="0.2"/>
    <row r="27782" x14ac:dyDescent="0.2"/>
    <row r="27783" x14ac:dyDescent="0.2"/>
    <row r="27784" x14ac:dyDescent="0.2"/>
    <row r="27785" x14ac:dyDescent="0.2"/>
    <row r="27786" x14ac:dyDescent="0.2"/>
    <row r="27787" x14ac:dyDescent="0.2"/>
    <row r="27788" x14ac:dyDescent="0.2"/>
    <row r="27789" x14ac:dyDescent="0.2"/>
    <row r="27790" x14ac:dyDescent="0.2"/>
    <row r="27791" x14ac:dyDescent="0.2"/>
    <row r="27792" x14ac:dyDescent="0.2"/>
    <row r="27793" x14ac:dyDescent="0.2"/>
    <row r="27794" x14ac:dyDescent="0.2"/>
    <row r="27795" x14ac:dyDescent="0.2"/>
    <row r="27796" x14ac:dyDescent="0.2"/>
    <row r="27797" x14ac:dyDescent="0.2"/>
    <row r="27798" x14ac:dyDescent="0.2"/>
    <row r="27799" x14ac:dyDescent="0.2"/>
    <row r="27800" x14ac:dyDescent="0.2"/>
    <row r="27801" x14ac:dyDescent="0.2"/>
    <row r="27802" x14ac:dyDescent="0.2"/>
    <row r="27803" x14ac:dyDescent="0.2"/>
    <row r="27804" x14ac:dyDescent="0.2"/>
    <row r="27805" x14ac:dyDescent="0.2"/>
    <row r="27806" x14ac:dyDescent="0.2"/>
    <row r="27807" x14ac:dyDescent="0.2"/>
    <row r="27808" x14ac:dyDescent="0.2"/>
    <row r="27809" x14ac:dyDescent="0.2"/>
    <row r="27810" x14ac:dyDescent="0.2"/>
    <row r="27811" x14ac:dyDescent="0.2"/>
    <row r="27812" x14ac:dyDescent="0.2"/>
    <row r="27813" x14ac:dyDescent="0.2"/>
    <row r="27814" x14ac:dyDescent="0.2"/>
    <row r="27815" x14ac:dyDescent="0.2"/>
    <row r="27816" x14ac:dyDescent="0.2"/>
    <row r="27817" x14ac:dyDescent="0.2"/>
    <row r="27818" x14ac:dyDescent="0.2"/>
    <row r="27819" x14ac:dyDescent="0.2"/>
    <row r="27820" x14ac:dyDescent="0.2"/>
    <row r="27821" x14ac:dyDescent="0.2"/>
    <row r="27822" x14ac:dyDescent="0.2"/>
    <row r="27823" x14ac:dyDescent="0.2"/>
    <row r="27824" x14ac:dyDescent="0.2"/>
    <row r="27825" x14ac:dyDescent="0.2"/>
    <row r="27826" x14ac:dyDescent="0.2"/>
    <row r="27827" x14ac:dyDescent="0.2"/>
    <row r="27828" x14ac:dyDescent="0.2"/>
    <row r="27829" x14ac:dyDescent="0.2"/>
    <row r="27830" x14ac:dyDescent="0.2"/>
    <row r="27831" x14ac:dyDescent="0.2"/>
    <row r="27832" x14ac:dyDescent="0.2"/>
    <row r="27833" x14ac:dyDescent="0.2"/>
    <row r="27834" x14ac:dyDescent="0.2"/>
    <row r="27835" x14ac:dyDescent="0.2"/>
    <row r="27836" x14ac:dyDescent="0.2"/>
    <row r="27837" x14ac:dyDescent="0.2"/>
    <row r="27838" x14ac:dyDescent="0.2"/>
    <row r="27839" x14ac:dyDescent="0.2"/>
    <row r="27840" x14ac:dyDescent="0.2"/>
    <row r="27841" x14ac:dyDescent="0.2"/>
    <row r="27842" x14ac:dyDescent="0.2"/>
    <row r="27843" x14ac:dyDescent="0.2"/>
    <row r="27844" x14ac:dyDescent="0.2"/>
    <row r="27845" x14ac:dyDescent="0.2"/>
    <row r="27846" x14ac:dyDescent="0.2"/>
    <row r="27847" x14ac:dyDescent="0.2"/>
    <row r="27848" x14ac:dyDescent="0.2"/>
    <row r="27849" x14ac:dyDescent="0.2"/>
    <row r="27850" x14ac:dyDescent="0.2"/>
    <row r="27851" x14ac:dyDescent="0.2"/>
    <row r="27852" x14ac:dyDescent="0.2"/>
    <row r="27853" x14ac:dyDescent="0.2"/>
    <row r="27854" x14ac:dyDescent="0.2"/>
    <row r="27855" x14ac:dyDescent="0.2"/>
    <row r="27856" x14ac:dyDescent="0.2"/>
    <row r="27857" x14ac:dyDescent="0.2"/>
    <row r="27858" x14ac:dyDescent="0.2"/>
    <row r="27859" x14ac:dyDescent="0.2"/>
    <row r="27860" x14ac:dyDescent="0.2"/>
    <row r="27861" x14ac:dyDescent="0.2"/>
    <row r="27862" x14ac:dyDescent="0.2"/>
    <row r="27863" x14ac:dyDescent="0.2"/>
    <row r="27864" x14ac:dyDescent="0.2"/>
    <row r="27865" x14ac:dyDescent="0.2"/>
    <row r="27866" x14ac:dyDescent="0.2"/>
    <row r="27867" x14ac:dyDescent="0.2"/>
    <row r="27868" x14ac:dyDescent="0.2"/>
    <row r="27869" x14ac:dyDescent="0.2"/>
    <row r="27870" x14ac:dyDescent="0.2"/>
    <row r="27871" x14ac:dyDescent="0.2"/>
    <row r="27872" x14ac:dyDescent="0.2"/>
    <row r="27873" x14ac:dyDescent="0.2"/>
    <row r="27874" x14ac:dyDescent="0.2"/>
    <row r="27875" x14ac:dyDescent="0.2"/>
    <row r="27876" x14ac:dyDescent="0.2"/>
    <row r="27877" x14ac:dyDescent="0.2"/>
    <row r="27878" x14ac:dyDescent="0.2"/>
    <row r="27879" x14ac:dyDescent="0.2"/>
    <row r="27880" x14ac:dyDescent="0.2"/>
    <row r="27881" x14ac:dyDescent="0.2"/>
    <row r="27882" x14ac:dyDescent="0.2"/>
    <row r="27883" x14ac:dyDescent="0.2"/>
    <row r="27884" x14ac:dyDescent="0.2"/>
    <row r="27885" x14ac:dyDescent="0.2"/>
    <row r="27886" x14ac:dyDescent="0.2"/>
    <row r="27887" x14ac:dyDescent="0.2"/>
    <row r="27888" x14ac:dyDescent="0.2"/>
    <row r="27889" x14ac:dyDescent="0.2"/>
    <row r="27890" x14ac:dyDescent="0.2"/>
    <row r="27891" x14ac:dyDescent="0.2"/>
    <row r="27892" x14ac:dyDescent="0.2"/>
    <row r="27893" x14ac:dyDescent="0.2"/>
    <row r="27894" x14ac:dyDescent="0.2"/>
    <row r="27895" x14ac:dyDescent="0.2"/>
    <row r="27896" x14ac:dyDescent="0.2"/>
    <row r="27897" x14ac:dyDescent="0.2"/>
    <row r="27898" x14ac:dyDescent="0.2"/>
    <row r="27899" x14ac:dyDescent="0.2"/>
    <row r="27900" x14ac:dyDescent="0.2"/>
    <row r="27901" x14ac:dyDescent="0.2"/>
    <row r="27902" x14ac:dyDescent="0.2"/>
    <row r="27903" x14ac:dyDescent="0.2"/>
    <row r="27904" x14ac:dyDescent="0.2"/>
    <row r="27905" x14ac:dyDescent="0.2"/>
    <row r="27906" x14ac:dyDescent="0.2"/>
    <row r="27907" x14ac:dyDescent="0.2"/>
    <row r="27908" x14ac:dyDescent="0.2"/>
    <row r="27909" x14ac:dyDescent="0.2"/>
    <row r="27910" x14ac:dyDescent="0.2"/>
    <row r="27911" x14ac:dyDescent="0.2"/>
    <row r="27912" x14ac:dyDescent="0.2"/>
    <row r="27913" x14ac:dyDescent="0.2"/>
    <row r="27914" x14ac:dyDescent="0.2"/>
    <row r="27915" x14ac:dyDescent="0.2"/>
    <row r="27916" x14ac:dyDescent="0.2"/>
    <row r="27917" x14ac:dyDescent="0.2"/>
    <row r="27918" x14ac:dyDescent="0.2"/>
    <row r="27919" x14ac:dyDescent="0.2"/>
    <row r="27920" x14ac:dyDescent="0.2"/>
    <row r="27921" x14ac:dyDescent="0.2"/>
    <row r="27922" x14ac:dyDescent="0.2"/>
    <row r="27923" x14ac:dyDescent="0.2"/>
    <row r="27924" x14ac:dyDescent="0.2"/>
    <row r="27925" x14ac:dyDescent="0.2"/>
    <row r="27926" x14ac:dyDescent="0.2"/>
    <row r="27927" x14ac:dyDescent="0.2"/>
    <row r="27928" x14ac:dyDescent="0.2"/>
    <row r="27929" x14ac:dyDescent="0.2"/>
    <row r="27930" x14ac:dyDescent="0.2"/>
    <row r="27931" x14ac:dyDescent="0.2"/>
    <row r="27932" x14ac:dyDescent="0.2"/>
    <row r="27933" x14ac:dyDescent="0.2"/>
    <row r="27934" x14ac:dyDescent="0.2"/>
    <row r="27935" x14ac:dyDescent="0.2"/>
    <row r="27936" x14ac:dyDescent="0.2"/>
    <row r="27937" x14ac:dyDescent="0.2"/>
    <row r="27938" x14ac:dyDescent="0.2"/>
    <row r="27939" x14ac:dyDescent="0.2"/>
    <row r="27940" x14ac:dyDescent="0.2"/>
    <row r="27941" x14ac:dyDescent="0.2"/>
    <row r="27942" x14ac:dyDescent="0.2"/>
    <row r="27943" x14ac:dyDescent="0.2"/>
    <row r="27944" x14ac:dyDescent="0.2"/>
    <row r="27945" x14ac:dyDescent="0.2"/>
    <row r="27946" x14ac:dyDescent="0.2"/>
    <row r="27947" x14ac:dyDescent="0.2"/>
    <row r="27948" x14ac:dyDescent="0.2"/>
    <row r="27949" x14ac:dyDescent="0.2"/>
    <row r="27950" x14ac:dyDescent="0.2"/>
    <row r="27951" x14ac:dyDescent="0.2"/>
    <row r="27952" x14ac:dyDescent="0.2"/>
    <row r="27953" x14ac:dyDescent="0.2"/>
    <row r="27954" x14ac:dyDescent="0.2"/>
    <row r="27955" x14ac:dyDescent="0.2"/>
    <row r="27956" x14ac:dyDescent="0.2"/>
    <row r="27957" x14ac:dyDescent="0.2"/>
    <row r="27958" x14ac:dyDescent="0.2"/>
    <row r="27959" x14ac:dyDescent="0.2"/>
    <row r="27960" x14ac:dyDescent="0.2"/>
    <row r="27961" x14ac:dyDescent="0.2"/>
    <row r="27962" x14ac:dyDescent="0.2"/>
    <row r="27963" x14ac:dyDescent="0.2"/>
    <row r="27964" x14ac:dyDescent="0.2"/>
    <row r="27965" x14ac:dyDescent="0.2"/>
    <row r="27966" x14ac:dyDescent="0.2"/>
    <row r="27967" x14ac:dyDescent="0.2"/>
    <row r="27968" x14ac:dyDescent="0.2"/>
    <row r="27969" x14ac:dyDescent="0.2"/>
    <row r="27970" x14ac:dyDescent="0.2"/>
    <row r="27971" x14ac:dyDescent="0.2"/>
    <row r="27972" x14ac:dyDescent="0.2"/>
    <row r="27973" x14ac:dyDescent="0.2"/>
    <row r="27974" x14ac:dyDescent="0.2"/>
    <row r="27975" x14ac:dyDescent="0.2"/>
    <row r="27976" x14ac:dyDescent="0.2"/>
    <row r="27977" x14ac:dyDescent="0.2"/>
    <row r="27978" x14ac:dyDescent="0.2"/>
    <row r="27979" x14ac:dyDescent="0.2"/>
    <row r="27980" x14ac:dyDescent="0.2"/>
    <row r="27981" x14ac:dyDescent="0.2"/>
    <row r="27982" x14ac:dyDescent="0.2"/>
    <row r="27983" x14ac:dyDescent="0.2"/>
    <row r="27984" x14ac:dyDescent="0.2"/>
    <row r="27985" x14ac:dyDescent="0.2"/>
    <row r="27986" x14ac:dyDescent="0.2"/>
    <row r="27987" x14ac:dyDescent="0.2"/>
    <row r="27988" x14ac:dyDescent="0.2"/>
    <row r="27989" x14ac:dyDescent="0.2"/>
    <row r="27990" x14ac:dyDescent="0.2"/>
    <row r="27991" x14ac:dyDescent="0.2"/>
    <row r="27992" x14ac:dyDescent="0.2"/>
    <row r="27993" x14ac:dyDescent="0.2"/>
    <row r="27994" x14ac:dyDescent="0.2"/>
    <row r="27995" x14ac:dyDescent="0.2"/>
    <row r="27996" x14ac:dyDescent="0.2"/>
    <row r="27997" x14ac:dyDescent="0.2"/>
    <row r="27998" x14ac:dyDescent="0.2"/>
    <row r="27999" x14ac:dyDescent="0.2"/>
    <row r="28000" x14ac:dyDescent="0.2"/>
    <row r="28001" x14ac:dyDescent="0.2"/>
    <row r="28002" x14ac:dyDescent="0.2"/>
    <row r="28003" x14ac:dyDescent="0.2"/>
    <row r="28004" x14ac:dyDescent="0.2"/>
    <row r="28005" x14ac:dyDescent="0.2"/>
    <row r="28006" x14ac:dyDescent="0.2"/>
    <row r="28007" x14ac:dyDescent="0.2"/>
    <row r="28008" x14ac:dyDescent="0.2"/>
    <row r="28009" x14ac:dyDescent="0.2"/>
    <row r="28010" x14ac:dyDescent="0.2"/>
    <row r="28011" x14ac:dyDescent="0.2"/>
    <row r="28012" x14ac:dyDescent="0.2"/>
    <row r="28013" x14ac:dyDescent="0.2"/>
    <row r="28014" x14ac:dyDescent="0.2"/>
    <row r="28015" x14ac:dyDescent="0.2"/>
    <row r="28016" x14ac:dyDescent="0.2"/>
    <row r="28017" x14ac:dyDescent="0.2"/>
    <row r="28018" x14ac:dyDescent="0.2"/>
    <row r="28019" x14ac:dyDescent="0.2"/>
    <row r="28020" x14ac:dyDescent="0.2"/>
    <row r="28021" x14ac:dyDescent="0.2"/>
    <row r="28022" x14ac:dyDescent="0.2"/>
    <row r="28023" x14ac:dyDescent="0.2"/>
    <row r="28024" x14ac:dyDescent="0.2"/>
    <row r="28025" x14ac:dyDescent="0.2"/>
    <row r="28026" x14ac:dyDescent="0.2"/>
    <row r="28027" x14ac:dyDescent="0.2"/>
    <row r="28028" x14ac:dyDescent="0.2"/>
    <row r="28029" x14ac:dyDescent="0.2"/>
    <row r="28030" x14ac:dyDescent="0.2"/>
    <row r="28031" x14ac:dyDescent="0.2"/>
    <row r="28032" x14ac:dyDescent="0.2"/>
    <row r="28033" x14ac:dyDescent="0.2"/>
    <row r="28034" x14ac:dyDescent="0.2"/>
    <row r="28035" x14ac:dyDescent="0.2"/>
    <row r="28036" x14ac:dyDescent="0.2"/>
    <row r="28037" x14ac:dyDescent="0.2"/>
    <row r="28038" x14ac:dyDescent="0.2"/>
    <row r="28039" x14ac:dyDescent="0.2"/>
    <row r="28040" x14ac:dyDescent="0.2"/>
    <row r="28041" x14ac:dyDescent="0.2"/>
    <row r="28042" x14ac:dyDescent="0.2"/>
    <row r="28043" x14ac:dyDescent="0.2"/>
    <row r="28044" x14ac:dyDescent="0.2"/>
    <row r="28045" x14ac:dyDescent="0.2"/>
    <row r="28046" x14ac:dyDescent="0.2"/>
    <row r="28047" x14ac:dyDescent="0.2"/>
    <row r="28048" x14ac:dyDescent="0.2"/>
    <row r="28049" x14ac:dyDescent="0.2"/>
    <row r="28050" x14ac:dyDescent="0.2"/>
    <row r="28051" x14ac:dyDescent="0.2"/>
    <row r="28052" x14ac:dyDescent="0.2"/>
    <row r="28053" x14ac:dyDescent="0.2"/>
    <row r="28054" x14ac:dyDescent="0.2"/>
    <row r="28055" x14ac:dyDescent="0.2"/>
    <row r="28056" x14ac:dyDescent="0.2"/>
    <row r="28057" x14ac:dyDescent="0.2"/>
    <row r="28058" x14ac:dyDescent="0.2"/>
    <row r="28059" x14ac:dyDescent="0.2"/>
    <row r="28060" x14ac:dyDescent="0.2"/>
    <row r="28061" x14ac:dyDescent="0.2"/>
    <row r="28062" x14ac:dyDescent="0.2"/>
    <row r="28063" x14ac:dyDescent="0.2"/>
    <row r="28064" x14ac:dyDescent="0.2"/>
    <row r="28065" x14ac:dyDescent="0.2"/>
    <row r="28066" x14ac:dyDescent="0.2"/>
    <row r="28067" x14ac:dyDescent="0.2"/>
    <row r="28068" x14ac:dyDescent="0.2"/>
    <row r="28069" x14ac:dyDescent="0.2"/>
    <row r="28070" x14ac:dyDescent="0.2"/>
    <row r="28071" x14ac:dyDescent="0.2"/>
    <row r="28072" x14ac:dyDescent="0.2"/>
    <row r="28073" x14ac:dyDescent="0.2"/>
    <row r="28074" x14ac:dyDescent="0.2"/>
    <row r="28075" x14ac:dyDescent="0.2"/>
    <row r="28076" x14ac:dyDescent="0.2"/>
    <row r="28077" x14ac:dyDescent="0.2"/>
    <row r="28078" x14ac:dyDescent="0.2"/>
    <row r="28079" x14ac:dyDescent="0.2"/>
    <row r="28080" x14ac:dyDescent="0.2"/>
    <row r="28081" x14ac:dyDescent="0.2"/>
    <row r="28082" x14ac:dyDescent="0.2"/>
    <row r="28083" x14ac:dyDescent="0.2"/>
    <row r="28084" x14ac:dyDescent="0.2"/>
    <row r="28085" x14ac:dyDescent="0.2"/>
    <row r="28086" x14ac:dyDescent="0.2"/>
    <row r="28087" x14ac:dyDescent="0.2"/>
    <row r="28088" x14ac:dyDescent="0.2"/>
    <row r="28089" x14ac:dyDescent="0.2"/>
    <row r="28090" x14ac:dyDescent="0.2"/>
    <row r="28091" x14ac:dyDescent="0.2"/>
    <row r="28092" x14ac:dyDescent="0.2"/>
    <row r="28093" x14ac:dyDescent="0.2"/>
    <row r="28094" x14ac:dyDescent="0.2"/>
    <row r="28095" x14ac:dyDescent="0.2"/>
    <row r="28096" x14ac:dyDescent="0.2"/>
    <row r="28097" x14ac:dyDescent="0.2"/>
    <row r="28098" x14ac:dyDescent="0.2"/>
    <row r="28099" x14ac:dyDescent="0.2"/>
    <row r="28100" x14ac:dyDescent="0.2"/>
    <row r="28101" x14ac:dyDescent="0.2"/>
    <row r="28102" x14ac:dyDescent="0.2"/>
    <row r="28103" x14ac:dyDescent="0.2"/>
    <row r="28104" x14ac:dyDescent="0.2"/>
    <row r="28105" x14ac:dyDescent="0.2"/>
    <row r="28106" x14ac:dyDescent="0.2"/>
    <row r="28107" x14ac:dyDescent="0.2"/>
    <row r="28108" x14ac:dyDescent="0.2"/>
    <row r="28109" x14ac:dyDescent="0.2"/>
    <row r="28110" x14ac:dyDescent="0.2"/>
    <row r="28111" x14ac:dyDescent="0.2"/>
    <row r="28112" x14ac:dyDescent="0.2"/>
    <row r="28113" x14ac:dyDescent="0.2"/>
    <row r="28114" x14ac:dyDescent="0.2"/>
    <row r="28115" x14ac:dyDescent="0.2"/>
    <row r="28116" x14ac:dyDescent="0.2"/>
    <row r="28117" x14ac:dyDescent="0.2"/>
    <row r="28118" x14ac:dyDescent="0.2"/>
    <row r="28119" x14ac:dyDescent="0.2"/>
    <row r="28120" x14ac:dyDescent="0.2"/>
    <row r="28121" x14ac:dyDescent="0.2"/>
    <row r="28122" x14ac:dyDescent="0.2"/>
    <row r="28123" x14ac:dyDescent="0.2"/>
    <row r="28124" x14ac:dyDescent="0.2"/>
    <row r="28125" x14ac:dyDescent="0.2"/>
    <row r="28126" x14ac:dyDescent="0.2"/>
    <row r="28127" x14ac:dyDescent="0.2"/>
    <row r="28128" x14ac:dyDescent="0.2"/>
    <row r="28129" x14ac:dyDescent="0.2"/>
    <row r="28130" x14ac:dyDescent="0.2"/>
    <row r="28131" x14ac:dyDescent="0.2"/>
    <row r="28132" x14ac:dyDescent="0.2"/>
    <row r="28133" x14ac:dyDescent="0.2"/>
    <row r="28134" x14ac:dyDescent="0.2"/>
    <row r="28135" x14ac:dyDescent="0.2"/>
    <row r="28136" x14ac:dyDescent="0.2"/>
    <row r="28137" x14ac:dyDescent="0.2"/>
    <row r="28138" x14ac:dyDescent="0.2"/>
    <row r="28139" x14ac:dyDescent="0.2"/>
    <row r="28140" x14ac:dyDescent="0.2"/>
    <row r="28141" x14ac:dyDescent="0.2"/>
    <row r="28142" x14ac:dyDescent="0.2"/>
    <row r="28143" x14ac:dyDescent="0.2"/>
    <row r="28144" x14ac:dyDescent="0.2"/>
    <row r="28145" x14ac:dyDescent="0.2"/>
    <row r="28146" x14ac:dyDescent="0.2"/>
    <row r="28147" x14ac:dyDescent="0.2"/>
    <row r="28148" x14ac:dyDescent="0.2"/>
    <row r="28149" x14ac:dyDescent="0.2"/>
    <row r="28150" x14ac:dyDescent="0.2"/>
    <row r="28151" x14ac:dyDescent="0.2"/>
    <row r="28152" x14ac:dyDescent="0.2"/>
    <row r="28153" x14ac:dyDescent="0.2"/>
    <row r="28154" x14ac:dyDescent="0.2"/>
    <row r="28155" x14ac:dyDescent="0.2"/>
    <row r="28156" x14ac:dyDescent="0.2"/>
    <row r="28157" x14ac:dyDescent="0.2"/>
    <row r="28158" x14ac:dyDescent="0.2"/>
    <row r="28159" x14ac:dyDescent="0.2"/>
    <row r="28160" x14ac:dyDescent="0.2"/>
    <row r="28161" x14ac:dyDescent="0.2"/>
    <row r="28162" x14ac:dyDescent="0.2"/>
    <row r="28163" x14ac:dyDescent="0.2"/>
    <row r="28164" x14ac:dyDescent="0.2"/>
    <row r="28165" x14ac:dyDescent="0.2"/>
    <row r="28166" x14ac:dyDescent="0.2"/>
    <row r="28167" x14ac:dyDescent="0.2"/>
    <row r="28168" x14ac:dyDescent="0.2"/>
    <row r="28169" x14ac:dyDescent="0.2"/>
    <row r="28170" x14ac:dyDescent="0.2"/>
    <row r="28171" x14ac:dyDescent="0.2"/>
    <row r="28172" x14ac:dyDescent="0.2"/>
    <row r="28173" x14ac:dyDescent="0.2"/>
    <row r="28174" x14ac:dyDescent="0.2"/>
    <row r="28175" x14ac:dyDescent="0.2"/>
    <row r="28176" x14ac:dyDescent="0.2"/>
    <row r="28177" x14ac:dyDescent="0.2"/>
    <row r="28178" x14ac:dyDescent="0.2"/>
    <row r="28179" x14ac:dyDescent="0.2"/>
    <row r="28180" x14ac:dyDescent="0.2"/>
    <row r="28181" x14ac:dyDescent="0.2"/>
    <row r="28182" x14ac:dyDescent="0.2"/>
    <row r="28183" x14ac:dyDescent="0.2"/>
    <row r="28184" x14ac:dyDescent="0.2"/>
    <row r="28185" x14ac:dyDescent="0.2"/>
    <row r="28186" x14ac:dyDescent="0.2"/>
    <row r="28187" x14ac:dyDescent="0.2"/>
    <row r="28188" x14ac:dyDescent="0.2"/>
    <row r="28189" x14ac:dyDescent="0.2"/>
    <row r="28190" x14ac:dyDescent="0.2"/>
    <row r="28191" x14ac:dyDescent="0.2"/>
    <row r="28192" x14ac:dyDescent="0.2"/>
    <row r="28193" x14ac:dyDescent="0.2"/>
    <row r="28194" x14ac:dyDescent="0.2"/>
    <row r="28195" x14ac:dyDescent="0.2"/>
    <row r="28196" x14ac:dyDescent="0.2"/>
    <row r="28197" x14ac:dyDescent="0.2"/>
    <row r="28198" x14ac:dyDescent="0.2"/>
    <row r="28199" x14ac:dyDescent="0.2"/>
    <row r="28200" x14ac:dyDescent="0.2"/>
    <row r="28201" x14ac:dyDescent="0.2"/>
    <row r="28202" x14ac:dyDescent="0.2"/>
    <row r="28203" x14ac:dyDescent="0.2"/>
    <row r="28204" x14ac:dyDescent="0.2"/>
    <row r="28205" x14ac:dyDescent="0.2"/>
    <row r="28206" x14ac:dyDescent="0.2"/>
    <row r="28207" x14ac:dyDescent="0.2"/>
    <row r="28208" x14ac:dyDescent="0.2"/>
    <row r="28209" x14ac:dyDescent="0.2"/>
    <row r="28210" x14ac:dyDescent="0.2"/>
    <row r="28211" x14ac:dyDescent="0.2"/>
    <row r="28212" x14ac:dyDescent="0.2"/>
    <row r="28213" x14ac:dyDescent="0.2"/>
    <row r="28214" x14ac:dyDescent="0.2"/>
    <row r="28215" x14ac:dyDescent="0.2"/>
    <row r="28216" x14ac:dyDescent="0.2"/>
    <row r="28217" x14ac:dyDescent="0.2"/>
    <row r="28218" x14ac:dyDescent="0.2"/>
    <row r="28219" x14ac:dyDescent="0.2"/>
    <row r="28220" x14ac:dyDescent="0.2"/>
    <row r="28221" x14ac:dyDescent="0.2"/>
    <row r="28222" x14ac:dyDescent="0.2"/>
    <row r="28223" x14ac:dyDescent="0.2"/>
    <row r="28224" x14ac:dyDescent="0.2"/>
    <row r="28225" x14ac:dyDescent="0.2"/>
    <row r="28226" x14ac:dyDescent="0.2"/>
    <row r="28227" x14ac:dyDescent="0.2"/>
    <row r="28228" x14ac:dyDescent="0.2"/>
    <row r="28229" x14ac:dyDescent="0.2"/>
    <row r="28230" x14ac:dyDescent="0.2"/>
    <row r="28231" x14ac:dyDescent="0.2"/>
    <row r="28232" x14ac:dyDescent="0.2"/>
    <row r="28233" x14ac:dyDescent="0.2"/>
    <row r="28234" x14ac:dyDescent="0.2"/>
    <row r="28235" x14ac:dyDescent="0.2"/>
    <row r="28236" x14ac:dyDescent="0.2"/>
    <row r="28237" x14ac:dyDescent="0.2"/>
    <row r="28238" x14ac:dyDescent="0.2"/>
    <row r="28239" x14ac:dyDescent="0.2"/>
    <row r="28240" x14ac:dyDescent="0.2"/>
    <row r="28241" x14ac:dyDescent="0.2"/>
    <row r="28242" x14ac:dyDescent="0.2"/>
    <row r="28243" x14ac:dyDescent="0.2"/>
    <row r="28244" x14ac:dyDescent="0.2"/>
    <row r="28245" x14ac:dyDescent="0.2"/>
    <row r="28246" x14ac:dyDescent="0.2"/>
    <row r="28247" x14ac:dyDescent="0.2"/>
    <row r="28248" x14ac:dyDescent="0.2"/>
    <row r="28249" x14ac:dyDescent="0.2"/>
    <row r="28250" x14ac:dyDescent="0.2"/>
    <row r="28251" x14ac:dyDescent="0.2"/>
    <row r="28252" x14ac:dyDescent="0.2"/>
    <row r="28253" x14ac:dyDescent="0.2"/>
    <row r="28254" x14ac:dyDescent="0.2"/>
    <row r="28255" x14ac:dyDescent="0.2"/>
    <row r="28256" x14ac:dyDescent="0.2"/>
    <row r="28257" x14ac:dyDescent="0.2"/>
    <row r="28258" x14ac:dyDescent="0.2"/>
    <row r="28259" x14ac:dyDescent="0.2"/>
    <row r="28260" x14ac:dyDescent="0.2"/>
    <row r="28261" x14ac:dyDescent="0.2"/>
    <row r="28262" x14ac:dyDescent="0.2"/>
    <row r="28263" x14ac:dyDescent="0.2"/>
    <row r="28264" x14ac:dyDescent="0.2"/>
    <row r="28265" x14ac:dyDescent="0.2"/>
    <row r="28266" x14ac:dyDescent="0.2"/>
    <row r="28267" x14ac:dyDescent="0.2"/>
    <row r="28268" x14ac:dyDescent="0.2"/>
    <row r="28269" x14ac:dyDescent="0.2"/>
    <row r="28270" x14ac:dyDescent="0.2"/>
    <row r="28271" x14ac:dyDescent="0.2"/>
    <row r="28272" x14ac:dyDescent="0.2"/>
    <row r="28273" x14ac:dyDescent="0.2"/>
    <row r="28274" x14ac:dyDescent="0.2"/>
    <row r="28275" x14ac:dyDescent="0.2"/>
    <row r="28276" x14ac:dyDescent="0.2"/>
    <row r="28277" x14ac:dyDescent="0.2"/>
    <row r="28278" x14ac:dyDescent="0.2"/>
    <row r="28279" x14ac:dyDescent="0.2"/>
    <row r="28280" x14ac:dyDescent="0.2"/>
    <row r="28281" x14ac:dyDescent="0.2"/>
    <row r="28282" x14ac:dyDescent="0.2"/>
    <row r="28283" x14ac:dyDescent="0.2"/>
    <row r="28284" x14ac:dyDescent="0.2"/>
    <row r="28285" x14ac:dyDescent="0.2"/>
    <row r="28286" x14ac:dyDescent="0.2"/>
    <row r="28287" x14ac:dyDescent="0.2"/>
    <row r="28288" x14ac:dyDescent="0.2"/>
    <row r="28289" x14ac:dyDescent="0.2"/>
    <row r="28290" x14ac:dyDescent="0.2"/>
    <row r="28291" x14ac:dyDescent="0.2"/>
    <row r="28292" x14ac:dyDescent="0.2"/>
    <row r="28293" x14ac:dyDescent="0.2"/>
    <row r="28294" x14ac:dyDescent="0.2"/>
    <row r="28295" x14ac:dyDescent="0.2"/>
    <row r="28296" x14ac:dyDescent="0.2"/>
    <row r="28297" x14ac:dyDescent="0.2"/>
    <row r="28298" x14ac:dyDescent="0.2"/>
    <row r="28299" x14ac:dyDescent="0.2"/>
    <row r="28300" x14ac:dyDescent="0.2"/>
    <row r="28301" x14ac:dyDescent="0.2"/>
    <row r="28302" x14ac:dyDescent="0.2"/>
    <row r="28303" x14ac:dyDescent="0.2"/>
    <row r="28304" x14ac:dyDescent="0.2"/>
    <row r="28305" x14ac:dyDescent="0.2"/>
    <row r="28306" x14ac:dyDescent="0.2"/>
    <row r="28307" x14ac:dyDescent="0.2"/>
    <row r="28308" x14ac:dyDescent="0.2"/>
    <row r="28309" x14ac:dyDescent="0.2"/>
    <row r="28310" x14ac:dyDescent="0.2"/>
    <row r="28311" x14ac:dyDescent="0.2"/>
    <row r="28312" x14ac:dyDescent="0.2"/>
    <row r="28313" x14ac:dyDescent="0.2"/>
    <row r="28314" x14ac:dyDescent="0.2"/>
    <row r="28315" x14ac:dyDescent="0.2"/>
    <row r="28316" x14ac:dyDescent="0.2"/>
    <row r="28317" x14ac:dyDescent="0.2"/>
    <row r="28318" x14ac:dyDescent="0.2"/>
    <row r="28319" x14ac:dyDescent="0.2"/>
    <row r="28320" x14ac:dyDescent="0.2"/>
    <row r="28321" x14ac:dyDescent="0.2"/>
    <row r="28322" x14ac:dyDescent="0.2"/>
    <row r="28323" x14ac:dyDescent="0.2"/>
    <row r="28324" x14ac:dyDescent="0.2"/>
    <row r="28325" x14ac:dyDescent="0.2"/>
    <row r="28326" x14ac:dyDescent="0.2"/>
    <row r="28327" x14ac:dyDescent="0.2"/>
    <row r="28328" x14ac:dyDescent="0.2"/>
    <row r="28329" x14ac:dyDescent="0.2"/>
    <row r="28330" x14ac:dyDescent="0.2"/>
    <row r="28331" x14ac:dyDescent="0.2"/>
    <row r="28332" x14ac:dyDescent="0.2"/>
    <row r="28333" x14ac:dyDescent="0.2"/>
    <row r="28334" x14ac:dyDescent="0.2"/>
    <row r="28335" x14ac:dyDescent="0.2"/>
    <row r="28336" x14ac:dyDescent="0.2"/>
    <row r="28337" x14ac:dyDescent="0.2"/>
    <row r="28338" x14ac:dyDescent="0.2"/>
    <row r="28339" x14ac:dyDescent="0.2"/>
    <row r="28340" x14ac:dyDescent="0.2"/>
    <row r="28341" x14ac:dyDescent="0.2"/>
    <row r="28342" x14ac:dyDescent="0.2"/>
    <row r="28343" x14ac:dyDescent="0.2"/>
    <row r="28344" x14ac:dyDescent="0.2"/>
    <row r="28345" x14ac:dyDescent="0.2"/>
    <row r="28346" x14ac:dyDescent="0.2"/>
    <row r="28347" x14ac:dyDescent="0.2"/>
    <row r="28348" x14ac:dyDescent="0.2"/>
    <row r="28349" x14ac:dyDescent="0.2"/>
    <row r="28350" x14ac:dyDescent="0.2"/>
    <row r="28351" x14ac:dyDescent="0.2"/>
    <row r="28352" x14ac:dyDescent="0.2"/>
    <row r="28353" x14ac:dyDescent="0.2"/>
    <row r="28354" x14ac:dyDescent="0.2"/>
    <row r="28355" x14ac:dyDescent="0.2"/>
    <row r="28356" x14ac:dyDescent="0.2"/>
    <row r="28357" x14ac:dyDescent="0.2"/>
    <row r="28358" x14ac:dyDescent="0.2"/>
    <row r="28359" x14ac:dyDescent="0.2"/>
    <row r="28360" x14ac:dyDescent="0.2"/>
    <row r="28361" x14ac:dyDescent="0.2"/>
    <row r="28362" x14ac:dyDescent="0.2"/>
    <row r="28363" x14ac:dyDescent="0.2"/>
    <row r="28364" x14ac:dyDescent="0.2"/>
    <row r="28365" x14ac:dyDescent="0.2"/>
    <row r="28366" x14ac:dyDescent="0.2"/>
    <row r="28367" x14ac:dyDescent="0.2"/>
    <row r="28368" x14ac:dyDescent="0.2"/>
    <row r="28369" x14ac:dyDescent="0.2"/>
    <row r="28370" x14ac:dyDescent="0.2"/>
    <row r="28371" x14ac:dyDescent="0.2"/>
    <row r="28372" x14ac:dyDescent="0.2"/>
    <row r="28373" x14ac:dyDescent="0.2"/>
    <row r="28374" x14ac:dyDescent="0.2"/>
    <row r="28375" x14ac:dyDescent="0.2"/>
    <row r="28376" x14ac:dyDescent="0.2"/>
    <row r="28377" x14ac:dyDescent="0.2"/>
    <row r="28378" x14ac:dyDescent="0.2"/>
    <row r="28379" x14ac:dyDescent="0.2"/>
    <row r="28380" x14ac:dyDescent="0.2"/>
    <row r="28381" x14ac:dyDescent="0.2"/>
    <row r="28382" x14ac:dyDescent="0.2"/>
    <row r="28383" x14ac:dyDescent="0.2"/>
    <row r="28384" x14ac:dyDescent="0.2"/>
    <row r="28385" x14ac:dyDescent="0.2"/>
    <row r="28386" x14ac:dyDescent="0.2"/>
    <row r="28387" x14ac:dyDescent="0.2"/>
    <row r="28388" x14ac:dyDescent="0.2"/>
    <row r="28389" x14ac:dyDescent="0.2"/>
    <row r="28390" x14ac:dyDescent="0.2"/>
    <row r="28391" x14ac:dyDescent="0.2"/>
    <row r="28392" x14ac:dyDescent="0.2"/>
    <row r="28393" x14ac:dyDescent="0.2"/>
    <row r="28394" x14ac:dyDescent="0.2"/>
    <row r="28395" x14ac:dyDescent="0.2"/>
    <row r="28396" x14ac:dyDescent="0.2"/>
    <row r="28397" x14ac:dyDescent="0.2"/>
    <row r="28398" x14ac:dyDescent="0.2"/>
    <row r="28399" x14ac:dyDescent="0.2"/>
    <row r="28400" x14ac:dyDescent="0.2"/>
    <row r="28401" x14ac:dyDescent="0.2"/>
    <row r="28402" x14ac:dyDescent="0.2"/>
    <row r="28403" x14ac:dyDescent="0.2"/>
    <row r="28404" x14ac:dyDescent="0.2"/>
    <row r="28405" x14ac:dyDescent="0.2"/>
    <row r="28406" x14ac:dyDescent="0.2"/>
    <row r="28407" x14ac:dyDescent="0.2"/>
    <row r="28408" x14ac:dyDescent="0.2"/>
    <row r="28409" x14ac:dyDescent="0.2"/>
    <row r="28410" x14ac:dyDescent="0.2"/>
    <row r="28411" x14ac:dyDescent="0.2"/>
    <row r="28412" x14ac:dyDescent="0.2"/>
    <row r="28413" x14ac:dyDescent="0.2"/>
    <row r="28414" x14ac:dyDescent="0.2"/>
    <row r="28415" x14ac:dyDescent="0.2"/>
    <row r="28416" x14ac:dyDescent="0.2"/>
    <row r="28417" x14ac:dyDescent="0.2"/>
    <row r="28418" x14ac:dyDescent="0.2"/>
    <row r="28419" x14ac:dyDescent="0.2"/>
    <row r="28420" x14ac:dyDescent="0.2"/>
    <row r="28421" x14ac:dyDescent="0.2"/>
    <row r="28422" x14ac:dyDescent="0.2"/>
    <row r="28423" x14ac:dyDescent="0.2"/>
    <row r="28424" x14ac:dyDescent="0.2"/>
    <row r="28425" x14ac:dyDescent="0.2"/>
    <row r="28426" x14ac:dyDescent="0.2"/>
    <row r="28427" x14ac:dyDescent="0.2"/>
    <row r="28428" x14ac:dyDescent="0.2"/>
    <row r="28429" x14ac:dyDescent="0.2"/>
    <row r="28430" x14ac:dyDescent="0.2"/>
    <row r="28431" x14ac:dyDescent="0.2"/>
    <row r="28432" x14ac:dyDescent="0.2"/>
    <row r="28433" x14ac:dyDescent="0.2"/>
    <row r="28434" x14ac:dyDescent="0.2"/>
    <row r="28435" x14ac:dyDescent="0.2"/>
    <row r="28436" x14ac:dyDescent="0.2"/>
    <row r="28437" x14ac:dyDescent="0.2"/>
    <row r="28438" x14ac:dyDescent="0.2"/>
    <row r="28439" x14ac:dyDescent="0.2"/>
    <row r="28440" x14ac:dyDescent="0.2"/>
    <row r="28441" x14ac:dyDescent="0.2"/>
    <row r="28442" x14ac:dyDescent="0.2"/>
    <row r="28443" x14ac:dyDescent="0.2"/>
    <row r="28444" x14ac:dyDescent="0.2"/>
    <row r="28445" x14ac:dyDescent="0.2"/>
    <row r="28446" x14ac:dyDescent="0.2"/>
    <row r="28447" x14ac:dyDescent="0.2"/>
    <row r="28448" x14ac:dyDescent="0.2"/>
    <row r="28449" x14ac:dyDescent="0.2"/>
    <row r="28450" x14ac:dyDescent="0.2"/>
    <row r="28451" x14ac:dyDescent="0.2"/>
    <row r="28452" x14ac:dyDescent="0.2"/>
    <row r="28453" x14ac:dyDescent="0.2"/>
    <row r="28454" x14ac:dyDescent="0.2"/>
    <row r="28455" x14ac:dyDescent="0.2"/>
    <row r="28456" x14ac:dyDescent="0.2"/>
    <row r="28457" x14ac:dyDescent="0.2"/>
    <row r="28458" x14ac:dyDescent="0.2"/>
    <row r="28459" x14ac:dyDescent="0.2"/>
    <row r="28460" x14ac:dyDescent="0.2"/>
    <row r="28461" x14ac:dyDescent="0.2"/>
    <row r="28462" x14ac:dyDescent="0.2"/>
    <row r="28463" x14ac:dyDescent="0.2"/>
    <row r="28464" x14ac:dyDescent="0.2"/>
    <row r="28465" x14ac:dyDescent="0.2"/>
    <row r="28466" x14ac:dyDescent="0.2"/>
    <row r="28467" x14ac:dyDescent="0.2"/>
    <row r="28468" x14ac:dyDescent="0.2"/>
    <row r="28469" x14ac:dyDescent="0.2"/>
    <row r="28470" x14ac:dyDescent="0.2"/>
    <row r="28471" x14ac:dyDescent="0.2"/>
    <row r="28472" x14ac:dyDescent="0.2"/>
    <row r="28473" x14ac:dyDescent="0.2"/>
    <row r="28474" x14ac:dyDescent="0.2"/>
    <row r="28475" x14ac:dyDescent="0.2"/>
    <row r="28476" x14ac:dyDescent="0.2"/>
    <row r="28477" x14ac:dyDescent="0.2"/>
    <row r="28478" x14ac:dyDescent="0.2"/>
    <row r="28479" x14ac:dyDescent="0.2"/>
    <row r="28480" x14ac:dyDescent="0.2"/>
    <row r="28481" x14ac:dyDescent="0.2"/>
    <row r="28482" x14ac:dyDescent="0.2"/>
    <row r="28483" x14ac:dyDescent="0.2"/>
    <row r="28484" x14ac:dyDescent="0.2"/>
    <row r="28485" x14ac:dyDescent="0.2"/>
    <row r="28486" x14ac:dyDescent="0.2"/>
    <row r="28487" x14ac:dyDescent="0.2"/>
    <row r="28488" x14ac:dyDescent="0.2"/>
    <row r="28489" x14ac:dyDescent="0.2"/>
    <row r="28490" x14ac:dyDescent="0.2"/>
    <row r="28491" x14ac:dyDescent="0.2"/>
    <row r="28492" x14ac:dyDescent="0.2"/>
    <row r="28493" x14ac:dyDescent="0.2"/>
    <row r="28494" x14ac:dyDescent="0.2"/>
    <row r="28495" x14ac:dyDescent="0.2"/>
    <row r="28496" x14ac:dyDescent="0.2"/>
    <row r="28497" x14ac:dyDescent="0.2"/>
    <row r="28498" x14ac:dyDescent="0.2"/>
    <row r="28499" x14ac:dyDescent="0.2"/>
    <row r="28500" x14ac:dyDescent="0.2"/>
    <row r="28501" x14ac:dyDescent="0.2"/>
    <row r="28502" x14ac:dyDescent="0.2"/>
    <row r="28503" x14ac:dyDescent="0.2"/>
    <row r="28504" x14ac:dyDescent="0.2"/>
    <row r="28505" x14ac:dyDescent="0.2"/>
    <row r="28506" x14ac:dyDescent="0.2"/>
    <row r="28507" x14ac:dyDescent="0.2"/>
    <row r="28508" x14ac:dyDescent="0.2"/>
    <row r="28509" x14ac:dyDescent="0.2"/>
    <row r="28510" x14ac:dyDescent="0.2"/>
    <row r="28511" x14ac:dyDescent="0.2"/>
    <row r="28512" x14ac:dyDescent="0.2"/>
    <row r="28513" x14ac:dyDescent="0.2"/>
    <row r="28514" x14ac:dyDescent="0.2"/>
    <row r="28515" x14ac:dyDescent="0.2"/>
    <row r="28516" x14ac:dyDescent="0.2"/>
    <row r="28517" x14ac:dyDescent="0.2"/>
    <row r="28518" x14ac:dyDescent="0.2"/>
    <row r="28519" x14ac:dyDescent="0.2"/>
    <row r="28520" x14ac:dyDescent="0.2"/>
    <row r="28521" x14ac:dyDescent="0.2"/>
    <row r="28522" x14ac:dyDescent="0.2"/>
    <row r="28523" x14ac:dyDescent="0.2"/>
    <row r="28524" x14ac:dyDescent="0.2"/>
    <row r="28525" x14ac:dyDescent="0.2"/>
    <row r="28526" x14ac:dyDescent="0.2"/>
    <row r="28527" x14ac:dyDescent="0.2"/>
    <row r="28528" x14ac:dyDescent="0.2"/>
    <row r="28529" x14ac:dyDescent="0.2"/>
    <row r="28530" x14ac:dyDescent="0.2"/>
    <row r="28531" x14ac:dyDescent="0.2"/>
    <row r="28532" x14ac:dyDescent="0.2"/>
    <row r="28533" x14ac:dyDescent="0.2"/>
    <row r="28534" x14ac:dyDescent="0.2"/>
    <row r="28535" x14ac:dyDescent="0.2"/>
    <row r="28536" x14ac:dyDescent="0.2"/>
    <row r="28537" x14ac:dyDescent="0.2"/>
    <row r="28538" x14ac:dyDescent="0.2"/>
    <row r="28539" x14ac:dyDescent="0.2"/>
    <row r="28540" x14ac:dyDescent="0.2"/>
    <row r="28541" x14ac:dyDescent="0.2"/>
    <row r="28542" x14ac:dyDescent="0.2"/>
    <row r="28543" x14ac:dyDescent="0.2"/>
    <row r="28544" x14ac:dyDescent="0.2"/>
    <row r="28545" x14ac:dyDescent="0.2"/>
    <row r="28546" x14ac:dyDescent="0.2"/>
    <row r="28547" x14ac:dyDescent="0.2"/>
    <row r="28548" x14ac:dyDescent="0.2"/>
    <row r="28549" x14ac:dyDescent="0.2"/>
    <row r="28550" x14ac:dyDescent="0.2"/>
    <row r="28551" x14ac:dyDescent="0.2"/>
    <row r="28552" x14ac:dyDescent="0.2"/>
    <row r="28553" x14ac:dyDescent="0.2"/>
    <row r="28554" x14ac:dyDescent="0.2"/>
    <row r="28555" x14ac:dyDescent="0.2"/>
    <row r="28556" x14ac:dyDescent="0.2"/>
    <row r="28557" x14ac:dyDescent="0.2"/>
    <row r="28558" x14ac:dyDescent="0.2"/>
    <row r="28559" x14ac:dyDescent="0.2"/>
    <row r="28560" x14ac:dyDescent="0.2"/>
    <row r="28561" x14ac:dyDescent="0.2"/>
    <row r="28562" x14ac:dyDescent="0.2"/>
    <row r="28563" x14ac:dyDescent="0.2"/>
    <row r="28564" x14ac:dyDescent="0.2"/>
    <row r="28565" x14ac:dyDescent="0.2"/>
    <row r="28566" x14ac:dyDescent="0.2"/>
    <row r="28567" x14ac:dyDescent="0.2"/>
    <row r="28568" x14ac:dyDescent="0.2"/>
    <row r="28569" x14ac:dyDescent="0.2"/>
    <row r="28570" x14ac:dyDescent="0.2"/>
    <row r="28571" x14ac:dyDescent="0.2"/>
    <row r="28572" x14ac:dyDescent="0.2"/>
    <row r="28573" x14ac:dyDescent="0.2"/>
    <row r="28574" x14ac:dyDescent="0.2"/>
    <row r="28575" x14ac:dyDescent="0.2"/>
    <row r="28576" x14ac:dyDescent="0.2"/>
    <row r="28577" x14ac:dyDescent="0.2"/>
    <row r="28578" x14ac:dyDescent="0.2"/>
    <row r="28579" x14ac:dyDescent="0.2"/>
    <row r="28580" x14ac:dyDescent="0.2"/>
    <row r="28581" x14ac:dyDescent="0.2"/>
    <row r="28582" x14ac:dyDescent="0.2"/>
    <row r="28583" x14ac:dyDescent="0.2"/>
    <row r="28584" x14ac:dyDescent="0.2"/>
    <row r="28585" x14ac:dyDescent="0.2"/>
    <row r="28586" x14ac:dyDescent="0.2"/>
    <row r="28587" x14ac:dyDescent="0.2"/>
    <row r="28588" x14ac:dyDescent="0.2"/>
    <row r="28589" x14ac:dyDescent="0.2"/>
    <row r="28590" x14ac:dyDescent="0.2"/>
    <row r="28591" x14ac:dyDescent="0.2"/>
    <row r="28592" x14ac:dyDescent="0.2"/>
    <row r="28593" x14ac:dyDescent="0.2"/>
    <row r="28594" x14ac:dyDescent="0.2"/>
    <row r="28595" x14ac:dyDescent="0.2"/>
    <row r="28596" x14ac:dyDescent="0.2"/>
    <row r="28597" x14ac:dyDescent="0.2"/>
    <row r="28598" x14ac:dyDescent="0.2"/>
    <row r="28599" x14ac:dyDescent="0.2"/>
    <row r="28600" x14ac:dyDescent="0.2"/>
    <row r="28601" x14ac:dyDescent="0.2"/>
    <row r="28602" x14ac:dyDescent="0.2"/>
    <row r="28603" x14ac:dyDescent="0.2"/>
    <row r="28604" x14ac:dyDescent="0.2"/>
    <row r="28605" x14ac:dyDescent="0.2"/>
    <row r="28606" x14ac:dyDescent="0.2"/>
    <row r="28607" x14ac:dyDescent="0.2"/>
    <row r="28608" x14ac:dyDescent="0.2"/>
    <row r="28609" x14ac:dyDescent="0.2"/>
    <row r="28610" x14ac:dyDescent="0.2"/>
    <row r="28611" x14ac:dyDescent="0.2"/>
    <row r="28612" x14ac:dyDescent="0.2"/>
    <row r="28613" x14ac:dyDescent="0.2"/>
    <row r="28614" x14ac:dyDescent="0.2"/>
    <row r="28615" x14ac:dyDescent="0.2"/>
    <row r="28616" x14ac:dyDescent="0.2"/>
    <row r="28617" x14ac:dyDescent="0.2"/>
    <row r="28618" x14ac:dyDescent="0.2"/>
    <row r="28619" x14ac:dyDescent="0.2"/>
    <row r="28620" x14ac:dyDescent="0.2"/>
    <row r="28621" x14ac:dyDescent="0.2"/>
    <row r="28622" x14ac:dyDescent="0.2"/>
    <row r="28623" x14ac:dyDescent="0.2"/>
    <row r="28624" x14ac:dyDescent="0.2"/>
    <row r="28625" x14ac:dyDescent="0.2"/>
    <row r="28626" x14ac:dyDescent="0.2"/>
    <row r="28627" x14ac:dyDescent="0.2"/>
    <row r="28628" x14ac:dyDescent="0.2"/>
    <row r="28629" x14ac:dyDescent="0.2"/>
    <row r="28630" x14ac:dyDescent="0.2"/>
    <row r="28631" x14ac:dyDescent="0.2"/>
    <row r="28632" x14ac:dyDescent="0.2"/>
    <row r="28633" x14ac:dyDescent="0.2"/>
    <row r="28634" x14ac:dyDescent="0.2"/>
    <row r="28635" x14ac:dyDescent="0.2"/>
    <row r="28636" x14ac:dyDescent="0.2"/>
    <row r="28637" x14ac:dyDescent="0.2"/>
    <row r="28638" x14ac:dyDescent="0.2"/>
    <row r="28639" x14ac:dyDescent="0.2"/>
    <row r="28640" x14ac:dyDescent="0.2"/>
    <row r="28641" x14ac:dyDescent="0.2"/>
    <row r="28642" x14ac:dyDescent="0.2"/>
    <row r="28643" x14ac:dyDescent="0.2"/>
    <row r="28644" x14ac:dyDescent="0.2"/>
    <row r="28645" x14ac:dyDescent="0.2"/>
    <row r="28646" x14ac:dyDescent="0.2"/>
    <row r="28647" x14ac:dyDescent="0.2"/>
    <row r="28648" x14ac:dyDescent="0.2"/>
    <row r="28649" x14ac:dyDescent="0.2"/>
    <row r="28650" x14ac:dyDescent="0.2"/>
    <row r="28651" x14ac:dyDescent="0.2"/>
    <row r="28652" x14ac:dyDescent="0.2"/>
    <row r="28653" x14ac:dyDescent="0.2"/>
    <row r="28654" x14ac:dyDescent="0.2"/>
    <row r="28655" x14ac:dyDescent="0.2"/>
    <row r="28656" x14ac:dyDescent="0.2"/>
    <row r="28657" x14ac:dyDescent="0.2"/>
    <row r="28658" x14ac:dyDescent="0.2"/>
    <row r="28659" x14ac:dyDescent="0.2"/>
    <row r="28660" x14ac:dyDescent="0.2"/>
    <row r="28661" x14ac:dyDescent="0.2"/>
    <row r="28662" x14ac:dyDescent="0.2"/>
    <row r="28663" x14ac:dyDescent="0.2"/>
    <row r="28664" x14ac:dyDescent="0.2"/>
    <row r="28665" x14ac:dyDescent="0.2"/>
    <row r="28666" x14ac:dyDescent="0.2"/>
    <row r="28667" x14ac:dyDescent="0.2"/>
    <row r="28668" x14ac:dyDescent="0.2"/>
    <row r="28669" x14ac:dyDescent="0.2"/>
    <row r="28670" x14ac:dyDescent="0.2"/>
    <row r="28671" x14ac:dyDescent="0.2"/>
    <row r="28672" x14ac:dyDescent="0.2"/>
    <row r="28673" x14ac:dyDescent="0.2"/>
    <row r="28674" x14ac:dyDescent="0.2"/>
    <row r="28675" x14ac:dyDescent="0.2"/>
    <row r="28676" x14ac:dyDescent="0.2"/>
    <row r="28677" x14ac:dyDescent="0.2"/>
    <row r="28678" x14ac:dyDescent="0.2"/>
    <row r="28679" x14ac:dyDescent="0.2"/>
    <row r="28680" x14ac:dyDescent="0.2"/>
    <row r="28681" x14ac:dyDescent="0.2"/>
    <row r="28682" x14ac:dyDescent="0.2"/>
    <row r="28683" x14ac:dyDescent="0.2"/>
    <row r="28684" x14ac:dyDescent="0.2"/>
    <row r="28685" x14ac:dyDescent="0.2"/>
    <row r="28686" x14ac:dyDescent="0.2"/>
    <row r="28687" x14ac:dyDescent="0.2"/>
    <row r="28688" x14ac:dyDescent="0.2"/>
    <row r="28689" x14ac:dyDescent="0.2"/>
    <row r="28690" x14ac:dyDescent="0.2"/>
    <row r="28691" x14ac:dyDescent="0.2"/>
    <row r="28692" x14ac:dyDescent="0.2"/>
    <row r="28693" x14ac:dyDescent="0.2"/>
    <row r="28694" x14ac:dyDescent="0.2"/>
    <row r="28695" x14ac:dyDescent="0.2"/>
    <row r="28696" x14ac:dyDescent="0.2"/>
    <row r="28697" x14ac:dyDescent="0.2"/>
    <row r="28698" x14ac:dyDescent="0.2"/>
    <row r="28699" x14ac:dyDescent="0.2"/>
    <row r="28700" x14ac:dyDescent="0.2"/>
    <row r="28701" x14ac:dyDescent="0.2"/>
    <row r="28702" x14ac:dyDescent="0.2"/>
    <row r="28703" x14ac:dyDescent="0.2"/>
    <row r="28704" x14ac:dyDescent="0.2"/>
    <row r="28705" x14ac:dyDescent="0.2"/>
    <row r="28706" x14ac:dyDescent="0.2"/>
    <row r="28707" x14ac:dyDescent="0.2"/>
    <row r="28708" x14ac:dyDescent="0.2"/>
    <row r="28709" x14ac:dyDescent="0.2"/>
    <row r="28710" x14ac:dyDescent="0.2"/>
    <row r="28711" x14ac:dyDescent="0.2"/>
    <row r="28712" x14ac:dyDescent="0.2"/>
    <row r="28713" x14ac:dyDescent="0.2"/>
    <row r="28714" x14ac:dyDescent="0.2"/>
    <row r="28715" x14ac:dyDescent="0.2"/>
    <row r="28716" x14ac:dyDescent="0.2"/>
    <row r="28717" x14ac:dyDescent="0.2"/>
    <row r="28718" x14ac:dyDescent="0.2"/>
    <row r="28719" x14ac:dyDescent="0.2"/>
    <row r="28720" x14ac:dyDescent="0.2"/>
    <row r="28721" x14ac:dyDescent="0.2"/>
    <row r="28722" x14ac:dyDescent="0.2"/>
    <row r="28723" x14ac:dyDescent="0.2"/>
    <row r="28724" x14ac:dyDescent="0.2"/>
    <row r="28725" x14ac:dyDescent="0.2"/>
    <row r="28726" x14ac:dyDescent="0.2"/>
    <row r="28727" x14ac:dyDescent="0.2"/>
    <row r="28728" x14ac:dyDescent="0.2"/>
    <row r="28729" x14ac:dyDescent="0.2"/>
    <row r="28730" x14ac:dyDescent="0.2"/>
    <row r="28731" x14ac:dyDescent="0.2"/>
    <row r="28732" x14ac:dyDescent="0.2"/>
    <row r="28733" x14ac:dyDescent="0.2"/>
    <row r="28734" x14ac:dyDescent="0.2"/>
    <row r="28735" x14ac:dyDescent="0.2"/>
    <row r="28736" x14ac:dyDescent="0.2"/>
    <row r="28737" x14ac:dyDescent="0.2"/>
    <row r="28738" x14ac:dyDescent="0.2"/>
    <row r="28739" x14ac:dyDescent="0.2"/>
    <row r="28740" x14ac:dyDescent="0.2"/>
    <row r="28741" x14ac:dyDescent="0.2"/>
    <row r="28742" x14ac:dyDescent="0.2"/>
    <row r="28743" x14ac:dyDescent="0.2"/>
    <row r="28744" x14ac:dyDescent="0.2"/>
    <row r="28745" x14ac:dyDescent="0.2"/>
    <row r="28746" x14ac:dyDescent="0.2"/>
    <row r="28747" x14ac:dyDescent="0.2"/>
    <row r="28748" x14ac:dyDescent="0.2"/>
    <row r="28749" x14ac:dyDescent="0.2"/>
    <row r="28750" x14ac:dyDescent="0.2"/>
    <row r="28751" x14ac:dyDescent="0.2"/>
    <row r="28752" x14ac:dyDescent="0.2"/>
    <row r="28753" x14ac:dyDescent="0.2"/>
    <row r="28754" x14ac:dyDescent="0.2"/>
    <row r="28755" x14ac:dyDescent="0.2"/>
    <row r="28756" x14ac:dyDescent="0.2"/>
    <row r="28757" x14ac:dyDescent="0.2"/>
    <row r="28758" x14ac:dyDescent="0.2"/>
    <row r="28759" x14ac:dyDescent="0.2"/>
    <row r="28760" x14ac:dyDescent="0.2"/>
    <row r="28761" x14ac:dyDescent="0.2"/>
    <row r="28762" x14ac:dyDescent="0.2"/>
    <row r="28763" x14ac:dyDescent="0.2"/>
    <row r="28764" x14ac:dyDescent="0.2"/>
    <row r="28765" x14ac:dyDescent="0.2"/>
    <row r="28766" x14ac:dyDescent="0.2"/>
    <row r="28767" x14ac:dyDescent="0.2"/>
    <row r="28768" x14ac:dyDescent="0.2"/>
    <row r="28769" x14ac:dyDescent="0.2"/>
    <row r="28770" x14ac:dyDescent="0.2"/>
    <row r="28771" x14ac:dyDescent="0.2"/>
    <row r="28772" x14ac:dyDescent="0.2"/>
    <row r="28773" x14ac:dyDescent="0.2"/>
    <row r="28774" x14ac:dyDescent="0.2"/>
    <row r="28775" x14ac:dyDescent="0.2"/>
    <row r="28776" x14ac:dyDescent="0.2"/>
    <row r="28777" x14ac:dyDescent="0.2"/>
    <row r="28778" x14ac:dyDescent="0.2"/>
    <row r="28779" x14ac:dyDescent="0.2"/>
    <row r="28780" x14ac:dyDescent="0.2"/>
    <row r="28781" x14ac:dyDescent="0.2"/>
    <row r="28782" x14ac:dyDescent="0.2"/>
    <row r="28783" x14ac:dyDescent="0.2"/>
    <row r="28784" x14ac:dyDescent="0.2"/>
    <row r="28785" x14ac:dyDescent="0.2"/>
    <row r="28786" x14ac:dyDescent="0.2"/>
    <row r="28787" x14ac:dyDescent="0.2"/>
    <row r="28788" x14ac:dyDescent="0.2"/>
    <row r="28789" x14ac:dyDescent="0.2"/>
    <row r="28790" x14ac:dyDescent="0.2"/>
    <row r="28791" x14ac:dyDescent="0.2"/>
    <row r="28792" x14ac:dyDescent="0.2"/>
    <row r="28793" x14ac:dyDescent="0.2"/>
    <row r="28794" x14ac:dyDescent="0.2"/>
    <row r="28795" x14ac:dyDescent="0.2"/>
    <row r="28796" x14ac:dyDescent="0.2"/>
    <row r="28797" x14ac:dyDescent="0.2"/>
    <row r="28798" x14ac:dyDescent="0.2"/>
    <row r="28799" x14ac:dyDescent="0.2"/>
    <row r="28800" x14ac:dyDescent="0.2"/>
    <row r="28801" x14ac:dyDescent="0.2"/>
    <row r="28802" x14ac:dyDescent="0.2"/>
    <row r="28803" x14ac:dyDescent="0.2"/>
    <row r="28804" x14ac:dyDescent="0.2"/>
    <row r="28805" x14ac:dyDescent="0.2"/>
    <row r="28806" x14ac:dyDescent="0.2"/>
    <row r="28807" x14ac:dyDescent="0.2"/>
    <row r="28808" x14ac:dyDescent="0.2"/>
    <row r="28809" x14ac:dyDescent="0.2"/>
    <row r="28810" x14ac:dyDescent="0.2"/>
    <row r="28811" x14ac:dyDescent="0.2"/>
    <row r="28812" x14ac:dyDescent="0.2"/>
    <row r="28813" x14ac:dyDescent="0.2"/>
    <row r="28814" x14ac:dyDescent="0.2"/>
    <row r="28815" x14ac:dyDescent="0.2"/>
    <row r="28816" x14ac:dyDescent="0.2"/>
    <row r="28817" x14ac:dyDescent="0.2"/>
    <row r="28818" x14ac:dyDescent="0.2"/>
    <row r="28819" x14ac:dyDescent="0.2"/>
    <row r="28820" x14ac:dyDescent="0.2"/>
    <row r="28821" x14ac:dyDescent="0.2"/>
    <row r="28822" x14ac:dyDescent="0.2"/>
    <row r="28823" x14ac:dyDescent="0.2"/>
    <row r="28824" x14ac:dyDescent="0.2"/>
    <row r="28825" x14ac:dyDescent="0.2"/>
    <row r="28826" x14ac:dyDescent="0.2"/>
    <row r="28827" x14ac:dyDescent="0.2"/>
    <row r="28828" x14ac:dyDescent="0.2"/>
    <row r="28829" x14ac:dyDescent="0.2"/>
    <row r="28830" x14ac:dyDescent="0.2"/>
    <row r="28831" x14ac:dyDescent="0.2"/>
    <row r="28832" x14ac:dyDescent="0.2"/>
    <row r="28833" x14ac:dyDescent="0.2"/>
    <row r="28834" x14ac:dyDescent="0.2"/>
    <row r="28835" x14ac:dyDescent="0.2"/>
    <row r="28836" x14ac:dyDescent="0.2"/>
    <row r="28837" x14ac:dyDescent="0.2"/>
    <row r="28838" x14ac:dyDescent="0.2"/>
    <row r="28839" x14ac:dyDescent="0.2"/>
    <row r="28840" x14ac:dyDescent="0.2"/>
    <row r="28841" x14ac:dyDescent="0.2"/>
    <row r="28842" x14ac:dyDescent="0.2"/>
    <row r="28843" x14ac:dyDescent="0.2"/>
    <row r="28844" x14ac:dyDescent="0.2"/>
    <row r="28845" x14ac:dyDescent="0.2"/>
    <row r="28846" x14ac:dyDescent="0.2"/>
    <row r="28847" x14ac:dyDescent="0.2"/>
    <row r="28848" x14ac:dyDescent="0.2"/>
    <row r="28849" x14ac:dyDescent="0.2"/>
    <row r="28850" x14ac:dyDescent="0.2"/>
    <row r="28851" x14ac:dyDescent="0.2"/>
    <row r="28852" x14ac:dyDescent="0.2"/>
    <row r="28853" x14ac:dyDescent="0.2"/>
    <row r="28854" x14ac:dyDescent="0.2"/>
    <row r="28855" x14ac:dyDescent="0.2"/>
    <row r="28856" x14ac:dyDescent="0.2"/>
    <row r="28857" x14ac:dyDescent="0.2"/>
    <row r="28858" x14ac:dyDescent="0.2"/>
    <row r="28859" x14ac:dyDescent="0.2"/>
    <row r="28860" x14ac:dyDescent="0.2"/>
    <row r="28861" x14ac:dyDescent="0.2"/>
    <row r="28862" x14ac:dyDescent="0.2"/>
    <row r="28863" x14ac:dyDescent="0.2"/>
    <row r="28864" x14ac:dyDescent="0.2"/>
    <row r="28865" x14ac:dyDescent="0.2"/>
    <row r="28866" x14ac:dyDescent="0.2"/>
    <row r="28867" x14ac:dyDescent="0.2"/>
    <row r="28868" x14ac:dyDescent="0.2"/>
    <row r="28869" x14ac:dyDescent="0.2"/>
    <row r="28870" x14ac:dyDescent="0.2"/>
    <row r="28871" x14ac:dyDescent="0.2"/>
    <row r="28872" x14ac:dyDescent="0.2"/>
    <row r="28873" x14ac:dyDescent="0.2"/>
    <row r="28874" x14ac:dyDescent="0.2"/>
    <row r="28875" x14ac:dyDescent="0.2"/>
    <row r="28876" x14ac:dyDescent="0.2"/>
    <row r="28877" x14ac:dyDescent="0.2"/>
    <row r="28878" x14ac:dyDescent="0.2"/>
    <row r="28879" x14ac:dyDescent="0.2"/>
    <row r="28880" x14ac:dyDescent="0.2"/>
    <row r="28881" x14ac:dyDescent="0.2"/>
    <row r="28882" x14ac:dyDescent="0.2"/>
    <row r="28883" x14ac:dyDescent="0.2"/>
    <row r="28884" x14ac:dyDescent="0.2"/>
    <row r="28885" x14ac:dyDescent="0.2"/>
    <row r="28886" x14ac:dyDescent="0.2"/>
    <row r="28887" x14ac:dyDescent="0.2"/>
    <row r="28888" x14ac:dyDescent="0.2"/>
    <row r="28889" x14ac:dyDescent="0.2"/>
    <row r="28890" x14ac:dyDescent="0.2"/>
    <row r="28891" x14ac:dyDescent="0.2"/>
    <row r="28892" x14ac:dyDescent="0.2"/>
    <row r="28893" x14ac:dyDescent="0.2"/>
    <row r="28894" x14ac:dyDescent="0.2"/>
    <row r="28895" x14ac:dyDescent="0.2"/>
    <row r="28896" x14ac:dyDescent="0.2"/>
    <row r="28897" x14ac:dyDescent="0.2"/>
    <row r="28898" x14ac:dyDescent="0.2"/>
    <row r="28899" x14ac:dyDescent="0.2"/>
    <row r="28900" x14ac:dyDescent="0.2"/>
    <row r="28901" x14ac:dyDescent="0.2"/>
    <row r="28902" x14ac:dyDescent="0.2"/>
    <row r="28903" x14ac:dyDescent="0.2"/>
    <row r="28904" x14ac:dyDescent="0.2"/>
    <row r="28905" x14ac:dyDescent="0.2"/>
    <row r="28906" x14ac:dyDescent="0.2"/>
    <row r="28907" x14ac:dyDescent="0.2"/>
    <row r="28908" x14ac:dyDescent="0.2"/>
    <row r="28909" x14ac:dyDescent="0.2"/>
    <row r="28910" x14ac:dyDescent="0.2"/>
    <row r="28911" x14ac:dyDescent="0.2"/>
    <row r="28912" x14ac:dyDescent="0.2"/>
    <row r="28913" x14ac:dyDescent="0.2"/>
    <row r="28914" x14ac:dyDescent="0.2"/>
    <row r="28915" x14ac:dyDescent="0.2"/>
    <row r="28916" x14ac:dyDescent="0.2"/>
    <row r="28917" x14ac:dyDescent="0.2"/>
    <row r="28918" x14ac:dyDescent="0.2"/>
    <row r="28919" x14ac:dyDescent="0.2"/>
    <row r="28920" x14ac:dyDescent="0.2"/>
    <row r="28921" x14ac:dyDescent="0.2"/>
    <row r="28922" x14ac:dyDescent="0.2"/>
    <row r="28923" x14ac:dyDescent="0.2"/>
    <row r="28924" x14ac:dyDescent="0.2"/>
    <row r="28925" x14ac:dyDescent="0.2"/>
    <row r="28926" x14ac:dyDescent="0.2"/>
    <row r="28927" x14ac:dyDescent="0.2"/>
    <row r="28928" x14ac:dyDescent="0.2"/>
    <row r="28929" x14ac:dyDescent="0.2"/>
    <row r="28930" x14ac:dyDescent="0.2"/>
    <row r="28931" x14ac:dyDescent="0.2"/>
    <row r="28932" x14ac:dyDescent="0.2"/>
    <row r="28933" x14ac:dyDescent="0.2"/>
    <row r="28934" x14ac:dyDescent="0.2"/>
    <row r="28935" x14ac:dyDescent="0.2"/>
    <row r="28936" x14ac:dyDescent="0.2"/>
    <row r="28937" x14ac:dyDescent="0.2"/>
    <row r="28938" x14ac:dyDescent="0.2"/>
    <row r="28939" x14ac:dyDescent="0.2"/>
    <row r="28940" x14ac:dyDescent="0.2"/>
    <row r="28941" x14ac:dyDescent="0.2"/>
    <row r="28942" x14ac:dyDescent="0.2"/>
    <row r="28943" x14ac:dyDescent="0.2"/>
    <row r="28944" x14ac:dyDescent="0.2"/>
    <row r="28945" x14ac:dyDescent="0.2"/>
    <row r="28946" x14ac:dyDescent="0.2"/>
    <row r="28947" x14ac:dyDescent="0.2"/>
    <row r="28948" x14ac:dyDescent="0.2"/>
    <row r="28949" x14ac:dyDescent="0.2"/>
    <row r="28950" x14ac:dyDescent="0.2"/>
    <row r="28951" x14ac:dyDescent="0.2"/>
    <row r="28952" x14ac:dyDescent="0.2"/>
    <row r="28953" x14ac:dyDescent="0.2"/>
    <row r="28954" x14ac:dyDescent="0.2"/>
    <row r="28955" x14ac:dyDescent="0.2"/>
    <row r="28956" x14ac:dyDescent="0.2"/>
    <row r="28957" x14ac:dyDescent="0.2"/>
    <row r="28958" x14ac:dyDescent="0.2"/>
    <row r="28959" x14ac:dyDescent="0.2"/>
    <row r="28960" x14ac:dyDescent="0.2"/>
    <row r="28961" x14ac:dyDescent="0.2"/>
    <row r="28962" x14ac:dyDescent="0.2"/>
    <row r="28963" x14ac:dyDescent="0.2"/>
    <row r="28964" x14ac:dyDescent="0.2"/>
    <row r="28965" x14ac:dyDescent="0.2"/>
    <row r="28966" x14ac:dyDescent="0.2"/>
    <row r="28967" x14ac:dyDescent="0.2"/>
    <row r="28968" x14ac:dyDescent="0.2"/>
    <row r="28969" x14ac:dyDescent="0.2"/>
    <row r="28970" x14ac:dyDescent="0.2"/>
    <row r="28971" x14ac:dyDescent="0.2"/>
    <row r="28972" x14ac:dyDescent="0.2"/>
    <row r="28973" x14ac:dyDescent="0.2"/>
    <row r="28974" x14ac:dyDescent="0.2"/>
    <row r="28975" x14ac:dyDescent="0.2"/>
    <row r="28976" x14ac:dyDescent="0.2"/>
    <row r="28977" x14ac:dyDescent="0.2"/>
    <row r="28978" x14ac:dyDescent="0.2"/>
    <row r="28979" x14ac:dyDescent="0.2"/>
    <row r="28980" x14ac:dyDescent="0.2"/>
    <row r="28981" x14ac:dyDescent="0.2"/>
    <row r="28982" x14ac:dyDescent="0.2"/>
    <row r="28983" x14ac:dyDescent="0.2"/>
    <row r="28984" x14ac:dyDescent="0.2"/>
    <row r="28985" x14ac:dyDescent="0.2"/>
    <row r="28986" x14ac:dyDescent="0.2"/>
    <row r="28987" x14ac:dyDescent="0.2"/>
    <row r="28988" x14ac:dyDescent="0.2"/>
    <row r="28989" x14ac:dyDescent="0.2"/>
    <row r="28990" x14ac:dyDescent="0.2"/>
    <row r="28991" x14ac:dyDescent="0.2"/>
    <row r="28992" x14ac:dyDescent="0.2"/>
    <row r="28993" x14ac:dyDescent="0.2"/>
    <row r="28994" x14ac:dyDescent="0.2"/>
    <row r="28995" x14ac:dyDescent="0.2"/>
    <row r="28996" x14ac:dyDescent="0.2"/>
    <row r="28997" x14ac:dyDescent="0.2"/>
    <row r="28998" x14ac:dyDescent="0.2"/>
    <row r="28999" x14ac:dyDescent="0.2"/>
    <row r="29000" x14ac:dyDescent="0.2"/>
    <row r="29001" x14ac:dyDescent="0.2"/>
    <row r="29002" x14ac:dyDescent="0.2"/>
    <row r="29003" x14ac:dyDescent="0.2"/>
    <row r="29004" x14ac:dyDescent="0.2"/>
    <row r="29005" x14ac:dyDescent="0.2"/>
    <row r="29006" x14ac:dyDescent="0.2"/>
    <row r="29007" x14ac:dyDescent="0.2"/>
    <row r="29008" x14ac:dyDescent="0.2"/>
    <row r="29009" x14ac:dyDescent="0.2"/>
    <row r="29010" x14ac:dyDescent="0.2"/>
    <row r="29011" x14ac:dyDescent="0.2"/>
    <row r="29012" x14ac:dyDescent="0.2"/>
    <row r="29013" x14ac:dyDescent="0.2"/>
    <row r="29014" x14ac:dyDescent="0.2"/>
    <row r="29015" x14ac:dyDescent="0.2"/>
    <row r="29016" x14ac:dyDescent="0.2"/>
    <row r="29017" x14ac:dyDescent="0.2"/>
    <row r="29018" x14ac:dyDescent="0.2"/>
    <row r="29019" x14ac:dyDescent="0.2"/>
    <row r="29020" x14ac:dyDescent="0.2"/>
    <row r="29021" x14ac:dyDescent="0.2"/>
    <row r="29022" x14ac:dyDescent="0.2"/>
    <row r="29023" x14ac:dyDescent="0.2"/>
    <row r="29024" x14ac:dyDescent="0.2"/>
    <row r="29025" x14ac:dyDescent="0.2"/>
    <row r="29026" x14ac:dyDescent="0.2"/>
    <row r="29027" x14ac:dyDescent="0.2"/>
    <row r="29028" x14ac:dyDescent="0.2"/>
    <row r="29029" x14ac:dyDescent="0.2"/>
    <row r="29030" x14ac:dyDescent="0.2"/>
    <row r="29031" x14ac:dyDescent="0.2"/>
    <row r="29032" x14ac:dyDescent="0.2"/>
    <row r="29033" x14ac:dyDescent="0.2"/>
    <row r="29034" x14ac:dyDescent="0.2"/>
    <row r="29035" x14ac:dyDescent="0.2"/>
    <row r="29036" x14ac:dyDescent="0.2"/>
    <row r="29037" x14ac:dyDescent="0.2"/>
    <row r="29038" x14ac:dyDescent="0.2"/>
    <row r="29039" x14ac:dyDescent="0.2"/>
    <row r="29040" x14ac:dyDescent="0.2"/>
    <row r="29041" x14ac:dyDescent="0.2"/>
    <row r="29042" x14ac:dyDescent="0.2"/>
    <row r="29043" x14ac:dyDescent="0.2"/>
    <row r="29044" x14ac:dyDescent="0.2"/>
    <row r="29045" x14ac:dyDescent="0.2"/>
    <row r="29046" x14ac:dyDescent="0.2"/>
    <row r="29047" x14ac:dyDescent="0.2"/>
    <row r="29048" x14ac:dyDescent="0.2"/>
    <row r="29049" x14ac:dyDescent="0.2"/>
    <row r="29050" x14ac:dyDescent="0.2"/>
    <row r="29051" x14ac:dyDescent="0.2"/>
    <row r="29052" x14ac:dyDescent="0.2"/>
    <row r="29053" x14ac:dyDescent="0.2"/>
    <row r="29054" x14ac:dyDescent="0.2"/>
    <row r="29055" x14ac:dyDescent="0.2"/>
    <row r="29056" x14ac:dyDescent="0.2"/>
    <row r="29057" x14ac:dyDescent="0.2"/>
    <row r="29058" x14ac:dyDescent="0.2"/>
    <row r="29059" x14ac:dyDescent="0.2"/>
    <row r="29060" x14ac:dyDescent="0.2"/>
    <row r="29061" x14ac:dyDescent="0.2"/>
    <row r="29062" x14ac:dyDescent="0.2"/>
    <row r="29063" x14ac:dyDescent="0.2"/>
    <row r="29064" x14ac:dyDescent="0.2"/>
    <row r="29065" x14ac:dyDescent="0.2"/>
    <row r="29066" x14ac:dyDescent="0.2"/>
    <row r="29067" x14ac:dyDescent="0.2"/>
    <row r="29068" x14ac:dyDescent="0.2"/>
    <row r="29069" x14ac:dyDescent="0.2"/>
    <row r="29070" x14ac:dyDescent="0.2"/>
    <row r="29071" x14ac:dyDescent="0.2"/>
    <row r="29072" x14ac:dyDescent="0.2"/>
    <row r="29073" x14ac:dyDescent="0.2"/>
    <row r="29074" x14ac:dyDescent="0.2"/>
    <row r="29075" x14ac:dyDescent="0.2"/>
    <row r="29076" x14ac:dyDescent="0.2"/>
    <row r="29077" x14ac:dyDescent="0.2"/>
    <row r="29078" x14ac:dyDescent="0.2"/>
    <row r="29079" x14ac:dyDescent="0.2"/>
    <row r="29080" x14ac:dyDescent="0.2"/>
    <row r="29081" x14ac:dyDescent="0.2"/>
    <row r="29082" x14ac:dyDescent="0.2"/>
    <row r="29083" x14ac:dyDescent="0.2"/>
    <row r="29084" x14ac:dyDescent="0.2"/>
    <row r="29085" x14ac:dyDescent="0.2"/>
    <row r="29086" x14ac:dyDescent="0.2"/>
    <row r="29087" x14ac:dyDescent="0.2"/>
    <row r="29088" x14ac:dyDescent="0.2"/>
    <row r="29089" x14ac:dyDescent="0.2"/>
    <row r="29090" x14ac:dyDescent="0.2"/>
    <row r="29091" x14ac:dyDescent="0.2"/>
    <row r="29092" x14ac:dyDescent="0.2"/>
    <row r="29093" x14ac:dyDescent="0.2"/>
    <row r="29094" x14ac:dyDescent="0.2"/>
    <row r="29095" x14ac:dyDescent="0.2"/>
    <row r="29096" x14ac:dyDescent="0.2"/>
    <row r="29097" x14ac:dyDescent="0.2"/>
    <row r="29098" x14ac:dyDescent="0.2"/>
    <row r="29099" x14ac:dyDescent="0.2"/>
    <row r="29100" x14ac:dyDescent="0.2"/>
    <row r="29101" x14ac:dyDescent="0.2"/>
    <row r="29102" x14ac:dyDescent="0.2"/>
    <row r="29103" x14ac:dyDescent="0.2"/>
    <row r="29104" x14ac:dyDescent="0.2"/>
    <row r="29105" x14ac:dyDescent="0.2"/>
    <row r="29106" x14ac:dyDescent="0.2"/>
    <row r="29107" x14ac:dyDescent="0.2"/>
    <row r="29108" x14ac:dyDescent="0.2"/>
    <row r="29109" x14ac:dyDescent="0.2"/>
    <row r="29110" x14ac:dyDescent="0.2"/>
    <row r="29111" x14ac:dyDescent="0.2"/>
    <row r="29112" x14ac:dyDescent="0.2"/>
    <row r="29113" x14ac:dyDescent="0.2"/>
    <row r="29114" x14ac:dyDescent="0.2"/>
    <row r="29115" x14ac:dyDescent="0.2"/>
    <row r="29116" x14ac:dyDescent="0.2"/>
    <row r="29117" x14ac:dyDescent="0.2"/>
    <row r="29118" x14ac:dyDescent="0.2"/>
    <row r="29119" x14ac:dyDescent="0.2"/>
    <row r="29120" x14ac:dyDescent="0.2"/>
    <row r="29121" x14ac:dyDescent="0.2"/>
    <row r="29122" x14ac:dyDescent="0.2"/>
    <row r="29123" x14ac:dyDescent="0.2"/>
    <row r="29124" x14ac:dyDescent="0.2"/>
    <row r="29125" x14ac:dyDescent="0.2"/>
    <row r="29126" x14ac:dyDescent="0.2"/>
    <row r="29127" x14ac:dyDescent="0.2"/>
    <row r="29128" x14ac:dyDescent="0.2"/>
    <row r="29129" x14ac:dyDescent="0.2"/>
    <row r="29130" x14ac:dyDescent="0.2"/>
    <row r="29131" x14ac:dyDescent="0.2"/>
    <row r="29132" x14ac:dyDescent="0.2"/>
    <row r="29133" x14ac:dyDescent="0.2"/>
    <row r="29134" x14ac:dyDescent="0.2"/>
    <row r="29135" x14ac:dyDescent="0.2"/>
    <row r="29136" x14ac:dyDescent="0.2"/>
    <row r="29137" x14ac:dyDescent="0.2"/>
    <row r="29138" x14ac:dyDescent="0.2"/>
    <row r="29139" x14ac:dyDescent="0.2"/>
    <row r="29140" x14ac:dyDescent="0.2"/>
    <row r="29141" x14ac:dyDescent="0.2"/>
    <row r="29142" x14ac:dyDescent="0.2"/>
    <row r="29143" x14ac:dyDescent="0.2"/>
    <row r="29144" x14ac:dyDescent="0.2"/>
    <row r="29145" x14ac:dyDescent="0.2"/>
    <row r="29146" x14ac:dyDescent="0.2"/>
    <row r="29147" x14ac:dyDescent="0.2"/>
    <row r="29148" x14ac:dyDescent="0.2"/>
    <row r="29149" x14ac:dyDescent="0.2"/>
    <row r="29150" x14ac:dyDescent="0.2"/>
    <row r="29151" x14ac:dyDescent="0.2"/>
    <row r="29152" x14ac:dyDescent="0.2"/>
    <row r="29153" x14ac:dyDescent="0.2"/>
    <row r="29154" x14ac:dyDescent="0.2"/>
    <row r="29155" x14ac:dyDescent="0.2"/>
    <row r="29156" x14ac:dyDescent="0.2"/>
    <row r="29157" x14ac:dyDescent="0.2"/>
    <row r="29158" x14ac:dyDescent="0.2"/>
    <row r="29159" x14ac:dyDescent="0.2"/>
    <row r="29160" x14ac:dyDescent="0.2"/>
    <row r="29161" x14ac:dyDescent="0.2"/>
    <row r="29162" x14ac:dyDescent="0.2"/>
    <row r="29163" x14ac:dyDescent="0.2"/>
    <row r="29164" x14ac:dyDescent="0.2"/>
    <row r="29165" x14ac:dyDescent="0.2"/>
    <row r="29166" x14ac:dyDescent="0.2"/>
    <row r="29167" x14ac:dyDescent="0.2"/>
    <row r="29168" x14ac:dyDescent="0.2"/>
    <row r="29169" x14ac:dyDescent="0.2"/>
    <row r="29170" x14ac:dyDescent="0.2"/>
    <row r="29171" x14ac:dyDescent="0.2"/>
    <row r="29172" x14ac:dyDescent="0.2"/>
    <row r="29173" x14ac:dyDescent="0.2"/>
    <row r="29174" x14ac:dyDescent="0.2"/>
    <row r="29175" x14ac:dyDescent="0.2"/>
    <row r="29176" x14ac:dyDescent="0.2"/>
    <row r="29177" x14ac:dyDescent="0.2"/>
    <row r="29178" x14ac:dyDescent="0.2"/>
    <row r="29179" x14ac:dyDescent="0.2"/>
    <row r="29180" x14ac:dyDescent="0.2"/>
    <row r="29181" x14ac:dyDescent="0.2"/>
    <row r="29182" x14ac:dyDescent="0.2"/>
    <row r="29183" x14ac:dyDescent="0.2"/>
    <row r="29184" x14ac:dyDescent="0.2"/>
    <row r="29185" x14ac:dyDescent="0.2"/>
    <row r="29186" x14ac:dyDescent="0.2"/>
    <row r="29187" x14ac:dyDescent="0.2"/>
    <row r="29188" x14ac:dyDescent="0.2"/>
    <row r="29189" x14ac:dyDescent="0.2"/>
    <row r="29190" x14ac:dyDescent="0.2"/>
    <row r="29191" x14ac:dyDescent="0.2"/>
    <row r="29192" x14ac:dyDescent="0.2"/>
    <row r="29193" x14ac:dyDescent="0.2"/>
    <row r="29194" x14ac:dyDescent="0.2"/>
    <row r="29195" x14ac:dyDescent="0.2"/>
    <row r="29196" x14ac:dyDescent="0.2"/>
    <row r="29197" x14ac:dyDescent="0.2"/>
    <row r="29198" x14ac:dyDescent="0.2"/>
    <row r="29199" x14ac:dyDescent="0.2"/>
    <row r="29200" x14ac:dyDescent="0.2"/>
    <row r="29201" x14ac:dyDescent="0.2"/>
    <row r="29202" x14ac:dyDescent="0.2"/>
    <row r="29203" x14ac:dyDescent="0.2"/>
    <row r="29204" x14ac:dyDescent="0.2"/>
    <row r="29205" x14ac:dyDescent="0.2"/>
    <row r="29206" x14ac:dyDescent="0.2"/>
    <row r="29207" x14ac:dyDescent="0.2"/>
    <row r="29208" x14ac:dyDescent="0.2"/>
    <row r="29209" x14ac:dyDescent="0.2"/>
    <row r="29210" x14ac:dyDescent="0.2"/>
    <row r="29211" x14ac:dyDescent="0.2"/>
    <row r="29212" x14ac:dyDescent="0.2"/>
    <row r="29213" x14ac:dyDescent="0.2"/>
    <row r="29214" x14ac:dyDescent="0.2"/>
    <row r="29215" x14ac:dyDescent="0.2"/>
    <row r="29216" x14ac:dyDescent="0.2"/>
    <row r="29217" x14ac:dyDescent="0.2"/>
    <row r="29218" x14ac:dyDescent="0.2"/>
    <row r="29219" x14ac:dyDescent="0.2"/>
    <row r="29220" x14ac:dyDescent="0.2"/>
    <row r="29221" x14ac:dyDescent="0.2"/>
    <row r="29222" x14ac:dyDescent="0.2"/>
    <row r="29223" x14ac:dyDescent="0.2"/>
    <row r="29224" x14ac:dyDescent="0.2"/>
    <row r="29225" x14ac:dyDescent="0.2"/>
    <row r="29226" x14ac:dyDescent="0.2"/>
    <row r="29227" x14ac:dyDescent="0.2"/>
    <row r="29228" x14ac:dyDescent="0.2"/>
    <row r="29229" x14ac:dyDescent="0.2"/>
    <row r="29230" x14ac:dyDescent="0.2"/>
    <row r="29231" x14ac:dyDescent="0.2"/>
    <row r="29232" x14ac:dyDescent="0.2"/>
    <row r="29233" x14ac:dyDescent="0.2"/>
    <row r="29234" x14ac:dyDescent="0.2"/>
    <row r="29235" x14ac:dyDescent="0.2"/>
    <row r="29236" x14ac:dyDescent="0.2"/>
    <row r="29237" x14ac:dyDescent="0.2"/>
    <row r="29238" x14ac:dyDescent="0.2"/>
    <row r="29239" x14ac:dyDescent="0.2"/>
    <row r="29240" x14ac:dyDescent="0.2"/>
    <row r="29241" x14ac:dyDescent="0.2"/>
    <row r="29242" x14ac:dyDescent="0.2"/>
    <row r="29243" x14ac:dyDescent="0.2"/>
    <row r="29244" x14ac:dyDescent="0.2"/>
    <row r="29245" x14ac:dyDescent="0.2"/>
    <row r="29246" x14ac:dyDescent="0.2"/>
    <row r="29247" x14ac:dyDescent="0.2"/>
    <row r="29248" x14ac:dyDescent="0.2"/>
    <row r="29249" x14ac:dyDescent="0.2"/>
    <row r="29250" x14ac:dyDescent="0.2"/>
    <row r="29251" x14ac:dyDescent="0.2"/>
    <row r="29252" x14ac:dyDescent="0.2"/>
    <row r="29253" x14ac:dyDescent="0.2"/>
    <row r="29254" x14ac:dyDescent="0.2"/>
    <row r="29255" x14ac:dyDescent="0.2"/>
    <row r="29256" x14ac:dyDescent="0.2"/>
    <row r="29257" x14ac:dyDescent="0.2"/>
    <row r="29258" x14ac:dyDescent="0.2"/>
    <row r="29259" x14ac:dyDescent="0.2"/>
    <row r="29260" x14ac:dyDescent="0.2"/>
    <row r="29261" x14ac:dyDescent="0.2"/>
    <row r="29262" x14ac:dyDescent="0.2"/>
    <row r="29263" x14ac:dyDescent="0.2"/>
    <row r="29264" x14ac:dyDescent="0.2"/>
    <row r="29265" x14ac:dyDescent="0.2"/>
    <row r="29266" x14ac:dyDescent="0.2"/>
    <row r="29267" x14ac:dyDescent="0.2"/>
    <row r="29268" x14ac:dyDescent="0.2"/>
    <row r="29269" x14ac:dyDescent="0.2"/>
    <row r="29270" x14ac:dyDescent="0.2"/>
    <row r="29271" x14ac:dyDescent="0.2"/>
    <row r="29272" x14ac:dyDescent="0.2"/>
    <row r="29273" x14ac:dyDescent="0.2"/>
    <row r="29274" x14ac:dyDescent="0.2"/>
    <row r="29275" x14ac:dyDescent="0.2"/>
    <row r="29276" x14ac:dyDescent="0.2"/>
    <row r="29277" x14ac:dyDescent="0.2"/>
    <row r="29278" x14ac:dyDescent="0.2"/>
    <row r="29279" x14ac:dyDescent="0.2"/>
    <row r="29280" x14ac:dyDescent="0.2"/>
    <row r="29281" x14ac:dyDescent="0.2"/>
    <row r="29282" x14ac:dyDescent="0.2"/>
    <row r="29283" x14ac:dyDescent="0.2"/>
    <row r="29284" x14ac:dyDescent="0.2"/>
    <row r="29285" x14ac:dyDescent="0.2"/>
    <row r="29286" x14ac:dyDescent="0.2"/>
    <row r="29287" x14ac:dyDescent="0.2"/>
    <row r="29288" x14ac:dyDescent="0.2"/>
    <row r="29289" x14ac:dyDescent="0.2"/>
    <row r="29290" x14ac:dyDescent="0.2"/>
    <row r="29291" x14ac:dyDescent="0.2"/>
    <row r="29292" x14ac:dyDescent="0.2"/>
    <row r="29293" x14ac:dyDescent="0.2"/>
    <row r="29294" x14ac:dyDescent="0.2"/>
    <row r="29295" x14ac:dyDescent="0.2"/>
    <row r="29296" x14ac:dyDescent="0.2"/>
    <row r="29297" x14ac:dyDescent="0.2"/>
    <row r="29298" x14ac:dyDescent="0.2"/>
    <row r="29299" x14ac:dyDescent="0.2"/>
    <row r="29300" x14ac:dyDescent="0.2"/>
    <row r="29301" x14ac:dyDescent="0.2"/>
    <row r="29302" x14ac:dyDescent="0.2"/>
    <row r="29303" x14ac:dyDescent="0.2"/>
    <row r="29304" x14ac:dyDescent="0.2"/>
    <row r="29305" x14ac:dyDescent="0.2"/>
    <row r="29306" x14ac:dyDescent="0.2"/>
    <row r="29307" x14ac:dyDescent="0.2"/>
    <row r="29308" x14ac:dyDescent="0.2"/>
    <row r="29309" x14ac:dyDescent="0.2"/>
    <row r="29310" x14ac:dyDescent="0.2"/>
    <row r="29311" x14ac:dyDescent="0.2"/>
    <row r="29312" x14ac:dyDescent="0.2"/>
    <row r="29313" x14ac:dyDescent="0.2"/>
    <row r="29314" x14ac:dyDescent="0.2"/>
    <row r="29315" x14ac:dyDescent="0.2"/>
    <row r="29316" x14ac:dyDescent="0.2"/>
    <row r="29317" x14ac:dyDescent="0.2"/>
    <row r="29318" x14ac:dyDescent="0.2"/>
    <row r="29319" x14ac:dyDescent="0.2"/>
    <row r="29320" x14ac:dyDescent="0.2"/>
    <row r="29321" x14ac:dyDescent="0.2"/>
    <row r="29322" x14ac:dyDescent="0.2"/>
    <row r="29323" x14ac:dyDescent="0.2"/>
    <row r="29324" x14ac:dyDescent="0.2"/>
    <row r="29325" x14ac:dyDescent="0.2"/>
    <row r="29326" x14ac:dyDescent="0.2"/>
    <row r="29327" x14ac:dyDescent="0.2"/>
    <row r="29328" x14ac:dyDescent="0.2"/>
    <row r="29329" x14ac:dyDescent="0.2"/>
    <row r="29330" x14ac:dyDescent="0.2"/>
    <row r="29331" x14ac:dyDescent="0.2"/>
    <row r="29332" x14ac:dyDescent="0.2"/>
    <row r="29333" x14ac:dyDescent="0.2"/>
    <row r="29334" x14ac:dyDescent="0.2"/>
    <row r="29335" x14ac:dyDescent="0.2"/>
    <row r="29336" x14ac:dyDescent="0.2"/>
    <row r="29337" x14ac:dyDescent="0.2"/>
    <row r="29338" x14ac:dyDescent="0.2"/>
    <row r="29339" x14ac:dyDescent="0.2"/>
    <row r="29340" x14ac:dyDescent="0.2"/>
    <row r="29341" x14ac:dyDescent="0.2"/>
    <row r="29342" x14ac:dyDescent="0.2"/>
    <row r="29343" x14ac:dyDescent="0.2"/>
    <row r="29344" x14ac:dyDescent="0.2"/>
    <row r="29345" x14ac:dyDescent="0.2"/>
    <row r="29346" x14ac:dyDescent="0.2"/>
    <row r="29347" x14ac:dyDescent="0.2"/>
    <row r="29348" x14ac:dyDescent="0.2"/>
    <row r="29349" x14ac:dyDescent="0.2"/>
    <row r="29350" x14ac:dyDescent="0.2"/>
    <row r="29351" x14ac:dyDescent="0.2"/>
    <row r="29352" x14ac:dyDescent="0.2"/>
    <row r="29353" x14ac:dyDescent="0.2"/>
    <row r="29354" x14ac:dyDescent="0.2"/>
    <row r="29355" x14ac:dyDescent="0.2"/>
    <row r="29356" x14ac:dyDescent="0.2"/>
    <row r="29357" x14ac:dyDescent="0.2"/>
    <row r="29358" x14ac:dyDescent="0.2"/>
    <row r="29359" x14ac:dyDescent="0.2"/>
    <row r="29360" x14ac:dyDescent="0.2"/>
    <row r="29361" x14ac:dyDescent="0.2"/>
    <row r="29362" x14ac:dyDescent="0.2"/>
    <row r="29363" x14ac:dyDescent="0.2"/>
    <row r="29364" x14ac:dyDescent="0.2"/>
    <row r="29365" x14ac:dyDescent="0.2"/>
    <row r="29366" x14ac:dyDescent="0.2"/>
    <row r="29367" x14ac:dyDescent="0.2"/>
    <row r="29368" x14ac:dyDescent="0.2"/>
    <row r="29369" x14ac:dyDescent="0.2"/>
    <row r="29370" x14ac:dyDescent="0.2"/>
    <row r="29371" x14ac:dyDescent="0.2"/>
    <row r="29372" x14ac:dyDescent="0.2"/>
    <row r="29373" x14ac:dyDescent="0.2"/>
    <row r="29374" x14ac:dyDescent="0.2"/>
    <row r="29375" x14ac:dyDescent="0.2"/>
    <row r="29376" x14ac:dyDescent="0.2"/>
    <row r="29377" x14ac:dyDescent="0.2"/>
    <row r="29378" x14ac:dyDescent="0.2"/>
    <row r="29379" x14ac:dyDescent="0.2"/>
    <row r="29380" x14ac:dyDescent="0.2"/>
    <row r="29381" x14ac:dyDescent="0.2"/>
    <row r="29382" x14ac:dyDescent="0.2"/>
    <row r="29383" x14ac:dyDescent="0.2"/>
    <row r="29384" x14ac:dyDescent="0.2"/>
    <row r="29385" x14ac:dyDescent="0.2"/>
    <row r="29386" x14ac:dyDescent="0.2"/>
    <row r="29387" x14ac:dyDescent="0.2"/>
    <row r="29388" x14ac:dyDescent="0.2"/>
    <row r="29389" x14ac:dyDescent="0.2"/>
    <row r="29390" x14ac:dyDescent="0.2"/>
    <row r="29391" x14ac:dyDescent="0.2"/>
    <row r="29392" x14ac:dyDescent="0.2"/>
    <row r="29393" x14ac:dyDescent="0.2"/>
    <row r="29394" x14ac:dyDescent="0.2"/>
    <row r="29395" x14ac:dyDescent="0.2"/>
    <row r="29396" x14ac:dyDescent="0.2"/>
    <row r="29397" x14ac:dyDescent="0.2"/>
    <row r="29398" x14ac:dyDescent="0.2"/>
    <row r="29399" x14ac:dyDescent="0.2"/>
    <row r="29400" x14ac:dyDescent="0.2"/>
    <row r="29401" x14ac:dyDescent="0.2"/>
    <row r="29402" x14ac:dyDescent="0.2"/>
    <row r="29403" x14ac:dyDescent="0.2"/>
    <row r="29404" x14ac:dyDescent="0.2"/>
    <row r="29405" x14ac:dyDescent="0.2"/>
    <row r="29406" x14ac:dyDescent="0.2"/>
    <row r="29407" x14ac:dyDescent="0.2"/>
    <row r="29408" x14ac:dyDescent="0.2"/>
    <row r="29409" x14ac:dyDescent="0.2"/>
    <row r="29410" x14ac:dyDescent="0.2"/>
    <row r="29411" x14ac:dyDescent="0.2"/>
    <row r="29412" x14ac:dyDescent="0.2"/>
    <row r="29413" x14ac:dyDescent="0.2"/>
    <row r="29414" x14ac:dyDescent="0.2"/>
    <row r="29415" x14ac:dyDescent="0.2"/>
    <row r="29416" x14ac:dyDescent="0.2"/>
    <row r="29417" x14ac:dyDescent="0.2"/>
    <row r="29418" x14ac:dyDescent="0.2"/>
    <row r="29419" x14ac:dyDescent="0.2"/>
    <row r="29420" x14ac:dyDescent="0.2"/>
    <row r="29421" x14ac:dyDescent="0.2"/>
    <row r="29422" x14ac:dyDescent="0.2"/>
    <row r="29423" x14ac:dyDescent="0.2"/>
    <row r="29424" x14ac:dyDescent="0.2"/>
    <row r="29425" x14ac:dyDescent="0.2"/>
    <row r="29426" x14ac:dyDescent="0.2"/>
    <row r="29427" x14ac:dyDescent="0.2"/>
    <row r="29428" x14ac:dyDescent="0.2"/>
    <row r="29429" x14ac:dyDescent="0.2"/>
    <row r="29430" x14ac:dyDescent="0.2"/>
    <row r="29431" x14ac:dyDescent="0.2"/>
    <row r="29432" x14ac:dyDescent="0.2"/>
    <row r="29433" x14ac:dyDescent="0.2"/>
    <row r="29434" x14ac:dyDescent="0.2"/>
    <row r="29435" x14ac:dyDescent="0.2"/>
    <row r="29436" x14ac:dyDescent="0.2"/>
    <row r="29437" x14ac:dyDescent="0.2"/>
    <row r="29438" x14ac:dyDescent="0.2"/>
    <row r="29439" x14ac:dyDescent="0.2"/>
    <row r="29440" x14ac:dyDescent="0.2"/>
    <row r="29441" x14ac:dyDescent="0.2"/>
    <row r="29442" x14ac:dyDescent="0.2"/>
    <row r="29443" x14ac:dyDescent="0.2"/>
    <row r="29444" x14ac:dyDescent="0.2"/>
    <row r="29445" x14ac:dyDescent="0.2"/>
    <row r="29446" x14ac:dyDescent="0.2"/>
    <row r="29447" x14ac:dyDescent="0.2"/>
    <row r="29448" x14ac:dyDescent="0.2"/>
    <row r="29449" x14ac:dyDescent="0.2"/>
    <row r="29450" x14ac:dyDescent="0.2"/>
    <row r="29451" x14ac:dyDescent="0.2"/>
    <row r="29452" x14ac:dyDescent="0.2"/>
    <row r="29453" x14ac:dyDescent="0.2"/>
    <row r="29454" x14ac:dyDescent="0.2"/>
    <row r="29455" x14ac:dyDescent="0.2"/>
    <row r="29456" x14ac:dyDescent="0.2"/>
    <row r="29457" x14ac:dyDescent="0.2"/>
    <row r="29458" x14ac:dyDescent="0.2"/>
    <row r="29459" x14ac:dyDescent="0.2"/>
    <row r="29460" x14ac:dyDescent="0.2"/>
    <row r="29461" x14ac:dyDescent="0.2"/>
    <row r="29462" x14ac:dyDescent="0.2"/>
    <row r="29463" x14ac:dyDescent="0.2"/>
    <row r="29464" x14ac:dyDescent="0.2"/>
    <row r="29465" x14ac:dyDescent="0.2"/>
    <row r="29466" x14ac:dyDescent="0.2"/>
    <row r="29467" x14ac:dyDescent="0.2"/>
    <row r="29468" x14ac:dyDescent="0.2"/>
    <row r="29469" x14ac:dyDescent="0.2"/>
    <row r="29470" x14ac:dyDescent="0.2"/>
    <row r="29471" x14ac:dyDescent="0.2"/>
    <row r="29472" x14ac:dyDescent="0.2"/>
    <row r="29473" x14ac:dyDescent="0.2"/>
    <row r="29474" x14ac:dyDescent="0.2"/>
    <row r="29475" x14ac:dyDescent="0.2"/>
    <row r="29476" x14ac:dyDescent="0.2"/>
    <row r="29477" x14ac:dyDescent="0.2"/>
    <row r="29478" x14ac:dyDescent="0.2"/>
    <row r="29479" x14ac:dyDescent="0.2"/>
    <row r="29480" x14ac:dyDescent="0.2"/>
    <row r="29481" x14ac:dyDescent="0.2"/>
    <row r="29482" x14ac:dyDescent="0.2"/>
    <row r="29483" x14ac:dyDescent="0.2"/>
    <row r="29484" x14ac:dyDescent="0.2"/>
    <row r="29485" x14ac:dyDescent="0.2"/>
    <row r="29486" x14ac:dyDescent="0.2"/>
    <row r="29487" x14ac:dyDescent="0.2"/>
    <row r="29488" x14ac:dyDescent="0.2"/>
    <row r="29489" x14ac:dyDescent="0.2"/>
    <row r="29490" x14ac:dyDescent="0.2"/>
    <row r="29491" x14ac:dyDescent="0.2"/>
    <row r="29492" x14ac:dyDescent="0.2"/>
    <row r="29493" x14ac:dyDescent="0.2"/>
    <row r="29494" x14ac:dyDescent="0.2"/>
    <row r="29495" x14ac:dyDescent="0.2"/>
    <row r="29496" x14ac:dyDescent="0.2"/>
    <row r="29497" x14ac:dyDescent="0.2"/>
    <row r="29498" x14ac:dyDescent="0.2"/>
    <row r="29499" x14ac:dyDescent="0.2"/>
    <row r="29500" x14ac:dyDescent="0.2"/>
    <row r="29501" x14ac:dyDescent="0.2"/>
    <row r="29502" x14ac:dyDescent="0.2"/>
    <row r="29503" x14ac:dyDescent="0.2"/>
    <row r="29504" x14ac:dyDescent="0.2"/>
    <row r="29505" x14ac:dyDescent="0.2"/>
    <row r="29506" x14ac:dyDescent="0.2"/>
    <row r="29507" x14ac:dyDescent="0.2"/>
    <row r="29508" x14ac:dyDescent="0.2"/>
    <row r="29509" x14ac:dyDescent="0.2"/>
    <row r="29510" x14ac:dyDescent="0.2"/>
    <row r="29511" x14ac:dyDescent="0.2"/>
    <row r="29512" x14ac:dyDescent="0.2"/>
    <row r="29513" x14ac:dyDescent="0.2"/>
    <row r="29514" x14ac:dyDescent="0.2"/>
    <row r="29515" x14ac:dyDescent="0.2"/>
    <row r="29516" x14ac:dyDescent="0.2"/>
    <row r="29517" x14ac:dyDescent="0.2"/>
    <row r="29518" x14ac:dyDescent="0.2"/>
    <row r="29519" x14ac:dyDescent="0.2"/>
    <row r="29520" x14ac:dyDescent="0.2"/>
    <row r="29521" x14ac:dyDescent="0.2"/>
    <row r="29522" x14ac:dyDescent="0.2"/>
    <row r="29523" x14ac:dyDescent="0.2"/>
    <row r="29524" x14ac:dyDescent="0.2"/>
    <row r="29525" x14ac:dyDescent="0.2"/>
    <row r="29526" x14ac:dyDescent="0.2"/>
    <row r="29527" x14ac:dyDescent="0.2"/>
    <row r="29528" x14ac:dyDescent="0.2"/>
    <row r="29529" x14ac:dyDescent="0.2"/>
    <row r="29530" x14ac:dyDescent="0.2"/>
    <row r="29531" x14ac:dyDescent="0.2"/>
    <row r="29532" x14ac:dyDescent="0.2"/>
    <row r="29533" x14ac:dyDescent="0.2"/>
    <row r="29534" x14ac:dyDescent="0.2"/>
    <row r="29535" x14ac:dyDescent="0.2"/>
    <row r="29536" x14ac:dyDescent="0.2"/>
    <row r="29537" x14ac:dyDescent="0.2"/>
    <row r="29538" x14ac:dyDescent="0.2"/>
    <row r="29539" x14ac:dyDescent="0.2"/>
    <row r="29540" x14ac:dyDescent="0.2"/>
    <row r="29541" x14ac:dyDescent="0.2"/>
    <row r="29542" x14ac:dyDescent="0.2"/>
    <row r="29543" x14ac:dyDescent="0.2"/>
    <row r="29544" x14ac:dyDescent="0.2"/>
    <row r="29545" x14ac:dyDescent="0.2"/>
    <row r="29546" x14ac:dyDescent="0.2"/>
    <row r="29547" x14ac:dyDescent="0.2"/>
    <row r="29548" x14ac:dyDescent="0.2"/>
    <row r="29549" x14ac:dyDescent="0.2"/>
    <row r="29550" x14ac:dyDescent="0.2"/>
    <row r="29551" x14ac:dyDescent="0.2"/>
    <row r="29552" x14ac:dyDescent="0.2"/>
    <row r="29553" x14ac:dyDescent="0.2"/>
    <row r="29554" x14ac:dyDescent="0.2"/>
    <row r="29555" x14ac:dyDescent="0.2"/>
    <row r="29556" x14ac:dyDescent="0.2"/>
    <row r="29557" x14ac:dyDescent="0.2"/>
    <row r="29558" x14ac:dyDescent="0.2"/>
    <row r="29559" x14ac:dyDescent="0.2"/>
    <row r="29560" x14ac:dyDescent="0.2"/>
    <row r="29561" x14ac:dyDescent="0.2"/>
    <row r="29562" x14ac:dyDescent="0.2"/>
    <row r="29563" x14ac:dyDescent="0.2"/>
    <row r="29564" x14ac:dyDescent="0.2"/>
    <row r="29565" x14ac:dyDescent="0.2"/>
    <row r="29566" x14ac:dyDescent="0.2"/>
    <row r="29567" x14ac:dyDescent="0.2"/>
    <row r="29568" x14ac:dyDescent="0.2"/>
    <row r="29569" x14ac:dyDescent="0.2"/>
    <row r="29570" x14ac:dyDescent="0.2"/>
    <row r="29571" x14ac:dyDescent="0.2"/>
    <row r="29572" x14ac:dyDescent="0.2"/>
    <row r="29573" x14ac:dyDescent="0.2"/>
    <row r="29574" x14ac:dyDescent="0.2"/>
    <row r="29575" x14ac:dyDescent="0.2"/>
    <row r="29576" x14ac:dyDescent="0.2"/>
    <row r="29577" x14ac:dyDescent="0.2"/>
    <row r="29578" x14ac:dyDescent="0.2"/>
    <row r="29579" x14ac:dyDescent="0.2"/>
    <row r="29580" x14ac:dyDescent="0.2"/>
    <row r="29581" x14ac:dyDescent="0.2"/>
    <row r="29582" x14ac:dyDescent="0.2"/>
    <row r="29583" x14ac:dyDescent="0.2"/>
    <row r="29584" x14ac:dyDescent="0.2"/>
    <row r="29585" x14ac:dyDescent="0.2"/>
    <row r="29586" x14ac:dyDescent="0.2"/>
    <row r="29587" x14ac:dyDescent="0.2"/>
    <row r="29588" x14ac:dyDescent="0.2"/>
    <row r="29589" x14ac:dyDescent="0.2"/>
    <row r="29590" x14ac:dyDescent="0.2"/>
    <row r="29591" x14ac:dyDescent="0.2"/>
    <row r="29592" x14ac:dyDescent="0.2"/>
    <row r="29593" x14ac:dyDescent="0.2"/>
    <row r="29594" x14ac:dyDescent="0.2"/>
    <row r="29595" x14ac:dyDescent="0.2"/>
    <row r="29596" x14ac:dyDescent="0.2"/>
    <row r="29597" x14ac:dyDescent="0.2"/>
    <row r="29598" x14ac:dyDescent="0.2"/>
    <row r="29599" x14ac:dyDescent="0.2"/>
    <row r="29600" x14ac:dyDescent="0.2"/>
    <row r="29601" x14ac:dyDescent="0.2"/>
    <row r="29602" x14ac:dyDescent="0.2"/>
    <row r="29603" x14ac:dyDescent="0.2"/>
    <row r="29604" x14ac:dyDescent="0.2"/>
    <row r="29605" x14ac:dyDescent="0.2"/>
    <row r="29606" x14ac:dyDescent="0.2"/>
    <row r="29607" x14ac:dyDescent="0.2"/>
    <row r="29608" x14ac:dyDescent="0.2"/>
    <row r="29609" x14ac:dyDescent="0.2"/>
    <row r="29610" x14ac:dyDescent="0.2"/>
    <row r="29611" x14ac:dyDescent="0.2"/>
    <row r="29612" x14ac:dyDescent="0.2"/>
    <row r="29613" x14ac:dyDescent="0.2"/>
    <row r="29614" x14ac:dyDescent="0.2"/>
    <row r="29615" x14ac:dyDescent="0.2"/>
    <row r="29616" x14ac:dyDescent="0.2"/>
    <row r="29617" x14ac:dyDescent="0.2"/>
    <row r="29618" x14ac:dyDescent="0.2"/>
    <row r="29619" x14ac:dyDescent="0.2"/>
    <row r="29620" x14ac:dyDescent="0.2"/>
    <row r="29621" x14ac:dyDescent="0.2"/>
    <row r="29622" x14ac:dyDescent="0.2"/>
    <row r="29623" x14ac:dyDescent="0.2"/>
    <row r="29624" x14ac:dyDescent="0.2"/>
    <row r="29625" x14ac:dyDescent="0.2"/>
    <row r="29626" x14ac:dyDescent="0.2"/>
    <row r="29627" x14ac:dyDescent="0.2"/>
    <row r="29628" x14ac:dyDescent="0.2"/>
    <row r="29629" x14ac:dyDescent="0.2"/>
    <row r="29630" x14ac:dyDescent="0.2"/>
    <row r="29631" x14ac:dyDescent="0.2"/>
    <row r="29632" x14ac:dyDescent="0.2"/>
    <row r="29633" x14ac:dyDescent="0.2"/>
    <row r="29634" x14ac:dyDescent="0.2"/>
    <row r="29635" x14ac:dyDescent="0.2"/>
    <row r="29636" x14ac:dyDescent="0.2"/>
    <row r="29637" x14ac:dyDescent="0.2"/>
    <row r="29638" x14ac:dyDescent="0.2"/>
    <row r="29639" x14ac:dyDescent="0.2"/>
    <row r="29640" x14ac:dyDescent="0.2"/>
    <row r="29641" x14ac:dyDescent="0.2"/>
    <row r="29642" x14ac:dyDescent="0.2"/>
    <row r="29643" x14ac:dyDescent="0.2"/>
    <row r="29644" x14ac:dyDescent="0.2"/>
    <row r="29645" x14ac:dyDescent="0.2"/>
    <row r="29646" x14ac:dyDescent="0.2"/>
    <row r="29647" x14ac:dyDescent="0.2"/>
    <row r="29648" x14ac:dyDescent="0.2"/>
    <row r="29649" x14ac:dyDescent="0.2"/>
    <row r="29650" x14ac:dyDescent="0.2"/>
    <row r="29651" x14ac:dyDescent="0.2"/>
    <row r="29652" x14ac:dyDescent="0.2"/>
    <row r="29653" x14ac:dyDescent="0.2"/>
    <row r="29654" x14ac:dyDescent="0.2"/>
    <row r="29655" x14ac:dyDescent="0.2"/>
    <row r="29656" x14ac:dyDescent="0.2"/>
    <row r="29657" x14ac:dyDescent="0.2"/>
    <row r="29658" x14ac:dyDescent="0.2"/>
    <row r="29659" x14ac:dyDescent="0.2"/>
    <row r="29660" x14ac:dyDescent="0.2"/>
    <row r="29661" x14ac:dyDescent="0.2"/>
    <row r="29662" x14ac:dyDescent="0.2"/>
    <row r="29663" x14ac:dyDescent="0.2"/>
    <row r="29664" x14ac:dyDescent="0.2"/>
    <row r="29665" x14ac:dyDescent="0.2"/>
    <row r="29666" x14ac:dyDescent="0.2"/>
    <row r="29667" x14ac:dyDescent="0.2"/>
    <row r="29668" x14ac:dyDescent="0.2"/>
    <row r="29669" x14ac:dyDescent="0.2"/>
    <row r="29670" x14ac:dyDescent="0.2"/>
    <row r="29671" x14ac:dyDescent="0.2"/>
    <row r="29672" x14ac:dyDescent="0.2"/>
    <row r="29673" x14ac:dyDescent="0.2"/>
    <row r="29674" x14ac:dyDescent="0.2"/>
    <row r="29675" x14ac:dyDescent="0.2"/>
    <row r="29676" x14ac:dyDescent="0.2"/>
    <row r="29677" x14ac:dyDescent="0.2"/>
    <row r="29678" x14ac:dyDescent="0.2"/>
    <row r="29679" x14ac:dyDescent="0.2"/>
    <row r="29680" x14ac:dyDescent="0.2"/>
    <row r="29681" x14ac:dyDescent="0.2"/>
    <row r="29682" x14ac:dyDescent="0.2"/>
    <row r="29683" x14ac:dyDescent="0.2"/>
    <row r="29684" x14ac:dyDescent="0.2"/>
    <row r="29685" x14ac:dyDescent="0.2"/>
    <row r="29686" x14ac:dyDescent="0.2"/>
    <row r="29687" x14ac:dyDescent="0.2"/>
    <row r="29688" x14ac:dyDescent="0.2"/>
    <row r="29689" x14ac:dyDescent="0.2"/>
    <row r="29690" x14ac:dyDescent="0.2"/>
    <row r="29691" x14ac:dyDescent="0.2"/>
    <row r="29692" x14ac:dyDescent="0.2"/>
    <row r="29693" x14ac:dyDescent="0.2"/>
    <row r="29694" x14ac:dyDescent="0.2"/>
    <row r="29695" x14ac:dyDescent="0.2"/>
    <row r="29696" x14ac:dyDescent="0.2"/>
    <row r="29697" x14ac:dyDescent="0.2"/>
    <row r="29698" x14ac:dyDescent="0.2"/>
    <row r="29699" x14ac:dyDescent="0.2"/>
    <row r="29700" x14ac:dyDescent="0.2"/>
    <row r="29701" x14ac:dyDescent="0.2"/>
    <row r="29702" x14ac:dyDescent="0.2"/>
    <row r="29703" x14ac:dyDescent="0.2"/>
    <row r="29704" x14ac:dyDescent="0.2"/>
    <row r="29705" x14ac:dyDescent="0.2"/>
    <row r="29706" x14ac:dyDescent="0.2"/>
    <row r="29707" x14ac:dyDescent="0.2"/>
    <row r="29708" x14ac:dyDescent="0.2"/>
    <row r="29709" x14ac:dyDescent="0.2"/>
    <row r="29710" x14ac:dyDescent="0.2"/>
    <row r="29711" x14ac:dyDescent="0.2"/>
    <row r="29712" x14ac:dyDescent="0.2"/>
    <row r="29713" x14ac:dyDescent="0.2"/>
    <row r="29714" x14ac:dyDescent="0.2"/>
    <row r="29715" x14ac:dyDescent="0.2"/>
    <row r="29716" x14ac:dyDescent="0.2"/>
    <row r="29717" x14ac:dyDescent="0.2"/>
    <row r="29718" x14ac:dyDescent="0.2"/>
    <row r="29719" x14ac:dyDescent="0.2"/>
    <row r="29720" x14ac:dyDescent="0.2"/>
    <row r="29721" x14ac:dyDescent="0.2"/>
    <row r="29722" x14ac:dyDescent="0.2"/>
    <row r="29723" x14ac:dyDescent="0.2"/>
    <row r="29724" x14ac:dyDescent="0.2"/>
    <row r="29725" x14ac:dyDescent="0.2"/>
    <row r="29726" x14ac:dyDescent="0.2"/>
    <row r="29727" x14ac:dyDescent="0.2"/>
    <row r="29728" x14ac:dyDescent="0.2"/>
    <row r="29729" x14ac:dyDescent="0.2"/>
    <row r="29730" x14ac:dyDescent="0.2"/>
    <row r="29731" x14ac:dyDescent="0.2"/>
    <row r="29732" x14ac:dyDescent="0.2"/>
    <row r="29733" x14ac:dyDescent="0.2"/>
    <row r="29734" x14ac:dyDescent="0.2"/>
    <row r="29735" x14ac:dyDescent="0.2"/>
    <row r="29736" x14ac:dyDescent="0.2"/>
    <row r="29737" x14ac:dyDescent="0.2"/>
    <row r="29738" x14ac:dyDescent="0.2"/>
    <row r="29739" x14ac:dyDescent="0.2"/>
    <row r="29740" x14ac:dyDescent="0.2"/>
    <row r="29741" x14ac:dyDescent="0.2"/>
    <row r="29742" x14ac:dyDescent="0.2"/>
    <row r="29743" x14ac:dyDescent="0.2"/>
    <row r="29744" x14ac:dyDescent="0.2"/>
    <row r="29745" x14ac:dyDescent="0.2"/>
    <row r="29746" x14ac:dyDescent="0.2"/>
    <row r="29747" x14ac:dyDescent="0.2"/>
    <row r="29748" x14ac:dyDescent="0.2"/>
    <row r="29749" x14ac:dyDescent="0.2"/>
    <row r="29750" x14ac:dyDescent="0.2"/>
    <row r="29751" x14ac:dyDescent="0.2"/>
    <row r="29752" x14ac:dyDescent="0.2"/>
    <row r="29753" x14ac:dyDescent="0.2"/>
    <row r="29754" x14ac:dyDescent="0.2"/>
    <row r="29755" x14ac:dyDescent="0.2"/>
    <row r="29756" x14ac:dyDescent="0.2"/>
    <row r="29757" x14ac:dyDescent="0.2"/>
    <row r="29758" x14ac:dyDescent="0.2"/>
    <row r="29759" x14ac:dyDescent="0.2"/>
    <row r="29760" x14ac:dyDescent="0.2"/>
    <row r="29761" x14ac:dyDescent="0.2"/>
    <row r="29762" x14ac:dyDescent="0.2"/>
    <row r="29763" x14ac:dyDescent="0.2"/>
    <row r="29764" x14ac:dyDescent="0.2"/>
    <row r="29765" x14ac:dyDescent="0.2"/>
    <row r="29766" x14ac:dyDescent="0.2"/>
    <row r="29767" x14ac:dyDescent="0.2"/>
    <row r="29768" x14ac:dyDescent="0.2"/>
    <row r="29769" x14ac:dyDescent="0.2"/>
    <row r="29770" x14ac:dyDescent="0.2"/>
    <row r="29771" x14ac:dyDescent="0.2"/>
    <row r="29772" x14ac:dyDescent="0.2"/>
    <row r="29773" x14ac:dyDescent="0.2"/>
    <row r="29774" x14ac:dyDescent="0.2"/>
    <row r="29775" x14ac:dyDescent="0.2"/>
    <row r="29776" x14ac:dyDescent="0.2"/>
    <row r="29777" x14ac:dyDescent="0.2"/>
    <row r="29778" x14ac:dyDescent="0.2"/>
    <row r="29779" x14ac:dyDescent="0.2"/>
    <row r="29780" x14ac:dyDescent="0.2"/>
    <row r="29781" x14ac:dyDescent="0.2"/>
    <row r="29782" x14ac:dyDescent="0.2"/>
    <row r="29783" x14ac:dyDescent="0.2"/>
    <row r="29784" x14ac:dyDescent="0.2"/>
    <row r="29785" x14ac:dyDescent="0.2"/>
    <row r="29786" x14ac:dyDescent="0.2"/>
    <row r="29787" x14ac:dyDescent="0.2"/>
    <row r="29788" x14ac:dyDescent="0.2"/>
    <row r="29789" x14ac:dyDescent="0.2"/>
    <row r="29790" x14ac:dyDescent="0.2"/>
    <row r="29791" x14ac:dyDescent="0.2"/>
    <row r="29792" x14ac:dyDescent="0.2"/>
    <row r="29793" x14ac:dyDescent="0.2"/>
    <row r="29794" x14ac:dyDescent="0.2"/>
    <row r="29795" x14ac:dyDescent="0.2"/>
    <row r="29796" x14ac:dyDescent="0.2"/>
    <row r="29797" x14ac:dyDescent="0.2"/>
    <row r="29798" x14ac:dyDescent="0.2"/>
    <row r="29799" x14ac:dyDescent="0.2"/>
    <row r="29800" x14ac:dyDescent="0.2"/>
    <row r="29801" x14ac:dyDescent="0.2"/>
    <row r="29802" x14ac:dyDescent="0.2"/>
    <row r="29803" x14ac:dyDescent="0.2"/>
    <row r="29804" x14ac:dyDescent="0.2"/>
    <row r="29805" x14ac:dyDescent="0.2"/>
    <row r="29806" x14ac:dyDescent="0.2"/>
    <row r="29807" x14ac:dyDescent="0.2"/>
    <row r="29808" x14ac:dyDescent="0.2"/>
    <row r="29809" x14ac:dyDescent="0.2"/>
    <row r="29810" x14ac:dyDescent="0.2"/>
    <row r="29811" x14ac:dyDescent="0.2"/>
    <row r="29812" x14ac:dyDescent="0.2"/>
    <row r="29813" x14ac:dyDescent="0.2"/>
    <row r="29814" x14ac:dyDescent="0.2"/>
    <row r="29815" x14ac:dyDescent="0.2"/>
    <row r="29816" x14ac:dyDescent="0.2"/>
    <row r="29817" x14ac:dyDescent="0.2"/>
    <row r="29818" x14ac:dyDescent="0.2"/>
    <row r="29819" x14ac:dyDescent="0.2"/>
    <row r="29820" x14ac:dyDescent="0.2"/>
    <row r="29821" x14ac:dyDescent="0.2"/>
    <row r="29822" x14ac:dyDescent="0.2"/>
    <row r="29823" x14ac:dyDescent="0.2"/>
    <row r="29824" x14ac:dyDescent="0.2"/>
    <row r="29825" x14ac:dyDescent="0.2"/>
    <row r="29826" x14ac:dyDescent="0.2"/>
    <row r="29827" x14ac:dyDescent="0.2"/>
    <row r="29828" x14ac:dyDescent="0.2"/>
    <row r="29829" x14ac:dyDescent="0.2"/>
    <row r="29830" x14ac:dyDescent="0.2"/>
    <row r="29831" x14ac:dyDescent="0.2"/>
    <row r="29832" x14ac:dyDescent="0.2"/>
    <row r="29833" x14ac:dyDescent="0.2"/>
    <row r="29834" x14ac:dyDescent="0.2"/>
    <row r="29835" x14ac:dyDescent="0.2"/>
    <row r="29836" x14ac:dyDescent="0.2"/>
    <row r="29837" x14ac:dyDescent="0.2"/>
    <row r="29838" x14ac:dyDescent="0.2"/>
    <row r="29839" x14ac:dyDescent="0.2"/>
    <row r="29840" x14ac:dyDescent="0.2"/>
    <row r="29841" x14ac:dyDescent="0.2"/>
    <row r="29842" x14ac:dyDescent="0.2"/>
    <row r="29843" x14ac:dyDescent="0.2"/>
    <row r="29844" x14ac:dyDescent="0.2"/>
    <row r="29845" x14ac:dyDescent="0.2"/>
    <row r="29846" x14ac:dyDescent="0.2"/>
    <row r="29847" x14ac:dyDescent="0.2"/>
    <row r="29848" x14ac:dyDescent="0.2"/>
    <row r="29849" x14ac:dyDescent="0.2"/>
    <row r="29850" x14ac:dyDescent="0.2"/>
    <row r="29851" x14ac:dyDescent="0.2"/>
    <row r="29852" x14ac:dyDescent="0.2"/>
    <row r="29853" x14ac:dyDescent="0.2"/>
    <row r="29854" x14ac:dyDescent="0.2"/>
    <row r="29855" x14ac:dyDescent="0.2"/>
    <row r="29856" x14ac:dyDescent="0.2"/>
    <row r="29857" x14ac:dyDescent="0.2"/>
    <row r="29858" x14ac:dyDescent="0.2"/>
    <row r="29859" x14ac:dyDescent="0.2"/>
    <row r="29860" x14ac:dyDescent="0.2"/>
    <row r="29861" x14ac:dyDescent="0.2"/>
    <row r="29862" x14ac:dyDescent="0.2"/>
    <row r="29863" x14ac:dyDescent="0.2"/>
    <row r="29864" x14ac:dyDescent="0.2"/>
    <row r="29865" x14ac:dyDescent="0.2"/>
    <row r="29866" x14ac:dyDescent="0.2"/>
    <row r="29867" x14ac:dyDescent="0.2"/>
    <row r="29868" x14ac:dyDescent="0.2"/>
    <row r="29869" x14ac:dyDescent="0.2"/>
    <row r="29870" x14ac:dyDescent="0.2"/>
    <row r="29871" x14ac:dyDescent="0.2"/>
    <row r="29872" x14ac:dyDescent="0.2"/>
    <row r="29873" x14ac:dyDescent="0.2"/>
    <row r="29874" x14ac:dyDescent="0.2"/>
    <row r="29875" x14ac:dyDescent="0.2"/>
    <row r="29876" x14ac:dyDescent="0.2"/>
    <row r="29877" x14ac:dyDescent="0.2"/>
    <row r="29878" x14ac:dyDescent="0.2"/>
    <row r="29879" x14ac:dyDescent="0.2"/>
    <row r="29880" x14ac:dyDescent="0.2"/>
    <row r="29881" x14ac:dyDescent="0.2"/>
    <row r="29882" x14ac:dyDescent="0.2"/>
    <row r="29883" x14ac:dyDescent="0.2"/>
    <row r="29884" x14ac:dyDescent="0.2"/>
    <row r="29885" x14ac:dyDescent="0.2"/>
    <row r="29886" x14ac:dyDescent="0.2"/>
    <row r="29887" x14ac:dyDescent="0.2"/>
    <row r="29888" x14ac:dyDescent="0.2"/>
    <row r="29889" x14ac:dyDescent="0.2"/>
    <row r="29890" x14ac:dyDescent="0.2"/>
    <row r="29891" x14ac:dyDescent="0.2"/>
    <row r="29892" x14ac:dyDescent="0.2"/>
    <row r="29893" x14ac:dyDescent="0.2"/>
    <row r="29894" x14ac:dyDescent="0.2"/>
    <row r="29895" x14ac:dyDescent="0.2"/>
    <row r="29896" x14ac:dyDescent="0.2"/>
    <row r="29897" x14ac:dyDescent="0.2"/>
    <row r="29898" x14ac:dyDescent="0.2"/>
    <row r="29899" x14ac:dyDescent="0.2"/>
    <row r="29900" x14ac:dyDescent="0.2"/>
    <row r="29901" x14ac:dyDescent="0.2"/>
    <row r="29902" x14ac:dyDescent="0.2"/>
    <row r="29903" x14ac:dyDescent="0.2"/>
    <row r="29904" x14ac:dyDescent="0.2"/>
    <row r="29905" x14ac:dyDescent="0.2"/>
    <row r="29906" x14ac:dyDescent="0.2"/>
    <row r="29907" x14ac:dyDescent="0.2"/>
    <row r="29908" x14ac:dyDescent="0.2"/>
    <row r="29909" x14ac:dyDescent="0.2"/>
    <row r="29910" x14ac:dyDescent="0.2"/>
    <row r="29911" x14ac:dyDescent="0.2"/>
    <row r="29912" x14ac:dyDescent="0.2"/>
    <row r="29913" x14ac:dyDescent="0.2"/>
    <row r="29914" x14ac:dyDescent="0.2"/>
    <row r="29915" x14ac:dyDescent="0.2"/>
    <row r="29916" x14ac:dyDescent="0.2"/>
    <row r="29917" x14ac:dyDescent="0.2"/>
    <row r="29918" x14ac:dyDescent="0.2"/>
    <row r="29919" x14ac:dyDescent="0.2"/>
    <row r="29920" x14ac:dyDescent="0.2"/>
    <row r="29921" x14ac:dyDescent="0.2"/>
    <row r="29922" x14ac:dyDescent="0.2"/>
    <row r="29923" x14ac:dyDescent="0.2"/>
    <row r="29924" x14ac:dyDescent="0.2"/>
    <row r="29925" x14ac:dyDescent="0.2"/>
    <row r="29926" x14ac:dyDescent="0.2"/>
    <row r="29927" x14ac:dyDescent="0.2"/>
    <row r="29928" x14ac:dyDescent="0.2"/>
    <row r="29929" x14ac:dyDescent="0.2"/>
    <row r="29930" x14ac:dyDescent="0.2"/>
    <row r="29931" x14ac:dyDescent="0.2"/>
    <row r="29932" x14ac:dyDescent="0.2"/>
    <row r="29933" x14ac:dyDescent="0.2"/>
    <row r="29934" x14ac:dyDescent="0.2"/>
    <row r="29935" x14ac:dyDescent="0.2"/>
    <row r="29936" x14ac:dyDescent="0.2"/>
    <row r="29937" x14ac:dyDescent="0.2"/>
    <row r="29938" x14ac:dyDescent="0.2"/>
    <row r="29939" x14ac:dyDescent="0.2"/>
    <row r="29940" x14ac:dyDescent="0.2"/>
    <row r="29941" x14ac:dyDescent="0.2"/>
    <row r="29942" x14ac:dyDescent="0.2"/>
    <row r="29943" x14ac:dyDescent="0.2"/>
    <row r="29944" x14ac:dyDescent="0.2"/>
    <row r="29945" x14ac:dyDescent="0.2"/>
    <row r="29946" x14ac:dyDescent="0.2"/>
    <row r="29947" x14ac:dyDescent="0.2"/>
    <row r="29948" x14ac:dyDescent="0.2"/>
    <row r="29949" x14ac:dyDescent="0.2"/>
    <row r="29950" x14ac:dyDescent="0.2"/>
    <row r="29951" x14ac:dyDescent="0.2"/>
    <row r="29952" x14ac:dyDescent="0.2"/>
    <row r="29953" x14ac:dyDescent="0.2"/>
    <row r="29954" x14ac:dyDescent="0.2"/>
    <row r="29955" x14ac:dyDescent="0.2"/>
    <row r="29956" x14ac:dyDescent="0.2"/>
    <row r="29957" x14ac:dyDescent="0.2"/>
    <row r="29958" x14ac:dyDescent="0.2"/>
    <row r="29959" x14ac:dyDescent="0.2"/>
    <row r="29960" x14ac:dyDescent="0.2"/>
    <row r="29961" x14ac:dyDescent="0.2"/>
    <row r="29962" x14ac:dyDescent="0.2"/>
    <row r="29963" x14ac:dyDescent="0.2"/>
    <row r="29964" x14ac:dyDescent="0.2"/>
    <row r="29965" x14ac:dyDescent="0.2"/>
    <row r="29966" x14ac:dyDescent="0.2"/>
    <row r="29967" x14ac:dyDescent="0.2"/>
    <row r="29968" x14ac:dyDescent="0.2"/>
    <row r="29969" x14ac:dyDescent="0.2"/>
    <row r="29970" x14ac:dyDescent="0.2"/>
    <row r="29971" x14ac:dyDescent="0.2"/>
    <row r="29972" x14ac:dyDescent="0.2"/>
    <row r="29973" x14ac:dyDescent="0.2"/>
    <row r="29974" x14ac:dyDescent="0.2"/>
    <row r="29975" x14ac:dyDescent="0.2"/>
    <row r="29976" x14ac:dyDescent="0.2"/>
    <row r="29977" x14ac:dyDescent="0.2"/>
    <row r="29978" x14ac:dyDescent="0.2"/>
    <row r="29979" x14ac:dyDescent="0.2"/>
    <row r="29980" x14ac:dyDescent="0.2"/>
    <row r="29981" x14ac:dyDescent="0.2"/>
    <row r="29982" x14ac:dyDescent="0.2"/>
    <row r="29983" x14ac:dyDescent="0.2"/>
    <row r="29984" x14ac:dyDescent="0.2"/>
    <row r="29985" x14ac:dyDescent="0.2"/>
    <row r="29986" x14ac:dyDescent="0.2"/>
    <row r="29987" x14ac:dyDescent="0.2"/>
    <row r="29988" x14ac:dyDescent="0.2"/>
    <row r="29989" x14ac:dyDescent="0.2"/>
    <row r="29990" x14ac:dyDescent="0.2"/>
    <row r="29991" x14ac:dyDescent="0.2"/>
    <row r="29992" x14ac:dyDescent="0.2"/>
    <row r="29993" x14ac:dyDescent="0.2"/>
    <row r="29994" x14ac:dyDescent="0.2"/>
    <row r="29995" x14ac:dyDescent="0.2"/>
    <row r="29996" x14ac:dyDescent="0.2"/>
    <row r="29997" x14ac:dyDescent="0.2"/>
    <row r="29998" x14ac:dyDescent="0.2"/>
    <row r="29999" x14ac:dyDescent="0.2"/>
    <row r="30000" x14ac:dyDescent="0.2"/>
    <row r="30001" x14ac:dyDescent="0.2"/>
    <row r="30002" x14ac:dyDescent="0.2"/>
    <row r="30003" x14ac:dyDescent="0.2"/>
    <row r="30004" x14ac:dyDescent="0.2"/>
    <row r="30005" x14ac:dyDescent="0.2"/>
    <row r="30006" x14ac:dyDescent="0.2"/>
    <row r="30007" x14ac:dyDescent="0.2"/>
    <row r="30008" x14ac:dyDescent="0.2"/>
    <row r="30009" x14ac:dyDescent="0.2"/>
    <row r="30010" x14ac:dyDescent="0.2"/>
    <row r="30011" x14ac:dyDescent="0.2"/>
    <row r="30012" x14ac:dyDescent="0.2"/>
    <row r="30013" x14ac:dyDescent="0.2"/>
    <row r="30014" x14ac:dyDescent="0.2"/>
    <row r="30015" x14ac:dyDescent="0.2"/>
    <row r="30016" x14ac:dyDescent="0.2"/>
    <row r="30017" x14ac:dyDescent="0.2"/>
    <row r="30018" x14ac:dyDescent="0.2"/>
    <row r="30019" x14ac:dyDescent="0.2"/>
    <row r="30020" x14ac:dyDescent="0.2"/>
    <row r="30021" x14ac:dyDescent="0.2"/>
    <row r="30022" x14ac:dyDescent="0.2"/>
    <row r="30023" x14ac:dyDescent="0.2"/>
    <row r="30024" x14ac:dyDescent="0.2"/>
    <row r="30025" x14ac:dyDescent="0.2"/>
    <row r="30026" x14ac:dyDescent="0.2"/>
    <row r="30027" x14ac:dyDescent="0.2"/>
    <row r="30028" x14ac:dyDescent="0.2"/>
    <row r="30029" x14ac:dyDescent="0.2"/>
    <row r="30030" x14ac:dyDescent="0.2"/>
    <row r="30031" x14ac:dyDescent="0.2"/>
    <row r="30032" x14ac:dyDescent="0.2"/>
    <row r="30033" x14ac:dyDescent="0.2"/>
    <row r="30034" x14ac:dyDescent="0.2"/>
    <row r="30035" x14ac:dyDescent="0.2"/>
    <row r="30036" x14ac:dyDescent="0.2"/>
    <row r="30037" x14ac:dyDescent="0.2"/>
    <row r="30038" x14ac:dyDescent="0.2"/>
    <row r="30039" x14ac:dyDescent="0.2"/>
    <row r="30040" x14ac:dyDescent="0.2"/>
    <row r="30041" x14ac:dyDescent="0.2"/>
    <row r="30042" x14ac:dyDescent="0.2"/>
    <row r="30043" x14ac:dyDescent="0.2"/>
    <row r="30044" x14ac:dyDescent="0.2"/>
    <row r="30045" x14ac:dyDescent="0.2"/>
    <row r="30046" x14ac:dyDescent="0.2"/>
    <row r="30047" x14ac:dyDescent="0.2"/>
    <row r="30048" x14ac:dyDescent="0.2"/>
    <row r="30049" x14ac:dyDescent="0.2"/>
    <row r="30050" x14ac:dyDescent="0.2"/>
    <row r="30051" x14ac:dyDescent="0.2"/>
    <row r="30052" x14ac:dyDescent="0.2"/>
    <row r="30053" x14ac:dyDescent="0.2"/>
    <row r="30054" x14ac:dyDescent="0.2"/>
    <row r="30055" x14ac:dyDescent="0.2"/>
    <row r="30056" x14ac:dyDescent="0.2"/>
    <row r="30057" x14ac:dyDescent="0.2"/>
    <row r="30058" x14ac:dyDescent="0.2"/>
    <row r="30059" x14ac:dyDescent="0.2"/>
    <row r="30060" x14ac:dyDescent="0.2"/>
    <row r="30061" x14ac:dyDescent="0.2"/>
    <row r="30062" x14ac:dyDescent="0.2"/>
    <row r="30063" x14ac:dyDescent="0.2"/>
    <row r="30064" x14ac:dyDescent="0.2"/>
    <row r="30065" x14ac:dyDescent="0.2"/>
    <row r="30066" x14ac:dyDescent="0.2"/>
    <row r="30067" x14ac:dyDescent="0.2"/>
    <row r="30068" x14ac:dyDescent="0.2"/>
    <row r="30069" x14ac:dyDescent="0.2"/>
    <row r="30070" x14ac:dyDescent="0.2"/>
    <row r="30071" x14ac:dyDescent="0.2"/>
    <row r="30072" x14ac:dyDescent="0.2"/>
    <row r="30073" x14ac:dyDescent="0.2"/>
    <row r="30074" x14ac:dyDescent="0.2"/>
    <row r="30075" x14ac:dyDescent="0.2"/>
    <row r="30076" x14ac:dyDescent="0.2"/>
    <row r="30077" x14ac:dyDescent="0.2"/>
    <row r="30078" x14ac:dyDescent="0.2"/>
    <row r="30079" x14ac:dyDescent="0.2"/>
    <row r="30080" x14ac:dyDescent="0.2"/>
    <row r="30081" x14ac:dyDescent="0.2"/>
    <row r="30082" x14ac:dyDescent="0.2"/>
    <row r="30083" x14ac:dyDescent="0.2"/>
    <row r="30084" x14ac:dyDescent="0.2"/>
    <row r="30085" x14ac:dyDescent="0.2"/>
    <row r="30086" x14ac:dyDescent="0.2"/>
    <row r="30087" x14ac:dyDescent="0.2"/>
    <row r="30088" x14ac:dyDescent="0.2"/>
    <row r="30089" x14ac:dyDescent="0.2"/>
    <row r="30090" x14ac:dyDescent="0.2"/>
    <row r="30091" x14ac:dyDescent="0.2"/>
    <row r="30092" x14ac:dyDescent="0.2"/>
    <row r="30093" x14ac:dyDescent="0.2"/>
    <row r="30094" x14ac:dyDescent="0.2"/>
    <row r="30095" x14ac:dyDescent="0.2"/>
    <row r="30096" x14ac:dyDescent="0.2"/>
    <row r="30097" x14ac:dyDescent="0.2"/>
    <row r="30098" x14ac:dyDescent="0.2"/>
    <row r="30099" x14ac:dyDescent="0.2"/>
    <row r="30100" x14ac:dyDescent="0.2"/>
    <row r="30101" x14ac:dyDescent="0.2"/>
    <row r="30102" x14ac:dyDescent="0.2"/>
    <row r="30103" x14ac:dyDescent="0.2"/>
    <row r="30104" x14ac:dyDescent="0.2"/>
    <row r="30105" x14ac:dyDescent="0.2"/>
    <row r="30106" x14ac:dyDescent="0.2"/>
    <row r="30107" x14ac:dyDescent="0.2"/>
    <row r="30108" x14ac:dyDescent="0.2"/>
    <row r="30109" x14ac:dyDescent="0.2"/>
    <row r="30110" x14ac:dyDescent="0.2"/>
    <row r="30111" x14ac:dyDescent="0.2"/>
    <row r="30112" x14ac:dyDescent="0.2"/>
    <row r="30113" x14ac:dyDescent="0.2"/>
    <row r="30114" x14ac:dyDescent="0.2"/>
    <row r="30115" x14ac:dyDescent="0.2"/>
    <row r="30116" x14ac:dyDescent="0.2"/>
    <row r="30117" x14ac:dyDescent="0.2"/>
    <row r="30118" x14ac:dyDescent="0.2"/>
    <row r="30119" x14ac:dyDescent="0.2"/>
    <row r="30120" x14ac:dyDescent="0.2"/>
    <row r="30121" x14ac:dyDescent="0.2"/>
    <row r="30122" x14ac:dyDescent="0.2"/>
    <row r="30123" x14ac:dyDescent="0.2"/>
    <row r="30124" x14ac:dyDescent="0.2"/>
    <row r="30125" x14ac:dyDescent="0.2"/>
    <row r="30126" x14ac:dyDescent="0.2"/>
    <row r="30127" x14ac:dyDescent="0.2"/>
    <row r="30128" x14ac:dyDescent="0.2"/>
    <row r="30129" x14ac:dyDescent="0.2"/>
    <row r="30130" x14ac:dyDescent="0.2"/>
    <row r="30131" x14ac:dyDescent="0.2"/>
    <row r="30132" x14ac:dyDescent="0.2"/>
    <row r="30133" x14ac:dyDescent="0.2"/>
    <row r="30134" x14ac:dyDescent="0.2"/>
    <row r="30135" x14ac:dyDescent="0.2"/>
    <row r="30136" x14ac:dyDescent="0.2"/>
    <row r="30137" x14ac:dyDescent="0.2"/>
    <row r="30138" x14ac:dyDescent="0.2"/>
    <row r="30139" x14ac:dyDescent="0.2"/>
    <row r="30140" x14ac:dyDescent="0.2"/>
    <row r="30141" x14ac:dyDescent="0.2"/>
    <row r="30142" x14ac:dyDescent="0.2"/>
    <row r="30143" x14ac:dyDescent="0.2"/>
    <row r="30144" x14ac:dyDescent="0.2"/>
    <row r="30145" x14ac:dyDescent="0.2"/>
    <row r="30146" x14ac:dyDescent="0.2"/>
    <row r="30147" x14ac:dyDescent="0.2"/>
    <row r="30148" x14ac:dyDescent="0.2"/>
    <row r="30149" x14ac:dyDescent="0.2"/>
    <row r="30150" x14ac:dyDescent="0.2"/>
    <row r="30151" x14ac:dyDescent="0.2"/>
    <row r="30152" x14ac:dyDescent="0.2"/>
    <row r="30153" x14ac:dyDescent="0.2"/>
    <row r="30154" x14ac:dyDescent="0.2"/>
    <row r="30155" x14ac:dyDescent="0.2"/>
    <row r="30156" x14ac:dyDescent="0.2"/>
    <row r="30157" x14ac:dyDescent="0.2"/>
    <row r="30158" x14ac:dyDescent="0.2"/>
    <row r="30159" x14ac:dyDescent="0.2"/>
    <row r="30160" x14ac:dyDescent="0.2"/>
    <row r="30161" x14ac:dyDescent="0.2"/>
    <row r="30162" x14ac:dyDescent="0.2"/>
    <row r="30163" x14ac:dyDescent="0.2"/>
    <row r="30164" x14ac:dyDescent="0.2"/>
    <row r="30165" x14ac:dyDescent="0.2"/>
    <row r="30166" x14ac:dyDescent="0.2"/>
    <row r="30167" x14ac:dyDescent="0.2"/>
    <row r="30168" x14ac:dyDescent="0.2"/>
    <row r="30169" x14ac:dyDescent="0.2"/>
    <row r="30170" x14ac:dyDescent="0.2"/>
    <row r="30171" x14ac:dyDescent="0.2"/>
    <row r="30172" x14ac:dyDescent="0.2"/>
    <row r="30173" x14ac:dyDescent="0.2"/>
    <row r="30174" x14ac:dyDescent="0.2"/>
    <row r="30175" x14ac:dyDescent="0.2"/>
    <row r="30176" x14ac:dyDescent="0.2"/>
    <row r="30177" x14ac:dyDescent="0.2"/>
    <row r="30178" x14ac:dyDescent="0.2"/>
    <row r="30179" x14ac:dyDescent="0.2"/>
    <row r="30180" x14ac:dyDescent="0.2"/>
    <row r="30181" x14ac:dyDescent="0.2"/>
    <row r="30182" x14ac:dyDescent="0.2"/>
    <row r="30183" x14ac:dyDescent="0.2"/>
    <row r="30184" x14ac:dyDescent="0.2"/>
    <row r="30185" x14ac:dyDescent="0.2"/>
    <row r="30186" x14ac:dyDescent="0.2"/>
    <row r="30187" x14ac:dyDescent="0.2"/>
    <row r="30188" x14ac:dyDescent="0.2"/>
    <row r="30189" x14ac:dyDescent="0.2"/>
    <row r="30190" x14ac:dyDescent="0.2"/>
    <row r="30191" x14ac:dyDescent="0.2"/>
    <row r="30192" x14ac:dyDescent="0.2"/>
    <row r="30193" x14ac:dyDescent="0.2"/>
    <row r="30194" x14ac:dyDescent="0.2"/>
    <row r="30195" x14ac:dyDescent="0.2"/>
    <row r="30196" x14ac:dyDescent="0.2"/>
    <row r="30197" x14ac:dyDescent="0.2"/>
    <row r="30198" x14ac:dyDescent="0.2"/>
    <row r="30199" x14ac:dyDescent="0.2"/>
    <row r="30200" x14ac:dyDescent="0.2"/>
    <row r="30201" x14ac:dyDescent="0.2"/>
    <row r="30202" x14ac:dyDescent="0.2"/>
    <row r="30203" x14ac:dyDescent="0.2"/>
    <row r="30204" x14ac:dyDescent="0.2"/>
    <row r="30205" x14ac:dyDescent="0.2"/>
    <row r="30206" x14ac:dyDescent="0.2"/>
    <row r="30207" x14ac:dyDescent="0.2"/>
    <row r="30208" x14ac:dyDescent="0.2"/>
    <row r="30209" x14ac:dyDescent="0.2"/>
    <row r="30210" x14ac:dyDescent="0.2"/>
    <row r="30211" x14ac:dyDescent="0.2"/>
    <row r="30212" x14ac:dyDescent="0.2"/>
    <row r="30213" x14ac:dyDescent="0.2"/>
    <row r="30214" x14ac:dyDescent="0.2"/>
    <row r="30215" x14ac:dyDescent="0.2"/>
    <row r="30216" x14ac:dyDescent="0.2"/>
    <row r="30217" x14ac:dyDescent="0.2"/>
    <row r="30218" x14ac:dyDescent="0.2"/>
    <row r="30219" x14ac:dyDescent="0.2"/>
    <row r="30220" x14ac:dyDescent="0.2"/>
    <row r="30221" x14ac:dyDescent="0.2"/>
    <row r="30222" x14ac:dyDescent="0.2"/>
    <row r="30223" x14ac:dyDescent="0.2"/>
    <row r="30224" x14ac:dyDescent="0.2"/>
    <row r="30225" x14ac:dyDescent="0.2"/>
    <row r="30226" x14ac:dyDescent="0.2"/>
    <row r="30227" x14ac:dyDescent="0.2"/>
    <row r="30228" x14ac:dyDescent="0.2"/>
    <row r="30229" x14ac:dyDescent="0.2"/>
    <row r="30230" x14ac:dyDescent="0.2"/>
    <row r="30231" x14ac:dyDescent="0.2"/>
    <row r="30232" x14ac:dyDescent="0.2"/>
    <row r="30233" x14ac:dyDescent="0.2"/>
    <row r="30234" x14ac:dyDescent="0.2"/>
    <row r="30235" x14ac:dyDescent="0.2"/>
    <row r="30236" x14ac:dyDescent="0.2"/>
    <row r="30237" x14ac:dyDescent="0.2"/>
    <row r="30238" x14ac:dyDescent="0.2"/>
    <row r="30239" x14ac:dyDescent="0.2"/>
    <row r="30240" x14ac:dyDescent="0.2"/>
    <row r="30241" x14ac:dyDescent="0.2"/>
    <row r="30242" x14ac:dyDescent="0.2"/>
    <row r="30243" x14ac:dyDescent="0.2"/>
    <row r="30244" x14ac:dyDescent="0.2"/>
    <row r="30245" x14ac:dyDescent="0.2"/>
    <row r="30246" x14ac:dyDescent="0.2"/>
    <row r="30247" x14ac:dyDescent="0.2"/>
    <row r="30248" x14ac:dyDescent="0.2"/>
    <row r="30249" x14ac:dyDescent="0.2"/>
    <row r="30250" x14ac:dyDescent="0.2"/>
    <row r="30251" x14ac:dyDescent="0.2"/>
    <row r="30252" x14ac:dyDescent="0.2"/>
    <row r="30253" x14ac:dyDescent="0.2"/>
    <row r="30254" x14ac:dyDescent="0.2"/>
    <row r="30255" x14ac:dyDescent="0.2"/>
    <row r="30256" x14ac:dyDescent="0.2"/>
    <row r="30257" x14ac:dyDescent="0.2"/>
    <row r="30258" x14ac:dyDescent="0.2"/>
    <row r="30259" x14ac:dyDescent="0.2"/>
    <row r="30260" x14ac:dyDescent="0.2"/>
    <row r="30261" x14ac:dyDescent="0.2"/>
    <row r="30262" x14ac:dyDescent="0.2"/>
    <row r="30263" x14ac:dyDescent="0.2"/>
    <row r="30264" x14ac:dyDescent="0.2"/>
    <row r="30265" x14ac:dyDescent="0.2"/>
    <row r="30266" x14ac:dyDescent="0.2"/>
    <row r="30267" x14ac:dyDescent="0.2"/>
    <row r="30268" x14ac:dyDescent="0.2"/>
    <row r="30269" x14ac:dyDescent="0.2"/>
    <row r="30270" x14ac:dyDescent="0.2"/>
    <row r="30271" x14ac:dyDescent="0.2"/>
    <row r="30272" x14ac:dyDescent="0.2"/>
    <row r="30273" x14ac:dyDescent="0.2"/>
    <row r="30274" x14ac:dyDescent="0.2"/>
    <row r="30275" x14ac:dyDescent="0.2"/>
    <row r="30276" x14ac:dyDescent="0.2"/>
    <row r="30277" x14ac:dyDescent="0.2"/>
    <row r="30278" x14ac:dyDescent="0.2"/>
    <row r="30279" x14ac:dyDescent="0.2"/>
    <row r="30280" x14ac:dyDescent="0.2"/>
    <row r="30281" x14ac:dyDescent="0.2"/>
    <row r="30282" x14ac:dyDescent="0.2"/>
    <row r="30283" x14ac:dyDescent="0.2"/>
    <row r="30284" x14ac:dyDescent="0.2"/>
    <row r="30285" x14ac:dyDescent="0.2"/>
    <row r="30286" x14ac:dyDescent="0.2"/>
    <row r="30287" x14ac:dyDescent="0.2"/>
    <row r="30288" x14ac:dyDescent="0.2"/>
    <row r="30289" x14ac:dyDescent="0.2"/>
    <row r="30290" x14ac:dyDescent="0.2"/>
    <row r="30291" x14ac:dyDescent="0.2"/>
    <row r="30292" x14ac:dyDescent="0.2"/>
    <row r="30293" x14ac:dyDescent="0.2"/>
    <row r="30294" x14ac:dyDescent="0.2"/>
    <row r="30295" x14ac:dyDescent="0.2"/>
    <row r="30296" x14ac:dyDescent="0.2"/>
    <row r="30297" x14ac:dyDescent="0.2"/>
    <row r="30298" x14ac:dyDescent="0.2"/>
    <row r="30299" x14ac:dyDescent="0.2"/>
    <row r="30300" x14ac:dyDescent="0.2"/>
    <row r="30301" x14ac:dyDescent="0.2"/>
    <row r="30302" x14ac:dyDescent="0.2"/>
    <row r="30303" x14ac:dyDescent="0.2"/>
    <row r="30304" x14ac:dyDescent="0.2"/>
    <row r="30305" x14ac:dyDescent="0.2"/>
    <row r="30306" x14ac:dyDescent="0.2"/>
    <row r="30307" x14ac:dyDescent="0.2"/>
    <row r="30308" x14ac:dyDescent="0.2"/>
    <row r="30309" x14ac:dyDescent="0.2"/>
    <row r="30310" x14ac:dyDescent="0.2"/>
    <row r="30311" x14ac:dyDescent="0.2"/>
    <row r="30312" x14ac:dyDescent="0.2"/>
    <row r="30313" x14ac:dyDescent="0.2"/>
    <row r="30314" x14ac:dyDescent="0.2"/>
    <row r="30315" x14ac:dyDescent="0.2"/>
    <row r="30316" x14ac:dyDescent="0.2"/>
    <row r="30317" x14ac:dyDescent="0.2"/>
    <row r="30318" x14ac:dyDescent="0.2"/>
    <row r="30319" x14ac:dyDescent="0.2"/>
    <row r="30320" x14ac:dyDescent="0.2"/>
    <row r="30321" x14ac:dyDescent="0.2"/>
    <row r="30322" x14ac:dyDescent="0.2"/>
    <row r="30323" x14ac:dyDescent="0.2"/>
    <row r="30324" x14ac:dyDescent="0.2"/>
    <row r="30325" x14ac:dyDescent="0.2"/>
    <row r="30326" x14ac:dyDescent="0.2"/>
    <row r="30327" x14ac:dyDescent="0.2"/>
    <row r="30328" x14ac:dyDescent="0.2"/>
    <row r="30329" x14ac:dyDescent="0.2"/>
    <row r="30330" x14ac:dyDescent="0.2"/>
    <row r="30331" x14ac:dyDescent="0.2"/>
    <row r="30332" x14ac:dyDescent="0.2"/>
    <row r="30333" x14ac:dyDescent="0.2"/>
    <row r="30334" x14ac:dyDescent="0.2"/>
    <row r="30335" x14ac:dyDescent="0.2"/>
    <row r="30336" x14ac:dyDescent="0.2"/>
    <row r="30337" x14ac:dyDescent="0.2"/>
    <row r="30338" x14ac:dyDescent="0.2"/>
    <row r="30339" x14ac:dyDescent="0.2"/>
    <row r="30340" x14ac:dyDescent="0.2"/>
    <row r="30341" x14ac:dyDescent="0.2"/>
    <row r="30342" x14ac:dyDescent="0.2"/>
    <row r="30343" x14ac:dyDescent="0.2"/>
    <row r="30344" x14ac:dyDescent="0.2"/>
    <row r="30345" x14ac:dyDescent="0.2"/>
    <row r="30346" x14ac:dyDescent="0.2"/>
    <row r="30347" x14ac:dyDescent="0.2"/>
    <row r="30348" x14ac:dyDescent="0.2"/>
    <row r="30349" x14ac:dyDescent="0.2"/>
    <row r="30350" x14ac:dyDescent="0.2"/>
    <row r="30351" x14ac:dyDescent="0.2"/>
    <row r="30352" x14ac:dyDescent="0.2"/>
    <row r="30353" x14ac:dyDescent="0.2"/>
    <row r="30354" x14ac:dyDescent="0.2"/>
    <row r="30355" x14ac:dyDescent="0.2"/>
    <row r="30356" x14ac:dyDescent="0.2"/>
    <row r="30357" x14ac:dyDescent="0.2"/>
    <row r="30358" x14ac:dyDescent="0.2"/>
    <row r="30359" x14ac:dyDescent="0.2"/>
    <row r="30360" x14ac:dyDescent="0.2"/>
    <row r="30361" x14ac:dyDescent="0.2"/>
    <row r="30362" x14ac:dyDescent="0.2"/>
    <row r="30363" x14ac:dyDescent="0.2"/>
    <row r="30364" x14ac:dyDescent="0.2"/>
    <row r="30365" x14ac:dyDescent="0.2"/>
    <row r="30366" x14ac:dyDescent="0.2"/>
    <row r="30367" x14ac:dyDescent="0.2"/>
    <row r="30368" x14ac:dyDescent="0.2"/>
    <row r="30369" x14ac:dyDescent="0.2"/>
    <row r="30370" x14ac:dyDescent="0.2"/>
    <row r="30371" x14ac:dyDescent="0.2"/>
    <row r="30372" x14ac:dyDescent="0.2"/>
    <row r="30373" x14ac:dyDescent="0.2"/>
    <row r="30374" x14ac:dyDescent="0.2"/>
    <row r="30375" x14ac:dyDescent="0.2"/>
    <row r="30376" x14ac:dyDescent="0.2"/>
    <row r="30377" x14ac:dyDescent="0.2"/>
    <row r="30378" x14ac:dyDescent="0.2"/>
    <row r="30379" x14ac:dyDescent="0.2"/>
    <row r="30380" x14ac:dyDescent="0.2"/>
    <row r="30381" x14ac:dyDescent="0.2"/>
    <row r="30382" x14ac:dyDescent="0.2"/>
    <row r="30383" x14ac:dyDescent="0.2"/>
    <row r="30384" x14ac:dyDescent="0.2"/>
    <row r="30385" x14ac:dyDescent="0.2"/>
    <row r="30386" x14ac:dyDescent="0.2"/>
    <row r="30387" x14ac:dyDescent="0.2"/>
    <row r="30388" x14ac:dyDescent="0.2"/>
    <row r="30389" x14ac:dyDescent="0.2"/>
    <row r="30390" x14ac:dyDescent="0.2"/>
    <row r="30391" x14ac:dyDescent="0.2"/>
    <row r="30392" x14ac:dyDescent="0.2"/>
    <row r="30393" x14ac:dyDescent="0.2"/>
    <row r="30394" x14ac:dyDescent="0.2"/>
    <row r="30395" x14ac:dyDescent="0.2"/>
    <row r="30396" x14ac:dyDescent="0.2"/>
    <row r="30397" x14ac:dyDescent="0.2"/>
    <row r="30398" x14ac:dyDescent="0.2"/>
    <row r="30399" x14ac:dyDescent="0.2"/>
    <row r="30400" x14ac:dyDescent="0.2"/>
    <row r="30401" x14ac:dyDescent="0.2"/>
    <row r="30402" x14ac:dyDescent="0.2"/>
    <row r="30403" x14ac:dyDescent="0.2"/>
    <row r="30404" x14ac:dyDescent="0.2"/>
    <row r="30405" x14ac:dyDescent="0.2"/>
    <row r="30406" x14ac:dyDescent="0.2"/>
    <row r="30407" x14ac:dyDescent="0.2"/>
    <row r="30408" x14ac:dyDescent="0.2"/>
    <row r="30409" x14ac:dyDescent="0.2"/>
    <row r="30410" x14ac:dyDescent="0.2"/>
    <row r="30411" x14ac:dyDescent="0.2"/>
    <row r="30412" x14ac:dyDescent="0.2"/>
    <row r="30413" x14ac:dyDescent="0.2"/>
    <row r="30414" x14ac:dyDescent="0.2"/>
    <row r="30415" x14ac:dyDescent="0.2"/>
    <row r="30416" x14ac:dyDescent="0.2"/>
    <row r="30417" x14ac:dyDescent="0.2"/>
    <row r="30418" x14ac:dyDescent="0.2"/>
    <row r="30419" x14ac:dyDescent="0.2"/>
    <row r="30420" x14ac:dyDescent="0.2"/>
    <row r="30421" x14ac:dyDescent="0.2"/>
    <row r="30422" x14ac:dyDescent="0.2"/>
    <row r="30423" x14ac:dyDescent="0.2"/>
    <row r="30424" x14ac:dyDescent="0.2"/>
    <row r="30425" x14ac:dyDescent="0.2"/>
    <row r="30426" x14ac:dyDescent="0.2"/>
    <row r="30427" x14ac:dyDescent="0.2"/>
    <row r="30428" x14ac:dyDescent="0.2"/>
    <row r="30429" x14ac:dyDescent="0.2"/>
    <row r="30430" x14ac:dyDescent="0.2"/>
    <row r="30431" x14ac:dyDescent="0.2"/>
    <row r="30432" x14ac:dyDescent="0.2"/>
    <row r="30433" x14ac:dyDescent="0.2"/>
    <row r="30434" x14ac:dyDescent="0.2"/>
    <row r="30435" x14ac:dyDescent="0.2"/>
    <row r="30436" x14ac:dyDescent="0.2"/>
    <row r="30437" x14ac:dyDescent="0.2"/>
    <row r="30438" x14ac:dyDescent="0.2"/>
    <row r="30439" x14ac:dyDescent="0.2"/>
    <row r="30440" x14ac:dyDescent="0.2"/>
    <row r="30441" x14ac:dyDescent="0.2"/>
    <row r="30442" x14ac:dyDescent="0.2"/>
    <row r="30443" x14ac:dyDescent="0.2"/>
    <row r="30444" x14ac:dyDescent="0.2"/>
    <row r="30445" x14ac:dyDescent="0.2"/>
    <row r="30446" x14ac:dyDescent="0.2"/>
    <row r="30447" x14ac:dyDescent="0.2"/>
    <row r="30448" x14ac:dyDescent="0.2"/>
    <row r="30449" x14ac:dyDescent="0.2"/>
    <row r="30450" x14ac:dyDescent="0.2"/>
    <row r="30451" x14ac:dyDescent="0.2"/>
    <row r="30452" x14ac:dyDescent="0.2"/>
    <row r="30453" x14ac:dyDescent="0.2"/>
    <row r="30454" x14ac:dyDescent="0.2"/>
    <row r="30455" x14ac:dyDescent="0.2"/>
    <row r="30456" x14ac:dyDescent="0.2"/>
    <row r="30457" x14ac:dyDescent="0.2"/>
    <row r="30458" x14ac:dyDescent="0.2"/>
    <row r="30459" x14ac:dyDescent="0.2"/>
    <row r="30460" x14ac:dyDescent="0.2"/>
    <row r="30461" x14ac:dyDescent="0.2"/>
    <row r="30462" x14ac:dyDescent="0.2"/>
    <row r="30463" x14ac:dyDescent="0.2"/>
    <row r="30464" x14ac:dyDescent="0.2"/>
    <row r="30465" x14ac:dyDescent="0.2"/>
    <row r="30466" x14ac:dyDescent="0.2"/>
    <row r="30467" x14ac:dyDescent="0.2"/>
    <row r="30468" x14ac:dyDescent="0.2"/>
    <row r="30469" x14ac:dyDescent="0.2"/>
    <row r="30470" x14ac:dyDescent="0.2"/>
    <row r="30471" x14ac:dyDescent="0.2"/>
    <row r="30472" x14ac:dyDescent="0.2"/>
    <row r="30473" x14ac:dyDescent="0.2"/>
    <row r="30474" x14ac:dyDescent="0.2"/>
    <row r="30475" x14ac:dyDescent="0.2"/>
    <row r="30476" x14ac:dyDescent="0.2"/>
    <row r="30477" x14ac:dyDescent="0.2"/>
    <row r="30478" x14ac:dyDescent="0.2"/>
    <row r="30479" x14ac:dyDescent="0.2"/>
    <row r="30480" x14ac:dyDescent="0.2"/>
    <row r="30481" x14ac:dyDescent="0.2"/>
    <row r="30482" x14ac:dyDescent="0.2"/>
    <row r="30483" x14ac:dyDescent="0.2"/>
    <row r="30484" x14ac:dyDescent="0.2"/>
    <row r="30485" x14ac:dyDescent="0.2"/>
    <row r="30486" x14ac:dyDescent="0.2"/>
    <row r="30487" x14ac:dyDescent="0.2"/>
    <row r="30488" x14ac:dyDescent="0.2"/>
    <row r="30489" x14ac:dyDescent="0.2"/>
    <row r="30490" x14ac:dyDescent="0.2"/>
    <row r="30491" x14ac:dyDescent="0.2"/>
    <row r="30492" x14ac:dyDescent="0.2"/>
    <row r="30493" x14ac:dyDescent="0.2"/>
    <row r="30494" x14ac:dyDescent="0.2"/>
    <row r="30495" x14ac:dyDescent="0.2"/>
    <row r="30496" x14ac:dyDescent="0.2"/>
    <row r="30497" x14ac:dyDescent="0.2"/>
    <row r="30498" x14ac:dyDescent="0.2"/>
    <row r="30499" x14ac:dyDescent="0.2"/>
    <row r="30500" x14ac:dyDescent="0.2"/>
    <row r="30501" x14ac:dyDescent="0.2"/>
    <row r="30502" x14ac:dyDescent="0.2"/>
    <row r="30503" x14ac:dyDescent="0.2"/>
    <row r="30504" x14ac:dyDescent="0.2"/>
    <row r="30505" x14ac:dyDescent="0.2"/>
    <row r="30506" x14ac:dyDescent="0.2"/>
    <row r="30507" x14ac:dyDescent="0.2"/>
    <row r="30508" x14ac:dyDescent="0.2"/>
    <row r="30509" x14ac:dyDescent="0.2"/>
    <row r="30510" x14ac:dyDescent="0.2"/>
    <row r="30511" x14ac:dyDescent="0.2"/>
    <row r="30512" x14ac:dyDescent="0.2"/>
    <row r="30513" x14ac:dyDescent="0.2"/>
    <row r="30514" x14ac:dyDescent="0.2"/>
    <row r="30515" x14ac:dyDescent="0.2"/>
    <row r="30516" x14ac:dyDescent="0.2"/>
    <row r="30517" x14ac:dyDescent="0.2"/>
    <row r="30518" x14ac:dyDescent="0.2"/>
    <row r="30519" x14ac:dyDescent="0.2"/>
    <row r="30520" x14ac:dyDescent="0.2"/>
    <row r="30521" x14ac:dyDescent="0.2"/>
    <row r="30522" x14ac:dyDescent="0.2"/>
    <row r="30523" x14ac:dyDescent="0.2"/>
    <row r="30524" x14ac:dyDescent="0.2"/>
    <row r="30525" x14ac:dyDescent="0.2"/>
    <row r="30526" x14ac:dyDescent="0.2"/>
    <row r="30527" x14ac:dyDescent="0.2"/>
    <row r="30528" x14ac:dyDescent="0.2"/>
    <row r="30529" x14ac:dyDescent="0.2"/>
    <row r="30530" x14ac:dyDescent="0.2"/>
    <row r="30531" x14ac:dyDescent="0.2"/>
    <row r="30532" x14ac:dyDescent="0.2"/>
    <row r="30533" x14ac:dyDescent="0.2"/>
    <row r="30534" x14ac:dyDescent="0.2"/>
    <row r="30535" x14ac:dyDescent="0.2"/>
    <row r="30536" x14ac:dyDescent="0.2"/>
    <row r="30537" x14ac:dyDescent="0.2"/>
    <row r="30538" x14ac:dyDescent="0.2"/>
    <row r="30539" x14ac:dyDescent="0.2"/>
    <row r="30540" x14ac:dyDescent="0.2"/>
    <row r="30541" x14ac:dyDescent="0.2"/>
    <row r="30542" x14ac:dyDescent="0.2"/>
    <row r="30543" x14ac:dyDescent="0.2"/>
    <row r="30544" x14ac:dyDescent="0.2"/>
    <row r="30545" x14ac:dyDescent="0.2"/>
    <row r="30546" x14ac:dyDescent="0.2"/>
    <row r="30547" x14ac:dyDescent="0.2"/>
    <row r="30548" x14ac:dyDescent="0.2"/>
    <row r="30549" x14ac:dyDescent="0.2"/>
    <row r="30550" x14ac:dyDescent="0.2"/>
    <row r="30551" x14ac:dyDescent="0.2"/>
    <row r="30552" x14ac:dyDescent="0.2"/>
    <row r="30553" x14ac:dyDescent="0.2"/>
    <row r="30554" x14ac:dyDescent="0.2"/>
    <row r="30555" x14ac:dyDescent="0.2"/>
    <row r="30556" x14ac:dyDescent="0.2"/>
    <row r="30557" x14ac:dyDescent="0.2"/>
    <row r="30558" x14ac:dyDescent="0.2"/>
    <row r="30559" x14ac:dyDescent="0.2"/>
    <row r="30560" x14ac:dyDescent="0.2"/>
    <row r="30561" x14ac:dyDescent="0.2"/>
    <row r="30562" x14ac:dyDescent="0.2"/>
    <row r="30563" x14ac:dyDescent="0.2"/>
    <row r="30564" x14ac:dyDescent="0.2"/>
    <row r="30565" x14ac:dyDescent="0.2"/>
    <row r="30566" x14ac:dyDescent="0.2"/>
    <row r="30567" x14ac:dyDescent="0.2"/>
    <row r="30568" x14ac:dyDescent="0.2"/>
    <row r="30569" x14ac:dyDescent="0.2"/>
    <row r="30570" x14ac:dyDescent="0.2"/>
    <row r="30571" x14ac:dyDescent="0.2"/>
    <row r="30572" x14ac:dyDescent="0.2"/>
    <row r="30573" x14ac:dyDescent="0.2"/>
    <row r="30574" x14ac:dyDescent="0.2"/>
    <row r="30575" x14ac:dyDescent="0.2"/>
    <row r="30576" x14ac:dyDescent="0.2"/>
    <row r="30577" x14ac:dyDescent="0.2"/>
    <row r="30578" x14ac:dyDescent="0.2"/>
    <row r="30579" x14ac:dyDescent="0.2"/>
    <row r="30580" x14ac:dyDescent="0.2"/>
    <row r="30581" x14ac:dyDescent="0.2"/>
    <row r="30582" x14ac:dyDescent="0.2"/>
    <row r="30583" x14ac:dyDescent="0.2"/>
    <row r="30584" x14ac:dyDescent="0.2"/>
    <row r="30585" x14ac:dyDescent="0.2"/>
    <row r="30586" x14ac:dyDescent="0.2"/>
    <row r="30587" x14ac:dyDescent="0.2"/>
    <row r="30588" x14ac:dyDescent="0.2"/>
    <row r="30589" x14ac:dyDescent="0.2"/>
    <row r="30590" x14ac:dyDescent="0.2"/>
    <row r="30591" x14ac:dyDescent="0.2"/>
    <row r="30592" x14ac:dyDescent="0.2"/>
    <row r="30593" x14ac:dyDescent="0.2"/>
    <row r="30594" x14ac:dyDescent="0.2"/>
    <row r="30595" x14ac:dyDescent="0.2"/>
    <row r="30596" x14ac:dyDescent="0.2"/>
    <row r="30597" x14ac:dyDescent="0.2"/>
    <row r="30598" x14ac:dyDescent="0.2"/>
    <row r="30599" x14ac:dyDescent="0.2"/>
    <row r="30600" x14ac:dyDescent="0.2"/>
    <row r="30601" x14ac:dyDescent="0.2"/>
    <row r="30602" x14ac:dyDescent="0.2"/>
    <row r="30603" x14ac:dyDescent="0.2"/>
    <row r="30604" x14ac:dyDescent="0.2"/>
    <row r="30605" x14ac:dyDescent="0.2"/>
    <row r="30606" x14ac:dyDescent="0.2"/>
    <row r="30607" x14ac:dyDescent="0.2"/>
    <row r="30608" x14ac:dyDescent="0.2"/>
    <row r="30609" x14ac:dyDescent="0.2"/>
    <row r="30610" x14ac:dyDescent="0.2"/>
    <row r="30611" x14ac:dyDescent="0.2"/>
    <row r="30612" x14ac:dyDescent="0.2"/>
    <row r="30613" x14ac:dyDescent="0.2"/>
    <row r="30614" x14ac:dyDescent="0.2"/>
    <row r="30615" x14ac:dyDescent="0.2"/>
    <row r="30616" x14ac:dyDescent="0.2"/>
    <row r="30617" x14ac:dyDescent="0.2"/>
    <row r="30618" x14ac:dyDescent="0.2"/>
    <row r="30619" x14ac:dyDescent="0.2"/>
    <row r="30620" x14ac:dyDescent="0.2"/>
    <row r="30621" x14ac:dyDescent="0.2"/>
    <row r="30622" x14ac:dyDescent="0.2"/>
    <row r="30623" x14ac:dyDescent="0.2"/>
    <row r="30624" x14ac:dyDescent="0.2"/>
    <row r="30625" x14ac:dyDescent="0.2"/>
    <row r="30626" x14ac:dyDescent="0.2"/>
    <row r="30627" x14ac:dyDescent="0.2"/>
    <row r="30628" x14ac:dyDescent="0.2"/>
    <row r="30629" x14ac:dyDescent="0.2"/>
    <row r="30630" x14ac:dyDescent="0.2"/>
    <row r="30631" x14ac:dyDescent="0.2"/>
    <row r="30632" x14ac:dyDescent="0.2"/>
    <row r="30633" x14ac:dyDescent="0.2"/>
    <row r="30634" x14ac:dyDescent="0.2"/>
    <row r="30635" x14ac:dyDescent="0.2"/>
    <row r="30636" x14ac:dyDescent="0.2"/>
    <row r="30637" x14ac:dyDescent="0.2"/>
    <row r="30638" x14ac:dyDescent="0.2"/>
    <row r="30639" x14ac:dyDescent="0.2"/>
    <row r="30640" x14ac:dyDescent="0.2"/>
    <row r="30641" x14ac:dyDescent="0.2"/>
    <row r="30642" x14ac:dyDescent="0.2"/>
    <row r="30643" x14ac:dyDescent="0.2"/>
    <row r="30644" x14ac:dyDescent="0.2"/>
    <row r="30645" x14ac:dyDescent="0.2"/>
    <row r="30646" x14ac:dyDescent="0.2"/>
    <row r="30647" x14ac:dyDescent="0.2"/>
    <row r="30648" x14ac:dyDescent="0.2"/>
    <row r="30649" x14ac:dyDescent="0.2"/>
    <row r="30650" x14ac:dyDescent="0.2"/>
    <row r="30651" x14ac:dyDescent="0.2"/>
    <row r="30652" x14ac:dyDescent="0.2"/>
    <row r="30653" x14ac:dyDescent="0.2"/>
    <row r="30654" x14ac:dyDescent="0.2"/>
    <row r="30655" x14ac:dyDescent="0.2"/>
    <row r="30656" x14ac:dyDescent="0.2"/>
    <row r="30657" x14ac:dyDescent="0.2"/>
    <row r="30658" x14ac:dyDescent="0.2"/>
    <row r="30659" x14ac:dyDescent="0.2"/>
    <row r="30660" x14ac:dyDescent="0.2"/>
    <row r="30661" x14ac:dyDescent="0.2"/>
    <row r="30662" x14ac:dyDescent="0.2"/>
    <row r="30663" x14ac:dyDescent="0.2"/>
    <row r="30664" x14ac:dyDescent="0.2"/>
    <row r="30665" x14ac:dyDescent="0.2"/>
    <row r="30666" x14ac:dyDescent="0.2"/>
    <row r="30667" x14ac:dyDescent="0.2"/>
    <row r="30668" x14ac:dyDescent="0.2"/>
    <row r="30669" x14ac:dyDescent="0.2"/>
    <row r="30670" x14ac:dyDescent="0.2"/>
    <row r="30671" x14ac:dyDescent="0.2"/>
    <row r="30672" x14ac:dyDescent="0.2"/>
    <row r="30673" x14ac:dyDescent="0.2"/>
    <row r="30674" x14ac:dyDescent="0.2"/>
    <row r="30675" x14ac:dyDescent="0.2"/>
    <row r="30676" x14ac:dyDescent="0.2"/>
    <row r="30677" x14ac:dyDescent="0.2"/>
    <row r="30678" x14ac:dyDescent="0.2"/>
    <row r="30679" x14ac:dyDescent="0.2"/>
    <row r="30680" x14ac:dyDescent="0.2"/>
    <row r="30681" x14ac:dyDescent="0.2"/>
    <row r="30682" x14ac:dyDescent="0.2"/>
    <row r="30683" x14ac:dyDescent="0.2"/>
    <row r="30684" x14ac:dyDescent="0.2"/>
    <row r="30685" x14ac:dyDescent="0.2"/>
    <row r="30686" x14ac:dyDescent="0.2"/>
    <row r="30687" x14ac:dyDescent="0.2"/>
    <row r="30688" x14ac:dyDescent="0.2"/>
    <row r="30689" x14ac:dyDescent="0.2"/>
    <row r="30690" x14ac:dyDescent="0.2"/>
    <row r="30691" x14ac:dyDescent="0.2"/>
    <row r="30692" x14ac:dyDescent="0.2"/>
    <row r="30693" x14ac:dyDescent="0.2"/>
    <row r="30694" x14ac:dyDescent="0.2"/>
    <row r="30695" x14ac:dyDescent="0.2"/>
    <row r="30696" x14ac:dyDescent="0.2"/>
    <row r="30697" x14ac:dyDescent="0.2"/>
    <row r="30698" x14ac:dyDescent="0.2"/>
    <row r="30699" x14ac:dyDescent="0.2"/>
    <row r="30700" x14ac:dyDescent="0.2"/>
    <row r="30701" x14ac:dyDescent="0.2"/>
    <row r="30702" x14ac:dyDescent="0.2"/>
    <row r="30703" x14ac:dyDescent="0.2"/>
    <row r="30704" x14ac:dyDescent="0.2"/>
    <row r="30705" x14ac:dyDescent="0.2"/>
    <row r="30706" x14ac:dyDescent="0.2"/>
    <row r="30707" x14ac:dyDescent="0.2"/>
    <row r="30708" x14ac:dyDescent="0.2"/>
    <row r="30709" x14ac:dyDescent="0.2"/>
    <row r="30710" x14ac:dyDescent="0.2"/>
    <row r="30711" x14ac:dyDescent="0.2"/>
    <row r="30712" x14ac:dyDescent="0.2"/>
    <row r="30713" x14ac:dyDescent="0.2"/>
    <row r="30714" x14ac:dyDescent="0.2"/>
    <row r="30715" x14ac:dyDescent="0.2"/>
    <row r="30716" x14ac:dyDescent="0.2"/>
    <row r="30717" x14ac:dyDescent="0.2"/>
    <row r="30718" x14ac:dyDescent="0.2"/>
    <row r="30719" x14ac:dyDescent="0.2"/>
    <row r="30720" x14ac:dyDescent="0.2"/>
    <row r="30721" x14ac:dyDescent="0.2"/>
    <row r="30722" x14ac:dyDescent="0.2"/>
    <row r="30723" x14ac:dyDescent="0.2"/>
    <row r="30724" x14ac:dyDescent="0.2"/>
    <row r="30725" x14ac:dyDescent="0.2"/>
    <row r="30726" x14ac:dyDescent="0.2"/>
    <row r="30727" x14ac:dyDescent="0.2"/>
    <row r="30728" x14ac:dyDescent="0.2"/>
    <row r="30729" x14ac:dyDescent="0.2"/>
    <row r="30730" x14ac:dyDescent="0.2"/>
    <row r="30731" x14ac:dyDescent="0.2"/>
    <row r="30732" x14ac:dyDescent="0.2"/>
    <row r="30733" x14ac:dyDescent="0.2"/>
    <row r="30734" x14ac:dyDescent="0.2"/>
    <row r="30735" x14ac:dyDescent="0.2"/>
    <row r="30736" x14ac:dyDescent="0.2"/>
    <row r="30737" x14ac:dyDescent="0.2"/>
    <row r="30738" x14ac:dyDescent="0.2"/>
    <row r="30739" x14ac:dyDescent="0.2"/>
    <row r="30740" x14ac:dyDescent="0.2"/>
    <row r="30741" x14ac:dyDescent="0.2"/>
    <row r="30742" x14ac:dyDescent="0.2"/>
    <row r="30743" x14ac:dyDescent="0.2"/>
    <row r="30744" x14ac:dyDescent="0.2"/>
    <row r="30745" x14ac:dyDescent="0.2"/>
    <row r="30746" x14ac:dyDescent="0.2"/>
    <row r="30747" x14ac:dyDescent="0.2"/>
    <row r="30748" x14ac:dyDescent="0.2"/>
    <row r="30749" x14ac:dyDescent="0.2"/>
    <row r="30750" x14ac:dyDescent="0.2"/>
    <row r="30751" x14ac:dyDescent="0.2"/>
    <row r="30752" x14ac:dyDescent="0.2"/>
    <row r="30753" x14ac:dyDescent="0.2"/>
    <row r="30754" x14ac:dyDescent="0.2"/>
    <row r="30755" x14ac:dyDescent="0.2"/>
    <row r="30756" x14ac:dyDescent="0.2"/>
    <row r="30757" x14ac:dyDescent="0.2"/>
    <row r="30758" x14ac:dyDescent="0.2"/>
    <row r="30759" x14ac:dyDescent="0.2"/>
    <row r="30760" x14ac:dyDescent="0.2"/>
    <row r="30761" x14ac:dyDescent="0.2"/>
    <row r="30762" x14ac:dyDescent="0.2"/>
    <row r="30763" x14ac:dyDescent="0.2"/>
    <row r="30764" x14ac:dyDescent="0.2"/>
    <row r="30765" x14ac:dyDescent="0.2"/>
    <row r="30766" x14ac:dyDescent="0.2"/>
    <row r="30767" x14ac:dyDescent="0.2"/>
    <row r="30768" x14ac:dyDescent="0.2"/>
    <row r="30769" x14ac:dyDescent="0.2"/>
    <row r="30770" x14ac:dyDescent="0.2"/>
    <row r="30771" x14ac:dyDescent="0.2"/>
    <row r="30772" x14ac:dyDescent="0.2"/>
    <row r="30773" x14ac:dyDescent="0.2"/>
    <row r="30774" x14ac:dyDescent="0.2"/>
    <row r="30775" x14ac:dyDescent="0.2"/>
    <row r="30776" x14ac:dyDescent="0.2"/>
    <row r="30777" x14ac:dyDescent="0.2"/>
    <row r="30778" x14ac:dyDescent="0.2"/>
    <row r="30779" x14ac:dyDescent="0.2"/>
    <row r="30780" x14ac:dyDescent="0.2"/>
    <row r="30781" x14ac:dyDescent="0.2"/>
    <row r="30782" x14ac:dyDescent="0.2"/>
    <row r="30783" x14ac:dyDescent="0.2"/>
    <row r="30784" x14ac:dyDescent="0.2"/>
    <row r="30785" x14ac:dyDescent="0.2"/>
    <row r="30786" x14ac:dyDescent="0.2"/>
    <row r="30787" x14ac:dyDescent="0.2"/>
    <row r="30788" x14ac:dyDescent="0.2"/>
    <row r="30789" x14ac:dyDescent="0.2"/>
    <row r="30790" x14ac:dyDescent="0.2"/>
    <row r="30791" x14ac:dyDescent="0.2"/>
    <row r="30792" x14ac:dyDescent="0.2"/>
    <row r="30793" x14ac:dyDescent="0.2"/>
    <row r="30794" x14ac:dyDescent="0.2"/>
    <row r="30795" x14ac:dyDescent="0.2"/>
    <row r="30796" x14ac:dyDescent="0.2"/>
    <row r="30797" x14ac:dyDescent="0.2"/>
    <row r="30798" x14ac:dyDescent="0.2"/>
    <row r="30799" x14ac:dyDescent="0.2"/>
    <row r="30800" x14ac:dyDescent="0.2"/>
    <row r="30801" x14ac:dyDescent="0.2"/>
    <row r="30802" x14ac:dyDescent="0.2"/>
    <row r="30803" x14ac:dyDescent="0.2"/>
    <row r="30804" x14ac:dyDescent="0.2"/>
    <row r="30805" x14ac:dyDescent="0.2"/>
    <row r="30806" x14ac:dyDescent="0.2"/>
    <row r="30807" x14ac:dyDescent="0.2"/>
    <row r="30808" x14ac:dyDescent="0.2"/>
    <row r="30809" x14ac:dyDescent="0.2"/>
    <row r="30810" x14ac:dyDescent="0.2"/>
    <row r="30811" x14ac:dyDescent="0.2"/>
    <row r="30812" x14ac:dyDescent="0.2"/>
    <row r="30813" x14ac:dyDescent="0.2"/>
    <row r="30814" x14ac:dyDescent="0.2"/>
    <row r="30815" x14ac:dyDescent="0.2"/>
    <row r="30816" x14ac:dyDescent="0.2"/>
    <row r="30817" x14ac:dyDescent="0.2"/>
    <row r="30818" x14ac:dyDescent="0.2"/>
    <row r="30819" x14ac:dyDescent="0.2"/>
    <row r="30820" x14ac:dyDescent="0.2"/>
    <row r="30821" x14ac:dyDescent="0.2"/>
    <row r="30822" x14ac:dyDescent="0.2"/>
    <row r="30823" x14ac:dyDescent="0.2"/>
    <row r="30824" x14ac:dyDescent="0.2"/>
    <row r="30825" x14ac:dyDescent="0.2"/>
    <row r="30826" x14ac:dyDescent="0.2"/>
    <row r="30827" x14ac:dyDescent="0.2"/>
    <row r="30828" x14ac:dyDescent="0.2"/>
    <row r="30829" x14ac:dyDescent="0.2"/>
    <row r="30830" x14ac:dyDescent="0.2"/>
    <row r="30831" x14ac:dyDescent="0.2"/>
    <row r="30832" x14ac:dyDescent="0.2"/>
    <row r="30833" x14ac:dyDescent="0.2"/>
    <row r="30834" x14ac:dyDescent="0.2"/>
    <row r="30835" x14ac:dyDescent="0.2"/>
    <row r="30836" x14ac:dyDescent="0.2"/>
    <row r="30837" x14ac:dyDescent="0.2"/>
    <row r="30838" x14ac:dyDescent="0.2"/>
    <row r="30839" x14ac:dyDescent="0.2"/>
    <row r="30840" x14ac:dyDescent="0.2"/>
    <row r="30841" x14ac:dyDescent="0.2"/>
    <row r="30842" x14ac:dyDescent="0.2"/>
    <row r="30843" x14ac:dyDescent="0.2"/>
    <row r="30844" x14ac:dyDescent="0.2"/>
    <row r="30845" x14ac:dyDescent="0.2"/>
    <row r="30846" x14ac:dyDescent="0.2"/>
    <row r="30847" x14ac:dyDescent="0.2"/>
    <row r="30848" x14ac:dyDescent="0.2"/>
    <row r="30849" x14ac:dyDescent="0.2"/>
    <row r="30850" x14ac:dyDescent="0.2"/>
    <row r="30851" x14ac:dyDescent="0.2"/>
    <row r="30852" x14ac:dyDescent="0.2"/>
    <row r="30853" x14ac:dyDescent="0.2"/>
    <row r="30854" x14ac:dyDescent="0.2"/>
    <row r="30855" x14ac:dyDescent="0.2"/>
    <row r="30856" x14ac:dyDescent="0.2"/>
    <row r="30857" x14ac:dyDescent="0.2"/>
    <row r="30858" x14ac:dyDescent="0.2"/>
    <row r="30859" x14ac:dyDescent="0.2"/>
    <row r="30860" x14ac:dyDescent="0.2"/>
    <row r="30861" x14ac:dyDescent="0.2"/>
    <row r="30862" x14ac:dyDescent="0.2"/>
    <row r="30863" x14ac:dyDescent="0.2"/>
    <row r="30864" x14ac:dyDescent="0.2"/>
    <row r="30865" x14ac:dyDescent="0.2"/>
    <row r="30866" x14ac:dyDescent="0.2"/>
    <row r="30867" x14ac:dyDescent="0.2"/>
    <row r="30868" x14ac:dyDescent="0.2"/>
    <row r="30869" x14ac:dyDescent="0.2"/>
    <row r="30870" x14ac:dyDescent="0.2"/>
    <row r="30871" x14ac:dyDescent="0.2"/>
    <row r="30872" x14ac:dyDescent="0.2"/>
    <row r="30873" x14ac:dyDescent="0.2"/>
    <row r="30874" x14ac:dyDescent="0.2"/>
    <row r="30875" x14ac:dyDescent="0.2"/>
    <row r="30876" x14ac:dyDescent="0.2"/>
    <row r="30877" x14ac:dyDescent="0.2"/>
    <row r="30878" x14ac:dyDescent="0.2"/>
    <row r="30879" x14ac:dyDescent="0.2"/>
    <row r="30880" x14ac:dyDescent="0.2"/>
    <row r="30881" x14ac:dyDescent="0.2"/>
    <row r="30882" x14ac:dyDescent="0.2"/>
    <row r="30883" x14ac:dyDescent="0.2"/>
    <row r="30884" x14ac:dyDescent="0.2"/>
    <row r="30885" x14ac:dyDescent="0.2"/>
    <row r="30886" x14ac:dyDescent="0.2"/>
    <row r="30887" x14ac:dyDescent="0.2"/>
    <row r="30888" x14ac:dyDescent="0.2"/>
    <row r="30889" x14ac:dyDescent="0.2"/>
    <row r="30890" x14ac:dyDescent="0.2"/>
    <row r="30891" x14ac:dyDescent="0.2"/>
    <row r="30892" x14ac:dyDescent="0.2"/>
    <row r="30893" x14ac:dyDescent="0.2"/>
    <row r="30894" x14ac:dyDescent="0.2"/>
    <row r="30895" x14ac:dyDescent="0.2"/>
    <row r="30896" x14ac:dyDescent="0.2"/>
    <row r="30897" x14ac:dyDescent="0.2"/>
    <row r="30898" x14ac:dyDescent="0.2"/>
    <row r="30899" x14ac:dyDescent="0.2"/>
    <row r="30900" x14ac:dyDescent="0.2"/>
    <row r="30901" x14ac:dyDescent="0.2"/>
    <row r="30902" x14ac:dyDescent="0.2"/>
    <row r="30903" x14ac:dyDescent="0.2"/>
    <row r="30904" x14ac:dyDescent="0.2"/>
    <row r="30905" x14ac:dyDescent="0.2"/>
    <row r="30906" x14ac:dyDescent="0.2"/>
    <row r="30907" x14ac:dyDescent="0.2"/>
    <row r="30908" x14ac:dyDescent="0.2"/>
    <row r="30909" x14ac:dyDescent="0.2"/>
    <row r="30910" x14ac:dyDescent="0.2"/>
    <row r="30911" x14ac:dyDescent="0.2"/>
    <row r="30912" x14ac:dyDescent="0.2"/>
    <row r="30913" x14ac:dyDescent="0.2"/>
    <row r="30914" x14ac:dyDescent="0.2"/>
    <row r="30915" x14ac:dyDescent="0.2"/>
    <row r="30916" x14ac:dyDescent="0.2"/>
    <row r="30917" x14ac:dyDescent="0.2"/>
    <row r="30918" x14ac:dyDescent="0.2"/>
    <row r="30919" x14ac:dyDescent="0.2"/>
    <row r="30920" x14ac:dyDescent="0.2"/>
    <row r="30921" x14ac:dyDescent="0.2"/>
    <row r="30922" x14ac:dyDescent="0.2"/>
    <row r="30923" x14ac:dyDescent="0.2"/>
    <row r="30924" x14ac:dyDescent="0.2"/>
    <row r="30925" x14ac:dyDescent="0.2"/>
    <row r="30926" x14ac:dyDescent="0.2"/>
    <row r="30927" x14ac:dyDescent="0.2"/>
    <row r="30928" x14ac:dyDescent="0.2"/>
    <row r="30929" x14ac:dyDescent="0.2"/>
    <row r="30930" x14ac:dyDescent="0.2"/>
    <row r="30931" x14ac:dyDescent="0.2"/>
    <row r="30932" x14ac:dyDescent="0.2"/>
    <row r="30933" x14ac:dyDescent="0.2"/>
    <row r="30934" x14ac:dyDescent="0.2"/>
    <row r="30935" x14ac:dyDescent="0.2"/>
    <row r="30936" x14ac:dyDescent="0.2"/>
    <row r="30937" x14ac:dyDescent="0.2"/>
    <row r="30938" x14ac:dyDescent="0.2"/>
    <row r="30939" x14ac:dyDescent="0.2"/>
    <row r="30940" x14ac:dyDescent="0.2"/>
    <row r="30941" x14ac:dyDescent="0.2"/>
    <row r="30942" x14ac:dyDescent="0.2"/>
    <row r="30943" x14ac:dyDescent="0.2"/>
    <row r="30944" x14ac:dyDescent="0.2"/>
    <row r="30945" x14ac:dyDescent="0.2"/>
    <row r="30946" x14ac:dyDescent="0.2"/>
    <row r="30947" x14ac:dyDescent="0.2"/>
    <row r="30948" x14ac:dyDescent="0.2"/>
    <row r="30949" x14ac:dyDescent="0.2"/>
    <row r="30950" x14ac:dyDescent="0.2"/>
    <row r="30951" x14ac:dyDescent="0.2"/>
    <row r="30952" x14ac:dyDescent="0.2"/>
    <row r="30953" x14ac:dyDescent="0.2"/>
    <row r="30954" x14ac:dyDescent="0.2"/>
    <row r="30955" x14ac:dyDescent="0.2"/>
    <row r="30956" x14ac:dyDescent="0.2"/>
    <row r="30957" x14ac:dyDescent="0.2"/>
    <row r="30958" x14ac:dyDescent="0.2"/>
    <row r="30959" x14ac:dyDescent="0.2"/>
    <row r="30960" x14ac:dyDescent="0.2"/>
    <row r="30961" x14ac:dyDescent="0.2"/>
    <row r="30962" x14ac:dyDescent="0.2"/>
    <row r="30963" x14ac:dyDescent="0.2"/>
    <row r="30964" x14ac:dyDescent="0.2"/>
    <row r="30965" x14ac:dyDescent="0.2"/>
    <row r="30966" x14ac:dyDescent="0.2"/>
    <row r="30967" x14ac:dyDescent="0.2"/>
    <row r="30968" x14ac:dyDescent="0.2"/>
    <row r="30969" x14ac:dyDescent="0.2"/>
    <row r="30970" x14ac:dyDescent="0.2"/>
    <row r="30971" x14ac:dyDescent="0.2"/>
    <row r="30972" x14ac:dyDescent="0.2"/>
    <row r="30973" x14ac:dyDescent="0.2"/>
    <row r="30974" x14ac:dyDescent="0.2"/>
    <row r="30975" x14ac:dyDescent="0.2"/>
    <row r="30976" x14ac:dyDescent="0.2"/>
    <row r="30977" x14ac:dyDescent="0.2"/>
    <row r="30978" x14ac:dyDescent="0.2"/>
    <row r="30979" x14ac:dyDescent="0.2"/>
    <row r="30980" x14ac:dyDescent="0.2"/>
    <row r="30981" x14ac:dyDescent="0.2"/>
    <row r="30982" x14ac:dyDescent="0.2"/>
    <row r="30983" x14ac:dyDescent="0.2"/>
    <row r="30984" x14ac:dyDescent="0.2"/>
    <row r="30985" x14ac:dyDescent="0.2"/>
    <row r="30986" x14ac:dyDescent="0.2"/>
    <row r="30987" x14ac:dyDescent="0.2"/>
    <row r="30988" x14ac:dyDescent="0.2"/>
    <row r="30989" x14ac:dyDescent="0.2"/>
    <row r="30990" x14ac:dyDescent="0.2"/>
    <row r="30991" x14ac:dyDescent="0.2"/>
    <row r="30992" x14ac:dyDescent="0.2"/>
    <row r="30993" x14ac:dyDescent="0.2"/>
    <row r="30994" x14ac:dyDescent="0.2"/>
    <row r="30995" x14ac:dyDescent="0.2"/>
    <row r="30996" x14ac:dyDescent="0.2"/>
    <row r="30997" x14ac:dyDescent="0.2"/>
    <row r="30998" x14ac:dyDescent="0.2"/>
    <row r="30999" x14ac:dyDescent="0.2"/>
    <row r="31000" x14ac:dyDescent="0.2"/>
    <row r="31001" x14ac:dyDescent="0.2"/>
    <row r="31002" x14ac:dyDescent="0.2"/>
    <row r="31003" x14ac:dyDescent="0.2"/>
    <row r="31004" x14ac:dyDescent="0.2"/>
    <row r="31005" x14ac:dyDescent="0.2"/>
    <row r="31006" x14ac:dyDescent="0.2"/>
    <row r="31007" x14ac:dyDescent="0.2"/>
    <row r="31008" x14ac:dyDescent="0.2"/>
    <row r="31009" x14ac:dyDescent="0.2"/>
    <row r="31010" x14ac:dyDescent="0.2"/>
    <row r="31011" x14ac:dyDescent="0.2"/>
    <row r="31012" x14ac:dyDescent="0.2"/>
    <row r="31013" x14ac:dyDescent="0.2"/>
    <row r="31014" x14ac:dyDescent="0.2"/>
    <row r="31015" x14ac:dyDescent="0.2"/>
    <row r="31016" x14ac:dyDescent="0.2"/>
    <row r="31017" x14ac:dyDescent="0.2"/>
    <row r="31018" x14ac:dyDescent="0.2"/>
    <row r="31019" x14ac:dyDescent="0.2"/>
    <row r="31020" x14ac:dyDescent="0.2"/>
    <row r="31021" x14ac:dyDescent="0.2"/>
    <row r="31022" x14ac:dyDescent="0.2"/>
    <row r="31023" x14ac:dyDescent="0.2"/>
    <row r="31024" x14ac:dyDescent="0.2"/>
    <row r="31025" x14ac:dyDescent="0.2"/>
    <row r="31026" x14ac:dyDescent="0.2"/>
    <row r="31027" x14ac:dyDescent="0.2"/>
    <row r="31028" x14ac:dyDescent="0.2"/>
    <row r="31029" x14ac:dyDescent="0.2"/>
    <row r="31030" x14ac:dyDescent="0.2"/>
    <row r="31031" x14ac:dyDescent="0.2"/>
    <row r="31032" x14ac:dyDescent="0.2"/>
    <row r="31033" x14ac:dyDescent="0.2"/>
    <row r="31034" x14ac:dyDescent="0.2"/>
    <row r="31035" x14ac:dyDescent="0.2"/>
    <row r="31036" x14ac:dyDescent="0.2"/>
    <row r="31037" x14ac:dyDescent="0.2"/>
    <row r="31038" x14ac:dyDescent="0.2"/>
    <row r="31039" x14ac:dyDescent="0.2"/>
    <row r="31040" x14ac:dyDescent="0.2"/>
    <row r="31041" x14ac:dyDescent="0.2"/>
    <row r="31042" x14ac:dyDescent="0.2"/>
    <row r="31043" x14ac:dyDescent="0.2"/>
    <row r="31044" x14ac:dyDescent="0.2"/>
    <row r="31045" x14ac:dyDescent="0.2"/>
    <row r="31046" x14ac:dyDescent="0.2"/>
    <row r="31047" x14ac:dyDescent="0.2"/>
    <row r="31048" x14ac:dyDescent="0.2"/>
    <row r="31049" x14ac:dyDescent="0.2"/>
    <row r="31050" x14ac:dyDescent="0.2"/>
    <row r="31051" x14ac:dyDescent="0.2"/>
    <row r="31052" x14ac:dyDescent="0.2"/>
    <row r="31053" x14ac:dyDescent="0.2"/>
    <row r="31054" x14ac:dyDescent="0.2"/>
    <row r="31055" x14ac:dyDescent="0.2"/>
    <row r="31056" x14ac:dyDescent="0.2"/>
    <row r="31057" x14ac:dyDescent="0.2"/>
    <row r="31058" x14ac:dyDescent="0.2"/>
    <row r="31059" x14ac:dyDescent="0.2"/>
    <row r="31060" x14ac:dyDescent="0.2"/>
    <row r="31061" x14ac:dyDescent="0.2"/>
    <row r="31062" x14ac:dyDescent="0.2"/>
    <row r="31063" x14ac:dyDescent="0.2"/>
    <row r="31064" x14ac:dyDescent="0.2"/>
    <row r="31065" x14ac:dyDescent="0.2"/>
    <row r="31066" x14ac:dyDescent="0.2"/>
    <row r="31067" x14ac:dyDescent="0.2"/>
    <row r="31068" x14ac:dyDescent="0.2"/>
    <row r="31069" x14ac:dyDescent="0.2"/>
    <row r="31070" x14ac:dyDescent="0.2"/>
    <row r="31071" x14ac:dyDescent="0.2"/>
    <row r="31072" x14ac:dyDescent="0.2"/>
    <row r="31073" x14ac:dyDescent="0.2"/>
    <row r="31074" x14ac:dyDescent="0.2"/>
    <row r="31075" x14ac:dyDescent="0.2"/>
    <row r="31076" x14ac:dyDescent="0.2"/>
    <row r="31077" x14ac:dyDescent="0.2"/>
    <row r="31078" x14ac:dyDescent="0.2"/>
    <row r="31079" x14ac:dyDescent="0.2"/>
    <row r="31080" x14ac:dyDescent="0.2"/>
    <row r="31081" x14ac:dyDescent="0.2"/>
    <row r="31082" x14ac:dyDescent="0.2"/>
    <row r="31083" x14ac:dyDescent="0.2"/>
    <row r="31084" x14ac:dyDescent="0.2"/>
    <row r="31085" x14ac:dyDescent="0.2"/>
    <row r="31086" x14ac:dyDescent="0.2"/>
    <row r="31087" x14ac:dyDescent="0.2"/>
    <row r="31088" x14ac:dyDescent="0.2"/>
    <row r="31089" x14ac:dyDescent="0.2"/>
    <row r="31090" x14ac:dyDescent="0.2"/>
    <row r="31091" x14ac:dyDescent="0.2"/>
    <row r="31092" x14ac:dyDescent="0.2"/>
    <row r="31093" x14ac:dyDescent="0.2"/>
    <row r="31094" x14ac:dyDescent="0.2"/>
    <row r="31095" x14ac:dyDescent="0.2"/>
    <row r="31096" x14ac:dyDescent="0.2"/>
    <row r="31097" x14ac:dyDescent="0.2"/>
    <row r="31098" x14ac:dyDescent="0.2"/>
    <row r="31099" x14ac:dyDescent="0.2"/>
    <row r="31100" x14ac:dyDescent="0.2"/>
    <row r="31101" x14ac:dyDescent="0.2"/>
    <row r="31102" x14ac:dyDescent="0.2"/>
    <row r="31103" x14ac:dyDescent="0.2"/>
    <row r="31104" x14ac:dyDescent="0.2"/>
    <row r="31105" x14ac:dyDescent="0.2"/>
    <row r="31106" x14ac:dyDescent="0.2"/>
    <row r="31107" x14ac:dyDescent="0.2"/>
    <row r="31108" x14ac:dyDescent="0.2"/>
    <row r="31109" x14ac:dyDescent="0.2"/>
    <row r="31110" x14ac:dyDescent="0.2"/>
    <row r="31111" x14ac:dyDescent="0.2"/>
    <row r="31112" x14ac:dyDescent="0.2"/>
    <row r="31113" x14ac:dyDescent="0.2"/>
    <row r="31114" x14ac:dyDescent="0.2"/>
    <row r="31115" x14ac:dyDescent="0.2"/>
    <row r="31116" x14ac:dyDescent="0.2"/>
    <row r="31117" x14ac:dyDescent="0.2"/>
    <row r="31118" x14ac:dyDescent="0.2"/>
    <row r="31119" x14ac:dyDescent="0.2"/>
    <row r="31120" x14ac:dyDescent="0.2"/>
    <row r="31121" x14ac:dyDescent="0.2"/>
    <row r="31122" x14ac:dyDescent="0.2"/>
    <row r="31123" x14ac:dyDescent="0.2"/>
    <row r="31124" x14ac:dyDescent="0.2"/>
    <row r="31125" x14ac:dyDescent="0.2"/>
    <row r="31126" x14ac:dyDescent="0.2"/>
    <row r="31127" x14ac:dyDescent="0.2"/>
    <row r="31128" x14ac:dyDescent="0.2"/>
    <row r="31129" x14ac:dyDescent="0.2"/>
    <row r="31130" x14ac:dyDescent="0.2"/>
    <row r="31131" x14ac:dyDescent="0.2"/>
    <row r="31132" x14ac:dyDescent="0.2"/>
    <row r="31133" x14ac:dyDescent="0.2"/>
    <row r="31134" x14ac:dyDescent="0.2"/>
    <row r="31135" x14ac:dyDescent="0.2"/>
    <row r="31136" x14ac:dyDescent="0.2"/>
    <row r="31137" x14ac:dyDescent="0.2"/>
    <row r="31138" x14ac:dyDescent="0.2"/>
    <row r="31139" x14ac:dyDescent="0.2"/>
    <row r="31140" x14ac:dyDescent="0.2"/>
    <row r="31141" x14ac:dyDescent="0.2"/>
    <row r="31142" x14ac:dyDescent="0.2"/>
    <row r="31143" x14ac:dyDescent="0.2"/>
    <row r="31144" x14ac:dyDescent="0.2"/>
    <row r="31145" x14ac:dyDescent="0.2"/>
    <row r="31146" x14ac:dyDescent="0.2"/>
    <row r="31147" x14ac:dyDescent="0.2"/>
    <row r="31148" x14ac:dyDescent="0.2"/>
    <row r="31149" x14ac:dyDescent="0.2"/>
    <row r="31150" x14ac:dyDescent="0.2"/>
    <row r="31151" x14ac:dyDescent="0.2"/>
    <row r="31152" x14ac:dyDescent="0.2"/>
    <row r="31153" x14ac:dyDescent="0.2"/>
    <row r="31154" x14ac:dyDescent="0.2"/>
    <row r="31155" x14ac:dyDescent="0.2"/>
    <row r="31156" x14ac:dyDescent="0.2"/>
    <row r="31157" x14ac:dyDescent="0.2"/>
    <row r="31158" x14ac:dyDescent="0.2"/>
    <row r="31159" x14ac:dyDescent="0.2"/>
    <row r="31160" x14ac:dyDescent="0.2"/>
    <row r="31161" x14ac:dyDescent="0.2"/>
    <row r="31162" x14ac:dyDescent="0.2"/>
    <row r="31163" x14ac:dyDescent="0.2"/>
    <row r="31164" x14ac:dyDescent="0.2"/>
    <row r="31165" x14ac:dyDescent="0.2"/>
    <row r="31166" x14ac:dyDescent="0.2"/>
    <row r="31167" x14ac:dyDescent="0.2"/>
    <row r="31168" x14ac:dyDescent="0.2"/>
    <row r="31169" x14ac:dyDescent="0.2"/>
    <row r="31170" x14ac:dyDescent="0.2"/>
    <row r="31171" x14ac:dyDescent="0.2"/>
    <row r="31172" x14ac:dyDescent="0.2"/>
    <row r="31173" x14ac:dyDescent="0.2"/>
    <row r="31174" x14ac:dyDescent="0.2"/>
    <row r="31175" x14ac:dyDescent="0.2"/>
    <row r="31176" x14ac:dyDescent="0.2"/>
    <row r="31177" x14ac:dyDescent="0.2"/>
    <row r="31178" x14ac:dyDescent="0.2"/>
    <row r="31179" x14ac:dyDescent="0.2"/>
    <row r="31180" x14ac:dyDescent="0.2"/>
    <row r="31181" x14ac:dyDescent="0.2"/>
    <row r="31182" x14ac:dyDescent="0.2"/>
    <row r="31183" x14ac:dyDescent="0.2"/>
    <row r="31184" x14ac:dyDescent="0.2"/>
    <row r="31185" x14ac:dyDescent="0.2"/>
    <row r="31186" x14ac:dyDescent="0.2"/>
    <row r="31187" x14ac:dyDescent="0.2"/>
    <row r="31188" x14ac:dyDescent="0.2"/>
    <row r="31189" x14ac:dyDescent="0.2"/>
    <row r="31190" x14ac:dyDescent="0.2"/>
    <row r="31191" x14ac:dyDescent="0.2"/>
    <row r="31192" x14ac:dyDescent="0.2"/>
    <row r="31193" x14ac:dyDescent="0.2"/>
    <row r="31194" x14ac:dyDescent="0.2"/>
    <row r="31195" x14ac:dyDescent="0.2"/>
    <row r="31196" x14ac:dyDescent="0.2"/>
    <row r="31197" x14ac:dyDescent="0.2"/>
    <row r="31198" x14ac:dyDescent="0.2"/>
    <row r="31199" x14ac:dyDescent="0.2"/>
    <row r="31200" x14ac:dyDescent="0.2"/>
    <row r="31201" x14ac:dyDescent="0.2"/>
    <row r="31202" x14ac:dyDescent="0.2"/>
    <row r="31203" x14ac:dyDescent="0.2"/>
    <row r="31204" x14ac:dyDescent="0.2"/>
    <row r="31205" x14ac:dyDescent="0.2"/>
    <row r="31206" x14ac:dyDescent="0.2"/>
    <row r="31207" x14ac:dyDescent="0.2"/>
    <row r="31208" x14ac:dyDescent="0.2"/>
    <row r="31209" x14ac:dyDescent="0.2"/>
    <row r="31210" x14ac:dyDescent="0.2"/>
    <row r="31211" x14ac:dyDescent="0.2"/>
    <row r="31212" x14ac:dyDescent="0.2"/>
    <row r="31213" x14ac:dyDescent="0.2"/>
    <row r="31214" x14ac:dyDescent="0.2"/>
    <row r="31215" x14ac:dyDescent="0.2"/>
    <row r="31216" x14ac:dyDescent="0.2"/>
    <row r="31217" x14ac:dyDescent="0.2"/>
    <row r="31218" x14ac:dyDescent="0.2"/>
    <row r="31219" x14ac:dyDescent="0.2"/>
    <row r="31220" x14ac:dyDescent="0.2"/>
    <row r="31221" x14ac:dyDescent="0.2"/>
    <row r="31222" x14ac:dyDescent="0.2"/>
    <row r="31223" x14ac:dyDescent="0.2"/>
    <row r="31224" x14ac:dyDescent="0.2"/>
    <row r="31225" x14ac:dyDescent="0.2"/>
    <row r="31226" x14ac:dyDescent="0.2"/>
    <row r="31227" x14ac:dyDescent="0.2"/>
    <row r="31228" x14ac:dyDescent="0.2"/>
    <row r="31229" x14ac:dyDescent="0.2"/>
    <row r="31230" x14ac:dyDescent="0.2"/>
    <row r="31231" x14ac:dyDescent="0.2"/>
    <row r="31232" x14ac:dyDescent="0.2"/>
    <row r="31233" x14ac:dyDescent="0.2"/>
    <row r="31234" x14ac:dyDescent="0.2"/>
    <row r="31235" x14ac:dyDescent="0.2"/>
    <row r="31236" x14ac:dyDescent="0.2"/>
    <row r="31237" x14ac:dyDescent="0.2"/>
    <row r="31238" x14ac:dyDescent="0.2"/>
    <row r="31239" x14ac:dyDescent="0.2"/>
    <row r="31240" x14ac:dyDescent="0.2"/>
    <row r="31241" x14ac:dyDescent="0.2"/>
    <row r="31242" x14ac:dyDescent="0.2"/>
    <row r="31243" x14ac:dyDescent="0.2"/>
    <row r="31244" x14ac:dyDescent="0.2"/>
    <row r="31245" x14ac:dyDescent="0.2"/>
    <row r="31246" x14ac:dyDescent="0.2"/>
    <row r="31247" x14ac:dyDescent="0.2"/>
    <row r="31248" x14ac:dyDescent="0.2"/>
    <row r="31249" x14ac:dyDescent="0.2"/>
    <row r="31250" x14ac:dyDescent="0.2"/>
    <row r="31251" x14ac:dyDescent="0.2"/>
    <row r="31252" x14ac:dyDescent="0.2"/>
    <row r="31253" x14ac:dyDescent="0.2"/>
    <row r="31254" x14ac:dyDescent="0.2"/>
    <row r="31255" x14ac:dyDescent="0.2"/>
    <row r="31256" x14ac:dyDescent="0.2"/>
    <row r="31257" x14ac:dyDescent="0.2"/>
    <row r="31258" x14ac:dyDescent="0.2"/>
    <row r="31259" x14ac:dyDescent="0.2"/>
    <row r="31260" x14ac:dyDescent="0.2"/>
    <row r="31261" x14ac:dyDescent="0.2"/>
    <row r="31262" x14ac:dyDescent="0.2"/>
    <row r="31263" x14ac:dyDescent="0.2"/>
    <row r="31264" x14ac:dyDescent="0.2"/>
    <row r="31265" x14ac:dyDescent="0.2"/>
    <row r="31266" x14ac:dyDescent="0.2"/>
    <row r="31267" x14ac:dyDescent="0.2"/>
    <row r="31268" x14ac:dyDescent="0.2"/>
    <row r="31269" x14ac:dyDescent="0.2"/>
    <row r="31270" x14ac:dyDescent="0.2"/>
    <row r="31271" x14ac:dyDescent="0.2"/>
    <row r="31272" x14ac:dyDescent="0.2"/>
    <row r="31273" x14ac:dyDescent="0.2"/>
    <row r="31274" x14ac:dyDescent="0.2"/>
    <row r="31275" x14ac:dyDescent="0.2"/>
    <row r="31276" x14ac:dyDescent="0.2"/>
    <row r="31277" x14ac:dyDescent="0.2"/>
    <row r="31278" x14ac:dyDescent="0.2"/>
    <row r="31279" x14ac:dyDescent="0.2"/>
    <row r="31280" x14ac:dyDescent="0.2"/>
    <row r="31281" x14ac:dyDescent="0.2"/>
    <row r="31282" x14ac:dyDescent="0.2"/>
    <row r="31283" x14ac:dyDescent="0.2"/>
    <row r="31284" x14ac:dyDescent="0.2"/>
    <row r="31285" x14ac:dyDescent="0.2"/>
    <row r="31286" x14ac:dyDescent="0.2"/>
    <row r="31287" x14ac:dyDescent="0.2"/>
    <row r="31288" x14ac:dyDescent="0.2"/>
    <row r="31289" x14ac:dyDescent="0.2"/>
    <row r="31290" x14ac:dyDescent="0.2"/>
    <row r="31291" x14ac:dyDescent="0.2"/>
    <row r="31292" x14ac:dyDescent="0.2"/>
    <row r="31293" x14ac:dyDescent="0.2"/>
    <row r="31294" x14ac:dyDescent="0.2"/>
    <row r="31295" x14ac:dyDescent="0.2"/>
    <row r="31296" x14ac:dyDescent="0.2"/>
    <row r="31297" x14ac:dyDescent="0.2"/>
    <row r="31298" x14ac:dyDescent="0.2"/>
    <row r="31299" x14ac:dyDescent="0.2"/>
    <row r="31300" x14ac:dyDescent="0.2"/>
    <row r="31301" x14ac:dyDescent="0.2"/>
    <row r="31302" x14ac:dyDescent="0.2"/>
    <row r="31303" x14ac:dyDescent="0.2"/>
    <row r="31304" x14ac:dyDescent="0.2"/>
    <row r="31305" x14ac:dyDescent="0.2"/>
    <row r="31306" x14ac:dyDescent="0.2"/>
    <row r="31307" x14ac:dyDescent="0.2"/>
    <row r="31308" x14ac:dyDescent="0.2"/>
    <row r="31309" x14ac:dyDescent="0.2"/>
    <row r="31310" x14ac:dyDescent="0.2"/>
    <row r="31311" x14ac:dyDescent="0.2"/>
    <row r="31312" x14ac:dyDescent="0.2"/>
    <row r="31313" x14ac:dyDescent="0.2"/>
    <row r="31314" x14ac:dyDescent="0.2"/>
    <row r="31315" x14ac:dyDescent="0.2"/>
    <row r="31316" x14ac:dyDescent="0.2"/>
    <row r="31317" x14ac:dyDescent="0.2"/>
    <row r="31318" x14ac:dyDescent="0.2"/>
    <row r="31319" x14ac:dyDescent="0.2"/>
    <row r="31320" x14ac:dyDescent="0.2"/>
    <row r="31321" x14ac:dyDescent="0.2"/>
    <row r="31322" x14ac:dyDescent="0.2"/>
    <row r="31323" x14ac:dyDescent="0.2"/>
    <row r="31324" x14ac:dyDescent="0.2"/>
    <row r="31325" x14ac:dyDescent="0.2"/>
    <row r="31326" x14ac:dyDescent="0.2"/>
    <row r="31327" x14ac:dyDescent="0.2"/>
    <row r="31328" x14ac:dyDescent="0.2"/>
    <row r="31329" x14ac:dyDescent="0.2"/>
    <row r="31330" x14ac:dyDescent="0.2"/>
    <row r="31331" x14ac:dyDescent="0.2"/>
    <row r="31332" x14ac:dyDescent="0.2"/>
    <row r="31333" x14ac:dyDescent="0.2"/>
    <row r="31334" x14ac:dyDescent="0.2"/>
    <row r="31335" x14ac:dyDescent="0.2"/>
    <row r="31336" x14ac:dyDescent="0.2"/>
    <row r="31337" x14ac:dyDescent="0.2"/>
    <row r="31338" x14ac:dyDescent="0.2"/>
    <row r="31339" x14ac:dyDescent="0.2"/>
    <row r="31340" x14ac:dyDescent="0.2"/>
    <row r="31341" x14ac:dyDescent="0.2"/>
    <row r="31342" x14ac:dyDescent="0.2"/>
    <row r="31343" x14ac:dyDescent="0.2"/>
    <row r="31344" x14ac:dyDescent="0.2"/>
    <row r="31345" x14ac:dyDescent="0.2"/>
    <row r="31346" x14ac:dyDescent="0.2"/>
    <row r="31347" x14ac:dyDescent="0.2"/>
    <row r="31348" x14ac:dyDescent="0.2"/>
    <row r="31349" x14ac:dyDescent="0.2"/>
    <row r="31350" x14ac:dyDescent="0.2"/>
    <row r="31351" x14ac:dyDescent="0.2"/>
    <row r="31352" x14ac:dyDescent="0.2"/>
    <row r="31353" x14ac:dyDescent="0.2"/>
    <row r="31354" x14ac:dyDescent="0.2"/>
    <row r="31355" x14ac:dyDescent="0.2"/>
    <row r="31356" x14ac:dyDescent="0.2"/>
    <row r="31357" x14ac:dyDescent="0.2"/>
    <row r="31358" x14ac:dyDescent="0.2"/>
    <row r="31359" x14ac:dyDescent="0.2"/>
    <row r="31360" x14ac:dyDescent="0.2"/>
    <row r="31361" x14ac:dyDescent="0.2"/>
    <row r="31362" x14ac:dyDescent="0.2"/>
    <row r="31363" x14ac:dyDescent="0.2"/>
    <row r="31364" x14ac:dyDescent="0.2"/>
    <row r="31365" x14ac:dyDescent="0.2"/>
    <row r="31366" x14ac:dyDescent="0.2"/>
    <row r="31367" x14ac:dyDescent="0.2"/>
    <row r="31368" x14ac:dyDescent="0.2"/>
    <row r="31369" x14ac:dyDescent="0.2"/>
    <row r="31370" x14ac:dyDescent="0.2"/>
    <row r="31371" x14ac:dyDescent="0.2"/>
    <row r="31372" x14ac:dyDescent="0.2"/>
    <row r="31373" x14ac:dyDescent="0.2"/>
    <row r="31374" x14ac:dyDescent="0.2"/>
    <row r="31375" x14ac:dyDescent="0.2"/>
    <row r="31376" x14ac:dyDescent="0.2"/>
    <row r="31377" x14ac:dyDescent="0.2"/>
    <row r="31378" x14ac:dyDescent="0.2"/>
    <row r="31379" x14ac:dyDescent="0.2"/>
    <row r="31380" x14ac:dyDescent="0.2"/>
    <row r="31381" x14ac:dyDescent="0.2"/>
    <row r="31382" x14ac:dyDescent="0.2"/>
    <row r="31383" x14ac:dyDescent="0.2"/>
    <row r="31384" x14ac:dyDescent="0.2"/>
    <row r="31385" x14ac:dyDescent="0.2"/>
    <row r="31386" x14ac:dyDescent="0.2"/>
    <row r="31387" x14ac:dyDescent="0.2"/>
    <row r="31388" x14ac:dyDescent="0.2"/>
    <row r="31389" x14ac:dyDescent="0.2"/>
    <row r="31390" x14ac:dyDescent="0.2"/>
    <row r="31391" x14ac:dyDescent="0.2"/>
    <row r="31392" x14ac:dyDescent="0.2"/>
    <row r="31393" x14ac:dyDescent="0.2"/>
    <row r="31394" x14ac:dyDescent="0.2"/>
    <row r="31395" x14ac:dyDescent="0.2"/>
    <row r="31396" x14ac:dyDescent="0.2"/>
    <row r="31397" x14ac:dyDescent="0.2"/>
    <row r="31398" x14ac:dyDescent="0.2"/>
    <row r="31399" x14ac:dyDescent="0.2"/>
    <row r="31400" x14ac:dyDescent="0.2"/>
    <row r="31401" x14ac:dyDescent="0.2"/>
    <row r="31402" x14ac:dyDescent="0.2"/>
    <row r="31403" x14ac:dyDescent="0.2"/>
    <row r="31404" x14ac:dyDescent="0.2"/>
    <row r="31405" x14ac:dyDescent="0.2"/>
    <row r="31406" x14ac:dyDescent="0.2"/>
    <row r="31407" x14ac:dyDescent="0.2"/>
    <row r="31408" x14ac:dyDescent="0.2"/>
    <row r="31409" x14ac:dyDescent="0.2"/>
    <row r="31410" x14ac:dyDescent="0.2"/>
    <row r="31411" x14ac:dyDescent="0.2"/>
    <row r="31412" x14ac:dyDescent="0.2"/>
    <row r="31413" x14ac:dyDescent="0.2"/>
    <row r="31414" x14ac:dyDescent="0.2"/>
    <row r="31415" x14ac:dyDescent="0.2"/>
    <row r="31416" x14ac:dyDescent="0.2"/>
    <row r="31417" x14ac:dyDescent="0.2"/>
    <row r="31418" x14ac:dyDescent="0.2"/>
    <row r="31419" x14ac:dyDescent="0.2"/>
    <row r="31420" x14ac:dyDescent="0.2"/>
    <row r="31421" x14ac:dyDescent="0.2"/>
    <row r="31422" x14ac:dyDescent="0.2"/>
    <row r="31423" x14ac:dyDescent="0.2"/>
    <row r="31424" x14ac:dyDescent="0.2"/>
    <row r="31425" x14ac:dyDescent="0.2"/>
    <row r="31426" x14ac:dyDescent="0.2"/>
    <row r="31427" x14ac:dyDescent="0.2"/>
    <row r="31428" x14ac:dyDescent="0.2"/>
    <row r="31429" x14ac:dyDescent="0.2"/>
    <row r="31430" x14ac:dyDescent="0.2"/>
    <row r="31431" x14ac:dyDescent="0.2"/>
    <row r="31432" x14ac:dyDescent="0.2"/>
    <row r="31433" x14ac:dyDescent="0.2"/>
    <row r="31434" x14ac:dyDescent="0.2"/>
    <row r="31435" x14ac:dyDescent="0.2"/>
    <row r="31436" x14ac:dyDescent="0.2"/>
    <row r="31437" x14ac:dyDescent="0.2"/>
    <row r="31438" x14ac:dyDescent="0.2"/>
    <row r="31439" x14ac:dyDescent="0.2"/>
    <row r="31440" x14ac:dyDescent="0.2"/>
    <row r="31441" x14ac:dyDescent="0.2"/>
    <row r="31442" x14ac:dyDescent="0.2"/>
    <row r="31443" x14ac:dyDescent="0.2"/>
    <row r="31444" x14ac:dyDescent="0.2"/>
    <row r="31445" x14ac:dyDescent="0.2"/>
    <row r="31446" x14ac:dyDescent="0.2"/>
    <row r="31447" x14ac:dyDescent="0.2"/>
    <row r="31448" x14ac:dyDescent="0.2"/>
    <row r="31449" x14ac:dyDescent="0.2"/>
    <row r="31450" x14ac:dyDescent="0.2"/>
    <row r="31451" x14ac:dyDescent="0.2"/>
    <row r="31452" x14ac:dyDescent="0.2"/>
    <row r="31453" x14ac:dyDescent="0.2"/>
    <row r="31454" x14ac:dyDescent="0.2"/>
    <row r="31455" x14ac:dyDescent="0.2"/>
    <row r="31456" x14ac:dyDescent="0.2"/>
    <row r="31457" x14ac:dyDescent="0.2"/>
    <row r="31458" x14ac:dyDescent="0.2"/>
    <row r="31459" x14ac:dyDescent="0.2"/>
    <row r="31460" x14ac:dyDescent="0.2"/>
    <row r="31461" x14ac:dyDescent="0.2"/>
    <row r="31462" x14ac:dyDescent="0.2"/>
    <row r="31463" x14ac:dyDescent="0.2"/>
    <row r="31464" x14ac:dyDescent="0.2"/>
    <row r="31465" x14ac:dyDescent="0.2"/>
    <row r="31466" x14ac:dyDescent="0.2"/>
    <row r="31467" x14ac:dyDescent="0.2"/>
    <row r="31468" x14ac:dyDescent="0.2"/>
    <row r="31469" x14ac:dyDescent="0.2"/>
    <row r="31470" x14ac:dyDescent="0.2"/>
    <row r="31471" x14ac:dyDescent="0.2"/>
    <row r="31472" x14ac:dyDescent="0.2"/>
    <row r="31473" x14ac:dyDescent="0.2"/>
    <row r="31474" x14ac:dyDescent="0.2"/>
    <row r="31475" x14ac:dyDescent="0.2"/>
    <row r="31476" x14ac:dyDescent="0.2"/>
    <row r="31477" x14ac:dyDescent="0.2"/>
    <row r="31478" x14ac:dyDescent="0.2"/>
    <row r="31479" x14ac:dyDescent="0.2"/>
    <row r="31480" x14ac:dyDescent="0.2"/>
    <row r="31481" x14ac:dyDescent="0.2"/>
    <row r="31482" x14ac:dyDescent="0.2"/>
    <row r="31483" x14ac:dyDescent="0.2"/>
    <row r="31484" x14ac:dyDescent="0.2"/>
    <row r="31485" x14ac:dyDescent="0.2"/>
    <row r="31486" x14ac:dyDescent="0.2"/>
    <row r="31487" x14ac:dyDescent="0.2"/>
    <row r="31488" x14ac:dyDescent="0.2"/>
    <row r="31489" x14ac:dyDescent="0.2"/>
    <row r="31490" x14ac:dyDescent="0.2"/>
    <row r="31491" x14ac:dyDescent="0.2"/>
    <row r="31492" x14ac:dyDescent="0.2"/>
    <row r="31493" x14ac:dyDescent="0.2"/>
    <row r="31494" x14ac:dyDescent="0.2"/>
    <row r="31495" x14ac:dyDescent="0.2"/>
    <row r="31496" x14ac:dyDescent="0.2"/>
    <row r="31497" x14ac:dyDescent="0.2"/>
    <row r="31498" x14ac:dyDescent="0.2"/>
    <row r="31499" x14ac:dyDescent="0.2"/>
    <row r="31500" x14ac:dyDescent="0.2"/>
    <row r="31501" x14ac:dyDescent="0.2"/>
    <row r="31502" x14ac:dyDescent="0.2"/>
    <row r="31503" x14ac:dyDescent="0.2"/>
    <row r="31504" x14ac:dyDescent="0.2"/>
    <row r="31505" x14ac:dyDescent="0.2"/>
    <row r="31506" x14ac:dyDescent="0.2"/>
    <row r="31507" x14ac:dyDescent="0.2"/>
    <row r="31508" x14ac:dyDescent="0.2"/>
    <row r="31509" x14ac:dyDescent="0.2"/>
    <row r="31510" x14ac:dyDescent="0.2"/>
    <row r="31511" x14ac:dyDescent="0.2"/>
    <row r="31512" x14ac:dyDescent="0.2"/>
    <row r="31513" x14ac:dyDescent="0.2"/>
    <row r="31514" x14ac:dyDescent="0.2"/>
    <row r="31515" x14ac:dyDescent="0.2"/>
    <row r="31516" x14ac:dyDescent="0.2"/>
    <row r="31517" x14ac:dyDescent="0.2"/>
    <row r="31518" x14ac:dyDescent="0.2"/>
    <row r="31519" x14ac:dyDescent="0.2"/>
    <row r="31520" x14ac:dyDescent="0.2"/>
    <row r="31521" x14ac:dyDescent="0.2"/>
    <row r="31522" x14ac:dyDescent="0.2"/>
    <row r="31523" x14ac:dyDescent="0.2"/>
    <row r="31524" x14ac:dyDescent="0.2"/>
    <row r="31525" x14ac:dyDescent="0.2"/>
    <row r="31526" x14ac:dyDescent="0.2"/>
    <row r="31527" x14ac:dyDescent="0.2"/>
    <row r="31528" x14ac:dyDescent="0.2"/>
    <row r="31529" x14ac:dyDescent="0.2"/>
    <row r="31530" x14ac:dyDescent="0.2"/>
    <row r="31531" x14ac:dyDescent="0.2"/>
    <row r="31532" x14ac:dyDescent="0.2"/>
    <row r="31533" x14ac:dyDescent="0.2"/>
    <row r="31534" x14ac:dyDescent="0.2"/>
    <row r="31535" x14ac:dyDescent="0.2"/>
    <row r="31536" x14ac:dyDescent="0.2"/>
    <row r="31537" x14ac:dyDescent="0.2"/>
    <row r="31538" x14ac:dyDescent="0.2"/>
    <row r="31539" x14ac:dyDescent="0.2"/>
    <row r="31540" x14ac:dyDescent="0.2"/>
    <row r="31541" x14ac:dyDescent="0.2"/>
    <row r="31542" x14ac:dyDescent="0.2"/>
    <row r="31543" x14ac:dyDescent="0.2"/>
    <row r="31544" x14ac:dyDescent="0.2"/>
    <row r="31545" x14ac:dyDescent="0.2"/>
    <row r="31546" x14ac:dyDescent="0.2"/>
    <row r="31547" x14ac:dyDescent="0.2"/>
    <row r="31548" x14ac:dyDescent="0.2"/>
    <row r="31549" x14ac:dyDescent="0.2"/>
    <row r="31550" x14ac:dyDescent="0.2"/>
    <row r="31551" x14ac:dyDescent="0.2"/>
    <row r="31552" x14ac:dyDescent="0.2"/>
    <row r="31553" x14ac:dyDescent="0.2"/>
    <row r="31554" x14ac:dyDescent="0.2"/>
    <row r="31555" x14ac:dyDescent="0.2"/>
    <row r="31556" x14ac:dyDescent="0.2"/>
    <row r="31557" x14ac:dyDescent="0.2"/>
    <row r="31558" x14ac:dyDescent="0.2"/>
    <row r="31559" x14ac:dyDescent="0.2"/>
    <row r="31560" x14ac:dyDescent="0.2"/>
    <row r="31561" x14ac:dyDescent="0.2"/>
    <row r="31562" x14ac:dyDescent="0.2"/>
    <row r="31563" x14ac:dyDescent="0.2"/>
    <row r="31564" x14ac:dyDescent="0.2"/>
    <row r="31565" x14ac:dyDescent="0.2"/>
    <row r="31566" x14ac:dyDescent="0.2"/>
    <row r="31567" x14ac:dyDescent="0.2"/>
    <row r="31568" x14ac:dyDescent="0.2"/>
    <row r="31569" x14ac:dyDescent="0.2"/>
    <row r="31570" x14ac:dyDescent="0.2"/>
    <row r="31571" x14ac:dyDescent="0.2"/>
    <row r="31572" x14ac:dyDescent="0.2"/>
    <row r="31573" x14ac:dyDescent="0.2"/>
    <row r="31574" x14ac:dyDescent="0.2"/>
    <row r="31575" x14ac:dyDescent="0.2"/>
    <row r="31576" x14ac:dyDescent="0.2"/>
    <row r="31577" x14ac:dyDescent="0.2"/>
    <row r="31578" x14ac:dyDescent="0.2"/>
    <row r="31579" x14ac:dyDescent="0.2"/>
    <row r="31580" x14ac:dyDescent="0.2"/>
    <row r="31581" x14ac:dyDescent="0.2"/>
    <row r="31582" x14ac:dyDescent="0.2"/>
    <row r="31583" x14ac:dyDescent="0.2"/>
    <row r="31584" x14ac:dyDescent="0.2"/>
    <row r="31585" x14ac:dyDescent="0.2"/>
    <row r="31586" x14ac:dyDescent="0.2"/>
    <row r="31587" x14ac:dyDescent="0.2"/>
    <row r="31588" x14ac:dyDescent="0.2"/>
    <row r="31589" x14ac:dyDescent="0.2"/>
    <row r="31590" x14ac:dyDescent="0.2"/>
    <row r="31591" x14ac:dyDescent="0.2"/>
    <row r="31592" x14ac:dyDescent="0.2"/>
    <row r="31593" x14ac:dyDescent="0.2"/>
    <row r="31594" x14ac:dyDescent="0.2"/>
    <row r="31595" x14ac:dyDescent="0.2"/>
    <row r="31596" x14ac:dyDescent="0.2"/>
    <row r="31597" x14ac:dyDescent="0.2"/>
    <row r="31598" x14ac:dyDescent="0.2"/>
    <row r="31599" x14ac:dyDescent="0.2"/>
    <row r="31600" x14ac:dyDescent="0.2"/>
    <row r="31601" x14ac:dyDescent="0.2"/>
    <row r="31602" x14ac:dyDescent="0.2"/>
    <row r="31603" x14ac:dyDescent="0.2"/>
    <row r="31604" x14ac:dyDescent="0.2"/>
    <row r="31605" x14ac:dyDescent="0.2"/>
    <row r="31606" x14ac:dyDescent="0.2"/>
    <row r="31607" x14ac:dyDescent="0.2"/>
    <row r="31608" x14ac:dyDescent="0.2"/>
    <row r="31609" x14ac:dyDescent="0.2"/>
    <row r="31610" x14ac:dyDescent="0.2"/>
    <row r="31611" x14ac:dyDescent="0.2"/>
    <row r="31612" x14ac:dyDescent="0.2"/>
    <row r="31613" x14ac:dyDescent="0.2"/>
    <row r="31614" x14ac:dyDescent="0.2"/>
    <row r="31615" x14ac:dyDescent="0.2"/>
    <row r="31616" x14ac:dyDescent="0.2"/>
    <row r="31617" x14ac:dyDescent="0.2"/>
    <row r="31618" x14ac:dyDescent="0.2"/>
    <row r="31619" x14ac:dyDescent="0.2"/>
    <row r="31620" x14ac:dyDescent="0.2"/>
    <row r="31621" x14ac:dyDescent="0.2"/>
    <row r="31622" x14ac:dyDescent="0.2"/>
    <row r="31623" x14ac:dyDescent="0.2"/>
    <row r="31624" x14ac:dyDescent="0.2"/>
    <row r="31625" x14ac:dyDescent="0.2"/>
    <row r="31626" x14ac:dyDescent="0.2"/>
    <row r="31627" x14ac:dyDescent="0.2"/>
    <row r="31628" x14ac:dyDescent="0.2"/>
    <row r="31629" x14ac:dyDescent="0.2"/>
    <row r="31630" x14ac:dyDescent="0.2"/>
    <row r="31631" x14ac:dyDescent="0.2"/>
    <row r="31632" x14ac:dyDescent="0.2"/>
    <row r="31633" x14ac:dyDescent="0.2"/>
    <row r="31634" x14ac:dyDescent="0.2"/>
    <row r="31635" x14ac:dyDescent="0.2"/>
    <row r="31636" x14ac:dyDescent="0.2"/>
    <row r="31637" x14ac:dyDescent="0.2"/>
    <row r="31638" x14ac:dyDescent="0.2"/>
    <row r="31639" x14ac:dyDescent="0.2"/>
    <row r="31640" x14ac:dyDescent="0.2"/>
    <row r="31641" x14ac:dyDescent="0.2"/>
    <row r="31642" x14ac:dyDescent="0.2"/>
    <row r="31643" x14ac:dyDescent="0.2"/>
    <row r="31644" x14ac:dyDescent="0.2"/>
    <row r="31645" x14ac:dyDescent="0.2"/>
    <row r="31646" x14ac:dyDescent="0.2"/>
    <row r="31647" x14ac:dyDescent="0.2"/>
    <row r="31648" x14ac:dyDescent="0.2"/>
    <row r="31649" x14ac:dyDescent="0.2"/>
    <row r="31650" x14ac:dyDescent="0.2"/>
    <row r="31651" x14ac:dyDescent="0.2"/>
    <row r="31652" x14ac:dyDescent="0.2"/>
    <row r="31653" x14ac:dyDescent="0.2"/>
    <row r="31654" x14ac:dyDescent="0.2"/>
    <row r="31655" x14ac:dyDescent="0.2"/>
    <row r="31656" x14ac:dyDescent="0.2"/>
    <row r="31657" x14ac:dyDescent="0.2"/>
    <row r="31658" x14ac:dyDescent="0.2"/>
    <row r="31659" x14ac:dyDescent="0.2"/>
    <row r="31660" x14ac:dyDescent="0.2"/>
    <row r="31661" x14ac:dyDescent="0.2"/>
    <row r="31662" x14ac:dyDescent="0.2"/>
    <row r="31663" x14ac:dyDescent="0.2"/>
    <row r="31664" x14ac:dyDescent="0.2"/>
    <row r="31665" x14ac:dyDescent="0.2"/>
    <row r="31666" x14ac:dyDescent="0.2"/>
    <row r="31667" x14ac:dyDescent="0.2"/>
    <row r="31668" x14ac:dyDescent="0.2"/>
    <row r="31669" x14ac:dyDescent="0.2"/>
    <row r="31670" x14ac:dyDescent="0.2"/>
    <row r="31671" x14ac:dyDescent="0.2"/>
    <row r="31672" x14ac:dyDescent="0.2"/>
    <row r="31673" x14ac:dyDescent="0.2"/>
    <row r="31674" x14ac:dyDescent="0.2"/>
    <row r="31675" x14ac:dyDescent="0.2"/>
    <row r="31676" x14ac:dyDescent="0.2"/>
    <row r="31677" x14ac:dyDescent="0.2"/>
    <row r="31678" x14ac:dyDescent="0.2"/>
    <row r="31679" x14ac:dyDescent="0.2"/>
    <row r="31680" x14ac:dyDescent="0.2"/>
    <row r="31681" x14ac:dyDescent="0.2"/>
    <row r="31682" x14ac:dyDescent="0.2"/>
    <row r="31683" x14ac:dyDescent="0.2"/>
    <row r="31684" x14ac:dyDescent="0.2"/>
    <row r="31685" x14ac:dyDescent="0.2"/>
    <row r="31686" x14ac:dyDescent="0.2"/>
    <row r="31687" x14ac:dyDescent="0.2"/>
    <row r="31688" x14ac:dyDescent="0.2"/>
    <row r="31689" x14ac:dyDescent="0.2"/>
    <row r="31690" x14ac:dyDescent="0.2"/>
    <row r="31691" x14ac:dyDescent="0.2"/>
    <row r="31692" x14ac:dyDescent="0.2"/>
    <row r="31693" x14ac:dyDescent="0.2"/>
    <row r="31694" x14ac:dyDescent="0.2"/>
    <row r="31695" x14ac:dyDescent="0.2"/>
    <row r="31696" x14ac:dyDescent="0.2"/>
    <row r="31697" x14ac:dyDescent="0.2"/>
    <row r="31698" x14ac:dyDescent="0.2"/>
    <row r="31699" x14ac:dyDescent="0.2"/>
    <row r="31700" x14ac:dyDescent="0.2"/>
    <row r="31701" x14ac:dyDescent="0.2"/>
    <row r="31702" x14ac:dyDescent="0.2"/>
    <row r="31703" x14ac:dyDescent="0.2"/>
    <row r="31704" x14ac:dyDescent="0.2"/>
    <row r="31705" x14ac:dyDescent="0.2"/>
    <row r="31706" x14ac:dyDescent="0.2"/>
    <row r="31707" x14ac:dyDescent="0.2"/>
    <row r="31708" x14ac:dyDescent="0.2"/>
    <row r="31709" x14ac:dyDescent="0.2"/>
    <row r="31710" x14ac:dyDescent="0.2"/>
    <row r="31711" x14ac:dyDescent="0.2"/>
    <row r="31712" x14ac:dyDescent="0.2"/>
    <row r="31713" x14ac:dyDescent="0.2"/>
    <row r="31714" x14ac:dyDescent="0.2"/>
    <row r="31715" x14ac:dyDescent="0.2"/>
    <row r="31716" x14ac:dyDescent="0.2"/>
    <row r="31717" x14ac:dyDescent="0.2"/>
    <row r="31718" x14ac:dyDescent="0.2"/>
    <row r="31719" x14ac:dyDescent="0.2"/>
    <row r="31720" x14ac:dyDescent="0.2"/>
    <row r="31721" x14ac:dyDescent="0.2"/>
    <row r="31722" x14ac:dyDescent="0.2"/>
    <row r="31723" x14ac:dyDescent="0.2"/>
    <row r="31724" x14ac:dyDescent="0.2"/>
    <row r="31725" x14ac:dyDescent="0.2"/>
    <row r="31726" x14ac:dyDescent="0.2"/>
    <row r="31727" x14ac:dyDescent="0.2"/>
    <row r="31728" x14ac:dyDescent="0.2"/>
    <row r="31729" x14ac:dyDescent="0.2"/>
    <row r="31730" x14ac:dyDescent="0.2"/>
    <row r="31731" x14ac:dyDescent="0.2"/>
    <row r="31732" x14ac:dyDescent="0.2"/>
    <row r="31733" x14ac:dyDescent="0.2"/>
    <row r="31734" x14ac:dyDescent="0.2"/>
    <row r="31735" x14ac:dyDescent="0.2"/>
    <row r="31736" x14ac:dyDescent="0.2"/>
    <row r="31737" x14ac:dyDescent="0.2"/>
    <row r="31738" x14ac:dyDescent="0.2"/>
    <row r="31739" x14ac:dyDescent="0.2"/>
    <row r="31740" x14ac:dyDescent="0.2"/>
    <row r="31741" x14ac:dyDescent="0.2"/>
    <row r="31742" x14ac:dyDescent="0.2"/>
    <row r="31743" x14ac:dyDescent="0.2"/>
    <row r="31744" x14ac:dyDescent="0.2"/>
    <row r="31745" x14ac:dyDescent="0.2"/>
    <row r="31746" x14ac:dyDescent="0.2"/>
    <row r="31747" x14ac:dyDescent="0.2"/>
    <row r="31748" x14ac:dyDescent="0.2"/>
    <row r="31749" x14ac:dyDescent="0.2"/>
    <row r="31750" x14ac:dyDescent="0.2"/>
    <row r="31751" x14ac:dyDescent="0.2"/>
    <row r="31752" x14ac:dyDescent="0.2"/>
    <row r="31753" x14ac:dyDescent="0.2"/>
    <row r="31754" x14ac:dyDescent="0.2"/>
    <row r="31755" x14ac:dyDescent="0.2"/>
    <row r="31756" x14ac:dyDescent="0.2"/>
    <row r="31757" x14ac:dyDescent="0.2"/>
    <row r="31758" x14ac:dyDescent="0.2"/>
    <row r="31759" x14ac:dyDescent="0.2"/>
    <row r="31760" x14ac:dyDescent="0.2"/>
    <row r="31761" x14ac:dyDescent="0.2"/>
    <row r="31762" x14ac:dyDescent="0.2"/>
    <row r="31763" x14ac:dyDescent="0.2"/>
    <row r="31764" x14ac:dyDescent="0.2"/>
    <row r="31765" x14ac:dyDescent="0.2"/>
    <row r="31766" x14ac:dyDescent="0.2"/>
    <row r="31767" x14ac:dyDescent="0.2"/>
    <row r="31768" x14ac:dyDescent="0.2"/>
    <row r="31769" x14ac:dyDescent="0.2"/>
    <row r="31770" x14ac:dyDescent="0.2"/>
    <row r="31771" x14ac:dyDescent="0.2"/>
    <row r="31772" x14ac:dyDescent="0.2"/>
    <row r="31773" x14ac:dyDescent="0.2"/>
    <row r="31774" x14ac:dyDescent="0.2"/>
    <row r="31775" x14ac:dyDescent="0.2"/>
    <row r="31776" x14ac:dyDescent="0.2"/>
    <row r="31777" x14ac:dyDescent="0.2"/>
    <row r="31778" x14ac:dyDescent="0.2"/>
    <row r="31779" x14ac:dyDescent="0.2"/>
    <row r="31780" x14ac:dyDescent="0.2"/>
    <row r="31781" x14ac:dyDescent="0.2"/>
    <row r="31782" x14ac:dyDescent="0.2"/>
    <row r="31783" x14ac:dyDescent="0.2"/>
    <row r="31784" x14ac:dyDescent="0.2"/>
    <row r="31785" x14ac:dyDescent="0.2"/>
    <row r="31786" x14ac:dyDescent="0.2"/>
    <row r="31787" x14ac:dyDescent="0.2"/>
    <row r="31788" x14ac:dyDescent="0.2"/>
    <row r="31789" x14ac:dyDescent="0.2"/>
    <row r="31790" x14ac:dyDescent="0.2"/>
    <row r="31791" x14ac:dyDescent="0.2"/>
    <row r="31792" x14ac:dyDescent="0.2"/>
    <row r="31793" x14ac:dyDescent="0.2"/>
    <row r="31794" x14ac:dyDescent="0.2"/>
    <row r="31795" x14ac:dyDescent="0.2"/>
    <row r="31796" x14ac:dyDescent="0.2"/>
    <row r="31797" x14ac:dyDescent="0.2"/>
    <row r="31798" x14ac:dyDescent="0.2"/>
    <row r="31799" x14ac:dyDescent="0.2"/>
    <row r="31800" x14ac:dyDescent="0.2"/>
    <row r="31801" x14ac:dyDescent="0.2"/>
    <row r="31802" x14ac:dyDescent="0.2"/>
    <row r="31803" x14ac:dyDescent="0.2"/>
    <row r="31804" x14ac:dyDescent="0.2"/>
    <row r="31805" x14ac:dyDescent="0.2"/>
    <row r="31806" x14ac:dyDescent="0.2"/>
    <row r="31807" x14ac:dyDescent="0.2"/>
    <row r="31808" x14ac:dyDescent="0.2"/>
    <row r="31809" x14ac:dyDescent="0.2"/>
    <row r="31810" x14ac:dyDescent="0.2"/>
    <row r="31811" x14ac:dyDescent="0.2"/>
    <row r="31812" x14ac:dyDescent="0.2"/>
    <row r="31813" x14ac:dyDescent="0.2"/>
    <row r="31814" x14ac:dyDescent="0.2"/>
    <row r="31815" x14ac:dyDescent="0.2"/>
    <row r="31816" x14ac:dyDescent="0.2"/>
    <row r="31817" x14ac:dyDescent="0.2"/>
    <row r="31818" x14ac:dyDescent="0.2"/>
    <row r="31819" x14ac:dyDescent="0.2"/>
    <row r="31820" x14ac:dyDescent="0.2"/>
    <row r="31821" x14ac:dyDescent="0.2"/>
    <row r="31822" x14ac:dyDescent="0.2"/>
    <row r="31823" x14ac:dyDescent="0.2"/>
    <row r="31824" x14ac:dyDescent="0.2"/>
    <row r="31825" x14ac:dyDescent="0.2"/>
    <row r="31826" x14ac:dyDescent="0.2"/>
    <row r="31827" x14ac:dyDescent="0.2"/>
    <row r="31828" x14ac:dyDescent="0.2"/>
    <row r="31829" x14ac:dyDescent="0.2"/>
    <row r="31830" x14ac:dyDescent="0.2"/>
    <row r="31831" x14ac:dyDescent="0.2"/>
    <row r="31832" x14ac:dyDescent="0.2"/>
    <row r="31833" x14ac:dyDescent="0.2"/>
    <row r="31834" x14ac:dyDescent="0.2"/>
    <row r="31835" x14ac:dyDescent="0.2"/>
    <row r="31836" x14ac:dyDescent="0.2"/>
    <row r="31837" x14ac:dyDescent="0.2"/>
    <row r="31838" x14ac:dyDescent="0.2"/>
    <row r="31839" x14ac:dyDescent="0.2"/>
    <row r="31840" x14ac:dyDescent="0.2"/>
    <row r="31841" x14ac:dyDescent="0.2"/>
    <row r="31842" x14ac:dyDescent="0.2"/>
    <row r="31843" x14ac:dyDescent="0.2"/>
    <row r="31844" x14ac:dyDescent="0.2"/>
    <row r="31845" x14ac:dyDescent="0.2"/>
    <row r="31846" x14ac:dyDescent="0.2"/>
    <row r="31847" x14ac:dyDescent="0.2"/>
    <row r="31848" x14ac:dyDescent="0.2"/>
    <row r="31849" x14ac:dyDescent="0.2"/>
    <row r="31850" x14ac:dyDescent="0.2"/>
    <row r="31851" x14ac:dyDescent="0.2"/>
    <row r="31852" x14ac:dyDescent="0.2"/>
    <row r="31853" x14ac:dyDescent="0.2"/>
    <row r="31854" x14ac:dyDescent="0.2"/>
    <row r="31855" x14ac:dyDescent="0.2"/>
    <row r="31856" x14ac:dyDescent="0.2"/>
    <row r="31857" x14ac:dyDescent="0.2"/>
    <row r="31858" x14ac:dyDescent="0.2"/>
    <row r="31859" x14ac:dyDescent="0.2"/>
    <row r="31860" x14ac:dyDescent="0.2"/>
    <row r="31861" x14ac:dyDescent="0.2"/>
    <row r="31862" x14ac:dyDescent="0.2"/>
    <row r="31863" x14ac:dyDescent="0.2"/>
    <row r="31864" x14ac:dyDescent="0.2"/>
    <row r="31865" x14ac:dyDescent="0.2"/>
    <row r="31866" x14ac:dyDescent="0.2"/>
    <row r="31867" x14ac:dyDescent="0.2"/>
    <row r="31868" x14ac:dyDescent="0.2"/>
    <row r="31869" x14ac:dyDescent="0.2"/>
    <row r="31870" x14ac:dyDescent="0.2"/>
    <row r="31871" x14ac:dyDescent="0.2"/>
    <row r="31872" x14ac:dyDescent="0.2"/>
    <row r="31873" x14ac:dyDescent="0.2"/>
    <row r="31874" x14ac:dyDescent="0.2"/>
    <row r="31875" x14ac:dyDescent="0.2"/>
    <row r="31876" x14ac:dyDescent="0.2"/>
    <row r="31877" x14ac:dyDescent="0.2"/>
    <row r="31878" x14ac:dyDescent="0.2"/>
    <row r="31879" x14ac:dyDescent="0.2"/>
    <row r="31880" x14ac:dyDescent="0.2"/>
    <row r="31881" x14ac:dyDescent="0.2"/>
    <row r="31882" x14ac:dyDescent="0.2"/>
    <row r="31883" x14ac:dyDescent="0.2"/>
    <row r="31884" x14ac:dyDescent="0.2"/>
    <row r="31885" x14ac:dyDescent="0.2"/>
    <row r="31886" x14ac:dyDescent="0.2"/>
    <row r="31887" x14ac:dyDescent="0.2"/>
    <row r="31888" x14ac:dyDescent="0.2"/>
    <row r="31889" x14ac:dyDescent="0.2"/>
    <row r="31890" x14ac:dyDescent="0.2"/>
    <row r="31891" x14ac:dyDescent="0.2"/>
    <row r="31892" x14ac:dyDescent="0.2"/>
    <row r="31893" x14ac:dyDescent="0.2"/>
    <row r="31894" x14ac:dyDescent="0.2"/>
    <row r="31895" x14ac:dyDescent="0.2"/>
    <row r="31896" x14ac:dyDescent="0.2"/>
    <row r="31897" x14ac:dyDescent="0.2"/>
    <row r="31898" x14ac:dyDescent="0.2"/>
    <row r="31899" x14ac:dyDescent="0.2"/>
    <row r="31900" x14ac:dyDescent="0.2"/>
    <row r="31901" x14ac:dyDescent="0.2"/>
    <row r="31902" x14ac:dyDescent="0.2"/>
    <row r="31903" x14ac:dyDescent="0.2"/>
    <row r="31904" x14ac:dyDescent="0.2"/>
    <row r="31905" x14ac:dyDescent="0.2"/>
    <row r="31906" x14ac:dyDescent="0.2"/>
    <row r="31907" x14ac:dyDescent="0.2"/>
    <row r="31908" x14ac:dyDescent="0.2"/>
    <row r="31909" x14ac:dyDescent="0.2"/>
    <row r="31910" x14ac:dyDescent="0.2"/>
    <row r="31911" x14ac:dyDescent="0.2"/>
    <row r="31912" x14ac:dyDescent="0.2"/>
    <row r="31913" x14ac:dyDescent="0.2"/>
    <row r="31914" x14ac:dyDescent="0.2"/>
    <row r="31915" x14ac:dyDescent="0.2"/>
    <row r="31916" x14ac:dyDescent="0.2"/>
    <row r="31917" x14ac:dyDescent="0.2"/>
    <row r="31918" x14ac:dyDescent="0.2"/>
    <row r="31919" x14ac:dyDescent="0.2"/>
    <row r="31920" x14ac:dyDescent="0.2"/>
    <row r="31921" x14ac:dyDescent="0.2"/>
    <row r="31922" x14ac:dyDescent="0.2"/>
    <row r="31923" x14ac:dyDescent="0.2"/>
    <row r="31924" x14ac:dyDescent="0.2"/>
    <row r="31925" x14ac:dyDescent="0.2"/>
    <row r="31926" x14ac:dyDescent="0.2"/>
    <row r="31927" x14ac:dyDescent="0.2"/>
    <row r="31928" x14ac:dyDescent="0.2"/>
    <row r="31929" x14ac:dyDescent="0.2"/>
    <row r="31930" x14ac:dyDescent="0.2"/>
    <row r="31931" x14ac:dyDescent="0.2"/>
    <row r="31932" x14ac:dyDescent="0.2"/>
    <row r="31933" x14ac:dyDescent="0.2"/>
    <row r="31934" x14ac:dyDescent="0.2"/>
    <row r="31935" x14ac:dyDescent="0.2"/>
    <row r="31936" x14ac:dyDescent="0.2"/>
    <row r="31937" x14ac:dyDescent="0.2"/>
    <row r="31938" x14ac:dyDescent="0.2"/>
    <row r="31939" x14ac:dyDescent="0.2"/>
    <row r="31940" x14ac:dyDescent="0.2"/>
    <row r="31941" x14ac:dyDescent="0.2"/>
    <row r="31942" x14ac:dyDescent="0.2"/>
    <row r="31943" x14ac:dyDescent="0.2"/>
    <row r="31944" x14ac:dyDescent="0.2"/>
    <row r="31945" x14ac:dyDescent="0.2"/>
    <row r="31946" x14ac:dyDescent="0.2"/>
    <row r="31947" x14ac:dyDescent="0.2"/>
    <row r="31948" x14ac:dyDescent="0.2"/>
    <row r="31949" x14ac:dyDescent="0.2"/>
    <row r="31950" x14ac:dyDescent="0.2"/>
    <row r="31951" x14ac:dyDescent="0.2"/>
    <row r="31952" x14ac:dyDescent="0.2"/>
    <row r="31953" x14ac:dyDescent="0.2"/>
    <row r="31954" x14ac:dyDescent="0.2"/>
    <row r="31955" x14ac:dyDescent="0.2"/>
    <row r="31956" x14ac:dyDescent="0.2"/>
    <row r="31957" x14ac:dyDescent="0.2"/>
    <row r="31958" x14ac:dyDescent="0.2"/>
    <row r="31959" x14ac:dyDescent="0.2"/>
    <row r="31960" x14ac:dyDescent="0.2"/>
    <row r="31961" x14ac:dyDescent="0.2"/>
    <row r="31962" x14ac:dyDescent="0.2"/>
    <row r="31963" x14ac:dyDescent="0.2"/>
    <row r="31964" x14ac:dyDescent="0.2"/>
    <row r="31965" x14ac:dyDescent="0.2"/>
    <row r="31966" x14ac:dyDescent="0.2"/>
    <row r="31967" x14ac:dyDescent="0.2"/>
    <row r="31968" x14ac:dyDescent="0.2"/>
    <row r="31969" x14ac:dyDescent="0.2"/>
    <row r="31970" x14ac:dyDescent="0.2"/>
    <row r="31971" x14ac:dyDescent="0.2"/>
    <row r="31972" x14ac:dyDescent="0.2"/>
    <row r="31973" x14ac:dyDescent="0.2"/>
    <row r="31974" x14ac:dyDescent="0.2"/>
    <row r="31975" x14ac:dyDescent="0.2"/>
    <row r="31976" x14ac:dyDescent="0.2"/>
    <row r="31977" x14ac:dyDescent="0.2"/>
    <row r="31978" x14ac:dyDescent="0.2"/>
    <row r="31979" x14ac:dyDescent="0.2"/>
    <row r="31980" x14ac:dyDescent="0.2"/>
    <row r="31981" x14ac:dyDescent="0.2"/>
    <row r="31982" x14ac:dyDescent="0.2"/>
    <row r="31983" x14ac:dyDescent="0.2"/>
    <row r="31984" x14ac:dyDescent="0.2"/>
    <row r="31985" x14ac:dyDescent="0.2"/>
    <row r="31986" x14ac:dyDescent="0.2"/>
    <row r="31987" x14ac:dyDescent="0.2"/>
    <row r="31988" x14ac:dyDescent="0.2"/>
    <row r="31989" x14ac:dyDescent="0.2"/>
    <row r="31990" x14ac:dyDescent="0.2"/>
    <row r="31991" x14ac:dyDescent="0.2"/>
    <row r="31992" x14ac:dyDescent="0.2"/>
    <row r="31993" x14ac:dyDescent="0.2"/>
    <row r="31994" x14ac:dyDescent="0.2"/>
    <row r="31995" x14ac:dyDescent="0.2"/>
    <row r="31996" x14ac:dyDescent="0.2"/>
    <row r="31997" x14ac:dyDescent="0.2"/>
    <row r="31998" x14ac:dyDescent="0.2"/>
    <row r="31999" x14ac:dyDescent="0.2"/>
    <row r="32000" x14ac:dyDescent="0.2"/>
    <row r="32001" x14ac:dyDescent="0.2"/>
    <row r="32002" x14ac:dyDescent="0.2"/>
    <row r="32003" x14ac:dyDescent="0.2"/>
    <row r="32004" x14ac:dyDescent="0.2"/>
    <row r="32005" x14ac:dyDescent="0.2"/>
    <row r="32006" x14ac:dyDescent="0.2"/>
    <row r="32007" x14ac:dyDescent="0.2"/>
    <row r="32008" x14ac:dyDescent="0.2"/>
    <row r="32009" x14ac:dyDescent="0.2"/>
    <row r="32010" x14ac:dyDescent="0.2"/>
    <row r="32011" x14ac:dyDescent="0.2"/>
    <row r="32012" x14ac:dyDescent="0.2"/>
    <row r="32013" x14ac:dyDescent="0.2"/>
    <row r="32014" x14ac:dyDescent="0.2"/>
    <row r="32015" x14ac:dyDescent="0.2"/>
    <row r="32016" x14ac:dyDescent="0.2"/>
    <row r="32017" x14ac:dyDescent="0.2"/>
    <row r="32018" x14ac:dyDescent="0.2"/>
    <row r="32019" x14ac:dyDescent="0.2"/>
    <row r="32020" x14ac:dyDescent="0.2"/>
    <row r="32021" x14ac:dyDescent="0.2"/>
    <row r="32022" x14ac:dyDescent="0.2"/>
    <row r="32023" x14ac:dyDescent="0.2"/>
    <row r="32024" x14ac:dyDescent="0.2"/>
    <row r="32025" x14ac:dyDescent="0.2"/>
    <row r="32026" x14ac:dyDescent="0.2"/>
    <row r="32027" x14ac:dyDescent="0.2"/>
    <row r="32028" x14ac:dyDescent="0.2"/>
    <row r="32029" x14ac:dyDescent="0.2"/>
    <row r="32030" x14ac:dyDescent="0.2"/>
    <row r="32031" x14ac:dyDescent="0.2"/>
    <row r="32032" x14ac:dyDescent="0.2"/>
    <row r="32033" x14ac:dyDescent="0.2"/>
    <row r="32034" x14ac:dyDescent="0.2"/>
    <row r="32035" x14ac:dyDescent="0.2"/>
    <row r="32036" x14ac:dyDescent="0.2"/>
    <row r="32037" x14ac:dyDescent="0.2"/>
    <row r="32038" x14ac:dyDescent="0.2"/>
    <row r="32039" x14ac:dyDescent="0.2"/>
    <row r="32040" x14ac:dyDescent="0.2"/>
    <row r="32041" x14ac:dyDescent="0.2"/>
    <row r="32042" x14ac:dyDescent="0.2"/>
    <row r="32043" x14ac:dyDescent="0.2"/>
    <row r="32044" x14ac:dyDescent="0.2"/>
    <row r="32045" x14ac:dyDescent="0.2"/>
    <row r="32046" x14ac:dyDescent="0.2"/>
    <row r="32047" x14ac:dyDescent="0.2"/>
    <row r="32048" x14ac:dyDescent="0.2"/>
    <row r="32049" x14ac:dyDescent="0.2"/>
    <row r="32050" x14ac:dyDescent="0.2"/>
    <row r="32051" x14ac:dyDescent="0.2"/>
    <row r="32052" x14ac:dyDescent="0.2"/>
    <row r="32053" x14ac:dyDescent="0.2"/>
    <row r="32054" x14ac:dyDescent="0.2"/>
    <row r="32055" x14ac:dyDescent="0.2"/>
    <row r="32056" x14ac:dyDescent="0.2"/>
    <row r="32057" x14ac:dyDescent="0.2"/>
    <row r="32058" x14ac:dyDescent="0.2"/>
    <row r="32059" x14ac:dyDescent="0.2"/>
    <row r="32060" x14ac:dyDescent="0.2"/>
    <row r="32061" x14ac:dyDescent="0.2"/>
    <row r="32062" x14ac:dyDescent="0.2"/>
    <row r="32063" x14ac:dyDescent="0.2"/>
    <row r="32064" x14ac:dyDescent="0.2"/>
    <row r="32065" x14ac:dyDescent="0.2"/>
    <row r="32066" x14ac:dyDescent="0.2"/>
    <row r="32067" x14ac:dyDescent="0.2"/>
    <row r="32068" x14ac:dyDescent="0.2"/>
    <row r="32069" x14ac:dyDescent="0.2"/>
    <row r="32070" x14ac:dyDescent="0.2"/>
    <row r="32071" x14ac:dyDescent="0.2"/>
    <row r="32072" x14ac:dyDescent="0.2"/>
    <row r="32073" x14ac:dyDescent="0.2"/>
    <row r="32074" x14ac:dyDescent="0.2"/>
    <row r="32075" x14ac:dyDescent="0.2"/>
    <row r="32076" x14ac:dyDescent="0.2"/>
    <row r="32077" x14ac:dyDescent="0.2"/>
    <row r="32078" x14ac:dyDescent="0.2"/>
    <row r="32079" x14ac:dyDescent="0.2"/>
    <row r="32080" x14ac:dyDescent="0.2"/>
    <row r="32081" x14ac:dyDescent="0.2"/>
    <row r="32082" x14ac:dyDescent="0.2"/>
    <row r="32083" x14ac:dyDescent="0.2"/>
    <row r="32084" x14ac:dyDescent="0.2"/>
    <row r="32085" x14ac:dyDescent="0.2"/>
    <row r="32086" x14ac:dyDescent="0.2"/>
    <row r="32087" x14ac:dyDescent="0.2"/>
    <row r="32088" x14ac:dyDescent="0.2"/>
    <row r="32089" x14ac:dyDescent="0.2"/>
    <row r="32090" x14ac:dyDescent="0.2"/>
    <row r="32091" x14ac:dyDescent="0.2"/>
    <row r="32092" x14ac:dyDescent="0.2"/>
    <row r="32093" x14ac:dyDescent="0.2"/>
    <row r="32094" x14ac:dyDescent="0.2"/>
    <row r="32095" x14ac:dyDescent="0.2"/>
    <row r="32096" x14ac:dyDescent="0.2"/>
    <row r="32097" x14ac:dyDescent="0.2"/>
    <row r="32098" x14ac:dyDescent="0.2"/>
    <row r="32099" x14ac:dyDescent="0.2"/>
    <row r="32100" x14ac:dyDescent="0.2"/>
    <row r="32101" x14ac:dyDescent="0.2"/>
    <row r="32102" x14ac:dyDescent="0.2"/>
    <row r="32103" x14ac:dyDescent="0.2"/>
    <row r="32104" x14ac:dyDescent="0.2"/>
    <row r="32105" x14ac:dyDescent="0.2"/>
    <row r="32106" x14ac:dyDescent="0.2"/>
    <row r="32107" x14ac:dyDescent="0.2"/>
    <row r="32108" x14ac:dyDescent="0.2"/>
    <row r="32109" x14ac:dyDescent="0.2"/>
    <row r="32110" x14ac:dyDescent="0.2"/>
    <row r="32111" x14ac:dyDescent="0.2"/>
    <row r="32112" x14ac:dyDescent="0.2"/>
    <row r="32113" x14ac:dyDescent="0.2"/>
    <row r="32114" x14ac:dyDescent="0.2"/>
    <row r="32115" x14ac:dyDescent="0.2"/>
    <row r="32116" x14ac:dyDescent="0.2"/>
    <row r="32117" x14ac:dyDescent="0.2"/>
    <row r="32118" x14ac:dyDescent="0.2"/>
    <row r="32119" x14ac:dyDescent="0.2"/>
    <row r="32120" x14ac:dyDescent="0.2"/>
    <row r="32121" x14ac:dyDescent="0.2"/>
    <row r="32122" x14ac:dyDescent="0.2"/>
    <row r="32123" x14ac:dyDescent="0.2"/>
    <row r="32124" x14ac:dyDescent="0.2"/>
    <row r="32125" x14ac:dyDescent="0.2"/>
    <row r="32126" x14ac:dyDescent="0.2"/>
    <row r="32127" x14ac:dyDescent="0.2"/>
    <row r="32128" x14ac:dyDescent="0.2"/>
    <row r="32129" x14ac:dyDescent="0.2"/>
    <row r="32130" x14ac:dyDescent="0.2"/>
    <row r="32131" x14ac:dyDescent="0.2"/>
    <row r="32132" x14ac:dyDescent="0.2"/>
    <row r="32133" x14ac:dyDescent="0.2"/>
    <row r="32134" x14ac:dyDescent="0.2"/>
    <row r="32135" x14ac:dyDescent="0.2"/>
    <row r="32136" x14ac:dyDescent="0.2"/>
    <row r="32137" x14ac:dyDescent="0.2"/>
    <row r="32138" x14ac:dyDescent="0.2"/>
    <row r="32139" x14ac:dyDescent="0.2"/>
    <row r="32140" x14ac:dyDescent="0.2"/>
    <row r="32141" x14ac:dyDescent="0.2"/>
    <row r="32142" x14ac:dyDescent="0.2"/>
    <row r="32143" x14ac:dyDescent="0.2"/>
    <row r="32144" x14ac:dyDescent="0.2"/>
    <row r="32145" x14ac:dyDescent="0.2"/>
    <row r="32146" x14ac:dyDescent="0.2"/>
    <row r="32147" x14ac:dyDescent="0.2"/>
    <row r="32148" x14ac:dyDescent="0.2"/>
    <row r="32149" x14ac:dyDescent="0.2"/>
    <row r="32150" x14ac:dyDescent="0.2"/>
    <row r="32151" x14ac:dyDescent="0.2"/>
    <row r="32152" x14ac:dyDescent="0.2"/>
    <row r="32153" x14ac:dyDescent="0.2"/>
    <row r="32154" x14ac:dyDescent="0.2"/>
    <row r="32155" x14ac:dyDescent="0.2"/>
    <row r="32156" x14ac:dyDescent="0.2"/>
    <row r="32157" x14ac:dyDescent="0.2"/>
    <row r="32158" x14ac:dyDescent="0.2"/>
    <row r="32159" x14ac:dyDescent="0.2"/>
    <row r="32160" x14ac:dyDescent="0.2"/>
    <row r="32161" x14ac:dyDescent="0.2"/>
    <row r="32162" x14ac:dyDescent="0.2"/>
    <row r="32163" x14ac:dyDescent="0.2"/>
    <row r="32164" x14ac:dyDescent="0.2"/>
    <row r="32165" x14ac:dyDescent="0.2"/>
    <row r="32166" x14ac:dyDescent="0.2"/>
    <row r="32167" x14ac:dyDescent="0.2"/>
    <row r="32168" x14ac:dyDescent="0.2"/>
    <row r="32169" x14ac:dyDescent="0.2"/>
    <row r="32170" x14ac:dyDescent="0.2"/>
    <row r="32171" x14ac:dyDescent="0.2"/>
    <row r="32172" x14ac:dyDescent="0.2"/>
    <row r="32173" x14ac:dyDescent="0.2"/>
    <row r="32174" x14ac:dyDescent="0.2"/>
    <row r="32175" x14ac:dyDescent="0.2"/>
    <row r="32176" x14ac:dyDescent="0.2"/>
    <row r="32177" x14ac:dyDescent="0.2"/>
    <row r="32178" x14ac:dyDescent="0.2"/>
    <row r="32179" x14ac:dyDescent="0.2"/>
    <row r="32180" x14ac:dyDescent="0.2"/>
    <row r="32181" x14ac:dyDescent="0.2"/>
    <row r="32182" x14ac:dyDescent="0.2"/>
    <row r="32183" x14ac:dyDescent="0.2"/>
    <row r="32184" x14ac:dyDescent="0.2"/>
    <row r="32185" x14ac:dyDescent="0.2"/>
    <row r="32186" x14ac:dyDescent="0.2"/>
    <row r="32187" x14ac:dyDescent="0.2"/>
    <row r="32188" x14ac:dyDescent="0.2"/>
    <row r="32189" x14ac:dyDescent="0.2"/>
    <row r="32190" x14ac:dyDescent="0.2"/>
    <row r="32191" x14ac:dyDescent="0.2"/>
    <row r="32192" x14ac:dyDescent="0.2"/>
    <row r="32193" x14ac:dyDescent="0.2"/>
    <row r="32194" x14ac:dyDescent="0.2"/>
    <row r="32195" x14ac:dyDescent="0.2"/>
    <row r="32196" x14ac:dyDescent="0.2"/>
    <row r="32197" x14ac:dyDescent="0.2"/>
    <row r="32198" x14ac:dyDescent="0.2"/>
    <row r="32199" x14ac:dyDescent="0.2"/>
    <row r="32200" x14ac:dyDescent="0.2"/>
    <row r="32201" x14ac:dyDescent="0.2"/>
    <row r="32202" x14ac:dyDescent="0.2"/>
    <row r="32203" x14ac:dyDescent="0.2"/>
    <row r="32204" x14ac:dyDescent="0.2"/>
    <row r="32205" x14ac:dyDescent="0.2"/>
    <row r="32206" x14ac:dyDescent="0.2"/>
    <row r="32207" x14ac:dyDescent="0.2"/>
    <row r="32208" x14ac:dyDescent="0.2"/>
    <row r="32209" x14ac:dyDescent="0.2"/>
    <row r="32210" x14ac:dyDescent="0.2"/>
    <row r="32211" x14ac:dyDescent="0.2"/>
    <row r="32212" x14ac:dyDescent="0.2"/>
    <row r="32213" x14ac:dyDescent="0.2"/>
    <row r="32214" x14ac:dyDescent="0.2"/>
    <row r="32215" x14ac:dyDescent="0.2"/>
    <row r="32216" x14ac:dyDescent="0.2"/>
    <row r="32217" x14ac:dyDescent="0.2"/>
    <row r="32218" x14ac:dyDescent="0.2"/>
    <row r="32219" x14ac:dyDescent="0.2"/>
    <row r="32220" x14ac:dyDescent="0.2"/>
    <row r="32221" x14ac:dyDescent="0.2"/>
    <row r="32222" x14ac:dyDescent="0.2"/>
    <row r="32223" x14ac:dyDescent="0.2"/>
    <row r="32224" x14ac:dyDescent="0.2"/>
    <row r="32225" x14ac:dyDescent="0.2"/>
    <row r="32226" x14ac:dyDescent="0.2"/>
    <row r="32227" x14ac:dyDescent="0.2"/>
    <row r="32228" x14ac:dyDescent="0.2"/>
    <row r="32229" x14ac:dyDescent="0.2"/>
    <row r="32230" x14ac:dyDescent="0.2"/>
    <row r="32231" x14ac:dyDescent="0.2"/>
    <row r="32232" x14ac:dyDescent="0.2"/>
    <row r="32233" x14ac:dyDescent="0.2"/>
    <row r="32234" x14ac:dyDescent="0.2"/>
    <row r="32235" x14ac:dyDescent="0.2"/>
    <row r="32236" x14ac:dyDescent="0.2"/>
    <row r="32237" x14ac:dyDescent="0.2"/>
    <row r="32238" x14ac:dyDescent="0.2"/>
    <row r="32239" x14ac:dyDescent="0.2"/>
    <row r="32240" x14ac:dyDescent="0.2"/>
    <row r="32241" x14ac:dyDescent="0.2"/>
    <row r="32242" x14ac:dyDescent="0.2"/>
    <row r="32243" x14ac:dyDescent="0.2"/>
    <row r="32244" x14ac:dyDescent="0.2"/>
    <row r="32245" x14ac:dyDescent="0.2"/>
    <row r="32246" x14ac:dyDescent="0.2"/>
    <row r="32247" x14ac:dyDescent="0.2"/>
    <row r="32248" x14ac:dyDescent="0.2"/>
    <row r="32249" x14ac:dyDescent="0.2"/>
    <row r="32250" x14ac:dyDescent="0.2"/>
    <row r="32251" x14ac:dyDescent="0.2"/>
    <row r="32252" x14ac:dyDescent="0.2"/>
    <row r="32253" x14ac:dyDescent="0.2"/>
    <row r="32254" x14ac:dyDescent="0.2"/>
    <row r="32255" x14ac:dyDescent="0.2"/>
    <row r="32256" x14ac:dyDescent="0.2"/>
    <row r="32257" x14ac:dyDescent="0.2"/>
    <row r="32258" x14ac:dyDescent="0.2"/>
    <row r="32259" x14ac:dyDescent="0.2"/>
    <row r="32260" x14ac:dyDescent="0.2"/>
    <row r="32261" x14ac:dyDescent="0.2"/>
    <row r="32262" x14ac:dyDescent="0.2"/>
    <row r="32263" x14ac:dyDescent="0.2"/>
    <row r="32264" x14ac:dyDescent="0.2"/>
    <row r="32265" x14ac:dyDescent="0.2"/>
    <row r="32266" x14ac:dyDescent="0.2"/>
    <row r="32267" x14ac:dyDescent="0.2"/>
    <row r="32268" x14ac:dyDescent="0.2"/>
    <row r="32269" x14ac:dyDescent="0.2"/>
    <row r="32270" x14ac:dyDescent="0.2"/>
    <row r="32271" x14ac:dyDescent="0.2"/>
    <row r="32272" x14ac:dyDescent="0.2"/>
    <row r="32273" x14ac:dyDescent="0.2"/>
    <row r="32274" x14ac:dyDescent="0.2"/>
    <row r="32275" x14ac:dyDescent="0.2"/>
    <row r="32276" x14ac:dyDescent="0.2"/>
    <row r="32277" x14ac:dyDescent="0.2"/>
    <row r="32278" x14ac:dyDescent="0.2"/>
    <row r="32279" x14ac:dyDescent="0.2"/>
    <row r="32280" x14ac:dyDescent="0.2"/>
    <row r="32281" x14ac:dyDescent="0.2"/>
    <row r="32282" x14ac:dyDescent="0.2"/>
    <row r="32283" x14ac:dyDescent="0.2"/>
    <row r="32284" x14ac:dyDescent="0.2"/>
    <row r="32285" x14ac:dyDescent="0.2"/>
    <row r="32286" x14ac:dyDescent="0.2"/>
    <row r="32287" x14ac:dyDescent="0.2"/>
    <row r="32288" x14ac:dyDescent="0.2"/>
    <row r="32289" x14ac:dyDescent="0.2"/>
    <row r="32290" x14ac:dyDescent="0.2"/>
    <row r="32291" x14ac:dyDescent="0.2"/>
    <row r="32292" x14ac:dyDescent="0.2"/>
    <row r="32293" x14ac:dyDescent="0.2"/>
    <row r="32294" x14ac:dyDescent="0.2"/>
    <row r="32295" x14ac:dyDescent="0.2"/>
    <row r="32296" x14ac:dyDescent="0.2"/>
    <row r="32297" x14ac:dyDescent="0.2"/>
    <row r="32298" x14ac:dyDescent="0.2"/>
    <row r="32299" x14ac:dyDescent="0.2"/>
    <row r="32300" x14ac:dyDescent="0.2"/>
    <row r="32301" x14ac:dyDescent="0.2"/>
    <row r="32302" x14ac:dyDescent="0.2"/>
    <row r="32303" x14ac:dyDescent="0.2"/>
    <row r="32304" x14ac:dyDescent="0.2"/>
    <row r="32305" x14ac:dyDescent="0.2"/>
    <row r="32306" x14ac:dyDescent="0.2"/>
    <row r="32307" x14ac:dyDescent="0.2"/>
    <row r="32308" x14ac:dyDescent="0.2"/>
    <row r="32309" x14ac:dyDescent="0.2"/>
    <row r="32310" x14ac:dyDescent="0.2"/>
    <row r="32311" x14ac:dyDescent="0.2"/>
    <row r="32312" x14ac:dyDescent="0.2"/>
    <row r="32313" x14ac:dyDescent="0.2"/>
    <row r="32314" x14ac:dyDescent="0.2"/>
    <row r="32315" x14ac:dyDescent="0.2"/>
    <row r="32316" x14ac:dyDescent="0.2"/>
    <row r="32317" x14ac:dyDescent="0.2"/>
    <row r="32318" x14ac:dyDescent="0.2"/>
    <row r="32319" x14ac:dyDescent="0.2"/>
    <row r="32320" x14ac:dyDescent="0.2"/>
    <row r="32321" x14ac:dyDescent="0.2"/>
    <row r="32322" x14ac:dyDescent="0.2"/>
    <row r="32323" x14ac:dyDescent="0.2"/>
    <row r="32324" x14ac:dyDescent="0.2"/>
    <row r="32325" x14ac:dyDescent="0.2"/>
    <row r="32326" x14ac:dyDescent="0.2"/>
    <row r="32327" x14ac:dyDescent="0.2"/>
    <row r="32328" x14ac:dyDescent="0.2"/>
    <row r="32329" x14ac:dyDescent="0.2"/>
    <row r="32330" x14ac:dyDescent="0.2"/>
    <row r="32331" x14ac:dyDescent="0.2"/>
    <row r="32332" x14ac:dyDescent="0.2"/>
    <row r="32333" x14ac:dyDescent="0.2"/>
    <row r="32334" x14ac:dyDescent="0.2"/>
    <row r="32335" x14ac:dyDescent="0.2"/>
    <row r="32336" x14ac:dyDescent="0.2"/>
    <row r="32337" x14ac:dyDescent="0.2"/>
    <row r="32338" x14ac:dyDescent="0.2"/>
    <row r="32339" x14ac:dyDescent="0.2"/>
    <row r="32340" x14ac:dyDescent="0.2"/>
    <row r="32341" x14ac:dyDescent="0.2"/>
    <row r="32342" x14ac:dyDescent="0.2"/>
    <row r="32343" x14ac:dyDescent="0.2"/>
    <row r="32344" x14ac:dyDescent="0.2"/>
    <row r="32345" x14ac:dyDescent="0.2"/>
    <row r="32346" x14ac:dyDescent="0.2"/>
    <row r="32347" x14ac:dyDescent="0.2"/>
    <row r="32348" x14ac:dyDescent="0.2"/>
    <row r="32349" x14ac:dyDescent="0.2"/>
    <row r="32350" x14ac:dyDescent="0.2"/>
    <row r="32351" x14ac:dyDescent="0.2"/>
    <row r="32352" x14ac:dyDescent="0.2"/>
    <row r="32353" x14ac:dyDescent="0.2"/>
    <row r="32354" x14ac:dyDescent="0.2"/>
    <row r="32355" x14ac:dyDescent="0.2"/>
    <row r="32356" x14ac:dyDescent="0.2"/>
    <row r="32357" x14ac:dyDescent="0.2"/>
    <row r="32358" x14ac:dyDescent="0.2"/>
    <row r="32359" x14ac:dyDescent="0.2"/>
    <row r="32360" x14ac:dyDescent="0.2"/>
    <row r="32361" x14ac:dyDescent="0.2"/>
    <row r="32362" x14ac:dyDescent="0.2"/>
    <row r="32363" x14ac:dyDescent="0.2"/>
    <row r="32364" x14ac:dyDescent="0.2"/>
    <row r="32365" x14ac:dyDescent="0.2"/>
    <row r="32366" x14ac:dyDescent="0.2"/>
    <row r="32367" x14ac:dyDescent="0.2"/>
    <row r="32368" x14ac:dyDescent="0.2"/>
    <row r="32369" x14ac:dyDescent="0.2"/>
    <row r="32370" x14ac:dyDescent="0.2"/>
    <row r="32371" x14ac:dyDescent="0.2"/>
    <row r="32372" x14ac:dyDescent="0.2"/>
    <row r="32373" x14ac:dyDescent="0.2"/>
    <row r="32374" x14ac:dyDescent="0.2"/>
    <row r="32375" x14ac:dyDescent="0.2"/>
    <row r="32376" x14ac:dyDescent="0.2"/>
    <row r="32377" x14ac:dyDescent="0.2"/>
    <row r="32378" x14ac:dyDescent="0.2"/>
    <row r="32379" x14ac:dyDescent="0.2"/>
    <row r="32380" x14ac:dyDescent="0.2"/>
    <row r="32381" x14ac:dyDescent="0.2"/>
    <row r="32382" x14ac:dyDescent="0.2"/>
    <row r="32383" x14ac:dyDescent="0.2"/>
    <row r="32384" x14ac:dyDescent="0.2"/>
    <row r="32385" x14ac:dyDescent="0.2"/>
    <row r="32386" x14ac:dyDescent="0.2"/>
    <row r="32387" x14ac:dyDescent="0.2"/>
    <row r="32388" x14ac:dyDescent="0.2"/>
    <row r="32389" x14ac:dyDescent="0.2"/>
    <row r="32390" x14ac:dyDescent="0.2"/>
    <row r="32391" x14ac:dyDescent="0.2"/>
    <row r="32392" x14ac:dyDescent="0.2"/>
    <row r="32393" x14ac:dyDescent="0.2"/>
    <row r="32394" x14ac:dyDescent="0.2"/>
    <row r="32395" x14ac:dyDescent="0.2"/>
    <row r="32396" x14ac:dyDescent="0.2"/>
    <row r="32397" x14ac:dyDescent="0.2"/>
    <row r="32398" x14ac:dyDescent="0.2"/>
    <row r="32399" x14ac:dyDescent="0.2"/>
    <row r="32400" x14ac:dyDescent="0.2"/>
    <row r="32401" x14ac:dyDescent="0.2"/>
    <row r="32402" x14ac:dyDescent="0.2"/>
    <row r="32403" x14ac:dyDescent="0.2"/>
    <row r="32404" x14ac:dyDescent="0.2"/>
    <row r="32405" x14ac:dyDescent="0.2"/>
    <row r="32406" x14ac:dyDescent="0.2"/>
    <row r="32407" x14ac:dyDescent="0.2"/>
    <row r="32408" x14ac:dyDescent="0.2"/>
    <row r="32409" x14ac:dyDescent="0.2"/>
    <row r="32410" x14ac:dyDescent="0.2"/>
    <row r="32411" x14ac:dyDescent="0.2"/>
    <row r="32412" x14ac:dyDescent="0.2"/>
    <row r="32413" x14ac:dyDescent="0.2"/>
    <row r="32414" x14ac:dyDescent="0.2"/>
    <row r="32415" x14ac:dyDescent="0.2"/>
    <row r="32416" x14ac:dyDescent="0.2"/>
    <row r="32417" x14ac:dyDescent="0.2"/>
    <row r="32418" x14ac:dyDescent="0.2"/>
    <row r="32419" x14ac:dyDescent="0.2"/>
    <row r="32420" x14ac:dyDescent="0.2"/>
    <row r="32421" x14ac:dyDescent="0.2"/>
    <row r="32422" x14ac:dyDescent="0.2"/>
    <row r="32423" x14ac:dyDescent="0.2"/>
    <row r="32424" x14ac:dyDescent="0.2"/>
    <row r="32425" x14ac:dyDescent="0.2"/>
    <row r="32426" x14ac:dyDescent="0.2"/>
    <row r="32427" x14ac:dyDescent="0.2"/>
    <row r="32428" x14ac:dyDescent="0.2"/>
    <row r="32429" x14ac:dyDescent="0.2"/>
    <row r="32430" x14ac:dyDescent="0.2"/>
    <row r="32431" x14ac:dyDescent="0.2"/>
    <row r="32432" x14ac:dyDescent="0.2"/>
    <row r="32433" x14ac:dyDescent="0.2"/>
    <row r="32434" x14ac:dyDescent="0.2"/>
    <row r="32435" x14ac:dyDescent="0.2"/>
    <row r="32436" x14ac:dyDescent="0.2"/>
    <row r="32437" x14ac:dyDescent="0.2"/>
    <row r="32438" x14ac:dyDescent="0.2"/>
    <row r="32439" x14ac:dyDescent="0.2"/>
    <row r="32440" x14ac:dyDescent="0.2"/>
    <row r="32441" x14ac:dyDescent="0.2"/>
    <row r="32442" x14ac:dyDescent="0.2"/>
    <row r="32443" x14ac:dyDescent="0.2"/>
    <row r="32444" x14ac:dyDescent="0.2"/>
    <row r="32445" x14ac:dyDescent="0.2"/>
    <row r="32446" x14ac:dyDescent="0.2"/>
    <row r="32447" x14ac:dyDescent="0.2"/>
    <row r="32448" x14ac:dyDescent="0.2"/>
    <row r="32449" x14ac:dyDescent="0.2"/>
    <row r="32450" x14ac:dyDescent="0.2"/>
    <row r="32451" x14ac:dyDescent="0.2"/>
    <row r="32452" x14ac:dyDescent="0.2"/>
    <row r="32453" x14ac:dyDescent="0.2"/>
    <row r="32454" x14ac:dyDescent="0.2"/>
    <row r="32455" x14ac:dyDescent="0.2"/>
    <row r="32456" x14ac:dyDescent="0.2"/>
    <row r="32457" x14ac:dyDescent="0.2"/>
    <row r="32458" x14ac:dyDescent="0.2"/>
    <row r="32459" x14ac:dyDescent="0.2"/>
    <row r="32460" x14ac:dyDescent="0.2"/>
    <row r="32461" x14ac:dyDescent="0.2"/>
    <row r="32462" x14ac:dyDescent="0.2"/>
    <row r="32463" x14ac:dyDescent="0.2"/>
    <row r="32464" x14ac:dyDescent="0.2"/>
    <row r="32465" x14ac:dyDescent="0.2"/>
    <row r="32466" x14ac:dyDescent="0.2"/>
    <row r="32467" x14ac:dyDescent="0.2"/>
    <row r="32468" x14ac:dyDescent="0.2"/>
    <row r="32469" x14ac:dyDescent="0.2"/>
    <row r="32470" x14ac:dyDescent="0.2"/>
    <row r="32471" x14ac:dyDescent="0.2"/>
    <row r="32472" x14ac:dyDescent="0.2"/>
    <row r="32473" x14ac:dyDescent="0.2"/>
    <row r="32474" x14ac:dyDescent="0.2"/>
    <row r="32475" x14ac:dyDescent="0.2"/>
    <row r="32476" x14ac:dyDescent="0.2"/>
    <row r="32477" x14ac:dyDescent="0.2"/>
    <row r="32478" x14ac:dyDescent="0.2"/>
    <row r="32479" x14ac:dyDescent="0.2"/>
    <row r="32480" x14ac:dyDescent="0.2"/>
    <row r="32481" x14ac:dyDescent="0.2"/>
    <row r="32482" x14ac:dyDescent="0.2"/>
    <row r="32483" x14ac:dyDescent="0.2"/>
    <row r="32484" x14ac:dyDescent="0.2"/>
    <row r="32485" x14ac:dyDescent="0.2"/>
    <row r="32486" x14ac:dyDescent="0.2"/>
    <row r="32487" x14ac:dyDescent="0.2"/>
    <row r="32488" x14ac:dyDescent="0.2"/>
    <row r="32489" x14ac:dyDescent="0.2"/>
    <row r="32490" x14ac:dyDescent="0.2"/>
    <row r="32491" x14ac:dyDescent="0.2"/>
    <row r="32492" x14ac:dyDescent="0.2"/>
    <row r="32493" x14ac:dyDescent="0.2"/>
    <row r="32494" x14ac:dyDescent="0.2"/>
    <row r="32495" x14ac:dyDescent="0.2"/>
    <row r="32496" x14ac:dyDescent="0.2"/>
    <row r="32497" x14ac:dyDescent="0.2"/>
    <row r="32498" x14ac:dyDescent="0.2"/>
    <row r="32499" x14ac:dyDescent="0.2"/>
    <row r="32500" x14ac:dyDescent="0.2"/>
    <row r="32501" x14ac:dyDescent="0.2"/>
    <row r="32502" x14ac:dyDescent="0.2"/>
    <row r="32503" x14ac:dyDescent="0.2"/>
    <row r="32504" x14ac:dyDescent="0.2"/>
    <row r="32505" x14ac:dyDescent="0.2"/>
    <row r="32506" x14ac:dyDescent="0.2"/>
    <row r="32507" x14ac:dyDescent="0.2"/>
    <row r="32508" x14ac:dyDescent="0.2"/>
    <row r="32509" x14ac:dyDescent="0.2"/>
    <row r="32510" x14ac:dyDescent="0.2"/>
    <row r="32511" x14ac:dyDescent="0.2"/>
    <row r="32512" x14ac:dyDescent="0.2"/>
    <row r="32513" x14ac:dyDescent="0.2"/>
    <row r="32514" x14ac:dyDescent="0.2"/>
    <row r="32515" x14ac:dyDescent="0.2"/>
    <row r="32516" x14ac:dyDescent="0.2"/>
    <row r="32517" x14ac:dyDescent="0.2"/>
    <row r="32518" x14ac:dyDescent="0.2"/>
    <row r="32519" x14ac:dyDescent="0.2"/>
    <row r="32520" x14ac:dyDescent="0.2"/>
    <row r="32521" x14ac:dyDescent="0.2"/>
    <row r="32522" x14ac:dyDescent="0.2"/>
    <row r="32523" x14ac:dyDescent="0.2"/>
    <row r="32524" x14ac:dyDescent="0.2"/>
    <row r="32525" x14ac:dyDescent="0.2"/>
    <row r="32526" x14ac:dyDescent="0.2"/>
    <row r="32527" x14ac:dyDescent="0.2"/>
    <row r="32528" x14ac:dyDescent="0.2"/>
    <row r="32529" x14ac:dyDescent="0.2"/>
    <row r="32530" x14ac:dyDescent="0.2"/>
    <row r="32531" x14ac:dyDescent="0.2"/>
    <row r="32532" x14ac:dyDescent="0.2"/>
    <row r="32533" x14ac:dyDescent="0.2"/>
    <row r="32534" x14ac:dyDescent="0.2"/>
    <row r="32535" x14ac:dyDescent="0.2"/>
    <row r="32536" x14ac:dyDescent="0.2"/>
    <row r="32537" x14ac:dyDescent="0.2"/>
    <row r="32538" x14ac:dyDescent="0.2"/>
    <row r="32539" x14ac:dyDescent="0.2"/>
    <row r="32540" x14ac:dyDescent="0.2"/>
    <row r="32541" x14ac:dyDescent="0.2"/>
    <row r="32542" x14ac:dyDescent="0.2"/>
    <row r="32543" x14ac:dyDescent="0.2"/>
    <row r="32544" x14ac:dyDescent="0.2"/>
    <row r="32545" x14ac:dyDescent="0.2"/>
    <row r="32546" x14ac:dyDescent="0.2"/>
    <row r="32547" x14ac:dyDescent="0.2"/>
    <row r="32548" x14ac:dyDescent="0.2"/>
    <row r="32549" x14ac:dyDescent="0.2"/>
    <row r="32550" x14ac:dyDescent="0.2"/>
    <row r="32551" x14ac:dyDescent="0.2"/>
    <row r="32552" x14ac:dyDescent="0.2"/>
    <row r="32553" x14ac:dyDescent="0.2"/>
    <row r="32554" x14ac:dyDescent="0.2"/>
    <row r="32555" x14ac:dyDescent="0.2"/>
    <row r="32556" x14ac:dyDescent="0.2"/>
    <row r="32557" x14ac:dyDescent="0.2"/>
    <row r="32558" x14ac:dyDescent="0.2"/>
    <row r="32559" x14ac:dyDescent="0.2"/>
    <row r="32560" x14ac:dyDescent="0.2"/>
    <row r="32561" x14ac:dyDescent="0.2"/>
    <row r="32562" x14ac:dyDescent="0.2"/>
    <row r="32563" x14ac:dyDescent="0.2"/>
    <row r="32564" x14ac:dyDescent="0.2"/>
    <row r="32565" x14ac:dyDescent="0.2"/>
    <row r="32566" x14ac:dyDescent="0.2"/>
    <row r="32567" x14ac:dyDescent="0.2"/>
    <row r="32568" x14ac:dyDescent="0.2"/>
    <row r="32569" x14ac:dyDescent="0.2"/>
    <row r="32570" x14ac:dyDescent="0.2"/>
    <row r="32571" x14ac:dyDescent="0.2"/>
    <row r="32572" x14ac:dyDescent="0.2"/>
    <row r="32573" x14ac:dyDescent="0.2"/>
    <row r="32574" x14ac:dyDescent="0.2"/>
    <row r="32575" x14ac:dyDescent="0.2"/>
    <row r="32576" x14ac:dyDescent="0.2"/>
    <row r="32577" x14ac:dyDescent="0.2"/>
    <row r="32578" x14ac:dyDescent="0.2"/>
    <row r="32579" x14ac:dyDescent="0.2"/>
    <row r="32580" x14ac:dyDescent="0.2"/>
    <row r="32581" x14ac:dyDescent="0.2"/>
    <row r="32582" x14ac:dyDescent="0.2"/>
    <row r="32583" x14ac:dyDescent="0.2"/>
    <row r="32584" x14ac:dyDescent="0.2"/>
    <row r="32585" x14ac:dyDescent="0.2"/>
    <row r="32586" x14ac:dyDescent="0.2"/>
    <row r="32587" x14ac:dyDescent="0.2"/>
    <row r="32588" x14ac:dyDescent="0.2"/>
    <row r="32589" x14ac:dyDescent="0.2"/>
    <row r="32590" x14ac:dyDescent="0.2"/>
    <row r="32591" x14ac:dyDescent="0.2"/>
    <row r="32592" x14ac:dyDescent="0.2"/>
    <row r="32593" x14ac:dyDescent="0.2"/>
    <row r="32594" x14ac:dyDescent="0.2"/>
    <row r="32595" x14ac:dyDescent="0.2"/>
    <row r="32596" x14ac:dyDescent="0.2"/>
    <row r="32597" x14ac:dyDescent="0.2"/>
    <row r="32598" x14ac:dyDescent="0.2"/>
    <row r="32599" x14ac:dyDescent="0.2"/>
    <row r="32600" x14ac:dyDescent="0.2"/>
    <row r="32601" x14ac:dyDescent="0.2"/>
    <row r="32602" x14ac:dyDescent="0.2"/>
    <row r="32603" x14ac:dyDescent="0.2"/>
    <row r="32604" x14ac:dyDescent="0.2"/>
    <row r="32605" x14ac:dyDescent="0.2"/>
    <row r="32606" x14ac:dyDescent="0.2"/>
    <row r="32607" x14ac:dyDescent="0.2"/>
    <row r="32608" x14ac:dyDescent="0.2"/>
    <row r="32609" x14ac:dyDescent="0.2"/>
    <row r="32610" x14ac:dyDescent="0.2"/>
    <row r="32611" x14ac:dyDescent="0.2"/>
    <row r="32612" x14ac:dyDescent="0.2"/>
    <row r="32613" x14ac:dyDescent="0.2"/>
    <row r="32614" x14ac:dyDescent="0.2"/>
    <row r="32615" x14ac:dyDescent="0.2"/>
    <row r="32616" x14ac:dyDescent="0.2"/>
    <row r="32617" x14ac:dyDescent="0.2"/>
    <row r="32618" x14ac:dyDescent="0.2"/>
    <row r="32619" x14ac:dyDescent="0.2"/>
    <row r="32620" x14ac:dyDescent="0.2"/>
    <row r="32621" x14ac:dyDescent="0.2"/>
    <row r="32622" x14ac:dyDescent="0.2"/>
    <row r="32623" x14ac:dyDescent="0.2"/>
    <row r="32624" x14ac:dyDescent="0.2"/>
    <row r="32625" x14ac:dyDescent="0.2"/>
    <row r="32626" x14ac:dyDescent="0.2"/>
    <row r="32627" x14ac:dyDescent="0.2"/>
    <row r="32628" x14ac:dyDescent="0.2"/>
    <row r="32629" x14ac:dyDescent="0.2"/>
    <row r="32630" x14ac:dyDescent="0.2"/>
    <row r="32631" x14ac:dyDescent="0.2"/>
    <row r="32632" x14ac:dyDescent="0.2"/>
    <row r="32633" x14ac:dyDescent="0.2"/>
    <row r="32634" x14ac:dyDescent="0.2"/>
    <row r="32635" x14ac:dyDescent="0.2"/>
    <row r="32636" x14ac:dyDescent="0.2"/>
    <row r="32637" x14ac:dyDescent="0.2"/>
    <row r="32638" x14ac:dyDescent="0.2"/>
    <row r="32639" x14ac:dyDescent="0.2"/>
    <row r="32640" x14ac:dyDescent="0.2"/>
    <row r="32641" x14ac:dyDescent="0.2"/>
    <row r="32642" x14ac:dyDescent="0.2"/>
    <row r="32643" x14ac:dyDescent="0.2"/>
    <row r="32644" x14ac:dyDescent="0.2"/>
    <row r="32645" x14ac:dyDescent="0.2"/>
    <row r="32646" x14ac:dyDescent="0.2"/>
    <row r="32647" x14ac:dyDescent="0.2"/>
    <row r="32648" x14ac:dyDescent="0.2"/>
    <row r="32649" x14ac:dyDescent="0.2"/>
    <row r="32650" x14ac:dyDescent="0.2"/>
    <row r="32651" x14ac:dyDescent="0.2"/>
    <row r="32652" x14ac:dyDescent="0.2"/>
    <row r="32653" x14ac:dyDescent="0.2"/>
    <row r="32654" x14ac:dyDescent="0.2"/>
    <row r="32655" x14ac:dyDescent="0.2"/>
    <row r="32656" x14ac:dyDescent="0.2"/>
    <row r="32657" x14ac:dyDescent="0.2"/>
    <row r="32658" x14ac:dyDescent="0.2"/>
    <row r="32659" x14ac:dyDescent="0.2"/>
    <row r="32660" x14ac:dyDescent="0.2"/>
    <row r="32661" x14ac:dyDescent="0.2"/>
    <row r="32662" x14ac:dyDescent="0.2"/>
    <row r="32663" x14ac:dyDescent="0.2"/>
    <row r="32664" x14ac:dyDescent="0.2"/>
    <row r="32665" x14ac:dyDescent="0.2"/>
    <row r="32666" x14ac:dyDescent="0.2"/>
    <row r="32667" x14ac:dyDescent="0.2"/>
    <row r="32668" x14ac:dyDescent="0.2"/>
    <row r="32669" x14ac:dyDescent="0.2"/>
    <row r="32670" x14ac:dyDescent="0.2"/>
    <row r="32671" x14ac:dyDescent="0.2"/>
    <row r="32672" x14ac:dyDescent="0.2"/>
    <row r="32673" x14ac:dyDescent="0.2"/>
    <row r="32674" x14ac:dyDescent="0.2"/>
    <row r="32675" x14ac:dyDescent="0.2"/>
    <row r="32676" x14ac:dyDescent="0.2"/>
    <row r="32677" x14ac:dyDescent="0.2"/>
    <row r="32678" x14ac:dyDescent="0.2"/>
    <row r="32679" x14ac:dyDescent="0.2"/>
    <row r="32680" x14ac:dyDescent="0.2"/>
    <row r="32681" x14ac:dyDescent="0.2"/>
    <row r="32682" x14ac:dyDescent="0.2"/>
    <row r="32683" x14ac:dyDescent="0.2"/>
    <row r="32684" x14ac:dyDescent="0.2"/>
    <row r="32685" x14ac:dyDescent="0.2"/>
    <row r="32686" x14ac:dyDescent="0.2"/>
    <row r="32687" x14ac:dyDescent="0.2"/>
    <row r="32688" x14ac:dyDescent="0.2"/>
    <row r="32689" x14ac:dyDescent="0.2"/>
    <row r="32690" x14ac:dyDescent="0.2"/>
    <row r="32691" x14ac:dyDescent="0.2"/>
    <row r="32692" x14ac:dyDescent="0.2"/>
    <row r="32693" x14ac:dyDescent="0.2"/>
    <row r="32694" x14ac:dyDescent="0.2"/>
    <row r="32695" x14ac:dyDescent="0.2"/>
    <row r="32696" x14ac:dyDescent="0.2"/>
    <row r="32697" x14ac:dyDescent="0.2"/>
    <row r="32698" x14ac:dyDescent="0.2"/>
    <row r="32699" x14ac:dyDescent="0.2"/>
    <row r="32700" x14ac:dyDescent="0.2"/>
    <row r="32701" x14ac:dyDescent="0.2"/>
    <row r="32702" x14ac:dyDescent="0.2"/>
    <row r="32703" x14ac:dyDescent="0.2"/>
    <row r="32704" x14ac:dyDescent="0.2"/>
    <row r="32705" x14ac:dyDescent="0.2"/>
    <row r="32706" x14ac:dyDescent="0.2"/>
    <row r="32707" x14ac:dyDescent="0.2"/>
    <row r="32708" x14ac:dyDescent="0.2"/>
    <row r="32709" x14ac:dyDescent="0.2"/>
    <row r="32710" x14ac:dyDescent="0.2"/>
    <row r="32711" x14ac:dyDescent="0.2"/>
    <row r="32712" x14ac:dyDescent="0.2"/>
    <row r="32713" x14ac:dyDescent="0.2"/>
    <row r="32714" x14ac:dyDescent="0.2"/>
    <row r="32715" x14ac:dyDescent="0.2"/>
    <row r="32716" x14ac:dyDescent="0.2"/>
    <row r="32717" x14ac:dyDescent="0.2"/>
    <row r="32718" x14ac:dyDescent="0.2"/>
    <row r="32719" x14ac:dyDescent="0.2"/>
    <row r="32720" x14ac:dyDescent="0.2"/>
    <row r="32721" x14ac:dyDescent="0.2"/>
    <row r="32722" x14ac:dyDescent="0.2"/>
    <row r="32723" x14ac:dyDescent="0.2"/>
    <row r="32724" x14ac:dyDescent="0.2"/>
    <row r="32725" x14ac:dyDescent="0.2"/>
    <row r="32726" x14ac:dyDescent="0.2"/>
    <row r="32727" x14ac:dyDescent="0.2"/>
    <row r="32728" x14ac:dyDescent="0.2"/>
    <row r="32729" x14ac:dyDescent="0.2"/>
    <row r="32730" x14ac:dyDescent="0.2"/>
    <row r="32731" x14ac:dyDescent="0.2"/>
    <row r="32732" x14ac:dyDescent="0.2"/>
    <row r="32733" x14ac:dyDescent="0.2"/>
    <row r="32734" x14ac:dyDescent="0.2"/>
    <row r="32735" x14ac:dyDescent="0.2"/>
    <row r="32736" x14ac:dyDescent="0.2"/>
    <row r="32737" x14ac:dyDescent="0.2"/>
    <row r="32738" x14ac:dyDescent="0.2"/>
    <row r="32739" x14ac:dyDescent="0.2"/>
    <row r="32740" x14ac:dyDescent="0.2"/>
    <row r="32741" x14ac:dyDescent="0.2"/>
    <row r="32742" x14ac:dyDescent="0.2"/>
    <row r="32743" x14ac:dyDescent="0.2"/>
    <row r="32744" x14ac:dyDescent="0.2"/>
    <row r="32745" x14ac:dyDescent="0.2"/>
    <row r="32746" x14ac:dyDescent="0.2"/>
    <row r="32747" x14ac:dyDescent="0.2"/>
    <row r="32748" x14ac:dyDescent="0.2"/>
    <row r="32749" x14ac:dyDescent="0.2"/>
    <row r="32750" x14ac:dyDescent="0.2"/>
    <row r="32751" x14ac:dyDescent="0.2"/>
    <row r="32752" x14ac:dyDescent="0.2"/>
    <row r="32753" x14ac:dyDescent="0.2"/>
    <row r="32754" x14ac:dyDescent="0.2"/>
    <row r="32755" x14ac:dyDescent="0.2"/>
    <row r="32756" x14ac:dyDescent="0.2"/>
    <row r="32757" x14ac:dyDescent="0.2"/>
    <row r="32758" x14ac:dyDescent="0.2"/>
    <row r="32759" x14ac:dyDescent="0.2"/>
    <row r="32760" x14ac:dyDescent="0.2"/>
    <row r="32761" x14ac:dyDescent="0.2"/>
    <row r="32762" x14ac:dyDescent="0.2"/>
    <row r="32763" x14ac:dyDescent="0.2"/>
    <row r="32764" x14ac:dyDescent="0.2"/>
    <row r="32765" x14ac:dyDescent="0.2"/>
    <row r="32766" x14ac:dyDescent="0.2"/>
    <row r="32767" x14ac:dyDescent="0.2"/>
    <row r="32768" x14ac:dyDescent="0.2"/>
    <row r="32769" x14ac:dyDescent="0.2"/>
    <row r="32770" x14ac:dyDescent="0.2"/>
    <row r="32771" x14ac:dyDescent="0.2"/>
    <row r="32772" x14ac:dyDescent="0.2"/>
    <row r="32773" x14ac:dyDescent="0.2"/>
    <row r="32774" x14ac:dyDescent="0.2"/>
    <row r="32775" x14ac:dyDescent="0.2"/>
    <row r="32776" x14ac:dyDescent="0.2"/>
    <row r="32777" x14ac:dyDescent="0.2"/>
    <row r="32778" x14ac:dyDescent="0.2"/>
    <row r="32779" x14ac:dyDescent="0.2"/>
    <row r="32780" x14ac:dyDescent="0.2"/>
    <row r="32781" x14ac:dyDescent="0.2"/>
    <row r="32782" x14ac:dyDescent="0.2"/>
    <row r="32783" x14ac:dyDescent="0.2"/>
    <row r="32784" x14ac:dyDescent="0.2"/>
    <row r="32785" x14ac:dyDescent="0.2"/>
    <row r="32786" x14ac:dyDescent="0.2"/>
    <row r="32787" x14ac:dyDescent="0.2"/>
    <row r="32788" x14ac:dyDescent="0.2"/>
    <row r="32789" x14ac:dyDescent="0.2"/>
    <row r="32790" x14ac:dyDescent="0.2"/>
    <row r="32791" x14ac:dyDescent="0.2"/>
    <row r="32792" x14ac:dyDescent="0.2"/>
    <row r="32793" x14ac:dyDescent="0.2"/>
    <row r="32794" x14ac:dyDescent="0.2"/>
    <row r="32795" x14ac:dyDescent="0.2"/>
    <row r="32796" x14ac:dyDescent="0.2"/>
    <row r="32797" x14ac:dyDescent="0.2"/>
    <row r="32798" x14ac:dyDescent="0.2"/>
    <row r="32799" x14ac:dyDescent="0.2"/>
    <row r="32800" x14ac:dyDescent="0.2"/>
    <row r="32801" x14ac:dyDescent="0.2"/>
    <row r="32802" x14ac:dyDescent="0.2"/>
    <row r="32803" x14ac:dyDescent="0.2"/>
    <row r="32804" x14ac:dyDescent="0.2"/>
    <row r="32805" x14ac:dyDescent="0.2"/>
    <row r="32806" x14ac:dyDescent="0.2"/>
    <row r="32807" x14ac:dyDescent="0.2"/>
    <row r="32808" x14ac:dyDescent="0.2"/>
    <row r="32809" x14ac:dyDescent="0.2"/>
    <row r="32810" x14ac:dyDescent="0.2"/>
    <row r="32811" x14ac:dyDescent="0.2"/>
    <row r="32812" x14ac:dyDescent="0.2"/>
    <row r="32813" x14ac:dyDescent="0.2"/>
    <row r="32814" x14ac:dyDescent="0.2"/>
    <row r="32815" x14ac:dyDescent="0.2"/>
    <row r="32816" x14ac:dyDescent="0.2"/>
    <row r="32817" x14ac:dyDescent="0.2"/>
    <row r="32818" x14ac:dyDescent="0.2"/>
    <row r="32819" x14ac:dyDescent="0.2"/>
    <row r="32820" x14ac:dyDescent="0.2"/>
    <row r="32821" x14ac:dyDescent="0.2"/>
    <row r="32822" x14ac:dyDescent="0.2"/>
    <row r="32823" x14ac:dyDescent="0.2"/>
    <row r="32824" x14ac:dyDescent="0.2"/>
    <row r="32825" x14ac:dyDescent="0.2"/>
    <row r="32826" x14ac:dyDescent="0.2"/>
    <row r="32827" x14ac:dyDescent="0.2"/>
    <row r="32828" x14ac:dyDescent="0.2"/>
    <row r="32829" x14ac:dyDescent="0.2"/>
    <row r="32830" x14ac:dyDescent="0.2"/>
    <row r="32831" x14ac:dyDescent="0.2"/>
    <row r="32832" x14ac:dyDescent="0.2"/>
    <row r="32833" x14ac:dyDescent="0.2"/>
    <row r="32834" x14ac:dyDescent="0.2"/>
    <row r="32835" x14ac:dyDescent="0.2"/>
    <row r="32836" x14ac:dyDescent="0.2"/>
    <row r="32837" x14ac:dyDescent="0.2"/>
    <row r="32838" x14ac:dyDescent="0.2"/>
    <row r="32839" x14ac:dyDescent="0.2"/>
    <row r="32840" x14ac:dyDescent="0.2"/>
    <row r="32841" x14ac:dyDescent="0.2"/>
    <row r="32842" x14ac:dyDescent="0.2"/>
    <row r="32843" x14ac:dyDescent="0.2"/>
    <row r="32844" x14ac:dyDescent="0.2"/>
    <row r="32845" x14ac:dyDescent="0.2"/>
    <row r="32846" x14ac:dyDescent="0.2"/>
    <row r="32847" x14ac:dyDescent="0.2"/>
    <row r="32848" x14ac:dyDescent="0.2"/>
    <row r="32849" x14ac:dyDescent="0.2"/>
    <row r="32850" x14ac:dyDescent="0.2"/>
    <row r="32851" x14ac:dyDescent="0.2"/>
    <row r="32852" x14ac:dyDescent="0.2"/>
    <row r="32853" x14ac:dyDescent="0.2"/>
    <row r="32854" x14ac:dyDescent="0.2"/>
    <row r="32855" x14ac:dyDescent="0.2"/>
    <row r="32856" x14ac:dyDescent="0.2"/>
    <row r="32857" x14ac:dyDescent="0.2"/>
    <row r="32858" x14ac:dyDescent="0.2"/>
    <row r="32859" x14ac:dyDescent="0.2"/>
    <row r="32860" x14ac:dyDescent="0.2"/>
    <row r="32861" x14ac:dyDescent="0.2"/>
    <row r="32862" x14ac:dyDescent="0.2"/>
    <row r="32863" x14ac:dyDescent="0.2"/>
    <row r="32864" x14ac:dyDescent="0.2"/>
    <row r="32865" x14ac:dyDescent="0.2"/>
    <row r="32866" x14ac:dyDescent="0.2"/>
    <row r="32867" x14ac:dyDescent="0.2"/>
    <row r="32868" x14ac:dyDescent="0.2"/>
    <row r="32869" x14ac:dyDescent="0.2"/>
    <row r="32870" x14ac:dyDescent="0.2"/>
    <row r="32871" x14ac:dyDescent="0.2"/>
    <row r="32872" x14ac:dyDescent="0.2"/>
    <row r="32873" x14ac:dyDescent="0.2"/>
    <row r="32874" x14ac:dyDescent="0.2"/>
    <row r="32875" x14ac:dyDescent="0.2"/>
    <row r="32876" x14ac:dyDescent="0.2"/>
    <row r="32877" x14ac:dyDescent="0.2"/>
    <row r="32878" x14ac:dyDescent="0.2"/>
    <row r="32879" x14ac:dyDescent="0.2"/>
    <row r="32880" x14ac:dyDescent="0.2"/>
    <row r="32881" x14ac:dyDescent="0.2"/>
    <row r="32882" x14ac:dyDescent="0.2"/>
    <row r="32883" x14ac:dyDescent="0.2"/>
    <row r="32884" x14ac:dyDescent="0.2"/>
    <row r="32885" x14ac:dyDescent="0.2"/>
    <row r="32886" x14ac:dyDescent="0.2"/>
    <row r="32887" x14ac:dyDescent="0.2"/>
    <row r="32888" x14ac:dyDescent="0.2"/>
    <row r="32889" x14ac:dyDescent="0.2"/>
    <row r="32890" x14ac:dyDescent="0.2"/>
    <row r="32891" x14ac:dyDescent="0.2"/>
    <row r="32892" x14ac:dyDescent="0.2"/>
    <row r="32893" x14ac:dyDescent="0.2"/>
    <row r="32894" x14ac:dyDescent="0.2"/>
    <row r="32895" x14ac:dyDescent="0.2"/>
    <row r="32896" x14ac:dyDescent="0.2"/>
    <row r="32897" x14ac:dyDescent="0.2"/>
    <row r="32898" x14ac:dyDescent="0.2"/>
    <row r="32899" x14ac:dyDescent="0.2"/>
    <row r="32900" x14ac:dyDescent="0.2"/>
    <row r="32901" x14ac:dyDescent="0.2"/>
    <row r="32902" x14ac:dyDescent="0.2"/>
    <row r="32903" x14ac:dyDescent="0.2"/>
    <row r="32904" x14ac:dyDescent="0.2"/>
    <row r="32905" x14ac:dyDescent="0.2"/>
    <row r="32906" x14ac:dyDescent="0.2"/>
    <row r="32907" x14ac:dyDescent="0.2"/>
    <row r="32908" x14ac:dyDescent="0.2"/>
    <row r="32909" x14ac:dyDescent="0.2"/>
    <row r="32910" x14ac:dyDescent="0.2"/>
    <row r="32911" x14ac:dyDescent="0.2"/>
    <row r="32912" x14ac:dyDescent="0.2"/>
    <row r="32913" x14ac:dyDescent="0.2"/>
    <row r="32914" x14ac:dyDescent="0.2"/>
    <row r="32915" x14ac:dyDescent="0.2"/>
    <row r="32916" x14ac:dyDescent="0.2"/>
    <row r="32917" x14ac:dyDescent="0.2"/>
    <row r="32918" x14ac:dyDescent="0.2"/>
    <row r="32919" x14ac:dyDescent="0.2"/>
    <row r="32920" x14ac:dyDescent="0.2"/>
    <row r="32921" x14ac:dyDescent="0.2"/>
    <row r="32922" x14ac:dyDescent="0.2"/>
    <row r="32923" x14ac:dyDescent="0.2"/>
    <row r="32924" x14ac:dyDescent="0.2"/>
    <row r="32925" x14ac:dyDescent="0.2"/>
    <row r="32926" x14ac:dyDescent="0.2"/>
    <row r="32927" x14ac:dyDescent="0.2"/>
    <row r="32928" x14ac:dyDescent="0.2"/>
    <row r="32929" x14ac:dyDescent="0.2"/>
    <row r="32930" x14ac:dyDescent="0.2"/>
    <row r="32931" x14ac:dyDescent="0.2"/>
    <row r="32932" x14ac:dyDescent="0.2"/>
    <row r="32933" x14ac:dyDescent="0.2"/>
    <row r="32934" x14ac:dyDescent="0.2"/>
    <row r="32935" x14ac:dyDescent="0.2"/>
    <row r="32936" x14ac:dyDescent="0.2"/>
    <row r="32937" x14ac:dyDescent="0.2"/>
    <row r="32938" x14ac:dyDescent="0.2"/>
    <row r="32939" x14ac:dyDescent="0.2"/>
    <row r="32940" x14ac:dyDescent="0.2"/>
    <row r="32941" x14ac:dyDescent="0.2"/>
    <row r="32942" x14ac:dyDescent="0.2"/>
    <row r="32943" x14ac:dyDescent="0.2"/>
    <row r="32944" x14ac:dyDescent="0.2"/>
    <row r="32945" x14ac:dyDescent="0.2"/>
    <row r="32946" x14ac:dyDescent="0.2"/>
    <row r="32947" x14ac:dyDescent="0.2"/>
    <row r="32948" x14ac:dyDescent="0.2"/>
    <row r="32949" x14ac:dyDescent="0.2"/>
    <row r="32950" x14ac:dyDescent="0.2"/>
    <row r="32951" x14ac:dyDescent="0.2"/>
    <row r="32952" x14ac:dyDescent="0.2"/>
    <row r="32953" x14ac:dyDescent="0.2"/>
    <row r="32954" x14ac:dyDescent="0.2"/>
    <row r="32955" x14ac:dyDescent="0.2"/>
    <row r="32956" x14ac:dyDescent="0.2"/>
    <row r="32957" x14ac:dyDescent="0.2"/>
    <row r="32958" x14ac:dyDescent="0.2"/>
    <row r="32959" x14ac:dyDescent="0.2"/>
    <row r="32960" x14ac:dyDescent="0.2"/>
    <row r="32961" x14ac:dyDescent="0.2"/>
    <row r="32962" x14ac:dyDescent="0.2"/>
    <row r="32963" x14ac:dyDescent="0.2"/>
    <row r="32964" x14ac:dyDescent="0.2"/>
    <row r="32965" x14ac:dyDescent="0.2"/>
    <row r="32966" x14ac:dyDescent="0.2"/>
    <row r="32967" x14ac:dyDescent="0.2"/>
    <row r="32968" x14ac:dyDescent="0.2"/>
    <row r="32969" x14ac:dyDescent="0.2"/>
    <row r="32970" x14ac:dyDescent="0.2"/>
    <row r="32971" x14ac:dyDescent="0.2"/>
    <row r="32972" x14ac:dyDescent="0.2"/>
    <row r="32973" x14ac:dyDescent="0.2"/>
    <row r="32974" x14ac:dyDescent="0.2"/>
    <row r="32975" x14ac:dyDescent="0.2"/>
    <row r="32976" x14ac:dyDescent="0.2"/>
    <row r="32977" x14ac:dyDescent="0.2"/>
    <row r="32978" x14ac:dyDescent="0.2"/>
    <row r="32979" x14ac:dyDescent="0.2"/>
    <row r="32980" x14ac:dyDescent="0.2"/>
    <row r="32981" x14ac:dyDescent="0.2"/>
    <row r="32982" x14ac:dyDescent="0.2"/>
    <row r="32983" x14ac:dyDescent="0.2"/>
    <row r="32984" x14ac:dyDescent="0.2"/>
    <row r="32985" x14ac:dyDescent="0.2"/>
    <row r="32986" x14ac:dyDescent="0.2"/>
    <row r="32987" x14ac:dyDescent="0.2"/>
    <row r="32988" x14ac:dyDescent="0.2"/>
    <row r="32989" x14ac:dyDescent="0.2"/>
    <row r="32990" x14ac:dyDescent="0.2"/>
    <row r="32991" x14ac:dyDescent="0.2"/>
    <row r="32992" x14ac:dyDescent="0.2"/>
    <row r="32993" x14ac:dyDescent="0.2"/>
    <row r="32994" x14ac:dyDescent="0.2"/>
    <row r="32995" x14ac:dyDescent="0.2"/>
    <row r="32996" x14ac:dyDescent="0.2"/>
    <row r="32997" x14ac:dyDescent="0.2"/>
    <row r="32998" x14ac:dyDescent="0.2"/>
    <row r="32999" x14ac:dyDescent="0.2"/>
    <row r="33000" x14ac:dyDescent="0.2"/>
    <row r="33001" x14ac:dyDescent="0.2"/>
    <row r="33002" x14ac:dyDescent="0.2"/>
    <row r="33003" x14ac:dyDescent="0.2"/>
    <row r="33004" x14ac:dyDescent="0.2"/>
    <row r="33005" x14ac:dyDescent="0.2"/>
    <row r="33006" x14ac:dyDescent="0.2"/>
    <row r="33007" x14ac:dyDescent="0.2"/>
    <row r="33008" x14ac:dyDescent="0.2"/>
    <row r="33009" x14ac:dyDescent="0.2"/>
    <row r="33010" x14ac:dyDescent="0.2"/>
    <row r="33011" x14ac:dyDescent="0.2"/>
    <row r="33012" x14ac:dyDescent="0.2"/>
    <row r="33013" x14ac:dyDescent="0.2"/>
    <row r="33014" x14ac:dyDescent="0.2"/>
    <row r="33015" x14ac:dyDescent="0.2"/>
    <row r="33016" x14ac:dyDescent="0.2"/>
    <row r="33017" x14ac:dyDescent="0.2"/>
    <row r="33018" x14ac:dyDescent="0.2"/>
    <row r="33019" x14ac:dyDescent="0.2"/>
    <row r="33020" x14ac:dyDescent="0.2"/>
    <row r="33021" x14ac:dyDescent="0.2"/>
    <row r="33022" x14ac:dyDescent="0.2"/>
    <row r="33023" x14ac:dyDescent="0.2"/>
    <row r="33024" x14ac:dyDescent="0.2"/>
    <row r="33025" x14ac:dyDescent="0.2"/>
    <row r="33026" x14ac:dyDescent="0.2"/>
    <row r="33027" x14ac:dyDescent="0.2"/>
    <row r="33028" x14ac:dyDescent="0.2"/>
    <row r="33029" x14ac:dyDescent="0.2"/>
    <row r="33030" x14ac:dyDescent="0.2"/>
    <row r="33031" x14ac:dyDescent="0.2"/>
    <row r="33032" x14ac:dyDescent="0.2"/>
    <row r="33033" x14ac:dyDescent="0.2"/>
    <row r="33034" x14ac:dyDescent="0.2"/>
    <row r="33035" x14ac:dyDescent="0.2"/>
    <row r="33036" x14ac:dyDescent="0.2"/>
    <row r="33037" x14ac:dyDescent="0.2"/>
    <row r="33038" x14ac:dyDescent="0.2"/>
    <row r="33039" x14ac:dyDescent="0.2"/>
    <row r="33040" x14ac:dyDescent="0.2"/>
    <row r="33041" x14ac:dyDescent="0.2"/>
    <row r="33042" x14ac:dyDescent="0.2"/>
    <row r="33043" x14ac:dyDescent="0.2"/>
    <row r="33044" x14ac:dyDescent="0.2"/>
    <row r="33045" x14ac:dyDescent="0.2"/>
    <row r="33046" x14ac:dyDescent="0.2"/>
    <row r="33047" x14ac:dyDescent="0.2"/>
    <row r="33048" x14ac:dyDescent="0.2"/>
    <row r="33049" x14ac:dyDescent="0.2"/>
    <row r="33050" x14ac:dyDescent="0.2"/>
    <row r="33051" x14ac:dyDescent="0.2"/>
    <row r="33052" x14ac:dyDescent="0.2"/>
    <row r="33053" x14ac:dyDescent="0.2"/>
    <row r="33054" x14ac:dyDescent="0.2"/>
    <row r="33055" x14ac:dyDescent="0.2"/>
    <row r="33056" x14ac:dyDescent="0.2"/>
    <row r="33057" x14ac:dyDescent="0.2"/>
    <row r="33058" x14ac:dyDescent="0.2"/>
    <row r="33059" x14ac:dyDescent="0.2"/>
    <row r="33060" x14ac:dyDescent="0.2"/>
    <row r="33061" x14ac:dyDescent="0.2"/>
    <row r="33062" x14ac:dyDescent="0.2"/>
    <row r="33063" x14ac:dyDescent="0.2"/>
    <row r="33064" x14ac:dyDescent="0.2"/>
    <row r="33065" x14ac:dyDescent="0.2"/>
    <row r="33066" x14ac:dyDescent="0.2"/>
    <row r="33067" x14ac:dyDescent="0.2"/>
    <row r="33068" x14ac:dyDescent="0.2"/>
    <row r="33069" x14ac:dyDescent="0.2"/>
    <row r="33070" x14ac:dyDescent="0.2"/>
    <row r="33071" x14ac:dyDescent="0.2"/>
    <row r="33072" x14ac:dyDescent="0.2"/>
    <row r="33073" x14ac:dyDescent="0.2"/>
    <row r="33074" x14ac:dyDescent="0.2"/>
    <row r="33075" x14ac:dyDescent="0.2"/>
    <row r="33076" x14ac:dyDescent="0.2"/>
    <row r="33077" x14ac:dyDescent="0.2"/>
    <row r="33078" x14ac:dyDescent="0.2"/>
    <row r="33079" x14ac:dyDescent="0.2"/>
    <row r="33080" x14ac:dyDescent="0.2"/>
    <row r="33081" x14ac:dyDescent="0.2"/>
    <row r="33082" x14ac:dyDescent="0.2"/>
    <row r="33083" x14ac:dyDescent="0.2"/>
    <row r="33084" x14ac:dyDescent="0.2"/>
    <row r="33085" x14ac:dyDescent="0.2"/>
    <row r="33086" x14ac:dyDescent="0.2"/>
    <row r="33087" x14ac:dyDescent="0.2"/>
    <row r="33088" x14ac:dyDescent="0.2"/>
    <row r="33089" x14ac:dyDescent="0.2"/>
    <row r="33090" x14ac:dyDescent="0.2"/>
    <row r="33091" x14ac:dyDescent="0.2"/>
    <row r="33092" x14ac:dyDescent="0.2"/>
    <row r="33093" x14ac:dyDescent="0.2"/>
    <row r="33094" x14ac:dyDescent="0.2"/>
    <row r="33095" x14ac:dyDescent="0.2"/>
    <row r="33096" x14ac:dyDescent="0.2"/>
    <row r="33097" x14ac:dyDescent="0.2"/>
    <row r="33098" x14ac:dyDescent="0.2"/>
    <row r="33099" x14ac:dyDescent="0.2"/>
    <row r="33100" x14ac:dyDescent="0.2"/>
    <row r="33101" x14ac:dyDescent="0.2"/>
    <row r="33102" x14ac:dyDescent="0.2"/>
    <row r="33103" x14ac:dyDescent="0.2"/>
    <row r="33104" x14ac:dyDescent="0.2"/>
    <row r="33105" x14ac:dyDescent="0.2"/>
    <row r="33106" x14ac:dyDescent="0.2"/>
    <row r="33107" x14ac:dyDescent="0.2"/>
    <row r="33108" x14ac:dyDescent="0.2"/>
    <row r="33109" x14ac:dyDescent="0.2"/>
    <row r="33110" x14ac:dyDescent="0.2"/>
    <row r="33111" x14ac:dyDescent="0.2"/>
    <row r="33112" x14ac:dyDescent="0.2"/>
    <row r="33113" x14ac:dyDescent="0.2"/>
    <row r="33114" x14ac:dyDescent="0.2"/>
    <row r="33115" x14ac:dyDescent="0.2"/>
    <row r="33116" x14ac:dyDescent="0.2"/>
    <row r="33117" x14ac:dyDescent="0.2"/>
    <row r="33118" x14ac:dyDescent="0.2"/>
    <row r="33119" x14ac:dyDescent="0.2"/>
    <row r="33120" x14ac:dyDescent="0.2"/>
    <row r="33121" x14ac:dyDescent="0.2"/>
    <row r="33122" x14ac:dyDescent="0.2"/>
    <row r="33123" x14ac:dyDescent="0.2"/>
    <row r="33124" x14ac:dyDescent="0.2"/>
    <row r="33125" x14ac:dyDescent="0.2"/>
    <row r="33126" x14ac:dyDescent="0.2"/>
    <row r="33127" x14ac:dyDescent="0.2"/>
    <row r="33128" x14ac:dyDescent="0.2"/>
    <row r="33129" x14ac:dyDescent="0.2"/>
    <row r="33130" x14ac:dyDescent="0.2"/>
    <row r="33131" x14ac:dyDescent="0.2"/>
    <row r="33132" x14ac:dyDescent="0.2"/>
    <row r="33133" x14ac:dyDescent="0.2"/>
    <row r="33134" x14ac:dyDescent="0.2"/>
    <row r="33135" x14ac:dyDescent="0.2"/>
    <row r="33136" x14ac:dyDescent="0.2"/>
    <row r="33137" x14ac:dyDescent="0.2"/>
    <row r="33138" x14ac:dyDescent="0.2"/>
    <row r="33139" x14ac:dyDescent="0.2"/>
    <row r="33140" x14ac:dyDescent="0.2"/>
    <row r="33141" x14ac:dyDescent="0.2"/>
    <row r="33142" x14ac:dyDescent="0.2"/>
    <row r="33143" x14ac:dyDescent="0.2"/>
    <row r="33144" x14ac:dyDescent="0.2"/>
    <row r="33145" x14ac:dyDescent="0.2"/>
    <row r="33146" x14ac:dyDescent="0.2"/>
    <row r="33147" x14ac:dyDescent="0.2"/>
    <row r="33148" x14ac:dyDescent="0.2"/>
    <row r="33149" x14ac:dyDescent="0.2"/>
    <row r="33150" x14ac:dyDescent="0.2"/>
    <row r="33151" x14ac:dyDescent="0.2"/>
    <row r="33152" x14ac:dyDescent="0.2"/>
    <row r="33153" x14ac:dyDescent="0.2"/>
    <row r="33154" x14ac:dyDescent="0.2"/>
    <row r="33155" x14ac:dyDescent="0.2"/>
    <row r="33156" x14ac:dyDescent="0.2"/>
    <row r="33157" x14ac:dyDescent="0.2"/>
    <row r="33158" x14ac:dyDescent="0.2"/>
    <row r="33159" x14ac:dyDescent="0.2"/>
    <row r="33160" x14ac:dyDescent="0.2"/>
    <row r="33161" x14ac:dyDescent="0.2"/>
    <row r="33162" x14ac:dyDescent="0.2"/>
    <row r="33163" x14ac:dyDescent="0.2"/>
    <row r="33164" x14ac:dyDescent="0.2"/>
    <row r="33165" x14ac:dyDescent="0.2"/>
    <row r="33166" x14ac:dyDescent="0.2"/>
    <row r="33167" x14ac:dyDescent="0.2"/>
    <row r="33168" x14ac:dyDescent="0.2"/>
    <row r="33169" x14ac:dyDescent="0.2"/>
    <row r="33170" x14ac:dyDescent="0.2"/>
    <row r="33171" x14ac:dyDescent="0.2"/>
    <row r="33172" x14ac:dyDescent="0.2"/>
    <row r="33173" x14ac:dyDescent="0.2"/>
    <row r="33174" x14ac:dyDescent="0.2"/>
    <row r="33175" x14ac:dyDescent="0.2"/>
    <row r="33176" x14ac:dyDescent="0.2"/>
    <row r="33177" x14ac:dyDescent="0.2"/>
    <row r="33178" x14ac:dyDescent="0.2"/>
    <row r="33179" x14ac:dyDescent="0.2"/>
    <row r="33180" x14ac:dyDescent="0.2"/>
    <row r="33181" x14ac:dyDescent="0.2"/>
    <row r="33182" x14ac:dyDescent="0.2"/>
    <row r="33183" x14ac:dyDescent="0.2"/>
    <row r="33184" x14ac:dyDescent="0.2"/>
    <row r="33185" x14ac:dyDescent="0.2"/>
    <row r="33186" x14ac:dyDescent="0.2"/>
    <row r="33187" x14ac:dyDescent="0.2"/>
    <row r="33188" x14ac:dyDescent="0.2"/>
    <row r="33189" x14ac:dyDescent="0.2"/>
    <row r="33190" x14ac:dyDescent="0.2"/>
    <row r="33191" x14ac:dyDescent="0.2"/>
    <row r="33192" x14ac:dyDescent="0.2"/>
    <row r="33193" x14ac:dyDescent="0.2"/>
    <row r="33194" x14ac:dyDescent="0.2"/>
    <row r="33195" x14ac:dyDescent="0.2"/>
    <row r="33196" x14ac:dyDescent="0.2"/>
    <row r="33197" x14ac:dyDescent="0.2"/>
    <row r="33198" x14ac:dyDescent="0.2"/>
    <row r="33199" x14ac:dyDescent="0.2"/>
    <row r="33200" x14ac:dyDescent="0.2"/>
    <row r="33201" x14ac:dyDescent="0.2"/>
    <row r="33202" x14ac:dyDescent="0.2"/>
    <row r="33203" x14ac:dyDescent="0.2"/>
    <row r="33204" x14ac:dyDescent="0.2"/>
    <row r="33205" x14ac:dyDescent="0.2"/>
    <row r="33206" x14ac:dyDescent="0.2"/>
    <row r="33207" x14ac:dyDescent="0.2"/>
    <row r="33208" x14ac:dyDescent="0.2"/>
    <row r="33209" x14ac:dyDescent="0.2"/>
    <row r="33210" x14ac:dyDescent="0.2"/>
    <row r="33211" x14ac:dyDescent="0.2"/>
    <row r="33212" x14ac:dyDescent="0.2"/>
    <row r="33213" x14ac:dyDescent="0.2"/>
    <row r="33214" x14ac:dyDescent="0.2"/>
    <row r="33215" x14ac:dyDescent="0.2"/>
    <row r="33216" x14ac:dyDescent="0.2"/>
    <row r="33217" x14ac:dyDescent="0.2"/>
    <row r="33218" x14ac:dyDescent="0.2"/>
    <row r="33219" x14ac:dyDescent="0.2"/>
    <row r="33220" x14ac:dyDescent="0.2"/>
    <row r="33221" x14ac:dyDescent="0.2"/>
    <row r="33222" x14ac:dyDescent="0.2"/>
    <row r="33223" x14ac:dyDescent="0.2"/>
    <row r="33224" x14ac:dyDescent="0.2"/>
    <row r="33225" x14ac:dyDescent="0.2"/>
    <row r="33226" x14ac:dyDescent="0.2"/>
    <row r="33227" x14ac:dyDescent="0.2"/>
    <row r="33228" x14ac:dyDescent="0.2"/>
    <row r="33229" x14ac:dyDescent="0.2"/>
    <row r="33230" x14ac:dyDescent="0.2"/>
    <row r="33231" x14ac:dyDescent="0.2"/>
    <row r="33232" x14ac:dyDescent="0.2"/>
    <row r="33233" x14ac:dyDescent="0.2"/>
    <row r="33234" x14ac:dyDescent="0.2"/>
    <row r="33235" x14ac:dyDescent="0.2"/>
    <row r="33236" x14ac:dyDescent="0.2"/>
    <row r="33237" x14ac:dyDescent="0.2"/>
    <row r="33238" x14ac:dyDescent="0.2"/>
    <row r="33239" x14ac:dyDescent="0.2"/>
    <row r="33240" x14ac:dyDescent="0.2"/>
    <row r="33241" x14ac:dyDescent="0.2"/>
    <row r="33242" x14ac:dyDescent="0.2"/>
    <row r="33243" x14ac:dyDescent="0.2"/>
    <row r="33244" x14ac:dyDescent="0.2"/>
    <row r="33245" x14ac:dyDescent="0.2"/>
    <row r="33246" x14ac:dyDescent="0.2"/>
    <row r="33247" x14ac:dyDescent="0.2"/>
    <row r="33248" x14ac:dyDescent="0.2"/>
    <row r="33249" x14ac:dyDescent="0.2"/>
    <row r="33250" x14ac:dyDescent="0.2"/>
    <row r="33251" x14ac:dyDescent="0.2"/>
    <row r="33252" x14ac:dyDescent="0.2"/>
    <row r="33253" x14ac:dyDescent="0.2"/>
    <row r="33254" x14ac:dyDescent="0.2"/>
    <row r="33255" x14ac:dyDescent="0.2"/>
    <row r="33256" x14ac:dyDescent="0.2"/>
    <row r="33257" x14ac:dyDescent="0.2"/>
    <row r="33258" x14ac:dyDescent="0.2"/>
    <row r="33259" x14ac:dyDescent="0.2"/>
    <row r="33260" x14ac:dyDescent="0.2"/>
    <row r="33261" x14ac:dyDescent="0.2"/>
    <row r="33262" x14ac:dyDescent="0.2"/>
    <row r="33263" x14ac:dyDescent="0.2"/>
    <row r="33264" x14ac:dyDescent="0.2"/>
    <row r="33265" x14ac:dyDescent="0.2"/>
    <row r="33266" x14ac:dyDescent="0.2"/>
    <row r="33267" x14ac:dyDescent="0.2"/>
    <row r="33268" x14ac:dyDescent="0.2"/>
    <row r="33269" x14ac:dyDescent="0.2"/>
    <row r="33270" x14ac:dyDescent="0.2"/>
    <row r="33271" x14ac:dyDescent="0.2"/>
    <row r="33272" x14ac:dyDescent="0.2"/>
    <row r="33273" x14ac:dyDescent="0.2"/>
    <row r="33274" x14ac:dyDescent="0.2"/>
    <row r="33275" x14ac:dyDescent="0.2"/>
    <row r="33276" x14ac:dyDescent="0.2"/>
    <row r="33277" x14ac:dyDescent="0.2"/>
    <row r="33278" x14ac:dyDescent="0.2"/>
    <row r="33279" x14ac:dyDescent="0.2"/>
    <row r="33280" x14ac:dyDescent="0.2"/>
    <row r="33281" x14ac:dyDescent="0.2"/>
    <row r="33282" x14ac:dyDescent="0.2"/>
    <row r="33283" x14ac:dyDescent="0.2"/>
    <row r="33284" x14ac:dyDescent="0.2"/>
    <row r="33285" x14ac:dyDescent="0.2"/>
    <row r="33286" x14ac:dyDescent="0.2"/>
    <row r="33287" x14ac:dyDescent="0.2"/>
    <row r="33288" x14ac:dyDescent="0.2"/>
    <row r="33289" x14ac:dyDescent="0.2"/>
    <row r="33290" x14ac:dyDescent="0.2"/>
    <row r="33291" x14ac:dyDescent="0.2"/>
    <row r="33292" x14ac:dyDescent="0.2"/>
    <row r="33293" x14ac:dyDescent="0.2"/>
    <row r="33294" x14ac:dyDescent="0.2"/>
    <row r="33295" x14ac:dyDescent="0.2"/>
    <row r="33296" x14ac:dyDescent="0.2"/>
    <row r="33297" x14ac:dyDescent="0.2"/>
    <row r="33298" x14ac:dyDescent="0.2"/>
    <row r="33299" x14ac:dyDescent="0.2"/>
    <row r="33300" x14ac:dyDescent="0.2"/>
    <row r="33301" x14ac:dyDescent="0.2"/>
    <row r="33302" x14ac:dyDescent="0.2"/>
    <row r="33303" x14ac:dyDescent="0.2"/>
    <row r="33304" x14ac:dyDescent="0.2"/>
    <row r="33305" x14ac:dyDescent="0.2"/>
    <row r="33306" x14ac:dyDescent="0.2"/>
    <row r="33307" x14ac:dyDescent="0.2"/>
    <row r="33308" x14ac:dyDescent="0.2"/>
    <row r="33309" x14ac:dyDescent="0.2"/>
    <row r="33310" x14ac:dyDescent="0.2"/>
    <row r="33311" x14ac:dyDescent="0.2"/>
    <row r="33312" x14ac:dyDescent="0.2"/>
    <row r="33313" x14ac:dyDescent="0.2"/>
    <row r="33314" x14ac:dyDescent="0.2"/>
    <row r="33315" x14ac:dyDescent="0.2"/>
    <row r="33316" x14ac:dyDescent="0.2"/>
    <row r="33317" x14ac:dyDescent="0.2"/>
    <row r="33318" x14ac:dyDescent="0.2"/>
    <row r="33319" x14ac:dyDescent="0.2"/>
    <row r="33320" x14ac:dyDescent="0.2"/>
    <row r="33321" x14ac:dyDescent="0.2"/>
    <row r="33322" x14ac:dyDescent="0.2"/>
    <row r="33323" x14ac:dyDescent="0.2"/>
    <row r="33324" x14ac:dyDescent="0.2"/>
    <row r="33325" x14ac:dyDescent="0.2"/>
    <row r="33326" x14ac:dyDescent="0.2"/>
    <row r="33327" x14ac:dyDescent="0.2"/>
    <row r="33328" x14ac:dyDescent="0.2"/>
    <row r="33329" x14ac:dyDescent="0.2"/>
    <row r="33330" x14ac:dyDescent="0.2"/>
    <row r="33331" x14ac:dyDescent="0.2"/>
    <row r="33332" x14ac:dyDescent="0.2"/>
    <row r="33333" x14ac:dyDescent="0.2"/>
    <row r="33334" x14ac:dyDescent="0.2"/>
    <row r="33335" x14ac:dyDescent="0.2"/>
    <row r="33336" x14ac:dyDescent="0.2"/>
    <row r="33337" x14ac:dyDescent="0.2"/>
    <row r="33338" x14ac:dyDescent="0.2"/>
    <row r="33339" x14ac:dyDescent="0.2"/>
    <row r="33340" x14ac:dyDescent="0.2"/>
    <row r="33341" x14ac:dyDescent="0.2"/>
    <row r="33342" x14ac:dyDescent="0.2"/>
    <row r="33343" x14ac:dyDescent="0.2"/>
    <row r="33344" x14ac:dyDescent="0.2"/>
    <row r="33345" x14ac:dyDescent="0.2"/>
    <row r="33346" x14ac:dyDescent="0.2"/>
    <row r="33347" x14ac:dyDescent="0.2"/>
    <row r="33348" x14ac:dyDescent="0.2"/>
    <row r="33349" x14ac:dyDescent="0.2"/>
    <row r="33350" x14ac:dyDescent="0.2"/>
    <row r="33351" x14ac:dyDescent="0.2"/>
    <row r="33352" x14ac:dyDescent="0.2"/>
    <row r="33353" x14ac:dyDescent="0.2"/>
    <row r="33354" x14ac:dyDescent="0.2"/>
    <row r="33355" x14ac:dyDescent="0.2"/>
    <row r="33356" x14ac:dyDescent="0.2"/>
    <row r="33357" x14ac:dyDescent="0.2"/>
    <row r="33358" x14ac:dyDescent="0.2"/>
    <row r="33359" x14ac:dyDescent="0.2"/>
    <row r="33360" x14ac:dyDescent="0.2"/>
    <row r="33361" x14ac:dyDescent="0.2"/>
    <row r="33362" x14ac:dyDescent="0.2"/>
    <row r="33363" x14ac:dyDescent="0.2"/>
    <row r="33364" x14ac:dyDescent="0.2"/>
    <row r="33365" x14ac:dyDescent="0.2"/>
    <row r="33366" x14ac:dyDescent="0.2"/>
    <row r="33367" x14ac:dyDescent="0.2"/>
    <row r="33368" x14ac:dyDescent="0.2"/>
    <row r="33369" x14ac:dyDescent="0.2"/>
    <row r="33370" x14ac:dyDescent="0.2"/>
    <row r="33371" x14ac:dyDescent="0.2"/>
    <row r="33372" x14ac:dyDescent="0.2"/>
    <row r="33373" x14ac:dyDescent="0.2"/>
    <row r="33374" x14ac:dyDescent="0.2"/>
    <row r="33375" x14ac:dyDescent="0.2"/>
    <row r="33376" x14ac:dyDescent="0.2"/>
    <row r="33377" x14ac:dyDescent="0.2"/>
    <row r="33378" x14ac:dyDescent="0.2"/>
    <row r="33379" x14ac:dyDescent="0.2"/>
    <row r="33380" x14ac:dyDescent="0.2"/>
    <row r="33381" x14ac:dyDescent="0.2"/>
    <row r="33382" x14ac:dyDescent="0.2"/>
    <row r="33383" x14ac:dyDescent="0.2"/>
    <row r="33384" x14ac:dyDescent="0.2"/>
    <row r="33385" x14ac:dyDescent="0.2"/>
    <row r="33386" x14ac:dyDescent="0.2"/>
    <row r="33387" x14ac:dyDescent="0.2"/>
    <row r="33388" x14ac:dyDescent="0.2"/>
    <row r="33389" x14ac:dyDescent="0.2"/>
    <row r="33390" x14ac:dyDescent="0.2"/>
    <row r="33391" x14ac:dyDescent="0.2"/>
    <row r="33392" x14ac:dyDescent="0.2"/>
    <row r="33393" x14ac:dyDescent="0.2"/>
    <row r="33394" x14ac:dyDescent="0.2"/>
    <row r="33395" x14ac:dyDescent="0.2"/>
    <row r="33396" x14ac:dyDescent="0.2"/>
    <row r="33397" x14ac:dyDescent="0.2"/>
    <row r="33398" x14ac:dyDescent="0.2"/>
    <row r="33399" x14ac:dyDescent="0.2"/>
    <row r="33400" x14ac:dyDescent="0.2"/>
    <row r="33401" x14ac:dyDescent="0.2"/>
    <row r="33402" x14ac:dyDescent="0.2"/>
    <row r="33403" x14ac:dyDescent="0.2"/>
    <row r="33404" x14ac:dyDescent="0.2"/>
    <row r="33405" x14ac:dyDescent="0.2"/>
    <row r="33406" x14ac:dyDescent="0.2"/>
    <row r="33407" x14ac:dyDescent="0.2"/>
    <row r="33408" x14ac:dyDescent="0.2"/>
    <row r="33409" x14ac:dyDescent="0.2"/>
    <row r="33410" x14ac:dyDescent="0.2"/>
    <row r="33411" x14ac:dyDescent="0.2"/>
    <row r="33412" x14ac:dyDescent="0.2"/>
    <row r="33413" x14ac:dyDescent="0.2"/>
    <row r="33414" x14ac:dyDescent="0.2"/>
    <row r="33415" x14ac:dyDescent="0.2"/>
    <row r="33416" x14ac:dyDescent="0.2"/>
    <row r="33417" x14ac:dyDescent="0.2"/>
    <row r="33418" x14ac:dyDescent="0.2"/>
    <row r="33419" x14ac:dyDescent="0.2"/>
    <row r="33420" x14ac:dyDescent="0.2"/>
    <row r="33421" x14ac:dyDescent="0.2"/>
    <row r="33422" x14ac:dyDescent="0.2"/>
    <row r="33423" x14ac:dyDescent="0.2"/>
    <row r="33424" x14ac:dyDescent="0.2"/>
    <row r="33425" x14ac:dyDescent="0.2"/>
    <row r="33426" x14ac:dyDescent="0.2"/>
    <row r="33427" x14ac:dyDescent="0.2"/>
    <row r="33428" x14ac:dyDescent="0.2"/>
    <row r="33429" x14ac:dyDescent="0.2"/>
    <row r="33430" x14ac:dyDescent="0.2"/>
    <row r="33431" x14ac:dyDescent="0.2"/>
    <row r="33432" x14ac:dyDescent="0.2"/>
    <row r="33433" x14ac:dyDescent="0.2"/>
    <row r="33434" x14ac:dyDescent="0.2"/>
    <row r="33435" x14ac:dyDescent="0.2"/>
    <row r="33436" x14ac:dyDescent="0.2"/>
    <row r="33437" x14ac:dyDescent="0.2"/>
    <row r="33438" x14ac:dyDescent="0.2"/>
    <row r="33439" x14ac:dyDescent="0.2"/>
    <row r="33440" x14ac:dyDescent="0.2"/>
    <row r="33441" x14ac:dyDescent="0.2"/>
    <row r="33442" x14ac:dyDescent="0.2"/>
    <row r="33443" x14ac:dyDescent="0.2"/>
    <row r="33444" x14ac:dyDescent="0.2"/>
    <row r="33445" x14ac:dyDescent="0.2"/>
    <row r="33446" x14ac:dyDescent="0.2"/>
    <row r="33447" x14ac:dyDescent="0.2"/>
    <row r="33448" x14ac:dyDescent="0.2"/>
    <row r="33449" x14ac:dyDescent="0.2"/>
    <row r="33450" x14ac:dyDescent="0.2"/>
    <row r="33451" x14ac:dyDescent="0.2"/>
    <row r="33452" x14ac:dyDescent="0.2"/>
    <row r="33453" x14ac:dyDescent="0.2"/>
    <row r="33454" x14ac:dyDescent="0.2"/>
    <row r="33455" x14ac:dyDescent="0.2"/>
    <row r="33456" x14ac:dyDescent="0.2"/>
    <row r="33457" x14ac:dyDescent="0.2"/>
    <row r="33458" x14ac:dyDescent="0.2"/>
    <row r="33459" x14ac:dyDescent="0.2"/>
    <row r="33460" x14ac:dyDescent="0.2"/>
    <row r="33461" x14ac:dyDescent="0.2"/>
    <row r="33462" x14ac:dyDescent="0.2"/>
    <row r="33463" x14ac:dyDescent="0.2"/>
    <row r="33464" x14ac:dyDescent="0.2"/>
    <row r="33465" x14ac:dyDescent="0.2"/>
    <row r="33466" x14ac:dyDescent="0.2"/>
    <row r="33467" x14ac:dyDescent="0.2"/>
    <row r="33468" x14ac:dyDescent="0.2"/>
    <row r="33469" x14ac:dyDescent="0.2"/>
    <row r="33470" x14ac:dyDescent="0.2"/>
    <row r="33471" x14ac:dyDescent="0.2"/>
    <row r="33472" x14ac:dyDescent="0.2"/>
    <row r="33473" x14ac:dyDescent="0.2"/>
    <row r="33474" x14ac:dyDescent="0.2"/>
    <row r="33475" x14ac:dyDescent="0.2"/>
    <row r="33476" x14ac:dyDescent="0.2"/>
    <row r="33477" x14ac:dyDescent="0.2"/>
    <row r="33478" x14ac:dyDescent="0.2"/>
    <row r="33479" x14ac:dyDescent="0.2"/>
    <row r="33480" x14ac:dyDescent="0.2"/>
    <row r="33481" x14ac:dyDescent="0.2"/>
    <row r="33482" x14ac:dyDescent="0.2"/>
    <row r="33483" x14ac:dyDescent="0.2"/>
    <row r="33484" x14ac:dyDescent="0.2"/>
    <row r="33485" x14ac:dyDescent="0.2"/>
    <row r="33486" x14ac:dyDescent="0.2"/>
    <row r="33487" x14ac:dyDescent="0.2"/>
    <row r="33488" x14ac:dyDescent="0.2"/>
    <row r="33489" x14ac:dyDescent="0.2"/>
    <row r="33490" x14ac:dyDescent="0.2"/>
    <row r="33491" x14ac:dyDescent="0.2"/>
    <row r="33492" x14ac:dyDescent="0.2"/>
    <row r="33493" x14ac:dyDescent="0.2"/>
    <row r="33494" x14ac:dyDescent="0.2"/>
    <row r="33495" x14ac:dyDescent="0.2"/>
    <row r="33496" x14ac:dyDescent="0.2"/>
    <row r="33497" x14ac:dyDescent="0.2"/>
    <row r="33498" x14ac:dyDescent="0.2"/>
    <row r="33499" x14ac:dyDescent="0.2"/>
    <row r="33500" x14ac:dyDescent="0.2"/>
    <row r="33501" x14ac:dyDescent="0.2"/>
    <row r="33502" x14ac:dyDescent="0.2"/>
    <row r="33503" x14ac:dyDescent="0.2"/>
    <row r="33504" x14ac:dyDescent="0.2"/>
    <row r="33505" x14ac:dyDescent="0.2"/>
    <row r="33506" x14ac:dyDescent="0.2"/>
    <row r="33507" x14ac:dyDescent="0.2"/>
    <row r="33508" x14ac:dyDescent="0.2"/>
    <row r="33509" x14ac:dyDescent="0.2"/>
    <row r="33510" x14ac:dyDescent="0.2"/>
    <row r="33511" x14ac:dyDescent="0.2"/>
    <row r="33512" x14ac:dyDescent="0.2"/>
    <row r="33513" x14ac:dyDescent="0.2"/>
    <row r="33514" x14ac:dyDescent="0.2"/>
    <row r="33515" x14ac:dyDescent="0.2"/>
    <row r="33516" x14ac:dyDescent="0.2"/>
    <row r="33517" x14ac:dyDescent="0.2"/>
    <row r="33518" x14ac:dyDescent="0.2"/>
    <row r="33519" x14ac:dyDescent="0.2"/>
    <row r="33520" x14ac:dyDescent="0.2"/>
    <row r="33521" x14ac:dyDescent="0.2"/>
    <row r="33522" x14ac:dyDescent="0.2"/>
    <row r="33523" x14ac:dyDescent="0.2"/>
    <row r="33524" x14ac:dyDescent="0.2"/>
    <row r="33525" x14ac:dyDescent="0.2"/>
    <row r="33526" x14ac:dyDescent="0.2"/>
    <row r="33527" x14ac:dyDescent="0.2"/>
    <row r="33528" x14ac:dyDescent="0.2"/>
    <row r="33529" x14ac:dyDescent="0.2"/>
    <row r="33530" x14ac:dyDescent="0.2"/>
    <row r="33531" x14ac:dyDescent="0.2"/>
    <row r="33532" x14ac:dyDescent="0.2"/>
    <row r="33533" x14ac:dyDescent="0.2"/>
    <row r="33534" x14ac:dyDescent="0.2"/>
    <row r="33535" x14ac:dyDescent="0.2"/>
    <row r="33536" x14ac:dyDescent="0.2"/>
    <row r="33537" x14ac:dyDescent="0.2"/>
    <row r="33538" x14ac:dyDescent="0.2"/>
    <row r="33539" x14ac:dyDescent="0.2"/>
    <row r="33540" x14ac:dyDescent="0.2"/>
    <row r="33541" x14ac:dyDescent="0.2"/>
    <row r="33542" x14ac:dyDescent="0.2"/>
    <row r="33543" x14ac:dyDescent="0.2"/>
    <row r="33544" x14ac:dyDescent="0.2"/>
    <row r="33545" x14ac:dyDescent="0.2"/>
    <row r="33546" x14ac:dyDescent="0.2"/>
    <row r="33547" x14ac:dyDescent="0.2"/>
    <row r="33548" x14ac:dyDescent="0.2"/>
    <row r="33549" x14ac:dyDescent="0.2"/>
    <row r="33550" x14ac:dyDescent="0.2"/>
    <row r="33551" x14ac:dyDescent="0.2"/>
    <row r="33552" x14ac:dyDescent="0.2"/>
    <row r="33553" x14ac:dyDescent="0.2"/>
    <row r="33554" x14ac:dyDescent="0.2"/>
    <row r="33555" x14ac:dyDescent="0.2"/>
    <row r="33556" x14ac:dyDescent="0.2"/>
    <row r="33557" x14ac:dyDescent="0.2"/>
    <row r="33558" x14ac:dyDescent="0.2"/>
    <row r="33559" x14ac:dyDescent="0.2"/>
    <row r="33560" x14ac:dyDescent="0.2"/>
    <row r="33561" x14ac:dyDescent="0.2"/>
    <row r="33562" x14ac:dyDescent="0.2"/>
    <row r="33563" x14ac:dyDescent="0.2"/>
    <row r="33564" x14ac:dyDescent="0.2"/>
    <row r="33565" x14ac:dyDescent="0.2"/>
    <row r="33566" x14ac:dyDescent="0.2"/>
    <row r="33567" x14ac:dyDescent="0.2"/>
    <row r="33568" x14ac:dyDescent="0.2"/>
    <row r="33569" x14ac:dyDescent="0.2"/>
    <row r="33570" x14ac:dyDescent="0.2"/>
    <row r="33571" x14ac:dyDescent="0.2"/>
    <row r="33572" x14ac:dyDescent="0.2"/>
    <row r="33573" x14ac:dyDescent="0.2"/>
    <row r="33574" x14ac:dyDescent="0.2"/>
    <row r="33575" x14ac:dyDescent="0.2"/>
    <row r="33576" x14ac:dyDescent="0.2"/>
    <row r="33577" x14ac:dyDescent="0.2"/>
    <row r="33578" x14ac:dyDescent="0.2"/>
    <row r="33579" x14ac:dyDescent="0.2"/>
    <row r="33580" x14ac:dyDescent="0.2"/>
    <row r="33581" x14ac:dyDescent="0.2"/>
    <row r="33582" x14ac:dyDescent="0.2"/>
    <row r="33583" x14ac:dyDescent="0.2"/>
    <row r="33584" x14ac:dyDescent="0.2"/>
    <row r="33585" x14ac:dyDescent="0.2"/>
    <row r="33586" x14ac:dyDescent="0.2"/>
    <row r="33587" x14ac:dyDescent="0.2"/>
    <row r="33588" x14ac:dyDescent="0.2"/>
    <row r="33589" x14ac:dyDescent="0.2"/>
    <row r="33590" x14ac:dyDescent="0.2"/>
    <row r="33591" x14ac:dyDescent="0.2"/>
    <row r="33592" x14ac:dyDescent="0.2"/>
    <row r="33593" x14ac:dyDescent="0.2"/>
    <row r="33594" x14ac:dyDescent="0.2"/>
    <row r="33595" x14ac:dyDescent="0.2"/>
    <row r="33596" x14ac:dyDescent="0.2"/>
    <row r="33597" x14ac:dyDescent="0.2"/>
    <row r="33598" x14ac:dyDescent="0.2"/>
    <row r="33599" x14ac:dyDescent="0.2"/>
    <row r="33600" x14ac:dyDescent="0.2"/>
    <row r="33601" x14ac:dyDescent="0.2"/>
    <row r="33602" x14ac:dyDescent="0.2"/>
    <row r="33603" x14ac:dyDescent="0.2"/>
    <row r="33604" x14ac:dyDescent="0.2"/>
    <row r="33605" x14ac:dyDescent="0.2"/>
    <row r="33606" x14ac:dyDescent="0.2"/>
    <row r="33607" x14ac:dyDescent="0.2"/>
    <row r="33608" x14ac:dyDescent="0.2"/>
    <row r="33609" x14ac:dyDescent="0.2"/>
    <row r="33610" x14ac:dyDescent="0.2"/>
    <row r="33611" x14ac:dyDescent="0.2"/>
    <row r="33612" x14ac:dyDescent="0.2"/>
    <row r="33613" x14ac:dyDescent="0.2"/>
    <row r="33614" x14ac:dyDescent="0.2"/>
    <row r="33615" x14ac:dyDescent="0.2"/>
    <row r="33616" x14ac:dyDescent="0.2"/>
    <row r="33617" x14ac:dyDescent="0.2"/>
    <row r="33618" x14ac:dyDescent="0.2"/>
    <row r="33619" x14ac:dyDescent="0.2"/>
    <row r="33620" x14ac:dyDescent="0.2"/>
    <row r="33621" x14ac:dyDescent="0.2"/>
    <row r="33622" x14ac:dyDescent="0.2"/>
    <row r="33623" x14ac:dyDescent="0.2"/>
    <row r="33624" x14ac:dyDescent="0.2"/>
    <row r="33625" x14ac:dyDescent="0.2"/>
    <row r="33626" x14ac:dyDescent="0.2"/>
    <row r="33627" x14ac:dyDescent="0.2"/>
    <row r="33628" x14ac:dyDescent="0.2"/>
    <row r="33629" x14ac:dyDescent="0.2"/>
    <row r="33630" x14ac:dyDescent="0.2"/>
    <row r="33631" x14ac:dyDescent="0.2"/>
    <row r="33632" x14ac:dyDescent="0.2"/>
    <row r="33633" x14ac:dyDescent="0.2"/>
    <row r="33634" x14ac:dyDescent="0.2"/>
    <row r="33635" x14ac:dyDescent="0.2"/>
    <row r="33636" x14ac:dyDescent="0.2"/>
    <row r="33637" x14ac:dyDescent="0.2"/>
    <row r="33638" x14ac:dyDescent="0.2"/>
    <row r="33639" x14ac:dyDescent="0.2"/>
    <row r="33640" x14ac:dyDescent="0.2"/>
    <row r="33641" x14ac:dyDescent="0.2"/>
    <row r="33642" x14ac:dyDescent="0.2"/>
    <row r="33643" x14ac:dyDescent="0.2"/>
    <row r="33644" x14ac:dyDescent="0.2"/>
    <row r="33645" x14ac:dyDescent="0.2"/>
    <row r="33646" x14ac:dyDescent="0.2"/>
    <row r="33647" x14ac:dyDescent="0.2"/>
    <row r="33648" x14ac:dyDescent="0.2"/>
    <row r="33649" x14ac:dyDescent="0.2"/>
    <row r="33650" x14ac:dyDescent="0.2"/>
    <row r="33651" x14ac:dyDescent="0.2"/>
    <row r="33652" x14ac:dyDescent="0.2"/>
    <row r="33653" x14ac:dyDescent="0.2"/>
    <row r="33654" x14ac:dyDescent="0.2"/>
    <row r="33655" x14ac:dyDescent="0.2"/>
    <row r="33656" x14ac:dyDescent="0.2"/>
    <row r="33657" x14ac:dyDescent="0.2"/>
    <row r="33658" x14ac:dyDescent="0.2"/>
    <row r="33659" x14ac:dyDescent="0.2"/>
    <row r="33660" x14ac:dyDescent="0.2"/>
    <row r="33661" x14ac:dyDescent="0.2"/>
    <row r="33662" x14ac:dyDescent="0.2"/>
    <row r="33663" x14ac:dyDescent="0.2"/>
    <row r="33664" x14ac:dyDescent="0.2"/>
    <row r="33665" x14ac:dyDescent="0.2"/>
    <row r="33666" x14ac:dyDescent="0.2"/>
    <row r="33667" x14ac:dyDescent="0.2"/>
    <row r="33668" x14ac:dyDescent="0.2"/>
    <row r="33669" x14ac:dyDescent="0.2"/>
    <row r="33670" x14ac:dyDescent="0.2"/>
    <row r="33671" x14ac:dyDescent="0.2"/>
    <row r="33672" x14ac:dyDescent="0.2"/>
    <row r="33673" x14ac:dyDescent="0.2"/>
    <row r="33674" x14ac:dyDescent="0.2"/>
    <row r="33675" x14ac:dyDescent="0.2"/>
    <row r="33676" x14ac:dyDescent="0.2"/>
    <row r="33677" x14ac:dyDescent="0.2"/>
    <row r="33678" x14ac:dyDescent="0.2"/>
    <row r="33679" x14ac:dyDescent="0.2"/>
    <row r="33680" x14ac:dyDescent="0.2"/>
    <row r="33681" x14ac:dyDescent="0.2"/>
    <row r="33682" x14ac:dyDescent="0.2"/>
    <row r="33683" x14ac:dyDescent="0.2"/>
    <row r="33684" x14ac:dyDescent="0.2"/>
    <row r="33685" x14ac:dyDescent="0.2"/>
    <row r="33686" x14ac:dyDescent="0.2"/>
    <row r="33687" x14ac:dyDescent="0.2"/>
    <row r="33688" x14ac:dyDescent="0.2"/>
    <row r="33689" x14ac:dyDescent="0.2"/>
    <row r="33690" x14ac:dyDescent="0.2"/>
    <row r="33691" x14ac:dyDescent="0.2"/>
    <row r="33692" x14ac:dyDescent="0.2"/>
    <row r="33693" x14ac:dyDescent="0.2"/>
    <row r="33694" x14ac:dyDescent="0.2"/>
    <row r="33695" x14ac:dyDescent="0.2"/>
    <row r="33696" x14ac:dyDescent="0.2"/>
    <row r="33697" x14ac:dyDescent="0.2"/>
    <row r="33698" x14ac:dyDescent="0.2"/>
    <row r="33699" x14ac:dyDescent="0.2"/>
    <row r="33700" x14ac:dyDescent="0.2"/>
    <row r="33701" x14ac:dyDescent="0.2"/>
    <row r="33702" x14ac:dyDescent="0.2"/>
    <row r="33703" x14ac:dyDescent="0.2"/>
    <row r="33704" x14ac:dyDescent="0.2"/>
    <row r="33705" x14ac:dyDescent="0.2"/>
    <row r="33706" x14ac:dyDescent="0.2"/>
    <row r="33707" x14ac:dyDescent="0.2"/>
    <row r="33708" x14ac:dyDescent="0.2"/>
    <row r="33709" x14ac:dyDescent="0.2"/>
    <row r="33710" x14ac:dyDescent="0.2"/>
    <row r="33711" x14ac:dyDescent="0.2"/>
    <row r="33712" x14ac:dyDescent="0.2"/>
    <row r="33713" x14ac:dyDescent="0.2"/>
    <row r="33714" x14ac:dyDescent="0.2"/>
    <row r="33715" x14ac:dyDescent="0.2"/>
    <row r="33716" x14ac:dyDescent="0.2"/>
    <row r="33717" x14ac:dyDescent="0.2"/>
    <row r="33718" x14ac:dyDescent="0.2"/>
    <row r="33719" x14ac:dyDescent="0.2"/>
    <row r="33720" x14ac:dyDescent="0.2"/>
    <row r="33721" x14ac:dyDescent="0.2"/>
    <row r="33722" x14ac:dyDescent="0.2"/>
    <row r="33723" x14ac:dyDescent="0.2"/>
    <row r="33724" x14ac:dyDescent="0.2"/>
    <row r="33725" x14ac:dyDescent="0.2"/>
    <row r="33726" x14ac:dyDescent="0.2"/>
    <row r="33727" x14ac:dyDescent="0.2"/>
    <row r="33728" x14ac:dyDescent="0.2"/>
    <row r="33729" x14ac:dyDescent="0.2"/>
    <row r="33730" x14ac:dyDescent="0.2"/>
    <row r="33731" x14ac:dyDescent="0.2"/>
    <row r="33732" x14ac:dyDescent="0.2"/>
    <row r="33733" x14ac:dyDescent="0.2"/>
    <row r="33734" x14ac:dyDescent="0.2"/>
    <row r="33735" x14ac:dyDescent="0.2"/>
    <row r="33736" x14ac:dyDescent="0.2"/>
    <row r="33737" x14ac:dyDescent="0.2"/>
    <row r="33738" x14ac:dyDescent="0.2"/>
    <row r="33739" x14ac:dyDescent="0.2"/>
    <row r="33740" x14ac:dyDescent="0.2"/>
    <row r="33741" x14ac:dyDescent="0.2"/>
    <row r="33742" x14ac:dyDescent="0.2"/>
    <row r="33743" x14ac:dyDescent="0.2"/>
    <row r="33744" x14ac:dyDescent="0.2"/>
    <row r="33745" x14ac:dyDescent="0.2"/>
    <row r="33746" x14ac:dyDescent="0.2"/>
    <row r="33747" x14ac:dyDescent="0.2"/>
    <row r="33748" x14ac:dyDescent="0.2"/>
    <row r="33749" x14ac:dyDescent="0.2"/>
    <row r="33750" x14ac:dyDescent="0.2"/>
    <row r="33751" x14ac:dyDescent="0.2"/>
    <row r="33752" x14ac:dyDescent="0.2"/>
    <row r="33753" x14ac:dyDescent="0.2"/>
    <row r="33754" x14ac:dyDescent="0.2"/>
    <row r="33755" x14ac:dyDescent="0.2"/>
    <row r="33756" x14ac:dyDescent="0.2"/>
    <row r="33757" x14ac:dyDescent="0.2"/>
    <row r="33758" x14ac:dyDescent="0.2"/>
    <row r="33759" x14ac:dyDescent="0.2"/>
    <row r="33760" x14ac:dyDescent="0.2"/>
    <row r="33761" x14ac:dyDescent="0.2"/>
    <row r="33762" x14ac:dyDescent="0.2"/>
    <row r="33763" x14ac:dyDescent="0.2"/>
    <row r="33764" x14ac:dyDescent="0.2"/>
    <row r="33765" x14ac:dyDescent="0.2"/>
    <row r="33766" x14ac:dyDescent="0.2"/>
    <row r="33767" x14ac:dyDescent="0.2"/>
    <row r="33768" x14ac:dyDescent="0.2"/>
    <row r="33769" x14ac:dyDescent="0.2"/>
    <row r="33770" x14ac:dyDescent="0.2"/>
    <row r="33771" x14ac:dyDescent="0.2"/>
    <row r="33772" x14ac:dyDescent="0.2"/>
    <row r="33773" x14ac:dyDescent="0.2"/>
    <row r="33774" x14ac:dyDescent="0.2"/>
    <row r="33775" x14ac:dyDescent="0.2"/>
    <row r="33776" x14ac:dyDescent="0.2"/>
    <row r="33777" x14ac:dyDescent="0.2"/>
    <row r="33778" x14ac:dyDescent="0.2"/>
    <row r="33779" x14ac:dyDescent="0.2"/>
    <row r="33780" x14ac:dyDescent="0.2"/>
    <row r="33781" x14ac:dyDescent="0.2"/>
    <row r="33782" x14ac:dyDescent="0.2"/>
    <row r="33783" x14ac:dyDescent="0.2"/>
    <row r="33784" x14ac:dyDescent="0.2"/>
    <row r="33785" x14ac:dyDescent="0.2"/>
    <row r="33786" x14ac:dyDescent="0.2"/>
    <row r="33787" x14ac:dyDescent="0.2"/>
    <row r="33788" x14ac:dyDescent="0.2"/>
    <row r="33789" x14ac:dyDescent="0.2"/>
    <row r="33790" x14ac:dyDescent="0.2"/>
    <row r="33791" x14ac:dyDescent="0.2"/>
    <row r="33792" x14ac:dyDescent="0.2"/>
    <row r="33793" x14ac:dyDescent="0.2"/>
    <row r="33794" x14ac:dyDescent="0.2"/>
    <row r="33795" x14ac:dyDescent="0.2"/>
    <row r="33796" x14ac:dyDescent="0.2"/>
    <row r="33797" x14ac:dyDescent="0.2"/>
    <row r="33798" x14ac:dyDescent="0.2"/>
    <row r="33799" x14ac:dyDescent="0.2"/>
    <row r="33800" x14ac:dyDescent="0.2"/>
    <row r="33801" x14ac:dyDescent="0.2"/>
    <row r="33802" x14ac:dyDescent="0.2"/>
    <row r="33803" x14ac:dyDescent="0.2"/>
    <row r="33804" x14ac:dyDescent="0.2"/>
    <row r="33805" x14ac:dyDescent="0.2"/>
    <row r="33806" x14ac:dyDescent="0.2"/>
    <row r="33807" x14ac:dyDescent="0.2"/>
    <row r="33808" x14ac:dyDescent="0.2"/>
    <row r="33809" x14ac:dyDescent="0.2"/>
    <row r="33810" x14ac:dyDescent="0.2"/>
    <row r="33811" x14ac:dyDescent="0.2"/>
    <row r="33812" x14ac:dyDescent="0.2"/>
    <row r="33813" x14ac:dyDescent="0.2"/>
    <row r="33814" x14ac:dyDescent="0.2"/>
    <row r="33815" x14ac:dyDescent="0.2"/>
    <row r="33816" x14ac:dyDescent="0.2"/>
    <row r="33817" x14ac:dyDescent="0.2"/>
    <row r="33818" x14ac:dyDescent="0.2"/>
    <row r="33819" x14ac:dyDescent="0.2"/>
    <row r="33820" x14ac:dyDescent="0.2"/>
    <row r="33821" x14ac:dyDescent="0.2"/>
    <row r="33822" x14ac:dyDescent="0.2"/>
    <row r="33823" x14ac:dyDescent="0.2"/>
    <row r="33824" x14ac:dyDescent="0.2"/>
    <row r="33825" x14ac:dyDescent="0.2"/>
    <row r="33826" x14ac:dyDescent="0.2"/>
    <row r="33827" x14ac:dyDescent="0.2"/>
    <row r="33828" x14ac:dyDescent="0.2"/>
    <row r="33829" x14ac:dyDescent="0.2"/>
    <row r="33830" x14ac:dyDescent="0.2"/>
    <row r="33831" x14ac:dyDescent="0.2"/>
    <row r="33832" x14ac:dyDescent="0.2"/>
    <row r="33833" x14ac:dyDescent="0.2"/>
    <row r="33834" x14ac:dyDescent="0.2"/>
    <row r="33835" x14ac:dyDescent="0.2"/>
    <row r="33836" x14ac:dyDescent="0.2"/>
    <row r="33837" x14ac:dyDescent="0.2"/>
    <row r="33838" x14ac:dyDescent="0.2"/>
    <row r="33839" x14ac:dyDescent="0.2"/>
    <row r="33840" x14ac:dyDescent="0.2"/>
    <row r="33841" x14ac:dyDescent="0.2"/>
    <row r="33842" x14ac:dyDescent="0.2"/>
    <row r="33843" x14ac:dyDescent="0.2"/>
    <row r="33844" x14ac:dyDescent="0.2"/>
    <row r="33845" x14ac:dyDescent="0.2"/>
    <row r="33846" x14ac:dyDescent="0.2"/>
    <row r="33847" x14ac:dyDescent="0.2"/>
    <row r="33848" x14ac:dyDescent="0.2"/>
    <row r="33849" x14ac:dyDescent="0.2"/>
    <row r="33850" x14ac:dyDescent="0.2"/>
    <row r="33851" x14ac:dyDescent="0.2"/>
    <row r="33852" x14ac:dyDescent="0.2"/>
    <row r="33853" x14ac:dyDescent="0.2"/>
    <row r="33854" x14ac:dyDescent="0.2"/>
    <row r="33855" x14ac:dyDescent="0.2"/>
    <row r="33856" x14ac:dyDescent="0.2"/>
    <row r="33857" x14ac:dyDescent="0.2"/>
    <row r="33858" x14ac:dyDescent="0.2"/>
    <row r="33859" x14ac:dyDescent="0.2"/>
    <row r="33860" x14ac:dyDescent="0.2"/>
    <row r="33861" x14ac:dyDescent="0.2"/>
    <row r="33862" x14ac:dyDescent="0.2"/>
    <row r="33863" x14ac:dyDescent="0.2"/>
    <row r="33864" x14ac:dyDescent="0.2"/>
    <row r="33865" x14ac:dyDescent="0.2"/>
    <row r="33866" x14ac:dyDescent="0.2"/>
    <row r="33867" x14ac:dyDescent="0.2"/>
    <row r="33868" x14ac:dyDescent="0.2"/>
    <row r="33869" x14ac:dyDescent="0.2"/>
    <row r="33870" x14ac:dyDescent="0.2"/>
    <row r="33871" x14ac:dyDescent="0.2"/>
    <row r="33872" x14ac:dyDescent="0.2"/>
    <row r="33873" x14ac:dyDescent="0.2"/>
    <row r="33874" x14ac:dyDescent="0.2"/>
    <row r="33875" x14ac:dyDescent="0.2"/>
    <row r="33876" x14ac:dyDescent="0.2"/>
    <row r="33877" x14ac:dyDescent="0.2"/>
    <row r="33878" x14ac:dyDescent="0.2"/>
    <row r="33879" x14ac:dyDescent="0.2"/>
    <row r="33880" x14ac:dyDescent="0.2"/>
    <row r="33881" x14ac:dyDescent="0.2"/>
    <row r="33882" x14ac:dyDescent="0.2"/>
    <row r="33883" x14ac:dyDescent="0.2"/>
    <row r="33884" x14ac:dyDescent="0.2"/>
    <row r="33885" x14ac:dyDescent="0.2"/>
    <row r="33886" x14ac:dyDescent="0.2"/>
    <row r="33887" x14ac:dyDescent="0.2"/>
    <row r="33888" x14ac:dyDescent="0.2"/>
    <row r="33889" x14ac:dyDescent="0.2"/>
    <row r="33890" x14ac:dyDescent="0.2"/>
    <row r="33891" x14ac:dyDescent="0.2"/>
    <row r="33892" x14ac:dyDescent="0.2"/>
    <row r="33893" x14ac:dyDescent="0.2"/>
    <row r="33894" x14ac:dyDescent="0.2"/>
    <row r="33895" x14ac:dyDescent="0.2"/>
    <row r="33896" x14ac:dyDescent="0.2"/>
    <row r="33897" x14ac:dyDescent="0.2"/>
    <row r="33898" x14ac:dyDescent="0.2"/>
    <row r="33899" x14ac:dyDescent="0.2"/>
    <row r="33900" x14ac:dyDescent="0.2"/>
    <row r="33901" x14ac:dyDescent="0.2"/>
    <row r="33902" x14ac:dyDescent="0.2"/>
    <row r="33903" x14ac:dyDescent="0.2"/>
    <row r="33904" x14ac:dyDescent="0.2"/>
    <row r="33905" x14ac:dyDescent="0.2"/>
    <row r="33906" x14ac:dyDescent="0.2"/>
    <row r="33907" x14ac:dyDescent="0.2"/>
    <row r="33908" x14ac:dyDescent="0.2"/>
    <row r="33909" x14ac:dyDescent="0.2"/>
    <row r="33910" x14ac:dyDescent="0.2"/>
    <row r="33911" x14ac:dyDescent="0.2"/>
    <row r="33912" x14ac:dyDescent="0.2"/>
    <row r="33913" x14ac:dyDescent="0.2"/>
    <row r="33914" x14ac:dyDescent="0.2"/>
    <row r="33915" x14ac:dyDescent="0.2"/>
    <row r="33916" x14ac:dyDescent="0.2"/>
    <row r="33917" x14ac:dyDescent="0.2"/>
    <row r="33918" x14ac:dyDescent="0.2"/>
    <row r="33919" x14ac:dyDescent="0.2"/>
    <row r="33920" x14ac:dyDescent="0.2"/>
    <row r="33921" x14ac:dyDescent="0.2"/>
    <row r="33922" x14ac:dyDescent="0.2"/>
    <row r="33923" x14ac:dyDescent="0.2"/>
    <row r="33924" x14ac:dyDescent="0.2"/>
    <row r="33925" x14ac:dyDescent="0.2"/>
    <row r="33926" x14ac:dyDescent="0.2"/>
    <row r="33927" x14ac:dyDescent="0.2"/>
    <row r="33928" x14ac:dyDescent="0.2"/>
    <row r="33929" x14ac:dyDescent="0.2"/>
    <row r="33930" x14ac:dyDescent="0.2"/>
    <row r="33931" x14ac:dyDescent="0.2"/>
    <row r="33932" x14ac:dyDescent="0.2"/>
    <row r="33933" x14ac:dyDescent="0.2"/>
    <row r="33934" x14ac:dyDescent="0.2"/>
    <row r="33935" x14ac:dyDescent="0.2"/>
    <row r="33936" x14ac:dyDescent="0.2"/>
    <row r="33937" x14ac:dyDescent="0.2"/>
    <row r="33938" x14ac:dyDescent="0.2"/>
    <row r="33939" x14ac:dyDescent="0.2"/>
    <row r="33940" x14ac:dyDescent="0.2"/>
    <row r="33941" x14ac:dyDescent="0.2"/>
    <row r="33942" x14ac:dyDescent="0.2"/>
    <row r="33943" x14ac:dyDescent="0.2"/>
    <row r="33944" x14ac:dyDescent="0.2"/>
    <row r="33945" x14ac:dyDescent="0.2"/>
    <row r="33946" x14ac:dyDescent="0.2"/>
    <row r="33947" x14ac:dyDescent="0.2"/>
    <row r="33948" x14ac:dyDescent="0.2"/>
    <row r="33949" x14ac:dyDescent="0.2"/>
    <row r="33950" x14ac:dyDescent="0.2"/>
    <row r="33951" x14ac:dyDescent="0.2"/>
    <row r="33952" x14ac:dyDescent="0.2"/>
    <row r="33953" x14ac:dyDescent="0.2"/>
    <row r="33954" x14ac:dyDescent="0.2"/>
    <row r="33955" x14ac:dyDescent="0.2"/>
    <row r="33956" x14ac:dyDescent="0.2"/>
    <row r="33957" x14ac:dyDescent="0.2"/>
    <row r="33958" x14ac:dyDescent="0.2"/>
    <row r="33959" x14ac:dyDescent="0.2"/>
    <row r="33960" x14ac:dyDescent="0.2"/>
    <row r="33961" x14ac:dyDescent="0.2"/>
    <row r="33962" x14ac:dyDescent="0.2"/>
    <row r="33963" x14ac:dyDescent="0.2"/>
    <row r="33964" x14ac:dyDescent="0.2"/>
    <row r="33965" x14ac:dyDescent="0.2"/>
    <row r="33966" x14ac:dyDescent="0.2"/>
    <row r="33967" x14ac:dyDescent="0.2"/>
    <row r="33968" x14ac:dyDescent="0.2"/>
    <row r="33969" x14ac:dyDescent="0.2"/>
    <row r="33970" x14ac:dyDescent="0.2"/>
    <row r="33971" x14ac:dyDescent="0.2"/>
    <row r="33972" x14ac:dyDescent="0.2"/>
    <row r="33973" x14ac:dyDescent="0.2"/>
    <row r="33974" x14ac:dyDescent="0.2"/>
    <row r="33975" x14ac:dyDescent="0.2"/>
    <row r="33976" x14ac:dyDescent="0.2"/>
    <row r="33977" x14ac:dyDescent="0.2"/>
    <row r="33978" x14ac:dyDescent="0.2"/>
    <row r="33979" x14ac:dyDescent="0.2"/>
    <row r="33980" x14ac:dyDescent="0.2"/>
    <row r="33981" x14ac:dyDescent="0.2"/>
    <row r="33982" x14ac:dyDescent="0.2"/>
    <row r="33983" x14ac:dyDescent="0.2"/>
    <row r="33984" x14ac:dyDescent="0.2"/>
    <row r="33985" x14ac:dyDescent="0.2"/>
    <row r="33986" x14ac:dyDescent="0.2"/>
    <row r="33987" x14ac:dyDescent="0.2"/>
    <row r="33988" x14ac:dyDescent="0.2"/>
    <row r="33989" x14ac:dyDescent="0.2"/>
    <row r="33990" x14ac:dyDescent="0.2"/>
    <row r="33991" x14ac:dyDescent="0.2"/>
    <row r="33992" x14ac:dyDescent="0.2"/>
    <row r="33993" x14ac:dyDescent="0.2"/>
    <row r="33994" x14ac:dyDescent="0.2"/>
    <row r="33995" x14ac:dyDescent="0.2"/>
    <row r="33996" x14ac:dyDescent="0.2"/>
    <row r="33997" x14ac:dyDescent="0.2"/>
    <row r="33998" x14ac:dyDescent="0.2"/>
    <row r="33999" x14ac:dyDescent="0.2"/>
    <row r="34000" x14ac:dyDescent="0.2"/>
    <row r="34001" x14ac:dyDescent="0.2"/>
    <row r="34002" x14ac:dyDescent="0.2"/>
    <row r="34003" x14ac:dyDescent="0.2"/>
    <row r="34004" x14ac:dyDescent="0.2"/>
    <row r="34005" x14ac:dyDescent="0.2"/>
    <row r="34006" x14ac:dyDescent="0.2"/>
    <row r="34007" x14ac:dyDescent="0.2"/>
    <row r="34008" x14ac:dyDescent="0.2"/>
    <row r="34009" x14ac:dyDescent="0.2"/>
    <row r="34010" x14ac:dyDescent="0.2"/>
    <row r="34011" x14ac:dyDescent="0.2"/>
    <row r="34012" x14ac:dyDescent="0.2"/>
    <row r="34013" x14ac:dyDescent="0.2"/>
    <row r="34014" x14ac:dyDescent="0.2"/>
    <row r="34015" x14ac:dyDescent="0.2"/>
    <row r="34016" x14ac:dyDescent="0.2"/>
    <row r="34017" x14ac:dyDescent="0.2"/>
    <row r="34018" x14ac:dyDescent="0.2"/>
    <row r="34019" x14ac:dyDescent="0.2"/>
    <row r="34020" x14ac:dyDescent="0.2"/>
    <row r="34021" x14ac:dyDescent="0.2"/>
    <row r="34022" x14ac:dyDescent="0.2"/>
    <row r="34023" x14ac:dyDescent="0.2"/>
    <row r="34024" x14ac:dyDescent="0.2"/>
    <row r="34025" x14ac:dyDescent="0.2"/>
    <row r="34026" x14ac:dyDescent="0.2"/>
    <row r="34027" x14ac:dyDescent="0.2"/>
    <row r="34028" x14ac:dyDescent="0.2"/>
    <row r="34029" x14ac:dyDescent="0.2"/>
    <row r="34030" x14ac:dyDescent="0.2"/>
    <row r="34031" x14ac:dyDescent="0.2"/>
    <row r="34032" x14ac:dyDescent="0.2"/>
    <row r="34033" x14ac:dyDescent="0.2"/>
    <row r="34034" x14ac:dyDescent="0.2"/>
    <row r="34035" x14ac:dyDescent="0.2"/>
    <row r="34036" x14ac:dyDescent="0.2"/>
    <row r="34037" x14ac:dyDescent="0.2"/>
    <row r="34038" x14ac:dyDescent="0.2"/>
    <row r="34039" x14ac:dyDescent="0.2"/>
    <row r="34040" x14ac:dyDescent="0.2"/>
    <row r="34041" x14ac:dyDescent="0.2"/>
    <row r="34042" x14ac:dyDescent="0.2"/>
    <row r="34043" x14ac:dyDescent="0.2"/>
    <row r="34044" x14ac:dyDescent="0.2"/>
    <row r="34045" x14ac:dyDescent="0.2"/>
    <row r="34046" x14ac:dyDescent="0.2"/>
    <row r="34047" x14ac:dyDescent="0.2"/>
    <row r="34048" x14ac:dyDescent="0.2"/>
    <row r="34049" x14ac:dyDescent="0.2"/>
    <row r="34050" x14ac:dyDescent="0.2"/>
    <row r="34051" x14ac:dyDescent="0.2"/>
    <row r="34052" x14ac:dyDescent="0.2"/>
    <row r="34053" x14ac:dyDescent="0.2"/>
    <row r="34054" x14ac:dyDescent="0.2"/>
    <row r="34055" x14ac:dyDescent="0.2"/>
    <row r="34056" x14ac:dyDescent="0.2"/>
    <row r="34057" x14ac:dyDescent="0.2"/>
    <row r="34058" x14ac:dyDescent="0.2"/>
    <row r="34059" x14ac:dyDescent="0.2"/>
    <row r="34060" x14ac:dyDescent="0.2"/>
    <row r="34061" x14ac:dyDescent="0.2"/>
    <row r="34062" x14ac:dyDescent="0.2"/>
    <row r="34063" x14ac:dyDescent="0.2"/>
    <row r="34064" x14ac:dyDescent="0.2"/>
    <row r="34065" x14ac:dyDescent="0.2"/>
    <row r="34066" x14ac:dyDescent="0.2"/>
    <row r="34067" x14ac:dyDescent="0.2"/>
    <row r="34068" x14ac:dyDescent="0.2"/>
    <row r="34069" x14ac:dyDescent="0.2"/>
    <row r="34070" x14ac:dyDescent="0.2"/>
    <row r="34071" x14ac:dyDescent="0.2"/>
    <row r="34072" x14ac:dyDescent="0.2"/>
    <row r="34073" x14ac:dyDescent="0.2"/>
    <row r="34074" x14ac:dyDescent="0.2"/>
    <row r="34075" x14ac:dyDescent="0.2"/>
    <row r="34076" x14ac:dyDescent="0.2"/>
    <row r="34077" x14ac:dyDescent="0.2"/>
    <row r="34078" x14ac:dyDescent="0.2"/>
    <row r="34079" x14ac:dyDescent="0.2"/>
    <row r="34080" x14ac:dyDescent="0.2"/>
    <row r="34081" x14ac:dyDescent="0.2"/>
    <row r="34082" x14ac:dyDescent="0.2"/>
    <row r="34083" x14ac:dyDescent="0.2"/>
    <row r="34084" x14ac:dyDescent="0.2"/>
    <row r="34085" x14ac:dyDescent="0.2"/>
    <row r="34086" x14ac:dyDescent="0.2"/>
    <row r="34087" x14ac:dyDescent="0.2"/>
    <row r="34088" x14ac:dyDescent="0.2"/>
    <row r="34089" x14ac:dyDescent="0.2"/>
    <row r="34090" x14ac:dyDescent="0.2"/>
    <row r="34091" x14ac:dyDescent="0.2"/>
    <row r="34092" x14ac:dyDescent="0.2"/>
    <row r="34093" x14ac:dyDescent="0.2"/>
    <row r="34094" x14ac:dyDescent="0.2"/>
    <row r="34095" x14ac:dyDescent="0.2"/>
    <row r="34096" x14ac:dyDescent="0.2"/>
    <row r="34097" x14ac:dyDescent="0.2"/>
    <row r="34098" x14ac:dyDescent="0.2"/>
    <row r="34099" x14ac:dyDescent="0.2"/>
    <row r="34100" x14ac:dyDescent="0.2"/>
    <row r="34101" x14ac:dyDescent="0.2"/>
    <row r="34102" x14ac:dyDescent="0.2"/>
    <row r="34103" x14ac:dyDescent="0.2"/>
    <row r="34104" x14ac:dyDescent="0.2"/>
    <row r="34105" x14ac:dyDescent="0.2"/>
    <row r="34106" x14ac:dyDescent="0.2"/>
    <row r="34107" x14ac:dyDescent="0.2"/>
    <row r="34108" x14ac:dyDescent="0.2"/>
    <row r="34109" x14ac:dyDescent="0.2"/>
    <row r="34110" x14ac:dyDescent="0.2"/>
    <row r="34111" x14ac:dyDescent="0.2"/>
    <row r="34112" x14ac:dyDescent="0.2"/>
    <row r="34113" x14ac:dyDescent="0.2"/>
    <row r="34114" x14ac:dyDescent="0.2"/>
    <row r="34115" x14ac:dyDescent="0.2"/>
    <row r="34116" x14ac:dyDescent="0.2"/>
    <row r="34117" x14ac:dyDescent="0.2"/>
    <row r="34118" x14ac:dyDescent="0.2"/>
    <row r="34119" x14ac:dyDescent="0.2"/>
    <row r="34120" x14ac:dyDescent="0.2"/>
    <row r="34121" x14ac:dyDescent="0.2"/>
    <row r="34122" x14ac:dyDescent="0.2"/>
    <row r="34123" x14ac:dyDescent="0.2"/>
    <row r="34124" x14ac:dyDescent="0.2"/>
    <row r="34125" x14ac:dyDescent="0.2"/>
    <row r="34126" x14ac:dyDescent="0.2"/>
    <row r="34127" x14ac:dyDescent="0.2"/>
    <row r="34128" x14ac:dyDescent="0.2"/>
    <row r="34129" x14ac:dyDescent="0.2"/>
    <row r="34130" x14ac:dyDescent="0.2"/>
    <row r="34131" x14ac:dyDescent="0.2"/>
    <row r="34132" x14ac:dyDescent="0.2"/>
    <row r="34133" x14ac:dyDescent="0.2"/>
    <row r="34134" x14ac:dyDescent="0.2"/>
    <row r="34135" x14ac:dyDescent="0.2"/>
    <row r="34136" x14ac:dyDescent="0.2"/>
    <row r="34137" x14ac:dyDescent="0.2"/>
    <row r="34138" x14ac:dyDescent="0.2"/>
    <row r="34139" x14ac:dyDescent="0.2"/>
    <row r="34140" x14ac:dyDescent="0.2"/>
    <row r="34141" x14ac:dyDescent="0.2"/>
    <row r="34142" x14ac:dyDescent="0.2"/>
    <row r="34143" x14ac:dyDescent="0.2"/>
    <row r="34144" x14ac:dyDescent="0.2"/>
    <row r="34145" x14ac:dyDescent="0.2"/>
    <row r="34146" x14ac:dyDescent="0.2"/>
    <row r="34147" x14ac:dyDescent="0.2"/>
    <row r="34148" x14ac:dyDescent="0.2"/>
    <row r="34149" x14ac:dyDescent="0.2"/>
    <row r="34150" x14ac:dyDescent="0.2"/>
    <row r="34151" x14ac:dyDescent="0.2"/>
    <row r="34152" x14ac:dyDescent="0.2"/>
    <row r="34153" x14ac:dyDescent="0.2"/>
    <row r="34154" x14ac:dyDescent="0.2"/>
    <row r="34155" x14ac:dyDescent="0.2"/>
    <row r="34156" x14ac:dyDescent="0.2"/>
    <row r="34157" x14ac:dyDescent="0.2"/>
    <row r="34158" x14ac:dyDescent="0.2"/>
    <row r="34159" x14ac:dyDescent="0.2"/>
    <row r="34160" x14ac:dyDescent="0.2"/>
    <row r="34161" x14ac:dyDescent="0.2"/>
    <row r="34162" x14ac:dyDescent="0.2"/>
    <row r="34163" x14ac:dyDescent="0.2"/>
    <row r="34164" x14ac:dyDescent="0.2"/>
    <row r="34165" x14ac:dyDescent="0.2"/>
    <row r="34166" x14ac:dyDescent="0.2"/>
    <row r="34167" x14ac:dyDescent="0.2"/>
    <row r="34168" x14ac:dyDescent="0.2"/>
    <row r="34169" x14ac:dyDescent="0.2"/>
    <row r="34170" x14ac:dyDescent="0.2"/>
    <row r="34171" x14ac:dyDescent="0.2"/>
    <row r="34172" x14ac:dyDescent="0.2"/>
    <row r="34173" x14ac:dyDescent="0.2"/>
    <row r="34174" x14ac:dyDescent="0.2"/>
    <row r="34175" x14ac:dyDescent="0.2"/>
    <row r="34176" x14ac:dyDescent="0.2"/>
    <row r="34177" x14ac:dyDescent="0.2"/>
    <row r="34178" x14ac:dyDescent="0.2"/>
    <row r="34179" x14ac:dyDescent="0.2"/>
    <row r="34180" x14ac:dyDescent="0.2"/>
    <row r="34181" x14ac:dyDescent="0.2"/>
    <row r="34182" x14ac:dyDescent="0.2"/>
    <row r="34183" x14ac:dyDescent="0.2"/>
    <row r="34184" x14ac:dyDescent="0.2"/>
    <row r="34185" x14ac:dyDescent="0.2"/>
    <row r="34186" x14ac:dyDescent="0.2"/>
    <row r="34187" x14ac:dyDescent="0.2"/>
    <row r="34188" x14ac:dyDescent="0.2"/>
    <row r="34189" x14ac:dyDescent="0.2"/>
    <row r="34190" x14ac:dyDescent="0.2"/>
    <row r="34191" x14ac:dyDescent="0.2"/>
    <row r="34192" x14ac:dyDescent="0.2"/>
    <row r="34193" x14ac:dyDescent="0.2"/>
    <row r="34194" x14ac:dyDescent="0.2"/>
    <row r="34195" x14ac:dyDescent="0.2"/>
    <row r="34196" x14ac:dyDescent="0.2"/>
    <row r="34197" x14ac:dyDescent="0.2"/>
    <row r="34198" x14ac:dyDescent="0.2"/>
    <row r="34199" x14ac:dyDescent="0.2"/>
    <row r="34200" x14ac:dyDescent="0.2"/>
    <row r="34201" x14ac:dyDescent="0.2"/>
    <row r="34202" x14ac:dyDescent="0.2"/>
    <row r="34203" x14ac:dyDescent="0.2"/>
    <row r="34204" x14ac:dyDescent="0.2"/>
    <row r="34205" x14ac:dyDescent="0.2"/>
    <row r="34206" x14ac:dyDescent="0.2"/>
    <row r="34207" x14ac:dyDescent="0.2"/>
    <row r="34208" x14ac:dyDescent="0.2"/>
    <row r="34209" x14ac:dyDescent="0.2"/>
    <row r="34210" x14ac:dyDescent="0.2"/>
    <row r="34211" x14ac:dyDescent="0.2"/>
    <row r="34212" x14ac:dyDescent="0.2"/>
    <row r="34213" x14ac:dyDescent="0.2"/>
    <row r="34214" x14ac:dyDescent="0.2"/>
    <row r="34215" x14ac:dyDescent="0.2"/>
    <row r="34216" x14ac:dyDescent="0.2"/>
    <row r="34217" x14ac:dyDescent="0.2"/>
    <row r="34218" x14ac:dyDescent="0.2"/>
    <row r="34219" x14ac:dyDescent="0.2"/>
    <row r="34220" x14ac:dyDescent="0.2"/>
    <row r="34221" x14ac:dyDescent="0.2"/>
    <row r="34222" x14ac:dyDescent="0.2"/>
    <row r="34223" x14ac:dyDescent="0.2"/>
    <row r="34224" x14ac:dyDescent="0.2"/>
    <row r="34225" x14ac:dyDescent="0.2"/>
    <row r="34226" x14ac:dyDescent="0.2"/>
    <row r="34227" x14ac:dyDescent="0.2"/>
    <row r="34228" x14ac:dyDescent="0.2"/>
    <row r="34229" x14ac:dyDescent="0.2"/>
    <row r="34230" x14ac:dyDescent="0.2"/>
    <row r="34231" x14ac:dyDescent="0.2"/>
    <row r="34232" x14ac:dyDescent="0.2"/>
    <row r="34233" x14ac:dyDescent="0.2"/>
    <row r="34234" x14ac:dyDescent="0.2"/>
    <row r="34235" x14ac:dyDescent="0.2"/>
    <row r="34236" x14ac:dyDescent="0.2"/>
    <row r="34237" x14ac:dyDescent="0.2"/>
    <row r="34238" x14ac:dyDescent="0.2"/>
    <row r="34239" x14ac:dyDescent="0.2"/>
    <row r="34240" x14ac:dyDescent="0.2"/>
    <row r="34241" x14ac:dyDescent="0.2"/>
    <row r="34242" x14ac:dyDescent="0.2"/>
    <row r="34243" x14ac:dyDescent="0.2"/>
    <row r="34244" x14ac:dyDescent="0.2"/>
    <row r="34245" x14ac:dyDescent="0.2"/>
    <row r="34246" x14ac:dyDescent="0.2"/>
    <row r="34247" x14ac:dyDescent="0.2"/>
    <row r="34248" x14ac:dyDescent="0.2"/>
    <row r="34249" x14ac:dyDescent="0.2"/>
    <row r="34250" x14ac:dyDescent="0.2"/>
    <row r="34251" x14ac:dyDescent="0.2"/>
    <row r="34252" x14ac:dyDescent="0.2"/>
    <row r="34253" x14ac:dyDescent="0.2"/>
    <row r="34254" x14ac:dyDescent="0.2"/>
    <row r="34255" x14ac:dyDescent="0.2"/>
    <row r="34256" x14ac:dyDescent="0.2"/>
    <row r="34257" x14ac:dyDescent="0.2"/>
    <row r="34258" x14ac:dyDescent="0.2"/>
    <row r="34259" x14ac:dyDescent="0.2"/>
    <row r="34260" x14ac:dyDescent="0.2"/>
    <row r="34261" x14ac:dyDescent="0.2"/>
    <row r="34262" x14ac:dyDescent="0.2"/>
    <row r="34263" x14ac:dyDescent="0.2"/>
    <row r="34264" x14ac:dyDescent="0.2"/>
    <row r="34265" x14ac:dyDescent="0.2"/>
    <row r="34266" x14ac:dyDescent="0.2"/>
    <row r="34267" x14ac:dyDescent="0.2"/>
    <row r="34268" x14ac:dyDescent="0.2"/>
    <row r="34269" x14ac:dyDescent="0.2"/>
    <row r="34270" x14ac:dyDescent="0.2"/>
    <row r="34271" x14ac:dyDescent="0.2"/>
    <row r="34272" x14ac:dyDescent="0.2"/>
    <row r="34273" x14ac:dyDescent="0.2"/>
    <row r="34274" x14ac:dyDescent="0.2"/>
    <row r="34275" x14ac:dyDescent="0.2"/>
    <row r="34276" x14ac:dyDescent="0.2"/>
    <row r="34277" x14ac:dyDescent="0.2"/>
    <row r="34278" x14ac:dyDescent="0.2"/>
    <row r="34279" x14ac:dyDescent="0.2"/>
    <row r="34280" x14ac:dyDescent="0.2"/>
    <row r="34281" x14ac:dyDescent="0.2"/>
    <row r="34282" x14ac:dyDescent="0.2"/>
    <row r="34283" x14ac:dyDescent="0.2"/>
    <row r="34284" x14ac:dyDescent="0.2"/>
    <row r="34285" x14ac:dyDescent="0.2"/>
    <row r="34286" x14ac:dyDescent="0.2"/>
    <row r="34287" x14ac:dyDescent="0.2"/>
    <row r="34288" x14ac:dyDescent="0.2"/>
    <row r="34289" x14ac:dyDescent="0.2"/>
    <row r="34290" x14ac:dyDescent="0.2"/>
    <row r="34291" x14ac:dyDescent="0.2"/>
    <row r="34292" x14ac:dyDescent="0.2"/>
    <row r="34293" x14ac:dyDescent="0.2"/>
    <row r="34294" x14ac:dyDescent="0.2"/>
    <row r="34295" x14ac:dyDescent="0.2"/>
    <row r="34296" x14ac:dyDescent="0.2"/>
    <row r="34297" x14ac:dyDescent="0.2"/>
    <row r="34298" x14ac:dyDescent="0.2"/>
    <row r="34299" x14ac:dyDescent="0.2"/>
    <row r="34300" x14ac:dyDescent="0.2"/>
    <row r="34301" x14ac:dyDescent="0.2"/>
    <row r="34302" x14ac:dyDescent="0.2"/>
    <row r="34303" x14ac:dyDescent="0.2"/>
    <row r="34304" x14ac:dyDescent="0.2"/>
    <row r="34305" x14ac:dyDescent="0.2"/>
    <row r="34306" x14ac:dyDescent="0.2"/>
    <row r="34307" x14ac:dyDescent="0.2"/>
    <row r="34308" x14ac:dyDescent="0.2"/>
    <row r="34309" x14ac:dyDescent="0.2"/>
    <row r="34310" x14ac:dyDescent="0.2"/>
    <row r="34311" x14ac:dyDescent="0.2"/>
    <row r="34312" x14ac:dyDescent="0.2"/>
    <row r="34313" x14ac:dyDescent="0.2"/>
    <row r="34314" x14ac:dyDescent="0.2"/>
    <row r="34315" x14ac:dyDescent="0.2"/>
    <row r="34316" x14ac:dyDescent="0.2"/>
    <row r="34317" x14ac:dyDescent="0.2"/>
    <row r="34318" x14ac:dyDescent="0.2"/>
    <row r="34319" x14ac:dyDescent="0.2"/>
    <row r="34320" x14ac:dyDescent="0.2"/>
    <row r="34321" x14ac:dyDescent="0.2"/>
    <row r="34322" x14ac:dyDescent="0.2"/>
    <row r="34323" x14ac:dyDescent="0.2"/>
    <row r="34324" x14ac:dyDescent="0.2"/>
    <row r="34325" x14ac:dyDescent="0.2"/>
    <row r="34326" x14ac:dyDescent="0.2"/>
    <row r="34327" x14ac:dyDescent="0.2"/>
    <row r="34328" x14ac:dyDescent="0.2"/>
    <row r="34329" x14ac:dyDescent="0.2"/>
    <row r="34330" x14ac:dyDescent="0.2"/>
    <row r="34331" x14ac:dyDescent="0.2"/>
    <row r="34332" x14ac:dyDescent="0.2"/>
    <row r="34333" x14ac:dyDescent="0.2"/>
    <row r="34334" x14ac:dyDescent="0.2"/>
    <row r="34335" x14ac:dyDescent="0.2"/>
    <row r="34336" x14ac:dyDescent="0.2"/>
    <row r="34337" x14ac:dyDescent="0.2"/>
    <row r="34338" x14ac:dyDescent="0.2"/>
    <row r="34339" x14ac:dyDescent="0.2"/>
    <row r="34340" x14ac:dyDescent="0.2"/>
    <row r="34341" x14ac:dyDescent="0.2"/>
    <row r="34342" x14ac:dyDescent="0.2"/>
    <row r="34343" x14ac:dyDescent="0.2"/>
    <row r="34344" x14ac:dyDescent="0.2"/>
    <row r="34345" x14ac:dyDescent="0.2"/>
    <row r="34346" x14ac:dyDescent="0.2"/>
    <row r="34347" x14ac:dyDescent="0.2"/>
    <row r="34348" x14ac:dyDescent="0.2"/>
    <row r="34349" x14ac:dyDescent="0.2"/>
    <row r="34350" x14ac:dyDescent="0.2"/>
    <row r="34351" x14ac:dyDescent="0.2"/>
    <row r="34352" x14ac:dyDescent="0.2"/>
    <row r="34353" x14ac:dyDescent="0.2"/>
    <row r="34354" x14ac:dyDescent="0.2"/>
    <row r="34355" x14ac:dyDescent="0.2"/>
    <row r="34356" x14ac:dyDescent="0.2"/>
    <row r="34357" x14ac:dyDescent="0.2"/>
    <row r="34358" x14ac:dyDescent="0.2"/>
    <row r="34359" x14ac:dyDescent="0.2"/>
    <row r="34360" x14ac:dyDescent="0.2"/>
    <row r="34361" x14ac:dyDescent="0.2"/>
    <row r="34362" x14ac:dyDescent="0.2"/>
    <row r="34363" x14ac:dyDescent="0.2"/>
    <row r="34364" x14ac:dyDescent="0.2"/>
    <row r="34365" x14ac:dyDescent="0.2"/>
    <row r="34366" x14ac:dyDescent="0.2"/>
    <row r="34367" x14ac:dyDescent="0.2"/>
    <row r="34368" x14ac:dyDescent="0.2"/>
    <row r="34369" x14ac:dyDescent="0.2"/>
    <row r="34370" x14ac:dyDescent="0.2"/>
    <row r="34371" x14ac:dyDescent="0.2"/>
    <row r="34372" x14ac:dyDescent="0.2"/>
    <row r="34373" x14ac:dyDescent="0.2"/>
    <row r="34374" x14ac:dyDescent="0.2"/>
    <row r="34375" x14ac:dyDescent="0.2"/>
    <row r="34376" x14ac:dyDescent="0.2"/>
    <row r="34377" x14ac:dyDescent="0.2"/>
    <row r="34378" x14ac:dyDescent="0.2"/>
    <row r="34379" x14ac:dyDescent="0.2"/>
    <row r="34380" x14ac:dyDescent="0.2"/>
    <row r="34381" x14ac:dyDescent="0.2"/>
    <row r="34382" x14ac:dyDescent="0.2"/>
    <row r="34383" x14ac:dyDescent="0.2"/>
    <row r="34384" x14ac:dyDescent="0.2"/>
    <row r="34385" x14ac:dyDescent="0.2"/>
    <row r="34386" x14ac:dyDescent="0.2"/>
    <row r="34387" x14ac:dyDescent="0.2"/>
    <row r="34388" x14ac:dyDescent="0.2"/>
    <row r="34389" x14ac:dyDescent="0.2"/>
    <row r="34390" x14ac:dyDescent="0.2"/>
    <row r="34391" x14ac:dyDescent="0.2"/>
    <row r="34392" x14ac:dyDescent="0.2"/>
    <row r="34393" x14ac:dyDescent="0.2"/>
    <row r="34394" x14ac:dyDescent="0.2"/>
    <row r="34395" x14ac:dyDescent="0.2"/>
    <row r="34396" x14ac:dyDescent="0.2"/>
    <row r="34397" x14ac:dyDescent="0.2"/>
    <row r="34398" x14ac:dyDescent="0.2"/>
    <row r="34399" x14ac:dyDescent="0.2"/>
    <row r="34400" x14ac:dyDescent="0.2"/>
    <row r="34401" x14ac:dyDescent="0.2"/>
    <row r="34402" x14ac:dyDescent="0.2"/>
    <row r="34403" x14ac:dyDescent="0.2"/>
    <row r="34404" x14ac:dyDescent="0.2"/>
    <row r="34405" x14ac:dyDescent="0.2"/>
    <row r="34406" x14ac:dyDescent="0.2"/>
    <row r="34407" x14ac:dyDescent="0.2"/>
    <row r="34408" x14ac:dyDescent="0.2"/>
    <row r="34409" x14ac:dyDescent="0.2"/>
    <row r="34410" x14ac:dyDescent="0.2"/>
    <row r="34411" x14ac:dyDescent="0.2"/>
    <row r="34412" x14ac:dyDescent="0.2"/>
    <row r="34413" x14ac:dyDescent="0.2"/>
    <row r="34414" x14ac:dyDescent="0.2"/>
    <row r="34415" x14ac:dyDescent="0.2"/>
    <row r="34416" x14ac:dyDescent="0.2"/>
    <row r="34417" x14ac:dyDescent="0.2"/>
    <row r="34418" x14ac:dyDescent="0.2"/>
    <row r="34419" x14ac:dyDescent="0.2"/>
    <row r="34420" x14ac:dyDescent="0.2"/>
    <row r="34421" x14ac:dyDescent="0.2"/>
    <row r="34422" x14ac:dyDescent="0.2"/>
    <row r="34423" x14ac:dyDescent="0.2"/>
    <row r="34424" x14ac:dyDescent="0.2"/>
    <row r="34425" x14ac:dyDescent="0.2"/>
    <row r="34426" x14ac:dyDescent="0.2"/>
    <row r="34427" x14ac:dyDescent="0.2"/>
    <row r="34428" x14ac:dyDescent="0.2"/>
    <row r="34429" x14ac:dyDescent="0.2"/>
    <row r="34430" x14ac:dyDescent="0.2"/>
    <row r="34431" x14ac:dyDescent="0.2"/>
    <row r="34432" x14ac:dyDescent="0.2"/>
    <row r="34433" x14ac:dyDescent="0.2"/>
    <row r="34434" x14ac:dyDescent="0.2"/>
    <row r="34435" x14ac:dyDescent="0.2"/>
    <row r="34436" x14ac:dyDescent="0.2"/>
    <row r="34437" x14ac:dyDescent="0.2"/>
    <row r="34438" x14ac:dyDescent="0.2"/>
    <row r="34439" x14ac:dyDescent="0.2"/>
    <row r="34440" x14ac:dyDescent="0.2"/>
    <row r="34441" x14ac:dyDescent="0.2"/>
    <row r="34442" x14ac:dyDescent="0.2"/>
    <row r="34443" x14ac:dyDescent="0.2"/>
    <row r="34444" x14ac:dyDescent="0.2"/>
    <row r="34445" x14ac:dyDescent="0.2"/>
    <row r="34446" x14ac:dyDescent="0.2"/>
    <row r="34447" x14ac:dyDescent="0.2"/>
    <row r="34448" x14ac:dyDescent="0.2"/>
    <row r="34449" x14ac:dyDescent="0.2"/>
    <row r="34450" x14ac:dyDescent="0.2"/>
    <row r="34451" x14ac:dyDescent="0.2"/>
    <row r="34452" x14ac:dyDescent="0.2"/>
    <row r="34453" x14ac:dyDescent="0.2"/>
    <row r="34454" x14ac:dyDescent="0.2"/>
    <row r="34455" x14ac:dyDescent="0.2"/>
    <row r="34456" x14ac:dyDescent="0.2"/>
    <row r="34457" x14ac:dyDescent="0.2"/>
    <row r="34458" x14ac:dyDescent="0.2"/>
    <row r="34459" x14ac:dyDescent="0.2"/>
    <row r="34460" x14ac:dyDescent="0.2"/>
    <row r="34461" x14ac:dyDescent="0.2"/>
    <row r="34462" x14ac:dyDescent="0.2"/>
    <row r="34463" x14ac:dyDescent="0.2"/>
    <row r="34464" x14ac:dyDescent="0.2"/>
    <row r="34465" x14ac:dyDescent="0.2"/>
    <row r="34466" x14ac:dyDescent="0.2"/>
    <row r="34467" x14ac:dyDescent="0.2"/>
    <row r="34468" x14ac:dyDescent="0.2"/>
    <row r="34469" x14ac:dyDescent="0.2"/>
    <row r="34470" x14ac:dyDescent="0.2"/>
    <row r="34471" x14ac:dyDescent="0.2"/>
    <row r="34472" x14ac:dyDescent="0.2"/>
    <row r="34473" x14ac:dyDescent="0.2"/>
    <row r="34474" x14ac:dyDescent="0.2"/>
    <row r="34475" x14ac:dyDescent="0.2"/>
    <row r="34476" x14ac:dyDescent="0.2"/>
    <row r="34477" x14ac:dyDescent="0.2"/>
    <row r="34478" x14ac:dyDescent="0.2"/>
    <row r="34479" x14ac:dyDescent="0.2"/>
    <row r="34480" x14ac:dyDescent="0.2"/>
    <row r="34481" x14ac:dyDescent="0.2"/>
    <row r="34482" x14ac:dyDescent="0.2"/>
    <row r="34483" x14ac:dyDescent="0.2"/>
    <row r="34484" x14ac:dyDescent="0.2"/>
    <row r="34485" x14ac:dyDescent="0.2"/>
    <row r="34486" x14ac:dyDescent="0.2"/>
    <row r="34487" x14ac:dyDescent="0.2"/>
    <row r="34488" x14ac:dyDescent="0.2"/>
    <row r="34489" x14ac:dyDescent="0.2"/>
    <row r="34490" x14ac:dyDescent="0.2"/>
    <row r="34491" x14ac:dyDescent="0.2"/>
    <row r="34492" x14ac:dyDescent="0.2"/>
    <row r="34493" x14ac:dyDescent="0.2"/>
    <row r="34494" x14ac:dyDescent="0.2"/>
    <row r="34495" x14ac:dyDescent="0.2"/>
    <row r="34496" x14ac:dyDescent="0.2"/>
    <row r="34497" x14ac:dyDescent="0.2"/>
    <row r="34498" x14ac:dyDescent="0.2"/>
    <row r="34499" x14ac:dyDescent="0.2"/>
    <row r="34500" x14ac:dyDescent="0.2"/>
    <row r="34501" x14ac:dyDescent="0.2"/>
    <row r="34502" x14ac:dyDescent="0.2"/>
    <row r="34503" x14ac:dyDescent="0.2"/>
    <row r="34504" x14ac:dyDescent="0.2"/>
    <row r="34505" x14ac:dyDescent="0.2"/>
    <row r="34506" x14ac:dyDescent="0.2"/>
    <row r="34507" x14ac:dyDescent="0.2"/>
    <row r="34508" x14ac:dyDescent="0.2"/>
    <row r="34509" x14ac:dyDescent="0.2"/>
    <row r="34510" x14ac:dyDescent="0.2"/>
    <row r="34511" x14ac:dyDescent="0.2"/>
    <row r="34512" x14ac:dyDescent="0.2"/>
    <row r="34513" x14ac:dyDescent="0.2"/>
    <row r="34514" x14ac:dyDescent="0.2"/>
    <row r="34515" x14ac:dyDescent="0.2"/>
    <row r="34516" x14ac:dyDescent="0.2"/>
    <row r="34517" x14ac:dyDescent="0.2"/>
    <row r="34518" x14ac:dyDescent="0.2"/>
    <row r="34519" x14ac:dyDescent="0.2"/>
    <row r="34520" x14ac:dyDescent="0.2"/>
    <row r="34521" x14ac:dyDescent="0.2"/>
    <row r="34522" x14ac:dyDescent="0.2"/>
    <row r="34523" x14ac:dyDescent="0.2"/>
    <row r="34524" x14ac:dyDescent="0.2"/>
    <row r="34525" x14ac:dyDescent="0.2"/>
    <row r="34526" x14ac:dyDescent="0.2"/>
    <row r="34527" x14ac:dyDescent="0.2"/>
    <row r="34528" x14ac:dyDescent="0.2"/>
    <row r="34529" x14ac:dyDescent="0.2"/>
    <row r="34530" x14ac:dyDescent="0.2"/>
    <row r="34531" x14ac:dyDescent="0.2"/>
    <row r="34532" x14ac:dyDescent="0.2"/>
    <row r="34533" x14ac:dyDescent="0.2"/>
    <row r="34534" x14ac:dyDescent="0.2"/>
    <row r="34535" x14ac:dyDescent="0.2"/>
    <row r="34536" x14ac:dyDescent="0.2"/>
    <row r="34537" x14ac:dyDescent="0.2"/>
    <row r="34538" x14ac:dyDescent="0.2"/>
    <row r="34539" x14ac:dyDescent="0.2"/>
    <row r="34540" x14ac:dyDescent="0.2"/>
    <row r="34541" x14ac:dyDescent="0.2"/>
    <row r="34542" x14ac:dyDescent="0.2"/>
    <row r="34543" x14ac:dyDescent="0.2"/>
    <row r="34544" x14ac:dyDescent="0.2"/>
    <row r="34545" x14ac:dyDescent="0.2"/>
    <row r="34546" x14ac:dyDescent="0.2"/>
    <row r="34547" x14ac:dyDescent="0.2"/>
    <row r="34548" x14ac:dyDescent="0.2"/>
    <row r="34549" x14ac:dyDescent="0.2"/>
    <row r="34550" x14ac:dyDescent="0.2"/>
    <row r="34551" x14ac:dyDescent="0.2"/>
    <row r="34552" x14ac:dyDescent="0.2"/>
    <row r="34553" x14ac:dyDescent="0.2"/>
    <row r="34554" x14ac:dyDescent="0.2"/>
    <row r="34555" x14ac:dyDescent="0.2"/>
    <row r="34556" x14ac:dyDescent="0.2"/>
    <row r="34557" x14ac:dyDescent="0.2"/>
    <row r="34558" x14ac:dyDescent="0.2"/>
    <row r="34559" x14ac:dyDescent="0.2"/>
    <row r="34560" x14ac:dyDescent="0.2"/>
    <row r="34561" x14ac:dyDescent="0.2"/>
    <row r="34562" x14ac:dyDescent="0.2"/>
    <row r="34563" x14ac:dyDescent="0.2"/>
    <row r="34564" x14ac:dyDescent="0.2"/>
    <row r="34565" x14ac:dyDescent="0.2"/>
    <row r="34566" x14ac:dyDescent="0.2"/>
    <row r="34567" x14ac:dyDescent="0.2"/>
    <row r="34568" x14ac:dyDescent="0.2"/>
    <row r="34569" x14ac:dyDescent="0.2"/>
    <row r="34570" x14ac:dyDescent="0.2"/>
    <row r="34571" x14ac:dyDescent="0.2"/>
    <row r="34572" x14ac:dyDescent="0.2"/>
    <row r="34573" x14ac:dyDescent="0.2"/>
    <row r="34574" x14ac:dyDescent="0.2"/>
    <row r="34575" x14ac:dyDescent="0.2"/>
    <row r="34576" x14ac:dyDescent="0.2"/>
    <row r="34577" x14ac:dyDescent="0.2"/>
    <row r="34578" x14ac:dyDescent="0.2"/>
    <row r="34579" x14ac:dyDescent="0.2"/>
    <row r="34580" x14ac:dyDescent="0.2"/>
    <row r="34581" x14ac:dyDescent="0.2"/>
    <row r="34582" x14ac:dyDescent="0.2"/>
    <row r="34583" x14ac:dyDescent="0.2"/>
    <row r="34584" x14ac:dyDescent="0.2"/>
    <row r="34585" x14ac:dyDescent="0.2"/>
    <row r="34586" x14ac:dyDescent="0.2"/>
    <row r="34587" x14ac:dyDescent="0.2"/>
    <row r="34588" x14ac:dyDescent="0.2"/>
    <row r="34589" x14ac:dyDescent="0.2"/>
    <row r="34590" x14ac:dyDescent="0.2"/>
    <row r="34591" x14ac:dyDescent="0.2"/>
    <row r="34592" x14ac:dyDescent="0.2"/>
    <row r="34593" x14ac:dyDescent="0.2"/>
    <row r="34594" x14ac:dyDescent="0.2"/>
    <row r="34595" x14ac:dyDescent="0.2"/>
    <row r="34596" x14ac:dyDescent="0.2"/>
    <row r="34597" x14ac:dyDescent="0.2"/>
    <row r="34598" x14ac:dyDescent="0.2"/>
    <row r="34599" x14ac:dyDescent="0.2"/>
    <row r="34600" x14ac:dyDescent="0.2"/>
    <row r="34601" x14ac:dyDescent="0.2"/>
    <row r="34602" x14ac:dyDescent="0.2"/>
    <row r="34603" x14ac:dyDescent="0.2"/>
    <row r="34604" x14ac:dyDescent="0.2"/>
    <row r="34605" x14ac:dyDescent="0.2"/>
    <row r="34606" x14ac:dyDescent="0.2"/>
    <row r="34607" x14ac:dyDescent="0.2"/>
    <row r="34608" x14ac:dyDescent="0.2"/>
    <row r="34609" x14ac:dyDescent="0.2"/>
    <row r="34610" x14ac:dyDescent="0.2"/>
    <row r="34611" x14ac:dyDescent="0.2"/>
    <row r="34612" x14ac:dyDescent="0.2"/>
    <row r="34613" x14ac:dyDescent="0.2"/>
    <row r="34614" x14ac:dyDescent="0.2"/>
    <row r="34615" x14ac:dyDescent="0.2"/>
    <row r="34616" x14ac:dyDescent="0.2"/>
    <row r="34617" x14ac:dyDescent="0.2"/>
    <row r="34618" x14ac:dyDescent="0.2"/>
    <row r="34619" x14ac:dyDescent="0.2"/>
    <row r="34620" x14ac:dyDescent="0.2"/>
    <row r="34621" x14ac:dyDescent="0.2"/>
    <row r="34622" x14ac:dyDescent="0.2"/>
    <row r="34623" x14ac:dyDescent="0.2"/>
    <row r="34624" x14ac:dyDescent="0.2"/>
    <row r="34625" x14ac:dyDescent="0.2"/>
    <row r="34626" x14ac:dyDescent="0.2"/>
    <row r="34627" x14ac:dyDescent="0.2"/>
    <row r="34628" x14ac:dyDescent="0.2"/>
    <row r="34629" x14ac:dyDescent="0.2"/>
    <row r="34630" x14ac:dyDescent="0.2"/>
    <row r="34631" x14ac:dyDescent="0.2"/>
    <row r="34632" x14ac:dyDescent="0.2"/>
    <row r="34633" x14ac:dyDescent="0.2"/>
    <row r="34634" x14ac:dyDescent="0.2"/>
    <row r="34635" x14ac:dyDescent="0.2"/>
    <row r="34636" x14ac:dyDescent="0.2"/>
    <row r="34637" x14ac:dyDescent="0.2"/>
    <row r="34638" x14ac:dyDescent="0.2"/>
    <row r="34639" x14ac:dyDescent="0.2"/>
    <row r="34640" x14ac:dyDescent="0.2"/>
    <row r="34641" x14ac:dyDescent="0.2"/>
    <row r="34642" x14ac:dyDescent="0.2"/>
    <row r="34643" x14ac:dyDescent="0.2"/>
    <row r="34644" x14ac:dyDescent="0.2"/>
    <row r="34645" x14ac:dyDescent="0.2"/>
    <row r="34646" x14ac:dyDescent="0.2"/>
    <row r="34647" x14ac:dyDescent="0.2"/>
    <row r="34648" x14ac:dyDescent="0.2"/>
    <row r="34649" x14ac:dyDescent="0.2"/>
    <row r="34650" x14ac:dyDescent="0.2"/>
    <row r="34651" x14ac:dyDescent="0.2"/>
    <row r="34652" x14ac:dyDescent="0.2"/>
    <row r="34653" x14ac:dyDescent="0.2"/>
    <row r="34654" x14ac:dyDescent="0.2"/>
    <row r="34655" x14ac:dyDescent="0.2"/>
    <row r="34656" x14ac:dyDescent="0.2"/>
    <row r="34657" x14ac:dyDescent="0.2"/>
    <row r="34658" x14ac:dyDescent="0.2"/>
    <row r="34659" x14ac:dyDescent="0.2"/>
    <row r="34660" x14ac:dyDescent="0.2"/>
    <row r="34661" x14ac:dyDescent="0.2"/>
    <row r="34662" x14ac:dyDescent="0.2"/>
    <row r="34663" x14ac:dyDescent="0.2"/>
    <row r="34664" x14ac:dyDescent="0.2"/>
    <row r="34665" x14ac:dyDescent="0.2"/>
    <row r="34666" x14ac:dyDescent="0.2"/>
    <row r="34667" x14ac:dyDescent="0.2"/>
    <row r="34668" x14ac:dyDescent="0.2"/>
    <row r="34669" x14ac:dyDescent="0.2"/>
    <row r="34670" x14ac:dyDescent="0.2"/>
    <row r="34671" x14ac:dyDescent="0.2"/>
    <row r="34672" x14ac:dyDescent="0.2"/>
    <row r="34673" x14ac:dyDescent="0.2"/>
    <row r="34674" x14ac:dyDescent="0.2"/>
    <row r="34675" x14ac:dyDescent="0.2"/>
    <row r="34676" x14ac:dyDescent="0.2"/>
    <row r="34677" x14ac:dyDescent="0.2"/>
    <row r="34678" x14ac:dyDescent="0.2"/>
    <row r="34679" x14ac:dyDescent="0.2"/>
    <row r="34680" x14ac:dyDescent="0.2"/>
    <row r="34681" x14ac:dyDescent="0.2"/>
    <row r="34682" x14ac:dyDescent="0.2"/>
    <row r="34683" x14ac:dyDescent="0.2"/>
    <row r="34684" x14ac:dyDescent="0.2"/>
    <row r="34685" x14ac:dyDescent="0.2"/>
    <row r="34686" x14ac:dyDescent="0.2"/>
    <row r="34687" x14ac:dyDescent="0.2"/>
    <row r="34688" x14ac:dyDescent="0.2"/>
    <row r="34689" x14ac:dyDescent="0.2"/>
    <row r="34690" x14ac:dyDescent="0.2"/>
    <row r="34691" x14ac:dyDescent="0.2"/>
    <row r="34692" x14ac:dyDescent="0.2"/>
    <row r="34693" x14ac:dyDescent="0.2"/>
    <row r="34694" x14ac:dyDescent="0.2"/>
    <row r="34695" x14ac:dyDescent="0.2"/>
    <row r="34696" x14ac:dyDescent="0.2"/>
    <row r="34697" x14ac:dyDescent="0.2"/>
    <row r="34698" x14ac:dyDescent="0.2"/>
    <row r="34699" x14ac:dyDescent="0.2"/>
    <row r="34700" x14ac:dyDescent="0.2"/>
    <row r="34701" x14ac:dyDescent="0.2"/>
    <row r="34702" x14ac:dyDescent="0.2"/>
    <row r="34703" x14ac:dyDescent="0.2"/>
    <row r="34704" x14ac:dyDescent="0.2"/>
    <row r="34705" x14ac:dyDescent="0.2"/>
    <row r="34706" x14ac:dyDescent="0.2"/>
    <row r="34707" x14ac:dyDescent="0.2"/>
    <row r="34708" x14ac:dyDescent="0.2"/>
    <row r="34709" x14ac:dyDescent="0.2"/>
    <row r="34710" x14ac:dyDescent="0.2"/>
    <row r="34711" x14ac:dyDescent="0.2"/>
    <row r="34712" x14ac:dyDescent="0.2"/>
    <row r="34713" x14ac:dyDescent="0.2"/>
    <row r="34714" x14ac:dyDescent="0.2"/>
    <row r="34715" x14ac:dyDescent="0.2"/>
    <row r="34716" x14ac:dyDescent="0.2"/>
    <row r="34717" x14ac:dyDescent="0.2"/>
    <row r="34718" x14ac:dyDescent="0.2"/>
    <row r="34719" x14ac:dyDescent="0.2"/>
    <row r="34720" x14ac:dyDescent="0.2"/>
    <row r="34721" x14ac:dyDescent="0.2"/>
    <row r="34722" x14ac:dyDescent="0.2"/>
    <row r="34723" x14ac:dyDescent="0.2"/>
    <row r="34724" x14ac:dyDescent="0.2"/>
    <row r="34725" x14ac:dyDescent="0.2"/>
    <row r="34726" x14ac:dyDescent="0.2"/>
    <row r="34727" x14ac:dyDescent="0.2"/>
    <row r="34728" x14ac:dyDescent="0.2"/>
    <row r="34729" x14ac:dyDescent="0.2"/>
    <row r="34730" x14ac:dyDescent="0.2"/>
    <row r="34731" x14ac:dyDescent="0.2"/>
    <row r="34732" x14ac:dyDescent="0.2"/>
    <row r="34733" x14ac:dyDescent="0.2"/>
    <row r="34734" x14ac:dyDescent="0.2"/>
    <row r="34735" x14ac:dyDescent="0.2"/>
    <row r="34736" x14ac:dyDescent="0.2"/>
    <row r="34737" x14ac:dyDescent="0.2"/>
    <row r="34738" x14ac:dyDescent="0.2"/>
    <row r="34739" x14ac:dyDescent="0.2"/>
    <row r="34740" x14ac:dyDescent="0.2"/>
    <row r="34741" x14ac:dyDescent="0.2"/>
    <row r="34742" x14ac:dyDescent="0.2"/>
    <row r="34743" x14ac:dyDescent="0.2"/>
    <row r="34744" x14ac:dyDescent="0.2"/>
    <row r="34745" x14ac:dyDescent="0.2"/>
    <row r="34746" x14ac:dyDescent="0.2"/>
    <row r="34747" x14ac:dyDescent="0.2"/>
    <row r="34748" x14ac:dyDescent="0.2"/>
    <row r="34749" x14ac:dyDescent="0.2"/>
    <row r="34750" x14ac:dyDescent="0.2"/>
    <row r="34751" x14ac:dyDescent="0.2"/>
    <row r="34752" x14ac:dyDescent="0.2"/>
    <row r="34753" x14ac:dyDescent="0.2"/>
    <row r="34754" x14ac:dyDescent="0.2"/>
    <row r="34755" x14ac:dyDescent="0.2"/>
    <row r="34756" x14ac:dyDescent="0.2"/>
    <row r="34757" x14ac:dyDescent="0.2"/>
    <row r="34758" x14ac:dyDescent="0.2"/>
    <row r="34759" x14ac:dyDescent="0.2"/>
    <row r="34760" x14ac:dyDescent="0.2"/>
    <row r="34761" x14ac:dyDescent="0.2"/>
    <row r="34762" x14ac:dyDescent="0.2"/>
    <row r="34763" x14ac:dyDescent="0.2"/>
    <row r="34764" x14ac:dyDescent="0.2"/>
    <row r="34765" x14ac:dyDescent="0.2"/>
    <row r="34766" x14ac:dyDescent="0.2"/>
    <row r="34767" x14ac:dyDescent="0.2"/>
    <row r="34768" x14ac:dyDescent="0.2"/>
    <row r="34769" x14ac:dyDescent="0.2"/>
    <row r="34770" x14ac:dyDescent="0.2"/>
    <row r="34771" x14ac:dyDescent="0.2"/>
    <row r="34772" x14ac:dyDescent="0.2"/>
    <row r="34773" x14ac:dyDescent="0.2"/>
    <row r="34774" x14ac:dyDescent="0.2"/>
    <row r="34775" x14ac:dyDescent="0.2"/>
    <row r="34776" x14ac:dyDescent="0.2"/>
    <row r="34777" x14ac:dyDescent="0.2"/>
    <row r="34778" x14ac:dyDescent="0.2"/>
    <row r="34779" x14ac:dyDescent="0.2"/>
    <row r="34780" x14ac:dyDescent="0.2"/>
    <row r="34781" x14ac:dyDescent="0.2"/>
    <row r="34782" x14ac:dyDescent="0.2"/>
    <row r="34783" x14ac:dyDescent="0.2"/>
    <row r="34784" x14ac:dyDescent="0.2"/>
    <row r="34785" x14ac:dyDescent="0.2"/>
    <row r="34786" x14ac:dyDescent="0.2"/>
    <row r="34787" x14ac:dyDescent="0.2"/>
    <row r="34788" x14ac:dyDescent="0.2"/>
    <row r="34789" x14ac:dyDescent="0.2"/>
    <row r="34790" x14ac:dyDescent="0.2"/>
    <row r="34791" x14ac:dyDescent="0.2"/>
    <row r="34792" x14ac:dyDescent="0.2"/>
    <row r="34793" x14ac:dyDescent="0.2"/>
    <row r="34794" x14ac:dyDescent="0.2"/>
    <row r="34795" x14ac:dyDescent="0.2"/>
    <row r="34796" x14ac:dyDescent="0.2"/>
    <row r="34797" x14ac:dyDescent="0.2"/>
    <row r="34798" x14ac:dyDescent="0.2"/>
    <row r="34799" x14ac:dyDescent="0.2"/>
    <row r="34800" x14ac:dyDescent="0.2"/>
    <row r="34801" x14ac:dyDescent="0.2"/>
    <row r="34802" x14ac:dyDescent="0.2"/>
    <row r="34803" x14ac:dyDescent="0.2"/>
    <row r="34804" x14ac:dyDescent="0.2"/>
    <row r="34805" x14ac:dyDescent="0.2"/>
    <row r="34806" x14ac:dyDescent="0.2"/>
    <row r="34807" x14ac:dyDescent="0.2"/>
    <row r="34808" x14ac:dyDescent="0.2"/>
    <row r="34809" x14ac:dyDescent="0.2"/>
    <row r="34810" x14ac:dyDescent="0.2"/>
    <row r="34811" x14ac:dyDescent="0.2"/>
    <row r="34812" x14ac:dyDescent="0.2"/>
    <row r="34813" x14ac:dyDescent="0.2"/>
    <row r="34814" x14ac:dyDescent="0.2"/>
    <row r="34815" x14ac:dyDescent="0.2"/>
    <row r="34816" x14ac:dyDescent="0.2"/>
    <row r="34817" x14ac:dyDescent="0.2"/>
    <row r="34818" x14ac:dyDescent="0.2"/>
    <row r="34819" x14ac:dyDescent="0.2"/>
    <row r="34820" x14ac:dyDescent="0.2"/>
    <row r="34821" x14ac:dyDescent="0.2"/>
    <row r="34822" x14ac:dyDescent="0.2"/>
    <row r="34823" x14ac:dyDescent="0.2"/>
    <row r="34824" x14ac:dyDescent="0.2"/>
    <row r="34825" x14ac:dyDescent="0.2"/>
    <row r="34826" x14ac:dyDescent="0.2"/>
    <row r="34827" x14ac:dyDescent="0.2"/>
    <row r="34828" x14ac:dyDescent="0.2"/>
    <row r="34829" x14ac:dyDescent="0.2"/>
    <row r="34830" x14ac:dyDescent="0.2"/>
    <row r="34831" x14ac:dyDescent="0.2"/>
    <row r="34832" x14ac:dyDescent="0.2"/>
    <row r="34833" x14ac:dyDescent="0.2"/>
    <row r="34834" x14ac:dyDescent="0.2"/>
    <row r="34835" x14ac:dyDescent="0.2"/>
    <row r="34836" x14ac:dyDescent="0.2"/>
    <row r="34837" x14ac:dyDescent="0.2"/>
    <row r="34838" x14ac:dyDescent="0.2"/>
    <row r="34839" x14ac:dyDescent="0.2"/>
    <row r="34840" x14ac:dyDescent="0.2"/>
    <row r="34841" x14ac:dyDescent="0.2"/>
    <row r="34842" x14ac:dyDescent="0.2"/>
    <row r="34843" x14ac:dyDescent="0.2"/>
    <row r="34844" x14ac:dyDescent="0.2"/>
    <row r="34845" x14ac:dyDescent="0.2"/>
    <row r="34846" x14ac:dyDescent="0.2"/>
    <row r="34847" x14ac:dyDescent="0.2"/>
    <row r="34848" x14ac:dyDescent="0.2"/>
    <row r="34849" x14ac:dyDescent="0.2"/>
    <row r="34850" x14ac:dyDescent="0.2"/>
    <row r="34851" x14ac:dyDescent="0.2"/>
    <row r="34852" x14ac:dyDescent="0.2"/>
    <row r="34853" x14ac:dyDescent="0.2"/>
    <row r="34854" x14ac:dyDescent="0.2"/>
    <row r="34855" x14ac:dyDescent="0.2"/>
    <row r="34856" x14ac:dyDescent="0.2"/>
    <row r="34857" x14ac:dyDescent="0.2"/>
    <row r="34858" x14ac:dyDescent="0.2"/>
    <row r="34859" x14ac:dyDescent="0.2"/>
    <row r="34860" x14ac:dyDescent="0.2"/>
    <row r="34861" x14ac:dyDescent="0.2"/>
    <row r="34862" x14ac:dyDescent="0.2"/>
    <row r="34863" x14ac:dyDescent="0.2"/>
    <row r="34864" x14ac:dyDescent="0.2"/>
    <row r="34865" x14ac:dyDescent="0.2"/>
    <row r="34866" x14ac:dyDescent="0.2"/>
    <row r="34867" x14ac:dyDescent="0.2"/>
    <row r="34868" x14ac:dyDescent="0.2"/>
    <row r="34869" x14ac:dyDescent="0.2"/>
    <row r="34870" x14ac:dyDescent="0.2"/>
    <row r="34871" x14ac:dyDescent="0.2"/>
    <row r="34872" x14ac:dyDescent="0.2"/>
    <row r="34873" x14ac:dyDescent="0.2"/>
    <row r="34874" x14ac:dyDescent="0.2"/>
    <row r="34875" x14ac:dyDescent="0.2"/>
    <row r="34876" x14ac:dyDescent="0.2"/>
    <row r="34877" x14ac:dyDescent="0.2"/>
    <row r="34878" x14ac:dyDescent="0.2"/>
    <row r="34879" x14ac:dyDescent="0.2"/>
    <row r="34880" x14ac:dyDescent="0.2"/>
    <row r="34881" x14ac:dyDescent="0.2"/>
    <row r="34882" x14ac:dyDescent="0.2"/>
    <row r="34883" x14ac:dyDescent="0.2"/>
    <row r="34884" x14ac:dyDescent="0.2"/>
    <row r="34885" x14ac:dyDescent="0.2"/>
    <row r="34886" x14ac:dyDescent="0.2"/>
    <row r="34887" x14ac:dyDescent="0.2"/>
    <row r="34888" x14ac:dyDescent="0.2"/>
    <row r="34889" x14ac:dyDescent="0.2"/>
    <row r="34890" x14ac:dyDescent="0.2"/>
    <row r="34891" x14ac:dyDescent="0.2"/>
    <row r="34892" x14ac:dyDescent="0.2"/>
    <row r="34893" x14ac:dyDescent="0.2"/>
    <row r="34894" x14ac:dyDescent="0.2"/>
    <row r="34895" x14ac:dyDescent="0.2"/>
    <row r="34896" x14ac:dyDescent="0.2"/>
    <row r="34897" x14ac:dyDescent="0.2"/>
    <row r="34898" x14ac:dyDescent="0.2"/>
    <row r="34899" x14ac:dyDescent="0.2"/>
    <row r="34900" x14ac:dyDescent="0.2"/>
    <row r="34901" x14ac:dyDescent="0.2"/>
    <row r="34902" x14ac:dyDescent="0.2"/>
    <row r="34903" x14ac:dyDescent="0.2"/>
    <row r="34904" x14ac:dyDescent="0.2"/>
    <row r="34905" x14ac:dyDescent="0.2"/>
    <row r="34906" x14ac:dyDescent="0.2"/>
    <row r="34907" x14ac:dyDescent="0.2"/>
    <row r="34908" x14ac:dyDescent="0.2"/>
    <row r="34909" x14ac:dyDescent="0.2"/>
    <row r="34910" x14ac:dyDescent="0.2"/>
    <row r="34911" x14ac:dyDescent="0.2"/>
    <row r="34912" x14ac:dyDescent="0.2"/>
    <row r="34913" x14ac:dyDescent="0.2"/>
    <row r="34914" x14ac:dyDescent="0.2"/>
    <row r="34915" x14ac:dyDescent="0.2"/>
    <row r="34916" x14ac:dyDescent="0.2"/>
    <row r="34917" x14ac:dyDescent="0.2"/>
    <row r="34918" x14ac:dyDescent="0.2"/>
    <row r="34919" x14ac:dyDescent="0.2"/>
    <row r="34920" x14ac:dyDescent="0.2"/>
    <row r="34921" x14ac:dyDescent="0.2"/>
    <row r="34922" x14ac:dyDescent="0.2"/>
    <row r="34923" x14ac:dyDescent="0.2"/>
    <row r="34924" x14ac:dyDescent="0.2"/>
    <row r="34925" x14ac:dyDescent="0.2"/>
    <row r="34926" x14ac:dyDescent="0.2"/>
    <row r="34927" x14ac:dyDescent="0.2"/>
    <row r="34928" x14ac:dyDescent="0.2"/>
    <row r="34929" x14ac:dyDescent="0.2"/>
    <row r="34930" x14ac:dyDescent="0.2"/>
    <row r="34931" x14ac:dyDescent="0.2"/>
    <row r="34932" x14ac:dyDescent="0.2"/>
    <row r="34933" x14ac:dyDescent="0.2"/>
    <row r="34934" x14ac:dyDescent="0.2"/>
    <row r="34935" x14ac:dyDescent="0.2"/>
    <row r="34936" x14ac:dyDescent="0.2"/>
    <row r="34937" x14ac:dyDescent="0.2"/>
    <row r="34938" x14ac:dyDescent="0.2"/>
    <row r="34939" x14ac:dyDescent="0.2"/>
    <row r="34940" x14ac:dyDescent="0.2"/>
    <row r="34941" x14ac:dyDescent="0.2"/>
    <row r="34942" x14ac:dyDescent="0.2"/>
    <row r="34943" x14ac:dyDescent="0.2"/>
    <row r="34944" x14ac:dyDescent="0.2"/>
    <row r="34945" x14ac:dyDescent="0.2"/>
    <row r="34946" x14ac:dyDescent="0.2"/>
    <row r="34947" x14ac:dyDescent="0.2"/>
    <row r="34948" x14ac:dyDescent="0.2"/>
    <row r="34949" x14ac:dyDescent="0.2"/>
    <row r="34950" x14ac:dyDescent="0.2"/>
    <row r="34951" x14ac:dyDescent="0.2"/>
    <row r="34952" x14ac:dyDescent="0.2"/>
    <row r="34953" x14ac:dyDescent="0.2"/>
    <row r="34954" x14ac:dyDescent="0.2"/>
    <row r="34955" x14ac:dyDescent="0.2"/>
    <row r="34956" x14ac:dyDescent="0.2"/>
    <row r="34957" x14ac:dyDescent="0.2"/>
    <row r="34958" x14ac:dyDescent="0.2"/>
    <row r="34959" x14ac:dyDescent="0.2"/>
    <row r="34960" x14ac:dyDescent="0.2"/>
    <row r="34961" x14ac:dyDescent="0.2"/>
    <row r="34962" x14ac:dyDescent="0.2"/>
    <row r="34963" x14ac:dyDescent="0.2"/>
    <row r="34964" x14ac:dyDescent="0.2"/>
    <row r="34965" x14ac:dyDescent="0.2"/>
    <row r="34966" x14ac:dyDescent="0.2"/>
    <row r="34967" x14ac:dyDescent="0.2"/>
    <row r="34968" x14ac:dyDescent="0.2"/>
    <row r="34969" x14ac:dyDescent="0.2"/>
    <row r="34970" x14ac:dyDescent="0.2"/>
    <row r="34971" x14ac:dyDescent="0.2"/>
    <row r="34972" x14ac:dyDescent="0.2"/>
    <row r="34973" x14ac:dyDescent="0.2"/>
    <row r="34974" x14ac:dyDescent="0.2"/>
    <row r="34975" x14ac:dyDescent="0.2"/>
    <row r="34976" x14ac:dyDescent="0.2"/>
    <row r="34977" x14ac:dyDescent="0.2"/>
    <row r="34978" x14ac:dyDescent="0.2"/>
    <row r="34979" x14ac:dyDescent="0.2"/>
    <row r="34980" x14ac:dyDescent="0.2"/>
    <row r="34981" x14ac:dyDescent="0.2"/>
    <row r="34982" x14ac:dyDescent="0.2"/>
    <row r="34983" x14ac:dyDescent="0.2"/>
    <row r="34984" x14ac:dyDescent="0.2"/>
    <row r="34985" x14ac:dyDescent="0.2"/>
    <row r="34986" x14ac:dyDescent="0.2"/>
    <row r="34987" x14ac:dyDescent="0.2"/>
    <row r="34988" x14ac:dyDescent="0.2"/>
    <row r="34989" x14ac:dyDescent="0.2"/>
    <row r="34990" x14ac:dyDescent="0.2"/>
    <row r="34991" x14ac:dyDescent="0.2"/>
    <row r="34992" x14ac:dyDescent="0.2"/>
    <row r="34993" x14ac:dyDescent="0.2"/>
    <row r="34994" x14ac:dyDescent="0.2"/>
    <row r="34995" x14ac:dyDescent="0.2"/>
    <row r="34996" x14ac:dyDescent="0.2"/>
    <row r="34997" x14ac:dyDescent="0.2"/>
    <row r="34998" x14ac:dyDescent="0.2"/>
    <row r="34999" x14ac:dyDescent="0.2"/>
    <row r="35000" x14ac:dyDescent="0.2"/>
    <row r="35001" x14ac:dyDescent="0.2"/>
    <row r="35002" x14ac:dyDescent="0.2"/>
    <row r="35003" x14ac:dyDescent="0.2"/>
    <row r="35004" x14ac:dyDescent="0.2"/>
    <row r="35005" x14ac:dyDescent="0.2"/>
    <row r="35006" x14ac:dyDescent="0.2"/>
    <row r="35007" x14ac:dyDescent="0.2"/>
    <row r="35008" x14ac:dyDescent="0.2"/>
    <row r="35009" x14ac:dyDescent="0.2"/>
    <row r="35010" x14ac:dyDescent="0.2"/>
    <row r="35011" x14ac:dyDescent="0.2"/>
    <row r="35012" x14ac:dyDescent="0.2"/>
    <row r="35013" x14ac:dyDescent="0.2"/>
    <row r="35014" x14ac:dyDescent="0.2"/>
    <row r="35015" x14ac:dyDescent="0.2"/>
    <row r="35016" x14ac:dyDescent="0.2"/>
    <row r="35017" x14ac:dyDescent="0.2"/>
    <row r="35018" x14ac:dyDescent="0.2"/>
    <row r="35019" x14ac:dyDescent="0.2"/>
    <row r="35020" x14ac:dyDescent="0.2"/>
    <row r="35021" x14ac:dyDescent="0.2"/>
    <row r="35022" x14ac:dyDescent="0.2"/>
    <row r="35023" x14ac:dyDescent="0.2"/>
    <row r="35024" x14ac:dyDescent="0.2"/>
    <row r="35025" x14ac:dyDescent="0.2"/>
    <row r="35026" x14ac:dyDescent="0.2"/>
    <row r="35027" x14ac:dyDescent="0.2"/>
    <row r="35028" x14ac:dyDescent="0.2"/>
    <row r="35029" x14ac:dyDescent="0.2"/>
    <row r="35030" x14ac:dyDescent="0.2"/>
    <row r="35031" x14ac:dyDescent="0.2"/>
    <row r="35032" x14ac:dyDescent="0.2"/>
    <row r="35033" x14ac:dyDescent="0.2"/>
    <row r="35034" x14ac:dyDescent="0.2"/>
    <row r="35035" x14ac:dyDescent="0.2"/>
    <row r="35036" x14ac:dyDescent="0.2"/>
    <row r="35037" x14ac:dyDescent="0.2"/>
    <row r="35038" x14ac:dyDescent="0.2"/>
    <row r="35039" x14ac:dyDescent="0.2"/>
    <row r="35040" x14ac:dyDescent="0.2"/>
    <row r="35041" x14ac:dyDescent="0.2"/>
    <row r="35042" x14ac:dyDescent="0.2"/>
    <row r="35043" x14ac:dyDescent="0.2"/>
    <row r="35044" x14ac:dyDescent="0.2"/>
    <row r="35045" x14ac:dyDescent="0.2"/>
    <row r="35046" x14ac:dyDescent="0.2"/>
    <row r="35047" x14ac:dyDescent="0.2"/>
    <row r="35048" x14ac:dyDescent="0.2"/>
    <row r="35049" x14ac:dyDescent="0.2"/>
    <row r="35050" x14ac:dyDescent="0.2"/>
    <row r="35051" x14ac:dyDescent="0.2"/>
    <row r="35052" x14ac:dyDescent="0.2"/>
    <row r="35053" x14ac:dyDescent="0.2"/>
    <row r="35054" x14ac:dyDescent="0.2"/>
    <row r="35055" x14ac:dyDescent="0.2"/>
    <row r="35056" x14ac:dyDescent="0.2"/>
    <row r="35057" x14ac:dyDescent="0.2"/>
    <row r="35058" x14ac:dyDescent="0.2"/>
    <row r="35059" x14ac:dyDescent="0.2"/>
    <row r="35060" x14ac:dyDescent="0.2"/>
    <row r="35061" x14ac:dyDescent="0.2"/>
    <row r="35062" x14ac:dyDescent="0.2"/>
    <row r="35063" x14ac:dyDescent="0.2"/>
    <row r="35064" x14ac:dyDescent="0.2"/>
    <row r="35065" x14ac:dyDescent="0.2"/>
    <row r="35066" x14ac:dyDescent="0.2"/>
    <row r="35067" x14ac:dyDescent="0.2"/>
    <row r="35068" x14ac:dyDescent="0.2"/>
    <row r="35069" x14ac:dyDescent="0.2"/>
    <row r="35070" x14ac:dyDescent="0.2"/>
    <row r="35071" x14ac:dyDescent="0.2"/>
    <row r="35072" x14ac:dyDescent="0.2"/>
    <row r="35073" x14ac:dyDescent="0.2"/>
    <row r="35074" x14ac:dyDescent="0.2"/>
    <row r="35075" x14ac:dyDescent="0.2"/>
    <row r="35076" x14ac:dyDescent="0.2"/>
    <row r="35077" x14ac:dyDescent="0.2"/>
    <row r="35078" x14ac:dyDescent="0.2"/>
    <row r="35079" x14ac:dyDescent="0.2"/>
    <row r="35080" x14ac:dyDescent="0.2"/>
    <row r="35081" x14ac:dyDescent="0.2"/>
    <row r="35082" x14ac:dyDescent="0.2"/>
    <row r="35083" x14ac:dyDescent="0.2"/>
    <row r="35084" x14ac:dyDescent="0.2"/>
    <row r="35085" x14ac:dyDescent="0.2"/>
    <row r="35086" x14ac:dyDescent="0.2"/>
    <row r="35087" x14ac:dyDescent="0.2"/>
    <row r="35088" x14ac:dyDescent="0.2"/>
    <row r="35089" x14ac:dyDescent="0.2"/>
    <row r="35090" x14ac:dyDescent="0.2"/>
    <row r="35091" x14ac:dyDescent="0.2"/>
    <row r="35092" x14ac:dyDescent="0.2"/>
    <row r="35093" x14ac:dyDescent="0.2"/>
    <row r="35094" x14ac:dyDescent="0.2"/>
    <row r="35095" x14ac:dyDescent="0.2"/>
    <row r="35096" x14ac:dyDescent="0.2"/>
    <row r="35097" x14ac:dyDescent="0.2"/>
    <row r="35098" x14ac:dyDescent="0.2"/>
    <row r="35099" x14ac:dyDescent="0.2"/>
    <row r="35100" x14ac:dyDescent="0.2"/>
    <row r="35101" x14ac:dyDescent="0.2"/>
    <row r="35102" x14ac:dyDescent="0.2"/>
    <row r="35103" x14ac:dyDescent="0.2"/>
    <row r="35104" x14ac:dyDescent="0.2"/>
    <row r="35105" x14ac:dyDescent="0.2"/>
    <row r="35106" x14ac:dyDescent="0.2"/>
    <row r="35107" x14ac:dyDescent="0.2"/>
    <row r="35108" x14ac:dyDescent="0.2"/>
    <row r="35109" x14ac:dyDescent="0.2"/>
    <row r="35110" x14ac:dyDescent="0.2"/>
    <row r="35111" x14ac:dyDescent="0.2"/>
    <row r="35112" x14ac:dyDescent="0.2"/>
    <row r="35113" x14ac:dyDescent="0.2"/>
    <row r="35114" x14ac:dyDescent="0.2"/>
    <row r="35115" x14ac:dyDescent="0.2"/>
    <row r="35116" x14ac:dyDescent="0.2"/>
    <row r="35117" x14ac:dyDescent="0.2"/>
    <row r="35118" x14ac:dyDescent="0.2"/>
    <row r="35119" x14ac:dyDescent="0.2"/>
    <row r="35120" x14ac:dyDescent="0.2"/>
    <row r="35121" x14ac:dyDescent="0.2"/>
    <row r="35122" x14ac:dyDescent="0.2"/>
    <row r="35123" x14ac:dyDescent="0.2"/>
    <row r="35124" x14ac:dyDescent="0.2"/>
    <row r="35125" x14ac:dyDescent="0.2"/>
    <row r="35126" x14ac:dyDescent="0.2"/>
    <row r="35127" x14ac:dyDescent="0.2"/>
    <row r="35128" x14ac:dyDescent="0.2"/>
    <row r="35129" x14ac:dyDescent="0.2"/>
    <row r="35130" x14ac:dyDescent="0.2"/>
    <row r="35131" x14ac:dyDescent="0.2"/>
    <row r="35132" x14ac:dyDescent="0.2"/>
    <row r="35133" x14ac:dyDescent="0.2"/>
    <row r="35134" x14ac:dyDescent="0.2"/>
    <row r="35135" x14ac:dyDescent="0.2"/>
    <row r="35136" x14ac:dyDescent="0.2"/>
    <row r="35137" x14ac:dyDescent="0.2"/>
    <row r="35138" x14ac:dyDescent="0.2"/>
    <row r="35139" x14ac:dyDescent="0.2"/>
    <row r="35140" x14ac:dyDescent="0.2"/>
    <row r="35141" x14ac:dyDescent="0.2"/>
    <row r="35142" x14ac:dyDescent="0.2"/>
    <row r="35143" x14ac:dyDescent="0.2"/>
    <row r="35144" x14ac:dyDescent="0.2"/>
    <row r="35145" x14ac:dyDescent="0.2"/>
    <row r="35146" x14ac:dyDescent="0.2"/>
    <row r="35147" x14ac:dyDescent="0.2"/>
    <row r="35148" x14ac:dyDescent="0.2"/>
    <row r="35149" x14ac:dyDescent="0.2"/>
    <row r="35150" x14ac:dyDescent="0.2"/>
    <row r="35151" x14ac:dyDescent="0.2"/>
    <row r="35152" x14ac:dyDescent="0.2"/>
    <row r="35153" x14ac:dyDescent="0.2"/>
    <row r="35154" x14ac:dyDescent="0.2"/>
    <row r="35155" x14ac:dyDescent="0.2"/>
    <row r="35156" x14ac:dyDescent="0.2"/>
    <row r="35157" x14ac:dyDescent="0.2"/>
    <row r="35158" x14ac:dyDescent="0.2"/>
    <row r="35159" x14ac:dyDescent="0.2"/>
    <row r="35160" x14ac:dyDescent="0.2"/>
    <row r="35161" x14ac:dyDescent="0.2"/>
    <row r="35162" x14ac:dyDescent="0.2"/>
    <row r="35163" x14ac:dyDescent="0.2"/>
    <row r="35164" x14ac:dyDescent="0.2"/>
    <row r="35165" x14ac:dyDescent="0.2"/>
    <row r="35166" x14ac:dyDescent="0.2"/>
    <row r="35167" x14ac:dyDescent="0.2"/>
    <row r="35168" x14ac:dyDescent="0.2"/>
    <row r="35169" x14ac:dyDescent="0.2"/>
    <row r="35170" x14ac:dyDescent="0.2"/>
    <row r="35171" x14ac:dyDescent="0.2"/>
    <row r="35172" x14ac:dyDescent="0.2"/>
    <row r="35173" x14ac:dyDescent="0.2"/>
    <row r="35174" x14ac:dyDescent="0.2"/>
    <row r="35175" x14ac:dyDescent="0.2"/>
    <row r="35176" x14ac:dyDescent="0.2"/>
    <row r="35177" x14ac:dyDescent="0.2"/>
    <row r="35178" x14ac:dyDescent="0.2"/>
    <row r="35179" x14ac:dyDescent="0.2"/>
    <row r="35180" x14ac:dyDescent="0.2"/>
    <row r="35181" x14ac:dyDescent="0.2"/>
    <row r="35182" x14ac:dyDescent="0.2"/>
    <row r="35183" x14ac:dyDescent="0.2"/>
    <row r="35184" x14ac:dyDescent="0.2"/>
    <row r="35185" x14ac:dyDescent="0.2"/>
    <row r="35186" x14ac:dyDescent="0.2"/>
    <row r="35187" x14ac:dyDescent="0.2"/>
    <row r="35188" x14ac:dyDescent="0.2"/>
    <row r="35189" x14ac:dyDescent="0.2"/>
    <row r="35190" x14ac:dyDescent="0.2"/>
    <row r="35191" x14ac:dyDescent="0.2"/>
    <row r="35192" x14ac:dyDescent="0.2"/>
    <row r="35193" x14ac:dyDescent="0.2"/>
    <row r="35194" x14ac:dyDescent="0.2"/>
    <row r="35195" x14ac:dyDescent="0.2"/>
    <row r="35196" x14ac:dyDescent="0.2"/>
    <row r="35197" x14ac:dyDescent="0.2"/>
    <row r="35198" x14ac:dyDescent="0.2"/>
    <row r="35199" x14ac:dyDescent="0.2"/>
    <row r="35200" x14ac:dyDescent="0.2"/>
    <row r="35201" x14ac:dyDescent="0.2"/>
    <row r="35202" x14ac:dyDescent="0.2"/>
    <row r="35203" x14ac:dyDescent="0.2"/>
    <row r="35204" x14ac:dyDescent="0.2"/>
    <row r="35205" x14ac:dyDescent="0.2"/>
    <row r="35206" x14ac:dyDescent="0.2"/>
    <row r="35207" x14ac:dyDescent="0.2"/>
    <row r="35208" x14ac:dyDescent="0.2"/>
    <row r="35209" x14ac:dyDescent="0.2"/>
    <row r="35210" x14ac:dyDescent="0.2"/>
    <row r="35211" x14ac:dyDescent="0.2"/>
    <row r="35212" x14ac:dyDescent="0.2"/>
    <row r="35213" x14ac:dyDescent="0.2"/>
    <row r="35214" x14ac:dyDescent="0.2"/>
    <row r="35215" x14ac:dyDescent="0.2"/>
    <row r="35216" x14ac:dyDescent="0.2"/>
    <row r="35217" x14ac:dyDescent="0.2"/>
    <row r="35218" x14ac:dyDescent="0.2"/>
    <row r="35219" x14ac:dyDescent="0.2"/>
    <row r="35220" x14ac:dyDescent="0.2"/>
    <row r="35221" x14ac:dyDescent="0.2"/>
    <row r="35222" x14ac:dyDescent="0.2"/>
    <row r="35223" x14ac:dyDescent="0.2"/>
    <row r="35224" x14ac:dyDescent="0.2"/>
    <row r="35225" x14ac:dyDescent="0.2"/>
    <row r="35226" x14ac:dyDescent="0.2"/>
    <row r="35227" x14ac:dyDescent="0.2"/>
    <row r="35228" x14ac:dyDescent="0.2"/>
    <row r="35229" x14ac:dyDescent="0.2"/>
    <row r="35230" x14ac:dyDescent="0.2"/>
    <row r="35231" x14ac:dyDescent="0.2"/>
    <row r="35232" x14ac:dyDescent="0.2"/>
    <row r="35233" x14ac:dyDescent="0.2"/>
    <row r="35234" x14ac:dyDescent="0.2"/>
    <row r="35235" x14ac:dyDescent="0.2"/>
    <row r="35236" x14ac:dyDescent="0.2"/>
    <row r="35237" x14ac:dyDescent="0.2"/>
    <row r="35238" x14ac:dyDescent="0.2"/>
    <row r="35239" x14ac:dyDescent="0.2"/>
    <row r="35240" x14ac:dyDescent="0.2"/>
    <row r="35241" x14ac:dyDescent="0.2"/>
    <row r="35242" x14ac:dyDescent="0.2"/>
    <row r="35243" x14ac:dyDescent="0.2"/>
    <row r="35244" x14ac:dyDescent="0.2"/>
    <row r="35245" x14ac:dyDescent="0.2"/>
    <row r="35246" x14ac:dyDescent="0.2"/>
    <row r="35247" x14ac:dyDescent="0.2"/>
    <row r="35248" x14ac:dyDescent="0.2"/>
    <row r="35249" x14ac:dyDescent="0.2"/>
    <row r="35250" x14ac:dyDescent="0.2"/>
    <row r="35251" x14ac:dyDescent="0.2"/>
    <row r="35252" x14ac:dyDescent="0.2"/>
    <row r="35253" x14ac:dyDescent="0.2"/>
    <row r="35254" x14ac:dyDescent="0.2"/>
    <row r="35255" x14ac:dyDescent="0.2"/>
    <row r="35256" x14ac:dyDescent="0.2"/>
    <row r="35257" x14ac:dyDescent="0.2"/>
    <row r="35258" x14ac:dyDescent="0.2"/>
    <row r="35259" x14ac:dyDescent="0.2"/>
    <row r="35260" x14ac:dyDescent="0.2"/>
    <row r="35261" x14ac:dyDescent="0.2"/>
    <row r="35262" x14ac:dyDescent="0.2"/>
    <row r="35263" x14ac:dyDescent="0.2"/>
    <row r="35264" x14ac:dyDescent="0.2"/>
    <row r="35265" x14ac:dyDescent="0.2"/>
    <row r="35266" x14ac:dyDescent="0.2"/>
    <row r="35267" x14ac:dyDescent="0.2"/>
    <row r="35268" x14ac:dyDescent="0.2"/>
    <row r="35269" x14ac:dyDescent="0.2"/>
    <row r="35270" x14ac:dyDescent="0.2"/>
    <row r="35271" x14ac:dyDescent="0.2"/>
    <row r="35272" x14ac:dyDescent="0.2"/>
    <row r="35273" x14ac:dyDescent="0.2"/>
    <row r="35274" x14ac:dyDescent="0.2"/>
    <row r="35275" x14ac:dyDescent="0.2"/>
    <row r="35276" x14ac:dyDescent="0.2"/>
    <row r="35277" x14ac:dyDescent="0.2"/>
    <row r="35278" x14ac:dyDescent="0.2"/>
    <row r="35279" x14ac:dyDescent="0.2"/>
    <row r="35280" x14ac:dyDescent="0.2"/>
    <row r="35281" x14ac:dyDescent="0.2"/>
    <row r="35282" x14ac:dyDescent="0.2"/>
    <row r="35283" x14ac:dyDescent="0.2"/>
    <row r="35284" x14ac:dyDescent="0.2"/>
    <row r="35285" x14ac:dyDescent="0.2"/>
    <row r="35286" x14ac:dyDescent="0.2"/>
    <row r="35287" x14ac:dyDescent="0.2"/>
    <row r="35288" x14ac:dyDescent="0.2"/>
    <row r="35289" x14ac:dyDescent="0.2"/>
    <row r="35290" x14ac:dyDescent="0.2"/>
    <row r="35291" x14ac:dyDescent="0.2"/>
    <row r="35292" x14ac:dyDescent="0.2"/>
    <row r="35293" x14ac:dyDescent="0.2"/>
    <row r="35294" x14ac:dyDescent="0.2"/>
    <row r="35295" x14ac:dyDescent="0.2"/>
    <row r="35296" x14ac:dyDescent="0.2"/>
    <row r="35297" x14ac:dyDescent="0.2"/>
    <row r="35298" x14ac:dyDescent="0.2"/>
    <row r="35299" x14ac:dyDescent="0.2"/>
    <row r="35300" x14ac:dyDescent="0.2"/>
    <row r="35301" x14ac:dyDescent="0.2"/>
    <row r="35302" x14ac:dyDescent="0.2"/>
    <row r="35303" x14ac:dyDescent="0.2"/>
    <row r="35304" x14ac:dyDescent="0.2"/>
    <row r="35305" x14ac:dyDescent="0.2"/>
    <row r="35306" x14ac:dyDescent="0.2"/>
    <row r="35307" x14ac:dyDescent="0.2"/>
    <row r="35308" x14ac:dyDescent="0.2"/>
    <row r="35309" x14ac:dyDescent="0.2"/>
    <row r="35310" x14ac:dyDescent="0.2"/>
    <row r="35311" x14ac:dyDescent="0.2"/>
    <row r="35312" x14ac:dyDescent="0.2"/>
    <row r="35313" x14ac:dyDescent="0.2"/>
    <row r="35314" x14ac:dyDescent="0.2"/>
    <row r="35315" x14ac:dyDescent="0.2"/>
    <row r="35316" x14ac:dyDescent="0.2"/>
    <row r="35317" x14ac:dyDescent="0.2"/>
    <row r="35318" x14ac:dyDescent="0.2"/>
    <row r="35319" x14ac:dyDescent="0.2"/>
    <row r="35320" x14ac:dyDescent="0.2"/>
    <row r="35321" x14ac:dyDescent="0.2"/>
    <row r="35322" x14ac:dyDescent="0.2"/>
    <row r="35323" x14ac:dyDescent="0.2"/>
    <row r="35324" x14ac:dyDescent="0.2"/>
    <row r="35325" x14ac:dyDescent="0.2"/>
    <row r="35326" x14ac:dyDescent="0.2"/>
    <row r="35327" x14ac:dyDescent="0.2"/>
    <row r="35328" x14ac:dyDescent="0.2"/>
    <row r="35329" x14ac:dyDescent="0.2"/>
    <row r="35330" x14ac:dyDescent="0.2"/>
    <row r="35331" x14ac:dyDescent="0.2"/>
    <row r="35332" x14ac:dyDescent="0.2"/>
    <row r="35333" x14ac:dyDescent="0.2"/>
    <row r="35334" x14ac:dyDescent="0.2"/>
    <row r="35335" x14ac:dyDescent="0.2"/>
    <row r="35336" x14ac:dyDescent="0.2"/>
    <row r="35337" x14ac:dyDescent="0.2"/>
    <row r="35338" x14ac:dyDescent="0.2"/>
    <row r="35339" x14ac:dyDescent="0.2"/>
    <row r="35340" x14ac:dyDescent="0.2"/>
    <row r="35341" x14ac:dyDescent="0.2"/>
    <row r="35342" x14ac:dyDescent="0.2"/>
    <row r="35343" x14ac:dyDescent="0.2"/>
    <row r="35344" x14ac:dyDescent="0.2"/>
    <row r="35345" x14ac:dyDescent="0.2"/>
    <row r="35346" x14ac:dyDescent="0.2"/>
    <row r="35347" x14ac:dyDescent="0.2"/>
    <row r="35348" x14ac:dyDescent="0.2"/>
    <row r="35349" x14ac:dyDescent="0.2"/>
    <row r="35350" x14ac:dyDescent="0.2"/>
    <row r="35351" x14ac:dyDescent="0.2"/>
    <row r="35352" x14ac:dyDescent="0.2"/>
    <row r="35353" x14ac:dyDescent="0.2"/>
    <row r="35354" x14ac:dyDescent="0.2"/>
    <row r="35355" x14ac:dyDescent="0.2"/>
    <row r="35356" x14ac:dyDescent="0.2"/>
    <row r="35357" x14ac:dyDescent="0.2"/>
    <row r="35358" x14ac:dyDescent="0.2"/>
    <row r="35359" x14ac:dyDescent="0.2"/>
    <row r="35360" x14ac:dyDescent="0.2"/>
    <row r="35361" x14ac:dyDescent="0.2"/>
    <row r="35362" x14ac:dyDescent="0.2"/>
    <row r="35363" x14ac:dyDescent="0.2"/>
    <row r="35364" x14ac:dyDescent="0.2"/>
    <row r="35365" x14ac:dyDescent="0.2"/>
    <row r="35366" x14ac:dyDescent="0.2"/>
    <row r="35367" x14ac:dyDescent="0.2"/>
    <row r="35368" x14ac:dyDescent="0.2"/>
    <row r="35369" x14ac:dyDescent="0.2"/>
    <row r="35370" x14ac:dyDescent="0.2"/>
    <row r="35371" x14ac:dyDescent="0.2"/>
    <row r="35372" x14ac:dyDescent="0.2"/>
    <row r="35373" x14ac:dyDescent="0.2"/>
    <row r="35374" x14ac:dyDescent="0.2"/>
    <row r="35375" x14ac:dyDescent="0.2"/>
    <row r="35376" x14ac:dyDescent="0.2"/>
    <row r="35377" x14ac:dyDescent="0.2"/>
    <row r="35378" x14ac:dyDescent="0.2"/>
    <row r="35379" x14ac:dyDescent="0.2"/>
    <row r="35380" x14ac:dyDescent="0.2"/>
    <row r="35381" x14ac:dyDescent="0.2"/>
    <row r="35382" x14ac:dyDescent="0.2"/>
    <row r="35383" x14ac:dyDescent="0.2"/>
    <row r="35384" x14ac:dyDescent="0.2"/>
    <row r="35385" x14ac:dyDescent="0.2"/>
    <row r="35386" x14ac:dyDescent="0.2"/>
    <row r="35387" x14ac:dyDescent="0.2"/>
    <row r="35388" x14ac:dyDescent="0.2"/>
    <row r="35389" x14ac:dyDescent="0.2"/>
    <row r="35390" x14ac:dyDescent="0.2"/>
    <row r="35391" x14ac:dyDescent="0.2"/>
    <row r="35392" x14ac:dyDescent="0.2"/>
    <row r="35393" x14ac:dyDescent="0.2"/>
    <row r="35394" x14ac:dyDescent="0.2"/>
    <row r="35395" x14ac:dyDescent="0.2"/>
    <row r="35396" x14ac:dyDescent="0.2"/>
    <row r="35397" x14ac:dyDescent="0.2"/>
    <row r="35398" x14ac:dyDescent="0.2"/>
    <row r="35399" x14ac:dyDescent="0.2"/>
    <row r="35400" x14ac:dyDescent="0.2"/>
    <row r="35401" x14ac:dyDescent="0.2"/>
    <row r="35402" x14ac:dyDescent="0.2"/>
    <row r="35403" x14ac:dyDescent="0.2"/>
    <row r="35404" x14ac:dyDescent="0.2"/>
    <row r="35405" x14ac:dyDescent="0.2"/>
    <row r="35406" x14ac:dyDescent="0.2"/>
    <row r="35407" x14ac:dyDescent="0.2"/>
    <row r="35408" x14ac:dyDescent="0.2"/>
    <row r="35409" x14ac:dyDescent="0.2"/>
    <row r="35410" x14ac:dyDescent="0.2"/>
    <row r="35411" x14ac:dyDescent="0.2"/>
    <row r="35412" x14ac:dyDescent="0.2"/>
    <row r="35413" x14ac:dyDescent="0.2"/>
    <row r="35414" x14ac:dyDescent="0.2"/>
    <row r="35415" x14ac:dyDescent="0.2"/>
    <row r="35416" x14ac:dyDescent="0.2"/>
    <row r="35417" x14ac:dyDescent="0.2"/>
    <row r="35418" x14ac:dyDescent="0.2"/>
    <row r="35419" x14ac:dyDescent="0.2"/>
    <row r="35420" x14ac:dyDescent="0.2"/>
    <row r="35421" x14ac:dyDescent="0.2"/>
    <row r="35422" x14ac:dyDescent="0.2"/>
    <row r="35423" x14ac:dyDescent="0.2"/>
    <row r="35424" x14ac:dyDescent="0.2"/>
    <row r="35425" x14ac:dyDescent="0.2"/>
    <row r="35426" x14ac:dyDescent="0.2"/>
    <row r="35427" x14ac:dyDescent="0.2"/>
    <row r="35428" x14ac:dyDescent="0.2"/>
    <row r="35429" x14ac:dyDescent="0.2"/>
    <row r="35430" x14ac:dyDescent="0.2"/>
    <row r="35431" x14ac:dyDescent="0.2"/>
    <row r="35432" x14ac:dyDescent="0.2"/>
    <row r="35433" x14ac:dyDescent="0.2"/>
    <row r="35434" x14ac:dyDescent="0.2"/>
    <row r="35435" x14ac:dyDescent="0.2"/>
    <row r="35436" x14ac:dyDescent="0.2"/>
    <row r="35437" x14ac:dyDescent="0.2"/>
    <row r="35438" x14ac:dyDescent="0.2"/>
    <row r="35439" x14ac:dyDescent="0.2"/>
    <row r="35440" x14ac:dyDescent="0.2"/>
    <row r="35441" x14ac:dyDescent="0.2"/>
    <row r="35442" x14ac:dyDescent="0.2"/>
    <row r="35443" x14ac:dyDescent="0.2"/>
    <row r="35444" x14ac:dyDescent="0.2"/>
    <row r="35445" x14ac:dyDescent="0.2"/>
    <row r="35446" x14ac:dyDescent="0.2"/>
    <row r="35447" x14ac:dyDescent="0.2"/>
    <row r="35448" x14ac:dyDescent="0.2"/>
    <row r="35449" x14ac:dyDescent="0.2"/>
    <row r="35450" x14ac:dyDescent="0.2"/>
    <row r="35451" x14ac:dyDescent="0.2"/>
    <row r="35452" x14ac:dyDescent="0.2"/>
    <row r="35453" x14ac:dyDescent="0.2"/>
    <row r="35454" x14ac:dyDescent="0.2"/>
    <row r="35455" x14ac:dyDescent="0.2"/>
    <row r="35456" x14ac:dyDescent="0.2"/>
    <row r="35457" x14ac:dyDescent="0.2"/>
    <row r="35458" x14ac:dyDescent="0.2"/>
    <row r="35459" x14ac:dyDescent="0.2"/>
    <row r="35460" x14ac:dyDescent="0.2"/>
    <row r="35461" x14ac:dyDescent="0.2"/>
    <row r="35462" x14ac:dyDescent="0.2"/>
    <row r="35463" x14ac:dyDescent="0.2"/>
    <row r="35464" x14ac:dyDescent="0.2"/>
    <row r="35465" x14ac:dyDescent="0.2"/>
    <row r="35466" x14ac:dyDescent="0.2"/>
    <row r="35467" x14ac:dyDescent="0.2"/>
    <row r="35468" x14ac:dyDescent="0.2"/>
    <row r="35469" x14ac:dyDescent="0.2"/>
    <row r="35470" x14ac:dyDescent="0.2"/>
    <row r="35471" x14ac:dyDescent="0.2"/>
    <row r="35472" x14ac:dyDescent="0.2"/>
    <row r="35473" x14ac:dyDescent="0.2"/>
    <row r="35474" x14ac:dyDescent="0.2"/>
    <row r="35475" x14ac:dyDescent="0.2"/>
    <row r="35476" x14ac:dyDescent="0.2"/>
    <row r="35477" x14ac:dyDescent="0.2"/>
    <row r="35478" x14ac:dyDescent="0.2"/>
    <row r="35479" x14ac:dyDescent="0.2"/>
    <row r="35480" x14ac:dyDescent="0.2"/>
    <row r="35481" x14ac:dyDescent="0.2"/>
    <row r="35482" x14ac:dyDescent="0.2"/>
    <row r="35483" x14ac:dyDescent="0.2"/>
    <row r="35484" x14ac:dyDescent="0.2"/>
    <row r="35485" x14ac:dyDescent="0.2"/>
    <row r="35486" x14ac:dyDescent="0.2"/>
    <row r="35487" x14ac:dyDescent="0.2"/>
    <row r="35488" x14ac:dyDescent="0.2"/>
    <row r="35489" x14ac:dyDescent="0.2"/>
    <row r="35490" x14ac:dyDescent="0.2"/>
    <row r="35491" x14ac:dyDescent="0.2"/>
    <row r="35492" x14ac:dyDescent="0.2"/>
    <row r="35493" x14ac:dyDescent="0.2"/>
    <row r="35494" x14ac:dyDescent="0.2"/>
    <row r="35495" x14ac:dyDescent="0.2"/>
    <row r="35496" x14ac:dyDescent="0.2"/>
    <row r="35497" x14ac:dyDescent="0.2"/>
    <row r="35498" x14ac:dyDescent="0.2"/>
    <row r="35499" x14ac:dyDescent="0.2"/>
    <row r="35500" x14ac:dyDescent="0.2"/>
    <row r="35501" x14ac:dyDescent="0.2"/>
    <row r="35502" x14ac:dyDescent="0.2"/>
    <row r="35503" x14ac:dyDescent="0.2"/>
    <row r="35504" x14ac:dyDescent="0.2"/>
    <row r="35505" x14ac:dyDescent="0.2"/>
    <row r="35506" x14ac:dyDescent="0.2"/>
    <row r="35507" x14ac:dyDescent="0.2"/>
    <row r="35508" x14ac:dyDescent="0.2"/>
    <row r="35509" x14ac:dyDescent="0.2"/>
    <row r="35510" x14ac:dyDescent="0.2"/>
    <row r="35511" x14ac:dyDescent="0.2"/>
    <row r="35512" x14ac:dyDescent="0.2"/>
    <row r="35513" x14ac:dyDescent="0.2"/>
    <row r="35514" x14ac:dyDescent="0.2"/>
    <row r="35515" x14ac:dyDescent="0.2"/>
    <row r="35516" x14ac:dyDescent="0.2"/>
    <row r="35517" x14ac:dyDescent="0.2"/>
    <row r="35518" x14ac:dyDescent="0.2"/>
    <row r="35519" x14ac:dyDescent="0.2"/>
    <row r="35520" x14ac:dyDescent="0.2"/>
    <row r="35521" x14ac:dyDescent="0.2"/>
    <row r="35522" x14ac:dyDescent="0.2"/>
    <row r="35523" x14ac:dyDescent="0.2"/>
    <row r="35524" x14ac:dyDescent="0.2"/>
    <row r="35525" x14ac:dyDescent="0.2"/>
    <row r="35526" x14ac:dyDescent="0.2"/>
    <row r="35527" x14ac:dyDescent="0.2"/>
    <row r="35528" x14ac:dyDescent="0.2"/>
    <row r="35529" x14ac:dyDescent="0.2"/>
    <row r="35530" x14ac:dyDescent="0.2"/>
    <row r="35531" x14ac:dyDescent="0.2"/>
    <row r="35532" x14ac:dyDescent="0.2"/>
    <row r="35533" x14ac:dyDescent="0.2"/>
    <row r="35534" x14ac:dyDescent="0.2"/>
    <row r="35535" x14ac:dyDescent="0.2"/>
    <row r="35536" x14ac:dyDescent="0.2"/>
    <row r="35537" x14ac:dyDescent="0.2"/>
    <row r="35538" x14ac:dyDescent="0.2"/>
    <row r="35539" x14ac:dyDescent="0.2"/>
    <row r="35540" x14ac:dyDescent="0.2"/>
    <row r="35541" x14ac:dyDescent="0.2"/>
    <row r="35542" x14ac:dyDescent="0.2"/>
    <row r="35543" x14ac:dyDescent="0.2"/>
    <row r="35544" x14ac:dyDescent="0.2"/>
    <row r="35545" x14ac:dyDescent="0.2"/>
    <row r="35546" x14ac:dyDescent="0.2"/>
    <row r="35547" x14ac:dyDescent="0.2"/>
    <row r="35548" x14ac:dyDescent="0.2"/>
    <row r="35549" x14ac:dyDescent="0.2"/>
    <row r="35550" x14ac:dyDescent="0.2"/>
    <row r="35551" x14ac:dyDescent="0.2"/>
    <row r="35552" x14ac:dyDescent="0.2"/>
    <row r="35553" x14ac:dyDescent="0.2"/>
    <row r="35554" x14ac:dyDescent="0.2"/>
    <row r="35555" x14ac:dyDescent="0.2"/>
    <row r="35556" x14ac:dyDescent="0.2"/>
    <row r="35557" x14ac:dyDescent="0.2"/>
    <row r="35558" x14ac:dyDescent="0.2"/>
    <row r="35559" x14ac:dyDescent="0.2"/>
    <row r="35560" x14ac:dyDescent="0.2"/>
    <row r="35561" x14ac:dyDescent="0.2"/>
    <row r="35562" x14ac:dyDescent="0.2"/>
    <row r="35563" x14ac:dyDescent="0.2"/>
    <row r="35564" x14ac:dyDescent="0.2"/>
    <row r="35565" x14ac:dyDescent="0.2"/>
    <row r="35566" x14ac:dyDescent="0.2"/>
    <row r="35567" x14ac:dyDescent="0.2"/>
    <row r="35568" x14ac:dyDescent="0.2"/>
    <row r="35569" x14ac:dyDescent="0.2"/>
    <row r="35570" x14ac:dyDescent="0.2"/>
    <row r="35571" x14ac:dyDescent="0.2"/>
    <row r="35572" x14ac:dyDescent="0.2"/>
    <row r="35573" x14ac:dyDescent="0.2"/>
    <row r="35574" x14ac:dyDescent="0.2"/>
    <row r="35575" x14ac:dyDescent="0.2"/>
    <row r="35576" x14ac:dyDescent="0.2"/>
    <row r="35577" x14ac:dyDescent="0.2"/>
    <row r="35578" x14ac:dyDescent="0.2"/>
    <row r="35579" x14ac:dyDescent="0.2"/>
    <row r="35580" x14ac:dyDescent="0.2"/>
    <row r="35581" x14ac:dyDescent="0.2"/>
    <row r="35582" x14ac:dyDescent="0.2"/>
    <row r="35583" x14ac:dyDescent="0.2"/>
    <row r="35584" x14ac:dyDescent="0.2"/>
    <row r="35585" x14ac:dyDescent="0.2"/>
    <row r="35586" x14ac:dyDescent="0.2"/>
    <row r="35587" x14ac:dyDescent="0.2"/>
    <row r="35588" x14ac:dyDescent="0.2"/>
    <row r="35589" x14ac:dyDescent="0.2"/>
    <row r="35590" x14ac:dyDescent="0.2"/>
    <row r="35591" x14ac:dyDescent="0.2"/>
    <row r="35592" x14ac:dyDescent="0.2"/>
    <row r="35593" x14ac:dyDescent="0.2"/>
    <row r="35594" x14ac:dyDescent="0.2"/>
    <row r="35595" x14ac:dyDescent="0.2"/>
    <row r="35596" x14ac:dyDescent="0.2"/>
    <row r="35597" x14ac:dyDescent="0.2"/>
    <row r="35598" x14ac:dyDescent="0.2"/>
    <row r="35599" x14ac:dyDescent="0.2"/>
    <row r="35600" x14ac:dyDescent="0.2"/>
    <row r="35601" x14ac:dyDescent="0.2"/>
    <row r="35602" x14ac:dyDescent="0.2"/>
    <row r="35603" x14ac:dyDescent="0.2"/>
    <row r="35604" x14ac:dyDescent="0.2"/>
    <row r="35605" x14ac:dyDescent="0.2"/>
    <row r="35606" x14ac:dyDescent="0.2"/>
    <row r="35607" x14ac:dyDescent="0.2"/>
    <row r="35608" x14ac:dyDescent="0.2"/>
    <row r="35609" x14ac:dyDescent="0.2"/>
    <row r="35610" x14ac:dyDescent="0.2"/>
    <row r="35611" x14ac:dyDescent="0.2"/>
    <row r="35612" x14ac:dyDescent="0.2"/>
    <row r="35613" x14ac:dyDescent="0.2"/>
    <row r="35614" x14ac:dyDescent="0.2"/>
    <row r="35615" x14ac:dyDescent="0.2"/>
    <row r="35616" x14ac:dyDescent="0.2"/>
    <row r="35617" x14ac:dyDescent="0.2"/>
    <row r="35618" x14ac:dyDescent="0.2"/>
    <row r="35619" x14ac:dyDescent="0.2"/>
    <row r="35620" x14ac:dyDescent="0.2"/>
    <row r="35621" x14ac:dyDescent="0.2"/>
    <row r="35622" x14ac:dyDescent="0.2"/>
    <row r="35623" x14ac:dyDescent="0.2"/>
    <row r="35624" x14ac:dyDescent="0.2"/>
    <row r="35625" x14ac:dyDescent="0.2"/>
    <row r="35626" x14ac:dyDescent="0.2"/>
    <row r="35627" x14ac:dyDescent="0.2"/>
    <row r="35628" x14ac:dyDescent="0.2"/>
    <row r="35629" x14ac:dyDescent="0.2"/>
    <row r="35630" x14ac:dyDescent="0.2"/>
    <row r="35631" x14ac:dyDescent="0.2"/>
    <row r="35632" x14ac:dyDescent="0.2"/>
    <row r="35633" x14ac:dyDescent="0.2"/>
    <row r="35634" x14ac:dyDescent="0.2"/>
    <row r="35635" x14ac:dyDescent="0.2"/>
    <row r="35636" x14ac:dyDescent="0.2"/>
    <row r="35637" x14ac:dyDescent="0.2"/>
    <row r="35638" x14ac:dyDescent="0.2"/>
    <row r="35639" x14ac:dyDescent="0.2"/>
    <row r="35640" x14ac:dyDescent="0.2"/>
    <row r="35641" x14ac:dyDescent="0.2"/>
    <row r="35642" x14ac:dyDescent="0.2"/>
    <row r="35643" x14ac:dyDescent="0.2"/>
    <row r="35644" x14ac:dyDescent="0.2"/>
    <row r="35645" x14ac:dyDescent="0.2"/>
    <row r="35646" x14ac:dyDescent="0.2"/>
    <row r="35647" x14ac:dyDescent="0.2"/>
    <row r="35648" x14ac:dyDescent="0.2"/>
    <row r="35649" x14ac:dyDescent="0.2"/>
    <row r="35650" x14ac:dyDescent="0.2"/>
    <row r="35651" x14ac:dyDescent="0.2"/>
    <row r="35652" x14ac:dyDescent="0.2"/>
    <row r="35653" x14ac:dyDescent="0.2"/>
    <row r="35654" x14ac:dyDescent="0.2"/>
    <row r="35655" x14ac:dyDescent="0.2"/>
    <row r="35656" x14ac:dyDescent="0.2"/>
    <row r="35657" x14ac:dyDescent="0.2"/>
    <row r="35658" x14ac:dyDescent="0.2"/>
    <row r="35659" x14ac:dyDescent="0.2"/>
    <row r="35660" x14ac:dyDescent="0.2"/>
    <row r="35661" x14ac:dyDescent="0.2"/>
    <row r="35662" x14ac:dyDescent="0.2"/>
    <row r="35663" x14ac:dyDescent="0.2"/>
    <row r="35664" x14ac:dyDescent="0.2"/>
    <row r="35665" x14ac:dyDescent="0.2"/>
    <row r="35666" x14ac:dyDescent="0.2"/>
    <row r="35667" x14ac:dyDescent="0.2"/>
    <row r="35668" x14ac:dyDescent="0.2"/>
    <row r="35669" x14ac:dyDescent="0.2"/>
    <row r="35670" x14ac:dyDescent="0.2"/>
    <row r="35671" x14ac:dyDescent="0.2"/>
    <row r="35672" x14ac:dyDescent="0.2"/>
    <row r="35673" x14ac:dyDescent="0.2"/>
    <row r="35674" x14ac:dyDescent="0.2"/>
    <row r="35675" x14ac:dyDescent="0.2"/>
    <row r="35676" x14ac:dyDescent="0.2"/>
    <row r="35677" x14ac:dyDescent="0.2"/>
    <row r="35678" x14ac:dyDescent="0.2"/>
    <row r="35679" x14ac:dyDescent="0.2"/>
    <row r="35680" x14ac:dyDescent="0.2"/>
    <row r="35681" x14ac:dyDescent="0.2"/>
    <row r="35682" x14ac:dyDescent="0.2"/>
    <row r="35683" x14ac:dyDescent="0.2"/>
    <row r="35684" x14ac:dyDescent="0.2"/>
    <row r="35685" x14ac:dyDescent="0.2"/>
    <row r="35686" x14ac:dyDescent="0.2"/>
    <row r="35687" x14ac:dyDescent="0.2"/>
    <row r="35688" x14ac:dyDescent="0.2"/>
    <row r="35689" x14ac:dyDescent="0.2"/>
    <row r="35690" x14ac:dyDescent="0.2"/>
    <row r="35691" x14ac:dyDescent="0.2"/>
    <row r="35692" x14ac:dyDescent="0.2"/>
    <row r="35693" x14ac:dyDescent="0.2"/>
    <row r="35694" x14ac:dyDescent="0.2"/>
    <row r="35695" x14ac:dyDescent="0.2"/>
    <row r="35696" x14ac:dyDescent="0.2"/>
    <row r="35697" x14ac:dyDescent="0.2"/>
    <row r="35698" x14ac:dyDescent="0.2"/>
    <row r="35699" x14ac:dyDescent="0.2"/>
    <row r="35700" x14ac:dyDescent="0.2"/>
    <row r="35701" x14ac:dyDescent="0.2"/>
    <row r="35702" x14ac:dyDescent="0.2"/>
    <row r="35703" x14ac:dyDescent="0.2"/>
    <row r="35704" x14ac:dyDescent="0.2"/>
    <row r="35705" x14ac:dyDescent="0.2"/>
    <row r="35706" x14ac:dyDescent="0.2"/>
    <row r="35707" x14ac:dyDescent="0.2"/>
    <row r="35708" x14ac:dyDescent="0.2"/>
    <row r="35709" x14ac:dyDescent="0.2"/>
    <row r="35710" x14ac:dyDescent="0.2"/>
    <row r="35711" x14ac:dyDescent="0.2"/>
    <row r="35712" x14ac:dyDescent="0.2"/>
    <row r="35713" x14ac:dyDescent="0.2"/>
    <row r="35714" x14ac:dyDescent="0.2"/>
    <row r="35715" x14ac:dyDescent="0.2"/>
    <row r="35716" x14ac:dyDescent="0.2"/>
    <row r="35717" x14ac:dyDescent="0.2"/>
    <row r="35718" x14ac:dyDescent="0.2"/>
    <row r="35719" x14ac:dyDescent="0.2"/>
    <row r="35720" x14ac:dyDescent="0.2"/>
    <row r="35721" x14ac:dyDescent="0.2"/>
    <row r="35722" x14ac:dyDescent="0.2"/>
    <row r="35723" x14ac:dyDescent="0.2"/>
    <row r="35724" x14ac:dyDescent="0.2"/>
    <row r="35725" x14ac:dyDescent="0.2"/>
    <row r="35726" x14ac:dyDescent="0.2"/>
    <row r="35727" x14ac:dyDescent="0.2"/>
    <row r="35728" x14ac:dyDescent="0.2"/>
    <row r="35729" x14ac:dyDescent="0.2"/>
    <row r="35730" x14ac:dyDescent="0.2"/>
    <row r="35731" x14ac:dyDescent="0.2"/>
    <row r="35732" x14ac:dyDescent="0.2"/>
    <row r="35733" x14ac:dyDescent="0.2"/>
    <row r="35734" x14ac:dyDescent="0.2"/>
    <row r="35735" x14ac:dyDescent="0.2"/>
    <row r="35736" x14ac:dyDescent="0.2"/>
    <row r="35737" x14ac:dyDescent="0.2"/>
    <row r="35738" x14ac:dyDescent="0.2"/>
    <row r="35739" x14ac:dyDescent="0.2"/>
    <row r="35740" x14ac:dyDescent="0.2"/>
    <row r="35741" x14ac:dyDescent="0.2"/>
    <row r="35742" x14ac:dyDescent="0.2"/>
    <row r="35743" x14ac:dyDescent="0.2"/>
    <row r="35744" x14ac:dyDescent="0.2"/>
    <row r="35745" x14ac:dyDescent="0.2"/>
    <row r="35746" x14ac:dyDescent="0.2"/>
    <row r="35747" x14ac:dyDescent="0.2"/>
    <row r="35748" x14ac:dyDescent="0.2"/>
    <row r="35749" x14ac:dyDescent="0.2"/>
    <row r="35750" x14ac:dyDescent="0.2"/>
    <row r="35751" x14ac:dyDescent="0.2"/>
    <row r="35752" x14ac:dyDescent="0.2"/>
    <row r="35753" x14ac:dyDescent="0.2"/>
    <row r="35754" x14ac:dyDescent="0.2"/>
    <row r="35755" x14ac:dyDescent="0.2"/>
    <row r="35756" x14ac:dyDescent="0.2"/>
    <row r="35757" x14ac:dyDescent="0.2"/>
    <row r="35758" x14ac:dyDescent="0.2"/>
    <row r="35759" x14ac:dyDescent="0.2"/>
    <row r="35760" x14ac:dyDescent="0.2"/>
    <row r="35761" x14ac:dyDescent="0.2"/>
    <row r="35762" x14ac:dyDescent="0.2"/>
    <row r="35763" x14ac:dyDescent="0.2"/>
    <row r="35764" x14ac:dyDescent="0.2"/>
    <row r="35765" x14ac:dyDescent="0.2"/>
    <row r="35766" x14ac:dyDescent="0.2"/>
    <row r="35767" x14ac:dyDescent="0.2"/>
    <row r="35768" x14ac:dyDescent="0.2"/>
    <row r="35769" x14ac:dyDescent="0.2"/>
    <row r="35770" x14ac:dyDescent="0.2"/>
    <row r="35771" x14ac:dyDescent="0.2"/>
    <row r="35772" x14ac:dyDescent="0.2"/>
    <row r="35773" x14ac:dyDescent="0.2"/>
    <row r="35774" x14ac:dyDescent="0.2"/>
    <row r="35775" x14ac:dyDescent="0.2"/>
    <row r="35776" x14ac:dyDescent="0.2"/>
    <row r="35777" x14ac:dyDescent="0.2"/>
    <row r="35778" x14ac:dyDescent="0.2"/>
    <row r="35779" x14ac:dyDescent="0.2"/>
    <row r="35780" x14ac:dyDescent="0.2"/>
    <row r="35781" x14ac:dyDescent="0.2"/>
    <row r="35782" x14ac:dyDescent="0.2"/>
    <row r="35783" x14ac:dyDescent="0.2"/>
    <row r="35784" x14ac:dyDescent="0.2"/>
    <row r="35785" x14ac:dyDescent="0.2"/>
    <row r="35786" x14ac:dyDescent="0.2"/>
    <row r="35787" x14ac:dyDescent="0.2"/>
    <row r="35788" x14ac:dyDescent="0.2"/>
    <row r="35789" x14ac:dyDescent="0.2"/>
    <row r="35790" x14ac:dyDescent="0.2"/>
    <row r="35791" x14ac:dyDescent="0.2"/>
    <row r="35792" x14ac:dyDescent="0.2"/>
    <row r="35793" x14ac:dyDescent="0.2"/>
    <row r="35794" x14ac:dyDescent="0.2"/>
    <row r="35795" x14ac:dyDescent="0.2"/>
    <row r="35796" x14ac:dyDescent="0.2"/>
    <row r="35797" x14ac:dyDescent="0.2"/>
    <row r="35798" x14ac:dyDescent="0.2"/>
    <row r="35799" x14ac:dyDescent="0.2"/>
    <row r="35800" x14ac:dyDescent="0.2"/>
    <row r="35801" x14ac:dyDescent="0.2"/>
    <row r="35802" x14ac:dyDescent="0.2"/>
    <row r="35803" x14ac:dyDescent="0.2"/>
    <row r="35804" x14ac:dyDescent="0.2"/>
    <row r="35805" x14ac:dyDescent="0.2"/>
    <row r="35806" x14ac:dyDescent="0.2"/>
    <row r="35807" x14ac:dyDescent="0.2"/>
    <row r="35808" x14ac:dyDescent="0.2"/>
    <row r="35809" x14ac:dyDescent="0.2"/>
    <row r="35810" x14ac:dyDescent="0.2"/>
    <row r="35811" x14ac:dyDescent="0.2"/>
    <row r="35812" x14ac:dyDescent="0.2"/>
    <row r="35813" x14ac:dyDescent="0.2"/>
    <row r="35814" x14ac:dyDescent="0.2"/>
    <row r="35815" x14ac:dyDescent="0.2"/>
    <row r="35816" x14ac:dyDescent="0.2"/>
    <row r="35817" x14ac:dyDescent="0.2"/>
    <row r="35818" x14ac:dyDescent="0.2"/>
    <row r="35819" x14ac:dyDescent="0.2"/>
    <row r="35820" x14ac:dyDescent="0.2"/>
    <row r="35821" x14ac:dyDescent="0.2"/>
    <row r="35822" x14ac:dyDescent="0.2"/>
    <row r="35823" x14ac:dyDescent="0.2"/>
    <row r="35824" x14ac:dyDescent="0.2"/>
    <row r="35825" x14ac:dyDescent="0.2"/>
    <row r="35826" x14ac:dyDescent="0.2"/>
    <row r="35827" x14ac:dyDescent="0.2"/>
    <row r="35828" x14ac:dyDescent="0.2"/>
    <row r="35829" x14ac:dyDescent="0.2"/>
    <row r="35830" x14ac:dyDescent="0.2"/>
    <row r="35831" x14ac:dyDescent="0.2"/>
    <row r="35832" x14ac:dyDescent="0.2"/>
    <row r="35833" x14ac:dyDescent="0.2"/>
    <row r="35834" x14ac:dyDescent="0.2"/>
    <row r="35835" x14ac:dyDescent="0.2"/>
    <row r="35836" x14ac:dyDescent="0.2"/>
    <row r="35837" x14ac:dyDescent="0.2"/>
    <row r="35838" x14ac:dyDescent="0.2"/>
    <row r="35839" x14ac:dyDescent="0.2"/>
    <row r="35840" x14ac:dyDescent="0.2"/>
    <row r="35841" x14ac:dyDescent="0.2"/>
    <row r="35842" x14ac:dyDescent="0.2"/>
    <row r="35843" x14ac:dyDescent="0.2"/>
    <row r="35844" x14ac:dyDescent="0.2"/>
    <row r="35845" x14ac:dyDescent="0.2"/>
    <row r="35846" x14ac:dyDescent="0.2"/>
    <row r="35847" x14ac:dyDescent="0.2"/>
    <row r="35848" x14ac:dyDescent="0.2"/>
    <row r="35849" x14ac:dyDescent="0.2"/>
    <row r="35850" x14ac:dyDescent="0.2"/>
    <row r="35851" x14ac:dyDescent="0.2"/>
    <row r="35852" x14ac:dyDescent="0.2"/>
    <row r="35853" x14ac:dyDescent="0.2"/>
    <row r="35854" x14ac:dyDescent="0.2"/>
    <row r="35855" x14ac:dyDescent="0.2"/>
    <row r="35856" x14ac:dyDescent="0.2"/>
    <row r="35857" x14ac:dyDescent="0.2"/>
    <row r="35858" x14ac:dyDescent="0.2"/>
    <row r="35859" x14ac:dyDescent="0.2"/>
    <row r="35860" x14ac:dyDescent="0.2"/>
    <row r="35861" x14ac:dyDescent="0.2"/>
    <row r="35862" x14ac:dyDescent="0.2"/>
    <row r="35863" x14ac:dyDescent="0.2"/>
    <row r="35864" x14ac:dyDescent="0.2"/>
    <row r="35865" x14ac:dyDescent="0.2"/>
    <row r="35866" x14ac:dyDescent="0.2"/>
    <row r="35867" x14ac:dyDescent="0.2"/>
    <row r="35868" x14ac:dyDescent="0.2"/>
    <row r="35869" x14ac:dyDescent="0.2"/>
    <row r="35870" x14ac:dyDescent="0.2"/>
    <row r="35871" x14ac:dyDescent="0.2"/>
    <row r="35872" x14ac:dyDescent="0.2"/>
    <row r="35873" x14ac:dyDescent="0.2"/>
    <row r="35874" x14ac:dyDescent="0.2"/>
    <row r="35875" x14ac:dyDescent="0.2"/>
    <row r="35876" x14ac:dyDescent="0.2"/>
    <row r="35877" x14ac:dyDescent="0.2"/>
    <row r="35878" x14ac:dyDescent="0.2"/>
    <row r="35879" x14ac:dyDescent="0.2"/>
    <row r="35880" x14ac:dyDescent="0.2"/>
    <row r="35881" x14ac:dyDescent="0.2"/>
    <row r="35882" x14ac:dyDescent="0.2"/>
    <row r="35883" x14ac:dyDescent="0.2"/>
    <row r="35884" x14ac:dyDescent="0.2"/>
    <row r="35885" x14ac:dyDescent="0.2"/>
    <row r="35886" x14ac:dyDescent="0.2"/>
    <row r="35887" x14ac:dyDescent="0.2"/>
    <row r="35888" x14ac:dyDescent="0.2"/>
    <row r="35889" x14ac:dyDescent="0.2"/>
    <row r="35890" x14ac:dyDescent="0.2"/>
    <row r="35891" x14ac:dyDescent="0.2"/>
    <row r="35892" x14ac:dyDescent="0.2"/>
    <row r="35893" x14ac:dyDescent="0.2"/>
    <row r="35894" x14ac:dyDescent="0.2"/>
    <row r="35895" x14ac:dyDescent="0.2"/>
    <row r="35896" x14ac:dyDescent="0.2"/>
    <row r="35897" x14ac:dyDescent="0.2"/>
    <row r="35898" x14ac:dyDescent="0.2"/>
    <row r="35899" x14ac:dyDescent="0.2"/>
    <row r="35900" x14ac:dyDescent="0.2"/>
    <row r="35901" x14ac:dyDescent="0.2"/>
    <row r="35902" x14ac:dyDescent="0.2"/>
    <row r="35903" x14ac:dyDescent="0.2"/>
    <row r="35904" x14ac:dyDescent="0.2"/>
    <row r="35905" x14ac:dyDescent="0.2"/>
    <row r="35906" x14ac:dyDescent="0.2"/>
    <row r="35907" x14ac:dyDescent="0.2"/>
    <row r="35908" x14ac:dyDescent="0.2"/>
    <row r="35909" x14ac:dyDescent="0.2"/>
    <row r="35910" x14ac:dyDescent="0.2"/>
    <row r="35911" x14ac:dyDescent="0.2"/>
    <row r="35912" x14ac:dyDescent="0.2"/>
    <row r="35913" x14ac:dyDescent="0.2"/>
    <row r="35914" x14ac:dyDescent="0.2"/>
    <row r="35915" x14ac:dyDescent="0.2"/>
    <row r="35916" x14ac:dyDescent="0.2"/>
    <row r="35917" x14ac:dyDescent="0.2"/>
    <row r="35918" x14ac:dyDescent="0.2"/>
    <row r="35919" x14ac:dyDescent="0.2"/>
    <row r="35920" x14ac:dyDescent="0.2"/>
    <row r="35921" x14ac:dyDescent="0.2"/>
    <row r="35922" x14ac:dyDescent="0.2"/>
    <row r="35923" x14ac:dyDescent="0.2"/>
    <row r="35924" x14ac:dyDescent="0.2"/>
    <row r="35925" x14ac:dyDescent="0.2"/>
    <row r="35926" x14ac:dyDescent="0.2"/>
    <row r="35927" x14ac:dyDescent="0.2"/>
    <row r="35928" x14ac:dyDescent="0.2"/>
    <row r="35929" x14ac:dyDescent="0.2"/>
    <row r="35930" x14ac:dyDescent="0.2"/>
    <row r="35931" x14ac:dyDescent="0.2"/>
    <row r="35932" x14ac:dyDescent="0.2"/>
    <row r="35933" x14ac:dyDescent="0.2"/>
    <row r="35934" x14ac:dyDescent="0.2"/>
    <row r="35935" x14ac:dyDescent="0.2"/>
    <row r="35936" x14ac:dyDescent="0.2"/>
    <row r="35937" x14ac:dyDescent="0.2"/>
    <row r="35938" x14ac:dyDescent="0.2"/>
    <row r="35939" x14ac:dyDescent="0.2"/>
    <row r="35940" x14ac:dyDescent="0.2"/>
    <row r="35941" x14ac:dyDescent="0.2"/>
    <row r="35942" x14ac:dyDescent="0.2"/>
    <row r="35943" x14ac:dyDescent="0.2"/>
    <row r="35944" x14ac:dyDescent="0.2"/>
    <row r="35945" x14ac:dyDescent="0.2"/>
    <row r="35946" x14ac:dyDescent="0.2"/>
    <row r="35947" x14ac:dyDescent="0.2"/>
    <row r="35948" x14ac:dyDescent="0.2"/>
    <row r="35949" x14ac:dyDescent="0.2"/>
    <row r="35950" x14ac:dyDescent="0.2"/>
    <row r="35951" x14ac:dyDescent="0.2"/>
    <row r="35952" x14ac:dyDescent="0.2"/>
    <row r="35953" x14ac:dyDescent="0.2"/>
    <row r="35954" x14ac:dyDescent="0.2"/>
    <row r="35955" x14ac:dyDescent="0.2"/>
    <row r="35956" x14ac:dyDescent="0.2"/>
    <row r="35957" x14ac:dyDescent="0.2"/>
    <row r="35958" x14ac:dyDescent="0.2"/>
    <row r="35959" x14ac:dyDescent="0.2"/>
    <row r="35960" x14ac:dyDescent="0.2"/>
    <row r="35961" x14ac:dyDescent="0.2"/>
    <row r="35962" x14ac:dyDescent="0.2"/>
    <row r="35963" x14ac:dyDescent="0.2"/>
    <row r="35964" x14ac:dyDescent="0.2"/>
    <row r="35965" x14ac:dyDescent="0.2"/>
    <row r="35966" x14ac:dyDescent="0.2"/>
    <row r="35967" x14ac:dyDescent="0.2"/>
    <row r="35968" x14ac:dyDescent="0.2"/>
    <row r="35969" x14ac:dyDescent="0.2"/>
    <row r="35970" x14ac:dyDescent="0.2"/>
    <row r="35971" x14ac:dyDescent="0.2"/>
    <row r="35972" x14ac:dyDescent="0.2"/>
    <row r="35973" x14ac:dyDescent="0.2"/>
    <row r="35974" x14ac:dyDescent="0.2"/>
    <row r="35975" x14ac:dyDescent="0.2"/>
    <row r="35976" x14ac:dyDescent="0.2"/>
    <row r="35977" x14ac:dyDescent="0.2"/>
    <row r="35978" x14ac:dyDescent="0.2"/>
    <row r="35979" x14ac:dyDescent="0.2"/>
    <row r="35980" x14ac:dyDescent="0.2"/>
    <row r="35981" x14ac:dyDescent="0.2"/>
    <row r="35982" x14ac:dyDescent="0.2"/>
    <row r="35983" x14ac:dyDescent="0.2"/>
    <row r="35984" x14ac:dyDescent="0.2"/>
    <row r="35985" x14ac:dyDescent="0.2"/>
    <row r="35986" x14ac:dyDescent="0.2"/>
    <row r="35987" x14ac:dyDescent="0.2"/>
    <row r="35988" x14ac:dyDescent="0.2"/>
    <row r="35989" x14ac:dyDescent="0.2"/>
    <row r="35990" x14ac:dyDescent="0.2"/>
    <row r="35991" x14ac:dyDescent="0.2"/>
    <row r="35992" x14ac:dyDescent="0.2"/>
    <row r="35993" x14ac:dyDescent="0.2"/>
    <row r="35994" x14ac:dyDescent="0.2"/>
    <row r="35995" x14ac:dyDescent="0.2"/>
    <row r="35996" x14ac:dyDescent="0.2"/>
    <row r="35997" x14ac:dyDescent="0.2"/>
    <row r="35998" x14ac:dyDescent="0.2"/>
    <row r="35999" x14ac:dyDescent="0.2"/>
    <row r="36000" x14ac:dyDescent="0.2"/>
    <row r="36001" x14ac:dyDescent="0.2"/>
    <row r="36002" x14ac:dyDescent="0.2"/>
    <row r="36003" x14ac:dyDescent="0.2"/>
    <row r="36004" x14ac:dyDescent="0.2"/>
    <row r="36005" x14ac:dyDescent="0.2"/>
    <row r="36006" x14ac:dyDescent="0.2"/>
    <row r="36007" x14ac:dyDescent="0.2"/>
    <row r="36008" x14ac:dyDescent="0.2"/>
    <row r="36009" x14ac:dyDescent="0.2"/>
    <row r="36010" x14ac:dyDescent="0.2"/>
    <row r="36011" x14ac:dyDescent="0.2"/>
    <row r="36012" x14ac:dyDescent="0.2"/>
    <row r="36013" x14ac:dyDescent="0.2"/>
    <row r="36014" x14ac:dyDescent="0.2"/>
    <row r="36015" x14ac:dyDescent="0.2"/>
    <row r="36016" x14ac:dyDescent="0.2"/>
    <row r="36017" x14ac:dyDescent="0.2"/>
    <row r="36018" x14ac:dyDescent="0.2"/>
    <row r="36019" x14ac:dyDescent="0.2"/>
    <row r="36020" x14ac:dyDescent="0.2"/>
    <row r="36021" x14ac:dyDescent="0.2"/>
    <row r="36022" x14ac:dyDescent="0.2"/>
    <row r="36023" x14ac:dyDescent="0.2"/>
    <row r="36024" x14ac:dyDescent="0.2"/>
    <row r="36025" x14ac:dyDescent="0.2"/>
    <row r="36026" x14ac:dyDescent="0.2"/>
    <row r="36027" x14ac:dyDescent="0.2"/>
    <row r="36028" x14ac:dyDescent="0.2"/>
    <row r="36029" x14ac:dyDescent="0.2"/>
    <row r="36030" x14ac:dyDescent="0.2"/>
    <row r="36031" x14ac:dyDescent="0.2"/>
    <row r="36032" x14ac:dyDescent="0.2"/>
    <row r="36033" x14ac:dyDescent="0.2"/>
    <row r="36034" x14ac:dyDescent="0.2"/>
    <row r="36035" x14ac:dyDescent="0.2"/>
    <row r="36036" x14ac:dyDescent="0.2"/>
    <row r="36037" x14ac:dyDescent="0.2"/>
    <row r="36038" x14ac:dyDescent="0.2"/>
    <row r="36039" x14ac:dyDescent="0.2"/>
    <row r="36040" x14ac:dyDescent="0.2"/>
    <row r="36041" x14ac:dyDescent="0.2"/>
    <row r="36042" x14ac:dyDescent="0.2"/>
    <row r="36043" x14ac:dyDescent="0.2"/>
    <row r="36044" x14ac:dyDescent="0.2"/>
    <row r="36045" x14ac:dyDescent="0.2"/>
    <row r="36046" x14ac:dyDescent="0.2"/>
    <row r="36047" x14ac:dyDescent="0.2"/>
    <row r="36048" x14ac:dyDescent="0.2"/>
    <row r="36049" x14ac:dyDescent="0.2"/>
    <row r="36050" x14ac:dyDescent="0.2"/>
    <row r="36051" x14ac:dyDescent="0.2"/>
    <row r="36052" x14ac:dyDescent="0.2"/>
    <row r="36053" x14ac:dyDescent="0.2"/>
    <row r="36054" x14ac:dyDescent="0.2"/>
    <row r="36055" x14ac:dyDescent="0.2"/>
    <row r="36056" x14ac:dyDescent="0.2"/>
    <row r="36057" x14ac:dyDescent="0.2"/>
    <row r="36058" x14ac:dyDescent="0.2"/>
    <row r="36059" x14ac:dyDescent="0.2"/>
    <row r="36060" x14ac:dyDescent="0.2"/>
    <row r="36061" x14ac:dyDescent="0.2"/>
    <row r="36062" x14ac:dyDescent="0.2"/>
    <row r="36063" x14ac:dyDescent="0.2"/>
    <row r="36064" x14ac:dyDescent="0.2"/>
    <row r="36065" x14ac:dyDescent="0.2"/>
    <row r="36066" x14ac:dyDescent="0.2"/>
    <row r="36067" x14ac:dyDescent="0.2"/>
    <row r="36068" x14ac:dyDescent="0.2"/>
    <row r="36069" x14ac:dyDescent="0.2"/>
    <row r="36070" x14ac:dyDescent="0.2"/>
    <row r="36071" x14ac:dyDescent="0.2"/>
    <row r="36072" x14ac:dyDescent="0.2"/>
    <row r="36073" x14ac:dyDescent="0.2"/>
    <row r="36074" x14ac:dyDescent="0.2"/>
    <row r="36075" x14ac:dyDescent="0.2"/>
    <row r="36076" x14ac:dyDescent="0.2"/>
    <row r="36077" x14ac:dyDescent="0.2"/>
    <row r="36078" x14ac:dyDescent="0.2"/>
    <row r="36079" x14ac:dyDescent="0.2"/>
    <row r="36080" x14ac:dyDescent="0.2"/>
    <row r="36081" x14ac:dyDescent="0.2"/>
    <row r="36082" x14ac:dyDescent="0.2"/>
    <row r="36083" x14ac:dyDescent="0.2"/>
    <row r="36084" x14ac:dyDescent="0.2"/>
    <row r="36085" x14ac:dyDescent="0.2"/>
    <row r="36086" x14ac:dyDescent="0.2"/>
    <row r="36087" x14ac:dyDescent="0.2"/>
    <row r="36088" x14ac:dyDescent="0.2"/>
    <row r="36089" x14ac:dyDescent="0.2"/>
    <row r="36090" x14ac:dyDescent="0.2"/>
    <row r="36091" x14ac:dyDescent="0.2"/>
    <row r="36092" x14ac:dyDescent="0.2"/>
    <row r="36093" x14ac:dyDescent="0.2"/>
    <row r="36094" x14ac:dyDescent="0.2"/>
    <row r="36095" x14ac:dyDescent="0.2"/>
    <row r="36096" x14ac:dyDescent="0.2"/>
    <row r="36097" x14ac:dyDescent="0.2"/>
    <row r="36098" x14ac:dyDescent="0.2"/>
    <row r="36099" x14ac:dyDescent="0.2"/>
    <row r="36100" x14ac:dyDescent="0.2"/>
    <row r="36101" x14ac:dyDescent="0.2"/>
    <row r="36102" x14ac:dyDescent="0.2"/>
    <row r="36103" x14ac:dyDescent="0.2"/>
    <row r="36104" x14ac:dyDescent="0.2"/>
    <row r="36105" x14ac:dyDescent="0.2"/>
    <row r="36106" x14ac:dyDescent="0.2"/>
    <row r="36107" x14ac:dyDescent="0.2"/>
    <row r="36108" x14ac:dyDescent="0.2"/>
    <row r="36109" x14ac:dyDescent="0.2"/>
    <row r="36110" x14ac:dyDescent="0.2"/>
    <row r="36111" x14ac:dyDescent="0.2"/>
    <row r="36112" x14ac:dyDescent="0.2"/>
    <row r="36113" x14ac:dyDescent="0.2"/>
    <row r="36114" x14ac:dyDescent="0.2"/>
    <row r="36115" x14ac:dyDescent="0.2"/>
    <row r="36116" x14ac:dyDescent="0.2"/>
    <row r="36117" x14ac:dyDescent="0.2"/>
    <row r="36118" x14ac:dyDescent="0.2"/>
    <row r="36119" x14ac:dyDescent="0.2"/>
    <row r="36120" x14ac:dyDescent="0.2"/>
    <row r="36121" x14ac:dyDescent="0.2"/>
    <row r="36122" x14ac:dyDescent="0.2"/>
    <row r="36123" x14ac:dyDescent="0.2"/>
    <row r="36124" x14ac:dyDescent="0.2"/>
    <row r="36125" x14ac:dyDescent="0.2"/>
    <row r="36126" x14ac:dyDescent="0.2"/>
    <row r="36127" x14ac:dyDescent="0.2"/>
    <row r="36128" x14ac:dyDescent="0.2"/>
    <row r="36129" x14ac:dyDescent="0.2"/>
    <row r="36130" x14ac:dyDescent="0.2"/>
    <row r="36131" x14ac:dyDescent="0.2"/>
    <row r="36132" x14ac:dyDescent="0.2"/>
    <row r="36133" x14ac:dyDescent="0.2"/>
    <row r="36134" x14ac:dyDescent="0.2"/>
    <row r="36135" x14ac:dyDescent="0.2"/>
    <row r="36136" x14ac:dyDescent="0.2"/>
    <row r="36137" x14ac:dyDescent="0.2"/>
    <row r="36138" x14ac:dyDescent="0.2"/>
    <row r="36139" x14ac:dyDescent="0.2"/>
    <row r="36140" x14ac:dyDescent="0.2"/>
    <row r="36141" x14ac:dyDescent="0.2"/>
    <row r="36142" x14ac:dyDescent="0.2"/>
    <row r="36143" x14ac:dyDescent="0.2"/>
    <row r="36144" x14ac:dyDescent="0.2"/>
    <row r="36145" x14ac:dyDescent="0.2"/>
    <row r="36146" x14ac:dyDescent="0.2"/>
    <row r="36147" x14ac:dyDescent="0.2"/>
    <row r="36148" x14ac:dyDescent="0.2"/>
    <row r="36149" x14ac:dyDescent="0.2"/>
    <row r="36150" x14ac:dyDescent="0.2"/>
    <row r="36151" x14ac:dyDescent="0.2"/>
    <row r="36152" x14ac:dyDescent="0.2"/>
    <row r="36153" x14ac:dyDescent="0.2"/>
    <row r="36154" x14ac:dyDescent="0.2"/>
    <row r="36155" x14ac:dyDescent="0.2"/>
    <row r="36156" x14ac:dyDescent="0.2"/>
    <row r="36157" x14ac:dyDescent="0.2"/>
    <row r="36158" x14ac:dyDescent="0.2"/>
    <row r="36159" x14ac:dyDescent="0.2"/>
    <row r="36160" x14ac:dyDescent="0.2"/>
    <row r="36161" x14ac:dyDescent="0.2"/>
    <row r="36162" x14ac:dyDescent="0.2"/>
    <row r="36163" x14ac:dyDescent="0.2"/>
    <row r="36164" x14ac:dyDescent="0.2"/>
    <row r="36165" x14ac:dyDescent="0.2"/>
    <row r="36166" x14ac:dyDescent="0.2"/>
    <row r="36167" x14ac:dyDescent="0.2"/>
    <row r="36168" x14ac:dyDescent="0.2"/>
    <row r="36169" x14ac:dyDescent="0.2"/>
    <row r="36170" x14ac:dyDescent="0.2"/>
    <row r="36171" x14ac:dyDescent="0.2"/>
    <row r="36172" x14ac:dyDescent="0.2"/>
    <row r="36173" x14ac:dyDescent="0.2"/>
    <row r="36174" x14ac:dyDescent="0.2"/>
    <row r="36175" x14ac:dyDescent="0.2"/>
    <row r="36176" x14ac:dyDescent="0.2"/>
    <row r="36177" x14ac:dyDescent="0.2"/>
    <row r="36178" x14ac:dyDescent="0.2"/>
    <row r="36179" x14ac:dyDescent="0.2"/>
    <row r="36180" x14ac:dyDescent="0.2"/>
    <row r="36181" x14ac:dyDescent="0.2"/>
    <row r="36182" x14ac:dyDescent="0.2"/>
    <row r="36183" x14ac:dyDescent="0.2"/>
    <row r="36184" x14ac:dyDescent="0.2"/>
    <row r="36185" x14ac:dyDescent="0.2"/>
    <row r="36186" x14ac:dyDescent="0.2"/>
    <row r="36187" x14ac:dyDescent="0.2"/>
    <row r="36188" x14ac:dyDescent="0.2"/>
    <row r="36189" x14ac:dyDescent="0.2"/>
    <row r="36190" x14ac:dyDescent="0.2"/>
    <row r="36191" x14ac:dyDescent="0.2"/>
    <row r="36192" x14ac:dyDescent="0.2"/>
    <row r="36193" x14ac:dyDescent="0.2"/>
    <row r="36194" x14ac:dyDescent="0.2"/>
    <row r="36195" x14ac:dyDescent="0.2"/>
    <row r="36196" x14ac:dyDescent="0.2"/>
    <row r="36197" x14ac:dyDescent="0.2"/>
    <row r="36198" x14ac:dyDescent="0.2"/>
    <row r="36199" x14ac:dyDescent="0.2"/>
    <row r="36200" x14ac:dyDescent="0.2"/>
    <row r="36201" x14ac:dyDescent="0.2"/>
    <row r="36202" x14ac:dyDescent="0.2"/>
    <row r="36203" x14ac:dyDescent="0.2"/>
    <row r="36204" x14ac:dyDescent="0.2"/>
    <row r="36205" x14ac:dyDescent="0.2"/>
    <row r="36206" x14ac:dyDescent="0.2"/>
    <row r="36207" x14ac:dyDescent="0.2"/>
    <row r="36208" x14ac:dyDescent="0.2"/>
    <row r="36209" x14ac:dyDescent="0.2"/>
    <row r="36210" x14ac:dyDescent="0.2"/>
    <row r="36211" x14ac:dyDescent="0.2"/>
    <row r="36212" x14ac:dyDescent="0.2"/>
    <row r="36213" x14ac:dyDescent="0.2"/>
    <row r="36214" x14ac:dyDescent="0.2"/>
    <row r="36215" x14ac:dyDescent="0.2"/>
    <row r="36216" x14ac:dyDescent="0.2"/>
    <row r="36217" x14ac:dyDescent="0.2"/>
    <row r="36218" x14ac:dyDescent="0.2"/>
    <row r="36219" x14ac:dyDescent="0.2"/>
    <row r="36220" x14ac:dyDescent="0.2"/>
    <row r="36221" x14ac:dyDescent="0.2"/>
    <row r="36222" x14ac:dyDescent="0.2"/>
    <row r="36223" x14ac:dyDescent="0.2"/>
    <row r="36224" x14ac:dyDescent="0.2"/>
    <row r="36225" x14ac:dyDescent="0.2"/>
    <row r="36226" x14ac:dyDescent="0.2"/>
    <row r="36227" x14ac:dyDescent="0.2"/>
    <row r="36228" x14ac:dyDescent="0.2"/>
    <row r="36229" x14ac:dyDescent="0.2"/>
    <row r="36230" x14ac:dyDescent="0.2"/>
    <row r="36231" x14ac:dyDescent="0.2"/>
    <row r="36232" x14ac:dyDescent="0.2"/>
    <row r="36233" x14ac:dyDescent="0.2"/>
    <row r="36234" x14ac:dyDescent="0.2"/>
    <row r="36235" x14ac:dyDescent="0.2"/>
    <row r="36236" x14ac:dyDescent="0.2"/>
    <row r="36237" x14ac:dyDescent="0.2"/>
    <row r="36238" x14ac:dyDescent="0.2"/>
    <row r="36239" x14ac:dyDescent="0.2"/>
    <row r="36240" x14ac:dyDescent="0.2"/>
    <row r="36241" x14ac:dyDescent="0.2"/>
    <row r="36242" x14ac:dyDescent="0.2"/>
    <row r="36243" x14ac:dyDescent="0.2"/>
    <row r="36244" x14ac:dyDescent="0.2"/>
    <row r="36245" x14ac:dyDescent="0.2"/>
    <row r="36246" x14ac:dyDescent="0.2"/>
    <row r="36247" x14ac:dyDescent="0.2"/>
    <row r="36248" x14ac:dyDescent="0.2"/>
    <row r="36249" x14ac:dyDescent="0.2"/>
    <row r="36250" x14ac:dyDescent="0.2"/>
    <row r="36251" x14ac:dyDescent="0.2"/>
    <row r="36252" x14ac:dyDescent="0.2"/>
    <row r="36253" x14ac:dyDescent="0.2"/>
    <row r="36254" x14ac:dyDescent="0.2"/>
    <row r="36255" x14ac:dyDescent="0.2"/>
    <row r="36256" x14ac:dyDescent="0.2"/>
    <row r="36257" x14ac:dyDescent="0.2"/>
    <row r="36258" x14ac:dyDescent="0.2"/>
    <row r="36259" x14ac:dyDescent="0.2"/>
    <row r="36260" x14ac:dyDescent="0.2"/>
    <row r="36261" x14ac:dyDescent="0.2"/>
    <row r="36262" x14ac:dyDescent="0.2"/>
    <row r="36263" x14ac:dyDescent="0.2"/>
    <row r="36264" x14ac:dyDescent="0.2"/>
    <row r="36265" x14ac:dyDescent="0.2"/>
    <row r="36266" x14ac:dyDescent="0.2"/>
    <row r="36267" x14ac:dyDescent="0.2"/>
    <row r="36268" x14ac:dyDescent="0.2"/>
    <row r="36269" x14ac:dyDescent="0.2"/>
    <row r="36270" x14ac:dyDescent="0.2"/>
    <row r="36271" x14ac:dyDescent="0.2"/>
    <row r="36272" x14ac:dyDescent="0.2"/>
    <row r="36273" x14ac:dyDescent="0.2"/>
    <row r="36274" x14ac:dyDescent="0.2"/>
    <row r="36275" x14ac:dyDescent="0.2"/>
    <row r="36276" x14ac:dyDescent="0.2"/>
    <row r="36277" x14ac:dyDescent="0.2"/>
    <row r="36278" x14ac:dyDescent="0.2"/>
    <row r="36279" x14ac:dyDescent="0.2"/>
    <row r="36280" x14ac:dyDescent="0.2"/>
    <row r="36281" x14ac:dyDescent="0.2"/>
    <row r="36282" x14ac:dyDescent="0.2"/>
    <row r="36283" x14ac:dyDescent="0.2"/>
    <row r="36284" x14ac:dyDescent="0.2"/>
    <row r="36285" x14ac:dyDescent="0.2"/>
    <row r="36286" x14ac:dyDescent="0.2"/>
    <row r="36287" x14ac:dyDescent="0.2"/>
    <row r="36288" x14ac:dyDescent="0.2"/>
    <row r="36289" x14ac:dyDescent="0.2"/>
    <row r="36290" x14ac:dyDescent="0.2"/>
    <row r="36291" x14ac:dyDescent="0.2"/>
    <row r="36292" x14ac:dyDescent="0.2"/>
    <row r="36293" x14ac:dyDescent="0.2"/>
    <row r="36294" x14ac:dyDescent="0.2"/>
    <row r="36295" x14ac:dyDescent="0.2"/>
    <row r="36296" x14ac:dyDescent="0.2"/>
    <row r="36297" x14ac:dyDescent="0.2"/>
    <row r="36298" x14ac:dyDescent="0.2"/>
    <row r="36299" x14ac:dyDescent="0.2"/>
    <row r="36300" x14ac:dyDescent="0.2"/>
    <row r="36301" x14ac:dyDescent="0.2"/>
    <row r="36302" x14ac:dyDescent="0.2"/>
    <row r="36303" x14ac:dyDescent="0.2"/>
    <row r="36304" x14ac:dyDescent="0.2"/>
    <row r="36305" x14ac:dyDescent="0.2"/>
    <row r="36306" x14ac:dyDescent="0.2"/>
    <row r="36307" x14ac:dyDescent="0.2"/>
    <row r="36308" x14ac:dyDescent="0.2"/>
    <row r="36309" x14ac:dyDescent="0.2"/>
    <row r="36310" x14ac:dyDescent="0.2"/>
    <row r="36311" x14ac:dyDescent="0.2"/>
    <row r="36312" x14ac:dyDescent="0.2"/>
    <row r="36313" x14ac:dyDescent="0.2"/>
    <row r="36314" x14ac:dyDescent="0.2"/>
    <row r="36315" x14ac:dyDescent="0.2"/>
    <row r="36316" x14ac:dyDescent="0.2"/>
    <row r="36317" x14ac:dyDescent="0.2"/>
    <row r="36318" x14ac:dyDescent="0.2"/>
    <row r="36319" x14ac:dyDescent="0.2"/>
    <row r="36320" x14ac:dyDescent="0.2"/>
    <row r="36321" x14ac:dyDescent="0.2"/>
    <row r="36322" x14ac:dyDescent="0.2"/>
    <row r="36323" x14ac:dyDescent="0.2"/>
    <row r="36324" x14ac:dyDescent="0.2"/>
    <row r="36325" x14ac:dyDescent="0.2"/>
    <row r="36326" x14ac:dyDescent="0.2"/>
    <row r="36327" x14ac:dyDescent="0.2"/>
    <row r="36328" x14ac:dyDescent="0.2"/>
    <row r="36329" x14ac:dyDescent="0.2"/>
    <row r="36330" x14ac:dyDescent="0.2"/>
    <row r="36331" x14ac:dyDescent="0.2"/>
    <row r="36332" x14ac:dyDescent="0.2"/>
    <row r="36333" x14ac:dyDescent="0.2"/>
    <row r="36334" x14ac:dyDescent="0.2"/>
    <row r="36335" x14ac:dyDescent="0.2"/>
    <row r="36336" x14ac:dyDescent="0.2"/>
    <row r="36337" x14ac:dyDescent="0.2"/>
    <row r="36338" x14ac:dyDescent="0.2"/>
    <row r="36339" x14ac:dyDescent="0.2"/>
    <row r="36340" x14ac:dyDescent="0.2"/>
    <row r="36341" x14ac:dyDescent="0.2"/>
    <row r="36342" x14ac:dyDescent="0.2"/>
    <row r="36343" x14ac:dyDescent="0.2"/>
    <row r="36344" x14ac:dyDescent="0.2"/>
    <row r="36345" x14ac:dyDescent="0.2"/>
    <row r="36346" x14ac:dyDescent="0.2"/>
    <row r="36347" x14ac:dyDescent="0.2"/>
    <row r="36348" x14ac:dyDescent="0.2"/>
    <row r="36349" x14ac:dyDescent="0.2"/>
    <row r="36350" x14ac:dyDescent="0.2"/>
    <row r="36351" x14ac:dyDescent="0.2"/>
    <row r="36352" x14ac:dyDescent="0.2"/>
    <row r="36353" x14ac:dyDescent="0.2"/>
    <row r="36354" x14ac:dyDescent="0.2"/>
    <row r="36355" x14ac:dyDescent="0.2"/>
    <row r="36356" x14ac:dyDescent="0.2"/>
    <row r="36357" x14ac:dyDescent="0.2"/>
    <row r="36358" x14ac:dyDescent="0.2"/>
    <row r="36359" x14ac:dyDescent="0.2"/>
    <row r="36360" x14ac:dyDescent="0.2"/>
    <row r="36361" x14ac:dyDescent="0.2"/>
    <row r="36362" x14ac:dyDescent="0.2"/>
    <row r="36363" x14ac:dyDescent="0.2"/>
    <row r="36364" x14ac:dyDescent="0.2"/>
    <row r="36365" x14ac:dyDescent="0.2"/>
    <row r="36366" x14ac:dyDescent="0.2"/>
    <row r="36367" x14ac:dyDescent="0.2"/>
    <row r="36368" x14ac:dyDescent="0.2"/>
    <row r="36369" x14ac:dyDescent="0.2"/>
    <row r="36370" x14ac:dyDescent="0.2"/>
    <row r="36371" x14ac:dyDescent="0.2"/>
    <row r="36372" x14ac:dyDescent="0.2"/>
    <row r="36373" x14ac:dyDescent="0.2"/>
    <row r="36374" x14ac:dyDescent="0.2"/>
    <row r="36375" x14ac:dyDescent="0.2"/>
    <row r="36376" x14ac:dyDescent="0.2"/>
    <row r="36377" x14ac:dyDescent="0.2"/>
    <row r="36378" x14ac:dyDescent="0.2"/>
    <row r="36379" x14ac:dyDescent="0.2"/>
    <row r="36380" x14ac:dyDescent="0.2"/>
    <row r="36381" x14ac:dyDescent="0.2"/>
    <row r="36382" x14ac:dyDescent="0.2"/>
    <row r="36383" x14ac:dyDescent="0.2"/>
    <row r="36384" x14ac:dyDescent="0.2"/>
    <row r="36385" x14ac:dyDescent="0.2"/>
    <row r="36386" x14ac:dyDescent="0.2"/>
    <row r="36387" x14ac:dyDescent="0.2"/>
    <row r="36388" x14ac:dyDescent="0.2"/>
    <row r="36389" x14ac:dyDescent="0.2"/>
    <row r="36390" x14ac:dyDescent="0.2"/>
    <row r="36391" x14ac:dyDescent="0.2"/>
    <row r="36392" x14ac:dyDescent="0.2"/>
    <row r="36393" x14ac:dyDescent="0.2"/>
    <row r="36394" x14ac:dyDescent="0.2"/>
    <row r="36395" x14ac:dyDescent="0.2"/>
    <row r="36396" x14ac:dyDescent="0.2"/>
    <row r="36397" x14ac:dyDescent="0.2"/>
    <row r="36398" x14ac:dyDescent="0.2"/>
    <row r="36399" x14ac:dyDescent="0.2"/>
    <row r="36400" x14ac:dyDescent="0.2"/>
    <row r="36401" x14ac:dyDescent="0.2"/>
    <row r="36402" x14ac:dyDescent="0.2"/>
    <row r="36403" x14ac:dyDescent="0.2"/>
    <row r="36404" x14ac:dyDescent="0.2"/>
    <row r="36405" x14ac:dyDescent="0.2"/>
    <row r="36406" x14ac:dyDescent="0.2"/>
    <row r="36407" x14ac:dyDescent="0.2"/>
    <row r="36408" x14ac:dyDescent="0.2"/>
    <row r="36409" x14ac:dyDescent="0.2"/>
    <row r="36410" x14ac:dyDescent="0.2"/>
    <row r="36411" x14ac:dyDescent="0.2"/>
    <row r="36412" x14ac:dyDescent="0.2"/>
    <row r="36413" x14ac:dyDescent="0.2"/>
    <row r="36414" x14ac:dyDescent="0.2"/>
    <row r="36415" x14ac:dyDescent="0.2"/>
    <row r="36416" x14ac:dyDescent="0.2"/>
    <row r="36417" x14ac:dyDescent="0.2"/>
    <row r="36418" x14ac:dyDescent="0.2"/>
    <row r="36419" x14ac:dyDescent="0.2"/>
    <row r="36420" x14ac:dyDescent="0.2"/>
    <row r="36421" x14ac:dyDescent="0.2"/>
    <row r="36422" x14ac:dyDescent="0.2"/>
    <row r="36423" x14ac:dyDescent="0.2"/>
    <row r="36424" x14ac:dyDescent="0.2"/>
    <row r="36425" x14ac:dyDescent="0.2"/>
    <row r="36426" x14ac:dyDescent="0.2"/>
    <row r="36427" x14ac:dyDescent="0.2"/>
    <row r="36428" x14ac:dyDescent="0.2"/>
    <row r="36429" x14ac:dyDescent="0.2"/>
    <row r="36430" x14ac:dyDescent="0.2"/>
    <row r="36431" x14ac:dyDescent="0.2"/>
    <row r="36432" x14ac:dyDescent="0.2"/>
    <row r="36433" x14ac:dyDescent="0.2"/>
    <row r="36434" x14ac:dyDescent="0.2"/>
    <row r="36435" x14ac:dyDescent="0.2"/>
    <row r="36436" x14ac:dyDescent="0.2"/>
    <row r="36437" x14ac:dyDescent="0.2"/>
    <row r="36438" x14ac:dyDescent="0.2"/>
    <row r="36439" x14ac:dyDescent="0.2"/>
    <row r="36440" x14ac:dyDescent="0.2"/>
    <row r="36441" x14ac:dyDescent="0.2"/>
    <row r="36442" x14ac:dyDescent="0.2"/>
    <row r="36443" x14ac:dyDescent="0.2"/>
    <row r="36444" x14ac:dyDescent="0.2"/>
    <row r="36445" x14ac:dyDescent="0.2"/>
    <row r="36446" x14ac:dyDescent="0.2"/>
    <row r="36447" x14ac:dyDescent="0.2"/>
    <row r="36448" x14ac:dyDescent="0.2"/>
    <row r="36449" x14ac:dyDescent="0.2"/>
    <row r="36450" x14ac:dyDescent="0.2"/>
    <row r="36451" x14ac:dyDescent="0.2"/>
    <row r="36452" x14ac:dyDescent="0.2"/>
    <row r="36453" x14ac:dyDescent="0.2"/>
    <row r="36454" x14ac:dyDescent="0.2"/>
    <row r="36455" x14ac:dyDescent="0.2"/>
    <row r="36456" x14ac:dyDescent="0.2"/>
    <row r="36457" x14ac:dyDescent="0.2"/>
    <row r="36458" x14ac:dyDescent="0.2"/>
    <row r="36459" x14ac:dyDescent="0.2"/>
    <row r="36460" x14ac:dyDescent="0.2"/>
    <row r="36461" x14ac:dyDescent="0.2"/>
    <row r="36462" x14ac:dyDescent="0.2"/>
    <row r="36463" x14ac:dyDescent="0.2"/>
    <row r="36464" x14ac:dyDescent="0.2"/>
    <row r="36465" x14ac:dyDescent="0.2"/>
    <row r="36466" x14ac:dyDescent="0.2"/>
    <row r="36467" x14ac:dyDescent="0.2"/>
    <row r="36468" x14ac:dyDescent="0.2"/>
    <row r="36469" x14ac:dyDescent="0.2"/>
    <row r="36470" x14ac:dyDescent="0.2"/>
    <row r="36471" x14ac:dyDescent="0.2"/>
    <row r="36472" x14ac:dyDescent="0.2"/>
    <row r="36473" x14ac:dyDescent="0.2"/>
    <row r="36474" x14ac:dyDescent="0.2"/>
    <row r="36475" x14ac:dyDescent="0.2"/>
    <row r="36476" x14ac:dyDescent="0.2"/>
    <row r="36477" x14ac:dyDescent="0.2"/>
    <row r="36478" x14ac:dyDescent="0.2"/>
    <row r="36479" x14ac:dyDescent="0.2"/>
    <row r="36480" x14ac:dyDescent="0.2"/>
    <row r="36481" x14ac:dyDescent="0.2"/>
    <row r="36482" x14ac:dyDescent="0.2"/>
    <row r="36483" x14ac:dyDescent="0.2"/>
    <row r="36484" x14ac:dyDescent="0.2"/>
    <row r="36485" x14ac:dyDescent="0.2"/>
    <row r="36486" x14ac:dyDescent="0.2"/>
    <row r="36487" x14ac:dyDescent="0.2"/>
    <row r="36488" x14ac:dyDescent="0.2"/>
    <row r="36489" x14ac:dyDescent="0.2"/>
    <row r="36490" x14ac:dyDescent="0.2"/>
    <row r="36491" x14ac:dyDescent="0.2"/>
    <row r="36492" x14ac:dyDescent="0.2"/>
    <row r="36493" x14ac:dyDescent="0.2"/>
    <row r="36494" x14ac:dyDescent="0.2"/>
    <row r="36495" x14ac:dyDescent="0.2"/>
    <row r="36496" x14ac:dyDescent="0.2"/>
    <row r="36497" x14ac:dyDescent="0.2"/>
    <row r="36498" x14ac:dyDescent="0.2"/>
    <row r="36499" x14ac:dyDescent="0.2"/>
    <row r="36500" x14ac:dyDescent="0.2"/>
    <row r="36501" x14ac:dyDescent="0.2"/>
    <row r="36502" x14ac:dyDescent="0.2"/>
    <row r="36503" x14ac:dyDescent="0.2"/>
    <row r="36504" x14ac:dyDescent="0.2"/>
    <row r="36505" x14ac:dyDescent="0.2"/>
    <row r="36506" x14ac:dyDescent="0.2"/>
    <row r="36507" x14ac:dyDescent="0.2"/>
    <row r="36508" x14ac:dyDescent="0.2"/>
    <row r="36509" x14ac:dyDescent="0.2"/>
    <row r="36510" x14ac:dyDescent="0.2"/>
    <row r="36511" x14ac:dyDescent="0.2"/>
    <row r="36512" x14ac:dyDescent="0.2"/>
    <row r="36513" x14ac:dyDescent="0.2"/>
    <row r="36514" x14ac:dyDescent="0.2"/>
    <row r="36515" x14ac:dyDescent="0.2"/>
    <row r="36516" x14ac:dyDescent="0.2"/>
    <row r="36517" x14ac:dyDescent="0.2"/>
    <row r="36518" x14ac:dyDescent="0.2"/>
    <row r="36519" x14ac:dyDescent="0.2"/>
    <row r="36520" x14ac:dyDescent="0.2"/>
    <row r="36521" x14ac:dyDescent="0.2"/>
    <row r="36522" x14ac:dyDescent="0.2"/>
    <row r="36523" x14ac:dyDescent="0.2"/>
    <row r="36524" x14ac:dyDescent="0.2"/>
    <row r="36525" x14ac:dyDescent="0.2"/>
    <row r="36526" x14ac:dyDescent="0.2"/>
    <row r="36527" x14ac:dyDescent="0.2"/>
    <row r="36528" x14ac:dyDescent="0.2"/>
    <row r="36529" x14ac:dyDescent="0.2"/>
    <row r="36530" x14ac:dyDescent="0.2"/>
    <row r="36531" x14ac:dyDescent="0.2"/>
    <row r="36532" x14ac:dyDescent="0.2"/>
    <row r="36533" x14ac:dyDescent="0.2"/>
    <row r="36534" x14ac:dyDescent="0.2"/>
    <row r="36535" x14ac:dyDescent="0.2"/>
    <row r="36536" x14ac:dyDescent="0.2"/>
    <row r="36537" x14ac:dyDescent="0.2"/>
    <row r="36538" x14ac:dyDescent="0.2"/>
    <row r="36539" x14ac:dyDescent="0.2"/>
    <row r="36540" x14ac:dyDescent="0.2"/>
    <row r="36541" x14ac:dyDescent="0.2"/>
    <row r="36542" x14ac:dyDescent="0.2"/>
    <row r="36543" x14ac:dyDescent="0.2"/>
    <row r="36544" x14ac:dyDescent="0.2"/>
    <row r="36545" x14ac:dyDescent="0.2"/>
    <row r="36546" x14ac:dyDescent="0.2"/>
    <row r="36547" x14ac:dyDescent="0.2"/>
    <row r="36548" x14ac:dyDescent="0.2"/>
    <row r="36549" x14ac:dyDescent="0.2"/>
    <row r="36550" x14ac:dyDescent="0.2"/>
    <row r="36551" x14ac:dyDescent="0.2"/>
    <row r="36552" x14ac:dyDescent="0.2"/>
    <row r="36553" x14ac:dyDescent="0.2"/>
    <row r="36554" x14ac:dyDescent="0.2"/>
    <row r="36555" x14ac:dyDescent="0.2"/>
    <row r="36556" x14ac:dyDescent="0.2"/>
    <row r="36557" x14ac:dyDescent="0.2"/>
    <row r="36558" x14ac:dyDescent="0.2"/>
    <row r="36559" x14ac:dyDescent="0.2"/>
    <row r="36560" x14ac:dyDescent="0.2"/>
    <row r="36561" x14ac:dyDescent="0.2"/>
    <row r="36562" x14ac:dyDescent="0.2"/>
    <row r="36563" x14ac:dyDescent="0.2"/>
    <row r="36564" x14ac:dyDescent="0.2"/>
    <row r="36565" x14ac:dyDescent="0.2"/>
    <row r="36566" x14ac:dyDescent="0.2"/>
    <row r="36567" x14ac:dyDescent="0.2"/>
    <row r="36568" x14ac:dyDescent="0.2"/>
    <row r="36569" x14ac:dyDescent="0.2"/>
    <row r="36570" x14ac:dyDescent="0.2"/>
    <row r="36571" x14ac:dyDescent="0.2"/>
    <row r="36572" x14ac:dyDescent="0.2"/>
    <row r="36573" x14ac:dyDescent="0.2"/>
    <row r="36574" x14ac:dyDescent="0.2"/>
    <row r="36575" x14ac:dyDescent="0.2"/>
    <row r="36576" x14ac:dyDescent="0.2"/>
    <row r="36577" x14ac:dyDescent="0.2"/>
    <row r="36578" x14ac:dyDescent="0.2"/>
    <row r="36579" x14ac:dyDescent="0.2"/>
    <row r="36580" x14ac:dyDescent="0.2"/>
    <row r="36581" x14ac:dyDescent="0.2"/>
    <row r="36582" x14ac:dyDescent="0.2"/>
    <row r="36583" x14ac:dyDescent="0.2"/>
    <row r="36584" x14ac:dyDescent="0.2"/>
    <row r="36585" x14ac:dyDescent="0.2"/>
    <row r="36586" x14ac:dyDescent="0.2"/>
    <row r="36587" x14ac:dyDescent="0.2"/>
    <row r="36588" x14ac:dyDescent="0.2"/>
    <row r="36589" x14ac:dyDescent="0.2"/>
    <row r="36590" x14ac:dyDescent="0.2"/>
    <row r="36591" x14ac:dyDescent="0.2"/>
    <row r="36592" x14ac:dyDescent="0.2"/>
    <row r="36593" x14ac:dyDescent="0.2"/>
    <row r="36594" x14ac:dyDescent="0.2"/>
    <row r="36595" x14ac:dyDescent="0.2"/>
    <row r="36596" x14ac:dyDescent="0.2"/>
    <row r="36597" x14ac:dyDescent="0.2"/>
    <row r="36598" x14ac:dyDescent="0.2"/>
    <row r="36599" x14ac:dyDescent="0.2"/>
    <row r="36600" x14ac:dyDescent="0.2"/>
    <row r="36601" x14ac:dyDescent="0.2"/>
    <row r="36602" x14ac:dyDescent="0.2"/>
    <row r="36603" x14ac:dyDescent="0.2"/>
    <row r="36604" x14ac:dyDescent="0.2"/>
    <row r="36605" x14ac:dyDescent="0.2"/>
    <row r="36606" x14ac:dyDescent="0.2"/>
    <row r="36607" x14ac:dyDescent="0.2"/>
    <row r="36608" x14ac:dyDescent="0.2"/>
    <row r="36609" x14ac:dyDescent="0.2"/>
    <row r="36610" x14ac:dyDescent="0.2"/>
    <row r="36611" x14ac:dyDescent="0.2"/>
    <row r="36612" x14ac:dyDescent="0.2"/>
    <row r="36613" x14ac:dyDescent="0.2"/>
    <row r="36614" x14ac:dyDescent="0.2"/>
    <row r="36615" x14ac:dyDescent="0.2"/>
    <row r="36616" x14ac:dyDescent="0.2"/>
    <row r="36617" x14ac:dyDescent="0.2"/>
    <row r="36618" x14ac:dyDescent="0.2"/>
    <row r="36619" x14ac:dyDescent="0.2"/>
    <row r="36620" x14ac:dyDescent="0.2"/>
    <row r="36621" x14ac:dyDescent="0.2"/>
    <row r="36622" x14ac:dyDescent="0.2"/>
    <row r="36623" x14ac:dyDescent="0.2"/>
    <row r="36624" x14ac:dyDescent="0.2"/>
    <row r="36625" x14ac:dyDescent="0.2"/>
    <row r="36626" x14ac:dyDescent="0.2"/>
    <row r="36627" x14ac:dyDescent="0.2"/>
    <row r="36628" x14ac:dyDescent="0.2"/>
    <row r="36629" x14ac:dyDescent="0.2"/>
    <row r="36630" x14ac:dyDescent="0.2"/>
    <row r="36631" x14ac:dyDescent="0.2"/>
    <row r="36632" x14ac:dyDescent="0.2"/>
    <row r="36633" x14ac:dyDescent="0.2"/>
    <row r="36634" x14ac:dyDescent="0.2"/>
    <row r="36635" x14ac:dyDescent="0.2"/>
    <row r="36636" x14ac:dyDescent="0.2"/>
    <row r="36637" x14ac:dyDescent="0.2"/>
    <row r="36638" x14ac:dyDescent="0.2"/>
    <row r="36639" x14ac:dyDescent="0.2"/>
    <row r="36640" x14ac:dyDescent="0.2"/>
    <row r="36641" x14ac:dyDescent="0.2"/>
    <row r="36642" x14ac:dyDescent="0.2"/>
    <row r="36643" x14ac:dyDescent="0.2"/>
    <row r="36644" x14ac:dyDescent="0.2"/>
    <row r="36645" x14ac:dyDescent="0.2"/>
    <row r="36646" x14ac:dyDescent="0.2"/>
    <row r="36647" x14ac:dyDescent="0.2"/>
    <row r="36648" x14ac:dyDescent="0.2"/>
    <row r="36649" x14ac:dyDescent="0.2"/>
    <row r="36650" x14ac:dyDescent="0.2"/>
    <row r="36651" x14ac:dyDescent="0.2"/>
    <row r="36652" x14ac:dyDescent="0.2"/>
    <row r="36653" x14ac:dyDescent="0.2"/>
    <row r="36654" x14ac:dyDescent="0.2"/>
    <row r="36655" x14ac:dyDescent="0.2"/>
    <row r="36656" x14ac:dyDescent="0.2"/>
    <row r="36657" x14ac:dyDescent="0.2"/>
    <row r="36658" x14ac:dyDescent="0.2"/>
    <row r="36659" x14ac:dyDescent="0.2"/>
    <row r="36660" x14ac:dyDescent="0.2"/>
    <row r="36661" x14ac:dyDescent="0.2"/>
    <row r="36662" x14ac:dyDescent="0.2"/>
    <row r="36663" x14ac:dyDescent="0.2"/>
    <row r="36664" x14ac:dyDescent="0.2"/>
    <row r="36665" x14ac:dyDescent="0.2"/>
    <row r="36666" x14ac:dyDescent="0.2"/>
    <row r="36667" x14ac:dyDescent="0.2"/>
    <row r="36668" x14ac:dyDescent="0.2"/>
    <row r="36669" x14ac:dyDescent="0.2"/>
    <row r="36670" x14ac:dyDescent="0.2"/>
    <row r="36671" x14ac:dyDescent="0.2"/>
    <row r="36672" x14ac:dyDescent="0.2"/>
    <row r="36673" x14ac:dyDescent="0.2"/>
    <row r="36674" x14ac:dyDescent="0.2"/>
    <row r="36675" x14ac:dyDescent="0.2"/>
    <row r="36676" x14ac:dyDescent="0.2"/>
    <row r="36677" x14ac:dyDescent="0.2"/>
    <row r="36678" x14ac:dyDescent="0.2"/>
    <row r="36679" x14ac:dyDescent="0.2"/>
    <row r="36680" x14ac:dyDescent="0.2"/>
    <row r="36681" x14ac:dyDescent="0.2"/>
    <row r="36682" x14ac:dyDescent="0.2"/>
    <row r="36683" x14ac:dyDescent="0.2"/>
    <row r="36684" x14ac:dyDescent="0.2"/>
    <row r="36685" x14ac:dyDescent="0.2"/>
    <row r="36686" x14ac:dyDescent="0.2"/>
    <row r="36687" x14ac:dyDescent="0.2"/>
    <row r="36688" x14ac:dyDescent="0.2"/>
    <row r="36689" x14ac:dyDescent="0.2"/>
    <row r="36690" x14ac:dyDescent="0.2"/>
    <row r="36691" x14ac:dyDescent="0.2"/>
    <row r="36692" x14ac:dyDescent="0.2"/>
    <row r="36693" x14ac:dyDescent="0.2"/>
    <row r="36694" x14ac:dyDescent="0.2"/>
    <row r="36695" x14ac:dyDescent="0.2"/>
    <row r="36696" x14ac:dyDescent="0.2"/>
    <row r="36697" x14ac:dyDescent="0.2"/>
    <row r="36698" x14ac:dyDescent="0.2"/>
    <row r="36699" x14ac:dyDescent="0.2"/>
    <row r="36700" x14ac:dyDescent="0.2"/>
    <row r="36701" x14ac:dyDescent="0.2"/>
    <row r="36702" x14ac:dyDescent="0.2"/>
    <row r="36703" x14ac:dyDescent="0.2"/>
    <row r="36704" x14ac:dyDescent="0.2"/>
    <row r="36705" x14ac:dyDescent="0.2"/>
    <row r="36706" x14ac:dyDescent="0.2"/>
    <row r="36707" x14ac:dyDescent="0.2"/>
    <row r="36708" x14ac:dyDescent="0.2"/>
    <row r="36709" x14ac:dyDescent="0.2"/>
    <row r="36710" x14ac:dyDescent="0.2"/>
    <row r="36711" x14ac:dyDescent="0.2"/>
    <row r="36712" x14ac:dyDescent="0.2"/>
    <row r="36713" x14ac:dyDescent="0.2"/>
    <row r="36714" x14ac:dyDescent="0.2"/>
    <row r="36715" x14ac:dyDescent="0.2"/>
    <row r="36716" x14ac:dyDescent="0.2"/>
    <row r="36717" x14ac:dyDescent="0.2"/>
    <row r="36718" x14ac:dyDescent="0.2"/>
    <row r="36719" x14ac:dyDescent="0.2"/>
    <row r="36720" x14ac:dyDescent="0.2"/>
    <row r="36721" x14ac:dyDescent="0.2"/>
    <row r="36722" x14ac:dyDescent="0.2"/>
    <row r="36723" x14ac:dyDescent="0.2"/>
    <row r="36724" x14ac:dyDescent="0.2"/>
    <row r="36725" x14ac:dyDescent="0.2"/>
    <row r="36726" x14ac:dyDescent="0.2"/>
    <row r="36727" x14ac:dyDescent="0.2"/>
    <row r="36728" x14ac:dyDescent="0.2"/>
    <row r="36729" x14ac:dyDescent="0.2"/>
    <row r="36730" x14ac:dyDescent="0.2"/>
    <row r="36731" x14ac:dyDescent="0.2"/>
    <row r="36732" x14ac:dyDescent="0.2"/>
    <row r="36733" x14ac:dyDescent="0.2"/>
    <row r="36734" x14ac:dyDescent="0.2"/>
    <row r="36735" x14ac:dyDescent="0.2"/>
    <row r="36736" x14ac:dyDescent="0.2"/>
    <row r="36737" x14ac:dyDescent="0.2"/>
    <row r="36738" x14ac:dyDescent="0.2"/>
    <row r="36739" x14ac:dyDescent="0.2"/>
    <row r="36740" x14ac:dyDescent="0.2"/>
    <row r="36741" x14ac:dyDescent="0.2"/>
    <row r="36742" x14ac:dyDescent="0.2"/>
    <row r="36743" x14ac:dyDescent="0.2"/>
    <row r="36744" x14ac:dyDescent="0.2"/>
    <row r="36745" x14ac:dyDescent="0.2"/>
    <row r="36746" x14ac:dyDescent="0.2"/>
    <row r="36747" x14ac:dyDescent="0.2"/>
    <row r="36748" x14ac:dyDescent="0.2"/>
    <row r="36749" x14ac:dyDescent="0.2"/>
    <row r="36750" x14ac:dyDescent="0.2"/>
    <row r="36751" x14ac:dyDescent="0.2"/>
    <row r="36752" x14ac:dyDescent="0.2"/>
    <row r="36753" x14ac:dyDescent="0.2"/>
    <row r="36754" x14ac:dyDescent="0.2"/>
    <row r="36755" x14ac:dyDescent="0.2"/>
    <row r="36756" x14ac:dyDescent="0.2"/>
    <row r="36757" x14ac:dyDescent="0.2"/>
    <row r="36758" x14ac:dyDescent="0.2"/>
    <row r="36759" x14ac:dyDescent="0.2"/>
    <row r="36760" x14ac:dyDescent="0.2"/>
    <row r="36761" x14ac:dyDescent="0.2"/>
    <row r="36762" x14ac:dyDescent="0.2"/>
    <row r="36763" x14ac:dyDescent="0.2"/>
    <row r="36764" x14ac:dyDescent="0.2"/>
    <row r="36765" x14ac:dyDescent="0.2"/>
    <row r="36766" x14ac:dyDescent="0.2"/>
    <row r="36767" x14ac:dyDescent="0.2"/>
    <row r="36768" x14ac:dyDescent="0.2"/>
    <row r="36769" x14ac:dyDescent="0.2"/>
    <row r="36770" x14ac:dyDescent="0.2"/>
    <row r="36771" x14ac:dyDescent="0.2"/>
    <row r="36772" x14ac:dyDescent="0.2"/>
    <row r="36773" x14ac:dyDescent="0.2"/>
    <row r="36774" x14ac:dyDescent="0.2"/>
    <row r="36775" x14ac:dyDescent="0.2"/>
    <row r="36776" x14ac:dyDescent="0.2"/>
    <row r="36777" x14ac:dyDescent="0.2"/>
    <row r="36778" x14ac:dyDescent="0.2"/>
    <row r="36779" x14ac:dyDescent="0.2"/>
    <row r="36780" x14ac:dyDescent="0.2"/>
    <row r="36781" x14ac:dyDescent="0.2"/>
    <row r="36782" x14ac:dyDescent="0.2"/>
    <row r="36783" x14ac:dyDescent="0.2"/>
    <row r="36784" x14ac:dyDescent="0.2"/>
    <row r="36785" x14ac:dyDescent="0.2"/>
    <row r="36786" x14ac:dyDescent="0.2"/>
    <row r="36787" x14ac:dyDescent="0.2"/>
    <row r="36788" x14ac:dyDescent="0.2"/>
    <row r="36789" x14ac:dyDescent="0.2"/>
    <row r="36790" x14ac:dyDescent="0.2"/>
    <row r="36791" x14ac:dyDescent="0.2"/>
    <row r="36792" x14ac:dyDescent="0.2"/>
    <row r="36793" x14ac:dyDescent="0.2"/>
    <row r="36794" x14ac:dyDescent="0.2"/>
    <row r="36795" x14ac:dyDescent="0.2"/>
    <row r="36796" x14ac:dyDescent="0.2"/>
    <row r="36797" x14ac:dyDescent="0.2"/>
    <row r="36798" x14ac:dyDescent="0.2"/>
    <row r="36799" x14ac:dyDescent="0.2"/>
    <row r="36800" x14ac:dyDescent="0.2"/>
    <row r="36801" x14ac:dyDescent="0.2"/>
    <row r="36802" x14ac:dyDescent="0.2"/>
    <row r="36803" x14ac:dyDescent="0.2"/>
    <row r="36804" x14ac:dyDescent="0.2"/>
    <row r="36805" x14ac:dyDescent="0.2"/>
    <row r="36806" x14ac:dyDescent="0.2"/>
    <row r="36807" x14ac:dyDescent="0.2"/>
    <row r="36808" x14ac:dyDescent="0.2"/>
    <row r="36809" x14ac:dyDescent="0.2"/>
    <row r="36810" x14ac:dyDescent="0.2"/>
    <row r="36811" x14ac:dyDescent="0.2"/>
    <row r="36812" x14ac:dyDescent="0.2"/>
    <row r="36813" x14ac:dyDescent="0.2"/>
    <row r="36814" x14ac:dyDescent="0.2"/>
    <row r="36815" x14ac:dyDescent="0.2"/>
    <row r="36816" x14ac:dyDescent="0.2"/>
    <row r="36817" x14ac:dyDescent="0.2"/>
    <row r="36818" x14ac:dyDescent="0.2"/>
    <row r="36819" x14ac:dyDescent="0.2"/>
    <row r="36820" x14ac:dyDescent="0.2"/>
    <row r="36821" x14ac:dyDescent="0.2"/>
    <row r="36822" x14ac:dyDescent="0.2"/>
    <row r="36823" x14ac:dyDescent="0.2"/>
    <row r="36824" x14ac:dyDescent="0.2"/>
    <row r="36825" x14ac:dyDescent="0.2"/>
    <row r="36826" x14ac:dyDescent="0.2"/>
    <row r="36827" x14ac:dyDescent="0.2"/>
    <row r="36828" x14ac:dyDescent="0.2"/>
    <row r="36829" x14ac:dyDescent="0.2"/>
    <row r="36830" x14ac:dyDescent="0.2"/>
    <row r="36831" x14ac:dyDescent="0.2"/>
    <row r="36832" x14ac:dyDescent="0.2"/>
    <row r="36833" x14ac:dyDescent="0.2"/>
    <row r="36834" x14ac:dyDescent="0.2"/>
    <row r="36835" x14ac:dyDescent="0.2"/>
    <row r="36836" x14ac:dyDescent="0.2"/>
    <row r="36837" x14ac:dyDescent="0.2"/>
    <row r="36838" x14ac:dyDescent="0.2"/>
    <row r="36839" x14ac:dyDescent="0.2"/>
    <row r="36840" x14ac:dyDescent="0.2"/>
    <row r="36841" x14ac:dyDescent="0.2"/>
    <row r="36842" x14ac:dyDescent="0.2"/>
    <row r="36843" x14ac:dyDescent="0.2"/>
    <row r="36844" x14ac:dyDescent="0.2"/>
    <row r="36845" x14ac:dyDescent="0.2"/>
    <row r="36846" x14ac:dyDescent="0.2"/>
    <row r="36847" x14ac:dyDescent="0.2"/>
    <row r="36848" x14ac:dyDescent="0.2"/>
    <row r="36849" x14ac:dyDescent="0.2"/>
    <row r="36850" x14ac:dyDescent="0.2"/>
    <row r="36851" x14ac:dyDescent="0.2"/>
    <row r="36852" x14ac:dyDescent="0.2"/>
    <row r="36853" x14ac:dyDescent="0.2"/>
    <row r="36854" x14ac:dyDescent="0.2"/>
    <row r="36855" x14ac:dyDescent="0.2"/>
    <row r="36856" x14ac:dyDescent="0.2"/>
    <row r="36857" x14ac:dyDescent="0.2"/>
    <row r="36858" x14ac:dyDescent="0.2"/>
    <row r="36859" x14ac:dyDescent="0.2"/>
    <row r="36860" x14ac:dyDescent="0.2"/>
    <row r="36861" x14ac:dyDescent="0.2"/>
    <row r="36862" x14ac:dyDescent="0.2"/>
    <row r="36863" x14ac:dyDescent="0.2"/>
    <row r="36864" x14ac:dyDescent="0.2"/>
    <row r="36865" x14ac:dyDescent="0.2"/>
    <row r="36866" x14ac:dyDescent="0.2"/>
    <row r="36867" x14ac:dyDescent="0.2"/>
    <row r="36868" x14ac:dyDescent="0.2"/>
    <row r="36869" x14ac:dyDescent="0.2"/>
    <row r="36870" x14ac:dyDescent="0.2"/>
    <row r="36871" x14ac:dyDescent="0.2"/>
    <row r="36872" x14ac:dyDescent="0.2"/>
    <row r="36873" x14ac:dyDescent="0.2"/>
    <row r="36874" x14ac:dyDescent="0.2"/>
    <row r="36875" x14ac:dyDescent="0.2"/>
    <row r="36876" x14ac:dyDescent="0.2"/>
    <row r="36877" x14ac:dyDescent="0.2"/>
    <row r="36878" x14ac:dyDescent="0.2"/>
    <row r="36879" x14ac:dyDescent="0.2"/>
    <row r="36880" x14ac:dyDescent="0.2"/>
    <row r="36881" x14ac:dyDescent="0.2"/>
    <row r="36882" x14ac:dyDescent="0.2"/>
    <row r="36883" x14ac:dyDescent="0.2"/>
    <row r="36884" x14ac:dyDescent="0.2"/>
    <row r="36885" x14ac:dyDescent="0.2"/>
    <row r="36886" x14ac:dyDescent="0.2"/>
    <row r="36887" x14ac:dyDescent="0.2"/>
    <row r="36888" x14ac:dyDescent="0.2"/>
    <row r="36889" x14ac:dyDescent="0.2"/>
    <row r="36890" x14ac:dyDescent="0.2"/>
    <row r="36891" x14ac:dyDescent="0.2"/>
    <row r="36892" x14ac:dyDescent="0.2"/>
    <row r="36893" x14ac:dyDescent="0.2"/>
    <row r="36894" x14ac:dyDescent="0.2"/>
    <row r="36895" x14ac:dyDescent="0.2"/>
    <row r="36896" x14ac:dyDescent="0.2"/>
    <row r="36897" x14ac:dyDescent="0.2"/>
    <row r="36898" x14ac:dyDescent="0.2"/>
    <row r="36899" x14ac:dyDescent="0.2"/>
    <row r="36900" x14ac:dyDescent="0.2"/>
    <row r="36901" x14ac:dyDescent="0.2"/>
    <row r="36902" x14ac:dyDescent="0.2"/>
    <row r="36903" x14ac:dyDescent="0.2"/>
    <row r="36904" x14ac:dyDescent="0.2"/>
    <row r="36905" x14ac:dyDescent="0.2"/>
    <row r="36906" x14ac:dyDescent="0.2"/>
    <row r="36907" x14ac:dyDescent="0.2"/>
    <row r="36908" x14ac:dyDescent="0.2"/>
    <row r="36909" x14ac:dyDescent="0.2"/>
    <row r="36910" x14ac:dyDescent="0.2"/>
    <row r="36911" x14ac:dyDescent="0.2"/>
    <row r="36912" x14ac:dyDescent="0.2"/>
    <row r="36913" x14ac:dyDescent="0.2"/>
    <row r="36914" x14ac:dyDescent="0.2"/>
    <row r="36915" x14ac:dyDescent="0.2"/>
    <row r="36916" x14ac:dyDescent="0.2"/>
    <row r="36917" x14ac:dyDescent="0.2"/>
    <row r="36918" x14ac:dyDescent="0.2"/>
    <row r="36919" x14ac:dyDescent="0.2"/>
    <row r="36920" x14ac:dyDescent="0.2"/>
    <row r="36921" x14ac:dyDescent="0.2"/>
    <row r="36922" x14ac:dyDescent="0.2"/>
    <row r="36923" x14ac:dyDescent="0.2"/>
    <row r="36924" x14ac:dyDescent="0.2"/>
    <row r="36925" x14ac:dyDescent="0.2"/>
    <row r="36926" x14ac:dyDescent="0.2"/>
    <row r="36927" x14ac:dyDescent="0.2"/>
    <row r="36928" x14ac:dyDescent="0.2"/>
    <row r="36929" x14ac:dyDescent="0.2"/>
    <row r="36930" x14ac:dyDescent="0.2"/>
    <row r="36931" x14ac:dyDescent="0.2"/>
    <row r="36932" x14ac:dyDescent="0.2"/>
    <row r="36933" x14ac:dyDescent="0.2"/>
    <row r="36934" x14ac:dyDescent="0.2"/>
    <row r="36935" x14ac:dyDescent="0.2"/>
    <row r="36936" x14ac:dyDescent="0.2"/>
    <row r="36937" x14ac:dyDescent="0.2"/>
    <row r="36938" x14ac:dyDescent="0.2"/>
    <row r="36939" x14ac:dyDescent="0.2"/>
    <row r="36940" x14ac:dyDescent="0.2"/>
    <row r="36941" x14ac:dyDescent="0.2"/>
    <row r="36942" x14ac:dyDescent="0.2"/>
    <row r="36943" x14ac:dyDescent="0.2"/>
    <row r="36944" x14ac:dyDescent="0.2"/>
    <row r="36945" x14ac:dyDescent="0.2"/>
    <row r="36946" x14ac:dyDescent="0.2"/>
    <row r="36947" x14ac:dyDescent="0.2"/>
    <row r="36948" x14ac:dyDescent="0.2"/>
    <row r="36949" x14ac:dyDescent="0.2"/>
    <row r="36950" x14ac:dyDescent="0.2"/>
    <row r="36951" x14ac:dyDescent="0.2"/>
    <row r="36952" x14ac:dyDescent="0.2"/>
    <row r="36953" x14ac:dyDescent="0.2"/>
    <row r="36954" x14ac:dyDescent="0.2"/>
    <row r="36955" x14ac:dyDescent="0.2"/>
    <row r="36956" x14ac:dyDescent="0.2"/>
    <row r="36957" x14ac:dyDescent="0.2"/>
    <row r="36958" x14ac:dyDescent="0.2"/>
    <row r="36959" x14ac:dyDescent="0.2"/>
    <row r="36960" x14ac:dyDescent="0.2"/>
    <row r="36961" x14ac:dyDescent="0.2"/>
    <row r="36962" x14ac:dyDescent="0.2"/>
    <row r="36963" x14ac:dyDescent="0.2"/>
    <row r="36964" x14ac:dyDescent="0.2"/>
    <row r="36965" x14ac:dyDescent="0.2"/>
    <row r="36966" x14ac:dyDescent="0.2"/>
    <row r="36967" x14ac:dyDescent="0.2"/>
    <row r="36968" x14ac:dyDescent="0.2"/>
    <row r="36969" x14ac:dyDescent="0.2"/>
    <row r="36970" x14ac:dyDescent="0.2"/>
    <row r="36971" x14ac:dyDescent="0.2"/>
    <row r="36972" x14ac:dyDescent="0.2"/>
    <row r="36973" x14ac:dyDescent="0.2"/>
    <row r="36974" x14ac:dyDescent="0.2"/>
    <row r="36975" x14ac:dyDescent="0.2"/>
    <row r="36976" x14ac:dyDescent="0.2"/>
    <row r="36977" x14ac:dyDescent="0.2"/>
    <row r="36978" x14ac:dyDescent="0.2"/>
    <row r="36979" x14ac:dyDescent="0.2"/>
    <row r="36980" x14ac:dyDescent="0.2"/>
    <row r="36981" x14ac:dyDescent="0.2"/>
    <row r="36982" x14ac:dyDescent="0.2"/>
    <row r="36983" x14ac:dyDescent="0.2"/>
    <row r="36984" x14ac:dyDescent="0.2"/>
    <row r="36985" x14ac:dyDescent="0.2"/>
    <row r="36986" x14ac:dyDescent="0.2"/>
    <row r="36987" x14ac:dyDescent="0.2"/>
    <row r="36988" x14ac:dyDescent="0.2"/>
    <row r="36989" x14ac:dyDescent="0.2"/>
    <row r="36990" x14ac:dyDescent="0.2"/>
    <row r="36991" x14ac:dyDescent="0.2"/>
    <row r="36992" x14ac:dyDescent="0.2"/>
    <row r="36993" x14ac:dyDescent="0.2"/>
    <row r="36994" x14ac:dyDescent="0.2"/>
    <row r="36995" x14ac:dyDescent="0.2"/>
    <row r="36996" x14ac:dyDescent="0.2"/>
    <row r="36997" x14ac:dyDescent="0.2"/>
    <row r="36998" x14ac:dyDescent="0.2"/>
    <row r="36999" x14ac:dyDescent="0.2"/>
    <row r="37000" x14ac:dyDescent="0.2"/>
    <row r="37001" x14ac:dyDescent="0.2"/>
    <row r="37002" x14ac:dyDescent="0.2"/>
    <row r="37003" x14ac:dyDescent="0.2"/>
    <row r="37004" x14ac:dyDescent="0.2"/>
    <row r="37005" x14ac:dyDescent="0.2"/>
    <row r="37006" x14ac:dyDescent="0.2"/>
    <row r="37007" x14ac:dyDescent="0.2"/>
    <row r="37008" x14ac:dyDescent="0.2"/>
    <row r="37009" x14ac:dyDescent="0.2"/>
    <row r="37010" x14ac:dyDescent="0.2"/>
    <row r="37011" x14ac:dyDescent="0.2"/>
    <row r="37012" x14ac:dyDescent="0.2"/>
    <row r="37013" x14ac:dyDescent="0.2"/>
    <row r="37014" x14ac:dyDescent="0.2"/>
    <row r="37015" x14ac:dyDescent="0.2"/>
    <row r="37016" x14ac:dyDescent="0.2"/>
    <row r="37017" x14ac:dyDescent="0.2"/>
    <row r="37018" x14ac:dyDescent="0.2"/>
    <row r="37019" x14ac:dyDescent="0.2"/>
    <row r="37020" x14ac:dyDescent="0.2"/>
    <row r="37021" x14ac:dyDescent="0.2"/>
    <row r="37022" x14ac:dyDescent="0.2"/>
    <row r="37023" x14ac:dyDescent="0.2"/>
    <row r="37024" x14ac:dyDescent="0.2"/>
    <row r="37025" x14ac:dyDescent="0.2"/>
    <row r="37026" x14ac:dyDescent="0.2"/>
    <row r="37027" x14ac:dyDescent="0.2"/>
    <row r="37028" x14ac:dyDescent="0.2"/>
    <row r="37029" x14ac:dyDescent="0.2"/>
    <row r="37030" x14ac:dyDescent="0.2"/>
    <row r="37031" x14ac:dyDescent="0.2"/>
    <row r="37032" x14ac:dyDescent="0.2"/>
    <row r="37033" x14ac:dyDescent="0.2"/>
    <row r="37034" x14ac:dyDescent="0.2"/>
    <row r="37035" x14ac:dyDescent="0.2"/>
    <row r="37036" x14ac:dyDescent="0.2"/>
    <row r="37037" x14ac:dyDescent="0.2"/>
    <row r="37038" x14ac:dyDescent="0.2"/>
    <row r="37039" x14ac:dyDescent="0.2"/>
    <row r="37040" x14ac:dyDescent="0.2"/>
    <row r="37041" x14ac:dyDescent="0.2"/>
    <row r="37042" x14ac:dyDescent="0.2"/>
    <row r="37043" x14ac:dyDescent="0.2"/>
    <row r="37044" x14ac:dyDescent="0.2"/>
    <row r="37045" x14ac:dyDescent="0.2"/>
    <row r="37046" x14ac:dyDescent="0.2"/>
    <row r="37047" x14ac:dyDescent="0.2"/>
    <row r="37048" x14ac:dyDescent="0.2"/>
    <row r="37049" x14ac:dyDescent="0.2"/>
    <row r="37050" x14ac:dyDescent="0.2"/>
    <row r="37051" x14ac:dyDescent="0.2"/>
    <row r="37052" x14ac:dyDescent="0.2"/>
    <row r="37053" x14ac:dyDescent="0.2"/>
    <row r="37054" x14ac:dyDescent="0.2"/>
    <row r="37055" x14ac:dyDescent="0.2"/>
    <row r="37056" x14ac:dyDescent="0.2"/>
    <row r="37057" x14ac:dyDescent="0.2"/>
    <row r="37058" x14ac:dyDescent="0.2"/>
    <row r="37059" x14ac:dyDescent="0.2"/>
    <row r="37060" x14ac:dyDescent="0.2"/>
    <row r="37061" x14ac:dyDescent="0.2"/>
    <row r="37062" x14ac:dyDescent="0.2"/>
    <row r="37063" x14ac:dyDescent="0.2"/>
    <row r="37064" x14ac:dyDescent="0.2"/>
    <row r="37065" x14ac:dyDescent="0.2"/>
    <row r="37066" x14ac:dyDescent="0.2"/>
    <row r="37067" x14ac:dyDescent="0.2"/>
    <row r="37068" x14ac:dyDescent="0.2"/>
    <row r="37069" x14ac:dyDescent="0.2"/>
    <row r="37070" x14ac:dyDescent="0.2"/>
    <row r="37071" x14ac:dyDescent="0.2"/>
    <row r="37072" x14ac:dyDescent="0.2"/>
    <row r="37073" x14ac:dyDescent="0.2"/>
    <row r="37074" x14ac:dyDescent="0.2"/>
    <row r="37075" x14ac:dyDescent="0.2"/>
    <row r="37076" x14ac:dyDescent="0.2"/>
    <row r="37077" x14ac:dyDescent="0.2"/>
    <row r="37078" x14ac:dyDescent="0.2"/>
    <row r="37079" x14ac:dyDescent="0.2"/>
    <row r="37080" x14ac:dyDescent="0.2"/>
    <row r="37081" x14ac:dyDescent="0.2"/>
    <row r="37082" x14ac:dyDescent="0.2"/>
    <row r="37083" x14ac:dyDescent="0.2"/>
    <row r="37084" x14ac:dyDescent="0.2"/>
    <row r="37085" x14ac:dyDescent="0.2"/>
    <row r="37086" x14ac:dyDescent="0.2"/>
    <row r="37087" x14ac:dyDescent="0.2"/>
    <row r="37088" x14ac:dyDescent="0.2"/>
    <row r="37089" x14ac:dyDescent="0.2"/>
    <row r="37090" x14ac:dyDescent="0.2"/>
    <row r="37091" x14ac:dyDescent="0.2"/>
    <row r="37092" x14ac:dyDescent="0.2"/>
    <row r="37093" x14ac:dyDescent="0.2"/>
    <row r="37094" x14ac:dyDescent="0.2"/>
    <row r="37095" x14ac:dyDescent="0.2"/>
    <row r="37096" x14ac:dyDescent="0.2"/>
    <row r="37097" x14ac:dyDescent="0.2"/>
    <row r="37098" x14ac:dyDescent="0.2"/>
    <row r="37099" x14ac:dyDescent="0.2"/>
    <row r="37100" x14ac:dyDescent="0.2"/>
    <row r="37101" x14ac:dyDescent="0.2"/>
    <row r="37102" x14ac:dyDescent="0.2"/>
    <row r="37103" x14ac:dyDescent="0.2"/>
    <row r="37104" x14ac:dyDescent="0.2"/>
    <row r="37105" x14ac:dyDescent="0.2"/>
    <row r="37106" x14ac:dyDescent="0.2"/>
    <row r="37107" x14ac:dyDescent="0.2"/>
    <row r="37108" x14ac:dyDescent="0.2"/>
    <row r="37109" x14ac:dyDescent="0.2"/>
    <row r="37110" x14ac:dyDescent="0.2"/>
    <row r="37111" x14ac:dyDescent="0.2"/>
    <row r="37112" x14ac:dyDescent="0.2"/>
    <row r="37113" x14ac:dyDescent="0.2"/>
    <row r="37114" x14ac:dyDescent="0.2"/>
    <row r="37115" x14ac:dyDescent="0.2"/>
    <row r="37116" x14ac:dyDescent="0.2"/>
    <row r="37117" x14ac:dyDescent="0.2"/>
    <row r="37118" x14ac:dyDescent="0.2"/>
    <row r="37119" x14ac:dyDescent="0.2"/>
    <row r="37120" x14ac:dyDescent="0.2"/>
    <row r="37121" x14ac:dyDescent="0.2"/>
    <row r="37122" x14ac:dyDescent="0.2"/>
    <row r="37123" x14ac:dyDescent="0.2"/>
    <row r="37124" x14ac:dyDescent="0.2"/>
    <row r="37125" x14ac:dyDescent="0.2"/>
    <row r="37126" x14ac:dyDescent="0.2"/>
    <row r="37127" x14ac:dyDescent="0.2"/>
    <row r="37128" x14ac:dyDescent="0.2"/>
    <row r="37129" x14ac:dyDescent="0.2"/>
    <row r="37130" x14ac:dyDescent="0.2"/>
    <row r="37131" x14ac:dyDescent="0.2"/>
    <row r="37132" x14ac:dyDescent="0.2"/>
    <row r="37133" x14ac:dyDescent="0.2"/>
    <row r="37134" x14ac:dyDescent="0.2"/>
    <row r="37135" x14ac:dyDescent="0.2"/>
    <row r="37136" x14ac:dyDescent="0.2"/>
    <row r="37137" x14ac:dyDescent="0.2"/>
    <row r="37138" x14ac:dyDescent="0.2"/>
    <row r="37139" x14ac:dyDescent="0.2"/>
    <row r="37140" x14ac:dyDescent="0.2"/>
    <row r="37141" x14ac:dyDescent="0.2"/>
    <row r="37142" x14ac:dyDescent="0.2"/>
    <row r="37143" x14ac:dyDescent="0.2"/>
    <row r="37144" x14ac:dyDescent="0.2"/>
    <row r="37145" x14ac:dyDescent="0.2"/>
    <row r="37146" x14ac:dyDescent="0.2"/>
    <row r="37147" x14ac:dyDescent="0.2"/>
    <row r="37148" x14ac:dyDescent="0.2"/>
    <row r="37149" x14ac:dyDescent="0.2"/>
    <row r="37150" x14ac:dyDescent="0.2"/>
    <row r="37151" x14ac:dyDescent="0.2"/>
    <row r="37152" x14ac:dyDescent="0.2"/>
    <row r="37153" x14ac:dyDescent="0.2"/>
    <row r="37154" x14ac:dyDescent="0.2"/>
    <row r="37155" x14ac:dyDescent="0.2"/>
    <row r="37156" x14ac:dyDescent="0.2"/>
    <row r="37157" x14ac:dyDescent="0.2"/>
    <row r="37158" x14ac:dyDescent="0.2"/>
    <row r="37159" x14ac:dyDescent="0.2"/>
    <row r="37160" x14ac:dyDescent="0.2"/>
    <row r="37161" x14ac:dyDescent="0.2"/>
    <row r="37162" x14ac:dyDescent="0.2"/>
    <row r="37163" x14ac:dyDescent="0.2"/>
    <row r="37164" x14ac:dyDescent="0.2"/>
    <row r="37165" x14ac:dyDescent="0.2"/>
    <row r="37166" x14ac:dyDescent="0.2"/>
    <row r="37167" x14ac:dyDescent="0.2"/>
    <row r="37168" x14ac:dyDescent="0.2"/>
    <row r="37169" x14ac:dyDescent="0.2"/>
    <row r="37170" x14ac:dyDescent="0.2"/>
    <row r="37171" x14ac:dyDescent="0.2"/>
    <row r="37172" x14ac:dyDescent="0.2"/>
    <row r="37173" x14ac:dyDescent="0.2"/>
    <row r="37174" x14ac:dyDescent="0.2"/>
    <row r="37175" x14ac:dyDescent="0.2"/>
    <row r="37176" x14ac:dyDescent="0.2"/>
    <row r="37177" x14ac:dyDescent="0.2"/>
    <row r="37178" x14ac:dyDescent="0.2"/>
    <row r="37179" x14ac:dyDescent="0.2"/>
    <row r="37180" x14ac:dyDescent="0.2"/>
    <row r="37181" x14ac:dyDescent="0.2"/>
    <row r="37182" x14ac:dyDescent="0.2"/>
    <row r="37183" x14ac:dyDescent="0.2"/>
    <row r="37184" x14ac:dyDescent="0.2"/>
    <row r="37185" x14ac:dyDescent="0.2"/>
    <row r="37186" x14ac:dyDescent="0.2"/>
    <row r="37187" x14ac:dyDescent="0.2"/>
    <row r="37188" x14ac:dyDescent="0.2"/>
    <row r="37189" x14ac:dyDescent="0.2"/>
    <row r="37190" x14ac:dyDescent="0.2"/>
    <row r="37191" x14ac:dyDescent="0.2"/>
    <row r="37192" x14ac:dyDescent="0.2"/>
    <row r="37193" x14ac:dyDescent="0.2"/>
    <row r="37194" x14ac:dyDescent="0.2"/>
    <row r="37195" x14ac:dyDescent="0.2"/>
    <row r="37196" x14ac:dyDescent="0.2"/>
    <row r="37197" x14ac:dyDescent="0.2"/>
    <row r="37198" x14ac:dyDescent="0.2"/>
    <row r="37199" x14ac:dyDescent="0.2"/>
    <row r="37200" x14ac:dyDescent="0.2"/>
    <row r="37201" x14ac:dyDescent="0.2"/>
    <row r="37202" x14ac:dyDescent="0.2"/>
    <row r="37203" x14ac:dyDescent="0.2"/>
    <row r="37204" x14ac:dyDescent="0.2"/>
    <row r="37205" x14ac:dyDescent="0.2"/>
    <row r="37206" x14ac:dyDescent="0.2"/>
    <row r="37207" x14ac:dyDescent="0.2"/>
    <row r="37208" x14ac:dyDescent="0.2"/>
    <row r="37209" x14ac:dyDescent="0.2"/>
    <row r="37210" x14ac:dyDescent="0.2"/>
    <row r="37211" x14ac:dyDescent="0.2"/>
    <row r="37212" x14ac:dyDescent="0.2"/>
    <row r="37213" x14ac:dyDescent="0.2"/>
    <row r="37214" x14ac:dyDescent="0.2"/>
    <row r="37215" x14ac:dyDescent="0.2"/>
    <row r="37216" x14ac:dyDescent="0.2"/>
    <row r="37217" x14ac:dyDescent="0.2"/>
    <row r="37218" x14ac:dyDescent="0.2"/>
    <row r="37219" x14ac:dyDescent="0.2"/>
    <row r="37220" x14ac:dyDescent="0.2"/>
    <row r="37221" x14ac:dyDescent="0.2"/>
    <row r="37222" x14ac:dyDescent="0.2"/>
    <row r="37223" x14ac:dyDescent="0.2"/>
    <row r="37224" x14ac:dyDescent="0.2"/>
    <row r="37225" x14ac:dyDescent="0.2"/>
    <row r="37226" x14ac:dyDescent="0.2"/>
    <row r="37227" x14ac:dyDescent="0.2"/>
    <row r="37228" x14ac:dyDescent="0.2"/>
    <row r="37229" x14ac:dyDescent="0.2"/>
    <row r="37230" x14ac:dyDescent="0.2"/>
    <row r="37231" x14ac:dyDescent="0.2"/>
    <row r="37232" x14ac:dyDescent="0.2"/>
    <row r="37233" x14ac:dyDescent="0.2"/>
    <row r="37234" x14ac:dyDescent="0.2"/>
    <row r="37235" x14ac:dyDescent="0.2"/>
    <row r="37236" x14ac:dyDescent="0.2"/>
    <row r="37237" x14ac:dyDescent="0.2"/>
    <row r="37238" x14ac:dyDescent="0.2"/>
    <row r="37239" x14ac:dyDescent="0.2"/>
    <row r="37240" x14ac:dyDescent="0.2"/>
    <row r="37241" x14ac:dyDescent="0.2"/>
    <row r="37242" x14ac:dyDescent="0.2"/>
    <row r="37243" x14ac:dyDescent="0.2"/>
    <row r="37244" x14ac:dyDescent="0.2"/>
    <row r="37245" x14ac:dyDescent="0.2"/>
    <row r="37246" x14ac:dyDescent="0.2"/>
    <row r="37247" x14ac:dyDescent="0.2"/>
    <row r="37248" x14ac:dyDescent="0.2"/>
    <row r="37249" x14ac:dyDescent="0.2"/>
    <row r="37250" x14ac:dyDescent="0.2"/>
    <row r="37251" x14ac:dyDescent="0.2"/>
    <row r="37252" x14ac:dyDescent="0.2"/>
    <row r="37253" x14ac:dyDescent="0.2"/>
    <row r="37254" x14ac:dyDescent="0.2"/>
    <row r="37255" x14ac:dyDescent="0.2"/>
    <row r="37256" x14ac:dyDescent="0.2"/>
    <row r="37257" x14ac:dyDescent="0.2"/>
    <row r="37258" x14ac:dyDescent="0.2"/>
    <row r="37259" x14ac:dyDescent="0.2"/>
    <row r="37260" x14ac:dyDescent="0.2"/>
    <row r="37261" x14ac:dyDescent="0.2"/>
    <row r="37262" x14ac:dyDescent="0.2"/>
    <row r="37263" x14ac:dyDescent="0.2"/>
    <row r="37264" x14ac:dyDescent="0.2"/>
    <row r="37265" x14ac:dyDescent="0.2"/>
    <row r="37266" x14ac:dyDescent="0.2"/>
    <row r="37267" x14ac:dyDescent="0.2"/>
    <row r="37268" x14ac:dyDescent="0.2"/>
    <row r="37269" x14ac:dyDescent="0.2"/>
    <row r="37270" x14ac:dyDescent="0.2"/>
    <row r="37271" x14ac:dyDescent="0.2"/>
    <row r="37272" x14ac:dyDescent="0.2"/>
    <row r="37273" x14ac:dyDescent="0.2"/>
    <row r="37274" x14ac:dyDescent="0.2"/>
    <row r="37275" x14ac:dyDescent="0.2"/>
    <row r="37276" x14ac:dyDescent="0.2"/>
    <row r="37277" x14ac:dyDescent="0.2"/>
    <row r="37278" x14ac:dyDescent="0.2"/>
    <row r="37279" x14ac:dyDescent="0.2"/>
    <row r="37280" x14ac:dyDescent="0.2"/>
    <row r="37281" x14ac:dyDescent="0.2"/>
    <row r="37282" x14ac:dyDescent="0.2"/>
    <row r="37283" x14ac:dyDescent="0.2"/>
    <row r="37284" x14ac:dyDescent="0.2"/>
    <row r="37285" x14ac:dyDescent="0.2"/>
    <row r="37286" x14ac:dyDescent="0.2"/>
    <row r="37287" x14ac:dyDescent="0.2"/>
    <row r="37288" x14ac:dyDescent="0.2"/>
    <row r="37289" x14ac:dyDescent="0.2"/>
    <row r="37290" x14ac:dyDescent="0.2"/>
    <row r="37291" x14ac:dyDescent="0.2"/>
    <row r="37292" x14ac:dyDescent="0.2"/>
    <row r="37293" x14ac:dyDescent="0.2"/>
    <row r="37294" x14ac:dyDescent="0.2"/>
    <row r="37295" x14ac:dyDescent="0.2"/>
    <row r="37296" x14ac:dyDescent="0.2"/>
    <row r="37297" x14ac:dyDescent="0.2"/>
    <row r="37298" x14ac:dyDescent="0.2"/>
    <row r="37299" x14ac:dyDescent="0.2"/>
    <row r="37300" x14ac:dyDescent="0.2"/>
    <row r="37301" x14ac:dyDescent="0.2"/>
    <row r="37302" x14ac:dyDescent="0.2"/>
    <row r="37303" x14ac:dyDescent="0.2"/>
    <row r="37304" x14ac:dyDescent="0.2"/>
    <row r="37305" x14ac:dyDescent="0.2"/>
    <row r="37306" x14ac:dyDescent="0.2"/>
    <row r="37307" x14ac:dyDescent="0.2"/>
    <row r="37308" x14ac:dyDescent="0.2"/>
    <row r="37309" x14ac:dyDescent="0.2"/>
    <row r="37310" x14ac:dyDescent="0.2"/>
    <row r="37311" x14ac:dyDescent="0.2"/>
    <row r="37312" x14ac:dyDescent="0.2"/>
    <row r="37313" x14ac:dyDescent="0.2"/>
    <row r="37314" x14ac:dyDescent="0.2"/>
    <row r="37315" x14ac:dyDescent="0.2"/>
    <row r="37316" x14ac:dyDescent="0.2"/>
    <row r="37317" x14ac:dyDescent="0.2"/>
    <row r="37318" x14ac:dyDescent="0.2"/>
    <row r="37319" x14ac:dyDescent="0.2"/>
    <row r="37320" x14ac:dyDescent="0.2"/>
    <row r="37321" x14ac:dyDescent="0.2"/>
    <row r="37322" x14ac:dyDescent="0.2"/>
    <row r="37323" x14ac:dyDescent="0.2"/>
    <row r="37324" x14ac:dyDescent="0.2"/>
    <row r="37325" x14ac:dyDescent="0.2"/>
    <row r="37326" x14ac:dyDescent="0.2"/>
    <row r="37327" x14ac:dyDescent="0.2"/>
    <row r="37328" x14ac:dyDescent="0.2"/>
    <row r="37329" x14ac:dyDescent="0.2"/>
    <row r="37330" x14ac:dyDescent="0.2"/>
    <row r="37331" x14ac:dyDescent="0.2"/>
    <row r="37332" x14ac:dyDescent="0.2"/>
    <row r="37333" x14ac:dyDescent="0.2"/>
    <row r="37334" x14ac:dyDescent="0.2"/>
    <row r="37335" x14ac:dyDescent="0.2"/>
    <row r="37336" x14ac:dyDescent="0.2"/>
    <row r="37337" x14ac:dyDescent="0.2"/>
    <row r="37338" x14ac:dyDescent="0.2"/>
    <row r="37339" x14ac:dyDescent="0.2"/>
    <row r="37340" x14ac:dyDescent="0.2"/>
    <row r="37341" x14ac:dyDescent="0.2"/>
    <row r="37342" x14ac:dyDescent="0.2"/>
    <row r="37343" x14ac:dyDescent="0.2"/>
    <row r="37344" x14ac:dyDescent="0.2"/>
    <row r="37345" x14ac:dyDescent="0.2"/>
    <row r="37346" x14ac:dyDescent="0.2"/>
    <row r="37347" x14ac:dyDescent="0.2"/>
    <row r="37348" x14ac:dyDescent="0.2"/>
    <row r="37349" x14ac:dyDescent="0.2"/>
    <row r="37350" x14ac:dyDescent="0.2"/>
    <row r="37351" x14ac:dyDescent="0.2"/>
    <row r="37352" x14ac:dyDescent="0.2"/>
    <row r="37353" x14ac:dyDescent="0.2"/>
    <row r="37354" x14ac:dyDescent="0.2"/>
    <row r="37355" x14ac:dyDescent="0.2"/>
    <row r="37356" x14ac:dyDescent="0.2"/>
    <row r="37357" x14ac:dyDescent="0.2"/>
    <row r="37358" x14ac:dyDescent="0.2"/>
    <row r="37359" x14ac:dyDescent="0.2"/>
    <row r="37360" x14ac:dyDescent="0.2"/>
    <row r="37361" x14ac:dyDescent="0.2"/>
    <row r="37362" x14ac:dyDescent="0.2"/>
    <row r="37363" x14ac:dyDescent="0.2"/>
    <row r="37364" x14ac:dyDescent="0.2"/>
    <row r="37365" x14ac:dyDescent="0.2"/>
    <row r="37366" x14ac:dyDescent="0.2"/>
    <row r="37367" x14ac:dyDescent="0.2"/>
    <row r="37368" x14ac:dyDescent="0.2"/>
    <row r="37369" x14ac:dyDescent="0.2"/>
    <row r="37370" x14ac:dyDescent="0.2"/>
    <row r="37371" x14ac:dyDescent="0.2"/>
    <row r="37372" x14ac:dyDescent="0.2"/>
    <row r="37373" x14ac:dyDescent="0.2"/>
    <row r="37374" x14ac:dyDescent="0.2"/>
    <row r="37375" x14ac:dyDescent="0.2"/>
    <row r="37376" x14ac:dyDescent="0.2"/>
    <row r="37377" x14ac:dyDescent="0.2"/>
    <row r="37378" x14ac:dyDescent="0.2"/>
    <row r="37379" x14ac:dyDescent="0.2"/>
    <row r="37380" x14ac:dyDescent="0.2"/>
    <row r="37381" x14ac:dyDescent="0.2"/>
    <row r="37382" x14ac:dyDescent="0.2"/>
    <row r="37383" x14ac:dyDescent="0.2"/>
    <row r="37384" x14ac:dyDescent="0.2"/>
    <row r="37385" x14ac:dyDescent="0.2"/>
    <row r="37386" x14ac:dyDescent="0.2"/>
    <row r="37387" x14ac:dyDescent="0.2"/>
    <row r="37388" x14ac:dyDescent="0.2"/>
    <row r="37389" x14ac:dyDescent="0.2"/>
    <row r="37390" x14ac:dyDescent="0.2"/>
    <row r="37391" x14ac:dyDescent="0.2"/>
    <row r="37392" x14ac:dyDescent="0.2"/>
    <row r="37393" x14ac:dyDescent="0.2"/>
    <row r="37394" x14ac:dyDescent="0.2"/>
    <row r="37395" x14ac:dyDescent="0.2"/>
    <row r="37396" x14ac:dyDescent="0.2"/>
    <row r="37397" x14ac:dyDescent="0.2"/>
    <row r="37398" x14ac:dyDescent="0.2"/>
    <row r="37399" x14ac:dyDescent="0.2"/>
    <row r="37400" x14ac:dyDescent="0.2"/>
    <row r="37401" x14ac:dyDescent="0.2"/>
    <row r="37402" x14ac:dyDescent="0.2"/>
    <row r="37403" x14ac:dyDescent="0.2"/>
    <row r="37404" x14ac:dyDescent="0.2"/>
    <row r="37405" x14ac:dyDescent="0.2"/>
    <row r="37406" x14ac:dyDescent="0.2"/>
    <row r="37407" x14ac:dyDescent="0.2"/>
    <row r="37408" x14ac:dyDescent="0.2"/>
    <row r="37409" x14ac:dyDescent="0.2"/>
    <row r="37410" x14ac:dyDescent="0.2"/>
    <row r="37411" x14ac:dyDescent="0.2"/>
    <row r="37412" x14ac:dyDescent="0.2"/>
    <row r="37413" x14ac:dyDescent="0.2"/>
    <row r="37414" x14ac:dyDescent="0.2"/>
    <row r="37415" x14ac:dyDescent="0.2"/>
    <row r="37416" x14ac:dyDescent="0.2"/>
    <row r="37417" x14ac:dyDescent="0.2"/>
    <row r="37418" x14ac:dyDescent="0.2"/>
    <row r="37419" x14ac:dyDescent="0.2"/>
    <row r="37420" x14ac:dyDescent="0.2"/>
    <row r="37421" x14ac:dyDescent="0.2"/>
    <row r="37422" x14ac:dyDescent="0.2"/>
    <row r="37423" x14ac:dyDescent="0.2"/>
    <row r="37424" x14ac:dyDescent="0.2"/>
    <row r="37425" x14ac:dyDescent="0.2"/>
    <row r="37426" x14ac:dyDescent="0.2"/>
    <row r="37427" x14ac:dyDescent="0.2"/>
    <row r="37428" x14ac:dyDescent="0.2"/>
    <row r="37429" x14ac:dyDescent="0.2"/>
    <row r="37430" x14ac:dyDescent="0.2"/>
    <row r="37431" x14ac:dyDescent="0.2"/>
    <row r="37432" x14ac:dyDescent="0.2"/>
    <row r="37433" x14ac:dyDescent="0.2"/>
    <row r="37434" x14ac:dyDescent="0.2"/>
    <row r="37435" x14ac:dyDescent="0.2"/>
    <row r="37436" x14ac:dyDescent="0.2"/>
    <row r="37437" x14ac:dyDescent="0.2"/>
    <row r="37438" x14ac:dyDescent="0.2"/>
    <row r="37439" x14ac:dyDescent="0.2"/>
    <row r="37440" x14ac:dyDescent="0.2"/>
    <row r="37441" x14ac:dyDescent="0.2"/>
    <row r="37442" x14ac:dyDescent="0.2"/>
    <row r="37443" x14ac:dyDescent="0.2"/>
    <row r="37444" x14ac:dyDescent="0.2"/>
    <row r="37445" x14ac:dyDescent="0.2"/>
    <row r="37446" x14ac:dyDescent="0.2"/>
    <row r="37447" x14ac:dyDescent="0.2"/>
    <row r="37448" x14ac:dyDescent="0.2"/>
    <row r="37449" x14ac:dyDescent="0.2"/>
    <row r="37450" x14ac:dyDescent="0.2"/>
    <row r="37451" x14ac:dyDescent="0.2"/>
    <row r="37452" x14ac:dyDescent="0.2"/>
    <row r="37453" x14ac:dyDescent="0.2"/>
    <row r="37454" x14ac:dyDescent="0.2"/>
    <row r="37455" x14ac:dyDescent="0.2"/>
    <row r="37456" x14ac:dyDescent="0.2"/>
    <row r="37457" x14ac:dyDescent="0.2"/>
    <row r="37458" x14ac:dyDescent="0.2"/>
    <row r="37459" x14ac:dyDescent="0.2"/>
    <row r="37460" x14ac:dyDescent="0.2"/>
    <row r="37461" x14ac:dyDescent="0.2"/>
    <row r="37462" x14ac:dyDescent="0.2"/>
    <row r="37463" x14ac:dyDescent="0.2"/>
    <row r="37464" x14ac:dyDescent="0.2"/>
    <row r="37465" x14ac:dyDescent="0.2"/>
    <row r="37466" x14ac:dyDescent="0.2"/>
    <row r="37467" x14ac:dyDescent="0.2"/>
    <row r="37468" x14ac:dyDescent="0.2"/>
    <row r="37469" x14ac:dyDescent="0.2"/>
    <row r="37470" x14ac:dyDescent="0.2"/>
    <row r="37471" x14ac:dyDescent="0.2"/>
    <row r="37472" x14ac:dyDescent="0.2"/>
    <row r="37473" x14ac:dyDescent="0.2"/>
    <row r="37474" x14ac:dyDescent="0.2"/>
    <row r="37475" x14ac:dyDescent="0.2"/>
    <row r="37476" x14ac:dyDescent="0.2"/>
    <row r="37477" x14ac:dyDescent="0.2"/>
    <row r="37478" x14ac:dyDescent="0.2"/>
    <row r="37479" x14ac:dyDescent="0.2"/>
    <row r="37480" x14ac:dyDescent="0.2"/>
    <row r="37481" x14ac:dyDescent="0.2"/>
    <row r="37482" x14ac:dyDescent="0.2"/>
    <row r="37483" x14ac:dyDescent="0.2"/>
    <row r="37484" x14ac:dyDescent="0.2"/>
    <row r="37485" x14ac:dyDescent="0.2"/>
    <row r="37486" x14ac:dyDescent="0.2"/>
    <row r="37487" x14ac:dyDescent="0.2"/>
    <row r="37488" x14ac:dyDescent="0.2"/>
    <row r="37489" x14ac:dyDescent="0.2"/>
    <row r="37490" x14ac:dyDescent="0.2"/>
    <row r="37491" x14ac:dyDescent="0.2"/>
    <row r="37492" x14ac:dyDescent="0.2"/>
    <row r="37493" x14ac:dyDescent="0.2"/>
    <row r="37494" x14ac:dyDescent="0.2"/>
    <row r="37495" x14ac:dyDescent="0.2"/>
    <row r="37496" x14ac:dyDescent="0.2"/>
    <row r="37497" x14ac:dyDescent="0.2"/>
    <row r="37498" x14ac:dyDescent="0.2"/>
    <row r="37499" x14ac:dyDescent="0.2"/>
    <row r="37500" x14ac:dyDescent="0.2"/>
    <row r="37501" x14ac:dyDescent="0.2"/>
    <row r="37502" x14ac:dyDescent="0.2"/>
    <row r="37503" x14ac:dyDescent="0.2"/>
    <row r="37504" x14ac:dyDescent="0.2"/>
    <row r="37505" x14ac:dyDescent="0.2"/>
    <row r="37506" x14ac:dyDescent="0.2"/>
    <row r="37507" x14ac:dyDescent="0.2"/>
    <row r="37508" x14ac:dyDescent="0.2"/>
    <row r="37509" x14ac:dyDescent="0.2"/>
    <row r="37510" x14ac:dyDescent="0.2"/>
    <row r="37511" x14ac:dyDescent="0.2"/>
    <row r="37512" x14ac:dyDescent="0.2"/>
    <row r="37513" x14ac:dyDescent="0.2"/>
    <row r="37514" x14ac:dyDescent="0.2"/>
    <row r="37515" x14ac:dyDescent="0.2"/>
    <row r="37516" x14ac:dyDescent="0.2"/>
    <row r="37517" x14ac:dyDescent="0.2"/>
    <row r="37518" x14ac:dyDescent="0.2"/>
    <row r="37519" x14ac:dyDescent="0.2"/>
    <row r="37520" x14ac:dyDescent="0.2"/>
    <row r="37521" x14ac:dyDescent="0.2"/>
    <row r="37522" x14ac:dyDescent="0.2"/>
    <row r="37523" x14ac:dyDescent="0.2"/>
    <row r="37524" x14ac:dyDescent="0.2"/>
    <row r="37525" x14ac:dyDescent="0.2"/>
    <row r="37526" x14ac:dyDescent="0.2"/>
    <row r="37527" x14ac:dyDescent="0.2"/>
    <row r="37528" x14ac:dyDescent="0.2"/>
    <row r="37529" x14ac:dyDescent="0.2"/>
    <row r="37530" x14ac:dyDescent="0.2"/>
    <row r="37531" x14ac:dyDescent="0.2"/>
    <row r="37532" x14ac:dyDescent="0.2"/>
    <row r="37533" x14ac:dyDescent="0.2"/>
    <row r="37534" x14ac:dyDescent="0.2"/>
    <row r="37535" x14ac:dyDescent="0.2"/>
    <row r="37536" x14ac:dyDescent="0.2"/>
    <row r="37537" x14ac:dyDescent="0.2"/>
    <row r="37538" x14ac:dyDescent="0.2"/>
    <row r="37539" x14ac:dyDescent="0.2"/>
    <row r="37540" x14ac:dyDescent="0.2"/>
    <row r="37541" x14ac:dyDescent="0.2"/>
    <row r="37542" x14ac:dyDescent="0.2"/>
    <row r="37543" x14ac:dyDescent="0.2"/>
    <row r="37544" x14ac:dyDescent="0.2"/>
    <row r="37545" x14ac:dyDescent="0.2"/>
    <row r="37546" x14ac:dyDescent="0.2"/>
    <row r="37547" x14ac:dyDescent="0.2"/>
    <row r="37548" x14ac:dyDescent="0.2"/>
    <row r="37549" x14ac:dyDescent="0.2"/>
    <row r="37550" x14ac:dyDescent="0.2"/>
    <row r="37551" x14ac:dyDescent="0.2"/>
    <row r="37552" x14ac:dyDescent="0.2"/>
    <row r="37553" x14ac:dyDescent="0.2"/>
    <row r="37554" x14ac:dyDescent="0.2"/>
    <row r="37555" x14ac:dyDescent="0.2"/>
    <row r="37556" x14ac:dyDescent="0.2"/>
    <row r="37557" x14ac:dyDescent="0.2"/>
    <row r="37558" x14ac:dyDescent="0.2"/>
    <row r="37559" x14ac:dyDescent="0.2"/>
    <row r="37560" x14ac:dyDescent="0.2"/>
    <row r="37561" x14ac:dyDescent="0.2"/>
    <row r="37562" x14ac:dyDescent="0.2"/>
    <row r="37563" x14ac:dyDescent="0.2"/>
    <row r="37564" x14ac:dyDescent="0.2"/>
    <row r="37565" x14ac:dyDescent="0.2"/>
    <row r="37566" x14ac:dyDescent="0.2"/>
    <row r="37567" x14ac:dyDescent="0.2"/>
    <row r="37568" x14ac:dyDescent="0.2"/>
    <row r="37569" x14ac:dyDescent="0.2"/>
    <row r="37570" x14ac:dyDescent="0.2"/>
    <row r="37571" x14ac:dyDescent="0.2"/>
    <row r="37572" x14ac:dyDescent="0.2"/>
    <row r="37573" x14ac:dyDescent="0.2"/>
    <row r="37574" x14ac:dyDescent="0.2"/>
    <row r="37575" x14ac:dyDescent="0.2"/>
    <row r="37576" x14ac:dyDescent="0.2"/>
    <row r="37577" x14ac:dyDescent="0.2"/>
    <row r="37578" x14ac:dyDescent="0.2"/>
    <row r="37579" x14ac:dyDescent="0.2"/>
    <row r="37580" x14ac:dyDescent="0.2"/>
    <row r="37581" x14ac:dyDescent="0.2"/>
    <row r="37582" x14ac:dyDescent="0.2"/>
    <row r="37583" x14ac:dyDescent="0.2"/>
    <row r="37584" x14ac:dyDescent="0.2"/>
    <row r="37585" x14ac:dyDescent="0.2"/>
    <row r="37586" x14ac:dyDescent="0.2"/>
    <row r="37587" x14ac:dyDescent="0.2"/>
    <row r="37588" x14ac:dyDescent="0.2"/>
    <row r="37589" x14ac:dyDescent="0.2"/>
    <row r="37590" x14ac:dyDescent="0.2"/>
    <row r="37591" x14ac:dyDescent="0.2"/>
    <row r="37592" x14ac:dyDescent="0.2"/>
    <row r="37593" x14ac:dyDescent="0.2"/>
    <row r="37594" x14ac:dyDescent="0.2"/>
    <row r="37595" x14ac:dyDescent="0.2"/>
    <row r="37596" x14ac:dyDescent="0.2"/>
    <row r="37597" x14ac:dyDescent="0.2"/>
    <row r="37598" x14ac:dyDescent="0.2"/>
    <row r="37599" x14ac:dyDescent="0.2"/>
    <row r="37600" x14ac:dyDescent="0.2"/>
    <row r="37601" x14ac:dyDescent="0.2"/>
    <row r="37602" x14ac:dyDescent="0.2"/>
    <row r="37603" x14ac:dyDescent="0.2"/>
    <row r="37604" x14ac:dyDescent="0.2"/>
    <row r="37605" x14ac:dyDescent="0.2"/>
    <row r="37606" x14ac:dyDescent="0.2"/>
    <row r="37607" x14ac:dyDescent="0.2"/>
    <row r="37608" x14ac:dyDescent="0.2"/>
    <row r="37609" x14ac:dyDescent="0.2"/>
    <row r="37610" x14ac:dyDescent="0.2"/>
    <row r="37611" x14ac:dyDescent="0.2"/>
    <row r="37612" x14ac:dyDescent="0.2"/>
    <row r="37613" x14ac:dyDescent="0.2"/>
    <row r="37614" x14ac:dyDescent="0.2"/>
    <row r="37615" x14ac:dyDescent="0.2"/>
    <row r="37616" x14ac:dyDescent="0.2"/>
    <row r="37617" x14ac:dyDescent="0.2"/>
    <row r="37618" x14ac:dyDescent="0.2"/>
    <row r="37619" x14ac:dyDescent="0.2"/>
    <row r="37620" x14ac:dyDescent="0.2"/>
    <row r="37621" x14ac:dyDescent="0.2"/>
    <row r="37622" x14ac:dyDescent="0.2"/>
    <row r="37623" x14ac:dyDescent="0.2"/>
    <row r="37624" x14ac:dyDescent="0.2"/>
    <row r="37625" x14ac:dyDescent="0.2"/>
    <row r="37626" x14ac:dyDescent="0.2"/>
    <row r="37627" x14ac:dyDescent="0.2"/>
    <row r="37628" x14ac:dyDescent="0.2"/>
    <row r="37629" x14ac:dyDescent="0.2"/>
    <row r="37630" x14ac:dyDescent="0.2"/>
    <row r="37631" x14ac:dyDescent="0.2"/>
    <row r="37632" x14ac:dyDescent="0.2"/>
    <row r="37633" x14ac:dyDescent="0.2"/>
    <row r="37634" x14ac:dyDescent="0.2"/>
    <row r="37635" x14ac:dyDescent="0.2"/>
    <row r="37636" x14ac:dyDescent="0.2"/>
    <row r="37637" x14ac:dyDescent="0.2"/>
    <row r="37638" x14ac:dyDescent="0.2"/>
    <row r="37639" x14ac:dyDescent="0.2"/>
    <row r="37640" x14ac:dyDescent="0.2"/>
    <row r="37641" x14ac:dyDescent="0.2"/>
    <row r="37642" x14ac:dyDescent="0.2"/>
    <row r="37643" x14ac:dyDescent="0.2"/>
    <row r="37644" x14ac:dyDescent="0.2"/>
    <row r="37645" x14ac:dyDescent="0.2"/>
    <row r="37646" x14ac:dyDescent="0.2"/>
    <row r="37647" x14ac:dyDescent="0.2"/>
    <row r="37648" x14ac:dyDescent="0.2"/>
    <row r="37649" x14ac:dyDescent="0.2"/>
    <row r="37650" x14ac:dyDescent="0.2"/>
    <row r="37651" x14ac:dyDescent="0.2"/>
    <row r="37652" x14ac:dyDescent="0.2"/>
    <row r="37653" x14ac:dyDescent="0.2"/>
    <row r="37654" x14ac:dyDescent="0.2"/>
    <row r="37655" x14ac:dyDescent="0.2"/>
    <row r="37656" x14ac:dyDescent="0.2"/>
    <row r="37657" x14ac:dyDescent="0.2"/>
    <row r="37658" x14ac:dyDescent="0.2"/>
    <row r="37659" x14ac:dyDescent="0.2"/>
    <row r="37660" x14ac:dyDescent="0.2"/>
    <row r="37661" x14ac:dyDescent="0.2"/>
    <row r="37662" x14ac:dyDescent="0.2"/>
    <row r="37663" x14ac:dyDescent="0.2"/>
    <row r="37664" x14ac:dyDescent="0.2"/>
    <row r="37665" x14ac:dyDescent="0.2"/>
    <row r="37666" x14ac:dyDescent="0.2"/>
    <row r="37667" x14ac:dyDescent="0.2"/>
    <row r="37668" x14ac:dyDescent="0.2"/>
    <row r="37669" x14ac:dyDescent="0.2"/>
    <row r="37670" x14ac:dyDescent="0.2"/>
    <row r="37671" x14ac:dyDescent="0.2"/>
    <row r="37672" x14ac:dyDescent="0.2"/>
    <row r="37673" x14ac:dyDescent="0.2"/>
    <row r="37674" x14ac:dyDescent="0.2"/>
    <row r="37675" x14ac:dyDescent="0.2"/>
    <row r="37676" x14ac:dyDescent="0.2"/>
    <row r="37677" x14ac:dyDescent="0.2"/>
    <row r="37678" x14ac:dyDescent="0.2"/>
    <row r="37679" x14ac:dyDescent="0.2"/>
    <row r="37680" x14ac:dyDescent="0.2"/>
    <row r="37681" x14ac:dyDescent="0.2"/>
    <row r="37682" x14ac:dyDescent="0.2"/>
    <row r="37683" x14ac:dyDescent="0.2"/>
    <row r="37684" x14ac:dyDescent="0.2"/>
    <row r="37685" x14ac:dyDescent="0.2"/>
    <row r="37686" x14ac:dyDescent="0.2"/>
    <row r="37687" x14ac:dyDescent="0.2"/>
    <row r="37688" x14ac:dyDescent="0.2"/>
    <row r="37689" x14ac:dyDescent="0.2"/>
    <row r="37690" x14ac:dyDescent="0.2"/>
    <row r="37691" x14ac:dyDescent="0.2"/>
    <row r="37692" x14ac:dyDescent="0.2"/>
    <row r="37693" x14ac:dyDescent="0.2"/>
    <row r="37694" x14ac:dyDescent="0.2"/>
    <row r="37695" x14ac:dyDescent="0.2"/>
    <row r="37696" x14ac:dyDescent="0.2"/>
    <row r="37697" x14ac:dyDescent="0.2"/>
    <row r="37698" x14ac:dyDescent="0.2"/>
    <row r="37699" x14ac:dyDescent="0.2"/>
    <row r="37700" x14ac:dyDescent="0.2"/>
    <row r="37701" x14ac:dyDescent="0.2"/>
    <row r="37702" x14ac:dyDescent="0.2"/>
    <row r="37703" x14ac:dyDescent="0.2"/>
    <row r="37704" x14ac:dyDescent="0.2"/>
    <row r="37705" x14ac:dyDescent="0.2"/>
    <row r="37706" x14ac:dyDescent="0.2"/>
    <row r="37707" x14ac:dyDescent="0.2"/>
    <row r="37708" x14ac:dyDescent="0.2"/>
    <row r="37709" x14ac:dyDescent="0.2"/>
    <row r="37710" x14ac:dyDescent="0.2"/>
    <row r="37711" x14ac:dyDescent="0.2"/>
    <row r="37712" x14ac:dyDescent="0.2"/>
    <row r="37713" x14ac:dyDescent="0.2"/>
    <row r="37714" x14ac:dyDescent="0.2"/>
    <row r="37715" x14ac:dyDescent="0.2"/>
    <row r="37716" x14ac:dyDescent="0.2"/>
    <row r="37717" x14ac:dyDescent="0.2"/>
    <row r="37718" x14ac:dyDescent="0.2"/>
    <row r="37719" x14ac:dyDescent="0.2"/>
    <row r="37720" x14ac:dyDescent="0.2"/>
    <row r="37721" x14ac:dyDescent="0.2"/>
    <row r="37722" x14ac:dyDescent="0.2"/>
    <row r="37723" x14ac:dyDescent="0.2"/>
    <row r="37724" x14ac:dyDescent="0.2"/>
    <row r="37725" x14ac:dyDescent="0.2"/>
    <row r="37726" x14ac:dyDescent="0.2"/>
    <row r="37727" x14ac:dyDescent="0.2"/>
    <row r="37728" x14ac:dyDescent="0.2"/>
    <row r="37729" x14ac:dyDescent="0.2"/>
    <row r="37730" x14ac:dyDescent="0.2"/>
    <row r="37731" x14ac:dyDescent="0.2"/>
    <row r="37732" x14ac:dyDescent="0.2"/>
    <row r="37733" x14ac:dyDescent="0.2"/>
    <row r="37734" x14ac:dyDescent="0.2"/>
    <row r="37735" x14ac:dyDescent="0.2"/>
    <row r="37736" x14ac:dyDescent="0.2"/>
    <row r="37737" x14ac:dyDescent="0.2"/>
    <row r="37738" x14ac:dyDescent="0.2"/>
    <row r="37739" x14ac:dyDescent="0.2"/>
    <row r="37740" x14ac:dyDescent="0.2"/>
    <row r="37741" x14ac:dyDescent="0.2"/>
    <row r="37742" x14ac:dyDescent="0.2"/>
    <row r="37743" x14ac:dyDescent="0.2"/>
    <row r="37744" x14ac:dyDescent="0.2"/>
    <row r="37745" x14ac:dyDescent="0.2"/>
    <row r="37746" x14ac:dyDescent="0.2"/>
    <row r="37747" x14ac:dyDescent="0.2"/>
    <row r="37748" x14ac:dyDescent="0.2"/>
    <row r="37749" x14ac:dyDescent="0.2"/>
    <row r="37750" x14ac:dyDescent="0.2"/>
    <row r="37751" x14ac:dyDescent="0.2"/>
    <row r="37752" x14ac:dyDescent="0.2"/>
    <row r="37753" x14ac:dyDescent="0.2"/>
    <row r="37754" x14ac:dyDescent="0.2"/>
    <row r="37755" x14ac:dyDescent="0.2"/>
    <row r="37756" x14ac:dyDescent="0.2"/>
    <row r="37757" x14ac:dyDescent="0.2"/>
    <row r="37758" x14ac:dyDescent="0.2"/>
    <row r="37759" x14ac:dyDescent="0.2"/>
    <row r="37760" x14ac:dyDescent="0.2"/>
    <row r="37761" x14ac:dyDescent="0.2"/>
    <row r="37762" x14ac:dyDescent="0.2"/>
    <row r="37763" x14ac:dyDescent="0.2"/>
    <row r="37764" x14ac:dyDescent="0.2"/>
    <row r="37765" x14ac:dyDescent="0.2"/>
    <row r="37766" x14ac:dyDescent="0.2"/>
    <row r="37767" x14ac:dyDescent="0.2"/>
    <row r="37768" x14ac:dyDescent="0.2"/>
    <row r="37769" x14ac:dyDescent="0.2"/>
    <row r="37770" x14ac:dyDescent="0.2"/>
    <row r="37771" x14ac:dyDescent="0.2"/>
    <row r="37772" x14ac:dyDescent="0.2"/>
    <row r="37773" x14ac:dyDescent="0.2"/>
    <row r="37774" x14ac:dyDescent="0.2"/>
    <row r="37775" x14ac:dyDescent="0.2"/>
    <row r="37776" x14ac:dyDescent="0.2"/>
    <row r="37777" x14ac:dyDescent="0.2"/>
    <row r="37778" x14ac:dyDescent="0.2"/>
    <row r="37779" x14ac:dyDescent="0.2"/>
    <row r="37780" x14ac:dyDescent="0.2"/>
    <row r="37781" x14ac:dyDescent="0.2"/>
    <row r="37782" x14ac:dyDescent="0.2"/>
    <row r="37783" x14ac:dyDescent="0.2"/>
    <row r="37784" x14ac:dyDescent="0.2"/>
    <row r="37785" x14ac:dyDescent="0.2"/>
    <row r="37786" x14ac:dyDescent="0.2"/>
    <row r="37787" x14ac:dyDescent="0.2"/>
    <row r="37788" x14ac:dyDescent="0.2"/>
    <row r="37789" x14ac:dyDescent="0.2"/>
    <row r="37790" x14ac:dyDescent="0.2"/>
    <row r="37791" x14ac:dyDescent="0.2"/>
    <row r="37792" x14ac:dyDescent="0.2"/>
    <row r="37793" x14ac:dyDescent="0.2"/>
    <row r="37794" x14ac:dyDescent="0.2"/>
    <row r="37795" x14ac:dyDescent="0.2"/>
    <row r="37796" x14ac:dyDescent="0.2"/>
    <row r="37797" x14ac:dyDescent="0.2"/>
    <row r="37798" x14ac:dyDescent="0.2"/>
    <row r="37799" x14ac:dyDescent="0.2"/>
    <row r="37800" x14ac:dyDescent="0.2"/>
    <row r="37801" x14ac:dyDescent="0.2"/>
    <row r="37802" x14ac:dyDescent="0.2"/>
    <row r="37803" x14ac:dyDescent="0.2"/>
    <row r="37804" x14ac:dyDescent="0.2"/>
    <row r="37805" x14ac:dyDescent="0.2"/>
    <row r="37806" x14ac:dyDescent="0.2"/>
    <row r="37807" x14ac:dyDescent="0.2"/>
    <row r="37808" x14ac:dyDescent="0.2"/>
    <row r="37809" x14ac:dyDescent="0.2"/>
    <row r="37810" x14ac:dyDescent="0.2"/>
    <row r="37811" x14ac:dyDescent="0.2"/>
    <row r="37812" x14ac:dyDescent="0.2"/>
    <row r="37813" x14ac:dyDescent="0.2"/>
    <row r="37814" x14ac:dyDescent="0.2"/>
    <row r="37815" x14ac:dyDescent="0.2"/>
    <row r="37816" x14ac:dyDescent="0.2"/>
    <row r="37817" x14ac:dyDescent="0.2"/>
    <row r="37818" x14ac:dyDescent="0.2"/>
    <row r="37819" x14ac:dyDescent="0.2"/>
    <row r="37820" x14ac:dyDescent="0.2"/>
    <row r="37821" x14ac:dyDescent="0.2"/>
    <row r="37822" x14ac:dyDescent="0.2"/>
    <row r="37823" x14ac:dyDescent="0.2"/>
    <row r="37824" x14ac:dyDescent="0.2"/>
    <row r="37825" x14ac:dyDescent="0.2"/>
    <row r="37826" x14ac:dyDescent="0.2"/>
    <row r="37827" x14ac:dyDescent="0.2"/>
    <row r="37828" x14ac:dyDescent="0.2"/>
    <row r="37829" x14ac:dyDescent="0.2"/>
    <row r="37830" x14ac:dyDescent="0.2"/>
    <row r="37831" x14ac:dyDescent="0.2"/>
    <row r="37832" x14ac:dyDescent="0.2"/>
    <row r="37833" x14ac:dyDescent="0.2"/>
    <row r="37834" x14ac:dyDescent="0.2"/>
    <row r="37835" x14ac:dyDescent="0.2"/>
    <row r="37836" x14ac:dyDescent="0.2"/>
    <row r="37837" x14ac:dyDescent="0.2"/>
    <row r="37838" x14ac:dyDescent="0.2"/>
    <row r="37839" x14ac:dyDescent="0.2"/>
    <row r="37840" x14ac:dyDescent="0.2"/>
    <row r="37841" x14ac:dyDescent="0.2"/>
    <row r="37842" x14ac:dyDescent="0.2"/>
    <row r="37843" x14ac:dyDescent="0.2"/>
    <row r="37844" x14ac:dyDescent="0.2"/>
    <row r="37845" x14ac:dyDescent="0.2"/>
    <row r="37846" x14ac:dyDescent="0.2"/>
    <row r="37847" x14ac:dyDescent="0.2"/>
    <row r="37848" x14ac:dyDescent="0.2"/>
    <row r="37849" x14ac:dyDescent="0.2"/>
    <row r="37850" x14ac:dyDescent="0.2"/>
    <row r="37851" x14ac:dyDescent="0.2"/>
    <row r="37852" x14ac:dyDescent="0.2"/>
    <row r="37853" x14ac:dyDescent="0.2"/>
    <row r="37854" x14ac:dyDescent="0.2"/>
    <row r="37855" x14ac:dyDescent="0.2"/>
    <row r="37856" x14ac:dyDescent="0.2"/>
    <row r="37857" x14ac:dyDescent="0.2"/>
    <row r="37858" x14ac:dyDescent="0.2"/>
    <row r="37859" x14ac:dyDescent="0.2"/>
    <row r="37860" x14ac:dyDescent="0.2"/>
    <row r="37861" x14ac:dyDescent="0.2"/>
    <row r="37862" x14ac:dyDescent="0.2"/>
    <row r="37863" x14ac:dyDescent="0.2"/>
    <row r="37864" x14ac:dyDescent="0.2"/>
    <row r="37865" x14ac:dyDescent="0.2"/>
    <row r="37866" x14ac:dyDescent="0.2"/>
    <row r="37867" x14ac:dyDescent="0.2"/>
    <row r="37868" x14ac:dyDescent="0.2"/>
    <row r="37869" x14ac:dyDescent="0.2"/>
    <row r="37870" x14ac:dyDescent="0.2"/>
    <row r="37871" x14ac:dyDescent="0.2"/>
    <row r="37872" x14ac:dyDescent="0.2"/>
    <row r="37873" x14ac:dyDescent="0.2"/>
    <row r="37874" x14ac:dyDescent="0.2"/>
    <row r="37875" x14ac:dyDescent="0.2"/>
    <row r="37876" x14ac:dyDescent="0.2"/>
    <row r="37877" x14ac:dyDescent="0.2"/>
    <row r="37878" x14ac:dyDescent="0.2"/>
    <row r="37879" x14ac:dyDescent="0.2"/>
    <row r="37880" x14ac:dyDescent="0.2"/>
    <row r="37881" x14ac:dyDescent="0.2"/>
    <row r="37882" x14ac:dyDescent="0.2"/>
    <row r="37883" x14ac:dyDescent="0.2"/>
    <row r="37884" x14ac:dyDescent="0.2"/>
    <row r="37885" x14ac:dyDescent="0.2"/>
    <row r="37886" x14ac:dyDescent="0.2"/>
    <row r="37887" x14ac:dyDescent="0.2"/>
    <row r="37888" x14ac:dyDescent="0.2"/>
    <row r="37889" x14ac:dyDescent="0.2"/>
    <row r="37890" x14ac:dyDescent="0.2"/>
    <row r="37891" x14ac:dyDescent="0.2"/>
    <row r="37892" x14ac:dyDescent="0.2"/>
    <row r="37893" x14ac:dyDescent="0.2"/>
    <row r="37894" x14ac:dyDescent="0.2"/>
    <row r="37895" x14ac:dyDescent="0.2"/>
    <row r="37896" x14ac:dyDescent="0.2"/>
    <row r="37897" x14ac:dyDescent="0.2"/>
    <row r="37898" x14ac:dyDescent="0.2"/>
    <row r="37899" x14ac:dyDescent="0.2"/>
    <row r="37900" x14ac:dyDescent="0.2"/>
    <row r="37901" x14ac:dyDescent="0.2"/>
    <row r="37902" x14ac:dyDescent="0.2"/>
    <row r="37903" x14ac:dyDescent="0.2"/>
    <row r="37904" x14ac:dyDescent="0.2"/>
    <row r="37905" x14ac:dyDescent="0.2"/>
    <row r="37906" x14ac:dyDescent="0.2"/>
    <row r="37907" x14ac:dyDescent="0.2"/>
    <row r="37908" x14ac:dyDescent="0.2"/>
    <row r="37909" x14ac:dyDescent="0.2"/>
    <row r="37910" x14ac:dyDescent="0.2"/>
    <row r="37911" x14ac:dyDescent="0.2"/>
    <row r="37912" x14ac:dyDescent="0.2"/>
    <row r="37913" x14ac:dyDescent="0.2"/>
    <row r="37914" x14ac:dyDescent="0.2"/>
    <row r="37915" x14ac:dyDescent="0.2"/>
    <row r="37916" x14ac:dyDescent="0.2"/>
    <row r="37917" x14ac:dyDescent="0.2"/>
    <row r="37918" x14ac:dyDescent="0.2"/>
    <row r="37919" x14ac:dyDescent="0.2"/>
    <row r="37920" x14ac:dyDescent="0.2"/>
    <row r="37921" x14ac:dyDescent="0.2"/>
    <row r="37922" x14ac:dyDescent="0.2"/>
    <row r="37923" x14ac:dyDescent="0.2"/>
    <row r="37924" x14ac:dyDescent="0.2"/>
    <row r="37925" x14ac:dyDescent="0.2"/>
    <row r="37926" x14ac:dyDescent="0.2"/>
    <row r="37927" x14ac:dyDescent="0.2"/>
    <row r="37928" x14ac:dyDescent="0.2"/>
    <row r="37929" x14ac:dyDescent="0.2"/>
    <row r="37930" x14ac:dyDescent="0.2"/>
    <row r="37931" x14ac:dyDescent="0.2"/>
    <row r="37932" x14ac:dyDescent="0.2"/>
    <row r="37933" x14ac:dyDescent="0.2"/>
    <row r="37934" x14ac:dyDescent="0.2"/>
    <row r="37935" x14ac:dyDescent="0.2"/>
    <row r="37936" x14ac:dyDescent="0.2"/>
    <row r="37937" x14ac:dyDescent="0.2"/>
    <row r="37938" x14ac:dyDescent="0.2"/>
    <row r="37939" x14ac:dyDescent="0.2"/>
    <row r="37940" x14ac:dyDescent="0.2"/>
    <row r="37941" x14ac:dyDescent="0.2"/>
    <row r="37942" x14ac:dyDescent="0.2"/>
    <row r="37943" x14ac:dyDescent="0.2"/>
    <row r="37944" x14ac:dyDescent="0.2"/>
    <row r="37945" x14ac:dyDescent="0.2"/>
    <row r="37946" x14ac:dyDescent="0.2"/>
    <row r="37947" x14ac:dyDescent="0.2"/>
    <row r="37948" x14ac:dyDescent="0.2"/>
    <row r="37949" x14ac:dyDescent="0.2"/>
    <row r="37950" x14ac:dyDescent="0.2"/>
    <row r="37951" x14ac:dyDescent="0.2"/>
    <row r="37952" x14ac:dyDescent="0.2"/>
    <row r="37953" x14ac:dyDescent="0.2"/>
    <row r="37954" x14ac:dyDescent="0.2"/>
    <row r="37955" x14ac:dyDescent="0.2"/>
    <row r="37956" x14ac:dyDescent="0.2"/>
    <row r="37957" x14ac:dyDescent="0.2"/>
    <row r="37958" x14ac:dyDescent="0.2"/>
    <row r="37959" x14ac:dyDescent="0.2"/>
    <row r="37960" x14ac:dyDescent="0.2"/>
    <row r="37961" x14ac:dyDescent="0.2"/>
    <row r="37962" x14ac:dyDescent="0.2"/>
    <row r="37963" x14ac:dyDescent="0.2"/>
    <row r="37964" x14ac:dyDescent="0.2"/>
    <row r="37965" x14ac:dyDescent="0.2"/>
    <row r="37966" x14ac:dyDescent="0.2"/>
    <row r="37967" x14ac:dyDescent="0.2"/>
    <row r="37968" x14ac:dyDescent="0.2"/>
    <row r="37969" x14ac:dyDescent="0.2"/>
    <row r="37970" x14ac:dyDescent="0.2"/>
    <row r="37971" x14ac:dyDescent="0.2"/>
    <row r="37972" x14ac:dyDescent="0.2"/>
    <row r="37973" x14ac:dyDescent="0.2"/>
    <row r="37974" x14ac:dyDescent="0.2"/>
    <row r="37975" x14ac:dyDescent="0.2"/>
    <row r="37976" x14ac:dyDescent="0.2"/>
    <row r="37977" x14ac:dyDescent="0.2"/>
    <row r="37978" x14ac:dyDescent="0.2"/>
    <row r="37979" x14ac:dyDescent="0.2"/>
    <row r="37980" x14ac:dyDescent="0.2"/>
    <row r="37981" x14ac:dyDescent="0.2"/>
    <row r="37982" x14ac:dyDescent="0.2"/>
    <row r="37983" x14ac:dyDescent="0.2"/>
    <row r="37984" x14ac:dyDescent="0.2"/>
    <row r="37985" x14ac:dyDescent="0.2"/>
    <row r="37986" x14ac:dyDescent="0.2"/>
    <row r="37987" x14ac:dyDescent="0.2"/>
    <row r="37988" x14ac:dyDescent="0.2"/>
    <row r="37989" x14ac:dyDescent="0.2"/>
    <row r="37990" x14ac:dyDescent="0.2"/>
    <row r="37991" x14ac:dyDescent="0.2"/>
    <row r="37992" x14ac:dyDescent="0.2"/>
    <row r="37993" x14ac:dyDescent="0.2"/>
    <row r="37994" x14ac:dyDescent="0.2"/>
    <row r="37995" x14ac:dyDescent="0.2"/>
    <row r="37996" x14ac:dyDescent="0.2"/>
    <row r="37997" x14ac:dyDescent="0.2"/>
    <row r="37998" x14ac:dyDescent="0.2"/>
    <row r="37999" x14ac:dyDescent="0.2"/>
    <row r="38000" x14ac:dyDescent="0.2"/>
    <row r="38001" x14ac:dyDescent="0.2"/>
    <row r="38002" x14ac:dyDescent="0.2"/>
    <row r="38003" x14ac:dyDescent="0.2"/>
    <row r="38004" x14ac:dyDescent="0.2"/>
    <row r="38005" x14ac:dyDescent="0.2"/>
    <row r="38006" x14ac:dyDescent="0.2"/>
    <row r="38007" x14ac:dyDescent="0.2"/>
    <row r="38008" x14ac:dyDescent="0.2"/>
    <row r="38009" x14ac:dyDescent="0.2"/>
    <row r="38010" x14ac:dyDescent="0.2"/>
    <row r="38011" x14ac:dyDescent="0.2"/>
    <row r="38012" x14ac:dyDescent="0.2"/>
    <row r="38013" x14ac:dyDescent="0.2"/>
    <row r="38014" x14ac:dyDescent="0.2"/>
    <row r="38015" x14ac:dyDescent="0.2"/>
    <row r="38016" x14ac:dyDescent="0.2"/>
    <row r="38017" x14ac:dyDescent="0.2"/>
    <row r="38018" x14ac:dyDescent="0.2"/>
    <row r="38019" x14ac:dyDescent="0.2"/>
    <row r="38020" x14ac:dyDescent="0.2"/>
    <row r="38021" x14ac:dyDescent="0.2"/>
    <row r="38022" x14ac:dyDescent="0.2"/>
    <row r="38023" x14ac:dyDescent="0.2"/>
    <row r="38024" x14ac:dyDescent="0.2"/>
    <row r="38025" x14ac:dyDescent="0.2"/>
    <row r="38026" x14ac:dyDescent="0.2"/>
    <row r="38027" x14ac:dyDescent="0.2"/>
    <row r="38028" x14ac:dyDescent="0.2"/>
    <row r="38029" x14ac:dyDescent="0.2"/>
    <row r="38030" x14ac:dyDescent="0.2"/>
    <row r="38031" x14ac:dyDescent="0.2"/>
    <row r="38032" x14ac:dyDescent="0.2"/>
    <row r="38033" x14ac:dyDescent="0.2"/>
    <row r="38034" x14ac:dyDescent="0.2"/>
    <row r="38035" x14ac:dyDescent="0.2"/>
    <row r="38036" x14ac:dyDescent="0.2"/>
    <row r="38037" x14ac:dyDescent="0.2"/>
    <row r="38038" x14ac:dyDescent="0.2"/>
    <row r="38039" x14ac:dyDescent="0.2"/>
    <row r="38040" x14ac:dyDescent="0.2"/>
    <row r="38041" x14ac:dyDescent="0.2"/>
    <row r="38042" x14ac:dyDescent="0.2"/>
    <row r="38043" x14ac:dyDescent="0.2"/>
    <row r="38044" x14ac:dyDescent="0.2"/>
    <row r="38045" x14ac:dyDescent="0.2"/>
    <row r="38046" x14ac:dyDescent="0.2"/>
    <row r="38047" x14ac:dyDescent="0.2"/>
    <row r="38048" x14ac:dyDescent="0.2"/>
    <row r="38049" x14ac:dyDescent="0.2"/>
    <row r="38050" x14ac:dyDescent="0.2"/>
    <row r="38051" x14ac:dyDescent="0.2"/>
    <row r="38052" x14ac:dyDescent="0.2"/>
    <row r="38053" x14ac:dyDescent="0.2"/>
    <row r="38054" x14ac:dyDescent="0.2"/>
    <row r="38055" x14ac:dyDescent="0.2"/>
    <row r="38056" x14ac:dyDescent="0.2"/>
    <row r="38057" x14ac:dyDescent="0.2"/>
    <row r="38058" x14ac:dyDescent="0.2"/>
    <row r="38059" x14ac:dyDescent="0.2"/>
    <row r="38060" x14ac:dyDescent="0.2"/>
    <row r="38061" x14ac:dyDescent="0.2"/>
    <row r="38062" x14ac:dyDescent="0.2"/>
    <row r="38063" x14ac:dyDescent="0.2"/>
    <row r="38064" x14ac:dyDescent="0.2"/>
    <row r="38065" x14ac:dyDescent="0.2"/>
    <row r="38066" x14ac:dyDescent="0.2"/>
    <row r="38067" x14ac:dyDescent="0.2"/>
    <row r="38068" x14ac:dyDescent="0.2"/>
    <row r="38069" x14ac:dyDescent="0.2"/>
    <row r="38070" x14ac:dyDescent="0.2"/>
    <row r="38071" x14ac:dyDescent="0.2"/>
    <row r="38072" x14ac:dyDescent="0.2"/>
    <row r="38073" x14ac:dyDescent="0.2"/>
    <row r="38074" x14ac:dyDescent="0.2"/>
    <row r="38075" x14ac:dyDescent="0.2"/>
    <row r="38076" x14ac:dyDescent="0.2"/>
    <row r="38077" x14ac:dyDescent="0.2"/>
    <row r="38078" x14ac:dyDescent="0.2"/>
    <row r="38079" x14ac:dyDescent="0.2"/>
    <row r="38080" x14ac:dyDescent="0.2"/>
    <row r="38081" x14ac:dyDescent="0.2"/>
    <row r="38082" x14ac:dyDescent="0.2"/>
    <row r="38083" x14ac:dyDescent="0.2"/>
    <row r="38084" x14ac:dyDescent="0.2"/>
    <row r="38085" x14ac:dyDescent="0.2"/>
    <row r="38086" x14ac:dyDescent="0.2"/>
    <row r="38087" x14ac:dyDescent="0.2"/>
    <row r="38088" x14ac:dyDescent="0.2"/>
    <row r="38089" x14ac:dyDescent="0.2"/>
    <row r="38090" x14ac:dyDescent="0.2"/>
    <row r="38091" x14ac:dyDescent="0.2"/>
    <row r="38092" x14ac:dyDescent="0.2"/>
    <row r="38093" x14ac:dyDescent="0.2"/>
    <row r="38094" x14ac:dyDescent="0.2"/>
    <row r="38095" x14ac:dyDescent="0.2"/>
    <row r="38096" x14ac:dyDescent="0.2"/>
    <row r="38097" x14ac:dyDescent="0.2"/>
    <row r="38098" x14ac:dyDescent="0.2"/>
    <row r="38099" x14ac:dyDescent="0.2"/>
    <row r="38100" x14ac:dyDescent="0.2"/>
    <row r="38101" x14ac:dyDescent="0.2"/>
    <row r="38102" x14ac:dyDescent="0.2"/>
    <row r="38103" x14ac:dyDescent="0.2"/>
    <row r="38104" x14ac:dyDescent="0.2"/>
    <row r="38105" x14ac:dyDescent="0.2"/>
    <row r="38106" x14ac:dyDescent="0.2"/>
    <row r="38107" x14ac:dyDescent="0.2"/>
    <row r="38108" x14ac:dyDescent="0.2"/>
    <row r="38109" x14ac:dyDescent="0.2"/>
    <row r="38110" x14ac:dyDescent="0.2"/>
    <row r="38111" x14ac:dyDescent="0.2"/>
    <row r="38112" x14ac:dyDescent="0.2"/>
    <row r="38113" x14ac:dyDescent="0.2"/>
    <row r="38114" x14ac:dyDescent="0.2"/>
    <row r="38115" x14ac:dyDescent="0.2"/>
    <row r="38116" x14ac:dyDescent="0.2"/>
    <row r="38117" x14ac:dyDescent="0.2"/>
    <row r="38118" x14ac:dyDescent="0.2"/>
    <row r="38119" x14ac:dyDescent="0.2"/>
    <row r="38120" x14ac:dyDescent="0.2"/>
    <row r="38121" x14ac:dyDescent="0.2"/>
    <row r="38122" x14ac:dyDescent="0.2"/>
    <row r="38123" x14ac:dyDescent="0.2"/>
    <row r="38124" x14ac:dyDescent="0.2"/>
    <row r="38125" x14ac:dyDescent="0.2"/>
    <row r="38126" x14ac:dyDescent="0.2"/>
    <row r="38127" x14ac:dyDescent="0.2"/>
    <row r="38128" x14ac:dyDescent="0.2"/>
    <row r="38129" x14ac:dyDescent="0.2"/>
    <row r="38130" x14ac:dyDescent="0.2"/>
    <row r="38131" x14ac:dyDescent="0.2"/>
    <row r="38132" x14ac:dyDescent="0.2"/>
    <row r="38133" x14ac:dyDescent="0.2"/>
    <row r="38134" x14ac:dyDescent="0.2"/>
    <row r="38135" x14ac:dyDescent="0.2"/>
    <row r="38136" x14ac:dyDescent="0.2"/>
    <row r="38137" x14ac:dyDescent="0.2"/>
    <row r="38138" x14ac:dyDescent="0.2"/>
    <row r="38139" x14ac:dyDescent="0.2"/>
    <row r="38140" x14ac:dyDescent="0.2"/>
    <row r="38141" x14ac:dyDescent="0.2"/>
    <row r="38142" x14ac:dyDescent="0.2"/>
    <row r="38143" x14ac:dyDescent="0.2"/>
    <row r="38144" x14ac:dyDescent="0.2"/>
    <row r="38145" x14ac:dyDescent="0.2"/>
    <row r="38146" x14ac:dyDescent="0.2"/>
    <row r="38147" x14ac:dyDescent="0.2"/>
    <row r="38148" x14ac:dyDescent="0.2"/>
    <row r="38149" x14ac:dyDescent="0.2"/>
    <row r="38150" x14ac:dyDescent="0.2"/>
    <row r="38151" x14ac:dyDescent="0.2"/>
    <row r="38152" x14ac:dyDescent="0.2"/>
    <row r="38153" x14ac:dyDescent="0.2"/>
    <row r="38154" x14ac:dyDescent="0.2"/>
    <row r="38155" x14ac:dyDescent="0.2"/>
    <row r="38156" x14ac:dyDescent="0.2"/>
    <row r="38157" x14ac:dyDescent="0.2"/>
    <row r="38158" x14ac:dyDescent="0.2"/>
    <row r="38159" x14ac:dyDescent="0.2"/>
    <row r="38160" x14ac:dyDescent="0.2"/>
    <row r="38161" x14ac:dyDescent="0.2"/>
    <row r="38162" x14ac:dyDescent="0.2"/>
    <row r="38163" x14ac:dyDescent="0.2"/>
    <row r="38164" x14ac:dyDescent="0.2"/>
    <row r="38165" x14ac:dyDescent="0.2"/>
    <row r="38166" x14ac:dyDescent="0.2"/>
    <row r="38167" x14ac:dyDescent="0.2"/>
    <row r="38168" x14ac:dyDescent="0.2"/>
    <row r="38169" x14ac:dyDescent="0.2"/>
    <row r="38170" x14ac:dyDescent="0.2"/>
    <row r="38171" x14ac:dyDescent="0.2"/>
    <row r="38172" x14ac:dyDescent="0.2"/>
    <row r="38173" x14ac:dyDescent="0.2"/>
    <row r="38174" x14ac:dyDescent="0.2"/>
    <row r="38175" x14ac:dyDescent="0.2"/>
    <row r="38176" x14ac:dyDescent="0.2"/>
    <row r="38177" x14ac:dyDescent="0.2"/>
    <row r="38178" x14ac:dyDescent="0.2"/>
    <row r="38179" x14ac:dyDescent="0.2"/>
    <row r="38180" x14ac:dyDescent="0.2"/>
    <row r="38181" x14ac:dyDescent="0.2"/>
    <row r="38182" x14ac:dyDescent="0.2"/>
    <row r="38183" x14ac:dyDescent="0.2"/>
    <row r="38184" x14ac:dyDescent="0.2"/>
    <row r="38185" x14ac:dyDescent="0.2"/>
    <row r="38186" x14ac:dyDescent="0.2"/>
    <row r="38187" x14ac:dyDescent="0.2"/>
    <row r="38188" x14ac:dyDescent="0.2"/>
    <row r="38189" x14ac:dyDescent="0.2"/>
    <row r="38190" x14ac:dyDescent="0.2"/>
    <row r="38191" x14ac:dyDescent="0.2"/>
    <row r="38192" x14ac:dyDescent="0.2"/>
    <row r="38193" x14ac:dyDescent="0.2"/>
    <row r="38194" x14ac:dyDescent="0.2"/>
    <row r="38195" x14ac:dyDescent="0.2"/>
    <row r="38196" x14ac:dyDescent="0.2"/>
    <row r="38197" x14ac:dyDescent="0.2"/>
    <row r="38198" x14ac:dyDescent="0.2"/>
    <row r="38199" x14ac:dyDescent="0.2"/>
    <row r="38200" x14ac:dyDescent="0.2"/>
    <row r="38201" x14ac:dyDescent="0.2"/>
    <row r="38202" x14ac:dyDescent="0.2"/>
    <row r="38203" x14ac:dyDescent="0.2"/>
    <row r="38204" x14ac:dyDescent="0.2"/>
    <row r="38205" x14ac:dyDescent="0.2"/>
    <row r="38206" x14ac:dyDescent="0.2"/>
    <row r="38207" x14ac:dyDescent="0.2"/>
    <row r="38208" x14ac:dyDescent="0.2"/>
    <row r="38209" x14ac:dyDescent="0.2"/>
    <row r="38210" x14ac:dyDescent="0.2"/>
    <row r="38211" x14ac:dyDescent="0.2"/>
    <row r="38212" x14ac:dyDescent="0.2"/>
    <row r="38213" x14ac:dyDescent="0.2"/>
    <row r="38214" x14ac:dyDescent="0.2"/>
    <row r="38215" x14ac:dyDescent="0.2"/>
    <row r="38216" x14ac:dyDescent="0.2"/>
    <row r="38217" x14ac:dyDescent="0.2"/>
    <row r="38218" x14ac:dyDescent="0.2"/>
    <row r="38219" x14ac:dyDescent="0.2"/>
    <row r="38220" x14ac:dyDescent="0.2"/>
    <row r="38221" x14ac:dyDescent="0.2"/>
    <row r="38222" x14ac:dyDescent="0.2"/>
    <row r="38223" x14ac:dyDescent="0.2"/>
    <row r="38224" x14ac:dyDescent="0.2"/>
    <row r="38225" x14ac:dyDescent="0.2"/>
    <row r="38226" x14ac:dyDescent="0.2"/>
    <row r="38227" x14ac:dyDescent="0.2"/>
    <row r="38228" x14ac:dyDescent="0.2"/>
    <row r="38229" x14ac:dyDescent="0.2"/>
    <row r="38230" x14ac:dyDescent="0.2"/>
    <row r="38231" x14ac:dyDescent="0.2"/>
    <row r="38232" x14ac:dyDescent="0.2"/>
    <row r="38233" x14ac:dyDescent="0.2"/>
    <row r="38234" x14ac:dyDescent="0.2"/>
    <row r="38235" x14ac:dyDescent="0.2"/>
    <row r="38236" x14ac:dyDescent="0.2"/>
    <row r="38237" x14ac:dyDescent="0.2"/>
    <row r="38238" x14ac:dyDescent="0.2"/>
    <row r="38239" x14ac:dyDescent="0.2"/>
    <row r="38240" x14ac:dyDescent="0.2"/>
    <row r="38241" x14ac:dyDescent="0.2"/>
    <row r="38242" x14ac:dyDescent="0.2"/>
    <row r="38243" x14ac:dyDescent="0.2"/>
    <row r="38244" x14ac:dyDescent="0.2"/>
    <row r="38245" x14ac:dyDescent="0.2"/>
    <row r="38246" x14ac:dyDescent="0.2"/>
    <row r="38247" x14ac:dyDescent="0.2"/>
    <row r="38248" x14ac:dyDescent="0.2"/>
    <row r="38249" x14ac:dyDescent="0.2"/>
    <row r="38250" x14ac:dyDescent="0.2"/>
    <row r="38251" x14ac:dyDescent="0.2"/>
    <row r="38252" x14ac:dyDescent="0.2"/>
    <row r="38253" x14ac:dyDescent="0.2"/>
    <row r="38254" x14ac:dyDescent="0.2"/>
    <row r="38255" x14ac:dyDescent="0.2"/>
    <row r="38256" x14ac:dyDescent="0.2"/>
    <row r="38257" x14ac:dyDescent="0.2"/>
    <row r="38258" x14ac:dyDescent="0.2"/>
    <row r="38259" x14ac:dyDescent="0.2"/>
    <row r="38260" x14ac:dyDescent="0.2"/>
    <row r="38261" x14ac:dyDescent="0.2"/>
    <row r="38262" x14ac:dyDescent="0.2"/>
    <row r="38263" x14ac:dyDescent="0.2"/>
    <row r="38264" x14ac:dyDescent="0.2"/>
    <row r="38265" x14ac:dyDescent="0.2"/>
    <row r="38266" x14ac:dyDescent="0.2"/>
    <row r="38267" x14ac:dyDescent="0.2"/>
    <row r="38268" x14ac:dyDescent="0.2"/>
    <row r="38269" x14ac:dyDescent="0.2"/>
    <row r="38270" x14ac:dyDescent="0.2"/>
    <row r="38271" x14ac:dyDescent="0.2"/>
    <row r="38272" x14ac:dyDescent="0.2"/>
    <row r="38273" x14ac:dyDescent="0.2"/>
    <row r="38274" x14ac:dyDescent="0.2"/>
    <row r="38275" x14ac:dyDescent="0.2"/>
    <row r="38276" x14ac:dyDescent="0.2"/>
    <row r="38277" x14ac:dyDescent="0.2"/>
    <row r="38278" x14ac:dyDescent="0.2"/>
    <row r="38279" x14ac:dyDescent="0.2"/>
    <row r="38280" x14ac:dyDescent="0.2"/>
    <row r="38281" x14ac:dyDescent="0.2"/>
    <row r="38282" x14ac:dyDescent="0.2"/>
    <row r="38283" x14ac:dyDescent="0.2"/>
    <row r="38284" x14ac:dyDescent="0.2"/>
    <row r="38285" x14ac:dyDescent="0.2"/>
    <row r="38286" x14ac:dyDescent="0.2"/>
    <row r="38287" x14ac:dyDescent="0.2"/>
    <row r="38288" x14ac:dyDescent="0.2"/>
    <row r="38289" x14ac:dyDescent="0.2"/>
    <row r="38290" x14ac:dyDescent="0.2"/>
    <row r="38291" x14ac:dyDescent="0.2"/>
    <row r="38292" x14ac:dyDescent="0.2"/>
    <row r="38293" x14ac:dyDescent="0.2"/>
    <row r="38294" x14ac:dyDescent="0.2"/>
    <row r="38295" x14ac:dyDescent="0.2"/>
    <row r="38296" x14ac:dyDescent="0.2"/>
    <row r="38297" x14ac:dyDescent="0.2"/>
    <row r="38298" x14ac:dyDescent="0.2"/>
    <row r="38299" x14ac:dyDescent="0.2"/>
    <row r="38300" x14ac:dyDescent="0.2"/>
    <row r="38301" x14ac:dyDescent="0.2"/>
    <row r="38302" x14ac:dyDescent="0.2"/>
    <row r="38303" x14ac:dyDescent="0.2"/>
    <row r="38304" x14ac:dyDescent="0.2"/>
    <row r="38305" x14ac:dyDescent="0.2"/>
    <row r="38306" x14ac:dyDescent="0.2"/>
    <row r="38307" x14ac:dyDescent="0.2"/>
    <row r="38308" x14ac:dyDescent="0.2"/>
    <row r="38309" x14ac:dyDescent="0.2"/>
    <row r="38310" x14ac:dyDescent="0.2"/>
    <row r="38311" x14ac:dyDescent="0.2"/>
    <row r="38312" x14ac:dyDescent="0.2"/>
    <row r="38313" x14ac:dyDescent="0.2"/>
    <row r="38314" x14ac:dyDescent="0.2"/>
    <row r="38315" x14ac:dyDescent="0.2"/>
    <row r="38316" x14ac:dyDescent="0.2"/>
    <row r="38317" x14ac:dyDescent="0.2"/>
    <row r="38318" x14ac:dyDescent="0.2"/>
    <row r="38319" x14ac:dyDescent="0.2"/>
    <row r="38320" x14ac:dyDescent="0.2"/>
    <row r="38321" x14ac:dyDescent="0.2"/>
    <row r="38322" x14ac:dyDescent="0.2"/>
    <row r="38323" x14ac:dyDescent="0.2"/>
    <row r="38324" x14ac:dyDescent="0.2"/>
    <row r="38325" x14ac:dyDescent="0.2"/>
    <row r="38326" x14ac:dyDescent="0.2"/>
    <row r="38327" x14ac:dyDescent="0.2"/>
    <row r="38328" x14ac:dyDescent="0.2"/>
    <row r="38329" x14ac:dyDescent="0.2"/>
    <row r="38330" x14ac:dyDescent="0.2"/>
    <row r="38331" x14ac:dyDescent="0.2"/>
    <row r="38332" x14ac:dyDescent="0.2"/>
    <row r="38333" x14ac:dyDescent="0.2"/>
    <row r="38334" x14ac:dyDescent="0.2"/>
    <row r="38335" x14ac:dyDescent="0.2"/>
    <row r="38336" x14ac:dyDescent="0.2"/>
    <row r="38337" x14ac:dyDescent="0.2"/>
    <row r="38338" x14ac:dyDescent="0.2"/>
    <row r="38339" x14ac:dyDescent="0.2"/>
    <row r="38340" x14ac:dyDescent="0.2"/>
    <row r="38341" x14ac:dyDescent="0.2"/>
    <row r="38342" x14ac:dyDescent="0.2"/>
    <row r="38343" x14ac:dyDescent="0.2"/>
    <row r="38344" x14ac:dyDescent="0.2"/>
    <row r="38345" x14ac:dyDescent="0.2"/>
    <row r="38346" x14ac:dyDescent="0.2"/>
    <row r="38347" x14ac:dyDescent="0.2"/>
    <row r="38348" x14ac:dyDescent="0.2"/>
    <row r="38349" x14ac:dyDescent="0.2"/>
    <row r="38350" x14ac:dyDescent="0.2"/>
    <row r="38351" x14ac:dyDescent="0.2"/>
    <row r="38352" x14ac:dyDescent="0.2"/>
    <row r="38353" x14ac:dyDescent="0.2"/>
    <row r="38354" x14ac:dyDescent="0.2"/>
    <row r="38355" x14ac:dyDescent="0.2"/>
    <row r="38356" x14ac:dyDescent="0.2"/>
    <row r="38357" x14ac:dyDescent="0.2"/>
    <row r="38358" x14ac:dyDescent="0.2"/>
    <row r="38359" x14ac:dyDescent="0.2"/>
    <row r="38360" x14ac:dyDescent="0.2"/>
    <row r="38361" x14ac:dyDescent="0.2"/>
    <row r="38362" x14ac:dyDescent="0.2"/>
    <row r="38363" x14ac:dyDescent="0.2"/>
    <row r="38364" x14ac:dyDescent="0.2"/>
    <row r="38365" x14ac:dyDescent="0.2"/>
    <row r="38366" x14ac:dyDescent="0.2"/>
    <row r="38367" x14ac:dyDescent="0.2"/>
    <row r="38368" x14ac:dyDescent="0.2"/>
    <row r="38369" x14ac:dyDescent="0.2"/>
    <row r="38370" x14ac:dyDescent="0.2"/>
    <row r="38371" x14ac:dyDescent="0.2"/>
    <row r="38372" x14ac:dyDescent="0.2"/>
    <row r="38373" x14ac:dyDescent="0.2"/>
    <row r="38374" x14ac:dyDescent="0.2"/>
    <row r="38375" x14ac:dyDescent="0.2"/>
    <row r="38376" x14ac:dyDescent="0.2"/>
    <row r="38377" x14ac:dyDescent="0.2"/>
    <row r="38378" x14ac:dyDescent="0.2"/>
    <row r="38379" x14ac:dyDescent="0.2"/>
    <row r="38380" x14ac:dyDescent="0.2"/>
    <row r="38381" x14ac:dyDescent="0.2"/>
    <row r="38382" x14ac:dyDescent="0.2"/>
    <row r="38383" x14ac:dyDescent="0.2"/>
    <row r="38384" x14ac:dyDescent="0.2"/>
    <row r="38385" x14ac:dyDescent="0.2"/>
    <row r="38386" x14ac:dyDescent="0.2"/>
    <row r="38387" x14ac:dyDescent="0.2"/>
    <row r="38388" x14ac:dyDescent="0.2"/>
    <row r="38389" x14ac:dyDescent="0.2"/>
    <row r="38390" x14ac:dyDescent="0.2"/>
    <row r="38391" x14ac:dyDescent="0.2"/>
    <row r="38392" x14ac:dyDescent="0.2"/>
    <row r="38393" x14ac:dyDescent="0.2"/>
    <row r="38394" x14ac:dyDescent="0.2"/>
    <row r="38395" x14ac:dyDescent="0.2"/>
    <row r="38396" x14ac:dyDescent="0.2"/>
    <row r="38397" x14ac:dyDescent="0.2"/>
    <row r="38398" x14ac:dyDescent="0.2"/>
    <row r="38399" x14ac:dyDescent="0.2"/>
    <row r="38400" x14ac:dyDescent="0.2"/>
    <row r="38401" x14ac:dyDescent="0.2"/>
    <row r="38402" x14ac:dyDescent="0.2"/>
    <row r="38403" x14ac:dyDescent="0.2"/>
    <row r="38404" x14ac:dyDescent="0.2"/>
    <row r="38405" x14ac:dyDescent="0.2"/>
    <row r="38406" x14ac:dyDescent="0.2"/>
    <row r="38407" x14ac:dyDescent="0.2"/>
    <row r="38408" x14ac:dyDescent="0.2"/>
    <row r="38409" x14ac:dyDescent="0.2"/>
    <row r="38410" x14ac:dyDescent="0.2"/>
    <row r="38411" x14ac:dyDescent="0.2"/>
    <row r="38412" x14ac:dyDescent="0.2"/>
    <row r="38413" x14ac:dyDescent="0.2"/>
    <row r="38414" x14ac:dyDescent="0.2"/>
    <row r="38415" x14ac:dyDescent="0.2"/>
    <row r="38416" x14ac:dyDescent="0.2"/>
    <row r="38417" x14ac:dyDescent="0.2"/>
    <row r="38418" x14ac:dyDescent="0.2"/>
    <row r="38419" x14ac:dyDescent="0.2"/>
    <row r="38420" x14ac:dyDescent="0.2"/>
    <row r="38421" x14ac:dyDescent="0.2"/>
    <row r="38422" x14ac:dyDescent="0.2"/>
    <row r="38423" x14ac:dyDescent="0.2"/>
    <row r="38424" x14ac:dyDescent="0.2"/>
    <row r="38425" x14ac:dyDescent="0.2"/>
    <row r="38426" x14ac:dyDescent="0.2"/>
    <row r="38427" x14ac:dyDescent="0.2"/>
    <row r="38428" x14ac:dyDescent="0.2"/>
    <row r="38429" x14ac:dyDescent="0.2"/>
    <row r="38430" x14ac:dyDescent="0.2"/>
    <row r="38431" x14ac:dyDescent="0.2"/>
    <row r="38432" x14ac:dyDescent="0.2"/>
    <row r="38433" x14ac:dyDescent="0.2"/>
    <row r="38434" x14ac:dyDescent="0.2"/>
    <row r="38435" x14ac:dyDescent="0.2"/>
    <row r="38436" x14ac:dyDescent="0.2"/>
    <row r="38437" x14ac:dyDescent="0.2"/>
    <row r="38438" x14ac:dyDescent="0.2"/>
    <row r="38439" x14ac:dyDescent="0.2"/>
    <row r="38440" x14ac:dyDescent="0.2"/>
    <row r="38441" x14ac:dyDescent="0.2"/>
    <row r="38442" x14ac:dyDescent="0.2"/>
    <row r="38443" x14ac:dyDescent="0.2"/>
    <row r="38444" x14ac:dyDescent="0.2"/>
    <row r="38445" x14ac:dyDescent="0.2"/>
    <row r="38446" x14ac:dyDescent="0.2"/>
    <row r="38447" x14ac:dyDescent="0.2"/>
    <row r="38448" x14ac:dyDescent="0.2"/>
    <row r="38449" x14ac:dyDescent="0.2"/>
    <row r="38450" x14ac:dyDescent="0.2"/>
    <row r="38451" x14ac:dyDescent="0.2"/>
    <row r="38452" x14ac:dyDescent="0.2"/>
    <row r="38453" x14ac:dyDescent="0.2"/>
    <row r="38454" x14ac:dyDescent="0.2"/>
    <row r="38455" x14ac:dyDescent="0.2"/>
    <row r="38456" x14ac:dyDescent="0.2"/>
    <row r="38457" x14ac:dyDescent="0.2"/>
    <row r="38458" x14ac:dyDescent="0.2"/>
    <row r="38459" x14ac:dyDescent="0.2"/>
    <row r="38460" x14ac:dyDescent="0.2"/>
    <row r="38461" x14ac:dyDescent="0.2"/>
    <row r="38462" x14ac:dyDescent="0.2"/>
    <row r="38463" x14ac:dyDescent="0.2"/>
    <row r="38464" x14ac:dyDescent="0.2"/>
    <row r="38465" x14ac:dyDescent="0.2"/>
    <row r="38466" x14ac:dyDescent="0.2"/>
    <row r="38467" x14ac:dyDescent="0.2"/>
    <row r="38468" x14ac:dyDescent="0.2"/>
    <row r="38469" x14ac:dyDescent="0.2"/>
    <row r="38470" x14ac:dyDescent="0.2"/>
    <row r="38471" x14ac:dyDescent="0.2"/>
    <row r="38472" x14ac:dyDescent="0.2"/>
    <row r="38473" x14ac:dyDescent="0.2"/>
    <row r="38474" x14ac:dyDescent="0.2"/>
    <row r="38475" x14ac:dyDescent="0.2"/>
    <row r="38476" x14ac:dyDescent="0.2"/>
    <row r="38477" x14ac:dyDescent="0.2"/>
    <row r="38478" x14ac:dyDescent="0.2"/>
    <row r="38479" x14ac:dyDescent="0.2"/>
    <row r="38480" x14ac:dyDescent="0.2"/>
    <row r="38481" x14ac:dyDescent="0.2"/>
    <row r="38482" x14ac:dyDescent="0.2"/>
    <row r="38483" x14ac:dyDescent="0.2"/>
    <row r="38484" x14ac:dyDescent="0.2"/>
    <row r="38485" x14ac:dyDescent="0.2"/>
    <row r="38486" x14ac:dyDescent="0.2"/>
    <row r="38487" x14ac:dyDescent="0.2"/>
    <row r="38488" x14ac:dyDescent="0.2"/>
    <row r="38489" x14ac:dyDescent="0.2"/>
    <row r="38490" x14ac:dyDescent="0.2"/>
    <row r="38491" x14ac:dyDescent="0.2"/>
    <row r="38492" x14ac:dyDescent="0.2"/>
    <row r="38493" x14ac:dyDescent="0.2"/>
    <row r="38494" x14ac:dyDescent="0.2"/>
    <row r="38495" x14ac:dyDescent="0.2"/>
    <row r="38496" x14ac:dyDescent="0.2"/>
    <row r="38497" x14ac:dyDescent="0.2"/>
    <row r="38498" x14ac:dyDescent="0.2"/>
    <row r="38499" x14ac:dyDescent="0.2"/>
    <row r="38500" x14ac:dyDescent="0.2"/>
    <row r="38501" x14ac:dyDescent="0.2"/>
    <row r="38502" x14ac:dyDescent="0.2"/>
    <row r="38503" x14ac:dyDescent="0.2"/>
    <row r="38504" x14ac:dyDescent="0.2"/>
    <row r="38505" x14ac:dyDescent="0.2"/>
    <row r="38506" x14ac:dyDescent="0.2"/>
    <row r="38507" x14ac:dyDescent="0.2"/>
    <row r="38508" x14ac:dyDescent="0.2"/>
    <row r="38509" x14ac:dyDescent="0.2"/>
    <row r="38510" x14ac:dyDescent="0.2"/>
    <row r="38511" x14ac:dyDescent="0.2"/>
    <row r="38512" x14ac:dyDescent="0.2"/>
    <row r="38513" x14ac:dyDescent="0.2"/>
    <row r="38514" x14ac:dyDescent="0.2"/>
    <row r="38515" x14ac:dyDescent="0.2"/>
    <row r="38516" x14ac:dyDescent="0.2"/>
    <row r="38517" x14ac:dyDescent="0.2"/>
    <row r="38518" x14ac:dyDescent="0.2"/>
    <row r="38519" x14ac:dyDescent="0.2"/>
    <row r="38520" x14ac:dyDescent="0.2"/>
    <row r="38521" x14ac:dyDescent="0.2"/>
    <row r="38522" x14ac:dyDescent="0.2"/>
    <row r="38523" x14ac:dyDescent="0.2"/>
    <row r="38524" x14ac:dyDescent="0.2"/>
    <row r="38525" x14ac:dyDescent="0.2"/>
    <row r="38526" x14ac:dyDescent="0.2"/>
    <row r="38527" x14ac:dyDescent="0.2"/>
    <row r="38528" x14ac:dyDescent="0.2"/>
    <row r="38529" x14ac:dyDescent="0.2"/>
    <row r="38530" x14ac:dyDescent="0.2"/>
    <row r="38531" x14ac:dyDescent="0.2"/>
    <row r="38532" x14ac:dyDescent="0.2"/>
    <row r="38533" x14ac:dyDescent="0.2"/>
    <row r="38534" x14ac:dyDescent="0.2"/>
    <row r="38535" x14ac:dyDescent="0.2"/>
    <row r="38536" x14ac:dyDescent="0.2"/>
    <row r="38537" x14ac:dyDescent="0.2"/>
    <row r="38538" x14ac:dyDescent="0.2"/>
    <row r="38539" x14ac:dyDescent="0.2"/>
    <row r="38540" x14ac:dyDescent="0.2"/>
    <row r="38541" x14ac:dyDescent="0.2"/>
    <row r="38542" x14ac:dyDescent="0.2"/>
    <row r="38543" x14ac:dyDescent="0.2"/>
    <row r="38544" x14ac:dyDescent="0.2"/>
    <row r="38545" x14ac:dyDescent="0.2"/>
    <row r="38546" x14ac:dyDescent="0.2"/>
    <row r="38547" x14ac:dyDescent="0.2"/>
    <row r="38548" x14ac:dyDescent="0.2"/>
    <row r="38549" x14ac:dyDescent="0.2"/>
    <row r="38550" x14ac:dyDescent="0.2"/>
    <row r="38551" x14ac:dyDescent="0.2"/>
    <row r="38552" x14ac:dyDescent="0.2"/>
    <row r="38553" x14ac:dyDescent="0.2"/>
    <row r="38554" x14ac:dyDescent="0.2"/>
    <row r="38555" x14ac:dyDescent="0.2"/>
    <row r="38556" x14ac:dyDescent="0.2"/>
    <row r="38557" x14ac:dyDescent="0.2"/>
    <row r="38558" x14ac:dyDescent="0.2"/>
    <row r="38559" x14ac:dyDescent="0.2"/>
    <row r="38560" x14ac:dyDescent="0.2"/>
    <row r="38561" x14ac:dyDescent="0.2"/>
    <row r="38562" x14ac:dyDescent="0.2"/>
    <row r="38563" x14ac:dyDescent="0.2"/>
    <row r="38564" x14ac:dyDescent="0.2"/>
    <row r="38565" x14ac:dyDescent="0.2"/>
    <row r="38566" x14ac:dyDescent="0.2"/>
    <row r="38567" x14ac:dyDescent="0.2"/>
    <row r="38568" x14ac:dyDescent="0.2"/>
    <row r="38569" x14ac:dyDescent="0.2"/>
    <row r="38570" x14ac:dyDescent="0.2"/>
    <row r="38571" x14ac:dyDescent="0.2"/>
    <row r="38572" x14ac:dyDescent="0.2"/>
    <row r="38573" x14ac:dyDescent="0.2"/>
    <row r="38574" x14ac:dyDescent="0.2"/>
    <row r="38575" x14ac:dyDescent="0.2"/>
    <row r="38576" x14ac:dyDescent="0.2"/>
    <row r="38577" x14ac:dyDescent="0.2"/>
    <row r="38578" x14ac:dyDescent="0.2"/>
    <row r="38579" x14ac:dyDescent="0.2"/>
    <row r="38580" x14ac:dyDescent="0.2"/>
    <row r="38581" x14ac:dyDescent="0.2"/>
    <row r="38582" x14ac:dyDescent="0.2"/>
    <row r="38583" x14ac:dyDescent="0.2"/>
    <row r="38584" x14ac:dyDescent="0.2"/>
    <row r="38585" x14ac:dyDescent="0.2"/>
    <row r="38586" x14ac:dyDescent="0.2"/>
    <row r="38587" x14ac:dyDescent="0.2"/>
    <row r="38588" x14ac:dyDescent="0.2"/>
    <row r="38589" x14ac:dyDescent="0.2"/>
    <row r="38590" x14ac:dyDescent="0.2"/>
    <row r="38591" x14ac:dyDescent="0.2"/>
    <row r="38592" x14ac:dyDescent="0.2"/>
    <row r="38593" x14ac:dyDescent="0.2"/>
    <row r="38594" x14ac:dyDescent="0.2"/>
    <row r="38595" x14ac:dyDescent="0.2"/>
    <row r="38596" x14ac:dyDescent="0.2"/>
    <row r="38597" x14ac:dyDescent="0.2"/>
    <row r="38598" x14ac:dyDescent="0.2"/>
    <row r="38599" x14ac:dyDescent="0.2"/>
    <row r="38600" x14ac:dyDescent="0.2"/>
    <row r="38601" x14ac:dyDescent="0.2"/>
    <row r="38602" x14ac:dyDescent="0.2"/>
    <row r="38603" x14ac:dyDescent="0.2"/>
    <row r="38604" x14ac:dyDescent="0.2"/>
    <row r="38605" x14ac:dyDescent="0.2"/>
    <row r="38606" x14ac:dyDescent="0.2"/>
    <row r="38607" x14ac:dyDescent="0.2"/>
    <row r="38608" x14ac:dyDescent="0.2"/>
    <row r="38609" x14ac:dyDescent="0.2"/>
    <row r="38610" x14ac:dyDescent="0.2"/>
    <row r="38611" x14ac:dyDescent="0.2"/>
    <row r="38612" x14ac:dyDescent="0.2"/>
    <row r="38613" x14ac:dyDescent="0.2"/>
    <row r="38614" x14ac:dyDescent="0.2"/>
    <row r="38615" x14ac:dyDescent="0.2"/>
    <row r="38616" x14ac:dyDescent="0.2"/>
    <row r="38617" x14ac:dyDescent="0.2"/>
    <row r="38618" x14ac:dyDescent="0.2"/>
    <row r="38619" x14ac:dyDescent="0.2"/>
    <row r="38620" x14ac:dyDescent="0.2"/>
    <row r="38621" x14ac:dyDescent="0.2"/>
    <row r="38622" x14ac:dyDescent="0.2"/>
    <row r="38623" x14ac:dyDescent="0.2"/>
    <row r="38624" x14ac:dyDescent="0.2"/>
    <row r="38625" x14ac:dyDescent="0.2"/>
    <row r="38626" x14ac:dyDescent="0.2"/>
    <row r="38627" x14ac:dyDescent="0.2"/>
    <row r="38628" x14ac:dyDescent="0.2"/>
    <row r="38629" x14ac:dyDescent="0.2"/>
    <row r="38630" x14ac:dyDescent="0.2"/>
    <row r="38631" x14ac:dyDescent="0.2"/>
    <row r="38632" x14ac:dyDescent="0.2"/>
    <row r="38633" x14ac:dyDescent="0.2"/>
    <row r="38634" x14ac:dyDescent="0.2"/>
    <row r="38635" x14ac:dyDescent="0.2"/>
    <row r="38636" x14ac:dyDescent="0.2"/>
    <row r="38637" x14ac:dyDescent="0.2"/>
    <row r="38638" x14ac:dyDescent="0.2"/>
    <row r="38639" x14ac:dyDescent="0.2"/>
    <row r="38640" x14ac:dyDescent="0.2"/>
    <row r="38641" x14ac:dyDescent="0.2"/>
    <row r="38642" x14ac:dyDescent="0.2"/>
    <row r="38643" x14ac:dyDescent="0.2"/>
    <row r="38644" x14ac:dyDescent="0.2"/>
    <row r="38645" x14ac:dyDescent="0.2"/>
    <row r="38646" x14ac:dyDescent="0.2"/>
    <row r="38647" x14ac:dyDescent="0.2"/>
    <row r="38648" x14ac:dyDescent="0.2"/>
    <row r="38649" x14ac:dyDescent="0.2"/>
    <row r="38650" x14ac:dyDescent="0.2"/>
    <row r="38651" x14ac:dyDescent="0.2"/>
    <row r="38652" x14ac:dyDescent="0.2"/>
    <row r="38653" x14ac:dyDescent="0.2"/>
    <row r="38654" x14ac:dyDescent="0.2"/>
    <row r="38655" x14ac:dyDescent="0.2"/>
    <row r="38656" x14ac:dyDescent="0.2"/>
    <row r="38657" x14ac:dyDescent="0.2"/>
    <row r="38658" x14ac:dyDescent="0.2"/>
    <row r="38659" x14ac:dyDescent="0.2"/>
    <row r="38660" x14ac:dyDescent="0.2"/>
    <row r="38661" x14ac:dyDescent="0.2"/>
    <row r="38662" x14ac:dyDescent="0.2"/>
    <row r="38663" x14ac:dyDescent="0.2"/>
    <row r="38664" x14ac:dyDescent="0.2"/>
    <row r="38665" x14ac:dyDescent="0.2"/>
    <row r="38666" x14ac:dyDescent="0.2"/>
    <row r="38667" x14ac:dyDescent="0.2"/>
    <row r="38668" x14ac:dyDescent="0.2"/>
    <row r="38669" x14ac:dyDescent="0.2"/>
    <row r="38670" x14ac:dyDescent="0.2"/>
    <row r="38671" x14ac:dyDescent="0.2"/>
    <row r="38672" x14ac:dyDescent="0.2"/>
    <row r="38673" x14ac:dyDescent="0.2"/>
    <row r="38674" x14ac:dyDescent="0.2"/>
    <row r="38675" x14ac:dyDescent="0.2"/>
    <row r="38676" x14ac:dyDescent="0.2"/>
    <row r="38677" x14ac:dyDescent="0.2"/>
    <row r="38678" x14ac:dyDescent="0.2"/>
    <row r="38679" x14ac:dyDescent="0.2"/>
    <row r="38680" x14ac:dyDescent="0.2"/>
    <row r="38681" x14ac:dyDescent="0.2"/>
    <row r="38682" x14ac:dyDescent="0.2"/>
    <row r="38683" x14ac:dyDescent="0.2"/>
    <row r="38684" x14ac:dyDescent="0.2"/>
    <row r="38685" x14ac:dyDescent="0.2"/>
    <row r="38686" x14ac:dyDescent="0.2"/>
    <row r="38687" x14ac:dyDescent="0.2"/>
    <row r="38688" x14ac:dyDescent="0.2"/>
    <row r="38689" x14ac:dyDescent="0.2"/>
    <row r="38690" x14ac:dyDescent="0.2"/>
    <row r="38691" x14ac:dyDescent="0.2"/>
    <row r="38692" x14ac:dyDescent="0.2"/>
    <row r="38693" x14ac:dyDescent="0.2"/>
    <row r="38694" x14ac:dyDescent="0.2"/>
    <row r="38695" x14ac:dyDescent="0.2"/>
    <row r="38696" x14ac:dyDescent="0.2"/>
    <row r="38697" x14ac:dyDescent="0.2"/>
    <row r="38698" x14ac:dyDescent="0.2"/>
    <row r="38699" x14ac:dyDescent="0.2"/>
    <row r="38700" x14ac:dyDescent="0.2"/>
    <row r="38701" x14ac:dyDescent="0.2"/>
    <row r="38702" x14ac:dyDescent="0.2"/>
    <row r="38703" x14ac:dyDescent="0.2"/>
    <row r="38704" x14ac:dyDescent="0.2"/>
    <row r="38705" x14ac:dyDescent="0.2"/>
    <row r="38706" x14ac:dyDescent="0.2"/>
    <row r="38707" x14ac:dyDescent="0.2"/>
    <row r="38708" x14ac:dyDescent="0.2"/>
    <row r="38709" x14ac:dyDescent="0.2"/>
    <row r="38710" x14ac:dyDescent="0.2"/>
    <row r="38711" x14ac:dyDescent="0.2"/>
    <row r="38712" x14ac:dyDescent="0.2"/>
    <row r="38713" x14ac:dyDescent="0.2"/>
    <row r="38714" x14ac:dyDescent="0.2"/>
    <row r="38715" x14ac:dyDescent="0.2"/>
    <row r="38716" x14ac:dyDescent="0.2"/>
    <row r="38717" x14ac:dyDescent="0.2"/>
    <row r="38718" x14ac:dyDescent="0.2"/>
    <row r="38719" x14ac:dyDescent="0.2"/>
    <row r="38720" x14ac:dyDescent="0.2"/>
    <row r="38721" x14ac:dyDescent="0.2"/>
    <row r="38722" x14ac:dyDescent="0.2"/>
    <row r="38723" x14ac:dyDescent="0.2"/>
    <row r="38724" x14ac:dyDescent="0.2"/>
    <row r="38725" x14ac:dyDescent="0.2"/>
    <row r="38726" x14ac:dyDescent="0.2"/>
    <row r="38727" x14ac:dyDescent="0.2"/>
    <row r="38728" x14ac:dyDescent="0.2"/>
    <row r="38729" x14ac:dyDescent="0.2"/>
    <row r="38730" x14ac:dyDescent="0.2"/>
    <row r="38731" x14ac:dyDescent="0.2"/>
    <row r="38732" x14ac:dyDescent="0.2"/>
    <row r="38733" x14ac:dyDescent="0.2"/>
    <row r="38734" x14ac:dyDescent="0.2"/>
    <row r="38735" x14ac:dyDescent="0.2"/>
    <row r="38736" x14ac:dyDescent="0.2"/>
    <row r="38737" x14ac:dyDescent="0.2"/>
    <row r="38738" x14ac:dyDescent="0.2"/>
    <row r="38739" x14ac:dyDescent="0.2"/>
    <row r="38740" x14ac:dyDescent="0.2"/>
    <row r="38741" x14ac:dyDescent="0.2"/>
    <row r="38742" x14ac:dyDescent="0.2"/>
    <row r="38743" x14ac:dyDescent="0.2"/>
    <row r="38744" x14ac:dyDescent="0.2"/>
    <row r="38745" x14ac:dyDescent="0.2"/>
    <row r="38746" x14ac:dyDescent="0.2"/>
    <row r="38747" x14ac:dyDescent="0.2"/>
    <row r="38748" x14ac:dyDescent="0.2"/>
    <row r="38749" x14ac:dyDescent="0.2"/>
    <row r="38750" x14ac:dyDescent="0.2"/>
    <row r="38751" x14ac:dyDescent="0.2"/>
    <row r="38752" x14ac:dyDescent="0.2"/>
    <row r="38753" x14ac:dyDescent="0.2"/>
    <row r="38754" x14ac:dyDescent="0.2"/>
    <row r="38755" x14ac:dyDescent="0.2"/>
    <row r="38756" x14ac:dyDescent="0.2"/>
    <row r="38757" x14ac:dyDescent="0.2"/>
    <row r="38758" x14ac:dyDescent="0.2"/>
    <row r="38759" x14ac:dyDescent="0.2"/>
    <row r="38760" x14ac:dyDescent="0.2"/>
    <row r="38761" x14ac:dyDescent="0.2"/>
    <row r="38762" x14ac:dyDescent="0.2"/>
    <row r="38763" x14ac:dyDescent="0.2"/>
    <row r="38764" x14ac:dyDescent="0.2"/>
    <row r="38765" x14ac:dyDescent="0.2"/>
    <row r="38766" x14ac:dyDescent="0.2"/>
    <row r="38767" x14ac:dyDescent="0.2"/>
    <row r="38768" x14ac:dyDescent="0.2"/>
    <row r="38769" x14ac:dyDescent="0.2"/>
    <row r="38770" x14ac:dyDescent="0.2"/>
    <row r="38771" x14ac:dyDescent="0.2"/>
    <row r="38772" x14ac:dyDescent="0.2"/>
    <row r="38773" x14ac:dyDescent="0.2"/>
    <row r="38774" x14ac:dyDescent="0.2"/>
    <row r="38775" x14ac:dyDescent="0.2"/>
    <row r="38776" x14ac:dyDescent="0.2"/>
    <row r="38777" x14ac:dyDescent="0.2"/>
    <row r="38778" x14ac:dyDescent="0.2"/>
    <row r="38779" x14ac:dyDescent="0.2"/>
    <row r="38780" x14ac:dyDescent="0.2"/>
    <row r="38781" x14ac:dyDescent="0.2"/>
    <row r="38782" x14ac:dyDescent="0.2"/>
    <row r="38783" x14ac:dyDescent="0.2"/>
    <row r="38784" x14ac:dyDescent="0.2"/>
    <row r="38785" x14ac:dyDescent="0.2"/>
    <row r="38786" x14ac:dyDescent="0.2"/>
    <row r="38787" x14ac:dyDescent="0.2"/>
    <row r="38788" x14ac:dyDescent="0.2"/>
    <row r="38789" x14ac:dyDescent="0.2"/>
    <row r="38790" x14ac:dyDescent="0.2"/>
    <row r="38791" x14ac:dyDescent="0.2"/>
    <row r="38792" x14ac:dyDescent="0.2"/>
    <row r="38793" x14ac:dyDescent="0.2"/>
    <row r="38794" x14ac:dyDescent="0.2"/>
    <row r="38795" x14ac:dyDescent="0.2"/>
    <row r="38796" x14ac:dyDescent="0.2"/>
    <row r="38797" x14ac:dyDescent="0.2"/>
    <row r="38798" x14ac:dyDescent="0.2"/>
    <row r="38799" x14ac:dyDescent="0.2"/>
    <row r="38800" x14ac:dyDescent="0.2"/>
    <row r="38801" x14ac:dyDescent="0.2"/>
    <row r="38802" x14ac:dyDescent="0.2"/>
    <row r="38803" x14ac:dyDescent="0.2"/>
    <row r="38804" x14ac:dyDescent="0.2"/>
    <row r="38805" x14ac:dyDescent="0.2"/>
    <row r="38806" x14ac:dyDescent="0.2"/>
    <row r="38807" x14ac:dyDescent="0.2"/>
    <row r="38808" x14ac:dyDescent="0.2"/>
    <row r="38809" x14ac:dyDescent="0.2"/>
    <row r="38810" x14ac:dyDescent="0.2"/>
    <row r="38811" x14ac:dyDescent="0.2"/>
    <row r="38812" x14ac:dyDescent="0.2"/>
    <row r="38813" x14ac:dyDescent="0.2"/>
    <row r="38814" x14ac:dyDescent="0.2"/>
    <row r="38815" x14ac:dyDescent="0.2"/>
    <row r="38816" x14ac:dyDescent="0.2"/>
    <row r="38817" x14ac:dyDescent="0.2"/>
    <row r="38818" x14ac:dyDescent="0.2"/>
    <row r="38819" x14ac:dyDescent="0.2"/>
    <row r="38820" x14ac:dyDescent="0.2"/>
    <row r="38821" x14ac:dyDescent="0.2"/>
    <row r="38822" x14ac:dyDescent="0.2"/>
    <row r="38823" x14ac:dyDescent="0.2"/>
    <row r="38824" x14ac:dyDescent="0.2"/>
    <row r="38825" x14ac:dyDescent="0.2"/>
    <row r="38826" x14ac:dyDescent="0.2"/>
    <row r="38827" x14ac:dyDescent="0.2"/>
    <row r="38828" x14ac:dyDescent="0.2"/>
    <row r="38829" x14ac:dyDescent="0.2"/>
    <row r="38830" x14ac:dyDescent="0.2"/>
    <row r="38831" x14ac:dyDescent="0.2"/>
    <row r="38832" x14ac:dyDescent="0.2"/>
    <row r="38833" x14ac:dyDescent="0.2"/>
    <row r="38834" x14ac:dyDescent="0.2"/>
    <row r="38835" x14ac:dyDescent="0.2"/>
    <row r="38836" x14ac:dyDescent="0.2"/>
    <row r="38837" x14ac:dyDescent="0.2"/>
    <row r="38838" x14ac:dyDescent="0.2"/>
    <row r="38839" x14ac:dyDescent="0.2"/>
    <row r="38840" x14ac:dyDescent="0.2"/>
    <row r="38841" x14ac:dyDescent="0.2"/>
    <row r="38842" x14ac:dyDescent="0.2"/>
    <row r="38843" x14ac:dyDescent="0.2"/>
    <row r="38844" x14ac:dyDescent="0.2"/>
    <row r="38845" x14ac:dyDescent="0.2"/>
    <row r="38846" x14ac:dyDescent="0.2"/>
    <row r="38847" x14ac:dyDescent="0.2"/>
    <row r="38848" x14ac:dyDescent="0.2"/>
    <row r="38849" x14ac:dyDescent="0.2"/>
    <row r="38850" x14ac:dyDescent="0.2"/>
    <row r="38851" x14ac:dyDescent="0.2"/>
    <row r="38852" x14ac:dyDescent="0.2"/>
    <row r="38853" x14ac:dyDescent="0.2"/>
    <row r="38854" x14ac:dyDescent="0.2"/>
    <row r="38855" x14ac:dyDescent="0.2"/>
    <row r="38856" x14ac:dyDescent="0.2"/>
    <row r="38857" x14ac:dyDescent="0.2"/>
    <row r="38858" x14ac:dyDescent="0.2"/>
    <row r="38859" x14ac:dyDescent="0.2"/>
    <row r="38860" x14ac:dyDescent="0.2"/>
    <row r="38861" x14ac:dyDescent="0.2"/>
    <row r="38862" x14ac:dyDescent="0.2"/>
    <row r="38863" x14ac:dyDescent="0.2"/>
    <row r="38864" x14ac:dyDescent="0.2"/>
    <row r="38865" x14ac:dyDescent="0.2"/>
    <row r="38866" x14ac:dyDescent="0.2"/>
    <row r="38867" x14ac:dyDescent="0.2"/>
    <row r="38868" x14ac:dyDescent="0.2"/>
    <row r="38869" x14ac:dyDescent="0.2"/>
    <row r="38870" x14ac:dyDescent="0.2"/>
    <row r="38871" x14ac:dyDescent="0.2"/>
    <row r="38872" x14ac:dyDescent="0.2"/>
    <row r="38873" x14ac:dyDescent="0.2"/>
    <row r="38874" x14ac:dyDescent="0.2"/>
    <row r="38875" x14ac:dyDescent="0.2"/>
    <row r="38876" x14ac:dyDescent="0.2"/>
    <row r="38877" x14ac:dyDescent="0.2"/>
    <row r="38878" x14ac:dyDescent="0.2"/>
    <row r="38879" x14ac:dyDescent="0.2"/>
    <row r="38880" x14ac:dyDescent="0.2"/>
    <row r="38881" x14ac:dyDescent="0.2"/>
    <row r="38882" x14ac:dyDescent="0.2"/>
    <row r="38883" x14ac:dyDescent="0.2"/>
    <row r="38884" x14ac:dyDescent="0.2"/>
    <row r="38885" x14ac:dyDescent="0.2"/>
    <row r="38886" x14ac:dyDescent="0.2"/>
    <row r="38887" x14ac:dyDescent="0.2"/>
    <row r="38888" x14ac:dyDescent="0.2"/>
    <row r="38889" x14ac:dyDescent="0.2"/>
    <row r="38890" x14ac:dyDescent="0.2"/>
    <row r="38891" x14ac:dyDescent="0.2"/>
    <row r="38892" x14ac:dyDescent="0.2"/>
    <row r="38893" x14ac:dyDescent="0.2"/>
    <row r="38894" x14ac:dyDescent="0.2"/>
    <row r="38895" x14ac:dyDescent="0.2"/>
    <row r="38896" x14ac:dyDescent="0.2"/>
    <row r="38897" x14ac:dyDescent="0.2"/>
    <row r="38898" x14ac:dyDescent="0.2"/>
    <row r="38899" x14ac:dyDescent="0.2"/>
    <row r="38900" x14ac:dyDescent="0.2"/>
    <row r="38901" x14ac:dyDescent="0.2"/>
    <row r="38902" x14ac:dyDescent="0.2"/>
    <row r="38903" x14ac:dyDescent="0.2"/>
    <row r="38904" x14ac:dyDescent="0.2"/>
    <row r="38905" x14ac:dyDescent="0.2"/>
    <row r="38906" x14ac:dyDescent="0.2"/>
    <row r="38907" x14ac:dyDescent="0.2"/>
    <row r="38908" x14ac:dyDescent="0.2"/>
    <row r="38909" x14ac:dyDescent="0.2"/>
    <row r="38910" x14ac:dyDescent="0.2"/>
    <row r="38911" x14ac:dyDescent="0.2"/>
    <row r="38912" x14ac:dyDescent="0.2"/>
    <row r="38913" x14ac:dyDescent="0.2"/>
    <row r="38914" x14ac:dyDescent="0.2"/>
    <row r="38915" x14ac:dyDescent="0.2"/>
    <row r="38916" x14ac:dyDescent="0.2"/>
    <row r="38917" x14ac:dyDescent="0.2"/>
    <row r="38918" x14ac:dyDescent="0.2"/>
    <row r="38919" x14ac:dyDescent="0.2"/>
    <row r="38920" x14ac:dyDescent="0.2"/>
    <row r="38921" x14ac:dyDescent="0.2"/>
    <row r="38922" x14ac:dyDescent="0.2"/>
    <row r="38923" x14ac:dyDescent="0.2"/>
    <row r="38924" x14ac:dyDescent="0.2"/>
    <row r="38925" x14ac:dyDescent="0.2"/>
    <row r="38926" x14ac:dyDescent="0.2"/>
    <row r="38927" x14ac:dyDescent="0.2"/>
    <row r="38928" x14ac:dyDescent="0.2"/>
    <row r="38929" x14ac:dyDescent="0.2"/>
    <row r="38930" x14ac:dyDescent="0.2"/>
    <row r="38931" x14ac:dyDescent="0.2"/>
    <row r="38932" x14ac:dyDescent="0.2"/>
    <row r="38933" x14ac:dyDescent="0.2"/>
    <row r="38934" x14ac:dyDescent="0.2"/>
    <row r="38935" x14ac:dyDescent="0.2"/>
    <row r="38936" x14ac:dyDescent="0.2"/>
    <row r="38937" x14ac:dyDescent="0.2"/>
    <row r="38938" x14ac:dyDescent="0.2"/>
    <row r="38939" x14ac:dyDescent="0.2"/>
    <row r="38940" x14ac:dyDescent="0.2"/>
    <row r="38941" x14ac:dyDescent="0.2"/>
    <row r="38942" x14ac:dyDescent="0.2"/>
    <row r="38943" x14ac:dyDescent="0.2"/>
    <row r="38944" x14ac:dyDescent="0.2"/>
    <row r="38945" x14ac:dyDescent="0.2"/>
    <row r="38946" x14ac:dyDescent="0.2"/>
    <row r="38947" x14ac:dyDescent="0.2"/>
    <row r="38948" x14ac:dyDescent="0.2"/>
    <row r="38949" x14ac:dyDescent="0.2"/>
    <row r="38950" x14ac:dyDescent="0.2"/>
    <row r="38951" x14ac:dyDescent="0.2"/>
    <row r="38952" x14ac:dyDescent="0.2"/>
    <row r="38953" x14ac:dyDescent="0.2"/>
    <row r="38954" x14ac:dyDescent="0.2"/>
    <row r="38955" x14ac:dyDescent="0.2"/>
    <row r="38956" x14ac:dyDescent="0.2"/>
    <row r="38957" x14ac:dyDescent="0.2"/>
    <row r="38958" x14ac:dyDescent="0.2"/>
    <row r="38959" x14ac:dyDescent="0.2"/>
    <row r="38960" x14ac:dyDescent="0.2"/>
    <row r="38961" x14ac:dyDescent="0.2"/>
    <row r="38962" x14ac:dyDescent="0.2"/>
    <row r="38963" x14ac:dyDescent="0.2"/>
    <row r="38964" x14ac:dyDescent="0.2"/>
    <row r="38965" x14ac:dyDescent="0.2"/>
    <row r="38966" x14ac:dyDescent="0.2"/>
    <row r="38967" x14ac:dyDescent="0.2"/>
    <row r="38968" x14ac:dyDescent="0.2"/>
    <row r="38969" x14ac:dyDescent="0.2"/>
    <row r="38970" x14ac:dyDescent="0.2"/>
    <row r="38971" x14ac:dyDescent="0.2"/>
    <row r="38972" x14ac:dyDescent="0.2"/>
    <row r="38973" x14ac:dyDescent="0.2"/>
    <row r="38974" x14ac:dyDescent="0.2"/>
    <row r="38975" x14ac:dyDescent="0.2"/>
    <row r="38976" x14ac:dyDescent="0.2"/>
    <row r="38977" x14ac:dyDescent="0.2"/>
    <row r="38978" x14ac:dyDescent="0.2"/>
    <row r="38979" x14ac:dyDescent="0.2"/>
    <row r="38980" x14ac:dyDescent="0.2"/>
    <row r="38981" x14ac:dyDescent="0.2"/>
    <row r="38982" x14ac:dyDescent="0.2"/>
    <row r="38983" x14ac:dyDescent="0.2"/>
    <row r="38984" x14ac:dyDescent="0.2"/>
    <row r="38985" x14ac:dyDescent="0.2"/>
    <row r="38986" x14ac:dyDescent="0.2"/>
    <row r="38987" x14ac:dyDescent="0.2"/>
    <row r="38988" x14ac:dyDescent="0.2"/>
    <row r="38989" x14ac:dyDescent="0.2"/>
    <row r="38990" x14ac:dyDescent="0.2"/>
    <row r="38991" x14ac:dyDescent="0.2"/>
    <row r="38992" x14ac:dyDescent="0.2"/>
    <row r="38993" x14ac:dyDescent="0.2"/>
    <row r="38994" x14ac:dyDescent="0.2"/>
    <row r="38995" x14ac:dyDescent="0.2"/>
    <row r="38996" x14ac:dyDescent="0.2"/>
    <row r="38997" x14ac:dyDescent="0.2"/>
    <row r="38998" x14ac:dyDescent="0.2"/>
    <row r="38999" x14ac:dyDescent="0.2"/>
    <row r="39000" x14ac:dyDescent="0.2"/>
    <row r="39001" x14ac:dyDescent="0.2"/>
    <row r="39002" x14ac:dyDescent="0.2"/>
    <row r="39003" x14ac:dyDescent="0.2"/>
    <row r="39004" x14ac:dyDescent="0.2"/>
    <row r="39005" x14ac:dyDescent="0.2"/>
    <row r="39006" x14ac:dyDescent="0.2"/>
    <row r="39007" x14ac:dyDescent="0.2"/>
    <row r="39008" x14ac:dyDescent="0.2"/>
    <row r="39009" x14ac:dyDescent="0.2"/>
    <row r="39010" x14ac:dyDescent="0.2"/>
    <row r="39011" x14ac:dyDescent="0.2"/>
    <row r="39012" x14ac:dyDescent="0.2"/>
    <row r="39013" x14ac:dyDescent="0.2"/>
    <row r="39014" x14ac:dyDescent="0.2"/>
    <row r="39015" x14ac:dyDescent="0.2"/>
    <row r="39016" x14ac:dyDescent="0.2"/>
    <row r="39017" x14ac:dyDescent="0.2"/>
    <row r="39018" x14ac:dyDescent="0.2"/>
    <row r="39019" x14ac:dyDescent="0.2"/>
    <row r="39020" x14ac:dyDescent="0.2"/>
    <row r="39021" x14ac:dyDescent="0.2"/>
    <row r="39022" x14ac:dyDescent="0.2"/>
    <row r="39023" x14ac:dyDescent="0.2"/>
    <row r="39024" x14ac:dyDescent="0.2"/>
    <row r="39025" x14ac:dyDescent="0.2"/>
    <row r="39026" x14ac:dyDescent="0.2"/>
    <row r="39027" x14ac:dyDescent="0.2"/>
    <row r="39028" x14ac:dyDescent="0.2"/>
    <row r="39029" x14ac:dyDescent="0.2"/>
    <row r="39030" x14ac:dyDescent="0.2"/>
    <row r="39031" x14ac:dyDescent="0.2"/>
    <row r="39032" x14ac:dyDescent="0.2"/>
    <row r="39033" x14ac:dyDescent="0.2"/>
    <row r="39034" x14ac:dyDescent="0.2"/>
    <row r="39035" x14ac:dyDescent="0.2"/>
    <row r="39036" x14ac:dyDescent="0.2"/>
    <row r="39037" x14ac:dyDescent="0.2"/>
    <row r="39038" x14ac:dyDescent="0.2"/>
    <row r="39039" x14ac:dyDescent="0.2"/>
    <row r="39040" x14ac:dyDescent="0.2"/>
    <row r="39041" x14ac:dyDescent="0.2"/>
    <row r="39042" x14ac:dyDescent="0.2"/>
    <row r="39043" x14ac:dyDescent="0.2"/>
    <row r="39044" x14ac:dyDescent="0.2"/>
    <row r="39045" x14ac:dyDescent="0.2"/>
    <row r="39046" x14ac:dyDescent="0.2"/>
    <row r="39047" x14ac:dyDescent="0.2"/>
    <row r="39048" x14ac:dyDescent="0.2"/>
    <row r="39049" x14ac:dyDescent="0.2"/>
    <row r="39050" x14ac:dyDescent="0.2"/>
    <row r="39051" x14ac:dyDescent="0.2"/>
    <row r="39052" x14ac:dyDescent="0.2"/>
    <row r="39053" x14ac:dyDescent="0.2"/>
    <row r="39054" x14ac:dyDescent="0.2"/>
    <row r="39055" x14ac:dyDescent="0.2"/>
    <row r="39056" x14ac:dyDescent="0.2"/>
    <row r="39057" x14ac:dyDescent="0.2"/>
    <row r="39058" x14ac:dyDescent="0.2"/>
    <row r="39059" x14ac:dyDescent="0.2"/>
    <row r="39060" x14ac:dyDescent="0.2"/>
    <row r="39061" x14ac:dyDescent="0.2"/>
    <row r="39062" x14ac:dyDescent="0.2"/>
    <row r="39063" x14ac:dyDescent="0.2"/>
    <row r="39064" x14ac:dyDescent="0.2"/>
    <row r="39065" x14ac:dyDescent="0.2"/>
    <row r="39066" x14ac:dyDescent="0.2"/>
    <row r="39067" x14ac:dyDescent="0.2"/>
    <row r="39068" x14ac:dyDescent="0.2"/>
    <row r="39069" x14ac:dyDescent="0.2"/>
    <row r="39070" x14ac:dyDescent="0.2"/>
    <row r="39071" x14ac:dyDescent="0.2"/>
    <row r="39072" x14ac:dyDescent="0.2"/>
    <row r="39073" x14ac:dyDescent="0.2"/>
    <row r="39074" x14ac:dyDescent="0.2"/>
    <row r="39075" x14ac:dyDescent="0.2"/>
    <row r="39076" x14ac:dyDescent="0.2"/>
    <row r="39077" x14ac:dyDescent="0.2"/>
    <row r="39078" x14ac:dyDescent="0.2"/>
    <row r="39079" x14ac:dyDescent="0.2"/>
    <row r="39080" x14ac:dyDescent="0.2"/>
    <row r="39081" x14ac:dyDescent="0.2"/>
    <row r="39082" x14ac:dyDescent="0.2"/>
    <row r="39083" x14ac:dyDescent="0.2"/>
    <row r="39084" x14ac:dyDescent="0.2"/>
    <row r="39085" x14ac:dyDescent="0.2"/>
    <row r="39086" x14ac:dyDescent="0.2"/>
    <row r="39087" x14ac:dyDescent="0.2"/>
    <row r="39088" x14ac:dyDescent="0.2"/>
    <row r="39089" x14ac:dyDescent="0.2"/>
    <row r="39090" x14ac:dyDescent="0.2"/>
    <row r="39091" x14ac:dyDescent="0.2"/>
    <row r="39092" x14ac:dyDescent="0.2"/>
    <row r="39093" x14ac:dyDescent="0.2"/>
    <row r="39094" x14ac:dyDescent="0.2"/>
    <row r="39095" x14ac:dyDescent="0.2"/>
    <row r="39096" x14ac:dyDescent="0.2"/>
    <row r="39097" x14ac:dyDescent="0.2"/>
    <row r="39098" x14ac:dyDescent="0.2"/>
    <row r="39099" x14ac:dyDescent="0.2"/>
    <row r="39100" x14ac:dyDescent="0.2"/>
    <row r="39101" x14ac:dyDescent="0.2"/>
    <row r="39102" x14ac:dyDescent="0.2"/>
    <row r="39103" x14ac:dyDescent="0.2"/>
    <row r="39104" x14ac:dyDescent="0.2"/>
    <row r="39105" x14ac:dyDescent="0.2"/>
    <row r="39106" x14ac:dyDescent="0.2"/>
    <row r="39107" x14ac:dyDescent="0.2"/>
    <row r="39108" x14ac:dyDescent="0.2"/>
    <row r="39109" x14ac:dyDescent="0.2"/>
    <row r="39110" x14ac:dyDescent="0.2"/>
    <row r="39111" x14ac:dyDescent="0.2"/>
    <row r="39112" x14ac:dyDescent="0.2"/>
    <row r="39113" x14ac:dyDescent="0.2"/>
    <row r="39114" x14ac:dyDescent="0.2"/>
    <row r="39115" x14ac:dyDescent="0.2"/>
    <row r="39116" x14ac:dyDescent="0.2"/>
    <row r="39117" x14ac:dyDescent="0.2"/>
    <row r="39118" x14ac:dyDescent="0.2"/>
    <row r="39119" x14ac:dyDescent="0.2"/>
    <row r="39120" x14ac:dyDescent="0.2"/>
    <row r="39121" x14ac:dyDescent="0.2"/>
    <row r="39122" x14ac:dyDescent="0.2"/>
    <row r="39123" x14ac:dyDescent="0.2"/>
    <row r="39124" x14ac:dyDescent="0.2"/>
    <row r="39125" x14ac:dyDescent="0.2"/>
    <row r="39126" x14ac:dyDescent="0.2"/>
    <row r="39127" x14ac:dyDescent="0.2"/>
    <row r="39128" x14ac:dyDescent="0.2"/>
    <row r="39129" x14ac:dyDescent="0.2"/>
    <row r="39130" x14ac:dyDescent="0.2"/>
    <row r="39131" x14ac:dyDescent="0.2"/>
    <row r="39132" x14ac:dyDescent="0.2"/>
    <row r="39133" x14ac:dyDescent="0.2"/>
    <row r="39134" x14ac:dyDescent="0.2"/>
    <row r="39135" x14ac:dyDescent="0.2"/>
    <row r="39136" x14ac:dyDescent="0.2"/>
    <row r="39137" x14ac:dyDescent="0.2"/>
    <row r="39138" x14ac:dyDescent="0.2"/>
    <row r="39139" x14ac:dyDescent="0.2"/>
    <row r="39140" x14ac:dyDescent="0.2"/>
    <row r="39141" x14ac:dyDescent="0.2"/>
    <row r="39142" x14ac:dyDescent="0.2"/>
    <row r="39143" x14ac:dyDescent="0.2"/>
    <row r="39144" x14ac:dyDescent="0.2"/>
    <row r="39145" x14ac:dyDescent="0.2"/>
    <row r="39146" x14ac:dyDescent="0.2"/>
    <row r="39147" x14ac:dyDescent="0.2"/>
    <row r="39148" x14ac:dyDescent="0.2"/>
    <row r="39149" x14ac:dyDescent="0.2"/>
    <row r="39150" x14ac:dyDescent="0.2"/>
    <row r="39151" x14ac:dyDescent="0.2"/>
    <row r="39152" x14ac:dyDescent="0.2"/>
    <row r="39153" x14ac:dyDescent="0.2"/>
    <row r="39154" x14ac:dyDescent="0.2"/>
    <row r="39155" x14ac:dyDescent="0.2"/>
    <row r="39156" x14ac:dyDescent="0.2"/>
    <row r="39157" x14ac:dyDescent="0.2"/>
    <row r="39158" x14ac:dyDescent="0.2"/>
    <row r="39159" x14ac:dyDescent="0.2"/>
    <row r="39160" x14ac:dyDescent="0.2"/>
    <row r="39161" x14ac:dyDescent="0.2"/>
    <row r="39162" x14ac:dyDescent="0.2"/>
    <row r="39163" x14ac:dyDescent="0.2"/>
    <row r="39164" x14ac:dyDescent="0.2"/>
    <row r="39165" x14ac:dyDescent="0.2"/>
    <row r="39166" x14ac:dyDescent="0.2"/>
    <row r="39167" x14ac:dyDescent="0.2"/>
    <row r="39168" x14ac:dyDescent="0.2"/>
    <row r="39169" x14ac:dyDescent="0.2"/>
    <row r="39170" x14ac:dyDescent="0.2"/>
    <row r="39171" x14ac:dyDescent="0.2"/>
    <row r="39172" x14ac:dyDescent="0.2"/>
    <row r="39173" x14ac:dyDescent="0.2"/>
    <row r="39174" x14ac:dyDescent="0.2"/>
    <row r="39175" x14ac:dyDescent="0.2"/>
    <row r="39176" x14ac:dyDescent="0.2"/>
    <row r="39177" x14ac:dyDescent="0.2"/>
    <row r="39178" x14ac:dyDescent="0.2"/>
    <row r="39179" x14ac:dyDescent="0.2"/>
    <row r="39180" x14ac:dyDescent="0.2"/>
    <row r="39181" x14ac:dyDescent="0.2"/>
    <row r="39182" x14ac:dyDescent="0.2"/>
    <row r="39183" x14ac:dyDescent="0.2"/>
    <row r="39184" x14ac:dyDescent="0.2"/>
    <row r="39185" x14ac:dyDescent="0.2"/>
    <row r="39186" x14ac:dyDescent="0.2"/>
    <row r="39187" x14ac:dyDescent="0.2"/>
    <row r="39188" x14ac:dyDescent="0.2"/>
    <row r="39189" x14ac:dyDescent="0.2"/>
    <row r="39190" x14ac:dyDescent="0.2"/>
    <row r="39191" x14ac:dyDescent="0.2"/>
    <row r="39192" x14ac:dyDescent="0.2"/>
    <row r="39193" x14ac:dyDescent="0.2"/>
    <row r="39194" x14ac:dyDescent="0.2"/>
    <row r="39195" x14ac:dyDescent="0.2"/>
    <row r="39196" x14ac:dyDescent="0.2"/>
    <row r="39197" x14ac:dyDescent="0.2"/>
    <row r="39198" x14ac:dyDescent="0.2"/>
    <row r="39199" x14ac:dyDescent="0.2"/>
    <row r="39200" x14ac:dyDescent="0.2"/>
    <row r="39201" x14ac:dyDescent="0.2"/>
    <row r="39202" x14ac:dyDescent="0.2"/>
    <row r="39203" x14ac:dyDescent="0.2"/>
    <row r="39204" x14ac:dyDescent="0.2"/>
    <row r="39205" x14ac:dyDescent="0.2"/>
    <row r="39206" x14ac:dyDescent="0.2"/>
    <row r="39207" x14ac:dyDescent="0.2"/>
    <row r="39208" x14ac:dyDescent="0.2"/>
    <row r="39209" x14ac:dyDescent="0.2"/>
    <row r="39210" x14ac:dyDescent="0.2"/>
    <row r="39211" x14ac:dyDescent="0.2"/>
    <row r="39212" x14ac:dyDescent="0.2"/>
    <row r="39213" x14ac:dyDescent="0.2"/>
    <row r="39214" x14ac:dyDescent="0.2"/>
    <row r="39215" x14ac:dyDescent="0.2"/>
    <row r="39216" x14ac:dyDescent="0.2"/>
    <row r="39217" x14ac:dyDescent="0.2"/>
    <row r="39218" x14ac:dyDescent="0.2"/>
    <row r="39219" x14ac:dyDescent="0.2"/>
    <row r="39220" x14ac:dyDescent="0.2"/>
    <row r="39221" x14ac:dyDescent="0.2"/>
    <row r="39222" x14ac:dyDescent="0.2"/>
    <row r="39223" x14ac:dyDescent="0.2"/>
    <row r="39224" x14ac:dyDescent="0.2"/>
    <row r="39225" x14ac:dyDescent="0.2"/>
    <row r="39226" x14ac:dyDescent="0.2"/>
    <row r="39227" x14ac:dyDescent="0.2"/>
    <row r="39228" x14ac:dyDescent="0.2"/>
    <row r="39229" x14ac:dyDescent="0.2"/>
    <row r="39230" x14ac:dyDescent="0.2"/>
    <row r="39231" x14ac:dyDescent="0.2"/>
    <row r="39232" x14ac:dyDescent="0.2"/>
    <row r="39233" x14ac:dyDescent="0.2"/>
    <row r="39234" x14ac:dyDescent="0.2"/>
    <row r="39235" x14ac:dyDescent="0.2"/>
    <row r="39236" x14ac:dyDescent="0.2"/>
    <row r="39237" x14ac:dyDescent="0.2"/>
    <row r="39238" x14ac:dyDescent="0.2"/>
    <row r="39239" x14ac:dyDescent="0.2"/>
    <row r="39240" x14ac:dyDescent="0.2"/>
    <row r="39241" x14ac:dyDescent="0.2"/>
    <row r="39242" x14ac:dyDescent="0.2"/>
    <row r="39243" x14ac:dyDescent="0.2"/>
    <row r="39244" x14ac:dyDescent="0.2"/>
    <row r="39245" x14ac:dyDescent="0.2"/>
    <row r="39246" x14ac:dyDescent="0.2"/>
    <row r="39247" x14ac:dyDescent="0.2"/>
    <row r="39248" x14ac:dyDescent="0.2"/>
    <row r="39249" x14ac:dyDescent="0.2"/>
    <row r="39250" x14ac:dyDescent="0.2"/>
    <row r="39251" x14ac:dyDescent="0.2"/>
    <row r="39252" x14ac:dyDescent="0.2"/>
    <row r="39253" x14ac:dyDescent="0.2"/>
    <row r="39254" x14ac:dyDescent="0.2"/>
    <row r="39255" x14ac:dyDescent="0.2"/>
    <row r="39256" x14ac:dyDescent="0.2"/>
    <row r="39257" x14ac:dyDescent="0.2"/>
    <row r="39258" x14ac:dyDescent="0.2"/>
    <row r="39259" x14ac:dyDescent="0.2"/>
    <row r="39260" x14ac:dyDescent="0.2"/>
    <row r="39261" x14ac:dyDescent="0.2"/>
    <row r="39262" x14ac:dyDescent="0.2"/>
    <row r="39263" x14ac:dyDescent="0.2"/>
    <row r="39264" x14ac:dyDescent="0.2"/>
    <row r="39265" x14ac:dyDescent="0.2"/>
    <row r="39266" x14ac:dyDescent="0.2"/>
    <row r="39267" x14ac:dyDescent="0.2"/>
    <row r="39268" x14ac:dyDescent="0.2"/>
    <row r="39269" x14ac:dyDescent="0.2"/>
    <row r="39270" x14ac:dyDescent="0.2"/>
    <row r="39271" x14ac:dyDescent="0.2"/>
    <row r="39272" x14ac:dyDescent="0.2"/>
    <row r="39273" x14ac:dyDescent="0.2"/>
    <row r="39274" x14ac:dyDescent="0.2"/>
    <row r="39275" x14ac:dyDescent="0.2"/>
    <row r="39276" x14ac:dyDescent="0.2"/>
    <row r="39277" x14ac:dyDescent="0.2"/>
    <row r="39278" x14ac:dyDescent="0.2"/>
    <row r="39279" x14ac:dyDescent="0.2"/>
    <row r="39280" x14ac:dyDescent="0.2"/>
    <row r="39281" x14ac:dyDescent="0.2"/>
    <row r="39282" x14ac:dyDescent="0.2"/>
    <row r="39283" x14ac:dyDescent="0.2"/>
    <row r="39284" x14ac:dyDescent="0.2"/>
    <row r="39285" x14ac:dyDescent="0.2"/>
    <row r="39286" x14ac:dyDescent="0.2"/>
    <row r="39287" x14ac:dyDescent="0.2"/>
    <row r="39288" x14ac:dyDescent="0.2"/>
    <row r="39289" x14ac:dyDescent="0.2"/>
    <row r="39290" x14ac:dyDescent="0.2"/>
    <row r="39291" x14ac:dyDescent="0.2"/>
    <row r="39292" x14ac:dyDescent="0.2"/>
    <row r="39293" x14ac:dyDescent="0.2"/>
    <row r="39294" x14ac:dyDescent="0.2"/>
    <row r="39295" x14ac:dyDescent="0.2"/>
    <row r="39296" x14ac:dyDescent="0.2"/>
    <row r="39297" x14ac:dyDescent="0.2"/>
    <row r="39298" x14ac:dyDescent="0.2"/>
    <row r="39299" x14ac:dyDescent="0.2"/>
    <row r="39300" x14ac:dyDescent="0.2"/>
    <row r="39301" x14ac:dyDescent="0.2"/>
    <row r="39302" x14ac:dyDescent="0.2"/>
    <row r="39303" x14ac:dyDescent="0.2"/>
    <row r="39304" x14ac:dyDescent="0.2"/>
    <row r="39305" x14ac:dyDescent="0.2"/>
    <row r="39306" x14ac:dyDescent="0.2"/>
    <row r="39307" x14ac:dyDescent="0.2"/>
    <row r="39308" x14ac:dyDescent="0.2"/>
    <row r="39309" x14ac:dyDescent="0.2"/>
    <row r="39310" x14ac:dyDescent="0.2"/>
    <row r="39311" x14ac:dyDescent="0.2"/>
    <row r="39312" x14ac:dyDescent="0.2"/>
    <row r="39313" x14ac:dyDescent="0.2"/>
    <row r="39314" x14ac:dyDescent="0.2"/>
    <row r="39315" x14ac:dyDescent="0.2"/>
    <row r="39316" x14ac:dyDescent="0.2"/>
    <row r="39317" x14ac:dyDescent="0.2"/>
    <row r="39318" x14ac:dyDescent="0.2"/>
    <row r="39319" x14ac:dyDescent="0.2"/>
    <row r="39320" x14ac:dyDescent="0.2"/>
    <row r="39321" x14ac:dyDescent="0.2"/>
    <row r="39322" x14ac:dyDescent="0.2"/>
    <row r="39323" x14ac:dyDescent="0.2"/>
    <row r="39324" x14ac:dyDescent="0.2"/>
    <row r="39325" x14ac:dyDescent="0.2"/>
    <row r="39326" x14ac:dyDescent="0.2"/>
    <row r="39327" x14ac:dyDescent="0.2"/>
    <row r="39328" x14ac:dyDescent="0.2"/>
    <row r="39329" x14ac:dyDescent="0.2"/>
    <row r="39330" x14ac:dyDescent="0.2"/>
    <row r="39331" x14ac:dyDescent="0.2"/>
    <row r="39332" x14ac:dyDescent="0.2"/>
    <row r="39333" x14ac:dyDescent="0.2"/>
    <row r="39334" x14ac:dyDescent="0.2"/>
    <row r="39335" x14ac:dyDescent="0.2"/>
    <row r="39336" x14ac:dyDescent="0.2"/>
    <row r="39337" x14ac:dyDescent="0.2"/>
    <row r="39338" x14ac:dyDescent="0.2"/>
    <row r="39339" x14ac:dyDescent="0.2"/>
    <row r="39340" x14ac:dyDescent="0.2"/>
    <row r="39341" x14ac:dyDescent="0.2"/>
    <row r="39342" x14ac:dyDescent="0.2"/>
    <row r="39343" x14ac:dyDescent="0.2"/>
    <row r="39344" x14ac:dyDescent="0.2"/>
    <row r="39345" x14ac:dyDescent="0.2"/>
    <row r="39346" x14ac:dyDescent="0.2"/>
    <row r="39347" x14ac:dyDescent="0.2"/>
    <row r="39348" x14ac:dyDescent="0.2"/>
    <row r="39349" x14ac:dyDescent="0.2"/>
    <row r="39350" x14ac:dyDescent="0.2"/>
    <row r="39351" x14ac:dyDescent="0.2"/>
    <row r="39352" x14ac:dyDescent="0.2"/>
    <row r="39353" x14ac:dyDescent="0.2"/>
    <row r="39354" x14ac:dyDescent="0.2"/>
    <row r="39355" x14ac:dyDescent="0.2"/>
    <row r="39356" x14ac:dyDescent="0.2"/>
    <row r="39357" x14ac:dyDescent="0.2"/>
    <row r="39358" x14ac:dyDescent="0.2"/>
    <row r="39359" x14ac:dyDescent="0.2"/>
    <row r="39360" x14ac:dyDescent="0.2"/>
    <row r="39361" x14ac:dyDescent="0.2"/>
    <row r="39362" x14ac:dyDescent="0.2"/>
    <row r="39363" x14ac:dyDescent="0.2"/>
    <row r="39364" x14ac:dyDescent="0.2"/>
    <row r="39365" x14ac:dyDescent="0.2"/>
    <row r="39366" x14ac:dyDescent="0.2"/>
    <row r="39367" x14ac:dyDescent="0.2"/>
    <row r="39368" x14ac:dyDescent="0.2"/>
    <row r="39369" x14ac:dyDescent="0.2"/>
    <row r="39370" x14ac:dyDescent="0.2"/>
    <row r="39371" x14ac:dyDescent="0.2"/>
    <row r="39372" x14ac:dyDescent="0.2"/>
    <row r="39373" x14ac:dyDescent="0.2"/>
    <row r="39374" x14ac:dyDescent="0.2"/>
    <row r="39375" x14ac:dyDescent="0.2"/>
    <row r="39376" x14ac:dyDescent="0.2"/>
    <row r="39377" x14ac:dyDescent="0.2"/>
    <row r="39378" x14ac:dyDescent="0.2"/>
    <row r="39379" x14ac:dyDescent="0.2"/>
    <row r="39380" x14ac:dyDescent="0.2"/>
    <row r="39381" x14ac:dyDescent="0.2"/>
    <row r="39382" x14ac:dyDescent="0.2"/>
    <row r="39383" x14ac:dyDescent="0.2"/>
    <row r="39384" x14ac:dyDescent="0.2"/>
    <row r="39385" x14ac:dyDescent="0.2"/>
    <row r="39386" x14ac:dyDescent="0.2"/>
    <row r="39387" x14ac:dyDescent="0.2"/>
    <row r="39388" x14ac:dyDescent="0.2"/>
    <row r="39389" x14ac:dyDescent="0.2"/>
    <row r="39390" x14ac:dyDescent="0.2"/>
    <row r="39391" x14ac:dyDescent="0.2"/>
    <row r="39392" x14ac:dyDescent="0.2"/>
    <row r="39393" x14ac:dyDescent="0.2"/>
    <row r="39394" x14ac:dyDescent="0.2"/>
    <row r="39395" x14ac:dyDescent="0.2"/>
    <row r="39396" x14ac:dyDescent="0.2"/>
    <row r="39397" x14ac:dyDescent="0.2"/>
    <row r="39398" x14ac:dyDescent="0.2"/>
    <row r="39399" x14ac:dyDescent="0.2"/>
    <row r="39400" x14ac:dyDescent="0.2"/>
    <row r="39401" x14ac:dyDescent="0.2"/>
    <row r="39402" x14ac:dyDescent="0.2"/>
    <row r="39403" x14ac:dyDescent="0.2"/>
    <row r="39404" x14ac:dyDescent="0.2"/>
    <row r="39405" x14ac:dyDescent="0.2"/>
    <row r="39406" x14ac:dyDescent="0.2"/>
    <row r="39407" x14ac:dyDescent="0.2"/>
    <row r="39408" x14ac:dyDescent="0.2"/>
    <row r="39409" x14ac:dyDescent="0.2"/>
    <row r="39410" x14ac:dyDescent="0.2"/>
    <row r="39411" x14ac:dyDescent="0.2"/>
    <row r="39412" x14ac:dyDescent="0.2"/>
    <row r="39413" x14ac:dyDescent="0.2"/>
    <row r="39414" x14ac:dyDescent="0.2"/>
    <row r="39415" x14ac:dyDescent="0.2"/>
    <row r="39416" x14ac:dyDescent="0.2"/>
    <row r="39417" x14ac:dyDescent="0.2"/>
    <row r="39418" x14ac:dyDescent="0.2"/>
    <row r="39419" x14ac:dyDescent="0.2"/>
    <row r="39420" x14ac:dyDescent="0.2"/>
    <row r="39421" x14ac:dyDescent="0.2"/>
    <row r="39422" x14ac:dyDescent="0.2"/>
    <row r="39423" x14ac:dyDescent="0.2"/>
    <row r="39424" x14ac:dyDescent="0.2"/>
    <row r="39425" x14ac:dyDescent="0.2"/>
    <row r="39426" x14ac:dyDescent="0.2"/>
    <row r="39427" x14ac:dyDescent="0.2"/>
    <row r="39428" x14ac:dyDescent="0.2"/>
    <row r="39429" x14ac:dyDescent="0.2"/>
    <row r="39430" x14ac:dyDescent="0.2"/>
    <row r="39431" x14ac:dyDescent="0.2"/>
    <row r="39432" x14ac:dyDescent="0.2"/>
    <row r="39433" x14ac:dyDescent="0.2"/>
    <row r="39434" x14ac:dyDescent="0.2"/>
    <row r="39435" x14ac:dyDescent="0.2"/>
    <row r="39436" x14ac:dyDescent="0.2"/>
    <row r="39437" x14ac:dyDescent="0.2"/>
    <row r="39438" x14ac:dyDescent="0.2"/>
    <row r="39439" x14ac:dyDescent="0.2"/>
    <row r="39440" x14ac:dyDescent="0.2"/>
    <row r="39441" x14ac:dyDescent="0.2"/>
    <row r="39442" x14ac:dyDescent="0.2"/>
    <row r="39443" x14ac:dyDescent="0.2"/>
    <row r="39444" x14ac:dyDescent="0.2"/>
    <row r="39445" x14ac:dyDescent="0.2"/>
    <row r="39446" x14ac:dyDescent="0.2"/>
    <row r="39447" x14ac:dyDescent="0.2"/>
    <row r="39448" x14ac:dyDescent="0.2"/>
    <row r="39449" x14ac:dyDescent="0.2"/>
    <row r="39450" x14ac:dyDescent="0.2"/>
    <row r="39451" x14ac:dyDescent="0.2"/>
    <row r="39452" x14ac:dyDescent="0.2"/>
    <row r="39453" x14ac:dyDescent="0.2"/>
    <row r="39454" x14ac:dyDescent="0.2"/>
    <row r="39455" x14ac:dyDescent="0.2"/>
    <row r="39456" x14ac:dyDescent="0.2"/>
    <row r="39457" x14ac:dyDescent="0.2"/>
    <row r="39458" x14ac:dyDescent="0.2"/>
    <row r="39459" x14ac:dyDescent="0.2"/>
    <row r="39460" x14ac:dyDescent="0.2"/>
    <row r="39461" x14ac:dyDescent="0.2"/>
    <row r="39462" x14ac:dyDescent="0.2"/>
    <row r="39463" x14ac:dyDescent="0.2"/>
    <row r="39464" x14ac:dyDescent="0.2"/>
    <row r="39465" x14ac:dyDescent="0.2"/>
    <row r="39466" x14ac:dyDescent="0.2"/>
    <row r="39467" x14ac:dyDescent="0.2"/>
    <row r="39468" x14ac:dyDescent="0.2"/>
    <row r="39469" x14ac:dyDescent="0.2"/>
    <row r="39470" x14ac:dyDescent="0.2"/>
    <row r="39471" x14ac:dyDescent="0.2"/>
    <row r="39472" x14ac:dyDescent="0.2"/>
    <row r="39473" x14ac:dyDescent="0.2"/>
    <row r="39474" x14ac:dyDescent="0.2"/>
    <row r="39475" x14ac:dyDescent="0.2"/>
    <row r="39476" x14ac:dyDescent="0.2"/>
    <row r="39477" x14ac:dyDescent="0.2"/>
    <row r="39478" x14ac:dyDescent="0.2"/>
    <row r="39479" x14ac:dyDescent="0.2"/>
    <row r="39480" x14ac:dyDescent="0.2"/>
    <row r="39481" x14ac:dyDescent="0.2"/>
    <row r="39482" x14ac:dyDescent="0.2"/>
    <row r="39483" x14ac:dyDescent="0.2"/>
    <row r="39484" x14ac:dyDescent="0.2"/>
    <row r="39485" x14ac:dyDescent="0.2"/>
    <row r="39486" x14ac:dyDescent="0.2"/>
    <row r="39487" x14ac:dyDescent="0.2"/>
    <row r="39488" x14ac:dyDescent="0.2"/>
    <row r="39489" x14ac:dyDescent="0.2"/>
    <row r="39490" x14ac:dyDescent="0.2"/>
    <row r="39491" x14ac:dyDescent="0.2"/>
    <row r="39492" x14ac:dyDescent="0.2"/>
    <row r="39493" x14ac:dyDescent="0.2"/>
    <row r="39494" x14ac:dyDescent="0.2"/>
    <row r="39495" x14ac:dyDescent="0.2"/>
    <row r="39496" x14ac:dyDescent="0.2"/>
    <row r="39497" x14ac:dyDescent="0.2"/>
    <row r="39498" x14ac:dyDescent="0.2"/>
    <row r="39499" x14ac:dyDescent="0.2"/>
    <row r="39500" x14ac:dyDescent="0.2"/>
    <row r="39501" x14ac:dyDescent="0.2"/>
    <row r="39502" x14ac:dyDescent="0.2"/>
    <row r="39503" x14ac:dyDescent="0.2"/>
    <row r="39504" x14ac:dyDescent="0.2"/>
    <row r="39505" x14ac:dyDescent="0.2"/>
    <row r="39506" x14ac:dyDescent="0.2"/>
    <row r="39507" x14ac:dyDescent="0.2"/>
    <row r="39508" x14ac:dyDescent="0.2"/>
    <row r="39509" x14ac:dyDescent="0.2"/>
    <row r="39510" x14ac:dyDescent="0.2"/>
    <row r="39511" x14ac:dyDescent="0.2"/>
    <row r="39512" x14ac:dyDescent="0.2"/>
    <row r="39513" x14ac:dyDescent="0.2"/>
    <row r="39514" x14ac:dyDescent="0.2"/>
    <row r="39515" x14ac:dyDescent="0.2"/>
    <row r="39516" x14ac:dyDescent="0.2"/>
    <row r="39517" x14ac:dyDescent="0.2"/>
    <row r="39518" x14ac:dyDescent="0.2"/>
    <row r="39519" x14ac:dyDescent="0.2"/>
    <row r="39520" x14ac:dyDescent="0.2"/>
    <row r="39521" x14ac:dyDescent="0.2"/>
    <row r="39522" x14ac:dyDescent="0.2"/>
    <row r="39523" x14ac:dyDescent="0.2"/>
    <row r="39524" x14ac:dyDescent="0.2"/>
    <row r="39525" x14ac:dyDescent="0.2"/>
    <row r="39526" x14ac:dyDescent="0.2"/>
    <row r="39527" x14ac:dyDescent="0.2"/>
    <row r="39528" x14ac:dyDescent="0.2"/>
    <row r="39529" x14ac:dyDescent="0.2"/>
    <row r="39530" x14ac:dyDescent="0.2"/>
    <row r="39531" x14ac:dyDescent="0.2"/>
    <row r="39532" x14ac:dyDescent="0.2"/>
    <row r="39533" x14ac:dyDescent="0.2"/>
    <row r="39534" x14ac:dyDescent="0.2"/>
    <row r="39535" x14ac:dyDescent="0.2"/>
    <row r="39536" x14ac:dyDescent="0.2"/>
    <row r="39537" x14ac:dyDescent="0.2"/>
    <row r="39538" x14ac:dyDescent="0.2"/>
    <row r="39539" x14ac:dyDescent="0.2"/>
    <row r="39540" x14ac:dyDescent="0.2"/>
    <row r="39541" x14ac:dyDescent="0.2"/>
    <row r="39542" x14ac:dyDescent="0.2"/>
    <row r="39543" x14ac:dyDescent="0.2"/>
    <row r="39544" x14ac:dyDescent="0.2"/>
    <row r="39545" x14ac:dyDescent="0.2"/>
    <row r="39546" x14ac:dyDescent="0.2"/>
    <row r="39547" x14ac:dyDescent="0.2"/>
    <row r="39548" x14ac:dyDescent="0.2"/>
    <row r="39549" x14ac:dyDescent="0.2"/>
    <row r="39550" x14ac:dyDescent="0.2"/>
    <row r="39551" x14ac:dyDescent="0.2"/>
    <row r="39552" x14ac:dyDescent="0.2"/>
    <row r="39553" x14ac:dyDescent="0.2"/>
    <row r="39554" x14ac:dyDescent="0.2"/>
    <row r="39555" x14ac:dyDescent="0.2"/>
    <row r="39556" x14ac:dyDescent="0.2"/>
    <row r="39557" x14ac:dyDescent="0.2"/>
    <row r="39558" x14ac:dyDescent="0.2"/>
    <row r="39559" x14ac:dyDescent="0.2"/>
    <row r="39560" x14ac:dyDescent="0.2"/>
    <row r="39561" x14ac:dyDescent="0.2"/>
    <row r="39562" x14ac:dyDescent="0.2"/>
    <row r="39563" x14ac:dyDescent="0.2"/>
    <row r="39564" x14ac:dyDescent="0.2"/>
    <row r="39565" x14ac:dyDescent="0.2"/>
    <row r="39566" x14ac:dyDescent="0.2"/>
    <row r="39567" x14ac:dyDescent="0.2"/>
    <row r="39568" x14ac:dyDescent="0.2"/>
    <row r="39569" x14ac:dyDescent="0.2"/>
    <row r="39570" x14ac:dyDescent="0.2"/>
    <row r="39571" x14ac:dyDescent="0.2"/>
    <row r="39572" x14ac:dyDescent="0.2"/>
    <row r="39573" x14ac:dyDescent="0.2"/>
    <row r="39574" x14ac:dyDescent="0.2"/>
    <row r="39575" x14ac:dyDescent="0.2"/>
    <row r="39576" x14ac:dyDescent="0.2"/>
    <row r="39577" x14ac:dyDescent="0.2"/>
    <row r="39578" x14ac:dyDescent="0.2"/>
    <row r="39579" x14ac:dyDescent="0.2"/>
    <row r="39580" x14ac:dyDescent="0.2"/>
    <row r="39581" x14ac:dyDescent="0.2"/>
    <row r="39582" x14ac:dyDescent="0.2"/>
    <row r="39583" x14ac:dyDescent="0.2"/>
    <row r="39584" x14ac:dyDescent="0.2"/>
    <row r="39585" x14ac:dyDescent="0.2"/>
    <row r="39586" x14ac:dyDescent="0.2"/>
    <row r="39587" x14ac:dyDescent="0.2"/>
    <row r="39588" x14ac:dyDescent="0.2"/>
    <row r="39589" x14ac:dyDescent="0.2"/>
    <row r="39590" x14ac:dyDescent="0.2"/>
    <row r="39591" x14ac:dyDescent="0.2"/>
    <row r="39592" x14ac:dyDescent="0.2"/>
    <row r="39593" x14ac:dyDescent="0.2"/>
    <row r="39594" x14ac:dyDescent="0.2"/>
    <row r="39595" x14ac:dyDescent="0.2"/>
    <row r="39596" x14ac:dyDescent="0.2"/>
    <row r="39597" x14ac:dyDescent="0.2"/>
    <row r="39598" x14ac:dyDescent="0.2"/>
    <row r="39599" x14ac:dyDescent="0.2"/>
    <row r="39600" x14ac:dyDescent="0.2"/>
    <row r="39601" x14ac:dyDescent="0.2"/>
    <row r="39602" x14ac:dyDescent="0.2"/>
    <row r="39603" x14ac:dyDescent="0.2"/>
    <row r="39604" x14ac:dyDescent="0.2"/>
    <row r="39605" x14ac:dyDescent="0.2"/>
    <row r="39606" x14ac:dyDescent="0.2"/>
    <row r="39607" x14ac:dyDescent="0.2"/>
    <row r="39608" x14ac:dyDescent="0.2"/>
    <row r="39609" x14ac:dyDescent="0.2"/>
    <row r="39610" x14ac:dyDescent="0.2"/>
    <row r="39611" x14ac:dyDescent="0.2"/>
    <row r="39612" x14ac:dyDescent="0.2"/>
    <row r="39613" x14ac:dyDescent="0.2"/>
    <row r="39614" x14ac:dyDescent="0.2"/>
    <row r="39615" x14ac:dyDescent="0.2"/>
    <row r="39616" x14ac:dyDescent="0.2"/>
    <row r="39617" x14ac:dyDescent="0.2"/>
    <row r="39618" x14ac:dyDescent="0.2"/>
    <row r="39619" x14ac:dyDescent="0.2"/>
    <row r="39620" x14ac:dyDescent="0.2"/>
    <row r="39621" x14ac:dyDescent="0.2"/>
    <row r="39622" x14ac:dyDescent="0.2"/>
    <row r="39623" x14ac:dyDescent="0.2"/>
    <row r="39624" x14ac:dyDescent="0.2"/>
    <row r="39625" x14ac:dyDescent="0.2"/>
    <row r="39626" x14ac:dyDescent="0.2"/>
    <row r="39627" x14ac:dyDescent="0.2"/>
    <row r="39628" x14ac:dyDescent="0.2"/>
    <row r="39629" x14ac:dyDescent="0.2"/>
    <row r="39630" x14ac:dyDescent="0.2"/>
    <row r="39631" x14ac:dyDescent="0.2"/>
    <row r="39632" x14ac:dyDescent="0.2"/>
    <row r="39633" x14ac:dyDescent="0.2"/>
    <row r="39634" x14ac:dyDescent="0.2"/>
    <row r="39635" x14ac:dyDescent="0.2"/>
    <row r="39636" x14ac:dyDescent="0.2"/>
    <row r="39637" x14ac:dyDescent="0.2"/>
    <row r="39638" x14ac:dyDescent="0.2"/>
    <row r="39639" x14ac:dyDescent="0.2"/>
    <row r="39640" x14ac:dyDescent="0.2"/>
    <row r="39641" x14ac:dyDescent="0.2"/>
    <row r="39642" x14ac:dyDescent="0.2"/>
    <row r="39643" x14ac:dyDescent="0.2"/>
    <row r="39644" x14ac:dyDescent="0.2"/>
    <row r="39645" x14ac:dyDescent="0.2"/>
    <row r="39646" x14ac:dyDescent="0.2"/>
    <row r="39647" x14ac:dyDescent="0.2"/>
    <row r="39648" x14ac:dyDescent="0.2"/>
    <row r="39649" x14ac:dyDescent="0.2"/>
    <row r="39650" x14ac:dyDescent="0.2"/>
    <row r="39651" x14ac:dyDescent="0.2"/>
    <row r="39652" x14ac:dyDescent="0.2"/>
    <row r="39653" x14ac:dyDescent="0.2"/>
    <row r="39654" x14ac:dyDescent="0.2"/>
    <row r="39655" x14ac:dyDescent="0.2"/>
    <row r="39656" x14ac:dyDescent="0.2"/>
    <row r="39657" x14ac:dyDescent="0.2"/>
    <row r="39658" x14ac:dyDescent="0.2"/>
    <row r="39659" x14ac:dyDescent="0.2"/>
    <row r="39660" x14ac:dyDescent="0.2"/>
    <row r="39661" x14ac:dyDescent="0.2"/>
    <row r="39662" x14ac:dyDescent="0.2"/>
    <row r="39663" x14ac:dyDescent="0.2"/>
    <row r="39664" x14ac:dyDescent="0.2"/>
    <row r="39665" x14ac:dyDescent="0.2"/>
    <row r="39666" x14ac:dyDescent="0.2"/>
    <row r="39667" x14ac:dyDescent="0.2"/>
    <row r="39668" x14ac:dyDescent="0.2"/>
    <row r="39669" x14ac:dyDescent="0.2"/>
    <row r="39670" x14ac:dyDescent="0.2"/>
    <row r="39671" x14ac:dyDescent="0.2"/>
    <row r="39672" x14ac:dyDescent="0.2"/>
    <row r="39673" x14ac:dyDescent="0.2"/>
    <row r="39674" x14ac:dyDescent="0.2"/>
    <row r="39675" x14ac:dyDescent="0.2"/>
    <row r="39676" x14ac:dyDescent="0.2"/>
    <row r="39677" x14ac:dyDescent="0.2"/>
    <row r="39678" x14ac:dyDescent="0.2"/>
    <row r="39679" x14ac:dyDescent="0.2"/>
    <row r="39680" x14ac:dyDescent="0.2"/>
    <row r="39681" x14ac:dyDescent="0.2"/>
    <row r="39682" x14ac:dyDescent="0.2"/>
    <row r="39683" x14ac:dyDescent="0.2"/>
    <row r="39684" x14ac:dyDescent="0.2"/>
    <row r="39685" x14ac:dyDescent="0.2"/>
    <row r="39686" x14ac:dyDescent="0.2"/>
    <row r="39687" x14ac:dyDescent="0.2"/>
    <row r="39688" x14ac:dyDescent="0.2"/>
    <row r="39689" x14ac:dyDescent="0.2"/>
    <row r="39690" x14ac:dyDescent="0.2"/>
    <row r="39691" x14ac:dyDescent="0.2"/>
    <row r="39692" x14ac:dyDescent="0.2"/>
    <row r="39693" x14ac:dyDescent="0.2"/>
    <row r="39694" x14ac:dyDescent="0.2"/>
    <row r="39695" x14ac:dyDescent="0.2"/>
    <row r="39696" x14ac:dyDescent="0.2"/>
    <row r="39697" x14ac:dyDescent="0.2"/>
    <row r="39698" x14ac:dyDescent="0.2"/>
    <row r="39699" x14ac:dyDescent="0.2"/>
    <row r="39700" x14ac:dyDescent="0.2"/>
    <row r="39701" x14ac:dyDescent="0.2"/>
    <row r="39702" x14ac:dyDescent="0.2"/>
    <row r="39703" x14ac:dyDescent="0.2"/>
    <row r="39704" x14ac:dyDescent="0.2"/>
    <row r="39705" x14ac:dyDescent="0.2"/>
    <row r="39706" x14ac:dyDescent="0.2"/>
    <row r="39707" x14ac:dyDescent="0.2"/>
    <row r="39708" x14ac:dyDescent="0.2"/>
    <row r="39709" x14ac:dyDescent="0.2"/>
    <row r="39710" x14ac:dyDescent="0.2"/>
    <row r="39711" x14ac:dyDescent="0.2"/>
    <row r="39712" x14ac:dyDescent="0.2"/>
    <row r="39713" x14ac:dyDescent="0.2"/>
    <row r="39714" x14ac:dyDescent="0.2"/>
    <row r="39715" x14ac:dyDescent="0.2"/>
    <row r="39716" x14ac:dyDescent="0.2"/>
    <row r="39717" x14ac:dyDescent="0.2"/>
    <row r="39718" x14ac:dyDescent="0.2"/>
    <row r="39719" x14ac:dyDescent="0.2"/>
    <row r="39720" x14ac:dyDescent="0.2"/>
    <row r="39721" x14ac:dyDescent="0.2"/>
    <row r="39722" x14ac:dyDescent="0.2"/>
    <row r="39723" x14ac:dyDescent="0.2"/>
    <row r="39724" x14ac:dyDescent="0.2"/>
    <row r="39725" x14ac:dyDescent="0.2"/>
    <row r="39726" x14ac:dyDescent="0.2"/>
    <row r="39727" x14ac:dyDescent="0.2"/>
    <row r="39728" x14ac:dyDescent="0.2"/>
    <row r="39729" x14ac:dyDescent="0.2"/>
    <row r="39730" x14ac:dyDescent="0.2"/>
    <row r="39731" x14ac:dyDescent="0.2"/>
    <row r="39732" x14ac:dyDescent="0.2"/>
    <row r="39733" x14ac:dyDescent="0.2"/>
    <row r="39734" x14ac:dyDescent="0.2"/>
    <row r="39735" x14ac:dyDescent="0.2"/>
    <row r="39736" x14ac:dyDescent="0.2"/>
    <row r="39737" x14ac:dyDescent="0.2"/>
    <row r="39738" x14ac:dyDescent="0.2"/>
    <row r="39739" x14ac:dyDescent="0.2"/>
    <row r="39740" x14ac:dyDescent="0.2"/>
    <row r="39741" x14ac:dyDescent="0.2"/>
    <row r="39742" x14ac:dyDescent="0.2"/>
    <row r="39743" x14ac:dyDescent="0.2"/>
    <row r="39744" x14ac:dyDescent="0.2"/>
    <row r="39745" x14ac:dyDescent="0.2"/>
    <row r="39746" x14ac:dyDescent="0.2"/>
    <row r="39747" x14ac:dyDescent="0.2"/>
    <row r="39748" x14ac:dyDescent="0.2"/>
    <row r="39749" x14ac:dyDescent="0.2"/>
    <row r="39750" x14ac:dyDescent="0.2"/>
    <row r="39751" x14ac:dyDescent="0.2"/>
    <row r="39752" x14ac:dyDescent="0.2"/>
    <row r="39753" x14ac:dyDescent="0.2"/>
    <row r="39754" x14ac:dyDescent="0.2"/>
    <row r="39755" x14ac:dyDescent="0.2"/>
    <row r="39756" x14ac:dyDescent="0.2"/>
    <row r="39757" x14ac:dyDescent="0.2"/>
    <row r="39758" x14ac:dyDescent="0.2"/>
    <row r="39759" x14ac:dyDescent="0.2"/>
    <row r="39760" x14ac:dyDescent="0.2"/>
    <row r="39761" x14ac:dyDescent="0.2"/>
    <row r="39762" x14ac:dyDescent="0.2"/>
    <row r="39763" x14ac:dyDescent="0.2"/>
    <row r="39764" x14ac:dyDescent="0.2"/>
    <row r="39765" x14ac:dyDescent="0.2"/>
    <row r="39766" x14ac:dyDescent="0.2"/>
    <row r="39767" x14ac:dyDescent="0.2"/>
    <row r="39768" x14ac:dyDescent="0.2"/>
    <row r="39769" x14ac:dyDescent="0.2"/>
    <row r="39770" x14ac:dyDescent="0.2"/>
    <row r="39771" x14ac:dyDescent="0.2"/>
    <row r="39772" x14ac:dyDescent="0.2"/>
    <row r="39773" x14ac:dyDescent="0.2"/>
    <row r="39774" x14ac:dyDescent="0.2"/>
    <row r="39775" x14ac:dyDescent="0.2"/>
    <row r="39776" x14ac:dyDescent="0.2"/>
    <row r="39777" x14ac:dyDescent="0.2"/>
    <row r="39778" x14ac:dyDescent="0.2"/>
    <row r="39779" x14ac:dyDescent="0.2"/>
    <row r="39780" x14ac:dyDescent="0.2"/>
    <row r="39781" x14ac:dyDescent="0.2"/>
    <row r="39782" x14ac:dyDescent="0.2"/>
    <row r="39783" x14ac:dyDescent="0.2"/>
    <row r="39784" x14ac:dyDescent="0.2"/>
    <row r="39785" x14ac:dyDescent="0.2"/>
    <row r="39786" x14ac:dyDescent="0.2"/>
    <row r="39787" x14ac:dyDescent="0.2"/>
    <row r="39788" x14ac:dyDescent="0.2"/>
    <row r="39789" x14ac:dyDescent="0.2"/>
    <row r="39790" x14ac:dyDescent="0.2"/>
    <row r="39791" x14ac:dyDescent="0.2"/>
    <row r="39792" x14ac:dyDescent="0.2"/>
    <row r="39793" x14ac:dyDescent="0.2"/>
    <row r="39794" x14ac:dyDescent="0.2"/>
    <row r="39795" x14ac:dyDescent="0.2"/>
    <row r="39796" x14ac:dyDescent="0.2"/>
    <row r="39797" x14ac:dyDescent="0.2"/>
    <row r="39798" x14ac:dyDescent="0.2"/>
    <row r="39799" x14ac:dyDescent="0.2"/>
    <row r="39800" x14ac:dyDescent="0.2"/>
    <row r="39801" x14ac:dyDescent="0.2"/>
    <row r="39802" x14ac:dyDescent="0.2"/>
    <row r="39803" x14ac:dyDescent="0.2"/>
    <row r="39804" x14ac:dyDescent="0.2"/>
    <row r="39805" x14ac:dyDescent="0.2"/>
    <row r="39806" x14ac:dyDescent="0.2"/>
    <row r="39807" x14ac:dyDescent="0.2"/>
    <row r="39808" x14ac:dyDescent="0.2"/>
    <row r="39809" x14ac:dyDescent="0.2"/>
    <row r="39810" x14ac:dyDescent="0.2"/>
    <row r="39811" x14ac:dyDescent="0.2"/>
    <row r="39812" x14ac:dyDescent="0.2"/>
    <row r="39813" x14ac:dyDescent="0.2"/>
    <row r="39814" x14ac:dyDescent="0.2"/>
    <row r="39815" x14ac:dyDescent="0.2"/>
    <row r="39816" x14ac:dyDescent="0.2"/>
    <row r="39817" x14ac:dyDescent="0.2"/>
    <row r="39818" x14ac:dyDescent="0.2"/>
    <row r="39819" x14ac:dyDescent="0.2"/>
    <row r="39820" x14ac:dyDescent="0.2"/>
    <row r="39821" x14ac:dyDescent="0.2"/>
    <row r="39822" x14ac:dyDescent="0.2"/>
    <row r="39823" x14ac:dyDescent="0.2"/>
    <row r="39824" x14ac:dyDescent="0.2"/>
    <row r="39825" x14ac:dyDescent="0.2"/>
    <row r="39826" x14ac:dyDescent="0.2"/>
    <row r="39827" x14ac:dyDescent="0.2"/>
    <row r="39828" x14ac:dyDescent="0.2"/>
    <row r="39829" x14ac:dyDescent="0.2"/>
    <row r="39830" x14ac:dyDescent="0.2"/>
    <row r="39831" x14ac:dyDescent="0.2"/>
    <row r="39832" x14ac:dyDescent="0.2"/>
    <row r="39833" x14ac:dyDescent="0.2"/>
    <row r="39834" x14ac:dyDescent="0.2"/>
    <row r="39835" x14ac:dyDescent="0.2"/>
    <row r="39836" x14ac:dyDescent="0.2"/>
    <row r="39837" x14ac:dyDescent="0.2"/>
    <row r="39838" x14ac:dyDescent="0.2"/>
    <row r="39839" x14ac:dyDescent="0.2"/>
    <row r="39840" x14ac:dyDescent="0.2"/>
    <row r="39841" x14ac:dyDescent="0.2"/>
    <row r="39842" x14ac:dyDescent="0.2"/>
    <row r="39843" x14ac:dyDescent="0.2"/>
    <row r="39844" x14ac:dyDescent="0.2"/>
    <row r="39845" x14ac:dyDescent="0.2"/>
    <row r="39846" x14ac:dyDescent="0.2"/>
    <row r="39847" x14ac:dyDescent="0.2"/>
    <row r="39848" x14ac:dyDescent="0.2"/>
    <row r="39849" x14ac:dyDescent="0.2"/>
    <row r="39850" x14ac:dyDescent="0.2"/>
    <row r="39851" x14ac:dyDescent="0.2"/>
    <row r="39852" x14ac:dyDescent="0.2"/>
    <row r="39853" x14ac:dyDescent="0.2"/>
    <row r="39854" x14ac:dyDescent="0.2"/>
    <row r="39855" x14ac:dyDescent="0.2"/>
    <row r="39856" x14ac:dyDescent="0.2"/>
    <row r="39857" x14ac:dyDescent="0.2"/>
    <row r="39858" x14ac:dyDescent="0.2"/>
    <row r="39859" x14ac:dyDescent="0.2"/>
    <row r="39860" x14ac:dyDescent="0.2"/>
    <row r="39861" x14ac:dyDescent="0.2"/>
    <row r="39862" x14ac:dyDescent="0.2"/>
    <row r="39863" x14ac:dyDescent="0.2"/>
    <row r="39864" x14ac:dyDescent="0.2"/>
    <row r="39865" x14ac:dyDescent="0.2"/>
    <row r="39866" x14ac:dyDescent="0.2"/>
    <row r="39867" x14ac:dyDescent="0.2"/>
    <row r="39868" x14ac:dyDescent="0.2"/>
    <row r="39869" x14ac:dyDescent="0.2"/>
    <row r="39870" x14ac:dyDescent="0.2"/>
    <row r="39871" x14ac:dyDescent="0.2"/>
    <row r="39872" x14ac:dyDescent="0.2"/>
    <row r="39873" x14ac:dyDescent="0.2"/>
    <row r="39874" x14ac:dyDescent="0.2"/>
    <row r="39875" x14ac:dyDescent="0.2"/>
    <row r="39876" x14ac:dyDescent="0.2"/>
    <row r="39877" x14ac:dyDescent="0.2"/>
    <row r="39878" x14ac:dyDescent="0.2"/>
    <row r="39879" x14ac:dyDescent="0.2"/>
    <row r="39880" x14ac:dyDescent="0.2"/>
    <row r="39881" x14ac:dyDescent="0.2"/>
    <row r="39882" x14ac:dyDescent="0.2"/>
    <row r="39883" x14ac:dyDescent="0.2"/>
    <row r="39884" x14ac:dyDescent="0.2"/>
    <row r="39885" x14ac:dyDescent="0.2"/>
    <row r="39886" x14ac:dyDescent="0.2"/>
    <row r="39887" x14ac:dyDescent="0.2"/>
    <row r="39888" x14ac:dyDescent="0.2"/>
    <row r="39889" x14ac:dyDescent="0.2"/>
    <row r="39890" x14ac:dyDescent="0.2"/>
    <row r="39891" x14ac:dyDescent="0.2"/>
    <row r="39892" x14ac:dyDescent="0.2"/>
    <row r="39893" x14ac:dyDescent="0.2"/>
    <row r="39894" x14ac:dyDescent="0.2"/>
    <row r="39895" x14ac:dyDescent="0.2"/>
    <row r="39896" x14ac:dyDescent="0.2"/>
    <row r="39897" x14ac:dyDescent="0.2"/>
    <row r="39898" x14ac:dyDescent="0.2"/>
    <row r="39899" x14ac:dyDescent="0.2"/>
    <row r="39900" x14ac:dyDescent="0.2"/>
    <row r="39901" x14ac:dyDescent="0.2"/>
    <row r="39902" x14ac:dyDescent="0.2"/>
    <row r="39903" x14ac:dyDescent="0.2"/>
    <row r="39904" x14ac:dyDescent="0.2"/>
    <row r="39905" x14ac:dyDescent="0.2"/>
    <row r="39906" x14ac:dyDescent="0.2"/>
    <row r="39907" x14ac:dyDescent="0.2"/>
    <row r="39908" x14ac:dyDescent="0.2"/>
    <row r="39909" x14ac:dyDescent="0.2"/>
    <row r="39910" x14ac:dyDescent="0.2"/>
    <row r="39911" x14ac:dyDescent="0.2"/>
    <row r="39912" x14ac:dyDescent="0.2"/>
    <row r="39913" x14ac:dyDescent="0.2"/>
    <row r="39914" x14ac:dyDescent="0.2"/>
    <row r="39915" x14ac:dyDescent="0.2"/>
    <row r="39916" x14ac:dyDescent="0.2"/>
    <row r="39917" x14ac:dyDescent="0.2"/>
    <row r="39918" x14ac:dyDescent="0.2"/>
    <row r="39919" x14ac:dyDescent="0.2"/>
    <row r="39920" x14ac:dyDescent="0.2"/>
    <row r="39921" x14ac:dyDescent="0.2"/>
    <row r="39922" x14ac:dyDescent="0.2"/>
    <row r="39923" x14ac:dyDescent="0.2"/>
    <row r="39924" x14ac:dyDescent="0.2"/>
    <row r="39925" x14ac:dyDescent="0.2"/>
    <row r="39926" x14ac:dyDescent="0.2"/>
    <row r="39927" x14ac:dyDescent="0.2"/>
    <row r="39928" x14ac:dyDescent="0.2"/>
    <row r="39929" x14ac:dyDescent="0.2"/>
    <row r="39930" x14ac:dyDescent="0.2"/>
    <row r="39931" x14ac:dyDescent="0.2"/>
    <row r="39932" x14ac:dyDescent="0.2"/>
    <row r="39933" x14ac:dyDescent="0.2"/>
    <row r="39934" x14ac:dyDescent="0.2"/>
    <row r="39935" x14ac:dyDescent="0.2"/>
    <row r="39936" x14ac:dyDescent="0.2"/>
    <row r="39937" x14ac:dyDescent="0.2"/>
    <row r="39938" x14ac:dyDescent="0.2"/>
    <row r="39939" x14ac:dyDescent="0.2"/>
    <row r="39940" x14ac:dyDescent="0.2"/>
    <row r="39941" x14ac:dyDescent="0.2"/>
    <row r="39942" x14ac:dyDescent="0.2"/>
    <row r="39943" x14ac:dyDescent="0.2"/>
    <row r="39944" x14ac:dyDescent="0.2"/>
    <row r="39945" x14ac:dyDescent="0.2"/>
    <row r="39946" x14ac:dyDescent="0.2"/>
    <row r="39947" x14ac:dyDescent="0.2"/>
    <row r="39948" x14ac:dyDescent="0.2"/>
    <row r="39949" x14ac:dyDescent="0.2"/>
    <row r="39950" x14ac:dyDescent="0.2"/>
    <row r="39951" x14ac:dyDescent="0.2"/>
    <row r="39952" x14ac:dyDescent="0.2"/>
    <row r="39953" x14ac:dyDescent="0.2"/>
    <row r="39954" x14ac:dyDescent="0.2"/>
    <row r="39955" x14ac:dyDescent="0.2"/>
    <row r="39956" x14ac:dyDescent="0.2"/>
    <row r="39957" x14ac:dyDescent="0.2"/>
    <row r="39958" x14ac:dyDescent="0.2"/>
    <row r="39959" x14ac:dyDescent="0.2"/>
    <row r="39960" x14ac:dyDescent="0.2"/>
    <row r="39961" x14ac:dyDescent="0.2"/>
    <row r="39962" x14ac:dyDescent="0.2"/>
    <row r="39963" x14ac:dyDescent="0.2"/>
    <row r="39964" x14ac:dyDescent="0.2"/>
    <row r="39965" x14ac:dyDescent="0.2"/>
    <row r="39966" x14ac:dyDescent="0.2"/>
    <row r="39967" x14ac:dyDescent="0.2"/>
    <row r="39968" x14ac:dyDescent="0.2"/>
    <row r="39969" x14ac:dyDescent="0.2"/>
    <row r="39970" x14ac:dyDescent="0.2"/>
    <row r="39971" x14ac:dyDescent="0.2"/>
    <row r="39972" x14ac:dyDescent="0.2"/>
    <row r="39973" x14ac:dyDescent="0.2"/>
    <row r="39974" x14ac:dyDescent="0.2"/>
    <row r="39975" x14ac:dyDescent="0.2"/>
    <row r="39976" x14ac:dyDescent="0.2"/>
    <row r="39977" x14ac:dyDescent="0.2"/>
    <row r="39978" x14ac:dyDescent="0.2"/>
    <row r="39979" x14ac:dyDescent="0.2"/>
    <row r="39980" x14ac:dyDescent="0.2"/>
    <row r="39981" x14ac:dyDescent="0.2"/>
    <row r="39982" x14ac:dyDescent="0.2"/>
    <row r="39983" x14ac:dyDescent="0.2"/>
    <row r="39984" x14ac:dyDescent="0.2"/>
    <row r="39985" x14ac:dyDescent="0.2"/>
    <row r="39986" x14ac:dyDescent="0.2"/>
    <row r="39987" x14ac:dyDescent="0.2"/>
    <row r="39988" x14ac:dyDescent="0.2"/>
    <row r="39989" x14ac:dyDescent="0.2"/>
    <row r="39990" x14ac:dyDescent="0.2"/>
    <row r="39991" x14ac:dyDescent="0.2"/>
    <row r="39992" x14ac:dyDescent="0.2"/>
    <row r="39993" x14ac:dyDescent="0.2"/>
    <row r="39994" x14ac:dyDescent="0.2"/>
    <row r="39995" x14ac:dyDescent="0.2"/>
    <row r="39996" x14ac:dyDescent="0.2"/>
    <row r="39997" x14ac:dyDescent="0.2"/>
    <row r="39998" x14ac:dyDescent="0.2"/>
    <row r="39999" x14ac:dyDescent="0.2"/>
    <row r="40000" x14ac:dyDescent="0.2"/>
    <row r="40001" x14ac:dyDescent="0.2"/>
    <row r="40002" x14ac:dyDescent="0.2"/>
    <row r="40003" x14ac:dyDescent="0.2"/>
    <row r="40004" x14ac:dyDescent="0.2"/>
    <row r="40005" x14ac:dyDescent="0.2"/>
    <row r="40006" x14ac:dyDescent="0.2"/>
    <row r="40007" x14ac:dyDescent="0.2"/>
    <row r="40008" x14ac:dyDescent="0.2"/>
    <row r="40009" x14ac:dyDescent="0.2"/>
    <row r="40010" x14ac:dyDescent="0.2"/>
    <row r="40011" x14ac:dyDescent="0.2"/>
    <row r="40012" x14ac:dyDescent="0.2"/>
    <row r="40013" x14ac:dyDescent="0.2"/>
    <row r="40014" x14ac:dyDescent="0.2"/>
    <row r="40015" x14ac:dyDescent="0.2"/>
    <row r="40016" x14ac:dyDescent="0.2"/>
    <row r="40017" x14ac:dyDescent="0.2"/>
    <row r="40018" x14ac:dyDescent="0.2"/>
    <row r="40019" x14ac:dyDescent="0.2"/>
    <row r="40020" x14ac:dyDescent="0.2"/>
    <row r="40021" x14ac:dyDescent="0.2"/>
    <row r="40022" x14ac:dyDescent="0.2"/>
    <row r="40023" x14ac:dyDescent="0.2"/>
    <row r="40024" x14ac:dyDescent="0.2"/>
    <row r="40025" x14ac:dyDescent="0.2"/>
    <row r="40026" x14ac:dyDescent="0.2"/>
    <row r="40027" x14ac:dyDescent="0.2"/>
    <row r="40028" x14ac:dyDescent="0.2"/>
    <row r="40029" x14ac:dyDescent="0.2"/>
    <row r="40030" x14ac:dyDescent="0.2"/>
    <row r="40031" x14ac:dyDescent="0.2"/>
    <row r="40032" x14ac:dyDescent="0.2"/>
    <row r="40033" x14ac:dyDescent="0.2"/>
    <row r="40034" x14ac:dyDescent="0.2"/>
    <row r="40035" x14ac:dyDescent="0.2"/>
    <row r="40036" x14ac:dyDescent="0.2"/>
    <row r="40037" x14ac:dyDescent="0.2"/>
    <row r="40038" x14ac:dyDescent="0.2"/>
    <row r="40039" x14ac:dyDescent="0.2"/>
    <row r="40040" x14ac:dyDescent="0.2"/>
    <row r="40041" x14ac:dyDescent="0.2"/>
    <row r="40042" x14ac:dyDescent="0.2"/>
    <row r="40043" x14ac:dyDescent="0.2"/>
    <row r="40044" x14ac:dyDescent="0.2"/>
    <row r="40045" x14ac:dyDescent="0.2"/>
    <row r="40046" x14ac:dyDescent="0.2"/>
    <row r="40047" x14ac:dyDescent="0.2"/>
    <row r="40048" x14ac:dyDescent="0.2"/>
    <row r="40049" x14ac:dyDescent="0.2"/>
    <row r="40050" x14ac:dyDescent="0.2"/>
    <row r="40051" x14ac:dyDescent="0.2"/>
    <row r="40052" x14ac:dyDescent="0.2"/>
    <row r="40053" x14ac:dyDescent="0.2"/>
    <row r="40054" x14ac:dyDescent="0.2"/>
    <row r="40055" x14ac:dyDescent="0.2"/>
    <row r="40056" x14ac:dyDescent="0.2"/>
    <row r="40057" x14ac:dyDescent="0.2"/>
    <row r="40058" x14ac:dyDescent="0.2"/>
    <row r="40059" x14ac:dyDescent="0.2"/>
    <row r="40060" x14ac:dyDescent="0.2"/>
    <row r="40061" x14ac:dyDescent="0.2"/>
    <row r="40062" x14ac:dyDescent="0.2"/>
    <row r="40063" x14ac:dyDescent="0.2"/>
    <row r="40064" x14ac:dyDescent="0.2"/>
    <row r="40065" x14ac:dyDescent="0.2"/>
    <row r="40066" x14ac:dyDescent="0.2"/>
    <row r="40067" x14ac:dyDescent="0.2"/>
    <row r="40068" x14ac:dyDescent="0.2"/>
    <row r="40069" x14ac:dyDescent="0.2"/>
    <row r="40070" x14ac:dyDescent="0.2"/>
    <row r="40071" x14ac:dyDescent="0.2"/>
    <row r="40072" x14ac:dyDescent="0.2"/>
    <row r="40073" x14ac:dyDescent="0.2"/>
    <row r="40074" x14ac:dyDescent="0.2"/>
    <row r="40075" x14ac:dyDescent="0.2"/>
    <row r="40076" x14ac:dyDescent="0.2"/>
    <row r="40077" x14ac:dyDescent="0.2"/>
    <row r="40078" x14ac:dyDescent="0.2"/>
    <row r="40079" x14ac:dyDescent="0.2"/>
    <row r="40080" x14ac:dyDescent="0.2"/>
    <row r="40081" x14ac:dyDescent="0.2"/>
    <row r="40082" x14ac:dyDescent="0.2"/>
    <row r="40083" x14ac:dyDescent="0.2"/>
    <row r="40084" x14ac:dyDescent="0.2"/>
    <row r="40085" x14ac:dyDescent="0.2"/>
    <row r="40086" x14ac:dyDescent="0.2"/>
    <row r="40087" x14ac:dyDescent="0.2"/>
    <row r="40088" x14ac:dyDescent="0.2"/>
    <row r="40089" x14ac:dyDescent="0.2"/>
    <row r="40090" x14ac:dyDescent="0.2"/>
    <row r="40091" x14ac:dyDescent="0.2"/>
    <row r="40092" x14ac:dyDescent="0.2"/>
    <row r="40093" x14ac:dyDescent="0.2"/>
    <row r="40094" x14ac:dyDescent="0.2"/>
    <row r="40095" x14ac:dyDescent="0.2"/>
    <row r="40096" x14ac:dyDescent="0.2"/>
    <row r="40097" x14ac:dyDescent="0.2"/>
    <row r="40098" x14ac:dyDescent="0.2"/>
    <row r="40099" x14ac:dyDescent="0.2"/>
    <row r="40100" x14ac:dyDescent="0.2"/>
    <row r="40101" x14ac:dyDescent="0.2"/>
    <row r="40102" x14ac:dyDescent="0.2"/>
    <row r="40103" x14ac:dyDescent="0.2"/>
    <row r="40104" x14ac:dyDescent="0.2"/>
    <row r="40105" x14ac:dyDescent="0.2"/>
    <row r="40106" x14ac:dyDescent="0.2"/>
    <row r="40107" x14ac:dyDescent="0.2"/>
    <row r="40108" x14ac:dyDescent="0.2"/>
    <row r="40109" x14ac:dyDescent="0.2"/>
    <row r="40110" x14ac:dyDescent="0.2"/>
    <row r="40111" x14ac:dyDescent="0.2"/>
    <row r="40112" x14ac:dyDescent="0.2"/>
    <row r="40113" x14ac:dyDescent="0.2"/>
    <row r="40114" x14ac:dyDescent="0.2"/>
    <row r="40115" x14ac:dyDescent="0.2"/>
    <row r="40116" x14ac:dyDescent="0.2"/>
    <row r="40117" x14ac:dyDescent="0.2"/>
    <row r="40118" x14ac:dyDescent="0.2"/>
    <row r="40119" x14ac:dyDescent="0.2"/>
    <row r="40120" x14ac:dyDescent="0.2"/>
    <row r="40121" x14ac:dyDescent="0.2"/>
    <row r="40122" x14ac:dyDescent="0.2"/>
    <row r="40123" x14ac:dyDescent="0.2"/>
    <row r="40124" x14ac:dyDescent="0.2"/>
    <row r="40125" x14ac:dyDescent="0.2"/>
    <row r="40126" x14ac:dyDescent="0.2"/>
    <row r="40127" x14ac:dyDescent="0.2"/>
    <row r="40128" x14ac:dyDescent="0.2"/>
    <row r="40129" x14ac:dyDescent="0.2"/>
    <row r="40130" x14ac:dyDescent="0.2"/>
    <row r="40131" x14ac:dyDescent="0.2"/>
    <row r="40132" x14ac:dyDescent="0.2"/>
    <row r="40133" x14ac:dyDescent="0.2"/>
    <row r="40134" x14ac:dyDescent="0.2"/>
    <row r="40135" x14ac:dyDescent="0.2"/>
    <row r="40136" x14ac:dyDescent="0.2"/>
    <row r="40137" x14ac:dyDescent="0.2"/>
    <row r="40138" x14ac:dyDescent="0.2"/>
    <row r="40139" x14ac:dyDescent="0.2"/>
    <row r="40140" x14ac:dyDescent="0.2"/>
    <row r="40141" x14ac:dyDescent="0.2"/>
    <row r="40142" x14ac:dyDescent="0.2"/>
    <row r="40143" x14ac:dyDescent="0.2"/>
    <row r="40144" x14ac:dyDescent="0.2"/>
    <row r="40145" x14ac:dyDescent="0.2"/>
    <row r="40146" x14ac:dyDescent="0.2"/>
    <row r="40147" x14ac:dyDescent="0.2"/>
    <row r="40148" x14ac:dyDescent="0.2"/>
    <row r="40149" x14ac:dyDescent="0.2"/>
    <row r="40150" x14ac:dyDescent="0.2"/>
    <row r="40151" x14ac:dyDescent="0.2"/>
    <row r="40152" x14ac:dyDescent="0.2"/>
    <row r="40153" x14ac:dyDescent="0.2"/>
    <row r="40154" x14ac:dyDescent="0.2"/>
    <row r="40155" x14ac:dyDescent="0.2"/>
    <row r="40156" x14ac:dyDescent="0.2"/>
    <row r="40157" x14ac:dyDescent="0.2"/>
    <row r="40158" x14ac:dyDescent="0.2"/>
    <row r="40159" x14ac:dyDescent="0.2"/>
    <row r="40160" x14ac:dyDescent="0.2"/>
    <row r="40161" x14ac:dyDescent="0.2"/>
    <row r="40162" x14ac:dyDescent="0.2"/>
    <row r="40163" x14ac:dyDescent="0.2"/>
    <row r="40164" x14ac:dyDescent="0.2"/>
    <row r="40165" x14ac:dyDescent="0.2"/>
    <row r="40166" x14ac:dyDescent="0.2"/>
    <row r="40167" x14ac:dyDescent="0.2"/>
    <row r="40168" x14ac:dyDescent="0.2"/>
    <row r="40169" x14ac:dyDescent="0.2"/>
    <row r="40170" x14ac:dyDescent="0.2"/>
    <row r="40171" x14ac:dyDescent="0.2"/>
    <row r="40172" x14ac:dyDescent="0.2"/>
    <row r="40173" x14ac:dyDescent="0.2"/>
    <row r="40174" x14ac:dyDescent="0.2"/>
    <row r="40175" x14ac:dyDescent="0.2"/>
    <row r="40176" x14ac:dyDescent="0.2"/>
    <row r="40177" x14ac:dyDescent="0.2"/>
    <row r="40178" x14ac:dyDescent="0.2"/>
    <row r="40179" x14ac:dyDescent="0.2"/>
    <row r="40180" x14ac:dyDescent="0.2"/>
    <row r="40181" x14ac:dyDescent="0.2"/>
    <row r="40182" x14ac:dyDescent="0.2"/>
    <row r="40183" x14ac:dyDescent="0.2"/>
    <row r="40184" x14ac:dyDescent="0.2"/>
    <row r="40185" x14ac:dyDescent="0.2"/>
    <row r="40186" x14ac:dyDescent="0.2"/>
    <row r="40187" x14ac:dyDescent="0.2"/>
    <row r="40188" x14ac:dyDescent="0.2"/>
    <row r="40189" x14ac:dyDescent="0.2"/>
    <row r="40190" x14ac:dyDescent="0.2"/>
    <row r="40191" x14ac:dyDescent="0.2"/>
    <row r="40192" x14ac:dyDescent="0.2"/>
    <row r="40193" x14ac:dyDescent="0.2"/>
    <row r="40194" x14ac:dyDescent="0.2"/>
    <row r="40195" x14ac:dyDescent="0.2"/>
    <row r="40196" x14ac:dyDescent="0.2"/>
    <row r="40197" x14ac:dyDescent="0.2"/>
    <row r="40198" x14ac:dyDescent="0.2"/>
    <row r="40199" x14ac:dyDescent="0.2"/>
    <row r="40200" x14ac:dyDescent="0.2"/>
    <row r="40201" x14ac:dyDescent="0.2"/>
    <row r="40202" x14ac:dyDescent="0.2"/>
    <row r="40203" x14ac:dyDescent="0.2"/>
    <row r="40204" x14ac:dyDescent="0.2"/>
    <row r="40205" x14ac:dyDescent="0.2"/>
    <row r="40206" x14ac:dyDescent="0.2"/>
    <row r="40207" x14ac:dyDescent="0.2"/>
    <row r="40208" x14ac:dyDescent="0.2"/>
    <row r="40209" x14ac:dyDescent="0.2"/>
    <row r="40210" x14ac:dyDescent="0.2"/>
    <row r="40211" x14ac:dyDescent="0.2"/>
    <row r="40212" x14ac:dyDescent="0.2"/>
    <row r="40213" x14ac:dyDescent="0.2"/>
    <row r="40214" x14ac:dyDescent="0.2"/>
    <row r="40215" x14ac:dyDescent="0.2"/>
    <row r="40216" x14ac:dyDescent="0.2"/>
    <row r="40217" x14ac:dyDescent="0.2"/>
    <row r="40218" x14ac:dyDescent="0.2"/>
    <row r="40219" x14ac:dyDescent="0.2"/>
    <row r="40220" x14ac:dyDescent="0.2"/>
    <row r="40221" x14ac:dyDescent="0.2"/>
    <row r="40222" x14ac:dyDescent="0.2"/>
    <row r="40223" x14ac:dyDescent="0.2"/>
    <row r="40224" x14ac:dyDescent="0.2"/>
    <row r="40225" x14ac:dyDescent="0.2"/>
    <row r="40226" x14ac:dyDescent="0.2"/>
    <row r="40227" x14ac:dyDescent="0.2"/>
    <row r="40228" x14ac:dyDescent="0.2"/>
    <row r="40229" x14ac:dyDescent="0.2"/>
    <row r="40230" x14ac:dyDescent="0.2"/>
    <row r="40231" x14ac:dyDescent="0.2"/>
    <row r="40232" x14ac:dyDescent="0.2"/>
    <row r="40233" x14ac:dyDescent="0.2"/>
    <row r="40234" x14ac:dyDescent="0.2"/>
    <row r="40235" x14ac:dyDescent="0.2"/>
    <row r="40236" x14ac:dyDescent="0.2"/>
    <row r="40237" x14ac:dyDescent="0.2"/>
    <row r="40238" x14ac:dyDescent="0.2"/>
    <row r="40239" x14ac:dyDescent="0.2"/>
    <row r="40240" x14ac:dyDescent="0.2"/>
    <row r="40241" x14ac:dyDescent="0.2"/>
    <row r="40242" x14ac:dyDescent="0.2"/>
    <row r="40243" x14ac:dyDescent="0.2"/>
    <row r="40244" x14ac:dyDescent="0.2"/>
    <row r="40245" x14ac:dyDescent="0.2"/>
    <row r="40246" x14ac:dyDescent="0.2"/>
    <row r="40247" x14ac:dyDescent="0.2"/>
    <row r="40248" x14ac:dyDescent="0.2"/>
    <row r="40249" x14ac:dyDescent="0.2"/>
    <row r="40250" x14ac:dyDescent="0.2"/>
    <row r="40251" x14ac:dyDescent="0.2"/>
    <row r="40252" x14ac:dyDescent="0.2"/>
    <row r="40253" x14ac:dyDescent="0.2"/>
    <row r="40254" x14ac:dyDescent="0.2"/>
    <row r="40255" x14ac:dyDescent="0.2"/>
    <row r="40256" x14ac:dyDescent="0.2"/>
    <row r="40257" x14ac:dyDescent="0.2"/>
    <row r="40258" x14ac:dyDescent="0.2"/>
    <row r="40259" x14ac:dyDescent="0.2"/>
    <row r="40260" x14ac:dyDescent="0.2"/>
    <row r="40261" x14ac:dyDescent="0.2"/>
    <row r="40262" x14ac:dyDescent="0.2"/>
    <row r="40263" x14ac:dyDescent="0.2"/>
    <row r="40264" x14ac:dyDescent="0.2"/>
    <row r="40265" x14ac:dyDescent="0.2"/>
    <row r="40266" x14ac:dyDescent="0.2"/>
    <row r="40267" x14ac:dyDescent="0.2"/>
    <row r="40268" x14ac:dyDescent="0.2"/>
    <row r="40269" x14ac:dyDescent="0.2"/>
    <row r="40270" x14ac:dyDescent="0.2"/>
    <row r="40271" x14ac:dyDescent="0.2"/>
    <row r="40272" x14ac:dyDescent="0.2"/>
    <row r="40273" x14ac:dyDescent="0.2"/>
    <row r="40274" x14ac:dyDescent="0.2"/>
    <row r="40275" x14ac:dyDescent="0.2"/>
    <row r="40276" x14ac:dyDescent="0.2"/>
    <row r="40277" x14ac:dyDescent="0.2"/>
    <row r="40278" x14ac:dyDescent="0.2"/>
    <row r="40279" x14ac:dyDescent="0.2"/>
    <row r="40280" x14ac:dyDescent="0.2"/>
    <row r="40281" x14ac:dyDescent="0.2"/>
    <row r="40282" x14ac:dyDescent="0.2"/>
    <row r="40283" x14ac:dyDescent="0.2"/>
    <row r="40284" x14ac:dyDescent="0.2"/>
    <row r="40285" x14ac:dyDescent="0.2"/>
    <row r="40286" x14ac:dyDescent="0.2"/>
    <row r="40287" x14ac:dyDescent="0.2"/>
    <row r="40288" x14ac:dyDescent="0.2"/>
    <row r="40289" x14ac:dyDescent="0.2"/>
    <row r="40290" x14ac:dyDescent="0.2"/>
    <row r="40291" x14ac:dyDescent="0.2"/>
    <row r="40292" x14ac:dyDescent="0.2"/>
    <row r="40293" x14ac:dyDescent="0.2"/>
    <row r="40294" x14ac:dyDescent="0.2"/>
    <row r="40295" x14ac:dyDescent="0.2"/>
    <row r="40296" x14ac:dyDescent="0.2"/>
    <row r="40297" x14ac:dyDescent="0.2"/>
    <row r="40298" x14ac:dyDescent="0.2"/>
    <row r="40299" x14ac:dyDescent="0.2"/>
    <row r="40300" x14ac:dyDescent="0.2"/>
    <row r="40301" x14ac:dyDescent="0.2"/>
    <row r="40302" x14ac:dyDescent="0.2"/>
    <row r="40303" x14ac:dyDescent="0.2"/>
    <row r="40304" x14ac:dyDescent="0.2"/>
    <row r="40305" x14ac:dyDescent="0.2"/>
    <row r="40306" x14ac:dyDescent="0.2"/>
    <row r="40307" x14ac:dyDescent="0.2"/>
    <row r="40308" x14ac:dyDescent="0.2"/>
    <row r="40309" x14ac:dyDescent="0.2"/>
    <row r="40310" x14ac:dyDescent="0.2"/>
    <row r="40311" x14ac:dyDescent="0.2"/>
    <row r="40312" x14ac:dyDescent="0.2"/>
    <row r="40313" x14ac:dyDescent="0.2"/>
    <row r="40314" x14ac:dyDescent="0.2"/>
    <row r="40315" x14ac:dyDescent="0.2"/>
    <row r="40316" x14ac:dyDescent="0.2"/>
    <row r="40317" x14ac:dyDescent="0.2"/>
    <row r="40318" x14ac:dyDescent="0.2"/>
    <row r="40319" x14ac:dyDescent="0.2"/>
    <row r="40320" x14ac:dyDescent="0.2"/>
    <row r="40321" x14ac:dyDescent="0.2"/>
    <row r="40322" x14ac:dyDescent="0.2"/>
    <row r="40323" x14ac:dyDescent="0.2"/>
    <row r="40324" x14ac:dyDescent="0.2"/>
    <row r="40325" x14ac:dyDescent="0.2"/>
    <row r="40326" x14ac:dyDescent="0.2"/>
    <row r="40327" x14ac:dyDescent="0.2"/>
    <row r="40328" x14ac:dyDescent="0.2"/>
    <row r="40329" x14ac:dyDescent="0.2"/>
    <row r="40330" x14ac:dyDescent="0.2"/>
    <row r="40331" x14ac:dyDescent="0.2"/>
    <row r="40332" x14ac:dyDescent="0.2"/>
    <row r="40333" x14ac:dyDescent="0.2"/>
    <row r="40334" x14ac:dyDescent="0.2"/>
    <row r="40335" x14ac:dyDescent="0.2"/>
    <row r="40336" x14ac:dyDescent="0.2"/>
    <row r="40337" x14ac:dyDescent="0.2"/>
    <row r="40338" x14ac:dyDescent="0.2"/>
    <row r="40339" x14ac:dyDescent="0.2"/>
    <row r="40340" x14ac:dyDescent="0.2"/>
    <row r="40341" x14ac:dyDescent="0.2"/>
    <row r="40342" x14ac:dyDescent="0.2"/>
    <row r="40343" x14ac:dyDescent="0.2"/>
    <row r="40344" x14ac:dyDescent="0.2"/>
    <row r="40345" x14ac:dyDescent="0.2"/>
    <row r="40346" x14ac:dyDescent="0.2"/>
    <row r="40347" x14ac:dyDescent="0.2"/>
    <row r="40348" x14ac:dyDescent="0.2"/>
    <row r="40349" x14ac:dyDescent="0.2"/>
    <row r="40350" x14ac:dyDescent="0.2"/>
    <row r="40351" x14ac:dyDescent="0.2"/>
    <row r="40352" x14ac:dyDescent="0.2"/>
    <row r="40353" x14ac:dyDescent="0.2"/>
    <row r="40354" x14ac:dyDescent="0.2"/>
    <row r="40355" x14ac:dyDescent="0.2"/>
    <row r="40356" x14ac:dyDescent="0.2"/>
    <row r="40357" x14ac:dyDescent="0.2"/>
    <row r="40358" x14ac:dyDescent="0.2"/>
    <row r="40359" x14ac:dyDescent="0.2"/>
    <row r="40360" x14ac:dyDescent="0.2"/>
    <row r="40361" x14ac:dyDescent="0.2"/>
    <row r="40362" x14ac:dyDescent="0.2"/>
    <row r="40363" x14ac:dyDescent="0.2"/>
    <row r="40364" x14ac:dyDescent="0.2"/>
    <row r="40365" x14ac:dyDescent="0.2"/>
    <row r="40366" x14ac:dyDescent="0.2"/>
    <row r="40367" x14ac:dyDescent="0.2"/>
    <row r="40368" x14ac:dyDescent="0.2"/>
    <row r="40369" x14ac:dyDescent="0.2"/>
    <row r="40370" x14ac:dyDescent="0.2"/>
    <row r="40371" x14ac:dyDescent="0.2"/>
    <row r="40372" x14ac:dyDescent="0.2"/>
    <row r="40373" x14ac:dyDescent="0.2"/>
    <row r="40374" x14ac:dyDescent="0.2"/>
    <row r="40375" x14ac:dyDescent="0.2"/>
    <row r="40376" x14ac:dyDescent="0.2"/>
    <row r="40377" x14ac:dyDescent="0.2"/>
    <row r="40378" x14ac:dyDescent="0.2"/>
    <row r="40379" x14ac:dyDescent="0.2"/>
    <row r="40380" x14ac:dyDescent="0.2"/>
    <row r="40381" x14ac:dyDescent="0.2"/>
    <row r="40382" x14ac:dyDescent="0.2"/>
    <row r="40383" x14ac:dyDescent="0.2"/>
    <row r="40384" x14ac:dyDescent="0.2"/>
    <row r="40385" x14ac:dyDescent="0.2"/>
    <row r="40386" x14ac:dyDescent="0.2"/>
    <row r="40387" x14ac:dyDescent="0.2"/>
    <row r="40388" x14ac:dyDescent="0.2"/>
    <row r="40389" x14ac:dyDescent="0.2"/>
    <row r="40390" x14ac:dyDescent="0.2"/>
    <row r="40391" x14ac:dyDescent="0.2"/>
    <row r="40392" x14ac:dyDescent="0.2"/>
    <row r="40393" x14ac:dyDescent="0.2"/>
    <row r="40394" x14ac:dyDescent="0.2"/>
    <row r="40395" x14ac:dyDescent="0.2"/>
    <row r="40396" x14ac:dyDescent="0.2"/>
    <row r="40397" x14ac:dyDescent="0.2"/>
    <row r="40398" x14ac:dyDescent="0.2"/>
    <row r="40399" x14ac:dyDescent="0.2"/>
    <row r="40400" x14ac:dyDescent="0.2"/>
    <row r="40401" x14ac:dyDescent="0.2"/>
    <row r="40402" x14ac:dyDescent="0.2"/>
    <row r="40403" x14ac:dyDescent="0.2"/>
    <row r="40404" x14ac:dyDescent="0.2"/>
    <row r="40405" x14ac:dyDescent="0.2"/>
    <row r="40406" x14ac:dyDescent="0.2"/>
    <row r="40407" x14ac:dyDescent="0.2"/>
    <row r="40408" x14ac:dyDescent="0.2"/>
    <row r="40409" x14ac:dyDescent="0.2"/>
    <row r="40410" x14ac:dyDescent="0.2"/>
    <row r="40411" x14ac:dyDescent="0.2"/>
    <row r="40412" x14ac:dyDescent="0.2"/>
    <row r="40413" x14ac:dyDescent="0.2"/>
    <row r="40414" x14ac:dyDescent="0.2"/>
    <row r="40415" x14ac:dyDescent="0.2"/>
    <row r="40416" x14ac:dyDescent="0.2"/>
    <row r="40417" x14ac:dyDescent="0.2"/>
    <row r="40418" x14ac:dyDescent="0.2"/>
    <row r="40419" x14ac:dyDescent="0.2"/>
    <row r="40420" x14ac:dyDescent="0.2"/>
    <row r="40421" x14ac:dyDescent="0.2"/>
    <row r="40422" x14ac:dyDescent="0.2"/>
    <row r="40423" x14ac:dyDescent="0.2"/>
    <row r="40424" x14ac:dyDescent="0.2"/>
    <row r="40425" x14ac:dyDescent="0.2"/>
    <row r="40426" x14ac:dyDescent="0.2"/>
    <row r="40427" x14ac:dyDescent="0.2"/>
    <row r="40428" x14ac:dyDescent="0.2"/>
    <row r="40429" x14ac:dyDescent="0.2"/>
    <row r="40430" x14ac:dyDescent="0.2"/>
    <row r="40431" x14ac:dyDescent="0.2"/>
    <row r="40432" x14ac:dyDescent="0.2"/>
    <row r="40433" x14ac:dyDescent="0.2"/>
    <row r="40434" x14ac:dyDescent="0.2"/>
    <row r="40435" x14ac:dyDescent="0.2"/>
    <row r="40436" x14ac:dyDescent="0.2"/>
    <row r="40437" x14ac:dyDescent="0.2"/>
    <row r="40438" x14ac:dyDescent="0.2"/>
    <row r="40439" x14ac:dyDescent="0.2"/>
    <row r="40440" x14ac:dyDescent="0.2"/>
    <row r="40441" x14ac:dyDescent="0.2"/>
    <row r="40442" x14ac:dyDescent="0.2"/>
    <row r="40443" x14ac:dyDescent="0.2"/>
    <row r="40444" x14ac:dyDescent="0.2"/>
    <row r="40445" x14ac:dyDescent="0.2"/>
    <row r="40446" x14ac:dyDescent="0.2"/>
    <row r="40447" x14ac:dyDescent="0.2"/>
    <row r="40448" x14ac:dyDescent="0.2"/>
    <row r="40449" x14ac:dyDescent="0.2"/>
    <row r="40450" x14ac:dyDescent="0.2"/>
    <row r="40451" x14ac:dyDescent="0.2"/>
    <row r="40452" x14ac:dyDescent="0.2"/>
    <row r="40453" x14ac:dyDescent="0.2"/>
    <row r="40454" x14ac:dyDescent="0.2"/>
    <row r="40455" x14ac:dyDescent="0.2"/>
    <row r="40456" x14ac:dyDescent="0.2"/>
    <row r="40457" x14ac:dyDescent="0.2"/>
    <row r="40458" x14ac:dyDescent="0.2"/>
    <row r="40459" x14ac:dyDescent="0.2"/>
    <row r="40460" x14ac:dyDescent="0.2"/>
    <row r="40461" x14ac:dyDescent="0.2"/>
    <row r="40462" x14ac:dyDescent="0.2"/>
    <row r="40463" x14ac:dyDescent="0.2"/>
    <row r="40464" x14ac:dyDescent="0.2"/>
    <row r="40465" x14ac:dyDescent="0.2"/>
    <row r="40466" x14ac:dyDescent="0.2"/>
    <row r="40467" x14ac:dyDescent="0.2"/>
    <row r="40468" x14ac:dyDescent="0.2"/>
    <row r="40469" x14ac:dyDescent="0.2"/>
    <row r="40470" x14ac:dyDescent="0.2"/>
    <row r="40471" x14ac:dyDescent="0.2"/>
    <row r="40472" x14ac:dyDescent="0.2"/>
    <row r="40473" x14ac:dyDescent="0.2"/>
    <row r="40474" x14ac:dyDescent="0.2"/>
    <row r="40475" x14ac:dyDescent="0.2"/>
    <row r="40476" x14ac:dyDescent="0.2"/>
    <row r="40477" x14ac:dyDescent="0.2"/>
    <row r="40478" x14ac:dyDescent="0.2"/>
    <row r="40479" x14ac:dyDescent="0.2"/>
    <row r="40480" x14ac:dyDescent="0.2"/>
    <row r="40481" x14ac:dyDescent="0.2"/>
    <row r="40482" x14ac:dyDescent="0.2"/>
    <row r="40483" x14ac:dyDescent="0.2"/>
    <row r="40484" x14ac:dyDescent="0.2"/>
    <row r="40485" x14ac:dyDescent="0.2"/>
    <row r="40486" x14ac:dyDescent="0.2"/>
    <row r="40487" x14ac:dyDescent="0.2"/>
    <row r="40488" x14ac:dyDescent="0.2"/>
    <row r="40489" x14ac:dyDescent="0.2"/>
    <row r="40490" x14ac:dyDescent="0.2"/>
    <row r="40491" x14ac:dyDescent="0.2"/>
    <row r="40492" x14ac:dyDescent="0.2"/>
    <row r="40493" x14ac:dyDescent="0.2"/>
    <row r="40494" x14ac:dyDescent="0.2"/>
    <row r="40495" x14ac:dyDescent="0.2"/>
    <row r="40496" x14ac:dyDescent="0.2"/>
    <row r="40497" x14ac:dyDescent="0.2"/>
    <row r="40498" x14ac:dyDescent="0.2"/>
    <row r="40499" x14ac:dyDescent="0.2"/>
    <row r="40500" x14ac:dyDescent="0.2"/>
    <row r="40501" x14ac:dyDescent="0.2"/>
    <row r="40502" x14ac:dyDescent="0.2"/>
    <row r="40503" x14ac:dyDescent="0.2"/>
    <row r="40504" x14ac:dyDescent="0.2"/>
    <row r="40505" x14ac:dyDescent="0.2"/>
    <row r="40506" x14ac:dyDescent="0.2"/>
    <row r="40507" x14ac:dyDescent="0.2"/>
    <row r="40508" x14ac:dyDescent="0.2"/>
    <row r="40509" x14ac:dyDescent="0.2"/>
    <row r="40510" x14ac:dyDescent="0.2"/>
    <row r="40511" x14ac:dyDescent="0.2"/>
    <row r="40512" x14ac:dyDescent="0.2"/>
    <row r="40513" x14ac:dyDescent="0.2"/>
    <row r="40514" x14ac:dyDescent="0.2"/>
    <row r="40515" x14ac:dyDescent="0.2"/>
    <row r="40516" x14ac:dyDescent="0.2"/>
    <row r="40517" x14ac:dyDescent="0.2"/>
    <row r="40518" x14ac:dyDescent="0.2"/>
    <row r="40519" x14ac:dyDescent="0.2"/>
    <row r="40520" x14ac:dyDescent="0.2"/>
    <row r="40521" x14ac:dyDescent="0.2"/>
    <row r="40522" x14ac:dyDescent="0.2"/>
    <row r="40523" x14ac:dyDescent="0.2"/>
    <row r="40524" x14ac:dyDescent="0.2"/>
    <row r="40525" x14ac:dyDescent="0.2"/>
    <row r="40526" x14ac:dyDescent="0.2"/>
    <row r="40527" x14ac:dyDescent="0.2"/>
    <row r="40528" x14ac:dyDescent="0.2"/>
    <row r="40529" x14ac:dyDescent="0.2"/>
    <row r="40530" x14ac:dyDescent="0.2"/>
    <row r="40531" x14ac:dyDescent="0.2"/>
    <row r="40532" x14ac:dyDescent="0.2"/>
    <row r="40533" x14ac:dyDescent="0.2"/>
    <row r="40534" x14ac:dyDescent="0.2"/>
    <row r="40535" x14ac:dyDescent="0.2"/>
    <row r="40536" x14ac:dyDescent="0.2"/>
    <row r="40537" x14ac:dyDescent="0.2"/>
    <row r="40538" x14ac:dyDescent="0.2"/>
    <row r="40539" x14ac:dyDescent="0.2"/>
    <row r="40540" x14ac:dyDescent="0.2"/>
    <row r="40541" x14ac:dyDescent="0.2"/>
    <row r="40542" x14ac:dyDescent="0.2"/>
    <row r="40543" x14ac:dyDescent="0.2"/>
    <row r="40544" x14ac:dyDescent="0.2"/>
    <row r="40545" x14ac:dyDescent="0.2"/>
    <row r="40546" x14ac:dyDescent="0.2"/>
    <row r="40547" x14ac:dyDescent="0.2"/>
    <row r="40548" x14ac:dyDescent="0.2"/>
    <row r="40549" x14ac:dyDescent="0.2"/>
    <row r="40550" x14ac:dyDescent="0.2"/>
    <row r="40551" x14ac:dyDescent="0.2"/>
    <row r="40552" x14ac:dyDescent="0.2"/>
    <row r="40553" x14ac:dyDescent="0.2"/>
    <row r="40554" x14ac:dyDescent="0.2"/>
    <row r="40555" x14ac:dyDescent="0.2"/>
    <row r="40556" x14ac:dyDescent="0.2"/>
    <row r="40557" x14ac:dyDescent="0.2"/>
    <row r="40558" x14ac:dyDescent="0.2"/>
    <row r="40559" x14ac:dyDescent="0.2"/>
    <row r="40560" x14ac:dyDescent="0.2"/>
    <row r="40561" x14ac:dyDescent="0.2"/>
    <row r="40562" x14ac:dyDescent="0.2"/>
    <row r="40563" x14ac:dyDescent="0.2"/>
    <row r="40564" x14ac:dyDescent="0.2"/>
    <row r="40565" x14ac:dyDescent="0.2"/>
    <row r="40566" x14ac:dyDescent="0.2"/>
    <row r="40567" x14ac:dyDescent="0.2"/>
    <row r="40568" x14ac:dyDescent="0.2"/>
    <row r="40569" x14ac:dyDescent="0.2"/>
    <row r="40570" x14ac:dyDescent="0.2"/>
    <row r="40571" x14ac:dyDescent="0.2"/>
    <row r="40572" x14ac:dyDescent="0.2"/>
    <row r="40573" x14ac:dyDescent="0.2"/>
    <row r="40574" x14ac:dyDescent="0.2"/>
    <row r="40575" x14ac:dyDescent="0.2"/>
    <row r="40576" x14ac:dyDescent="0.2"/>
    <row r="40577" x14ac:dyDescent="0.2"/>
    <row r="40578" x14ac:dyDescent="0.2"/>
    <row r="40579" x14ac:dyDescent="0.2"/>
    <row r="40580" x14ac:dyDescent="0.2"/>
    <row r="40581" x14ac:dyDescent="0.2"/>
    <row r="40582" x14ac:dyDescent="0.2"/>
    <row r="40583" x14ac:dyDescent="0.2"/>
    <row r="40584" x14ac:dyDescent="0.2"/>
    <row r="40585" x14ac:dyDescent="0.2"/>
    <row r="40586" x14ac:dyDescent="0.2"/>
    <row r="40587" x14ac:dyDescent="0.2"/>
    <row r="40588" x14ac:dyDescent="0.2"/>
    <row r="40589" x14ac:dyDescent="0.2"/>
    <row r="40590" x14ac:dyDescent="0.2"/>
    <row r="40591" x14ac:dyDescent="0.2"/>
    <row r="40592" x14ac:dyDescent="0.2"/>
    <row r="40593" x14ac:dyDescent="0.2"/>
    <row r="40594" x14ac:dyDescent="0.2"/>
    <row r="40595" x14ac:dyDescent="0.2"/>
    <row r="40596" x14ac:dyDescent="0.2"/>
    <row r="40597" x14ac:dyDescent="0.2"/>
    <row r="40598" x14ac:dyDescent="0.2"/>
    <row r="40599" x14ac:dyDescent="0.2"/>
    <row r="40600" x14ac:dyDescent="0.2"/>
    <row r="40601" x14ac:dyDescent="0.2"/>
    <row r="40602" x14ac:dyDescent="0.2"/>
    <row r="40603" x14ac:dyDescent="0.2"/>
    <row r="40604" x14ac:dyDescent="0.2"/>
    <row r="40605" x14ac:dyDescent="0.2"/>
    <row r="40606" x14ac:dyDescent="0.2"/>
    <row r="40607" x14ac:dyDescent="0.2"/>
    <row r="40608" x14ac:dyDescent="0.2"/>
    <row r="40609" x14ac:dyDescent="0.2"/>
    <row r="40610" x14ac:dyDescent="0.2"/>
    <row r="40611" x14ac:dyDescent="0.2"/>
    <row r="40612" x14ac:dyDescent="0.2"/>
    <row r="40613" x14ac:dyDescent="0.2"/>
    <row r="40614" x14ac:dyDescent="0.2"/>
    <row r="40615" x14ac:dyDescent="0.2"/>
    <row r="40616" x14ac:dyDescent="0.2"/>
    <row r="40617" x14ac:dyDescent="0.2"/>
    <row r="40618" x14ac:dyDescent="0.2"/>
    <row r="40619" x14ac:dyDescent="0.2"/>
    <row r="40620" x14ac:dyDescent="0.2"/>
    <row r="40621" x14ac:dyDescent="0.2"/>
    <row r="40622" x14ac:dyDescent="0.2"/>
    <row r="40623" x14ac:dyDescent="0.2"/>
    <row r="40624" x14ac:dyDescent="0.2"/>
    <row r="40625" x14ac:dyDescent="0.2"/>
    <row r="40626" x14ac:dyDescent="0.2"/>
    <row r="40627" x14ac:dyDescent="0.2"/>
    <row r="40628" x14ac:dyDescent="0.2"/>
    <row r="40629" x14ac:dyDescent="0.2"/>
    <row r="40630" x14ac:dyDescent="0.2"/>
    <row r="40631" x14ac:dyDescent="0.2"/>
    <row r="40632" x14ac:dyDescent="0.2"/>
    <row r="40633" x14ac:dyDescent="0.2"/>
    <row r="40634" x14ac:dyDescent="0.2"/>
    <row r="40635" x14ac:dyDescent="0.2"/>
    <row r="40636" x14ac:dyDescent="0.2"/>
    <row r="40637" x14ac:dyDescent="0.2"/>
    <row r="40638" x14ac:dyDescent="0.2"/>
    <row r="40639" x14ac:dyDescent="0.2"/>
    <row r="40640" x14ac:dyDescent="0.2"/>
    <row r="40641" x14ac:dyDescent="0.2"/>
    <row r="40642" x14ac:dyDescent="0.2"/>
    <row r="40643" x14ac:dyDescent="0.2"/>
    <row r="40644" x14ac:dyDescent="0.2"/>
    <row r="40645" x14ac:dyDescent="0.2"/>
    <row r="40646" x14ac:dyDescent="0.2"/>
    <row r="40647" x14ac:dyDescent="0.2"/>
    <row r="40648" x14ac:dyDescent="0.2"/>
    <row r="40649" x14ac:dyDescent="0.2"/>
    <row r="40650" x14ac:dyDescent="0.2"/>
    <row r="40651" x14ac:dyDescent="0.2"/>
    <row r="40652" x14ac:dyDescent="0.2"/>
    <row r="40653" x14ac:dyDescent="0.2"/>
    <row r="40654" x14ac:dyDescent="0.2"/>
    <row r="40655" x14ac:dyDescent="0.2"/>
    <row r="40656" x14ac:dyDescent="0.2"/>
    <row r="40657" x14ac:dyDescent="0.2"/>
    <row r="40658" x14ac:dyDescent="0.2"/>
    <row r="40659" x14ac:dyDescent="0.2"/>
    <row r="40660" x14ac:dyDescent="0.2"/>
    <row r="40661" x14ac:dyDescent="0.2"/>
    <row r="40662" x14ac:dyDescent="0.2"/>
    <row r="40663" x14ac:dyDescent="0.2"/>
    <row r="40664" x14ac:dyDescent="0.2"/>
    <row r="40665" x14ac:dyDescent="0.2"/>
    <row r="40666" x14ac:dyDescent="0.2"/>
    <row r="40667" x14ac:dyDescent="0.2"/>
    <row r="40668" x14ac:dyDescent="0.2"/>
    <row r="40669" x14ac:dyDescent="0.2"/>
    <row r="40670" x14ac:dyDescent="0.2"/>
    <row r="40671" x14ac:dyDescent="0.2"/>
    <row r="40672" x14ac:dyDescent="0.2"/>
    <row r="40673" x14ac:dyDescent="0.2"/>
    <row r="40674" x14ac:dyDescent="0.2"/>
    <row r="40675" x14ac:dyDescent="0.2"/>
    <row r="40676" x14ac:dyDescent="0.2"/>
    <row r="40677" x14ac:dyDescent="0.2"/>
    <row r="40678" x14ac:dyDescent="0.2"/>
    <row r="40679" x14ac:dyDescent="0.2"/>
    <row r="40680" x14ac:dyDescent="0.2"/>
    <row r="40681" x14ac:dyDescent="0.2"/>
    <row r="40682" x14ac:dyDescent="0.2"/>
    <row r="40683" x14ac:dyDescent="0.2"/>
    <row r="40684" x14ac:dyDescent="0.2"/>
    <row r="40685" x14ac:dyDescent="0.2"/>
    <row r="40686" x14ac:dyDescent="0.2"/>
    <row r="40687" x14ac:dyDescent="0.2"/>
    <row r="40688" x14ac:dyDescent="0.2"/>
    <row r="40689" x14ac:dyDescent="0.2"/>
    <row r="40690" x14ac:dyDescent="0.2"/>
    <row r="40691" x14ac:dyDescent="0.2"/>
    <row r="40692" x14ac:dyDescent="0.2"/>
    <row r="40693" x14ac:dyDescent="0.2"/>
    <row r="40694" x14ac:dyDescent="0.2"/>
    <row r="40695" x14ac:dyDescent="0.2"/>
    <row r="40696" x14ac:dyDescent="0.2"/>
    <row r="40697" x14ac:dyDescent="0.2"/>
    <row r="40698" x14ac:dyDescent="0.2"/>
    <row r="40699" x14ac:dyDescent="0.2"/>
    <row r="40700" x14ac:dyDescent="0.2"/>
    <row r="40701" x14ac:dyDescent="0.2"/>
    <row r="40702" x14ac:dyDescent="0.2"/>
    <row r="40703" x14ac:dyDescent="0.2"/>
    <row r="40704" x14ac:dyDescent="0.2"/>
    <row r="40705" x14ac:dyDescent="0.2"/>
    <row r="40706" x14ac:dyDescent="0.2"/>
    <row r="40707" x14ac:dyDescent="0.2"/>
    <row r="40708" x14ac:dyDescent="0.2"/>
    <row r="40709" x14ac:dyDescent="0.2"/>
    <row r="40710" x14ac:dyDescent="0.2"/>
    <row r="40711" x14ac:dyDescent="0.2"/>
    <row r="40712" x14ac:dyDescent="0.2"/>
    <row r="40713" x14ac:dyDescent="0.2"/>
    <row r="40714" x14ac:dyDescent="0.2"/>
    <row r="40715" x14ac:dyDescent="0.2"/>
    <row r="40716" x14ac:dyDescent="0.2"/>
    <row r="40717" x14ac:dyDescent="0.2"/>
    <row r="40718" x14ac:dyDescent="0.2"/>
    <row r="40719" x14ac:dyDescent="0.2"/>
    <row r="40720" x14ac:dyDescent="0.2"/>
    <row r="40721" x14ac:dyDescent="0.2"/>
    <row r="40722" x14ac:dyDescent="0.2"/>
    <row r="40723" x14ac:dyDescent="0.2"/>
    <row r="40724" x14ac:dyDescent="0.2"/>
    <row r="40725" x14ac:dyDescent="0.2"/>
    <row r="40726" x14ac:dyDescent="0.2"/>
    <row r="40727" x14ac:dyDescent="0.2"/>
    <row r="40728" x14ac:dyDescent="0.2"/>
    <row r="40729" x14ac:dyDescent="0.2"/>
    <row r="40730" x14ac:dyDescent="0.2"/>
    <row r="40731" x14ac:dyDescent="0.2"/>
    <row r="40732" x14ac:dyDescent="0.2"/>
    <row r="40733" x14ac:dyDescent="0.2"/>
    <row r="40734" x14ac:dyDescent="0.2"/>
    <row r="40735" x14ac:dyDescent="0.2"/>
    <row r="40736" x14ac:dyDescent="0.2"/>
    <row r="40737" x14ac:dyDescent="0.2"/>
    <row r="40738" x14ac:dyDescent="0.2"/>
    <row r="40739" x14ac:dyDescent="0.2"/>
    <row r="40740" x14ac:dyDescent="0.2"/>
    <row r="40741" x14ac:dyDescent="0.2"/>
    <row r="40742" x14ac:dyDescent="0.2"/>
    <row r="40743" x14ac:dyDescent="0.2"/>
    <row r="40744" x14ac:dyDescent="0.2"/>
    <row r="40745" x14ac:dyDescent="0.2"/>
    <row r="40746" x14ac:dyDescent="0.2"/>
    <row r="40747" x14ac:dyDescent="0.2"/>
    <row r="40748" x14ac:dyDescent="0.2"/>
    <row r="40749" x14ac:dyDescent="0.2"/>
    <row r="40750" x14ac:dyDescent="0.2"/>
    <row r="40751" x14ac:dyDescent="0.2"/>
    <row r="40752" x14ac:dyDescent="0.2"/>
    <row r="40753" x14ac:dyDescent="0.2"/>
    <row r="40754" x14ac:dyDescent="0.2"/>
    <row r="40755" x14ac:dyDescent="0.2"/>
    <row r="40756" x14ac:dyDescent="0.2"/>
    <row r="40757" x14ac:dyDescent="0.2"/>
    <row r="40758" x14ac:dyDescent="0.2"/>
    <row r="40759" x14ac:dyDescent="0.2"/>
    <row r="40760" x14ac:dyDescent="0.2"/>
    <row r="40761" x14ac:dyDescent="0.2"/>
    <row r="40762" x14ac:dyDescent="0.2"/>
    <row r="40763" x14ac:dyDescent="0.2"/>
    <row r="40764" x14ac:dyDescent="0.2"/>
    <row r="40765" x14ac:dyDescent="0.2"/>
    <row r="40766" x14ac:dyDescent="0.2"/>
    <row r="40767" x14ac:dyDescent="0.2"/>
    <row r="40768" x14ac:dyDescent="0.2"/>
    <row r="40769" x14ac:dyDescent="0.2"/>
    <row r="40770" x14ac:dyDescent="0.2"/>
    <row r="40771" x14ac:dyDescent="0.2"/>
    <row r="40772" x14ac:dyDescent="0.2"/>
    <row r="40773" x14ac:dyDescent="0.2"/>
    <row r="40774" x14ac:dyDescent="0.2"/>
    <row r="40775" x14ac:dyDescent="0.2"/>
    <row r="40776" x14ac:dyDescent="0.2"/>
    <row r="40777" x14ac:dyDescent="0.2"/>
    <row r="40778" x14ac:dyDescent="0.2"/>
    <row r="40779" x14ac:dyDescent="0.2"/>
    <row r="40780" x14ac:dyDescent="0.2"/>
    <row r="40781" x14ac:dyDescent="0.2"/>
    <row r="40782" x14ac:dyDescent="0.2"/>
    <row r="40783" x14ac:dyDescent="0.2"/>
    <row r="40784" x14ac:dyDescent="0.2"/>
    <row r="40785" x14ac:dyDescent="0.2"/>
    <row r="40786" x14ac:dyDescent="0.2"/>
    <row r="40787" x14ac:dyDescent="0.2"/>
    <row r="40788" x14ac:dyDescent="0.2"/>
    <row r="40789" x14ac:dyDescent="0.2"/>
    <row r="40790" x14ac:dyDescent="0.2"/>
    <row r="40791" x14ac:dyDescent="0.2"/>
    <row r="40792" x14ac:dyDescent="0.2"/>
    <row r="40793" x14ac:dyDescent="0.2"/>
    <row r="40794" x14ac:dyDescent="0.2"/>
    <row r="40795" x14ac:dyDescent="0.2"/>
    <row r="40796" x14ac:dyDescent="0.2"/>
    <row r="40797" x14ac:dyDescent="0.2"/>
    <row r="40798" x14ac:dyDescent="0.2"/>
    <row r="40799" x14ac:dyDescent="0.2"/>
    <row r="40800" x14ac:dyDescent="0.2"/>
    <row r="40801" x14ac:dyDescent="0.2"/>
    <row r="40802" x14ac:dyDescent="0.2"/>
    <row r="40803" x14ac:dyDescent="0.2"/>
    <row r="40804" x14ac:dyDescent="0.2"/>
    <row r="40805" x14ac:dyDescent="0.2"/>
    <row r="40806" x14ac:dyDescent="0.2"/>
    <row r="40807" x14ac:dyDescent="0.2"/>
    <row r="40808" x14ac:dyDescent="0.2"/>
    <row r="40809" x14ac:dyDescent="0.2"/>
    <row r="40810" x14ac:dyDescent="0.2"/>
    <row r="40811" x14ac:dyDescent="0.2"/>
    <row r="40812" x14ac:dyDescent="0.2"/>
    <row r="40813" x14ac:dyDescent="0.2"/>
    <row r="40814" x14ac:dyDescent="0.2"/>
    <row r="40815" x14ac:dyDescent="0.2"/>
    <row r="40816" x14ac:dyDescent="0.2"/>
    <row r="40817" x14ac:dyDescent="0.2"/>
    <row r="40818" x14ac:dyDescent="0.2"/>
    <row r="40819" x14ac:dyDescent="0.2"/>
    <row r="40820" x14ac:dyDescent="0.2"/>
    <row r="40821" x14ac:dyDescent="0.2"/>
    <row r="40822" x14ac:dyDescent="0.2"/>
    <row r="40823" x14ac:dyDescent="0.2"/>
    <row r="40824" x14ac:dyDescent="0.2"/>
    <row r="40825" x14ac:dyDescent="0.2"/>
    <row r="40826" x14ac:dyDescent="0.2"/>
    <row r="40827" x14ac:dyDescent="0.2"/>
    <row r="40828" x14ac:dyDescent="0.2"/>
    <row r="40829" x14ac:dyDescent="0.2"/>
    <row r="40830" x14ac:dyDescent="0.2"/>
    <row r="40831" x14ac:dyDescent="0.2"/>
    <row r="40832" x14ac:dyDescent="0.2"/>
    <row r="40833" x14ac:dyDescent="0.2"/>
    <row r="40834" x14ac:dyDescent="0.2"/>
    <row r="40835" x14ac:dyDescent="0.2"/>
    <row r="40836" x14ac:dyDescent="0.2"/>
    <row r="40837" x14ac:dyDescent="0.2"/>
    <row r="40838" x14ac:dyDescent="0.2"/>
    <row r="40839" x14ac:dyDescent="0.2"/>
    <row r="40840" x14ac:dyDescent="0.2"/>
    <row r="40841" x14ac:dyDescent="0.2"/>
    <row r="40842" x14ac:dyDescent="0.2"/>
    <row r="40843" x14ac:dyDescent="0.2"/>
    <row r="40844" x14ac:dyDescent="0.2"/>
    <row r="40845" x14ac:dyDescent="0.2"/>
    <row r="40846" x14ac:dyDescent="0.2"/>
    <row r="40847" x14ac:dyDescent="0.2"/>
    <row r="40848" x14ac:dyDescent="0.2"/>
    <row r="40849" x14ac:dyDescent="0.2"/>
    <row r="40850" x14ac:dyDescent="0.2"/>
    <row r="40851" x14ac:dyDescent="0.2"/>
    <row r="40852" x14ac:dyDescent="0.2"/>
    <row r="40853" x14ac:dyDescent="0.2"/>
    <row r="40854" x14ac:dyDescent="0.2"/>
    <row r="40855" x14ac:dyDescent="0.2"/>
    <row r="40856" x14ac:dyDescent="0.2"/>
    <row r="40857" x14ac:dyDescent="0.2"/>
    <row r="40858" x14ac:dyDescent="0.2"/>
    <row r="40859" x14ac:dyDescent="0.2"/>
    <row r="40860" x14ac:dyDescent="0.2"/>
    <row r="40861" x14ac:dyDescent="0.2"/>
    <row r="40862" x14ac:dyDescent="0.2"/>
    <row r="40863" x14ac:dyDescent="0.2"/>
    <row r="40864" x14ac:dyDescent="0.2"/>
    <row r="40865" x14ac:dyDescent="0.2"/>
    <row r="40866" x14ac:dyDescent="0.2"/>
    <row r="40867" x14ac:dyDescent="0.2"/>
    <row r="40868" x14ac:dyDescent="0.2"/>
    <row r="40869" x14ac:dyDescent="0.2"/>
    <row r="40870" x14ac:dyDescent="0.2"/>
    <row r="40871" x14ac:dyDescent="0.2"/>
    <row r="40872" x14ac:dyDescent="0.2"/>
    <row r="40873" x14ac:dyDescent="0.2"/>
    <row r="40874" x14ac:dyDescent="0.2"/>
    <row r="40875" x14ac:dyDescent="0.2"/>
    <row r="40876" x14ac:dyDescent="0.2"/>
    <row r="40877" x14ac:dyDescent="0.2"/>
    <row r="40878" x14ac:dyDescent="0.2"/>
    <row r="40879" x14ac:dyDescent="0.2"/>
    <row r="40880" x14ac:dyDescent="0.2"/>
    <row r="40881" x14ac:dyDescent="0.2"/>
    <row r="40882" x14ac:dyDescent="0.2"/>
    <row r="40883" x14ac:dyDescent="0.2"/>
    <row r="40884" x14ac:dyDescent="0.2"/>
    <row r="40885" x14ac:dyDescent="0.2"/>
    <row r="40886" x14ac:dyDescent="0.2"/>
    <row r="40887" x14ac:dyDescent="0.2"/>
    <row r="40888" x14ac:dyDescent="0.2"/>
    <row r="40889" x14ac:dyDescent="0.2"/>
    <row r="40890" x14ac:dyDescent="0.2"/>
    <row r="40891" x14ac:dyDescent="0.2"/>
    <row r="40892" x14ac:dyDescent="0.2"/>
    <row r="40893" x14ac:dyDescent="0.2"/>
    <row r="40894" x14ac:dyDescent="0.2"/>
    <row r="40895" x14ac:dyDescent="0.2"/>
    <row r="40896" x14ac:dyDescent="0.2"/>
    <row r="40897" x14ac:dyDescent="0.2"/>
    <row r="40898" x14ac:dyDescent="0.2"/>
    <row r="40899" x14ac:dyDescent="0.2"/>
    <row r="40900" x14ac:dyDescent="0.2"/>
    <row r="40901" x14ac:dyDescent="0.2"/>
    <row r="40902" x14ac:dyDescent="0.2"/>
    <row r="40903" x14ac:dyDescent="0.2"/>
    <row r="40904" x14ac:dyDescent="0.2"/>
    <row r="40905" x14ac:dyDescent="0.2"/>
    <row r="40906" x14ac:dyDescent="0.2"/>
    <row r="40907" x14ac:dyDescent="0.2"/>
    <row r="40908" x14ac:dyDescent="0.2"/>
    <row r="40909" x14ac:dyDescent="0.2"/>
    <row r="40910" x14ac:dyDescent="0.2"/>
    <row r="40911" x14ac:dyDescent="0.2"/>
    <row r="40912" x14ac:dyDescent="0.2"/>
    <row r="40913" x14ac:dyDescent="0.2"/>
    <row r="40914" x14ac:dyDescent="0.2"/>
    <row r="40915" x14ac:dyDescent="0.2"/>
    <row r="40916" x14ac:dyDescent="0.2"/>
    <row r="40917" x14ac:dyDescent="0.2"/>
    <row r="40918" x14ac:dyDescent="0.2"/>
    <row r="40919" x14ac:dyDescent="0.2"/>
    <row r="40920" x14ac:dyDescent="0.2"/>
    <row r="40921" x14ac:dyDescent="0.2"/>
    <row r="40922" x14ac:dyDescent="0.2"/>
    <row r="40923" x14ac:dyDescent="0.2"/>
    <row r="40924" x14ac:dyDescent="0.2"/>
    <row r="40925" x14ac:dyDescent="0.2"/>
    <row r="40926" x14ac:dyDescent="0.2"/>
    <row r="40927" x14ac:dyDescent="0.2"/>
    <row r="40928" x14ac:dyDescent="0.2"/>
    <row r="40929" x14ac:dyDescent="0.2"/>
    <row r="40930" x14ac:dyDescent="0.2"/>
    <row r="40931" x14ac:dyDescent="0.2"/>
    <row r="40932" x14ac:dyDescent="0.2"/>
    <row r="40933" x14ac:dyDescent="0.2"/>
    <row r="40934" x14ac:dyDescent="0.2"/>
    <row r="40935" x14ac:dyDescent="0.2"/>
    <row r="40936" x14ac:dyDescent="0.2"/>
    <row r="40937" x14ac:dyDescent="0.2"/>
    <row r="40938" x14ac:dyDescent="0.2"/>
    <row r="40939" x14ac:dyDescent="0.2"/>
    <row r="40940" x14ac:dyDescent="0.2"/>
    <row r="40941" x14ac:dyDescent="0.2"/>
    <row r="40942" x14ac:dyDescent="0.2"/>
    <row r="40943" x14ac:dyDescent="0.2"/>
    <row r="40944" x14ac:dyDescent="0.2"/>
    <row r="40945" x14ac:dyDescent="0.2"/>
    <row r="40946" x14ac:dyDescent="0.2"/>
    <row r="40947" x14ac:dyDescent="0.2"/>
    <row r="40948" x14ac:dyDescent="0.2"/>
    <row r="40949" x14ac:dyDescent="0.2"/>
    <row r="40950" x14ac:dyDescent="0.2"/>
    <row r="40951" x14ac:dyDescent="0.2"/>
    <row r="40952" x14ac:dyDescent="0.2"/>
    <row r="40953" x14ac:dyDescent="0.2"/>
    <row r="40954" x14ac:dyDescent="0.2"/>
    <row r="40955" x14ac:dyDescent="0.2"/>
    <row r="40956" x14ac:dyDescent="0.2"/>
    <row r="40957" x14ac:dyDescent="0.2"/>
    <row r="40958" x14ac:dyDescent="0.2"/>
    <row r="40959" x14ac:dyDescent="0.2"/>
    <row r="40960" x14ac:dyDescent="0.2"/>
    <row r="40961" x14ac:dyDescent="0.2"/>
    <row r="40962" x14ac:dyDescent="0.2"/>
    <row r="40963" x14ac:dyDescent="0.2"/>
    <row r="40964" x14ac:dyDescent="0.2"/>
    <row r="40965" x14ac:dyDescent="0.2"/>
    <row r="40966" x14ac:dyDescent="0.2"/>
    <row r="40967" x14ac:dyDescent="0.2"/>
    <row r="40968" x14ac:dyDescent="0.2"/>
    <row r="40969" x14ac:dyDescent="0.2"/>
    <row r="40970" x14ac:dyDescent="0.2"/>
    <row r="40971" x14ac:dyDescent="0.2"/>
    <row r="40972" x14ac:dyDescent="0.2"/>
    <row r="40973" x14ac:dyDescent="0.2"/>
    <row r="40974" x14ac:dyDescent="0.2"/>
    <row r="40975" x14ac:dyDescent="0.2"/>
    <row r="40976" x14ac:dyDescent="0.2"/>
    <row r="40977" x14ac:dyDescent="0.2"/>
    <row r="40978" x14ac:dyDescent="0.2"/>
    <row r="40979" x14ac:dyDescent="0.2"/>
    <row r="40980" x14ac:dyDescent="0.2"/>
    <row r="40981" x14ac:dyDescent="0.2"/>
    <row r="40982" x14ac:dyDescent="0.2"/>
    <row r="40983" x14ac:dyDescent="0.2"/>
    <row r="40984" x14ac:dyDescent="0.2"/>
    <row r="40985" x14ac:dyDescent="0.2"/>
    <row r="40986" x14ac:dyDescent="0.2"/>
    <row r="40987" x14ac:dyDescent="0.2"/>
    <row r="40988" x14ac:dyDescent="0.2"/>
    <row r="40989" x14ac:dyDescent="0.2"/>
    <row r="40990" x14ac:dyDescent="0.2"/>
    <row r="40991" x14ac:dyDescent="0.2"/>
    <row r="40992" x14ac:dyDescent="0.2"/>
    <row r="40993" x14ac:dyDescent="0.2"/>
    <row r="40994" x14ac:dyDescent="0.2"/>
    <row r="40995" x14ac:dyDescent="0.2"/>
    <row r="40996" x14ac:dyDescent="0.2"/>
    <row r="40997" x14ac:dyDescent="0.2"/>
    <row r="40998" x14ac:dyDescent="0.2"/>
    <row r="40999" x14ac:dyDescent="0.2"/>
    <row r="41000" x14ac:dyDescent="0.2"/>
    <row r="41001" x14ac:dyDescent="0.2"/>
    <row r="41002" x14ac:dyDescent="0.2"/>
    <row r="41003" x14ac:dyDescent="0.2"/>
    <row r="41004" x14ac:dyDescent="0.2"/>
    <row r="41005" x14ac:dyDescent="0.2"/>
    <row r="41006" x14ac:dyDescent="0.2"/>
    <row r="41007" x14ac:dyDescent="0.2"/>
    <row r="41008" x14ac:dyDescent="0.2"/>
    <row r="41009" x14ac:dyDescent="0.2"/>
    <row r="41010" x14ac:dyDescent="0.2"/>
    <row r="41011" x14ac:dyDescent="0.2"/>
    <row r="41012" x14ac:dyDescent="0.2"/>
    <row r="41013" x14ac:dyDescent="0.2"/>
    <row r="41014" x14ac:dyDescent="0.2"/>
    <row r="41015" x14ac:dyDescent="0.2"/>
    <row r="41016" x14ac:dyDescent="0.2"/>
    <row r="41017" x14ac:dyDescent="0.2"/>
    <row r="41018" x14ac:dyDescent="0.2"/>
    <row r="41019" x14ac:dyDescent="0.2"/>
    <row r="41020" x14ac:dyDescent="0.2"/>
    <row r="41021" x14ac:dyDescent="0.2"/>
    <row r="41022" x14ac:dyDescent="0.2"/>
    <row r="41023" x14ac:dyDescent="0.2"/>
    <row r="41024" x14ac:dyDescent="0.2"/>
    <row r="41025" x14ac:dyDescent="0.2"/>
    <row r="41026" x14ac:dyDescent="0.2"/>
    <row r="41027" x14ac:dyDescent="0.2"/>
    <row r="41028" x14ac:dyDescent="0.2"/>
    <row r="41029" x14ac:dyDescent="0.2"/>
    <row r="41030" x14ac:dyDescent="0.2"/>
    <row r="41031" x14ac:dyDescent="0.2"/>
    <row r="41032" x14ac:dyDescent="0.2"/>
    <row r="41033" x14ac:dyDescent="0.2"/>
    <row r="41034" x14ac:dyDescent="0.2"/>
    <row r="41035" x14ac:dyDescent="0.2"/>
    <row r="41036" x14ac:dyDescent="0.2"/>
    <row r="41037" x14ac:dyDescent="0.2"/>
    <row r="41038" x14ac:dyDescent="0.2"/>
    <row r="41039" x14ac:dyDescent="0.2"/>
    <row r="41040" x14ac:dyDescent="0.2"/>
    <row r="41041" x14ac:dyDescent="0.2"/>
    <row r="41042" x14ac:dyDescent="0.2"/>
    <row r="41043" x14ac:dyDescent="0.2"/>
    <row r="41044" x14ac:dyDescent="0.2"/>
    <row r="41045" x14ac:dyDescent="0.2"/>
    <row r="41046" x14ac:dyDescent="0.2"/>
    <row r="41047" x14ac:dyDescent="0.2"/>
    <row r="41048" x14ac:dyDescent="0.2"/>
    <row r="41049" x14ac:dyDescent="0.2"/>
    <row r="41050" x14ac:dyDescent="0.2"/>
    <row r="41051" x14ac:dyDescent="0.2"/>
    <row r="41052" x14ac:dyDescent="0.2"/>
    <row r="41053" x14ac:dyDescent="0.2"/>
    <row r="41054" x14ac:dyDescent="0.2"/>
    <row r="41055" x14ac:dyDescent="0.2"/>
    <row r="41056" x14ac:dyDescent="0.2"/>
    <row r="41057" x14ac:dyDescent="0.2"/>
    <row r="41058" x14ac:dyDescent="0.2"/>
    <row r="41059" x14ac:dyDescent="0.2"/>
    <row r="41060" x14ac:dyDescent="0.2"/>
    <row r="41061" x14ac:dyDescent="0.2"/>
    <row r="41062" x14ac:dyDescent="0.2"/>
    <row r="41063" x14ac:dyDescent="0.2"/>
    <row r="41064" x14ac:dyDescent="0.2"/>
    <row r="41065" x14ac:dyDescent="0.2"/>
    <row r="41066" x14ac:dyDescent="0.2"/>
    <row r="41067" x14ac:dyDescent="0.2"/>
    <row r="41068" x14ac:dyDescent="0.2"/>
    <row r="41069" x14ac:dyDescent="0.2"/>
    <row r="41070" x14ac:dyDescent="0.2"/>
    <row r="41071" x14ac:dyDescent="0.2"/>
    <row r="41072" x14ac:dyDescent="0.2"/>
    <row r="41073" x14ac:dyDescent="0.2"/>
    <row r="41074" x14ac:dyDescent="0.2"/>
    <row r="41075" x14ac:dyDescent="0.2"/>
    <row r="41076" x14ac:dyDescent="0.2"/>
    <row r="41077" x14ac:dyDescent="0.2"/>
    <row r="41078" x14ac:dyDescent="0.2"/>
    <row r="41079" x14ac:dyDescent="0.2"/>
    <row r="41080" x14ac:dyDescent="0.2"/>
    <row r="41081" x14ac:dyDescent="0.2"/>
    <row r="41082" x14ac:dyDescent="0.2"/>
    <row r="41083" x14ac:dyDescent="0.2"/>
    <row r="41084" x14ac:dyDescent="0.2"/>
    <row r="41085" x14ac:dyDescent="0.2"/>
    <row r="41086" x14ac:dyDescent="0.2"/>
    <row r="41087" x14ac:dyDescent="0.2"/>
    <row r="41088" x14ac:dyDescent="0.2"/>
    <row r="41089" x14ac:dyDescent="0.2"/>
    <row r="41090" x14ac:dyDescent="0.2"/>
    <row r="41091" x14ac:dyDescent="0.2"/>
    <row r="41092" x14ac:dyDescent="0.2"/>
    <row r="41093" x14ac:dyDescent="0.2"/>
    <row r="41094" x14ac:dyDescent="0.2"/>
    <row r="41095" x14ac:dyDescent="0.2"/>
    <row r="41096" x14ac:dyDescent="0.2"/>
    <row r="41097" x14ac:dyDescent="0.2"/>
    <row r="41098" x14ac:dyDescent="0.2"/>
    <row r="41099" x14ac:dyDescent="0.2"/>
    <row r="41100" x14ac:dyDescent="0.2"/>
    <row r="41101" x14ac:dyDescent="0.2"/>
    <row r="41102" x14ac:dyDescent="0.2"/>
    <row r="41103" x14ac:dyDescent="0.2"/>
    <row r="41104" x14ac:dyDescent="0.2"/>
    <row r="41105" x14ac:dyDescent="0.2"/>
    <row r="41106" x14ac:dyDescent="0.2"/>
    <row r="41107" x14ac:dyDescent="0.2"/>
    <row r="41108" x14ac:dyDescent="0.2"/>
    <row r="41109" x14ac:dyDescent="0.2"/>
    <row r="41110" x14ac:dyDescent="0.2"/>
    <row r="41111" x14ac:dyDescent="0.2"/>
    <row r="41112" x14ac:dyDescent="0.2"/>
    <row r="41113" x14ac:dyDescent="0.2"/>
    <row r="41114" x14ac:dyDescent="0.2"/>
    <row r="41115" x14ac:dyDescent="0.2"/>
    <row r="41116" x14ac:dyDescent="0.2"/>
    <row r="41117" x14ac:dyDescent="0.2"/>
    <row r="41118" x14ac:dyDescent="0.2"/>
    <row r="41119" x14ac:dyDescent="0.2"/>
    <row r="41120" x14ac:dyDescent="0.2"/>
    <row r="41121" x14ac:dyDescent="0.2"/>
    <row r="41122" x14ac:dyDescent="0.2"/>
    <row r="41123" x14ac:dyDescent="0.2"/>
    <row r="41124" x14ac:dyDescent="0.2"/>
    <row r="41125" x14ac:dyDescent="0.2"/>
    <row r="41126" x14ac:dyDescent="0.2"/>
    <row r="41127" x14ac:dyDescent="0.2"/>
    <row r="41128" x14ac:dyDescent="0.2"/>
    <row r="41129" x14ac:dyDescent="0.2"/>
    <row r="41130" x14ac:dyDescent="0.2"/>
    <row r="41131" x14ac:dyDescent="0.2"/>
    <row r="41132" x14ac:dyDescent="0.2"/>
    <row r="41133" x14ac:dyDescent="0.2"/>
    <row r="41134" x14ac:dyDescent="0.2"/>
    <row r="41135" x14ac:dyDescent="0.2"/>
    <row r="41136" x14ac:dyDescent="0.2"/>
    <row r="41137" x14ac:dyDescent="0.2"/>
    <row r="41138" x14ac:dyDescent="0.2"/>
    <row r="41139" x14ac:dyDescent="0.2"/>
    <row r="41140" x14ac:dyDescent="0.2"/>
    <row r="41141" x14ac:dyDescent="0.2"/>
    <row r="41142" x14ac:dyDescent="0.2"/>
    <row r="41143" x14ac:dyDescent="0.2"/>
    <row r="41144" x14ac:dyDescent="0.2"/>
    <row r="41145" x14ac:dyDescent="0.2"/>
    <row r="41146" x14ac:dyDescent="0.2"/>
    <row r="41147" x14ac:dyDescent="0.2"/>
    <row r="41148" x14ac:dyDescent="0.2"/>
    <row r="41149" x14ac:dyDescent="0.2"/>
    <row r="41150" x14ac:dyDescent="0.2"/>
    <row r="41151" x14ac:dyDescent="0.2"/>
    <row r="41152" x14ac:dyDescent="0.2"/>
    <row r="41153" x14ac:dyDescent="0.2"/>
    <row r="41154" x14ac:dyDescent="0.2"/>
    <row r="41155" x14ac:dyDescent="0.2"/>
    <row r="41156" x14ac:dyDescent="0.2"/>
    <row r="41157" x14ac:dyDescent="0.2"/>
    <row r="41158" x14ac:dyDescent="0.2"/>
    <row r="41159" x14ac:dyDescent="0.2"/>
    <row r="41160" x14ac:dyDescent="0.2"/>
    <row r="41161" x14ac:dyDescent="0.2"/>
    <row r="41162" x14ac:dyDescent="0.2"/>
    <row r="41163" x14ac:dyDescent="0.2"/>
    <row r="41164" x14ac:dyDescent="0.2"/>
    <row r="41165" x14ac:dyDescent="0.2"/>
    <row r="41166" x14ac:dyDescent="0.2"/>
    <row r="41167" x14ac:dyDescent="0.2"/>
    <row r="41168" x14ac:dyDescent="0.2"/>
    <row r="41169" x14ac:dyDescent="0.2"/>
    <row r="41170" x14ac:dyDescent="0.2"/>
    <row r="41171" x14ac:dyDescent="0.2"/>
    <row r="41172" x14ac:dyDescent="0.2"/>
    <row r="41173" x14ac:dyDescent="0.2"/>
    <row r="41174" x14ac:dyDescent="0.2"/>
    <row r="41175" x14ac:dyDescent="0.2"/>
    <row r="41176" x14ac:dyDescent="0.2"/>
    <row r="41177" x14ac:dyDescent="0.2"/>
    <row r="41178" x14ac:dyDescent="0.2"/>
    <row r="41179" x14ac:dyDescent="0.2"/>
    <row r="41180" x14ac:dyDescent="0.2"/>
    <row r="41181" x14ac:dyDescent="0.2"/>
    <row r="41182" x14ac:dyDescent="0.2"/>
    <row r="41183" x14ac:dyDescent="0.2"/>
    <row r="41184" x14ac:dyDescent="0.2"/>
    <row r="41185" x14ac:dyDescent="0.2"/>
    <row r="41186" x14ac:dyDescent="0.2"/>
    <row r="41187" x14ac:dyDescent="0.2"/>
    <row r="41188" x14ac:dyDescent="0.2"/>
    <row r="41189" x14ac:dyDescent="0.2"/>
    <row r="41190" x14ac:dyDescent="0.2"/>
    <row r="41191" x14ac:dyDescent="0.2"/>
    <row r="41192" x14ac:dyDescent="0.2"/>
    <row r="41193" x14ac:dyDescent="0.2"/>
    <row r="41194" x14ac:dyDescent="0.2"/>
    <row r="41195" x14ac:dyDescent="0.2"/>
    <row r="41196" x14ac:dyDescent="0.2"/>
    <row r="41197" x14ac:dyDescent="0.2"/>
    <row r="41198" x14ac:dyDescent="0.2"/>
    <row r="41199" x14ac:dyDescent="0.2"/>
    <row r="41200" x14ac:dyDescent="0.2"/>
    <row r="41201" x14ac:dyDescent="0.2"/>
    <row r="41202" x14ac:dyDescent="0.2"/>
    <row r="41203" x14ac:dyDescent="0.2"/>
    <row r="41204" x14ac:dyDescent="0.2"/>
    <row r="41205" x14ac:dyDescent="0.2"/>
    <row r="41206" x14ac:dyDescent="0.2"/>
    <row r="41207" x14ac:dyDescent="0.2"/>
    <row r="41208" x14ac:dyDescent="0.2"/>
    <row r="41209" x14ac:dyDescent="0.2"/>
    <row r="41210" x14ac:dyDescent="0.2"/>
    <row r="41211" x14ac:dyDescent="0.2"/>
    <row r="41212" x14ac:dyDescent="0.2"/>
    <row r="41213" x14ac:dyDescent="0.2"/>
    <row r="41214" x14ac:dyDescent="0.2"/>
    <row r="41215" x14ac:dyDescent="0.2"/>
    <row r="41216" x14ac:dyDescent="0.2"/>
    <row r="41217" x14ac:dyDescent="0.2"/>
    <row r="41218" x14ac:dyDescent="0.2"/>
    <row r="41219" x14ac:dyDescent="0.2"/>
    <row r="41220" x14ac:dyDescent="0.2"/>
    <row r="41221" x14ac:dyDescent="0.2"/>
    <row r="41222" x14ac:dyDescent="0.2"/>
    <row r="41223" x14ac:dyDescent="0.2"/>
    <row r="41224" x14ac:dyDescent="0.2"/>
    <row r="41225" x14ac:dyDescent="0.2"/>
    <row r="41226" x14ac:dyDescent="0.2"/>
    <row r="41227" x14ac:dyDescent="0.2"/>
    <row r="41228" x14ac:dyDescent="0.2"/>
    <row r="41229" x14ac:dyDescent="0.2"/>
    <row r="41230" x14ac:dyDescent="0.2"/>
    <row r="41231" x14ac:dyDescent="0.2"/>
    <row r="41232" x14ac:dyDescent="0.2"/>
    <row r="41233" x14ac:dyDescent="0.2"/>
    <row r="41234" x14ac:dyDescent="0.2"/>
    <row r="41235" x14ac:dyDescent="0.2"/>
    <row r="41236" x14ac:dyDescent="0.2"/>
    <row r="41237" x14ac:dyDescent="0.2"/>
    <row r="41238" x14ac:dyDescent="0.2"/>
    <row r="41239" x14ac:dyDescent="0.2"/>
    <row r="41240" x14ac:dyDescent="0.2"/>
    <row r="41241" x14ac:dyDescent="0.2"/>
    <row r="41242" x14ac:dyDescent="0.2"/>
    <row r="41243" x14ac:dyDescent="0.2"/>
    <row r="41244" x14ac:dyDescent="0.2"/>
    <row r="41245" x14ac:dyDescent="0.2"/>
    <row r="41246" x14ac:dyDescent="0.2"/>
    <row r="41247" x14ac:dyDescent="0.2"/>
    <row r="41248" x14ac:dyDescent="0.2"/>
    <row r="41249" x14ac:dyDescent="0.2"/>
    <row r="41250" x14ac:dyDescent="0.2"/>
    <row r="41251" x14ac:dyDescent="0.2"/>
    <row r="41252" x14ac:dyDescent="0.2"/>
    <row r="41253" x14ac:dyDescent="0.2"/>
    <row r="41254" x14ac:dyDescent="0.2"/>
    <row r="41255" x14ac:dyDescent="0.2"/>
    <row r="41256" x14ac:dyDescent="0.2"/>
    <row r="41257" x14ac:dyDescent="0.2"/>
    <row r="41258" x14ac:dyDescent="0.2"/>
    <row r="41259" x14ac:dyDescent="0.2"/>
    <row r="41260" x14ac:dyDescent="0.2"/>
    <row r="41261" x14ac:dyDescent="0.2"/>
    <row r="41262" x14ac:dyDescent="0.2"/>
    <row r="41263" x14ac:dyDescent="0.2"/>
    <row r="41264" x14ac:dyDescent="0.2"/>
    <row r="41265" x14ac:dyDescent="0.2"/>
    <row r="41266" x14ac:dyDescent="0.2"/>
    <row r="41267" x14ac:dyDescent="0.2"/>
    <row r="41268" x14ac:dyDescent="0.2"/>
    <row r="41269" x14ac:dyDescent="0.2"/>
    <row r="41270" x14ac:dyDescent="0.2"/>
    <row r="41271" x14ac:dyDescent="0.2"/>
    <row r="41272" x14ac:dyDescent="0.2"/>
    <row r="41273" x14ac:dyDescent="0.2"/>
    <row r="41274" x14ac:dyDescent="0.2"/>
    <row r="41275" x14ac:dyDescent="0.2"/>
    <row r="41276" x14ac:dyDescent="0.2"/>
    <row r="41277" x14ac:dyDescent="0.2"/>
    <row r="41278" x14ac:dyDescent="0.2"/>
    <row r="41279" x14ac:dyDescent="0.2"/>
    <row r="41280" x14ac:dyDescent="0.2"/>
    <row r="41281" x14ac:dyDescent="0.2"/>
    <row r="41282" x14ac:dyDescent="0.2"/>
    <row r="41283" x14ac:dyDescent="0.2"/>
    <row r="41284" x14ac:dyDescent="0.2"/>
    <row r="41285" x14ac:dyDescent="0.2"/>
    <row r="41286" x14ac:dyDescent="0.2"/>
    <row r="41287" x14ac:dyDescent="0.2"/>
    <row r="41288" x14ac:dyDescent="0.2"/>
    <row r="41289" x14ac:dyDescent="0.2"/>
    <row r="41290" x14ac:dyDescent="0.2"/>
    <row r="41291" x14ac:dyDescent="0.2"/>
    <row r="41292" x14ac:dyDescent="0.2"/>
    <row r="41293" x14ac:dyDescent="0.2"/>
    <row r="41294" x14ac:dyDescent="0.2"/>
    <row r="41295" x14ac:dyDescent="0.2"/>
    <row r="41296" x14ac:dyDescent="0.2"/>
    <row r="41297" x14ac:dyDescent="0.2"/>
    <row r="41298" x14ac:dyDescent="0.2"/>
    <row r="41299" x14ac:dyDescent="0.2"/>
    <row r="41300" x14ac:dyDescent="0.2"/>
    <row r="41301" x14ac:dyDescent="0.2"/>
    <row r="41302" x14ac:dyDescent="0.2"/>
    <row r="41303" x14ac:dyDescent="0.2"/>
    <row r="41304" x14ac:dyDescent="0.2"/>
    <row r="41305" x14ac:dyDescent="0.2"/>
    <row r="41306" x14ac:dyDescent="0.2"/>
    <row r="41307" x14ac:dyDescent="0.2"/>
    <row r="41308" x14ac:dyDescent="0.2"/>
    <row r="41309" x14ac:dyDescent="0.2"/>
    <row r="41310" x14ac:dyDescent="0.2"/>
    <row r="41311" x14ac:dyDescent="0.2"/>
    <row r="41312" x14ac:dyDescent="0.2"/>
    <row r="41313" x14ac:dyDescent="0.2"/>
    <row r="41314" x14ac:dyDescent="0.2"/>
    <row r="41315" x14ac:dyDescent="0.2"/>
    <row r="41316" x14ac:dyDescent="0.2"/>
    <row r="41317" x14ac:dyDescent="0.2"/>
    <row r="41318" x14ac:dyDescent="0.2"/>
    <row r="41319" x14ac:dyDescent="0.2"/>
    <row r="41320" x14ac:dyDescent="0.2"/>
    <row r="41321" x14ac:dyDescent="0.2"/>
    <row r="41322" x14ac:dyDescent="0.2"/>
    <row r="41323" x14ac:dyDescent="0.2"/>
    <row r="41324" x14ac:dyDescent="0.2"/>
    <row r="41325" x14ac:dyDescent="0.2"/>
    <row r="41326" x14ac:dyDescent="0.2"/>
    <row r="41327" x14ac:dyDescent="0.2"/>
    <row r="41328" x14ac:dyDescent="0.2"/>
    <row r="41329" x14ac:dyDescent="0.2"/>
    <row r="41330" x14ac:dyDescent="0.2"/>
    <row r="41331" x14ac:dyDescent="0.2"/>
    <row r="41332" x14ac:dyDescent="0.2"/>
    <row r="41333" x14ac:dyDescent="0.2"/>
    <row r="41334" x14ac:dyDescent="0.2"/>
    <row r="41335" x14ac:dyDescent="0.2"/>
    <row r="41336" x14ac:dyDescent="0.2"/>
    <row r="41337" x14ac:dyDescent="0.2"/>
    <row r="41338" x14ac:dyDescent="0.2"/>
    <row r="41339" x14ac:dyDescent="0.2"/>
    <row r="41340" x14ac:dyDescent="0.2"/>
    <row r="41341" x14ac:dyDescent="0.2"/>
    <row r="41342" x14ac:dyDescent="0.2"/>
    <row r="41343" x14ac:dyDescent="0.2"/>
    <row r="41344" x14ac:dyDescent="0.2"/>
    <row r="41345" x14ac:dyDescent="0.2"/>
    <row r="41346" x14ac:dyDescent="0.2"/>
    <row r="41347" x14ac:dyDescent="0.2"/>
    <row r="41348" x14ac:dyDescent="0.2"/>
    <row r="41349" x14ac:dyDescent="0.2"/>
    <row r="41350" x14ac:dyDescent="0.2"/>
    <row r="41351" x14ac:dyDescent="0.2"/>
    <row r="41352" x14ac:dyDescent="0.2"/>
    <row r="41353" x14ac:dyDescent="0.2"/>
    <row r="41354" x14ac:dyDescent="0.2"/>
    <row r="41355" x14ac:dyDescent="0.2"/>
    <row r="41356" x14ac:dyDescent="0.2"/>
    <row r="41357" x14ac:dyDescent="0.2"/>
    <row r="41358" x14ac:dyDescent="0.2"/>
    <row r="41359" x14ac:dyDescent="0.2"/>
    <row r="41360" x14ac:dyDescent="0.2"/>
    <row r="41361" x14ac:dyDescent="0.2"/>
    <row r="41362" x14ac:dyDescent="0.2"/>
    <row r="41363" x14ac:dyDescent="0.2"/>
    <row r="41364" x14ac:dyDescent="0.2"/>
    <row r="41365" x14ac:dyDescent="0.2"/>
    <row r="41366" x14ac:dyDescent="0.2"/>
    <row r="41367" x14ac:dyDescent="0.2"/>
    <row r="41368" x14ac:dyDescent="0.2"/>
    <row r="41369" x14ac:dyDescent="0.2"/>
    <row r="41370" x14ac:dyDescent="0.2"/>
    <row r="41371" x14ac:dyDescent="0.2"/>
    <row r="41372" x14ac:dyDescent="0.2"/>
    <row r="41373" x14ac:dyDescent="0.2"/>
    <row r="41374" x14ac:dyDescent="0.2"/>
    <row r="41375" x14ac:dyDescent="0.2"/>
    <row r="41376" x14ac:dyDescent="0.2"/>
    <row r="41377" x14ac:dyDescent="0.2"/>
    <row r="41378" x14ac:dyDescent="0.2"/>
    <row r="41379" x14ac:dyDescent="0.2"/>
    <row r="41380" x14ac:dyDescent="0.2"/>
    <row r="41381" x14ac:dyDescent="0.2"/>
    <row r="41382" x14ac:dyDescent="0.2"/>
    <row r="41383" x14ac:dyDescent="0.2"/>
    <row r="41384" x14ac:dyDescent="0.2"/>
    <row r="41385" x14ac:dyDescent="0.2"/>
    <row r="41386" x14ac:dyDescent="0.2"/>
    <row r="41387" x14ac:dyDescent="0.2"/>
    <row r="41388" x14ac:dyDescent="0.2"/>
    <row r="41389" x14ac:dyDescent="0.2"/>
    <row r="41390" x14ac:dyDescent="0.2"/>
    <row r="41391" x14ac:dyDescent="0.2"/>
    <row r="41392" x14ac:dyDescent="0.2"/>
    <row r="41393" x14ac:dyDescent="0.2"/>
    <row r="41394" x14ac:dyDescent="0.2"/>
    <row r="41395" x14ac:dyDescent="0.2"/>
    <row r="41396" x14ac:dyDescent="0.2"/>
    <row r="41397" x14ac:dyDescent="0.2"/>
    <row r="41398" x14ac:dyDescent="0.2"/>
    <row r="41399" x14ac:dyDescent="0.2"/>
    <row r="41400" x14ac:dyDescent="0.2"/>
    <row r="41401" x14ac:dyDescent="0.2"/>
    <row r="41402" x14ac:dyDescent="0.2"/>
    <row r="41403" x14ac:dyDescent="0.2"/>
    <row r="41404" x14ac:dyDescent="0.2"/>
    <row r="41405" x14ac:dyDescent="0.2"/>
    <row r="41406" x14ac:dyDescent="0.2"/>
    <row r="41407" x14ac:dyDescent="0.2"/>
    <row r="41408" x14ac:dyDescent="0.2"/>
    <row r="41409" x14ac:dyDescent="0.2"/>
    <row r="41410" x14ac:dyDescent="0.2"/>
    <row r="41411" x14ac:dyDescent="0.2"/>
    <row r="41412" x14ac:dyDescent="0.2"/>
    <row r="41413" x14ac:dyDescent="0.2"/>
    <row r="41414" x14ac:dyDescent="0.2"/>
    <row r="41415" x14ac:dyDescent="0.2"/>
    <row r="41416" x14ac:dyDescent="0.2"/>
    <row r="41417" x14ac:dyDescent="0.2"/>
    <row r="41418" x14ac:dyDescent="0.2"/>
    <row r="41419" x14ac:dyDescent="0.2"/>
    <row r="41420" x14ac:dyDescent="0.2"/>
    <row r="41421" x14ac:dyDescent="0.2"/>
    <row r="41422" x14ac:dyDescent="0.2"/>
    <row r="41423" x14ac:dyDescent="0.2"/>
    <row r="41424" x14ac:dyDescent="0.2"/>
    <row r="41425" x14ac:dyDescent="0.2"/>
    <row r="41426" x14ac:dyDescent="0.2"/>
    <row r="41427" x14ac:dyDescent="0.2"/>
    <row r="41428" x14ac:dyDescent="0.2"/>
    <row r="41429" x14ac:dyDescent="0.2"/>
    <row r="41430" x14ac:dyDescent="0.2"/>
    <row r="41431" x14ac:dyDescent="0.2"/>
    <row r="41432" x14ac:dyDescent="0.2"/>
    <row r="41433" x14ac:dyDescent="0.2"/>
    <row r="41434" x14ac:dyDescent="0.2"/>
    <row r="41435" x14ac:dyDescent="0.2"/>
    <row r="41436" x14ac:dyDescent="0.2"/>
    <row r="41437" x14ac:dyDescent="0.2"/>
    <row r="41438" x14ac:dyDescent="0.2"/>
    <row r="41439" x14ac:dyDescent="0.2"/>
    <row r="41440" x14ac:dyDescent="0.2"/>
    <row r="41441" x14ac:dyDescent="0.2"/>
    <row r="41442" x14ac:dyDescent="0.2"/>
    <row r="41443" x14ac:dyDescent="0.2"/>
    <row r="41444" x14ac:dyDescent="0.2"/>
    <row r="41445" x14ac:dyDescent="0.2"/>
    <row r="41446" x14ac:dyDescent="0.2"/>
    <row r="41447" x14ac:dyDescent="0.2"/>
    <row r="41448" x14ac:dyDescent="0.2"/>
    <row r="41449" x14ac:dyDescent="0.2"/>
    <row r="41450" x14ac:dyDescent="0.2"/>
    <row r="41451" x14ac:dyDescent="0.2"/>
    <row r="41452" x14ac:dyDescent="0.2"/>
    <row r="41453" x14ac:dyDescent="0.2"/>
    <row r="41454" x14ac:dyDescent="0.2"/>
    <row r="41455" x14ac:dyDescent="0.2"/>
    <row r="41456" x14ac:dyDescent="0.2"/>
    <row r="41457" x14ac:dyDescent="0.2"/>
    <row r="41458" x14ac:dyDescent="0.2"/>
    <row r="41459" x14ac:dyDescent="0.2"/>
    <row r="41460" x14ac:dyDescent="0.2"/>
    <row r="41461" x14ac:dyDescent="0.2"/>
    <row r="41462" x14ac:dyDescent="0.2"/>
    <row r="41463" x14ac:dyDescent="0.2"/>
    <row r="41464" x14ac:dyDescent="0.2"/>
    <row r="41465" x14ac:dyDescent="0.2"/>
    <row r="41466" x14ac:dyDescent="0.2"/>
    <row r="41467" x14ac:dyDescent="0.2"/>
    <row r="41468" x14ac:dyDescent="0.2"/>
    <row r="41469" x14ac:dyDescent="0.2"/>
    <row r="41470" x14ac:dyDescent="0.2"/>
    <row r="41471" x14ac:dyDescent="0.2"/>
    <row r="41472" x14ac:dyDescent="0.2"/>
    <row r="41473" x14ac:dyDescent="0.2"/>
    <row r="41474" x14ac:dyDescent="0.2"/>
    <row r="41475" x14ac:dyDescent="0.2"/>
    <row r="41476" x14ac:dyDescent="0.2"/>
    <row r="41477" x14ac:dyDescent="0.2"/>
    <row r="41478" x14ac:dyDescent="0.2"/>
    <row r="41479" x14ac:dyDescent="0.2"/>
    <row r="41480" x14ac:dyDescent="0.2"/>
    <row r="41481" x14ac:dyDescent="0.2"/>
    <row r="41482" x14ac:dyDescent="0.2"/>
    <row r="41483" x14ac:dyDescent="0.2"/>
    <row r="41484" x14ac:dyDescent="0.2"/>
    <row r="41485" x14ac:dyDescent="0.2"/>
    <row r="41486" x14ac:dyDescent="0.2"/>
    <row r="41487" x14ac:dyDescent="0.2"/>
    <row r="41488" x14ac:dyDescent="0.2"/>
    <row r="41489" x14ac:dyDescent="0.2"/>
    <row r="41490" x14ac:dyDescent="0.2"/>
    <row r="41491" x14ac:dyDescent="0.2"/>
    <row r="41492" x14ac:dyDescent="0.2"/>
    <row r="41493" x14ac:dyDescent="0.2"/>
    <row r="41494" x14ac:dyDescent="0.2"/>
    <row r="41495" x14ac:dyDescent="0.2"/>
    <row r="41496" x14ac:dyDescent="0.2"/>
    <row r="41497" x14ac:dyDescent="0.2"/>
    <row r="41498" x14ac:dyDescent="0.2"/>
    <row r="41499" x14ac:dyDescent="0.2"/>
    <row r="41500" x14ac:dyDescent="0.2"/>
    <row r="41501" x14ac:dyDescent="0.2"/>
    <row r="41502" x14ac:dyDescent="0.2"/>
    <row r="41503" x14ac:dyDescent="0.2"/>
    <row r="41504" x14ac:dyDescent="0.2"/>
    <row r="41505" x14ac:dyDescent="0.2"/>
    <row r="41506" x14ac:dyDescent="0.2"/>
    <row r="41507" x14ac:dyDescent="0.2"/>
    <row r="41508" x14ac:dyDescent="0.2"/>
    <row r="41509" x14ac:dyDescent="0.2"/>
    <row r="41510" x14ac:dyDescent="0.2"/>
    <row r="41511" x14ac:dyDescent="0.2"/>
    <row r="41512" x14ac:dyDescent="0.2"/>
    <row r="41513" x14ac:dyDescent="0.2"/>
    <row r="41514" x14ac:dyDescent="0.2"/>
    <row r="41515" x14ac:dyDescent="0.2"/>
    <row r="41516" x14ac:dyDescent="0.2"/>
    <row r="41517" x14ac:dyDescent="0.2"/>
    <row r="41518" x14ac:dyDescent="0.2"/>
    <row r="41519" x14ac:dyDescent="0.2"/>
    <row r="41520" x14ac:dyDescent="0.2"/>
    <row r="41521" x14ac:dyDescent="0.2"/>
    <row r="41522" x14ac:dyDescent="0.2"/>
    <row r="41523" x14ac:dyDescent="0.2"/>
    <row r="41524" x14ac:dyDescent="0.2"/>
    <row r="41525" x14ac:dyDescent="0.2"/>
    <row r="41526" x14ac:dyDescent="0.2"/>
    <row r="41527" x14ac:dyDescent="0.2"/>
    <row r="41528" x14ac:dyDescent="0.2"/>
    <row r="41529" x14ac:dyDescent="0.2"/>
    <row r="41530" x14ac:dyDescent="0.2"/>
    <row r="41531" x14ac:dyDescent="0.2"/>
    <row r="41532" x14ac:dyDescent="0.2"/>
    <row r="41533" x14ac:dyDescent="0.2"/>
    <row r="41534" x14ac:dyDescent="0.2"/>
    <row r="41535" x14ac:dyDescent="0.2"/>
    <row r="41536" x14ac:dyDescent="0.2"/>
    <row r="41537" x14ac:dyDescent="0.2"/>
    <row r="41538" x14ac:dyDescent="0.2"/>
    <row r="41539" x14ac:dyDescent="0.2"/>
    <row r="41540" x14ac:dyDescent="0.2"/>
    <row r="41541" x14ac:dyDescent="0.2"/>
    <row r="41542" x14ac:dyDescent="0.2"/>
    <row r="41543" x14ac:dyDescent="0.2"/>
    <row r="41544" x14ac:dyDescent="0.2"/>
    <row r="41545" x14ac:dyDescent="0.2"/>
    <row r="41546" x14ac:dyDescent="0.2"/>
    <row r="41547" x14ac:dyDescent="0.2"/>
    <row r="41548" x14ac:dyDescent="0.2"/>
    <row r="41549" x14ac:dyDescent="0.2"/>
    <row r="41550" x14ac:dyDescent="0.2"/>
    <row r="41551" x14ac:dyDescent="0.2"/>
    <row r="41552" x14ac:dyDescent="0.2"/>
    <row r="41553" x14ac:dyDescent="0.2"/>
    <row r="41554" x14ac:dyDescent="0.2"/>
    <row r="41555" x14ac:dyDescent="0.2"/>
    <row r="41556" x14ac:dyDescent="0.2"/>
    <row r="41557" x14ac:dyDescent="0.2"/>
    <row r="41558" x14ac:dyDescent="0.2"/>
    <row r="41559" x14ac:dyDescent="0.2"/>
    <row r="41560" x14ac:dyDescent="0.2"/>
    <row r="41561" x14ac:dyDescent="0.2"/>
    <row r="41562" x14ac:dyDescent="0.2"/>
    <row r="41563" x14ac:dyDescent="0.2"/>
    <row r="41564" x14ac:dyDescent="0.2"/>
    <row r="41565" x14ac:dyDescent="0.2"/>
    <row r="41566" x14ac:dyDescent="0.2"/>
    <row r="41567" x14ac:dyDescent="0.2"/>
    <row r="41568" x14ac:dyDescent="0.2"/>
    <row r="41569" x14ac:dyDescent="0.2"/>
    <row r="41570" x14ac:dyDescent="0.2"/>
    <row r="41571" x14ac:dyDescent="0.2"/>
    <row r="41572" x14ac:dyDescent="0.2"/>
    <row r="41573" x14ac:dyDescent="0.2"/>
    <row r="41574" x14ac:dyDescent="0.2"/>
    <row r="41575" x14ac:dyDescent="0.2"/>
    <row r="41576" x14ac:dyDescent="0.2"/>
    <row r="41577" x14ac:dyDescent="0.2"/>
    <row r="41578" x14ac:dyDescent="0.2"/>
    <row r="41579" x14ac:dyDescent="0.2"/>
    <row r="41580" x14ac:dyDescent="0.2"/>
    <row r="41581" x14ac:dyDescent="0.2"/>
    <row r="41582" x14ac:dyDescent="0.2"/>
    <row r="41583" x14ac:dyDescent="0.2"/>
    <row r="41584" x14ac:dyDescent="0.2"/>
    <row r="41585" x14ac:dyDescent="0.2"/>
    <row r="41586" x14ac:dyDescent="0.2"/>
    <row r="41587" x14ac:dyDescent="0.2"/>
    <row r="41588" x14ac:dyDescent="0.2"/>
    <row r="41589" x14ac:dyDescent="0.2"/>
    <row r="41590" x14ac:dyDescent="0.2"/>
    <row r="41591" x14ac:dyDescent="0.2"/>
    <row r="41592" x14ac:dyDescent="0.2"/>
    <row r="41593" x14ac:dyDescent="0.2"/>
    <row r="41594" x14ac:dyDescent="0.2"/>
    <row r="41595" x14ac:dyDescent="0.2"/>
    <row r="41596" x14ac:dyDescent="0.2"/>
    <row r="41597" x14ac:dyDescent="0.2"/>
    <row r="41598" x14ac:dyDescent="0.2"/>
    <row r="41599" x14ac:dyDescent="0.2"/>
    <row r="41600" x14ac:dyDescent="0.2"/>
    <row r="41601" x14ac:dyDescent="0.2"/>
    <row r="41602" x14ac:dyDescent="0.2"/>
    <row r="41603" x14ac:dyDescent="0.2"/>
    <row r="41604" x14ac:dyDescent="0.2"/>
    <row r="41605" x14ac:dyDescent="0.2"/>
    <row r="41606" x14ac:dyDescent="0.2"/>
    <row r="41607" x14ac:dyDescent="0.2"/>
    <row r="41608" x14ac:dyDescent="0.2"/>
    <row r="41609" x14ac:dyDescent="0.2"/>
    <row r="41610" x14ac:dyDescent="0.2"/>
    <row r="41611" x14ac:dyDescent="0.2"/>
    <row r="41612" x14ac:dyDescent="0.2"/>
    <row r="41613" x14ac:dyDescent="0.2"/>
    <row r="41614" x14ac:dyDescent="0.2"/>
    <row r="41615" x14ac:dyDescent="0.2"/>
    <row r="41616" x14ac:dyDescent="0.2"/>
    <row r="41617" x14ac:dyDescent="0.2"/>
    <row r="41618" x14ac:dyDescent="0.2"/>
    <row r="41619" x14ac:dyDescent="0.2"/>
    <row r="41620" x14ac:dyDescent="0.2"/>
    <row r="41621" x14ac:dyDescent="0.2"/>
    <row r="41622" x14ac:dyDescent="0.2"/>
    <row r="41623" x14ac:dyDescent="0.2"/>
    <row r="41624" x14ac:dyDescent="0.2"/>
    <row r="41625" x14ac:dyDescent="0.2"/>
    <row r="41626" x14ac:dyDescent="0.2"/>
    <row r="41627" x14ac:dyDescent="0.2"/>
    <row r="41628" x14ac:dyDescent="0.2"/>
    <row r="41629" x14ac:dyDescent="0.2"/>
    <row r="41630" x14ac:dyDescent="0.2"/>
    <row r="41631" x14ac:dyDescent="0.2"/>
    <row r="41632" x14ac:dyDescent="0.2"/>
    <row r="41633" x14ac:dyDescent="0.2"/>
    <row r="41634" x14ac:dyDescent="0.2"/>
    <row r="41635" x14ac:dyDescent="0.2"/>
    <row r="41636" x14ac:dyDescent="0.2"/>
    <row r="41637" x14ac:dyDescent="0.2"/>
    <row r="41638" x14ac:dyDescent="0.2"/>
    <row r="41639" x14ac:dyDescent="0.2"/>
    <row r="41640" x14ac:dyDescent="0.2"/>
    <row r="41641" x14ac:dyDescent="0.2"/>
    <row r="41642" x14ac:dyDescent="0.2"/>
    <row r="41643" x14ac:dyDescent="0.2"/>
    <row r="41644" x14ac:dyDescent="0.2"/>
    <row r="41645" x14ac:dyDescent="0.2"/>
    <row r="41646" x14ac:dyDescent="0.2"/>
    <row r="41647" x14ac:dyDescent="0.2"/>
    <row r="41648" x14ac:dyDescent="0.2"/>
    <row r="41649" x14ac:dyDescent="0.2"/>
    <row r="41650" x14ac:dyDescent="0.2"/>
    <row r="41651" x14ac:dyDescent="0.2"/>
    <row r="41652" x14ac:dyDescent="0.2"/>
    <row r="41653" x14ac:dyDescent="0.2"/>
    <row r="41654" x14ac:dyDescent="0.2"/>
    <row r="41655" x14ac:dyDescent="0.2"/>
    <row r="41656" x14ac:dyDescent="0.2"/>
    <row r="41657" x14ac:dyDescent="0.2"/>
    <row r="41658" x14ac:dyDescent="0.2"/>
    <row r="41659" x14ac:dyDescent="0.2"/>
    <row r="41660" x14ac:dyDescent="0.2"/>
    <row r="41661" x14ac:dyDescent="0.2"/>
    <row r="41662" x14ac:dyDescent="0.2"/>
    <row r="41663" x14ac:dyDescent="0.2"/>
    <row r="41664" x14ac:dyDescent="0.2"/>
    <row r="41665" x14ac:dyDescent="0.2"/>
    <row r="41666" x14ac:dyDescent="0.2"/>
    <row r="41667" x14ac:dyDescent="0.2"/>
    <row r="41668" x14ac:dyDescent="0.2"/>
    <row r="41669" x14ac:dyDescent="0.2"/>
    <row r="41670" x14ac:dyDescent="0.2"/>
    <row r="41671" x14ac:dyDescent="0.2"/>
    <row r="41672" x14ac:dyDescent="0.2"/>
    <row r="41673" x14ac:dyDescent="0.2"/>
    <row r="41674" x14ac:dyDescent="0.2"/>
    <row r="41675" x14ac:dyDescent="0.2"/>
    <row r="41676" x14ac:dyDescent="0.2"/>
    <row r="41677" x14ac:dyDescent="0.2"/>
    <row r="41678" x14ac:dyDescent="0.2"/>
    <row r="41679" x14ac:dyDescent="0.2"/>
    <row r="41680" x14ac:dyDescent="0.2"/>
    <row r="41681" x14ac:dyDescent="0.2"/>
    <row r="41682" x14ac:dyDescent="0.2"/>
    <row r="41683" x14ac:dyDescent="0.2"/>
    <row r="41684" x14ac:dyDescent="0.2"/>
    <row r="41685" x14ac:dyDescent="0.2"/>
    <row r="41686" x14ac:dyDescent="0.2"/>
    <row r="41687" x14ac:dyDescent="0.2"/>
    <row r="41688" x14ac:dyDescent="0.2"/>
    <row r="41689" x14ac:dyDescent="0.2"/>
    <row r="41690" x14ac:dyDescent="0.2"/>
    <row r="41691" x14ac:dyDescent="0.2"/>
    <row r="41692" x14ac:dyDescent="0.2"/>
    <row r="41693" x14ac:dyDescent="0.2"/>
    <row r="41694" x14ac:dyDescent="0.2"/>
    <row r="41695" x14ac:dyDescent="0.2"/>
    <row r="41696" x14ac:dyDescent="0.2"/>
    <row r="41697" x14ac:dyDescent="0.2"/>
    <row r="41698" x14ac:dyDescent="0.2"/>
    <row r="41699" x14ac:dyDescent="0.2"/>
    <row r="41700" x14ac:dyDescent="0.2"/>
    <row r="41701" x14ac:dyDescent="0.2"/>
    <row r="41702" x14ac:dyDescent="0.2"/>
    <row r="41703" x14ac:dyDescent="0.2"/>
    <row r="41704" x14ac:dyDescent="0.2"/>
    <row r="41705" x14ac:dyDescent="0.2"/>
    <row r="41706" x14ac:dyDescent="0.2"/>
    <row r="41707" x14ac:dyDescent="0.2"/>
    <row r="41708" x14ac:dyDescent="0.2"/>
    <row r="41709" x14ac:dyDescent="0.2"/>
    <row r="41710" x14ac:dyDescent="0.2"/>
    <row r="41711" x14ac:dyDescent="0.2"/>
    <row r="41712" x14ac:dyDescent="0.2"/>
    <row r="41713" x14ac:dyDescent="0.2"/>
    <row r="41714" x14ac:dyDescent="0.2"/>
    <row r="41715" x14ac:dyDescent="0.2"/>
    <row r="41716" x14ac:dyDescent="0.2"/>
    <row r="41717" x14ac:dyDescent="0.2"/>
    <row r="41718" x14ac:dyDescent="0.2"/>
    <row r="41719" x14ac:dyDescent="0.2"/>
    <row r="41720" x14ac:dyDescent="0.2"/>
    <row r="41721" x14ac:dyDescent="0.2"/>
    <row r="41722" x14ac:dyDescent="0.2"/>
    <row r="41723" x14ac:dyDescent="0.2"/>
    <row r="41724" x14ac:dyDescent="0.2"/>
    <row r="41725" x14ac:dyDescent="0.2"/>
    <row r="41726" x14ac:dyDescent="0.2"/>
    <row r="41727" x14ac:dyDescent="0.2"/>
    <row r="41728" x14ac:dyDescent="0.2"/>
    <row r="41729" x14ac:dyDescent="0.2"/>
    <row r="41730" x14ac:dyDescent="0.2"/>
    <row r="41731" x14ac:dyDescent="0.2"/>
    <row r="41732" x14ac:dyDescent="0.2"/>
    <row r="41733" x14ac:dyDescent="0.2"/>
    <row r="41734" x14ac:dyDescent="0.2"/>
    <row r="41735" x14ac:dyDescent="0.2"/>
    <row r="41736" x14ac:dyDescent="0.2"/>
    <row r="41737" x14ac:dyDescent="0.2"/>
    <row r="41738" x14ac:dyDescent="0.2"/>
    <row r="41739" x14ac:dyDescent="0.2"/>
    <row r="41740" x14ac:dyDescent="0.2"/>
    <row r="41741" x14ac:dyDescent="0.2"/>
    <row r="41742" x14ac:dyDescent="0.2"/>
    <row r="41743" x14ac:dyDescent="0.2"/>
    <row r="41744" x14ac:dyDescent="0.2"/>
    <row r="41745" x14ac:dyDescent="0.2"/>
    <row r="41746" x14ac:dyDescent="0.2"/>
    <row r="41747" x14ac:dyDescent="0.2"/>
    <row r="41748" x14ac:dyDescent="0.2"/>
    <row r="41749" x14ac:dyDescent="0.2"/>
    <row r="41750" x14ac:dyDescent="0.2"/>
    <row r="41751" x14ac:dyDescent="0.2"/>
    <row r="41752" x14ac:dyDescent="0.2"/>
    <row r="41753" x14ac:dyDescent="0.2"/>
    <row r="41754" x14ac:dyDescent="0.2"/>
    <row r="41755" x14ac:dyDescent="0.2"/>
    <row r="41756" x14ac:dyDescent="0.2"/>
    <row r="41757" x14ac:dyDescent="0.2"/>
    <row r="41758" x14ac:dyDescent="0.2"/>
    <row r="41759" x14ac:dyDescent="0.2"/>
    <row r="41760" x14ac:dyDescent="0.2"/>
    <row r="41761" x14ac:dyDescent="0.2"/>
    <row r="41762" x14ac:dyDescent="0.2"/>
    <row r="41763" x14ac:dyDescent="0.2"/>
    <row r="41764" x14ac:dyDescent="0.2"/>
    <row r="41765" x14ac:dyDescent="0.2"/>
    <row r="41766" x14ac:dyDescent="0.2"/>
    <row r="41767" x14ac:dyDescent="0.2"/>
    <row r="41768" x14ac:dyDescent="0.2"/>
    <row r="41769" x14ac:dyDescent="0.2"/>
    <row r="41770" x14ac:dyDescent="0.2"/>
    <row r="41771" x14ac:dyDescent="0.2"/>
    <row r="41772" x14ac:dyDescent="0.2"/>
    <row r="41773" x14ac:dyDescent="0.2"/>
    <row r="41774" x14ac:dyDescent="0.2"/>
    <row r="41775" x14ac:dyDescent="0.2"/>
    <row r="41776" x14ac:dyDescent="0.2"/>
    <row r="41777" x14ac:dyDescent="0.2"/>
    <row r="41778" x14ac:dyDescent="0.2"/>
    <row r="41779" x14ac:dyDescent="0.2"/>
    <row r="41780" x14ac:dyDescent="0.2"/>
    <row r="41781" x14ac:dyDescent="0.2"/>
    <row r="41782" x14ac:dyDescent="0.2"/>
    <row r="41783" x14ac:dyDescent="0.2"/>
    <row r="41784" x14ac:dyDescent="0.2"/>
    <row r="41785" x14ac:dyDescent="0.2"/>
    <row r="41786" x14ac:dyDescent="0.2"/>
    <row r="41787" x14ac:dyDescent="0.2"/>
    <row r="41788" x14ac:dyDescent="0.2"/>
    <row r="41789" x14ac:dyDescent="0.2"/>
    <row r="41790" x14ac:dyDescent="0.2"/>
    <row r="41791" x14ac:dyDescent="0.2"/>
    <row r="41792" x14ac:dyDescent="0.2"/>
    <row r="41793" x14ac:dyDescent="0.2"/>
    <row r="41794" x14ac:dyDescent="0.2"/>
    <row r="41795" x14ac:dyDescent="0.2"/>
    <row r="41796" x14ac:dyDescent="0.2"/>
    <row r="41797" x14ac:dyDescent="0.2"/>
    <row r="41798" x14ac:dyDescent="0.2"/>
    <row r="41799" x14ac:dyDescent="0.2"/>
    <row r="41800" x14ac:dyDescent="0.2"/>
    <row r="41801" x14ac:dyDescent="0.2"/>
    <row r="41802" x14ac:dyDescent="0.2"/>
    <row r="41803" x14ac:dyDescent="0.2"/>
    <row r="41804" x14ac:dyDescent="0.2"/>
    <row r="41805" x14ac:dyDescent="0.2"/>
    <row r="41806" x14ac:dyDescent="0.2"/>
    <row r="41807" x14ac:dyDescent="0.2"/>
    <row r="41808" x14ac:dyDescent="0.2"/>
    <row r="41809" x14ac:dyDescent="0.2"/>
    <row r="41810" x14ac:dyDescent="0.2"/>
    <row r="41811" x14ac:dyDescent="0.2"/>
    <row r="41812" x14ac:dyDescent="0.2"/>
    <row r="41813" x14ac:dyDescent="0.2"/>
    <row r="41814" x14ac:dyDescent="0.2"/>
    <row r="41815" x14ac:dyDescent="0.2"/>
    <row r="41816" x14ac:dyDescent="0.2"/>
    <row r="41817" x14ac:dyDescent="0.2"/>
    <row r="41818" x14ac:dyDescent="0.2"/>
    <row r="41819" x14ac:dyDescent="0.2"/>
    <row r="41820" x14ac:dyDescent="0.2"/>
    <row r="41821" x14ac:dyDescent="0.2"/>
    <row r="41822" x14ac:dyDescent="0.2"/>
    <row r="41823" x14ac:dyDescent="0.2"/>
    <row r="41824" x14ac:dyDescent="0.2"/>
    <row r="41825" x14ac:dyDescent="0.2"/>
    <row r="41826" x14ac:dyDescent="0.2"/>
    <row r="41827" x14ac:dyDescent="0.2"/>
    <row r="41828" x14ac:dyDescent="0.2"/>
    <row r="41829" x14ac:dyDescent="0.2"/>
    <row r="41830" x14ac:dyDescent="0.2"/>
    <row r="41831" x14ac:dyDescent="0.2"/>
    <row r="41832" x14ac:dyDescent="0.2"/>
    <row r="41833" x14ac:dyDescent="0.2"/>
    <row r="41834" x14ac:dyDescent="0.2"/>
    <row r="41835" x14ac:dyDescent="0.2"/>
    <row r="41836" x14ac:dyDescent="0.2"/>
    <row r="41837" x14ac:dyDescent="0.2"/>
    <row r="41838" x14ac:dyDescent="0.2"/>
    <row r="41839" x14ac:dyDescent="0.2"/>
    <row r="41840" x14ac:dyDescent="0.2"/>
    <row r="41841" x14ac:dyDescent="0.2"/>
    <row r="41842" x14ac:dyDescent="0.2"/>
    <row r="41843" x14ac:dyDescent="0.2"/>
    <row r="41844" x14ac:dyDescent="0.2"/>
    <row r="41845" x14ac:dyDescent="0.2"/>
    <row r="41846" x14ac:dyDescent="0.2"/>
    <row r="41847" x14ac:dyDescent="0.2"/>
    <row r="41848" x14ac:dyDescent="0.2"/>
    <row r="41849" x14ac:dyDescent="0.2"/>
    <row r="41850" x14ac:dyDescent="0.2"/>
    <row r="41851" x14ac:dyDescent="0.2"/>
    <row r="41852" x14ac:dyDescent="0.2"/>
    <row r="41853" x14ac:dyDescent="0.2"/>
    <row r="41854" x14ac:dyDescent="0.2"/>
    <row r="41855" x14ac:dyDescent="0.2"/>
    <row r="41856" x14ac:dyDescent="0.2"/>
    <row r="41857" x14ac:dyDescent="0.2"/>
    <row r="41858" x14ac:dyDescent="0.2"/>
    <row r="41859" x14ac:dyDescent="0.2"/>
    <row r="41860" x14ac:dyDescent="0.2"/>
    <row r="41861" x14ac:dyDescent="0.2"/>
    <row r="41862" x14ac:dyDescent="0.2"/>
    <row r="41863" x14ac:dyDescent="0.2"/>
    <row r="41864" x14ac:dyDescent="0.2"/>
    <row r="41865" x14ac:dyDescent="0.2"/>
    <row r="41866" x14ac:dyDescent="0.2"/>
    <row r="41867" x14ac:dyDescent="0.2"/>
    <row r="41868" x14ac:dyDescent="0.2"/>
    <row r="41869" x14ac:dyDescent="0.2"/>
    <row r="41870" x14ac:dyDescent="0.2"/>
    <row r="41871" x14ac:dyDescent="0.2"/>
    <row r="41872" x14ac:dyDescent="0.2"/>
    <row r="41873" x14ac:dyDescent="0.2"/>
    <row r="41874" x14ac:dyDescent="0.2"/>
    <row r="41875" x14ac:dyDescent="0.2"/>
    <row r="41876" x14ac:dyDescent="0.2"/>
    <row r="41877" x14ac:dyDescent="0.2"/>
    <row r="41878" x14ac:dyDescent="0.2"/>
    <row r="41879" x14ac:dyDescent="0.2"/>
    <row r="41880" x14ac:dyDescent="0.2"/>
    <row r="41881" x14ac:dyDescent="0.2"/>
    <row r="41882" x14ac:dyDescent="0.2"/>
    <row r="41883" x14ac:dyDescent="0.2"/>
    <row r="41884" x14ac:dyDescent="0.2"/>
    <row r="41885" x14ac:dyDescent="0.2"/>
    <row r="41886" x14ac:dyDescent="0.2"/>
    <row r="41887" x14ac:dyDescent="0.2"/>
    <row r="41888" x14ac:dyDescent="0.2"/>
    <row r="41889" x14ac:dyDescent="0.2"/>
    <row r="41890" x14ac:dyDescent="0.2"/>
    <row r="41891" x14ac:dyDescent="0.2"/>
    <row r="41892" x14ac:dyDescent="0.2"/>
    <row r="41893" x14ac:dyDescent="0.2"/>
    <row r="41894" x14ac:dyDescent="0.2"/>
    <row r="41895" x14ac:dyDescent="0.2"/>
    <row r="41896" x14ac:dyDescent="0.2"/>
    <row r="41897" x14ac:dyDescent="0.2"/>
    <row r="41898" x14ac:dyDescent="0.2"/>
    <row r="41899" x14ac:dyDescent="0.2"/>
    <row r="41900" x14ac:dyDescent="0.2"/>
    <row r="41901" x14ac:dyDescent="0.2"/>
    <row r="41902" x14ac:dyDescent="0.2"/>
    <row r="41903" x14ac:dyDescent="0.2"/>
    <row r="41904" x14ac:dyDescent="0.2"/>
    <row r="41905" x14ac:dyDescent="0.2"/>
    <row r="41906" x14ac:dyDescent="0.2"/>
    <row r="41907" x14ac:dyDescent="0.2"/>
    <row r="41908" x14ac:dyDescent="0.2"/>
    <row r="41909" x14ac:dyDescent="0.2"/>
    <row r="41910" x14ac:dyDescent="0.2"/>
    <row r="41911" x14ac:dyDescent="0.2"/>
    <row r="41912" x14ac:dyDescent="0.2"/>
    <row r="41913" x14ac:dyDescent="0.2"/>
    <row r="41914" x14ac:dyDescent="0.2"/>
    <row r="41915" x14ac:dyDescent="0.2"/>
    <row r="41916" x14ac:dyDescent="0.2"/>
    <row r="41917" x14ac:dyDescent="0.2"/>
    <row r="41918" x14ac:dyDescent="0.2"/>
    <row r="41919" x14ac:dyDescent="0.2"/>
    <row r="41920" x14ac:dyDescent="0.2"/>
    <row r="41921" x14ac:dyDescent="0.2"/>
    <row r="41922" x14ac:dyDescent="0.2"/>
    <row r="41923" x14ac:dyDescent="0.2"/>
    <row r="41924" x14ac:dyDescent="0.2"/>
    <row r="41925" x14ac:dyDescent="0.2"/>
    <row r="41926" x14ac:dyDescent="0.2"/>
    <row r="41927" x14ac:dyDescent="0.2"/>
    <row r="41928" x14ac:dyDescent="0.2"/>
    <row r="41929" x14ac:dyDescent="0.2"/>
    <row r="41930" x14ac:dyDescent="0.2"/>
    <row r="41931" x14ac:dyDescent="0.2"/>
    <row r="41932" x14ac:dyDescent="0.2"/>
    <row r="41933" x14ac:dyDescent="0.2"/>
    <row r="41934" x14ac:dyDescent="0.2"/>
    <row r="41935" x14ac:dyDescent="0.2"/>
    <row r="41936" x14ac:dyDescent="0.2"/>
    <row r="41937" x14ac:dyDescent="0.2"/>
    <row r="41938" x14ac:dyDescent="0.2"/>
    <row r="41939" x14ac:dyDescent="0.2"/>
    <row r="41940" x14ac:dyDescent="0.2"/>
    <row r="41941" x14ac:dyDescent="0.2"/>
    <row r="41942" x14ac:dyDescent="0.2"/>
    <row r="41943" x14ac:dyDescent="0.2"/>
    <row r="41944" x14ac:dyDescent="0.2"/>
    <row r="41945" x14ac:dyDescent="0.2"/>
    <row r="41946" x14ac:dyDescent="0.2"/>
    <row r="41947" x14ac:dyDescent="0.2"/>
    <row r="41948" x14ac:dyDescent="0.2"/>
    <row r="41949" x14ac:dyDescent="0.2"/>
    <row r="41950" x14ac:dyDescent="0.2"/>
    <row r="41951" x14ac:dyDescent="0.2"/>
    <row r="41952" x14ac:dyDescent="0.2"/>
    <row r="41953" x14ac:dyDescent="0.2"/>
    <row r="41954" x14ac:dyDescent="0.2"/>
    <row r="41955" x14ac:dyDescent="0.2"/>
    <row r="41956" x14ac:dyDescent="0.2"/>
    <row r="41957" x14ac:dyDescent="0.2"/>
    <row r="41958" x14ac:dyDescent="0.2"/>
    <row r="41959" x14ac:dyDescent="0.2"/>
    <row r="41960" x14ac:dyDescent="0.2"/>
    <row r="41961" x14ac:dyDescent="0.2"/>
    <row r="41962" x14ac:dyDescent="0.2"/>
    <row r="41963" x14ac:dyDescent="0.2"/>
    <row r="41964" x14ac:dyDescent="0.2"/>
    <row r="41965" x14ac:dyDescent="0.2"/>
    <row r="41966" x14ac:dyDescent="0.2"/>
    <row r="41967" x14ac:dyDescent="0.2"/>
    <row r="41968" x14ac:dyDescent="0.2"/>
    <row r="41969" x14ac:dyDescent="0.2"/>
    <row r="41970" x14ac:dyDescent="0.2"/>
    <row r="41971" x14ac:dyDescent="0.2"/>
    <row r="41972" x14ac:dyDescent="0.2"/>
    <row r="41973" x14ac:dyDescent="0.2"/>
    <row r="41974" x14ac:dyDescent="0.2"/>
    <row r="41975" x14ac:dyDescent="0.2"/>
    <row r="41976" x14ac:dyDescent="0.2"/>
    <row r="41977" x14ac:dyDescent="0.2"/>
    <row r="41978" x14ac:dyDescent="0.2"/>
    <row r="41979" x14ac:dyDescent="0.2"/>
    <row r="41980" x14ac:dyDescent="0.2"/>
    <row r="41981" x14ac:dyDescent="0.2"/>
    <row r="41982" x14ac:dyDescent="0.2"/>
    <row r="41983" x14ac:dyDescent="0.2"/>
    <row r="41984" x14ac:dyDescent="0.2"/>
    <row r="41985" x14ac:dyDescent="0.2"/>
    <row r="41986" x14ac:dyDescent="0.2"/>
    <row r="41987" x14ac:dyDescent="0.2"/>
    <row r="41988" x14ac:dyDescent="0.2"/>
    <row r="41989" x14ac:dyDescent="0.2"/>
    <row r="41990" x14ac:dyDescent="0.2"/>
    <row r="41991" x14ac:dyDescent="0.2"/>
    <row r="41992" x14ac:dyDescent="0.2"/>
    <row r="41993" x14ac:dyDescent="0.2"/>
    <row r="41994" x14ac:dyDescent="0.2"/>
    <row r="41995" x14ac:dyDescent="0.2"/>
    <row r="41996" x14ac:dyDescent="0.2"/>
    <row r="41997" x14ac:dyDescent="0.2"/>
    <row r="41998" x14ac:dyDescent="0.2"/>
    <row r="41999" x14ac:dyDescent="0.2"/>
    <row r="42000" x14ac:dyDescent="0.2"/>
    <row r="42001" x14ac:dyDescent="0.2"/>
    <row r="42002" x14ac:dyDescent="0.2"/>
    <row r="42003" x14ac:dyDescent="0.2"/>
    <row r="42004" x14ac:dyDescent="0.2"/>
    <row r="42005" x14ac:dyDescent="0.2"/>
    <row r="42006" x14ac:dyDescent="0.2"/>
    <row r="42007" x14ac:dyDescent="0.2"/>
    <row r="42008" x14ac:dyDescent="0.2"/>
    <row r="42009" x14ac:dyDescent="0.2"/>
    <row r="42010" x14ac:dyDescent="0.2"/>
    <row r="42011" x14ac:dyDescent="0.2"/>
    <row r="42012" x14ac:dyDescent="0.2"/>
    <row r="42013" x14ac:dyDescent="0.2"/>
    <row r="42014" x14ac:dyDescent="0.2"/>
    <row r="42015" x14ac:dyDescent="0.2"/>
    <row r="42016" x14ac:dyDescent="0.2"/>
    <row r="42017" x14ac:dyDescent="0.2"/>
    <row r="42018" x14ac:dyDescent="0.2"/>
    <row r="42019" x14ac:dyDescent="0.2"/>
    <row r="42020" x14ac:dyDescent="0.2"/>
    <row r="42021" x14ac:dyDescent="0.2"/>
    <row r="42022" x14ac:dyDescent="0.2"/>
    <row r="42023" x14ac:dyDescent="0.2"/>
    <row r="42024" x14ac:dyDescent="0.2"/>
    <row r="42025" x14ac:dyDescent="0.2"/>
    <row r="42026" x14ac:dyDescent="0.2"/>
    <row r="42027" x14ac:dyDescent="0.2"/>
    <row r="42028" x14ac:dyDescent="0.2"/>
    <row r="42029" x14ac:dyDescent="0.2"/>
    <row r="42030" x14ac:dyDescent="0.2"/>
    <row r="42031" x14ac:dyDescent="0.2"/>
    <row r="42032" x14ac:dyDescent="0.2"/>
    <row r="42033" x14ac:dyDescent="0.2"/>
    <row r="42034" x14ac:dyDescent="0.2"/>
    <row r="42035" x14ac:dyDescent="0.2"/>
    <row r="42036" x14ac:dyDescent="0.2"/>
    <row r="42037" x14ac:dyDescent="0.2"/>
    <row r="42038" x14ac:dyDescent="0.2"/>
    <row r="42039" x14ac:dyDescent="0.2"/>
    <row r="42040" x14ac:dyDescent="0.2"/>
    <row r="42041" x14ac:dyDescent="0.2"/>
    <row r="42042" x14ac:dyDescent="0.2"/>
    <row r="42043" x14ac:dyDescent="0.2"/>
    <row r="42044" x14ac:dyDescent="0.2"/>
    <row r="42045" x14ac:dyDescent="0.2"/>
    <row r="42046" x14ac:dyDescent="0.2"/>
    <row r="42047" x14ac:dyDescent="0.2"/>
    <row r="42048" x14ac:dyDescent="0.2"/>
    <row r="42049" x14ac:dyDescent="0.2"/>
    <row r="42050" x14ac:dyDescent="0.2"/>
    <row r="42051" x14ac:dyDescent="0.2"/>
    <row r="42052" x14ac:dyDescent="0.2"/>
    <row r="42053" x14ac:dyDescent="0.2"/>
    <row r="42054" x14ac:dyDescent="0.2"/>
    <row r="42055" x14ac:dyDescent="0.2"/>
    <row r="42056" x14ac:dyDescent="0.2"/>
    <row r="42057" x14ac:dyDescent="0.2"/>
    <row r="42058" x14ac:dyDescent="0.2"/>
    <row r="42059" x14ac:dyDescent="0.2"/>
    <row r="42060" x14ac:dyDescent="0.2"/>
    <row r="42061" x14ac:dyDescent="0.2"/>
    <row r="42062" x14ac:dyDescent="0.2"/>
    <row r="42063" x14ac:dyDescent="0.2"/>
    <row r="42064" x14ac:dyDescent="0.2"/>
    <row r="42065" x14ac:dyDescent="0.2"/>
    <row r="42066" x14ac:dyDescent="0.2"/>
    <row r="42067" x14ac:dyDescent="0.2"/>
    <row r="42068" x14ac:dyDescent="0.2"/>
    <row r="42069" x14ac:dyDescent="0.2"/>
    <row r="42070" x14ac:dyDescent="0.2"/>
    <row r="42071" x14ac:dyDescent="0.2"/>
    <row r="42072" x14ac:dyDescent="0.2"/>
    <row r="42073" x14ac:dyDescent="0.2"/>
    <row r="42074" x14ac:dyDescent="0.2"/>
    <row r="42075" x14ac:dyDescent="0.2"/>
    <row r="42076" x14ac:dyDescent="0.2"/>
    <row r="42077" x14ac:dyDescent="0.2"/>
    <row r="42078" x14ac:dyDescent="0.2"/>
    <row r="42079" x14ac:dyDescent="0.2"/>
    <row r="42080" x14ac:dyDescent="0.2"/>
    <row r="42081" x14ac:dyDescent="0.2"/>
    <row r="42082" x14ac:dyDescent="0.2"/>
    <row r="42083" x14ac:dyDescent="0.2"/>
    <row r="42084" x14ac:dyDescent="0.2"/>
    <row r="42085" x14ac:dyDescent="0.2"/>
    <row r="42086" x14ac:dyDescent="0.2"/>
    <row r="42087" x14ac:dyDescent="0.2"/>
    <row r="42088" x14ac:dyDescent="0.2"/>
    <row r="42089" x14ac:dyDescent="0.2"/>
    <row r="42090" x14ac:dyDescent="0.2"/>
    <row r="42091" x14ac:dyDescent="0.2"/>
    <row r="42092" x14ac:dyDescent="0.2"/>
    <row r="42093" x14ac:dyDescent="0.2"/>
    <row r="42094" x14ac:dyDescent="0.2"/>
    <row r="42095" x14ac:dyDescent="0.2"/>
    <row r="42096" x14ac:dyDescent="0.2"/>
    <row r="42097" x14ac:dyDescent="0.2"/>
    <row r="42098" x14ac:dyDescent="0.2"/>
    <row r="42099" x14ac:dyDescent="0.2"/>
    <row r="42100" x14ac:dyDescent="0.2"/>
    <row r="42101" x14ac:dyDescent="0.2"/>
    <row r="42102" x14ac:dyDescent="0.2"/>
    <row r="42103" x14ac:dyDescent="0.2"/>
    <row r="42104" x14ac:dyDescent="0.2"/>
    <row r="42105" x14ac:dyDescent="0.2"/>
    <row r="42106" x14ac:dyDescent="0.2"/>
    <row r="42107" x14ac:dyDescent="0.2"/>
    <row r="42108" x14ac:dyDescent="0.2"/>
    <row r="42109" x14ac:dyDescent="0.2"/>
    <row r="42110" x14ac:dyDescent="0.2"/>
    <row r="42111" x14ac:dyDescent="0.2"/>
    <row r="42112" x14ac:dyDescent="0.2"/>
    <row r="42113" x14ac:dyDescent="0.2"/>
    <row r="42114" x14ac:dyDescent="0.2"/>
    <row r="42115" x14ac:dyDescent="0.2"/>
    <row r="42116" x14ac:dyDescent="0.2"/>
    <row r="42117" x14ac:dyDescent="0.2"/>
    <row r="42118" x14ac:dyDescent="0.2"/>
    <row r="42119" x14ac:dyDescent="0.2"/>
    <row r="42120" x14ac:dyDescent="0.2"/>
    <row r="42121" x14ac:dyDescent="0.2"/>
    <row r="42122" x14ac:dyDescent="0.2"/>
    <row r="42123" x14ac:dyDescent="0.2"/>
    <row r="42124" x14ac:dyDescent="0.2"/>
    <row r="42125" x14ac:dyDescent="0.2"/>
    <row r="42126" x14ac:dyDescent="0.2"/>
    <row r="42127" x14ac:dyDescent="0.2"/>
    <row r="42128" x14ac:dyDescent="0.2"/>
    <row r="42129" x14ac:dyDescent="0.2"/>
    <row r="42130" x14ac:dyDescent="0.2"/>
    <row r="42131" x14ac:dyDescent="0.2"/>
    <row r="42132" x14ac:dyDescent="0.2"/>
    <row r="42133" x14ac:dyDescent="0.2"/>
    <row r="42134" x14ac:dyDescent="0.2"/>
    <row r="42135" x14ac:dyDescent="0.2"/>
    <row r="42136" x14ac:dyDescent="0.2"/>
    <row r="42137" x14ac:dyDescent="0.2"/>
    <row r="42138" x14ac:dyDescent="0.2"/>
    <row r="42139" x14ac:dyDescent="0.2"/>
    <row r="42140" x14ac:dyDescent="0.2"/>
    <row r="42141" x14ac:dyDescent="0.2"/>
    <row r="42142" x14ac:dyDescent="0.2"/>
    <row r="42143" x14ac:dyDescent="0.2"/>
    <row r="42144" x14ac:dyDescent="0.2"/>
    <row r="42145" x14ac:dyDescent="0.2"/>
    <row r="42146" x14ac:dyDescent="0.2"/>
    <row r="42147" x14ac:dyDescent="0.2"/>
    <row r="42148" x14ac:dyDescent="0.2"/>
    <row r="42149" x14ac:dyDescent="0.2"/>
    <row r="42150" x14ac:dyDescent="0.2"/>
    <row r="42151" x14ac:dyDescent="0.2"/>
    <row r="42152" x14ac:dyDescent="0.2"/>
    <row r="42153" x14ac:dyDescent="0.2"/>
    <row r="42154" x14ac:dyDescent="0.2"/>
    <row r="42155" x14ac:dyDescent="0.2"/>
    <row r="42156" x14ac:dyDescent="0.2"/>
    <row r="42157" x14ac:dyDescent="0.2"/>
    <row r="42158" x14ac:dyDescent="0.2"/>
    <row r="42159" x14ac:dyDescent="0.2"/>
    <row r="42160" x14ac:dyDescent="0.2"/>
    <row r="42161" x14ac:dyDescent="0.2"/>
    <row r="42162" x14ac:dyDescent="0.2"/>
    <row r="42163" x14ac:dyDescent="0.2"/>
    <row r="42164" x14ac:dyDescent="0.2"/>
    <row r="42165" x14ac:dyDescent="0.2"/>
    <row r="42166" x14ac:dyDescent="0.2"/>
    <row r="42167" x14ac:dyDescent="0.2"/>
    <row r="42168" x14ac:dyDescent="0.2"/>
    <row r="42169" x14ac:dyDescent="0.2"/>
    <row r="42170" x14ac:dyDescent="0.2"/>
    <row r="42171" x14ac:dyDescent="0.2"/>
    <row r="42172" x14ac:dyDescent="0.2"/>
    <row r="42173" x14ac:dyDescent="0.2"/>
    <row r="42174" x14ac:dyDescent="0.2"/>
    <row r="42175" x14ac:dyDescent="0.2"/>
    <row r="42176" x14ac:dyDescent="0.2"/>
    <row r="42177" x14ac:dyDescent="0.2"/>
    <row r="42178" x14ac:dyDescent="0.2"/>
    <row r="42179" x14ac:dyDescent="0.2"/>
    <row r="42180" x14ac:dyDescent="0.2"/>
    <row r="42181" x14ac:dyDescent="0.2"/>
    <row r="42182" x14ac:dyDescent="0.2"/>
    <row r="42183" x14ac:dyDescent="0.2"/>
    <row r="42184" x14ac:dyDescent="0.2"/>
    <row r="42185" x14ac:dyDescent="0.2"/>
    <row r="42186" x14ac:dyDescent="0.2"/>
    <row r="42187" x14ac:dyDescent="0.2"/>
    <row r="42188" x14ac:dyDescent="0.2"/>
    <row r="42189" x14ac:dyDescent="0.2"/>
    <row r="42190" x14ac:dyDescent="0.2"/>
    <row r="42191" x14ac:dyDescent="0.2"/>
    <row r="42192" x14ac:dyDescent="0.2"/>
    <row r="42193" x14ac:dyDescent="0.2"/>
    <row r="42194" x14ac:dyDescent="0.2"/>
    <row r="42195" x14ac:dyDescent="0.2"/>
    <row r="42196" x14ac:dyDescent="0.2"/>
    <row r="42197" x14ac:dyDescent="0.2"/>
    <row r="42198" x14ac:dyDescent="0.2"/>
    <row r="42199" x14ac:dyDescent="0.2"/>
    <row r="42200" x14ac:dyDescent="0.2"/>
    <row r="42201" x14ac:dyDescent="0.2"/>
    <row r="42202" x14ac:dyDescent="0.2"/>
    <row r="42203" x14ac:dyDescent="0.2"/>
    <row r="42204" x14ac:dyDescent="0.2"/>
    <row r="42205" x14ac:dyDescent="0.2"/>
    <row r="42206" x14ac:dyDescent="0.2"/>
    <row r="42207" x14ac:dyDescent="0.2"/>
    <row r="42208" x14ac:dyDescent="0.2"/>
    <row r="42209" x14ac:dyDescent="0.2"/>
    <row r="42210" x14ac:dyDescent="0.2"/>
    <row r="42211" x14ac:dyDescent="0.2"/>
    <row r="42212" x14ac:dyDescent="0.2"/>
    <row r="42213" x14ac:dyDescent="0.2"/>
    <row r="42214" x14ac:dyDescent="0.2"/>
    <row r="42215" x14ac:dyDescent="0.2"/>
    <row r="42216" x14ac:dyDescent="0.2"/>
    <row r="42217" x14ac:dyDescent="0.2"/>
    <row r="42218" x14ac:dyDescent="0.2"/>
    <row r="42219" x14ac:dyDescent="0.2"/>
    <row r="42220" x14ac:dyDescent="0.2"/>
    <row r="42221" x14ac:dyDescent="0.2"/>
    <row r="42222" x14ac:dyDescent="0.2"/>
    <row r="42223" x14ac:dyDescent="0.2"/>
    <row r="42224" x14ac:dyDescent="0.2"/>
    <row r="42225" x14ac:dyDescent="0.2"/>
    <row r="42226" x14ac:dyDescent="0.2"/>
    <row r="42227" x14ac:dyDescent="0.2"/>
    <row r="42228" x14ac:dyDescent="0.2"/>
    <row r="42229" x14ac:dyDescent="0.2"/>
    <row r="42230" x14ac:dyDescent="0.2"/>
    <row r="42231" x14ac:dyDescent="0.2"/>
    <row r="42232" x14ac:dyDescent="0.2"/>
    <row r="42233" x14ac:dyDescent="0.2"/>
    <row r="42234" x14ac:dyDescent="0.2"/>
    <row r="42235" x14ac:dyDescent="0.2"/>
    <row r="42236" x14ac:dyDescent="0.2"/>
    <row r="42237" x14ac:dyDescent="0.2"/>
    <row r="42238" x14ac:dyDescent="0.2"/>
    <row r="42239" x14ac:dyDescent="0.2"/>
    <row r="42240" x14ac:dyDescent="0.2"/>
    <row r="42241" x14ac:dyDescent="0.2"/>
    <row r="42242" x14ac:dyDescent="0.2"/>
    <row r="42243" x14ac:dyDescent="0.2"/>
    <row r="42244" x14ac:dyDescent="0.2"/>
    <row r="42245" x14ac:dyDescent="0.2"/>
    <row r="42246" x14ac:dyDescent="0.2"/>
    <row r="42247" x14ac:dyDescent="0.2"/>
    <row r="42248" x14ac:dyDescent="0.2"/>
    <row r="42249" x14ac:dyDescent="0.2"/>
    <row r="42250" x14ac:dyDescent="0.2"/>
    <row r="42251" x14ac:dyDescent="0.2"/>
    <row r="42252" x14ac:dyDescent="0.2"/>
    <row r="42253" x14ac:dyDescent="0.2"/>
    <row r="42254" x14ac:dyDescent="0.2"/>
    <row r="42255" x14ac:dyDescent="0.2"/>
    <row r="42256" x14ac:dyDescent="0.2"/>
    <row r="42257" x14ac:dyDescent="0.2"/>
    <row r="42258" x14ac:dyDescent="0.2"/>
    <row r="42259" x14ac:dyDescent="0.2"/>
    <row r="42260" x14ac:dyDescent="0.2"/>
    <row r="42261" x14ac:dyDescent="0.2"/>
    <row r="42262" x14ac:dyDescent="0.2"/>
    <row r="42263" x14ac:dyDescent="0.2"/>
    <row r="42264" x14ac:dyDescent="0.2"/>
    <row r="42265" x14ac:dyDescent="0.2"/>
    <row r="42266" x14ac:dyDescent="0.2"/>
    <row r="42267" x14ac:dyDescent="0.2"/>
    <row r="42268" x14ac:dyDescent="0.2"/>
    <row r="42269" x14ac:dyDescent="0.2"/>
    <row r="42270" x14ac:dyDescent="0.2"/>
    <row r="42271" x14ac:dyDescent="0.2"/>
    <row r="42272" x14ac:dyDescent="0.2"/>
    <row r="42273" x14ac:dyDescent="0.2"/>
    <row r="42274" x14ac:dyDescent="0.2"/>
    <row r="42275" x14ac:dyDescent="0.2"/>
    <row r="42276" x14ac:dyDescent="0.2"/>
    <row r="42277" x14ac:dyDescent="0.2"/>
    <row r="42278" x14ac:dyDescent="0.2"/>
    <row r="42279" x14ac:dyDescent="0.2"/>
    <row r="42280" x14ac:dyDescent="0.2"/>
    <row r="42281" x14ac:dyDescent="0.2"/>
    <row r="42282" x14ac:dyDescent="0.2"/>
    <row r="42283" x14ac:dyDescent="0.2"/>
    <row r="42284" x14ac:dyDescent="0.2"/>
    <row r="42285" x14ac:dyDescent="0.2"/>
    <row r="42286" x14ac:dyDescent="0.2"/>
    <row r="42287" x14ac:dyDescent="0.2"/>
    <row r="42288" x14ac:dyDescent="0.2"/>
    <row r="42289" x14ac:dyDescent="0.2"/>
    <row r="42290" x14ac:dyDescent="0.2"/>
    <row r="42291" x14ac:dyDescent="0.2"/>
    <row r="42292" x14ac:dyDescent="0.2"/>
    <row r="42293" x14ac:dyDescent="0.2"/>
    <row r="42294" x14ac:dyDescent="0.2"/>
    <row r="42295" x14ac:dyDescent="0.2"/>
    <row r="42296" x14ac:dyDescent="0.2"/>
    <row r="42297" x14ac:dyDescent="0.2"/>
    <row r="42298" x14ac:dyDescent="0.2"/>
    <row r="42299" x14ac:dyDescent="0.2"/>
    <row r="42300" x14ac:dyDescent="0.2"/>
    <row r="42301" x14ac:dyDescent="0.2"/>
    <row r="42302" x14ac:dyDescent="0.2"/>
    <row r="42303" x14ac:dyDescent="0.2"/>
    <row r="42304" x14ac:dyDescent="0.2"/>
    <row r="42305" x14ac:dyDescent="0.2"/>
    <row r="42306" x14ac:dyDescent="0.2"/>
    <row r="42307" x14ac:dyDescent="0.2"/>
    <row r="42308" x14ac:dyDescent="0.2"/>
    <row r="42309" x14ac:dyDescent="0.2"/>
    <row r="42310" x14ac:dyDescent="0.2"/>
    <row r="42311" x14ac:dyDescent="0.2"/>
    <row r="42312" x14ac:dyDescent="0.2"/>
    <row r="42313" x14ac:dyDescent="0.2"/>
    <row r="42314" x14ac:dyDescent="0.2"/>
    <row r="42315" x14ac:dyDescent="0.2"/>
    <row r="42316" x14ac:dyDescent="0.2"/>
    <row r="42317" x14ac:dyDescent="0.2"/>
    <row r="42318" x14ac:dyDescent="0.2"/>
    <row r="42319" x14ac:dyDescent="0.2"/>
    <row r="42320" x14ac:dyDescent="0.2"/>
    <row r="42321" x14ac:dyDescent="0.2"/>
    <row r="42322" x14ac:dyDescent="0.2"/>
    <row r="42323" x14ac:dyDescent="0.2"/>
    <row r="42324" x14ac:dyDescent="0.2"/>
    <row r="42325" x14ac:dyDescent="0.2"/>
    <row r="42326" x14ac:dyDescent="0.2"/>
    <row r="42327" x14ac:dyDescent="0.2"/>
    <row r="42328" x14ac:dyDescent="0.2"/>
    <row r="42329" x14ac:dyDescent="0.2"/>
    <row r="42330" x14ac:dyDescent="0.2"/>
    <row r="42331" x14ac:dyDescent="0.2"/>
    <row r="42332" x14ac:dyDescent="0.2"/>
    <row r="42333" x14ac:dyDescent="0.2"/>
    <row r="42334" x14ac:dyDescent="0.2"/>
    <row r="42335" x14ac:dyDescent="0.2"/>
    <row r="42336" x14ac:dyDescent="0.2"/>
    <row r="42337" x14ac:dyDescent="0.2"/>
    <row r="42338" x14ac:dyDescent="0.2"/>
    <row r="42339" x14ac:dyDescent="0.2"/>
    <row r="42340" x14ac:dyDescent="0.2"/>
    <row r="42341" x14ac:dyDescent="0.2"/>
    <row r="42342" x14ac:dyDescent="0.2"/>
    <row r="42343" x14ac:dyDescent="0.2"/>
    <row r="42344" x14ac:dyDescent="0.2"/>
    <row r="42345" x14ac:dyDescent="0.2"/>
    <row r="42346" x14ac:dyDescent="0.2"/>
    <row r="42347" x14ac:dyDescent="0.2"/>
    <row r="42348" x14ac:dyDescent="0.2"/>
    <row r="42349" x14ac:dyDescent="0.2"/>
    <row r="42350" x14ac:dyDescent="0.2"/>
    <row r="42351" x14ac:dyDescent="0.2"/>
    <row r="42352" x14ac:dyDescent="0.2"/>
    <row r="42353" x14ac:dyDescent="0.2"/>
    <row r="42354" x14ac:dyDescent="0.2"/>
    <row r="42355" x14ac:dyDescent="0.2"/>
    <row r="42356" x14ac:dyDescent="0.2"/>
    <row r="42357" x14ac:dyDescent="0.2"/>
    <row r="42358" x14ac:dyDescent="0.2"/>
    <row r="42359" x14ac:dyDescent="0.2"/>
    <row r="42360" x14ac:dyDescent="0.2"/>
    <row r="42361" x14ac:dyDescent="0.2"/>
    <row r="42362" x14ac:dyDescent="0.2"/>
    <row r="42363" x14ac:dyDescent="0.2"/>
    <row r="42364" x14ac:dyDescent="0.2"/>
    <row r="42365" x14ac:dyDescent="0.2"/>
    <row r="42366" x14ac:dyDescent="0.2"/>
    <row r="42367" x14ac:dyDescent="0.2"/>
    <row r="42368" x14ac:dyDescent="0.2"/>
    <row r="42369" x14ac:dyDescent="0.2"/>
    <row r="42370" x14ac:dyDescent="0.2"/>
    <row r="42371" x14ac:dyDescent="0.2"/>
    <row r="42372" x14ac:dyDescent="0.2"/>
    <row r="42373" x14ac:dyDescent="0.2"/>
    <row r="42374" x14ac:dyDescent="0.2"/>
    <row r="42375" x14ac:dyDescent="0.2"/>
    <row r="42376" x14ac:dyDescent="0.2"/>
    <row r="42377" x14ac:dyDescent="0.2"/>
    <row r="42378" x14ac:dyDescent="0.2"/>
    <row r="42379" x14ac:dyDescent="0.2"/>
    <row r="42380" x14ac:dyDescent="0.2"/>
    <row r="42381" x14ac:dyDescent="0.2"/>
    <row r="42382" x14ac:dyDescent="0.2"/>
    <row r="42383" x14ac:dyDescent="0.2"/>
    <row r="42384" x14ac:dyDescent="0.2"/>
    <row r="42385" x14ac:dyDescent="0.2"/>
    <row r="42386" x14ac:dyDescent="0.2"/>
    <row r="42387" x14ac:dyDescent="0.2"/>
    <row r="42388" x14ac:dyDescent="0.2"/>
    <row r="42389" x14ac:dyDescent="0.2"/>
    <row r="42390" x14ac:dyDescent="0.2"/>
    <row r="42391" x14ac:dyDescent="0.2"/>
    <row r="42392" x14ac:dyDescent="0.2"/>
    <row r="42393" x14ac:dyDescent="0.2"/>
    <row r="42394" x14ac:dyDescent="0.2"/>
    <row r="42395" x14ac:dyDescent="0.2"/>
    <row r="42396" x14ac:dyDescent="0.2"/>
    <row r="42397" x14ac:dyDescent="0.2"/>
    <row r="42398" x14ac:dyDescent="0.2"/>
    <row r="42399" x14ac:dyDescent="0.2"/>
    <row r="42400" x14ac:dyDescent="0.2"/>
    <row r="42401" x14ac:dyDescent="0.2"/>
    <row r="42402" x14ac:dyDescent="0.2"/>
    <row r="42403" x14ac:dyDescent="0.2"/>
    <row r="42404" x14ac:dyDescent="0.2"/>
    <row r="42405" x14ac:dyDescent="0.2"/>
    <row r="42406" x14ac:dyDescent="0.2"/>
    <row r="42407" x14ac:dyDescent="0.2"/>
    <row r="42408" x14ac:dyDescent="0.2"/>
    <row r="42409" x14ac:dyDescent="0.2"/>
    <row r="42410" x14ac:dyDescent="0.2"/>
    <row r="42411" x14ac:dyDescent="0.2"/>
    <row r="42412" x14ac:dyDescent="0.2"/>
    <row r="42413" x14ac:dyDescent="0.2"/>
    <row r="42414" x14ac:dyDescent="0.2"/>
    <row r="42415" x14ac:dyDescent="0.2"/>
    <row r="42416" x14ac:dyDescent="0.2"/>
    <row r="42417" x14ac:dyDescent="0.2"/>
    <row r="42418" x14ac:dyDescent="0.2"/>
    <row r="42419" x14ac:dyDescent="0.2"/>
    <row r="42420" x14ac:dyDescent="0.2"/>
    <row r="42421" x14ac:dyDescent="0.2"/>
    <row r="42422" x14ac:dyDescent="0.2"/>
    <row r="42423" x14ac:dyDescent="0.2"/>
    <row r="42424" x14ac:dyDescent="0.2"/>
    <row r="42425" x14ac:dyDescent="0.2"/>
    <row r="42426" x14ac:dyDescent="0.2"/>
    <row r="42427" x14ac:dyDescent="0.2"/>
    <row r="42428" x14ac:dyDescent="0.2"/>
    <row r="42429" x14ac:dyDescent="0.2"/>
    <row r="42430" x14ac:dyDescent="0.2"/>
    <row r="42431" x14ac:dyDescent="0.2"/>
    <row r="42432" x14ac:dyDescent="0.2"/>
    <row r="42433" x14ac:dyDescent="0.2"/>
    <row r="42434" x14ac:dyDescent="0.2"/>
    <row r="42435" x14ac:dyDescent="0.2"/>
    <row r="42436" x14ac:dyDescent="0.2"/>
    <row r="42437" x14ac:dyDescent="0.2"/>
    <row r="42438" x14ac:dyDescent="0.2"/>
    <row r="42439" x14ac:dyDescent="0.2"/>
    <row r="42440" x14ac:dyDescent="0.2"/>
    <row r="42441" x14ac:dyDescent="0.2"/>
    <row r="42442" x14ac:dyDescent="0.2"/>
    <row r="42443" x14ac:dyDescent="0.2"/>
    <row r="42444" x14ac:dyDescent="0.2"/>
    <row r="42445" x14ac:dyDescent="0.2"/>
    <row r="42446" x14ac:dyDescent="0.2"/>
    <row r="42447" x14ac:dyDescent="0.2"/>
    <row r="42448" x14ac:dyDescent="0.2"/>
    <row r="42449" x14ac:dyDescent="0.2"/>
    <row r="42450" x14ac:dyDescent="0.2"/>
    <row r="42451" x14ac:dyDescent="0.2"/>
    <row r="42452" x14ac:dyDescent="0.2"/>
    <row r="42453" x14ac:dyDescent="0.2"/>
    <row r="42454" x14ac:dyDescent="0.2"/>
    <row r="42455" x14ac:dyDescent="0.2"/>
    <row r="42456" x14ac:dyDescent="0.2"/>
    <row r="42457" x14ac:dyDescent="0.2"/>
    <row r="42458" x14ac:dyDescent="0.2"/>
    <row r="42459" x14ac:dyDescent="0.2"/>
    <row r="42460" x14ac:dyDescent="0.2"/>
    <row r="42461" x14ac:dyDescent="0.2"/>
    <row r="42462" x14ac:dyDescent="0.2"/>
    <row r="42463" x14ac:dyDescent="0.2"/>
    <row r="42464" x14ac:dyDescent="0.2"/>
    <row r="42465" x14ac:dyDescent="0.2"/>
    <row r="42466" x14ac:dyDescent="0.2"/>
    <row r="42467" x14ac:dyDescent="0.2"/>
    <row r="42468" x14ac:dyDescent="0.2"/>
    <row r="42469" x14ac:dyDescent="0.2"/>
    <row r="42470" x14ac:dyDescent="0.2"/>
    <row r="42471" x14ac:dyDescent="0.2"/>
    <row r="42472" x14ac:dyDescent="0.2"/>
    <row r="42473" x14ac:dyDescent="0.2"/>
    <row r="42474" x14ac:dyDescent="0.2"/>
    <row r="42475" x14ac:dyDescent="0.2"/>
    <row r="42476" x14ac:dyDescent="0.2"/>
    <row r="42477" x14ac:dyDescent="0.2"/>
    <row r="42478" x14ac:dyDescent="0.2"/>
    <row r="42479" x14ac:dyDescent="0.2"/>
    <row r="42480" x14ac:dyDescent="0.2"/>
    <row r="42481" x14ac:dyDescent="0.2"/>
    <row r="42482" x14ac:dyDescent="0.2"/>
    <row r="42483" x14ac:dyDescent="0.2"/>
    <row r="42484" x14ac:dyDescent="0.2"/>
    <row r="42485" x14ac:dyDescent="0.2"/>
    <row r="42486" x14ac:dyDescent="0.2"/>
    <row r="42487" x14ac:dyDescent="0.2"/>
    <row r="42488" x14ac:dyDescent="0.2"/>
    <row r="42489" x14ac:dyDescent="0.2"/>
    <row r="42490" x14ac:dyDescent="0.2"/>
    <row r="42491" x14ac:dyDescent="0.2"/>
    <row r="42492" x14ac:dyDescent="0.2"/>
    <row r="42493" x14ac:dyDescent="0.2"/>
    <row r="42494" x14ac:dyDescent="0.2"/>
    <row r="42495" x14ac:dyDescent="0.2"/>
    <row r="42496" x14ac:dyDescent="0.2"/>
    <row r="42497" x14ac:dyDescent="0.2"/>
    <row r="42498" x14ac:dyDescent="0.2"/>
    <row r="42499" x14ac:dyDescent="0.2"/>
    <row r="42500" x14ac:dyDescent="0.2"/>
    <row r="42501" x14ac:dyDescent="0.2"/>
    <row r="42502" x14ac:dyDescent="0.2"/>
    <row r="42503" x14ac:dyDescent="0.2"/>
    <row r="42504" x14ac:dyDescent="0.2"/>
    <row r="42505" x14ac:dyDescent="0.2"/>
    <row r="42506" x14ac:dyDescent="0.2"/>
    <row r="42507" x14ac:dyDescent="0.2"/>
    <row r="42508" x14ac:dyDescent="0.2"/>
    <row r="42509" x14ac:dyDescent="0.2"/>
    <row r="42510" x14ac:dyDescent="0.2"/>
    <row r="42511" x14ac:dyDescent="0.2"/>
    <row r="42512" x14ac:dyDescent="0.2"/>
    <row r="42513" x14ac:dyDescent="0.2"/>
    <row r="42514" x14ac:dyDescent="0.2"/>
    <row r="42515" x14ac:dyDescent="0.2"/>
    <row r="42516" x14ac:dyDescent="0.2"/>
    <row r="42517" x14ac:dyDescent="0.2"/>
    <row r="42518" x14ac:dyDescent="0.2"/>
    <row r="42519" x14ac:dyDescent="0.2"/>
    <row r="42520" x14ac:dyDescent="0.2"/>
    <row r="42521" x14ac:dyDescent="0.2"/>
    <row r="42522" x14ac:dyDescent="0.2"/>
    <row r="42523" x14ac:dyDescent="0.2"/>
    <row r="42524" x14ac:dyDescent="0.2"/>
    <row r="42525" x14ac:dyDescent="0.2"/>
    <row r="42526" x14ac:dyDescent="0.2"/>
    <row r="42527" x14ac:dyDescent="0.2"/>
    <row r="42528" x14ac:dyDescent="0.2"/>
    <row r="42529" x14ac:dyDescent="0.2"/>
    <row r="42530" x14ac:dyDescent="0.2"/>
    <row r="42531" x14ac:dyDescent="0.2"/>
    <row r="42532" x14ac:dyDescent="0.2"/>
    <row r="42533" x14ac:dyDescent="0.2"/>
    <row r="42534" x14ac:dyDescent="0.2"/>
    <row r="42535" x14ac:dyDescent="0.2"/>
    <row r="42536" x14ac:dyDescent="0.2"/>
    <row r="42537" x14ac:dyDescent="0.2"/>
    <row r="42538" x14ac:dyDescent="0.2"/>
    <row r="42539" x14ac:dyDescent="0.2"/>
    <row r="42540" x14ac:dyDescent="0.2"/>
    <row r="42541" x14ac:dyDescent="0.2"/>
    <row r="42542" x14ac:dyDescent="0.2"/>
    <row r="42543" x14ac:dyDescent="0.2"/>
    <row r="42544" x14ac:dyDescent="0.2"/>
    <row r="42545" x14ac:dyDescent="0.2"/>
    <row r="42546" x14ac:dyDescent="0.2"/>
    <row r="42547" x14ac:dyDescent="0.2"/>
    <row r="42548" x14ac:dyDescent="0.2"/>
    <row r="42549" x14ac:dyDescent="0.2"/>
    <row r="42550" x14ac:dyDescent="0.2"/>
    <row r="42551" x14ac:dyDescent="0.2"/>
    <row r="42552" x14ac:dyDescent="0.2"/>
    <row r="42553" x14ac:dyDescent="0.2"/>
    <row r="42554" x14ac:dyDescent="0.2"/>
    <row r="42555" x14ac:dyDescent="0.2"/>
    <row r="42556" x14ac:dyDescent="0.2"/>
    <row r="42557" x14ac:dyDescent="0.2"/>
    <row r="42558" x14ac:dyDescent="0.2"/>
    <row r="42559" x14ac:dyDescent="0.2"/>
    <row r="42560" x14ac:dyDescent="0.2"/>
    <row r="42561" x14ac:dyDescent="0.2"/>
    <row r="42562" x14ac:dyDescent="0.2"/>
    <row r="42563" x14ac:dyDescent="0.2"/>
    <row r="42564" x14ac:dyDescent="0.2"/>
    <row r="42565" x14ac:dyDescent="0.2"/>
    <row r="42566" x14ac:dyDescent="0.2"/>
    <row r="42567" x14ac:dyDescent="0.2"/>
    <row r="42568" x14ac:dyDescent="0.2"/>
    <row r="42569" x14ac:dyDescent="0.2"/>
    <row r="42570" x14ac:dyDescent="0.2"/>
    <row r="42571" x14ac:dyDescent="0.2"/>
    <row r="42572" x14ac:dyDescent="0.2"/>
    <row r="42573" x14ac:dyDescent="0.2"/>
    <row r="42574" x14ac:dyDescent="0.2"/>
    <row r="42575" x14ac:dyDescent="0.2"/>
    <row r="42576" x14ac:dyDescent="0.2"/>
    <row r="42577" x14ac:dyDescent="0.2"/>
    <row r="42578" x14ac:dyDescent="0.2"/>
    <row r="42579" x14ac:dyDescent="0.2"/>
    <row r="42580" x14ac:dyDescent="0.2"/>
    <row r="42581" x14ac:dyDescent="0.2"/>
    <row r="42582" x14ac:dyDescent="0.2"/>
    <row r="42583" x14ac:dyDescent="0.2"/>
    <row r="42584" x14ac:dyDescent="0.2"/>
    <row r="42585" x14ac:dyDescent="0.2"/>
    <row r="42586" x14ac:dyDescent="0.2"/>
    <row r="42587" x14ac:dyDescent="0.2"/>
    <row r="42588" x14ac:dyDescent="0.2"/>
    <row r="42589" x14ac:dyDescent="0.2"/>
    <row r="42590" x14ac:dyDescent="0.2"/>
    <row r="42591" x14ac:dyDescent="0.2"/>
    <row r="42592" x14ac:dyDescent="0.2"/>
    <row r="42593" x14ac:dyDescent="0.2"/>
    <row r="42594" x14ac:dyDescent="0.2"/>
    <row r="42595" x14ac:dyDescent="0.2"/>
    <row r="42596" x14ac:dyDescent="0.2"/>
    <row r="42597" x14ac:dyDescent="0.2"/>
    <row r="42598" x14ac:dyDescent="0.2"/>
    <row r="42599" x14ac:dyDescent="0.2"/>
    <row r="42600" x14ac:dyDescent="0.2"/>
    <row r="42601" x14ac:dyDescent="0.2"/>
    <row r="42602" x14ac:dyDescent="0.2"/>
    <row r="42603" x14ac:dyDescent="0.2"/>
    <row r="42604" x14ac:dyDescent="0.2"/>
    <row r="42605" x14ac:dyDescent="0.2"/>
    <row r="42606" x14ac:dyDescent="0.2"/>
    <row r="42607" x14ac:dyDescent="0.2"/>
    <row r="42608" x14ac:dyDescent="0.2"/>
    <row r="42609" x14ac:dyDescent="0.2"/>
    <row r="42610" x14ac:dyDescent="0.2"/>
    <row r="42611" x14ac:dyDescent="0.2"/>
    <row r="42612" x14ac:dyDescent="0.2"/>
    <row r="42613" x14ac:dyDescent="0.2"/>
    <row r="42614" x14ac:dyDescent="0.2"/>
    <row r="42615" x14ac:dyDescent="0.2"/>
    <row r="42616" x14ac:dyDescent="0.2"/>
    <row r="42617" x14ac:dyDescent="0.2"/>
    <row r="42618" x14ac:dyDescent="0.2"/>
    <row r="42619" x14ac:dyDescent="0.2"/>
    <row r="42620" x14ac:dyDescent="0.2"/>
    <row r="42621" x14ac:dyDescent="0.2"/>
    <row r="42622" x14ac:dyDescent="0.2"/>
    <row r="42623" x14ac:dyDescent="0.2"/>
    <row r="42624" x14ac:dyDescent="0.2"/>
    <row r="42625" x14ac:dyDescent="0.2"/>
    <row r="42626" x14ac:dyDescent="0.2"/>
    <row r="42627" x14ac:dyDescent="0.2"/>
    <row r="42628" x14ac:dyDescent="0.2"/>
    <row r="42629" x14ac:dyDescent="0.2"/>
    <row r="42630" x14ac:dyDescent="0.2"/>
    <row r="42631" x14ac:dyDescent="0.2"/>
    <row r="42632" x14ac:dyDescent="0.2"/>
    <row r="42633" x14ac:dyDescent="0.2"/>
    <row r="42634" x14ac:dyDescent="0.2"/>
    <row r="42635" x14ac:dyDescent="0.2"/>
    <row r="42636" x14ac:dyDescent="0.2"/>
    <row r="42637" x14ac:dyDescent="0.2"/>
    <row r="42638" x14ac:dyDescent="0.2"/>
    <row r="42639" x14ac:dyDescent="0.2"/>
    <row r="42640" x14ac:dyDescent="0.2"/>
    <row r="42641" x14ac:dyDescent="0.2"/>
    <row r="42642" x14ac:dyDescent="0.2"/>
    <row r="42643" x14ac:dyDescent="0.2"/>
    <row r="42644" x14ac:dyDescent="0.2"/>
    <row r="42645" x14ac:dyDescent="0.2"/>
    <row r="42646" x14ac:dyDescent="0.2"/>
    <row r="42647" x14ac:dyDescent="0.2"/>
    <row r="42648" x14ac:dyDescent="0.2"/>
    <row r="42649" x14ac:dyDescent="0.2"/>
    <row r="42650" x14ac:dyDescent="0.2"/>
    <row r="42651" x14ac:dyDescent="0.2"/>
    <row r="42652" x14ac:dyDescent="0.2"/>
    <row r="42653" x14ac:dyDescent="0.2"/>
    <row r="42654" x14ac:dyDescent="0.2"/>
    <row r="42655" x14ac:dyDescent="0.2"/>
    <row r="42656" x14ac:dyDescent="0.2"/>
    <row r="42657" x14ac:dyDescent="0.2"/>
    <row r="42658" x14ac:dyDescent="0.2"/>
    <row r="42659" x14ac:dyDescent="0.2"/>
    <row r="42660" x14ac:dyDescent="0.2"/>
    <row r="42661" x14ac:dyDescent="0.2"/>
    <row r="42662" x14ac:dyDescent="0.2"/>
    <row r="42663" x14ac:dyDescent="0.2"/>
    <row r="42664" x14ac:dyDescent="0.2"/>
    <row r="42665" x14ac:dyDescent="0.2"/>
    <row r="42666" x14ac:dyDescent="0.2"/>
    <row r="42667" x14ac:dyDescent="0.2"/>
    <row r="42668" x14ac:dyDescent="0.2"/>
    <row r="42669" x14ac:dyDescent="0.2"/>
    <row r="42670" x14ac:dyDescent="0.2"/>
    <row r="42671" x14ac:dyDescent="0.2"/>
    <row r="42672" x14ac:dyDescent="0.2"/>
    <row r="42673" x14ac:dyDescent="0.2"/>
    <row r="42674" x14ac:dyDescent="0.2"/>
    <row r="42675" x14ac:dyDescent="0.2"/>
    <row r="42676" x14ac:dyDescent="0.2"/>
    <row r="42677" x14ac:dyDescent="0.2"/>
    <row r="42678" x14ac:dyDescent="0.2"/>
    <row r="42679" x14ac:dyDescent="0.2"/>
    <row r="42680" x14ac:dyDescent="0.2"/>
    <row r="42681" x14ac:dyDescent="0.2"/>
    <row r="42682" x14ac:dyDescent="0.2"/>
    <row r="42683" x14ac:dyDescent="0.2"/>
    <row r="42684" x14ac:dyDescent="0.2"/>
    <row r="42685" x14ac:dyDescent="0.2"/>
    <row r="42686" x14ac:dyDescent="0.2"/>
    <row r="42687" x14ac:dyDescent="0.2"/>
    <row r="42688" x14ac:dyDescent="0.2"/>
    <row r="42689" x14ac:dyDescent="0.2"/>
    <row r="42690" x14ac:dyDescent="0.2"/>
    <row r="42691" x14ac:dyDescent="0.2"/>
    <row r="42692" x14ac:dyDescent="0.2"/>
    <row r="42693" x14ac:dyDescent="0.2"/>
    <row r="42694" x14ac:dyDescent="0.2"/>
    <row r="42695" x14ac:dyDescent="0.2"/>
    <row r="42696" x14ac:dyDescent="0.2"/>
    <row r="42697" x14ac:dyDescent="0.2"/>
    <row r="42698" x14ac:dyDescent="0.2"/>
    <row r="42699" x14ac:dyDescent="0.2"/>
    <row r="42700" x14ac:dyDescent="0.2"/>
    <row r="42701" x14ac:dyDescent="0.2"/>
    <row r="42702" x14ac:dyDescent="0.2"/>
    <row r="42703" x14ac:dyDescent="0.2"/>
    <row r="42704" x14ac:dyDescent="0.2"/>
    <row r="42705" x14ac:dyDescent="0.2"/>
    <row r="42706" x14ac:dyDescent="0.2"/>
    <row r="42707" x14ac:dyDescent="0.2"/>
    <row r="42708" x14ac:dyDescent="0.2"/>
    <row r="42709" x14ac:dyDescent="0.2"/>
    <row r="42710" x14ac:dyDescent="0.2"/>
    <row r="42711" x14ac:dyDescent="0.2"/>
    <row r="42712" x14ac:dyDescent="0.2"/>
    <row r="42713" x14ac:dyDescent="0.2"/>
    <row r="42714" x14ac:dyDescent="0.2"/>
    <row r="42715" x14ac:dyDescent="0.2"/>
    <row r="42716" x14ac:dyDescent="0.2"/>
    <row r="42717" x14ac:dyDescent="0.2"/>
    <row r="42718" x14ac:dyDescent="0.2"/>
    <row r="42719" x14ac:dyDescent="0.2"/>
    <row r="42720" x14ac:dyDescent="0.2"/>
    <row r="42721" x14ac:dyDescent="0.2"/>
    <row r="42722" x14ac:dyDescent="0.2"/>
    <row r="42723" x14ac:dyDescent="0.2"/>
    <row r="42724" x14ac:dyDescent="0.2"/>
    <row r="42725" x14ac:dyDescent="0.2"/>
    <row r="42726" x14ac:dyDescent="0.2"/>
    <row r="42727" x14ac:dyDescent="0.2"/>
    <row r="42728" x14ac:dyDescent="0.2"/>
    <row r="42729" x14ac:dyDescent="0.2"/>
    <row r="42730" x14ac:dyDescent="0.2"/>
    <row r="42731" x14ac:dyDescent="0.2"/>
    <row r="42732" x14ac:dyDescent="0.2"/>
    <row r="42733" x14ac:dyDescent="0.2"/>
    <row r="42734" x14ac:dyDescent="0.2"/>
    <row r="42735" x14ac:dyDescent="0.2"/>
    <row r="42736" x14ac:dyDescent="0.2"/>
    <row r="42737" x14ac:dyDescent="0.2"/>
    <row r="42738" x14ac:dyDescent="0.2"/>
    <row r="42739" x14ac:dyDescent="0.2"/>
    <row r="42740" x14ac:dyDescent="0.2"/>
    <row r="42741" x14ac:dyDescent="0.2"/>
    <row r="42742" x14ac:dyDescent="0.2"/>
    <row r="42743" x14ac:dyDescent="0.2"/>
    <row r="42744" x14ac:dyDescent="0.2"/>
    <row r="42745" x14ac:dyDescent="0.2"/>
    <row r="42746" x14ac:dyDescent="0.2"/>
    <row r="42747" x14ac:dyDescent="0.2"/>
    <row r="42748" x14ac:dyDescent="0.2"/>
    <row r="42749" x14ac:dyDescent="0.2"/>
    <row r="42750" x14ac:dyDescent="0.2"/>
    <row r="42751" x14ac:dyDescent="0.2"/>
    <row r="42752" x14ac:dyDescent="0.2"/>
    <row r="42753" x14ac:dyDescent="0.2"/>
    <row r="42754" x14ac:dyDescent="0.2"/>
    <row r="42755" x14ac:dyDescent="0.2"/>
    <row r="42756" x14ac:dyDescent="0.2"/>
    <row r="42757" x14ac:dyDescent="0.2"/>
    <row r="42758" x14ac:dyDescent="0.2"/>
    <row r="42759" x14ac:dyDescent="0.2"/>
    <row r="42760" x14ac:dyDescent="0.2"/>
    <row r="42761" x14ac:dyDescent="0.2"/>
    <row r="42762" x14ac:dyDescent="0.2"/>
    <row r="42763" x14ac:dyDescent="0.2"/>
    <row r="42764" x14ac:dyDescent="0.2"/>
    <row r="42765" x14ac:dyDescent="0.2"/>
    <row r="42766" x14ac:dyDescent="0.2"/>
    <row r="42767" x14ac:dyDescent="0.2"/>
    <row r="42768" x14ac:dyDescent="0.2"/>
    <row r="42769" x14ac:dyDescent="0.2"/>
    <row r="42770" x14ac:dyDescent="0.2"/>
    <row r="42771" x14ac:dyDescent="0.2"/>
    <row r="42772" x14ac:dyDescent="0.2"/>
    <row r="42773" x14ac:dyDescent="0.2"/>
    <row r="42774" x14ac:dyDescent="0.2"/>
    <row r="42775" x14ac:dyDescent="0.2"/>
    <row r="42776" x14ac:dyDescent="0.2"/>
    <row r="42777" x14ac:dyDescent="0.2"/>
    <row r="42778" x14ac:dyDescent="0.2"/>
    <row r="42779" x14ac:dyDescent="0.2"/>
    <row r="42780" x14ac:dyDescent="0.2"/>
    <row r="42781" x14ac:dyDescent="0.2"/>
    <row r="42782" x14ac:dyDescent="0.2"/>
    <row r="42783" x14ac:dyDescent="0.2"/>
    <row r="42784" x14ac:dyDescent="0.2"/>
    <row r="42785" x14ac:dyDescent="0.2"/>
    <row r="42786" x14ac:dyDescent="0.2"/>
    <row r="42787" x14ac:dyDescent="0.2"/>
    <row r="42788" x14ac:dyDescent="0.2"/>
    <row r="42789" x14ac:dyDescent="0.2"/>
    <row r="42790" x14ac:dyDescent="0.2"/>
    <row r="42791" x14ac:dyDescent="0.2"/>
    <row r="42792" x14ac:dyDescent="0.2"/>
    <row r="42793" x14ac:dyDescent="0.2"/>
    <row r="42794" x14ac:dyDescent="0.2"/>
    <row r="42795" x14ac:dyDescent="0.2"/>
    <row r="42796" x14ac:dyDescent="0.2"/>
    <row r="42797" x14ac:dyDescent="0.2"/>
    <row r="42798" x14ac:dyDescent="0.2"/>
    <row r="42799" x14ac:dyDescent="0.2"/>
    <row r="42800" x14ac:dyDescent="0.2"/>
    <row r="42801" x14ac:dyDescent="0.2"/>
    <row r="42802" x14ac:dyDescent="0.2"/>
    <row r="42803" x14ac:dyDescent="0.2"/>
    <row r="42804" x14ac:dyDescent="0.2"/>
    <row r="42805" x14ac:dyDescent="0.2"/>
    <row r="42806" x14ac:dyDescent="0.2"/>
    <row r="42807" x14ac:dyDescent="0.2"/>
    <row r="42808" x14ac:dyDescent="0.2"/>
    <row r="42809" x14ac:dyDescent="0.2"/>
    <row r="42810" x14ac:dyDescent="0.2"/>
    <row r="42811" x14ac:dyDescent="0.2"/>
    <row r="42812" x14ac:dyDescent="0.2"/>
    <row r="42813" x14ac:dyDescent="0.2"/>
    <row r="42814" x14ac:dyDescent="0.2"/>
    <row r="42815" x14ac:dyDescent="0.2"/>
    <row r="42816" x14ac:dyDescent="0.2"/>
    <row r="42817" x14ac:dyDescent="0.2"/>
    <row r="42818" x14ac:dyDescent="0.2"/>
    <row r="42819" x14ac:dyDescent="0.2"/>
    <row r="42820" x14ac:dyDescent="0.2"/>
    <row r="42821" x14ac:dyDescent="0.2"/>
    <row r="42822" x14ac:dyDescent="0.2"/>
    <row r="42823" x14ac:dyDescent="0.2"/>
    <row r="42824" x14ac:dyDescent="0.2"/>
    <row r="42825" x14ac:dyDescent="0.2"/>
    <row r="42826" x14ac:dyDescent="0.2"/>
    <row r="42827" x14ac:dyDescent="0.2"/>
    <row r="42828" x14ac:dyDescent="0.2"/>
    <row r="42829" x14ac:dyDescent="0.2"/>
    <row r="42830" x14ac:dyDescent="0.2"/>
    <row r="42831" x14ac:dyDescent="0.2"/>
    <row r="42832" x14ac:dyDescent="0.2"/>
    <row r="42833" x14ac:dyDescent="0.2"/>
    <row r="42834" x14ac:dyDescent="0.2"/>
    <row r="42835" x14ac:dyDescent="0.2"/>
    <row r="42836" x14ac:dyDescent="0.2"/>
    <row r="42837" x14ac:dyDescent="0.2"/>
    <row r="42838" x14ac:dyDescent="0.2"/>
    <row r="42839" x14ac:dyDescent="0.2"/>
    <row r="42840" x14ac:dyDescent="0.2"/>
    <row r="42841" x14ac:dyDescent="0.2"/>
    <row r="42842" x14ac:dyDescent="0.2"/>
    <row r="42843" x14ac:dyDescent="0.2"/>
    <row r="42844" x14ac:dyDescent="0.2"/>
    <row r="42845" x14ac:dyDescent="0.2"/>
    <row r="42846" x14ac:dyDescent="0.2"/>
    <row r="42847" x14ac:dyDescent="0.2"/>
    <row r="42848" x14ac:dyDescent="0.2"/>
    <row r="42849" x14ac:dyDescent="0.2"/>
    <row r="42850" x14ac:dyDescent="0.2"/>
    <row r="42851" x14ac:dyDescent="0.2"/>
    <row r="42852" x14ac:dyDescent="0.2"/>
    <row r="42853" x14ac:dyDescent="0.2"/>
    <row r="42854" x14ac:dyDescent="0.2"/>
    <row r="42855" x14ac:dyDescent="0.2"/>
    <row r="42856" x14ac:dyDescent="0.2"/>
    <row r="42857" x14ac:dyDescent="0.2"/>
    <row r="42858" x14ac:dyDescent="0.2"/>
    <row r="42859" x14ac:dyDescent="0.2"/>
    <row r="42860" x14ac:dyDescent="0.2"/>
    <row r="42861" x14ac:dyDescent="0.2"/>
    <row r="42862" x14ac:dyDescent="0.2"/>
    <row r="42863" x14ac:dyDescent="0.2"/>
    <row r="42864" x14ac:dyDescent="0.2"/>
    <row r="42865" x14ac:dyDescent="0.2"/>
    <row r="42866" x14ac:dyDescent="0.2"/>
    <row r="42867" x14ac:dyDescent="0.2"/>
    <row r="42868" x14ac:dyDescent="0.2"/>
    <row r="42869" x14ac:dyDescent="0.2"/>
    <row r="42870" x14ac:dyDescent="0.2"/>
    <row r="42871" x14ac:dyDescent="0.2"/>
    <row r="42872" x14ac:dyDescent="0.2"/>
    <row r="42873" x14ac:dyDescent="0.2"/>
    <row r="42874" x14ac:dyDescent="0.2"/>
    <row r="42875" x14ac:dyDescent="0.2"/>
    <row r="42876" x14ac:dyDescent="0.2"/>
    <row r="42877" x14ac:dyDescent="0.2"/>
    <row r="42878" x14ac:dyDescent="0.2"/>
    <row r="42879" x14ac:dyDescent="0.2"/>
    <row r="42880" x14ac:dyDescent="0.2"/>
    <row r="42881" x14ac:dyDescent="0.2"/>
    <row r="42882" x14ac:dyDescent="0.2"/>
    <row r="42883" x14ac:dyDescent="0.2"/>
    <row r="42884" x14ac:dyDescent="0.2"/>
    <row r="42885" x14ac:dyDescent="0.2"/>
    <row r="42886" x14ac:dyDescent="0.2"/>
    <row r="42887" x14ac:dyDescent="0.2"/>
    <row r="42888" x14ac:dyDescent="0.2"/>
    <row r="42889" x14ac:dyDescent="0.2"/>
    <row r="42890" x14ac:dyDescent="0.2"/>
    <row r="42891" x14ac:dyDescent="0.2"/>
    <row r="42892" x14ac:dyDescent="0.2"/>
    <row r="42893" x14ac:dyDescent="0.2"/>
    <row r="42894" x14ac:dyDescent="0.2"/>
    <row r="42895" x14ac:dyDescent="0.2"/>
    <row r="42896" x14ac:dyDescent="0.2"/>
    <row r="42897" x14ac:dyDescent="0.2"/>
    <row r="42898" x14ac:dyDescent="0.2"/>
    <row r="42899" x14ac:dyDescent="0.2"/>
    <row r="42900" x14ac:dyDescent="0.2"/>
    <row r="42901" x14ac:dyDescent="0.2"/>
    <row r="42902" x14ac:dyDescent="0.2"/>
    <row r="42903" x14ac:dyDescent="0.2"/>
    <row r="42904" x14ac:dyDescent="0.2"/>
    <row r="42905" x14ac:dyDescent="0.2"/>
    <row r="42906" x14ac:dyDescent="0.2"/>
    <row r="42907" x14ac:dyDescent="0.2"/>
    <row r="42908" x14ac:dyDescent="0.2"/>
    <row r="42909" x14ac:dyDescent="0.2"/>
    <row r="42910" x14ac:dyDescent="0.2"/>
    <row r="42911" x14ac:dyDescent="0.2"/>
    <row r="42912" x14ac:dyDescent="0.2"/>
    <row r="42913" x14ac:dyDescent="0.2"/>
    <row r="42914" x14ac:dyDescent="0.2"/>
    <row r="42915" x14ac:dyDescent="0.2"/>
    <row r="42916" x14ac:dyDescent="0.2"/>
    <row r="42917" x14ac:dyDescent="0.2"/>
    <row r="42918" x14ac:dyDescent="0.2"/>
    <row r="42919" x14ac:dyDescent="0.2"/>
    <row r="42920" x14ac:dyDescent="0.2"/>
    <row r="42921" x14ac:dyDescent="0.2"/>
    <row r="42922" x14ac:dyDescent="0.2"/>
    <row r="42923" x14ac:dyDescent="0.2"/>
    <row r="42924" x14ac:dyDescent="0.2"/>
    <row r="42925" x14ac:dyDescent="0.2"/>
    <row r="42926" x14ac:dyDescent="0.2"/>
    <row r="42927" x14ac:dyDescent="0.2"/>
    <row r="42928" x14ac:dyDescent="0.2"/>
    <row r="42929" x14ac:dyDescent="0.2"/>
    <row r="42930" x14ac:dyDescent="0.2"/>
    <row r="42931" x14ac:dyDescent="0.2"/>
    <row r="42932" x14ac:dyDescent="0.2"/>
    <row r="42933" x14ac:dyDescent="0.2"/>
    <row r="42934" x14ac:dyDescent="0.2"/>
    <row r="42935" x14ac:dyDescent="0.2"/>
    <row r="42936" x14ac:dyDescent="0.2"/>
    <row r="42937" x14ac:dyDescent="0.2"/>
    <row r="42938" x14ac:dyDescent="0.2"/>
    <row r="42939" x14ac:dyDescent="0.2"/>
    <row r="42940" x14ac:dyDescent="0.2"/>
    <row r="42941" x14ac:dyDescent="0.2"/>
    <row r="42942" x14ac:dyDescent="0.2"/>
    <row r="42943" x14ac:dyDescent="0.2"/>
    <row r="42944" x14ac:dyDescent="0.2"/>
    <row r="42945" x14ac:dyDescent="0.2"/>
    <row r="42946" x14ac:dyDescent="0.2"/>
    <row r="42947" x14ac:dyDescent="0.2"/>
    <row r="42948" x14ac:dyDescent="0.2"/>
    <row r="42949" x14ac:dyDescent="0.2"/>
    <row r="42950" x14ac:dyDescent="0.2"/>
    <row r="42951" x14ac:dyDescent="0.2"/>
    <row r="42952" x14ac:dyDescent="0.2"/>
    <row r="42953" x14ac:dyDescent="0.2"/>
    <row r="42954" x14ac:dyDescent="0.2"/>
    <row r="42955" x14ac:dyDescent="0.2"/>
    <row r="42956" x14ac:dyDescent="0.2"/>
    <row r="42957" x14ac:dyDescent="0.2"/>
    <row r="42958" x14ac:dyDescent="0.2"/>
    <row r="42959" x14ac:dyDescent="0.2"/>
    <row r="42960" x14ac:dyDescent="0.2"/>
    <row r="42961" x14ac:dyDescent="0.2"/>
    <row r="42962" x14ac:dyDescent="0.2"/>
    <row r="42963" x14ac:dyDescent="0.2"/>
    <row r="42964" x14ac:dyDescent="0.2"/>
    <row r="42965" x14ac:dyDescent="0.2"/>
    <row r="42966" x14ac:dyDescent="0.2"/>
    <row r="42967" x14ac:dyDescent="0.2"/>
    <row r="42968" x14ac:dyDescent="0.2"/>
    <row r="42969" x14ac:dyDescent="0.2"/>
    <row r="42970" x14ac:dyDescent="0.2"/>
    <row r="42971" x14ac:dyDescent="0.2"/>
    <row r="42972" x14ac:dyDescent="0.2"/>
    <row r="42973" x14ac:dyDescent="0.2"/>
    <row r="42974" x14ac:dyDescent="0.2"/>
    <row r="42975" x14ac:dyDescent="0.2"/>
    <row r="42976" x14ac:dyDescent="0.2"/>
    <row r="42977" x14ac:dyDescent="0.2"/>
    <row r="42978" x14ac:dyDescent="0.2"/>
    <row r="42979" x14ac:dyDescent="0.2"/>
    <row r="42980" x14ac:dyDescent="0.2"/>
    <row r="42981" x14ac:dyDescent="0.2"/>
    <row r="42982" x14ac:dyDescent="0.2"/>
    <row r="42983" x14ac:dyDescent="0.2"/>
    <row r="42984" x14ac:dyDescent="0.2"/>
    <row r="42985" x14ac:dyDescent="0.2"/>
    <row r="42986" x14ac:dyDescent="0.2"/>
    <row r="42987" x14ac:dyDescent="0.2"/>
    <row r="42988" x14ac:dyDescent="0.2"/>
    <row r="42989" x14ac:dyDescent="0.2"/>
    <row r="42990" x14ac:dyDescent="0.2"/>
    <row r="42991" x14ac:dyDescent="0.2"/>
    <row r="42992" x14ac:dyDescent="0.2"/>
    <row r="42993" x14ac:dyDescent="0.2"/>
    <row r="42994" x14ac:dyDescent="0.2"/>
    <row r="42995" x14ac:dyDescent="0.2"/>
    <row r="42996" x14ac:dyDescent="0.2"/>
    <row r="42997" x14ac:dyDescent="0.2"/>
    <row r="42998" x14ac:dyDescent="0.2"/>
    <row r="42999" x14ac:dyDescent="0.2"/>
    <row r="43000" x14ac:dyDescent="0.2"/>
    <row r="43001" x14ac:dyDescent="0.2"/>
    <row r="43002" x14ac:dyDescent="0.2"/>
    <row r="43003" x14ac:dyDescent="0.2"/>
    <row r="43004" x14ac:dyDescent="0.2"/>
    <row r="43005" x14ac:dyDescent="0.2"/>
    <row r="43006" x14ac:dyDescent="0.2"/>
    <row r="43007" x14ac:dyDescent="0.2"/>
    <row r="43008" x14ac:dyDescent="0.2"/>
    <row r="43009" x14ac:dyDescent="0.2"/>
    <row r="43010" x14ac:dyDescent="0.2"/>
    <row r="43011" x14ac:dyDescent="0.2"/>
    <row r="43012" x14ac:dyDescent="0.2"/>
    <row r="43013" x14ac:dyDescent="0.2"/>
    <row r="43014" x14ac:dyDescent="0.2"/>
    <row r="43015" x14ac:dyDescent="0.2"/>
    <row r="43016" x14ac:dyDescent="0.2"/>
    <row r="43017" x14ac:dyDescent="0.2"/>
    <row r="43018" x14ac:dyDescent="0.2"/>
    <row r="43019" x14ac:dyDescent="0.2"/>
    <row r="43020" x14ac:dyDescent="0.2"/>
    <row r="43021" x14ac:dyDescent="0.2"/>
    <row r="43022" x14ac:dyDescent="0.2"/>
    <row r="43023" x14ac:dyDescent="0.2"/>
    <row r="43024" x14ac:dyDescent="0.2"/>
    <row r="43025" x14ac:dyDescent="0.2"/>
    <row r="43026" x14ac:dyDescent="0.2"/>
    <row r="43027" x14ac:dyDescent="0.2"/>
    <row r="43028" x14ac:dyDescent="0.2"/>
    <row r="43029" x14ac:dyDescent="0.2"/>
    <row r="43030" x14ac:dyDescent="0.2"/>
    <row r="43031" x14ac:dyDescent="0.2"/>
    <row r="43032" x14ac:dyDescent="0.2"/>
    <row r="43033" x14ac:dyDescent="0.2"/>
    <row r="43034" x14ac:dyDescent="0.2"/>
    <row r="43035" x14ac:dyDescent="0.2"/>
    <row r="43036" x14ac:dyDescent="0.2"/>
    <row r="43037" x14ac:dyDescent="0.2"/>
    <row r="43038" x14ac:dyDescent="0.2"/>
    <row r="43039" x14ac:dyDescent="0.2"/>
    <row r="43040" x14ac:dyDescent="0.2"/>
    <row r="43041" x14ac:dyDescent="0.2"/>
    <row r="43042" x14ac:dyDescent="0.2"/>
    <row r="43043" x14ac:dyDescent="0.2"/>
    <row r="43044" x14ac:dyDescent="0.2"/>
    <row r="43045" x14ac:dyDescent="0.2"/>
    <row r="43046" x14ac:dyDescent="0.2"/>
    <row r="43047" x14ac:dyDescent="0.2"/>
    <row r="43048" x14ac:dyDescent="0.2"/>
    <row r="43049" x14ac:dyDescent="0.2"/>
    <row r="43050" x14ac:dyDescent="0.2"/>
    <row r="43051" x14ac:dyDescent="0.2"/>
    <row r="43052" x14ac:dyDescent="0.2"/>
    <row r="43053" x14ac:dyDescent="0.2"/>
    <row r="43054" x14ac:dyDescent="0.2"/>
    <row r="43055" x14ac:dyDescent="0.2"/>
    <row r="43056" x14ac:dyDescent="0.2"/>
    <row r="43057" x14ac:dyDescent="0.2"/>
    <row r="43058" x14ac:dyDescent="0.2"/>
    <row r="43059" x14ac:dyDescent="0.2"/>
    <row r="43060" x14ac:dyDescent="0.2"/>
    <row r="43061" x14ac:dyDescent="0.2"/>
    <row r="43062" x14ac:dyDescent="0.2"/>
    <row r="43063" x14ac:dyDescent="0.2"/>
    <row r="43064" x14ac:dyDescent="0.2"/>
    <row r="43065" x14ac:dyDescent="0.2"/>
    <row r="43066" x14ac:dyDescent="0.2"/>
    <row r="43067" x14ac:dyDescent="0.2"/>
    <row r="43068" x14ac:dyDescent="0.2"/>
    <row r="43069" x14ac:dyDescent="0.2"/>
    <row r="43070" x14ac:dyDescent="0.2"/>
    <row r="43071" x14ac:dyDescent="0.2"/>
    <row r="43072" x14ac:dyDescent="0.2"/>
    <row r="43073" x14ac:dyDescent="0.2"/>
    <row r="43074" x14ac:dyDescent="0.2"/>
    <row r="43075" x14ac:dyDescent="0.2"/>
    <row r="43076" x14ac:dyDescent="0.2"/>
    <row r="43077" x14ac:dyDescent="0.2"/>
    <row r="43078" x14ac:dyDescent="0.2"/>
    <row r="43079" x14ac:dyDescent="0.2"/>
    <row r="43080" x14ac:dyDescent="0.2"/>
    <row r="43081" x14ac:dyDescent="0.2"/>
    <row r="43082" x14ac:dyDescent="0.2"/>
    <row r="43083" x14ac:dyDescent="0.2"/>
    <row r="43084" x14ac:dyDescent="0.2"/>
    <row r="43085" x14ac:dyDescent="0.2"/>
    <row r="43086" x14ac:dyDescent="0.2"/>
    <row r="43087" x14ac:dyDescent="0.2"/>
    <row r="43088" x14ac:dyDescent="0.2"/>
    <row r="43089" x14ac:dyDescent="0.2"/>
    <row r="43090" x14ac:dyDescent="0.2"/>
    <row r="43091" x14ac:dyDescent="0.2"/>
    <row r="43092" x14ac:dyDescent="0.2"/>
    <row r="43093" x14ac:dyDescent="0.2"/>
    <row r="43094" x14ac:dyDescent="0.2"/>
    <row r="43095" x14ac:dyDescent="0.2"/>
    <row r="43096" x14ac:dyDescent="0.2"/>
    <row r="43097" x14ac:dyDescent="0.2"/>
    <row r="43098" x14ac:dyDescent="0.2"/>
    <row r="43099" x14ac:dyDescent="0.2"/>
    <row r="43100" x14ac:dyDescent="0.2"/>
    <row r="43101" x14ac:dyDescent="0.2"/>
    <row r="43102" x14ac:dyDescent="0.2"/>
    <row r="43103" x14ac:dyDescent="0.2"/>
    <row r="43104" x14ac:dyDescent="0.2"/>
    <row r="43105" x14ac:dyDescent="0.2"/>
    <row r="43106" x14ac:dyDescent="0.2"/>
    <row r="43107" x14ac:dyDescent="0.2"/>
    <row r="43108" x14ac:dyDescent="0.2"/>
    <row r="43109" x14ac:dyDescent="0.2"/>
    <row r="43110" x14ac:dyDescent="0.2"/>
    <row r="43111" x14ac:dyDescent="0.2"/>
    <row r="43112" x14ac:dyDescent="0.2"/>
    <row r="43113" x14ac:dyDescent="0.2"/>
    <row r="43114" x14ac:dyDescent="0.2"/>
    <row r="43115" x14ac:dyDescent="0.2"/>
    <row r="43116" x14ac:dyDescent="0.2"/>
    <row r="43117" x14ac:dyDescent="0.2"/>
    <row r="43118" x14ac:dyDescent="0.2"/>
    <row r="43119" x14ac:dyDescent="0.2"/>
    <row r="43120" x14ac:dyDescent="0.2"/>
    <row r="43121" x14ac:dyDescent="0.2"/>
    <row r="43122" x14ac:dyDescent="0.2"/>
    <row r="43123" x14ac:dyDescent="0.2"/>
    <row r="43124" x14ac:dyDescent="0.2"/>
    <row r="43125" x14ac:dyDescent="0.2"/>
    <row r="43126" x14ac:dyDescent="0.2"/>
    <row r="43127" x14ac:dyDescent="0.2"/>
    <row r="43128" x14ac:dyDescent="0.2"/>
    <row r="43129" x14ac:dyDescent="0.2"/>
    <row r="43130" x14ac:dyDescent="0.2"/>
    <row r="43131" x14ac:dyDescent="0.2"/>
    <row r="43132" x14ac:dyDescent="0.2"/>
    <row r="43133" x14ac:dyDescent="0.2"/>
    <row r="43134" x14ac:dyDescent="0.2"/>
    <row r="43135" x14ac:dyDescent="0.2"/>
    <row r="43136" x14ac:dyDescent="0.2"/>
    <row r="43137" x14ac:dyDescent="0.2"/>
    <row r="43138" x14ac:dyDescent="0.2"/>
    <row r="43139" x14ac:dyDescent="0.2"/>
    <row r="43140" x14ac:dyDescent="0.2"/>
    <row r="43141" x14ac:dyDescent="0.2"/>
    <row r="43142" x14ac:dyDescent="0.2"/>
    <row r="43143" x14ac:dyDescent="0.2"/>
    <row r="43144" x14ac:dyDescent="0.2"/>
    <row r="43145" x14ac:dyDescent="0.2"/>
    <row r="43146" x14ac:dyDescent="0.2"/>
    <row r="43147" x14ac:dyDescent="0.2"/>
    <row r="43148" x14ac:dyDescent="0.2"/>
    <row r="43149" x14ac:dyDescent="0.2"/>
    <row r="43150" x14ac:dyDescent="0.2"/>
    <row r="43151" x14ac:dyDescent="0.2"/>
    <row r="43152" x14ac:dyDescent="0.2"/>
    <row r="43153" x14ac:dyDescent="0.2"/>
    <row r="43154" x14ac:dyDescent="0.2"/>
    <row r="43155" x14ac:dyDescent="0.2"/>
    <row r="43156" x14ac:dyDescent="0.2"/>
    <row r="43157" x14ac:dyDescent="0.2"/>
    <row r="43158" x14ac:dyDescent="0.2"/>
    <row r="43159" x14ac:dyDescent="0.2"/>
    <row r="43160" x14ac:dyDescent="0.2"/>
    <row r="43161" x14ac:dyDescent="0.2"/>
    <row r="43162" x14ac:dyDescent="0.2"/>
    <row r="43163" x14ac:dyDescent="0.2"/>
    <row r="43164" x14ac:dyDescent="0.2"/>
    <row r="43165" x14ac:dyDescent="0.2"/>
    <row r="43166" x14ac:dyDescent="0.2"/>
    <row r="43167" x14ac:dyDescent="0.2"/>
    <row r="43168" x14ac:dyDescent="0.2"/>
    <row r="43169" x14ac:dyDescent="0.2"/>
    <row r="43170" x14ac:dyDescent="0.2"/>
    <row r="43171" x14ac:dyDescent="0.2"/>
    <row r="43172" x14ac:dyDescent="0.2"/>
    <row r="43173" x14ac:dyDescent="0.2"/>
    <row r="43174" x14ac:dyDescent="0.2"/>
    <row r="43175" x14ac:dyDescent="0.2"/>
    <row r="43176" x14ac:dyDescent="0.2"/>
    <row r="43177" x14ac:dyDescent="0.2"/>
    <row r="43178" x14ac:dyDescent="0.2"/>
    <row r="43179" x14ac:dyDescent="0.2"/>
    <row r="43180" x14ac:dyDescent="0.2"/>
    <row r="43181" x14ac:dyDescent="0.2"/>
    <row r="43182" x14ac:dyDescent="0.2"/>
    <row r="43183" x14ac:dyDescent="0.2"/>
    <row r="43184" x14ac:dyDescent="0.2"/>
    <row r="43185" x14ac:dyDescent="0.2"/>
    <row r="43186" x14ac:dyDescent="0.2"/>
    <row r="43187" x14ac:dyDescent="0.2"/>
    <row r="43188" x14ac:dyDescent="0.2"/>
    <row r="43189" x14ac:dyDescent="0.2"/>
    <row r="43190" x14ac:dyDescent="0.2"/>
    <row r="43191" x14ac:dyDescent="0.2"/>
    <row r="43192" x14ac:dyDescent="0.2"/>
    <row r="43193" x14ac:dyDescent="0.2"/>
    <row r="43194" x14ac:dyDescent="0.2"/>
    <row r="43195" x14ac:dyDescent="0.2"/>
    <row r="43196" x14ac:dyDescent="0.2"/>
    <row r="43197" x14ac:dyDescent="0.2"/>
    <row r="43198" x14ac:dyDescent="0.2"/>
    <row r="43199" x14ac:dyDescent="0.2"/>
    <row r="43200" x14ac:dyDescent="0.2"/>
    <row r="43201" x14ac:dyDescent="0.2"/>
    <row r="43202" x14ac:dyDescent="0.2"/>
    <row r="43203" x14ac:dyDescent="0.2"/>
    <row r="43204" x14ac:dyDescent="0.2"/>
    <row r="43205" x14ac:dyDescent="0.2"/>
    <row r="43206" x14ac:dyDescent="0.2"/>
    <row r="43207" x14ac:dyDescent="0.2"/>
    <row r="43208" x14ac:dyDescent="0.2"/>
    <row r="43209" x14ac:dyDescent="0.2"/>
    <row r="43210" x14ac:dyDescent="0.2"/>
    <row r="43211" x14ac:dyDescent="0.2"/>
    <row r="43212" x14ac:dyDescent="0.2"/>
    <row r="43213" x14ac:dyDescent="0.2"/>
    <row r="43214" x14ac:dyDescent="0.2"/>
    <row r="43215" x14ac:dyDescent="0.2"/>
    <row r="43216" x14ac:dyDescent="0.2"/>
    <row r="43217" x14ac:dyDescent="0.2"/>
    <row r="43218" x14ac:dyDescent="0.2"/>
    <row r="43219" x14ac:dyDescent="0.2"/>
    <row r="43220" x14ac:dyDescent="0.2"/>
    <row r="43221" x14ac:dyDescent="0.2"/>
    <row r="43222" x14ac:dyDescent="0.2"/>
    <row r="43223" x14ac:dyDescent="0.2"/>
    <row r="43224" x14ac:dyDescent="0.2"/>
    <row r="43225" x14ac:dyDescent="0.2"/>
    <row r="43226" x14ac:dyDescent="0.2"/>
    <row r="43227" x14ac:dyDescent="0.2"/>
    <row r="43228" x14ac:dyDescent="0.2"/>
    <row r="43229" x14ac:dyDescent="0.2"/>
    <row r="43230" x14ac:dyDescent="0.2"/>
    <row r="43231" x14ac:dyDescent="0.2"/>
    <row r="43232" x14ac:dyDescent="0.2"/>
    <row r="43233" x14ac:dyDescent="0.2"/>
    <row r="43234" x14ac:dyDescent="0.2"/>
    <row r="43235" x14ac:dyDescent="0.2"/>
    <row r="43236" x14ac:dyDescent="0.2"/>
    <row r="43237" x14ac:dyDescent="0.2"/>
    <row r="43238" x14ac:dyDescent="0.2"/>
    <row r="43239" x14ac:dyDescent="0.2"/>
    <row r="43240" x14ac:dyDescent="0.2"/>
    <row r="43241" x14ac:dyDescent="0.2"/>
    <row r="43242" x14ac:dyDescent="0.2"/>
    <row r="43243" x14ac:dyDescent="0.2"/>
    <row r="43244" x14ac:dyDescent="0.2"/>
    <row r="43245" x14ac:dyDescent="0.2"/>
    <row r="43246" x14ac:dyDescent="0.2"/>
    <row r="43247" x14ac:dyDescent="0.2"/>
    <row r="43248" x14ac:dyDescent="0.2"/>
    <row r="43249" x14ac:dyDescent="0.2"/>
    <row r="43250" x14ac:dyDescent="0.2"/>
    <row r="43251" x14ac:dyDescent="0.2"/>
    <row r="43252" x14ac:dyDescent="0.2"/>
    <row r="43253" x14ac:dyDescent="0.2"/>
    <row r="43254" x14ac:dyDescent="0.2"/>
    <row r="43255" x14ac:dyDescent="0.2"/>
    <row r="43256" x14ac:dyDescent="0.2"/>
    <row r="43257" x14ac:dyDescent="0.2"/>
    <row r="43258" x14ac:dyDescent="0.2"/>
    <row r="43259" x14ac:dyDescent="0.2"/>
    <row r="43260" x14ac:dyDescent="0.2"/>
    <row r="43261" x14ac:dyDescent="0.2"/>
    <row r="43262" x14ac:dyDescent="0.2"/>
    <row r="43263" x14ac:dyDescent="0.2"/>
    <row r="43264" x14ac:dyDescent="0.2"/>
    <row r="43265" x14ac:dyDescent="0.2"/>
    <row r="43266" x14ac:dyDescent="0.2"/>
    <row r="43267" x14ac:dyDescent="0.2"/>
    <row r="43268" x14ac:dyDescent="0.2"/>
    <row r="43269" x14ac:dyDescent="0.2"/>
    <row r="43270" x14ac:dyDescent="0.2"/>
    <row r="43271" x14ac:dyDescent="0.2"/>
    <row r="43272" x14ac:dyDescent="0.2"/>
    <row r="43273" x14ac:dyDescent="0.2"/>
    <row r="43274" x14ac:dyDescent="0.2"/>
    <row r="43275" x14ac:dyDescent="0.2"/>
    <row r="43276" x14ac:dyDescent="0.2"/>
    <row r="43277" x14ac:dyDescent="0.2"/>
    <row r="43278" x14ac:dyDescent="0.2"/>
    <row r="43279" x14ac:dyDescent="0.2"/>
    <row r="43280" x14ac:dyDescent="0.2"/>
    <row r="43281" x14ac:dyDescent="0.2"/>
    <row r="43282" x14ac:dyDescent="0.2"/>
    <row r="43283" x14ac:dyDescent="0.2"/>
    <row r="43284" x14ac:dyDescent="0.2"/>
    <row r="43285" x14ac:dyDescent="0.2"/>
    <row r="43286" x14ac:dyDescent="0.2"/>
    <row r="43287" x14ac:dyDescent="0.2"/>
    <row r="43288" x14ac:dyDescent="0.2"/>
    <row r="43289" x14ac:dyDescent="0.2"/>
    <row r="43290" x14ac:dyDescent="0.2"/>
    <row r="43291" x14ac:dyDescent="0.2"/>
    <row r="43292" x14ac:dyDescent="0.2"/>
    <row r="43293" x14ac:dyDescent="0.2"/>
    <row r="43294" x14ac:dyDescent="0.2"/>
    <row r="43295" x14ac:dyDescent="0.2"/>
    <row r="43296" x14ac:dyDescent="0.2"/>
    <row r="43297" x14ac:dyDescent="0.2"/>
    <row r="43298" x14ac:dyDescent="0.2"/>
    <row r="43299" x14ac:dyDescent="0.2"/>
    <row r="43300" x14ac:dyDescent="0.2"/>
    <row r="43301" x14ac:dyDescent="0.2"/>
    <row r="43302" x14ac:dyDescent="0.2"/>
    <row r="43303" x14ac:dyDescent="0.2"/>
    <row r="43304" x14ac:dyDescent="0.2"/>
    <row r="43305" x14ac:dyDescent="0.2"/>
    <row r="43306" x14ac:dyDescent="0.2"/>
    <row r="43307" x14ac:dyDescent="0.2"/>
    <row r="43308" x14ac:dyDescent="0.2"/>
    <row r="43309" x14ac:dyDescent="0.2"/>
    <row r="43310" x14ac:dyDescent="0.2"/>
    <row r="43311" x14ac:dyDescent="0.2"/>
    <row r="43312" x14ac:dyDescent="0.2"/>
    <row r="43313" x14ac:dyDescent="0.2"/>
    <row r="43314" x14ac:dyDescent="0.2"/>
    <row r="43315" x14ac:dyDescent="0.2"/>
    <row r="43316" x14ac:dyDescent="0.2"/>
    <row r="43317" x14ac:dyDescent="0.2"/>
    <row r="43318" x14ac:dyDescent="0.2"/>
    <row r="43319" x14ac:dyDescent="0.2"/>
    <row r="43320" x14ac:dyDescent="0.2"/>
    <row r="43321" x14ac:dyDescent="0.2"/>
    <row r="43322" x14ac:dyDescent="0.2"/>
    <row r="43323" x14ac:dyDescent="0.2"/>
    <row r="43324" x14ac:dyDescent="0.2"/>
    <row r="43325" x14ac:dyDescent="0.2"/>
    <row r="43326" x14ac:dyDescent="0.2"/>
    <row r="43327" x14ac:dyDescent="0.2"/>
    <row r="43328" x14ac:dyDescent="0.2"/>
    <row r="43329" x14ac:dyDescent="0.2"/>
    <row r="43330" x14ac:dyDescent="0.2"/>
    <row r="43331" x14ac:dyDescent="0.2"/>
    <row r="43332" x14ac:dyDescent="0.2"/>
    <row r="43333" x14ac:dyDescent="0.2"/>
    <row r="43334" x14ac:dyDescent="0.2"/>
    <row r="43335" x14ac:dyDescent="0.2"/>
    <row r="43336" x14ac:dyDescent="0.2"/>
    <row r="43337" x14ac:dyDescent="0.2"/>
    <row r="43338" x14ac:dyDescent="0.2"/>
    <row r="43339" x14ac:dyDescent="0.2"/>
    <row r="43340" x14ac:dyDescent="0.2"/>
    <row r="43341" x14ac:dyDescent="0.2"/>
    <row r="43342" x14ac:dyDescent="0.2"/>
    <row r="43343" x14ac:dyDescent="0.2"/>
    <row r="43344" x14ac:dyDescent="0.2"/>
    <row r="43345" x14ac:dyDescent="0.2"/>
    <row r="43346" x14ac:dyDescent="0.2"/>
    <row r="43347" x14ac:dyDescent="0.2"/>
    <row r="43348" x14ac:dyDescent="0.2"/>
    <row r="43349" x14ac:dyDescent="0.2"/>
    <row r="43350" x14ac:dyDescent="0.2"/>
    <row r="43351" x14ac:dyDescent="0.2"/>
    <row r="43352" x14ac:dyDescent="0.2"/>
    <row r="43353" x14ac:dyDescent="0.2"/>
    <row r="43354" x14ac:dyDescent="0.2"/>
    <row r="43355" x14ac:dyDescent="0.2"/>
    <row r="43356" x14ac:dyDescent="0.2"/>
    <row r="43357" x14ac:dyDescent="0.2"/>
    <row r="43358" x14ac:dyDescent="0.2"/>
    <row r="43359" x14ac:dyDescent="0.2"/>
    <row r="43360" x14ac:dyDescent="0.2"/>
    <row r="43361" x14ac:dyDescent="0.2"/>
    <row r="43362" x14ac:dyDescent="0.2"/>
    <row r="43363" x14ac:dyDescent="0.2"/>
    <row r="43364" x14ac:dyDescent="0.2"/>
    <row r="43365" x14ac:dyDescent="0.2"/>
    <row r="43366" x14ac:dyDescent="0.2"/>
    <row r="43367" x14ac:dyDescent="0.2"/>
    <row r="43368" x14ac:dyDescent="0.2"/>
    <row r="43369" x14ac:dyDescent="0.2"/>
    <row r="43370" x14ac:dyDescent="0.2"/>
    <row r="43371" x14ac:dyDescent="0.2"/>
    <row r="43372" x14ac:dyDescent="0.2"/>
    <row r="43373" x14ac:dyDescent="0.2"/>
    <row r="43374" x14ac:dyDescent="0.2"/>
    <row r="43375" x14ac:dyDescent="0.2"/>
    <row r="43376" x14ac:dyDescent="0.2"/>
    <row r="43377" x14ac:dyDescent="0.2"/>
    <row r="43378" x14ac:dyDescent="0.2"/>
    <row r="43379" x14ac:dyDescent="0.2"/>
    <row r="43380" x14ac:dyDescent="0.2"/>
    <row r="43381" x14ac:dyDescent="0.2"/>
    <row r="43382" x14ac:dyDescent="0.2"/>
    <row r="43383" x14ac:dyDescent="0.2"/>
    <row r="43384" x14ac:dyDescent="0.2"/>
    <row r="43385" x14ac:dyDescent="0.2"/>
    <row r="43386" x14ac:dyDescent="0.2"/>
    <row r="43387" x14ac:dyDescent="0.2"/>
    <row r="43388" x14ac:dyDescent="0.2"/>
    <row r="43389" x14ac:dyDescent="0.2"/>
    <row r="43390" x14ac:dyDescent="0.2"/>
    <row r="43391" x14ac:dyDescent="0.2"/>
    <row r="43392" x14ac:dyDescent="0.2"/>
    <row r="43393" x14ac:dyDescent="0.2"/>
    <row r="43394" x14ac:dyDescent="0.2"/>
    <row r="43395" x14ac:dyDescent="0.2"/>
    <row r="43396" x14ac:dyDescent="0.2"/>
    <row r="43397" x14ac:dyDescent="0.2"/>
    <row r="43398" x14ac:dyDescent="0.2"/>
    <row r="43399" x14ac:dyDescent="0.2"/>
    <row r="43400" x14ac:dyDescent="0.2"/>
    <row r="43401" x14ac:dyDescent="0.2"/>
    <row r="43402" x14ac:dyDescent="0.2"/>
    <row r="43403" x14ac:dyDescent="0.2"/>
    <row r="43404" x14ac:dyDescent="0.2"/>
    <row r="43405" x14ac:dyDescent="0.2"/>
    <row r="43406" x14ac:dyDescent="0.2"/>
    <row r="43407" x14ac:dyDescent="0.2"/>
    <row r="43408" x14ac:dyDescent="0.2"/>
    <row r="43409" x14ac:dyDescent="0.2"/>
    <row r="43410" x14ac:dyDescent="0.2"/>
    <row r="43411" x14ac:dyDescent="0.2"/>
    <row r="43412" x14ac:dyDescent="0.2"/>
    <row r="43413" x14ac:dyDescent="0.2"/>
    <row r="43414" x14ac:dyDescent="0.2"/>
    <row r="43415" x14ac:dyDescent="0.2"/>
    <row r="43416" x14ac:dyDescent="0.2"/>
    <row r="43417" x14ac:dyDescent="0.2"/>
    <row r="43418" x14ac:dyDescent="0.2"/>
    <row r="43419" x14ac:dyDescent="0.2"/>
    <row r="43420" x14ac:dyDescent="0.2"/>
    <row r="43421" x14ac:dyDescent="0.2"/>
    <row r="43422" x14ac:dyDescent="0.2"/>
    <row r="43423" x14ac:dyDescent="0.2"/>
    <row r="43424" x14ac:dyDescent="0.2"/>
    <row r="43425" x14ac:dyDescent="0.2"/>
    <row r="43426" x14ac:dyDescent="0.2"/>
    <row r="43427" x14ac:dyDescent="0.2"/>
    <row r="43428" x14ac:dyDescent="0.2"/>
    <row r="43429" x14ac:dyDescent="0.2"/>
    <row r="43430" x14ac:dyDescent="0.2"/>
    <row r="43431" x14ac:dyDescent="0.2"/>
    <row r="43432" x14ac:dyDescent="0.2"/>
    <row r="43433" x14ac:dyDescent="0.2"/>
    <row r="43434" x14ac:dyDescent="0.2"/>
    <row r="43435" x14ac:dyDescent="0.2"/>
    <row r="43436" x14ac:dyDescent="0.2"/>
    <row r="43437" x14ac:dyDescent="0.2"/>
    <row r="43438" x14ac:dyDescent="0.2"/>
    <row r="43439" x14ac:dyDescent="0.2"/>
    <row r="43440" x14ac:dyDescent="0.2"/>
    <row r="43441" x14ac:dyDescent="0.2"/>
    <row r="43442" x14ac:dyDescent="0.2"/>
    <row r="43443" x14ac:dyDescent="0.2"/>
    <row r="43444" x14ac:dyDescent="0.2"/>
    <row r="43445" x14ac:dyDescent="0.2"/>
    <row r="43446" x14ac:dyDescent="0.2"/>
    <row r="43447" x14ac:dyDescent="0.2"/>
    <row r="43448" x14ac:dyDescent="0.2"/>
    <row r="43449" x14ac:dyDescent="0.2"/>
    <row r="43450" x14ac:dyDescent="0.2"/>
    <row r="43451" x14ac:dyDescent="0.2"/>
    <row r="43452" x14ac:dyDescent="0.2"/>
    <row r="43453" x14ac:dyDescent="0.2"/>
    <row r="43454" x14ac:dyDescent="0.2"/>
    <row r="43455" x14ac:dyDescent="0.2"/>
    <row r="43456" x14ac:dyDescent="0.2"/>
    <row r="43457" x14ac:dyDescent="0.2"/>
    <row r="43458" x14ac:dyDescent="0.2"/>
    <row r="43459" x14ac:dyDescent="0.2"/>
    <row r="43460" x14ac:dyDescent="0.2"/>
    <row r="43461" x14ac:dyDescent="0.2"/>
    <row r="43462" x14ac:dyDescent="0.2"/>
    <row r="43463" x14ac:dyDescent="0.2"/>
    <row r="43464" x14ac:dyDescent="0.2"/>
    <row r="43465" x14ac:dyDescent="0.2"/>
    <row r="43466" x14ac:dyDescent="0.2"/>
    <row r="43467" x14ac:dyDescent="0.2"/>
    <row r="43468" x14ac:dyDescent="0.2"/>
    <row r="43469" x14ac:dyDescent="0.2"/>
    <row r="43470" x14ac:dyDescent="0.2"/>
    <row r="43471" x14ac:dyDescent="0.2"/>
    <row r="43472" x14ac:dyDescent="0.2"/>
    <row r="43473" x14ac:dyDescent="0.2"/>
    <row r="43474" x14ac:dyDescent="0.2"/>
    <row r="43475" x14ac:dyDescent="0.2"/>
    <row r="43476" x14ac:dyDescent="0.2"/>
    <row r="43477" x14ac:dyDescent="0.2"/>
    <row r="43478" x14ac:dyDescent="0.2"/>
    <row r="43479" x14ac:dyDescent="0.2"/>
    <row r="43480" x14ac:dyDescent="0.2"/>
    <row r="43481" x14ac:dyDescent="0.2"/>
    <row r="43482" x14ac:dyDescent="0.2"/>
    <row r="43483" x14ac:dyDescent="0.2"/>
    <row r="43484" x14ac:dyDescent="0.2"/>
    <row r="43485" x14ac:dyDescent="0.2"/>
    <row r="43486" x14ac:dyDescent="0.2"/>
    <row r="43487" x14ac:dyDescent="0.2"/>
    <row r="43488" x14ac:dyDescent="0.2"/>
    <row r="43489" x14ac:dyDescent="0.2"/>
    <row r="43490" x14ac:dyDescent="0.2"/>
    <row r="43491" x14ac:dyDescent="0.2"/>
    <row r="43492" x14ac:dyDescent="0.2"/>
    <row r="43493" x14ac:dyDescent="0.2"/>
    <row r="43494" x14ac:dyDescent="0.2"/>
    <row r="43495" x14ac:dyDescent="0.2"/>
    <row r="43496" x14ac:dyDescent="0.2"/>
    <row r="43497" x14ac:dyDescent="0.2"/>
    <row r="43498" x14ac:dyDescent="0.2"/>
    <row r="43499" x14ac:dyDescent="0.2"/>
    <row r="43500" x14ac:dyDescent="0.2"/>
    <row r="43501" x14ac:dyDescent="0.2"/>
    <row r="43502" x14ac:dyDescent="0.2"/>
    <row r="43503" x14ac:dyDescent="0.2"/>
    <row r="43504" x14ac:dyDescent="0.2"/>
    <row r="43505" x14ac:dyDescent="0.2"/>
    <row r="43506" x14ac:dyDescent="0.2"/>
    <row r="43507" x14ac:dyDescent="0.2"/>
    <row r="43508" x14ac:dyDescent="0.2"/>
    <row r="43509" x14ac:dyDescent="0.2"/>
    <row r="43510" x14ac:dyDescent="0.2"/>
    <row r="43511" x14ac:dyDescent="0.2"/>
    <row r="43512" x14ac:dyDescent="0.2"/>
    <row r="43513" x14ac:dyDescent="0.2"/>
    <row r="43514" x14ac:dyDescent="0.2"/>
    <row r="43515" x14ac:dyDescent="0.2"/>
    <row r="43516" x14ac:dyDescent="0.2"/>
    <row r="43517" x14ac:dyDescent="0.2"/>
    <row r="43518" x14ac:dyDescent="0.2"/>
    <row r="43519" x14ac:dyDescent="0.2"/>
    <row r="43520" x14ac:dyDescent="0.2"/>
    <row r="43521" x14ac:dyDescent="0.2"/>
    <row r="43522" x14ac:dyDescent="0.2"/>
    <row r="43523" x14ac:dyDescent="0.2"/>
    <row r="43524" x14ac:dyDescent="0.2"/>
    <row r="43525" x14ac:dyDescent="0.2"/>
    <row r="43526" x14ac:dyDescent="0.2"/>
    <row r="43527" x14ac:dyDescent="0.2"/>
    <row r="43528" x14ac:dyDescent="0.2"/>
    <row r="43529" x14ac:dyDescent="0.2"/>
    <row r="43530" x14ac:dyDescent="0.2"/>
    <row r="43531" x14ac:dyDescent="0.2"/>
    <row r="43532" x14ac:dyDescent="0.2"/>
    <row r="43533" x14ac:dyDescent="0.2"/>
    <row r="43534" x14ac:dyDescent="0.2"/>
    <row r="43535" x14ac:dyDescent="0.2"/>
    <row r="43536" x14ac:dyDescent="0.2"/>
    <row r="43537" x14ac:dyDescent="0.2"/>
    <row r="43538" x14ac:dyDescent="0.2"/>
    <row r="43539" x14ac:dyDescent="0.2"/>
    <row r="43540" x14ac:dyDescent="0.2"/>
    <row r="43541" x14ac:dyDescent="0.2"/>
    <row r="43542" x14ac:dyDescent="0.2"/>
    <row r="43543" x14ac:dyDescent="0.2"/>
    <row r="43544" x14ac:dyDescent="0.2"/>
    <row r="43545" x14ac:dyDescent="0.2"/>
    <row r="43546" x14ac:dyDescent="0.2"/>
    <row r="43547" x14ac:dyDescent="0.2"/>
    <row r="43548" x14ac:dyDescent="0.2"/>
    <row r="43549" x14ac:dyDescent="0.2"/>
    <row r="43550" x14ac:dyDescent="0.2"/>
    <row r="43551" x14ac:dyDescent="0.2"/>
    <row r="43552" x14ac:dyDescent="0.2"/>
    <row r="43553" x14ac:dyDescent="0.2"/>
    <row r="43554" x14ac:dyDescent="0.2"/>
    <row r="43555" x14ac:dyDescent="0.2"/>
    <row r="43556" x14ac:dyDescent="0.2"/>
    <row r="43557" x14ac:dyDescent="0.2"/>
    <row r="43558" x14ac:dyDescent="0.2"/>
    <row r="43559" x14ac:dyDescent="0.2"/>
    <row r="43560" x14ac:dyDescent="0.2"/>
    <row r="43561" x14ac:dyDescent="0.2"/>
    <row r="43562" x14ac:dyDescent="0.2"/>
    <row r="43563" x14ac:dyDescent="0.2"/>
    <row r="43564" x14ac:dyDescent="0.2"/>
    <row r="43565" x14ac:dyDescent="0.2"/>
    <row r="43566" x14ac:dyDescent="0.2"/>
    <row r="43567" x14ac:dyDescent="0.2"/>
    <row r="43568" x14ac:dyDescent="0.2"/>
    <row r="43569" x14ac:dyDescent="0.2"/>
    <row r="43570" x14ac:dyDescent="0.2"/>
    <row r="43571" x14ac:dyDescent="0.2"/>
    <row r="43572" x14ac:dyDescent="0.2"/>
    <row r="43573" x14ac:dyDescent="0.2"/>
    <row r="43574" x14ac:dyDescent="0.2"/>
    <row r="43575" x14ac:dyDescent="0.2"/>
    <row r="43576" x14ac:dyDescent="0.2"/>
    <row r="43577" x14ac:dyDescent="0.2"/>
    <row r="43578" x14ac:dyDescent="0.2"/>
    <row r="43579" x14ac:dyDescent="0.2"/>
    <row r="43580" x14ac:dyDescent="0.2"/>
    <row r="43581" x14ac:dyDescent="0.2"/>
    <row r="43582" x14ac:dyDescent="0.2"/>
    <row r="43583" x14ac:dyDescent="0.2"/>
    <row r="43584" x14ac:dyDescent="0.2"/>
    <row r="43585" x14ac:dyDescent="0.2"/>
    <row r="43586" x14ac:dyDescent="0.2"/>
    <row r="43587" x14ac:dyDescent="0.2"/>
    <row r="43588" x14ac:dyDescent="0.2"/>
    <row r="43589" x14ac:dyDescent="0.2"/>
    <row r="43590" x14ac:dyDescent="0.2"/>
    <row r="43591" x14ac:dyDescent="0.2"/>
    <row r="43592" x14ac:dyDescent="0.2"/>
    <row r="43593" x14ac:dyDescent="0.2"/>
    <row r="43594" x14ac:dyDescent="0.2"/>
    <row r="43595" x14ac:dyDescent="0.2"/>
    <row r="43596" x14ac:dyDescent="0.2"/>
    <row r="43597" x14ac:dyDescent="0.2"/>
    <row r="43598" x14ac:dyDescent="0.2"/>
    <row r="43599" x14ac:dyDescent="0.2"/>
    <row r="43600" x14ac:dyDescent="0.2"/>
    <row r="43601" x14ac:dyDescent="0.2"/>
    <row r="43602" x14ac:dyDescent="0.2"/>
    <row r="43603" x14ac:dyDescent="0.2"/>
    <row r="43604" x14ac:dyDescent="0.2"/>
    <row r="43605" x14ac:dyDescent="0.2"/>
    <row r="43606" x14ac:dyDescent="0.2"/>
    <row r="43607" x14ac:dyDescent="0.2"/>
    <row r="43608" x14ac:dyDescent="0.2"/>
    <row r="43609" x14ac:dyDescent="0.2"/>
    <row r="43610" x14ac:dyDescent="0.2"/>
    <row r="43611" x14ac:dyDescent="0.2"/>
    <row r="43612" x14ac:dyDescent="0.2"/>
    <row r="43613" x14ac:dyDescent="0.2"/>
    <row r="43614" x14ac:dyDescent="0.2"/>
    <row r="43615" x14ac:dyDescent="0.2"/>
    <row r="43616" x14ac:dyDescent="0.2"/>
    <row r="43617" x14ac:dyDescent="0.2"/>
    <row r="43618" x14ac:dyDescent="0.2"/>
    <row r="43619" x14ac:dyDescent="0.2"/>
    <row r="43620" x14ac:dyDescent="0.2"/>
    <row r="43621" x14ac:dyDescent="0.2"/>
    <row r="43622" x14ac:dyDescent="0.2"/>
    <row r="43623" x14ac:dyDescent="0.2"/>
    <row r="43624" x14ac:dyDescent="0.2"/>
    <row r="43625" x14ac:dyDescent="0.2"/>
    <row r="43626" x14ac:dyDescent="0.2"/>
    <row r="43627" x14ac:dyDescent="0.2"/>
    <row r="43628" x14ac:dyDescent="0.2"/>
    <row r="43629" x14ac:dyDescent="0.2"/>
    <row r="43630" x14ac:dyDescent="0.2"/>
    <row r="43631" x14ac:dyDescent="0.2"/>
    <row r="43632" x14ac:dyDescent="0.2"/>
    <row r="43633" x14ac:dyDescent="0.2"/>
    <row r="43634" x14ac:dyDescent="0.2"/>
    <row r="43635" x14ac:dyDescent="0.2"/>
    <row r="43636" x14ac:dyDescent="0.2"/>
    <row r="43637" x14ac:dyDescent="0.2"/>
    <row r="43638" x14ac:dyDescent="0.2"/>
    <row r="43639" x14ac:dyDescent="0.2"/>
    <row r="43640" x14ac:dyDescent="0.2"/>
    <row r="43641" x14ac:dyDescent="0.2"/>
    <row r="43642" x14ac:dyDescent="0.2"/>
    <row r="43643" x14ac:dyDescent="0.2"/>
    <row r="43644" x14ac:dyDescent="0.2"/>
    <row r="43645" x14ac:dyDescent="0.2"/>
    <row r="43646" x14ac:dyDescent="0.2"/>
    <row r="43647" x14ac:dyDescent="0.2"/>
    <row r="43648" x14ac:dyDescent="0.2"/>
    <row r="43649" x14ac:dyDescent="0.2"/>
    <row r="43650" x14ac:dyDescent="0.2"/>
    <row r="43651" x14ac:dyDescent="0.2"/>
    <row r="43652" x14ac:dyDescent="0.2"/>
    <row r="43653" x14ac:dyDescent="0.2"/>
    <row r="43654" x14ac:dyDescent="0.2"/>
    <row r="43655" x14ac:dyDescent="0.2"/>
    <row r="43656" x14ac:dyDescent="0.2"/>
    <row r="43657" x14ac:dyDescent="0.2"/>
    <row r="43658" x14ac:dyDescent="0.2"/>
    <row r="43659" x14ac:dyDescent="0.2"/>
    <row r="43660" x14ac:dyDescent="0.2"/>
    <row r="43661" x14ac:dyDescent="0.2"/>
    <row r="43662" x14ac:dyDescent="0.2"/>
    <row r="43663" x14ac:dyDescent="0.2"/>
    <row r="43664" x14ac:dyDescent="0.2"/>
    <row r="43665" x14ac:dyDescent="0.2"/>
    <row r="43666" x14ac:dyDescent="0.2"/>
    <row r="43667" x14ac:dyDescent="0.2"/>
    <row r="43668" x14ac:dyDescent="0.2"/>
    <row r="43669" x14ac:dyDescent="0.2"/>
    <row r="43670" x14ac:dyDescent="0.2"/>
    <row r="43671" x14ac:dyDescent="0.2"/>
    <row r="43672" x14ac:dyDescent="0.2"/>
    <row r="43673" x14ac:dyDescent="0.2"/>
    <row r="43674" x14ac:dyDescent="0.2"/>
    <row r="43675" x14ac:dyDescent="0.2"/>
    <row r="43676" x14ac:dyDescent="0.2"/>
    <row r="43677" x14ac:dyDescent="0.2"/>
    <row r="43678" x14ac:dyDescent="0.2"/>
    <row r="43679" x14ac:dyDescent="0.2"/>
    <row r="43680" x14ac:dyDescent="0.2"/>
    <row r="43681" x14ac:dyDescent="0.2"/>
    <row r="43682" x14ac:dyDescent="0.2"/>
    <row r="43683" x14ac:dyDescent="0.2"/>
    <row r="43684" x14ac:dyDescent="0.2"/>
    <row r="43685" x14ac:dyDescent="0.2"/>
    <row r="43686" x14ac:dyDescent="0.2"/>
    <row r="43687" x14ac:dyDescent="0.2"/>
    <row r="43688" x14ac:dyDescent="0.2"/>
    <row r="43689" x14ac:dyDescent="0.2"/>
    <row r="43690" x14ac:dyDescent="0.2"/>
    <row r="43691" x14ac:dyDescent="0.2"/>
    <row r="43692" x14ac:dyDescent="0.2"/>
    <row r="43693" x14ac:dyDescent="0.2"/>
    <row r="43694" x14ac:dyDescent="0.2"/>
    <row r="43695" x14ac:dyDescent="0.2"/>
    <row r="43696" x14ac:dyDescent="0.2"/>
    <row r="43697" x14ac:dyDescent="0.2"/>
    <row r="43698" x14ac:dyDescent="0.2"/>
    <row r="43699" x14ac:dyDescent="0.2"/>
    <row r="43700" x14ac:dyDescent="0.2"/>
    <row r="43701" x14ac:dyDescent="0.2"/>
    <row r="43702" x14ac:dyDescent="0.2"/>
    <row r="43703" x14ac:dyDescent="0.2"/>
    <row r="43704" x14ac:dyDescent="0.2"/>
    <row r="43705" x14ac:dyDescent="0.2"/>
    <row r="43706" x14ac:dyDescent="0.2"/>
    <row r="43707" x14ac:dyDescent="0.2"/>
    <row r="43708" x14ac:dyDescent="0.2"/>
    <row r="43709" x14ac:dyDescent="0.2"/>
    <row r="43710" x14ac:dyDescent="0.2"/>
    <row r="43711" x14ac:dyDescent="0.2"/>
    <row r="43712" x14ac:dyDescent="0.2"/>
    <row r="43713" x14ac:dyDescent="0.2"/>
    <row r="43714" x14ac:dyDescent="0.2"/>
    <row r="43715" x14ac:dyDescent="0.2"/>
    <row r="43716" x14ac:dyDescent="0.2"/>
    <row r="43717" x14ac:dyDescent="0.2"/>
    <row r="43718" x14ac:dyDescent="0.2"/>
    <row r="43719" x14ac:dyDescent="0.2"/>
    <row r="43720" x14ac:dyDescent="0.2"/>
    <row r="43721" x14ac:dyDescent="0.2"/>
    <row r="43722" x14ac:dyDescent="0.2"/>
    <row r="43723" x14ac:dyDescent="0.2"/>
    <row r="43724" x14ac:dyDescent="0.2"/>
    <row r="43725" x14ac:dyDescent="0.2"/>
    <row r="43726" x14ac:dyDescent="0.2"/>
    <row r="43727" x14ac:dyDescent="0.2"/>
    <row r="43728" x14ac:dyDescent="0.2"/>
    <row r="43729" x14ac:dyDescent="0.2"/>
    <row r="43730" x14ac:dyDescent="0.2"/>
    <row r="43731" x14ac:dyDescent="0.2"/>
    <row r="43732" x14ac:dyDescent="0.2"/>
    <row r="43733" x14ac:dyDescent="0.2"/>
    <row r="43734" x14ac:dyDescent="0.2"/>
    <row r="43735" x14ac:dyDescent="0.2"/>
    <row r="43736" x14ac:dyDescent="0.2"/>
    <row r="43737" x14ac:dyDescent="0.2"/>
    <row r="43738" x14ac:dyDescent="0.2"/>
    <row r="43739" x14ac:dyDescent="0.2"/>
    <row r="43740" x14ac:dyDescent="0.2"/>
    <row r="43741" x14ac:dyDescent="0.2"/>
    <row r="43742" x14ac:dyDescent="0.2"/>
    <row r="43743" x14ac:dyDescent="0.2"/>
    <row r="43744" x14ac:dyDescent="0.2"/>
    <row r="43745" x14ac:dyDescent="0.2"/>
    <row r="43746" x14ac:dyDescent="0.2"/>
    <row r="43747" x14ac:dyDescent="0.2"/>
    <row r="43748" x14ac:dyDescent="0.2"/>
    <row r="43749" x14ac:dyDescent="0.2"/>
    <row r="43750" x14ac:dyDescent="0.2"/>
    <row r="43751" x14ac:dyDescent="0.2"/>
    <row r="43752" x14ac:dyDescent="0.2"/>
    <row r="43753" x14ac:dyDescent="0.2"/>
    <row r="43754" x14ac:dyDescent="0.2"/>
    <row r="43755" x14ac:dyDescent="0.2"/>
    <row r="43756" x14ac:dyDescent="0.2"/>
    <row r="43757" x14ac:dyDescent="0.2"/>
    <row r="43758" x14ac:dyDescent="0.2"/>
    <row r="43759" x14ac:dyDescent="0.2"/>
    <row r="43760" x14ac:dyDescent="0.2"/>
    <row r="43761" x14ac:dyDescent="0.2"/>
    <row r="43762" x14ac:dyDescent="0.2"/>
    <row r="43763" x14ac:dyDescent="0.2"/>
    <row r="43764" x14ac:dyDescent="0.2"/>
    <row r="43765" x14ac:dyDescent="0.2"/>
    <row r="43766" x14ac:dyDescent="0.2"/>
    <row r="43767" x14ac:dyDescent="0.2"/>
    <row r="43768" x14ac:dyDescent="0.2"/>
    <row r="43769" x14ac:dyDescent="0.2"/>
    <row r="43770" x14ac:dyDescent="0.2"/>
    <row r="43771" x14ac:dyDescent="0.2"/>
    <row r="43772" x14ac:dyDescent="0.2"/>
    <row r="43773" x14ac:dyDescent="0.2"/>
    <row r="43774" x14ac:dyDescent="0.2"/>
    <row r="43775" x14ac:dyDescent="0.2"/>
    <row r="43776" x14ac:dyDescent="0.2"/>
    <row r="43777" x14ac:dyDescent="0.2"/>
    <row r="43778" x14ac:dyDescent="0.2"/>
    <row r="43779" x14ac:dyDescent="0.2"/>
    <row r="43780" x14ac:dyDescent="0.2"/>
    <row r="43781" x14ac:dyDescent="0.2"/>
    <row r="43782" x14ac:dyDescent="0.2"/>
    <row r="43783" x14ac:dyDescent="0.2"/>
    <row r="43784" x14ac:dyDescent="0.2"/>
    <row r="43785" x14ac:dyDescent="0.2"/>
    <row r="43786" x14ac:dyDescent="0.2"/>
    <row r="43787" x14ac:dyDescent="0.2"/>
    <row r="43788" x14ac:dyDescent="0.2"/>
    <row r="43789" x14ac:dyDescent="0.2"/>
    <row r="43790" x14ac:dyDescent="0.2"/>
    <row r="43791" x14ac:dyDescent="0.2"/>
    <row r="43792" x14ac:dyDescent="0.2"/>
    <row r="43793" x14ac:dyDescent="0.2"/>
    <row r="43794" x14ac:dyDescent="0.2"/>
    <row r="43795" x14ac:dyDescent="0.2"/>
    <row r="43796" x14ac:dyDescent="0.2"/>
    <row r="43797" x14ac:dyDescent="0.2"/>
    <row r="43798" x14ac:dyDescent="0.2"/>
    <row r="43799" x14ac:dyDescent="0.2"/>
    <row r="43800" x14ac:dyDescent="0.2"/>
    <row r="43801" x14ac:dyDescent="0.2"/>
    <row r="43802" x14ac:dyDescent="0.2"/>
    <row r="43803" x14ac:dyDescent="0.2"/>
    <row r="43804" x14ac:dyDescent="0.2"/>
    <row r="43805" x14ac:dyDescent="0.2"/>
    <row r="43806" x14ac:dyDescent="0.2"/>
    <row r="43807" x14ac:dyDescent="0.2"/>
    <row r="43808" x14ac:dyDescent="0.2"/>
    <row r="43809" x14ac:dyDescent="0.2"/>
    <row r="43810" x14ac:dyDescent="0.2"/>
    <row r="43811" x14ac:dyDescent="0.2"/>
    <row r="43812" x14ac:dyDescent="0.2"/>
    <row r="43813" x14ac:dyDescent="0.2"/>
    <row r="43814" x14ac:dyDescent="0.2"/>
    <row r="43815" x14ac:dyDescent="0.2"/>
    <row r="43816" x14ac:dyDescent="0.2"/>
    <row r="43817" x14ac:dyDescent="0.2"/>
    <row r="43818" x14ac:dyDescent="0.2"/>
    <row r="43819" x14ac:dyDescent="0.2"/>
    <row r="43820" x14ac:dyDescent="0.2"/>
    <row r="43821" x14ac:dyDescent="0.2"/>
    <row r="43822" x14ac:dyDescent="0.2"/>
    <row r="43823" x14ac:dyDescent="0.2"/>
    <row r="43824" x14ac:dyDescent="0.2"/>
    <row r="43825" x14ac:dyDescent="0.2"/>
    <row r="43826" x14ac:dyDescent="0.2"/>
    <row r="43827" x14ac:dyDescent="0.2"/>
    <row r="43828" x14ac:dyDescent="0.2"/>
    <row r="43829" x14ac:dyDescent="0.2"/>
    <row r="43830" x14ac:dyDescent="0.2"/>
    <row r="43831" x14ac:dyDescent="0.2"/>
    <row r="43832" x14ac:dyDescent="0.2"/>
    <row r="43833" x14ac:dyDescent="0.2"/>
    <row r="43834" x14ac:dyDescent="0.2"/>
    <row r="43835" x14ac:dyDescent="0.2"/>
    <row r="43836" x14ac:dyDescent="0.2"/>
    <row r="43837" x14ac:dyDescent="0.2"/>
    <row r="43838" x14ac:dyDescent="0.2"/>
    <row r="43839" x14ac:dyDescent="0.2"/>
    <row r="43840" x14ac:dyDescent="0.2"/>
    <row r="43841" x14ac:dyDescent="0.2"/>
    <row r="43842" x14ac:dyDescent="0.2"/>
    <row r="43843" x14ac:dyDescent="0.2"/>
    <row r="43844" x14ac:dyDescent="0.2"/>
    <row r="43845" x14ac:dyDescent="0.2"/>
    <row r="43846" x14ac:dyDescent="0.2"/>
    <row r="43847" x14ac:dyDescent="0.2"/>
    <row r="43848" x14ac:dyDescent="0.2"/>
    <row r="43849" x14ac:dyDescent="0.2"/>
    <row r="43850" x14ac:dyDescent="0.2"/>
    <row r="43851" x14ac:dyDescent="0.2"/>
    <row r="43852" x14ac:dyDescent="0.2"/>
    <row r="43853" x14ac:dyDescent="0.2"/>
    <row r="43854" x14ac:dyDescent="0.2"/>
    <row r="43855" x14ac:dyDescent="0.2"/>
    <row r="43856" x14ac:dyDescent="0.2"/>
    <row r="43857" x14ac:dyDescent="0.2"/>
    <row r="43858" x14ac:dyDescent="0.2"/>
    <row r="43859" x14ac:dyDescent="0.2"/>
    <row r="43860" x14ac:dyDescent="0.2"/>
    <row r="43861" x14ac:dyDescent="0.2"/>
    <row r="43862" x14ac:dyDescent="0.2"/>
    <row r="43863" x14ac:dyDescent="0.2"/>
    <row r="43864" x14ac:dyDescent="0.2"/>
    <row r="43865" x14ac:dyDescent="0.2"/>
    <row r="43866" x14ac:dyDescent="0.2"/>
    <row r="43867" x14ac:dyDescent="0.2"/>
    <row r="43868" x14ac:dyDescent="0.2"/>
    <row r="43869" x14ac:dyDescent="0.2"/>
    <row r="43870" x14ac:dyDescent="0.2"/>
    <row r="43871" x14ac:dyDescent="0.2"/>
    <row r="43872" x14ac:dyDescent="0.2"/>
    <row r="43873" x14ac:dyDescent="0.2"/>
    <row r="43874" x14ac:dyDescent="0.2"/>
    <row r="43875" x14ac:dyDescent="0.2"/>
    <row r="43876" x14ac:dyDescent="0.2"/>
    <row r="43877" x14ac:dyDescent="0.2"/>
    <row r="43878" x14ac:dyDescent="0.2"/>
    <row r="43879" x14ac:dyDescent="0.2"/>
    <row r="43880" x14ac:dyDescent="0.2"/>
    <row r="43881" x14ac:dyDescent="0.2"/>
    <row r="43882" x14ac:dyDescent="0.2"/>
    <row r="43883" x14ac:dyDescent="0.2"/>
    <row r="43884" x14ac:dyDescent="0.2"/>
    <row r="43885" x14ac:dyDescent="0.2"/>
    <row r="43886" x14ac:dyDescent="0.2"/>
    <row r="43887" x14ac:dyDescent="0.2"/>
    <row r="43888" x14ac:dyDescent="0.2"/>
    <row r="43889" x14ac:dyDescent="0.2"/>
    <row r="43890" x14ac:dyDescent="0.2"/>
    <row r="43891" x14ac:dyDescent="0.2"/>
    <row r="43892" x14ac:dyDescent="0.2"/>
    <row r="43893" x14ac:dyDescent="0.2"/>
    <row r="43894" x14ac:dyDescent="0.2"/>
    <row r="43895" x14ac:dyDescent="0.2"/>
    <row r="43896" x14ac:dyDescent="0.2"/>
    <row r="43897" x14ac:dyDescent="0.2"/>
    <row r="43898" x14ac:dyDescent="0.2"/>
    <row r="43899" x14ac:dyDescent="0.2"/>
    <row r="43900" x14ac:dyDescent="0.2"/>
    <row r="43901" x14ac:dyDescent="0.2"/>
    <row r="43902" x14ac:dyDescent="0.2"/>
    <row r="43903" x14ac:dyDescent="0.2"/>
    <row r="43904" x14ac:dyDescent="0.2"/>
    <row r="43905" x14ac:dyDescent="0.2"/>
    <row r="43906" x14ac:dyDescent="0.2"/>
    <row r="43907" x14ac:dyDescent="0.2"/>
    <row r="43908" x14ac:dyDescent="0.2"/>
    <row r="43909" x14ac:dyDescent="0.2"/>
    <row r="43910" x14ac:dyDescent="0.2"/>
    <row r="43911" x14ac:dyDescent="0.2"/>
    <row r="43912" x14ac:dyDescent="0.2"/>
    <row r="43913" x14ac:dyDescent="0.2"/>
    <row r="43914" x14ac:dyDescent="0.2"/>
    <row r="43915" x14ac:dyDescent="0.2"/>
    <row r="43916" x14ac:dyDescent="0.2"/>
    <row r="43917" x14ac:dyDescent="0.2"/>
    <row r="43918" x14ac:dyDescent="0.2"/>
    <row r="43919" x14ac:dyDescent="0.2"/>
    <row r="43920" x14ac:dyDescent="0.2"/>
    <row r="43921" x14ac:dyDescent="0.2"/>
    <row r="43922" x14ac:dyDescent="0.2"/>
    <row r="43923" x14ac:dyDescent="0.2"/>
    <row r="43924" x14ac:dyDescent="0.2"/>
    <row r="43925" x14ac:dyDescent="0.2"/>
    <row r="43926" x14ac:dyDescent="0.2"/>
    <row r="43927" x14ac:dyDescent="0.2"/>
    <row r="43928" x14ac:dyDescent="0.2"/>
    <row r="43929" x14ac:dyDescent="0.2"/>
    <row r="43930" x14ac:dyDescent="0.2"/>
    <row r="43931" x14ac:dyDescent="0.2"/>
    <row r="43932" x14ac:dyDescent="0.2"/>
    <row r="43933" x14ac:dyDescent="0.2"/>
    <row r="43934" x14ac:dyDescent="0.2"/>
    <row r="43935" x14ac:dyDescent="0.2"/>
    <row r="43936" x14ac:dyDescent="0.2"/>
    <row r="43937" x14ac:dyDescent="0.2"/>
    <row r="43938" x14ac:dyDescent="0.2"/>
    <row r="43939" x14ac:dyDescent="0.2"/>
    <row r="43940" x14ac:dyDescent="0.2"/>
    <row r="43941" x14ac:dyDescent="0.2"/>
    <row r="43942" x14ac:dyDescent="0.2"/>
    <row r="43943" x14ac:dyDescent="0.2"/>
    <row r="43944" x14ac:dyDescent="0.2"/>
    <row r="43945" x14ac:dyDescent="0.2"/>
    <row r="43946" x14ac:dyDescent="0.2"/>
    <row r="43947" x14ac:dyDescent="0.2"/>
    <row r="43948" x14ac:dyDescent="0.2"/>
    <row r="43949" x14ac:dyDescent="0.2"/>
    <row r="43950" x14ac:dyDescent="0.2"/>
    <row r="43951" x14ac:dyDescent="0.2"/>
    <row r="43952" x14ac:dyDescent="0.2"/>
    <row r="43953" x14ac:dyDescent="0.2"/>
    <row r="43954" x14ac:dyDescent="0.2"/>
    <row r="43955" x14ac:dyDescent="0.2"/>
    <row r="43956" x14ac:dyDescent="0.2"/>
    <row r="43957" x14ac:dyDescent="0.2"/>
    <row r="43958" x14ac:dyDescent="0.2"/>
    <row r="43959" x14ac:dyDescent="0.2"/>
    <row r="43960" x14ac:dyDescent="0.2"/>
    <row r="43961" x14ac:dyDescent="0.2"/>
    <row r="43962" x14ac:dyDescent="0.2"/>
    <row r="43963" x14ac:dyDescent="0.2"/>
    <row r="43964" x14ac:dyDescent="0.2"/>
    <row r="43965" x14ac:dyDescent="0.2"/>
    <row r="43966" x14ac:dyDescent="0.2"/>
    <row r="43967" x14ac:dyDescent="0.2"/>
    <row r="43968" x14ac:dyDescent="0.2"/>
    <row r="43969" x14ac:dyDescent="0.2"/>
    <row r="43970" x14ac:dyDescent="0.2"/>
    <row r="43971" x14ac:dyDescent="0.2"/>
    <row r="43972" x14ac:dyDescent="0.2"/>
    <row r="43973" x14ac:dyDescent="0.2"/>
    <row r="43974" x14ac:dyDescent="0.2"/>
    <row r="43975" x14ac:dyDescent="0.2"/>
    <row r="43976" x14ac:dyDescent="0.2"/>
    <row r="43977" x14ac:dyDescent="0.2"/>
    <row r="43978" x14ac:dyDescent="0.2"/>
    <row r="43979" x14ac:dyDescent="0.2"/>
    <row r="43980" x14ac:dyDescent="0.2"/>
    <row r="43981" x14ac:dyDescent="0.2"/>
    <row r="43982" x14ac:dyDescent="0.2"/>
    <row r="43983" x14ac:dyDescent="0.2"/>
    <row r="43984" x14ac:dyDescent="0.2"/>
    <row r="43985" x14ac:dyDescent="0.2"/>
    <row r="43986" x14ac:dyDescent="0.2"/>
    <row r="43987" x14ac:dyDescent="0.2"/>
    <row r="43988" x14ac:dyDescent="0.2"/>
    <row r="43989" x14ac:dyDescent="0.2"/>
    <row r="43990" x14ac:dyDescent="0.2"/>
    <row r="43991" x14ac:dyDescent="0.2"/>
    <row r="43992" x14ac:dyDescent="0.2"/>
    <row r="43993" x14ac:dyDescent="0.2"/>
    <row r="43994" x14ac:dyDescent="0.2"/>
    <row r="43995" x14ac:dyDescent="0.2"/>
    <row r="43996" x14ac:dyDescent="0.2"/>
    <row r="43997" x14ac:dyDescent="0.2"/>
    <row r="43998" x14ac:dyDescent="0.2"/>
    <row r="43999" x14ac:dyDescent="0.2"/>
    <row r="44000" x14ac:dyDescent="0.2"/>
    <row r="44001" x14ac:dyDescent="0.2"/>
    <row r="44002" x14ac:dyDescent="0.2"/>
    <row r="44003" x14ac:dyDescent="0.2"/>
    <row r="44004" x14ac:dyDescent="0.2"/>
    <row r="44005" x14ac:dyDescent="0.2"/>
    <row r="44006" x14ac:dyDescent="0.2"/>
    <row r="44007" x14ac:dyDescent="0.2"/>
    <row r="44008" x14ac:dyDescent="0.2"/>
    <row r="44009" x14ac:dyDescent="0.2"/>
    <row r="44010" x14ac:dyDescent="0.2"/>
    <row r="44011" x14ac:dyDescent="0.2"/>
    <row r="44012" x14ac:dyDescent="0.2"/>
    <row r="44013" x14ac:dyDescent="0.2"/>
    <row r="44014" x14ac:dyDescent="0.2"/>
    <row r="44015" x14ac:dyDescent="0.2"/>
    <row r="44016" x14ac:dyDescent="0.2"/>
    <row r="44017" x14ac:dyDescent="0.2"/>
    <row r="44018" x14ac:dyDescent="0.2"/>
    <row r="44019" x14ac:dyDescent="0.2"/>
    <row r="44020" x14ac:dyDescent="0.2"/>
    <row r="44021" x14ac:dyDescent="0.2"/>
    <row r="44022" x14ac:dyDescent="0.2"/>
    <row r="44023" x14ac:dyDescent="0.2"/>
    <row r="44024" x14ac:dyDescent="0.2"/>
    <row r="44025" x14ac:dyDescent="0.2"/>
    <row r="44026" x14ac:dyDescent="0.2"/>
    <row r="44027" x14ac:dyDescent="0.2"/>
    <row r="44028" x14ac:dyDescent="0.2"/>
    <row r="44029" x14ac:dyDescent="0.2"/>
    <row r="44030" x14ac:dyDescent="0.2"/>
    <row r="44031" x14ac:dyDescent="0.2"/>
    <row r="44032" x14ac:dyDescent="0.2"/>
    <row r="44033" x14ac:dyDescent="0.2"/>
    <row r="44034" x14ac:dyDescent="0.2"/>
    <row r="44035" x14ac:dyDescent="0.2"/>
    <row r="44036" x14ac:dyDescent="0.2"/>
    <row r="44037" x14ac:dyDescent="0.2"/>
    <row r="44038" x14ac:dyDescent="0.2"/>
    <row r="44039" x14ac:dyDescent="0.2"/>
    <row r="44040" x14ac:dyDescent="0.2"/>
    <row r="44041" x14ac:dyDescent="0.2"/>
    <row r="44042" x14ac:dyDescent="0.2"/>
    <row r="44043" x14ac:dyDescent="0.2"/>
    <row r="44044" x14ac:dyDescent="0.2"/>
    <row r="44045" x14ac:dyDescent="0.2"/>
    <row r="44046" x14ac:dyDescent="0.2"/>
    <row r="44047" x14ac:dyDescent="0.2"/>
    <row r="44048" x14ac:dyDescent="0.2"/>
    <row r="44049" x14ac:dyDescent="0.2"/>
    <row r="44050" x14ac:dyDescent="0.2"/>
    <row r="44051" x14ac:dyDescent="0.2"/>
    <row r="44052" x14ac:dyDescent="0.2"/>
    <row r="44053" x14ac:dyDescent="0.2"/>
    <row r="44054" x14ac:dyDescent="0.2"/>
    <row r="44055" x14ac:dyDescent="0.2"/>
    <row r="44056" x14ac:dyDescent="0.2"/>
    <row r="44057" x14ac:dyDescent="0.2"/>
    <row r="44058" x14ac:dyDescent="0.2"/>
    <row r="44059" x14ac:dyDescent="0.2"/>
    <row r="44060" x14ac:dyDescent="0.2"/>
    <row r="44061" x14ac:dyDescent="0.2"/>
    <row r="44062" x14ac:dyDescent="0.2"/>
    <row r="44063" x14ac:dyDescent="0.2"/>
    <row r="44064" x14ac:dyDescent="0.2"/>
    <row r="44065" x14ac:dyDescent="0.2"/>
    <row r="44066" x14ac:dyDescent="0.2"/>
    <row r="44067" x14ac:dyDescent="0.2"/>
    <row r="44068" x14ac:dyDescent="0.2"/>
    <row r="44069" x14ac:dyDescent="0.2"/>
    <row r="44070" x14ac:dyDescent="0.2"/>
    <row r="44071" x14ac:dyDescent="0.2"/>
    <row r="44072" x14ac:dyDescent="0.2"/>
    <row r="44073" x14ac:dyDescent="0.2"/>
    <row r="44074" x14ac:dyDescent="0.2"/>
    <row r="44075" x14ac:dyDescent="0.2"/>
    <row r="44076" x14ac:dyDescent="0.2"/>
    <row r="44077" x14ac:dyDescent="0.2"/>
    <row r="44078" x14ac:dyDescent="0.2"/>
    <row r="44079" x14ac:dyDescent="0.2"/>
    <row r="44080" x14ac:dyDescent="0.2"/>
    <row r="44081" x14ac:dyDescent="0.2"/>
    <row r="44082" x14ac:dyDescent="0.2"/>
    <row r="44083" x14ac:dyDescent="0.2"/>
    <row r="44084" x14ac:dyDescent="0.2"/>
    <row r="44085" x14ac:dyDescent="0.2"/>
    <row r="44086" x14ac:dyDescent="0.2"/>
    <row r="44087" x14ac:dyDescent="0.2"/>
    <row r="44088" x14ac:dyDescent="0.2"/>
    <row r="44089" x14ac:dyDescent="0.2"/>
    <row r="44090" x14ac:dyDescent="0.2"/>
    <row r="44091" x14ac:dyDescent="0.2"/>
    <row r="44092" x14ac:dyDescent="0.2"/>
    <row r="44093" x14ac:dyDescent="0.2"/>
    <row r="44094" x14ac:dyDescent="0.2"/>
    <row r="44095" x14ac:dyDescent="0.2"/>
    <row r="44096" x14ac:dyDescent="0.2"/>
    <row r="44097" x14ac:dyDescent="0.2"/>
    <row r="44098" x14ac:dyDescent="0.2"/>
    <row r="44099" x14ac:dyDescent="0.2"/>
    <row r="44100" x14ac:dyDescent="0.2"/>
    <row r="44101" x14ac:dyDescent="0.2"/>
    <row r="44102" x14ac:dyDescent="0.2"/>
    <row r="44103" x14ac:dyDescent="0.2"/>
    <row r="44104" x14ac:dyDescent="0.2"/>
    <row r="44105" x14ac:dyDescent="0.2"/>
    <row r="44106" x14ac:dyDescent="0.2"/>
    <row r="44107" x14ac:dyDescent="0.2"/>
    <row r="44108" x14ac:dyDescent="0.2"/>
    <row r="44109" x14ac:dyDescent="0.2"/>
    <row r="44110" x14ac:dyDescent="0.2"/>
    <row r="44111" x14ac:dyDescent="0.2"/>
    <row r="44112" x14ac:dyDescent="0.2"/>
    <row r="44113" x14ac:dyDescent="0.2"/>
    <row r="44114" x14ac:dyDescent="0.2"/>
    <row r="44115" x14ac:dyDescent="0.2"/>
    <row r="44116" x14ac:dyDescent="0.2"/>
    <row r="44117" x14ac:dyDescent="0.2"/>
    <row r="44118" x14ac:dyDescent="0.2"/>
    <row r="44119" x14ac:dyDescent="0.2"/>
    <row r="44120" x14ac:dyDescent="0.2"/>
    <row r="44121" x14ac:dyDescent="0.2"/>
    <row r="44122" x14ac:dyDescent="0.2"/>
    <row r="44123" x14ac:dyDescent="0.2"/>
    <row r="44124" x14ac:dyDescent="0.2"/>
    <row r="44125" x14ac:dyDescent="0.2"/>
    <row r="44126" x14ac:dyDescent="0.2"/>
    <row r="44127" x14ac:dyDescent="0.2"/>
    <row r="44128" x14ac:dyDescent="0.2"/>
    <row r="44129" x14ac:dyDescent="0.2"/>
    <row r="44130" x14ac:dyDescent="0.2"/>
    <row r="44131" x14ac:dyDescent="0.2"/>
    <row r="44132" x14ac:dyDescent="0.2"/>
    <row r="44133" x14ac:dyDescent="0.2"/>
    <row r="44134" x14ac:dyDescent="0.2"/>
    <row r="44135" x14ac:dyDescent="0.2"/>
    <row r="44136" x14ac:dyDescent="0.2"/>
    <row r="44137" x14ac:dyDescent="0.2"/>
    <row r="44138" x14ac:dyDescent="0.2"/>
    <row r="44139" x14ac:dyDescent="0.2"/>
    <row r="44140" x14ac:dyDescent="0.2"/>
    <row r="44141" x14ac:dyDescent="0.2"/>
    <row r="44142" x14ac:dyDescent="0.2"/>
    <row r="44143" x14ac:dyDescent="0.2"/>
    <row r="44144" x14ac:dyDescent="0.2"/>
    <row r="44145" x14ac:dyDescent="0.2"/>
    <row r="44146" x14ac:dyDescent="0.2"/>
    <row r="44147" x14ac:dyDescent="0.2"/>
    <row r="44148" x14ac:dyDescent="0.2"/>
    <row r="44149" x14ac:dyDescent="0.2"/>
    <row r="44150" x14ac:dyDescent="0.2"/>
    <row r="44151" x14ac:dyDescent="0.2"/>
    <row r="44152" x14ac:dyDescent="0.2"/>
    <row r="44153" x14ac:dyDescent="0.2"/>
    <row r="44154" x14ac:dyDescent="0.2"/>
    <row r="44155" x14ac:dyDescent="0.2"/>
    <row r="44156" x14ac:dyDescent="0.2"/>
    <row r="44157" x14ac:dyDescent="0.2"/>
    <row r="44158" x14ac:dyDescent="0.2"/>
    <row r="44159" x14ac:dyDescent="0.2"/>
    <row r="44160" x14ac:dyDescent="0.2"/>
    <row r="44161" x14ac:dyDescent="0.2"/>
    <row r="44162" x14ac:dyDescent="0.2"/>
    <row r="44163" x14ac:dyDescent="0.2"/>
    <row r="44164" x14ac:dyDescent="0.2"/>
    <row r="44165" x14ac:dyDescent="0.2"/>
    <row r="44166" x14ac:dyDescent="0.2"/>
    <row r="44167" x14ac:dyDescent="0.2"/>
    <row r="44168" x14ac:dyDescent="0.2"/>
    <row r="44169" x14ac:dyDescent="0.2"/>
    <row r="44170" x14ac:dyDescent="0.2"/>
    <row r="44171" x14ac:dyDescent="0.2"/>
    <row r="44172" x14ac:dyDescent="0.2"/>
    <row r="44173" x14ac:dyDescent="0.2"/>
    <row r="44174" x14ac:dyDescent="0.2"/>
    <row r="44175" x14ac:dyDescent="0.2"/>
    <row r="44176" x14ac:dyDescent="0.2"/>
    <row r="44177" x14ac:dyDescent="0.2"/>
    <row r="44178" x14ac:dyDescent="0.2"/>
    <row r="44179" x14ac:dyDescent="0.2"/>
    <row r="44180" x14ac:dyDescent="0.2"/>
    <row r="44181" x14ac:dyDescent="0.2"/>
    <row r="44182" x14ac:dyDescent="0.2"/>
    <row r="44183" x14ac:dyDescent="0.2"/>
    <row r="44184" x14ac:dyDescent="0.2"/>
    <row r="44185" x14ac:dyDescent="0.2"/>
    <row r="44186" x14ac:dyDescent="0.2"/>
    <row r="44187" x14ac:dyDescent="0.2"/>
    <row r="44188" x14ac:dyDescent="0.2"/>
    <row r="44189" x14ac:dyDescent="0.2"/>
    <row r="44190" x14ac:dyDescent="0.2"/>
    <row r="44191" x14ac:dyDescent="0.2"/>
    <row r="44192" x14ac:dyDescent="0.2"/>
    <row r="44193" x14ac:dyDescent="0.2"/>
    <row r="44194" x14ac:dyDescent="0.2"/>
    <row r="44195" x14ac:dyDescent="0.2"/>
    <row r="44196" x14ac:dyDescent="0.2"/>
    <row r="44197" x14ac:dyDescent="0.2"/>
    <row r="44198" x14ac:dyDescent="0.2"/>
    <row r="44199" x14ac:dyDescent="0.2"/>
    <row r="44200" x14ac:dyDescent="0.2"/>
    <row r="44201" x14ac:dyDescent="0.2"/>
    <row r="44202" x14ac:dyDescent="0.2"/>
    <row r="44203" x14ac:dyDescent="0.2"/>
    <row r="44204" x14ac:dyDescent="0.2"/>
    <row r="44205" x14ac:dyDescent="0.2"/>
    <row r="44206" x14ac:dyDescent="0.2"/>
    <row r="44207" x14ac:dyDescent="0.2"/>
    <row r="44208" x14ac:dyDescent="0.2"/>
    <row r="44209" x14ac:dyDescent="0.2"/>
    <row r="44210" x14ac:dyDescent="0.2"/>
    <row r="44211" x14ac:dyDescent="0.2"/>
    <row r="44212" x14ac:dyDescent="0.2"/>
    <row r="44213" x14ac:dyDescent="0.2"/>
    <row r="44214" x14ac:dyDescent="0.2"/>
    <row r="44215" x14ac:dyDescent="0.2"/>
    <row r="44216" x14ac:dyDescent="0.2"/>
    <row r="44217" x14ac:dyDescent="0.2"/>
    <row r="44218" x14ac:dyDescent="0.2"/>
    <row r="44219" x14ac:dyDescent="0.2"/>
    <row r="44220" x14ac:dyDescent="0.2"/>
    <row r="44221" x14ac:dyDescent="0.2"/>
    <row r="44222" x14ac:dyDescent="0.2"/>
    <row r="44223" x14ac:dyDescent="0.2"/>
    <row r="44224" x14ac:dyDescent="0.2"/>
    <row r="44225" x14ac:dyDescent="0.2"/>
    <row r="44226" x14ac:dyDescent="0.2"/>
    <row r="44227" x14ac:dyDescent="0.2"/>
    <row r="44228" x14ac:dyDescent="0.2"/>
    <row r="44229" x14ac:dyDescent="0.2"/>
    <row r="44230" x14ac:dyDescent="0.2"/>
    <row r="44231" x14ac:dyDescent="0.2"/>
    <row r="44232" x14ac:dyDescent="0.2"/>
    <row r="44233" x14ac:dyDescent="0.2"/>
    <row r="44234" x14ac:dyDescent="0.2"/>
    <row r="44235" x14ac:dyDescent="0.2"/>
    <row r="44236" x14ac:dyDescent="0.2"/>
    <row r="44237" x14ac:dyDescent="0.2"/>
    <row r="44238" x14ac:dyDescent="0.2"/>
    <row r="44239" x14ac:dyDescent="0.2"/>
    <row r="44240" x14ac:dyDescent="0.2"/>
    <row r="44241" x14ac:dyDescent="0.2"/>
    <row r="44242" x14ac:dyDescent="0.2"/>
    <row r="44243" x14ac:dyDescent="0.2"/>
    <row r="44244" x14ac:dyDescent="0.2"/>
    <row r="44245" x14ac:dyDescent="0.2"/>
    <row r="44246" x14ac:dyDescent="0.2"/>
    <row r="44247" x14ac:dyDescent="0.2"/>
    <row r="44248" x14ac:dyDescent="0.2"/>
    <row r="44249" x14ac:dyDescent="0.2"/>
    <row r="44250" x14ac:dyDescent="0.2"/>
    <row r="44251" x14ac:dyDescent="0.2"/>
    <row r="44252" x14ac:dyDescent="0.2"/>
    <row r="44253" x14ac:dyDescent="0.2"/>
    <row r="44254" x14ac:dyDescent="0.2"/>
    <row r="44255" x14ac:dyDescent="0.2"/>
    <row r="44256" x14ac:dyDescent="0.2"/>
    <row r="44257" x14ac:dyDescent="0.2"/>
    <row r="44258" x14ac:dyDescent="0.2"/>
    <row r="44259" x14ac:dyDescent="0.2"/>
    <row r="44260" x14ac:dyDescent="0.2"/>
    <row r="44261" x14ac:dyDescent="0.2"/>
    <row r="44262" x14ac:dyDescent="0.2"/>
    <row r="44263" x14ac:dyDescent="0.2"/>
    <row r="44264" x14ac:dyDescent="0.2"/>
    <row r="44265" x14ac:dyDescent="0.2"/>
    <row r="44266" x14ac:dyDescent="0.2"/>
    <row r="44267" x14ac:dyDescent="0.2"/>
    <row r="44268" x14ac:dyDescent="0.2"/>
    <row r="44269" x14ac:dyDescent="0.2"/>
    <row r="44270" x14ac:dyDescent="0.2"/>
    <row r="44271" x14ac:dyDescent="0.2"/>
    <row r="44272" x14ac:dyDescent="0.2"/>
    <row r="44273" x14ac:dyDescent="0.2"/>
    <row r="44274" x14ac:dyDescent="0.2"/>
    <row r="44275" x14ac:dyDescent="0.2"/>
    <row r="44276" x14ac:dyDescent="0.2"/>
    <row r="44277" x14ac:dyDescent="0.2"/>
    <row r="44278" x14ac:dyDescent="0.2"/>
    <row r="44279" x14ac:dyDescent="0.2"/>
    <row r="44280" x14ac:dyDescent="0.2"/>
    <row r="44281" x14ac:dyDescent="0.2"/>
    <row r="44282" x14ac:dyDescent="0.2"/>
    <row r="44283" x14ac:dyDescent="0.2"/>
    <row r="44284" x14ac:dyDescent="0.2"/>
    <row r="44285" x14ac:dyDescent="0.2"/>
    <row r="44286" x14ac:dyDescent="0.2"/>
    <row r="44287" x14ac:dyDescent="0.2"/>
    <row r="44288" x14ac:dyDescent="0.2"/>
    <row r="44289" x14ac:dyDescent="0.2"/>
    <row r="44290" x14ac:dyDescent="0.2"/>
    <row r="44291" x14ac:dyDescent="0.2"/>
    <row r="44292" x14ac:dyDescent="0.2"/>
    <row r="44293" x14ac:dyDescent="0.2"/>
    <row r="44294" x14ac:dyDescent="0.2"/>
    <row r="44295" x14ac:dyDescent="0.2"/>
    <row r="44296" x14ac:dyDescent="0.2"/>
    <row r="44297" x14ac:dyDescent="0.2"/>
    <row r="44298" x14ac:dyDescent="0.2"/>
    <row r="44299" x14ac:dyDescent="0.2"/>
    <row r="44300" x14ac:dyDescent="0.2"/>
    <row r="44301" x14ac:dyDescent="0.2"/>
    <row r="44302" x14ac:dyDescent="0.2"/>
    <row r="44303" x14ac:dyDescent="0.2"/>
    <row r="44304" x14ac:dyDescent="0.2"/>
    <row r="44305" x14ac:dyDescent="0.2"/>
    <row r="44306" x14ac:dyDescent="0.2"/>
    <row r="44307" x14ac:dyDescent="0.2"/>
    <row r="44308" x14ac:dyDescent="0.2"/>
    <row r="44309" x14ac:dyDescent="0.2"/>
    <row r="44310" x14ac:dyDescent="0.2"/>
    <row r="44311" x14ac:dyDescent="0.2"/>
    <row r="44312" x14ac:dyDescent="0.2"/>
    <row r="44313" x14ac:dyDescent="0.2"/>
    <row r="44314" x14ac:dyDescent="0.2"/>
    <row r="44315" x14ac:dyDescent="0.2"/>
    <row r="44316" x14ac:dyDescent="0.2"/>
    <row r="44317" x14ac:dyDescent="0.2"/>
    <row r="44318" x14ac:dyDescent="0.2"/>
    <row r="44319" x14ac:dyDescent="0.2"/>
    <row r="44320" x14ac:dyDescent="0.2"/>
    <row r="44321" x14ac:dyDescent="0.2"/>
    <row r="44322" x14ac:dyDescent="0.2"/>
    <row r="44323" x14ac:dyDescent="0.2"/>
    <row r="44324" x14ac:dyDescent="0.2"/>
    <row r="44325" x14ac:dyDescent="0.2"/>
    <row r="44326" x14ac:dyDescent="0.2"/>
    <row r="44327" x14ac:dyDescent="0.2"/>
    <row r="44328" x14ac:dyDescent="0.2"/>
    <row r="44329" x14ac:dyDescent="0.2"/>
    <row r="44330" x14ac:dyDescent="0.2"/>
    <row r="44331" x14ac:dyDescent="0.2"/>
    <row r="44332" x14ac:dyDescent="0.2"/>
    <row r="44333" x14ac:dyDescent="0.2"/>
    <row r="44334" x14ac:dyDescent="0.2"/>
    <row r="44335" x14ac:dyDescent="0.2"/>
    <row r="44336" x14ac:dyDescent="0.2"/>
    <row r="44337" x14ac:dyDescent="0.2"/>
    <row r="44338" x14ac:dyDescent="0.2"/>
    <row r="44339" x14ac:dyDescent="0.2"/>
    <row r="44340" x14ac:dyDescent="0.2"/>
    <row r="44341" x14ac:dyDescent="0.2"/>
    <row r="44342" x14ac:dyDescent="0.2"/>
    <row r="44343" x14ac:dyDescent="0.2"/>
    <row r="44344" x14ac:dyDescent="0.2"/>
    <row r="44345" x14ac:dyDescent="0.2"/>
    <row r="44346" x14ac:dyDescent="0.2"/>
    <row r="44347" x14ac:dyDescent="0.2"/>
    <row r="44348" x14ac:dyDescent="0.2"/>
    <row r="44349" x14ac:dyDescent="0.2"/>
    <row r="44350" x14ac:dyDescent="0.2"/>
    <row r="44351" x14ac:dyDescent="0.2"/>
    <row r="44352" x14ac:dyDescent="0.2"/>
    <row r="44353" x14ac:dyDescent="0.2"/>
    <row r="44354" x14ac:dyDescent="0.2"/>
    <row r="44355" x14ac:dyDescent="0.2"/>
    <row r="44356" x14ac:dyDescent="0.2"/>
    <row r="44357" x14ac:dyDescent="0.2"/>
    <row r="44358" x14ac:dyDescent="0.2"/>
    <row r="44359" x14ac:dyDescent="0.2"/>
    <row r="44360" x14ac:dyDescent="0.2"/>
    <row r="44361" x14ac:dyDescent="0.2"/>
    <row r="44362" x14ac:dyDescent="0.2"/>
    <row r="44363" x14ac:dyDescent="0.2"/>
    <row r="44364" x14ac:dyDescent="0.2"/>
    <row r="44365" x14ac:dyDescent="0.2"/>
    <row r="44366" x14ac:dyDescent="0.2"/>
    <row r="44367" x14ac:dyDescent="0.2"/>
    <row r="44368" x14ac:dyDescent="0.2"/>
    <row r="44369" x14ac:dyDescent="0.2"/>
    <row r="44370" x14ac:dyDescent="0.2"/>
    <row r="44371" x14ac:dyDescent="0.2"/>
    <row r="44372" x14ac:dyDescent="0.2"/>
    <row r="44373" x14ac:dyDescent="0.2"/>
    <row r="44374" x14ac:dyDescent="0.2"/>
    <row r="44375" x14ac:dyDescent="0.2"/>
    <row r="44376" x14ac:dyDescent="0.2"/>
    <row r="44377" x14ac:dyDescent="0.2"/>
    <row r="44378" x14ac:dyDescent="0.2"/>
    <row r="44379" x14ac:dyDescent="0.2"/>
    <row r="44380" x14ac:dyDescent="0.2"/>
    <row r="44381" x14ac:dyDescent="0.2"/>
    <row r="44382" x14ac:dyDescent="0.2"/>
    <row r="44383" x14ac:dyDescent="0.2"/>
    <row r="44384" x14ac:dyDescent="0.2"/>
    <row r="44385" x14ac:dyDescent="0.2"/>
    <row r="44386" x14ac:dyDescent="0.2"/>
    <row r="44387" x14ac:dyDescent="0.2"/>
    <row r="44388" x14ac:dyDescent="0.2"/>
    <row r="44389" x14ac:dyDescent="0.2"/>
    <row r="44390" x14ac:dyDescent="0.2"/>
    <row r="44391" x14ac:dyDescent="0.2"/>
    <row r="44392" x14ac:dyDescent="0.2"/>
    <row r="44393" x14ac:dyDescent="0.2"/>
    <row r="44394" x14ac:dyDescent="0.2"/>
    <row r="44395" x14ac:dyDescent="0.2"/>
    <row r="44396" x14ac:dyDescent="0.2"/>
    <row r="44397" x14ac:dyDescent="0.2"/>
    <row r="44398" x14ac:dyDescent="0.2"/>
    <row r="44399" x14ac:dyDescent="0.2"/>
    <row r="44400" x14ac:dyDescent="0.2"/>
    <row r="44401" x14ac:dyDescent="0.2"/>
    <row r="44402" x14ac:dyDescent="0.2"/>
    <row r="44403" x14ac:dyDescent="0.2"/>
    <row r="44404" x14ac:dyDescent="0.2"/>
    <row r="44405" x14ac:dyDescent="0.2"/>
    <row r="44406" x14ac:dyDescent="0.2"/>
    <row r="44407" x14ac:dyDescent="0.2"/>
    <row r="44408" x14ac:dyDescent="0.2"/>
    <row r="44409" x14ac:dyDescent="0.2"/>
    <row r="44410" x14ac:dyDescent="0.2"/>
    <row r="44411" x14ac:dyDescent="0.2"/>
    <row r="44412" x14ac:dyDescent="0.2"/>
    <row r="44413" x14ac:dyDescent="0.2"/>
    <row r="44414" x14ac:dyDescent="0.2"/>
    <row r="44415" x14ac:dyDescent="0.2"/>
    <row r="44416" x14ac:dyDescent="0.2"/>
    <row r="44417" x14ac:dyDescent="0.2"/>
    <row r="44418" x14ac:dyDescent="0.2"/>
    <row r="44419" x14ac:dyDescent="0.2"/>
    <row r="44420" x14ac:dyDescent="0.2"/>
    <row r="44421" x14ac:dyDescent="0.2"/>
    <row r="44422" x14ac:dyDescent="0.2"/>
    <row r="44423" x14ac:dyDescent="0.2"/>
    <row r="44424" x14ac:dyDescent="0.2"/>
    <row r="44425" x14ac:dyDescent="0.2"/>
    <row r="44426" x14ac:dyDescent="0.2"/>
    <row r="44427" x14ac:dyDescent="0.2"/>
    <row r="44428" x14ac:dyDescent="0.2"/>
    <row r="44429" x14ac:dyDescent="0.2"/>
    <row r="44430" x14ac:dyDescent="0.2"/>
    <row r="44431" x14ac:dyDescent="0.2"/>
    <row r="44432" x14ac:dyDescent="0.2"/>
    <row r="44433" x14ac:dyDescent="0.2"/>
    <row r="44434" x14ac:dyDescent="0.2"/>
    <row r="44435" x14ac:dyDescent="0.2"/>
    <row r="44436" x14ac:dyDescent="0.2"/>
    <row r="44437" x14ac:dyDescent="0.2"/>
    <row r="44438" x14ac:dyDescent="0.2"/>
    <row r="44439" x14ac:dyDescent="0.2"/>
    <row r="44440" x14ac:dyDescent="0.2"/>
    <row r="44441" x14ac:dyDescent="0.2"/>
    <row r="44442" x14ac:dyDescent="0.2"/>
    <row r="44443" x14ac:dyDescent="0.2"/>
    <row r="44444" x14ac:dyDescent="0.2"/>
    <row r="44445" x14ac:dyDescent="0.2"/>
    <row r="44446" x14ac:dyDescent="0.2"/>
    <row r="44447" x14ac:dyDescent="0.2"/>
    <row r="44448" x14ac:dyDescent="0.2"/>
    <row r="44449" x14ac:dyDescent="0.2"/>
    <row r="44450" x14ac:dyDescent="0.2"/>
    <row r="44451" x14ac:dyDescent="0.2"/>
    <row r="44452" x14ac:dyDescent="0.2"/>
    <row r="44453" x14ac:dyDescent="0.2"/>
    <row r="44454" x14ac:dyDescent="0.2"/>
    <row r="44455" x14ac:dyDescent="0.2"/>
    <row r="44456" x14ac:dyDescent="0.2"/>
    <row r="44457" x14ac:dyDescent="0.2"/>
    <row r="44458" x14ac:dyDescent="0.2"/>
    <row r="44459" x14ac:dyDescent="0.2"/>
    <row r="44460" x14ac:dyDescent="0.2"/>
    <row r="44461" x14ac:dyDescent="0.2"/>
    <row r="44462" x14ac:dyDescent="0.2"/>
    <row r="44463" x14ac:dyDescent="0.2"/>
    <row r="44464" x14ac:dyDescent="0.2"/>
    <row r="44465" x14ac:dyDescent="0.2"/>
    <row r="44466" x14ac:dyDescent="0.2"/>
    <row r="44467" x14ac:dyDescent="0.2"/>
    <row r="44468" x14ac:dyDescent="0.2"/>
    <row r="44469" x14ac:dyDescent="0.2"/>
    <row r="44470" x14ac:dyDescent="0.2"/>
    <row r="44471" x14ac:dyDescent="0.2"/>
    <row r="44472" x14ac:dyDescent="0.2"/>
    <row r="44473" x14ac:dyDescent="0.2"/>
    <row r="44474" x14ac:dyDescent="0.2"/>
    <row r="44475" x14ac:dyDescent="0.2"/>
    <row r="44476" x14ac:dyDescent="0.2"/>
    <row r="44477" x14ac:dyDescent="0.2"/>
    <row r="44478" x14ac:dyDescent="0.2"/>
    <row r="44479" x14ac:dyDescent="0.2"/>
    <row r="44480" x14ac:dyDescent="0.2"/>
    <row r="44481" x14ac:dyDescent="0.2"/>
    <row r="44482" x14ac:dyDescent="0.2"/>
    <row r="44483" x14ac:dyDescent="0.2"/>
    <row r="44484" x14ac:dyDescent="0.2"/>
    <row r="44485" x14ac:dyDescent="0.2"/>
    <row r="44486" x14ac:dyDescent="0.2"/>
    <row r="44487" x14ac:dyDescent="0.2"/>
    <row r="44488" x14ac:dyDescent="0.2"/>
    <row r="44489" x14ac:dyDescent="0.2"/>
    <row r="44490" x14ac:dyDescent="0.2"/>
    <row r="44491" x14ac:dyDescent="0.2"/>
    <row r="44492" x14ac:dyDescent="0.2"/>
    <row r="44493" x14ac:dyDescent="0.2"/>
    <row r="44494" x14ac:dyDescent="0.2"/>
    <row r="44495" x14ac:dyDescent="0.2"/>
    <row r="44496" x14ac:dyDescent="0.2"/>
    <row r="44497" x14ac:dyDescent="0.2"/>
    <row r="44498" x14ac:dyDescent="0.2"/>
    <row r="44499" x14ac:dyDescent="0.2"/>
    <row r="44500" x14ac:dyDescent="0.2"/>
    <row r="44501" x14ac:dyDescent="0.2"/>
    <row r="44502" x14ac:dyDescent="0.2"/>
    <row r="44503" x14ac:dyDescent="0.2"/>
    <row r="44504" x14ac:dyDescent="0.2"/>
    <row r="44505" x14ac:dyDescent="0.2"/>
    <row r="44506" x14ac:dyDescent="0.2"/>
    <row r="44507" x14ac:dyDescent="0.2"/>
    <row r="44508" x14ac:dyDescent="0.2"/>
    <row r="44509" x14ac:dyDescent="0.2"/>
    <row r="44510" x14ac:dyDescent="0.2"/>
    <row r="44511" x14ac:dyDescent="0.2"/>
    <row r="44512" x14ac:dyDescent="0.2"/>
    <row r="44513" x14ac:dyDescent="0.2"/>
    <row r="44514" x14ac:dyDescent="0.2"/>
    <row r="44515" x14ac:dyDescent="0.2"/>
    <row r="44516" x14ac:dyDescent="0.2"/>
    <row r="44517" x14ac:dyDescent="0.2"/>
    <row r="44518" x14ac:dyDescent="0.2"/>
    <row r="44519" x14ac:dyDescent="0.2"/>
    <row r="44520" x14ac:dyDescent="0.2"/>
    <row r="44521" x14ac:dyDescent="0.2"/>
    <row r="44522" x14ac:dyDescent="0.2"/>
    <row r="44523" x14ac:dyDescent="0.2"/>
    <row r="44524" x14ac:dyDescent="0.2"/>
    <row r="44525" x14ac:dyDescent="0.2"/>
    <row r="44526" x14ac:dyDescent="0.2"/>
    <row r="44527" x14ac:dyDescent="0.2"/>
    <row r="44528" x14ac:dyDescent="0.2"/>
    <row r="44529" x14ac:dyDescent="0.2"/>
    <row r="44530" x14ac:dyDescent="0.2"/>
    <row r="44531" x14ac:dyDescent="0.2"/>
    <row r="44532" x14ac:dyDescent="0.2"/>
    <row r="44533" x14ac:dyDescent="0.2"/>
    <row r="44534" x14ac:dyDescent="0.2"/>
    <row r="44535" x14ac:dyDescent="0.2"/>
    <row r="44536" x14ac:dyDescent="0.2"/>
    <row r="44537" x14ac:dyDescent="0.2"/>
    <row r="44538" x14ac:dyDescent="0.2"/>
    <row r="44539" x14ac:dyDescent="0.2"/>
    <row r="44540" x14ac:dyDescent="0.2"/>
    <row r="44541" x14ac:dyDescent="0.2"/>
    <row r="44542" x14ac:dyDescent="0.2"/>
    <row r="44543" x14ac:dyDescent="0.2"/>
    <row r="44544" x14ac:dyDescent="0.2"/>
    <row r="44545" x14ac:dyDescent="0.2"/>
    <row r="44546" x14ac:dyDescent="0.2"/>
    <row r="44547" x14ac:dyDescent="0.2"/>
    <row r="44548" x14ac:dyDescent="0.2"/>
    <row r="44549" x14ac:dyDescent="0.2"/>
    <row r="44550" x14ac:dyDescent="0.2"/>
    <row r="44551" x14ac:dyDescent="0.2"/>
    <row r="44552" x14ac:dyDescent="0.2"/>
    <row r="44553" x14ac:dyDescent="0.2"/>
    <row r="44554" x14ac:dyDescent="0.2"/>
    <row r="44555" x14ac:dyDescent="0.2"/>
    <row r="44556" x14ac:dyDescent="0.2"/>
    <row r="44557" x14ac:dyDescent="0.2"/>
    <row r="44558" x14ac:dyDescent="0.2"/>
    <row r="44559" x14ac:dyDescent="0.2"/>
    <row r="44560" x14ac:dyDescent="0.2"/>
    <row r="44561" x14ac:dyDescent="0.2"/>
    <row r="44562" x14ac:dyDescent="0.2"/>
    <row r="44563" x14ac:dyDescent="0.2"/>
    <row r="44564" x14ac:dyDescent="0.2"/>
    <row r="44565" x14ac:dyDescent="0.2"/>
    <row r="44566" x14ac:dyDescent="0.2"/>
    <row r="44567" x14ac:dyDescent="0.2"/>
    <row r="44568" x14ac:dyDescent="0.2"/>
    <row r="44569" x14ac:dyDescent="0.2"/>
    <row r="44570" x14ac:dyDescent="0.2"/>
    <row r="44571" x14ac:dyDescent="0.2"/>
    <row r="44572" x14ac:dyDescent="0.2"/>
    <row r="44573" x14ac:dyDescent="0.2"/>
    <row r="44574" x14ac:dyDescent="0.2"/>
    <row r="44575" x14ac:dyDescent="0.2"/>
    <row r="44576" x14ac:dyDescent="0.2"/>
    <row r="44577" x14ac:dyDescent="0.2"/>
    <row r="44578" x14ac:dyDescent="0.2"/>
    <row r="44579" x14ac:dyDescent="0.2"/>
    <row r="44580" x14ac:dyDescent="0.2"/>
    <row r="44581" x14ac:dyDescent="0.2"/>
    <row r="44582" x14ac:dyDescent="0.2"/>
    <row r="44583" x14ac:dyDescent="0.2"/>
    <row r="44584" x14ac:dyDescent="0.2"/>
    <row r="44585" x14ac:dyDescent="0.2"/>
    <row r="44586" x14ac:dyDescent="0.2"/>
    <row r="44587" x14ac:dyDescent="0.2"/>
    <row r="44588" x14ac:dyDescent="0.2"/>
    <row r="44589" x14ac:dyDescent="0.2"/>
    <row r="44590" x14ac:dyDescent="0.2"/>
    <row r="44591" x14ac:dyDescent="0.2"/>
    <row r="44592" x14ac:dyDescent="0.2"/>
    <row r="44593" x14ac:dyDescent="0.2"/>
    <row r="44594" x14ac:dyDescent="0.2"/>
    <row r="44595" x14ac:dyDescent="0.2"/>
    <row r="44596" x14ac:dyDescent="0.2"/>
    <row r="44597" x14ac:dyDescent="0.2"/>
    <row r="44598" x14ac:dyDescent="0.2"/>
    <row r="44599" x14ac:dyDescent="0.2"/>
    <row r="44600" x14ac:dyDescent="0.2"/>
    <row r="44601" x14ac:dyDescent="0.2"/>
    <row r="44602" x14ac:dyDescent="0.2"/>
    <row r="44603" x14ac:dyDescent="0.2"/>
    <row r="44604" x14ac:dyDescent="0.2"/>
    <row r="44605" x14ac:dyDescent="0.2"/>
    <row r="44606" x14ac:dyDescent="0.2"/>
    <row r="44607" x14ac:dyDescent="0.2"/>
    <row r="44608" x14ac:dyDescent="0.2"/>
    <row r="44609" x14ac:dyDescent="0.2"/>
    <row r="44610" x14ac:dyDescent="0.2"/>
    <row r="44611" x14ac:dyDescent="0.2"/>
    <row r="44612" x14ac:dyDescent="0.2"/>
    <row r="44613" x14ac:dyDescent="0.2"/>
    <row r="44614" x14ac:dyDescent="0.2"/>
    <row r="44615" x14ac:dyDescent="0.2"/>
    <row r="44616" x14ac:dyDescent="0.2"/>
    <row r="44617" x14ac:dyDescent="0.2"/>
    <row r="44618" x14ac:dyDescent="0.2"/>
    <row r="44619" x14ac:dyDescent="0.2"/>
    <row r="44620" x14ac:dyDescent="0.2"/>
    <row r="44621" x14ac:dyDescent="0.2"/>
    <row r="44622" x14ac:dyDescent="0.2"/>
    <row r="44623" x14ac:dyDescent="0.2"/>
    <row r="44624" x14ac:dyDescent="0.2"/>
    <row r="44625" x14ac:dyDescent="0.2"/>
    <row r="44626" x14ac:dyDescent="0.2"/>
    <row r="44627" x14ac:dyDescent="0.2"/>
    <row r="44628" x14ac:dyDescent="0.2"/>
    <row r="44629" x14ac:dyDescent="0.2"/>
    <row r="44630" x14ac:dyDescent="0.2"/>
    <row r="44631" x14ac:dyDescent="0.2"/>
    <row r="44632" x14ac:dyDescent="0.2"/>
    <row r="44633" x14ac:dyDescent="0.2"/>
    <row r="44634" x14ac:dyDescent="0.2"/>
    <row r="44635" x14ac:dyDescent="0.2"/>
    <row r="44636" x14ac:dyDescent="0.2"/>
    <row r="44637" x14ac:dyDescent="0.2"/>
    <row r="44638" x14ac:dyDescent="0.2"/>
    <row r="44639" x14ac:dyDescent="0.2"/>
    <row r="44640" x14ac:dyDescent="0.2"/>
    <row r="44641" x14ac:dyDescent="0.2"/>
    <row r="44642" x14ac:dyDescent="0.2"/>
    <row r="44643" x14ac:dyDescent="0.2"/>
    <row r="44644" x14ac:dyDescent="0.2"/>
    <row r="44645" x14ac:dyDescent="0.2"/>
    <row r="44646" x14ac:dyDescent="0.2"/>
    <row r="44647" x14ac:dyDescent="0.2"/>
    <row r="44648" x14ac:dyDescent="0.2"/>
    <row r="44649" x14ac:dyDescent="0.2"/>
    <row r="44650" x14ac:dyDescent="0.2"/>
    <row r="44651" x14ac:dyDescent="0.2"/>
    <row r="44652" x14ac:dyDescent="0.2"/>
    <row r="44653" x14ac:dyDescent="0.2"/>
    <row r="44654" x14ac:dyDescent="0.2"/>
    <row r="44655" x14ac:dyDescent="0.2"/>
    <row r="44656" x14ac:dyDescent="0.2"/>
    <row r="44657" x14ac:dyDescent="0.2"/>
    <row r="44658" x14ac:dyDescent="0.2"/>
    <row r="44659" x14ac:dyDescent="0.2"/>
    <row r="44660" x14ac:dyDescent="0.2"/>
    <row r="44661" x14ac:dyDescent="0.2"/>
    <row r="44662" x14ac:dyDescent="0.2"/>
    <row r="44663" x14ac:dyDescent="0.2"/>
    <row r="44664" x14ac:dyDescent="0.2"/>
    <row r="44665" x14ac:dyDescent="0.2"/>
    <row r="44666" x14ac:dyDescent="0.2"/>
    <row r="44667" x14ac:dyDescent="0.2"/>
    <row r="44668" x14ac:dyDescent="0.2"/>
    <row r="44669" x14ac:dyDescent="0.2"/>
    <row r="44670" x14ac:dyDescent="0.2"/>
    <row r="44671" x14ac:dyDescent="0.2"/>
    <row r="44672" x14ac:dyDescent="0.2"/>
    <row r="44673" x14ac:dyDescent="0.2"/>
    <row r="44674" x14ac:dyDescent="0.2"/>
    <row r="44675" x14ac:dyDescent="0.2"/>
    <row r="44676" x14ac:dyDescent="0.2"/>
    <row r="44677" x14ac:dyDescent="0.2"/>
    <row r="44678" x14ac:dyDescent="0.2"/>
    <row r="44679" x14ac:dyDescent="0.2"/>
    <row r="44680" x14ac:dyDescent="0.2"/>
    <row r="44681" x14ac:dyDescent="0.2"/>
    <row r="44682" x14ac:dyDescent="0.2"/>
    <row r="44683" x14ac:dyDescent="0.2"/>
    <row r="44684" x14ac:dyDescent="0.2"/>
    <row r="44685" x14ac:dyDescent="0.2"/>
    <row r="44686" x14ac:dyDescent="0.2"/>
    <row r="44687" x14ac:dyDescent="0.2"/>
    <row r="44688" x14ac:dyDescent="0.2"/>
    <row r="44689" x14ac:dyDescent="0.2"/>
    <row r="44690" x14ac:dyDescent="0.2"/>
    <row r="44691" x14ac:dyDescent="0.2"/>
    <row r="44692" x14ac:dyDescent="0.2"/>
    <row r="44693" x14ac:dyDescent="0.2"/>
    <row r="44694" x14ac:dyDescent="0.2"/>
    <row r="44695" x14ac:dyDescent="0.2"/>
    <row r="44696" x14ac:dyDescent="0.2"/>
    <row r="44697" x14ac:dyDescent="0.2"/>
    <row r="44698" x14ac:dyDescent="0.2"/>
    <row r="44699" x14ac:dyDescent="0.2"/>
    <row r="44700" x14ac:dyDescent="0.2"/>
    <row r="44701" x14ac:dyDescent="0.2"/>
    <row r="44702" x14ac:dyDescent="0.2"/>
    <row r="44703" x14ac:dyDescent="0.2"/>
    <row r="44704" x14ac:dyDescent="0.2"/>
    <row r="44705" x14ac:dyDescent="0.2"/>
    <row r="44706" x14ac:dyDescent="0.2"/>
    <row r="44707" x14ac:dyDescent="0.2"/>
    <row r="44708" x14ac:dyDescent="0.2"/>
    <row r="44709" x14ac:dyDescent="0.2"/>
    <row r="44710" x14ac:dyDescent="0.2"/>
    <row r="44711" x14ac:dyDescent="0.2"/>
    <row r="44712" x14ac:dyDescent="0.2"/>
    <row r="44713" x14ac:dyDescent="0.2"/>
    <row r="44714" x14ac:dyDescent="0.2"/>
    <row r="44715" x14ac:dyDescent="0.2"/>
    <row r="44716" x14ac:dyDescent="0.2"/>
    <row r="44717" x14ac:dyDescent="0.2"/>
    <row r="44718" x14ac:dyDescent="0.2"/>
    <row r="44719" x14ac:dyDescent="0.2"/>
    <row r="44720" x14ac:dyDescent="0.2"/>
    <row r="44721" x14ac:dyDescent="0.2"/>
    <row r="44722" x14ac:dyDescent="0.2"/>
    <row r="44723" x14ac:dyDescent="0.2"/>
    <row r="44724" x14ac:dyDescent="0.2"/>
    <row r="44725" x14ac:dyDescent="0.2"/>
    <row r="44726" x14ac:dyDescent="0.2"/>
    <row r="44727" x14ac:dyDescent="0.2"/>
    <row r="44728" x14ac:dyDescent="0.2"/>
    <row r="44729" x14ac:dyDescent="0.2"/>
    <row r="44730" x14ac:dyDescent="0.2"/>
    <row r="44731" x14ac:dyDescent="0.2"/>
    <row r="44732" x14ac:dyDescent="0.2"/>
    <row r="44733" x14ac:dyDescent="0.2"/>
    <row r="44734" x14ac:dyDescent="0.2"/>
    <row r="44735" x14ac:dyDescent="0.2"/>
    <row r="44736" x14ac:dyDescent="0.2"/>
    <row r="44737" x14ac:dyDescent="0.2"/>
    <row r="44738" x14ac:dyDescent="0.2"/>
    <row r="44739" x14ac:dyDescent="0.2"/>
    <row r="44740" x14ac:dyDescent="0.2"/>
    <row r="44741" x14ac:dyDescent="0.2"/>
    <row r="44742" x14ac:dyDescent="0.2"/>
    <row r="44743" x14ac:dyDescent="0.2"/>
    <row r="44744" x14ac:dyDescent="0.2"/>
    <row r="44745" x14ac:dyDescent="0.2"/>
    <row r="44746" x14ac:dyDescent="0.2"/>
    <row r="44747" x14ac:dyDescent="0.2"/>
    <row r="44748" x14ac:dyDescent="0.2"/>
    <row r="44749" x14ac:dyDescent="0.2"/>
    <row r="44750" x14ac:dyDescent="0.2"/>
    <row r="44751" x14ac:dyDescent="0.2"/>
    <row r="44752" x14ac:dyDescent="0.2"/>
    <row r="44753" x14ac:dyDescent="0.2"/>
    <row r="44754" x14ac:dyDescent="0.2"/>
    <row r="44755" x14ac:dyDescent="0.2"/>
    <row r="44756" x14ac:dyDescent="0.2"/>
    <row r="44757" x14ac:dyDescent="0.2"/>
    <row r="44758" x14ac:dyDescent="0.2"/>
    <row r="44759" x14ac:dyDescent="0.2"/>
    <row r="44760" x14ac:dyDescent="0.2"/>
    <row r="44761" x14ac:dyDescent="0.2"/>
    <row r="44762" x14ac:dyDescent="0.2"/>
    <row r="44763" x14ac:dyDescent="0.2"/>
    <row r="44764" x14ac:dyDescent="0.2"/>
    <row r="44765" x14ac:dyDescent="0.2"/>
    <row r="44766" x14ac:dyDescent="0.2"/>
    <row r="44767" x14ac:dyDescent="0.2"/>
    <row r="44768" x14ac:dyDescent="0.2"/>
    <row r="44769" x14ac:dyDescent="0.2"/>
    <row r="44770" x14ac:dyDescent="0.2"/>
    <row r="44771" x14ac:dyDescent="0.2"/>
    <row r="44772" x14ac:dyDescent="0.2"/>
    <row r="44773" x14ac:dyDescent="0.2"/>
    <row r="44774" x14ac:dyDescent="0.2"/>
    <row r="44775" x14ac:dyDescent="0.2"/>
    <row r="44776" x14ac:dyDescent="0.2"/>
    <row r="44777" x14ac:dyDescent="0.2"/>
    <row r="44778" x14ac:dyDescent="0.2"/>
    <row r="44779" x14ac:dyDescent="0.2"/>
    <row r="44780" x14ac:dyDescent="0.2"/>
    <row r="44781" x14ac:dyDescent="0.2"/>
    <row r="44782" x14ac:dyDescent="0.2"/>
    <row r="44783" x14ac:dyDescent="0.2"/>
    <row r="44784" x14ac:dyDescent="0.2"/>
    <row r="44785" x14ac:dyDescent="0.2"/>
    <row r="44786" x14ac:dyDescent="0.2"/>
    <row r="44787" x14ac:dyDescent="0.2"/>
    <row r="44788" x14ac:dyDescent="0.2"/>
    <row r="44789" x14ac:dyDescent="0.2"/>
    <row r="44790" x14ac:dyDescent="0.2"/>
    <row r="44791" x14ac:dyDescent="0.2"/>
    <row r="44792" x14ac:dyDescent="0.2"/>
    <row r="44793" x14ac:dyDescent="0.2"/>
    <row r="44794" x14ac:dyDescent="0.2"/>
    <row r="44795" x14ac:dyDescent="0.2"/>
    <row r="44796" x14ac:dyDescent="0.2"/>
    <row r="44797" x14ac:dyDescent="0.2"/>
    <row r="44798" x14ac:dyDescent="0.2"/>
    <row r="44799" x14ac:dyDescent="0.2"/>
    <row r="44800" x14ac:dyDescent="0.2"/>
    <row r="44801" x14ac:dyDescent="0.2"/>
    <row r="44802" x14ac:dyDescent="0.2"/>
    <row r="44803" x14ac:dyDescent="0.2"/>
    <row r="44804" x14ac:dyDescent="0.2"/>
    <row r="44805" x14ac:dyDescent="0.2"/>
    <row r="44806" x14ac:dyDescent="0.2"/>
    <row r="44807" x14ac:dyDescent="0.2"/>
    <row r="44808" x14ac:dyDescent="0.2"/>
    <row r="44809" x14ac:dyDescent="0.2"/>
    <row r="44810" x14ac:dyDescent="0.2"/>
    <row r="44811" x14ac:dyDescent="0.2"/>
    <row r="44812" x14ac:dyDescent="0.2"/>
    <row r="44813" x14ac:dyDescent="0.2"/>
    <row r="44814" x14ac:dyDescent="0.2"/>
    <row r="44815" x14ac:dyDescent="0.2"/>
    <row r="44816" x14ac:dyDescent="0.2"/>
    <row r="44817" x14ac:dyDescent="0.2"/>
    <row r="44818" x14ac:dyDescent="0.2"/>
    <row r="44819" x14ac:dyDescent="0.2"/>
    <row r="44820" x14ac:dyDescent="0.2"/>
    <row r="44821" x14ac:dyDescent="0.2"/>
    <row r="44822" x14ac:dyDescent="0.2"/>
    <row r="44823" x14ac:dyDescent="0.2"/>
    <row r="44824" x14ac:dyDescent="0.2"/>
    <row r="44825" x14ac:dyDescent="0.2"/>
    <row r="44826" x14ac:dyDescent="0.2"/>
    <row r="44827" x14ac:dyDescent="0.2"/>
    <row r="44828" x14ac:dyDescent="0.2"/>
    <row r="44829" x14ac:dyDescent="0.2"/>
    <row r="44830" x14ac:dyDescent="0.2"/>
    <row r="44831" x14ac:dyDescent="0.2"/>
    <row r="44832" x14ac:dyDescent="0.2"/>
    <row r="44833" x14ac:dyDescent="0.2"/>
    <row r="44834" x14ac:dyDescent="0.2"/>
    <row r="44835" x14ac:dyDescent="0.2"/>
    <row r="44836" x14ac:dyDescent="0.2"/>
    <row r="44837" x14ac:dyDescent="0.2"/>
    <row r="44838" x14ac:dyDescent="0.2"/>
    <row r="44839" x14ac:dyDescent="0.2"/>
    <row r="44840" x14ac:dyDescent="0.2"/>
    <row r="44841" x14ac:dyDescent="0.2"/>
    <row r="44842" x14ac:dyDescent="0.2"/>
    <row r="44843" x14ac:dyDescent="0.2"/>
    <row r="44844" x14ac:dyDescent="0.2"/>
    <row r="44845" x14ac:dyDescent="0.2"/>
    <row r="44846" x14ac:dyDescent="0.2"/>
    <row r="44847" x14ac:dyDescent="0.2"/>
    <row r="44848" x14ac:dyDescent="0.2"/>
    <row r="44849" x14ac:dyDescent="0.2"/>
    <row r="44850" x14ac:dyDescent="0.2"/>
    <row r="44851" x14ac:dyDescent="0.2"/>
    <row r="44852" x14ac:dyDescent="0.2"/>
    <row r="44853" x14ac:dyDescent="0.2"/>
    <row r="44854" x14ac:dyDescent="0.2"/>
    <row r="44855" x14ac:dyDescent="0.2"/>
    <row r="44856" x14ac:dyDescent="0.2"/>
    <row r="44857" x14ac:dyDescent="0.2"/>
    <row r="44858" x14ac:dyDescent="0.2"/>
    <row r="44859" x14ac:dyDescent="0.2"/>
    <row r="44860" x14ac:dyDescent="0.2"/>
    <row r="44861" x14ac:dyDescent="0.2"/>
    <row r="44862" x14ac:dyDescent="0.2"/>
    <row r="44863" x14ac:dyDescent="0.2"/>
    <row r="44864" x14ac:dyDescent="0.2"/>
    <row r="44865" x14ac:dyDescent="0.2"/>
    <row r="44866" x14ac:dyDescent="0.2"/>
    <row r="44867" x14ac:dyDescent="0.2"/>
    <row r="44868" x14ac:dyDescent="0.2"/>
    <row r="44869" x14ac:dyDescent="0.2"/>
    <row r="44870" x14ac:dyDescent="0.2"/>
    <row r="44871" x14ac:dyDescent="0.2"/>
    <row r="44872" x14ac:dyDescent="0.2"/>
    <row r="44873" x14ac:dyDescent="0.2"/>
    <row r="44874" x14ac:dyDescent="0.2"/>
    <row r="44875" x14ac:dyDescent="0.2"/>
    <row r="44876" x14ac:dyDescent="0.2"/>
    <row r="44877" x14ac:dyDescent="0.2"/>
    <row r="44878" x14ac:dyDescent="0.2"/>
    <row r="44879" x14ac:dyDescent="0.2"/>
    <row r="44880" x14ac:dyDescent="0.2"/>
    <row r="44881" x14ac:dyDescent="0.2"/>
    <row r="44882" x14ac:dyDescent="0.2"/>
    <row r="44883" x14ac:dyDescent="0.2"/>
    <row r="44884" x14ac:dyDescent="0.2"/>
    <row r="44885" x14ac:dyDescent="0.2"/>
    <row r="44886" x14ac:dyDescent="0.2"/>
    <row r="44887" x14ac:dyDescent="0.2"/>
    <row r="44888" x14ac:dyDescent="0.2"/>
    <row r="44889" x14ac:dyDescent="0.2"/>
    <row r="44890" x14ac:dyDescent="0.2"/>
    <row r="44891" x14ac:dyDescent="0.2"/>
    <row r="44892" x14ac:dyDescent="0.2"/>
    <row r="44893" x14ac:dyDescent="0.2"/>
    <row r="44894" x14ac:dyDescent="0.2"/>
    <row r="44895" x14ac:dyDescent="0.2"/>
    <row r="44896" x14ac:dyDescent="0.2"/>
    <row r="44897" x14ac:dyDescent="0.2"/>
    <row r="44898" x14ac:dyDescent="0.2"/>
    <row r="44899" x14ac:dyDescent="0.2"/>
    <row r="44900" x14ac:dyDescent="0.2"/>
    <row r="44901" x14ac:dyDescent="0.2"/>
    <row r="44902" x14ac:dyDescent="0.2"/>
    <row r="44903" x14ac:dyDescent="0.2"/>
    <row r="44904" x14ac:dyDescent="0.2"/>
    <row r="44905" x14ac:dyDescent="0.2"/>
    <row r="44906" x14ac:dyDescent="0.2"/>
    <row r="44907" x14ac:dyDescent="0.2"/>
    <row r="44908" x14ac:dyDescent="0.2"/>
    <row r="44909" x14ac:dyDescent="0.2"/>
    <row r="44910" x14ac:dyDescent="0.2"/>
    <row r="44911" x14ac:dyDescent="0.2"/>
    <row r="44912" x14ac:dyDescent="0.2"/>
    <row r="44913" x14ac:dyDescent="0.2"/>
    <row r="44914" x14ac:dyDescent="0.2"/>
    <row r="44915" x14ac:dyDescent="0.2"/>
    <row r="44916" x14ac:dyDescent="0.2"/>
    <row r="44917" x14ac:dyDescent="0.2"/>
    <row r="44918" x14ac:dyDescent="0.2"/>
    <row r="44919" x14ac:dyDescent="0.2"/>
    <row r="44920" x14ac:dyDescent="0.2"/>
    <row r="44921" x14ac:dyDescent="0.2"/>
    <row r="44922" x14ac:dyDescent="0.2"/>
    <row r="44923" x14ac:dyDescent="0.2"/>
    <row r="44924" x14ac:dyDescent="0.2"/>
    <row r="44925" x14ac:dyDescent="0.2"/>
    <row r="44926" x14ac:dyDescent="0.2"/>
    <row r="44927" x14ac:dyDescent="0.2"/>
    <row r="44928" x14ac:dyDescent="0.2"/>
    <row r="44929" x14ac:dyDescent="0.2"/>
    <row r="44930" x14ac:dyDescent="0.2"/>
    <row r="44931" x14ac:dyDescent="0.2"/>
    <row r="44932" x14ac:dyDescent="0.2"/>
    <row r="44933" x14ac:dyDescent="0.2"/>
    <row r="44934" x14ac:dyDescent="0.2"/>
    <row r="44935" x14ac:dyDescent="0.2"/>
    <row r="44936" x14ac:dyDescent="0.2"/>
    <row r="44937" x14ac:dyDescent="0.2"/>
    <row r="44938" x14ac:dyDescent="0.2"/>
    <row r="44939" x14ac:dyDescent="0.2"/>
    <row r="44940" x14ac:dyDescent="0.2"/>
    <row r="44941" x14ac:dyDescent="0.2"/>
    <row r="44942" x14ac:dyDescent="0.2"/>
    <row r="44943" x14ac:dyDescent="0.2"/>
    <row r="44944" x14ac:dyDescent="0.2"/>
    <row r="44945" x14ac:dyDescent="0.2"/>
    <row r="44946" x14ac:dyDescent="0.2"/>
    <row r="44947" x14ac:dyDescent="0.2"/>
    <row r="44948" x14ac:dyDescent="0.2"/>
    <row r="44949" x14ac:dyDescent="0.2"/>
    <row r="44950" x14ac:dyDescent="0.2"/>
    <row r="44951" x14ac:dyDescent="0.2"/>
    <row r="44952" x14ac:dyDescent="0.2"/>
    <row r="44953" x14ac:dyDescent="0.2"/>
    <row r="44954" x14ac:dyDescent="0.2"/>
    <row r="44955" x14ac:dyDescent="0.2"/>
    <row r="44956" x14ac:dyDescent="0.2"/>
    <row r="44957" x14ac:dyDescent="0.2"/>
    <row r="44958" x14ac:dyDescent="0.2"/>
    <row r="44959" x14ac:dyDescent="0.2"/>
    <row r="44960" x14ac:dyDescent="0.2"/>
    <row r="44961" x14ac:dyDescent="0.2"/>
    <row r="44962" x14ac:dyDescent="0.2"/>
    <row r="44963" x14ac:dyDescent="0.2"/>
    <row r="44964" x14ac:dyDescent="0.2"/>
    <row r="44965" x14ac:dyDescent="0.2"/>
    <row r="44966" x14ac:dyDescent="0.2"/>
    <row r="44967" x14ac:dyDescent="0.2"/>
    <row r="44968" x14ac:dyDescent="0.2"/>
    <row r="44969" x14ac:dyDescent="0.2"/>
    <row r="44970" x14ac:dyDescent="0.2"/>
    <row r="44971" x14ac:dyDescent="0.2"/>
    <row r="44972" x14ac:dyDescent="0.2"/>
    <row r="44973" x14ac:dyDescent="0.2"/>
    <row r="44974" x14ac:dyDescent="0.2"/>
    <row r="44975" x14ac:dyDescent="0.2"/>
    <row r="44976" x14ac:dyDescent="0.2"/>
    <row r="44977" x14ac:dyDescent="0.2"/>
    <row r="44978" x14ac:dyDescent="0.2"/>
    <row r="44979" x14ac:dyDescent="0.2"/>
    <row r="44980" x14ac:dyDescent="0.2"/>
    <row r="44981" x14ac:dyDescent="0.2"/>
    <row r="44982" x14ac:dyDescent="0.2"/>
    <row r="44983" x14ac:dyDescent="0.2"/>
    <row r="44984" x14ac:dyDescent="0.2"/>
    <row r="44985" x14ac:dyDescent="0.2"/>
    <row r="44986" x14ac:dyDescent="0.2"/>
    <row r="44987" x14ac:dyDescent="0.2"/>
    <row r="44988" x14ac:dyDescent="0.2"/>
    <row r="44989" x14ac:dyDescent="0.2"/>
    <row r="44990" x14ac:dyDescent="0.2"/>
    <row r="44991" x14ac:dyDescent="0.2"/>
    <row r="44992" x14ac:dyDescent="0.2"/>
    <row r="44993" x14ac:dyDescent="0.2"/>
    <row r="44994" x14ac:dyDescent="0.2"/>
    <row r="44995" x14ac:dyDescent="0.2"/>
    <row r="44996" x14ac:dyDescent="0.2"/>
    <row r="44997" x14ac:dyDescent="0.2"/>
    <row r="44998" x14ac:dyDescent="0.2"/>
    <row r="44999" x14ac:dyDescent="0.2"/>
    <row r="45000" x14ac:dyDescent="0.2"/>
    <row r="45001" x14ac:dyDescent="0.2"/>
    <row r="45002" x14ac:dyDescent="0.2"/>
    <row r="45003" x14ac:dyDescent="0.2"/>
    <row r="45004" x14ac:dyDescent="0.2"/>
    <row r="45005" x14ac:dyDescent="0.2"/>
    <row r="45006" x14ac:dyDescent="0.2"/>
    <row r="45007" x14ac:dyDescent="0.2"/>
    <row r="45008" x14ac:dyDescent="0.2"/>
    <row r="45009" x14ac:dyDescent="0.2"/>
    <row r="45010" x14ac:dyDescent="0.2"/>
    <row r="45011" x14ac:dyDescent="0.2"/>
    <row r="45012" x14ac:dyDescent="0.2"/>
    <row r="45013" x14ac:dyDescent="0.2"/>
    <row r="45014" x14ac:dyDescent="0.2"/>
    <row r="45015" x14ac:dyDescent="0.2"/>
    <row r="45016" x14ac:dyDescent="0.2"/>
    <row r="45017" x14ac:dyDescent="0.2"/>
    <row r="45018" x14ac:dyDescent="0.2"/>
    <row r="45019" x14ac:dyDescent="0.2"/>
    <row r="45020" x14ac:dyDescent="0.2"/>
    <row r="45021" x14ac:dyDescent="0.2"/>
    <row r="45022" x14ac:dyDescent="0.2"/>
    <row r="45023" x14ac:dyDescent="0.2"/>
    <row r="45024" x14ac:dyDescent="0.2"/>
    <row r="45025" x14ac:dyDescent="0.2"/>
    <row r="45026" x14ac:dyDescent="0.2"/>
    <row r="45027" x14ac:dyDescent="0.2"/>
    <row r="45028" x14ac:dyDescent="0.2"/>
    <row r="45029" x14ac:dyDescent="0.2"/>
    <row r="45030" x14ac:dyDescent="0.2"/>
    <row r="45031" x14ac:dyDescent="0.2"/>
    <row r="45032" x14ac:dyDescent="0.2"/>
    <row r="45033" x14ac:dyDescent="0.2"/>
    <row r="45034" x14ac:dyDescent="0.2"/>
    <row r="45035" x14ac:dyDescent="0.2"/>
    <row r="45036" x14ac:dyDescent="0.2"/>
    <row r="45037" x14ac:dyDescent="0.2"/>
    <row r="45038" x14ac:dyDescent="0.2"/>
    <row r="45039" x14ac:dyDescent="0.2"/>
    <row r="45040" x14ac:dyDescent="0.2"/>
    <row r="45041" x14ac:dyDescent="0.2"/>
    <row r="45042" x14ac:dyDescent="0.2"/>
    <row r="45043" x14ac:dyDescent="0.2"/>
    <row r="45044" x14ac:dyDescent="0.2"/>
    <row r="45045" x14ac:dyDescent="0.2"/>
    <row r="45046" x14ac:dyDescent="0.2"/>
    <row r="45047" x14ac:dyDescent="0.2"/>
    <row r="45048" x14ac:dyDescent="0.2"/>
    <row r="45049" x14ac:dyDescent="0.2"/>
    <row r="45050" x14ac:dyDescent="0.2"/>
    <row r="45051" x14ac:dyDescent="0.2"/>
    <row r="45052" x14ac:dyDescent="0.2"/>
    <row r="45053" x14ac:dyDescent="0.2"/>
    <row r="45054" x14ac:dyDescent="0.2"/>
    <row r="45055" x14ac:dyDescent="0.2"/>
    <row r="45056" x14ac:dyDescent="0.2"/>
    <row r="45057" x14ac:dyDescent="0.2"/>
    <row r="45058" x14ac:dyDescent="0.2"/>
    <row r="45059" x14ac:dyDescent="0.2"/>
    <row r="45060" x14ac:dyDescent="0.2"/>
    <row r="45061" x14ac:dyDescent="0.2"/>
    <row r="45062" x14ac:dyDescent="0.2"/>
    <row r="45063" x14ac:dyDescent="0.2"/>
    <row r="45064" x14ac:dyDescent="0.2"/>
    <row r="45065" x14ac:dyDescent="0.2"/>
    <row r="45066" x14ac:dyDescent="0.2"/>
    <row r="45067" x14ac:dyDescent="0.2"/>
    <row r="45068" x14ac:dyDescent="0.2"/>
    <row r="45069" x14ac:dyDescent="0.2"/>
    <row r="45070" x14ac:dyDescent="0.2"/>
    <row r="45071" x14ac:dyDescent="0.2"/>
    <row r="45072" x14ac:dyDescent="0.2"/>
    <row r="45073" x14ac:dyDescent="0.2"/>
    <row r="45074" x14ac:dyDescent="0.2"/>
    <row r="45075" x14ac:dyDescent="0.2"/>
    <row r="45076" x14ac:dyDescent="0.2"/>
    <row r="45077" x14ac:dyDescent="0.2"/>
    <row r="45078" x14ac:dyDescent="0.2"/>
    <row r="45079" x14ac:dyDescent="0.2"/>
    <row r="45080" x14ac:dyDescent="0.2"/>
    <row r="45081" x14ac:dyDescent="0.2"/>
    <row r="45082" x14ac:dyDescent="0.2"/>
    <row r="45083" x14ac:dyDescent="0.2"/>
    <row r="45084" x14ac:dyDescent="0.2"/>
    <row r="45085" x14ac:dyDescent="0.2"/>
    <row r="45086" x14ac:dyDescent="0.2"/>
    <row r="45087" x14ac:dyDescent="0.2"/>
    <row r="45088" x14ac:dyDescent="0.2"/>
    <row r="45089" x14ac:dyDescent="0.2"/>
    <row r="45090" x14ac:dyDescent="0.2"/>
    <row r="45091" x14ac:dyDescent="0.2"/>
    <row r="45092" x14ac:dyDescent="0.2"/>
    <row r="45093" x14ac:dyDescent="0.2"/>
    <row r="45094" x14ac:dyDescent="0.2"/>
    <row r="45095" x14ac:dyDescent="0.2"/>
    <row r="45096" x14ac:dyDescent="0.2"/>
    <row r="45097" x14ac:dyDescent="0.2"/>
    <row r="45098" x14ac:dyDescent="0.2"/>
    <row r="45099" x14ac:dyDescent="0.2"/>
    <row r="45100" x14ac:dyDescent="0.2"/>
    <row r="45101" x14ac:dyDescent="0.2"/>
    <row r="45102" x14ac:dyDescent="0.2"/>
    <row r="45103" x14ac:dyDescent="0.2"/>
    <row r="45104" x14ac:dyDescent="0.2"/>
    <row r="45105" x14ac:dyDescent="0.2"/>
    <row r="45106" x14ac:dyDescent="0.2"/>
    <row r="45107" x14ac:dyDescent="0.2"/>
    <row r="45108" x14ac:dyDescent="0.2"/>
    <row r="45109" x14ac:dyDescent="0.2"/>
    <row r="45110" x14ac:dyDescent="0.2"/>
    <row r="45111" x14ac:dyDescent="0.2"/>
    <row r="45112" x14ac:dyDescent="0.2"/>
    <row r="45113" x14ac:dyDescent="0.2"/>
    <row r="45114" x14ac:dyDescent="0.2"/>
    <row r="45115" x14ac:dyDescent="0.2"/>
    <row r="45116" x14ac:dyDescent="0.2"/>
    <row r="45117" x14ac:dyDescent="0.2"/>
    <row r="45118" x14ac:dyDescent="0.2"/>
    <row r="45119" x14ac:dyDescent="0.2"/>
    <row r="45120" x14ac:dyDescent="0.2"/>
    <row r="45121" x14ac:dyDescent="0.2"/>
    <row r="45122" x14ac:dyDescent="0.2"/>
    <row r="45123" x14ac:dyDescent="0.2"/>
    <row r="45124" x14ac:dyDescent="0.2"/>
    <row r="45125" x14ac:dyDescent="0.2"/>
    <row r="45126" x14ac:dyDescent="0.2"/>
    <row r="45127" x14ac:dyDescent="0.2"/>
    <row r="45128" x14ac:dyDescent="0.2"/>
    <row r="45129" x14ac:dyDescent="0.2"/>
    <row r="45130" x14ac:dyDescent="0.2"/>
    <row r="45131" x14ac:dyDescent="0.2"/>
    <row r="45132" x14ac:dyDescent="0.2"/>
    <row r="45133" x14ac:dyDescent="0.2"/>
    <row r="45134" x14ac:dyDescent="0.2"/>
    <row r="45135" x14ac:dyDescent="0.2"/>
    <row r="45136" x14ac:dyDescent="0.2"/>
    <row r="45137" x14ac:dyDescent="0.2"/>
    <row r="45138" x14ac:dyDescent="0.2"/>
    <row r="45139" x14ac:dyDescent="0.2"/>
    <row r="45140" x14ac:dyDescent="0.2"/>
    <row r="45141" x14ac:dyDescent="0.2"/>
    <row r="45142" x14ac:dyDescent="0.2"/>
    <row r="45143" x14ac:dyDescent="0.2"/>
    <row r="45144" x14ac:dyDescent="0.2"/>
    <row r="45145" x14ac:dyDescent="0.2"/>
    <row r="45146" x14ac:dyDescent="0.2"/>
    <row r="45147" x14ac:dyDescent="0.2"/>
    <row r="45148" x14ac:dyDescent="0.2"/>
    <row r="45149" x14ac:dyDescent="0.2"/>
    <row r="45150" x14ac:dyDescent="0.2"/>
    <row r="45151" x14ac:dyDescent="0.2"/>
    <row r="45152" x14ac:dyDescent="0.2"/>
    <row r="45153" x14ac:dyDescent="0.2"/>
    <row r="45154" x14ac:dyDescent="0.2"/>
    <row r="45155" x14ac:dyDescent="0.2"/>
    <row r="45156" x14ac:dyDescent="0.2"/>
    <row r="45157" x14ac:dyDescent="0.2"/>
    <row r="45158" x14ac:dyDescent="0.2"/>
    <row r="45159" x14ac:dyDescent="0.2"/>
    <row r="45160" x14ac:dyDescent="0.2"/>
    <row r="45161" x14ac:dyDescent="0.2"/>
    <row r="45162" x14ac:dyDescent="0.2"/>
    <row r="45163" x14ac:dyDescent="0.2"/>
    <row r="45164" x14ac:dyDescent="0.2"/>
    <row r="45165" x14ac:dyDescent="0.2"/>
    <row r="45166" x14ac:dyDescent="0.2"/>
    <row r="45167" x14ac:dyDescent="0.2"/>
    <row r="45168" x14ac:dyDescent="0.2"/>
    <row r="45169" x14ac:dyDescent="0.2"/>
    <row r="45170" x14ac:dyDescent="0.2"/>
    <row r="45171" x14ac:dyDescent="0.2"/>
    <row r="45172" x14ac:dyDescent="0.2"/>
    <row r="45173" x14ac:dyDescent="0.2"/>
    <row r="45174" x14ac:dyDescent="0.2"/>
    <row r="45175" x14ac:dyDescent="0.2"/>
    <row r="45176" x14ac:dyDescent="0.2"/>
    <row r="45177" x14ac:dyDescent="0.2"/>
    <row r="45178" x14ac:dyDescent="0.2"/>
    <row r="45179" x14ac:dyDescent="0.2"/>
    <row r="45180" x14ac:dyDescent="0.2"/>
    <row r="45181" x14ac:dyDescent="0.2"/>
    <row r="45182" x14ac:dyDescent="0.2"/>
    <row r="45183" x14ac:dyDescent="0.2"/>
    <row r="45184" x14ac:dyDescent="0.2"/>
    <row r="45185" x14ac:dyDescent="0.2"/>
    <row r="45186" x14ac:dyDescent="0.2"/>
    <row r="45187" x14ac:dyDescent="0.2"/>
    <row r="45188" x14ac:dyDescent="0.2"/>
    <row r="45189" x14ac:dyDescent="0.2"/>
    <row r="45190" x14ac:dyDescent="0.2"/>
    <row r="45191" x14ac:dyDescent="0.2"/>
    <row r="45192" x14ac:dyDescent="0.2"/>
    <row r="45193" x14ac:dyDescent="0.2"/>
    <row r="45194" x14ac:dyDescent="0.2"/>
    <row r="45195" x14ac:dyDescent="0.2"/>
    <row r="45196" x14ac:dyDescent="0.2"/>
    <row r="45197" x14ac:dyDescent="0.2"/>
    <row r="45198" x14ac:dyDescent="0.2"/>
    <row r="45199" x14ac:dyDescent="0.2"/>
    <row r="45200" x14ac:dyDescent="0.2"/>
    <row r="45201" x14ac:dyDescent="0.2"/>
    <row r="45202" x14ac:dyDescent="0.2"/>
    <row r="45203" x14ac:dyDescent="0.2"/>
    <row r="45204" x14ac:dyDescent="0.2"/>
    <row r="45205" x14ac:dyDescent="0.2"/>
    <row r="45206" x14ac:dyDescent="0.2"/>
    <row r="45207" x14ac:dyDescent="0.2"/>
    <row r="45208" x14ac:dyDescent="0.2"/>
    <row r="45209" x14ac:dyDescent="0.2"/>
    <row r="45210" x14ac:dyDescent="0.2"/>
    <row r="45211" x14ac:dyDescent="0.2"/>
    <row r="45212" x14ac:dyDescent="0.2"/>
    <row r="45213" x14ac:dyDescent="0.2"/>
    <row r="45214" x14ac:dyDescent="0.2"/>
    <row r="45215" x14ac:dyDescent="0.2"/>
    <row r="45216" x14ac:dyDescent="0.2"/>
    <row r="45217" x14ac:dyDescent="0.2"/>
    <row r="45218" x14ac:dyDescent="0.2"/>
    <row r="45219" x14ac:dyDescent="0.2"/>
    <row r="45220" x14ac:dyDescent="0.2"/>
    <row r="45221" x14ac:dyDescent="0.2"/>
    <row r="45222" x14ac:dyDescent="0.2"/>
    <row r="45223" x14ac:dyDescent="0.2"/>
    <row r="45224" x14ac:dyDescent="0.2"/>
    <row r="45225" x14ac:dyDescent="0.2"/>
    <row r="45226" x14ac:dyDescent="0.2"/>
    <row r="45227" x14ac:dyDescent="0.2"/>
    <row r="45228" x14ac:dyDescent="0.2"/>
    <row r="45229" x14ac:dyDescent="0.2"/>
    <row r="45230" x14ac:dyDescent="0.2"/>
    <row r="45231" x14ac:dyDescent="0.2"/>
    <row r="45232" x14ac:dyDescent="0.2"/>
    <row r="45233" x14ac:dyDescent="0.2"/>
    <row r="45234" x14ac:dyDescent="0.2"/>
    <row r="45235" x14ac:dyDescent="0.2"/>
    <row r="45236" x14ac:dyDescent="0.2"/>
    <row r="45237" x14ac:dyDescent="0.2"/>
    <row r="45238" x14ac:dyDescent="0.2"/>
    <row r="45239" x14ac:dyDescent="0.2"/>
    <row r="45240" x14ac:dyDescent="0.2"/>
    <row r="45241" x14ac:dyDescent="0.2"/>
    <row r="45242" x14ac:dyDescent="0.2"/>
    <row r="45243" x14ac:dyDescent="0.2"/>
    <row r="45244" x14ac:dyDescent="0.2"/>
    <row r="45245" x14ac:dyDescent="0.2"/>
    <row r="45246" x14ac:dyDescent="0.2"/>
    <row r="45247" x14ac:dyDescent="0.2"/>
    <row r="45248" x14ac:dyDescent="0.2"/>
    <row r="45249" x14ac:dyDescent="0.2"/>
    <row r="45250" x14ac:dyDescent="0.2"/>
    <row r="45251" x14ac:dyDescent="0.2"/>
    <row r="45252" x14ac:dyDescent="0.2"/>
    <row r="45253" x14ac:dyDescent="0.2"/>
    <row r="45254" x14ac:dyDescent="0.2"/>
    <row r="45255" x14ac:dyDescent="0.2"/>
    <row r="45256" x14ac:dyDescent="0.2"/>
    <row r="45257" x14ac:dyDescent="0.2"/>
    <row r="45258" x14ac:dyDescent="0.2"/>
    <row r="45259" x14ac:dyDescent="0.2"/>
    <row r="45260" x14ac:dyDescent="0.2"/>
    <row r="45261" x14ac:dyDescent="0.2"/>
    <row r="45262" x14ac:dyDescent="0.2"/>
    <row r="45263" x14ac:dyDescent="0.2"/>
    <row r="45264" x14ac:dyDescent="0.2"/>
    <row r="45265" x14ac:dyDescent="0.2"/>
    <row r="45266" x14ac:dyDescent="0.2"/>
    <row r="45267" x14ac:dyDescent="0.2"/>
    <row r="45268" x14ac:dyDescent="0.2"/>
    <row r="45269" x14ac:dyDescent="0.2"/>
    <row r="45270" x14ac:dyDescent="0.2"/>
    <row r="45271" x14ac:dyDescent="0.2"/>
    <row r="45272" x14ac:dyDescent="0.2"/>
    <row r="45273" x14ac:dyDescent="0.2"/>
    <row r="45274" x14ac:dyDescent="0.2"/>
    <row r="45275" x14ac:dyDescent="0.2"/>
    <row r="45276" x14ac:dyDescent="0.2"/>
    <row r="45277" x14ac:dyDescent="0.2"/>
    <row r="45278" x14ac:dyDescent="0.2"/>
    <row r="45279" x14ac:dyDescent="0.2"/>
    <row r="45280" x14ac:dyDescent="0.2"/>
    <row r="45281" x14ac:dyDescent="0.2"/>
    <row r="45282" x14ac:dyDescent="0.2"/>
    <row r="45283" x14ac:dyDescent="0.2"/>
    <row r="45284" x14ac:dyDescent="0.2"/>
    <row r="45285" x14ac:dyDescent="0.2"/>
    <row r="45286" x14ac:dyDescent="0.2"/>
    <row r="45287" x14ac:dyDescent="0.2"/>
    <row r="45288" x14ac:dyDescent="0.2"/>
    <row r="45289" x14ac:dyDescent="0.2"/>
    <row r="45290" x14ac:dyDescent="0.2"/>
    <row r="45291" x14ac:dyDescent="0.2"/>
    <row r="45292" x14ac:dyDescent="0.2"/>
    <row r="45293" x14ac:dyDescent="0.2"/>
    <row r="45294" x14ac:dyDescent="0.2"/>
    <row r="45295" x14ac:dyDescent="0.2"/>
    <row r="45296" x14ac:dyDescent="0.2"/>
    <row r="45297" x14ac:dyDescent="0.2"/>
    <row r="45298" x14ac:dyDescent="0.2"/>
    <row r="45299" x14ac:dyDescent="0.2"/>
    <row r="45300" x14ac:dyDescent="0.2"/>
    <row r="45301" x14ac:dyDescent="0.2"/>
    <row r="45302" x14ac:dyDescent="0.2"/>
    <row r="45303" x14ac:dyDescent="0.2"/>
    <row r="45304" x14ac:dyDescent="0.2"/>
    <row r="45305" x14ac:dyDescent="0.2"/>
    <row r="45306" x14ac:dyDescent="0.2"/>
    <row r="45307" x14ac:dyDescent="0.2"/>
    <row r="45308" x14ac:dyDescent="0.2"/>
    <row r="45309" x14ac:dyDescent="0.2"/>
    <row r="45310" x14ac:dyDescent="0.2"/>
    <row r="45311" x14ac:dyDescent="0.2"/>
    <row r="45312" x14ac:dyDescent="0.2"/>
    <row r="45313" x14ac:dyDescent="0.2"/>
    <row r="45314" x14ac:dyDescent="0.2"/>
    <row r="45315" x14ac:dyDescent="0.2"/>
    <row r="45316" x14ac:dyDescent="0.2"/>
    <row r="45317" x14ac:dyDescent="0.2"/>
    <row r="45318" x14ac:dyDescent="0.2"/>
    <row r="45319" x14ac:dyDescent="0.2"/>
    <row r="45320" x14ac:dyDescent="0.2"/>
    <row r="45321" x14ac:dyDescent="0.2"/>
    <row r="45322" x14ac:dyDescent="0.2"/>
    <row r="45323" x14ac:dyDescent="0.2"/>
    <row r="45324" x14ac:dyDescent="0.2"/>
    <row r="45325" x14ac:dyDescent="0.2"/>
    <row r="45326" x14ac:dyDescent="0.2"/>
    <row r="45327" x14ac:dyDescent="0.2"/>
    <row r="45328" x14ac:dyDescent="0.2"/>
    <row r="45329" x14ac:dyDescent="0.2"/>
    <row r="45330" x14ac:dyDescent="0.2"/>
    <row r="45331" x14ac:dyDescent="0.2"/>
    <row r="45332" x14ac:dyDescent="0.2"/>
    <row r="45333" x14ac:dyDescent="0.2"/>
    <row r="45334" x14ac:dyDescent="0.2"/>
    <row r="45335" x14ac:dyDescent="0.2"/>
    <row r="45336" x14ac:dyDescent="0.2"/>
    <row r="45337" x14ac:dyDescent="0.2"/>
    <row r="45338" x14ac:dyDescent="0.2"/>
    <row r="45339" x14ac:dyDescent="0.2"/>
    <row r="45340" x14ac:dyDescent="0.2"/>
    <row r="45341" x14ac:dyDescent="0.2"/>
    <row r="45342" x14ac:dyDescent="0.2"/>
    <row r="45343" x14ac:dyDescent="0.2"/>
    <row r="45344" x14ac:dyDescent="0.2"/>
    <row r="45345" x14ac:dyDescent="0.2"/>
    <row r="45346" x14ac:dyDescent="0.2"/>
    <row r="45347" x14ac:dyDescent="0.2"/>
    <row r="45348" x14ac:dyDescent="0.2"/>
    <row r="45349" x14ac:dyDescent="0.2"/>
    <row r="45350" x14ac:dyDescent="0.2"/>
    <row r="45351" x14ac:dyDescent="0.2"/>
    <row r="45352" x14ac:dyDescent="0.2"/>
    <row r="45353" x14ac:dyDescent="0.2"/>
    <row r="45354" x14ac:dyDescent="0.2"/>
    <row r="45355" x14ac:dyDescent="0.2"/>
    <row r="45356" x14ac:dyDescent="0.2"/>
    <row r="45357" x14ac:dyDescent="0.2"/>
    <row r="45358" x14ac:dyDescent="0.2"/>
    <row r="45359" x14ac:dyDescent="0.2"/>
    <row r="45360" x14ac:dyDescent="0.2"/>
    <row r="45361" x14ac:dyDescent="0.2"/>
    <row r="45362" x14ac:dyDescent="0.2"/>
    <row r="45363" x14ac:dyDescent="0.2"/>
    <row r="45364" x14ac:dyDescent="0.2"/>
    <row r="45365" x14ac:dyDescent="0.2"/>
    <row r="45366" x14ac:dyDescent="0.2"/>
    <row r="45367" x14ac:dyDescent="0.2"/>
    <row r="45368" x14ac:dyDescent="0.2"/>
    <row r="45369" x14ac:dyDescent="0.2"/>
    <row r="45370" x14ac:dyDescent="0.2"/>
    <row r="45371" x14ac:dyDescent="0.2"/>
    <row r="45372" x14ac:dyDescent="0.2"/>
    <row r="45373" x14ac:dyDescent="0.2"/>
    <row r="45374" x14ac:dyDescent="0.2"/>
    <row r="45375" x14ac:dyDescent="0.2"/>
    <row r="45376" x14ac:dyDescent="0.2"/>
    <row r="45377" x14ac:dyDescent="0.2"/>
    <row r="45378" x14ac:dyDescent="0.2"/>
    <row r="45379" x14ac:dyDescent="0.2"/>
    <row r="45380" x14ac:dyDescent="0.2"/>
    <row r="45381" x14ac:dyDescent="0.2"/>
    <row r="45382" x14ac:dyDescent="0.2"/>
    <row r="45383" x14ac:dyDescent="0.2"/>
    <row r="45384" x14ac:dyDescent="0.2"/>
    <row r="45385" x14ac:dyDescent="0.2"/>
    <row r="45386" x14ac:dyDescent="0.2"/>
    <row r="45387" x14ac:dyDescent="0.2"/>
    <row r="45388" x14ac:dyDescent="0.2"/>
    <row r="45389" x14ac:dyDescent="0.2"/>
    <row r="45390" x14ac:dyDescent="0.2"/>
    <row r="45391" x14ac:dyDescent="0.2"/>
    <row r="45392" x14ac:dyDescent="0.2"/>
    <row r="45393" x14ac:dyDescent="0.2"/>
    <row r="45394" x14ac:dyDescent="0.2"/>
    <row r="45395" x14ac:dyDescent="0.2"/>
    <row r="45396" x14ac:dyDescent="0.2"/>
    <row r="45397" x14ac:dyDescent="0.2"/>
    <row r="45398" x14ac:dyDescent="0.2"/>
    <row r="45399" x14ac:dyDescent="0.2"/>
    <row r="45400" x14ac:dyDescent="0.2"/>
    <row r="45401" x14ac:dyDescent="0.2"/>
    <row r="45402" x14ac:dyDescent="0.2"/>
    <row r="45403" x14ac:dyDescent="0.2"/>
    <row r="45404" x14ac:dyDescent="0.2"/>
    <row r="45405" x14ac:dyDescent="0.2"/>
    <row r="45406" x14ac:dyDescent="0.2"/>
    <row r="45407" x14ac:dyDescent="0.2"/>
    <row r="45408" x14ac:dyDescent="0.2"/>
    <row r="45409" x14ac:dyDescent="0.2"/>
    <row r="45410" x14ac:dyDescent="0.2"/>
    <row r="45411" x14ac:dyDescent="0.2"/>
    <row r="45412" x14ac:dyDescent="0.2"/>
    <row r="45413" x14ac:dyDescent="0.2"/>
    <row r="45414" x14ac:dyDescent="0.2"/>
    <row r="45415" x14ac:dyDescent="0.2"/>
    <row r="45416" x14ac:dyDescent="0.2"/>
    <row r="45417" x14ac:dyDescent="0.2"/>
    <row r="45418" x14ac:dyDescent="0.2"/>
    <row r="45419" x14ac:dyDescent="0.2"/>
    <row r="45420" x14ac:dyDescent="0.2"/>
    <row r="45421" x14ac:dyDescent="0.2"/>
    <row r="45422" x14ac:dyDescent="0.2"/>
    <row r="45423" x14ac:dyDescent="0.2"/>
    <row r="45424" x14ac:dyDescent="0.2"/>
    <row r="45425" x14ac:dyDescent="0.2"/>
    <row r="45426" x14ac:dyDescent="0.2"/>
    <row r="45427" x14ac:dyDescent="0.2"/>
    <row r="45428" x14ac:dyDescent="0.2"/>
    <row r="45429" x14ac:dyDescent="0.2"/>
    <row r="45430" x14ac:dyDescent="0.2"/>
    <row r="45431" x14ac:dyDescent="0.2"/>
    <row r="45432" x14ac:dyDescent="0.2"/>
    <row r="45433" x14ac:dyDescent="0.2"/>
    <row r="45434" x14ac:dyDescent="0.2"/>
    <row r="45435" x14ac:dyDescent="0.2"/>
    <row r="45436" x14ac:dyDescent="0.2"/>
    <row r="45437" x14ac:dyDescent="0.2"/>
    <row r="45438" x14ac:dyDescent="0.2"/>
    <row r="45439" x14ac:dyDescent="0.2"/>
    <row r="45440" x14ac:dyDescent="0.2"/>
    <row r="45441" x14ac:dyDescent="0.2"/>
    <row r="45442" x14ac:dyDescent="0.2"/>
    <row r="45443" x14ac:dyDescent="0.2"/>
    <row r="45444" x14ac:dyDescent="0.2"/>
    <row r="45445" x14ac:dyDescent="0.2"/>
    <row r="45446" x14ac:dyDescent="0.2"/>
    <row r="45447" x14ac:dyDescent="0.2"/>
    <row r="45448" x14ac:dyDescent="0.2"/>
    <row r="45449" x14ac:dyDescent="0.2"/>
    <row r="45450" x14ac:dyDescent="0.2"/>
    <row r="45451" x14ac:dyDescent="0.2"/>
    <row r="45452" x14ac:dyDescent="0.2"/>
    <row r="45453" x14ac:dyDescent="0.2"/>
    <row r="45454" x14ac:dyDescent="0.2"/>
    <row r="45455" x14ac:dyDescent="0.2"/>
    <row r="45456" x14ac:dyDescent="0.2"/>
    <row r="45457" x14ac:dyDescent="0.2"/>
    <row r="45458" x14ac:dyDescent="0.2"/>
    <row r="45459" x14ac:dyDescent="0.2"/>
    <row r="45460" x14ac:dyDescent="0.2"/>
    <row r="45461" x14ac:dyDescent="0.2"/>
    <row r="45462" x14ac:dyDescent="0.2"/>
    <row r="45463" x14ac:dyDescent="0.2"/>
    <row r="45464" x14ac:dyDescent="0.2"/>
    <row r="45465" x14ac:dyDescent="0.2"/>
    <row r="45466" x14ac:dyDescent="0.2"/>
    <row r="45467" x14ac:dyDescent="0.2"/>
    <row r="45468" x14ac:dyDescent="0.2"/>
    <row r="45469" x14ac:dyDescent="0.2"/>
    <row r="45470" x14ac:dyDescent="0.2"/>
    <row r="45471" x14ac:dyDescent="0.2"/>
    <row r="45472" x14ac:dyDescent="0.2"/>
    <row r="45473" x14ac:dyDescent="0.2"/>
    <row r="45474" x14ac:dyDescent="0.2"/>
    <row r="45475" x14ac:dyDescent="0.2"/>
    <row r="45476" x14ac:dyDescent="0.2"/>
    <row r="45477" x14ac:dyDescent="0.2"/>
    <row r="45478" x14ac:dyDescent="0.2"/>
    <row r="45479" x14ac:dyDescent="0.2"/>
    <row r="45480" x14ac:dyDescent="0.2"/>
    <row r="45481" x14ac:dyDescent="0.2"/>
    <row r="45482" x14ac:dyDescent="0.2"/>
    <row r="45483" x14ac:dyDescent="0.2"/>
    <row r="45484" x14ac:dyDescent="0.2"/>
    <row r="45485" x14ac:dyDescent="0.2"/>
    <row r="45486" x14ac:dyDescent="0.2"/>
    <row r="45487" x14ac:dyDescent="0.2"/>
    <row r="45488" x14ac:dyDescent="0.2"/>
    <row r="45489" x14ac:dyDescent="0.2"/>
    <row r="45490" x14ac:dyDescent="0.2"/>
    <row r="45491" x14ac:dyDescent="0.2"/>
    <row r="45492" x14ac:dyDescent="0.2"/>
    <row r="45493" x14ac:dyDescent="0.2"/>
    <row r="45494" x14ac:dyDescent="0.2"/>
    <row r="45495" x14ac:dyDescent="0.2"/>
    <row r="45496" x14ac:dyDescent="0.2"/>
    <row r="45497" x14ac:dyDescent="0.2"/>
    <row r="45498" x14ac:dyDescent="0.2"/>
    <row r="45499" x14ac:dyDescent="0.2"/>
    <row r="45500" x14ac:dyDescent="0.2"/>
    <row r="45501" x14ac:dyDescent="0.2"/>
    <row r="45502" x14ac:dyDescent="0.2"/>
    <row r="45503" x14ac:dyDescent="0.2"/>
    <row r="45504" x14ac:dyDescent="0.2"/>
    <row r="45505" x14ac:dyDescent="0.2"/>
    <row r="45506" x14ac:dyDescent="0.2"/>
    <row r="45507" x14ac:dyDescent="0.2"/>
    <row r="45508" x14ac:dyDescent="0.2"/>
    <row r="45509" x14ac:dyDescent="0.2"/>
    <row r="45510" x14ac:dyDescent="0.2"/>
    <row r="45511" x14ac:dyDescent="0.2"/>
    <row r="45512" x14ac:dyDescent="0.2"/>
    <row r="45513" x14ac:dyDescent="0.2"/>
    <row r="45514" x14ac:dyDescent="0.2"/>
    <row r="45515" x14ac:dyDescent="0.2"/>
    <row r="45516" x14ac:dyDescent="0.2"/>
    <row r="45517" x14ac:dyDescent="0.2"/>
    <row r="45518" x14ac:dyDescent="0.2"/>
    <row r="45519" x14ac:dyDescent="0.2"/>
    <row r="45520" x14ac:dyDescent="0.2"/>
    <row r="45521" x14ac:dyDescent="0.2"/>
    <row r="45522" x14ac:dyDescent="0.2"/>
    <row r="45523" x14ac:dyDescent="0.2"/>
    <row r="45524" x14ac:dyDescent="0.2"/>
    <row r="45525" x14ac:dyDescent="0.2"/>
    <row r="45526" x14ac:dyDescent="0.2"/>
    <row r="45527" x14ac:dyDescent="0.2"/>
    <row r="45528" x14ac:dyDescent="0.2"/>
    <row r="45529" x14ac:dyDescent="0.2"/>
    <row r="45530" x14ac:dyDescent="0.2"/>
    <row r="45531" x14ac:dyDescent="0.2"/>
    <row r="45532" x14ac:dyDescent="0.2"/>
    <row r="45533" x14ac:dyDescent="0.2"/>
    <row r="45534" x14ac:dyDescent="0.2"/>
    <row r="45535" x14ac:dyDescent="0.2"/>
    <row r="45536" x14ac:dyDescent="0.2"/>
    <row r="45537" x14ac:dyDescent="0.2"/>
    <row r="45538" x14ac:dyDescent="0.2"/>
    <row r="45539" x14ac:dyDescent="0.2"/>
    <row r="45540" x14ac:dyDescent="0.2"/>
    <row r="45541" x14ac:dyDescent="0.2"/>
    <row r="45542" x14ac:dyDescent="0.2"/>
    <row r="45543" x14ac:dyDescent="0.2"/>
    <row r="45544" x14ac:dyDescent="0.2"/>
    <row r="45545" x14ac:dyDescent="0.2"/>
    <row r="45546" x14ac:dyDescent="0.2"/>
    <row r="45547" x14ac:dyDescent="0.2"/>
    <row r="45548" x14ac:dyDescent="0.2"/>
    <row r="45549" x14ac:dyDescent="0.2"/>
    <row r="45550" x14ac:dyDescent="0.2"/>
    <row r="45551" x14ac:dyDescent="0.2"/>
    <row r="45552" x14ac:dyDescent="0.2"/>
    <row r="45553" x14ac:dyDescent="0.2"/>
    <row r="45554" x14ac:dyDescent="0.2"/>
    <row r="45555" x14ac:dyDescent="0.2"/>
    <row r="45556" x14ac:dyDescent="0.2"/>
    <row r="45557" x14ac:dyDescent="0.2"/>
    <row r="45558" x14ac:dyDescent="0.2"/>
    <row r="45559" x14ac:dyDescent="0.2"/>
    <row r="45560" x14ac:dyDescent="0.2"/>
    <row r="45561" x14ac:dyDescent="0.2"/>
    <row r="45562" x14ac:dyDescent="0.2"/>
    <row r="45563" x14ac:dyDescent="0.2"/>
    <row r="45564" x14ac:dyDescent="0.2"/>
    <row r="45565" x14ac:dyDescent="0.2"/>
    <row r="45566" x14ac:dyDescent="0.2"/>
    <row r="45567" x14ac:dyDescent="0.2"/>
    <row r="45568" x14ac:dyDescent="0.2"/>
    <row r="45569" x14ac:dyDescent="0.2"/>
    <row r="45570" x14ac:dyDescent="0.2"/>
    <row r="45571" x14ac:dyDescent="0.2"/>
    <row r="45572" x14ac:dyDescent="0.2"/>
    <row r="45573" x14ac:dyDescent="0.2"/>
    <row r="45574" x14ac:dyDescent="0.2"/>
    <row r="45575" x14ac:dyDescent="0.2"/>
    <row r="45576" x14ac:dyDescent="0.2"/>
    <row r="45577" x14ac:dyDescent="0.2"/>
    <row r="45578" x14ac:dyDescent="0.2"/>
    <row r="45579" x14ac:dyDescent="0.2"/>
    <row r="45580" x14ac:dyDescent="0.2"/>
    <row r="45581" x14ac:dyDescent="0.2"/>
    <row r="45582" x14ac:dyDescent="0.2"/>
    <row r="45583" x14ac:dyDescent="0.2"/>
    <row r="45584" x14ac:dyDescent="0.2"/>
    <row r="45585" x14ac:dyDescent="0.2"/>
    <row r="45586" x14ac:dyDescent="0.2"/>
    <row r="45587" x14ac:dyDescent="0.2"/>
    <row r="45588" x14ac:dyDescent="0.2"/>
    <row r="45589" x14ac:dyDescent="0.2"/>
    <row r="45590" x14ac:dyDescent="0.2"/>
    <row r="45591" x14ac:dyDescent="0.2"/>
    <row r="45592" x14ac:dyDescent="0.2"/>
    <row r="45593" x14ac:dyDescent="0.2"/>
    <row r="45594" x14ac:dyDescent="0.2"/>
    <row r="45595" x14ac:dyDescent="0.2"/>
    <row r="45596" x14ac:dyDescent="0.2"/>
    <row r="45597" x14ac:dyDescent="0.2"/>
    <row r="45598" x14ac:dyDescent="0.2"/>
    <row r="45599" x14ac:dyDescent="0.2"/>
    <row r="45600" x14ac:dyDescent="0.2"/>
    <row r="45601" x14ac:dyDescent="0.2"/>
    <row r="45602" x14ac:dyDescent="0.2"/>
    <row r="45603" x14ac:dyDescent="0.2"/>
    <row r="45604" x14ac:dyDescent="0.2"/>
    <row r="45605" x14ac:dyDescent="0.2"/>
    <row r="45606" x14ac:dyDescent="0.2"/>
    <row r="45607" x14ac:dyDescent="0.2"/>
    <row r="45608" x14ac:dyDescent="0.2"/>
    <row r="45609" x14ac:dyDescent="0.2"/>
    <row r="45610" x14ac:dyDescent="0.2"/>
    <row r="45611" x14ac:dyDescent="0.2"/>
    <row r="45612" x14ac:dyDescent="0.2"/>
    <row r="45613" x14ac:dyDescent="0.2"/>
    <row r="45614" x14ac:dyDescent="0.2"/>
    <row r="45615" x14ac:dyDescent="0.2"/>
    <row r="45616" x14ac:dyDescent="0.2"/>
    <row r="45617" x14ac:dyDescent="0.2"/>
    <row r="45618" x14ac:dyDescent="0.2"/>
    <row r="45619" x14ac:dyDescent="0.2"/>
    <row r="45620" x14ac:dyDescent="0.2"/>
    <row r="45621" x14ac:dyDescent="0.2"/>
    <row r="45622" x14ac:dyDescent="0.2"/>
    <row r="45623" x14ac:dyDescent="0.2"/>
    <row r="45624" x14ac:dyDescent="0.2"/>
    <row r="45625" x14ac:dyDescent="0.2"/>
    <row r="45626" x14ac:dyDescent="0.2"/>
    <row r="45627" x14ac:dyDescent="0.2"/>
    <row r="45628" x14ac:dyDescent="0.2"/>
    <row r="45629" x14ac:dyDescent="0.2"/>
    <row r="45630" x14ac:dyDescent="0.2"/>
    <row r="45631" x14ac:dyDescent="0.2"/>
    <row r="45632" x14ac:dyDescent="0.2"/>
    <row r="45633" x14ac:dyDescent="0.2"/>
    <row r="45634" x14ac:dyDescent="0.2"/>
    <row r="45635" x14ac:dyDescent="0.2"/>
    <row r="45636" x14ac:dyDescent="0.2"/>
    <row r="45637" x14ac:dyDescent="0.2"/>
    <row r="45638" x14ac:dyDescent="0.2"/>
    <row r="45639" x14ac:dyDescent="0.2"/>
    <row r="45640" x14ac:dyDescent="0.2"/>
    <row r="45641" x14ac:dyDescent="0.2"/>
    <row r="45642" x14ac:dyDescent="0.2"/>
    <row r="45643" x14ac:dyDescent="0.2"/>
    <row r="45644" x14ac:dyDescent="0.2"/>
    <row r="45645" x14ac:dyDescent="0.2"/>
    <row r="45646" x14ac:dyDescent="0.2"/>
    <row r="45647" x14ac:dyDescent="0.2"/>
    <row r="45648" x14ac:dyDescent="0.2"/>
    <row r="45649" x14ac:dyDescent="0.2"/>
    <row r="45650" x14ac:dyDescent="0.2"/>
    <row r="45651" x14ac:dyDescent="0.2"/>
    <row r="45652" x14ac:dyDescent="0.2"/>
    <row r="45653" x14ac:dyDescent="0.2"/>
    <row r="45654" x14ac:dyDescent="0.2"/>
    <row r="45655" x14ac:dyDescent="0.2"/>
    <row r="45656" x14ac:dyDescent="0.2"/>
    <row r="45657" x14ac:dyDescent="0.2"/>
    <row r="45658" x14ac:dyDescent="0.2"/>
    <row r="45659" x14ac:dyDescent="0.2"/>
    <row r="45660" x14ac:dyDescent="0.2"/>
    <row r="45661" x14ac:dyDescent="0.2"/>
    <row r="45662" x14ac:dyDescent="0.2"/>
    <row r="45663" x14ac:dyDescent="0.2"/>
    <row r="45664" x14ac:dyDescent="0.2"/>
    <row r="45665" x14ac:dyDescent="0.2"/>
    <row r="45666" x14ac:dyDescent="0.2"/>
    <row r="45667" x14ac:dyDescent="0.2"/>
    <row r="45668" x14ac:dyDescent="0.2"/>
    <row r="45669" x14ac:dyDescent="0.2"/>
    <row r="45670" x14ac:dyDescent="0.2"/>
    <row r="45671" x14ac:dyDescent="0.2"/>
    <row r="45672" x14ac:dyDescent="0.2"/>
    <row r="45673" x14ac:dyDescent="0.2"/>
    <row r="45674" x14ac:dyDescent="0.2"/>
    <row r="45675" x14ac:dyDescent="0.2"/>
    <row r="45676" x14ac:dyDescent="0.2"/>
    <row r="45677" x14ac:dyDescent="0.2"/>
    <row r="45678" x14ac:dyDescent="0.2"/>
    <row r="45679" x14ac:dyDescent="0.2"/>
    <row r="45680" x14ac:dyDescent="0.2"/>
    <row r="45681" x14ac:dyDescent="0.2"/>
    <row r="45682" x14ac:dyDescent="0.2"/>
    <row r="45683" x14ac:dyDescent="0.2"/>
    <row r="45684" x14ac:dyDescent="0.2"/>
    <row r="45685" x14ac:dyDescent="0.2"/>
    <row r="45686" x14ac:dyDescent="0.2"/>
    <row r="45687" x14ac:dyDescent="0.2"/>
    <row r="45688" x14ac:dyDescent="0.2"/>
    <row r="45689" x14ac:dyDescent="0.2"/>
    <row r="45690" x14ac:dyDescent="0.2"/>
    <row r="45691" x14ac:dyDescent="0.2"/>
    <row r="45692" x14ac:dyDescent="0.2"/>
    <row r="45693" x14ac:dyDescent="0.2"/>
    <row r="45694" x14ac:dyDescent="0.2"/>
    <row r="45695" x14ac:dyDescent="0.2"/>
    <row r="45696" x14ac:dyDescent="0.2"/>
    <row r="45697" x14ac:dyDescent="0.2"/>
    <row r="45698" x14ac:dyDescent="0.2"/>
    <row r="45699" x14ac:dyDescent="0.2"/>
    <row r="45700" x14ac:dyDescent="0.2"/>
    <row r="45701" x14ac:dyDescent="0.2"/>
    <row r="45702" x14ac:dyDescent="0.2"/>
    <row r="45703" x14ac:dyDescent="0.2"/>
    <row r="45704" x14ac:dyDescent="0.2"/>
    <row r="45705" x14ac:dyDescent="0.2"/>
    <row r="45706" x14ac:dyDescent="0.2"/>
    <row r="45707" x14ac:dyDescent="0.2"/>
    <row r="45708" x14ac:dyDescent="0.2"/>
    <row r="45709" x14ac:dyDescent="0.2"/>
    <row r="45710" x14ac:dyDescent="0.2"/>
    <row r="45711" x14ac:dyDescent="0.2"/>
    <row r="45712" x14ac:dyDescent="0.2"/>
    <row r="45713" x14ac:dyDescent="0.2"/>
    <row r="45714" x14ac:dyDescent="0.2"/>
    <row r="45715" x14ac:dyDescent="0.2"/>
    <row r="45716" x14ac:dyDescent="0.2"/>
    <row r="45717" x14ac:dyDescent="0.2"/>
    <row r="45718" x14ac:dyDescent="0.2"/>
    <row r="45719" x14ac:dyDescent="0.2"/>
    <row r="45720" x14ac:dyDescent="0.2"/>
    <row r="45721" x14ac:dyDescent="0.2"/>
    <row r="45722" x14ac:dyDescent="0.2"/>
    <row r="45723" x14ac:dyDescent="0.2"/>
    <row r="45724" x14ac:dyDescent="0.2"/>
    <row r="45725" x14ac:dyDescent="0.2"/>
    <row r="45726" x14ac:dyDescent="0.2"/>
    <row r="45727" x14ac:dyDescent="0.2"/>
    <row r="45728" x14ac:dyDescent="0.2"/>
    <row r="45729" x14ac:dyDescent="0.2"/>
    <row r="45730" x14ac:dyDescent="0.2"/>
    <row r="45731" x14ac:dyDescent="0.2"/>
    <row r="45732" x14ac:dyDescent="0.2"/>
    <row r="45733" x14ac:dyDescent="0.2"/>
    <row r="45734" x14ac:dyDescent="0.2"/>
    <row r="45735" x14ac:dyDescent="0.2"/>
    <row r="45736" x14ac:dyDescent="0.2"/>
    <row r="45737" x14ac:dyDescent="0.2"/>
    <row r="45738" x14ac:dyDescent="0.2"/>
    <row r="45739" x14ac:dyDescent="0.2"/>
    <row r="45740" x14ac:dyDescent="0.2"/>
    <row r="45741" x14ac:dyDescent="0.2"/>
    <row r="45742" x14ac:dyDescent="0.2"/>
    <row r="45743" x14ac:dyDescent="0.2"/>
    <row r="45744" x14ac:dyDescent="0.2"/>
    <row r="45745" x14ac:dyDescent="0.2"/>
    <row r="45746" x14ac:dyDescent="0.2"/>
    <row r="45747" x14ac:dyDescent="0.2"/>
    <row r="45748" x14ac:dyDescent="0.2"/>
    <row r="45749" x14ac:dyDescent="0.2"/>
    <row r="45750" x14ac:dyDescent="0.2"/>
    <row r="45751" x14ac:dyDescent="0.2"/>
    <row r="45752" x14ac:dyDescent="0.2"/>
    <row r="45753" x14ac:dyDescent="0.2"/>
    <row r="45754" x14ac:dyDescent="0.2"/>
    <row r="45755" x14ac:dyDescent="0.2"/>
    <row r="45756" x14ac:dyDescent="0.2"/>
    <row r="45757" x14ac:dyDescent="0.2"/>
    <row r="45758" x14ac:dyDescent="0.2"/>
    <row r="45759" x14ac:dyDescent="0.2"/>
    <row r="45760" x14ac:dyDescent="0.2"/>
    <row r="45761" x14ac:dyDescent="0.2"/>
    <row r="45762" x14ac:dyDescent="0.2"/>
    <row r="45763" x14ac:dyDescent="0.2"/>
    <row r="45764" x14ac:dyDescent="0.2"/>
    <row r="45765" x14ac:dyDescent="0.2"/>
    <row r="45766" x14ac:dyDescent="0.2"/>
    <row r="45767" x14ac:dyDescent="0.2"/>
    <row r="45768" x14ac:dyDescent="0.2"/>
    <row r="45769" x14ac:dyDescent="0.2"/>
    <row r="45770" x14ac:dyDescent="0.2"/>
    <row r="45771" x14ac:dyDescent="0.2"/>
    <row r="45772" x14ac:dyDescent="0.2"/>
    <row r="45773" x14ac:dyDescent="0.2"/>
    <row r="45774" x14ac:dyDescent="0.2"/>
    <row r="45775" x14ac:dyDescent="0.2"/>
    <row r="45776" x14ac:dyDescent="0.2"/>
    <row r="45777" x14ac:dyDescent="0.2"/>
    <row r="45778" x14ac:dyDescent="0.2"/>
    <row r="45779" x14ac:dyDescent="0.2"/>
    <row r="45780" x14ac:dyDescent="0.2"/>
    <row r="45781" x14ac:dyDescent="0.2"/>
    <row r="45782" x14ac:dyDescent="0.2"/>
    <row r="45783" x14ac:dyDescent="0.2"/>
    <row r="45784" x14ac:dyDescent="0.2"/>
    <row r="45785" x14ac:dyDescent="0.2"/>
    <row r="45786" x14ac:dyDescent="0.2"/>
    <row r="45787" x14ac:dyDescent="0.2"/>
    <row r="45788" x14ac:dyDescent="0.2"/>
    <row r="45789" x14ac:dyDescent="0.2"/>
    <row r="45790" x14ac:dyDescent="0.2"/>
    <row r="45791" x14ac:dyDescent="0.2"/>
    <row r="45792" x14ac:dyDescent="0.2"/>
    <row r="45793" x14ac:dyDescent="0.2"/>
    <row r="45794" x14ac:dyDescent="0.2"/>
    <row r="45795" x14ac:dyDescent="0.2"/>
    <row r="45796" x14ac:dyDescent="0.2"/>
    <row r="45797" x14ac:dyDescent="0.2"/>
    <row r="45798" x14ac:dyDescent="0.2"/>
    <row r="45799" x14ac:dyDescent="0.2"/>
    <row r="45800" x14ac:dyDescent="0.2"/>
    <row r="45801" x14ac:dyDescent="0.2"/>
    <row r="45802" x14ac:dyDescent="0.2"/>
    <row r="45803" x14ac:dyDescent="0.2"/>
    <row r="45804" x14ac:dyDescent="0.2"/>
    <row r="45805" x14ac:dyDescent="0.2"/>
    <row r="45806" x14ac:dyDescent="0.2"/>
    <row r="45807" x14ac:dyDescent="0.2"/>
    <row r="45808" x14ac:dyDescent="0.2"/>
    <row r="45809" x14ac:dyDescent="0.2"/>
    <row r="45810" x14ac:dyDescent="0.2"/>
    <row r="45811" x14ac:dyDescent="0.2"/>
    <row r="45812" x14ac:dyDescent="0.2"/>
    <row r="45813" x14ac:dyDescent="0.2"/>
    <row r="45814" x14ac:dyDescent="0.2"/>
    <row r="45815" x14ac:dyDescent="0.2"/>
    <row r="45816" x14ac:dyDescent="0.2"/>
    <row r="45817" x14ac:dyDescent="0.2"/>
    <row r="45818" x14ac:dyDescent="0.2"/>
    <row r="45819" x14ac:dyDescent="0.2"/>
    <row r="45820" x14ac:dyDescent="0.2"/>
    <row r="45821" x14ac:dyDescent="0.2"/>
    <row r="45822" x14ac:dyDescent="0.2"/>
    <row r="45823" x14ac:dyDescent="0.2"/>
    <row r="45824" x14ac:dyDescent="0.2"/>
    <row r="45825" x14ac:dyDescent="0.2"/>
    <row r="45826" x14ac:dyDescent="0.2"/>
    <row r="45827" x14ac:dyDescent="0.2"/>
    <row r="45828" x14ac:dyDescent="0.2"/>
    <row r="45829" x14ac:dyDescent="0.2"/>
    <row r="45830" x14ac:dyDescent="0.2"/>
    <row r="45831" x14ac:dyDescent="0.2"/>
    <row r="45832" x14ac:dyDescent="0.2"/>
    <row r="45833" x14ac:dyDescent="0.2"/>
    <row r="45834" x14ac:dyDescent="0.2"/>
    <row r="45835" x14ac:dyDescent="0.2"/>
    <row r="45836" x14ac:dyDescent="0.2"/>
    <row r="45837" x14ac:dyDescent="0.2"/>
    <row r="45838" x14ac:dyDescent="0.2"/>
    <row r="45839" x14ac:dyDescent="0.2"/>
    <row r="45840" x14ac:dyDescent="0.2"/>
    <row r="45841" x14ac:dyDescent="0.2"/>
    <row r="45842" x14ac:dyDescent="0.2"/>
    <row r="45843" x14ac:dyDescent="0.2"/>
    <row r="45844" x14ac:dyDescent="0.2"/>
    <row r="45845" x14ac:dyDescent="0.2"/>
    <row r="45846" x14ac:dyDescent="0.2"/>
    <row r="45847" x14ac:dyDescent="0.2"/>
    <row r="45848" x14ac:dyDescent="0.2"/>
    <row r="45849" x14ac:dyDescent="0.2"/>
    <row r="45850" x14ac:dyDescent="0.2"/>
    <row r="45851" x14ac:dyDescent="0.2"/>
    <row r="45852" x14ac:dyDescent="0.2"/>
    <row r="45853" x14ac:dyDescent="0.2"/>
    <row r="45854" x14ac:dyDescent="0.2"/>
    <row r="45855" x14ac:dyDescent="0.2"/>
    <row r="45856" x14ac:dyDescent="0.2"/>
    <row r="45857" x14ac:dyDescent="0.2"/>
    <row r="45858" x14ac:dyDescent="0.2"/>
    <row r="45859" x14ac:dyDescent="0.2"/>
    <row r="45860" x14ac:dyDescent="0.2"/>
    <row r="45861" x14ac:dyDescent="0.2"/>
    <row r="45862" x14ac:dyDescent="0.2"/>
    <row r="45863" x14ac:dyDescent="0.2"/>
    <row r="45864" x14ac:dyDescent="0.2"/>
    <row r="45865" x14ac:dyDescent="0.2"/>
    <row r="45866" x14ac:dyDescent="0.2"/>
    <row r="45867" x14ac:dyDescent="0.2"/>
    <row r="45868" x14ac:dyDescent="0.2"/>
    <row r="45869" x14ac:dyDescent="0.2"/>
    <row r="45870" x14ac:dyDescent="0.2"/>
    <row r="45871" x14ac:dyDescent="0.2"/>
    <row r="45872" x14ac:dyDescent="0.2"/>
    <row r="45873" x14ac:dyDescent="0.2"/>
    <row r="45874" x14ac:dyDescent="0.2"/>
    <row r="45875" x14ac:dyDescent="0.2"/>
    <row r="45876" x14ac:dyDescent="0.2"/>
    <row r="45877" x14ac:dyDescent="0.2"/>
    <row r="45878" x14ac:dyDescent="0.2"/>
    <row r="45879" x14ac:dyDescent="0.2"/>
    <row r="45880" x14ac:dyDescent="0.2"/>
    <row r="45881" x14ac:dyDescent="0.2"/>
    <row r="45882" x14ac:dyDescent="0.2"/>
    <row r="45883" x14ac:dyDescent="0.2"/>
    <row r="45884" x14ac:dyDescent="0.2"/>
    <row r="45885" x14ac:dyDescent="0.2"/>
    <row r="45886" x14ac:dyDescent="0.2"/>
    <row r="45887" x14ac:dyDescent="0.2"/>
    <row r="45888" x14ac:dyDescent="0.2"/>
    <row r="45889" x14ac:dyDescent="0.2"/>
    <row r="45890" x14ac:dyDescent="0.2"/>
    <row r="45891" x14ac:dyDescent="0.2"/>
    <row r="45892" x14ac:dyDescent="0.2"/>
    <row r="45893" x14ac:dyDescent="0.2"/>
    <row r="45894" x14ac:dyDescent="0.2"/>
    <row r="45895" x14ac:dyDescent="0.2"/>
    <row r="45896" x14ac:dyDescent="0.2"/>
    <row r="45897" x14ac:dyDescent="0.2"/>
    <row r="45898" x14ac:dyDescent="0.2"/>
    <row r="45899" x14ac:dyDescent="0.2"/>
    <row r="45900" x14ac:dyDescent="0.2"/>
    <row r="45901" x14ac:dyDescent="0.2"/>
    <row r="45902" x14ac:dyDescent="0.2"/>
    <row r="45903" x14ac:dyDescent="0.2"/>
    <row r="45904" x14ac:dyDescent="0.2"/>
    <row r="45905" x14ac:dyDescent="0.2"/>
    <row r="45906" x14ac:dyDescent="0.2"/>
    <row r="45907" x14ac:dyDescent="0.2"/>
    <row r="45908" x14ac:dyDescent="0.2"/>
    <row r="45909" x14ac:dyDescent="0.2"/>
    <row r="45910" x14ac:dyDescent="0.2"/>
    <row r="45911" x14ac:dyDescent="0.2"/>
    <row r="45912" x14ac:dyDescent="0.2"/>
    <row r="45913" x14ac:dyDescent="0.2"/>
    <row r="45914" x14ac:dyDescent="0.2"/>
    <row r="45915" x14ac:dyDescent="0.2"/>
    <row r="45916" x14ac:dyDescent="0.2"/>
    <row r="45917" x14ac:dyDescent="0.2"/>
    <row r="45918" x14ac:dyDescent="0.2"/>
    <row r="45919" x14ac:dyDescent="0.2"/>
    <row r="45920" x14ac:dyDescent="0.2"/>
    <row r="45921" x14ac:dyDescent="0.2"/>
    <row r="45922" x14ac:dyDescent="0.2"/>
    <row r="45923" x14ac:dyDescent="0.2"/>
    <row r="45924" x14ac:dyDescent="0.2"/>
    <row r="45925" x14ac:dyDescent="0.2"/>
    <row r="45926" x14ac:dyDescent="0.2"/>
    <row r="45927" x14ac:dyDescent="0.2"/>
    <row r="45928" x14ac:dyDescent="0.2"/>
    <row r="45929" x14ac:dyDescent="0.2"/>
    <row r="45930" x14ac:dyDescent="0.2"/>
    <row r="45931" x14ac:dyDescent="0.2"/>
    <row r="45932" x14ac:dyDescent="0.2"/>
    <row r="45933" x14ac:dyDescent="0.2"/>
    <row r="45934" x14ac:dyDescent="0.2"/>
    <row r="45935" x14ac:dyDescent="0.2"/>
    <row r="45936" x14ac:dyDescent="0.2"/>
    <row r="45937" x14ac:dyDescent="0.2"/>
    <row r="45938" x14ac:dyDescent="0.2"/>
    <row r="45939" x14ac:dyDescent="0.2"/>
    <row r="45940" x14ac:dyDescent="0.2"/>
    <row r="45941" x14ac:dyDescent="0.2"/>
    <row r="45942" x14ac:dyDescent="0.2"/>
    <row r="45943" x14ac:dyDescent="0.2"/>
    <row r="45944" x14ac:dyDescent="0.2"/>
    <row r="45945" x14ac:dyDescent="0.2"/>
    <row r="45946" x14ac:dyDescent="0.2"/>
    <row r="45947" x14ac:dyDescent="0.2"/>
    <row r="45948" x14ac:dyDescent="0.2"/>
    <row r="45949" x14ac:dyDescent="0.2"/>
    <row r="45950" x14ac:dyDescent="0.2"/>
    <row r="45951" x14ac:dyDescent="0.2"/>
    <row r="45952" x14ac:dyDescent="0.2"/>
    <row r="45953" x14ac:dyDescent="0.2"/>
    <row r="45954" x14ac:dyDescent="0.2"/>
    <row r="45955" x14ac:dyDescent="0.2"/>
    <row r="45956" x14ac:dyDescent="0.2"/>
    <row r="45957" x14ac:dyDescent="0.2"/>
    <row r="45958" x14ac:dyDescent="0.2"/>
    <row r="45959" x14ac:dyDescent="0.2"/>
    <row r="45960" x14ac:dyDescent="0.2"/>
    <row r="45961" x14ac:dyDescent="0.2"/>
    <row r="45962" x14ac:dyDescent="0.2"/>
    <row r="45963" x14ac:dyDescent="0.2"/>
    <row r="45964" x14ac:dyDescent="0.2"/>
    <row r="45965" x14ac:dyDescent="0.2"/>
    <row r="45966" x14ac:dyDescent="0.2"/>
    <row r="45967" x14ac:dyDescent="0.2"/>
    <row r="45968" x14ac:dyDescent="0.2"/>
    <row r="45969" x14ac:dyDescent="0.2"/>
    <row r="45970" x14ac:dyDescent="0.2"/>
    <row r="45971" x14ac:dyDescent="0.2"/>
    <row r="45972" x14ac:dyDescent="0.2"/>
    <row r="45973" x14ac:dyDescent="0.2"/>
    <row r="45974" x14ac:dyDescent="0.2"/>
    <row r="45975" x14ac:dyDescent="0.2"/>
    <row r="45976" x14ac:dyDescent="0.2"/>
    <row r="45977" x14ac:dyDescent="0.2"/>
    <row r="45978" x14ac:dyDescent="0.2"/>
    <row r="45979" x14ac:dyDescent="0.2"/>
    <row r="45980" x14ac:dyDescent="0.2"/>
    <row r="45981" x14ac:dyDescent="0.2"/>
    <row r="45982" x14ac:dyDescent="0.2"/>
    <row r="45983" x14ac:dyDescent="0.2"/>
    <row r="45984" x14ac:dyDescent="0.2"/>
    <row r="45985" x14ac:dyDescent="0.2"/>
    <row r="45986" x14ac:dyDescent="0.2"/>
    <row r="45987" x14ac:dyDescent="0.2"/>
    <row r="45988" x14ac:dyDescent="0.2"/>
    <row r="45989" x14ac:dyDescent="0.2"/>
    <row r="45990" x14ac:dyDescent="0.2"/>
    <row r="45991" x14ac:dyDescent="0.2"/>
    <row r="45992" x14ac:dyDescent="0.2"/>
    <row r="45993" x14ac:dyDescent="0.2"/>
    <row r="45994" x14ac:dyDescent="0.2"/>
    <row r="45995" x14ac:dyDescent="0.2"/>
    <row r="45996" x14ac:dyDescent="0.2"/>
    <row r="45997" x14ac:dyDescent="0.2"/>
    <row r="45998" x14ac:dyDescent="0.2"/>
    <row r="45999" x14ac:dyDescent="0.2"/>
    <row r="46000" x14ac:dyDescent="0.2"/>
    <row r="46001" x14ac:dyDescent="0.2"/>
    <row r="46002" x14ac:dyDescent="0.2"/>
    <row r="46003" x14ac:dyDescent="0.2"/>
    <row r="46004" x14ac:dyDescent="0.2"/>
    <row r="46005" x14ac:dyDescent="0.2"/>
    <row r="46006" x14ac:dyDescent="0.2"/>
    <row r="46007" x14ac:dyDescent="0.2"/>
    <row r="46008" x14ac:dyDescent="0.2"/>
    <row r="46009" x14ac:dyDescent="0.2"/>
    <row r="46010" x14ac:dyDescent="0.2"/>
    <row r="46011" x14ac:dyDescent="0.2"/>
    <row r="46012" x14ac:dyDescent="0.2"/>
    <row r="46013" x14ac:dyDescent="0.2"/>
    <row r="46014" x14ac:dyDescent="0.2"/>
    <row r="46015" x14ac:dyDescent="0.2"/>
    <row r="46016" x14ac:dyDescent="0.2"/>
    <row r="46017" x14ac:dyDescent="0.2"/>
    <row r="46018" x14ac:dyDescent="0.2"/>
    <row r="46019" x14ac:dyDescent="0.2"/>
    <row r="46020" x14ac:dyDescent="0.2"/>
    <row r="46021" x14ac:dyDescent="0.2"/>
    <row r="46022" x14ac:dyDescent="0.2"/>
    <row r="46023" x14ac:dyDescent="0.2"/>
    <row r="46024" x14ac:dyDescent="0.2"/>
    <row r="46025" x14ac:dyDescent="0.2"/>
    <row r="46026" x14ac:dyDescent="0.2"/>
    <row r="46027" x14ac:dyDescent="0.2"/>
    <row r="46028" x14ac:dyDescent="0.2"/>
    <row r="46029" x14ac:dyDescent="0.2"/>
    <row r="46030" x14ac:dyDescent="0.2"/>
    <row r="46031" x14ac:dyDescent="0.2"/>
    <row r="46032" x14ac:dyDescent="0.2"/>
    <row r="46033" x14ac:dyDescent="0.2"/>
    <row r="46034" x14ac:dyDescent="0.2"/>
    <row r="46035" x14ac:dyDescent="0.2"/>
    <row r="46036" x14ac:dyDescent="0.2"/>
    <row r="46037" x14ac:dyDescent="0.2"/>
    <row r="46038" x14ac:dyDescent="0.2"/>
    <row r="46039" x14ac:dyDescent="0.2"/>
    <row r="46040" x14ac:dyDescent="0.2"/>
    <row r="46041" x14ac:dyDescent="0.2"/>
    <row r="46042" x14ac:dyDescent="0.2"/>
    <row r="46043" x14ac:dyDescent="0.2"/>
    <row r="46044" x14ac:dyDescent="0.2"/>
    <row r="46045" x14ac:dyDescent="0.2"/>
    <row r="46046" x14ac:dyDescent="0.2"/>
    <row r="46047" x14ac:dyDescent="0.2"/>
    <row r="46048" x14ac:dyDescent="0.2"/>
    <row r="46049" x14ac:dyDescent="0.2"/>
    <row r="46050" x14ac:dyDescent="0.2"/>
    <row r="46051" x14ac:dyDescent="0.2"/>
    <row r="46052" x14ac:dyDescent="0.2"/>
    <row r="46053" x14ac:dyDescent="0.2"/>
    <row r="46054" x14ac:dyDescent="0.2"/>
    <row r="46055" x14ac:dyDescent="0.2"/>
    <row r="46056" x14ac:dyDescent="0.2"/>
    <row r="46057" x14ac:dyDescent="0.2"/>
    <row r="46058" x14ac:dyDescent="0.2"/>
    <row r="46059" x14ac:dyDescent="0.2"/>
    <row r="46060" x14ac:dyDescent="0.2"/>
    <row r="46061" x14ac:dyDescent="0.2"/>
    <row r="46062" x14ac:dyDescent="0.2"/>
    <row r="46063" x14ac:dyDescent="0.2"/>
    <row r="46064" x14ac:dyDescent="0.2"/>
    <row r="46065" x14ac:dyDescent="0.2"/>
    <row r="46066" x14ac:dyDescent="0.2"/>
    <row r="46067" x14ac:dyDescent="0.2"/>
    <row r="46068" x14ac:dyDescent="0.2"/>
    <row r="46069" x14ac:dyDescent="0.2"/>
    <row r="46070" x14ac:dyDescent="0.2"/>
    <row r="46071" x14ac:dyDescent="0.2"/>
    <row r="46072" x14ac:dyDescent="0.2"/>
    <row r="46073" x14ac:dyDescent="0.2"/>
    <row r="46074" x14ac:dyDescent="0.2"/>
    <row r="46075" x14ac:dyDescent="0.2"/>
    <row r="46076" x14ac:dyDescent="0.2"/>
    <row r="46077" x14ac:dyDescent="0.2"/>
    <row r="46078" x14ac:dyDescent="0.2"/>
    <row r="46079" x14ac:dyDescent="0.2"/>
    <row r="46080" x14ac:dyDescent="0.2"/>
    <row r="46081" x14ac:dyDescent="0.2"/>
    <row r="46082" x14ac:dyDescent="0.2"/>
    <row r="46083" x14ac:dyDescent="0.2"/>
    <row r="46084" x14ac:dyDescent="0.2"/>
    <row r="46085" x14ac:dyDescent="0.2"/>
    <row r="46086" x14ac:dyDescent="0.2"/>
    <row r="46087" x14ac:dyDescent="0.2"/>
    <row r="46088" x14ac:dyDescent="0.2"/>
    <row r="46089" x14ac:dyDescent="0.2"/>
    <row r="46090" x14ac:dyDescent="0.2"/>
    <row r="46091" x14ac:dyDescent="0.2"/>
    <row r="46092" x14ac:dyDescent="0.2"/>
    <row r="46093" x14ac:dyDescent="0.2"/>
    <row r="46094" x14ac:dyDescent="0.2"/>
    <row r="46095" x14ac:dyDescent="0.2"/>
    <row r="46096" x14ac:dyDescent="0.2"/>
    <row r="46097" x14ac:dyDescent="0.2"/>
    <row r="46098" x14ac:dyDescent="0.2"/>
    <row r="46099" x14ac:dyDescent="0.2"/>
    <row r="46100" x14ac:dyDescent="0.2"/>
    <row r="46101" x14ac:dyDescent="0.2"/>
    <row r="46102" x14ac:dyDescent="0.2"/>
    <row r="46103" x14ac:dyDescent="0.2"/>
    <row r="46104" x14ac:dyDescent="0.2"/>
    <row r="46105" x14ac:dyDescent="0.2"/>
    <row r="46106" x14ac:dyDescent="0.2"/>
    <row r="46107" x14ac:dyDescent="0.2"/>
    <row r="46108" x14ac:dyDescent="0.2"/>
    <row r="46109" x14ac:dyDescent="0.2"/>
    <row r="46110" x14ac:dyDescent="0.2"/>
    <row r="46111" x14ac:dyDescent="0.2"/>
    <row r="46112" x14ac:dyDescent="0.2"/>
    <row r="46113" x14ac:dyDescent="0.2"/>
    <row r="46114" x14ac:dyDescent="0.2"/>
    <row r="46115" x14ac:dyDescent="0.2"/>
    <row r="46116" x14ac:dyDescent="0.2"/>
    <row r="46117" x14ac:dyDescent="0.2"/>
    <row r="46118" x14ac:dyDescent="0.2"/>
    <row r="46119" x14ac:dyDescent="0.2"/>
    <row r="46120" x14ac:dyDescent="0.2"/>
    <row r="46121" x14ac:dyDescent="0.2"/>
    <row r="46122" x14ac:dyDescent="0.2"/>
    <row r="46123" x14ac:dyDescent="0.2"/>
    <row r="46124" x14ac:dyDescent="0.2"/>
    <row r="46125" x14ac:dyDescent="0.2"/>
    <row r="46126" x14ac:dyDescent="0.2"/>
    <row r="46127" x14ac:dyDescent="0.2"/>
    <row r="46128" x14ac:dyDescent="0.2"/>
    <row r="46129" x14ac:dyDescent="0.2"/>
    <row r="46130" x14ac:dyDescent="0.2"/>
    <row r="46131" x14ac:dyDescent="0.2"/>
    <row r="46132" x14ac:dyDescent="0.2"/>
    <row r="46133" x14ac:dyDescent="0.2"/>
    <row r="46134" x14ac:dyDescent="0.2"/>
    <row r="46135" x14ac:dyDescent="0.2"/>
    <row r="46136" x14ac:dyDescent="0.2"/>
    <row r="46137" x14ac:dyDescent="0.2"/>
    <row r="46138" x14ac:dyDescent="0.2"/>
    <row r="46139" x14ac:dyDescent="0.2"/>
    <row r="46140" x14ac:dyDescent="0.2"/>
    <row r="46141" x14ac:dyDescent="0.2"/>
    <row r="46142" x14ac:dyDescent="0.2"/>
    <row r="46143" x14ac:dyDescent="0.2"/>
    <row r="46144" x14ac:dyDescent="0.2"/>
    <row r="46145" x14ac:dyDescent="0.2"/>
    <row r="46146" x14ac:dyDescent="0.2"/>
    <row r="46147" x14ac:dyDescent="0.2"/>
    <row r="46148" x14ac:dyDescent="0.2"/>
    <row r="46149" x14ac:dyDescent="0.2"/>
    <row r="46150" x14ac:dyDescent="0.2"/>
    <row r="46151" x14ac:dyDescent="0.2"/>
    <row r="46152" x14ac:dyDescent="0.2"/>
    <row r="46153" x14ac:dyDescent="0.2"/>
    <row r="46154" x14ac:dyDescent="0.2"/>
    <row r="46155" x14ac:dyDescent="0.2"/>
    <row r="46156" x14ac:dyDescent="0.2"/>
    <row r="46157" x14ac:dyDescent="0.2"/>
    <row r="46158" x14ac:dyDescent="0.2"/>
    <row r="46159" x14ac:dyDescent="0.2"/>
    <row r="46160" x14ac:dyDescent="0.2"/>
    <row r="46161" x14ac:dyDescent="0.2"/>
    <row r="46162" x14ac:dyDescent="0.2"/>
    <row r="46163" x14ac:dyDescent="0.2"/>
    <row r="46164" x14ac:dyDescent="0.2"/>
    <row r="46165" x14ac:dyDescent="0.2"/>
    <row r="46166" x14ac:dyDescent="0.2"/>
    <row r="46167" x14ac:dyDescent="0.2"/>
    <row r="46168" x14ac:dyDescent="0.2"/>
    <row r="46169" x14ac:dyDescent="0.2"/>
    <row r="46170" x14ac:dyDescent="0.2"/>
    <row r="46171" x14ac:dyDescent="0.2"/>
    <row r="46172" x14ac:dyDescent="0.2"/>
    <row r="46173" x14ac:dyDescent="0.2"/>
    <row r="46174" x14ac:dyDescent="0.2"/>
    <row r="46175" x14ac:dyDescent="0.2"/>
    <row r="46176" x14ac:dyDescent="0.2"/>
    <row r="46177" x14ac:dyDescent="0.2"/>
    <row r="46178" x14ac:dyDescent="0.2"/>
    <row r="46179" x14ac:dyDescent="0.2"/>
    <row r="46180" x14ac:dyDescent="0.2"/>
    <row r="46181" x14ac:dyDescent="0.2"/>
    <row r="46182" x14ac:dyDescent="0.2"/>
    <row r="46183" x14ac:dyDescent="0.2"/>
    <row r="46184" x14ac:dyDescent="0.2"/>
    <row r="46185" x14ac:dyDescent="0.2"/>
    <row r="46186" x14ac:dyDescent="0.2"/>
    <row r="46187" x14ac:dyDescent="0.2"/>
    <row r="46188" x14ac:dyDescent="0.2"/>
    <row r="46189" x14ac:dyDescent="0.2"/>
    <row r="46190" x14ac:dyDescent="0.2"/>
    <row r="46191" x14ac:dyDescent="0.2"/>
    <row r="46192" x14ac:dyDescent="0.2"/>
    <row r="46193" x14ac:dyDescent="0.2"/>
    <row r="46194" x14ac:dyDescent="0.2"/>
    <row r="46195" x14ac:dyDescent="0.2"/>
    <row r="46196" x14ac:dyDescent="0.2"/>
    <row r="46197" x14ac:dyDescent="0.2"/>
    <row r="46198" x14ac:dyDescent="0.2"/>
    <row r="46199" x14ac:dyDescent="0.2"/>
    <row r="46200" x14ac:dyDescent="0.2"/>
    <row r="46201" x14ac:dyDescent="0.2"/>
    <row r="46202" x14ac:dyDescent="0.2"/>
    <row r="46203" x14ac:dyDescent="0.2"/>
    <row r="46204" x14ac:dyDescent="0.2"/>
    <row r="46205" x14ac:dyDescent="0.2"/>
    <row r="46206" x14ac:dyDescent="0.2"/>
    <row r="46207" x14ac:dyDescent="0.2"/>
    <row r="46208" x14ac:dyDescent="0.2"/>
    <row r="46209" x14ac:dyDescent="0.2"/>
    <row r="46210" x14ac:dyDescent="0.2"/>
    <row r="46211" x14ac:dyDescent="0.2"/>
    <row r="46212" x14ac:dyDescent="0.2"/>
    <row r="46213" x14ac:dyDescent="0.2"/>
    <row r="46214" x14ac:dyDescent="0.2"/>
    <row r="46215" x14ac:dyDescent="0.2"/>
    <row r="46216" x14ac:dyDescent="0.2"/>
    <row r="46217" x14ac:dyDescent="0.2"/>
    <row r="46218" x14ac:dyDescent="0.2"/>
    <row r="46219" x14ac:dyDescent="0.2"/>
    <row r="46220" x14ac:dyDescent="0.2"/>
    <row r="46221" x14ac:dyDescent="0.2"/>
    <row r="46222" x14ac:dyDescent="0.2"/>
    <row r="46223" x14ac:dyDescent="0.2"/>
    <row r="46224" x14ac:dyDescent="0.2"/>
    <row r="46225" x14ac:dyDescent="0.2"/>
    <row r="46226" x14ac:dyDescent="0.2"/>
    <row r="46227" x14ac:dyDescent="0.2"/>
    <row r="46228" x14ac:dyDescent="0.2"/>
    <row r="46229" x14ac:dyDescent="0.2"/>
    <row r="46230" x14ac:dyDescent="0.2"/>
    <row r="46231" x14ac:dyDescent="0.2"/>
    <row r="46232" x14ac:dyDescent="0.2"/>
    <row r="46233" x14ac:dyDescent="0.2"/>
    <row r="46234" x14ac:dyDescent="0.2"/>
    <row r="46235" x14ac:dyDescent="0.2"/>
    <row r="46236" x14ac:dyDescent="0.2"/>
    <row r="46237" x14ac:dyDescent="0.2"/>
    <row r="46238" x14ac:dyDescent="0.2"/>
    <row r="46239" x14ac:dyDescent="0.2"/>
    <row r="46240" x14ac:dyDescent="0.2"/>
    <row r="46241" x14ac:dyDescent="0.2"/>
    <row r="46242" x14ac:dyDescent="0.2"/>
    <row r="46243" x14ac:dyDescent="0.2"/>
    <row r="46244" x14ac:dyDescent="0.2"/>
    <row r="46245" x14ac:dyDescent="0.2"/>
    <row r="46246" x14ac:dyDescent="0.2"/>
    <row r="46247" x14ac:dyDescent="0.2"/>
    <row r="46248" x14ac:dyDescent="0.2"/>
    <row r="46249" x14ac:dyDescent="0.2"/>
    <row r="46250" x14ac:dyDescent="0.2"/>
    <row r="46251" x14ac:dyDescent="0.2"/>
    <row r="46252" x14ac:dyDescent="0.2"/>
    <row r="46253" x14ac:dyDescent="0.2"/>
    <row r="46254" x14ac:dyDescent="0.2"/>
    <row r="46255" x14ac:dyDescent="0.2"/>
    <row r="46256" x14ac:dyDescent="0.2"/>
    <row r="46257" x14ac:dyDescent="0.2"/>
    <row r="46258" x14ac:dyDescent="0.2"/>
    <row r="46259" x14ac:dyDescent="0.2"/>
    <row r="46260" x14ac:dyDescent="0.2"/>
    <row r="46261" x14ac:dyDescent="0.2"/>
    <row r="46262" x14ac:dyDescent="0.2"/>
    <row r="46263" x14ac:dyDescent="0.2"/>
    <row r="46264" x14ac:dyDescent="0.2"/>
    <row r="46265" x14ac:dyDescent="0.2"/>
    <row r="46266" x14ac:dyDescent="0.2"/>
    <row r="46267" x14ac:dyDescent="0.2"/>
    <row r="46268" x14ac:dyDescent="0.2"/>
    <row r="46269" x14ac:dyDescent="0.2"/>
    <row r="46270" x14ac:dyDescent="0.2"/>
    <row r="46271" x14ac:dyDescent="0.2"/>
    <row r="46272" x14ac:dyDescent="0.2"/>
    <row r="46273" x14ac:dyDescent="0.2"/>
    <row r="46274" x14ac:dyDescent="0.2"/>
    <row r="46275" x14ac:dyDescent="0.2"/>
    <row r="46276" x14ac:dyDescent="0.2"/>
    <row r="46277" x14ac:dyDescent="0.2"/>
    <row r="46278" x14ac:dyDescent="0.2"/>
    <row r="46279" x14ac:dyDescent="0.2"/>
    <row r="46280" x14ac:dyDescent="0.2"/>
    <row r="46281" x14ac:dyDescent="0.2"/>
    <row r="46282" x14ac:dyDescent="0.2"/>
    <row r="46283" x14ac:dyDescent="0.2"/>
    <row r="46284" x14ac:dyDescent="0.2"/>
    <row r="46285" x14ac:dyDescent="0.2"/>
    <row r="46286" x14ac:dyDescent="0.2"/>
    <row r="46287" x14ac:dyDescent="0.2"/>
    <row r="46288" x14ac:dyDescent="0.2"/>
    <row r="46289" x14ac:dyDescent="0.2"/>
    <row r="46290" x14ac:dyDescent="0.2"/>
    <row r="46291" x14ac:dyDescent="0.2"/>
    <row r="46292" x14ac:dyDescent="0.2"/>
    <row r="46293" x14ac:dyDescent="0.2"/>
    <row r="46294" x14ac:dyDescent="0.2"/>
    <row r="46295" x14ac:dyDescent="0.2"/>
    <row r="46296" x14ac:dyDescent="0.2"/>
    <row r="46297" x14ac:dyDescent="0.2"/>
    <row r="46298" x14ac:dyDescent="0.2"/>
    <row r="46299" x14ac:dyDescent="0.2"/>
    <row r="46300" x14ac:dyDescent="0.2"/>
    <row r="46301" x14ac:dyDescent="0.2"/>
    <row r="46302" x14ac:dyDescent="0.2"/>
    <row r="46303" x14ac:dyDescent="0.2"/>
    <row r="46304" x14ac:dyDescent="0.2"/>
    <row r="46305" x14ac:dyDescent="0.2"/>
    <row r="46306" x14ac:dyDescent="0.2"/>
    <row r="46307" x14ac:dyDescent="0.2"/>
    <row r="46308" x14ac:dyDescent="0.2"/>
    <row r="46309" x14ac:dyDescent="0.2"/>
    <row r="46310" x14ac:dyDescent="0.2"/>
    <row r="46311" x14ac:dyDescent="0.2"/>
    <row r="46312" x14ac:dyDescent="0.2"/>
    <row r="46313" x14ac:dyDescent="0.2"/>
    <row r="46314" x14ac:dyDescent="0.2"/>
    <row r="46315" x14ac:dyDescent="0.2"/>
    <row r="46316" x14ac:dyDescent="0.2"/>
    <row r="46317" x14ac:dyDescent="0.2"/>
    <row r="46318" x14ac:dyDescent="0.2"/>
    <row r="46319" x14ac:dyDescent="0.2"/>
    <row r="46320" x14ac:dyDescent="0.2"/>
    <row r="46321" x14ac:dyDescent="0.2"/>
    <row r="46322" x14ac:dyDescent="0.2"/>
    <row r="46323" x14ac:dyDescent="0.2"/>
    <row r="46324" x14ac:dyDescent="0.2"/>
    <row r="46325" x14ac:dyDescent="0.2"/>
    <row r="46326" x14ac:dyDescent="0.2"/>
    <row r="46327" x14ac:dyDescent="0.2"/>
    <row r="46328" x14ac:dyDescent="0.2"/>
    <row r="46329" x14ac:dyDescent="0.2"/>
    <row r="46330" x14ac:dyDescent="0.2"/>
    <row r="46331" x14ac:dyDescent="0.2"/>
    <row r="46332" x14ac:dyDescent="0.2"/>
    <row r="46333" x14ac:dyDescent="0.2"/>
    <row r="46334" x14ac:dyDescent="0.2"/>
    <row r="46335" x14ac:dyDescent="0.2"/>
    <row r="46336" x14ac:dyDescent="0.2"/>
    <row r="46337" x14ac:dyDescent="0.2"/>
    <row r="46338" x14ac:dyDescent="0.2"/>
    <row r="46339" x14ac:dyDescent="0.2"/>
    <row r="46340" x14ac:dyDescent="0.2"/>
    <row r="46341" x14ac:dyDescent="0.2"/>
    <row r="46342" x14ac:dyDescent="0.2"/>
    <row r="46343" x14ac:dyDescent="0.2"/>
    <row r="46344" x14ac:dyDescent="0.2"/>
    <row r="46345" x14ac:dyDescent="0.2"/>
    <row r="46346" x14ac:dyDescent="0.2"/>
    <row r="46347" x14ac:dyDescent="0.2"/>
    <row r="46348" x14ac:dyDescent="0.2"/>
    <row r="46349" x14ac:dyDescent="0.2"/>
    <row r="46350" x14ac:dyDescent="0.2"/>
    <row r="46351" x14ac:dyDescent="0.2"/>
    <row r="46352" x14ac:dyDescent="0.2"/>
    <row r="46353" x14ac:dyDescent="0.2"/>
    <row r="46354" x14ac:dyDescent="0.2"/>
    <row r="46355" x14ac:dyDescent="0.2"/>
    <row r="46356" x14ac:dyDescent="0.2"/>
    <row r="46357" x14ac:dyDescent="0.2"/>
    <row r="46358" x14ac:dyDescent="0.2"/>
    <row r="46359" x14ac:dyDescent="0.2"/>
    <row r="46360" x14ac:dyDescent="0.2"/>
    <row r="46361" x14ac:dyDescent="0.2"/>
    <row r="46362" x14ac:dyDescent="0.2"/>
    <row r="46363" x14ac:dyDescent="0.2"/>
    <row r="46364" x14ac:dyDescent="0.2"/>
    <row r="46365" x14ac:dyDescent="0.2"/>
    <row r="46366" x14ac:dyDescent="0.2"/>
    <row r="46367" x14ac:dyDescent="0.2"/>
    <row r="46368" x14ac:dyDescent="0.2"/>
    <row r="46369" x14ac:dyDescent="0.2"/>
    <row r="46370" x14ac:dyDescent="0.2"/>
    <row r="46371" x14ac:dyDescent="0.2"/>
    <row r="46372" x14ac:dyDescent="0.2"/>
    <row r="46373" x14ac:dyDescent="0.2"/>
    <row r="46374" x14ac:dyDescent="0.2"/>
    <row r="46375" x14ac:dyDescent="0.2"/>
    <row r="46376" x14ac:dyDescent="0.2"/>
    <row r="46377" x14ac:dyDescent="0.2"/>
    <row r="46378" x14ac:dyDescent="0.2"/>
    <row r="46379" x14ac:dyDescent="0.2"/>
    <row r="46380" x14ac:dyDescent="0.2"/>
    <row r="46381" x14ac:dyDescent="0.2"/>
    <row r="46382" x14ac:dyDescent="0.2"/>
    <row r="46383" x14ac:dyDescent="0.2"/>
    <row r="46384" x14ac:dyDescent="0.2"/>
    <row r="46385" x14ac:dyDescent="0.2"/>
    <row r="46386" x14ac:dyDescent="0.2"/>
    <row r="46387" x14ac:dyDescent="0.2"/>
    <row r="46388" x14ac:dyDescent="0.2"/>
    <row r="46389" x14ac:dyDescent="0.2"/>
    <row r="46390" x14ac:dyDescent="0.2"/>
    <row r="46391" x14ac:dyDescent="0.2"/>
    <row r="46392" x14ac:dyDescent="0.2"/>
    <row r="46393" x14ac:dyDescent="0.2"/>
    <row r="46394" x14ac:dyDescent="0.2"/>
    <row r="46395" x14ac:dyDescent="0.2"/>
    <row r="46396" x14ac:dyDescent="0.2"/>
    <row r="46397" x14ac:dyDescent="0.2"/>
    <row r="46398" x14ac:dyDescent="0.2"/>
    <row r="46399" x14ac:dyDescent="0.2"/>
    <row r="46400" x14ac:dyDescent="0.2"/>
    <row r="46401" x14ac:dyDescent="0.2"/>
    <row r="46402" x14ac:dyDescent="0.2"/>
    <row r="46403" x14ac:dyDescent="0.2"/>
    <row r="46404" x14ac:dyDescent="0.2"/>
    <row r="46405" x14ac:dyDescent="0.2"/>
    <row r="46406" x14ac:dyDescent="0.2"/>
    <row r="46407" x14ac:dyDescent="0.2"/>
    <row r="46408" x14ac:dyDescent="0.2"/>
    <row r="46409" x14ac:dyDescent="0.2"/>
    <row r="46410" x14ac:dyDescent="0.2"/>
    <row r="46411" x14ac:dyDescent="0.2"/>
    <row r="46412" x14ac:dyDescent="0.2"/>
    <row r="46413" x14ac:dyDescent="0.2"/>
    <row r="46414" x14ac:dyDescent="0.2"/>
    <row r="46415" x14ac:dyDescent="0.2"/>
    <row r="46416" x14ac:dyDescent="0.2"/>
    <row r="46417" x14ac:dyDescent="0.2"/>
    <row r="46418" x14ac:dyDescent="0.2"/>
    <row r="46419" x14ac:dyDescent="0.2"/>
    <row r="46420" x14ac:dyDescent="0.2"/>
    <row r="46421" x14ac:dyDescent="0.2"/>
    <row r="46422" x14ac:dyDescent="0.2"/>
    <row r="46423" x14ac:dyDescent="0.2"/>
    <row r="46424" x14ac:dyDescent="0.2"/>
    <row r="46425" x14ac:dyDescent="0.2"/>
    <row r="46426" x14ac:dyDescent="0.2"/>
    <row r="46427" x14ac:dyDescent="0.2"/>
    <row r="46428" x14ac:dyDescent="0.2"/>
    <row r="46429" x14ac:dyDescent="0.2"/>
    <row r="46430" x14ac:dyDescent="0.2"/>
    <row r="46431" x14ac:dyDescent="0.2"/>
    <row r="46432" x14ac:dyDescent="0.2"/>
    <row r="46433" x14ac:dyDescent="0.2"/>
    <row r="46434" x14ac:dyDescent="0.2"/>
    <row r="46435" x14ac:dyDescent="0.2"/>
    <row r="46436" x14ac:dyDescent="0.2"/>
    <row r="46437" x14ac:dyDescent="0.2"/>
    <row r="46438" x14ac:dyDescent="0.2"/>
    <row r="46439" x14ac:dyDescent="0.2"/>
    <row r="46440" x14ac:dyDescent="0.2"/>
    <row r="46441" x14ac:dyDescent="0.2"/>
    <row r="46442" x14ac:dyDescent="0.2"/>
    <row r="46443" x14ac:dyDescent="0.2"/>
    <row r="46444" x14ac:dyDescent="0.2"/>
    <row r="46445" x14ac:dyDescent="0.2"/>
    <row r="46446" x14ac:dyDescent="0.2"/>
    <row r="46447" x14ac:dyDescent="0.2"/>
    <row r="46448" x14ac:dyDescent="0.2"/>
    <row r="46449" x14ac:dyDescent="0.2"/>
    <row r="46450" x14ac:dyDescent="0.2"/>
    <row r="46451" x14ac:dyDescent="0.2"/>
    <row r="46452" x14ac:dyDescent="0.2"/>
    <row r="46453" x14ac:dyDescent="0.2"/>
    <row r="46454" x14ac:dyDescent="0.2"/>
    <row r="46455" x14ac:dyDescent="0.2"/>
    <row r="46456" x14ac:dyDescent="0.2"/>
    <row r="46457" x14ac:dyDescent="0.2"/>
    <row r="46458" x14ac:dyDescent="0.2"/>
    <row r="46459" x14ac:dyDescent="0.2"/>
    <row r="46460" x14ac:dyDescent="0.2"/>
    <row r="46461" x14ac:dyDescent="0.2"/>
    <row r="46462" x14ac:dyDescent="0.2"/>
    <row r="46463" x14ac:dyDescent="0.2"/>
    <row r="46464" x14ac:dyDescent="0.2"/>
    <row r="46465" x14ac:dyDescent="0.2"/>
    <row r="46466" x14ac:dyDescent="0.2"/>
    <row r="46467" x14ac:dyDescent="0.2"/>
    <row r="46468" x14ac:dyDescent="0.2"/>
    <row r="46469" x14ac:dyDescent="0.2"/>
    <row r="46470" x14ac:dyDescent="0.2"/>
    <row r="46471" x14ac:dyDescent="0.2"/>
    <row r="46472" x14ac:dyDescent="0.2"/>
    <row r="46473" x14ac:dyDescent="0.2"/>
    <row r="46474" x14ac:dyDescent="0.2"/>
    <row r="46475" x14ac:dyDescent="0.2"/>
    <row r="46476" x14ac:dyDescent="0.2"/>
    <row r="46477" x14ac:dyDescent="0.2"/>
    <row r="46478" x14ac:dyDescent="0.2"/>
    <row r="46479" x14ac:dyDescent="0.2"/>
    <row r="46480" x14ac:dyDescent="0.2"/>
    <row r="46481" x14ac:dyDescent="0.2"/>
    <row r="46482" x14ac:dyDescent="0.2"/>
    <row r="46483" x14ac:dyDescent="0.2"/>
    <row r="46484" x14ac:dyDescent="0.2"/>
    <row r="46485" x14ac:dyDescent="0.2"/>
    <row r="46486" x14ac:dyDescent="0.2"/>
    <row r="46487" x14ac:dyDescent="0.2"/>
    <row r="46488" x14ac:dyDescent="0.2"/>
    <row r="46489" x14ac:dyDescent="0.2"/>
    <row r="46490" x14ac:dyDescent="0.2"/>
    <row r="46491" x14ac:dyDescent="0.2"/>
    <row r="46492" x14ac:dyDescent="0.2"/>
    <row r="46493" x14ac:dyDescent="0.2"/>
    <row r="46494" x14ac:dyDescent="0.2"/>
    <row r="46495" x14ac:dyDescent="0.2"/>
    <row r="46496" x14ac:dyDescent="0.2"/>
    <row r="46497" x14ac:dyDescent="0.2"/>
    <row r="46498" x14ac:dyDescent="0.2"/>
    <row r="46499" x14ac:dyDescent="0.2"/>
    <row r="46500" x14ac:dyDescent="0.2"/>
    <row r="46501" x14ac:dyDescent="0.2"/>
    <row r="46502" x14ac:dyDescent="0.2"/>
    <row r="46503" x14ac:dyDescent="0.2"/>
    <row r="46504" x14ac:dyDescent="0.2"/>
    <row r="46505" x14ac:dyDescent="0.2"/>
    <row r="46506" x14ac:dyDescent="0.2"/>
    <row r="46507" x14ac:dyDescent="0.2"/>
    <row r="46508" x14ac:dyDescent="0.2"/>
    <row r="46509" x14ac:dyDescent="0.2"/>
    <row r="46510" x14ac:dyDescent="0.2"/>
    <row r="46511" x14ac:dyDescent="0.2"/>
    <row r="46512" x14ac:dyDescent="0.2"/>
    <row r="46513" x14ac:dyDescent="0.2"/>
    <row r="46514" x14ac:dyDescent="0.2"/>
    <row r="46515" x14ac:dyDescent="0.2"/>
    <row r="46516" x14ac:dyDescent="0.2"/>
    <row r="46517" x14ac:dyDescent="0.2"/>
    <row r="46518" x14ac:dyDescent="0.2"/>
    <row r="46519" x14ac:dyDescent="0.2"/>
    <row r="46520" x14ac:dyDescent="0.2"/>
    <row r="46521" x14ac:dyDescent="0.2"/>
    <row r="46522" x14ac:dyDescent="0.2"/>
    <row r="46523" x14ac:dyDescent="0.2"/>
    <row r="46524" x14ac:dyDescent="0.2"/>
    <row r="46525" x14ac:dyDescent="0.2"/>
    <row r="46526" x14ac:dyDescent="0.2"/>
    <row r="46527" x14ac:dyDescent="0.2"/>
    <row r="46528" x14ac:dyDescent="0.2"/>
    <row r="46529" x14ac:dyDescent="0.2"/>
    <row r="46530" x14ac:dyDescent="0.2"/>
    <row r="46531" x14ac:dyDescent="0.2"/>
    <row r="46532" x14ac:dyDescent="0.2"/>
    <row r="46533" x14ac:dyDescent="0.2"/>
    <row r="46534" x14ac:dyDescent="0.2"/>
    <row r="46535" x14ac:dyDescent="0.2"/>
    <row r="46536" x14ac:dyDescent="0.2"/>
    <row r="46537" x14ac:dyDescent="0.2"/>
    <row r="46538" x14ac:dyDescent="0.2"/>
    <row r="46539" x14ac:dyDescent="0.2"/>
    <row r="46540" x14ac:dyDescent="0.2"/>
    <row r="46541" x14ac:dyDescent="0.2"/>
    <row r="46542" x14ac:dyDescent="0.2"/>
    <row r="46543" x14ac:dyDescent="0.2"/>
    <row r="46544" x14ac:dyDescent="0.2"/>
    <row r="46545" x14ac:dyDescent="0.2"/>
    <row r="46546" x14ac:dyDescent="0.2"/>
    <row r="46547" x14ac:dyDescent="0.2"/>
    <row r="46548" x14ac:dyDescent="0.2"/>
    <row r="46549" x14ac:dyDescent="0.2"/>
    <row r="46550" x14ac:dyDescent="0.2"/>
    <row r="46551" x14ac:dyDescent="0.2"/>
    <row r="46552" x14ac:dyDescent="0.2"/>
    <row r="46553" x14ac:dyDescent="0.2"/>
    <row r="46554" x14ac:dyDescent="0.2"/>
    <row r="46555" x14ac:dyDescent="0.2"/>
    <row r="46556" x14ac:dyDescent="0.2"/>
    <row r="46557" x14ac:dyDescent="0.2"/>
    <row r="46558" x14ac:dyDescent="0.2"/>
    <row r="46559" x14ac:dyDescent="0.2"/>
    <row r="46560" x14ac:dyDescent="0.2"/>
    <row r="46561" x14ac:dyDescent="0.2"/>
    <row r="46562" x14ac:dyDescent="0.2"/>
    <row r="46563" x14ac:dyDescent="0.2"/>
    <row r="46564" x14ac:dyDescent="0.2"/>
    <row r="46565" x14ac:dyDescent="0.2"/>
    <row r="46566" x14ac:dyDescent="0.2"/>
    <row r="46567" x14ac:dyDescent="0.2"/>
    <row r="46568" x14ac:dyDescent="0.2"/>
    <row r="46569" x14ac:dyDescent="0.2"/>
    <row r="46570" x14ac:dyDescent="0.2"/>
    <row r="46571" x14ac:dyDescent="0.2"/>
    <row r="46572" x14ac:dyDescent="0.2"/>
    <row r="46573" x14ac:dyDescent="0.2"/>
    <row r="46574" x14ac:dyDescent="0.2"/>
    <row r="46575" x14ac:dyDescent="0.2"/>
    <row r="46576" x14ac:dyDescent="0.2"/>
    <row r="46577" x14ac:dyDescent="0.2"/>
    <row r="46578" x14ac:dyDescent="0.2"/>
    <row r="46579" x14ac:dyDescent="0.2"/>
    <row r="46580" x14ac:dyDescent="0.2"/>
    <row r="46581" x14ac:dyDescent="0.2"/>
    <row r="46582" x14ac:dyDescent="0.2"/>
    <row r="46583" x14ac:dyDescent="0.2"/>
    <row r="46584" x14ac:dyDescent="0.2"/>
    <row r="46585" x14ac:dyDescent="0.2"/>
    <row r="46586" x14ac:dyDescent="0.2"/>
    <row r="46587" x14ac:dyDescent="0.2"/>
    <row r="46588" x14ac:dyDescent="0.2"/>
    <row r="46589" x14ac:dyDescent="0.2"/>
    <row r="46590" x14ac:dyDescent="0.2"/>
    <row r="46591" x14ac:dyDescent="0.2"/>
    <row r="46592" x14ac:dyDescent="0.2"/>
    <row r="46593" x14ac:dyDescent="0.2"/>
    <row r="46594" x14ac:dyDescent="0.2"/>
    <row r="46595" x14ac:dyDescent="0.2"/>
    <row r="46596" x14ac:dyDescent="0.2"/>
    <row r="46597" x14ac:dyDescent="0.2"/>
    <row r="46598" x14ac:dyDescent="0.2"/>
    <row r="46599" x14ac:dyDescent="0.2"/>
    <row r="46600" x14ac:dyDescent="0.2"/>
    <row r="46601" x14ac:dyDescent="0.2"/>
    <row r="46602" x14ac:dyDescent="0.2"/>
    <row r="46603" x14ac:dyDescent="0.2"/>
    <row r="46604" x14ac:dyDescent="0.2"/>
    <row r="46605" x14ac:dyDescent="0.2"/>
    <row r="46606" x14ac:dyDescent="0.2"/>
    <row r="46607" x14ac:dyDescent="0.2"/>
    <row r="46608" x14ac:dyDescent="0.2"/>
    <row r="46609" x14ac:dyDescent="0.2"/>
    <row r="46610" x14ac:dyDescent="0.2"/>
    <row r="46611" x14ac:dyDescent="0.2"/>
    <row r="46612" x14ac:dyDescent="0.2"/>
    <row r="46613" x14ac:dyDescent="0.2"/>
    <row r="46614" x14ac:dyDescent="0.2"/>
    <row r="46615" x14ac:dyDescent="0.2"/>
    <row r="46616" x14ac:dyDescent="0.2"/>
    <row r="46617" x14ac:dyDescent="0.2"/>
    <row r="46618" x14ac:dyDescent="0.2"/>
    <row r="46619" x14ac:dyDescent="0.2"/>
    <row r="46620" x14ac:dyDescent="0.2"/>
    <row r="46621" x14ac:dyDescent="0.2"/>
    <row r="46622" x14ac:dyDescent="0.2"/>
    <row r="46623" x14ac:dyDescent="0.2"/>
    <row r="46624" x14ac:dyDescent="0.2"/>
    <row r="46625" x14ac:dyDescent="0.2"/>
    <row r="46626" x14ac:dyDescent="0.2"/>
    <row r="46627" x14ac:dyDescent="0.2"/>
    <row r="46628" x14ac:dyDescent="0.2"/>
    <row r="46629" x14ac:dyDescent="0.2"/>
    <row r="46630" x14ac:dyDescent="0.2"/>
    <row r="46631" x14ac:dyDescent="0.2"/>
    <row r="46632" x14ac:dyDescent="0.2"/>
    <row r="46633" x14ac:dyDescent="0.2"/>
    <row r="46634" x14ac:dyDescent="0.2"/>
    <row r="46635" x14ac:dyDescent="0.2"/>
    <row r="46636" x14ac:dyDescent="0.2"/>
    <row r="46637" x14ac:dyDescent="0.2"/>
    <row r="46638" x14ac:dyDescent="0.2"/>
    <row r="46639" x14ac:dyDescent="0.2"/>
    <row r="46640" x14ac:dyDescent="0.2"/>
    <row r="46641" x14ac:dyDescent="0.2"/>
    <row r="46642" x14ac:dyDescent="0.2"/>
    <row r="46643" x14ac:dyDescent="0.2"/>
    <row r="46644" x14ac:dyDescent="0.2"/>
    <row r="46645" x14ac:dyDescent="0.2"/>
    <row r="46646" x14ac:dyDescent="0.2"/>
    <row r="46647" x14ac:dyDescent="0.2"/>
    <row r="46648" x14ac:dyDescent="0.2"/>
    <row r="46649" x14ac:dyDescent="0.2"/>
    <row r="46650" x14ac:dyDescent="0.2"/>
    <row r="46651" x14ac:dyDescent="0.2"/>
    <row r="46652" x14ac:dyDescent="0.2"/>
    <row r="46653" x14ac:dyDescent="0.2"/>
    <row r="46654" x14ac:dyDescent="0.2"/>
    <row r="46655" x14ac:dyDescent="0.2"/>
    <row r="46656" x14ac:dyDescent="0.2"/>
    <row r="46657" x14ac:dyDescent="0.2"/>
    <row r="46658" x14ac:dyDescent="0.2"/>
    <row r="46659" x14ac:dyDescent="0.2"/>
    <row r="46660" x14ac:dyDescent="0.2"/>
    <row r="46661" x14ac:dyDescent="0.2"/>
    <row r="46662" x14ac:dyDescent="0.2"/>
    <row r="46663" x14ac:dyDescent="0.2"/>
    <row r="46664" x14ac:dyDescent="0.2"/>
    <row r="46665" x14ac:dyDescent="0.2"/>
    <row r="46666" x14ac:dyDescent="0.2"/>
    <row r="46667" x14ac:dyDescent="0.2"/>
    <row r="46668" x14ac:dyDescent="0.2"/>
    <row r="46669" x14ac:dyDescent="0.2"/>
    <row r="46670" x14ac:dyDescent="0.2"/>
    <row r="46671" x14ac:dyDescent="0.2"/>
    <row r="46672" x14ac:dyDescent="0.2"/>
    <row r="46673" x14ac:dyDescent="0.2"/>
    <row r="46674" x14ac:dyDescent="0.2"/>
    <row r="46675" x14ac:dyDescent="0.2"/>
    <row r="46676" x14ac:dyDescent="0.2"/>
    <row r="46677" x14ac:dyDescent="0.2"/>
    <row r="46678" x14ac:dyDescent="0.2"/>
    <row r="46679" x14ac:dyDescent="0.2"/>
    <row r="46680" x14ac:dyDescent="0.2"/>
    <row r="46681" x14ac:dyDescent="0.2"/>
    <row r="46682" x14ac:dyDescent="0.2"/>
    <row r="46683" x14ac:dyDescent="0.2"/>
    <row r="46684" x14ac:dyDescent="0.2"/>
    <row r="46685" x14ac:dyDescent="0.2"/>
    <row r="46686" x14ac:dyDescent="0.2"/>
    <row r="46687" x14ac:dyDescent="0.2"/>
    <row r="46688" x14ac:dyDescent="0.2"/>
    <row r="46689" x14ac:dyDescent="0.2"/>
    <row r="46690" x14ac:dyDescent="0.2"/>
    <row r="46691" x14ac:dyDescent="0.2"/>
    <row r="46692" x14ac:dyDescent="0.2"/>
    <row r="46693" x14ac:dyDescent="0.2"/>
    <row r="46694" x14ac:dyDescent="0.2"/>
    <row r="46695" x14ac:dyDescent="0.2"/>
    <row r="46696" x14ac:dyDescent="0.2"/>
    <row r="46697" x14ac:dyDescent="0.2"/>
    <row r="46698" x14ac:dyDescent="0.2"/>
    <row r="46699" x14ac:dyDescent="0.2"/>
    <row r="46700" x14ac:dyDescent="0.2"/>
    <row r="46701" x14ac:dyDescent="0.2"/>
    <row r="46702" x14ac:dyDescent="0.2"/>
    <row r="46703" x14ac:dyDescent="0.2"/>
    <row r="46704" x14ac:dyDescent="0.2"/>
    <row r="46705" x14ac:dyDescent="0.2"/>
    <row r="46706" x14ac:dyDescent="0.2"/>
    <row r="46707" x14ac:dyDescent="0.2"/>
    <row r="46708" x14ac:dyDescent="0.2"/>
    <row r="46709" x14ac:dyDescent="0.2"/>
    <row r="46710" x14ac:dyDescent="0.2"/>
    <row r="46711" x14ac:dyDescent="0.2"/>
    <row r="46712" x14ac:dyDescent="0.2"/>
    <row r="46713" x14ac:dyDescent="0.2"/>
    <row r="46714" x14ac:dyDescent="0.2"/>
    <row r="46715" x14ac:dyDescent="0.2"/>
    <row r="46716" x14ac:dyDescent="0.2"/>
    <row r="46717" x14ac:dyDescent="0.2"/>
    <row r="46718" x14ac:dyDescent="0.2"/>
    <row r="46719" x14ac:dyDescent="0.2"/>
    <row r="46720" x14ac:dyDescent="0.2"/>
    <row r="46721" x14ac:dyDescent="0.2"/>
    <row r="46722" x14ac:dyDescent="0.2"/>
    <row r="46723" x14ac:dyDescent="0.2"/>
    <row r="46724" x14ac:dyDescent="0.2"/>
    <row r="46725" x14ac:dyDescent="0.2"/>
    <row r="46726" x14ac:dyDescent="0.2"/>
    <row r="46727" x14ac:dyDescent="0.2"/>
    <row r="46728" x14ac:dyDescent="0.2"/>
    <row r="46729" x14ac:dyDescent="0.2"/>
    <row r="46730" x14ac:dyDescent="0.2"/>
    <row r="46731" x14ac:dyDescent="0.2"/>
    <row r="46732" x14ac:dyDescent="0.2"/>
    <row r="46733" x14ac:dyDescent="0.2"/>
    <row r="46734" x14ac:dyDescent="0.2"/>
    <row r="46735" x14ac:dyDescent="0.2"/>
    <row r="46736" x14ac:dyDescent="0.2"/>
    <row r="46737" x14ac:dyDescent="0.2"/>
    <row r="46738" x14ac:dyDescent="0.2"/>
    <row r="46739" x14ac:dyDescent="0.2"/>
    <row r="46740" x14ac:dyDescent="0.2"/>
    <row r="46741" x14ac:dyDescent="0.2"/>
    <row r="46742" x14ac:dyDescent="0.2"/>
    <row r="46743" x14ac:dyDescent="0.2"/>
    <row r="46744" x14ac:dyDescent="0.2"/>
    <row r="46745" x14ac:dyDescent="0.2"/>
    <row r="46746" x14ac:dyDescent="0.2"/>
    <row r="46747" x14ac:dyDescent="0.2"/>
    <row r="46748" x14ac:dyDescent="0.2"/>
    <row r="46749" x14ac:dyDescent="0.2"/>
    <row r="46750" x14ac:dyDescent="0.2"/>
    <row r="46751" x14ac:dyDescent="0.2"/>
    <row r="46752" x14ac:dyDescent="0.2"/>
    <row r="46753" x14ac:dyDescent="0.2"/>
    <row r="46754" x14ac:dyDescent="0.2"/>
    <row r="46755" x14ac:dyDescent="0.2"/>
    <row r="46756" x14ac:dyDescent="0.2"/>
    <row r="46757" x14ac:dyDescent="0.2"/>
    <row r="46758" x14ac:dyDescent="0.2"/>
    <row r="46759" x14ac:dyDescent="0.2"/>
    <row r="46760" x14ac:dyDescent="0.2"/>
    <row r="46761" x14ac:dyDescent="0.2"/>
    <row r="46762" x14ac:dyDescent="0.2"/>
    <row r="46763" x14ac:dyDescent="0.2"/>
    <row r="46764" x14ac:dyDescent="0.2"/>
    <row r="46765" x14ac:dyDescent="0.2"/>
    <row r="46766" x14ac:dyDescent="0.2"/>
    <row r="46767" x14ac:dyDescent="0.2"/>
    <row r="46768" x14ac:dyDescent="0.2"/>
    <row r="46769" x14ac:dyDescent="0.2"/>
    <row r="46770" x14ac:dyDescent="0.2"/>
    <row r="46771" x14ac:dyDescent="0.2"/>
    <row r="46772" x14ac:dyDescent="0.2"/>
    <row r="46773" x14ac:dyDescent="0.2"/>
    <row r="46774" x14ac:dyDescent="0.2"/>
    <row r="46775" x14ac:dyDescent="0.2"/>
    <row r="46776" x14ac:dyDescent="0.2"/>
    <row r="46777" x14ac:dyDescent="0.2"/>
    <row r="46778" x14ac:dyDescent="0.2"/>
    <row r="46779" x14ac:dyDescent="0.2"/>
    <row r="46780" x14ac:dyDescent="0.2"/>
    <row r="46781" x14ac:dyDescent="0.2"/>
    <row r="46782" x14ac:dyDescent="0.2"/>
    <row r="46783" x14ac:dyDescent="0.2"/>
    <row r="46784" x14ac:dyDescent="0.2"/>
    <row r="46785" x14ac:dyDescent="0.2"/>
    <row r="46786" x14ac:dyDescent="0.2"/>
    <row r="46787" x14ac:dyDescent="0.2"/>
    <row r="46788" x14ac:dyDescent="0.2"/>
    <row r="46789" x14ac:dyDescent="0.2"/>
    <row r="46790" x14ac:dyDescent="0.2"/>
    <row r="46791" x14ac:dyDescent="0.2"/>
    <row r="46792" x14ac:dyDescent="0.2"/>
    <row r="46793" x14ac:dyDescent="0.2"/>
    <row r="46794" x14ac:dyDescent="0.2"/>
    <row r="46795" x14ac:dyDescent="0.2"/>
    <row r="46796" x14ac:dyDescent="0.2"/>
    <row r="46797" x14ac:dyDescent="0.2"/>
    <row r="46798" x14ac:dyDescent="0.2"/>
    <row r="46799" x14ac:dyDescent="0.2"/>
    <row r="46800" x14ac:dyDescent="0.2"/>
    <row r="46801" x14ac:dyDescent="0.2"/>
    <row r="46802" x14ac:dyDescent="0.2"/>
    <row r="46803" x14ac:dyDescent="0.2"/>
    <row r="46804" x14ac:dyDescent="0.2"/>
    <row r="46805" x14ac:dyDescent="0.2"/>
    <row r="46806" x14ac:dyDescent="0.2"/>
    <row r="46807" x14ac:dyDescent="0.2"/>
    <row r="46808" x14ac:dyDescent="0.2"/>
    <row r="46809" x14ac:dyDescent="0.2"/>
    <row r="46810" x14ac:dyDescent="0.2"/>
    <row r="46811" x14ac:dyDescent="0.2"/>
    <row r="46812" x14ac:dyDescent="0.2"/>
    <row r="46813" x14ac:dyDescent="0.2"/>
    <row r="46814" x14ac:dyDescent="0.2"/>
    <row r="46815" x14ac:dyDescent="0.2"/>
    <row r="46816" x14ac:dyDescent="0.2"/>
    <row r="46817" x14ac:dyDescent="0.2"/>
    <row r="46818" x14ac:dyDescent="0.2"/>
    <row r="46819" x14ac:dyDescent="0.2"/>
    <row r="46820" x14ac:dyDescent="0.2"/>
    <row r="46821" x14ac:dyDescent="0.2"/>
    <row r="46822" x14ac:dyDescent="0.2"/>
    <row r="46823" x14ac:dyDescent="0.2"/>
    <row r="46824" x14ac:dyDescent="0.2"/>
    <row r="46825" x14ac:dyDescent="0.2"/>
    <row r="46826" x14ac:dyDescent="0.2"/>
    <row r="46827" x14ac:dyDescent="0.2"/>
    <row r="46828" x14ac:dyDescent="0.2"/>
    <row r="46829" x14ac:dyDescent="0.2"/>
    <row r="46830" x14ac:dyDescent="0.2"/>
    <row r="46831" x14ac:dyDescent="0.2"/>
    <row r="46832" x14ac:dyDescent="0.2"/>
    <row r="46833" x14ac:dyDescent="0.2"/>
    <row r="46834" x14ac:dyDescent="0.2"/>
    <row r="46835" x14ac:dyDescent="0.2"/>
    <row r="46836" x14ac:dyDescent="0.2"/>
    <row r="46837" x14ac:dyDescent="0.2"/>
    <row r="46838" x14ac:dyDescent="0.2"/>
    <row r="46839" x14ac:dyDescent="0.2"/>
    <row r="46840" x14ac:dyDescent="0.2"/>
    <row r="46841" x14ac:dyDescent="0.2"/>
    <row r="46842" x14ac:dyDescent="0.2"/>
    <row r="46843" x14ac:dyDescent="0.2"/>
    <row r="46844" x14ac:dyDescent="0.2"/>
    <row r="46845" x14ac:dyDescent="0.2"/>
    <row r="46846" x14ac:dyDescent="0.2"/>
    <row r="46847" x14ac:dyDescent="0.2"/>
    <row r="46848" x14ac:dyDescent="0.2"/>
    <row r="46849" x14ac:dyDescent="0.2"/>
    <row r="46850" x14ac:dyDescent="0.2"/>
    <row r="46851" x14ac:dyDescent="0.2"/>
    <row r="46852" x14ac:dyDescent="0.2"/>
    <row r="46853" x14ac:dyDescent="0.2"/>
    <row r="46854" x14ac:dyDescent="0.2"/>
    <row r="46855" x14ac:dyDescent="0.2"/>
    <row r="46856" x14ac:dyDescent="0.2"/>
    <row r="46857" x14ac:dyDescent="0.2"/>
    <row r="46858" x14ac:dyDescent="0.2"/>
    <row r="46859" x14ac:dyDescent="0.2"/>
    <row r="46860" x14ac:dyDescent="0.2"/>
    <row r="46861" x14ac:dyDescent="0.2"/>
    <row r="46862" x14ac:dyDescent="0.2"/>
    <row r="46863" x14ac:dyDescent="0.2"/>
    <row r="46864" x14ac:dyDescent="0.2"/>
    <row r="46865" x14ac:dyDescent="0.2"/>
    <row r="46866" x14ac:dyDescent="0.2"/>
    <row r="46867" x14ac:dyDescent="0.2"/>
    <row r="46868" x14ac:dyDescent="0.2"/>
    <row r="46869" x14ac:dyDescent="0.2"/>
    <row r="46870" x14ac:dyDescent="0.2"/>
    <row r="46871" x14ac:dyDescent="0.2"/>
    <row r="46872" x14ac:dyDescent="0.2"/>
    <row r="46873" x14ac:dyDescent="0.2"/>
    <row r="46874" x14ac:dyDescent="0.2"/>
    <row r="46875" x14ac:dyDescent="0.2"/>
    <row r="46876" x14ac:dyDescent="0.2"/>
    <row r="46877" x14ac:dyDescent="0.2"/>
    <row r="46878" x14ac:dyDescent="0.2"/>
    <row r="46879" x14ac:dyDescent="0.2"/>
    <row r="46880" x14ac:dyDescent="0.2"/>
    <row r="46881" x14ac:dyDescent="0.2"/>
    <row r="46882" x14ac:dyDescent="0.2"/>
    <row r="46883" x14ac:dyDescent="0.2"/>
    <row r="46884" x14ac:dyDescent="0.2"/>
    <row r="46885" x14ac:dyDescent="0.2"/>
    <row r="46886" x14ac:dyDescent="0.2"/>
    <row r="46887" x14ac:dyDescent="0.2"/>
    <row r="46888" x14ac:dyDescent="0.2"/>
    <row r="46889" x14ac:dyDescent="0.2"/>
    <row r="46890" x14ac:dyDescent="0.2"/>
    <row r="46891" x14ac:dyDescent="0.2"/>
    <row r="46892" x14ac:dyDescent="0.2"/>
    <row r="46893" x14ac:dyDescent="0.2"/>
    <row r="46894" x14ac:dyDescent="0.2"/>
    <row r="46895" x14ac:dyDescent="0.2"/>
    <row r="46896" x14ac:dyDescent="0.2"/>
    <row r="46897" x14ac:dyDescent="0.2"/>
    <row r="46898" x14ac:dyDescent="0.2"/>
    <row r="46899" x14ac:dyDescent="0.2"/>
    <row r="46900" x14ac:dyDescent="0.2"/>
    <row r="46901" x14ac:dyDescent="0.2"/>
    <row r="46902" x14ac:dyDescent="0.2"/>
    <row r="46903" x14ac:dyDescent="0.2"/>
    <row r="46904" x14ac:dyDescent="0.2"/>
    <row r="46905" x14ac:dyDescent="0.2"/>
    <row r="46906" x14ac:dyDescent="0.2"/>
    <row r="46907" x14ac:dyDescent="0.2"/>
    <row r="46908" x14ac:dyDescent="0.2"/>
    <row r="46909" x14ac:dyDescent="0.2"/>
    <row r="46910" x14ac:dyDescent="0.2"/>
    <row r="46911" x14ac:dyDescent="0.2"/>
    <row r="46912" x14ac:dyDescent="0.2"/>
    <row r="46913" x14ac:dyDescent="0.2"/>
    <row r="46914" x14ac:dyDescent="0.2"/>
    <row r="46915" x14ac:dyDescent="0.2"/>
    <row r="46916" x14ac:dyDescent="0.2"/>
    <row r="46917" x14ac:dyDescent="0.2"/>
    <row r="46918" x14ac:dyDescent="0.2"/>
    <row r="46919" x14ac:dyDescent="0.2"/>
    <row r="46920" x14ac:dyDescent="0.2"/>
    <row r="46921" x14ac:dyDescent="0.2"/>
    <row r="46922" x14ac:dyDescent="0.2"/>
    <row r="46923" x14ac:dyDescent="0.2"/>
    <row r="46924" x14ac:dyDescent="0.2"/>
    <row r="46925" x14ac:dyDescent="0.2"/>
    <row r="46926" x14ac:dyDescent="0.2"/>
    <row r="46927" x14ac:dyDescent="0.2"/>
    <row r="46928" x14ac:dyDescent="0.2"/>
    <row r="46929" x14ac:dyDescent="0.2"/>
    <row r="46930" x14ac:dyDescent="0.2"/>
    <row r="46931" x14ac:dyDescent="0.2"/>
    <row r="46932" x14ac:dyDescent="0.2"/>
    <row r="46933" x14ac:dyDescent="0.2"/>
    <row r="46934" x14ac:dyDescent="0.2"/>
    <row r="46935" x14ac:dyDescent="0.2"/>
    <row r="46936" x14ac:dyDescent="0.2"/>
    <row r="46937" x14ac:dyDescent="0.2"/>
    <row r="46938" x14ac:dyDescent="0.2"/>
    <row r="46939" x14ac:dyDescent="0.2"/>
    <row r="46940" x14ac:dyDescent="0.2"/>
    <row r="46941" x14ac:dyDescent="0.2"/>
    <row r="46942" x14ac:dyDescent="0.2"/>
    <row r="46943" x14ac:dyDescent="0.2"/>
    <row r="46944" x14ac:dyDescent="0.2"/>
    <row r="46945" x14ac:dyDescent="0.2"/>
    <row r="46946" x14ac:dyDescent="0.2"/>
    <row r="46947" x14ac:dyDescent="0.2"/>
    <row r="46948" x14ac:dyDescent="0.2"/>
    <row r="46949" x14ac:dyDescent="0.2"/>
    <row r="46950" x14ac:dyDescent="0.2"/>
    <row r="46951" x14ac:dyDescent="0.2"/>
    <row r="46952" x14ac:dyDescent="0.2"/>
    <row r="46953" x14ac:dyDescent="0.2"/>
    <row r="46954" x14ac:dyDescent="0.2"/>
    <row r="46955" x14ac:dyDescent="0.2"/>
    <row r="46956" x14ac:dyDescent="0.2"/>
    <row r="46957" x14ac:dyDescent="0.2"/>
    <row r="46958" x14ac:dyDescent="0.2"/>
    <row r="46959" x14ac:dyDescent="0.2"/>
    <row r="46960" x14ac:dyDescent="0.2"/>
    <row r="46961" x14ac:dyDescent="0.2"/>
    <row r="46962" x14ac:dyDescent="0.2"/>
    <row r="46963" x14ac:dyDescent="0.2"/>
    <row r="46964" x14ac:dyDescent="0.2"/>
    <row r="46965" x14ac:dyDescent="0.2"/>
    <row r="46966" x14ac:dyDescent="0.2"/>
    <row r="46967" x14ac:dyDescent="0.2"/>
    <row r="46968" x14ac:dyDescent="0.2"/>
    <row r="46969" x14ac:dyDescent="0.2"/>
    <row r="46970" x14ac:dyDescent="0.2"/>
    <row r="46971" x14ac:dyDescent="0.2"/>
    <row r="46972" x14ac:dyDescent="0.2"/>
    <row r="46973" x14ac:dyDescent="0.2"/>
    <row r="46974" x14ac:dyDescent="0.2"/>
    <row r="46975" x14ac:dyDescent="0.2"/>
    <row r="46976" x14ac:dyDescent="0.2"/>
    <row r="46977" x14ac:dyDescent="0.2"/>
    <row r="46978" x14ac:dyDescent="0.2"/>
    <row r="46979" x14ac:dyDescent="0.2"/>
    <row r="46980" x14ac:dyDescent="0.2"/>
    <row r="46981" x14ac:dyDescent="0.2"/>
    <row r="46982" x14ac:dyDescent="0.2"/>
    <row r="46983" x14ac:dyDescent="0.2"/>
    <row r="46984" x14ac:dyDescent="0.2"/>
    <row r="46985" x14ac:dyDescent="0.2"/>
    <row r="46986" x14ac:dyDescent="0.2"/>
    <row r="46987" x14ac:dyDescent="0.2"/>
    <row r="46988" x14ac:dyDescent="0.2"/>
    <row r="46989" x14ac:dyDescent="0.2"/>
    <row r="46990" x14ac:dyDescent="0.2"/>
    <row r="46991" x14ac:dyDescent="0.2"/>
    <row r="46992" x14ac:dyDescent="0.2"/>
    <row r="46993" x14ac:dyDescent="0.2"/>
    <row r="46994" x14ac:dyDescent="0.2"/>
    <row r="46995" x14ac:dyDescent="0.2"/>
    <row r="46996" x14ac:dyDescent="0.2"/>
    <row r="46997" x14ac:dyDescent="0.2"/>
    <row r="46998" x14ac:dyDescent="0.2"/>
    <row r="46999" x14ac:dyDescent="0.2"/>
    <row r="47000" x14ac:dyDescent="0.2"/>
    <row r="47001" x14ac:dyDescent="0.2"/>
    <row r="47002" x14ac:dyDescent="0.2"/>
    <row r="47003" x14ac:dyDescent="0.2"/>
    <row r="47004" x14ac:dyDescent="0.2"/>
    <row r="47005" x14ac:dyDescent="0.2"/>
    <row r="47006" x14ac:dyDescent="0.2"/>
    <row r="47007" x14ac:dyDescent="0.2"/>
    <row r="47008" x14ac:dyDescent="0.2"/>
    <row r="47009" x14ac:dyDescent="0.2"/>
    <row r="47010" x14ac:dyDescent="0.2"/>
    <row r="47011" x14ac:dyDescent="0.2"/>
    <row r="47012" x14ac:dyDescent="0.2"/>
    <row r="47013" x14ac:dyDescent="0.2"/>
    <row r="47014" x14ac:dyDescent="0.2"/>
    <row r="47015" x14ac:dyDescent="0.2"/>
    <row r="47016" x14ac:dyDescent="0.2"/>
    <row r="47017" x14ac:dyDescent="0.2"/>
    <row r="47018" x14ac:dyDescent="0.2"/>
    <row r="47019" x14ac:dyDescent="0.2"/>
    <row r="47020" x14ac:dyDescent="0.2"/>
    <row r="47021" x14ac:dyDescent="0.2"/>
    <row r="47022" x14ac:dyDescent="0.2"/>
    <row r="47023" x14ac:dyDescent="0.2"/>
    <row r="47024" x14ac:dyDescent="0.2"/>
    <row r="47025" x14ac:dyDescent="0.2"/>
    <row r="47026" x14ac:dyDescent="0.2"/>
    <row r="47027" x14ac:dyDescent="0.2"/>
    <row r="47028" x14ac:dyDescent="0.2"/>
    <row r="47029" x14ac:dyDescent="0.2"/>
    <row r="47030" x14ac:dyDescent="0.2"/>
    <row r="47031" x14ac:dyDescent="0.2"/>
    <row r="47032" x14ac:dyDescent="0.2"/>
    <row r="47033" x14ac:dyDescent="0.2"/>
    <row r="47034" x14ac:dyDescent="0.2"/>
    <row r="47035" x14ac:dyDescent="0.2"/>
    <row r="47036" x14ac:dyDescent="0.2"/>
    <row r="47037" x14ac:dyDescent="0.2"/>
    <row r="47038" x14ac:dyDescent="0.2"/>
    <row r="47039" x14ac:dyDescent="0.2"/>
    <row r="47040" x14ac:dyDescent="0.2"/>
    <row r="47041" x14ac:dyDescent="0.2"/>
    <row r="47042" x14ac:dyDescent="0.2"/>
    <row r="47043" x14ac:dyDescent="0.2"/>
    <row r="47044" x14ac:dyDescent="0.2"/>
    <row r="47045" x14ac:dyDescent="0.2"/>
    <row r="47046" x14ac:dyDescent="0.2"/>
    <row r="47047" x14ac:dyDescent="0.2"/>
    <row r="47048" x14ac:dyDescent="0.2"/>
    <row r="47049" x14ac:dyDescent="0.2"/>
    <row r="47050" x14ac:dyDescent="0.2"/>
    <row r="47051" x14ac:dyDescent="0.2"/>
    <row r="47052" x14ac:dyDescent="0.2"/>
    <row r="47053" x14ac:dyDescent="0.2"/>
    <row r="47054" x14ac:dyDescent="0.2"/>
    <row r="47055" x14ac:dyDescent="0.2"/>
    <row r="47056" x14ac:dyDescent="0.2"/>
    <row r="47057" x14ac:dyDescent="0.2"/>
    <row r="47058" x14ac:dyDescent="0.2"/>
    <row r="47059" x14ac:dyDescent="0.2"/>
    <row r="47060" x14ac:dyDescent="0.2"/>
    <row r="47061" x14ac:dyDescent="0.2"/>
    <row r="47062" x14ac:dyDescent="0.2"/>
    <row r="47063" x14ac:dyDescent="0.2"/>
    <row r="47064" x14ac:dyDescent="0.2"/>
    <row r="47065" x14ac:dyDescent="0.2"/>
    <row r="47066" x14ac:dyDescent="0.2"/>
    <row r="47067" x14ac:dyDescent="0.2"/>
    <row r="47068" x14ac:dyDescent="0.2"/>
    <row r="47069" x14ac:dyDescent="0.2"/>
    <row r="47070" x14ac:dyDescent="0.2"/>
    <row r="47071" x14ac:dyDescent="0.2"/>
    <row r="47072" x14ac:dyDescent="0.2"/>
    <row r="47073" x14ac:dyDescent="0.2"/>
    <row r="47074" x14ac:dyDescent="0.2"/>
    <row r="47075" x14ac:dyDescent="0.2"/>
    <row r="47076" x14ac:dyDescent="0.2"/>
    <row r="47077" x14ac:dyDescent="0.2"/>
    <row r="47078" x14ac:dyDescent="0.2"/>
    <row r="47079" x14ac:dyDescent="0.2"/>
    <row r="47080" x14ac:dyDescent="0.2"/>
    <row r="47081" x14ac:dyDescent="0.2"/>
    <row r="47082" x14ac:dyDescent="0.2"/>
    <row r="47083" x14ac:dyDescent="0.2"/>
    <row r="47084" x14ac:dyDescent="0.2"/>
    <row r="47085" x14ac:dyDescent="0.2"/>
    <row r="47086" x14ac:dyDescent="0.2"/>
    <row r="47087" x14ac:dyDescent="0.2"/>
    <row r="47088" x14ac:dyDescent="0.2"/>
    <row r="47089" x14ac:dyDescent="0.2"/>
    <row r="47090" x14ac:dyDescent="0.2"/>
    <row r="47091" x14ac:dyDescent="0.2"/>
    <row r="47092" x14ac:dyDescent="0.2"/>
    <row r="47093" x14ac:dyDescent="0.2"/>
    <row r="47094" x14ac:dyDescent="0.2"/>
    <row r="47095" x14ac:dyDescent="0.2"/>
    <row r="47096" x14ac:dyDescent="0.2"/>
    <row r="47097" x14ac:dyDescent="0.2"/>
    <row r="47098" x14ac:dyDescent="0.2"/>
    <row r="47099" x14ac:dyDescent="0.2"/>
    <row r="47100" x14ac:dyDescent="0.2"/>
    <row r="47101" x14ac:dyDescent="0.2"/>
    <row r="47102" x14ac:dyDescent="0.2"/>
    <row r="47103" x14ac:dyDescent="0.2"/>
    <row r="47104" x14ac:dyDescent="0.2"/>
    <row r="47105" x14ac:dyDescent="0.2"/>
    <row r="47106" x14ac:dyDescent="0.2"/>
    <row r="47107" x14ac:dyDescent="0.2"/>
    <row r="47108" x14ac:dyDescent="0.2"/>
    <row r="47109" x14ac:dyDescent="0.2"/>
    <row r="47110" x14ac:dyDescent="0.2"/>
    <row r="47111" x14ac:dyDescent="0.2"/>
    <row r="47112" x14ac:dyDescent="0.2"/>
    <row r="47113" x14ac:dyDescent="0.2"/>
    <row r="47114" x14ac:dyDescent="0.2"/>
    <row r="47115" x14ac:dyDescent="0.2"/>
    <row r="47116" x14ac:dyDescent="0.2"/>
    <row r="47117" x14ac:dyDescent="0.2"/>
    <row r="47118" x14ac:dyDescent="0.2"/>
    <row r="47119" x14ac:dyDescent="0.2"/>
    <row r="47120" x14ac:dyDescent="0.2"/>
    <row r="47121" x14ac:dyDescent="0.2"/>
    <row r="47122" x14ac:dyDescent="0.2"/>
    <row r="47123" x14ac:dyDescent="0.2"/>
    <row r="47124" x14ac:dyDescent="0.2"/>
    <row r="47125" x14ac:dyDescent="0.2"/>
    <row r="47126" x14ac:dyDescent="0.2"/>
    <row r="47127" x14ac:dyDescent="0.2"/>
    <row r="47128" x14ac:dyDescent="0.2"/>
    <row r="47129" x14ac:dyDescent="0.2"/>
    <row r="47130" x14ac:dyDescent="0.2"/>
    <row r="47131" x14ac:dyDescent="0.2"/>
    <row r="47132" x14ac:dyDescent="0.2"/>
    <row r="47133" x14ac:dyDescent="0.2"/>
    <row r="47134" x14ac:dyDescent="0.2"/>
    <row r="47135" x14ac:dyDescent="0.2"/>
    <row r="47136" x14ac:dyDescent="0.2"/>
    <row r="47137" x14ac:dyDescent="0.2"/>
    <row r="47138" x14ac:dyDescent="0.2"/>
    <row r="47139" x14ac:dyDescent="0.2"/>
    <row r="47140" x14ac:dyDescent="0.2"/>
    <row r="47141" x14ac:dyDescent="0.2"/>
    <row r="47142" x14ac:dyDescent="0.2"/>
    <row r="47143" x14ac:dyDescent="0.2"/>
    <row r="47144" x14ac:dyDescent="0.2"/>
    <row r="47145" x14ac:dyDescent="0.2"/>
    <row r="47146" x14ac:dyDescent="0.2"/>
    <row r="47147" x14ac:dyDescent="0.2"/>
    <row r="47148" x14ac:dyDescent="0.2"/>
    <row r="47149" x14ac:dyDescent="0.2"/>
    <row r="47150" x14ac:dyDescent="0.2"/>
    <row r="47151" x14ac:dyDescent="0.2"/>
    <row r="47152" x14ac:dyDescent="0.2"/>
    <row r="47153" x14ac:dyDescent="0.2"/>
    <row r="47154" x14ac:dyDescent="0.2"/>
    <row r="47155" x14ac:dyDescent="0.2"/>
    <row r="47156" x14ac:dyDescent="0.2"/>
    <row r="47157" x14ac:dyDescent="0.2"/>
    <row r="47158" x14ac:dyDescent="0.2"/>
    <row r="47159" x14ac:dyDescent="0.2"/>
    <row r="47160" x14ac:dyDescent="0.2"/>
    <row r="47161" x14ac:dyDescent="0.2"/>
    <row r="47162" x14ac:dyDescent="0.2"/>
    <row r="47163" x14ac:dyDescent="0.2"/>
    <row r="47164" x14ac:dyDescent="0.2"/>
    <row r="47165" x14ac:dyDescent="0.2"/>
    <row r="47166" x14ac:dyDescent="0.2"/>
    <row r="47167" x14ac:dyDescent="0.2"/>
    <row r="47168" x14ac:dyDescent="0.2"/>
    <row r="47169" x14ac:dyDescent="0.2"/>
    <row r="47170" x14ac:dyDescent="0.2"/>
    <row r="47171" x14ac:dyDescent="0.2"/>
    <row r="47172" x14ac:dyDescent="0.2"/>
    <row r="47173" x14ac:dyDescent="0.2"/>
    <row r="47174" x14ac:dyDescent="0.2"/>
    <row r="47175" x14ac:dyDescent="0.2"/>
    <row r="47176" x14ac:dyDescent="0.2"/>
    <row r="47177" x14ac:dyDescent="0.2"/>
    <row r="47178" x14ac:dyDescent="0.2"/>
    <row r="47179" x14ac:dyDescent="0.2"/>
    <row r="47180" x14ac:dyDescent="0.2"/>
    <row r="47181" x14ac:dyDescent="0.2"/>
    <row r="47182" x14ac:dyDescent="0.2"/>
    <row r="47183" x14ac:dyDescent="0.2"/>
    <row r="47184" x14ac:dyDescent="0.2"/>
    <row r="47185" x14ac:dyDescent="0.2"/>
    <row r="47186" x14ac:dyDescent="0.2"/>
    <row r="47187" x14ac:dyDescent="0.2"/>
    <row r="47188" x14ac:dyDescent="0.2"/>
    <row r="47189" x14ac:dyDescent="0.2"/>
    <row r="47190" x14ac:dyDescent="0.2"/>
    <row r="47191" x14ac:dyDescent="0.2"/>
    <row r="47192" x14ac:dyDescent="0.2"/>
    <row r="47193" x14ac:dyDescent="0.2"/>
    <row r="47194" x14ac:dyDescent="0.2"/>
    <row r="47195" x14ac:dyDescent="0.2"/>
    <row r="47196" x14ac:dyDescent="0.2"/>
    <row r="47197" x14ac:dyDescent="0.2"/>
    <row r="47198" x14ac:dyDescent="0.2"/>
    <row r="47199" x14ac:dyDescent="0.2"/>
    <row r="47200" x14ac:dyDescent="0.2"/>
    <row r="47201" x14ac:dyDescent="0.2"/>
    <row r="47202" x14ac:dyDescent="0.2"/>
    <row r="47203" x14ac:dyDescent="0.2"/>
    <row r="47204" x14ac:dyDescent="0.2"/>
    <row r="47205" x14ac:dyDescent="0.2"/>
    <row r="47206" x14ac:dyDescent="0.2"/>
    <row r="47207" x14ac:dyDescent="0.2"/>
    <row r="47208" x14ac:dyDescent="0.2"/>
    <row r="47209" x14ac:dyDescent="0.2"/>
    <row r="47210" x14ac:dyDescent="0.2"/>
    <row r="47211" x14ac:dyDescent="0.2"/>
    <row r="47212" x14ac:dyDescent="0.2"/>
    <row r="47213" x14ac:dyDescent="0.2"/>
    <row r="47214" x14ac:dyDescent="0.2"/>
    <row r="47215" x14ac:dyDescent="0.2"/>
    <row r="47216" x14ac:dyDescent="0.2"/>
    <row r="47217" x14ac:dyDescent="0.2"/>
    <row r="47218" x14ac:dyDescent="0.2"/>
    <row r="47219" x14ac:dyDescent="0.2"/>
    <row r="47220" x14ac:dyDescent="0.2"/>
    <row r="47221" x14ac:dyDescent="0.2"/>
    <row r="47222" x14ac:dyDescent="0.2"/>
    <row r="47223" x14ac:dyDescent="0.2"/>
    <row r="47224" x14ac:dyDescent="0.2"/>
    <row r="47225" x14ac:dyDescent="0.2"/>
    <row r="47226" x14ac:dyDescent="0.2"/>
    <row r="47227" x14ac:dyDescent="0.2"/>
    <row r="47228" x14ac:dyDescent="0.2"/>
    <row r="47229" x14ac:dyDescent="0.2"/>
    <row r="47230" x14ac:dyDescent="0.2"/>
    <row r="47231" x14ac:dyDescent="0.2"/>
    <row r="47232" x14ac:dyDescent="0.2"/>
    <row r="47233" x14ac:dyDescent="0.2"/>
    <row r="47234" x14ac:dyDescent="0.2"/>
    <row r="47235" x14ac:dyDescent="0.2"/>
    <row r="47236" x14ac:dyDescent="0.2"/>
    <row r="47237" x14ac:dyDescent="0.2"/>
    <row r="47238" x14ac:dyDescent="0.2"/>
    <row r="47239" x14ac:dyDescent="0.2"/>
    <row r="47240" x14ac:dyDescent="0.2"/>
    <row r="47241" x14ac:dyDescent="0.2"/>
    <row r="47242" x14ac:dyDescent="0.2"/>
    <row r="47243" x14ac:dyDescent="0.2"/>
    <row r="47244" x14ac:dyDescent="0.2"/>
    <row r="47245" x14ac:dyDescent="0.2"/>
    <row r="47246" x14ac:dyDescent="0.2"/>
    <row r="47247" x14ac:dyDescent="0.2"/>
    <row r="47248" x14ac:dyDescent="0.2"/>
    <row r="47249" x14ac:dyDescent="0.2"/>
    <row r="47250" x14ac:dyDescent="0.2"/>
    <row r="47251" x14ac:dyDescent="0.2"/>
    <row r="47252" x14ac:dyDescent="0.2"/>
    <row r="47253" x14ac:dyDescent="0.2"/>
    <row r="47254" x14ac:dyDescent="0.2"/>
    <row r="47255" x14ac:dyDescent="0.2"/>
    <row r="47256" x14ac:dyDescent="0.2"/>
    <row r="47257" x14ac:dyDescent="0.2"/>
    <row r="47258" x14ac:dyDescent="0.2"/>
    <row r="47259" x14ac:dyDescent="0.2"/>
    <row r="47260" x14ac:dyDescent="0.2"/>
    <row r="47261" x14ac:dyDescent="0.2"/>
    <row r="47262" x14ac:dyDescent="0.2"/>
    <row r="47263" x14ac:dyDescent="0.2"/>
    <row r="47264" x14ac:dyDescent="0.2"/>
    <row r="47265" x14ac:dyDescent="0.2"/>
    <row r="47266" x14ac:dyDescent="0.2"/>
    <row r="47267" x14ac:dyDescent="0.2"/>
    <row r="47268" x14ac:dyDescent="0.2"/>
    <row r="47269" x14ac:dyDescent="0.2"/>
    <row r="47270" x14ac:dyDescent="0.2"/>
    <row r="47271" x14ac:dyDescent="0.2"/>
    <row r="47272" x14ac:dyDescent="0.2"/>
    <row r="47273" x14ac:dyDescent="0.2"/>
    <row r="47274" x14ac:dyDescent="0.2"/>
    <row r="47275" x14ac:dyDescent="0.2"/>
    <row r="47276" x14ac:dyDescent="0.2"/>
    <row r="47277" x14ac:dyDescent="0.2"/>
    <row r="47278" x14ac:dyDescent="0.2"/>
    <row r="47279" x14ac:dyDescent="0.2"/>
    <row r="47280" x14ac:dyDescent="0.2"/>
    <row r="47281" x14ac:dyDescent="0.2"/>
    <row r="47282" x14ac:dyDescent="0.2"/>
    <row r="47283" x14ac:dyDescent="0.2"/>
    <row r="47284" x14ac:dyDescent="0.2"/>
    <row r="47285" x14ac:dyDescent="0.2"/>
    <row r="47286" x14ac:dyDescent="0.2"/>
    <row r="47287" x14ac:dyDescent="0.2"/>
    <row r="47288" x14ac:dyDescent="0.2"/>
    <row r="47289" x14ac:dyDescent="0.2"/>
    <row r="47290" x14ac:dyDescent="0.2"/>
    <row r="47291" x14ac:dyDescent="0.2"/>
    <row r="47292" x14ac:dyDescent="0.2"/>
    <row r="47293" x14ac:dyDescent="0.2"/>
    <row r="47294" x14ac:dyDescent="0.2"/>
    <row r="47295" x14ac:dyDescent="0.2"/>
    <row r="47296" x14ac:dyDescent="0.2"/>
    <row r="47297" x14ac:dyDescent="0.2"/>
    <row r="47298" x14ac:dyDescent="0.2"/>
    <row r="47299" x14ac:dyDescent="0.2"/>
    <row r="47300" x14ac:dyDescent="0.2"/>
    <row r="47301" x14ac:dyDescent="0.2"/>
    <row r="47302" x14ac:dyDescent="0.2"/>
    <row r="47303" x14ac:dyDescent="0.2"/>
    <row r="47304" x14ac:dyDescent="0.2"/>
    <row r="47305" x14ac:dyDescent="0.2"/>
    <row r="47306" x14ac:dyDescent="0.2"/>
    <row r="47307" x14ac:dyDescent="0.2"/>
    <row r="47308" x14ac:dyDescent="0.2"/>
    <row r="47309" x14ac:dyDescent="0.2"/>
    <row r="47310" x14ac:dyDescent="0.2"/>
    <row r="47311" x14ac:dyDescent="0.2"/>
    <row r="47312" x14ac:dyDescent="0.2"/>
    <row r="47313" x14ac:dyDescent="0.2"/>
    <row r="47314" x14ac:dyDescent="0.2"/>
    <row r="47315" x14ac:dyDescent="0.2"/>
    <row r="47316" x14ac:dyDescent="0.2"/>
    <row r="47317" x14ac:dyDescent="0.2"/>
    <row r="47318" x14ac:dyDescent="0.2"/>
    <row r="47319" x14ac:dyDescent="0.2"/>
    <row r="47320" x14ac:dyDescent="0.2"/>
    <row r="47321" x14ac:dyDescent="0.2"/>
    <row r="47322" x14ac:dyDescent="0.2"/>
    <row r="47323" x14ac:dyDescent="0.2"/>
    <row r="47324" x14ac:dyDescent="0.2"/>
    <row r="47325" x14ac:dyDescent="0.2"/>
    <row r="47326" x14ac:dyDescent="0.2"/>
    <row r="47327" x14ac:dyDescent="0.2"/>
    <row r="47328" x14ac:dyDescent="0.2"/>
    <row r="47329" x14ac:dyDescent="0.2"/>
    <row r="47330" x14ac:dyDescent="0.2"/>
    <row r="47331" x14ac:dyDescent="0.2"/>
    <row r="47332" x14ac:dyDescent="0.2"/>
    <row r="47333" x14ac:dyDescent="0.2"/>
    <row r="47334" x14ac:dyDescent="0.2"/>
    <row r="47335" x14ac:dyDescent="0.2"/>
    <row r="47336" x14ac:dyDescent="0.2"/>
    <row r="47337" x14ac:dyDescent="0.2"/>
    <row r="47338" x14ac:dyDescent="0.2"/>
    <row r="47339" x14ac:dyDescent="0.2"/>
    <row r="47340" x14ac:dyDescent="0.2"/>
    <row r="47341" x14ac:dyDescent="0.2"/>
    <row r="47342" x14ac:dyDescent="0.2"/>
    <row r="47343" x14ac:dyDescent="0.2"/>
    <row r="47344" x14ac:dyDescent="0.2"/>
    <row r="47345" x14ac:dyDescent="0.2"/>
    <row r="47346" x14ac:dyDescent="0.2"/>
    <row r="47347" x14ac:dyDescent="0.2"/>
    <row r="47348" x14ac:dyDescent="0.2"/>
    <row r="47349" x14ac:dyDescent="0.2"/>
    <row r="47350" x14ac:dyDescent="0.2"/>
    <row r="47351" x14ac:dyDescent="0.2"/>
    <row r="47352" x14ac:dyDescent="0.2"/>
    <row r="47353" x14ac:dyDescent="0.2"/>
    <row r="47354" x14ac:dyDescent="0.2"/>
    <row r="47355" x14ac:dyDescent="0.2"/>
    <row r="47356" x14ac:dyDescent="0.2"/>
    <row r="47357" x14ac:dyDescent="0.2"/>
    <row r="47358" x14ac:dyDescent="0.2"/>
    <row r="47359" x14ac:dyDescent="0.2"/>
    <row r="47360" x14ac:dyDescent="0.2"/>
    <row r="47361" x14ac:dyDescent="0.2"/>
    <row r="47362" x14ac:dyDescent="0.2"/>
    <row r="47363" x14ac:dyDescent="0.2"/>
    <row r="47364" x14ac:dyDescent="0.2"/>
    <row r="47365" x14ac:dyDescent="0.2"/>
    <row r="47366" x14ac:dyDescent="0.2"/>
    <row r="47367" x14ac:dyDescent="0.2"/>
    <row r="47368" x14ac:dyDescent="0.2"/>
    <row r="47369" x14ac:dyDescent="0.2"/>
    <row r="47370" x14ac:dyDescent="0.2"/>
    <row r="47371" x14ac:dyDescent="0.2"/>
    <row r="47372" x14ac:dyDescent="0.2"/>
    <row r="47373" x14ac:dyDescent="0.2"/>
    <row r="47374" x14ac:dyDescent="0.2"/>
    <row r="47375" x14ac:dyDescent="0.2"/>
    <row r="47376" x14ac:dyDescent="0.2"/>
    <row r="47377" x14ac:dyDescent="0.2"/>
    <row r="47378" x14ac:dyDescent="0.2"/>
    <row r="47379" x14ac:dyDescent="0.2"/>
    <row r="47380" x14ac:dyDescent="0.2"/>
    <row r="47381" x14ac:dyDescent="0.2"/>
    <row r="47382" x14ac:dyDescent="0.2"/>
    <row r="47383" x14ac:dyDescent="0.2"/>
    <row r="47384" x14ac:dyDescent="0.2"/>
    <row r="47385" x14ac:dyDescent="0.2"/>
    <row r="47386" x14ac:dyDescent="0.2"/>
    <row r="47387" x14ac:dyDescent="0.2"/>
    <row r="47388" x14ac:dyDescent="0.2"/>
    <row r="47389" x14ac:dyDescent="0.2"/>
    <row r="47390" x14ac:dyDescent="0.2"/>
    <row r="47391" x14ac:dyDescent="0.2"/>
    <row r="47392" x14ac:dyDescent="0.2"/>
    <row r="47393" x14ac:dyDescent="0.2"/>
    <row r="47394" x14ac:dyDescent="0.2"/>
    <row r="47395" x14ac:dyDescent="0.2"/>
    <row r="47396" x14ac:dyDescent="0.2"/>
    <row r="47397" x14ac:dyDescent="0.2"/>
    <row r="47398" x14ac:dyDescent="0.2"/>
    <row r="47399" x14ac:dyDescent="0.2"/>
    <row r="47400" x14ac:dyDescent="0.2"/>
    <row r="47401" x14ac:dyDescent="0.2"/>
    <row r="47402" x14ac:dyDescent="0.2"/>
    <row r="47403" x14ac:dyDescent="0.2"/>
    <row r="47404" x14ac:dyDescent="0.2"/>
    <row r="47405" x14ac:dyDescent="0.2"/>
    <row r="47406" x14ac:dyDescent="0.2"/>
    <row r="47407" x14ac:dyDescent="0.2"/>
    <row r="47408" x14ac:dyDescent="0.2"/>
    <row r="47409" x14ac:dyDescent="0.2"/>
    <row r="47410" x14ac:dyDescent="0.2"/>
    <row r="47411" x14ac:dyDescent="0.2"/>
    <row r="47412" x14ac:dyDescent="0.2"/>
    <row r="47413" x14ac:dyDescent="0.2"/>
    <row r="47414" x14ac:dyDescent="0.2"/>
    <row r="47415" x14ac:dyDescent="0.2"/>
    <row r="47416" x14ac:dyDescent="0.2"/>
    <row r="47417" x14ac:dyDescent="0.2"/>
    <row r="47418" x14ac:dyDescent="0.2"/>
    <row r="47419" x14ac:dyDescent="0.2"/>
    <row r="47420" x14ac:dyDescent="0.2"/>
    <row r="47421" x14ac:dyDescent="0.2"/>
    <row r="47422" x14ac:dyDescent="0.2"/>
    <row r="47423" x14ac:dyDescent="0.2"/>
    <row r="47424" x14ac:dyDescent="0.2"/>
    <row r="47425" x14ac:dyDescent="0.2"/>
    <row r="47426" x14ac:dyDescent="0.2"/>
    <row r="47427" x14ac:dyDescent="0.2"/>
    <row r="47428" x14ac:dyDescent="0.2"/>
    <row r="47429" x14ac:dyDescent="0.2"/>
    <row r="47430" x14ac:dyDescent="0.2"/>
    <row r="47431" x14ac:dyDescent="0.2"/>
    <row r="47432" x14ac:dyDescent="0.2"/>
    <row r="47433" x14ac:dyDescent="0.2"/>
    <row r="47434" x14ac:dyDescent="0.2"/>
    <row r="47435" x14ac:dyDescent="0.2"/>
    <row r="47436" x14ac:dyDescent="0.2"/>
    <row r="47437" x14ac:dyDescent="0.2"/>
    <row r="47438" x14ac:dyDescent="0.2"/>
    <row r="47439" x14ac:dyDescent="0.2"/>
    <row r="47440" x14ac:dyDescent="0.2"/>
    <row r="47441" x14ac:dyDescent="0.2"/>
    <row r="47442" x14ac:dyDescent="0.2"/>
    <row r="47443" x14ac:dyDescent="0.2"/>
    <row r="47444" x14ac:dyDescent="0.2"/>
    <row r="47445" x14ac:dyDescent="0.2"/>
    <row r="47446" x14ac:dyDescent="0.2"/>
    <row r="47447" x14ac:dyDescent="0.2"/>
    <row r="47448" x14ac:dyDescent="0.2"/>
    <row r="47449" x14ac:dyDescent="0.2"/>
    <row r="47450" x14ac:dyDescent="0.2"/>
    <row r="47451" x14ac:dyDescent="0.2"/>
    <row r="47452" x14ac:dyDescent="0.2"/>
    <row r="47453" x14ac:dyDescent="0.2"/>
    <row r="47454" x14ac:dyDescent="0.2"/>
    <row r="47455" x14ac:dyDescent="0.2"/>
    <row r="47456" x14ac:dyDescent="0.2"/>
    <row r="47457" x14ac:dyDescent="0.2"/>
    <row r="47458" x14ac:dyDescent="0.2"/>
    <row r="47459" x14ac:dyDescent="0.2"/>
    <row r="47460" x14ac:dyDescent="0.2"/>
    <row r="47461" x14ac:dyDescent="0.2"/>
    <row r="47462" x14ac:dyDescent="0.2"/>
    <row r="47463" x14ac:dyDescent="0.2"/>
    <row r="47464" x14ac:dyDescent="0.2"/>
    <row r="47465" x14ac:dyDescent="0.2"/>
    <row r="47466" x14ac:dyDescent="0.2"/>
    <row r="47467" x14ac:dyDescent="0.2"/>
    <row r="47468" x14ac:dyDescent="0.2"/>
    <row r="47469" x14ac:dyDescent="0.2"/>
    <row r="47470" x14ac:dyDescent="0.2"/>
    <row r="47471" x14ac:dyDescent="0.2"/>
    <row r="47472" x14ac:dyDescent="0.2"/>
    <row r="47473" x14ac:dyDescent="0.2"/>
    <row r="47474" x14ac:dyDescent="0.2"/>
    <row r="47475" x14ac:dyDescent="0.2"/>
    <row r="47476" x14ac:dyDescent="0.2"/>
    <row r="47477" x14ac:dyDescent="0.2"/>
    <row r="47478" x14ac:dyDescent="0.2"/>
    <row r="47479" x14ac:dyDescent="0.2"/>
    <row r="47480" x14ac:dyDescent="0.2"/>
    <row r="47481" x14ac:dyDescent="0.2"/>
    <row r="47482" x14ac:dyDescent="0.2"/>
    <row r="47483" x14ac:dyDescent="0.2"/>
    <row r="47484" x14ac:dyDescent="0.2"/>
    <row r="47485" x14ac:dyDescent="0.2"/>
    <row r="47486" x14ac:dyDescent="0.2"/>
    <row r="47487" x14ac:dyDescent="0.2"/>
    <row r="47488" x14ac:dyDescent="0.2"/>
    <row r="47489" x14ac:dyDescent="0.2"/>
    <row r="47490" x14ac:dyDescent="0.2"/>
    <row r="47491" x14ac:dyDescent="0.2"/>
    <row r="47492" x14ac:dyDescent="0.2"/>
    <row r="47493" x14ac:dyDescent="0.2"/>
    <row r="47494" x14ac:dyDescent="0.2"/>
    <row r="47495" x14ac:dyDescent="0.2"/>
    <row r="47496" x14ac:dyDescent="0.2"/>
    <row r="47497" x14ac:dyDescent="0.2"/>
    <row r="47498" x14ac:dyDescent="0.2"/>
    <row r="47499" x14ac:dyDescent="0.2"/>
    <row r="47500" x14ac:dyDescent="0.2"/>
    <row r="47501" x14ac:dyDescent="0.2"/>
    <row r="47502" x14ac:dyDescent="0.2"/>
    <row r="47503" x14ac:dyDescent="0.2"/>
    <row r="47504" x14ac:dyDescent="0.2"/>
    <row r="47505" x14ac:dyDescent="0.2"/>
    <row r="47506" x14ac:dyDescent="0.2"/>
    <row r="47507" x14ac:dyDescent="0.2"/>
    <row r="47508" x14ac:dyDescent="0.2"/>
    <row r="47509" x14ac:dyDescent="0.2"/>
    <row r="47510" x14ac:dyDescent="0.2"/>
    <row r="47511" x14ac:dyDescent="0.2"/>
    <row r="47512" x14ac:dyDescent="0.2"/>
    <row r="47513" x14ac:dyDescent="0.2"/>
    <row r="47514" x14ac:dyDescent="0.2"/>
    <row r="47515" x14ac:dyDescent="0.2"/>
    <row r="47516" x14ac:dyDescent="0.2"/>
    <row r="47517" x14ac:dyDescent="0.2"/>
    <row r="47518" x14ac:dyDescent="0.2"/>
    <row r="47519" x14ac:dyDescent="0.2"/>
    <row r="47520" x14ac:dyDescent="0.2"/>
    <row r="47521" x14ac:dyDescent="0.2"/>
    <row r="47522" x14ac:dyDescent="0.2"/>
    <row r="47523" x14ac:dyDescent="0.2"/>
    <row r="47524" x14ac:dyDescent="0.2"/>
    <row r="47525" x14ac:dyDescent="0.2"/>
    <row r="47526" x14ac:dyDescent="0.2"/>
    <row r="47527" x14ac:dyDescent="0.2"/>
    <row r="47528" x14ac:dyDescent="0.2"/>
    <row r="47529" x14ac:dyDescent="0.2"/>
    <row r="47530" x14ac:dyDescent="0.2"/>
    <row r="47531" x14ac:dyDescent="0.2"/>
    <row r="47532" x14ac:dyDescent="0.2"/>
    <row r="47533" x14ac:dyDescent="0.2"/>
    <row r="47534" x14ac:dyDescent="0.2"/>
    <row r="47535" x14ac:dyDescent="0.2"/>
    <row r="47536" x14ac:dyDescent="0.2"/>
    <row r="47537" x14ac:dyDescent="0.2"/>
    <row r="47538" x14ac:dyDescent="0.2"/>
    <row r="47539" x14ac:dyDescent="0.2"/>
    <row r="47540" x14ac:dyDescent="0.2"/>
    <row r="47541" x14ac:dyDescent="0.2"/>
    <row r="47542" x14ac:dyDescent="0.2"/>
    <row r="47543" x14ac:dyDescent="0.2"/>
    <row r="47544" x14ac:dyDescent="0.2"/>
    <row r="47545" x14ac:dyDescent="0.2"/>
    <row r="47546" x14ac:dyDescent="0.2"/>
    <row r="47547" x14ac:dyDescent="0.2"/>
    <row r="47548" x14ac:dyDescent="0.2"/>
    <row r="47549" x14ac:dyDescent="0.2"/>
    <row r="47550" x14ac:dyDescent="0.2"/>
    <row r="47551" x14ac:dyDescent="0.2"/>
    <row r="47552" x14ac:dyDescent="0.2"/>
    <row r="47553" x14ac:dyDescent="0.2"/>
    <row r="47554" x14ac:dyDescent="0.2"/>
    <row r="47555" x14ac:dyDescent="0.2"/>
    <row r="47556" x14ac:dyDescent="0.2"/>
    <row r="47557" x14ac:dyDescent="0.2"/>
    <row r="47558" x14ac:dyDescent="0.2"/>
    <row r="47559" x14ac:dyDescent="0.2"/>
    <row r="47560" x14ac:dyDescent="0.2"/>
    <row r="47561" x14ac:dyDescent="0.2"/>
    <row r="47562" x14ac:dyDescent="0.2"/>
    <row r="47563" x14ac:dyDescent="0.2"/>
    <row r="47564" x14ac:dyDescent="0.2"/>
    <row r="47565" x14ac:dyDescent="0.2"/>
    <row r="47566" x14ac:dyDescent="0.2"/>
    <row r="47567" x14ac:dyDescent="0.2"/>
    <row r="47568" x14ac:dyDescent="0.2"/>
    <row r="47569" x14ac:dyDescent="0.2"/>
    <row r="47570" x14ac:dyDescent="0.2"/>
    <row r="47571" x14ac:dyDescent="0.2"/>
    <row r="47572" x14ac:dyDescent="0.2"/>
    <row r="47573" x14ac:dyDescent="0.2"/>
    <row r="47574" x14ac:dyDescent="0.2"/>
    <row r="47575" x14ac:dyDescent="0.2"/>
    <row r="47576" x14ac:dyDescent="0.2"/>
    <row r="47577" x14ac:dyDescent="0.2"/>
    <row r="47578" x14ac:dyDescent="0.2"/>
    <row r="47579" x14ac:dyDescent="0.2"/>
    <row r="47580" x14ac:dyDescent="0.2"/>
    <row r="47581" x14ac:dyDescent="0.2"/>
    <row r="47582" x14ac:dyDescent="0.2"/>
    <row r="47583" x14ac:dyDescent="0.2"/>
    <row r="47584" x14ac:dyDescent="0.2"/>
    <row r="47585" x14ac:dyDescent="0.2"/>
    <row r="47586" x14ac:dyDescent="0.2"/>
    <row r="47587" x14ac:dyDescent="0.2"/>
    <row r="47588" x14ac:dyDescent="0.2"/>
    <row r="47589" x14ac:dyDescent="0.2"/>
    <row r="47590" x14ac:dyDescent="0.2"/>
    <row r="47591" x14ac:dyDescent="0.2"/>
    <row r="47592" x14ac:dyDescent="0.2"/>
    <row r="47593" x14ac:dyDescent="0.2"/>
    <row r="47594" x14ac:dyDescent="0.2"/>
    <row r="47595" x14ac:dyDescent="0.2"/>
    <row r="47596" x14ac:dyDescent="0.2"/>
    <row r="47597" x14ac:dyDescent="0.2"/>
    <row r="47598" x14ac:dyDescent="0.2"/>
    <row r="47599" x14ac:dyDescent="0.2"/>
    <row r="47600" x14ac:dyDescent="0.2"/>
    <row r="47601" x14ac:dyDescent="0.2"/>
    <row r="47602" x14ac:dyDescent="0.2"/>
    <row r="47603" x14ac:dyDescent="0.2"/>
    <row r="47604" x14ac:dyDescent="0.2"/>
    <row r="47605" x14ac:dyDescent="0.2"/>
    <row r="47606" x14ac:dyDescent="0.2"/>
    <row r="47607" x14ac:dyDescent="0.2"/>
    <row r="47608" x14ac:dyDescent="0.2"/>
    <row r="47609" x14ac:dyDescent="0.2"/>
    <row r="47610" x14ac:dyDescent="0.2"/>
    <row r="47611" x14ac:dyDescent="0.2"/>
    <row r="47612" x14ac:dyDescent="0.2"/>
    <row r="47613" x14ac:dyDescent="0.2"/>
    <row r="47614" x14ac:dyDescent="0.2"/>
    <row r="47615" x14ac:dyDescent="0.2"/>
    <row r="47616" x14ac:dyDescent="0.2"/>
    <row r="47617" x14ac:dyDescent="0.2"/>
    <row r="47618" x14ac:dyDescent="0.2"/>
    <row r="47619" x14ac:dyDescent="0.2"/>
    <row r="47620" x14ac:dyDescent="0.2"/>
    <row r="47621" x14ac:dyDescent="0.2"/>
    <row r="47622" x14ac:dyDescent="0.2"/>
    <row r="47623" x14ac:dyDescent="0.2"/>
    <row r="47624" x14ac:dyDescent="0.2"/>
    <row r="47625" x14ac:dyDescent="0.2"/>
    <row r="47626" x14ac:dyDescent="0.2"/>
    <row r="47627" x14ac:dyDescent="0.2"/>
    <row r="47628" x14ac:dyDescent="0.2"/>
    <row r="47629" x14ac:dyDescent="0.2"/>
    <row r="47630" x14ac:dyDescent="0.2"/>
    <row r="47631" x14ac:dyDescent="0.2"/>
    <row r="47632" x14ac:dyDescent="0.2"/>
    <row r="47633" x14ac:dyDescent="0.2"/>
    <row r="47634" x14ac:dyDescent="0.2"/>
    <row r="47635" x14ac:dyDescent="0.2"/>
    <row r="47636" x14ac:dyDescent="0.2"/>
    <row r="47637" x14ac:dyDescent="0.2"/>
    <row r="47638" x14ac:dyDescent="0.2"/>
    <row r="47639" x14ac:dyDescent="0.2"/>
    <row r="47640" x14ac:dyDescent="0.2"/>
    <row r="47641" x14ac:dyDescent="0.2"/>
    <row r="47642" x14ac:dyDescent="0.2"/>
    <row r="47643" x14ac:dyDescent="0.2"/>
    <row r="47644" x14ac:dyDescent="0.2"/>
    <row r="47645" x14ac:dyDescent="0.2"/>
    <row r="47646" x14ac:dyDescent="0.2"/>
    <row r="47647" x14ac:dyDescent="0.2"/>
    <row r="47648" x14ac:dyDescent="0.2"/>
    <row r="47649" x14ac:dyDescent="0.2"/>
    <row r="47650" x14ac:dyDescent="0.2"/>
    <row r="47651" x14ac:dyDescent="0.2"/>
    <row r="47652" x14ac:dyDescent="0.2"/>
    <row r="47653" x14ac:dyDescent="0.2"/>
    <row r="47654" x14ac:dyDescent="0.2"/>
    <row r="47655" x14ac:dyDescent="0.2"/>
    <row r="47656" x14ac:dyDescent="0.2"/>
    <row r="47657" x14ac:dyDescent="0.2"/>
    <row r="47658" x14ac:dyDescent="0.2"/>
    <row r="47659" x14ac:dyDescent="0.2"/>
    <row r="47660" x14ac:dyDescent="0.2"/>
    <row r="47661" x14ac:dyDescent="0.2"/>
    <row r="47662" x14ac:dyDescent="0.2"/>
    <row r="47663" x14ac:dyDescent="0.2"/>
    <row r="47664" x14ac:dyDescent="0.2"/>
    <row r="47665" x14ac:dyDescent="0.2"/>
    <row r="47666" x14ac:dyDescent="0.2"/>
    <row r="47667" x14ac:dyDescent="0.2"/>
    <row r="47668" x14ac:dyDescent="0.2"/>
    <row r="47669" x14ac:dyDescent="0.2"/>
    <row r="47670" x14ac:dyDescent="0.2"/>
    <row r="47671" x14ac:dyDescent="0.2"/>
    <row r="47672" x14ac:dyDescent="0.2"/>
    <row r="47673" x14ac:dyDescent="0.2"/>
    <row r="47674" x14ac:dyDescent="0.2"/>
    <row r="47675" x14ac:dyDescent="0.2"/>
    <row r="47676" x14ac:dyDescent="0.2"/>
    <row r="47677" x14ac:dyDescent="0.2"/>
    <row r="47678" x14ac:dyDescent="0.2"/>
    <row r="47679" x14ac:dyDescent="0.2"/>
    <row r="47680" x14ac:dyDescent="0.2"/>
    <row r="47681" x14ac:dyDescent="0.2"/>
    <row r="47682" x14ac:dyDescent="0.2"/>
    <row r="47683" x14ac:dyDescent="0.2"/>
    <row r="47684" x14ac:dyDescent="0.2"/>
    <row r="47685" x14ac:dyDescent="0.2"/>
    <row r="47686" x14ac:dyDescent="0.2"/>
    <row r="47687" x14ac:dyDescent="0.2"/>
    <row r="47688" x14ac:dyDescent="0.2"/>
    <row r="47689" x14ac:dyDescent="0.2"/>
    <row r="47690" x14ac:dyDescent="0.2"/>
    <row r="47691" x14ac:dyDescent="0.2"/>
    <row r="47692" x14ac:dyDescent="0.2"/>
    <row r="47693" x14ac:dyDescent="0.2"/>
    <row r="47694" x14ac:dyDescent="0.2"/>
    <row r="47695" x14ac:dyDescent="0.2"/>
    <row r="47696" x14ac:dyDescent="0.2"/>
    <row r="47697" x14ac:dyDescent="0.2"/>
    <row r="47698" x14ac:dyDescent="0.2"/>
    <row r="47699" x14ac:dyDescent="0.2"/>
    <row r="47700" x14ac:dyDescent="0.2"/>
    <row r="47701" x14ac:dyDescent="0.2"/>
    <row r="47702" x14ac:dyDescent="0.2"/>
    <row r="47703" x14ac:dyDescent="0.2"/>
    <row r="47704" x14ac:dyDescent="0.2"/>
    <row r="47705" x14ac:dyDescent="0.2"/>
    <row r="47706" x14ac:dyDescent="0.2"/>
    <row r="47707" x14ac:dyDescent="0.2"/>
    <row r="47708" x14ac:dyDescent="0.2"/>
    <row r="47709" x14ac:dyDescent="0.2"/>
    <row r="47710" x14ac:dyDescent="0.2"/>
    <row r="47711" x14ac:dyDescent="0.2"/>
    <row r="47712" x14ac:dyDescent="0.2"/>
    <row r="47713" x14ac:dyDescent="0.2"/>
    <row r="47714" x14ac:dyDescent="0.2"/>
    <row r="47715" x14ac:dyDescent="0.2"/>
    <row r="47716" x14ac:dyDescent="0.2"/>
    <row r="47717" x14ac:dyDescent="0.2"/>
    <row r="47718" x14ac:dyDescent="0.2"/>
    <row r="47719" x14ac:dyDescent="0.2"/>
    <row r="47720" x14ac:dyDescent="0.2"/>
    <row r="47721" x14ac:dyDescent="0.2"/>
    <row r="47722" x14ac:dyDescent="0.2"/>
    <row r="47723" x14ac:dyDescent="0.2"/>
    <row r="47724" x14ac:dyDescent="0.2"/>
    <row r="47725" x14ac:dyDescent="0.2"/>
    <row r="47726" x14ac:dyDescent="0.2"/>
    <row r="47727" x14ac:dyDescent="0.2"/>
    <row r="47728" x14ac:dyDescent="0.2"/>
    <row r="47729" x14ac:dyDescent="0.2"/>
    <row r="47730" x14ac:dyDescent="0.2"/>
    <row r="47731" x14ac:dyDescent="0.2"/>
    <row r="47732" x14ac:dyDescent="0.2"/>
    <row r="47733" x14ac:dyDescent="0.2"/>
    <row r="47734" x14ac:dyDescent="0.2"/>
    <row r="47735" x14ac:dyDescent="0.2"/>
    <row r="47736" x14ac:dyDescent="0.2"/>
    <row r="47737" x14ac:dyDescent="0.2"/>
    <row r="47738" x14ac:dyDescent="0.2"/>
    <row r="47739" x14ac:dyDescent="0.2"/>
    <row r="47740" x14ac:dyDescent="0.2"/>
    <row r="47741" x14ac:dyDescent="0.2"/>
    <row r="47742" x14ac:dyDescent="0.2"/>
    <row r="47743" x14ac:dyDescent="0.2"/>
    <row r="47744" x14ac:dyDescent="0.2"/>
    <row r="47745" x14ac:dyDescent="0.2"/>
    <row r="47746" x14ac:dyDescent="0.2"/>
    <row r="47747" x14ac:dyDescent="0.2"/>
    <row r="47748" x14ac:dyDescent="0.2"/>
    <row r="47749" x14ac:dyDescent="0.2"/>
    <row r="47750" x14ac:dyDescent="0.2"/>
    <row r="47751" x14ac:dyDescent="0.2"/>
    <row r="47752" x14ac:dyDescent="0.2"/>
    <row r="47753" x14ac:dyDescent="0.2"/>
    <row r="47754" x14ac:dyDescent="0.2"/>
    <row r="47755" x14ac:dyDescent="0.2"/>
    <row r="47756" x14ac:dyDescent="0.2"/>
    <row r="47757" x14ac:dyDescent="0.2"/>
    <row r="47758" x14ac:dyDescent="0.2"/>
    <row r="47759" x14ac:dyDescent="0.2"/>
    <row r="47760" x14ac:dyDescent="0.2"/>
    <row r="47761" x14ac:dyDescent="0.2"/>
    <row r="47762" x14ac:dyDescent="0.2"/>
    <row r="47763" x14ac:dyDescent="0.2"/>
    <row r="47764" x14ac:dyDescent="0.2"/>
    <row r="47765" x14ac:dyDescent="0.2"/>
    <row r="47766" x14ac:dyDescent="0.2"/>
    <row r="47767" x14ac:dyDescent="0.2"/>
    <row r="47768" x14ac:dyDescent="0.2"/>
    <row r="47769" x14ac:dyDescent="0.2"/>
    <row r="47770" x14ac:dyDescent="0.2"/>
    <row r="47771" x14ac:dyDescent="0.2"/>
    <row r="47772" x14ac:dyDescent="0.2"/>
    <row r="47773" x14ac:dyDescent="0.2"/>
    <row r="47774" x14ac:dyDescent="0.2"/>
    <row r="47775" x14ac:dyDescent="0.2"/>
    <row r="47776" x14ac:dyDescent="0.2"/>
    <row r="47777" x14ac:dyDescent="0.2"/>
    <row r="47778" x14ac:dyDescent="0.2"/>
    <row r="47779" x14ac:dyDescent="0.2"/>
    <row r="47780" x14ac:dyDescent="0.2"/>
    <row r="47781" x14ac:dyDescent="0.2"/>
    <row r="47782" x14ac:dyDescent="0.2"/>
    <row r="47783" x14ac:dyDescent="0.2"/>
    <row r="47784" x14ac:dyDescent="0.2"/>
    <row r="47785" x14ac:dyDescent="0.2"/>
    <row r="47786" x14ac:dyDescent="0.2"/>
    <row r="47787" x14ac:dyDescent="0.2"/>
    <row r="47788" x14ac:dyDescent="0.2"/>
    <row r="47789" x14ac:dyDescent="0.2"/>
    <row r="47790" x14ac:dyDescent="0.2"/>
    <row r="47791" x14ac:dyDescent="0.2"/>
    <row r="47792" x14ac:dyDescent="0.2"/>
    <row r="47793" x14ac:dyDescent="0.2"/>
    <row r="47794" x14ac:dyDescent="0.2"/>
    <row r="47795" x14ac:dyDescent="0.2"/>
    <row r="47796" x14ac:dyDescent="0.2"/>
    <row r="47797" x14ac:dyDescent="0.2"/>
    <row r="47798" x14ac:dyDescent="0.2"/>
    <row r="47799" x14ac:dyDescent="0.2"/>
    <row r="47800" x14ac:dyDescent="0.2"/>
    <row r="47801" x14ac:dyDescent="0.2"/>
    <row r="47802" x14ac:dyDescent="0.2"/>
    <row r="47803" x14ac:dyDescent="0.2"/>
    <row r="47804" x14ac:dyDescent="0.2"/>
    <row r="47805" x14ac:dyDescent="0.2"/>
    <row r="47806" x14ac:dyDescent="0.2"/>
    <row r="47807" x14ac:dyDescent="0.2"/>
    <row r="47808" x14ac:dyDescent="0.2"/>
    <row r="47809" x14ac:dyDescent="0.2"/>
    <row r="47810" x14ac:dyDescent="0.2"/>
    <row r="47811" x14ac:dyDescent="0.2"/>
    <row r="47812" x14ac:dyDescent="0.2"/>
    <row r="47813" x14ac:dyDescent="0.2"/>
    <row r="47814" x14ac:dyDescent="0.2"/>
    <row r="47815" x14ac:dyDescent="0.2"/>
    <row r="47816" x14ac:dyDescent="0.2"/>
    <row r="47817" x14ac:dyDescent="0.2"/>
    <row r="47818" x14ac:dyDescent="0.2"/>
    <row r="47819" x14ac:dyDescent="0.2"/>
    <row r="47820" x14ac:dyDescent="0.2"/>
    <row r="47821" x14ac:dyDescent="0.2"/>
    <row r="47822" x14ac:dyDescent="0.2"/>
    <row r="47823" x14ac:dyDescent="0.2"/>
    <row r="47824" x14ac:dyDescent="0.2"/>
    <row r="47825" x14ac:dyDescent="0.2"/>
    <row r="47826" x14ac:dyDescent="0.2"/>
    <row r="47827" x14ac:dyDescent="0.2"/>
    <row r="47828" x14ac:dyDescent="0.2"/>
    <row r="47829" x14ac:dyDescent="0.2"/>
    <row r="47830" x14ac:dyDescent="0.2"/>
    <row r="47831" x14ac:dyDescent="0.2"/>
    <row r="47832" x14ac:dyDescent="0.2"/>
    <row r="47833" x14ac:dyDescent="0.2"/>
    <row r="47834" x14ac:dyDescent="0.2"/>
    <row r="47835" x14ac:dyDescent="0.2"/>
    <row r="47836" x14ac:dyDescent="0.2"/>
    <row r="47837" x14ac:dyDescent="0.2"/>
    <row r="47838" x14ac:dyDescent="0.2"/>
    <row r="47839" x14ac:dyDescent="0.2"/>
    <row r="47840" x14ac:dyDescent="0.2"/>
    <row r="47841" x14ac:dyDescent="0.2"/>
    <row r="47842" x14ac:dyDescent="0.2"/>
    <row r="47843" x14ac:dyDescent="0.2"/>
    <row r="47844" x14ac:dyDescent="0.2"/>
    <row r="47845" x14ac:dyDescent="0.2"/>
    <row r="47846" x14ac:dyDescent="0.2"/>
    <row r="47847" x14ac:dyDescent="0.2"/>
    <row r="47848" x14ac:dyDescent="0.2"/>
    <row r="47849" x14ac:dyDescent="0.2"/>
    <row r="47850" x14ac:dyDescent="0.2"/>
    <row r="47851" x14ac:dyDescent="0.2"/>
    <row r="47852" x14ac:dyDescent="0.2"/>
    <row r="47853" x14ac:dyDescent="0.2"/>
    <row r="47854" x14ac:dyDescent="0.2"/>
    <row r="47855" x14ac:dyDescent="0.2"/>
    <row r="47856" x14ac:dyDescent="0.2"/>
    <row r="47857" x14ac:dyDescent="0.2"/>
    <row r="47858" x14ac:dyDescent="0.2"/>
    <row r="47859" x14ac:dyDescent="0.2"/>
    <row r="47860" x14ac:dyDescent="0.2"/>
    <row r="47861" x14ac:dyDescent="0.2"/>
    <row r="47862" x14ac:dyDescent="0.2"/>
    <row r="47863" x14ac:dyDescent="0.2"/>
    <row r="47864" x14ac:dyDescent="0.2"/>
    <row r="47865" x14ac:dyDescent="0.2"/>
    <row r="47866" x14ac:dyDescent="0.2"/>
    <row r="47867" x14ac:dyDescent="0.2"/>
    <row r="47868" x14ac:dyDescent="0.2"/>
    <row r="47869" x14ac:dyDescent="0.2"/>
    <row r="47870" x14ac:dyDescent="0.2"/>
    <row r="47871" x14ac:dyDescent="0.2"/>
    <row r="47872" x14ac:dyDescent="0.2"/>
    <row r="47873" x14ac:dyDescent="0.2"/>
    <row r="47874" x14ac:dyDescent="0.2"/>
    <row r="47875" x14ac:dyDescent="0.2"/>
    <row r="47876" x14ac:dyDescent="0.2"/>
    <row r="47877" x14ac:dyDescent="0.2"/>
    <row r="47878" x14ac:dyDescent="0.2"/>
    <row r="47879" x14ac:dyDescent="0.2"/>
    <row r="47880" x14ac:dyDescent="0.2"/>
    <row r="47881" x14ac:dyDescent="0.2"/>
    <row r="47882" x14ac:dyDescent="0.2"/>
    <row r="47883" x14ac:dyDescent="0.2"/>
    <row r="47884" x14ac:dyDescent="0.2"/>
    <row r="47885" x14ac:dyDescent="0.2"/>
    <row r="47886" x14ac:dyDescent="0.2"/>
    <row r="47887" x14ac:dyDescent="0.2"/>
    <row r="47888" x14ac:dyDescent="0.2"/>
    <row r="47889" x14ac:dyDescent="0.2"/>
    <row r="47890" x14ac:dyDescent="0.2"/>
    <row r="47891" x14ac:dyDescent="0.2"/>
    <row r="47892" x14ac:dyDescent="0.2"/>
    <row r="47893" x14ac:dyDescent="0.2"/>
    <row r="47894" x14ac:dyDescent="0.2"/>
    <row r="47895" x14ac:dyDescent="0.2"/>
    <row r="47896" x14ac:dyDescent="0.2"/>
    <row r="47897" x14ac:dyDescent="0.2"/>
    <row r="47898" x14ac:dyDescent="0.2"/>
    <row r="47899" x14ac:dyDescent="0.2"/>
    <row r="47900" x14ac:dyDescent="0.2"/>
    <row r="47901" x14ac:dyDescent="0.2"/>
    <row r="47902" x14ac:dyDescent="0.2"/>
    <row r="47903" x14ac:dyDescent="0.2"/>
    <row r="47904" x14ac:dyDescent="0.2"/>
    <row r="47905" x14ac:dyDescent="0.2"/>
    <row r="47906" x14ac:dyDescent="0.2"/>
    <row r="47907" x14ac:dyDescent="0.2"/>
    <row r="47908" x14ac:dyDescent="0.2"/>
    <row r="47909" x14ac:dyDescent="0.2"/>
    <row r="47910" x14ac:dyDescent="0.2"/>
    <row r="47911" x14ac:dyDescent="0.2"/>
    <row r="47912" x14ac:dyDescent="0.2"/>
    <row r="47913" x14ac:dyDescent="0.2"/>
    <row r="47914" x14ac:dyDescent="0.2"/>
    <row r="47915" x14ac:dyDescent="0.2"/>
    <row r="47916" x14ac:dyDescent="0.2"/>
    <row r="47917" x14ac:dyDescent="0.2"/>
    <row r="47918" x14ac:dyDescent="0.2"/>
    <row r="47919" x14ac:dyDescent="0.2"/>
    <row r="47920" x14ac:dyDescent="0.2"/>
    <row r="47921" x14ac:dyDescent="0.2"/>
    <row r="47922" x14ac:dyDescent="0.2"/>
    <row r="47923" x14ac:dyDescent="0.2"/>
    <row r="47924" x14ac:dyDescent="0.2"/>
    <row r="47925" x14ac:dyDescent="0.2"/>
    <row r="47926" x14ac:dyDescent="0.2"/>
    <row r="47927" x14ac:dyDescent="0.2"/>
    <row r="47928" x14ac:dyDescent="0.2"/>
    <row r="47929" x14ac:dyDescent="0.2"/>
    <row r="47930" x14ac:dyDescent="0.2"/>
    <row r="47931" x14ac:dyDescent="0.2"/>
    <row r="47932" x14ac:dyDescent="0.2"/>
    <row r="47933" x14ac:dyDescent="0.2"/>
    <row r="47934" x14ac:dyDescent="0.2"/>
    <row r="47935" x14ac:dyDescent="0.2"/>
    <row r="47936" x14ac:dyDescent="0.2"/>
    <row r="47937" x14ac:dyDescent="0.2"/>
    <row r="47938" x14ac:dyDescent="0.2"/>
    <row r="47939" x14ac:dyDescent="0.2"/>
    <row r="47940" x14ac:dyDescent="0.2"/>
    <row r="47941" x14ac:dyDescent="0.2"/>
    <row r="47942" x14ac:dyDescent="0.2"/>
    <row r="47943" x14ac:dyDescent="0.2"/>
    <row r="47944" x14ac:dyDescent="0.2"/>
    <row r="47945" x14ac:dyDescent="0.2"/>
    <row r="47946" x14ac:dyDescent="0.2"/>
    <row r="47947" x14ac:dyDescent="0.2"/>
    <row r="47948" x14ac:dyDescent="0.2"/>
    <row r="47949" x14ac:dyDescent="0.2"/>
    <row r="47950" x14ac:dyDescent="0.2"/>
    <row r="47951" x14ac:dyDescent="0.2"/>
    <row r="47952" x14ac:dyDescent="0.2"/>
    <row r="47953" x14ac:dyDescent="0.2"/>
    <row r="47954" x14ac:dyDescent="0.2"/>
    <row r="47955" x14ac:dyDescent="0.2"/>
    <row r="47956" x14ac:dyDescent="0.2"/>
    <row r="47957" x14ac:dyDescent="0.2"/>
    <row r="47958" x14ac:dyDescent="0.2"/>
    <row r="47959" x14ac:dyDescent="0.2"/>
    <row r="47960" x14ac:dyDescent="0.2"/>
    <row r="47961" x14ac:dyDescent="0.2"/>
    <row r="47962" x14ac:dyDescent="0.2"/>
    <row r="47963" x14ac:dyDescent="0.2"/>
    <row r="47964" x14ac:dyDescent="0.2"/>
    <row r="47965" x14ac:dyDescent="0.2"/>
    <row r="47966" x14ac:dyDescent="0.2"/>
    <row r="47967" x14ac:dyDescent="0.2"/>
    <row r="47968" x14ac:dyDescent="0.2"/>
    <row r="47969" x14ac:dyDescent="0.2"/>
    <row r="47970" x14ac:dyDescent="0.2"/>
    <row r="47971" x14ac:dyDescent="0.2"/>
    <row r="47972" x14ac:dyDescent="0.2"/>
    <row r="47973" x14ac:dyDescent="0.2"/>
    <row r="47974" x14ac:dyDescent="0.2"/>
    <row r="47975" x14ac:dyDescent="0.2"/>
    <row r="47976" x14ac:dyDescent="0.2"/>
    <row r="47977" x14ac:dyDescent="0.2"/>
    <row r="47978" x14ac:dyDescent="0.2"/>
    <row r="47979" x14ac:dyDescent="0.2"/>
    <row r="47980" x14ac:dyDescent="0.2"/>
    <row r="47981" x14ac:dyDescent="0.2"/>
    <row r="47982" x14ac:dyDescent="0.2"/>
    <row r="47983" x14ac:dyDescent="0.2"/>
    <row r="47984" x14ac:dyDescent="0.2"/>
    <row r="47985" x14ac:dyDescent="0.2"/>
    <row r="47986" x14ac:dyDescent="0.2"/>
    <row r="47987" x14ac:dyDescent="0.2"/>
    <row r="47988" x14ac:dyDescent="0.2"/>
    <row r="47989" x14ac:dyDescent="0.2"/>
    <row r="47990" x14ac:dyDescent="0.2"/>
    <row r="47991" x14ac:dyDescent="0.2"/>
    <row r="47992" x14ac:dyDescent="0.2"/>
    <row r="47993" x14ac:dyDescent="0.2"/>
    <row r="47994" x14ac:dyDescent="0.2"/>
    <row r="47995" x14ac:dyDescent="0.2"/>
    <row r="47996" x14ac:dyDescent="0.2"/>
    <row r="47997" x14ac:dyDescent="0.2"/>
    <row r="47998" x14ac:dyDescent="0.2"/>
    <row r="47999" x14ac:dyDescent="0.2"/>
    <row r="48000" x14ac:dyDescent="0.2"/>
    <row r="48001" x14ac:dyDescent="0.2"/>
    <row r="48002" x14ac:dyDescent="0.2"/>
    <row r="48003" x14ac:dyDescent="0.2"/>
    <row r="48004" x14ac:dyDescent="0.2"/>
    <row r="48005" x14ac:dyDescent="0.2"/>
    <row r="48006" x14ac:dyDescent="0.2"/>
    <row r="48007" x14ac:dyDescent="0.2"/>
    <row r="48008" x14ac:dyDescent="0.2"/>
    <row r="48009" x14ac:dyDescent="0.2"/>
    <row r="48010" x14ac:dyDescent="0.2"/>
    <row r="48011" x14ac:dyDescent="0.2"/>
    <row r="48012" x14ac:dyDescent="0.2"/>
    <row r="48013" x14ac:dyDescent="0.2"/>
    <row r="48014" x14ac:dyDescent="0.2"/>
    <row r="48015" x14ac:dyDescent="0.2"/>
    <row r="48016" x14ac:dyDescent="0.2"/>
    <row r="48017" x14ac:dyDescent="0.2"/>
    <row r="48018" x14ac:dyDescent="0.2"/>
    <row r="48019" x14ac:dyDescent="0.2"/>
    <row r="48020" x14ac:dyDescent="0.2"/>
    <row r="48021" x14ac:dyDescent="0.2"/>
    <row r="48022" x14ac:dyDescent="0.2"/>
    <row r="48023" x14ac:dyDescent="0.2"/>
    <row r="48024" x14ac:dyDescent="0.2"/>
    <row r="48025" x14ac:dyDescent="0.2"/>
    <row r="48026" x14ac:dyDescent="0.2"/>
    <row r="48027" x14ac:dyDescent="0.2"/>
    <row r="48028" x14ac:dyDescent="0.2"/>
    <row r="48029" x14ac:dyDescent="0.2"/>
    <row r="48030" x14ac:dyDescent="0.2"/>
    <row r="48031" x14ac:dyDescent="0.2"/>
    <row r="48032" x14ac:dyDescent="0.2"/>
    <row r="48033" x14ac:dyDescent="0.2"/>
    <row r="48034" x14ac:dyDescent="0.2"/>
    <row r="48035" x14ac:dyDescent="0.2"/>
    <row r="48036" x14ac:dyDescent="0.2"/>
    <row r="48037" x14ac:dyDescent="0.2"/>
    <row r="48038" x14ac:dyDescent="0.2"/>
    <row r="48039" x14ac:dyDescent="0.2"/>
    <row r="48040" x14ac:dyDescent="0.2"/>
    <row r="48041" x14ac:dyDescent="0.2"/>
    <row r="48042" x14ac:dyDescent="0.2"/>
    <row r="48043" x14ac:dyDescent="0.2"/>
    <row r="48044" x14ac:dyDescent="0.2"/>
    <row r="48045" x14ac:dyDescent="0.2"/>
    <row r="48046" x14ac:dyDescent="0.2"/>
    <row r="48047" x14ac:dyDescent="0.2"/>
    <row r="48048" x14ac:dyDescent="0.2"/>
    <row r="48049" x14ac:dyDescent="0.2"/>
    <row r="48050" x14ac:dyDescent="0.2"/>
    <row r="48051" x14ac:dyDescent="0.2"/>
    <row r="48052" x14ac:dyDescent="0.2"/>
    <row r="48053" x14ac:dyDescent="0.2"/>
    <row r="48054" x14ac:dyDescent="0.2"/>
    <row r="48055" x14ac:dyDescent="0.2"/>
    <row r="48056" x14ac:dyDescent="0.2"/>
    <row r="48057" x14ac:dyDescent="0.2"/>
    <row r="48058" x14ac:dyDescent="0.2"/>
    <row r="48059" x14ac:dyDescent="0.2"/>
    <row r="48060" x14ac:dyDescent="0.2"/>
    <row r="48061" x14ac:dyDescent="0.2"/>
    <row r="48062" x14ac:dyDescent="0.2"/>
    <row r="48063" x14ac:dyDescent="0.2"/>
    <row r="48064" x14ac:dyDescent="0.2"/>
    <row r="48065" x14ac:dyDescent="0.2"/>
    <row r="48066" x14ac:dyDescent="0.2"/>
    <row r="48067" x14ac:dyDescent="0.2"/>
    <row r="48068" x14ac:dyDescent="0.2"/>
    <row r="48069" x14ac:dyDescent="0.2"/>
    <row r="48070" x14ac:dyDescent="0.2"/>
    <row r="48071" x14ac:dyDescent="0.2"/>
    <row r="48072" x14ac:dyDescent="0.2"/>
    <row r="48073" x14ac:dyDescent="0.2"/>
    <row r="48074" x14ac:dyDescent="0.2"/>
    <row r="48075" x14ac:dyDescent="0.2"/>
    <row r="48076" x14ac:dyDescent="0.2"/>
    <row r="48077" x14ac:dyDescent="0.2"/>
    <row r="48078" x14ac:dyDescent="0.2"/>
    <row r="48079" x14ac:dyDescent="0.2"/>
    <row r="48080" x14ac:dyDescent="0.2"/>
    <row r="48081" x14ac:dyDescent="0.2"/>
    <row r="48082" x14ac:dyDescent="0.2"/>
    <row r="48083" x14ac:dyDescent="0.2"/>
    <row r="48084" x14ac:dyDescent="0.2"/>
    <row r="48085" x14ac:dyDescent="0.2"/>
    <row r="48086" x14ac:dyDescent="0.2"/>
    <row r="48087" x14ac:dyDescent="0.2"/>
    <row r="48088" x14ac:dyDescent="0.2"/>
    <row r="48089" x14ac:dyDescent="0.2"/>
    <row r="48090" x14ac:dyDescent="0.2"/>
    <row r="48091" x14ac:dyDescent="0.2"/>
    <row r="48092" x14ac:dyDescent="0.2"/>
    <row r="48093" x14ac:dyDescent="0.2"/>
    <row r="48094" x14ac:dyDescent="0.2"/>
    <row r="48095" x14ac:dyDescent="0.2"/>
    <row r="48096" x14ac:dyDescent="0.2"/>
    <row r="48097" x14ac:dyDescent="0.2"/>
    <row r="48098" x14ac:dyDescent="0.2"/>
    <row r="48099" x14ac:dyDescent="0.2"/>
    <row r="48100" x14ac:dyDescent="0.2"/>
    <row r="48101" x14ac:dyDescent="0.2"/>
    <row r="48102" x14ac:dyDescent="0.2"/>
    <row r="48103" x14ac:dyDescent="0.2"/>
    <row r="48104" x14ac:dyDescent="0.2"/>
    <row r="48105" x14ac:dyDescent="0.2"/>
    <row r="48106" x14ac:dyDescent="0.2"/>
    <row r="48107" x14ac:dyDescent="0.2"/>
    <row r="48108" x14ac:dyDescent="0.2"/>
    <row r="48109" x14ac:dyDescent="0.2"/>
    <row r="48110" x14ac:dyDescent="0.2"/>
    <row r="48111" x14ac:dyDescent="0.2"/>
    <row r="48112" x14ac:dyDescent="0.2"/>
    <row r="48113" x14ac:dyDescent="0.2"/>
    <row r="48114" x14ac:dyDescent="0.2"/>
    <row r="48115" x14ac:dyDescent="0.2"/>
    <row r="48116" x14ac:dyDescent="0.2"/>
    <row r="48117" x14ac:dyDescent="0.2"/>
    <row r="48118" x14ac:dyDescent="0.2"/>
    <row r="48119" x14ac:dyDescent="0.2"/>
    <row r="48120" x14ac:dyDescent="0.2"/>
    <row r="48121" x14ac:dyDescent="0.2"/>
    <row r="48122" x14ac:dyDescent="0.2"/>
    <row r="48123" x14ac:dyDescent="0.2"/>
    <row r="48124" x14ac:dyDescent="0.2"/>
    <row r="48125" x14ac:dyDescent="0.2"/>
    <row r="48126" x14ac:dyDescent="0.2"/>
    <row r="48127" x14ac:dyDescent="0.2"/>
    <row r="48128" x14ac:dyDescent="0.2"/>
    <row r="48129" x14ac:dyDescent="0.2"/>
    <row r="48130" x14ac:dyDescent="0.2"/>
    <row r="48131" x14ac:dyDescent="0.2"/>
    <row r="48132" x14ac:dyDescent="0.2"/>
    <row r="48133" x14ac:dyDescent="0.2"/>
    <row r="48134" x14ac:dyDescent="0.2"/>
    <row r="48135" x14ac:dyDescent="0.2"/>
    <row r="48136" x14ac:dyDescent="0.2"/>
    <row r="48137" x14ac:dyDescent="0.2"/>
    <row r="48138" x14ac:dyDescent="0.2"/>
    <row r="48139" x14ac:dyDescent="0.2"/>
    <row r="48140" x14ac:dyDescent="0.2"/>
    <row r="48141" x14ac:dyDescent="0.2"/>
    <row r="48142" x14ac:dyDescent="0.2"/>
    <row r="48143" x14ac:dyDescent="0.2"/>
    <row r="48144" x14ac:dyDescent="0.2"/>
    <row r="48145" x14ac:dyDescent="0.2"/>
    <row r="48146" x14ac:dyDescent="0.2"/>
    <row r="48147" x14ac:dyDescent="0.2"/>
    <row r="48148" x14ac:dyDescent="0.2"/>
    <row r="48149" x14ac:dyDescent="0.2"/>
    <row r="48150" x14ac:dyDescent="0.2"/>
    <row r="48151" x14ac:dyDescent="0.2"/>
    <row r="48152" x14ac:dyDescent="0.2"/>
    <row r="48153" x14ac:dyDescent="0.2"/>
    <row r="48154" x14ac:dyDescent="0.2"/>
    <row r="48155" x14ac:dyDescent="0.2"/>
    <row r="48156" x14ac:dyDescent="0.2"/>
    <row r="48157" x14ac:dyDescent="0.2"/>
    <row r="48158" x14ac:dyDescent="0.2"/>
    <row r="48159" x14ac:dyDescent="0.2"/>
    <row r="48160" x14ac:dyDescent="0.2"/>
    <row r="48161" x14ac:dyDescent="0.2"/>
    <row r="48162" x14ac:dyDescent="0.2"/>
    <row r="48163" x14ac:dyDescent="0.2"/>
    <row r="48164" x14ac:dyDescent="0.2"/>
    <row r="48165" x14ac:dyDescent="0.2"/>
    <row r="48166" x14ac:dyDescent="0.2"/>
    <row r="48167" x14ac:dyDescent="0.2"/>
    <row r="48168" x14ac:dyDescent="0.2"/>
    <row r="48169" x14ac:dyDescent="0.2"/>
    <row r="48170" x14ac:dyDescent="0.2"/>
    <row r="48171" x14ac:dyDescent="0.2"/>
    <row r="48172" x14ac:dyDescent="0.2"/>
    <row r="48173" x14ac:dyDescent="0.2"/>
    <row r="48174" x14ac:dyDescent="0.2"/>
    <row r="48175" x14ac:dyDescent="0.2"/>
    <row r="48176" x14ac:dyDescent="0.2"/>
    <row r="48177" x14ac:dyDescent="0.2"/>
    <row r="48178" x14ac:dyDescent="0.2"/>
    <row r="48179" x14ac:dyDescent="0.2"/>
    <row r="48180" x14ac:dyDescent="0.2"/>
    <row r="48181" x14ac:dyDescent="0.2"/>
    <row r="48182" x14ac:dyDescent="0.2"/>
    <row r="48183" x14ac:dyDescent="0.2"/>
    <row r="48184" x14ac:dyDescent="0.2"/>
    <row r="48185" x14ac:dyDescent="0.2"/>
    <row r="48186" x14ac:dyDescent="0.2"/>
    <row r="48187" x14ac:dyDescent="0.2"/>
    <row r="48188" x14ac:dyDescent="0.2"/>
    <row r="48189" x14ac:dyDescent="0.2"/>
    <row r="48190" x14ac:dyDescent="0.2"/>
    <row r="48191" x14ac:dyDescent="0.2"/>
    <row r="48192" x14ac:dyDescent="0.2"/>
    <row r="48193" x14ac:dyDescent="0.2"/>
    <row r="48194" x14ac:dyDescent="0.2"/>
    <row r="48195" x14ac:dyDescent="0.2"/>
    <row r="48196" x14ac:dyDescent="0.2"/>
    <row r="48197" x14ac:dyDescent="0.2"/>
    <row r="48198" x14ac:dyDescent="0.2"/>
    <row r="48199" x14ac:dyDescent="0.2"/>
    <row r="48200" x14ac:dyDescent="0.2"/>
    <row r="48201" x14ac:dyDescent="0.2"/>
    <row r="48202" x14ac:dyDescent="0.2"/>
    <row r="48203" x14ac:dyDescent="0.2"/>
    <row r="48204" x14ac:dyDescent="0.2"/>
    <row r="48205" x14ac:dyDescent="0.2"/>
    <row r="48206" x14ac:dyDescent="0.2"/>
    <row r="48207" x14ac:dyDescent="0.2"/>
    <row r="48208" x14ac:dyDescent="0.2"/>
    <row r="48209" x14ac:dyDescent="0.2"/>
    <row r="48210" x14ac:dyDescent="0.2"/>
    <row r="48211" x14ac:dyDescent="0.2"/>
    <row r="48212" x14ac:dyDescent="0.2"/>
    <row r="48213" x14ac:dyDescent="0.2"/>
    <row r="48214" x14ac:dyDescent="0.2"/>
    <row r="48215" x14ac:dyDescent="0.2"/>
    <row r="48216" x14ac:dyDescent="0.2"/>
    <row r="48217" x14ac:dyDescent="0.2"/>
    <row r="48218" x14ac:dyDescent="0.2"/>
    <row r="48219" x14ac:dyDescent="0.2"/>
    <row r="48220" x14ac:dyDescent="0.2"/>
    <row r="48221" x14ac:dyDescent="0.2"/>
    <row r="48222" x14ac:dyDescent="0.2"/>
    <row r="48223" x14ac:dyDescent="0.2"/>
    <row r="48224" x14ac:dyDescent="0.2"/>
    <row r="48225" x14ac:dyDescent="0.2"/>
    <row r="48226" x14ac:dyDescent="0.2"/>
    <row r="48227" x14ac:dyDescent="0.2"/>
    <row r="48228" x14ac:dyDescent="0.2"/>
    <row r="48229" x14ac:dyDescent="0.2"/>
    <row r="48230" x14ac:dyDescent="0.2"/>
    <row r="48231" x14ac:dyDescent="0.2"/>
    <row r="48232" x14ac:dyDescent="0.2"/>
    <row r="48233" x14ac:dyDescent="0.2"/>
    <row r="48234" x14ac:dyDescent="0.2"/>
    <row r="48235" x14ac:dyDescent="0.2"/>
    <row r="48236" x14ac:dyDescent="0.2"/>
    <row r="48237" x14ac:dyDescent="0.2"/>
    <row r="48238" x14ac:dyDescent="0.2"/>
    <row r="48239" x14ac:dyDescent="0.2"/>
    <row r="48240" x14ac:dyDescent="0.2"/>
    <row r="48241" x14ac:dyDescent="0.2"/>
    <row r="48242" x14ac:dyDescent="0.2"/>
    <row r="48243" x14ac:dyDescent="0.2"/>
    <row r="48244" x14ac:dyDescent="0.2"/>
    <row r="48245" x14ac:dyDescent="0.2"/>
    <row r="48246" x14ac:dyDescent="0.2"/>
    <row r="48247" x14ac:dyDescent="0.2"/>
    <row r="48248" x14ac:dyDescent="0.2"/>
    <row r="48249" x14ac:dyDescent="0.2"/>
    <row r="48250" x14ac:dyDescent="0.2"/>
    <row r="48251" x14ac:dyDescent="0.2"/>
    <row r="48252" x14ac:dyDescent="0.2"/>
    <row r="48253" x14ac:dyDescent="0.2"/>
    <row r="48254" x14ac:dyDescent="0.2"/>
    <row r="48255" x14ac:dyDescent="0.2"/>
    <row r="48256" x14ac:dyDescent="0.2"/>
    <row r="48257" x14ac:dyDescent="0.2"/>
    <row r="48258" x14ac:dyDescent="0.2"/>
    <row r="48259" x14ac:dyDescent="0.2"/>
    <row r="48260" x14ac:dyDescent="0.2"/>
    <row r="48261" x14ac:dyDescent="0.2"/>
    <row r="48262" x14ac:dyDescent="0.2"/>
    <row r="48263" x14ac:dyDescent="0.2"/>
    <row r="48264" x14ac:dyDescent="0.2"/>
    <row r="48265" x14ac:dyDescent="0.2"/>
    <row r="48266" x14ac:dyDescent="0.2"/>
    <row r="48267" x14ac:dyDescent="0.2"/>
    <row r="48268" x14ac:dyDescent="0.2"/>
    <row r="48269" x14ac:dyDescent="0.2"/>
    <row r="48270" x14ac:dyDescent="0.2"/>
    <row r="48271" x14ac:dyDescent="0.2"/>
    <row r="48272" x14ac:dyDescent="0.2"/>
    <row r="48273" x14ac:dyDescent="0.2"/>
    <row r="48274" x14ac:dyDescent="0.2"/>
    <row r="48275" x14ac:dyDescent="0.2"/>
    <row r="48276" x14ac:dyDescent="0.2"/>
    <row r="48277" x14ac:dyDescent="0.2"/>
    <row r="48278" x14ac:dyDescent="0.2"/>
    <row r="48279" x14ac:dyDescent="0.2"/>
    <row r="48280" x14ac:dyDescent="0.2"/>
    <row r="48281" x14ac:dyDescent="0.2"/>
    <row r="48282" x14ac:dyDescent="0.2"/>
    <row r="48283" x14ac:dyDescent="0.2"/>
    <row r="48284" x14ac:dyDescent="0.2"/>
    <row r="48285" x14ac:dyDescent="0.2"/>
    <row r="48286" x14ac:dyDescent="0.2"/>
    <row r="48287" x14ac:dyDescent="0.2"/>
    <row r="48288" x14ac:dyDescent="0.2"/>
    <row r="48289" x14ac:dyDescent="0.2"/>
    <row r="48290" x14ac:dyDescent="0.2"/>
    <row r="48291" x14ac:dyDescent="0.2"/>
    <row r="48292" x14ac:dyDescent="0.2"/>
    <row r="48293" x14ac:dyDescent="0.2"/>
    <row r="48294" x14ac:dyDescent="0.2"/>
    <row r="48295" x14ac:dyDescent="0.2"/>
    <row r="48296" x14ac:dyDescent="0.2"/>
    <row r="48297" x14ac:dyDescent="0.2"/>
    <row r="48298" x14ac:dyDescent="0.2"/>
    <row r="48299" x14ac:dyDescent="0.2"/>
    <row r="48300" x14ac:dyDescent="0.2"/>
    <row r="48301" x14ac:dyDescent="0.2"/>
    <row r="48302" x14ac:dyDescent="0.2"/>
    <row r="48303" x14ac:dyDescent="0.2"/>
    <row r="48304" x14ac:dyDescent="0.2"/>
    <row r="48305" x14ac:dyDescent="0.2"/>
    <row r="48306" x14ac:dyDescent="0.2"/>
    <row r="48307" x14ac:dyDescent="0.2"/>
    <row r="48308" x14ac:dyDescent="0.2"/>
    <row r="48309" x14ac:dyDescent="0.2"/>
    <row r="48310" x14ac:dyDescent="0.2"/>
    <row r="48311" x14ac:dyDescent="0.2"/>
    <row r="48312" x14ac:dyDescent="0.2"/>
    <row r="48313" x14ac:dyDescent="0.2"/>
    <row r="48314" x14ac:dyDescent="0.2"/>
    <row r="48315" x14ac:dyDescent="0.2"/>
    <row r="48316" x14ac:dyDescent="0.2"/>
    <row r="48317" x14ac:dyDescent="0.2"/>
    <row r="48318" x14ac:dyDescent="0.2"/>
    <row r="48319" x14ac:dyDescent="0.2"/>
    <row r="48320" x14ac:dyDescent="0.2"/>
    <row r="48321" x14ac:dyDescent="0.2"/>
    <row r="48322" x14ac:dyDescent="0.2"/>
    <row r="48323" x14ac:dyDescent="0.2"/>
    <row r="48324" x14ac:dyDescent="0.2"/>
    <row r="48325" x14ac:dyDescent="0.2"/>
    <row r="48326" x14ac:dyDescent="0.2"/>
    <row r="48327" x14ac:dyDescent="0.2"/>
    <row r="48328" x14ac:dyDescent="0.2"/>
    <row r="48329" x14ac:dyDescent="0.2"/>
    <row r="48330" x14ac:dyDescent="0.2"/>
    <row r="48331" x14ac:dyDescent="0.2"/>
    <row r="48332" x14ac:dyDescent="0.2"/>
    <row r="48333" x14ac:dyDescent="0.2"/>
    <row r="48334" x14ac:dyDescent="0.2"/>
    <row r="48335" x14ac:dyDescent="0.2"/>
    <row r="48336" x14ac:dyDescent="0.2"/>
    <row r="48337" x14ac:dyDescent="0.2"/>
    <row r="48338" x14ac:dyDescent="0.2"/>
    <row r="48339" x14ac:dyDescent="0.2"/>
    <row r="48340" x14ac:dyDescent="0.2"/>
    <row r="48341" x14ac:dyDescent="0.2"/>
    <row r="48342" x14ac:dyDescent="0.2"/>
    <row r="48343" x14ac:dyDescent="0.2"/>
    <row r="48344" x14ac:dyDescent="0.2"/>
    <row r="48345" x14ac:dyDescent="0.2"/>
    <row r="48346" x14ac:dyDescent="0.2"/>
    <row r="48347" x14ac:dyDescent="0.2"/>
    <row r="48348" x14ac:dyDescent="0.2"/>
    <row r="48349" x14ac:dyDescent="0.2"/>
    <row r="48350" x14ac:dyDescent="0.2"/>
    <row r="48351" x14ac:dyDescent="0.2"/>
    <row r="48352" x14ac:dyDescent="0.2"/>
    <row r="48353" x14ac:dyDescent="0.2"/>
    <row r="48354" x14ac:dyDescent="0.2"/>
    <row r="48355" x14ac:dyDescent="0.2"/>
    <row r="48356" x14ac:dyDescent="0.2"/>
    <row r="48357" x14ac:dyDescent="0.2"/>
    <row r="48358" x14ac:dyDescent="0.2"/>
    <row r="48359" x14ac:dyDescent="0.2"/>
    <row r="48360" x14ac:dyDescent="0.2"/>
    <row r="48361" x14ac:dyDescent="0.2"/>
    <row r="48362" x14ac:dyDescent="0.2"/>
    <row r="48363" x14ac:dyDescent="0.2"/>
    <row r="48364" x14ac:dyDescent="0.2"/>
    <row r="48365" x14ac:dyDescent="0.2"/>
    <row r="48366" x14ac:dyDescent="0.2"/>
    <row r="48367" x14ac:dyDescent="0.2"/>
    <row r="48368" x14ac:dyDescent="0.2"/>
    <row r="48369" x14ac:dyDescent="0.2"/>
    <row r="48370" x14ac:dyDescent="0.2"/>
    <row r="48371" x14ac:dyDescent="0.2"/>
    <row r="48372" x14ac:dyDescent="0.2"/>
    <row r="48373" x14ac:dyDescent="0.2"/>
    <row r="48374" x14ac:dyDescent="0.2"/>
    <row r="48375" x14ac:dyDescent="0.2"/>
    <row r="48376" x14ac:dyDescent="0.2"/>
    <row r="48377" x14ac:dyDescent="0.2"/>
    <row r="48378" x14ac:dyDescent="0.2"/>
    <row r="48379" x14ac:dyDescent="0.2"/>
    <row r="48380" x14ac:dyDescent="0.2"/>
    <row r="48381" x14ac:dyDescent="0.2"/>
    <row r="48382" x14ac:dyDescent="0.2"/>
    <row r="48383" x14ac:dyDescent="0.2"/>
    <row r="48384" x14ac:dyDescent="0.2"/>
    <row r="48385" x14ac:dyDescent="0.2"/>
    <row r="48386" x14ac:dyDescent="0.2"/>
    <row r="48387" x14ac:dyDescent="0.2"/>
    <row r="48388" x14ac:dyDescent="0.2"/>
    <row r="48389" x14ac:dyDescent="0.2"/>
    <row r="48390" x14ac:dyDescent="0.2"/>
    <row r="48391" x14ac:dyDescent="0.2"/>
    <row r="48392" x14ac:dyDescent="0.2"/>
    <row r="48393" x14ac:dyDescent="0.2"/>
    <row r="48394" x14ac:dyDescent="0.2"/>
    <row r="48395" x14ac:dyDescent="0.2"/>
    <row r="48396" x14ac:dyDescent="0.2"/>
    <row r="48397" x14ac:dyDescent="0.2"/>
    <row r="48398" x14ac:dyDescent="0.2"/>
    <row r="48399" x14ac:dyDescent="0.2"/>
    <row r="48400" x14ac:dyDescent="0.2"/>
    <row r="48401" x14ac:dyDescent="0.2"/>
    <row r="48402" x14ac:dyDescent="0.2"/>
    <row r="48403" x14ac:dyDescent="0.2"/>
    <row r="48404" x14ac:dyDescent="0.2"/>
    <row r="48405" x14ac:dyDescent="0.2"/>
    <row r="48406" x14ac:dyDescent="0.2"/>
    <row r="48407" x14ac:dyDescent="0.2"/>
    <row r="48408" x14ac:dyDescent="0.2"/>
    <row r="48409" x14ac:dyDescent="0.2"/>
    <row r="48410" x14ac:dyDescent="0.2"/>
    <row r="48411" x14ac:dyDescent="0.2"/>
    <row r="48412" x14ac:dyDescent="0.2"/>
    <row r="48413" x14ac:dyDescent="0.2"/>
    <row r="48414" x14ac:dyDescent="0.2"/>
    <row r="48415" x14ac:dyDescent="0.2"/>
    <row r="48416" x14ac:dyDescent="0.2"/>
    <row r="48417" x14ac:dyDescent="0.2"/>
    <row r="48418" x14ac:dyDescent="0.2"/>
    <row r="48419" x14ac:dyDescent="0.2"/>
    <row r="48420" x14ac:dyDescent="0.2"/>
    <row r="48421" x14ac:dyDescent="0.2"/>
    <row r="48422" x14ac:dyDescent="0.2"/>
    <row r="48423" x14ac:dyDescent="0.2"/>
    <row r="48424" x14ac:dyDescent="0.2"/>
    <row r="48425" x14ac:dyDescent="0.2"/>
    <row r="48426" x14ac:dyDescent="0.2"/>
    <row r="48427" x14ac:dyDescent="0.2"/>
    <row r="48428" x14ac:dyDescent="0.2"/>
    <row r="48429" x14ac:dyDescent="0.2"/>
    <row r="48430" x14ac:dyDescent="0.2"/>
    <row r="48431" x14ac:dyDescent="0.2"/>
    <row r="48432" x14ac:dyDescent="0.2"/>
    <row r="48433" x14ac:dyDescent="0.2"/>
    <row r="48434" x14ac:dyDescent="0.2"/>
    <row r="48435" x14ac:dyDescent="0.2"/>
    <row r="48436" x14ac:dyDescent="0.2"/>
    <row r="48437" x14ac:dyDescent="0.2"/>
    <row r="48438" x14ac:dyDescent="0.2"/>
    <row r="48439" x14ac:dyDescent="0.2"/>
    <row r="48440" x14ac:dyDescent="0.2"/>
    <row r="48441" x14ac:dyDescent="0.2"/>
    <row r="48442" x14ac:dyDescent="0.2"/>
    <row r="48443" x14ac:dyDescent="0.2"/>
    <row r="48444" x14ac:dyDescent="0.2"/>
    <row r="48445" x14ac:dyDescent="0.2"/>
    <row r="48446" x14ac:dyDescent="0.2"/>
    <row r="48447" x14ac:dyDescent="0.2"/>
    <row r="48448" x14ac:dyDescent="0.2"/>
    <row r="48449" x14ac:dyDescent="0.2"/>
    <row r="48450" x14ac:dyDescent="0.2"/>
    <row r="48451" x14ac:dyDescent="0.2"/>
    <row r="48452" x14ac:dyDescent="0.2"/>
    <row r="48453" x14ac:dyDescent="0.2"/>
    <row r="48454" x14ac:dyDescent="0.2"/>
    <row r="48455" x14ac:dyDescent="0.2"/>
    <row r="48456" x14ac:dyDescent="0.2"/>
    <row r="48457" x14ac:dyDescent="0.2"/>
    <row r="48458" x14ac:dyDescent="0.2"/>
    <row r="48459" x14ac:dyDescent="0.2"/>
    <row r="48460" x14ac:dyDescent="0.2"/>
    <row r="48461" x14ac:dyDescent="0.2"/>
    <row r="48462" x14ac:dyDescent="0.2"/>
    <row r="48463" x14ac:dyDescent="0.2"/>
    <row r="48464" x14ac:dyDescent="0.2"/>
    <row r="48465" x14ac:dyDescent="0.2"/>
    <row r="48466" x14ac:dyDescent="0.2"/>
    <row r="48467" x14ac:dyDescent="0.2"/>
    <row r="48468" x14ac:dyDescent="0.2"/>
    <row r="48469" x14ac:dyDescent="0.2"/>
    <row r="48470" x14ac:dyDescent="0.2"/>
    <row r="48471" x14ac:dyDescent="0.2"/>
    <row r="48472" x14ac:dyDescent="0.2"/>
    <row r="48473" x14ac:dyDescent="0.2"/>
    <row r="48474" x14ac:dyDescent="0.2"/>
    <row r="48475" x14ac:dyDescent="0.2"/>
    <row r="48476" x14ac:dyDescent="0.2"/>
    <row r="48477" x14ac:dyDescent="0.2"/>
    <row r="48478" x14ac:dyDescent="0.2"/>
    <row r="48479" x14ac:dyDescent="0.2"/>
    <row r="48480" x14ac:dyDescent="0.2"/>
    <row r="48481" x14ac:dyDescent="0.2"/>
    <row r="48482" x14ac:dyDescent="0.2"/>
    <row r="48483" x14ac:dyDescent="0.2"/>
    <row r="48484" x14ac:dyDescent="0.2"/>
    <row r="48485" x14ac:dyDescent="0.2"/>
    <row r="48486" x14ac:dyDescent="0.2"/>
    <row r="48487" x14ac:dyDescent="0.2"/>
    <row r="48488" x14ac:dyDescent="0.2"/>
    <row r="48489" x14ac:dyDescent="0.2"/>
    <row r="48490" x14ac:dyDescent="0.2"/>
    <row r="48491" x14ac:dyDescent="0.2"/>
    <row r="48492" x14ac:dyDescent="0.2"/>
    <row r="48493" x14ac:dyDescent="0.2"/>
    <row r="48494" x14ac:dyDescent="0.2"/>
    <row r="48495" x14ac:dyDescent="0.2"/>
    <row r="48496" x14ac:dyDescent="0.2"/>
    <row r="48497" x14ac:dyDescent="0.2"/>
    <row r="48498" x14ac:dyDescent="0.2"/>
    <row r="48499" x14ac:dyDescent="0.2"/>
    <row r="48500" x14ac:dyDescent="0.2"/>
    <row r="48501" x14ac:dyDescent="0.2"/>
    <row r="48502" x14ac:dyDescent="0.2"/>
    <row r="48503" x14ac:dyDescent="0.2"/>
    <row r="48504" x14ac:dyDescent="0.2"/>
    <row r="48505" x14ac:dyDescent="0.2"/>
    <row r="48506" x14ac:dyDescent="0.2"/>
    <row r="48507" x14ac:dyDescent="0.2"/>
    <row r="48508" x14ac:dyDescent="0.2"/>
    <row r="48509" x14ac:dyDescent="0.2"/>
    <row r="48510" x14ac:dyDescent="0.2"/>
    <row r="48511" x14ac:dyDescent="0.2"/>
    <row r="48512" x14ac:dyDescent="0.2"/>
    <row r="48513" x14ac:dyDescent="0.2"/>
    <row r="48514" x14ac:dyDescent="0.2"/>
    <row r="48515" x14ac:dyDescent="0.2"/>
    <row r="48516" x14ac:dyDescent="0.2"/>
    <row r="48517" x14ac:dyDescent="0.2"/>
    <row r="48518" x14ac:dyDescent="0.2"/>
    <row r="48519" x14ac:dyDescent="0.2"/>
    <row r="48520" x14ac:dyDescent="0.2"/>
    <row r="48521" x14ac:dyDescent="0.2"/>
    <row r="48522" x14ac:dyDescent="0.2"/>
    <row r="48523" x14ac:dyDescent="0.2"/>
    <row r="48524" x14ac:dyDescent="0.2"/>
    <row r="48525" x14ac:dyDescent="0.2"/>
    <row r="48526" x14ac:dyDescent="0.2"/>
    <row r="48527" x14ac:dyDescent="0.2"/>
    <row r="48528" x14ac:dyDescent="0.2"/>
    <row r="48529" x14ac:dyDescent="0.2"/>
    <row r="48530" x14ac:dyDescent="0.2"/>
    <row r="48531" x14ac:dyDescent="0.2"/>
    <row r="48532" x14ac:dyDescent="0.2"/>
    <row r="48533" x14ac:dyDescent="0.2"/>
    <row r="48534" x14ac:dyDescent="0.2"/>
    <row r="48535" x14ac:dyDescent="0.2"/>
    <row r="48536" x14ac:dyDescent="0.2"/>
    <row r="48537" x14ac:dyDescent="0.2"/>
    <row r="48538" x14ac:dyDescent="0.2"/>
    <row r="48539" x14ac:dyDescent="0.2"/>
    <row r="48540" x14ac:dyDescent="0.2"/>
    <row r="48541" x14ac:dyDescent="0.2"/>
    <row r="48542" x14ac:dyDescent="0.2"/>
    <row r="48543" x14ac:dyDescent="0.2"/>
    <row r="48544" x14ac:dyDescent="0.2"/>
    <row r="48545" x14ac:dyDescent="0.2"/>
    <row r="48546" x14ac:dyDescent="0.2"/>
    <row r="48547" x14ac:dyDescent="0.2"/>
    <row r="48548" x14ac:dyDescent="0.2"/>
    <row r="48549" x14ac:dyDescent="0.2"/>
    <row r="48550" x14ac:dyDescent="0.2"/>
    <row r="48551" x14ac:dyDescent="0.2"/>
    <row r="48552" x14ac:dyDescent="0.2"/>
    <row r="48553" x14ac:dyDescent="0.2"/>
    <row r="48554" x14ac:dyDescent="0.2"/>
    <row r="48555" x14ac:dyDescent="0.2"/>
    <row r="48556" x14ac:dyDescent="0.2"/>
    <row r="48557" x14ac:dyDescent="0.2"/>
    <row r="48558" x14ac:dyDescent="0.2"/>
    <row r="48559" x14ac:dyDescent="0.2"/>
    <row r="48560" x14ac:dyDescent="0.2"/>
    <row r="48561" x14ac:dyDescent="0.2"/>
    <row r="48562" x14ac:dyDescent="0.2"/>
    <row r="48563" x14ac:dyDescent="0.2"/>
    <row r="48564" x14ac:dyDescent="0.2"/>
    <row r="48565" x14ac:dyDescent="0.2"/>
    <row r="48566" x14ac:dyDescent="0.2"/>
    <row r="48567" x14ac:dyDescent="0.2"/>
    <row r="48568" x14ac:dyDescent="0.2"/>
    <row r="48569" x14ac:dyDescent="0.2"/>
    <row r="48570" x14ac:dyDescent="0.2"/>
    <row r="48571" x14ac:dyDescent="0.2"/>
    <row r="48572" x14ac:dyDescent="0.2"/>
    <row r="48573" x14ac:dyDescent="0.2"/>
    <row r="48574" x14ac:dyDescent="0.2"/>
    <row r="48575" x14ac:dyDescent="0.2"/>
    <row r="48576" x14ac:dyDescent="0.2"/>
    <row r="48577" x14ac:dyDescent="0.2"/>
    <row r="48578" x14ac:dyDescent="0.2"/>
    <row r="48579" x14ac:dyDescent="0.2"/>
    <row r="48580" x14ac:dyDescent="0.2"/>
    <row r="48581" x14ac:dyDescent="0.2"/>
    <row r="48582" x14ac:dyDescent="0.2"/>
    <row r="48583" x14ac:dyDescent="0.2"/>
    <row r="48584" x14ac:dyDescent="0.2"/>
    <row r="48585" x14ac:dyDescent="0.2"/>
    <row r="48586" x14ac:dyDescent="0.2"/>
    <row r="48587" x14ac:dyDescent="0.2"/>
    <row r="48588" x14ac:dyDescent="0.2"/>
    <row r="48589" x14ac:dyDescent="0.2"/>
    <row r="48590" x14ac:dyDescent="0.2"/>
    <row r="48591" x14ac:dyDescent="0.2"/>
    <row r="48592" x14ac:dyDescent="0.2"/>
    <row r="48593" x14ac:dyDescent="0.2"/>
    <row r="48594" x14ac:dyDescent="0.2"/>
    <row r="48595" x14ac:dyDescent="0.2"/>
    <row r="48596" x14ac:dyDescent="0.2"/>
    <row r="48597" x14ac:dyDescent="0.2"/>
    <row r="48598" x14ac:dyDescent="0.2"/>
    <row r="48599" x14ac:dyDescent="0.2"/>
    <row r="48600" x14ac:dyDescent="0.2"/>
    <row r="48601" x14ac:dyDescent="0.2"/>
    <row r="48602" x14ac:dyDescent="0.2"/>
    <row r="48603" x14ac:dyDescent="0.2"/>
    <row r="48604" x14ac:dyDescent="0.2"/>
    <row r="48605" x14ac:dyDescent="0.2"/>
    <row r="48606" x14ac:dyDescent="0.2"/>
    <row r="48607" x14ac:dyDescent="0.2"/>
    <row r="48608" x14ac:dyDescent="0.2"/>
    <row r="48609" x14ac:dyDescent="0.2"/>
    <row r="48610" x14ac:dyDescent="0.2"/>
    <row r="48611" x14ac:dyDescent="0.2"/>
    <row r="48612" x14ac:dyDescent="0.2"/>
    <row r="48613" x14ac:dyDescent="0.2"/>
    <row r="48614" x14ac:dyDescent="0.2"/>
    <row r="48615" x14ac:dyDescent="0.2"/>
    <row r="48616" x14ac:dyDescent="0.2"/>
    <row r="48617" x14ac:dyDescent="0.2"/>
    <row r="48618" x14ac:dyDescent="0.2"/>
    <row r="48619" x14ac:dyDescent="0.2"/>
    <row r="48620" x14ac:dyDescent="0.2"/>
    <row r="48621" x14ac:dyDescent="0.2"/>
    <row r="48622" x14ac:dyDescent="0.2"/>
    <row r="48623" x14ac:dyDescent="0.2"/>
    <row r="48624" x14ac:dyDescent="0.2"/>
    <row r="48625" x14ac:dyDescent="0.2"/>
    <row r="48626" x14ac:dyDescent="0.2"/>
    <row r="48627" x14ac:dyDescent="0.2"/>
    <row r="48628" x14ac:dyDescent="0.2"/>
    <row r="48629" x14ac:dyDescent="0.2"/>
    <row r="48630" x14ac:dyDescent="0.2"/>
    <row r="48631" x14ac:dyDescent="0.2"/>
    <row r="48632" x14ac:dyDescent="0.2"/>
    <row r="48633" x14ac:dyDescent="0.2"/>
    <row r="48634" x14ac:dyDescent="0.2"/>
    <row r="48635" x14ac:dyDescent="0.2"/>
    <row r="48636" x14ac:dyDescent="0.2"/>
    <row r="48637" x14ac:dyDescent="0.2"/>
    <row r="48638" x14ac:dyDescent="0.2"/>
    <row r="48639" x14ac:dyDescent="0.2"/>
    <row r="48640" x14ac:dyDescent="0.2"/>
    <row r="48641" x14ac:dyDescent="0.2"/>
    <row r="48642" x14ac:dyDescent="0.2"/>
    <row r="48643" x14ac:dyDescent="0.2"/>
    <row r="48644" x14ac:dyDescent="0.2"/>
    <row r="48645" x14ac:dyDescent="0.2"/>
    <row r="48646" x14ac:dyDescent="0.2"/>
    <row r="48647" x14ac:dyDescent="0.2"/>
    <row r="48648" x14ac:dyDescent="0.2"/>
    <row r="48649" x14ac:dyDescent="0.2"/>
    <row r="48650" x14ac:dyDescent="0.2"/>
    <row r="48651" x14ac:dyDescent="0.2"/>
    <row r="48652" x14ac:dyDescent="0.2"/>
    <row r="48653" x14ac:dyDescent="0.2"/>
    <row r="48654" x14ac:dyDescent="0.2"/>
    <row r="48655" x14ac:dyDescent="0.2"/>
    <row r="48656" x14ac:dyDescent="0.2"/>
    <row r="48657" x14ac:dyDescent="0.2"/>
    <row r="48658" x14ac:dyDescent="0.2"/>
    <row r="48659" x14ac:dyDescent="0.2"/>
    <row r="48660" x14ac:dyDescent="0.2"/>
    <row r="48661" x14ac:dyDescent="0.2"/>
    <row r="48662" x14ac:dyDescent="0.2"/>
    <row r="48663" x14ac:dyDescent="0.2"/>
    <row r="48664" x14ac:dyDescent="0.2"/>
    <row r="48665" x14ac:dyDescent="0.2"/>
    <row r="48666" x14ac:dyDescent="0.2"/>
    <row r="48667" x14ac:dyDescent="0.2"/>
    <row r="48668" x14ac:dyDescent="0.2"/>
    <row r="48669" x14ac:dyDescent="0.2"/>
    <row r="48670" x14ac:dyDescent="0.2"/>
    <row r="48671" x14ac:dyDescent="0.2"/>
    <row r="48672" x14ac:dyDescent="0.2"/>
    <row r="48673" x14ac:dyDescent="0.2"/>
    <row r="48674" x14ac:dyDescent="0.2"/>
    <row r="48675" x14ac:dyDescent="0.2"/>
    <row r="48676" x14ac:dyDescent="0.2"/>
    <row r="48677" x14ac:dyDescent="0.2"/>
    <row r="48678" x14ac:dyDescent="0.2"/>
    <row r="48679" x14ac:dyDescent="0.2"/>
    <row r="48680" x14ac:dyDescent="0.2"/>
    <row r="48681" x14ac:dyDescent="0.2"/>
    <row r="48682" x14ac:dyDescent="0.2"/>
    <row r="48683" x14ac:dyDescent="0.2"/>
    <row r="48684" x14ac:dyDescent="0.2"/>
    <row r="48685" x14ac:dyDescent="0.2"/>
    <row r="48686" x14ac:dyDescent="0.2"/>
    <row r="48687" x14ac:dyDescent="0.2"/>
    <row r="48688" x14ac:dyDescent="0.2"/>
    <row r="48689" x14ac:dyDescent="0.2"/>
    <row r="48690" x14ac:dyDescent="0.2"/>
    <row r="48691" x14ac:dyDescent="0.2"/>
    <row r="48692" x14ac:dyDescent="0.2"/>
    <row r="48693" x14ac:dyDescent="0.2"/>
    <row r="48694" x14ac:dyDescent="0.2"/>
    <row r="48695" x14ac:dyDescent="0.2"/>
    <row r="48696" x14ac:dyDescent="0.2"/>
    <row r="48697" x14ac:dyDescent="0.2"/>
    <row r="48698" x14ac:dyDescent="0.2"/>
    <row r="48699" x14ac:dyDescent="0.2"/>
    <row r="48700" x14ac:dyDescent="0.2"/>
    <row r="48701" x14ac:dyDescent="0.2"/>
    <row r="48702" x14ac:dyDescent="0.2"/>
    <row r="48703" x14ac:dyDescent="0.2"/>
    <row r="48704" x14ac:dyDescent="0.2"/>
    <row r="48705" x14ac:dyDescent="0.2"/>
    <row r="48706" x14ac:dyDescent="0.2"/>
    <row r="48707" x14ac:dyDescent="0.2"/>
    <row r="48708" x14ac:dyDescent="0.2"/>
    <row r="48709" x14ac:dyDescent="0.2"/>
    <row r="48710" x14ac:dyDescent="0.2"/>
    <row r="48711" x14ac:dyDescent="0.2"/>
    <row r="48712" x14ac:dyDescent="0.2"/>
    <row r="48713" x14ac:dyDescent="0.2"/>
    <row r="48714" x14ac:dyDescent="0.2"/>
    <row r="48715" x14ac:dyDescent="0.2"/>
    <row r="48716" x14ac:dyDescent="0.2"/>
    <row r="48717" x14ac:dyDescent="0.2"/>
    <row r="48718" x14ac:dyDescent="0.2"/>
    <row r="48719" x14ac:dyDescent="0.2"/>
    <row r="48720" x14ac:dyDescent="0.2"/>
    <row r="48721" x14ac:dyDescent="0.2"/>
    <row r="48722" x14ac:dyDescent="0.2"/>
    <row r="48723" x14ac:dyDescent="0.2"/>
    <row r="48724" x14ac:dyDescent="0.2"/>
    <row r="48725" x14ac:dyDescent="0.2"/>
    <row r="48726" x14ac:dyDescent="0.2"/>
    <row r="48727" x14ac:dyDescent="0.2"/>
    <row r="48728" x14ac:dyDescent="0.2"/>
    <row r="48729" x14ac:dyDescent="0.2"/>
    <row r="48730" x14ac:dyDescent="0.2"/>
    <row r="48731" x14ac:dyDescent="0.2"/>
    <row r="48732" x14ac:dyDescent="0.2"/>
    <row r="48733" x14ac:dyDescent="0.2"/>
    <row r="48734" x14ac:dyDescent="0.2"/>
    <row r="48735" x14ac:dyDescent="0.2"/>
    <row r="48736" x14ac:dyDescent="0.2"/>
    <row r="48737" x14ac:dyDescent="0.2"/>
    <row r="48738" x14ac:dyDescent="0.2"/>
    <row r="48739" x14ac:dyDescent="0.2"/>
    <row r="48740" x14ac:dyDescent="0.2"/>
    <row r="48741" x14ac:dyDescent="0.2"/>
    <row r="48742" x14ac:dyDescent="0.2"/>
    <row r="48743" x14ac:dyDescent="0.2"/>
    <row r="48744" x14ac:dyDescent="0.2"/>
    <row r="48745" x14ac:dyDescent="0.2"/>
    <row r="48746" x14ac:dyDescent="0.2"/>
    <row r="48747" x14ac:dyDescent="0.2"/>
    <row r="48748" x14ac:dyDescent="0.2"/>
    <row r="48749" x14ac:dyDescent="0.2"/>
    <row r="48750" x14ac:dyDescent="0.2"/>
    <row r="48751" x14ac:dyDescent="0.2"/>
    <row r="48752" x14ac:dyDescent="0.2"/>
    <row r="48753" x14ac:dyDescent="0.2"/>
    <row r="48754" x14ac:dyDescent="0.2"/>
    <row r="48755" x14ac:dyDescent="0.2"/>
    <row r="48756" x14ac:dyDescent="0.2"/>
    <row r="48757" x14ac:dyDescent="0.2"/>
    <row r="48758" x14ac:dyDescent="0.2"/>
    <row r="48759" x14ac:dyDescent="0.2"/>
    <row r="48760" x14ac:dyDescent="0.2"/>
    <row r="48761" x14ac:dyDescent="0.2"/>
    <row r="48762" x14ac:dyDescent="0.2"/>
    <row r="48763" x14ac:dyDescent="0.2"/>
    <row r="48764" x14ac:dyDescent="0.2"/>
    <row r="48765" x14ac:dyDescent="0.2"/>
    <row r="48766" x14ac:dyDescent="0.2"/>
    <row r="48767" x14ac:dyDescent="0.2"/>
    <row r="48768" x14ac:dyDescent="0.2"/>
    <row r="48769" x14ac:dyDescent="0.2"/>
    <row r="48770" x14ac:dyDescent="0.2"/>
    <row r="48771" x14ac:dyDescent="0.2"/>
    <row r="48772" x14ac:dyDescent="0.2"/>
    <row r="48773" x14ac:dyDescent="0.2"/>
    <row r="48774" x14ac:dyDescent="0.2"/>
    <row r="48775" x14ac:dyDescent="0.2"/>
    <row r="48776" x14ac:dyDescent="0.2"/>
    <row r="48777" x14ac:dyDescent="0.2"/>
    <row r="48778" x14ac:dyDescent="0.2"/>
    <row r="48779" x14ac:dyDescent="0.2"/>
    <row r="48780" x14ac:dyDescent="0.2"/>
    <row r="48781" x14ac:dyDescent="0.2"/>
    <row r="48782" x14ac:dyDescent="0.2"/>
    <row r="48783" x14ac:dyDescent="0.2"/>
    <row r="48784" x14ac:dyDescent="0.2"/>
    <row r="48785" x14ac:dyDescent="0.2"/>
    <row r="48786" x14ac:dyDescent="0.2"/>
    <row r="48787" x14ac:dyDescent="0.2"/>
    <row r="48788" x14ac:dyDescent="0.2"/>
    <row r="48789" x14ac:dyDescent="0.2"/>
    <row r="48790" x14ac:dyDescent="0.2"/>
    <row r="48791" x14ac:dyDescent="0.2"/>
    <row r="48792" x14ac:dyDescent="0.2"/>
    <row r="48793" x14ac:dyDescent="0.2"/>
    <row r="48794" x14ac:dyDescent="0.2"/>
    <row r="48795" x14ac:dyDescent="0.2"/>
    <row r="48796" x14ac:dyDescent="0.2"/>
    <row r="48797" x14ac:dyDescent="0.2"/>
    <row r="48798" x14ac:dyDescent="0.2"/>
    <row r="48799" x14ac:dyDescent="0.2"/>
    <row r="48800" x14ac:dyDescent="0.2"/>
    <row r="48801" x14ac:dyDescent="0.2"/>
    <row r="48802" x14ac:dyDescent="0.2"/>
    <row r="48803" x14ac:dyDescent="0.2"/>
    <row r="48804" x14ac:dyDescent="0.2"/>
    <row r="48805" x14ac:dyDescent="0.2"/>
    <row r="48806" x14ac:dyDescent="0.2"/>
    <row r="48807" x14ac:dyDescent="0.2"/>
    <row r="48808" x14ac:dyDescent="0.2"/>
    <row r="48809" x14ac:dyDescent="0.2"/>
    <row r="48810" x14ac:dyDescent="0.2"/>
    <row r="48811" x14ac:dyDescent="0.2"/>
    <row r="48812" x14ac:dyDescent="0.2"/>
    <row r="48813" x14ac:dyDescent="0.2"/>
    <row r="48814" x14ac:dyDescent="0.2"/>
    <row r="48815" x14ac:dyDescent="0.2"/>
    <row r="48816" x14ac:dyDescent="0.2"/>
    <row r="48817" x14ac:dyDescent="0.2"/>
    <row r="48818" x14ac:dyDescent="0.2"/>
    <row r="48819" x14ac:dyDescent="0.2"/>
    <row r="48820" x14ac:dyDescent="0.2"/>
    <row r="48821" x14ac:dyDescent="0.2"/>
    <row r="48822" x14ac:dyDescent="0.2"/>
    <row r="48823" x14ac:dyDescent="0.2"/>
    <row r="48824" x14ac:dyDescent="0.2"/>
    <row r="48825" x14ac:dyDescent="0.2"/>
    <row r="48826" x14ac:dyDescent="0.2"/>
    <row r="48827" x14ac:dyDescent="0.2"/>
    <row r="48828" x14ac:dyDescent="0.2"/>
    <row r="48829" x14ac:dyDescent="0.2"/>
    <row r="48830" x14ac:dyDescent="0.2"/>
    <row r="48831" x14ac:dyDescent="0.2"/>
    <row r="48832" x14ac:dyDescent="0.2"/>
    <row r="48833" x14ac:dyDescent="0.2"/>
    <row r="48834" x14ac:dyDescent="0.2"/>
    <row r="48835" x14ac:dyDescent="0.2"/>
    <row r="48836" x14ac:dyDescent="0.2"/>
    <row r="48837" x14ac:dyDescent="0.2"/>
    <row r="48838" x14ac:dyDescent="0.2"/>
    <row r="48839" x14ac:dyDescent="0.2"/>
    <row r="48840" x14ac:dyDescent="0.2"/>
    <row r="48841" x14ac:dyDescent="0.2"/>
    <row r="48842" x14ac:dyDescent="0.2"/>
    <row r="48843" x14ac:dyDescent="0.2"/>
    <row r="48844" x14ac:dyDescent="0.2"/>
    <row r="48845" x14ac:dyDescent="0.2"/>
    <row r="48846" x14ac:dyDescent="0.2"/>
    <row r="48847" x14ac:dyDescent="0.2"/>
    <row r="48848" x14ac:dyDescent="0.2"/>
    <row r="48849" x14ac:dyDescent="0.2"/>
    <row r="48850" x14ac:dyDescent="0.2"/>
    <row r="48851" x14ac:dyDescent="0.2"/>
    <row r="48852" x14ac:dyDescent="0.2"/>
    <row r="48853" x14ac:dyDescent="0.2"/>
    <row r="48854" x14ac:dyDescent="0.2"/>
    <row r="48855" x14ac:dyDescent="0.2"/>
    <row r="48856" x14ac:dyDescent="0.2"/>
    <row r="48857" x14ac:dyDescent="0.2"/>
    <row r="48858" x14ac:dyDescent="0.2"/>
    <row r="48859" x14ac:dyDescent="0.2"/>
    <row r="48860" x14ac:dyDescent="0.2"/>
    <row r="48861" x14ac:dyDescent="0.2"/>
    <row r="48862" x14ac:dyDescent="0.2"/>
    <row r="48863" x14ac:dyDescent="0.2"/>
    <row r="48864" x14ac:dyDescent="0.2"/>
    <row r="48865" x14ac:dyDescent="0.2"/>
    <row r="48866" x14ac:dyDescent="0.2"/>
    <row r="48867" x14ac:dyDescent="0.2"/>
    <row r="48868" x14ac:dyDescent="0.2"/>
    <row r="48869" x14ac:dyDescent="0.2"/>
    <row r="48870" x14ac:dyDescent="0.2"/>
    <row r="48871" x14ac:dyDescent="0.2"/>
    <row r="48872" x14ac:dyDescent="0.2"/>
    <row r="48873" x14ac:dyDescent="0.2"/>
    <row r="48874" x14ac:dyDescent="0.2"/>
    <row r="48875" x14ac:dyDescent="0.2"/>
    <row r="48876" x14ac:dyDescent="0.2"/>
    <row r="48877" x14ac:dyDescent="0.2"/>
    <row r="48878" x14ac:dyDescent="0.2"/>
    <row r="48879" x14ac:dyDescent="0.2"/>
    <row r="48880" x14ac:dyDescent="0.2"/>
    <row r="48881" x14ac:dyDescent="0.2"/>
    <row r="48882" x14ac:dyDescent="0.2"/>
    <row r="48883" x14ac:dyDescent="0.2"/>
    <row r="48884" x14ac:dyDescent="0.2"/>
    <row r="48885" x14ac:dyDescent="0.2"/>
    <row r="48886" x14ac:dyDescent="0.2"/>
    <row r="48887" x14ac:dyDescent="0.2"/>
    <row r="48888" x14ac:dyDescent="0.2"/>
    <row r="48889" x14ac:dyDescent="0.2"/>
    <row r="48890" x14ac:dyDescent="0.2"/>
    <row r="48891" x14ac:dyDescent="0.2"/>
    <row r="48892" x14ac:dyDescent="0.2"/>
    <row r="48893" x14ac:dyDescent="0.2"/>
    <row r="48894" x14ac:dyDescent="0.2"/>
    <row r="48895" x14ac:dyDescent="0.2"/>
    <row r="48896" x14ac:dyDescent="0.2"/>
    <row r="48897" x14ac:dyDescent="0.2"/>
    <row r="48898" x14ac:dyDescent="0.2"/>
    <row r="48899" x14ac:dyDescent="0.2"/>
    <row r="48900" x14ac:dyDescent="0.2"/>
    <row r="48901" x14ac:dyDescent="0.2"/>
    <row r="48902" x14ac:dyDescent="0.2"/>
    <row r="48903" x14ac:dyDescent="0.2"/>
    <row r="48904" x14ac:dyDescent="0.2"/>
    <row r="48905" x14ac:dyDescent="0.2"/>
    <row r="48906" x14ac:dyDescent="0.2"/>
    <row r="48907" x14ac:dyDescent="0.2"/>
    <row r="48908" x14ac:dyDescent="0.2"/>
    <row r="48909" x14ac:dyDescent="0.2"/>
    <row r="48910" x14ac:dyDescent="0.2"/>
    <row r="48911" x14ac:dyDescent="0.2"/>
    <row r="48912" x14ac:dyDescent="0.2"/>
    <row r="48913" x14ac:dyDescent="0.2"/>
    <row r="48914" x14ac:dyDescent="0.2"/>
    <row r="48915" x14ac:dyDescent="0.2"/>
    <row r="48916" x14ac:dyDescent="0.2"/>
    <row r="48917" x14ac:dyDescent="0.2"/>
    <row r="48918" x14ac:dyDescent="0.2"/>
    <row r="48919" x14ac:dyDescent="0.2"/>
    <row r="48920" x14ac:dyDescent="0.2"/>
    <row r="48921" x14ac:dyDescent="0.2"/>
    <row r="48922" x14ac:dyDescent="0.2"/>
    <row r="48923" x14ac:dyDescent="0.2"/>
    <row r="48924" x14ac:dyDescent="0.2"/>
    <row r="48925" x14ac:dyDescent="0.2"/>
    <row r="48926" x14ac:dyDescent="0.2"/>
    <row r="48927" x14ac:dyDescent="0.2"/>
    <row r="48928" x14ac:dyDescent="0.2"/>
    <row r="48929" x14ac:dyDescent="0.2"/>
    <row r="48930" x14ac:dyDescent="0.2"/>
    <row r="48931" x14ac:dyDescent="0.2"/>
    <row r="48932" x14ac:dyDescent="0.2"/>
    <row r="48933" x14ac:dyDescent="0.2"/>
    <row r="48934" x14ac:dyDescent="0.2"/>
    <row r="48935" x14ac:dyDescent="0.2"/>
    <row r="48936" x14ac:dyDescent="0.2"/>
    <row r="48937" x14ac:dyDescent="0.2"/>
    <row r="48938" x14ac:dyDescent="0.2"/>
    <row r="48939" x14ac:dyDescent="0.2"/>
    <row r="48940" x14ac:dyDescent="0.2"/>
    <row r="48941" x14ac:dyDescent="0.2"/>
    <row r="48942" x14ac:dyDescent="0.2"/>
    <row r="48943" x14ac:dyDescent="0.2"/>
    <row r="48944" x14ac:dyDescent="0.2"/>
    <row r="48945" x14ac:dyDescent="0.2"/>
    <row r="48946" x14ac:dyDescent="0.2"/>
    <row r="48947" x14ac:dyDescent="0.2"/>
    <row r="48948" x14ac:dyDescent="0.2"/>
    <row r="48949" x14ac:dyDescent="0.2"/>
    <row r="48950" x14ac:dyDescent="0.2"/>
    <row r="48951" x14ac:dyDescent="0.2"/>
    <row r="48952" x14ac:dyDescent="0.2"/>
    <row r="48953" x14ac:dyDescent="0.2"/>
    <row r="48954" x14ac:dyDescent="0.2"/>
    <row r="48955" x14ac:dyDescent="0.2"/>
    <row r="48956" x14ac:dyDescent="0.2"/>
    <row r="48957" x14ac:dyDescent="0.2"/>
    <row r="48958" x14ac:dyDescent="0.2"/>
    <row r="48959" x14ac:dyDescent="0.2"/>
    <row r="48960" x14ac:dyDescent="0.2"/>
    <row r="48961" x14ac:dyDescent="0.2"/>
    <row r="48962" x14ac:dyDescent="0.2"/>
    <row r="48963" x14ac:dyDescent="0.2"/>
    <row r="48964" x14ac:dyDescent="0.2"/>
    <row r="48965" x14ac:dyDescent="0.2"/>
    <row r="48966" x14ac:dyDescent="0.2"/>
    <row r="48967" x14ac:dyDescent="0.2"/>
    <row r="48968" x14ac:dyDescent="0.2"/>
    <row r="48969" x14ac:dyDescent="0.2"/>
    <row r="48970" x14ac:dyDescent="0.2"/>
    <row r="48971" x14ac:dyDescent="0.2"/>
    <row r="48972" x14ac:dyDescent="0.2"/>
    <row r="48973" x14ac:dyDescent="0.2"/>
    <row r="48974" x14ac:dyDescent="0.2"/>
    <row r="48975" x14ac:dyDescent="0.2"/>
    <row r="48976" x14ac:dyDescent="0.2"/>
    <row r="48977" x14ac:dyDescent="0.2"/>
    <row r="48978" x14ac:dyDescent="0.2"/>
    <row r="48979" x14ac:dyDescent="0.2"/>
    <row r="48980" x14ac:dyDescent="0.2"/>
    <row r="48981" x14ac:dyDescent="0.2"/>
    <row r="48982" x14ac:dyDescent="0.2"/>
    <row r="48983" x14ac:dyDescent="0.2"/>
    <row r="48984" x14ac:dyDescent="0.2"/>
    <row r="48985" x14ac:dyDescent="0.2"/>
    <row r="48986" x14ac:dyDescent="0.2"/>
    <row r="48987" x14ac:dyDescent="0.2"/>
    <row r="48988" x14ac:dyDescent="0.2"/>
    <row r="48989" x14ac:dyDescent="0.2"/>
    <row r="48990" x14ac:dyDescent="0.2"/>
    <row r="48991" x14ac:dyDescent="0.2"/>
    <row r="48992" x14ac:dyDescent="0.2"/>
    <row r="48993" x14ac:dyDescent="0.2"/>
    <row r="48994" x14ac:dyDescent="0.2"/>
    <row r="48995" x14ac:dyDescent="0.2"/>
    <row r="48996" x14ac:dyDescent="0.2"/>
    <row r="48997" x14ac:dyDescent="0.2"/>
    <row r="48998" x14ac:dyDescent="0.2"/>
    <row r="48999" x14ac:dyDescent="0.2"/>
    <row r="49000" x14ac:dyDescent="0.2"/>
    <row r="49001" x14ac:dyDescent="0.2"/>
    <row r="49002" x14ac:dyDescent="0.2"/>
    <row r="49003" x14ac:dyDescent="0.2"/>
    <row r="49004" x14ac:dyDescent="0.2"/>
    <row r="49005" x14ac:dyDescent="0.2"/>
    <row r="49006" x14ac:dyDescent="0.2"/>
    <row r="49007" x14ac:dyDescent="0.2"/>
    <row r="49008" x14ac:dyDescent="0.2"/>
    <row r="49009" x14ac:dyDescent="0.2"/>
    <row r="49010" x14ac:dyDescent="0.2"/>
    <row r="49011" x14ac:dyDescent="0.2"/>
    <row r="49012" x14ac:dyDescent="0.2"/>
    <row r="49013" x14ac:dyDescent="0.2"/>
    <row r="49014" x14ac:dyDescent="0.2"/>
    <row r="49015" x14ac:dyDescent="0.2"/>
    <row r="49016" x14ac:dyDescent="0.2"/>
    <row r="49017" x14ac:dyDescent="0.2"/>
    <row r="49018" x14ac:dyDescent="0.2"/>
    <row r="49019" x14ac:dyDescent="0.2"/>
    <row r="49020" x14ac:dyDescent="0.2"/>
    <row r="49021" x14ac:dyDescent="0.2"/>
    <row r="49022" x14ac:dyDescent="0.2"/>
    <row r="49023" x14ac:dyDescent="0.2"/>
    <row r="49024" x14ac:dyDescent="0.2"/>
    <row r="49025" x14ac:dyDescent="0.2"/>
    <row r="49026" x14ac:dyDescent="0.2"/>
    <row r="49027" x14ac:dyDescent="0.2"/>
    <row r="49028" x14ac:dyDescent="0.2"/>
    <row r="49029" x14ac:dyDescent="0.2"/>
    <row r="49030" x14ac:dyDescent="0.2"/>
    <row r="49031" x14ac:dyDescent="0.2"/>
    <row r="49032" x14ac:dyDescent="0.2"/>
    <row r="49033" x14ac:dyDescent="0.2"/>
    <row r="49034" x14ac:dyDescent="0.2"/>
    <row r="49035" x14ac:dyDescent="0.2"/>
    <row r="49036" x14ac:dyDescent="0.2"/>
    <row r="49037" x14ac:dyDescent="0.2"/>
    <row r="49038" x14ac:dyDescent="0.2"/>
    <row r="49039" x14ac:dyDescent="0.2"/>
    <row r="49040" x14ac:dyDescent="0.2"/>
    <row r="49041" x14ac:dyDescent="0.2"/>
    <row r="49042" x14ac:dyDescent="0.2"/>
    <row r="49043" x14ac:dyDescent="0.2"/>
    <row r="49044" x14ac:dyDescent="0.2"/>
    <row r="49045" x14ac:dyDescent="0.2"/>
    <row r="49046" x14ac:dyDescent="0.2"/>
    <row r="49047" x14ac:dyDescent="0.2"/>
    <row r="49048" x14ac:dyDescent="0.2"/>
    <row r="49049" x14ac:dyDescent="0.2"/>
    <row r="49050" x14ac:dyDescent="0.2"/>
    <row r="49051" x14ac:dyDescent="0.2"/>
    <row r="49052" x14ac:dyDescent="0.2"/>
    <row r="49053" x14ac:dyDescent="0.2"/>
    <row r="49054" x14ac:dyDescent="0.2"/>
    <row r="49055" x14ac:dyDescent="0.2"/>
    <row r="49056" x14ac:dyDescent="0.2"/>
    <row r="49057" x14ac:dyDescent="0.2"/>
    <row r="49058" x14ac:dyDescent="0.2"/>
    <row r="49059" x14ac:dyDescent="0.2"/>
    <row r="49060" x14ac:dyDescent="0.2"/>
    <row r="49061" x14ac:dyDescent="0.2"/>
    <row r="49062" x14ac:dyDescent="0.2"/>
    <row r="49063" x14ac:dyDescent="0.2"/>
    <row r="49064" x14ac:dyDescent="0.2"/>
    <row r="49065" x14ac:dyDescent="0.2"/>
    <row r="49066" x14ac:dyDescent="0.2"/>
    <row r="49067" x14ac:dyDescent="0.2"/>
    <row r="49068" x14ac:dyDescent="0.2"/>
    <row r="49069" x14ac:dyDescent="0.2"/>
    <row r="49070" x14ac:dyDescent="0.2"/>
    <row r="49071" x14ac:dyDescent="0.2"/>
    <row r="49072" x14ac:dyDescent="0.2"/>
    <row r="49073" x14ac:dyDescent="0.2"/>
    <row r="49074" x14ac:dyDescent="0.2"/>
    <row r="49075" x14ac:dyDescent="0.2"/>
    <row r="49076" x14ac:dyDescent="0.2"/>
    <row r="49077" x14ac:dyDescent="0.2"/>
    <row r="49078" x14ac:dyDescent="0.2"/>
    <row r="49079" x14ac:dyDescent="0.2"/>
    <row r="49080" x14ac:dyDescent="0.2"/>
    <row r="49081" x14ac:dyDescent="0.2"/>
    <row r="49082" x14ac:dyDescent="0.2"/>
    <row r="49083" x14ac:dyDescent="0.2"/>
    <row r="49084" x14ac:dyDescent="0.2"/>
    <row r="49085" x14ac:dyDescent="0.2"/>
    <row r="49086" x14ac:dyDescent="0.2"/>
    <row r="49087" x14ac:dyDescent="0.2"/>
    <row r="49088" x14ac:dyDescent="0.2"/>
    <row r="49089" x14ac:dyDescent="0.2"/>
    <row r="49090" x14ac:dyDescent="0.2"/>
    <row r="49091" x14ac:dyDescent="0.2"/>
    <row r="49092" x14ac:dyDescent="0.2"/>
    <row r="49093" x14ac:dyDescent="0.2"/>
    <row r="49094" x14ac:dyDescent="0.2"/>
    <row r="49095" x14ac:dyDescent="0.2"/>
    <row r="49096" x14ac:dyDescent="0.2"/>
    <row r="49097" x14ac:dyDescent="0.2"/>
    <row r="49098" x14ac:dyDescent="0.2"/>
    <row r="49099" x14ac:dyDescent="0.2"/>
    <row r="49100" x14ac:dyDescent="0.2"/>
    <row r="49101" x14ac:dyDescent="0.2"/>
    <row r="49102" x14ac:dyDescent="0.2"/>
    <row r="49103" x14ac:dyDescent="0.2"/>
    <row r="49104" x14ac:dyDescent="0.2"/>
    <row r="49105" x14ac:dyDescent="0.2"/>
    <row r="49106" x14ac:dyDescent="0.2"/>
    <row r="49107" x14ac:dyDescent="0.2"/>
    <row r="49108" x14ac:dyDescent="0.2"/>
    <row r="49109" x14ac:dyDescent="0.2"/>
    <row r="49110" x14ac:dyDescent="0.2"/>
    <row r="49111" x14ac:dyDescent="0.2"/>
    <row r="49112" x14ac:dyDescent="0.2"/>
    <row r="49113" x14ac:dyDescent="0.2"/>
    <row r="49114" x14ac:dyDescent="0.2"/>
    <row r="49115" x14ac:dyDescent="0.2"/>
    <row r="49116" x14ac:dyDescent="0.2"/>
    <row r="49117" x14ac:dyDescent="0.2"/>
    <row r="49118" x14ac:dyDescent="0.2"/>
    <row r="49119" x14ac:dyDescent="0.2"/>
    <row r="49120" x14ac:dyDescent="0.2"/>
    <row r="49121" x14ac:dyDescent="0.2"/>
    <row r="49122" x14ac:dyDescent="0.2"/>
    <row r="49123" x14ac:dyDescent="0.2"/>
    <row r="49124" x14ac:dyDescent="0.2"/>
    <row r="49125" x14ac:dyDescent="0.2"/>
    <row r="49126" x14ac:dyDescent="0.2"/>
    <row r="49127" x14ac:dyDescent="0.2"/>
    <row r="49128" x14ac:dyDescent="0.2"/>
    <row r="49129" x14ac:dyDescent="0.2"/>
    <row r="49130" x14ac:dyDescent="0.2"/>
    <row r="49131" x14ac:dyDescent="0.2"/>
    <row r="49132" x14ac:dyDescent="0.2"/>
    <row r="49133" x14ac:dyDescent="0.2"/>
    <row r="49134" x14ac:dyDescent="0.2"/>
    <row r="49135" x14ac:dyDescent="0.2"/>
    <row r="49136" x14ac:dyDescent="0.2"/>
    <row r="49137" x14ac:dyDescent="0.2"/>
    <row r="49138" x14ac:dyDescent="0.2"/>
    <row r="49139" x14ac:dyDescent="0.2"/>
    <row r="49140" x14ac:dyDescent="0.2"/>
    <row r="49141" x14ac:dyDescent="0.2"/>
    <row r="49142" x14ac:dyDescent="0.2"/>
    <row r="49143" x14ac:dyDescent="0.2"/>
    <row r="49144" x14ac:dyDescent="0.2"/>
    <row r="49145" x14ac:dyDescent="0.2"/>
    <row r="49146" x14ac:dyDescent="0.2"/>
    <row r="49147" x14ac:dyDescent="0.2"/>
    <row r="49148" x14ac:dyDescent="0.2"/>
    <row r="49149" x14ac:dyDescent="0.2"/>
    <row r="49150" x14ac:dyDescent="0.2"/>
    <row r="49151" x14ac:dyDescent="0.2"/>
    <row r="49152" x14ac:dyDescent="0.2"/>
    <row r="49153" x14ac:dyDescent="0.2"/>
    <row r="49154" x14ac:dyDescent="0.2"/>
    <row r="49155" x14ac:dyDescent="0.2"/>
    <row r="49156" x14ac:dyDescent="0.2"/>
    <row r="49157" x14ac:dyDescent="0.2"/>
    <row r="49158" x14ac:dyDescent="0.2"/>
    <row r="49159" x14ac:dyDescent="0.2"/>
    <row r="49160" x14ac:dyDescent="0.2"/>
    <row r="49161" x14ac:dyDescent="0.2"/>
    <row r="49162" x14ac:dyDescent="0.2"/>
    <row r="49163" x14ac:dyDescent="0.2"/>
    <row r="49164" x14ac:dyDescent="0.2"/>
    <row r="49165" x14ac:dyDescent="0.2"/>
    <row r="49166" x14ac:dyDescent="0.2"/>
    <row r="49167" x14ac:dyDescent="0.2"/>
    <row r="49168" x14ac:dyDescent="0.2"/>
    <row r="49169" x14ac:dyDescent="0.2"/>
    <row r="49170" x14ac:dyDescent="0.2"/>
    <row r="49171" x14ac:dyDescent="0.2"/>
    <row r="49172" x14ac:dyDescent="0.2"/>
    <row r="49173" x14ac:dyDescent="0.2"/>
    <row r="49174" x14ac:dyDescent="0.2"/>
    <row r="49175" x14ac:dyDescent="0.2"/>
    <row r="49176" x14ac:dyDescent="0.2"/>
    <row r="49177" x14ac:dyDescent="0.2"/>
    <row r="49178" x14ac:dyDescent="0.2"/>
    <row r="49179" x14ac:dyDescent="0.2"/>
    <row r="49180" x14ac:dyDescent="0.2"/>
    <row r="49181" x14ac:dyDescent="0.2"/>
    <row r="49182" x14ac:dyDescent="0.2"/>
    <row r="49183" x14ac:dyDescent="0.2"/>
    <row r="49184" x14ac:dyDescent="0.2"/>
    <row r="49185" x14ac:dyDescent="0.2"/>
    <row r="49186" x14ac:dyDescent="0.2"/>
    <row r="49187" x14ac:dyDescent="0.2"/>
    <row r="49188" x14ac:dyDescent="0.2"/>
    <row r="49189" x14ac:dyDescent="0.2"/>
    <row r="49190" x14ac:dyDescent="0.2"/>
    <row r="49191" x14ac:dyDescent="0.2"/>
    <row r="49192" x14ac:dyDescent="0.2"/>
    <row r="49193" x14ac:dyDescent="0.2"/>
    <row r="49194" x14ac:dyDescent="0.2"/>
    <row r="49195" x14ac:dyDescent="0.2"/>
    <row r="49196" x14ac:dyDescent="0.2"/>
    <row r="49197" x14ac:dyDescent="0.2"/>
    <row r="49198" x14ac:dyDescent="0.2"/>
    <row r="49199" x14ac:dyDescent="0.2"/>
    <row r="49200" x14ac:dyDescent="0.2"/>
    <row r="49201" x14ac:dyDescent="0.2"/>
    <row r="49202" x14ac:dyDescent="0.2"/>
    <row r="49203" x14ac:dyDescent="0.2"/>
    <row r="49204" x14ac:dyDescent="0.2"/>
    <row r="49205" x14ac:dyDescent="0.2"/>
    <row r="49206" x14ac:dyDescent="0.2"/>
    <row r="49207" x14ac:dyDescent="0.2"/>
    <row r="49208" x14ac:dyDescent="0.2"/>
    <row r="49209" x14ac:dyDescent="0.2"/>
    <row r="49210" x14ac:dyDescent="0.2"/>
    <row r="49211" x14ac:dyDescent="0.2"/>
    <row r="49212" x14ac:dyDescent="0.2"/>
    <row r="49213" x14ac:dyDescent="0.2"/>
    <row r="49214" x14ac:dyDescent="0.2"/>
    <row r="49215" x14ac:dyDescent="0.2"/>
    <row r="49216" x14ac:dyDescent="0.2"/>
    <row r="49217" x14ac:dyDescent="0.2"/>
    <row r="49218" x14ac:dyDescent="0.2"/>
    <row r="49219" x14ac:dyDescent="0.2"/>
    <row r="49220" x14ac:dyDescent="0.2"/>
    <row r="49221" x14ac:dyDescent="0.2"/>
    <row r="49222" x14ac:dyDescent="0.2"/>
    <row r="49223" x14ac:dyDescent="0.2"/>
    <row r="49224" x14ac:dyDescent="0.2"/>
    <row r="49225" x14ac:dyDescent="0.2"/>
    <row r="49226" x14ac:dyDescent="0.2"/>
    <row r="49227" x14ac:dyDescent="0.2"/>
    <row r="49228" x14ac:dyDescent="0.2"/>
    <row r="49229" x14ac:dyDescent="0.2"/>
    <row r="49230" x14ac:dyDescent="0.2"/>
    <row r="49231" x14ac:dyDescent="0.2"/>
    <row r="49232" x14ac:dyDescent="0.2"/>
    <row r="49233" x14ac:dyDescent="0.2"/>
    <row r="49234" x14ac:dyDescent="0.2"/>
    <row r="49235" x14ac:dyDescent="0.2"/>
    <row r="49236" x14ac:dyDescent="0.2"/>
    <row r="49237" x14ac:dyDescent="0.2"/>
    <row r="49238" x14ac:dyDescent="0.2"/>
    <row r="49239" x14ac:dyDescent="0.2"/>
    <row r="49240" x14ac:dyDescent="0.2"/>
    <row r="49241" x14ac:dyDescent="0.2"/>
    <row r="49242" x14ac:dyDescent="0.2"/>
    <row r="49243" x14ac:dyDescent="0.2"/>
    <row r="49244" x14ac:dyDescent="0.2"/>
    <row r="49245" x14ac:dyDescent="0.2"/>
    <row r="49246" x14ac:dyDescent="0.2"/>
    <row r="49247" x14ac:dyDescent="0.2"/>
    <row r="49248" x14ac:dyDescent="0.2"/>
    <row r="49249" x14ac:dyDescent="0.2"/>
    <row r="49250" x14ac:dyDescent="0.2"/>
    <row r="49251" x14ac:dyDescent="0.2"/>
    <row r="49252" x14ac:dyDescent="0.2"/>
    <row r="49253" x14ac:dyDescent="0.2"/>
    <row r="49254" x14ac:dyDescent="0.2"/>
    <row r="49255" x14ac:dyDescent="0.2"/>
    <row r="49256" x14ac:dyDescent="0.2"/>
    <row r="49257" x14ac:dyDescent="0.2"/>
    <row r="49258" x14ac:dyDescent="0.2"/>
    <row r="49259" x14ac:dyDescent="0.2"/>
    <row r="49260" x14ac:dyDescent="0.2"/>
    <row r="49261" x14ac:dyDescent="0.2"/>
    <row r="49262" x14ac:dyDescent="0.2"/>
    <row r="49263" x14ac:dyDescent="0.2"/>
    <row r="49264" x14ac:dyDescent="0.2"/>
    <row r="49265" x14ac:dyDescent="0.2"/>
    <row r="49266" x14ac:dyDescent="0.2"/>
    <row r="49267" x14ac:dyDescent="0.2"/>
    <row r="49268" x14ac:dyDescent="0.2"/>
    <row r="49269" x14ac:dyDescent="0.2"/>
    <row r="49270" x14ac:dyDescent="0.2"/>
    <row r="49271" x14ac:dyDescent="0.2"/>
    <row r="49272" x14ac:dyDescent="0.2"/>
    <row r="49273" x14ac:dyDescent="0.2"/>
    <row r="49274" x14ac:dyDescent="0.2"/>
    <row r="49275" x14ac:dyDescent="0.2"/>
    <row r="49276" x14ac:dyDescent="0.2"/>
    <row r="49277" x14ac:dyDescent="0.2"/>
    <row r="49278" x14ac:dyDescent="0.2"/>
    <row r="49279" x14ac:dyDescent="0.2"/>
    <row r="49280" x14ac:dyDescent="0.2"/>
    <row r="49281" x14ac:dyDescent="0.2"/>
    <row r="49282" x14ac:dyDescent="0.2"/>
    <row r="49283" x14ac:dyDescent="0.2"/>
    <row r="49284" x14ac:dyDescent="0.2"/>
    <row r="49285" x14ac:dyDescent="0.2"/>
    <row r="49286" x14ac:dyDescent="0.2"/>
    <row r="49287" x14ac:dyDescent="0.2"/>
    <row r="49288" x14ac:dyDescent="0.2"/>
    <row r="49289" x14ac:dyDescent="0.2"/>
    <row r="49290" x14ac:dyDescent="0.2"/>
    <row r="49291" x14ac:dyDescent="0.2"/>
    <row r="49292" x14ac:dyDescent="0.2"/>
    <row r="49293" x14ac:dyDescent="0.2"/>
    <row r="49294" x14ac:dyDescent="0.2"/>
    <row r="49295" x14ac:dyDescent="0.2"/>
    <row r="49296" x14ac:dyDescent="0.2"/>
    <row r="49297" x14ac:dyDescent="0.2"/>
    <row r="49298" x14ac:dyDescent="0.2"/>
    <row r="49299" x14ac:dyDescent="0.2"/>
    <row r="49300" x14ac:dyDescent="0.2"/>
    <row r="49301" x14ac:dyDescent="0.2"/>
    <row r="49302" x14ac:dyDescent="0.2"/>
    <row r="49303" x14ac:dyDescent="0.2"/>
    <row r="49304" x14ac:dyDescent="0.2"/>
    <row r="49305" x14ac:dyDescent="0.2"/>
    <row r="49306" x14ac:dyDescent="0.2"/>
    <row r="49307" x14ac:dyDescent="0.2"/>
    <row r="49308" x14ac:dyDescent="0.2"/>
    <row r="49309" x14ac:dyDescent="0.2"/>
    <row r="49310" x14ac:dyDescent="0.2"/>
    <row r="49311" x14ac:dyDescent="0.2"/>
    <row r="49312" x14ac:dyDescent="0.2"/>
    <row r="49313" x14ac:dyDescent="0.2"/>
    <row r="49314" x14ac:dyDescent="0.2"/>
    <row r="49315" x14ac:dyDescent="0.2"/>
    <row r="49316" x14ac:dyDescent="0.2"/>
    <row r="49317" x14ac:dyDescent="0.2"/>
    <row r="49318" x14ac:dyDescent="0.2"/>
    <row r="49319" x14ac:dyDescent="0.2"/>
    <row r="49320" x14ac:dyDescent="0.2"/>
    <row r="49321" x14ac:dyDescent="0.2"/>
    <row r="49322" x14ac:dyDescent="0.2"/>
    <row r="49323" x14ac:dyDescent="0.2"/>
    <row r="49324" x14ac:dyDescent="0.2"/>
    <row r="49325" x14ac:dyDescent="0.2"/>
    <row r="49326" x14ac:dyDescent="0.2"/>
    <row r="49327" x14ac:dyDescent="0.2"/>
    <row r="49328" x14ac:dyDescent="0.2"/>
    <row r="49329" x14ac:dyDescent="0.2"/>
    <row r="49330" x14ac:dyDescent="0.2"/>
    <row r="49331" x14ac:dyDescent="0.2"/>
    <row r="49332" x14ac:dyDescent="0.2"/>
    <row r="49333" x14ac:dyDescent="0.2"/>
    <row r="49334" x14ac:dyDescent="0.2"/>
    <row r="49335" x14ac:dyDescent="0.2"/>
    <row r="49336" x14ac:dyDescent="0.2"/>
    <row r="49337" x14ac:dyDescent="0.2"/>
    <row r="49338" x14ac:dyDescent="0.2"/>
    <row r="49339" x14ac:dyDescent="0.2"/>
    <row r="49340" x14ac:dyDescent="0.2"/>
    <row r="49341" x14ac:dyDescent="0.2"/>
    <row r="49342" x14ac:dyDescent="0.2"/>
    <row r="49343" x14ac:dyDescent="0.2"/>
    <row r="49344" x14ac:dyDescent="0.2"/>
    <row r="49345" x14ac:dyDescent="0.2"/>
    <row r="49346" x14ac:dyDescent="0.2"/>
    <row r="49347" x14ac:dyDescent="0.2"/>
    <row r="49348" x14ac:dyDescent="0.2"/>
    <row r="49349" x14ac:dyDescent="0.2"/>
    <row r="49350" x14ac:dyDescent="0.2"/>
    <row r="49351" x14ac:dyDescent="0.2"/>
    <row r="49352" x14ac:dyDescent="0.2"/>
    <row r="49353" x14ac:dyDescent="0.2"/>
    <row r="49354" x14ac:dyDescent="0.2"/>
    <row r="49355" x14ac:dyDescent="0.2"/>
    <row r="49356" x14ac:dyDescent="0.2"/>
    <row r="49357" x14ac:dyDescent="0.2"/>
    <row r="49358" x14ac:dyDescent="0.2"/>
    <row r="49359" x14ac:dyDescent="0.2"/>
    <row r="49360" x14ac:dyDescent="0.2"/>
    <row r="49361" x14ac:dyDescent="0.2"/>
    <row r="49362" x14ac:dyDescent="0.2"/>
    <row r="49363" x14ac:dyDescent="0.2"/>
    <row r="49364" x14ac:dyDescent="0.2"/>
    <row r="49365" x14ac:dyDescent="0.2"/>
    <row r="49366" x14ac:dyDescent="0.2"/>
    <row r="49367" x14ac:dyDescent="0.2"/>
    <row r="49368" x14ac:dyDescent="0.2"/>
    <row r="49369" x14ac:dyDescent="0.2"/>
    <row r="49370" x14ac:dyDescent="0.2"/>
    <row r="49371" x14ac:dyDescent="0.2"/>
    <row r="49372" x14ac:dyDescent="0.2"/>
    <row r="49373" x14ac:dyDescent="0.2"/>
    <row r="49374" x14ac:dyDescent="0.2"/>
    <row r="49375" x14ac:dyDescent="0.2"/>
    <row r="49376" x14ac:dyDescent="0.2"/>
    <row r="49377" x14ac:dyDescent="0.2"/>
    <row r="49378" x14ac:dyDescent="0.2"/>
    <row r="49379" x14ac:dyDescent="0.2"/>
    <row r="49380" x14ac:dyDescent="0.2"/>
    <row r="49381" x14ac:dyDescent="0.2"/>
    <row r="49382" x14ac:dyDescent="0.2"/>
    <row r="49383" x14ac:dyDescent="0.2"/>
    <row r="49384" x14ac:dyDescent="0.2"/>
    <row r="49385" x14ac:dyDescent="0.2"/>
    <row r="49386" x14ac:dyDescent="0.2"/>
    <row r="49387" x14ac:dyDescent="0.2"/>
    <row r="49388" x14ac:dyDescent="0.2"/>
    <row r="49389" x14ac:dyDescent="0.2"/>
    <row r="49390" x14ac:dyDescent="0.2"/>
    <row r="49391" x14ac:dyDescent="0.2"/>
    <row r="49392" x14ac:dyDescent="0.2"/>
    <row r="49393" x14ac:dyDescent="0.2"/>
    <row r="49394" x14ac:dyDescent="0.2"/>
    <row r="49395" x14ac:dyDescent="0.2"/>
    <row r="49396" x14ac:dyDescent="0.2"/>
    <row r="49397" x14ac:dyDescent="0.2"/>
    <row r="49398" x14ac:dyDescent="0.2"/>
    <row r="49399" x14ac:dyDescent="0.2"/>
    <row r="49400" x14ac:dyDescent="0.2"/>
    <row r="49401" x14ac:dyDescent="0.2"/>
    <row r="49402" x14ac:dyDescent="0.2"/>
    <row r="49403" x14ac:dyDescent="0.2"/>
    <row r="49404" x14ac:dyDescent="0.2"/>
    <row r="49405" x14ac:dyDescent="0.2"/>
    <row r="49406" x14ac:dyDescent="0.2"/>
    <row r="49407" x14ac:dyDescent="0.2"/>
    <row r="49408" x14ac:dyDescent="0.2"/>
    <row r="49409" x14ac:dyDescent="0.2"/>
    <row r="49410" x14ac:dyDescent="0.2"/>
    <row r="49411" x14ac:dyDescent="0.2"/>
    <row r="49412" x14ac:dyDescent="0.2"/>
    <row r="49413" x14ac:dyDescent="0.2"/>
    <row r="49414" x14ac:dyDescent="0.2"/>
    <row r="49415" x14ac:dyDescent="0.2"/>
    <row r="49416" x14ac:dyDescent="0.2"/>
    <row r="49417" x14ac:dyDescent="0.2"/>
    <row r="49418" x14ac:dyDescent="0.2"/>
    <row r="49419" x14ac:dyDescent="0.2"/>
    <row r="49420" x14ac:dyDescent="0.2"/>
    <row r="49421" x14ac:dyDescent="0.2"/>
    <row r="49422" x14ac:dyDescent="0.2"/>
    <row r="49423" x14ac:dyDescent="0.2"/>
    <row r="49424" x14ac:dyDescent="0.2"/>
    <row r="49425" x14ac:dyDescent="0.2"/>
    <row r="49426" x14ac:dyDescent="0.2"/>
    <row r="49427" x14ac:dyDescent="0.2"/>
    <row r="49428" x14ac:dyDescent="0.2"/>
    <row r="49429" x14ac:dyDescent="0.2"/>
    <row r="49430" x14ac:dyDescent="0.2"/>
    <row r="49431" x14ac:dyDescent="0.2"/>
    <row r="49432" x14ac:dyDescent="0.2"/>
    <row r="49433" x14ac:dyDescent="0.2"/>
    <row r="49434" x14ac:dyDescent="0.2"/>
    <row r="49435" x14ac:dyDescent="0.2"/>
    <row r="49436" x14ac:dyDescent="0.2"/>
    <row r="49437" x14ac:dyDescent="0.2"/>
    <row r="49438" x14ac:dyDescent="0.2"/>
    <row r="49439" x14ac:dyDescent="0.2"/>
    <row r="49440" x14ac:dyDescent="0.2"/>
    <row r="49441" x14ac:dyDescent="0.2"/>
    <row r="49442" x14ac:dyDescent="0.2"/>
    <row r="49443" x14ac:dyDescent="0.2"/>
    <row r="49444" x14ac:dyDescent="0.2"/>
    <row r="49445" x14ac:dyDescent="0.2"/>
    <row r="49446" x14ac:dyDescent="0.2"/>
    <row r="49447" x14ac:dyDescent="0.2"/>
    <row r="49448" x14ac:dyDescent="0.2"/>
    <row r="49449" x14ac:dyDescent="0.2"/>
    <row r="49450" x14ac:dyDescent="0.2"/>
    <row r="49451" x14ac:dyDescent="0.2"/>
    <row r="49452" x14ac:dyDescent="0.2"/>
    <row r="49453" x14ac:dyDescent="0.2"/>
    <row r="49454" x14ac:dyDescent="0.2"/>
    <row r="49455" x14ac:dyDescent="0.2"/>
    <row r="49456" x14ac:dyDescent="0.2"/>
    <row r="49457" x14ac:dyDescent="0.2"/>
    <row r="49458" x14ac:dyDescent="0.2"/>
    <row r="49459" x14ac:dyDescent="0.2"/>
    <row r="49460" x14ac:dyDescent="0.2"/>
    <row r="49461" x14ac:dyDescent="0.2"/>
    <row r="49462" x14ac:dyDescent="0.2"/>
    <row r="49463" x14ac:dyDescent="0.2"/>
    <row r="49464" x14ac:dyDescent="0.2"/>
    <row r="49465" x14ac:dyDescent="0.2"/>
    <row r="49466" x14ac:dyDescent="0.2"/>
    <row r="49467" x14ac:dyDescent="0.2"/>
    <row r="49468" x14ac:dyDescent="0.2"/>
    <row r="49469" x14ac:dyDescent="0.2"/>
    <row r="49470" x14ac:dyDescent="0.2"/>
    <row r="49471" x14ac:dyDescent="0.2"/>
    <row r="49472" x14ac:dyDescent="0.2"/>
    <row r="49473" x14ac:dyDescent="0.2"/>
    <row r="49474" x14ac:dyDescent="0.2"/>
    <row r="49475" x14ac:dyDescent="0.2"/>
    <row r="49476" x14ac:dyDescent="0.2"/>
    <row r="49477" x14ac:dyDescent="0.2"/>
    <row r="49478" x14ac:dyDescent="0.2"/>
    <row r="49479" x14ac:dyDescent="0.2"/>
    <row r="49480" x14ac:dyDescent="0.2"/>
    <row r="49481" x14ac:dyDescent="0.2"/>
    <row r="49482" x14ac:dyDescent="0.2"/>
    <row r="49483" x14ac:dyDescent="0.2"/>
    <row r="49484" x14ac:dyDescent="0.2"/>
    <row r="49485" x14ac:dyDescent="0.2"/>
    <row r="49486" x14ac:dyDescent="0.2"/>
    <row r="49487" x14ac:dyDescent="0.2"/>
    <row r="49488" x14ac:dyDescent="0.2"/>
    <row r="49489" x14ac:dyDescent="0.2"/>
    <row r="49490" x14ac:dyDescent="0.2"/>
    <row r="49491" x14ac:dyDescent="0.2"/>
    <row r="49492" x14ac:dyDescent="0.2"/>
    <row r="49493" x14ac:dyDescent="0.2"/>
    <row r="49494" x14ac:dyDescent="0.2"/>
    <row r="49495" x14ac:dyDescent="0.2"/>
    <row r="49496" x14ac:dyDescent="0.2"/>
    <row r="49497" x14ac:dyDescent="0.2"/>
    <row r="49498" x14ac:dyDescent="0.2"/>
    <row r="49499" x14ac:dyDescent="0.2"/>
    <row r="49500" x14ac:dyDescent="0.2"/>
    <row r="49501" x14ac:dyDescent="0.2"/>
    <row r="49502" x14ac:dyDescent="0.2"/>
    <row r="49503" x14ac:dyDescent="0.2"/>
    <row r="49504" x14ac:dyDescent="0.2"/>
    <row r="49505" x14ac:dyDescent="0.2"/>
    <row r="49506" x14ac:dyDescent="0.2"/>
    <row r="49507" x14ac:dyDescent="0.2"/>
    <row r="49508" x14ac:dyDescent="0.2"/>
    <row r="49509" x14ac:dyDescent="0.2"/>
    <row r="49510" x14ac:dyDescent="0.2"/>
    <row r="49511" x14ac:dyDescent="0.2"/>
    <row r="49512" x14ac:dyDescent="0.2"/>
    <row r="49513" x14ac:dyDescent="0.2"/>
    <row r="49514" x14ac:dyDescent="0.2"/>
    <row r="49515" x14ac:dyDescent="0.2"/>
    <row r="49516" x14ac:dyDescent="0.2"/>
    <row r="49517" x14ac:dyDescent="0.2"/>
    <row r="49518" x14ac:dyDescent="0.2"/>
    <row r="49519" x14ac:dyDescent="0.2"/>
    <row r="49520" x14ac:dyDescent="0.2"/>
    <row r="49521" x14ac:dyDescent="0.2"/>
    <row r="49522" x14ac:dyDescent="0.2"/>
    <row r="49523" x14ac:dyDescent="0.2"/>
    <row r="49524" x14ac:dyDescent="0.2"/>
    <row r="49525" x14ac:dyDescent="0.2"/>
    <row r="49526" x14ac:dyDescent="0.2"/>
    <row r="49527" x14ac:dyDescent="0.2"/>
    <row r="49528" x14ac:dyDescent="0.2"/>
    <row r="49529" x14ac:dyDescent="0.2"/>
    <row r="49530" x14ac:dyDescent="0.2"/>
    <row r="49531" x14ac:dyDescent="0.2"/>
    <row r="49532" x14ac:dyDescent="0.2"/>
    <row r="49533" x14ac:dyDescent="0.2"/>
    <row r="49534" x14ac:dyDescent="0.2"/>
    <row r="49535" x14ac:dyDescent="0.2"/>
    <row r="49536" x14ac:dyDescent="0.2"/>
    <row r="49537" x14ac:dyDescent="0.2"/>
    <row r="49538" x14ac:dyDescent="0.2"/>
    <row r="49539" x14ac:dyDescent="0.2"/>
    <row r="49540" x14ac:dyDescent="0.2"/>
    <row r="49541" x14ac:dyDescent="0.2"/>
    <row r="49542" x14ac:dyDescent="0.2"/>
    <row r="49543" x14ac:dyDescent="0.2"/>
    <row r="49544" x14ac:dyDescent="0.2"/>
    <row r="49545" x14ac:dyDescent="0.2"/>
    <row r="49546" x14ac:dyDescent="0.2"/>
    <row r="49547" x14ac:dyDescent="0.2"/>
    <row r="49548" x14ac:dyDescent="0.2"/>
    <row r="49549" x14ac:dyDescent="0.2"/>
    <row r="49550" x14ac:dyDescent="0.2"/>
    <row r="49551" x14ac:dyDescent="0.2"/>
    <row r="49552" x14ac:dyDescent="0.2"/>
    <row r="49553" x14ac:dyDescent="0.2"/>
    <row r="49554" x14ac:dyDescent="0.2"/>
    <row r="49555" x14ac:dyDescent="0.2"/>
    <row r="49556" x14ac:dyDescent="0.2"/>
    <row r="49557" x14ac:dyDescent="0.2"/>
    <row r="49558" x14ac:dyDescent="0.2"/>
    <row r="49559" x14ac:dyDescent="0.2"/>
    <row r="49560" x14ac:dyDescent="0.2"/>
    <row r="49561" x14ac:dyDescent="0.2"/>
    <row r="49562" x14ac:dyDescent="0.2"/>
    <row r="49563" x14ac:dyDescent="0.2"/>
    <row r="49564" x14ac:dyDescent="0.2"/>
    <row r="49565" x14ac:dyDescent="0.2"/>
    <row r="49566" x14ac:dyDescent="0.2"/>
    <row r="49567" x14ac:dyDescent="0.2"/>
    <row r="49568" x14ac:dyDescent="0.2"/>
    <row r="49569" x14ac:dyDescent="0.2"/>
    <row r="49570" x14ac:dyDescent="0.2"/>
    <row r="49571" x14ac:dyDescent="0.2"/>
    <row r="49572" x14ac:dyDescent="0.2"/>
    <row r="49573" x14ac:dyDescent="0.2"/>
    <row r="49574" x14ac:dyDescent="0.2"/>
    <row r="49575" x14ac:dyDescent="0.2"/>
    <row r="49576" x14ac:dyDescent="0.2"/>
    <row r="49577" x14ac:dyDescent="0.2"/>
    <row r="49578" x14ac:dyDescent="0.2"/>
    <row r="49579" x14ac:dyDescent="0.2"/>
    <row r="49580" x14ac:dyDescent="0.2"/>
    <row r="49581" x14ac:dyDescent="0.2"/>
    <row r="49582" x14ac:dyDescent="0.2"/>
    <row r="49583" x14ac:dyDescent="0.2"/>
    <row r="49584" x14ac:dyDescent="0.2"/>
    <row r="49585" x14ac:dyDescent="0.2"/>
    <row r="49586" x14ac:dyDescent="0.2"/>
    <row r="49587" x14ac:dyDescent="0.2"/>
    <row r="49588" x14ac:dyDescent="0.2"/>
    <row r="49589" x14ac:dyDescent="0.2"/>
    <row r="49590" x14ac:dyDescent="0.2"/>
    <row r="49591" x14ac:dyDescent="0.2"/>
    <row r="49592" x14ac:dyDescent="0.2"/>
    <row r="49593" x14ac:dyDescent="0.2"/>
    <row r="49594" x14ac:dyDescent="0.2"/>
    <row r="49595" x14ac:dyDescent="0.2"/>
    <row r="49596" x14ac:dyDescent="0.2"/>
    <row r="49597" x14ac:dyDescent="0.2"/>
    <row r="49598" x14ac:dyDescent="0.2"/>
    <row r="49599" x14ac:dyDescent="0.2"/>
    <row r="49600" x14ac:dyDescent="0.2"/>
    <row r="49601" x14ac:dyDescent="0.2"/>
    <row r="49602" x14ac:dyDescent="0.2"/>
    <row r="49603" x14ac:dyDescent="0.2"/>
    <row r="49604" x14ac:dyDescent="0.2"/>
    <row r="49605" x14ac:dyDescent="0.2"/>
    <row r="49606" x14ac:dyDescent="0.2"/>
    <row r="49607" x14ac:dyDescent="0.2"/>
    <row r="49608" x14ac:dyDescent="0.2"/>
    <row r="49609" x14ac:dyDescent="0.2"/>
    <row r="49610" x14ac:dyDescent="0.2"/>
    <row r="49611" x14ac:dyDescent="0.2"/>
    <row r="49612" x14ac:dyDescent="0.2"/>
    <row r="49613" x14ac:dyDescent="0.2"/>
    <row r="49614" x14ac:dyDescent="0.2"/>
    <row r="49615" x14ac:dyDescent="0.2"/>
    <row r="49616" x14ac:dyDescent="0.2"/>
    <row r="49617" x14ac:dyDescent="0.2"/>
    <row r="49618" x14ac:dyDescent="0.2"/>
    <row r="49619" x14ac:dyDescent="0.2"/>
    <row r="49620" x14ac:dyDescent="0.2"/>
    <row r="49621" x14ac:dyDescent="0.2"/>
    <row r="49622" x14ac:dyDescent="0.2"/>
    <row r="49623" x14ac:dyDescent="0.2"/>
    <row r="49624" x14ac:dyDescent="0.2"/>
    <row r="49625" x14ac:dyDescent="0.2"/>
    <row r="49626" x14ac:dyDescent="0.2"/>
    <row r="49627" x14ac:dyDescent="0.2"/>
    <row r="49628" x14ac:dyDescent="0.2"/>
    <row r="49629" x14ac:dyDescent="0.2"/>
    <row r="49630" x14ac:dyDescent="0.2"/>
    <row r="49631" x14ac:dyDescent="0.2"/>
    <row r="49632" x14ac:dyDescent="0.2"/>
    <row r="49633" x14ac:dyDescent="0.2"/>
    <row r="49634" x14ac:dyDescent="0.2"/>
    <row r="49635" x14ac:dyDescent="0.2"/>
    <row r="49636" x14ac:dyDescent="0.2"/>
    <row r="49637" x14ac:dyDescent="0.2"/>
    <row r="49638" x14ac:dyDescent="0.2"/>
    <row r="49639" x14ac:dyDescent="0.2"/>
    <row r="49640" x14ac:dyDescent="0.2"/>
    <row r="49641" x14ac:dyDescent="0.2"/>
    <row r="49642" x14ac:dyDescent="0.2"/>
    <row r="49643" x14ac:dyDescent="0.2"/>
    <row r="49644" x14ac:dyDescent="0.2"/>
    <row r="49645" x14ac:dyDescent="0.2"/>
    <row r="49646" x14ac:dyDescent="0.2"/>
    <row r="49647" x14ac:dyDescent="0.2"/>
    <row r="49648" x14ac:dyDescent="0.2"/>
    <row r="49649" x14ac:dyDescent="0.2"/>
    <row r="49650" x14ac:dyDescent="0.2"/>
    <row r="49651" x14ac:dyDescent="0.2"/>
    <row r="49652" x14ac:dyDescent="0.2"/>
    <row r="49653" x14ac:dyDescent="0.2"/>
    <row r="49654" x14ac:dyDescent="0.2"/>
    <row r="49655" x14ac:dyDescent="0.2"/>
    <row r="49656" x14ac:dyDescent="0.2"/>
    <row r="49657" x14ac:dyDescent="0.2"/>
    <row r="49658" x14ac:dyDescent="0.2"/>
    <row r="49659" x14ac:dyDescent="0.2"/>
    <row r="49660" x14ac:dyDescent="0.2"/>
    <row r="49661" x14ac:dyDescent="0.2"/>
    <row r="49662" x14ac:dyDescent="0.2"/>
    <row r="49663" x14ac:dyDescent="0.2"/>
    <row r="49664" x14ac:dyDescent="0.2"/>
    <row r="49665" x14ac:dyDescent="0.2"/>
    <row r="49666" x14ac:dyDescent="0.2"/>
    <row r="49667" x14ac:dyDescent="0.2"/>
    <row r="49668" x14ac:dyDescent="0.2"/>
    <row r="49669" x14ac:dyDescent="0.2"/>
    <row r="49670" x14ac:dyDescent="0.2"/>
    <row r="49671" x14ac:dyDescent="0.2"/>
    <row r="49672" x14ac:dyDescent="0.2"/>
    <row r="49673" x14ac:dyDescent="0.2"/>
    <row r="49674" x14ac:dyDescent="0.2"/>
    <row r="49675" x14ac:dyDescent="0.2"/>
    <row r="49676" x14ac:dyDescent="0.2"/>
    <row r="49677" x14ac:dyDescent="0.2"/>
    <row r="49678" x14ac:dyDescent="0.2"/>
    <row r="49679" x14ac:dyDescent="0.2"/>
    <row r="49680" x14ac:dyDescent="0.2"/>
    <row r="49681" x14ac:dyDescent="0.2"/>
    <row r="49682" x14ac:dyDescent="0.2"/>
    <row r="49683" x14ac:dyDescent="0.2"/>
    <row r="49684" x14ac:dyDescent="0.2"/>
    <row r="49685" x14ac:dyDescent="0.2"/>
    <row r="49686" x14ac:dyDescent="0.2"/>
    <row r="49687" x14ac:dyDescent="0.2"/>
    <row r="49688" x14ac:dyDescent="0.2"/>
    <row r="49689" x14ac:dyDescent="0.2"/>
    <row r="49690" x14ac:dyDescent="0.2"/>
    <row r="49691" x14ac:dyDescent="0.2"/>
    <row r="49692" x14ac:dyDescent="0.2"/>
    <row r="49693" x14ac:dyDescent="0.2"/>
    <row r="49694" x14ac:dyDescent="0.2"/>
    <row r="49695" x14ac:dyDescent="0.2"/>
    <row r="49696" x14ac:dyDescent="0.2"/>
    <row r="49697" x14ac:dyDescent="0.2"/>
    <row r="49698" x14ac:dyDescent="0.2"/>
    <row r="49699" x14ac:dyDescent="0.2"/>
    <row r="49700" x14ac:dyDescent="0.2"/>
    <row r="49701" x14ac:dyDescent="0.2"/>
    <row r="49702" x14ac:dyDescent="0.2"/>
    <row r="49703" x14ac:dyDescent="0.2"/>
    <row r="49704" x14ac:dyDescent="0.2"/>
    <row r="49705" x14ac:dyDescent="0.2"/>
    <row r="49706" x14ac:dyDescent="0.2"/>
    <row r="49707" x14ac:dyDescent="0.2"/>
    <row r="49708" x14ac:dyDescent="0.2"/>
    <row r="49709" x14ac:dyDescent="0.2"/>
    <row r="49710" x14ac:dyDescent="0.2"/>
    <row r="49711" x14ac:dyDescent="0.2"/>
    <row r="49712" x14ac:dyDescent="0.2"/>
    <row r="49713" x14ac:dyDescent="0.2"/>
    <row r="49714" x14ac:dyDescent="0.2"/>
    <row r="49715" x14ac:dyDescent="0.2"/>
    <row r="49716" x14ac:dyDescent="0.2"/>
    <row r="49717" x14ac:dyDescent="0.2"/>
    <row r="49718" x14ac:dyDescent="0.2"/>
    <row r="49719" x14ac:dyDescent="0.2"/>
    <row r="49720" x14ac:dyDescent="0.2"/>
    <row r="49721" x14ac:dyDescent="0.2"/>
    <row r="49722" x14ac:dyDescent="0.2"/>
    <row r="49723" x14ac:dyDescent="0.2"/>
    <row r="49724" x14ac:dyDescent="0.2"/>
    <row r="49725" x14ac:dyDescent="0.2"/>
    <row r="49726" x14ac:dyDescent="0.2"/>
    <row r="49727" x14ac:dyDescent="0.2"/>
    <row r="49728" x14ac:dyDescent="0.2"/>
    <row r="49729" x14ac:dyDescent="0.2"/>
    <row r="49730" x14ac:dyDescent="0.2"/>
    <row r="49731" x14ac:dyDescent="0.2"/>
    <row r="49732" x14ac:dyDescent="0.2"/>
    <row r="49733" x14ac:dyDescent="0.2"/>
    <row r="49734" x14ac:dyDescent="0.2"/>
    <row r="49735" x14ac:dyDescent="0.2"/>
    <row r="49736" x14ac:dyDescent="0.2"/>
    <row r="49737" x14ac:dyDescent="0.2"/>
    <row r="49738" x14ac:dyDescent="0.2"/>
    <row r="49739" x14ac:dyDescent="0.2"/>
    <row r="49740" x14ac:dyDescent="0.2"/>
    <row r="49741" x14ac:dyDescent="0.2"/>
    <row r="49742" x14ac:dyDescent="0.2"/>
    <row r="49743" x14ac:dyDescent="0.2"/>
    <row r="49744" x14ac:dyDescent="0.2"/>
    <row r="49745" x14ac:dyDescent="0.2"/>
    <row r="49746" x14ac:dyDescent="0.2"/>
    <row r="49747" x14ac:dyDescent="0.2"/>
    <row r="49748" x14ac:dyDescent="0.2"/>
    <row r="49749" x14ac:dyDescent="0.2"/>
    <row r="49750" x14ac:dyDescent="0.2"/>
    <row r="49751" x14ac:dyDescent="0.2"/>
    <row r="49752" x14ac:dyDescent="0.2"/>
    <row r="49753" x14ac:dyDescent="0.2"/>
    <row r="49754" x14ac:dyDescent="0.2"/>
    <row r="49755" x14ac:dyDescent="0.2"/>
    <row r="49756" x14ac:dyDescent="0.2"/>
    <row r="49757" x14ac:dyDescent="0.2"/>
    <row r="49758" x14ac:dyDescent="0.2"/>
    <row r="49759" x14ac:dyDescent="0.2"/>
    <row r="49760" x14ac:dyDescent="0.2"/>
    <row r="49761" x14ac:dyDescent="0.2"/>
    <row r="49762" x14ac:dyDescent="0.2"/>
    <row r="49763" x14ac:dyDescent="0.2"/>
    <row r="49764" x14ac:dyDescent="0.2"/>
    <row r="49765" x14ac:dyDescent="0.2"/>
    <row r="49766" x14ac:dyDescent="0.2"/>
    <row r="49767" x14ac:dyDescent="0.2"/>
    <row r="49768" x14ac:dyDescent="0.2"/>
    <row r="49769" x14ac:dyDescent="0.2"/>
    <row r="49770" x14ac:dyDescent="0.2"/>
    <row r="49771" x14ac:dyDescent="0.2"/>
    <row r="49772" x14ac:dyDescent="0.2"/>
    <row r="49773" x14ac:dyDescent="0.2"/>
    <row r="49774" x14ac:dyDescent="0.2"/>
    <row r="49775" x14ac:dyDescent="0.2"/>
    <row r="49776" x14ac:dyDescent="0.2"/>
    <row r="49777" x14ac:dyDescent="0.2"/>
    <row r="49778" x14ac:dyDescent="0.2"/>
    <row r="49779" x14ac:dyDescent="0.2"/>
    <row r="49780" x14ac:dyDescent="0.2"/>
    <row r="49781" x14ac:dyDescent="0.2"/>
    <row r="49782" x14ac:dyDescent="0.2"/>
    <row r="49783" x14ac:dyDescent="0.2"/>
    <row r="49784" x14ac:dyDescent="0.2"/>
    <row r="49785" x14ac:dyDescent="0.2"/>
    <row r="49786" x14ac:dyDescent="0.2"/>
    <row r="49787" x14ac:dyDescent="0.2"/>
    <row r="49788" x14ac:dyDescent="0.2"/>
    <row r="49789" x14ac:dyDescent="0.2"/>
    <row r="49790" x14ac:dyDescent="0.2"/>
    <row r="49791" x14ac:dyDescent="0.2"/>
    <row r="49792" x14ac:dyDescent="0.2"/>
    <row r="49793" x14ac:dyDescent="0.2"/>
    <row r="49794" x14ac:dyDescent="0.2"/>
    <row r="49795" x14ac:dyDescent="0.2"/>
    <row r="49796" x14ac:dyDescent="0.2"/>
    <row r="49797" x14ac:dyDescent="0.2"/>
    <row r="49798" x14ac:dyDescent="0.2"/>
    <row r="49799" x14ac:dyDescent="0.2"/>
    <row r="49800" x14ac:dyDescent="0.2"/>
    <row r="49801" x14ac:dyDescent="0.2"/>
    <row r="49802" x14ac:dyDescent="0.2"/>
    <row r="49803" x14ac:dyDescent="0.2"/>
    <row r="49804" x14ac:dyDescent="0.2"/>
    <row r="49805" x14ac:dyDescent="0.2"/>
    <row r="49806" x14ac:dyDescent="0.2"/>
    <row r="49807" x14ac:dyDescent="0.2"/>
    <row r="49808" x14ac:dyDescent="0.2"/>
    <row r="49809" x14ac:dyDescent="0.2"/>
    <row r="49810" x14ac:dyDescent="0.2"/>
    <row r="49811" x14ac:dyDescent="0.2"/>
    <row r="49812" x14ac:dyDescent="0.2"/>
    <row r="49813" x14ac:dyDescent="0.2"/>
    <row r="49814" x14ac:dyDescent="0.2"/>
    <row r="49815" x14ac:dyDescent="0.2"/>
    <row r="49816" x14ac:dyDescent="0.2"/>
    <row r="49817" x14ac:dyDescent="0.2"/>
    <row r="49818" x14ac:dyDescent="0.2"/>
    <row r="49819" x14ac:dyDescent="0.2"/>
    <row r="49820" x14ac:dyDescent="0.2"/>
    <row r="49821" x14ac:dyDescent="0.2"/>
    <row r="49822" x14ac:dyDescent="0.2"/>
    <row r="49823" x14ac:dyDescent="0.2"/>
    <row r="49824" x14ac:dyDescent="0.2"/>
    <row r="49825" x14ac:dyDescent="0.2"/>
    <row r="49826" x14ac:dyDescent="0.2"/>
    <row r="49827" x14ac:dyDescent="0.2"/>
    <row r="49828" x14ac:dyDescent="0.2"/>
    <row r="49829" x14ac:dyDescent="0.2"/>
    <row r="49830" x14ac:dyDescent="0.2"/>
    <row r="49831" x14ac:dyDescent="0.2"/>
    <row r="49832" x14ac:dyDescent="0.2"/>
    <row r="49833" x14ac:dyDescent="0.2"/>
    <row r="49834" x14ac:dyDescent="0.2"/>
    <row r="49835" x14ac:dyDescent="0.2"/>
    <row r="49836" x14ac:dyDescent="0.2"/>
    <row r="49837" x14ac:dyDescent="0.2"/>
    <row r="49838" x14ac:dyDescent="0.2"/>
    <row r="49839" x14ac:dyDescent="0.2"/>
    <row r="49840" x14ac:dyDescent="0.2"/>
    <row r="49841" x14ac:dyDescent="0.2"/>
    <row r="49842" x14ac:dyDescent="0.2"/>
    <row r="49843" x14ac:dyDescent="0.2"/>
    <row r="49844" x14ac:dyDescent="0.2"/>
    <row r="49845" x14ac:dyDescent="0.2"/>
    <row r="49846" x14ac:dyDescent="0.2"/>
    <row r="49847" x14ac:dyDescent="0.2"/>
    <row r="49848" x14ac:dyDescent="0.2"/>
    <row r="49849" x14ac:dyDescent="0.2"/>
    <row r="49850" x14ac:dyDescent="0.2"/>
    <row r="49851" x14ac:dyDescent="0.2"/>
    <row r="49852" x14ac:dyDescent="0.2"/>
    <row r="49853" x14ac:dyDescent="0.2"/>
    <row r="49854" x14ac:dyDescent="0.2"/>
    <row r="49855" x14ac:dyDescent="0.2"/>
    <row r="49856" x14ac:dyDescent="0.2"/>
    <row r="49857" x14ac:dyDescent="0.2"/>
    <row r="49858" x14ac:dyDescent="0.2"/>
    <row r="49859" x14ac:dyDescent="0.2"/>
    <row r="49860" x14ac:dyDescent="0.2"/>
    <row r="49861" x14ac:dyDescent="0.2"/>
    <row r="49862" x14ac:dyDescent="0.2"/>
    <row r="49863" x14ac:dyDescent="0.2"/>
    <row r="49864" x14ac:dyDescent="0.2"/>
    <row r="49865" x14ac:dyDescent="0.2"/>
    <row r="49866" x14ac:dyDescent="0.2"/>
    <row r="49867" x14ac:dyDescent="0.2"/>
    <row r="49868" x14ac:dyDescent="0.2"/>
    <row r="49869" x14ac:dyDescent="0.2"/>
    <row r="49870" x14ac:dyDescent="0.2"/>
    <row r="49871" x14ac:dyDescent="0.2"/>
    <row r="49872" x14ac:dyDescent="0.2"/>
    <row r="49873" x14ac:dyDescent="0.2"/>
    <row r="49874" x14ac:dyDescent="0.2"/>
    <row r="49875" x14ac:dyDescent="0.2"/>
    <row r="49876" x14ac:dyDescent="0.2"/>
    <row r="49877" x14ac:dyDescent="0.2"/>
    <row r="49878" x14ac:dyDescent="0.2"/>
    <row r="49879" x14ac:dyDescent="0.2"/>
    <row r="49880" x14ac:dyDescent="0.2"/>
    <row r="49881" x14ac:dyDescent="0.2"/>
    <row r="49882" x14ac:dyDescent="0.2"/>
    <row r="49883" x14ac:dyDescent="0.2"/>
    <row r="49884" x14ac:dyDescent="0.2"/>
    <row r="49885" x14ac:dyDescent="0.2"/>
    <row r="49886" x14ac:dyDescent="0.2"/>
    <row r="49887" x14ac:dyDescent="0.2"/>
    <row r="49888" x14ac:dyDescent="0.2"/>
    <row r="49889" x14ac:dyDescent="0.2"/>
    <row r="49890" x14ac:dyDescent="0.2"/>
    <row r="49891" x14ac:dyDescent="0.2"/>
    <row r="49892" x14ac:dyDescent="0.2"/>
    <row r="49893" x14ac:dyDescent="0.2"/>
    <row r="49894" x14ac:dyDescent="0.2"/>
    <row r="49895" x14ac:dyDescent="0.2"/>
    <row r="49896" x14ac:dyDescent="0.2"/>
    <row r="49897" x14ac:dyDescent="0.2"/>
    <row r="49898" x14ac:dyDescent="0.2"/>
    <row r="49899" x14ac:dyDescent="0.2"/>
    <row r="49900" x14ac:dyDescent="0.2"/>
    <row r="49901" x14ac:dyDescent="0.2"/>
    <row r="49902" x14ac:dyDescent="0.2"/>
    <row r="49903" x14ac:dyDescent="0.2"/>
    <row r="49904" x14ac:dyDescent="0.2"/>
    <row r="49905" x14ac:dyDescent="0.2"/>
    <row r="49906" x14ac:dyDescent="0.2"/>
    <row r="49907" x14ac:dyDescent="0.2"/>
    <row r="49908" x14ac:dyDescent="0.2"/>
    <row r="49909" x14ac:dyDescent="0.2"/>
    <row r="49910" x14ac:dyDescent="0.2"/>
    <row r="49911" x14ac:dyDescent="0.2"/>
    <row r="49912" x14ac:dyDescent="0.2"/>
    <row r="49913" x14ac:dyDescent="0.2"/>
    <row r="49914" x14ac:dyDescent="0.2"/>
    <row r="49915" x14ac:dyDescent="0.2"/>
    <row r="49916" x14ac:dyDescent="0.2"/>
    <row r="49917" x14ac:dyDescent="0.2"/>
    <row r="49918" x14ac:dyDescent="0.2"/>
    <row r="49919" x14ac:dyDescent="0.2"/>
    <row r="49920" x14ac:dyDescent="0.2"/>
    <row r="49921" x14ac:dyDescent="0.2"/>
    <row r="49922" x14ac:dyDescent="0.2"/>
    <row r="49923" x14ac:dyDescent="0.2"/>
    <row r="49924" x14ac:dyDescent="0.2"/>
    <row r="49925" x14ac:dyDescent="0.2"/>
    <row r="49926" x14ac:dyDescent="0.2"/>
    <row r="49927" x14ac:dyDescent="0.2"/>
    <row r="49928" x14ac:dyDescent="0.2"/>
    <row r="49929" x14ac:dyDescent="0.2"/>
    <row r="49930" x14ac:dyDescent="0.2"/>
    <row r="49931" x14ac:dyDescent="0.2"/>
    <row r="49932" x14ac:dyDescent="0.2"/>
    <row r="49933" x14ac:dyDescent="0.2"/>
    <row r="49934" x14ac:dyDescent="0.2"/>
    <row r="49935" x14ac:dyDescent="0.2"/>
    <row r="49936" x14ac:dyDescent="0.2"/>
    <row r="49937" x14ac:dyDescent="0.2"/>
    <row r="49938" x14ac:dyDescent="0.2"/>
    <row r="49939" x14ac:dyDescent="0.2"/>
    <row r="49940" x14ac:dyDescent="0.2"/>
    <row r="49941" x14ac:dyDescent="0.2"/>
    <row r="49942" x14ac:dyDescent="0.2"/>
    <row r="49943" x14ac:dyDescent="0.2"/>
    <row r="49944" x14ac:dyDescent="0.2"/>
    <row r="49945" x14ac:dyDescent="0.2"/>
    <row r="49946" x14ac:dyDescent="0.2"/>
    <row r="49947" x14ac:dyDescent="0.2"/>
    <row r="49948" x14ac:dyDescent="0.2"/>
    <row r="49949" x14ac:dyDescent="0.2"/>
    <row r="49950" x14ac:dyDescent="0.2"/>
    <row r="49951" x14ac:dyDescent="0.2"/>
    <row r="49952" x14ac:dyDescent="0.2"/>
    <row r="49953" x14ac:dyDescent="0.2"/>
    <row r="49954" x14ac:dyDescent="0.2"/>
    <row r="49955" x14ac:dyDescent="0.2"/>
    <row r="49956" x14ac:dyDescent="0.2"/>
    <row r="49957" x14ac:dyDescent="0.2"/>
    <row r="49958" x14ac:dyDescent="0.2"/>
    <row r="49959" x14ac:dyDescent="0.2"/>
    <row r="49960" x14ac:dyDescent="0.2"/>
    <row r="49961" x14ac:dyDescent="0.2"/>
    <row r="49962" x14ac:dyDescent="0.2"/>
    <row r="49963" x14ac:dyDescent="0.2"/>
    <row r="49964" x14ac:dyDescent="0.2"/>
    <row r="49965" x14ac:dyDescent="0.2"/>
    <row r="49966" x14ac:dyDescent="0.2"/>
    <row r="49967" x14ac:dyDescent="0.2"/>
    <row r="49968" x14ac:dyDescent="0.2"/>
    <row r="49969" x14ac:dyDescent="0.2"/>
    <row r="49970" x14ac:dyDescent="0.2"/>
    <row r="49971" x14ac:dyDescent="0.2"/>
    <row r="49972" x14ac:dyDescent="0.2"/>
    <row r="49973" x14ac:dyDescent="0.2"/>
    <row r="49974" x14ac:dyDescent="0.2"/>
    <row r="49975" x14ac:dyDescent="0.2"/>
    <row r="49976" x14ac:dyDescent="0.2"/>
    <row r="49977" x14ac:dyDescent="0.2"/>
    <row r="49978" x14ac:dyDescent="0.2"/>
    <row r="49979" x14ac:dyDescent="0.2"/>
    <row r="49980" x14ac:dyDescent="0.2"/>
    <row r="49981" x14ac:dyDescent="0.2"/>
    <row r="49982" x14ac:dyDescent="0.2"/>
    <row r="49983" x14ac:dyDescent="0.2"/>
    <row r="49984" x14ac:dyDescent="0.2"/>
    <row r="49985" x14ac:dyDescent="0.2"/>
    <row r="49986" x14ac:dyDescent="0.2"/>
    <row r="49987" x14ac:dyDescent="0.2"/>
    <row r="49988" x14ac:dyDescent="0.2"/>
    <row r="49989" x14ac:dyDescent="0.2"/>
    <row r="49990" x14ac:dyDescent="0.2"/>
    <row r="49991" x14ac:dyDescent="0.2"/>
    <row r="49992" x14ac:dyDescent="0.2"/>
    <row r="49993" x14ac:dyDescent="0.2"/>
    <row r="49994" x14ac:dyDescent="0.2"/>
    <row r="49995" x14ac:dyDescent="0.2"/>
    <row r="49996" x14ac:dyDescent="0.2"/>
    <row r="49997" x14ac:dyDescent="0.2"/>
    <row r="49998" x14ac:dyDescent="0.2"/>
    <row r="49999" x14ac:dyDescent="0.2"/>
    <row r="50000" x14ac:dyDescent="0.2"/>
    <row r="50001" x14ac:dyDescent="0.2"/>
    <row r="50002" x14ac:dyDescent="0.2"/>
    <row r="50003" x14ac:dyDescent="0.2"/>
    <row r="50004" x14ac:dyDescent="0.2"/>
    <row r="50005" x14ac:dyDescent="0.2"/>
    <row r="50006" x14ac:dyDescent="0.2"/>
    <row r="50007" x14ac:dyDescent="0.2"/>
    <row r="50008" x14ac:dyDescent="0.2"/>
    <row r="50009" x14ac:dyDescent="0.2"/>
    <row r="50010" x14ac:dyDescent="0.2"/>
    <row r="50011" x14ac:dyDescent="0.2"/>
    <row r="50012" x14ac:dyDescent="0.2"/>
    <row r="50013" x14ac:dyDescent="0.2"/>
    <row r="50014" x14ac:dyDescent="0.2"/>
    <row r="50015" x14ac:dyDescent="0.2"/>
    <row r="50016" x14ac:dyDescent="0.2"/>
    <row r="50017" x14ac:dyDescent="0.2"/>
    <row r="50018" x14ac:dyDescent="0.2"/>
    <row r="50019" x14ac:dyDescent="0.2"/>
    <row r="50020" x14ac:dyDescent="0.2"/>
    <row r="50021" x14ac:dyDescent="0.2"/>
    <row r="50022" x14ac:dyDescent="0.2"/>
    <row r="50023" x14ac:dyDescent="0.2"/>
    <row r="50024" x14ac:dyDescent="0.2"/>
    <row r="50025" x14ac:dyDescent="0.2"/>
    <row r="50026" x14ac:dyDescent="0.2"/>
    <row r="50027" x14ac:dyDescent="0.2"/>
    <row r="50028" x14ac:dyDescent="0.2"/>
    <row r="50029" x14ac:dyDescent="0.2"/>
    <row r="50030" x14ac:dyDescent="0.2"/>
    <row r="50031" x14ac:dyDescent="0.2"/>
    <row r="50032" x14ac:dyDescent="0.2"/>
    <row r="50033" x14ac:dyDescent="0.2"/>
    <row r="50034" x14ac:dyDescent="0.2"/>
    <row r="50035" x14ac:dyDescent="0.2"/>
    <row r="50036" x14ac:dyDescent="0.2"/>
    <row r="50037" x14ac:dyDescent="0.2"/>
    <row r="50038" x14ac:dyDescent="0.2"/>
    <row r="50039" x14ac:dyDescent="0.2"/>
    <row r="50040" x14ac:dyDescent="0.2"/>
    <row r="50041" x14ac:dyDescent="0.2"/>
    <row r="50042" x14ac:dyDescent="0.2"/>
    <row r="50043" x14ac:dyDescent="0.2"/>
    <row r="50044" x14ac:dyDescent="0.2"/>
    <row r="50045" x14ac:dyDescent="0.2"/>
    <row r="50046" x14ac:dyDescent="0.2"/>
    <row r="50047" x14ac:dyDescent="0.2"/>
    <row r="50048" x14ac:dyDescent="0.2"/>
    <row r="50049" x14ac:dyDescent="0.2"/>
    <row r="50050" x14ac:dyDescent="0.2"/>
    <row r="50051" x14ac:dyDescent="0.2"/>
    <row r="50052" x14ac:dyDescent="0.2"/>
    <row r="50053" x14ac:dyDescent="0.2"/>
    <row r="50054" x14ac:dyDescent="0.2"/>
    <row r="50055" x14ac:dyDescent="0.2"/>
    <row r="50056" x14ac:dyDescent="0.2"/>
    <row r="50057" x14ac:dyDescent="0.2"/>
    <row r="50058" x14ac:dyDescent="0.2"/>
    <row r="50059" x14ac:dyDescent="0.2"/>
    <row r="50060" x14ac:dyDescent="0.2"/>
    <row r="50061" x14ac:dyDescent="0.2"/>
    <row r="50062" x14ac:dyDescent="0.2"/>
    <row r="50063" x14ac:dyDescent="0.2"/>
    <row r="50064" x14ac:dyDescent="0.2"/>
    <row r="50065" x14ac:dyDescent="0.2"/>
    <row r="50066" x14ac:dyDescent="0.2"/>
    <row r="50067" x14ac:dyDescent="0.2"/>
    <row r="50068" x14ac:dyDescent="0.2"/>
    <row r="50069" x14ac:dyDescent="0.2"/>
    <row r="50070" x14ac:dyDescent="0.2"/>
    <row r="50071" x14ac:dyDescent="0.2"/>
    <row r="50072" x14ac:dyDescent="0.2"/>
    <row r="50073" x14ac:dyDescent="0.2"/>
    <row r="50074" x14ac:dyDescent="0.2"/>
    <row r="50075" x14ac:dyDescent="0.2"/>
    <row r="50076" x14ac:dyDescent="0.2"/>
    <row r="50077" x14ac:dyDescent="0.2"/>
    <row r="50078" x14ac:dyDescent="0.2"/>
    <row r="50079" x14ac:dyDescent="0.2"/>
    <row r="50080" x14ac:dyDescent="0.2"/>
    <row r="50081" x14ac:dyDescent="0.2"/>
    <row r="50082" x14ac:dyDescent="0.2"/>
    <row r="50083" x14ac:dyDescent="0.2"/>
    <row r="50084" x14ac:dyDescent="0.2"/>
    <row r="50085" x14ac:dyDescent="0.2"/>
    <row r="50086" x14ac:dyDescent="0.2"/>
    <row r="50087" x14ac:dyDescent="0.2"/>
    <row r="50088" x14ac:dyDescent="0.2"/>
    <row r="50089" x14ac:dyDescent="0.2"/>
    <row r="50090" x14ac:dyDescent="0.2"/>
    <row r="50091" x14ac:dyDescent="0.2"/>
    <row r="50092" x14ac:dyDescent="0.2"/>
    <row r="50093" x14ac:dyDescent="0.2"/>
    <row r="50094" x14ac:dyDescent="0.2"/>
    <row r="50095" x14ac:dyDescent="0.2"/>
    <row r="50096" x14ac:dyDescent="0.2"/>
    <row r="50097" x14ac:dyDescent="0.2"/>
    <row r="50098" x14ac:dyDescent="0.2"/>
    <row r="50099" x14ac:dyDescent="0.2"/>
    <row r="50100" x14ac:dyDescent="0.2"/>
    <row r="50101" x14ac:dyDescent="0.2"/>
    <row r="50102" x14ac:dyDescent="0.2"/>
    <row r="50103" x14ac:dyDescent="0.2"/>
    <row r="50104" x14ac:dyDescent="0.2"/>
    <row r="50105" x14ac:dyDescent="0.2"/>
    <row r="50106" x14ac:dyDescent="0.2"/>
    <row r="50107" x14ac:dyDescent="0.2"/>
    <row r="50108" x14ac:dyDescent="0.2"/>
    <row r="50109" x14ac:dyDescent="0.2"/>
    <row r="50110" x14ac:dyDescent="0.2"/>
    <row r="50111" x14ac:dyDescent="0.2"/>
    <row r="50112" x14ac:dyDescent="0.2"/>
    <row r="50113" x14ac:dyDescent="0.2"/>
    <row r="50114" x14ac:dyDescent="0.2"/>
    <row r="50115" x14ac:dyDescent="0.2"/>
    <row r="50116" x14ac:dyDescent="0.2"/>
    <row r="50117" x14ac:dyDescent="0.2"/>
    <row r="50118" x14ac:dyDescent="0.2"/>
    <row r="50119" x14ac:dyDescent="0.2"/>
    <row r="50120" x14ac:dyDescent="0.2"/>
    <row r="50121" x14ac:dyDescent="0.2"/>
    <row r="50122" x14ac:dyDescent="0.2"/>
    <row r="50123" x14ac:dyDescent="0.2"/>
    <row r="50124" x14ac:dyDescent="0.2"/>
    <row r="50125" x14ac:dyDescent="0.2"/>
    <row r="50126" x14ac:dyDescent="0.2"/>
    <row r="50127" x14ac:dyDescent="0.2"/>
    <row r="50128" x14ac:dyDescent="0.2"/>
    <row r="50129" x14ac:dyDescent="0.2"/>
    <row r="50130" x14ac:dyDescent="0.2"/>
    <row r="50131" x14ac:dyDescent="0.2"/>
    <row r="50132" x14ac:dyDescent="0.2"/>
    <row r="50133" x14ac:dyDescent="0.2"/>
    <row r="50134" x14ac:dyDescent="0.2"/>
    <row r="50135" x14ac:dyDescent="0.2"/>
    <row r="50136" x14ac:dyDescent="0.2"/>
    <row r="50137" x14ac:dyDescent="0.2"/>
    <row r="50138" x14ac:dyDescent="0.2"/>
    <row r="50139" x14ac:dyDescent="0.2"/>
    <row r="50140" x14ac:dyDescent="0.2"/>
    <row r="50141" x14ac:dyDescent="0.2"/>
    <row r="50142" x14ac:dyDescent="0.2"/>
    <row r="50143" x14ac:dyDescent="0.2"/>
    <row r="50144" x14ac:dyDescent="0.2"/>
    <row r="50145" x14ac:dyDescent="0.2"/>
    <row r="50146" x14ac:dyDescent="0.2"/>
    <row r="50147" x14ac:dyDescent="0.2"/>
    <row r="50148" x14ac:dyDescent="0.2"/>
    <row r="50149" x14ac:dyDescent="0.2"/>
    <row r="50150" x14ac:dyDescent="0.2"/>
    <row r="50151" x14ac:dyDescent="0.2"/>
    <row r="50152" x14ac:dyDescent="0.2"/>
    <row r="50153" x14ac:dyDescent="0.2"/>
    <row r="50154" x14ac:dyDescent="0.2"/>
    <row r="50155" x14ac:dyDescent="0.2"/>
    <row r="50156" x14ac:dyDescent="0.2"/>
    <row r="50157" x14ac:dyDescent="0.2"/>
    <row r="50158" x14ac:dyDescent="0.2"/>
    <row r="50159" x14ac:dyDescent="0.2"/>
    <row r="50160" x14ac:dyDescent="0.2"/>
    <row r="50161" x14ac:dyDescent="0.2"/>
    <row r="50162" x14ac:dyDescent="0.2"/>
    <row r="50163" x14ac:dyDescent="0.2"/>
    <row r="50164" x14ac:dyDescent="0.2"/>
    <row r="50165" x14ac:dyDescent="0.2"/>
    <row r="50166" x14ac:dyDescent="0.2"/>
    <row r="50167" x14ac:dyDescent="0.2"/>
    <row r="50168" x14ac:dyDescent="0.2"/>
    <row r="50169" x14ac:dyDescent="0.2"/>
    <row r="50170" x14ac:dyDescent="0.2"/>
    <row r="50171" x14ac:dyDescent="0.2"/>
    <row r="50172" x14ac:dyDescent="0.2"/>
    <row r="50173" x14ac:dyDescent="0.2"/>
    <row r="50174" x14ac:dyDescent="0.2"/>
    <row r="50175" x14ac:dyDescent="0.2"/>
    <row r="50176" x14ac:dyDescent="0.2"/>
    <row r="50177" x14ac:dyDescent="0.2"/>
    <row r="50178" x14ac:dyDescent="0.2"/>
    <row r="50179" x14ac:dyDescent="0.2"/>
    <row r="50180" x14ac:dyDescent="0.2"/>
    <row r="50181" x14ac:dyDescent="0.2"/>
    <row r="50182" x14ac:dyDescent="0.2"/>
    <row r="50183" x14ac:dyDescent="0.2"/>
    <row r="50184" x14ac:dyDescent="0.2"/>
    <row r="50185" x14ac:dyDescent="0.2"/>
    <row r="50186" x14ac:dyDescent="0.2"/>
    <row r="50187" x14ac:dyDescent="0.2"/>
    <row r="50188" x14ac:dyDescent="0.2"/>
    <row r="50189" x14ac:dyDescent="0.2"/>
    <row r="50190" x14ac:dyDescent="0.2"/>
    <row r="50191" x14ac:dyDescent="0.2"/>
    <row r="50192" x14ac:dyDescent="0.2"/>
    <row r="50193" x14ac:dyDescent="0.2"/>
    <row r="50194" x14ac:dyDescent="0.2"/>
    <row r="50195" x14ac:dyDescent="0.2"/>
    <row r="50196" x14ac:dyDescent="0.2"/>
    <row r="50197" x14ac:dyDescent="0.2"/>
    <row r="50198" x14ac:dyDescent="0.2"/>
    <row r="50199" x14ac:dyDescent="0.2"/>
    <row r="50200" x14ac:dyDescent="0.2"/>
    <row r="50201" x14ac:dyDescent="0.2"/>
    <row r="50202" x14ac:dyDescent="0.2"/>
    <row r="50203" x14ac:dyDescent="0.2"/>
    <row r="50204" x14ac:dyDescent="0.2"/>
    <row r="50205" x14ac:dyDescent="0.2"/>
    <row r="50206" x14ac:dyDescent="0.2"/>
    <row r="50207" x14ac:dyDescent="0.2"/>
    <row r="50208" x14ac:dyDescent="0.2"/>
    <row r="50209" x14ac:dyDescent="0.2"/>
    <row r="50210" x14ac:dyDescent="0.2"/>
    <row r="50211" x14ac:dyDescent="0.2"/>
    <row r="50212" x14ac:dyDescent="0.2"/>
    <row r="50213" x14ac:dyDescent="0.2"/>
    <row r="50214" x14ac:dyDescent="0.2"/>
    <row r="50215" x14ac:dyDescent="0.2"/>
    <row r="50216" x14ac:dyDescent="0.2"/>
    <row r="50217" x14ac:dyDescent="0.2"/>
    <row r="50218" x14ac:dyDescent="0.2"/>
    <row r="50219" x14ac:dyDescent="0.2"/>
    <row r="50220" x14ac:dyDescent="0.2"/>
    <row r="50221" x14ac:dyDescent="0.2"/>
    <row r="50222" x14ac:dyDescent="0.2"/>
    <row r="50223" x14ac:dyDescent="0.2"/>
    <row r="50224" x14ac:dyDescent="0.2"/>
    <row r="50225" x14ac:dyDescent="0.2"/>
    <row r="50226" x14ac:dyDescent="0.2"/>
    <row r="50227" x14ac:dyDescent="0.2"/>
    <row r="50228" x14ac:dyDescent="0.2"/>
    <row r="50229" x14ac:dyDescent="0.2"/>
    <row r="50230" x14ac:dyDescent="0.2"/>
    <row r="50231" x14ac:dyDescent="0.2"/>
    <row r="50232" x14ac:dyDescent="0.2"/>
    <row r="50233" x14ac:dyDescent="0.2"/>
    <row r="50234" x14ac:dyDescent="0.2"/>
    <row r="50235" x14ac:dyDescent="0.2"/>
    <row r="50236" x14ac:dyDescent="0.2"/>
    <row r="50237" x14ac:dyDescent="0.2"/>
    <row r="50238" x14ac:dyDescent="0.2"/>
    <row r="50239" x14ac:dyDescent="0.2"/>
    <row r="50240" x14ac:dyDescent="0.2"/>
    <row r="50241" x14ac:dyDescent="0.2"/>
    <row r="50242" x14ac:dyDescent="0.2"/>
    <row r="50243" x14ac:dyDescent="0.2"/>
    <row r="50244" x14ac:dyDescent="0.2"/>
    <row r="50245" x14ac:dyDescent="0.2"/>
    <row r="50246" x14ac:dyDescent="0.2"/>
    <row r="50247" x14ac:dyDescent="0.2"/>
    <row r="50248" x14ac:dyDescent="0.2"/>
    <row r="50249" x14ac:dyDescent="0.2"/>
    <row r="50250" x14ac:dyDescent="0.2"/>
    <row r="50251" x14ac:dyDescent="0.2"/>
    <row r="50252" x14ac:dyDescent="0.2"/>
    <row r="50253" x14ac:dyDescent="0.2"/>
    <row r="50254" x14ac:dyDescent="0.2"/>
    <row r="50255" x14ac:dyDescent="0.2"/>
    <row r="50256" x14ac:dyDescent="0.2"/>
    <row r="50257" x14ac:dyDescent="0.2"/>
    <row r="50258" x14ac:dyDescent="0.2"/>
    <row r="50259" x14ac:dyDescent="0.2"/>
    <row r="50260" x14ac:dyDescent="0.2"/>
    <row r="50261" x14ac:dyDescent="0.2"/>
    <row r="50262" x14ac:dyDescent="0.2"/>
    <row r="50263" x14ac:dyDescent="0.2"/>
    <row r="50264" x14ac:dyDescent="0.2"/>
    <row r="50265" x14ac:dyDescent="0.2"/>
    <row r="50266" x14ac:dyDescent="0.2"/>
    <row r="50267" x14ac:dyDescent="0.2"/>
    <row r="50268" x14ac:dyDescent="0.2"/>
    <row r="50269" x14ac:dyDescent="0.2"/>
    <row r="50270" x14ac:dyDescent="0.2"/>
    <row r="50271" x14ac:dyDescent="0.2"/>
    <row r="50272" x14ac:dyDescent="0.2"/>
    <row r="50273" x14ac:dyDescent="0.2"/>
    <row r="50274" x14ac:dyDescent="0.2"/>
    <row r="50275" x14ac:dyDescent="0.2"/>
    <row r="50276" x14ac:dyDescent="0.2"/>
    <row r="50277" x14ac:dyDescent="0.2"/>
    <row r="50278" x14ac:dyDescent="0.2"/>
    <row r="50279" x14ac:dyDescent="0.2"/>
    <row r="50280" x14ac:dyDescent="0.2"/>
    <row r="50281" x14ac:dyDescent="0.2"/>
    <row r="50282" x14ac:dyDescent="0.2"/>
    <row r="50283" x14ac:dyDescent="0.2"/>
    <row r="50284" x14ac:dyDescent="0.2"/>
    <row r="50285" x14ac:dyDescent="0.2"/>
    <row r="50286" x14ac:dyDescent="0.2"/>
    <row r="50287" x14ac:dyDescent="0.2"/>
    <row r="50288" x14ac:dyDescent="0.2"/>
    <row r="50289" x14ac:dyDescent="0.2"/>
    <row r="50290" x14ac:dyDescent="0.2"/>
    <row r="50291" x14ac:dyDescent="0.2"/>
    <row r="50292" x14ac:dyDescent="0.2"/>
    <row r="50293" x14ac:dyDescent="0.2"/>
    <row r="50294" x14ac:dyDescent="0.2"/>
    <row r="50295" x14ac:dyDescent="0.2"/>
    <row r="50296" x14ac:dyDescent="0.2"/>
    <row r="50297" x14ac:dyDescent="0.2"/>
    <row r="50298" x14ac:dyDescent="0.2"/>
    <row r="50299" x14ac:dyDescent="0.2"/>
    <row r="50300" x14ac:dyDescent="0.2"/>
    <row r="50301" x14ac:dyDescent="0.2"/>
    <row r="50302" x14ac:dyDescent="0.2"/>
    <row r="50303" x14ac:dyDescent="0.2"/>
    <row r="50304" x14ac:dyDescent="0.2"/>
    <row r="50305" x14ac:dyDescent="0.2"/>
    <row r="50306" x14ac:dyDescent="0.2"/>
    <row r="50307" x14ac:dyDescent="0.2"/>
    <row r="50308" x14ac:dyDescent="0.2"/>
    <row r="50309" x14ac:dyDescent="0.2"/>
    <row r="50310" x14ac:dyDescent="0.2"/>
    <row r="50311" x14ac:dyDescent="0.2"/>
    <row r="50312" x14ac:dyDescent="0.2"/>
    <row r="50313" x14ac:dyDescent="0.2"/>
    <row r="50314" x14ac:dyDescent="0.2"/>
    <row r="50315" x14ac:dyDescent="0.2"/>
    <row r="50316" x14ac:dyDescent="0.2"/>
    <row r="50317" x14ac:dyDescent="0.2"/>
    <row r="50318" x14ac:dyDescent="0.2"/>
    <row r="50319" x14ac:dyDescent="0.2"/>
    <row r="50320" x14ac:dyDescent="0.2"/>
    <row r="50321" x14ac:dyDescent="0.2"/>
    <row r="50322" x14ac:dyDescent="0.2"/>
    <row r="50323" x14ac:dyDescent="0.2"/>
    <row r="50324" x14ac:dyDescent="0.2"/>
    <row r="50325" x14ac:dyDescent="0.2"/>
    <row r="50326" x14ac:dyDescent="0.2"/>
    <row r="50327" x14ac:dyDescent="0.2"/>
    <row r="50328" x14ac:dyDescent="0.2"/>
    <row r="50329" x14ac:dyDescent="0.2"/>
    <row r="50330" x14ac:dyDescent="0.2"/>
    <row r="50331" x14ac:dyDescent="0.2"/>
    <row r="50332" x14ac:dyDescent="0.2"/>
    <row r="50333" x14ac:dyDescent="0.2"/>
    <row r="50334" x14ac:dyDescent="0.2"/>
    <row r="50335" x14ac:dyDescent="0.2"/>
    <row r="50336" x14ac:dyDescent="0.2"/>
    <row r="50337" x14ac:dyDescent="0.2"/>
    <row r="50338" x14ac:dyDescent="0.2"/>
    <row r="50339" x14ac:dyDescent="0.2"/>
    <row r="50340" x14ac:dyDescent="0.2"/>
    <row r="50341" x14ac:dyDescent="0.2"/>
    <row r="50342" x14ac:dyDescent="0.2"/>
    <row r="50343" x14ac:dyDescent="0.2"/>
    <row r="50344" x14ac:dyDescent="0.2"/>
    <row r="50345" x14ac:dyDescent="0.2"/>
    <row r="50346" x14ac:dyDescent="0.2"/>
    <row r="50347" x14ac:dyDescent="0.2"/>
    <row r="50348" x14ac:dyDescent="0.2"/>
    <row r="50349" x14ac:dyDescent="0.2"/>
    <row r="50350" x14ac:dyDescent="0.2"/>
    <row r="50351" x14ac:dyDescent="0.2"/>
    <row r="50352" x14ac:dyDescent="0.2"/>
    <row r="50353" x14ac:dyDescent="0.2"/>
    <row r="50354" x14ac:dyDescent="0.2"/>
    <row r="50355" x14ac:dyDescent="0.2"/>
    <row r="50356" x14ac:dyDescent="0.2"/>
    <row r="50357" x14ac:dyDescent="0.2"/>
    <row r="50358" x14ac:dyDescent="0.2"/>
    <row r="50359" x14ac:dyDescent="0.2"/>
    <row r="50360" x14ac:dyDescent="0.2"/>
    <row r="50361" x14ac:dyDescent="0.2"/>
    <row r="50362" x14ac:dyDescent="0.2"/>
    <row r="50363" x14ac:dyDescent="0.2"/>
    <row r="50364" x14ac:dyDescent="0.2"/>
    <row r="50365" x14ac:dyDescent="0.2"/>
    <row r="50366" x14ac:dyDescent="0.2"/>
    <row r="50367" x14ac:dyDescent="0.2"/>
    <row r="50368" x14ac:dyDescent="0.2"/>
    <row r="50369" x14ac:dyDescent="0.2"/>
    <row r="50370" x14ac:dyDescent="0.2"/>
    <row r="50371" x14ac:dyDescent="0.2"/>
    <row r="50372" x14ac:dyDescent="0.2"/>
    <row r="50373" x14ac:dyDescent="0.2"/>
    <row r="50374" x14ac:dyDescent="0.2"/>
    <row r="50375" x14ac:dyDescent="0.2"/>
    <row r="50376" x14ac:dyDescent="0.2"/>
    <row r="50377" x14ac:dyDescent="0.2"/>
    <row r="50378" x14ac:dyDescent="0.2"/>
    <row r="50379" x14ac:dyDescent="0.2"/>
    <row r="50380" x14ac:dyDescent="0.2"/>
    <row r="50381" x14ac:dyDescent="0.2"/>
    <row r="50382" x14ac:dyDescent="0.2"/>
    <row r="50383" x14ac:dyDescent="0.2"/>
    <row r="50384" x14ac:dyDescent="0.2"/>
    <row r="50385" x14ac:dyDescent="0.2"/>
    <row r="50386" x14ac:dyDescent="0.2"/>
    <row r="50387" x14ac:dyDescent="0.2"/>
    <row r="50388" x14ac:dyDescent="0.2"/>
    <row r="50389" x14ac:dyDescent="0.2"/>
    <row r="50390" x14ac:dyDescent="0.2"/>
    <row r="50391" x14ac:dyDescent="0.2"/>
    <row r="50392" x14ac:dyDescent="0.2"/>
    <row r="50393" x14ac:dyDescent="0.2"/>
    <row r="50394" x14ac:dyDescent="0.2"/>
    <row r="50395" x14ac:dyDescent="0.2"/>
    <row r="50396" x14ac:dyDescent="0.2"/>
    <row r="50397" x14ac:dyDescent="0.2"/>
    <row r="50398" x14ac:dyDescent="0.2"/>
    <row r="50399" x14ac:dyDescent="0.2"/>
    <row r="50400" x14ac:dyDescent="0.2"/>
    <row r="50401" x14ac:dyDescent="0.2"/>
    <row r="50402" x14ac:dyDescent="0.2"/>
    <row r="50403" x14ac:dyDescent="0.2"/>
    <row r="50404" x14ac:dyDescent="0.2"/>
    <row r="50405" x14ac:dyDescent="0.2"/>
    <row r="50406" x14ac:dyDescent="0.2"/>
    <row r="50407" x14ac:dyDescent="0.2"/>
    <row r="50408" x14ac:dyDescent="0.2"/>
    <row r="50409" x14ac:dyDescent="0.2"/>
    <row r="50410" x14ac:dyDescent="0.2"/>
    <row r="50411" x14ac:dyDescent="0.2"/>
    <row r="50412" x14ac:dyDescent="0.2"/>
    <row r="50413" x14ac:dyDescent="0.2"/>
    <row r="50414" x14ac:dyDescent="0.2"/>
    <row r="50415" x14ac:dyDescent="0.2"/>
    <row r="50416" x14ac:dyDescent="0.2"/>
    <row r="50417" x14ac:dyDescent="0.2"/>
    <row r="50418" x14ac:dyDescent="0.2"/>
    <row r="50419" x14ac:dyDescent="0.2"/>
    <row r="50420" x14ac:dyDescent="0.2"/>
    <row r="50421" x14ac:dyDescent="0.2"/>
    <row r="50422" x14ac:dyDescent="0.2"/>
    <row r="50423" x14ac:dyDescent="0.2"/>
    <row r="50424" x14ac:dyDescent="0.2"/>
    <row r="50425" x14ac:dyDescent="0.2"/>
    <row r="50426" x14ac:dyDescent="0.2"/>
    <row r="50427" x14ac:dyDescent="0.2"/>
    <row r="50428" x14ac:dyDescent="0.2"/>
    <row r="50429" x14ac:dyDescent="0.2"/>
    <row r="50430" x14ac:dyDescent="0.2"/>
    <row r="50431" x14ac:dyDescent="0.2"/>
    <row r="50432" x14ac:dyDescent="0.2"/>
    <row r="50433" x14ac:dyDescent="0.2"/>
    <row r="50434" x14ac:dyDescent="0.2"/>
    <row r="50435" x14ac:dyDescent="0.2"/>
    <row r="50436" x14ac:dyDescent="0.2"/>
    <row r="50437" x14ac:dyDescent="0.2"/>
    <row r="50438" x14ac:dyDescent="0.2"/>
    <row r="50439" x14ac:dyDescent="0.2"/>
    <row r="50440" x14ac:dyDescent="0.2"/>
    <row r="50441" x14ac:dyDescent="0.2"/>
    <row r="50442" x14ac:dyDescent="0.2"/>
    <row r="50443" x14ac:dyDescent="0.2"/>
    <row r="50444" x14ac:dyDescent="0.2"/>
    <row r="50445" x14ac:dyDescent="0.2"/>
    <row r="50446" x14ac:dyDescent="0.2"/>
    <row r="50447" x14ac:dyDescent="0.2"/>
    <row r="50448" x14ac:dyDescent="0.2"/>
    <row r="50449" x14ac:dyDescent="0.2"/>
    <row r="50450" x14ac:dyDescent="0.2"/>
    <row r="50451" x14ac:dyDescent="0.2"/>
    <row r="50452" x14ac:dyDescent="0.2"/>
    <row r="50453" x14ac:dyDescent="0.2"/>
    <row r="50454" x14ac:dyDescent="0.2"/>
    <row r="50455" x14ac:dyDescent="0.2"/>
    <row r="50456" x14ac:dyDescent="0.2"/>
    <row r="50457" x14ac:dyDescent="0.2"/>
    <row r="50458" x14ac:dyDescent="0.2"/>
    <row r="50459" x14ac:dyDescent="0.2"/>
    <row r="50460" x14ac:dyDescent="0.2"/>
    <row r="50461" x14ac:dyDescent="0.2"/>
    <row r="50462" x14ac:dyDescent="0.2"/>
    <row r="50463" x14ac:dyDescent="0.2"/>
    <row r="50464" x14ac:dyDescent="0.2"/>
    <row r="50465" x14ac:dyDescent="0.2"/>
    <row r="50466" x14ac:dyDescent="0.2"/>
    <row r="50467" x14ac:dyDescent="0.2"/>
    <row r="50468" x14ac:dyDescent="0.2"/>
    <row r="50469" x14ac:dyDescent="0.2"/>
    <row r="50470" x14ac:dyDescent="0.2"/>
    <row r="50471" x14ac:dyDescent="0.2"/>
    <row r="50472" x14ac:dyDescent="0.2"/>
    <row r="50473" x14ac:dyDescent="0.2"/>
    <row r="50474" x14ac:dyDescent="0.2"/>
    <row r="50475" x14ac:dyDescent="0.2"/>
    <row r="50476" x14ac:dyDescent="0.2"/>
    <row r="50477" x14ac:dyDescent="0.2"/>
    <row r="50478" x14ac:dyDescent="0.2"/>
    <row r="50479" x14ac:dyDescent="0.2"/>
    <row r="50480" x14ac:dyDescent="0.2"/>
    <row r="50481" x14ac:dyDescent="0.2"/>
    <row r="50482" x14ac:dyDescent="0.2"/>
    <row r="50483" x14ac:dyDescent="0.2"/>
    <row r="50484" x14ac:dyDescent="0.2"/>
    <row r="50485" x14ac:dyDescent="0.2"/>
    <row r="50486" x14ac:dyDescent="0.2"/>
    <row r="50487" x14ac:dyDescent="0.2"/>
    <row r="50488" x14ac:dyDescent="0.2"/>
    <row r="50489" x14ac:dyDescent="0.2"/>
    <row r="50490" x14ac:dyDescent="0.2"/>
    <row r="50491" x14ac:dyDescent="0.2"/>
    <row r="50492" x14ac:dyDescent="0.2"/>
    <row r="50493" x14ac:dyDescent="0.2"/>
    <row r="50494" x14ac:dyDescent="0.2"/>
    <row r="50495" x14ac:dyDescent="0.2"/>
    <row r="50496" x14ac:dyDescent="0.2"/>
    <row r="50497" x14ac:dyDescent="0.2"/>
    <row r="50498" x14ac:dyDescent="0.2"/>
    <row r="50499" x14ac:dyDescent="0.2"/>
    <row r="50500" x14ac:dyDescent="0.2"/>
    <row r="50501" x14ac:dyDescent="0.2"/>
    <row r="50502" x14ac:dyDescent="0.2"/>
    <row r="50503" x14ac:dyDescent="0.2"/>
    <row r="50504" x14ac:dyDescent="0.2"/>
    <row r="50505" x14ac:dyDescent="0.2"/>
    <row r="50506" x14ac:dyDescent="0.2"/>
    <row r="50507" x14ac:dyDescent="0.2"/>
    <row r="50508" x14ac:dyDescent="0.2"/>
    <row r="50509" x14ac:dyDescent="0.2"/>
    <row r="50510" x14ac:dyDescent="0.2"/>
    <row r="50511" x14ac:dyDescent="0.2"/>
    <row r="50512" x14ac:dyDescent="0.2"/>
    <row r="50513" x14ac:dyDescent="0.2"/>
    <row r="50514" x14ac:dyDescent="0.2"/>
    <row r="50515" x14ac:dyDescent="0.2"/>
    <row r="50516" x14ac:dyDescent="0.2"/>
    <row r="50517" x14ac:dyDescent="0.2"/>
    <row r="50518" x14ac:dyDescent="0.2"/>
    <row r="50519" x14ac:dyDescent="0.2"/>
    <row r="50520" x14ac:dyDescent="0.2"/>
    <row r="50521" x14ac:dyDescent="0.2"/>
    <row r="50522" x14ac:dyDescent="0.2"/>
    <row r="50523" x14ac:dyDescent="0.2"/>
    <row r="50524" x14ac:dyDescent="0.2"/>
    <row r="50525" x14ac:dyDescent="0.2"/>
    <row r="50526" x14ac:dyDescent="0.2"/>
    <row r="50527" x14ac:dyDescent="0.2"/>
    <row r="50528" x14ac:dyDescent="0.2"/>
    <row r="50529" x14ac:dyDescent="0.2"/>
    <row r="50530" x14ac:dyDescent="0.2"/>
    <row r="50531" x14ac:dyDescent="0.2"/>
    <row r="50532" x14ac:dyDescent="0.2"/>
    <row r="50533" x14ac:dyDescent="0.2"/>
    <row r="50534" x14ac:dyDescent="0.2"/>
    <row r="50535" x14ac:dyDescent="0.2"/>
    <row r="50536" x14ac:dyDescent="0.2"/>
    <row r="50537" x14ac:dyDescent="0.2"/>
    <row r="50538" x14ac:dyDescent="0.2"/>
    <row r="50539" x14ac:dyDescent="0.2"/>
    <row r="50540" x14ac:dyDescent="0.2"/>
    <row r="50541" x14ac:dyDescent="0.2"/>
    <row r="50542" x14ac:dyDescent="0.2"/>
    <row r="50543" x14ac:dyDescent="0.2"/>
    <row r="50544" x14ac:dyDescent="0.2"/>
    <row r="50545" x14ac:dyDescent="0.2"/>
    <row r="50546" x14ac:dyDescent="0.2"/>
    <row r="50547" x14ac:dyDescent="0.2"/>
    <row r="50548" x14ac:dyDescent="0.2"/>
    <row r="50549" x14ac:dyDescent="0.2"/>
    <row r="50550" x14ac:dyDescent="0.2"/>
    <row r="50551" x14ac:dyDescent="0.2"/>
    <row r="50552" x14ac:dyDescent="0.2"/>
    <row r="50553" x14ac:dyDescent="0.2"/>
    <row r="50554" x14ac:dyDescent="0.2"/>
    <row r="50555" x14ac:dyDescent="0.2"/>
    <row r="50556" x14ac:dyDescent="0.2"/>
    <row r="50557" x14ac:dyDescent="0.2"/>
    <row r="50558" x14ac:dyDescent="0.2"/>
    <row r="50559" x14ac:dyDescent="0.2"/>
    <row r="50560" x14ac:dyDescent="0.2"/>
    <row r="50561" x14ac:dyDescent="0.2"/>
    <row r="50562" x14ac:dyDescent="0.2"/>
    <row r="50563" x14ac:dyDescent="0.2"/>
    <row r="50564" x14ac:dyDescent="0.2"/>
    <row r="50565" x14ac:dyDescent="0.2"/>
    <row r="50566" x14ac:dyDescent="0.2"/>
    <row r="50567" x14ac:dyDescent="0.2"/>
    <row r="50568" x14ac:dyDescent="0.2"/>
    <row r="50569" x14ac:dyDescent="0.2"/>
    <row r="50570" x14ac:dyDescent="0.2"/>
    <row r="50571" x14ac:dyDescent="0.2"/>
    <row r="50572" x14ac:dyDescent="0.2"/>
    <row r="50573" x14ac:dyDescent="0.2"/>
    <row r="50574" x14ac:dyDescent="0.2"/>
    <row r="50575" x14ac:dyDescent="0.2"/>
    <row r="50576" x14ac:dyDescent="0.2"/>
    <row r="50577" x14ac:dyDescent="0.2"/>
    <row r="50578" x14ac:dyDescent="0.2"/>
    <row r="50579" x14ac:dyDescent="0.2"/>
    <row r="50580" x14ac:dyDescent="0.2"/>
    <row r="50581" x14ac:dyDescent="0.2"/>
    <row r="50582" x14ac:dyDescent="0.2"/>
    <row r="50583" x14ac:dyDescent="0.2"/>
    <row r="50584" x14ac:dyDescent="0.2"/>
    <row r="50585" x14ac:dyDescent="0.2"/>
    <row r="50586" x14ac:dyDescent="0.2"/>
    <row r="50587" x14ac:dyDescent="0.2"/>
    <row r="50588" x14ac:dyDescent="0.2"/>
    <row r="50589" x14ac:dyDescent="0.2"/>
    <row r="50590" x14ac:dyDescent="0.2"/>
    <row r="50591" x14ac:dyDescent="0.2"/>
    <row r="50592" x14ac:dyDescent="0.2"/>
    <row r="50593" x14ac:dyDescent="0.2"/>
    <row r="50594" x14ac:dyDescent="0.2"/>
    <row r="50595" x14ac:dyDescent="0.2"/>
    <row r="50596" x14ac:dyDescent="0.2"/>
    <row r="50597" x14ac:dyDescent="0.2"/>
    <row r="50598" x14ac:dyDescent="0.2"/>
    <row r="50599" x14ac:dyDescent="0.2"/>
    <row r="50600" x14ac:dyDescent="0.2"/>
    <row r="50601" x14ac:dyDescent="0.2"/>
    <row r="50602" x14ac:dyDescent="0.2"/>
    <row r="50603" x14ac:dyDescent="0.2"/>
    <row r="50604" x14ac:dyDescent="0.2"/>
    <row r="50605" x14ac:dyDescent="0.2"/>
    <row r="50606" x14ac:dyDescent="0.2"/>
    <row r="50607" x14ac:dyDescent="0.2"/>
    <row r="50608" x14ac:dyDescent="0.2"/>
    <row r="50609" x14ac:dyDescent="0.2"/>
    <row r="50610" x14ac:dyDescent="0.2"/>
    <row r="50611" x14ac:dyDescent="0.2"/>
    <row r="50612" x14ac:dyDescent="0.2"/>
    <row r="50613" x14ac:dyDescent="0.2"/>
    <row r="50614" x14ac:dyDescent="0.2"/>
    <row r="50615" x14ac:dyDescent="0.2"/>
    <row r="50616" x14ac:dyDescent="0.2"/>
    <row r="50617" x14ac:dyDescent="0.2"/>
    <row r="50618" x14ac:dyDescent="0.2"/>
    <row r="50619" x14ac:dyDescent="0.2"/>
    <row r="50620" x14ac:dyDescent="0.2"/>
    <row r="50621" x14ac:dyDescent="0.2"/>
    <row r="50622" x14ac:dyDescent="0.2"/>
    <row r="50623" x14ac:dyDescent="0.2"/>
    <row r="50624" x14ac:dyDescent="0.2"/>
    <row r="50625" x14ac:dyDescent="0.2"/>
    <row r="50626" x14ac:dyDescent="0.2"/>
    <row r="50627" x14ac:dyDescent="0.2"/>
    <row r="50628" x14ac:dyDescent="0.2"/>
    <row r="50629" x14ac:dyDescent="0.2"/>
    <row r="50630" x14ac:dyDescent="0.2"/>
    <row r="50631" x14ac:dyDescent="0.2"/>
    <row r="50632" x14ac:dyDescent="0.2"/>
    <row r="50633" x14ac:dyDescent="0.2"/>
    <row r="50634" x14ac:dyDescent="0.2"/>
    <row r="50635" x14ac:dyDescent="0.2"/>
    <row r="50636" x14ac:dyDescent="0.2"/>
    <row r="50637" x14ac:dyDescent="0.2"/>
    <row r="50638" x14ac:dyDescent="0.2"/>
    <row r="50639" x14ac:dyDescent="0.2"/>
    <row r="50640" x14ac:dyDescent="0.2"/>
    <row r="50641" x14ac:dyDescent="0.2"/>
    <row r="50642" x14ac:dyDescent="0.2"/>
    <row r="50643" x14ac:dyDescent="0.2"/>
    <row r="50644" x14ac:dyDescent="0.2"/>
    <row r="50645" x14ac:dyDescent="0.2"/>
    <row r="50646" x14ac:dyDescent="0.2"/>
    <row r="50647" x14ac:dyDescent="0.2"/>
    <row r="50648" x14ac:dyDescent="0.2"/>
    <row r="50649" x14ac:dyDescent="0.2"/>
    <row r="50650" x14ac:dyDescent="0.2"/>
    <row r="50651" x14ac:dyDescent="0.2"/>
    <row r="50652" x14ac:dyDescent="0.2"/>
    <row r="50653" x14ac:dyDescent="0.2"/>
    <row r="50654" x14ac:dyDescent="0.2"/>
    <row r="50655" x14ac:dyDescent="0.2"/>
    <row r="50656" x14ac:dyDescent="0.2"/>
    <row r="50657" x14ac:dyDescent="0.2"/>
    <row r="50658" x14ac:dyDescent="0.2"/>
    <row r="50659" x14ac:dyDescent="0.2"/>
    <row r="50660" x14ac:dyDescent="0.2"/>
    <row r="50661" x14ac:dyDescent="0.2"/>
    <row r="50662" x14ac:dyDescent="0.2"/>
    <row r="50663" x14ac:dyDescent="0.2"/>
    <row r="50664" x14ac:dyDescent="0.2"/>
    <row r="50665" x14ac:dyDescent="0.2"/>
    <row r="50666" x14ac:dyDescent="0.2"/>
    <row r="50667" x14ac:dyDescent="0.2"/>
    <row r="50668" x14ac:dyDescent="0.2"/>
    <row r="50669" x14ac:dyDescent="0.2"/>
    <row r="50670" x14ac:dyDescent="0.2"/>
    <row r="50671" x14ac:dyDescent="0.2"/>
    <row r="50672" x14ac:dyDescent="0.2"/>
    <row r="50673" x14ac:dyDescent="0.2"/>
    <row r="50674" x14ac:dyDescent="0.2"/>
    <row r="50675" x14ac:dyDescent="0.2"/>
    <row r="50676" x14ac:dyDescent="0.2"/>
    <row r="50677" x14ac:dyDescent="0.2"/>
    <row r="50678" x14ac:dyDescent="0.2"/>
    <row r="50679" x14ac:dyDescent="0.2"/>
    <row r="50680" x14ac:dyDescent="0.2"/>
    <row r="50681" x14ac:dyDescent="0.2"/>
    <row r="50682" x14ac:dyDescent="0.2"/>
    <row r="50683" x14ac:dyDescent="0.2"/>
    <row r="50684" x14ac:dyDescent="0.2"/>
    <row r="50685" x14ac:dyDescent="0.2"/>
    <row r="50686" x14ac:dyDescent="0.2"/>
    <row r="50687" x14ac:dyDescent="0.2"/>
    <row r="50688" x14ac:dyDescent="0.2"/>
    <row r="50689" x14ac:dyDescent="0.2"/>
    <row r="50690" x14ac:dyDescent="0.2"/>
    <row r="50691" x14ac:dyDescent="0.2"/>
    <row r="50692" x14ac:dyDescent="0.2"/>
    <row r="50693" x14ac:dyDescent="0.2"/>
    <row r="50694" x14ac:dyDescent="0.2"/>
    <row r="50695" x14ac:dyDescent="0.2"/>
    <row r="50696" x14ac:dyDescent="0.2"/>
    <row r="50697" x14ac:dyDescent="0.2"/>
    <row r="50698" x14ac:dyDescent="0.2"/>
    <row r="50699" x14ac:dyDescent="0.2"/>
    <row r="50700" x14ac:dyDescent="0.2"/>
    <row r="50701" x14ac:dyDescent="0.2"/>
    <row r="50702" x14ac:dyDescent="0.2"/>
    <row r="50703" x14ac:dyDescent="0.2"/>
    <row r="50704" x14ac:dyDescent="0.2"/>
    <row r="50705" x14ac:dyDescent="0.2"/>
    <row r="50706" x14ac:dyDescent="0.2"/>
    <row r="50707" x14ac:dyDescent="0.2"/>
    <row r="50708" x14ac:dyDescent="0.2"/>
    <row r="50709" x14ac:dyDescent="0.2"/>
    <row r="50710" x14ac:dyDescent="0.2"/>
    <row r="50711" x14ac:dyDescent="0.2"/>
    <row r="50712" x14ac:dyDescent="0.2"/>
    <row r="50713" x14ac:dyDescent="0.2"/>
    <row r="50714" x14ac:dyDescent="0.2"/>
    <row r="50715" x14ac:dyDescent="0.2"/>
    <row r="50716" x14ac:dyDescent="0.2"/>
    <row r="50717" x14ac:dyDescent="0.2"/>
    <row r="50718" x14ac:dyDescent="0.2"/>
    <row r="50719" x14ac:dyDescent="0.2"/>
    <row r="50720" x14ac:dyDescent="0.2"/>
    <row r="50721" x14ac:dyDescent="0.2"/>
    <row r="50722" x14ac:dyDescent="0.2"/>
    <row r="50723" x14ac:dyDescent="0.2"/>
    <row r="50724" x14ac:dyDescent="0.2"/>
    <row r="50725" x14ac:dyDescent="0.2"/>
    <row r="50726" x14ac:dyDescent="0.2"/>
    <row r="50727" x14ac:dyDescent="0.2"/>
    <row r="50728" x14ac:dyDescent="0.2"/>
    <row r="50729" x14ac:dyDescent="0.2"/>
    <row r="50730" x14ac:dyDescent="0.2"/>
    <row r="50731" x14ac:dyDescent="0.2"/>
    <row r="50732" x14ac:dyDescent="0.2"/>
    <row r="50733" x14ac:dyDescent="0.2"/>
    <row r="50734" x14ac:dyDescent="0.2"/>
    <row r="50735" x14ac:dyDescent="0.2"/>
    <row r="50736" x14ac:dyDescent="0.2"/>
    <row r="50737" x14ac:dyDescent="0.2"/>
    <row r="50738" x14ac:dyDescent="0.2"/>
    <row r="50739" x14ac:dyDescent="0.2"/>
    <row r="50740" x14ac:dyDescent="0.2"/>
    <row r="50741" x14ac:dyDescent="0.2"/>
    <row r="50742" x14ac:dyDescent="0.2"/>
    <row r="50743" x14ac:dyDescent="0.2"/>
    <row r="50744" x14ac:dyDescent="0.2"/>
    <row r="50745" x14ac:dyDescent="0.2"/>
    <row r="50746" x14ac:dyDescent="0.2"/>
    <row r="50747" x14ac:dyDescent="0.2"/>
    <row r="50748" x14ac:dyDescent="0.2"/>
    <row r="50749" x14ac:dyDescent="0.2"/>
    <row r="50750" x14ac:dyDescent="0.2"/>
    <row r="50751" x14ac:dyDescent="0.2"/>
    <row r="50752" x14ac:dyDescent="0.2"/>
    <row r="50753" x14ac:dyDescent="0.2"/>
    <row r="50754" x14ac:dyDescent="0.2"/>
    <row r="50755" x14ac:dyDescent="0.2"/>
    <row r="50756" x14ac:dyDescent="0.2"/>
    <row r="50757" x14ac:dyDescent="0.2"/>
    <row r="50758" x14ac:dyDescent="0.2"/>
    <row r="50759" x14ac:dyDescent="0.2"/>
    <row r="50760" x14ac:dyDescent="0.2"/>
    <row r="50761" x14ac:dyDescent="0.2"/>
    <row r="50762" x14ac:dyDescent="0.2"/>
    <row r="50763" x14ac:dyDescent="0.2"/>
    <row r="50764" x14ac:dyDescent="0.2"/>
    <row r="50765" x14ac:dyDescent="0.2"/>
    <row r="50766" x14ac:dyDescent="0.2"/>
    <row r="50767" x14ac:dyDescent="0.2"/>
    <row r="50768" x14ac:dyDescent="0.2"/>
    <row r="50769" x14ac:dyDescent="0.2"/>
    <row r="50770" x14ac:dyDescent="0.2"/>
    <row r="50771" x14ac:dyDescent="0.2"/>
    <row r="50772" x14ac:dyDescent="0.2"/>
    <row r="50773" x14ac:dyDescent="0.2"/>
    <row r="50774" x14ac:dyDescent="0.2"/>
    <row r="50775" x14ac:dyDescent="0.2"/>
    <row r="50776" x14ac:dyDescent="0.2"/>
    <row r="50777" x14ac:dyDescent="0.2"/>
    <row r="50778" x14ac:dyDescent="0.2"/>
    <row r="50779" x14ac:dyDescent="0.2"/>
    <row r="50780" x14ac:dyDescent="0.2"/>
    <row r="50781" x14ac:dyDescent="0.2"/>
    <row r="50782" x14ac:dyDescent="0.2"/>
    <row r="50783" x14ac:dyDescent="0.2"/>
    <row r="50784" x14ac:dyDescent="0.2"/>
    <row r="50785" x14ac:dyDescent="0.2"/>
    <row r="50786" x14ac:dyDescent="0.2"/>
    <row r="50787" x14ac:dyDescent="0.2"/>
    <row r="50788" x14ac:dyDescent="0.2"/>
    <row r="50789" x14ac:dyDescent="0.2"/>
    <row r="50790" x14ac:dyDescent="0.2"/>
    <row r="50791" x14ac:dyDescent="0.2"/>
    <row r="50792" x14ac:dyDescent="0.2"/>
    <row r="50793" x14ac:dyDescent="0.2"/>
    <row r="50794" x14ac:dyDescent="0.2"/>
    <row r="50795" x14ac:dyDescent="0.2"/>
    <row r="50796" x14ac:dyDescent="0.2"/>
    <row r="50797" x14ac:dyDescent="0.2"/>
    <row r="50798" x14ac:dyDescent="0.2"/>
    <row r="50799" x14ac:dyDescent="0.2"/>
    <row r="50800" x14ac:dyDescent="0.2"/>
    <row r="50801" x14ac:dyDescent="0.2"/>
    <row r="50802" x14ac:dyDescent="0.2"/>
    <row r="50803" x14ac:dyDescent="0.2"/>
    <row r="50804" x14ac:dyDescent="0.2"/>
    <row r="50805" x14ac:dyDescent="0.2"/>
    <row r="50806" x14ac:dyDescent="0.2"/>
    <row r="50807" x14ac:dyDescent="0.2"/>
    <row r="50808" x14ac:dyDescent="0.2"/>
    <row r="50809" x14ac:dyDescent="0.2"/>
    <row r="50810" x14ac:dyDescent="0.2"/>
    <row r="50811" x14ac:dyDescent="0.2"/>
    <row r="50812" x14ac:dyDescent="0.2"/>
    <row r="50813" x14ac:dyDescent="0.2"/>
    <row r="50814" x14ac:dyDescent="0.2"/>
    <row r="50815" x14ac:dyDescent="0.2"/>
    <row r="50816" x14ac:dyDescent="0.2"/>
    <row r="50817" x14ac:dyDescent="0.2"/>
    <row r="50818" x14ac:dyDescent="0.2"/>
    <row r="50819" x14ac:dyDescent="0.2"/>
    <row r="50820" x14ac:dyDescent="0.2"/>
    <row r="50821" x14ac:dyDescent="0.2"/>
    <row r="50822" x14ac:dyDescent="0.2"/>
    <row r="50823" x14ac:dyDescent="0.2"/>
    <row r="50824" x14ac:dyDescent="0.2"/>
    <row r="50825" x14ac:dyDescent="0.2"/>
    <row r="50826" x14ac:dyDescent="0.2"/>
    <row r="50827" x14ac:dyDescent="0.2"/>
    <row r="50828" x14ac:dyDescent="0.2"/>
    <row r="50829" x14ac:dyDescent="0.2"/>
    <row r="50830" x14ac:dyDescent="0.2"/>
    <row r="50831" x14ac:dyDescent="0.2"/>
    <row r="50832" x14ac:dyDescent="0.2"/>
    <row r="50833" x14ac:dyDescent="0.2"/>
    <row r="50834" x14ac:dyDescent="0.2"/>
    <row r="50835" x14ac:dyDescent="0.2"/>
    <row r="50836" x14ac:dyDescent="0.2"/>
    <row r="50837" x14ac:dyDescent="0.2"/>
    <row r="50838" x14ac:dyDescent="0.2"/>
    <row r="50839" x14ac:dyDescent="0.2"/>
    <row r="50840" x14ac:dyDescent="0.2"/>
    <row r="50841" x14ac:dyDescent="0.2"/>
    <row r="50842" x14ac:dyDescent="0.2"/>
    <row r="50843" x14ac:dyDescent="0.2"/>
    <row r="50844" x14ac:dyDescent="0.2"/>
    <row r="50845" x14ac:dyDescent="0.2"/>
    <row r="50846" x14ac:dyDescent="0.2"/>
    <row r="50847" x14ac:dyDescent="0.2"/>
    <row r="50848" x14ac:dyDescent="0.2"/>
    <row r="50849" x14ac:dyDescent="0.2"/>
    <row r="50850" x14ac:dyDescent="0.2"/>
    <row r="50851" x14ac:dyDescent="0.2"/>
    <row r="50852" x14ac:dyDescent="0.2"/>
    <row r="50853" x14ac:dyDescent="0.2"/>
    <row r="50854" x14ac:dyDescent="0.2"/>
    <row r="50855" x14ac:dyDescent="0.2"/>
    <row r="50856" x14ac:dyDescent="0.2"/>
    <row r="50857" x14ac:dyDescent="0.2"/>
    <row r="50858" x14ac:dyDescent="0.2"/>
    <row r="50859" x14ac:dyDescent="0.2"/>
    <row r="50860" x14ac:dyDescent="0.2"/>
    <row r="50861" x14ac:dyDescent="0.2"/>
    <row r="50862" x14ac:dyDescent="0.2"/>
    <row r="50863" x14ac:dyDescent="0.2"/>
    <row r="50864" x14ac:dyDescent="0.2"/>
    <row r="50865" x14ac:dyDescent="0.2"/>
    <row r="50866" x14ac:dyDescent="0.2"/>
    <row r="50867" x14ac:dyDescent="0.2"/>
    <row r="50868" x14ac:dyDescent="0.2"/>
    <row r="50869" x14ac:dyDescent="0.2"/>
    <row r="50870" x14ac:dyDescent="0.2"/>
    <row r="50871" x14ac:dyDescent="0.2"/>
    <row r="50872" x14ac:dyDescent="0.2"/>
    <row r="50873" x14ac:dyDescent="0.2"/>
    <row r="50874" x14ac:dyDescent="0.2"/>
    <row r="50875" x14ac:dyDescent="0.2"/>
    <row r="50876" x14ac:dyDescent="0.2"/>
    <row r="50877" x14ac:dyDescent="0.2"/>
    <row r="50878" x14ac:dyDescent="0.2"/>
    <row r="50879" x14ac:dyDescent="0.2"/>
    <row r="50880" x14ac:dyDescent="0.2"/>
    <row r="50881" x14ac:dyDescent="0.2"/>
    <row r="50882" x14ac:dyDescent="0.2"/>
    <row r="50883" x14ac:dyDescent="0.2"/>
    <row r="50884" x14ac:dyDescent="0.2"/>
    <row r="50885" x14ac:dyDescent="0.2"/>
    <row r="50886" x14ac:dyDescent="0.2"/>
    <row r="50887" x14ac:dyDescent="0.2"/>
    <row r="50888" x14ac:dyDescent="0.2"/>
    <row r="50889" x14ac:dyDescent="0.2"/>
    <row r="50890" x14ac:dyDescent="0.2"/>
    <row r="50891" x14ac:dyDescent="0.2"/>
    <row r="50892" x14ac:dyDescent="0.2"/>
    <row r="50893" x14ac:dyDescent="0.2"/>
    <row r="50894" x14ac:dyDescent="0.2"/>
    <row r="50895" x14ac:dyDescent="0.2"/>
    <row r="50896" x14ac:dyDescent="0.2"/>
    <row r="50897" x14ac:dyDescent="0.2"/>
    <row r="50898" x14ac:dyDescent="0.2"/>
    <row r="50899" x14ac:dyDescent="0.2"/>
    <row r="50900" x14ac:dyDescent="0.2"/>
    <row r="50901" x14ac:dyDescent="0.2"/>
    <row r="50902" x14ac:dyDescent="0.2"/>
    <row r="50903" x14ac:dyDescent="0.2"/>
    <row r="50904" x14ac:dyDescent="0.2"/>
    <row r="50905" x14ac:dyDescent="0.2"/>
    <row r="50906" x14ac:dyDescent="0.2"/>
    <row r="50907" x14ac:dyDescent="0.2"/>
    <row r="50908" x14ac:dyDescent="0.2"/>
    <row r="50909" x14ac:dyDescent="0.2"/>
    <row r="50910" x14ac:dyDescent="0.2"/>
    <row r="50911" x14ac:dyDescent="0.2"/>
    <row r="50912" x14ac:dyDescent="0.2"/>
    <row r="50913" x14ac:dyDescent="0.2"/>
    <row r="50914" x14ac:dyDescent="0.2"/>
    <row r="50915" x14ac:dyDescent="0.2"/>
    <row r="50916" x14ac:dyDescent="0.2"/>
    <row r="50917" x14ac:dyDescent="0.2"/>
    <row r="50918" x14ac:dyDescent="0.2"/>
    <row r="50919" x14ac:dyDescent="0.2"/>
    <row r="50920" x14ac:dyDescent="0.2"/>
    <row r="50921" x14ac:dyDescent="0.2"/>
    <row r="50922" x14ac:dyDescent="0.2"/>
    <row r="50923" x14ac:dyDescent="0.2"/>
    <row r="50924" x14ac:dyDescent="0.2"/>
    <row r="50925" x14ac:dyDescent="0.2"/>
    <row r="50926" x14ac:dyDescent="0.2"/>
    <row r="50927" x14ac:dyDescent="0.2"/>
    <row r="50928" x14ac:dyDescent="0.2"/>
    <row r="50929" x14ac:dyDescent="0.2"/>
    <row r="50930" x14ac:dyDescent="0.2"/>
    <row r="50931" x14ac:dyDescent="0.2"/>
    <row r="50932" x14ac:dyDescent="0.2"/>
    <row r="50933" x14ac:dyDescent="0.2"/>
    <row r="50934" x14ac:dyDescent="0.2"/>
    <row r="50935" x14ac:dyDescent="0.2"/>
    <row r="50936" x14ac:dyDescent="0.2"/>
    <row r="50937" x14ac:dyDescent="0.2"/>
    <row r="50938" x14ac:dyDescent="0.2"/>
    <row r="50939" x14ac:dyDescent="0.2"/>
    <row r="50940" x14ac:dyDescent="0.2"/>
    <row r="50941" x14ac:dyDescent="0.2"/>
    <row r="50942" x14ac:dyDescent="0.2"/>
    <row r="50943" x14ac:dyDescent="0.2"/>
    <row r="50944" x14ac:dyDescent="0.2"/>
    <row r="50945" x14ac:dyDescent="0.2"/>
    <row r="50946" x14ac:dyDescent="0.2"/>
    <row r="50947" x14ac:dyDescent="0.2"/>
    <row r="50948" x14ac:dyDescent="0.2"/>
    <row r="50949" x14ac:dyDescent="0.2"/>
    <row r="50950" x14ac:dyDescent="0.2"/>
    <row r="50951" x14ac:dyDescent="0.2"/>
    <row r="50952" x14ac:dyDescent="0.2"/>
    <row r="50953" x14ac:dyDescent="0.2"/>
    <row r="50954" x14ac:dyDescent="0.2"/>
    <row r="50955" x14ac:dyDescent="0.2"/>
    <row r="50956" x14ac:dyDescent="0.2"/>
    <row r="50957" x14ac:dyDescent="0.2"/>
    <row r="50958" x14ac:dyDescent="0.2"/>
    <row r="50959" x14ac:dyDescent="0.2"/>
    <row r="50960" x14ac:dyDescent="0.2"/>
    <row r="50961" x14ac:dyDescent="0.2"/>
    <row r="50962" x14ac:dyDescent="0.2"/>
    <row r="50963" x14ac:dyDescent="0.2"/>
    <row r="50964" x14ac:dyDescent="0.2"/>
    <row r="50965" x14ac:dyDescent="0.2"/>
    <row r="50966" x14ac:dyDescent="0.2"/>
    <row r="50967" x14ac:dyDescent="0.2"/>
    <row r="50968" x14ac:dyDescent="0.2"/>
    <row r="50969" x14ac:dyDescent="0.2"/>
    <row r="50970" x14ac:dyDescent="0.2"/>
    <row r="50971" x14ac:dyDescent="0.2"/>
    <row r="50972" x14ac:dyDescent="0.2"/>
    <row r="50973" x14ac:dyDescent="0.2"/>
    <row r="50974" x14ac:dyDescent="0.2"/>
    <row r="50975" x14ac:dyDescent="0.2"/>
    <row r="50976" x14ac:dyDescent="0.2"/>
    <row r="50977" x14ac:dyDescent="0.2"/>
    <row r="50978" x14ac:dyDescent="0.2"/>
    <row r="50979" x14ac:dyDescent="0.2"/>
    <row r="50980" x14ac:dyDescent="0.2"/>
    <row r="50981" x14ac:dyDescent="0.2"/>
    <row r="50982" x14ac:dyDescent="0.2"/>
    <row r="50983" x14ac:dyDescent="0.2"/>
    <row r="50984" x14ac:dyDescent="0.2"/>
    <row r="50985" x14ac:dyDescent="0.2"/>
    <row r="50986" x14ac:dyDescent="0.2"/>
    <row r="50987" x14ac:dyDescent="0.2"/>
    <row r="50988" x14ac:dyDescent="0.2"/>
    <row r="50989" x14ac:dyDescent="0.2"/>
    <row r="50990" x14ac:dyDescent="0.2"/>
    <row r="50991" x14ac:dyDescent="0.2"/>
    <row r="50992" x14ac:dyDescent="0.2"/>
    <row r="50993" x14ac:dyDescent="0.2"/>
    <row r="50994" x14ac:dyDescent="0.2"/>
    <row r="50995" x14ac:dyDescent="0.2"/>
    <row r="50996" x14ac:dyDescent="0.2"/>
    <row r="50997" x14ac:dyDescent="0.2"/>
    <row r="50998" x14ac:dyDescent="0.2"/>
    <row r="50999" x14ac:dyDescent="0.2"/>
    <row r="51000" x14ac:dyDescent="0.2"/>
    <row r="51001" x14ac:dyDescent="0.2"/>
    <row r="51002" x14ac:dyDescent="0.2"/>
    <row r="51003" x14ac:dyDescent="0.2"/>
    <row r="51004" x14ac:dyDescent="0.2"/>
    <row r="51005" x14ac:dyDescent="0.2"/>
    <row r="51006" x14ac:dyDescent="0.2"/>
    <row r="51007" x14ac:dyDescent="0.2"/>
    <row r="51008" x14ac:dyDescent="0.2"/>
    <row r="51009" x14ac:dyDescent="0.2"/>
    <row r="51010" x14ac:dyDescent="0.2"/>
    <row r="51011" x14ac:dyDescent="0.2"/>
    <row r="51012" x14ac:dyDescent="0.2"/>
    <row r="51013" x14ac:dyDescent="0.2"/>
    <row r="51014" x14ac:dyDescent="0.2"/>
    <row r="51015" x14ac:dyDescent="0.2"/>
    <row r="51016" x14ac:dyDescent="0.2"/>
    <row r="51017" x14ac:dyDescent="0.2"/>
    <row r="51018" x14ac:dyDescent="0.2"/>
    <row r="51019" x14ac:dyDescent="0.2"/>
    <row r="51020" x14ac:dyDescent="0.2"/>
    <row r="51021" x14ac:dyDescent="0.2"/>
    <row r="51022" x14ac:dyDescent="0.2"/>
    <row r="51023" x14ac:dyDescent="0.2"/>
    <row r="51024" x14ac:dyDescent="0.2"/>
    <row r="51025" x14ac:dyDescent="0.2"/>
    <row r="51026" x14ac:dyDescent="0.2"/>
    <row r="51027" x14ac:dyDescent="0.2"/>
    <row r="51028" x14ac:dyDescent="0.2"/>
    <row r="51029" x14ac:dyDescent="0.2"/>
    <row r="51030" x14ac:dyDescent="0.2"/>
    <row r="51031" x14ac:dyDescent="0.2"/>
    <row r="51032" x14ac:dyDescent="0.2"/>
    <row r="51033" x14ac:dyDescent="0.2"/>
    <row r="51034" x14ac:dyDescent="0.2"/>
    <row r="51035" x14ac:dyDescent="0.2"/>
    <row r="51036" x14ac:dyDescent="0.2"/>
    <row r="51037" x14ac:dyDescent="0.2"/>
    <row r="51038" x14ac:dyDescent="0.2"/>
    <row r="51039" x14ac:dyDescent="0.2"/>
    <row r="51040" x14ac:dyDescent="0.2"/>
    <row r="51041" x14ac:dyDescent="0.2"/>
    <row r="51042" x14ac:dyDescent="0.2"/>
    <row r="51043" x14ac:dyDescent="0.2"/>
    <row r="51044" x14ac:dyDescent="0.2"/>
    <row r="51045" x14ac:dyDescent="0.2"/>
    <row r="51046" x14ac:dyDescent="0.2"/>
    <row r="51047" x14ac:dyDescent="0.2"/>
    <row r="51048" x14ac:dyDescent="0.2"/>
    <row r="51049" x14ac:dyDescent="0.2"/>
    <row r="51050" x14ac:dyDescent="0.2"/>
    <row r="51051" x14ac:dyDescent="0.2"/>
    <row r="51052" x14ac:dyDescent="0.2"/>
    <row r="51053" x14ac:dyDescent="0.2"/>
    <row r="51054" x14ac:dyDescent="0.2"/>
    <row r="51055" x14ac:dyDescent="0.2"/>
    <row r="51056" x14ac:dyDescent="0.2"/>
    <row r="51057" x14ac:dyDescent="0.2"/>
    <row r="51058" x14ac:dyDescent="0.2"/>
    <row r="51059" x14ac:dyDescent="0.2"/>
    <row r="51060" x14ac:dyDescent="0.2"/>
    <row r="51061" x14ac:dyDescent="0.2"/>
    <row r="51062" x14ac:dyDescent="0.2"/>
    <row r="51063" x14ac:dyDescent="0.2"/>
    <row r="51064" x14ac:dyDescent="0.2"/>
    <row r="51065" x14ac:dyDescent="0.2"/>
    <row r="51066" x14ac:dyDescent="0.2"/>
    <row r="51067" x14ac:dyDescent="0.2"/>
    <row r="51068" x14ac:dyDescent="0.2"/>
    <row r="51069" x14ac:dyDescent="0.2"/>
    <row r="51070" x14ac:dyDescent="0.2"/>
    <row r="51071" x14ac:dyDescent="0.2"/>
    <row r="51072" x14ac:dyDescent="0.2"/>
    <row r="51073" x14ac:dyDescent="0.2"/>
    <row r="51074" x14ac:dyDescent="0.2"/>
    <row r="51075" x14ac:dyDescent="0.2"/>
    <row r="51076" x14ac:dyDescent="0.2"/>
    <row r="51077" x14ac:dyDescent="0.2"/>
    <row r="51078" x14ac:dyDescent="0.2"/>
    <row r="51079" x14ac:dyDescent="0.2"/>
    <row r="51080" x14ac:dyDescent="0.2"/>
    <row r="51081" x14ac:dyDescent="0.2"/>
    <row r="51082" x14ac:dyDescent="0.2"/>
    <row r="51083" x14ac:dyDescent="0.2"/>
    <row r="51084" x14ac:dyDescent="0.2"/>
    <row r="51085" x14ac:dyDescent="0.2"/>
    <row r="51086" x14ac:dyDescent="0.2"/>
    <row r="51087" x14ac:dyDescent="0.2"/>
    <row r="51088" x14ac:dyDescent="0.2"/>
    <row r="51089" x14ac:dyDescent="0.2"/>
    <row r="51090" x14ac:dyDescent="0.2"/>
    <row r="51091" x14ac:dyDescent="0.2"/>
    <row r="51092" x14ac:dyDescent="0.2"/>
    <row r="51093" x14ac:dyDescent="0.2"/>
    <row r="51094" x14ac:dyDescent="0.2"/>
    <row r="51095" x14ac:dyDescent="0.2"/>
    <row r="51096" x14ac:dyDescent="0.2"/>
    <row r="51097" x14ac:dyDescent="0.2"/>
    <row r="51098" x14ac:dyDescent="0.2"/>
    <row r="51099" x14ac:dyDescent="0.2"/>
    <row r="51100" x14ac:dyDescent="0.2"/>
    <row r="51101" x14ac:dyDescent="0.2"/>
    <row r="51102" x14ac:dyDescent="0.2"/>
    <row r="51103" x14ac:dyDescent="0.2"/>
    <row r="51104" x14ac:dyDescent="0.2"/>
    <row r="51105" x14ac:dyDescent="0.2"/>
    <row r="51106" x14ac:dyDescent="0.2"/>
    <row r="51107" x14ac:dyDescent="0.2"/>
    <row r="51108" x14ac:dyDescent="0.2"/>
    <row r="51109" x14ac:dyDescent="0.2"/>
    <row r="51110" x14ac:dyDescent="0.2"/>
    <row r="51111" x14ac:dyDescent="0.2"/>
    <row r="51112" x14ac:dyDescent="0.2"/>
    <row r="51113" x14ac:dyDescent="0.2"/>
    <row r="51114" x14ac:dyDescent="0.2"/>
    <row r="51115" x14ac:dyDescent="0.2"/>
    <row r="51116" x14ac:dyDescent="0.2"/>
    <row r="51117" x14ac:dyDescent="0.2"/>
    <row r="51118" x14ac:dyDescent="0.2"/>
    <row r="51119" x14ac:dyDescent="0.2"/>
    <row r="51120" x14ac:dyDescent="0.2"/>
    <row r="51121" x14ac:dyDescent="0.2"/>
    <row r="51122" x14ac:dyDescent="0.2"/>
    <row r="51123" x14ac:dyDescent="0.2"/>
    <row r="51124" x14ac:dyDescent="0.2"/>
    <row r="51125" x14ac:dyDescent="0.2"/>
    <row r="51126" x14ac:dyDescent="0.2"/>
    <row r="51127" x14ac:dyDescent="0.2"/>
    <row r="51128" x14ac:dyDescent="0.2"/>
    <row r="51129" x14ac:dyDescent="0.2"/>
    <row r="51130" x14ac:dyDescent="0.2"/>
    <row r="51131" x14ac:dyDescent="0.2"/>
    <row r="51132" x14ac:dyDescent="0.2"/>
    <row r="51133" x14ac:dyDescent="0.2"/>
    <row r="51134" x14ac:dyDescent="0.2"/>
    <row r="51135" x14ac:dyDescent="0.2"/>
    <row r="51136" x14ac:dyDescent="0.2"/>
    <row r="51137" x14ac:dyDescent="0.2"/>
    <row r="51138" x14ac:dyDescent="0.2"/>
    <row r="51139" x14ac:dyDescent="0.2"/>
    <row r="51140" x14ac:dyDescent="0.2"/>
    <row r="51141" x14ac:dyDescent="0.2"/>
    <row r="51142" x14ac:dyDescent="0.2"/>
    <row r="51143" x14ac:dyDescent="0.2"/>
    <row r="51144" x14ac:dyDescent="0.2"/>
    <row r="51145" x14ac:dyDescent="0.2"/>
    <row r="51146" x14ac:dyDescent="0.2"/>
    <row r="51147" x14ac:dyDescent="0.2"/>
    <row r="51148" x14ac:dyDescent="0.2"/>
    <row r="51149" x14ac:dyDescent="0.2"/>
    <row r="51150" x14ac:dyDescent="0.2"/>
    <row r="51151" x14ac:dyDescent="0.2"/>
    <row r="51152" x14ac:dyDescent="0.2"/>
    <row r="51153" x14ac:dyDescent="0.2"/>
    <row r="51154" x14ac:dyDescent="0.2"/>
    <row r="51155" x14ac:dyDescent="0.2"/>
    <row r="51156" x14ac:dyDescent="0.2"/>
    <row r="51157" x14ac:dyDescent="0.2"/>
    <row r="51158" x14ac:dyDescent="0.2"/>
    <row r="51159" x14ac:dyDescent="0.2"/>
    <row r="51160" x14ac:dyDescent="0.2"/>
    <row r="51161" x14ac:dyDescent="0.2"/>
    <row r="51162" x14ac:dyDescent="0.2"/>
    <row r="51163" x14ac:dyDescent="0.2"/>
    <row r="51164" x14ac:dyDescent="0.2"/>
    <row r="51165" x14ac:dyDescent="0.2"/>
    <row r="51166" x14ac:dyDescent="0.2"/>
    <row r="51167" x14ac:dyDescent="0.2"/>
    <row r="51168" x14ac:dyDescent="0.2"/>
    <row r="51169" x14ac:dyDescent="0.2"/>
    <row r="51170" x14ac:dyDescent="0.2"/>
    <row r="51171" x14ac:dyDescent="0.2"/>
    <row r="51172" x14ac:dyDescent="0.2"/>
    <row r="51173" x14ac:dyDescent="0.2"/>
    <row r="51174" x14ac:dyDescent="0.2"/>
    <row r="51175" x14ac:dyDescent="0.2"/>
    <row r="51176" x14ac:dyDescent="0.2"/>
    <row r="51177" x14ac:dyDescent="0.2"/>
    <row r="51178" x14ac:dyDescent="0.2"/>
    <row r="51179" x14ac:dyDescent="0.2"/>
    <row r="51180" x14ac:dyDescent="0.2"/>
    <row r="51181" x14ac:dyDescent="0.2"/>
    <row r="51182" x14ac:dyDescent="0.2"/>
    <row r="51183" x14ac:dyDescent="0.2"/>
    <row r="51184" x14ac:dyDescent="0.2"/>
    <row r="51185" x14ac:dyDescent="0.2"/>
    <row r="51186" x14ac:dyDescent="0.2"/>
    <row r="51187" x14ac:dyDescent="0.2"/>
    <row r="51188" x14ac:dyDescent="0.2"/>
    <row r="51189" x14ac:dyDescent="0.2"/>
    <row r="51190" x14ac:dyDescent="0.2"/>
    <row r="51191" x14ac:dyDescent="0.2"/>
    <row r="51192" x14ac:dyDescent="0.2"/>
    <row r="51193" x14ac:dyDescent="0.2"/>
    <row r="51194" x14ac:dyDescent="0.2"/>
    <row r="51195" x14ac:dyDescent="0.2"/>
    <row r="51196" x14ac:dyDescent="0.2"/>
    <row r="51197" x14ac:dyDescent="0.2"/>
    <row r="51198" x14ac:dyDescent="0.2"/>
    <row r="51199" x14ac:dyDescent="0.2"/>
    <row r="51200" x14ac:dyDescent="0.2"/>
    <row r="51201" x14ac:dyDescent="0.2"/>
    <row r="51202" x14ac:dyDescent="0.2"/>
    <row r="51203" x14ac:dyDescent="0.2"/>
    <row r="51204" x14ac:dyDescent="0.2"/>
    <row r="51205" x14ac:dyDescent="0.2"/>
    <row r="51206" x14ac:dyDescent="0.2"/>
    <row r="51207" x14ac:dyDescent="0.2"/>
    <row r="51208" x14ac:dyDescent="0.2"/>
    <row r="51209" x14ac:dyDescent="0.2"/>
    <row r="51210" x14ac:dyDescent="0.2"/>
    <row r="51211" x14ac:dyDescent="0.2"/>
    <row r="51212" x14ac:dyDescent="0.2"/>
    <row r="51213" x14ac:dyDescent="0.2"/>
    <row r="51214" x14ac:dyDescent="0.2"/>
    <row r="51215" x14ac:dyDescent="0.2"/>
    <row r="51216" x14ac:dyDescent="0.2"/>
    <row r="51217" x14ac:dyDescent="0.2"/>
    <row r="51218" x14ac:dyDescent="0.2"/>
    <row r="51219" x14ac:dyDescent="0.2"/>
    <row r="51220" x14ac:dyDescent="0.2"/>
    <row r="51221" x14ac:dyDescent="0.2"/>
    <row r="51222" x14ac:dyDescent="0.2"/>
    <row r="51223" x14ac:dyDescent="0.2"/>
    <row r="51224" x14ac:dyDescent="0.2"/>
    <row r="51225" x14ac:dyDescent="0.2"/>
    <row r="51226" x14ac:dyDescent="0.2"/>
    <row r="51227" x14ac:dyDescent="0.2"/>
    <row r="51228" x14ac:dyDescent="0.2"/>
    <row r="51229" x14ac:dyDescent="0.2"/>
    <row r="51230" x14ac:dyDescent="0.2"/>
    <row r="51231" x14ac:dyDescent="0.2"/>
    <row r="51232" x14ac:dyDescent="0.2"/>
    <row r="51233" x14ac:dyDescent="0.2"/>
    <row r="51234" x14ac:dyDescent="0.2"/>
    <row r="51235" x14ac:dyDescent="0.2"/>
    <row r="51236" x14ac:dyDescent="0.2"/>
    <row r="51237" x14ac:dyDescent="0.2"/>
    <row r="51238" x14ac:dyDescent="0.2"/>
    <row r="51239" x14ac:dyDescent="0.2"/>
    <row r="51240" x14ac:dyDescent="0.2"/>
    <row r="51241" x14ac:dyDescent="0.2"/>
    <row r="51242" x14ac:dyDescent="0.2"/>
    <row r="51243" x14ac:dyDescent="0.2"/>
    <row r="51244" x14ac:dyDescent="0.2"/>
    <row r="51245" x14ac:dyDescent="0.2"/>
    <row r="51246" x14ac:dyDescent="0.2"/>
    <row r="51247" x14ac:dyDescent="0.2"/>
    <row r="51248" x14ac:dyDescent="0.2"/>
    <row r="51249" x14ac:dyDescent="0.2"/>
    <row r="51250" x14ac:dyDescent="0.2"/>
    <row r="51251" x14ac:dyDescent="0.2"/>
    <row r="51252" x14ac:dyDescent="0.2"/>
    <row r="51253" x14ac:dyDescent="0.2"/>
    <row r="51254" x14ac:dyDescent="0.2"/>
    <row r="51255" x14ac:dyDescent="0.2"/>
    <row r="51256" x14ac:dyDescent="0.2"/>
    <row r="51257" x14ac:dyDescent="0.2"/>
    <row r="51258" x14ac:dyDescent="0.2"/>
    <row r="51259" x14ac:dyDescent="0.2"/>
    <row r="51260" x14ac:dyDescent="0.2"/>
    <row r="51261" x14ac:dyDescent="0.2"/>
    <row r="51262" x14ac:dyDescent="0.2"/>
    <row r="51263" x14ac:dyDescent="0.2"/>
    <row r="51264" x14ac:dyDescent="0.2"/>
    <row r="51265" x14ac:dyDescent="0.2"/>
    <row r="51266" x14ac:dyDescent="0.2"/>
    <row r="51267" x14ac:dyDescent="0.2"/>
    <row r="51268" x14ac:dyDescent="0.2"/>
    <row r="51269" x14ac:dyDescent="0.2"/>
    <row r="51270" x14ac:dyDescent="0.2"/>
    <row r="51271" x14ac:dyDescent="0.2"/>
    <row r="51272" x14ac:dyDescent="0.2"/>
    <row r="51273" x14ac:dyDescent="0.2"/>
    <row r="51274" x14ac:dyDescent="0.2"/>
    <row r="51275" x14ac:dyDescent="0.2"/>
    <row r="51276" x14ac:dyDescent="0.2"/>
    <row r="51277" x14ac:dyDescent="0.2"/>
    <row r="51278" x14ac:dyDescent="0.2"/>
    <row r="51279" x14ac:dyDescent="0.2"/>
    <row r="51280" x14ac:dyDescent="0.2"/>
    <row r="51281" x14ac:dyDescent="0.2"/>
    <row r="51282" x14ac:dyDescent="0.2"/>
    <row r="51283" x14ac:dyDescent="0.2"/>
    <row r="51284" x14ac:dyDescent="0.2"/>
    <row r="51285" x14ac:dyDescent="0.2"/>
    <row r="51286" x14ac:dyDescent="0.2"/>
    <row r="51287" x14ac:dyDescent="0.2"/>
    <row r="51288" x14ac:dyDescent="0.2"/>
    <row r="51289" x14ac:dyDescent="0.2"/>
    <row r="51290" x14ac:dyDescent="0.2"/>
    <row r="51291" x14ac:dyDescent="0.2"/>
    <row r="51292" x14ac:dyDescent="0.2"/>
    <row r="51293" x14ac:dyDescent="0.2"/>
    <row r="51294" x14ac:dyDescent="0.2"/>
    <row r="51295" x14ac:dyDescent="0.2"/>
    <row r="51296" x14ac:dyDescent="0.2"/>
    <row r="51297" x14ac:dyDescent="0.2"/>
    <row r="51298" x14ac:dyDescent="0.2"/>
    <row r="51299" x14ac:dyDescent="0.2"/>
    <row r="51300" x14ac:dyDescent="0.2"/>
    <row r="51301" x14ac:dyDescent="0.2"/>
    <row r="51302" x14ac:dyDescent="0.2"/>
    <row r="51303" x14ac:dyDescent="0.2"/>
    <row r="51304" x14ac:dyDescent="0.2"/>
    <row r="51305" x14ac:dyDescent="0.2"/>
    <row r="51306" x14ac:dyDescent="0.2"/>
    <row r="51307" x14ac:dyDescent="0.2"/>
    <row r="51308" x14ac:dyDescent="0.2"/>
    <row r="51309" x14ac:dyDescent="0.2"/>
    <row r="51310" x14ac:dyDescent="0.2"/>
    <row r="51311" x14ac:dyDescent="0.2"/>
    <row r="51312" x14ac:dyDescent="0.2"/>
    <row r="51313" x14ac:dyDescent="0.2"/>
    <row r="51314" x14ac:dyDescent="0.2"/>
    <row r="51315" x14ac:dyDescent="0.2"/>
    <row r="51316" x14ac:dyDescent="0.2"/>
    <row r="51317" x14ac:dyDescent="0.2"/>
    <row r="51318" x14ac:dyDescent="0.2"/>
    <row r="51319" x14ac:dyDescent="0.2"/>
    <row r="51320" x14ac:dyDescent="0.2"/>
    <row r="51321" x14ac:dyDescent="0.2"/>
    <row r="51322" x14ac:dyDescent="0.2"/>
    <row r="51323" x14ac:dyDescent="0.2"/>
    <row r="51324" x14ac:dyDescent="0.2"/>
    <row r="51325" x14ac:dyDescent="0.2"/>
    <row r="51326" x14ac:dyDescent="0.2"/>
    <row r="51327" x14ac:dyDescent="0.2"/>
    <row r="51328" x14ac:dyDescent="0.2"/>
    <row r="51329" x14ac:dyDescent="0.2"/>
    <row r="51330" x14ac:dyDescent="0.2"/>
    <row r="51331" x14ac:dyDescent="0.2"/>
    <row r="51332" x14ac:dyDescent="0.2"/>
    <row r="51333" x14ac:dyDescent="0.2"/>
    <row r="51334" x14ac:dyDescent="0.2"/>
    <row r="51335" x14ac:dyDescent="0.2"/>
    <row r="51336" x14ac:dyDescent="0.2"/>
    <row r="51337" x14ac:dyDescent="0.2"/>
    <row r="51338" x14ac:dyDescent="0.2"/>
    <row r="51339" x14ac:dyDescent="0.2"/>
    <row r="51340" x14ac:dyDescent="0.2"/>
    <row r="51341" x14ac:dyDescent="0.2"/>
    <row r="51342" x14ac:dyDescent="0.2"/>
    <row r="51343" x14ac:dyDescent="0.2"/>
    <row r="51344" x14ac:dyDescent="0.2"/>
    <row r="51345" x14ac:dyDescent="0.2"/>
    <row r="51346" x14ac:dyDescent="0.2"/>
    <row r="51347" x14ac:dyDescent="0.2"/>
    <row r="51348" x14ac:dyDescent="0.2"/>
    <row r="51349" x14ac:dyDescent="0.2"/>
    <row r="51350" x14ac:dyDescent="0.2"/>
    <row r="51351" x14ac:dyDescent="0.2"/>
    <row r="51352" x14ac:dyDescent="0.2"/>
    <row r="51353" x14ac:dyDescent="0.2"/>
    <row r="51354" x14ac:dyDescent="0.2"/>
    <row r="51355" x14ac:dyDescent="0.2"/>
    <row r="51356" x14ac:dyDescent="0.2"/>
    <row r="51357" x14ac:dyDescent="0.2"/>
    <row r="51358" x14ac:dyDescent="0.2"/>
    <row r="51359" x14ac:dyDescent="0.2"/>
    <row r="51360" x14ac:dyDescent="0.2"/>
    <row r="51361" x14ac:dyDescent="0.2"/>
    <row r="51362" x14ac:dyDescent="0.2"/>
    <row r="51363" x14ac:dyDescent="0.2"/>
    <row r="51364" x14ac:dyDescent="0.2"/>
    <row r="51365" x14ac:dyDescent="0.2"/>
    <row r="51366" x14ac:dyDescent="0.2"/>
    <row r="51367" x14ac:dyDescent="0.2"/>
    <row r="51368" x14ac:dyDescent="0.2"/>
    <row r="51369" x14ac:dyDescent="0.2"/>
    <row r="51370" x14ac:dyDescent="0.2"/>
    <row r="51371" x14ac:dyDescent="0.2"/>
    <row r="51372" x14ac:dyDescent="0.2"/>
    <row r="51373" x14ac:dyDescent="0.2"/>
    <row r="51374" x14ac:dyDescent="0.2"/>
    <row r="51375" x14ac:dyDescent="0.2"/>
    <row r="51376" x14ac:dyDescent="0.2"/>
    <row r="51377" x14ac:dyDescent="0.2"/>
    <row r="51378" x14ac:dyDescent="0.2"/>
    <row r="51379" x14ac:dyDescent="0.2"/>
    <row r="51380" x14ac:dyDescent="0.2"/>
    <row r="51381" x14ac:dyDescent="0.2"/>
    <row r="51382" x14ac:dyDescent="0.2"/>
    <row r="51383" x14ac:dyDescent="0.2"/>
    <row r="51384" x14ac:dyDescent="0.2"/>
    <row r="51385" x14ac:dyDescent="0.2"/>
    <row r="51386" x14ac:dyDescent="0.2"/>
    <row r="51387" x14ac:dyDescent="0.2"/>
    <row r="51388" x14ac:dyDescent="0.2"/>
    <row r="51389" x14ac:dyDescent="0.2"/>
    <row r="51390" x14ac:dyDescent="0.2"/>
    <row r="51391" x14ac:dyDescent="0.2"/>
    <row r="51392" x14ac:dyDescent="0.2"/>
    <row r="51393" x14ac:dyDescent="0.2"/>
    <row r="51394" x14ac:dyDescent="0.2"/>
    <row r="51395" x14ac:dyDescent="0.2"/>
    <row r="51396" x14ac:dyDescent="0.2"/>
    <row r="51397" x14ac:dyDescent="0.2"/>
    <row r="51398" x14ac:dyDescent="0.2"/>
    <row r="51399" x14ac:dyDescent="0.2"/>
    <row r="51400" x14ac:dyDescent="0.2"/>
    <row r="51401" x14ac:dyDescent="0.2"/>
    <row r="51402" x14ac:dyDescent="0.2"/>
    <row r="51403" x14ac:dyDescent="0.2"/>
    <row r="51404" x14ac:dyDescent="0.2"/>
    <row r="51405" x14ac:dyDescent="0.2"/>
    <row r="51406" x14ac:dyDescent="0.2"/>
    <row r="51407" x14ac:dyDescent="0.2"/>
    <row r="51408" x14ac:dyDescent="0.2"/>
    <row r="51409" x14ac:dyDescent="0.2"/>
    <row r="51410" x14ac:dyDescent="0.2"/>
    <row r="51411" x14ac:dyDescent="0.2"/>
    <row r="51412" x14ac:dyDescent="0.2"/>
    <row r="51413" x14ac:dyDescent="0.2"/>
    <row r="51414" x14ac:dyDescent="0.2"/>
    <row r="51415" x14ac:dyDescent="0.2"/>
    <row r="51416" x14ac:dyDescent="0.2"/>
    <row r="51417" x14ac:dyDescent="0.2"/>
    <row r="51418" x14ac:dyDescent="0.2"/>
    <row r="51419" x14ac:dyDescent="0.2"/>
    <row r="51420" x14ac:dyDescent="0.2"/>
    <row r="51421" x14ac:dyDescent="0.2"/>
    <row r="51422" x14ac:dyDescent="0.2"/>
    <row r="51423" x14ac:dyDescent="0.2"/>
    <row r="51424" x14ac:dyDescent="0.2"/>
    <row r="51425" x14ac:dyDescent="0.2"/>
    <row r="51426" x14ac:dyDescent="0.2"/>
    <row r="51427" x14ac:dyDescent="0.2"/>
    <row r="51428" x14ac:dyDescent="0.2"/>
    <row r="51429" x14ac:dyDescent="0.2"/>
    <row r="51430" x14ac:dyDescent="0.2"/>
    <row r="51431" x14ac:dyDescent="0.2"/>
    <row r="51432" x14ac:dyDescent="0.2"/>
    <row r="51433" x14ac:dyDescent="0.2"/>
    <row r="51434" x14ac:dyDescent="0.2"/>
    <row r="51435" x14ac:dyDescent="0.2"/>
    <row r="51436" x14ac:dyDescent="0.2"/>
    <row r="51437" x14ac:dyDescent="0.2"/>
    <row r="51438" x14ac:dyDescent="0.2"/>
    <row r="51439" x14ac:dyDescent="0.2"/>
    <row r="51440" x14ac:dyDescent="0.2"/>
    <row r="51441" x14ac:dyDescent="0.2"/>
    <row r="51442" x14ac:dyDescent="0.2"/>
    <row r="51443" x14ac:dyDescent="0.2"/>
    <row r="51444" x14ac:dyDescent="0.2"/>
    <row r="51445" x14ac:dyDescent="0.2"/>
    <row r="51446" x14ac:dyDescent="0.2"/>
    <row r="51447" x14ac:dyDescent="0.2"/>
    <row r="51448" x14ac:dyDescent="0.2"/>
    <row r="51449" x14ac:dyDescent="0.2"/>
    <row r="51450" x14ac:dyDescent="0.2"/>
    <row r="51451" x14ac:dyDescent="0.2"/>
    <row r="51452" x14ac:dyDescent="0.2"/>
    <row r="51453" x14ac:dyDescent="0.2"/>
    <row r="51454" x14ac:dyDescent="0.2"/>
    <row r="51455" x14ac:dyDescent="0.2"/>
    <row r="51456" x14ac:dyDescent="0.2"/>
    <row r="51457" x14ac:dyDescent="0.2"/>
    <row r="51458" x14ac:dyDescent="0.2"/>
    <row r="51459" x14ac:dyDescent="0.2"/>
    <row r="51460" x14ac:dyDescent="0.2"/>
    <row r="51461" x14ac:dyDescent="0.2"/>
    <row r="51462" x14ac:dyDescent="0.2"/>
    <row r="51463" x14ac:dyDescent="0.2"/>
    <row r="51464" x14ac:dyDescent="0.2"/>
    <row r="51465" x14ac:dyDescent="0.2"/>
    <row r="51466" x14ac:dyDescent="0.2"/>
    <row r="51467" x14ac:dyDescent="0.2"/>
    <row r="51468" x14ac:dyDescent="0.2"/>
    <row r="51469" x14ac:dyDescent="0.2"/>
    <row r="51470" x14ac:dyDescent="0.2"/>
    <row r="51471" x14ac:dyDescent="0.2"/>
    <row r="51472" x14ac:dyDescent="0.2"/>
    <row r="51473" x14ac:dyDescent="0.2"/>
    <row r="51474" x14ac:dyDescent="0.2"/>
    <row r="51475" x14ac:dyDescent="0.2"/>
    <row r="51476" x14ac:dyDescent="0.2"/>
    <row r="51477" x14ac:dyDescent="0.2"/>
    <row r="51478" x14ac:dyDescent="0.2"/>
    <row r="51479" x14ac:dyDescent="0.2"/>
    <row r="51480" x14ac:dyDescent="0.2"/>
    <row r="51481" x14ac:dyDescent="0.2"/>
    <row r="51482" x14ac:dyDescent="0.2"/>
    <row r="51483" x14ac:dyDescent="0.2"/>
    <row r="51484" x14ac:dyDescent="0.2"/>
    <row r="51485" x14ac:dyDescent="0.2"/>
    <row r="51486" x14ac:dyDescent="0.2"/>
    <row r="51487" x14ac:dyDescent="0.2"/>
    <row r="51488" x14ac:dyDescent="0.2"/>
    <row r="51489" x14ac:dyDescent="0.2"/>
    <row r="51490" x14ac:dyDescent="0.2"/>
    <row r="51491" x14ac:dyDescent="0.2"/>
    <row r="51492" x14ac:dyDescent="0.2"/>
    <row r="51493" x14ac:dyDescent="0.2"/>
    <row r="51494" x14ac:dyDescent="0.2"/>
    <row r="51495" x14ac:dyDescent="0.2"/>
    <row r="51496" x14ac:dyDescent="0.2"/>
    <row r="51497" x14ac:dyDescent="0.2"/>
    <row r="51498" x14ac:dyDescent="0.2"/>
    <row r="51499" x14ac:dyDescent="0.2"/>
    <row r="51500" x14ac:dyDescent="0.2"/>
    <row r="51501" x14ac:dyDescent="0.2"/>
    <row r="51502" x14ac:dyDescent="0.2"/>
    <row r="51503" x14ac:dyDescent="0.2"/>
    <row r="51504" x14ac:dyDescent="0.2"/>
    <row r="51505" x14ac:dyDescent="0.2"/>
    <row r="51506" x14ac:dyDescent="0.2"/>
    <row r="51507" x14ac:dyDescent="0.2"/>
    <row r="51508" x14ac:dyDescent="0.2"/>
    <row r="51509" x14ac:dyDescent="0.2"/>
    <row r="51510" x14ac:dyDescent="0.2"/>
    <row r="51511" x14ac:dyDescent="0.2"/>
    <row r="51512" x14ac:dyDescent="0.2"/>
    <row r="51513" x14ac:dyDescent="0.2"/>
    <row r="51514" x14ac:dyDescent="0.2"/>
    <row r="51515" x14ac:dyDescent="0.2"/>
    <row r="51516" x14ac:dyDescent="0.2"/>
    <row r="51517" x14ac:dyDescent="0.2"/>
    <row r="51518" x14ac:dyDescent="0.2"/>
    <row r="51519" x14ac:dyDescent="0.2"/>
    <row r="51520" x14ac:dyDescent="0.2"/>
    <row r="51521" x14ac:dyDescent="0.2"/>
    <row r="51522" x14ac:dyDescent="0.2"/>
    <row r="51523" x14ac:dyDescent="0.2"/>
    <row r="51524" x14ac:dyDescent="0.2"/>
    <row r="51525" x14ac:dyDescent="0.2"/>
    <row r="51526" x14ac:dyDescent="0.2"/>
    <row r="51527" x14ac:dyDescent="0.2"/>
    <row r="51528" x14ac:dyDescent="0.2"/>
    <row r="51529" x14ac:dyDescent="0.2"/>
    <row r="51530" x14ac:dyDescent="0.2"/>
    <row r="51531" x14ac:dyDescent="0.2"/>
    <row r="51532" x14ac:dyDescent="0.2"/>
    <row r="51533" x14ac:dyDescent="0.2"/>
    <row r="51534" x14ac:dyDescent="0.2"/>
    <row r="51535" x14ac:dyDescent="0.2"/>
    <row r="51536" x14ac:dyDescent="0.2"/>
    <row r="51537" x14ac:dyDescent="0.2"/>
    <row r="51538" x14ac:dyDescent="0.2"/>
    <row r="51539" x14ac:dyDescent="0.2"/>
    <row r="51540" x14ac:dyDescent="0.2"/>
    <row r="51541" x14ac:dyDescent="0.2"/>
    <row r="51542" x14ac:dyDescent="0.2"/>
    <row r="51543" x14ac:dyDescent="0.2"/>
    <row r="51544" x14ac:dyDescent="0.2"/>
    <row r="51545" x14ac:dyDescent="0.2"/>
    <row r="51546" x14ac:dyDescent="0.2"/>
    <row r="51547" x14ac:dyDescent="0.2"/>
    <row r="51548" x14ac:dyDescent="0.2"/>
    <row r="51549" x14ac:dyDescent="0.2"/>
    <row r="51550" x14ac:dyDescent="0.2"/>
    <row r="51551" x14ac:dyDescent="0.2"/>
    <row r="51552" x14ac:dyDescent="0.2"/>
    <row r="51553" x14ac:dyDescent="0.2"/>
    <row r="51554" x14ac:dyDescent="0.2"/>
    <row r="51555" x14ac:dyDescent="0.2"/>
    <row r="51556" x14ac:dyDescent="0.2"/>
    <row r="51557" x14ac:dyDescent="0.2"/>
    <row r="51558" x14ac:dyDescent="0.2"/>
    <row r="51559" x14ac:dyDescent="0.2"/>
    <row r="51560" x14ac:dyDescent="0.2"/>
    <row r="51561" x14ac:dyDescent="0.2"/>
    <row r="51562" x14ac:dyDescent="0.2"/>
    <row r="51563" x14ac:dyDescent="0.2"/>
    <row r="51564" x14ac:dyDescent="0.2"/>
    <row r="51565" x14ac:dyDescent="0.2"/>
    <row r="51566" x14ac:dyDescent="0.2"/>
    <row r="51567" x14ac:dyDescent="0.2"/>
    <row r="51568" x14ac:dyDescent="0.2"/>
    <row r="51569" x14ac:dyDescent="0.2"/>
    <row r="51570" x14ac:dyDescent="0.2"/>
    <row r="51571" x14ac:dyDescent="0.2"/>
    <row r="51572" x14ac:dyDescent="0.2"/>
    <row r="51573" x14ac:dyDescent="0.2"/>
    <row r="51574" x14ac:dyDescent="0.2"/>
    <row r="51575" x14ac:dyDescent="0.2"/>
    <row r="51576" x14ac:dyDescent="0.2"/>
    <row r="51577" x14ac:dyDescent="0.2"/>
    <row r="51578" x14ac:dyDescent="0.2"/>
    <row r="51579" x14ac:dyDescent="0.2"/>
    <row r="51580" x14ac:dyDescent="0.2"/>
    <row r="51581" x14ac:dyDescent="0.2"/>
    <row r="51582" x14ac:dyDescent="0.2"/>
    <row r="51583" x14ac:dyDescent="0.2"/>
    <row r="51584" x14ac:dyDescent="0.2"/>
    <row r="51585" x14ac:dyDescent="0.2"/>
    <row r="51586" x14ac:dyDescent="0.2"/>
    <row r="51587" x14ac:dyDescent="0.2"/>
    <row r="51588" x14ac:dyDescent="0.2"/>
    <row r="51589" x14ac:dyDescent="0.2"/>
    <row r="51590" x14ac:dyDescent="0.2"/>
    <row r="51591" x14ac:dyDescent="0.2"/>
    <row r="51592" x14ac:dyDescent="0.2"/>
    <row r="51593" x14ac:dyDescent="0.2"/>
    <row r="51594" x14ac:dyDescent="0.2"/>
    <row r="51595" x14ac:dyDescent="0.2"/>
    <row r="51596" x14ac:dyDescent="0.2"/>
    <row r="51597" x14ac:dyDescent="0.2"/>
    <row r="51598" x14ac:dyDescent="0.2"/>
    <row r="51599" x14ac:dyDescent="0.2"/>
    <row r="51600" x14ac:dyDescent="0.2"/>
    <row r="51601" x14ac:dyDescent="0.2"/>
    <row r="51602" x14ac:dyDescent="0.2"/>
    <row r="51603" x14ac:dyDescent="0.2"/>
    <row r="51604" x14ac:dyDescent="0.2"/>
    <row r="51605" x14ac:dyDescent="0.2"/>
    <row r="51606" x14ac:dyDescent="0.2"/>
    <row r="51607" x14ac:dyDescent="0.2"/>
    <row r="51608" x14ac:dyDescent="0.2"/>
    <row r="51609" x14ac:dyDescent="0.2"/>
    <row r="51610" x14ac:dyDescent="0.2"/>
    <row r="51611" x14ac:dyDescent="0.2"/>
    <row r="51612" x14ac:dyDescent="0.2"/>
    <row r="51613" x14ac:dyDescent="0.2"/>
    <row r="51614" x14ac:dyDescent="0.2"/>
    <row r="51615" x14ac:dyDescent="0.2"/>
    <row r="51616" x14ac:dyDescent="0.2"/>
    <row r="51617" x14ac:dyDescent="0.2"/>
    <row r="51618" x14ac:dyDescent="0.2"/>
    <row r="51619" x14ac:dyDescent="0.2"/>
    <row r="51620" x14ac:dyDescent="0.2"/>
    <row r="51621" x14ac:dyDescent="0.2"/>
    <row r="51622" x14ac:dyDescent="0.2"/>
    <row r="51623" x14ac:dyDescent="0.2"/>
    <row r="51624" x14ac:dyDescent="0.2"/>
    <row r="51625" x14ac:dyDescent="0.2"/>
    <row r="51626" x14ac:dyDescent="0.2"/>
    <row r="51627" x14ac:dyDescent="0.2"/>
    <row r="51628" x14ac:dyDescent="0.2"/>
    <row r="51629" x14ac:dyDescent="0.2"/>
    <row r="51630" x14ac:dyDescent="0.2"/>
    <row r="51631" x14ac:dyDescent="0.2"/>
    <row r="51632" x14ac:dyDescent="0.2"/>
    <row r="51633" x14ac:dyDescent="0.2"/>
    <row r="51634" x14ac:dyDescent="0.2"/>
    <row r="51635" x14ac:dyDescent="0.2"/>
    <row r="51636" x14ac:dyDescent="0.2"/>
    <row r="51637" x14ac:dyDescent="0.2"/>
    <row r="51638" x14ac:dyDescent="0.2"/>
    <row r="51639" x14ac:dyDescent="0.2"/>
    <row r="51640" x14ac:dyDescent="0.2"/>
    <row r="51641" x14ac:dyDescent="0.2"/>
    <row r="51642" x14ac:dyDescent="0.2"/>
    <row r="51643" x14ac:dyDescent="0.2"/>
    <row r="51644" x14ac:dyDescent="0.2"/>
    <row r="51645" x14ac:dyDescent="0.2"/>
    <row r="51646" x14ac:dyDescent="0.2"/>
    <row r="51647" x14ac:dyDescent="0.2"/>
    <row r="51648" x14ac:dyDescent="0.2"/>
    <row r="51649" x14ac:dyDescent="0.2"/>
    <row r="51650" x14ac:dyDescent="0.2"/>
    <row r="51651" x14ac:dyDescent="0.2"/>
    <row r="51652" x14ac:dyDescent="0.2"/>
    <row r="51653" x14ac:dyDescent="0.2"/>
    <row r="51654" x14ac:dyDescent="0.2"/>
    <row r="51655" x14ac:dyDescent="0.2"/>
    <row r="51656" x14ac:dyDescent="0.2"/>
    <row r="51657" x14ac:dyDescent="0.2"/>
    <row r="51658" x14ac:dyDescent="0.2"/>
    <row r="51659" x14ac:dyDescent="0.2"/>
    <row r="51660" x14ac:dyDescent="0.2"/>
    <row r="51661" x14ac:dyDescent="0.2"/>
    <row r="51662" x14ac:dyDescent="0.2"/>
    <row r="51663" x14ac:dyDescent="0.2"/>
    <row r="51664" x14ac:dyDescent="0.2"/>
    <row r="51665" x14ac:dyDescent="0.2"/>
    <row r="51666" x14ac:dyDescent="0.2"/>
    <row r="51667" x14ac:dyDescent="0.2"/>
    <row r="51668" x14ac:dyDescent="0.2"/>
    <row r="51669" x14ac:dyDescent="0.2"/>
    <row r="51670" x14ac:dyDescent="0.2"/>
    <row r="51671" x14ac:dyDescent="0.2"/>
    <row r="51672" x14ac:dyDescent="0.2"/>
    <row r="51673" x14ac:dyDescent="0.2"/>
    <row r="51674" x14ac:dyDescent="0.2"/>
    <row r="51675" x14ac:dyDescent="0.2"/>
    <row r="51676" x14ac:dyDescent="0.2"/>
    <row r="51677" x14ac:dyDescent="0.2"/>
    <row r="51678" x14ac:dyDescent="0.2"/>
    <row r="51679" x14ac:dyDescent="0.2"/>
    <row r="51680" x14ac:dyDescent="0.2"/>
    <row r="51681" x14ac:dyDescent="0.2"/>
    <row r="51682" x14ac:dyDescent="0.2"/>
    <row r="51683" x14ac:dyDescent="0.2"/>
    <row r="51684" x14ac:dyDescent="0.2"/>
    <row r="51685" x14ac:dyDescent="0.2"/>
    <row r="51686" x14ac:dyDescent="0.2"/>
    <row r="51687" x14ac:dyDescent="0.2"/>
    <row r="51688" x14ac:dyDescent="0.2"/>
    <row r="51689" x14ac:dyDescent="0.2"/>
    <row r="51690" x14ac:dyDescent="0.2"/>
    <row r="51691" x14ac:dyDescent="0.2"/>
    <row r="51692" x14ac:dyDescent="0.2"/>
    <row r="51693" x14ac:dyDescent="0.2"/>
    <row r="51694" x14ac:dyDescent="0.2"/>
    <row r="51695" x14ac:dyDescent="0.2"/>
    <row r="51696" x14ac:dyDescent="0.2"/>
    <row r="51697" x14ac:dyDescent="0.2"/>
    <row r="51698" x14ac:dyDescent="0.2"/>
    <row r="51699" x14ac:dyDescent="0.2"/>
    <row r="51700" x14ac:dyDescent="0.2"/>
    <row r="51701" x14ac:dyDescent="0.2"/>
    <row r="51702" x14ac:dyDescent="0.2"/>
    <row r="51703" x14ac:dyDescent="0.2"/>
    <row r="51704" x14ac:dyDescent="0.2"/>
    <row r="51705" x14ac:dyDescent="0.2"/>
    <row r="51706" x14ac:dyDescent="0.2"/>
    <row r="51707" x14ac:dyDescent="0.2"/>
    <row r="51708" x14ac:dyDescent="0.2"/>
    <row r="51709" x14ac:dyDescent="0.2"/>
    <row r="51710" x14ac:dyDescent="0.2"/>
    <row r="51711" x14ac:dyDescent="0.2"/>
    <row r="51712" x14ac:dyDescent="0.2"/>
    <row r="51713" x14ac:dyDescent="0.2"/>
    <row r="51714" x14ac:dyDescent="0.2"/>
    <row r="51715" x14ac:dyDescent="0.2"/>
    <row r="51716" x14ac:dyDescent="0.2"/>
    <row r="51717" x14ac:dyDescent="0.2"/>
    <row r="51718" x14ac:dyDescent="0.2"/>
    <row r="51719" x14ac:dyDescent="0.2"/>
    <row r="51720" x14ac:dyDescent="0.2"/>
    <row r="51721" x14ac:dyDescent="0.2"/>
    <row r="51722" x14ac:dyDescent="0.2"/>
    <row r="51723" x14ac:dyDescent="0.2"/>
    <row r="51724" x14ac:dyDescent="0.2"/>
    <row r="51725" x14ac:dyDescent="0.2"/>
    <row r="51726" x14ac:dyDescent="0.2"/>
    <row r="51727" x14ac:dyDescent="0.2"/>
    <row r="51728" x14ac:dyDescent="0.2"/>
    <row r="51729" x14ac:dyDescent="0.2"/>
    <row r="51730" x14ac:dyDescent="0.2"/>
    <row r="51731" x14ac:dyDescent="0.2"/>
    <row r="51732" x14ac:dyDescent="0.2"/>
    <row r="51733" x14ac:dyDescent="0.2"/>
    <row r="51734" x14ac:dyDescent="0.2"/>
    <row r="51735" x14ac:dyDescent="0.2"/>
    <row r="51736" x14ac:dyDescent="0.2"/>
    <row r="51737" x14ac:dyDescent="0.2"/>
    <row r="51738" x14ac:dyDescent="0.2"/>
    <row r="51739" x14ac:dyDescent="0.2"/>
    <row r="51740" x14ac:dyDescent="0.2"/>
    <row r="51741" x14ac:dyDescent="0.2"/>
    <row r="51742" x14ac:dyDescent="0.2"/>
    <row r="51743" x14ac:dyDescent="0.2"/>
    <row r="51744" x14ac:dyDescent="0.2"/>
    <row r="51745" x14ac:dyDescent="0.2"/>
    <row r="51746" x14ac:dyDescent="0.2"/>
    <row r="51747" x14ac:dyDescent="0.2"/>
    <row r="51748" x14ac:dyDescent="0.2"/>
    <row r="51749" x14ac:dyDescent="0.2"/>
    <row r="51750" x14ac:dyDescent="0.2"/>
    <row r="51751" x14ac:dyDescent="0.2"/>
    <row r="51752" x14ac:dyDescent="0.2"/>
    <row r="51753" x14ac:dyDescent="0.2"/>
    <row r="51754" x14ac:dyDescent="0.2"/>
    <row r="51755" x14ac:dyDescent="0.2"/>
    <row r="51756" x14ac:dyDescent="0.2"/>
    <row r="51757" x14ac:dyDescent="0.2"/>
    <row r="51758" x14ac:dyDescent="0.2"/>
    <row r="51759" x14ac:dyDescent="0.2"/>
    <row r="51760" x14ac:dyDescent="0.2"/>
    <row r="51761" x14ac:dyDescent="0.2"/>
    <row r="51762" x14ac:dyDescent="0.2"/>
    <row r="51763" x14ac:dyDescent="0.2"/>
    <row r="51764" x14ac:dyDescent="0.2"/>
    <row r="51765" x14ac:dyDescent="0.2"/>
    <row r="51766" x14ac:dyDescent="0.2"/>
    <row r="51767" x14ac:dyDescent="0.2"/>
    <row r="51768" x14ac:dyDescent="0.2"/>
    <row r="51769" x14ac:dyDescent="0.2"/>
    <row r="51770" x14ac:dyDescent="0.2"/>
    <row r="51771" x14ac:dyDescent="0.2"/>
    <row r="51772" x14ac:dyDescent="0.2"/>
    <row r="51773" x14ac:dyDescent="0.2"/>
    <row r="51774" x14ac:dyDescent="0.2"/>
    <row r="51775" x14ac:dyDescent="0.2"/>
    <row r="51776" x14ac:dyDescent="0.2"/>
    <row r="51777" x14ac:dyDescent="0.2"/>
    <row r="51778" x14ac:dyDescent="0.2"/>
    <row r="51779" x14ac:dyDescent="0.2"/>
    <row r="51780" x14ac:dyDescent="0.2"/>
    <row r="51781" x14ac:dyDescent="0.2"/>
    <row r="51782" x14ac:dyDescent="0.2"/>
    <row r="51783" x14ac:dyDescent="0.2"/>
    <row r="51784" x14ac:dyDescent="0.2"/>
    <row r="51785" x14ac:dyDescent="0.2"/>
    <row r="51786" x14ac:dyDescent="0.2"/>
    <row r="51787" x14ac:dyDescent="0.2"/>
    <row r="51788" x14ac:dyDescent="0.2"/>
    <row r="51789" x14ac:dyDescent="0.2"/>
    <row r="51790" x14ac:dyDescent="0.2"/>
    <row r="51791" x14ac:dyDescent="0.2"/>
    <row r="51792" x14ac:dyDescent="0.2"/>
    <row r="51793" x14ac:dyDescent="0.2"/>
    <row r="51794" x14ac:dyDescent="0.2"/>
    <row r="51795" x14ac:dyDescent="0.2"/>
    <row r="51796" x14ac:dyDescent="0.2"/>
    <row r="51797" x14ac:dyDescent="0.2"/>
    <row r="51798" x14ac:dyDescent="0.2"/>
    <row r="51799" x14ac:dyDescent="0.2"/>
    <row r="51800" x14ac:dyDescent="0.2"/>
    <row r="51801" x14ac:dyDescent="0.2"/>
    <row r="51802" x14ac:dyDescent="0.2"/>
    <row r="51803" x14ac:dyDescent="0.2"/>
    <row r="51804" x14ac:dyDescent="0.2"/>
    <row r="51805" x14ac:dyDescent="0.2"/>
    <row r="51806" x14ac:dyDescent="0.2"/>
    <row r="51807" x14ac:dyDescent="0.2"/>
    <row r="51808" x14ac:dyDescent="0.2"/>
    <row r="51809" x14ac:dyDescent="0.2"/>
    <row r="51810" x14ac:dyDescent="0.2"/>
    <row r="51811" x14ac:dyDescent="0.2"/>
    <row r="51812" x14ac:dyDescent="0.2"/>
    <row r="51813" x14ac:dyDescent="0.2"/>
    <row r="51814" x14ac:dyDescent="0.2"/>
    <row r="51815" x14ac:dyDescent="0.2"/>
    <row r="51816" x14ac:dyDescent="0.2"/>
    <row r="51817" x14ac:dyDescent="0.2"/>
    <row r="51818" x14ac:dyDescent="0.2"/>
    <row r="51819" x14ac:dyDescent="0.2"/>
    <row r="51820" x14ac:dyDescent="0.2"/>
    <row r="51821" x14ac:dyDescent="0.2"/>
    <row r="51822" x14ac:dyDescent="0.2"/>
    <row r="51823" x14ac:dyDescent="0.2"/>
    <row r="51824" x14ac:dyDescent="0.2"/>
    <row r="51825" x14ac:dyDescent="0.2"/>
    <row r="51826" x14ac:dyDescent="0.2"/>
    <row r="51827" x14ac:dyDescent="0.2"/>
    <row r="51828" x14ac:dyDescent="0.2"/>
    <row r="51829" x14ac:dyDescent="0.2"/>
    <row r="51830" x14ac:dyDescent="0.2"/>
    <row r="51831" x14ac:dyDescent="0.2"/>
    <row r="51832" x14ac:dyDescent="0.2"/>
    <row r="51833" x14ac:dyDescent="0.2"/>
    <row r="51834" x14ac:dyDescent="0.2"/>
    <row r="51835" x14ac:dyDescent="0.2"/>
    <row r="51836" x14ac:dyDescent="0.2"/>
    <row r="51837" x14ac:dyDescent="0.2"/>
    <row r="51838" x14ac:dyDescent="0.2"/>
    <row r="51839" x14ac:dyDescent="0.2"/>
    <row r="51840" x14ac:dyDescent="0.2"/>
    <row r="51841" x14ac:dyDescent="0.2"/>
    <row r="51842" x14ac:dyDescent="0.2"/>
    <row r="51843" x14ac:dyDescent="0.2"/>
    <row r="51844" x14ac:dyDescent="0.2"/>
    <row r="51845" x14ac:dyDescent="0.2"/>
    <row r="51846" x14ac:dyDescent="0.2"/>
    <row r="51847" x14ac:dyDescent="0.2"/>
    <row r="51848" x14ac:dyDescent="0.2"/>
    <row r="51849" x14ac:dyDescent="0.2"/>
    <row r="51850" x14ac:dyDescent="0.2"/>
    <row r="51851" x14ac:dyDescent="0.2"/>
    <row r="51852" x14ac:dyDescent="0.2"/>
    <row r="51853" x14ac:dyDescent="0.2"/>
    <row r="51854" x14ac:dyDescent="0.2"/>
    <row r="51855" x14ac:dyDescent="0.2"/>
    <row r="51856" x14ac:dyDescent="0.2"/>
    <row r="51857" x14ac:dyDescent="0.2"/>
    <row r="51858" x14ac:dyDescent="0.2"/>
    <row r="51859" x14ac:dyDescent="0.2"/>
    <row r="51860" x14ac:dyDescent="0.2"/>
    <row r="51861" x14ac:dyDescent="0.2"/>
    <row r="51862" x14ac:dyDescent="0.2"/>
    <row r="51863" x14ac:dyDescent="0.2"/>
    <row r="51864" x14ac:dyDescent="0.2"/>
    <row r="51865" x14ac:dyDescent="0.2"/>
    <row r="51866" x14ac:dyDescent="0.2"/>
    <row r="51867" x14ac:dyDescent="0.2"/>
    <row r="51868" x14ac:dyDescent="0.2"/>
    <row r="51869" x14ac:dyDescent="0.2"/>
    <row r="51870" x14ac:dyDescent="0.2"/>
    <row r="51871" x14ac:dyDescent="0.2"/>
    <row r="51872" x14ac:dyDescent="0.2"/>
    <row r="51873" x14ac:dyDescent="0.2"/>
    <row r="51874" x14ac:dyDescent="0.2"/>
    <row r="51875" x14ac:dyDescent="0.2"/>
    <row r="51876" x14ac:dyDescent="0.2"/>
    <row r="51877" x14ac:dyDescent="0.2"/>
    <row r="51878" x14ac:dyDescent="0.2"/>
    <row r="51879" x14ac:dyDescent="0.2"/>
    <row r="51880" x14ac:dyDescent="0.2"/>
    <row r="51881" x14ac:dyDescent="0.2"/>
    <row r="51882" x14ac:dyDescent="0.2"/>
    <row r="51883" x14ac:dyDescent="0.2"/>
    <row r="51884" x14ac:dyDescent="0.2"/>
    <row r="51885" x14ac:dyDescent="0.2"/>
    <row r="51886" x14ac:dyDescent="0.2"/>
    <row r="51887" x14ac:dyDescent="0.2"/>
    <row r="51888" x14ac:dyDescent="0.2"/>
    <row r="51889" x14ac:dyDescent="0.2"/>
    <row r="51890" x14ac:dyDescent="0.2"/>
    <row r="51891" x14ac:dyDescent="0.2"/>
    <row r="51892" x14ac:dyDescent="0.2"/>
    <row r="51893" x14ac:dyDescent="0.2"/>
    <row r="51894" x14ac:dyDescent="0.2"/>
    <row r="51895" x14ac:dyDescent="0.2"/>
    <row r="51896" x14ac:dyDescent="0.2"/>
    <row r="51897" x14ac:dyDescent="0.2"/>
    <row r="51898" x14ac:dyDescent="0.2"/>
    <row r="51899" x14ac:dyDescent="0.2"/>
    <row r="51900" x14ac:dyDescent="0.2"/>
    <row r="51901" x14ac:dyDescent="0.2"/>
    <row r="51902" x14ac:dyDescent="0.2"/>
    <row r="51903" x14ac:dyDescent="0.2"/>
    <row r="51904" x14ac:dyDescent="0.2"/>
    <row r="51905" x14ac:dyDescent="0.2"/>
    <row r="51906" x14ac:dyDescent="0.2"/>
    <row r="51907" x14ac:dyDescent="0.2"/>
    <row r="51908" x14ac:dyDescent="0.2"/>
    <row r="51909" x14ac:dyDescent="0.2"/>
    <row r="51910" x14ac:dyDescent="0.2"/>
    <row r="51911" x14ac:dyDescent="0.2"/>
    <row r="51912" x14ac:dyDescent="0.2"/>
    <row r="51913" x14ac:dyDescent="0.2"/>
    <row r="51914" x14ac:dyDescent="0.2"/>
    <row r="51915" x14ac:dyDescent="0.2"/>
    <row r="51916" x14ac:dyDescent="0.2"/>
    <row r="51917" x14ac:dyDescent="0.2"/>
    <row r="51918" x14ac:dyDescent="0.2"/>
    <row r="51919" x14ac:dyDescent="0.2"/>
    <row r="51920" x14ac:dyDescent="0.2"/>
    <row r="51921" x14ac:dyDescent="0.2"/>
    <row r="51922" x14ac:dyDescent="0.2"/>
    <row r="51923" x14ac:dyDescent="0.2"/>
    <row r="51924" x14ac:dyDescent="0.2"/>
    <row r="51925" x14ac:dyDescent="0.2"/>
    <row r="51926" x14ac:dyDescent="0.2"/>
    <row r="51927" x14ac:dyDescent="0.2"/>
    <row r="51928" x14ac:dyDescent="0.2"/>
    <row r="51929" x14ac:dyDescent="0.2"/>
    <row r="51930" x14ac:dyDescent="0.2"/>
    <row r="51931" x14ac:dyDescent="0.2"/>
    <row r="51932" x14ac:dyDescent="0.2"/>
    <row r="51933" x14ac:dyDescent="0.2"/>
    <row r="51934" x14ac:dyDescent="0.2"/>
    <row r="51935" x14ac:dyDescent="0.2"/>
    <row r="51936" x14ac:dyDescent="0.2"/>
    <row r="51937" x14ac:dyDescent="0.2"/>
    <row r="51938" x14ac:dyDescent="0.2"/>
    <row r="51939" x14ac:dyDescent="0.2"/>
    <row r="51940" x14ac:dyDescent="0.2"/>
    <row r="51941" x14ac:dyDescent="0.2"/>
    <row r="51942" x14ac:dyDescent="0.2"/>
    <row r="51943" x14ac:dyDescent="0.2"/>
    <row r="51944" x14ac:dyDescent="0.2"/>
    <row r="51945" x14ac:dyDescent="0.2"/>
    <row r="51946" x14ac:dyDescent="0.2"/>
    <row r="51947" x14ac:dyDescent="0.2"/>
    <row r="51948" x14ac:dyDescent="0.2"/>
    <row r="51949" x14ac:dyDescent="0.2"/>
    <row r="51950" x14ac:dyDescent="0.2"/>
    <row r="51951" x14ac:dyDescent="0.2"/>
    <row r="51952" x14ac:dyDescent="0.2"/>
    <row r="51953" x14ac:dyDescent="0.2"/>
    <row r="51954" x14ac:dyDescent="0.2"/>
    <row r="51955" x14ac:dyDescent="0.2"/>
    <row r="51956" x14ac:dyDescent="0.2"/>
    <row r="51957" x14ac:dyDescent="0.2"/>
    <row r="51958" x14ac:dyDescent="0.2"/>
    <row r="51959" x14ac:dyDescent="0.2"/>
    <row r="51960" x14ac:dyDescent="0.2"/>
    <row r="51961" x14ac:dyDescent="0.2"/>
    <row r="51962" x14ac:dyDescent="0.2"/>
    <row r="51963" x14ac:dyDescent="0.2"/>
    <row r="51964" x14ac:dyDescent="0.2"/>
    <row r="51965" x14ac:dyDescent="0.2"/>
    <row r="51966" x14ac:dyDescent="0.2"/>
    <row r="51967" x14ac:dyDescent="0.2"/>
    <row r="51968" x14ac:dyDescent="0.2"/>
    <row r="51969" x14ac:dyDescent="0.2"/>
    <row r="51970" x14ac:dyDescent="0.2"/>
    <row r="51971" x14ac:dyDescent="0.2"/>
    <row r="51972" x14ac:dyDescent="0.2"/>
    <row r="51973" x14ac:dyDescent="0.2"/>
    <row r="51974" x14ac:dyDescent="0.2"/>
    <row r="51975" x14ac:dyDescent="0.2"/>
    <row r="51976" x14ac:dyDescent="0.2"/>
    <row r="51977" x14ac:dyDescent="0.2"/>
    <row r="51978" x14ac:dyDescent="0.2"/>
    <row r="51979" x14ac:dyDescent="0.2"/>
    <row r="51980" x14ac:dyDescent="0.2"/>
    <row r="51981" x14ac:dyDescent="0.2"/>
    <row r="51982" x14ac:dyDescent="0.2"/>
    <row r="51983" x14ac:dyDescent="0.2"/>
    <row r="51984" x14ac:dyDescent="0.2"/>
    <row r="51985" x14ac:dyDescent="0.2"/>
    <row r="51986" x14ac:dyDescent="0.2"/>
    <row r="51987" x14ac:dyDescent="0.2"/>
    <row r="51988" x14ac:dyDescent="0.2"/>
    <row r="51989" x14ac:dyDescent="0.2"/>
    <row r="51990" x14ac:dyDescent="0.2"/>
    <row r="51991" x14ac:dyDescent="0.2"/>
    <row r="51992" x14ac:dyDescent="0.2"/>
    <row r="51993" x14ac:dyDescent="0.2"/>
    <row r="51994" x14ac:dyDescent="0.2"/>
    <row r="51995" x14ac:dyDescent="0.2"/>
    <row r="51996" x14ac:dyDescent="0.2"/>
    <row r="51997" x14ac:dyDescent="0.2"/>
    <row r="51998" x14ac:dyDescent="0.2"/>
    <row r="51999" x14ac:dyDescent="0.2"/>
    <row r="52000" x14ac:dyDescent="0.2"/>
    <row r="52001" x14ac:dyDescent="0.2"/>
    <row r="52002" x14ac:dyDescent="0.2"/>
    <row r="52003" x14ac:dyDescent="0.2"/>
    <row r="52004" x14ac:dyDescent="0.2"/>
    <row r="52005" x14ac:dyDescent="0.2"/>
    <row r="52006" x14ac:dyDescent="0.2"/>
    <row r="52007" x14ac:dyDescent="0.2"/>
    <row r="52008" x14ac:dyDescent="0.2"/>
    <row r="52009" x14ac:dyDescent="0.2"/>
    <row r="52010" x14ac:dyDescent="0.2"/>
    <row r="52011" x14ac:dyDescent="0.2"/>
    <row r="52012" x14ac:dyDescent="0.2"/>
    <row r="52013" x14ac:dyDescent="0.2"/>
    <row r="52014" x14ac:dyDescent="0.2"/>
    <row r="52015" x14ac:dyDescent="0.2"/>
    <row r="52016" x14ac:dyDescent="0.2"/>
    <row r="52017" x14ac:dyDescent="0.2"/>
    <row r="52018" x14ac:dyDescent="0.2"/>
    <row r="52019" x14ac:dyDescent="0.2"/>
    <row r="52020" x14ac:dyDescent="0.2"/>
    <row r="52021" x14ac:dyDescent="0.2"/>
    <row r="52022" x14ac:dyDescent="0.2"/>
    <row r="52023" x14ac:dyDescent="0.2"/>
    <row r="52024" x14ac:dyDescent="0.2"/>
    <row r="52025" x14ac:dyDescent="0.2"/>
    <row r="52026" x14ac:dyDescent="0.2"/>
    <row r="52027" x14ac:dyDescent="0.2"/>
    <row r="52028" x14ac:dyDescent="0.2"/>
    <row r="52029" x14ac:dyDescent="0.2"/>
    <row r="52030" x14ac:dyDescent="0.2"/>
    <row r="52031" x14ac:dyDescent="0.2"/>
    <row r="52032" x14ac:dyDescent="0.2"/>
    <row r="52033" x14ac:dyDescent="0.2"/>
    <row r="52034" x14ac:dyDescent="0.2"/>
    <row r="52035" x14ac:dyDescent="0.2"/>
    <row r="52036" x14ac:dyDescent="0.2"/>
    <row r="52037" x14ac:dyDescent="0.2"/>
    <row r="52038" x14ac:dyDescent="0.2"/>
    <row r="52039" x14ac:dyDescent="0.2"/>
    <row r="52040" x14ac:dyDescent="0.2"/>
    <row r="52041" x14ac:dyDescent="0.2"/>
    <row r="52042" x14ac:dyDescent="0.2"/>
    <row r="52043" x14ac:dyDescent="0.2"/>
    <row r="52044" x14ac:dyDescent="0.2"/>
    <row r="52045" x14ac:dyDescent="0.2"/>
    <row r="52046" x14ac:dyDescent="0.2"/>
    <row r="52047" x14ac:dyDescent="0.2"/>
    <row r="52048" x14ac:dyDescent="0.2"/>
    <row r="52049" x14ac:dyDescent="0.2"/>
    <row r="52050" x14ac:dyDescent="0.2"/>
    <row r="52051" x14ac:dyDescent="0.2"/>
    <row r="52052" x14ac:dyDescent="0.2"/>
    <row r="52053" x14ac:dyDescent="0.2"/>
    <row r="52054" x14ac:dyDescent="0.2"/>
    <row r="52055" x14ac:dyDescent="0.2"/>
    <row r="52056" x14ac:dyDescent="0.2"/>
    <row r="52057" x14ac:dyDescent="0.2"/>
    <row r="52058" x14ac:dyDescent="0.2"/>
    <row r="52059" x14ac:dyDescent="0.2"/>
    <row r="52060" x14ac:dyDescent="0.2"/>
    <row r="52061" x14ac:dyDescent="0.2"/>
    <row r="52062" x14ac:dyDescent="0.2"/>
    <row r="52063" x14ac:dyDescent="0.2"/>
    <row r="52064" x14ac:dyDescent="0.2"/>
    <row r="52065" x14ac:dyDescent="0.2"/>
    <row r="52066" x14ac:dyDescent="0.2"/>
    <row r="52067" x14ac:dyDescent="0.2"/>
    <row r="52068" x14ac:dyDescent="0.2"/>
    <row r="52069" x14ac:dyDescent="0.2"/>
    <row r="52070" x14ac:dyDescent="0.2"/>
    <row r="52071" x14ac:dyDescent="0.2"/>
    <row r="52072" x14ac:dyDescent="0.2"/>
    <row r="52073" x14ac:dyDescent="0.2"/>
    <row r="52074" x14ac:dyDescent="0.2"/>
    <row r="52075" x14ac:dyDescent="0.2"/>
    <row r="52076" x14ac:dyDescent="0.2"/>
    <row r="52077" x14ac:dyDescent="0.2"/>
    <row r="52078" x14ac:dyDescent="0.2"/>
    <row r="52079" x14ac:dyDescent="0.2"/>
    <row r="52080" x14ac:dyDescent="0.2"/>
    <row r="52081" x14ac:dyDescent="0.2"/>
    <row r="52082" x14ac:dyDescent="0.2"/>
    <row r="52083" x14ac:dyDescent="0.2"/>
    <row r="52084" x14ac:dyDescent="0.2"/>
    <row r="52085" x14ac:dyDescent="0.2"/>
    <row r="52086" x14ac:dyDescent="0.2"/>
    <row r="52087" x14ac:dyDescent="0.2"/>
    <row r="52088" x14ac:dyDescent="0.2"/>
    <row r="52089" x14ac:dyDescent="0.2"/>
    <row r="52090" x14ac:dyDescent="0.2"/>
    <row r="52091" x14ac:dyDescent="0.2"/>
    <row r="52092" x14ac:dyDescent="0.2"/>
    <row r="52093" x14ac:dyDescent="0.2"/>
    <row r="52094" x14ac:dyDescent="0.2"/>
    <row r="52095" x14ac:dyDescent="0.2"/>
    <row r="52096" x14ac:dyDescent="0.2"/>
    <row r="52097" x14ac:dyDescent="0.2"/>
    <row r="52098" x14ac:dyDescent="0.2"/>
    <row r="52099" x14ac:dyDescent="0.2"/>
    <row r="52100" x14ac:dyDescent="0.2"/>
    <row r="52101" x14ac:dyDescent="0.2"/>
    <row r="52102" x14ac:dyDescent="0.2"/>
    <row r="52103" x14ac:dyDescent="0.2"/>
    <row r="52104" x14ac:dyDescent="0.2"/>
    <row r="52105" x14ac:dyDescent="0.2"/>
    <row r="52106" x14ac:dyDescent="0.2"/>
    <row r="52107" x14ac:dyDescent="0.2"/>
    <row r="52108" x14ac:dyDescent="0.2"/>
    <row r="52109" x14ac:dyDescent="0.2"/>
    <row r="52110" x14ac:dyDescent="0.2"/>
    <row r="52111" x14ac:dyDescent="0.2"/>
    <row r="52112" x14ac:dyDescent="0.2"/>
    <row r="52113" x14ac:dyDescent="0.2"/>
    <row r="52114" x14ac:dyDescent="0.2"/>
    <row r="52115" x14ac:dyDescent="0.2"/>
    <row r="52116" x14ac:dyDescent="0.2"/>
    <row r="52117" x14ac:dyDescent="0.2"/>
    <row r="52118" x14ac:dyDescent="0.2"/>
    <row r="52119" x14ac:dyDescent="0.2"/>
    <row r="52120" x14ac:dyDescent="0.2"/>
    <row r="52121" x14ac:dyDescent="0.2"/>
    <row r="52122" x14ac:dyDescent="0.2"/>
    <row r="52123" x14ac:dyDescent="0.2"/>
    <row r="52124" x14ac:dyDescent="0.2"/>
    <row r="52125" x14ac:dyDescent="0.2"/>
    <row r="52126" x14ac:dyDescent="0.2"/>
    <row r="52127" x14ac:dyDescent="0.2"/>
    <row r="52128" x14ac:dyDescent="0.2"/>
    <row r="52129" x14ac:dyDescent="0.2"/>
    <row r="52130" x14ac:dyDescent="0.2"/>
    <row r="52131" x14ac:dyDescent="0.2"/>
    <row r="52132" x14ac:dyDescent="0.2"/>
    <row r="52133" x14ac:dyDescent="0.2"/>
    <row r="52134" x14ac:dyDescent="0.2"/>
    <row r="52135" x14ac:dyDescent="0.2"/>
    <row r="52136" x14ac:dyDescent="0.2"/>
    <row r="52137" x14ac:dyDescent="0.2"/>
    <row r="52138" x14ac:dyDescent="0.2"/>
    <row r="52139" x14ac:dyDescent="0.2"/>
    <row r="52140" x14ac:dyDescent="0.2"/>
    <row r="52141" x14ac:dyDescent="0.2"/>
    <row r="52142" x14ac:dyDescent="0.2"/>
    <row r="52143" x14ac:dyDescent="0.2"/>
    <row r="52144" x14ac:dyDescent="0.2"/>
    <row r="52145" x14ac:dyDescent="0.2"/>
    <row r="52146" x14ac:dyDescent="0.2"/>
    <row r="52147" x14ac:dyDescent="0.2"/>
    <row r="52148" x14ac:dyDescent="0.2"/>
    <row r="52149" x14ac:dyDescent="0.2"/>
    <row r="52150" x14ac:dyDescent="0.2"/>
    <row r="52151" x14ac:dyDescent="0.2"/>
    <row r="52152" x14ac:dyDescent="0.2"/>
    <row r="52153" x14ac:dyDescent="0.2"/>
    <row r="52154" x14ac:dyDescent="0.2"/>
    <row r="52155" x14ac:dyDescent="0.2"/>
    <row r="52156" x14ac:dyDescent="0.2"/>
    <row r="52157" x14ac:dyDescent="0.2"/>
    <row r="52158" x14ac:dyDescent="0.2"/>
    <row r="52159" x14ac:dyDescent="0.2"/>
    <row r="52160" x14ac:dyDescent="0.2"/>
    <row r="52161" x14ac:dyDescent="0.2"/>
    <row r="52162" x14ac:dyDescent="0.2"/>
    <row r="52163" x14ac:dyDescent="0.2"/>
    <row r="52164" x14ac:dyDescent="0.2"/>
    <row r="52165" x14ac:dyDescent="0.2"/>
    <row r="52166" x14ac:dyDescent="0.2"/>
    <row r="52167" x14ac:dyDescent="0.2"/>
    <row r="52168" x14ac:dyDescent="0.2"/>
    <row r="52169" x14ac:dyDescent="0.2"/>
    <row r="52170" x14ac:dyDescent="0.2"/>
    <row r="52171" x14ac:dyDescent="0.2"/>
    <row r="52172" x14ac:dyDescent="0.2"/>
    <row r="52173" x14ac:dyDescent="0.2"/>
    <row r="52174" x14ac:dyDescent="0.2"/>
    <row r="52175" x14ac:dyDescent="0.2"/>
    <row r="52176" x14ac:dyDescent="0.2"/>
    <row r="52177" x14ac:dyDescent="0.2"/>
    <row r="52178" x14ac:dyDescent="0.2"/>
    <row r="52179" x14ac:dyDescent="0.2"/>
    <row r="52180" x14ac:dyDescent="0.2"/>
    <row r="52181" x14ac:dyDescent="0.2"/>
    <row r="52182" x14ac:dyDescent="0.2"/>
    <row r="52183" x14ac:dyDescent="0.2"/>
    <row r="52184" x14ac:dyDescent="0.2"/>
    <row r="52185" x14ac:dyDescent="0.2"/>
    <row r="52186" x14ac:dyDescent="0.2"/>
    <row r="52187" x14ac:dyDescent="0.2"/>
    <row r="52188" x14ac:dyDescent="0.2"/>
    <row r="52189" x14ac:dyDescent="0.2"/>
    <row r="52190" x14ac:dyDescent="0.2"/>
    <row r="52191" x14ac:dyDescent="0.2"/>
    <row r="52192" x14ac:dyDescent="0.2"/>
    <row r="52193" x14ac:dyDescent="0.2"/>
    <row r="52194" x14ac:dyDescent="0.2"/>
    <row r="52195" x14ac:dyDescent="0.2"/>
    <row r="52196" x14ac:dyDescent="0.2"/>
    <row r="52197" x14ac:dyDescent="0.2"/>
    <row r="52198" x14ac:dyDescent="0.2"/>
    <row r="52199" x14ac:dyDescent="0.2"/>
    <row r="52200" x14ac:dyDescent="0.2"/>
    <row r="52201" x14ac:dyDescent="0.2"/>
    <row r="52202" x14ac:dyDescent="0.2"/>
    <row r="52203" x14ac:dyDescent="0.2"/>
    <row r="52204" x14ac:dyDescent="0.2"/>
    <row r="52205" x14ac:dyDescent="0.2"/>
    <row r="52206" x14ac:dyDescent="0.2"/>
    <row r="52207" x14ac:dyDescent="0.2"/>
    <row r="52208" x14ac:dyDescent="0.2"/>
    <row r="52209" x14ac:dyDescent="0.2"/>
    <row r="52210" x14ac:dyDescent="0.2"/>
    <row r="52211" x14ac:dyDescent="0.2"/>
    <row r="52212" x14ac:dyDescent="0.2"/>
    <row r="52213" x14ac:dyDescent="0.2"/>
    <row r="52214" x14ac:dyDescent="0.2"/>
    <row r="52215" x14ac:dyDescent="0.2"/>
    <row r="52216" x14ac:dyDescent="0.2"/>
    <row r="52217" x14ac:dyDescent="0.2"/>
    <row r="52218" x14ac:dyDescent="0.2"/>
    <row r="52219" x14ac:dyDescent="0.2"/>
    <row r="52220" x14ac:dyDescent="0.2"/>
    <row r="52221" x14ac:dyDescent="0.2"/>
    <row r="52222" x14ac:dyDescent="0.2"/>
    <row r="52223" x14ac:dyDescent="0.2"/>
    <row r="52224" x14ac:dyDescent="0.2"/>
    <row r="52225" x14ac:dyDescent="0.2"/>
    <row r="52226" x14ac:dyDescent="0.2"/>
    <row r="52227" x14ac:dyDescent="0.2"/>
    <row r="52228" x14ac:dyDescent="0.2"/>
    <row r="52229" x14ac:dyDescent="0.2"/>
    <row r="52230" x14ac:dyDescent="0.2"/>
    <row r="52231" x14ac:dyDescent="0.2"/>
    <row r="52232" x14ac:dyDescent="0.2"/>
    <row r="52233" x14ac:dyDescent="0.2"/>
    <row r="52234" x14ac:dyDescent="0.2"/>
    <row r="52235" x14ac:dyDescent="0.2"/>
    <row r="52236" x14ac:dyDescent="0.2"/>
    <row r="52237" x14ac:dyDescent="0.2"/>
    <row r="52238" x14ac:dyDescent="0.2"/>
    <row r="52239" x14ac:dyDescent="0.2"/>
    <row r="52240" x14ac:dyDescent="0.2"/>
    <row r="52241" x14ac:dyDescent="0.2"/>
    <row r="52242" x14ac:dyDescent="0.2"/>
    <row r="52243" x14ac:dyDescent="0.2"/>
    <row r="52244" x14ac:dyDescent="0.2"/>
    <row r="52245" x14ac:dyDescent="0.2"/>
    <row r="52246" x14ac:dyDescent="0.2"/>
    <row r="52247" x14ac:dyDescent="0.2"/>
    <row r="52248" x14ac:dyDescent="0.2"/>
    <row r="52249" x14ac:dyDescent="0.2"/>
    <row r="52250" x14ac:dyDescent="0.2"/>
    <row r="52251" x14ac:dyDescent="0.2"/>
    <row r="52252" x14ac:dyDescent="0.2"/>
    <row r="52253" x14ac:dyDescent="0.2"/>
    <row r="52254" x14ac:dyDescent="0.2"/>
    <row r="52255" x14ac:dyDescent="0.2"/>
    <row r="52256" x14ac:dyDescent="0.2"/>
    <row r="52257" x14ac:dyDescent="0.2"/>
    <row r="52258" x14ac:dyDescent="0.2"/>
    <row r="52259" x14ac:dyDescent="0.2"/>
    <row r="52260" x14ac:dyDescent="0.2"/>
    <row r="52261" x14ac:dyDescent="0.2"/>
    <row r="52262" x14ac:dyDescent="0.2"/>
    <row r="52263" x14ac:dyDescent="0.2"/>
    <row r="52264" x14ac:dyDescent="0.2"/>
    <row r="52265" x14ac:dyDescent="0.2"/>
    <row r="52266" x14ac:dyDescent="0.2"/>
    <row r="52267" x14ac:dyDescent="0.2"/>
    <row r="52268" x14ac:dyDescent="0.2"/>
    <row r="52269" x14ac:dyDescent="0.2"/>
    <row r="52270" x14ac:dyDescent="0.2"/>
    <row r="52271" x14ac:dyDescent="0.2"/>
    <row r="52272" x14ac:dyDescent="0.2"/>
    <row r="52273" x14ac:dyDescent="0.2"/>
    <row r="52274" x14ac:dyDescent="0.2"/>
    <row r="52275" x14ac:dyDescent="0.2"/>
    <row r="52276" x14ac:dyDescent="0.2"/>
    <row r="52277" x14ac:dyDescent="0.2"/>
    <row r="52278" x14ac:dyDescent="0.2"/>
    <row r="52279" x14ac:dyDescent="0.2"/>
    <row r="52280" x14ac:dyDescent="0.2"/>
    <row r="52281" x14ac:dyDescent="0.2"/>
    <row r="52282" x14ac:dyDescent="0.2"/>
    <row r="52283" x14ac:dyDescent="0.2"/>
    <row r="52284" x14ac:dyDescent="0.2"/>
    <row r="52285" x14ac:dyDescent="0.2"/>
    <row r="52286" x14ac:dyDescent="0.2"/>
    <row r="52287" x14ac:dyDescent="0.2"/>
    <row r="52288" x14ac:dyDescent="0.2"/>
    <row r="52289" x14ac:dyDescent="0.2"/>
    <row r="52290" x14ac:dyDescent="0.2"/>
    <row r="52291" x14ac:dyDescent="0.2"/>
    <row r="52292" x14ac:dyDescent="0.2"/>
    <row r="52293" x14ac:dyDescent="0.2"/>
    <row r="52294" x14ac:dyDescent="0.2"/>
    <row r="52295" x14ac:dyDescent="0.2"/>
    <row r="52296" x14ac:dyDescent="0.2"/>
    <row r="52297" x14ac:dyDescent="0.2"/>
    <row r="52298" x14ac:dyDescent="0.2"/>
    <row r="52299" x14ac:dyDescent="0.2"/>
    <row r="52300" x14ac:dyDescent="0.2"/>
    <row r="52301" x14ac:dyDescent="0.2"/>
    <row r="52302" x14ac:dyDescent="0.2"/>
    <row r="52303" x14ac:dyDescent="0.2"/>
    <row r="52304" x14ac:dyDescent="0.2"/>
    <row r="52305" x14ac:dyDescent="0.2"/>
    <row r="52306" x14ac:dyDescent="0.2"/>
    <row r="52307" x14ac:dyDescent="0.2"/>
    <row r="52308" x14ac:dyDescent="0.2"/>
    <row r="52309" x14ac:dyDescent="0.2"/>
    <row r="52310" x14ac:dyDescent="0.2"/>
    <row r="52311" x14ac:dyDescent="0.2"/>
    <row r="52312" x14ac:dyDescent="0.2"/>
    <row r="52313" x14ac:dyDescent="0.2"/>
    <row r="52314" x14ac:dyDescent="0.2"/>
    <row r="52315" x14ac:dyDescent="0.2"/>
    <row r="52316" x14ac:dyDescent="0.2"/>
    <row r="52317" x14ac:dyDescent="0.2"/>
    <row r="52318" x14ac:dyDescent="0.2"/>
    <row r="52319" x14ac:dyDescent="0.2"/>
    <row r="52320" x14ac:dyDescent="0.2"/>
    <row r="52321" x14ac:dyDescent="0.2"/>
    <row r="52322" x14ac:dyDescent="0.2"/>
    <row r="52323" x14ac:dyDescent="0.2"/>
    <row r="52324" x14ac:dyDescent="0.2"/>
    <row r="52325" x14ac:dyDescent="0.2"/>
    <row r="52326" x14ac:dyDescent="0.2"/>
    <row r="52327" x14ac:dyDescent="0.2"/>
    <row r="52328" x14ac:dyDescent="0.2"/>
    <row r="52329" x14ac:dyDescent="0.2"/>
    <row r="52330" x14ac:dyDescent="0.2"/>
    <row r="52331" x14ac:dyDescent="0.2"/>
    <row r="52332" x14ac:dyDescent="0.2"/>
    <row r="52333" x14ac:dyDescent="0.2"/>
    <row r="52334" x14ac:dyDescent="0.2"/>
    <row r="52335" x14ac:dyDescent="0.2"/>
    <row r="52336" x14ac:dyDescent="0.2"/>
    <row r="52337" x14ac:dyDescent="0.2"/>
    <row r="52338" x14ac:dyDescent="0.2"/>
    <row r="52339" x14ac:dyDescent="0.2"/>
    <row r="52340" x14ac:dyDescent="0.2"/>
    <row r="52341" x14ac:dyDescent="0.2"/>
    <row r="52342" x14ac:dyDescent="0.2"/>
    <row r="52343" x14ac:dyDescent="0.2"/>
    <row r="52344" x14ac:dyDescent="0.2"/>
    <row r="52345" x14ac:dyDescent="0.2"/>
    <row r="52346" x14ac:dyDescent="0.2"/>
    <row r="52347" x14ac:dyDescent="0.2"/>
    <row r="52348" x14ac:dyDescent="0.2"/>
    <row r="52349" x14ac:dyDescent="0.2"/>
    <row r="52350" x14ac:dyDescent="0.2"/>
    <row r="52351" x14ac:dyDescent="0.2"/>
    <row r="52352" x14ac:dyDescent="0.2"/>
    <row r="52353" x14ac:dyDescent="0.2"/>
    <row r="52354" x14ac:dyDescent="0.2"/>
    <row r="52355" x14ac:dyDescent="0.2"/>
    <row r="52356" x14ac:dyDescent="0.2"/>
    <row r="52357" x14ac:dyDescent="0.2"/>
    <row r="52358" x14ac:dyDescent="0.2"/>
    <row r="52359" x14ac:dyDescent="0.2"/>
    <row r="52360" x14ac:dyDescent="0.2"/>
    <row r="52361" x14ac:dyDescent="0.2"/>
    <row r="52362" x14ac:dyDescent="0.2"/>
    <row r="52363" x14ac:dyDescent="0.2"/>
    <row r="52364" x14ac:dyDescent="0.2"/>
    <row r="52365" x14ac:dyDescent="0.2"/>
    <row r="52366" x14ac:dyDescent="0.2"/>
    <row r="52367" x14ac:dyDescent="0.2"/>
    <row r="52368" x14ac:dyDescent="0.2"/>
    <row r="52369" x14ac:dyDescent="0.2"/>
    <row r="52370" x14ac:dyDescent="0.2"/>
    <row r="52371" x14ac:dyDescent="0.2"/>
    <row r="52372" x14ac:dyDescent="0.2"/>
    <row r="52373" x14ac:dyDescent="0.2"/>
    <row r="52374" x14ac:dyDescent="0.2"/>
    <row r="52375" x14ac:dyDescent="0.2"/>
    <row r="52376" x14ac:dyDescent="0.2"/>
    <row r="52377" x14ac:dyDescent="0.2"/>
    <row r="52378" x14ac:dyDescent="0.2"/>
    <row r="52379" x14ac:dyDescent="0.2"/>
    <row r="52380" x14ac:dyDescent="0.2"/>
    <row r="52381" x14ac:dyDescent="0.2"/>
    <row r="52382" x14ac:dyDescent="0.2"/>
    <row r="52383" x14ac:dyDescent="0.2"/>
    <row r="52384" x14ac:dyDescent="0.2"/>
    <row r="52385" x14ac:dyDescent="0.2"/>
    <row r="52386" x14ac:dyDescent="0.2"/>
    <row r="52387" x14ac:dyDescent="0.2"/>
    <row r="52388" x14ac:dyDescent="0.2"/>
    <row r="52389" x14ac:dyDescent="0.2"/>
    <row r="52390" x14ac:dyDescent="0.2"/>
    <row r="52391" x14ac:dyDescent="0.2"/>
    <row r="52392" x14ac:dyDescent="0.2"/>
    <row r="52393" x14ac:dyDescent="0.2"/>
    <row r="52394" x14ac:dyDescent="0.2"/>
    <row r="52395" x14ac:dyDescent="0.2"/>
    <row r="52396" x14ac:dyDescent="0.2"/>
    <row r="52397" x14ac:dyDescent="0.2"/>
    <row r="52398" x14ac:dyDescent="0.2"/>
    <row r="52399" x14ac:dyDescent="0.2"/>
    <row r="52400" x14ac:dyDescent="0.2"/>
    <row r="52401" x14ac:dyDescent="0.2"/>
    <row r="52402" x14ac:dyDescent="0.2"/>
    <row r="52403" x14ac:dyDescent="0.2"/>
    <row r="52404" x14ac:dyDescent="0.2"/>
    <row r="52405" x14ac:dyDescent="0.2"/>
    <row r="52406" x14ac:dyDescent="0.2"/>
    <row r="52407" x14ac:dyDescent="0.2"/>
    <row r="52408" x14ac:dyDescent="0.2"/>
    <row r="52409" x14ac:dyDescent="0.2"/>
    <row r="52410" x14ac:dyDescent="0.2"/>
    <row r="52411" x14ac:dyDescent="0.2"/>
    <row r="52412" x14ac:dyDescent="0.2"/>
    <row r="52413" x14ac:dyDescent="0.2"/>
    <row r="52414" x14ac:dyDescent="0.2"/>
    <row r="52415" x14ac:dyDescent="0.2"/>
    <row r="52416" x14ac:dyDescent="0.2"/>
    <row r="52417" x14ac:dyDescent="0.2"/>
    <row r="52418" x14ac:dyDescent="0.2"/>
    <row r="52419" x14ac:dyDescent="0.2"/>
    <row r="52420" x14ac:dyDescent="0.2"/>
    <row r="52421" x14ac:dyDescent="0.2"/>
    <row r="52422" x14ac:dyDescent="0.2"/>
    <row r="52423" x14ac:dyDescent="0.2"/>
    <row r="52424" x14ac:dyDescent="0.2"/>
    <row r="52425" x14ac:dyDescent="0.2"/>
    <row r="52426" x14ac:dyDescent="0.2"/>
    <row r="52427" x14ac:dyDescent="0.2"/>
    <row r="52428" x14ac:dyDescent="0.2"/>
    <row r="52429" x14ac:dyDescent="0.2"/>
    <row r="52430" x14ac:dyDescent="0.2"/>
    <row r="52431" x14ac:dyDescent="0.2"/>
    <row r="52432" x14ac:dyDescent="0.2"/>
    <row r="52433" x14ac:dyDescent="0.2"/>
    <row r="52434" x14ac:dyDescent="0.2"/>
    <row r="52435" x14ac:dyDescent="0.2"/>
    <row r="52436" x14ac:dyDescent="0.2"/>
    <row r="52437" x14ac:dyDescent="0.2"/>
    <row r="52438" x14ac:dyDescent="0.2"/>
    <row r="52439" x14ac:dyDescent="0.2"/>
    <row r="52440" x14ac:dyDescent="0.2"/>
    <row r="52441" x14ac:dyDescent="0.2"/>
    <row r="52442" x14ac:dyDescent="0.2"/>
    <row r="52443" x14ac:dyDescent="0.2"/>
    <row r="52444" x14ac:dyDescent="0.2"/>
    <row r="52445" x14ac:dyDescent="0.2"/>
    <row r="52446" x14ac:dyDescent="0.2"/>
    <row r="52447" x14ac:dyDescent="0.2"/>
    <row r="52448" x14ac:dyDescent="0.2"/>
    <row r="52449" x14ac:dyDescent="0.2"/>
    <row r="52450" x14ac:dyDescent="0.2"/>
    <row r="52451" x14ac:dyDescent="0.2"/>
    <row r="52452" x14ac:dyDescent="0.2"/>
    <row r="52453" x14ac:dyDescent="0.2"/>
    <row r="52454" x14ac:dyDescent="0.2"/>
    <row r="52455" x14ac:dyDescent="0.2"/>
    <row r="52456" x14ac:dyDescent="0.2"/>
    <row r="52457" x14ac:dyDescent="0.2"/>
    <row r="52458" x14ac:dyDescent="0.2"/>
    <row r="52459" x14ac:dyDescent="0.2"/>
    <row r="52460" x14ac:dyDescent="0.2"/>
    <row r="52461" x14ac:dyDescent="0.2"/>
    <row r="52462" x14ac:dyDescent="0.2"/>
    <row r="52463" x14ac:dyDescent="0.2"/>
    <row r="52464" x14ac:dyDescent="0.2"/>
    <row r="52465" x14ac:dyDescent="0.2"/>
    <row r="52466" x14ac:dyDescent="0.2"/>
    <row r="52467" x14ac:dyDescent="0.2"/>
    <row r="52468" x14ac:dyDescent="0.2"/>
    <row r="52469" x14ac:dyDescent="0.2"/>
    <row r="52470" x14ac:dyDescent="0.2"/>
    <row r="52471" x14ac:dyDescent="0.2"/>
    <row r="52472" x14ac:dyDescent="0.2"/>
    <row r="52473" x14ac:dyDescent="0.2"/>
    <row r="52474" x14ac:dyDescent="0.2"/>
    <row r="52475" x14ac:dyDescent="0.2"/>
    <row r="52476" x14ac:dyDescent="0.2"/>
    <row r="52477" x14ac:dyDescent="0.2"/>
    <row r="52478" x14ac:dyDescent="0.2"/>
    <row r="52479" x14ac:dyDescent="0.2"/>
    <row r="52480" x14ac:dyDescent="0.2"/>
    <row r="52481" x14ac:dyDescent="0.2"/>
    <row r="52482" x14ac:dyDescent="0.2"/>
    <row r="52483" x14ac:dyDescent="0.2"/>
    <row r="52484" x14ac:dyDescent="0.2"/>
    <row r="52485" x14ac:dyDescent="0.2"/>
    <row r="52486" x14ac:dyDescent="0.2"/>
    <row r="52487" x14ac:dyDescent="0.2"/>
    <row r="52488" x14ac:dyDescent="0.2"/>
    <row r="52489" x14ac:dyDescent="0.2"/>
    <row r="52490" x14ac:dyDescent="0.2"/>
    <row r="52491" x14ac:dyDescent="0.2"/>
    <row r="52492" x14ac:dyDescent="0.2"/>
    <row r="52493" x14ac:dyDescent="0.2"/>
    <row r="52494" x14ac:dyDescent="0.2"/>
    <row r="52495" x14ac:dyDescent="0.2"/>
    <row r="52496" x14ac:dyDescent="0.2"/>
    <row r="52497" x14ac:dyDescent="0.2"/>
    <row r="52498" x14ac:dyDescent="0.2"/>
    <row r="52499" x14ac:dyDescent="0.2"/>
    <row r="52500" x14ac:dyDescent="0.2"/>
    <row r="52501" x14ac:dyDescent="0.2"/>
    <row r="52502" x14ac:dyDescent="0.2"/>
    <row r="52503" x14ac:dyDescent="0.2"/>
    <row r="52504" x14ac:dyDescent="0.2"/>
    <row r="52505" x14ac:dyDescent="0.2"/>
    <row r="52506" x14ac:dyDescent="0.2"/>
    <row r="52507" x14ac:dyDescent="0.2"/>
    <row r="52508" x14ac:dyDescent="0.2"/>
    <row r="52509" x14ac:dyDescent="0.2"/>
    <row r="52510" x14ac:dyDescent="0.2"/>
    <row r="52511" x14ac:dyDescent="0.2"/>
    <row r="52512" x14ac:dyDescent="0.2"/>
    <row r="52513" x14ac:dyDescent="0.2"/>
    <row r="52514" x14ac:dyDescent="0.2"/>
    <row r="52515" x14ac:dyDescent="0.2"/>
    <row r="52516" x14ac:dyDescent="0.2"/>
    <row r="52517" x14ac:dyDescent="0.2"/>
    <row r="52518" x14ac:dyDescent="0.2"/>
    <row r="52519" x14ac:dyDescent="0.2"/>
    <row r="52520" x14ac:dyDescent="0.2"/>
    <row r="52521" x14ac:dyDescent="0.2"/>
    <row r="52522" x14ac:dyDescent="0.2"/>
    <row r="52523" x14ac:dyDescent="0.2"/>
    <row r="52524" x14ac:dyDescent="0.2"/>
    <row r="52525" x14ac:dyDescent="0.2"/>
    <row r="52526" x14ac:dyDescent="0.2"/>
    <row r="52527" x14ac:dyDescent="0.2"/>
    <row r="52528" x14ac:dyDescent="0.2"/>
    <row r="52529" x14ac:dyDescent="0.2"/>
    <row r="52530" x14ac:dyDescent="0.2"/>
    <row r="52531" x14ac:dyDescent="0.2"/>
    <row r="52532" x14ac:dyDescent="0.2"/>
    <row r="52533" x14ac:dyDescent="0.2"/>
    <row r="52534" x14ac:dyDescent="0.2"/>
    <row r="52535" x14ac:dyDescent="0.2"/>
    <row r="52536" x14ac:dyDescent="0.2"/>
    <row r="52537" x14ac:dyDescent="0.2"/>
    <row r="52538" x14ac:dyDescent="0.2"/>
    <row r="52539" x14ac:dyDescent="0.2"/>
    <row r="52540" x14ac:dyDescent="0.2"/>
    <row r="52541" x14ac:dyDescent="0.2"/>
    <row r="52542" x14ac:dyDescent="0.2"/>
    <row r="52543" x14ac:dyDescent="0.2"/>
    <row r="52544" x14ac:dyDescent="0.2"/>
    <row r="52545" x14ac:dyDescent="0.2"/>
    <row r="52546" x14ac:dyDescent="0.2"/>
    <row r="52547" x14ac:dyDescent="0.2"/>
    <row r="52548" x14ac:dyDescent="0.2"/>
    <row r="52549" x14ac:dyDescent="0.2"/>
    <row r="52550" x14ac:dyDescent="0.2"/>
    <row r="52551" x14ac:dyDescent="0.2"/>
    <row r="52552" x14ac:dyDescent="0.2"/>
    <row r="52553" x14ac:dyDescent="0.2"/>
    <row r="52554" x14ac:dyDescent="0.2"/>
    <row r="52555" x14ac:dyDescent="0.2"/>
    <row r="52556" x14ac:dyDescent="0.2"/>
    <row r="52557" x14ac:dyDescent="0.2"/>
    <row r="52558" x14ac:dyDescent="0.2"/>
    <row r="52559" x14ac:dyDescent="0.2"/>
    <row r="52560" x14ac:dyDescent="0.2"/>
    <row r="52561" x14ac:dyDescent="0.2"/>
    <row r="52562" x14ac:dyDescent="0.2"/>
    <row r="52563" x14ac:dyDescent="0.2"/>
    <row r="52564" x14ac:dyDescent="0.2"/>
    <row r="52565" x14ac:dyDescent="0.2"/>
    <row r="52566" x14ac:dyDescent="0.2"/>
    <row r="52567" x14ac:dyDescent="0.2"/>
    <row r="52568" x14ac:dyDescent="0.2"/>
    <row r="52569" x14ac:dyDescent="0.2"/>
    <row r="52570" x14ac:dyDescent="0.2"/>
    <row r="52571" x14ac:dyDescent="0.2"/>
    <row r="52572" x14ac:dyDescent="0.2"/>
    <row r="52573" x14ac:dyDescent="0.2"/>
    <row r="52574" x14ac:dyDescent="0.2"/>
    <row r="52575" x14ac:dyDescent="0.2"/>
    <row r="52576" x14ac:dyDescent="0.2"/>
    <row r="52577" x14ac:dyDescent="0.2"/>
    <row r="52578" x14ac:dyDescent="0.2"/>
    <row r="52579" x14ac:dyDescent="0.2"/>
    <row r="52580" x14ac:dyDescent="0.2"/>
    <row r="52581" x14ac:dyDescent="0.2"/>
    <row r="52582" x14ac:dyDescent="0.2"/>
    <row r="52583" x14ac:dyDescent="0.2"/>
    <row r="52584" x14ac:dyDescent="0.2"/>
    <row r="52585" x14ac:dyDescent="0.2"/>
    <row r="52586" x14ac:dyDescent="0.2"/>
    <row r="52587" x14ac:dyDescent="0.2"/>
    <row r="52588" x14ac:dyDescent="0.2"/>
    <row r="52589" x14ac:dyDescent="0.2"/>
    <row r="52590" x14ac:dyDescent="0.2"/>
    <row r="52591" x14ac:dyDescent="0.2"/>
    <row r="52592" x14ac:dyDescent="0.2"/>
    <row r="52593" x14ac:dyDescent="0.2"/>
    <row r="52594" x14ac:dyDescent="0.2"/>
    <row r="52595" x14ac:dyDescent="0.2"/>
    <row r="52596" x14ac:dyDescent="0.2"/>
    <row r="52597" x14ac:dyDescent="0.2"/>
    <row r="52598" x14ac:dyDescent="0.2"/>
    <row r="52599" x14ac:dyDescent="0.2"/>
    <row r="52600" x14ac:dyDescent="0.2"/>
    <row r="52601" x14ac:dyDescent="0.2"/>
    <row r="52602" x14ac:dyDescent="0.2"/>
    <row r="52603" x14ac:dyDescent="0.2"/>
    <row r="52604" x14ac:dyDescent="0.2"/>
    <row r="52605" x14ac:dyDescent="0.2"/>
    <row r="52606" x14ac:dyDescent="0.2"/>
    <row r="52607" x14ac:dyDescent="0.2"/>
    <row r="52608" x14ac:dyDescent="0.2"/>
    <row r="52609" x14ac:dyDescent="0.2"/>
    <row r="52610" x14ac:dyDescent="0.2"/>
    <row r="52611" x14ac:dyDescent="0.2"/>
    <row r="52612" x14ac:dyDescent="0.2"/>
    <row r="52613" x14ac:dyDescent="0.2"/>
    <row r="52614" x14ac:dyDescent="0.2"/>
    <row r="52615" x14ac:dyDescent="0.2"/>
    <row r="52616" x14ac:dyDescent="0.2"/>
    <row r="52617" x14ac:dyDescent="0.2"/>
    <row r="52618" x14ac:dyDescent="0.2"/>
    <row r="52619" x14ac:dyDescent="0.2"/>
    <row r="52620" x14ac:dyDescent="0.2"/>
    <row r="52621" x14ac:dyDescent="0.2"/>
    <row r="52622" x14ac:dyDescent="0.2"/>
    <row r="52623" x14ac:dyDescent="0.2"/>
    <row r="52624" x14ac:dyDescent="0.2"/>
    <row r="52625" x14ac:dyDescent="0.2"/>
    <row r="52626" x14ac:dyDescent="0.2"/>
    <row r="52627" x14ac:dyDescent="0.2"/>
    <row r="52628" x14ac:dyDescent="0.2"/>
    <row r="52629" x14ac:dyDescent="0.2"/>
    <row r="52630" x14ac:dyDescent="0.2"/>
    <row r="52631" x14ac:dyDescent="0.2"/>
    <row r="52632" x14ac:dyDescent="0.2"/>
    <row r="52633" x14ac:dyDescent="0.2"/>
    <row r="52634" x14ac:dyDescent="0.2"/>
    <row r="52635" x14ac:dyDescent="0.2"/>
    <row r="52636" x14ac:dyDescent="0.2"/>
    <row r="52637" x14ac:dyDescent="0.2"/>
    <row r="52638" x14ac:dyDescent="0.2"/>
    <row r="52639" x14ac:dyDescent="0.2"/>
    <row r="52640" x14ac:dyDescent="0.2"/>
    <row r="52641" x14ac:dyDescent="0.2"/>
    <row r="52642" x14ac:dyDescent="0.2"/>
    <row r="52643" x14ac:dyDescent="0.2"/>
    <row r="52644" x14ac:dyDescent="0.2"/>
    <row r="52645" x14ac:dyDescent="0.2"/>
    <row r="52646" x14ac:dyDescent="0.2"/>
    <row r="52647" x14ac:dyDescent="0.2"/>
    <row r="52648" x14ac:dyDescent="0.2"/>
    <row r="52649" x14ac:dyDescent="0.2"/>
    <row r="52650" x14ac:dyDescent="0.2"/>
    <row r="52651" x14ac:dyDescent="0.2"/>
    <row r="52652" x14ac:dyDescent="0.2"/>
    <row r="52653" x14ac:dyDescent="0.2"/>
    <row r="52654" x14ac:dyDescent="0.2"/>
    <row r="52655" x14ac:dyDescent="0.2"/>
    <row r="52656" x14ac:dyDescent="0.2"/>
    <row r="52657" x14ac:dyDescent="0.2"/>
    <row r="52658" x14ac:dyDescent="0.2"/>
    <row r="52659" x14ac:dyDescent="0.2"/>
    <row r="52660" x14ac:dyDescent="0.2"/>
    <row r="52661" x14ac:dyDescent="0.2"/>
    <row r="52662" x14ac:dyDescent="0.2"/>
    <row r="52663" x14ac:dyDescent="0.2"/>
    <row r="52664" x14ac:dyDescent="0.2"/>
    <row r="52665" x14ac:dyDescent="0.2"/>
    <row r="52666" x14ac:dyDescent="0.2"/>
    <row r="52667" x14ac:dyDescent="0.2"/>
    <row r="52668" x14ac:dyDescent="0.2"/>
    <row r="52669" x14ac:dyDescent="0.2"/>
    <row r="52670" x14ac:dyDescent="0.2"/>
    <row r="52671" x14ac:dyDescent="0.2"/>
    <row r="52672" x14ac:dyDescent="0.2"/>
    <row r="52673" x14ac:dyDescent="0.2"/>
    <row r="52674" x14ac:dyDescent="0.2"/>
    <row r="52675" x14ac:dyDescent="0.2"/>
    <row r="52676" x14ac:dyDescent="0.2"/>
    <row r="52677" x14ac:dyDescent="0.2"/>
    <row r="52678" x14ac:dyDescent="0.2"/>
    <row r="52679" x14ac:dyDescent="0.2"/>
    <row r="52680" x14ac:dyDescent="0.2"/>
    <row r="52681" x14ac:dyDescent="0.2"/>
    <row r="52682" x14ac:dyDescent="0.2"/>
    <row r="52683" x14ac:dyDescent="0.2"/>
    <row r="52684" x14ac:dyDescent="0.2"/>
    <row r="52685" x14ac:dyDescent="0.2"/>
    <row r="52686" x14ac:dyDescent="0.2"/>
    <row r="52687" x14ac:dyDescent="0.2"/>
    <row r="52688" x14ac:dyDescent="0.2"/>
    <row r="52689" x14ac:dyDescent="0.2"/>
    <row r="52690" x14ac:dyDescent="0.2"/>
    <row r="52691" x14ac:dyDescent="0.2"/>
    <row r="52692" x14ac:dyDescent="0.2"/>
    <row r="52693" x14ac:dyDescent="0.2"/>
    <row r="52694" x14ac:dyDescent="0.2"/>
    <row r="52695" x14ac:dyDescent="0.2"/>
    <row r="52696" x14ac:dyDescent="0.2"/>
    <row r="52697" x14ac:dyDescent="0.2"/>
    <row r="52698" x14ac:dyDescent="0.2"/>
    <row r="52699" x14ac:dyDescent="0.2"/>
    <row r="52700" x14ac:dyDescent="0.2"/>
    <row r="52701" x14ac:dyDescent="0.2"/>
    <row r="52702" x14ac:dyDescent="0.2"/>
    <row r="52703" x14ac:dyDescent="0.2"/>
    <row r="52704" x14ac:dyDescent="0.2"/>
    <row r="52705" x14ac:dyDescent="0.2"/>
    <row r="52706" x14ac:dyDescent="0.2"/>
    <row r="52707" x14ac:dyDescent="0.2"/>
    <row r="52708" x14ac:dyDescent="0.2"/>
    <row r="52709" x14ac:dyDescent="0.2"/>
    <row r="52710" x14ac:dyDescent="0.2"/>
    <row r="52711" x14ac:dyDescent="0.2"/>
    <row r="52712" x14ac:dyDescent="0.2"/>
    <row r="52713" x14ac:dyDescent="0.2"/>
    <row r="52714" x14ac:dyDescent="0.2"/>
    <row r="52715" x14ac:dyDescent="0.2"/>
    <row r="52716" x14ac:dyDescent="0.2"/>
    <row r="52717" x14ac:dyDescent="0.2"/>
    <row r="52718" x14ac:dyDescent="0.2"/>
    <row r="52719" x14ac:dyDescent="0.2"/>
    <row r="52720" x14ac:dyDescent="0.2"/>
    <row r="52721" x14ac:dyDescent="0.2"/>
    <row r="52722" x14ac:dyDescent="0.2"/>
    <row r="52723" x14ac:dyDescent="0.2"/>
    <row r="52724" x14ac:dyDescent="0.2"/>
    <row r="52725" x14ac:dyDescent="0.2"/>
    <row r="52726" x14ac:dyDescent="0.2"/>
    <row r="52727" x14ac:dyDescent="0.2"/>
    <row r="52728" x14ac:dyDescent="0.2"/>
    <row r="52729" x14ac:dyDescent="0.2"/>
    <row r="52730" x14ac:dyDescent="0.2"/>
    <row r="52731" x14ac:dyDescent="0.2"/>
    <row r="52732" x14ac:dyDescent="0.2"/>
    <row r="52733" x14ac:dyDescent="0.2"/>
    <row r="52734" x14ac:dyDescent="0.2"/>
    <row r="52735" x14ac:dyDescent="0.2"/>
    <row r="52736" x14ac:dyDescent="0.2"/>
    <row r="52737" x14ac:dyDescent="0.2"/>
    <row r="52738" x14ac:dyDescent="0.2"/>
    <row r="52739" x14ac:dyDescent="0.2"/>
    <row r="52740" x14ac:dyDescent="0.2"/>
    <row r="52741" x14ac:dyDescent="0.2"/>
    <row r="52742" x14ac:dyDescent="0.2"/>
    <row r="52743" x14ac:dyDescent="0.2"/>
    <row r="52744" x14ac:dyDescent="0.2"/>
    <row r="52745" x14ac:dyDescent="0.2"/>
    <row r="52746" x14ac:dyDescent="0.2"/>
    <row r="52747" x14ac:dyDescent="0.2"/>
    <row r="52748" x14ac:dyDescent="0.2"/>
    <row r="52749" x14ac:dyDescent="0.2"/>
    <row r="52750" x14ac:dyDescent="0.2"/>
    <row r="52751" x14ac:dyDescent="0.2"/>
    <row r="52752" x14ac:dyDescent="0.2"/>
    <row r="52753" x14ac:dyDescent="0.2"/>
    <row r="52754" x14ac:dyDescent="0.2"/>
    <row r="52755" x14ac:dyDescent="0.2"/>
    <row r="52756" x14ac:dyDescent="0.2"/>
    <row r="52757" x14ac:dyDescent="0.2"/>
    <row r="52758" x14ac:dyDescent="0.2"/>
    <row r="52759" x14ac:dyDescent="0.2"/>
    <row r="52760" x14ac:dyDescent="0.2"/>
    <row r="52761" x14ac:dyDescent="0.2"/>
    <row r="52762" x14ac:dyDescent="0.2"/>
    <row r="52763" x14ac:dyDescent="0.2"/>
    <row r="52764" x14ac:dyDescent="0.2"/>
    <row r="52765" x14ac:dyDescent="0.2"/>
    <row r="52766" x14ac:dyDescent="0.2"/>
    <row r="52767" x14ac:dyDescent="0.2"/>
    <row r="52768" x14ac:dyDescent="0.2"/>
    <row r="52769" x14ac:dyDescent="0.2"/>
    <row r="52770" x14ac:dyDescent="0.2"/>
    <row r="52771" x14ac:dyDescent="0.2"/>
    <row r="52772" x14ac:dyDescent="0.2"/>
    <row r="52773" x14ac:dyDescent="0.2"/>
    <row r="52774" x14ac:dyDescent="0.2"/>
    <row r="52775" x14ac:dyDescent="0.2"/>
    <row r="52776" x14ac:dyDescent="0.2"/>
    <row r="52777" x14ac:dyDescent="0.2"/>
    <row r="52778" x14ac:dyDescent="0.2"/>
    <row r="52779" x14ac:dyDescent="0.2"/>
    <row r="52780" x14ac:dyDescent="0.2"/>
    <row r="52781" x14ac:dyDescent="0.2"/>
    <row r="52782" x14ac:dyDescent="0.2"/>
    <row r="52783" x14ac:dyDescent="0.2"/>
    <row r="52784" x14ac:dyDescent="0.2"/>
    <row r="52785" x14ac:dyDescent="0.2"/>
    <row r="52786" x14ac:dyDescent="0.2"/>
    <row r="52787" x14ac:dyDescent="0.2"/>
    <row r="52788" x14ac:dyDescent="0.2"/>
    <row r="52789" x14ac:dyDescent="0.2"/>
    <row r="52790" x14ac:dyDescent="0.2"/>
    <row r="52791" x14ac:dyDescent="0.2"/>
    <row r="52792" x14ac:dyDescent="0.2"/>
    <row r="52793" x14ac:dyDescent="0.2"/>
    <row r="52794" x14ac:dyDescent="0.2"/>
    <row r="52795" x14ac:dyDescent="0.2"/>
    <row r="52796" x14ac:dyDescent="0.2"/>
    <row r="52797" x14ac:dyDescent="0.2"/>
    <row r="52798" x14ac:dyDescent="0.2"/>
    <row r="52799" x14ac:dyDescent="0.2"/>
    <row r="52800" x14ac:dyDescent="0.2"/>
    <row r="52801" x14ac:dyDescent="0.2"/>
    <row r="52802" x14ac:dyDescent="0.2"/>
    <row r="52803" x14ac:dyDescent="0.2"/>
    <row r="52804" x14ac:dyDescent="0.2"/>
    <row r="52805" x14ac:dyDescent="0.2"/>
    <row r="52806" x14ac:dyDescent="0.2"/>
    <row r="52807" x14ac:dyDescent="0.2"/>
    <row r="52808" x14ac:dyDescent="0.2"/>
    <row r="52809" x14ac:dyDescent="0.2"/>
    <row r="52810" x14ac:dyDescent="0.2"/>
    <row r="52811" x14ac:dyDescent="0.2"/>
    <row r="52812" x14ac:dyDescent="0.2"/>
    <row r="52813" x14ac:dyDescent="0.2"/>
    <row r="52814" x14ac:dyDescent="0.2"/>
    <row r="52815" x14ac:dyDescent="0.2"/>
    <row r="52816" x14ac:dyDescent="0.2"/>
    <row r="52817" x14ac:dyDescent="0.2"/>
    <row r="52818" x14ac:dyDescent="0.2"/>
    <row r="52819" x14ac:dyDescent="0.2"/>
    <row r="52820" x14ac:dyDescent="0.2"/>
    <row r="52821" x14ac:dyDescent="0.2"/>
    <row r="52822" x14ac:dyDescent="0.2"/>
    <row r="52823" x14ac:dyDescent="0.2"/>
    <row r="52824" x14ac:dyDescent="0.2"/>
    <row r="52825" x14ac:dyDescent="0.2"/>
    <row r="52826" x14ac:dyDescent="0.2"/>
    <row r="52827" x14ac:dyDescent="0.2"/>
    <row r="52828" x14ac:dyDescent="0.2"/>
    <row r="52829" x14ac:dyDescent="0.2"/>
    <row r="52830" x14ac:dyDescent="0.2"/>
    <row r="52831" x14ac:dyDescent="0.2"/>
    <row r="52832" x14ac:dyDescent="0.2"/>
    <row r="52833" x14ac:dyDescent="0.2"/>
    <row r="52834" x14ac:dyDescent="0.2"/>
    <row r="52835" x14ac:dyDescent="0.2"/>
    <row r="52836" x14ac:dyDescent="0.2"/>
    <row r="52837" x14ac:dyDescent="0.2"/>
    <row r="52838" x14ac:dyDescent="0.2"/>
    <row r="52839" x14ac:dyDescent="0.2"/>
    <row r="52840" x14ac:dyDescent="0.2"/>
    <row r="52841" x14ac:dyDescent="0.2"/>
    <row r="52842" x14ac:dyDescent="0.2"/>
    <row r="52843" x14ac:dyDescent="0.2"/>
    <row r="52844" x14ac:dyDescent="0.2"/>
    <row r="52845" x14ac:dyDescent="0.2"/>
    <row r="52846" x14ac:dyDescent="0.2"/>
    <row r="52847" x14ac:dyDescent="0.2"/>
    <row r="52848" x14ac:dyDescent="0.2"/>
    <row r="52849" x14ac:dyDescent="0.2"/>
    <row r="52850" x14ac:dyDescent="0.2"/>
    <row r="52851" x14ac:dyDescent="0.2"/>
    <row r="52852" x14ac:dyDescent="0.2"/>
    <row r="52853" x14ac:dyDescent="0.2"/>
    <row r="52854" x14ac:dyDescent="0.2"/>
    <row r="52855" x14ac:dyDescent="0.2"/>
    <row r="52856" x14ac:dyDescent="0.2"/>
    <row r="52857" x14ac:dyDescent="0.2"/>
    <row r="52858" x14ac:dyDescent="0.2"/>
    <row r="52859" x14ac:dyDescent="0.2"/>
    <row r="52860" x14ac:dyDescent="0.2"/>
    <row r="52861" x14ac:dyDescent="0.2"/>
    <row r="52862" x14ac:dyDescent="0.2"/>
    <row r="52863" x14ac:dyDescent="0.2"/>
    <row r="52864" x14ac:dyDescent="0.2"/>
    <row r="52865" x14ac:dyDescent="0.2"/>
    <row r="52866" x14ac:dyDescent="0.2"/>
    <row r="52867" x14ac:dyDescent="0.2"/>
    <row r="52868" x14ac:dyDescent="0.2"/>
    <row r="52869" x14ac:dyDescent="0.2"/>
    <row r="52870" x14ac:dyDescent="0.2"/>
    <row r="52871" x14ac:dyDescent="0.2"/>
    <row r="52872" x14ac:dyDescent="0.2"/>
    <row r="52873" x14ac:dyDescent="0.2"/>
    <row r="52874" x14ac:dyDescent="0.2"/>
    <row r="52875" x14ac:dyDescent="0.2"/>
    <row r="52876" x14ac:dyDescent="0.2"/>
    <row r="52877" x14ac:dyDescent="0.2"/>
    <row r="52878" x14ac:dyDescent="0.2"/>
    <row r="52879" x14ac:dyDescent="0.2"/>
    <row r="52880" x14ac:dyDescent="0.2"/>
    <row r="52881" x14ac:dyDescent="0.2"/>
    <row r="52882" x14ac:dyDescent="0.2"/>
    <row r="52883" x14ac:dyDescent="0.2"/>
    <row r="52884" x14ac:dyDescent="0.2"/>
    <row r="52885" x14ac:dyDescent="0.2"/>
    <row r="52886" x14ac:dyDescent="0.2"/>
    <row r="52887" x14ac:dyDescent="0.2"/>
    <row r="52888" x14ac:dyDescent="0.2"/>
    <row r="52889" x14ac:dyDescent="0.2"/>
    <row r="52890" x14ac:dyDescent="0.2"/>
    <row r="52891" x14ac:dyDescent="0.2"/>
    <row r="52892" x14ac:dyDescent="0.2"/>
    <row r="52893" x14ac:dyDescent="0.2"/>
    <row r="52894" x14ac:dyDescent="0.2"/>
    <row r="52895" x14ac:dyDescent="0.2"/>
    <row r="52896" x14ac:dyDescent="0.2"/>
    <row r="52897" x14ac:dyDescent="0.2"/>
    <row r="52898" x14ac:dyDescent="0.2"/>
    <row r="52899" x14ac:dyDescent="0.2"/>
    <row r="52900" x14ac:dyDescent="0.2"/>
    <row r="52901" x14ac:dyDescent="0.2"/>
    <row r="52902" x14ac:dyDescent="0.2"/>
    <row r="52903" x14ac:dyDescent="0.2"/>
    <row r="52904" x14ac:dyDescent="0.2"/>
    <row r="52905" x14ac:dyDescent="0.2"/>
    <row r="52906" x14ac:dyDescent="0.2"/>
    <row r="52907" x14ac:dyDescent="0.2"/>
    <row r="52908" x14ac:dyDescent="0.2"/>
    <row r="52909" x14ac:dyDescent="0.2"/>
    <row r="52910" x14ac:dyDescent="0.2"/>
    <row r="52911" x14ac:dyDescent="0.2"/>
    <row r="52912" x14ac:dyDescent="0.2"/>
    <row r="52913" x14ac:dyDescent="0.2"/>
    <row r="52914" x14ac:dyDescent="0.2"/>
    <row r="52915" x14ac:dyDescent="0.2"/>
    <row r="52916" x14ac:dyDescent="0.2"/>
    <row r="52917" x14ac:dyDescent="0.2"/>
    <row r="52918" x14ac:dyDescent="0.2"/>
    <row r="52919" x14ac:dyDescent="0.2"/>
    <row r="52920" x14ac:dyDescent="0.2"/>
    <row r="52921" x14ac:dyDescent="0.2"/>
    <row r="52922" x14ac:dyDescent="0.2"/>
    <row r="52923" x14ac:dyDescent="0.2"/>
    <row r="52924" x14ac:dyDescent="0.2"/>
    <row r="52925" x14ac:dyDescent="0.2"/>
    <row r="52926" x14ac:dyDescent="0.2"/>
    <row r="52927" x14ac:dyDescent="0.2"/>
    <row r="52928" x14ac:dyDescent="0.2"/>
    <row r="52929" x14ac:dyDescent="0.2"/>
    <row r="52930" x14ac:dyDescent="0.2"/>
    <row r="52931" x14ac:dyDescent="0.2"/>
    <row r="52932" x14ac:dyDescent="0.2"/>
    <row r="52933" x14ac:dyDescent="0.2"/>
    <row r="52934" x14ac:dyDescent="0.2"/>
    <row r="52935" x14ac:dyDescent="0.2"/>
    <row r="52936" x14ac:dyDescent="0.2"/>
    <row r="52937" x14ac:dyDescent="0.2"/>
    <row r="52938" x14ac:dyDescent="0.2"/>
    <row r="52939" x14ac:dyDescent="0.2"/>
    <row r="52940" x14ac:dyDescent="0.2"/>
    <row r="52941" x14ac:dyDescent="0.2"/>
    <row r="52942" x14ac:dyDescent="0.2"/>
    <row r="52943" x14ac:dyDescent="0.2"/>
    <row r="52944" x14ac:dyDescent="0.2"/>
    <row r="52945" x14ac:dyDescent="0.2"/>
    <row r="52946" x14ac:dyDescent="0.2"/>
    <row r="52947" x14ac:dyDescent="0.2"/>
    <row r="52948" x14ac:dyDescent="0.2"/>
    <row r="52949" x14ac:dyDescent="0.2"/>
    <row r="52950" x14ac:dyDescent="0.2"/>
    <row r="52951" x14ac:dyDescent="0.2"/>
    <row r="52952" x14ac:dyDescent="0.2"/>
    <row r="52953" x14ac:dyDescent="0.2"/>
    <row r="52954" x14ac:dyDescent="0.2"/>
    <row r="52955" x14ac:dyDescent="0.2"/>
    <row r="52956" x14ac:dyDescent="0.2"/>
    <row r="52957" x14ac:dyDescent="0.2"/>
    <row r="52958" x14ac:dyDescent="0.2"/>
    <row r="52959" x14ac:dyDescent="0.2"/>
    <row r="52960" x14ac:dyDescent="0.2"/>
    <row r="52961" x14ac:dyDescent="0.2"/>
    <row r="52962" x14ac:dyDescent="0.2"/>
    <row r="52963" x14ac:dyDescent="0.2"/>
    <row r="52964" x14ac:dyDescent="0.2"/>
    <row r="52965" x14ac:dyDescent="0.2"/>
    <row r="52966" x14ac:dyDescent="0.2"/>
    <row r="52967" x14ac:dyDescent="0.2"/>
    <row r="52968" x14ac:dyDescent="0.2"/>
    <row r="52969" x14ac:dyDescent="0.2"/>
    <row r="52970" x14ac:dyDescent="0.2"/>
    <row r="52971" x14ac:dyDescent="0.2"/>
    <row r="52972" x14ac:dyDescent="0.2"/>
    <row r="52973" x14ac:dyDescent="0.2"/>
    <row r="52974" x14ac:dyDescent="0.2"/>
    <row r="52975" x14ac:dyDescent="0.2"/>
    <row r="52976" x14ac:dyDescent="0.2"/>
    <row r="52977" x14ac:dyDescent="0.2"/>
    <row r="52978" x14ac:dyDescent="0.2"/>
    <row r="52979" x14ac:dyDescent="0.2"/>
    <row r="52980" x14ac:dyDescent="0.2"/>
    <row r="52981" x14ac:dyDescent="0.2"/>
    <row r="52982" x14ac:dyDescent="0.2"/>
    <row r="52983" x14ac:dyDescent="0.2"/>
    <row r="52984" x14ac:dyDescent="0.2"/>
    <row r="52985" x14ac:dyDescent="0.2"/>
    <row r="52986" x14ac:dyDescent="0.2"/>
    <row r="52987" x14ac:dyDescent="0.2"/>
    <row r="52988" x14ac:dyDescent="0.2"/>
    <row r="52989" x14ac:dyDescent="0.2"/>
    <row r="52990" x14ac:dyDescent="0.2"/>
    <row r="52991" x14ac:dyDescent="0.2"/>
    <row r="52992" x14ac:dyDescent="0.2"/>
    <row r="52993" x14ac:dyDescent="0.2"/>
    <row r="52994" x14ac:dyDescent="0.2"/>
    <row r="52995" x14ac:dyDescent="0.2"/>
    <row r="52996" x14ac:dyDescent="0.2"/>
    <row r="52997" x14ac:dyDescent="0.2"/>
    <row r="52998" x14ac:dyDescent="0.2"/>
    <row r="52999" x14ac:dyDescent="0.2"/>
    <row r="53000" x14ac:dyDescent="0.2"/>
    <row r="53001" x14ac:dyDescent="0.2"/>
    <row r="53002" x14ac:dyDescent="0.2"/>
    <row r="53003" x14ac:dyDescent="0.2"/>
    <row r="53004" x14ac:dyDescent="0.2"/>
    <row r="53005" x14ac:dyDescent="0.2"/>
    <row r="53006" x14ac:dyDescent="0.2"/>
    <row r="53007" x14ac:dyDescent="0.2"/>
    <row r="53008" x14ac:dyDescent="0.2"/>
    <row r="53009" x14ac:dyDescent="0.2"/>
    <row r="53010" x14ac:dyDescent="0.2"/>
    <row r="53011" x14ac:dyDescent="0.2"/>
    <row r="53012" x14ac:dyDescent="0.2"/>
    <row r="53013" x14ac:dyDescent="0.2"/>
    <row r="53014" x14ac:dyDescent="0.2"/>
    <row r="53015" x14ac:dyDescent="0.2"/>
    <row r="53016" x14ac:dyDescent="0.2"/>
    <row r="53017" x14ac:dyDescent="0.2"/>
    <row r="53018" x14ac:dyDescent="0.2"/>
    <row r="53019" x14ac:dyDescent="0.2"/>
    <row r="53020" x14ac:dyDescent="0.2"/>
    <row r="53021" x14ac:dyDescent="0.2"/>
    <row r="53022" x14ac:dyDescent="0.2"/>
    <row r="53023" x14ac:dyDescent="0.2"/>
    <row r="53024" x14ac:dyDescent="0.2"/>
    <row r="53025" x14ac:dyDescent="0.2"/>
    <row r="53026" x14ac:dyDescent="0.2"/>
    <row r="53027" x14ac:dyDescent="0.2"/>
    <row r="53028" x14ac:dyDescent="0.2"/>
    <row r="53029" x14ac:dyDescent="0.2"/>
    <row r="53030" x14ac:dyDescent="0.2"/>
    <row r="53031" x14ac:dyDescent="0.2"/>
    <row r="53032" x14ac:dyDescent="0.2"/>
    <row r="53033" x14ac:dyDescent="0.2"/>
    <row r="53034" x14ac:dyDescent="0.2"/>
    <row r="53035" x14ac:dyDescent="0.2"/>
    <row r="53036" x14ac:dyDescent="0.2"/>
    <row r="53037" x14ac:dyDescent="0.2"/>
    <row r="53038" x14ac:dyDescent="0.2"/>
    <row r="53039" x14ac:dyDescent="0.2"/>
    <row r="53040" x14ac:dyDescent="0.2"/>
    <row r="53041" x14ac:dyDescent="0.2"/>
    <row r="53042" x14ac:dyDescent="0.2"/>
    <row r="53043" x14ac:dyDescent="0.2"/>
    <row r="53044" x14ac:dyDescent="0.2"/>
    <row r="53045" x14ac:dyDescent="0.2"/>
    <row r="53046" x14ac:dyDescent="0.2"/>
    <row r="53047" x14ac:dyDescent="0.2"/>
    <row r="53048" x14ac:dyDescent="0.2"/>
    <row r="53049" x14ac:dyDescent="0.2"/>
    <row r="53050" x14ac:dyDescent="0.2"/>
    <row r="53051" x14ac:dyDescent="0.2"/>
    <row r="53052" x14ac:dyDescent="0.2"/>
    <row r="53053" x14ac:dyDescent="0.2"/>
    <row r="53054" x14ac:dyDescent="0.2"/>
    <row r="53055" x14ac:dyDescent="0.2"/>
    <row r="53056" x14ac:dyDescent="0.2"/>
    <row r="53057" x14ac:dyDescent="0.2"/>
    <row r="53058" x14ac:dyDescent="0.2"/>
    <row r="53059" x14ac:dyDescent="0.2"/>
    <row r="53060" x14ac:dyDescent="0.2"/>
    <row r="53061" x14ac:dyDescent="0.2"/>
    <row r="53062" x14ac:dyDescent="0.2"/>
    <row r="53063" x14ac:dyDescent="0.2"/>
    <row r="53064" x14ac:dyDescent="0.2"/>
    <row r="53065" x14ac:dyDescent="0.2"/>
    <row r="53066" x14ac:dyDescent="0.2"/>
    <row r="53067" x14ac:dyDescent="0.2"/>
    <row r="53068" x14ac:dyDescent="0.2"/>
    <row r="53069" x14ac:dyDescent="0.2"/>
    <row r="53070" x14ac:dyDescent="0.2"/>
    <row r="53071" x14ac:dyDescent="0.2"/>
    <row r="53072" x14ac:dyDescent="0.2"/>
    <row r="53073" x14ac:dyDescent="0.2"/>
    <row r="53074" x14ac:dyDescent="0.2"/>
    <row r="53075" x14ac:dyDescent="0.2"/>
    <row r="53076" x14ac:dyDescent="0.2"/>
    <row r="53077" x14ac:dyDescent="0.2"/>
    <row r="53078" x14ac:dyDescent="0.2"/>
    <row r="53079" x14ac:dyDescent="0.2"/>
    <row r="53080" x14ac:dyDescent="0.2"/>
    <row r="53081" x14ac:dyDescent="0.2"/>
    <row r="53082" x14ac:dyDescent="0.2"/>
    <row r="53083" x14ac:dyDescent="0.2"/>
    <row r="53084" x14ac:dyDescent="0.2"/>
    <row r="53085" x14ac:dyDescent="0.2"/>
    <row r="53086" x14ac:dyDescent="0.2"/>
    <row r="53087" x14ac:dyDescent="0.2"/>
    <row r="53088" x14ac:dyDescent="0.2"/>
    <row r="53089" x14ac:dyDescent="0.2"/>
    <row r="53090" x14ac:dyDescent="0.2"/>
    <row r="53091" x14ac:dyDescent="0.2"/>
    <row r="53092" x14ac:dyDescent="0.2"/>
    <row r="53093" x14ac:dyDescent="0.2"/>
    <row r="53094" x14ac:dyDescent="0.2"/>
    <row r="53095" x14ac:dyDescent="0.2"/>
    <row r="53096" x14ac:dyDescent="0.2"/>
    <row r="53097" x14ac:dyDescent="0.2"/>
    <row r="53098" x14ac:dyDescent="0.2"/>
    <row r="53099" x14ac:dyDescent="0.2"/>
    <row r="53100" x14ac:dyDescent="0.2"/>
    <row r="53101" x14ac:dyDescent="0.2"/>
    <row r="53102" x14ac:dyDescent="0.2"/>
    <row r="53103" x14ac:dyDescent="0.2"/>
    <row r="53104" x14ac:dyDescent="0.2"/>
    <row r="53105" x14ac:dyDescent="0.2"/>
    <row r="53106" x14ac:dyDescent="0.2"/>
    <row r="53107" x14ac:dyDescent="0.2"/>
    <row r="53108" x14ac:dyDescent="0.2"/>
    <row r="53109" x14ac:dyDescent="0.2"/>
    <row r="53110" x14ac:dyDescent="0.2"/>
    <row r="53111" x14ac:dyDescent="0.2"/>
    <row r="53112" x14ac:dyDescent="0.2"/>
    <row r="53113" x14ac:dyDescent="0.2"/>
    <row r="53114" x14ac:dyDescent="0.2"/>
    <row r="53115" x14ac:dyDescent="0.2"/>
    <row r="53116" x14ac:dyDescent="0.2"/>
    <row r="53117" x14ac:dyDescent="0.2"/>
    <row r="53118" x14ac:dyDescent="0.2"/>
    <row r="53119" x14ac:dyDescent="0.2"/>
    <row r="53120" x14ac:dyDescent="0.2"/>
    <row r="53121" x14ac:dyDescent="0.2"/>
    <row r="53122" x14ac:dyDescent="0.2"/>
    <row r="53123" x14ac:dyDescent="0.2"/>
    <row r="53124" x14ac:dyDescent="0.2"/>
    <row r="53125" x14ac:dyDescent="0.2"/>
    <row r="53126" x14ac:dyDescent="0.2"/>
    <row r="53127" x14ac:dyDescent="0.2"/>
    <row r="53128" x14ac:dyDescent="0.2"/>
    <row r="53129" x14ac:dyDescent="0.2"/>
    <row r="53130" x14ac:dyDescent="0.2"/>
    <row r="53131" x14ac:dyDescent="0.2"/>
    <row r="53132" x14ac:dyDescent="0.2"/>
    <row r="53133" x14ac:dyDescent="0.2"/>
    <row r="53134" x14ac:dyDescent="0.2"/>
    <row r="53135" x14ac:dyDescent="0.2"/>
    <row r="53136" x14ac:dyDescent="0.2"/>
    <row r="53137" x14ac:dyDescent="0.2"/>
    <row r="53138" x14ac:dyDescent="0.2"/>
    <row r="53139" x14ac:dyDescent="0.2"/>
    <row r="53140" x14ac:dyDescent="0.2"/>
    <row r="53141" x14ac:dyDescent="0.2"/>
    <row r="53142" x14ac:dyDescent="0.2"/>
    <row r="53143" x14ac:dyDescent="0.2"/>
    <row r="53144" x14ac:dyDescent="0.2"/>
    <row r="53145" x14ac:dyDescent="0.2"/>
    <row r="53146" x14ac:dyDescent="0.2"/>
    <row r="53147" x14ac:dyDescent="0.2"/>
    <row r="53148" x14ac:dyDescent="0.2"/>
    <row r="53149" x14ac:dyDescent="0.2"/>
    <row r="53150" x14ac:dyDescent="0.2"/>
    <row r="53151" x14ac:dyDescent="0.2"/>
    <row r="53152" x14ac:dyDescent="0.2"/>
    <row r="53153" x14ac:dyDescent="0.2"/>
    <row r="53154" x14ac:dyDescent="0.2"/>
    <row r="53155" x14ac:dyDescent="0.2"/>
    <row r="53156" x14ac:dyDescent="0.2"/>
    <row r="53157" x14ac:dyDescent="0.2"/>
    <row r="53158" x14ac:dyDescent="0.2"/>
    <row r="53159" x14ac:dyDescent="0.2"/>
    <row r="53160" x14ac:dyDescent="0.2"/>
    <row r="53161" x14ac:dyDescent="0.2"/>
    <row r="53162" x14ac:dyDescent="0.2"/>
    <row r="53163" x14ac:dyDescent="0.2"/>
    <row r="53164" x14ac:dyDescent="0.2"/>
    <row r="53165" x14ac:dyDescent="0.2"/>
    <row r="53166" x14ac:dyDescent="0.2"/>
    <row r="53167" x14ac:dyDescent="0.2"/>
    <row r="53168" x14ac:dyDescent="0.2"/>
    <row r="53169" x14ac:dyDescent="0.2"/>
    <row r="53170" x14ac:dyDescent="0.2"/>
    <row r="53171" x14ac:dyDescent="0.2"/>
    <row r="53172" x14ac:dyDescent="0.2"/>
    <row r="53173" x14ac:dyDescent="0.2"/>
    <row r="53174" x14ac:dyDescent="0.2"/>
    <row r="53175" x14ac:dyDescent="0.2"/>
    <row r="53176" x14ac:dyDescent="0.2"/>
    <row r="53177" x14ac:dyDescent="0.2"/>
    <row r="53178" x14ac:dyDescent="0.2"/>
    <row r="53179" x14ac:dyDescent="0.2"/>
    <row r="53180" x14ac:dyDescent="0.2"/>
    <row r="53181" x14ac:dyDescent="0.2"/>
    <row r="53182" x14ac:dyDescent="0.2"/>
    <row r="53183" x14ac:dyDescent="0.2"/>
    <row r="53184" x14ac:dyDescent="0.2"/>
    <row r="53185" x14ac:dyDescent="0.2"/>
    <row r="53186" x14ac:dyDescent="0.2"/>
    <row r="53187" x14ac:dyDescent="0.2"/>
    <row r="53188" x14ac:dyDescent="0.2"/>
    <row r="53189" x14ac:dyDescent="0.2"/>
    <row r="53190" x14ac:dyDescent="0.2"/>
    <row r="53191" x14ac:dyDescent="0.2"/>
    <row r="53192" x14ac:dyDescent="0.2"/>
    <row r="53193" x14ac:dyDescent="0.2"/>
    <row r="53194" x14ac:dyDescent="0.2"/>
    <row r="53195" x14ac:dyDescent="0.2"/>
    <row r="53196" x14ac:dyDescent="0.2"/>
    <row r="53197" x14ac:dyDescent="0.2"/>
    <row r="53198" x14ac:dyDescent="0.2"/>
    <row r="53199" x14ac:dyDescent="0.2"/>
    <row r="53200" x14ac:dyDescent="0.2"/>
    <row r="53201" x14ac:dyDescent="0.2"/>
    <row r="53202" x14ac:dyDescent="0.2"/>
    <row r="53203" x14ac:dyDescent="0.2"/>
    <row r="53204" x14ac:dyDescent="0.2"/>
    <row r="53205" x14ac:dyDescent="0.2"/>
    <row r="53206" x14ac:dyDescent="0.2"/>
    <row r="53207" x14ac:dyDescent="0.2"/>
    <row r="53208" x14ac:dyDescent="0.2"/>
    <row r="53209" x14ac:dyDescent="0.2"/>
    <row r="53210" x14ac:dyDescent="0.2"/>
    <row r="53211" x14ac:dyDescent="0.2"/>
    <row r="53212" x14ac:dyDescent="0.2"/>
    <row r="53213" x14ac:dyDescent="0.2"/>
    <row r="53214" x14ac:dyDescent="0.2"/>
    <row r="53215" x14ac:dyDescent="0.2"/>
    <row r="53216" x14ac:dyDescent="0.2"/>
    <row r="53217" x14ac:dyDescent="0.2"/>
    <row r="53218" x14ac:dyDescent="0.2"/>
    <row r="53219" x14ac:dyDescent="0.2"/>
    <row r="53220" x14ac:dyDescent="0.2"/>
    <row r="53221" x14ac:dyDescent="0.2"/>
    <row r="53222" x14ac:dyDescent="0.2"/>
    <row r="53223" x14ac:dyDescent="0.2"/>
    <row r="53224" x14ac:dyDescent="0.2"/>
    <row r="53225" x14ac:dyDescent="0.2"/>
    <row r="53226" x14ac:dyDescent="0.2"/>
    <row r="53227" x14ac:dyDescent="0.2"/>
    <row r="53228" x14ac:dyDescent="0.2"/>
    <row r="53229" x14ac:dyDescent="0.2"/>
    <row r="53230" x14ac:dyDescent="0.2"/>
    <row r="53231" x14ac:dyDescent="0.2"/>
    <row r="53232" x14ac:dyDescent="0.2"/>
    <row r="53233" x14ac:dyDescent="0.2"/>
    <row r="53234" x14ac:dyDescent="0.2"/>
    <row r="53235" x14ac:dyDescent="0.2"/>
    <row r="53236" x14ac:dyDescent="0.2"/>
    <row r="53237" x14ac:dyDescent="0.2"/>
    <row r="53238" x14ac:dyDescent="0.2"/>
    <row r="53239" x14ac:dyDescent="0.2"/>
    <row r="53240" x14ac:dyDescent="0.2"/>
    <row r="53241" x14ac:dyDescent="0.2"/>
    <row r="53242" x14ac:dyDescent="0.2"/>
    <row r="53243" x14ac:dyDescent="0.2"/>
    <row r="53244" x14ac:dyDescent="0.2"/>
    <row r="53245" x14ac:dyDescent="0.2"/>
    <row r="53246" x14ac:dyDescent="0.2"/>
    <row r="53247" x14ac:dyDescent="0.2"/>
    <row r="53248" x14ac:dyDescent="0.2"/>
    <row r="53249" x14ac:dyDescent="0.2"/>
    <row r="53250" x14ac:dyDescent="0.2"/>
    <row r="53251" x14ac:dyDescent="0.2"/>
    <row r="53252" x14ac:dyDescent="0.2"/>
    <row r="53253" x14ac:dyDescent="0.2"/>
    <row r="53254" x14ac:dyDescent="0.2"/>
    <row r="53255" x14ac:dyDescent="0.2"/>
    <row r="53256" x14ac:dyDescent="0.2"/>
    <row r="53257" x14ac:dyDescent="0.2"/>
    <row r="53258" x14ac:dyDescent="0.2"/>
    <row r="53259" x14ac:dyDescent="0.2"/>
    <row r="53260" x14ac:dyDescent="0.2"/>
    <row r="53261" x14ac:dyDescent="0.2"/>
    <row r="53262" x14ac:dyDescent="0.2"/>
    <row r="53263" x14ac:dyDescent="0.2"/>
    <row r="53264" x14ac:dyDescent="0.2"/>
    <row r="53265" x14ac:dyDescent="0.2"/>
    <row r="53266" x14ac:dyDescent="0.2"/>
    <row r="53267" x14ac:dyDescent="0.2"/>
    <row r="53268" x14ac:dyDescent="0.2"/>
    <row r="53269" x14ac:dyDescent="0.2"/>
    <row r="53270" x14ac:dyDescent="0.2"/>
    <row r="53271" x14ac:dyDescent="0.2"/>
    <row r="53272" x14ac:dyDescent="0.2"/>
    <row r="53273" x14ac:dyDescent="0.2"/>
    <row r="53274" x14ac:dyDescent="0.2"/>
    <row r="53275" x14ac:dyDescent="0.2"/>
    <row r="53276" x14ac:dyDescent="0.2"/>
    <row r="53277" x14ac:dyDescent="0.2"/>
    <row r="53278" x14ac:dyDescent="0.2"/>
    <row r="53279" x14ac:dyDescent="0.2"/>
    <row r="53280" x14ac:dyDescent="0.2"/>
    <row r="53281" x14ac:dyDescent="0.2"/>
    <row r="53282" x14ac:dyDescent="0.2"/>
    <row r="53283" x14ac:dyDescent="0.2"/>
    <row r="53284" x14ac:dyDescent="0.2"/>
    <row r="53285" x14ac:dyDescent="0.2"/>
    <row r="53286" x14ac:dyDescent="0.2"/>
    <row r="53287" x14ac:dyDescent="0.2"/>
    <row r="53288" x14ac:dyDescent="0.2"/>
    <row r="53289" x14ac:dyDescent="0.2"/>
    <row r="53290" x14ac:dyDescent="0.2"/>
    <row r="53291" x14ac:dyDescent="0.2"/>
    <row r="53292" x14ac:dyDescent="0.2"/>
    <row r="53293" x14ac:dyDescent="0.2"/>
    <row r="53294" x14ac:dyDescent="0.2"/>
    <row r="53295" x14ac:dyDescent="0.2"/>
    <row r="53296" x14ac:dyDescent="0.2"/>
    <row r="53297" x14ac:dyDescent="0.2"/>
    <row r="53298" x14ac:dyDescent="0.2"/>
    <row r="53299" x14ac:dyDescent="0.2"/>
    <row r="53300" x14ac:dyDescent="0.2"/>
    <row r="53301" x14ac:dyDescent="0.2"/>
    <row r="53302" x14ac:dyDescent="0.2"/>
    <row r="53303" x14ac:dyDescent="0.2"/>
    <row r="53304" x14ac:dyDescent="0.2"/>
    <row r="53305" x14ac:dyDescent="0.2"/>
    <row r="53306" x14ac:dyDescent="0.2"/>
    <row r="53307" x14ac:dyDescent="0.2"/>
    <row r="53308" x14ac:dyDescent="0.2"/>
    <row r="53309" x14ac:dyDescent="0.2"/>
    <row r="53310" x14ac:dyDescent="0.2"/>
    <row r="53311" x14ac:dyDescent="0.2"/>
    <row r="53312" x14ac:dyDescent="0.2"/>
    <row r="53313" x14ac:dyDescent="0.2"/>
    <row r="53314" x14ac:dyDescent="0.2"/>
    <row r="53315" x14ac:dyDescent="0.2"/>
    <row r="53316" x14ac:dyDescent="0.2"/>
    <row r="53317" x14ac:dyDescent="0.2"/>
    <row r="53318" x14ac:dyDescent="0.2"/>
    <row r="53319" x14ac:dyDescent="0.2"/>
    <row r="53320" x14ac:dyDescent="0.2"/>
    <row r="53321" x14ac:dyDescent="0.2"/>
    <row r="53322" x14ac:dyDescent="0.2"/>
    <row r="53323" x14ac:dyDescent="0.2"/>
    <row r="53324" x14ac:dyDescent="0.2"/>
    <row r="53325" x14ac:dyDescent="0.2"/>
    <row r="53326" x14ac:dyDescent="0.2"/>
    <row r="53327" x14ac:dyDescent="0.2"/>
    <row r="53328" x14ac:dyDescent="0.2"/>
    <row r="53329" x14ac:dyDescent="0.2"/>
    <row r="53330" x14ac:dyDescent="0.2"/>
    <row r="53331" x14ac:dyDescent="0.2"/>
    <row r="53332" x14ac:dyDescent="0.2"/>
    <row r="53333" x14ac:dyDescent="0.2"/>
    <row r="53334" x14ac:dyDescent="0.2"/>
    <row r="53335" x14ac:dyDescent="0.2"/>
    <row r="53336" x14ac:dyDescent="0.2"/>
    <row r="53337" x14ac:dyDescent="0.2"/>
    <row r="53338" x14ac:dyDescent="0.2"/>
    <row r="53339" x14ac:dyDescent="0.2"/>
    <row r="53340" x14ac:dyDescent="0.2"/>
    <row r="53341" x14ac:dyDescent="0.2"/>
    <row r="53342" x14ac:dyDescent="0.2"/>
    <row r="53343" x14ac:dyDescent="0.2"/>
    <row r="53344" x14ac:dyDescent="0.2"/>
    <row r="53345" x14ac:dyDescent="0.2"/>
    <row r="53346" x14ac:dyDescent="0.2"/>
    <row r="53347" x14ac:dyDescent="0.2"/>
    <row r="53348" x14ac:dyDescent="0.2"/>
    <row r="53349" x14ac:dyDescent="0.2"/>
    <row r="53350" x14ac:dyDescent="0.2"/>
    <row r="53351" x14ac:dyDescent="0.2"/>
    <row r="53352" x14ac:dyDescent="0.2"/>
    <row r="53353" x14ac:dyDescent="0.2"/>
    <row r="53354" x14ac:dyDescent="0.2"/>
    <row r="53355" x14ac:dyDescent="0.2"/>
    <row r="53356" x14ac:dyDescent="0.2"/>
    <row r="53357" x14ac:dyDescent="0.2"/>
    <row r="53358" x14ac:dyDescent="0.2"/>
    <row r="53359" x14ac:dyDescent="0.2"/>
    <row r="53360" x14ac:dyDescent="0.2"/>
    <row r="53361" x14ac:dyDescent="0.2"/>
    <row r="53362" x14ac:dyDescent="0.2"/>
    <row r="53363" x14ac:dyDescent="0.2"/>
    <row r="53364" x14ac:dyDescent="0.2"/>
    <row r="53365" x14ac:dyDescent="0.2"/>
    <row r="53366" x14ac:dyDescent="0.2"/>
    <row r="53367" x14ac:dyDescent="0.2"/>
    <row r="53368" x14ac:dyDescent="0.2"/>
    <row r="53369" x14ac:dyDescent="0.2"/>
    <row r="53370" x14ac:dyDescent="0.2"/>
    <row r="53371" x14ac:dyDescent="0.2"/>
    <row r="53372" x14ac:dyDescent="0.2"/>
    <row r="53373" x14ac:dyDescent="0.2"/>
    <row r="53374" x14ac:dyDescent="0.2"/>
    <row r="53375" x14ac:dyDescent="0.2"/>
    <row r="53376" x14ac:dyDescent="0.2"/>
    <row r="53377" x14ac:dyDescent="0.2"/>
    <row r="53378" x14ac:dyDescent="0.2"/>
    <row r="53379" x14ac:dyDescent="0.2"/>
    <row r="53380" x14ac:dyDescent="0.2"/>
    <row r="53381" x14ac:dyDescent="0.2"/>
    <row r="53382" x14ac:dyDescent="0.2"/>
    <row r="53383" x14ac:dyDescent="0.2"/>
    <row r="53384" x14ac:dyDescent="0.2"/>
    <row r="53385" x14ac:dyDescent="0.2"/>
    <row r="53386" x14ac:dyDescent="0.2"/>
    <row r="53387" x14ac:dyDescent="0.2"/>
    <row r="53388" x14ac:dyDescent="0.2"/>
    <row r="53389" x14ac:dyDescent="0.2"/>
    <row r="53390" x14ac:dyDescent="0.2"/>
    <row r="53391" x14ac:dyDescent="0.2"/>
    <row r="53392" x14ac:dyDescent="0.2"/>
    <row r="53393" x14ac:dyDescent="0.2"/>
    <row r="53394" x14ac:dyDescent="0.2"/>
    <row r="53395" x14ac:dyDescent="0.2"/>
    <row r="53396" x14ac:dyDescent="0.2"/>
    <row r="53397" x14ac:dyDescent="0.2"/>
    <row r="53398" x14ac:dyDescent="0.2"/>
    <row r="53399" x14ac:dyDescent="0.2"/>
    <row r="53400" x14ac:dyDescent="0.2"/>
    <row r="53401" x14ac:dyDescent="0.2"/>
    <row r="53402" x14ac:dyDescent="0.2"/>
    <row r="53403" x14ac:dyDescent="0.2"/>
    <row r="53404" x14ac:dyDescent="0.2"/>
    <row r="53405" x14ac:dyDescent="0.2"/>
    <row r="53406" x14ac:dyDescent="0.2"/>
    <row r="53407" x14ac:dyDescent="0.2"/>
    <row r="53408" x14ac:dyDescent="0.2"/>
    <row r="53409" x14ac:dyDescent="0.2"/>
    <row r="53410" x14ac:dyDescent="0.2"/>
    <row r="53411" x14ac:dyDescent="0.2"/>
    <row r="53412" x14ac:dyDescent="0.2"/>
    <row r="53413" x14ac:dyDescent="0.2"/>
    <row r="53414" x14ac:dyDescent="0.2"/>
    <row r="53415" x14ac:dyDescent="0.2"/>
    <row r="53416" x14ac:dyDescent="0.2"/>
    <row r="53417" x14ac:dyDescent="0.2"/>
    <row r="53418" x14ac:dyDescent="0.2"/>
    <row r="53419" x14ac:dyDescent="0.2"/>
    <row r="53420" x14ac:dyDescent="0.2"/>
    <row r="53421" x14ac:dyDescent="0.2"/>
    <row r="53422" x14ac:dyDescent="0.2"/>
    <row r="53423" x14ac:dyDescent="0.2"/>
    <row r="53424" x14ac:dyDescent="0.2"/>
    <row r="53425" x14ac:dyDescent="0.2"/>
    <row r="53426" x14ac:dyDescent="0.2"/>
    <row r="53427" x14ac:dyDescent="0.2"/>
    <row r="53428" x14ac:dyDescent="0.2"/>
    <row r="53429" x14ac:dyDescent="0.2"/>
    <row r="53430" x14ac:dyDescent="0.2"/>
    <row r="53431" x14ac:dyDescent="0.2"/>
    <row r="53432" x14ac:dyDescent="0.2"/>
    <row r="53433" x14ac:dyDescent="0.2"/>
    <row r="53434" x14ac:dyDescent="0.2"/>
    <row r="53435" x14ac:dyDescent="0.2"/>
    <row r="53436" x14ac:dyDescent="0.2"/>
    <row r="53437" x14ac:dyDescent="0.2"/>
    <row r="53438" x14ac:dyDescent="0.2"/>
    <row r="53439" x14ac:dyDescent="0.2"/>
    <row r="53440" x14ac:dyDescent="0.2"/>
    <row r="53441" x14ac:dyDescent="0.2"/>
    <row r="53442" x14ac:dyDescent="0.2"/>
    <row r="53443" x14ac:dyDescent="0.2"/>
    <row r="53444" x14ac:dyDescent="0.2"/>
    <row r="53445" x14ac:dyDescent="0.2"/>
    <row r="53446" x14ac:dyDescent="0.2"/>
    <row r="53447" x14ac:dyDescent="0.2"/>
    <row r="53448" x14ac:dyDescent="0.2"/>
    <row r="53449" x14ac:dyDescent="0.2"/>
    <row r="53450" x14ac:dyDescent="0.2"/>
    <row r="53451" x14ac:dyDescent="0.2"/>
    <row r="53452" x14ac:dyDescent="0.2"/>
    <row r="53453" x14ac:dyDescent="0.2"/>
    <row r="53454" x14ac:dyDescent="0.2"/>
    <row r="53455" x14ac:dyDescent="0.2"/>
    <row r="53456" x14ac:dyDescent="0.2"/>
    <row r="53457" x14ac:dyDescent="0.2"/>
    <row r="53458" x14ac:dyDescent="0.2"/>
    <row r="53459" x14ac:dyDescent="0.2"/>
    <row r="53460" x14ac:dyDescent="0.2"/>
    <row r="53461" x14ac:dyDescent="0.2"/>
    <row r="53462" x14ac:dyDescent="0.2"/>
    <row r="53463" x14ac:dyDescent="0.2"/>
    <row r="53464" x14ac:dyDescent="0.2"/>
    <row r="53465" x14ac:dyDescent="0.2"/>
    <row r="53466" x14ac:dyDescent="0.2"/>
    <row r="53467" x14ac:dyDescent="0.2"/>
    <row r="53468" x14ac:dyDescent="0.2"/>
    <row r="53469" x14ac:dyDescent="0.2"/>
    <row r="53470" x14ac:dyDescent="0.2"/>
    <row r="53471" x14ac:dyDescent="0.2"/>
    <row r="53472" x14ac:dyDescent="0.2"/>
    <row r="53473" x14ac:dyDescent="0.2"/>
    <row r="53474" x14ac:dyDescent="0.2"/>
    <row r="53475" x14ac:dyDescent="0.2"/>
    <row r="53476" x14ac:dyDescent="0.2"/>
    <row r="53477" x14ac:dyDescent="0.2"/>
    <row r="53478" x14ac:dyDescent="0.2"/>
    <row r="53479" x14ac:dyDescent="0.2"/>
    <row r="53480" x14ac:dyDescent="0.2"/>
    <row r="53481" x14ac:dyDescent="0.2"/>
    <row r="53482" x14ac:dyDescent="0.2"/>
    <row r="53483" x14ac:dyDescent="0.2"/>
    <row r="53484" x14ac:dyDescent="0.2"/>
    <row r="53485" x14ac:dyDescent="0.2"/>
    <row r="53486" x14ac:dyDescent="0.2"/>
    <row r="53487" x14ac:dyDescent="0.2"/>
    <row r="53488" x14ac:dyDescent="0.2"/>
    <row r="53489" x14ac:dyDescent="0.2"/>
    <row r="53490" x14ac:dyDescent="0.2"/>
    <row r="53491" x14ac:dyDescent="0.2"/>
    <row r="53492" x14ac:dyDescent="0.2"/>
    <row r="53493" x14ac:dyDescent="0.2"/>
    <row r="53494" x14ac:dyDescent="0.2"/>
    <row r="53495" x14ac:dyDescent="0.2"/>
    <row r="53496" x14ac:dyDescent="0.2"/>
    <row r="53497" x14ac:dyDescent="0.2"/>
    <row r="53498" x14ac:dyDescent="0.2"/>
    <row r="53499" x14ac:dyDescent="0.2"/>
    <row r="53500" x14ac:dyDescent="0.2"/>
    <row r="53501" x14ac:dyDescent="0.2"/>
    <row r="53502" x14ac:dyDescent="0.2"/>
    <row r="53503" x14ac:dyDescent="0.2"/>
    <row r="53504" x14ac:dyDescent="0.2"/>
    <row r="53505" x14ac:dyDescent="0.2"/>
    <row r="53506" x14ac:dyDescent="0.2"/>
    <row r="53507" x14ac:dyDescent="0.2"/>
    <row r="53508" x14ac:dyDescent="0.2"/>
    <row r="53509" x14ac:dyDescent="0.2"/>
    <row r="53510" x14ac:dyDescent="0.2"/>
    <row r="53511" x14ac:dyDescent="0.2"/>
    <row r="53512" x14ac:dyDescent="0.2"/>
    <row r="53513" x14ac:dyDescent="0.2"/>
    <row r="53514" x14ac:dyDescent="0.2"/>
    <row r="53515" x14ac:dyDescent="0.2"/>
    <row r="53516" x14ac:dyDescent="0.2"/>
    <row r="53517" x14ac:dyDescent="0.2"/>
    <row r="53518" x14ac:dyDescent="0.2"/>
    <row r="53519" x14ac:dyDescent="0.2"/>
    <row r="53520" x14ac:dyDescent="0.2"/>
    <row r="53521" x14ac:dyDescent="0.2"/>
    <row r="53522" x14ac:dyDescent="0.2"/>
    <row r="53523" x14ac:dyDescent="0.2"/>
    <row r="53524" x14ac:dyDescent="0.2"/>
    <row r="53525" x14ac:dyDescent="0.2"/>
    <row r="53526" x14ac:dyDescent="0.2"/>
    <row r="53527" x14ac:dyDescent="0.2"/>
    <row r="53528" x14ac:dyDescent="0.2"/>
    <row r="53529" x14ac:dyDescent="0.2"/>
    <row r="53530" x14ac:dyDescent="0.2"/>
    <row r="53531" x14ac:dyDescent="0.2"/>
    <row r="53532" x14ac:dyDescent="0.2"/>
    <row r="53533" x14ac:dyDescent="0.2"/>
    <row r="53534" x14ac:dyDescent="0.2"/>
    <row r="53535" x14ac:dyDescent="0.2"/>
    <row r="53536" x14ac:dyDescent="0.2"/>
    <row r="53537" x14ac:dyDescent="0.2"/>
    <row r="53538" x14ac:dyDescent="0.2"/>
    <row r="53539" x14ac:dyDescent="0.2"/>
    <row r="53540" x14ac:dyDescent="0.2"/>
    <row r="53541" x14ac:dyDescent="0.2"/>
    <row r="53542" x14ac:dyDescent="0.2"/>
    <row r="53543" x14ac:dyDescent="0.2"/>
    <row r="53544" x14ac:dyDescent="0.2"/>
    <row r="53545" x14ac:dyDescent="0.2"/>
    <row r="53546" x14ac:dyDescent="0.2"/>
    <row r="53547" x14ac:dyDescent="0.2"/>
    <row r="53548" x14ac:dyDescent="0.2"/>
    <row r="53549" x14ac:dyDescent="0.2"/>
    <row r="53550" x14ac:dyDescent="0.2"/>
    <row r="53551" x14ac:dyDescent="0.2"/>
    <row r="53552" x14ac:dyDescent="0.2"/>
    <row r="53553" x14ac:dyDescent="0.2"/>
    <row r="53554" x14ac:dyDescent="0.2"/>
    <row r="53555" x14ac:dyDescent="0.2"/>
    <row r="53556" x14ac:dyDescent="0.2"/>
    <row r="53557" x14ac:dyDescent="0.2"/>
    <row r="53558" x14ac:dyDescent="0.2"/>
    <row r="53559" x14ac:dyDescent="0.2"/>
    <row r="53560" x14ac:dyDescent="0.2"/>
    <row r="53561" x14ac:dyDescent="0.2"/>
    <row r="53562" x14ac:dyDescent="0.2"/>
    <row r="53563" x14ac:dyDescent="0.2"/>
    <row r="53564" x14ac:dyDescent="0.2"/>
    <row r="53565" x14ac:dyDescent="0.2"/>
    <row r="53566" x14ac:dyDescent="0.2"/>
    <row r="53567" x14ac:dyDescent="0.2"/>
    <row r="53568" x14ac:dyDescent="0.2"/>
    <row r="53569" x14ac:dyDescent="0.2"/>
    <row r="53570" x14ac:dyDescent="0.2"/>
    <row r="53571" x14ac:dyDescent="0.2"/>
    <row r="53572" x14ac:dyDescent="0.2"/>
    <row r="53573" x14ac:dyDescent="0.2"/>
    <row r="53574" x14ac:dyDescent="0.2"/>
    <row r="53575" x14ac:dyDescent="0.2"/>
    <row r="53576" x14ac:dyDescent="0.2"/>
    <row r="53577" x14ac:dyDescent="0.2"/>
    <row r="53578" x14ac:dyDescent="0.2"/>
    <row r="53579" x14ac:dyDescent="0.2"/>
    <row r="53580" x14ac:dyDescent="0.2"/>
    <row r="53581" x14ac:dyDescent="0.2"/>
    <row r="53582" x14ac:dyDescent="0.2"/>
    <row r="53583" x14ac:dyDescent="0.2"/>
    <row r="53584" x14ac:dyDescent="0.2"/>
    <row r="53585" x14ac:dyDescent="0.2"/>
    <row r="53586" x14ac:dyDescent="0.2"/>
    <row r="53587" x14ac:dyDescent="0.2"/>
    <row r="53588" x14ac:dyDescent="0.2"/>
    <row r="53589" x14ac:dyDescent="0.2"/>
    <row r="53590" x14ac:dyDescent="0.2"/>
    <row r="53591" x14ac:dyDescent="0.2"/>
    <row r="53592" x14ac:dyDescent="0.2"/>
    <row r="53593" x14ac:dyDescent="0.2"/>
    <row r="53594" x14ac:dyDescent="0.2"/>
    <row r="53595" x14ac:dyDescent="0.2"/>
    <row r="53596" x14ac:dyDescent="0.2"/>
    <row r="53597" x14ac:dyDescent="0.2"/>
    <row r="53598" x14ac:dyDescent="0.2"/>
    <row r="53599" x14ac:dyDescent="0.2"/>
    <row r="53600" x14ac:dyDescent="0.2"/>
    <row r="53601" x14ac:dyDescent="0.2"/>
    <row r="53602" x14ac:dyDescent="0.2"/>
    <row r="53603" x14ac:dyDescent="0.2"/>
    <row r="53604" x14ac:dyDescent="0.2"/>
    <row r="53605" x14ac:dyDescent="0.2"/>
    <row r="53606" x14ac:dyDescent="0.2"/>
    <row r="53607" x14ac:dyDescent="0.2"/>
    <row r="53608" x14ac:dyDescent="0.2"/>
    <row r="53609" x14ac:dyDescent="0.2"/>
    <row r="53610" x14ac:dyDescent="0.2"/>
    <row r="53611" x14ac:dyDescent="0.2"/>
    <row r="53612" x14ac:dyDescent="0.2"/>
    <row r="53613" x14ac:dyDescent="0.2"/>
    <row r="53614" x14ac:dyDescent="0.2"/>
    <row r="53615" x14ac:dyDescent="0.2"/>
    <row r="53616" x14ac:dyDescent="0.2"/>
    <row r="53617" x14ac:dyDescent="0.2"/>
    <row r="53618" x14ac:dyDescent="0.2"/>
    <row r="53619" x14ac:dyDescent="0.2"/>
    <row r="53620" x14ac:dyDescent="0.2"/>
    <row r="53621" x14ac:dyDescent="0.2"/>
    <row r="53622" x14ac:dyDescent="0.2"/>
    <row r="53623" x14ac:dyDescent="0.2"/>
    <row r="53624" x14ac:dyDescent="0.2"/>
    <row r="53625" x14ac:dyDescent="0.2"/>
    <row r="53626" x14ac:dyDescent="0.2"/>
    <row r="53627" x14ac:dyDescent="0.2"/>
    <row r="53628" x14ac:dyDescent="0.2"/>
    <row r="53629" x14ac:dyDescent="0.2"/>
    <row r="53630" x14ac:dyDescent="0.2"/>
    <row r="53631" x14ac:dyDescent="0.2"/>
    <row r="53632" x14ac:dyDescent="0.2"/>
    <row r="53633" x14ac:dyDescent="0.2"/>
    <row r="53634" x14ac:dyDescent="0.2"/>
    <row r="53635" x14ac:dyDescent="0.2"/>
    <row r="53636" x14ac:dyDescent="0.2"/>
    <row r="53637" x14ac:dyDescent="0.2"/>
    <row r="53638" x14ac:dyDescent="0.2"/>
    <row r="53639" x14ac:dyDescent="0.2"/>
    <row r="53640" x14ac:dyDescent="0.2"/>
    <row r="53641" x14ac:dyDescent="0.2"/>
    <row r="53642" x14ac:dyDescent="0.2"/>
    <row r="53643" x14ac:dyDescent="0.2"/>
    <row r="53644" x14ac:dyDescent="0.2"/>
    <row r="53645" x14ac:dyDescent="0.2"/>
    <row r="53646" x14ac:dyDescent="0.2"/>
    <row r="53647" x14ac:dyDescent="0.2"/>
    <row r="53648" x14ac:dyDescent="0.2"/>
    <row r="53649" x14ac:dyDescent="0.2"/>
    <row r="53650" x14ac:dyDescent="0.2"/>
    <row r="53651" x14ac:dyDescent="0.2"/>
    <row r="53652" x14ac:dyDescent="0.2"/>
    <row r="53653" x14ac:dyDescent="0.2"/>
    <row r="53654" x14ac:dyDescent="0.2"/>
    <row r="53655" x14ac:dyDescent="0.2"/>
    <row r="53656" x14ac:dyDescent="0.2"/>
    <row r="53657" x14ac:dyDescent="0.2"/>
    <row r="53658" x14ac:dyDescent="0.2"/>
    <row r="53659" x14ac:dyDescent="0.2"/>
    <row r="53660" x14ac:dyDescent="0.2"/>
    <row r="53661" x14ac:dyDescent="0.2"/>
    <row r="53662" x14ac:dyDescent="0.2"/>
    <row r="53663" x14ac:dyDescent="0.2"/>
    <row r="53664" x14ac:dyDescent="0.2"/>
    <row r="53665" x14ac:dyDescent="0.2"/>
    <row r="53666" x14ac:dyDescent="0.2"/>
    <row r="53667" x14ac:dyDescent="0.2"/>
    <row r="53668" x14ac:dyDescent="0.2"/>
    <row r="53669" x14ac:dyDescent="0.2"/>
    <row r="53670" x14ac:dyDescent="0.2"/>
    <row r="53671" x14ac:dyDescent="0.2"/>
    <row r="53672" x14ac:dyDescent="0.2"/>
    <row r="53673" x14ac:dyDescent="0.2"/>
    <row r="53674" x14ac:dyDescent="0.2"/>
    <row r="53675" x14ac:dyDescent="0.2"/>
    <row r="53676" x14ac:dyDescent="0.2"/>
    <row r="53677" x14ac:dyDescent="0.2"/>
    <row r="53678" x14ac:dyDescent="0.2"/>
    <row r="53679" x14ac:dyDescent="0.2"/>
    <row r="53680" x14ac:dyDescent="0.2"/>
    <row r="53681" x14ac:dyDescent="0.2"/>
    <row r="53682" x14ac:dyDescent="0.2"/>
    <row r="53683" x14ac:dyDescent="0.2"/>
    <row r="53684" x14ac:dyDescent="0.2"/>
    <row r="53685" x14ac:dyDescent="0.2"/>
    <row r="53686" x14ac:dyDescent="0.2"/>
    <row r="53687" x14ac:dyDescent="0.2"/>
    <row r="53688" x14ac:dyDescent="0.2"/>
    <row r="53689" x14ac:dyDescent="0.2"/>
    <row r="53690" x14ac:dyDescent="0.2"/>
    <row r="53691" x14ac:dyDescent="0.2"/>
    <row r="53692" x14ac:dyDescent="0.2"/>
    <row r="53693" x14ac:dyDescent="0.2"/>
    <row r="53694" x14ac:dyDescent="0.2"/>
    <row r="53695" x14ac:dyDescent="0.2"/>
    <row r="53696" x14ac:dyDescent="0.2"/>
    <row r="53697" x14ac:dyDescent="0.2"/>
    <row r="53698" x14ac:dyDescent="0.2"/>
    <row r="53699" x14ac:dyDescent="0.2"/>
    <row r="53700" x14ac:dyDescent="0.2"/>
    <row r="53701" x14ac:dyDescent="0.2"/>
    <row r="53702" x14ac:dyDescent="0.2"/>
    <row r="53703" x14ac:dyDescent="0.2"/>
    <row r="53704" x14ac:dyDescent="0.2"/>
    <row r="53705" x14ac:dyDescent="0.2"/>
    <row r="53706" x14ac:dyDescent="0.2"/>
    <row r="53707" x14ac:dyDescent="0.2"/>
    <row r="53708" x14ac:dyDescent="0.2"/>
    <row r="53709" x14ac:dyDescent="0.2"/>
    <row r="53710" x14ac:dyDescent="0.2"/>
    <row r="53711" x14ac:dyDescent="0.2"/>
    <row r="53712" x14ac:dyDescent="0.2"/>
    <row r="53713" x14ac:dyDescent="0.2"/>
    <row r="53714" x14ac:dyDescent="0.2"/>
    <row r="53715" x14ac:dyDescent="0.2"/>
    <row r="53716" x14ac:dyDescent="0.2"/>
    <row r="53717" x14ac:dyDescent="0.2"/>
    <row r="53718" x14ac:dyDescent="0.2"/>
    <row r="53719" x14ac:dyDescent="0.2"/>
    <row r="53720" x14ac:dyDescent="0.2"/>
    <row r="53721" x14ac:dyDescent="0.2"/>
    <row r="53722" x14ac:dyDescent="0.2"/>
    <row r="53723" x14ac:dyDescent="0.2"/>
    <row r="53724" x14ac:dyDescent="0.2"/>
    <row r="53725" x14ac:dyDescent="0.2"/>
    <row r="53726" x14ac:dyDescent="0.2"/>
    <row r="53727" x14ac:dyDescent="0.2"/>
    <row r="53728" x14ac:dyDescent="0.2"/>
    <row r="53729" x14ac:dyDescent="0.2"/>
    <row r="53730" x14ac:dyDescent="0.2"/>
    <row r="53731" x14ac:dyDescent="0.2"/>
    <row r="53732" x14ac:dyDescent="0.2"/>
    <row r="53733" x14ac:dyDescent="0.2"/>
    <row r="53734" x14ac:dyDescent="0.2"/>
    <row r="53735" x14ac:dyDescent="0.2"/>
    <row r="53736" x14ac:dyDescent="0.2"/>
    <row r="53737" x14ac:dyDescent="0.2"/>
    <row r="53738" x14ac:dyDescent="0.2"/>
    <row r="53739" x14ac:dyDescent="0.2"/>
    <row r="53740" x14ac:dyDescent="0.2"/>
    <row r="53741" x14ac:dyDescent="0.2"/>
    <row r="53742" x14ac:dyDescent="0.2"/>
    <row r="53743" x14ac:dyDescent="0.2"/>
    <row r="53744" x14ac:dyDescent="0.2"/>
    <row r="53745" x14ac:dyDescent="0.2"/>
    <row r="53746" x14ac:dyDescent="0.2"/>
    <row r="53747" x14ac:dyDescent="0.2"/>
    <row r="53748" x14ac:dyDescent="0.2"/>
    <row r="53749" x14ac:dyDescent="0.2"/>
    <row r="53750" x14ac:dyDescent="0.2"/>
    <row r="53751" x14ac:dyDescent="0.2"/>
    <row r="53752" x14ac:dyDescent="0.2"/>
    <row r="53753" x14ac:dyDescent="0.2"/>
    <row r="53754" x14ac:dyDescent="0.2"/>
    <row r="53755" x14ac:dyDescent="0.2"/>
    <row r="53756" x14ac:dyDescent="0.2"/>
    <row r="53757" x14ac:dyDescent="0.2"/>
    <row r="53758" x14ac:dyDescent="0.2"/>
    <row r="53759" x14ac:dyDescent="0.2"/>
    <row r="53760" x14ac:dyDescent="0.2"/>
    <row r="53761" x14ac:dyDescent="0.2"/>
    <row r="53762" x14ac:dyDescent="0.2"/>
    <row r="53763" x14ac:dyDescent="0.2"/>
    <row r="53764" x14ac:dyDescent="0.2"/>
    <row r="53765" x14ac:dyDescent="0.2"/>
    <row r="53766" x14ac:dyDescent="0.2"/>
    <row r="53767" x14ac:dyDescent="0.2"/>
    <row r="53768" x14ac:dyDescent="0.2"/>
    <row r="53769" x14ac:dyDescent="0.2"/>
    <row r="53770" x14ac:dyDescent="0.2"/>
    <row r="53771" x14ac:dyDescent="0.2"/>
    <row r="53772" x14ac:dyDescent="0.2"/>
    <row r="53773" x14ac:dyDescent="0.2"/>
    <row r="53774" x14ac:dyDescent="0.2"/>
    <row r="53775" x14ac:dyDescent="0.2"/>
    <row r="53776" x14ac:dyDescent="0.2"/>
    <row r="53777" x14ac:dyDescent="0.2"/>
    <row r="53778" x14ac:dyDescent="0.2"/>
    <row r="53779" x14ac:dyDescent="0.2"/>
    <row r="53780" x14ac:dyDescent="0.2"/>
    <row r="53781" x14ac:dyDescent="0.2"/>
    <row r="53782" x14ac:dyDescent="0.2"/>
    <row r="53783" x14ac:dyDescent="0.2"/>
    <row r="53784" x14ac:dyDescent="0.2"/>
    <row r="53785" x14ac:dyDescent="0.2"/>
    <row r="53786" x14ac:dyDescent="0.2"/>
    <row r="53787" x14ac:dyDescent="0.2"/>
    <row r="53788" x14ac:dyDescent="0.2"/>
    <row r="53789" x14ac:dyDescent="0.2"/>
    <row r="53790" x14ac:dyDescent="0.2"/>
    <row r="53791" x14ac:dyDescent="0.2"/>
    <row r="53792" x14ac:dyDescent="0.2"/>
    <row r="53793" x14ac:dyDescent="0.2"/>
    <row r="53794" x14ac:dyDescent="0.2"/>
    <row r="53795" x14ac:dyDescent="0.2"/>
    <row r="53796" x14ac:dyDescent="0.2"/>
    <row r="53797" x14ac:dyDescent="0.2"/>
    <row r="53798" x14ac:dyDescent="0.2"/>
    <row r="53799" x14ac:dyDescent="0.2"/>
    <row r="53800" x14ac:dyDescent="0.2"/>
    <row r="53801" x14ac:dyDescent="0.2"/>
    <row r="53802" x14ac:dyDescent="0.2"/>
    <row r="53803" x14ac:dyDescent="0.2"/>
    <row r="53804" x14ac:dyDescent="0.2"/>
    <row r="53805" x14ac:dyDescent="0.2"/>
    <row r="53806" x14ac:dyDescent="0.2"/>
    <row r="53807" x14ac:dyDescent="0.2"/>
    <row r="53808" x14ac:dyDescent="0.2"/>
    <row r="53809" x14ac:dyDescent="0.2"/>
    <row r="53810" x14ac:dyDescent="0.2"/>
    <row r="53811" x14ac:dyDescent="0.2"/>
    <row r="53812" x14ac:dyDescent="0.2"/>
    <row r="53813" x14ac:dyDescent="0.2"/>
    <row r="53814" x14ac:dyDescent="0.2"/>
    <row r="53815" x14ac:dyDescent="0.2"/>
    <row r="53816" x14ac:dyDescent="0.2"/>
    <row r="53817" x14ac:dyDescent="0.2"/>
    <row r="53818" x14ac:dyDescent="0.2"/>
    <row r="53819" x14ac:dyDescent="0.2"/>
    <row r="53820" x14ac:dyDescent="0.2"/>
    <row r="53821" x14ac:dyDescent="0.2"/>
    <row r="53822" x14ac:dyDescent="0.2"/>
    <row r="53823" x14ac:dyDescent="0.2"/>
    <row r="53824" x14ac:dyDescent="0.2"/>
    <row r="53825" x14ac:dyDescent="0.2"/>
    <row r="53826" x14ac:dyDescent="0.2"/>
    <row r="53827" x14ac:dyDescent="0.2"/>
    <row r="53828" x14ac:dyDescent="0.2"/>
    <row r="53829" x14ac:dyDescent="0.2"/>
    <row r="53830" x14ac:dyDescent="0.2"/>
    <row r="53831" x14ac:dyDescent="0.2"/>
    <row r="53832" x14ac:dyDescent="0.2"/>
    <row r="53833" x14ac:dyDescent="0.2"/>
    <row r="53834" x14ac:dyDescent="0.2"/>
    <row r="53835" x14ac:dyDescent="0.2"/>
    <row r="53836" x14ac:dyDescent="0.2"/>
    <row r="53837" x14ac:dyDescent="0.2"/>
    <row r="53838" x14ac:dyDescent="0.2"/>
    <row r="53839" x14ac:dyDescent="0.2"/>
    <row r="53840" x14ac:dyDescent="0.2"/>
    <row r="53841" x14ac:dyDescent="0.2"/>
    <row r="53842" x14ac:dyDescent="0.2"/>
    <row r="53843" x14ac:dyDescent="0.2"/>
    <row r="53844" x14ac:dyDescent="0.2"/>
    <row r="53845" x14ac:dyDescent="0.2"/>
    <row r="53846" x14ac:dyDescent="0.2"/>
    <row r="53847" x14ac:dyDescent="0.2"/>
    <row r="53848" x14ac:dyDescent="0.2"/>
    <row r="53849" x14ac:dyDescent="0.2"/>
    <row r="53850" x14ac:dyDescent="0.2"/>
    <row r="53851" x14ac:dyDescent="0.2"/>
    <row r="53852" x14ac:dyDescent="0.2"/>
    <row r="53853" x14ac:dyDescent="0.2"/>
    <row r="53854" x14ac:dyDescent="0.2"/>
    <row r="53855" x14ac:dyDescent="0.2"/>
    <row r="53856" x14ac:dyDescent="0.2"/>
    <row r="53857" x14ac:dyDescent="0.2"/>
    <row r="53858" x14ac:dyDescent="0.2"/>
    <row r="53859" x14ac:dyDescent="0.2"/>
    <row r="53860" x14ac:dyDescent="0.2"/>
    <row r="53861" x14ac:dyDescent="0.2"/>
    <row r="53862" x14ac:dyDescent="0.2"/>
    <row r="53863" x14ac:dyDescent="0.2"/>
    <row r="53864" x14ac:dyDescent="0.2"/>
    <row r="53865" x14ac:dyDescent="0.2"/>
    <row r="53866" x14ac:dyDescent="0.2"/>
    <row r="53867" x14ac:dyDescent="0.2"/>
    <row r="53868" x14ac:dyDescent="0.2"/>
    <row r="53869" x14ac:dyDescent="0.2"/>
    <row r="53870" x14ac:dyDescent="0.2"/>
    <row r="53871" x14ac:dyDescent="0.2"/>
    <row r="53872" x14ac:dyDescent="0.2"/>
    <row r="53873" x14ac:dyDescent="0.2"/>
    <row r="53874" x14ac:dyDescent="0.2"/>
    <row r="53875" x14ac:dyDescent="0.2"/>
    <row r="53876" x14ac:dyDescent="0.2"/>
    <row r="53877" x14ac:dyDescent="0.2"/>
    <row r="53878" x14ac:dyDescent="0.2"/>
    <row r="53879" x14ac:dyDescent="0.2"/>
    <row r="53880" x14ac:dyDescent="0.2"/>
    <row r="53881" x14ac:dyDescent="0.2"/>
    <row r="53882" x14ac:dyDescent="0.2"/>
    <row r="53883" x14ac:dyDescent="0.2"/>
    <row r="53884" x14ac:dyDescent="0.2"/>
    <row r="53885" x14ac:dyDescent="0.2"/>
    <row r="53886" x14ac:dyDescent="0.2"/>
    <row r="53887" x14ac:dyDescent="0.2"/>
    <row r="53888" x14ac:dyDescent="0.2"/>
    <row r="53889" x14ac:dyDescent="0.2"/>
    <row r="53890" x14ac:dyDescent="0.2"/>
    <row r="53891" x14ac:dyDescent="0.2"/>
    <row r="53892" x14ac:dyDescent="0.2"/>
    <row r="53893" x14ac:dyDescent="0.2"/>
    <row r="53894" x14ac:dyDescent="0.2"/>
    <row r="53895" x14ac:dyDescent="0.2"/>
    <row r="53896" x14ac:dyDescent="0.2"/>
    <row r="53897" x14ac:dyDescent="0.2"/>
    <row r="53898" x14ac:dyDescent="0.2"/>
    <row r="53899" x14ac:dyDescent="0.2"/>
    <row r="53900" x14ac:dyDescent="0.2"/>
    <row r="53901" x14ac:dyDescent="0.2"/>
    <row r="53902" x14ac:dyDescent="0.2"/>
    <row r="53903" x14ac:dyDescent="0.2"/>
    <row r="53904" x14ac:dyDescent="0.2"/>
    <row r="53905" x14ac:dyDescent="0.2"/>
    <row r="53906" x14ac:dyDescent="0.2"/>
    <row r="53907" x14ac:dyDescent="0.2"/>
    <row r="53908" x14ac:dyDescent="0.2"/>
    <row r="53909" x14ac:dyDescent="0.2"/>
    <row r="53910" x14ac:dyDescent="0.2"/>
    <row r="53911" x14ac:dyDescent="0.2"/>
    <row r="53912" x14ac:dyDescent="0.2"/>
    <row r="53913" x14ac:dyDescent="0.2"/>
    <row r="53914" x14ac:dyDescent="0.2"/>
    <row r="53915" x14ac:dyDescent="0.2"/>
    <row r="53916" x14ac:dyDescent="0.2"/>
    <row r="53917" x14ac:dyDescent="0.2"/>
    <row r="53918" x14ac:dyDescent="0.2"/>
    <row r="53919" x14ac:dyDescent="0.2"/>
    <row r="53920" x14ac:dyDescent="0.2"/>
    <row r="53921" x14ac:dyDescent="0.2"/>
    <row r="53922" x14ac:dyDescent="0.2"/>
    <row r="53923" x14ac:dyDescent="0.2"/>
    <row r="53924" x14ac:dyDescent="0.2"/>
    <row r="53925" x14ac:dyDescent="0.2"/>
    <row r="53926" x14ac:dyDescent="0.2"/>
    <row r="53927" x14ac:dyDescent="0.2"/>
    <row r="53928" x14ac:dyDescent="0.2"/>
    <row r="53929" x14ac:dyDescent="0.2"/>
    <row r="53930" x14ac:dyDescent="0.2"/>
    <row r="53931" x14ac:dyDescent="0.2"/>
    <row r="53932" x14ac:dyDescent="0.2"/>
    <row r="53933" x14ac:dyDescent="0.2"/>
    <row r="53934" x14ac:dyDescent="0.2"/>
    <row r="53935" x14ac:dyDescent="0.2"/>
    <row r="53936" x14ac:dyDescent="0.2"/>
    <row r="53937" x14ac:dyDescent="0.2"/>
    <row r="53938" x14ac:dyDescent="0.2"/>
    <row r="53939" x14ac:dyDescent="0.2"/>
    <row r="53940" x14ac:dyDescent="0.2"/>
    <row r="53941" x14ac:dyDescent="0.2"/>
    <row r="53942" x14ac:dyDescent="0.2"/>
    <row r="53943" x14ac:dyDescent="0.2"/>
    <row r="53944" x14ac:dyDescent="0.2"/>
    <row r="53945" x14ac:dyDescent="0.2"/>
    <row r="53946" x14ac:dyDescent="0.2"/>
    <row r="53947" x14ac:dyDescent="0.2"/>
    <row r="53948" x14ac:dyDescent="0.2"/>
    <row r="53949" x14ac:dyDescent="0.2"/>
    <row r="53950" x14ac:dyDescent="0.2"/>
    <row r="53951" x14ac:dyDescent="0.2"/>
    <row r="53952" x14ac:dyDescent="0.2"/>
    <row r="53953" x14ac:dyDescent="0.2"/>
    <row r="53954" x14ac:dyDescent="0.2"/>
    <row r="53955" x14ac:dyDescent="0.2"/>
    <row r="53956" x14ac:dyDescent="0.2"/>
    <row r="53957" x14ac:dyDescent="0.2"/>
    <row r="53958" x14ac:dyDescent="0.2"/>
    <row r="53959" x14ac:dyDescent="0.2"/>
    <row r="53960" x14ac:dyDescent="0.2"/>
    <row r="53961" x14ac:dyDescent="0.2"/>
    <row r="53962" x14ac:dyDescent="0.2"/>
    <row r="53963" x14ac:dyDescent="0.2"/>
    <row r="53964" x14ac:dyDescent="0.2"/>
    <row r="53965" x14ac:dyDescent="0.2"/>
    <row r="53966" x14ac:dyDescent="0.2"/>
    <row r="53967" x14ac:dyDescent="0.2"/>
    <row r="53968" x14ac:dyDescent="0.2"/>
    <row r="53969" x14ac:dyDescent="0.2"/>
    <row r="53970" x14ac:dyDescent="0.2"/>
    <row r="53971" x14ac:dyDescent="0.2"/>
    <row r="53972" x14ac:dyDescent="0.2"/>
    <row r="53973" x14ac:dyDescent="0.2"/>
    <row r="53974" x14ac:dyDescent="0.2"/>
    <row r="53975" x14ac:dyDescent="0.2"/>
    <row r="53976" x14ac:dyDescent="0.2"/>
    <row r="53977" x14ac:dyDescent="0.2"/>
    <row r="53978" x14ac:dyDescent="0.2"/>
    <row r="53979" x14ac:dyDescent="0.2"/>
    <row r="53980" x14ac:dyDescent="0.2"/>
    <row r="53981" x14ac:dyDescent="0.2"/>
    <row r="53982" x14ac:dyDescent="0.2"/>
    <row r="53983" x14ac:dyDescent="0.2"/>
    <row r="53984" x14ac:dyDescent="0.2"/>
    <row r="53985" x14ac:dyDescent="0.2"/>
    <row r="53986" x14ac:dyDescent="0.2"/>
    <row r="53987" x14ac:dyDescent="0.2"/>
    <row r="53988" x14ac:dyDescent="0.2"/>
    <row r="53989" x14ac:dyDescent="0.2"/>
    <row r="53990" x14ac:dyDescent="0.2"/>
    <row r="53991" x14ac:dyDescent="0.2"/>
    <row r="53992" x14ac:dyDescent="0.2"/>
    <row r="53993" x14ac:dyDescent="0.2"/>
    <row r="53994" x14ac:dyDescent="0.2"/>
    <row r="53995" x14ac:dyDescent="0.2"/>
    <row r="53996" x14ac:dyDescent="0.2"/>
    <row r="53997" x14ac:dyDescent="0.2"/>
    <row r="53998" x14ac:dyDescent="0.2"/>
    <row r="53999" x14ac:dyDescent="0.2"/>
    <row r="54000" x14ac:dyDescent="0.2"/>
    <row r="54001" x14ac:dyDescent="0.2"/>
    <row r="54002" x14ac:dyDescent="0.2"/>
    <row r="54003" x14ac:dyDescent="0.2"/>
    <row r="54004" x14ac:dyDescent="0.2"/>
    <row r="54005" x14ac:dyDescent="0.2"/>
    <row r="54006" x14ac:dyDescent="0.2"/>
    <row r="54007" x14ac:dyDescent="0.2"/>
    <row r="54008" x14ac:dyDescent="0.2"/>
    <row r="54009" x14ac:dyDescent="0.2"/>
    <row r="54010" x14ac:dyDescent="0.2"/>
    <row r="54011" x14ac:dyDescent="0.2"/>
    <row r="54012" x14ac:dyDescent="0.2"/>
    <row r="54013" x14ac:dyDescent="0.2"/>
    <row r="54014" x14ac:dyDescent="0.2"/>
    <row r="54015" x14ac:dyDescent="0.2"/>
    <row r="54016" x14ac:dyDescent="0.2"/>
    <row r="54017" x14ac:dyDescent="0.2"/>
    <row r="54018" x14ac:dyDescent="0.2"/>
    <row r="54019" x14ac:dyDescent="0.2"/>
    <row r="54020" x14ac:dyDescent="0.2"/>
    <row r="54021" x14ac:dyDescent="0.2"/>
    <row r="54022" x14ac:dyDescent="0.2"/>
    <row r="54023" x14ac:dyDescent="0.2"/>
    <row r="54024" x14ac:dyDescent="0.2"/>
    <row r="54025" x14ac:dyDescent="0.2"/>
    <row r="54026" x14ac:dyDescent="0.2"/>
    <row r="54027" x14ac:dyDescent="0.2"/>
    <row r="54028" x14ac:dyDescent="0.2"/>
    <row r="54029" x14ac:dyDescent="0.2"/>
    <row r="54030" x14ac:dyDescent="0.2"/>
    <row r="54031" x14ac:dyDescent="0.2"/>
    <row r="54032" x14ac:dyDescent="0.2"/>
    <row r="54033" x14ac:dyDescent="0.2"/>
    <row r="54034" x14ac:dyDescent="0.2"/>
    <row r="54035" x14ac:dyDescent="0.2"/>
    <row r="54036" x14ac:dyDescent="0.2"/>
    <row r="54037" x14ac:dyDescent="0.2"/>
    <row r="54038" x14ac:dyDescent="0.2"/>
    <row r="54039" x14ac:dyDescent="0.2"/>
    <row r="54040" x14ac:dyDescent="0.2"/>
    <row r="54041" x14ac:dyDescent="0.2"/>
    <row r="54042" x14ac:dyDescent="0.2"/>
    <row r="54043" x14ac:dyDescent="0.2"/>
    <row r="54044" x14ac:dyDescent="0.2"/>
    <row r="54045" x14ac:dyDescent="0.2"/>
    <row r="54046" x14ac:dyDescent="0.2"/>
    <row r="54047" x14ac:dyDescent="0.2"/>
    <row r="54048" x14ac:dyDescent="0.2"/>
    <row r="54049" x14ac:dyDescent="0.2"/>
    <row r="54050" x14ac:dyDescent="0.2"/>
    <row r="54051" x14ac:dyDescent="0.2"/>
    <row r="54052" x14ac:dyDescent="0.2"/>
    <row r="54053" x14ac:dyDescent="0.2"/>
    <row r="54054" x14ac:dyDescent="0.2"/>
    <row r="54055" x14ac:dyDescent="0.2"/>
    <row r="54056" x14ac:dyDescent="0.2"/>
    <row r="54057" x14ac:dyDescent="0.2"/>
    <row r="54058" x14ac:dyDescent="0.2"/>
    <row r="54059" x14ac:dyDescent="0.2"/>
    <row r="54060" x14ac:dyDescent="0.2"/>
    <row r="54061" x14ac:dyDescent="0.2"/>
    <row r="54062" x14ac:dyDescent="0.2"/>
    <row r="54063" x14ac:dyDescent="0.2"/>
    <row r="54064" x14ac:dyDescent="0.2"/>
    <row r="54065" x14ac:dyDescent="0.2"/>
    <row r="54066" x14ac:dyDescent="0.2"/>
    <row r="54067" x14ac:dyDescent="0.2"/>
    <row r="54068" x14ac:dyDescent="0.2"/>
    <row r="54069" x14ac:dyDescent="0.2"/>
    <row r="54070" x14ac:dyDescent="0.2"/>
    <row r="54071" x14ac:dyDescent="0.2"/>
    <row r="54072" x14ac:dyDescent="0.2"/>
    <row r="54073" x14ac:dyDescent="0.2"/>
    <row r="54074" x14ac:dyDescent="0.2"/>
    <row r="54075" x14ac:dyDescent="0.2"/>
    <row r="54076" x14ac:dyDescent="0.2"/>
    <row r="54077" x14ac:dyDescent="0.2"/>
    <row r="54078" x14ac:dyDescent="0.2"/>
    <row r="54079" x14ac:dyDescent="0.2"/>
    <row r="54080" x14ac:dyDescent="0.2"/>
    <row r="54081" x14ac:dyDescent="0.2"/>
    <row r="54082" x14ac:dyDescent="0.2"/>
    <row r="54083" x14ac:dyDescent="0.2"/>
    <row r="54084" x14ac:dyDescent="0.2"/>
    <row r="54085" x14ac:dyDescent="0.2"/>
    <row r="54086" x14ac:dyDescent="0.2"/>
    <row r="54087" x14ac:dyDescent="0.2"/>
    <row r="54088" x14ac:dyDescent="0.2"/>
    <row r="54089" x14ac:dyDescent="0.2"/>
    <row r="54090" x14ac:dyDescent="0.2"/>
    <row r="54091" x14ac:dyDescent="0.2"/>
    <row r="54092" x14ac:dyDescent="0.2"/>
    <row r="54093" x14ac:dyDescent="0.2"/>
    <row r="54094" x14ac:dyDescent="0.2"/>
    <row r="54095" x14ac:dyDescent="0.2"/>
    <row r="54096" x14ac:dyDescent="0.2"/>
    <row r="54097" x14ac:dyDescent="0.2"/>
    <row r="54098" x14ac:dyDescent="0.2"/>
    <row r="54099" x14ac:dyDescent="0.2"/>
    <row r="54100" x14ac:dyDescent="0.2"/>
    <row r="54101" x14ac:dyDescent="0.2"/>
    <row r="54102" x14ac:dyDescent="0.2"/>
    <row r="54103" x14ac:dyDescent="0.2"/>
    <row r="54104" x14ac:dyDescent="0.2"/>
    <row r="54105" x14ac:dyDescent="0.2"/>
    <row r="54106" x14ac:dyDescent="0.2"/>
    <row r="54107" x14ac:dyDescent="0.2"/>
    <row r="54108" x14ac:dyDescent="0.2"/>
    <row r="54109" x14ac:dyDescent="0.2"/>
    <row r="54110" x14ac:dyDescent="0.2"/>
    <row r="54111" x14ac:dyDescent="0.2"/>
    <row r="54112" x14ac:dyDescent="0.2"/>
    <row r="54113" x14ac:dyDescent="0.2"/>
    <row r="54114" x14ac:dyDescent="0.2"/>
    <row r="54115" x14ac:dyDescent="0.2"/>
    <row r="54116" x14ac:dyDescent="0.2"/>
    <row r="54117" x14ac:dyDescent="0.2"/>
    <row r="54118" x14ac:dyDescent="0.2"/>
    <row r="54119" x14ac:dyDescent="0.2"/>
    <row r="54120" x14ac:dyDescent="0.2"/>
    <row r="54121" x14ac:dyDescent="0.2"/>
    <row r="54122" x14ac:dyDescent="0.2"/>
    <row r="54123" x14ac:dyDescent="0.2"/>
    <row r="54124" x14ac:dyDescent="0.2"/>
    <row r="54125" x14ac:dyDescent="0.2"/>
    <row r="54126" x14ac:dyDescent="0.2"/>
    <row r="54127" x14ac:dyDescent="0.2"/>
    <row r="54128" x14ac:dyDescent="0.2"/>
    <row r="54129" x14ac:dyDescent="0.2"/>
    <row r="54130" x14ac:dyDescent="0.2"/>
    <row r="54131" x14ac:dyDescent="0.2"/>
    <row r="54132" x14ac:dyDescent="0.2"/>
    <row r="54133" x14ac:dyDescent="0.2"/>
    <row r="54134" x14ac:dyDescent="0.2"/>
    <row r="54135" x14ac:dyDescent="0.2"/>
    <row r="54136" x14ac:dyDescent="0.2"/>
    <row r="54137" x14ac:dyDescent="0.2"/>
    <row r="54138" x14ac:dyDescent="0.2"/>
    <row r="54139" x14ac:dyDescent="0.2"/>
    <row r="54140" x14ac:dyDescent="0.2"/>
    <row r="54141" x14ac:dyDescent="0.2"/>
    <row r="54142" x14ac:dyDescent="0.2"/>
    <row r="54143" x14ac:dyDescent="0.2"/>
    <row r="54144" x14ac:dyDescent="0.2"/>
    <row r="54145" x14ac:dyDescent="0.2"/>
    <row r="54146" x14ac:dyDescent="0.2"/>
    <row r="54147" x14ac:dyDescent="0.2"/>
    <row r="54148" x14ac:dyDescent="0.2"/>
    <row r="54149" x14ac:dyDescent="0.2"/>
    <row r="54150" x14ac:dyDescent="0.2"/>
    <row r="54151" x14ac:dyDescent="0.2"/>
    <row r="54152" x14ac:dyDescent="0.2"/>
    <row r="54153" x14ac:dyDescent="0.2"/>
    <row r="54154" x14ac:dyDescent="0.2"/>
    <row r="54155" x14ac:dyDescent="0.2"/>
    <row r="54156" x14ac:dyDescent="0.2"/>
    <row r="54157" x14ac:dyDescent="0.2"/>
    <row r="54158" x14ac:dyDescent="0.2"/>
    <row r="54159" x14ac:dyDescent="0.2"/>
    <row r="54160" x14ac:dyDescent="0.2"/>
    <row r="54161" x14ac:dyDescent="0.2"/>
    <row r="54162" x14ac:dyDescent="0.2"/>
    <row r="54163" x14ac:dyDescent="0.2"/>
    <row r="54164" x14ac:dyDescent="0.2"/>
    <row r="54165" x14ac:dyDescent="0.2"/>
    <row r="54166" x14ac:dyDescent="0.2"/>
    <row r="54167" x14ac:dyDescent="0.2"/>
    <row r="54168" x14ac:dyDescent="0.2"/>
    <row r="54169" x14ac:dyDescent="0.2"/>
    <row r="54170" x14ac:dyDescent="0.2"/>
    <row r="54171" x14ac:dyDescent="0.2"/>
    <row r="54172" x14ac:dyDescent="0.2"/>
    <row r="54173" x14ac:dyDescent="0.2"/>
    <row r="54174" x14ac:dyDescent="0.2"/>
    <row r="54175" x14ac:dyDescent="0.2"/>
    <row r="54176" x14ac:dyDescent="0.2"/>
    <row r="54177" x14ac:dyDescent="0.2"/>
    <row r="54178" x14ac:dyDescent="0.2"/>
    <row r="54179" x14ac:dyDescent="0.2"/>
    <row r="54180" x14ac:dyDescent="0.2"/>
    <row r="54181" x14ac:dyDescent="0.2"/>
    <row r="54182" x14ac:dyDescent="0.2"/>
    <row r="54183" x14ac:dyDescent="0.2"/>
    <row r="54184" x14ac:dyDescent="0.2"/>
    <row r="54185" x14ac:dyDescent="0.2"/>
    <row r="54186" x14ac:dyDescent="0.2"/>
    <row r="54187" x14ac:dyDescent="0.2"/>
    <row r="54188" x14ac:dyDescent="0.2"/>
    <row r="54189" x14ac:dyDescent="0.2"/>
    <row r="54190" x14ac:dyDescent="0.2"/>
    <row r="54191" x14ac:dyDescent="0.2"/>
    <row r="54192" x14ac:dyDescent="0.2"/>
    <row r="54193" x14ac:dyDescent="0.2"/>
    <row r="54194" x14ac:dyDescent="0.2"/>
    <row r="54195" x14ac:dyDescent="0.2"/>
    <row r="54196" x14ac:dyDescent="0.2"/>
    <row r="54197" x14ac:dyDescent="0.2"/>
    <row r="54198" x14ac:dyDescent="0.2"/>
    <row r="54199" x14ac:dyDescent="0.2"/>
    <row r="54200" x14ac:dyDescent="0.2"/>
    <row r="54201" x14ac:dyDescent="0.2"/>
    <row r="54202" x14ac:dyDescent="0.2"/>
    <row r="54203" x14ac:dyDescent="0.2"/>
    <row r="54204" x14ac:dyDescent="0.2"/>
    <row r="54205" x14ac:dyDescent="0.2"/>
    <row r="54206" x14ac:dyDescent="0.2"/>
    <row r="54207" x14ac:dyDescent="0.2"/>
    <row r="54208" x14ac:dyDescent="0.2"/>
    <row r="54209" x14ac:dyDescent="0.2"/>
    <row r="54210" x14ac:dyDescent="0.2"/>
    <row r="54211" x14ac:dyDescent="0.2"/>
    <row r="54212" x14ac:dyDescent="0.2"/>
    <row r="54213" x14ac:dyDescent="0.2"/>
    <row r="54214" x14ac:dyDescent="0.2"/>
    <row r="54215" x14ac:dyDescent="0.2"/>
    <row r="54216" x14ac:dyDescent="0.2"/>
    <row r="54217" x14ac:dyDescent="0.2"/>
    <row r="54218" x14ac:dyDescent="0.2"/>
    <row r="54219" x14ac:dyDescent="0.2"/>
    <row r="54220" x14ac:dyDescent="0.2"/>
    <row r="54221" x14ac:dyDescent="0.2"/>
    <row r="54222" x14ac:dyDescent="0.2"/>
    <row r="54223" x14ac:dyDescent="0.2"/>
    <row r="54224" x14ac:dyDescent="0.2"/>
    <row r="54225" x14ac:dyDescent="0.2"/>
    <row r="54226" x14ac:dyDescent="0.2"/>
    <row r="54227" x14ac:dyDescent="0.2"/>
    <row r="54228" x14ac:dyDescent="0.2"/>
    <row r="54229" x14ac:dyDescent="0.2"/>
    <row r="54230" x14ac:dyDescent="0.2"/>
    <row r="54231" x14ac:dyDescent="0.2"/>
    <row r="54232" x14ac:dyDescent="0.2"/>
    <row r="54233" x14ac:dyDescent="0.2"/>
    <row r="54234" x14ac:dyDescent="0.2"/>
    <row r="54235" x14ac:dyDescent="0.2"/>
    <row r="54236" x14ac:dyDescent="0.2"/>
    <row r="54237" x14ac:dyDescent="0.2"/>
    <row r="54238" x14ac:dyDescent="0.2"/>
    <row r="54239" x14ac:dyDescent="0.2"/>
    <row r="54240" x14ac:dyDescent="0.2"/>
    <row r="54241" x14ac:dyDescent="0.2"/>
    <row r="54242" x14ac:dyDescent="0.2"/>
    <row r="54243" x14ac:dyDescent="0.2"/>
    <row r="54244" x14ac:dyDescent="0.2"/>
    <row r="54245" x14ac:dyDescent="0.2"/>
    <row r="54246" x14ac:dyDescent="0.2"/>
    <row r="54247" x14ac:dyDescent="0.2"/>
    <row r="54248" x14ac:dyDescent="0.2"/>
    <row r="54249" x14ac:dyDescent="0.2"/>
    <row r="54250" x14ac:dyDescent="0.2"/>
    <row r="54251" x14ac:dyDescent="0.2"/>
    <row r="54252" x14ac:dyDescent="0.2"/>
    <row r="54253" x14ac:dyDescent="0.2"/>
    <row r="54254" x14ac:dyDescent="0.2"/>
    <row r="54255" x14ac:dyDescent="0.2"/>
    <row r="54256" x14ac:dyDescent="0.2"/>
    <row r="54257" x14ac:dyDescent="0.2"/>
    <row r="54258" x14ac:dyDescent="0.2"/>
    <row r="54259" x14ac:dyDescent="0.2"/>
    <row r="54260" x14ac:dyDescent="0.2"/>
    <row r="54261" x14ac:dyDescent="0.2"/>
    <row r="54262" x14ac:dyDescent="0.2"/>
    <row r="54263" x14ac:dyDescent="0.2"/>
    <row r="54264" x14ac:dyDescent="0.2"/>
    <row r="54265" x14ac:dyDescent="0.2"/>
    <row r="54266" x14ac:dyDescent="0.2"/>
    <row r="54267" x14ac:dyDescent="0.2"/>
    <row r="54268" x14ac:dyDescent="0.2"/>
    <row r="54269" x14ac:dyDescent="0.2"/>
    <row r="54270" x14ac:dyDescent="0.2"/>
    <row r="54271" x14ac:dyDescent="0.2"/>
    <row r="54272" x14ac:dyDescent="0.2"/>
    <row r="54273" x14ac:dyDescent="0.2"/>
    <row r="54274" x14ac:dyDescent="0.2"/>
    <row r="54275" x14ac:dyDescent="0.2"/>
    <row r="54276" x14ac:dyDescent="0.2"/>
    <row r="54277" x14ac:dyDescent="0.2"/>
    <row r="54278" x14ac:dyDescent="0.2"/>
    <row r="54279" x14ac:dyDescent="0.2"/>
    <row r="54280" x14ac:dyDescent="0.2"/>
    <row r="54281" x14ac:dyDescent="0.2"/>
    <row r="54282" x14ac:dyDescent="0.2"/>
    <row r="54283" x14ac:dyDescent="0.2"/>
    <row r="54284" x14ac:dyDescent="0.2"/>
    <row r="54285" x14ac:dyDescent="0.2"/>
    <row r="54286" x14ac:dyDescent="0.2"/>
    <row r="54287" x14ac:dyDescent="0.2"/>
    <row r="54288" x14ac:dyDescent="0.2"/>
    <row r="54289" x14ac:dyDescent="0.2"/>
    <row r="54290" x14ac:dyDescent="0.2"/>
    <row r="54291" x14ac:dyDescent="0.2"/>
    <row r="54292" x14ac:dyDescent="0.2"/>
    <row r="54293" x14ac:dyDescent="0.2"/>
    <row r="54294" x14ac:dyDescent="0.2"/>
    <row r="54295" x14ac:dyDescent="0.2"/>
    <row r="54296" x14ac:dyDescent="0.2"/>
    <row r="54297" x14ac:dyDescent="0.2"/>
    <row r="54298" x14ac:dyDescent="0.2"/>
    <row r="54299" x14ac:dyDescent="0.2"/>
    <row r="54300" x14ac:dyDescent="0.2"/>
    <row r="54301" x14ac:dyDescent="0.2"/>
    <row r="54302" x14ac:dyDescent="0.2"/>
    <row r="54303" x14ac:dyDescent="0.2"/>
    <row r="54304" x14ac:dyDescent="0.2"/>
    <row r="54305" x14ac:dyDescent="0.2"/>
    <row r="54306" x14ac:dyDescent="0.2"/>
    <row r="54307" x14ac:dyDescent="0.2"/>
    <row r="54308" x14ac:dyDescent="0.2"/>
    <row r="54309" x14ac:dyDescent="0.2"/>
    <row r="54310" x14ac:dyDescent="0.2"/>
    <row r="54311" x14ac:dyDescent="0.2"/>
    <row r="54312" x14ac:dyDescent="0.2"/>
    <row r="54313" x14ac:dyDescent="0.2"/>
    <row r="54314" x14ac:dyDescent="0.2"/>
    <row r="54315" x14ac:dyDescent="0.2"/>
    <row r="54316" x14ac:dyDescent="0.2"/>
    <row r="54317" x14ac:dyDescent="0.2"/>
    <row r="54318" x14ac:dyDescent="0.2"/>
    <row r="54319" x14ac:dyDescent="0.2"/>
    <row r="54320" x14ac:dyDescent="0.2"/>
    <row r="54321" x14ac:dyDescent="0.2"/>
    <row r="54322" x14ac:dyDescent="0.2"/>
    <row r="54323" x14ac:dyDescent="0.2"/>
    <row r="54324" x14ac:dyDescent="0.2"/>
    <row r="54325" x14ac:dyDescent="0.2"/>
    <row r="54326" x14ac:dyDescent="0.2"/>
    <row r="54327" x14ac:dyDescent="0.2"/>
    <row r="54328" x14ac:dyDescent="0.2"/>
    <row r="54329" x14ac:dyDescent="0.2"/>
    <row r="54330" x14ac:dyDescent="0.2"/>
    <row r="54331" x14ac:dyDescent="0.2"/>
    <row r="54332" x14ac:dyDescent="0.2"/>
    <row r="54333" x14ac:dyDescent="0.2"/>
    <row r="54334" x14ac:dyDescent="0.2"/>
    <row r="54335" x14ac:dyDescent="0.2"/>
    <row r="54336" x14ac:dyDescent="0.2"/>
    <row r="54337" x14ac:dyDescent="0.2"/>
    <row r="54338" x14ac:dyDescent="0.2"/>
    <row r="54339" x14ac:dyDescent="0.2"/>
    <row r="54340" x14ac:dyDescent="0.2"/>
    <row r="54341" x14ac:dyDescent="0.2"/>
    <row r="54342" x14ac:dyDescent="0.2"/>
    <row r="54343" x14ac:dyDescent="0.2"/>
    <row r="54344" x14ac:dyDescent="0.2"/>
    <row r="54345" x14ac:dyDescent="0.2"/>
    <row r="54346" x14ac:dyDescent="0.2"/>
    <row r="54347" x14ac:dyDescent="0.2"/>
    <row r="54348" x14ac:dyDescent="0.2"/>
    <row r="54349" x14ac:dyDescent="0.2"/>
    <row r="54350" x14ac:dyDescent="0.2"/>
    <row r="54351" x14ac:dyDescent="0.2"/>
    <row r="54352" x14ac:dyDescent="0.2"/>
    <row r="54353" x14ac:dyDescent="0.2"/>
    <row r="54354" x14ac:dyDescent="0.2"/>
    <row r="54355" x14ac:dyDescent="0.2"/>
    <row r="54356" x14ac:dyDescent="0.2"/>
    <row r="54357" x14ac:dyDescent="0.2"/>
    <row r="54358" x14ac:dyDescent="0.2"/>
    <row r="54359" x14ac:dyDescent="0.2"/>
    <row r="54360" x14ac:dyDescent="0.2"/>
    <row r="54361" x14ac:dyDescent="0.2"/>
    <row r="54362" x14ac:dyDescent="0.2"/>
    <row r="54363" x14ac:dyDescent="0.2"/>
    <row r="54364" x14ac:dyDescent="0.2"/>
    <row r="54365" x14ac:dyDescent="0.2"/>
    <row r="54366" x14ac:dyDescent="0.2"/>
    <row r="54367" x14ac:dyDescent="0.2"/>
    <row r="54368" x14ac:dyDescent="0.2"/>
    <row r="54369" x14ac:dyDescent="0.2"/>
    <row r="54370" x14ac:dyDescent="0.2"/>
    <row r="54371" x14ac:dyDescent="0.2"/>
    <row r="54372" x14ac:dyDescent="0.2"/>
    <row r="54373" x14ac:dyDescent="0.2"/>
    <row r="54374" x14ac:dyDescent="0.2"/>
    <row r="54375" x14ac:dyDescent="0.2"/>
    <row r="54376" x14ac:dyDescent="0.2"/>
    <row r="54377" x14ac:dyDescent="0.2"/>
    <row r="54378" x14ac:dyDescent="0.2"/>
    <row r="54379" x14ac:dyDescent="0.2"/>
    <row r="54380" x14ac:dyDescent="0.2"/>
    <row r="54381" x14ac:dyDescent="0.2"/>
    <row r="54382" x14ac:dyDescent="0.2"/>
    <row r="54383" x14ac:dyDescent="0.2"/>
    <row r="54384" x14ac:dyDescent="0.2"/>
    <row r="54385" x14ac:dyDescent="0.2"/>
    <row r="54386" x14ac:dyDescent="0.2"/>
    <row r="54387" x14ac:dyDescent="0.2"/>
    <row r="54388" x14ac:dyDescent="0.2"/>
    <row r="54389" x14ac:dyDescent="0.2"/>
    <row r="54390" x14ac:dyDescent="0.2"/>
    <row r="54391" x14ac:dyDescent="0.2"/>
    <row r="54392" x14ac:dyDescent="0.2"/>
    <row r="54393" x14ac:dyDescent="0.2"/>
    <row r="54394" x14ac:dyDescent="0.2"/>
    <row r="54395" x14ac:dyDescent="0.2"/>
    <row r="54396" x14ac:dyDescent="0.2"/>
    <row r="54397" x14ac:dyDescent="0.2"/>
    <row r="54398" x14ac:dyDescent="0.2"/>
    <row r="54399" x14ac:dyDescent="0.2"/>
    <row r="54400" x14ac:dyDescent="0.2"/>
    <row r="54401" x14ac:dyDescent="0.2"/>
    <row r="54402" x14ac:dyDescent="0.2"/>
    <row r="54403" x14ac:dyDescent="0.2"/>
    <row r="54404" x14ac:dyDescent="0.2"/>
    <row r="54405" x14ac:dyDescent="0.2"/>
    <row r="54406" x14ac:dyDescent="0.2"/>
    <row r="54407" x14ac:dyDescent="0.2"/>
    <row r="54408" x14ac:dyDescent="0.2"/>
    <row r="54409" x14ac:dyDescent="0.2"/>
    <row r="54410" x14ac:dyDescent="0.2"/>
    <row r="54411" x14ac:dyDescent="0.2"/>
    <row r="54412" x14ac:dyDescent="0.2"/>
    <row r="54413" x14ac:dyDescent="0.2"/>
    <row r="54414" x14ac:dyDescent="0.2"/>
    <row r="54415" x14ac:dyDescent="0.2"/>
    <row r="54416" x14ac:dyDescent="0.2"/>
    <row r="54417" x14ac:dyDescent="0.2"/>
    <row r="54418" x14ac:dyDescent="0.2"/>
    <row r="54419" x14ac:dyDescent="0.2"/>
    <row r="54420" x14ac:dyDescent="0.2"/>
    <row r="54421" x14ac:dyDescent="0.2"/>
    <row r="54422" x14ac:dyDescent="0.2"/>
    <row r="54423" x14ac:dyDescent="0.2"/>
    <row r="54424" x14ac:dyDescent="0.2"/>
    <row r="54425" x14ac:dyDescent="0.2"/>
    <row r="54426" x14ac:dyDescent="0.2"/>
    <row r="54427" x14ac:dyDescent="0.2"/>
    <row r="54428" x14ac:dyDescent="0.2"/>
    <row r="54429" x14ac:dyDescent="0.2"/>
    <row r="54430" x14ac:dyDescent="0.2"/>
    <row r="54431" x14ac:dyDescent="0.2"/>
    <row r="54432" x14ac:dyDescent="0.2"/>
    <row r="54433" x14ac:dyDescent="0.2"/>
    <row r="54434" x14ac:dyDescent="0.2"/>
    <row r="54435" x14ac:dyDescent="0.2"/>
    <row r="54436" x14ac:dyDescent="0.2"/>
    <row r="54437" x14ac:dyDescent="0.2"/>
    <row r="54438" x14ac:dyDescent="0.2"/>
    <row r="54439" x14ac:dyDescent="0.2"/>
    <row r="54440" x14ac:dyDescent="0.2"/>
    <row r="54441" x14ac:dyDescent="0.2"/>
    <row r="54442" x14ac:dyDescent="0.2"/>
    <row r="54443" x14ac:dyDescent="0.2"/>
    <row r="54444" x14ac:dyDescent="0.2"/>
    <row r="54445" x14ac:dyDescent="0.2"/>
    <row r="54446" x14ac:dyDescent="0.2"/>
    <row r="54447" x14ac:dyDescent="0.2"/>
    <row r="54448" x14ac:dyDescent="0.2"/>
    <row r="54449" x14ac:dyDescent="0.2"/>
    <row r="54450" x14ac:dyDescent="0.2"/>
    <row r="54451" x14ac:dyDescent="0.2"/>
    <row r="54452" x14ac:dyDescent="0.2"/>
    <row r="54453" x14ac:dyDescent="0.2"/>
    <row r="54454" x14ac:dyDescent="0.2"/>
    <row r="54455" x14ac:dyDescent="0.2"/>
    <row r="54456" x14ac:dyDescent="0.2"/>
    <row r="54457" x14ac:dyDescent="0.2"/>
    <row r="54458" x14ac:dyDescent="0.2"/>
    <row r="54459" x14ac:dyDescent="0.2"/>
    <row r="54460" x14ac:dyDescent="0.2"/>
    <row r="54461" x14ac:dyDescent="0.2"/>
    <row r="54462" x14ac:dyDescent="0.2"/>
    <row r="54463" x14ac:dyDescent="0.2"/>
    <row r="54464" x14ac:dyDescent="0.2"/>
    <row r="54465" x14ac:dyDescent="0.2"/>
    <row r="54466" x14ac:dyDescent="0.2"/>
    <row r="54467" x14ac:dyDescent="0.2"/>
    <row r="54468" x14ac:dyDescent="0.2"/>
    <row r="54469" x14ac:dyDescent="0.2"/>
    <row r="54470" x14ac:dyDescent="0.2"/>
    <row r="54471" x14ac:dyDescent="0.2"/>
    <row r="54472" x14ac:dyDescent="0.2"/>
    <row r="54473" x14ac:dyDescent="0.2"/>
    <row r="54474" x14ac:dyDescent="0.2"/>
    <row r="54475" x14ac:dyDescent="0.2"/>
    <row r="54476" x14ac:dyDescent="0.2"/>
    <row r="54477" x14ac:dyDescent="0.2"/>
    <row r="54478" x14ac:dyDescent="0.2"/>
    <row r="54479" x14ac:dyDescent="0.2"/>
    <row r="54480" x14ac:dyDescent="0.2"/>
    <row r="54481" x14ac:dyDescent="0.2"/>
    <row r="54482" x14ac:dyDescent="0.2"/>
    <row r="54483" x14ac:dyDescent="0.2"/>
    <row r="54484" x14ac:dyDescent="0.2"/>
    <row r="54485" x14ac:dyDescent="0.2"/>
    <row r="54486" x14ac:dyDescent="0.2"/>
    <row r="54487" x14ac:dyDescent="0.2"/>
    <row r="54488" x14ac:dyDescent="0.2"/>
    <row r="54489" x14ac:dyDescent="0.2"/>
    <row r="54490" x14ac:dyDescent="0.2"/>
    <row r="54491" x14ac:dyDescent="0.2"/>
    <row r="54492" x14ac:dyDescent="0.2"/>
    <row r="54493" x14ac:dyDescent="0.2"/>
    <row r="54494" x14ac:dyDescent="0.2"/>
    <row r="54495" x14ac:dyDescent="0.2"/>
    <row r="54496" x14ac:dyDescent="0.2"/>
    <row r="54497" x14ac:dyDescent="0.2"/>
    <row r="54498" x14ac:dyDescent="0.2"/>
    <row r="54499" x14ac:dyDescent="0.2"/>
    <row r="54500" x14ac:dyDescent="0.2"/>
    <row r="54501" x14ac:dyDescent="0.2"/>
    <row r="54502" x14ac:dyDescent="0.2"/>
    <row r="54503" x14ac:dyDescent="0.2"/>
    <row r="54504" x14ac:dyDescent="0.2"/>
    <row r="54505" x14ac:dyDescent="0.2"/>
    <row r="54506" x14ac:dyDescent="0.2"/>
    <row r="54507" x14ac:dyDescent="0.2"/>
    <row r="54508" x14ac:dyDescent="0.2"/>
    <row r="54509" x14ac:dyDescent="0.2"/>
    <row r="54510" x14ac:dyDescent="0.2"/>
    <row r="54511" x14ac:dyDescent="0.2"/>
    <row r="54512" x14ac:dyDescent="0.2"/>
    <row r="54513" x14ac:dyDescent="0.2"/>
    <row r="54514" x14ac:dyDescent="0.2"/>
    <row r="54515" x14ac:dyDescent="0.2"/>
    <row r="54516" x14ac:dyDescent="0.2"/>
    <row r="54517" x14ac:dyDescent="0.2"/>
    <row r="54518" x14ac:dyDescent="0.2"/>
    <row r="54519" x14ac:dyDescent="0.2"/>
    <row r="54520" x14ac:dyDescent="0.2"/>
    <row r="54521" x14ac:dyDescent="0.2"/>
    <row r="54522" x14ac:dyDescent="0.2"/>
    <row r="54523" x14ac:dyDescent="0.2"/>
    <row r="54524" x14ac:dyDescent="0.2"/>
    <row r="54525" x14ac:dyDescent="0.2"/>
    <row r="54526" x14ac:dyDescent="0.2"/>
    <row r="54527" x14ac:dyDescent="0.2"/>
    <row r="54528" x14ac:dyDescent="0.2"/>
    <row r="54529" x14ac:dyDescent="0.2"/>
    <row r="54530" x14ac:dyDescent="0.2"/>
    <row r="54531" x14ac:dyDescent="0.2"/>
    <row r="54532" x14ac:dyDescent="0.2"/>
    <row r="54533" x14ac:dyDescent="0.2"/>
    <row r="54534" x14ac:dyDescent="0.2"/>
    <row r="54535" x14ac:dyDescent="0.2"/>
    <row r="54536" x14ac:dyDescent="0.2"/>
    <row r="54537" x14ac:dyDescent="0.2"/>
    <row r="54538" x14ac:dyDescent="0.2"/>
    <row r="54539" x14ac:dyDescent="0.2"/>
    <row r="54540" x14ac:dyDescent="0.2"/>
    <row r="54541" x14ac:dyDescent="0.2"/>
    <row r="54542" x14ac:dyDescent="0.2"/>
    <row r="54543" x14ac:dyDescent="0.2"/>
    <row r="54544" x14ac:dyDescent="0.2"/>
    <row r="54545" x14ac:dyDescent="0.2"/>
    <row r="54546" x14ac:dyDescent="0.2"/>
    <row r="54547" x14ac:dyDescent="0.2"/>
    <row r="54548" x14ac:dyDescent="0.2"/>
    <row r="54549" x14ac:dyDescent="0.2"/>
    <row r="54550" x14ac:dyDescent="0.2"/>
    <row r="54551" x14ac:dyDescent="0.2"/>
    <row r="54552" x14ac:dyDescent="0.2"/>
    <row r="54553" x14ac:dyDescent="0.2"/>
    <row r="54554" x14ac:dyDescent="0.2"/>
    <row r="54555" x14ac:dyDescent="0.2"/>
    <row r="54556" x14ac:dyDescent="0.2"/>
    <row r="54557" x14ac:dyDescent="0.2"/>
    <row r="54558" x14ac:dyDescent="0.2"/>
    <row r="54559" x14ac:dyDescent="0.2"/>
    <row r="54560" x14ac:dyDescent="0.2"/>
    <row r="54561" x14ac:dyDescent="0.2"/>
    <row r="54562" x14ac:dyDescent="0.2"/>
    <row r="54563" x14ac:dyDescent="0.2"/>
    <row r="54564" x14ac:dyDescent="0.2"/>
    <row r="54565" x14ac:dyDescent="0.2"/>
    <row r="54566" x14ac:dyDescent="0.2"/>
    <row r="54567" x14ac:dyDescent="0.2"/>
    <row r="54568" x14ac:dyDescent="0.2"/>
    <row r="54569" x14ac:dyDescent="0.2"/>
    <row r="54570" x14ac:dyDescent="0.2"/>
    <row r="54571" x14ac:dyDescent="0.2"/>
    <row r="54572" x14ac:dyDescent="0.2"/>
    <row r="54573" x14ac:dyDescent="0.2"/>
    <row r="54574" x14ac:dyDescent="0.2"/>
    <row r="54575" x14ac:dyDescent="0.2"/>
    <row r="54576" x14ac:dyDescent="0.2"/>
    <row r="54577" x14ac:dyDescent="0.2"/>
    <row r="54578" x14ac:dyDescent="0.2"/>
    <row r="54579" x14ac:dyDescent="0.2"/>
    <row r="54580" x14ac:dyDescent="0.2"/>
    <row r="54581" x14ac:dyDescent="0.2"/>
    <row r="54582" x14ac:dyDescent="0.2"/>
    <row r="54583" x14ac:dyDescent="0.2"/>
    <row r="54584" x14ac:dyDescent="0.2"/>
    <row r="54585" x14ac:dyDescent="0.2"/>
    <row r="54586" x14ac:dyDescent="0.2"/>
    <row r="54587" x14ac:dyDescent="0.2"/>
    <row r="54588" x14ac:dyDescent="0.2"/>
    <row r="54589" x14ac:dyDescent="0.2"/>
    <row r="54590" x14ac:dyDescent="0.2"/>
    <row r="54591" x14ac:dyDescent="0.2"/>
    <row r="54592" x14ac:dyDescent="0.2"/>
    <row r="54593" x14ac:dyDescent="0.2"/>
    <row r="54594" x14ac:dyDescent="0.2"/>
    <row r="54595" x14ac:dyDescent="0.2"/>
    <row r="54596" x14ac:dyDescent="0.2"/>
    <row r="54597" x14ac:dyDescent="0.2"/>
    <row r="54598" x14ac:dyDescent="0.2"/>
    <row r="54599" x14ac:dyDescent="0.2"/>
    <row r="54600" x14ac:dyDescent="0.2"/>
    <row r="54601" x14ac:dyDescent="0.2"/>
    <row r="54602" x14ac:dyDescent="0.2"/>
    <row r="54603" x14ac:dyDescent="0.2"/>
    <row r="54604" x14ac:dyDescent="0.2"/>
    <row r="54605" x14ac:dyDescent="0.2"/>
    <row r="54606" x14ac:dyDescent="0.2"/>
    <row r="54607" x14ac:dyDescent="0.2"/>
    <row r="54608" x14ac:dyDescent="0.2"/>
    <row r="54609" x14ac:dyDescent="0.2"/>
    <row r="54610" x14ac:dyDescent="0.2"/>
    <row r="54611" x14ac:dyDescent="0.2"/>
    <row r="54612" x14ac:dyDescent="0.2"/>
    <row r="54613" x14ac:dyDescent="0.2"/>
    <row r="54614" x14ac:dyDescent="0.2"/>
    <row r="54615" x14ac:dyDescent="0.2"/>
    <row r="54616" x14ac:dyDescent="0.2"/>
    <row r="54617" x14ac:dyDescent="0.2"/>
    <row r="54618" x14ac:dyDescent="0.2"/>
    <row r="54619" x14ac:dyDescent="0.2"/>
    <row r="54620" x14ac:dyDescent="0.2"/>
    <row r="54621" x14ac:dyDescent="0.2"/>
    <row r="54622" x14ac:dyDescent="0.2"/>
    <row r="54623" x14ac:dyDescent="0.2"/>
    <row r="54624" x14ac:dyDescent="0.2"/>
    <row r="54625" x14ac:dyDescent="0.2"/>
    <row r="54626" x14ac:dyDescent="0.2"/>
    <row r="54627" x14ac:dyDescent="0.2"/>
    <row r="54628" x14ac:dyDescent="0.2"/>
    <row r="54629" x14ac:dyDescent="0.2"/>
    <row r="54630" x14ac:dyDescent="0.2"/>
    <row r="54631" x14ac:dyDescent="0.2"/>
    <row r="54632" x14ac:dyDescent="0.2"/>
    <row r="54633" x14ac:dyDescent="0.2"/>
    <row r="54634" x14ac:dyDescent="0.2"/>
    <row r="54635" x14ac:dyDescent="0.2"/>
    <row r="54636" x14ac:dyDescent="0.2"/>
    <row r="54637" x14ac:dyDescent="0.2"/>
    <row r="54638" x14ac:dyDescent="0.2"/>
    <row r="54639" x14ac:dyDescent="0.2"/>
    <row r="54640" x14ac:dyDescent="0.2"/>
    <row r="54641" x14ac:dyDescent="0.2"/>
    <row r="54642" x14ac:dyDescent="0.2"/>
    <row r="54643" x14ac:dyDescent="0.2"/>
    <row r="54644" x14ac:dyDescent="0.2"/>
    <row r="54645" x14ac:dyDescent="0.2"/>
    <row r="54646" x14ac:dyDescent="0.2"/>
    <row r="54647" x14ac:dyDescent="0.2"/>
    <row r="54648" x14ac:dyDescent="0.2"/>
    <row r="54649" x14ac:dyDescent="0.2"/>
    <row r="54650" x14ac:dyDescent="0.2"/>
    <row r="54651" x14ac:dyDescent="0.2"/>
    <row r="54652" x14ac:dyDescent="0.2"/>
    <row r="54653" x14ac:dyDescent="0.2"/>
    <row r="54654" x14ac:dyDescent="0.2"/>
    <row r="54655" x14ac:dyDescent="0.2"/>
    <row r="54656" x14ac:dyDescent="0.2"/>
    <row r="54657" x14ac:dyDescent="0.2"/>
    <row r="54658" x14ac:dyDescent="0.2"/>
    <row r="54659" x14ac:dyDescent="0.2"/>
    <row r="54660" x14ac:dyDescent="0.2"/>
    <row r="54661" x14ac:dyDescent="0.2"/>
    <row r="54662" x14ac:dyDescent="0.2"/>
    <row r="54663" x14ac:dyDescent="0.2"/>
    <row r="54664" x14ac:dyDescent="0.2"/>
    <row r="54665" x14ac:dyDescent="0.2"/>
    <row r="54666" x14ac:dyDescent="0.2"/>
    <row r="54667" x14ac:dyDescent="0.2"/>
    <row r="54668" x14ac:dyDescent="0.2"/>
    <row r="54669" x14ac:dyDescent="0.2"/>
    <row r="54670" x14ac:dyDescent="0.2"/>
    <row r="54671" x14ac:dyDescent="0.2"/>
    <row r="54672" x14ac:dyDescent="0.2"/>
    <row r="54673" x14ac:dyDescent="0.2"/>
    <row r="54674" x14ac:dyDescent="0.2"/>
    <row r="54675" x14ac:dyDescent="0.2"/>
    <row r="54676" x14ac:dyDescent="0.2"/>
    <row r="54677" x14ac:dyDescent="0.2"/>
    <row r="54678" x14ac:dyDescent="0.2"/>
    <row r="54679" x14ac:dyDescent="0.2"/>
    <row r="54680" x14ac:dyDescent="0.2"/>
    <row r="54681" x14ac:dyDescent="0.2"/>
    <row r="54682" x14ac:dyDescent="0.2"/>
    <row r="54683" x14ac:dyDescent="0.2"/>
    <row r="54684" x14ac:dyDescent="0.2"/>
    <row r="54685" x14ac:dyDescent="0.2"/>
    <row r="54686" x14ac:dyDescent="0.2"/>
    <row r="54687" x14ac:dyDescent="0.2"/>
    <row r="54688" x14ac:dyDescent="0.2"/>
    <row r="54689" x14ac:dyDescent="0.2"/>
    <row r="54690" x14ac:dyDescent="0.2"/>
    <row r="54691" x14ac:dyDescent="0.2"/>
    <row r="54692" x14ac:dyDescent="0.2"/>
    <row r="54693" x14ac:dyDescent="0.2"/>
    <row r="54694" x14ac:dyDescent="0.2"/>
    <row r="54695" x14ac:dyDescent="0.2"/>
    <row r="54696" x14ac:dyDescent="0.2"/>
    <row r="54697" x14ac:dyDescent="0.2"/>
    <row r="54698" x14ac:dyDescent="0.2"/>
    <row r="54699" x14ac:dyDescent="0.2"/>
    <row r="54700" x14ac:dyDescent="0.2"/>
    <row r="54701" x14ac:dyDescent="0.2"/>
    <row r="54702" x14ac:dyDescent="0.2"/>
    <row r="54703" x14ac:dyDescent="0.2"/>
    <row r="54704" x14ac:dyDescent="0.2"/>
    <row r="54705" x14ac:dyDescent="0.2"/>
    <row r="54706" x14ac:dyDescent="0.2"/>
    <row r="54707" x14ac:dyDescent="0.2"/>
    <row r="54708" x14ac:dyDescent="0.2"/>
    <row r="54709" x14ac:dyDescent="0.2"/>
    <row r="54710" x14ac:dyDescent="0.2"/>
    <row r="54711" x14ac:dyDescent="0.2"/>
    <row r="54712" x14ac:dyDescent="0.2"/>
    <row r="54713" x14ac:dyDescent="0.2"/>
    <row r="54714" x14ac:dyDescent="0.2"/>
    <row r="54715" x14ac:dyDescent="0.2"/>
    <row r="54716" x14ac:dyDescent="0.2"/>
    <row r="54717" x14ac:dyDescent="0.2"/>
    <row r="54718" x14ac:dyDescent="0.2"/>
    <row r="54719" x14ac:dyDescent="0.2"/>
    <row r="54720" x14ac:dyDescent="0.2"/>
    <row r="54721" x14ac:dyDescent="0.2"/>
    <row r="54722" x14ac:dyDescent="0.2"/>
    <row r="54723" x14ac:dyDescent="0.2"/>
    <row r="54724" x14ac:dyDescent="0.2"/>
    <row r="54725" x14ac:dyDescent="0.2"/>
    <row r="54726" x14ac:dyDescent="0.2"/>
    <row r="54727" x14ac:dyDescent="0.2"/>
    <row r="54728" x14ac:dyDescent="0.2"/>
    <row r="54729" x14ac:dyDescent="0.2"/>
    <row r="54730" x14ac:dyDescent="0.2"/>
    <row r="54731" x14ac:dyDescent="0.2"/>
    <row r="54732" x14ac:dyDescent="0.2"/>
    <row r="54733" x14ac:dyDescent="0.2"/>
    <row r="54734" x14ac:dyDescent="0.2"/>
    <row r="54735" x14ac:dyDescent="0.2"/>
    <row r="54736" x14ac:dyDescent="0.2"/>
    <row r="54737" x14ac:dyDescent="0.2"/>
    <row r="54738" x14ac:dyDescent="0.2"/>
    <row r="54739" x14ac:dyDescent="0.2"/>
    <row r="54740" x14ac:dyDescent="0.2"/>
    <row r="54741" x14ac:dyDescent="0.2"/>
    <row r="54742" x14ac:dyDescent="0.2"/>
    <row r="54743" x14ac:dyDescent="0.2"/>
    <row r="54744" x14ac:dyDescent="0.2"/>
    <row r="54745" x14ac:dyDescent="0.2"/>
    <row r="54746" x14ac:dyDescent="0.2"/>
    <row r="54747" x14ac:dyDescent="0.2"/>
    <row r="54748" x14ac:dyDescent="0.2"/>
    <row r="54749" x14ac:dyDescent="0.2"/>
    <row r="54750" x14ac:dyDescent="0.2"/>
    <row r="54751" x14ac:dyDescent="0.2"/>
    <row r="54752" x14ac:dyDescent="0.2"/>
    <row r="54753" x14ac:dyDescent="0.2"/>
    <row r="54754" x14ac:dyDescent="0.2"/>
    <row r="54755" x14ac:dyDescent="0.2"/>
    <row r="54756" x14ac:dyDescent="0.2"/>
    <row r="54757" x14ac:dyDescent="0.2"/>
    <row r="54758" x14ac:dyDescent="0.2"/>
    <row r="54759" x14ac:dyDescent="0.2"/>
    <row r="54760" x14ac:dyDescent="0.2"/>
    <row r="54761" x14ac:dyDescent="0.2"/>
    <row r="54762" x14ac:dyDescent="0.2"/>
    <row r="54763" x14ac:dyDescent="0.2"/>
    <row r="54764" x14ac:dyDescent="0.2"/>
    <row r="54765" x14ac:dyDescent="0.2"/>
    <row r="54766" x14ac:dyDescent="0.2"/>
    <row r="54767" x14ac:dyDescent="0.2"/>
    <row r="54768" x14ac:dyDescent="0.2"/>
    <row r="54769" x14ac:dyDescent="0.2"/>
    <row r="54770" x14ac:dyDescent="0.2"/>
    <row r="54771" x14ac:dyDescent="0.2"/>
    <row r="54772" x14ac:dyDescent="0.2"/>
    <row r="54773" x14ac:dyDescent="0.2"/>
    <row r="54774" x14ac:dyDescent="0.2"/>
    <row r="54775" x14ac:dyDescent="0.2"/>
    <row r="54776" x14ac:dyDescent="0.2"/>
    <row r="54777" x14ac:dyDescent="0.2"/>
    <row r="54778" x14ac:dyDescent="0.2"/>
    <row r="54779" x14ac:dyDescent="0.2"/>
    <row r="54780" x14ac:dyDescent="0.2"/>
    <row r="54781" x14ac:dyDescent="0.2"/>
    <row r="54782" x14ac:dyDescent="0.2"/>
    <row r="54783" x14ac:dyDescent="0.2"/>
    <row r="54784" x14ac:dyDescent="0.2"/>
    <row r="54785" x14ac:dyDescent="0.2"/>
    <row r="54786" x14ac:dyDescent="0.2"/>
    <row r="54787" x14ac:dyDescent="0.2"/>
    <row r="54788" x14ac:dyDescent="0.2"/>
    <row r="54789" x14ac:dyDescent="0.2"/>
    <row r="54790" x14ac:dyDescent="0.2"/>
    <row r="54791" x14ac:dyDescent="0.2"/>
    <row r="54792" x14ac:dyDescent="0.2"/>
    <row r="54793" x14ac:dyDescent="0.2"/>
    <row r="54794" x14ac:dyDescent="0.2"/>
    <row r="54795" x14ac:dyDescent="0.2"/>
    <row r="54796" x14ac:dyDescent="0.2"/>
    <row r="54797" x14ac:dyDescent="0.2"/>
    <row r="54798" x14ac:dyDescent="0.2"/>
    <row r="54799" x14ac:dyDescent="0.2"/>
    <row r="54800" x14ac:dyDescent="0.2"/>
    <row r="54801" x14ac:dyDescent="0.2"/>
    <row r="54802" x14ac:dyDescent="0.2"/>
    <row r="54803" x14ac:dyDescent="0.2"/>
    <row r="54804" x14ac:dyDescent="0.2"/>
    <row r="54805" x14ac:dyDescent="0.2"/>
    <row r="54806" x14ac:dyDescent="0.2"/>
    <row r="54807" x14ac:dyDescent="0.2"/>
    <row r="54808" x14ac:dyDescent="0.2"/>
    <row r="54809" x14ac:dyDescent="0.2"/>
    <row r="54810" x14ac:dyDescent="0.2"/>
    <row r="54811" x14ac:dyDescent="0.2"/>
    <row r="54812" x14ac:dyDescent="0.2"/>
    <row r="54813" x14ac:dyDescent="0.2"/>
    <row r="54814" x14ac:dyDescent="0.2"/>
    <row r="54815" x14ac:dyDescent="0.2"/>
    <row r="54816" x14ac:dyDescent="0.2"/>
    <row r="54817" x14ac:dyDescent="0.2"/>
    <row r="54818" x14ac:dyDescent="0.2"/>
    <row r="54819" x14ac:dyDescent="0.2"/>
    <row r="54820" x14ac:dyDescent="0.2"/>
    <row r="54821" x14ac:dyDescent="0.2"/>
    <row r="54822" x14ac:dyDescent="0.2"/>
    <row r="54823" x14ac:dyDescent="0.2"/>
    <row r="54824" x14ac:dyDescent="0.2"/>
    <row r="54825" x14ac:dyDescent="0.2"/>
    <row r="54826" x14ac:dyDescent="0.2"/>
    <row r="54827" x14ac:dyDescent="0.2"/>
    <row r="54828" x14ac:dyDescent="0.2"/>
    <row r="54829" x14ac:dyDescent="0.2"/>
    <row r="54830" x14ac:dyDescent="0.2"/>
    <row r="54831" x14ac:dyDescent="0.2"/>
    <row r="54832" x14ac:dyDescent="0.2"/>
    <row r="54833" x14ac:dyDescent="0.2"/>
    <row r="54834" x14ac:dyDescent="0.2"/>
    <row r="54835" x14ac:dyDescent="0.2"/>
    <row r="54836" x14ac:dyDescent="0.2"/>
    <row r="54837" x14ac:dyDescent="0.2"/>
    <row r="54838" x14ac:dyDescent="0.2"/>
    <row r="54839" x14ac:dyDescent="0.2"/>
    <row r="54840" x14ac:dyDescent="0.2"/>
    <row r="54841" x14ac:dyDescent="0.2"/>
    <row r="54842" x14ac:dyDescent="0.2"/>
    <row r="54843" x14ac:dyDescent="0.2"/>
    <row r="54844" x14ac:dyDescent="0.2"/>
    <row r="54845" x14ac:dyDescent="0.2"/>
    <row r="54846" x14ac:dyDescent="0.2"/>
    <row r="54847" x14ac:dyDescent="0.2"/>
    <row r="54848" x14ac:dyDescent="0.2"/>
    <row r="54849" x14ac:dyDescent="0.2"/>
    <row r="54850" x14ac:dyDescent="0.2"/>
    <row r="54851" x14ac:dyDescent="0.2"/>
    <row r="54852" x14ac:dyDescent="0.2"/>
    <row r="54853" x14ac:dyDescent="0.2"/>
    <row r="54854" x14ac:dyDescent="0.2"/>
    <row r="54855" x14ac:dyDescent="0.2"/>
    <row r="54856" x14ac:dyDescent="0.2"/>
    <row r="54857" x14ac:dyDescent="0.2"/>
    <row r="54858" x14ac:dyDescent="0.2"/>
    <row r="54859" x14ac:dyDescent="0.2"/>
    <row r="54860" x14ac:dyDescent="0.2"/>
    <row r="54861" x14ac:dyDescent="0.2"/>
    <row r="54862" x14ac:dyDescent="0.2"/>
    <row r="54863" x14ac:dyDescent="0.2"/>
    <row r="54864" x14ac:dyDescent="0.2"/>
    <row r="54865" x14ac:dyDescent="0.2"/>
    <row r="54866" x14ac:dyDescent="0.2"/>
    <row r="54867" x14ac:dyDescent="0.2"/>
    <row r="54868" x14ac:dyDescent="0.2"/>
    <row r="54869" x14ac:dyDescent="0.2"/>
    <row r="54870" x14ac:dyDescent="0.2"/>
    <row r="54871" x14ac:dyDescent="0.2"/>
    <row r="54872" x14ac:dyDescent="0.2"/>
    <row r="54873" x14ac:dyDescent="0.2"/>
    <row r="54874" x14ac:dyDescent="0.2"/>
    <row r="54875" x14ac:dyDescent="0.2"/>
    <row r="54876" x14ac:dyDescent="0.2"/>
    <row r="54877" x14ac:dyDescent="0.2"/>
    <row r="54878" x14ac:dyDescent="0.2"/>
    <row r="54879" x14ac:dyDescent="0.2"/>
    <row r="54880" x14ac:dyDescent="0.2"/>
    <row r="54881" x14ac:dyDescent="0.2"/>
    <row r="54882" x14ac:dyDescent="0.2"/>
    <row r="54883" x14ac:dyDescent="0.2"/>
    <row r="54884" x14ac:dyDescent="0.2"/>
    <row r="54885" x14ac:dyDescent="0.2"/>
    <row r="54886" x14ac:dyDescent="0.2"/>
    <row r="54887" x14ac:dyDescent="0.2"/>
    <row r="54888" x14ac:dyDescent="0.2"/>
    <row r="54889" x14ac:dyDescent="0.2"/>
    <row r="54890" x14ac:dyDescent="0.2"/>
    <row r="54891" x14ac:dyDescent="0.2"/>
    <row r="54892" x14ac:dyDescent="0.2"/>
    <row r="54893" x14ac:dyDescent="0.2"/>
    <row r="54894" x14ac:dyDescent="0.2"/>
    <row r="54895" x14ac:dyDescent="0.2"/>
    <row r="54896" x14ac:dyDescent="0.2"/>
    <row r="54897" x14ac:dyDescent="0.2"/>
    <row r="54898" x14ac:dyDescent="0.2"/>
    <row r="54899" x14ac:dyDescent="0.2"/>
    <row r="54900" x14ac:dyDescent="0.2"/>
    <row r="54901" x14ac:dyDescent="0.2"/>
    <row r="54902" x14ac:dyDescent="0.2"/>
    <row r="54903" x14ac:dyDescent="0.2"/>
    <row r="54904" x14ac:dyDescent="0.2"/>
    <row r="54905" x14ac:dyDescent="0.2"/>
    <row r="54906" x14ac:dyDescent="0.2"/>
    <row r="54907" x14ac:dyDescent="0.2"/>
    <row r="54908" x14ac:dyDescent="0.2"/>
    <row r="54909" x14ac:dyDescent="0.2"/>
    <row r="54910" x14ac:dyDescent="0.2"/>
    <row r="54911" x14ac:dyDescent="0.2"/>
    <row r="54912" x14ac:dyDescent="0.2"/>
    <row r="54913" x14ac:dyDescent="0.2"/>
    <row r="54914" x14ac:dyDescent="0.2"/>
    <row r="54915" x14ac:dyDescent="0.2"/>
    <row r="54916" x14ac:dyDescent="0.2"/>
    <row r="54917" x14ac:dyDescent="0.2"/>
    <row r="54918" x14ac:dyDescent="0.2"/>
    <row r="54919" x14ac:dyDescent="0.2"/>
    <row r="54920" x14ac:dyDescent="0.2"/>
    <row r="54921" x14ac:dyDescent="0.2"/>
    <row r="54922" x14ac:dyDescent="0.2"/>
    <row r="54923" x14ac:dyDescent="0.2"/>
    <row r="54924" x14ac:dyDescent="0.2"/>
    <row r="54925" x14ac:dyDescent="0.2"/>
    <row r="54926" x14ac:dyDescent="0.2"/>
    <row r="54927" x14ac:dyDescent="0.2"/>
    <row r="54928" x14ac:dyDescent="0.2"/>
    <row r="54929" x14ac:dyDescent="0.2"/>
    <row r="54930" x14ac:dyDescent="0.2"/>
    <row r="54931" x14ac:dyDescent="0.2"/>
    <row r="54932" x14ac:dyDescent="0.2"/>
    <row r="54933" x14ac:dyDescent="0.2"/>
    <row r="54934" x14ac:dyDescent="0.2"/>
    <row r="54935" x14ac:dyDescent="0.2"/>
    <row r="54936" x14ac:dyDescent="0.2"/>
    <row r="54937" x14ac:dyDescent="0.2"/>
    <row r="54938" x14ac:dyDescent="0.2"/>
    <row r="54939" x14ac:dyDescent="0.2"/>
    <row r="54940" x14ac:dyDescent="0.2"/>
    <row r="54941" x14ac:dyDescent="0.2"/>
    <row r="54942" x14ac:dyDescent="0.2"/>
    <row r="54943" x14ac:dyDescent="0.2"/>
    <row r="54944" x14ac:dyDescent="0.2"/>
    <row r="54945" x14ac:dyDescent="0.2"/>
    <row r="54946" x14ac:dyDescent="0.2"/>
    <row r="54947" x14ac:dyDescent="0.2"/>
    <row r="54948" x14ac:dyDescent="0.2"/>
    <row r="54949" x14ac:dyDescent="0.2"/>
    <row r="54950" x14ac:dyDescent="0.2"/>
    <row r="54951" x14ac:dyDescent="0.2"/>
    <row r="54952" x14ac:dyDescent="0.2"/>
    <row r="54953" x14ac:dyDescent="0.2"/>
    <row r="54954" x14ac:dyDescent="0.2"/>
    <row r="54955" x14ac:dyDescent="0.2"/>
    <row r="54956" x14ac:dyDescent="0.2"/>
    <row r="54957" x14ac:dyDescent="0.2"/>
    <row r="54958" x14ac:dyDescent="0.2"/>
    <row r="54959" x14ac:dyDescent="0.2"/>
    <row r="54960" x14ac:dyDescent="0.2"/>
    <row r="54961" x14ac:dyDescent="0.2"/>
    <row r="54962" x14ac:dyDescent="0.2"/>
    <row r="54963" x14ac:dyDescent="0.2"/>
    <row r="54964" x14ac:dyDescent="0.2"/>
    <row r="54965" x14ac:dyDescent="0.2"/>
    <row r="54966" x14ac:dyDescent="0.2"/>
    <row r="54967" x14ac:dyDescent="0.2"/>
    <row r="54968" x14ac:dyDescent="0.2"/>
    <row r="54969" x14ac:dyDescent="0.2"/>
    <row r="54970" x14ac:dyDescent="0.2"/>
    <row r="54971" x14ac:dyDescent="0.2"/>
    <row r="54972" x14ac:dyDescent="0.2"/>
    <row r="54973" x14ac:dyDescent="0.2"/>
    <row r="54974" x14ac:dyDescent="0.2"/>
    <row r="54975" x14ac:dyDescent="0.2"/>
    <row r="54976" x14ac:dyDescent="0.2"/>
    <row r="54977" x14ac:dyDescent="0.2"/>
    <row r="54978" x14ac:dyDescent="0.2"/>
    <row r="54979" x14ac:dyDescent="0.2"/>
    <row r="54980" x14ac:dyDescent="0.2"/>
    <row r="54981" x14ac:dyDescent="0.2"/>
    <row r="54982" x14ac:dyDescent="0.2"/>
    <row r="54983" x14ac:dyDescent="0.2"/>
    <row r="54984" x14ac:dyDescent="0.2"/>
    <row r="54985" x14ac:dyDescent="0.2"/>
    <row r="54986" x14ac:dyDescent="0.2"/>
    <row r="54987" x14ac:dyDescent="0.2"/>
    <row r="54988" x14ac:dyDescent="0.2"/>
    <row r="54989" x14ac:dyDescent="0.2"/>
    <row r="54990" x14ac:dyDescent="0.2"/>
    <row r="54991" x14ac:dyDescent="0.2"/>
    <row r="54992" x14ac:dyDescent="0.2"/>
    <row r="54993" x14ac:dyDescent="0.2"/>
    <row r="54994" x14ac:dyDescent="0.2"/>
    <row r="54995" x14ac:dyDescent="0.2"/>
    <row r="54996" x14ac:dyDescent="0.2"/>
    <row r="54997" x14ac:dyDescent="0.2"/>
    <row r="54998" x14ac:dyDescent="0.2"/>
    <row r="54999" x14ac:dyDescent="0.2"/>
    <row r="55000" x14ac:dyDescent="0.2"/>
    <row r="55001" x14ac:dyDescent="0.2"/>
    <row r="55002" x14ac:dyDescent="0.2"/>
    <row r="55003" x14ac:dyDescent="0.2"/>
    <row r="55004" x14ac:dyDescent="0.2"/>
    <row r="55005" x14ac:dyDescent="0.2"/>
    <row r="55006" x14ac:dyDescent="0.2"/>
    <row r="55007" x14ac:dyDescent="0.2"/>
    <row r="55008" x14ac:dyDescent="0.2"/>
    <row r="55009" x14ac:dyDescent="0.2"/>
    <row r="55010" x14ac:dyDescent="0.2"/>
    <row r="55011" x14ac:dyDescent="0.2"/>
    <row r="55012" x14ac:dyDescent="0.2"/>
    <row r="55013" x14ac:dyDescent="0.2"/>
    <row r="55014" x14ac:dyDescent="0.2"/>
    <row r="55015" x14ac:dyDescent="0.2"/>
    <row r="55016" x14ac:dyDescent="0.2"/>
    <row r="55017" x14ac:dyDescent="0.2"/>
    <row r="55018" x14ac:dyDescent="0.2"/>
    <row r="55019" x14ac:dyDescent="0.2"/>
    <row r="55020" x14ac:dyDescent="0.2"/>
    <row r="55021" x14ac:dyDescent="0.2"/>
    <row r="55022" x14ac:dyDescent="0.2"/>
    <row r="55023" x14ac:dyDescent="0.2"/>
    <row r="55024" x14ac:dyDescent="0.2"/>
    <row r="55025" x14ac:dyDescent="0.2"/>
    <row r="55026" x14ac:dyDescent="0.2"/>
    <row r="55027" x14ac:dyDescent="0.2"/>
    <row r="55028" x14ac:dyDescent="0.2"/>
    <row r="55029" x14ac:dyDescent="0.2"/>
    <row r="55030" x14ac:dyDescent="0.2"/>
    <row r="55031" x14ac:dyDescent="0.2"/>
    <row r="55032" x14ac:dyDescent="0.2"/>
    <row r="55033" x14ac:dyDescent="0.2"/>
    <row r="55034" x14ac:dyDescent="0.2"/>
    <row r="55035" x14ac:dyDescent="0.2"/>
    <row r="55036" x14ac:dyDescent="0.2"/>
    <row r="55037" x14ac:dyDescent="0.2"/>
    <row r="55038" x14ac:dyDescent="0.2"/>
    <row r="55039" x14ac:dyDescent="0.2"/>
    <row r="55040" x14ac:dyDescent="0.2"/>
    <row r="55041" x14ac:dyDescent="0.2"/>
    <row r="55042" x14ac:dyDescent="0.2"/>
    <row r="55043" x14ac:dyDescent="0.2"/>
    <row r="55044" x14ac:dyDescent="0.2"/>
    <row r="55045" x14ac:dyDescent="0.2"/>
    <row r="55046" x14ac:dyDescent="0.2"/>
    <row r="55047" x14ac:dyDescent="0.2"/>
    <row r="55048" x14ac:dyDescent="0.2"/>
    <row r="55049" x14ac:dyDescent="0.2"/>
    <row r="55050" x14ac:dyDescent="0.2"/>
    <row r="55051" x14ac:dyDescent="0.2"/>
    <row r="55052" x14ac:dyDescent="0.2"/>
    <row r="55053" x14ac:dyDescent="0.2"/>
    <row r="55054" x14ac:dyDescent="0.2"/>
    <row r="55055" x14ac:dyDescent="0.2"/>
    <row r="55056" x14ac:dyDescent="0.2"/>
    <row r="55057" x14ac:dyDescent="0.2"/>
    <row r="55058" x14ac:dyDescent="0.2"/>
    <row r="55059" x14ac:dyDescent="0.2"/>
    <row r="55060" x14ac:dyDescent="0.2"/>
    <row r="55061" x14ac:dyDescent="0.2"/>
    <row r="55062" x14ac:dyDescent="0.2"/>
    <row r="55063" x14ac:dyDescent="0.2"/>
    <row r="55064" x14ac:dyDescent="0.2"/>
    <row r="55065" x14ac:dyDescent="0.2"/>
    <row r="55066" x14ac:dyDescent="0.2"/>
    <row r="55067" x14ac:dyDescent="0.2"/>
    <row r="55068" x14ac:dyDescent="0.2"/>
    <row r="55069" x14ac:dyDescent="0.2"/>
    <row r="55070" x14ac:dyDescent="0.2"/>
    <row r="55071" x14ac:dyDescent="0.2"/>
    <row r="55072" x14ac:dyDescent="0.2"/>
    <row r="55073" x14ac:dyDescent="0.2"/>
    <row r="55074" x14ac:dyDescent="0.2"/>
    <row r="55075" x14ac:dyDescent="0.2"/>
    <row r="55076" x14ac:dyDescent="0.2"/>
    <row r="55077" x14ac:dyDescent="0.2"/>
    <row r="55078" x14ac:dyDescent="0.2"/>
    <row r="55079" x14ac:dyDescent="0.2"/>
    <row r="55080" x14ac:dyDescent="0.2"/>
    <row r="55081" x14ac:dyDescent="0.2"/>
    <row r="55082" x14ac:dyDescent="0.2"/>
    <row r="55083" x14ac:dyDescent="0.2"/>
    <row r="55084" x14ac:dyDescent="0.2"/>
    <row r="55085" x14ac:dyDescent="0.2"/>
    <row r="55086" x14ac:dyDescent="0.2"/>
    <row r="55087" x14ac:dyDescent="0.2"/>
    <row r="55088" x14ac:dyDescent="0.2"/>
    <row r="55089" x14ac:dyDescent="0.2"/>
    <row r="55090" x14ac:dyDescent="0.2"/>
    <row r="55091" x14ac:dyDescent="0.2"/>
    <row r="55092" x14ac:dyDescent="0.2"/>
    <row r="55093" x14ac:dyDescent="0.2"/>
    <row r="55094" x14ac:dyDescent="0.2"/>
    <row r="55095" x14ac:dyDescent="0.2"/>
    <row r="55096" x14ac:dyDescent="0.2"/>
    <row r="55097" x14ac:dyDescent="0.2"/>
    <row r="55098" x14ac:dyDescent="0.2"/>
    <row r="55099" x14ac:dyDescent="0.2"/>
    <row r="55100" x14ac:dyDescent="0.2"/>
    <row r="55101" x14ac:dyDescent="0.2"/>
    <row r="55102" x14ac:dyDescent="0.2"/>
    <row r="55103" x14ac:dyDescent="0.2"/>
    <row r="55104" x14ac:dyDescent="0.2"/>
    <row r="55105" x14ac:dyDescent="0.2"/>
    <row r="55106" x14ac:dyDescent="0.2"/>
    <row r="55107" x14ac:dyDescent="0.2"/>
    <row r="55108" x14ac:dyDescent="0.2"/>
    <row r="55109" x14ac:dyDescent="0.2"/>
    <row r="55110" x14ac:dyDescent="0.2"/>
    <row r="55111" x14ac:dyDescent="0.2"/>
    <row r="55112" x14ac:dyDescent="0.2"/>
    <row r="55113" x14ac:dyDescent="0.2"/>
    <row r="55114" x14ac:dyDescent="0.2"/>
    <row r="55115" x14ac:dyDescent="0.2"/>
    <row r="55116" x14ac:dyDescent="0.2"/>
    <row r="55117" x14ac:dyDescent="0.2"/>
    <row r="55118" x14ac:dyDescent="0.2"/>
    <row r="55119" x14ac:dyDescent="0.2"/>
    <row r="55120" x14ac:dyDescent="0.2"/>
    <row r="55121" x14ac:dyDescent="0.2"/>
    <row r="55122" x14ac:dyDescent="0.2"/>
    <row r="55123" x14ac:dyDescent="0.2"/>
    <row r="55124" x14ac:dyDescent="0.2"/>
    <row r="55125" x14ac:dyDescent="0.2"/>
    <row r="55126" x14ac:dyDescent="0.2"/>
    <row r="55127" x14ac:dyDescent="0.2"/>
    <row r="55128" x14ac:dyDescent="0.2"/>
    <row r="55129" x14ac:dyDescent="0.2"/>
    <row r="55130" x14ac:dyDescent="0.2"/>
    <row r="55131" x14ac:dyDescent="0.2"/>
    <row r="55132" x14ac:dyDescent="0.2"/>
    <row r="55133" x14ac:dyDescent="0.2"/>
    <row r="55134" x14ac:dyDescent="0.2"/>
    <row r="55135" x14ac:dyDescent="0.2"/>
    <row r="55136" x14ac:dyDescent="0.2"/>
    <row r="55137" x14ac:dyDescent="0.2"/>
    <row r="55138" x14ac:dyDescent="0.2"/>
    <row r="55139" x14ac:dyDescent="0.2"/>
    <row r="55140" x14ac:dyDescent="0.2"/>
    <row r="55141" x14ac:dyDescent="0.2"/>
    <row r="55142" x14ac:dyDescent="0.2"/>
    <row r="55143" x14ac:dyDescent="0.2"/>
    <row r="55144" x14ac:dyDescent="0.2"/>
    <row r="55145" x14ac:dyDescent="0.2"/>
    <row r="55146" x14ac:dyDescent="0.2"/>
    <row r="55147" x14ac:dyDescent="0.2"/>
    <row r="55148" x14ac:dyDescent="0.2"/>
    <row r="55149" x14ac:dyDescent="0.2"/>
    <row r="55150" x14ac:dyDescent="0.2"/>
    <row r="55151" x14ac:dyDescent="0.2"/>
    <row r="55152" x14ac:dyDescent="0.2"/>
    <row r="55153" x14ac:dyDescent="0.2"/>
    <row r="55154" x14ac:dyDescent="0.2"/>
    <row r="55155" x14ac:dyDescent="0.2"/>
    <row r="55156" x14ac:dyDescent="0.2"/>
    <row r="55157" x14ac:dyDescent="0.2"/>
    <row r="55158" x14ac:dyDescent="0.2"/>
    <row r="55159" x14ac:dyDescent="0.2"/>
    <row r="55160" x14ac:dyDescent="0.2"/>
    <row r="55161" x14ac:dyDescent="0.2"/>
    <row r="55162" x14ac:dyDescent="0.2"/>
    <row r="55163" x14ac:dyDescent="0.2"/>
    <row r="55164" x14ac:dyDescent="0.2"/>
    <row r="55165" x14ac:dyDescent="0.2"/>
    <row r="55166" x14ac:dyDescent="0.2"/>
    <row r="55167" x14ac:dyDescent="0.2"/>
    <row r="55168" x14ac:dyDescent="0.2"/>
    <row r="55169" x14ac:dyDescent="0.2"/>
    <row r="55170" x14ac:dyDescent="0.2"/>
    <row r="55171" x14ac:dyDescent="0.2"/>
    <row r="55172" x14ac:dyDescent="0.2"/>
    <row r="55173" x14ac:dyDescent="0.2"/>
    <row r="55174" x14ac:dyDescent="0.2"/>
    <row r="55175" x14ac:dyDescent="0.2"/>
    <row r="55176" x14ac:dyDescent="0.2"/>
    <row r="55177" x14ac:dyDescent="0.2"/>
    <row r="55178" x14ac:dyDescent="0.2"/>
    <row r="55179" x14ac:dyDescent="0.2"/>
    <row r="55180" x14ac:dyDescent="0.2"/>
    <row r="55181" x14ac:dyDescent="0.2"/>
    <row r="55182" x14ac:dyDescent="0.2"/>
    <row r="55183" x14ac:dyDescent="0.2"/>
    <row r="55184" x14ac:dyDescent="0.2"/>
    <row r="55185" x14ac:dyDescent="0.2"/>
    <row r="55186" x14ac:dyDescent="0.2"/>
    <row r="55187" x14ac:dyDescent="0.2"/>
    <row r="55188" x14ac:dyDescent="0.2"/>
    <row r="55189" x14ac:dyDescent="0.2"/>
    <row r="55190" x14ac:dyDescent="0.2"/>
    <row r="55191" x14ac:dyDescent="0.2"/>
    <row r="55192" x14ac:dyDescent="0.2"/>
    <row r="55193" x14ac:dyDescent="0.2"/>
    <row r="55194" x14ac:dyDescent="0.2"/>
    <row r="55195" x14ac:dyDescent="0.2"/>
    <row r="55196" x14ac:dyDescent="0.2"/>
    <row r="55197" x14ac:dyDescent="0.2"/>
    <row r="55198" x14ac:dyDescent="0.2"/>
    <row r="55199" x14ac:dyDescent="0.2"/>
    <row r="55200" x14ac:dyDescent="0.2"/>
    <row r="55201" x14ac:dyDescent="0.2"/>
    <row r="55202" x14ac:dyDescent="0.2"/>
    <row r="55203" x14ac:dyDescent="0.2"/>
    <row r="55204" x14ac:dyDescent="0.2"/>
    <row r="55205" x14ac:dyDescent="0.2"/>
    <row r="55206" x14ac:dyDescent="0.2"/>
    <row r="55207" x14ac:dyDescent="0.2"/>
    <row r="55208" x14ac:dyDescent="0.2"/>
    <row r="55209" x14ac:dyDescent="0.2"/>
    <row r="55210" x14ac:dyDescent="0.2"/>
    <row r="55211" x14ac:dyDescent="0.2"/>
    <row r="55212" x14ac:dyDescent="0.2"/>
    <row r="55213" x14ac:dyDescent="0.2"/>
    <row r="55214" x14ac:dyDescent="0.2"/>
    <row r="55215" x14ac:dyDescent="0.2"/>
    <row r="55216" x14ac:dyDescent="0.2"/>
    <row r="55217" x14ac:dyDescent="0.2"/>
    <row r="55218" x14ac:dyDescent="0.2"/>
    <row r="55219" x14ac:dyDescent="0.2"/>
    <row r="55220" x14ac:dyDescent="0.2"/>
    <row r="55221" x14ac:dyDescent="0.2"/>
    <row r="55222" x14ac:dyDescent="0.2"/>
    <row r="55223" x14ac:dyDescent="0.2"/>
    <row r="55224" x14ac:dyDescent="0.2"/>
    <row r="55225" x14ac:dyDescent="0.2"/>
    <row r="55226" x14ac:dyDescent="0.2"/>
    <row r="55227" x14ac:dyDescent="0.2"/>
    <row r="55228" x14ac:dyDescent="0.2"/>
    <row r="55229" x14ac:dyDescent="0.2"/>
    <row r="55230" x14ac:dyDescent="0.2"/>
    <row r="55231" x14ac:dyDescent="0.2"/>
    <row r="55232" x14ac:dyDescent="0.2"/>
    <row r="55233" x14ac:dyDescent="0.2"/>
    <row r="55234" x14ac:dyDescent="0.2"/>
    <row r="55235" x14ac:dyDescent="0.2"/>
    <row r="55236" x14ac:dyDescent="0.2"/>
    <row r="55237" x14ac:dyDescent="0.2"/>
    <row r="55238" x14ac:dyDescent="0.2"/>
    <row r="55239" x14ac:dyDescent="0.2"/>
    <row r="55240" x14ac:dyDescent="0.2"/>
    <row r="55241" x14ac:dyDescent="0.2"/>
    <row r="55242" x14ac:dyDescent="0.2"/>
    <row r="55243" x14ac:dyDescent="0.2"/>
    <row r="55244" x14ac:dyDescent="0.2"/>
    <row r="55245" x14ac:dyDescent="0.2"/>
    <row r="55246" x14ac:dyDescent="0.2"/>
    <row r="55247" x14ac:dyDescent="0.2"/>
    <row r="55248" x14ac:dyDescent="0.2"/>
    <row r="55249" x14ac:dyDescent="0.2"/>
    <row r="55250" x14ac:dyDescent="0.2"/>
    <row r="55251" x14ac:dyDescent="0.2"/>
    <row r="55252" x14ac:dyDescent="0.2"/>
    <row r="55253" x14ac:dyDescent="0.2"/>
    <row r="55254" x14ac:dyDescent="0.2"/>
    <row r="55255" x14ac:dyDescent="0.2"/>
    <row r="55256" x14ac:dyDescent="0.2"/>
    <row r="55257" x14ac:dyDescent="0.2"/>
    <row r="55258" x14ac:dyDescent="0.2"/>
    <row r="55259" x14ac:dyDescent="0.2"/>
    <row r="55260" x14ac:dyDescent="0.2"/>
    <row r="55261" x14ac:dyDescent="0.2"/>
    <row r="55262" x14ac:dyDescent="0.2"/>
    <row r="55263" x14ac:dyDescent="0.2"/>
    <row r="55264" x14ac:dyDescent="0.2"/>
    <row r="55265" x14ac:dyDescent="0.2"/>
    <row r="55266" x14ac:dyDescent="0.2"/>
    <row r="55267" x14ac:dyDescent="0.2"/>
    <row r="55268" x14ac:dyDescent="0.2"/>
    <row r="55269" x14ac:dyDescent="0.2"/>
    <row r="55270" x14ac:dyDescent="0.2"/>
    <row r="55271" x14ac:dyDescent="0.2"/>
    <row r="55272" x14ac:dyDescent="0.2"/>
    <row r="55273" x14ac:dyDescent="0.2"/>
    <row r="55274" x14ac:dyDescent="0.2"/>
    <row r="55275" x14ac:dyDescent="0.2"/>
    <row r="55276" x14ac:dyDescent="0.2"/>
    <row r="55277" x14ac:dyDescent="0.2"/>
    <row r="55278" x14ac:dyDescent="0.2"/>
    <row r="55279" x14ac:dyDescent="0.2"/>
    <row r="55280" x14ac:dyDescent="0.2"/>
    <row r="55281" x14ac:dyDescent="0.2"/>
    <row r="55282" x14ac:dyDescent="0.2"/>
    <row r="55283" x14ac:dyDescent="0.2"/>
    <row r="55284" x14ac:dyDescent="0.2"/>
    <row r="55285" x14ac:dyDescent="0.2"/>
    <row r="55286" x14ac:dyDescent="0.2"/>
    <row r="55287" x14ac:dyDescent="0.2"/>
    <row r="55288" x14ac:dyDescent="0.2"/>
    <row r="55289" x14ac:dyDescent="0.2"/>
    <row r="55290" x14ac:dyDescent="0.2"/>
    <row r="55291" x14ac:dyDescent="0.2"/>
    <row r="55292" x14ac:dyDescent="0.2"/>
    <row r="55293" x14ac:dyDescent="0.2"/>
    <row r="55294" x14ac:dyDescent="0.2"/>
    <row r="55295" x14ac:dyDescent="0.2"/>
    <row r="55296" x14ac:dyDescent="0.2"/>
    <row r="55297" x14ac:dyDescent="0.2"/>
    <row r="55298" x14ac:dyDescent="0.2"/>
    <row r="55299" x14ac:dyDescent="0.2"/>
    <row r="55300" x14ac:dyDescent="0.2"/>
    <row r="55301" x14ac:dyDescent="0.2"/>
    <row r="55302" x14ac:dyDescent="0.2"/>
    <row r="55303" x14ac:dyDescent="0.2"/>
    <row r="55304" x14ac:dyDescent="0.2"/>
    <row r="55305" x14ac:dyDescent="0.2"/>
    <row r="55306" x14ac:dyDescent="0.2"/>
    <row r="55307" x14ac:dyDescent="0.2"/>
    <row r="55308" x14ac:dyDescent="0.2"/>
    <row r="55309" x14ac:dyDescent="0.2"/>
    <row r="55310" x14ac:dyDescent="0.2"/>
    <row r="55311" x14ac:dyDescent="0.2"/>
    <row r="55312" x14ac:dyDescent="0.2"/>
    <row r="55313" x14ac:dyDescent="0.2"/>
    <row r="55314" x14ac:dyDescent="0.2"/>
    <row r="55315" x14ac:dyDescent="0.2"/>
    <row r="55316" x14ac:dyDescent="0.2"/>
    <row r="55317" x14ac:dyDescent="0.2"/>
    <row r="55318" x14ac:dyDescent="0.2"/>
    <row r="55319" x14ac:dyDescent="0.2"/>
    <row r="55320" x14ac:dyDescent="0.2"/>
    <row r="55321" x14ac:dyDescent="0.2"/>
    <row r="55322" x14ac:dyDescent="0.2"/>
    <row r="55323" x14ac:dyDescent="0.2"/>
    <row r="55324" x14ac:dyDescent="0.2"/>
    <row r="55325" x14ac:dyDescent="0.2"/>
    <row r="55326" x14ac:dyDescent="0.2"/>
    <row r="55327" x14ac:dyDescent="0.2"/>
    <row r="55328" x14ac:dyDescent="0.2"/>
    <row r="55329" x14ac:dyDescent="0.2"/>
    <row r="55330" x14ac:dyDescent="0.2"/>
    <row r="55331" x14ac:dyDescent="0.2"/>
    <row r="55332" x14ac:dyDescent="0.2"/>
    <row r="55333" x14ac:dyDescent="0.2"/>
    <row r="55334" x14ac:dyDescent="0.2"/>
    <row r="55335" x14ac:dyDescent="0.2"/>
    <row r="55336" x14ac:dyDescent="0.2"/>
    <row r="55337" x14ac:dyDescent="0.2"/>
    <row r="55338" x14ac:dyDescent="0.2"/>
    <row r="55339" x14ac:dyDescent="0.2"/>
    <row r="55340" x14ac:dyDescent="0.2"/>
    <row r="55341" x14ac:dyDescent="0.2"/>
    <row r="55342" x14ac:dyDescent="0.2"/>
    <row r="55343" x14ac:dyDescent="0.2"/>
    <row r="55344" x14ac:dyDescent="0.2"/>
    <row r="55345" x14ac:dyDescent="0.2"/>
    <row r="55346" x14ac:dyDescent="0.2"/>
    <row r="55347" x14ac:dyDescent="0.2"/>
    <row r="55348" x14ac:dyDescent="0.2"/>
    <row r="55349" x14ac:dyDescent="0.2"/>
    <row r="55350" x14ac:dyDescent="0.2"/>
    <row r="55351" x14ac:dyDescent="0.2"/>
    <row r="55352" x14ac:dyDescent="0.2"/>
    <row r="55353" x14ac:dyDescent="0.2"/>
    <row r="55354" x14ac:dyDescent="0.2"/>
    <row r="55355" x14ac:dyDescent="0.2"/>
    <row r="55356" x14ac:dyDescent="0.2"/>
    <row r="55357" x14ac:dyDescent="0.2"/>
    <row r="55358" x14ac:dyDescent="0.2"/>
    <row r="55359" x14ac:dyDescent="0.2"/>
    <row r="55360" x14ac:dyDescent="0.2"/>
    <row r="55361" x14ac:dyDescent="0.2"/>
    <row r="55362" x14ac:dyDescent="0.2"/>
    <row r="55363" x14ac:dyDescent="0.2"/>
    <row r="55364" x14ac:dyDescent="0.2"/>
    <row r="55365" x14ac:dyDescent="0.2"/>
    <row r="55366" x14ac:dyDescent="0.2"/>
    <row r="55367" x14ac:dyDescent="0.2"/>
    <row r="55368" x14ac:dyDescent="0.2"/>
    <row r="55369" x14ac:dyDescent="0.2"/>
    <row r="55370" x14ac:dyDescent="0.2"/>
    <row r="55371" x14ac:dyDescent="0.2"/>
    <row r="55372" x14ac:dyDescent="0.2"/>
    <row r="55373" x14ac:dyDescent="0.2"/>
    <row r="55374" x14ac:dyDescent="0.2"/>
    <row r="55375" x14ac:dyDescent="0.2"/>
    <row r="55376" x14ac:dyDescent="0.2"/>
    <row r="55377" x14ac:dyDescent="0.2"/>
    <row r="55378" x14ac:dyDescent="0.2"/>
    <row r="55379" x14ac:dyDescent="0.2"/>
    <row r="55380" x14ac:dyDescent="0.2"/>
    <row r="55381" x14ac:dyDescent="0.2"/>
    <row r="55382" x14ac:dyDescent="0.2"/>
    <row r="55383" x14ac:dyDescent="0.2"/>
    <row r="55384" x14ac:dyDescent="0.2"/>
    <row r="55385" x14ac:dyDescent="0.2"/>
    <row r="55386" x14ac:dyDescent="0.2"/>
    <row r="55387" x14ac:dyDescent="0.2"/>
    <row r="55388" x14ac:dyDescent="0.2"/>
    <row r="55389" x14ac:dyDescent="0.2"/>
    <row r="55390" x14ac:dyDescent="0.2"/>
    <row r="55391" x14ac:dyDescent="0.2"/>
    <row r="55392" x14ac:dyDescent="0.2"/>
    <row r="55393" x14ac:dyDescent="0.2"/>
    <row r="55394" x14ac:dyDescent="0.2"/>
    <row r="55395" x14ac:dyDescent="0.2"/>
    <row r="55396" x14ac:dyDescent="0.2"/>
    <row r="55397" x14ac:dyDescent="0.2"/>
    <row r="55398" x14ac:dyDescent="0.2"/>
    <row r="55399" x14ac:dyDescent="0.2"/>
    <row r="55400" x14ac:dyDescent="0.2"/>
    <row r="55401" x14ac:dyDescent="0.2"/>
    <row r="55402" x14ac:dyDescent="0.2"/>
    <row r="55403" x14ac:dyDescent="0.2"/>
    <row r="55404" x14ac:dyDescent="0.2"/>
    <row r="55405" x14ac:dyDescent="0.2"/>
    <row r="55406" x14ac:dyDescent="0.2"/>
    <row r="55407" x14ac:dyDescent="0.2"/>
    <row r="55408" x14ac:dyDescent="0.2"/>
    <row r="55409" x14ac:dyDescent="0.2"/>
    <row r="55410" x14ac:dyDescent="0.2"/>
    <row r="55411" x14ac:dyDescent="0.2"/>
    <row r="55412" x14ac:dyDescent="0.2"/>
    <row r="55413" x14ac:dyDescent="0.2"/>
    <row r="55414" x14ac:dyDescent="0.2"/>
    <row r="55415" x14ac:dyDescent="0.2"/>
    <row r="55416" x14ac:dyDescent="0.2"/>
    <row r="55417" x14ac:dyDescent="0.2"/>
    <row r="55418" x14ac:dyDescent="0.2"/>
    <row r="55419" x14ac:dyDescent="0.2"/>
    <row r="55420" x14ac:dyDescent="0.2"/>
    <row r="55421" x14ac:dyDescent="0.2"/>
    <row r="55422" x14ac:dyDescent="0.2"/>
    <row r="55423" x14ac:dyDescent="0.2"/>
    <row r="55424" x14ac:dyDescent="0.2"/>
    <row r="55425" x14ac:dyDescent="0.2"/>
    <row r="55426" x14ac:dyDescent="0.2"/>
    <row r="55427" x14ac:dyDescent="0.2"/>
    <row r="55428" x14ac:dyDescent="0.2"/>
    <row r="55429" x14ac:dyDescent="0.2"/>
    <row r="55430" x14ac:dyDescent="0.2"/>
    <row r="55431" x14ac:dyDescent="0.2"/>
    <row r="55432" x14ac:dyDescent="0.2"/>
    <row r="55433" x14ac:dyDescent="0.2"/>
    <row r="55434" x14ac:dyDescent="0.2"/>
    <row r="55435" x14ac:dyDescent="0.2"/>
    <row r="55436" x14ac:dyDescent="0.2"/>
    <row r="55437" x14ac:dyDescent="0.2"/>
    <row r="55438" x14ac:dyDescent="0.2"/>
    <row r="55439" x14ac:dyDescent="0.2"/>
    <row r="55440" x14ac:dyDescent="0.2"/>
    <row r="55441" x14ac:dyDescent="0.2"/>
    <row r="55442" x14ac:dyDescent="0.2"/>
    <row r="55443" x14ac:dyDescent="0.2"/>
    <row r="55444" x14ac:dyDescent="0.2"/>
    <row r="55445" x14ac:dyDescent="0.2"/>
    <row r="55446" x14ac:dyDescent="0.2"/>
    <row r="55447" x14ac:dyDescent="0.2"/>
    <row r="55448" x14ac:dyDescent="0.2"/>
    <row r="55449" x14ac:dyDescent="0.2"/>
    <row r="55450" x14ac:dyDescent="0.2"/>
    <row r="55451" x14ac:dyDescent="0.2"/>
    <row r="55452" x14ac:dyDescent="0.2"/>
    <row r="55453" x14ac:dyDescent="0.2"/>
    <row r="55454" x14ac:dyDescent="0.2"/>
    <row r="55455" x14ac:dyDescent="0.2"/>
    <row r="55456" x14ac:dyDescent="0.2"/>
    <row r="55457" x14ac:dyDescent="0.2"/>
    <row r="55458" x14ac:dyDescent="0.2"/>
    <row r="55459" x14ac:dyDescent="0.2"/>
    <row r="55460" x14ac:dyDescent="0.2"/>
    <row r="55461" x14ac:dyDescent="0.2"/>
    <row r="55462" x14ac:dyDescent="0.2"/>
    <row r="55463" x14ac:dyDescent="0.2"/>
    <row r="55464" x14ac:dyDescent="0.2"/>
    <row r="55465" x14ac:dyDescent="0.2"/>
    <row r="55466" x14ac:dyDescent="0.2"/>
    <row r="55467" x14ac:dyDescent="0.2"/>
    <row r="55468" x14ac:dyDescent="0.2"/>
    <row r="55469" x14ac:dyDescent="0.2"/>
    <row r="55470" x14ac:dyDescent="0.2"/>
    <row r="55471" x14ac:dyDescent="0.2"/>
    <row r="55472" x14ac:dyDescent="0.2"/>
    <row r="55473" x14ac:dyDescent="0.2"/>
    <row r="55474" x14ac:dyDescent="0.2"/>
    <row r="55475" x14ac:dyDescent="0.2"/>
    <row r="55476" x14ac:dyDescent="0.2"/>
    <row r="55477" x14ac:dyDescent="0.2"/>
    <row r="55478" x14ac:dyDescent="0.2"/>
    <row r="55479" x14ac:dyDescent="0.2"/>
    <row r="55480" x14ac:dyDescent="0.2"/>
    <row r="55481" x14ac:dyDescent="0.2"/>
    <row r="55482" x14ac:dyDescent="0.2"/>
    <row r="55483" x14ac:dyDescent="0.2"/>
    <row r="55484" x14ac:dyDescent="0.2"/>
    <row r="55485" x14ac:dyDescent="0.2"/>
    <row r="55486" x14ac:dyDescent="0.2"/>
    <row r="55487" x14ac:dyDescent="0.2"/>
    <row r="55488" x14ac:dyDescent="0.2"/>
    <row r="55489" x14ac:dyDescent="0.2"/>
    <row r="55490" x14ac:dyDescent="0.2"/>
    <row r="55491" x14ac:dyDescent="0.2"/>
    <row r="55492" x14ac:dyDescent="0.2"/>
    <row r="55493" x14ac:dyDescent="0.2"/>
    <row r="55494" x14ac:dyDescent="0.2"/>
    <row r="55495" x14ac:dyDescent="0.2"/>
    <row r="55496" x14ac:dyDescent="0.2"/>
    <row r="55497" x14ac:dyDescent="0.2"/>
    <row r="55498" x14ac:dyDescent="0.2"/>
    <row r="55499" x14ac:dyDescent="0.2"/>
    <row r="55500" x14ac:dyDescent="0.2"/>
    <row r="55501" x14ac:dyDescent="0.2"/>
    <row r="55502" x14ac:dyDescent="0.2"/>
    <row r="55503" x14ac:dyDescent="0.2"/>
    <row r="55504" x14ac:dyDescent="0.2"/>
    <row r="55505" x14ac:dyDescent="0.2"/>
    <row r="55506" x14ac:dyDescent="0.2"/>
    <row r="55507" x14ac:dyDescent="0.2"/>
    <row r="55508" x14ac:dyDescent="0.2"/>
    <row r="55509" x14ac:dyDescent="0.2"/>
    <row r="55510" x14ac:dyDescent="0.2"/>
    <row r="55511" x14ac:dyDescent="0.2"/>
    <row r="55512" x14ac:dyDescent="0.2"/>
    <row r="55513" x14ac:dyDescent="0.2"/>
    <row r="55514" x14ac:dyDescent="0.2"/>
    <row r="55515" x14ac:dyDescent="0.2"/>
    <row r="55516" x14ac:dyDescent="0.2"/>
    <row r="55517" x14ac:dyDescent="0.2"/>
    <row r="55518" x14ac:dyDescent="0.2"/>
    <row r="55519" x14ac:dyDescent="0.2"/>
    <row r="55520" x14ac:dyDescent="0.2"/>
    <row r="55521" x14ac:dyDescent="0.2"/>
    <row r="55522" x14ac:dyDescent="0.2"/>
    <row r="55523" x14ac:dyDescent="0.2"/>
    <row r="55524" x14ac:dyDescent="0.2"/>
    <row r="55525" x14ac:dyDescent="0.2"/>
    <row r="55526" x14ac:dyDescent="0.2"/>
    <row r="55527" x14ac:dyDescent="0.2"/>
    <row r="55528" x14ac:dyDescent="0.2"/>
    <row r="55529" x14ac:dyDescent="0.2"/>
    <row r="55530" x14ac:dyDescent="0.2"/>
    <row r="55531" x14ac:dyDescent="0.2"/>
    <row r="55532" x14ac:dyDescent="0.2"/>
    <row r="55533" x14ac:dyDescent="0.2"/>
    <row r="55534" x14ac:dyDescent="0.2"/>
    <row r="55535" x14ac:dyDescent="0.2"/>
    <row r="55536" x14ac:dyDescent="0.2"/>
    <row r="55537" x14ac:dyDescent="0.2"/>
    <row r="55538" x14ac:dyDescent="0.2"/>
    <row r="55539" x14ac:dyDescent="0.2"/>
    <row r="55540" x14ac:dyDescent="0.2"/>
    <row r="55541" x14ac:dyDescent="0.2"/>
    <row r="55542" x14ac:dyDescent="0.2"/>
    <row r="55543" x14ac:dyDescent="0.2"/>
    <row r="55544" x14ac:dyDescent="0.2"/>
    <row r="55545" x14ac:dyDescent="0.2"/>
    <row r="55546" x14ac:dyDescent="0.2"/>
    <row r="55547" x14ac:dyDescent="0.2"/>
    <row r="55548" x14ac:dyDescent="0.2"/>
    <row r="55549" x14ac:dyDescent="0.2"/>
    <row r="55550" x14ac:dyDescent="0.2"/>
    <row r="55551" x14ac:dyDescent="0.2"/>
    <row r="55552" x14ac:dyDescent="0.2"/>
    <row r="55553" x14ac:dyDescent="0.2"/>
    <row r="55554" x14ac:dyDescent="0.2"/>
    <row r="55555" x14ac:dyDescent="0.2"/>
    <row r="55556" x14ac:dyDescent="0.2"/>
    <row r="55557" x14ac:dyDescent="0.2"/>
    <row r="55558" x14ac:dyDescent="0.2"/>
    <row r="55559" x14ac:dyDescent="0.2"/>
    <row r="55560" x14ac:dyDescent="0.2"/>
    <row r="55561" x14ac:dyDescent="0.2"/>
    <row r="55562" x14ac:dyDescent="0.2"/>
    <row r="55563" x14ac:dyDescent="0.2"/>
    <row r="55564" x14ac:dyDescent="0.2"/>
    <row r="55565" x14ac:dyDescent="0.2"/>
    <row r="55566" x14ac:dyDescent="0.2"/>
    <row r="55567" x14ac:dyDescent="0.2"/>
    <row r="55568" x14ac:dyDescent="0.2"/>
    <row r="55569" x14ac:dyDescent="0.2"/>
    <row r="55570" x14ac:dyDescent="0.2"/>
    <row r="55571" x14ac:dyDescent="0.2"/>
    <row r="55572" x14ac:dyDescent="0.2"/>
    <row r="55573" x14ac:dyDescent="0.2"/>
    <row r="55574" x14ac:dyDescent="0.2"/>
    <row r="55575" x14ac:dyDescent="0.2"/>
    <row r="55576" x14ac:dyDescent="0.2"/>
    <row r="55577" x14ac:dyDescent="0.2"/>
    <row r="55578" x14ac:dyDescent="0.2"/>
    <row r="55579" x14ac:dyDescent="0.2"/>
    <row r="55580" x14ac:dyDescent="0.2"/>
    <row r="55581" x14ac:dyDescent="0.2"/>
    <row r="55582" x14ac:dyDescent="0.2"/>
    <row r="55583" x14ac:dyDescent="0.2"/>
    <row r="55584" x14ac:dyDescent="0.2"/>
    <row r="55585" x14ac:dyDescent="0.2"/>
    <row r="55586" x14ac:dyDescent="0.2"/>
    <row r="55587" x14ac:dyDescent="0.2"/>
    <row r="55588" x14ac:dyDescent="0.2"/>
    <row r="55589" x14ac:dyDescent="0.2"/>
    <row r="55590" x14ac:dyDescent="0.2"/>
    <row r="55591" x14ac:dyDescent="0.2"/>
    <row r="55592" x14ac:dyDescent="0.2"/>
    <row r="55593" x14ac:dyDescent="0.2"/>
    <row r="55594" x14ac:dyDescent="0.2"/>
    <row r="55595" x14ac:dyDescent="0.2"/>
    <row r="55596" x14ac:dyDescent="0.2"/>
    <row r="55597" x14ac:dyDescent="0.2"/>
    <row r="55598" x14ac:dyDescent="0.2"/>
    <row r="55599" x14ac:dyDescent="0.2"/>
    <row r="55600" x14ac:dyDescent="0.2"/>
    <row r="55601" x14ac:dyDescent="0.2"/>
    <row r="55602" x14ac:dyDescent="0.2"/>
    <row r="55603" x14ac:dyDescent="0.2"/>
    <row r="55604" x14ac:dyDescent="0.2"/>
    <row r="55605" x14ac:dyDescent="0.2"/>
    <row r="55606" x14ac:dyDescent="0.2"/>
    <row r="55607" x14ac:dyDescent="0.2"/>
    <row r="55608" x14ac:dyDescent="0.2"/>
    <row r="55609" x14ac:dyDescent="0.2"/>
    <row r="55610" x14ac:dyDescent="0.2"/>
    <row r="55611" x14ac:dyDescent="0.2"/>
    <row r="55612" x14ac:dyDescent="0.2"/>
    <row r="55613" x14ac:dyDescent="0.2"/>
    <row r="55614" x14ac:dyDescent="0.2"/>
    <row r="55615" x14ac:dyDescent="0.2"/>
    <row r="55616" x14ac:dyDescent="0.2"/>
    <row r="55617" x14ac:dyDescent="0.2"/>
    <row r="55618" x14ac:dyDescent="0.2"/>
    <row r="55619" x14ac:dyDescent="0.2"/>
    <row r="55620" x14ac:dyDescent="0.2"/>
    <row r="55621" x14ac:dyDescent="0.2"/>
    <row r="55622" x14ac:dyDescent="0.2"/>
    <row r="55623" x14ac:dyDescent="0.2"/>
    <row r="55624" x14ac:dyDescent="0.2"/>
    <row r="55625" x14ac:dyDescent="0.2"/>
    <row r="55626" x14ac:dyDescent="0.2"/>
    <row r="55627" x14ac:dyDescent="0.2"/>
    <row r="55628" x14ac:dyDescent="0.2"/>
    <row r="55629" x14ac:dyDescent="0.2"/>
    <row r="55630" x14ac:dyDescent="0.2"/>
    <row r="55631" x14ac:dyDescent="0.2"/>
    <row r="55632" x14ac:dyDescent="0.2"/>
    <row r="55633" x14ac:dyDescent="0.2"/>
    <row r="55634" x14ac:dyDescent="0.2"/>
    <row r="55635" x14ac:dyDescent="0.2"/>
    <row r="55636" x14ac:dyDescent="0.2"/>
    <row r="55637" x14ac:dyDescent="0.2"/>
    <row r="55638" x14ac:dyDescent="0.2"/>
    <row r="55639" x14ac:dyDescent="0.2"/>
    <row r="55640" x14ac:dyDescent="0.2"/>
    <row r="55641" x14ac:dyDescent="0.2"/>
    <row r="55642" x14ac:dyDescent="0.2"/>
    <row r="55643" x14ac:dyDescent="0.2"/>
    <row r="55644" x14ac:dyDescent="0.2"/>
    <row r="55645" x14ac:dyDescent="0.2"/>
    <row r="55646" x14ac:dyDescent="0.2"/>
    <row r="55647" x14ac:dyDescent="0.2"/>
    <row r="55648" x14ac:dyDescent="0.2"/>
    <row r="55649" x14ac:dyDescent="0.2"/>
    <row r="55650" x14ac:dyDescent="0.2"/>
    <row r="55651" x14ac:dyDescent="0.2"/>
    <row r="55652" x14ac:dyDescent="0.2"/>
    <row r="55653" x14ac:dyDescent="0.2"/>
    <row r="55654" x14ac:dyDescent="0.2"/>
    <row r="55655" x14ac:dyDescent="0.2"/>
    <row r="55656" x14ac:dyDescent="0.2"/>
    <row r="55657" x14ac:dyDescent="0.2"/>
    <row r="55658" x14ac:dyDescent="0.2"/>
    <row r="55659" x14ac:dyDescent="0.2"/>
    <row r="55660" x14ac:dyDescent="0.2"/>
    <row r="55661" x14ac:dyDescent="0.2"/>
    <row r="55662" x14ac:dyDescent="0.2"/>
    <row r="55663" x14ac:dyDescent="0.2"/>
    <row r="55664" x14ac:dyDescent="0.2"/>
    <row r="55665" x14ac:dyDescent="0.2"/>
    <row r="55666" x14ac:dyDescent="0.2"/>
    <row r="55667" x14ac:dyDescent="0.2"/>
    <row r="55668" x14ac:dyDescent="0.2"/>
    <row r="55669" x14ac:dyDescent="0.2"/>
    <row r="55670" x14ac:dyDescent="0.2"/>
    <row r="55671" x14ac:dyDescent="0.2"/>
    <row r="55672" x14ac:dyDescent="0.2"/>
    <row r="55673" x14ac:dyDescent="0.2"/>
    <row r="55674" x14ac:dyDescent="0.2"/>
    <row r="55675" x14ac:dyDescent="0.2"/>
    <row r="55676" x14ac:dyDescent="0.2"/>
    <row r="55677" x14ac:dyDescent="0.2"/>
    <row r="55678" x14ac:dyDescent="0.2"/>
    <row r="55679" x14ac:dyDescent="0.2"/>
    <row r="55680" x14ac:dyDescent="0.2"/>
    <row r="55681" x14ac:dyDescent="0.2"/>
    <row r="55682" x14ac:dyDescent="0.2"/>
    <row r="55683" x14ac:dyDescent="0.2"/>
    <row r="55684" x14ac:dyDescent="0.2"/>
    <row r="55685" x14ac:dyDescent="0.2"/>
    <row r="55686" x14ac:dyDescent="0.2"/>
    <row r="55687" x14ac:dyDescent="0.2"/>
    <row r="55688" x14ac:dyDescent="0.2"/>
    <row r="55689" x14ac:dyDescent="0.2"/>
    <row r="55690" x14ac:dyDescent="0.2"/>
    <row r="55691" x14ac:dyDescent="0.2"/>
    <row r="55692" x14ac:dyDescent="0.2"/>
    <row r="55693" x14ac:dyDescent="0.2"/>
    <row r="55694" x14ac:dyDescent="0.2"/>
    <row r="55695" x14ac:dyDescent="0.2"/>
    <row r="55696" x14ac:dyDescent="0.2"/>
    <row r="55697" x14ac:dyDescent="0.2"/>
    <row r="55698" x14ac:dyDescent="0.2"/>
    <row r="55699" x14ac:dyDescent="0.2"/>
    <row r="55700" x14ac:dyDescent="0.2"/>
    <row r="55701" x14ac:dyDescent="0.2"/>
    <row r="55702" x14ac:dyDescent="0.2"/>
    <row r="55703" x14ac:dyDescent="0.2"/>
    <row r="55704" x14ac:dyDescent="0.2"/>
    <row r="55705" x14ac:dyDescent="0.2"/>
    <row r="55706" x14ac:dyDescent="0.2"/>
    <row r="55707" x14ac:dyDescent="0.2"/>
    <row r="55708" x14ac:dyDescent="0.2"/>
    <row r="55709" x14ac:dyDescent="0.2"/>
    <row r="55710" x14ac:dyDescent="0.2"/>
    <row r="55711" x14ac:dyDescent="0.2"/>
    <row r="55712" x14ac:dyDescent="0.2"/>
    <row r="55713" x14ac:dyDescent="0.2"/>
    <row r="55714" x14ac:dyDescent="0.2"/>
    <row r="55715" x14ac:dyDescent="0.2"/>
    <row r="55716" x14ac:dyDescent="0.2"/>
    <row r="55717" x14ac:dyDescent="0.2"/>
    <row r="55718" x14ac:dyDescent="0.2"/>
    <row r="55719" x14ac:dyDescent="0.2"/>
    <row r="55720" x14ac:dyDescent="0.2"/>
    <row r="55721" x14ac:dyDescent="0.2"/>
    <row r="55722" x14ac:dyDescent="0.2"/>
    <row r="55723" x14ac:dyDescent="0.2"/>
    <row r="55724" x14ac:dyDescent="0.2"/>
    <row r="55725" x14ac:dyDescent="0.2"/>
    <row r="55726" x14ac:dyDescent="0.2"/>
    <row r="55727" x14ac:dyDescent="0.2"/>
    <row r="55728" x14ac:dyDescent="0.2"/>
    <row r="55729" x14ac:dyDescent="0.2"/>
    <row r="55730" x14ac:dyDescent="0.2"/>
    <row r="55731" x14ac:dyDescent="0.2"/>
    <row r="55732" x14ac:dyDescent="0.2"/>
    <row r="55733" x14ac:dyDescent="0.2"/>
    <row r="55734" x14ac:dyDescent="0.2"/>
    <row r="55735" x14ac:dyDescent="0.2"/>
    <row r="55736" x14ac:dyDescent="0.2"/>
    <row r="55737" x14ac:dyDescent="0.2"/>
    <row r="55738" x14ac:dyDescent="0.2"/>
    <row r="55739" x14ac:dyDescent="0.2"/>
    <row r="55740" x14ac:dyDescent="0.2"/>
    <row r="55741" x14ac:dyDescent="0.2"/>
    <row r="55742" x14ac:dyDescent="0.2"/>
    <row r="55743" x14ac:dyDescent="0.2"/>
    <row r="55744" x14ac:dyDescent="0.2"/>
    <row r="55745" x14ac:dyDescent="0.2"/>
    <row r="55746" x14ac:dyDescent="0.2"/>
    <row r="55747" x14ac:dyDescent="0.2"/>
    <row r="55748" x14ac:dyDescent="0.2"/>
    <row r="55749" x14ac:dyDescent="0.2"/>
    <row r="55750" x14ac:dyDescent="0.2"/>
    <row r="55751" x14ac:dyDescent="0.2"/>
    <row r="55752" x14ac:dyDescent="0.2"/>
    <row r="55753" x14ac:dyDescent="0.2"/>
    <row r="55754" x14ac:dyDescent="0.2"/>
    <row r="55755" x14ac:dyDescent="0.2"/>
    <row r="55756" x14ac:dyDescent="0.2"/>
    <row r="55757" x14ac:dyDescent="0.2"/>
    <row r="55758" x14ac:dyDescent="0.2"/>
    <row r="55759" x14ac:dyDescent="0.2"/>
    <row r="55760" x14ac:dyDescent="0.2"/>
    <row r="55761" x14ac:dyDescent="0.2"/>
    <row r="55762" x14ac:dyDescent="0.2"/>
    <row r="55763" x14ac:dyDescent="0.2"/>
    <row r="55764" x14ac:dyDescent="0.2"/>
    <row r="55765" x14ac:dyDescent="0.2"/>
    <row r="55766" x14ac:dyDescent="0.2"/>
    <row r="55767" x14ac:dyDescent="0.2"/>
    <row r="55768" x14ac:dyDescent="0.2"/>
    <row r="55769" x14ac:dyDescent="0.2"/>
    <row r="55770" x14ac:dyDescent="0.2"/>
    <row r="55771" x14ac:dyDescent="0.2"/>
    <row r="55772" x14ac:dyDescent="0.2"/>
    <row r="55773" x14ac:dyDescent="0.2"/>
    <row r="55774" x14ac:dyDescent="0.2"/>
    <row r="55775" x14ac:dyDescent="0.2"/>
    <row r="55776" x14ac:dyDescent="0.2"/>
    <row r="55777" x14ac:dyDescent="0.2"/>
    <row r="55778" x14ac:dyDescent="0.2"/>
    <row r="55779" x14ac:dyDescent="0.2"/>
    <row r="55780" x14ac:dyDescent="0.2"/>
    <row r="55781" x14ac:dyDescent="0.2"/>
    <row r="55782" x14ac:dyDescent="0.2"/>
    <row r="55783" x14ac:dyDescent="0.2"/>
    <row r="55784" x14ac:dyDescent="0.2"/>
    <row r="55785" x14ac:dyDescent="0.2"/>
    <row r="55786" x14ac:dyDescent="0.2"/>
    <row r="55787" x14ac:dyDescent="0.2"/>
    <row r="55788" x14ac:dyDescent="0.2"/>
    <row r="55789" x14ac:dyDescent="0.2"/>
    <row r="55790" x14ac:dyDescent="0.2"/>
    <row r="55791" x14ac:dyDescent="0.2"/>
    <row r="55792" x14ac:dyDescent="0.2"/>
    <row r="55793" x14ac:dyDescent="0.2"/>
    <row r="55794" x14ac:dyDescent="0.2"/>
    <row r="55795" x14ac:dyDescent="0.2"/>
    <row r="55796" x14ac:dyDescent="0.2"/>
    <row r="55797" x14ac:dyDescent="0.2"/>
    <row r="55798" x14ac:dyDescent="0.2"/>
    <row r="55799" x14ac:dyDescent="0.2"/>
    <row r="55800" x14ac:dyDescent="0.2"/>
    <row r="55801" x14ac:dyDescent="0.2"/>
    <row r="55802" x14ac:dyDescent="0.2"/>
    <row r="55803" x14ac:dyDescent="0.2"/>
    <row r="55804" x14ac:dyDescent="0.2"/>
    <row r="55805" x14ac:dyDescent="0.2"/>
    <row r="55806" x14ac:dyDescent="0.2"/>
    <row r="55807" x14ac:dyDescent="0.2"/>
    <row r="55808" x14ac:dyDescent="0.2"/>
    <row r="55809" x14ac:dyDescent="0.2"/>
    <row r="55810" x14ac:dyDescent="0.2"/>
    <row r="55811" x14ac:dyDescent="0.2"/>
    <row r="55812" x14ac:dyDescent="0.2"/>
    <row r="55813" x14ac:dyDescent="0.2"/>
    <row r="55814" x14ac:dyDescent="0.2"/>
    <row r="55815" x14ac:dyDescent="0.2"/>
    <row r="55816" x14ac:dyDescent="0.2"/>
    <row r="55817" x14ac:dyDescent="0.2"/>
    <row r="55818" x14ac:dyDescent="0.2"/>
    <row r="55819" x14ac:dyDescent="0.2"/>
    <row r="55820" x14ac:dyDescent="0.2"/>
    <row r="55821" x14ac:dyDescent="0.2"/>
    <row r="55822" x14ac:dyDescent="0.2"/>
    <row r="55823" x14ac:dyDescent="0.2"/>
    <row r="55824" x14ac:dyDescent="0.2"/>
    <row r="55825" x14ac:dyDescent="0.2"/>
    <row r="55826" x14ac:dyDescent="0.2"/>
    <row r="55827" x14ac:dyDescent="0.2"/>
    <row r="55828" x14ac:dyDescent="0.2"/>
    <row r="55829" x14ac:dyDescent="0.2"/>
    <row r="55830" x14ac:dyDescent="0.2"/>
    <row r="55831" x14ac:dyDescent="0.2"/>
    <row r="55832" x14ac:dyDescent="0.2"/>
    <row r="55833" x14ac:dyDescent="0.2"/>
    <row r="55834" x14ac:dyDescent="0.2"/>
    <row r="55835" x14ac:dyDescent="0.2"/>
    <row r="55836" x14ac:dyDescent="0.2"/>
    <row r="55837" x14ac:dyDescent="0.2"/>
    <row r="55838" x14ac:dyDescent="0.2"/>
    <row r="55839" x14ac:dyDescent="0.2"/>
    <row r="55840" x14ac:dyDescent="0.2"/>
    <row r="55841" x14ac:dyDescent="0.2"/>
    <row r="55842" x14ac:dyDescent="0.2"/>
    <row r="55843" x14ac:dyDescent="0.2"/>
    <row r="55844" x14ac:dyDescent="0.2"/>
    <row r="55845" x14ac:dyDescent="0.2"/>
    <row r="55846" x14ac:dyDescent="0.2"/>
    <row r="55847" x14ac:dyDescent="0.2"/>
    <row r="55848" x14ac:dyDescent="0.2"/>
    <row r="55849" x14ac:dyDescent="0.2"/>
    <row r="55850" x14ac:dyDescent="0.2"/>
    <row r="55851" x14ac:dyDescent="0.2"/>
    <row r="55852" x14ac:dyDescent="0.2"/>
    <row r="55853" x14ac:dyDescent="0.2"/>
    <row r="55854" x14ac:dyDescent="0.2"/>
    <row r="55855" x14ac:dyDescent="0.2"/>
    <row r="55856" x14ac:dyDescent="0.2"/>
    <row r="55857" x14ac:dyDescent="0.2"/>
    <row r="55858" x14ac:dyDescent="0.2"/>
    <row r="55859" x14ac:dyDescent="0.2"/>
    <row r="55860" x14ac:dyDescent="0.2"/>
    <row r="55861" x14ac:dyDescent="0.2"/>
    <row r="55862" x14ac:dyDescent="0.2"/>
    <row r="55863" x14ac:dyDescent="0.2"/>
    <row r="55864" x14ac:dyDescent="0.2"/>
    <row r="55865" x14ac:dyDescent="0.2"/>
    <row r="55866" x14ac:dyDescent="0.2"/>
    <row r="55867" x14ac:dyDescent="0.2"/>
    <row r="55868" x14ac:dyDescent="0.2"/>
    <row r="55869" x14ac:dyDescent="0.2"/>
    <row r="55870" x14ac:dyDescent="0.2"/>
    <row r="55871" x14ac:dyDescent="0.2"/>
    <row r="55872" x14ac:dyDescent="0.2"/>
    <row r="55873" x14ac:dyDescent="0.2"/>
    <row r="55874" x14ac:dyDescent="0.2"/>
    <row r="55875" x14ac:dyDescent="0.2"/>
    <row r="55876" x14ac:dyDescent="0.2"/>
    <row r="55877" x14ac:dyDescent="0.2"/>
    <row r="55878" x14ac:dyDescent="0.2"/>
    <row r="55879" x14ac:dyDescent="0.2"/>
    <row r="55880" x14ac:dyDescent="0.2"/>
    <row r="55881" x14ac:dyDescent="0.2"/>
    <row r="55882" x14ac:dyDescent="0.2"/>
    <row r="55883" x14ac:dyDescent="0.2"/>
    <row r="55884" x14ac:dyDescent="0.2"/>
    <row r="55885" x14ac:dyDescent="0.2"/>
    <row r="55886" x14ac:dyDescent="0.2"/>
    <row r="55887" x14ac:dyDescent="0.2"/>
    <row r="55888" x14ac:dyDescent="0.2"/>
    <row r="55889" x14ac:dyDescent="0.2"/>
    <row r="55890" x14ac:dyDescent="0.2"/>
    <row r="55891" x14ac:dyDescent="0.2"/>
    <row r="55892" x14ac:dyDescent="0.2"/>
    <row r="55893" x14ac:dyDescent="0.2"/>
    <row r="55894" x14ac:dyDescent="0.2"/>
    <row r="55895" x14ac:dyDescent="0.2"/>
    <row r="55896" x14ac:dyDescent="0.2"/>
    <row r="55897" x14ac:dyDescent="0.2"/>
    <row r="55898" x14ac:dyDescent="0.2"/>
    <row r="55899" x14ac:dyDescent="0.2"/>
    <row r="55900" x14ac:dyDescent="0.2"/>
    <row r="55901" x14ac:dyDescent="0.2"/>
    <row r="55902" x14ac:dyDescent="0.2"/>
    <row r="55903" x14ac:dyDescent="0.2"/>
    <row r="55904" x14ac:dyDescent="0.2"/>
    <row r="55905" x14ac:dyDescent="0.2"/>
    <row r="55906" x14ac:dyDescent="0.2"/>
    <row r="55907" x14ac:dyDescent="0.2"/>
    <row r="55908" x14ac:dyDescent="0.2"/>
    <row r="55909" x14ac:dyDescent="0.2"/>
    <row r="55910" x14ac:dyDescent="0.2"/>
    <row r="55911" x14ac:dyDescent="0.2"/>
    <row r="55912" x14ac:dyDescent="0.2"/>
    <row r="55913" x14ac:dyDescent="0.2"/>
    <row r="55914" x14ac:dyDescent="0.2"/>
    <row r="55915" x14ac:dyDescent="0.2"/>
    <row r="55916" x14ac:dyDescent="0.2"/>
    <row r="55917" x14ac:dyDescent="0.2"/>
    <row r="55918" x14ac:dyDescent="0.2"/>
    <row r="55919" x14ac:dyDescent="0.2"/>
    <row r="55920" x14ac:dyDescent="0.2"/>
    <row r="55921" x14ac:dyDescent="0.2"/>
    <row r="55922" x14ac:dyDescent="0.2"/>
    <row r="55923" x14ac:dyDescent="0.2"/>
    <row r="55924" x14ac:dyDescent="0.2"/>
    <row r="55925" x14ac:dyDescent="0.2"/>
    <row r="55926" x14ac:dyDescent="0.2"/>
    <row r="55927" x14ac:dyDescent="0.2"/>
    <row r="55928" x14ac:dyDescent="0.2"/>
    <row r="55929" x14ac:dyDescent="0.2"/>
    <row r="55930" x14ac:dyDescent="0.2"/>
    <row r="55931" x14ac:dyDescent="0.2"/>
    <row r="55932" x14ac:dyDescent="0.2"/>
    <row r="55933" x14ac:dyDescent="0.2"/>
    <row r="55934" x14ac:dyDescent="0.2"/>
    <row r="55935" x14ac:dyDescent="0.2"/>
    <row r="55936" x14ac:dyDescent="0.2"/>
    <row r="55937" x14ac:dyDescent="0.2"/>
    <row r="55938" x14ac:dyDescent="0.2"/>
    <row r="55939" x14ac:dyDescent="0.2"/>
    <row r="55940" x14ac:dyDescent="0.2"/>
    <row r="55941" x14ac:dyDescent="0.2"/>
    <row r="55942" x14ac:dyDescent="0.2"/>
    <row r="55943" x14ac:dyDescent="0.2"/>
    <row r="55944" x14ac:dyDescent="0.2"/>
    <row r="55945" x14ac:dyDescent="0.2"/>
    <row r="55946" x14ac:dyDescent="0.2"/>
    <row r="55947" x14ac:dyDescent="0.2"/>
    <row r="55948" x14ac:dyDescent="0.2"/>
    <row r="55949" x14ac:dyDescent="0.2"/>
    <row r="55950" x14ac:dyDescent="0.2"/>
    <row r="55951" x14ac:dyDescent="0.2"/>
    <row r="55952" x14ac:dyDescent="0.2"/>
    <row r="55953" x14ac:dyDescent="0.2"/>
    <row r="55954" x14ac:dyDescent="0.2"/>
    <row r="55955" x14ac:dyDescent="0.2"/>
    <row r="55956" x14ac:dyDescent="0.2"/>
    <row r="55957" x14ac:dyDescent="0.2"/>
    <row r="55958" x14ac:dyDescent="0.2"/>
    <row r="55959" x14ac:dyDescent="0.2"/>
    <row r="55960" x14ac:dyDescent="0.2"/>
    <row r="55961" x14ac:dyDescent="0.2"/>
    <row r="55962" x14ac:dyDescent="0.2"/>
    <row r="55963" x14ac:dyDescent="0.2"/>
    <row r="55964" x14ac:dyDescent="0.2"/>
    <row r="55965" x14ac:dyDescent="0.2"/>
    <row r="55966" x14ac:dyDescent="0.2"/>
    <row r="55967" x14ac:dyDescent="0.2"/>
    <row r="55968" x14ac:dyDescent="0.2"/>
    <row r="55969" x14ac:dyDescent="0.2"/>
    <row r="55970" x14ac:dyDescent="0.2"/>
    <row r="55971" x14ac:dyDescent="0.2"/>
    <row r="55972" x14ac:dyDescent="0.2"/>
    <row r="55973" x14ac:dyDescent="0.2"/>
    <row r="55974" x14ac:dyDescent="0.2"/>
    <row r="55975" x14ac:dyDescent="0.2"/>
    <row r="55976" x14ac:dyDescent="0.2"/>
    <row r="55977" x14ac:dyDescent="0.2"/>
    <row r="55978" x14ac:dyDescent="0.2"/>
    <row r="55979" x14ac:dyDescent="0.2"/>
    <row r="55980" x14ac:dyDescent="0.2"/>
    <row r="55981" x14ac:dyDescent="0.2"/>
    <row r="55982" x14ac:dyDescent="0.2"/>
    <row r="55983" x14ac:dyDescent="0.2"/>
    <row r="55984" x14ac:dyDescent="0.2"/>
    <row r="55985" x14ac:dyDescent="0.2"/>
    <row r="55986" x14ac:dyDescent="0.2"/>
    <row r="55987" x14ac:dyDescent="0.2"/>
    <row r="55988" x14ac:dyDescent="0.2"/>
    <row r="55989" x14ac:dyDescent="0.2"/>
    <row r="55990" x14ac:dyDescent="0.2"/>
    <row r="55991" x14ac:dyDescent="0.2"/>
    <row r="55992" x14ac:dyDescent="0.2"/>
    <row r="55993" x14ac:dyDescent="0.2"/>
    <row r="55994" x14ac:dyDescent="0.2"/>
    <row r="55995" x14ac:dyDescent="0.2"/>
    <row r="55996" x14ac:dyDescent="0.2"/>
    <row r="55997" x14ac:dyDescent="0.2"/>
    <row r="55998" x14ac:dyDescent="0.2"/>
    <row r="55999" x14ac:dyDescent="0.2"/>
    <row r="56000" x14ac:dyDescent="0.2"/>
    <row r="56001" x14ac:dyDescent="0.2"/>
    <row r="56002" x14ac:dyDescent="0.2"/>
    <row r="56003" x14ac:dyDescent="0.2"/>
    <row r="56004" x14ac:dyDescent="0.2"/>
    <row r="56005" x14ac:dyDescent="0.2"/>
    <row r="56006" x14ac:dyDescent="0.2"/>
    <row r="56007" x14ac:dyDescent="0.2"/>
    <row r="56008" x14ac:dyDescent="0.2"/>
    <row r="56009" x14ac:dyDescent="0.2"/>
    <row r="56010" x14ac:dyDescent="0.2"/>
    <row r="56011" x14ac:dyDescent="0.2"/>
    <row r="56012" x14ac:dyDescent="0.2"/>
    <row r="56013" x14ac:dyDescent="0.2"/>
    <row r="56014" x14ac:dyDescent="0.2"/>
    <row r="56015" x14ac:dyDescent="0.2"/>
    <row r="56016" x14ac:dyDescent="0.2"/>
    <row r="56017" x14ac:dyDescent="0.2"/>
    <row r="56018" x14ac:dyDescent="0.2"/>
    <row r="56019" x14ac:dyDescent="0.2"/>
    <row r="56020" x14ac:dyDescent="0.2"/>
    <row r="56021" x14ac:dyDescent="0.2"/>
    <row r="56022" x14ac:dyDescent="0.2"/>
    <row r="56023" x14ac:dyDescent="0.2"/>
    <row r="56024" x14ac:dyDescent="0.2"/>
    <row r="56025" x14ac:dyDescent="0.2"/>
    <row r="56026" x14ac:dyDescent="0.2"/>
    <row r="56027" x14ac:dyDescent="0.2"/>
    <row r="56028" x14ac:dyDescent="0.2"/>
    <row r="56029" x14ac:dyDescent="0.2"/>
    <row r="56030" x14ac:dyDescent="0.2"/>
    <row r="56031" x14ac:dyDescent="0.2"/>
    <row r="56032" x14ac:dyDescent="0.2"/>
    <row r="56033" x14ac:dyDescent="0.2"/>
    <row r="56034" x14ac:dyDescent="0.2"/>
    <row r="56035" x14ac:dyDescent="0.2"/>
    <row r="56036" x14ac:dyDescent="0.2"/>
    <row r="56037" x14ac:dyDescent="0.2"/>
    <row r="56038" x14ac:dyDescent="0.2"/>
    <row r="56039" x14ac:dyDescent="0.2"/>
    <row r="56040" x14ac:dyDescent="0.2"/>
    <row r="56041" x14ac:dyDescent="0.2"/>
    <row r="56042" x14ac:dyDescent="0.2"/>
    <row r="56043" x14ac:dyDescent="0.2"/>
    <row r="56044" x14ac:dyDescent="0.2"/>
    <row r="56045" x14ac:dyDescent="0.2"/>
    <row r="56046" x14ac:dyDescent="0.2"/>
    <row r="56047" x14ac:dyDescent="0.2"/>
    <row r="56048" x14ac:dyDescent="0.2"/>
    <row r="56049" x14ac:dyDescent="0.2"/>
    <row r="56050" x14ac:dyDescent="0.2"/>
    <row r="56051" x14ac:dyDescent="0.2"/>
    <row r="56052" x14ac:dyDescent="0.2"/>
    <row r="56053" x14ac:dyDescent="0.2"/>
    <row r="56054" x14ac:dyDescent="0.2"/>
    <row r="56055" x14ac:dyDescent="0.2"/>
    <row r="56056" x14ac:dyDescent="0.2"/>
    <row r="56057" x14ac:dyDescent="0.2"/>
    <row r="56058" x14ac:dyDescent="0.2"/>
    <row r="56059" x14ac:dyDescent="0.2"/>
    <row r="56060" x14ac:dyDescent="0.2"/>
    <row r="56061" x14ac:dyDescent="0.2"/>
    <row r="56062" x14ac:dyDescent="0.2"/>
    <row r="56063" x14ac:dyDescent="0.2"/>
    <row r="56064" x14ac:dyDescent="0.2"/>
    <row r="56065" x14ac:dyDescent="0.2"/>
    <row r="56066" x14ac:dyDescent="0.2"/>
    <row r="56067" x14ac:dyDescent="0.2"/>
    <row r="56068" x14ac:dyDescent="0.2"/>
    <row r="56069" x14ac:dyDescent="0.2"/>
    <row r="56070" x14ac:dyDescent="0.2"/>
    <row r="56071" x14ac:dyDescent="0.2"/>
    <row r="56072" x14ac:dyDescent="0.2"/>
    <row r="56073" x14ac:dyDescent="0.2"/>
    <row r="56074" x14ac:dyDescent="0.2"/>
    <row r="56075" x14ac:dyDescent="0.2"/>
    <row r="56076" x14ac:dyDescent="0.2"/>
    <row r="56077" x14ac:dyDescent="0.2"/>
    <row r="56078" x14ac:dyDescent="0.2"/>
    <row r="56079" x14ac:dyDescent="0.2"/>
    <row r="56080" x14ac:dyDescent="0.2"/>
    <row r="56081" x14ac:dyDescent="0.2"/>
    <row r="56082" x14ac:dyDescent="0.2"/>
    <row r="56083" x14ac:dyDescent="0.2"/>
    <row r="56084" x14ac:dyDescent="0.2"/>
    <row r="56085" x14ac:dyDescent="0.2"/>
    <row r="56086" x14ac:dyDescent="0.2"/>
    <row r="56087" x14ac:dyDescent="0.2"/>
    <row r="56088" x14ac:dyDescent="0.2"/>
    <row r="56089" x14ac:dyDescent="0.2"/>
    <row r="56090" x14ac:dyDescent="0.2"/>
    <row r="56091" x14ac:dyDescent="0.2"/>
    <row r="56092" x14ac:dyDescent="0.2"/>
    <row r="56093" x14ac:dyDescent="0.2"/>
    <row r="56094" x14ac:dyDescent="0.2"/>
    <row r="56095" x14ac:dyDescent="0.2"/>
    <row r="56096" x14ac:dyDescent="0.2"/>
    <row r="56097" x14ac:dyDescent="0.2"/>
    <row r="56098" x14ac:dyDescent="0.2"/>
    <row r="56099" x14ac:dyDescent="0.2"/>
    <row r="56100" x14ac:dyDescent="0.2"/>
    <row r="56101" x14ac:dyDescent="0.2"/>
    <row r="56102" x14ac:dyDescent="0.2"/>
    <row r="56103" x14ac:dyDescent="0.2"/>
    <row r="56104" x14ac:dyDescent="0.2"/>
    <row r="56105" x14ac:dyDescent="0.2"/>
    <row r="56106" x14ac:dyDescent="0.2"/>
    <row r="56107" x14ac:dyDescent="0.2"/>
    <row r="56108" x14ac:dyDescent="0.2"/>
    <row r="56109" x14ac:dyDescent="0.2"/>
    <row r="56110" x14ac:dyDescent="0.2"/>
    <row r="56111" x14ac:dyDescent="0.2"/>
    <row r="56112" x14ac:dyDescent="0.2"/>
    <row r="56113" x14ac:dyDescent="0.2"/>
    <row r="56114" x14ac:dyDescent="0.2"/>
    <row r="56115" x14ac:dyDescent="0.2"/>
    <row r="56116" x14ac:dyDescent="0.2"/>
    <row r="56117" x14ac:dyDescent="0.2"/>
    <row r="56118" x14ac:dyDescent="0.2"/>
    <row r="56119" x14ac:dyDescent="0.2"/>
    <row r="56120" x14ac:dyDescent="0.2"/>
    <row r="56121" x14ac:dyDescent="0.2"/>
    <row r="56122" x14ac:dyDescent="0.2"/>
    <row r="56123" x14ac:dyDescent="0.2"/>
    <row r="56124" x14ac:dyDescent="0.2"/>
    <row r="56125" x14ac:dyDescent="0.2"/>
    <row r="56126" x14ac:dyDescent="0.2"/>
    <row r="56127" x14ac:dyDescent="0.2"/>
    <row r="56128" x14ac:dyDescent="0.2"/>
    <row r="56129" x14ac:dyDescent="0.2"/>
    <row r="56130" x14ac:dyDescent="0.2"/>
    <row r="56131" x14ac:dyDescent="0.2"/>
    <row r="56132" x14ac:dyDescent="0.2"/>
    <row r="56133" x14ac:dyDescent="0.2"/>
    <row r="56134" x14ac:dyDescent="0.2"/>
    <row r="56135" x14ac:dyDescent="0.2"/>
    <row r="56136" x14ac:dyDescent="0.2"/>
    <row r="56137" x14ac:dyDescent="0.2"/>
    <row r="56138" x14ac:dyDescent="0.2"/>
    <row r="56139" x14ac:dyDescent="0.2"/>
    <row r="56140" x14ac:dyDescent="0.2"/>
    <row r="56141" x14ac:dyDescent="0.2"/>
    <row r="56142" x14ac:dyDescent="0.2"/>
    <row r="56143" x14ac:dyDescent="0.2"/>
    <row r="56144" x14ac:dyDescent="0.2"/>
    <row r="56145" x14ac:dyDescent="0.2"/>
    <row r="56146" x14ac:dyDescent="0.2"/>
    <row r="56147" x14ac:dyDescent="0.2"/>
    <row r="56148" x14ac:dyDescent="0.2"/>
    <row r="56149" x14ac:dyDescent="0.2"/>
    <row r="56150" x14ac:dyDescent="0.2"/>
    <row r="56151" x14ac:dyDescent="0.2"/>
    <row r="56152" x14ac:dyDescent="0.2"/>
    <row r="56153" x14ac:dyDescent="0.2"/>
    <row r="56154" x14ac:dyDescent="0.2"/>
    <row r="56155" x14ac:dyDescent="0.2"/>
    <row r="56156" x14ac:dyDescent="0.2"/>
    <row r="56157" x14ac:dyDescent="0.2"/>
    <row r="56158" x14ac:dyDescent="0.2"/>
    <row r="56159" x14ac:dyDescent="0.2"/>
    <row r="56160" x14ac:dyDescent="0.2"/>
    <row r="56161" x14ac:dyDescent="0.2"/>
    <row r="56162" x14ac:dyDescent="0.2"/>
    <row r="56163" x14ac:dyDescent="0.2"/>
    <row r="56164" x14ac:dyDescent="0.2"/>
    <row r="56165" x14ac:dyDescent="0.2"/>
    <row r="56166" x14ac:dyDescent="0.2"/>
    <row r="56167" x14ac:dyDescent="0.2"/>
    <row r="56168" x14ac:dyDescent="0.2"/>
    <row r="56169" x14ac:dyDescent="0.2"/>
    <row r="56170" x14ac:dyDescent="0.2"/>
    <row r="56171" x14ac:dyDescent="0.2"/>
    <row r="56172" x14ac:dyDescent="0.2"/>
    <row r="56173" x14ac:dyDescent="0.2"/>
    <row r="56174" x14ac:dyDescent="0.2"/>
    <row r="56175" x14ac:dyDescent="0.2"/>
    <row r="56176" x14ac:dyDescent="0.2"/>
    <row r="56177" x14ac:dyDescent="0.2"/>
    <row r="56178" x14ac:dyDescent="0.2"/>
    <row r="56179" x14ac:dyDescent="0.2"/>
    <row r="56180" x14ac:dyDescent="0.2"/>
    <row r="56181" x14ac:dyDescent="0.2"/>
    <row r="56182" x14ac:dyDescent="0.2"/>
    <row r="56183" x14ac:dyDescent="0.2"/>
    <row r="56184" x14ac:dyDescent="0.2"/>
    <row r="56185" x14ac:dyDescent="0.2"/>
    <row r="56186" x14ac:dyDescent="0.2"/>
    <row r="56187" x14ac:dyDescent="0.2"/>
    <row r="56188" x14ac:dyDescent="0.2"/>
    <row r="56189" x14ac:dyDescent="0.2"/>
    <row r="56190" x14ac:dyDescent="0.2"/>
    <row r="56191" x14ac:dyDescent="0.2"/>
    <row r="56192" x14ac:dyDescent="0.2"/>
    <row r="56193" x14ac:dyDescent="0.2"/>
    <row r="56194" x14ac:dyDescent="0.2"/>
    <row r="56195" x14ac:dyDescent="0.2"/>
    <row r="56196" x14ac:dyDescent="0.2"/>
    <row r="56197" x14ac:dyDescent="0.2"/>
    <row r="56198" x14ac:dyDescent="0.2"/>
    <row r="56199" x14ac:dyDescent="0.2"/>
    <row r="56200" x14ac:dyDescent="0.2"/>
    <row r="56201" x14ac:dyDescent="0.2"/>
    <row r="56202" x14ac:dyDescent="0.2"/>
    <row r="56203" x14ac:dyDescent="0.2"/>
    <row r="56204" x14ac:dyDescent="0.2"/>
    <row r="56205" x14ac:dyDescent="0.2"/>
    <row r="56206" x14ac:dyDescent="0.2"/>
    <row r="56207" x14ac:dyDescent="0.2"/>
    <row r="56208" x14ac:dyDescent="0.2"/>
    <row r="56209" x14ac:dyDescent="0.2"/>
    <row r="56210" x14ac:dyDescent="0.2"/>
    <row r="56211" x14ac:dyDescent="0.2"/>
    <row r="56212" x14ac:dyDescent="0.2"/>
    <row r="56213" x14ac:dyDescent="0.2"/>
    <row r="56214" x14ac:dyDescent="0.2"/>
    <row r="56215" x14ac:dyDescent="0.2"/>
    <row r="56216" x14ac:dyDescent="0.2"/>
    <row r="56217" x14ac:dyDescent="0.2"/>
    <row r="56218" x14ac:dyDescent="0.2"/>
    <row r="56219" x14ac:dyDescent="0.2"/>
    <row r="56220" x14ac:dyDescent="0.2"/>
    <row r="56221" x14ac:dyDescent="0.2"/>
    <row r="56222" x14ac:dyDescent="0.2"/>
    <row r="56223" x14ac:dyDescent="0.2"/>
    <row r="56224" x14ac:dyDescent="0.2"/>
    <row r="56225" x14ac:dyDescent="0.2"/>
    <row r="56226" x14ac:dyDescent="0.2"/>
    <row r="56227" x14ac:dyDescent="0.2"/>
    <row r="56228" x14ac:dyDescent="0.2"/>
    <row r="56229" x14ac:dyDescent="0.2"/>
    <row r="56230" x14ac:dyDescent="0.2"/>
    <row r="56231" x14ac:dyDescent="0.2"/>
    <row r="56232" x14ac:dyDescent="0.2"/>
    <row r="56233" x14ac:dyDescent="0.2"/>
    <row r="56234" x14ac:dyDescent="0.2"/>
    <row r="56235" x14ac:dyDescent="0.2"/>
    <row r="56236" x14ac:dyDescent="0.2"/>
    <row r="56237" x14ac:dyDescent="0.2"/>
    <row r="56238" x14ac:dyDescent="0.2"/>
    <row r="56239" x14ac:dyDescent="0.2"/>
    <row r="56240" x14ac:dyDescent="0.2"/>
    <row r="56241" x14ac:dyDescent="0.2"/>
    <row r="56242" x14ac:dyDescent="0.2"/>
    <row r="56243" x14ac:dyDescent="0.2"/>
    <row r="56244" x14ac:dyDescent="0.2"/>
    <row r="56245" x14ac:dyDescent="0.2"/>
    <row r="56246" x14ac:dyDescent="0.2"/>
    <row r="56247" x14ac:dyDescent="0.2"/>
    <row r="56248" x14ac:dyDescent="0.2"/>
    <row r="56249" x14ac:dyDescent="0.2"/>
    <row r="56250" x14ac:dyDescent="0.2"/>
    <row r="56251" x14ac:dyDescent="0.2"/>
    <row r="56252" x14ac:dyDescent="0.2"/>
    <row r="56253" x14ac:dyDescent="0.2"/>
    <row r="56254" x14ac:dyDescent="0.2"/>
    <row r="56255" x14ac:dyDescent="0.2"/>
    <row r="56256" x14ac:dyDescent="0.2"/>
    <row r="56257" x14ac:dyDescent="0.2"/>
    <row r="56258" x14ac:dyDescent="0.2"/>
    <row r="56259" x14ac:dyDescent="0.2"/>
    <row r="56260" x14ac:dyDescent="0.2"/>
    <row r="56261" x14ac:dyDescent="0.2"/>
    <row r="56262" x14ac:dyDescent="0.2"/>
    <row r="56263" x14ac:dyDescent="0.2"/>
    <row r="56264" x14ac:dyDescent="0.2"/>
    <row r="56265" x14ac:dyDescent="0.2"/>
    <row r="56266" x14ac:dyDescent="0.2"/>
    <row r="56267" x14ac:dyDescent="0.2"/>
    <row r="56268" x14ac:dyDescent="0.2"/>
    <row r="56269" x14ac:dyDescent="0.2"/>
    <row r="56270" x14ac:dyDescent="0.2"/>
    <row r="56271" x14ac:dyDescent="0.2"/>
    <row r="56272" x14ac:dyDescent="0.2"/>
    <row r="56273" x14ac:dyDescent="0.2"/>
    <row r="56274" x14ac:dyDescent="0.2"/>
    <row r="56275" x14ac:dyDescent="0.2"/>
    <row r="56276" x14ac:dyDescent="0.2"/>
    <row r="56277" x14ac:dyDescent="0.2"/>
    <row r="56278" x14ac:dyDescent="0.2"/>
    <row r="56279" x14ac:dyDescent="0.2"/>
    <row r="56280" x14ac:dyDescent="0.2"/>
    <row r="56281" x14ac:dyDescent="0.2"/>
    <row r="56282" x14ac:dyDescent="0.2"/>
    <row r="56283" x14ac:dyDescent="0.2"/>
    <row r="56284" x14ac:dyDescent="0.2"/>
    <row r="56285" x14ac:dyDescent="0.2"/>
    <row r="56286" x14ac:dyDescent="0.2"/>
    <row r="56287" x14ac:dyDescent="0.2"/>
    <row r="56288" x14ac:dyDescent="0.2"/>
    <row r="56289" x14ac:dyDescent="0.2"/>
    <row r="56290" x14ac:dyDescent="0.2"/>
    <row r="56291" x14ac:dyDescent="0.2"/>
    <row r="56292" x14ac:dyDescent="0.2"/>
    <row r="56293" x14ac:dyDescent="0.2"/>
    <row r="56294" x14ac:dyDescent="0.2"/>
    <row r="56295" x14ac:dyDescent="0.2"/>
    <row r="56296" x14ac:dyDescent="0.2"/>
    <row r="56297" x14ac:dyDescent="0.2"/>
    <row r="56298" x14ac:dyDescent="0.2"/>
    <row r="56299" x14ac:dyDescent="0.2"/>
    <row r="56300" x14ac:dyDescent="0.2"/>
    <row r="56301" x14ac:dyDescent="0.2"/>
    <row r="56302" x14ac:dyDescent="0.2"/>
    <row r="56303" x14ac:dyDescent="0.2"/>
    <row r="56304" x14ac:dyDescent="0.2"/>
    <row r="56305" x14ac:dyDescent="0.2"/>
    <row r="56306" x14ac:dyDescent="0.2"/>
    <row r="56307" x14ac:dyDescent="0.2"/>
    <row r="56308" x14ac:dyDescent="0.2"/>
    <row r="56309" x14ac:dyDescent="0.2"/>
    <row r="56310" x14ac:dyDescent="0.2"/>
    <row r="56311" x14ac:dyDescent="0.2"/>
    <row r="56312" x14ac:dyDescent="0.2"/>
    <row r="56313" x14ac:dyDescent="0.2"/>
    <row r="56314" x14ac:dyDescent="0.2"/>
    <row r="56315" x14ac:dyDescent="0.2"/>
    <row r="56316" x14ac:dyDescent="0.2"/>
    <row r="56317" x14ac:dyDescent="0.2"/>
    <row r="56318" x14ac:dyDescent="0.2"/>
    <row r="56319" x14ac:dyDescent="0.2"/>
    <row r="56320" x14ac:dyDescent="0.2"/>
    <row r="56321" x14ac:dyDescent="0.2"/>
    <row r="56322" x14ac:dyDescent="0.2"/>
    <row r="56323" x14ac:dyDescent="0.2"/>
    <row r="56324" x14ac:dyDescent="0.2"/>
    <row r="56325" x14ac:dyDescent="0.2"/>
    <row r="56326" x14ac:dyDescent="0.2"/>
    <row r="56327" x14ac:dyDescent="0.2"/>
    <row r="56328" x14ac:dyDescent="0.2"/>
    <row r="56329" x14ac:dyDescent="0.2"/>
    <row r="56330" x14ac:dyDescent="0.2"/>
    <row r="56331" x14ac:dyDescent="0.2"/>
    <row r="56332" x14ac:dyDescent="0.2"/>
    <row r="56333" x14ac:dyDescent="0.2"/>
    <row r="56334" x14ac:dyDescent="0.2"/>
    <row r="56335" x14ac:dyDescent="0.2"/>
    <row r="56336" x14ac:dyDescent="0.2"/>
    <row r="56337" x14ac:dyDescent="0.2"/>
    <row r="56338" x14ac:dyDescent="0.2"/>
    <row r="56339" x14ac:dyDescent="0.2"/>
    <row r="56340" x14ac:dyDescent="0.2"/>
    <row r="56341" x14ac:dyDescent="0.2"/>
    <row r="56342" x14ac:dyDescent="0.2"/>
    <row r="56343" x14ac:dyDescent="0.2"/>
    <row r="56344" x14ac:dyDescent="0.2"/>
    <row r="56345" x14ac:dyDescent="0.2"/>
    <row r="56346" x14ac:dyDescent="0.2"/>
    <row r="56347" x14ac:dyDescent="0.2"/>
    <row r="56348" x14ac:dyDescent="0.2"/>
    <row r="56349" x14ac:dyDescent="0.2"/>
    <row r="56350" x14ac:dyDescent="0.2"/>
    <row r="56351" x14ac:dyDescent="0.2"/>
    <row r="56352" x14ac:dyDescent="0.2"/>
    <row r="56353" x14ac:dyDescent="0.2"/>
    <row r="56354" x14ac:dyDescent="0.2"/>
    <row r="56355" x14ac:dyDescent="0.2"/>
    <row r="56356" x14ac:dyDescent="0.2"/>
    <row r="56357" x14ac:dyDescent="0.2"/>
    <row r="56358" x14ac:dyDescent="0.2"/>
    <row r="56359" x14ac:dyDescent="0.2"/>
    <row r="56360" x14ac:dyDescent="0.2"/>
    <row r="56361" x14ac:dyDescent="0.2"/>
    <row r="56362" x14ac:dyDescent="0.2"/>
    <row r="56363" x14ac:dyDescent="0.2"/>
    <row r="56364" x14ac:dyDescent="0.2"/>
    <row r="56365" x14ac:dyDescent="0.2"/>
    <row r="56366" x14ac:dyDescent="0.2"/>
    <row r="56367" x14ac:dyDescent="0.2"/>
    <row r="56368" x14ac:dyDescent="0.2"/>
    <row r="56369" x14ac:dyDescent="0.2"/>
    <row r="56370" x14ac:dyDescent="0.2"/>
    <row r="56371" x14ac:dyDescent="0.2"/>
    <row r="56372" x14ac:dyDescent="0.2"/>
    <row r="56373" x14ac:dyDescent="0.2"/>
    <row r="56374" x14ac:dyDescent="0.2"/>
    <row r="56375" x14ac:dyDescent="0.2"/>
    <row r="56376" x14ac:dyDescent="0.2"/>
    <row r="56377" x14ac:dyDescent="0.2"/>
    <row r="56378" x14ac:dyDescent="0.2"/>
    <row r="56379" x14ac:dyDescent="0.2"/>
    <row r="56380" x14ac:dyDescent="0.2"/>
    <row r="56381" x14ac:dyDescent="0.2"/>
    <row r="56382" x14ac:dyDescent="0.2"/>
    <row r="56383" x14ac:dyDescent="0.2"/>
    <row r="56384" x14ac:dyDescent="0.2"/>
    <row r="56385" x14ac:dyDescent="0.2"/>
    <row r="56386" x14ac:dyDescent="0.2"/>
    <row r="56387" x14ac:dyDescent="0.2"/>
    <row r="56388" x14ac:dyDescent="0.2"/>
    <row r="56389" x14ac:dyDescent="0.2"/>
    <row r="56390" x14ac:dyDescent="0.2"/>
    <row r="56391" x14ac:dyDescent="0.2"/>
    <row r="56392" x14ac:dyDescent="0.2"/>
    <row r="56393" x14ac:dyDescent="0.2"/>
    <row r="56394" x14ac:dyDescent="0.2"/>
    <row r="56395" x14ac:dyDescent="0.2"/>
    <row r="56396" x14ac:dyDescent="0.2"/>
    <row r="56397" x14ac:dyDescent="0.2"/>
    <row r="56398" x14ac:dyDescent="0.2"/>
    <row r="56399" x14ac:dyDescent="0.2"/>
    <row r="56400" x14ac:dyDescent="0.2"/>
    <row r="56401" x14ac:dyDescent="0.2"/>
    <row r="56402" x14ac:dyDescent="0.2"/>
    <row r="56403" x14ac:dyDescent="0.2"/>
    <row r="56404" x14ac:dyDescent="0.2"/>
    <row r="56405" x14ac:dyDescent="0.2"/>
    <row r="56406" x14ac:dyDescent="0.2"/>
    <row r="56407" x14ac:dyDescent="0.2"/>
    <row r="56408" x14ac:dyDescent="0.2"/>
    <row r="56409" x14ac:dyDescent="0.2"/>
    <row r="56410" x14ac:dyDescent="0.2"/>
    <row r="56411" x14ac:dyDescent="0.2"/>
    <row r="56412" x14ac:dyDescent="0.2"/>
    <row r="56413" x14ac:dyDescent="0.2"/>
    <row r="56414" x14ac:dyDescent="0.2"/>
    <row r="56415" x14ac:dyDescent="0.2"/>
    <row r="56416" x14ac:dyDescent="0.2"/>
    <row r="56417" x14ac:dyDescent="0.2"/>
    <row r="56418" x14ac:dyDescent="0.2"/>
    <row r="56419" x14ac:dyDescent="0.2"/>
    <row r="56420" x14ac:dyDescent="0.2"/>
    <row r="56421" x14ac:dyDescent="0.2"/>
    <row r="56422" x14ac:dyDescent="0.2"/>
    <row r="56423" x14ac:dyDescent="0.2"/>
    <row r="56424" x14ac:dyDescent="0.2"/>
    <row r="56425" x14ac:dyDescent="0.2"/>
    <row r="56426" x14ac:dyDescent="0.2"/>
    <row r="56427" x14ac:dyDescent="0.2"/>
    <row r="56428" x14ac:dyDescent="0.2"/>
    <row r="56429" x14ac:dyDescent="0.2"/>
    <row r="56430" x14ac:dyDescent="0.2"/>
    <row r="56431" x14ac:dyDescent="0.2"/>
    <row r="56432" x14ac:dyDescent="0.2"/>
    <row r="56433" x14ac:dyDescent="0.2"/>
    <row r="56434" x14ac:dyDescent="0.2"/>
    <row r="56435" x14ac:dyDescent="0.2"/>
    <row r="56436" x14ac:dyDescent="0.2"/>
    <row r="56437" x14ac:dyDescent="0.2"/>
    <row r="56438" x14ac:dyDescent="0.2"/>
    <row r="56439" x14ac:dyDescent="0.2"/>
    <row r="56440" x14ac:dyDescent="0.2"/>
    <row r="56441" x14ac:dyDescent="0.2"/>
    <row r="56442" x14ac:dyDescent="0.2"/>
    <row r="56443" x14ac:dyDescent="0.2"/>
    <row r="56444" x14ac:dyDescent="0.2"/>
    <row r="56445" x14ac:dyDescent="0.2"/>
    <row r="56446" x14ac:dyDescent="0.2"/>
    <row r="56447" x14ac:dyDescent="0.2"/>
    <row r="56448" x14ac:dyDescent="0.2"/>
    <row r="56449" x14ac:dyDescent="0.2"/>
    <row r="56450" x14ac:dyDescent="0.2"/>
    <row r="56451" x14ac:dyDescent="0.2"/>
    <row r="56452" x14ac:dyDescent="0.2"/>
    <row r="56453" x14ac:dyDescent="0.2"/>
    <row r="56454" x14ac:dyDescent="0.2"/>
    <row r="56455" x14ac:dyDescent="0.2"/>
    <row r="56456" x14ac:dyDescent="0.2"/>
    <row r="56457" x14ac:dyDescent="0.2"/>
    <row r="56458" x14ac:dyDescent="0.2"/>
    <row r="56459" x14ac:dyDescent="0.2"/>
    <row r="56460" x14ac:dyDescent="0.2"/>
    <row r="56461" x14ac:dyDescent="0.2"/>
    <row r="56462" x14ac:dyDescent="0.2"/>
    <row r="56463" x14ac:dyDescent="0.2"/>
    <row r="56464" x14ac:dyDescent="0.2"/>
    <row r="56465" x14ac:dyDescent="0.2"/>
    <row r="56466" x14ac:dyDescent="0.2"/>
    <row r="56467" x14ac:dyDescent="0.2"/>
    <row r="56468" x14ac:dyDescent="0.2"/>
    <row r="56469" x14ac:dyDescent="0.2"/>
    <row r="56470" x14ac:dyDescent="0.2"/>
    <row r="56471" x14ac:dyDescent="0.2"/>
    <row r="56472" x14ac:dyDescent="0.2"/>
    <row r="56473" x14ac:dyDescent="0.2"/>
    <row r="56474" x14ac:dyDescent="0.2"/>
    <row r="56475" x14ac:dyDescent="0.2"/>
    <row r="56476" x14ac:dyDescent="0.2"/>
    <row r="56477" x14ac:dyDescent="0.2"/>
    <row r="56478" x14ac:dyDescent="0.2"/>
    <row r="56479" x14ac:dyDescent="0.2"/>
    <row r="56480" x14ac:dyDescent="0.2"/>
    <row r="56481" x14ac:dyDescent="0.2"/>
    <row r="56482" x14ac:dyDescent="0.2"/>
    <row r="56483" x14ac:dyDescent="0.2"/>
    <row r="56484" x14ac:dyDescent="0.2"/>
    <row r="56485" x14ac:dyDescent="0.2"/>
    <row r="56486" x14ac:dyDescent="0.2"/>
    <row r="56487" x14ac:dyDescent="0.2"/>
    <row r="56488" x14ac:dyDescent="0.2"/>
    <row r="56489" x14ac:dyDescent="0.2"/>
    <row r="56490" x14ac:dyDescent="0.2"/>
    <row r="56491" x14ac:dyDescent="0.2"/>
    <row r="56492" x14ac:dyDescent="0.2"/>
    <row r="56493" x14ac:dyDescent="0.2"/>
    <row r="56494" x14ac:dyDescent="0.2"/>
    <row r="56495" x14ac:dyDescent="0.2"/>
    <row r="56496" x14ac:dyDescent="0.2"/>
    <row r="56497" x14ac:dyDescent="0.2"/>
    <row r="56498" x14ac:dyDescent="0.2"/>
    <row r="56499" x14ac:dyDescent="0.2"/>
    <row r="56500" x14ac:dyDescent="0.2"/>
    <row r="56501" x14ac:dyDescent="0.2"/>
    <row r="56502" x14ac:dyDescent="0.2"/>
    <row r="56503" x14ac:dyDescent="0.2"/>
    <row r="56504" x14ac:dyDescent="0.2"/>
    <row r="56505" x14ac:dyDescent="0.2"/>
    <row r="56506" x14ac:dyDescent="0.2"/>
    <row r="56507" x14ac:dyDescent="0.2"/>
    <row r="56508" x14ac:dyDescent="0.2"/>
    <row r="56509" x14ac:dyDescent="0.2"/>
    <row r="56510" x14ac:dyDescent="0.2"/>
    <row r="56511" x14ac:dyDescent="0.2"/>
    <row r="56512" x14ac:dyDescent="0.2"/>
    <row r="56513" x14ac:dyDescent="0.2"/>
    <row r="56514" x14ac:dyDescent="0.2"/>
    <row r="56515" x14ac:dyDescent="0.2"/>
    <row r="56516" x14ac:dyDescent="0.2"/>
    <row r="56517" x14ac:dyDescent="0.2"/>
    <row r="56518" x14ac:dyDescent="0.2"/>
    <row r="56519" x14ac:dyDescent="0.2"/>
    <row r="56520" x14ac:dyDescent="0.2"/>
    <row r="56521" x14ac:dyDescent="0.2"/>
    <row r="56522" x14ac:dyDescent="0.2"/>
    <row r="56523" x14ac:dyDescent="0.2"/>
    <row r="56524" x14ac:dyDescent="0.2"/>
    <row r="56525" x14ac:dyDescent="0.2"/>
    <row r="56526" x14ac:dyDescent="0.2"/>
    <row r="56527" x14ac:dyDescent="0.2"/>
    <row r="56528" x14ac:dyDescent="0.2"/>
    <row r="56529" x14ac:dyDescent="0.2"/>
    <row r="56530" x14ac:dyDescent="0.2"/>
    <row r="56531" x14ac:dyDescent="0.2"/>
    <row r="56532" x14ac:dyDescent="0.2"/>
    <row r="56533" x14ac:dyDescent="0.2"/>
    <row r="56534" x14ac:dyDescent="0.2"/>
    <row r="56535" x14ac:dyDescent="0.2"/>
    <row r="56536" x14ac:dyDescent="0.2"/>
    <row r="56537" x14ac:dyDescent="0.2"/>
    <row r="56538" x14ac:dyDescent="0.2"/>
    <row r="56539" x14ac:dyDescent="0.2"/>
    <row r="56540" x14ac:dyDescent="0.2"/>
    <row r="56541" x14ac:dyDescent="0.2"/>
    <row r="56542" x14ac:dyDescent="0.2"/>
    <row r="56543" x14ac:dyDescent="0.2"/>
    <row r="56544" x14ac:dyDescent="0.2"/>
    <row r="56545" x14ac:dyDescent="0.2"/>
    <row r="56546" x14ac:dyDescent="0.2"/>
    <row r="56547" x14ac:dyDescent="0.2"/>
    <row r="56548" x14ac:dyDescent="0.2"/>
    <row r="56549" x14ac:dyDescent="0.2"/>
    <row r="56550" x14ac:dyDescent="0.2"/>
    <row r="56551" x14ac:dyDescent="0.2"/>
    <row r="56552" x14ac:dyDescent="0.2"/>
    <row r="56553" x14ac:dyDescent="0.2"/>
    <row r="56554" x14ac:dyDescent="0.2"/>
    <row r="56555" x14ac:dyDescent="0.2"/>
    <row r="56556" x14ac:dyDescent="0.2"/>
    <row r="56557" x14ac:dyDescent="0.2"/>
    <row r="56558" x14ac:dyDescent="0.2"/>
    <row r="56559" x14ac:dyDescent="0.2"/>
    <row r="56560" x14ac:dyDescent="0.2"/>
    <row r="56561" x14ac:dyDescent="0.2"/>
    <row r="56562" x14ac:dyDescent="0.2"/>
    <row r="56563" x14ac:dyDescent="0.2"/>
    <row r="56564" x14ac:dyDescent="0.2"/>
    <row r="56565" x14ac:dyDescent="0.2"/>
    <row r="56566" x14ac:dyDescent="0.2"/>
    <row r="56567" x14ac:dyDescent="0.2"/>
    <row r="56568" x14ac:dyDescent="0.2"/>
    <row r="56569" x14ac:dyDescent="0.2"/>
    <row r="56570" x14ac:dyDescent="0.2"/>
    <row r="56571" x14ac:dyDescent="0.2"/>
    <row r="56572" x14ac:dyDescent="0.2"/>
    <row r="56573" x14ac:dyDescent="0.2"/>
    <row r="56574" x14ac:dyDescent="0.2"/>
    <row r="56575" x14ac:dyDescent="0.2"/>
    <row r="56576" x14ac:dyDescent="0.2"/>
    <row r="56577" x14ac:dyDescent="0.2"/>
    <row r="56578" x14ac:dyDescent="0.2"/>
    <row r="56579" x14ac:dyDescent="0.2"/>
    <row r="56580" x14ac:dyDescent="0.2"/>
    <row r="56581" x14ac:dyDescent="0.2"/>
    <row r="56582" x14ac:dyDescent="0.2"/>
    <row r="56583" x14ac:dyDescent="0.2"/>
    <row r="56584" x14ac:dyDescent="0.2"/>
    <row r="56585" x14ac:dyDescent="0.2"/>
    <row r="56586" x14ac:dyDescent="0.2"/>
    <row r="56587" x14ac:dyDescent="0.2"/>
    <row r="56588" x14ac:dyDescent="0.2"/>
    <row r="56589" x14ac:dyDescent="0.2"/>
    <row r="56590" x14ac:dyDescent="0.2"/>
    <row r="56591" x14ac:dyDescent="0.2"/>
    <row r="56592" x14ac:dyDescent="0.2"/>
    <row r="56593" x14ac:dyDescent="0.2"/>
    <row r="56594" x14ac:dyDescent="0.2"/>
    <row r="56595" x14ac:dyDescent="0.2"/>
    <row r="56596" x14ac:dyDescent="0.2"/>
    <row r="56597" x14ac:dyDescent="0.2"/>
    <row r="56598" x14ac:dyDescent="0.2"/>
    <row r="56599" x14ac:dyDescent="0.2"/>
    <row r="56600" x14ac:dyDescent="0.2"/>
    <row r="56601" x14ac:dyDescent="0.2"/>
    <row r="56602" x14ac:dyDescent="0.2"/>
    <row r="56603" x14ac:dyDescent="0.2"/>
    <row r="56604" x14ac:dyDescent="0.2"/>
    <row r="56605" x14ac:dyDescent="0.2"/>
    <row r="56606" x14ac:dyDescent="0.2"/>
    <row r="56607" x14ac:dyDescent="0.2"/>
    <row r="56608" x14ac:dyDescent="0.2"/>
    <row r="56609" x14ac:dyDescent="0.2"/>
    <row r="56610" x14ac:dyDescent="0.2"/>
    <row r="56611" x14ac:dyDescent="0.2"/>
    <row r="56612" x14ac:dyDescent="0.2"/>
    <row r="56613" x14ac:dyDescent="0.2"/>
    <row r="56614" x14ac:dyDescent="0.2"/>
    <row r="56615" x14ac:dyDescent="0.2"/>
    <row r="56616" x14ac:dyDescent="0.2"/>
    <row r="56617" x14ac:dyDescent="0.2"/>
    <row r="56618" x14ac:dyDescent="0.2"/>
    <row r="56619" x14ac:dyDescent="0.2"/>
    <row r="56620" x14ac:dyDescent="0.2"/>
    <row r="56621" x14ac:dyDescent="0.2"/>
    <row r="56622" x14ac:dyDescent="0.2"/>
    <row r="56623" x14ac:dyDescent="0.2"/>
    <row r="56624" x14ac:dyDescent="0.2"/>
    <row r="56625" x14ac:dyDescent="0.2"/>
    <row r="56626" x14ac:dyDescent="0.2"/>
    <row r="56627" x14ac:dyDescent="0.2"/>
    <row r="56628" x14ac:dyDescent="0.2"/>
    <row r="56629" x14ac:dyDescent="0.2"/>
    <row r="56630" x14ac:dyDescent="0.2"/>
    <row r="56631" x14ac:dyDescent="0.2"/>
    <row r="56632" x14ac:dyDescent="0.2"/>
    <row r="56633" x14ac:dyDescent="0.2"/>
    <row r="56634" x14ac:dyDescent="0.2"/>
    <row r="56635" x14ac:dyDescent="0.2"/>
    <row r="56636" x14ac:dyDescent="0.2"/>
    <row r="56637" x14ac:dyDescent="0.2"/>
    <row r="56638" x14ac:dyDescent="0.2"/>
    <row r="56639" x14ac:dyDescent="0.2"/>
    <row r="56640" x14ac:dyDescent="0.2"/>
    <row r="56641" x14ac:dyDescent="0.2"/>
    <row r="56642" x14ac:dyDescent="0.2"/>
    <row r="56643" x14ac:dyDescent="0.2"/>
    <row r="56644" x14ac:dyDescent="0.2"/>
    <row r="56645" x14ac:dyDescent="0.2"/>
    <row r="56646" x14ac:dyDescent="0.2"/>
    <row r="56647" x14ac:dyDescent="0.2"/>
    <row r="56648" x14ac:dyDescent="0.2"/>
    <row r="56649" x14ac:dyDescent="0.2"/>
    <row r="56650" x14ac:dyDescent="0.2"/>
    <row r="56651" x14ac:dyDescent="0.2"/>
    <row r="56652" x14ac:dyDescent="0.2"/>
    <row r="56653" x14ac:dyDescent="0.2"/>
    <row r="56654" x14ac:dyDescent="0.2"/>
    <row r="56655" x14ac:dyDescent="0.2"/>
    <row r="56656" x14ac:dyDescent="0.2"/>
    <row r="56657" x14ac:dyDescent="0.2"/>
    <row r="56658" x14ac:dyDescent="0.2"/>
    <row r="56659" x14ac:dyDescent="0.2"/>
    <row r="56660" x14ac:dyDescent="0.2"/>
    <row r="56661" x14ac:dyDescent="0.2"/>
    <row r="56662" x14ac:dyDescent="0.2"/>
    <row r="56663" x14ac:dyDescent="0.2"/>
    <row r="56664" x14ac:dyDescent="0.2"/>
    <row r="56665" x14ac:dyDescent="0.2"/>
    <row r="56666" x14ac:dyDescent="0.2"/>
    <row r="56667" x14ac:dyDescent="0.2"/>
    <row r="56668" x14ac:dyDescent="0.2"/>
    <row r="56669" x14ac:dyDescent="0.2"/>
    <row r="56670" x14ac:dyDescent="0.2"/>
    <row r="56671" x14ac:dyDescent="0.2"/>
    <row r="56672" x14ac:dyDescent="0.2"/>
    <row r="56673" x14ac:dyDescent="0.2"/>
    <row r="56674" x14ac:dyDescent="0.2"/>
    <row r="56675" x14ac:dyDescent="0.2"/>
    <row r="56676" x14ac:dyDescent="0.2"/>
    <row r="56677" x14ac:dyDescent="0.2"/>
    <row r="56678" x14ac:dyDescent="0.2"/>
    <row r="56679" x14ac:dyDescent="0.2"/>
    <row r="56680" x14ac:dyDescent="0.2"/>
    <row r="56681" x14ac:dyDescent="0.2"/>
    <row r="56682" x14ac:dyDescent="0.2"/>
    <row r="56683" x14ac:dyDescent="0.2"/>
    <row r="56684" x14ac:dyDescent="0.2"/>
    <row r="56685" x14ac:dyDescent="0.2"/>
    <row r="56686" x14ac:dyDescent="0.2"/>
    <row r="56687" x14ac:dyDescent="0.2"/>
    <row r="56688" x14ac:dyDescent="0.2"/>
    <row r="56689" x14ac:dyDescent="0.2"/>
    <row r="56690" x14ac:dyDescent="0.2"/>
    <row r="56691" x14ac:dyDescent="0.2"/>
    <row r="56692" x14ac:dyDescent="0.2"/>
    <row r="56693" x14ac:dyDescent="0.2"/>
    <row r="56694" x14ac:dyDescent="0.2"/>
    <row r="56695" x14ac:dyDescent="0.2"/>
    <row r="56696" x14ac:dyDescent="0.2"/>
    <row r="56697" x14ac:dyDescent="0.2"/>
    <row r="56698" x14ac:dyDescent="0.2"/>
    <row r="56699" x14ac:dyDescent="0.2"/>
    <row r="56700" x14ac:dyDescent="0.2"/>
    <row r="56701" x14ac:dyDescent="0.2"/>
    <row r="56702" x14ac:dyDescent="0.2"/>
    <row r="56703" x14ac:dyDescent="0.2"/>
    <row r="56704" x14ac:dyDescent="0.2"/>
    <row r="56705" x14ac:dyDescent="0.2"/>
    <row r="56706" x14ac:dyDescent="0.2"/>
    <row r="56707" x14ac:dyDescent="0.2"/>
    <row r="56708" x14ac:dyDescent="0.2"/>
    <row r="56709" x14ac:dyDescent="0.2"/>
    <row r="56710" x14ac:dyDescent="0.2"/>
    <row r="56711" x14ac:dyDescent="0.2"/>
    <row r="56712" x14ac:dyDescent="0.2"/>
    <row r="56713" x14ac:dyDescent="0.2"/>
    <row r="56714" x14ac:dyDescent="0.2"/>
    <row r="56715" x14ac:dyDescent="0.2"/>
    <row r="56716" x14ac:dyDescent="0.2"/>
    <row r="56717" x14ac:dyDescent="0.2"/>
    <row r="56718" x14ac:dyDescent="0.2"/>
    <row r="56719" x14ac:dyDescent="0.2"/>
    <row r="56720" x14ac:dyDescent="0.2"/>
    <row r="56721" x14ac:dyDescent="0.2"/>
    <row r="56722" x14ac:dyDescent="0.2"/>
    <row r="56723" x14ac:dyDescent="0.2"/>
    <row r="56724" x14ac:dyDescent="0.2"/>
    <row r="56725" x14ac:dyDescent="0.2"/>
    <row r="56726" x14ac:dyDescent="0.2"/>
    <row r="56727" x14ac:dyDescent="0.2"/>
    <row r="56728" x14ac:dyDescent="0.2"/>
    <row r="56729" x14ac:dyDescent="0.2"/>
    <row r="56730" x14ac:dyDescent="0.2"/>
    <row r="56731" x14ac:dyDescent="0.2"/>
    <row r="56732" x14ac:dyDescent="0.2"/>
    <row r="56733" x14ac:dyDescent="0.2"/>
    <row r="56734" x14ac:dyDescent="0.2"/>
    <row r="56735" x14ac:dyDescent="0.2"/>
    <row r="56736" x14ac:dyDescent="0.2"/>
    <row r="56737" x14ac:dyDescent="0.2"/>
    <row r="56738" x14ac:dyDescent="0.2"/>
    <row r="56739" x14ac:dyDescent="0.2"/>
    <row r="56740" x14ac:dyDescent="0.2"/>
    <row r="56741" x14ac:dyDescent="0.2"/>
    <row r="56742" x14ac:dyDescent="0.2"/>
    <row r="56743" x14ac:dyDescent="0.2"/>
    <row r="56744" x14ac:dyDescent="0.2"/>
    <row r="56745" x14ac:dyDescent="0.2"/>
    <row r="56746" x14ac:dyDescent="0.2"/>
    <row r="56747" x14ac:dyDescent="0.2"/>
    <row r="56748" x14ac:dyDescent="0.2"/>
    <row r="56749" x14ac:dyDescent="0.2"/>
    <row r="56750" x14ac:dyDescent="0.2"/>
    <row r="56751" x14ac:dyDescent="0.2"/>
    <row r="56752" x14ac:dyDescent="0.2"/>
    <row r="56753" x14ac:dyDescent="0.2"/>
    <row r="56754" x14ac:dyDescent="0.2"/>
    <row r="56755" x14ac:dyDescent="0.2"/>
    <row r="56756" x14ac:dyDescent="0.2"/>
    <row r="56757" x14ac:dyDescent="0.2"/>
    <row r="56758" x14ac:dyDescent="0.2"/>
    <row r="56759" x14ac:dyDescent="0.2"/>
    <row r="56760" x14ac:dyDescent="0.2"/>
    <row r="56761" x14ac:dyDescent="0.2"/>
    <row r="56762" x14ac:dyDescent="0.2"/>
    <row r="56763" x14ac:dyDescent="0.2"/>
    <row r="56764" x14ac:dyDescent="0.2"/>
    <row r="56765" x14ac:dyDescent="0.2"/>
    <row r="56766" x14ac:dyDescent="0.2"/>
    <row r="56767" x14ac:dyDescent="0.2"/>
    <row r="56768" x14ac:dyDescent="0.2"/>
    <row r="56769" x14ac:dyDescent="0.2"/>
    <row r="56770" x14ac:dyDescent="0.2"/>
    <row r="56771" x14ac:dyDescent="0.2"/>
    <row r="56772" x14ac:dyDescent="0.2"/>
    <row r="56773" x14ac:dyDescent="0.2"/>
    <row r="56774" x14ac:dyDescent="0.2"/>
    <row r="56775" x14ac:dyDescent="0.2"/>
    <row r="56776" x14ac:dyDescent="0.2"/>
    <row r="56777" x14ac:dyDescent="0.2"/>
    <row r="56778" x14ac:dyDescent="0.2"/>
    <row r="56779" x14ac:dyDescent="0.2"/>
    <row r="56780" x14ac:dyDescent="0.2"/>
    <row r="56781" x14ac:dyDescent="0.2"/>
    <row r="56782" x14ac:dyDescent="0.2"/>
    <row r="56783" x14ac:dyDescent="0.2"/>
    <row r="56784" x14ac:dyDescent="0.2"/>
    <row r="56785" x14ac:dyDescent="0.2"/>
    <row r="56786" x14ac:dyDescent="0.2"/>
    <row r="56787" x14ac:dyDescent="0.2"/>
    <row r="56788" x14ac:dyDescent="0.2"/>
    <row r="56789" x14ac:dyDescent="0.2"/>
    <row r="56790" x14ac:dyDescent="0.2"/>
    <row r="56791" x14ac:dyDescent="0.2"/>
    <row r="56792" x14ac:dyDescent="0.2"/>
    <row r="56793" x14ac:dyDescent="0.2"/>
    <row r="56794" x14ac:dyDescent="0.2"/>
    <row r="56795" x14ac:dyDescent="0.2"/>
    <row r="56796" x14ac:dyDescent="0.2"/>
    <row r="56797" x14ac:dyDescent="0.2"/>
    <row r="56798" x14ac:dyDescent="0.2"/>
    <row r="56799" x14ac:dyDescent="0.2"/>
    <row r="56800" x14ac:dyDescent="0.2"/>
    <row r="56801" x14ac:dyDescent="0.2"/>
    <row r="56802" x14ac:dyDescent="0.2"/>
    <row r="56803" x14ac:dyDescent="0.2"/>
    <row r="56804" x14ac:dyDescent="0.2"/>
    <row r="56805" x14ac:dyDescent="0.2"/>
    <row r="56806" x14ac:dyDescent="0.2"/>
    <row r="56807" x14ac:dyDescent="0.2"/>
    <row r="56808" x14ac:dyDescent="0.2"/>
    <row r="56809" x14ac:dyDescent="0.2"/>
    <row r="56810" x14ac:dyDescent="0.2"/>
    <row r="56811" x14ac:dyDescent="0.2"/>
    <row r="56812" x14ac:dyDescent="0.2"/>
    <row r="56813" x14ac:dyDescent="0.2"/>
    <row r="56814" x14ac:dyDescent="0.2"/>
    <row r="56815" x14ac:dyDescent="0.2"/>
    <row r="56816" x14ac:dyDescent="0.2"/>
    <row r="56817" x14ac:dyDescent="0.2"/>
    <row r="56818" x14ac:dyDescent="0.2"/>
    <row r="56819" x14ac:dyDescent="0.2"/>
    <row r="56820" x14ac:dyDescent="0.2"/>
    <row r="56821" x14ac:dyDescent="0.2"/>
    <row r="56822" x14ac:dyDescent="0.2"/>
    <row r="56823" x14ac:dyDescent="0.2"/>
    <row r="56824" x14ac:dyDescent="0.2"/>
    <row r="56825" x14ac:dyDescent="0.2"/>
    <row r="56826" x14ac:dyDescent="0.2"/>
    <row r="56827" x14ac:dyDescent="0.2"/>
    <row r="56828" x14ac:dyDescent="0.2"/>
    <row r="56829" x14ac:dyDescent="0.2"/>
    <row r="56830" x14ac:dyDescent="0.2"/>
    <row r="56831" x14ac:dyDescent="0.2"/>
    <row r="56832" x14ac:dyDescent="0.2"/>
    <row r="56833" x14ac:dyDescent="0.2"/>
    <row r="56834" x14ac:dyDescent="0.2"/>
    <row r="56835" x14ac:dyDescent="0.2"/>
    <row r="56836" x14ac:dyDescent="0.2"/>
    <row r="56837" x14ac:dyDescent="0.2"/>
    <row r="56838" x14ac:dyDescent="0.2"/>
    <row r="56839" x14ac:dyDescent="0.2"/>
    <row r="56840" x14ac:dyDescent="0.2"/>
    <row r="56841" x14ac:dyDescent="0.2"/>
    <row r="56842" x14ac:dyDescent="0.2"/>
    <row r="56843" x14ac:dyDescent="0.2"/>
    <row r="56844" x14ac:dyDescent="0.2"/>
    <row r="56845" x14ac:dyDescent="0.2"/>
    <row r="56846" x14ac:dyDescent="0.2"/>
    <row r="56847" x14ac:dyDescent="0.2"/>
    <row r="56848" x14ac:dyDescent="0.2"/>
    <row r="56849" x14ac:dyDescent="0.2"/>
    <row r="56850" x14ac:dyDescent="0.2"/>
    <row r="56851" x14ac:dyDescent="0.2"/>
    <row r="56852" x14ac:dyDescent="0.2"/>
    <row r="56853" x14ac:dyDescent="0.2"/>
    <row r="56854" x14ac:dyDescent="0.2"/>
    <row r="56855" x14ac:dyDescent="0.2"/>
    <row r="56856" x14ac:dyDescent="0.2"/>
    <row r="56857" x14ac:dyDescent="0.2"/>
    <row r="56858" x14ac:dyDescent="0.2"/>
    <row r="56859" x14ac:dyDescent="0.2"/>
    <row r="56860" x14ac:dyDescent="0.2"/>
    <row r="56861" x14ac:dyDescent="0.2"/>
    <row r="56862" x14ac:dyDescent="0.2"/>
    <row r="56863" x14ac:dyDescent="0.2"/>
    <row r="56864" x14ac:dyDescent="0.2"/>
    <row r="56865" x14ac:dyDescent="0.2"/>
    <row r="56866" x14ac:dyDescent="0.2"/>
    <row r="56867" x14ac:dyDescent="0.2"/>
    <row r="56868" x14ac:dyDescent="0.2"/>
    <row r="56869" x14ac:dyDescent="0.2"/>
    <row r="56870" x14ac:dyDescent="0.2"/>
    <row r="56871" x14ac:dyDescent="0.2"/>
    <row r="56872" x14ac:dyDescent="0.2"/>
    <row r="56873" x14ac:dyDescent="0.2"/>
    <row r="56874" x14ac:dyDescent="0.2"/>
    <row r="56875" x14ac:dyDescent="0.2"/>
    <row r="56876" x14ac:dyDescent="0.2"/>
    <row r="56877" x14ac:dyDescent="0.2"/>
    <row r="56878" x14ac:dyDescent="0.2"/>
    <row r="56879" x14ac:dyDescent="0.2"/>
    <row r="56880" x14ac:dyDescent="0.2"/>
    <row r="56881" x14ac:dyDescent="0.2"/>
    <row r="56882" x14ac:dyDescent="0.2"/>
    <row r="56883" x14ac:dyDescent="0.2"/>
    <row r="56884" x14ac:dyDescent="0.2"/>
    <row r="56885" x14ac:dyDescent="0.2"/>
    <row r="56886" x14ac:dyDescent="0.2"/>
    <row r="56887" x14ac:dyDescent="0.2"/>
    <row r="56888" x14ac:dyDescent="0.2"/>
    <row r="56889" x14ac:dyDescent="0.2"/>
    <row r="56890" x14ac:dyDescent="0.2"/>
    <row r="56891" x14ac:dyDescent="0.2"/>
    <row r="56892" x14ac:dyDescent="0.2"/>
    <row r="56893" x14ac:dyDescent="0.2"/>
    <row r="56894" x14ac:dyDescent="0.2"/>
    <row r="56895" x14ac:dyDescent="0.2"/>
    <row r="56896" x14ac:dyDescent="0.2"/>
    <row r="56897" x14ac:dyDescent="0.2"/>
    <row r="56898" x14ac:dyDescent="0.2"/>
    <row r="56899" x14ac:dyDescent="0.2"/>
    <row r="56900" x14ac:dyDescent="0.2"/>
    <row r="56901" x14ac:dyDescent="0.2"/>
    <row r="56902" x14ac:dyDescent="0.2"/>
    <row r="56903" x14ac:dyDescent="0.2"/>
    <row r="56904" x14ac:dyDescent="0.2"/>
    <row r="56905" x14ac:dyDescent="0.2"/>
    <row r="56906" x14ac:dyDescent="0.2"/>
    <row r="56907" x14ac:dyDescent="0.2"/>
    <row r="56908" x14ac:dyDescent="0.2"/>
    <row r="56909" x14ac:dyDescent="0.2"/>
    <row r="56910" x14ac:dyDescent="0.2"/>
    <row r="56911" x14ac:dyDescent="0.2"/>
    <row r="56912" x14ac:dyDescent="0.2"/>
    <row r="56913" x14ac:dyDescent="0.2"/>
    <row r="56914" x14ac:dyDescent="0.2"/>
    <row r="56915" x14ac:dyDescent="0.2"/>
    <row r="56916" x14ac:dyDescent="0.2"/>
    <row r="56917" x14ac:dyDescent="0.2"/>
    <row r="56918" x14ac:dyDescent="0.2"/>
    <row r="56919" x14ac:dyDescent="0.2"/>
    <row r="56920" x14ac:dyDescent="0.2"/>
    <row r="56921" x14ac:dyDescent="0.2"/>
    <row r="56922" x14ac:dyDescent="0.2"/>
    <row r="56923" x14ac:dyDescent="0.2"/>
    <row r="56924" x14ac:dyDescent="0.2"/>
    <row r="56925" x14ac:dyDescent="0.2"/>
    <row r="56926" x14ac:dyDescent="0.2"/>
    <row r="56927" x14ac:dyDescent="0.2"/>
    <row r="56928" x14ac:dyDescent="0.2"/>
    <row r="56929" x14ac:dyDescent="0.2"/>
    <row r="56930" x14ac:dyDescent="0.2"/>
    <row r="56931" x14ac:dyDescent="0.2"/>
    <row r="56932" x14ac:dyDescent="0.2"/>
    <row r="56933" x14ac:dyDescent="0.2"/>
    <row r="56934" x14ac:dyDescent="0.2"/>
    <row r="56935" x14ac:dyDescent="0.2"/>
    <row r="56936" x14ac:dyDescent="0.2"/>
    <row r="56937" x14ac:dyDescent="0.2"/>
    <row r="56938" x14ac:dyDescent="0.2"/>
    <row r="56939" x14ac:dyDescent="0.2"/>
    <row r="56940" x14ac:dyDescent="0.2"/>
    <row r="56941" x14ac:dyDescent="0.2"/>
    <row r="56942" x14ac:dyDescent="0.2"/>
    <row r="56943" x14ac:dyDescent="0.2"/>
    <row r="56944" x14ac:dyDescent="0.2"/>
    <row r="56945" x14ac:dyDescent="0.2"/>
    <row r="56946" x14ac:dyDescent="0.2"/>
    <row r="56947" x14ac:dyDescent="0.2"/>
    <row r="56948" x14ac:dyDescent="0.2"/>
    <row r="56949" x14ac:dyDescent="0.2"/>
    <row r="56950" x14ac:dyDescent="0.2"/>
    <row r="56951" x14ac:dyDescent="0.2"/>
    <row r="56952" x14ac:dyDescent="0.2"/>
    <row r="56953" x14ac:dyDescent="0.2"/>
    <row r="56954" x14ac:dyDescent="0.2"/>
    <row r="56955" x14ac:dyDescent="0.2"/>
    <row r="56956" x14ac:dyDescent="0.2"/>
    <row r="56957" x14ac:dyDescent="0.2"/>
    <row r="56958" x14ac:dyDescent="0.2"/>
    <row r="56959" x14ac:dyDescent="0.2"/>
    <row r="56960" x14ac:dyDescent="0.2"/>
    <row r="56961" x14ac:dyDescent="0.2"/>
    <row r="56962" x14ac:dyDescent="0.2"/>
    <row r="56963" x14ac:dyDescent="0.2"/>
    <row r="56964" x14ac:dyDescent="0.2"/>
    <row r="56965" x14ac:dyDescent="0.2"/>
    <row r="56966" x14ac:dyDescent="0.2"/>
    <row r="56967" x14ac:dyDescent="0.2"/>
    <row r="56968" x14ac:dyDescent="0.2"/>
    <row r="56969" x14ac:dyDescent="0.2"/>
    <row r="56970" x14ac:dyDescent="0.2"/>
    <row r="56971" x14ac:dyDescent="0.2"/>
    <row r="56972" x14ac:dyDescent="0.2"/>
    <row r="56973" x14ac:dyDescent="0.2"/>
    <row r="56974" x14ac:dyDescent="0.2"/>
    <row r="56975" x14ac:dyDescent="0.2"/>
    <row r="56976" x14ac:dyDescent="0.2"/>
    <row r="56977" x14ac:dyDescent="0.2"/>
    <row r="56978" x14ac:dyDescent="0.2"/>
    <row r="56979" x14ac:dyDescent="0.2"/>
    <row r="56980" x14ac:dyDescent="0.2"/>
    <row r="56981" x14ac:dyDescent="0.2"/>
    <row r="56982" x14ac:dyDescent="0.2"/>
    <row r="56983" x14ac:dyDescent="0.2"/>
    <row r="56984" x14ac:dyDescent="0.2"/>
    <row r="56985" x14ac:dyDescent="0.2"/>
    <row r="56986" x14ac:dyDescent="0.2"/>
    <row r="56987" x14ac:dyDescent="0.2"/>
    <row r="56988" x14ac:dyDescent="0.2"/>
    <row r="56989" x14ac:dyDescent="0.2"/>
    <row r="56990" x14ac:dyDescent="0.2"/>
    <row r="56991" x14ac:dyDescent="0.2"/>
    <row r="56992" x14ac:dyDescent="0.2"/>
    <row r="56993" x14ac:dyDescent="0.2"/>
    <row r="56994" x14ac:dyDescent="0.2"/>
    <row r="56995" x14ac:dyDescent="0.2"/>
    <row r="56996" x14ac:dyDescent="0.2"/>
    <row r="56997" x14ac:dyDescent="0.2"/>
    <row r="56998" x14ac:dyDescent="0.2"/>
    <row r="56999" x14ac:dyDescent="0.2"/>
    <row r="57000" x14ac:dyDescent="0.2"/>
    <row r="57001" x14ac:dyDescent="0.2"/>
    <row r="57002" x14ac:dyDescent="0.2"/>
    <row r="57003" x14ac:dyDescent="0.2"/>
    <row r="57004" x14ac:dyDescent="0.2"/>
    <row r="57005" x14ac:dyDescent="0.2"/>
    <row r="57006" x14ac:dyDescent="0.2"/>
    <row r="57007" x14ac:dyDescent="0.2"/>
    <row r="57008" x14ac:dyDescent="0.2"/>
    <row r="57009" x14ac:dyDescent="0.2"/>
    <row r="57010" x14ac:dyDescent="0.2"/>
    <row r="57011" x14ac:dyDescent="0.2"/>
    <row r="57012" x14ac:dyDescent="0.2"/>
    <row r="57013" x14ac:dyDescent="0.2"/>
    <row r="57014" x14ac:dyDescent="0.2"/>
    <row r="57015" x14ac:dyDescent="0.2"/>
    <row r="57016" x14ac:dyDescent="0.2"/>
    <row r="57017" x14ac:dyDescent="0.2"/>
    <row r="57018" x14ac:dyDescent="0.2"/>
    <row r="57019" x14ac:dyDescent="0.2"/>
    <row r="57020" x14ac:dyDescent="0.2"/>
    <row r="57021" x14ac:dyDescent="0.2"/>
    <row r="57022" x14ac:dyDescent="0.2"/>
    <row r="57023" x14ac:dyDescent="0.2"/>
    <row r="57024" x14ac:dyDescent="0.2"/>
    <row r="57025" x14ac:dyDescent="0.2"/>
    <row r="57026" x14ac:dyDescent="0.2"/>
    <row r="57027" x14ac:dyDescent="0.2"/>
    <row r="57028" x14ac:dyDescent="0.2"/>
    <row r="57029" x14ac:dyDescent="0.2"/>
    <row r="57030" x14ac:dyDescent="0.2"/>
    <row r="57031" x14ac:dyDescent="0.2"/>
    <row r="57032" x14ac:dyDescent="0.2"/>
    <row r="57033" x14ac:dyDescent="0.2"/>
    <row r="57034" x14ac:dyDescent="0.2"/>
    <row r="57035" x14ac:dyDescent="0.2"/>
    <row r="57036" x14ac:dyDescent="0.2"/>
    <row r="57037" x14ac:dyDescent="0.2"/>
    <row r="57038" x14ac:dyDescent="0.2"/>
    <row r="57039" x14ac:dyDescent="0.2"/>
    <row r="57040" x14ac:dyDescent="0.2"/>
    <row r="57041" x14ac:dyDescent="0.2"/>
    <row r="57042" x14ac:dyDescent="0.2"/>
    <row r="57043" x14ac:dyDescent="0.2"/>
    <row r="57044" x14ac:dyDescent="0.2"/>
    <row r="57045" x14ac:dyDescent="0.2"/>
    <row r="57046" x14ac:dyDescent="0.2"/>
    <row r="57047" x14ac:dyDescent="0.2"/>
    <row r="57048" x14ac:dyDescent="0.2"/>
    <row r="57049" x14ac:dyDescent="0.2"/>
    <row r="57050" x14ac:dyDescent="0.2"/>
    <row r="57051" x14ac:dyDescent="0.2"/>
    <row r="57052" x14ac:dyDescent="0.2"/>
    <row r="57053" x14ac:dyDescent="0.2"/>
    <row r="57054" x14ac:dyDescent="0.2"/>
    <row r="57055" x14ac:dyDescent="0.2"/>
    <row r="57056" x14ac:dyDescent="0.2"/>
    <row r="57057" x14ac:dyDescent="0.2"/>
    <row r="57058" x14ac:dyDescent="0.2"/>
    <row r="57059" x14ac:dyDescent="0.2"/>
    <row r="57060" x14ac:dyDescent="0.2"/>
    <row r="57061" x14ac:dyDescent="0.2"/>
    <row r="57062" x14ac:dyDescent="0.2"/>
    <row r="57063" x14ac:dyDescent="0.2"/>
    <row r="57064" x14ac:dyDescent="0.2"/>
    <row r="57065" x14ac:dyDescent="0.2"/>
    <row r="57066" x14ac:dyDescent="0.2"/>
    <row r="57067" x14ac:dyDescent="0.2"/>
    <row r="57068" x14ac:dyDescent="0.2"/>
    <row r="57069" x14ac:dyDescent="0.2"/>
    <row r="57070" x14ac:dyDescent="0.2"/>
    <row r="57071" x14ac:dyDescent="0.2"/>
    <row r="57072" x14ac:dyDescent="0.2"/>
    <row r="57073" x14ac:dyDescent="0.2"/>
    <row r="57074" x14ac:dyDescent="0.2"/>
    <row r="57075" x14ac:dyDescent="0.2"/>
    <row r="57076" x14ac:dyDescent="0.2"/>
    <row r="57077" x14ac:dyDescent="0.2"/>
    <row r="57078" x14ac:dyDescent="0.2"/>
    <row r="57079" x14ac:dyDescent="0.2"/>
    <row r="57080" x14ac:dyDescent="0.2"/>
    <row r="57081" x14ac:dyDescent="0.2"/>
    <row r="57082" x14ac:dyDescent="0.2"/>
    <row r="57083" x14ac:dyDescent="0.2"/>
    <row r="57084" x14ac:dyDescent="0.2"/>
    <row r="57085" x14ac:dyDescent="0.2"/>
    <row r="57086" x14ac:dyDescent="0.2"/>
    <row r="57087" x14ac:dyDescent="0.2"/>
    <row r="57088" x14ac:dyDescent="0.2"/>
    <row r="57089" x14ac:dyDescent="0.2"/>
    <row r="57090" x14ac:dyDescent="0.2"/>
    <row r="57091" x14ac:dyDescent="0.2"/>
    <row r="57092" x14ac:dyDescent="0.2"/>
    <row r="57093" x14ac:dyDescent="0.2"/>
    <row r="57094" x14ac:dyDescent="0.2"/>
    <row r="57095" x14ac:dyDescent="0.2"/>
    <row r="57096" x14ac:dyDescent="0.2"/>
    <row r="57097" x14ac:dyDescent="0.2"/>
    <row r="57098" x14ac:dyDescent="0.2"/>
    <row r="57099" x14ac:dyDescent="0.2"/>
    <row r="57100" x14ac:dyDescent="0.2"/>
    <row r="57101" x14ac:dyDescent="0.2"/>
    <row r="57102" x14ac:dyDescent="0.2"/>
    <row r="57103" x14ac:dyDescent="0.2"/>
    <row r="57104" x14ac:dyDescent="0.2"/>
    <row r="57105" x14ac:dyDescent="0.2"/>
    <row r="57106" x14ac:dyDescent="0.2"/>
    <row r="57107" x14ac:dyDescent="0.2"/>
    <row r="57108" x14ac:dyDescent="0.2"/>
    <row r="57109" x14ac:dyDescent="0.2"/>
    <row r="57110" x14ac:dyDescent="0.2"/>
    <row r="57111" x14ac:dyDescent="0.2"/>
    <row r="57112" x14ac:dyDescent="0.2"/>
    <row r="57113" x14ac:dyDescent="0.2"/>
    <row r="57114" x14ac:dyDescent="0.2"/>
    <row r="57115" x14ac:dyDescent="0.2"/>
    <row r="57116" x14ac:dyDescent="0.2"/>
    <row r="57117" x14ac:dyDescent="0.2"/>
    <row r="57118" x14ac:dyDescent="0.2"/>
    <row r="57119" x14ac:dyDescent="0.2"/>
    <row r="57120" x14ac:dyDescent="0.2"/>
    <row r="57121" x14ac:dyDescent="0.2"/>
    <row r="57122" x14ac:dyDescent="0.2"/>
    <row r="57123" x14ac:dyDescent="0.2"/>
    <row r="57124" x14ac:dyDescent="0.2"/>
    <row r="57125" x14ac:dyDescent="0.2"/>
    <row r="57126" x14ac:dyDescent="0.2"/>
    <row r="57127" x14ac:dyDescent="0.2"/>
    <row r="57128" x14ac:dyDescent="0.2"/>
    <row r="57129" x14ac:dyDescent="0.2"/>
    <row r="57130" x14ac:dyDescent="0.2"/>
    <row r="57131" x14ac:dyDescent="0.2"/>
    <row r="57132" x14ac:dyDescent="0.2"/>
    <row r="57133" x14ac:dyDescent="0.2"/>
    <row r="57134" x14ac:dyDescent="0.2"/>
    <row r="57135" x14ac:dyDescent="0.2"/>
    <row r="57136" x14ac:dyDescent="0.2"/>
    <row r="57137" x14ac:dyDescent="0.2"/>
    <row r="57138" x14ac:dyDescent="0.2"/>
    <row r="57139" x14ac:dyDescent="0.2"/>
    <row r="57140" x14ac:dyDescent="0.2"/>
    <row r="57141" x14ac:dyDescent="0.2"/>
    <row r="57142" x14ac:dyDescent="0.2"/>
    <row r="57143" x14ac:dyDescent="0.2"/>
    <row r="57144" x14ac:dyDescent="0.2"/>
    <row r="57145" x14ac:dyDescent="0.2"/>
    <row r="57146" x14ac:dyDescent="0.2"/>
    <row r="57147" x14ac:dyDescent="0.2"/>
    <row r="57148" x14ac:dyDescent="0.2"/>
    <row r="57149" x14ac:dyDescent="0.2"/>
    <row r="57150" x14ac:dyDescent="0.2"/>
    <row r="57151" x14ac:dyDescent="0.2"/>
    <row r="57152" x14ac:dyDescent="0.2"/>
    <row r="57153" x14ac:dyDescent="0.2"/>
    <row r="57154" x14ac:dyDescent="0.2"/>
    <row r="57155" x14ac:dyDescent="0.2"/>
    <row r="57156" x14ac:dyDescent="0.2"/>
    <row r="57157" x14ac:dyDescent="0.2"/>
    <row r="57158" x14ac:dyDescent="0.2"/>
    <row r="57159" x14ac:dyDescent="0.2"/>
    <row r="57160" x14ac:dyDescent="0.2"/>
    <row r="57161" x14ac:dyDescent="0.2"/>
    <row r="57162" x14ac:dyDescent="0.2"/>
    <row r="57163" x14ac:dyDescent="0.2"/>
    <row r="57164" x14ac:dyDescent="0.2"/>
    <row r="57165" x14ac:dyDescent="0.2"/>
    <row r="57166" x14ac:dyDescent="0.2"/>
    <row r="57167" x14ac:dyDescent="0.2"/>
    <row r="57168" x14ac:dyDescent="0.2"/>
    <row r="57169" x14ac:dyDescent="0.2"/>
    <row r="57170" x14ac:dyDescent="0.2"/>
    <row r="57171" x14ac:dyDescent="0.2"/>
    <row r="57172" x14ac:dyDescent="0.2"/>
    <row r="57173" x14ac:dyDescent="0.2"/>
    <row r="57174" x14ac:dyDescent="0.2"/>
    <row r="57175" x14ac:dyDescent="0.2"/>
    <row r="57176" x14ac:dyDescent="0.2"/>
    <row r="57177" x14ac:dyDescent="0.2"/>
    <row r="57178" x14ac:dyDescent="0.2"/>
    <row r="57179" x14ac:dyDescent="0.2"/>
    <row r="57180" x14ac:dyDescent="0.2"/>
    <row r="57181" x14ac:dyDescent="0.2"/>
    <row r="57182" x14ac:dyDescent="0.2"/>
    <row r="57183" x14ac:dyDescent="0.2"/>
    <row r="57184" x14ac:dyDescent="0.2"/>
    <row r="57185" x14ac:dyDescent="0.2"/>
    <row r="57186" x14ac:dyDescent="0.2"/>
    <row r="57187" x14ac:dyDescent="0.2"/>
    <row r="57188" x14ac:dyDescent="0.2"/>
    <row r="57189" x14ac:dyDescent="0.2"/>
    <row r="57190" x14ac:dyDescent="0.2"/>
    <row r="57191" x14ac:dyDescent="0.2"/>
    <row r="57192" x14ac:dyDescent="0.2"/>
    <row r="57193" x14ac:dyDescent="0.2"/>
    <row r="57194" x14ac:dyDescent="0.2"/>
    <row r="57195" x14ac:dyDescent="0.2"/>
    <row r="57196" x14ac:dyDescent="0.2"/>
    <row r="57197" x14ac:dyDescent="0.2"/>
    <row r="57198" x14ac:dyDescent="0.2"/>
    <row r="57199" x14ac:dyDescent="0.2"/>
    <row r="57200" x14ac:dyDescent="0.2"/>
    <row r="57201" x14ac:dyDescent="0.2"/>
    <row r="57202" x14ac:dyDescent="0.2"/>
    <row r="57203" x14ac:dyDescent="0.2"/>
    <row r="57204" x14ac:dyDescent="0.2"/>
    <row r="57205" x14ac:dyDescent="0.2"/>
    <row r="57206" x14ac:dyDescent="0.2"/>
    <row r="57207" x14ac:dyDescent="0.2"/>
    <row r="57208" x14ac:dyDescent="0.2"/>
    <row r="57209" x14ac:dyDescent="0.2"/>
    <row r="57210" x14ac:dyDescent="0.2"/>
    <row r="57211" x14ac:dyDescent="0.2"/>
    <row r="57212" x14ac:dyDescent="0.2"/>
    <row r="57213" x14ac:dyDescent="0.2"/>
    <row r="57214" x14ac:dyDescent="0.2"/>
    <row r="57215" x14ac:dyDescent="0.2"/>
    <row r="57216" x14ac:dyDescent="0.2"/>
    <row r="57217" x14ac:dyDescent="0.2"/>
    <row r="57218" x14ac:dyDescent="0.2"/>
    <row r="57219" x14ac:dyDescent="0.2"/>
    <row r="57220" x14ac:dyDescent="0.2"/>
    <row r="57221" x14ac:dyDescent="0.2"/>
    <row r="57222" x14ac:dyDescent="0.2"/>
    <row r="57223" x14ac:dyDescent="0.2"/>
    <row r="57224" x14ac:dyDescent="0.2"/>
    <row r="57225" x14ac:dyDescent="0.2"/>
    <row r="57226" x14ac:dyDescent="0.2"/>
    <row r="57227" x14ac:dyDescent="0.2"/>
    <row r="57228" x14ac:dyDescent="0.2"/>
    <row r="57229" x14ac:dyDescent="0.2"/>
    <row r="57230" x14ac:dyDescent="0.2"/>
    <row r="57231" x14ac:dyDescent="0.2"/>
    <row r="57232" x14ac:dyDescent="0.2"/>
    <row r="57233" x14ac:dyDescent="0.2"/>
    <row r="57234" x14ac:dyDescent="0.2"/>
    <row r="57235" x14ac:dyDescent="0.2"/>
    <row r="57236" x14ac:dyDescent="0.2"/>
    <row r="57237" x14ac:dyDescent="0.2"/>
    <row r="57238" x14ac:dyDescent="0.2"/>
    <row r="57239" x14ac:dyDescent="0.2"/>
    <row r="57240" x14ac:dyDescent="0.2"/>
    <row r="57241" x14ac:dyDescent="0.2"/>
    <row r="57242" x14ac:dyDescent="0.2"/>
    <row r="57243" x14ac:dyDescent="0.2"/>
    <row r="57244" x14ac:dyDescent="0.2"/>
    <row r="57245" x14ac:dyDescent="0.2"/>
    <row r="57246" x14ac:dyDescent="0.2"/>
    <row r="57247" x14ac:dyDescent="0.2"/>
    <row r="57248" x14ac:dyDescent="0.2"/>
    <row r="57249" x14ac:dyDescent="0.2"/>
    <row r="57250" x14ac:dyDescent="0.2"/>
    <row r="57251" x14ac:dyDescent="0.2"/>
    <row r="57252" x14ac:dyDescent="0.2"/>
    <row r="57253" x14ac:dyDescent="0.2"/>
    <row r="57254" x14ac:dyDescent="0.2"/>
    <row r="57255" x14ac:dyDescent="0.2"/>
    <row r="57256" x14ac:dyDescent="0.2"/>
    <row r="57257" x14ac:dyDescent="0.2"/>
    <row r="57258" x14ac:dyDescent="0.2"/>
    <row r="57259" x14ac:dyDescent="0.2"/>
    <row r="57260" x14ac:dyDescent="0.2"/>
    <row r="57261" x14ac:dyDescent="0.2"/>
    <row r="57262" x14ac:dyDescent="0.2"/>
    <row r="57263" x14ac:dyDescent="0.2"/>
    <row r="57264" x14ac:dyDescent="0.2"/>
    <row r="57265" x14ac:dyDescent="0.2"/>
    <row r="57266" x14ac:dyDescent="0.2"/>
    <row r="57267" x14ac:dyDescent="0.2"/>
    <row r="57268" x14ac:dyDescent="0.2"/>
    <row r="57269" x14ac:dyDescent="0.2"/>
    <row r="57270" x14ac:dyDescent="0.2"/>
    <row r="57271" x14ac:dyDescent="0.2"/>
    <row r="57272" x14ac:dyDescent="0.2"/>
    <row r="57273" x14ac:dyDescent="0.2"/>
    <row r="57274" x14ac:dyDescent="0.2"/>
    <row r="57275" x14ac:dyDescent="0.2"/>
    <row r="57276" x14ac:dyDescent="0.2"/>
    <row r="57277" x14ac:dyDescent="0.2"/>
    <row r="57278" x14ac:dyDescent="0.2"/>
    <row r="57279" x14ac:dyDescent="0.2"/>
    <row r="57280" x14ac:dyDescent="0.2"/>
    <row r="57281" x14ac:dyDescent="0.2"/>
    <row r="57282" x14ac:dyDescent="0.2"/>
    <row r="57283" x14ac:dyDescent="0.2"/>
    <row r="57284" x14ac:dyDescent="0.2"/>
    <row r="57285" x14ac:dyDescent="0.2"/>
    <row r="57286" x14ac:dyDescent="0.2"/>
    <row r="57287" x14ac:dyDescent="0.2"/>
    <row r="57288" x14ac:dyDescent="0.2"/>
    <row r="57289" x14ac:dyDescent="0.2"/>
    <row r="57290" x14ac:dyDescent="0.2"/>
    <row r="57291" x14ac:dyDescent="0.2"/>
    <row r="57292" x14ac:dyDescent="0.2"/>
    <row r="57293" x14ac:dyDescent="0.2"/>
    <row r="57294" x14ac:dyDescent="0.2"/>
    <row r="57295" x14ac:dyDescent="0.2"/>
    <row r="57296" x14ac:dyDescent="0.2"/>
    <row r="57297" x14ac:dyDescent="0.2"/>
    <row r="57298" x14ac:dyDescent="0.2"/>
    <row r="57299" x14ac:dyDescent="0.2"/>
    <row r="57300" x14ac:dyDescent="0.2"/>
    <row r="57301" x14ac:dyDescent="0.2"/>
    <row r="57302" x14ac:dyDescent="0.2"/>
    <row r="57303" x14ac:dyDescent="0.2"/>
    <row r="57304" x14ac:dyDescent="0.2"/>
    <row r="57305" x14ac:dyDescent="0.2"/>
    <row r="57306" x14ac:dyDescent="0.2"/>
    <row r="57307" x14ac:dyDescent="0.2"/>
    <row r="57308" x14ac:dyDescent="0.2"/>
    <row r="57309" x14ac:dyDescent="0.2"/>
    <row r="57310" x14ac:dyDescent="0.2"/>
    <row r="57311" x14ac:dyDescent="0.2"/>
    <row r="57312" x14ac:dyDescent="0.2"/>
    <row r="57313" x14ac:dyDescent="0.2"/>
    <row r="57314" x14ac:dyDescent="0.2"/>
    <row r="57315" x14ac:dyDescent="0.2"/>
    <row r="57316" x14ac:dyDescent="0.2"/>
    <row r="57317" x14ac:dyDescent="0.2"/>
    <row r="57318" x14ac:dyDescent="0.2"/>
    <row r="57319" x14ac:dyDescent="0.2"/>
    <row r="57320" x14ac:dyDescent="0.2"/>
    <row r="57321" x14ac:dyDescent="0.2"/>
    <row r="57322" x14ac:dyDescent="0.2"/>
    <row r="57323" x14ac:dyDescent="0.2"/>
    <row r="57324" x14ac:dyDescent="0.2"/>
    <row r="57325" x14ac:dyDescent="0.2"/>
    <row r="57326" x14ac:dyDescent="0.2"/>
    <row r="57327" x14ac:dyDescent="0.2"/>
    <row r="57328" x14ac:dyDescent="0.2"/>
    <row r="57329" x14ac:dyDescent="0.2"/>
    <row r="57330" x14ac:dyDescent="0.2"/>
    <row r="57331" x14ac:dyDescent="0.2"/>
    <row r="57332" x14ac:dyDescent="0.2"/>
    <row r="57333" x14ac:dyDescent="0.2"/>
    <row r="57334" x14ac:dyDescent="0.2"/>
    <row r="57335" x14ac:dyDescent="0.2"/>
    <row r="57336" x14ac:dyDescent="0.2"/>
    <row r="57337" x14ac:dyDescent="0.2"/>
    <row r="57338" x14ac:dyDescent="0.2"/>
    <row r="57339" x14ac:dyDescent="0.2"/>
    <row r="57340" x14ac:dyDescent="0.2"/>
    <row r="57341" x14ac:dyDescent="0.2"/>
    <row r="57342" x14ac:dyDescent="0.2"/>
    <row r="57343" x14ac:dyDescent="0.2"/>
    <row r="57344" x14ac:dyDescent="0.2"/>
    <row r="57345" x14ac:dyDescent="0.2"/>
    <row r="57346" x14ac:dyDescent="0.2"/>
    <row r="57347" x14ac:dyDescent="0.2"/>
    <row r="57348" x14ac:dyDescent="0.2"/>
    <row r="57349" x14ac:dyDescent="0.2"/>
    <row r="57350" x14ac:dyDescent="0.2"/>
    <row r="57351" x14ac:dyDescent="0.2"/>
    <row r="57352" x14ac:dyDescent="0.2"/>
    <row r="57353" x14ac:dyDescent="0.2"/>
    <row r="57354" x14ac:dyDescent="0.2"/>
    <row r="57355" x14ac:dyDescent="0.2"/>
    <row r="57356" x14ac:dyDescent="0.2"/>
    <row r="57357" x14ac:dyDescent="0.2"/>
    <row r="57358" x14ac:dyDescent="0.2"/>
    <row r="57359" x14ac:dyDescent="0.2"/>
    <row r="57360" x14ac:dyDescent="0.2"/>
    <row r="57361" x14ac:dyDescent="0.2"/>
    <row r="57362" x14ac:dyDescent="0.2"/>
    <row r="57363" x14ac:dyDescent="0.2"/>
    <row r="57364" x14ac:dyDescent="0.2"/>
    <row r="57365" x14ac:dyDescent="0.2"/>
    <row r="57366" x14ac:dyDescent="0.2"/>
    <row r="57367" x14ac:dyDescent="0.2"/>
    <row r="57368" x14ac:dyDescent="0.2"/>
    <row r="57369" x14ac:dyDescent="0.2"/>
    <row r="57370" x14ac:dyDescent="0.2"/>
    <row r="57371" x14ac:dyDescent="0.2"/>
    <row r="57372" x14ac:dyDescent="0.2"/>
    <row r="57373" x14ac:dyDescent="0.2"/>
    <row r="57374" x14ac:dyDescent="0.2"/>
    <row r="57375" x14ac:dyDescent="0.2"/>
    <row r="57376" x14ac:dyDescent="0.2"/>
    <row r="57377" x14ac:dyDescent="0.2"/>
    <row r="57378" x14ac:dyDescent="0.2"/>
    <row r="57379" x14ac:dyDescent="0.2"/>
    <row r="57380" x14ac:dyDescent="0.2"/>
    <row r="57381" x14ac:dyDescent="0.2"/>
    <row r="57382" x14ac:dyDescent="0.2"/>
    <row r="57383" x14ac:dyDescent="0.2"/>
    <row r="57384" x14ac:dyDescent="0.2"/>
    <row r="57385" x14ac:dyDescent="0.2"/>
    <row r="57386" x14ac:dyDescent="0.2"/>
    <row r="57387" x14ac:dyDescent="0.2"/>
    <row r="57388" x14ac:dyDescent="0.2"/>
    <row r="57389" x14ac:dyDescent="0.2"/>
    <row r="57390" x14ac:dyDescent="0.2"/>
    <row r="57391" x14ac:dyDescent="0.2"/>
    <row r="57392" x14ac:dyDescent="0.2"/>
    <row r="57393" x14ac:dyDescent="0.2"/>
    <row r="57394" x14ac:dyDescent="0.2"/>
    <row r="57395" x14ac:dyDescent="0.2"/>
    <row r="57396" x14ac:dyDescent="0.2"/>
    <row r="57397" x14ac:dyDescent="0.2"/>
    <row r="57398" x14ac:dyDescent="0.2"/>
    <row r="57399" x14ac:dyDescent="0.2"/>
    <row r="57400" x14ac:dyDescent="0.2"/>
    <row r="57401" x14ac:dyDescent="0.2"/>
    <row r="57402" x14ac:dyDescent="0.2"/>
    <row r="57403" x14ac:dyDescent="0.2"/>
    <row r="57404" x14ac:dyDescent="0.2"/>
    <row r="57405" x14ac:dyDescent="0.2"/>
    <row r="57406" x14ac:dyDescent="0.2"/>
    <row r="57407" x14ac:dyDescent="0.2"/>
    <row r="57408" x14ac:dyDescent="0.2"/>
    <row r="57409" x14ac:dyDescent="0.2"/>
    <row r="57410" x14ac:dyDescent="0.2"/>
    <row r="57411" x14ac:dyDescent="0.2"/>
    <row r="57412" x14ac:dyDescent="0.2"/>
    <row r="57413" x14ac:dyDescent="0.2"/>
    <row r="57414" x14ac:dyDescent="0.2"/>
    <row r="57415" x14ac:dyDescent="0.2"/>
    <row r="57416" x14ac:dyDescent="0.2"/>
    <row r="57417" x14ac:dyDescent="0.2"/>
    <row r="57418" x14ac:dyDescent="0.2"/>
    <row r="57419" x14ac:dyDescent="0.2"/>
    <row r="57420" x14ac:dyDescent="0.2"/>
    <row r="57421" x14ac:dyDescent="0.2"/>
    <row r="57422" x14ac:dyDescent="0.2"/>
    <row r="57423" x14ac:dyDescent="0.2"/>
    <row r="57424" x14ac:dyDescent="0.2"/>
    <row r="57425" x14ac:dyDescent="0.2"/>
    <row r="57426" x14ac:dyDescent="0.2"/>
    <row r="57427" x14ac:dyDescent="0.2"/>
    <row r="57428" x14ac:dyDescent="0.2"/>
    <row r="57429" x14ac:dyDescent="0.2"/>
    <row r="57430" x14ac:dyDescent="0.2"/>
    <row r="57431" x14ac:dyDescent="0.2"/>
    <row r="57432" x14ac:dyDescent="0.2"/>
    <row r="57433" x14ac:dyDescent="0.2"/>
    <row r="57434" x14ac:dyDescent="0.2"/>
    <row r="57435" x14ac:dyDescent="0.2"/>
    <row r="57436" x14ac:dyDescent="0.2"/>
    <row r="57437" x14ac:dyDescent="0.2"/>
    <row r="57438" x14ac:dyDescent="0.2"/>
    <row r="57439" x14ac:dyDescent="0.2"/>
    <row r="57440" x14ac:dyDescent="0.2"/>
    <row r="57441" x14ac:dyDescent="0.2"/>
    <row r="57442" x14ac:dyDescent="0.2"/>
    <row r="57443" x14ac:dyDescent="0.2"/>
    <row r="57444" x14ac:dyDescent="0.2"/>
    <row r="57445" x14ac:dyDescent="0.2"/>
    <row r="57446" x14ac:dyDescent="0.2"/>
    <row r="57447" x14ac:dyDescent="0.2"/>
    <row r="57448" x14ac:dyDescent="0.2"/>
    <row r="57449" x14ac:dyDescent="0.2"/>
    <row r="57450" x14ac:dyDescent="0.2"/>
    <row r="57451" x14ac:dyDescent="0.2"/>
    <row r="57452" x14ac:dyDescent="0.2"/>
    <row r="57453" x14ac:dyDescent="0.2"/>
    <row r="57454" x14ac:dyDescent="0.2"/>
    <row r="57455" x14ac:dyDescent="0.2"/>
    <row r="57456" x14ac:dyDescent="0.2"/>
    <row r="57457" x14ac:dyDescent="0.2"/>
    <row r="57458" x14ac:dyDescent="0.2"/>
    <row r="57459" x14ac:dyDescent="0.2"/>
    <row r="57460" x14ac:dyDescent="0.2"/>
    <row r="57461" x14ac:dyDescent="0.2"/>
    <row r="57462" x14ac:dyDescent="0.2"/>
    <row r="57463" x14ac:dyDescent="0.2"/>
    <row r="57464" x14ac:dyDescent="0.2"/>
    <row r="57465" x14ac:dyDescent="0.2"/>
    <row r="57466" x14ac:dyDescent="0.2"/>
    <row r="57467" x14ac:dyDescent="0.2"/>
    <row r="57468" x14ac:dyDescent="0.2"/>
    <row r="57469" x14ac:dyDescent="0.2"/>
    <row r="57470" x14ac:dyDescent="0.2"/>
    <row r="57471" x14ac:dyDescent="0.2"/>
    <row r="57472" x14ac:dyDescent="0.2"/>
    <row r="57473" x14ac:dyDescent="0.2"/>
    <row r="57474" x14ac:dyDescent="0.2"/>
    <row r="57475" x14ac:dyDescent="0.2"/>
    <row r="57476" x14ac:dyDescent="0.2"/>
    <row r="57477" x14ac:dyDescent="0.2"/>
    <row r="57478" x14ac:dyDescent="0.2"/>
    <row r="57479" x14ac:dyDescent="0.2"/>
    <row r="57480" x14ac:dyDescent="0.2"/>
    <row r="57481" x14ac:dyDescent="0.2"/>
    <row r="57482" x14ac:dyDescent="0.2"/>
    <row r="57483" x14ac:dyDescent="0.2"/>
    <row r="57484" x14ac:dyDescent="0.2"/>
    <row r="57485" x14ac:dyDescent="0.2"/>
    <row r="57486" x14ac:dyDescent="0.2"/>
    <row r="57487" x14ac:dyDescent="0.2"/>
    <row r="57488" x14ac:dyDescent="0.2"/>
    <row r="57489" x14ac:dyDescent="0.2"/>
    <row r="57490" x14ac:dyDescent="0.2"/>
    <row r="57491" x14ac:dyDescent="0.2"/>
    <row r="57492" x14ac:dyDescent="0.2"/>
    <row r="57493" x14ac:dyDescent="0.2"/>
    <row r="57494" x14ac:dyDescent="0.2"/>
    <row r="57495" x14ac:dyDescent="0.2"/>
    <row r="57496" x14ac:dyDescent="0.2"/>
    <row r="57497" x14ac:dyDescent="0.2"/>
    <row r="57498" x14ac:dyDescent="0.2"/>
    <row r="57499" x14ac:dyDescent="0.2"/>
    <row r="57500" x14ac:dyDescent="0.2"/>
    <row r="57501" x14ac:dyDescent="0.2"/>
    <row r="57502" x14ac:dyDescent="0.2"/>
    <row r="57503" x14ac:dyDescent="0.2"/>
    <row r="57504" x14ac:dyDescent="0.2"/>
    <row r="57505" x14ac:dyDescent="0.2"/>
    <row r="57506" x14ac:dyDescent="0.2"/>
    <row r="57507" x14ac:dyDescent="0.2"/>
    <row r="57508" x14ac:dyDescent="0.2"/>
    <row r="57509" x14ac:dyDescent="0.2"/>
    <row r="57510" x14ac:dyDescent="0.2"/>
    <row r="57511" x14ac:dyDescent="0.2"/>
    <row r="57512" x14ac:dyDescent="0.2"/>
    <row r="57513" x14ac:dyDescent="0.2"/>
    <row r="57514" x14ac:dyDescent="0.2"/>
    <row r="57515" x14ac:dyDescent="0.2"/>
    <row r="57516" x14ac:dyDescent="0.2"/>
    <row r="57517" x14ac:dyDescent="0.2"/>
    <row r="57518" x14ac:dyDescent="0.2"/>
    <row r="57519" x14ac:dyDescent="0.2"/>
    <row r="57520" x14ac:dyDescent="0.2"/>
    <row r="57521" x14ac:dyDescent="0.2"/>
    <row r="57522" x14ac:dyDescent="0.2"/>
    <row r="57523" x14ac:dyDescent="0.2"/>
    <row r="57524" x14ac:dyDescent="0.2"/>
    <row r="57525" x14ac:dyDescent="0.2"/>
    <row r="57526" x14ac:dyDescent="0.2"/>
    <row r="57527" x14ac:dyDescent="0.2"/>
    <row r="57528" x14ac:dyDescent="0.2"/>
    <row r="57529" x14ac:dyDescent="0.2"/>
    <row r="57530" x14ac:dyDescent="0.2"/>
    <row r="57531" x14ac:dyDescent="0.2"/>
    <row r="57532" x14ac:dyDescent="0.2"/>
    <row r="57533" x14ac:dyDescent="0.2"/>
    <row r="57534" x14ac:dyDescent="0.2"/>
    <row r="57535" x14ac:dyDescent="0.2"/>
    <row r="57536" x14ac:dyDescent="0.2"/>
    <row r="57537" x14ac:dyDescent="0.2"/>
    <row r="57538" x14ac:dyDescent="0.2"/>
    <row r="57539" x14ac:dyDescent="0.2"/>
    <row r="57540" x14ac:dyDescent="0.2"/>
    <row r="57541" x14ac:dyDescent="0.2"/>
    <row r="57542" x14ac:dyDescent="0.2"/>
    <row r="57543" x14ac:dyDescent="0.2"/>
    <row r="57544" x14ac:dyDescent="0.2"/>
    <row r="57545" x14ac:dyDescent="0.2"/>
    <row r="57546" x14ac:dyDescent="0.2"/>
    <row r="57547" x14ac:dyDescent="0.2"/>
    <row r="57548" x14ac:dyDescent="0.2"/>
    <row r="57549" x14ac:dyDescent="0.2"/>
    <row r="57550" x14ac:dyDescent="0.2"/>
    <row r="57551" x14ac:dyDescent="0.2"/>
    <row r="57552" x14ac:dyDescent="0.2"/>
    <row r="57553" x14ac:dyDescent="0.2"/>
    <row r="57554" x14ac:dyDescent="0.2"/>
    <row r="57555" x14ac:dyDescent="0.2"/>
    <row r="57556" x14ac:dyDescent="0.2"/>
    <row r="57557" x14ac:dyDescent="0.2"/>
    <row r="57558" x14ac:dyDescent="0.2"/>
    <row r="57559" x14ac:dyDescent="0.2"/>
    <row r="57560" x14ac:dyDescent="0.2"/>
    <row r="57561" x14ac:dyDescent="0.2"/>
    <row r="57562" x14ac:dyDescent="0.2"/>
    <row r="57563" x14ac:dyDescent="0.2"/>
    <row r="57564" x14ac:dyDescent="0.2"/>
    <row r="57565" x14ac:dyDescent="0.2"/>
    <row r="57566" x14ac:dyDescent="0.2"/>
    <row r="57567" x14ac:dyDescent="0.2"/>
    <row r="57568" x14ac:dyDescent="0.2"/>
    <row r="57569" x14ac:dyDescent="0.2"/>
    <row r="57570" x14ac:dyDescent="0.2"/>
    <row r="57571" x14ac:dyDescent="0.2"/>
    <row r="57572" x14ac:dyDescent="0.2"/>
    <row r="57573" x14ac:dyDescent="0.2"/>
    <row r="57574" x14ac:dyDescent="0.2"/>
    <row r="57575" x14ac:dyDescent="0.2"/>
    <row r="57576" x14ac:dyDescent="0.2"/>
    <row r="57577" x14ac:dyDescent="0.2"/>
    <row r="57578" x14ac:dyDescent="0.2"/>
    <row r="57579" x14ac:dyDescent="0.2"/>
    <row r="57580" x14ac:dyDescent="0.2"/>
    <row r="57581" x14ac:dyDescent="0.2"/>
    <row r="57582" x14ac:dyDescent="0.2"/>
    <row r="57583" x14ac:dyDescent="0.2"/>
    <row r="57584" x14ac:dyDescent="0.2"/>
    <row r="57585" x14ac:dyDescent="0.2"/>
    <row r="57586" x14ac:dyDescent="0.2"/>
    <row r="57587" x14ac:dyDescent="0.2"/>
    <row r="57588" x14ac:dyDescent="0.2"/>
    <row r="57589" x14ac:dyDescent="0.2"/>
    <row r="57590" x14ac:dyDescent="0.2"/>
    <row r="57591" x14ac:dyDescent="0.2"/>
    <row r="57592" x14ac:dyDescent="0.2"/>
    <row r="57593" x14ac:dyDescent="0.2"/>
    <row r="57594" x14ac:dyDescent="0.2"/>
    <row r="57595" x14ac:dyDescent="0.2"/>
    <row r="57596" x14ac:dyDescent="0.2"/>
    <row r="57597" x14ac:dyDescent="0.2"/>
    <row r="57598" x14ac:dyDescent="0.2"/>
    <row r="57599" x14ac:dyDescent="0.2"/>
    <row r="57600" x14ac:dyDescent="0.2"/>
    <row r="57601" x14ac:dyDescent="0.2"/>
    <row r="57602" x14ac:dyDescent="0.2"/>
    <row r="57603" x14ac:dyDescent="0.2"/>
    <row r="57604" x14ac:dyDescent="0.2"/>
    <row r="57605" x14ac:dyDescent="0.2"/>
    <row r="57606" x14ac:dyDescent="0.2"/>
    <row r="57607" x14ac:dyDescent="0.2"/>
    <row r="57608" x14ac:dyDescent="0.2"/>
    <row r="57609" x14ac:dyDescent="0.2"/>
    <row r="57610" x14ac:dyDescent="0.2"/>
    <row r="57611" x14ac:dyDescent="0.2"/>
    <row r="57612" x14ac:dyDescent="0.2"/>
    <row r="57613" x14ac:dyDescent="0.2"/>
    <row r="57614" x14ac:dyDescent="0.2"/>
    <row r="57615" x14ac:dyDescent="0.2"/>
    <row r="57616" x14ac:dyDescent="0.2"/>
    <row r="57617" x14ac:dyDescent="0.2"/>
    <row r="57618" x14ac:dyDescent="0.2"/>
    <row r="57619" x14ac:dyDescent="0.2"/>
    <row r="57620" x14ac:dyDescent="0.2"/>
    <row r="57621" x14ac:dyDescent="0.2"/>
    <row r="57622" x14ac:dyDescent="0.2"/>
    <row r="57623" x14ac:dyDescent="0.2"/>
    <row r="57624" x14ac:dyDescent="0.2"/>
    <row r="57625" x14ac:dyDescent="0.2"/>
    <row r="57626" x14ac:dyDescent="0.2"/>
    <row r="57627" x14ac:dyDescent="0.2"/>
    <row r="57628" x14ac:dyDescent="0.2"/>
    <row r="57629" x14ac:dyDescent="0.2"/>
    <row r="57630" x14ac:dyDescent="0.2"/>
    <row r="57631" x14ac:dyDescent="0.2"/>
    <row r="57632" x14ac:dyDescent="0.2"/>
    <row r="57633" x14ac:dyDescent="0.2"/>
    <row r="57634" x14ac:dyDescent="0.2"/>
    <row r="57635" x14ac:dyDescent="0.2"/>
    <row r="57636" x14ac:dyDescent="0.2"/>
    <row r="57637" x14ac:dyDescent="0.2"/>
    <row r="57638" x14ac:dyDescent="0.2"/>
    <row r="57639" x14ac:dyDescent="0.2"/>
    <row r="57640" x14ac:dyDescent="0.2"/>
    <row r="57641" x14ac:dyDescent="0.2"/>
    <row r="57642" x14ac:dyDescent="0.2"/>
    <row r="57643" x14ac:dyDescent="0.2"/>
    <row r="57644" x14ac:dyDescent="0.2"/>
    <row r="57645" x14ac:dyDescent="0.2"/>
    <row r="57646" x14ac:dyDescent="0.2"/>
    <row r="57647" x14ac:dyDescent="0.2"/>
    <row r="57648" x14ac:dyDescent="0.2"/>
    <row r="57649" x14ac:dyDescent="0.2"/>
    <row r="57650" x14ac:dyDescent="0.2"/>
    <row r="57651" x14ac:dyDescent="0.2"/>
    <row r="57652" x14ac:dyDescent="0.2"/>
    <row r="57653" x14ac:dyDescent="0.2"/>
    <row r="57654" x14ac:dyDescent="0.2"/>
    <row r="57655" x14ac:dyDescent="0.2"/>
    <row r="57656" x14ac:dyDescent="0.2"/>
    <row r="57657" x14ac:dyDescent="0.2"/>
    <row r="57658" x14ac:dyDescent="0.2"/>
    <row r="57659" x14ac:dyDescent="0.2"/>
    <row r="57660" x14ac:dyDescent="0.2"/>
    <row r="57661" x14ac:dyDescent="0.2"/>
    <row r="57662" x14ac:dyDescent="0.2"/>
    <row r="57663" x14ac:dyDescent="0.2"/>
    <row r="57664" x14ac:dyDescent="0.2"/>
    <row r="57665" x14ac:dyDescent="0.2"/>
    <row r="57666" x14ac:dyDescent="0.2"/>
    <row r="57667" x14ac:dyDescent="0.2"/>
    <row r="57668" x14ac:dyDescent="0.2"/>
    <row r="57669" x14ac:dyDescent="0.2"/>
    <row r="57670" x14ac:dyDescent="0.2"/>
    <row r="57671" x14ac:dyDescent="0.2"/>
    <row r="57672" x14ac:dyDescent="0.2"/>
    <row r="57673" x14ac:dyDescent="0.2"/>
    <row r="57674" x14ac:dyDescent="0.2"/>
    <row r="57675" x14ac:dyDescent="0.2"/>
    <row r="57676" x14ac:dyDescent="0.2"/>
    <row r="57677" x14ac:dyDescent="0.2"/>
    <row r="57678" x14ac:dyDescent="0.2"/>
    <row r="57679" x14ac:dyDescent="0.2"/>
    <row r="57680" x14ac:dyDescent="0.2"/>
    <row r="57681" x14ac:dyDescent="0.2"/>
    <row r="57682" x14ac:dyDescent="0.2"/>
    <row r="57683" x14ac:dyDescent="0.2"/>
    <row r="57684" x14ac:dyDescent="0.2"/>
    <row r="57685" x14ac:dyDescent="0.2"/>
    <row r="57686" x14ac:dyDescent="0.2"/>
    <row r="57687" x14ac:dyDescent="0.2"/>
    <row r="57688" x14ac:dyDescent="0.2"/>
    <row r="57689" x14ac:dyDescent="0.2"/>
    <row r="57690" x14ac:dyDescent="0.2"/>
    <row r="57691" x14ac:dyDescent="0.2"/>
    <row r="57692" x14ac:dyDescent="0.2"/>
    <row r="57693" x14ac:dyDescent="0.2"/>
    <row r="57694" x14ac:dyDescent="0.2"/>
    <row r="57695" x14ac:dyDescent="0.2"/>
    <row r="57696" x14ac:dyDescent="0.2"/>
    <row r="57697" x14ac:dyDescent="0.2"/>
    <row r="57698" x14ac:dyDescent="0.2"/>
    <row r="57699" x14ac:dyDescent="0.2"/>
    <row r="57700" x14ac:dyDescent="0.2"/>
    <row r="57701" x14ac:dyDescent="0.2"/>
    <row r="57702" x14ac:dyDescent="0.2"/>
    <row r="57703" x14ac:dyDescent="0.2"/>
    <row r="57704" x14ac:dyDescent="0.2"/>
    <row r="57705" x14ac:dyDescent="0.2"/>
    <row r="57706" x14ac:dyDescent="0.2"/>
    <row r="57707" x14ac:dyDescent="0.2"/>
    <row r="57708" x14ac:dyDescent="0.2"/>
    <row r="57709" x14ac:dyDescent="0.2"/>
    <row r="57710" x14ac:dyDescent="0.2"/>
    <row r="57711" x14ac:dyDescent="0.2"/>
    <row r="57712" x14ac:dyDescent="0.2"/>
    <row r="57713" x14ac:dyDescent="0.2"/>
    <row r="57714" x14ac:dyDescent="0.2"/>
    <row r="57715" x14ac:dyDescent="0.2"/>
    <row r="57716" x14ac:dyDescent="0.2"/>
    <row r="57717" x14ac:dyDescent="0.2"/>
    <row r="57718" x14ac:dyDescent="0.2"/>
    <row r="57719" x14ac:dyDescent="0.2"/>
    <row r="57720" x14ac:dyDescent="0.2"/>
    <row r="57721" x14ac:dyDescent="0.2"/>
    <row r="57722" x14ac:dyDescent="0.2"/>
    <row r="57723" x14ac:dyDescent="0.2"/>
    <row r="57724" x14ac:dyDescent="0.2"/>
    <row r="57725" x14ac:dyDescent="0.2"/>
    <row r="57726" x14ac:dyDescent="0.2"/>
    <row r="57727" x14ac:dyDescent="0.2"/>
    <row r="57728" x14ac:dyDescent="0.2"/>
    <row r="57729" x14ac:dyDescent="0.2"/>
    <row r="57730" x14ac:dyDescent="0.2"/>
    <row r="57731" x14ac:dyDescent="0.2"/>
    <row r="57732" x14ac:dyDescent="0.2"/>
    <row r="57733" x14ac:dyDescent="0.2"/>
    <row r="57734" x14ac:dyDescent="0.2"/>
    <row r="57735" x14ac:dyDescent="0.2"/>
    <row r="57736" x14ac:dyDescent="0.2"/>
    <row r="57737" x14ac:dyDescent="0.2"/>
    <row r="57738" x14ac:dyDescent="0.2"/>
    <row r="57739" x14ac:dyDescent="0.2"/>
    <row r="57740" x14ac:dyDescent="0.2"/>
    <row r="57741" x14ac:dyDescent="0.2"/>
    <row r="57742" x14ac:dyDescent="0.2"/>
    <row r="57743" x14ac:dyDescent="0.2"/>
    <row r="57744" x14ac:dyDescent="0.2"/>
    <row r="57745" x14ac:dyDescent="0.2"/>
    <row r="57746" x14ac:dyDescent="0.2"/>
    <row r="57747" x14ac:dyDescent="0.2"/>
    <row r="57748" x14ac:dyDescent="0.2"/>
    <row r="57749" x14ac:dyDescent="0.2"/>
    <row r="57750" x14ac:dyDescent="0.2"/>
    <row r="57751" x14ac:dyDescent="0.2"/>
    <row r="57752" x14ac:dyDescent="0.2"/>
    <row r="57753" x14ac:dyDescent="0.2"/>
    <row r="57754" x14ac:dyDescent="0.2"/>
    <row r="57755" x14ac:dyDescent="0.2"/>
    <row r="57756" x14ac:dyDescent="0.2"/>
    <row r="57757" x14ac:dyDescent="0.2"/>
    <row r="57758" x14ac:dyDescent="0.2"/>
    <row r="57759" x14ac:dyDescent="0.2"/>
    <row r="57760" x14ac:dyDescent="0.2"/>
    <row r="57761" x14ac:dyDescent="0.2"/>
    <row r="57762" x14ac:dyDescent="0.2"/>
    <row r="57763" x14ac:dyDescent="0.2"/>
    <row r="57764" x14ac:dyDescent="0.2"/>
    <row r="57765" x14ac:dyDescent="0.2"/>
    <row r="57766" x14ac:dyDescent="0.2"/>
    <row r="57767" x14ac:dyDescent="0.2"/>
    <row r="57768" x14ac:dyDescent="0.2"/>
    <row r="57769" x14ac:dyDescent="0.2"/>
    <row r="57770" x14ac:dyDescent="0.2"/>
    <row r="57771" x14ac:dyDescent="0.2"/>
    <row r="57772" x14ac:dyDescent="0.2"/>
    <row r="57773" x14ac:dyDescent="0.2"/>
    <row r="57774" x14ac:dyDescent="0.2"/>
    <row r="57775" x14ac:dyDescent="0.2"/>
    <row r="57776" x14ac:dyDescent="0.2"/>
    <row r="57777" x14ac:dyDescent="0.2"/>
    <row r="57778" x14ac:dyDescent="0.2"/>
    <row r="57779" x14ac:dyDescent="0.2"/>
    <row r="57780" x14ac:dyDescent="0.2"/>
    <row r="57781" x14ac:dyDescent="0.2"/>
    <row r="57782" x14ac:dyDescent="0.2"/>
    <row r="57783" x14ac:dyDescent="0.2"/>
    <row r="57784" x14ac:dyDescent="0.2"/>
    <row r="57785" x14ac:dyDescent="0.2"/>
    <row r="57786" x14ac:dyDescent="0.2"/>
    <row r="57787" x14ac:dyDescent="0.2"/>
    <row r="57788" x14ac:dyDescent="0.2"/>
    <row r="57789" x14ac:dyDescent="0.2"/>
    <row r="57790" x14ac:dyDescent="0.2"/>
    <row r="57791" x14ac:dyDescent="0.2"/>
    <row r="57792" x14ac:dyDescent="0.2"/>
    <row r="57793" x14ac:dyDescent="0.2"/>
    <row r="57794" x14ac:dyDescent="0.2"/>
    <row r="57795" x14ac:dyDescent="0.2"/>
    <row r="57796" x14ac:dyDescent="0.2"/>
    <row r="57797" x14ac:dyDescent="0.2"/>
    <row r="57798" x14ac:dyDescent="0.2"/>
    <row r="57799" x14ac:dyDescent="0.2"/>
    <row r="57800" x14ac:dyDescent="0.2"/>
    <row r="57801" x14ac:dyDescent="0.2"/>
    <row r="57802" x14ac:dyDescent="0.2"/>
    <row r="57803" x14ac:dyDescent="0.2"/>
    <row r="57804" x14ac:dyDescent="0.2"/>
    <row r="57805" x14ac:dyDescent="0.2"/>
    <row r="57806" x14ac:dyDescent="0.2"/>
    <row r="57807" x14ac:dyDescent="0.2"/>
    <row r="57808" x14ac:dyDescent="0.2"/>
    <row r="57809" x14ac:dyDescent="0.2"/>
    <row r="57810" x14ac:dyDescent="0.2"/>
    <row r="57811" x14ac:dyDescent="0.2"/>
    <row r="57812" x14ac:dyDescent="0.2"/>
    <row r="57813" x14ac:dyDescent="0.2"/>
    <row r="57814" x14ac:dyDescent="0.2"/>
    <row r="57815" x14ac:dyDescent="0.2"/>
    <row r="57816" x14ac:dyDescent="0.2"/>
    <row r="57817" x14ac:dyDescent="0.2"/>
    <row r="57818" x14ac:dyDescent="0.2"/>
    <row r="57819" x14ac:dyDescent="0.2"/>
    <row r="57820" x14ac:dyDescent="0.2"/>
    <row r="57821" x14ac:dyDescent="0.2"/>
    <row r="57822" x14ac:dyDescent="0.2"/>
    <row r="57823" x14ac:dyDescent="0.2"/>
    <row r="57824" x14ac:dyDescent="0.2"/>
    <row r="57825" x14ac:dyDescent="0.2"/>
    <row r="57826" x14ac:dyDescent="0.2"/>
    <row r="57827" x14ac:dyDescent="0.2"/>
    <row r="57828" x14ac:dyDescent="0.2"/>
    <row r="57829" x14ac:dyDescent="0.2"/>
    <row r="57830" x14ac:dyDescent="0.2"/>
    <row r="57831" x14ac:dyDescent="0.2"/>
    <row r="57832" x14ac:dyDescent="0.2"/>
    <row r="57833" x14ac:dyDescent="0.2"/>
    <row r="57834" x14ac:dyDescent="0.2"/>
    <row r="57835" x14ac:dyDescent="0.2"/>
    <row r="57836" x14ac:dyDescent="0.2"/>
    <row r="57837" x14ac:dyDescent="0.2"/>
    <row r="57838" x14ac:dyDescent="0.2"/>
    <row r="57839" x14ac:dyDescent="0.2"/>
    <row r="57840" x14ac:dyDescent="0.2"/>
    <row r="57841" x14ac:dyDescent="0.2"/>
    <row r="57842" x14ac:dyDescent="0.2"/>
    <row r="57843" x14ac:dyDescent="0.2"/>
    <row r="57844" x14ac:dyDescent="0.2"/>
    <row r="57845" x14ac:dyDescent="0.2"/>
    <row r="57846" x14ac:dyDescent="0.2"/>
    <row r="57847" x14ac:dyDescent="0.2"/>
    <row r="57848" x14ac:dyDescent="0.2"/>
    <row r="57849" x14ac:dyDescent="0.2"/>
    <row r="57850" x14ac:dyDescent="0.2"/>
    <row r="57851" x14ac:dyDescent="0.2"/>
    <row r="57852" x14ac:dyDescent="0.2"/>
    <row r="57853" x14ac:dyDescent="0.2"/>
    <row r="57854" x14ac:dyDescent="0.2"/>
    <row r="57855" x14ac:dyDescent="0.2"/>
    <row r="57856" x14ac:dyDescent="0.2"/>
    <row r="57857" x14ac:dyDescent="0.2"/>
    <row r="57858" x14ac:dyDescent="0.2"/>
    <row r="57859" x14ac:dyDescent="0.2"/>
    <row r="57860" x14ac:dyDescent="0.2"/>
    <row r="57861" x14ac:dyDescent="0.2"/>
    <row r="57862" x14ac:dyDescent="0.2"/>
    <row r="57863" x14ac:dyDescent="0.2"/>
    <row r="57864" x14ac:dyDescent="0.2"/>
    <row r="57865" x14ac:dyDescent="0.2"/>
    <row r="57866" x14ac:dyDescent="0.2"/>
    <row r="57867" x14ac:dyDescent="0.2"/>
    <row r="57868" x14ac:dyDescent="0.2"/>
    <row r="57869" x14ac:dyDescent="0.2"/>
    <row r="57870" x14ac:dyDescent="0.2"/>
    <row r="57871" x14ac:dyDescent="0.2"/>
    <row r="57872" x14ac:dyDescent="0.2"/>
    <row r="57873" x14ac:dyDescent="0.2"/>
    <row r="57874" x14ac:dyDescent="0.2"/>
    <row r="57875" x14ac:dyDescent="0.2"/>
    <row r="57876" x14ac:dyDescent="0.2"/>
    <row r="57877" x14ac:dyDescent="0.2"/>
    <row r="57878" x14ac:dyDescent="0.2"/>
    <row r="57879" x14ac:dyDescent="0.2"/>
    <row r="57880" x14ac:dyDescent="0.2"/>
    <row r="57881" x14ac:dyDescent="0.2"/>
    <row r="57882" x14ac:dyDescent="0.2"/>
    <row r="57883" x14ac:dyDescent="0.2"/>
    <row r="57884" x14ac:dyDescent="0.2"/>
    <row r="57885" x14ac:dyDescent="0.2"/>
    <row r="57886" x14ac:dyDescent="0.2"/>
    <row r="57887" x14ac:dyDescent="0.2"/>
    <row r="57888" x14ac:dyDescent="0.2"/>
    <row r="57889" x14ac:dyDescent="0.2"/>
    <row r="57890" x14ac:dyDescent="0.2"/>
    <row r="57891" x14ac:dyDescent="0.2"/>
    <row r="57892" x14ac:dyDescent="0.2"/>
    <row r="57893" x14ac:dyDescent="0.2"/>
    <row r="57894" x14ac:dyDescent="0.2"/>
    <row r="57895" x14ac:dyDescent="0.2"/>
    <row r="57896" x14ac:dyDescent="0.2"/>
    <row r="57897" x14ac:dyDescent="0.2"/>
    <row r="57898" x14ac:dyDescent="0.2"/>
    <row r="57899" x14ac:dyDescent="0.2"/>
    <row r="57900" x14ac:dyDescent="0.2"/>
    <row r="57901" x14ac:dyDescent="0.2"/>
    <row r="57902" x14ac:dyDescent="0.2"/>
    <row r="57903" x14ac:dyDescent="0.2"/>
    <row r="57904" x14ac:dyDescent="0.2"/>
    <row r="57905" x14ac:dyDescent="0.2"/>
    <row r="57906" x14ac:dyDescent="0.2"/>
    <row r="57907" x14ac:dyDescent="0.2"/>
    <row r="57908" x14ac:dyDescent="0.2"/>
    <row r="57909" x14ac:dyDescent="0.2"/>
    <row r="57910" x14ac:dyDescent="0.2"/>
    <row r="57911" x14ac:dyDescent="0.2"/>
    <row r="57912" x14ac:dyDescent="0.2"/>
    <row r="57913" x14ac:dyDescent="0.2"/>
    <row r="57914" x14ac:dyDescent="0.2"/>
    <row r="57915" x14ac:dyDescent="0.2"/>
    <row r="57916" x14ac:dyDescent="0.2"/>
    <row r="57917" x14ac:dyDescent="0.2"/>
    <row r="57918" x14ac:dyDescent="0.2"/>
    <row r="57919" x14ac:dyDescent="0.2"/>
    <row r="57920" x14ac:dyDescent="0.2"/>
    <row r="57921" x14ac:dyDescent="0.2"/>
    <row r="57922" x14ac:dyDescent="0.2"/>
    <row r="57923" x14ac:dyDescent="0.2"/>
    <row r="57924" x14ac:dyDescent="0.2"/>
    <row r="57925" x14ac:dyDescent="0.2"/>
    <row r="57926" x14ac:dyDescent="0.2"/>
    <row r="57927" x14ac:dyDescent="0.2"/>
    <row r="57928" x14ac:dyDescent="0.2"/>
    <row r="57929" x14ac:dyDescent="0.2"/>
    <row r="57930" x14ac:dyDescent="0.2"/>
    <row r="57931" x14ac:dyDescent="0.2"/>
    <row r="57932" x14ac:dyDescent="0.2"/>
    <row r="57933" x14ac:dyDescent="0.2"/>
    <row r="57934" x14ac:dyDescent="0.2"/>
    <row r="57935" x14ac:dyDescent="0.2"/>
    <row r="57936" x14ac:dyDescent="0.2"/>
    <row r="57937" x14ac:dyDescent="0.2"/>
    <row r="57938" x14ac:dyDescent="0.2"/>
    <row r="57939" x14ac:dyDescent="0.2"/>
    <row r="57940" x14ac:dyDescent="0.2"/>
    <row r="57941" x14ac:dyDescent="0.2"/>
    <row r="57942" x14ac:dyDescent="0.2"/>
    <row r="57943" x14ac:dyDescent="0.2"/>
    <row r="57944" x14ac:dyDescent="0.2"/>
    <row r="57945" x14ac:dyDescent="0.2"/>
    <row r="57946" x14ac:dyDescent="0.2"/>
    <row r="57947" x14ac:dyDescent="0.2"/>
    <row r="57948" x14ac:dyDescent="0.2"/>
    <row r="57949" x14ac:dyDescent="0.2"/>
    <row r="57950" x14ac:dyDescent="0.2"/>
    <row r="57951" x14ac:dyDescent="0.2"/>
    <row r="57952" x14ac:dyDescent="0.2"/>
    <row r="57953" x14ac:dyDescent="0.2"/>
    <row r="57954" x14ac:dyDescent="0.2"/>
    <row r="57955" x14ac:dyDescent="0.2"/>
    <row r="57956" x14ac:dyDescent="0.2"/>
    <row r="57957" x14ac:dyDescent="0.2"/>
    <row r="57958" x14ac:dyDescent="0.2"/>
    <row r="57959" x14ac:dyDescent="0.2"/>
    <row r="57960" x14ac:dyDescent="0.2"/>
    <row r="57961" x14ac:dyDescent="0.2"/>
    <row r="57962" x14ac:dyDescent="0.2"/>
    <row r="57963" x14ac:dyDescent="0.2"/>
    <row r="57964" x14ac:dyDescent="0.2"/>
    <row r="57965" x14ac:dyDescent="0.2"/>
    <row r="57966" x14ac:dyDescent="0.2"/>
    <row r="57967" x14ac:dyDescent="0.2"/>
    <row r="57968" x14ac:dyDescent="0.2"/>
    <row r="57969" x14ac:dyDescent="0.2"/>
    <row r="57970" x14ac:dyDescent="0.2"/>
    <row r="57971" x14ac:dyDescent="0.2"/>
    <row r="57972" x14ac:dyDescent="0.2"/>
    <row r="57973" x14ac:dyDescent="0.2"/>
    <row r="57974" x14ac:dyDescent="0.2"/>
    <row r="57975" x14ac:dyDescent="0.2"/>
    <row r="57976" x14ac:dyDescent="0.2"/>
    <row r="57977" x14ac:dyDescent="0.2"/>
    <row r="57978" x14ac:dyDescent="0.2"/>
    <row r="57979" x14ac:dyDescent="0.2"/>
    <row r="57980" x14ac:dyDescent="0.2"/>
    <row r="57981" x14ac:dyDescent="0.2"/>
    <row r="57982" x14ac:dyDescent="0.2"/>
    <row r="57983" x14ac:dyDescent="0.2"/>
    <row r="57984" x14ac:dyDescent="0.2"/>
    <row r="57985" x14ac:dyDescent="0.2"/>
    <row r="57986" x14ac:dyDescent="0.2"/>
    <row r="57987" x14ac:dyDescent="0.2"/>
    <row r="57988" x14ac:dyDescent="0.2"/>
    <row r="57989" x14ac:dyDescent="0.2"/>
    <row r="57990" x14ac:dyDescent="0.2"/>
    <row r="57991" x14ac:dyDescent="0.2"/>
    <row r="57992" x14ac:dyDescent="0.2"/>
    <row r="57993" x14ac:dyDescent="0.2"/>
    <row r="57994" x14ac:dyDescent="0.2"/>
    <row r="57995" x14ac:dyDescent="0.2"/>
    <row r="57996" x14ac:dyDescent="0.2"/>
    <row r="57997" x14ac:dyDescent="0.2"/>
    <row r="57998" x14ac:dyDescent="0.2"/>
    <row r="57999" x14ac:dyDescent="0.2"/>
    <row r="58000" x14ac:dyDescent="0.2"/>
    <row r="58001" x14ac:dyDescent="0.2"/>
    <row r="58002" x14ac:dyDescent="0.2"/>
    <row r="58003" x14ac:dyDescent="0.2"/>
    <row r="58004" x14ac:dyDescent="0.2"/>
    <row r="58005" x14ac:dyDescent="0.2"/>
    <row r="58006" x14ac:dyDescent="0.2"/>
    <row r="58007" x14ac:dyDescent="0.2"/>
    <row r="58008" x14ac:dyDescent="0.2"/>
    <row r="58009" x14ac:dyDescent="0.2"/>
    <row r="58010" x14ac:dyDescent="0.2"/>
    <row r="58011" x14ac:dyDescent="0.2"/>
    <row r="58012" x14ac:dyDescent="0.2"/>
    <row r="58013" x14ac:dyDescent="0.2"/>
    <row r="58014" x14ac:dyDescent="0.2"/>
    <row r="58015" x14ac:dyDescent="0.2"/>
    <row r="58016" x14ac:dyDescent="0.2"/>
    <row r="58017" x14ac:dyDescent="0.2"/>
    <row r="58018" x14ac:dyDescent="0.2"/>
    <row r="58019" x14ac:dyDescent="0.2"/>
    <row r="58020" x14ac:dyDescent="0.2"/>
    <row r="58021" x14ac:dyDescent="0.2"/>
    <row r="58022" x14ac:dyDescent="0.2"/>
    <row r="58023" x14ac:dyDescent="0.2"/>
    <row r="58024" x14ac:dyDescent="0.2"/>
    <row r="58025" x14ac:dyDescent="0.2"/>
    <row r="58026" x14ac:dyDescent="0.2"/>
    <row r="58027" x14ac:dyDescent="0.2"/>
    <row r="58028" x14ac:dyDescent="0.2"/>
    <row r="58029" x14ac:dyDescent="0.2"/>
    <row r="58030" x14ac:dyDescent="0.2"/>
    <row r="58031" x14ac:dyDescent="0.2"/>
    <row r="58032" x14ac:dyDescent="0.2"/>
    <row r="58033" x14ac:dyDescent="0.2"/>
    <row r="58034" x14ac:dyDescent="0.2"/>
    <row r="58035" x14ac:dyDescent="0.2"/>
    <row r="58036" x14ac:dyDescent="0.2"/>
    <row r="58037" x14ac:dyDescent="0.2"/>
    <row r="58038" x14ac:dyDescent="0.2"/>
    <row r="58039" x14ac:dyDescent="0.2"/>
    <row r="58040" x14ac:dyDescent="0.2"/>
    <row r="58041" x14ac:dyDescent="0.2"/>
    <row r="58042" x14ac:dyDescent="0.2"/>
    <row r="58043" x14ac:dyDescent="0.2"/>
    <row r="58044" x14ac:dyDescent="0.2"/>
    <row r="58045" x14ac:dyDescent="0.2"/>
    <row r="58046" x14ac:dyDescent="0.2"/>
    <row r="58047" x14ac:dyDescent="0.2"/>
    <row r="58048" x14ac:dyDescent="0.2"/>
    <row r="58049" x14ac:dyDescent="0.2"/>
    <row r="58050" x14ac:dyDescent="0.2"/>
    <row r="58051" x14ac:dyDescent="0.2"/>
    <row r="58052" x14ac:dyDescent="0.2"/>
    <row r="58053" x14ac:dyDescent="0.2"/>
    <row r="58054" x14ac:dyDescent="0.2"/>
    <row r="58055" x14ac:dyDescent="0.2"/>
    <row r="58056" x14ac:dyDescent="0.2"/>
    <row r="58057" x14ac:dyDescent="0.2"/>
    <row r="58058" x14ac:dyDescent="0.2"/>
    <row r="58059" x14ac:dyDescent="0.2"/>
    <row r="58060" x14ac:dyDescent="0.2"/>
    <row r="58061" x14ac:dyDescent="0.2"/>
    <row r="58062" x14ac:dyDescent="0.2"/>
    <row r="58063" x14ac:dyDescent="0.2"/>
    <row r="58064" x14ac:dyDescent="0.2"/>
    <row r="58065" x14ac:dyDescent="0.2"/>
    <row r="58066" x14ac:dyDescent="0.2"/>
    <row r="58067" x14ac:dyDescent="0.2"/>
    <row r="58068" x14ac:dyDescent="0.2"/>
    <row r="58069" x14ac:dyDescent="0.2"/>
    <row r="58070" x14ac:dyDescent="0.2"/>
    <row r="58071" x14ac:dyDescent="0.2"/>
    <row r="58072" x14ac:dyDescent="0.2"/>
    <row r="58073" x14ac:dyDescent="0.2"/>
    <row r="58074" x14ac:dyDescent="0.2"/>
    <row r="58075" x14ac:dyDescent="0.2"/>
    <row r="58076" x14ac:dyDescent="0.2"/>
    <row r="58077" x14ac:dyDescent="0.2"/>
    <row r="58078" x14ac:dyDescent="0.2"/>
    <row r="58079" x14ac:dyDescent="0.2"/>
    <row r="58080" x14ac:dyDescent="0.2"/>
    <row r="58081" x14ac:dyDescent="0.2"/>
    <row r="58082" x14ac:dyDescent="0.2"/>
    <row r="58083" x14ac:dyDescent="0.2"/>
    <row r="58084" x14ac:dyDescent="0.2"/>
    <row r="58085" x14ac:dyDescent="0.2"/>
    <row r="58086" x14ac:dyDescent="0.2"/>
    <row r="58087" x14ac:dyDescent="0.2"/>
    <row r="58088" x14ac:dyDescent="0.2"/>
    <row r="58089" x14ac:dyDescent="0.2"/>
    <row r="58090" x14ac:dyDescent="0.2"/>
    <row r="58091" x14ac:dyDescent="0.2"/>
    <row r="58092" x14ac:dyDescent="0.2"/>
    <row r="58093" x14ac:dyDescent="0.2"/>
    <row r="58094" x14ac:dyDescent="0.2"/>
    <row r="58095" x14ac:dyDescent="0.2"/>
    <row r="58096" x14ac:dyDescent="0.2"/>
    <row r="58097" x14ac:dyDescent="0.2"/>
    <row r="58098" x14ac:dyDescent="0.2"/>
    <row r="58099" x14ac:dyDescent="0.2"/>
    <row r="58100" x14ac:dyDescent="0.2"/>
    <row r="58101" x14ac:dyDescent="0.2"/>
    <row r="58102" x14ac:dyDescent="0.2"/>
    <row r="58103" x14ac:dyDescent="0.2"/>
    <row r="58104" x14ac:dyDescent="0.2"/>
    <row r="58105" x14ac:dyDescent="0.2"/>
    <row r="58106" x14ac:dyDescent="0.2"/>
    <row r="58107" x14ac:dyDescent="0.2"/>
    <row r="58108" x14ac:dyDescent="0.2"/>
    <row r="58109" x14ac:dyDescent="0.2"/>
    <row r="58110" x14ac:dyDescent="0.2"/>
    <row r="58111" x14ac:dyDescent="0.2"/>
    <row r="58112" x14ac:dyDescent="0.2"/>
    <row r="58113" x14ac:dyDescent="0.2"/>
    <row r="58114" x14ac:dyDescent="0.2"/>
    <row r="58115" x14ac:dyDescent="0.2"/>
    <row r="58116" x14ac:dyDescent="0.2"/>
    <row r="58117" x14ac:dyDescent="0.2"/>
    <row r="58118" x14ac:dyDescent="0.2"/>
    <row r="58119" x14ac:dyDescent="0.2"/>
    <row r="58120" x14ac:dyDescent="0.2"/>
    <row r="58121" x14ac:dyDescent="0.2"/>
    <row r="58122" x14ac:dyDescent="0.2"/>
    <row r="58123" x14ac:dyDescent="0.2"/>
    <row r="58124" x14ac:dyDescent="0.2"/>
    <row r="58125" x14ac:dyDescent="0.2"/>
    <row r="58126" x14ac:dyDescent="0.2"/>
    <row r="58127" x14ac:dyDescent="0.2"/>
    <row r="58128" x14ac:dyDescent="0.2"/>
    <row r="58129" x14ac:dyDescent="0.2"/>
    <row r="58130" x14ac:dyDescent="0.2"/>
    <row r="58131" x14ac:dyDescent="0.2"/>
    <row r="58132" x14ac:dyDescent="0.2"/>
    <row r="58133" x14ac:dyDescent="0.2"/>
    <row r="58134" x14ac:dyDescent="0.2"/>
    <row r="58135" x14ac:dyDescent="0.2"/>
    <row r="58136" x14ac:dyDescent="0.2"/>
    <row r="58137" x14ac:dyDescent="0.2"/>
    <row r="58138" x14ac:dyDescent="0.2"/>
    <row r="58139" x14ac:dyDescent="0.2"/>
    <row r="58140" x14ac:dyDescent="0.2"/>
    <row r="58141" x14ac:dyDescent="0.2"/>
    <row r="58142" x14ac:dyDescent="0.2"/>
    <row r="58143" x14ac:dyDescent="0.2"/>
    <row r="58144" x14ac:dyDescent="0.2"/>
    <row r="58145" x14ac:dyDescent="0.2"/>
    <row r="58146" x14ac:dyDescent="0.2"/>
    <row r="58147" x14ac:dyDescent="0.2"/>
    <row r="58148" x14ac:dyDescent="0.2"/>
    <row r="58149" x14ac:dyDescent="0.2"/>
    <row r="58150" x14ac:dyDescent="0.2"/>
    <row r="58151" x14ac:dyDescent="0.2"/>
    <row r="58152" x14ac:dyDescent="0.2"/>
    <row r="58153" x14ac:dyDescent="0.2"/>
    <row r="58154" x14ac:dyDescent="0.2"/>
    <row r="58155" x14ac:dyDescent="0.2"/>
    <row r="58156" x14ac:dyDescent="0.2"/>
    <row r="58157" x14ac:dyDescent="0.2"/>
    <row r="58158" x14ac:dyDescent="0.2"/>
    <row r="58159" x14ac:dyDescent="0.2"/>
    <row r="58160" x14ac:dyDescent="0.2"/>
    <row r="58161" x14ac:dyDescent="0.2"/>
    <row r="58162" x14ac:dyDescent="0.2"/>
    <row r="58163" x14ac:dyDescent="0.2"/>
    <row r="58164" x14ac:dyDescent="0.2"/>
    <row r="58165" x14ac:dyDescent="0.2"/>
    <row r="58166" x14ac:dyDescent="0.2"/>
    <row r="58167" x14ac:dyDescent="0.2"/>
    <row r="58168" x14ac:dyDescent="0.2"/>
    <row r="58169" x14ac:dyDescent="0.2"/>
    <row r="58170" x14ac:dyDescent="0.2"/>
    <row r="58171" x14ac:dyDescent="0.2"/>
    <row r="58172" x14ac:dyDescent="0.2"/>
    <row r="58173" x14ac:dyDescent="0.2"/>
    <row r="58174" x14ac:dyDescent="0.2"/>
    <row r="58175" x14ac:dyDescent="0.2"/>
    <row r="58176" x14ac:dyDescent="0.2"/>
    <row r="58177" x14ac:dyDescent="0.2"/>
    <row r="58178" x14ac:dyDescent="0.2"/>
    <row r="58179" x14ac:dyDescent="0.2"/>
    <row r="58180" x14ac:dyDescent="0.2"/>
    <row r="58181" x14ac:dyDescent="0.2"/>
    <row r="58182" x14ac:dyDescent="0.2"/>
    <row r="58183" x14ac:dyDescent="0.2"/>
    <row r="58184" x14ac:dyDescent="0.2"/>
    <row r="58185" x14ac:dyDescent="0.2"/>
    <row r="58186" x14ac:dyDescent="0.2"/>
    <row r="58187" x14ac:dyDescent="0.2"/>
    <row r="58188" x14ac:dyDescent="0.2"/>
    <row r="58189" x14ac:dyDescent="0.2"/>
    <row r="58190" x14ac:dyDescent="0.2"/>
    <row r="58191" x14ac:dyDescent="0.2"/>
    <row r="58192" x14ac:dyDescent="0.2"/>
    <row r="58193" x14ac:dyDescent="0.2"/>
    <row r="58194" x14ac:dyDescent="0.2"/>
    <row r="58195" x14ac:dyDescent="0.2"/>
    <row r="58196" x14ac:dyDescent="0.2"/>
    <row r="58197" x14ac:dyDescent="0.2"/>
    <row r="58198" x14ac:dyDescent="0.2"/>
    <row r="58199" x14ac:dyDescent="0.2"/>
    <row r="58200" x14ac:dyDescent="0.2"/>
    <row r="58201" x14ac:dyDescent="0.2"/>
    <row r="58202" x14ac:dyDescent="0.2"/>
    <row r="58203" x14ac:dyDescent="0.2"/>
    <row r="58204" x14ac:dyDescent="0.2"/>
    <row r="58205" x14ac:dyDescent="0.2"/>
    <row r="58206" x14ac:dyDescent="0.2"/>
    <row r="58207" x14ac:dyDescent="0.2"/>
    <row r="58208" x14ac:dyDescent="0.2"/>
    <row r="58209" x14ac:dyDescent="0.2"/>
    <row r="58210" x14ac:dyDescent="0.2"/>
    <row r="58211" x14ac:dyDescent="0.2"/>
    <row r="58212" x14ac:dyDescent="0.2"/>
    <row r="58213" x14ac:dyDescent="0.2"/>
    <row r="58214" x14ac:dyDescent="0.2"/>
    <row r="58215" x14ac:dyDescent="0.2"/>
    <row r="58216" x14ac:dyDescent="0.2"/>
    <row r="58217" x14ac:dyDescent="0.2"/>
    <row r="58218" x14ac:dyDescent="0.2"/>
    <row r="58219" x14ac:dyDescent="0.2"/>
    <row r="58220" x14ac:dyDescent="0.2"/>
    <row r="58221" x14ac:dyDescent="0.2"/>
    <row r="58222" x14ac:dyDescent="0.2"/>
    <row r="58223" x14ac:dyDescent="0.2"/>
    <row r="58224" x14ac:dyDescent="0.2"/>
    <row r="58225" x14ac:dyDescent="0.2"/>
    <row r="58226" x14ac:dyDescent="0.2"/>
    <row r="58227" x14ac:dyDescent="0.2"/>
    <row r="58228" x14ac:dyDescent="0.2"/>
    <row r="58229" x14ac:dyDescent="0.2"/>
    <row r="58230" x14ac:dyDescent="0.2"/>
    <row r="58231" x14ac:dyDescent="0.2"/>
    <row r="58232" x14ac:dyDescent="0.2"/>
    <row r="58233" x14ac:dyDescent="0.2"/>
    <row r="58234" x14ac:dyDescent="0.2"/>
    <row r="58235" x14ac:dyDescent="0.2"/>
    <row r="58236" x14ac:dyDescent="0.2"/>
    <row r="58237" x14ac:dyDescent="0.2"/>
    <row r="58238" x14ac:dyDescent="0.2"/>
    <row r="58239" x14ac:dyDescent="0.2"/>
    <row r="58240" x14ac:dyDescent="0.2"/>
    <row r="58241" x14ac:dyDescent="0.2"/>
    <row r="58242" x14ac:dyDescent="0.2"/>
    <row r="58243" x14ac:dyDescent="0.2"/>
    <row r="58244" x14ac:dyDescent="0.2"/>
    <row r="58245" x14ac:dyDescent="0.2"/>
    <row r="58246" x14ac:dyDescent="0.2"/>
    <row r="58247" x14ac:dyDescent="0.2"/>
    <row r="58248" x14ac:dyDescent="0.2"/>
    <row r="58249" x14ac:dyDescent="0.2"/>
    <row r="58250" x14ac:dyDescent="0.2"/>
    <row r="58251" x14ac:dyDescent="0.2"/>
    <row r="58252" x14ac:dyDescent="0.2"/>
    <row r="58253" x14ac:dyDescent="0.2"/>
    <row r="58254" x14ac:dyDescent="0.2"/>
    <row r="58255" x14ac:dyDescent="0.2"/>
    <row r="58256" x14ac:dyDescent="0.2"/>
    <row r="58257" x14ac:dyDescent="0.2"/>
    <row r="58258" x14ac:dyDescent="0.2"/>
    <row r="58259" x14ac:dyDescent="0.2"/>
    <row r="58260" x14ac:dyDescent="0.2"/>
    <row r="58261" x14ac:dyDescent="0.2"/>
    <row r="58262" x14ac:dyDescent="0.2"/>
    <row r="58263" x14ac:dyDescent="0.2"/>
    <row r="58264" x14ac:dyDescent="0.2"/>
    <row r="58265" x14ac:dyDescent="0.2"/>
    <row r="58266" x14ac:dyDescent="0.2"/>
    <row r="58267" x14ac:dyDescent="0.2"/>
    <row r="58268" x14ac:dyDescent="0.2"/>
    <row r="58269" x14ac:dyDescent="0.2"/>
    <row r="58270" x14ac:dyDescent="0.2"/>
    <row r="58271" x14ac:dyDescent="0.2"/>
    <row r="58272" x14ac:dyDescent="0.2"/>
    <row r="58273" x14ac:dyDescent="0.2"/>
    <row r="58274" x14ac:dyDescent="0.2"/>
    <row r="58275" x14ac:dyDescent="0.2"/>
    <row r="58276" x14ac:dyDescent="0.2"/>
    <row r="58277" x14ac:dyDescent="0.2"/>
    <row r="58278" x14ac:dyDescent="0.2"/>
    <row r="58279" x14ac:dyDescent="0.2"/>
    <row r="58280" x14ac:dyDescent="0.2"/>
    <row r="58281" x14ac:dyDescent="0.2"/>
    <row r="58282" x14ac:dyDescent="0.2"/>
    <row r="58283" x14ac:dyDescent="0.2"/>
    <row r="58284" x14ac:dyDescent="0.2"/>
    <row r="58285" x14ac:dyDescent="0.2"/>
    <row r="58286" x14ac:dyDescent="0.2"/>
    <row r="58287" x14ac:dyDescent="0.2"/>
    <row r="58288" x14ac:dyDescent="0.2"/>
    <row r="58289" x14ac:dyDescent="0.2"/>
    <row r="58290" x14ac:dyDescent="0.2"/>
    <row r="58291" x14ac:dyDescent="0.2"/>
    <row r="58292" x14ac:dyDescent="0.2"/>
    <row r="58293" x14ac:dyDescent="0.2"/>
    <row r="58294" x14ac:dyDescent="0.2"/>
    <row r="58295" x14ac:dyDescent="0.2"/>
    <row r="58296" x14ac:dyDescent="0.2"/>
    <row r="58297" x14ac:dyDescent="0.2"/>
    <row r="58298" x14ac:dyDescent="0.2"/>
    <row r="58299" x14ac:dyDescent="0.2"/>
    <row r="58300" x14ac:dyDescent="0.2"/>
    <row r="58301" x14ac:dyDescent="0.2"/>
    <row r="58302" x14ac:dyDescent="0.2"/>
    <row r="58303" x14ac:dyDescent="0.2"/>
    <row r="58304" x14ac:dyDescent="0.2"/>
    <row r="58305" x14ac:dyDescent="0.2"/>
    <row r="58306" x14ac:dyDescent="0.2"/>
    <row r="58307" x14ac:dyDescent="0.2"/>
    <row r="58308" x14ac:dyDescent="0.2"/>
    <row r="58309" x14ac:dyDescent="0.2"/>
    <row r="58310" x14ac:dyDescent="0.2"/>
    <row r="58311" x14ac:dyDescent="0.2"/>
    <row r="58312" x14ac:dyDescent="0.2"/>
    <row r="58313" x14ac:dyDescent="0.2"/>
    <row r="58314" x14ac:dyDescent="0.2"/>
    <row r="58315" x14ac:dyDescent="0.2"/>
    <row r="58316" x14ac:dyDescent="0.2"/>
    <row r="58317" x14ac:dyDescent="0.2"/>
    <row r="58318" x14ac:dyDescent="0.2"/>
    <row r="58319" x14ac:dyDescent="0.2"/>
    <row r="58320" x14ac:dyDescent="0.2"/>
    <row r="58321" x14ac:dyDescent="0.2"/>
    <row r="58322" x14ac:dyDescent="0.2"/>
    <row r="58323" x14ac:dyDescent="0.2"/>
    <row r="58324" x14ac:dyDescent="0.2"/>
    <row r="58325" x14ac:dyDescent="0.2"/>
    <row r="58326" x14ac:dyDescent="0.2"/>
    <row r="58327" x14ac:dyDescent="0.2"/>
    <row r="58328" x14ac:dyDescent="0.2"/>
    <row r="58329" x14ac:dyDescent="0.2"/>
    <row r="58330" x14ac:dyDescent="0.2"/>
    <row r="58331" x14ac:dyDescent="0.2"/>
    <row r="58332" x14ac:dyDescent="0.2"/>
    <row r="58333" x14ac:dyDescent="0.2"/>
    <row r="58334" x14ac:dyDescent="0.2"/>
    <row r="58335" x14ac:dyDescent="0.2"/>
    <row r="58336" x14ac:dyDescent="0.2"/>
    <row r="58337" x14ac:dyDescent="0.2"/>
    <row r="58338" x14ac:dyDescent="0.2"/>
    <row r="58339" x14ac:dyDescent="0.2"/>
    <row r="58340" x14ac:dyDescent="0.2"/>
    <row r="58341" x14ac:dyDescent="0.2"/>
    <row r="58342" x14ac:dyDescent="0.2"/>
    <row r="58343" x14ac:dyDescent="0.2"/>
    <row r="58344" x14ac:dyDescent="0.2"/>
    <row r="58345" x14ac:dyDescent="0.2"/>
    <row r="58346" x14ac:dyDescent="0.2"/>
    <row r="58347" x14ac:dyDescent="0.2"/>
    <row r="58348" x14ac:dyDescent="0.2"/>
    <row r="58349" x14ac:dyDescent="0.2"/>
    <row r="58350" x14ac:dyDescent="0.2"/>
    <row r="58351" x14ac:dyDescent="0.2"/>
    <row r="58352" x14ac:dyDescent="0.2"/>
    <row r="58353" x14ac:dyDescent="0.2"/>
    <row r="58354" x14ac:dyDescent="0.2"/>
    <row r="58355" x14ac:dyDescent="0.2"/>
    <row r="58356" x14ac:dyDescent="0.2"/>
    <row r="58357" x14ac:dyDescent="0.2"/>
    <row r="58358" x14ac:dyDescent="0.2"/>
    <row r="58359" x14ac:dyDescent="0.2"/>
    <row r="58360" x14ac:dyDescent="0.2"/>
    <row r="58361" x14ac:dyDescent="0.2"/>
    <row r="58362" x14ac:dyDescent="0.2"/>
    <row r="58363" x14ac:dyDescent="0.2"/>
    <row r="58364" x14ac:dyDescent="0.2"/>
    <row r="58365" x14ac:dyDescent="0.2"/>
    <row r="58366" x14ac:dyDescent="0.2"/>
    <row r="58367" x14ac:dyDescent="0.2"/>
    <row r="58368" x14ac:dyDescent="0.2"/>
    <row r="58369" x14ac:dyDescent="0.2"/>
    <row r="58370" x14ac:dyDescent="0.2"/>
    <row r="58371" x14ac:dyDescent="0.2"/>
    <row r="58372" x14ac:dyDescent="0.2"/>
    <row r="58373" x14ac:dyDescent="0.2"/>
    <row r="58374" x14ac:dyDescent="0.2"/>
    <row r="58375" x14ac:dyDescent="0.2"/>
    <row r="58376" x14ac:dyDescent="0.2"/>
    <row r="58377" x14ac:dyDescent="0.2"/>
    <row r="58378" x14ac:dyDescent="0.2"/>
    <row r="58379" x14ac:dyDescent="0.2"/>
    <row r="58380" x14ac:dyDescent="0.2"/>
    <row r="58381" x14ac:dyDescent="0.2"/>
    <row r="58382" x14ac:dyDescent="0.2"/>
    <row r="58383" x14ac:dyDescent="0.2"/>
    <row r="58384" x14ac:dyDescent="0.2"/>
    <row r="58385" x14ac:dyDescent="0.2"/>
    <row r="58386" x14ac:dyDescent="0.2"/>
    <row r="58387" x14ac:dyDescent="0.2"/>
    <row r="58388" x14ac:dyDescent="0.2"/>
    <row r="58389" x14ac:dyDescent="0.2"/>
    <row r="58390" x14ac:dyDescent="0.2"/>
    <row r="58391" x14ac:dyDescent="0.2"/>
    <row r="58392" x14ac:dyDescent="0.2"/>
    <row r="58393" x14ac:dyDescent="0.2"/>
    <row r="58394" x14ac:dyDescent="0.2"/>
    <row r="58395" x14ac:dyDescent="0.2"/>
    <row r="58396" x14ac:dyDescent="0.2"/>
    <row r="58397" x14ac:dyDescent="0.2"/>
    <row r="58398" x14ac:dyDescent="0.2"/>
    <row r="58399" x14ac:dyDescent="0.2"/>
    <row r="58400" x14ac:dyDescent="0.2"/>
    <row r="58401" x14ac:dyDescent="0.2"/>
    <row r="58402" x14ac:dyDescent="0.2"/>
    <row r="58403" x14ac:dyDescent="0.2"/>
    <row r="58404" x14ac:dyDescent="0.2"/>
    <row r="58405" x14ac:dyDescent="0.2"/>
    <row r="58406" x14ac:dyDescent="0.2"/>
    <row r="58407" x14ac:dyDescent="0.2"/>
    <row r="58408" x14ac:dyDescent="0.2"/>
    <row r="58409" x14ac:dyDescent="0.2"/>
    <row r="58410" x14ac:dyDescent="0.2"/>
    <row r="58411" x14ac:dyDescent="0.2"/>
    <row r="58412" x14ac:dyDescent="0.2"/>
    <row r="58413" x14ac:dyDescent="0.2"/>
    <row r="58414" x14ac:dyDescent="0.2"/>
    <row r="58415" x14ac:dyDescent="0.2"/>
    <row r="58416" x14ac:dyDescent="0.2"/>
    <row r="58417" x14ac:dyDescent="0.2"/>
    <row r="58418" x14ac:dyDescent="0.2"/>
    <row r="58419" x14ac:dyDescent="0.2"/>
    <row r="58420" x14ac:dyDescent="0.2"/>
    <row r="58421" x14ac:dyDescent="0.2"/>
    <row r="58422" x14ac:dyDescent="0.2"/>
    <row r="58423" x14ac:dyDescent="0.2"/>
    <row r="58424" x14ac:dyDescent="0.2"/>
    <row r="58425" x14ac:dyDescent="0.2"/>
    <row r="58426" x14ac:dyDescent="0.2"/>
    <row r="58427" x14ac:dyDescent="0.2"/>
    <row r="58428" x14ac:dyDescent="0.2"/>
    <row r="58429" x14ac:dyDescent="0.2"/>
    <row r="58430" x14ac:dyDescent="0.2"/>
    <row r="58431" x14ac:dyDescent="0.2"/>
    <row r="58432" x14ac:dyDescent="0.2"/>
    <row r="58433" x14ac:dyDescent="0.2"/>
    <row r="58434" x14ac:dyDescent="0.2"/>
    <row r="58435" x14ac:dyDescent="0.2"/>
    <row r="58436" x14ac:dyDescent="0.2"/>
    <row r="58437" x14ac:dyDescent="0.2"/>
    <row r="58438" x14ac:dyDescent="0.2"/>
    <row r="58439" x14ac:dyDescent="0.2"/>
    <row r="58440" x14ac:dyDescent="0.2"/>
    <row r="58441" x14ac:dyDescent="0.2"/>
    <row r="58442" x14ac:dyDescent="0.2"/>
    <row r="58443" x14ac:dyDescent="0.2"/>
    <row r="58444" x14ac:dyDescent="0.2"/>
    <row r="58445" x14ac:dyDescent="0.2"/>
    <row r="58446" x14ac:dyDescent="0.2"/>
    <row r="58447" x14ac:dyDescent="0.2"/>
    <row r="58448" x14ac:dyDescent="0.2"/>
    <row r="58449" x14ac:dyDescent="0.2"/>
    <row r="58450" x14ac:dyDescent="0.2"/>
    <row r="58451" x14ac:dyDescent="0.2"/>
    <row r="58452" x14ac:dyDescent="0.2"/>
    <row r="58453" x14ac:dyDescent="0.2"/>
    <row r="58454" x14ac:dyDescent="0.2"/>
    <row r="58455" x14ac:dyDescent="0.2"/>
    <row r="58456" x14ac:dyDescent="0.2"/>
    <row r="58457" x14ac:dyDescent="0.2"/>
    <row r="58458" x14ac:dyDescent="0.2"/>
    <row r="58459" x14ac:dyDescent="0.2"/>
    <row r="58460" x14ac:dyDescent="0.2"/>
    <row r="58461" x14ac:dyDescent="0.2"/>
    <row r="58462" x14ac:dyDescent="0.2"/>
    <row r="58463" x14ac:dyDescent="0.2"/>
    <row r="58464" x14ac:dyDescent="0.2"/>
    <row r="58465" x14ac:dyDescent="0.2"/>
    <row r="58466" x14ac:dyDescent="0.2"/>
    <row r="58467" x14ac:dyDescent="0.2"/>
    <row r="58468" x14ac:dyDescent="0.2"/>
    <row r="58469" x14ac:dyDescent="0.2"/>
    <row r="58470" x14ac:dyDescent="0.2"/>
    <row r="58471" x14ac:dyDescent="0.2"/>
    <row r="58472" x14ac:dyDescent="0.2"/>
    <row r="58473" x14ac:dyDescent="0.2"/>
    <row r="58474" x14ac:dyDescent="0.2"/>
    <row r="58475" x14ac:dyDescent="0.2"/>
    <row r="58476" x14ac:dyDescent="0.2"/>
    <row r="58477" x14ac:dyDescent="0.2"/>
    <row r="58478" x14ac:dyDescent="0.2"/>
    <row r="58479" x14ac:dyDescent="0.2"/>
    <row r="58480" x14ac:dyDescent="0.2"/>
    <row r="58481" x14ac:dyDescent="0.2"/>
    <row r="58482" x14ac:dyDescent="0.2"/>
    <row r="58483" x14ac:dyDescent="0.2"/>
    <row r="58484" x14ac:dyDescent="0.2"/>
    <row r="58485" x14ac:dyDescent="0.2"/>
    <row r="58486" x14ac:dyDescent="0.2"/>
    <row r="58487" x14ac:dyDescent="0.2"/>
    <row r="58488" x14ac:dyDescent="0.2"/>
    <row r="58489" x14ac:dyDescent="0.2"/>
    <row r="58490" x14ac:dyDescent="0.2"/>
    <row r="58491" x14ac:dyDescent="0.2"/>
    <row r="58492" x14ac:dyDescent="0.2"/>
    <row r="58493" x14ac:dyDescent="0.2"/>
    <row r="58494" x14ac:dyDescent="0.2"/>
    <row r="58495" x14ac:dyDescent="0.2"/>
    <row r="58496" x14ac:dyDescent="0.2"/>
    <row r="58497" x14ac:dyDescent="0.2"/>
    <row r="58498" x14ac:dyDescent="0.2"/>
    <row r="58499" x14ac:dyDescent="0.2"/>
    <row r="58500" x14ac:dyDescent="0.2"/>
    <row r="58501" x14ac:dyDescent="0.2"/>
    <row r="58502" x14ac:dyDescent="0.2"/>
    <row r="58503" x14ac:dyDescent="0.2"/>
    <row r="58504" x14ac:dyDescent="0.2"/>
    <row r="58505" x14ac:dyDescent="0.2"/>
    <row r="58506" x14ac:dyDescent="0.2"/>
    <row r="58507" x14ac:dyDescent="0.2"/>
    <row r="58508" x14ac:dyDescent="0.2"/>
    <row r="58509" x14ac:dyDescent="0.2"/>
    <row r="58510" x14ac:dyDescent="0.2"/>
    <row r="58511" x14ac:dyDescent="0.2"/>
    <row r="58512" x14ac:dyDescent="0.2"/>
    <row r="58513" x14ac:dyDescent="0.2"/>
    <row r="58514" x14ac:dyDescent="0.2"/>
    <row r="58515" x14ac:dyDescent="0.2"/>
    <row r="58516" x14ac:dyDescent="0.2"/>
    <row r="58517" x14ac:dyDescent="0.2"/>
    <row r="58518" x14ac:dyDescent="0.2"/>
    <row r="58519" x14ac:dyDescent="0.2"/>
    <row r="58520" x14ac:dyDescent="0.2"/>
    <row r="58521" x14ac:dyDescent="0.2"/>
    <row r="58522" x14ac:dyDescent="0.2"/>
    <row r="58523" x14ac:dyDescent="0.2"/>
    <row r="58524" x14ac:dyDescent="0.2"/>
    <row r="58525" x14ac:dyDescent="0.2"/>
    <row r="58526" x14ac:dyDescent="0.2"/>
    <row r="58527" x14ac:dyDescent="0.2"/>
    <row r="58528" x14ac:dyDescent="0.2"/>
    <row r="58529" x14ac:dyDescent="0.2"/>
    <row r="58530" x14ac:dyDescent="0.2"/>
    <row r="58531" x14ac:dyDescent="0.2"/>
    <row r="58532" x14ac:dyDescent="0.2"/>
    <row r="58533" x14ac:dyDescent="0.2"/>
    <row r="58534" x14ac:dyDescent="0.2"/>
    <row r="58535" x14ac:dyDescent="0.2"/>
    <row r="58536" x14ac:dyDescent="0.2"/>
    <row r="58537" x14ac:dyDescent="0.2"/>
    <row r="58538" x14ac:dyDescent="0.2"/>
    <row r="58539" x14ac:dyDescent="0.2"/>
    <row r="58540" x14ac:dyDescent="0.2"/>
    <row r="58541" x14ac:dyDescent="0.2"/>
    <row r="58542" x14ac:dyDescent="0.2"/>
    <row r="58543" x14ac:dyDescent="0.2"/>
    <row r="58544" x14ac:dyDescent="0.2"/>
    <row r="58545" x14ac:dyDescent="0.2"/>
    <row r="58546" x14ac:dyDescent="0.2"/>
    <row r="58547" x14ac:dyDescent="0.2"/>
    <row r="58548" x14ac:dyDescent="0.2"/>
    <row r="58549" x14ac:dyDescent="0.2"/>
    <row r="58550" x14ac:dyDescent="0.2"/>
    <row r="58551" x14ac:dyDescent="0.2"/>
    <row r="58552" x14ac:dyDescent="0.2"/>
    <row r="58553" x14ac:dyDescent="0.2"/>
    <row r="58554" x14ac:dyDescent="0.2"/>
    <row r="58555" x14ac:dyDescent="0.2"/>
    <row r="58556" x14ac:dyDescent="0.2"/>
    <row r="58557" x14ac:dyDescent="0.2"/>
    <row r="58558" x14ac:dyDescent="0.2"/>
    <row r="58559" x14ac:dyDescent="0.2"/>
    <row r="58560" x14ac:dyDescent="0.2"/>
    <row r="58561" x14ac:dyDescent="0.2"/>
    <row r="58562" x14ac:dyDescent="0.2"/>
    <row r="58563" x14ac:dyDescent="0.2"/>
    <row r="58564" x14ac:dyDescent="0.2"/>
    <row r="58565" x14ac:dyDescent="0.2"/>
    <row r="58566" x14ac:dyDescent="0.2"/>
    <row r="58567" x14ac:dyDescent="0.2"/>
    <row r="58568" x14ac:dyDescent="0.2"/>
    <row r="58569" x14ac:dyDescent="0.2"/>
    <row r="58570" x14ac:dyDescent="0.2"/>
    <row r="58571" x14ac:dyDescent="0.2"/>
    <row r="58572" x14ac:dyDescent="0.2"/>
    <row r="58573" x14ac:dyDescent="0.2"/>
    <row r="58574" x14ac:dyDescent="0.2"/>
    <row r="58575" x14ac:dyDescent="0.2"/>
    <row r="58576" x14ac:dyDescent="0.2"/>
    <row r="58577" x14ac:dyDescent="0.2"/>
    <row r="58578" x14ac:dyDescent="0.2"/>
    <row r="58579" x14ac:dyDescent="0.2"/>
    <row r="58580" x14ac:dyDescent="0.2"/>
    <row r="58581" x14ac:dyDescent="0.2"/>
    <row r="58582" x14ac:dyDescent="0.2"/>
    <row r="58583" x14ac:dyDescent="0.2"/>
    <row r="58584" x14ac:dyDescent="0.2"/>
    <row r="58585" x14ac:dyDescent="0.2"/>
    <row r="58586" x14ac:dyDescent="0.2"/>
    <row r="58587" x14ac:dyDescent="0.2"/>
    <row r="58588" x14ac:dyDescent="0.2"/>
    <row r="58589" x14ac:dyDescent="0.2"/>
    <row r="58590" x14ac:dyDescent="0.2"/>
    <row r="58591" x14ac:dyDescent="0.2"/>
    <row r="58592" x14ac:dyDescent="0.2"/>
    <row r="58593" x14ac:dyDescent="0.2"/>
    <row r="58594" x14ac:dyDescent="0.2"/>
    <row r="58595" x14ac:dyDescent="0.2"/>
    <row r="58596" x14ac:dyDescent="0.2"/>
    <row r="58597" x14ac:dyDescent="0.2"/>
    <row r="58598" x14ac:dyDescent="0.2"/>
    <row r="58599" x14ac:dyDescent="0.2"/>
    <row r="58600" x14ac:dyDescent="0.2"/>
    <row r="58601" x14ac:dyDescent="0.2"/>
    <row r="58602" x14ac:dyDescent="0.2"/>
    <row r="58603" x14ac:dyDescent="0.2"/>
    <row r="58604" x14ac:dyDescent="0.2"/>
    <row r="58605" x14ac:dyDescent="0.2"/>
    <row r="58606" x14ac:dyDescent="0.2"/>
    <row r="58607" x14ac:dyDescent="0.2"/>
    <row r="58608" x14ac:dyDescent="0.2"/>
    <row r="58609" x14ac:dyDescent="0.2"/>
    <row r="58610" x14ac:dyDescent="0.2"/>
    <row r="58611" x14ac:dyDescent="0.2"/>
    <row r="58612" x14ac:dyDescent="0.2"/>
    <row r="58613" x14ac:dyDescent="0.2"/>
    <row r="58614" x14ac:dyDescent="0.2"/>
    <row r="58615" x14ac:dyDescent="0.2"/>
    <row r="58616" x14ac:dyDescent="0.2"/>
    <row r="58617" x14ac:dyDescent="0.2"/>
    <row r="58618" x14ac:dyDescent="0.2"/>
    <row r="58619" x14ac:dyDescent="0.2"/>
    <row r="58620" x14ac:dyDescent="0.2"/>
    <row r="58621" x14ac:dyDescent="0.2"/>
    <row r="58622" x14ac:dyDescent="0.2"/>
    <row r="58623" x14ac:dyDescent="0.2"/>
    <row r="58624" x14ac:dyDescent="0.2"/>
    <row r="58625" x14ac:dyDescent="0.2"/>
    <row r="58626" x14ac:dyDescent="0.2"/>
    <row r="58627" x14ac:dyDescent="0.2"/>
    <row r="58628" x14ac:dyDescent="0.2"/>
    <row r="58629" x14ac:dyDescent="0.2"/>
    <row r="58630" x14ac:dyDescent="0.2"/>
    <row r="58631" x14ac:dyDescent="0.2"/>
    <row r="58632" x14ac:dyDescent="0.2"/>
    <row r="58633" x14ac:dyDescent="0.2"/>
    <row r="58634" x14ac:dyDescent="0.2"/>
    <row r="58635" x14ac:dyDescent="0.2"/>
    <row r="58636" x14ac:dyDescent="0.2"/>
    <row r="58637" x14ac:dyDescent="0.2"/>
    <row r="58638" x14ac:dyDescent="0.2"/>
    <row r="58639" x14ac:dyDescent="0.2"/>
    <row r="58640" x14ac:dyDescent="0.2"/>
    <row r="58641" x14ac:dyDescent="0.2"/>
    <row r="58642" x14ac:dyDescent="0.2"/>
    <row r="58643" x14ac:dyDescent="0.2"/>
    <row r="58644" x14ac:dyDescent="0.2"/>
    <row r="58645" x14ac:dyDescent="0.2"/>
    <row r="58646" x14ac:dyDescent="0.2"/>
    <row r="58647" x14ac:dyDescent="0.2"/>
    <row r="58648" x14ac:dyDescent="0.2"/>
    <row r="58649" x14ac:dyDescent="0.2"/>
    <row r="58650" x14ac:dyDescent="0.2"/>
    <row r="58651" x14ac:dyDescent="0.2"/>
    <row r="58652" x14ac:dyDescent="0.2"/>
    <row r="58653" x14ac:dyDescent="0.2"/>
    <row r="58654" x14ac:dyDescent="0.2"/>
    <row r="58655" x14ac:dyDescent="0.2"/>
    <row r="58656" x14ac:dyDescent="0.2"/>
    <row r="58657" x14ac:dyDescent="0.2"/>
    <row r="58658" x14ac:dyDescent="0.2"/>
    <row r="58659" x14ac:dyDescent="0.2"/>
    <row r="58660" x14ac:dyDescent="0.2"/>
    <row r="58661" x14ac:dyDescent="0.2"/>
    <row r="58662" x14ac:dyDescent="0.2"/>
    <row r="58663" x14ac:dyDescent="0.2"/>
    <row r="58664" x14ac:dyDescent="0.2"/>
    <row r="58665" x14ac:dyDescent="0.2"/>
    <row r="58666" x14ac:dyDescent="0.2"/>
    <row r="58667" x14ac:dyDescent="0.2"/>
    <row r="58668" x14ac:dyDescent="0.2"/>
    <row r="58669" x14ac:dyDescent="0.2"/>
    <row r="58670" x14ac:dyDescent="0.2"/>
    <row r="58671" x14ac:dyDescent="0.2"/>
    <row r="58672" x14ac:dyDescent="0.2"/>
    <row r="58673" x14ac:dyDescent="0.2"/>
    <row r="58674" x14ac:dyDescent="0.2"/>
    <row r="58675" x14ac:dyDescent="0.2"/>
    <row r="58676" x14ac:dyDescent="0.2"/>
    <row r="58677" x14ac:dyDescent="0.2"/>
    <row r="58678" x14ac:dyDescent="0.2"/>
    <row r="58679" x14ac:dyDescent="0.2"/>
    <row r="58680" x14ac:dyDescent="0.2"/>
    <row r="58681" x14ac:dyDescent="0.2"/>
    <row r="58682" x14ac:dyDescent="0.2"/>
    <row r="58683" x14ac:dyDescent="0.2"/>
    <row r="58684" x14ac:dyDescent="0.2"/>
    <row r="58685" x14ac:dyDescent="0.2"/>
    <row r="58686" x14ac:dyDescent="0.2"/>
    <row r="58687" x14ac:dyDescent="0.2"/>
    <row r="58688" x14ac:dyDescent="0.2"/>
    <row r="58689" x14ac:dyDescent="0.2"/>
    <row r="58690" x14ac:dyDescent="0.2"/>
    <row r="58691" x14ac:dyDescent="0.2"/>
    <row r="58692" x14ac:dyDescent="0.2"/>
    <row r="58693" x14ac:dyDescent="0.2"/>
    <row r="58694" x14ac:dyDescent="0.2"/>
    <row r="58695" x14ac:dyDescent="0.2"/>
    <row r="58696" x14ac:dyDescent="0.2"/>
    <row r="58697" x14ac:dyDescent="0.2"/>
    <row r="58698" x14ac:dyDescent="0.2"/>
    <row r="58699" x14ac:dyDescent="0.2"/>
    <row r="58700" x14ac:dyDescent="0.2"/>
    <row r="58701" x14ac:dyDescent="0.2"/>
    <row r="58702" x14ac:dyDescent="0.2"/>
    <row r="58703" x14ac:dyDescent="0.2"/>
    <row r="58704" x14ac:dyDescent="0.2"/>
    <row r="58705" x14ac:dyDescent="0.2"/>
    <row r="58706" x14ac:dyDescent="0.2"/>
    <row r="58707" x14ac:dyDescent="0.2"/>
    <row r="58708" x14ac:dyDescent="0.2"/>
    <row r="58709" x14ac:dyDescent="0.2"/>
    <row r="58710" x14ac:dyDescent="0.2"/>
    <row r="58711" x14ac:dyDescent="0.2"/>
    <row r="58712" x14ac:dyDescent="0.2"/>
    <row r="58713" x14ac:dyDescent="0.2"/>
    <row r="58714" x14ac:dyDescent="0.2"/>
    <row r="58715" x14ac:dyDescent="0.2"/>
    <row r="58716" x14ac:dyDescent="0.2"/>
    <row r="58717" x14ac:dyDescent="0.2"/>
    <row r="58718" x14ac:dyDescent="0.2"/>
    <row r="58719" x14ac:dyDescent="0.2"/>
    <row r="58720" x14ac:dyDescent="0.2"/>
    <row r="58721" x14ac:dyDescent="0.2"/>
    <row r="58722" x14ac:dyDescent="0.2"/>
    <row r="58723" x14ac:dyDescent="0.2"/>
    <row r="58724" x14ac:dyDescent="0.2"/>
    <row r="58725" x14ac:dyDescent="0.2"/>
    <row r="58726" x14ac:dyDescent="0.2"/>
    <row r="58727" x14ac:dyDescent="0.2"/>
    <row r="58728" x14ac:dyDescent="0.2"/>
    <row r="58729" x14ac:dyDescent="0.2"/>
    <row r="58730" x14ac:dyDescent="0.2"/>
    <row r="58731" x14ac:dyDescent="0.2"/>
    <row r="58732" x14ac:dyDescent="0.2"/>
    <row r="58733" x14ac:dyDescent="0.2"/>
    <row r="58734" x14ac:dyDescent="0.2"/>
    <row r="58735" x14ac:dyDescent="0.2"/>
    <row r="58736" x14ac:dyDescent="0.2"/>
    <row r="58737" x14ac:dyDescent="0.2"/>
    <row r="58738" x14ac:dyDescent="0.2"/>
    <row r="58739" x14ac:dyDescent="0.2"/>
    <row r="58740" x14ac:dyDescent="0.2"/>
    <row r="58741" x14ac:dyDescent="0.2"/>
    <row r="58742" x14ac:dyDescent="0.2"/>
    <row r="58743" x14ac:dyDescent="0.2"/>
    <row r="58744" x14ac:dyDescent="0.2"/>
    <row r="58745" x14ac:dyDescent="0.2"/>
    <row r="58746" x14ac:dyDescent="0.2"/>
    <row r="58747" x14ac:dyDescent="0.2"/>
    <row r="58748" x14ac:dyDescent="0.2"/>
    <row r="58749" x14ac:dyDescent="0.2"/>
    <row r="58750" x14ac:dyDescent="0.2"/>
    <row r="58751" x14ac:dyDescent="0.2"/>
    <row r="58752" x14ac:dyDescent="0.2"/>
    <row r="58753" x14ac:dyDescent="0.2"/>
    <row r="58754" x14ac:dyDescent="0.2"/>
    <row r="58755" x14ac:dyDescent="0.2"/>
    <row r="58756" x14ac:dyDescent="0.2"/>
    <row r="58757" x14ac:dyDescent="0.2"/>
    <row r="58758" x14ac:dyDescent="0.2"/>
    <row r="58759" x14ac:dyDescent="0.2"/>
    <row r="58760" x14ac:dyDescent="0.2"/>
    <row r="58761" x14ac:dyDescent="0.2"/>
    <row r="58762" x14ac:dyDescent="0.2"/>
    <row r="58763" x14ac:dyDescent="0.2"/>
    <row r="58764" x14ac:dyDescent="0.2"/>
    <row r="58765" x14ac:dyDescent="0.2"/>
    <row r="58766" x14ac:dyDescent="0.2"/>
    <row r="58767" x14ac:dyDescent="0.2"/>
    <row r="58768" x14ac:dyDescent="0.2"/>
    <row r="58769" x14ac:dyDescent="0.2"/>
    <row r="58770" x14ac:dyDescent="0.2"/>
    <row r="58771" x14ac:dyDescent="0.2"/>
    <row r="58772" x14ac:dyDescent="0.2"/>
    <row r="58773" x14ac:dyDescent="0.2"/>
    <row r="58774" x14ac:dyDescent="0.2"/>
    <row r="58775" x14ac:dyDescent="0.2"/>
    <row r="58776" x14ac:dyDescent="0.2"/>
    <row r="58777" x14ac:dyDescent="0.2"/>
    <row r="58778" x14ac:dyDescent="0.2"/>
    <row r="58779" x14ac:dyDescent="0.2"/>
    <row r="58780" x14ac:dyDescent="0.2"/>
    <row r="58781" x14ac:dyDescent="0.2"/>
    <row r="58782" x14ac:dyDescent="0.2"/>
    <row r="58783" x14ac:dyDescent="0.2"/>
    <row r="58784" x14ac:dyDescent="0.2"/>
    <row r="58785" x14ac:dyDescent="0.2"/>
    <row r="58786" x14ac:dyDescent="0.2"/>
    <row r="58787" x14ac:dyDescent="0.2"/>
    <row r="58788" x14ac:dyDescent="0.2"/>
    <row r="58789" x14ac:dyDescent="0.2"/>
    <row r="58790" x14ac:dyDescent="0.2"/>
    <row r="58791" x14ac:dyDescent="0.2"/>
    <row r="58792" x14ac:dyDescent="0.2"/>
    <row r="58793" x14ac:dyDescent="0.2"/>
    <row r="58794" x14ac:dyDescent="0.2"/>
    <row r="58795" x14ac:dyDescent="0.2"/>
    <row r="58796" x14ac:dyDescent="0.2"/>
    <row r="58797" x14ac:dyDescent="0.2"/>
    <row r="58798" x14ac:dyDescent="0.2"/>
    <row r="58799" x14ac:dyDescent="0.2"/>
    <row r="58800" x14ac:dyDescent="0.2"/>
    <row r="58801" x14ac:dyDescent="0.2"/>
    <row r="58802" x14ac:dyDescent="0.2"/>
    <row r="58803" x14ac:dyDescent="0.2"/>
    <row r="58804" x14ac:dyDescent="0.2"/>
    <row r="58805" x14ac:dyDescent="0.2"/>
    <row r="58806" x14ac:dyDescent="0.2"/>
    <row r="58807" x14ac:dyDescent="0.2"/>
    <row r="58808" x14ac:dyDescent="0.2"/>
    <row r="58809" x14ac:dyDescent="0.2"/>
    <row r="58810" x14ac:dyDescent="0.2"/>
    <row r="58811" x14ac:dyDescent="0.2"/>
    <row r="58812" x14ac:dyDescent="0.2"/>
    <row r="58813" x14ac:dyDescent="0.2"/>
    <row r="58814" x14ac:dyDescent="0.2"/>
    <row r="58815" x14ac:dyDescent="0.2"/>
    <row r="58816" x14ac:dyDescent="0.2"/>
    <row r="58817" x14ac:dyDescent="0.2"/>
    <row r="58818" x14ac:dyDescent="0.2"/>
    <row r="58819" x14ac:dyDescent="0.2"/>
    <row r="58820" x14ac:dyDescent="0.2"/>
    <row r="58821" x14ac:dyDescent="0.2"/>
    <row r="58822" x14ac:dyDescent="0.2"/>
    <row r="58823" x14ac:dyDescent="0.2"/>
    <row r="58824" x14ac:dyDescent="0.2"/>
    <row r="58825" x14ac:dyDescent="0.2"/>
    <row r="58826" x14ac:dyDescent="0.2"/>
    <row r="58827" x14ac:dyDescent="0.2"/>
    <row r="58828" x14ac:dyDescent="0.2"/>
    <row r="58829" x14ac:dyDescent="0.2"/>
    <row r="58830" x14ac:dyDescent="0.2"/>
    <row r="58831" x14ac:dyDescent="0.2"/>
    <row r="58832" x14ac:dyDescent="0.2"/>
    <row r="58833" x14ac:dyDescent="0.2"/>
    <row r="58834" x14ac:dyDescent="0.2"/>
    <row r="58835" x14ac:dyDescent="0.2"/>
    <row r="58836" x14ac:dyDescent="0.2"/>
    <row r="58837" x14ac:dyDescent="0.2"/>
    <row r="58838" x14ac:dyDescent="0.2"/>
    <row r="58839" x14ac:dyDescent="0.2"/>
    <row r="58840" x14ac:dyDescent="0.2"/>
    <row r="58841" x14ac:dyDescent="0.2"/>
    <row r="58842" x14ac:dyDescent="0.2"/>
    <row r="58843" x14ac:dyDescent="0.2"/>
    <row r="58844" x14ac:dyDescent="0.2"/>
    <row r="58845" x14ac:dyDescent="0.2"/>
    <row r="58846" x14ac:dyDescent="0.2"/>
    <row r="58847" x14ac:dyDescent="0.2"/>
    <row r="58848" x14ac:dyDescent="0.2"/>
    <row r="58849" x14ac:dyDescent="0.2"/>
    <row r="58850" x14ac:dyDescent="0.2"/>
    <row r="58851" x14ac:dyDescent="0.2"/>
    <row r="58852" x14ac:dyDescent="0.2"/>
    <row r="58853" x14ac:dyDescent="0.2"/>
    <row r="58854" x14ac:dyDescent="0.2"/>
    <row r="58855" x14ac:dyDescent="0.2"/>
    <row r="58856" x14ac:dyDescent="0.2"/>
    <row r="58857" x14ac:dyDescent="0.2"/>
    <row r="58858" x14ac:dyDescent="0.2"/>
    <row r="58859" x14ac:dyDescent="0.2"/>
    <row r="58860" x14ac:dyDescent="0.2"/>
    <row r="58861" x14ac:dyDescent="0.2"/>
    <row r="58862" x14ac:dyDescent="0.2"/>
    <row r="58863" x14ac:dyDescent="0.2"/>
    <row r="58864" x14ac:dyDescent="0.2"/>
    <row r="58865" x14ac:dyDescent="0.2"/>
    <row r="58866" x14ac:dyDescent="0.2"/>
    <row r="58867" x14ac:dyDescent="0.2"/>
    <row r="58868" x14ac:dyDescent="0.2"/>
    <row r="58869" x14ac:dyDescent="0.2"/>
    <row r="58870" x14ac:dyDescent="0.2"/>
    <row r="58871" x14ac:dyDescent="0.2"/>
    <row r="58872" x14ac:dyDescent="0.2"/>
    <row r="58873" x14ac:dyDescent="0.2"/>
    <row r="58874" x14ac:dyDescent="0.2"/>
    <row r="58875" x14ac:dyDescent="0.2"/>
    <row r="58876" x14ac:dyDescent="0.2"/>
    <row r="58877" x14ac:dyDescent="0.2"/>
    <row r="58878" x14ac:dyDescent="0.2"/>
    <row r="58879" x14ac:dyDescent="0.2"/>
    <row r="58880" x14ac:dyDescent="0.2"/>
    <row r="58881" x14ac:dyDescent="0.2"/>
    <row r="58882" x14ac:dyDescent="0.2"/>
    <row r="58883" x14ac:dyDescent="0.2"/>
    <row r="58884" x14ac:dyDescent="0.2"/>
    <row r="58885" x14ac:dyDescent="0.2"/>
    <row r="58886" x14ac:dyDescent="0.2"/>
    <row r="58887" x14ac:dyDescent="0.2"/>
    <row r="58888" x14ac:dyDescent="0.2"/>
    <row r="58889" x14ac:dyDescent="0.2"/>
    <row r="58890" x14ac:dyDescent="0.2"/>
    <row r="58891" x14ac:dyDescent="0.2"/>
    <row r="58892" x14ac:dyDescent="0.2"/>
    <row r="58893" x14ac:dyDescent="0.2"/>
    <row r="58894" x14ac:dyDescent="0.2"/>
    <row r="58895" x14ac:dyDescent="0.2"/>
    <row r="58896" x14ac:dyDescent="0.2"/>
    <row r="58897" x14ac:dyDescent="0.2"/>
    <row r="58898" x14ac:dyDescent="0.2"/>
    <row r="58899" x14ac:dyDescent="0.2"/>
    <row r="58900" x14ac:dyDescent="0.2"/>
    <row r="58901" x14ac:dyDescent="0.2"/>
    <row r="58902" x14ac:dyDescent="0.2"/>
    <row r="58903" x14ac:dyDescent="0.2"/>
    <row r="58904" x14ac:dyDescent="0.2"/>
    <row r="58905" x14ac:dyDescent="0.2"/>
    <row r="58906" x14ac:dyDescent="0.2"/>
    <row r="58907" x14ac:dyDescent="0.2"/>
    <row r="58908" x14ac:dyDescent="0.2"/>
    <row r="58909" x14ac:dyDescent="0.2"/>
    <row r="58910" x14ac:dyDescent="0.2"/>
    <row r="58911" x14ac:dyDescent="0.2"/>
    <row r="58912" x14ac:dyDescent="0.2"/>
    <row r="58913" x14ac:dyDescent="0.2"/>
    <row r="58914" x14ac:dyDescent="0.2"/>
    <row r="58915" x14ac:dyDescent="0.2"/>
    <row r="58916" x14ac:dyDescent="0.2"/>
    <row r="58917" x14ac:dyDescent="0.2"/>
    <row r="58918" x14ac:dyDescent="0.2"/>
    <row r="58919" x14ac:dyDescent="0.2"/>
    <row r="58920" x14ac:dyDescent="0.2"/>
    <row r="58921" x14ac:dyDescent="0.2"/>
    <row r="58922" x14ac:dyDescent="0.2"/>
    <row r="58923" x14ac:dyDescent="0.2"/>
    <row r="58924" x14ac:dyDescent="0.2"/>
    <row r="58925" x14ac:dyDescent="0.2"/>
    <row r="58926" x14ac:dyDescent="0.2"/>
    <row r="58927" x14ac:dyDescent="0.2"/>
    <row r="58928" x14ac:dyDescent="0.2"/>
    <row r="58929" x14ac:dyDescent="0.2"/>
    <row r="58930" x14ac:dyDescent="0.2"/>
    <row r="58931" x14ac:dyDescent="0.2"/>
    <row r="58932" x14ac:dyDescent="0.2"/>
    <row r="58933" x14ac:dyDescent="0.2"/>
    <row r="58934" x14ac:dyDescent="0.2"/>
    <row r="58935" x14ac:dyDescent="0.2"/>
    <row r="58936" x14ac:dyDescent="0.2"/>
    <row r="58937" x14ac:dyDescent="0.2"/>
    <row r="58938" x14ac:dyDescent="0.2"/>
    <row r="58939" x14ac:dyDescent="0.2"/>
    <row r="58940" x14ac:dyDescent="0.2"/>
    <row r="58941" x14ac:dyDescent="0.2"/>
    <row r="58942" x14ac:dyDescent="0.2"/>
    <row r="58943" x14ac:dyDescent="0.2"/>
    <row r="58944" x14ac:dyDescent="0.2"/>
    <row r="58945" x14ac:dyDescent="0.2"/>
    <row r="58946" x14ac:dyDescent="0.2"/>
    <row r="58947" x14ac:dyDescent="0.2"/>
    <row r="58948" x14ac:dyDescent="0.2"/>
    <row r="58949" x14ac:dyDescent="0.2"/>
    <row r="58950" x14ac:dyDescent="0.2"/>
    <row r="58951" x14ac:dyDescent="0.2"/>
    <row r="58952" x14ac:dyDescent="0.2"/>
    <row r="58953" x14ac:dyDescent="0.2"/>
    <row r="58954" x14ac:dyDescent="0.2"/>
    <row r="58955" x14ac:dyDescent="0.2"/>
    <row r="58956" x14ac:dyDescent="0.2"/>
    <row r="58957" x14ac:dyDescent="0.2"/>
    <row r="58958" x14ac:dyDescent="0.2"/>
    <row r="58959" x14ac:dyDescent="0.2"/>
    <row r="58960" x14ac:dyDescent="0.2"/>
    <row r="58961" x14ac:dyDescent="0.2"/>
    <row r="58962" x14ac:dyDescent="0.2"/>
    <row r="58963" x14ac:dyDescent="0.2"/>
    <row r="58964" x14ac:dyDescent="0.2"/>
    <row r="58965" x14ac:dyDescent="0.2"/>
    <row r="58966" x14ac:dyDescent="0.2"/>
    <row r="58967" x14ac:dyDescent="0.2"/>
    <row r="58968" x14ac:dyDescent="0.2"/>
    <row r="58969" x14ac:dyDescent="0.2"/>
    <row r="58970" x14ac:dyDescent="0.2"/>
    <row r="58971" x14ac:dyDescent="0.2"/>
    <row r="58972" x14ac:dyDescent="0.2"/>
    <row r="58973" x14ac:dyDescent="0.2"/>
    <row r="58974" x14ac:dyDescent="0.2"/>
    <row r="58975" x14ac:dyDescent="0.2"/>
    <row r="58976" x14ac:dyDescent="0.2"/>
    <row r="58977" x14ac:dyDescent="0.2"/>
    <row r="58978" x14ac:dyDescent="0.2"/>
    <row r="58979" x14ac:dyDescent="0.2"/>
    <row r="58980" x14ac:dyDescent="0.2"/>
    <row r="58981" x14ac:dyDescent="0.2"/>
    <row r="58982" x14ac:dyDescent="0.2"/>
    <row r="58983" x14ac:dyDescent="0.2"/>
    <row r="58984" x14ac:dyDescent="0.2"/>
    <row r="58985" x14ac:dyDescent="0.2"/>
    <row r="58986" x14ac:dyDescent="0.2"/>
    <row r="58987" x14ac:dyDescent="0.2"/>
    <row r="58988" x14ac:dyDescent="0.2"/>
    <row r="58989" x14ac:dyDescent="0.2"/>
    <row r="58990" x14ac:dyDescent="0.2"/>
    <row r="58991" x14ac:dyDescent="0.2"/>
    <row r="58992" x14ac:dyDescent="0.2"/>
    <row r="58993" x14ac:dyDescent="0.2"/>
    <row r="58994" x14ac:dyDescent="0.2"/>
    <row r="58995" x14ac:dyDescent="0.2"/>
    <row r="58996" x14ac:dyDescent="0.2"/>
    <row r="58997" x14ac:dyDescent="0.2"/>
    <row r="58998" x14ac:dyDescent="0.2"/>
    <row r="58999" x14ac:dyDescent="0.2"/>
    <row r="59000" x14ac:dyDescent="0.2"/>
    <row r="59001" x14ac:dyDescent="0.2"/>
    <row r="59002" x14ac:dyDescent="0.2"/>
    <row r="59003" x14ac:dyDescent="0.2"/>
    <row r="59004" x14ac:dyDescent="0.2"/>
    <row r="59005" x14ac:dyDescent="0.2"/>
    <row r="59006" x14ac:dyDescent="0.2"/>
    <row r="59007" x14ac:dyDescent="0.2"/>
    <row r="59008" x14ac:dyDescent="0.2"/>
    <row r="59009" x14ac:dyDescent="0.2"/>
    <row r="59010" x14ac:dyDescent="0.2"/>
    <row r="59011" x14ac:dyDescent="0.2"/>
    <row r="59012" x14ac:dyDescent="0.2"/>
    <row r="59013" x14ac:dyDescent="0.2"/>
    <row r="59014" x14ac:dyDescent="0.2"/>
    <row r="59015" x14ac:dyDescent="0.2"/>
    <row r="59016" x14ac:dyDescent="0.2"/>
    <row r="59017" x14ac:dyDescent="0.2"/>
    <row r="59018" x14ac:dyDescent="0.2"/>
    <row r="59019" x14ac:dyDescent="0.2"/>
    <row r="59020" x14ac:dyDescent="0.2"/>
    <row r="59021" x14ac:dyDescent="0.2"/>
    <row r="59022" x14ac:dyDescent="0.2"/>
    <row r="59023" x14ac:dyDescent="0.2"/>
    <row r="59024" x14ac:dyDescent="0.2"/>
    <row r="59025" x14ac:dyDescent="0.2"/>
    <row r="59026" x14ac:dyDescent="0.2"/>
    <row r="59027" x14ac:dyDescent="0.2"/>
    <row r="59028" x14ac:dyDescent="0.2"/>
    <row r="59029" x14ac:dyDescent="0.2"/>
    <row r="59030" x14ac:dyDescent="0.2"/>
    <row r="59031" x14ac:dyDescent="0.2"/>
    <row r="59032" x14ac:dyDescent="0.2"/>
    <row r="59033" x14ac:dyDescent="0.2"/>
    <row r="59034" x14ac:dyDescent="0.2"/>
    <row r="59035" x14ac:dyDescent="0.2"/>
    <row r="59036" x14ac:dyDescent="0.2"/>
    <row r="59037" x14ac:dyDescent="0.2"/>
    <row r="59038" x14ac:dyDescent="0.2"/>
    <row r="59039" x14ac:dyDescent="0.2"/>
    <row r="59040" x14ac:dyDescent="0.2"/>
    <row r="59041" x14ac:dyDescent="0.2"/>
    <row r="59042" x14ac:dyDescent="0.2"/>
    <row r="59043" x14ac:dyDescent="0.2"/>
    <row r="59044" x14ac:dyDescent="0.2"/>
    <row r="59045" x14ac:dyDescent="0.2"/>
    <row r="59046" x14ac:dyDescent="0.2"/>
    <row r="59047" x14ac:dyDescent="0.2"/>
    <row r="59048" x14ac:dyDescent="0.2"/>
    <row r="59049" x14ac:dyDescent="0.2"/>
    <row r="59050" x14ac:dyDescent="0.2"/>
    <row r="59051" x14ac:dyDescent="0.2"/>
    <row r="59052" x14ac:dyDescent="0.2"/>
    <row r="59053" x14ac:dyDescent="0.2"/>
    <row r="59054" x14ac:dyDescent="0.2"/>
    <row r="59055" x14ac:dyDescent="0.2"/>
    <row r="59056" x14ac:dyDescent="0.2"/>
    <row r="59057" x14ac:dyDescent="0.2"/>
    <row r="59058" x14ac:dyDescent="0.2"/>
    <row r="59059" x14ac:dyDescent="0.2"/>
    <row r="59060" x14ac:dyDescent="0.2"/>
    <row r="59061" x14ac:dyDescent="0.2"/>
    <row r="59062" x14ac:dyDescent="0.2"/>
    <row r="59063" x14ac:dyDescent="0.2"/>
    <row r="59064" x14ac:dyDescent="0.2"/>
    <row r="59065" x14ac:dyDescent="0.2"/>
    <row r="59066" x14ac:dyDescent="0.2"/>
    <row r="59067" x14ac:dyDescent="0.2"/>
    <row r="59068" x14ac:dyDescent="0.2"/>
    <row r="59069" x14ac:dyDescent="0.2"/>
    <row r="59070" x14ac:dyDescent="0.2"/>
    <row r="59071" x14ac:dyDescent="0.2"/>
    <row r="59072" x14ac:dyDescent="0.2"/>
    <row r="59073" x14ac:dyDescent="0.2"/>
    <row r="59074" x14ac:dyDescent="0.2"/>
    <row r="59075" x14ac:dyDescent="0.2"/>
    <row r="59076" x14ac:dyDescent="0.2"/>
    <row r="59077" x14ac:dyDescent="0.2"/>
    <row r="59078" x14ac:dyDescent="0.2"/>
    <row r="59079" x14ac:dyDescent="0.2"/>
    <row r="59080" x14ac:dyDescent="0.2"/>
    <row r="59081" x14ac:dyDescent="0.2"/>
    <row r="59082" x14ac:dyDescent="0.2"/>
    <row r="59083" x14ac:dyDescent="0.2"/>
    <row r="59084" x14ac:dyDescent="0.2"/>
    <row r="59085" x14ac:dyDescent="0.2"/>
    <row r="59086" x14ac:dyDescent="0.2"/>
    <row r="59087" x14ac:dyDescent="0.2"/>
    <row r="59088" x14ac:dyDescent="0.2"/>
    <row r="59089" x14ac:dyDescent="0.2"/>
    <row r="59090" x14ac:dyDescent="0.2"/>
    <row r="59091" x14ac:dyDescent="0.2"/>
    <row r="59092" x14ac:dyDescent="0.2"/>
    <row r="59093" x14ac:dyDescent="0.2"/>
    <row r="59094" x14ac:dyDescent="0.2"/>
    <row r="59095" x14ac:dyDescent="0.2"/>
    <row r="59096" x14ac:dyDescent="0.2"/>
    <row r="59097" x14ac:dyDescent="0.2"/>
    <row r="59098" x14ac:dyDescent="0.2"/>
    <row r="59099" x14ac:dyDescent="0.2"/>
    <row r="59100" x14ac:dyDescent="0.2"/>
    <row r="59101" x14ac:dyDescent="0.2"/>
    <row r="59102" x14ac:dyDescent="0.2"/>
    <row r="59103" x14ac:dyDescent="0.2"/>
    <row r="59104" x14ac:dyDescent="0.2"/>
    <row r="59105" x14ac:dyDescent="0.2"/>
    <row r="59106" x14ac:dyDescent="0.2"/>
    <row r="59107" x14ac:dyDescent="0.2"/>
    <row r="59108" x14ac:dyDescent="0.2"/>
    <row r="59109" x14ac:dyDescent="0.2"/>
    <row r="59110" x14ac:dyDescent="0.2"/>
    <row r="59111" x14ac:dyDescent="0.2"/>
    <row r="59112" x14ac:dyDescent="0.2"/>
    <row r="59113" x14ac:dyDescent="0.2"/>
    <row r="59114" x14ac:dyDescent="0.2"/>
    <row r="59115" x14ac:dyDescent="0.2"/>
    <row r="59116" x14ac:dyDescent="0.2"/>
    <row r="59117" x14ac:dyDescent="0.2"/>
    <row r="59118" x14ac:dyDescent="0.2"/>
    <row r="59119" x14ac:dyDescent="0.2"/>
    <row r="59120" x14ac:dyDescent="0.2"/>
    <row r="59121" x14ac:dyDescent="0.2"/>
    <row r="59122" x14ac:dyDescent="0.2"/>
    <row r="59123" x14ac:dyDescent="0.2"/>
    <row r="59124" x14ac:dyDescent="0.2"/>
    <row r="59125" x14ac:dyDescent="0.2"/>
    <row r="59126" x14ac:dyDescent="0.2"/>
    <row r="59127" x14ac:dyDescent="0.2"/>
    <row r="59128" x14ac:dyDescent="0.2"/>
    <row r="59129" x14ac:dyDescent="0.2"/>
    <row r="59130" x14ac:dyDescent="0.2"/>
    <row r="59131" x14ac:dyDescent="0.2"/>
    <row r="59132" x14ac:dyDescent="0.2"/>
    <row r="59133" x14ac:dyDescent="0.2"/>
    <row r="59134" x14ac:dyDescent="0.2"/>
    <row r="59135" x14ac:dyDescent="0.2"/>
    <row r="59136" x14ac:dyDescent="0.2"/>
    <row r="59137" x14ac:dyDescent="0.2"/>
    <row r="59138" x14ac:dyDescent="0.2"/>
    <row r="59139" x14ac:dyDescent="0.2"/>
    <row r="59140" x14ac:dyDescent="0.2"/>
    <row r="59141" x14ac:dyDescent="0.2"/>
    <row r="59142" x14ac:dyDescent="0.2"/>
    <row r="59143" x14ac:dyDescent="0.2"/>
    <row r="59144" x14ac:dyDescent="0.2"/>
    <row r="59145" x14ac:dyDescent="0.2"/>
    <row r="59146" x14ac:dyDescent="0.2"/>
    <row r="59147" x14ac:dyDescent="0.2"/>
    <row r="59148" x14ac:dyDescent="0.2"/>
    <row r="59149" x14ac:dyDescent="0.2"/>
    <row r="59150" x14ac:dyDescent="0.2"/>
    <row r="59151" x14ac:dyDescent="0.2"/>
    <row r="59152" x14ac:dyDescent="0.2"/>
    <row r="59153" x14ac:dyDescent="0.2"/>
    <row r="59154" x14ac:dyDescent="0.2"/>
    <row r="59155" x14ac:dyDescent="0.2"/>
    <row r="59156" x14ac:dyDescent="0.2"/>
    <row r="59157" x14ac:dyDescent="0.2"/>
    <row r="59158" x14ac:dyDescent="0.2"/>
    <row r="59159" x14ac:dyDescent="0.2"/>
    <row r="59160" x14ac:dyDescent="0.2"/>
    <row r="59161" x14ac:dyDescent="0.2"/>
    <row r="59162" x14ac:dyDescent="0.2"/>
    <row r="59163" x14ac:dyDescent="0.2"/>
    <row r="59164" x14ac:dyDescent="0.2"/>
    <row r="59165" x14ac:dyDescent="0.2"/>
    <row r="59166" x14ac:dyDescent="0.2"/>
    <row r="59167" x14ac:dyDescent="0.2"/>
    <row r="59168" x14ac:dyDescent="0.2"/>
    <row r="59169" x14ac:dyDescent="0.2"/>
    <row r="59170" x14ac:dyDescent="0.2"/>
    <row r="59171" x14ac:dyDescent="0.2"/>
    <row r="59172" x14ac:dyDescent="0.2"/>
    <row r="59173" x14ac:dyDescent="0.2"/>
    <row r="59174" x14ac:dyDescent="0.2"/>
    <row r="59175" x14ac:dyDescent="0.2"/>
    <row r="59176" x14ac:dyDescent="0.2"/>
    <row r="59177" x14ac:dyDescent="0.2"/>
    <row r="59178" x14ac:dyDescent="0.2"/>
    <row r="59179" x14ac:dyDescent="0.2"/>
    <row r="59180" x14ac:dyDescent="0.2"/>
    <row r="59181" x14ac:dyDescent="0.2"/>
    <row r="59182" x14ac:dyDescent="0.2"/>
    <row r="59183" x14ac:dyDescent="0.2"/>
    <row r="59184" x14ac:dyDescent="0.2"/>
    <row r="59185" x14ac:dyDescent="0.2"/>
    <row r="59186" x14ac:dyDescent="0.2"/>
    <row r="59187" x14ac:dyDescent="0.2"/>
    <row r="59188" x14ac:dyDescent="0.2"/>
    <row r="59189" x14ac:dyDescent="0.2"/>
    <row r="59190" x14ac:dyDescent="0.2"/>
    <row r="59191" x14ac:dyDescent="0.2"/>
    <row r="59192" x14ac:dyDescent="0.2"/>
    <row r="59193" x14ac:dyDescent="0.2"/>
    <row r="59194" x14ac:dyDescent="0.2"/>
    <row r="59195" x14ac:dyDescent="0.2"/>
    <row r="59196" x14ac:dyDescent="0.2"/>
    <row r="59197" x14ac:dyDescent="0.2"/>
    <row r="59198" x14ac:dyDescent="0.2"/>
    <row r="59199" x14ac:dyDescent="0.2"/>
    <row r="59200" x14ac:dyDescent="0.2"/>
    <row r="59201" x14ac:dyDescent="0.2"/>
    <row r="59202" x14ac:dyDescent="0.2"/>
    <row r="59203" x14ac:dyDescent="0.2"/>
    <row r="59204" x14ac:dyDescent="0.2"/>
    <row r="59205" x14ac:dyDescent="0.2"/>
    <row r="59206" x14ac:dyDescent="0.2"/>
    <row r="59207" x14ac:dyDescent="0.2"/>
    <row r="59208" x14ac:dyDescent="0.2"/>
    <row r="59209" x14ac:dyDescent="0.2"/>
    <row r="59210" x14ac:dyDescent="0.2"/>
    <row r="59211" x14ac:dyDescent="0.2"/>
    <row r="59212" x14ac:dyDescent="0.2"/>
    <row r="59213" x14ac:dyDescent="0.2"/>
    <row r="59214" x14ac:dyDescent="0.2"/>
    <row r="59215" x14ac:dyDescent="0.2"/>
    <row r="59216" x14ac:dyDescent="0.2"/>
    <row r="59217" x14ac:dyDescent="0.2"/>
    <row r="59218" x14ac:dyDescent="0.2"/>
    <row r="59219" x14ac:dyDescent="0.2"/>
    <row r="59220" x14ac:dyDescent="0.2"/>
    <row r="59221" x14ac:dyDescent="0.2"/>
    <row r="59222" x14ac:dyDescent="0.2"/>
    <row r="59223" x14ac:dyDescent="0.2"/>
    <row r="59224" x14ac:dyDescent="0.2"/>
    <row r="59225" x14ac:dyDescent="0.2"/>
    <row r="59226" x14ac:dyDescent="0.2"/>
    <row r="59227" x14ac:dyDescent="0.2"/>
    <row r="59228" x14ac:dyDescent="0.2"/>
    <row r="59229" x14ac:dyDescent="0.2"/>
    <row r="59230" x14ac:dyDescent="0.2"/>
    <row r="59231" x14ac:dyDescent="0.2"/>
    <row r="59232" x14ac:dyDescent="0.2"/>
    <row r="59233" x14ac:dyDescent="0.2"/>
    <row r="59234" x14ac:dyDescent="0.2"/>
    <row r="59235" x14ac:dyDescent="0.2"/>
    <row r="59236" x14ac:dyDescent="0.2"/>
    <row r="59237" x14ac:dyDescent="0.2"/>
    <row r="59238" x14ac:dyDescent="0.2"/>
    <row r="59239" x14ac:dyDescent="0.2"/>
    <row r="59240" x14ac:dyDescent="0.2"/>
    <row r="59241" x14ac:dyDescent="0.2"/>
    <row r="59242" x14ac:dyDescent="0.2"/>
    <row r="59243" x14ac:dyDescent="0.2"/>
    <row r="59244" x14ac:dyDescent="0.2"/>
    <row r="59245" x14ac:dyDescent="0.2"/>
    <row r="59246" x14ac:dyDescent="0.2"/>
    <row r="59247" x14ac:dyDescent="0.2"/>
    <row r="59248" x14ac:dyDescent="0.2"/>
    <row r="59249" x14ac:dyDescent="0.2"/>
    <row r="59250" x14ac:dyDescent="0.2"/>
    <row r="59251" x14ac:dyDescent="0.2"/>
    <row r="59252" x14ac:dyDescent="0.2"/>
    <row r="59253" x14ac:dyDescent="0.2"/>
    <row r="59254" x14ac:dyDescent="0.2"/>
    <row r="59255" x14ac:dyDescent="0.2"/>
    <row r="59256" x14ac:dyDescent="0.2"/>
    <row r="59257" x14ac:dyDescent="0.2"/>
    <row r="59258" x14ac:dyDescent="0.2"/>
    <row r="59259" x14ac:dyDescent="0.2"/>
    <row r="59260" x14ac:dyDescent="0.2"/>
    <row r="59261" x14ac:dyDescent="0.2"/>
    <row r="59262" x14ac:dyDescent="0.2"/>
    <row r="59263" x14ac:dyDescent="0.2"/>
    <row r="59264" x14ac:dyDescent="0.2"/>
    <row r="59265" x14ac:dyDescent="0.2"/>
    <row r="59266" x14ac:dyDescent="0.2"/>
    <row r="59267" x14ac:dyDescent="0.2"/>
    <row r="59268" x14ac:dyDescent="0.2"/>
    <row r="59269" x14ac:dyDescent="0.2"/>
    <row r="59270" x14ac:dyDescent="0.2"/>
    <row r="59271" x14ac:dyDescent="0.2"/>
    <row r="59272" x14ac:dyDescent="0.2"/>
    <row r="59273" x14ac:dyDescent="0.2"/>
    <row r="59274" x14ac:dyDescent="0.2"/>
    <row r="59275" x14ac:dyDescent="0.2"/>
    <row r="59276" x14ac:dyDescent="0.2"/>
    <row r="59277" x14ac:dyDescent="0.2"/>
    <row r="59278" x14ac:dyDescent="0.2"/>
    <row r="59279" x14ac:dyDescent="0.2"/>
    <row r="59280" x14ac:dyDescent="0.2"/>
    <row r="59281" x14ac:dyDescent="0.2"/>
    <row r="59282" x14ac:dyDescent="0.2"/>
    <row r="59283" x14ac:dyDescent="0.2"/>
    <row r="59284" x14ac:dyDescent="0.2"/>
    <row r="59285" x14ac:dyDescent="0.2"/>
    <row r="59286" x14ac:dyDescent="0.2"/>
    <row r="59287" x14ac:dyDescent="0.2"/>
    <row r="59288" x14ac:dyDescent="0.2"/>
    <row r="59289" x14ac:dyDescent="0.2"/>
    <row r="59290" x14ac:dyDescent="0.2"/>
    <row r="59291" x14ac:dyDescent="0.2"/>
    <row r="59292" x14ac:dyDescent="0.2"/>
    <row r="59293" x14ac:dyDescent="0.2"/>
    <row r="59294" x14ac:dyDescent="0.2"/>
    <row r="59295" x14ac:dyDescent="0.2"/>
    <row r="59296" x14ac:dyDescent="0.2"/>
    <row r="59297" x14ac:dyDescent="0.2"/>
    <row r="59298" x14ac:dyDescent="0.2"/>
    <row r="59299" x14ac:dyDescent="0.2"/>
    <row r="59300" x14ac:dyDescent="0.2"/>
    <row r="59301" x14ac:dyDescent="0.2"/>
    <row r="59302" x14ac:dyDescent="0.2"/>
    <row r="59303" x14ac:dyDescent="0.2"/>
    <row r="59304" x14ac:dyDescent="0.2"/>
    <row r="59305" x14ac:dyDescent="0.2"/>
    <row r="59306" x14ac:dyDescent="0.2"/>
    <row r="59307" x14ac:dyDescent="0.2"/>
    <row r="59308" x14ac:dyDescent="0.2"/>
    <row r="59309" x14ac:dyDescent="0.2"/>
    <row r="59310" x14ac:dyDescent="0.2"/>
    <row r="59311" x14ac:dyDescent="0.2"/>
    <row r="59312" x14ac:dyDescent="0.2"/>
    <row r="59313" x14ac:dyDescent="0.2"/>
    <row r="59314" x14ac:dyDescent="0.2"/>
    <row r="59315" x14ac:dyDescent="0.2"/>
    <row r="59316" x14ac:dyDescent="0.2"/>
    <row r="59317" x14ac:dyDescent="0.2"/>
    <row r="59318" x14ac:dyDescent="0.2"/>
    <row r="59319" x14ac:dyDescent="0.2"/>
    <row r="59320" x14ac:dyDescent="0.2"/>
    <row r="59321" x14ac:dyDescent="0.2"/>
    <row r="59322" x14ac:dyDescent="0.2"/>
    <row r="59323" x14ac:dyDescent="0.2"/>
    <row r="59324" x14ac:dyDescent="0.2"/>
    <row r="59325" x14ac:dyDescent="0.2"/>
    <row r="59326" x14ac:dyDescent="0.2"/>
    <row r="59327" x14ac:dyDescent="0.2"/>
    <row r="59328" x14ac:dyDescent="0.2"/>
    <row r="59329" x14ac:dyDescent="0.2"/>
    <row r="59330" x14ac:dyDescent="0.2"/>
    <row r="59331" x14ac:dyDescent="0.2"/>
    <row r="59332" x14ac:dyDescent="0.2"/>
    <row r="59333" x14ac:dyDescent="0.2"/>
    <row r="59334" x14ac:dyDescent="0.2"/>
    <row r="59335" x14ac:dyDescent="0.2"/>
    <row r="59336" x14ac:dyDescent="0.2"/>
    <row r="59337" x14ac:dyDescent="0.2"/>
    <row r="59338" x14ac:dyDescent="0.2"/>
    <row r="59339" x14ac:dyDescent="0.2"/>
    <row r="59340" x14ac:dyDescent="0.2"/>
    <row r="59341" x14ac:dyDescent="0.2"/>
    <row r="59342" x14ac:dyDescent="0.2"/>
    <row r="59343" x14ac:dyDescent="0.2"/>
    <row r="59344" x14ac:dyDescent="0.2"/>
    <row r="59345" x14ac:dyDescent="0.2"/>
    <row r="59346" x14ac:dyDescent="0.2"/>
    <row r="59347" x14ac:dyDescent="0.2"/>
    <row r="59348" x14ac:dyDescent="0.2"/>
    <row r="59349" x14ac:dyDescent="0.2"/>
    <row r="59350" x14ac:dyDescent="0.2"/>
    <row r="59351" x14ac:dyDescent="0.2"/>
    <row r="59352" x14ac:dyDescent="0.2"/>
    <row r="59353" x14ac:dyDescent="0.2"/>
    <row r="59354" x14ac:dyDescent="0.2"/>
    <row r="59355" x14ac:dyDescent="0.2"/>
    <row r="59356" x14ac:dyDescent="0.2"/>
    <row r="59357" x14ac:dyDescent="0.2"/>
    <row r="59358" x14ac:dyDescent="0.2"/>
    <row r="59359" x14ac:dyDescent="0.2"/>
    <row r="59360" x14ac:dyDescent="0.2"/>
    <row r="59361" x14ac:dyDescent="0.2"/>
    <row r="59362" x14ac:dyDescent="0.2"/>
    <row r="59363" x14ac:dyDescent="0.2"/>
    <row r="59364" x14ac:dyDescent="0.2"/>
    <row r="59365" x14ac:dyDescent="0.2"/>
    <row r="59366" x14ac:dyDescent="0.2"/>
    <row r="59367" x14ac:dyDescent="0.2"/>
    <row r="59368" x14ac:dyDescent="0.2"/>
    <row r="59369" x14ac:dyDescent="0.2"/>
    <row r="59370" x14ac:dyDescent="0.2"/>
    <row r="59371" x14ac:dyDescent="0.2"/>
    <row r="59372" x14ac:dyDescent="0.2"/>
    <row r="59373" x14ac:dyDescent="0.2"/>
    <row r="59374" x14ac:dyDescent="0.2"/>
    <row r="59375" x14ac:dyDescent="0.2"/>
    <row r="59376" x14ac:dyDescent="0.2"/>
    <row r="59377" x14ac:dyDescent="0.2"/>
    <row r="59378" x14ac:dyDescent="0.2"/>
    <row r="59379" x14ac:dyDescent="0.2"/>
    <row r="59380" x14ac:dyDescent="0.2"/>
    <row r="59381" x14ac:dyDescent="0.2"/>
    <row r="59382" x14ac:dyDescent="0.2"/>
    <row r="59383" x14ac:dyDescent="0.2"/>
    <row r="59384" x14ac:dyDescent="0.2"/>
    <row r="59385" x14ac:dyDescent="0.2"/>
    <row r="59386" x14ac:dyDescent="0.2"/>
    <row r="59387" x14ac:dyDescent="0.2"/>
    <row r="59388" x14ac:dyDescent="0.2"/>
    <row r="59389" x14ac:dyDescent="0.2"/>
    <row r="59390" x14ac:dyDescent="0.2"/>
    <row r="59391" x14ac:dyDescent="0.2"/>
    <row r="59392" x14ac:dyDescent="0.2"/>
    <row r="59393" x14ac:dyDescent="0.2"/>
    <row r="59394" x14ac:dyDescent="0.2"/>
    <row r="59395" x14ac:dyDescent="0.2"/>
    <row r="59396" x14ac:dyDescent="0.2"/>
    <row r="59397" x14ac:dyDescent="0.2"/>
    <row r="59398" x14ac:dyDescent="0.2"/>
    <row r="59399" x14ac:dyDescent="0.2"/>
    <row r="59400" x14ac:dyDescent="0.2"/>
    <row r="59401" x14ac:dyDescent="0.2"/>
    <row r="59402" x14ac:dyDescent="0.2"/>
    <row r="59403" x14ac:dyDescent="0.2"/>
    <row r="59404" x14ac:dyDescent="0.2"/>
    <row r="59405" x14ac:dyDescent="0.2"/>
    <row r="59406" x14ac:dyDescent="0.2"/>
    <row r="59407" x14ac:dyDescent="0.2"/>
    <row r="59408" x14ac:dyDescent="0.2"/>
    <row r="59409" x14ac:dyDescent="0.2"/>
    <row r="59410" x14ac:dyDescent="0.2"/>
    <row r="59411" x14ac:dyDescent="0.2"/>
    <row r="59412" x14ac:dyDescent="0.2"/>
    <row r="59413" x14ac:dyDescent="0.2"/>
    <row r="59414" x14ac:dyDescent="0.2"/>
    <row r="59415" x14ac:dyDescent="0.2"/>
    <row r="59416" x14ac:dyDescent="0.2"/>
    <row r="59417" x14ac:dyDescent="0.2"/>
    <row r="59418" x14ac:dyDescent="0.2"/>
    <row r="59419" x14ac:dyDescent="0.2"/>
    <row r="59420" x14ac:dyDescent="0.2"/>
    <row r="59421" x14ac:dyDescent="0.2"/>
    <row r="59422" x14ac:dyDescent="0.2"/>
    <row r="59423" x14ac:dyDescent="0.2"/>
    <row r="59424" x14ac:dyDescent="0.2"/>
    <row r="59425" x14ac:dyDescent="0.2"/>
    <row r="59426" x14ac:dyDescent="0.2"/>
    <row r="59427" x14ac:dyDescent="0.2"/>
    <row r="59428" x14ac:dyDescent="0.2"/>
    <row r="59429" x14ac:dyDescent="0.2"/>
    <row r="59430" x14ac:dyDescent="0.2"/>
    <row r="59431" x14ac:dyDescent="0.2"/>
    <row r="59432" x14ac:dyDescent="0.2"/>
    <row r="59433" x14ac:dyDescent="0.2"/>
    <row r="59434" x14ac:dyDescent="0.2"/>
    <row r="59435" x14ac:dyDescent="0.2"/>
    <row r="59436" x14ac:dyDescent="0.2"/>
    <row r="59437" x14ac:dyDescent="0.2"/>
    <row r="59438" x14ac:dyDescent="0.2"/>
    <row r="59439" x14ac:dyDescent="0.2"/>
    <row r="59440" x14ac:dyDescent="0.2"/>
    <row r="59441" x14ac:dyDescent="0.2"/>
    <row r="59442" x14ac:dyDescent="0.2"/>
    <row r="59443" x14ac:dyDescent="0.2"/>
    <row r="59444" x14ac:dyDescent="0.2"/>
    <row r="59445" x14ac:dyDescent="0.2"/>
    <row r="59446" x14ac:dyDescent="0.2"/>
    <row r="59447" x14ac:dyDescent="0.2"/>
    <row r="59448" x14ac:dyDescent="0.2"/>
    <row r="59449" x14ac:dyDescent="0.2"/>
    <row r="59450" x14ac:dyDescent="0.2"/>
    <row r="59451" x14ac:dyDescent="0.2"/>
    <row r="59452" x14ac:dyDescent="0.2"/>
    <row r="59453" x14ac:dyDescent="0.2"/>
    <row r="59454" x14ac:dyDescent="0.2"/>
    <row r="59455" x14ac:dyDescent="0.2"/>
    <row r="59456" x14ac:dyDescent="0.2"/>
    <row r="59457" x14ac:dyDescent="0.2"/>
    <row r="59458" x14ac:dyDescent="0.2"/>
    <row r="59459" x14ac:dyDescent="0.2"/>
    <row r="59460" x14ac:dyDescent="0.2"/>
    <row r="59461" x14ac:dyDescent="0.2"/>
    <row r="59462" x14ac:dyDescent="0.2"/>
    <row r="59463" x14ac:dyDescent="0.2"/>
    <row r="59464" x14ac:dyDescent="0.2"/>
    <row r="59465" x14ac:dyDescent="0.2"/>
    <row r="59466" x14ac:dyDescent="0.2"/>
    <row r="59467" x14ac:dyDescent="0.2"/>
    <row r="59468" x14ac:dyDescent="0.2"/>
    <row r="59469" x14ac:dyDescent="0.2"/>
    <row r="59470" x14ac:dyDescent="0.2"/>
    <row r="59471" x14ac:dyDescent="0.2"/>
    <row r="59472" x14ac:dyDescent="0.2"/>
    <row r="59473" x14ac:dyDescent="0.2"/>
    <row r="59474" x14ac:dyDescent="0.2"/>
    <row r="59475" x14ac:dyDescent="0.2"/>
    <row r="59476" x14ac:dyDescent="0.2"/>
    <row r="59477" x14ac:dyDescent="0.2"/>
    <row r="59478" x14ac:dyDescent="0.2"/>
    <row r="59479" x14ac:dyDescent="0.2"/>
    <row r="59480" x14ac:dyDescent="0.2"/>
    <row r="59481" x14ac:dyDescent="0.2"/>
    <row r="59482" x14ac:dyDescent="0.2"/>
    <row r="59483" x14ac:dyDescent="0.2"/>
    <row r="59484" x14ac:dyDescent="0.2"/>
    <row r="59485" x14ac:dyDescent="0.2"/>
    <row r="59486" x14ac:dyDescent="0.2"/>
    <row r="59487" x14ac:dyDescent="0.2"/>
    <row r="59488" x14ac:dyDescent="0.2"/>
    <row r="59489" x14ac:dyDescent="0.2"/>
    <row r="59490" x14ac:dyDescent="0.2"/>
    <row r="59491" x14ac:dyDescent="0.2"/>
    <row r="59492" x14ac:dyDescent="0.2"/>
    <row r="59493" x14ac:dyDescent="0.2"/>
    <row r="59494" x14ac:dyDescent="0.2"/>
    <row r="59495" x14ac:dyDescent="0.2"/>
    <row r="59496" x14ac:dyDescent="0.2"/>
    <row r="59497" x14ac:dyDescent="0.2"/>
    <row r="59498" x14ac:dyDescent="0.2"/>
    <row r="59499" x14ac:dyDescent="0.2"/>
    <row r="59500" x14ac:dyDescent="0.2"/>
    <row r="59501" x14ac:dyDescent="0.2"/>
    <row r="59502" x14ac:dyDescent="0.2"/>
    <row r="59503" x14ac:dyDescent="0.2"/>
    <row r="59504" x14ac:dyDescent="0.2"/>
    <row r="59505" x14ac:dyDescent="0.2"/>
    <row r="59506" x14ac:dyDescent="0.2"/>
    <row r="59507" x14ac:dyDescent="0.2"/>
    <row r="59508" x14ac:dyDescent="0.2"/>
    <row r="59509" x14ac:dyDescent="0.2"/>
    <row r="59510" x14ac:dyDescent="0.2"/>
    <row r="59511" x14ac:dyDescent="0.2"/>
    <row r="59512" x14ac:dyDescent="0.2"/>
    <row r="59513" x14ac:dyDescent="0.2"/>
    <row r="59514" x14ac:dyDescent="0.2"/>
    <row r="59515" x14ac:dyDescent="0.2"/>
    <row r="59516" x14ac:dyDescent="0.2"/>
    <row r="59517" x14ac:dyDescent="0.2"/>
    <row r="59518" x14ac:dyDescent="0.2"/>
    <row r="59519" x14ac:dyDescent="0.2"/>
    <row r="59520" x14ac:dyDescent="0.2"/>
    <row r="59521" x14ac:dyDescent="0.2"/>
    <row r="59522" x14ac:dyDescent="0.2"/>
    <row r="59523" x14ac:dyDescent="0.2"/>
    <row r="59524" x14ac:dyDescent="0.2"/>
    <row r="59525" x14ac:dyDescent="0.2"/>
    <row r="59526" x14ac:dyDescent="0.2"/>
    <row r="59527" x14ac:dyDescent="0.2"/>
    <row r="59528" x14ac:dyDescent="0.2"/>
    <row r="59529" x14ac:dyDescent="0.2"/>
    <row r="59530" x14ac:dyDescent="0.2"/>
    <row r="59531" x14ac:dyDescent="0.2"/>
    <row r="59532" x14ac:dyDescent="0.2"/>
    <row r="59533" x14ac:dyDescent="0.2"/>
    <row r="59534" x14ac:dyDescent="0.2"/>
    <row r="59535" x14ac:dyDescent="0.2"/>
    <row r="59536" x14ac:dyDescent="0.2"/>
    <row r="59537" x14ac:dyDescent="0.2"/>
    <row r="59538" x14ac:dyDescent="0.2"/>
    <row r="59539" x14ac:dyDescent="0.2"/>
    <row r="59540" x14ac:dyDescent="0.2"/>
    <row r="59541" x14ac:dyDescent="0.2"/>
    <row r="59542" x14ac:dyDescent="0.2"/>
    <row r="59543" x14ac:dyDescent="0.2"/>
    <row r="59544" x14ac:dyDescent="0.2"/>
    <row r="59545" x14ac:dyDescent="0.2"/>
    <row r="59546" x14ac:dyDescent="0.2"/>
    <row r="59547" x14ac:dyDescent="0.2"/>
    <row r="59548" x14ac:dyDescent="0.2"/>
    <row r="59549" x14ac:dyDescent="0.2"/>
    <row r="59550" x14ac:dyDescent="0.2"/>
    <row r="59551" x14ac:dyDescent="0.2"/>
    <row r="59552" x14ac:dyDescent="0.2"/>
    <row r="59553" x14ac:dyDescent="0.2"/>
    <row r="59554" x14ac:dyDescent="0.2"/>
    <row r="59555" x14ac:dyDescent="0.2"/>
    <row r="59556" x14ac:dyDescent="0.2"/>
    <row r="59557" x14ac:dyDescent="0.2"/>
    <row r="59558" x14ac:dyDescent="0.2"/>
    <row r="59559" x14ac:dyDescent="0.2"/>
    <row r="59560" x14ac:dyDescent="0.2"/>
    <row r="59561" x14ac:dyDescent="0.2"/>
    <row r="59562" x14ac:dyDescent="0.2"/>
    <row r="59563" x14ac:dyDescent="0.2"/>
    <row r="59564" x14ac:dyDescent="0.2"/>
    <row r="59565" x14ac:dyDescent="0.2"/>
    <row r="59566" x14ac:dyDescent="0.2"/>
    <row r="59567" x14ac:dyDescent="0.2"/>
    <row r="59568" x14ac:dyDescent="0.2"/>
    <row r="59569" x14ac:dyDescent="0.2"/>
    <row r="59570" x14ac:dyDescent="0.2"/>
    <row r="59571" x14ac:dyDescent="0.2"/>
    <row r="59572" x14ac:dyDescent="0.2"/>
    <row r="59573" x14ac:dyDescent="0.2"/>
    <row r="59574" x14ac:dyDescent="0.2"/>
    <row r="59575" x14ac:dyDescent="0.2"/>
    <row r="59576" x14ac:dyDescent="0.2"/>
    <row r="59577" x14ac:dyDescent="0.2"/>
    <row r="59578" x14ac:dyDescent="0.2"/>
    <row r="59579" x14ac:dyDescent="0.2"/>
    <row r="59580" x14ac:dyDescent="0.2"/>
    <row r="59581" x14ac:dyDescent="0.2"/>
    <row r="59582" x14ac:dyDescent="0.2"/>
    <row r="59583" x14ac:dyDescent="0.2"/>
    <row r="59584" x14ac:dyDescent="0.2"/>
    <row r="59585" x14ac:dyDescent="0.2"/>
    <row r="59586" x14ac:dyDescent="0.2"/>
    <row r="59587" x14ac:dyDescent="0.2"/>
    <row r="59588" x14ac:dyDescent="0.2"/>
    <row r="59589" x14ac:dyDescent="0.2"/>
    <row r="59590" x14ac:dyDescent="0.2"/>
    <row r="59591" x14ac:dyDescent="0.2"/>
    <row r="59592" x14ac:dyDescent="0.2"/>
    <row r="59593" x14ac:dyDescent="0.2"/>
    <row r="59594" x14ac:dyDescent="0.2"/>
    <row r="59595" x14ac:dyDescent="0.2"/>
    <row r="59596" x14ac:dyDescent="0.2"/>
    <row r="59597" x14ac:dyDescent="0.2"/>
    <row r="59598" x14ac:dyDescent="0.2"/>
    <row r="59599" x14ac:dyDescent="0.2"/>
    <row r="59600" x14ac:dyDescent="0.2"/>
    <row r="59601" x14ac:dyDescent="0.2"/>
    <row r="59602" x14ac:dyDescent="0.2"/>
    <row r="59603" x14ac:dyDescent="0.2"/>
    <row r="59604" x14ac:dyDescent="0.2"/>
    <row r="59605" x14ac:dyDescent="0.2"/>
    <row r="59606" x14ac:dyDescent="0.2"/>
    <row r="59607" x14ac:dyDescent="0.2"/>
    <row r="59608" x14ac:dyDescent="0.2"/>
    <row r="59609" x14ac:dyDescent="0.2"/>
    <row r="59610" x14ac:dyDescent="0.2"/>
    <row r="59611" x14ac:dyDescent="0.2"/>
    <row r="59612" x14ac:dyDescent="0.2"/>
    <row r="59613" x14ac:dyDescent="0.2"/>
    <row r="59614" x14ac:dyDescent="0.2"/>
    <row r="59615" x14ac:dyDescent="0.2"/>
    <row r="59616" x14ac:dyDescent="0.2"/>
    <row r="59617" x14ac:dyDescent="0.2"/>
    <row r="59618" x14ac:dyDescent="0.2"/>
    <row r="59619" x14ac:dyDescent="0.2"/>
    <row r="59620" x14ac:dyDescent="0.2"/>
    <row r="59621" x14ac:dyDescent="0.2"/>
    <row r="59622" x14ac:dyDescent="0.2"/>
    <row r="59623" x14ac:dyDescent="0.2"/>
    <row r="59624" x14ac:dyDescent="0.2"/>
    <row r="59625" x14ac:dyDescent="0.2"/>
    <row r="59626" x14ac:dyDescent="0.2"/>
    <row r="59627" x14ac:dyDescent="0.2"/>
    <row r="59628" x14ac:dyDescent="0.2"/>
    <row r="59629" x14ac:dyDescent="0.2"/>
    <row r="59630" x14ac:dyDescent="0.2"/>
    <row r="59631" x14ac:dyDescent="0.2"/>
    <row r="59632" x14ac:dyDescent="0.2"/>
    <row r="59633" x14ac:dyDescent="0.2"/>
    <row r="59634" x14ac:dyDescent="0.2"/>
    <row r="59635" x14ac:dyDescent="0.2"/>
    <row r="59636" x14ac:dyDescent="0.2"/>
    <row r="59637" x14ac:dyDescent="0.2"/>
    <row r="59638" x14ac:dyDescent="0.2"/>
    <row r="59639" x14ac:dyDescent="0.2"/>
    <row r="59640" x14ac:dyDescent="0.2"/>
    <row r="59641" x14ac:dyDescent="0.2"/>
    <row r="59642" x14ac:dyDescent="0.2"/>
    <row r="59643" x14ac:dyDescent="0.2"/>
    <row r="59644" x14ac:dyDescent="0.2"/>
    <row r="59645" x14ac:dyDescent="0.2"/>
    <row r="59646" x14ac:dyDescent="0.2"/>
    <row r="59647" x14ac:dyDescent="0.2"/>
    <row r="59648" x14ac:dyDescent="0.2"/>
    <row r="59649" x14ac:dyDescent="0.2"/>
    <row r="59650" x14ac:dyDescent="0.2"/>
    <row r="59651" x14ac:dyDescent="0.2"/>
    <row r="59652" x14ac:dyDescent="0.2"/>
    <row r="59653" x14ac:dyDescent="0.2"/>
    <row r="59654" x14ac:dyDescent="0.2"/>
    <row r="59655" x14ac:dyDescent="0.2"/>
    <row r="59656" x14ac:dyDescent="0.2"/>
    <row r="59657" x14ac:dyDescent="0.2"/>
    <row r="59658" x14ac:dyDescent="0.2"/>
    <row r="59659" x14ac:dyDescent="0.2"/>
    <row r="59660" x14ac:dyDescent="0.2"/>
    <row r="59661" x14ac:dyDescent="0.2"/>
    <row r="59662" x14ac:dyDescent="0.2"/>
    <row r="59663" x14ac:dyDescent="0.2"/>
    <row r="59664" x14ac:dyDescent="0.2"/>
    <row r="59665" x14ac:dyDescent="0.2"/>
    <row r="59666" x14ac:dyDescent="0.2"/>
    <row r="59667" x14ac:dyDescent="0.2"/>
    <row r="59668" x14ac:dyDescent="0.2"/>
    <row r="59669" x14ac:dyDescent="0.2"/>
    <row r="59670" x14ac:dyDescent="0.2"/>
    <row r="59671" x14ac:dyDescent="0.2"/>
    <row r="59672" x14ac:dyDescent="0.2"/>
    <row r="59673" x14ac:dyDescent="0.2"/>
    <row r="59674" x14ac:dyDescent="0.2"/>
    <row r="59675" x14ac:dyDescent="0.2"/>
    <row r="59676" x14ac:dyDescent="0.2"/>
    <row r="59677" x14ac:dyDescent="0.2"/>
    <row r="59678" x14ac:dyDescent="0.2"/>
    <row r="59679" x14ac:dyDescent="0.2"/>
    <row r="59680" x14ac:dyDescent="0.2"/>
    <row r="59681" x14ac:dyDescent="0.2"/>
    <row r="59682" x14ac:dyDescent="0.2"/>
    <row r="59683" x14ac:dyDescent="0.2"/>
    <row r="59684" x14ac:dyDescent="0.2"/>
    <row r="59685" x14ac:dyDescent="0.2"/>
    <row r="59686" x14ac:dyDescent="0.2"/>
    <row r="59687" x14ac:dyDescent="0.2"/>
    <row r="59688" x14ac:dyDescent="0.2"/>
    <row r="59689" x14ac:dyDescent="0.2"/>
    <row r="59690" x14ac:dyDescent="0.2"/>
    <row r="59691" x14ac:dyDescent="0.2"/>
    <row r="59692" x14ac:dyDescent="0.2"/>
    <row r="59693" x14ac:dyDescent="0.2"/>
    <row r="59694" x14ac:dyDescent="0.2"/>
    <row r="59695" x14ac:dyDescent="0.2"/>
    <row r="59696" x14ac:dyDescent="0.2"/>
    <row r="59697" x14ac:dyDescent="0.2"/>
    <row r="59698" x14ac:dyDescent="0.2"/>
    <row r="59699" x14ac:dyDescent="0.2"/>
    <row r="59700" x14ac:dyDescent="0.2"/>
    <row r="59701" x14ac:dyDescent="0.2"/>
    <row r="59702" x14ac:dyDescent="0.2"/>
    <row r="59703" x14ac:dyDescent="0.2"/>
    <row r="59704" x14ac:dyDescent="0.2"/>
    <row r="59705" x14ac:dyDescent="0.2"/>
    <row r="59706" x14ac:dyDescent="0.2"/>
    <row r="59707" x14ac:dyDescent="0.2"/>
    <row r="59708" x14ac:dyDescent="0.2"/>
    <row r="59709" x14ac:dyDescent="0.2"/>
    <row r="59710" x14ac:dyDescent="0.2"/>
    <row r="59711" x14ac:dyDescent="0.2"/>
    <row r="59712" x14ac:dyDescent="0.2"/>
    <row r="59713" x14ac:dyDescent="0.2"/>
    <row r="59714" x14ac:dyDescent="0.2"/>
    <row r="59715" x14ac:dyDescent="0.2"/>
    <row r="59716" x14ac:dyDescent="0.2"/>
    <row r="59717" x14ac:dyDescent="0.2"/>
    <row r="59718" x14ac:dyDescent="0.2"/>
    <row r="59719" x14ac:dyDescent="0.2"/>
    <row r="59720" x14ac:dyDescent="0.2"/>
    <row r="59721" x14ac:dyDescent="0.2"/>
    <row r="59722" x14ac:dyDescent="0.2"/>
    <row r="59723" x14ac:dyDescent="0.2"/>
    <row r="59724" x14ac:dyDescent="0.2"/>
    <row r="59725" x14ac:dyDescent="0.2"/>
    <row r="59726" x14ac:dyDescent="0.2"/>
    <row r="59727" x14ac:dyDescent="0.2"/>
    <row r="59728" x14ac:dyDescent="0.2"/>
    <row r="59729" x14ac:dyDescent="0.2"/>
    <row r="59730" x14ac:dyDescent="0.2"/>
    <row r="59731" x14ac:dyDescent="0.2"/>
    <row r="59732" x14ac:dyDescent="0.2"/>
    <row r="59733" x14ac:dyDescent="0.2"/>
    <row r="59734" x14ac:dyDescent="0.2"/>
    <row r="59735" x14ac:dyDescent="0.2"/>
    <row r="59736" x14ac:dyDescent="0.2"/>
    <row r="59737" x14ac:dyDescent="0.2"/>
    <row r="59738" x14ac:dyDescent="0.2"/>
    <row r="59739" x14ac:dyDescent="0.2"/>
    <row r="59740" x14ac:dyDescent="0.2"/>
    <row r="59741" x14ac:dyDescent="0.2"/>
    <row r="59742" x14ac:dyDescent="0.2"/>
    <row r="59743" x14ac:dyDescent="0.2"/>
    <row r="59744" x14ac:dyDescent="0.2"/>
    <row r="59745" x14ac:dyDescent="0.2"/>
    <row r="59746" x14ac:dyDescent="0.2"/>
    <row r="59747" x14ac:dyDescent="0.2"/>
    <row r="59748" x14ac:dyDescent="0.2"/>
    <row r="59749" x14ac:dyDescent="0.2"/>
    <row r="59750" x14ac:dyDescent="0.2"/>
    <row r="59751" x14ac:dyDescent="0.2"/>
    <row r="59752" x14ac:dyDescent="0.2"/>
    <row r="59753" x14ac:dyDescent="0.2"/>
    <row r="59754" x14ac:dyDescent="0.2"/>
    <row r="59755" x14ac:dyDescent="0.2"/>
    <row r="59756" x14ac:dyDescent="0.2"/>
    <row r="59757" x14ac:dyDescent="0.2"/>
    <row r="59758" x14ac:dyDescent="0.2"/>
    <row r="59759" x14ac:dyDescent="0.2"/>
    <row r="59760" x14ac:dyDescent="0.2"/>
    <row r="59761" x14ac:dyDescent="0.2"/>
    <row r="59762" x14ac:dyDescent="0.2"/>
    <row r="59763" x14ac:dyDescent="0.2"/>
    <row r="59764" x14ac:dyDescent="0.2"/>
    <row r="59765" x14ac:dyDescent="0.2"/>
    <row r="59766" x14ac:dyDescent="0.2"/>
    <row r="59767" x14ac:dyDescent="0.2"/>
    <row r="59768" x14ac:dyDescent="0.2"/>
    <row r="59769" x14ac:dyDescent="0.2"/>
    <row r="59770" x14ac:dyDescent="0.2"/>
    <row r="59771" x14ac:dyDescent="0.2"/>
    <row r="59772" x14ac:dyDescent="0.2"/>
    <row r="59773" x14ac:dyDescent="0.2"/>
    <row r="59774" x14ac:dyDescent="0.2"/>
    <row r="59775" x14ac:dyDescent="0.2"/>
    <row r="59776" x14ac:dyDescent="0.2"/>
    <row r="59777" x14ac:dyDescent="0.2"/>
    <row r="59778" x14ac:dyDescent="0.2"/>
    <row r="59779" x14ac:dyDescent="0.2"/>
    <row r="59780" x14ac:dyDescent="0.2"/>
    <row r="59781" x14ac:dyDescent="0.2"/>
    <row r="59782" x14ac:dyDescent="0.2"/>
    <row r="59783" x14ac:dyDescent="0.2"/>
    <row r="59784" x14ac:dyDescent="0.2"/>
    <row r="59785" x14ac:dyDescent="0.2"/>
    <row r="59786" x14ac:dyDescent="0.2"/>
    <row r="59787" x14ac:dyDescent="0.2"/>
    <row r="59788" x14ac:dyDescent="0.2"/>
    <row r="59789" x14ac:dyDescent="0.2"/>
    <row r="59790" x14ac:dyDescent="0.2"/>
    <row r="59791" x14ac:dyDescent="0.2"/>
    <row r="59792" x14ac:dyDescent="0.2"/>
    <row r="59793" x14ac:dyDescent="0.2"/>
    <row r="59794" x14ac:dyDescent="0.2"/>
    <row r="59795" x14ac:dyDescent="0.2"/>
    <row r="59796" x14ac:dyDescent="0.2"/>
    <row r="59797" x14ac:dyDescent="0.2"/>
    <row r="59798" x14ac:dyDescent="0.2"/>
    <row r="59799" x14ac:dyDescent="0.2"/>
    <row r="59800" x14ac:dyDescent="0.2"/>
    <row r="59801" x14ac:dyDescent="0.2"/>
    <row r="59802" x14ac:dyDescent="0.2"/>
    <row r="59803" x14ac:dyDescent="0.2"/>
    <row r="59804" x14ac:dyDescent="0.2"/>
    <row r="59805" x14ac:dyDescent="0.2"/>
    <row r="59806" x14ac:dyDescent="0.2"/>
    <row r="59807" x14ac:dyDescent="0.2"/>
    <row r="59808" x14ac:dyDescent="0.2"/>
    <row r="59809" x14ac:dyDescent="0.2"/>
    <row r="59810" x14ac:dyDescent="0.2"/>
    <row r="59811" x14ac:dyDescent="0.2"/>
    <row r="59812" x14ac:dyDescent="0.2"/>
    <row r="59813" x14ac:dyDescent="0.2"/>
    <row r="59814" x14ac:dyDescent="0.2"/>
    <row r="59815" x14ac:dyDescent="0.2"/>
    <row r="59816" x14ac:dyDescent="0.2"/>
    <row r="59817" x14ac:dyDescent="0.2"/>
    <row r="59818" x14ac:dyDescent="0.2"/>
    <row r="59819" x14ac:dyDescent="0.2"/>
    <row r="59820" x14ac:dyDescent="0.2"/>
    <row r="59821" x14ac:dyDescent="0.2"/>
    <row r="59822" x14ac:dyDescent="0.2"/>
    <row r="59823" x14ac:dyDescent="0.2"/>
    <row r="59824" x14ac:dyDescent="0.2"/>
    <row r="59825" x14ac:dyDescent="0.2"/>
    <row r="59826" x14ac:dyDescent="0.2"/>
    <row r="59827" x14ac:dyDescent="0.2"/>
    <row r="59828" x14ac:dyDescent="0.2"/>
    <row r="59829" x14ac:dyDescent="0.2"/>
    <row r="59830" x14ac:dyDescent="0.2"/>
    <row r="59831" x14ac:dyDescent="0.2"/>
    <row r="59832" x14ac:dyDescent="0.2"/>
    <row r="59833" x14ac:dyDescent="0.2"/>
    <row r="59834" x14ac:dyDescent="0.2"/>
    <row r="59835" x14ac:dyDescent="0.2"/>
    <row r="59836" x14ac:dyDescent="0.2"/>
    <row r="59837" x14ac:dyDescent="0.2"/>
    <row r="59838" x14ac:dyDescent="0.2"/>
    <row r="59839" x14ac:dyDescent="0.2"/>
    <row r="59840" x14ac:dyDescent="0.2"/>
    <row r="59841" x14ac:dyDescent="0.2"/>
    <row r="59842" x14ac:dyDescent="0.2"/>
    <row r="59843" x14ac:dyDescent="0.2"/>
    <row r="59844" x14ac:dyDescent="0.2"/>
    <row r="59845" x14ac:dyDescent="0.2"/>
    <row r="59846" x14ac:dyDescent="0.2"/>
    <row r="59847" x14ac:dyDescent="0.2"/>
    <row r="59848" x14ac:dyDescent="0.2"/>
    <row r="59849" x14ac:dyDescent="0.2"/>
    <row r="59850" x14ac:dyDescent="0.2"/>
    <row r="59851" x14ac:dyDescent="0.2"/>
    <row r="59852" x14ac:dyDescent="0.2"/>
    <row r="59853" x14ac:dyDescent="0.2"/>
    <row r="59854" x14ac:dyDescent="0.2"/>
    <row r="59855" x14ac:dyDescent="0.2"/>
    <row r="59856" x14ac:dyDescent="0.2"/>
    <row r="59857" x14ac:dyDescent="0.2"/>
    <row r="59858" x14ac:dyDescent="0.2"/>
    <row r="59859" x14ac:dyDescent="0.2"/>
    <row r="59860" x14ac:dyDescent="0.2"/>
    <row r="59861" x14ac:dyDescent="0.2"/>
    <row r="59862" x14ac:dyDescent="0.2"/>
    <row r="59863" x14ac:dyDescent="0.2"/>
    <row r="59864" x14ac:dyDescent="0.2"/>
    <row r="59865" x14ac:dyDescent="0.2"/>
    <row r="59866" x14ac:dyDescent="0.2"/>
    <row r="59867" x14ac:dyDescent="0.2"/>
    <row r="59868" x14ac:dyDescent="0.2"/>
    <row r="59869" x14ac:dyDescent="0.2"/>
    <row r="59870" x14ac:dyDescent="0.2"/>
    <row r="59871" x14ac:dyDescent="0.2"/>
    <row r="59872" x14ac:dyDescent="0.2"/>
    <row r="59873" x14ac:dyDescent="0.2"/>
    <row r="59874" x14ac:dyDescent="0.2"/>
    <row r="59875" x14ac:dyDescent="0.2"/>
    <row r="59876" x14ac:dyDescent="0.2"/>
    <row r="59877" x14ac:dyDescent="0.2"/>
    <row r="59878" x14ac:dyDescent="0.2"/>
    <row r="59879" x14ac:dyDescent="0.2"/>
    <row r="59880" x14ac:dyDescent="0.2"/>
    <row r="59881" x14ac:dyDescent="0.2"/>
    <row r="59882" x14ac:dyDescent="0.2"/>
    <row r="59883" x14ac:dyDescent="0.2"/>
    <row r="59884" x14ac:dyDescent="0.2"/>
    <row r="59885" x14ac:dyDescent="0.2"/>
    <row r="59886" x14ac:dyDescent="0.2"/>
    <row r="59887" x14ac:dyDescent="0.2"/>
    <row r="59888" x14ac:dyDescent="0.2"/>
    <row r="59889" x14ac:dyDescent="0.2"/>
    <row r="59890" x14ac:dyDescent="0.2"/>
    <row r="59891" x14ac:dyDescent="0.2"/>
    <row r="59892" x14ac:dyDescent="0.2"/>
    <row r="59893" x14ac:dyDescent="0.2"/>
    <row r="59894" x14ac:dyDescent="0.2"/>
    <row r="59895" x14ac:dyDescent="0.2"/>
    <row r="59896" x14ac:dyDescent="0.2"/>
    <row r="59897" x14ac:dyDescent="0.2"/>
    <row r="59898" x14ac:dyDescent="0.2"/>
    <row r="59899" x14ac:dyDescent="0.2"/>
    <row r="59900" x14ac:dyDescent="0.2"/>
    <row r="59901" x14ac:dyDescent="0.2"/>
    <row r="59902" x14ac:dyDescent="0.2"/>
    <row r="59903" x14ac:dyDescent="0.2"/>
    <row r="59904" x14ac:dyDescent="0.2"/>
    <row r="59905" x14ac:dyDescent="0.2"/>
    <row r="59906" x14ac:dyDescent="0.2"/>
    <row r="59907" x14ac:dyDescent="0.2"/>
    <row r="59908" x14ac:dyDescent="0.2"/>
    <row r="59909" x14ac:dyDescent="0.2"/>
    <row r="59910" x14ac:dyDescent="0.2"/>
    <row r="59911" x14ac:dyDescent="0.2"/>
    <row r="59912" x14ac:dyDescent="0.2"/>
    <row r="59913" x14ac:dyDescent="0.2"/>
    <row r="59914" x14ac:dyDescent="0.2"/>
    <row r="59915" x14ac:dyDescent="0.2"/>
    <row r="59916" x14ac:dyDescent="0.2"/>
    <row r="59917" x14ac:dyDescent="0.2"/>
    <row r="59918" x14ac:dyDescent="0.2"/>
    <row r="59919" x14ac:dyDescent="0.2"/>
    <row r="59920" x14ac:dyDescent="0.2"/>
    <row r="59921" x14ac:dyDescent="0.2"/>
    <row r="59922" x14ac:dyDescent="0.2"/>
    <row r="59923" x14ac:dyDescent="0.2"/>
    <row r="59924" x14ac:dyDescent="0.2"/>
    <row r="59925" x14ac:dyDescent="0.2"/>
    <row r="59926" x14ac:dyDescent="0.2"/>
    <row r="59927" x14ac:dyDescent="0.2"/>
    <row r="59928" x14ac:dyDescent="0.2"/>
    <row r="59929" x14ac:dyDescent="0.2"/>
    <row r="59930" x14ac:dyDescent="0.2"/>
    <row r="59931" x14ac:dyDescent="0.2"/>
    <row r="59932" x14ac:dyDescent="0.2"/>
    <row r="59933" x14ac:dyDescent="0.2"/>
    <row r="59934" x14ac:dyDescent="0.2"/>
    <row r="59935" x14ac:dyDescent="0.2"/>
    <row r="59936" x14ac:dyDescent="0.2"/>
    <row r="59937" x14ac:dyDescent="0.2"/>
    <row r="59938" x14ac:dyDescent="0.2"/>
    <row r="59939" x14ac:dyDescent="0.2"/>
    <row r="59940" x14ac:dyDescent="0.2"/>
    <row r="59941" x14ac:dyDescent="0.2"/>
    <row r="59942" x14ac:dyDescent="0.2"/>
    <row r="59943" x14ac:dyDescent="0.2"/>
    <row r="59944" x14ac:dyDescent="0.2"/>
    <row r="59945" x14ac:dyDescent="0.2"/>
    <row r="59946" x14ac:dyDescent="0.2"/>
    <row r="59947" x14ac:dyDescent="0.2"/>
    <row r="59948" x14ac:dyDescent="0.2"/>
    <row r="59949" x14ac:dyDescent="0.2"/>
    <row r="59950" x14ac:dyDescent="0.2"/>
    <row r="59951" x14ac:dyDescent="0.2"/>
    <row r="59952" x14ac:dyDescent="0.2"/>
    <row r="59953" x14ac:dyDescent="0.2"/>
    <row r="59954" x14ac:dyDescent="0.2"/>
    <row r="59955" x14ac:dyDescent="0.2"/>
    <row r="59956" x14ac:dyDescent="0.2"/>
    <row r="59957" x14ac:dyDescent="0.2"/>
    <row r="59958" x14ac:dyDescent="0.2"/>
    <row r="59959" x14ac:dyDescent="0.2"/>
    <row r="59960" x14ac:dyDescent="0.2"/>
    <row r="59961" x14ac:dyDescent="0.2"/>
    <row r="59962" x14ac:dyDescent="0.2"/>
    <row r="59963" x14ac:dyDescent="0.2"/>
    <row r="59964" x14ac:dyDescent="0.2"/>
    <row r="59965" x14ac:dyDescent="0.2"/>
    <row r="59966" x14ac:dyDescent="0.2"/>
    <row r="59967" x14ac:dyDescent="0.2"/>
    <row r="59968" x14ac:dyDescent="0.2"/>
    <row r="59969" x14ac:dyDescent="0.2"/>
    <row r="59970" x14ac:dyDescent="0.2"/>
    <row r="59971" x14ac:dyDescent="0.2"/>
    <row r="59972" x14ac:dyDescent="0.2"/>
    <row r="59973" x14ac:dyDescent="0.2"/>
    <row r="59974" x14ac:dyDescent="0.2"/>
    <row r="59975" x14ac:dyDescent="0.2"/>
    <row r="59976" x14ac:dyDescent="0.2"/>
    <row r="59977" x14ac:dyDescent="0.2"/>
    <row r="59978" x14ac:dyDescent="0.2"/>
    <row r="59979" x14ac:dyDescent="0.2"/>
    <row r="59980" x14ac:dyDescent="0.2"/>
    <row r="59981" x14ac:dyDescent="0.2"/>
    <row r="59982" x14ac:dyDescent="0.2"/>
    <row r="59983" x14ac:dyDescent="0.2"/>
    <row r="59984" x14ac:dyDescent="0.2"/>
    <row r="59985" x14ac:dyDescent="0.2"/>
    <row r="59986" x14ac:dyDescent="0.2"/>
    <row r="59987" x14ac:dyDescent="0.2"/>
    <row r="59988" x14ac:dyDescent="0.2"/>
    <row r="59989" x14ac:dyDescent="0.2"/>
    <row r="59990" x14ac:dyDescent="0.2"/>
    <row r="59991" x14ac:dyDescent="0.2"/>
    <row r="59992" x14ac:dyDescent="0.2"/>
    <row r="59993" x14ac:dyDescent="0.2"/>
    <row r="59994" x14ac:dyDescent="0.2"/>
    <row r="59995" x14ac:dyDescent="0.2"/>
    <row r="59996" x14ac:dyDescent="0.2"/>
    <row r="59997" x14ac:dyDescent="0.2"/>
    <row r="59998" x14ac:dyDescent="0.2"/>
    <row r="59999" x14ac:dyDescent="0.2"/>
    <row r="60000" x14ac:dyDescent="0.2"/>
    <row r="60001" x14ac:dyDescent="0.2"/>
    <row r="60002" x14ac:dyDescent="0.2"/>
    <row r="60003" x14ac:dyDescent="0.2"/>
    <row r="60004" x14ac:dyDescent="0.2"/>
    <row r="60005" x14ac:dyDescent="0.2"/>
    <row r="60006" x14ac:dyDescent="0.2"/>
    <row r="60007" x14ac:dyDescent="0.2"/>
    <row r="60008" x14ac:dyDescent="0.2"/>
    <row r="60009" x14ac:dyDescent="0.2"/>
    <row r="60010" x14ac:dyDescent="0.2"/>
    <row r="60011" x14ac:dyDescent="0.2"/>
    <row r="60012" x14ac:dyDescent="0.2"/>
    <row r="60013" x14ac:dyDescent="0.2"/>
    <row r="60014" x14ac:dyDescent="0.2"/>
    <row r="60015" x14ac:dyDescent="0.2"/>
    <row r="60016" x14ac:dyDescent="0.2"/>
    <row r="60017" x14ac:dyDescent="0.2"/>
    <row r="60018" x14ac:dyDescent="0.2"/>
    <row r="60019" x14ac:dyDescent="0.2"/>
    <row r="60020" x14ac:dyDescent="0.2"/>
    <row r="60021" x14ac:dyDescent="0.2"/>
    <row r="60022" x14ac:dyDescent="0.2"/>
    <row r="60023" x14ac:dyDescent="0.2"/>
    <row r="60024" x14ac:dyDescent="0.2"/>
    <row r="60025" x14ac:dyDescent="0.2"/>
    <row r="60026" x14ac:dyDescent="0.2"/>
    <row r="60027" x14ac:dyDescent="0.2"/>
    <row r="60028" x14ac:dyDescent="0.2"/>
    <row r="60029" x14ac:dyDescent="0.2"/>
    <row r="60030" x14ac:dyDescent="0.2"/>
    <row r="60031" x14ac:dyDescent="0.2"/>
    <row r="60032" x14ac:dyDescent="0.2"/>
    <row r="60033" x14ac:dyDescent="0.2"/>
    <row r="60034" x14ac:dyDescent="0.2"/>
    <row r="60035" x14ac:dyDescent="0.2"/>
    <row r="60036" x14ac:dyDescent="0.2"/>
    <row r="60037" x14ac:dyDescent="0.2"/>
    <row r="60038" x14ac:dyDescent="0.2"/>
    <row r="60039" x14ac:dyDescent="0.2"/>
    <row r="60040" x14ac:dyDescent="0.2"/>
    <row r="60041" x14ac:dyDescent="0.2"/>
    <row r="60042" x14ac:dyDescent="0.2"/>
    <row r="60043" x14ac:dyDescent="0.2"/>
    <row r="60044" x14ac:dyDescent="0.2"/>
    <row r="60045" x14ac:dyDescent="0.2"/>
    <row r="60046" x14ac:dyDescent="0.2"/>
    <row r="60047" x14ac:dyDescent="0.2"/>
    <row r="60048" x14ac:dyDescent="0.2"/>
    <row r="60049" x14ac:dyDescent="0.2"/>
    <row r="60050" x14ac:dyDescent="0.2"/>
    <row r="60051" x14ac:dyDescent="0.2"/>
    <row r="60052" x14ac:dyDescent="0.2"/>
    <row r="60053" x14ac:dyDescent="0.2"/>
    <row r="60054" x14ac:dyDescent="0.2"/>
    <row r="60055" x14ac:dyDescent="0.2"/>
    <row r="60056" x14ac:dyDescent="0.2"/>
    <row r="60057" x14ac:dyDescent="0.2"/>
    <row r="60058" x14ac:dyDescent="0.2"/>
    <row r="60059" x14ac:dyDescent="0.2"/>
    <row r="60060" x14ac:dyDescent="0.2"/>
    <row r="60061" x14ac:dyDescent="0.2"/>
    <row r="60062" x14ac:dyDescent="0.2"/>
    <row r="60063" x14ac:dyDescent="0.2"/>
    <row r="60064" x14ac:dyDescent="0.2"/>
    <row r="60065" x14ac:dyDescent="0.2"/>
    <row r="60066" x14ac:dyDescent="0.2"/>
    <row r="60067" x14ac:dyDescent="0.2"/>
    <row r="60068" x14ac:dyDescent="0.2"/>
    <row r="60069" x14ac:dyDescent="0.2"/>
    <row r="60070" x14ac:dyDescent="0.2"/>
    <row r="60071" x14ac:dyDescent="0.2"/>
    <row r="60072" x14ac:dyDescent="0.2"/>
    <row r="60073" x14ac:dyDescent="0.2"/>
    <row r="60074" x14ac:dyDescent="0.2"/>
    <row r="60075" x14ac:dyDescent="0.2"/>
    <row r="60076" x14ac:dyDescent="0.2"/>
    <row r="60077" x14ac:dyDescent="0.2"/>
    <row r="60078" x14ac:dyDescent="0.2"/>
    <row r="60079" x14ac:dyDescent="0.2"/>
    <row r="60080" x14ac:dyDescent="0.2"/>
    <row r="60081" x14ac:dyDescent="0.2"/>
    <row r="60082" x14ac:dyDescent="0.2"/>
    <row r="60083" x14ac:dyDescent="0.2"/>
    <row r="60084" x14ac:dyDescent="0.2"/>
    <row r="60085" x14ac:dyDescent="0.2"/>
    <row r="60086" x14ac:dyDescent="0.2"/>
    <row r="60087" x14ac:dyDescent="0.2"/>
    <row r="60088" x14ac:dyDescent="0.2"/>
    <row r="60089" x14ac:dyDescent="0.2"/>
    <row r="60090" x14ac:dyDescent="0.2"/>
    <row r="60091" x14ac:dyDescent="0.2"/>
    <row r="60092" x14ac:dyDescent="0.2"/>
    <row r="60093" x14ac:dyDescent="0.2"/>
    <row r="60094" x14ac:dyDescent="0.2"/>
    <row r="60095" x14ac:dyDescent="0.2"/>
    <row r="60096" x14ac:dyDescent="0.2"/>
    <row r="60097" x14ac:dyDescent="0.2"/>
    <row r="60098" x14ac:dyDescent="0.2"/>
    <row r="60099" x14ac:dyDescent="0.2"/>
    <row r="60100" x14ac:dyDescent="0.2"/>
    <row r="60101" x14ac:dyDescent="0.2"/>
    <row r="60102" x14ac:dyDescent="0.2"/>
    <row r="60103" x14ac:dyDescent="0.2"/>
    <row r="60104" x14ac:dyDescent="0.2"/>
    <row r="60105" x14ac:dyDescent="0.2"/>
    <row r="60106" x14ac:dyDescent="0.2"/>
    <row r="60107" x14ac:dyDescent="0.2"/>
    <row r="60108" x14ac:dyDescent="0.2"/>
    <row r="60109" x14ac:dyDescent="0.2"/>
    <row r="60110" x14ac:dyDescent="0.2"/>
    <row r="60111" x14ac:dyDescent="0.2"/>
    <row r="60112" x14ac:dyDescent="0.2"/>
    <row r="60113" x14ac:dyDescent="0.2"/>
    <row r="60114" x14ac:dyDescent="0.2"/>
    <row r="60115" x14ac:dyDescent="0.2"/>
    <row r="60116" x14ac:dyDescent="0.2"/>
    <row r="60117" x14ac:dyDescent="0.2"/>
    <row r="60118" x14ac:dyDescent="0.2"/>
    <row r="60119" x14ac:dyDescent="0.2"/>
    <row r="60120" x14ac:dyDescent="0.2"/>
    <row r="60121" x14ac:dyDescent="0.2"/>
    <row r="60122" x14ac:dyDescent="0.2"/>
    <row r="60123" x14ac:dyDescent="0.2"/>
    <row r="60124" x14ac:dyDescent="0.2"/>
    <row r="60125" x14ac:dyDescent="0.2"/>
    <row r="60126" x14ac:dyDescent="0.2"/>
    <row r="60127" x14ac:dyDescent="0.2"/>
    <row r="60128" x14ac:dyDescent="0.2"/>
    <row r="60129" x14ac:dyDescent="0.2"/>
    <row r="60130" x14ac:dyDescent="0.2"/>
    <row r="60131" x14ac:dyDescent="0.2"/>
    <row r="60132" x14ac:dyDescent="0.2"/>
    <row r="60133" x14ac:dyDescent="0.2"/>
    <row r="60134" x14ac:dyDescent="0.2"/>
    <row r="60135" x14ac:dyDescent="0.2"/>
    <row r="60136" x14ac:dyDescent="0.2"/>
    <row r="60137" x14ac:dyDescent="0.2"/>
    <row r="60138" x14ac:dyDescent="0.2"/>
    <row r="60139" x14ac:dyDescent="0.2"/>
    <row r="60140" x14ac:dyDescent="0.2"/>
    <row r="60141" x14ac:dyDescent="0.2"/>
    <row r="60142" x14ac:dyDescent="0.2"/>
    <row r="60143" x14ac:dyDescent="0.2"/>
    <row r="60144" x14ac:dyDescent="0.2"/>
    <row r="60145" x14ac:dyDescent="0.2"/>
    <row r="60146" x14ac:dyDescent="0.2"/>
    <row r="60147" x14ac:dyDescent="0.2"/>
    <row r="60148" x14ac:dyDescent="0.2"/>
    <row r="60149" x14ac:dyDescent="0.2"/>
    <row r="60150" x14ac:dyDescent="0.2"/>
    <row r="60151" x14ac:dyDescent="0.2"/>
    <row r="60152" x14ac:dyDescent="0.2"/>
    <row r="60153" x14ac:dyDescent="0.2"/>
    <row r="60154" x14ac:dyDescent="0.2"/>
    <row r="60155" x14ac:dyDescent="0.2"/>
    <row r="60156" x14ac:dyDescent="0.2"/>
    <row r="60157" x14ac:dyDescent="0.2"/>
    <row r="60158" x14ac:dyDescent="0.2"/>
    <row r="60159" x14ac:dyDescent="0.2"/>
    <row r="60160" x14ac:dyDescent="0.2"/>
    <row r="60161" x14ac:dyDescent="0.2"/>
    <row r="60162" x14ac:dyDescent="0.2"/>
    <row r="60163" x14ac:dyDescent="0.2"/>
    <row r="60164" x14ac:dyDescent="0.2"/>
    <row r="60165" x14ac:dyDescent="0.2"/>
    <row r="60166" x14ac:dyDescent="0.2"/>
    <row r="60167" x14ac:dyDescent="0.2"/>
    <row r="60168" x14ac:dyDescent="0.2"/>
    <row r="60169" x14ac:dyDescent="0.2"/>
    <row r="60170" x14ac:dyDescent="0.2"/>
    <row r="60171" x14ac:dyDescent="0.2"/>
    <row r="60172" x14ac:dyDescent="0.2"/>
    <row r="60173" x14ac:dyDescent="0.2"/>
    <row r="60174" x14ac:dyDescent="0.2"/>
    <row r="60175" x14ac:dyDescent="0.2"/>
    <row r="60176" x14ac:dyDescent="0.2"/>
    <row r="60177" x14ac:dyDescent="0.2"/>
    <row r="60178" x14ac:dyDescent="0.2"/>
    <row r="60179" x14ac:dyDescent="0.2"/>
    <row r="60180" x14ac:dyDescent="0.2"/>
    <row r="60181" x14ac:dyDescent="0.2"/>
    <row r="60182" x14ac:dyDescent="0.2"/>
    <row r="60183" x14ac:dyDescent="0.2"/>
    <row r="60184" x14ac:dyDescent="0.2"/>
    <row r="60185" x14ac:dyDescent="0.2"/>
    <row r="60186" x14ac:dyDescent="0.2"/>
    <row r="60187" x14ac:dyDescent="0.2"/>
    <row r="60188" x14ac:dyDescent="0.2"/>
    <row r="60189" x14ac:dyDescent="0.2"/>
    <row r="60190" x14ac:dyDescent="0.2"/>
    <row r="60191" x14ac:dyDescent="0.2"/>
    <row r="60192" x14ac:dyDescent="0.2"/>
    <row r="60193" x14ac:dyDescent="0.2"/>
    <row r="60194" x14ac:dyDescent="0.2"/>
    <row r="60195" x14ac:dyDescent="0.2"/>
    <row r="60196" x14ac:dyDescent="0.2"/>
    <row r="60197" x14ac:dyDescent="0.2"/>
    <row r="60198" x14ac:dyDescent="0.2"/>
    <row r="60199" x14ac:dyDescent="0.2"/>
    <row r="60200" x14ac:dyDescent="0.2"/>
    <row r="60201" x14ac:dyDescent="0.2"/>
    <row r="60202" x14ac:dyDescent="0.2"/>
    <row r="60203" x14ac:dyDescent="0.2"/>
    <row r="60204" x14ac:dyDescent="0.2"/>
    <row r="60205" x14ac:dyDescent="0.2"/>
    <row r="60206" x14ac:dyDescent="0.2"/>
    <row r="60207" x14ac:dyDescent="0.2"/>
    <row r="60208" x14ac:dyDescent="0.2"/>
    <row r="60209" x14ac:dyDescent="0.2"/>
    <row r="60210" x14ac:dyDescent="0.2"/>
    <row r="60211" x14ac:dyDescent="0.2"/>
    <row r="60212" x14ac:dyDescent="0.2"/>
    <row r="60213" x14ac:dyDescent="0.2"/>
    <row r="60214" x14ac:dyDescent="0.2"/>
    <row r="60215" x14ac:dyDescent="0.2"/>
    <row r="60216" x14ac:dyDescent="0.2"/>
    <row r="60217" x14ac:dyDescent="0.2"/>
    <row r="60218" x14ac:dyDescent="0.2"/>
    <row r="60219" x14ac:dyDescent="0.2"/>
    <row r="60220" x14ac:dyDescent="0.2"/>
    <row r="60221" x14ac:dyDescent="0.2"/>
    <row r="60222" x14ac:dyDescent="0.2"/>
    <row r="60223" x14ac:dyDescent="0.2"/>
    <row r="60224" x14ac:dyDescent="0.2"/>
    <row r="60225" x14ac:dyDescent="0.2"/>
    <row r="60226" x14ac:dyDescent="0.2"/>
    <row r="60227" x14ac:dyDescent="0.2"/>
    <row r="60228" x14ac:dyDescent="0.2"/>
    <row r="60229" x14ac:dyDescent="0.2"/>
    <row r="60230" x14ac:dyDescent="0.2"/>
    <row r="60231" x14ac:dyDescent="0.2"/>
    <row r="60232" x14ac:dyDescent="0.2"/>
    <row r="60233" x14ac:dyDescent="0.2"/>
    <row r="60234" x14ac:dyDescent="0.2"/>
    <row r="60235" x14ac:dyDescent="0.2"/>
    <row r="60236" x14ac:dyDescent="0.2"/>
    <row r="60237" x14ac:dyDescent="0.2"/>
    <row r="60238" x14ac:dyDescent="0.2"/>
    <row r="60239" x14ac:dyDescent="0.2"/>
    <row r="60240" x14ac:dyDescent="0.2"/>
    <row r="60241" x14ac:dyDescent="0.2"/>
    <row r="60242" x14ac:dyDescent="0.2"/>
    <row r="60243" x14ac:dyDescent="0.2"/>
    <row r="60244" x14ac:dyDescent="0.2"/>
    <row r="60245" x14ac:dyDescent="0.2"/>
    <row r="60246" x14ac:dyDescent="0.2"/>
    <row r="60247" x14ac:dyDescent="0.2"/>
    <row r="60248" x14ac:dyDescent="0.2"/>
    <row r="60249" x14ac:dyDescent="0.2"/>
    <row r="60250" x14ac:dyDescent="0.2"/>
    <row r="60251" x14ac:dyDescent="0.2"/>
    <row r="60252" x14ac:dyDescent="0.2"/>
    <row r="60253" x14ac:dyDescent="0.2"/>
    <row r="60254" x14ac:dyDescent="0.2"/>
    <row r="60255" x14ac:dyDescent="0.2"/>
    <row r="60256" x14ac:dyDescent="0.2"/>
    <row r="60257" x14ac:dyDescent="0.2"/>
    <row r="60258" x14ac:dyDescent="0.2"/>
    <row r="60259" x14ac:dyDescent="0.2"/>
    <row r="60260" x14ac:dyDescent="0.2"/>
    <row r="60261" x14ac:dyDescent="0.2"/>
    <row r="60262" x14ac:dyDescent="0.2"/>
    <row r="60263" x14ac:dyDescent="0.2"/>
    <row r="60264" x14ac:dyDescent="0.2"/>
    <row r="60265" x14ac:dyDescent="0.2"/>
    <row r="60266" x14ac:dyDescent="0.2"/>
    <row r="60267" x14ac:dyDescent="0.2"/>
    <row r="60268" x14ac:dyDescent="0.2"/>
    <row r="60269" x14ac:dyDescent="0.2"/>
    <row r="60270" x14ac:dyDescent="0.2"/>
    <row r="60271" x14ac:dyDescent="0.2"/>
    <row r="60272" x14ac:dyDescent="0.2"/>
    <row r="60273" x14ac:dyDescent="0.2"/>
    <row r="60274" x14ac:dyDescent="0.2"/>
    <row r="60275" x14ac:dyDescent="0.2"/>
    <row r="60276" x14ac:dyDescent="0.2"/>
    <row r="60277" x14ac:dyDescent="0.2"/>
    <row r="60278" x14ac:dyDescent="0.2"/>
    <row r="60279" x14ac:dyDescent="0.2"/>
    <row r="60280" x14ac:dyDescent="0.2"/>
    <row r="60281" x14ac:dyDescent="0.2"/>
    <row r="60282" x14ac:dyDescent="0.2"/>
    <row r="60283" x14ac:dyDescent="0.2"/>
    <row r="60284" x14ac:dyDescent="0.2"/>
    <row r="60285" x14ac:dyDescent="0.2"/>
    <row r="60286" x14ac:dyDescent="0.2"/>
    <row r="60287" x14ac:dyDescent="0.2"/>
    <row r="60288" x14ac:dyDescent="0.2"/>
    <row r="60289" x14ac:dyDescent="0.2"/>
    <row r="60290" x14ac:dyDescent="0.2"/>
    <row r="60291" x14ac:dyDescent="0.2"/>
    <row r="60292" x14ac:dyDescent="0.2"/>
    <row r="60293" x14ac:dyDescent="0.2"/>
    <row r="60294" x14ac:dyDescent="0.2"/>
    <row r="60295" x14ac:dyDescent="0.2"/>
    <row r="60296" x14ac:dyDescent="0.2"/>
    <row r="60297" x14ac:dyDescent="0.2"/>
    <row r="60298" x14ac:dyDescent="0.2"/>
    <row r="60299" x14ac:dyDescent="0.2"/>
    <row r="60300" x14ac:dyDescent="0.2"/>
    <row r="60301" x14ac:dyDescent="0.2"/>
    <row r="60302" x14ac:dyDescent="0.2"/>
    <row r="60303" x14ac:dyDescent="0.2"/>
    <row r="60304" x14ac:dyDescent="0.2"/>
    <row r="60305" x14ac:dyDescent="0.2"/>
    <row r="60306" x14ac:dyDescent="0.2"/>
    <row r="60307" x14ac:dyDescent="0.2"/>
    <row r="60308" x14ac:dyDescent="0.2"/>
    <row r="60309" x14ac:dyDescent="0.2"/>
    <row r="60310" x14ac:dyDescent="0.2"/>
    <row r="60311" x14ac:dyDescent="0.2"/>
    <row r="60312" x14ac:dyDescent="0.2"/>
    <row r="60313" x14ac:dyDescent="0.2"/>
    <row r="60314" x14ac:dyDescent="0.2"/>
    <row r="60315" x14ac:dyDescent="0.2"/>
    <row r="60316" x14ac:dyDescent="0.2"/>
    <row r="60317" x14ac:dyDescent="0.2"/>
    <row r="60318" x14ac:dyDescent="0.2"/>
    <row r="60319" x14ac:dyDescent="0.2"/>
    <row r="60320" x14ac:dyDescent="0.2"/>
    <row r="60321" x14ac:dyDescent="0.2"/>
    <row r="60322" x14ac:dyDescent="0.2"/>
    <row r="60323" x14ac:dyDescent="0.2"/>
    <row r="60324" x14ac:dyDescent="0.2"/>
    <row r="60325" x14ac:dyDescent="0.2"/>
    <row r="60326" x14ac:dyDescent="0.2"/>
    <row r="60327" x14ac:dyDescent="0.2"/>
    <row r="60328" x14ac:dyDescent="0.2"/>
    <row r="60329" x14ac:dyDescent="0.2"/>
    <row r="60330" x14ac:dyDescent="0.2"/>
    <row r="60331" x14ac:dyDescent="0.2"/>
    <row r="60332" x14ac:dyDescent="0.2"/>
    <row r="60333" x14ac:dyDescent="0.2"/>
    <row r="60334" x14ac:dyDescent="0.2"/>
    <row r="60335" x14ac:dyDescent="0.2"/>
    <row r="60336" x14ac:dyDescent="0.2"/>
    <row r="60337" x14ac:dyDescent="0.2"/>
    <row r="60338" x14ac:dyDescent="0.2"/>
    <row r="60339" x14ac:dyDescent="0.2"/>
    <row r="60340" x14ac:dyDescent="0.2"/>
    <row r="60341" x14ac:dyDescent="0.2"/>
    <row r="60342" x14ac:dyDescent="0.2"/>
    <row r="60343" x14ac:dyDescent="0.2"/>
    <row r="60344" x14ac:dyDescent="0.2"/>
    <row r="60345" x14ac:dyDescent="0.2"/>
    <row r="60346" x14ac:dyDescent="0.2"/>
    <row r="60347" x14ac:dyDescent="0.2"/>
    <row r="60348" x14ac:dyDescent="0.2"/>
    <row r="60349" x14ac:dyDescent="0.2"/>
    <row r="60350" x14ac:dyDescent="0.2"/>
    <row r="60351" x14ac:dyDescent="0.2"/>
    <row r="60352" x14ac:dyDescent="0.2"/>
    <row r="60353" x14ac:dyDescent="0.2"/>
    <row r="60354" x14ac:dyDescent="0.2"/>
    <row r="60355" x14ac:dyDescent="0.2"/>
    <row r="60356" x14ac:dyDescent="0.2"/>
    <row r="60357" x14ac:dyDescent="0.2"/>
    <row r="60358" x14ac:dyDescent="0.2"/>
    <row r="60359" x14ac:dyDescent="0.2"/>
    <row r="60360" x14ac:dyDescent="0.2"/>
    <row r="60361" x14ac:dyDescent="0.2"/>
    <row r="60362" x14ac:dyDescent="0.2"/>
    <row r="60363" x14ac:dyDescent="0.2"/>
    <row r="60364" x14ac:dyDescent="0.2"/>
    <row r="60365" x14ac:dyDescent="0.2"/>
    <row r="60366" x14ac:dyDescent="0.2"/>
    <row r="60367" x14ac:dyDescent="0.2"/>
    <row r="60368" x14ac:dyDescent="0.2"/>
    <row r="60369" x14ac:dyDescent="0.2"/>
    <row r="60370" x14ac:dyDescent="0.2"/>
    <row r="60371" x14ac:dyDescent="0.2"/>
    <row r="60372" x14ac:dyDescent="0.2"/>
    <row r="60373" x14ac:dyDescent="0.2"/>
    <row r="60374" x14ac:dyDescent="0.2"/>
    <row r="60375" x14ac:dyDescent="0.2"/>
    <row r="60376" x14ac:dyDescent="0.2"/>
    <row r="60377" x14ac:dyDescent="0.2"/>
    <row r="60378" x14ac:dyDescent="0.2"/>
    <row r="60379" x14ac:dyDescent="0.2"/>
    <row r="60380" x14ac:dyDescent="0.2"/>
    <row r="60381" x14ac:dyDescent="0.2"/>
    <row r="60382" x14ac:dyDescent="0.2"/>
    <row r="60383" x14ac:dyDescent="0.2"/>
    <row r="60384" x14ac:dyDescent="0.2"/>
    <row r="60385" x14ac:dyDescent="0.2"/>
    <row r="60386" x14ac:dyDescent="0.2"/>
    <row r="60387" x14ac:dyDescent="0.2"/>
    <row r="60388" x14ac:dyDescent="0.2"/>
    <row r="60389" x14ac:dyDescent="0.2"/>
    <row r="60390" x14ac:dyDescent="0.2"/>
    <row r="60391" x14ac:dyDescent="0.2"/>
    <row r="60392" x14ac:dyDescent="0.2"/>
    <row r="60393" x14ac:dyDescent="0.2"/>
    <row r="60394" x14ac:dyDescent="0.2"/>
    <row r="60395" x14ac:dyDescent="0.2"/>
    <row r="60396" x14ac:dyDescent="0.2"/>
    <row r="60397" x14ac:dyDescent="0.2"/>
    <row r="60398" x14ac:dyDescent="0.2"/>
    <row r="60399" x14ac:dyDescent="0.2"/>
    <row r="60400" x14ac:dyDescent="0.2"/>
    <row r="60401" x14ac:dyDescent="0.2"/>
    <row r="60402" x14ac:dyDescent="0.2"/>
    <row r="60403" x14ac:dyDescent="0.2"/>
    <row r="60404" x14ac:dyDescent="0.2"/>
    <row r="60405" x14ac:dyDescent="0.2"/>
    <row r="60406" x14ac:dyDescent="0.2"/>
    <row r="60407" x14ac:dyDescent="0.2"/>
    <row r="60408" x14ac:dyDescent="0.2"/>
    <row r="60409" x14ac:dyDescent="0.2"/>
    <row r="60410" x14ac:dyDescent="0.2"/>
    <row r="60411" x14ac:dyDescent="0.2"/>
    <row r="60412" x14ac:dyDescent="0.2"/>
    <row r="60413" x14ac:dyDescent="0.2"/>
    <row r="60414" x14ac:dyDescent="0.2"/>
    <row r="60415" x14ac:dyDescent="0.2"/>
    <row r="60416" x14ac:dyDescent="0.2"/>
    <row r="60417" x14ac:dyDescent="0.2"/>
    <row r="60418" x14ac:dyDescent="0.2"/>
    <row r="60419" x14ac:dyDescent="0.2"/>
    <row r="60420" x14ac:dyDescent="0.2"/>
    <row r="60421" x14ac:dyDescent="0.2"/>
    <row r="60422" x14ac:dyDescent="0.2"/>
    <row r="60423" x14ac:dyDescent="0.2"/>
    <row r="60424" x14ac:dyDescent="0.2"/>
    <row r="60425" x14ac:dyDescent="0.2"/>
    <row r="60426" x14ac:dyDescent="0.2"/>
    <row r="60427" x14ac:dyDescent="0.2"/>
    <row r="60428" x14ac:dyDescent="0.2"/>
    <row r="60429" x14ac:dyDescent="0.2"/>
    <row r="60430" x14ac:dyDescent="0.2"/>
    <row r="60431" x14ac:dyDescent="0.2"/>
    <row r="60432" x14ac:dyDescent="0.2"/>
    <row r="60433" x14ac:dyDescent="0.2"/>
    <row r="60434" x14ac:dyDescent="0.2"/>
    <row r="60435" x14ac:dyDescent="0.2"/>
    <row r="60436" x14ac:dyDescent="0.2"/>
    <row r="60437" x14ac:dyDescent="0.2"/>
    <row r="60438" x14ac:dyDescent="0.2"/>
    <row r="60439" x14ac:dyDescent="0.2"/>
    <row r="60440" x14ac:dyDescent="0.2"/>
    <row r="60441" x14ac:dyDescent="0.2"/>
    <row r="60442" x14ac:dyDescent="0.2"/>
    <row r="60443" x14ac:dyDescent="0.2"/>
    <row r="60444" x14ac:dyDescent="0.2"/>
    <row r="60445" x14ac:dyDescent="0.2"/>
    <row r="60446" x14ac:dyDescent="0.2"/>
    <row r="60447" x14ac:dyDescent="0.2"/>
    <row r="60448" x14ac:dyDescent="0.2"/>
    <row r="60449" x14ac:dyDescent="0.2"/>
    <row r="60450" x14ac:dyDescent="0.2"/>
    <row r="60451" x14ac:dyDescent="0.2"/>
    <row r="60452" x14ac:dyDescent="0.2"/>
    <row r="60453" x14ac:dyDescent="0.2"/>
    <row r="60454" x14ac:dyDescent="0.2"/>
    <row r="60455" x14ac:dyDescent="0.2"/>
    <row r="60456" x14ac:dyDescent="0.2"/>
    <row r="60457" x14ac:dyDescent="0.2"/>
    <row r="60458" x14ac:dyDescent="0.2"/>
    <row r="60459" x14ac:dyDescent="0.2"/>
    <row r="60460" x14ac:dyDescent="0.2"/>
    <row r="60461" x14ac:dyDescent="0.2"/>
    <row r="60462" x14ac:dyDescent="0.2"/>
    <row r="60463" x14ac:dyDescent="0.2"/>
    <row r="60464" x14ac:dyDescent="0.2"/>
    <row r="60465" x14ac:dyDescent="0.2"/>
    <row r="60466" x14ac:dyDescent="0.2"/>
    <row r="60467" x14ac:dyDescent="0.2"/>
    <row r="60468" x14ac:dyDescent="0.2"/>
    <row r="60469" x14ac:dyDescent="0.2"/>
    <row r="60470" x14ac:dyDescent="0.2"/>
    <row r="60471" x14ac:dyDescent="0.2"/>
    <row r="60472" x14ac:dyDescent="0.2"/>
    <row r="60473" x14ac:dyDescent="0.2"/>
    <row r="60474" x14ac:dyDescent="0.2"/>
    <row r="60475" x14ac:dyDescent="0.2"/>
    <row r="60476" x14ac:dyDescent="0.2"/>
    <row r="60477" x14ac:dyDescent="0.2"/>
    <row r="60478" x14ac:dyDescent="0.2"/>
    <row r="60479" x14ac:dyDescent="0.2"/>
    <row r="60480" x14ac:dyDescent="0.2"/>
    <row r="60481" x14ac:dyDescent="0.2"/>
    <row r="60482" x14ac:dyDescent="0.2"/>
    <row r="60483" x14ac:dyDescent="0.2"/>
    <row r="60484" x14ac:dyDescent="0.2"/>
    <row r="60485" x14ac:dyDescent="0.2"/>
    <row r="60486" x14ac:dyDescent="0.2"/>
    <row r="60487" x14ac:dyDescent="0.2"/>
    <row r="60488" x14ac:dyDescent="0.2"/>
    <row r="60489" x14ac:dyDescent="0.2"/>
    <row r="60490" x14ac:dyDescent="0.2"/>
    <row r="60491" x14ac:dyDescent="0.2"/>
    <row r="60492" x14ac:dyDescent="0.2"/>
    <row r="60493" x14ac:dyDescent="0.2"/>
    <row r="60494" x14ac:dyDescent="0.2"/>
    <row r="60495" x14ac:dyDescent="0.2"/>
    <row r="60496" x14ac:dyDescent="0.2"/>
    <row r="60497" x14ac:dyDescent="0.2"/>
    <row r="60498" x14ac:dyDescent="0.2"/>
    <row r="60499" x14ac:dyDescent="0.2"/>
    <row r="60500" x14ac:dyDescent="0.2"/>
    <row r="60501" x14ac:dyDescent="0.2"/>
    <row r="60502" x14ac:dyDescent="0.2"/>
    <row r="60503" x14ac:dyDescent="0.2"/>
    <row r="60504" x14ac:dyDescent="0.2"/>
    <row r="60505" x14ac:dyDescent="0.2"/>
    <row r="60506" x14ac:dyDescent="0.2"/>
    <row r="60507" x14ac:dyDescent="0.2"/>
    <row r="60508" x14ac:dyDescent="0.2"/>
    <row r="60509" x14ac:dyDescent="0.2"/>
    <row r="60510" x14ac:dyDescent="0.2"/>
    <row r="60511" x14ac:dyDescent="0.2"/>
    <row r="60512" x14ac:dyDescent="0.2"/>
    <row r="60513" x14ac:dyDescent="0.2"/>
    <row r="60514" x14ac:dyDescent="0.2"/>
    <row r="60515" x14ac:dyDescent="0.2"/>
    <row r="60516" x14ac:dyDescent="0.2"/>
    <row r="60517" x14ac:dyDescent="0.2"/>
    <row r="60518" x14ac:dyDescent="0.2"/>
    <row r="60519" x14ac:dyDescent="0.2"/>
    <row r="60520" x14ac:dyDescent="0.2"/>
    <row r="60521" x14ac:dyDescent="0.2"/>
    <row r="60522" x14ac:dyDescent="0.2"/>
    <row r="60523" x14ac:dyDescent="0.2"/>
    <row r="60524" x14ac:dyDescent="0.2"/>
    <row r="60525" x14ac:dyDescent="0.2"/>
    <row r="60526" x14ac:dyDescent="0.2"/>
    <row r="60527" x14ac:dyDescent="0.2"/>
    <row r="60528" x14ac:dyDescent="0.2"/>
    <row r="60529" x14ac:dyDescent="0.2"/>
    <row r="60530" x14ac:dyDescent="0.2"/>
    <row r="60531" x14ac:dyDescent="0.2"/>
    <row r="60532" x14ac:dyDescent="0.2"/>
    <row r="60533" x14ac:dyDescent="0.2"/>
    <row r="60534" x14ac:dyDescent="0.2"/>
    <row r="60535" x14ac:dyDescent="0.2"/>
    <row r="60536" x14ac:dyDescent="0.2"/>
    <row r="60537" x14ac:dyDescent="0.2"/>
    <row r="60538" x14ac:dyDescent="0.2"/>
    <row r="60539" x14ac:dyDescent="0.2"/>
    <row r="60540" x14ac:dyDescent="0.2"/>
    <row r="60541" x14ac:dyDescent="0.2"/>
    <row r="60542" x14ac:dyDescent="0.2"/>
    <row r="60543" x14ac:dyDescent="0.2"/>
    <row r="60544" x14ac:dyDescent="0.2"/>
    <row r="60545" x14ac:dyDescent="0.2"/>
    <row r="60546" x14ac:dyDescent="0.2"/>
    <row r="60547" x14ac:dyDescent="0.2"/>
    <row r="60548" x14ac:dyDescent="0.2"/>
    <row r="60549" x14ac:dyDescent="0.2"/>
    <row r="60550" x14ac:dyDescent="0.2"/>
    <row r="60551" x14ac:dyDescent="0.2"/>
    <row r="60552" x14ac:dyDescent="0.2"/>
    <row r="60553" x14ac:dyDescent="0.2"/>
    <row r="60554" x14ac:dyDescent="0.2"/>
    <row r="60555" x14ac:dyDescent="0.2"/>
    <row r="60556" x14ac:dyDescent="0.2"/>
    <row r="60557" x14ac:dyDescent="0.2"/>
    <row r="60558" x14ac:dyDescent="0.2"/>
    <row r="60559" x14ac:dyDescent="0.2"/>
    <row r="60560" x14ac:dyDescent="0.2"/>
    <row r="60561" x14ac:dyDescent="0.2"/>
    <row r="60562" x14ac:dyDescent="0.2"/>
    <row r="60563" x14ac:dyDescent="0.2"/>
    <row r="60564" x14ac:dyDescent="0.2"/>
    <row r="60565" x14ac:dyDescent="0.2"/>
    <row r="60566" x14ac:dyDescent="0.2"/>
    <row r="60567" x14ac:dyDescent="0.2"/>
    <row r="60568" x14ac:dyDescent="0.2"/>
    <row r="60569" x14ac:dyDescent="0.2"/>
    <row r="60570" x14ac:dyDescent="0.2"/>
    <row r="60571" x14ac:dyDescent="0.2"/>
    <row r="60572" x14ac:dyDescent="0.2"/>
    <row r="60573" x14ac:dyDescent="0.2"/>
    <row r="60574" x14ac:dyDescent="0.2"/>
    <row r="60575" x14ac:dyDescent="0.2"/>
    <row r="60576" x14ac:dyDescent="0.2"/>
    <row r="60577" x14ac:dyDescent="0.2"/>
    <row r="60578" x14ac:dyDescent="0.2"/>
    <row r="60579" x14ac:dyDescent="0.2"/>
    <row r="60580" x14ac:dyDescent="0.2"/>
    <row r="60581" x14ac:dyDescent="0.2"/>
    <row r="60582" x14ac:dyDescent="0.2"/>
    <row r="60583" x14ac:dyDescent="0.2"/>
    <row r="60584" x14ac:dyDescent="0.2"/>
    <row r="60585" x14ac:dyDescent="0.2"/>
    <row r="60586" x14ac:dyDescent="0.2"/>
    <row r="60587" x14ac:dyDescent="0.2"/>
    <row r="60588" x14ac:dyDescent="0.2"/>
    <row r="60589" x14ac:dyDescent="0.2"/>
    <row r="60590" x14ac:dyDescent="0.2"/>
    <row r="60591" x14ac:dyDescent="0.2"/>
    <row r="60592" x14ac:dyDescent="0.2"/>
    <row r="60593" x14ac:dyDescent="0.2"/>
    <row r="60594" x14ac:dyDescent="0.2"/>
    <row r="60595" x14ac:dyDescent="0.2"/>
    <row r="60596" x14ac:dyDescent="0.2"/>
    <row r="60597" x14ac:dyDescent="0.2"/>
    <row r="60598" x14ac:dyDescent="0.2"/>
    <row r="60599" x14ac:dyDescent="0.2"/>
    <row r="60600" x14ac:dyDescent="0.2"/>
    <row r="60601" x14ac:dyDescent="0.2"/>
    <row r="60602" x14ac:dyDescent="0.2"/>
    <row r="60603" x14ac:dyDescent="0.2"/>
    <row r="60604" x14ac:dyDescent="0.2"/>
    <row r="60605" x14ac:dyDescent="0.2"/>
    <row r="60606" x14ac:dyDescent="0.2"/>
    <row r="60607" x14ac:dyDescent="0.2"/>
    <row r="60608" x14ac:dyDescent="0.2"/>
    <row r="60609" x14ac:dyDescent="0.2"/>
    <row r="60610" x14ac:dyDescent="0.2"/>
    <row r="60611" x14ac:dyDescent="0.2"/>
    <row r="60612" x14ac:dyDescent="0.2"/>
    <row r="60613" x14ac:dyDescent="0.2"/>
    <row r="60614" x14ac:dyDescent="0.2"/>
    <row r="60615" x14ac:dyDescent="0.2"/>
    <row r="60616" x14ac:dyDescent="0.2"/>
    <row r="60617" x14ac:dyDescent="0.2"/>
    <row r="60618" x14ac:dyDescent="0.2"/>
    <row r="60619" x14ac:dyDescent="0.2"/>
    <row r="60620" x14ac:dyDescent="0.2"/>
    <row r="60621" x14ac:dyDescent="0.2"/>
    <row r="60622" x14ac:dyDescent="0.2"/>
    <row r="60623" x14ac:dyDescent="0.2"/>
    <row r="60624" x14ac:dyDescent="0.2"/>
    <row r="60625" x14ac:dyDescent="0.2"/>
    <row r="60626" x14ac:dyDescent="0.2"/>
    <row r="60627" x14ac:dyDescent="0.2"/>
    <row r="60628" x14ac:dyDescent="0.2"/>
    <row r="60629" x14ac:dyDescent="0.2"/>
    <row r="60630" x14ac:dyDescent="0.2"/>
    <row r="60631" x14ac:dyDescent="0.2"/>
    <row r="60632" x14ac:dyDescent="0.2"/>
    <row r="60633" x14ac:dyDescent="0.2"/>
    <row r="60634" x14ac:dyDescent="0.2"/>
    <row r="60635" x14ac:dyDescent="0.2"/>
    <row r="60636" x14ac:dyDescent="0.2"/>
    <row r="60637" x14ac:dyDescent="0.2"/>
    <row r="60638" x14ac:dyDescent="0.2"/>
    <row r="60639" x14ac:dyDescent="0.2"/>
    <row r="60640" x14ac:dyDescent="0.2"/>
    <row r="60641" x14ac:dyDescent="0.2"/>
    <row r="60642" x14ac:dyDescent="0.2"/>
    <row r="60643" x14ac:dyDescent="0.2"/>
    <row r="60644" x14ac:dyDescent="0.2"/>
    <row r="60645" x14ac:dyDescent="0.2"/>
    <row r="60646" x14ac:dyDescent="0.2"/>
    <row r="60647" x14ac:dyDescent="0.2"/>
    <row r="60648" x14ac:dyDescent="0.2"/>
    <row r="60649" x14ac:dyDescent="0.2"/>
    <row r="60650" x14ac:dyDescent="0.2"/>
    <row r="60651" x14ac:dyDescent="0.2"/>
    <row r="60652" x14ac:dyDescent="0.2"/>
    <row r="60653" x14ac:dyDescent="0.2"/>
    <row r="60654" x14ac:dyDescent="0.2"/>
    <row r="60655" x14ac:dyDescent="0.2"/>
    <row r="60656" x14ac:dyDescent="0.2"/>
    <row r="60657" x14ac:dyDescent="0.2"/>
    <row r="60658" x14ac:dyDescent="0.2"/>
    <row r="60659" x14ac:dyDescent="0.2"/>
    <row r="60660" x14ac:dyDescent="0.2"/>
    <row r="60661" x14ac:dyDescent="0.2"/>
    <row r="60662" x14ac:dyDescent="0.2"/>
    <row r="60663" x14ac:dyDescent="0.2"/>
    <row r="60664" x14ac:dyDescent="0.2"/>
    <row r="60665" x14ac:dyDescent="0.2"/>
    <row r="60666" x14ac:dyDescent="0.2"/>
    <row r="60667" x14ac:dyDescent="0.2"/>
    <row r="60668" x14ac:dyDescent="0.2"/>
    <row r="60669" x14ac:dyDescent="0.2"/>
    <row r="60670" x14ac:dyDescent="0.2"/>
    <row r="60671" x14ac:dyDescent="0.2"/>
    <row r="60672" x14ac:dyDescent="0.2"/>
    <row r="60673" x14ac:dyDescent="0.2"/>
    <row r="60674" x14ac:dyDescent="0.2"/>
    <row r="60675" x14ac:dyDescent="0.2"/>
    <row r="60676" x14ac:dyDescent="0.2"/>
    <row r="60677" x14ac:dyDescent="0.2"/>
    <row r="60678" x14ac:dyDescent="0.2"/>
    <row r="60679" x14ac:dyDescent="0.2"/>
    <row r="60680" x14ac:dyDescent="0.2"/>
    <row r="60681" x14ac:dyDescent="0.2"/>
    <row r="60682" x14ac:dyDescent="0.2"/>
    <row r="60683" x14ac:dyDescent="0.2"/>
    <row r="60684" x14ac:dyDescent="0.2"/>
    <row r="60685" x14ac:dyDescent="0.2"/>
    <row r="60686" x14ac:dyDescent="0.2"/>
    <row r="60687" x14ac:dyDescent="0.2"/>
    <row r="60688" x14ac:dyDescent="0.2"/>
    <row r="60689" x14ac:dyDescent="0.2"/>
    <row r="60690" x14ac:dyDescent="0.2"/>
    <row r="60691" x14ac:dyDescent="0.2"/>
    <row r="60692" x14ac:dyDescent="0.2"/>
    <row r="60693" x14ac:dyDescent="0.2"/>
    <row r="60694" x14ac:dyDescent="0.2"/>
    <row r="60695" x14ac:dyDescent="0.2"/>
    <row r="60696" x14ac:dyDescent="0.2"/>
    <row r="60697" x14ac:dyDescent="0.2"/>
    <row r="60698" x14ac:dyDescent="0.2"/>
    <row r="60699" x14ac:dyDescent="0.2"/>
    <row r="60700" x14ac:dyDescent="0.2"/>
    <row r="60701" x14ac:dyDescent="0.2"/>
    <row r="60702" x14ac:dyDescent="0.2"/>
    <row r="60703" x14ac:dyDescent="0.2"/>
    <row r="60704" x14ac:dyDescent="0.2"/>
    <row r="60705" x14ac:dyDescent="0.2"/>
    <row r="60706" x14ac:dyDescent="0.2"/>
    <row r="60707" x14ac:dyDescent="0.2"/>
    <row r="60708" x14ac:dyDescent="0.2"/>
    <row r="60709" x14ac:dyDescent="0.2"/>
    <row r="60710" x14ac:dyDescent="0.2"/>
    <row r="60711" x14ac:dyDescent="0.2"/>
    <row r="60712" x14ac:dyDescent="0.2"/>
    <row r="60713" x14ac:dyDescent="0.2"/>
    <row r="60714" x14ac:dyDescent="0.2"/>
    <row r="60715" x14ac:dyDescent="0.2"/>
    <row r="60716" x14ac:dyDescent="0.2"/>
    <row r="60717" x14ac:dyDescent="0.2"/>
    <row r="60718" x14ac:dyDescent="0.2"/>
    <row r="60719" x14ac:dyDescent="0.2"/>
    <row r="60720" x14ac:dyDescent="0.2"/>
    <row r="60721" x14ac:dyDescent="0.2"/>
    <row r="60722" x14ac:dyDescent="0.2"/>
    <row r="60723" x14ac:dyDescent="0.2"/>
    <row r="60724" x14ac:dyDescent="0.2"/>
    <row r="60725" x14ac:dyDescent="0.2"/>
    <row r="60726" x14ac:dyDescent="0.2"/>
    <row r="60727" x14ac:dyDescent="0.2"/>
    <row r="60728" x14ac:dyDescent="0.2"/>
    <row r="60729" x14ac:dyDescent="0.2"/>
    <row r="60730" x14ac:dyDescent="0.2"/>
    <row r="60731" x14ac:dyDescent="0.2"/>
    <row r="60732" x14ac:dyDescent="0.2"/>
    <row r="60733" x14ac:dyDescent="0.2"/>
    <row r="60734" x14ac:dyDescent="0.2"/>
    <row r="60735" x14ac:dyDescent="0.2"/>
    <row r="60736" x14ac:dyDescent="0.2"/>
    <row r="60737" x14ac:dyDescent="0.2"/>
    <row r="60738" x14ac:dyDescent="0.2"/>
    <row r="60739" x14ac:dyDescent="0.2"/>
    <row r="60740" x14ac:dyDescent="0.2"/>
    <row r="60741" x14ac:dyDescent="0.2"/>
    <row r="60742" x14ac:dyDescent="0.2"/>
    <row r="60743" x14ac:dyDescent="0.2"/>
    <row r="60744" x14ac:dyDescent="0.2"/>
    <row r="60745" x14ac:dyDescent="0.2"/>
    <row r="60746" x14ac:dyDescent="0.2"/>
    <row r="60747" x14ac:dyDescent="0.2"/>
    <row r="60748" x14ac:dyDescent="0.2"/>
    <row r="60749" x14ac:dyDescent="0.2"/>
    <row r="60750" x14ac:dyDescent="0.2"/>
    <row r="60751" x14ac:dyDescent="0.2"/>
    <row r="60752" x14ac:dyDescent="0.2"/>
    <row r="60753" x14ac:dyDescent="0.2"/>
    <row r="60754" x14ac:dyDescent="0.2"/>
    <row r="60755" x14ac:dyDescent="0.2"/>
    <row r="60756" x14ac:dyDescent="0.2"/>
    <row r="60757" x14ac:dyDescent="0.2"/>
    <row r="60758" x14ac:dyDescent="0.2"/>
    <row r="60759" x14ac:dyDescent="0.2"/>
    <row r="60760" x14ac:dyDescent="0.2"/>
    <row r="60761" x14ac:dyDescent="0.2"/>
    <row r="60762" x14ac:dyDescent="0.2"/>
    <row r="60763" x14ac:dyDescent="0.2"/>
    <row r="60764" x14ac:dyDescent="0.2"/>
    <row r="60765" x14ac:dyDescent="0.2"/>
    <row r="60766" x14ac:dyDescent="0.2"/>
    <row r="60767" x14ac:dyDescent="0.2"/>
    <row r="60768" x14ac:dyDescent="0.2"/>
    <row r="60769" x14ac:dyDescent="0.2"/>
    <row r="60770" x14ac:dyDescent="0.2"/>
    <row r="60771" x14ac:dyDescent="0.2"/>
    <row r="60772" x14ac:dyDescent="0.2"/>
    <row r="60773" x14ac:dyDescent="0.2"/>
    <row r="60774" x14ac:dyDescent="0.2"/>
    <row r="60775" x14ac:dyDescent="0.2"/>
    <row r="60776" x14ac:dyDescent="0.2"/>
    <row r="60777" x14ac:dyDescent="0.2"/>
    <row r="60778" x14ac:dyDescent="0.2"/>
    <row r="60779" x14ac:dyDescent="0.2"/>
    <row r="60780" x14ac:dyDescent="0.2"/>
    <row r="60781" x14ac:dyDescent="0.2"/>
    <row r="60782" x14ac:dyDescent="0.2"/>
    <row r="60783" x14ac:dyDescent="0.2"/>
    <row r="60784" x14ac:dyDescent="0.2"/>
    <row r="60785" x14ac:dyDescent="0.2"/>
    <row r="60786" x14ac:dyDescent="0.2"/>
    <row r="60787" x14ac:dyDescent="0.2"/>
    <row r="60788" x14ac:dyDescent="0.2"/>
    <row r="60789" x14ac:dyDescent="0.2"/>
    <row r="60790" x14ac:dyDescent="0.2"/>
    <row r="60791" x14ac:dyDescent="0.2"/>
    <row r="60792" x14ac:dyDescent="0.2"/>
    <row r="60793" x14ac:dyDescent="0.2"/>
    <row r="60794" x14ac:dyDescent="0.2"/>
    <row r="60795" x14ac:dyDescent="0.2"/>
    <row r="60796" x14ac:dyDescent="0.2"/>
    <row r="60797" x14ac:dyDescent="0.2"/>
    <row r="60798" x14ac:dyDescent="0.2"/>
    <row r="60799" x14ac:dyDescent="0.2"/>
    <row r="60800" x14ac:dyDescent="0.2"/>
    <row r="60801" x14ac:dyDescent="0.2"/>
    <row r="60802" x14ac:dyDescent="0.2"/>
    <row r="60803" x14ac:dyDescent="0.2"/>
    <row r="60804" x14ac:dyDescent="0.2"/>
    <row r="60805" x14ac:dyDescent="0.2"/>
    <row r="60806" x14ac:dyDescent="0.2"/>
    <row r="60807" x14ac:dyDescent="0.2"/>
    <row r="60808" x14ac:dyDescent="0.2"/>
    <row r="60809" x14ac:dyDescent="0.2"/>
    <row r="60810" x14ac:dyDescent="0.2"/>
    <row r="60811" x14ac:dyDescent="0.2"/>
    <row r="60812" x14ac:dyDescent="0.2"/>
    <row r="60813" x14ac:dyDescent="0.2"/>
    <row r="60814" x14ac:dyDescent="0.2"/>
    <row r="60815" x14ac:dyDescent="0.2"/>
    <row r="60816" x14ac:dyDescent="0.2"/>
    <row r="60817" x14ac:dyDescent="0.2"/>
    <row r="60818" x14ac:dyDescent="0.2"/>
    <row r="60819" x14ac:dyDescent="0.2"/>
    <row r="60820" x14ac:dyDescent="0.2"/>
    <row r="60821" x14ac:dyDescent="0.2"/>
    <row r="60822" x14ac:dyDescent="0.2"/>
    <row r="60823" x14ac:dyDescent="0.2"/>
    <row r="60824" x14ac:dyDescent="0.2"/>
    <row r="60825" x14ac:dyDescent="0.2"/>
    <row r="60826" x14ac:dyDescent="0.2"/>
    <row r="60827" x14ac:dyDescent="0.2"/>
    <row r="60828" x14ac:dyDescent="0.2"/>
    <row r="60829" x14ac:dyDescent="0.2"/>
    <row r="60830" x14ac:dyDescent="0.2"/>
    <row r="60831" x14ac:dyDescent="0.2"/>
    <row r="60832" x14ac:dyDescent="0.2"/>
    <row r="60833" x14ac:dyDescent="0.2"/>
    <row r="60834" x14ac:dyDescent="0.2"/>
    <row r="60835" x14ac:dyDescent="0.2"/>
    <row r="60836" x14ac:dyDescent="0.2"/>
    <row r="60837" x14ac:dyDescent="0.2"/>
    <row r="60838" x14ac:dyDescent="0.2"/>
    <row r="60839" x14ac:dyDescent="0.2"/>
    <row r="60840" x14ac:dyDescent="0.2"/>
    <row r="60841" x14ac:dyDescent="0.2"/>
    <row r="60842" x14ac:dyDescent="0.2"/>
    <row r="60843" x14ac:dyDescent="0.2"/>
    <row r="60844" x14ac:dyDescent="0.2"/>
    <row r="60845" x14ac:dyDescent="0.2"/>
    <row r="60846" x14ac:dyDescent="0.2"/>
    <row r="60847" x14ac:dyDescent="0.2"/>
    <row r="60848" x14ac:dyDescent="0.2"/>
    <row r="60849" x14ac:dyDescent="0.2"/>
    <row r="60850" x14ac:dyDescent="0.2"/>
    <row r="60851" x14ac:dyDescent="0.2"/>
    <row r="60852" x14ac:dyDescent="0.2"/>
    <row r="60853" x14ac:dyDescent="0.2"/>
    <row r="60854" x14ac:dyDescent="0.2"/>
    <row r="60855" x14ac:dyDescent="0.2"/>
    <row r="60856" x14ac:dyDescent="0.2"/>
    <row r="60857" x14ac:dyDescent="0.2"/>
    <row r="60858" x14ac:dyDescent="0.2"/>
    <row r="60859" x14ac:dyDescent="0.2"/>
    <row r="60860" x14ac:dyDescent="0.2"/>
    <row r="60861" x14ac:dyDescent="0.2"/>
    <row r="60862" x14ac:dyDescent="0.2"/>
    <row r="60863" x14ac:dyDescent="0.2"/>
    <row r="60864" x14ac:dyDescent="0.2"/>
    <row r="60865" x14ac:dyDescent="0.2"/>
    <row r="60866" x14ac:dyDescent="0.2"/>
    <row r="60867" x14ac:dyDescent="0.2"/>
    <row r="60868" x14ac:dyDescent="0.2"/>
    <row r="60869" x14ac:dyDescent="0.2"/>
    <row r="60870" x14ac:dyDescent="0.2"/>
    <row r="60871" x14ac:dyDescent="0.2"/>
    <row r="60872" x14ac:dyDescent="0.2"/>
    <row r="60873" x14ac:dyDescent="0.2"/>
    <row r="60874" x14ac:dyDescent="0.2"/>
    <row r="60875" x14ac:dyDescent="0.2"/>
    <row r="60876" x14ac:dyDescent="0.2"/>
    <row r="60877" x14ac:dyDescent="0.2"/>
    <row r="60878" x14ac:dyDescent="0.2"/>
    <row r="60879" x14ac:dyDescent="0.2"/>
    <row r="60880" x14ac:dyDescent="0.2"/>
    <row r="60881" x14ac:dyDescent="0.2"/>
    <row r="60882" x14ac:dyDescent="0.2"/>
    <row r="60883" x14ac:dyDescent="0.2"/>
    <row r="60884" x14ac:dyDescent="0.2"/>
    <row r="60885" x14ac:dyDescent="0.2"/>
    <row r="60886" x14ac:dyDescent="0.2"/>
    <row r="60887" x14ac:dyDescent="0.2"/>
    <row r="60888" x14ac:dyDescent="0.2"/>
    <row r="60889" x14ac:dyDescent="0.2"/>
    <row r="60890" x14ac:dyDescent="0.2"/>
    <row r="60891" x14ac:dyDescent="0.2"/>
    <row r="60892" x14ac:dyDescent="0.2"/>
    <row r="60893" x14ac:dyDescent="0.2"/>
    <row r="60894" x14ac:dyDescent="0.2"/>
    <row r="60895" x14ac:dyDescent="0.2"/>
    <row r="60896" x14ac:dyDescent="0.2"/>
    <row r="60897" x14ac:dyDescent="0.2"/>
    <row r="60898" x14ac:dyDescent="0.2"/>
    <row r="60899" x14ac:dyDescent="0.2"/>
    <row r="60900" x14ac:dyDescent="0.2"/>
    <row r="60901" x14ac:dyDescent="0.2"/>
    <row r="60902" x14ac:dyDescent="0.2"/>
    <row r="60903" x14ac:dyDescent="0.2"/>
    <row r="60904" x14ac:dyDescent="0.2"/>
    <row r="60905" x14ac:dyDescent="0.2"/>
    <row r="60906" x14ac:dyDescent="0.2"/>
    <row r="60907" x14ac:dyDescent="0.2"/>
    <row r="60908" x14ac:dyDescent="0.2"/>
    <row r="60909" x14ac:dyDescent="0.2"/>
    <row r="60910" x14ac:dyDescent="0.2"/>
    <row r="60911" x14ac:dyDescent="0.2"/>
    <row r="60912" x14ac:dyDescent="0.2"/>
    <row r="60913" x14ac:dyDescent="0.2"/>
    <row r="60914" x14ac:dyDescent="0.2"/>
    <row r="60915" x14ac:dyDescent="0.2"/>
    <row r="60916" x14ac:dyDescent="0.2"/>
    <row r="60917" x14ac:dyDescent="0.2"/>
    <row r="60918" x14ac:dyDescent="0.2"/>
    <row r="60919" x14ac:dyDescent="0.2"/>
    <row r="60920" x14ac:dyDescent="0.2"/>
    <row r="60921" x14ac:dyDescent="0.2"/>
    <row r="60922" x14ac:dyDescent="0.2"/>
    <row r="60923" x14ac:dyDescent="0.2"/>
    <row r="60924" x14ac:dyDescent="0.2"/>
    <row r="60925" x14ac:dyDescent="0.2"/>
    <row r="60926" x14ac:dyDescent="0.2"/>
    <row r="60927" x14ac:dyDescent="0.2"/>
    <row r="60928" x14ac:dyDescent="0.2"/>
    <row r="60929" x14ac:dyDescent="0.2"/>
    <row r="60930" x14ac:dyDescent="0.2"/>
    <row r="60931" x14ac:dyDescent="0.2"/>
    <row r="60932" x14ac:dyDescent="0.2"/>
    <row r="60933" x14ac:dyDescent="0.2"/>
    <row r="60934" x14ac:dyDescent="0.2"/>
    <row r="60935" x14ac:dyDescent="0.2"/>
    <row r="60936" x14ac:dyDescent="0.2"/>
    <row r="60937" x14ac:dyDescent="0.2"/>
    <row r="60938" x14ac:dyDescent="0.2"/>
    <row r="60939" x14ac:dyDescent="0.2"/>
    <row r="60940" x14ac:dyDescent="0.2"/>
    <row r="60941" x14ac:dyDescent="0.2"/>
    <row r="60942" x14ac:dyDescent="0.2"/>
    <row r="60943" x14ac:dyDescent="0.2"/>
    <row r="60944" x14ac:dyDescent="0.2"/>
    <row r="60945" x14ac:dyDescent="0.2"/>
    <row r="60946" x14ac:dyDescent="0.2"/>
    <row r="60947" x14ac:dyDescent="0.2"/>
    <row r="60948" x14ac:dyDescent="0.2"/>
    <row r="60949" x14ac:dyDescent="0.2"/>
    <row r="60950" x14ac:dyDescent="0.2"/>
    <row r="60951" x14ac:dyDescent="0.2"/>
    <row r="60952" x14ac:dyDescent="0.2"/>
    <row r="60953" x14ac:dyDescent="0.2"/>
    <row r="60954" x14ac:dyDescent="0.2"/>
    <row r="60955" x14ac:dyDescent="0.2"/>
    <row r="60956" x14ac:dyDescent="0.2"/>
    <row r="60957" x14ac:dyDescent="0.2"/>
    <row r="60958" x14ac:dyDescent="0.2"/>
    <row r="60959" x14ac:dyDescent="0.2"/>
    <row r="60960" x14ac:dyDescent="0.2"/>
    <row r="60961" x14ac:dyDescent="0.2"/>
    <row r="60962" x14ac:dyDescent="0.2"/>
    <row r="60963" x14ac:dyDescent="0.2"/>
    <row r="60964" x14ac:dyDescent="0.2"/>
    <row r="60965" x14ac:dyDescent="0.2"/>
    <row r="60966" x14ac:dyDescent="0.2"/>
    <row r="60967" x14ac:dyDescent="0.2"/>
    <row r="60968" x14ac:dyDescent="0.2"/>
    <row r="60969" x14ac:dyDescent="0.2"/>
    <row r="60970" x14ac:dyDescent="0.2"/>
    <row r="60971" x14ac:dyDescent="0.2"/>
    <row r="60972" x14ac:dyDescent="0.2"/>
    <row r="60973" x14ac:dyDescent="0.2"/>
    <row r="60974" x14ac:dyDescent="0.2"/>
    <row r="60975" x14ac:dyDescent="0.2"/>
    <row r="60976" x14ac:dyDescent="0.2"/>
    <row r="60977" x14ac:dyDescent="0.2"/>
    <row r="60978" x14ac:dyDescent="0.2"/>
    <row r="60979" x14ac:dyDescent="0.2"/>
    <row r="60980" x14ac:dyDescent="0.2"/>
    <row r="60981" x14ac:dyDescent="0.2"/>
    <row r="60982" x14ac:dyDescent="0.2"/>
    <row r="60983" x14ac:dyDescent="0.2"/>
    <row r="60984" x14ac:dyDescent="0.2"/>
    <row r="60985" x14ac:dyDescent="0.2"/>
    <row r="60986" x14ac:dyDescent="0.2"/>
    <row r="60987" x14ac:dyDescent="0.2"/>
    <row r="60988" x14ac:dyDescent="0.2"/>
    <row r="60989" x14ac:dyDescent="0.2"/>
    <row r="60990" x14ac:dyDescent="0.2"/>
    <row r="60991" x14ac:dyDescent="0.2"/>
    <row r="60992" x14ac:dyDescent="0.2"/>
    <row r="60993" x14ac:dyDescent="0.2"/>
    <row r="60994" x14ac:dyDescent="0.2"/>
    <row r="60995" x14ac:dyDescent="0.2"/>
    <row r="60996" x14ac:dyDescent="0.2"/>
    <row r="60997" x14ac:dyDescent="0.2"/>
    <row r="60998" x14ac:dyDescent="0.2"/>
    <row r="60999" x14ac:dyDescent="0.2"/>
    <row r="61000" x14ac:dyDescent="0.2"/>
    <row r="61001" x14ac:dyDescent="0.2"/>
    <row r="61002" x14ac:dyDescent="0.2"/>
    <row r="61003" x14ac:dyDescent="0.2"/>
    <row r="61004" x14ac:dyDescent="0.2"/>
    <row r="61005" x14ac:dyDescent="0.2"/>
    <row r="61006" x14ac:dyDescent="0.2"/>
    <row r="61007" x14ac:dyDescent="0.2"/>
    <row r="61008" x14ac:dyDescent="0.2"/>
    <row r="61009" x14ac:dyDescent="0.2"/>
    <row r="61010" x14ac:dyDescent="0.2"/>
    <row r="61011" x14ac:dyDescent="0.2"/>
    <row r="61012" x14ac:dyDescent="0.2"/>
    <row r="61013" x14ac:dyDescent="0.2"/>
    <row r="61014" x14ac:dyDescent="0.2"/>
    <row r="61015" x14ac:dyDescent="0.2"/>
    <row r="61016" x14ac:dyDescent="0.2"/>
    <row r="61017" x14ac:dyDescent="0.2"/>
    <row r="61018" x14ac:dyDescent="0.2"/>
    <row r="61019" x14ac:dyDescent="0.2"/>
    <row r="61020" x14ac:dyDescent="0.2"/>
    <row r="61021" x14ac:dyDescent="0.2"/>
    <row r="61022" x14ac:dyDescent="0.2"/>
    <row r="61023" x14ac:dyDescent="0.2"/>
    <row r="61024" x14ac:dyDescent="0.2"/>
    <row r="61025" x14ac:dyDescent="0.2"/>
    <row r="61026" x14ac:dyDescent="0.2"/>
    <row r="61027" x14ac:dyDescent="0.2"/>
    <row r="61028" x14ac:dyDescent="0.2"/>
    <row r="61029" x14ac:dyDescent="0.2"/>
    <row r="61030" x14ac:dyDescent="0.2"/>
    <row r="61031" x14ac:dyDescent="0.2"/>
    <row r="61032" x14ac:dyDescent="0.2"/>
    <row r="61033" x14ac:dyDescent="0.2"/>
    <row r="61034" x14ac:dyDescent="0.2"/>
    <row r="61035" x14ac:dyDescent="0.2"/>
    <row r="61036" x14ac:dyDescent="0.2"/>
    <row r="61037" x14ac:dyDescent="0.2"/>
    <row r="61038" x14ac:dyDescent="0.2"/>
    <row r="61039" x14ac:dyDescent="0.2"/>
    <row r="61040" x14ac:dyDescent="0.2"/>
    <row r="61041" x14ac:dyDescent="0.2"/>
    <row r="61042" x14ac:dyDescent="0.2"/>
    <row r="61043" x14ac:dyDescent="0.2"/>
    <row r="61044" x14ac:dyDescent="0.2"/>
    <row r="61045" x14ac:dyDescent="0.2"/>
    <row r="61046" x14ac:dyDescent="0.2"/>
    <row r="61047" x14ac:dyDescent="0.2"/>
    <row r="61048" x14ac:dyDescent="0.2"/>
    <row r="61049" x14ac:dyDescent="0.2"/>
    <row r="61050" x14ac:dyDescent="0.2"/>
    <row r="61051" x14ac:dyDescent="0.2"/>
    <row r="61052" x14ac:dyDescent="0.2"/>
    <row r="61053" x14ac:dyDescent="0.2"/>
    <row r="61054" x14ac:dyDescent="0.2"/>
    <row r="61055" x14ac:dyDescent="0.2"/>
    <row r="61056" x14ac:dyDescent="0.2"/>
    <row r="61057" x14ac:dyDescent="0.2"/>
    <row r="61058" x14ac:dyDescent="0.2"/>
    <row r="61059" x14ac:dyDescent="0.2"/>
    <row r="61060" x14ac:dyDescent="0.2"/>
    <row r="61061" x14ac:dyDescent="0.2"/>
    <row r="61062" x14ac:dyDescent="0.2"/>
    <row r="61063" x14ac:dyDescent="0.2"/>
    <row r="61064" x14ac:dyDescent="0.2"/>
    <row r="61065" x14ac:dyDescent="0.2"/>
    <row r="61066" x14ac:dyDescent="0.2"/>
    <row r="61067" x14ac:dyDescent="0.2"/>
    <row r="61068" x14ac:dyDescent="0.2"/>
    <row r="61069" x14ac:dyDescent="0.2"/>
    <row r="61070" x14ac:dyDescent="0.2"/>
    <row r="61071" x14ac:dyDescent="0.2"/>
    <row r="61072" x14ac:dyDescent="0.2"/>
    <row r="61073" x14ac:dyDescent="0.2"/>
    <row r="61074" x14ac:dyDescent="0.2"/>
    <row r="61075" x14ac:dyDescent="0.2"/>
    <row r="61076" x14ac:dyDescent="0.2"/>
    <row r="61077" x14ac:dyDescent="0.2"/>
    <row r="61078" x14ac:dyDescent="0.2"/>
    <row r="61079" x14ac:dyDescent="0.2"/>
    <row r="61080" x14ac:dyDescent="0.2"/>
    <row r="61081" x14ac:dyDescent="0.2"/>
    <row r="61082" x14ac:dyDescent="0.2"/>
    <row r="61083" x14ac:dyDescent="0.2"/>
    <row r="61084" x14ac:dyDescent="0.2"/>
    <row r="61085" x14ac:dyDescent="0.2"/>
    <row r="61086" x14ac:dyDescent="0.2"/>
    <row r="61087" x14ac:dyDescent="0.2"/>
    <row r="61088" x14ac:dyDescent="0.2"/>
    <row r="61089" x14ac:dyDescent="0.2"/>
    <row r="61090" x14ac:dyDescent="0.2"/>
    <row r="61091" x14ac:dyDescent="0.2"/>
    <row r="61092" x14ac:dyDescent="0.2"/>
    <row r="61093" x14ac:dyDescent="0.2"/>
    <row r="61094" x14ac:dyDescent="0.2"/>
    <row r="61095" x14ac:dyDescent="0.2"/>
    <row r="61096" x14ac:dyDescent="0.2"/>
    <row r="61097" x14ac:dyDescent="0.2"/>
    <row r="61098" x14ac:dyDescent="0.2"/>
    <row r="61099" x14ac:dyDescent="0.2"/>
    <row r="61100" x14ac:dyDescent="0.2"/>
    <row r="61101" x14ac:dyDescent="0.2"/>
    <row r="61102" x14ac:dyDescent="0.2"/>
    <row r="61103" x14ac:dyDescent="0.2"/>
    <row r="61104" x14ac:dyDescent="0.2"/>
    <row r="61105" x14ac:dyDescent="0.2"/>
    <row r="61106" x14ac:dyDescent="0.2"/>
    <row r="61107" x14ac:dyDescent="0.2"/>
    <row r="61108" x14ac:dyDescent="0.2"/>
    <row r="61109" x14ac:dyDescent="0.2"/>
    <row r="61110" x14ac:dyDescent="0.2"/>
    <row r="61111" x14ac:dyDescent="0.2"/>
    <row r="61112" x14ac:dyDescent="0.2"/>
    <row r="61113" x14ac:dyDescent="0.2"/>
    <row r="61114" x14ac:dyDescent="0.2"/>
    <row r="61115" x14ac:dyDescent="0.2"/>
    <row r="61116" x14ac:dyDescent="0.2"/>
    <row r="61117" x14ac:dyDescent="0.2"/>
    <row r="61118" x14ac:dyDescent="0.2"/>
    <row r="61119" x14ac:dyDescent="0.2"/>
    <row r="61120" x14ac:dyDescent="0.2"/>
    <row r="61121" x14ac:dyDescent="0.2"/>
    <row r="61122" x14ac:dyDescent="0.2"/>
    <row r="61123" x14ac:dyDescent="0.2"/>
    <row r="61124" x14ac:dyDescent="0.2"/>
    <row r="61125" x14ac:dyDescent="0.2"/>
    <row r="61126" x14ac:dyDescent="0.2"/>
    <row r="61127" x14ac:dyDescent="0.2"/>
    <row r="61128" x14ac:dyDescent="0.2"/>
    <row r="61129" x14ac:dyDescent="0.2"/>
    <row r="61130" x14ac:dyDescent="0.2"/>
    <row r="61131" x14ac:dyDescent="0.2"/>
    <row r="61132" x14ac:dyDescent="0.2"/>
    <row r="61133" x14ac:dyDescent="0.2"/>
    <row r="61134" x14ac:dyDescent="0.2"/>
    <row r="61135" x14ac:dyDescent="0.2"/>
    <row r="61136" x14ac:dyDescent="0.2"/>
    <row r="61137" x14ac:dyDescent="0.2"/>
    <row r="61138" x14ac:dyDescent="0.2"/>
    <row r="61139" x14ac:dyDescent="0.2"/>
    <row r="61140" x14ac:dyDescent="0.2"/>
    <row r="61141" x14ac:dyDescent="0.2"/>
    <row r="61142" x14ac:dyDescent="0.2"/>
    <row r="61143" x14ac:dyDescent="0.2"/>
    <row r="61144" x14ac:dyDescent="0.2"/>
    <row r="61145" x14ac:dyDescent="0.2"/>
    <row r="61146" x14ac:dyDescent="0.2"/>
    <row r="61147" x14ac:dyDescent="0.2"/>
    <row r="61148" x14ac:dyDescent="0.2"/>
    <row r="61149" x14ac:dyDescent="0.2"/>
    <row r="61150" x14ac:dyDescent="0.2"/>
    <row r="61151" x14ac:dyDescent="0.2"/>
    <row r="61152" x14ac:dyDescent="0.2"/>
    <row r="61153" x14ac:dyDescent="0.2"/>
    <row r="61154" x14ac:dyDescent="0.2"/>
    <row r="61155" x14ac:dyDescent="0.2"/>
    <row r="61156" x14ac:dyDescent="0.2"/>
    <row r="61157" x14ac:dyDescent="0.2"/>
    <row r="61158" x14ac:dyDescent="0.2"/>
    <row r="61159" x14ac:dyDescent="0.2"/>
    <row r="61160" x14ac:dyDescent="0.2"/>
    <row r="61161" x14ac:dyDescent="0.2"/>
    <row r="61162" x14ac:dyDescent="0.2"/>
    <row r="61163" x14ac:dyDescent="0.2"/>
    <row r="61164" x14ac:dyDescent="0.2"/>
    <row r="61165" x14ac:dyDescent="0.2"/>
    <row r="61166" x14ac:dyDescent="0.2"/>
    <row r="61167" x14ac:dyDescent="0.2"/>
    <row r="61168" x14ac:dyDescent="0.2"/>
    <row r="61169" x14ac:dyDescent="0.2"/>
    <row r="61170" x14ac:dyDescent="0.2"/>
    <row r="61171" x14ac:dyDescent="0.2"/>
    <row r="61172" x14ac:dyDescent="0.2"/>
    <row r="61173" x14ac:dyDescent="0.2"/>
    <row r="61174" x14ac:dyDescent="0.2"/>
    <row r="61175" x14ac:dyDescent="0.2"/>
    <row r="61176" x14ac:dyDescent="0.2"/>
    <row r="61177" x14ac:dyDescent="0.2"/>
    <row r="61178" x14ac:dyDescent="0.2"/>
    <row r="61179" x14ac:dyDescent="0.2"/>
    <row r="61180" x14ac:dyDescent="0.2"/>
    <row r="61181" x14ac:dyDescent="0.2"/>
    <row r="61182" x14ac:dyDescent="0.2"/>
    <row r="61183" x14ac:dyDescent="0.2"/>
    <row r="61184" x14ac:dyDescent="0.2"/>
    <row r="61185" x14ac:dyDescent="0.2"/>
    <row r="61186" x14ac:dyDescent="0.2"/>
    <row r="61187" x14ac:dyDescent="0.2"/>
    <row r="61188" x14ac:dyDescent="0.2"/>
    <row r="61189" x14ac:dyDescent="0.2"/>
    <row r="61190" x14ac:dyDescent="0.2"/>
    <row r="61191" x14ac:dyDescent="0.2"/>
    <row r="61192" x14ac:dyDescent="0.2"/>
    <row r="61193" x14ac:dyDescent="0.2"/>
    <row r="61194" x14ac:dyDescent="0.2"/>
    <row r="61195" x14ac:dyDescent="0.2"/>
    <row r="61196" x14ac:dyDescent="0.2"/>
    <row r="61197" x14ac:dyDescent="0.2"/>
    <row r="61198" x14ac:dyDescent="0.2"/>
    <row r="61199" x14ac:dyDescent="0.2"/>
    <row r="61200" x14ac:dyDescent="0.2"/>
    <row r="61201" x14ac:dyDescent="0.2"/>
    <row r="61202" x14ac:dyDescent="0.2"/>
    <row r="61203" x14ac:dyDescent="0.2"/>
    <row r="61204" x14ac:dyDescent="0.2"/>
    <row r="61205" x14ac:dyDescent="0.2"/>
    <row r="61206" x14ac:dyDescent="0.2"/>
    <row r="61207" x14ac:dyDescent="0.2"/>
    <row r="61208" x14ac:dyDescent="0.2"/>
    <row r="61209" x14ac:dyDescent="0.2"/>
    <row r="61210" x14ac:dyDescent="0.2"/>
    <row r="61211" x14ac:dyDescent="0.2"/>
    <row r="61212" x14ac:dyDescent="0.2"/>
    <row r="61213" x14ac:dyDescent="0.2"/>
    <row r="61214" x14ac:dyDescent="0.2"/>
    <row r="61215" x14ac:dyDescent="0.2"/>
    <row r="61216" x14ac:dyDescent="0.2"/>
    <row r="61217" x14ac:dyDescent="0.2"/>
    <row r="61218" x14ac:dyDescent="0.2"/>
    <row r="61219" x14ac:dyDescent="0.2"/>
    <row r="61220" x14ac:dyDescent="0.2"/>
    <row r="61221" x14ac:dyDescent="0.2"/>
    <row r="61222" x14ac:dyDescent="0.2"/>
    <row r="61223" x14ac:dyDescent="0.2"/>
    <row r="61224" x14ac:dyDescent="0.2"/>
    <row r="61225" x14ac:dyDescent="0.2"/>
    <row r="61226" x14ac:dyDescent="0.2"/>
    <row r="61227" x14ac:dyDescent="0.2"/>
    <row r="61228" x14ac:dyDescent="0.2"/>
    <row r="61229" x14ac:dyDescent="0.2"/>
    <row r="61230" x14ac:dyDescent="0.2"/>
    <row r="61231" x14ac:dyDescent="0.2"/>
    <row r="61232" x14ac:dyDescent="0.2"/>
    <row r="61233" x14ac:dyDescent="0.2"/>
    <row r="61234" x14ac:dyDescent="0.2"/>
    <row r="61235" x14ac:dyDescent="0.2"/>
    <row r="61236" x14ac:dyDescent="0.2"/>
    <row r="61237" x14ac:dyDescent="0.2"/>
    <row r="61238" x14ac:dyDescent="0.2"/>
    <row r="61239" x14ac:dyDescent="0.2"/>
    <row r="61240" x14ac:dyDescent="0.2"/>
    <row r="61241" x14ac:dyDescent="0.2"/>
    <row r="61242" x14ac:dyDescent="0.2"/>
    <row r="61243" x14ac:dyDescent="0.2"/>
    <row r="61244" x14ac:dyDescent="0.2"/>
    <row r="61245" x14ac:dyDescent="0.2"/>
    <row r="61246" x14ac:dyDescent="0.2"/>
    <row r="61247" x14ac:dyDescent="0.2"/>
    <row r="61248" x14ac:dyDescent="0.2"/>
    <row r="61249" x14ac:dyDescent="0.2"/>
    <row r="61250" x14ac:dyDescent="0.2"/>
    <row r="61251" x14ac:dyDescent="0.2"/>
    <row r="61252" x14ac:dyDescent="0.2"/>
    <row r="61253" x14ac:dyDescent="0.2"/>
    <row r="61254" x14ac:dyDescent="0.2"/>
    <row r="61255" x14ac:dyDescent="0.2"/>
    <row r="61256" x14ac:dyDescent="0.2"/>
    <row r="61257" x14ac:dyDescent="0.2"/>
    <row r="61258" x14ac:dyDescent="0.2"/>
    <row r="61259" x14ac:dyDescent="0.2"/>
    <row r="61260" x14ac:dyDescent="0.2"/>
    <row r="61261" x14ac:dyDescent="0.2"/>
    <row r="61262" x14ac:dyDescent="0.2"/>
    <row r="61263" x14ac:dyDescent="0.2"/>
    <row r="61264" x14ac:dyDescent="0.2"/>
    <row r="61265" x14ac:dyDescent="0.2"/>
    <row r="61266" x14ac:dyDescent="0.2"/>
    <row r="61267" x14ac:dyDescent="0.2"/>
    <row r="61268" x14ac:dyDescent="0.2"/>
    <row r="61269" x14ac:dyDescent="0.2"/>
    <row r="61270" x14ac:dyDescent="0.2"/>
    <row r="61271" x14ac:dyDescent="0.2"/>
    <row r="61272" x14ac:dyDescent="0.2"/>
    <row r="61273" x14ac:dyDescent="0.2"/>
    <row r="61274" x14ac:dyDescent="0.2"/>
    <row r="61275" x14ac:dyDescent="0.2"/>
    <row r="61276" x14ac:dyDescent="0.2"/>
    <row r="61277" x14ac:dyDescent="0.2"/>
    <row r="61278" x14ac:dyDescent="0.2"/>
    <row r="61279" x14ac:dyDescent="0.2"/>
    <row r="61280" x14ac:dyDescent="0.2"/>
    <row r="61281" x14ac:dyDescent="0.2"/>
    <row r="61282" x14ac:dyDescent="0.2"/>
    <row r="61283" x14ac:dyDescent="0.2"/>
    <row r="61284" x14ac:dyDescent="0.2"/>
    <row r="61285" x14ac:dyDescent="0.2"/>
    <row r="61286" x14ac:dyDescent="0.2"/>
    <row r="61287" x14ac:dyDescent="0.2"/>
    <row r="61288" x14ac:dyDescent="0.2"/>
    <row r="61289" x14ac:dyDescent="0.2"/>
    <row r="61290" x14ac:dyDescent="0.2"/>
    <row r="61291" x14ac:dyDescent="0.2"/>
    <row r="61292" x14ac:dyDescent="0.2"/>
    <row r="61293" x14ac:dyDescent="0.2"/>
    <row r="61294" x14ac:dyDescent="0.2"/>
    <row r="61295" x14ac:dyDescent="0.2"/>
    <row r="61296" x14ac:dyDescent="0.2"/>
    <row r="61297" x14ac:dyDescent="0.2"/>
    <row r="61298" x14ac:dyDescent="0.2"/>
    <row r="61299" x14ac:dyDescent="0.2"/>
    <row r="61300" x14ac:dyDescent="0.2"/>
    <row r="61301" x14ac:dyDescent="0.2"/>
    <row r="61302" x14ac:dyDescent="0.2"/>
    <row r="61303" x14ac:dyDescent="0.2"/>
    <row r="61304" x14ac:dyDescent="0.2"/>
    <row r="61305" x14ac:dyDescent="0.2"/>
    <row r="61306" x14ac:dyDescent="0.2"/>
    <row r="61307" x14ac:dyDescent="0.2"/>
    <row r="61308" x14ac:dyDescent="0.2"/>
    <row r="61309" x14ac:dyDescent="0.2"/>
    <row r="61310" x14ac:dyDescent="0.2"/>
    <row r="61311" x14ac:dyDescent="0.2"/>
    <row r="61312" x14ac:dyDescent="0.2"/>
    <row r="61313" x14ac:dyDescent="0.2"/>
    <row r="61314" x14ac:dyDescent="0.2"/>
    <row r="61315" x14ac:dyDescent="0.2"/>
    <row r="61316" x14ac:dyDescent="0.2"/>
    <row r="61317" x14ac:dyDescent="0.2"/>
    <row r="61318" x14ac:dyDescent="0.2"/>
    <row r="61319" x14ac:dyDescent="0.2"/>
    <row r="61320" x14ac:dyDescent="0.2"/>
    <row r="61321" x14ac:dyDescent="0.2"/>
    <row r="61322" x14ac:dyDescent="0.2"/>
    <row r="61323" x14ac:dyDescent="0.2"/>
    <row r="61324" x14ac:dyDescent="0.2"/>
    <row r="61325" x14ac:dyDescent="0.2"/>
    <row r="61326" x14ac:dyDescent="0.2"/>
    <row r="61327" x14ac:dyDescent="0.2"/>
    <row r="61328" x14ac:dyDescent="0.2"/>
    <row r="61329" x14ac:dyDescent="0.2"/>
    <row r="61330" x14ac:dyDescent="0.2"/>
    <row r="61331" x14ac:dyDescent="0.2"/>
    <row r="61332" x14ac:dyDescent="0.2"/>
    <row r="61333" x14ac:dyDescent="0.2"/>
    <row r="61334" x14ac:dyDescent="0.2"/>
    <row r="61335" x14ac:dyDescent="0.2"/>
    <row r="61336" x14ac:dyDescent="0.2"/>
    <row r="61337" x14ac:dyDescent="0.2"/>
    <row r="61338" x14ac:dyDescent="0.2"/>
    <row r="61339" x14ac:dyDescent="0.2"/>
    <row r="61340" x14ac:dyDescent="0.2"/>
    <row r="61341" x14ac:dyDescent="0.2"/>
    <row r="61342" x14ac:dyDescent="0.2"/>
    <row r="61343" x14ac:dyDescent="0.2"/>
    <row r="61344" x14ac:dyDescent="0.2"/>
    <row r="61345" x14ac:dyDescent="0.2"/>
    <row r="61346" x14ac:dyDescent="0.2"/>
    <row r="61347" x14ac:dyDescent="0.2"/>
    <row r="61348" x14ac:dyDescent="0.2"/>
    <row r="61349" x14ac:dyDescent="0.2"/>
    <row r="61350" x14ac:dyDescent="0.2"/>
    <row r="61351" x14ac:dyDescent="0.2"/>
    <row r="61352" x14ac:dyDescent="0.2"/>
    <row r="61353" x14ac:dyDescent="0.2"/>
    <row r="61354" x14ac:dyDescent="0.2"/>
    <row r="61355" x14ac:dyDescent="0.2"/>
    <row r="61356" x14ac:dyDescent="0.2"/>
    <row r="61357" x14ac:dyDescent="0.2"/>
    <row r="61358" x14ac:dyDescent="0.2"/>
    <row r="61359" x14ac:dyDescent="0.2"/>
    <row r="61360" x14ac:dyDescent="0.2"/>
    <row r="61361" x14ac:dyDescent="0.2"/>
    <row r="61362" x14ac:dyDescent="0.2"/>
    <row r="61363" x14ac:dyDescent="0.2"/>
    <row r="61364" x14ac:dyDescent="0.2"/>
    <row r="61365" x14ac:dyDescent="0.2"/>
    <row r="61366" x14ac:dyDescent="0.2"/>
    <row r="61367" x14ac:dyDescent="0.2"/>
    <row r="61368" x14ac:dyDescent="0.2"/>
    <row r="61369" x14ac:dyDescent="0.2"/>
    <row r="61370" x14ac:dyDescent="0.2"/>
    <row r="61371" x14ac:dyDescent="0.2"/>
    <row r="61372" x14ac:dyDescent="0.2"/>
    <row r="61373" x14ac:dyDescent="0.2"/>
    <row r="61374" x14ac:dyDescent="0.2"/>
    <row r="61375" x14ac:dyDescent="0.2"/>
    <row r="61376" x14ac:dyDescent="0.2"/>
    <row r="61377" x14ac:dyDescent="0.2"/>
    <row r="61378" x14ac:dyDescent="0.2"/>
    <row r="61379" x14ac:dyDescent="0.2"/>
    <row r="61380" x14ac:dyDescent="0.2"/>
    <row r="61381" x14ac:dyDescent="0.2"/>
    <row r="61382" x14ac:dyDescent="0.2"/>
    <row r="61383" x14ac:dyDescent="0.2"/>
    <row r="61384" x14ac:dyDescent="0.2"/>
    <row r="61385" x14ac:dyDescent="0.2"/>
    <row r="61386" x14ac:dyDescent="0.2"/>
    <row r="61387" x14ac:dyDescent="0.2"/>
    <row r="61388" x14ac:dyDescent="0.2"/>
    <row r="61389" x14ac:dyDescent="0.2"/>
    <row r="61390" x14ac:dyDescent="0.2"/>
    <row r="61391" x14ac:dyDescent="0.2"/>
    <row r="61392" x14ac:dyDescent="0.2"/>
    <row r="61393" x14ac:dyDescent="0.2"/>
    <row r="61394" x14ac:dyDescent="0.2"/>
    <row r="61395" x14ac:dyDescent="0.2"/>
    <row r="61396" x14ac:dyDescent="0.2"/>
    <row r="61397" x14ac:dyDescent="0.2"/>
    <row r="61398" x14ac:dyDescent="0.2"/>
    <row r="61399" x14ac:dyDescent="0.2"/>
    <row r="61400" x14ac:dyDescent="0.2"/>
    <row r="61401" x14ac:dyDescent="0.2"/>
    <row r="61402" x14ac:dyDescent="0.2"/>
    <row r="61403" x14ac:dyDescent="0.2"/>
    <row r="61404" x14ac:dyDescent="0.2"/>
    <row r="61405" x14ac:dyDescent="0.2"/>
    <row r="61406" x14ac:dyDescent="0.2"/>
    <row r="61407" x14ac:dyDescent="0.2"/>
    <row r="61408" x14ac:dyDescent="0.2"/>
    <row r="61409" x14ac:dyDescent="0.2"/>
    <row r="61410" x14ac:dyDescent="0.2"/>
    <row r="61411" x14ac:dyDescent="0.2"/>
    <row r="61412" x14ac:dyDescent="0.2"/>
    <row r="61413" x14ac:dyDescent="0.2"/>
    <row r="61414" x14ac:dyDescent="0.2"/>
    <row r="61415" x14ac:dyDescent="0.2"/>
    <row r="61416" x14ac:dyDescent="0.2"/>
    <row r="61417" x14ac:dyDescent="0.2"/>
    <row r="61418" x14ac:dyDescent="0.2"/>
    <row r="61419" x14ac:dyDescent="0.2"/>
    <row r="61420" x14ac:dyDescent="0.2"/>
    <row r="61421" x14ac:dyDescent="0.2"/>
    <row r="61422" x14ac:dyDescent="0.2"/>
    <row r="61423" x14ac:dyDescent="0.2"/>
    <row r="61424" x14ac:dyDescent="0.2"/>
    <row r="61425" x14ac:dyDescent="0.2"/>
    <row r="61426" x14ac:dyDescent="0.2"/>
    <row r="61427" x14ac:dyDescent="0.2"/>
    <row r="61428" x14ac:dyDescent="0.2"/>
    <row r="61429" x14ac:dyDescent="0.2"/>
    <row r="61430" x14ac:dyDescent="0.2"/>
    <row r="61431" x14ac:dyDescent="0.2"/>
    <row r="61432" x14ac:dyDescent="0.2"/>
    <row r="61433" x14ac:dyDescent="0.2"/>
    <row r="61434" x14ac:dyDescent="0.2"/>
    <row r="61435" x14ac:dyDescent="0.2"/>
    <row r="61436" x14ac:dyDescent="0.2"/>
    <row r="61437" x14ac:dyDescent="0.2"/>
    <row r="61438" x14ac:dyDescent="0.2"/>
    <row r="61439" x14ac:dyDescent="0.2"/>
    <row r="61440" x14ac:dyDescent="0.2"/>
    <row r="61441" x14ac:dyDescent="0.2"/>
    <row r="61442" x14ac:dyDescent="0.2"/>
    <row r="61443" x14ac:dyDescent="0.2"/>
    <row r="61444" x14ac:dyDescent="0.2"/>
    <row r="61445" x14ac:dyDescent="0.2"/>
    <row r="61446" x14ac:dyDescent="0.2"/>
    <row r="61447" x14ac:dyDescent="0.2"/>
    <row r="61448" x14ac:dyDescent="0.2"/>
    <row r="61449" x14ac:dyDescent="0.2"/>
    <row r="61450" x14ac:dyDescent="0.2"/>
    <row r="61451" x14ac:dyDescent="0.2"/>
    <row r="61452" x14ac:dyDescent="0.2"/>
    <row r="61453" x14ac:dyDescent="0.2"/>
    <row r="61454" x14ac:dyDescent="0.2"/>
    <row r="61455" x14ac:dyDescent="0.2"/>
    <row r="61456" x14ac:dyDescent="0.2"/>
    <row r="61457" x14ac:dyDescent="0.2"/>
    <row r="61458" x14ac:dyDescent="0.2"/>
    <row r="61459" x14ac:dyDescent="0.2"/>
    <row r="61460" x14ac:dyDescent="0.2"/>
    <row r="61461" x14ac:dyDescent="0.2"/>
    <row r="61462" x14ac:dyDescent="0.2"/>
    <row r="61463" x14ac:dyDescent="0.2"/>
    <row r="61464" x14ac:dyDescent="0.2"/>
    <row r="61465" x14ac:dyDescent="0.2"/>
    <row r="61466" x14ac:dyDescent="0.2"/>
    <row r="61467" x14ac:dyDescent="0.2"/>
    <row r="61468" x14ac:dyDescent="0.2"/>
    <row r="61469" x14ac:dyDescent="0.2"/>
    <row r="61470" x14ac:dyDescent="0.2"/>
    <row r="61471" x14ac:dyDescent="0.2"/>
    <row r="61472" x14ac:dyDescent="0.2"/>
    <row r="61473" x14ac:dyDescent="0.2"/>
    <row r="61474" x14ac:dyDescent="0.2"/>
    <row r="61475" x14ac:dyDescent="0.2"/>
    <row r="61476" x14ac:dyDescent="0.2"/>
    <row r="61477" x14ac:dyDescent="0.2"/>
    <row r="61478" x14ac:dyDescent="0.2"/>
    <row r="61479" x14ac:dyDescent="0.2"/>
    <row r="61480" x14ac:dyDescent="0.2"/>
    <row r="61481" x14ac:dyDescent="0.2"/>
    <row r="61482" x14ac:dyDescent="0.2"/>
    <row r="61483" x14ac:dyDescent="0.2"/>
    <row r="61484" x14ac:dyDescent="0.2"/>
    <row r="61485" x14ac:dyDescent="0.2"/>
    <row r="61486" x14ac:dyDescent="0.2"/>
    <row r="61487" x14ac:dyDescent="0.2"/>
    <row r="61488" x14ac:dyDescent="0.2"/>
    <row r="61489" x14ac:dyDescent="0.2"/>
    <row r="61490" x14ac:dyDescent="0.2"/>
    <row r="61491" x14ac:dyDescent="0.2"/>
    <row r="61492" x14ac:dyDescent="0.2"/>
    <row r="61493" x14ac:dyDescent="0.2"/>
    <row r="61494" x14ac:dyDescent="0.2"/>
    <row r="61495" x14ac:dyDescent="0.2"/>
    <row r="61496" x14ac:dyDescent="0.2"/>
    <row r="61497" x14ac:dyDescent="0.2"/>
    <row r="61498" x14ac:dyDescent="0.2"/>
    <row r="61499" x14ac:dyDescent="0.2"/>
    <row r="61500" x14ac:dyDescent="0.2"/>
    <row r="61501" x14ac:dyDescent="0.2"/>
    <row r="61502" x14ac:dyDescent="0.2"/>
    <row r="61503" x14ac:dyDescent="0.2"/>
    <row r="61504" x14ac:dyDescent="0.2"/>
    <row r="61505" x14ac:dyDescent="0.2"/>
    <row r="61506" x14ac:dyDescent="0.2"/>
    <row r="61507" x14ac:dyDescent="0.2"/>
    <row r="61508" x14ac:dyDescent="0.2"/>
    <row r="61509" x14ac:dyDescent="0.2"/>
    <row r="61510" x14ac:dyDescent="0.2"/>
    <row r="61511" x14ac:dyDescent="0.2"/>
    <row r="61512" x14ac:dyDescent="0.2"/>
    <row r="61513" x14ac:dyDescent="0.2"/>
    <row r="61514" x14ac:dyDescent="0.2"/>
    <row r="61515" x14ac:dyDescent="0.2"/>
    <row r="61516" x14ac:dyDescent="0.2"/>
    <row r="61517" x14ac:dyDescent="0.2"/>
    <row r="61518" x14ac:dyDescent="0.2"/>
    <row r="61519" x14ac:dyDescent="0.2"/>
    <row r="61520" x14ac:dyDescent="0.2"/>
    <row r="61521" x14ac:dyDescent="0.2"/>
    <row r="61522" x14ac:dyDescent="0.2"/>
    <row r="61523" x14ac:dyDescent="0.2"/>
    <row r="61524" x14ac:dyDescent="0.2"/>
    <row r="61525" x14ac:dyDescent="0.2"/>
    <row r="61526" x14ac:dyDescent="0.2"/>
    <row r="61527" x14ac:dyDescent="0.2"/>
    <row r="61528" x14ac:dyDescent="0.2"/>
    <row r="61529" x14ac:dyDescent="0.2"/>
    <row r="61530" x14ac:dyDescent="0.2"/>
    <row r="61531" x14ac:dyDescent="0.2"/>
    <row r="61532" x14ac:dyDescent="0.2"/>
    <row r="61533" x14ac:dyDescent="0.2"/>
    <row r="61534" x14ac:dyDescent="0.2"/>
    <row r="61535" x14ac:dyDescent="0.2"/>
    <row r="61536" x14ac:dyDescent="0.2"/>
    <row r="61537" x14ac:dyDescent="0.2"/>
    <row r="61538" x14ac:dyDescent="0.2"/>
    <row r="61539" x14ac:dyDescent="0.2"/>
    <row r="61540" x14ac:dyDescent="0.2"/>
    <row r="61541" x14ac:dyDescent="0.2"/>
    <row r="61542" x14ac:dyDescent="0.2"/>
    <row r="61543" x14ac:dyDescent="0.2"/>
    <row r="61544" x14ac:dyDescent="0.2"/>
    <row r="61545" x14ac:dyDescent="0.2"/>
    <row r="61546" x14ac:dyDescent="0.2"/>
    <row r="61547" x14ac:dyDescent="0.2"/>
    <row r="61548" x14ac:dyDescent="0.2"/>
    <row r="61549" x14ac:dyDescent="0.2"/>
    <row r="61550" x14ac:dyDescent="0.2"/>
    <row r="61551" x14ac:dyDescent="0.2"/>
    <row r="61552" x14ac:dyDescent="0.2"/>
    <row r="61553" x14ac:dyDescent="0.2"/>
    <row r="61554" x14ac:dyDescent="0.2"/>
    <row r="61555" x14ac:dyDescent="0.2"/>
    <row r="61556" x14ac:dyDescent="0.2"/>
    <row r="61557" x14ac:dyDescent="0.2"/>
    <row r="61558" x14ac:dyDescent="0.2"/>
    <row r="61559" x14ac:dyDescent="0.2"/>
    <row r="61560" x14ac:dyDescent="0.2"/>
    <row r="61561" x14ac:dyDescent="0.2"/>
    <row r="61562" x14ac:dyDescent="0.2"/>
    <row r="61563" x14ac:dyDescent="0.2"/>
    <row r="61564" x14ac:dyDescent="0.2"/>
    <row r="61565" x14ac:dyDescent="0.2"/>
    <row r="61566" x14ac:dyDescent="0.2"/>
    <row r="61567" x14ac:dyDescent="0.2"/>
    <row r="61568" x14ac:dyDescent="0.2"/>
    <row r="61569" x14ac:dyDescent="0.2"/>
    <row r="61570" x14ac:dyDescent="0.2"/>
    <row r="61571" x14ac:dyDescent="0.2"/>
    <row r="61572" x14ac:dyDescent="0.2"/>
    <row r="61573" x14ac:dyDescent="0.2"/>
    <row r="61574" x14ac:dyDescent="0.2"/>
    <row r="61575" x14ac:dyDescent="0.2"/>
    <row r="61576" x14ac:dyDescent="0.2"/>
    <row r="61577" x14ac:dyDescent="0.2"/>
    <row r="61578" x14ac:dyDescent="0.2"/>
    <row r="61579" x14ac:dyDescent="0.2"/>
    <row r="61580" x14ac:dyDescent="0.2"/>
    <row r="61581" x14ac:dyDescent="0.2"/>
    <row r="61582" x14ac:dyDescent="0.2"/>
    <row r="61583" x14ac:dyDescent="0.2"/>
    <row r="61584" x14ac:dyDescent="0.2"/>
    <row r="61585" x14ac:dyDescent="0.2"/>
    <row r="61586" x14ac:dyDescent="0.2"/>
    <row r="61587" x14ac:dyDescent="0.2"/>
    <row r="61588" x14ac:dyDescent="0.2"/>
    <row r="61589" x14ac:dyDescent="0.2"/>
    <row r="61590" x14ac:dyDescent="0.2"/>
    <row r="61591" x14ac:dyDescent="0.2"/>
    <row r="61592" x14ac:dyDescent="0.2"/>
    <row r="61593" x14ac:dyDescent="0.2"/>
    <row r="61594" x14ac:dyDescent="0.2"/>
    <row r="61595" x14ac:dyDescent="0.2"/>
    <row r="61596" x14ac:dyDescent="0.2"/>
    <row r="61597" x14ac:dyDescent="0.2"/>
    <row r="61598" x14ac:dyDescent="0.2"/>
    <row r="61599" x14ac:dyDescent="0.2"/>
    <row r="61600" x14ac:dyDescent="0.2"/>
    <row r="61601" x14ac:dyDescent="0.2"/>
    <row r="61602" x14ac:dyDescent="0.2"/>
    <row r="61603" x14ac:dyDescent="0.2"/>
    <row r="61604" x14ac:dyDescent="0.2"/>
    <row r="61605" x14ac:dyDescent="0.2"/>
    <row r="61606" x14ac:dyDescent="0.2"/>
    <row r="61607" x14ac:dyDescent="0.2"/>
    <row r="61608" x14ac:dyDescent="0.2"/>
    <row r="61609" x14ac:dyDescent="0.2"/>
    <row r="61610" x14ac:dyDescent="0.2"/>
    <row r="61611" x14ac:dyDescent="0.2"/>
    <row r="61612" x14ac:dyDescent="0.2"/>
    <row r="61613" x14ac:dyDescent="0.2"/>
    <row r="61614" x14ac:dyDescent="0.2"/>
    <row r="61615" x14ac:dyDescent="0.2"/>
    <row r="61616" x14ac:dyDescent="0.2"/>
    <row r="61617" x14ac:dyDescent="0.2"/>
    <row r="61618" x14ac:dyDescent="0.2"/>
    <row r="61619" x14ac:dyDescent="0.2"/>
    <row r="61620" x14ac:dyDescent="0.2"/>
    <row r="61621" x14ac:dyDescent="0.2"/>
    <row r="61622" x14ac:dyDescent="0.2"/>
    <row r="61623" x14ac:dyDescent="0.2"/>
    <row r="61624" x14ac:dyDescent="0.2"/>
    <row r="61625" x14ac:dyDescent="0.2"/>
    <row r="61626" x14ac:dyDescent="0.2"/>
    <row r="61627" x14ac:dyDescent="0.2"/>
    <row r="61628" x14ac:dyDescent="0.2"/>
    <row r="61629" x14ac:dyDescent="0.2"/>
    <row r="61630" x14ac:dyDescent="0.2"/>
    <row r="61631" x14ac:dyDescent="0.2"/>
    <row r="61632" x14ac:dyDescent="0.2"/>
    <row r="61633" x14ac:dyDescent="0.2"/>
    <row r="61634" x14ac:dyDescent="0.2"/>
    <row r="61635" x14ac:dyDescent="0.2"/>
    <row r="61636" x14ac:dyDescent="0.2"/>
    <row r="61637" x14ac:dyDescent="0.2"/>
    <row r="61638" x14ac:dyDescent="0.2"/>
    <row r="61639" x14ac:dyDescent="0.2"/>
    <row r="61640" x14ac:dyDescent="0.2"/>
    <row r="61641" x14ac:dyDescent="0.2"/>
    <row r="61642" x14ac:dyDescent="0.2"/>
    <row r="61643" x14ac:dyDescent="0.2"/>
    <row r="61644" x14ac:dyDescent="0.2"/>
    <row r="61645" x14ac:dyDescent="0.2"/>
    <row r="61646" x14ac:dyDescent="0.2"/>
    <row r="61647" x14ac:dyDescent="0.2"/>
    <row r="61648" x14ac:dyDescent="0.2"/>
    <row r="61649" x14ac:dyDescent="0.2"/>
    <row r="61650" x14ac:dyDescent="0.2"/>
    <row r="61651" x14ac:dyDescent="0.2"/>
    <row r="61652" x14ac:dyDescent="0.2"/>
    <row r="61653" x14ac:dyDescent="0.2"/>
    <row r="61654" x14ac:dyDescent="0.2"/>
    <row r="61655" x14ac:dyDescent="0.2"/>
    <row r="61656" x14ac:dyDescent="0.2"/>
    <row r="61657" x14ac:dyDescent="0.2"/>
    <row r="61658" x14ac:dyDescent="0.2"/>
    <row r="61659" x14ac:dyDescent="0.2"/>
    <row r="61660" x14ac:dyDescent="0.2"/>
    <row r="61661" x14ac:dyDescent="0.2"/>
    <row r="61662" x14ac:dyDescent="0.2"/>
    <row r="61663" x14ac:dyDescent="0.2"/>
    <row r="61664" x14ac:dyDescent="0.2"/>
    <row r="61665" x14ac:dyDescent="0.2"/>
    <row r="61666" x14ac:dyDescent="0.2"/>
    <row r="61667" x14ac:dyDescent="0.2"/>
    <row r="61668" x14ac:dyDescent="0.2"/>
    <row r="61669" x14ac:dyDescent="0.2"/>
    <row r="61670" x14ac:dyDescent="0.2"/>
    <row r="61671" x14ac:dyDescent="0.2"/>
    <row r="61672" x14ac:dyDescent="0.2"/>
    <row r="61673" x14ac:dyDescent="0.2"/>
    <row r="61674" x14ac:dyDescent="0.2"/>
    <row r="61675" x14ac:dyDescent="0.2"/>
    <row r="61676" x14ac:dyDescent="0.2"/>
    <row r="61677" x14ac:dyDescent="0.2"/>
    <row r="61678" x14ac:dyDescent="0.2"/>
    <row r="61679" x14ac:dyDescent="0.2"/>
    <row r="61680" x14ac:dyDescent="0.2"/>
    <row r="61681" x14ac:dyDescent="0.2"/>
    <row r="61682" x14ac:dyDescent="0.2"/>
    <row r="61683" x14ac:dyDescent="0.2"/>
    <row r="61684" x14ac:dyDescent="0.2"/>
    <row r="61685" x14ac:dyDescent="0.2"/>
    <row r="61686" x14ac:dyDescent="0.2"/>
    <row r="61687" x14ac:dyDescent="0.2"/>
    <row r="61688" x14ac:dyDescent="0.2"/>
    <row r="61689" x14ac:dyDescent="0.2"/>
    <row r="61690" x14ac:dyDescent="0.2"/>
    <row r="61691" x14ac:dyDescent="0.2"/>
    <row r="61692" x14ac:dyDescent="0.2"/>
    <row r="61693" x14ac:dyDescent="0.2"/>
    <row r="61694" x14ac:dyDescent="0.2"/>
    <row r="61695" x14ac:dyDescent="0.2"/>
    <row r="61696" x14ac:dyDescent="0.2"/>
    <row r="61697" x14ac:dyDescent="0.2"/>
    <row r="61698" x14ac:dyDescent="0.2"/>
    <row r="61699" x14ac:dyDescent="0.2"/>
    <row r="61700" x14ac:dyDescent="0.2"/>
    <row r="61701" x14ac:dyDescent="0.2"/>
    <row r="61702" x14ac:dyDescent="0.2"/>
    <row r="61703" x14ac:dyDescent="0.2"/>
    <row r="61704" x14ac:dyDescent="0.2"/>
    <row r="61705" x14ac:dyDescent="0.2"/>
    <row r="61706" x14ac:dyDescent="0.2"/>
    <row r="61707" x14ac:dyDescent="0.2"/>
    <row r="61708" x14ac:dyDescent="0.2"/>
    <row r="61709" x14ac:dyDescent="0.2"/>
    <row r="61710" x14ac:dyDescent="0.2"/>
    <row r="61711" x14ac:dyDescent="0.2"/>
    <row r="61712" x14ac:dyDescent="0.2"/>
    <row r="61713" x14ac:dyDescent="0.2"/>
    <row r="61714" x14ac:dyDescent="0.2"/>
    <row r="61715" x14ac:dyDescent="0.2"/>
    <row r="61716" x14ac:dyDescent="0.2"/>
    <row r="61717" x14ac:dyDescent="0.2"/>
    <row r="61718" x14ac:dyDescent="0.2"/>
    <row r="61719" x14ac:dyDescent="0.2"/>
    <row r="61720" x14ac:dyDescent="0.2"/>
    <row r="61721" x14ac:dyDescent="0.2"/>
    <row r="61722" x14ac:dyDescent="0.2"/>
    <row r="61723" x14ac:dyDescent="0.2"/>
    <row r="61724" x14ac:dyDescent="0.2"/>
    <row r="61725" x14ac:dyDescent="0.2"/>
    <row r="61726" x14ac:dyDescent="0.2"/>
    <row r="61727" x14ac:dyDescent="0.2"/>
    <row r="61728" x14ac:dyDescent="0.2"/>
    <row r="61729" x14ac:dyDescent="0.2"/>
    <row r="61730" x14ac:dyDescent="0.2"/>
    <row r="61731" x14ac:dyDescent="0.2"/>
    <row r="61732" x14ac:dyDescent="0.2"/>
    <row r="61733" x14ac:dyDescent="0.2"/>
    <row r="61734" x14ac:dyDescent="0.2"/>
    <row r="61735" x14ac:dyDescent="0.2"/>
    <row r="61736" x14ac:dyDescent="0.2"/>
    <row r="61737" x14ac:dyDescent="0.2"/>
    <row r="61738" x14ac:dyDescent="0.2"/>
    <row r="61739" x14ac:dyDescent="0.2"/>
    <row r="61740" x14ac:dyDescent="0.2"/>
    <row r="61741" x14ac:dyDescent="0.2"/>
    <row r="61742" x14ac:dyDescent="0.2"/>
    <row r="61743" x14ac:dyDescent="0.2"/>
    <row r="61744" x14ac:dyDescent="0.2"/>
    <row r="61745" x14ac:dyDescent="0.2"/>
    <row r="61746" x14ac:dyDescent="0.2"/>
    <row r="61747" x14ac:dyDescent="0.2"/>
    <row r="61748" x14ac:dyDescent="0.2"/>
    <row r="61749" x14ac:dyDescent="0.2"/>
    <row r="61750" x14ac:dyDescent="0.2"/>
    <row r="61751" x14ac:dyDescent="0.2"/>
    <row r="61752" x14ac:dyDescent="0.2"/>
    <row r="61753" x14ac:dyDescent="0.2"/>
    <row r="61754" x14ac:dyDescent="0.2"/>
    <row r="61755" x14ac:dyDescent="0.2"/>
    <row r="61756" x14ac:dyDescent="0.2"/>
    <row r="61757" x14ac:dyDescent="0.2"/>
    <row r="61758" x14ac:dyDescent="0.2"/>
    <row r="61759" x14ac:dyDescent="0.2"/>
    <row r="61760" x14ac:dyDescent="0.2"/>
    <row r="61761" x14ac:dyDescent="0.2"/>
    <row r="61762" x14ac:dyDescent="0.2"/>
    <row r="61763" x14ac:dyDescent="0.2"/>
    <row r="61764" x14ac:dyDescent="0.2"/>
    <row r="61765" x14ac:dyDescent="0.2"/>
    <row r="61766" x14ac:dyDescent="0.2"/>
    <row r="61767" x14ac:dyDescent="0.2"/>
    <row r="61768" x14ac:dyDescent="0.2"/>
    <row r="61769" x14ac:dyDescent="0.2"/>
    <row r="61770" x14ac:dyDescent="0.2"/>
    <row r="61771" x14ac:dyDescent="0.2"/>
    <row r="61772" x14ac:dyDescent="0.2"/>
    <row r="61773" x14ac:dyDescent="0.2"/>
    <row r="61774" x14ac:dyDescent="0.2"/>
    <row r="61775" x14ac:dyDescent="0.2"/>
    <row r="61776" x14ac:dyDescent="0.2"/>
    <row r="61777" x14ac:dyDescent="0.2"/>
    <row r="61778" x14ac:dyDescent="0.2"/>
    <row r="61779" x14ac:dyDescent="0.2"/>
    <row r="61780" x14ac:dyDescent="0.2"/>
    <row r="61781" x14ac:dyDescent="0.2"/>
    <row r="61782" x14ac:dyDescent="0.2"/>
    <row r="61783" x14ac:dyDescent="0.2"/>
    <row r="61784" x14ac:dyDescent="0.2"/>
    <row r="61785" x14ac:dyDescent="0.2"/>
    <row r="61786" x14ac:dyDescent="0.2"/>
    <row r="61787" x14ac:dyDescent="0.2"/>
    <row r="61788" x14ac:dyDescent="0.2"/>
    <row r="61789" x14ac:dyDescent="0.2"/>
    <row r="61790" x14ac:dyDescent="0.2"/>
    <row r="61791" x14ac:dyDescent="0.2"/>
    <row r="61792" x14ac:dyDescent="0.2"/>
    <row r="61793" x14ac:dyDescent="0.2"/>
    <row r="61794" x14ac:dyDescent="0.2"/>
    <row r="61795" x14ac:dyDescent="0.2"/>
    <row r="61796" x14ac:dyDescent="0.2"/>
    <row r="61797" x14ac:dyDescent="0.2"/>
    <row r="61798" x14ac:dyDescent="0.2"/>
    <row r="61799" x14ac:dyDescent="0.2"/>
    <row r="61800" x14ac:dyDescent="0.2"/>
    <row r="61801" x14ac:dyDescent="0.2"/>
    <row r="61802" x14ac:dyDescent="0.2"/>
    <row r="61803" x14ac:dyDescent="0.2"/>
    <row r="61804" x14ac:dyDescent="0.2"/>
    <row r="61805" x14ac:dyDescent="0.2"/>
    <row r="61806" x14ac:dyDescent="0.2"/>
    <row r="61807" x14ac:dyDescent="0.2"/>
    <row r="61808" x14ac:dyDescent="0.2"/>
    <row r="61809" x14ac:dyDescent="0.2"/>
    <row r="61810" x14ac:dyDescent="0.2"/>
    <row r="61811" x14ac:dyDescent="0.2"/>
    <row r="61812" x14ac:dyDescent="0.2"/>
    <row r="61813" x14ac:dyDescent="0.2"/>
    <row r="61814" x14ac:dyDescent="0.2"/>
    <row r="61815" x14ac:dyDescent="0.2"/>
    <row r="61816" x14ac:dyDescent="0.2"/>
    <row r="61817" x14ac:dyDescent="0.2"/>
    <row r="61818" x14ac:dyDescent="0.2"/>
    <row r="61819" x14ac:dyDescent="0.2"/>
    <row r="61820" x14ac:dyDescent="0.2"/>
    <row r="61821" x14ac:dyDescent="0.2"/>
    <row r="61822" x14ac:dyDescent="0.2"/>
    <row r="61823" x14ac:dyDescent="0.2"/>
    <row r="61824" x14ac:dyDescent="0.2"/>
    <row r="61825" x14ac:dyDescent="0.2"/>
    <row r="61826" x14ac:dyDescent="0.2"/>
    <row r="61827" x14ac:dyDescent="0.2"/>
    <row r="61828" x14ac:dyDescent="0.2"/>
    <row r="61829" x14ac:dyDescent="0.2"/>
    <row r="61830" x14ac:dyDescent="0.2"/>
    <row r="61831" x14ac:dyDescent="0.2"/>
    <row r="61832" x14ac:dyDescent="0.2"/>
    <row r="61833" x14ac:dyDescent="0.2"/>
    <row r="61834" x14ac:dyDescent="0.2"/>
    <row r="61835" x14ac:dyDescent="0.2"/>
    <row r="61836" x14ac:dyDescent="0.2"/>
    <row r="61837" x14ac:dyDescent="0.2"/>
    <row r="61838" x14ac:dyDescent="0.2"/>
    <row r="61839" x14ac:dyDescent="0.2"/>
    <row r="61840" x14ac:dyDescent="0.2"/>
    <row r="61841" x14ac:dyDescent="0.2"/>
    <row r="61842" x14ac:dyDescent="0.2"/>
    <row r="61843" x14ac:dyDescent="0.2"/>
    <row r="61844" x14ac:dyDescent="0.2"/>
    <row r="61845" x14ac:dyDescent="0.2"/>
    <row r="61846" x14ac:dyDescent="0.2"/>
    <row r="61847" x14ac:dyDescent="0.2"/>
    <row r="61848" x14ac:dyDescent="0.2"/>
    <row r="61849" x14ac:dyDescent="0.2"/>
    <row r="61850" x14ac:dyDescent="0.2"/>
    <row r="61851" x14ac:dyDescent="0.2"/>
    <row r="61852" x14ac:dyDescent="0.2"/>
    <row r="61853" x14ac:dyDescent="0.2"/>
    <row r="61854" x14ac:dyDescent="0.2"/>
    <row r="61855" x14ac:dyDescent="0.2"/>
    <row r="61856" x14ac:dyDescent="0.2"/>
    <row r="61857" x14ac:dyDescent="0.2"/>
    <row r="61858" x14ac:dyDescent="0.2"/>
    <row r="61859" x14ac:dyDescent="0.2"/>
    <row r="61860" x14ac:dyDescent="0.2"/>
    <row r="61861" x14ac:dyDescent="0.2"/>
    <row r="61862" x14ac:dyDescent="0.2"/>
    <row r="61863" x14ac:dyDescent="0.2"/>
    <row r="61864" x14ac:dyDescent="0.2"/>
    <row r="61865" x14ac:dyDescent="0.2"/>
    <row r="61866" x14ac:dyDescent="0.2"/>
    <row r="61867" x14ac:dyDescent="0.2"/>
    <row r="61868" x14ac:dyDescent="0.2"/>
    <row r="61869" x14ac:dyDescent="0.2"/>
    <row r="61870" x14ac:dyDescent="0.2"/>
    <row r="61871" x14ac:dyDescent="0.2"/>
    <row r="61872" x14ac:dyDescent="0.2"/>
    <row r="61873" x14ac:dyDescent="0.2"/>
    <row r="61874" x14ac:dyDescent="0.2"/>
    <row r="61875" x14ac:dyDescent="0.2"/>
    <row r="61876" x14ac:dyDescent="0.2"/>
    <row r="61877" x14ac:dyDescent="0.2"/>
    <row r="61878" x14ac:dyDescent="0.2"/>
    <row r="61879" x14ac:dyDescent="0.2"/>
    <row r="61880" x14ac:dyDescent="0.2"/>
    <row r="61881" x14ac:dyDescent="0.2"/>
    <row r="61882" x14ac:dyDescent="0.2"/>
    <row r="61883" x14ac:dyDescent="0.2"/>
    <row r="61884" x14ac:dyDescent="0.2"/>
    <row r="61885" x14ac:dyDescent="0.2"/>
    <row r="61886" x14ac:dyDescent="0.2"/>
    <row r="61887" x14ac:dyDescent="0.2"/>
    <row r="61888" x14ac:dyDescent="0.2"/>
    <row r="61889" x14ac:dyDescent="0.2"/>
    <row r="61890" x14ac:dyDescent="0.2"/>
    <row r="61891" x14ac:dyDescent="0.2"/>
    <row r="61892" x14ac:dyDescent="0.2"/>
    <row r="61893" x14ac:dyDescent="0.2"/>
    <row r="61894" x14ac:dyDescent="0.2"/>
    <row r="61895" x14ac:dyDescent="0.2"/>
    <row r="61896" x14ac:dyDescent="0.2"/>
    <row r="61897" x14ac:dyDescent="0.2"/>
    <row r="61898" x14ac:dyDescent="0.2"/>
    <row r="61899" x14ac:dyDescent="0.2"/>
    <row r="61900" x14ac:dyDescent="0.2"/>
    <row r="61901" x14ac:dyDescent="0.2"/>
    <row r="61902" x14ac:dyDescent="0.2"/>
    <row r="61903" x14ac:dyDescent="0.2"/>
    <row r="61904" x14ac:dyDescent="0.2"/>
    <row r="61905" x14ac:dyDescent="0.2"/>
    <row r="61906" x14ac:dyDescent="0.2"/>
    <row r="61907" x14ac:dyDescent="0.2"/>
    <row r="61908" x14ac:dyDescent="0.2"/>
    <row r="61909" x14ac:dyDescent="0.2"/>
    <row r="61910" x14ac:dyDescent="0.2"/>
    <row r="61911" x14ac:dyDescent="0.2"/>
    <row r="61912" x14ac:dyDescent="0.2"/>
    <row r="61913" x14ac:dyDescent="0.2"/>
    <row r="61914" x14ac:dyDescent="0.2"/>
    <row r="61915" x14ac:dyDescent="0.2"/>
    <row r="61916" x14ac:dyDescent="0.2"/>
    <row r="61917" x14ac:dyDescent="0.2"/>
    <row r="61918" x14ac:dyDescent="0.2"/>
    <row r="61919" x14ac:dyDescent="0.2"/>
    <row r="61920" x14ac:dyDescent="0.2"/>
    <row r="61921" x14ac:dyDescent="0.2"/>
    <row r="61922" x14ac:dyDescent="0.2"/>
    <row r="61923" x14ac:dyDescent="0.2"/>
    <row r="61924" x14ac:dyDescent="0.2"/>
    <row r="61925" x14ac:dyDescent="0.2"/>
    <row r="61926" x14ac:dyDescent="0.2"/>
    <row r="61927" x14ac:dyDescent="0.2"/>
    <row r="61928" x14ac:dyDescent="0.2"/>
    <row r="61929" x14ac:dyDescent="0.2"/>
    <row r="61930" x14ac:dyDescent="0.2"/>
    <row r="61931" x14ac:dyDescent="0.2"/>
    <row r="61932" x14ac:dyDescent="0.2"/>
    <row r="61933" x14ac:dyDescent="0.2"/>
    <row r="61934" x14ac:dyDescent="0.2"/>
    <row r="61935" x14ac:dyDescent="0.2"/>
    <row r="61936" x14ac:dyDescent="0.2"/>
    <row r="61937" x14ac:dyDescent="0.2"/>
    <row r="61938" x14ac:dyDescent="0.2"/>
    <row r="61939" x14ac:dyDescent="0.2"/>
    <row r="61940" x14ac:dyDescent="0.2"/>
    <row r="61941" x14ac:dyDescent="0.2"/>
    <row r="61942" x14ac:dyDescent="0.2"/>
    <row r="61943" x14ac:dyDescent="0.2"/>
    <row r="61944" x14ac:dyDescent="0.2"/>
    <row r="61945" x14ac:dyDescent="0.2"/>
    <row r="61946" x14ac:dyDescent="0.2"/>
    <row r="61947" x14ac:dyDescent="0.2"/>
    <row r="61948" x14ac:dyDescent="0.2"/>
    <row r="61949" x14ac:dyDescent="0.2"/>
    <row r="61950" x14ac:dyDescent="0.2"/>
    <row r="61951" x14ac:dyDescent="0.2"/>
    <row r="61952" x14ac:dyDescent="0.2"/>
    <row r="61953" x14ac:dyDescent="0.2"/>
    <row r="61954" x14ac:dyDescent="0.2"/>
    <row r="61955" x14ac:dyDescent="0.2"/>
    <row r="61956" x14ac:dyDescent="0.2"/>
    <row r="61957" x14ac:dyDescent="0.2"/>
    <row r="61958" x14ac:dyDescent="0.2"/>
    <row r="61959" x14ac:dyDescent="0.2"/>
    <row r="61960" x14ac:dyDescent="0.2"/>
    <row r="61961" x14ac:dyDescent="0.2"/>
    <row r="61962" x14ac:dyDescent="0.2"/>
    <row r="61963" x14ac:dyDescent="0.2"/>
    <row r="61964" x14ac:dyDescent="0.2"/>
    <row r="61965" x14ac:dyDescent="0.2"/>
    <row r="61966" x14ac:dyDescent="0.2"/>
    <row r="61967" x14ac:dyDescent="0.2"/>
    <row r="61968" x14ac:dyDescent="0.2"/>
    <row r="61969" x14ac:dyDescent="0.2"/>
    <row r="61970" x14ac:dyDescent="0.2"/>
    <row r="61971" x14ac:dyDescent="0.2"/>
    <row r="61972" x14ac:dyDescent="0.2"/>
    <row r="61973" x14ac:dyDescent="0.2"/>
    <row r="61974" x14ac:dyDescent="0.2"/>
    <row r="61975" x14ac:dyDescent="0.2"/>
    <row r="61976" x14ac:dyDescent="0.2"/>
    <row r="61977" x14ac:dyDescent="0.2"/>
    <row r="61978" x14ac:dyDescent="0.2"/>
    <row r="61979" x14ac:dyDescent="0.2"/>
    <row r="61980" x14ac:dyDescent="0.2"/>
    <row r="61981" x14ac:dyDescent="0.2"/>
    <row r="61982" x14ac:dyDescent="0.2"/>
    <row r="61983" x14ac:dyDescent="0.2"/>
    <row r="61984" x14ac:dyDescent="0.2"/>
    <row r="61985" x14ac:dyDescent="0.2"/>
    <row r="61986" x14ac:dyDescent="0.2"/>
    <row r="61987" x14ac:dyDescent="0.2"/>
    <row r="61988" x14ac:dyDescent="0.2"/>
    <row r="61989" x14ac:dyDescent="0.2"/>
    <row r="61990" x14ac:dyDescent="0.2"/>
    <row r="61991" x14ac:dyDescent="0.2"/>
    <row r="61992" x14ac:dyDescent="0.2"/>
    <row r="61993" x14ac:dyDescent="0.2"/>
    <row r="61994" x14ac:dyDescent="0.2"/>
    <row r="61995" x14ac:dyDescent="0.2"/>
    <row r="61996" x14ac:dyDescent="0.2"/>
    <row r="61997" x14ac:dyDescent="0.2"/>
    <row r="61998" x14ac:dyDescent="0.2"/>
    <row r="61999" x14ac:dyDescent="0.2"/>
    <row r="62000" x14ac:dyDescent="0.2"/>
    <row r="62001" x14ac:dyDescent="0.2"/>
    <row r="62002" x14ac:dyDescent="0.2"/>
    <row r="62003" x14ac:dyDescent="0.2"/>
    <row r="62004" x14ac:dyDescent="0.2"/>
    <row r="62005" x14ac:dyDescent="0.2"/>
    <row r="62006" x14ac:dyDescent="0.2"/>
    <row r="62007" x14ac:dyDescent="0.2"/>
    <row r="62008" x14ac:dyDescent="0.2"/>
    <row r="62009" x14ac:dyDescent="0.2"/>
    <row r="62010" x14ac:dyDescent="0.2"/>
    <row r="62011" x14ac:dyDescent="0.2"/>
    <row r="62012" x14ac:dyDescent="0.2"/>
    <row r="62013" x14ac:dyDescent="0.2"/>
    <row r="62014" x14ac:dyDescent="0.2"/>
    <row r="62015" x14ac:dyDescent="0.2"/>
    <row r="62016" x14ac:dyDescent="0.2"/>
    <row r="62017" x14ac:dyDescent="0.2"/>
    <row r="62018" x14ac:dyDescent="0.2"/>
    <row r="62019" x14ac:dyDescent="0.2"/>
    <row r="62020" x14ac:dyDescent="0.2"/>
    <row r="62021" x14ac:dyDescent="0.2"/>
    <row r="62022" x14ac:dyDescent="0.2"/>
    <row r="62023" x14ac:dyDescent="0.2"/>
    <row r="62024" x14ac:dyDescent="0.2"/>
    <row r="62025" x14ac:dyDescent="0.2"/>
    <row r="62026" x14ac:dyDescent="0.2"/>
    <row r="62027" x14ac:dyDescent="0.2"/>
    <row r="62028" x14ac:dyDescent="0.2"/>
    <row r="62029" x14ac:dyDescent="0.2"/>
    <row r="62030" x14ac:dyDescent="0.2"/>
    <row r="62031" x14ac:dyDescent="0.2"/>
    <row r="62032" x14ac:dyDescent="0.2"/>
    <row r="62033" x14ac:dyDescent="0.2"/>
    <row r="62034" x14ac:dyDescent="0.2"/>
    <row r="62035" x14ac:dyDescent="0.2"/>
    <row r="62036" x14ac:dyDescent="0.2"/>
    <row r="62037" x14ac:dyDescent="0.2"/>
    <row r="62038" x14ac:dyDescent="0.2"/>
    <row r="62039" x14ac:dyDescent="0.2"/>
    <row r="62040" x14ac:dyDescent="0.2"/>
    <row r="62041" x14ac:dyDescent="0.2"/>
    <row r="62042" x14ac:dyDescent="0.2"/>
    <row r="62043" x14ac:dyDescent="0.2"/>
    <row r="62044" x14ac:dyDescent="0.2"/>
    <row r="62045" x14ac:dyDescent="0.2"/>
    <row r="62046" x14ac:dyDescent="0.2"/>
    <row r="62047" x14ac:dyDescent="0.2"/>
    <row r="62048" x14ac:dyDescent="0.2"/>
    <row r="62049" x14ac:dyDescent="0.2"/>
    <row r="62050" x14ac:dyDescent="0.2"/>
    <row r="62051" x14ac:dyDescent="0.2"/>
    <row r="62052" x14ac:dyDescent="0.2"/>
    <row r="62053" x14ac:dyDescent="0.2"/>
    <row r="62054" x14ac:dyDescent="0.2"/>
    <row r="62055" x14ac:dyDescent="0.2"/>
    <row r="62056" x14ac:dyDescent="0.2"/>
    <row r="62057" x14ac:dyDescent="0.2"/>
    <row r="62058" x14ac:dyDescent="0.2"/>
    <row r="62059" x14ac:dyDescent="0.2"/>
    <row r="62060" x14ac:dyDescent="0.2"/>
    <row r="62061" x14ac:dyDescent="0.2"/>
    <row r="62062" x14ac:dyDescent="0.2"/>
    <row r="62063" x14ac:dyDescent="0.2"/>
    <row r="62064" x14ac:dyDescent="0.2"/>
    <row r="62065" x14ac:dyDescent="0.2"/>
    <row r="62066" x14ac:dyDescent="0.2"/>
    <row r="62067" x14ac:dyDescent="0.2"/>
    <row r="62068" x14ac:dyDescent="0.2"/>
    <row r="62069" x14ac:dyDescent="0.2"/>
    <row r="62070" x14ac:dyDescent="0.2"/>
    <row r="62071" x14ac:dyDescent="0.2"/>
    <row r="62072" x14ac:dyDescent="0.2"/>
    <row r="62073" x14ac:dyDescent="0.2"/>
    <row r="62074" x14ac:dyDescent="0.2"/>
    <row r="62075" x14ac:dyDescent="0.2"/>
    <row r="62076" x14ac:dyDescent="0.2"/>
    <row r="62077" x14ac:dyDescent="0.2"/>
    <row r="62078" x14ac:dyDescent="0.2"/>
    <row r="62079" x14ac:dyDescent="0.2"/>
    <row r="62080" x14ac:dyDescent="0.2"/>
    <row r="62081" x14ac:dyDescent="0.2"/>
    <row r="62082" x14ac:dyDescent="0.2"/>
    <row r="62083" x14ac:dyDescent="0.2"/>
    <row r="62084" x14ac:dyDescent="0.2"/>
    <row r="62085" x14ac:dyDescent="0.2"/>
    <row r="62086" x14ac:dyDescent="0.2"/>
    <row r="62087" x14ac:dyDescent="0.2"/>
    <row r="62088" x14ac:dyDescent="0.2"/>
    <row r="62089" x14ac:dyDescent="0.2"/>
    <row r="62090" x14ac:dyDescent="0.2"/>
    <row r="62091" x14ac:dyDescent="0.2"/>
    <row r="62092" x14ac:dyDescent="0.2"/>
    <row r="62093" x14ac:dyDescent="0.2"/>
    <row r="62094" x14ac:dyDescent="0.2"/>
    <row r="62095" x14ac:dyDescent="0.2"/>
    <row r="62096" x14ac:dyDescent="0.2"/>
    <row r="62097" x14ac:dyDescent="0.2"/>
    <row r="62098" x14ac:dyDescent="0.2"/>
    <row r="62099" x14ac:dyDescent="0.2"/>
    <row r="62100" x14ac:dyDescent="0.2"/>
    <row r="62101" x14ac:dyDescent="0.2"/>
    <row r="62102" x14ac:dyDescent="0.2"/>
    <row r="62103" x14ac:dyDescent="0.2"/>
    <row r="62104" x14ac:dyDescent="0.2"/>
    <row r="62105" x14ac:dyDescent="0.2"/>
    <row r="62106" x14ac:dyDescent="0.2"/>
    <row r="62107" x14ac:dyDescent="0.2"/>
    <row r="62108" x14ac:dyDescent="0.2"/>
    <row r="62109" x14ac:dyDescent="0.2"/>
    <row r="62110" x14ac:dyDescent="0.2"/>
    <row r="62111" x14ac:dyDescent="0.2"/>
    <row r="62112" x14ac:dyDescent="0.2"/>
    <row r="62113" x14ac:dyDescent="0.2"/>
    <row r="62114" x14ac:dyDescent="0.2"/>
    <row r="62115" x14ac:dyDescent="0.2"/>
    <row r="62116" x14ac:dyDescent="0.2"/>
    <row r="62117" x14ac:dyDescent="0.2"/>
    <row r="62118" x14ac:dyDescent="0.2"/>
    <row r="62119" x14ac:dyDescent="0.2"/>
    <row r="62120" x14ac:dyDescent="0.2"/>
    <row r="62121" x14ac:dyDescent="0.2"/>
    <row r="62122" x14ac:dyDescent="0.2"/>
    <row r="62123" x14ac:dyDescent="0.2"/>
    <row r="62124" x14ac:dyDescent="0.2"/>
    <row r="62125" x14ac:dyDescent="0.2"/>
    <row r="62126" x14ac:dyDescent="0.2"/>
    <row r="62127" x14ac:dyDescent="0.2"/>
    <row r="62128" x14ac:dyDescent="0.2"/>
    <row r="62129" x14ac:dyDescent="0.2"/>
    <row r="62130" x14ac:dyDescent="0.2"/>
    <row r="62131" x14ac:dyDescent="0.2"/>
    <row r="62132" x14ac:dyDescent="0.2"/>
    <row r="62133" x14ac:dyDescent="0.2"/>
    <row r="62134" x14ac:dyDescent="0.2"/>
    <row r="62135" x14ac:dyDescent="0.2"/>
    <row r="62136" x14ac:dyDescent="0.2"/>
    <row r="62137" x14ac:dyDescent="0.2"/>
    <row r="62138" x14ac:dyDescent="0.2"/>
    <row r="62139" x14ac:dyDescent="0.2"/>
    <row r="62140" x14ac:dyDescent="0.2"/>
    <row r="62141" x14ac:dyDescent="0.2"/>
    <row r="62142" x14ac:dyDescent="0.2"/>
    <row r="62143" x14ac:dyDescent="0.2"/>
    <row r="62144" x14ac:dyDescent="0.2"/>
    <row r="62145" x14ac:dyDescent="0.2"/>
    <row r="62146" x14ac:dyDescent="0.2"/>
    <row r="62147" x14ac:dyDescent="0.2"/>
    <row r="62148" x14ac:dyDescent="0.2"/>
    <row r="62149" x14ac:dyDescent="0.2"/>
    <row r="62150" x14ac:dyDescent="0.2"/>
    <row r="62151" x14ac:dyDescent="0.2"/>
    <row r="62152" x14ac:dyDescent="0.2"/>
    <row r="62153" x14ac:dyDescent="0.2"/>
    <row r="62154" x14ac:dyDescent="0.2"/>
    <row r="62155" x14ac:dyDescent="0.2"/>
    <row r="62156" x14ac:dyDescent="0.2"/>
    <row r="62157" x14ac:dyDescent="0.2"/>
    <row r="62158" x14ac:dyDescent="0.2"/>
    <row r="62159" x14ac:dyDescent="0.2"/>
    <row r="62160" x14ac:dyDescent="0.2"/>
    <row r="62161" x14ac:dyDescent="0.2"/>
    <row r="62162" x14ac:dyDescent="0.2"/>
    <row r="62163" x14ac:dyDescent="0.2"/>
    <row r="62164" x14ac:dyDescent="0.2"/>
    <row r="62165" x14ac:dyDescent="0.2"/>
    <row r="62166" x14ac:dyDescent="0.2"/>
    <row r="62167" x14ac:dyDescent="0.2"/>
    <row r="62168" x14ac:dyDescent="0.2"/>
    <row r="62169" x14ac:dyDescent="0.2"/>
    <row r="62170" x14ac:dyDescent="0.2"/>
    <row r="62171" x14ac:dyDescent="0.2"/>
    <row r="62172" x14ac:dyDescent="0.2"/>
    <row r="62173" x14ac:dyDescent="0.2"/>
    <row r="62174" x14ac:dyDescent="0.2"/>
    <row r="62175" x14ac:dyDescent="0.2"/>
    <row r="62176" x14ac:dyDescent="0.2"/>
    <row r="62177" x14ac:dyDescent="0.2"/>
    <row r="62178" x14ac:dyDescent="0.2"/>
    <row r="62179" x14ac:dyDescent="0.2"/>
    <row r="62180" x14ac:dyDescent="0.2"/>
    <row r="62181" x14ac:dyDescent="0.2"/>
    <row r="62182" x14ac:dyDescent="0.2"/>
    <row r="62183" x14ac:dyDescent="0.2"/>
    <row r="62184" x14ac:dyDescent="0.2"/>
    <row r="62185" x14ac:dyDescent="0.2"/>
    <row r="62186" x14ac:dyDescent="0.2"/>
    <row r="62187" x14ac:dyDescent="0.2"/>
    <row r="62188" x14ac:dyDescent="0.2"/>
    <row r="62189" x14ac:dyDescent="0.2"/>
    <row r="62190" x14ac:dyDescent="0.2"/>
    <row r="62191" x14ac:dyDescent="0.2"/>
    <row r="62192" x14ac:dyDescent="0.2"/>
    <row r="62193" x14ac:dyDescent="0.2"/>
    <row r="62194" x14ac:dyDescent="0.2"/>
    <row r="62195" x14ac:dyDescent="0.2"/>
    <row r="62196" x14ac:dyDescent="0.2"/>
    <row r="62197" x14ac:dyDescent="0.2"/>
    <row r="62198" x14ac:dyDescent="0.2"/>
    <row r="62199" x14ac:dyDescent="0.2"/>
    <row r="62200" x14ac:dyDescent="0.2"/>
    <row r="62201" x14ac:dyDescent="0.2"/>
    <row r="62202" x14ac:dyDescent="0.2"/>
    <row r="62203" x14ac:dyDescent="0.2"/>
    <row r="62204" x14ac:dyDescent="0.2"/>
    <row r="62205" x14ac:dyDescent="0.2"/>
    <row r="62206" x14ac:dyDescent="0.2"/>
    <row r="62207" x14ac:dyDescent="0.2"/>
    <row r="62208" x14ac:dyDescent="0.2"/>
    <row r="62209" x14ac:dyDescent="0.2"/>
    <row r="62210" x14ac:dyDescent="0.2"/>
    <row r="62211" x14ac:dyDescent="0.2"/>
    <row r="62212" x14ac:dyDescent="0.2"/>
    <row r="62213" x14ac:dyDescent="0.2"/>
    <row r="62214" x14ac:dyDescent="0.2"/>
    <row r="62215" x14ac:dyDescent="0.2"/>
    <row r="62216" x14ac:dyDescent="0.2"/>
    <row r="62217" x14ac:dyDescent="0.2"/>
    <row r="62218" x14ac:dyDescent="0.2"/>
    <row r="62219" x14ac:dyDescent="0.2"/>
    <row r="62220" x14ac:dyDescent="0.2"/>
    <row r="62221" x14ac:dyDescent="0.2"/>
    <row r="62222" x14ac:dyDescent="0.2"/>
    <row r="62223" x14ac:dyDescent="0.2"/>
    <row r="62224" x14ac:dyDescent="0.2"/>
    <row r="62225" x14ac:dyDescent="0.2"/>
    <row r="62226" x14ac:dyDescent="0.2"/>
    <row r="62227" x14ac:dyDescent="0.2"/>
    <row r="62228" x14ac:dyDescent="0.2"/>
    <row r="62229" x14ac:dyDescent="0.2"/>
    <row r="62230" x14ac:dyDescent="0.2"/>
    <row r="62231" x14ac:dyDescent="0.2"/>
    <row r="62232" x14ac:dyDescent="0.2"/>
    <row r="62233" x14ac:dyDescent="0.2"/>
    <row r="62234" x14ac:dyDescent="0.2"/>
    <row r="62235" x14ac:dyDescent="0.2"/>
    <row r="62236" x14ac:dyDescent="0.2"/>
    <row r="62237" x14ac:dyDescent="0.2"/>
    <row r="62238" x14ac:dyDescent="0.2"/>
    <row r="62239" x14ac:dyDescent="0.2"/>
    <row r="62240" x14ac:dyDescent="0.2"/>
    <row r="62241" x14ac:dyDescent="0.2"/>
    <row r="62242" x14ac:dyDescent="0.2"/>
    <row r="62243" x14ac:dyDescent="0.2"/>
    <row r="62244" x14ac:dyDescent="0.2"/>
    <row r="62245" x14ac:dyDescent="0.2"/>
    <row r="62246" x14ac:dyDescent="0.2"/>
    <row r="62247" x14ac:dyDescent="0.2"/>
    <row r="62248" x14ac:dyDescent="0.2"/>
    <row r="62249" x14ac:dyDescent="0.2"/>
    <row r="62250" x14ac:dyDescent="0.2"/>
    <row r="62251" x14ac:dyDescent="0.2"/>
    <row r="62252" x14ac:dyDescent="0.2"/>
    <row r="62253" x14ac:dyDescent="0.2"/>
    <row r="62254" x14ac:dyDescent="0.2"/>
    <row r="62255" x14ac:dyDescent="0.2"/>
    <row r="62256" x14ac:dyDescent="0.2"/>
    <row r="62257" x14ac:dyDescent="0.2"/>
    <row r="62258" x14ac:dyDescent="0.2"/>
    <row r="62259" x14ac:dyDescent="0.2"/>
    <row r="62260" x14ac:dyDescent="0.2"/>
    <row r="62261" x14ac:dyDescent="0.2"/>
    <row r="62262" x14ac:dyDescent="0.2"/>
    <row r="62263" x14ac:dyDescent="0.2"/>
    <row r="62264" x14ac:dyDescent="0.2"/>
    <row r="62265" x14ac:dyDescent="0.2"/>
    <row r="62266" x14ac:dyDescent="0.2"/>
    <row r="62267" x14ac:dyDescent="0.2"/>
    <row r="62268" x14ac:dyDescent="0.2"/>
    <row r="62269" x14ac:dyDescent="0.2"/>
    <row r="62270" x14ac:dyDescent="0.2"/>
    <row r="62271" x14ac:dyDescent="0.2"/>
    <row r="62272" x14ac:dyDescent="0.2"/>
    <row r="62273" x14ac:dyDescent="0.2"/>
    <row r="62274" x14ac:dyDescent="0.2"/>
    <row r="62275" x14ac:dyDescent="0.2"/>
    <row r="62276" x14ac:dyDescent="0.2"/>
    <row r="62277" x14ac:dyDescent="0.2"/>
    <row r="62278" x14ac:dyDescent="0.2"/>
    <row r="62279" x14ac:dyDescent="0.2"/>
    <row r="62280" x14ac:dyDescent="0.2"/>
    <row r="62281" x14ac:dyDescent="0.2"/>
    <row r="62282" x14ac:dyDescent="0.2"/>
    <row r="62283" x14ac:dyDescent="0.2"/>
    <row r="62284" x14ac:dyDescent="0.2"/>
    <row r="62285" x14ac:dyDescent="0.2"/>
    <row r="62286" x14ac:dyDescent="0.2"/>
    <row r="62287" x14ac:dyDescent="0.2"/>
    <row r="62288" x14ac:dyDescent="0.2"/>
    <row r="62289" x14ac:dyDescent="0.2"/>
    <row r="62290" x14ac:dyDescent="0.2"/>
    <row r="62291" x14ac:dyDescent="0.2"/>
    <row r="62292" x14ac:dyDescent="0.2"/>
    <row r="62293" x14ac:dyDescent="0.2"/>
    <row r="62294" x14ac:dyDescent="0.2"/>
    <row r="62295" x14ac:dyDescent="0.2"/>
    <row r="62296" x14ac:dyDescent="0.2"/>
    <row r="62297" x14ac:dyDescent="0.2"/>
    <row r="62298" x14ac:dyDescent="0.2"/>
    <row r="62299" x14ac:dyDescent="0.2"/>
    <row r="62300" x14ac:dyDescent="0.2"/>
    <row r="62301" x14ac:dyDescent="0.2"/>
    <row r="62302" x14ac:dyDescent="0.2"/>
    <row r="62303" x14ac:dyDescent="0.2"/>
    <row r="62304" x14ac:dyDescent="0.2"/>
    <row r="62305" x14ac:dyDescent="0.2"/>
    <row r="62306" x14ac:dyDescent="0.2"/>
    <row r="62307" x14ac:dyDescent="0.2"/>
    <row r="62308" x14ac:dyDescent="0.2"/>
    <row r="62309" x14ac:dyDescent="0.2"/>
    <row r="62310" x14ac:dyDescent="0.2"/>
    <row r="62311" x14ac:dyDescent="0.2"/>
    <row r="62312" x14ac:dyDescent="0.2"/>
    <row r="62313" x14ac:dyDescent="0.2"/>
    <row r="62314" x14ac:dyDescent="0.2"/>
    <row r="62315" x14ac:dyDescent="0.2"/>
    <row r="62316" x14ac:dyDescent="0.2"/>
    <row r="62317" x14ac:dyDescent="0.2"/>
    <row r="62318" x14ac:dyDescent="0.2"/>
    <row r="62319" x14ac:dyDescent="0.2"/>
    <row r="62320" x14ac:dyDescent="0.2"/>
    <row r="62321" x14ac:dyDescent="0.2"/>
    <row r="62322" x14ac:dyDescent="0.2"/>
    <row r="62323" x14ac:dyDescent="0.2"/>
    <row r="62324" x14ac:dyDescent="0.2"/>
    <row r="62325" x14ac:dyDescent="0.2"/>
    <row r="62326" x14ac:dyDescent="0.2"/>
    <row r="62327" x14ac:dyDescent="0.2"/>
    <row r="62328" x14ac:dyDescent="0.2"/>
    <row r="62329" x14ac:dyDescent="0.2"/>
    <row r="62330" x14ac:dyDescent="0.2"/>
    <row r="62331" x14ac:dyDescent="0.2"/>
    <row r="62332" x14ac:dyDescent="0.2"/>
    <row r="62333" x14ac:dyDescent="0.2"/>
    <row r="62334" x14ac:dyDescent="0.2"/>
    <row r="62335" x14ac:dyDescent="0.2"/>
    <row r="62336" x14ac:dyDescent="0.2"/>
    <row r="62337" x14ac:dyDescent="0.2"/>
    <row r="62338" x14ac:dyDescent="0.2"/>
    <row r="62339" x14ac:dyDescent="0.2"/>
    <row r="62340" x14ac:dyDescent="0.2"/>
    <row r="62341" x14ac:dyDescent="0.2"/>
    <row r="62342" x14ac:dyDescent="0.2"/>
    <row r="62343" x14ac:dyDescent="0.2"/>
    <row r="62344" x14ac:dyDescent="0.2"/>
    <row r="62345" x14ac:dyDescent="0.2"/>
    <row r="62346" x14ac:dyDescent="0.2"/>
    <row r="62347" x14ac:dyDescent="0.2"/>
    <row r="62348" x14ac:dyDescent="0.2"/>
    <row r="62349" x14ac:dyDescent="0.2"/>
    <row r="62350" x14ac:dyDescent="0.2"/>
    <row r="62351" x14ac:dyDescent="0.2"/>
    <row r="62352" x14ac:dyDescent="0.2"/>
    <row r="62353" x14ac:dyDescent="0.2"/>
    <row r="62354" x14ac:dyDescent="0.2"/>
    <row r="62355" x14ac:dyDescent="0.2"/>
    <row r="62356" x14ac:dyDescent="0.2"/>
    <row r="62357" x14ac:dyDescent="0.2"/>
    <row r="62358" x14ac:dyDescent="0.2"/>
    <row r="62359" x14ac:dyDescent="0.2"/>
    <row r="62360" x14ac:dyDescent="0.2"/>
    <row r="62361" x14ac:dyDescent="0.2"/>
    <row r="62362" x14ac:dyDescent="0.2"/>
    <row r="62363" x14ac:dyDescent="0.2"/>
    <row r="62364" x14ac:dyDescent="0.2"/>
    <row r="62365" x14ac:dyDescent="0.2"/>
    <row r="62366" x14ac:dyDescent="0.2"/>
    <row r="62367" x14ac:dyDescent="0.2"/>
    <row r="62368" x14ac:dyDescent="0.2"/>
    <row r="62369" x14ac:dyDescent="0.2"/>
    <row r="62370" x14ac:dyDescent="0.2"/>
    <row r="62371" x14ac:dyDescent="0.2"/>
    <row r="62372" x14ac:dyDescent="0.2"/>
    <row r="62373" x14ac:dyDescent="0.2"/>
    <row r="62374" x14ac:dyDescent="0.2"/>
    <row r="62375" x14ac:dyDescent="0.2"/>
    <row r="62376" x14ac:dyDescent="0.2"/>
    <row r="62377" x14ac:dyDescent="0.2"/>
    <row r="62378" x14ac:dyDescent="0.2"/>
    <row r="62379" x14ac:dyDescent="0.2"/>
    <row r="62380" x14ac:dyDescent="0.2"/>
    <row r="62381" x14ac:dyDescent="0.2"/>
    <row r="62382" x14ac:dyDescent="0.2"/>
    <row r="62383" x14ac:dyDescent="0.2"/>
    <row r="62384" x14ac:dyDescent="0.2"/>
    <row r="62385" x14ac:dyDescent="0.2"/>
    <row r="62386" x14ac:dyDescent="0.2"/>
    <row r="62387" x14ac:dyDescent="0.2"/>
    <row r="62388" x14ac:dyDescent="0.2"/>
    <row r="62389" x14ac:dyDescent="0.2"/>
    <row r="62390" x14ac:dyDescent="0.2"/>
    <row r="62391" x14ac:dyDescent="0.2"/>
    <row r="62392" x14ac:dyDescent="0.2"/>
    <row r="62393" x14ac:dyDescent="0.2"/>
    <row r="62394" x14ac:dyDescent="0.2"/>
    <row r="62395" x14ac:dyDescent="0.2"/>
    <row r="62396" x14ac:dyDescent="0.2"/>
    <row r="62397" x14ac:dyDescent="0.2"/>
    <row r="62398" x14ac:dyDescent="0.2"/>
    <row r="62399" x14ac:dyDescent="0.2"/>
    <row r="62400" x14ac:dyDescent="0.2"/>
    <row r="62401" x14ac:dyDescent="0.2"/>
    <row r="62402" x14ac:dyDescent="0.2"/>
    <row r="62403" x14ac:dyDescent="0.2"/>
    <row r="62404" x14ac:dyDescent="0.2"/>
    <row r="62405" x14ac:dyDescent="0.2"/>
    <row r="62406" x14ac:dyDescent="0.2"/>
    <row r="62407" x14ac:dyDescent="0.2"/>
    <row r="62408" x14ac:dyDescent="0.2"/>
    <row r="62409" x14ac:dyDescent="0.2"/>
    <row r="62410" x14ac:dyDescent="0.2"/>
    <row r="62411" x14ac:dyDescent="0.2"/>
    <row r="62412" x14ac:dyDescent="0.2"/>
    <row r="62413" x14ac:dyDescent="0.2"/>
    <row r="62414" x14ac:dyDescent="0.2"/>
    <row r="62415" x14ac:dyDescent="0.2"/>
    <row r="62416" x14ac:dyDescent="0.2"/>
    <row r="62417" x14ac:dyDescent="0.2"/>
    <row r="62418" x14ac:dyDescent="0.2"/>
    <row r="62419" x14ac:dyDescent="0.2"/>
    <row r="62420" x14ac:dyDescent="0.2"/>
    <row r="62421" x14ac:dyDescent="0.2"/>
    <row r="62422" x14ac:dyDescent="0.2"/>
    <row r="62423" x14ac:dyDescent="0.2"/>
    <row r="62424" x14ac:dyDescent="0.2"/>
    <row r="62425" x14ac:dyDescent="0.2"/>
    <row r="62426" x14ac:dyDescent="0.2"/>
    <row r="62427" x14ac:dyDescent="0.2"/>
    <row r="62428" x14ac:dyDescent="0.2"/>
    <row r="62429" x14ac:dyDescent="0.2"/>
    <row r="62430" x14ac:dyDescent="0.2"/>
    <row r="62431" x14ac:dyDescent="0.2"/>
    <row r="62432" x14ac:dyDescent="0.2"/>
    <row r="62433" x14ac:dyDescent="0.2"/>
    <row r="62434" x14ac:dyDescent="0.2"/>
    <row r="62435" x14ac:dyDescent="0.2"/>
    <row r="62436" x14ac:dyDescent="0.2"/>
    <row r="62437" x14ac:dyDescent="0.2"/>
    <row r="62438" x14ac:dyDescent="0.2"/>
    <row r="62439" x14ac:dyDescent="0.2"/>
    <row r="62440" x14ac:dyDescent="0.2"/>
    <row r="62441" x14ac:dyDescent="0.2"/>
    <row r="62442" x14ac:dyDescent="0.2"/>
    <row r="62443" x14ac:dyDescent="0.2"/>
    <row r="62444" x14ac:dyDescent="0.2"/>
    <row r="62445" x14ac:dyDescent="0.2"/>
    <row r="62446" x14ac:dyDescent="0.2"/>
    <row r="62447" x14ac:dyDescent="0.2"/>
    <row r="62448" x14ac:dyDescent="0.2"/>
    <row r="62449" x14ac:dyDescent="0.2"/>
    <row r="62450" x14ac:dyDescent="0.2"/>
    <row r="62451" x14ac:dyDescent="0.2"/>
    <row r="62452" x14ac:dyDescent="0.2"/>
    <row r="62453" x14ac:dyDescent="0.2"/>
    <row r="62454" x14ac:dyDescent="0.2"/>
    <row r="62455" x14ac:dyDescent="0.2"/>
    <row r="62456" x14ac:dyDescent="0.2"/>
    <row r="62457" x14ac:dyDescent="0.2"/>
    <row r="62458" x14ac:dyDescent="0.2"/>
    <row r="62459" x14ac:dyDescent="0.2"/>
    <row r="62460" x14ac:dyDescent="0.2"/>
    <row r="62461" x14ac:dyDescent="0.2"/>
    <row r="62462" x14ac:dyDescent="0.2"/>
    <row r="62463" x14ac:dyDescent="0.2"/>
    <row r="62464" x14ac:dyDescent="0.2"/>
    <row r="62465" x14ac:dyDescent="0.2"/>
    <row r="62466" x14ac:dyDescent="0.2"/>
    <row r="62467" x14ac:dyDescent="0.2"/>
    <row r="62468" x14ac:dyDescent="0.2"/>
    <row r="62469" x14ac:dyDescent="0.2"/>
    <row r="62470" x14ac:dyDescent="0.2"/>
    <row r="62471" x14ac:dyDescent="0.2"/>
    <row r="62472" x14ac:dyDescent="0.2"/>
    <row r="62473" x14ac:dyDescent="0.2"/>
    <row r="62474" x14ac:dyDescent="0.2"/>
    <row r="62475" x14ac:dyDescent="0.2"/>
    <row r="62476" x14ac:dyDescent="0.2"/>
    <row r="62477" x14ac:dyDescent="0.2"/>
    <row r="62478" x14ac:dyDescent="0.2"/>
    <row r="62479" x14ac:dyDescent="0.2"/>
    <row r="62480" x14ac:dyDescent="0.2"/>
    <row r="62481" x14ac:dyDescent="0.2"/>
    <row r="62482" x14ac:dyDescent="0.2"/>
    <row r="62483" x14ac:dyDescent="0.2"/>
    <row r="62484" x14ac:dyDescent="0.2"/>
    <row r="62485" x14ac:dyDescent="0.2"/>
    <row r="62486" x14ac:dyDescent="0.2"/>
    <row r="62487" x14ac:dyDescent="0.2"/>
    <row r="62488" x14ac:dyDescent="0.2"/>
    <row r="62489" x14ac:dyDescent="0.2"/>
    <row r="62490" x14ac:dyDescent="0.2"/>
    <row r="62491" x14ac:dyDescent="0.2"/>
    <row r="62492" x14ac:dyDescent="0.2"/>
    <row r="62493" x14ac:dyDescent="0.2"/>
    <row r="62494" x14ac:dyDescent="0.2"/>
    <row r="62495" x14ac:dyDescent="0.2"/>
    <row r="62496" x14ac:dyDescent="0.2"/>
    <row r="62497" x14ac:dyDescent="0.2"/>
    <row r="62498" x14ac:dyDescent="0.2"/>
    <row r="62499" x14ac:dyDescent="0.2"/>
    <row r="62500" x14ac:dyDescent="0.2"/>
    <row r="62501" x14ac:dyDescent="0.2"/>
    <row r="62502" x14ac:dyDescent="0.2"/>
    <row r="62503" x14ac:dyDescent="0.2"/>
    <row r="62504" x14ac:dyDescent="0.2"/>
    <row r="62505" x14ac:dyDescent="0.2"/>
    <row r="62506" x14ac:dyDescent="0.2"/>
    <row r="62507" x14ac:dyDescent="0.2"/>
    <row r="62508" x14ac:dyDescent="0.2"/>
    <row r="62509" x14ac:dyDescent="0.2"/>
    <row r="62510" x14ac:dyDescent="0.2"/>
    <row r="62511" x14ac:dyDescent="0.2"/>
    <row r="62512" x14ac:dyDescent="0.2"/>
    <row r="62513" x14ac:dyDescent="0.2"/>
    <row r="62514" x14ac:dyDescent="0.2"/>
    <row r="62515" x14ac:dyDescent="0.2"/>
    <row r="62516" x14ac:dyDescent="0.2"/>
    <row r="62517" x14ac:dyDescent="0.2"/>
    <row r="62518" x14ac:dyDescent="0.2"/>
    <row r="62519" x14ac:dyDescent="0.2"/>
    <row r="62520" x14ac:dyDescent="0.2"/>
    <row r="62521" x14ac:dyDescent="0.2"/>
    <row r="62522" x14ac:dyDescent="0.2"/>
    <row r="62523" x14ac:dyDescent="0.2"/>
    <row r="62524" x14ac:dyDescent="0.2"/>
    <row r="62525" x14ac:dyDescent="0.2"/>
    <row r="62526" x14ac:dyDescent="0.2"/>
    <row r="62527" x14ac:dyDescent="0.2"/>
    <row r="62528" x14ac:dyDescent="0.2"/>
    <row r="62529" x14ac:dyDescent="0.2"/>
    <row r="62530" x14ac:dyDescent="0.2"/>
    <row r="62531" x14ac:dyDescent="0.2"/>
    <row r="62532" x14ac:dyDescent="0.2"/>
    <row r="62533" x14ac:dyDescent="0.2"/>
    <row r="62534" x14ac:dyDescent="0.2"/>
    <row r="62535" x14ac:dyDescent="0.2"/>
    <row r="62536" x14ac:dyDescent="0.2"/>
    <row r="62537" x14ac:dyDescent="0.2"/>
    <row r="62538" x14ac:dyDescent="0.2"/>
    <row r="62539" x14ac:dyDescent="0.2"/>
    <row r="62540" x14ac:dyDescent="0.2"/>
    <row r="62541" x14ac:dyDescent="0.2"/>
    <row r="62542" x14ac:dyDescent="0.2"/>
    <row r="62543" x14ac:dyDescent="0.2"/>
    <row r="62544" x14ac:dyDescent="0.2"/>
    <row r="62545" x14ac:dyDescent="0.2"/>
    <row r="62546" x14ac:dyDescent="0.2"/>
    <row r="62547" x14ac:dyDescent="0.2"/>
    <row r="62548" x14ac:dyDescent="0.2"/>
    <row r="62549" x14ac:dyDescent="0.2"/>
    <row r="62550" x14ac:dyDescent="0.2"/>
    <row r="62551" x14ac:dyDescent="0.2"/>
    <row r="62552" x14ac:dyDescent="0.2"/>
    <row r="62553" x14ac:dyDescent="0.2"/>
    <row r="62554" x14ac:dyDescent="0.2"/>
    <row r="62555" x14ac:dyDescent="0.2"/>
    <row r="62556" x14ac:dyDescent="0.2"/>
    <row r="62557" x14ac:dyDescent="0.2"/>
    <row r="62558" x14ac:dyDescent="0.2"/>
    <row r="62559" x14ac:dyDescent="0.2"/>
    <row r="62560" x14ac:dyDescent="0.2"/>
    <row r="62561" x14ac:dyDescent="0.2"/>
    <row r="62562" x14ac:dyDescent="0.2"/>
    <row r="62563" x14ac:dyDescent="0.2"/>
    <row r="62564" x14ac:dyDescent="0.2"/>
    <row r="62565" x14ac:dyDescent="0.2"/>
    <row r="62566" x14ac:dyDescent="0.2"/>
    <row r="62567" x14ac:dyDescent="0.2"/>
    <row r="62568" x14ac:dyDescent="0.2"/>
    <row r="62569" x14ac:dyDescent="0.2"/>
    <row r="62570" x14ac:dyDescent="0.2"/>
    <row r="62571" x14ac:dyDescent="0.2"/>
    <row r="62572" x14ac:dyDescent="0.2"/>
    <row r="62573" x14ac:dyDescent="0.2"/>
    <row r="62574" x14ac:dyDescent="0.2"/>
    <row r="62575" x14ac:dyDescent="0.2"/>
    <row r="62576" x14ac:dyDescent="0.2"/>
    <row r="62577" x14ac:dyDescent="0.2"/>
    <row r="62578" x14ac:dyDescent="0.2"/>
    <row r="62579" x14ac:dyDescent="0.2"/>
    <row r="62580" x14ac:dyDescent="0.2"/>
    <row r="62581" x14ac:dyDescent="0.2"/>
    <row r="62582" x14ac:dyDescent="0.2"/>
    <row r="62583" x14ac:dyDescent="0.2"/>
    <row r="62584" x14ac:dyDescent="0.2"/>
    <row r="62585" x14ac:dyDescent="0.2"/>
    <row r="62586" x14ac:dyDescent="0.2"/>
    <row r="62587" x14ac:dyDescent="0.2"/>
    <row r="62588" x14ac:dyDescent="0.2"/>
    <row r="62589" x14ac:dyDescent="0.2"/>
    <row r="62590" x14ac:dyDescent="0.2"/>
    <row r="62591" x14ac:dyDescent="0.2"/>
    <row r="62592" x14ac:dyDescent="0.2"/>
    <row r="62593" x14ac:dyDescent="0.2"/>
    <row r="62594" x14ac:dyDescent="0.2"/>
    <row r="62595" x14ac:dyDescent="0.2"/>
    <row r="62596" x14ac:dyDescent="0.2"/>
    <row r="62597" x14ac:dyDescent="0.2"/>
    <row r="62598" x14ac:dyDescent="0.2"/>
    <row r="62599" x14ac:dyDescent="0.2"/>
    <row r="62600" x14ac:dyDescent="0.2"/>
    <row r="62601" x14ac:dyDescent="0.2"/>
    <row r="62602" x14ac:dyDescent="0.2"/>
    <row r="62603" x14ac:dyDescent="0.2"/>
    <row r="62604" x14ac:dyDescent="0.2"/>
    <row r="62605" x14ac:dyDescent="0.2"/>
    <row r="62606" x14ac:dyDescent="0.2"/>
    <row r="62607" x14ac:dyDescent="0.2"/>
    <row r="62608" x14ac:dyDescent="0.2"/>
    <row r="62609" x14ac:dyDescent="0.2"/>
    <row r="62610" x14ac:dyDescent="0.2"/>
    <row r="62611" x14ac:dyDescent="0.2"/>
    <row r="62612" x14ac:dyDescent="0.2"/>
    <row r="62613" x14ac:dyDescent="0.2"/>
    <row r="62614" x14ac:dyDescent="0.2"/>
    <row r="62615" x14ac:dyDescent="0.2"/>
    <row r="62616" x14ac:dyDescent="0.2"/>
    <row r="62617" x14ac:dyDescent="0.2"/>
    <row r="62618" x14ac:dyDescent="0.2"/>
    <row r="62619" x14ac:dyDescent="0.2"/>
    <row r="62620" x14ac:dyDescent="0.2"/>
    <row r="62621" x14ac:dyDescent="0.2"/>
    <row r="62622" x14ac:dyDescent="0.2"/>
    <row r="62623" x14ac:dyDescent="0.2"/>
    <row r="62624" x14ac:dyDescent="0.2"/>
    <row r="62625" x14ac:dyDescent="0.2"/>
    <row r="62626" x14ac:dyDescent="0.2"/>
    <row r="62627" x14ac:dyDescent="0.2"/>
    <row r="62628" x14ac:dyDescent="0.2"/>
    <row r="62629" x14ac:dyDescent="0.2"/>
    <row r="62630" x14ac:dyDescent="0.2"/>
    <row r="62631" x14ac:dyDescent="0.2"/>
    <row r="62632" x14ac:dyDescent="0.2"/>
    <row r="62633" x14ac:dyDescent="0.2"/>
    <row r="62634" x14ac:dyDescent="0.2"/>
    <row r="62635" x14ac:dyDescent="0.2"/>
    <row r="62636" x14ac:dyDescent="0.2"/>
    <row r="62637" x14ac:dyDescent="0.2"/>
    <row r="62638" x14ac:dyDescent="0.2"/>
    <row r="62639" x14ac:dyDescent="0.2"/>
    <row r="62640" x14ac:dyDescent="0.2"/>
    <row r="62641" x14ac:dyDescent="0.2"/>
    <row r="62642" x14ac:dyDescent="0.2"/>
    <row r="62643" x14ac:dyDescent="0.2"/>
    <row r="62644" x14ac:dyDescent="0.2"/>
    <row r="62645" x14ac:dyDescent="0.2"/>
    <row r="62646" x14ac:dyDescent="0.2"/>
    <row r="62647" x14ac:dyDescent="0.2"/>
    <row r="62648" x14ac:dyDescent="0.2"/>
    <row r="62649" x14ac:dyDescent="0.2"/>
    <row r="62650" x14ac:dyDescent="0.2"/>
    <row r="62651" x14ac:dyDescent="0.2"/>
    <row r="62652" x14ac:dyDescent="0.2"/>
    <row r="62653" x14ac:dyDescent="0.2"/>
    <row r="62654" x14ac:dyDescent="0.2"/>
    <row r="62655" x14ac:dyDescent="0.2"/>
    <row r="62656" x14ac:dyDescent="0.2"/>
    <row r="62657" x14ac:dyDescent="0.2"/>
    <row r="62658" x14ac:dyDescent="0.2"/>
    <row r="62659" x14ac:dyDescent="0.2"/>
    <row r="62660" x14ac:dyDescent="0.2"/>
    <row r="62661" x14ac:dyDescent="0.2"/>
    <row r="62662" x14ac:dyDescent="0.2"/>
    <row r="62663" x14ac:dyDescent="0.2"/>
    <row r="62664" x14ac:dyDescent="0.2"/>
    <row r="62665" x14ac:dyDescent="0.2"/>
    <row r="62666" x14ac:dyDescent="0.2"/>
    <row r="62667" x14ac:dyDescent="0.2"/>
    <row r="62668" x14ac:dyDescent="0.2"/>
    <row r="62669" x14ac:dyDescent="0.2"/>
    <row r="62670" x14ac:dyDescent="0.2"/>
    <row r="62671" x14ac:dyDescent="0.2"/>
    <row r="62672" x14ac:dyDescent="0.2"/>
    <row r="62673" x14ac:dyDescent="0.2"/>
    <row r="62674" x14ac:dyDescent="0.2"/>
    <row r="62675" x14ac:dyDescent="0.2"/>
    <row r="62676" x14ac:dyDescent="0.2"/>
    <row r="62677" x14ac:dyDescent="0.2"/>
    <row r="62678" x14ac:dyDescent="0.2"/>
    <row r="62679" x14ac:dyDescent="0.2"/>
    <row r="62680" x14ac:dyDescent="0.2"/>
    <row r="62681" x14ac:dyDescent="0.2"/>
    <row r="62682" x14ac:dyDescent="0.2"/>
    <row r="62683" x14ac:dyDescent="0.2"/>
    <row r="62684" x14ac:dyDescent="0.2"/>
    <row r="62685" x14ac:dyDescent="0.2"/>
    <row r="62686" x14ac:dyDescent="0.2"/>
    <row r="62687" x14ac:dyDescent="0.2"/>
    <row r="62688" x14ac:dyDescent="0.2"/>
    <row r="62689" x14ac:dyDescent="0.2"/>
    <row r="62690" x14ac:dyDescent="0.2"/>
    <row r="62691" x14ac:dyDescent="0.2"/>
    <row r="62692" x14ac:dyDescent="0.2"/>
    <row r="62693" x14ac:dyDescent="0.2"/>
    <row r="62694" x14ac:dyDescent="0.2"/>
    <row r="62695" x14ac:dyDescent="0.2"/>
    <row r="62696" x14ac:dyDescent="0.2"/>
    <row r="62697" x14ac:dyDescent="0.2"/>
    <row r="62698" x14ac:dyDescent="0.2"/>
    <row r="62699" x14ac:dyDescent="0.2"/>
    <row r="62700" x14ac:dyDescent="0.2"/>
    <row r="62701" x14ac:dyDescent="0.2"/>
    <row r="62702" x14ac:dyDescent="0.2"/>
    <row r="62703" x14ac:dyDescent="0.2"/>
    <row r="62704" x14ac:dyDescent="0.2"/>
    <row r="62705" x14ac:dyDescent="0.2"/>
    <row r="62706" x14ac:dyDescent="0.2"/>
    <row r="62707" x14ac:dyDescent="0.2"/>
    <row r="62708" x14ac:dyDescent="0.2"/>
    <row r="62709" x14ac:dyDescent="0.2"/>
    <row r="62710" x14ac:dyDescent="0.2"/>
    <row r="62711" x14ac:dyDescent="0.2"/>
    <row r="62712" x14ac:dyDescent="0.2"/>
    <row r="62713" x14ac:dyDescent="0.2"/>
    <row r="62714" x14ac:dyDescent="0.2"/>
    <row r="62715" x14ac:dyDescent="0.2"/>
    <row r="62716" x14ac:dyDescent="0.2"/>
    <row r="62717" x14ac:dyDescent="0.2"/>
    <row r="62718" x14ac:dyDescent="0.2"/>
    <row r="62719" x14ac:dyDescent="0.2"/>
    <row r="62720" x14ac:dyDescent="0.2"/>
    <row r="62721" x14ac:dyDescent="0.2"/>
    <row r="62722" x14ac:dyDescent="0.2"/>
    <row r="62723" x14ac:dyDescent="0.2"/>
    <row r="62724" x14ac:dyDescent="0.2"/>
    <row r="62725" x14ac:dyDescent="0.2"/>
    <row r="62726" x14ac:dyDescent="0.2"/>
    <row r="62727" x14ac:dyDescent="0.2"/>
    <row r="62728" x14ac:dyDescent="0.2"/>
    <row r="62729" x14ac:dyDescent="0.2"/>
    <row r="62730" x14ac:dyDescent="0.2"/>
    <row r="62731" x14ac:dyDescent="0.2"/>
    <row r="62732" x14ac:dyDescent="0.2"/>
    <row r="62733" x14ac:dyDescent="0.2"/>
    <row r="62734" x14ac:dyDescent="0.2"/>
    <row r="62735" x14ac:dyDescent="0.2"/>
    <row r="62736" x14ac:dyDescent="0.2"/>
    <row r="62737" x14ac:dyDescent="0.2"/>
    <row r="62738" x14ac:dyDescent="0.2"/>
    <row r="62739" x14ac:dyDescent="0.2"/>
    <row r="62740" x14ac:dyDescent="0.2"/>
    <row r="62741" x14ac:dyDescent="0.2"/>
    <row r="62742" x14ac:dyDescent="0.2"/>
    <row r="62743" x14ac:dyDescent="0.2"/>
    <row r="62744" x14ac:dyDescent="0.2"/>
    <row r="62745" x14ac:dyDescent="0.2"/>
    <row r="62746" x14ac:dyDescent="0.2"/>
    <row r="62747" x14ac:dyDescent="0.2"/>
    <row r="62748" x14ac:dyDescent="0.2"/>
    <row r="62749" x14ac:dyDescent="0.2"/>
    <row r="62750" x14ac:dyDescent="0.2"/>
    <row r="62751" x14ac:dyDescent="0.2"/>
    <row r="62752" x14ac:dyDescent="0.2"/>
    <row r="62753" x14ac:dyDescent="0.2"/>
    <row r="62754" x14ac:dyDescent="0.2"/>
    <row r="62755" x14ac:dyDescent="0.2"/>
    <row r="62756" x14ac:dyDescent="0.2"/>
    <row r="62757" x14ac:dyDescent="0.2"/>
    <row r="62758" x14ac:dyDescent="0.2"/>
    <row r="62759" x14ac:dyDescent="0.2"/>
    <row r="62760" x14ac:dyDescent="0.2"/>
    <row r="62761" x14ac:dyDescent="0.2"/>
    <row r="62762" x14ac:dyDescent="0.2"/>
    <row r="62763" x14ac:dyDescent="0.2"/>
    <row r="62764" x14ac:dyDescent="0.2"/>
    <row r="62765" x14ac:dyDescent="0.2"/>
    <row r="62766" x14ac:dyDescent="0.2"/>
    <row r="62767" x14ac:dyDescent="0.2"/>
    <row r="62768" x14ac:dyDescent="0.2"/>
    <row r="62769" x14ac:dyDescent="0.2"/>
    <row r="62770" x14ac:dyDescent="0.2"/>
    <row r="62771" x14ac:dyDescent="0.2"/>
    <row r="62772" x14ac:dyDescent="0.2"/>
    <row r="62773" x14ac:dyDescent="0.2"/>
    <row r="62774" x14ac:dyDescent="0.2"/>
    <row r="62775" x14ac:dyDescent="0.2"/>
    <row r="62776" x14ac:dyDescent="0.2"/>
    <row r="62777" x14ac:dyDescent="0.2"/>
    <row r="62778" x14ac:dyDescent="0.2"/>
    <row r="62779" x14ac:dyDescent="0.2"/>
    <row r="62780" x14ac:dyDescent="0.2"/>
    <row r="62781" x14ac:dyDescent="0.2"/>
    <row r="62782" x14ac:dyDescent="0.2"/>
    <row r="62783" x14ac:dyDescent="0.2"/>
    <row r="62784" x14ac:dyDescent="0.2"/>
    <row r="62785" x14ac:dyDescent="0.2"/>
    <row r="62786" x14ac:dyDescent="0.2"/>
    <row r="62787" x14ac:dyDescent="0.2"/>
    <row r="62788" x14ac:dyDescent="0.2"/>
    <row r="62789" x14ac:dyDescent="0.2"/>
    <row r="62790" x14ac:dyDescent="0.2"/>
    <row r="62791" x14ac:dyDescent="0.2"/>
    <row r="62792" x14ac:dyDescent="0.2"/>
    <row r="62793" x14ac:dyDescent="0.2"/>
    <row r="62794" x14ac:dyDescent="0.2"/>
    <row r="62795" x14ac:dyDescent="0.2"/>
    <row r="62796" x14ac:dyDescent="0.2"/>
    <row r="62797" x14ac:dyDescent="0.2"/>
    <row r="62798" x14ac:dyDescent="0.2"/>
    <row r="62799" x14ac:dyDescent="0.2"/>
    <row r="62800" x14ac:dyDescent="0.2"/>
    <row r="62801" x14ac:dyDescent="0.2"/>
    <row r="62802" x14ac:dyDescent="0.2"/>
    <row r="62803" x14ac:dyDescent="0.2"/>
    <row r="62804" x14ac:dyDescent="0.2"/>
    <row r="62805" x14ac:dyDescent="0.2"/>
    <row r="62806" x14ac:dyDescent="0.2"/>
    <row r="62807" x14ac:dyDescent="0.2"/>
    <row r="62808" x14ac:dyDescent="0.2"/>
    <row r="62809" x14ac:dyDescent="0.2"/>
    <row r="62810" x14ac:dyDescent="0.2"/>
    <row r="62811" x14ac:dyDescent="0.2"/>
    <row r="62812" x14ac:dyDescent="0.2"/>
    <row r="62813" x14ac:dyDescent="0.2"/>
    <row r="62814" x14ac:dyDescent="0.2"/>
    <row r="62815" x14ac:dyDescent="0.2"/>
    <row r="62816" x14ac:dyDescent="0.2"/>
    <row r="62817" x14ac:dyDescent="0.2"/>
    <row r="62818" x14ac:dyDescent="0.2"/>
    <row r="62819" x14ac:dyDescent="0.2"/>
    <row r="62820" x14ac:dyDescent="0.2"/>
    <row r="62821" x14ac:dyDescent="0.2"/>
    <row r="62822" x14ac:dyDescent="0.2"/>
    <row r="62823" x14ac:dyDescent="0.2"/>
    <row r="62824" x14ac:dyDescent="0.2"/>
    <row r="62825" x14ac:dyDescent="0.2"/>
    <row r="62826" x14ac:dyDescent="0.2"/>
    <row r="62827" x14ac:dyDescent="0.2"/>
    <row r="62828" x14ac:dyDescent="0.2"/>
    <row r="62829" x14ac:dyDescent="0.2"/>
    <row r="62830" x14ac:dyDescent="0.2"/>
    <row r="62831" x14ac:dyDescent="0.2"/>
    <row r="62832" x14ac:dyDescent="0.2"/>
    <row r="62833" x14ac:dyDescent="0.2"/>
    <row r="62834" x14ac:dyDescent="0.2"/>
    <row r="62835" x14ac:dyDescent="0.2"/>
    <row r="62836" x14ac:dyDescent="0.2"/>
    <row r="62837" x14ac:dyDescent="0.2"/>
    <row r="62838" x14ac:dyDescent="0.2"/>
    <row r="62839" x14ac:dyDescent="0.2"/>
    <row r="62840" x14ac:dyDescent="0.2"/>
    <row r="62841" x14ac:dyDescent="0.2"/>
    <row r="62842" x14ac:dyDescent="0.2"/>
    <row r="62843" x14ac:dyDescent="0.2"/>
    <row r="62844" x14ac:dyDescent="0.2"/>
    <row r="62845" x14ac:dyDescent="0.2"/>
    <row r="62846" x14ac:dyDescent="0.2"/>
    <row r="62847" x14ac:dyDescent="0.2"/>
    <row r="62848" x14ac:dyDescent="0.2"/>
    <row r="62849" x14ac:dyDescent="0.2"/>
    <row r="62850" x14ac:dyDescent="0.2"/>
    <row r="62851" x14ac:dyDescent="0.2"/>
    <row r="62852" x14ac:dyDescent="0.2"/>
    <row r="62853" x14ac:dyDescent="0.2"/>
    <row r="62854" x14ac:dyDescent="0.2"/>
    <row r="62855" x14ac:dyDescent="0.2"/>
    <row r="62856" x14ac:dyDescent="0.2"/>
    <row r="62857" x14ac:dyDescent="0.2"/>
    <row r="62858" x14ac:dyDescent="0.2"/>
    <row r="62859" x14ac:dyDescent="0.2"/>
    <row r="62860" x14ac:dyDescent="0.2"/>
    <row r="62861" x14ac:dyDescent="0.2"/>
    <row r="62862" x14ac:dyDescent="0.2"/>
    <row r="62863" x14ac:dyDescent="0.2"/>
    <row r="62864" x14ac:dyDescent="0.2"/>
    <row r="62865" x14ac:dyDescent="0.2"/>
    <row r="62866" x14ac:dyDescent="0.2"/>
    <row r="62867" x14ac:dyDescent="0.2"/>
    <row r="62868" x14ac:dyDescent="0.2"/>
    <row r="62869" x14ac:dyDescent="0.2"/>
    <row r="62870" x14ac:dyDescent="0.2"/>
    <row r="62871" x14ac:dyDescent="0.2"/>
    <row r="62872" x14ac:dyDescent="0.2"/>
    <row r="62873" x14ac:dyDescent="0.2"/>
    <row r="62874" x14ac:dyDescent="0.2"/>
    <row r="62875" x14ac:dyDescent="0.2"/>
    <row r="62876" x14ac:dyDescent="0.2"/>
    <row r="62877" x14ac:dyDescent="0.2"/>
    <row r="62878" x14ac:dyDescent="0.2"/>
    <row r="62879" x14ac:dyDescent="0.2"/>
    <row r="62880" x14ac:dyDescent="0.2"/>
    <row r="62881" x14ac:dyDescent="0.2"/>
    <row r="62882" x14ac:dyDescent="0.2"/>
    <row r="62883" x14ac:dyDescent="0.2"/>
    <row r="62884" x14ac:dyDescent="0.2"/>
    <row r="62885" x14ac:dyDescent="0.2"/>
    <row r="62886" x14ac:dyDescent="0.2"/>
    <row r="62887" x14ac:dyDescent="0.2"/>
    <row r="62888" x14ac:dyDescent="0.2"/>
    <row r="62889" x14ac:dyDescent="0.2"/>
    <row r="62890" x14ac:dyDescent="0.2"/>
    <row r="62891" x14ac:dyDescent="0.2"/>
    <row r="62892" x14ac:dyDescent="0.2"/>
    <row r="62893" x14ac:dyDescent="0.2"/>
    <row r="62894" x14ac:dyDescent="0.2"/>
    <row r="62895" x14ac:dyDescent="0.2"/>
    <row r="62896" x14ac:dyDescent="0.2"/>
    <row r="62897" x14ac:dyDescent="0.2"/>
    <row r="62898" x14ac:dyDescent="0.2"/>
    <row r="62899" x14ac:dyDescent="0.2"/>
    <row r="62900" x14ac:dyDescent="0.2"/>
    <row r="62901" x14ac:dyDescent="0.2"/>
    <row r="62902" x14ac:dyDescent="0.2"/>
    <row r="62903" x14ac:dyDescent="0.2"/>
    <row r="62904" x14ac:dyDescent="0.2"/>
    <row r="62905" x14ac:dyDescent="0.2"/>
    <row r="62906" x14ac:dyDescent="0.2"/>
    <row r="62907" x14ac:dyDescent="0.2"/>
    <row r="62908" x14ac:dyDescent="0.2"/>
    <row r="62909" x14ac:dyDescent="0.2"/>
    <row r="62910" x14ac:dyDescent="0.2"/>
    <row r="62911" x14ac:dyDescent="0.2"/>
    <row r="62912" x14ac:dyDescent="0.2"/>
    <row r="62913" x14ac:dyDescent="0.2"/>
    <row r="62914" x14ac:dyDescent="0.2"/>
    <row r="62915" x14ac:dyDescent="0.2"/>
    <row r="62916" x14ac:dyDescent="0.2"/>
    <row r="62917" x14ac:dyDescent="0.2"/>
    <row r="62918" x14ac:dyDescent="0.2"/>
    <row r="62919" x14ac:dyDescent="0.2"/>
    <row r="62920" x14ac:dyDescent="0.2"/>
    <row r="62921" x14ac:dyDescent="0.2"/>
    <row r="62922" x14ac:dyDescent="0.2"/>
    <row r="62923" x14ac:dyDescent="0.2"/>
    <row r="62924" x14ac:dyDescent="0.2"/>
    <row r="62925" x14ac:dyDescent="0.2"/>
    <row r="62926" x14ac:dyDescent="0.2"/>
    <row r="62927" x14ac:dyDescent="0.2"/>
    <row r="62928" x14ac:dyDescent="0.2"/>
    <row r="62929" x14ac:dyDescent="0.2"/>
    <row r="62930" x14ac:dyDescent="0.2"/>
    <row r="62931" x14ac:dyDescent="0.2"/>
    <row r="62932" x14ac:dyDescent="0.2"/>
    <row r="62933" x14ac:dyDescent="0.2"/>
    <row r="62934" x14ac:dyDescent="0.2"/>
    <row r="62935" x14ac:dyDescent="0.2"/>
    <row r="62936" x14ac:dyDescent="0.2"/>
    <row r="62937" x14ac:dyDescent="0.2"/>
    <row r="62938" x14ac:dyDescent="0.2"/>
    <row r="62939" x14ac:dyDescent="0.2"/>
    <row r="62940" x14ac:dyDescent="0.2"/>
    <row r="62941" x14ac:dyDescent="0.2"/>
    <row r="62942" x14ac:dyDescent="0.2"/>
    <row r="62943" x14ac:dyDescent="0.2"/>
    <row r="62944" x14ac:dyDescent="0.2"/>
    <row r="62945" x14ac:dyDescent="0.2"/>
    <row r="62946" x14ac:dyDescent="0.2"/>
    <row r="62947" x14ac:dyDescent="0.2"/>
    <row r="62948" x14ac:dyDescent="0.2"/>
    <row r="62949" x14ac:dyDescent="0.2"/>
    <row r="62950" x14ac:dyDescent="0.2"/>
    <row r="62951" x14ac:dyDescent="0.2"/>
    <row r="62952" x14ac:dyDescent="0.2"/>
    <row r="62953" x14ac:dyDescent="0.2"/>
    <row r="62954" x14ac:dyDescent="0.2"/>
    <row r="62955" x14ac:dyDescent="0.2"/>
    <row r="62956" x14ac:dyDescent="0.2"/>
    <row r="62957" x14ac:dyDescent="0.2"/>
    <row r="62958" x14ac:dyDescent="0.2"/>
    <row r="62959" x14ac:dyDescent="0.2"/>
    <row r="62960" x14ac:dyDescent="0.2"/>
    <row r="62961" x14ac:dyDescent="0.2"/>
    <row r="62962" x14ac:dyDescent="0.2"/>
    <row r="62963" x14ac:dyDescent="0.2"/>
    <row r="62964" x14ac:dyDescent="0.2"/>
    <row r="62965" x14ac:dyDescent="0.2"/>
    <row r="62966" x14ac:dyDescent="0.2"/>
    <row r="62967" x14ac:dyDescent="0.2"/>
    <row r="62968" x14ac:dyDescent="0.2"/>
    <row r="62969" x14ac:dyDescent="0.2"/>
    <row r="62970" x14ac:dyDescent="0.2"/>
    <row r="62971" x14ac:dyDescent="0.2"/>
    <row r="62972" x14ac:dyDescent="0.2"/>
    <row r="62973" x14ac:dyDescent="0.2"/>
    <row r="62974" x14ac:dyDescent="0.2"/>
    <row r="62975" x14ac:dyDescent="0.2"/>
    <row r="62976" x14ac:dyDescent="0.2"/>
    <row r="62977" x14ac:dyDescent="0.2"/>
    <row r="62978" x14ac:dyDescent="0.2"/>
    <row r="62979" x14ac:dyDescent="0.2"/>
    <row r="62980" x14ac:dyDescent="0.2"/>
    <row r="62981" x14ac:dyDescent="0.2"/>
    <row r="62982" x14ac:dyDescent="0.2"/>
    <row r="62983" x14ac:dyDescent="0.2"/>
    <row r="62984" x14ac:dyDescent="0.2"/>
    <row r="62985" x14ac:dyDescent="0.2"/>
    <row r="62986" x14ac:dyDescent="0.2"/>
    <row r="62987" x14ac:dyDescent="0.2"/>
    <row r="62988" x14ac:dyDescent="0.2"/>
    <row r="62989" x14ac:dyDescent="0.2"/>
    <row r="62990" x14ac:dyDescent="0.2"/>
    <row r="62991" x14ac:dyDescent="0.2"/>
    <row r="62992" x14ac:dyDescent="0.2"/>
    <row r="62993" x14ac:dyDescent="0.2"/>
    <row r="62994" x14ac:dyDescent="0.2"/>
    <row r="62995" x14ac:dyDescent="0.2"/>
    <row r="62996" x14ac:dyDescent="0.2"/>
    <row r="62997" x14ac:dyDescent="0.2"/>
    <row r="62998" x14ac:dyDescent="0.2"/>
    <row r="62999" x14ac:dyDescent="0.2"/>
    <row r="63000" x14ac:dyDescent="0.2"/>
    <row r="63001" x14ac:dyDescent="0.2"/>
    <row r="63002" x14ac:dyDescent="0.2"/>
    <row r="63003" x14ac:dyDescent="0.2"/>
    <row r="63004" x14ac:dyDescent="0.2"/>
    <row r="63005" x14ac:dyDescent="0.2"/>
    <row r="63006" x14ac:dyDescent="0.2"/>
    <row r="63007" x14ac:dyDescent="0.2"/>
    <row r="63008" x14ac:dyDescent="0.2"/>
    <row r="63009" x14ac:dyDescent="0.2"/>
    <row r="63010" x14ac:dyDescent="0.2"/>
    <row r="63011" x14ac:dyDescent="0.2"/>
    <row r="63012" x14ac:dyDescent="0.2"/>
    <row r="63013" x14ac:dyDescent="0.2"/>
    <row r="63014" x14ac:dyDescent="0.2"/>
    <row r="63015" x14ac:dyDescent="0.2"/>
    <row r="63016" x14ac:dyDescent="0.2"/>
    <row r="63017" x14ac:dyDescent="0.2"/>
    <row r="63018" x14ac:dyDescent="0.2"/>
    <row r="63019" x14ac:dyDescent="0.2"/>
    <row r="63020" x14ac:dyDescent="0.2"/>
    <row r="63021" x14ac:dyDescent="0.2"/>
    <row r="63022" x14ac:dyDescent="0.2"/>
    <row r="63023" x14ac:dyDescent="0.2"/>
    <row r="63024" x14ac:dyDescent="0.2"/>
    <row r="63025" x14ac:dyDescent="0.2"/>
    <row r="63026" x14ac:dyDescent="0.2"/>
    <row r="63027" x14ac:dyDescent="0.2"/>
    <row r="63028" x14ac:dyDescent="0.2"/>
    <row r="63029" x14ac:dyDescent="0.2"/>
    <row r="63030" x14ac:dyDescent="0.2"/>
    <row r="63031" x14ac:dyDescent="0.2"/>
    <row r="63032" x14ac:dyDescent="0.2"/>
    <row r="63033" x14ac:dyDescent="0.2"/>
    <row r="63034" x14ac:dyDescent="0.2"/>
    <row r="63035" x14ac:dyDescent="0.2"/>
    <row r="63036" x14ac:dyDescent="0.2"/>
    <row r="63037" x14ac:dyDescent="0.2"/>
    <row r="63038" x14ac:dyDescent="0.2"/>
    <row r="63039" x14ac:dyDescent="0.2"/>
    <row r="63040" x14ac:dyDescent="0.2"/>
    <row r="63041" x14ac:dyDescent="0.2"/>
    <row r="63042" x14ac:dyDescent="0.2"/>
    <row r="63043" x14ac:dyDescent="0.2"/>
    <row r="63044" x14ac:dyDescent="0.2"/>
    <row r="63045" x14ac:dyDescent="0.2"/>
    <row r="63046" x14ac:dyDescent="0.2"/>
    <row r="63047" x14ac:dyDescent="0.2"/>
    <row r="63048" x14ac:dyDescent="0.2"/>
    <row r="63049" x14ac:dyDescent="0.2"/>
    <row r="63050" x14ac:dyDescent="0.2"/>
    <row r="63051" x14ac:dyDescent="0.2"/>
    <row r="63052" x14ac:dyDescent="0.2"/>
    <row r="63053" x14ac:dyDescent="0.2"/>
    <row r="63054" x14ac:dyDescent="0.2"/>
    <row r="63055" x14ac:dyDescent="0.2"/>
    <row r="63056" x14ac:dyDescent="0.2"/>
    <row r="63057" x14ac:dyDescent="0.2"/>
    <row r="63058" x14ac:dyDescent="0.2"/>
    <row r="63059" x14ac:dyDescent="0.2"/>
    <row r="63060" x14ac:dyDescent="0.2"/>
    <row r="63061" x14ac:dyDescent="0.2"/>
    <row r="63062" x14ac:dyDescent="0.2"/>
    <row r="63063" x14ac:dyDescent="0.2"/>
    <row r="63064" x14ac:dyDescent="0.2"/>
    <row r="63065" x14ac:dyDescent="0.2"/>
    <row r="63066" x14ac:dyDescent="0.2"/>
    <row r="63067" x14ac:dyDescent="0.2"/>
    <row r="63068" x14ac:dyDescent="0.2"/>
    <row r="63069" x14ac:dyDescent="0.2"/>
    <row r="63070" x14ac:dyDescent="0.2"/>
    <row r="63071" x14ac:dyDescent="0.2"/>
    <row r="63072" x14ac:dyDescent="0.2"/>
    <row r="63073" x14ac:dyDescent="0.2"/>
    <row r="63074" x14ac:dyDescent="0.2"/>
    <row r="63075" x14ac:dyDescent="0.2"/>
    <row r="63076" x14ac:dyDescent="0.2"/>
    <row r="63077" x14ac:dyDescent="0.2"/>
    <row r="63078" x14ac:dyDescent="0.2"/>
    <row r="63079" x14ac:dyDescent="0.2"/>
    <row r="63080" x14ac:dyDescent="0.2"/>
    <row r="63081" x14ac:dyDescent="0.2"/>
    <row r="63082" x14ac:dyDescent="0.2"/>
    <row r="63083" x14ac:dyDescent="0.2"/>
    <row r="63084" x14ac:dyDescent="0.2"/>
    <row r="63085" x14ac:dyDescent="0.2"/>
    <row r="63086" x14ac:dyDescent="0.2"/>
    <row r="63087" x14ac:dyDescent="0.2"/>
    <row r="63088" x14ac:dyDescent="0.2"/>
    <row r="63089" x14ac:dyDescent="0.2"/>
    <row r="63090" x14ac:dyDescent="0.2"/>
    <row r="63091" x14ac:dyDescent="0.2"/>
    <row r="63092" x14ac:dyDescent="0.2"/>
    <row r="63093" x14ac:dyDescent="0.2"/>
    <row r="63094" x14ac:dyDescent="0.2"/>
    <row r="63095" x14ac:dyDescent="0.2"/>
    <row r="63096" x14ac:dyDescent="0.2"/>
    <row r="63097" x14ac:dyDescent="0.2"/>
    <row r="63098" x14ac:dyDescent="0.2"/>
    <row r="63099" x14ac:dyDescent="0.2"/>
    <row r="63100" x14ac:dyDescent="0.2"/>
    <row r="63101" x14ac:dyDescent="0.2"/>
    <row r="63102" x14ac:dyDescent="0.2"/>
    <row r="63103" x14ac:dyDescent="0.2"/>
    <row r="63104" x14ac:dyDescent="0.2"/>
    <row r="63105" x14ac:dyDescent="0.2"/>
    <row r="63106" x14ac:dyDescent="0.2"/>
    <row r="63107" x14ac:dyDescent="0.2"/>
    <row r="63108" x14ac:dyDescent="0.2"/>
    <row r="63109" x14ac:dyDescent="0.2"/>
    <row r="63110" x14ac:dyDescent="0.2"/>
    <row r="63111" x14ac:dyDescent="0.2"/>
    <row r="63112" x14ac:dyDescent="0.2"/>
    <row r="63113" x14ac:dyDescent="0.2"/>
    <row r="63114" x14ac:dyDescent="0.2"/>
    <row r="63115" x14ac:dyDescent="0.2"/>
    <row r="63116" x14ac:dyDescent="0.2"/>
    <row r="63117" x14ac:dyDescent="0.2"/>
    <row r="63118" x14ac:dyDescent="0.2"/>
    <row r="63119" x14ac:dyDescent="0.2"/>
    <row r="63120" x14ac:dyDescent="0.2"/>
    <row r="63121" x14ac:dyDescent="0.2"/>
    <row r="63122" x14ac:dyDescent="0.2"/>
    <row r="63123" x14ac:dyDescent="0.2"/>
    <row r="63124" x14ac:dyDescent="0.2"/>
    <row r="63125" x14ac:dyDescent="0.2"/>
    <row r="63126" x14ac:dyDescent="0.2"/>
    <row r="63127" x14ac:dyDescent="0.2"/>
    <row r="63128" x14ac:dyDescent="0.2"/>
    <row r="63129" x14ac:dyDescent="0.2"/>
    <row r="63130" x14ac:dyDescent="0.2"/>
    <row r="63131" x14ac:dyDescent="0.2"/>
    <row r="63132" x14ac:dyDescent="0.2"/>
    <row r="63133" x14ac:dyDescent="0.2"/>
    <row r="63134" x14ac:dyDescent="0.2"/>
    <row r="63135" x14ac:dyDescent="0.2"/>
    <row r="63136" x14ac:dyDescent="0.2"/>
    <row r="63137" x14ac:dyDescent="0.2"/>
    <row r="63138" x14ac:dyDescent="0.2"/>
    <row r="63139" x14ac:dyDescent="0.2"/>
    <row r="63140" x14ac:dyDescent="0.2"/>
    <row r="63141" x14ac:dyDescent="0.2"/>
    <row r="63142" x14ac:dyDescent="0.2"/>
    <row r="63143" x14ac:dyDescent="0.2"/>
    <row r="63144" x14ac:dyDescent="0.2"/>
    <row r="63145" x14ac:dyDescent="0.2"/>
    <row r="63146" x14ac:dyDescent="0.2"/>
    <row r="63147" x14ac:dyDescent="0.2"/>
    <row r="63148" x14ac:dyDescent="0.2"/>
    <row r="63149" x14ac:dyDescent="0.2"/>
    <row r="63150" x14ac:dyDescent="0.2"/>
    <row r="63151" x14ac:dyDescent="0.2"/>
    <row r="63152" x14ac:dyDescent="0.2"/>
    <row r="63153" x14ac:dyDescent="0.2"/>
    <row r="63154" x14ac:dyDescent="0.2"/>
    <row r="63155" x14ac:dyDescent="0.2"/>
    <row r="63156" x14ac:dyDescent="0.2"/>
    <row r="63157" x14ac:dyDescent="0.2"/>
    <row r="63158" x14ac:dyDescent="0.2"/>
    <row r="63159" x14ac:dyDescent="0.2"/>
    <row r="63160" x14ac:dyDescent="0.2"/>
    <row r="63161" x14ac:dyDescent="0.2"/>
    <row r="63162" x14ac:dyDescent="0.2"/>
    <row r="63163" x14ac:dyDescent="0.2"/>
    <row r="63164" x14ac:dyDescent="0.2"/>
    <row r="63165" x14ac:dyDescent="0.2"/>
    <row r="63166" x14ac:dyDescent="0.2"/>
    <row r="63167" x14ac:dyDescent="0.2"/>
    <row r="63168" x14ac:dyDescent="0.2"/>
    <row r="63169" x14ac:dyDescent="0.2"/>
    <row r="63170" x14ac:dyDescent="0.2"/>
    <row r="63171" x14ac:dyDescent="0.2"/>
    <row r="63172" x14ac:dyDescent="0.2"/>
    <row r="63173" x14ac:dyDescent="0.2"/>
    <row r="63174" x14ac:dyDescent="0.2"/>
    <row r="63175" x14ac:dyDescent="0.2"/>
    <row r="63176" x14ac:dyDescent="0.2"/>
    <row r="63177" x14ac:dyDescent="0.2"/>
    <row r="63178" x14ac:dyDescent="0.2"/>
    <row r="63179" x14ac:dyDescent="0.2"/>
    <row r="63180" x14ac:dyDescent="0.2"/>
    <row r="63181" x14ac:dyDescent="0.2"/>
    <row r="63182" x14ac:dyDescent="0.2"/>
    <row r="63183" x14ac:dyDescent="0.2"/>
    <row r="63184" x14ac:dyDescent="0.2"/>
    <row r="63185" x14ac:dyDescent="0.2"/>
    <row r="63186" x14ac:dyDescent="0.2"/>
    <row r="63187" x14ac:dyDescent="0.2"/>
    <row r="63188" x14ac:dyDescent="0.2"/>
    <row r="63189" x14ac:dyDescent="0.2"/>
    <row r="63190" x14ac:dyDescent="0.2"/>
    <row r="63191" x14ac:dyDescent="0.2"/>
    <row r="63192" x14ac:dyDescent="0.2"/>
    <row r="63193" x14ac:dyDescent="0.2"/>
    <row r="63194" x14ac:dyDescent="0.2"/>
    <row r="63195" x14ac:dyDescent="0.2"/>
    <row r="63196" x14ac:dyDescent="0.2"/>
    <row r="63197" x14ac:dyDescent="0.2"/>
    <row r="63198" x14ac:dyDescent="0.2"/>
    <row r="63199" x14ac:dyDescent="0.2"/>
    <row r="63200" x14ac:dyDescent="0.2"/>
    <row r="63201" x14ac:dyDescent="0.2"/>
    <row r="63202" x14ac:dyDescent="0.2"/>
    <row r="63203" x14ac:dyDescent="0.2"/>
    <row r="63204" x14ac:dyDescent="0.2"/>
    <row r="63205" x14ac:dyDescent="0.2"/>
    <row r="63206" x14ac:dyDescent="0.2"/>
    <row r="63207" x14ac:dyDescent="0.2"/>
    <row r="63208" x14ac:dyDescent="0.2"/>
    <row r="63209" x14ac:dyDescent="0.2"/>
    <row r="63210" x14ac:dyDescent="0.2"/>
    <row r="63211" x14ac:dyDescent="0.2"/>
    <row r="63212" x14ac:dyDescent="0.2"/>
    <row r="63213" x14ac:dyDescent="0.2"/>
    <row r="63214" x14ac:dyDescent="0.2"/>
    <row r="63215" x14ac:dyDescent="0.2"/>
    <row r="63216" x14ac:dyDescent="0.2"/>
    <row r="63217" x14ac:dyDescent="0.2"/>
    <row r="63218" x14ac:dyDescent="0.2"/>
    <row r="63219" x14ac:dyDescent="0.2"/>
    <row r="63220" x14ac:dyDescent="0.2"/>
    <row r="63221" x14ac:dyDescent="0.2"/>
    <row r="63222" x14ac:dyDescent="0.2"/>
    <row r="63223" x14ac:dyDescent="0.2"/>
    <row r="63224" x14ac:dyDescent="0.2"/>
    <row r="63225" x14ac:dyDescent="0.2"/>
    <row r="63226" x14ac:dyDescent="0.2"/>
    <row r="63227" x14ac:dyDescent="0.2"/>
    <row r="63228" x14ac:dyDescent="0.2"/>
    <row r="63229" x14ac:dyDescent="0.2"/>
    <row r="63230" x14ac:dyDescent="0.2"/>
    <row r="63231" x14ac:dyDescent="0.2"/>
    <row r="63232" x14ac:dyDescent="0.2"/>
    <row r="63233" x14ac:dyDescent="0.2"/>
    <row r="63234" x14ac:dyDescent="0.2"/>
    <row r="63235" x14ac:dyDescent="0.2"/>
    <row r="63236" x14ac:dyDescent="0.2"/>
    <row r="63237" x14ac:dyDescent="0.2"/>
    <row r="63238" x14ac:dyDescent="0.2"/>
    <row r="63239" x14ac:dyDescent="0.2"/>
    <row r="63240" x14ac:dyDescent="0.2"/>
    <row r="63241" x14ac:dyDescent="0.2"/>
    <row r="63242" x14ac:dyDescent="0.2"/>
    <row r="63243" x14ac:dyDescent="0.2"/>
    <row r="63244" x14ac:dyDescent="0.2"/>
    <row r="63245" x14ac:dyDescent="0.2"/>
    <row r="63246" x14ac:dyDescent="0.2"/>
    <row r="63247" x14ac:dyDescent="0.2"/>
    <row r="63248" x14ac:dyDescent="0.2"/>
    <row r="63249" x14ac:dyDescent="0.2"/>
    <row r="63250" x14ac:dyDescent="0.2"/>
    <row r="63251" x14ac:dyDescent="0.2"/>
    <row r="63252" x14ac:dyDescent="0.2"/>
    <row r="63253" x14ac:dyDescent="0.2"/>
    <row r="63254" x14ac:dyDescent="0.2"/>
    <row r="63255" x14ac:dyDescent="0.2"/>
    <row r="63256" x14ac:dyDescent="0.2"/>
    <row r="63257" x14ac:dyDescent="0.2"/>
    <row r="63258" x14ac:dyDescent="0.2"/>
    <row r="63259" x14ac:dyDescent="0.2"/>
    <row r="63260" x14ac:dyDescent="0.2"/>
    <row r="63261" x14ac:dyDescent="0.2"/>
    <row r="63262" x14ac:dyDescent="0.2"/>
    <row r="63263" x14ac:dyDescent="0.2"/>
    <row r="63264" x14ac:dyDescent="0.2"/>
    <row r="63265" x14ac:dyDescent="0.2"/>
    <row r="63266" x14ac:dyDescent="0.2"/>
    <row r="63267" x14ac:dyDescent="0.2"/>
    <row r="63268" x14ac:dyDescent="0.2"/>
    <row r="63269" x14ac:dyDescent="0.2"/>
    <row r="63270" x14ac:dyDescent="0.2"/>
    <row r="63271" x14ac:dyDescent="0.2"/>
    <row r="63272" x14ac:dyDescent="0.2"/>
    <row r="63273" x14ac:dyDescent="0.2"/>
    <row r="63274" x14ac:dyDescent="0.2"/>
    <row r="63275" x14ac:dyDescent="0.2"/>
    <row r="63276" x14ac:dyDescent="0.2"/>
    <row r="63277" x14ac:dyDescent="0.2"/>
    <row r="63278" x14ac:dyDescent="0.2"/>
    <row r="63279" x14ac:dyDescent="0.2"/>
    <row r="63280" x14ac:dyDescent="0.2"/>
    <row r="63281" x14ac:dyDescent="0.2"/>
    <row r="63282" x14ac:dyDescent="0.2"/>
    <row r="63283" x14ac:dyDescent="0.2"/>
    <row r="63284" x14ac:dyDescent="0.2"/>
    <row r="63285" x14ac:dyDescent="0.2"/>
    <row r="63286" x14ac:dyDescent="0.2"/>
    <row r="63287" x14ac:dyDescent="0.2"/>
    <row r="63288" x14ac:dyDescent="0.2"/>
    <row r="63289" x14ac:dyDescent="0.2"/>
    <row r="63290" x14ac:dyDescent="0.2"/>
    <row r="63291" x14ac:dyDescent="0.2"/>
    <row r="63292" x14ac:dyDescent="0.2"/>
    <row r="63293" x14ac:dyDescent="0.2"/>
    <row r="63294" x14ac:dyDescent="0.2"/>
    <row r="63295" x14ac:dyDescent="0.2"/>
    <row r="63296" x14ac:dyDescent="0.2"/>
    <row r="63297" x14ac:dyDescent="0.2"/>
    <row r="63298" x14ac:dyDescent="0.2"/>
    <row r="63299" x14ac:dyDescent="0.2"/>
    <row r="63300" x14ac:dyDescent="0.2"/>
    <row r="63301" x14ac:dyDescent="0.2"/>
    <row r="63302" x14ac:dyDescent="0.2"/>
    <row r="63303" x14ac:dyDescent="0.2"/>
    <row r="63304" x14ac:dyDescent="0.2"/>
    <row r="63305" x14ac:dyDescent="0.2"/>
    <row r="63306" x14ac:dyDescent="0.2"/>
    <row r="63307" x14ac:dyDescent="0.2"/>
    <row r="63308" x14ac:dyDescent="0.2"/>
    <row r="63309" x14ac:dyDescent="0.2"/>
    <row r="63310" x14ac:dyDescent="0.2"/>
    <row r="63311" x14ac:dyDescent="0.2"/>
    <row r="63312" x14ac:dyDescent="0.2"/>
    <row r="63313" x14ac:dyDescent="0.2"/>
    <row r="63314" x14ac:dyDescent="0.2"/>
    <row r="63315" x14ac:dyDescent="0.2"/>
    <row r="63316" x14ac:dyDescent="0.2"/>
    <row r="63317" x14ac:dyDescent="0.2"/>
    <row r="63318" x14ac:dyDescent="0.2"/>
    <row r="63319" x14ac:dyDescent="0.2"/>
    <row r="63320" x14ac:dyDescent="0.2"/>
    <row r="63321" x14ac:dyDescent="0.2"/>
    <row r="63322" x14ac:dyDescent="0.2"/>
    <row r="63323" x14ac:dyDescent="0.2"/>
    <row r="63324" x14ac:dyDescent="0.2"/>
    <row r="63325" x14ac:dyDescent="0.2"/>
    <row r="63326" x14ac:dyDescent="0.2"/>
    <row r="63327" x14ac:dyDescent="0.2"/>
    <row r="63328" x14ac:dyDescent="0.2"/>
    <row r="63329" x14ac:dyDescent="0.2"/>
    <row r="63330" x14ac:dyDescent="0.2"/>
    <row r="63331" x14ac:dyDescent="0.2"/>
    <row r="63332" x14ac:dyDescent="0.2"/>
    <row r="63333" x14ac:dyDescent="0.2"/>
    <row r="63334" x14ac:dyDescent="0.2"/>
    <row r="63335" x14ac:dyDescent="0.2"/>
    <row r="63336" x14ac:dyDescent="0.2"/>
    <row r="63337" x14ac:dyDescent="0.2"/>
    <row r="63338" x14ac:dyDescent="0.2"/>
    <row r="63339" x14ac:dyDescent="0.2"/>
    <row r="63340" x14ac:dyDescent="0.2"/>
    <row r="63341" x14ac:dyDescent="0.2"/>
    <row r="63342" x14ac:dyDescent="0.2"/>
    <row r="63343" x14ac:dyDescent="0.2"/>
    <row r="63344" x14ac:dyDescent="0.2"/>
    <row r="63345" x14ac:dyDescent="0.2"/>
    <row r="63346" x14ac:dyDescent="0.2"/>
    <row r="63347" x14ac:dyDescent="0.2"/>
    <row r="63348" x14ac:dyDescent="0.2"/>
    <row r="63349" x14ac:dyDescent="0.2"/>
    <row r="63350" x14ac:dyDescent="0.2"/>
    <row r="63351" x14ac:dyDescent="0.2"/>
    <row r="63352" x14ac:dyDescent="0.2"/>
    <row r="63353" x14ac:dyDescent="0.2"/>
    <row r="63354" x14ac:dyDescent="0.2"/>
    <row r="63355" x14ac:dyDescent="0.2"/>
    <row r="63356" x14ac:dyDescent="0.2"/>
    <row r="63357" x14ac:dyDescent="0.2"/>
    <row r="63358" x14ac:dyDescent="0.2"/>
    <row r="63359" x14ac:dyDescent="0.2"/>
    <row r="63360" x14ac:dyDescent="0.2"/>
    <row r="63361" x14ac:dyDescent="0.2"/>
    <row r="63362" x14ac:dyDescent="0.2"/>
    <row r="63363" x14ac:dyDescent="0.2"/>
    <row r="63364" x14ac:dyDescent="0.2"/>
    <row r="63365" x14ac:dyDescent="0.2"/>
    <row r="63366" x14ac:dyDescent="0.2"/>
    <row r="63367" x14ac:dyDescent="0.2"/>
    <row r="63368" x14ac:dyDescent="0.2"/>
    <row r="63369" x14ac:dyDescent="0.2"/>
    <row r="63370" x14ac:dyDescent="0.2"/>
    <row r="63371" x14ac:dyDescent="0.2"/>
    <row r="63372" x14ac:dyDescent="0.2"/>
    <row r="63373" x14ac:dyDescent="0.2"/>
    <row r="63374" x14ac:dyDescent="0.2"/>
    <row r="63375" x14ac:dyDescent="0.2"/>
    <row r="63376" x14ac:dyDescent="0.2"/>
    <row r="63377" x14ac:dyDescent="0.2"/>
    <row r="63378" x14ac:dyDescent="0.2"/>
    <row r="63379" x14ac:dyDescent="0.2"/>
    <row r="63380" x14ac:dyDescent="0.2"/>
    <row r="63381" x14ac:dyDescent="0.2"/>
    <row r="63382" x14ac:dyDescent="0.2"/>
    <row r="63383" x14ac:dyDescent="0.2"/>
    <row r="63384" x14ac:dyDescent="0.2"/>
    <row r="63385" x14ac:dyDescent="0.2"/>
    <row r="63386" x14ac:dyDescent="0.2"/>
    <row r="63387" x14ac:dyDescent="0.2"/>
    <row r="63388" x14ac:dyDescent="0.2"/>
    <row r="63389" x14ac:dyDescent="0.2"/>
    <row r="63390" x14ac:dyDescent="0.2"/>
    <row r="63391" x14ac:dyDescent="0.2"/>
    <row r="63392" x14ac:dyDescent="0.2"/>
    <row r="63393" x14ac:dyDescent="0.2"/>
    <row r="63394" x14ac:dyDescent="0.2"/>
    <row r="63395" x14ac:dyDescent="0.2"/>
    <row r="63396" x14ac:dyDescent="0.2"/>
    <row r="63397" x14ac:dyDescent="0.2"/>
    <row r="63398" x14ac:dyDescent="0.2"/>
    <row r="63399" x14ac:dyDescent="0.2"/>
    <row r="63400" x14ac:dyDescent="0.2"/>
    <row r="63401" x14ac:dyDescent="0.2"/>
    <row r="63402" x14ac:dyDescent="0.2"/>
    <row r="63403" x14ac:dyDescent="0.2"/>
    <row r="63404" x14ac:dyDescent="0.2"/>
    <row r="63405" x14ac:dyDescent="0.2"/>
    <row r="63406" x14ac:dyDescent="0.2"/>
    <row r="63407" x14ac:dyDescent="0.2"/>
    <row r="63408" x14ac:dyDescent="0.2"/>
    <row r="63409" x14ac:dyDescent="0.2"/>
    <row r="63410" x14ac:dyDescent="0.2"/>
    <row r="63411" x14ac:dyDescent="0.2"/>
    <row r="63412" x14ac:dyDescent="0.2"/>
    <row r="63413" x14ac:dyDescent="0.2"/>
    <row r="63414" x14ac:dyDescent="0.2"/>
    <row r="63415" x14ac:dyDescent="0.2"/>
    <row r="63416" x14ac:dyDescent="0.2"/>
    <row r="63417" x14ac:dyDescent="0.2"/>
    <row r="63418" x14ac:dyDescent="0.2"/>
    <row r="63419" x14ac:dyDescent="0.2"/>
    <row r="63420" x14ac:dyDescent="0.2"/>
    <row r="63421" x14ac:dyDescent="0.2"/>
    <row r="63422" x14ac:dyDescent="0.2"/>
    <row r="63423" x14ac:dyDescent="0.2"/>
    <row r="63424" x14ac:dyDescent="0.2"/>
    <row r="63425" x14ac:dyDescent="0.2"/>
    <row r="63426" x14ac:dyDescent="0.2"/>
    <row r="63427" x14ac:dyDescent="0.2"/>
    <row r="63428" x14ac:dyDescent="0.2"/>
    <row r="63429" x14ac:dyDescent="0.2"/>
    <row r="63430" x14ac:dyDescent="0.2"/>
    <row r="63431" x14ac:dyDescent="0.2"/>
    <row r="63432" x14ac:dyDescent="0.2"/>
    <row r="63433" x14ac:dyDescent="0.2"/>
    <row r="63434" x14ac:dyDescent="0.2"/>
    <row r="63435" x14ac:dyDescent="0.2"/>
    <row r="63436" x14ac:dyDescent="0.2"/>
    <row r="63437" x14ac:dyDescent="0.2"/>
    <row r="63438" x14ac:dyDescent="0.2"/>
    <row r="63439" x14ac:dyDescent="0.2"/>
    <row r="63440" x14ac:dyDescent="0.2"/>
    <row r="63441" x14ac:dyDescent="0.2"/>
    <row r="63442" x14ac:dyDescent="0.2"/>
    <row r="63443" x14ac:dyDescent="0.2"/>
    <row r="63444" x14ac:dyDescent="0.2"/>
    <row r="63445" x14ac:dyDescent="0.2"/>
    <row r="63446" x14ac:dyDescent="0.2"/>
    <row r="63447" x14ac:dyDescent="0.2"/>
    <row r="63448" x14ac:dyDescent="0.2"/>
    <row r="63449" x14ac:dyDescent="0.2"/>
    <row r="63450" x14ac:dyDescent="0.2"/>
    <row r="63451" x14ac:dyDescent="0.2"/>
    <row r="63452" x14ac:dyDescent="0.2"/>
    <row r="63453" x14ac:dyDescent="0.2"/>
    <row r="63454" x14ac:dyDescent="0.2"/>
    <row r="63455" x14ac:dyDescent="0.2"/>
    <row r="63456" x14ac:dyDescent="0.2"/>
    <row r="63457" x14ac:dyDescent="0.2"/>
    <row r="63458" x14ac:dyDescent="0.2"/>
    <row r="63459" x14ac:dyDescent="0.2"/>
    <row r="63460" x14ac:dyDescent="0.2"/>
    <row r="63461" x14ac:dyDescent="0.2"/>
    <row r="63462" x14ac:dyDescent="0.2"/>
    <row r="63463" x14ac:dyDescent="0.2"/>
    <row r="63464" x14ac:dyDescent="0.2"/>
    <row r="63465" x14ac:dyDescent="0.2"/>
    <row r="63466" x14ac:dyDescent="0.2"/>
    <row r="63467" x14ac:dyDescent="0.2"/>
    <row r="63468" x14ac:dyDescent="0.2"/>
    <row r="63469" x14ac:dyDescent="0.2"/>
    <row r="63470" x14ac:dyDescent="0.2"/>
    <row r="63471" x14ac:dyDescent="0.2"/>
    <row r="63472" x14ac:dyDescent="0.2"/>
    <row r="63473" x14ac:dyDescent="0.2"/>
    <row r="63474" x14ac:dyDescent="0.2"/>
    <row r="63475" x14ac:dyDescent="0.2"/>
    <row r="63476" x14ac:dyDescent="0.2"/>
    <row r="63477" x14ac:dyDescent="0.2"/>
    <row r="63478" x14ac:dyDescent="0.2"/>
    <row r="63479" x14ac:dyDescent="0.2"/>
    <row r="63480" x14ac:dyDescent="0.2"/>
    <row r="63481" x14ac:dyDescent="0.2"/>
    <row r="63482" x14ac:dyDescent="0.2"/>
    <row r="63483" x14ac:dyDescent="0.2"/>
    <row r="63484" x14ac:dyDescent="0.2"/>
    <row r="63485" x14ac:dyDescent="0.2"/>
    <row r="63486" x14ac:dyDescent="0.2"/>
    <row r="63487" x14ac:dyDescent="0.2"/>
    <row r="63488" x14ac:dyDescent="0.2"/>
    <row r="63489" x14ac:dyDescent="0.2"/>
    <row r="63490" x14ac:dyDescent="0.2"/>
    <row r="63491" x14ac:dyDescent="0.2"/>
    <row r="63492" x14ac:dyDescent="0.2"/>
    <row r="63493" x14ac:dyDescent="0.2"/>
    <row r="63494" x14ac:dyDescent="0.2"/>
    <row r="63495" x14ac:dyDescent="0.2"/>
    <row r="63496" x14ac:dyDescent="0.2"/>
    <row r="63497" x14ac:dyDescent="0.2"/>
    <row r="63498" x14ac:dyDescent="0.2"/>
    <row r="63499" x14ac:dyDescent="0.2"/>
    <row r="63500" x14ac:dyDescent="0.2"/>
    <row r="63501" x14ac:dyDescent="0.2"/>
    <row r="63502" x14ac:dyDescent="0.2"/>
    <row r="63503" x14ac:dyDescent="0.2"/>
    <row r="63504" x14ac:dyDescent="0.2"/>
    <row r="63505" x14ac:dyDescent="0.2"/>
    <row r="63506" x14ac:dyDescent="0.2"/>
    <row r="63507" x14ac:dyDescent="0.2"/>
    <row r="63508" x14ac:dyDescent="0.2"/>
    <row r="63509" x14ac:dyDescent="0.2"/>
    <row r="63510" x14ac:dyDescent="0.2"/>
    <row r="63511" x14ac:dyDescent="0.2"/>
    <row r="63512" x14ac:dyDescent="0.2"/>
    <row r="63513" x14ac:dyDescent="0.2"/>
    <row r="63514" x14ac:dyDescent="0.2"/>
    <row r="63515" x14ac:dyDescent="0.2"/>
    <row r="63516" x14ac:dyDescent="0.2"/>
    <row r="63517" x14ac:dyDescent="0.2"/>
    <row r="63518" x14ac:dyDescent="0.2"/>
    <row r="63519" x14ac:dyDescent="0.2"/>
    <row r="63520" x14ac:dyDescent="0.2"/>
    <row r="63521" x14ac:dyDescent="0.2"/>
    <row r="63522" x14ac:dyDescent="0.2"/>
    <row r="63523" x14ac:dyDescent="0.2"/>
    <row r="63524" x14ac:dyDescent="0.2"/>
    <row r="63525" x14ac:dyDescent="0.2"/>
    <row r="63526" x14ac:dyDescent="0.2"/>
    <row r="63527" x14ac:dyDescent="0.2"/>
    <row r="63528" x14ac:dyDescent="0.2"/>
    <row r="63529" x14ac:dyDescent="0.2"/>
    <row r="63530" x14ac:dyDescent="0.2"/>
    <row r="63531" x14ac:dyDescent="0.2"/>
    <row r="63532" x14ac:dyDescent="0.2"/>
    <row r="63533" x14ac:dyDescent="0.2"/>
    <row r="63534" x14ac:dyDescent="0.2"/>
    <row r="63535" x14ac:dyDescent="0.2"/>
    <row r="63536" x14ac:dyDescent="0.2"/>
    <row r="63537" x14ac:dyDescent="0.2"/>
    <row r="63538" x14ac:dyDescent="0.2"/>
    <row r="63539" x14ac:dyDescent="0.2"/>
    <row r="63540" x14ac:dyDescent="0.2"/>
    <row r="63541" x14ac:dyDescent="0.2"/>
    <row r="63542" x14ac:dyDescent="0.2"/>
    <row r="63543" x14ac:dyDescent="0.2"/>
    <row r="63544" x14ac:dyDescent="0.2"/>
    <row r="63545" x14ac:dyDescent="0.2"/>
    <row r="63546" x14ac:dyDescent="0.2"/>
    <row r="63547" x14ac:dyDescent="0.2"/>
    <row r="63548" x14ac:dyDescent="0.2"/>
    <row r="63549" x14ac:dyDescent="0.2"/>
    <row r="63550" x14ac:dyDescent="0.2"/>
    <row r="63551" x14ac:dyDescent="0.2"/>
    <row r="63552" x14ac:dyDescent="0.2"/>
    <row r="63553" x14ac:dyDescent="0.2"/>
    <row r="63554" x14ac:dyDescent="0.2"/>
    <row r="63555" x14ac:dyDescent="0.2"/>
    <row r="63556" x14ac:dyDescent="0.2"/>
    <row r="63557" x14ac:dyDescent="0.2"/>
    <row r="63558" x14ac:dyDescent="0.2"/>
    <row r="63559" x14ac:dyDescent="0.2"/>
    <row r="63560" x14ac:dyDescent="0.2"/>
    <row r="63561" x14ac:dyDescent="0.2"/>
    <row r="63562" x14ac:dyDescent="0.2"/>
    <row r="63563" x14ac:dyDescent="0.2"/>
    <row r="63564" x14ac:dyDescent="0.2"/>
    <row r="63565" x14ac:dyDescent="0.2"/>
    <row r="63566" x14ac:dyDescent="0.2"/>
    <row r="63567" x14ac:dyDescent="0.2"/>
    <row r="63568" x14ac:dyDescent="0.2"/>
    <row r="63569" x14ac:dyDescent="0.2"/>
    <row r="63570" x14ac:dyDescent="0.2"/>
    <row r="63571" x14ac:dyDescent="0.2"/>
    <row r="63572" x14ac:dyDescent="0.2"/>
    <row r="63573" x14ac:dyDescent="0.2"/>
    <row r="63574" x14ac:dyDescent="0.2"/>
    <row r="63575" x14ac:dyDescent="0.2"/>
    <row r="63576" x14ac:dyDescent="0.2"/>
    <row r="63577" x14ac:dyDescent="0.2"/>
    <row r="63578" x14ac:dyDescent="0.2"/>
    <row r="63579" x14ac:dyDescent="0.2"/>
    <row r="63580" x14ac:dyDescent="0.2"/>
    <row r="63581" x14ac:dyDescent="0.2"/>
    <row r="63582" x14ac:dyDescent="0.2"/>
    <row r="63583" x14ac:dyDescent="0.2"/>
    <row r="63584" x14ac:dyDescent="0.2"/>
    <row r="63585" x14ac:dyDescent="0.2"/>
    <row r="63586" x14ac:dyDescent="0.2"/>
    <row r="63587" x14ac:dyDescent="0.2"/>
    <row r="63588" x14ac:dyDescent="0.2"/>
    <row r="63589" x14ac:dyDescent="0.2"/>
    <row r="63590" x14ac:dyDescent="0.2"/>
    <row r="63591" x14ac:dyDescent="0.2"/>
    <row r="63592" x14ac:dyDescent="0.2"/>
    <row r="63593" x14ac:dyDescent="0.2"/>
    <row r="63594" x14ac:dyDescent="0.2"/>
    <row r="63595" x14ac:dyDescent="0.2"/>
    <row r="63596" x14ac:dyDescent="0.2"/>
    <row r="63597" x14ac:dyDescent="0.2"/>
    <row r="63598" x14ac:dyDescent="0.2"/>
    <row r="63599" x14ac:dyDescent="0.2"/>
    <row r="63600" x14ac:dyDescent="0.2"/>
    <row r="63601" x14ac:dyDescent="0.2"/>
    <row r="63602" x14ac:dyDescent="0.2"/>
    <row r="63603" x14ac:dyDescent="0.2"/>
    <row r="63604" x14ac:dyDescent="0.2"/>
    <row r="63605" x14ac:dyDescent="0.2"/>
    <row r="63606" x14ac:dyDescent="0.2"/>
    <row r="63607" x14ac:dyDescent="0.2"/>
    <row r="63608" x14ac:dyDescent="0.2"/>
    <row r="63609" x14ac:dyDescent="0.2"/>
    <row r="63610" x14ac:dyDescent="0.2"/>
    <row r="63611" x14ac:dyDescent="0.2"/>
    <row r="63612" x14ac:dyDescent="0.2"/>
    <row r="63613" x14ac:dyDescent="0.2"/>
    <row r="63614" x14ac:dyDescent="0.2"/>
    <row r="63615" x14ac:dyDescent="0.2"/>
    <row r="63616" x14ac:dyDescent="0.2"/>
    <row r="63617" x14ac:dyDescent="0.2"/>
    <row r="63618" x14ac:dyDescent="0.2"/>
    <row r="63619" x14ac:dyDescent="0.2"/>
    <row r="63620" x14ac:dyDescent="0.2"/>
    <row r="63621" x14ac:dyDescent="0.2"/>
    <row r="63622" x14ac:dyDescent="0.2"/>
    <row r="63623" x14ac:dyDescent="0.2"/>
    <row r="63624" x14ac:dyDescent="0.2"/>
    <row r="63625" x14ac:dyDescent="0.2"/>
    <row r="63626" x14ac:dyDescent="0.2"/>
    <row r="63627" x14ac:dyDescent="0.2"/>
    <row r="63628" x14ac:dyDescent="0.2"/>
    <row r="63629" x14ac:dyDescent="0.2"/>
    <row r="63630" x14ac:dyDescent="0.2"/>
    <row r="63631" x14ac:dyDescent="0.2"/>
    <row r="63632" x14ac:dyDescent="0.2"/>
    <row r="63633" x14ac:dyDescent="0.2"/>
    <row r="63634" x14ac:dyDescent="0.2"/>
    <row r="63635" x14ac:dyDescent="0.2"/>
    <row r="63636" x14ac:dyDescent="0.2"/>
    <row r="63637" x14ac:dyDescent="0.2"/>
    <row r="63638" x14ac:dyDescent="0.2"/>
    <row r="63639" x14ac:dyDescent="0.2"/>
    <row r="63640" x14ac:dyDescent="0.2"/>
    <row r="63641" x14ac:dyDescent="0.2"/>
    <row r="63642" x14ac:dyDescent="0.2"/>
    <row r="63643" x14ac:dyDescent="0.2"/>
    <row r="63644" x14ac:dyDescent="0.2"/>
    <row r="63645" x14ac:dyDescent="0.2"/>
    <row r="63646" x14ac:dyDescent="0.2"/>
    <row r="63647" x14ac:dyDescent="0.2"/>
    <row r="63648" x14ac:dyDescent="0.2"/>
    <row r="63649" x14ac:dyDescent="0.2"/>
    <row r="63650" x14ac:dyDescent="0.2"/>
    <row r="63651" x14ac:dyDescent="0.2"/>
    <row r="63652" x14ac:dyDescent="0.2"/>
    <row r="63653" x14ac:dyDescent="0.2"/>
    <row r="63654" x14ac:dyDescent="0.2"/>
    <row r="63655" x14ac:dyDescent="0.2"/>
    <row r="63656" x14ac:dyDescent="0.2"/>
    <row r="63657" x14ac:dyDescent="0.2"/>
    <row r="63658" x14ac:dyDescent="0.2"/>
    <row r="63659" x14ac:dyDescent="0.2"/>
    <row r="63660" x14ac:dyDescent="0.2"/>
    <row r="63661" x14ac:dyDescent="0.2"/>
    <row r="63662" x14ac:dyDescent="0.2"/>
    <row r="63663" x14ac:dyDescent="0.2"/>
    <row r="63664" x14ac:dyDescent="0.2"/>
    <row r="63665" x14ac:dyDescent="0.2"/>
    <row r="63666" x14ac:dyDescent="0.2"/>
    <row r="63667" x14ac:dyDescent="0.2"/>
    <row r="63668" x14ac:dyDescent="0.2"/>
    <row r="63669" x14ac:dyDescent="0.2"/>
    <row r="63670" x14ac:dyDescent="0.2"/>
    <row r="63671" x14ac:dyDescent="0.2"/>
    <row r="63672" x14ac:dyDescent="0.2"/>
    <row r="63673" x14ac:dyDescent="0.2"/>
    <row r="63674" x14ac:dyDescent="0.2"/>
    <row r="63675" x14ac:dyDescent="0.2"/>
    <row r="63676" x14ac:dyDescent="0.2"/>
    <row r="63677" x14ac:dyDescent="0.2"/>
    <row r="63678" x14ac:dyDescent="0.2"/>
    <row r="63679" x14ac:dyDescent="0.2"/>
    <row r="63680" x14ac:dyDescent="0.2"/>
    <row r="63681" x14ac:dyDescent="0.2"/>
    <row r="63682" x14ac:dyDescent="0.2"/>
    <row r="63683" x14ac:dyDescent="0.2"/>
    <row r="63684" x14ac:dyDescent="0.2"/>
    <row r="63685" x14ac:dyDescent="0.2"/>
    <row r="63686" x14ac:dyDescent="0.2"/>
    <row r="63687" x14ac:dyDescent="0.2"/>
    <row r="63688" x14ac:dyDescent="0.2"/>
    <row r="63689" x14ac:dyDescent="0.2"/>
    <row r="63690" x14ac:dyDescent="0.2"/>
    <row r="63691" x14ac:dyDescent="0.2"/>
    <row r="63692" x14ac:dyDescent="0.2"/>
    <row r="63693" x14ac:dyDescent="0.2"/>
    <row r="63694" x14ac:dyDescent="0.2"/>
    <row r="63695" x14ac:dyDescent="0.2"/>
    <row r="63696" x14ac:dyDescent="0.2"/>
    <row r="63697" x14ac:dyDescent="0.2"/>
    <row r="63698" x14ac:dyDescent="0.2"/>
    <row r="63699" x14ac:dyDescent="0.2"/>
    <row r="63700" x14ac:dyDescent="0.2"/>
    <row r="63701" x14ac:dyDescent="0.2"/>
    <row r="63702" x14ac:dyDescent="0.2"/>
    <row r="63703" x14ac:dyDescent="0.2"/>
    <row r="63704" x14ac:dyDescent="0.2"/>
    <row r="63705" x14ac:dyDescent="0.2"/>
    <row r="63706" x14ac:dyDescent="0.2"/>
    <row r="63707" x14ac:dyDescent="0.2"/>
    <row r="63708" x14ac:dyDescent="0.2"/>
    <row r="63709" x14ac:dyDescent="0.2"/>
    <row r="63710" x14ac:dyDescent="0.2"/>
    <row r="63711" x14ac:dyDescent="0.2"/>
    <row r="63712" x14ac:dyDescent="0.2"/>
    <row r="63713" x14ac:dyDescent="0.2"/>
    <row r="63714" x14ac:dyDescent="0.2"/>
    <row r="63715" x14ac:dyDescent="0.2"/>
    <row r="63716" x14ac:dyDescent="0.2"/>
    <row r="63717" x14ac:dyDescent="0.2"/>
    <row r="63718" x14ac:dyDescent="0.2"/>
    <row r="63719" x14ac:dyDescent="0.2"/>
    <row r="63720" x14ac:dyDescent="0.2"/>
    <row r="63721" x14ac:dyDescent="0.2"/>
    <row r="63722" x14ac:dyDescent="0.2"/>
    <row r="63723" x14ac:dyDescent="0.2"/>
    <row r="63724" x14ac:dyDescent="0.2"/>
    <row r="63725" x14ac:dyDescent="0.2"/>
    <row r="63726" x14ac:dyDescent="0.2"/>
    <row r="63727" x14ac:dyDescent="0.2"/>
    <row r="63728" x14ac:dyDescent="0.2"/>
    <row r="63729" x14ac:dyDescent="0.2"/>
    <row r="63730" x14ac:dyDescent="0.2"/>
    <row r="63731" x14ac:dyDescent="0.2"/>
    <row r="63732" x14ac:dyDescent="0.2"/>
    <row r="63733" x14ac:dyDescent="0.2"/>
    <row r="63734" x14ac:dyDescent="0.2"/>
    <row r="63735" x14ac:dyDescent="0.2"/>
    <row r="63736" x14ac:dyDescent="0.2"/>
    <row r="63737" x14ac:dyDescent="0.2"/>
    <row r="63738" x14ac:dyDescent="0.2"/>
    <row r="63739" x14ac:dyDescent="0.2"/>
    <row r="63740" x14ac:dyDescent="0.2"/>
    <row r="63741" x14ac:dyDescent="0.2"/>
    <row r="63742" x14ac:dyDescent="0.2"/>
    <row r="63743" x14ac:dyDescent="0.2"/>
    <row r="63744" x14ac:dyDescent="0.2"/>
    <row r="63745" x14ac:dyDescent="0.2"/>
    <row r="63746" x14ac:dyDescent="0.2"/>
    <row r="63747" x14ac:dyDescent="0.2"/>
    <row r="63748" x14ac:dyDescent="0.2"/>
    <row r="63749" x14ac:dyDescent="0.2"/>
    <row r="63750" x14ac:dyDescent="0.2"/>
    <row r="63751" x14ac:dyDescent="0.2"/>
    <row r="63752" x14ac:dyDescent="0.2"/>
    <row r="63753" x14ac:dyDescent="0.2"/>
    <row r="63754" x14ac:dyDescent="0.2"/>
    <row r="63755" x14ac:dyDescent="0.2"/>
    <row r="63756" x14ac:dyDescent="0.2"/>
    <row r="63757" x14ac:dyDescent="0.2"/>
    <row r="63758" x14ac:dyDescent="0.2"/>
    <row r="63759" x14ac:dyDescent="0.2"/>
    <row r="63760" x14ac:dyDescent="0.2"/>
    <row r="63761" x14ac:dyDescent="0.2"/>
    <row r="63762" x14ac:dyDescent="0.2"/>
    <row r="63763" x14ac:dyDescent="0.2"/>
    <row r="63764" x14ac:dyDescent="0.2"/>
    <row r="63765" x14ac:dyDescent="0.2"/>
    <row r="63766" x14ac:dyDescent="0.2"/>
    <row r="63767" x14ac:dyDescent="0.2"/>
    <row r="63768" x14ac:dyDescent="0.2"/>
    <row r="63769" x14ac:dyDescent="0.2"/>
    <row r="63770" x14ac:dyDescent="0.2"/>
    <row r="63771" x14ac:dyDescent="0.2"/>
    <row r="63772" x14ac:dyDescent="0.2"/>
    <row r="63773" x14ac:dyDescent="0.2"/>
    <row r="63774" x14ac:dyDescent="0.2"/>
    <row r="63775" x14ac:dyDescent="0.2"/>
    <row r="63776" x14ac:dyDescent="0.2"/>
    <row r="63777" x14ac:dyDescent="0.2"/>
    <row r="63778" x14ac:dyDescent="0.2"/>
    <row r="63779" x14ac:dyDescent="0.2"/>
    <row r="63780" x14ac:dyDescent="0.2"/>
    <row r="63781" x14ac:dyDescent="0.2"/>
    <row r="63782" x14ac:dyDescent="0.2"/>
    <row r="63783" x14ac:dyDescent="0.2"/>
    <row r="63784" x14ac:dyDescent="0.2"/>
    <row r="63785" x14ac:dyDescent="0.2"/>
    <row r="63786" x14ac:dyDescent="0.2"/>
    <row r="63787" x14ac:dyDescent="0.2"/>
    <row r="63788" x14ac:dyDescent="0.2"/>
    <row r="63789" x14ac:dyDescent="0.2"/>
    <row r="63790" x14ac:dyDescent="0.2"/>
    <row r="63791" x14ac:dyDescent="0.2"/>
    <row r="63792" x14ac:dyDescent="0.2"/>
    <row r="63793" x14ac:dyDescent="0.2"/>
    <row r="63794" x14ac:dyDescent="0.2"/>
    <row r="63795" x14ac:dyDescent="0.2"/>
    <row r="63796" x14ac:dyDescent="0.2"/>
    <row r="63797" x14ac:dyDescent="0.2"/>
    <row r="63798" x14ac:dyDescent="0.2"/>
    <row r="63799" x14ac:dyDescent="0.2"/>
    <row r="63800" x14ac:dyDescent="0.2"/>
    <row r="63801" x14ac:dyDescent="0.2"/>
    <row r="63802" x14ac:dyDescent="0.2"/>
    <row r="63803" x14ac:dyDescent="0.2"/>
    <row r="63804" x14ac:dyDescent="0.2"/>
    <row r="63805" x14ac:dyDescent="0.2"/>
    <row r="63806" x14ac:dyDescent="0.2"/>
    <row r="63807" x14ac:dyDescent="0.2"/>
    <row r="63808" x14ac:dyDescent="0.2"/>
    <row r="63809" x14ac:dyDescent="0.2"/>
    <row r="63810" x14ac:dyDescent="0.2"/>
    <row r="63811" x14ac:dyDescent="0.2"/>
    <row r="63812" x14ac:dyDescent="0.2"/>
    <row r="63813" x14ac:dyDescent="0.2"/>
    <row r="63814" x14ac:dyDescent="0.2"/>
    <row r="63815" x14ac:dyDescent="0.2"/>
    <row r="63816" x14ac:dyDescent="0.2"/>
    <row r="63817" x14ac:dyDescent="0.2"/>
    <row r="63818" x14ac:dyDescent="0.2"/>
    <row r="63819" x14ac:dyDescent="0.2"/>
    <row r="63820" x14ac:dyDescent="0.2"/>
    <row r="63821" x14ac:dyDescent="0.2"/>
    <row r="63822" x14ac:dyDescent="0.2"/>
    <row r="63823" x14ac:dyDescent="0.2"/>
    <row r="63824" x14ac:dyDescent="0.2"/>
    <row r="63825" x14ac:dyDescent="0.2"/>
    <row r="63826" x14ac:dyDescent="0.2"/>
    <row r="63827" x14ac:dyDescent="0.2"/>
    <row r="63828" x14ac:dyDescent="0.2"/>
    <row r="63829" x14ac:dyDescent="0.2"/>
    <row r="63830" x14ac:dyDescent="0.2"/>
    <row r="63831" x14ac:dyDescent="0.2"/>
    <row r="63832" x14ac:dyDescent="0.2"/>
    <row r="63833" x14ac:dyDescent="0.2"/>
    <row r="63834" x14ac:dyDescent="0.2"/>
    <row r="63835" x14ac:dyDescent="0.2"/>
    <row r="63836" x14ac:dyDescent="0.2"/>
    <row r="63837" x14ac:dyDescent="0.2"/>
    <row r="63838" x14ac:dyDescent="0.2"/>
    <row r="63839" x14ac:dyDescent="0.2"/>
    <row r="63840" x14ac:dyDescent="0.2"/>
    <row r="63841" x14ac:dyDescent="0.2"/>
    <row r="63842" x14ac:dyDescent="0.2"/>
    <row r="63843" x14ac:dyDescent="0.2"/>
    <row r="63844" x14ac:dyDescent="0.2"/>
    <row r="63845" x14ac:dyDescent="0.2"/>
    <row r="63846" x14ac:dyDescent="0.2"/>
    <row r="63847" x14ac:dyDescent="0.2"/>
    <row r="63848" x14ac:dyDescent="0.2"/>
    <row r="63849" x14ac:dyDescent="0.2"/>
    <row r="63850" x14ac:dyDescent="0.2"/>
    <row r="63851" x14ac:dyDescent="0.2"/>
    <row r="63852" x14ac:dyDescent="0.2"/>
    <row r="63853" x14ac:dyDescent="0.2"/>
    <row r="63854" x14ac:dyDescent="0.2"/>
    <row r="63855" x14ac:dyDescent="0.2"/>
    <row r="63856" x14ac:dyDescent="0.2"/>
    <row r="63857" x14ac:dyDescent="0.2"/>
    <row r="63858" x14ac:dyDescent="0.2"/>
    <row r="63859" x14ac:dyDescent="0.2"/>
    <row r="63860" x14ac:dyDescent="0.2"/>
    <row r="63861" x14ac:dyDescent="0.2"/>
    <row r="63862" x14ac:dyDescent="0.2"/>
    <row r="63863" x14ac:dyDescent="0.2"/>
    <row r="63864" x14ac:dyDescent="0.2"/>
    <row r="63865" x14ac:dyDescent="0.2"/>
    <row r="63866" x14ac:dyDescent="0.2"/>
    <row r="63867" x14ac:dyDescent="0.2"/>
    <row r="63868" x14ac:dyDescent="0.2"/>
    <row r="63869" x14ac:dyDescent="0.2"/>
    <row r="63870" x14ac:dyDescent="0.2"/>
    <row r="63871" x14ac:dyDescent="0.2"/>
    <row r="63872" x14ac:dyDescent="0.2"/>
    <row r="63873" x14ac:dyDescent="0.2"/>
    <row r="63874" x14ac:dyDescent="0.2"/>
    <row r="63875" x14ac:dyDescent="0.2"/>
    <row r="63876" x14ac:dyDescent="0.2"/>
    <row r="63877" x14ac:dyDescent="0.2"/>
    <row r="63878" x14ac:dyDescent="0.2"/>
    <row r="63879" x14ac:dyDescent="0.2"/>
    <row r="63880" x14ac:dyDescent="0.2"/>
    <row r="63881" x14ac:dyDescent="0.2"/>
    <row r="63882" x14ac:dyDescent="0.2"/>
    <row r="63883" x14ac:dyDescent="0.2"/>
    <row r="63884" x14ac:dyDescent="0.2"/>
    <row r="63885" x14ac:dyDescent="0.2"/>
    <row r="63886" x14ac:dyDescent="0.2"/>
    <row r="63887" x14ac:dyDescent="0.2"/>
    <row r="63888" x14ac:dyDescent="0.2"/>
    <row r="63889" x14ac:dyDescent="0.2"/>
    <row r="63890" x14ac:dyDescent="0.2"/>
    <row r="63891" x14ac:dyDescent="0.2"/>
    <row r="63892" x14ac:dyDescent="0.2"/>
    <row r="63893" x14ac:dyDescent="0.2"/>
    <row r="63894" x14ac:dyDescent="0.2"/>
    <row r="63895" x14ac:dyDescent="0.2"/>
    <row r="63896" x14ac:dyDescent="0.2"/>
    <row r="63897" x14ac:dyDescent="0.2"/>
    <row r="63898" x14ac:dyDescent="0.2"/>
    <row r="63899" x14ac:dyDescent="0.2"/>
    <row r="63900" x14ac:dyDescent="0.2"/>
    <row r="63901" x14ac:dyDescent="0.2"/>
    <row r="63902" x14ac:dyDescent="0.2"/>
    <row r="63903" x14ac:dyDescent="0.2"/>
    <row r="63904" x14ac:dyDescent="0.2"/>
    <row r="63905" x14ac:dyDescent="0.2"/>
    <row r="63906" x14ac:dyDescent="0.2"/>
    <row r="63907" x14ac:dyDescent="0.2"/>
    <row r="63908" x14ac:dyDescent="0.2"/>
    <row r="63909" x14ac:dyDescent="0.2"/>
    <row r="63910" x14ac:dyDescent="0.2"/>
    <row r="63911" x14ac:dyDescent="0.2"/>
    <row r="63912" x14ac:dyDescent="0.2"/>
    <row r="63913" x14ac:dyDescent="0.2"/>
    <row r="63914" x14ac:dyDescent="0.2"/>
    <row r="63915" x14ac:dyDescent="0.2"/>
    <row r="63916" x14ac:dyDescent="0.2"/>
    <row r="63917" x14ac:dyDescent="0.2"/>
    <row r="63918" x14ac:dyDescent="0.2"/>
    <row r="63919" x14ac:dyDescent="0.2"/>
    <row r="63920" x14ac:dyDescent="0.2"/>
    <row r="63921" x14ac:dyDescent="0.2"/>
    <row r="63922" x14ac:dyDescent="0.2"/>
    <row r="63923" x14ac:dyDescent="0.2"/>
    <row r="63924" x14ac:dyDescent="0.2"/>
    <row r="63925" x14ac:dyDescent="0.2"/>
    <row r="63926" x14ac:dyDescent="0.2"/>
    <row r="63927" x14ac:dyDescent="0.2"/>
    <row r="63928" x14ac:dyDescent="0.2"/>
    <row r="63929" x14ac:dyDescent="0.2"/>
    <row r="63930" x14ac:dyDescent="0.2"/>
    <row r="63931" x14ac:dyDescent="0.2"/>
    <row r="63932" x14ac:dyDescent="0.2"/>
    <row r="63933" x14ac:dyDescent="0.2"/>
    <row r="63934" x14ac:dyDescent="0.2"/>
    <row r="63935" x14ac:dyDescent="0.2"/>
    <row r="63936" x14ac:dyDescent="0.2"/>
    <row r="63937" x14ac:dyDescent="0.2"/>
    <row r="63938" x14ac:dyDescent="0.2"/>
    <row r="63939" x14ac:dyDescent="0.2"/>
    <row r="63940" x14ac:dyDescent="0.2"/>
    <row r="63941" x14ac:dyDescent="0.2"/>
    <row r="63942" x14ac:dyDescent="0.2"/>
    <row r="63943" x14ac:dyDescent="0.2"/>
    <row r="63944" x14ac:dyDescent="0.2"/>
    <row r="63945" x14ac:dyDescent="0.2"/>
    <row r="63946" x14ac:dyDescent="0.2"/>
    <row r="63947" x14ac:dyDescent="0.2"/>
    <row r="63948" x14ac:dyDescent="0.2"/>
    <row r="63949" x14ac:dyDescent="0.2"/>
    <row r="63950" x14ac:dyDescent="0.2"/>
    <row r="63951" x14ac:dyDescent="0.2"/>
    <row r="63952" x14ac:dyDescent="0.2"/>
    <row r="63953" x14ac:dyDescent="0.2"/>
    <row r="63954" x14ac:dyDescent="0.2"/>
    <row r="63955" x14ac:dyDescent="0.2"/>
    <row r="63956" x14ac:dyDescent="0.2"/>
    <row r="63957" x14ac:dyDescent="0.2"/>
    <row r="63958" x14ac:dyDescent="0.2"/>
    <row r="63959" x14ac:dyDescent="0.2"/>
    <row r="63960" x14ac:dyDescent="0.2"/>
    <row r="63961" x14ac:dyDescent="0.2"/>
    <row r="63962" x14ac:dyDescent="0.2"/>
    <row r="63963" x14ac:dyDescent="0.2"/>
    <row r="63964" x14ac:dyDescent="0.2"/>
    <row r="63965" x14ac:dyDescent="0.2"/>
    <row r="63966" x14ac:dyDescent="0.2"/>
    <row r="63967" x14ac:dyDescent="0.2"/>
    <row r="63968" x14ac:dyDescent="0.2"/>
    <row r="63969" x14ac:dyDescent="0.2"/>
    <row r="63970" x14ac:dyDescent="0.2"/>
    <row r="63971" x14ac:dyDescent="0.2"/>
    <row r="63972" x14ac:dyDescent="0.2"/>
    <row r="63973" x14ac:dyDescent="0.2"/>
    <row r="63974" x14ac:dyDescent="0.2"/>
    <row r="63975" x14ac:dyDescent="0.2"/>
    <row r="63976" x14ac:dyDescent="0.2"/>
    <row r="63977" x14ac:dyDescent="0.2"/>
    <row r="63978" x14ac:dyDescent="0.2"/>
    <row r="63979" x14ac:dyDescent="0.2"/>
    <row r="63980" x14ac:dyDescent="0.2"/>
    <row r="63981" x14ac:dyDescent="0.2"/>
    <row r="63982" x14ac:dyDescent="0.2"/>
    <row r="63983" x14ac:dyDescent="0.2"/>
    <row r="63984" x14ac:dyDescent="0.2"/>
    <row r="63985" x14ac:dyDescent="0.2"/>
    <row r="63986" x14ac:dyDescent="0.2"/>
    <row r="63987" x14ac:dyDescent="0.2"/>
    <row r="63988" x14ac:dyDescent="0.2"/>
    <row r="63989" x14ac:dyDescent="0.2"/>
    <row r="63990" x14ac:dyDescent="0.2"/>
    <row r="63991" x14ac:dyDescent="0.2"/>
    <row r="63992" x14ac:dyDescent="0.2"/>
    <row r="63993" x14ac:dyDescent="0.2"/>
    <row r="63994" x14ac:dyDescent="0.2"/>
    <row r="63995" x14ac:dyDescent="0.2"/>
    <row r="63996" x14ac:dyDescent="0.2"/>
    <row r="63997" x14ac:dyDescent="0.2"/>
    <row r="63998" x14ac:dyDescent="0.2"/>
    <row r="63999" x14ac:dyDescent="0.2"/>
    <row r="64000" x14ac:dyDescent="0.2"/>
    <row r="64001" x14ac:dyDescent="0.2"/>
    <row r="64002" x14ac:dyDescent="0.2"/>
    <row r="64003" x14ac:dyDescent="0.2"/>
    <row r="64004" x14ac:dyDescent="0.2"/>
    <row r="64005" x14ac:dyDescent="0.2"/>
    <row r="64006" x14ac:dyDescent="0.2"/>
    <row r="64007" x14ac:dyDescent="0.2"/>
    <row r="64008" x14ac:dyDescent="0.2"/>
    <row r="64009" x14ac:dyDescent="0.2"/>
    <row r="64010" x14ac:dyDescent="0.2"/>
    <row r="64011" x14ac:dyDescent="0.2"/>
    <row r="64012" x14ac:dyDescent="0.2"/>
    <row r="64013" x14ac:dyDescent="0.2"/>
    <row r="64014" x14ac:dyDescent="0.2"/>
    <row r="64015" x14ac:dyDescent="0.2"/>
    <row r="64016" x14ac:dyDescent="0.2"/>
    <row r="64017" x14ac:dyDescent="0.2"/>
    <row r="64018" x14ac:dyDescent="0.2"/>
    <row r="64019" x14ac:dyDescent="0.2"/>
    <row r="64020" x14ac:dyDescent="0.2"/>
    <row r="64021" x14ac:dyDescent="0.2"/>
    <row r="64022" x14ac:dyDescent="0.2"/>
    <row r="64023" x14ac:dyDescent="0.2"/>
    <row r="64024" x14ac:dyDescent="0.2"/>
    <row r="64025" x14ac:dyDescent="0.2"/>
    <row r="64026" x14ac:dyDescent="0.2"/>
    <row r="64027" x14ac:dyDescent="0.2"/>
    <row r="64028" x14ac:dyDescent="0.2"/>
    <row r="64029" x14ac:dyDescent="0.2"/>
    <row r="64030" x14ac:dyDescent="0.2"/>
    <row r="64031" x14ac:dyDescent="0.2"/>
    <row r="64032" x14ac:dyDescent="0.2"/>
    <row r="64033" x14ac:dyDescent="0.2"/>
    <row r="64034" x14ac:dyDescent="0.2"/>
    <row r="64035" x14ac:dyDescent="0.2"/>
    <row r="64036" x14ac:dyDescent="0.2"/>
    <row r="64037" x14ac:dyDescent="0.2"/>
    <row r="64038" x14ac:dyDescent="0.2"/>
    <row r="64039" x14ac:dyDescent="0.2"/>
    <row r="64040" x14ac:dyDescent="0.2"/>
    <row r="64041" x14ac:dyDescent="0.2"/>
    <row r="64042" x14ac:dyDescent="0.2"/>
    <row r="64043" x14ac:dyDescent="0.2"/>
    <row r="64044" x14ac:dyDescent="0.2"/>
    <row r="64045" x14ac:dyDescent="0.2"/>
    <row r="64046" x14ac:dyDescent="0.2"/>
    <row r="64047" x14ac:dyDescent="0.2"/>
    <row r="64048" x14ac:dyDescent="0.2"/>
    <row r="64049" x14ac:dyDescent="0.2"/>
    <row r="64050" x14ac:dyDescent="0.2"/>
    <row r="64051" x14ac:dyDescent="0.2"/>
    <row r="64052" x14ac:dyDescent="0.2"/>
    <row r="64053" x14ac:dyDescent="0.2"/>
    <row r="64054" x14ac:dyDescent="0.2"/>
    <row r="64055" x14ac:dyDescent="0.2"/>
    <row r="64056" x14ac:dyDescent="0.2"/>
    <row r="64057" x14ac:dyDescent="0.2"/>
    <row r="64058" x14ac:dyDescent="0.2"/>
    <row r="64059" x14ac:dyDescent="0.2"/>
    <row r="64060" x14ac:dyDescent="0.2"/>
    <row r="64061" x14ac:dyDescent="0.2"/>
    <row r="64062" x14ac:dyDescent="0.2"/>
    <row r="64063" x14ac:dyDescent="0.2"/>
    <row r="64064" x14ac:dyDescent="0.2"/>
    <row r="64065" x14ac:dyDescent="0.2"/>
    <row r="64066" x14ac:dyDescent="0.2"/>
    <row r="64067" x14ac:dyDescent="0.2"/>
    <row r="64068" x14ac:dyDescent="0.2"/>
    <row r="64069" x14ac:dyDescent="0.2"/>
    <row r="64070" x14ac:dyDescent="0.2"/>
    <row r="64071" x14ac:dyDescent="0.2"/>
    <row r="64072" x14ac:dyDescent="0.2"/>
    <row r="64073" x14ac:dyDescent="0.2"/>
    <row r="64074" x14ac:dyDescent="0.2"/>
    <row r="64075" x14ac:dyDescent="0.2"/>
    <row r="64076" x14ac:dyDescent="0.2"/>
    <row r="64077" x14ac:dyDescent="0.2"/>
    <row r="64078" x14ac:dyDescent="0.2"/>
    <row r="64079" x14ac:dyDescent="0.2"/>
    <row r="64080" x14ac:dyDescent="0.2"/>
    <row r="64081" x14ac:dyDescent="0.2"/>
    <row r="64082" x14ac:dyDescent="0.2"/>
    <row r="64083" x14ac:dyDescent="0.2"/>
    <row r="64084" x14ac:dyDescent="0.2"/>
    <row r="64085" x14ac:dyDescent="0.2"/>
    <row r="64086" x14ac:dyDescent="0.2"/>
    <row r="64087" x14ac:dyDescent="0.2"/>
    <row r="64088" x14ac:dyDescent="0.2"/>
    <row r="64089" x14ac:dyDescent="0.2"/>
    <row r="64090" x14ac:dyDescent="0.2"/>
    <row r="64091" x14ac:dyDescent="0.2"/>
    <row r="64092" x14ac:dyDescent="0.2"/>
    <row r="64093" x14ac:dyDescent="0.2"/>
    <row r="64094" x14ac:dyDescent="0.2"/>
    <row r="64095" x14ac:dyDescent="0.2"/>
    <row r="64096" x14ac:dyDescent="0.2"/>
    <row r="64097" x14ac:dyDescent="0.2"/>
    <row r="64098" x14ac:dyDescent="0.2"/>
    <row r="64099" x14ac:dyDescent="0.2"/>
    <row r="64100" x14ac:dyDescent="0.2"/>
    <row r="64101" x14ac:dyDescent="0.2"/>
    <row r="64102" x14ac:dyDescent="0.2"/>
    <row r="64103" x14ac:dyDescent="0.2"/>
    <row r="64104" x14ac:dyDescent="0.2"/>
    <row r="64105" x14ac:dyDescent="0.2"/>
    <row r="64106" x14ac:dyDescent="0.2"/>
    <row r="64107" x14ac:dyDescent="0.2"/>
    <row r="64108" x14ac:dyDescent="0.2"/>
    <row r="64109" x14ac:dyDescent="0.2"/>
    <row r="64110" x14ac:dyDescent="0.2"/>
    <row r="64111" x14ac:dyDescent="0.2"/>
    <row r="64112" x14ac:dyDescent="0.2"/>
    <row r="64113" x14ac:dyDescent="0.2"/>
    <row r="64114" x14ac:dyDescent="0.2"/>
    <row r="64115" x14ac:dyDescent="0.2"/>
    <row r="64116" x14ac:dyDescent="0.2"/>
    <row r="64117" x14ac:dyDescent="0.2"/>
    <row r="64118" x14ac:dyDescent="0.2"/>
    <row r="64119" x14ac:dyDescent="0.2"/>
    <row r="64120" x14ac:dyDescent="0.2"/>
    <row r="64121" x14ac:dyDescent="0.2"/>
    <row r="64122" x14ac:dyDescent="0.2"/>
    <row r="64123" x14ac:dyDescent="0.2"/>
    <row r="64124" x14ac:dyDescent="0.2"/>
    <row r="64125" x14ac:dyDescent="0.2"/>
    <row r="64126" x14ac:dyDescent="0.2"/>
    <row r="64127" x14ac:dyDescent="0.2"/>
    <row r="64128" x14ac:dyDescent="0.2"/>
    <row r="64129" x14ac:dyDescent="0.2"/>
    <row r="64130" x14ac:dyDescent="0.2"/>
    <row r="64131" x14ac:dyDescent="0.2"/>
    <row r="64132" x14ac:dyDescent="0.2"/>
    <row r="64133" x14ac:dyDescent="0.2"/>
    <row r="64134" x14ac:dyDescent="0.2"/>
    <row r="64135" x14ac:dyDescent="0.2"/>
    <row r="64136" x14ac:dyDescent="0.2"/>
    <row r="64137" x14ac:dyDescent="0.2"/>
    <row r="64138" x14ac:dyDescent="0.2"/>
    <row r="64139" x14ac:dyDescent="0.2"/>
    <row r="64140" x14ac:dyDescent="0.2"/>
    <row r="64141" x14ac:dyDescent="0.2"/>
    <row r="64142" x14ac:dyDescent="0.2"/>
    <row r="64143" x14ac:dyDescent="0.2"/>
    <row r="64144" x14ac:dyDescent="0.2"/>
    <row r="64145" x14ac:dyDescent="0.2"/>
    <row r="64146" x14ac:dyDescent="0.2"/>
    <row r="64147" x14ac:dyDescent="0.2"/>
    <row r="64148" x14ac:dyDescent="0.2"/>
    <row r="64149" x14ac:dyDescent="0.2"/>
    <row r="64150" x14ac:dyDescent="0.2"/>
    <row r="64151" x14ac:dyDescent="0.2"/>
    <row r="64152" x14ac:dyDescent="0.2"/>
    <row r="64153" x14ac:dyDescent="0.2"/>
    <row r="64154" x14ac:dyDescent="0.2"/>
    <row r="64155" x14ac:dyDescent="0.2"/>
    <row r="64156" x14ac:dyDescent="0.2"/>
    <row r="64157" x14ac:dyDescent="0.2"/>
    <row r="64158" x14ac:dyDescent="0.2"/>
    <row r="64159" x14ac:dyDescent="0.2"/>
    <row r="64160" x14ac:dyDescent="0.2"/>
    <row r="64161" x14ac:dyDescent="0.2"/>
    <row r="64162" x14ac:dyDescent="0.2"/>
    <row r="64163" x14ac:dyDescent="0.2"/>
    <row r="64164" x14ac:dyDescent="0.2"/>
    <row r="64165" x14ac:dyDescent="0.2"/>
    <row r="64166" x14ac:dyDescent="0.2"/>
    <row r="64167" x14ac:dyDescent="0.2"/>
    <row r="64168" x14ac:dyDescent="0.2"/>
    <row r="64169" x14ac:dyDescent="0.2"/>
    <row r="64170" x14ac:dyDescent="0.2"/>
    <row r="64171" x14ac:dyDescent="0.2"/>
    <row r="64172" x14ac:dyDescent="0.2"/>
    <row r="64173" x14ac:dyDescent="0.2"/>
    <row r="64174" x14ac:dyDescent="0.2"/>
    <row r="64175" x14ac:dyDescent="0.2"/>
    <row r="64176" x14ac:dyDescent="0.2"/>
    <row r="64177" x14ac:dyDescent="0.2"/>
    <row r="64178" x14ac:dyDescent="0.2"/>
    <row r="64179" x14ac:dyDescent="0.2"/>
    <row r="64180" x14ac:dyDescent="0.2"/>
    <row r="64181" x14ac:dyDescent="0.2"/>
    <row r="64182" x14ac:dyDescent="0.2"/>
    <row r="64183" x14ac:dyDescent="0.2"/>
    <row r="64184" x14ac:dyDescent="0.2"/>
    <row r="64185" x14ac:dyDescent="0.2"/>
    <row r="64186" x14ac:dyDescent="0.2"/>
    <row r="64187" x14ac:dyDescent="0.2"/>
    <row r="64188" x14ac:dyDescent="0.2"/>
    <row r="64189" x14ac:dyDescent="0.2"/>
    <row r="64190" x14ac:dyDescent="0.2"/>
    <row r="64191" x14ac:dyDescent="0.2"/>
    <row r="64192" x14ac:dyDescent="0.2"/>
    <row r="64193" x14ac:dyDescent="0.2"/>
    <row r="64194" x14ac:dyDescent="0.2"/>
    <row r="64195" x14ac:dyDescent="0.2"/>
    <row r="64196" x14ac:dyDescent="0.2"/>
    <row r="64197" x14ac:dyDescent="0.2"/>
    <row r="64198" x14ac:dyDescent="0.2"/>
    <row r="64199" x14ac:dyDescent="0.2"/>
    <row r="64200" x14ac:dyDescent="0.2"/>
    <row r="64201" x14ac:dyDescent="0.2"/>
    <row r="64202" x14ac:dyDescent="0.2"/>
    <row r="64203" x14ac:dyDescent="0.2"/>
    <row r="64204" x14ac:dyDescent="0.2"/>
    <row r="64205" x14ac:dyDescent="0.2"/>
    <row r="64206" x14ac:dyDescent="0.2"/>
    <row r="64207" x14ac:dyDescent="0.2"/>
    <row r="64208" x14ac:dyDescent="0.2"/>
    <row r="64209" x14ac:dyDescent="0.2"/>
    <row r="64210" x14ac:dyDescent="0.2"/>
    <row r="64211" x14ac:dyDescent="0.2"/>
    <row r="64212" x14ac:dyDescent="0.2"/>
    <row r="64213" x14ac:dyDescent="0.2"/>
    <row r="64214" x14ac:dyDescent="0.2"/>
    <row r="64215" x14ac:dyDescent="0.2"/>
    <row r="64216" x14ac:dyDescent="0.2"/>
    <row r="64217" x14ac:dyDescent="0.2"/>
    <row r="64218" x14ac:dyDescent="0.2"/>
    <row r="64219" x14ac:dyDescent="0.2"/>
    <row r="64220" x14ac:dyDescent="0.2"/>
    <row r="64221" x14ac:dyDescent="0.2"/>
    <row r="64222" x14ac:dyDescent="0.2"/>
    <row r="64223" x14ac:dyDescent="0.2"/>
    <row r="64224" x14ac:dyDescent="0.2"/>
    <row r="64225" x14ac:dyDescent="0.2"/>
    <row r="64226" x14ac:dyDescent="0.2"/>
    <row r="64227" x14ac:dyDescent="0.2"/>
    <row r="64228" x14ac:dyDescent="0.2"/>
    <row r="64229" x14ac:dyDescent="0.2"/>
    <row r="64230" x14ac:dyDescent="0.2"/>
    <row r="64231" x14ac:dyDescent="0.2"/>
    <row r="64232" x14ac:dyDescent="0.2"/>
    <row r="64233" x14ac:dyDescent="0.2"/>
    <row r="64234" x14ac:dyDescent="0.2"/>
    <row r="64235" x14ac:dyDescent="0.2"/>
    <row r="64236" x14ac:dyDescent="0.2"/>
    <row r="64237" x14ac:dyDescent="0.2"/>
    <row r="64238" x14ac:dyDescent="0.2"/>
    <row r="64239" x14ac:dyDescent="0.2"/>
    <row r="64240" x14ac:dyDescent="0.2"/>
    <row r="64241" x14ac:dyDescent="0.2"/>
    <row r="64242" x14ac:dyDescent="0.2"/>
    <row r="64243" x14ac:dyDescent="0.2"/>
    <row r="64244" x14ac:dyDescent="0.2"/>
    <row r="64245" x14ac:dyDescent="0.2"/>
    <row r="64246" x14ac:dyDescent="0.2"/>
    <row r="64247" x14ac:dyDescent="0.2"/>
    <row r="64248" x14ac:dyDescent="0.2"/>
    <row r="64249" x14ac:dyDescent="0.2"/>
    <row r="64250" x14ac:dyDescent="0.2"/>
    <row r="64251" x14ac:dyDescent="0.2"/>
    <row r="64252" x14ac:dyDescent="0.2"/>
    <row r="64253" x14ac:dyDescent="0.2"/>
    <row r="64254" x14ac:dyDescent="0.2"/>
    <row r="64255" x14ac:dyDescent="0.2"/>
    <row r="64256" x14ac:dyDescent="0.2"/>
    <row r="64257" x14ac:dyDescent="0.2"/>
    <row r="64258" x14ac:dyDescent="0.2"/>
    <row r="64259" x14ac:dyDescent="0.2"/>
    <row r="64260" x14ac:dyDescent="0.2"/>
    <row r="64261" x14ac:dyDescent="0.2"/>
    <row r="64262" x14ac:dyDescent="0.2"/>
    <row r="64263" x14ac:dyDescent="0.2"/>
    <row r="64264" x14ac:dyDescent="0.2"/>
    <row r="64265" x14ac:dyDescent="0.2"/>
    <row r="64266" x14ac:dyDescent="0.2"/>
    <row r="64267" x14ac:dyDescent="0.2"/>
    <row r="64268" x14ac:dyDescent="0.2"/>
    <row r="64269" x14ac:dyDescent="0.2"/>
    <row r="64270" x14ac:dyDescent="0.2"/>
    <row r="64271" x14ac:dyDescent="0.2"/>
    <row r="64272" x14ac:dyDescent="0.2"/>
    <row r="64273" x14ac:dyDescent="0.2"/>
    <row r="64274" x14ac:dyDescent="0.2"/>
    <row r="64275" x14ac:dyDescent="0.2"/>
    <row r="64276" x14ac:dyDescent="0.2"/>
    <row r="64277" x14ac:dyDescent="0.2"/>
    <row r="64278" x14ac:dyDescent="0.2"/>
    <row r="64279" x14ac:dyDescent="0.2"/>
    <row r="64280" x14ac:dyDescent="0.2"/>
    <row r="64281" x14ac:dyDescent="0.2"/>
    <row r="64282" x14ac:dyDescent="0.2"/>
    <row r="64283" x14ac:dyDescent="0.2"/>
    <row r="64284" x14ac:dyDescent="0.2"/>
    <row r="64285" x14ac:dyDescent="0.2"/>
    <row r="64286" x14ac:dyDescent="0.2"/>
    <row r="64287" x14ac:dyDescent="0.2"/>
    <row r="64288" x14ac:dyDescent="0.2"/>
    <row r="64289" x14ac:dyDescent="0.2"/>
    <row r="64290" x14ac:dyDescent="0.2"/>
    <row r="64291" x14ac:dyDescent="0.2"/>
    <row r="64292" x14ac:dyDescent="0.2"/>
    <row r="64293" x14ac:dyDescent="0.2"/>
    <row r="64294" x14ac:dyDescent="0.2"/>
    <row r="64295" x14ac:dyDescent="0.2"/>
    <row r="64296" x14ac:dyDescent="0.2"/>
    <row r="64297" x14ac:dyDescent="0.2"/>
    <row r="64298" x14ac:dyDescent="0.2"/>
    <row r="64299" x14ac:dyDescent="0.2"/>
    <row r="64300" x14ac:dyDescent="0.2"/>
    <row r="64301" x14ac:dyDescent="0.2"/>
    <row r="64302" x14ac:dyDescent="0.2"/>
    <row r="64303" x14ac:dyDescent="0.2"/>
    <row r="64304" x14ac:dyDescent="0.2"/>
    <row r="64305" x14ac:dyDescent="0.2"/>
    <row r="64306" x14ac:dyDescent="0.2"/>
    <row r="64307" x14ac:dyDescent="0.2"/>
    <row r="64308" x14ac:dyDescent="0.2"/>
    <row r="64309" x14ac:dyDescent="0.2"/>
    <row r="64310" x14ac:dyDescent="0.2"/>
    <row r="64311" x14ac:dyDescent="0.2"/>
    <row r="64312" x14ac:dyDescent="0.2"/>
    <row r="64313" x14ac:dyDescent="0.2"/>
    <row r="64314" x14ac:dyDescent="0.2"/>
    <row r="64315" x14ac:dyDescent="0.2"/>
    <row r="64316" x14ac:dyDescent="0.2"/>
    <row r="64317" x14ac:dyDescent="0.2"/>
    <row r="64318" x14ac:dyDescent="0.2"/>
    <row r="64319" x14ac:dyDescent="0.2"/>
    <row r="64320" x14ac:dyDescent="0.2"/>
    <row r="64321" x14ac:dyDescent="0.2"/>
    <row r="64322" x14ac:dyDescent="0.2"/>
    <row r="64323" x14ac:dyDescent="0.2"/>
    <row r="64324" x14ac:dyDescent="0.2"/>
    <row r="64325" x14ac:dyDescent="0.2"/>
    <row r="64326" x14ac:dyDescent="0.2"/>
    <row r="64327" x14ac:dyDescent="0.2"/>
    <row r="64328" x14ac:dyDescent="0.2"/>
    <row r="64329" x14ac:dyDescent="0.2"/>
    <row r="64330" x14ac:dyDescent="0.2"/>
    <row r="64331" x14ac:dyDescent="0.2"/>
    <row r="64332" x14ac:dyDescent="0.2"/>
    <row r="64333" x14ac:dyDescent="0.2"/>
    <row r="64334" x14ac:dyDescent="0.2"/>
    <row r="64335" x14ac:dyDescent="0.2"/>
    <row r="64336" x14ac:dyDescent="0.2"/>
    <row r="64337" x14ac:dyDescent="0.2"/>
    <row r="64338" x14ac:dyDescent="0.2"/>
    <row r="64339" x14ac:dyDescent="0.2"/>
    <row r="64340" x14ac:dyDescent="0.2"/>
    <row r="64341" x14ac:dyDescent="0.2"/>
    <row r="64342" x14ac:dyDescent="0.2"/>
    <row r="64343" x14ac:dyDescent="0.2"/>
    <row r="64344" x14ac:dyDescent="0.2"/>
    <row r="64345" x14ac:dyDescent="0.2"/>
    <row r="64346" x14ac:dyDescent="0.2"/>
    <row r="64347" x14ac:dyDescent="0.2"/>
    <row r="64348" x14ac:dyDescent="0.2"/>
    <row r="64349" x14ac:dyDescent="0.2"/>
    <row r="64350" x14ac:dyDescent="0.2"/>
    <row r="64351" x14ac:dyDescent="0.2"/>
    <row r="64352" x14ac:dyDescent="0.2"/>
    <row r="64353" x14ac:dyDescent="0.2"/>
    <row r="64354" x14ac:dyDescent="0.2"/>
    <row r="64355" x14ac:dyDescent="0.2"/>
    <row r="64356" x14ac:dyDescent="0.2"/>
    <row r="64357" x14ac:dyDescent="0.2"/>
    <row r="64358" x14ac:dyDescent="0.2"/>
    <row r="64359" x14ac:dyDescent="0.2"/>
    <row r="64360" x14ac:dyDescent="0.2"/>
    <row r="64361" x14ac:dyDescent="0.2"/>
    <row r="64362" x14ac:dyDescent="0.2"/>
    <row r="64363" x14ac:dyDescent="0.2"/>
    <row r="64364" x14ac:dyDescent="0.2"/>
    <row r="64365" x14ac:dyDescent="0.2"/>
    <row r="64366" x14ac:dyDescent="0.2"/>
    <row r="64367" x14ac:dyDescent="0.2"/>
    <row r="64368" x14ac:dyDescent="0.2"/>
    <row r="64369" x14ac:dyDescent="0.2"/>
    <row r="64370" x14ac:dyDescent="0.2"/>
    <row r="64371" x14ac:dyDescent="0.2"/>
    <row r="64372" x14ac:dyDescent="0.2"/>
    <row r="64373" x14ac:dyDescent="0.2"/>
    <row r="64374" x14ac:dyDescent="0.2"/>
    <row r="64375" x14ac:dyDescent="0.2"/>
    <row r="64376" x14ac:dyDescent="0.2"/>
    <row r="64377" x14ac:dyDescent="0.2"/>
    <row r="64378" x14ac:dyDescent="0.2"/>
    <row r="64379" x14ac:dyDescent="0.2"/>
    <row r="64380" x14ac:dyDescent="0.2"/>
    <row r="64381" x14ac:dyDescent="0.2"/>
    <row r="64382" x14ac:dyDescent="0.2"/>
    <row r="64383" x14ac:dyDescent="0.2"/>
    <row r="64384" x14ac:dyDescent="0.2"/>
    <row r="64385" x14ac:dyDescent="0.2"/>
    <row r="64386" x14ac:dyDescent="0.2"/>
    <row r="64387" x14ac:dyDescent="0.2"/>
    <row r="64388" x14ac:dyDescent="0.2"/>
    <row r="64389" x14ac:dyDescent="0.2"/>
    <row r="64390" x14ac:dyDescent="0.2"/>
    <row r="64391" x14ac:dyDescent="0.2"/>
    <row r="64392" x14ac:dyDescent="0.2"/>
    <row r="64393" x14ac:dyDescent="0.2"/>
    <row r="64394" x14ac:dyDescent="0.2"/>
    <row r="64395" x14ac:dyDescent="0.2"/>
    <row r="64396" x14ac:dyDescent="0.2"/>
    <row r="64397" x14ac:dyDescent="0.2"/>
    <row r="64398" x14ac:dyDescent="0.2"/>
    <row r="64399" x14ac:dyDescent="0.2"/>
    <row r="64400" x14ac:dyDescent="0.2"/>
    <row r="64401" x14ac:dyDescent="0.2"/>
    <row r="64402" x14ac:dyDescent="0.2"/>
    <row r="64403" x14ac:dyDescent="0.2"/>
    <row r="64404" x14ac:dyDescent="0.2"/>
    <row r="64405" x14ac:dyDescent="0.2"/>
    <row r="64406" x14ac:dyDescent="0.2"/>
    <row r="64407" x14ac:dyDescent="0.2"/>
    <row r="64408" x14ac:dyDescent="0.2"/>
    <row r="64409" x14ac:dyDescent="0.2"/>
    <row r="64410" x14ac:dyDescent="0.2"/>
    <row r="64411" x14ac:dyDescent="0.2"/>
    <row r="64412" x14ac:dyDescent="0.2"/>
    <row r="64413" x14ac:dyDescent="0.2"/>
    <row r="64414" x14ac:dyDescent="0.2"/>
    <row r="64415" x14ac:dyDescent="0.2"/>
    <row r="64416" x14ac:dyDescent="0.2"/>
    <row r="64417" x14ac:dyDescent="0.2"/>
    <row r="64418" x14ac:dyDescent="0.2"/>
    <row r="64419" x14ac:dyDescent="0.2"/>
    <row r="64420" x14ac:dyDescent="0.2"/>
    <row r="64421" x14ac:dyDescent="0.2"/>
    <row r="64422" x14ac:dyDescent="0.2"/>
    <row r="64423" x14ac:dyDescent="0.2"/>
    <row r="64424" x14ac:dyDescent="0.2"/>
    <row r="64425" x14ac:dyDescent="0.2"/>
    <row r="64426" x14ac:dyDescent="0.2"/>
    <row r="64427" x14ac:dyDescent="0.2"/>
    <row r="64428" x14ac:dyDescent="0.2"/>
    <row r="64429" x14ac:dyDescent="0.2"/>
    <row r="64430" x14ac:dyDescent="0.2"/>
    <row r="64431" x14ac:dyDescent="0.2"/>
    <row r="64432" x14ac:dyDescent="0.2"/>
    <row r="64433" x14ac:dyDescent="0.2"/>
    <row r="64434" x14ac:dyDescent="0.2"/>
    <row r="64435" x14ac:dyDescent="0.2"/>
    <row r="64436" x14ac:dyDescent="0.2"/>
    <row r="64437" x14ac:dyDescent="0.2"/>
    <row r="64438" x14ac:dyDescent="0.2"/>
    <row r="64439" x14ac:dyDescent="0.2"/>
    <row r="64440" x14ac:dyDescent="0.2"/>
    <row r="64441" x14ac:dyDescent="0.2"/>
    <row r="64442" x14ac:dyDescent="0.2"/>
    <row r="64443" x14ac:dyDescent="0.2"/>
    <row r="64444" x14ac:dyDescent="0.2"/>
    <row r="64445" x14ac:dyDescent="0.2"/>
    <row r="64446" x14ac:dyDescent="0.2"/>
    <row r="64447" x14ac:dyDescent="0.2"/>
    <row r="64448" x14ac:dyDescent="0.2"/>
    <row r="64449" x14ac:dyDescent="0.2"/>
    <row r="64450" x14ac:dyDescent="0.2"/>
    <row r="64451" x14ac:dyDescent="0.2"/>
    <row r="64452" x14ac:dyDescent="0.2"/>
    <row r="64453" x14ac:dyDescent="0.2"/>
    <row r="64454" x14ac:dyDescent="0.2"/>
    <row r="64455" x14ac:dyDescent="0.2"/>
    <row r="64456" x14ac:dyDescent="0.2"/>
    <row r="64457" x14ac:dyDescent="0.2"/>
    <row r="64458" x14ac:dyDescent="0.2"/>
    <row r="64459" x14ac:dyDescent="0.2"/>
    <row r="64460" x14ac:dyDescent="0.2"/>
    <row r="64461" x14ac:dyDescent="0.2"/>
    <row r="64462" x14ac:dyDescent="0.2"/>
    <row r="64463" x14ac:dyDescent="0.2"/>
    <row r="64464" x14ac:dyDescent="0.2"/>
    <row r="64465" x14ac:dyDescent="0.2"/>
    <row r="64466" x14ac:dyDescent="0.2"/>
    <row r="64467" x14ac:dyDescent="0.2"/>
    <row r="64468" x14ac:dyDescent="0.2"/>
    <row r="64469" x14ac:dyDescent="0.2"/>
    <row r="64470" x14ac:dyDescent="0.2"/>
    <row r="64471" x14ac:dyDescent="0.2"/>
    <row r="64472" x14ac:dyDescent="0.2"/>
    <row r="64473" x14ac:dyDescent="0.2"/>
    <row r="64474" x14ac:dyDescent="0.2"/>
    <row r="64475" x14ac:dyDescent="0.2"/>
    <row r="64476" x14ac:dyDescent="0.2"/>
    <row r="64477" x14ac:dyDescent="0.2"/>
    <row r="64478" x14ac:dyDescent="0.2"/>
    <row r="64479" x14ac:dyDescent="0.2"/>
    <row r="64480" x14ac:dyDescent="0.2"/>
    <row r="64481" x14ac:dyDescent="0.2"/>
    <row r="64482" x14ac:dyDescent="0.2"/>
    <row r="64483" x14ac:dyDescent="0.2"/>
    <row r="64484" x14ac:dyDescent="0.2"/>
    <row r="64485" x14ac:dyDescent="0.2"/>
    <row r="64486" x14ac:dyDescent="0.2"/>
    <row r="64487" x14ac:dyDescent="0.2"/>
    <row r="64488" x14ac:dyDescent="0.2"/>
    <row r="64489" x14ac:dyDescent="0.2"/>
    <row r="64490" x14ac:dyDescent="0.2"/>
    <row r="64491" x14ac:dyDescent="0.2"/>
    <row r="64492" x14ac:dyDescent="0.2"/>
    <row r="64493" x14ac:dyDescent="0.2"/>
    <row r="64494" x14ac:dyDescent="0.2"/>
    <row r="64495" x14ac:dyDescent="0.2"/>
    <row r="64496" x14ac:dyDescent="0.2"/>
    <row r="64497" x14ac:dyDescent="0.2"/>
    <row r="64498" x14ac:dyDescent="0.2"/>
    <row r="64499" x14ac:dyDescent="0.2"/>
    <row r="64500" x14ac:dyDescent="0.2"/>
    <row r="64501" x14ac:dyDescent="0.2"/>
    <row r="64502" x14ac:dyDescent="0.2"/>
    <row r="64503" x14ac:dyDescent="0.2"/>
    <row r="64504" x14ac:dyDescent="0.2"/>
    <row r="64505" x14ac:dyDescent="0.2"/>
    <row r="64506" x14ac:dyDescent="0.2"/>
    <row r="64507" x14ac:dyDescent="0.2"/>
    <row r="64508" x14ac:dyDescent="0.2"/>
    <row r="64509" x14ac:dyDescent="0.2"/>
    <row r="64510" x14ac:dyDescent="0.2"/>
    <row r="64511" x14ac:dyDescent="0.2"/>
    <row r="64512" x14ac:dyDescent="0.2"/>
    <row r="64513" x14ac:dyDescent="0.2"/>
    <row r="64514" x14ac:dyDescent="0.2"/>
    <row r="64515" x14ac:dyDescent="0.2"/>
    <row r="64516" x14ac:dyDescent="0.2"/>
    <row r="64517" x14ac:dyDescent="0.2"/>
    <row r="64518" x14ac:dyDescent="0.2"/>
    <row r="64519" x14ac:dyDescent="0.2"/>
    <row r="64520" x14ac:dyDescent="0.2"/>
    <row r="64521" x14ac:dyDescent="0.2"/>
    <row r="64522" x14ac:dyDescent="0.2"/>
    <row r="64523" x14ac:dyDescent="0.2"/>
    <row r="64524" x14ac:dyDescent="0.2"/>
    <row r="64525" x14ac:dyDescent="0.2"/>
    <row r="64526" x14ac:dyDescent="0.2"/>
    <row r="64527" x14ac:dyDescent="0.2"/>
    <row r="64528" x14ac:dyDescent="0.2"/>
    <row r="64529" x14ac:dyDescent="0.2"/>
    <row r="64530" x14ac:dyDescent="0.2"/>
    <row r="64531" x14ac:dyDescent="0.2"/>
    <row r="64532" x14ac:dyDescent="0.2"/>
    <row r="64533" x14ac:dyDescent="0.2"/>
    <row r="64534" x14ac:dyDescent="0.2"/>
    <row r="64535" x14ac:dyDescent="0.2"/>
    <row r="64536" x14ac:dyDescent="0.2"/>
    <row r="64537" x14ac:dyDescent="0.2"/>
    <row r="64538" x14ac:dyDescent="0.2"/>
    <row r="64539" x14ac:dyDescent="0.2"/>
    <row r="64540" x14ac:dyDescent="0.2"/>
    <row r="64541" x14ac:dyDescent="0.2"/>
    <row r="64542" x14ac:dyDescent="0.2"/>
    <row r="64543" x14ac:dyDescent="0.2"/>
    <row r="64544" x14ac:dyDescent="0.2"/>
    <row r="64545" x14ac:dyDescent="0.2"/>
    <row r="64546" x14ac:dyDescent="0.2"/>
    <row r="64547" x14ac:dyDescent="0.2"/>
    <row r="64548" x14ac:dyDescent="0.2"/>
    <row r="64549" x14ac:dyDescent="0.2"/>
    <row r="64550" x14ac:dyDescent="0.2"/>
    <row r="64551" x14ac:dyDescent="0.2"/>
    <row r="64552" x14ac:dyDescent="0.2"/>
    <row r="64553" x14ac:dyDescent="0.2"/>
    <row r="64554" x14ac:dyDescent="0.2"/>
    <row r="64555" x14ac:dyDescent="0.2"/>
    <row r="64556" x14ac:dyDescent="0.2"/>
    <row r="64557" x14ac:dyDescent="0.2"/>
    <row r="64558" x14ac:dyDescent="0.2"/>
    <row r="64559" x14ac:dyDescent="0.2"/>
    <row r="64560" x14ac:dyDescent="0.2"/>
    <row r="64561" x14ac:dyDescent="0.2"/>
    <row r="64562" x14ac:dyDescent="0.2"/>
    <row r="64563" x14ac:dyDescent="0.2"/>
    <row r="64564" x14ac:dyDescent="0.2"/>
    <row r="64565" x14ac:dyDescent="0.2"/>
    <row r="64566" x14ac:dyDescent="0.2"/>
    <row r="64567" x14ac:dyDescent="0.2"/>
    <row r="64568" x14ac:dyDescent="0.2"/>
    <row r="64569" x14ac:dyDescent="0.2"/>
    <row r="64570" x14ac:dyDescent="0.2"/>
    <row r="64571" x14ac:dyDescent="0.2"/>
    <row r="64572" x14ac:dyDescent="0.2"/>
    <row r="64573" x14ac:dyDescent="0.2"/>
    <row r="64574" x14ac:dyDescent="0.2"/>
    <row r="64575" x14ac:dyDescent="0.2"/>
    <row r="64576" x14ac:dyDescent="0.2"/>
    <row r="64577" x14ac:dyDescent="0.2"/>
    <row r="64578" x14ac:dyDescent="0.2"/>
    <row r="64579" x14ac:dyDescent="0.2"/>
    <row r="64580" x14ac:dyDescent="0.2"/>
    <row r="64581" x14ac:dyDescent="0.2"/>
    <row r="64582" x14ac:dyDescent="0.2"/>
    <row r="64583" x14ac:dyDescent="0.2"/>
    <row r="64584" x14ac:dyDescent="0.2"/>
    <row r="64585" x14ac:dyDescent="0.2"/>
    <row r="64586" x14ac:dyDescent="0.2"/>
    <row r="64587" x14ac:dyDescent="0.2"/>
    <row r="64588" x14ac:dyDescent="0.2"/>
    <row r="64589" x14ac:dyDescent="0.2"/>
    <row r="64590" x14ac:dyDescent="0.2"/>
    <row r="64591" x14ac:dyDescent="0.2"/>
    <row r="64592" x14ac:dyDescent="0.2"/>
    <row r="64593" x14ac:dyDescent="0.2"/>
    <row r="64594" x14ac:dyDescent="0.2"/>
    <row r="64595" x14ac:dyDescent="0.2"/>
    <row r="64596" x14ac:dyDescent="0.2"/>
    <row r="64597" x14ac:dyDescent="0.2"/>
    <row r="64598" x14ac:dyDescent="0.2"/>
    <row r="64599" x14ac:dyDescent="0.2"/>
    <row r="64600" x14ac:dyDescent="0.2"/>
    <row r="64601" x14ac:dyDescent="0.2"/>
    <row r="64602" x14ac:dyDescent="0.2"/>
    <row r="64603" x14ac:dyDescent="0.2"/>
    <row r="64604" x14ac:dyDescent="0.2"/>
    <row r="64605" x14ac:dyDescent="0.2"/>
    <row r="64606" x14ac:dyDescent="0.2"/>
    <row r="64607" x14ac:dyDescent="0.2"/>
    <row r="64608" x14ac:dyDescent="0.2"/>
    <row r="64609" x14ac:dyDescent="0.2"/>
    <row r="64610" x14ac:dyDescent="0.2"/>
    <row r="64611" x14ac:dyDescent="0.2"/>
    <row r="64612" x14ac:dyDescent="0.2"/>
    <row r="64613" x14ac:dyDescent="0.2"/>
    <row r="64614" x14ac:dyDescent="0.2"/>
    <row r="64615" x14ac:dyDescent="0.2"/>
    <row r="64616" x14ac:dyDescent="0.2"/>
    <row r="64617" x14ac:dyDescent="0.2"/>
    <row r="64618" x14ac:dyDescent="0.2"/>
    <row r="64619" x14ac:dyDescent="0.2"/>
    <row r="64620" x14ac:dyDescent="0.2"/>
    <row r="64621" x14ac:dyDescent="0.2"/>
    <row r="64622" x14ac:dyDescent="0.2"/>
    <row r="64623" x14ac:dyDescent="0.2"/>
    <row r="64624" x14ac:dyDescent="0.2"/>
    <row r="64625" x14ac:dyDescent="0.2"/>
    <row r="64626" x14ac:dyDescent="0.2"/>
    <row r="64627" x14ac:dyDescent="0.2"/>
    <row r="64628" x14ac:dyDescent="0.2"/>
    <row r="64629" x14ac:dyDescent="0.2"/>
    <row r="64630" x14ac:dyDescent="0.2"/>
    <row r="64631" x14ac:dyDescent="0.2"/>
    <row r="64632" x14ac:dyDescent="0.2"/>
    <row r="64633" x14ac:dyDescent="0.2"/>
    <row r="64634" x14ac:dyDescent="0.2"/>
    <row r="64635" x14ac:dyDescent="0.2"/>
    <row r="64636" x14ac:dyDescent="0.2"/>
    <row r="64637" x14ac:dyDescent="0.2"/>
    <row r="64638" x14ac:dyDescent="0.2"/>
    <row r="64639" x14ac:dyDescent="0.2"/>
    <row r="64640" x14ac:dyDescent="0.2"/>
    <row r="64641" x14ac:dyDescent="0.2"/>
    <row r="64642" x14ac:dyDescent="0.2"/>
    <row r="64643" x14ac:dyDescent="0.2"/>
    <row r="64644" x14ac:dyDescent="0.2"/>
    <row r="64645" x14ac:dyDescent="0.2"/>
    <row r="64646" x14ac:dyDescent="0.2"/>
    <row r="64647" x14ac:dyDescent="0.2"/>
    <row r="64648" x14ac:dyDescent="0.2"/>
    <row r="64649" x14ac:dyDescent="0.2"/>
    <row r="64650" x14ac:dyDescent="0.2"/>
    <row r="64651" x14ac:dyDescent="0.2"/>
    <row r="64652" x14ac:dyDescent="0.2"/>
    <row r="64653" x14ac:dyDescent="0.2"/>
    <row r="64654" x14ac:dyDescent="0.2"/>
    <row r="64655" x14ac:dyDescent="0.2"/>
    <row r="64656" x14ac:dyDescent="0.2"/>
    <row r="64657" x14ac:dyDescent="0.2"/>
    <row r="64658" x14ac:dyDescent="0.2"/>
    <row r="64659" x14ac:dyDescent="0.2"/>
    <row r="64660" x14ac:dyDescent="0.2"/>
    <row r="64661" x14ac:dyDescent="0.2"/>
    <row r="64662" x14ac:dyDescent="0.2"/>
    <row r="64663" x14ac:dyDescent="0.2"/>
    <row r="64664" x14ac:dyDescent="0.2"/>
    <row r="64665" x14ac:dyDescent="0.2"/>
    <row r="64666" x14ac:dyDescent="0.2"/>
    <row r="64667" x14ac:dyDescent="0.2"/>
    <row r="64668" x14ac:dyDescent="0.2"/>
    <row r="64669" x14ac:dyDescent="0.2"/>
    <row r="64670" x14ac:dyDescent="0.2"/>
    <row r="64671" x14ac:dyDescent="0.2"/>
    <row r="64672" x14ac:dyDescent="0.2"/>
    <row r="64673" x14ac:dyDescent="0.2"/>
    <row r="64674" x14ac:dyDescent="0.2"/>
    <row r="64675" x14ac:dyDescent="0.2"/>
    <row r="64676" x14ac:dyDescent="0.2"/>
    <row r="64677" x14ac:dyDescent="0.2"/>
    <row r="64678" x14ac:dyDescent="0.2"/>
    <row r="64679" x14ac:dyDescent="0.2"/>
    <row r="64680" x14ac:dyDescent="0.2"/>
    <row r="64681" x14ac:dyDescent="0.2"/>
    <row r="64682" x14ac:dyDescent="0.2"/>
    <row r="64683" x14ac:dyDescent="0.2"/>
    <row r="64684" x14ac:dyDescent="0.2"/>
    <row r="64685" x14ac:dyDescent="0.2"/>
    <row r="64686" x14ac:dyDescent="0.2"/>
    <row r="64687" x14ac:dyDescent="0.2"/>
    <row r="64688" x14ac:dyDescent="0.2"/>
    <row r="64689" x14ac:dyDescent="0.2"/>
    <row r="64690" x14ac:dyDescent="0.2"/>
    <row r="64691" x14ac:dyDescent="0.2"/>
    <row r="64692" x14ac:dyDescent="0.2"/>
    <row r="64693" x14ac:dyDescent="0.2"/>
    <row r="64694" x14ac:dyDescent="0.2"/>
    <row r="64695" x14ac:dyDescent="0.2"/>
    <row r="64696" x14ac:dyDescent="0.2"/>
    <row r="64697" x14ac:dyDescent="0.2"/>
    <row r="64698" x14ac:dyDescent="0.2"/>
    <row r="64699" x14ac:dyDescent="0.2"/>
    <row r="64700" x14ac:dyDescent="0.2"/>
    <row r="64701" x14ac:dyDescent="0.2"/>
    <row r="64702" x14ac:dyDescent="0.2"/>
    <row r="64703" x14ac:dyDescent="0.2"/>
    <row r="64704" x14ac:dyDescent="0.2"/>
    <row r="64705" x14ac:dyDescent="0.2"/>
    <row r="64706" x14ac:dyDescent="0.2"/>
    <row r="64707" x14ac:dyDescent="0.2"/>
    <row r="64708" x14ac:dyDescent="0.2"/>
    <row r="64709" x14ac:dyDescent="0.2"/>
    <row r="64710" x14ac:dyDescent="0.2"/>
    <row r="64711" x14ac:dyDescent="0.2"/>
    <row r="64712" x14ac:dyDescent="0.2"/>
    <row r="64713" x14ac:dyDescent="0.2"/>
    <row r="64714" x14ac:dyDescent="0.2"/>
    <row r="64715" x14ac:dyDescent="0.2"/>
    <row r="64716" x14ac:dyDescent="0.2"/>
    <row r="64717" x14ac:dyDescent="0.2"/>
    <row r="64718" x14ac:dyDescent="0.2"/>
    <row r="64719" x14ac:dyDescent="0.2"/>
    <row r="64720" x14ac:dyDescent="0.2"/>
    <row r="64721" x14ac:dyDescent="0.2"/>
    <row r="64722" x14ac:dyDescent="0.2"/>
    <row r="64723" x14ac:dyDescent="0.2"/>
    <row r="64724" x14ac:dyDescent="0.2"/>
    <row r="64725" x14ac:dyDescent="0.2"/>
    <row r="64726" x14ac:dyDescent="0.2"/>
    <row r="64727" x14ac:dyDescent="0.2"/>
    <row r="64728" x14ac:dyDescent="0.2"/>
    <row r="64729" x14ac:dyDescent="0.2"/>
    <row r="64730" x14ac:dyDescent="0.2"/>
    <row r="64731" x14ac:dyDescent="0.2"/>
    <row r="64732" x14ac:dyDescent="0.2"/>
    <row r="64733" x14ac:dyDescent="0.2"/>
    <row r="64734" x14ac:dyDescent="0.2"/>
    <row r="64735" x14ac:dyDescent="0.2"/>
    <row r="64736" x14ac:dyDescent="0.2"/>
    <row r="64737" x14ac:dyDescent="0.2"/>
    <row r="64738" x14ac:dyDescent="0.2"/>
    <row r="64739" x14ac:dyDescent="0.2"/>
    <row r="64740" x14ac:dyDescent="0.2"/>
    <row r="64741" x14ac:dyDescent="0.2"/>
    <row r="64742" x14ac:dyDescent="0.2"/>
    <row r="64743" x14ac:dyDescent="0.2"/>
    <row r="64744" x14ac:dyDescent="0.2"/>
    <row r="64745" x14ac:dyDescent="0.2"/>
    <row r="64746" x14ac:dyDescent="0.2"/>
    <row r="64747" x14ac:dyDescent="0.2"/>
    <row r="64748" x14ac:dyDescent="0.2"/>
    <row r="64749" x14ac:dyDescent="0.2"/>
    <row r="64750" x14ac:dyDescent="0.2"/>
    <row r="64751" x14ac:dyDescent="0.2"/>
    <row r="64752" x14ac:dyDescent="0.2"/>
    <row r="64753" x14ac:dyDescent="0.2"/>
    <row r="64754" x14ac:dyDescent="0.2"/>
    <row r="64755" x14ac:dyDescent="0.2"/>
    <row r="64756" x14ac:dyDescent="0.2"/>
    <row r="64757" x14ac:dyDescent="0.2"/>
    <row r="64758" x14ac:dyDescent="0.2"/>
    <row r="64759" x14ac:dyDescent="0.2"/>
    <row r="64760" x14ac:dyDescent="0.2"/>
    <row r="64761" x14ac:dyDescent="0.2"/>
    <row r="64762" x14ac:dyDescent="0.2"/>
    <row r="64763" x14ac:dyDescent="0.2"/>
    <row r="64764" x14ac:dyDescent="0.2"/>
    <row r="64765" x14ac:dyDescent="0.2"/>
    <row r="64766" x14ac:dyDescent="0.2"/>
    <row r="64767" x14ac:dyDescent="0.2"/>
    <row r="64768" x14ac:dyDescent="0.2"/>
    <row r="64769" x14ac:dyDescent="0.2"/>
    <row r="64770" x14ac:dyDescent="0.2"/>
    <row r="64771" x14ac:dyDescent="0.2"/>
    <row r="64772" x14ac:dyDescent="0.2"/>
    <row r="64773" x14ac:dyDescent="0.2"/>
    <row r="64774" x14ac:dyDescent="0.2"/>
    <row r="64775" x14ac:dyDescent="0.2"/>
    <row r="64776" x14ac:dyDescent="0.2"/>
    <row r="64777" x14ac:dyDescent="0.2"/>
    <row r="64778" x14ac:dyDescent="0.2"/>
    <row r="64779" x14ac:dyDescent="0.2"/>
    <row r="64780" x14ac:dyDescent="0.2"/>
    <row r="64781" x14ac:dyDescent="0.2"/>
    <row r="64782" x14ac:dyDescent="0.2"/>
    <row r="64783" x14ac:dyDescent="0.2"/>
    <row r="64784" x14ac:dyDescent="0.2"/>
    <row r="64785" x14ac:dyDescent="0.2"/>
    <row r="64786" x14ac:dyDescent="0.2"/>
    <row r="64787" x14ac:dyDescent="0.2"/>
    <row r="64788" x14ac:dyDescent="0.2"/>
    <row r="64789" x14ac:dyDescent="0.2"/>
    <row r="64790" x14ac:dyDescent="0.2"/>
    <row r="64791" x14ac:dyDescent="0.2"/>
    <row r="64792" x14ac:dyDescent="0.2"/>
    <row r="64793" x14ac:dyDescent="0.2"/>
    <row r="64794" x14ac:dyDescent="0.2"/>
    <row r="64795" x14ac:dyDescent="0.2"/>
    <row r="64796" x14ac:dyDescent="0.2"/>
    <row r="64797" x14ac:dyDescent="0.2"/>
    <row r="64798" x14ac:dyDescent="0.2"/>
    <row r="64799" x14ac:dyDescent="0.2"/>
    <row r="64800" x14ac:dyDescent="0.2"/>
    <row r="64801" x14ac:dyDescent="0.2"/>
    <row r="64802" x14ac:dyDescent="0.2"/>
    <row r="64803" x14ac:dyDescent="0.2"/>
    <row r="64804" x14ac:dyDescent="0.2"/>
    <row r="64805" x14ac:dyDescent="0.2"/>
    <row r="64806" x14ac:dyDescent="0.2"/>
    <row r="64807" x14ac:dyDescent="0.2"/>
    <row r="64808" x14ac:dyDescent="0.2"/>
    <row r="64809" x14ac:dyDescent="0.2"/>
    <row r="64810" x14ac:dyDescent="0.2"/>
    <row r="64811" x14ac:dyDescent="0.2"/>
    <row r="64812" x14ac:dyDescent="0.2"/>
    <row r="64813" x14ac:dyDescent="0.2"/>
    <row r="64814" x14ac:dyDescent="0.2"/>
    <row r="64815" x14ac:dyDescent="0.2"/>
    <row r="64816" x14ac:dyDescent="0.2"/>
    <row r="64817" x14ac:dyDescent="0.2"/>
    <row r="64818" x14ac:dyDescent="0.2"/>
    <row r="64819" x14ac:dyDescent="0.2"/>
    <row r="64820" x14ac:dyDescent="0.2"/>
    <row r="64821" x14ac:dyDescent="0.2"/>
    <row r="64822" x14ac:dyDescent="0.2"/>
    <row r="64823" x14ac:dyDescent="0.2"/>
    <row r="64824" x14ac:dyDescent="0.2"/>
    <row r="64825" x14ac:dyDescent="0.2"/>
    <row r="64826" x14ac:dyDescent="0.2"/>
    <row r="64827" x14ac:dyDescent="0.2"/>
    <row r="64828" x14ac:dyDescent="0.2"/>
    <row r="64829" x14ac:dyDescent="0.2"/>
    <row r="64830" x14ac:dyDescent="0.2"/>
    <row r="64831" x14ac:dyDescent="0.2"/>
    <row r="64832" x14ac:dyDescent="0.2"/>
    <row r="64833" x14ac:dyDescent="0.2"/>
    <row r="64834" x14ac:dyDescent="0.2"/>
    <row r="64835" x14ac:dyDescent="0.2"/>
    <row r="64836" x14ac:dyDescent="0.2"/>
    <row r="64837" x14ac:dyDescent="0.2"/>
    <row r="64838" x14ac:dyDescent="0.2"/>
    <row r="64839" x14ac:dyDescent="0.2"/>
    <row r="64840" x14ac:dyDescent="0.2"/>
    <row r="64841" x14ac:dyDescent="0.2"/>
    <row r="64842" x14ac:dyDescent="0.2"/>
    <row r="64843" x14ac:dyDescent="0.2"/>
    <row r="64844" x14ac:dyDescent="0.2"/>
    <row r="64845" x14ac:dyDescent="0.2"/>
    <row r="64846" x14ac:dyDescent="0.2"/>
    <row r="64847" x14ac:dyDescent="0.2"/>
    <row r="64848" x14ac:dyDescent="0.2"/>
    <row r="64849" x14ac:dyDescent="0.2"/>
    <row r="64850" x14ac:dyDescent="0.2"/>
    <row r="64851" x14ac:dyDescent="0.2"/>
    <row r="64852" x14ac:dyDescent="0.2"/>
    <row r="64853" x14ac:dyDescent="0.2"/>
    <row r="64854" x14ac:dyDescent="0.2"/>
    <row r="64855" x14ac:dyDescent="0.2"/>
    <row r="64856" x14ac:dyDescent="0.2"/>
    <row r="64857" x14ac:dyDescent="0.2"/>
    <row r="64858" x14ac:dyDescent="0.2"/>
    <row r="64859" x14ac:dyDescent="0.2"/>
    <row r="64860" x14ac:dyDescent="0.2"/>
    <row r="64861" x14ac:dyDescent="0.2"/>
    <row r="64862" x14ac:dyDescent="0.2"/>
    <row r="64863" x14ac:dyDescent="0.2"/>
    <row r="64864" x14ac:dyDescent="0.2"/>
    <row r="64865" x14ac:dyDescent="0.2"/>
    <row r="64866" x14ac:dyDescent="0.2"/>
    <row r="64867" x14ac:dyDescent="0.2"/>
    <row r="64868" x14ac:dyDescent="0.2"/>
    <row r="64869" x14ac:dyDescent="0.2"/>
    <row r="64870" x14ac:dyDescent="0.2"/>
    <row r="64871" x14ac:dyDescent="0.2"/>
    <row r="64872" x14ac:dyDescent="0.2"/>
    <row r="64873" x14ac:dyDescent="0.2"/>
    <row r="64874" x14ac:dyDescent="0.2"/>
    <row r="64875" x14ac:dyDescent="0.2"/>
    <row r="64876" x14ac:dyDescent="0.2"/>
    <row r="64877" x14ac:dyDescent="0.2"/>
    <row r="64878" x14ac:dyDescent="0.2"/>
    <row r="64879" x14ac:dyDescent="0.2"/>
    <row r="64880" x14ac:dyDescent="0.2"/>
    <row r="64881" x14ac:dyDescent="0.2"/>
    <row r="64882" x14ac:dyDescent="0.2"/>
    <row r="64883" x14ac:dyDescent="0.2"/>
    <row r="64884" x14ac:dyDescent="0.2"/>
    <row r="64885" x14ac:dyDescent="0.2"/>
    <row r="64886" x14ac:dyDescent="0.2"/>
    <row r="64887" x14ac:dyDescent="0.2"/>
    <row r="64888" x14ac:dyDescent="0.2"/>
    <row r="64889" x14ac:dyDescent="0.2"/>
    <row r="64890" x14ac:dyDescent="0.2"/>
    <row r="64891" x14ac:dyDescent="0.2"/>
    <row r="64892" x14ac:dyDescent="0.2"/>
    <row r="64893" x14ac:dyDescent="0.2"/>
    <row r="64894" x14ac:dyDescent="0.2"/>
    <row r="64895" x14ac:dyDescent="0.2"/>
    <row r="64896" x14ac:dyDescent="0.2"/>
    <row r="64897" x14ac:dyDescent="0.2"/>
    <row r="64898" x14ac:dyDescent="0.2"/>
    <row r="64899" x14ac:dyDescent="0.2"/>
    <row r="64900" x14ac:dyDescent="0.2"/>
    <row r="64901" x14ac:dyDescent="0.2"/>
    <row r="64902" x14ac:dyDescent="0.2"/>
    <row r="64903" x14ac:dyDescent="0.2"/>
    <row r="64904" x14ac:dyDescent="0.2"/>
    <row r="64905" x14ac:dyDescent="0.2"/>
    <row r="64906" x14ac:dyDescent="0.2"/>
    <row r="64907" x14ac:dyDescent="0.2"/>
    <row r="64908" x14ac:dyDescent="0.2"/>
    <row r="64909" x14ac:dyDescent="0.2"/>
    <row r="64910" x14ac:dyDescent="0.2"/>
    <row r="64911" x14ac:dyDescent="0.2"/>
    <row r="64912" x14ac:dyDescent="0.2"/>
    <row r="64913" x14ac:dyDescent="0.2"/>
    <row r="64914" x14ac:dyDescent="0.2"/>
    <row r="64915" x14ac:dyDescent="0.2"/>
    <row r="64916" x14ac:dyDescent="0.2"/>
    <row r="64917" x14ac:dyDescent="0.2"/>
    <row r="64918" x14ac:dyDescent="0.2"/>
    <row r="64919" x14ac:dyDescent="0.2"/>
    <row r="64920" x14ac:dyDescent="0.2"/>
    <row r="64921" x14ac:dyDescent="0.2"/>
    <row r="64922" x14ac:dyDescent="0.2"/>
    <row r="64923" x14ac:dyDescent="0.2"/>
    <row r="64924" x14ac:dyDescent="0.2"/>
    <row r="64925" x14ac:dyDescent="0.2"/>
    <row r="64926" x14ac:dyDescent="0.2"/>
    <row r="64927" x14ac:dyDescent="0.2"/>
    <row r="64928" x14ac:dyDescent="0.2"/>
    <row r="64929" x14ac:dyDescent="0.2"/>
    <row r="64930" x14ac:dyDescent="0.2"/>
    <row r="64931" x14ac:dyDescent="0.2"/>
    <row r="64932" x14ac:dyDescent="0.2"/>
    <row r="64933" x14ac:dyDescent="0.2"/>
    <row r="64934" x14ac:dyDescent="0.2"/>
    <row r="64935" x14ac:dyDescent="0.2"/>
    <row r="64936" x14ac:dyDescent="0.2"/>
    <row r="64937" x14ac:dyDescent="0.2"/>
    <row r="64938" x14ac:dyDescent="0.2"/>
    <row r="64939" x14ac:dyDescent="0.2"/>
    <row r="64940" x14ac:dyDescent="0.2"/>
    <row r="64941" x14ac:dyDescent="0.2"/>
    <row r="64942" x14ac:dyDescent="0.2"/>
    <row r="64943" x14ac:dyDescent="0.2"/>
    <row r="64944" x14ac:dyDescent="0.2"/>
    <row r="64945" x14ac:dyDescent="0.2"/>
    <row r="64946" x14ac:dyDescent="0.2"/>
    <row r="64947" x14ac:dyDescent="0.2"/>
    <row r="64948" x14ac:dyDescent="0.2"/>
    <row r="64949" x14ac:dyDescent="0.2"/>
    <row r="64950" x14ac:dyDescent="0.2"/>
    <row r="64951" x14ac:dyDescent="0.2"/>
    <row r="64952" x14ac:dyDescent="0.2"/>
    <row r="64953" x14ac:dyDescent="0.2"/>
    <row r="64954" x14ac:dyDescent="0.2"/>
    <row r="64955" x14ac:dyDescent="0.2"/>
    <row r="64956" x14ac:dyDescent="0.2"/>
    <row r="64957" x14ac:dyDescent="0.2"/>
    <row r="64958" x14ac:dyDescent="0.2"/>
    <row r="64959" x14ac:dyDescent="0.2"/>
    <row r="64960" x14ac:dyDescent="0.2"/>
    <row r="64961" x14ac:dyDescent="0.2"/>
    <row r="64962" x14ac:dyDescent="0.2"/>
    <row r="64963" x14ac:dyDescent="0.2"/>
    <row r="64964" x14ac:dyDescent="0.2"/>
    <row r="64965" x14ac:dyDescent="0.2"/>
    <row r="64966" x14ac:dyDescent="0.2"/>
    <row r="64967" x14ac:dyDescent="0.2"/>
    <row r="64968" x14ac:dyDescent="0.2"/>
    <row r="64969" x14ac:dyDescent="0.2"/>
    <row r="64970" x14ac:dyDescent="0.2"/>
    <row r="64971" x14ac:dyDescent="0.2"/>
    <row r="64972" x14ac:dyDescent="0.2"/>
    <row r="64973" x14ac:dyDescent="0.2"/>
    <row r="64974" x14ac:dyDescent="0.2"/>
    <row r="64975" x14ac:dyDescent="0.2"/>
    <row r="64976" x14ac:dyDescent="0.2"/>
    <row r="64977" x14ac:dyDescent="0.2"/>
    <row r="64978" x14ac:dyDescent="0.2"/>
    <row r="64979" x14ac:dyDescent="0.2"/>
    <row r="64980" x14ac:dyDescent="0.2"/>
    <row r="64981" x14ac:dyDescent="0.2"/>
    <row r="64982" x14ac:dyDescent="0.2"/>
    <row r="64983" x14ac:dyDescent="0.2"/>
    <row r="64984" x14ac:dyDescent="0.2"/>
    <row r="64985" x14ac:dyDescent="0.2"/>
    <row r="64986" x14ac:dyDescent="0.2"/>
    <row r="64987" x14ac:dyDescent="0.2"/>
    <row r="64988" x14ac:dyDescent="0.2"/>
    <row r="64989" x14ac:dyDescent="0.2"/>
    <row r="64990" x14ac:dyDescent="0.2"/>
    <row r="64991" x14ac:dyDescent="0.2"/>
    <row r="64992" x14ac:dyDescent="0.2"/>
    <row r="64993" x14ac:dyDescent="0.2"/>
    <row r="64994" x14ac:dyDescent="0.2"/>
    <row r="64995" x14ac:dyDescent="0.2"/>
    <row r="64996" x14ac:dyDescent="0.2"/>
    <row r="64997" x14ac:dyDescent="0.2"/>
    <row r="64998" x14ac:dyDescent="0.2"/>
    <row r="64999" x14ac:dyDescent="0.2"/>
    <row r="65000" x14ac:dyDescent="0.2"/>
    <row r="65001" x14ac:dyDescent="0.2"/>
    <row r="65002" x14ac:dyDescent="0.2"/>
    <row r="65003" x14ac:dyDescent="0.2"/>
    <row r="65004" x14ac:dyDescent="0.2"/>
    <row r="65005" x14ac:dyDescent="0.2"/>
    <row r="65006" x14ac:dyDescent="0.2"/>
    <row r="65007" x14ac:dyDescent="0.2"/>
    <row r="65008" x14ac:dyDescent="0.2"/>
    <row r="65009" x14ac:dyDescent="0.2"/>
    <row r="65010" x14ac:dyDescent="0.2"/>
    <row r="65011" x14ac:dyDescent="0.2"/>
    <row r="65012" x14ac:dyDescent="0.2"/>
    <row r="65013" x14ac:dyDescent="0.2"/>
    <row r="65014" x14ac:dyDescent="0.2"/>
    <row r="65015" x14ac:dyDescent="0.2"/>
    <row r="65016" x14ac:dyDescent="0.2"/>
    <row r="65017" x14ac:dyDescent="0.2"/>
    <row r="65018" x14ac:dyDescent="0.2"/>
    <row r="65019" x14ac:dyDescent="0.2"/>
    <row r="65020" x14ac:dyDescent="0.2"/>
    <row r="65021" x14ac:dyDescent="0.2"/>
    <row r="65022" x14ac:dyDescent="0.2"/>
    <row r="65023" x14ac:dyDescent="0.2"/>
    <row r="65024" x14ac:dyDescent="0.2"/>
    <row r="65025" x14ac:dyDescent="0.2"/>
    <row r="65026" x14ac:dyDescent="0.2"/>
    <row r="65027" x14ac:dyDescent="0.2"/>
    <row r="65028" x14ac:dyDescent="0.2"/>
    <row r="65029" x14ac:dyDescent="0.2"/>
    <row r="65030" x14ac:dyDescent="0.2"/>
    <row r="65031" x14ac:dyDescent="0.2"/>
    <row r="65032" x14ac:dyDescent="0.2"/>
    <row r="65033" x14ac:dyDescent="0.2"/>
    <row r="65034" x14ac:dyDescent="0.2"/>
    <row r="65035" x14ac:dyDescent="0.2"/>
    <row r="65036" x14ac:dyDescent="0.2"/>
    <row r="65037" x14ac:dyDescent="0.2"/>
    <row r="65038" x14ac:dyDescent="0.2"/>
    <row r="65039" x14ac:dyDescent="0.2"/>
    <row r="65040" x14ac:dyDescent="0.2"/>
    <row r="65041" x14ac:dyDescent="0.2"/>
    <row r="65042" x14ac:dyDescent="0.2"/>
    <row r="65043" x14ac:dyDescent="0.2"/>
    <row r="65044" x14ac:dyDescent="0.2"/>
    <row r="65045" x14ac:dyDescent="0.2"/>
    <row r="65046" x14ac:dyDescent="0.2"/>
    <row r="65047" x14ac:dyDescent="0.2"/>
    <row r="65048" x14ac:dyDescent="0.2"/>
    <row r="65049" x14ac:dyDescent="0.2"/>
    <row r="65050" x14ac:dyDescent="0.2"/>
    <row r="65051" x14ac:dyDescent="0.2"/>
    <row r="65052" x14ac:dyDescent="0.2"/>
    <row r="65053" x14ac:dyDescent="0.2"/>
    <row r="65054" x14ac:dyDescent="0.2"/>
    <row r="65055" x14ac:dyDescent="0.2"/>
    <row r="65056" x14ac:dyDescent="0.2"/>
    <row r="65057" x14ac:dyDescent="0.2"/>
    <row r="65058" x14ac:dyDescent="0.2"/>
    <row r="65059" x14ac:dyDescent="0.2"/>
    <row r="65060" x14ac:dyDescent="0.2"/>
    <row r="65061" x14ac:dyDescent="0.2"/>
    <row r="65062" x14ac:dyDescent="0.2"/>
    <row r="65063" x14ac:dyDescent="0.2"/>
    <row r="65064" x14ac:dyDescent="0.2"/>
    <row r="65065" x14ac:dyDescent="0.2"/>
    <row r="65066" x14ac:dyDescent="0.2"/>
    <row r="65067" x14ac:dyDescent="0.2"/>
    <row r="65068" x14ac:dyDescent="0.2"/>
    <row r="65069" x14ac:dyDescent="0.2"/>
    <row r="65070" x14ac:dyDescent="0.2"/>
    <row r="65071" x14ac:dyDescent="0.2"/>
    <row r="65072" x14ac:dyDescent="0.2"/>
    <row r="65073" x14ac:dyDescent="0.2"/>
    <row r="65074" x14ac:dyDescent="0.2"/>
    <row r="65075" x14ac:dyDescent="0.2"/>
    <row r="65076" x14ac:dyDescent="0.2"/>
    <row r="65077" x14ac:dyDescent="0.2"/>
    <row r="65078" x14ac:dyDescent="0.2"/>
    <row r="65079" x14ac:dyDescent="0.2"/>
    <row r="65080" x14ac:dyDescent="0.2"/>
    <row r="65081" x14ac:dyDescent="0.2"/>
    <row r="65082" x14ac:dyDescent="0.2"/>
    <row r="65083" x14ac:dyDescent="0.2"/>
    <row r="65084" x14ac:dyDescent="0.2"/>
    <row r="65085" x14ac:dyDescent="0.2"/>
    <row r="65086" x14ac:dyDescent="0.2"/>
    <row r="65087" x14ac:dyDescent="0.2"/>
    <row r="65088" x14ac:dyDescent="0.2"/>
    <row r="65089" x14ac:dyDescent="0.2"/>
    <row r="65090" x14ac:dyDescent="0.2"/>
    <row r="65091" x14ac:dyDescent="0.2"/>
    <row r="65092" x14ac:dyDescent="0.2"/>
    <row r="65093" x14ac:dyDescent="0.2"/>
    <row r="65094" x14ac:dyDescent="0.2"/>
    <row r="65095" x14ac:dyDescent="0.2"/>
    <row r="65096" x14ac:dyDescent="0.2"/>
    <row r="65097" x14ac:dyDescent="0.2"/>
    <row r="65098" x14ac:dyDescent="0.2"/>
    <row r="65099" x14ac:dyDescent="0.2"/>
    <row r="65100" x14ac:dyDescent="0.2"/>
    <row r="65101" x14ac:dyDescent="0.2"/>
    <row r="65102" x14ac:dyDescent="0.2"/>
    <row r="65103" x14ac:dyDescent="0.2"/>
    <row r="65104" x14ac:dyDescent="0.2"/>
    <row r="65105" x14ac:dyDescent="0.2"/>
    <row r="65106" x14ac:dyDescent="0.2"/>
    <row r="65107" x14ac:dyDescent="0.2"/>
    <row r="65108" x14ac:dyDescent="0.2"/>
    <row r="65109" x14ac:dyDescent="0.2"/>
    <row r="65110" x14ac:dyDescent="0.2"/>
    <row r="65111" x14ac:dyDescent="0.2"/>
    <row r="65112" x14ac:dyDescent="0.2"/>
    <row r="65113" x14ac:dyDescent="0.2"/>
    <row r="65114" x14ac:dyDescent="0.2"/>
    <row r="65115" x14ac:dyDescent="0.2"/>
    <row r="65116" x14ac:dyDescent="0.2"/>
    <row r="65117" x14ac:dyDescent="0.2"/>
    <row r="65118" x14ac:dyDescent="0.2"/>
    <row r="65119" x14ac:dyDescent="0.2"/>
    <row r="65120" x14ac:dyDescent="0.2"/>
    <row r="65121" x14ac:dyDescent="0.2"/>
    <row r="65122" x14ac:dyDescent="0.2"/>
    <row r="65123" x14ac:dyDescent="0.2"/>
    <row r="65124" x14ac:dyDescent="0.2"/>
    <row r="65125" x14ac:dyDescent="0.2"/>
    <row r="65126" x14ac:dyDescent="0.2"/>
    <row r="65127" x14ac:dyDescent="0.2"/>
    <row r="65128" x14ac:dyDescent="0.2"/>
    <row r="65129" x14ac:dyDescent="0.2"/>
    <row r="65130" x14ac:dyDescent="0.2"/>
    <row r="65131" x14ac:dyDescent="0.2"/>
    <row r="65132" x14ac:dyDescent="0.2"/>
    <row r="65133" x14ac:dyDescent="0.2"/>
    <row r="65134" x14ac:dyDescent="0.2"/>
    <row r="65135" x14ac:dyDescent="0.2"/>
    <row r="65136" x14ac:dyDescent="0.2"/>
    <row r="65137" x14ac:dyDescent="0.2"/>
    <row r="65138" x14ac:dyDescent="0.2"/>
    <row r="65139" x14ac:dyDescent="0.2"/>
    <row r="65140" x14ac:dyDescent="0.2"/>
    <row r="65141" x14ac:dyDescent="0.2"/>
    <row r="65142" x14ac:dyDescent="0.2"/>
    <row r="65143" x14ac:dyDescent="0.2"/>
    <row r="65144" x14ac:dyDescent="0.2"/>
    <row r="65145" x14ac:dyDescent="0.2"/>
    <row r="65146" x14ac:dyDescent="0.2"/>
    <row r="65147" x14ac:dyDescent="0.2"/>
    <row r="65148" x14ac:dyDescent="0.2"/>
    <row r="65149" x14ac:dyDescent="0.2"/>
    <row r="65150" x14ac:dyDescent="0.2"/>
    <row r="65151" x14ac:dyDescent="0.2"/>
    <row r="65152" x14ac:dyDescent="0.2"/>
    <row r="65153" x14ac:dyDescent="0.2"/>
    <row r="65154" x14ac:dyDescent="0.2"/>
    <row r="65155" x14ac:dyDescent="0.2"/>
    <row r="65156" x14ac:dyDescent="0.2"/>
    <row r="65157" x14ac:dyDescent="0.2"/>
    <row r="65158" x14ac:dyDescent="0.2"/>
    <row r="65159" x14ac:dyDescent="0.2"/>
    <row r="65160" x14ac:dyDescent="0.2"/>
    <row r="65161" x14ac:dyDescent="0.2"/>
    <row r="65162" x14ac:dyDescent="0.2"/>
    <row r="65163" x14ac:dyDescent="0.2"/>
    <row r="65164" x14ac:dyDescent="0.2"/>
    <row r="65165" x14ac:dyDescent="0.2"/>
    <row r="65166" x14ac:dyDescent="0.2"/>
    <row r="65167" x14ac:dyDescent="0.2"/>
    <row r="65168" x14ac:dyDescent="0.2"/>
    <row r="65169" x14ac:dyDescent="0.2"/>
    <row r="65170" x14ac:dyDescent="0.2"/>
    <row r="65171" x14ac:dyDescent="0.2"/>
    <row r="65172" x14ac:dyDescent="0.2"/>
    <row r="65173" x14ac:dyDescent="0.2"/>
    <row r="65174" x14ac:dyDescent="0.2"/>
    <row r="65175" x14ac:dyDescent="0.2"/>
    <row r="65176" x14ac:dyDescent="0.2"/>
    <row r="65177" x14ac:dyDescent="0.2"/>
    <row r="65178" x14ac:dyDescent="0.2"/>
    <row r="65179" x14ac:dyDescent="0.2"/>
    <row r="65180" x14ac:dyDescent="0.2"/>
    <row r="65181" x14ac:dyDescent="0.2"/>
    <row r="65182" x14ac:dyDescent="0.2"/>
    <row r="65183" x14ac:dyDescent="0.2"/>
    <row r="65184" x14ac:dyDescent="0.2"/>
    <row r="65185" x14ac:dyDescent="0.2"/>
    <row r="65186" x14ac:dyDescent="0.2"/>
    <row r="65187" x14ac:dyDescent="0.2"/>
    <row r="65188" x14ac:dyDescent="0.2"/>
    <row r="65189" x14ac:dyDescent="0.2"/>
    <row r="65190" x14ac:dyDescent="0.2"/>
    <row r="65191" x14ac:dyDescent="0.2"/>
    <row r="65192" x14ac:dyDescent="0.2"/>
    <row r="65193" x14ac:dyDescent="0.2"/>
    <row r="65194" x14ac:dyDescent="0.2"/>
    <row r="65195" x14ac:dyDescent="0.2"/>
    <row r="65196" x14ac:dyDescent="0.2"/>
    <row r="65197" x14ac:dyDescent="0.2"/>
    <row r="65198" x14ac:dyDescent="0.2"/>
    <row r="65199" x14ac:dyDescent="0.2"/>
    <row r="65200" x14ac:dyDescent="0.2"/>
    <row r="65201" x14ac:dyDescent="0.2"/>
    <row r="65202" x14ac:dyDescent="0.2"/>
    <row r="65203" x14ac:dyDescent="0.2"/>
    <row r="65204" x14ac:dyDescent="0.2"/>
    <row r="65205" x14ac:dyDescent="0.2"/>
    <row r="65206" x14ac:dyDescent="0.2"/>
    <row r="65207" x14ac:dyDescent="0.2"/>
    <row r="65208" x14ac:dyDescent="0.2"/>
    <row r="65209" x14ac:dyDescent="0.2"/>
    <row r="65210" x14ac:dyDescent="0.2"/>
    <row r="65211" x14ac:dyDescent="0.2"/>
    <row r="65212" x14ac:dyDescent="0.2"/>
    <row r="65213" x14ac:dyDescent="0.2"/>
    <row r="65214" x14ac:dyDescent="0.2"/>
    <row r="65215" x14ac:dyDescent="0.2"/>
    <row r="65216" x14ac:dyDescent="0.2"/>
    <row r="65217" x14ac:dyDescent="0.2"/>
    <row r="65218" x14ac:dyDescent="0.2"/>
    <row r="65219" x14ac:dyDescent="0.2"/>
    <row r="65220" x14ac:dyDescent="0.2"/>
    <row r="65221" x14ac:dyDescent="0.2"/>
    <row r="65222" x14ac:dyDescent="0.2"/>
    <row r="65223" x14ac:dyDescent="0.2"/>
    <row r="65224" x14ac:dyDescent="0.2"/>
    <row r="65225" x14ac:dyDescent="0.2"/>
    <row r="65226" x14ac:dyDescent="0.2"/>
    <row r="65227" x14ac:dyDescent="0.2"/>
    <row r="65228" x14ac:dyDescent="0.2"/>
    <row r="65229" x14ac:dyDescent="0.2"/>
    <row r="65230" x14ac:dyDescent="0.2"/>
    <row r="65231" x14ac:dyDescent="0.2"/>
    <row r="65232" x14ac:dyDescent="0.2"/>
    <row r="65233" x14ac:dyDescent="0.2"/>
    <row r="65234" x14ac:dyDescent="0.2"/>
    <row r="65235" x14ac:dyDescent="0.2"/>
    <row r="65236" x14ac:dyDescent="0.2"/>
    <row r="65237" x14ac:dyDescent="0.2"/>
    <row r="65238" x14ac:dyDescent="0.2"/>
    <row r="65239" x14ac:dyDescent="0.2"/>
    <row r="65240" x14ac:dyDescent="0.2"/>
    <row r="65241" x14ac:dyDescent="0.2"/>
    <row r="65242" x14ac:dyDescent="0.2"/>
    <row r="65243" x14ac:dyDescent="0.2"/>
    <row r="65244" x14ac:dyDescent="0.2"/>
    <row r="65245" x14ac:dyDescent="0.2"/>
    <row r="65246" x14ac:dyDescent="0.2"/>
    <row r="65247" x14ac:dyDescent="0.2"/>
    <row r="65248" x14ac:dyDescent="0.2"/>
    <row r="65249" x14ac:dyDescent="0.2"/>
    <row r="65250" x14ac:dyDescent="0.2"/>
    <row r="65251" x14ac:dyDescent="0.2"/>
    <row r="65252" x14ac:dyDescent="0.2"/>
    <row r="65253" x14ac:dyDescent="0.2"/>
    <row r="65254" x14ac:dyDescent="0.2"/>
    <row r="65255" x14ac:dyDescent="0.2"/>
    <row r="65256" x14ac:dyDescent="0.2"/>
    <row r="65257" x14ac:dyDescent="0.2"/>
    <row r="65258" x14ac:dyDescent="0.2"/>
    <row r="65259" x14ac:dyDescent="0.2"/>
    <row r="65260" x14ac:dyDescent="0.2"/>
    <row r="65261" x14ac:dyDescent="0.2"/>
    <row r="65262" x14ac:dyDescent="0.2"/>
    <row r="65263" x14ac:dyDescent="0.2"/>
    <row r="65264" x14ac:dyDescent="0.2"/>
    <row r="65265" x14ac:dyDescent="0.2"/>
    <row r="65266" x14ac:dyDescent="0.2"/>
    <row r="65267" x14ac:dyDescent="0.2"/>
    <row r="65268" x14ac:dyDescent="0.2"/>
    <row r="65269" x14ac:dyDescent="0.2"/>
    <row r="65270" x14ac:dyDescent="0.2"/>
    <row r="65271" x14ac:dyDescent="0.2"/>
    <row r="65272" x14ac:dyDescent="0.2"/>
    <row r="65273" x14ac:dyDescent="0.2"/>
    <row r="65274" x14ac:dyDescent="0.2"/>
    <row r="65275" x14ac:dyDescent="0.2"/>
    <row r="65276" x14ac:dyDescent="0.2"/>
    <row r="65277" x14ac:dyDescent="0.2"/>
    <row r="65278" x14ac:dyDescent="0.2"/>
    <row r="65279" x14ac:dyDescent="0.2"/>
    <row r="65280" x14ac:dyDescent="0.2"/>
    <row r="65281" x14ac:dyDescent="0.2"/>
    <row r="65282" x14ac:dyDescent="0.2"/>
    <row r="65283" x14ac:dyDescent="0.2"/>
    <row r="65284" x14ac:dyDescent="0.2"/>
    <row r="65285" x14ac:dyDescent="0.2"/>
    <row r="65286" x14ac:dyDescent="0.2"/>
    <row r="65287" x14ac:dyDescent="0.2"/>
    <row r="65288" x14ac:dyDescent="0.2"/>
    <row r="65289" x14ac:dyDescent="0.2"/>
    <row r="65290" x14ac:dyDescent="0.2"/>
    <row r="65291" x14ac:dyDescent="0.2"/>
    <row r="65292" x14ac:dyDescent="0.2"/>
    <row r="65293" x14ac:dyDescent="0.2"/>
    <row r="65294" x14ac:dyDescent="0.2"/>
    <row r="65295" x14ac:dyDescent="0.2"/>
    <row r="65296" x14ac:dyDescent="0.2"/>
    <row r="65297" x14ac:dyDescent="0.2"/>
    <row r="65298" x14ac:dyDescent="0.2"/>
    <row r="65299" x14ac:dyDescent="0.2"/>
    <row r="65300" x14ac:dyDescent="0.2"/>
    <row r="65301" x14ac:dyDescent="0.2"/>
    <row r="65302" x14ac:dyDescent="0.2"/>
    <row r="65303" x14ac:dyDescent="0.2"/>
    <row r="65304" x14ac:dyDescent="0.2"/>
    <row r="65305" x14ac:dyDescent="0.2"/>
    <row r="65306" x14ac:dyDescent="0.2"/>
    <row r="65307" x14ac:dyDescent="0.2"/>
    <row r="65308" x14ac:dyDescent="0.2"/>
    <row r="65309" x14ac:dyDescent="0.2"/>
    <row r="65310" x14ac:dyDescent="0.2"/>
    <row r="65311" x14ac:dyDescent="0.2"/>
    <row r="65312" x14ac:dyDescent="0.2"/>
    <row r="65313" x14ac:dyDescent="0.2"/>
    <row r="65314" x14ac:dyDescent="0.2"/>
    <row r="65315" x14ac:dyDescent="0.2"/>
    <row r="65316" x14ac:dyDescent="0.2"/>
    <row r="65317" x14ac:dyDescent="0.2"/>
    <row r="65318" x14ac:dyDescent="0.2"/>
    <row r="65319" x14ac:dyDescent="0.2"/>
    <row r="65320" x14ac:dyDescent="0.2"/>
    <row r="65321" x14ac:dyDescent="0.2"/>
    <row r="65322" x14ac:dyDescent="0.2"/>
    <row r="65323" x14ac:dyDescent="0.2"/>
    <row r="65324" x14ac:dyDescent="0.2"/>
    <row r="65325" x14ac:dyDescent="0.2"/>
    <row r="65326" x14ac:dyDescent="0.2"/>
    <row r="65327" x14ac:dyDescent="0.2"/>
    <row r="65328" x14ac:dyDescent="0.2"/>
    <row r="65329" x14ac:dyDescent="0.2"/>
    <row r="65330" x14ac:dyDescent="0.2"/>
    <row r="65331" x14ac:dyDescent="0.2"/>
    <row r="65332" x14ac:dyDescent="0.2"/>
    <row r="65333" x14ac:dyDescent="0.2"/>
    <row r="65334" x14ac:dyDescent="0.2"/>
    <row r="65335" x14ac:dyDescent="0.2"/>
    <row r="65336" x14ac:dyDescent="0.2"/>
    <row r="65337" x14ac:dyDescent="0.2"/>
    <row r="65338" x14ac:dyDescent="0.2"/>
    <row r="65339" x14ac:dyDescent="0.2"/>
    <row r="65340" x14ac:dyDescent="0.2"/>
    <row r="65341" x14ac:dyDescent="0.2"/>
    <row r="65342" x14ac:dyDescent="0.2"/>
    <row r="65343" x14ac:dyDescent="0.2"/>
    <row r="65344" x14ac:dyDescent="0.2"/>
    <row r="65345" x14ac:dyDescent="0.2"/>
    <row r="65346" x14ac:dyDescent="0.2"/>
    <row r="65347" x14ac:dyDescent="0.2"/>
    <row r="65348" x14ac:dyDescent="0.2"/>
    <row r="65349" x14ac:dyDescent="0.2"/>
    <row r="65350" x14ac:dyDescent="0.2"/>
    <row r="65351" x14ac:dyDescent="0.2"/>
    <row r="65352" x14ac:dyDescent="0.2"/>
    <row r="65353" x14ac:dyDescent="0.2"/>
    <row r="65354" x14ac:dyDescent="0.2"/>
    <row r="65355" x14ac:dyDescent="0.2"/>
    <row r="65356" x14ac:dyDescent="0.2"/>
    <row r="65357" x14ac:dyDescent="0.2"/>
    <row r="65358" x14ac:dyDescent="0.2"/>
    <row r="65359" x14ac:dyDescent="0.2"/>
    <row r="65360" x14ac:dyDescent="0.2"/>
    <row r="65361" x14ac:dyDescent="0.2"/>
    <row r="65362" x14ac:dyDescent="0.2"/>
    <row r="65363" x14ac:dyDescent="0.2"/>
    <row r="65364" x14ac:dyDescent="0.2"/>
    <row r="65365" x14ac:dyDescent="0.2"/>
    <row r="65366" x14ac:dyDescent="0.2"/>
    <row r="65367" x14ac:dyDescent="0.2"/>
    <row r="65368" x14ac:dyDescent="0.2"/>
    <row r="65369" x14ac:dyDescent="0.2"/>
    <row r="65370" x14ac:dyDescent="0.2"/>
    <row r="65371" x14ac:dyDescent="0.2"/>
    <row r="65372" x14ac:dyDescent="0.2"/>
    <row r="65373" x14ac:dyDescent="0.2"/>
    <row r="65374" x14ac:dyDescent="0.2"/>
    <row r="65375" x14ac:dyDescent="0.2"/>
    <row r="65376" x14ac:dyDescent="0.2"/>
    <row r="65377" x14ac:dyDescent="0.2"/>
    <row r="65378" x14ac:dyDescent="0.2"/>
    <row r="65379" x14ac:dyDescent="0.2"/>
    <row r="65380" x14ac:dyDescent="0.2"/>
    <row r="65381" x14ac:dyDescent="0.2"/>
    <row r="65382" x14ac:dyDescent="0.2"/>
    <row r="65383" x14ac:dyDescent="0.2"/>
    <row r="65384" x14ac:dyDescent="0.2"/>
    <row r="65385" x14ac:dyDescent="0.2"/>
    <row r="65386" x14ac:dyDescent="0.2"/>
    <row r="65387" x14ac:dyDescent="0.2"/>
    <row r="65388" x14ac:dyDescent="0.2"/>
    <row r="65389" x14ac:dyDescent="0.2"/>
    <row r="65390" x14ac:dyDescent="0.2"/>
    <row r="65391" x14ac:dyDescent="0.2"/>
    <row r="65392" x14ac:dyDescent="0.2"/>
    <row r="65393" x14ac:dyDescent="0.2"/>
    <row r="65394" x14ac:dyDescent="0.2"/>
    <row r="65395" x14ac:dyDescent="0.2"/>
    <row r="65396" x14ac:dyDescent="0.2"/>
    <row r="65397" x14ac:dyDescent="0.2"/>
    <row r="65398" x14ac:dyDescent="0.2"/>
    <row r="65399" x14ac:dyDescent="0.2"/>
    <row r="65400" x14ac:dyDescent="0.2"/>
    <row r="65401" x14ac:dyDescent="0.2"/>
    <row r="65402" x14ac:dyDescent="0.2"/>
    <row r="65403" x14ac:dyDescent="0.2"/>
    <row r="65404" x14ac:dyDescent="0.2"/>
    <row r="65405" x14ac:dyDescent="0.2"/>
    <row r="65406" x14ac:dyDescent="0.2"/>
    <row r="65407" x14ac:dyDescent="0.2"/>
    <row r="65408" x14ac:dyDescent="0.2"/>
    <row r="65409" x14ac:dyDescent="0.2"/>
    <row r="65410" x14ac:dyDescent="0.2"/>
    <row r="65411" x14ac:dyDescent="0.2"/>
    <row r="65412" x14ac:dyDescent="0.2"/>
    <row r="65413" x14ac:dyDescent="0.2"/>
    <row r="65414" x14ac:dyDescent="0.2"/>
    <row r="65415" x14ac:dyDescent="0.2"/>
    <row r="65416" x14ac:dyDescent="0.2"/>
    <row r="65417" x14ac:dyDescent="0.2"/>
    <row r="65418" x14ac:dyDescent="0.2"/>
    <row r="65419" x14ac:dyDescent="0.2"/>
    <row r="65420" x14ac:dyDescent="0.2"/>
    <row r="65421" x14ac:dyDescent="0.2"/>
    <row r="65422" x14ac:dyDescent="0.2"/>
    <row r="65423" x14ac:dyDescent="0.2"/>
    <row r="65424" x14ac:dyDescent="0.2"/>
    <row r="65425" x14ac:dyDescent="0.2"/>
    <row r="65426" x14ac:dyDescent="0.2"/>
    <row r="65427" x14ac:dyDescent="0.2"/>
    <row r="65428" x14ac:dyDescent="0.2"/>
    <row r="65429" x14ac:dyDescent="0.2"/>
    <row r="65430" x14ac:dyDescent="0.2"/>
    <row r="65431" x14ac:dyDescent="0.2"/>
    <row r="65432" x14ac:dyDescent="0.2"/>
    <row r="65433" x14ac:dyDescent="0.2"/>
    <row r="65434" x14ac:dyDescent="0.2"/>
    <row r="65435" x14ac:dyDescent="0.2"/>
    <row r="65436" x14ac:dyDescent="0.2"/>
    <row r="65437" x14ac:dyDescent="0.2"/>
    <row r="65438" x14ac:dyDescent="0.2"/>
    <row r="65439" x14ac:dyDescent="0.2"/>
    <row r="65440" x14ac:dyDescent="0.2"/>
    <row r="65441" x14ac:dyDescent="0.2"/>
    <row r="65442" x14ac:dyDescent="0.2"/>
    <row r="65443" x14ac:dyDescent="0.2"/>
    <row r="65444" x14ac:dyDescent="0.2"/>
    <row r="65445" x14ac:dyDescent="0.2"/>
    <row r="65446" x14ac:dyDescent="0.2"/>
    <row r="65447" x14ac:dyDescent="0.2"/>
    <row r="65448" x14ac:dyDescent="0.2"/>
    <row r="65449" x14ac:dyDescent="0.2"/>
    <row r="65450" x14ac:dyDescent="0.2"/>
    <row r="65451" x14ac:dyDescent="0.2"/>
    <row r="65452" x14ac:dyDescent="0.2"/>
    <row r="65453" x14ac:dyDescent="0.2"/>
    <row r="65454" x14ac:dyDescent="0.2"/>
    <row r="65455" x14ac:dyDescent="0.2"/>
    <row r="65456" x14ac:dyDescent="0.2"/>
    <row r="65457" x14ac:dyDescent="0.2"/>
    <row r="65458" x14ac:dyDescent="0.2"/>
    <row r="65459" x14ac:dyDescent="0.2"/>
    <row r="65460" x14ac:dyDescent="0.2"/>
    <row r="65461" x14ac:dyDescent="0.2"/>
    <row r="65462" x14ac:dyDescent="0.2"/>
    <row r="65463" x14ac:dyDescent="0.2"/>
    <row r="65464" x14ac:dyDescent="0.2"/>
    <row r="65465" x14ac:dyDescent="0.2"/>
    <row r="65466" x14ac:dyDescent="0.2"/>
    <row r="65467" x14ac:dyDescent="0.2"/>
    <row r="65468" x14ac:dyDescent="0.2"/>
    <row r="65469" x14ac:dyDescent="0.2"/>
    <row r="65470" x14ac:dyDescent="0.2"/>
    <row r="65471" x14ac:dyDescent="0.2"/>
    <row r="65472" x14ac:dyDescent="0.2"/>
    <row r="65473" x14ac:dyDescent="0.2"/>
    <row r="65474" x14ac:dyDescent="0.2"/>
    <row r="65475" x14ac:dyDescent="0.2"/>
    <row r="65476" x14ac:dyDescent="0.2"/>
    <row r="65477" x14ac:dyDescent="0.2"/>
    <row r="65478" x14ac:dyDescent="0.2"/>
    <row r="65479" x14ac:dyDescent="0.2"/>
    <row r="65480" x14ac:dyDescent="0.2"/>
    <row r="65481" x14ac:dyDescent="0.2"/>
    <row r="65482" x14ac:dyDescent="0.2"/>
    <row r="65483" x14ac:dyDescent="0.2"/>
    <row r="65484" x14ac:dyDescent="0.2"/>
    <row r="65485" x14ac:dyDescent="0.2"/>
    <row r="65486" x14ac:dyDescent="0.2"/>
    <row r="65487" x14ac:dyDescent="0.2"/>
    <row r="65488" x14ac:dyDescent="0.2"/>
    <row r="65489" x14ac:dyDescent="0.2"/>
    <row r="65490" x14ac:dyDescent="0.2"/>
    <row r="65491" x14ac:dyDescent="0.2"/>
    <row r="65492" x14ac:dyDescent="0.2"/>
    <row r="65493" x14ac:dyDescent="0.2"/>
    <row r="65494" x14ac:dyDescent="0.2"/>
    <row r="65495" x14ac:dyDescent="0.2"/>
    <row r="65496" x14ac:dyDescent="0.2"/>
    <row r="65497" x14ac:dyDescent="0.2"/>
    <row r="65498" x14ac:dyDescent="0.2"/>
    <row r="65499" x14ac:dyDescent="0.2"/>
    <row r="65500" x14ac:dyDescent="0.2"/>
    <row r="65501" x14ac:dyDescent="0.2"/>
    <row r="65502" x14ac:dyDescent="0.2"/>
    <row r="65503" x14ac:dyDescent="0.2"/>
    <row r="65504" x14ac:dyDescent="0.2"/>
    <row r="65505" x14ac:dyDescent="0.2"/>
    <row r="65506" x14ac:dyDescent="0.2"/>
    <row r="65507" x14ac:dyDescent="0.2"/>
    <row r="65508" x14ac:dyDescent="0.2"/>
    <row r="65509" x14ac:dyDescent="0.2"/>
    <row r="65510" x14ac:dyDescent="0.2"/>
    <row r="65511" x14ac:dyDescent="0.2"/>
    <row r="65512" x14ac:dyDescent="0.2"/>
    <row r="65513" x14ac:dyDescent="0.2"/>
    <row r="65514" x14ac:dyDescent="0.2"/>
    <row r="65515" x14ac:dyDescent="0.2"/>
    <row r="65516" x14ac:dyDescent="0.2"/>
    <row r="65517" x14ac:dyDescent="0.2"/>
    <row r="65518" x14ac:dyDescent="0.2"/>
    <row r="65519" x14ac:dyDescent="0.2"/>
    <row r="65520" x14ac:dyDescent="0.2"/>
    <row r="65521" x14ac:dyDescent="0.2"/>
    <row r="65522" x14ac:dyDescent="0.2"/>
    <row r="65523" x14ac:dyDescent="0.2"/>
    <row r="65524" x14ac:dyDescent="0.2"/>
    <row r="65525" x14ac:dyDescent="0.2"/>
    <row r="65526" x14ac:dyDescent="0.2"/>
    <row r="65527" x14ac:dyDescent="0.2"/>
    <row r="65528" x14ac:dyDescent="0.2"/>
    <row r="65529" x14ac:dyDescent="0.2"/>
    <row r="65530" x14ac:dyDescent="0.2"/>
    <row r="65531" x14ac:dyDescent="0.2"/>
    <row r="65532" x14ac:dyDescent="0.2"/>
    <row r="65533" x14ac:dyDescent="0.2"/>
    <row r="65534" x14ac:dyDescent="0.2"/>
    <row r="65535" x14ac:dyDescent="0.2"/>
    <row r="65536" x14ac:dyDescent="0.2"/>
    <row r="65537" x14ac:dyDescent="0.2"/>
    <row r="65538" x14ac:dyDescent="0.2"/>
    <row r="65539" x14ac:dyDescent="0.2"/>
    <row r="65540" x14ac:dyDescent="0.2"/>
    <row r="65541" x14ac:dyDescent="0.2"/>
    <row r="65542" x14ac:dyDescent="0.2"/>
    <row r="65543" x14ac:dyDescent="0.2"/>
    <row r="65544" x14ac:dyDescent="0.2"/>
    <row r="65545" x14ac:dyDescent="0.2"/>
    <row r="65546" x14ac:dyDescent="0.2"/>
    <row r="65547" x14ac:dyDescent="0.2"/>
    <row r="65548" x14ac:dyDescent="0.2"/>
    <row r="65549" x14ac:dyDescent="0.2"/>
    <row r="65550" x14ac:dyDescent="0.2"/>
    <row r="65551" x14ac:dyDescent="0.2"/>
    <row r="65552" x14ac:dyDescent="0.2"/>
    <row r="65553" x14ac:dyDescent="0.2"/>
    <row r="65554" x14ac:dyDescent="0.2"/>
    <row r="65555" x14ac:dyDescent="0.2"/>
    <row r="65556" x14ac:dyDescent="0.2"/>
    <row r="65557" x14ac:dyDescent="0.2"/>
    <row r="65558" x14ac:dyDescent="0.2"/>
    <row r="65559" x14ac:dyDescent="0.2"/>
    <row r="65560" x14ac:dyDescent="0.2"/>
    <row r="65561" x14ac:dyDescent="0.2"/>
    <row r="65562" x14ac:dyDescent="0.2"/>
    <row r="65563" x14ac:dyDescent="0.2"/>
    <row r="65564" x14ac:dyDescent="0.2"/>
    <row r="65565" x14ac:dyDescent="0.2"/>
    <row r="65566" x14ac:dyDescent="0.2"/>
    <row r="65567" x14ac:dyDescent="0.2"/>
    <row r="65568" x14ac:dyDescent="0.2"/>
    <row r="65569" x14ac:dyDescent="0.2"/>
    <row r="65570" x14ac:dyDescent="0.2"/>
    <row r="65571" x14ac:dyDescent="0.2"/>
    <row r="65572" x14ac:dyDescent="0.2"/>
    <row r="65573" x14ac:dyDescent="0.2"/>
    <row r="65574" x14ac:dyDescent="0.2"/>
    <row r="65575" x14ac:dyDescent="0.2"/>
    <row r="65576" x14ac:dyDescent="0.2"/>
    <row r="65577" x14ac:dyDescent="0.2"/>
  </sheetData>
  <mergeCells count="23">
    <mergeCell ref="A1:C1"/>
    <mergeCell ref="A2:Q2"/>
    <mergeCell ref="A3:A6"/>
    <mergeCell ref="B3:B6"/>
    <mergeCell ref="C3:C6"/>
    <mergeCell ref="D3:X3"/>
    <mergeCell ref="D4:X4"/>
    <mergeCell ref="D5:D6"/>
    <mergeCell ref="E5:E6"/>
    <mergeCell ref="F5:H5"/>
    <mergeCell ref="X5:X6"/>
    <mergeCell ref="W5:W6"/>
    <mergeCell ref="I5:I6"/>
    <mergeCell ref="J5:J6"/>
    <mergeCell ref="K5:K6"/>
    <mergeCell ref="L5:L6"/>
    <mergeCell ref="U5:U6"/>
    <mergeCell ref="V5:V6"/>
    <mergeCell ref="M5:M6"/>
    <mergeCell ref="N5:N6"/>
    <mergeCell ref="O5:R5"/>
    <mergeCell ref="S5:S6"/>
    <mergeCell ref="T5:T6"/>
  </mergeCells>
  <hyperlinks>
    <hyperlink ref="A1" location="Inhaltsübersicht!A1" display="zur Inhaltsübersicht" xr:uid="{00000000-0004-0000-0D00-000000000000}"/>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51"/>
  <sheetViews>
    <sheetView zoomScaleNormal="100" zoomScaleSheetLayoutView="100" workbookViewId="0">
      <pane xSplit="3" ySplit="5" topLeftCell="D6" activePane="bottomRight" state="frozen"/>
      <selection pane="topRight" activeCell="D1" sqref="D1"/>
      <selection pane="bottomLeft" activeCell="A6" sqref="A6"/>
      <selection pane="bottomRight" sqref="A1:B1"/>
    </sheetView>
  </sheetViews>
  <sheetFormatPr baseColWidth="10" defaultColWidth="11.42578125" defaultRowHeight="18" customHeight="1" x14ac:dyDescent="0.2"/>
  <cols>
    <col min="1" max="1" width="5.140625" style="157" customWidth="1"/>
    <col min="2" max="2" width="98.42578125" style="157" customWidth="1"/>
    <col min="3" max="3" width="13.85546875" style="157" customWidth="1"/>
    <col min="4" max="4" width="15.140625" style="157" customWidth="1"/>
    <col min="5" max="23" width="12.5703125" style="157" customWidth="1"/>
    <col min="24" max="24" width="13.5703125" style="157" customWidth="1"/>
    <col min="25" max="16384" width="11.42578125" style="157"/>
  </cols>
  <sheetData>
    <row r="1" spans="1:24" ht="18" customHeight="1" x14ac:dyDescent="0.25">
      <c r="A1" s="271" t="s">
        <v>4</v>
      </c>
      <c r="B1" s="271"/>
      <c r="I1" s="107"/>
      <c r="J1" s="158"/>
      <c r="K1" s="107"/>
      <c r="L1" s="107"/>
      <c r="M1" s="107"/>
      <c r="N1" s="107"/>
      <c r="O1" s="107"/>
      <c r="P1" s="107"/>
      <c r="Q1" s="107"/>
      <c r="R1" s="107"/>
      <c r="S1" s="107"/>
      <c r="T1" s="107"/>
      <c r="U1" s="107"/>
      <c r="V1" s="107"/>
      <c r="W1" s="107"/>
      <c r="X1" s="107"/>
    </row>
    <row r="2" spans="1:24" ht="18" customHeight="1" x14ac:dyDescent="0.25">
      <c r="A2" s="332" t="s">
        <v>581</v>
      </c>
      <c r="B2" s="332"/>
      <c r="C2" s="332"/>
      <c r="D2" s="332"/>
      <c r="E2" s="332"/>
      <c r="F2" s="332"/>
      <c r="G2" s="332"/>
      <c r="H2" s="332"/>
      <c r="I2" s="332"/>
      <c r="J2" s="332"/>
      <c r="K2" s="332"/>
      <c r="M2" s="107"/>
      <c r="N2" s="107"/>
      <c r="O2" s="107"/>
      <c r="P2" s="107"/>
      <c r="Q2" s="107"/>
      <c r="R2" s="107"/>
      <c r="S2" s="107"/>
      <c r="T2" s="107"/>
      <c r="U2" s="107"/>
      <c r="V2" s="107"/>
      <c r="W2" s="107"/>
      <c r="X2" s="107"/>
    </row>
    <row r="3" spans="1:24" ht="18" customHeight="1" x14ac:dyDescent="0.2">
      <c r="A3" s="322" t="s">
        <v>378</v>
      </c>
      <c r="B3" s="284" t="s">
        <v>582</v>
      </c>
      <c r="C3" s="284" t="s">
        <v>583</v>
      </c>
      <c r="D3" s="297">
        <v>2023</v>
      </c>
      <c r="E3" s="297"/>
      <c r="F3" s="297"/>
      <c r="G3" s="297"/>
      <c r="H3" s="297"/>
      <c r="I3" s="297"/>
      <c r="J3" s="297"/>
      <c r="K3" s="297"/>
      <c r="L3" s="297"/>
      <c r="M3" s="297"/>
      <c r="N3" s="297"/>
      <c r="O3" s="297"/>
      <c r="P3" s="297"/>
      <c r="Q3" s="297"/>
      <c r="R3" s="297"/>
      <c r="S3" s="297"/>
      <c r="T3" s="297"/>
      <c r="U3" s="297"/>
      <c r="V3" s="297"/>
      <c r="W3" s="297"/>
      <c r="X3" s="298"/>
    </row>
    <row r="4" spans="1:24" ht="18" customHeight="1" x14ac:dyDescent="0.2">
      <c r="A4" s="312"/>
      <c r="B4" s="293"/>
      <c r="C4" s="293"/>
      <c r="D4" s="298" t="s">
        <v>3</v>
      </c>
      <c r="E4" s="318" t="s">
        <v>393</v>
      </c>
      <c r="F4" s="286" t="s">
        <v>394</v>
      </c>
      <c r="G4" s="304"/>
      <c r="H4" s="305"/>
      <c r="I4" s="318" t="s">
        <v>503</v>
      </c>
      <c r="J4" s="284" t="s">
        <v>396</v>
      </c>
      <c r="K4" s="284" t="s">
        <v>397</v>
      </c>
      <c r="L4" s="284" t="s">
        <v>398</v>
      </c>
      <c r="M4" s="284" t="s">
        <v>399</v>
      </c>
      <c r="N4" s="284" t="s">
        <v>584</v>
      </c>
      <c r="O4" s="286" t="s">
        <v>401</v>
      </c>
      <c r="P4" s="304"/>
      <c r="Q4" s="304"/>
      <c r="R4" s="305"/>
      <c r="S4" s="284" t="s">
        <v>402</v>
      </c>
      <c r="T4" s="284" t="s">
        <v>403</v>
      </c>
      <c r="U4" s="284" t="s">
        <v>404</v>
      </c>
      <c r="V4" s="284" t="s">
        <v>405</v>
      </c>
      <c r="W4" s="284" t="s">
        <v>406</v>
      </c>
      <c r="X4" s="301" t="s">
        <v>407</v>
      </c>
    </row>
    <row r="5" spans="1:24" ht="18" customHeight="1" x14ac:dyDescent="0.2">
      <c r="A5" s="323"/>
      <c r="B5" s="285"/>
      <c r="C5" s="285"/>
      <c r="D5" s="298"/>
      <c r="E5" s="318"/>
      <c r="F5" s="239" t="s">
        <v>408</v>
      </c>
      <c r="G5" s="239" t="s">
        <v>409</v>
      </c>
      <c r="H5" s="239" t="s">
        <v>410</v>
      </c>
      <c r="I5" s="318"/>
      <c r="J5" s="324"/>
      <c r="K5" s="324"/>
      <c r="L5" s="324"/>
      <c r="M5" s="324"/>
      <c r="N5" s="324"/>
      <c r="O5" s="239" t="s">
        <v>408</v>
      </c>
      <c r="P5" s="239" t="s">
        <v>411</v>
      </c>
      <c r="Q5" s="239" t="s">
        <v>412</v>
      </c>
      <c r="R5" s="239" t="s">
        <v>413</v>
      </c>
      <c r="S5" s="324"/>
      <c r="T5" s="324"/>
      <c r="U5" s="324"/>
      <c r="V5" s="324"/>
      <c r="W5" s="324"/>
      <c r="X5" s="325"/>
    </row>
    <row r="6" spans="1:24" ht="18.75" customHeight="1" x14ac:dyDescent="0.2">
      <c r="A6" s="159">
        <v>1</v>
      </c>
      <c r="B6" s="160" t="s">
        <v>435</v>
      </c>
      <c r="C6" s="161" t="s">
        <v>380</v>
      </c>
      <c r="D6" s="221">
        <v>4046</v>
      </c>
      <c r="E6" s="221">
        <v>381</v>
      </c>
      <c r="F6" s="221">
        <v>589</v>
      </c>
      <c r="G6" s="221">
        <v>389</v>
      </c>
      <c r="H6" s="221">
        <v>200</v>
      </c>
      <c r="I6" s="221">
        <v>423</v>
      </c>
      <c r="J6" s="221">
        <v>27</v>
      </c>
      <c r="K6" s="221">
        <v>148</v>
      </c>
      <c r="L6" s="221">
        <v>264</v>
      </c>
      <c r="M6" s="221">
        <v>45</v>
      </c>
      <c r="N6" s="221">
        <v>333</v>
      </c>
      <c r="O6" s="221">
        <v>1004</v>
      </c>
      <c r="P6" s="221">
        <v>365</v>
      </c>
      <c r="Q6" s="221">
        <v>278</v>
      </c>
      <c r="R6" s="221">
        <v>361</v>
      </c>
      <c r="S6" s="221">
        <v>155</v>
      </c>
      <c r="T6" s="221">
        <v>46</v>
      </c>
      <c r="U6" s="221">
        <v>217</v>
      </c>
      <c r="V6" s="221">
        <v>162</v>
      </c>
      <c r="W6" s="221">
        <v>138</v>
      </c>
      <c r="X6" s="221">
        <v>114</v>
      </c>
    </row>
    <row r="7" spans="1:24" ht="27" customHeight="1" x14ac:dyDescent="0.2">
      <c r="B7" s="234" t="s">
        <v>585</v>
      </c>
      <c r="C7" s="234"/>
      <c r="D7" s="234"/>
      <c r="E7" s="234"/>
      <c r="F7" s="234"/>
      <c r="G7" s="234"/>
      <c r="H7" s="234"/>
      <c r="I7" s="234"/>
      <c r="J7" s="234"/>
      <c r="K7" s="234"/>
      <c r="L7" s="234"/>
      <c r="M7" s="234"/>
      <c r="N7" s="234"/>
      <c r="O7" s="234"/>
      <c r="P7" s="234"/>
      <c r="Q7" s="234"/>
      <c r="R7" s="234"/>
      <c r="S7" s="234"/>
      <c r="T7" s="234"/>
      <c r="U7" s="234"/>
      <c r="V7" s="234"/>
      <c r="W7" s="234"/>
      <c r="X7" s="234"/>
    </row>
    <row r="8" spans="1:24" ht="15" customHeight="1" x14ac:dyDescent="0.2">
      <c r="A8" s="161">
        <v>2</v>
      </c>
      <c r="B8" s="163" t="s">
        <v>634</v>
      </c>
      <c r="C8" s="161" t="s">
        <v>380</v>
      </c>
      <c r="D8" s="211">
        <v>3</v>
      </c>
      <c r="E8" s="212" t="s">
        <v>641</v>
      </c>
      <c r="F8" s="212" t="s">
        <v>641</v>
      </c>
      <c r="G8" s="212" t="s">
        <v>641</v>
      </c>
      <c r="H8" s="212" t="s">
        <v>641</v>
      </c>
      <c r="I8" s="212" t="s">
        <v>641</v>
      </c>
      <c r="J8" s="212" t="s">
        <v>641</v>
      </c>
      <c r="K8" s="211">
        <v>1</v>
      </c>
      <c r="L8" s="212" t="s">
        <v>641</v>
      </c>
      <c r="M8" s="212" t="s">
        <v>641</v>
      </c>
      <c r="N8" s="212" t="s">
        <v>641</v>
      </c>
      <c r="O8" s="212" t="s">
        <v>641</v>
      </c>
      <c r="P8" s="212" t="s">
        <v>641</v>
      </c>
      <c r="Q8" s="212" t="s">
        <v>641</v>
      </c>
      <c r="R8" s="212" t="s">
        <v>641</v>
      </c>
      <c r="S8" s="212" t="s">
        <v>641</v>
      </c>
      <c r="T8" s="212" t="s">
        <v>641</v>
      </c>
      <c r="U8" s="212" t="s">
        <v>641</v>
      </c>
      <c r="V8" s="211" t="s">
        <v>641</v>
      </c>
      <c r="W8" s="211">
        <v>2</v>
      </c>
      <c r="X8" s="212" t="s">
        <v>641</v>
      </c>
    </row>
    <row r="9" spans="1:24" ht="15" customHeight="1" x14ac:dyDescent="0.2">
      <c r="A9" s="161">
        <v>3</v>
      </c>
      <c r="B9" s="163" t="s">
        <v>635</v>
      </c>
      <c r="C9" s="161" t="s">
        <v>380</v>
      </c>
      <c r="D9" s="212" t="s">
        <v>641</v>
      </c>
      <c r="E9" s="212" t="s">
        <v>641</v>
      </c>
      <c r="F9" s="212" t="s">
        <v>641</v>
      </c>
      <c r="G9" s="212" t="s">
        <v>641</v>
      </c>
      <c r="H9" s="212" t="s">
        <v>641</v>
      </c>
      <c r="I9" s="212" t="s">
        <v>641</v>
      </c>
      <c r="J9" s="212" t="s">
        <v>641</v>
      </c>
      <c r="K9" s="212" t="s">
        <v>641</v>
      </c>
      <c r="L9" s="212" t="s">
        <v>641</v>
      </c>
      <c r="M9" s="212" t="s">
        <v>641</v>
      </c>
      <c r="N9" s="212" t="s">
        <v>641</v>
      </c>
      <c r="O9" s="212" t="s">
        <v>641</v>
      </c>
      <c r="P9" s="212" t="s">
        <v>641</v>
      </c>
      <c r="Q9" s="212" t="s">
        <v>641</v>
      </c>
      <c r="R9" s="212" t="s">
        <v>641</v>
      </c>
      <c r="S9" s="212" t="s">
        <v>641</v>
      </c>
      <c r="T9" s="212" t="s">
        <v>641</v>
      </c>
      <c r="U9" s="212" t="s">
        <v>641</v>
      </c>
      <c r="V9" s="212" t="s">
        <v>641</v>
      </c>
      <c r="W9" s="212" t="s">
        <v>641</v>
      </c>
      <c r="X9" s="212" t="s">
        <v>641</v>
      </c>
    </row>
    <row r="10" spans="1:24" ht="15" customHeight="1" x14ac:dyDescent="0.2">
      <c r="A10" s="161">
        <v>4</v>
      </c>
      <c r="B10" s="163" t="s">
        <v>586</v>
      </c>
      <c r="C10" s="161" t="s">
        <v>380</v>
      </c>
      <c r="D10" s="212" t="s">
        <v>641</v>
      </c>
      <c r="E10" s="212" t="s">
        <v>641</v>
      </c>
      <c r="F10" s="212" t="s">
        <v>641</v>
      </c>
      <c r="G10" s="212" t="s">
        <v>641</v>
      </c>
      <c r="H10" s="212" t="s">
        <v>641</v>
      </c>
      <c r="I10" s="212" t="s">
        <v>641</v>
      </c>
      <c r="J10" s="212" t="s">
        <v>641</v>
      </c>
      <c r="K10" s="212" t="s">
        <v>641</v>
      </c>
      <c r="L10" s="212" t="s">
        <v>641</v>
      </c>
      <c r="M10" s="212" t="s">
        <v>641</v>
      </c>
      <c r="N10" s="212" t="s">
        <v>641</v>
      </c>
      <c r="O10" s="212" t="s">
        <v>641</v>
      </c>
      <c r="P10" s="212" t="s">
        <v>641</v>
      </c>
      <c r="Q10" s="212" t="s">
        <v>641</v>
      </c>
      <c r="R10" s="212" t="s">
        <v>641</v>
      </c>
      <c r="S10" s="212" t="s">
        <v>641</v>
      </c>
      <c r="T10" s="212" t="s">
        <v>641</v>
      </c>
      <c r="U10" s="212" t="s">
        <v>641</v>
      </c>
      <c r="V10" s="212" t="s">
        <v>641</v>
      </c>
      <c r="W10" s="212" t="s">
        <v>641</v>
      </c>
      <c r="X10" s="212" t="s">
        <v>641</v>
      </c>
    </row>
    <row r="11" spans="1:24" ht="15" customHeight="1" x14ac:dyDescent="0.2">
      <c r="A11" s="161">
        <v>5</v>
      </c>
      <c r="B11" s="164" t="s">
        <v>587</v>
      </c>
      <c r="C11" s="161" t="s">
        <v>380</v>
      </c>
      <c r="D11" s="211">
        <v>4043</v>
      </c>
      <c r="E11" s="211">
        <v>381</v>
      </c>
      <c r="F11" s="211">
        <v>589</v>
      </c>
      <c r="G11" s="211">
        <v>389</v>
      </c>
      <c r="H11" s="211">
        <v>200</v>
      </c>
      <c r="I11" s="211">
        <v>423</v>
      </c>
      <c r="J11" s="211">
        <v>27</v>
      </c>
      <c r="K11" s="211">
        <v>147</v>
      </c>
      <c r="L11" s="211">
        <v>264</v>
      </c>
      <c r="M11" s="211">
        <v>45</v>
      </c>
      <c r="N11" s="211">
        <v>333</v>
      </c>
      <c r="O11" s="211">
        <v>1004</v>
      </c>
      <c r="P11" s="211">
        <v>365</v>
      </c>
      <c r="Q11" s="211">
        <v>278</v>
      </c>
      <c r="R11" s="211">
        <v>361</v>
      </c>
      <c r="S11" s="211">
        <v>155</v>
      </c>
      <c r="T11" s="211">
        <v>46</v>
      </c>
      <c r="U11" s="211">
        <v>217</v>
      </c>
      <c r="V11" s="211">
        <v>162</v>
      </c>
      <c r="W11" s="211">
        <v>136</v>
      </c>
      <c r="X11" s="211">
        <v>114</v>
      </c>
    </row>
    <row r="12" spans="1:24" ht="27" customHeight="1" x14ac:dyDescent="0.2">
      <c r="B12" s="234" t="s">
        <v>588</v>
      </c>
      <c r="C12" s="236"/>
      <c r="D12" s="236"/>
      <c r="E12" s="236"/>
      <c r="F12" s="236"/>
      <c r="G12" s="236"/>
      <c r="H12" s="236"/>
      <c r="I12" s="236"/>
      <c r="J12" s="236"/>
      <c r="K12" s="236"/>
      <c r="L12" s="236"/>
      <c r="M12" s="236"/>
      <c r="N12" s="236"/>
      <c r="O12" s="236"/>
      <c r="P12" s="236"/>
      <c r="Q12" s="236"/>
      <c r="R12" s="236"/>
      <c r="S12" s="236"/>
      <c r="T12" s="236"/>
      <c r="U12" s="236"/>
      <c r="V12" s="236"/>
      <c r="W12" s="236"/>
      <c r="X12" s="236"/>
    </row>
    <row r="13" spans="1:24" ht="25.5" customHeight="1" x14ac:dyDescent="0.2">
      <c r="A13" s="161">
        <v>6</v>
      </c>
      <c r="B13" s="164" t="s">
        <v>589</v>
      </c>
      <c r="C13" s="161" t="s">
        <v>380</v>
      </c>
      <c r="D13" s="211">
        <v>4043</v>
      </c>
      <c r="E13" s="211">
        <v>381</v>
      </c>
      <c r="F13" s="211">
        <v>589</v>
      </c>
      <c r="G13" s="211">
        <v>389</v>
      </c>
      <c r="H13" s="211">
        <v>200</v>
      </c>
      <c r="I13" s="211">
        <v>423</v>
      </c>
      <c r="J13" s="211">
        <v>27</v>
      </c>
      <c r="K13" s="211">
        <v>147</v>
      </c>
      <c r="L13" s="211">
        <v>264</v>
      </c>
      <c r="M13" s="211">
        <v>45</v>
      </c>
      <c r="N13" s="211">
        <v>333</v>
      </c>
      <c r="O13" s="211">
        <v>1004</v>
      </c>
      <c r="P13" s="211">
        <v>365</v>
      </c>
      <c r="Q13" s="211">
        <v>278</v>
      </c>
      <c r="R13" s="211">
        <v>361</v>
      </c>
      <c r="S13" s="211">
        <v>155</v>
      </c>
      <c r="T13" s="211">
        <v>46</v>
      </c>
      <c r="U13" s="211">
        <v>217</v>
      </c>
      <c r="V13" s="211">
        <v>162</v>
      </c>
      <c r="W13" s="211">
        <v>136</v>
      </c>
      <c r="X13" s="211">
        <v>114</v>
      </c>
    </row>
    <row r="14" spans="1:24" ht="16.5" customHeight="1" x14ac:dyDescent="0.2">
      <c r="A14" s="161">
        <v>7</v>
      </c>
      <c r="B14" s="163" t="s">
        <v>590</v>
      </c>
      <c r="C14" s="165" t="s">
        <v>505</v>
      </c>
      <c r="D14" s="213">
        <v>3.893420727182785</v>
      </c>
      <c r="E14" s="213">
        <v>7.2</v>
      </c>
      <c r="F14" s="213">
        <v>3</v>
      </c>
      <c r="G14" s="213">
        <v>2.6</v>
      </c>
      <c r="H14" s="213">
        <v>4</v>
      </c>
      <c r="I14" s="213">
        <v>3.5</v>
      </c>
      <c r="J14" s="213">
        <v>2.2000000000000002</v>
      </c>
      <c r="K14" s="213">
        <v>3.8</v>
      </c>
      <c r="L14" s="213">
        <v>3.6</v>
      </c>
      <c r="M14" s="213">
        <v>3.2</v>
      </c>
      <c r="N14" s="213">
        <v>3.8</v>
      </c>
      <c r="O14" s="213">
        <v>2</v>
      </c>
      <c r="P14" s="213">
        <v>2</v>
      </c>
      <c r="Q14" s="213">
        <v>2.1</v>
      </c>
      <c r="R14" s="213">
        <v>2</v>
      </c>
      <c r="S14" s="213">
        <v>4.9000000000000004</v>
      </c>
      <c r="T14" s="213">
        <v>3.9</v>
      </c>
      <c r="U14" s="213">
        <v>4.9000000000000004</v>
      </c>
      <c r="V14" s="213">
        <v>10.199999999999999</v>
      </c>
      <c r="W14" s="213">
        <v>3.3</v>
      </c>
      <c r="X14" s="213">
        <v>5.8</v>
      </c>
    </row>
    <row r="15" spans="1:24" ht="21" customHeight="1" x14ac:dyDescent="0.2">
      <c r="A15" s="161">
        <v>8</v>
      </c>
      <c r="B15" s="184" t="s">
        <v>506</v>
      </c>
      <c r="C15" s="161" t="s">
        <v>380</v>
      </c>
      <c r="D15" s="211">
        <v>2562</v>
      </c>
      <c r="E15" s="211">
        <v>168</v>
      </c>
      <c r="F15" s="211">
        <v>383</v>
      </c>
      <c r="G15" s="211">
        <v>276</v>
      </c>
      <c r="H15" s="211">
        <v>107</v>
      </c>
      <c r="I15" s="211">
        <v>271</v>
      </c>
      <c r="J15" s="211">
        <v>17</v>
      </c>
      <c r="K15" s="211">
        <v>109</v>
      </c>
      <c r="L15" s="211">
        <v>179</v>
      </c>
      <c r="M15" s="211">
        <v>29</v>
      </c>
      <c r="N15" s="211">
        <v>197</v>
      </c>
      <c r="O15" s="211">
        <v>797</v>
      </c>
      <c r="P15" s="211">
        <v>289</v>
      </c>
      <c r="Q15" s="211">
        <v>225</v>
      </c>
      <c r="R15" s="211">
        <v>283</v>
      </c>
      <c r="S15" s="211">
        <v>79</v>
      </c>
      <c r="T15" s="211">
        <v>24</v>
      </c>
      <c r="U15" s="211">
        <v>110</v>
      </c>
      <c r="V15" s="211">
        <v>64</v>
      </c>
      <c r="W15" s="211">
        <v>77</v>
      </c>
      <c r="X15" s="211">
        <v>58</v>
      </c>
    </row>
    <row r="16" spans="1:24" ht="15" customHeight="1" x14ac:dyDescent="0.2">
      <c r="A16" s="161">
        <v>9</v>
      </c>
      <c r="B16" s="184" t="s">
        <v>643</v>
      </c>
      <c r="C16" s="161" t="s">
        <v>380</v>
      </c>
      <c r="D16" s="211">
        <v>830</v>
      </c>
      <c r="E16" s="211">
        <v>70</v>
      </c>
      <c r="F16" s="211">
        <v>147</v>
      </c>
      <c r="G16" s="211">
        <v>98</v>
      </c>
      <c r="H16" s="211">
        <v>49</v>
      </c>
      <c r="I16" s="211">
        <v>94</v>
      </c>
      <c r="J16" s="211">
        <v>10</v>
      </c>
      <c r="K16" s="211">
        <v>21</v>
      </c>
      <c r="L16" s="211">
        <v>37</v>
      </c>
      <c r="M16" s="211">
        <v>11</v>
      </c>
      <c r="N16" s="211">
        <v>80</v>
      </c>
      <c r="O16" s="211">
        <v>164</v>
      </c>
      <c r="P16" s="211">
        <v>57</v>
      </c>
      <c r="Q16" s="211">
        <v>43</v>
      </c>
      <c r="R16" s="211">
        <v>64</v>
      </c>
      <c r="S16" s="211">
        <v>41</v>
      </c>
      <c r="T16" s="211">
        <v>15</v>
      </c>
      <c r="U16" s="211">
        <v>48</v>
      </c>
      <c r="V16" s="211">
        <v>33</v>
      </c>
      <c r="W16" s="211">
        <v>38</v>
      </c>
      <c r="X16" s="211">
        <v>21</v>
      </c>
    </row>
    <row r="17" spans="1:24" ht="15" customHeight="1" x14ac:dyDescent="0.2">
      <c r="A17" s="161">
        <v>10</v>
      </c>
      <c r="B17" s="184" t="s">
        <v>645</v>
      </c>
      <c r="C17" s="161" t="s">
        <v>380</v>
      </c>
      <c r="D17" s="211">
        <v>290</v>
      </c>
      <c r="E17" s="211">
        <v>43</v>
      </c>
      <c r="F17" s="211">
        <v>34</v>
      </c>
      <c r="G17" s="211">
        <v>10</v>
      </c>
      <c r="H17" s="211">
        <v>24</v>
      </c>
      <c r="I17" s="211">
        <v>33</v>
      </c>
      <c r="J17" s="212" t="s">
        <v>641</v>
      </c>
      <c r="K17" s="211">
        <v>9</v>
      </c>
      <c r="L17" s="211">
        <v>18</v>
      </c>
      <c r="M17" s="211">
        <v>4</v>
      </c>
      <c r="N17" s="211">
        <v>25</v>
      </c>
      <c r="O17" s="211">
        <v>36</v>
      </c>
      <c r="P17" s="211">
        <v>17</v>
      </c>
      <c r="Q17" s="211">
        <v>6</v>
      </c>
      <c r="R17" s="211">
        <v>13</v>
      </c>
      <c r="S17" s="211">
        <v>19</v>
      </c>
      <c r="T17" s="211">
        <v>3</v>
      </c>
      <c r="U17" s="211">
        <v>28</v>
      </c>
      <c r="V17" s="211">
        <v>17</v>
      </c>
      <c r="W17" s="211">
        <v>13</v>
      </c>
      <c r="X17" s="211">
        <v>8</v>
      </c>
    </row>
    <row r="18" spans="1:24" ht="15" customHeight="1" x14ac:dyDescent="0.2">
      <c r="A18" s="161">
        <v>11</v>
      </c>
      <c r="B18" s="184" t="s">
        <v>646</v>
      </c>
      <c r="C18" s="161" t="s">
        <v>380</v>
      </c>
      <c r="D18" s="211">
        <v>124</v>
      </c>
      <c r="E18" s="211">
        <v>33</v>
      </c>
      <c r="F18" s="211">
        <v>14</v>
      </c>
      <c r="G18" s="212">
        <v>4</v>
      </c>
      <c r="H18" s="211">
        <v>10</v>
      </c>
      <c r="I18" s="211">
        <v>10</v>
      </c>
      <c r="J18" s="212" t="s">
        <v>641</v>
      </c>
      <c r="K18" s="211" t="s">
        <v>641</v>
      </c>
      <c r="L18" s="211">
        <v>14</v>
      </c>
      <c r="M18" s="211" t="s">
        <v>641</v>
      </c>
      <c r="N18" s="211">
        <v>12</v>
      </c>
      <c r="O18" s="211">
        <v>7</v>
      </c>
      <c r="P18" s="212">
        <v>2</v>
      </c>
      <c r="Q18" s="211">
        <v>4</v>
      </c>
      <c r="R18" s="211">
        <v>1</v>
      </c>
      <c r="S18" s="211">
        <v>3</v>
      </c>
      <c r="T18" s="211">
        <v>1</v>
      </c>
      <c r="U18" s="211">
        <v>9</v>
      </c>
      <c r="V18" s="211">
        <v>6</v>
      </c>
      <c r="W18" s="211">
        <v>6</v>
      </c>
      <c r="X18" s="211">
        <v>9</v>
      </c>
    </row>
    <row r="19" spans="1:24" ht="15" customHeight="1" x14ac:dyDescent="0.2">
      <c r="A19" s="161">
        <v>12</v>
      </c>
      <c r="B19" s="184" t="s">
        <v>647</v>
      </c>
      <c r="C19" s="161" t="s">
        <v>380</v>
      </c>
      <c r="D19" s="211">
        <v>82</v>
      </c>
      <c r="E19" s="211">
        <v>16</v>
      </c>
      <c r="F19" s="211">
        <v>6</v>
      </c>
      <c r="G19" s="211">
        <v>1</v>
      </c>
      <c r="H19" s="211">
        <v>5</v>
      </c>
      <c r="I19" s="211">
        <v>7</v>
      </c>
      <c r="J19" s="212" t="s">
        <v>641</v>
      </c>
      <c r="K19" s="211">
        <v>3</v>
      </c>
      <c r="L19" s="211">
        <v>8</v>
      </c>
      <c r="M19" s="211" t="s">
        <v>641</v>
      </c>
      <c r="N19" s="211">
        <v>10</v>
      </c>
      <c r="O19" s="211" t="s">
        <v>641</v>
      </c>
      <c r="P19" s="212" t="s">
        <v>641</v>
      </c>
      <c r="Q19" s="211" t="s">
        <v>641</v>
      </c>
      <c r="R19" s="211" t="s">
        <v>641</v>
      </c>
      <c r="S19" s="211">
        <v>5</v>
      </c>
      <c r="T19" s="211">
        <v>2</v>
      </c>
      <c r="U19" s="211">
        <v>8</v>
      </c>
      <c r="V19" s="211">
        <v>9</v>
      </c>
      <c r="W19" s="211" t="s">
        <v>641</v>
      </c>
      <c r="X19" s="211">
        <v>8</v>
      </c>
    </row>
    <row r="20" spans="1:24" ht="15" customHeight="1" x14ac:dyDescent="0.2">
      <c r="A20" s="161">
        <v>13</v>
      </c>
      <c r="B20" s="184" t="s">
        <v>648</v>
      </c>
      <c r="C20" s="161" t="s">
        <v>380</v>
      </c>
      <c r="D20" s="211">
        <v>42</v>
      </c>
      <c r="E20" s="211">
        <v>11</v>
      </c>
      <c r="F20" s="211">
        <v>2</v>
      </c>
      <c r="G20" s="212" t="s">
        <v>641</v>
      </c>
      <c r="H20" s="211">
        <v>2</v>
      </c>
      <c r="I20" s="211">
        <v>1</v>
      </c>
      <c r="J20" s="212" t="s">
        <v>641</v>
      </c>
      <c r="K20" s="211" t="s">
        <v>641</v>
      </c>
      <c r="L20" s="211">
        <v>3</v>
      </c>
      <c r="M20" s="212" t="s">
        <v>641</v>
      </c>
      <c r="N20" s="211">
        <v>8</v>
      </c>
      <c r="O20" s="211" t="s">
        <v>641</v>
      </c>
      <c r="P20" s="212" t="s">
        <v>641</v>
      </c>
      <c r="Q20" s="212" t="s">
        <v>641</v>
      </c>
      <c r="R20" s="211" t="s">
        <v>641</v>
      </c>
      <c r="S20" s="211">
        <v>1</v>
      </c>
      <c r="T20" s="211">
        <v>1</v>
      </c>
      <c r="U20" s="211">
        <v>7</v>
      </c>
      <c r="V20" s="211">
        <v>2</v>
      </c>
      <c r="W20" s="211">
        <v>2</v>
      </c>
      <c r="X20" s="211">
        <v>4</v>
      </c>
    </row>
    <row r="21" spans="1:24" ht="15" customHeight="1" x14ac:dyDescent="0.2">
      <c r="A21" s="161">
        <v>14</v>
      </c>
      <c r="B21" s="184" t="s">
        <v>649</v>
      </c>
      <c r="C21" s="161" t="s">
        <v>380</v>
      </c>
      <c r="D21" s="211">
        <v>50</v>
      </c>
      <c r="E21" s="211">
        <v>18</v>
      </c>
      <c r="F21" s="212">
        <v>3</v>
      </c>
      <c r="G21" s="212" t="s">
        <v>641</v>
      </c>
      <c r="H21" s="212">
        <v>3</v>
      </c>
      <c r="I21" s="211">
        <v>3</v>
      </c>
      <c r="J21" s="212" t="s">
        <v>641</v>
      </c>
      <c r="K21" s="212">
        <v>3</v>
      </c>
      <c r="L21" s="212">
        <v>4</v>
      </c>
      <c r="M21" s="212" t="s">
        <v>641</v>
      </c>
      <c r="N21" s="211">
        <v>1</v>
      </c>
      <c r="O21" s="212" t="s">
        <v>641</v>
      </c>
      <c r="P21" s="212" t="s">
        <v>641</v>
      </c>
      <c r="Q21" s="212" t="s">
        <v>641</v>
      </c>
      <c r="R21" s="211" t="s">
        <v>641</v>
      </c>
      <c r="S21" s="211">
        <v>2</v>
      </c>
      <c r="T21" s="211" t="s">
        <v>641</v>
      </c>
      <c r="U21" s="211">
        <v>5</v>
      </c>
      <c r="V21" s="211">
        <v>7</v>
      </c>
      <c r="W21" s="211" t="s">
        <v>641</v>
      </c>
      <c r="X21" s="211">
        <v>4</v>
      </c>
    </row>
    <row r="22" spans="1:24" ht="15" customHeight="1" x14ac:dyDescent="0.2">
      <c r="A22" s="161">
        <v>15</v>
      </c>
      <c r="B22" s="184" t="s">
        <v>611</v>
      </c>
      <c r="C22" s="161" t="s">
        <v>380</v>
      </c>
      <c r="D22" s="211">
        <v>63</v>
      </c>
      <c r="E22" s="211">
        <v>22</v>
      </c>
      <c r="F22" s="212" t="s">
        <v>641</v>
      </c>
      <c r="G22" s="212" t="s">
        <v>641</v>
      </c>
      <c r="H22" s="212" t="s">
        <v>641</v>
      </c>
      <c r="I22" s="211">
        <v>4</v>
      </c>
      <c r="J22" s="212" t="s">
        <v>641</v>
      </c>
      <c r="K22" s="211">
        <v>2</v>
      </c>
      <c r="L22" s="211">
        <v>1</v>
      </c>
      <c r="M22" s="212">
        <v>1</v>
      </c>
      <c r="N22" s="212" t="s">
        <v>641</v>
      </c>
      <c r="O22" s="212" t="s">
        <v>641</v>
      </c>
      <c r="P22" s="212" t="s">
        <v>641</v>
      </c>
      <c r="Q22" s="212" t="s">
        <v>641</v>
      </c>
      <c r="R22" s="211" t="s">
        <v>641</v>
      </c>
      <c r="S22" s="211">
        <v>5</v>
      </c>
      <c r="T22" s="211" t="s">
        <v>641</v>
      </c>
      <c r="U22" s="211">
        <v>2</v>
      </c>
      <c r="V22" s="211">
        <v>24</v>
      </c>
      <c r="W22" s="211" t="s">
        <v>641</v>
      </c>
      <c r="X22" s="211">
        <v>2</v>
      </c>
    </row>
    <row r="23" spans="1:24" s="219" customFormat="1" ht="20.25" customHeight="1" x14ac:dyDescent="0.2">
      <c r="A23" s="161">
        <v>16</v>
      </c>
      <c r="B23" s="225" t="s">
        <v>506</v>
      </c>
      <c r="C23" s="161" t="s">
        <v>514</v>
      </c>
      <c r="D23" s="220">
        <v>63.368785555280724</v>
      </c>
      <c r="E23" s="220">
        <v>44.094488188976378</v>
      </c>
      <c r="F23" s="220">
        <v>65.025466893039052</v>
      </c>
      <c r="G23" s="220">
        <v>70.951156812339335</v>
      </c>
      <c r="H23" s="220">
        <v>53.5</v>
      </c>
      <c r="I23" s="220">
        <v>64.066193853427905</v>
      </c>
      <c r="J23" s="220">
        <v>62.962962962962962</v>
      </c>
      <c r="K23" s="220">
        <v>74.149659863945587</v>
      </c>
      <c r="L23" s="220">
        <v>67.803030303030297</v>
      </c>
      <c r="M23" s="220">
        <v>64.444444444444443</v>
      </c>
      <c r="N23" s="220">
        <v>59.159159159159159</v>
      </c>
      <c r="O23" s="220">
        <v>79.382470119521912</v>
      </c>
      <c r="P23" s="220">
        <v>79.178082191780817</v>
      </c>
      <c r="Q23" s="220">
        <v>80.935251798561154</v>
      </c>
      <c r="R23" s="220">
        <v>78.393351800554015</v>
      </c>
      <c r="S23" s="220">
        <v>50.967741935483865</v>
      </c>
      <c r="T23" s="220">
        <v>52.173913043478258</v>
      </c>
      <c r="U23" s="220">
        <v>50.691244239631338</v>
      </c>
      <c r="V23" s="220">
        <v>39.506172839506171</v>
      </c>
      <c r="W23" s="220">
        <v>56.617647058823529</v>
      </c>
      <c r="X23" s="220">
        <v>50.877192982456144</v>
      </c>
    </row>
    <row r="24" spans="1:24" s="219" customFormat="1" ht="15" customHeight="1" x14ac:dyDescent="0.2">
      <c r="A24" s="161">
        <v>17</v>
      </c>
      <c r="B24" s="225" t="s">
        <v>643</v>
      </c>
      <c r="C24" s="161" t="s">
        <v>514</v>
      </c>
      <c r="D24" s="216">
        <v>20.529309918377443</v>
      </c>
      <c r="E24" s="216">
        <v>18.372703412073491</v>
      </c>
      <c r="F24" s="216">
        <v>24.957555178268251</v>
      </c>
      <c r="G24" s="216">
        <v>25.192802056555269</v>
      </c>
      <c r="H24" s="216">
        <v>24.5</v>
      </c>
      <c r="I24" s="216">
        <v>22.222222222222221</v>
      </c>
      <c r="J24" s="216">
        <v>37.037037037037038</v>
      </c>
      <c r="K24" s="216">
        <v>14.285714285714285</v>
      </c>
      <c r="L24" s="216">
        <v>14.015151515151514</v>
      </c>
      <c r="M24" s="216">
        <v>24.444444444444443</v>
      </c>
      <c r="N24" s="216">
        <v>24.024024024024023</v>
      </c>
      <c r="O24" s="216">
        <v>16.334661354581673</v>
      </c>
      <c r="P24" s="216">
        <v>15.616438356164384</v>
      </c>
      <c r="Q24" s="216">
        <v>15.467625899280577</v>
      </c>
      <c r="R24" s="216">
        <v>17.72853185595568</v>
      </c>
      <c r="S24" s="216">
        <v>26.451612903225808</v>
      </c>
      <c r="T24" s="216">
        <v>32.608695652173914</v>
      </c>
      <c r="U24" s="216">
        <v>22.119815668202765</v>
      </c>
      <c r="V24" s="216">
        <v>20.37037037037037</v>
      </c>
      <c r="W24" s="216">
        <v>27.941176470588236</v>
      </c>
      <c r="X24" s="216">
        <v>18.421052631578945</v>
      </c>
    </row>
    <row r="25" spans="1:24" s="219" customFormat="1" ht="15" customHeight="1" x14ac:dyDescent="0.2">
      <c r="A25" s="161">
        <v>18</v>
      </c>
      <c r="B25" s="225" t="s">
        <v>645</v>
      </c>
      <c r="C25" s="161" t="s">
        <v>514</v>
      </c>
      <c r="D25" s="216">
        <v>7.1728914172644069</v>
      </c>
      <c r="E25" s="216">
        <v>11.286089238845145</v>
      </c>
      <c r="F25" s="216">
        <v>5.7724957555178262</v>
      </c>
      <c r="G25" s="216">
        <v>2.5706940874035991</v>
      </c>
      <c r="H25" s="216">
        <v>12</v>
      </c>
      <c r="I25" s="216">
        <v>7.8014184397163122</v>
      </c>
      <c r="J25" s="216" t="s">
        <v>641</v>
      </c>
      <c r="K25" s="216">
        <v>6.1224489795918364</v>
      </c>
      <c r="L25" s="216">
        <v>6.8181818181818175</v>
      </c>
      <c r="M25" s="216">
        <v>8.8888888888888893</v>
      </c>
      <c r="N25" s="216">
        <v>7.5075075075075075</v>
      </c>
      <c r="O25" s="216">
        <v>3.5856573705179287</v>
      </c>
      <c r="P25" s="216">
        <v>4.6575342465753424</v>
      </c>
      <c r="Q25" s="216">
        <v>2.1582733812949639</v>
      </c>
      <c r="R25" s="216">
        <v>3.6011080332409975</v>
      </c>
      <c r="S25" s="216">
        <v>12.258064516129032</v>
      </c>
      <c r="T25" s="216">
        <v>6.5217391304347823</v>
      </c>
      <c r="U25" s="216">
        <v>12.903225806451612</v>
      </c>
      <c r="V25" s="216">
        <v>10.493827160493826</v>
      </c>
      <c r="W25" s="216">
        <v>9.5588235294117645</v>
      </c>
      <c r="X25" s="216">
        <v>7.0175438596491224</v>
      </c>
    </row>
    <row r="26" spans="1:24" s="219" customFormat="1" ht="12.75" x14ac:dyDescent="0.2">
      <c r="A26" s="161">
        <v>19</v>
      </c>
      <c r="B26" s="225" t="s">
        <v>646</v>
      </c>
      <c r="C26" s="161" t="s">
        <v>514</v>
      </c>
      <c r="D26" s="220">
        <v>3.0670294335889192</v>
      </c>
      <c r="E26" s="220">
        <v>8.6614173228346463</v>
      </c>
      <c r="F26" s="220">
        <v>2.3769100169779285</v>
      </c>
      <c r="G26" s="220">
        <v>1.0282776349614395</v>
      </c>
      <c r="H26" s="220">
        <v>5</v>
      </c>
      <c r="I26" s="220">
        <v>2.3640661938534278</v>
      </c>
      <c r="J26" s="220" t="s">
        <v>641</v>
      </c>
      <c r="K26" s="220" t="s">
        <v>641</v>
      </c>
      <c r="L26" s="220">
        <v>5.3030303030303028</v>
      </c>
      <c r="M26" s="220" t="s">
        <v>641</v>
      </c>
      <c r="N26" s="220">
        <v>3.6036036036036037</v>
      </c>
      <c r="O26" s="220">
        <v>0.69721115537848599</v>
      </c>
      <c r="P26" s="220">
        <v>0.54794520547945202</v>
      </c>
      <c r="Q26" s="220">
        <v>1.4388489208633095</v>
      </c>
      <c r="R26" s="220">
        <v>0.2770083102493075</v>
      </c>
      <c r="S26" s="220">
        <v>1.935483870967742</v>
      </c>
      <c r="T26" s="220">
        <v>2.1739130434782608</v>
      </c>
      <c r="U26" s="220">
        <v>4.1474654377880187</v>
      </c>
      <c r="V26" s="220">
        <v>3.7037037037037033</v>
      </c>
      <c r="W26" s="220">
        <v>4.4117647058823533</v>
      </c>
      <c r="X26" s="220">
        <v>7.8947368421052628</v>
      </c>
    </row>
    <row r="27" spans="1:24" s="219" customFormat="1" ht="15" customHeight="1" x14ac:dyDescent="0.2">
      <c r="A27" s="161">
        <v>20</v>
      </c>
      <c r="B27" s="225" t="s">
        <v>647</v>
      </c>
      <c r="C27" s="161" t="s">
        <v>514</v>
      </c>
      <c r="D27" s="216">
        <v>2.0281968835023494</v>
      </c>
      <c r="E27" s="216">
        <v>4.1994750656167978</v>
      </c>
      <c r="F27" s="216">
        <v>1.0186757215619695</v>
      </c>
      <c r="G27" s="216">
        <v>0.25706940874035988</v>
      </c>
      <c r="H27" s="216">
        <v>2.5</v>
      </c>
      <c r="I27" s="216">
        <v>1.6548463356973995</v>
      </c>
      <c r="J27" s="216" t="s">
        <v>641</v>
      </c>
      <c r="K27" s="216">
        <v>2.0408163265306123</v>
      </c>
      <c r="L27" s="216">
        <v>3.0303030303030303</v>
      </c>
      <c r="M27" s="216" t="s">
        <v>641</v>
      </c>
      <c r="N27" s="216">
        <v>3.0030030030030028</v>
      </c>
      <c r="O27" s="216" t="s">
        <v>641</v>
      </c>
      <c r="P27" s="216" t="s">
        <v>641</v>
      </c>
      <c r="Q27" s="216" t="s">
        <v>641</v>
      </c>
      <c r="R27" s="216" t="s">
        <v>641</v>
      </c>
      <c r="S27" s="216">
        <v>3.225806451612903</v>
      </c>
      <c r="T27" s="216">
        <v>4.3478260869565215</v>
      </c>
      <c r="U27" s="216">
        <v>3.6866359447004609</v>
      </c>
      <c r="V27" s="216">
        <v>5.5555555555555554</v>
      </c>
      <c r="W27" s="216" t="s">
        <v>641</v>
      </c>
      <c r="X27" s="216">
        <v>7.0175438596491224</v>
      </c>
    </row>
    <row r="28" spans="1:24" s="219" customFormat="1" ht="15" customHeight="1" x14ac:dyDescent="0.2">
      <c r="A28" s="161">
        <v>21</v>
      </c>
      <c r="B28" s="225" t="s">
        <v>648</v>
      </c>
      <c r="C28" s="161" t="s">
        <v>514</v>
      </c>
      <c r="D28" s="216">
        <v>1.0388325500865694</v>
      </c>
      <c r="E28" s="216">
        <v>2.8871391076115485</v>
      </c>
      <c r="F28" s="216">
        <v>0.3395585738539898</v>
      </c>
      <c r="G28" s="216" t="s">
        <v>641</v>
      </c>
      <c r="H28" s="216">
        <v>1</v>
      </c>
      <c r="I28" s="216">
        <v>0.2364066193853428</v>
      </c>
      <c r="J28" s="216" t="s">
        <v>641</v>
      </c>
      <c r="K28" s="216" t="s">
        <v>641</v>
      </c>
      <c r="L28" s="216">
        <v>1.1363636363636365</v>
      </c>
      <c r="M28" s="216" t="s">
        <v>641</v>
      </c>
      <c r="N28" s="216">
        <v>2.4024024024024024</v>
      </c>
      <c r="O28" s="216" t="s">
        <v>641</v>
      </c>
      <c r="P28" s="216" t="s">
        <v>641</v>
      </c>
      <c r="Q28" s="216" t="s">
        <v>641</v>
      </c>
      <c r="R28" s="216" t="s">
        <v>641</v>
      </c>
      <c r="S28" s="216">
        <v>0.64516129032258063</v>
      </c>
      <c r="T28" s="216">
        <v>2.1739130434782608</v>
      </c>
      <c r="U28" s="216">
        <v>3.225806451612903</v>
      </c>
      <c r="V28" s="216">
        <v>1.2345679012345678</v>
      </c>
      <c r="W28" s="216">
        <v>1.4705882352941175</v>
      </c>
      <c r="X28" s="216">
        <v>3.5087719298245612</v>
      </c>
    </row>
    <row r="29" spans="1:24" s="219" customFormat="1" ht="12.75" x14ac:dyDescent="0.2">
      <c r="A29" s="161">
        <v>22</v>
      </c>
      <c r="B29" s="225" t="s">
        <v>649</v>
      </c>
      <c r="C29" s="161" t="s">
        <v>514</v>
      </c>
      <c r="D29" s="220">
        <v>1.2367054167697253</v>
      </c>
      <c r="E29" s="220">
        <v>4.7244094488188972</v>
      </c>
      <c r="F29" s="220">
        <v>0.50933786078098475</v>
      </c>
      <c r="G29" s="220" t="s">
        <v>641</v>
      </c>
      <c r="H29" s="220">
        <v>1.5</v>
      </c>
      <c r="I29" s="220">
        <v>0.70921985815602839</v>
      </c>
      <c r="J29" s="220" t="s">
        <v>641</v>
      </c>
      <c r="K29" s="220">
        <v>2.0408163265306123</v>
      </c>
      <c r="L29" s="220">
        <v>1.5151515151515151</v>
      </c>
      <c r="M29" s="220" t="s">
        <v>641</v>
      </c>
      <c r="N29" s="220">
        <v>0.3003003003003003</v>
      </c>
      <c r="O29" s="220" t="s">
        <v>641</v>
      </c>
      <c r="P29" s="220" t="s">
        <v>641</v>
      </c>
      <c r="Q29" s="220" t="s">
        <v>641</v>
      </c>
      <c r="R29" s="220" t="s">
        <v>641</v>
      </c>
      <c r="S29" s="220">
        <v>1.2903225806451613</v>
      </c>
      <c r="T29" s="220" t="s">
        <v>641</v>
      </c>
      <c r="U29" s="220">
        <v>2.3041474654377883</v>
      </c>
      <c r="V29" s="220">
        <v>4.3209876543209873</v>
      </c>
      <c r="W29" s="220" t="s">
        <v>641</v>
      </c>
      <c r="X29" s="220">
        <v>3.5087719298245612</v>
      </c>
    </row>
    <row r="30" spans="1:24" s="219" customFormat="1" ht="15" customHeight="1" x14ac:dyDescent="0.2">
      <c r="A30" s="161">
        <v>23</v>
      </c>
      <c r="B30" s="225" t="s">
        <v>611</v>
      </c>
      <c r="C30" s="161" t="s">
        <v>514</v>
      </c>
      <c r="D30" s="216">
        <v>1.5582488251298541</v>
      </c>
      <c r="E30" s="216">
        <v>5.7742782152230969</v>
      </c>
      <c r="F30" s="216" t="s">
        <v>641</v>
      </c>
      <c r="G30" s="216" t="s">
        <v>641</v>
      </c>
      <c r="H30" s="216" t="s">
        <v>641</v>
      </c>
      <c r="I30" s="216">
        <v>0.94562647754137119</v>
      </c>
      <c r="J30" s="216" t="s">
        <v>641</v>
      </c>
      <c r="K30" s="216">
        <v>1.3605442176870748</v>
      </c>
      <c r="L30" s="216">
        <v>0.37878787878787878</v>
      </c>
      <c r="M30" s="216">
        <v>2.2222222222222223</v>
      </c>
      <c r="N30" s="216" t="s">
        <v>641</v>
      </c>
      <c r="O30" s="216" t="s">
        <v>641</v>
      </c>
      <c r="P30" s="216" t="s">
        <v>641</v>
      </c>
      <c r="Q30" s="216" t="s">
        <v>641</v>
      </c>
      <c r="R30" s="216" t="s">
        <v>641</v>
      </c>
      <c r="S30" s="216">
        <v>3.225806451612903</v>
      </c>
      <c r="T30" s="216" t="s">
        <v>641</v>
      </c>
      <c r="U30" s="216">
        <v>0.92165898617511521</v>
      </c>
      <c r="V30" s="216">
        <v>14.814814814814813</v>
      </c>
      <c r="W30" s="216" t="s">
        <v>641</v>
      </c>
      <c r="X30" s="216">
        <v>1.7543859649122806</v>
      </c>
    </row>
    <row r="31" spans="1:24" ht="30.75" customHeight="1" x14ac:dyDescent="0.2">
      <c r="A31" s="161">
        <v>24</v>
      </c>
      <c r="B31" s="164" t="s">
        <v>594</v>
      </c>
      <c r="C31" s="161" t="s">
        <v>380</v>
      </c>
      <c r="D31" s="211">
        <v>3</v>
      </c>
      <c r="E31" s="212" t="s">
        <v>641</v>
      </c>
      <c r="F31" s="212" t="s">
        <v>641</v>
      </c>
      <c r="G31" s="212" t="s">
        <v>641</v>
      </c>
      <c r="H31" s="212" t="s">
        <v>641</v>
      </c>
      <c r="I31" s="212" t="s">
        <v>641</v>
      </c>
      <c r="J31" s="212" t="s">
        <v>641</v>
      </c>
      <c r="K31" s="211">
        <v>1</v>
      </c>
      <c r="L31" s="212" t="s">
        <v>641</v>
      </c>
      <c r="M31" s="212" t="s">
        <v>641</v>
      </c>
      <c r="N31" s="212" t="s">
        <v>641</v>
      </c>
      <c r="O31" s="212" t="s">
        <v>641</v>
      </c>
      <c r="P31" s="212" t="s">
        <v>641</v>
      </c>
      <c r="Q31" s="212" t="s">
        <v>641</v>
      </c>
      <c r="R31" s="212" t="s">
        <v>641</v>
      </c>
      <c r="S31" s="212" t="s">
        <v>641</v>
      </c>
      <c r="T31" s="212" t="s">
        <v>641</v>
      </c>
      <c r="U31" s="212" t="s">
        <v>641</v>
      </c>
      <c r="V31" s="211" t="s">
        <v>641</v>
      </c>
      <c r="W31" s="211">
        <v>2</v>
      </c>
      <c r="X31" s="212" t="s">
        <v>641</v>
      </c>
    </row>
    <row r="32" spans="1:24" ht="12.75" x14ac:dyDescent="0.2">
      <c r="A32" s="161">
        <v>25</v>
      </c>
      <c r="B32" s="163" t="s">
        <v>590</v>
      </c>
      <c r="C32" s="165" t="s">
        <v>505</v>
      </c>
      <c r="D32" s="213">
        <v>12.6</v>
      </c>
      <c r="E32" s="212" t="s">
        <v>641</v>
      </c>
      <c r="F32" s="212" t="s">
        <v>641</v>
      </c>
      <c r="G32" s="212" t="s">
        <v>641</v>
      </c>
      <c r="H32" s="212" t="s">
        <v>641</v>
      </c>
      <c r="I32" s="212" t="s">
        <v>641</v>
      </c>
      <c r="J32" s="212" t="s">
        <v>641</v>
      </c>
      <c r="K32" s="213">
        <v>22.2</v>
      </c>
      <c r="L32" s="212" t="s">
        <v>641</v>
      </c>
      <c r="M32" s="212" t="s">
        <v>641</v>
      </c>
      <c r="N32" s="212" t="s">
        <v>641</v>
      </c>
      <c r="O32" s="212" t="s">
        <v>641</v>
      </c>
      <c r="P32" s="212" t="s">
        <v>641</v>
      </c>
      <c r="Q32" s="212" t="s">
        <v>641</v>
      </c>
      <c r="R32" s="212" t="s">
        <v>641</v>
      </c>
      <c r="S32" s="212" t="s">
        <v>641</v>
      </c>
      <c r="T32" s="212" t="s">
        <v>641</v>
      </c>
      <c r="U32" s="212" t="s">
        <v>641</v>
      </c>
      <c r="V32" s="213" t="s">
        <v>641</v>
      </c>
      <c r="W32" s="213">
        <v>7.8</v>
      </c>
      <c r="X32" s="212" t="s">
        <v>641</v>
      </c>
    </row>
    <row r="33" spans="1:24" ht="21" customHeight="1" x14ac:dyDescent="0.2">
      <c r="A33" s="161">
        <v>26</v>
      </c>
      <c r="B33" s="184" t="s">
        <v>506</v>
      </c>
      <c r="C33" s="161" t="s">
        <v>380</v>
      </c>
      <c r="D33" s="211">
        <v>1</v>
      </c>
      <c r="E33" s="212" t="s">
        <v>641</v>
      </c>
      <c r="F33" s="212" t="s">
        <v>641</v>
      </c>
      <c r="G33" s="212" t="s">
        <v>641</v>
      </c>
      <c r="H33" s="212" t="s">
        <v>641</v>
      </c>
      <c r="I33" s="212" t="s">
        <v>641</v>
      </c>
      <c r="J33" s="212" t="s">
        <v>641</v>
      </c>
      <c r="K33" s="211" t="s">
        <v>641</v>
      </c>
      <c r="L33" s="212" t="s">
        <v>641</v>
      </c>
      <c r="M33" s="212" t="s">
        <v>641</v>
      </c>
      <c r="N33" s="212" t="s">
        <v>641</v>
      </c>
      <c r="O33" s="212" t="s">
        <v>641</v>
      </c>
      <c r="P33" s="212" t="s">
        <v>641</v>
      </c>
      <c r="Q33" s="212" t="s">
        <v>641</v>
      </c>
      <c r="R33" s="212" t="s">
        <v>641</v>
      </c>
      <c r="S33" s="212" t="s">
        <v>641</v>
      </c>
      <c r="T33" s="212" t="s">
        <v>641</v>
      </c>
      <c r="U33" s="212" t="s">
        <v>641</v>
      </c>
      <c r="V33" s="212" t="s">
        <v>641</v>
      </c>
      <c r="W33" s="212">
        <v>1</v>
      </c>
      <c r="X33" s="212" t="s">
        <v>641</v>
      </c>
    </row>
    <row r="34" spans="1:24" ht="15" customHeight="1" x14ac:dyDescent="0.2">
      <c r="A34" s="161">
        <v>27</v>
      </c>
      <c r="B34" s="184" t="s">
        <v>643</v>
      </c>
      <c r="C34" s="161" t="s">
        <v>380</v>
      </c>
      <c r="D34" s="212" t="s">
        <v>641</v>
      </c>
      <c r="E34" s="212" t="s">
        <v>641</v>
      </c>
      <c r="F34" s="212" t="s">
        <v>641</v>
      </c>
      <c r="G34" s="212" t="s">
        <v>641</v>
      </c>
      <c r="H34" s="212" t="s">
        <v>641</v>
      </c>
      <c r="I34" s="212" t="s">
        <v>641</v>
      </c>
      <c r="J34" s="212" t="s">
        <v>641</v>
      </c>
      <c r="K34" s="212" t="s">
        <v>641</v>
      </c>
      <c r="L34" s="212" t="s">
        <v>641</v>
      </c>
      <c r="M34" s="212" t="s">
        <v>641</v>
      </c>
      <c r="N34" s="212" t="s">
        <v>641</v>
      </c>
      <c r="O34" s="212" t="s">
        <v>641</v>
      </c>
      <c r="P34" s="212" t="s">
        <v>641</v>
      </c>
      <c r="Q34" s="212" t="s">
        <v>641</v>
      </c>
      <c r="R34" s="212" t="s">
        <v>641</v>
      </c>
      <c r="S34" s="212" t="s">
        <v>641</v>
      </c>
      <c r="T34" s="212" t="s">
        <v>641</v>
      </c>
      <c r="U34" s="212" t="s">
        <v>641</v>
      </c>
      <c r="V34" s="212" t="s">
        <v>641</v>
      </c>
      <c r="W34" s="212" t="s">
        <v>641</v>
      </c>
      <c r="X34" s="212" t="s">
        <v>641</v>
      </c>
    </row>
    <row r="35" spans="1:24" ht="15" customHeight="1" x14ac:dyDescent="0.2">
      <c r="A35" s="161">
        <v>28</v>
      </c>
      <c r="B35" s="184" t="s">
        <v>645</v>
      </c>
      <c r="C35" s="161" t="s">
        <v>380</v>
      </c>
      <c r="D35" s="212" t="s">
        <v>641</v>
      </c>
      <c r="E35" s="212" t="s">
        <v>641</v>
      </c>
      <c r="F35" s="212" t="s">
        <v>641</v>
      </c>
      <c r="G35" s="212" t="s">
        <v>641</v>
      </c>
      <c r="H35" s="212" t="s">
        <v>641</v>
      </c>
      <c r="I35" s="212" t="s">
        <v>641</v>
      </c>
      <c r="J35" s="212" t="s">
        <v>641</v>
      </c>
      <c r="K35" s="212" t="s">
        <v>641</v>
      </c>
      <c r="L35" s="212" t="s">
        <v>641</v>
      </c>
      <c r="M35" s="212" t="s">
        <v>641</v>
      </c>
      <c r="N35" s="212" t="s">
        <v>641</v>
      </c>
      <c r="O35" s="212" t="s">
        <v>641</v>
      </c>
      <c r="P35" s="212" t="s">
        <v>641</v>
      </c>
      <c r="Q35" s="212" t="s">
        <v>641</v>
      </c>
      <c r="R35" s="212" t="s">
        <v>641</v>
      </c>
      <c r="S35" s="212" t="s">
        <v>641</v>
      </c>
      <c r="T35" s="212" t="s">
        <v>641</v>
      </c>
      <c r="U35" s="212" t="s">
        <v>641</v>
      </c>
      <c r="V35" s="212" t="s">
        <v>641</v>
      </c>
      <c r="W35" s="212" t="s">
        <v>641</v>
      </c>
      <c r="X35" s="212" t="s">
        <v>641</v>
      </c>
    </row>
    <row r="36" spans="1:24" ht="15" customHeight="1" x14ac:dyDescent="0.2">
      <c r="A36" s="161">
        <v>29</v>
      </c>
      <c r="B36" s="184" t="s">
        <v>646</v>
      </c>
      <c r="C36" s="161" t="s">
        <v>380</v>
      </c>
      <c r="D36" s="211" t="s">
        <v>641</v>
      </c>
      <c r="E36" s="212" t="s">
        <v>641</v>
      </c>
      <c r="F36" s="212" t="s">
        <v>641</v>
      </c>
      <c r="G36" s="212" t="s">
        <v>641</v>
      </c>
      <c r="H36" s="212" t="s">
        <v>641</v>
      </c>
      <c r="I36" s="212" t="s">
        <v>641</v>
      </c>
      <c r="J36" s="212" t="s">
        <v>641</v>
      </c>
      <c r="K36" s="212" t="s">
        <v>641</v>
      </c>
      <c r="L36" s="212" t="s">
        <v>641</v>
      </c>
      <c r="M36" s="212" t="s">
        <v>641</v>
      </c>
      <c r="N36" s="212" t="s">
        <v>641</v>
      </c>
      <c r="O36" s="212" t="s">
        <v>641</v>
      </c>
      <c r="P36" s="212" t="s">
        <v>641</v>
      </c>
      <c r="Q36" s="212" t="s">
        <v>641</v>
      </c>
      <c r="R36" s="212" t="s">
        <v>641</v>
      </c>
      <c r="S36" s="212" t="s">
        <v>641</v>
      </c>
      <c r="T36" s="212" t="s">
        <v>641</v>
      </c>
      <c r="U36" s="212" t="s">
        <v>641</v>
      </c>
      <c r="V36" s="211" t="s">
        <v>641</v>
      </c>
      <c r="W36" s="212" t="s">
        <v>641</v>
      </c>
      <c r="X36" s="212" t="s">
        <v>641</v>
      </c>
    </row>
    <row r="37" spans="1:24" ht="15" customHeight="1" x14ac:dyDescent="0.2">
      <c r="A37" s="161">
        <v>30</v>
      </c>
      <c r="B37" s="184" t="s">
        <v>647</v>
      </c>
      <c r="C37" s="161" t="s">
        <v>380</v>
      </c>
      <c r="D37" s="212">
        <v>1</v>
      </c>
      <c r="E37" s="212" t="s">
        <v>641</v>
      </c>
      <c r="F37" s="212" t="s">
        <v>641</v>
      </c>
      <c r="G37" s="212" t="s">
        <v>641</v>
      </c>
      <c r="H37" s="212" t="s">
        <v>641</v>
      </c>
      <c r="I37" s="212" t="s">
        <v>641</v>
      </c>
      <c r="J37" s="212" t="s">
        <v>641</v>
      </c>
      <c r="K37" s="212" t="s">
        <v>641</v>
      </c>
      <c r="L37" s="212" t="s">
        <v>641</v>
      </c>
      <c r="M37" s="212" t="s">
        <v>641</v>
      </c>
      <c r="N37" s="212" t="s">
        <v>641</v>
      </c>
      <c r="O37" s="212" t="s">
        <v>641</v>
      </c>
      <c r="P37" s="212" t="s">
        <v>641</v>
      </c>
      <c r="Q37" s="212" t="s">
        <v>641</v>
      </c>
      <c r="R37" s="212" t="s">
        <v>641</v>
      </c>
      <c r="S37" s="212" t="s">
        <v>641</v>
      </c>
      <c r="T37" s="212" t="s">
        <v>641</v>
      </c>
      <c r="U37" s="212" t="s">
        <v>641</v>
      </c>
      <c r="V37" s="212" t="s">
        <v>641</v>
      </c>
      <c r="W37" s="212">
        <v>1</v>
      </c>
      <c r="X37" s="212" t="s">
        <v>641</v>
      </c>
    </row>
    <row r="38" spans="1:24" ht="15" customHeight="1" x14ac:dyDescent="0.2">
      <c r="A38" s="161">
        <v>31</v>
      </c>
      <c r="B38" s="184" t="s">
        <v>648</v>
      </c>
      <c r="C38" s="161" t="s">
        <v>380</v>
      </c>
      <c r="D38" s="212" t="s">
        <v>641</v>
      </c>
      <c r="E38" s="212" t="s">
        <v>641</v>
      </c>
      <c r="F38" s="212" t="s">
        <v>641</v>
      </c>
      <c r="G38" s="212" t="s">
        <v>641</v>
      </c>
      <c r="H38" s="212" t="s">
        <v>641</v>
      </c>
      <c r="I38" s="212" t="s">
        <v>641</v>
      </c>
      <c r="J38" s="212" t="s">
        <v>641</v>
      </c>
      <c r="K38" s="212" t="s">
        <v>641</v>
      </c>
      <c r="L38" s="212" t="s">
        <v>641</v>
      </c>
      <c r="M38" s="212" t="s">
        <v>641</v>
      </c>
      <c r="N38" s="212" t="s">
        <v>641</v>
      </c>
      <c r="O38" s="212" t="s">
        <v>641</v>
      </c>
      <c r="P38" s="212" t="s">
        <v>641</v>
      </c>
      <c r="Q38" s="212" t="s">
        <v>641</v>
      </c>
      <c r="R38" s="212" t="s">
        <v>641</v>
      </c>
      <c r="S38" s="212" t="s">
        <v>641</v>
      </c>
      <c r="T38" s="212" t="s">
        <v>641</v>
      </c>
      <c r="U38" s="212" t="s">
        <v>641</v>
      </c>
      <c r="V38" s="212" t="s">
        <v>641</v>
      </c>
      <c r="W38" s="212" t="s">
        <v>641</v>
      </c>
      <c r="X38" s="212" t="s">
        <v>641</v>
      </c>
    </row>
    <row r="39" spans="1:24" ht="15" customHeight="1" x14ac:dyDescent="0.2">
      <c r="A39" s="161">
        <v>32</v>
      </c>
      <c r="B39" s="184" t="s">
        <v>649</v>
      </c>
      <c r="C39" s="161" t="s">
        <v>380</v>
      </c>
      <c r="D39" s="211">
        <v>1</v>
      </c>
      <c r="E39" s="212" t="s">
        <v>641</v>
      </c>
      <c r="F39" s="212" t="s">
        <v>641</v>
      </c>
      <c r="G39" s="212" t="s">
        <v>641</v>
      </c>
      <c r="H39" s="212" t="s">
        <v>641</v>
      </c>
      <c r="I39" s="212" t="s">
        <v>641</v>
      </c>
      <c r="J39" s="212" t="s">
        <v>641</v>
      </c>
      <c r="K39" s="212">
        <v>1</v>
      </c>
      <c r="L39" s="212" t="s">
        <v>641</v>
      </c>
      <c r="M39" s="212" t="s">
        <v>641</v>
      </c>
      <c r="N39" s="212" t="s">
        <v>641</v>
      </c>
      <c r="O39" s="212" t="s">
        <v>641</v>
      </c>
      <c r="P39" s="212" t="s">
        <v>641</v>
      </c>
      <c r="Q39" s="212" t="s">
        <v>641</v>
      </c>
      <c r="R39" s="212" t="s">
        <v>641</v>
      </c>
      <c r="S39" s="212" t="s">
        <v>641</v>
      </c>
      <c r="T39" s="212" t="s">
        <v>641</v>
      </c>
      <c r="U39" s="212" t="s">
        <v>641</v>
      </c>
      <c r="V39" s="212" t="s">
        <v>641</v>
      </c>
      <c r="W39" s="211" t="s">
        <v>641</v>
      </c>
      <c r="X39" s="212" t="s">
        <v>641</v>
      </c>
    </row>
    <row r="40" spans="1:24" ht="15" customHeight="1" x14ac:dyDescent="0.2">
      <c r="B40" s="184" t="s">
        <v>611</v>
      </c>
      <c r="C40" s="161" t="s">
        <v>380</v>
      </c>
      <c r="D40" s="212" t="s">
        <v>641</v>
      </c>
      <c r="E40" s="212" t="s">
        <v>641</v>
      </c>
      <c r="F40" s="212" t="s">
        <v>641</v>
      </c>
      <c r="G40" s="212" t="s">
        <v>641</v>
      </c>
      <c r="H40" s="212" t="s">
        <v>641</v>
      </c>
      <c r="I40" s="212" t="s">
        <v>641</v>
      </c>
      <c r="J40" s="212" t="s">
        <v>641</v>
      </c>
      <c r="K40" s="212" t="s">
        <v>641</v>
      </c>
      <c r="L40" s="212" t="s">
        <v>641</v>
      </c>
      <c r="M40" s="212" t="s">
        <v>641</v>
      </c>
      <c r="N40" s="212" t="s">
        <v>641</v>
      </c>
      <c r="O40" s="212" t="s">
        <v>641</v>
      </c>
      <c r="P40" s="212" t="s">
        <v>641</v>
      </c>
      <c r="Q40" s="212" t="s">
        <v>641</v>
      </c>
      <c r="R40" s="212" t="s">
        <v>641</v>
      </c>
      <c r="S40" s="212" t="s">
        <v>641</v>
      </c>
      <c r="T40" s="212" t="s">
        <v>641</v>
      </c>
      <c r="U40" s="212" t="s">
        <v>641</v>
      </c>
      <c r="V40" s="212" t="s">
        <v>641</v>
      </c>
      <c r="W40" s="212" t="s">
        <v>641</v>
      </c>
      <c r="X40" s="212" t="s">
        <v>641</v>
      </c>
    </row>
    <row r="41" spans="1:24" s="219" customFormat="1" ht="20.25" customHeight="1" x14ac:dyDescent="0.2">
      <c r="A41" s="161">
        <v>33</v>
      </c>
      <c r="B41" s="225" t="s">
        <v>506</v>
      </c>
      <c r="C41" s="161" t="s">
        <v>514</v>
      </c>
      <c r="D41" s="220">
        <v>33.333333333333329</v>
      </c>
      <c r="E41" s="212" t="s">
        <v>641</v>
      </c>
      <c r="F41" s="212" t="s">
        <v>641</v>
      </c>
      <c r="G41" s="212" t="s">
        <v>641</v>
      </c>
      <c r="H41" s="212" t="s">
        <v>641</v>
      </c>
      <c r="I41" s="212" t="s">
        <v>641</v>
      </c>
      <c r="J41" s="212" t="s">
        <v>641</v>
      </c>
      <c r="K41" s="220" t="s">
        <v>641</v>
      </c>
      <c r="L41" s="212" t="s">
        <v>641</v>
      </c>
      <c r="M41" s="212" t="s">
        <v>641</v>
      </c>
      <c r="N41" s="212" t="s">
        <v>641</v>
      </c>
      <c r="O41" s="212" t="s">
        <v>641</v>
      </c>
      <c r="P41" s="212" t="s">
        <v>641</v>
      </c>
      <c r="Q41" s="212" t="s">
        <v>641</v>
      </c>
      <c r="R41" s="212" t="s">
        <v>641</v>
      </c>
      <c r="S41" s="212" t="s">
        <v>641</v>
      </c>
      <c r="T41" s="212" t="s">
        <v>641</v>
      </c>
      <c r="U41" s="212" t="s">
        <v>641</v>
      </c>
      <c r="V41" s="212" t="s">
        <v>641</v>
      </c>
      <c r="W41" s="212">
        <v>50</v>
      </c>
      <c r="X41" s="212" t="s">
        <v>641</v>
      </c>
    </row>
    <row r="42" spans="1:24" s="219" customFormat="1" ht="15" customHeight="1" x14ac:dyDescent="0.2">
      <c r="A42" s="161">
        <v>34</v>
      </c>
      <c r="B42" s="225" t="s">
        <v>643</v>
      </c>
      <c r="C42" s="161" t="s">
        <v>514</v>
      </c>
      <c r="D42" s="212" t="s">
        <v>641</v>
      </c>
      <c r="E42" s="212" t="s">
        <v>641</v>
      </c>
      <c r="F42" s="212" t="s">
        <v>641</v>
      </c>
      <c r="G42" s="212" t="s">
        <v>641</v>
      </c>
      <c r="H42" s="212" t="s">
        <v>641</v>
      </c>
      <c r="I42" s="212" t="s">
        <v>641</v>
      </c>
      <c r="J42" s="212" t="s">
        <v>641</v>
      </c>
      <c r="K42" s="212" t="s">
        <v>641</v>
      </c>
      <c r="L42" s="212" t="s">
        <v>641</v>
      </c>
      <c r="M42" s="212" t="s">
        <v>641</v>
      </c>
      <c r="N42" s="212" t="s">
        <v>641</v>
      </c>
      <c r="O42" s="212" t="s">
        <v>641</v>
      </c>
      <c r="P42" s="212" t="s">
        <v>641</v>
      </c>
      <c r="Q42" s="212" t="s">
        <v>641</v>
      </c>
      <c r="R42" s="212" t="s">
        <v>641</v>
      </c>
      <c r="S42" s="212" t="s">
        <v>641</v>
      </c>
      <c r="T42" s="212" t="s">
        <v>641</v>
      </c>
      <c r="U42" s="212" t="s">
        <v>641</v>
      </c>
      <c r="V42" s="212" t="s">
        <v>641</v>
      </c>
      <c r="W42" s="212" t="s">
        <v>641</v>
      </c>
      <c r="X42" s="212" t="s">
        <v>641</v>
      </c>
    </row>
    <row r="43" spans="1:24" s="219" customFormat="1" ht="15" customHeight="1" x14ac:dyDescent="0.2">
      <c r="A43" s="161">
        <v>35</v>
      </c>
      <c r="B43" s="225" t="s">
        <v>645</v>
      </c>
      <c r="C43" s="161" t="s">
        <v>514</v>
      </c>
      <c r="D43" s="212" t="s">
        <v>641</v>
      </c>
      <c r="E43" s="212" t="s">
        <v>641</v>
      </c>
      <c r="F43" s="212" t="s">
        <v>641</v>
      </c>
      <c r="G43" s="212" t="s">
        <v>641</v>
      </c>
      <c r="H43" s="212" t="s">
        <v>641</v>
      </c>
      <c r="I43" s="212" t="s">
        <v>641</v>
      </c>
      <c r="J43" s="212" t="s">
        <v>641</v>
      </c>
      <c r="K43" s="212" t="s">
        <v>641</v>
      </c>
      <c r="L43" s="212" t="s">
        <v>641</v>
      </c>
      <c r="M43" s="212" t="s">
        <v>641</v>
      </c>
      <c r="N43" s="212" t="s">
        <v>641</v>
      </c>
      <c r="O43" s="212" t="s">
        <v>641</v>
      </c>
      <c r="P43" s="212" t="s">
        <v>641</v>
      </c>
      <c r="Q43" s="212" t="s">
        <v>641</v>
      </c>
      <c r="R43" s="212" t="s">
        <v>641</v>
      </c>
      <c r="S43" s="212" t="s">
        <v>641</v>
      </c>
      <c r="T43" s="212" t="s">
        <v>641</v>
      </c>
      <c r="U43" s="212" t="s">
        <v>641</v>
      </c>
      <c r="V43" s="212" t="s">
        <v>641</v>
      </c>
      <c r="W43" s="212" t="s">
        <v>641</v>
      </c>
      <c r="X43" s="212" t="s">
        <v>641</v>
      </c>
    </row>
    <row r="44" spans="1:24" s="219" customFormat="1" ht="12.75" x14ac:dyDescent="0.2">
      <c r="A44" s="161">
        <v>36</v>
      </c>
      <c r="B44" s="225" t="s">
        <v>646</v>
      </c>
      <c r="C44" s="161" t="s">
        <v>514</v>
      </c>
      <c r="D44" s="220" t="s">
        <v>641</v>
      </c>
      <c r="E44" s="212" t="s">
        <v>641</v>
      </c>
      <c r="F44" s="212" t="s">
        <v>641</v>
      </c>
      <c r="G44" s="212" t="s">
        <v>641</v>
      </c>
      <c r="H44" s="212" t="s">
        <v>641</v>
      </c>
      <c r="I44" s="212" t="s">
        <v>641</v>
      </c>
      <c r="J44" s="212" t="s">
        <v>641</v>
      </c>
      <c r="K44" s="212" t="s">
        <v>641</v>
      </c>
      <c r="L44" s="212" t="s">
        <v>641</v>
      </c>
      <c r="M44" s="212" t="s">
        <v>641</v>
      </c>
      <c r="N44" s="212" t="s">
        <v>641</v>
      </c>
      <c r="O44" s="212" t="s">
        <v>641</v>
      </c>
      <c r="P44" s="212" t="s">
        <v>641</v>
      </c>
      <c r="Q44" s="212" t="s">
        <v>641</v>
      </c>
      <c r="R44" s="212" t="s">
        <v>641</v>
      </c>
      <c r="S44" s="212" t="s">
        <v>641</v>
      </c>
      <c r="T44" s="212" t="s">
        <v>641</v>
      </c>
      <c r="U44" s="212" t="s">
        <v>641</v>
      </c>
      <c r="V44" s="220" t="s">
        <v>641</v>
      </c>
      <c r="W44" s="212" t="s">
        <v>641</v>
      </c>
      <c r="X44" s="212" t="s">
        <v>641</v>
      </c>
    </row>
    <row r="45" spans="1:24" s="219" customFormat="1" ht="15" customHeight="1" x14ac:dyDescent="0.2">
      <c r="A45" s="161">
        <v>37</v>
      </c>
      <c r="B45" s="225" t="s">
        <v>647</v>
      </c>
      <c r="C45" s="161" t="s">
        <v>514</v>
      </c>
      <c r="D45" s="212">
        <v>33.333333333333329</v>
      </c>
      <c r="E45" s="212" t="s">
        <v>641</v>
      </c>
      <c r="F45" s="212" t="s">
        <v>641</v>
      </c>
      <c r="G45" s="212" t="s">
        <v>641</v>
      </c>
      <c r="H45" s="212" t="s">
        <v>641</v>
      </c>
      <c r="I45" s="212" t="s">
        <v>641</v>
      </c>
      <c r="J45" s="212" t="s">
        <v>641</v>
      </c>
      <c r="K45" s="212" t="s">
        <v>641</v>
      </c>
      <c r="L45" s="212" t="s">
        <v>641</v>
      </c>
      <c r="M45" s="212" t="s">
        <v>641</v>
      </c>
      <c r="N45" s="212" t="s">
        <v>641</v>
      </c>
      <c r="O45" s="212" t="s">
        <v>641</v>
      </c>
      <c r="P45" s="212" t="s">
        <v>641</v>
      </c>
      <c r="Q45" s="212" t="s">
        <v>641</v>
      </c>
      <c r="R45" s="212" t="s">
        <v>641</v>
      </c>
      <c r="S45" s="212" t="s">
        <v>641</v>
      </c>
      <c r="T45" s="212" t="s">
        <v>641</v>
      </c>
      <c r="U45" s="212" t="s">
        <v>641</v>
      </c>
      <c r="V45" s="212" t="s">
        <v>641</v>
      </c>
      <c r="W45" s="212">
        <v>50</v>
      </c>
      <c r="X45" s="212" t="s">
        <v>641</v>
      </c>
    </row>
    <row r="46" spans="1:24" s="219" customFormat="1" ht="15" customHeight="1" x14ac:dyDescent="0.2">
      <c r="A46" s="161">
        <v>38</v>
      </c>
      <c r="B46" s="225" t="s">
        <v>648</v>
      </c>
      <c r="C46" s="161" t="s">
        <v>514</v>
      </c>
      <c r="D46" s="212" t="s">
        <v>641</v>
      </c>
      <c r="E46" s="212" t="s">
        <v>641</v>
      </c>
      <c r="F46" s="212" t="s">
        <v>641</v>
      </c>
      <c r="G46" s="212" t="s">
        <v>641</v>
      </c>
      <c r="H46" s="212" t="s">
        <v>641</v>
      </c>
      <c r="I46" s="212" t="s">
        <v>641</v>
      </c>
      <c r="J46" s="212" t="s">
        <v>641</v>
      </c>
      <c r="K46" s="212" t="s">
        <v>641</v>
      </c>
      <c r="L46" s="212" t="s">
        <v>641</v>
      </c>
      <c r="M46" s="212" t="s">
        <v>641</v>
      </c>
      <c r="N46" s="212" t="s">
        <v>641</v>
      </c>
      <c r="O46" s="212" t="s">
        <v>641</v>
      </c>
      <c r="P46" s="212" t="s">
        <v>641</v>
      </c>
      <c r="Q46" s="212" t="s">
        <v>641</v>
      </c>
      <c r="R46" s="212" t="s">
        <v>641</v>
      </c>
      <c r="S46" s="212" t="s">
        <v>641</v>
      </c>
      <c r="T46" s="212" t="s">
        <v>641</v>
      </c>
      <c r="U46" s="212" t="s">
        <v>641</v>
      </c>
      <c r="V46" s="212" t="s">
        <v>641</v>
      </c>
      <c r="W46" s="212" t="s">
        <v>641</v>
      </c>
      <c r="X46" s="212" t="s">
        <v>641</v>
      </c>
    </row>
    <row r="47" spans="1:24" s="219" customFormat="1" ht="12.75" x14ac:dyDescent="0.2">
      <c r="A47" s="161">
        <v>39</v>
      </c>
      <c r="B47" s="225" t="s">
        <v>649</v>
      </c>
      <c r="C47" s="161" t="s">
        <v>514</v>
      </c>
      <c r="D47" s="220">
        <v>33.333333333333329</v>
      </c>
      <c r="E47" s="212" t="s">
        <v>641</v>
      </c>
      <c r="F47" s="212" t="s">
        <v>641</v>
      </c>
      <c r="G47" s="212" t="s">
        <v>641</v>
      </c>
      <c r="H47" s="212" t="s">
        <v>641</v>
      </c>
      <c r="I47" s="212" t="s">
        <v>641</v>
      </c>
      <c r="J47" s="212" t="s">
        <v>641</v>
      </c>
      <c r="K47" s="212">
        <v>100</v>
      </c>
      <c r="L47" s="212" t="s">
        <v>641</v>
      </c>
      <c r="M47" s="212" t="s">
        <v>641</v>
      </c>
      <c r="N47" s="212" t="s">
        <v>641</v>
      </c>
      <c r="O47" s="212" t="s">
        <v>641</v>
      </c>
      <c r="P47" s="212" t="s">
        <v>641</v>
      </c>
      <c r="Q47" s="212" t="s">
        <v>641</v>
      </c>
      <c r="R47" s="212" t="s">
        <v>641</v>
      </c>
      <c r="S47" s="212" t="s">
        <v>641</v>
      </c>
      <c r="T47" s="212" t="s">
        <v>641</v>
      </c>
      <c r="U47" s="212" t="s">
        <v>641</v>
      </c>
      <c r="V47" s="212" t="s">
        <v>641</v>
      </c>
      <c r="W47" s="220" t="s">
        <v>641</v>
      </c>
      <c r="X47" s="212" t="s">
        <v>641</v>
      </c>
    </row>
    <row r="48" spans="1:24" s="219" customFormat="1" ht="15" customHeight="1" x14ac:dyDescent="0.2">
      <c r="A48" s="161">
        <v>40</v>
      </c>
      <c r="B48" s="225" t="s">
        <v>611</v>
      </c>
      <c r="C48" s="161" t="s">
        <v>514</v>
      </c>
      <c r="D48" s="212" t="s">
        <v>641</v>
      </c>
      <c r="E48" s="212" t="s">
        <v>641</v>
      </c>
      <c r="F48" s="212" t="s">
        <v>641</v>
      </c>
      <c r="G48" s="212" t="s">
        <v>641</v>
      </c>
      <c r="H48" s="212" t="s">
        <v>641</v>
      </c>
      <c r="I48" s="212" t="s">
        <v>641</v>
      </c>
      <c r="J48" s="212" t="s">
        <v>641</v>
      </c>
      <c r="K48" s="212" t="s">
        <v>641</v>
      </c>
      <c r="L48" s="212" t="s">
        <v>641</v>
      </c>
      <c r="M48" s="212" t="s">
        <v>641</v>
      </c>
      <c r="N48" s="212" t="s">
        <v>641</v>
      </c>
      <c r="O48" s="212" t="s">
        <v>641</v>
      </c>
      <c r="P48" s="212" t="s">
        <v>641</v>
      </c>
      <c r="Q48" s="212" t="s">
        <v>641</v>
      </c>
      <c r="R48" s="212" t="s">
        <v>641</v>
      </c>
      <c r="S48" s="212" t="s">
        <v>641</v>
      </c>
      <c r="T48" s="212" t="s">
        <v>641</v>
      </c>
      <c r="U48" s="212" t="s">
        <v>641</v>
      </c>
      <c r="V48" s="212" t="s">
        <v>641</v>
      </c>
      <c r="W48" s="212" t="s">
        <v>641</v>
      </c>
      <c r="X48" s="212" t="s">
        <v>641</v>
      </c>
    </row>
    <row r="49" spans="1:24" ht="15" customHeight="1" x14ac:dyDescent="0.2">
      <c r="A49" s="166"/>
      <c r="B49" s="167"/>
      <c r="C49" s="161"/>
      <c r="D49" s="162"/>
      <c r="E49" s="162"/>
      <c r="F49" s="162"/>
      <c r="G49" s="162"/>
      <c r="H49" s="162"/>
      <c r="I49" s="162"/>
      <c r="J49" s="162"/>
      <c r="K49" s="162"/>
      <c r="L49" s="162"/>
      <c r="M49" s="162"/>
      <c r="N49" s="162"/>
      <c r="O49" s="162"/>
      <c r="P49" s="162"/>
      <c r="Q49" s="162"/>
      <c r="R49" s="162"/>
      <c r="S49" s="162"/>
      <c r="T49" s="162"/>
      <c r="U49" s="162"/>
      <c r="V49" s="162"/>
      <c r="W49" s="162"/>
      <c r="X49" s="162"/>
    </row>
    <row r="50" spans="1:24" ht="15" customHeight="1" x14ac:dyDescent="0.2">
      <c r="A50" s="168" t="s">
        <v>468</v>
      </c>
      <c r="C50" s="165"/>
      <c r="D50" s="169"/>
      <c r="E50" s="169"/>
      <c r="F50" s="169"/>
      <c r="G50" s="169"/>
      <c r="H50" s="169"/>
      <c r="I50" s="169"/>
      <c r="J50" s="169"/>
      <c r="K50" s="169"/>
      <c r="L50" s="169"/>
      <c r="M50" s="169"/>
      <c r="N50" s="169"/>
      <c r="O50" s="169"/>
      <c r="P50" s="169"/>
      <c r="Q50" s="169"/>
      <c r="R50" s="169"/>
      <c r="S50" s="169"/>
      <c r="T50" s="169"/>
      <c r="U50" s="169"/>
      <c r="V50" s="169"/>
      <c r="W50" s="169"/>
      <c r="X50" s="169"/>
    </row>
    <row r="51" spans="1:24" ht="15" customHeight="1" x14ac:dyDescent="0.2"/>
  </sheetData>
  <mergeCells count="22">
    <mergeCell ref="A1:B1"/>
    <mergeCell ref="A2:K2"/>
    <mergeCell ref="A3:A5"/>
    <mergeCell ref="B3:B5"/>
    <mergeCell ref="D4:D5"/>
    <mergeCell ref="E4:E5"/>
    <mergeCell ref="F4:H4"/>
    <mergeCell ref="I4:I5"/>
    <mergeCell ref="C3:C5"/>
    <mergeCell ref="X4:X5"/>
    <mergeCell ref="J4:J5"/>
    <mergeCell ref="K4:K5"/>
    <mergeCell ref="L4:L5"/>
    <mergeCell ref="D3:X3"/>
    <mergeCell ref="M4:M5"/>
    <mergeCell ref="N4:N5"/>
    <mergeCell ref="W4:W5"/>
    <mergeCell ref="O4:R4"/>
    <mergeCell ref="S4:S5"/>
    <mergeCell ref="T4:T5"/>
    <mergeCell ref="U4:U5"/>
    <mergeCell ref="V4:V5"/>
  </mergeCells>
  <hyperlinks>
    <hyperlink ref="A1" location="Inhaltsübersicht!A1" display="zur Inhaltsübersicht" xr:uid="{00000000-0004-0000-0E00-000000000000}"/>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9" max="113"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FD36"/>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64" customWidth="1"/>
    <col min="2" max="16384" width="11.42578125" style="64"/>
  </cols>
  <sheetData>
    <row r="1" spans="1:16384" ht="20.25" customHeight="1" x14ac:dyDescent="0.2">
      <c r="A1" s="337" t="s">
        <v>4</v>
      </c>
      <c r="B1" s="337"/>
    </row>
    <row r="2" spans="1:16384" ht="20.25" customHeight="1" x14ac:dyDescent="0.2">
      <c r="A2" s="65" t="s">
        <v>273</v>
      </c>
      <c r="B2" s="66"/>
      <c r="C2" s="65"/>
      <c r="D2" s="66"/>
      <c r="E2" s="65"/>
      <c r="F2" s="66"/>
      <c r="G2" s="65"/>
      <c r="H2" s="66"/>
      <c r="I2" s="65"/>
      <c r="J2" s="66"/>
      <c r="K2" s="65"/>
      <c r="L2" s="66"/>
    </row>
    <row r="3" spans="1:16384" ht="32.25" customHeight="1" x14ac:dyDescent="0.2">
      <c r="A3" s="336" t="s">
        <v>315</v>
      </c>
      <c r="B3" s="336"/>
      <c r="C3" s="336"/>
      <c r="D3" s="336"/>
      <c r="E3" s="336"/>
      <c r="F3" s="336"/>
      <c r="G3" s="336"/>
      <c r="H3" s="336"/>
      <c r="I3" s="336"/>
      <c r="J3" s="336"/>
      <c r="K3" s="336"/>
      <c r="L3" s="336"/>
    </row>
    <row r="4" spans="1:16384" ht="22.5" customHeight="1" x14ac:dyDescent="0.2">
      <c r="A4" s="336" t="s">
        <v>316</v>
      </c>
      <c r="B4" s="336"/>
      <c r="C4" s="336"/>
      <c r="D4" s="336"/>
      <c r="E4" s="336"/>
      <c r="F4" s="336"/>
      <c r="G4" s="336"/>
      <c r="H4" s="336"/>
      <c r="I4" s="336"/>
      <c r="J4" s="336"/>
      <c r="K4" s="336"/>
      <c r="L4" s="336"/>
      <c r="M4" s="67"/>
      <c r="N4" s="67"/>
      <c r="O4" s="67"/>
      <c r="P4" s="67"/>
      <c r="Q4" s="67"/>
      <c r="R4" s="67"/>
      <c r="S4" s="67"/>
      <c r="T4" s="67"/>
      <c r="U4" s="67"/>
      <c r="V4" s="67"/>
      <c r="W4" s="67"/>
      <c r="X4" s="67"/>
      <c r="Y4" s="67"/>
      <c r="Z4" s="67"/>
      <c r="AA4" s="67"/>
      <c r="AB4" s="67"/>
      <c r="AC4" s="67"/>
      <c r="AD4" s="67"/>
      <c r="AE4" s="67"/>
      <c r="AF4" s="67"/>
      <c r="AG4" s="67"/>
      <c r="AH4" s="67"/>
      <c r="AI4" s="67"/>
      <c r="AJ4" s="67"/>
      <c r="AK4" s="67"/>
      <c r="AL4" s="67"/>
      <c r="AM4" s="67"/>
      <c r="AN4" s="67"/>
      <c r="AO4" s="67"/>
      <c r="AP4" s="67"/>
      <c r="AQ4" s="67"/>
      <c r="AR4" s="67"/>
      <c r="AS4" s="67"/>
      <c r="AT4" s="67"/>
      <c r="AU4" s="67"/>
      <c r="AV4" s="67"/>
      <c r="AW4" s="67"/>
      <c r="AX4" s="67"/>
      <c r="AY4" s="67"/>
      <c r="AZ4" s="67"/>
      <c r="BA4" s="67"/>
      <c r="BB4" s="67"/>
      <c r="BC4" s="67"/>
      <c r="BD4" s="67"/>
      <c r="BE4" s="67"/>
      <c r="BF4" s="67"/>
      <c r="BG4" s="67"/>
      <c r="BH4" s="67"/>
      <c r="BI4" s="67"/>
      <c r="BJ4" s="67"/>
      <c r="BK4" s="67"/>
      <c r="BL4" s="67"/>
      <c r="BM4" s="67"/>
      <c r="BN4" s="67"/>
      <c r="BO4" s="67"/>
      <c r="BP4" s="67"/>
      <c r="BQ4" s="67"/>
      <c r="BR4" s="67"/>
      <c r="BS4" s="67"/>
      <c r="BT4" s="67"/>
      <c r="BU4" s="67"/>
      <c r="BV4" s="67"/>
      <c r="BW4" s="67"/>
      <c r="BX4" s="67"/>
      <c r="BY4" s="67"/>
      <c r="BZ4" s="67"/>
      <c r="CA4" s="67"/>
      <c r="CB4" s="67"/>
      <c r="CC4" s="67"/>
      <c r="CD4" s="67"/>
      <c r="CE4" s="67"/>
      <c r="CF4" s="67"/>
      <c r="CG4" s="67"/>
      <c r="CH4" s="67"/>
      <c r="CI4" s="67"/>
      <c r="CJ4" s="67"/>
      <c r="CK4" s="67"/>
      <c r="CL4" s="67"/>
      <c r="CM4" s="67"/>
      <c r="CN4" s="67"/>
      <c r="CO4" s="67"/>
      <c r="CP4" s="67"/>
      <c r="CQ4" s="67"/>
      <c r="CR4" s="67"/>
      <c r="CS4" s="67"/>
      <c r="CT4" s="67"/>
      <c r="CU4" s="67"/>
      <c r="CV4" s="67"/>
      <c r="CW4" s="67"/>
      <c r="CX4" s="67"/>
      <c r="CY4" s="67"/>
      <c r="CZ4" s="67"/>
      <c r="DA4" s="67"/>
      <c r="DB4" s="67"/>
      <c r="DC4" s="67"/>
      <c r="DD4" s="67"/>
      <c r="DE4" s="67"/>
      <c r="DF4" s="67"/>
      <c r="DG4" s="67"/>
      <c r="DH4" s="67"/>
      <c r="DI4" s="67"/>
      <c r="DJ4" s="67"/>
      <c r="DK4" s="67"/>
      <c r="DL4" s="67"/>
      <c r="DM4" s="67"/>
      <c r="DN4" s="67"/>
      <c r="DO4" s="67"/>
      <c r="DP4" s="67"/>
      <c r="DQ4" s="67"/>
      <c r="DR4" s="67"/>
      <c r="DS4" s="67"/>
      <c r="DT4" s="67"/>
      <c r="DU4" s="67"/>
      <c r="DV4" s="67"/>
      <c r="DW4" s="67"/>
      <c r="DX4" s="67"/>
      <c r="DY4" s="67"/>
      <c r="DZ4" s="67"/>
      <c r="EA4" s="67"/>
      <c r="EB4" s="67"/>
      <c r="EC4" s="67"/>
      <c r="ED4" s="67"/>
      <c r="EE4" s="67"/>
      <c r="EF4" s="67"/>
      <c r="EG4" s="67"/>
      <c r="EH4" s="67"/>
      <c r="EI4" s="67"/>
      <c r="EJ4" s="67"/>
      <c r="EK4" s="67"/>
      <c r="EL4" s="67"/>
      <c r="EM4" s="67"/>
      <c r="EN4" s="67"/>
      <c r="EO4" s="67"/>
      <c r="EP4" s="67"/>
      <c r="EQ4" s="67"/>
      <c r="ER4" s="67"/>
      <c r="ES4" s="67"/>
      <c r="ET4" s="67"/>
      <c r="EU4" s="67"/>
      <c r="EV4" s="67"/>
      <c r="EW4" s="67"/>
      <c r="EX4" s="67"/>
      <c r="EY4" s="67"/>
      <c r="EZ4" s="67"/>
      <c r="FA4" s="67"/>
      <c r="FB4" s="67"/>
      <c r="FC4" s="67"/>
      <c r="FD4" s="67"/>
      <c r="FE4" s="67"/>
      <c r="FF4" s="67"/>
      <c r="FG4" s="67"/>
      <c r="FH4" s="67"/>
      <c r="FI4" s="67"/>
      <c r="FJ4" s="67"/>
      <c r="FK4" s="67"/>
      <c r="FL4" s="67"/>
      <c r="FM4" s="67"/>
      <c r="FN4" s="67"/>
      <c r="FO4" s="67"/>
      <c r="FP4" s="67"/>
      <c r="FQ4" s="67"/>
      <c r="FR4" s="67"/>
      <c r="FS4" s="67"/>
      <c r="FT4" s="67"/>
      <c r="FU4" s="67"/>
      <c r="FV4" s="67"/>
      <c r="FW4" s="67"/>
      <c r="FX4" s="67"/>
      <c r="FY4" s="67"/>
      <c r="FZ4" s="67"/>
      <c r="GA4" s="67"/>
      <c r="GB4" s="67"/>
      <c r="GC4" s="67"/>
      <c r="GD4" s="67"/>
      <c r="GE4" s="67"/>
      <c r="GF4" s="67"/>
      <c r="GG4" s="67"/>
      <c r="GH4" s="67"/>
      <c r="GI4" s="67"/>
      <c r="GJ4" s="67"/>
      <c r="GK4" s="67"/>
      <c r="GL4" s="67"/>
      <c r="GM4" s="67"/>
      <c r="GN4" s="67"/>
      <c r="GO4" s="67"/>
      <c r="GP4" s="67"/>
      <c r="GQ4" s="67"/>
      <c r="GR4" s="67"/>
      <c r="GS4" s="67"/>
      <c r="GT4" s="67"/>
      <c r="GU4" s="67"/>
      <c r="GV4" s="67"/>
      <c r="GW4" s="67"/>
      <c r="GX4" s="67"/>
      <c r="GY4" s="67"/>
      <c r="GZ4" s="67"/>
      <c r="HA4" s="67"/>
      <c r="HB4" s="67"/>
      <c r="HC4" s="67"/>
      <c r="HD4" s="67"/>
      <c r="HE4" s="67"/>
      <c r="HF4" s="67"/>
      <c r="HG4" s="67"/>
      <c r="HH4" s="67"/>
      <c r="HI4" s="67"/>
      <c r="HJ4" s="67"/>
      <c r="HK4" s="67"/>
      <c r="HL4" s="67"/>
      <c r="HM4" s="67"/>
      <c r="HN4" s="67"/>
      <c r="HO4" s="67"/>
      <c r="HP4" s="67"/>
      <c r="HQ4" s="67"/>
      <c r="HR4" s="67"/>
      <c r="HS4" s="67"/>
      <c r="HT4" s="67"/>
      <c r="HU4" s="67"/>
      <c r="HV4" s="67"/>
      <c r="HW4" s="67"/>
      <c r="HX4" s="67"/>
      <c r="HY4" s="67"/>
      <c r="HZ4" s="67"/>
      <c r="IA4" s="67"/>
      <c r="IB4" s="67"/>
      <c r="IC4" s="67"/>
      <c r="ID4" s="67"/>
      <c r="IE4" s="67"/>
      <c r="IF4" s="67"/>
      <c r="IG4" s="67"/>
      <c r="IH4" s="67"/>
      <c r="II4" s="67"/>
      <c r="IJ4" s="67"/>
      <c r="IK4" s="67"/>
      <c r="IL4" s="67"/>
      <c r="IM4" s="67"/>
      <c r="IN4" s="67"/>
      <c r="IO4" s="67"/>
      <c r="IP4" s="67"/>
      <c r="IQ4" s="67"/>
      <c r="IR4" s="67"/>
      <c r="IS4" s="67"/>
      <c r="IT4" s="67"/>
      <c r="IU4" s="67"/>
      <c r="IV4" s="67"/>
      <c r="IW4" s="67"/>
      <c r="IX4" s="67"/>
      <c r="IY4" s="67"/>
      <c r="IZ4" s="67"/>
      <c r="JA4" s="67"/>
      <c r="JB4" s="67"/>
      <c r="JC4" s="67"/>
      <c r="JD4" s="67"/>
      <c r="JE4" s="67"/>
      <c r="JF4" s="67"/>
      <c r="JG4" s="67"/>
      <c r="JH4" s="67"/>
      <c r="JI4" s="67"/>
      <c r="JJ4" s="67"/>
      <c r="JK4" s="67"/>
      <c r="JL4" s="67"/>
      <c r="JM4" s="67"/>
      <c r="JN4" s="67"/>
      <c r="JO4" s="67"/>
      <c r="JP4" s="67"/>
      <c r="JQ4" s="67"/>
      <c r="JR4" s="67"/>
      <c r="JS4" s="67"/>
      <c r="JT4" s="67"/>
      <c r="JU4" s="67"/>
      <c r="JV4" s="67"/>
      <c r="JW4" s="67"/>
      <c r="JX4" s="67"/>
      <c r="JY4" s="67"/>
      <c r="JZ4" s="67"/>
      <c r="KA4" s="67"/>
      <c r="KB4" s="67"/>
      <c r="KC4" s="67"/>
      <c r="KD4" s="67"/>
      <c r="KE4" s="67"/>
      <c r="KF4" s="67"/>
      <c r="KG4" s="67"/>
      <c r="KH4" s="67"/>
      <c r="KI4" s="67"/>
      <c r="KJ4" s="67"/>
      <c r="KK4" s="67"/>
      <c r="KL4" s="67"/>
      <c r="KM4" s="67"/>
      <c r="KN4" s="67"/>
      <c r="KO4" s="67"/>
      <c r="KP4" s="67"/>
      <c r="KQ4" s="67"/>
      <c r="KR4" s="67"/>
      <c r="KS4" s="67"/>
      <c r="KT4" s="67"/>
      <c r="KU4" s="67"/>
      <c r="KV4" s="67"/>
      <c r="KW4" s="67"/>
      <c r="KX4" s="67"/>
      <c r="KY4" s="67"/>
      <c r="KZ4" s="67"/>
      <c r="LA4" s="67"/>
      <c r="LB4" s="67"/>
      <c r="LC4" s="67"/>
      <c r="LD4" s="67"/>
      <c r="LE4" s="67"/>
      <c r="LF4" s="67"/>
      <c r="LG4" s="67"/>
      <c r="LH4" s="67"/>
      <c r="LI4" s="67"/>
      <c r="LJ4" s="67"/>
      <c r="LK4" s="67"/>
      <c r="LL4" s="67"/>
      <c r="LM4" s="67"/>
      <c r="LN4" s="67"/>
      <c r="LO4" s="67"/>
      <c r="LP4" s="67"/>
      <c r="LQ4" s="67"/>
      <c r="LR4" s="67"/>
      <c r="LS4" s="67"/>
      <c r="LT4" s="67"/>
      <c r="LU4" s="67"/>
      <c r="LV4" s="67"/>
      <c r="LW4" s="67"/>
      <c r="LX4" s="67"/>
      <c r="LY4" s="67"/>
      <c r="LZ4" s="67"/>
      <c r="MA4" s="67"/>
      <c r="MB4" s="67"/>
      <c r="MC4" s="67"/>
      <c r="MD4" s="67"/>
      <c r="ME4" s="67"/>
      <c r="MF4" s="67"/>
      <c r="MG4" s="67"/>
      <c r="MH4" s="67"/>
      <c r="MI4" s="67"/>
      <c r="MJ4" s="67"/>
      <c r="MK4" s="67"/>
      <c r="ML4" s="67"/>
      <c r="MM4" s="67"/>
      <c r="MN4" s="67"/>
      <c r="MO4" s="67"/>
      <c r="MP4" s="67"/>
      <c r="MQ4" s="67"/>
      <c r="MR4" s="67"/>
      <c r="MS4" s="67"/>
      <c r="MT4" s="67"/>
      <c r="MU4" s="67"/>
      <c r="MV4" s="67"/>
      <c r="MW4" s="67"/>
      <c r="MX4" s="67"/>
      <c r="MY4" s="67"/>
      <c r="MZ4" s="67"/>
      <c r="NA4" s="67"/>
      <c r="NB4" s="67"/>
      <c r="NC4" s="67"/>
      <c r="ND4" s="67"/>
      <c r="NE4" s="67"/>
      <c r="NF4" s="67"/>
      <c r="NG4" s="67"/>
      <c r="NH4" s="67"/>
      <c r="NI4" s="67"/>
      <c r="NJ4" s="67"/>
      <c r="NK4" s="67"/>
      <c r="NL4" s="67"/>
      <c r="NM4" s="67"/>
      <c r="NN4" s="67"/>
      <c r="NO4" s="67"/>
      <c r="NP4" s="67"/>
      <c r="NQ4" s="67"/>
      <c r="NR4" s="67"/>
      <c r="NS4" s="67"/>
      <c r="NT4" s="67"/>
      <c r="NU4" s="67"/>
      <c r="NV4" s="67"/>
      <c r="NW4" s="67"/>
      <c r="NX4" s="67"/>
      <c r="NY4" s="67"/>
      <c r="NZ4" s="67"/>
      <c r="OA4" s="67"/>
      <c r="OB4" s="67"/>
      <c r="OC4" s="67"/>
      <c r="OD4" s="67"/>
      <c r="OE4" s="67"/>
      <c r="OF4" s="67"/>
      <c r="OG4" s="67"/>
      <c r="OH4" s="67"/>
      <c r="OI4" s="67"/>
      <c r="OJ4" s="67"/>
      <c r="OK4" s="67"/>
      <c r="OL4" s="67"/>
      <c r="OM4" s="67"/>
      <c r="ON4" s="67"/>
      <c r="OO4" s="67"/>
      <c r="OP4" s="67"/>
      <c r="OQ4" s="67"/>
      <c r="OR4" s="67"/>
      <c r="OS4" s="67"/>
      <c r="OT4" s="67"/>
      <c r="OU4" s="67"/>
      <c r="OV4" s="67"/>
      <c r="OW4" s="67"/>
      <c r="OX4" s="67"/>
      <c r="OY4" s="67"/>
      <c r="OZ4" s="67"/>
      <c r="PA4" s="67"/>
      <c r="PB4" s="67"/>
      <c r="PC4" s="67"/>
      <c r="PD4" s="67"/>
      <c r="PE4" s="67"/>
      <c r="PF4" s="67"/>
      <c r="PG4" s="67"/>
      <c r="PH4" s="67"/>
      <c r="PI4" s="67"/>
      <c r="PJ4" s="67"/>
      <c r="PK4" s="67"/>
      <c r="PL4" s="67"/>
      <c r="PM4" s="67"/>
      <c r="PN4" s="67"/>
      <c r="PO4" s="67"/>
      <c r="PP4" s="67"/>
      <c r="PQ4" s="67"/>
      <c r="PR4" s="67"/>
      <c r="PS4" s="67"/>
      <c r="PT4" s="67"/>
      <c r="PU4" s="67"/>
      <c r="PV4" s="67"/>
      <c r="PW4" s="67"/>
      <c r="PX4" s="67"/>
      <c r="PY4" s="67"/>
      <c r="PZ4" s="67"/>
      <c r="QA4" s="67"/>
      <c r="QB4" s="67"/>
      <c r="QC4" s="67"/>
      <c r="QD4" s="67"/>
      <c r="QE4" s="67"/>
      <c r="QF4" s="67"/>
      <c r="QG4" s="67"/>
      <c r="QH4" s="67"/>
      <c r="QI4" s="67"/>
      <c r="QJ4" s="67"/>
      <c r="QK4" s="67"/>
      <c r="QL4" s="67"/>
      <c r="QM4" s="67"/>
      <c r="QN4" s="67"/>
      <c r="QO4" s="67"/>
      <c r="QP4" s="67"/>
      <c r="QQ4" s="67"/>
      <c r="QR4" s="67"/>
      <c r="QS4" s="67"/>
      <c r="QT4" s="67"/>
      <c r="QU4" s="67"/>
      <c r="QV4" s="67"/>
      <c r="QW4" s="67"/>
      <c r="QX4" s="67"/>
      <c r="QY4" s="67"/>
      <c r="QZ4" s="67"/>
      <c r="RA4" s="67"/>
      <c r="RB4" s="67"/>
      <c r="RC4" s="67"/>
      <c r="RD4" s="67"/>
      <c r="RE4" s="67"/>
      <c r="RF4" s="67"/>
      <c r="RG4" s="67"/>
      <c r="RH4" s="67"/>
      <c r="RI4" s="67"/>
      <c r="RJ4" s="67"/>
      <c r="RK4" s="67"/>
      <c r="RL4" s="67"/>
      <c r="RM4" s="67"/>
      <c r="RN4" s="67"/>
      <c r="RO4" s="67"/>
      <c r="RP4" s="67"/>
      <c r="RQ4" s="67"/>
      <c r="RR4" s="67"/>
      <c r="RS4" s="67"/>
      <c r="RT4" s="67"/>
      <c r="RU4" s="67"/>
      <c r="RV4" s="67"/>
      <c r="RW4" s="67"/>
      <c r="RX4" s="67"/>
      <c r="RY4" s="67"/>
      <c r="RZ4" s="67"/>
      <c r="SA4" s="67"/>
      <c r="SB4" s="67"/>
      <c r="SC4" s="67"/>
      <c r="SD4" s="67"/>
      <c r="SE4" s="67"/>
      <c r="SF4" s="67"/>
      <c r="SG4" s="67"/>
      <c r="SH4" s="67"/>
      <c r="SI4" s="67"/>
      <c r="SJ4" s="67"/>
      <c r="SK4" s="67"/>
      <c r="SL4" s="67"/>
      <c r="SM4" s="67"/>
      <c r="SN4" s="67"/>
      <c r="SO4" s="67"/>
      <c r="SP4" s="67"/>
      <c r="SQ4" s="67"/>
      <c r="SR4" s="67"/>
      <c r="SS4" s="67"/>
      <c r="ST4" s="67"/>
      <c r="SU4" s="67"/>
      <c r="SV4" s="67"/>
      <c r="SW4" s="67"/>
      <c r="SX4" s="67"/>
      <c r="SY4" s="67"/>
      <c r="SZ4" s="67"/>
      <c r="TA4" s="67"/>
      <c r="TB4" s="67"/>
      <c r="TC4" s="67"/>
      <c r="TD4" s="67"/>
      <c r="TE4" s="67"/>
      <c r="TF4" s="67"/>
      <c r="TG4" s="67"/>
      <c r="TH4" s="67"/>
      <c r="TI4" s="67"/>
      <c r="TJ4" s="67"/>
      <c r="TK4" s="67"/>
      <c r="TL4" s="67"/>
      <c r="TM4" s="67"/>
      <c r="TN4" s="67"/>
      <c r="TO4" s="67"/>
      <c r="TP4" s="67"/>
      <c r="TQ4" s="67"/>
      <c r="TR4" s="67"/>
      <c r="TS4" s="67"/>
      <c r="TT4" s="67"/>
      <c r="TU4" s="67"/>
      <c r="TV4" s="67"/>
      <c r="TW4" s="67"/>
      <c r="TX4" s="67"/>
      <c r="TY4" s="67"/>
      <c r="TZ4" s="67"/>
      <c r="UA4" s="67"/>
      <c r="UB4" s="67"/>
      <c r="UC4" s="67"/>
      <c r="UD4" s="67"/>
      <c r="UE4" s="67"/>
      <c r="UF4" s="67"/>
      <c r="UG4" s="67"/>
      <c r="UH4" s="67"/>
      <c r="UI4" s="67"/>
      <c r="UJ4" s="67"/>
      <c r="UK4" s="67"/>
      <c r="UL4" s="67"/>
      <c r="UM4" s="67"/>
      <c r="UN4" s="67"/>
      <c r="UO4" s="67"/>
      <c r="UP4" s="67"/>
      <c r="UQ4" s="67"/>
      <c r="UR4" s="67"/>
      <c r="US4" s="67"/>
      <c r="UT4" s="67"/>
      <c r="UU4" s="67"/>
      <c r="UV4" s="67"/>
      <c r="UW4" s="67"/>
      <c r="UX4" s="67"/>
      <c r="UY4" s="67"/>
      <c r="UZ4" s="67"/>
      <c r="VA4" s="67"/>
      <c r="VB4" s="67"/>
      <c r="VC4" s="67"/>
      <c r="VD4" s="67"/>
      <c r="VE4" s="67"/>
      <c r="VF4" s="67"/>
      <c r="VG4" s="67"/>
      <c r="VH4" s="67"/>
      <c r="VI4" s="67"/>
      <c r="VJ4" s="67"/>
      <c r="VK4" s="67"/>
      <c r="VL4" s="67"/>
      <c r="VM4" s="67"/>
      <c r="VN4" s="67"/>
      <c r="VO4" s="67"/>
      <c r="VP4" s="67"/>
      <c r="VQ4" s="67"/>
      <c r="VR4" s="67"/>
      <c r="VS4" s="67"/>
      <c r="VT4" s="67"/>
      <c r="VU4" s="67"/>
      <c r="VV4" s="67"/>
      <c r="VW4" s="67"/>
      <c r="VX4" s="67"/>
      <c r="VY4" s="67"/>
      <c r="VZ4" s="67"/>
      <c r="WA4" s="67"/>
      <c r="WB4" s="67"/>
      <c r="WC4" s="67"/>
      <c r="WD4" s="67"/>
      <c r="WE4" s="67"/>
      <c r="WF4" s="67"/>
      <c r="WG4" s="67"/>
      <c r="WH4" s="67"/>
      <c r="WI4" s="67"/>
      <c r="WJ4" s="67"/>
      <c r="WK4" s="67"/>
      <c r="WL4" s="67"/>
      <c r="WM4" s="67"/>
      <c r="WN4" s="67"/>
      <c r="WO4" s="67"/>
      <c r="WP4" s="67"/>
      <c r="WQ4" s="67"/>
      <c r="WR4" s="67"/>
      <c r="WS4" s="67"/>
      <c r="WT4" s="67"/>
      <c r="WU4" s="67"/>
      <c r="WV4" s="67"/>
      <c r="WW4" s="67"/>
      <c r="WX4" s="67"/>
      <c r="WY4" s="67"/>
      <c r="WZ4" s="67"/>
      <c r="XA4" s="67"/>
      <c r="XB4" s="67"/>
      <c r="XC4" s="67"/>
      <c r="XD4" s="67"/>
      <c r="XE4" s="67"/>
      <c r="XF4" s="67"/>
      <c r="XG4" s="67"/>
      <c r="XH4" s="67"/>
      <c r="XI4" s="67"/>
      <c r="XJ4" s="67"/>
      <c r="XK4" s="67"/>
      <c r="XL4" s="67"/>
      <c r="XM4" s="67"/>
      <c r="XN4" s="67"/>
      <c r="XO4" s="67"/>
      <c r="XP4" s="67"/>
      <c r="XQ4" s="67"/>
      <c r="XR4" s="67"/>
      <c r="XS4" s="67"/>
      <c r="XT4" s="67"/>
      <c r="XU4" s="67"/>
      <c r="XV4" s="67"/>
      <c r="XW4" s="67"/>
      <c r="XX4" s="67"/>
      <c r="XY4" s="67"/>
      <c r="XZ4" s="67"/>
      <c r="YA4" s="67"/>
      <c r="YB4" s="67"/>
      <c r="YC4" s="67"/>
      <c r="YD4" s="67"/>
      <c r="YE4" s="67"/>
      <c r="YF4" s="67"/>
      <c r="YG4" s="67"/>
      <c r="YH4" s="67"/>
      <c r="YI4" s="67"/>
      <c r="YJ4" s="67"/>
      <c r="YK4" s="67"/>
      <c r="YL4" s="67"/>
      <c r="YM4" s="67"/>
      <c r="YN4" s="67"/>
      <c r="YO4" s="67"/>
      <c r="YP4" s="67"/>
      <c r="YQ4" s="67"/>
      <c r="YR4" s="67"/>
      <c r="YS4" s="67"/>
      <c r="YT4" s="67"/>
      <c r="YU4" s="67"/>
      <c r="YV4" s="67"/>
      <c r="YW4" s="67"/>
      <c r="YX4" s="67"/>
      <c r="YY4" s="67"/>
      <c r="YZ4" s="67"/>
      <c r="ZA4" s="67"/>
      <c r="ZB4" s="67"/>
      <c r="ZC4" s="67"/>
      <c r="ZD4" s="67"/>
      <c r="ZE4" s="67"/>
      <c r="ZF4" s="67"/>
      <c r="ZG4" s="67"/>
      <c r="ZH4" s="67"/>
      <c r="ZI4" s="67"/>
      <c r="ZJ4" s="67"/>
      <c r="ZK4" s="67"/>
      <c r="ZL4" s="67"/>
      <c r="ZM4" s="67"/>
      <c r="ZN4" s="67"/>
      <c r="ZO4" s="67"/>
      <c r="ZP4" s="67"/>
      <c r="ZQ4" s="67"/>
      <c r="ZR4" s="67"/>
      <c r="ZS4" s="67"/>
      <c r="ZT4" s="67"/>
      <c r="ZU4" s="67"/>
      <c r="ZV4" s="67"/>
      <c r="ZW4" s="67"/>
      <c r="ZX4" s="67"/>
      <c r="ZY4" s="67"/>
      <c r="ZZ4" s="67"/>
      <c r="AAA4" s="67"/>
      <c r="AAB4" s="67"/>
      <c r="AAC4" s="67"/>
      <c r="AAD4" s="67"/>
      <c r="AAE4" s="67"/>
      <c r="AAF4" s="67"/>
      <c r="AAG4" s="67"/>
      <c r="AAH4" s="67"/>
      <c r="AAI4" s="67"/>
      <c r="AAJ4" s="67"/>
      <c r="AAK4" s="67"/>
      <c r="AAL4" s="67"/>
      <c r="AAM4" s="67"/>
      <c r="AAN4" s="67"/>
      <c r="AAO4" s="67"/>
      <c r="AAP4" s="67"/>
      <c r="AAQ4" s="67"/>
      <c r="AAR4" s="67"/>
      <c r="AAS4" s="67"/>
      <c r="AAT4" s="67"/>
      <c r="AAU4" s="67"/>
      <c r="AAV4" s="67"/>
      <c r="AAW4" s="67"/>
      <c r="AAX4" s="67"/>
      <c r="AAY4" s="67"/>
      <c r="AAZ4" s="67"/>
      <c r="ABA4" s="67"/>
      <c r="ABB4" s="67"/>
      <c r="ABC4" s="67"/>
      <c r="ABD4" s="67"/>
      <c r="ABE4" s="67"/>
      <c r="ABF4" s="67"/>
      <c r="ABG4" s="67"/>
      <c r="ABH4" s="67"/>
      <c r="ABI4" s="67"/>
      <c r="ABJ4" s="67"/>
      <c r="ABK4" s="67"/>
      <c r="ABL4" s="67"/>
      <c r="ABM4" s="67"/>
      <c r="ABN4" s="67"/>
      <c r="ABO4" s="67"/>
      <c r="ABP4" s="67"/>
      <c r="ABQ4" s="67"/>
      <c r="ABR4" s="67"/>
      <c r="ABS4" s="67"/>
      <c r="ABT4" s="67"/>
      <c r="ABU4" s="67"/>
      <c r="ABV4" s="67"/>
      <c r="ABW4" s="67"/>
      <c r="ABX4" s="67"/>
      <c r="ABY4" s="67"/>
      <c r="ABZ4" s="67"/>
      <c r="ACA4" s="67"/>
      <c r="ACB4" s="67"/>
      <c r="ACC4" s="67"/>
      <c r="ACD4" s="67"/>
      <c r="ACE4" s="67"/>
      <c r="ACF4" s="67"/>
      <c r="ACG4" s="67"/>
      <c r="ACH4" s="67"/>
      <c r="ACI4" s="67"/>
      <c r="ACJ4" s="67"/>
      <c r="ACK4" s="67"/>
      <c r="ACL4" s="67"/>
      <c r="ACM4" s="67"/>
      <c r="ACN4" s="67"/>
      <c r="ACO4" s="67"/>
      <c r="ACP4" s="67"/>
      <c r="ACQ4" s="67"/>
      <c r="ACR4" s="67"/>
      <c r="ACS4" s="67"/>
      <c r="ACT4" s="67"/>
      <c r="ACU4" s="67"/>
      <c r="ACV4" s="67"/>
      <c r="ACW4" s="67"/>
      <c r="ACX4" s="67"/>
      <c r="ACY4" s="67"/>
      <c r="ACZ4" s="67"/>
      <c r="ADA4" s="67"/>
      <c r="ADB4" s="67"/>
      <c r="ADC4" s="67"/>
      <c r="ADD4" s="67"/>
      <c r="ADE4" s="67"/>
      <c r="ADF4" s="67"/>
      <c r="ADG4" s="67"/>
      <c r="ADH4" s="67"/>
      <c r="ADI4" s="67"/>
      <c r="ADJ4" s="67"/>
      <c r="ADK4" s="67"/>
      <c r="ADL4" s="67"/>
      <c r="ADM4" s="67"/>
      <c r="ADN4" s="67"/>
      <c r="ADO4" s="67"/>
      <c r="ADP4" s="67"/>
      <c r="ADQ4" s="67"/>
      <c r="ADR4" s="67"/>
      <c r="ADS4" s="67"/>
      <c r="ADT4" s="67"/>
      <c r="ADU4" s="67"/>
      <c r="ADV4" s="67"/>
      <c r="ADW4" s="67"/>
      <c r="ADX4" s="67"/>
      <c r="ADY4" s="67"/>
      <c r="ADZ4" s="67"/>
      <c r="AEA4" s="67"/>
      <c r="AEB4" s="67"/>
      <c r="AEC4" s="67"/>
      <c r="AED4" s="67"/>
      <c r="AEE4" s="67"/>
      <c r="AEF4" s="67"/>
      <c r="AEG4" s="67"/>
      <c r="AEH4" s="67"/>
      <c r="AEI4" s="67"/>
      <c r="AEJ4" s="67"/>
      <c r="AEK4" s="67"/>
      <c r="AEL4" s="67"/>
      <c r="AEM4" s="67"/>
      <c r="AEN4" s="67"/>
      <c r="AEO4" s="67"/>
      <c r="AEP4" s="67"/>
      <c r="AEQ4" s="67"/>
      <c r="AER4" s="67"/>
      <c r="AES4" s="67"/>
      <c r="AET4" s="67"/>
      <c r="AEU4" s="67"/>
      <c r="AEV4" s="67"/>
      <c r="AEW4" s="67"/>
      <c r="AEX4" s="67"/>
      <c r="AEY4" s="67"/>
      <c r="AEZ4" s="67"/>
      <c r="AFA4" s="67"/>
      <c r="AFB4" s="67"/>
      <c r="AFC4" s="67"/>
      <c r="AFD4" s="67"/>
      <c r="AFE4" s="67"/>
      <c r="AFF4" s="67"/>
      <c r="AFG4" s="67"/>
      <c r="AFH4" s="67"/>
      <c r="AFI4" s="67"/>
      <c r="AFJ4" s="67"/>
      <c r="AFK4" s="67"/>
      <c r="AFL4" s="67"/>
      <c r="AFM4" s="67"/>
      <c r="AFN4" s="67"/>
      <c r="AFO4" s="67"/>
      <c r="AFP4" s="67"/>
      <c r="AFQ4" s="67"/>
      <c r="AFR4" s="67"/>
      <c r="AFS4" s="67"/>
      <c r="AFT4" s="67"/>
      <c r="AFU4" s="67"/>
      <c r="AFV4" s="67"/>
      <c r="AFW4" s="67"/>
      <c r="AFX4" s="67"/>
      <c r="AFY4" s="67"/>
      <c r="AFZ4" s="67"/>
      <c r="AGA4" s="67"/>
      <c r="AGB4" s="67"/>
      <c r="AGC4" s="67"/>
      <c r="AGD4" s="67"/>
      <c r="AGE4" s="67"/>
      <c r="AGF4" s="67"/>
      <c r="AGG4" s="67"/>
      <c r="AGH4" s="67"/>
      <c r="AGI4" s="67"/>
      <c r="AGJ4" s="67"/>
      <c r="AGK4" s="67"/>
      <c r="AGL4" s="67"/>
      <c r="AGM4" s="67"/>
      <c r="AGN4" s="67"/>
      <c r="AGO4" s="67"/>
      <c r="AGP4" s="67"/>
      <c r="AGQ4" s="67"/>
      <c r="AGR4" s="67"/>
      <c r="AGS4" s="67"/>
      <c r="AGT4" s="67"/>
      <c r="AGU4" s="67"/>
      <c r="AGV4" s="67"/>
      <c r="AGW4" s="67"/>
      <c r="AGX4" s="67"/>
      <c r="AGY4" s="67"/>
      <c r="AGZ4" s="67"/>
      <c r="AHA4" s="67"/>
      <c r="AHB4" s="67"/>
      <c r="AHC4" s="67"/>
      <c r="AHD4" s="67"/>
      <c r="AHE4" s="67"/>
      <c r="AHF4" s="67"/>
      <c r="AHG4" s="67"/>
      <c r="AHH4" s="67"/>
      <c r="AHI4" s="67"/>
      <c r="AHJ4" s="67"/>
      <c r="AHK4" s="67"/>
      <c r="AHL4" s="67"/>
      <c r="AHM4" s="67"/>
      <c r="AHN4" s="67"/>
      <c r="AHO4" s="67"/>
      <c r="AHP4" s="67"/>
      <c r="AHQ4" s="67"/>
      <c r="AHR4" s="67"/>
      <c r="AHS4" s="67"/>
      <c r="AHT4" s="67"/>
      <c r="AHU4" s="67"/>
      <c r="AHV4" s="67"/>
      <c r="AHW4" s="67"/>
      <c r="AHX4" s="67"/>
      <c r="AHY4" s="67"/>
      <c r="AHZ4" s="67"/>
      <c r="AIA4" s="67"/>
      <c r="AIB4" s="67"/>
      <c r="AIC4" s="67"/>
      <c r="AID4" s="67"/>
      <c r="AIE4" s="67"/>
      <c r="AIF4" s="67"/>
      <c r="AIG4" s="67"/>
      <c r="AIH4" s="67"/>
      <c r="AII4" s="67"/>
      <c r="AIJ4" s="67"/>
      <c r="AIK4" s="67"/>
      <c r="AIL4" s="67"/>
      <c r="AIM4" s="67"/>
      <c r="AIN4" s="67"/>
      <c r="AIO4" s="67"/>
      <c r="AIP4" s="67"/>
      <c r="AIQ4" s="67"/>
      <c r="AIR4" s="67"/>
      <c r="AIS4" s="67"/>
      <c r="AIT4" s="67"/>
      <c r="AIU4" s="67"/>
      <c r="AIV4" s="67"/>
      <c r="AIW4" s="67"/>
      <c r="AIX4" s="67"/>
      <c r="AIY4" s="67"/>
      <c r="AIZ4" s="67"/>
      <c r="AJA4" s="67"/>
      <c r="AJB4" s="67"/>
      <c r="AJC4" s="67"/>
      <c r="AJD4" s="67"/>
      <c r="AJE4" s="67"/>
      <c r="AJF4" s="67"/>
      <c r="AJG4" s="67"/>
      <c r="AJH4" s="67"/>
      <c r="AJI4" s="67"/>
      <c r="AJJ4" s="67"/>
      <c r="AJK4" s="67"/>
      <c r="AJL4" s="67"/>
      <c r="AJM4" s="67"/>
      <c r="AJN4" s="67"/>
      <c r="AJO4" s="67"/>
      <c r="AJP4" s="67"/>
      <c r="AJQ4" s="67"/>
      <c r="AJR4" s="67"/>
      <c r="AJS4" s="67"/>
      <c r="AJT4" s="67"/>
      <c r="AJU4" s="67"/>
      <c r="AJV4" s="67"/>
      <c r="AJW4" s="67"/>
      <c r="AJX4" s="67"/>
      <c r="AJY4" s="67"/>
      <c r="AJZ4" s="67"/>
      <c r="AKA4" s="67"/>
      <c r="AKB4" s="67"/>
      <c r="AKC4" s="67"/>
      <c r="AKD4" s="67"/>
      <c r="AKE4" s="67"/>
      <c r="AKF4" s="67"/>
      <c r="AKG4" s="67"/>
      <c r="AKH4" s="67"/>
      <c r="AKI4" s="67"/>
      <c r="AKJ4" s="67"/>
      <c r="AKK4" s="67"/>
      <c r="AKL4" s="67"/>
      <c r="AKM4" s="67"/>
      <c r="AKN4" s="67"/>
      <c r="AKO4" s="67"/>
      <c r="AKP4" s="67"/>
      <c r="AKQ4" s="67"/>
      <c r="AKR4" s="67"/>
      <c r="AKS4" s="67"/>
      <c r="AKT4" s="67"/>
      <c r="AKU4" s="67"/>
      <c r="AKV4" s="67"/>
      <c r="AKW4" s="67"/>
      <c r="AKX4" s="67"/>
      <c r="AKY4" s="67"/>
      <c r="AKZ4" s="67"/>
      <c r="ALA4" s="67"/>
      <c r="ALB4" s="67"/>
      <c r="ALC4" s="67"/>
      <c r="ALD4" s="67"/>
      <c r="ALE4" s="67"/>
      <c r="ALF4" s="67"/>
      <c r="ALG4" s="67"/>
      <c r="ALH4" s="67"/>
      <c r="ALI4" s="67"/>
      <c r="ALJ4" s="67"/>
      <c r="ALK4" s="67"/>
      <c r="ALL4" s="67"/>
      <c r="ALM4" s="67"/>
      <c r="ALN4" s="67"/>
      <c r="ALO4" s="67"/>
      <c r="ALP4" s="67"/>
      <c r="ALQ4" s="67"/>
      <c r="ALR4" s="67"/>
      <c r="ALS4" s="67"/>
      <c r="ALT4" s="67"/>
      <c r="ALU4" s="67"/>
      <c r="ALV4" s="67"/>
      <c r="ALW4" s="67"/>
      <c r="ALX4" s="67"/>
      <c r="ALY4" s="67"/>
      <c r="ALZ4" s="67"/>
      <c r="AMA4" s="67"/>
      <c r="AMB4" s="67"/>
      <c r="AMC4" s="67"/>
      <c r="AMD4" s="67"/>
      <c r="AME4" s="67"/>
      <c r="AMF4" s="67"/>
      <c r="AMG4" s="67"/>
      <c r="AMH4" s="67"/>
      <c r="AMI4" s="67"/>
      <c r="AMJ4" s="67"/>
      <c r="AMK4" s="67"/>
      <c r="AML4" s="67"/>
      <c r="AMM4" s="67"/>
      <c r="AMN4" s="67"/>
      <c r="AMO4" s="67"/>
      <c r="AMP4" s="67"/>
      <c r="AMQ4" s="67"/>
      <c r="AMR4" s="67"/>
      <c r="AMS4" s="67"/>
      <c r="AMT4" s="67"/>
      <c r="AMU4" s="67"/>
      <c r="AMV4" s="67"/>
      <c r="AMW4" s="67"/>
      <c r="AMX4" s="67"/>
      <c r="AMY4" s="67"/>
      <c r="AMZ4" s="67"/>
      <c r="ANA4" s="67"/>
      <c r="ANB4" s="67"/>
      <c r="ANC4" s="67"/>
      <c r="AND4" s="67"/>
      <c r="ANE4" s="67"/>
      <c r="ANF4" s="67"/>
      <c r="ANG4" s="67"/>
      <c r="ANH4" s="67"/>
      <c r="ANI4" s="67"/>
      <c r="ANJ4" s="67"/>
      <c r="ANK4" s="67"/>
      <c r="ANL4" s="67"/>
      <c r="ANM4" s="67"/>
      <c r="ANN4" s="67"/>
      <c r="ANO4" s="67"/>
      <c r="ANP4" s="67"/>
      <c r="ANQ4" s="67"/>
      <c r="ANR4" s="67"/>
      <c r="ANS4" s="67"/>
      <c r="ANT4" s="67"/>
      <c r="ANU4" s="67"/>
      <c r="ANV4" s="67"/>
      <c r="ANW4" s="67"/>
      <c r="ANX4" s="67"/>
      <c r="ANY4" s="67"/>
      <c r="ANZ4" s="67"/>
      <c r="AOA4" s="67"/>
      <c r="AOB4" s="67"/>
      <c r="AOC4" s="67"/>
      <c r="AOD4" s="67"/>
      <c r="AOE4" s="67"/>
      <c r="AOF4" s="67"/>
      <c r="AOG4" s="67"/>
      <c r="AOH4" s="67"/>
      <c r="AOI4" s="67"/>
      <c r="AOJ4" s="67"/>
      <c r="AOK4" s="67"/>
      <c r="AOL4" s="67"/>
      <c r="AOM4" s="67"/>
      <c r="AON4" s="67"/>
      <c r="AOO4" s="67"/>
      <c r="AOP4" s="67"/>
      <c r="AOQ4" s="67"/>
      <c r="AOR4" s="67"/>
      <c r="AOS4" s="67"/>
      <c r="AOT4" s="67"/>
      <c r="AOU4" s="67"/>
      <c r="AOV4" s="67"/>
      <c r="AOW4" s="67"/>
      <c r="AOX4" s="67"/>
      <c r="AOY4" s="67"/>
      <c r="AOZ4" s="67"/>
      <c r="APA4" s="67"/>
      <c r="APB4" s="67"/>
      <c r="APC4" s="67"/>
      <c r="APD4" s="67"/>
      <c r="APE4" s="67"/>
      <c r="APF4" s="67"/>
      <c r="APG4" s="67"/>
      <c r="APH4" s="67"/>
      <c r="API4" s="67"/>
      <c r="APJ4" s="67"/>
      <c r="APK4" s="67"/>
      <c r="APL4" s="67"/>
      <c r="APM4" s="67"/>
      <c r="APN4" s="67"/>
      <c r="APO4" s="67"/>
      <c r="APP4" s="67"/>
      <c r="APQ4" s="67"/>
      <c r="APR4" s="67"/>
      <c r="APS4" s="67"/>
      <c r="APT4" s="67"/>
      <c r="APU4" s="67"/>
      <c r="APV4" s="67"/>
      <c r="APW4" s="67"/>
      <c r="APX4" s="67"/>
      <c r="APY4" s="67"/>
      <c r="APZ4" s="67"/>
      <c r="AQA4" s="67"/>
      <c r="AQB4" s="67"/>
      <c r="AQC4" s="67"/>
      <c r="AQD4" s="67"/>
      <c r="AQE4" s="67"/>
      <c r="AQF4" s="67"/>
      <c r="AQG4" s="67"/>
      <c r="AQH4" s="67"/>
      <c r="AQI4" s="67"/>
      <c r="AQJ4" s="67"/>
      <c r="AQK4" s="67"/>
      <c r="AQL4" s="67"/>
      <c r="AQM4" s="67"/>
      <c r="AQN4" s="67"/>
      <c r="AQO4" s="67"/>
      <c r="AQP4" s="67"/>
      <c r="AQQ4" s="67"/>
      <c r="AQR4" s="67"/>
      <c r="AQS4" s="67"/>
      <c r="AQT4" s="67"/>
      <c r="AQU4" s="67"/>
      <c r="AQV4" s="67"/>
      <c r="AQW4" s="67"/>
      <c r="AQX4" s="67"/>
      <c r="AQY4" s="67"/>
      <c r="AQZ4" s="67"/>
      <c r="ARA4" s="67"/>
      <c r="ARB4" s="67"/>
      <c r="ARC4" s="67"/>
      <c r="ARD4" s="67"/>
      <c r="ARE4" s="67"/>
      <c r="ARF4" s="67"/>
      <c r="ARG4" s="67"/>
      <c r="ARH4" s="67"/>
      <c r="ARI4" s="67"/>
      <c r="ARJ4" s="67"/>
      <c r="ARK4" s="67"/>
      <c r="ARL4" s="67"/>
      <c r="ARM4" s="67"/>
      <c r="ARN4" s="67"/>
      <c r="ARO4" s="67"/>
      <c r="ARP4" s="67"/>
      <c r="ARQ4" s="67"/>
      <c r="ARR4" s="67"/>
      <c r="ARS4" s="67"/>
      <c r="ART4" s="67"/>
      <c r="ARU4" s="67"/>
      <c r="ARV4" s="67"/>
      <c r="ARW4" s="67"/>
      <c r="ARX4" s="67"/>
      <c r="ARY4" s="67"/>
      <c r="ARZ4" s="67"/>
      <c r="ASA4" s="67"/>
      <c r="ASB4" s="67"/>
      <c r="ASC4" s="67"/>
      <c r="ASD4" s="67"/>
      <c r="ASE4" s="67"/>
      <c r="ASF4" s="67"/>
      <c r="ASG4" s="67"/>
      <c r="ASH4" s="67"/>
      <c r="ASI4" s="67"/>
      <c r="ASJ4" s="67"/>
      <c r="ASK4" s="67"/>
      <c r="ASL4" s="67"/>
      <c r="ASM4" s="67"/>
      <c r="ASN4" s="67"/>
      <c r="ASO4" s="67"/>
      <c r="ASP4" s="67"/>
      <c r="ASQ4" s="67"/>
      <c r="ASR4" s="67"/>
      <c r="ASS4" s="67"/>
      <c r="AST4" s="67"/>
      <c r="ASU4" s="67"/>
      <c r="ASV4" s="67"/>
      <c r="ASW4" s="67"/>
      <c r="ASX4" s="67"/>
      <c r="ASY4" s="67"/>
      <c r="ASZ4" s="67"/>
      <c r="ATA4" s="67"/>
      <c r="ATB4" s="67"/>
      <c r="ATC4" s="67"/>
      <c r="ATD4" s="67"/>
      <c r="ATE4" s="67"/>
      <c r="ATF4" s="67"/>
      <c r="ATG4" s="67"/>
      <c r="ATH4" s="67"/>
      <c r="ATI4" s="67"/>
      <c r="ATJ4" s="67"/>
      <c r="ATK4" s="67"/>
      <c r="ATL4" s="67"/>
      <c r="ATM4" s="67"/>
      <c r="ATN4" s="67"/>
      <c r="ATO4" s="67"/>
      <c r="ATP4" s="67"/>
      <c r="ATQ4" s="67"/>
      <c r="ATR4" s="67"/>
      <c r="ATS4" s="67"/>
      <c r="ATT4" s="67"/>
      <c r="ATU4" s="67"/>
      <c r="ATV4" s="67"/>
      <c r="ATW4" s="67"/>
      <c r="ATX4" s="67"/>
      <c r="ATY4" s="67"/>
      <c r="ATZ4" s="67"/>
      <c r="AUA4" s="67"/>
      <c r="AUB4" s="67"/>
      <c r="AUC4" s="67"/>
      <c r="AUD4" s="67"/>
      <c r="AUE4" s="67"/>
      <c r="AUF4" s="67"/>
      <c r="AUG4" s="67"/>
      <c r="AUH4" s="67"/>
      <c r="AUI4" s="67"/>
      <c r="AUJ4" s="67"/>
      <c r="AUK4" s="67"/>
      <c r="AUL4" s="67"/>
      <c r="AUM4" s="67"/>
      <c r="AUN4" s="67"/>
      <c r="AUO4" s="67"/>
      <c r="AUP4" s="67"/>
      <c r="AUQ4" s="67"/>
      <c r="AUR4" s="67"/>
      <c r="AUS4" s="67"/>
      <c r="AUT4" s="67"/>
      <c r="AUU4" s="67"/>
      <c r="AUV4" s="67"/>
      <c r="AUW4" s="67"/>
      <c r="AUX4" s="67"/>
      <c r="AUY4" s="67"/>
      <c r="AUZ4" s="67"/>
      <c r="AVA4" s="67"/>
      <c r="AVB4" s="67"/>
      <c r="AVC4" s="67"/>
      <c r="AVD4" s="67"/>
      <c r="AVE4" s="67"/>
      <c r="AVF4" s="67"/>
      <c r="AVG4" s="67"/>
      <c r="AVH4" s="67"/>
      <c r="AVI4" s="67"/>
      <c r="AVJ4" s="67"/>
      <c r="AVK4" s="67"/>
      <c r="AVL4" s="67"/>
      <c r="AVM4" s="67"/>
      <c r="AVN4" s="67"/>
      <c r="AVO4" s="67"/>
      <c r="AVP4" s="67"/>
      <c r="AVQ4" s="67"/>
      <c r="AVR4" s="67"/>
      <c r="AVS4" s="67"/>
      <c r="AVT4" s="67"/>
      <c r="AVU4" s="67"/>
      <c r="AVV4" s="67"/>
      <c r="AVW4" s="67"/>
      <c r="AVX4" s="67"/>
      <c r="AVY4" s="67"/>
      <c r="AVZ4" s="67"/>
      <c r="AWA4" s="67"/>
      <c r="AWB4" s="67"/>
      <c r="AWC4" s="67"/>
      <c r="AWD4" s="67"/>
      <c r="AWE4" s="67"/>
      <c r="AWF4" s="67"/>
      <c r="AWG4" s="67"/>
      <c r="AWH4" s="67"/>
      <c r="AWI4" s="67"/>
      <c r="AWJ4" s="67"/>
      <c r="AWK4" s="67"/>
      <c r="AWL4" s="67"/>
      <c r="AWM4" s="67"/>
      <c r="AWN4" s="67"/>
      <c r="AWO4" s="67"/>
      <c r="AWP4" s="67"/>
      <c r="AWQ4" s="67"/>
      <c r="AWR4" s="67"/>
      <c r="AWS4" s="67"/>
      <c r="AWT4" s="67"/>
      <c r="AWU4" s="67"/>
      <c r="AWV4" s="67"/>
      <c r="AWW4" s="67"/>
      <c r="AWX4" s="67"/>
      <c r="AWY4" s="67"/>
      <c r="AWZ4" s="67"/>
      <c r="AXA4" s="67"/>
      <c r="AXB4" s="67"/>
      <c r="AXC4" s="67"/>
      <c r="AXD4" s="67"/>
      <c r="AXE4" s="67"/>
      <c r="AXF4" s="67"/>
      <c r="AXG4" s="67"/>
      <c r="AXH4" s="67"/>
      <c r="AXI4" s="67"/>
      <c r="AXJ4" s="67"/>
      <c r="AXK4" s="67"/>
      <c r="AXL4" s="67"/>
      <c r="AXM4" s="67"/>
      <c r="AXN4" s="67"/>
      <c r="AXO4" s="67"/>
      <c r="AXP4" s="67"/>
      <c r="AXQ4" s="67"/>
      <c r="AXR4" s="67"/>
      <c r="AXS4" s="67"/>
      <c r="AXT4" s="67"/>
      <c r="AXU4" s="67"/>
      <c r="AXV4" s="67"/>
      <c r="AXW4" s="67"/>
      <c r="AXX4" s="67"/>
      <c r="AXY4" s="67"/>
      <c r="AXZ4" s="67"/>
      <c r="AYA4" s="67"/>
      <c r="AYB4" s="67"/>
      <c r="AYC4" s="67"/>
      <c r="AYD4" s="67"/>
      <c r="AYE4" s="67"/>
      <c r="AYF4" s="67"/>
      <c r="AYG4" s="67"/>
      <c r="AYH4" s="67"/>
      <c r="AYI4" s="67"/>
      <c r="AYJ4" s="67"/>
      <c r="AYK4" s="67"/>
      <c r="AYL4" s="67"/>
      <c r="AYM4" s="67"/>
      <c r="AYN4" s="67"/>
      <c r="AYO4" s="67"/>
      <c r="AYP4" s="67"/>
      <c r="AYQ4" s="67"/>
      <c r="AYR4" s="67"/>
      <c r="AYS4" s="67"/>
      <c r="AYT4" s="67"/>
      <c r="AYU4" s="67"/>
      <c r="AYV4" s="67"/>
      <c r="AYW4" s="67"/>
      <c r="AYX4" s="67"/>
      <c r="AYY4" s="67"/>
      <c r="AYZ4" s="67"/>
      <c r="AZA4" s="67"/>
      <c r="AZB4" s="67"/>
      <c r="AZC4" s="67"/>
      <c r="AZD4" s="67"/>
      <c r="AZE4" s="67"/>
      <c r="AZF4" s="67"/>
      <c r="AZG4" s="67"/>
      <c r="AZH4" s="67"/>
      <c r="AZI4" s="67"/>
      <c r="AZJ4" s="67"/>
      <c r="AZK4" s="67"/>
      <c r="AZL4" s="67"/>
      <c r="AZM4" s="67"/>
      <c r="AZN4" s="67"/>
      <c r="AZO4" s="67"/>
      <c r="AZP4" s="67"/>
      <c r="AZQ4" s="67"/>
      <c r="AZR4" s="67"/>
      <c r="AZS4" s="67"/>
      <c r="AZT4" s="67"/>
      <c r="AZU4" s="67"/>
      <c r="AZV4" s="67"/>
      <c r="AZW4" s="67"/>
      <c r="AZX4" s="67"/>
      <c r="AZY4" s="67"/>
      <c r="AZZ4" s="67"/>
      <c r="BAA4" s="67"/>
      <c r="BAB4" s="67"/>
      <c r="BAC4" s="67"/>
      <c r="BAD4" s="67"/>
      <c r="BAE4" s="67"/>
      <c r="BAF4" s="67"/>
      <c r="BAG4" s="67"/>
      <c r="BAH4" s="67"/>
      <c r="BAI4" s="67"/>
      <c r="BAJ4" s="67"/>
      <c r="BAK4" s="67"/>
      <c r="BAL4" s="67"/>
      <c r="BAM4" s="67"/>
      <c r="BAN4" s="67"/>
      <c r="BAO4" s="67"/>
      <c r="BAP4" s="67"/>
      <c r="BAQ4" s="67"/>
      <c r="BAR4" s="67"/>
      <c r="BAS4" s="67"/>
      <c r="BAT4" s="67"/>
      <c r="BAU4" s="67"/>
      <c r="BAV4" s="67"/>
      <c r="BAW4" s="67"/>
      <c r="BAX4" s="67"/>
      <c r="BAY4" s="67"/>
      <c r="BAZ4" s="67"/>
      <c r="BBA4" s="67"/>
      <c r="BBB4" s="67"/>
      <c r="BBC4" s="67"/>
      <c r="BBD4" s="67"/>
      <c r="BBE4" s="67"/>
      <c r="BBF4" s="67"/>
      <c r="BBG4" s="67"/>
      <c r="BBH4" s="67"/>
      <c r="BBI4" s="67"/>
      <c r="BBJ4" s="67"/>
      <c r="BBK4" s="67"/>
      <c r="BBL4" s="67"/>
      <c r="BBM4" s="67"/>
      <c r="BBN4" s="67"/>
      <c r="BBO4" s="67"/>
      <c r="BBP4" s="67"/>
      <c r="BBQ4" s="67"/>
      <c r="BBR4" s="67"/>
      <c r="BBS4" s="67"/>
      <c r="BBT4" s="67"/>
      <c r="BBU4" s="67"/>
      <c r="BBV4" s="67"/>
      <c r="BBW4" s="67"/>
      <c r="BBX4" s="67"/>
      <c r="BBY4" s="67"/>
      <c r="BBZ4" s="67"/>
      <c r="BCA4" s="67"/>
      <c r="BCB4" s="67"/>
      <c r="BCC4" s="67"/>
      <c r="BCD4" s="67"/>
      <c r="BCE4" s="67"/>
      <c r="BCF4" s="67"/>
      <c r="BCG4" s="67"/>
      <c r="BCH4" s="67"/>
      <c r="BCI4" s="67"/>
      <c r="BCJ4" s="67"/>
      <c r="BCK4" s="67"/>
      <c r="BCL4" s="67"/>
      <c r="BCM4" s="67"/>
      <c r="BCN4" s="67"/>
      <c r="BCO4" s="67"/>
      <c r="BCP4" s="67"/>
      <c r="BCQ4" s="67"/>
      <c r="BCR4" s="67"/>
      <c r="BCS4" s="67"/>
      <c r="BCT4" s="67"/>
      <c r="BCU4" s="67"/>
      <c r="BCV4" s="67"/>
      <c r="BCW4" s="67"/>
      <c r="BCX4" s="67"/>
      <c r="BCY4" s="67"/>
      <c r="BCZ4" s="67"/>
      <c r="BDA4" s="67"/>
      <c r="BDB4" s="67"/>
      <c r="BDC4" s="67"/>
      <c r="BDD4" s="67"/>
      <c r="BDE4" s="67"/>
      <c r="BDF4" s="67"/>
      <c r="BDG4" s="67"/>
      <c r="BDH4" s="67"/>
      <c r="BDI4" s="67"/>
      <c r="BDJ4" s="67"/>
      <c r="BDK4" s="67"/>
      <c r="BDL4" s="67"/>
      <c r="BDM4" s="67"/>
      <c r="BDN4" s="67"/>
      <c r="BDO4" s="67"/>
      <c r="BDP4" s="67"/>
      <c r="BDQ4" s="67"/>
      <c r="BDR4" s="67"/>
      <c r="BDS4" s="67"/>
      <c r="BDT4" s="67"/>
      <c r="BDU4" s="67"/>
      <c r="BDV4" s="67"/>
      <c r="BDW4" s="67"/>
      <c r="BDX4" s="67"/>
      <c r="BDY4" s="67"/>
      <c r="BDZ4" s="67"/>
      <c r="BEA4" s="67"/>
      <c r="BEB4" s="67"/>
      <c r="BEC4" s="67"/>
      <c r="BED4" s="67"/>
      <c r="BEE4" s="67"/>
      <c r="BEF4" s="67"/>
      <c r="BEG4" s="67"/>
      <c r="BEH4" s="67"/>
      <c r="BEI4" s="67"/>
      <c r="BEJ4" s="67"/>
      <c r="BEK4" s="67"/>
      <c r="BEL4" s="67"/>
      <c r="BEM4" s="67"/>
      <c r="BEN4" s="67"/>
      <c r="BEO4" s="67"/>
      <c r="BEP4" s="67"/>
      <c r="BEQ4" s="67"/>
      <c r="BER4" s="67"/>
      <c r="BES4" s="67"/>
      <c r="BET4" s="67"/>
      <c r="BEU4" s="67"/>
      <c r="BEV4" s="67"/>
      <c r="BEW4" s="67"/>
      <c r="BEX4" s="67"/>
      <c r="BEY4" s="67"/>
      <c r="BEZ4" s="67"/>
      <c r="BFA4" s="67"/>
      <c r="BFB4" s="67"/>
      <c r="BFC4" s="67"/>
      <c r="BFD4" s="67"/>
      <c r="BFE4" s="67"/>
      <c r="BFF4" s="67"/>
      <c r="BFG4" s="67"/>
      <c r="BFH4" s="67"/>
      <c r="BFI4" s="67"/>
      <c r="BFJ4" s="67"/>
      <c r="BFK4" s="67"/>
      <c r="BFL4" s="67"/>
      <c r="BFM4" s="67"/>
      <c r="BFN4" s="67"/>
      <c r="BFO4" s="67"/>
      <c r="BFP4" s="67"/>
      <c r="BFQ4" s="67"/>
      <c r="BFR4" s="67"/>
      <c r="BFS4" s="67"/>
      <c r="BFT4" s="67"/>
      <c r="BFU4" s="67"/>
      <c r="BFV4" s="67"/>
      <c r="BFW4" s="67"/>
      <c r="BFX4" s="67"/>
      <c r="BFY4" s="67"/>
      <c r="BFZ4" s="67"/>
      <c r="BGA4" s="67"/>
      <c r="BGB4" s="67"/>
      <c r="BGC4" s="67"/>
      <c r="BGD4" s="67"/>
      <c r="BGE4" s="67"/>
      <c r="BGF4" s="67"/>
      <c r="BGG4" s="67"/>
      <c r="BGH4" s="67"/>
      <c r="BGI4" s="67"/>
      <c r="BGJ4" s="67"/>
      <c r="BGK4" s="67"/>
      <c r="BGL4" s="67"/>
      <c r="BGM4" s="67"/>
      <c r="BGN4" s="67"/>
      <c r="BGO4" s="67"/>
      <c r="BGP4" s="67"/>
      <c r="BGQ4" s="67"/>
      <c r="BGR4" s="67"/>
      <c r="BGS4" s="67"/>
      <c r="BGT4" s="67"/>
      <c r="BGU4" s="67"/>
      <c r="BGV4" s="67"/>
      <c r="BGW4" s="67"/>
      <c r="BGX4" s="67"/>
      <c r="BGY4" s="67"/>
      <c r="BGZ4" s="67"/>
      <c r="BHA4" s="67"/>
      <c r="BHB4" s="67"/>
      <c r="BHC4" s="67"/>
      <c r="BHD4" s="67"/>
      <c r="BHE4" s="67"/>
      <c r="BHF4" s="67"/>
      <c r="BHG4" s="67"/>
      <c r="BHH4" s="67"/>
      <c r="BHI4" s="67"/>
      <c r="BHJ4" s="67"/>
      <c r="BHK4" s="67"/>
      <c r="BHL4" s="67"/>
      <c r="BHM4" s="67"/>
      <c r="BHN4" s="67"/>
      <c r="BHO4" s="67"/>
      <c r="BHP4" s="67"/>
      <c r="BHQ4" s="67"/>
      <c r="BHR4" s="67"/>
      <c r="BHS4" s="67"/>
      <c r="BHT4" s="67"/>
      <c r="BHU4" s="67"/>
      <c r="BHV4" s="67"/>
      <c r="BHW4" s="67"/>
      <c r="BHX4" s="67"/>
      <c r="BHY4" s="67"/>
      <c r="BHZ4" s="67"/>
      <c r="BIA4" s="67"/>
      <c r="BIB4" s="67"/>
      <c r="BIC4" s="67"/>
      <c r="BID4" s="67"/>
      <c r="BIE4" s="67"/>
      <c r="BIF4" s="67"/>
      <c r="BIG4" s="67"/>
      <c r="BIH4" s="67"/>
      <c r="BII4" s="67"/>
      <c r="BIJ4" s="67"/>
      <c r="BIK4" s="67"/>
      <c r="BIL4" s="67"/>
      <c r="BIM4" s="67"/>
      <c r="BIN4" s="67"/>
      <c r="BIO4" s="67"/>
      <c r="BIP4" s="67"/>
      <c r="BIQ4" s="67"/>
      <c r="BIR4" s="67"/>
      <c r="BIS4" s="67"/>
      <c r="BIT4" s="67"/>
      <c r="BIU4" s="67"/>
      <c r="BIV4" s="67"/>
      <c r="BIW4" s="67"/>
      <c r="BIX4" s="67"/>
      <c r="BIY4" s="67"/>
      <c r="BIZ4" s="67"/>
      <c r="BJA4" s="67"/>
      <c r="BJB4" s="67"/>
      <c r="BJC4" s="67"/>
      <c r="BJD4" s="67"/>
      <c r="BJE4" s="67"/>
      <c r="BJF4" s="67"/>
      <c r="BJG4" s="67"/>
      <c r="BJH4" s="67"/>
      <c r="BJI4" s="67"/>
      <c r="BJJ4" s="67"/>
      <c r="BJK4" s="67"/>
      <c r="BJL4" s="67"/>
      <c r="BJM4" s="67"/>
      <c r="BJN4" s="67"/>
      <c r="BJO4" s="67"/>
      <c r="BJP4" s="67"/>
      <c r="BJQ4" s="67"/>
      <c r="BJR4" s="67"/>
      <c r="BJS4" s="67"/>
      <c r="BJT4" s="67"/>
      <c r="BJU4" s="67"/>
      <c r="BJV4" s="67"/>
      <c r="BJW4" s="67"/>
      <c r="BJX4" s="67"/>
      <c r="BJY4" s="67"/>
      <c r="BJZ4" s="67"/>
      <c r="BKA4" s="67"/>
      <c r="BKB4" s="67"/>
      <c r="BKC4" s="67"/>
      <c r="BKD4" s="67"/>
      <c r="BKE4" s="67"/>
      <c r="BKF4" s="67"/>
      <c r="BKG4" s="67"/>
      <c r="BKH4" s="67"/>
      <c r="BKI4" s="67"/>
      <c r="BKJ4" s="67"/>
      <c r="BKK4" s="67"/>
      <c r="BKL4" s="67"/>
      <c r="BKM4" s="67"/>
      <c r="BKN4" s="67"/>
      <c r="BKO4" s="67"/>
      <c r="BKP4" s="67"/>
      <c r="BKQ4" s="67"/>
      <c r="BKR4" s="67"/>
      <c r="BKS4" s="67"/>
      <c r="BKT4" s="67"/>
      <c r="BKU4" s="67"/>
      <c r="BKV4" s="67"/>
      <c r="BKW4" s="67"/>
      <c r="BKX4" s="67"/>
      <c r="BKY4" s="67"/>
      <c r="BKZ4" s="67"/>
      <c r="BLA4" s="67"/>
      <c r="BLB4" s="67"/>
      <c r="BLC4" s="67"/>
      <c r="BLD4" s="67"/>
      <c r="BLE4" s="67"/>
      <c r="BLF4" s="67"/>
      <c r="BLG4" s="67"/>
      <c r="BLH4" s="67"/>
      <c r="BLI4" s="67"/>
      <c r="BLJ4" s="67"/>
      <c r="BLK4" s="67"/>
      <c r="BLL4" s="67"/>
      <c r="BLM4" s="67"/>
      <c r="BLN4" s="67"/>
      <c r="BLO4" s="67"/>
      <c r="BLP4" s="67"/>
      <c r="BLQ4" s="67"/>
      <c r="BLR4" s="67"/>
      <c r="BLS4" s="67"/>
      <c r="BLT4" s="67"/>
      <c r="BLU4" s="67"/>
      <c r="BLV4" s="67"/>
      <c r="BLW4" s="67"/>
      <c r="BLX4" s="67"/>
      <c r="BLY4" s="67"/>
      <c r="BLZ4" s="67"/>
      <c r="BMA4" s="67"/>
      <c r="BMB4" s="67"/>
      <c r="BMC4" s="67"/>
      <c r="BMD4" s="67"/>
      <c r="BME4" s="67"/>
      <c r="BMF4" s="67"/>
      <c r="BMG4" s="67"/>
      <c r="BMH4" s="67"/>
      <c r="BMI4" s="67"/>
      <c r="BMJ4" s="67"/>
      <c r="BMK4" s="67"/>
      <c r="BML4" s="67"/>
      <c r="BMM4" s="67"/>
      <c r="BMN4" s="67"/>
      <c r="BMO4" s="67"/>
      <c r="BMP4" s="67"/>
      <c r="BMQ4" s="67"/>
      <c r="BMR4" s="67"/>
      <c r="BMS4" s="67"/>
      <c r="BMT4" s="67"/>
      <c r="BMU4" s="67"/>
      <c r="BMV4" s="67"/>
      <c r="BMW4" s="67"/>
      <c r="BMX4" s="67"/>
      <c r="BMY4" s="67"/>
      <c r="BMZ4" s="67"/>
      <c r="BNA4" s="67"/>
      <c r="BNB4" s="67"/>
      <c r="BNC4" s="67"/>
      <c r="BND4" s="67"/>
      <c r="BNE4" s="67"/>
      <c r="BNF4" s="67"/>
      <c r="BNG4" s="67"/>
      <c r="BNH4" s="67"/>
      <c r="BNI4" s="67"/>
      <c r="BNJ4" s="67"/>
      <c r="BNK4" s="67"/>
      <c r="BNL4" s="67"/>
      <c r="BNM4" s="67"/>
      <c r="BNN4" s="67"/>
      <c r="BNO4" s="67"/>
      <c r="BNP4" s="67"/>
      <c r="BNQ4" s="67"/>
      <c r="BNR4" s="67"/>
      <c r="BNS4" s="67"/>
      <c r="BNT4" s="67"/>
      <c r="BNU4" s="67"/>
      <c r="BNV4" s="67"/>
      <c r="BNW4" s="67"/>
      <c r="BNX4" s="67"/>
      <c r="BNY4" s="67"/>
      <c r="BNZ4" s="67"/>
      <c r="BOA4" s="67"/>
      <c r="BOB4" s="67"/>
      <c r="BOC4" s="67"/>
      <c r="BOD4" s="67"/>
      <c r="BOE4" s="67"/>
      <c r="BOF4" s="67"/>
      <c r="BOG4" s="67"/>
      <c r="BOH4" s="67"/>
      <c r="BOI4" s="67"/>
      <c r="BOJ4" s="67"/>
      <c r="BOK4" s="67"/>
      <c r="BOL4" s="67"/>
      <c r="BOM4" s="67"/>
      <c r="BON4" s="67"/>
      <c r="BOO4" s="67"/>
      <c r="BOP4" s="67"/>
      <c r="BOQ4" s="67"/>
      <c r="BOR4" s="67"/>
      <c r="BOS4" s="67"/>
      <c r="BOT4" s="67"/>
      <c r="BOU4" s="67"/>
      <c r="BOV4" s="67"/>
      <c r="BOW4" s="67"/>
      <c r="BOX4" s="67"/>
      <c r="BOY4" s="67"/>
      <c r="BOZ4" s="67"/>
      <c r="BPA4" s="67"/>
      <c r="BPB4" s="67"/>
      <c r="BPC4" s="67"/>
      <c r="BPD4" s="67"/>
      <c r="BPE4" s="67"/>
      <c r="BPF4" s="67"/>
      <c r="BPG4" s="67"/>
      <c r="BPH4" s="67"/>
      <c r="BPI4" s="67"/>
      <c r="BPJ4" s="67"/>
      <c r="BPK4" s="67"/>
      <c r="BPL4" s="67"/>
      <c r="BPM4" s="67"/>
      <c r="BPN4" s="67"/>
      <c r="BPO4" s="67"/>
      <c r="BPP4" s="67"/>
      <c r="BPQ4" s="67"/>
      <c r="BPR4" s="67"/>
      <c r="BPS4" s="67"/>
      <c r="BPT4" s="67"/>
      <c r="BPU4" s="67"/>
      <c r="BPV4" s="67"/>
      <c r="BPW4" s="67"/>
      <c r="BPX4" s="67"/>
      <c r="BPY4" s="67"/>
      <c r="BPZ4" s="67"/>
      <c r="BQA4" s="67"/>
      <c r="BQB4" s="67"/>
      <c r="BQC4" s="67"/>
      <c r="BQD4" s="67"/>
      <c r="BQE4" s="67"/>
      <c r="BQF4" s="67"/>
      <c r="BQG4" s="67"/>
      <c r="BQH4" s="67"/>
      <c r="BQI4" s="67"/>
      <c r="BQJ4" s="67"/>
      <c r="BQK4" s="67"/>
      <c r="BQL4" s="67"/>
      <c r="BQM4" s="67"/>
      <c r="BQN4" s="67"/>
      <c r="BQO4" s="67"/>
      <c r="BQP4" s="67"/>
      <c r="BQQ4" s="67"/>
      <c r="BQR4" s="67"/>
      <c r="BQS4" s="67"/>
      <c r="BQT4" s="67"/>
      <c r="BQU4" s="67"/>
      <c r="BQV4" s="67"/>
      <c r="BQW4" s="67"/>
      <c r="BQX4" s="67"/>
      <c r="BQY4" s="67"/>
      <c r="BQZ4" s="67"/>
      <c r="BRA4" s="67"/>
      <c r="BRB4" s="67"/>
      <c r="BRC4" s="67"/>
      <c r="BRD4" s="67"/>
      <c r="BRE4" s="67"/>
      <c r="BRF4" s="67"/>
      <c r="BRG4" s="67"/>
      <c r="BRH4" s="67"/>
      <c r="BRI4" s="67"/>
      <c r="BRJ4" s="67"/>
      <c r="BRK4" s="67"/>
      <c r="BRL4" s="67"/>
      <c r="BRM4" s="67"/>
      <c r="BRN4" s="67"/>
      <c r="BRO4" s="67"/>
      <c r="BRP4" s="67"/>
      <c r="BRQ4" s="67"/>
      <c r="BRR4" s="67"/>
      <c r="BRS4" s="67"/>
      <c r="BRT4" s="67"/>
      <c r="BRU4" s="67"/>
      <c r="BRV4" s="67"/>
      <c r="BRW4" s="67"/>
      <c r="BRX4" s="67"/>
      <c r="BRY4" s="67"/>
      <c r="BRZ4" s="67"/>
      <c r="BSA4" s="67"/>
      <c r="BSB4" s="67"/>
      <c r="BSC4" s="67"/>
      <c r="BSD4" s="67"/>
      <c r="BSE4" s="67"/>
      <c r="BSF4" s="67"/>
      <c r="BSG4" s="67"/>
      <c r="BSH4" s="67"/>
      <c r="BSI4" s="67"/>
      <c r="BSJ4" s="67"/>
      <c r="BSK4" s="67"/>
      <c r="BSL4" s="67"/>
      <c r="BSM4" s="67"/>
      <c r="BSN4" s="67"/>
      <c r="BSO4" s="67"/>
      <c r="BSP4" s="67"/>
      <c r="BSQ4" s="67"/>
      <c r="BSR4" s="67"/>
      <c r="BSS4" s="67"/>
      <c r="BST4" s="67"/>
      <c r="BSU4" s="67"/>
      <c r="BSV4" s="67"/>
      <c r="BSW4" s="67"/>
      <c r="BSX4" s="67"/>
      <c r="BSY4" s="67"/>
      <c r="BSZ4" s="67"/>
      <c r="BTA4" s="67"/>
      <c r="BTB4" s="67"/>
      <c r="BTC4" s="67"/>
      <c r="BTD4" s="67"/>
      <c r="BTE4" s="67"/>
      <c r="BTF4" s="67"/>
      <c r="BTG4" s="67"/>
      <c r="BTH4" s="67"/>
      <c r="BTI4" s="67"/>
      <c r="BTJ4" s="67"/>
      <c r="BTK4" s="67"/>
      <c r="BTL4" s="67"/>
      <c r="BTM4" s="67"/>
      <c r="BTN4" s="67"/>
      <c r="BTO4" s="67"/>
      <c r="BTP4" s="67"/>
      <c r="BTQ4" s="67"/>
      <c r="BTR4" s="67"/>
      <c r="BTS4" s="67"/>
      <c r="BTT4" s="67"/>
      <c r="BTU4" s="67"/>
      <c r="BTV4" s="67"/>
      <c r="BTW4" s="67"/>
      <c r="BTX4" s="67"/>
      <c r="BTY4" s="67"/>
      <c r="BTZ4" s="67"/>
      <c r="BUA4" s="67"/>
      <c r="BUB4" s="67"/>
      <c r="BUC4" s="67"/>
      <c r="BUD4" s="67"/>
      <c r="BUE4" s="67"/>
      <c r="BUF4" s="67"/>
      <c r="BUG4" s="67"/>
      <c r="BUH4" s="67"/>
      <c r="BUI4" s="67"/>
      <c r="BUJ4" s="67"/>
      <c r="BUK4" s="67"/>
      <c r="BUL4" s="67"/>
      <c r="BUM4" s="67"/>
      <c r="BUN4" s="67"/>
      <c r="BUO4" s="67"/>
      <c r="BUP4" s="67"/>
      <c r="BUQ4" s="67"/>
      <c r="BUR4" s="67"/>
      <c r="BUS4" s="67"/>
      <c r="BUT4" s="67"/>
      <c r="BUU4" s="67"/>
      <c r="BUV4" s="67"/>
      <c r="BUW4" s="67"/>
      <c r="BUX4" s="67"/>
      <c r="BUY4" s="67"/>
      <c r="BUZ4" s="67"/>
      <c r="BVA4" s="67"/>
      <c r="BVB4" s="67"/>
      <c r="BVC4" s="67"/>
      <c r="BVD4" s="67"/>
      <c r="BVE4" s="67"/>
      <c r="BVF4" s="67"/>
      <c r="BVG4" s="67"/>
      <c r="BVH4" s="67"/>
      <c r="BVI4" s="67"/>
      <c r="BVJ4" s="67"/>
      <c r="BVK4" s="67"/>
      <c r="BVL4" s="67"/>
      <c r="BVM4" s="67"/>
      <c r="BVN4" s="67"/>
      <c r="BVO4" s="67"/>
      <c r="BVP4" s="67"/>
      <c r="BVQ4" s="67"/>
      <c r="BVR4" s="67"/>
      <c r="BVS4" s="67"/>
      <c r="BVT4" s="67"/>
      <c r="BVU4" s="67"/>
      <c r="BVV4" s="67"/>
      <c r="BVW4" s="67"/>
      <c r="BVX4" s="67"/>
      <c r="BVY4" s="67"/>
      <c r="BVZ4" s="67"/>
      <c r="BWA4" s="67"/>
      <c r="BWB4" s="67"/>
      <c r="BWC4" s="67"/>
      <c r="BWD4" s="67"/>
      <c r="BWE4" s="67"/>
      <c r="BWF4" s="67"/>
      <c r="BWG4" s="67"/>
      <c r="BWH4" s="67"/>
      <c r="BWI4" s="67"/>
      <c r="BWJ4" s="67"/>
      <c r="BWK4" s="67"/>
      <c r="BWL4" s="67"/>
      <c r="BWM4" s="67"/>
      <c r="BWN4" s="67"/>
      <c r="BWO4" s="67"/>
      <c r="BWP4" s="67"/>
      <c r="BWQ4" s="67"/>
      <c r="BWR4" s="67"/>
      <c r="BWS4" s="67"/>
      <c r="BWT4" s="67"/>
      <c r="BWU4" s="67"/>
      <c r="BWV4" s="67"/>
      <c r="BWW4" s="67"/>
      <c r="BWX4" s="67"/>
      <c r="BWY4" s="67"/>
      <c r="BWZ4" s="67"/>
      <c r="BXA4" s="67"/>
      <c r="BXB4" s="67"/>
      <c r="BXC4" s="67"/>
      <c r="BXD4" s="67"/>
      <c r="BXE4" s="67"/>
      <c r="BXF4" s="67"/>
      <c r="BXG4" s="67"/>
      <c r="BXH4" s="67"/>
      <c r="BXI4" s="67"/>
      <c r="BXJ4" s="67"/>
      <c r="BXK4" s="67"/>
      <c r="BXL4" s="67"/>
      <c r="BXM4" s="67"/>
      <c r="BXN4" s="67"/>
      <c r="BXO4" s="67"/>
      <c r="BXP4" s="67"/>
      <c r="BXQ4" s="67"/>
      <c r="BXR4" s="67"/>
      <c r="BXS4" s="67"/>
      <c r="BXT4" s="67"/>
      <c r="BXU4" s="67"/>
      <c r="BXV4" s="67"/>
      <c r="BXW4" s="67"/>
      <c r="BXX4" s="67"/>
      <c r="BXY4" s="67"/>
      <c r="BXZ4" s="67"/>
      <c r="BYA4" s="67"/>
      <c r="BYB4" s="67"/>
      <c r="BYC4" s="67"/>
      <c r="BYD4" s="67"/>
      <c r="BYE4" s="67"/>
      <c r="BYF4" s="67"/>
      <c r="BYG4" s="67"/>
      <c r="BYH4" s="67"/>
      <c r="BYI4" s="67"/>
      <c r="BYJ4" s="67"/>
      <c r="BYK4" s="67"/>
      <c r="BYL4" s="67"/>
      <c r="BYM4" s="67"/>
      <c r="BYN4" s="67"/>
      <c r="BYO4" s="67"/>
      <c r="BYP4" s="67"/>
      <c r="BYQ4" s="67"/>
      <c r="BYR4" s="67"/>
      <c r="BYS4" s="67"/>
      <c r="BYT4" s="67"/>
      <c r="BYU4" s="67"/>
      <c r="BYV4" s="67"/>
      <c r="BYW4" s="67"/>
      <c r="BYX4" s="67"/>
      <c r="BYY4" s="67"/>
      <c r="BYZ4" s="67"/>
      <c r="BZA4" s="67"/>
      <c r="BZB4" s="67"/>
      <c r="BZC4" s="67"/>
      <c r="BZD4" s="67"/>
      <c r="BZE4" s="67"/>
      <c r="BZF4" s="67"/>
      <c r="BZG4" s="67"/>
      <c r="BZH4" s="67"/>
      <c r="BZI4" s="67"/>
      <c r="BZJ4" s="67"/>
      <c r="BZK4" s="67"/>
      <c r="BZL4" s="67"/>
      <c r="BZM4" s="67"/>
      <c r="BZN4" s="67"/>
      <c r="BZO4" s="67"/>
      <c r="BZP4" s="67"/>
      <c r="BZQ4" s="67"/>
      <c r="BZR4" s="67"/>
      <c r="BZS4" s="67"/>
      <c r="BZT4" s="67"/>
      <c r="BZU4" s="67"/>
      <c r="BZV4" s="67"/>
      <c r="BZW4" s="67"/>
      <c r="BZX4" s="67"/>
      <c r="BZY4" s="67"/>
      <c r="BZZ4" s="67"/>
      <c r="CAA4" s="67"/>
      <c r="CAB4" s="67"/>
      <c r="CAC4" s="67"/>
      <c r="CAD4" s="67"/>
      <c r="CAE4" s="67"/>
      <c r="CAF4" s="67"/>
      <c r="CAG4" s="67"/>
      <c r="CAH4" s="67"/>
      <c r="CAI4" s="67"/>
      <c r="CAJ4" s="67"/>
      <c r="CAK4" s="67"/>
      <c r="CAL4" s="67"/>
      <c r="CAM4" s="67"/>
      <c r="CAN4" s="67"/>
      <c r="CAO4" s="67"/>
      <c r="CAP4" s="67"/>
      <c r="CAQ4" s="67"/>
      <c r="CAR4" s="67"/>
      <c r="CAS4" s="67"/>
      <c r="CAT4" s="67"/>
      <c r="CAU4" s="67"/>
      <c r="CAV4" s="67"/>
      <c r="CAW4" s="67"/>
      <c r="CAX4" s="67"/>
      <c r="CAY4" s="67"/>
      <c r="CAZ4" s="67"/>
      <c r="CBA4" s="67"/>
      <c r="CBB4" s="67"/>
      <c r="CBC4" s="67"/>
      <c r="CBD4" s="67"/>
      <c r="CBE4" s="67"/>
      <c r="CBF4" s="67"/>
      <c r="CBG4" s="67"/>
      <c r="CBH4" s="67"/>
      <c r="CBI4" s="67"/>
      <c r="CBJ4" s="67"/>
      <c r="CBK4" s="67"/>
      <c r="CBL4" s="67"/>
      <c r="CBM4" s="67"/>
      <c r="CBN4" s="67"/>
      <c r="CBO4" s="67"/>
      <c r="CBP4" s="67"/>
      <c r="CBQ4" s="67"/>
      <c r="CBR4" s="67"/>
      <c r="CBS4" s="67"/>
      <c r="CBT4" s="67"/>
      <c r="CBU4" s="67"/>
      <c r="CBV4" s="67"/>
      <c r="CBW4" s="67"/>
      <c r="CBX4" s="67"/>
      <c r="CBY4" s="67"/>
      <c r="CBZ4" s="67"/>
      <c r="CCA4" s="67"/>
      <c r="CCB4" s="67"/>
      <c r="CCC4" s="67"/>
      <c r="CCD4" s="67"/>
      <c r="CCE4" s="67"/>
      <c r="CCF4" s="67"/>
      <c r="CCG4" s="67"/>
      <c r="CCH4" s="67"/>
      <c r="CCI4" s="67"/>
      <c r="CCJ4" s="67"/>
      <c r="CCK4" s="67"/>
      <c r="CCL4" s="67"/>
      <c r="CCM4" s="67"/>
      <c r="CCN4" s="67"/>
      <c r="CCO4" s="67"/>
      <c r="CCP4" s="67"/>
      <c r="CCQ4" s="67"/>
      <c r="CCR4" s="67"/>
      <c r="CCS4" s="67"/>
      <c r="CCT4" s="67"/>
      <c r="CCU4" s="67"/>
      <c r="CCV4" s="67"/>
      <c r="CCW4" s="67"/>
      <c r="CCX4" s="67"/>
      <c r="CCY4" s="67"/>
      <c r="CCZ4" s="67"/>
      <c r="CDA4" s="67"/>
      <c r="CDB4" s="67"/>
      <c r="CDC4" s="67"/>
      <c r="CDD4" s="67"/>
      <c r="CDE4" s="67"/>
      <c r="CDF4" s="67"/>
      <c r="CDG4" s="67"/>
      <c r="CDH4" s="67"/>
      <c r="CDI4" s="67"/>
      <c r="CDJ4" s="67"/>
      <c r="CDK4" s="67"/>
      <c r="CDL4" s="67"/>
      <c r="CDM4" s="67"/>
      <c r="CDN4" s="67"/>
      <c r="CDO4" s="67"/>
      <c r="CDP4" s="67"/>
      <c r="CDQ4" s="67"/>
      <c r="CDR4" s="67"/>
      <c r="CDS4" s="67"/>
      <c r="CDT4" s="67"/>
      <c r="CDU4" s="67"/>
      <c r="CDV4" s="67"/>
      <c r="CDW4" s="67"/>
      <c r="CDX4" s="67"/>
      <c r="CDY4" s="67"/>
      <c r="CDZ4" s="67"/>
      <c r="CEA4" s="67"/>
      <c r="CEB4" s="67"/>
      <c r="CEC4" s="67"/>
      <c r="CED4" s="67"/>
      <c r="CEE4" s="67"/>
      <c r="CEF4" s="67"/>
      <c r="CEG4" s="67"/>
      <c r="CEH4" s="67"/>
      <c r="CEI4" s="67"/>
      <c r="CEJ4" s="67"/>
      <c r="CEK4" s="67"/>
      <c r="CEL4" s="67"/>
      <c r="CEM4" s="67"/>
      <c r="CEN4" s="67"/>
      <c r="CEO4" s="67"/>
      <c r="CEP4" s="67"/>
      <c r="CEQ4" s="67"/>
      <c r="CER4" s="67"/>
      <c r="CES4" s="67"/>
      <c r="CET4" s="67"/>
      <c r="CEU4" s="67"/>
      <c r="CEV4" s="67"/>
      <c r="CEW4" s="67"/>
      <c r="CEX4" s="67"/>
      <c r="CEY4" s="67"/>
      <c r="CEZ4" s="67"/>
      <c r="CFA4" s="67"/>
      <c r="CFB4" s="67"/>
      <c r="CFC4" s="67"/>
      <c r="CFD4" s="67"/>
      <c r="CFE4" s="67"/>
      <c r="CFF4" s="67"/>
      <c r="CFG4" s="67"/>
      <c r="CFH4" s="67"/>
      <c r="CFI4" s="67"/>
      <c r="CFJ4" s="67"/>
      <c r="CFK4" s="67"/>
      <c r="CFL4" s="67"/>
      <c r="CFM4" s="67"/>
      <c r="CFN4" s="67"/>
      <c r="CFO4" s="67"/>
      <c r="CFP4" s="67"/>
      <c r="CFQ4" s="67"/>
      <c r="CFR4" s="67"/>
      <c r="CFS4" s="67"/>
      <c r="CFT4" s="67"/>
      <c r="CFU4" s="67"/>
      <c r="CFV4" s="67"/>
      <c r="CFW4" s="67"/>
      <c r="CFX4" s="67"/>
      <c r="CFY4" s="67"/>
      <c r="CFZ4" s="67"/>
      <c r="CGA4" s="67"/>
      <c r="CGB4" s="67"/>
      <c r="CGC4" s="67"/>
      <c r="CGD4" s="67"/>
      <c r="CGE4" s="67"/>
      <c r="CGF4" s="67"/>
      <c r="CGG4" s="67"/>
      <c r="CGH4" s="67"/>
      <c r="CGI4" s="67"/>
      <c r="CGJ4" s="67"/>
      <c r="CGK4" s="67"/>
      <c r="CGL4" s="67"/>
      <c r="CGM4" s="67"/>
      <c r="CGN4" s="67"/>
      <c r="CGO4" s="67"/>
      <c r="CGP4" s="67"/>
      <c r="CGQ4" s="67"/>
      <c r="CGR4" s="67"/>
      <c r="CGS4" s="67"/>
      <c r="CGT4" s="67"/>
      <c r="CGU4" s="67"/>
      <c r="CGV4" s="67"/>
      <c r="CGW4" s="67"/>
      <c r="CGX4" s="67"/>
      <c r="CGY4" s="67"/>
      <c r="CGZ4" s="67"/>
      <c r="CHA4" s="67"/>
      <c r="CHB4" s="67"/>
      <c r="CHC4" s="67"/>
      <c r="CHD4" s="67"/>
      <c r="CHE4" s="67"/>
      <c r="CHF4" s="67"/>
      <c r="CHG4" s="67"/>
      <c r="CHH4" s="67"/>
      <c r="CHI4" s="67"/>
      <c r="CHJ4" s="67"/>
      <c r="CHK4" s="67"/>
      <c r="CHL4" s="67"/>
      <c r="CHM4" s="67"/>
      <c r="CHN4" s="67"/>
      <c r="CHO4" s="67"/>
      <c r="CHP4" s="67"/>
      <c r="CHQ4" s="67"/>
      <c r="CHR4" s="67"/>
      <c r="CHS4" s="67"/>
      <c r="CHT4" s="67"/>
      <c r="CHU4" s="67"/>
      <c r="CHV4" s="67"/>
      <c r="CHW4" s="67"/>
      <c r="CHX4" s="67"/>
      <c r="CHY4" s="67"/>
      <c r="CHZ4" s="67"/>
      <c r="CIA4" s="67"/>
      <c r="CIB4" s="67"/>
      <c r="CIC4" s="67"/>
      <c r="CID4" s="67"/>
      <c r="CIE4" s="67"/>
      <c r="CIF4" s="67"/>
      <c r="CIG4" s="67"/>
      <c r="CIH4" s="67"/>
      <c r="CII4" s="67"/>
      <c r="CIJ4" s="67"/>
      <c r="CIK4" s="67"/>
      <c r="CIL4" s="67"/>
      <c r="CIM4" s="67"/>
      <c r="CIN4" s="67"/>
      <c r="CIO4" s="67"/>
      <c r="CIP4" s="67"/>
      <c r="CIQ4" s="67"/>
      <c r="CIR4" s="67"/>
      <c r="CIS4" s="67"/>
      <c r="CIT4" s="67"/>
      <c r="CIU4" s="67"/>
      <c r="CIV4" s="67"/>
      <c r="CIW4" s="67"/>
      <c r="CIX4" s="67"/>
      <c r="CIY4" s="67"/>
      <c r="CIZ4" s="67"/>
      <c r="CJA4" s="67"/>
      <c r="CJB4" s="67"/>
      <c r="CJC4" s="67"/>
      <c r="CJD4" s="67"/>
      <c r="CJE4" s="67"/>
      <c r="CJF4" s="67"/>
      <c r="CJG4" s="67"/>
      <c r="CJH4" s="67"/>
      <c r="CJI4" s="67"/>
      <c r="CJJ4" s="67"/>
      <c r="CJK4" s="67"/>
      <c r="CJL4" s="67"/>
      <c r="CJM4" s="67"/>
      <c r="CJN4" s="67"/>
      <c r="CJO4" s="67"/>
      <c r="CJP4" s="67"/>
      <c r="CJQ4" s="67"/>
      <c r="CJR4" s="67"/>
      <c r="CJS4" s="67"/>
      <c r="CJT4" s="67"/>
      <c r="CJU4" s="67"/>
      <c r="CJV4" s="67"/>
      <c r="CJW4" s="67"/>
      <c r="CJX4" s="67"/>
      <c r="CJY4" s="67"/>
      <c r="CJZ4" s="67"/>
      <c r="CKA4" s="67"/>
      <c r="CKB4" s="67"/>
      <c r="CKC4" s="67"/>
      <c r="CKD4" s="67"/>
      <c r="CKE4" s="67"/>
      <c r="CKF4" s="67"/>
      <c r="CKG4" s="67"/>
      <c r="CKH4" s="67"/>
      <c r="CKI4" s="67"/>
      <c r="CKJ4" s="67"/>
      <c r="CKK4" s="67"/>
      <c r="CKL4" s="67"/>
      <c r="CKM4" s="67"/>
      <c r="CKN4" s="67"/>
      <c r="CKO4" s="67"/>
      <c r="CKP4" s="67"/>
      <c r="CKQ4" s="67"/>
      <c r="CKR4" s="67"/>
      <c r="CKS4" s="67"/>
      <c r="CKT4" s="67"/>
      <c r="CKU4" s="67"/>
      <c r="CKV4" s="67"/>
      <c r="CKW4" s="67"/>
      <c r="CKX4" s="67"/>
      <c r="CKY4" s="67"/>
      <c r="CKZ4" s="67"/>
      <c r="CLA4" s="67"/>
      <c r="CLB4" s="67"/>
      <c r="CLC4" s="67"/>
      <c r="CLD4" s="67"/>
      <c r="CLE4" s="67"/>
      <c r="CLF4" s="67"/>
      <c r="CLG4" s="67"/>
      <c r="CLH4" s="67"/>
      <c r="CLI4" s="67"/>
      <c r="CLJ4" s="67"/>
      <c r="CLK4" s="67"/>
      <c r="CLL4" s="67"/>
      <c r="CLM4" s="67"/>
      <c r="CLN4" s="67"/>
      <c r="CLO4" s="67"/>
      <c r="CLP4" s="67"/>
      <c r="CLQ4" s="67"/>
      <c r="CLR4" s="67"/>
      <c r="CLS4" s="67"/>
      <c r="CLT4" s="67"/>
      <c r="CLU4" s="67"/>
      <c r="CLV4" s="67"/>
      <c r="CLW4" s="67"/>
      <c r="CLX4" s="67"/>
      <c r="CLY4" s="67"/>
      <c r="CLZ4" s="67"/>
      <c r="CMA4" s="67"/>
      <c r="CMB4" s="67"/>
      <c r="CMC4" s="67"/>
      <c r="CMD4" s="67"/>
      <c r="CME4" s="67"/>
      <c r="CMF4" s="67"/>
      <c r="CMG4" s="67"/>
      <c r="CMH4" s="67"/>
      <c r="CMI4" s="67"/>
      <c r="CMJ4" s="67"/>
      <c r="CMK4" s="67"/>
      <c r="CML4" s="67"/>
      <c r="CMM4" s="67"/>
      <c r="CMN4" s="67"/>
      <c r="CMO4" s="67"/>
      <c r="CMP4" s="67"/>
      <c r="CMQ4" s="67"/>
      <c r="CMR4" s="67"/>
      <c r="CMS4" s="67"/>
      <c r="CMT4" s="67"/>
      <c r="CMU4" s="67"/>
      <c r="CMV4" s="67"/>
      <c r="CMW4" s="67"/>
      <c r="CMX4" s="67"/>
      <c r="CMY4" s="67"/>
      <c r="CMZ4" s="67"/>
      <c r="CNA4" s="67"/>
      <c r="CNB4" s="67"/>
      <c r="CNC4" s="67"/>
      <c r="CND4" s="67"/>
      <c r="CNE4" s="67"/>
      <c r="CNF4" s="67"/>
      <c r="CNG4" s="67"/>
      <c r="CNH4" s="67"/>
      <c r="CNI4" s="67"/>
      <c r="CNJ4" s="67"/>
      <c r="CNK4" s="67"/>
      <c r="CNL4" s="67"/>
      <c r="CNM4" s="67"/>
      <c r="CNN4" s="67"/>
      <c r="CNO4" s="67"/>
      <c r="CNP4" s="67"/>
      <c r="CNQ4" s="67"/>
      <c r="CNR4" s="67"/>
      <c r="CNS4" s="67"/>
      <c r="CNT4" s="67"/>
      <c r="CNU4" s="67"/>
      <c r="CNV4" s="67"/>
      <c r="CNW4" s="67"/>
      <c r="CNX4" s="67"/>
      <c r="CNY4" s="67"/>
      <c r="CNZ4" s="67"/>
      <c r="COA4" s="67"/>
      <c r="COB4" s="67"/>
      <c r="COC4" s="67"/>
      <c r="COD4" s="67"/>
      <c r="COE4" s="67"/>
      <c r="COF4" s="67"/>
      <c r="COG4" s="67"/>
      <c r="COH4" s="67"/>
      <c r="COI4" s="67"/>
      <c r="COJ4" s="67"/>
      <c r="COK4" s="67"/>
      <c r="COL4" s="67"/>
      <c r="COM4" s="67"/>
      <c r="CON4" s="67"/>
      <c r="COO4" s="67"/>
      <c r="COP4" s="67"/>
      <c r="COQ4" s="67"/>
      <c r="COR4" s="67"/>
      <c r="COS4" s="67"/>
      <c r="COT4" s="67"/>
      <c r="COU4" s="67"/>
      <c r="COV4" s="67"/>
      <c r="COW4" s="67"/>
      <c r="COX4" s="67"/>
      <c r="COY4" s="67"/>
      <c r="COZ4" s="67"/>
      <c r="CPA4" s="67"/>
      <c r="CPB4" s="67"/>
      <c r="CPC4" s="67"/>
      <c r="CPD4" s="67"/>
      <c r="CPE4" s="67"/>
      <c r="CPF4" s="67"/>
      <c r="CPG4" s="67"/>
      <c r="CPH4" s="67"/>
      <c r="CPI4" s="67"/>
      <c r="CPJ4" s="67"/>
      <c r="CPK4" s="67"/>
      <c r="CPL4" s="67"/>
      <c r="CPM4" s="67"/>
      <c r="CPN4" s="67"/>
      <c r="CPO4" s="67"/>
      <c r="CPP4" s="67"/>
      <c r="CPQ4" s="67"/>
      <c r="CPR4" s="67"/>
      <c r="CPS4" s="67"/>
      <c r="CPT4" s="67"/>
      <c r="CPU4" s="67"/>
      <c r="CPV4" s="67"/>
      <c r="CPW4" s="67"/>
      <c r="CPX4" s="67"/>
      <c r="CPY4" s="67"/>
      <c r="CPZ4" s="67"/>
      <c r="CQA4" s="67"/>
      <c r="CQB4" s="67"/>
      <c r="CQC4" s="67"/>
      <c r="CQD4" s="67"/>
      <c r="CQE4" s="67"/>
      <c r="CQF4" s="67"/>
      <c r="CQG4" s="67"/>
      <c r="CQH4" s="67"/>
      <c r="CQI4" s="67"/>
      <c r="CQJ4" s="67"/>
      <c r="CQK4" s="67"/>
      <c r="CQL4" s="67"/>
      <c r="CQM4" s="67"/>
      <c r="CQN4" s="67"/>
      <c r="CQO4" s="67"/>
      <c r="CQP4" s="67"/>
      <c r="CQQ4" s="67"/>
      <c r="CQR4" s="67"/>
      <c r="CQS4" s="67"/>
      <c r="CQT4" s="67"/>
      <c r="CQU4" s="67"/>
      <c r="CQV4" s="67"/>
      <c r="CQW4" s="67"/>
      <c r="CQX4" s="67"/>
      <c r="CQY4" s="67"/>
      <c r="CQZ4" s="67"/>
      <c r="CRA4" s="67"/>
      <c r="CRB4" s="67"/>
      <c r="CRC4" s="67"/>
      <c r="CRD4" s="67"/>
      <c r="CRE4" s="67"/>
      <c r="CRF4" s="67"/>
      <c r="CRG4" s="67"/>
      <c r="CRH4" s="67"/>
      <c r="CRI4" s="67"/>
      <c r="CRJ4" s="67"/>
      <c r="CRK4" s="67"/>
      <c r="CRL4" s="67"/>
      <c r="CRM4" s="67"/>
      <c r="CRN4" s="67"/>
      <c r="CRO4" s="67"/>
      <c r="CRP4" s="67"/>
      <c r="CRQ4" s="67"/>
      <c r="CRR4" s="67"/>
      <c r="CRS4" s="67"/>
      <c r="CRT4" s="67"/>
      <c r="CRU4" s="67"/>
      <c r="CRV4" s="67"/>
      <c r="CRW4" s="67"/>
      <c r="CRX4" s="67"/>
      <c r="CRY4" s="67"/>
      <c r="CRZ4" s="67"/>
      <c r="CSA4" s="67"/>
      <c r="CSB4" s="67"/>
      <c r="CSC4" s="67"/>
      <c r="CSD4" s="67"/>
      <c r="CSE4" s="67"/>
      <c r="CSF4" s="67"/>
      <c r="CSG4" s="67"/>
      <c r="CSH4" s="67"/>
      <c r="CSI4" s="67"/>
      <c r="CSJ4" s="67"/>
      <c r="CSK4" s="67"/>
      <c r="CSL4" s="67"/>
      <c r="CSM4" s="67"/>
      <c r="CSN4" s="67"/>
      <c r="CSO4" s="67"/>
      <c r="CSP4" s="67"/>
      <c r="CSQ4" s="67"/>
      <c r="CSR4" s="67"/>
      <c r="CSS4" s="67"/>
      <c r="CST4" s="67"/>
      <c r="CSU4" s="67"/>
      <c r="CSV4" s="67"/>
      <c r="CSW4" s="67"/>
      <c r="CSX4" s="67"/>
      <c r="CSY4" s="67"/>
      <c r="CSZ4" s="67"/>
      <c r="CTA4" s="67"/>
      <c r="CTB4" s="67"/>
      <c r="CTC4" s="67"/>
      <c r="CTD4" s="67"/>
      <c r="CTE4" s="67"/>
      <c r="CTF4" s="67"/>
      <c r="CTG4" s="67"/>
      <c r="CTH4" s="67"/>
      <c r="CTI4" s="67"/>
      <c r="CTJ4" s="67"/>
      <c r="CTK4" s="67"/>
      <c r="CTL4" s="67"/>
      <c r="CTM4" s="67"/>
      <c r="CTN4" s="67"/>
      <c r="CTO4" s="67"/>
      <c r="CTP4" s="67"/>
      <c r="CTQ4" s="67"/>
      <c r="CTR4" s="67"/>
      <c r="CTS4" s="67"/>
      <c r="CTT4" s="67"/>
      <c r="CTU4" s="67"/>
      <c r="CTV4" s="67"/>
      <c r="CTW4" s="67"/>
      <c r="CTX4" s="67"/>
      <c r="CTY4" s="67"/>
      <c r="CTZ4" s="67"/>
      <c r="CUA4" s="67"/>
      <c r="CUB4" s="67"/>
      <c r="CUC4" s="67"/>
      <c r="CUD4" s="67"/>
      <c r="CUE4" s="67"/>
      <c r="CUF4" s="67"/>
      <c r="CUG4" s="67"/>
      <c r="CUH4" s="67"/>
      <c r="CUI4" s="67"/>
      <c r="CUJ4" s="67"/>
      <c r="CUK4" s="67"/>
      <c r="CUL4" s="67"/>
      <c r="CUM4" s="67"/>
      <c r="CUN4" s="67"/>
      <c r="CUO4" s="67"/>
      <c r="CUP4" s="67"/>
      <c r="CUQ4" s="67"/>
      <c r="CUR4" s="67"/>
      <c r="CUS4" s="67"/>
      <c r="CUT4" s="67"/>
      <c r="CUU4" s="67"/>
      <c r="CUV4" s="67"/>
      <c r="CUW4" s="67"/>
      <c r="CUX4" s="67"/>
      <c r="CUY4" s="67"/>
      <c r="CUZ4" s="67"/>
      <c r="CVA4" s="67"/>
      <c r="CVB4" s="67"/>
      <c r="CVC4" s="67"/>
      <c r="CVD4" s="67"/>
      <c r="CVE4" s="67"/>
      <c r="CVF4" s="67"/>
      <c r="CVG4" s="67"/>
      <c r="CVH4" s="67"/>
      <c r="CVI4" s="67"/>
      <c r="CVJ4" s="67"/>
      <c r="CVK4" s="67"/>
      <c r="CVL4" s="67"/>
      <c r="CVM4" s="67"/>
      <c r="CVN4" s="67"/>
      <c r="CVO4" s="67"/>
      <c r="CVP4" s="67"/>
      <c r="CVQ4" s="67"/>
      <c r="CVR4" s="67"/>
      <c r="CVS4" s="67"/>
      <c r="CVT4" s="67"/>
      <c r="CVU4" s="67"/>
      <c r="CVV4" s="67"/>
      <c r="CVW4" s="67"/>
      <c r="CVX4" s="67"/>
      <c r="CVY4" s="67"/>
      <c r="CVZ4" s="67"/>
      <c r="CWA4" s="67"/>
      <c r="CWB4" s="67"/>
      <c r="CWC4" s="67"/>
      <c r="CWD4" s="67"/>
      <c r="CWE4" s="67"/>
      <c r="CWF4" s="67"/>
      <c r="CWG4" s="67"/>
      <c r="CWH4" s="67"/>
      <c r="CWI4" s="67"/>
      <c r="CWJ4" s="67"/>
      <c r="CWK4" s="67"/>
      <c r="CWL4" s="67"/>
      <c r="CWM4" s="67"/>
      <c r="CWN4" s="67"/>
      <c r="CWO4" s="67"/>
      <c r="CWP4" s="67"/>
      <c r="CWQ4" s="67"/>
      <c r="CWR4" s="67"/>
      <c r="CWS4" s="67"/>
      <c r="CWT4" s="67"/>
      <c r="CWU4" s="67"/>
      <c r="CWV4" s="67"/>
      <c r="CWW4" s="67"/>
      <c r="CWX4" s="67"/>
      <c r="CWY4" s="67"/>
      <c r="CWZ4" s="67"/>
      <c r="CXA4" s="67"/>
      <c r="CXB4" s="67"/>
      <c r="CXC4" s="67"/>
      <c r="CXD4" s="67"/>
      <c r="CXE4" s="67"/>
      <c r="CXF4" s="67"/>
      <c r="CXG4" s="67"/>
      <c r="CXH4" s="67"/>
      <c r="CXI4" s="67"/>
      <c r="CXJ4" s="67"/>
      <c r="CXK4" s="67"/>
      <c r="CXL4" s="67"/>
      <c r="CXM4" s="67"/>
      <c r="CXN4" s="67"/>
      <c r="CXO4" s="67"/>
      <c r="CXP4" s="67"/>
      <c r="CXQ4" s="67"/>
      <c r="CXR4" s="67"/>
      <c r="CXS4" s="67"/>
      <c r="CXT4" s="67"/>
      <c r="CXU4" s="67"/>
      <c r="CXV4" s="67"/>
      <c r="CXW4" s="67"/>
      <c r="CXX4" s="67"/>
      <c r="CXY4" s="67"/>
      <c r="CXZ4" s="67"/>
      <c r="CYA4" s="67"/>
      <c r="CYB4" s="67"/>
      <c r="CYC4" s="67"/>
      <c r="CYD4" s="67"/>
      <c r="CYE4" s="67"/>
      <c r="CYF4" s="67"/>
      <c r="CYG4" s="67"/>
      <c r="CYH4" s="67"/>
      <c r="CYI4" s="67"/>
      <c r="CYJ4" s="67"/>
      <c r="CYK4" s="67"/>
      <c r="CYL4" s="67"/>
      <c r="CYM4" s="67"/>
      <c r="CYN4" s="67"/>
      <c r="CYO4" s="67"/>
      <c r="CYP4" s="67"/>
      <c r="CYQ4" s="67"/>
      <c r="CYR4" s="67"/>
      <c r="CYS4" s="67"/>
      <c r="CYT4" s="67"/>
      <c r="CYU4" s="67"/>
      <c r="CYV4" s="67"/>
      <c r="CYW4" s="67"/>
      <c r="CYX4" s="67"/>
      <c r="CYY4" s="67"/>
      <c r="CYZ4" s="67"/>
      <c r="CZA4" s="67"/>
      <c r="CZB4" s="67"/>
      <c r="CZC4" s="67"/>
      <c r="CZD4" s="67"/>
      <c r="CZE4" s="67"/>
      <c r="CZF4" s="67"/>
      <c r="CZG4" s="67"/>
      <c r="CZH4" s="67"/>
      <c r="CZI4" s="67"/>
      <c r="CZJ4" s="67"/>
      <c r="CZK4" s="67"/>
      <c r="CZL4" s="67"/>
      <c r="CZM4" s="67"/>
      <c r="CZN4" s="67"/>
      <c r="CZO4" s="67"/>
      <c r="CZP4" s="67"/>
      <c r="CZQ4" s="67"/>
      <c r="CZR4" s="67"/>
      <c r="CZS4" s="67"/>
      <c r="CZT4" s="67"/>
      <c r="CZU4" s="67"/>
      <c r="CZV4" s="67"/>
      <c r="CZW4" s="67"/>
      <c r="CZX4" s="67"/>
      <c r="CZY4" s="67"/>
      <c r="CZZ4" s="67"/>
      <c r="DAA4" s="67"/>
      <c r="DAB4" s="67"/>
      <c r="DAC4" s="67"/>
      <c r="DAD4" s="67"/>
      <c r="DAE4" s="67"/>
      <c r="DAF4" s="67"/>
      <c r="DAG4" s="67"/>
      <c r="DAH4" s="67"/>
      <c r="DAI4" s="67"/>
      <c r="DAJ4" s="67"/>
      <c r="DAK4" s="67"/>
      <c r="DAL4" s="67"/>
      <c r="DAM4" s="67"/>
      <c r="DAN4" s="67"/>
      <c r="DAO4" s="67"/>
      <c r="DAP4" s="67"/>
      <c r="DAQ4" s="67"/>
      <c r="DAR4" s="67"/>
      <c r="DAS4" s="67"/>
      <c r="DAT4" s="67"/>
      <c r="DAU4" s="67"/>
      <c r="DAV4" s="67"/>
      <c r="DAW4" s="67"/>
      <c r="DAX4" s="67"/>
      <c r="DAY4" s="67"/>
      <c r="DAZ4" s="67"/>
      <c r="DBA4" s="67"/>
      <c r="DBB4" s="67"/>
      <c r="DBC4" s="67"/>
      <c r="DBD4" s="67"/>
      <c r="DBE4" s="67"/>
      <c r="DBF4" s="67"/>
      <c r="DBG4" s="67"/>
      <c r="DBH4" s="67"/>
      <c r="DBI4" s="67"/>
      <c r="DBJ4" s="67"/>
      <c r="DBK4" s="67"/>
      <c r="DBL4" s="67"/>
      <c r="DBM4" s="67"/>
      <c r="DBN4" s="67"/>
      <c r="DBO4" s="67"/>
      <c r="DBP4" s="67"/>
      <c r="DBQ4" s="67"/>
      <c r="DBR4" s="67"/>
      <c r="DBS4" s="67"/>
      <c r="DBT4" s="67"/>
      <c r="DBU4" s="67"/>
      <c r="DBV4" s="67"/>
      <c r="DBW4" s="67"/>
      <c r="DBX4" s="67"/>
      <c r="DBY4" s="67"/>
      <c r="DBZ4" s="67"/>
      <c r="DCA4" s="67"/>
      <c r="DCB4" s="67"/>
      <c r="DCC4" s="67"/>
      <c r="DCD4" s="67"/>
      <c r="DCE4" s="67"/>
      <c r="DCF4" s="67"/>
      <c r="DCG4" s="67"/>
      <c r="DCH4" s="67"/>
      <c r="DCI4" s="67"/>
      <c r="DCJ4" s="67"/>
      <c r="DCK4" s="67"/>
      <c r="DCL4" s="67"/>
      <c r="DCM4" s="67"/>
      <c r="DCN4" s="67"/>
      <c r="DCO4" s="67"/>
      <c r="DCP4" s="67"/>
      <c r="DCQ4" s="67"/>
      <c r="DCR4" s="67"/>
      <c r="DCS4" s="67"/>
      <c r="DCT4" s="67"/>
      <c r="DCU4" s="67"/>
      <c r="DCV4" s="67"/>
      <c r="DCW4" s="67"/>
      <c r="DCX4" s="67"/>
      <c r="DCY4" s="67"/>
      <c r="DCZ4" s="67"/>
      <c r="DDA4" s="67"/>
      <c r="DDB4" s="67"/>
      <c r="DDC4" s="67"/>
      <c r="DDD4" s="67"/>
      <c r="DDE4" s="67"/>
      <c r="DDF4" s="67"/>
      <c r="DDG4" s="67"/>
      <c r="DDH4" s="67"/>
      <c r="DDI4" s="67"/>
      <c r="DDJ4" s="67"/>
      <c r="DDK4" s="67"/>
      <c r="DDL4" s="67"/>
      <c r="DDM4" s="67"/>
      <c r="DDN4" s="67"/>
      <c r="DDO4" s="67"/>
      <c r="DDP4" s="67"/>
      <c r="DDQ4" s="67"/>
      <c r="DDR4" s="67"/>
      <c r="DDS4" s="67"/>
      <c r="DDT4" s="67"/>
      <c r="DDU4" s="67"/>
      <c r="DDV4" s="67"/>
      <c r="DDW4" s="67"/>
      <c r="DDX4" s="67"/>
      <c r="DDY4" s="67"/>
      <c r="DDZ4" s="67"/>
      <c r="DEA4" s="67"/>
      <c r="DEB4" s="67"/>
      <c r="DEC4" s="67"/>
      <c r="DED4" s="67"/>
      <c r="DEE4" s="67"/>
      <c r="DEF4" s="67"/>
      <c r="DEG4" s="67"/>
      <c r="DEH4" s="67"/>
      <c r="DEI4" s="67"/>
      <c r="DEJ4" s="67"/>
      <c r="DEK4" s="67"/>
      <c r="DEL4" s="67"/>
      <c r="DEM4" s="67"/>
      <c r="DEN4" s="67"/>
      <c r="DEO4" s="67"/>
      <c r="DEP4" s="67"/>
      <c r="DEQ4" s="67"/>
      <c r="DER4" s="67"/>
      <c r="DES4" s="67"/>
      <c r="DET4" s="67"/>
      <c r="DEU4" s="67"/>
      <c r="DEV4" s="67"/>
      <c r="DEW4" s="67"/>
      <c r="DEX4" s="67"/>
      <c r="DEY4" s="67"/>
      <c r="DEZ4" s="67"/>
      <c r="DFA4" s="67"/>
      <c r="DFB4" s="67"/>
      <c r="DFC4" s="67"/>
      <c r="DFD4" s="67"/>
      <c r="DFE4" s="67"/>
      <c r="DFF4" s="67"/>
      <c r="DFG4" s="67"/>
      <c r="DFH4" s="67"/>
      <c r="DFI4" s="67"/>
      <c r="DFJ4" s="67"/>
      <c r="DFK4" s="67"/>
      <c r="DFL4" s="67"/>
      <c r="DFM4" s="67"/>
      <c r="DFN4" s="67"/>
      <c r="DFO4" s="67"/>
      <c r="DFP4" s="67"/>
      <c r="DFQ4" s="67"/>
      <c r="DFR4" s="67"/>
      <c r="DFS4" s="67"/>
      <c r="DFT4" s="67"/>
      <c r="DFU4" s="67"/>
      <c r="DFV4" s="67"/>
      <c r="DFW4" s="67"/>
      <c r="DFX4" s="67"/>
      <c r="DFY4" s="67"/>
      <c r="DFZ4" s="67"/>
      <c r="DGA4" s="67"/>
      <c r="DGB4" s="67"/>
      <c r="DGC4" s="67"/>
      <c r="DGD4" s="67"/>
      <c r="DGE4" s="67"/>
      <c r="DGF4" s="67"/>
      <c r="DGG4" s="67"/>
      <c r="DGH4" s="67"/>
      <c r="DGI4" s="67"/>
      <c r="DGJ4" s="67"/>
      <c r="DGK4" s="67"/>
      <c r="DGL4" s="67"/>
      <c r="DGM4" s="67"/>
      <c r="DGN4" s="67"/>
      <c r="DGO4" s="67"/>
      <c r="DGP4" s="67"/>
      <c r="DGQ4" s="67"/>
      <c r="DGR4" s="67"/>
      <c r="DGS4" s="67"/>
      <c r="DGT4" s="67"/>
      <c r="DGU4" s="67"/>
      <c r="DGV4" s="67"/>
      <c r="DGW4" s="67"/>
      <c r="DGX4" s="67"/>
      <c r="DGY4" s="67"/>
      <c r="DGZ4" s="67"/>
      <c r="DHA4" s="67"/>
      <c r="DHB4" s="67"/>
      <c r="DHC4" s="67"/>
      <c r="DHD4" s="67"/>
      <c r="DHE4" s="67"/>
      <c r="DHF4" s="67"/>
      <c r="DHG4" s="67"/>
      <c r="DHH4" s="67"/>
      <c r="DHI4" s="67"/>
      <c r="DHJ4" s="67"/>
      <c r="DHK4" s="67"/>
      <c r="DHL4" s="67"/>
      <c r="DHM4" s="67"/>
      <c r="DHN4" s="67"/>
      <c r="DHO4" s="67"/>
      <c r="DHP4" s="67"/>
      <c r="DHQ4" s="67"/>
      <c r="DHR4" s="67"/>
      <c r="DHS4" s="67"/>
      <c r="DHT4" s="67"/>
      <c r="DHU4" s="67"/>
      <c r="DHV4" s="67"/>
      <c r="DHW4" s="67"/>
      <c r="DHX4" s="67"/>
      <c r="DHY4" s="67"/>
      <c r="DHZ4" s="67"/>
      <c r="DIA4" s="67"/>
      <c r="DIB4" s="67"/>
      <c r="DIC4" s="67"/>
      <c r="DID4" s="67"/>
      <c r="DIE4" s="67"/>
      <c r="DIF4" s="67"/>
      <c r="DIG4" s="67"/>
      <c r="DIH4" s="67"/>
      <c r="DII4" s="67"/>
      <c r="DIJ4" s="67"/>
      <c r="DIK4" s="67"/>
      <c r="DIL4" s="67"/>
      <c r="DIM4" s="67"/>
      <c r="DIN4" s="67"/>
      <c r="DIO4" s="67"/>
      <c r="DIP4" s="67"/>
      <c r="DIQ4" s="67"/>
      <c r="DIR4" s="67"/>
      <c r="DIS4" s="67"/>
      <c r="DIT4" s="67"/>
      <c r="DIU4" s="67"/>
      <c r="DIV4" s="67"/>
      <c r="DIW4" s="67"/>
      <c r="DIX4" s="67"/>
      <c r="DIY4" s="67"/>
      <c r="DIZ4" s="67"/>
      <c r="DJA4" s="67"/>
      <c r="DJB4" s="67"/>
      <c r="DJC4" s="67"/>
      <c r="DJD4" s="67"/>
      <c r="DJE4" s="67"/>
      <c r="DJF4" s="67"/>
      <c r="DJG4" s="67"/>
      <c r="DJH4" s="67"/>
      <c r="DJI4" s="67"/>
      <c r="DJJ4" s="67"/>
      <c r="DJK4" s="67"/>
      <c r="DJL4" s="67"/>
      <c r="DJM4" s="67"/>
      <c r="DJN4" s="67"/>
      <c r="DJO4" s="67"/>
      <c r="DJP4" s="67"/>
      <c r="DJQ4" s="67"/>
      <c r="DJR4" s="67"/>
      <c r="DJS4" s="67"/>
      <c r="DJT4" s="67"/>
      <c r="DJU4" s="67"/>
      <c r="DJV4" s="67"/>
      <c r="DJW4" s="67"/>
      <c r="DJX4" s="67"/>
      <c r="DJY4" s="67"/>
      <c r="DJZ4" s="67"/>
      <c r="DKA4" s="67"/>
      <c r="DKB4" s="67"/>
      <c r="DKC4" s="67"/>
      <c r="DKD4" s="67"/>
      <c r="DKE4" s="67"/>
      <c r="DKF4" s="67"/>
      <c r="DKG4" s="67"/>
      <c r="DKH4" s="67"/>
      <c r="DKI4" s="67"/>
      <c r="DKJ4" s="67"/>
      <c r="DKK4" s="67"/>
      <c r="DKL4" s="67"/>
      <c r="DKM4" s="67"/>
      <c r="DKN4" s="67"/>
      <c r="DKO4" s="67"/>
      <c r="DKP4" s="67"/>
      <c r="DKQ4" s="67"/>
      <c r="DKR4" s="67"/>
      <c r="DKS4" s="67"/>
      <c r="DKT4" s="67"/>
      <c r="DKU4" s="67"/>
      <c r="DKV4" s="67"/>
      <c r="DKW4" s="67"/>
      <c r="DKX4" s="67"/>
      <c r="DKY4" s="67"/>
      <c r="DKZ4" s="67"/>
      <c r="DLA4" s="67"/>
      <c r="DLB4" s="67"/>
      <c r="DLC4" s="67"/>
      <c r="DLD4" s="67"/>
      <c r="DLE4" s="67"/>
      <c r="DLF4" s="67"/>
      <c r="DLG4" s="67"/>
      <c r="DLH4" s="67"/>
      <c r="DLI4" s="67"/>
      <c r="DLJ4" s="67"/>
      <c r="DLK4" s="67"/>
      <c r="DLL4" s="67"/>
      <c r="DLM4" s="67"/>
      <c r="DLN4" s="67"/>
      <c r="DLO4" s="67"/>
      <c r="DLP4" s="67"/>
      <c r="DLQ4" s="67"/>
      <c r="DLR4" s="67"/>
      <c r="DLS4" s="67"/>
      <c r="DLT4" s="67"/>
      <c r="DLU4" s="67"/>
      <c r="DLV4" s="67"/>
      <c r="DLW4" s="67"/>
      <c r="DLX4" s="67"/>
      <c r="DLY4" s="67"/>
      <c r="DLZ4" s="67"/>
      <c r="DMA4" s="67"/>
      <c r="DMB4" s="67"/>
      <c r="DMC4" s="67"/>
      <c r="DMD4" s="67"/>
      <c r="DME4" s="67"/>
      <c r="DMF4" s="67"/>
      <c r="DMG4" s="67"/>
      <c r="DMH4" s="67"/>
      <c r="DMI4" s="67"/>
      <c r="DMJ4" s="67"/>
      <c r="DMK4" s="67"/>
      <c r="DML4" s="67"/>
      <c r="DMM4" s="67"/>
      <c r="DMN4" s="67"/>
      <c r="DMO4" s="67"/>
      <c r="DMP4" s="67"/>
      <c r="DMQ4" s="67"/>
      <c r="DMR4" s="67"/>
      <c r="DMS4" s="67"/>
      <c r="DMT4" s="67"/>
      <c r="DMU4" s="67"/>
      <c r="DMV4" s="67"/>
      <c r="DMW4" s="67"/>
      <c r="DMX4" s="67"/>
      <c r="DMY4" s="67"/>
      <c r="DMZ4" s="67"/>
      <c r="DNA4" s="67"/>
      <c r="DNB4" s="67"/>
      <c r="DNC4" s="67"/>
      <c r="DND4" s="67"/>
      <c r="DNE4" s="67"/>
      <c r="DNF4" s="67"/>
      <c r="DNG4" s="67"/>
      <c r="DNH4" s="67"/>
      <c r="DNI4" s="67"/>
      <c r="DNJ4" s="67"/>
      <c r="DNK4" s="67"/>
      <c r="DNL4" s="67"/>
      <c r="DNM4" s="67"/>
      <c r="DNN4" s="67"/>
      <c r="DNO4" s="67"/>
      <c r="DNP4" s="67"/>
      <c r="DNQ4" s="67"/>
      <c r="DNR4" s="67"/>
      <c r="DNS4" s="67"/>
      <c r="DNT4" s="67"/>
      <c r="DNU4" s="67"/>
      <c r="DNV4" s="67"/>
      <c r="DNW4" s="67"/>
      <c r="DNX4" s="67"/>
      <c r="DNY4" s="67"/>
      <c r="DNZ4" s="67"/>
      <c r="DOA4" s="67"/>
      <c r="DOB4" s="67"/>
      <c r="DOC4" s="67"/>
      <c r="DOD4" s="67"/>
      <c r="DOE4" s="67"/>
      <c r="DOF4" s="67"/>
      <c r="DOG4" s="67"/>
      <c r="DOH4" s="67"/>
      <c r="DOI4" s="67"/>
      <c r="DOJ4" s="67"/>
      <c r="DOK4" s="67"/>
      <c r="DOL4" s="67"/>
      <c r="DOM4" s="67"/>
      <c r="DON4" s="67"/>
      <c r="DOO4" s="67"/>
      <c r="DOP4" s="67"/>
      <c r="DOQ4" s="67"/>
      <c r="DOR4" s="67"/>
      <c r="DOS4" s="67"/>
      <c r="DOT4" s="67"/>
      <c r="DOU4" s="67"/>
      <c r="DOV4" s="67"/>
      <c r="DOW4" s="67"/>
      <c r="DOX4" s="67"/>
      <c r="DOY4" s="67"/>
      <c r="DOZ4" s="67"/>
      <c r="DPA4" s="67"/>
      <c r="DPB4" s="67"/>
      <c r="DPC4" s="67"/>
      <c r="DPD4" s="67"/>
      <c r="DPE4" s="67"/>
      <c r="DPF4" s="67"/>
      <c r="DPG4" s="67"/>
      <c r="DPH4" s="67"/>
      <c r="DPI4" s="67"/>
      <c r="DPJ4" s="67"/>
      <c r="DPK4" s="67"/>
      <c r="DPL4" s="67"/>
      <c r="DPM4" s="67"/>
      <c r="DPN4" s="67"/>
      <c r="DPO4" s="67"/>
      <c r="DPP4" s="67"/>
      <c r="DPQ4" s="67"/>
      <c r="DPR4" s="67"/>
      <c r="DPS4" s="67"/>
      <c r="DPT4" s="67"/>
      <c r="DPU4" s="67"/>
      <c r="DPV4" s="67"/>
      <c r="DPW4" s="67"/>
      <c r="DPX4" s="67"/>
      <c r="DPY4" s="67"/>
      <c r="DPZ4" s="67"/>
      <c r="DQA4" s="67"/>
      <c r="DQB4" s="67"/>
      <c r="DQC4" s="67"/>
      <c r="DQD4" s="67"/>
      <c r="DQE4" s="67"/>
      <c r="DQF4" s="67"/>
      <c r="DQG4" s="67"/>
      <c r="DQH4" s="67"/>
      <c r="DQI4" s="67"/>
      <c r="DQJ4" s="67"/>
      <c r="DQK4" s="67"/>
      <c r="DQL4" s="67"/>
      <c r="DQM4" s="67"/>
      <c r="DQN4" s="67"/>
      <c r="DQO4" s="67"/>
      <c r="DQP4" s="67"/>
      <c r="DQQ4" s="67"/>
      <c r="DQR4" s="67"/>
      <c r="DQS4" s="67"/>
      <c r="DQT4" s="67"/>
      <c r="DQU4" s="67"/>
      <c r="DQV4" s="67"/>
      <c r="DQW4" s="67"/>
      <c r="DQX4" s="67"/>
      <c r="DQY4" s="67"/>
      <c r="DQZ4" s="67"/>
      <c r="DRA4" s="67"/>
      <c r="DRB4" s="67"/>
      <c r="DRC4" s="67"/>
      <c r="DRD4" s="67"/>
      <c r="DRE4" s="67"/>
      <c r="DRF4" s="67"/>
      <c r="DRG4" s="67"/>
      <c r="DRH4" s="67"/>
      <c r="DRI4" s="67"/>
      <c r="DRJ4" s="67"/>
      <c r="DRK4" s="67"/>
      <c r="DRL4" s="67"/>
      <c r="DRM4" s="67"/>
      <c r="DRN4" s="67"/>
      <c r="DRO4" s="67"/>
      <c r="DRP4" s="67"/>
      <c r="DRQ4" s="67"/>
      <c r="DRR4" s="67"/>
      <c r="DRS4" s="67"/>
      <c r="DRT4" s="67"/>
      <c r="DRU4" s="67"/>
      <c r="DRV4" s="67"/>
      <c r="DRW4" s="67"/>
      <c r="DRX4" s="67"/>
      <c r="DRY4" s="67"/>
      <c r="DRZ4" s="67"/>
      <c r="DSA4" s="67"/>
      <c r="DSB4" s="67"/>
      <c r="DSC4" s="67"/>
      <c r="DSD4" s="67"/>
      <c r="DSE4" s="67"/>
      <c r="DSF4" s="67"/>
      <c r="DSG4" s="67"/>
      <c r="DSH4" s="67"/>
      <c r="DSI4" s="67"/>
      <c r="DSJ4" s="67"/>
      <c r="DSK4" s="67"/>
      <c r="DSL4" s="67"/>
      <c r="DSM4" s="67"/>
      <c r="DSN4" s="67"/>
      <c r="DSO4" s="67"/>
      <c r="DSP4" s="67"/>
      <c r="DSQ4" s="67"/>
      <c r="DSR4" s="67"/>
      <c r="DSS4" s="67"/>
      <c r="DST4" s="67"/>
      <c r="DSU4" s="67"/>
      <c r="DSV4" s="67"/>
      <c r="DSW4" s="67"/>
      <c r="DSX4" s="67"/>
      <c r="DSY4" s="67"/>
      <c r="DSZ4" s="67"/>
      <c r="DTA4" s="67"/>
      <c r="DTB4" s="67"/>
      <c r="DTC4" s="67"/>
      <c r="DTD4" s="67"/>
      <c r="DTE4" s="67"/>
      <c r="DTF4" s="67"/>
      <c r="DTG4" s="67"/>
      <c r="DTH4" s="67"/>
      <c r="DTI4" s="67"/>
      <c r="DTJ4" s="67"/>
      <c r="DTK4" s="67"/>
      <c r="DTL4" s="67"/>
      <c r="DTM4" s="67"/>
      <c r="DTN4" s="67"/>
      <c r="DTO4" s="67"/>
      <c r="DTP4" s="67"/>
      <c r="DTQ4" s="67"/>
      <c r="DTR4" s="67"/>
      <c r="DTS4" s="67"/>
      <c r="DTT4" s="67"/>
      <c r="DTU4" s="67"/>
      <c r="DTV4" s="67"/>
      <c r="DTW4" s="67"/>
      <c r="DTX4" s="67"/>
      <c r="DTY4" s="67"/>
      <c r="DTZ4" s="67"/>
      <c r="DUA4" s="67"/>
      <c r="DUB4" s="67"/>
      <c r="DUC4" s="67"/>
      <c r="DUD4" s="67"/>
      <c r="DUE4" s="67"/>
      <c r="DUF4" s="67"/>
      <c r="DUG4" s="67"/>
      <c r="DUH4" s="67"/>
      <c r="DUI4" s="67"/>
      <c r="DUJ4" s="67"/>
      <c r="DUK4" s="67"/>
      <c r="DUL4" s="67"/>
      <c r="DUM4" s="67"/>
      <c r="DUN4" s="67"/>
      <c r="DUO4" s="67"/>
      <c r="DUP4" s="67"/>
      <c r="DUQ4" s="67"/>
      <c r="DUR4" s="67"/>
      <c r="DUS4" s="67"/>
      <c r="DUT4" s="67"/>
      <c r="DUU4" s="67"/>
      <c r="DUV4" s="67"/>
      <c r="DUW4" s="67"/>
      <c r="DUX4" s="67"/>
      <c r="DUY4" s="67"/>
      <c r="DUZ4" s="67"/>
      <c r="DVA4" s="67"/>
      <c r="DVB4" s="67"/>
      <c r="DVC4" s="67"/>
      <c r="DVD4" s="67"/>
      <c r="DVE4" s="67"/>
      <c r="DVF4" s="67"/>
      <c r="DVG4" s="67"/>
      <c r="DVH4" s="67"/>
      <c r="DVI4" s="67"/>
      <c r="DVJ4" s="67"/>
      <c r="DVK4" s="67"/>
      <c r="DVL4" s="67"/>
      <c r="DVM4" s="67"/>
      <c r="DVN4" s="67"/>
      <c r="DVO4" s="67"/>
      <c r="DVP4" s="67"/>
      <c r="DVQ4" s="67"/>
      <c r="DVR4" s="67"/>
      <c r="DVS4" s="67"/>
      <c r="DVT4" s="67"/>
      <c r="DVU4" s="67"/>
      <c r="DVV4" s="67"/>
      <c r="DVW4" s="67"/>
      <c r="DVX4" s="67"/>
      <c r="DVY4" s="67"/>
      <c r="DVZ4" s="67"/>
      <c r="DWA4" s="67"/>
      <c r="DWB4" s="67"/>
      <c r="DWC4" s="67"/>
      <c r="DWD4" s="67"/>
      <c r="DWE4" s="67"/>
      <c r="DWF4" s="67"/>
      <c r="DWG4" s="67"/>
      <c r="DWH4" s="67"/>
      <c r="DWI4" s="67"/>
      <c r="DWJ4" s="67"/>
      <c r="DWK4" s="67"/>
      <c r="DWL4" s="67"/>
      <c r="DWM4" s="67"/>
      <c r="DWN4" s="67"/>
      <c r="DWO4" s="67"/>
      <c r="DWP4" s="67"/>
      <c r="DWQ4" s="67"/>
      <c r="DWR4" s="67"/>
      <c r="DWS4" s="67"/>
      <c r="DWT4" s="67"/>
      <c r="DWU4" s="67"/>
      <c r="DWV4" s="67"/>
      <c r="DWW4" s="67"/>
      <c r="DWX4" s="67"/>
      <c r="DWY4" s="67"/>
      <c r="DWZ4" s="67"/>
      <c r="DXA4" s="67"/>
      <c r="DXB4" s="67"/>
      <c r="DXC4" s="67"/>
      <c r="DXD4" s="67"/>
      <c r="DXE4" s="67"/>
      <c r="DXF4" s="67"/>
      <c r="DXG4" s="67"/>
      <c r="DXH4" s="67"/>
      <c r="DXI4" s="67"/>
      <c r="DXJ4" s="67"/>
      <c r="DXK4" s="67"/>
      <c r="DXL4" s="67"/>
      <c r="DXM4" s="67"/>
      <c r="DXN4" s="67"/>
      <c r="DXO4" s="67"/>
      <c r="DXP4" s="67"/>
      <c r="DXQ4" s="67"/>
      <c r="DXR4" s="67"/>
      <c r="DXS4" s="67"/>
      <c r="DXT4" s="67"/>
      <c r="DXU4" s="67"/>
      <c r="DXV4" s="67"/>
      <c r="DXW4" s="67"/>
      <c r="DXX4" s="67"/>
      <c r="DXY4" s="67"/>
      <c r="DXZ4" s="67"/>
      <c r="DYA4" s="67"/>
      <c r="DYB4" s="67"/>
      <c r="DYC4" s="67"/>
      <c r="DYD4" s="67"/>
      <c r="DYE4" s="67"/>
      <c r="DYF4" s="67"/>
      <c r="DYG4" s="67"/>
      <c r="DYH4" s="67"/>
      <c r="DYI4" s="67"/>
      <c r="DYJ4" s="67"/>
      <c r="DYK4" s="67"/>
      <c r="DYL4" s="67"/>
      <c r="DYM4" s="67"/>
      <c r="DYN4" s="67"/>
      <c r="DYO4" s="67"/>
      <c r="DYP4" s="67"/>
      <c r="DYQ4" s="67"/>
      <c r="DYR4" s="67"/>
      <c r="DYS4" s="67"/>
      <c r="DYT4" s="67"/>
      <c r="DYU4" s="67"/>
      <c r="DYV4" s="67"/>
      <c r="DYW4" s="67"/>
      <c r="DYX4" s="67"/>
      <c r="DYY4" s="67"/>
      <c r="DYZ4" s="67"/>
      <c r="DZA4" s="67"/>
      <c r="DZB4" s="67"/>
      <c r="DZC4" s="67"/>
      <c r="DZD4" s="67"/>
      <c r="DZE4" s="67"/>
      <c r="DZF4" s="67"/>
      <c r="DZG4" s="67"/>
      <c r="DZH4" s="67"/>
      <c r="DZI4" s="67"/>
      <c r="DZJ4" s="67"/>
      <c r="DZK4" s="67"/>
      <c r="DZL4" s="67"/>
      <c r="DZM4" s="67"/>
      <c r="DZN4" s="67"/>
      <c r="DZO4" s="67"/>
      <c r="DZP4" s="67"/>
      <c r="DZQ4" s="67"/>
      <c r="DZR4" s="67"/>
      <c r="DZS4" s="67"/>
      <c r="DZT4" s="67"/>
      <c r="DZU4" s="67"/>
      <c r="DZV4" s="67"/>
      <c r="DZW4" s="67"/>
      <c r="DZX4" s="67"/>
      <c r="DZY4" s="67"/>
      <c r="DZZ4" s="67"/>
      <c r="EAA4" s="67"/>
      <c r="EAB4" s="67"/>
      <c r="EAC4" s="67"/>
      <c r="EAD4" s="67"/>
      <c r="EAE4" s="67"/>
      <c r="EAF4" s="67"/>
      <c r="EAG4" s="67"/>
      <c r="EAH4" s="67"/>
      <c r="EAI4" s="67"/>
      <c r="EAJ4" s="67"/>
      <c r="EAK4" s="67"/>
      <c r="EAL4" s="67"/>
      <c r="EAM4" s="67"/>
      <c r="EAN4" s="67"/>
      <c r="EAO4" s="67"/>
      <c r="EAP4" s="67"/>
      <c r="EAQ4" s="67"/>
      <c r="EAR4" s="67"/>
      <c r="EAS4" s="67"/>
      <c r="EAT4" s="67"/>
      <c r="EAU4" s="67"/>
      <c r="EAV4" s="67"/>
      <c r="EAW4" s="67"/>
      <c r="EAX4" s="67"/>
      <c r="EAY4" s="67"/>
      <c r="EAZ4" s="67"/>
      <c r="EBA4" s="67"/>
      <c r="EBB4" s="67"/>
      <c r="EBC4" s="67"/>
      <c r="EBD4" s="67"/>
      <c r="EBE4" s="67"/>
      <c r="EBF4" s="67"/>
      <c r="EBG4" s="67"/>
      <c r="EBH4" s="67"/>
      <c r="EBI4" s="67"/>
      <c r="EBJ4" s="67"/>
      <c r="EBK4" s="67"/>
      <c r="EBL4" s="67"/>
      <c r="EBM4" s="67"/>
      <c r="EBN4" s="67"/>
      <c r="EBO4" s="67"/>
      <c r="EBP4" s="67"/>
      <c r="EBQ4" s="67"/>
      <c r="EBR4" s="67"/>
      <c r="EBS4" s="67"/>
      <c r="EBT4" s="67"/>
      <c r="EBU4" s="67"/>
      <c r="EBV4" s="67"/>
      <c r="EBW4" s="67"/>
      <c r="EBX4" s="67"/>
      <c r="EBY4" s="67"/>
      <c r="EBZ4" s="67"/>
      <c r="ECA4" s="67"/>
      <c r="ECB4" s="67"/>
      <c r="ECC4" s="67"/>
      <c r="ECD4" s="67"/>
      <c r="ECE4" s="67"/>
      <c r="ECF4" s="67"/>
      <c r="ECG4" s="67"/>
      <c r="ECH4" s="67"/>
      <c r="ECI4" s="67"/>
      <c r="ECJ4" s="67"/>
      <c r="ECK4" s="67"/>
      <c r="ECL4" s="67"/>
      <c r="ECM4" s="67"/>
      <c r="ECN4" s="67"/>
      <c r="ECO4" s="67"/>
      <c r="ECP4" s="67"/>
      <c r="ECQ4" s="67"/>
      <c r="ECR4" s="67"/>
      <c r="ECS4" s="67"/>
      <c r="ECT4" s="67"/>
      <c r="ECU4" s="67"/>
      <c r="ECV4" s="67"/>
      <c r="ECW4" s="67"/>
      <c r="ECX4" s="67"/>
      <c r="ECY4" s="67"/>
      <c r="ECZ4" s="67"/>
      <c r="EDA4" s="67"/>
      <c r="EDB4" s="67"/>
      <c r="EDC4" s="67"/>
      <c r="EDD4" s="67"/>
      <c r="EDE4" s="67"/>
      <c r="EDF4" s="67"/>
      <c r="EDG4" s="67"/>
      <c r="EDH4" s="67"/>
      <c r="EDI4" s="67"/>
      <c r="EDJ4" s="67"/>
      <c r="EDK4" s="67"/>
      <c r="EDL4" s="67"/>
      <c r="EDM4" s="67"/>
      <c r="EDN4" s="67"/>
      <c r="EDO4" s="67"/>
      <c r="EDP4" s="67"/>
      <c r="EDQ4" s="67"/>
      <c r="EDR4" s="67"/>
      <c r="EDS4" s="67"/>
      <c r="EDT4" s="67"/>
      <c r="EDU4" s="67"/>
      <c r="EDV4" s="67"/>
      <c r="EDW4" s="67"/>
      <c r="EDX4" s="67"/>
      <c r="EDY4" s="67"/>
      <c r="EDZ4" s="67"/>
      <c r="EEA4" s="67"/>
      <c r="EEB4" s="67"/>
      <c r="EEC4" s="67"/>
      <c r="EED4" s="67"/>
      <c r="EEE4" s="67"/>
      <c r="EEF4" s="67"/>
      <c r="EEG4" s="67"/>
      <c r="EEH4" s="67"/>
      <c r="EEI4" s="67"/>
      <c r="EEJ4" s="67"/>
      <c r="EEK4" s="67"/>
      <c r="EEL4" s="67"/>
      <c r="EEM4" s="67"/>
      <c r="EEN4" s="67"/>
      <c r="EEO4" s="67"/>
      <c r="EEP4" s="67"/>
      <c r="EEQ4" s="67"/>
      <c r="EER4" s="67"/>
      <c r="EES4" s="67"/>
      <c r="EET4" s="67"/>
      <c r="EEU4" s="67"/>
      <c r="EEV4" s="67"/>
      <c r="EEW4" s="67"/>
      <c r="EEX4" s="67"/>
      <c r="EEY4" s="67"/>
      <c r="EEZ4" s="67"/>
      <c r="EFA4" s="67"/>
      <c r="EFB4" s="67"/>
      <c r="EFC4" s="67"/>
      <c r="EFD4" s="67"/>
      <c r="EFE4" s="67"/>
      <c r="EFF4" s="67"/>
      <c r="EFG4" s="67"/>
      <c r="EFH4" s="67"/>
      <c r="EFI4" s="67"/>
      <c r="EFJ4" s="67"/>
      <c r="EFK4" s="67"/>
      <c r="EFL4" s="67"/>
      <c r="EFM4" s="67"/>
      <c r="EFN4" s="67"/>
      <c r="EFO4" s="67"/>
      <c r="EFP4" s="67"/>
      <c r="EFQ4" s="67"/>
      <c r="EFR4" s="67"/>
      <c r="EFS4" s="67"/>
      <c r="EFT4" s="67"/>
      <c r="EFU4" s="67"/>
      <c r="EFV4" s="67"/>
      <c r="EFW4" s="67"/>
      <c r="EFX4" s="67"/>
      <c r="EFY4" s="67"/>
      <c r="EFZ4" s="67"/>
      <c r="EGA4" s="67"/>
      <c r="EGB4" s="67"/>
      <c r="EGC4" s="67"/>
      <c r="EGD4" s="67"/>
      <c r="EGE4" s="67"/>
      <c r="EGF4" s="67"/>
      <c r="EGG4" s="67"/>
      <c r="EGH4" s="67"/>
      <c r="EGI4" s="67"/>
      <c r="EGJ4" s="67"/>
      <c r="EGK4" s="67"/>
      <c r="EGL4" s="67"/>
      <c r="EGM4" s="67"/>
      <c r="EGN4" s="67"/>
      <c r="EGO4" s="67"/>
      <c r="EGP4" s="67"/>
      <c r="EGQ4" s="67"/>
      <c r="EGR4" s="67"/>
      <c r="EGS4" s="67"/>
      <c r="EGT4" s="67"/>
      <c r="EGU4" s="67"/>
      <c r="EGV4" s="67"/>
      <c r="EGW4" s="67"/>
      <c r="EGX4" s="67"/>
      <c r="EGY4" s="67"/>
      <c r="EGZ4" s="67"/>
      <c r="EHA4" s="67"/>
      <c r="EHB4" s="67"/>
      <c r="EHC4" s="67"/>
      <c r="EHD4" s="67"/>
      <c r="EHE4" s="67"/>
      <c r="EHF4" s="67"/>
      <c r="EHG4" s="67"/>
      <c r="EHH4" s="67"/>
      <c r="EHI4" s="67"/>
      <c r="EHJ4" s="67"/>
      <c r="EHK4" s="67"/>
      <c r="EHL4" s="67"/>
      <c r="EHM4" s="67"/>
      <c r="EHN4" s="67"/>
      <c r="EHO4" s="67"/>
      <c r="EHP4" s="67"/>
      <c r="EHQ4" s="67"/>
      <c r="EHR4" s="67"/>
      <c r="EHS4" s="67"/>
      <c r="EHT4" s="67"/>
      <c r="EHU4" s="67"/>
      <c r="EHV4" s="67"/>
      <c r="EHW4" s="67"/>
      <c r="EHX4" s="67"/>
      <c r="EHY4" s="67"/>
      <c r="EHZ4" s="67"/>
      <c r="EIA4" s="67"/>
      <c r="EIB4" s="67"/>
      <c r="EIC4" s="67"/>
      <c r="EID4" s="67"/>
      <c r="EIE4" s="67"/>
      <c r="EIF4" s="67"/>
      <c r="EIG4" s="67"/>
      <c r="EIH4" s="67"/>
      <c r="EII4" s="67"/>
      <c r="EIJ4" s="67"/>
      <c r="EIK4" s="67"/>
      <c r="EIL4" s="67"/>
      <c r="EIM4" s="67"/>
      <c r="EIN4" s="67"/>
      <c r="EIO4" s="67"/>
      <c r="EIP4" s="67"/>
      <c r="EIQ4" s="67"/>
      <c r="EIR4" s="67"/>
      <c r="EIS4" s="67"/>
      <c r="EIT4" s="67"/>
      <c r="EIU4" s="67"/>
      <c r="EIV4" s="67"/>
      <c r="EIW4" s="67"/>
      <c r="EIX4" s="67"/>
      <c r="EIY4" s="67"/>
      <c r="EIZ4" s="67"/>
      <c r="EJA4" s="67"/>
      <c r="EJB4" s="67"/>
      <c r="EJC4" s="67"/>
      <c r="EJD4" s="67"/>
      <c r="EJE4" s="67"/>
      <c r="EJF4" s="67"/>
      <c r="EJG4" s="67"/>
      <c r="EJH4" s="67"/>
      <c r="EJI4" s="67"/>
      <c r="EJJ4" s="67"/>
      <c r="EJK4" s="67"/>
      <c r="EJL4" s="67"/>
      <c r="EJM4" s="67"/>
      <c r="EJN4" s="67"/>
      <c r="EJO4" s="67"/>
      <c r="EJP4" s="67"/>
      <c r="EJQ4" s="67"/>
      <c r="EJR4" s="67"/>
      <c r="EJS4" s="67"/>
      <c r="EJT4" s="67"/>
      <c r="EJU4" s="67"/>
      <c r="EJV4" s="67"/>
      <c r="EJW4" s="67"/>
      <c r="EJX4" s="67"/>
      <c r="EJY4" s="67"/>
      <c r="EJZ4" s="67"/>
      <c r="EKA4" s="67"/>
      <c r="EKB4" s="67"/>
      <c r="EKC4" s="67"/>
      <c r="EKD4" s="67"/>
      <c r="EKE4" s="67"/>
      <c r="EKF4" s="67"/>
      <c r="EKG4" s="67"/>
      <c r="EKH4" s="67"/>
      <c r="EKI4" s="67"/>
      <c r="EKJ4" s="67"/>
      <c r="EKK4" s="67"/>
      <c r="EKL4" s="67"/>
      <c r="EKM4" s="67"/>
      <c r="EKN4" s="67"/>
      <c r="EKO4" s="67"/>
      <c r="EKP4" s="67"/>
      <c r="EKQ4" s="67"/>
      <c r="EKR4" s="67"/>
      <c r="EKS4" s="67"/>
      <c r="EKT4" s="67"/>
      <c r="EKU4" s="67"/>
      <c r="EKV4" s="67"/>
      <c r="EKW4" s="67"/>
      <c r="EKX4" s="67"/>
      <c r="EKY4" s="67"/>
      <c r="EKZ4" s="67"/>
      <c r="ELA4" s="67"/>
      <c r="ELB4" s="67"/>
      <c r="ELC4" s="67"/>
      <c r="ELD4" s="67"/>
      <c r="ELE4" s="67"/>
      <c r="ELF4" s="67"/>
      <c r="ELG4" s="67"/>
      <c r="ELH4" s="67"/>
      <c r="ELI4" s="67"/>
      <c r="ELJ4" s="67"/>
      <c r="ELK4" s="67"/>
      <c r="ELL4" s="67"/>
      <c r="ELM4" s="67"/>
      <c r="ELN4" s="67"/>
      <c r="ELO4" s="67"/>
      <c r="ELP4" s="67"/>
      <c r="ELQ4" s="67"/>
      <c r="ELR4" s="67"/>
      <c r="ELS4" s="67"/>
      <c r="ELT4" s="67"/>
      <c r="ELU4" s="67"/>
      <c r="ELV4" s="67"/>
      <c r="ELW4" s="67"/>
      <c r="ELX4" s="67"/>
      <c r="ELY4" s="67"/>
      <c r="ELZ4" s="67"/>
      <c r="EMA4" s="67"/>
      <c r="EMB4" s="67"/>
      <c r="EMC4" s="67"/>
      <c r="EMD4" s="67"/>
      <c r="EME4" s="67"/>
      <c r="EMF4" s="67"/>
      <c r="EMG4" s="67"/>
      <c r="EMH4" s="67"/>
      <c r="EMI4" s="67"/>
      <c r="EMJ4" s="67"/>
      <c r="EMK4" s="67"/>
      <c r="EML4" s="67"/>
      <c r="EMM4" s="67"/>
      <c r="EMN4" s="67"/>
      <c r="EMO4" s="67"/>
      <c r="EMP4" s="67"/>
      <c r="EMQ4" s="67"/>
      <c r="EMR4" s="67"/>
      <c r="EMS4" s="67"/>
      <c r="EMT4" s="67"/>
      <c r="EMU4" s="67"/>
      <c r="EMV4" s="67"/>
      <c r="EMW4" s="67"/>
      <c r="EMX4" s="67"/>
      <c r="EMY4" s="67"/>
      <c r="EMZ4" s="67"/>
      <c r="ENA4" s="67"/>
      <c r="ENB4" s="67"/>
      <c r="ENC4" s="67"/>
      <c r="END4" s="67"/>
      <c r="ENE4" s="67"/>
      <c r="ENF4" s="67"/>
      <c r="ENG4" s="67"/>
      <c r="ENH4" s="67"/>
      <c r="ENI4" s="67"/>
      <c r="ENJ4" s="67"/>
      <c r="ENK4" s="67"/>
      <c r="ENL4" s="67"/>
      <c r="ENM4" s="67"/>
      <c r="ENN4" s="67"/>
      <c r="ENO4" s="67"/>
      <c r="ENP4" s="67"/>
      <c r="ENQ4" s="67"/>
      <c r="ENR4" s="67"/>
      <c r="ENS4" s="67"/>
      <c r="ENT4" s="67"/>
      <c r="ENU4" s="67"/>
      <c r="ENV4" s="67"/>
      <c r="ENW4" s="67"/>
      <c r="ENX4" s="67"/>
      <c r="ENY4" s="67"/>
      <c r="ENZ4" s="67"/>
      <c r="EOA4" s="67"/>
      <c r="EOB4" s="67"/>
      <c r="EOC4" s="67"/>
      <c r="EOD4" s="67"/>
      <c r="EOE4" s="67"/>
      <c r="EOF4" s="67"/>
      <c r="EOG4" s="67"/>
      <c r="EOH4" s="67"/>
      <c r="EOI4" s="67"/>
      <c r="EOJ4" s="67"/>
      <c r="EOK4" s="67"/>
      <c r="EOL4" s="67"/>
      <c r="EOM4" s="67"/>
      <c r="EON4" s="67"/>
      <c r="EOO4" s="67"/>
      <c r="EOP4" s="67"/>
      <c r="EOQ4" s="67"/>
      <c r="EOR4" s="67"/>
      <c r="EOS4" s="67"/>
      <c r="EOT4" s="67"/>
      <c r="EOU4" s="67"/>
      <c r="EOV4" s="67"/>
      <c r="EOW4" s="67"/>
      <c r="EOX4" s="67"/>
      <c r="EOY4" s="67"/>
      <c r="EOZ4" s="67"/>
      <c r="EPA4" s="67"/>
      <c r="EPB4" s="67"/>
      <c r="EPC4" s="67"/>
      <c r="EPD4" s="67"/>
      <c r="EPE4" s="67"/>
      <c r="EPF4" s="67"/>
      <c r="EPG4" s="67"/>
      <c r="EPH4" s="67"/>
      <c r="EPI4" s="67"/>
      <c r="EPJ4" s="67"/>
      <c r="EPK4" s="67"/>
      <c r="EPL4" s="67"/>
      <c r="EPM4" s="67"/>
      <c r="EPN4" s="67"/>
      <c r="EPO4" s="67"/>
      <c r="EPP4" s="67"/>
      <c r="EPQ4" s="67"/>
      <c r="EPR4" s="67"/>
      <c r="EPS4" s="67"/>
      <c r="EPT4" s="67"/>
      <c r="EPU4" s="67"/>
      <c r="EPV4" s="67"/>
      <c r="EPW4" s="67"/>
      <c r="EPX4" s="67"/>
      <c r="EPY4" s="67"/>
      <c r="EPZ4" s="67"/>
      <c r="EQA4" s="67"/>
      <c r="EQB4" s="67"/>
      <c r="EQC4" s="67"/>
      <c r="EQD4" s="67"/>
      <c r="EQE4" s="67"/>
      <c r="EQF4" s="67"/>
      <c r="EQG4" s="67"/>
      <c r="EQH4" s="67"/>
      <c r="EQI4" s="67"/>
      <c r="EQJ4" s="67"/>
      <c r="EQK4" s="67"/>
      <c r="EQL4" s="67"/>
      <c r="EQM4" s="67"/>
      <c r="EQN4" s="67"/>
      <c r="EQO4" s="67"/>
      <c r="EQP4" s="67"/>
      <c r="EQQ4" s="67"/>
      <c r="EQR4" s="67"/>
      <c r="EQS4" s="67"/>
      <c r="EQT4" s="67"/>
      <c r="EQU4" s="67"/>
      <c r="EQV4" s="67"/>
      <c r="EQW4" s="67"/>
      <c r="EQX4" s="67"/>
      <c r="EQY4" s="67"/>
      <c r="EQZ4" s="67"/>
      <c r="ERA4" s="67"/>
      <c r="ERB4" s="67"/>
      <c r="ERC4" s="67"/>
      <c r="ERD4" s="67"/>
      <c r="ERE4" s="67"/>
      <c r="ERF4" s="67"/>
      <c r="ERG4" s="67"/>
      <c r="ERH4" s="67"/>
      <c r="ERI4" s="67"/>
      <c r="ERJ4" s="67"/>
      <c r="ERK4" s="67"/>
      <c r="ERL4" s="67"/>
      <c r="ERM4" s="67"/>
      <c r="ERN4" s="67"/>
      <c r="ERO4" s="67"/>
      <c r="ERP4" s="67"/>
      <c r="ERQ4" s="67"/>
      <c r="ERR4" s="67"/>
      <c r="ERS4" s="67"/>
      <c r="ERT4" s="67"/>
      <c r="ERU4" s="67"/>
      <c r="ERV4" s="67"/>
      <c r="ERW4" s="67"/>
      <c r="ERX4" s="67"/>
      <c r="ERY4" s="67"/>
      <c r="ERZ4" s="67"/>
      <c r="ESA4" s="67"/>
      <c r="ESB4" s="67"/>
      <c r="ESC4" s="67"/>
      <c r="ESD4" s="67"/>
      <c r="ESE4" s="67"/>
      <c r="ESF4" s="67"/>
      <c r="ESG4" s="67"/>
      <c r="ESH4" s="67"/>
      <c r="ESI4" s="67"/>
      <c r="ESJ4" s="67"/>
      <c r="ESK4" s="67"/>
      <c r="ESL4" s="67"/>
      <c r="ESM4" s="67"/>
      <c r="ESN4" s="67"/>
      <c r="ESO4" s="67"/>
      <c r="ESP4" s="67"/>
      <c r="ESQ4" s="67"/>
      <c r="ESR4" s="67"/>
      <c r="ESS4" s="67"/>
      <c r="EST4" s="67"/>
      <c r="ESU4" s="67"/>
      <c r="ESV4" s="67"/>
      <c r="ESW4" s="67"/>
      <c r="ESX4" s="67"/>
      <c r="ESY4" s="67"/>
      <c r="ESZ4" s="67"/>
      <c r="ETA4" s="67"/>
      <c r="ETB4" s="67"/>
      <c r="ETC4" s="67"/>
      <c r="ETD4" s="67"/>
      <c r="ETE4" s="67"/>
      <c r="ETF4" s="67"/>
      <c r="ETG4" s="67"/>
      <c r="ETH4" s="67"/>
      <c r="ETI4" s="67"/>
      <c r="ETJ4" s="67"/>
      <c r="ETK4" s="67"/>
      <c r="ETL4" s="67"/>
      <c r="ETM4" s="67"/>
      <c r="ETN4" s="67"/>
      <c r="ETO4" s="67"/>
      <c r="ETP4" s="67"/>
      <c r="ETQ4" s="67"/>
      <c r="ETR4" s="67"/>
      <c r="ETS4" s="67"/>
      <c r="ETT4" s="67"/>
      <c r="ETU4" s="67"/>
      <c r="ETV4" s="67"/>
      <c r="ETW4" s="67"/>
      <c r="ETX4" s="67"/>
      <c r="ETY4" s="67"/>
      <c r="ETZ4" s="67"/>
      <c r="EUA4" s="67"/>
      <c r="EUB4" s="67"/>
      <c r="EUC4" s="67"/>
      <c r="EUD4" s="67"/>
      <c r="EUE4" s="67"/>
      <c r="EUF4" s="67"/>
      <c r="EUG4" s="67"/>
      <c r="EUH4" s="67"/>
      <c r="EUI4" s="67"/>
      <c r="EUJ4" s="67"/>
      <c r="EUK4" s="67"/>
      <c r="EUL4" s="67"/>
      <c r="EUM4" s="67"/>
      <c r="EUN4" s="67"/>
      <c r="EUO4" s="67"/>
      <c r="EUP4" s="67"/>
      <c r="EUQ4" s="67"/>
      <c r="EUR4" s="67"/>
      <c r="EUS4" s="67"/>
      <c r="EUT4" s="67"/>
      <c r="EUU4" s="67"/>
      <c r="EUV4" s="67"/>
      <c r="EUW4" s="67"/>
      <c r="EUX4" s="67"/>
      <c r="EUY4" s="67"/>
      <c r="EUZ4" s="67"/>
      <c r="EVA4" s="67"/>
      <c r="EVB4" s="67"/>
      <c r="EVC4" s="67"/>
      <c r="EVD4" s="67"/>
      <c r="EVE4" s="67"/>
      <c r="EVF4" s="67"/>
      <c r="EVG4" s="67"/>
      <c r="EVH4" s="67"/>
      <c r="EVI4" s="67"/>
      <c r="EVJ4" s="67"/>
      <c r="EVK4" s="67"/>
      <c r="EVL4" s="67"/>
      <c r="EVM4" s="67"/>
      <c r="EVN4" s="67"/>
      <c r="EVO4" s="67"/>
      <c r="EVP4" s="67"/>
      <c r="EVQ4" s="67"/>
      <c r="EVR4" s="67"/>
      <c r="EVS4" s="67"/>
      <c r="EVT4" s="67"/>
      <c r="EVU4" s="67"/>
      <c r="EVV4" s="67"/>
      <c r="EVW4" s="67"/>
      <c r="EVX4" s="67"/>
      <c r="EVY4" s="67"/>
      <c r="EVZ4" s="67"/>
      <c r="EWA4" s="67"/>
      <c r="EWB4" s="67"/>
      <c r="EWC4" s="67"/>
      <c r="EWD4" s="67"/>
      <c r="EWE4" s="67"/>
      <c r="EWF4" s="67"/>
      <c r="EWG4" s="67"/>
      <c r="EWH4" s="67"/>
      <c r="EWI4" s="67"/>
      <c r="EWJ4" s="67"/>
      <c r="EWK4" s="67"/>
      <c r="EWL4" s="67"/>
      <c r="EWM4" s="67"/>
      <c r="EWN4" s="67"/>
      <c r="EWO4" s="67"/>
      <c r="EWP4" s="67"/>
      <c r="EWQ4" s="67"/>
      <c r="EWR4" s="67"/>
      <c r="EWS4" s="67"/>
      <c r="EWT4" s="67"/>
      <c r="EWU4" s="67"/>
      <c r="EWV4" s="67"/>
      <c r="EWW4" s="67"/>
      <c r="EWX4" s="67"/>
      <c r="EWY4" s="67"/>
      <c r="EWZ4" s="67"/>
      <c r="EXA4" s="67"/>
      <c r="EXB4" s="67"/>
      <c r="EXC4" s="67"/>
      <c r="EXD4" s="67"/>
      <c r="EXE4" s="67"/>
      <c r="EXF4" s="67"/>
      <c r="EXG4" s="67"/>
      <c r="EXH4" s="67"/>
      <c r="EXI4" s="67"/>
      <c r="EXJ4" s="67"/>
      <c r="EXK4" s="67"/>
      <c r="EXL4" s="67"/>
      <c r="EXM4" s="67"/>
      <c r="EXN4" s="67"/>
      <c r="EXO4" s="67"/>
      <c r="EXP4" s="67"/>
      <c r="EXQ4" s="67"/>
      <c r="EXR4" s="67"/>
      <c r="EXS4" s="67"/>
      <c r="EXT4" s="67"/>
      <c r="EXU4" s="67"/>
      <c r="EXV4" s="67"/>
      <c r="EXW4" s="67"/>
      <c r="EXX4" s="67"/>
      <c r="EXY4" s="67"/>
      <c r="EXZ4" s="67"/>
      <c r="EYA4" s="67"/>
      <c r="EYB4" s="67"/>
      <c r="EYC4" s="67"/>
      <c r="EYD4" s="67"/>
      <c r="EYE4" s="67"/>
      <c r="EYF4" s="67"/>
      <c r="EYG4" s="67"/>
      <c r="EYH4" s="67"/>
      <c r="EYI4" s="67"/>
      <c r="EYJ4" s="67"/>
      <c r="EYK4" s="67"/>
      <c r="EYL4" s="67"/>
      <c r="EYM4" s="67"/>
      <c r="EYN4" s="67"/>
      <c r="EYO4" s="67"/>
      <c r="EYP4" s="67"/>
      <c r="EYQ4" s="67"/>
      <c r="EYR4" s="67"/>
      <c r="EYS4" s="67"/>
      <c r="EYT4" s="67"/>
      <c r="EYU4" s="67"/>
      <c r="EYV4" s="67"/>
      <c r="EYW4" s="67"/>
      <c r="EYX4" s="67"/>
      <c r="EYY4" s="67"/>
      <c r="EYZ4" s="67"/>
      <c r="EZA4" s="67"/>
      <c r="EZB4" s="67"/>
      <c r="EZC4" s="67"/>
      <c r="EZD4" s="67"/>
      <c r="EZE4" s="67"/>
      <c r="EZF4" s="67"/>
      <c r="EZG4" s="67"/>
      <c r="EZH4" s="67"/>
      <c r="EZI4" s="67"/>
      <c r="EZJ4" s="67"/>
      <c r="EZK4" s="67"/>
      <c r="EZL4" s="67"/>
      <c r="EZM4" s="67"/>
      <c r="EZN4" s="67"/>
      <c r="EZO4" s="67"/>
      <c r="EZP4" s="67"/>
      <c r="EZQ4" s="67"/>
      <c r="EZR4" s="67"/>
      <c r="EZS4" s="67"/>
      <c r="EZT4" s="67"/>
      <c r="EZU4" s="67"/>
      <c r="EZV4" s="67"/>
      <c r="EZW4" s="67"/>
      <c r="EZX4" s="67"/>
      <c r="EZY4" s="67"/>
      <c r="EZZ4" s="67"/>
      <c r="FAA4" s="67"/>
      <c r="FAB4" s="67"/>
      <c r="FAC4" s="67"/>
      <c r="FAD4" s="67"/>
      <c r="FAE4" s="67"/>
      <c r="FAF4" s="67"/>
      <c r="FAG4" s="67"/>
      <c r="FAH4" s="67"/>
      <c r="FAI4" s="67"/>
      <c r="FAJ4" s="67"/>
      <c r="FAK4" s="67"/>
      <c r="FAL4" s="67"/>
      <c r="FAM4" s="67"/>
      <c r="FAN4" s="67"/>
      <c r="FAO4" s="67"/>
      <c r="FAP4" s="67"/>
      <c r="FAQ4" s="67"/>
      <c r="FAR4" s="67"/>
      <c r="FAS4" s="67"/>
      <c r="FAT4" s="67"/>
      <c r="FAU4" s="67"/>
      <c r="FAV4" s="67"/>
      <c r="FAW4" s="67"/>
      <c r="FAX4" s="67"/>
      <c r="FAY4" s="67"/>
      <c r="FAZ4" s="67"/>
      <c r="FBA4" s="67"/>
      <c r="FBB4" s="67"/>
      <c r="FBC4" s="67"/>
      <c r="FBD4" s="67"/>
      <c r="FBE4" s="67"/>
      <c r="FBF4" s="67"/>
      <c r="FBG4" s="67"/>
      <c r="FBH4" s="67"/>
      <c r="FBI4" s="67"/>
      <c r="FBJ4" s="67"/>
      <c r="FBK4" s="67"/>
      <c r="FBL4" s="67"/>
      <c r="FBM4" s="67"/>
      <c r="FBN4" s="67"/>
      <c r="FBO4" s="67"/>
      <c r="FBP4" s="67"/>
      <c r="FBQ4" s="67"/>
      <c r="FBR4" s="67"/>
      <c r="FBS4" s="67"/>
      <c r="FBT4" s="67"/>
      <c r="FBU4" s="67"/>
      <c r="FBV4" s="67"/>
      <c r="FBW4" s="67"/>
      <c r="FBX4" s="67"/>
      <c r="FBY4" s="67"/>
      <c r="FBZ4" s="67"/>
      <c r="FCA4" s="67"/>
      <c r="FCB4" s="67"/>
      <c r="FCC4" s="67"/>
      <c r="FCD4" s="67"/>
      <c r="FCE4" s="67"/>
      <c r="FCF4" s="67"/>
      <c r="FCG4" s="67"/>
      <c r="FCH4" s="67"/>
      <c r="FCI4" s="67"/>
      <c r="FCJ4" s="67"/>
      <c r="FCK4" s="67"/>
      <c r="FCL4" s="67"/>
      <c r="FCM4" s="67"/>
      <c r="FCN4" s="67"/>
      <c r="FCO4" s="67"/>
      <c r="FCP4" s="67"/>
      <c r="FCQ4" s="67"/>
      <c r="FCR4" s="67"/>
      <c r="FCS4" s="67"/>
      <c r="FCT4" s="67"/>
      <c r="FCU4" s="67"/>
      <c r="FCV4" s="67"/>
      <c r="FCW4" s="67"/>
      <c r="FCX4" s="67"/>
      <c r="FCY4" s="67"/>
      <c r="FCZ4" s="67"/>
      <c r="FDA4" s="67"/>
      <c r="FDB4" s="67"/>
      <c r="FDC4" s="67"/>
      <c r="FDD4" s="67"/>
      <c r="FDE4" s="67"/>
      <c r="FDF4" s="67"/>
      <c r="FDG4" s="67"/>
      <c r="FDH4" s="67"/>
      <c r="FDI4" s="67"/>
      <c r="FDJ4" s="67"/>
      <c r="FDK4" s="67"/>
      <c r="FDL4" s="67"/>
      <c r="FDM4" s="67"/>
      <c r="FDN4" s="67"/>
      <c r="FDO4" s="67"/>
      <c r="FDP4" s="67"/>
      <c r="FDQ4" s="67"/>
      <c r="FDR4" s="67"/>
      <c r="FDS4" s="67"/>
      <c r="FDT4" s="67"/>
      <c r="FDU4" s="67"/>
      <c r="FDV4" s="67"/>
      <c r="FDW4" s="67"/>
      <c r="FDX4" s="67"/>
      <c r="FDY4" s="67"/>
      <c r="FDZ4" s="67"/>
      <c r="FEA4" s="67"/>
      <c r="FEB4" s="67"/>
      <c r="FEC4" s="67"/>
      <c r="FED4" s="67"/>
      <c r="FEE4" s="67"/>
      <c r="FEF4" s="67"/>
      <c r="FEG4" s="67"/>
      <c r="FEH4" s="67"/>
      <c r="FEI4" s="67"/>
      <c r="FEJ4" s="67"/>
      <c r="FEK4" s="67"/>
      <c r="FEL4" s="67"/>
      <c r="FEM4" s="67"/>
      <c r="FEN4" s="67"/>
      <c r="FEO4" s="67"/>
      <c r="FEP4" s="67"/>
      <c r="FEQ4" s="67"/>
      <c r="FER4" s="67"/>
      <c r="FES4" s="67"/>
      <c r="FET4" s="67"/>
      <c r="FEU4" s="67"/>
      <c r="FEV4" s="67"/>
      <c r="FEW4" s="67"/>
      <c r="FEX4" s="67"/>
      <c r="FEY4" s="67"/>
      <c r="FEZ4" s="67"/>
      <c r="FFA4" s="67"/>
      <c r="FFB4" s="67"/>
      <c r="FFC4" s="67"/>
      <c r="FFD4" s="67"/>
      <c r="FFE4" s="67"/>
      <c r="FFF4" s="67"/>
      <c r="FFG4" s="67"/>
      <c r="FFH4" s="67"/>
      <c r="FFI4" s="67"/>
      <c r="FFJ4" s="67"/>
      <c r="FFK4" s="67"/>
      <c r="FFL4" s="67"/>
      <c r="FFM4" s="67"/>
      <c r="FFN4" s="67"/>
      <c r="FFO4" s="67"/>
      <c r="FFP4" s="67"/>
      <c r="FFQ4" s="67"/>
      <c r="FFR4" s="67"/>
      <c r="FFS4" s="67"/>
      <c r="FFT4" s="67"/>
      <c r="FFU4" s="67"/>
      <c r="FFV4" s="67"/>
      <c r="FFW4" s="67"/>
      <c r="FFX4" s="67"/>
      <c r="FFY4" s="67"/>
      <c r="FFZ4" s="67"/>
      <c r="FGA4" s="67"/>
      <c r="FGB4" s="67"/>
      <c r="FGC4" s="67"/>
      <c r="FGD4" s="67"/>
      <c r="FGE4" s="67"/>
      <c r="FGF4" s="67"/>
      <c r="FGG4" s="67"/>
      <c r="FGH4" s="67"/>
      <c r="FGI4" s="67"/>
      <c r="FGJ4" s="67"/>
      <c r="FGK4" s="67"/>
      <c r="FGL4" s="67"/>
      <c r="FGM4" s="67"/>
      <c r="FGN4" s="67"/>
      <c r="FGO4" s="67"/>
      <c r="FGP4" s="67"/>
      <c r="FGQ4" s="67"/>
      <c r="FGR4" s="67"/>
      <c r="FGS4" s="67"/>
      <c r="FGT4" s="67"/>
      <c r="FGU4" s="67"/>
      <c r="FGV4" s="67"/>
      <c r="FGW4" s="67"/>
      <c r="FGX4" s="67"/>
      <c r="FGY4" s="67"/>
      <c r="FGZ4" s="67"/>
      <c r="FHA4" s="67"/>
      <c r="FHB4" s="67"/>
      <c r="FHC4" s="67"/>
      <c r="FHD4" s="67"/>
      <c r="FHE4" s="67"/>
      <c r="FHF4" s="67"/>
      <c r="FHG4" s="67"/>
      <c r="FHH4" s="67"/>
      <c r="FHI4" s="67"/>
      <c r="FHJ4" s="67"/>
      <c r="FHK4" s="67"/>
      <c r="FHL4" s="67"/>
      <c r="FHM4" s="67"/>
      <c r="FHN4" s="67"/>
      <c r="FHO4" s="67"/>
      <c r="FHP4" s="67"/>
      <c r="FHQ4" s="67"/>
      <c r="FHR4" s="67"/>
      <c r="FHS4" s="67"/>
      <c r="FHT4" s="67"/>
      <c r="FHU4" s="67"/>
      <c r="FHV4" s="67"/>
      <c r="FHW4" s="67"/>
      <c r="FHX4" s="67"/>
      <c r="FHY4" s="67"/>
      <c r="FHZ4" s="67"/>
      <c r="FIA4" s="67"/>
      <c r="FIB4" s="67"/>
      <c r="FIC4" s="67"/>
      <c r="FID4" s="67"/>
      <c r="FIE4" s="67"/>
      <c r="FIF4" s="67"/>
      <c r="FIG4" s="67"/>
      <c r="FIH4" s="67"/>
      <c r="FII4" s="67"/>
      <c r="FIJ4" s="67"/>
      <c r="FIK4" s="67"/>
      <c r="FIL4" s="67"/>
      <c r="FIM4" s="67"/>
      <c r="FIN4" s="67"/>
      <c r="FIO4" s="67"/>
      <c r="FIP4" s="67"/>
      <c r="FIQ4" s="67"/>
      <c r="FIR4" s="67"/>
      <c r="FIS4" s="67"/>
      <c r="FIT4" s="67"/>
      <c r="FIU4" s="67"/>
      <c r="FIV4" s="67"/>
      <c r="FIW4" s="67"/>
      <c r="FIX4" s="67"/>
      <c r="FIY4" s="67"/>
      <c r="FIZ4" s="67"/>
      <c r="FJA4" s="67"/>
      <c r="FJB4" s="67"/>
      <c r="FJC4" s="67"/>
      <c r="FJD4" s="67"/>
      <c r="FJE4" s="67"/>
      <c r="FJF4" s="67"/>
      <c r="FJG4" s="67"/>
      <c r="FJH4" s="67"/>
      <c r="FJI4" s="67"/>
      <c r="FJJ4" s="67"/>
      <c r="FJK4" s="67"/>
      <c r="FJL4" s="67"/>
      <c r="FJM4" s="67"/>
      <c r="FJN4" s="67"/>
      <c r="FJO4" s="67"/>
      <c r="FJP4" s="67"/>
      <c r="FJQ4" s="67"/>
      <c r="FJR4" s="67"/>
      <c r="FJS4" s="67"/>
      <c r="FJT4" s="67"/>
      <c r="FJU4" s="67"/>
      <c r="FJV4" s="67"/>
      <c r="FJW4" s="67"/>
      <c r="FJX4" s="67"/>
      <c r="FJY4" s="67"/>
      <c r="FJZ4" s="67"/>
      <c r="FKA4" s="67"/>
      <c r="FKB4" s="67"/>
      <c r="FKC4" s="67"/>
      <c r="FKD4" s="67"/>
      <c r="FKE4" s="67"/>
      <c r="FKF4" s="67"/>
      <c r="FKG4" s="67"/>
      <c r="FKH4" s="67"/>
      <c r="FKI4" s="67"/>
      <c r="FKJ4" s="67"/>
      <c r="FKK4" s="67"/>
      <c r="FKL4" s="67"/>
      <c r="FKM4" s="67"/>
      <c r="FKN4" s="67"/>
      <c r="FKO4" s="67"/>
      <c r="FKP4" s="67"/>
      <c r="FKQ4" s="67"/>
      <c r="FKR4" s="67"/>
      <c r="FKS4" s="67"/>
      <c r="FKT4" s="67"/>
      <c r="FKU4" s="67"/>
      <c r="FKV4" s="67"/>
      <c r="FKW4" s="67"/>
      <c r="FKX4" s="67"/>
      <c r="FKY4" s="67"/>
      <c r="FKZ4" s="67"/>
      <c r="FLA4" s="67"/>
      <c r="FLB4" s="67"/>
      <c r="FLC4" s="67"/>
      <c r="FLD4" s="67"/>
      <c r="FLE4" s="67"/>
      <c r="FLF4" s="67"/>
      <c r="FLG4" s="67"/>
      <c r="FLH4" s="67"/>
      <c r="FLI4" s="67"/>
      <c r="FLJ4" s="67"/>
      <c r="FLK4" s="67"/>
      <c r="FLL4" s="67"/>
      <c r="FLM4" s="67"/>
      <c r="FLN4" s="67"/>
      <c r="FLO4" s="67"/>
      <c r="FLP4" s="67"/>
      <c r="FLQ4" s="67"/>
      <c r="FLR4" s="67"/>
      <c r="FLS4" s="67"/>
      <c r="FLT4" s="67"/>
      <c r="FLU4" s="67"/>
      <c r="FLV4" s="67"/>
      <c r="FLW4" s="67"/>
      <c r="FLX4" s="67"/>
      <c r="FLY4" s="67"/>
      <c r="FLZ4" s="67"/>
      <c r="FMA4" s="67"/>
      <c r="FMB4" s="67"/>
      <c r="FMC4" s="67"/>
      <c r="FMD4" s="67"/>
      <c r="FME4" s="67"/>
      <c r="FMF4" s="67"/>
      <c r="FMG4" s="67"/>
      <c r="FMH4" s="67"/>
      <c r="FMI4" s="67"/>
      <c r="FMJ4" s="67"/>
      <c r="FMK4" s="67"/>
      <c r="FML4" s="67"/>
      <c r="FMM4" s="67"/>
      <c r="FMN4" s="67"/>
      <c r="FMO4" s="67"/>
      <c r="FMP4" s="67"/>
      <c r="FMQ4" s="67"/>
      <c r="FMR4" s="67"/>
      <c r="FMS4" s="67"/>
      <c r="FMT4" s="67"/>
      <c r="FMU4" s="67"/>
      <c r="FMV4" s="67"/>
      <c r="FMW4" s="67"/>
      <c r="FMX4" s="67"/>
      <c r="FMY4" s="67"/>
      <c r="FMZ4" s="67"/>
      <c r="FNA4" s="67"/>
      <c r="FNB4" s="67"/>
      <c r="FNC4" s="67"/>
      <c r="FND4" s="67"/>
      <c r="FNE4" s="67"/>
      <c r="FNF4" s="67"/>
      <c r="FNG4" s="67"/>
      <c r="FNH4" s="67"/>
      <c r="FNI4" s="67"/>
      <c r="FNJ4" s="67"/>
      <c r="FNK4" s="67"/>
      <c r="FNL4" s="67"/>
      <c r="FNM4" s="67"/>
      <c r="FNN4" s="67"/>
      <c r="FNO4" s="67"/>
      <c r="FNP4" s="67"/>
      <c r="FNQ4" s="67"/>
      <c r="FNR4" s="67"/>
      <c r="FNS4" s="67"/>
      <c r="FNT4" s="67"/>
      <c r="FNU4" s="67"/>
      <c r="FNV4" s="67"/>
      <c r="FNW4" s="67"/>
      <c r="FNX4" s="67"/>
      <c r="FNY4" s="67"/>
      <c r="FNZ4" s="67"/>
      <c r="FOA4" s="67"/>
      <c r="FOB4" s="67"/>
      <c r="FOC4" s="67"/>
      <c r="FOD4" s="67"/>
      <c r="FOE4" s="67"/>
      <c r="FOF4" s="67"/>
      <c r="FOG4" s="67"/>
      <c r="FOH4" s="67"/>
      <c r="FOI4" s="67"/>
      <c r="FOJ4" s="67"/>
      <c r="FOK4" s="67"/>
      <c r="FOL4" s="67"/>
      <c r="FOM4" s="67"/>
      <c r="FON4" s="67"/>
      <c r="FOO4" s="67"/>
      <c r="FOP4" s="67"/>
      <c r="FOQ4" s="67"/>
      <c r="FOR4" s="67"/>
      <c r="FOS4" s="67"/>
      <c r="FOT4" s="67"/>
      <c r="FOU4" s="67"/>
      <c r="FOV4" s="67"/>
      <c r="FOW4" s="67"/>
      <c r="FOX4" s="67"/>
      <c r="FOY4" s="67"/>
      <c r="FOZ4" s="67"/>
      <c r="FPA4" s="67"/>
      <c r="FPB4" s="67"/>
      <c r="FPC4" s="67"/>
      <c r="FPD4" s="67"/>
      <c r="FPE4" s="67"/>
      <c r="FPF4" s="67"/>
      <c r="FPG4" s="67"/>
      <c r="FPH4" s="67"/>
      <c r="FPI4" s="67"/>
      <c r="FPJ4" s="67"/>
      <c r="FPK4" s="67"/>
      <c r="FPL4" s="67"/>
      <c r="FPM4" s="67"/>
      <c r="FPN4" s="67"/>
      <c r="FPO4" s="67"/>
      <c r="FPP4" s="67"/>
      <c r="FPQ4" s="67"/>
      <c r="FPR4" s="67"/>
      <c r="FPS4" s="67"/>
      <c r="FPT4" s="67"/>
      <c r="FPU4" s="67"/>
      <c r="FPV4" s="67"/>
      <c r="FPW4" s="67"/>
      <c r="FPX4" s="67"/>
      <c r="FPY4" s="67"/>
      <c r="FPZ4" s="67"/>
      <c r="FQA4" s="67"/>
      <c r="FQB4" s="67"/>
      <c r="FQC4" s="67"/>
      <c r="FQD4" s="67"/>
      <c r="FQE4" s="67"/>
      <c r="FQF4" s="67"/>
      <c r="FQG4" s="67"/>
      <c r="FQH4" s="67"/>
      <c r="FQI4" s="67"/>
      <c r="FQJ4" s="67"/>
      <c r="FQK4" s="67"/>
      <c r="FQL4" s="67"/>
      <c r="FQM4" s="67"/>
      <c r="FQN4" s="67"/>
      <c r="FQO4" s="67"/>
      <c r="FQP4" s="67"/>
      <c r="FQQ4" s="67"/>
      <c r="FQR4" s="67"/>
      <c r="FQS4" s="67"/>
      <c r="FQT4" s="67"/>
      <c r="FQU4" s="67"/>
      <c r="FQV4" s="67"/>
      <c r="FQW4" s="67"/>
      <c r="FQX4" s="67"/>
      <c r="FQY4" s="67"/>
      <c r="FQZ4" s="67"/>
      <c r="FRA4" s="67"/>
      <c r="FRB4" s="67"/>
      <c r="FRC4" s="67"/>
      <c r="FRD4" s="67"/>
      <c r="FRE4" s="67"/>
      <c r="FRF4" s="67"/>
      <c r="FRG4" s="67"/>
      <c r="FRH4" s="67"/>
      <c r="FRI4" s="67"/>
      <c r="FRJ4" s="67"/>
      <c r="FRK4" s="67"/>
      <c r="FRL4" s="67"/>
      <c r="FRM4" s="67"/>
      <c r="FRN4" s="67"/>
      <c r="FRO4" s="67"/>
      <c r="FRP4" s="67"/>
      <c r="FRQ4" s="67"/>
      <c r="FRR4" s="67"/>
      <c r="FRS4" s="67"/>
      <c r="FRT4" s="67"/>
      <c r="FRU4" s="67"/>
      <c r="FRV4" s="67"/>
      <c r="FRW4" s="67"/>
      <c r="FRX4" s="67"/>
      <c r="FRY4" s="67"/>
      <c r="FRZ4" s="67"/>
      <c r="FSA4" s="67"/>
      <c r="FSB4" s="67"/>
      <c r="FSC4" s="67"/>
      <c r="FSD4" s="67"/>
      <c r="FSE4" s="67"/>
      <c r="FSF4" s="67"/>
      <c r="FSG4" s="67"/>
      <c r="FSH4" s="67"/>
      <c r="FSI4" s="67"/>
      <c r="FSJ4" s="67"/>
      <c r="FSK4" s="67"/>
      <c r="FSL4" s="67"/>
      <c r="FSM4" s="67"/>
      <c r="FSN4" s="67"/>
      <c r="FSO4" s="67"/>
      <c r="FSP4" s="67"/>
      <c r="FSQ4" s="67"/>
      <c r="FSR4" s="67"/>
      <c r="FSS4" s="67"/>
      <c r="FST4" s="67"/>
      <c r="FSU4" s="67"/>
      <c r="FSV4" s="67"/>
      <c r="FSW4" s="67"/>
      <c r="FSX4" s="67"/>
      <c r="FSY4" s="67"/>
      <c r="FSZ4" s="67"/>
      <c r="FTA4" s="67"/>
      <c r="FTB4" s="67"/>
      <c r="FTC4" s="67"/>
      <c r="FTD4" s="67"/>
      <c r="FTE4" s="67"/>
      <c r="FTF4" s="67"/>
      <c r="FTG4" s="67"/>
      <c r="FTH4" s="67"/>
      <c r="FTI4" s="67"/>
      <c r="FTJ4" s="67"/>
      <c r="FTK4" s="67"/>
      <c r="FTL4" s="67"/>
      <c r="FTM4" s="67"/>
      <c r="FTN4" s="67"/>
      <c r="FTO4" s="67"/>
      <c r="FTP4" s="67"/>
      <c r="FTQ4" s="67"/>
      <c r="FTR4" s="67"/>
      <c r="FTS4" s="67"/>
      <c r="FTT4" s="67"/>
      <c r="FTU4" s="67"/>
      <c r="FTV4" s="67"/>
      <c r="FTW4" s="67"/>
      <c r="FTX4" s="67"/>
      <c r="FTY4" s="67"/>
      <c r="FTZ4" s="67"/>
      <c r="FUA4" s="67"/>
      <c r="FUB4" s="67"/>
      <c r="FUC4" s="67"/>
      <c r="FUD4" s="67"/>
      <c r="FUE4" s="67"/>
      <c r="FUF4" s="67"/>
      <c r="FUG4" s="67"/>
      <c r="FUH4" s="67"/>
      <c r="FUI4" s="67"/>
      <c r="FUJ4" s="67"/>
      <c r="FUK4" s="67"/>
      <c r="FUL4" s="67"/>
      <c r="FUM4" s="67"/>
      <c r="FUN4" s="67"/>
      <c r="FUO4" s="67"/>
      <c r="FUP4" s="67"/>
      <c r="FUQ4" s="67"/>
      <c r="FUR4" s="67"/>
      <c r="FUS4" s="67"/>
      <c r="FUT4" s="67"/>
      <c r="FUU4" s="67"/>
      <c r="FUV4" s="67"/>
      <c r="FUW4" s="67"/>
      <c r="FUX4" s="67"/>
      <c r="FUY4" s="67"/>
      <c r="FUZ4" s="67"/>
      <c r="FVA4" s="67"/>
      <c r="FVB4" s="67"/>
      <c r="FVC4" s="67"/>
      <c r="FVD4" s="67"/>
      <c r="FVE4" s="67"/>
      <c r="FVF4" s="67"/>
      <c r="FVG4" s="67"/>
      <c r="FVH4" s="67"/>
      <c r="FVI4" s="67"/>
      <c r="FVJ4" s="67"/>
      <c r="FVK4" s="67"/>
      <c r="FVL4" s="67"/>
      <c r="FVM4" s="67"/>
      <c r="FVN4" s="67"/>
      <c r="FVO4" s="67"/>
      <c r="FVP4" s="67"/>
      <c r="FVQ4" s="67"/>
      <c r="FVR4" s="67"/>
      <c r="FVS4" s="67"/>
      <c r="FVT4" s="67"/>
      <c r="FVU4" s="67"/>
      <c r="FVV4" s="67"/>
      <c r="FVW4" s="67"/>
      <c r="FVX4" s="67"/>
      <c r="FVY4" s="67"/>
      <c r="FVZ4" s="67"/>
      <c r="FWA4" s="67"/>
      <c r="FWB4" s="67"/>
      <c r="FWC4" s="67"/>
      <c r="FWD4" s="67"/>
      <c r="FWE4" s="67"/>
      <c r="FWF4" s="67"/>
      <c r="FWG4" s="67"/>
      <c r="FWH4" s="67"/>
      <c r="FWI4" s="67"/>
      <c r="FWJ4" s="67"/>
      <c r="FWK4" s="67"/>
      <c r="FWL4" s="67"/>
      <c r="FWM4" s="67"/>
      <c r="FWN4" s="67"/>
      <c r="FWO4" s="67"/>
      <c r="FWP4" s="67"/>
      <c r="FWQ4" s="67"/>
      <c r="FWR4" s="67"/>
      <c r="FWS4" s="67"/>
      <c r="FWT4" s="67"/>
      <c r="FWU4" s="67"/>
      <c r="FWV4" s="67"/>
      <c r="FWW4" s="67"/>
      <c r="FWX4" s="67"/>
      <c r="FWY4" s="67"/>
      <c r="FWZ4" s="67"/>
      <c r="FXA4" s="67"/>
      <c r="FXB4" s="67"/>
      <c r="FXC4" s="67"/>
      <c r="FXD4" s="67"/>
      <c r="FXE4" s="67"/>
      <c r="FXF4" s="67"/>
      <c r="FXG4" s="67"/>
      <c r="FXH4" s="67"/>
      <c r="FXI4" s="67"/>
      <c r="FXJ4" s="67"/>
      <c r="FXK4" s="67"/>
      <c r="FXL4" s="67"/>
      <c r="FXM4" s="67"/>
      <c r="FXN4" s="67"/>
      <c r="FXO4" s="67"/>
      <c r="FXP4" s="67"/>
      <c r="FXQ4" s="67"/>
      <c r="FXR4" s="67"/>
      <c r="FXS4" s="67"/>
      <c r="FXT4" s="67"/>
      <c r="FXU4" s="67"/>
      <c r="FXV4" s="67"/>
      <c r="FXW4" s="67"/>
      <c r="FXX4" s="67"/>
      <c r="FXY4" s="67"/>
      <c r="FXZ4" s="67"/>
      <c r="FYA4" s="67"/>
      <c r="FYB4" s="67"/>
      <c r="FYC4" s="67"/>
      <c r="FYD4" s="67"/>
      <c r="FYE4" s="67"/>
      <c r="FYF4" s="67"/>
      <c r="FYG4" s="67"/>
      <c r="FYH4" s="67"/>
      <c r="FYI4" s="67"/>
      <c r="FYJ4" s="67"/>
      <c r="FYK4" s="67"/>
      <c r="FYL4" s="67"/>
      <c r="FYM4" s="67"/>
      <c r="FYN4" s="67"/>
      <c r="FYO4" s="67"/>
      <c r="FYP4" s="67"/>
      <c r="FYQ4" s="67"/>
      <c r="FYR4" s="67"/>
      <c r="FYS4" s="67"/>
      <c r="FYT4" s="67"/>
      <c r="FYU4" s="67"/>
      <c r="FYV4" s="67"/>
      <c r="FYW4" s="67"/>
      <c r="FYX4" s="67"/>
      <c r="FYY4" s="67"/>
      <c r="FYZ4" s="67"/>
      <c r="FZA4" s="67"/>
      <c r="FZB4" s="67"/>
      <c r="FZC4" s="67"/>
      <c r="FZD4" s="67"/>
      <c r="FZE4" s="67"/>
      <c r="FZF4" s="67"/>
      <c r="FZG4" s="67"/>
      <c r="FZH4" s="67"/>
      <c r="FZI4" s="67"/>
      <c r="FZJ4" s="67"/>
      <c r="FZK4" s="67"/>
      <c r="FZL4" s="67"/>
      <c r="FZM4" s="67"/>
      <c r="FZN4" s="67"/>
      <c r="FZO4" s="67"/>
      <c r="FZP4" s="67"/>
      <c r="FZQ4" s="67"/>
      <c r="FZR4" s="67"/>
      <c r="FZS4" s="67"/>
      <c r="FZT4" s="67"/>
      <c r="FZU4" s="67"/>
      <c r="FZV4" s="67"/>
      <c r="FZW4" s="67"/>
      <c r="FZX4" s="67"/>
      <c r="FZY4" s="67"/>
      <c r="FZZ4" s="67"/>
      <c r="GAA4" s="67"/>
      <c r="GAB4" s="67"/>
      <c r="GAC4" s="67"/>
      <c r="GAD4" s="67"/>
      <c r="GAE4" s="67"/>
      <c r="GAF4" s="67"/>
      <c r="GAG4" s="67"/>
      <c r="GAH4" s="67"/>
      <c r="GAI4" s="67"/>
      <c r="GAJ4" s="67"/>
      <c r="GAK4" s="67"/>
      <c r="GAL4" s="67"/>
      <c r="GAM4" s="67"/>
      <c r="GAN4" s="67"/>
      <c r="GAO4" s="67"/>
      <c r="GAP4" s="67"/>
      <c r="GAQ4" s="67"/>
      <c r="GAR4" s="67"/>
      <c r="GAS4" s="67"/>
      <c r="GAT4" s="67"/>
      <c r="GAU4" s="67"/>
      <c r="GAV4" s="67"/>
      <c r="GAW4" s="67"/>
      <c r="GAX4" s="67"/>
      <c r="GAY4" s="67"/>
      <c r="GAZ4" s="67"/>
      <c r="GBA4" s="67"/>
      <c r="GBB4" s="67"/>
      <c r="GBC4" s="67"/>
      <c r="GBD4" s="67"/>
      <c r="GBE4" s="67"/>
      <c r="GBF4" s="67"/>
      <c r="GBG4" s="67"/>
      <c r="GBH4" s="67"/>
      <c r="GBI4" s="67"/>
      <c r="GBJ4" s="67"/>
      <c r="GBK4" s="67"/>
      <c r="GBL4" s="67"/>
      <c r="GBM4" s="67"/>
      <c r="GBN4" s="67"/>
      <c r="GBO4" s="67"/>
      <c r="GBP4" s="67"/>
      <c r="GBQ4" s="67"/>
      <c r="GBR4" s="67"/>
      <c r="GBS4" s="67"/>
      <c r="GBT4" s="67"/>
      <c r="GBU4" s="67"/>
      <c r="GBV4" s="67"/>
      <c r="GBW4" s="67"/>
      <c r="GBX4" s="67"/>
      <c r="GBY4" s="67"/>
      <c r="GBZ4" s="67"/>
      <c r="GCA4" s="67"/>
      <c r="GCB4" s="67"/>
      <c r="GCC4" s="67"/>
      <c r="GCD4" s="67"/>
      <c r="GCE4" s="67"/>
      <c r="GCF4" s="67"/>
      <c r="GCG4" s="67"/>
      <c r="GCH4" s="67"/>
      <c r="GCI4" s="67"/>
      <c r="GCJ4" s="67"/>
      <c r="GCK4" s="67"/>
      <c r="GCL4" s="67"/>
      <c r="GCM4" s="67"/>
      <c r="GCN4" s="67"/>
      <c r="GCO4" s="67"/>
      <c r="GCP4" s="67"/>
      <c r="GCQ4" s="67"/>
      <c r="GCR4" s="67"/>
      <c r="GCS4" s="67"/>
      <c r="GCT4" s="67"/>
      <c r="GCU4" s="67"/>
      <c r="GCV4" s="67"/>
      <c r="GCW4" s="67"/>
      <c r="GCX4" s="67"/>
      <c r="GCY4" s="67"/>
      <c r="GCZ4" s="67"/>
      <c r="GDA4" s="67"/>
      <c r="GDB4" s="67"/>
      <c r="GDC4" s="67"/>
      <c r="GDD4" s="67"/>
      <c r="GDE4" s="67"/>
      <c r="GDF4" s="67"/>
      <c r="GDG4" s="67"/>
      <c r="GDH4" s="67"/>
      <c r="GDI4" s="67"/>
      <c r="GDJ4" s="67"/>
      <c r="GDK4" s="67"/>
      <c r="GDL4" s="67"/>
      <c r="GDM4" s="67"/>
      <c r="GDN4" s="67"/>
      <c r="GDO4" s="67"/>
      <c r="GDP4" s="67"/>
      <c r="GDQ4" s="67"/>
      <c r="GDR4" s="67"/>
      <c r="GDS4" s="67"/>
      <c r="GDT4" s="67"/>
      <c r="GDU4" s="67"/>
      <c r="GDV4" s="67"/>
      <c r="GDW4" s="67"/>
      <c r="GDX4" s="67"/>
      <c r="GDY4" s="67"/>
      <c r="GDZ4" s="67"/>
      <c r="GEA4" s="67"/>
      <c r="GEB4" s="67"/>
      <c r="GEC4" s="67"/>
      <c r="GED4" s="67"/>
      <c r="GEE4" s="67"/>
      <c r="GEF4" s="67"/>
      <c r="GEG4" s="67"/>
      <c r="GEH4" s="67"/>
      <c r="GEI4" s="67"/>
      <c r="GEJ4" s="67"/>
      <c r="GEK4" s="67"/>
      <c r="GEL4" s="67"/>
      <c r="GEM4" s="67"/>
      <c r="GEN4" s="67"/>
      <c r="GEO4" s="67"/>
      <c r="GEP4" s="67"/>
      <c r="GEQ4" s="67"/>
      <c r="GER4" s="67"/>
      <c r="GES4" s="67"/>
      <c r="GET4" s="67"/>
      <c r="GEU4" s="67"/>
      <c r="GEV4" s="67"/>
      <c r="GEW4" s="67"/>
      <c r="GEX4" s="67"/>
      <c r="GEY4" s="67"/>
      <c r="GEZ4" s="67"/>
      <c r="GFA4" s="67"/>
      <c r="GFB4" s="67"/>
      <c r="GFC4" s="67"/>
      <c r="GFD4" s="67"/>
      <c r="GFE4" s="67"/>
      <c r="GFF4" s="67"/>
      <c r="GFG4" s="67"/>
      <c r="GFH4" s="67"/>
      <c r="GFI4" s="67"/>
      <c r="GFJ4" s="67"/>
      <c r="GFK4" s="67"/>
      <c r="GFL4" s="67"/>
      <c r="GFM4" s="67"/>
      <c r="GFN4" s="67"/>
      <c r="GFO4" s="67"/>
      <c r="GFP4" s="67"/>
      <c r="GFQ4" s="67"/>
      <c r="GFR4" s="67"/>
      <c r="GFS4" s="67"/>
      <c r="GFT4" s="67"/>
      <c r="GFU4" s="67"/>
      <c r="GFV4" s="67"/>
      <c r="GFW4" s="67"/>
      <c r="GFX4" s="67"/>
      <c r="GFY4" s="67"/>
      <c r="GFZ4" s="67"/>
      <c r="GGA4" s="67"/>
      <c r="GGB4" s="67"/>
      <c r="GGC4" s="67"/>
      <c r="GGD4" s="67"/>
      <c r="GGE4" s="67"/>
      <c r="GGF4" s="67"/>
      <c r="GGG4" s="67"/>
      <c r="GGH4" s="67"/>
      <c r="GGI4" s="67"/>
      <c r="GGJ4" s="67"/>
      <c r="GGK4" s="67"/>
      <c r="GGL4" s="67"/>
      <c r="GGM4" s="67"/>
      <c r="GGN4" s="67"/>
      <c r="GGO4" s="67"/>
      <c r="GGP4" s="67"/>
      <c r="GGQ4" s="67"/>
      <c r="GGR4" s="67"/>
      <c r="GGS4" s="67"/>
      <c r="GGT4" s="67"/>
      <c r="GGU4" s="67"/>
      <c r="GGV4" s="67"/>
      <c r="GGW4" s="67"/>
      <c r="GGX4" s="67"/>
      <c r="GGY4" s="67"/>
      <c r="GGZ4" s="67"/>
      <c r="GHA4" s="67"/>
      <c r="GHB4" s="67"/>
      <c r="GHC4" s="67"/>
      <c r="GHD4" s="67"/>
      <c r="GHE4" s="67"/>
      <c r="GHF4" s="67"/>
      <c r="GHG4" s="67"/>
      <c r="GHH4" s="67"/>
      <c r="GHI4" s="67"/>
      <c r="GHJ4" s="67"/>
      <c r="GHK4" s="67"/>
      <c r="GHL4" s="67"/>
      <c r="GHM4" s="67"/>
      <c r="GHN4" s="67"/>
      <c r="GHO4" s="67"/>
      <c r="GHP4" s="67"/>
      <c r="GHQ4" s="67"/>
      <c r="GHR4" s="67"/>
      <c r="GHS4" s="67"/>
      <c r="GHT4" s="67"/>
      <c r="GHU4" s="67"/>
      <c r="GHV4" s="67"/>
      <c r="GHW4" s="67"/>
      <c r="GHX4" s="67"/>
      <c r="GHY4" s="67"/>
      <c r="GHZ4" s="67"/>
      <c r="GIA4" s="67"/>
      <c r="GIB4" s="67"/>
      <c r="GIC4" s="67"/>
      <c r="GID4" s="67"/>
      <c r="GIE4" s="67"/>
      <c r="GIF4" s="67"/>
      <c r="GIG4" s="67"/>
      <c r="GIH4" s="67"/>
      <c r="GII4" s="67"/>
      <c r="GIJ4" s="67"/>
      <c r="GIK4" s="67"/>
      <c r="GIL4" s="67"/>
      <c r="GIM4" s="67"/>
      <c r="GIN4" s="67"/>
      <c r="GIO4" s="67"/>
      <c r="GIP4" s="67"/>
      <c r="GIQ4" s="67"/>
      <c r="GIR4" s="67"/>
      <c r="GIS4" s="67"/>
      <c r="GIT4" s="67"/>
      <c r="GIU4" s="67"/>
      <c r="GIV4" s="67"/>
      <c r="GIW4" s="67"/>
      <c r="GIX4" s="67"/>
      <c r="GIY4" s="67"/>
      <c r="GIZ4" s="67"/>
      <c r="GJA4" s="67"/>
      <c r="GJB4" s="67"/>
      <c r="GJC4" s="67"/>
      <c r="GJD4" s="67"/>
      <c r="GJE4" s="67"/>
      <c r="GJF4" s="67"/>
      <c r="GJG4" s="67"/>
      <c r="GJH4" s="67"/>
      <c r="GJI4" s="67"/>
      <c r="GJJ4" s="67"/>
      <c r="GJK4" s="67"/>
      <c r="GJL4" s="67"/>
      <c r="GJM4" s="67"/>
      <c r="GJN4" s="67"/>
      <c r="GJO4" s="67"/>
      <c r="GJP4" s="67"/>
      <c r="GJQ4" s="67"/>
      <c r="GJR4" s="67"/>
      <c r="GJS4" s="67"/>
      <c r="GJT4" s="67"/>
      <c r="GJU4" s="67"/>
      <c r="GJV4" s="67"/>
      <c r="GJW4" s="67"/>
      <c r="GJX4" s="67"/>
      <c r="GJY4" s="67"/>
      <c r="GJZ4" s="67"/>
      <c r="GKA4" s="67"/>
      <c r="GKB4" s="67"/>
      <c r="GKC4" s="67"/>
      <c r="GKD4" s="67"/>
      <c r="GKE4" s="67"/>
      <c r="GKF4" s="67"/>
      <c r="GKG4" s="67"/>
      <c r="GKH4" s="67"/>
      <c r="GKI4" s="67"/>
      <c r="GKJ4" s="67"/>
      <c r="GKK4" s="67"/>
      <c r="GKL4" s="67"/>
      <c r="GKM4" s="67"/>
      <c r="GKN4" s="67"/>
      <c r="GKO4" s="67"/>
      <c r="GKP4" s="67"/>
      <c r="GKQ4" s="67"/>
      <c r="GKR4" s="67"/>
      <c r="GKS4" s="67"/>
      <c r="GKT4" s="67"/>
      <c r="GKU4" s="67"/>
      <c r="GKV4" s="67"/>
      <c r="GKW4" s="67"/>
      <c r="GKX4" s="67"/>
      <c r="GKY4" s="67"/>
      <c r="GKZ4" s="67"/>
      <c r="GLA4" s="67"/>
      <c r="GLB4" s="67"/>
      <c r="GLC4" s="67"/>
      <c r="GLD4" s="67"/>
      <c r="GLE4" s="67"/>
      <c r="GLF4" s="67"/>
      <c r="GLG4" s="67"/>
      <c r="GLH4" s="67"/>
      <c r="GLI4" s="67"/>
      <c r="GLJ4" s="67"/>
      <c r="GLK4" s="67"/>
      <c r="GLL4" s="67"/>
      <c r="GLM4" s="67"/>
      <c r="GLN4" s="67"/>
      <c r="GLO4" s="67"/>
      <c r="GLP4" s="67"/>
      <c r="GLQ4" s="67"/>
      <c r="GLR4" s="67"/>
      <c r="GLS4" s="67"/>
      <c r="GLT4" s="67"/>
      <c r="GLU4" s="67"/>
      <c r="GLV4" s="67"/>
      <c r="GLW4" s="67"/>
      <c r="GLX4" s="67"/>
      <c r="GLY4" s="67"/>
      <c r="GLZ4" s="67"/>
      <c r="GMA4" s="67"/>
      <c r="GMB4" s="67"/>
      <c r="GMC4" s="67"/>
      <c r="GMD4" s="67"/>
      <c r="GME4" s="67"/>
      <c r="GMF4" s="67"/>
      <c r="GMG4" s="67"/>
      <c r="GMH4" s="67"/>
      <c r="GMI4" s="67"/>
      <c r="GMJ4" s="67"/>
      <c r="GMK4" s="67"/>
      <c r="GML4" s="67"/>
      <c r="GMM4" s="67"/>
      <c r="GMN4" s="67"/>
      <c r="GMO4" s="67"/>
      <c r="GMP4" s="67"/>
      <c r="GMQ4" s="67"/>
      <c r="GMR4" s="67"/>
      <c r="GMS4" s="67"/>
      <c r="GMT4" s="67"/>
      <c r="GMU4" s="67"/>
      <c r="GMV4" s="67"/>
      <c r="GMW4" s="67"/>
      <c r="GMX4" s="67"/>
      <c r="GMY4" s="67"/>
      <c r="GMZ4" s="67"/>
      <c r="GNA4" s="67"/>
      <c r="GNB4" s="67"/>
      <c r="GNC4" s="67"/>
      <c r="GND4" s="67"/>
      <c r="GNE4" s="67"/>
      <c r="GNF4" s="67"/>
      <c r="GNG4" s="67"/>
      <c r="GNH4" s="67"/>
      <c r="GNI4" s="67"/>
      <c r="GNJ4" s="67"/>
      <c r="GNK4" s="67"/>
      <c r="GNL4" s="67"/>
      <c r="GNM4" s="67"/>
      <c r="GNN4" s="67"/>
      <c r="GNO4" s="67"/>
      <c r="GNP4" s="67"/>
      <c r="GNQ4" s="67"/>
      <c r="GNR4" s="67"/>
      <c r="GNS4" s="67"/>
      <c r="GNT4" s="67"/>
      <c r="GNU4" s="67"/>
      <c r="GNV4" s="67"/>
      <c r="GNW4" s="67"/>
      <c r="GNX4" s="67"/>
      <c r="GNY4" s="67"/>
      <c r="GNZ4" s="67"/>
      <c r="GOA4" s="67"/>
      <c r="GOB4" s="67"/>
      <c r="GOC4" s="67"/>
      <c r="GOD4" s="67"/>
      <c r="GOE4" s="67"/>
      <c r="GOF4" s="67"/>
      <c r="GOG4" s="67"/>
      <c r="GOH4" s="67"/>
      <c r="GOI4" s="67"/>
      <c r="GOJ4" s="67"/>
      <c r="GOK4" s="67"/>
      <c r="GOL4" s="67"/>
      <c r="GOM4" s="67"/>
      <c r="GON4" s="67"/>
      <c r="GOO4" s="67"/>
      <c r="GOP4" s="67"/>
      <c r="GOQ4" s="67"/>
      <c r="GOR4" s="67"/>
      <c r="GOS4" s="67"/>
      <c r="GOT4" s="67"/>
      <c r="GOU4" s="67"/>
      <c r="GOV4" s="67"/>
      <c r="GOW4" s="67"/>
      <c r="GOX4" s="67"/>
      <c r="GOY4" s="67"/>
      <c r="GOZ4" s="67"/>
      <c r="GPA4" s="67"/>
      <c r="GPB4" s="67"/>
      <c r="GPC4" s="67"/>
      <c r="GPD4" s="67"/>
      <c r="GPE4" s="67"/>
      <c r="GPF4" s="67"/>
      <c r="GPG4" s="67"/>
      <c r="GPH4" s="67"/>
      <c r="GPI4" s="67"/>
      <c r="GPJ4" s="67"/>
      <c r="GPK4" s="67"/>
      <c r="GPL4" s="67"/>
      <c r="GPM4" s="67"/>
      <c r="GPN4" s="67"/>
      <c r="GPO4" s="67"/>
      <c r="GPP4" s="67"/>
      <c r="GPQ4" s="67"/>
      <c r="GPR4" s="67"/>
      <c r="GPS4" s="67"/>
      <c r="GPT4" s="67"/>
      <c r="GPU4" s="67"/>
      <c r="GPV4" s="67"/>
      <c r="GPW4" s="67"/>
      <c r="GPX4" s="67"/>
      <c r="GPY4" s="67"/>
      <c r="GPZ4" s="67"/>
      <c r="GQA4" s="67"/>
      <c r="GQB4" s="67"/>
      <c r="GQC4" s="67"/>
      <c r="GQD4" s="67"/>
      <c r="GQE4" s="67"/>
      <c r="GQF4" s="67"/>
      <c r="GQG4" s="67"/>
      <c r="GQH4" s="67"/>
      <c r="GQI4" s="67"/>
      <c r="GQJ4" s="67"/>
      <c r="GQK4" s="67"/>
      <c r="GQL4" s="67"/>
      <c r="GQM4" s="67"/>
      <c r="GQN4" s="67"/>
      <c r="GQO4" s="67"/>
      <c r="GQP4" s="67"/>
      <c r="GQQ4" s="67"/>
      <c r="GQR4" s="67"/>
      <c r="GQS4" s="67"/>
      <c r="GQT4" s="67"/>
      <c r="GQU4" s="67"/>
      <c r="GQV4" s="67"/>
      <c r="GQW4" s="67"/>
      <c r="GQX4" s="67"/>
      <c r="GQY4" s="67"/>
      <c r="GQZ4" s="67"/>
      <c r="GRA4" s="67"/>
      <c r="GRB4" s="67"/>
      <c r="GRC4" s="67"/>
      <c r="GRD4" s="67"/>
      <c r="GRE4" s="67"/>
      <c r="GRF4" s="67"/>
      <c r="GRG4" s="67"/>
      <c r="GRH4" s="67"/>
      <c r="GRI4" s="67"/>
      <c r="GRJ4" s="67"/>
      <c r="GRK4" s="67"/>
      <c r="GRL4" s="67"/>
      <c r="GRM4" s="67"/>
      <c r="GRN4" s="67"/>
      <c r="GRO4" s="67"/>
      <c r="GRP4" s="67"/>
      <c r="GRQ4" s="67"/>
      <c r="GRR4" s="67"/>
      <c r="GRS4" s="67"/>
      <c r="GRT4" s="67"/>
      <c r="GRU4" s="67"/>
      <c r="GRV4" s="67"/>
      <c r="GRW4" s="67"/>
      <c r="GRX4" s="67"/>
      <c r="GRY4" s="67"/>
      <c r="GRZ4" s="67"/>
      <c r="GSA4" s="67"/>
      <c r="GSB4" s="67"/>
      <c r="GSC4" s="67"/>
      <c r="GSD4" s="67"/>
      <c r="GSE4" s="67"/>
      <c r="GSF4" s="67"/>
      <c r="GSG4" s="67"/>
      <c r="GSH4" s="67"/>
      <c r="GSI4" s="67"/>
      <c r="GSJ4" s="67"/>
      <c r="GSK4" s="67"/>
      <c r="GSL4" s="67"/>
      <c r="GSM4" s="67"/>
      <c r="GSN4" s="67"/>
      <c r="GSO4" s="67"/>
      <c r="GSP4" s="67"/>
      <c r="GSQ4" s="67"/>
      <c r="GSR4" s="67"/>
      <c r="GSS4" s="67"/>
      <c r="GST4" s="67"/>
      <c r="GSU4" s="67"/>
      <c r="GSV4" s="67"/>
      <c r="GSW4" s="67"/>
      <c r="GSX4" s="67"/>
      <c r="GSY4" s="67"/>
      <c r="GSZ4" s="67"/>
      <c r="GTA4" s="67"/>
      <c r="GTB4" s="67"/>
      <c r="GTC4" s="67"/>
      <c r="GTD4" s="67"/>
      <c r="GTE4" s="67"/>
      <c r="GTF4" s="67"/>
      <c r="GTG4" s="67"/>
      <c r="GTH4" s="67"/>
      <c r="GTI4" s="67"/>
      <c r="GTJ4" s="67"/>
      <c r="GTK4" s="67"/>
      <c r="GTL4" s="67"/>
      <c r="GTM4" s="67"/>
      <c r="GTN4" s="67"/>
      <c r="GTO4" s="67"/>
      <c r="GTP4" s="67"/>
      <c r="GTQ4" s="67"/>
      <c r="GTR4" s="67"/>
      <c r="GTS4" s="67"/>
      <c r="GTT4" s="67"/>
      <c r="GTU4" s="67"/>
      <c r="GTV4" s="67"/>
      <c r="GTW4" s="67"/>
      <c r="GTX4" s="67"/>
      <c r="GTY4" s="67"/>
      <c r="GTZ4" s="67"/>
      <c r="GUA4" s="67"/>
      <c r="GUB4" s="67"/>
      <c r="GUC4" s="67"/>
      <c r="GUD4" s="67"/>
      <c r="GUE4" s="67"/>
      <c r="GUF4" s="67"/>
      <c r="GUG4" s="67"/>
      <c r="GUH4" s="67"/>
      <c r="GUI4" s="67"/>
      <c r="GUJ4" s="67"/>
      <c r="GUK4" s="67"/>
      <c r="GUL4" s="67"/>
      <c r="GUM4" s="67"/>
      <c r="GUN4" s="67"/>
      <c r="GUO4" s="67"/>
      <c r="GUP4" s="67"/>
      <c r="GUQ4" s="67"/>
      <c r="GUR4" s="67"/>
      <c r="GUS4" s="67"/>
      <c r="GUT4" s="67"/>
      <c r="GUU4" s="67"/>
      <c r="GUV4" s="67"/>
      <c r="GUW4" s="67"/>
      <c r="GUX4" s="67"/>
      <c r="GUY4" s="67"/>
      <c r="GUZ4" s="67"/>
      <c r="GVA4" s="67"/>
      <c r="GVB4" s="67"/>
      <c r="GVC4" s="67"/>
      <c r="GVD4" s="67"/>
      <c r="GVE4" s="67"/>
      <c r="GVF4" s="67"/>
      <c r="GVG4" s="67"/>
      <c r="GVH4" s="67"/>
      <c r="GVI4" s="67"/>
      <c r="GVJ4" s="67"/>
      <c r="GVK4" s="67"/>
      <c r="GVL4" s="67"/>
      <c r="GVM4" s="67"/>
      <c r="GVN4" s="67"/>
      <c r="GVO4" s="67"/>
      <c r="GVP4" s="67"/>
      <c r="GVQ4" s="67"/>
      <c r="GVR4" s="67"/>
      <c r="GVS4" s="67"/>
      <c r="GVT4" s="67"/>
      <c r="GVU4" s="67"/>
      <c r="GVV4" s="67"/>
      <c r="GVW4" s="67"/>
      <c r="GVX4" s="67"/>
      <c r="GVY4" s="67"/>
      <c r="GVZ4" s="67"/>
      <c r="GWA4" s="67"/>
      <c r="GWB4" s="67"/>
      <c r="GWC4" s="67"/>
      <c r="GWD4" s="67"/>
      <c r="GWE4" s="67"/>
      <c r="GWF4" s="67"/>
      <c r="GWG4" s="67"/>
      <c r="GWH4" s="67"/>
      <c r="GWI4" s="67"/>
      <c r="GWJ4" s="67"/>
      <c r="GWK4" s="67"/>
      <c r="GWL4" s="67"/>
      <c r="GWM4" s="67"/>
      <c r="GWN4" s="67"/>
      <c r="GWO4" s="67"/>
      <c r="GWP4" s="67"/>
      <c r="GWQ4" s="67"/>
      <c r="GWR4" s="67"/>
      <c r="GWS4" s="67"/>
      <c r="GWT4" s="67"/>
      <c r="GWU4" s="67"/>
      <c r="GWV4" s="67"/>
      <c r="GWW4" s="67"/>
      <c r="GWX4" s="67"/>
      <c r="GWY4" s="67"/>
      <c r="GWZ4" s="67"/>
      <c r="GXA4" s="67"/>
      <c r="GXB4" s="67"/>
      <c r="GXC4" s="67"/>
      <c r="GXD4" s="67"/>
      <c r="GXE4" s="67"/>
      <c r="GXF4" s="67"/>
      <c r="GXG4" s="67"/>
      <c r="GXH4" s="67"/>
      <c r="GXI4" s="67"/>
      <c r="GXJ4" s="67"/>
      <c r="GXK4" s="67"/>
      <c r="GXL4" s="67"/>
      <c r="GXM4" s="67"/>
      <c r="GXN4" s="67"/>
      <c r="GXO4" s="67"/>
      <c r="GXP4" s="67"/>
      <c r="GXQ4" s="67"/>
      <c r="GXR4" s="67"/>
      <c r="GXS4" s="67"/>
      <c r="GXT4" s="67"/>
      <c r="GXU4" s="67"/>
      <c r="GXV4" s="67"/>
      <c r="GXW4" s="67"/>
      <c r="GXX4" s="67"/>
      <c r="GXY4" s="67"/>
      <c r="GXZ4" s="67"/>
      <c r="GYA4" s="67"/>
      <c r="GYB4" s="67"/>
      <c r="GYC4" s="67"/>
      <c r="GYD4" s="67"/>
      <c r="GYE4" s="67"/>
      <c r="GYF4" s="67"/>
      <c r="GYG4" s="67"/>
      <c r="GYH4" s="67"/>
      <c r="GYI4" s="67"/>
      <c r="GYJ4" s="67"/>
      <c r="GYK4" s="67"/>
      <c r="GYL4" s="67"/>
      <c r="GYM4" s="67"/>
      <c r="GYN4" s="67"/>
      <c r="GYO4" s="67"/>
      <c r="GYP4" s="67"/>
      <c r="GYQ4" s="67"/>
      <c r="GYR4" s="67"/>
      <c r="GYS4" s="67"/>
      <c r="GYT4" s="67"/>
      <c r="GYU4" s="67"/>
      <c r="GYV4" s="67"/>
      <c r="GYW4" s="67"/>
      <c r="GYX4" s="67"/>
      <c r="GYY4" s="67"/>
      <c r="GYZ4" s="67"/>
      <c r="GZA4" s="67"/>
      <c r="GZB4" s="67"/>
      <c r="GZC4" s="67"/>
      <c r="GZD4" s="67"/>
      <c r="GZE4" s="67"/>
      <c r="GZF4" s="67"/>
      <c r="GZG4" s="67"/>
      <c r="GZH4" s="67"/>
      <c r="GZI4" s="67"/>
      <c r="GZJ4" s="67"/>
      <c r="GZK4" s="67"/>
      <c r="GZL4" s="67"/>
      <c r="GZM4" s="67"/>
      <c r="GZN4" s="67"/>
      <c r="GZO4" s="67"/>
      <c r="GZP4" s="67"/>
      <c r="GZQ4" s="67"/>
      <c r="GZR4" s="67"/>
      <c r="GZS4" s="67"/>
      <c r="GZT4" s="67"/>
      <c r="GZU4" s="67"/>
      <c r="GZV4" s="67"/>
      <c r="GZW4" s="67"/>
      <c r="GZX4" s="67"/>
      <c r="GZY4" s="67"/>
      <c r="GZZ4" s="67"/>
      <c r="HAA4" s="67"/>
      <c r="HAB4" s="67"/>
      <c r="HAC4" s="67"/>
      <c r="HAD4" s="67"/>
      <c r="HAE4" s="67"/>
      <c r="HAF4" s="67"/>
      <c r="HAG4" s="67"/>
      <c r="HAH4" s="67"/>
      <c r="HAI4" s="67"/>
      <c r="HAJ4" s="67"/>
      <c r="HAK4" s="67"/>
      <c r="HAL4" s="67"/>
      <c r="HAM4" s="67"/>
      <c r="HAN4" s="67"/>
      <c r="HAO4" s="67"/>
      <c r="HAP4" s="67"/>
      <c r="HAQ4" s="67"/>
      <c r="HAR4" s="67"/>
      <c r="HAS4" s="67"/>
      <c r="HAT4" s="67"/>
      <c r="HAU4" s="67"/>
      <c r="HAV4" s="67"/>
      <c r="HAW4" s="67"/>
      <c r="HAX4" s="67"/>
      <c r="HAY4" s="67"/>
      <c r="HAZ4" s="67"/>
      <c r="HBA4" s="67"/>
      <c r="HBB4" s="67"/>
      <c r="HBC4" s="67"/>
      <c r="HBD4" s="67"/>
      <c r="HBE4" s="67"/>
      <c r="HBF4" s="67"/>
      <c r="HBG4" s="67"/>
      <c r="HBH4" s="67"/>
      <c r="HBI4" s="67"/>
      <c r="HBJ4" s="67"/>
      <c r="HBK4" s="67"/>
      <c r="HBL4" s="67"/>
      <c r="HBM4" s="67"/>
      <c r="HBN4" s="67"/>
      <c r="HBO4" s="67"/>
      <c r="HBP4" s="67"/>
      <c r="HBQ4" s="67"/>
      <c r="HBR4" s="67"/>
      <c r="HBS4" s="67"/>
      <c r="HBT4" s="67"/>
      <c r="HBU4" s="67"/>
      <c r="HBV4" s="67"/>
      <c r="HBW4" s="67"/>
      <c r="HBX4" s="67"/>
      <c r="HBY4" s="67"/>
      <c r="HBZ4" s="67"/>
      <c r="HCA4" s="67"/>
      <c r="HCB4" s="67"/>
      <c r="HCC4" s="67"/>
      <c r="HCD4" s="67"/>
      <c r="HCE4" s="67"/>
      <c r="HCF4" s="67"/>
      <c r="HCG4" s="67"/>
      <c r="HCH4" s="67"/>
      <c r="HCI4" s="67"/>
      <c r="HCJ4" s="67"/>
      <c r="HCK4" s="67"/>
      <c r="HCL4" s="67"/>
      <c r="HCM4" s="67"/>
      <c r="HCN4" s="67"/>
      <c r="HCO4" s="67"/>
      <c r="HCP4" s="67"/>
      <c r="HCQ4" s="67"/>
      <c r="HCR4" s="67"/>
      <c r="HCS4" s="67"/>
      <c r="HCT4" s="67"/>
      <c r="HCU4" s="67"/>
      <c r="HCV4" s="67"/>
      <c r="HCW4" s="67"/>
      <c r="HCX4" s="67"/>
      <c r="HCY4" s="67"/>
      <c r="HCZ4" s="67"/>
      <c r="HDA4" s="67"/>
      <c r="HDB4" s="67"/>
      <c r="HDC4" s="67"/>
      <c r="HDD4" s="67"/>
      <c r="HDE4" s="67"/>
      <c r="HDF4" s="67"/>
      <c r="HDG4" s="67"/>
      <c r="HDH4" s="67"/>
      <c r="HDI4" s="67"/>
      <c r="HDJ4" s="67"/>
      <c r="HDK4" s="67"/>
      <c r="HDL4" s="67"/>
      <c r="HDM4" s="67"/>
      <c r="HDN4" s="67"/>
      <c r="HDO4" s="67"/>
      <c r="HDP4" s="67"/>
      <c r="HDQ4" s="67"/>
      <c r="HDR4" s="67"/>
      <c r="HDS4" s="67"/>
      <c r="HDT4" s="67"/>
      <c r="HDU4" s="67"/>
      <c r="HDV4" s="67"/>
      <c r="HDW4" s="67"/>
      <c r="HDX4" s="67"/>
      <c r="HDY4" s="67"/>
      <c r="HDZ4" s="67"/>
      <c r="HEA4" s="67"/>
      <c r="HEB4" s="67"/>
      <c r="HEC4" s="67"/>
      <c r="HED4" s="67"/>
      <c r="HEE4" s="67"/>
      <c r="HEF4" s="67"/>
      <c r="HEG4" s="67"/>
      <c r="HEH4" s="67"/>
      <c r="HEI4" s="67"/>
      <c r="HEJ4" s="67"/>
      <c r="HEK4" s="67"/>
      <c r="HEL4" s="67"/>
      <c r="HEM4" s="67"/>
      <c r="HEN4" s="67"/>
      <c r="HEO4" s="67"/>
      <c r="HEP4" s="67"/>
      <c r="HEQ4" s="67"/>
      <c r="HER4" s="67"/>
      <c r="HES4" s="67"/>
      <c r="HET4" s="67"/>
      <c r="HEU4" s="67"/>
      <c r="HEV4" s="67"/>
      <c r="HEW4" s="67"/>
      <c r="HEX4" s="67"/>
      <c r="HEY4" s="67"/>
      <c r="HEZ4" s="67"/>
      <c r="HFA4" s="67"/>
      <c r="HFB4" s="67"/>
      <c r="HFC4" s="67"/>
      <c r="HFD4" s="67"/>
      <c r="HFE4" s="67"/>
      <c r="HFF4" s="67"/>
      <c r="HFG4" s="67"/>
      <c r="HFH4" s="67"/>
      <c r="HFI4" s="67"/>
      <c r="HFJ4" s="67"/>
      <c r="HFK4" s="67"/>
      <c r="HFL4" s="67"/>
      <c r="HFM4" s="67"/>
      <c r="HFN4" s="67"/>
      <c r="HFO4" s="67"/>
      <c r="HFP4" s="67"/>
      <c r="HFQ4" s="67"/>
      <c r="HFR4" s="67"/>
      <c r="HFS4" s="67"/>
      <c r="HFT4" s="67"/>
      <c r="HFU4" s="67"/>
      <c r="HFV4" s="67"/>
      <c r="HFW4" s="67"/>
      <c r="HFX4" s="67"/>
      <c r="HFY4" s="67"/>
      <c r="HFZ4" s="67"/>
      <c r="HGA4" s="67"/>
      <c r="HGB4" s="67"/>
      <c r="HGC4" s="67"/>
      <c r="HGD4" s="67"/>
      <c r="HGE4" s="67"/>
      <c r="HGF4" s="67"/>
      <c r="HGG4" s="67"/>
      <c r="HGH4" s="67"/>
      <c r="HGI4" s="67"/>
      <c r="HGJ4" s="67"/>
      <c r="HGK4" s="67"/>
      <c r="HGL4" s="67"/>
      <c r="HGM4" s="67"/>
      <c r="HGN4" s="67"/>
      <c r="HGO4" s="67"/>
      <c r="HGP4" s="67"/>
      <c r="HGQ4" s="67"/>
      <c r="HGR4" s="67"/>
      <c r="HGS4" s="67"/>
      <c r="HGT4" s="67"/>
      <c r="HGU4" s="67"/>
      <c r="HGV4" s="67"/>
      <c r="HGW4" s="67"/>
      <c r="HGX4" s="67"/>
      <c r="HGY4" s="67"/>
      <c r="HGZ4" s="67"/>
      <c r="HHA4" s="67"/>
      <c r="HHB4" s="67"/>
      <c r="HHC4" s="67"/>
      <c r="HHD4" s="67"/>
      <c r="HHE4" s="67"/>
      <c r="HHF4" s="67"/>
      <c r="HHG4" s="67"/>
      <c r="HHH4" s="67"/>
      <c r="HHI4" s="67"/>
      <c r="HHJ4" s="67"/>
      <c r="HHK4" s="67"/>
      <c r="HHL4" s="67"/>
      <c r="HHM4" s="67"/>
      <c r="HHN4" s="67"/>
      <c r="HHO4" s="67"/>
      <c r="HHP4" s="67"/>
      <c r="HHQ4" s="67"/>
      <c r="HHR4" s="67"/>
      <c r="HHS4" s="67"/>
      <c r="HHT4" s="67"/>
      <c r="HHU4" s="67"/>
      <c r="HHV4" s="67"/>
      <c r="HHW4" s="67"/>
      <c r="HHX4" s="67"/>
      <c r="HHY4" s="67"/>
      <c r="HHZ4" s="67"/>
      <c r="HIA4" s="67"/>
      <c r="HIB4" s="67"/>
      <c r="HIC4" s="67"/>
      <c r="HID4" s="67"/>
      <c r="HIE4" s="67"/>
      <c r="HIF4" s="67"/>
      <c r="HIG4" s="67"/>
      <c r="HIH4" s="67"/>
      <c r="HII4" s="67"/>
      <c r="HIJ4" s="67"/>
      <c r="HIK4" s="67"/>
      <c r="HIL4" s="67"/>
      <c r="HIM4" s="67"/>
      <c r="HIN4" s="67"/>
      <c r="HIO4" s="67"/>
      <c r="HIP4" s="67"/>
      <c r="HIQ4" s="67"/>
      <c r="HIR4" s="67"/>
      <c r="HIS4" s="67"/>
      <c r="HIT4" s="67"/>
      <c r="HIU4" s="67"/>
      <c r="HIV4" s="67"/>
      <c r="HIW4" s="67"/>
      <c r="HIX4" s="67"/>
      <c r="HIY4" s="67"/>
      <c r="HIZ4" s="67"/>
      <c r="HJA4" s="67"/>
      <c r="HJB4" s="67"/>
      <c r="HJC4" s="67"/>
      <c r="HJD4" s="67"/>
      <c r="HJE4" s="67"/>
      <c r="HJF4" s="67"/>
      <c r="HJG4" s="67"/>
      <c r="HJH4" s="67"/>
      <c r="HJI4" s="67"/>
      <c r="HJJ4" s="67"/>
      <c r="HJK4" s="67"/>
      <c r="HJL4" s="67"/>
      <c r="HJM4" s="67"/>
      <c r="HJN4" s="67"/>
      <c r="HJO4" s="67"/>
      <c r="HJP4" s="67"/>
      <c r="HJQ4" s="67"/>
      <c r="HJR4" s="67"/>
      <c r="HJS4" s="67"/>
      <c r="HJT4" s="67"/>
      <c r="HJU4" s="67"/>
      <c r="HJV4" s="67"/>
      <c r="HJW4" s="67"/>
      <c r="HJX4" s="67"/>
      <c r="HJY4" s="67"/>
      <c r="HJZ4" s="67"/>
      <c r="HKA4" s="67"/>
      <c r="HKB4" s="67"/>
      <c r="HKC4" s="67"/>
      <c r="HKD4" s="67"/>
      <c r="HKE4" s="67"/>
      <c r="HKF4" s="67"/>
      <c r="HKG4" s="67"/>
      <c r="HKH4" s="67"/>
      <c r="HKI4" s="67"/>
      <c r="HKJ4" s="67"/>
      <c r="HKK4" s="67"/>
      <c r="HKL4" s="67"/>
      <c r="HKM4" s="67"/>
      <c r="HKN4" s="67"/>
      <c r="HKO4" s="67"/>
      <c r="HKP4" s="67"/>
      <c r="HKQ4" s="67"/>
      <c r="HKR4" s="67"/>
      <c r="HKS4" s="67"/>
      <c r="HKT4" s="67"/>
      <c r="HKU4" s="67"/>
      <c r="HKV4" s="67"/>
      <c r="HKW4" s="67"/>
      <c r="HKX4" s="67"/>
      <c r="HKY4" s="67"/>
      <c r="HKZ4" s="67"/>
      <c r="HLA4" s="67"/>
      <c r="HLB4" s="67"/>
      <c r="HLC4" s="67"/>
      <c r="HLD4" s="67"/>
      <c r="HLE4" s="67"/>
      <c r="HLF4" s="67"/>
      <c r="HLG4" s="67"/>
      <c r="HLH4" s="67"/>
      <c r="HLI4" s="67"/>
      <c r="HLJ4" s="67"/>
      <c r="HLK4" s="67"/>
      <c r="HLL4" s="67"/>
      <c r="HLM4" s="67"/>
      <c r="HLN4" s="67"/>
      <c r="HLO4" s="67"/>
      <c r="HLP4" s="67"/>
      <c r="HLQ4" s="67"/>
      <c r="HLR4" s="67"/>
      <c r="HLS4" s="67"/>
      <c r="HLT4" s="67"/>
      <c r="HLU4" s="67"/>
      <c r="HLV4" s="67"/>
      <c r="HLW4" s="67"/>
      <c r="HLX4" s="67"/>
      <c r="HLY4" s="67"/>
      <c r="HLZ4" s="67"/>
      <c r="HMA4" s="67"/>
      <c r="HMB4" s="67"/>
      <c r="HMC4" s="67"/>
      <c r="HMD4" s="67"/>
      <c r="HME4" s="67"/>
      <c r="HMF4" s="67"/>
      <c r="HMG4" s="67"/>
      <c r="HMH4" s="67"/>
      <c r="HMI4" s="67"/>
      <c r="HMJ4" s="67"/>
      <c r="HMK4" s="67"/>
      <c r="HML4" s="67"/>
      <c r="HMM4" s="67"/>
      <c r="HMN4" s="67"/>
      <c r="HMO4" s="67"/>
      <c r="HMP4" s="67"/>
      <c r="HMQ4" s="67"/>
      <c r="HMR4" s="67"/>
      <c r="HMS4" s="67"/>
      <c r="HMT4" s="67"/>
      <c r="HMU4" s="67"/>
      <c r="HMV4" s="67"/>
      <c r="HMW4" s="67"/>
      <c r="HMX4" s="67"/>
      <c r="HMY4" s="67"/>
      <c r="HMZ4" s="67"/>
      <c r="HNA4" s="67"/>
      <c r="HNB4" s="67"/>
      <c r="HNC4" s="67"/>
      <c r="HND4" s="67"/>
      <c r="HNE4" s="67"/>
      <c r="HNF4" s="67"/>
      <c r="HNG4" s="67"/>
      <c r="HNH4" s="67"/>
      <c r="HNI4" s="67"/>
      <c r="HNJ4" s="67"/>
      <c r="HNK4" s="67"/>
      <c r="HNL4" s="67"/>
      <c r="HNM4" s="67"/>
      <c r="HNN4" s="67"/>
      <c r="HNO4" s="67"/>
      <c r="HNP4" s="67"/>
      <c r="HNQ4" s="67"/>
      <c r="HNR4" s="67"/>
      <c r="HNS4" s="67"/>
      <c r="HNT4" s="67"/>
      <c r="HNU4" s="67"/>
      <c r="HNV4" s="67"/>
      <c r="HNW4" s="67"/>
      <c r="HNX4" s="67"/>
      <c r="HNY4" s="67"/>
      <c r="HNZ4" s="67"/>
      <c r="HOA4" s="67"/>
      <c r="HOB4" s="67"/>
      <c r="HOC4" s="67"/>
      <c r="HOD4" s="67"/>
      <c r="HOE4" s="67"/>
      <c r="HOF4" s="67"/>
      <c r="HOG4" s="67"/>
      <c r="HOH4" s="67"/>
      <c r="HOI4" s="67"/>
      <c r="HOJ4" s="67"/>
      <c r="HOK4" s="67"/>
      <c r="HOL4" s="67"/>
      <c r="HOM4" s="67"/>
      <c r="HON4" s="67"/>
      <c r="HOO4" s="67"/>
      <c r="HOP4" s="67"/>
      <c r="HOQ4" s="67"/>
      <c r="HOR4" s="67"/>
      <c r="HOS4" s="67"/>
      <c r="HOT4" s="67"/>
      <c r="HOU4" s="67"/>
      <c r="HOV4" s="67"/>
      <c r="HOW4" s="67"/>
      <c r="HOX4" s="67"/>
      <c r="HOY4" s="67"/>
      <c r="HOZ4" s="67"/>
      <c r="HPA4" s="67"/>
      <c r="HPB4" s="67"/>
      <c r="HPC4" s="67"/>
      <c r="HPD4" s="67"/>
      <c r="HPE4" s="67"/>
      <c r="HPF4" s="67"/>
      <c r="HPG4" s="67"/>
      <c r="HPH4" s="67"/>
      <c r="HPI4" s="67"/>
      <c r="HPJ4" s="67"/>
      <c r="HPK4" s="67"/>
      <c r="HPL4" s="67"/>
      <c r="HPM4" s="67"/>
      <c r="HPN4" s="67"/>
      <c r="HPO4" s="67"/>
      <c r="HPP4" s="67"/>
      <c r="HPQ4" s="67"/>
      <c r="HPR4" s="67"/>
      <c r="HPS4" s="67"/>
      <c r="HPT4" s="67"/>
      <c r="HPU4" s="67"/>
      <c r="HPV4" s="67"/>
      <c r="HPW4" s="67"/>
      <c r="HPX4" s="67"/>
      <c r="HPY4" s="67"/>
      <c r="HPZ4" s="67"/>
      <c r="HQA4" s="67"/>
      <c r="HQB4" s="67"/>
      <c r="HQC4" s="67"/>
      <c r="HQD4" s="67"/>
      <c r="HQE4" s="67"/>
      <c r="HQF4" s="67"/>
      <c r="HQG4" s="67"/>
      <c r="HQH4" s="67"/>
      <c r="HQI4" s="67"/>
      <c r="HQJ4" s="67"/>
      <c r="HQK4" s="67"/>
      <c r="HQL4" s="67"/>
      <c r="HQM4" s="67"/>
      <c r="HQN4" s="67"/>
      <c r="HQO4" s="67"/>
      <c r="HQP4" s="67"/>
      <c r="HQQ4" s="67"/>
      <c r="HQR4" s="67"/>
      <c r="HQS4" s="67"/>
      <c r="HQT4" s="67"/>
      <c r="HQU4" s="67"/>
      <c r="HQV4" s="67"/>
      <c r="HQW4" s="67"/>
      <c r="HQX4" s="67"/>
      <c r="HQY4" s="67"/>
      <c r="HQZ4" s="67"/>
      <c r="HRA4" s="67"/>
      <c r="HRB4" s="67"/>
      <c r="HRC4" s="67"/>
      <c r="HRD4" s="67"/>
      <c r="HRE4" s="67"/>
      <c r="HRF4" s="67"/>
      <c r="HRG4" s="67"/>
      <c r="HRH4" s="67"/>
      <c r="HRI4" s="67"/>
      <c r="HRJ4" s="67"/>
      <c r="HRK4" s="67"/>
      <c r="HRL4" s="67"/>
      <c r="HRM4" s="67"/>
      <c r="HRN4" s="67"/>
      <c r="HRO4" s="67"/>
      <c r="HRP4" s="67"/>
      <c r="HRQ4" s="67"/>
      <c r="HRR4" s="67"/>
      <c r="HRS4" s="67"/>
      <c r="HRT4" s="67"/>
      <c r="HRU4" s="67"/>
      <c r="HRV4" s="67"/>
      <c r="HRW4" s="67"/>
      <c r="HRX4" s="67"/>
      <c r="HRY4" s="67"/>
      <c r="HRZ4" s="67"/>
      <c r="HSA4" s="67"/>
      <c r="HSB4" s="67"/>
      <c r="HSC4" s="67"/>
      <c r="HSD4" s="67"/>
      <c r="HSE4" s="67"/>
      <c r="HSF4" s="67"/>
      <c r="HSG4" s="67"/>
      <c r="HSH4" s="67"/>
      <c r="HSI4" s="67"/>
      <c r="HSJ4" s="67"/>
      <c r="HSK4" s="67"/>
      <c r="HSL4" s="67"/>
      <c r="HSM4" s="67"/>
      <c r="HSN4" s="67"/>
      <c r="HSO4" s="67"/>
      <c r="HSP4" s="67"/>
      <c r="HSQ4" s="67"/>
      <c r="HSR4" s="67"/>
      <c r="HSS4" s="67"/>
      <c r="HST4" s="67"/>
      <c r="HSU4" s="67"/>
      <c r="HSV4" s="67"/>
      <c r="HSW4" s="67"/>
      <c r="HSX4" s="67"/>
      <c r="HSY4" s="67"/>
      <c r="HSZ4" s="67"/>
      <c r="HTA4" s="67"/>
      <c r="HTB4" s="67"/>
      <c r="HTC4" s="67"/>
      <c r="HTD4" s="67"/>
      <c r="HTE4" s="67"/>
      <c r="HTF4" s="67"/>
      <c r="HTG4" s="67"/>
      <c r="HTH4" s="67"/>
      <c r="HTI4" s="67"/>
      <c r="HTJ4" s="67"/>
      <c r="HTK4" s="67"/>
      <c r="HTL4" s="67"/>
      <c r="HTM4" s="67"/>
      <c r="HTN4" s="67"/>
      <c r="HTO4" s="67"/>
      <c r="HTP4" s="67"/>
      <c r="HTQ4" s="67"/>
      <c r="HTR4" s="67"/>
      <c r="HTS4" s="67"/>
      <c r="HTT4" s="67"/>
      <c r="HTU4" s="67"/>
      <c r="HTV4" s="67"/>
      <c r="HTW4" s="67"/>
      <c r="HTX4" s="67"/>
      <c r="HTY4" s="67"/>
      <c r="HTZ4" s="67"/>
      <c r="HUA4" s="67"/>
      <c r="HUB4" s="67"/>
      <c r="HUC4" s="67"/>
      <c r="HUD4" s="67"/>
      <c r="HUE4" s="67"/>
      <c r="HUF4" s="67"/>
      <c r="HUG4" s="67"/>
      <c r="HUH4" s="67"/>
      <c r="HUI4" s="67"/>
      <c r="HUJ4" s="67"/>
      <c r="HUK4" s="67"/>
      <c r="HUL4" s="67"/>
      <c r="HUM4" s="67"/>
      <c r="HUN4" s="67"/>
      <c r="HUO4" s="67"/>
      <c r="HUP4" s="67"/>
      <c r="HUQ4" s="67"/>
      <c r="HUR4" s="67"/>
      <c r="HUS4" s="67"/>
      <c r="HUT4" s="67"/>
      <c r="HUU4" s="67"/>
      <c r="HUV4" s="67"/>
      <c r="HUW4" s="67"/>
      <c r="HUX4" s="67"/>
      <c r="HUY4" s="67"/>
      <c r="HUZ4" s="67"/>
      <c r="HVA4" s="67"/>
      <c r="HVB4" s="67"/>
      <c r="HVC4" s="67"/>
      <c r="HVD4" s="67"/>
      <c r="HVE4" s="67"/>
      <c r="HVF4" s="67"/>
      <c r="HVG4" s="67"/>
      <c r="HVH4" s="67"/>
      <c r="HVI4" s="67"/>
      <c r="HVJ4" s="67"/>
      <c r="HVK4" s="67"/>
      <c r="HVL4" s="67"/>
      <c r="HVM4" s="67"/>
      <c r="HVN4" s="67"/>
      <c r="HVO4" s="67"/>
      <c r="HVP4" s="67"/>
      <c r="HVQ4" s="67"/>
      <c r="HVR4" s="67"/>
      <c r="HVS4" s="67"/>
      <c r="HVT4" s="67"/>
      <c r="HVU4" s="67"/>
      <c r="HVV4" s="67"/>
      <c r="HVW4" s="67"/>
      <c r="HVX4" s="67"/>
      <c r="HVY4" s="67"/>
      <c r="HVZ4" s="67"/>
      <c r="HWA4" s="67"/>
      <c r="HWB4" s="67"/>
      <c r="HWC4" s="67"/>
      <c r="HWD4" s="67"/>
      <c r="HWE4" s="67"/>
      <c r="HWF4" s="67"/>
      <c r="HWG4" s="67"/>
      <c r="HWH4" s="67"/>
      <c r="HWI4" s="67"/>
      <c r="HWJ4" s="67"/>
      <c r="HWK4" s="67"/>
      <c r="HWL4" s="67"/>
      <c r="HWM4" s="67"/>
      <c r="HWN4" s="67"/>
      <c r="HWO4" s="67"/>
      <c r="HWP4" s="67"/>
      <c r="HWQ4" s="67"/>
      <c r="HWR4" s="67"/>
      <c r="HWS4" s="67"/>
      <c r="HWT4" s="67"/>
      <c r="HWU4" s="67"/>
      <c r="HWV4" s="67"/>
      <c r="HWW4" s="67"/>
      <c r="HWX4" s="67"/>
      <c r="HWY4" s="67"/>
      <c r="HWZ4" s="67"/>
      <c r="HXA4" s="67"/>
      <c r="HXB4" s="67"/>
      <c r="HXC4" s="67"/>
      <c r="HXD4" s="67"/>
      <c r="HXE4" s="67"/>
      <c r="HXF4" s="67"/>
      <c r="HXG4" s="67"/>
      <c r="HXH4" s="67"/>
      <c r="HXI4" s="67"/>
      <c r="HXJ4" s="67"/>
      <c r="HXK4" s="67"/>
      <c r="HXL4" s="67"/>
      <c r="HXM4" s="67"/>
      <c r="HXN4" s="67"/>
      <c r="HXO4" s="67"/>
      <c r="HXP4" s="67"/>
      <c r="HXQ4" s="67"/>
      <c r="HXR4" s="67"/>
      <c r="HXS4" s="67"/>
      <c r="HXT4" s="67"/>
      <c r="HXU4" s="67"/>
      <c r="HXV4" s="67"/>
      <c r="HXW4" s="67"/>
      <c r="HXX4" s="67"/>
      <c r="HXY4" s="67"/>
      <c r="HXZ4" s="67"/>
      <c r="HYA4" s="67"/>
      <c r="HYB4" s="67"/>
      <c r="HYC4" s="67"/>
      <c r="HYD4" s="67"/>
      <c r="HYE4" s="67"/>
      <c r="HYF4" s="67"/>
      <c r="HYG4" s="67"/>
      <c r="HYH4" s="67"/>
      <c r="HYI4" s="67"/>
      <c r="HYJ4" s="67"/>
      <c r="HYK4" s="67"/>
      <c r="HYL4" s="67"/>
      <c r="HYM4" s="67"/>
      <c r="HYN4" s="67"/>
      <c r="HYO4" s="67"/>
      <c r="HYP4" s="67"/>
      <c r="HYQ4" s="67"/>
      <c r="HYR4" s="67"/>
      <c r="HYS4" s="67"/>
      <c r="HYT4" s="67"/>
      <c r="HYU4" s="67"/>
      <c r="HYV4" s="67"/>
      <c r="HYW4" s="67"/>
      <c r="HYX4" s="67"/>
      <c r="HYY4" s="67"/>
      <c r="HYZ4" s="67"/>
      <c r="HZA4" s="67"/>
      <c r="HZB4" s="67"/>
      <c r="HZC4" s="67"/>
      <c r="HZD4" s="67"/>
      <c r="HZE4" s="67"/>
      <c r="HZF4" s="67"/>
      <c r="HZG4" s="67"/>
      <c r="HZH4" s="67"/>
      <c r="HZI4" s="67"/>
      <c r="HZJ4" s="67"/>
      <c r="HZK4" s="67"/>
      <c r="HZL4" s="67"/>
      <c r="HZM4" s="67"/>
      <c r="HZN4" s="67"/>
      <c r="HZO4" s="67"/>
      <c r="HZP4" s="67"/>
      <c r="HZQ4" s="67"/>
      <c r="HZR4" s="67"/>
      <c r="HZS4" s="67"/>
      <c r="HZT4" s="67"/>
      <c r="HZU4" s="67"/>
      <c r="HZV4" s="67"/>
      <c r="HZW4" s="67"/>
      <c r="HZX4" s="67"/>
      <c r="HZY4" s="67"/>
      <c r="HZZ4" s="67"/>
      <c r="IAA4" s="67"/>
      <c r="IAB4" s="67"/>
      <c r="IAC4" s="67"/>
      <c r="IAD4" s="67"/>
      <c r="IAE4" s="67"/>
      <c r="IAF4" s="67"/>
      <c r="IAG4" s="67"/>
      <c r="IAH4" s="67"/>
      <c r="IAI4" s="67"/>
      <c r="IAJ4" s="67"/>
      <c r="IAK4" s="67"/>
      <c r="IAL4" s="67"/>
      <c r="IAM4" s="67"/>
      <c r="IAN4" s="67"/>
      <c r="IAO4" s="67"/>
      <c r="IAP4" s="67"/>
      <c r="IAQ4" s="67"/>
      <c r="IAR4" s="67"/>
      <c r="IAS4" s="67"/>
      <c r="IAT4" s="67"/>
      <c r="IAU4" s="67"/>
      <c r="IAV4" s="67"/>
      <c r="IAW4" s="67"/>
      <c r="IAX4" s="67"/>
      <c r="IAY4" s="67"/>
      <c r="IAZ4" s="67"/>
      <c r="IBA4" s="67"/>
      <c r="IBB4" s="67"/>
      <c r="IBC4" s="67"/>
      <c r="IBD4" s="67"/>
      <c r="IBE4" s="67"/>
      <c r="IBF4" s="67"/>
      <c r="IBG4" s="67"/>
      <c r="IBH4" s="67"/>
      <c r="IBI4" s="67"/>
      <c r="IBJ4" s="67"/>
      <c r="IBK4" s="67"/>
      <c r="IBL4" s="67"/>
      <c r="IBM4" s="67"/>
      <c r="IBN4" s="67"/>
      <c r="IBO4" s="67"/>
      <c r="IBP4" s="67"/>
      <c r="IBQ4" s="67"/>
      <c r="IBR4" s="67"/>
      <c r="IBS4" s="67"/>
      <c r="IBT4" s="67"/>
      <c r="IBU4" s="67"/>
      <c r="IBV4" s="67"/>
      <c r="IBW4" s="67"/>
      <c r="IBX4" s="67"/>
      <c r="IBY4" s="67"/>
      <c r="IBZ4" s="67"/>
      <c r="ICA4" s="67"/>
      <c r="ICB4" s="67"/>
      <c r="ICC4" s="67"/>
      <c r="ICD4" s="67"/>
      <c r="ICE4" s="67"/>
      <c r="ICF4" s="67"/>
      <c r="ICG4" s="67"/>
      <c r="ICH4" s="67"/>
      <c r="ICI4" s="67"/>
      <c r="ICJ4" s="67"/>
      <c r="ICK4" s="67"/>
      <c r="ICL4" s="67"/>
      <c r="ICM4" s="67"/>
      <c r="ICN4" s="67"/>
      <c r="ICO4" s="67"/>
      <c r="ICP4" s="67"/>
      <c r="ICQ4" s="67"/>
      <c r="ICR4" s="67"/>
      <c r="ICS4" s="67"/>
      <c r="ICT4" s="67"/>
      <c r="ICU4" s="67"/>
      <c r="ICV4" s="67"/>
      <c r="ICW4" s="67"/>
      <c r="ICX4" s="67"/>
      <c r="ICY4" s="67"/>
      <c r="ICZ4" s="67"/>
      <c r="IDA4" s="67"/>
      <c r="IDB4" s="67"/>
      <c r="IDC4" s="67"/>
      <c r="IDD4" s="67"/>
      <c r="IDE4" s="67"/>
      <c r="IDF4" s="67"/>
      <c r="IDG4" s="67"/>
      <c r="IDH4" s="67"/>
      <c r="IDI4" s="67"/>
      <c r="IDJ4" s="67"/>
      <c r="IDK4" s="67"/>
      <c r="IDL4" s="67"/>
      <c r="IDM4" s="67"/>
      <c r="IDN4" s="67"/>
      <c r="IDO4" s="67"/>
      <c r="IDP4" s="67"/>
      <c r="IDQ4" s="67"/>
      <c r="IDR4" s="67"/>
      <c r="IDS4" s="67"/>
      <c r="IDT4" s="67"/>
      <c r="IDU4" s="67"/>
      <c r="IDV4" s="67"/>
      <c r="IDW4" s="67"/>
      <c r="IDX4" s="67"/>
      <c r="IDY4" s="67"/>
      <c r="IDZ4" s="67"/>
      <c r="IEA4" s="67"/>
      <c r="IEB4" s="67"/>
      <c r="IEC4" s="67"/>
      <c r="IED4" s="67"/>
      <c r="IEE4" s="67"/>
      <c r="IEF4" s="67"/>
      <c r="IEG4" s="67"/>
      <c r="IEH4" s="67"/>
      <c r="IEI4" s="67"/>
      <c r="IEJ4" s="67"/>
      <c r="IEK4" s="67"/>
      <c r="IEL4" s="67"/>
      <c r="IEM4" s="67"/>
      <c r="IEN4" s="67"/>
      <c r="IEO4" s="67"/>
      <c r="IEP4" s="67"/>
      <c r="IEQ4" s="67"/>
      <c r="IER4" s="67"/>
      <c r="IES4" s="67"/>
      <c r="IET4" s="67"/>
      <c r="IEU4" s="67"/>
      <c r="IEV4" s="67"/>
      <c r="IEW4" s="67"/>
      <c r="IEX4" s="67"/>
      <c r="IEY4" s="67"/>
      <c r="IEZ4" s="67"/>
      <c r="IFA4" s="67"/>
      <c r="IFB4" s="67"/>
      <c r="IFC4" s="67"/>
      <c r="IFD4" s="67"/>
      <c r="IFE4" s="67"/>
      <c r="IFF4" s="67"/>
      <c r="IFG4" s="67"/>
      <c r="IFH4" s="67"/>
      <c r="IFI4" s="67"/>
      <c r="IFJ4" s="67"/>
      <c r="IFK4" s="67"/>
      <c r="IFL4" s="67"/>
      <c r="IFM4" s="67"/>
      <c r="IFN4" s="67"/>
      <c r="IFO4" s="67"/>
      <c r="IFP4" s="67"/>
      <c r="IFQ4" s="67"/>
      <c r="IFR4" s="67"/>
      <c r="IFS4" s="67"/>
      <c r="IFT4" s="67"/>
      <c r="IFU4" s="67"/>
      <c r="IFV4" s="67"/>
      <c r="IFW4" s="67"/>
      <c r="IFX4" s="67"/>
      <c r="IFY4" s="67"/>
      <c r="IFZ4" s="67"/>
      <c r="IGA4" s="67"/>
      <c r="IGB4" s="67"/>
      <c r="IGC4" s="67"/>
      <c r="IGD4" s="67"/>
      <c r="IGE4" s="67"/>
      <c r="IGF4" s="67"/>
      <c r="IGG4" s="67"/>
      <c r="IGH4" s="67"/>
      <c r="IGI4" s="67"/>
      <c r="IGJ4" s="67"/>
      <c r="IGK4" s="67"/>
      <c r="IGL4" s="67"/>
      <c r="IGM4" s="67"/>
      <c r="IGN4" s="67"/>
      <c r="IGO4" s="67"/>
      <c r="IGP4" s="67"/>
      <c r="IGQ4" s="67"/>
      <c r="IGR4" s="67"/>
      <c r="IGS4" s="67"/>
      <c r="IGT4" s="67"/>
      <c r="IGU4" s="67"/>
      <c r="IGV4" s="67"/>
      <c r="IGW4" s="67"/>
      <c r="IGX4" s="67"/>
      <c r="IGY4" s="67"/>
      <c r="IGZ4" s="67"/>
      <c r="IHA4" s="67"/>
      <c r="IHB4" s="67"/>
      <c r="IHC4" s="67"/>
      <c r="IHD4" s="67"/>
      <c r="IHE4" s="67"/>
      <c r="IHF4" s="67"/>
      <c r="IHG4" s="67"/>
      <c r="IHH4" s="67"/>
      <c r="IHI4" s="67"/>
      <c r="IHJ4" s="67"/>
      <c r="IHK4" s="67"/>
      <c r="IHL4" s="67"/>
      <c r="IHM4" s="67"/>
      <c r="IHN4" s="67"/>
      <c r="IHO4" s="67"/>
      <c r="IHP4" s="67"/>
      <c r="IHQ4" s="67"/>
      <c r="IHR4" s="67"/>
      <c r="IHS4" s="67"/>
      <c r="IHT4" s="67"/>
      <c r="IHU4" s="67"/>
      <c r="IHV4" s="67"/>
      <c r="IHW4" s="67"/>
      <c r="IHX4" s="67"/>
      <c r="IHY4" s="67"/>
      <c r="IHZ4" s="67"/>
      <c r="IIA4" s="67"/>
      <c r="IIB4" s="67"/>
      <c r="IIC4" s="67"/>
      <c r="IID4" s="67"/>
      <c r="IIE4" s="67"/>
      <c r="IIF4" s="67"/>
      <c r="IIG4" s="67"/>
      <c r="IIH4" s="67"/>
      <c r="III4" s="67"/>
      <c r="IIJ4" s="67"/>
      <c r="IIK4" s="67"/>
      <c r="IIL4" s="67"/>
      <c r="IIM4" s="67"/>
      <c r="IIN4" s="67"/>
      <c r="IIO4" s="67"/>
      <c r="IIP4" s="67"/>
      <c r="IIQ4" s="67"/>
      <c r="IIR4" s="67"/>
      <c r="IIS4" s="67"/>
      <c r="IIT4" s="67"/>
      <c r="IIU4" s="67"/>
      <c r="IIV4" s="67"/>
      <c r="IIW4" s="67"/>
      <c r="IIX4" s="67"/>
      <c r="IIY4" s="67"/>
      <c r="IIZ4" s="67"/>
      <c r="IJA4" s="67"/>
      <c r="IJB4" s="67"/>
      <c r="IJC4" s="67"/>
      <c r="IJD4" s="67"/>
      <c r="IJE4" s="67"/>
      <c r="IJF4" s="67"/>
      <c r="IJG4" s="67"/>
      <c r="IJH4" s="67"/>
      <c r="IJI4" s="67"/>
      <c r="IJJ4" s="67"/>
      <c r="IJK4" s="67"/>
      <c r="IJL4" s="67"/>
      <c r="IJM4" s="67"/>
      <c r="IJN4" s="67"/>
      <c r="IJO4" s="67"/>
      <c r="IJP4" s="67"/>
      <c r="IJQ4" s="67"/>
      <c r="IJR4" s="67"/>
      <c r="IJS4" s="67"/>
      <c r="IJT4" s="67"/>
      <c r="IJU4" s="67"/>
      <c r="IJV4" s="67"/>
      <c r="IJW4" s="67"/>
      <c r="IJX4" s="67"/>
      <c r="IJY4" s="67"/>
      <c r="IJZ4" s="67"/>
      <c r="IKA4" s="67"/>
      <c r="IKB4" s="67"/>
      <c r="IKC4" s="67"/>
      <c r="IKD4" s="67"/>
      <c r="IKE4" s="67"/>
      <c r="IKF4" s="67"/>
      <c r="IKG4" s="67"/>
      <c r="IKH4" s="67"/>
      <c r="IKI4" s="67"/>
      <c r="IKJ4" s="67"/>
      <c r="IKK4" s="67"/>
      <c r="IKL4" s="67"/>
      <c r="IKM4" s="67"/>
      <c r="IKN4" s="67"/>
      <c r="IKO4" s="67"/>
      <c r="IKP4" s="67"/>
      <c r="IKQ4" s="67"/>
      <c r="IKR4" s="67"/>
      <c r="IKS4" s="67"/>
      <c r="IKT4" s="67"/>
      <c r="IKU4" s="67"/>
      <c r="IKV4" s="67"/>
      <c r="IKW4" s="67"/>
      <c r="IKX4" s="67"/>
      <c r="IKY4" s="67"/>
      <c r="IKZ4" s="67"/>
      <c r="ILA4" s="67"/>
      <c r="ILB4" s="67"/>
      <c r="ILC4" s="67"/>
      <c r="ILD4" s="67"/>
      <c r="ILE4" s="67"/>
      <c r="ILF4" s="67"/>
      <c r="ILG4" s="67"/>
      <c r="ILH4" s="67"/>
      <c r="ILI4" s="67"/>
      <c r="ILJ4" s="67"/>
      <c r="ILK4" s="67"/>
      <c r="ILL4" s="67"/>
      <c r="ILM4" s="67"/>
      <c r="ILN4" s="67"/>
      <c r="ILO4" s="67"/>
      <c r="ILP4" s="67"/>
      <c r="ILQ4" s="67"/>
      <c r="ILR4" s="67"/>
      <c r="ILS4" s="67"/>
      <c r="ILT4" s="67"/>
      <c r="ILU4" s="67"/>
      <c r="ILV4" s="67"/>
      <c r="ILW4" s="67"/>
      <c r="ILX4" s="67"/>
      <c r="ILY4" s="67"/>
      <c r="ILZ4" s="67"/>
      <c r="IMA4" s="67"/>
      <c r="IMB4" s="67"/>
      <c r="IMC4" s="67"/>
      <c r="IMD4" s="67"/>
      <c r="IME4" s="67"/>
      <c r="IMF4" s="67"/>
      <c r="IMG4" s="67"/>
      <c r="IMH4" s="67"/>
      <c r="IMI4" s="67"/>
      <c r="IMJ4" s="67"/>
      <c r="IMK4" s="67"/>
      <c r="IML4" s="67"/>
      <c r="IMM4" s="67"/>
      <c r="IMN4" s="67"/>
      <c r="IMO4" s="67"/>
      <c r="IMP4" s="67"/>
      <c r="IMQ4" s="67"/>
      <c r="IMR4" s="67"/>
      <c r="IMS4" s="67"/>
      <c r="IMT4" s="67"/>
      <c r="IMU4" s="67"/>
      <c r="IMV4" s="67"/>
      <c r="IMW4" s="67"/>
      <c r="IMX4" s="67"/>
      <c r="IMY4" s="67"/>
      <c r="IMZ4" s="67"/>
      <c r="INA4" s="67"/>
      <c r="INB4" s="67"/>
      <c r="INC4" s="67"/>
      <c r="IND4" s="67"/>
      <c r="INE4" s="67"/>
      <c r="INF4" s="67"/>
      <c r="ING4" s="67"/>
      <c r="INH4" s="67"/>
      <c r="INI4" s="67"/>
      <c r="INJ4" s="67"/>
      <c r="INK4" s="67"/>
      <c r="INL4" s="67"/>
      <c r="INM4" s="67"/>
      <c r="INN4" s="67"/>
      <c r="INO4" s="67"/>
      <c r="INP4" s="67"/>
      <c r="INQ4" s="67"/>
      <c r="INR4" s="67"/>
      <c r="INS4" s="67"/>
      <c r="INT4" s="67"/>
      <c r="INU4" s="67"/>
      <c r="INV4" s="67"/>
      <c r="INW4" s="67"/>
      <c r="INX4" s="67"/>
      <c r="INY4" s="67"/>
      <c r="INZ4" s="67"/>
      <c r="IOA4" s="67"/>
      <c r="IOB4" s="67"/>
      <c r="IOC4" s="67"/>
      <c r="IOD4" s="67"/>
      <c r="IOE4" s="67"/>
      <c r="IOF4" s="67"/>
      <c r="IOG4" s="67"/>
      <c r="IOH4" s="67"/>
      <c r="IOI4" s="67"/>
      <c r="IOJ4" s="67"/>
      <c r="IOK4" s="67"/>
      <c r="IOL4" s="67"/>
      <c r="IOM4" s="67"/>
      <c r="ION4" s="67"/>
      <c r="IOO4" s="67"/>
      <c r="IOP4" s="67"/>
      <c r="IOQ4" s="67"/>
      <c r="IOR4" s="67"/>
      <c r="IOS4" s="67"/>
      <c r="IOT4" s="67"/>
      <c r="IOU4" s="67"/>
      <c r="IOV4" s="67"/>
      <c r="IOW4" s="67"/>
      <c r="IOX4" s="67"/>
      <c r="IOY4" s="67"/>
      <c r="IOZ4" s="67"/>
      <c r="IPA4" s="67"/>
      <c r="IPB4" s="67"/>
      <c r="IPC4" s="67"/>
      <c r="IPD4" s="67"/>
      <c r="IPE4" s="67"/>
      <c r="IPF4" s="67"/>
      <c r="IPG4" s="67"/>
      <c r="IPH4" s="67"/>
      <c r="IPI4" s="67"/>
      <c r="IPJ4" s="67"/>
      <c r="IPK4" s="67"/>
      <c r="IPL4" s="67"/>
      <c r="IPM4" s="67"/>
      <c r="IPN4" s="67"/>
      <c r="IPO4" s="67"/>
      <c r="IPP4" s="67"/>
      <c r="IPQ4" s="67"/>
      <c r="IPR4" s="67"/>
      <c r="IPS4" s="67"/>
      <c r="IPT4" s="67"/>
      <c r="IPU4" s="67"/>
      <c r="IPV4" s="67"/>
      <c r="IPW4" s="67"/>
      <c r="IPX4" s="67"/>
      <c r="IPY4" s="67"/>
      <c r="IPZ4" s="67"/>
      <c r="IQA4" s="67"/>
      <c r="IQB4" s="67"/>
      <c r="IQC4" s="67"/>
      <c r="IQD4" s="67"/>
      <c r="IQE4" s="67"/>
      <c r="IQF4" s="67"/>
      <c r="IQG4" s="67"/>
      <c r="IQH4" s="67"/>
      <c r="IQI4" s="67"/>
      <c r="IQJ4" s="67"/>
      <c r="IQK4" s="67"/>
      <c r="IQL4" s="67"/>
      <c r="IQM4" s="67"/>
      <c r="IQN4" s="67"/>
      <c r="IQO4" s="67"/>
      <c r="IQP4" s="67"/>
      <c r="IQQ4" s="67"/>
      <c r="IQR4" s="67"/>
      <c r="IQS4" s="67"/>
      <c r="IQT4" s="67"/>
      <c r="IQU4" s="67"/>
      <c r="IQV4" s="67"/>
      <c r="IQW4" s="67"/>
      <c r="IQX4" s="67"/>
      <c r="IQY4" s="67"/>
      <c r="IQZ4" s="67"/>
      <c r="IRA4" s="67"/>
      <c r="IRB4" s="67"/>
      <c r="IRC4" s="67"/>
      <c r="IRD4" s="67"/>
      <c r="IRE4" s="67"/>
      <c r="IRF4" s="67"/>
      <c r="IRG4" s="67"/>
      <c r="IRH4" s="67"/>
      <c r="IRI4" s="67"/>
      <c r="IRJ4" s="67"/>
      <c r="IRK4" s="67"/>
      <c r="IRL4" s="67"/>
      <c r="IRM4" s="67"/>
      <c r="IRN4" s="67"/>
      <c r="IRO4" s="67"/>
      <c r="IRP4" s="67"/>
      <c r="IRQ4" s="67"/>
      <c r="IRR4" s="67"/>
      <c r="IRS4" s="67"/>
      <c r="IRT4" s="67"/>
      <c r="IRU4" s="67"/>
      <c r="IRV4" s="67"/>
      <c r="IRW4" s="67"/>
      <c r="IRX4" s="67"/>
      <c r="IRY4" s="67"/>
      <c r="IRZ4" s="67"/>
      <c r="ISA4" s="67"/>
      <c r="ISB4" s="67"/>
      <c r="ISC4" s="67"/>
      <c r="ISD4" s="67"/>
      <c r="ISE4" s="67"/>
      <c r="ISF4" s="67"/>
      <c r="ISG4" s="67"/>
      <c r="ISH4" s="67"/>
      <c r="ISI4" s="67"/>
      <c r="ISJ4" s="67"/>
      <c r="ISK4" s="67"/>
      <c r="ISL4" s="67"/>
      <c r="ISM4" s="67"/>
      <c r="ISN4" s="67"/>
      <c r="ISO4" s="67"/>
      <c r="ISP4" s="67"/>
      <c r="ISQ4" s="67"/>
      <c r="ISR4" s="67"/>
      <c r="ISS4" s="67"/>
      <c r="IST4" s="67"/>
      <c r="ISU4" s="67"/>
      <c r="ISV4" s="67"/>
      <c r="ISW4" s="67"/>
      <c r="ISX4" s="67"/>
      <c r="ISY4" s="67"/>
      <c r="ISZ4" s="67"/>
      <c r="ITA4" s="67"/>
      <c r="ITB4" s="67"/>
      <c r="ITC4" s="67"/>
      <c r="ITD4" s="67"/>
      <c r="ITE4" s="67"/>
      <c r="ITF4" s="67"/>
      <c r="ITG4" s="67"/>
      <c r="ITH4" s="67"/>
      <c r="ITI4" s="67"/>
      <c r="ITJ4" s="67"/>
      <c r="ITK4" s="67"/>
      <c r="ITL4" s="67"/>
      <c r="ITM4" s="67"/>
      <c r="ITN4" s="67"/>
      <c r="ITO4" s="67"/>
      <c r="ITP4" s="67"/>
      <c r="ITQ4" s="67"/>
      <c r="ITR4" s="67"/>
      <c r="ITS4" s="67"/>
      <c r="ITT4" s="67"/>
      <c r="ITU4" s="67"/>
      <c r="ITV4" s="67"/>
      <c r="ITW4" s="67"/>
      <c r="ITX4" s="67"/>
      <c r="ITY4" s="67"/>
      <c r="ITZ4" s="67"/>
      <c r="IUA4" s="67"/>
      <c r="IUB4" s="67"/>
      <c r="IUC4" s="67"/>
      <c r="IUD4" s="67"/>
      <c r="IUE4" s="67"/>
      <c r="IUF4" s="67"/>
      <c r="IUG4" s="67"/>
      <c r="IUH4" s="67"/>
      <c r="IUI4" s="67"/>
      <c r="IUJ4" s="67"/>
      <c r="IUK4" s="67"/>
      <c r="IUL4" s="67"/>
      <c r="IUM4" s="67"/>
      <c r="IUN4" s="67"/>
      <c r="IUO4" s="67"/>
      <c r="IUP4" s="67"/>
      <c r="IUQ4" s="67"/>
      <c r="IUR4" s="67"/>
      <c r="IUS4" s="67"/>
      <c r="IUT4" s="67"/>
      <c r="IUU4" s="67"/>
      <c r="IUV4" s="67"/>
      <c r="IUW4" s="67"/>
      <c r="IUX4" s="67"/>
      <c r="IUY4" s="67"/>
      <c r="IUZ4" s="67"/>
      <c r="IVA4" s="67"/>
      <c r="IVB4" s="67"/>
      <c r="IVC4" s="67"/>
      <c r="IVD4" s="67"/>
      <c r="IVE4" s="67"/>
      <c r="IVF4" s="67"/>
      <c r="IVG4" s="67"/>
      <c r="IVH4" s="67"/>
      <c r="IVI4" s="67"/>
      <c r="IVJ4" s="67"/>
      <c r="IVK4" s="67"/>
      <c r="IVL4" s="67"/>
      <c r="IVM4" s="67"/>
      <c r="IVN4" s="67"/>
      <c r="IVO4" s="67"/>
      <c r="IVP4" s="67"/>
      <c r="IVQ4" s="67"/>
      <c r="IVR4" s="67"/>
      <c r="IVS4" s="67"/>
      <c r="IVT4" s="67"/>
      <c r="IVU4" s="67"/>
      <c r="IVV4" s="67"/>
      <c r="IVW4" s="67"/>
      <c r="IVX4" s="67"/>
      <c r="IVY4" s="67"/>
      <c r="IVZ4" s="67"/>
      <c r="IWA4" s="67"/>
      <c r="IWB4" s="67"/>
      <c r="IWC4" s="67"/>
      <c r="IWD4" s="67"/>
      <c r="IWE4" s="67"/>
      <c r="IWF4" s="67"/>
      <c r="IWG4" s="67"/>
      <c r="IWH4" s="67"/>
      <c r="IWI4" s="67"/>
      <c r="IWJ4" s="67"/>
      <c r="IWK4" s="67"/>
      <c r="IWL4" s="67"/>
      <c r="IWM4" s="67"/>
      <c r="IWN4" s="67"/>
      <c r="IWO4" s="67"/>
      <c r="IWP4" s="67"/>
      <c r="IWQ4" s="67"/>
      <c r="IWR4" s="67"/>
      <c r="IWS4" s="67"/>
      <c r="IWT4" s="67"/>
      <c r="IWU4" s="67"/>
      <c r="IWV4" s="67"/>
      <c r="IWW4" s="67"/>
      <c r="IWX4" s="67"/>
      <c r="IWY4" s="67"/>
      <c r="IWZ4" s="67"/>
      <c r="IXA4" s="67"/>
      <c r="IXB4" s="67"/>
      <c r="IXC4" s="67"/>
      <c r="IXD4" s="67"/>
      <c r="IXE4" s="67"/>
      <c r="IXF4" s="67"/>
      <c r="IXG4" s="67"/>
      <c r="IXH4" s="67"/>
      <c r="IXI4" s="67"/>
      <c r="IXJ4" s="67"/>
      <c r="IXK4" s="67"/>
      <c r="IXL4" s="67"/>
      <c r="IXM4" s="67"/>
      <c r="IXN4" s="67"/>
      <c r="IXO4" s="67"/>
      <c r="IXP4" s="67"/>
      <c r="IXQ4" s="67"/>
      <c r="IXR4" s="67"/>
      <c r="IXS4" s="67"/>
      <c r="IXT4" s="67"/>
      <c r="IXU4" s="67"/>
      <c r="IXV4" s="67"/>
      <c r="IXW4" s="67"/>
      <c r="IXX4" s="67"/>
      <c r="IXY4" s="67"/>
      <c r="IXZ4" s="67"/>
      <c r="IYA4" s="67"/>
      <c r="IYB4" s="67"/>
      <c r="IYC4" s="67"/>
      <c r="IYD4" s="67"/>
      <c r="IYE4" s="67"/>
      <c r="IYF4" s="67"/>
      <c r="IYG4" s="67"/>
      <c r="IYH4" s="67"/>
      <c r="IYI4" s="67"/>
      <c r="IYJ4" s="67"/>
      <c r="IYK4" s="67"/>
      <c r="IYL4" s="67"/>
      <c r="IYM4" s="67"/>
      <c r="IYN4" s="67"/>
      <c r="IYO4" s="67"/>
      <c r="IYP4" s="67"/>
      <c r="IYQ4" s="67"/>
      <c r="IYR4" s="67"/>
      <c r="IYS4" s="67"/>
      <c r="IYT4" s="67"/>
      <c r="IYU4" s="67"/>
      <c r="IYV4" s="67"/>
      <c r="IYW4" s="67"/>
      <c r="IYX4" s="67"/>
      <c r="IYY4" s="67"/>
      <c r="IYZ4" s="67"/>
      <c r="IZA4" s="67"/>
      <c r="IZB4" s="67"/>
      <c r="IZC4" s="67"/>
      <c r="IZD4" s="67"/>
      <c r="IZE4" s="67"/>
      <c r="IZF4" s="67"/>
      <c r="IZG4" s="67"/>
      <c r="IZH4" s="67"/>
      <c r="IZI4" s="67"/>
      <c r="IZJ4" s="67"/>
      <c r="IZK4" s="67"/>
      <c r="IZL4" s="67"/>
      <c r="IZM4" s="67"/>
      <c r="IZN4" s="67"/>
      <c r="IZO4" s="67"/>
      <c r="IZP4" s="67"/>
      <c r="IZQ4" s="67"/>
      <c r="IZR4" s="67"/>
      <c r="IZS4" s="67"/>
      <c r="IZT4" s="67"/>
      <c r="IZU4" s="67"/>
      <c r="IZV4" s="67"/>
      <c r="IZW4" s="67"/>
      <c r="IZX4" s="67"/>
      <c r="IZY4" s="67"/>
      <c r="IZZ4" s="67"/>
      <c r="JAA4" s="67"/>
      <c r="JAB4" s="67"/>
      <c r="JAC4" s="67"/>
      <c r="JAD4" s="67"/>
      <c r="JAE4" s="67"/>
      <c r="JAF4" s="67"/>
      <c r="JAG4" s="67"/>
      <c r="JAH4" s="67"/>
      <c r="JAI4" s="67"/>
      <c r="JAJ4" s="67"/>
      <c r="JAK4" s="67"/>
      <c r="JAL4" s="67"/>
      <c r="JAM4" s="67"/>
      <c r="JAN4" s="67"/>
      <c r="JAO4" s="67"/>
      <c r="JAP4" s="67"/>
      <c r="JAQ4" s="67"/>
      <c r="JAR4" s="67"/>
      <c r="JAS4" s="67"/>
      <c r="JAT4" s="67"/>
      <c r="JAU4" s="67"/>
      <c r="JAV4" s="67"/>
      <c r="JAW4" s="67"/>
      <c r="JAX4" s="67"/>
      <c r="JAY4" s="67"/>
      <c r="JAZ4" s="67"/>
      <c r="JBA4" s="67"/>
      <c r="JBB4" s="67"/>
      <c r="JBC4" s="67"/>
      <c r="JBD4" s="67"/>
      <c r="JBE4" s="67"/>
      <c r="JBF4" s="67"/>
      <c r="JBG4" s="67"/>
      <c r="JBH4" s="67"/>
      <c r="JBI4" s="67"/>
      <c r="JBJ4" s="67"/>
      <c r="JBK4" s="67"/>
      <c r="JBL4" s="67"/>
      <c r="JBM4" s="67"/>
      <c r="JBN4" s="67"/>
      <c r="JBO4" s="67"/>
      <c r="JBP4" s="67"/>
      <c r="JBQ4" s="67"/>
      <c r="JBR4" s="67"/>
      <c r="JBS4" s="67"/>
      <c r="JBT4" s="67"/>
      <c r="JBU4" s="67"/>
      <c r="JBV4" s="67"/>
      <c r="JBW4" s="67"/>
      <c r="JBX4" s="67"/>
      <c r="JBY4" s="67"/>
      <c r="JBZ4" s="67"/>
      <c r="JCA4" s="67"/>
      <c r="JCB4" s="67"/>
      <c r="JCC4" s="67"/>
      <c r="JCD4" s="67"/>
      <c r="JCE4" s="67"/>
      <c r="JCF4" s="67"/>
      <c r="JCG4" s="67"/>
      <c r="JCH4" s="67"/>
      <c r="JCI4" s="67"/>
      <c r="JCJ4" s="67"/>
      <c r="JCK4" s="67"/>
      <c r="JCL4" s="67"/>
      <c r="JCM4" s="67"/>
      <c r="JCN4" s="67"/>
      <c r="JCO4" s="67"/>
      <c r="JCP4" s="67"/>
      <c r="JCQ4" s="67"/>
      <c r="JCR4" s="67"/>
      <c r="JCS4" s="67"/>
      <c r="JCT4" s="67"/>
      <c r="JCU4" s="67"/>
      <c r="JCV4" s="67"/>
      <c r="JCW4" s="67"/>
      <c r="JCX4" s="67"/>
      <c r="JCY4" s="67"/>
      <c r="JCZ4" s="67"/>
      <c r="JDA4" s="67"/>
      <c r="JDB4" s="67"/>
      <c r="JDC4" s="67"/>
      <c r="JDD4" s="67"/>
      <c r="JDE4" s="67"/>
      <c r="JDF4" s="67"/>
      <c r="JDG4" s="67"/>
      <c r="JDH4" s="67"/>
      <c r="JDI4" s="67"/>
      <c r="JDJ4" s="67"/>
      <c r="JDK4" s="67"/>
      <c r="JDL4" s="67"/>
      <c r="JDM4" s="67"/>
      <c r="JDN4" s="67"/>
      <c r="JDO4" s="67"/>
      <c r="JDP4" s="67"/>
      <c r="JDQ4" s="67"/>
      <c r="JDR4" s="67"/>
      <c r="JDS4" s="67"/>
      <c r="JDT4" s="67"/>
      <c r="JDU4" s="67"/>
      <c r="JDV4" s="67"/>
      <c r="JDW4" s="67"/>
      <c r="JDX4" s="67"/>
      <c r="JDY4" s="67"/>
      <c r="JDZ4" s="67"/>
      <c r="JEA4" s="67"/>
      <c r="JEB4" s="67"/>
      <c r="JEC4" s="67"/>
      <c r="JED4" s="67"/>
      <c r="JEE4" s="67"/>
      <c r="JEF4" s="67"/>
      <c r="JEG4" s="67"/>
      <c r="JEH4" s="67"/>
      <c r="JEI4" s="67"/>
      <c r="JEJ4" s="67"/>
      <c r="JEK4" s="67"/>
      <c r="JEL4" s="67"/>
      <c r="JEM4" s="67"/>
      <c r="JEN4" s="67"/>
      <c r="JEO4" s="67"/>
      <c r="JEP4" s="67"/>
      <c r="JEQ4" s="67"/>
      <c r="JER4" s="67"/>
      <c r="JES4" s="67"/>
      <c r="JET4" s="67"/>
      <c r="JEU4" s="67"/>
      <c r="JEV4" s="67"/>
      <c r="JEW4" s="67"/>
      <c r="JEX4" s="67"/>
      <c r="JEY4" s="67"/>
      <c r="JEZ4" s="67"/>
      <c r="JFA4" s="67"/>
      <c r="JFB4" s="67"/>
      <c r="JFC4" s="67"/>
      <c r="JFD4" s="67"/>
      <c r="JFE4" s="67"/>
      <c r="JFF4" s="67"/>
      <c r="JFG4" s="67"/>
      <c r="JFH4" s="67"/>
      <c r="JFI4" s="67"/>
      <c r="JFJ4" s="67"/>
      <c r="JFK4" s="67"/>
      <c r="JFL4" s="67"/>
      <c r="JFM4" s="67"/>
      <c r="JFN4" s="67"/>
      <c r="JFO4" s="67"/>
      <c r="JFP4" s="67"/>
      <c r="JFQ4" s="67"/>
      <c r="JFR4" s="67"/>
      <c r="JFS4" s="67"/>
      <c r="JFT4" s="67"/>
      <c r="JFU4" s="67"/>
      <c r="JFV4" s="67"/>
      <c r="JFW4" s="67"/>
      <c r="JFX4" s="67"/>
      <c r="JFY4" s="67"/>
      <c r="JFZ4" s="67"/>
      <c r="JGA4" s="67"/>
      <c r="JGB4" s="67"/>
      <c r="JGC4" s="67"/>
      <c r="JGD4" s="67"/>
      <c r="JGE4" s="67"/>
      <c r="JGF4" s="67"/>
      <c r="JGG4" s="67"/>
      <c r="JGH4" s="67"/>
      <c r="JGI4" s="67"/>
      <c r="JGJ4" s="67"/>
      <c r="JGK4" s="67"/>
      <c r="JGL4" s="67"/>
      <c r="JGM4" s="67"/>
      <c r="JGN4" s="67"/>
      <c r="JGO4" s="67"/>
      <c r="JGP4" s="67"/>
      <c r="JGQ4" s="67"/>
      <c r="JGR4" s="67"/>
      <c r="JGS4" s="67"/>
      <c r="JGT4" s="67"/>
      <c r="JGU4" s="67"/>
      <c r="JGV4" s="67"/>
      <c r="JGW4" s="67"/>
      <c r="JGX4" s="67"/>
      <c r="JGY4" s="67"/>
      <c r="JGZ4" s="67"/>
      <c r="JHA4" s="67"/>
      <c r="JHB4" s="67"/>
      <c r="JHC4" s="67"/>
      <c r="JHD4" s="67"/>
      <c r="JHE4" s="67"/>
      <c r="JHF4" s="67"/>
      <c r="JHG4" s="67"/>
      <c r="JHH4" s="67"/>
      <c r="JHI4" s="67"/>
      <c r="JHJ4" s="67"/>
      <c r="JHK4" s="67"/>
      <c r="JHL4" s="67"/>
      <c r="JHM4" s="67"/>
      <c r="JHN4" s="67"/>
      <c r="JHO4" s="67"/>
      <c r="JHP4" s="67"/>
      <c r="JHQ4" s="67"/>
      <c r="JHR4" s="67"/>
      <c r="JHS4" s="67"/>
      <c r="JHT4" s="67"/>
      <c r="JHU4" s="67"/>
      <c r="JHV4" s="67"/>
      <c r="JHW4" s="67"/>
      <c r="JHX4" s="67"/>
      <c r="JHY4" s="67"/>
      <c r="JHZ4" s="67"/>
      <c r="JIA4" s="67"/>
      <c r="JIB4" s="67"/>
      <c r="JIC4" s="67"/>
      <c r="JID4" s="67"/>
      <c r="JIE4" s="67"/>
      <c r="JIF4" s="67"/>
      <c r="JIG4" s="67"/>
      <c r="JIH4" s="67"/>
      <c r="JII4" s="67"/>
      <c r="JIJ4" s="67"/>
      <c r="JIK4" s="67"/>
      <c r="JIL4" s="67"/>
      <c r="JIM4" s="67"/>
      <c r="JIN4" s="67"/>
      <c r="JIO4" s="67"/>
      <c r="JIP4" s="67"/>
      <c r="JIQ4" s="67"/>
      <c r="JIR4" s="67"/>
      <c r="JIS4" s="67"/>
      <c r="JIT4" s="67"/>
      <c r="JIU4" s="67"/>
      <c r="JIV4" s="67"/>
      <c r="JIW4" s="67"/>
      <c r="JIX4" s="67"/>
      <c r="JIY4" s="67"/>
      <c r="JIZ4" s="67"/>
      <c r="JJA4" s="67"/>
      <c r="JJB4" s="67"/>
      <c r="JJC4" s="67"/>
      <c r="JJD4" s="67"/>
      <c r="JJE4" s="67"/>
      <c r="JJF4" s="67"/>
      <c r="JJG4" s="67"/>
      <c r="JJH4" s="67"/>
      <c r="JJI4" s="67"/>
      <c r="JJJ4" s="67"/>
      <c r="JJK4" s="67"/>
      <c r="JJL4" s="67"/>
      <c r="JJM4" s="67"/>
      <c r="JJN4" s="67"/>
      <c r="JJO4" s="67"/>
      <c r="JJP4" s="67"/>
      <c r="JJQ4" s="67"/>
      <c r="JJR4" s="67"/>
      <c r="JJS4" s="67"/>
      <c r="JJT4" s="67"/>
      <c r="JJU4" s="67"/>
      <c r="JJV4" s="67"/>
      <c r="JJW4" s="67"/>
      <c r="JJX4" s="67"/>
      <c r="JJY4" s="67"/>
      <c r="JJZ4" s="67"/>
      <c r="JKA4" s="67"/>
      <c r="JKB4" s="67"/>
      <c r="JKC4" s="67"/>
      <c r="JKD4" s="67"/>
      <c r="JKE4" s="67"/>
      <c r="JKF4" s="67"/>
      <c r="JKG4" s="67"/>
      <c r="JKH4" s="67"/>
      <c r="JKI4" s="67"/>
      <c r="JKJ4" s="67"/>
      <c r="JKK4" s="67"/>
      <c r="JKL4" s="67"/>
      <c r="JKM4" s="67"/>
      <c r="JKN4" s="67"/>
      <c r="JKO4" s="67"/>
      <c r="JKP4" s="67"/>
      <c r="JKQ4" s="67"/>
      <c r="JKR4" s="67"/>
      <c r="JKS4" s="67"/>
      <c r="JKT4" s="67"/>
      <c r="JKU4" s="67"/>
      <c r="JKV4" s="67"/>
      <c r="JKW4" s="67"/>
      <c r="JKX4" s="67"/>
      <c r="JKY4" s="67"/>
      <c r="JKZ4" s="67"/>
      <c r="JLA4" s="67"/>
      <c r="JLB4" s="67"/>
      <c r="JLC4" s="67"/>
      <c r="JLD4" s="67"/>
      <c r="JLE4" s="67"/>
      <c r="JLF4" s="67"/>
      <c r="JLG4" s="67"/>
      <c r="JLH4" s="67"/>
      <c r="JLI4" s="67"/>
      <c r="JLJ4" s="67"/>
      <c r="JLK4" s="67"/>
      <c r="JLL4" s="67"/>
      <c r="JLM4" s="67"/>
      <c r="JLN4" s="67"/>
      <c r="JLO4" s="67"/>
      <c r="JLP4" s="67"/>
      <c r="JLQ4" s="67"/>
      <c r="JLR4" s="67"/>
      <c r="JLS4" s="67"/>
      <c r="JLT4" s="67"/>
      <c r="JLU4" s="67"/>
      <c r="JLV4" s="67"/>
      <c r="JLW4" s="67"/>
      <c r="JLX4" s="67"/>
      <c r="JLY4" s="67"/>
      <c r="JLZ4" s="67"/>
      <c r="JMA4" s="67"/>
      <c r="JMB4" s="67"/>
      <c r="JMC4" s="67"/>
      <c r="JMD4" s="67"/>
      <c r="JME4" s="67"/>
      <c r="JMF4" s="67"/>
      <c r="JMG4" s="67"/>
      <c r="JMH4" s="67"/>
      <c r="JMI4" s="67"/>
      <c r="JMJ4" s="67"/>
      <c r="JMK4" s="67"/>
      <c r="JML4" s="67"/>
      <c r="JMM4" s="67"/>
      <c r="JMN4" s="67"/>
      <c r="JMO4" s="67"/>
      <c r="JMP4" s="67"/>
      <c r="JMQ4" s="67"/>
      <c r="JMR4" s="67"/>
      <c r="JMS4" s="67"/>
      <c r="JMT4" s="67"/>
      <c r="JMU4" s="67"/>
      <c r="JMV4" s="67"/>
      <c r="JMW4" s="67"/>
      <c r="JMX4" s="67"/>
      <c r="JMY4" s="67"/>
      <c r="JMZ4" s="67"/>
      <c r="JNA4" s="67"/>
      <c r="JNB4" s="67"/>
      <c r="JNC4" s="67"/>
      <c r="JND4" s="67"/>
      <c r="JNE4" s="67"/>
      <c r="JNF4" s="67"/>
      <c r="JNG4" s="67"/>
      <c r="JNH4" s="67"/>
      <c r="JNI4" s="67"/>
      <c r="JNJ4" s="67"/>
      <c r="JNK4" s="67"/>
      <c r="JNL4" s="67"/>
      <c r="JNM4" s="67"/>
      <c r="JNN4" s="67"/>
      <c r="JNO4" s="67"/>
      <c r="JNP4" s="67"/>
      <c r="JNQ4" s="67"/>
      <c r="JNR4" s="67"/>
      <c r="JNS4" s="67"/>
      <c r="JNT4" s="67"/>
      <c r="JNU4" s="67"/>
      <c r="JNV4" s="67"/>
      <c r="JNW4" s="67"/>
      <c r="JNX4" s="67"/>
      <c r="JNY4" s="67"/>
      <c r="JNZ4" s="67"/>
      <c r="JOA4" s="67"/>
      <c r="JOB4" s="67"/>
      <c r="JOC4" s="67"/>
      <c r="JOD4" s="67"/>
      <c r="JOE4" s="67"/>
      <c r="JOF4" s="67"/>
      <c r="JOG4" s="67"/>
      <c r="JOH4" s="67"/>
      <c r="JOI4" s="67"/>
      <c r="JOJ4" s="67"/>
      <c r="JOK4" s="67"/>
      <c r="JOL4" s="67"/>
      <c r="JOM4" s="67"/>
      <c r="JON4" s="67"/>
      <c r="JOO4" s="67"/>
      <c r="JOP4" s="67"/>
      <c r="JOQ4" s="67"/>
      <c r="JOR4" s="67"/>
      <c r="JOS4" s="67"/>
      <c r="JOT4" s="67"/>
      <c r="JOU4" s="67"/>
      <c r="JOV4" s="67"/>
      <c r="JOW4" s="67"/>
      <c r="JOX4" s="67"/>
      <c r="JOY4" s="67"/>
      <c r="JOZ4" s="67"/>
      <c r="JPA4" s="67"/>
      <c r="JPB4" s="67"/>
      <c r="JPC4" s="67"/>
      <c r="JPD4" s="67"/>
      <c r="JPE4" s="67"/>
      <c r="JPF4" s="67"/>
      <c r="JPG4" s="67"/>
      <c r="JPH4" s="67"/>
      <c r="JPI4" s="67"/>
      <c r="JPJ4" s="67"/>
      <c r="JPK4" s="67"/>
      <c r="JPL4" s="67"/>
      <c r="JPM4" s="67"/>
      <c r="JPN4" s="67"/>
      <c r="JPO4" s="67"/>
      <c r="JPP4" s="67"/>
      <c r="JPQ4" s="67"/>
      <c r="JPR4" s="67"/>
      <c r="JPS4" s="67"/>
      <c r="JPT4" s="67"/>
      <c r="JPU4" s="67"/>
      <c r="JPV4" s="67"/>
      <c r="JPW4" s="67"/>
      <c r="JPX4" s="67"/>
      <c r="JPY4" s="67"/>
      <c r="JPZ4" s="67"/>
      <c r="JQA4" s="67"/>
      <c r="JQB4" s="67"/>
      <c r="JQC4" s="67"/>
      <c r="JQD4" s="67"/>
      <c r="JQE4" s="67"/>
      <c r="JQF4" s="67"/>
      <c r="JQG4" s="67"/>
      <c r="JQH4" s="67"/>
      <c r="JQI4" s="67"/>
      <c r="JQJ4" s="67"/>
      <c r="JQK4" s="67"/>
      <c r="JQL4" s="67"/>
      <c r="JQM4" s="67"/>
      <c r="JQN4" s="67"/>
      <c r="JQO4" s="67"/>
      <c r="JQP4" s="67"/>
      <c r="JQQ4" s="67"/>
      <c r="JQR4" s="67"/>
      <c r="JQS4" s="67"/>
      <c r="JQT4" s="67"/>
      <c r="JQU4" s="67"/>
      <c r="JQV4" s="67"/>
      <c r="JQW4" s="67"/>
      <c r="JQX4" s="67"/>
      <c r="JQY4" s="67"/>
      <c r="JQZ4" s="67"/>
      <c r="JRA4" s="67"/>
      <c r="JRB4" s="67"/>
      <c r="JRC4" s="67"/>
      <c r="JRD4" s="67"/>
      <c r="JRE4" s="67"/>
      <c r="JRF4" s="67"/>
      <c r="JRG4" s="67"/>
      <c r="JRH4" s="67"/>
      <c r="JRI4" s="67"/>
      <c r="JRJ4" s="67"/>
      <c r="JRK4" s="67"/>
      <c r="JRL4" s="67"/>
      <c r="JRM4" s="67"/>
      <c r="JRN4" s="67"/>
      <c r="JRO4" s="67"/>
      <c r="JRP4" s="67"/>
      <c r="JRQ4" s="67"/>
      <c r="JRR4" s="67"/>
      <c r="JRS4" s="67"/>
      <c r="JRT4" s="67"/>
      <c r="JRU4" s="67"/>
      <c r="JRV4" s="67"/>
      <c r="JRW4" s="67"/>
      <c r="JRX4" s="67"/>
      <c r="JRY4" s="67"/>
      <c r="JRZ4" s="67"/>
      <c r="JSA4" s="67"/>
      <c r="JSB4" s="67"/>
      <c r="JSC4" s="67"/>
      <c r="JSD4" s="67"/>
      <c r="JSE4" s="67"/>
      <c r="JSF4" s="67"/>
      <c r="JSG4" s="67"/>
      <c r="JSH4" s="67"/>
      <c r="JSI4" s="67"/>
      <c r="JSJ4" s="67"/>
      <c r="JSK4" s="67"/>
      <c r="JSL4" s="67"/>
      <c r="JSM4" s="67"/>
      <c r="JSN4" s="67"/>
      <c r="JSO4" s="67"/>
      <c r="JSP4" s="67"/>
      <c r="JSQ4" s="67"/>
      <c r="JSR4" s="67"/>
      <c r="JSS4" s="67"/>
      <c r="JST4" s="67"/>
      <c r="JSU4" s="67"/>
      <c r="JSV4" s="67"/>
      <c r="JSW4" s="67"/>
      <c r="JSX4" s="67"/>
      <c r="JSY4" s="67"/>
      <c r="JSZ4" s="67"/>
      <c r="JTA4" s="67"/>
      <c r="JTB4" s="67"/>
      <c r="JTC4" s="67"/>
      <c r="JTD4" s="67"/>
      <c r="JTE4" s="67"/>
      <c r="JTF4" s="67"/>
      <c r="JTG4" s="67"/>
      <c r="JTH4" s="67"/>
      <c r="JTI4" s="67"/>
      <c r="JTJ4" s="67"/>
      <c r="JTK4" s="67"/>
      <c r="JTL4" s="67"/>
      <c r="JTM4" s="67"/>
      <c r="JTN4" s="67"/>
      <c r="JTO4" s="67"/>
      <c r="JTP4" s="67"/>
      <c r="JTQ4" s="67"/>
      <c r="JTR4" s="67"/>
      <c r="JTS4" s="67"/>
      <c r="JTT4" s="67"/>
      <c r="JTU4" s="67"/>
      <c r="JTV4" s="67"/>
      <c r="JTW4" s="67"/>
      <c r="JTX4" s="67"/>
      <c r="JTY4" s="67"/>
      <c r="JTZ4" s="67"/>
      <c r="JUA4" s="67"/>
      <c r="JUB4" s="67"/>
      <c r="JUC4" s="67"/>
      <c r="JUD4" s="67"/>
      <c r="JUE4" s="67"/>
      <c r="JUF4" s="67"/>
      <c r="JUG4" s="67"/>
      <c r="JUH4" s="67"/>
      <c r="JUI4" s="67"/>
      <c r="JUJ4" s="67"/>
      <c r="JUK4" s="67"/>
      <c r="JUL4" s="67"/>
      <c r="JUM4" s="67"/>
      <c r="JUN4" s="67"/>
      <c r="JUO4" s="67"/>
      <c r="JUP4" s="67"/>
      <c r="JUQ4" s="67"/>
      <c r="JUR4" s="67"/>
      <c r="JUS4" s="67"/>
      <c r="JUT4" s="67"/>
      <c r="JUU4" s="67"/>
      <c r="JUV4" s="67"/>
      <c r="JUW4" s="67"/>
      <c r="JUX4" s="67"/>
      <c r="JUY4" s="67"/>
      <c r="JUZ4" s="67"/>
      <c r="JVA4" s="67"/>
      <c r="JVB4" s="67"/>
      <c r="JVC4" s="67"/>
      <c r="JVD4" s="67"/>
      <c r="JVE4" s="67"/>
      <c r="JVF4" s="67"/>
      <c r="JVG4" s="67"/>
      <c r="JVH4" s="67"/>
      <c r="JVI4" s="67"/>
      <c r="JVJ4" s="67"/>
      <c r="JVK4" s="67"/>
      <c r="JVL4" s="67"/>
      <c r="JVM4" s="67"/>
      <c r="JVN4" s="67"/>
      <c r="JVO4" s="67"/>
      <c r="JVP4" s="67"/>
      <c r="JVQ4" s="67"/>
      <c r="JVR4" s="67"/>
      <c r="JVS4" s="67"/>
      <c r="JVT4" s="67"/>
      <c r="JVU4" s="67"/>
      <c r="JVV4" s="67"/>
      <c r="JVW4" s="67"/>
      <c r="JVX4" s="67"/>
      <c r="JVY4" s="67"/>
      <c r="JVZ4" s="67"/>
      <c r="JWA4" s="67"/>
      <c r="JWB4" s="67"/>
      <c r="JWC4" s="67"/>
      <c r="JWD4" s="67"/>
      <c r="JWE4" s="67"/>
      <c r="JWF4" s="67"/>
      <c r="JWG4" s="67"/>
      <c r="JWH4" s="67"/>
      <c r="JWI4" s="67"/>
      <c r="JWJ4" s="67"/>
      <c r="JWK4" s="67"/>
      <c r="JWL4" s="67"/>
      <c r="JWM4" s="67"/>
      <c r="JWN4" s="67"/>
      <c r="JWO4" s="67"/>
      <c r="JWP4" s="67"/>
      <c r="JWQ4" s="67"/>
      <c r="JWR4" s="67"/>
      <c r="JWS4" s="67"/>
      <c r="JWT4" s="67"/>
      <c r="JWU4" s="67"/>
      <c r="JWV4" s="67"/>
      <c r="JWW4" s="67"/>
      <c r="JWX4" s="67"/>
      <c r="JWY4" s="67"/>
      <c r="JWZ4" s="67"/>
      <c r="JXA4" s="67"/>
      <c r="JXB4" s="67"/>
      <c r="JXC4" s="67"/>
      <c r="JXD4" s="67"/>
      <c r="JXE4" s="67"/>
      <c r="JXF4" s="67"/>
      <c r="JXG4" s="67"/>
      <c r="JXH4" s="67"/>
      <c r="JXI4" s="67"/>
      <c r="JXJ4" s="67"/>
      <c r="JXK4" s="67"/>
      <c r="JXL4" s="67"/>
      <c r="JXM4" s="67"/>
      <c r="JXN4" s="67"/>
      <c r="JXO4" s="67"/>
      <c r="JXP4" s="67"/>
      <c r="JXQ4" s="67"/>
      <c r="JXR4" s="67"/>
      <c r="JXS4" s="67"/>
      <c r="JXT4" s="67"/>
      <c r="JXU4" s="67"/>
      <c r="JXV4" s="67"/>
      <c r="JXW4" s="67"/>
      <c r="JXX4" s="67"/>
      <c r="JXY4" s="67"/>
      <c r="JXZ4" s="67"/>
      <c r="JYA4" s="67"/>
      <c r="JYB4" s="67"/>
      <c r="JYC4" s="67"/>
      <c r="JYD4" s="67"/>
      <c r="JYE4" s="67"/>
      <c r="JYF4" s="67"/>
      <c r="JYG4" s="67"/>
      <c r="JYH4" s="67"/>
      <c r="JYI4" s="67"/>
      <c r="JYJ4" s="67"/>
      <c r="JYK4" s="67"/>
      <c r="JYL4" s="67"/>
      <c r="JYM4" s="67"/>
      <c r="JYN4" s="67"/>
      <c r="JYO4" s="67"/>
      <c r="JYP4" s="67"/>
      <c r="JYQ4" s="67"/>
      <c r="JYR4" s="67"/>
      <c r="JYS4" s="67"/>
      <c r="JYT4" s="67"/>
      <c r="JYU4" s="67"/>
      <c r="JYV4" s="67"/>
      <c r="JYW4" s="67"/>
      <c r="JYX4" s="67"/>
      <c r="JYY4" s="67"/>
      <c r="JYZ4" s="67"/>
      <c r="JZA4" s="67"/>
      <c r="JZB4" s="67"/>
      <c r="JZC4" s="67"/>
      <c r="JZD4" s="67"/>
      <c r="JZE4" s="67"/>
      <c r="JZF4" s="67"/>
      <c r="JZG4" s="67"/>
      <c r="JZH4" s="67"/>
      <c r="JZI4" s="67"/>
      <c r="JZJ4" s="67"/>
      <c r="JZK4" s="67"/>
      <c r="JZL4" s="67"/>
      <c r="JZM4" s="67"/>
      <c r="JZN4" s="67"/>
      <c r="JZO4" s="67"/>
      <c r="JZP4" s="67"/>
      <c r="JZQ4" s="67"/>
      <c r="JZR4" s="67"/>
      <c r="JZS4" s="67"/>
      <c r="JZT4" s="67"/>
      <c r="JZU4" s="67"/>
      <c r="JZV4" s="67"/>
      <c r="JZW4" s="67"/>
      <c r="JZX4" s="67"/>
      <c r="JZY4" s="67"/>
      <c r="JZZ4" s="67"/>
      <c r="KAA4" s="67"/>
      <c r="KAB4" s="67"/>
      <c r="KAC4" s="67"/>
      <c r="KAD4" s="67"/>
      <c r="KAE4" s="67"/>
      <c r="KAF4" s="67"/>
      <c r="KAG4" s="67"/>
      <c r="KAH4" s="67"/>
      <c r="KAI4" s="67"/>
      <c r="KAJ4" s="67"/>
      <c r="KAK4" s="67"/>
      <c r="KAL4" s="67"/>
      <c r="KAM4" s="67"/>
      <c r="KAN4" s="67"/>
      <c r="KAO4" s="67"/>
      <c r="KAP4" s="67"/>
      <c r="KAQ4" s="67"/>
      <c r="KAR4" s="67"/>
      <c r="KAS4" s="67"/>
      <c r="KAT4" s="67"/>
      <c r="KAU4" s="67"/>
      <c r="KAV4" s="67"/>
      <c r="KAW4" s="67"/>
      <c r="KAX4" s="67"/>
      <c r="KAY4" s="67"/>
      <c r="KAZ4" s="67"/>
      <c r="KBA4" s="67"/>
      <c r="KBB4" s="67"/>
      <c r="KBC4" s="67"/>
      <c r="KBD4" s="67"/>
      <c r="KBE4" s="67"/>
      <c r="KBF4" s="67"/>
      <c r="KBG4" s="67"/>
      <c r="KBH4" s="67"/>
      <c r="KBI4" s="67"/>
      <c r="KBJ4" s="67"/>
      <c r="KBK4" s="67"/>
      <c r="KBL4" s="67"/>
      <c r="KBM4" s="67"/>
      <c r="KBN4" s="67"/>
      <c r="KBO4" s="67"/>
      <c r="KBP4" s="67"/>
      <c r="KBQ4" s="67"/>
      <c r="KBR4" s="67"/>
      <c r="KBS4" s="67"/>
      <c r="KBT4" s="67"/>
      <c r="KBU4" s="67"/>
      <c r="KBV4" s="67"/>
      <c r="KBW4" s="67"/>
      <c r="KBX4" s="67"/>
      <c r="KBY4" s="67"/>
      <c r="KBZ4" s="67"/>
      <c r="KCA4" s="67"/>
      <c r="KCB4" s="67"/>
      <c r="KCC4" s="67"/>
      <c r="KCD4" s="67"/>
      <c r="KCE4" s="67"/>
      <c r="KCF4" s="67"/>
      <c r="KCG4" s="67"/>
      <c r="KCH4" s="67"/>
      <c r="KCI4" s="67"/>
      <c r="KCJ4" s="67"/>
      <c r="KCK4" s="67"/>
      <c r="KCL4" s="67"/>
      <c r="KCM4" s="67"/>
      <c r="KCN4" s="67"/>
      <c r="KCO4" s="67"/>
      <c r="KCP4" s="67"/>
      <c r="KCQ4" s="67"/>
      <c r="KCR4" s="67"/>
      <c r="KCS4" s="67"/>
      <c r="KCT4" s="67"/>
      <c r="KCU4" s="67"/>
      <c r="KCV4" s="67"/>
      <c r="KCW4" s="67"/>
      <c r="KCX4" s="67"/>
      <c r="KCY4" s="67"/>
      <c r="KCZ4" s="67"/>
      <c r="KDA4" s="67"/>
      <c r="KDB4" s="67"/>
      <c r="KDC4" s="67"/>
      <c r="KDD4" s="67"/>
      <c r="KDE4" s="67"/>
      <c r="KDF4" s="67"/>
      <c r="KDG4" s="67"/>
      <c r="KDH4" s="67"/>
      <c r="KDI4" s="67"/>
      <c r="KDJ4" s="67"/>
      <c r="KDK4" s="67"/>
      <c r="KDL4" s="67"/>
      <c r="KDM4" s="67"/>
      <c r="KDN4" s="67"/>
      <c r="KDO4" s="67"/>
      <c r="KDP4" s="67"/>
      <c r="KDQ4" s="67"/>
      <c r="KDR4" s="67"/>
      <c r="KDS4" s="67"/>
      <c r="KDT4" s="67"/>
      <c r="KDU4" s="67"/>
      <c r="KDV4" s="67"/>
      <c r="KDW4" s="67"/>
      <c r="KDX4" s="67"/>
      <c r="KDY4" s="67"/>
      <c r="KDZ4" s="67"/>
      <c r="KEA4" s="67"/>
      <c r="KEB4" s="67"/>
      <c r="KEC4" s="67"/>
      <c r="KED4" s="67"/>
      <c r="KEE4" s="67"/>
      <c r="KEF4" s="67"/>
      <c r="KEG4" s="67"/>
      <c r="KEH4" s="67"/>
      <c r="KEI4" s="67"/>
      <c r="KEJ4" s="67"/>
      <c r="KEK4" s="67"/>
      <c r="KEL4" s="67"/>
      <c r="KEM4" s="67"/>
      <c r="KEN4" s="67"/>
      <c r="KEO4" s="67"/>
      <c r="KEP4" s="67"/>
      <c r="KEQ4" s="67"/>
      <c r="KER4" s="67"/>
      <c r="KES4" s="67"/>
      <c r="KET4" s="67"/>
      <c r="KEU4" s="67"/>
      <c r="KEV4" s="67"/>
      <c r="KEW4" s="67"/>
      <c r="KEX4" s="67"/>
      <c r="KEY4" s="67"/>
      <c r="KEZ4" s="67"/>
      <c r="KFA4" s="67"/>
      <c r="KFB4" s="67"/>
      <c r="KFC4" s="67"/>
      <c r="KFD4" s="67"/>
      <c r="KFE4" s="67"/>
      <c r="KFF4" s="67"/>
      <c r="KFG4" s="67"/>
      <c r="KFH4" s="67"/>
      <c r="KFI4" s="67"/>
      <c r="KFJ4" s="67"/>
      <c r="KFK4" s="67"/>
      <c r="KFL4" s="67"/>
      <c r="KFM4" s="67"/>
      <c r="KFN4" s="67"/>
      <c r="KFO4" s="67"/>
      <c r="KFP4" s="67"/>
      <c r="KFQ4" s="67"/>
      <c r="KFR4" s="67"/>
      <c r="KFS4" s="67"/>
      <c r="KFT4" s="67"/>
      <c r="KFU4" s="67"/>
      <c r="KFV4" s="67"/>
      <c r="KFW4" s="67"/>
      <c r="KFX4" s="67"/>
      <c r="KFY4" s="67"/>
      <c r="KFZ4" s="67"/>
      <c r="KGA4" s="67"/>
      <c r="KGB4" s="67"/>
      <c r="KGC4" s="67"/>
      <c r="KGD4" s="67"/>
      <c r="KGE4" s="67"/>
      <c r="KGF4" s="67"/>
      <c r="KGG4" s="67"/>
      <c r="KGH4" s="67"/>
      <c r="KGI4" s="67"/>
      <c r="KGJ4" s="67"/>
      <c r="KGK4" s="67"/>
      <c r="KGL4" s="67"/>
      <c r="KGM4" s="67"/>
      <c r="KGN4" s="67"/>
      <c r="KGO4" s="67"/>
      <c r="KGP4" s="67"/>
      <c r="KGQ4" s="67"/>
      <c r="KGR4" s="67"/>
      <c r="KGS4" s="67"/>
      <c r="KGT4" s="67"/>
      <c r="KGU4" s="67"/>
      <c r="KGV4" s="67"/>
      <c r="KGW4" s="67"/>
      <c r="KGX4" s="67"/>
      <c r="KGY4" s="67"/>
      <c r="KGZ4" s="67"/>
      <c r="KHA4" s="67"/>
      <c r="KHB4" s="67"/>
      <c r="KHC4" s="67"/>
      <c r="KHD4" s="67"/>
      <c r="KHE4" s="67"/>
      <c r="KHF4" s="67"/>
      <c r="KHG4" s="67"/>
      <c r="KHH4" s="67"/>
      <c r="KHI4" s="67"/>
      <c r="KHJ4" s="67"/>
      <c r="KHK4" s="67"/>
      <c r="KHL4" s="67"/>
      <c r="KHM4" s="67"/>
      <c r="KHN4" s="67"/>
      <c r="KHO4" s="67"/>
      <c r="KHP4" s="67"/>
      <c r="KHQ4" s="67"/>
      <c r="KHR4" s="67"/>
      <c r="KHS4" s="67"/>
      <c r="KHT4" s="67"/>
      <c r="KHU4" s="67"/>
      <c r="KHV4" s="67"/>
      <c r="KHW4" s="67"/>
      <c r="KHX4" s="67"/>
      <c r="KHY4" s="67"/>
      <c r="KHZ4" s="67"/>
      <c r="KIA4" s="67"/>
      <c r="KIB4" s="67"/>
      <c r="KIC4" s="67"/>
      <c r="KID4" s="67"/>
      <c r="KIE4" s="67"/>
      <c r="KIF4" s="67"/>
      <c r="KIG4" s="67"/>
      <c r="KIH4" s="67"/>
      <c r="KII4" s="67"/>
      <c r="KIJ4" s="67"/>
      <c r="KIK4" s="67"/>
      <c r="KIL4" s="67"/>
      <c r="KIM4" s="67"/>
      <c r="KIN4" s="67"/>
      <c r="KIO4" s="67"/>
      <c r="KIP4" s="67"/>
      <c r="KIQ4" s="67"/>
      <c r="KIR4" s="67"/>
      <c r="KIS4" s="67"/>
      <c r="KIT4" s="67"/>
      <c r="KIU4" s="67"/>
      <c r="KIV4" s="67"/>
      <c r="KIW4" s="67"/>
      <c r="KIX4" s="67"/>
      <c r="KIY4" s="67"/>
      <c r="KIZ4" s="67"/>
      <c r="KJA4" s="67"/>
      <c r="KJB4" s="67"/>
      <c r="KJC4" s="67"/>
      <c r="KJD4" s="67"/>
      <c r="KJE4" s="67"/>
      <c r="KJF4" s="67"/>
      <c r="KJG4" s="67"/>
      <c r="KJH4" s="67"/>
      <c r="KJI4" s="67"/>
      <c r="KJJ4" s="67"/>
      <c r="KJK4" s="67"/>
      <c r="KJL4" s="67"/>
      <c r="KJM4" s="67"/>
      <c r="KJN4" s="67"/>
      <c r="KJO4" s="67"/>
      <c r="KJP4" s="67"/>
      <c r="KJQ4" s="67"/>
      <c r="KJR4" s="67"/>
      <c r="KJS4" s="67"/>
      <c r="KJT4" s="67"/>
      <c r="KJU4" s="67"/>
      <c r="KJV4" s="67"/>
      <c r="KJW4" s="67"/>
      <c r="KJX4" s="67"/>
      <c r="KJY4" s="67"/>
      <c r="KJZ4" s="67"/>
      <c r="KKA4" s="67"/>
      <c r="KKB4" s="67"/>
      <c r="KKC4" s="67"/>
      <c r="KKD4" s="67"/>
      <c r="KKE4" s="67"/>
      <c r="KKF4" s="67"/>
      <c r="KKG4" s="67"/>
      <c r="KKH4" s="67"/>
      <c r="KKI4" s="67"/>
      <c r="KKJ4" s="67"/>
      <c r="KKK4" s="67"/>
      <c r="KKL4" s="67"/>
      <c r="KKM4" s="67"/>
      <c r="KKN4" s="67"/>
      <c r="KKO4" s="67"/>
      <c r="KKP4" s="67"/>
      <c r="KKQ4" s="67"/>
      <c r="KKR4" s="67"/>
      <c r="KKS4" s="67"/>
      <c r="KKT4" s="67"/>
      <c r="KKU4" s="67"/>
      <c r="KKV4" s="67"/>
      <c r="KKW4" s="67"/>
      <c r="KKX4" s="67"/>
      <c r="KKY4" s="67"/>
      <c r="KKZ4" s="67"/>
      <c r="KLA4" s="67"/>
      <c r="KLB4" s="67"/>
      <c r="KLC4" s="67"/>
      <c r="KLD4" s="67"/>
      <c r="KLE4" s="67"/>
      <c r="KLF4" s="67"/>
      <c r="KLG4" s="67"/>
      <c r="KLH4" s="67"/>
      <c r="KLI4" s="67"/>
      <c r="KLJ4" s="67"/>
      <c r="KLK4" s="67"/>
      <c r="KLL4" s="67"/>
      <c r="KLM4" s="67"/>
      <c r="KLN4" s="67"/>
      <c r="KLO4" s="67"/>
      <c r="KLP4" s="67"/>
      <c r="KLQ4" s="67"/>
      <c r="KLR4" s="67"/>
      <c r="KLS4" s="67"/>
      <c r="KLT4" s="67"/>
      <c r="KLU4" s="67"/>
      <c r="KLV4" s="67"/>
      <c r="KLW4" s="67"/>
      <c r="KLX4" s="67"/>
      <c r="KLY4" s="67"/>
      <c r="KLZ4" s="67"/>
      <c r="KMA4" s="67"/>
      <c r="KMB4" s="67"/>
      <c r="KMC4" s="67"/>
      <c r="KMD4" s="67"/>
      <c r="KME4" s="67"/>
      <c r="KMF4" s="67"/>
      <c r="KMG4" s="67"/>
      <c r="KMH4" s="67"/>
      <c r="KMI4" s="67"/>
      <c r="KMJ4" s="67"/>
      <c r="KMK4" s="67"/>
      <c r="KML4" s="67"/>
      <c r="KMM4" s="67"/>
      <c r="KMN4" s="67"/>
      <c r="KMO4" s="67"/>
      <c r="KMP4" s="67"/>
      <c r="KMQ4" s="67"/>
      <c r="KMR4" s="67"/>
      <c r="KMS4" s="67"/>
      <c r="KMT4" s="67"/>
      <c r="KMU4" s="67"/>
      <c r="KMV4" s="67"/>
      <c r="KMW4" s="67"/>
      <c r="KMX4" s="67"/>
      <c r="KMY4" s="67"/>
      <c r="KMZ4" s="67"/>
      <c r="KNA4" s="67"/>
      <c r="KNB4" s="67"/>
      <c r="KNC4" s="67"/>
      <c r="KND4" s="67"/>
      <c r="KNE4" s="67"/>
      <c r="KNF4" s="67"/>
      <c r="KNG4" s="67"/>
      <c r="KNH4" s="67"/>
      <c r="KNI4" s="67"/>
      <c r="KNJ4" s="67"/>
      <c r="KNK4" s="67"/>
      <c r="KNL4" s="67"/>
      <c r="KNM4" s="67"/>
      <c r="KNN4" s="67"/>
      <c r="KNO4" s="67"/>
      <c r="KNP4" s="67"/>
      <c r="KNQ4" s="67"/>
      <c r="KNR4" s="67"/>
      <c r="KNS4" s="67"/>
      <c r="KNT4" s="67"/>
      <c r="KNU4" s="67"/>
      <c r="KNV4" s="67"/>
      <c r="KNW4" s="67"/>
      <c r="KNX4" s="67"/>
      <c r="KNY4" s="67"/>
      <c r="KNZ4" s="67"/>
      <c r="KOA4" s="67"/>
      <c r="KOB4" s="67"/>
      <c r="KOC4" s="67"/>
      <c r="KOD4" s="67"/>
      <c r="KOE4" s="67"/>
      <c r="KOF4" s="67"/>
      <c r="KOG4" s="67"/>
      <c r="KOH4" s="67"/>
      <c r="KOI4" s="67"/>
      <c r="KOJ4" s="67"/>
      <c r="KOK4" s="67"/>
      <c r="KOL4" s="67"/>
      <c r="KOM4" s="67"/>
      <c r="KON4" s="67"/>
      <c r="KOO4" s="67"/>
      <c r="KOP4" s="67"/>
      <c r="KOQ4" s="67"/>
      <c r="KOR4" s="67"/>
      <c r="KOS4" s="67"/>
      <c r="KOT4" s="67"/>
      <c r="KOU4" s="67"/>
      <c r="KOV4" s="67"/>
      <c r="KOW4" s="67"/>
      <c r="KOX4" s="67"/>
      <c r="KOY4" s="67"/>
      <c r="KOZ4" s="67"/>
      <c r="KPA4" s="67"/>
      <c r="KPB4" s="67"/>
      <c r="KPC4" s="67"/>
      <c r="KPD4" s="67"/>
      <c r="KPE4" s="67"/>
      <c r="KPF4" s="67"/>
      <c r="KPG4" s="67"/>
      <c r="KPH4" s="67"/>
      <c r="KPI4" s="67"/>
      <c r="KPJ4" s="67"/>
      <c r="KPK4" s="67"/>
      <c r="KPL4" s="67"/>
      <c r="KPM4" s="67"/>
      <c r="KPN4" s="67"/>
      <c r="KPO4" s="67"/>
      <c r="KPP4" s="67"/>
      <c r="KPQ4" s="67"/>
      <c r="KPR4" s="67"/>
      <c r="KPS4" s="67"/>
      <c r="KPT4" s="67"/>
      <c r="KPU4" s="67"/>
      <c r="KPV4" s="67"/>
      <c r="KPW4" s="67"/>
      <c r="KPX4" s="67"/>
      <c r="KPY4" s="67"/>
      <c r="KPZ4" s="67"/>
      <c r="KQA4" s="67"/>
      <c r="KQB4" s="67"/>
      <c r="KQC4" s="67"/>
      <c r="KQD4" s="67"/>
      <c r="KQE4" s="67"/>
      <c r="KQF4" s="67"/>
      <c r="KQG4" s="67"/>
      <c r="KQH4" s="67"/>
      <c r="KQI4" s="67"/>
      <c r="KQJ4" s="67"/>
      <c r="KQK4" s="67"/>
      <c r="KQL4" s="67"/>
      <c r="KQM4" s="67"/>
      <c r="KQN4" s="67"/>
      <c r="KQO4" s="67"/>
      <c r="KQP4" s="67"/>
      <c r="KQQ4" s="67"/>
      <c r="KQR4" s="67"/>
      <c r="KQS4" s="67"/>
      <c r="KQT4" s="67"/>
      <c r="KQU4" s="67"/>
      <c r="KQV4" s="67"/>
      <c r="KQW4" s="67"/>
      <c r="KQX4" s="67"/>
      <c r="KQY4" s="67"/>
      <c r="KQZ4" s="67"/>
      <c r="KRA4" s="67"/>
      <c r="KRB4" s="67"/>
      <c r="KRC4" s="67"/>
      <c r="KRD4" s="67"/>
      <c r="KRE4" s="67"/>
      <c r="KRF4" s="67"/>
      <c r="KRG4" s="67"/>
      <c r="KRH4" s="67"/>
      <c r="KRI4" s="67"/>
      <c r="KRJ4" s="67"/>
      <c r="KRK4" s="67"/>
      <c r="KRL4" s="67"/>
      <c r="KRM4" s="67"/>
      <c r="KRN4" s="67"/>
      <c r="KRO4" s="67"/>
      <c r="KRP4" s="67"/>
      <c r="KRQ4" s="67"/>
      <c r="KRR4" s="67"/>
      <c r="KRS4" s="67"/>
      <c r="KRT4" s="67"/>
      <c r="KRU4" s="67"/>
      <c r="KRV4" s="67"/>
      <c r="KRW4" s="67"/>
      <c r="KRX4" s="67"/>
      <c r="KRY4" s="67"/>
      <c r="KRZ4" s="67"/>
      <c r="KSA4" s="67"/>
      <c r="KSB4" s="67"/>
      <c r="KSC4" s="67"/>
      <c r="KSD4" s="67"/>
      <c r="KSE4" s="67"/>
      <c r="KSF4" s="67"/>
      <c r="KSG4" s="67"/>
      <c r="KSH4" s="67"/>
      <c r="KSI4" s="67"/>
      <c r="KSJ4" s="67"/>
      <c r="KSK4" s="67"/>
      <c r="KSL4" s="67"/>
      <c r="KSM4" s="67"/>
      <c r="KSN4" s="67"/>
      <c r="KSO4" s="67"/>
      <c r="KSP4" s="67"/>
      <c r="KSQ4" s="67"/>
      <c r="KSR4" s="67"/>
      <c r="KSS4" s="67"/>
      <c r="KST4" s="67"/>
      <c r="KSU4" s="67"/>
      <c r="KSV4" s="67"/>
      <c r="KSW4" s="67"/>
      <c r="KSX4" s="67"/>
      <c r="KSY4" s="67"/>
      <c r="KSZ4" s="67"/>
      <c r="KTA4" s="67"/>
      <c r="KTB4" s="67"/>
      <c r="KTC4" s="67"/>
      <c r="KTD4" s="67"/>
      <c r="KTE4" s="67"/>
      <c r="KTF4" s="67"/>
      <c r="KTG4" s="67"/>
      <c r="KTH4" s="67"/>
      <c r="KTI4" s="67"/>
      <c r="KTJ4" s="67"/>
      <c r="KTK4" s="67"/>
      <c r="KTL4" s="67"/>
      <c r="KTM4" s="67"/>
      <c r="KTN4" s="67"/>
      <c r="KTO4" s="67"/>
      <c r="KTP4" s="67"/>
      <c r="KTQ4" s="67"/>
      <c r="KTR4" s="67"/>
      <c r="KTS4" s="67"/>
      <c r="KTT4" s="67"/>
      <c r="KTU4" s="67"/>
      <c r="KTV4" s="67"/>
      <c r="KTW4" s="67"/>
      <c r="KTX4" s="67"/>
      <c r="KTY4" s="67"/>
      <c r="KTZ4" s="67"/>
      <c r="KUA4" s="67"/>
      <c r="KUB4" s="67"/>
      <c r="KUC4" s="67"/>
      <c r="KUD4" s="67"/>
      <c r="KUE4" s="67"/>
      <c r="KUF4" s="67"/>
      <c r="KUG4" s="67"/>
      <c r="KUH4" s="67"/>
      <c r="KUI4" s="67"/>
      <c r="KUJ4" s="67"/>
      <c r="KUK4" s="67"/>
      <c r="KUL4" s="67"/>
      <c r="KUM4" s="67"/>
      <c r="KUN4" s="67"/>
      <c r="KUO4" s="67"/>
      <c r="KUP4" s="67"/>
      <c r="KUQ4" s="67"/>
      <c r="KUR4" s="67"/>
      <c r="KUS4" s="67"/>
      <c r="KUT4" s="67"/>
      <c r="KUU4" s="67"/>
      <c r="KUV4" s="67"/>
      <c r="KUW4" s="67"/>
      <c r="KUX4" s="67"/>
      <c r="KUY4" s="67"/>
      <c r="KUZ4" s="67"/>
      <c r="KVA4" s="67"/>
      <c r="KVB4" s="67"/>
      <c r="KVC4" s="67"/>
      <c r="KVD4" s="67"/>
      <c r="KVE4" s="67"/>
      <c r="KVF4" s="67"/>
      <c r="KVG4" s="67"/>
      <c r="KVH4" s="67"/>
      <c r="KVI4" s="67"/>
      <c r="KVJ4" s="67"/>
      <c r="KVK4" s="67"/>
      <c r="KVL4" s="67"/>
      <c r="KVM4" s="67"/>
      <c r="KVN4" s="67"/>
      <c r="KVO4" s="67"/>
      <c r="KVP4" s="67"/>
      <c r="KVQ4" s="67"/>
      <c r="KVR4" s="67"/>
      <c r="KVS4" s="67"/>
      <c r="KVT4" s="67"/>
      <c r="KVU4" s="67"/>
      <c r="KVV4" s="67"/>
      <c r="KVW4" s="67"/>
      <c r="KVX4" s="67"/>
      <c r="KVY4" s="67"/>
      <c r="KVZ4" s="67"/>
      <c r="KWA4" s="67"/>
      <c r="KWB4" s="67"/>
      <c r="KWC4" s="67"/>
      <c r="KWD4" s="67"/>
      <c r="KWE4" s="67"/>
      <c r="KWF4" s="67"/>
      <c r="KWG4" s="67"/>
      <c r="KWH4" s="67"/>
      <c r="KWI4" s="67"/>
      <c r="KWJ4" s="67"/>
      <c r="KWK4" s="67"/>
      <c r="KWL4" s="67"/>
      <c r="KWM4" s="67"/>
      <c r="KWN4" s="67"/>
      <c r="KWO4" s="67"/>
      <c r="KWP4" s="67"/>
      <c r="KWQ4" s="67"/>
      <c r="KWR4" s="67"/>
      <c r="KWS4" s="67"/>
      <c r="KWT4" s="67"/>
      <c r="KWU4" s="67"/>
      <c r="KWV4" s="67"/>
      <c r="KWW4" s="67"/>
      <c r="KWX4" s="67"/>
      <c r="KWY4" s="67"/>
      <c r="KWZ4" s="67"/>
      <c r="KXA4" s="67"/>
      <c r="KXB4" s="67"/>
      <c r="KXC4" s="67"/>
      <c r="KXD4" s="67"/>
      <c r="KXE4" s="67"/>
      <c r="KXF4" s="67"/>
      <c r="KXG4" s="67"/>
      <c r="KXH4" s="67"/>
      <c r="KXI4" s="67"/>
      <c r="KXJ4" s="67"/>
      <c r="KXK4" s="67"/>
      <c r="KXL4" s="67"/>
      <c r="KXM4" s="67"/>
      <c r="KXN4" s="67"/>
      <c r="KXO4" s="67"/>
      <c r="KXP4" s="67"/>
      <c r="KXQ4" s="67"/>
      <c r="KXR4" s="67"/>
      <c r="KXS4" s="67"/>
      <c r="KXT4" s="67"/>
      <c r="KXU4" s="67"/>
      <c r="KXV4" s="67"/>
      <c r="KXW4" s="67"/>
      <c r="KXX4" s="67"/>
      <c r="KXY4" s="67"/>
      <c r="KXZ4" s="67"/>
      <c r="KYA4" s="67"/>
      <c r="KYB4" s="67"/>
      <c r="KYC4" s="67"/>
      <c r="KYD4" s="67"/>
      <c r="KYE4" s="67"/>
      <c r="KYF4" s="67"/>
      <c r="KYG4" s="67"/>
      <c r="KYH4" s="67"/>
      <c r="KYI4" s="67"/>
      <c r="KYJ4" s="67"/>
      <c r="KYK4" s="67"/>
      <c r="KYL4" s="67"/>
      <c r="KYM4" s="67"/>
      <c r="KYN4" s="67"/>
      <c r="KYO4" s="67"/>
      <c r="KYP4" s="67"/>
      <c r="KYQ4" s="67"/>
      <c r="KYR4" s="67"/>
      <c r="KYS4" s="67"/>
      <c r="KYT4" s="67"/>
      <c r="KYU4" s="67"/>
      <c r="KYV4" s="67"/>
      <c r="KYW4" s="67"/>
      <c r="KYX4" s="67"/>
      <c r="KYY4" s="67"/>
      <c r="KYZ4" s="67"/>
      <c r="KZA4" s="67"/>
      <c r="KZB4" s="67"/>
      <c r="KZC4" s="67"/>
      <c r="KZD4" s="67"/>
      <c r="KZE4" s="67"/>
      <c r="KZF4" s="67"/>
      <c r="KZG4" s="67"/>
      <c r="KZH4" s="67"/>
      <c r="KZI4" s="67"/>
      <c r="KZJ4" s="67"/>
      <c r="KZK4" s="67"/>
      <c r="KZL4" s="67"/>
      <c r="KZM4" s="67"/>
      <c r="KZN4" s="67"/>
      <c r="KZO4" s="67"/>
      <c r="KZP4" s="67"/>
      <c r="KZQ4" s="67"/>
      <c r="KZR4" s="67"/>
      <c r="KZS4" s="67"/>
      <c r="KZT4" s="67"/>
      <c r="KZU4" s="67"/>
      <c r="KZV4" s="67"/>
      <c r="KZW4" s="67"/>
      <c r="KZX4" s="67"/>
      <c r="KZY4" s="67"/>
      <c r="KZZ4" s="67"/>
      <c r="LAA4" s="67"/>
      <c r="LAB4" s="67"/>
      <c r="LAC4" s="67"/>
      <c r="LAD4" s="67"/>
      <c r="LAE4" s="67"/>
      <c r="LAF4" s="67"/>
      <c r="LAG4" s="67"/>
      <c r="LAH4" s="67"/>
      <c r="LAI4" s="67"/>
      <c r="LAJ4" s="67"/>
      <c r="LAK4" s="67"/>
      <c r="LAL4" s="67"/>
      <c r="LAM4" s="67"/>
      <c r="LAN4" s="67"/>
      <c r="LAO4" s="67"/>
      <c r="LAP4" s="67"/>
      <c r="LAQ4" s="67"/>
      <c r="LAR4" s="67"/>
      <c r="LAS4" s="67"/>
      <c r="LAT4" s="67"/>
      <c r="LAU4" s="67"/>
      <c r="LAV4" s="67"/>
      <c r="LAW4" s="67"/>
      <c r="LAX4" s="67"/>
      <c r="LAY4" s="67"/>
      <c r="LAZ4" s="67"/>
      <c r="LBA4" s="67"/>
      <c r="LBB4" s="67"/>
      <c r="LBC4" s="67"/>
      <c r="LBD4" s="67"/>
      <c r="LBE4" s="67"/>
      <c r="LBF4" s="67"/>
      <c r="LBG4" s="67"/>
      <c r="LBH4" s="67"/>
      <c r="LBI4" s="67"/>
      <c r="LBJ4" s="67"/>
      <c r="LBK4" s="67"/>
      <c r="LBL4" s="67"/>
      <c r="LBM4" s="67"/>
      <c r="LBN4" s="67"/>
      <c r="LBO4" s="67"/>
      <c r="LBP4" s="67"/>
      <c r="LBQ4" s="67"/>
      <c r="LBR4" s="67"/>
      <c r="LBS4" s="67"/>
      <c r="LBT4" s="67"/>
      <c r="LBU4" s="67"/>
      <c r="LBV4" s="67"/>
      <c r="LBW4" s="67"/>
      <c r="LBX4" s="67"/>
      <c r="LBY4" s="67"/>
      <c r="LBZ4" s="67"/>
      <c r="LCA4" s="67"/>
      <c r="LCB4" s="67"/>
      <c r="LCC4" s="67"/>
      <c r="LCD4" s="67"/>
      <c r="LCE4" s="67"/>
      <c r="LCF4" s="67"/>
      <c r="LCG4" s="67"/>
      <c r="LCH4" s="67"/>
      <c r="LCI4" s="67"/>
      <c r="LCJ4" s="67"/>
      <c r="LCK4" s="67"/>
      <c r="LCL4" s="67"/>
      <c r="LCM4" s="67"/>
      <c r="LCN4" s="67"/>
      <c r="LCO4" s="67"/>
      <c r="LCP4" s="67"/>
      <c r="LCQ4" s="67"/>
      <c r="LCR4" s="67"/>
      <c r="LCS4" s="67"/>
      <c r="LCT4" s="67"/>
      <c r="LCU4" s="67"/>
      <c r="LCV4" s="67"/>
      <c r="LCW4" s="67"/>
      <c r="LCX4" s="67"/>
      <c r="LCY4" s="67"/>
      <c r="LCZ4" s="67"/>
      <c r="LDA4" s="67"/>
      <c r="LDB4" s="67"/>
      <c r="LDC4" s="67"/>
      <c r="LDD4" s="67"/>
      <c r="LDE4" s="67"/>
      <c r="LDF4" s="67"/>
      <c r="LDG4" s="67"/>
      <c r="LDH4" s="67"/>
      <c r="LDI4" s="67"/>
      <c r="LDJ4" s="67"/>
      <c r="LDK4" s="67"/>
      <c r="LDL4" s="67"/>
      <c r="LDM4" s="67"/>
      <c r="LDN4" s="67"/>
      <c r="LDO4" s="67"/>
      <c r="LDP4" s="67"/>
      <c r="LDQ4" s="67"/>
      <c r="LDR4" s="67"/>
      <c r="LDS4" s="67"/>
      <c r="LDT4" s="67"/>
      <c r="LDU4" s="67"/>
      <c r="LDV4" s="67"/>
      <c r="LDW4" s="67"/>
      <c r="LDX4" s="67"/>
      <c r="LDY4" s="67"/>
      <c r="LDZ4" s="67"/>
      <c r="LEA4" s="67"/>
      <c r="LEB4" s="67"/>
      <c r="LEC4" s="67"/>
      <c r="LED4" s="67"/>
      <c r="LEE4" s="67"/>
      <c r="LEF4" s="67"/>
      <c r="LEG4" s="67"/>
      <c r="LEH4" s="67"/>
      <c r="LEI4" s="67"/>
      <c r="LEJ4" s="67"/>
      <c r="LEK4" s="67"/>
      <c r="LEL4" s="67"/>
      <c r="LEM4" s="67"/>
      <c r="LEN4" s="67"/>
      <c r="LEO4" s="67"/>
      <c r="LEP4" s="67"/>
      <c r="LEQ4" s="67"/>
      <c r="LER4" s="67"/>
      <c r="LES4" s="67"/>
      <c r="LET4" s="67"/>
      <c r="LEU4" s="67"/>
      <c r="LEV4" s="67"/>
      <c r="LEW4" s="67"/>
      <c r="LEX4" s="67"/>
      <c r="LEY4" s="67"/>
      <c r="LEZ4" s="67"/>
      <c r="LFA4" s="67"/>
      <c r="LFB4" s="67"/>
      <c r="LFC4" s="67"/>
      <c r="LFD4" s="67"/>
      <c r="LFE4" s="67"/>
      <c r="LFF4" s="67"/>
      <c r="LFG4" s="67"/>
      <c r="LFH4" s="67"/>
      <c r="LFI4" s="67"/>
      <c r="LFJ4" s="67"/>
      <c r="LFK4" s="67"/>
      <c r="LFL4" s="67"/>
      <c r="LFM4" s="67"/>
      <c r="LFN4" s="67"/>
      <c r="LFO4" s="67"/>
      <c r="LFP4" s="67"/>
      <c r="LFQ4" s="67"/>
      <c r="LFR4" s="67"/>
      <c r="LFS4" s="67"/>
      <c r="LFT4" s="67"/>
      <c r="LFU4" s="67"/>
      <c r="LFV4" s="67"/>
      <c r="LFW4" s="67"/>
      <c r="LFX4" s="67"/>
      <c r="LFY4" s="67"/>
      <c r="LFZ4" s="67"/>
      <c r="LGA4" s="67"/>
      <c r="LGB4" s="67"/>
      <c r="LGC4" s="67"/>
      <c r="LGD4" s="67"/>
      <c r="LGE4" s="67"/>
      <c r="LGF4" s="67"/>
      <c r="LGG4" s="67"/>
      <c r="LGH4" s="67"/>
      <c r="LGI4" s="67"/>
      <c r="LGJ4" s="67"/>
      <c r="LGK4" s="67"/>
      <c r="LGL4" s="67"/>
      <c r="LGM4" s="67"/>
      <c r="LGN4" s="67"/>
      <c r="LGO4" s="67"/>
      <c r="LGP4" s="67"/>
      <c r="LGQ4" s="67"/>
      <c r="LGR4" s="67"/>
      <c r="LGS4" s="67"/>
      <c r="LGT4" s="67"/>
      <c r="LGU4" s="67"/>
      <c r="LGV4" s="67"/>
      <c r="LGW4" s="67"/>
      <c r="LGX4" s="67"/>
      <c r="LGY4" s="67"/>
      <c r="LGZ4" s="67"/>
      <c r="LHA4" s="67"/>
      <c r="LHB4" s="67"/>
      <c r="LHC4" s="67"/>
      <c r="LHD4" s="67"/>
      <c r="LHE4" s="67"/>
      <c r="LHF4" s="67"/>
      <c r="LHG4" s="67"/>
      <c r="LHH4" s="67"/>
      <c r="LHI4" s="67"/>
      <c r="LHJ4" s="67"/>
      <c r="LHK4" s="67"/>
      <c r="LHL4" s="67"/>
      <c r="LHM4" s="67"/>
      <c r="LHN4" s="67"/>
      <c r="LHO4" s="67"/>
      <c r="LHP4" s="67"/>
      <c r="LHQ4" s="67"/>
      <c r="LHR4" s="67"/>
      <c r="LHS4" s="67"/>
      <c r="LHT4" s="67"/>
      <c r="LHU4" s="67"/>
      <c r="LHV4" s="67"/>
      <c r="LHW4" s="67"/>
      <c r="LHX4" s="67"/>
      <c r="LHY4" s="67"/>
      <c r="LHZ4" s="67"/>
      <c r="LIA4" s="67"/>
      <c r="LIB4" s="67"/>
      <c r="LIC4" s="67"/>
      <c r="LID4" s="67"/>
      <c r="LIE4" s="67"/>
      <c r="LIF4" s="67"/>
      <c r="LIG4" s="67"/>
      <c r="LIH4" s="67"/>
      <c r="LII4" s="67"/>
      <c r="LIJ4" s="67"/>
      <c r="LIK4" s="67"/>
      <c r="LIL4" s="67"/>
      <c r="LIM4" s="67"/>
      <c r="LIN4" s="67"/>
      <c r="LIO4" s="67"/>
      <c r="LIP4" s="67"/>
      <c r="LIQ4" s="67"/>
      <c r="LIR4" s="67"/>
      <c r="LIS4" s="67"/>
      <c r="LIT4" s="67"/>
      <c r="LIU4" s="67"/>
      <c r="LIV4" s="67"/>
      <c r="LIW4" s="67"/>
      <c r="LIX4" s="67"/>
      <c r="LIY4" s="67"/>
      <c r="LIZ4" s="67"/>
      <c r="LJA4" s="67"/>
      <c r="LJB4" s="67"/>
      <c r="LJC4" s="67"/>
      <c r="LJD4" s="67"/>
      <c r="LJE4" s="67"/>
      <c r="LJF4" s="67"/>
      <c r="LJG4" s="67"/>
      <c r="LJH4" s="67"/>
      <c r="LJI4" s="67"/>
      <c r="LJJ4" s="67"/>
      <c r="LJK4" s="67"/>
      <c r="LJL4" s="67"/>
      <c r="LJM4" s="67"/>
      <c r="LJN4" s="67"/>
      <c r="LJO4" s="67"/>
      <c r="LJP4" s="67"/>
      <c r="LJQ4" s="67"/>
      <c r="LJR4" s="67"/>
      <c r="LJS4" s="67"/>
      <c r="LJT4" s="67"/>
      <c r="LJU4" s="67"/>
      <c r="LJV4" s="67"/>
      <c r="LJW4" s="67"/>
      <c r="LJX4" s="67"/>
      <c r="LJY4" s="67"/>
      <c r="LJZ4" s="67"/>
      <c r="LKA4" s="67"/>
      <c r="LKB4" s="67"/>
      <c r="LKC4" s="67"/>
      <c r="LKD4" s="67"/>
      <c r="LKE4" s="67"/>
      <c r="LKF4" s="67"/>
      <c r="LKG4" s="67"/>
      <c r="LKH4" s="67"/>
      <c r="LKI4" s="67"/>
      <c r="LKJ4" s="67"/>
      <c r="LKK4" s="67"/>
      <c r="LKL4" s="67"/>
      <c r="LKM4" s="67"/>
      <c r="LKN4" s="67"/>
      <c r="LKO4" s="67"/>
      <c r="LKP4" s="67"/>
      <c r="LKQ4" s="67"/>
      <c r="LKR4" s="67"/>
      <c r="LKS4" s="67"/>
      <c r="LKT4" s="67"/>
      <c r="LKU4" s="67"/>
      <c r="LKV4" s="67"/>
      <c r="LKW4" s="67"/>
      <c r="LKX4" s="67"/>
      <c r="LKY4" s="67"/>
      <c r="LKZ4" s="67"/>
      <c r="LLA4" s="67"/>
      <c r="LLB4" s="67"/>
      <c r="LLC4" s="67"/>
      <c r="LLD4" s="67"/>
      <c r="LLE4" s="67"/>
      <c r="LLF4" s="67"/>
      <c r="LLG4" s="67"/>
      <c r="LLH4" s="67"/>
      <c r="LLI4" s="67"/>
      <c r="LLJ4" s="67"/>
      <c r="LLK4" s="67"/>
      <c r="LLL4" s="67"/>
      <c r="LLM4" s="67"/>
      <c r="LLN4" s="67"/>
      <c r="LLO4" s="67"/>
      <c r="LLP4" s="67"/>
      <c r="LLQ4" s="67"/>
      <c r="LLR4" s="67"/>
      <c r="LLS4" s="67"/>
      <c r="LLT4" s="67"/>
      <c r="LLU4" s="67"/>
      <c r="LLV4" s="67"/>
      <c r="LLW4" s="67"/>
      <c r="LLX4" s="67"/>
      <c r="LLY4" s="67"/>
      <c r="LLZ4" s="67"/>
      <c r="LMA4" s="67"/>
      <c r="LMB4" s="67"/>
      <c r="LMC4" s="67"/>
      <c r="LMD4" s="67"/>
      <c r="LME4" s="67"/>
      <c r="LMF4" s="67"/>
      <c r="LMG4" s="67"/>
      <c r="LMH4" s="67"/>
      <c r="LMI4" s="67"/>
      <c r="LMJ4" s="67"/>
      <c r="LMK4" s="67"/>
      <c r="LML4" s="67"/>
      <c r="LMM4" s="67"/>
      <c r="LMN4" s="67"/>
      <c r="LMO4" s="67"/>
      <c r="LMP4" s="67"/>
      <c r="LMQ4" s="67"/>
      <c r="LMR4" s="67"/>
      <c r="LMS4" s="67"/>
      <c r="LMT4" s="67"/>
      <c r="LMU4" s="67"/>
      <c r="LMV4" s="67"/>
      <c r="LMW4" s="67"/>
      <c r="LMX4" s="67"/>
      <c r="LMY4" s="67"/>
      <c r="LMZ4" s="67"/>
      <c r="LNA4" s="67"/>
      <c r="LNB4" s="67"/>
      <c r="LNC4" s="67"/>
      <c r="LND4" s="67"/>
      <c r="LNE4" s="67"/>
      <c r="LNF4" s="67"/>
      <c r="LNG4" s="67"/>
      <c r="LNH4" s="67"/>
      <c r="LNI4" s="67"/>
      <c r="LNJ4" s="67"/>
      <c r="LNK4" s="67"/>
      <c r="LNL4" s="67"/>
      <c r="LNM4" s="67"/>
      <c r="LNN4" s="67"/>
      <c r="LNO4" s="67"/>
      <c r="LNP4" s="67"/>
      <c r="LNQ4" s="67"/>
      <c r="LNR4" s="67"/>
      <c r="LNS4" s="67"/>
      <c r="LNT4" s="67"/>
      <c r="LNU4" s="67"/>
      <c r="LNV4" s="67"/>
      <c r="LNW4" s="67"/>
      <c r="LNX4" s="67"/>
      <c r="LNY4" s="67"/>
      <c r="LNZ4" s="67"/>
      <c r="LOA4" s="67"/>
      <c r="LOB4" s="67"/>
      <c r="LOC4" s="67"/>
      <c r="LOD4" s="67"/>
      <c r="LOE4" s="67"/>
      <c r="LOF4" s="67"/>
      <c r="LOG4" s="67"/>
      <c r="LOH4" s="67"/>
      <c r="LOI4" s="67"/>
      <c r="LOJ4" s="67"/>
      <c r="LOK4" s="67"/>
      <c r="LOL4" s="67"/>
      <c r="LOM4" s="67"/>
      <c r="LON4" s="67"/>
      <c r="LOO4" s="67"/>
      <c r="LOP4" s="67"/>
      <c r="LOQ4" s="67"/>
      <c r="LOR4" s="67"/>
      <c r="LOS4" s="67"/>
      <c r="LOT4" s="67"/>
      <c r="LOU4" s="67"/>
      <c r="LOV4" s="67"/>
      <c r="LOW4" s="67"/>
      <c r="LOX4" s="67"/>
      <c r="LOY4" s="67"/>
      <c r="LOZ4" s="67"/>
      <c r="LPA4" s="67"/>
      <c r="LPB4" s="67"/>
      <c r="LPC4" s="67"/>
      <c r="LPD4" s="67"/>
      <c r="LPE4" s="67"/>
      <c r="LPF4" s="67"/>
      <c r="LPG4" s="67"/>
      <c r="LPH4" s="67"/>
      <c r="LPI4" s="67"/>
      <c r="LPJ4" s="67"/>
      <c r="LPK4" s="67"/>
      <c r="LPL4" s="67"/>
      <c r="LPM4" s="67"/>
      <c r="LPN4" s="67"/>
      <c r="LPO4" s="67"/>
      <c r="LPP4" s="67"/>
      <c r="LPQ4" s="67"/>
      <c r="LPR4" s="67"/>
      <c r="LPS4" s="67"/>
      <c r="LPT4" s="67"/>
      <c r="LPU4" s="67"/>
      <c r="LPV4" s="67"/>
      <c r="LPW4" s="67"/>
      <c r="LPX4" s="67"/>
      <c r="LPY4" s="67"/>
      <c r="LPZ4" s="67"/>
      <c r="LQA4" s="67"/>
      <c r="LQB4" s="67"/>
      <c r="LQC4" s="67"/>
      <c r="LQD4" s="67"/>
      <c r="LQE4" s="67"/>
      <c r="LQF4" s="67"/>
      <c r="LQG4" s="67"/>
      <c r="LQH4" s="67"/>
      <c r="LQI4" s="67"/>
      <c r="LQJ4" s="67"/>
      <c r="LQK4" s="67"/>
      <c r="LQL4" s="67"/>
      <c r="LQM4" s="67"/>
      <c r="LQN4" s="67"/>
      <c r="LQO4" s="67"/>
      <c r="LQP4" s="67"/>
      <c r="LQQ4" s="67"/>
      <c r="LQR4" s="67"/>
      <c r="LQS4" s="67"/>
      <c r="LQT4" s="67"/>
      <c r="LQU4" s="67"/>
      <c r="LQV4" s="67"/>
      <c r="LQW4" s="67"/>
      <c r="LQX4" s="67"/>
      <c r="LQY4" s="67"/>
      <c r="LQZ4" s="67"/>
      <c r="LRA4" s="67"/>
      <c r="LRB4" s="67"/>
      <c r="LRC4" s="67"/>
      <c r="LRD4" s="67"/>
      <c r="LRE4" s="67"/>
      <c r="LRF4" s="67"/>
      <c r="LRG4" s="67"/>
      <c r="LRH4" s="67"/>
      <c r="LRI4" s="67"/>
      <c r="LRJ4" s="67"/>
      <c r="LRK4" s="67"/>
      <c r="LRL4" s="67"/>
      <c r="LRM4" s="67"/>
      <c r="LRN4" s="67"/>
      <c r="LRO4" s="67"/>
      <c r="LRP4" s="67"/>
      <c r="LRQ4" s="67"/>
      <c r="LRR4" s="67"/>
      <c r="LRS4" s="67"/>
      <c r="LRT4" s="67"/>
      <c r="LRU4" s="67"/>
      <c r="LRV4" s="67"/>
      <c r="LRW4" s="67"/>
      <c r="LRX4" s="67"/>
      <c r="LRY4" s="67"/>
      <c r="LRZ4" s="67"/>
      <c r="LSA4" s="67"/>
      <c r="LSB4" s="67"/>
      <c r="LSC4" s="67"/>
      <c r="LSD4" s="67"/>
      <c r="LSE4" s="67"/>
      <c r="LSF4" s="67"/>
      <c r="LSG4" s="67"/>
      <c r="LSH4" s="67"/>
      <c r="LSI4" s="67"/>
      <c r="LSJ4" s="67"/>
      <c r="LSK4" s="67"/>
      <c r="LSL4" s="67"/>
      <c r="LSM4" s="67"/>
      <c r="LSN4" s="67"/>
      <c r="LSO4" s="67"/>
      <c r="LSP4" s="67"/>
      <c r="LSQ4" s="67"/>
      <c r="LSR4" s="67"/>
      <c r="LSS4" s="67"/>
      <c r="LST4" s="67"/>
      <c r="LSU4" s="67"/>
      <c r="LSV4" s="67"/>
      <c r="LSW4" s="67"/>
      <c r="LSX4" s="67"/>
      <c r="LSY4" s="67"/>
      <c r="LSZ4" s="67"/>
      <c r="LTA4" s="67"/>
      <c r="LTB4" s="67"/>
      <c r="LTC4" s="67"/>
      <c r="LTD4" s="67"/>
      <c r="LTE4" s="67"/>
      <c r="LTF4" s="67"/>
      <c r="LTG4" s="67"/>
      <c r="LTH4" s="67"/>
      <c r="LTI4" s="67"/>
      <c r="LTJ4" s="67"/>
      <c r="LTK4" s="67"/>
      <c r="LTL4" s="67"/>
      <c r="LTM4" s="67"/>
      <c r="LTN4" s="67"/>
      <c r="LTO4" s="67"/>
      <c r="LTP4" s="67"/>
      <c r="LTQ4" s="67"/>
      <c r="LTR4" s="67"/>
      <c r="LTS4" s="67"/>
      <c r="LTT4" s="67"/>
      <c r="LTU4" s="67"/>
      <c r="LTV4" s="67"/>
      <c r="LTW4" s="67"/>
      <c r="LTX4" s="67"/>
      <c r="LTY4" s="67"/>
      <c r="LTZ4" s="67"/>
      <c r="LUA4" s="67"/>
      <c r="LUB4" s="67"/>
      <c r="LUC4" s="67"/>
      <c r="LUD4" s="67"/>
      <c r="LUE4" s="67"/>
      <c r="LUF4" s="67"/>
      <c r="LUG4" s="67"/>
      <c r="LUH4" s="67"/>
      <c r="LUI4" s="67"/>
      <c r="LUJ4" s="67"/>
      <c r="LUK4" s="67"/>
      <c r="LUL4" s="67"/>
      <c r="LUM4" s="67"/>
      <c r="LUN4" s="67"/>
      <c r="LUO4" s="67"/>
      <c r="LUP4" s="67"/>
      <c r="LUQ4" s="67"/>
      <c r="LUR4" s="67"/>
      <c r="LUS4" s="67"/>
      <c r="LUT4" s="67"/>
      <c r="LUU4" s="67"/>
      <c r="LUV4" s="67"/>
      <c r="LUW4" s="67"/>
      <c r="LUX4" s="67"/>
      <c r="LUY4" s="67"/>
      <c r="LUZ4" s="67"/>
      <c r="LVA4" s="67"/>
      <c r="LVB4" s="67"/>
      <c r="LVC4" s="67"/>
      <c r="LVD4" s="67"/>
      <c r="LVE4" s="67"/>
      <c r="LVF4" s="67"/>
      <c r="LVG4" s="67"/>
      <c r="LVH4" s="67"/>
      <c r="LVI4" s="67"/>
      <c r="LVJ4" s="67"/>
      <c r="LVK4" s="67"/>
      <c r="LVL4" s="67"/>
      <c r="LVM4" s="67"/>
      <c r="LVN4" s="67"/>
      <c r="LVO4" s="67"/>
      <c r="LVP4" s="67"/>
      <c r="LVQ4" s="67"/>
      <c r="LVR4" s="67"/>
      <c r="LVS4" s="67"/>
      <c r="LVT4" s="67"/>
      <c r="LVU4" s="67"/>
      <c r="LVV4" s="67"/>
      <c r="LVW4" s="67"/>
      <c r="LVX4" s="67"/>
      <c r="LVY4" s="67"/>
      <c r="LVZ4" s="67"/>
      <c r="LWA4" s="67"/>
      <c r="LWB4" s="67"/>
      <c r="LWC4" s="67"/>
      <c r="LWD4" s="67"/>
      <c r="LWE4" s="67"/>
      <c r="LWF4" s="67"/>
      <c r="LWG4" s="67"/>
      <c r="LWH4" s="67"/>
      <c r="LWI4" s="67"/>
      <c r="LWJ4" s="67"/>
      <c r="LWK4" s="67"/>
      <c r="LWL4" s="67"/>
      <c r="LWM4" s="67"/>
      <c r="LWN4" s="67"/>
      <c r="LWO4" s="67"/>
      <c r="LWP4" s="67"/>
      <c r="LWQ4" s="67"/>
      <c r="LWR4" s="67"/>
      <c r="LWS4" s="67"/>
      <c r="LWT4" s="67"/>
      <c r="LWU4" s="67"/>
      <c r="LWV4" s="67"/>
      <c r="LWW4" s="67"/>
      <c r="LWX4" s="67"/>
      <c r="LWY4" s="67"/>
      <c r="LWZ4" s="67"/>
      <c r="LXA4" s="67"/>
      <c r="LXB4" s="67"/>
      <c r="LXC4" s="67"/>
      <c r="LXD4" s="67"/>
      <c r="LXE4" s="67"/>
      <c r="LXF4" s="67"/>
      <c r="LXG4" s="67"/>
      <c r="LXH4" s="67"/>
      <c r="LXI4" s="67"/>
      <c r="LXJ4" s="67"/>
      <c r="LXK4" s="67"/>
      <c r="LXL4" s="67"/>
      <c r="LXM4" s="67"/>
      <c r="LXN4" s="67"/>
      <c r="LXO4" s="67"/>
      <c r="LXP4" s="67"/>
      <c r="LXQ4" s="67"/>
      <c r="LXR4" s="67"/>
      <c r="LXS4" s="67"/>
      <c r="LXT4" s="67"/>
      <c r="LXU4" s="67"/>
      <c r="LXV4" s="67"/>
      <c r="LXW4" s="67"/>
      <c r="LXX4" s="67"/>
      <c r="LXY4" s="67"/>
      <c r="LXZ4" s="67"/>
      <c r="LYA4" s="67"/>
      <c r="LYB4" s="67"/>
      <c r="LYC4" s="67"/>
      <c r="LYD4" s="67"/>
      <c r="LYE4" s="67"/>
      <c r="LYF4" s="67"/>
      <c r="LYG4" s="67"/>
      <c r="LYH4" s="67"/>
      <c r="LYI4" s="67"/>
      <c r="LYJ4" s="67"/>
      <c r="LYK4" s="67"/>
      <c r="LYL4" s="67"/>
      <c r="LYM4" s="67"/>
      <c r="LYN4" s="67"/>
      <c r="LYO4" s="67"/>
      <c r="LYP4" s="67"/>
      <c r="LYQ4" s="67"/>
      <c r="LYR4" s="67"/>
      <c r="LYS4" s="67"/>
      <c r="LYT4" s="67"/>
      <c r="LYU4" s="67"/>
      <c r="LYV4" s="67"/>
      <c r="LYW4" s="67"/>
      <c r="LYX4" s="67"/>
      <c r="LYY4" s="67"/>
      <c r="LYZ4" s="67"/>
      <c r="LZA4" s="67"/>
      <c r="LZB4" s="67"/>
      <c r="LZC4" s="67"/>
      <c r="LZD4" s="67"/>
      <c r="LZE4" s="67"/>
      <c r="LZF4" s="67"/>
      <c r="LZG4" s="67"/>
      <c r="LZH4" s="67"/>
      <c r="LZI4" s="67"/>
      <c r="LZJ4" s="67"/>
      <c r="LZK4" s="67"/>
      <c r="LZL4" s="67"/>
      <c r="LZM4" s="67"/>
      <c r="LZN4" s="67"/>
      <c r="LZO4" s="67"/>
      <c r="LZP4" s="67"/>
      <c r="LZQ4" s="67"/>
      <c r="LZR4" s="67"/>
      <c r="LZS4" s="67"/>
      <c r="LZT4" s="67"/>
      <c r="LZU4" s="67"/>
      <c r="LZV4" s="67"/>
      <c r="LZW4" s="67"/>
      <c r="LZX4" s="67"/>
      <c r="LZY4" s="67"/>
      <c r="LZZ4" s="67"/>
      <c r="MAA4" s="67"/>
      <c r="MAB4" s="67"/>
      <c r="MAC4" s="67"/>
      <c r="MAD4" s="67"/>
      <c r="MAE4" s="67"/>
      <c r="MAF4" s="67"/>
      <c r="MAG4" s="67"/>
      <c r="MAH4" s="67"/>
      <c r="MAI4" s="67"/>
      <c r="MAJ4" s="67"/>
      <c r="MAK4" s="67"/>
      <c r="MAL4" s="67"/>
      <c r="MAM4" s="67"/>
      <c r="MAN4" s="67"/>
      <c r="MAO4" s="67"/>
      <c r="MAP4" s="67"/>
      <c r="MAQ4" s="67"/>
      <c r="MAR4" s="67"/>
      <c r="MAS4" s="67"/>
      <c r="MAT4" s="67"/>
      <c r="MAU4" s="67"/>
      <c r="MAV4" s="67"/>
      <c r="MAW4" s="67"/>
      <c r="MAX4" s="67"/>
      <c r="MAY4" s="67"/>
      <c r="MAZ4" s="67"/>
      <c r="MBA4" s="67"/>
      <c r="MBB4" s="67"/>
      <c r="MBC4" s="67"/>
      <c r="MBD4" s="67"/>
      <c r="MBE4" s="67"/>
      <c r="MBF4" s="67"/>
      <c r="MBG4" s="67"/>
      <c r="MBH4" s="67"/>
      <c r="MBI4" s="67"/>
      <c r="MBJ4" s="67"/>
      <c r="MBK4" s="67"/>
      <c r="MBL4" s="67"/>
      <c r="MBM4" s="67"/>
      <c r="MBN4" s="67"/>
      <c r="MBO4" s="67"/>
      <c r="MBP4" s="67"/>
      <c r="MBQ4" s="67"/>
      <c r="MBR4" s="67"/>
      <c r="MBS4" s="67"/>
      <c r="MBT4" s="67"/>
      <c r="MBU4" s="67"/>
      <c r="MBV4" s="67"/>
      <c r="MBW4" s="67"/>
      <c r="MBX4" s="67"/>
      <c r="MBY4" s="67"/>
      <c r="MBZ4" s="67"/>
      <c r="MCA4" s="67"/>
      <c r="MCB4" s="67"/>
      <c r="MCC4" s="67"/>
      <c r="MCD4" s="67"/>
      <c r="MCE4" s="67"/>
      <c r="MCF4" s="67"/>
      <c r="MCG4" s="67"/>
      <c r="MCH4" s="67"/>
      <c r="MCI4" s="67"/>
      <c r="MCJ4" s="67"/>
      <c r="MCK4" s="67"/>
      <c r="MCL4" s="67"/>
      <c r="MCM4" s="67"/>
      <c r="MCN4" s="67"/>
      <c r="MCO4" s="67"/>
      <c r="MCP4" s="67"/>
      <c r="MCQ4" s="67"/>
      <c r="MCR4" s="67"/>
      <c r="MCS4" s="67"/>
      <c r="MCT4" s="67"/>
      <c r="MCU4" s="67"/>
      <c r="MCV4" s="67"/>
      <c r="MCW4" s="67"/>
      <c r="MCX4" s="67"/>
      <c r="MCY4" s="67"/>
      <c r="MCZ4" s="67"/>
      <c r="MDA4" s="67"/>
      <c r="MDB4" s="67"/>
      <c r="MDC4" s="67"/>
      <c r="MDD4" s="67"/>
      <c r="MDE4" s="67"/>
      <c r="MDF4" s="67"/>
      <c r="MDG4" s="67"/>
      <c r="MDH4" s="67"/>
      <c r="MDI4" s="67"/>
      <c r="MDJ4" s="67"/>
      <c r="MDK4" s="67"/>
      <c r="MDL4" s="67"/>
      <c r="MDM4" s="67"/>
      <c r="MDN4" s="67"/>
      <c r="MDO4" s="67"/>
      <c r="MDP4" s="67"/>
      <c r="MDQ4" s="67"/>
      <c r="MDR4" s="67"/>
      <c r="MDS4" s="67"/>
      <c r="MDT4" s="67"/>
      <c r="MDU4" s="67"/>
      <c r="MDV4" s="67"/>
      <c r="MDW4" s="67"/>
      <c r="MDX4" s="67"/>
      <c r="MDY4" s="67"/>
      <c r="MDZ4" s="67"/>
      <c r="MEA4" s="67"/>
      <c r="MEB4" s="67"/>
      <c r="MEC4" s="67"/>
      <c r="MED4" s="67"/>
      <c r="MEE4" s="67"/>
      <c r="MEF4" s="67"/>
      <c r="MEG4" s="67"/>
      <c r="MEH4" s="67"/>
      <c r="MEI4" s="67"/>
      <c r="MEJ4" s="67"/>
      <c r="MEK4" s="67"/>
      <c r="MEL4" s="67"/>
      <c r="MEM4" s="67"/>
      <c r="MEN4" s="67"/>
      <c r="MEO4" s="67"/>
      <c r="MEP4" s="67"/>
      <c r="MEQ4" s="67"/>
      <c r="MER4" s="67"/>
      <c r="MES4" s="67"/>
      <c r="MET4" s="67"/>
      <c r="MEU4" s="67"/>
      <c r="MEV4" s="67"/>
      <c r="MEW4" s="67"/>
      <c r="MEX4" s="67"/>
      <c r="MEY4" s="67"/>
      <c r="MEZ4" s="67"/>
      <c r="MFA4" s="67"/>
      <c r="MFB4" s="67"/>
      <c r="MFC4" s="67"/>
      <c r="MFD4" s="67"/>
      <c r="MFE4" s="67"/>
      <c r="MFF4" s="67"/>
      <c r="MFG4" s="67"/>
      <c r="MFH4" s="67"/>
      <c r="MFI4" s="67"/>
      <c r="MFJ4" s="67"/>
      <c r="MFK4" s="67"/>
      <c r="MFL4" s="67"/>
      <c r="MFM4" s="67"/>
      <c r="MFN4" s="67"/>
      <c r="MFO4" s="67"/>
      <c r="MFP4" s="67"/>
      <c r="MFQ4" s="67"/>
      <c r="MFR4" s="67"/>
      <c r="MFS4" s="67"/>
      <c r="MFT4" s="67"/>
      <c r="MFU4" s="67"/>
      <c r="MFV4" s="67"/>
      <c r="MFW4" s="67"/>
      <c r="MFX4" s="67"/>
      <c r="MFY4" s="67"/>
      <c r="MFZ4" s="67"/>
      <c r="MGA4" s="67"/>
      <c r="MGB4" s="67"/>
      <c r="MGC4" s="67"/>
      <c r="MGD4" s="67"/>
      <c r="MGE4" s="67"/>
      <c r="MGF4" s="67"/>
      <c r="MGG4" s="67"/>
      <c r="MGH4" s="67"/>
      <c r="MGI4" s="67"/>
      <c r="MGJ4" s="67"/>
      <c r="MGK4" s="67"/>
      <c r="MGL4" s="67"/>
      <c r="MGM4" s="67"/>
      <c r="MGN4" s="67"/>
      <c r="MGO4" s="67"/>
      <c r="MGP4" s="67"/>
      <c r="MGQ4" s="67"/>
      <c r="MGR4" s="67"/>
      <c r="MGS4" s="67"/>
      <c r="MGT4" s="67"/>
      <c r="MGU4" s="67"/>
      <c r="MGV4" s="67"/>
      <c r="MGW4" s="67"/>
      <c r="MGX4" s="67"/>
      <c r="MGY4" s="67"/>
      <c r="MGZ4" s="67"/>
      <c r="MHA4" s="67"/>
      <c r="MHB4" s="67"/>
      <c r="MHC4" s="67"/>
      <c r="MHD4" s="67"/>
      <c r="MHE4" s="67"/>
      <c r="MHF4" s="67"/>
      <c r="MHG4" s="67"/>
      <c r="MHH4" s="67"/>
      <c r="MHI4" s="67"/>
      <c r="MHJ4" s="67"/>
      <c r="MHK4" s="67"/>
      <c r="MHL4" s="67"/>
      <c r="MHM4" s="67"/>
      <c r="MHN4" s="67"/>
      <c r="MHO4" s="67"/>
      <c r="MHP4" s="67"/>
      <c r="MHQ4" s="67"/>
      <c r="MHR4" s="67"/>
      <c r="MHS4" s="67"/>
      <c r="MHT4" s="67"/>
      <c r="MHU4" s="67"/>
      <c r="MHV4" s="67"/>
      <c r="MHW4" s="67"/>
      <c r="MHX4" s="67"/>
      <c r="MHY4" s="67"/>
      <c r="MHZ4" s="67"/>
      <c r="MIA4" s="67"/>
      <c r="MIB4" s="67"/>
      <c r="MIC4" s="67"/>
      <c r="MID4" s="67"/>
      <c r="MIE4" s="67"/>
      <c r="MIF4" s="67"/>
      <c r="MIG4" s="67"/>
      <c r="MIH4" s="67"/>
      <c r="MII4" s="67"/>
      <c r="MIJ4" s="67"/>
      <c r="MIK4" s="67"/>
      <c r="MIL4" s="67"/>
      <c r="MIM4" s="67"/>
      <c r="MIN4" s="67"/>
      <c r="MIO4" s="67"/>
      <c r="MIP4" s="67"/>
      <c r="MIQ4" s="67"/>
      <c r="MIR4" s="67"/>
      <c r="MIS4" s="67"/>
      <c r="MIT4" s="67"/>
      <c r="MIU4" s="67"/>
      <c r="MIV4" s="67"/>
      <c r="MIW4" s="67"/>
      <c r="MIX4" s="67"/>
      <c r="MIY4" s="67"/>
      <c r="MIZ4" s="67"/>
      <c r="MJA4" s="67"/>
      <c r="MJB4" s="67"/>
      <c r="MJC4" s="67"/>
      <c r="MJD4" s="67"/>
      <c r="MJE4" s="67"/>
      <c r="MJF4" s="67"/>
      <c r="MJG4" s="67"/>
      <c r="MJH4" s="67"/>
      <c r="MJI4" s="67"/>
      <c r="MJJ4" s="67"/>
      <c r="MJK4" s="67"/>
      <c r="MJL4" s="67"/>
      <c r="MJM4" s="67"/>
      <c r="MJN4" s="67"/>
      <c r="MJO4" s="67"/>
      <c r="MJP4" s="67"/>
      <c r="MJQ4" s="67"/>
      <c r="MJR4" s="67"/>
      <c r="MJS4" s="67"/>
      <c r="MJT4" s="67"/>
      <c r="MJU4" s="67"/>
      <c r="MJV4" s="67"/>
      <c r="MJW4" s="67"/>
      <c r="MJX4" s="67"/>
      <c r="MJY4" s="67"/>
      <c r="MJZ4" s="67"/>
      <c r="MKA4" s="67"/>
      <c r="MKB4" s="67"/>
      <c r="MKC4" s="67"/>
      <c r="MKD4" s="67"/>
      <c r="MKE4" s="67"/>
      <c r="MKF4" s="67"/>
      <c r="MKG4" s="67"/>
      <c r="MKH4" s="67"/>
      <c r="MKI4" s="67"/>
      <c r="MKJ4" s="67"/>
      <c r="MKK4" s="67"/>
      <c r="MKL4" s="67"/>
      <c r="MKM4" s="67"/>
      <c r="MKN4" s="67"/>
      <c r="MKO4" s="67"/>
      <c r="MKP4" s="67"/>
      <c r="MKQ4" s="67"/>
      <c r="MKR4" s="67"/>
      <c r="MKS4" s="67"/>
      <c r="MKT4" s="67"/>
      <c r="MKU4" s="67"/>
      <c r="MKV4" s="67"/>
      <c r="MKW4" s="67"/>
      <c r="MKX4" s="67"/>
      <c r="MKY4" s="67"/>
      <c r="MKZ4" s="67"/>
      <c r="MLA4" s="67"/>
      <c r="MLB4" s="67"/>
      <c r="MLC4" s="67"/>
      <c r="MLD4" s="67"/>
      <c r="MLE4" s="67"/>
      <c r="MLF4" s="67"/>
      <c r="MLG4" s="67"/>
      <c r="MLH4" s="67"/>
      <c r="MLI4" s="67"/>
      <c r="MLJ4" s="67"/>
      <c r="MLK4" s="67"/>
      <c r="MLL4" s="67"/>
      <c r="MLM4" s="67"/>
      <c r="MLN4" s="67"/>
      <c r="MLO4" s="67"/>
      <c r="MLP4" s="67"/>
      <c r="MLQ4" s="67"/>
      <c r="MLR4" s="67"/>
      <c r="MLS4" s="67"/>
      <c r="MLT4" s="67"/>
      <c r="MLU4" s="67"/>
      <c r="MLV4" s="67"/>
      <c r="MLW4" s="67"/>
      <c r="MLX4" s="67"/>
      <c r="MLY4" s="67"/>
      <c r="MLZ4" s="67"/>
      <c r="MMA4" s="67"/>
      <c r="MMB4" s="67"/>
      <c r="MMC4" s="67"/>
      <c r="MMD4" s="67"/>
      <c r="MME4" s="67"/>
      <c r="MMF4" s="67"/>
      <c r="MMG4" s="67"/>
      <c r="MMH4" s="67"/>
      <c r="MMI4" s="67"/>
      <c r="MMJ4" s="67"/>
      <c r="MMK4" s="67"/>
      <c r="MML4" s="67"/>
      <c r="MMM4" s="67"/>
      <c r="MMN4" s="67"/>
      <c r="MMO4" s="67"/>
      <c r="MMP4" s="67"/>
      <c r="MMQ4" s="67"/>
      <c r="MMR4" s="67"/>
      <c r="MMS4" s="67"/>
      <c r="MMT4" s="67"/>
      <c r="MMU4" s="67"/>
      <c r="MMV4" s="67"/>
      <c r="MMW4" s="67"/>
      <c r="MMX4" s="67"/>
      <c r="MMY4" s="67"/>
      <c r="MMZ4" s="67"/>
      <c r="MNA4" s="67"/>
      <c r="MNB4" s="67"/>
      <c r="MNC4" s="67"/>
      <c r="MND4" s="67"/>
      <c r="MNE4" s="67"/>
      <c r="MNF4" s="67"/>
      <c r="MNG4" s="67"/>
      <c r="MNH4" s="67"/>
      <c r="MNI4" s="67"/>
      <c r="MNJ4" s="67"/>
      <c r="MNK4" s="67"/>
      <c r="MNL4" s="67"/>
      <c r="MNM4" s="67"/>
      <c r="MNN4" s="67"/>
      <c r="MNO4" s="67"/>
      <c r="MNP4" s="67"/>
      <c r="MNQ4" s="67"/>
      <c r="MNR4" s="67"/>
      <c r="MNS4" s="67"/>
      <c r="MNT4" s="67"/>
      <c r="MNU4" s="67"/>
      <c r="MNV4" s="67"/>
      <c r="MNW4" s="67"/>
      <c r="MNX4" s="67"/>
      <c r="MNY4" s="67"/>
      <c r="MNZ4" s="67"/>
      <c r="MOA4" s="67"/>
      <c r="MOB4" s="67"/>
      <c r="MOC4" s="67"/>
      <c r="MOD4" s="67"/>
      <c r="MOE4" s="67"/>
      <c r="MOF4" s="67"/>
      <c r="MOG4" s="67"/>
      <c r="MOH4" s="67"/>
      <c r="MOI4" s="67"/>
      <c r="MOJ4" s="67"/>
      <c r="MOK4" s="67"/>
      <c r="MOL4" s="67"/>
      <c r="MOM4" s="67"/>
      <c r="MON4" s="67"/>
      <c r="MOO4" s="67"/>
      <c r="MOP4" s="67"/>
      <c r="MOQ4" s="67"/>
      <c r="MOR4" s="67"/>
      <c r="MOS4" s="67"/>
      <c r="MOT4" s="67"/>
      <c r="MOU4" s="67"/>
      <c r="MOV4" s="67"/>
      <c r="MOW4" s="67"/>
      <c r="MOX4" s="67"/>
      <c r="MOY4" s="67"/>
      <c r="MOZ4" s="67"/>
      <c r="MPA4" s="67"/>
      <c r="MPB4" s="67"/>
      <c r="MPC4" s="67"/>
      <c r="MPD4" s="67"/>
      <c r="MPE4" s="67"/>
      <c r="MPF4" s="67"/>
      <c r="MPG4" s="67"/>
      <c r="MPH4" s="67"/>
      <c r="MPI4" s="67"/>
      <c r="MPJ4" s="67"/>
      <c r="MPK4" s="67"/>
      <c r="MPL4" s="67"/>
      <c r="MPM4" s="67"/>
      <c r="MPN4" s="67"/>
      <c r="MPO4" s="67"/>
      <c r="MPP4" s="67"/>
      <c r="MPQ4" s="67"/>
      <c r="MPR4" s="67"/>
      <c r="MPS4" s="67"/>
      <c r="MPT4" s="67"/>
      <c r="MPU4" s="67"/>
      <c r="MPV4" s="67"/>
      <c r="MPW4" s="67"/>
      <c r="MPX4" s="67"/>
      <c r="MPY4" s="67"/>
      <c r="MPZ4" s="67"/>
      <c r="MQA4" s="67"/>
      <c r="MQB4" s="67"/>
      <c r="MQC4" s="67"/>
      <c r="MQD4" s="67"/>
      <c r="MQE4" s="67"/>
      <c r="MQF4" s="67"/>
      <c r="MQG4" s="67"/>
      <c r="MQH4" s="67"/>
      <c r="MQI4" s="67"/>
      <c r="MQJ4" s="67"/>
      <c r="MQK4" s="67"/>
      <c r="MQL4" s="67"/>
      <c r="MQM4" s="67"/>
      <c r="MQN4" s="67"/>
      <c r="MQO4" s="67"/>
      <c r="MQP4" s="67"/>
      <c r="MQQ4" s="67"/>
      <c r="MQR4" s="67"/>
      <c r="MQS4" s="67"/>
      <c r="MQT4" s="67"/>
      <c r="MQU4" s="67"/>
      <c r="MQV4" s="67"/>
      <c r="MQW4" s="67"/>
      <c r="MQX4" s="67"/>
      <c r="MQY4" s="67"/>
      <c r="MQZ4" s="67"/>
      <c r="MRA4" s="67"/>
      <c r="MRB4" s="67"/>
      <c r="MRC4" s="67"/>
      <c r="MRD4" s="67"/>
      <c r="MRE4" s="67"/>
      <c r="MRF4" s="67"/>
      <c r="MRG4" s="67"/>
      <c r="MRH4" s="67"/>
      <c r="MRI4" s="67"/>
      <c r="MRJ4" s="67"/>
      <c r="MRK4" s="67"/>
      <c r="MRL4" s="67"/>
      <c r="MRM4" s="67"/>
      <c r="MRN4" s="67"/>
      <c r="MRO4" s="67"/>
      <c r="MRP4" s="67"/>
      <c r="MRQ4" s="67"/>
      <c r="MRR4" s="67"/>
      <c r="MRS4" s="67"/>
      <c r="MRT4" s="67"/>
      <c r="MRU4" s="67"/>
      <c r="MRV4" s="67"/>
      <c r="MRW4" s="67"/>
      <c r="MRX4" s="67"/>
      <c r="MRY4" s="67"/>
      <c r="MRZ4" s="67"/>
      <c r="MSA4" s="67"/>
      <c r="MSB4" s="67"/>
      <c r="MSC4" s="67"/>
      <c r="MSD4" s="67"/>
      <c r="MSE4" s="67"/>
      <c r="MSF4" s="67"/>
      <c r="MSG4" s="67"/>
      <c r="MSH4" s="67"/>
      <c r="MSI4" s="67"/>
      <c r="MSJ4" s="67"/>
      <c r="MSK4" s="67"/>
      <c r="MSL4" s="67"/>
      <c r="MSM4" s="67"/>
      <c r="MSN4" s="67"/>
      <c r="MSO4" s="67"/>
      <c r="MSP4" s="67"/>
      <c r="MSQ4" s="67"/>
      <c r="MSR4" s="67"/>
      <c r="MSS4" s="67"/>
      <c r="MST4" s="67"/>
      <c r="MSU4" s="67"/>
      <c r="MSV4" s="67"/>
      <c r="MSW4" s="67"/>
      <c r="MSX4" s="67"/>
      <c r="MSY4" s="67"/>
      <c r="MSZ4" s="67"/>
      <c r="MTA4" s="67"/>
      <c r="MTB4" s="67"/>
      <c r="MTC4" s="67"/>
      <c r="MTD4" s="67"/>
      <c r="MTE4" s="67"/>
      <c r="MTF4" s="67"/>
      <c r="MTG4" s="67"/>
      <c r="MTH4" s="67"/>
      <c r="MTI4" s="67"/>
      <c r="MTJ4" s="67"/>
      <c r="MTK4" s="67"/>
      <c r="MTL4" s="67"/>
      <c r="MTM4" s="67"/>
      <c r="MTN4" s="67"/>
      <c r="MTO4" s="67"/>
      <c r="MTP4" s="67"/>
      <c r="MTQ4" s="67"/>
      <c r="MTR4" s="67"/>
      <c r="MTS4" s="67"/>
      <c r="MTT4" s="67"/>
      <c r="MTU4" s="67"/>
      <c r="MTV4" s="67"/>
      <c r="MTW4" s="67"/>
      <c r="MTX4" s="67"/>
      <c r="MTY4" s="67"/>
      <c r="MTZ4" s="67"/>
      <c r="MUA4" s="67"/>
      <c r="MUB4" s="67"/>
      <c r="MUC4" s="67"/>
      <c r="MUD4" s="67"/>
      <c r="MUE4" s="67"/>
      <c r="MUF4" s="67"/>
      <c r="MUG4" s="67"/>
      <c r="MUH4" s="67"/>
      <c r="MUI4" s="67"/>
      <c r="MUJ4" s="67"/>
      <c r="MUK4" s="67"/>
      <c r="MUL4" s="67"/>
      <c r="MUM4" s="67"/>
      <c r="MUN4" s="67"/>
      <c r="MUO4" s="67"/>
      <c r="MUP4" s="67"/>
      <c r="MUQ4" s="67"/>
      <c r="MUR4" s="67"/>
      <c r="MUS4" s="67"/>
      <c r="MUT4" s="67"/>
      <c r="MUU4" s="67"/>
      <c r="MUV4" s="67"/>
      <c r="MUW4" s="67"/>
      <c r="MUX4" s="67"/>
      <c r="MUY4" s="67"/>
      <c r="MUZ4" s="67"/>
      <c r="MVA4" s="67"/>
      <c r="MVB4" s="67"/>
      <c r="MVC4" s="67"/>
      <c r="MVD4" s="67"/>
      <c r="MVE4" s="67"/>
      <c r="MVF4" s="67"/>
      <c r="MVG4" s="67"/>
      <c r="MVH4" s="67"/>
      <c r="MVI4" s="67"/>
      <c r="MVJ4" s="67"/>
      <c r="MVK4" s="67"/>
      <c r="MVL4" s="67"/>
      <c r="MVM4" s="67"/>
      <c r="MVN4" s="67"/>
      <c r="MVO4" s="67"/>
      <c r="MVP4" s="67"/>
      <c r="MVQ4" s="67"/>
      <c r="MVR4" s="67"/>
      <c r="MVS4" s="67"/>
      <c r="MVT4" s="67"/>
      <c r="MVU4" s="67"/>
      <c r="MVV4" s="67"/>
      <c r="MVW4" s="67"/>
      <c r="MVX4" s="67"/>
      <c r="MVY4" s="67"/>
      <c r="MVZ4" s="67"/>
      <c r="MWA4" s="67"/>
      <c r="MWB4" s="67"/>
      <c r="MWC4" s="67"/>
      <c r="MWD4" s="67"/>
      <c r="MWE4" s="67"/>
      <c r="MWF4" s="67"/>
      <c r="MWG4" s="67"/>
      <c r="MWH4" s="67"/>
      <c r="MWI4" s="67"/>
      <c r="MWJ4" s="67"/>
      <c r="MWK4" s="67"/>
      <c r="MWL4" s="67"/>
      <c r="MWM4" s="67"/>
      <c r="MWN4" s="67"/>
      <c r="MWO4" s="67"/>
      <c r="MWP4" s="67"/>
      <c r="MWQ4" s="67"/>
      <c r="MWR4" s="67"/>
      <c r="MWS4" s="67"/>
      <c r="MWT4" s="67"/>
      <c r="MWU4" s="67"/>
      <c r="MWV4" s="67"/>
      <c r="MWW4" s="67"/>
      <c r="MWX4" s="67"/>
      <c r="MWY4" s="67"/>
      <c r="MWZ4" s="67"/>
      <c r="MXA4" s="67"/>
      <c r="MXB4" s="67"/>
      <c r="MXC4" s="67"/>
      <c r="MXD4" s="67"/>
      <c r="MXE4" s="67"/>
      <c r="MXF4" s="67"/>
      <c r="MXG4" s="67"/>
      <c r="MXH4" s="67"/>
      <c r="MXI4" s="67"/>
      <c r="MXJ4" s="67"/>
      <c r="MXK4" s="67"/>
      <c r="MXL4" s="67"/>
      <c r="MXM4" s="67"/>
      <c r="MXN4" s="67"/>
      <c r="MXO4" s="67"/>
      <c r="MXP4" s="67"/>
      <c r="MXQ4" s="67"/>
      <c r="MXR4" s="67"/>
      <c r="MXS4" s="67"/>
      <c r="MXT4" s="67"/>
      <c r="MXU4" s="67"/>
      <c r="MXV4" s="67"/>
      <c r="MXW4" s="67"/>
      <c r="MXX4" s="67"/>
      <c r="MXY4" s="67"/>
      <c r="MXZ4" s="67"/>
      <c r="MYA4" s="67"/>
      <c r="MYB4" s="67"/>
      <c r="MYC4" s="67"/>
      <c r="MYD4" s="67"/>
      <c r="MYE4" s="67"/>
      <c r="MYF4" s="67"/>
      <c r="MYG4" s="67"/>
      <c r="MYH4" s="67"/>
      <c r="MYI4" s="67"/>
      <c r="MYJ4" s="67"/>
      <c r="MYK4" s="67"/>
      <c r="MYL4" s="67"/>
      <c r="MYM4" s="67"/>
      <c r="MYN4" s="67"/>
      <c r="MYO4" s="67"/>
      <c r="MYP4" s="67"/>
      <c r="MYQ4" s="67"/>
      <c r="MYR4" s="67"/>
      <c r="MYS4" s="67"/>
      <c r="MYT4" s="67"/>
      <c r="MYU4" s="67"/>
      <c r="MYV4" s="67"/>
      <c r="MYW4" s="67"/>
      <c r="MYX4" s="67"/>
      <c r="MYY4" s="67"/>
      <c r="MYZ4" s="67"/>
      <c r="MZA4" s="67"/>
      <c r="MZB4" s="67"/>
      <c r="MZC4" s="67"/>
      <c r="MZD4" s="67"/>
      <c r="MZE4" s="67"/>
      <c r="MZF4" s="67"/>
      <c r="MZG4" s="67"/>
      <c r="MZH4" s="67"/>
      <c r="MZI4" s="67"/>
      <c r="MZJ4" s="67"/>
      <c r="MZK4" s="67"/>
      <c r="MZL4" s="67"/>
      <c r="MZM4" s="67"/>
      <c r="MZN4" s="67"/>
      <c r="MZO4" s="67"/>
      <c r="MZP4" s="67"/>
      <c r="MZQ4" s="67"/>
      <c r="MZR4" s="67"/>
      <c r="MZS4" s="67"/>
      <c r="MZT4" s="67"/>
      <c r="MZU4" s="67"/>
      <c r="MZV4" s="67"/>
      <c r="MZW4" s="67"/>
      <c r="MZX4" s="67"/>
      <c r="MZY4" s="67"/>
      <c r="MZZ4" s="67"/>
      <c r="NAA4" s="67"/>
      <c r="NAB4" s="67"/>
      <c r="NAC4" s="67"/>
      <c r="NAD4" s="67"/>
      <c r="NAE4" s="67"/>
      <c r="NAF4" s="67"/>
      <c r="NAG4" s="67"/>
      <c r="NAH4" s="67"/>
      <c r="NAI4" s="67"/>
      <c r="NAJ4" s="67"/>
      <c r="NAK4" s="67"/>
      <c r="NAL4" s="67"/>
      <c r="NAM4" s="67"/>
      <c r="NAN4" s="67"/>
      <c r="NAO4" s="67"/>
      <c r="NAP4" s="67"/>
      <c r="NAQ4" s="67"/>
      <c r="NAR4" s="67"/>
      <c r="NAS4" s="67"/>
      <c r="NAT4" s="67"/>
      <c r="NAU4" s="67"/>
      <c r="NAV4" s="67"/>
      <c r="NAW4" s="67"/>
      <c r="NAX4" s="67"/>
      <c r="NAY4" s="67"/>
      <c r="NAZ4" s="67"/>
      <c r="NBA4" s="67"/>
      <c r="NBB4" s="67"/>
      <c r="NBC4" s="67"/>
      <c r="NBD4" s="67"/>
      <c r="NBE4" s="67"/>
      <c r="NBF4" s="67"/>
      <c r="NBG4" s="67"/>
      <c r="NBH4" s="67"/>
      <c r="NBI4" s="67"/>
      <c r="NBJ4" s="67"/>
      <c r="NBK4" s="67"/>
      <c r="NBL4" s="67"/>
      <c r="NBM4" s="67"/>
      <c r="NBN4" s="67"/>
      <c r="NBO4" s="67"/>
      <c r="NBP4" s="67"/>
      <c r="NBQ4" s="67"/>
      <c r="NBR4" s="67"/>
      <c r="NBS4" s="67"/>
      <c r="NBT4" s="67"/>
      <c r="NBU4" s="67"/>
      <c r="NBV4" s="67"/>
      <c r="NBW4" s="67"/>
      <c r="NBX4" s="67"/>
      <c r="NBY4" s="67"/>
      <c r="NBZ4" s="67"/>
      <c r="NCA4" s="67"/>
      <c r="NCB4" s="67"/>
      <c r="NCC4" s="67"/>
      <c r="NCD4" s="67"/>
      <c r="NCE4" s="67"/>
      <c r="NCF4" s="67"/>
      <c r="NCG4" s="67"/>
      <c r="NCH4" s="67"/>
      <c r="NCI4" s="67"/>
      <c r="NCJ4" s="67"/>
      <c r="NCK4" s="67"/>
      <c r="NCL4" s="67"/>
      <c r="NCM4" s="67"/>
      <c r="NCN4" s="67"/>
      <c r="NCO4" s="67"/>
      <c r="NCP4" s="67"/>
      <c r="NCQ4" s="67"/>
      <c r="NCR4" s="67"/>
      <c r="NCS4" s="67"/>
      <c r="NCT4" s="67"/>
      <c r="NCU4" s="67"/>
      <c r="NCV4" s="67"/>
      <c r="NCW4" s="67"/>
      <c r="NCX4" s="67"/>
      <c r="NCY4" s="67"/>
      <c r="NCZ4" s="67"/>
      <c r="NDA4" s="67"/>
      <c r="NDB4" s="67"/>
      <c r="NDC4" s="67"/>
      <c r="NDD4" s="67"/>
      <c r="NDE4" s="67"/>
      <c r="NDF4" s="67"/>
      <c r="NDG4" s="67"/>
      <c r="NDH4" s="67"/>
      <c r="NDI4" s="67"/>
      <c r="NDJ4" s="67"/>
      <c r="NDK4" s="67"/>
      <c r="NDL4" s="67"/>
      <c r="NDM4" s="67"/>
      <c r="NDN4" s="67"/>
      <c r="NDO4" s="67"/>
      <c r="NDP4" s="67"/>
      <c r="NDQ4" s="67"/>
      <c r="NDR4" s="67"/>
      <c r="NDS4" s="67"/>
      <c r="NDT4" s="67"/>
      <c r="NDU4" s="67"/>
      <c r="NDV4" s="67"/>
      <c r="NDW4" s="67"/>
      <c r="NDX4" s="67"/>
      <c r="NDY4" s="67"/>
      <c r="NDZ4" s="67"/>
      <c r="NEA4" s="67"/>
      <c r="NEB4" s="67"/>
      <c r="NEC4" s="67"/>
      <c r="NED4" s="67"/>
      <c r="NEE4" s="67"/>
      <c r="NEF4" s="67"/>
      <c r="NEG4" s="67"/>
      <c r="NEH4" s="67"/>
      <c r="NEI4" s="67"/>
      <c r="NEJ4" s="67"/>
      <c r="NEK4" s="67"/>
      <c r="NEL4" s="67"/>
      <c r="NEM4" s="67"/>
      <c r="NEN4" s="67"/>
      <c r="NEO4" s="67"/>
      <c r="NEP4" s="67"/>
      <c r="NEQ4" s="67"/>
      <c r="NER4" s="67"/>
      <c r="NES4" s="67"/>
      <c r="NET4" s="67"/>
      <c r="NEU4" s="67"/>
      <c r="NEV4" s="67"/>
      <c r="NEW4" s="67"/>
      <c r="NEX4" s="67"/>
      <c r="NEY4" s="67"/>
      <c r="NEZ4" s="67"/>
      <c r="NFA4" s="67"/>
      <c r="NFB4" s="67"/>
      <c r="NFC4" s="67"/>
      <c r="NFD4" s="67"/>
      <c r="NFE4" s="67"/>
      <c r="NFF4" s="67"/>
      <c r="NFG4" s="67"/>
      <c r="NFH4" s="67"/>
      <c r="NFI4" s="67"/>
      <c r="NFJ4" s="67"/>
      <c r="NFK4" s="67"/>
      <c r="NFL4" s="67"/>
      <c r="NFM4" s="67"/>
      <c r="NFN4" s="67"/>
      <c r="NFO4" s="67"/>
      <c r="NFP4" s="67"/>
      <c r="NFQ4" s="67"/>
      <c r="NFR4" s="67"/>
      <c r="NFS4" s="67"/>
      <c r="NFT4" s="67"/>
      <c r="NFU4" s="67"/>
      <c r="NFV4" s="67"/>
      <c r="NFW4" s="67"/>
      <c r="NFX4" s="67"/>
      <c r="NFY4" s="67"/>
      <c r="NFZ4" s="67"/>
      <c r="NGA4" s="67"/>
      <c r="NGB4" s="67"/>
      <c r="NGC4" s="67"/>
      <c r="NGD4" s="67"/>
      <c r="NGE4" s="67"/>
      <c r="NGF4" s="67"/>
      <c r="NGG4" s="67"/>
      <c r="NGH4" s="67"/>
      <c r="NGI4" s="67"/>
      <c r="NGJ4" s="67"/>
      <c r="NGK4" s="67"/>
      <c r="NGL4" s="67"/>
      <c r="NGM4" s="67"/>
      <c r="NGN4" s="67"/>
      <c r="NGO4" s="67"/>
      <c r="NGP4" s="67"/>
      <c r="NGQ4" s="67"/>
      <c r="NGR4" s="67"/>
      <c r="NGS4" s="67"/>
      <c r="NGT4" s="67"/>
      <c r="NGU4" s="67"/>
      <c r="NGV4" s="67"/>
      <c r="NGW4" s="67"/>
      <c r="NGX4" s="67"/>
      <c r="NGY4" s="67"/>
      <c r="NGZ4" s="67"/>
      <c r="NHA4" s="67"/>
      <c r="NHB4" s="67"/>
      <c r="NHC4" s="67"/>
      <c r="NHD4" s="67"/>
      <c r="NHE4" s="67"/>
      <c r="NHF4" s="67"/>
      <c r="NHG4" s="67"/>
      <c r="NHH4" s="67"/>
      <c r="NHI4" s="67"/>
      <c r="NHJ4" s="67"/>
      <c r="NHK4" s="67"/>
      <c r="NHL4" s="67"/>
      <c r="NHM4" s="67"/>
      <c r="NHN4" s="67"/>
      <c r="NHO4" s="67"/>
      <c r="NHP4" s="67"/>
      <c r="NHQ4" s="67"/>
      <c r="NHR4" s="67"/>
      <c r="NHS4" s="67"/>
      <c r="NHT4" s="67"/>
      <c r="NHU4" s="67"/>
      <c r="NHV4" s="67"/>
      <c r="NHW4" s="67"/>
      <c r="NHX4" s="67"/>
      <c r="NHY4" s="67"/>
      <c r="NHZ4" s="67"/>
      <c r="NIA4" s="67"/>
      <c r="NIB4" s="67"/>
      <c r="NIC4" s="67"/>
      <c r="NID4" s="67"/>
      <c r="NIE4" s="67"/>
      <c r="NIF4" s="67"/>
      <c r="NIG4" s="67"/>
      <c r="NIH4" s="67"/>
      <c r="NII4" s="67"/>
      <c r="NIJ4" s="67"/>
      <c r="NIK4" s="67"/>
      <c r="NIL4" s="67"/>
      <c r="NIM4" s="67"/>
      <c r="NIN4" s="67"/>
      <c r="NIO4" s="67"/>
      <c r="NIP4" s="67"/>
      <c r="NIQ4" s="67"/>
      <c r="NIR4" s="67"/>
      <c r="NIS4" s="67"/>
      <c r="NIT4" s="67"/>
      <c r="NIU4" s="67"/>
      <c r="NIV4" s="67"/>
      <c r="NIW4" s="67"/>
      <c r="NIX4" s="67"/>
      <c r="NIY4" s="67"/>
      <c r="NIZ4" s="67"/>
      <c r="NJA4" s="67"/>
      <c r="NJB4" s="67"/>
      <c r="NJC4" s="67"/>
      <c r="NJD4" s="67"/>
      <c r="NJE4" s="67"/>
      <c r="NJF4" s="67"/>
      <c r="NJG4" s="67"/>
      <c r="NJH4" s="67"/>
      <c r="NJI4" s="67"/>
      <c r="NJJ4" s="67"/>
      <c r="NJK4" s="67"/>
      <c r="NJL4" s="67"/>
      <c r="NJM4" s="67"/>
      <c r="NJN4" s="67"/>
      <c r="NJO4" s="67"/>
      <c r="NJP4" s="67"/>
      <c r="NJQ4" s="67"/>
      <c r="NJR4" s="67"/>
      <c r="NJS4" s="67"/>
      <c r="NJT4" s="67"/>
      <c r="NJU4" s="67"/>
      <c r="NJV4" s="67"/>
      <c r="NJW4" s="67"/>
      <c r="NJX4" s="67"/>
      <c r="NJY4" s="67"/>
      <c r="NJZ4" s="67"/>
      <c r="NKA4" s="67"/>
      <c r="NKB4" s="67"/>
      <c r="NKC4" s="67"/>
      <c r="NKD4" s="67"/>
      <c r="NKE4" s="67"/>
      <c r="NKF4" s="67"/>
      <c r="NKG4" s="67"/>
      <c r="NKH4" s="67"/>
      <c r="NKI4" s="67"/>
      <c r="NKJ4" s="67"/>
      <c r="NKK4" s="67"/>
      <c r="NKL4" s="67"/>
      <c r="NKM4" s="67"/>
      <c r="NKN4" s="67"/>
      <c r="NKO4" s="67"/>
      <c r="NKP4" s="67"/>
      <c r="NKQ4" s="67"/>
      <c r="NKR4" s="67"/>
      <c r="NKS4" s="67"/>
      <c r="NKT4" s="67"/>
      <c r="NKU4" s="67"/>
      <c r="NKV4" s="67"/>
      <c r="NKW4" s="67"/>
      <c r="NKX4" s="67"/>
      <c r="NKY4" s="67"/>
      <c r="NKZ4" s="67"/>
      <c r="NLA4" s="67"/>
      <c r="NLB4" s="67"/>
      <c r="NLC4" s="67"/>
      <c r="NLD4" s="67"/>
      <c r="NLE4" s="67"/>
      <c r="NLF4" s="67"/>
      <c r="NLG4" s="67"/>
      <c r="NLH4" s="67"/>
      <c r="NLI4" s="67"/>
      <c r="NLJ4" s="67"/>
      <c r="NLK4" s="67"/>
      <c r="NLL4" s="67"/>
      <c r="NLM4" s="67"/>
      <c r="NLN4" s="67"/>
      <c r="NLO4" s="67"/>
      <c r="NLP4" s="67"/>
      <c r="NLQ4" s="67"/>
      <c r="NLR4" s="67"/>
      <c r="NLS4" s="67"/>
      <c r="NLT4" s="67"/>
      <c r="NLU4" s="67"/>
      <c r="NLV4" s="67"/>
      <c r="NLW4" s="67"/>
      <c r="NLX4" s="67"/>
      <c r="NLY4" s="67"/>
      <c r="NLZ4" s="67"/>
      <c r="NMA4" s="67"/>
      <c r="NMB4" s="67"/>
      <c r="NMC4" s="67"/>
      <c r="NMD4" s="67"/>
      <c r="NME4" s="67"/>
      <c r="NMF4" s="67"/>
      <c r="NMG4" s="67"/>
      <c r="NMH4" s="67"/>
      <c r="NMI4" s="67"/>
      <c r="NMJ4" s="67"/>
      <c r="NMK4" s="67"/>
      <c r="NML4" s="67"/>
      <c r="NMM4" s="67"/>
      <c r="NMN4" s="67"/>
      <c r="NMO4" s="67"/>
      <c r="NMP4" s="67"/>
      <c r="NMQ4" s="67"/>
      <c r="NMR4" s="67"/>
      <c r="NMS4" s="67"/>
      <c r="NMT4" s="67"/>
      <c r="NMU4" s="67"/>
      <c r="NMV4" s="67"/>
      <c r="NMW4" s="67"/>
      <c r="NMX4" s="67"/>
      <c r="NMY4" s="67"/>
      <c r="NMZ4" s="67"/>
      <c r="NNA4" s="67"/>
      <c r="NNB4" s="67"/>
      <c r="NNC4" s="67"/>
      <c r="NND4" s="67"/>
      <c r="NNE4" s="67"/>
      <c r="NNF4" s="67"/>
      <c r="NNG4" s="67"/>
      <c r="NNH4" s="67"/>
      <c r="NNI4" s="67"/>
      <c r="NNJ4" s="67"/>
      <c r="NNK4" s="67"/>
      <c r="NNL4" s="67"/>
      <c r="NNM4" s="67"/>
      <c r="NNN4" s="67"/>
      <c r="NNO4" s="67"/>
      <c r="NNP4" s="67"/>
      <c r="NNQ4" s="67"/>
      <c r="NNR4" s="67"/>
      <c r="NNS4" s="67"/>
      <c r="NNT4" s="67"/>
      <c r="NNU4" s="67"/>
      <c r="NNV4" s="67"/>
      <c r="NNW4" s="67"/>
      <c r="NNX4" s="67"/>
      <c r="NNY4" s="67"/>
      <c r="NNZ4" s="67"/>
      <c r="NOA4" s="67"/>
      <c r="NOB4" s="67"/>
      <c r="NOC4" s="67"/>
      <c r="NOD4" s="67"/>
      <c r="NOE4" s="67"/>
      <c r="NOF4" s="67"/>
      <c r="NOG4" s="67"/>
      <c r="NOH4" s="67"/>
      <c r="NOI4" s="67"/>
      <c r="NOJ4" s="67"/>
      <c r="NOK4" s="67"/>
      <c r="NOL4" s="67"/>
      <c r="NOM4" s="67"/>
      <c r="NON4" s="67"/>
      <c r="NOO4" s="67"/>
      <c r="NOP4" s="67"/>
      <c r="NOQ4" s="67"/>
      <c r="NOR4" s="67"/>
      <c r="NOS4" s="67"/>
      <c r="NOT4" s="67"/>
      <c r="NOU4" s="67"/>
      <c r="NOV4" s="67"/>
      <c r="NOW4" s="67"/>
      <c r="NOX4" s="67"/>
      <c r="NOY4" s="67"/>
      <c r="NOZ4" s="67"/>
      <c r="NPA4" s="67"/>
      <c r="NPB4" s="67"/>
      <c r="NPC4" s="67"/>
      <c r="NPD4" s="67"/>
      <c r="NPE4" s="67"/>
      <c r="NPF4" s="67"/>
      <c r="NPG4" s="67"/>
      <c r="NPH4" s="67"/>
      <c r="NPI4" s="67"/>
      <c r="NPJ4" s="67"/>
      <c r="NPK4" s="67"/>
      <c r="NPL4" s="67"/>
      <c r="NPM4" s="67"/>
      <c r="NPN4" s="67"/>
      <c r="NPO4" s="67"/>
      <c r="NPP4" s="67"/>
      <c r="NPQ4" s="67"/>
      <c r="NPR4" s="67"/>
      <c r="NPS4" s="67"/>
      <c r="NPT4" s="67"/>
      <c r="NPU4" s="67"/>
      <c r="NPV4" s="67"/>
      <c r="NPW4" s="67"/>
      <c r="NPX4" s="67"/>
      <c r="NPY4" s="67"/>
      <c r="NPZ4" s="67"/>
      <c r="NQA4" s="67"/>
      <c r="NQB4" s="67"/>
      <c r="NQC4" s="67"/>
      <c r="NQD4" s="67"/>
      <c r="NQE4" s="67"/>
      <c r="NQF4" s="67"/>
      <c r="NQG4" s="67"/>
      <c r="NQH4" s="67"/>
      <c r="NQI4" s="67"/>
      <c r="NQJ4" s="67"/>
      <c r="NQK4" s="67"/>
      <c r="NQL4" s="67"/>
      <c r="NQM4" s="67"/>
      <c r="NQN4" s="67"/>
      <c r="NQO4" s="67"/>
      <c r="NQP4" s="67"/>
      <c r="NQQ4" s="67"/>
      <c r="NQR4" s="67"/>
      <c r="NQS4" s="67"/>
      <c r="NQT4" s="67"/>
      <c r="NQU4" s="67"/>
      <c r="NQV4" s="67"/>
      <c r="NQW4" s="67"/>
      <c r="NQX4" s="67"/>
      <c r="NQY4" s="67"/>
      <c r="NQZ4" s="67"/>
      <c r="NRA4" s="67"/>
      <c r="NRB4" s="67"/>
      <c r="NRC4" s="67"/>
      <c r="NRD4" s="67"/>
      <c r="NRE4" s="67"/>
      <c r="NRF4" s="67"/>
      <c r="NRG4" s="67"/>
      <c r="NRH4" s="67"/>
      <c r="NRI4" s="67"/>
      <c r="NRJ4" s="67"/>
      <c r="NRK4" s="67"/>
      <c r="NRL4" s="67"/>
      <c r="NRM4" s="67"/>
      <c r="NRN4" s="67"/>
      <c r="NRO4" s="67"/>
      <c r="NRP4" s="67"/>
      <c r="NRQ4" s="67"/>
      <c r="NRR4" s="67"/>
      <c r="NRS4" s="67"/>
      <c r="NRT4" s="67"/>
      <c r="NRU4" s="67"/>
      <c r="NRV4" s="67"/>
      <c r="NRW4" s="67"/>
      <c r="NRX4" s="67"/>
      <c r="NRY4" s="67"/>
      <c r="NRZ4" s="67"/>
      <c r="NSA4" s="67"/>
      <c r="NSB4" s="67"/>
      <c r="NSC4" s="67"/>
      <c r="NSD4" s="67"/>
      <c r="NSE4" s="67"/>
      <c r="NSF4" s="67"/>
      <c r="NSG4" s="67"/>
      <c r="NSH4" s="67"/>
      <c r="NSI4" s="67"/>
      <c r="NSJ4" s="67"/>
      <c r="NSK4" s="67"/>
      <c r="NSL4" s="67"/>
      <c r="NSM4" s="67"/>
      <c r="NSN4" s="67"/>
      <c r="NSO4" s="67"/>
      <c r="NSP4" s="67"/>
      <c r="NSQ4" s="67"/>
      <c r="NSR4" s="67"/>
      <c r="NSS4" s="67"/>
      <c r="NST4" s="67"/>
      <c r="NSU4" s="67"/>
      <c r="NSV4" s="67"/>
      <c r="NSW4" s="67"/>
      <c r="NSX4" s="67"/>
      <c r="NSY4" s="67"/>
      <c r="NSZ4" s="67"/>
      <c r="NTA4" s="67"/>
      <c r="NTB4" s="67"/>
      <c r="NTC4" s="67"/>
      <c r="NTD4" s="67"/>
      <c r="NTE4" s="67"/>
      <c r="NTF4" s="67"/>
      <c r="NTG4" s="67"/>
      <c r="NTH4" s="67"/>
      <c r="NTI4" s="67"/>
      <c r="NTJ4" s="67"/>
      <c r="NTK4" s="67"/>
      <c r="NTL4" s="67"/>
      <c r="NTM4" s="67"/>
      <c r="NTN4" s="67"/>
      <c r="NTO4" s="67"/>
      <c r="NTP4" s="67"/>
      <c r="NTQ4" s="67"/>
      <c r="NTR4" s="67"/>
      <c r="NTS4" s="67"/>
      <c r="NTT4" s="67"/>
      <c r="NTU4" s="67"/>
      <c r="NTV4" s="67"/>
      <c r="NTW4" s="67"/>
      <c r="NTX4" s="67"/>
      <c r="NTY4" s="67"/>
      <c r="NTZ4" s="67"/>
      <c r="NUA4" s="67"/>
      <c r="NUB4" s="67"/>
      <c r="NUC4" s="67"/>
      <c r="NUD4" s="67"/>
      <c r="NUE4" s="67"/>
      <c r="NUF4" s="67"/>
      <c r="NUG4" s="67"/>
      <c r="NUH4" s="67"/>
      <c r="NUI4" s="67"/>
      <c r="NUJ4" s="67"/>
      <c r="NUK4" s="67"/>
      <c r="NUL4" s="67"/>
      <c r="NUM4" s="67"/>
      <c r="NUN4" s="67"/>
      <c r="NUO4" s="67"/>
      <c r="NUP4" s="67"/>
      <c r="NUQ4" s="67"/>
      <c r="NUR4" s="67"/>
      <c r="NUS4" s="67"/>
      <c r="NUT4" s="67"/>
      <c r="NUU4" s="67"/>
      <c r="NUV4" s="67"/>
      <c r="NUW4" s="67"/>
      <c r="NUX4" s="67"/>
      <c r="NUY4" s="67"/>
      <c r="NUZ4" s="67"/>
      <c r="NVA4" s="67"/>
      <c r="NVB4" s="67"/>
      <c r="NVC4" s="67"/>
      <c r="NVD4" s="67"/>
      <c r="NVE4" s="67"/>
      <c r="NVF4" s="67"/>
      <c r="NVG4" s="67"/>
      <c r="NVH4" s="67"/>
      <c r="NVI4" s="67"/>
      <c r="NVJ4" s="67"/>
      <c r="NVK4" s="67"/>
      <c r="NVL4" s="67"/>
      <c r="NVM4" s="67"/>
      <c r="NVN4" s="67"/>
      <c r="NVO4" s="67"/>
      <c r="NVP4" s="67"/>
      <c r="NVQ4" s="67"/>
      <c r="NVR4" s="67"/>
      <c r="NVS4" s="67"/>
      <c r="NVT4" s="67"/>
      <c r="NVU4" s="67"/>
      <c r="NVV4" s="67"/>
      <c r="NVW4" s="67"/>
      <c r="NVX4" s="67"/>
      <c r="NVY4" s="67"/>
      <c r="NVZ4" s="67"/>
      <c r="NWA4" s="67"/>
      <c r="NWB4" s="67"/>
      <c r="NWC4" s="67"/>
      <c r="NWD4" s="67"/>
      <c r="NWE4" s="67"/>
      <c r="NWF4" s="67"/>
      <c r="NWG4" s="67"/>
      <c r="NWH4" s="67"/>
      <c r="NWI4" s="67"/>
      <c r="NWJ4" s="67"/>
      <c r="NWK4" s="67"/>
      <c r="NWL4" s="67"/>
      <c r="NWM4" s="67"/>
      <c r="NWN4" s="67"/>
      <c r="NWO4" s="67"/>
      <c r="NWP4" s="67"/>
      <c r="NWQ4" s="67"/>
      <c r="NWR4" s="67"/>
      <c r="NWS4" s="67"/>
      <c r="NWT4" s="67"/>
      <c r="NWU4" s="67"/>
      <c r="NWV4" s="67"/>
      <c r="NWW4" s="67"/>
      <c r="NWX4" s="67"/>
      <c r="NWY4" s="67"/>
      <c r="NWZ4" s="67"/>
      <c r="NXA4" s="67"/>
      <c r="NXB4" s="67"/>
      <c r="NXC4" s="67"/>
      <c r="NXD4" s="67"/>
      <c r="NXE4" s="67"/>
      <c r="NXF4" s="67"/>
      <c r="NXG4" s="67"/>
      <c r="NXH4" s="67"/>
      <c r="NXI4" s="67"/>
      <c r="NXJ4" s="67"/>
      <c r="NXK4" s="67"/>
      <c r="NXL4" s="67"/>
      <c r="NXM4" s="67"/>
      <c r="NXN4" s="67"/>
      <c r="NXO4" s="67"/>
      <c r="NXP4" s="67"/>
      <c r="NXQ4" s="67"/>
      <c r="NXR4" s="67"/>
      <c r="NXS4" s="67"/>
      <c r="NXT4" s="67"/>
      <c r="NXU4" s="67"/>
      <c r="NXV4" s="67"/>
      <c r="NXW4" s="67"/>
      <c r="NXX4" s="67"/>
      <c r="NXY4" s="67"/>
      <c r="NXZ4" s="67"/>
      <c r="NYA4" s="67"/>
      <c r="NYB4" s="67"/>
      <c r="NYC4" s="67"/>
      <c r="NYD4" s="67"/>
      <c r="NYE4" s="67"/>
      <c r="NYF4" s="67"/>
      <c r="NYG4" s="67"/>
      <c r="NYH4" s="67"/>
      <c r="NYI4" s="67"/>
      <c r="NYJ4" s="67"/>
      <c r="NYK4" s="67"/>
      <c r="NYL4" s="67"/>
      <c r="NYM4" s="67"/>
      <c r="NYN4" s="67"/>
      <c r="NYO4" s="67"/>
      <c r="NYP4" s="67"/>
      <c r="NYQ4" s="67"/>
      <c r="NYR4" s="67"/>
      <c r="NYS4" s="67"/>
      <c r="NYT4" s="67"/>
      <c r="NYU4" s="67"/>
      <c r="NYV4" s="67"/>
      <c r="NYW4" s="67"/>
      <c r="NYX4" s="67"/>
      <c r="NYY4" s="67"/>
      <c r="NYZ4" s="67"/>
      <c r="NZA4" s="67"/>
      <c r="NZB4" s="67"/>
      <c r="NZC4" s="67"/>
      <c r="NZD4" s="67"/>
      <c r="NZE4" s="67"/>
      <c r="NZF4" s="67"/>
      <c r="NZG4" s="67"/>
      <c r="NZH4" s="67"/>
      <c r="NZI4" s="67"/>
      <c r="NZJ4" s="67"/>
      <c r="NZK4" s="67"/>
      <c r="NZL4" s="67"/>
      <c r="NZM4" s="67"/>
      <c r="NZN4" s="67"/>
      <c r="NZO4" s="67"/>
      <c r="NZP4" s="67"/>
      <c r="NZQ4" s="67"/>
      <c r="NZR4" s="67"/>
      <c r="NZS4" s="67"/>
      <c r="NZT4" s="67"/>
      <c r="NZU4" s="67"/>
      <c r="NZV4" s="67"/>
      <c r="NZW4" s="67"/>
      <c r="NZX4" s="67"/>
      <c r="NZY4" s="67"/>
      <c r="NZZ4" s="67"/>
      <c r="OAA4" s="67"/>
      <c r="OAB4" s="67"/>
      <c r="OAC4" s="67"/>
      <c r="OAD4" s="67"/>
      <c r="OAE4" s="67"/>
      <c r="OAF4" s="67"/>
      <c r="OAG4" s="67"/>
      <c r="OAH4" s="67"/>
      <c r="OAI4" s="67"/>
      <c r="OAJ4" s="67"/>
      <c r="OAK4" s="67"/>
      <c r="OAL4" s="67"/>
      <c r="OAM4" s="67"/>
      <c r="OAN4" s="67"/>
      <c r="OAO4" s="67"/>
      <c r="OAP4" s="67"/>
      <c r="OAQ4" s="67"/>
      <c r="OAR4" s="67"/>
      <c r="OAS4" s="67"/>
      <c r="OAT4" s="67"/>
      <c r="OAU4" s="67"/>
      <c r="OAV4" s="67"/>
      <c r="OAW4" s="67"/>
      <c r="OAX4" s="67"/>
      <c r="OAY4" s="67"/>
      <c r="OAZ4" s="67"/>
      <c r="OBA4" s="67"/>
      <c r="OBB4" s="67"/>
      <c r="OBC4" s="67"/>
      <c r="OBD4" s="67"/>
      <c r="OBE4" s="67"/>
      <c r="OBF4" s="67"/>
      <c r="OBG4" s="67"/>
      <c r="OBH4" s="67"/>
      <c r="OBI4" s="67"/>
      <c r="OBJ4" s="67"/>
      <c r="OBK4" s="67"/>
      <c r="OBL4" s="67"/>
      <c r="OBM4" s="67"/>
      <c r="OBN4" s="67"/>
      <c r="OBO4" s="67"/>
      <c r="OBP4" s="67"/>
      <c r="OBQ4" s="67"/>
      <c r="OBR4" s="67"/>
      <c r="OBS4" s="67"/>
      <c r="OBT4" s="67"/>
      <c r="OBU4" s="67"/>
      <c r="OBV4" s="67"/>
      <c r="OBW4" s="67"/>
      <c r="OBX4" s="67"/>
      <c r="OBY4" s="67"/>
      <c r="OBZ4" s="67"/>
      <c r="OCA4" s="67"/>
      <c r="OCB4" s="67"/>
      <c r="OCC4" s="67"/>
      <c r="OCD4" s="67"/>
      <c r="OCE4" s="67"/>
      <c r="OCF4" s="67"/>
      <c r="OCG4" s="67"/>
      <c r="OCH4" s="67"/>
      <c r="OCI4" s="67"/>
      <c r="OCJ4" s="67"/>
      <c r="OCK4" s="67"/>
      <c r="OCL4" s="67"/>
      <c r="OCM4" s="67"/>
      <c r="OCN4" s="67"/>
      <c r="OCO4" s="67"/>
      <c r="OCP4" s="67"/>
      <c r="OCQ4" s="67"/>
      <c r="OCR4" s="67"/>
      <c r="OCS4" s="67"/>
      <c r="OCT4" s="67"/>
      <c r="OCU4" s="67"/>
      <c r="OCV4" s="67"/>
      <c r="OCW4" s="67"/>
      <c r="OCX4" s="67"/>
      <c r="OCY4" s="67"/>
      <c r="OCZ4" s="67"/>
      <c r="ODA4" s="67"/>
      <c r="ODB4" s="67"/>
      <c r="ODC4" s="67"/>
      <c r="ODD4" s="67"/>
      <c r="ODE4" s="67"/>
      <c r="ODF4" s="67"/>
      <c r="ODG4" s="67"/>
      <c r="ODH4" s="67"/>
      <c r="ODI4" s="67"/>
      <c r="ODJ4" s="67"/>
      <c r="ODK4" s="67"/>
      <c r="ODL4" s="67"/>
      <c r="ODM4" s="67"/>
      <c r="ODN4" s="67"/>
      <c r="ODO4" s="67"/>
      <c r="ODP4" s="67"/>
      <c r="ODQ4" s="67"/>
      <c r="ODR4" s="67"/>
      <c r="ODS4" s="67"/>
      <c r="ODT4" s="67"/>
      <c r="ODU4" s="67"/>
      <c r="ODV4" s="67"/>
      <c r="ODW4" s="67"/>
      <c r="ODX4" s="67"/>
      <c r="ODY4" s="67"/>
      <c r="ODZ4" s="67"/>
      <c r="OEA4" s="67"/>
      <c r="OEB4" s="67"/>
      <c r="OEC4" s="67"/>
      <c r="OED4" s="67"/>
      <c r="OEE4" s="67"/>
      <c r="OEF4" s="67"/>
      <c r="OEG4" s="67"/>
      <c r="OEH4" s="67"/>
      <c r="OEI4" s="67"/>
      <c r="OEJ4" s="67"/>
      <c r="OEK4" s="67"/>
      <c r="OEL4" s="67"/>
      <c r="OEM4" s="67"/>
      <c r="OEN4" s="67"/>
      <c r="OEO4" s="67"/>
      <c r="OEP4" s="67"/>
      <c r="OEQ4" s="67"/>
      <c r="OER4" s="67"/>
      <c r="OES4" s="67"/>
      <c r="OET4" s="67"/>
      <c r="OEU4" s="67"/>
      <c r="OEV4" s="67"/>
      <c r="OEW4" s="67"/>
      <c r="OEX4" s="67"/>
      <c r="OEY4" s="67"/>
      <c r="OEZ4" s="67"/>
      <c r="OFA4" s="67"/>
      <c r="OFB4" s="67"/>
      <c r="OFC4" s="67"/>
      <c r="OFD4" s="67"/>
      <c r="OFE4" s="67"/>
      <c r="OFF4" s="67"/>
      <c r="OFG4" s="67"/>
      <c r="OFH4" s="67"/>
      <c r="OFI4" s="67"/>
      <c r="OFJ4" s="67"/>
      <c r="OFK4" s="67"/>
      <c r="OFL4" s="67"/>
      <c r="OFM4" s="67"/>
      <c r="OFN4" s="67"/>
      <c r="OFO4" s="67"/>
      <c r="OFP4" s="67"/>
      <c r="OFQ4" s="67"/>
      <c r="OFR4" s="67"/>
      <c r="OFS4" s="67"/>
      <c r="OFT4" s="67"/>
      <c r="OFU4" s="67"/>
      <c r="OFV4" s="67"/>
      <c r="OFW4" s="67"/>
      <c r="OFX4" s="67"/>
      <c r="OFY4" s="67"/>
      <c r="OFZ4" s="67"/>
      <c r="OGA4" s="67"/>
      <c r="OGB4" s="67"/>
      <c r="OGC4" s="67"/>
      <c r="OGD4" s="67"/>
      <c r="OGE4" s="67"/>
      <c r="OGF4" s="67"/>
      <c r="OGG4" s="67"/>
      <c r="OGH4" s="67"/>
      <c r="OGI4" s="67"/>
      <c r="OGJ4" s="67"/>
      <c r="OGK4" s="67"/>
      <c r="OGL4" s="67"/>
      <c r="OGM4" s="67"/>
      <c r="OGN4" s="67"/>
      <c r="OGO4" s="67"/>
      <c r="OGP4" s="67"/>
      <c r="OGQ4" s="67"/>
      <c r="OGR4" s="67"/>
      <c r="OGS4" s="67"/>
      <c r="OGT4" s="67"/>
      <c r="OGU4" s="67"/>
      <c r="OGV4" s="67"/>
      <c r="OGW4" s="67"/>
      <c r="OGX4" s="67"/>
      <c r="OGY4" s="67"/>
      <c r="OGZ4" s="67"/>
      <c r="OHA4" s="67"/>
      <c r="OHB4" s="67"/>
      <c r="OHC4" s="67"/>
      <c r="OHD4" s="67"/>
      <c r="OHE4" s="67"/>
      <c r="OHF4" s="67"/>
      <c r="OHG4" s="67"/>
      <c r="OHH4" s="67"/>
      <c r="OHI4" s="67"/>
      <c r="OHJ4" s="67"/>
      <c r="OHK4" s="67"/>
      <c r="OHL4" s="67"/>
      <c r="OHM4" s="67"/>
      <c r="OHN4" s="67"/>
      <c r="OHO4" s="67"/>
      <c r="OHP4" s="67"/>
      <c r="OHQ4" s="67"/>
      <c r="OHR4" s="67"/>
      <c r="OHS4" s="67"/>
      <c r="OHT4" s="67"/>
      <c r="OHU4" s="67"/>
      <c r="OHV4" s="67"/>
      <c r="OHW4" s="67"/>
      <c r="OHX4" s="67"/>
      <c r="OHY4" s="67"/>
      <c r="OHZ4" s="67"/>
      <c r="OIA4" s="67"/>
      <c r="OIB4" s="67"/>
      <c r="OIC4" s="67"/>
      <c r="OID4" s="67"/>
      <c r="OIE4" s="67"/>
      <c r="OIF4" s="67"/>
      <c r="OIG4" s="67"/>
      <c r="OIH4" s="67"/>
      <c r="OII4" s="67"/>
      <c r="OIJ4" s="67"/>
      <c r="OIK4" s="67"/>
      <c r="OIL4" s="67"/>
      <c r="OIM4" s="67"/>
      <c r="OIN4" s="67"/>
      <c r="OIO4" s="67"/>
      <c r="OIP4" s="67"/>
      <c r="OIQ4" s="67"/>
      <c r="OIR4" s="67"/>
      <c r="OIS4" s="67"/>
      <c r="OIT4" s="67"/>
      <c r="OIU4" s="67"/>
      <c r="OIV4" s="67"/>
      <c r="OIW4" s="67"/>
      <c r="OIX4" s="67"/>
      <c r="OIY4" s="67"/>
      <c r="OIZ4" s="67"/>
      <c r="OJA4" s="67"/>
      <c r="OJB4" s="67"/>
      <c r="OJC4" s="67"/>
      <c r="OJD4" s="67"/>
      <c r="OJE4" s="67"/>
      <c r="OJF4" s="67"/>
      <c r="OJG4" s="67"/>
      <c r="OJH4" s="67"/>
      <c r="OJI4" s="67"/>
      <c r="OJJ4" s="67"/>
      <c r="OJK4" s="67"/>
      <c r="OJL4" s="67"/>
      <c r="OJM4" s="67"/>
      <c r="OJN4" s="67"/>
      <c r="OJO4" s="67"/>
      <c r="OJP4" s="67"/>
      <c r="OJQ4" s="67"/>
      <c r="OJR4" s="67"/>
      <c r="OJS4" s="67"/>
      <c r="OJT4" s="67"/>
      <c r="OJU4" s="67"/>
      <c r="OJV4" s="67"/>
      <c r="OJW4" s="67"/>
      <c r="OJX4" s="67"/>
      <c r="OJY4" s="67"/>
      <c r="OJZ4" s="67"/>
      <c r="OKA4" s="67"/>
      <c r="OKB4" s="67"/>
      <c r="OKC4" s="67"/>
      <c r="OKD4" s="67"/>
      <c r="OKE4" s="67"/>
      <c r="OKF4" s="67"/>
      <c r="OKG4" s="67"/>
      <c r="OKH4" s="67"/>
      <c r="OKI4" s="67"/>
      <c r="OKJ4" s="67"/>
      <c r="OKK4" s="67"/>
      <c r="OKL4" s="67"/>
      <c r="OKM4" s="67"/>
      <c r="OKN4" s="67"/>
      <c r="OKO4" s="67"/>
      <c r="OKP4" s="67"/>
      <c r="OKQ4" s="67"/>
      <c r="OKR4" s="67"/>
      <c r="OKS4" s="67"/>
      <c r="OKT4" s="67"/>
      <c r="OKU4" s="67"/>
      <c r="OKV4" s="67"/>
      <c r="OKW4" s="67"/>
      <c r="OKX4" s="67"/>
      <c r="OKY4" s="67"/>
      <c r="OKZ4" s="67"/>
      <c r="OLA4" s="67"/>
      <c r="OLB4" s="67"/>
      <c r="OLC4" s="67"/>
      <c r="OLD4" s="67"/>
      <c r="OLE4" s="67"/>
      <c r="OLF4" s="67"/>
      <c r="OLG4" s="67"/>
      <c r="OLH4" s="67"/>
      <c r="OLI4" s="67"/>
      <c r="OLJ4" s="67"/>
      <c r="OLK4" s="67"/>
      <c r="OLL4" s="67"/>
      <c r="OLM4" s="67"/>
      <c r="OLN4" s="67"/>
      <c r="OLO4" s="67"/>
      <c r="OLP4" s="67"/>
      <c r="OLQ4" s="67"/>
      <c r="OLR4" s="67"/>
      <c r="OLS4" s="67"/>
      <c r="OLT4" s="67"/>
      <c r="OLU4" s="67"/>
      <c r="OLV4" s="67"/>
      <c r="OLW4" s="67"/>
      <c r="OLX4" s="67"/>
      <c r="OLY4" s="67"/>
      <c r="OLZ4" s="67"/>
      <c r="OMA4" s="67"/>
      <c r="OMB4" s="67"/>
      <c r="OMC4" s="67"/>
      <c r="OMD4" s="67"/>
      <c r="OME4" s="67"/>
      <c r="OMF4" s="67"/>
      <c r="OMG4" s="67"/>
      <c r="OMH4" s="67"/>
      <c r="OMI4" s="67"/>
      <c r="OMJ4" s="67"/>
      <c r="OMK4" s="67"/>
      <c r="OML4" s="67"/>
      <c r="OMM4" s="67"/>
      <c r="OMN4" s="67"/>
      <c r="OMO4" s="67"/>
      <c r="OMP4" s="67"/>
      <c r="OMQ4" s="67"/>
      <c r="OMR4" s="67"/>
      <c r="OMS4" s="67"/>
      <c r="OMT4" s="67"/>
      <c r="OMU4" s="67"/>
      <c r="OMV4" s="67"/>
      <c r="OMW4" s="67"/>
      <c r="OMX4" s="67"/>
      <c r="OMY4" s="67"/>
      <c r="OMZ4" s="67"/>
      <c r="ONA4" s="67"/>
      <c r="ONB4" s="67"/>
      <c r="ONC4" s="67"/>
      <c r="OND4" s="67"/>
      <c r="ONE4" s="67"/>
      <c r="ONF4" s="67"/>
      <c r="ONG4" s="67"/>
      <c r="ONH4" s="67"/>
      <c r="ONI4" s="67"/>
      <c r="ONJ4" s="67"/>
      <c r="ONK4" s="67"/>
      <c r="ONL4" s="67"/>
      <c r="ONM4" s="67"/>
      <c r="ONN4" s="67"/>
      <c r="ONO4" s="67"/>
      <c r="ONP4" s="67"/>
      <c r="ONQ4" s="67"/>
      <c r="ONR4" s="67"/>
      <c r="ONS4" s="67"/>
      <c r="ONT4" s="67"/>
      <c r="ONU4" s="67"/>
      <c r="ONV4" s="67"/>
      <c r="ONW4" s="67"/>
      <c r="ONX4" s="67"/>
      <c r="ONY4" s="67"/>
      <c r="ONZ4" s="67"/>
      <c r="OOA4" s="67"/>
      <c r="OOB4" s="67"/>
      <c r="OOC4" s="67"/>
      <c r="OOD4" s="67"/>
      <c r="OOE4" s="67"/>
      <c r="OOF4" s="67"/>
      <c r="OOG4" s="67"/>
      <c r="OOH4" s="67"/>
      <c r="OOI4" s="67"/>
      <c r="OOJ4" s="67"/>
      <c r="OOK4" s="67"/>
      <c r="OOL4" s="67"/>
      <c r="OOM4" s="67"/>
      <c r="OON4" s="67"/>
      <c r="OOO4" s="67"/>
      <c r="OOP4" s="67"/>
      <c r="OOQ4" s="67"/>
      <c r="OOR4" s="67"/>
      <c r="OOS4" s="67"/>
      <c r="OOT4" s="67"/>
      <c r="OOU4" s="67"/>
      <c r="OOV4" s="67"/>
      <c r="OOW4" s="67"/>
      <c r="OOX4" s="67"/>
      <c r="OOY4" s="67"/>
      <c r="OOZ4" s="67"/>
      <c r="OPA4" s="67"/>
      <c r="OPB4" s="67"/>
      <c r="OPC4" s="67"/>
      <c r="OPD4" s="67"/>
      <c r="OPE4" s="67"/>
      <c r="OPF4" s="67"/>
      <c r="OPG4" s="67"/>
      <c r="OPH4" s="67"/>
      <c r="OPI4" s="67"/>
      <c r="OPJ4" s="67"/>
      <c r="OPK4" s="67"/>
      <c r="OPL4" s="67"/>
      <c r="OPM4" s="67"/>
      <c r="OPN4" s="67"/>
      <c r="OPO4" s="67"/>
      <c r="OPP4" s="67"/>
      <c r="OPQ4" s="67"/>
      <c r="OPR4" s="67"/>
      <c r="OPS4" s="67"/>
      <c r="OPT4" s="67"/>
      <c r="OPU4" s="67"/>
      <c r="OPV4" s="67"/>
      <c r="OPW4" s="67"/>
      <c r="OPX4" s="67"/>
      <c r="OPY4" s="67"/>
      <c r="OPZ4" s="67"/>
      <c r="OQA4" s="67"/>
      <c r="OQB4" s="67"/>
      <c r="OQC4" s="67"/>
      <c r="OQD4" s="67"/>
      <c r="OQE4" s="67"/>
      <c r="OQF4" s="67"/>
      <c r="OQG4" s="67"/>
      <c r="OQH4" s="67"/>
      <c r="OQI4" s="67"/>
      <c r="OQJ4" s="67"/>
      <c r="OQK4" s="67"/>
      <c r="OQL4" s="67"/>
      <c r="OQM4" s="67"/>
      <c r="OQN4" s="67"/>
      <c r="OQO4" s="67"/>
      <c r="OQP4" s="67"/>
      <c r="OQQ4" s="67"/>
      <c r="OQR4" s="67"/>
      <c r="OQS4" s="67"/>
      <c r="OQT4" s="67"/>
      <c r="OQU4" s="67"/>
      <c r="OQV4" s="67"/>
      <c r="OQW4" s="67"/>
      <c r="OQX4" s="67"/>
      <c r="OQY4" s="67"/>
      <c r="OQZ4" s="67"/>
      <c r="ORA4" s="67"/>
      <c r="ORB4" s="67"/>
      <c r="ORC4" s="67"/>
      <c r="ORD4" s="67"/>
      <c r="ORE4" s="67"/>
      <c r="ORF4" s="67"/>
      <c r="ORG4" s="67"/>
      <c r="ORH4" s="67"/>
      <c r="ORI4" s="67"/>
      <c r="ORJ4" s="67"/>
      <c r="ORK4" s="67"/>
      <c r="ORL4" s="67"/>
      <c r="ORM4" s="67"/>
      <c r="ORN4" s="67"/>
      <c r="ORO4" s="67"/>
      <c r="ORP4" s="67"/>
      <c r="ORQ4" s="67"/>
      <c r="ORR4" s="67"/>
      <c r="ORS4" s="67"/>
      <c r="ORT4" s="67"/>
      <c r="ORU4" s="67"/>
      <c r="ORV4" s="67"/>
      <c r="ORW4" s="67"/>
      <c r="ORX4" s="67"/>
      <c r="ORY4" s="67"/>
      <c r="ORZ4" s="67"/>
      <c r="OSA4" s="67"/>
      <c r="OSB4" s="67"/>
      <c r="OSC4" s="67"/>
      <c r="OSD4" s="67"/>
      <c r="OSE4" s="67"/>
      <c r="OSF4" s="67"/>
      <c r="OSG4" s="67"/>
      <c r="OSH4" s="67"/>
      <c r="OSI4" s="67"/>
      <c r="OSJ4" s="67"/>
      <c r="OSK4" s="67"/>
      <c r="OSL4" s="67"/>
      <c r="OSM4" s="67"/>
      <c r="OSN4" s="67"/>
      <c r="OSO4" s="67"/>
      <c r="OSP4" s="67"/>
      <c r="OSQ4" s="67"/>
      <c r="OSR4" s="67"/>
      <c r="OSS4" s="67"/>
      <c r="OST4" s="67"/>
      <c r="OSU4" s="67"/>
      <c r="OSV4" s="67"/>
      <c r="OSW4" s="67"/>
      <c r="OSX4" s="67"/>
      <c r="OSY4" s="67"/>
      <c r="OSZ4" s="67"/>
      <c r="OTA4" s="67"/>
      <c r="OTB4" s="67"/>
      <c r="OTC4" s="67"/>
      <c r="OTD4" s="67"/>
      <c r="OTE4" s="67"/>
      <c r="OTF4" s="67"/>
      <c r="OTG4" s="67"/>
      <c r="OTH4" s="67"/>
      <c r="OTI4" s="67"/>
      <c r="OTJ4" s="67"/>
      <c r="OTK4" s="67"/>
      <c r="OTL4" s="67"/>
      <c r="OTM4" s="67"/>
      <c r="OTN4" s="67"/>
      <c r="OTO4" s="67"/>
      <c r="OTP4" s="67"/>
      <c r="OTQ4" s="67"/>
      <c r="OTR4" s="67"/>
      <c r="OTS4" s="67"/>
      <c r="OTT4" s="67"/>
      <c r="OTU4" s="67"/>
      <c r="OTV4" s="67"/>
      <c r="OTW4" s="67"/>
      <c r="OTX4" s="67"/>
      <c r="OTY4" s="67"/>
      <c r="OTZ4" s="67"/>
      <c r="OUA4" s="67"/>
      <c r="OUB4" s="67"/>
      <c r="OUC4" s="67"/>
      <c r="OUD4" s="67"/>
      <c r="OUE4" s="67"/>
      <c r="OUF4" s="67"/>
      <c r="OUG4" s="67"/>
      <c r="OUH4" s="67"/>
      <c r="OUI4" s="67"/>
      <c r="OUJ4" s="67"/>
      <c r="OUK4" s="67"/>
      <c r="OUL4" s="67"/>
      <c r="OUM4" s="67"/>
      <c r="OUN4" s="67"/>
      <c r="OUO4" s="67"/>
      <c r="OUP4" s="67"/>
      <c r="OUQ4" s="67"/>
      <c r="OUR4" s="67"/>
      <c r="OUS4" s="67"/>
      <c r="OUT4" s="67"/>
      <c r="OUU4" s="67"/>
      <c r="OUV4" s="67"/>
      <c r="OUW4" s="67"/>
      <c r="OUX4" s="67"/>
      <c r="OUY4" s="67"/>
      <c r="OUZ4" s="67"/>
      <c r="OVA4" s="67"/>
      <c r="OVB4" s="67"/>
      <c r="OVC4" s="67"/>
      <c r="OVD4" s="67"/>
      <c r="OVE4" s="67"/>
      <c r="OVF4" s="67"/>
      <c r="OVG4" s="67"/>
      <c r="OVH4" s="67"/>
      <c r="OVI4" s="67"/>
      <c r="OVJ4" s="67"/>
      <c r="OVK4" s="67"/>
      <c r="OVL4" s="67"/>
      <c r="OVM4" s="67"/>
      <c r="OVN4" s="67"/>
      <c r="OVO4" s="67"/>
      <c r="OVP4" s="67"/>
      <c r="OVQ4" s="67"/>
      <c r="OVR4" s="67"/>
      <c r="OVS4" s="67"/>
      <c r="OVT4" s="67"/>
      <c r="OVU4" s="67"/>
      <c r="OVV4" s="67"/>
      <c r="OVW4" s="67"/>
      <c r="OVX4" s="67"/>
      <c r="OVY4" s="67"/>
      <c r="OVZ4" s="67"/>
      <c r="OWA4" s="67"/>
      <c r="OWB4" s="67"/>
      <c r="OWC4" s="67"/>
      <c r="OWD4" s="67"/>
      <c r="OWE4" s="67"/>
      <c r="OWF4" s="67"/>
      <c r="OWG4" s="67"/>
      <c r="OWH4" s="67"/>
      <c r="OWI4" s="67"/>
      <c r="OWJ4" s="67"/>
      <c r="OWK4" s="67"/>
      <c r="OWL4" s="67"/>
      <c r="OWM4" s="67"/>
      <c r="OWN4" s="67"/>
      <c r="OWO4" s="67"/>
      <c r="OWP4" s="67"/>
      <c r="OWQ4" s="67"/>
      <c r="OWR4" s="67"/>
      <c r="OWS4" s="67"/>
      <c r="OWT4" s="67"/>
      <c r="OWU4" s="67"/>
      <c r="OWV4" s="67"/>
      <c r="OWW4" s="67"/>
      <c r="OWX4" s="67"/>
      <c r="OWY4" s="67"/>
      <c r="OWZ4" s="67"/>
      <c r="OXA4" s="67"/>
      <c r="OXB4" s="67"/>
      <c r="OXC4" s="67"/>
      <c r="OXD4" s="67"/>
      <c r="OXE4" s="67"/>
      <c r="OXF4" s="67"/>
      <c r="OXG4" s="67"/>
      <c r="OXH4" s="67"/>
      <c r="OXI4" s="67"/>
      <c r="OXJ4" s="67"/>
      <c r="OXK4" s="67"/>
      <c r="OXL4" s="67"/>
      <c r="OXM4" s="67"/>
      <c r="OXN4" s="67"/>
      <c r="OXO4" s="67"/>
      <c r="OXP4" s="67"/>
      <c r="OXQ4" s="67"/>
      <c r="OXR4" s="67"/>
      <c r="OXS4" s="67"/>
      <c r="OXT4" s="67"/>
      <c r="OXU4" s="67"/>
      <c r="OXV4" s="67"/>
      <c r="OXW4" s="67"/>
      <c r="OXX4" s="67"/>
      <c r="OXY4" s="67"/>
      <c r="OXZ4" s="67"/>
      <c r="OYA4" s="67"/>
      <c r="OYB4" s="67"/>
      <c r="OYC4" s="67"/>
      <c r="OYD4" s="67"/>
      <c r="OYE4" s="67"/>
      <c r="OYF4" s="67"/>
      <c r="OYG4" s="67"/>
      <c r="OYH4" s="67"/>
      <c r="OYI4" s="67"/>
      <c r="OYJ4" s="67"/>
      <c r="OYK4" s="67"/>
      <c r="OYL4" s="67"/>
      <c r="OYM4" s="67"/>
      <c r="OYN4" s="67"/>
      <c r="OYO4" s="67"/>
      <c r="OYP4" s="67"/>
      <c r="OYQ4" s="67"/>
      <c r="OYR4" s="67"/>
      <c r="OYS4" s="67"/>
      <c r="OYT4" s="67"/>
      <c r="OYU4" s="67"/>
      <c r="OYV4" s="67"/>
      <c r="OYW4" s="67"/>
      <c r="OYX4" s="67"/>
      <c r="OYY4" s="67"/>
      <c r="OYZ4" s="67"/>
      <c r="OZA4" s="67"/>
      <c r="OZB4" s="67"/>
      <c r="OZC4" s="67"/>
      <c r="OZD4" s="67"/>
      <c r="OZE4" s="67"/>
      <c r="OZF4" s="67"/>
      <c r="OZG4" s="67"/>
      <c r="OZH4" s="67"/>
      <c r="OZI4" s="67"/>
      <c r="OZJ4" s="67"/>
      <c r="OZK4" s="67"/>
      <c r="OZL4" s="67"/>
      <c r="OZM4" s="67"/>
      <c r="OZN4" s="67"/>
      <c r="OZO4" s="67"/>
      <c r="OZP4" s="67"/>
      <c r="OZQ4" s="67"/>
      <c r="OZR4" s="67"/>
      <c r="OZS4" s="67"/>
      <c r="OZT4" s="67"/>
      <c r="OZU4" s="67"/>
      <c r="OZV4" s="67"/>
      <c r="OZW4" s="67"/>
      <c r="OZX4" s="67"/>
      <c r="OZY4" s="67"/>
      <c r="OZZ4" s="67"/>
      <c r="PAA4" s="67"/>
      <c r="PAB4" s="67"/>
      <c r="PAC4" s="67"/>
      <c r="PAD4" s="67"/>
      <c r="PAE4" s="67"/>
      <c r="PAF4" s="67"/>
      <c r="PAG4" s="67"/>
      <c r="PAH4" s="67"/>
      <c r="PAI4" s="67"/>
      <c r="PAJ4" s="67"/>
      <c r="PAK4" s="67"/>
      <c r="PAL4" s="67"/>
      <c r="PAM4" s="67"/>
      <c r="PAN4" s="67"/>
      <c r="PAO4" s="67"/>
      <c r="PAP4" s="67"/>
      <c r="PAQ4" s="67"/>
      <c r="PAR4" s="67"/>
      <c r="PAS4" s="67"/>
      <c r="PAT4" s="67"/>
      <c r="PAU4" s="67"/>
      <c r="PAV4" s="67"/>
      <c r="PAW4" s="67"/>
      <c r="PAX4" s="67"/>
      <c r="PAY4" s="67"/>
      <c r="PAZ4" s="67"/>
      <c r="PBA4" s="67"/>
      <c r="PBB4" s="67"/>
      <c r="PBC4" s="67"/>
      <c r="PBD4" s="67"/>
      <c r="PBE4" s="67"/>
      <c r="PBF4" s="67"/>
      <c r="PBG4" s="67"/>
      <c r="PBH4" s="67"/>
      <c r="PBI4" s="67"/>
      <c r="PBJ4" s="67"/>
      <c r="PBK4" s="67"/>
      <c r="PBL4" s="67"/>
      <c r="PBM4" s="67"/>
      <c r="PBN4" s="67"/>
      <c r="PBO4" s="67"/>
      <c r="PBP4" s="67"/>
      <c r="PBQ4" s="67"/>
      <c r="PBR4" s="67"/>
      <c r="PBS4" s="67"/>
      <c r="PBT4" s="67"/>
      <c r="PBU4" s="67"/>
      <c r="PBV4" s="67"/>
      <c r="PBW4" s="67"/>
      <c r="PBX4" s="67"/>
      <c r="PBY4" s="67"/>
      <c r="PBZ4" s="67"/>
      <c r="PCA4" s="67"/>
      <c r="PCB4" s="67"/>
      <c r="PCC4" s="67"/>
      <c r="PCD4" s="67"/>
      <c r="PCE4" s="67"/>
      <c r="PCF4" s="67"/>
      <c r="PCG4" s="67"/>
      <c r="PCH4" s="67"/>
      <c r="PCI4" s="67"/>
      <c r="PCJ4" s="67"/>
      <c r="PCK4" s="67"/>
      <c r="PCL4" s="67"/>
      <c r="PCM4" s="67"/>
      <c r="PCN4" s="67"/>
      <c r="PCO4" s="67"/>
      <c r="PCP4" s="67"/>
      <c r="PCQ4" s="67"/>
      <c r="PCR4" s="67"/>
      <c r="PCS4" s="67"/>
      <c r="PCT4" s="67"/>
      <c r="PCU4" s="67"/>
      <c r="PCV4" s="67"/>
      <c r="PCW4" s="67"/>
      <c r="PCX4" s="67"/>
      <c r="PCY4" s="67"/>
      <c r="PCZ4" s="67"/>
      <c r="PDA4" s="67"/>
      <c r="PDB4" s="67"/>
      <c r="PDC4" s="67"/>
      <c r="PDD4" s="67"/>
      <c r="PDE4" s="67"/>
      <c r="PDF4" s="67"/>
      <c r="PDG4" s="67"/>
      <c r="PDH4" s="67"/>
      <c r="PDI4" s="67"/>
      <c r="PDJ4" s="67"/>
      <c r="PDK4" s="67"/>
      <c r="PDL4" s="67"/>
      <c r="PDM4" s="67"/>
      <c r="PDN4" s="67"/>
      <c r="PDO4" s="67"/>
      <c r="PDP4" s="67"/>
      <c r="PDQ4" s="67"/>
      <c r="PDR4" s="67"/>
      <c r="PDS4" s="67"/>
      <c r="PDT4" s="67"/>
      <c r="PDU4" s="67"/>
      <c r="PDV4" s="67"/>
      <c r="PDW4" s="67"/>
      <c r="PDX4" s="67"/>
      <c r="PDY4" s="67"/>
      <c r="PDZ4" s="67"/>
      <c r="PEA4" s="67"/>
      <c r="PEB4" s="67"/>
      <c r="PEC4" s="67"/>
      <c r="PED4" s="67"/>
      <c r="PEE4" s="67"/>
      <c r="PEF4" s="67"/>
      <c r="PEG4" s="67"/>
      <c r="PEH4" s="67"/>
      <c r="PEI4" s="67"/>
      <c r="PEJ4" s="67"/>
      <c r="PEK4" s="67"/>
      <c r="PEL4" s="67"/>
      <c r="PEM4" s="67"/>
      <c r="PEN4" s="67"/>
      <c r="PEO4" s="67"/>
      <c r="PEP4" s="67"/>
      <c r="PEQ4" s="67"/>
      <c r="PER4" s="67"/>
      <c r="PES4" s="67"/>
      <c r="PET4" s="67"/>
      <c r="PEU4" s="67"/>
      <c r="PEV4" s="67"/>
      <c r="PEW4" s="67"/>
      <c r="PEX4" s="67"/>
      <c r="PEY4" s="67"/>
      <c r="PEZ4" s="67"/>
      <c r="PFA4" s="67"/>
      <c r="PFB4" s="67"/>
      <c r="PFC4" s="67"/>
      <c r="PFD4" s="67"/>
      <c r="PFE4" s="67"/>
      <c r="PFF4" s="67"/>
      <c r="PFG4" s="67"/>
      <c r="PFH4" s="67"/>
      <c r="PFI4" s="67"/>
      <c r="PFJ4" s="67"/>
      <c r="PFK4" s="67"/>
      <c r="PFL4" s="67"/>
      <c r="PFM4" s="67"/>
      <c r="PFN4" s="67"/>
      <c r="PFO4" s="67"/>
      <c r="PFP4" s="67"/>
      <c r="PFQ4" s="67"/>
      <c r="PFR4" s="67"/>
      <c r="PFS4" s="67"/>
      <c r="PFT4" s="67"/>
      <c r="PFU4" s="67"/>
      <c r="PFV4" s="67"/>
      <c r="PFW4" s="67"/>
      <c r="PFX4" s="67"/>
      <c r="PFY4" s="67"/>
      <c r="PFZ4" s="67"/>
      <c r="PGA4" s="67"/>
      <c r="PGB4" s="67"/>
      <c r="PGC4" s="67"/>
      <c r="PGD4" s="67"/>
      <c r="PGE4" s="67"/>
      <c r="PGF4" s="67"/>
      <c r="PGG4" s="67"/>
      <c r="PGH4" s="67"/>
      <c r="PGI4" s="67"/>
      <c r="PGJ4" s="67"/>
      <c r="PGK4" s="67"/>
      <c r="PGL4" s="67"/>
      <c r="PGM4" s="67"/>
      <c r="PGN4" s="67"/>
      <c r="PGO4" s="67"/>
      <c r="PGP4" s="67"/>
      <c r="PGQ4" s="67"/>
      <c r="PGR4" s="67"/>
      <c r="PGS4" s="67"/>
      <c r="PGT4" s="67"/>
      <c r="PGU4" s="67"/>
      <c r="PGV4" s="67"/>
      <c r="PGW4" s="67"/>
      <c r="PGX4" s="67"/>
      <c r="PGY4" s="67"/>
      <c r="PGZ4" s="67"/>
      <c r="PHA4" s="67"/>
      <c r="PHB4" s="67"/>
      <c r="PHC4" s="67"/>
      <c r="PHD4" s="67"/>
      <c r="PHE4" s="67"/>
      <c r="PHF4" s="67"/>
      <c r="PHG4" s="67"/>
      <c r="PHH4" s="67"/>
      <c r="PHI4" s="67"/>
      <c r="PHJ4" s="67"/>
      <c r="PHK4" s="67"/>
      <c r="PHL4" s="67"/>
      <c r="PHM4" s="67"/>
      <c r="PHN4" s="67"/>
      <c r="PHO4" s="67"/>
      <c r="PHP4" s="67"/>
      <c r="PHQ4" s="67"/>
      <c r="PHR4" s="67"/>
      <c r="PHS4" s="67"/>
      <c r="PHT4" s="67"/>
      <c r="PHU4" s="67"/>
      <c r="PHV4" s="67"/>
      <c r="PHW4" s="67"/>
      <c r="PHX4" s="67"/>
      <c r="PHY4" s="67"/>
      <c r="PHZ4" s="67"/>
      <c r="PIA4" s="67"/>
      <c r="PIB4" s="67"/>
      <c r="PIC4" s="67"/>
      <c r="PID4" s="67"/>
      <c r="PIE4" s="67"/>
      <c r="PIF4" s="67"/>
      <c r="PIG4" s="67"/>
      <c r="PIH4" s="67"/>
      <c r="PII4" s="67"/>
      <c r="PIJ4" s="67"/>
      <c r="PIK4" s="67"/>
      <c r="PIL4" s="67"/>
      <c r="PIM4" s="67"/>
      <c r="PIN4" s="67"/>
      <c r="PIO4" s="67"/>
      <c r="PIP4" s="67"/>
      <c r="PIQ4" s="67"/>
      <c r="PIR4" s="67"/>
      <c r="PIS4" s="67"/>
      <c r="PIT4" s="67"/>
      <c r="PIU4" s="67"/>
      <c r="PIV4" s="67"/>
      <c r="PIW4" s="67"/>
      <c r="PIX4" s="67"/>
      <c r="PIY4" s="67"/>
      <c r="PIZ4" s="67"/>
      <c r="PJA4" s="67"/>
      <c r="PJB4" s="67"/>
      <c r="PJC4" s="67"/>
      <c r="PJD4" s="67"/>
      <c r="PJE4" s="67"/>
      <c r="PJF4" s="67"/>
      <c r="PJG4" s="67"/>
      <c r="PJH4" s="67"/>
      <c r="PJI4" s="67"/>
      <c r="PJJ4" s="67"/>
      <c r="PJK4" s="67"/>
      <c r="PJL4" s="67"/>
      <c r="PJM4" s="67"/>
      <c r="PJN4" s="67"/>
      <c r="PJO4" s="67"/>
      <c r="PJP4" s="67"/>
      <c r="PJQ4" s="67"/>
      <c r="PJR4" s="67"/>
      <c r="PJS4" s="67"/>
      <c r="PJT4" s="67"/>
      <c r="PJU4" s="67"/>
      <c r="PJV4" s="67"/>
      <c r="PJW4" s="67"/>
      <c r="PJX4" s="67"/>
      <c r="PJY4" s="67"/>
      <c r="PJZ4" s="67"/>
      <c r="PKA4" s="67"/>
      <c r="PKB4" s="67"/>
      <c r="PKC4" s="67"/>
      <c r="PKD4" s="67"/>
      <c r="PKE4" s="67"/>
      <c r="PKF4" s="67"/>
      <c r="PKG4" s="67"/>
      <c r="PKH4" s="67"/>
      <c r="PKI4" s="67"/>
      <c r="PKJ4" s="67"/>
      <c r="PKK4" s="67"/>
      <c r="PKL4" s="67"/>
      <c r="PKM4" s="67"/>
      <c r="PKN4" s="67"/>
      <c r="PKO4" s="67"/>
      <c r="PKP4" s="67"/>
      <c r="PKQ4" s="67"/>
      <c r="PKR4" s="67"/>
      <c r="PKS4" s="67"/>
      <c r="PKT4" s="67"/>
      <c r="PKU4" s="67"/>
      <c r="PKV4" s="67"/>
      <c r="PKW4" s="67"/>
      <c r="PKX4" s="67"/>
      <c r="PKY4" s="67"/>
      <c r="PKZ4" s="67"/>
      <c r="PLA4" s="67"/>
      <c r="PLB4" s="67"/>
      <c r="PLC4" s="67"/>
      <c r="PLD4" s="67"/>
      <c r="PLE4" s="67"/>
      <c r="PLF4" s="67"/>
      <c r="PLG4" s="67"/>
      <c r="PLH4" s="67"/>
      <c r="PLI4" s="67"/>
      <c r="PLJ4" s="67"/>
      <c r="PLK4" s="67"/>
      <c r="PLL4" s="67"/>
      <c r="PLM4" s="67"/>
      <c r="PLN4" s="67"/>
      <c r="PLO4" s="67"/>
      <c r="PLP4" s="67"/>
      <c r="PLQ4" s="67"/>
      <c r="PLR4" s="67"/>
      <c r="PLS4" s="67"/>
      <c r="PLT4" s="67"/>
      <c r="PLU4" s="67"/>
      <c r="PLV4" s="67"/>
      <c r="PLW4" s="67"/>
      <c r="PLX4" s="67"/>
      <c r="PLY4" s="67"/>
      <c r="PLZ4" s="67"/>
      <c r="PMA4" s="67"/>
      <c r="PMB4" s="67"/>
      <c r="PMC4" s="67"/>
      <c r="PMD4" s="67"/>
      <c r="PME4" s="67"/>
      <c r="PMF4" s="67"/>
      <c r="PMG4" s="67"/>
      <c r="PMH4" s="67"/>
      <c r="PMI4" s="67"/>
      <c r="PMJ4" s="67"/>
      <c r="PMK4" s="67"/>
      <c r="PML4" s="67"/>
      <c r="PMM4" s="67"/>
      <c r="PMN4" s="67"/>
      <c r="PMO4" s="67"/>
      <c r="PMP4" s="67"/>
      <c r="PMQ4" s="67"/>
      <c r="PMR4" s="67"/>
      <c r="PMS4" s="67"/>
      <c r="PMT4" s="67"/>
      <c r="PMU4" s="67"/>
      <c r="PMV4" s="67"/>
      <c r="PMW4" s="67"/>
      <c r="PMX4" s="67"/>
      <c r="PMY4" s="67"/>
      <c r="PMZ4" s="67"/>
      <c r="PNA4" s="67"/>
      <c r="PNB4" s="67"/>
      <c r="PNC4" s="67"/>
      <c r="PND4" s="67"/>
      <c r="PNE4" s="67"/>
      <c r="PNF4" s="67"/>
      <c r="PNG4" s="67"/>
      <c r="PNH4" s="67"/>
      <c r="PNI4" s="67"/>
      <c r="PNJ4" s="67"/>
      <c r="PNK4" s="67"/>
      <c r="PNL4" s="67"/>
      <c r="PNM4" s="67"/>
      <c r="PNN4" s="67"/>
      <c r="PNO4" s="67"/>
      <c r="PNP4" s="67"/>
      <c r="PNQ4" s="67"/>
      <c r="PNR4" s="67"/>
      <c r="PNS4" s="67"/>
      <c r="PNT4" s="67"/>
      <c r="PNU4" s="67"/>
      <c r="PNV4" s="67"/>
      <c r="PNW4" s="67"/>
      <c r="PNX4" s="67"/>
      <c r="PNY4" s="67"/>
      <c r="PNZ4" s="67"/>
      <c r="POA4" s="67"/>
      <c r="POB4" s="67"/>
      <c r="POC4" s="67"/>
      <c r="POD4" s="67"/>
      <c r="POE4" s="67"/>
      <c r="POF4" s="67"/>
      <c r="POG4" s="67"/>
      <c r="POH4" s="67"/>
      <c r="POI4" s="67"/>
      <c r="POJ4" s="67"/>
      <c r="POK4" s="67"/>
      <c r="POL4" s="67"/>
      <c r="POM4" s="67"/>
      <c r="PON4" s="67"/>
      <c r="POO4" s="67"/>
      <c r="POP4" s="67"/>
      <c r="POQ4" s="67"/>
      <c r="POR4" s="67"/>
      <c r="POS4" s="67"/>
      <c r="POT4" s="67"/>
      <c r="POU4" s="67"/>
      <c r="POV4" s="67"/>
      <c r="POW4" s="67"/>
      <c r="POX4" s="67"/>
      <c r="POY4" s="67"/>
      <c r="POZ4" s="67"/>
      <c r="PPA4" s="67"/>
      <c r="PPB4" s="67"/>
      <c r="PPC4" s="67"/>
      <c r="PPD4" s="67"/>
      <c r="PPE4" s="67"/>
      <c r="PPF4" s="67"/>
      <c r="PPG4" s="67"/>
      <c r="PPH4" s="67"/>
      <c r="PPI4" s="67"/>
      <c r="PPJ4" s="67"/>
      <c r="PPK4" s="67"/>
      <c r="PPL4" s="67"/>
      <c r="PPM4" s="67"/>
      <c r="PPN4" s="67"/>
      <c r="PPO4" s="67"/>
      <c r="PPP4" s="67"/>
      <c r="PPQ4" s="67"/>
      <c r="PPR4" s="67"/>
      <c r="PPS4" s="67"/>
      <c r="PPT4" s="67"/>
      <c r="PPU4" s="67"/>
      <c r="PPV4" s="67"/>
      <c r="PPW4" s="67"/>
      <c r="PPX4" s="67"/>
      <c r="PPY4" s="67"/>
      <c r="PPZ4" s="67"/>
      <c r="PQA4" s="67"/>
      <c r="PQB4" s="67"/>
      <c r="PQC4" s="67"/>
      <c r="PQD4" s="67"/>
      <c r="PQE4" s="67"/>
      <c r="PQF4" s="67"/>
      <c r="PQG4" s="67"/>
      <c r="PQH4" s="67"/>
      <c r="PQI4" s="67"/>
      <c r="PQJ4" s="67"/>
      <c r="PQK4" s="67"/>
      <c r="PQL4" s="67"/>
      <c r="PQM4" s="67"/>
      <c r="PQN4" s="67"/>
      <c r="PQO4" s="67"/>
      <c r="PQP4" s="67"/>
      <c r="PQQ4" s="67"/>
      <c r="PQR4" s="67"/>
      <c r="PQS4" s="67"/>
      <c r="PQT4" s="67"/>
      <c r="PQU4" s="67"/>
      <c r="PQV4" s="67"/>
      <c r="PQW4" s="67"/>
      <c r="PQX4" s="67"/>
      <c r="PQY4" s="67"/>
      <c r="PQZ4" s="67"/>
      <c r="PRA4" s="67"/>
      <c r="PRB4" s="67"/>
      <c r="PRC4" s="67"/>
      <c r="PRD4" s="67"/>
      <c r="PRE4" s="67"/>
      <c r="PRF4" s="67"/>
      <c r="PRG4" s="67"/>
      <c r="PRH4" s="67"/>
      <c r="PRI4" s="67"/>
      <c r="PRJ4" s="67"/>
      <c r="PRK4" s="67"/>
      <c r="PRL4" s="67"/>
      <c r="PRM4" s="67"/>
      <c r="PRN4" s="67"/>
      <c r="PRO4" s="67"/>
      <c r="PRP4" s="67"/>
      <c r="PRQ4" s="67"/>
      <c r="PRR4" s="67"/>
      <c r="PRS4" s="67"/>
      <c r="PRT4" s="67"/>
      <c r="PRU4" s="67"/>
      <c r="PRV4" s="67"/>
      <c r="PRW4" s="67"/>
      <c r="PRX4" s="67"/>
      <c r="PRY4" s="67"/>
      <c r="PRZ4" s="67"/>
      <c r="PSA4" s="67"/>
      <c r="PSB4" s="67"/>
      <c r="PSC4" s="67"/>
      <c r="PSD4" s="67"/>
      <c r="PSE4" s="67"/>
      <c r="PSF4" s="67"/>
      <c r="PSG4" s="67"/>
      <c r="PSH4" s="67"/>
      <c r="PSI4" s="67"/>
      <c r="PSJ4" s="67"/>
      <c r="PSK4" s="67"/>
      <c r="PSL4" s="67"/>
      <c r="PSM4" s="67"/>
      <c r="PSN4" s="67"/>
      <c r="PSO4" s="67"/>
      <c r="PSP4" s="67"/>
      <c r="PSQ4" s="67"/>
      <c r="PSR4" s="67"/>
      <c r="PSS4" s="67"/>
      <c r="PST4" s="67"/>
      <c r="PSU4" s="67"/>
      <c r="PSV4" s="67"/>
      <c r="PSW4" s="67"/>
      <c r="PSX4" s="67"/>
      <c r="PSY4" s="67"/>
      <c r="PSZ4" s="67"/>
      <c r="PTA4" s="67"/>
      <c r="PTB4" s="67"/>
      <c r="PTC4" s="67"/>
      <c r="PTD4" s="67"/>
      <c r="PTE4" s="67"/>
      <c r="PTF4" s="67"/>
      <c r="PTG4" s="67"/>
      <c r="PTH4" s="67"/>
      <c r="PTI4" s="67"/>
      <c r="PTJ4" s="67"/>
      <c r="PTK4" s="67"/>
      <c r="PTL4" s="67"/>
      <c r="PTM4" s="67"/>
      <c r="PTN4" s="67"/>
      <c r="PTO4" s="67"/>
      <c r="PTP4" s="67"/>
      <c r="PTQ4" s="67"/>
      <c r="PTR4" s="67"/>
      <c r="PTS4" s="67"/>
      <c r="PTT4" s="67"/>
      <c r="PTU4" s="67"/>
      <c r="PTV4" s="67"/>
      <c r="PTW4" s="67"/>
      <c r="PTX4" s="67"/>
      <c r="PTY4" s="67"/>
      <c r="PTZ4" s="67"/>
      <c r="PUA4" s="67"/>
      <c r="PUB4" s="67"/>
      <c r="PUC4" s="67"/>
      <c r="PUD4" s="67"/>
      <c r="PUE4" s="67"/>
      <c r="PUF4" s="67"/>
      <c r="PUG4" s="67"/>
      <c r="PUH4" s="67"/>
      <c r="PUI4" s="67"/>
      <c r="PUJ4" s="67"/>
      <c r="PUK4" s="67"/>
      <c r="PUL4" s="67"/>
      <c r="PUM4" s="67"/>
      <c r="PUN4" s="67"/>
      <c r="PUO4" s="67"/>
      <c r="PUP4" s="67"/>
      <c r="PUQ4" s="67"/>
      <c r="PUR4" s="67"/>
      <c r="PUS4" s="67"/>
      <c r="PUT4" s="67"/>
      <c r="PUU4" s="67"/>
      <c r="PUV4" s="67"/>
      <c r="PUW4" s="67"/>
      <c r="PUX4" s="67"/>
      <c r="PUY4" s="67"/>
      <c r="PUZ4" s="67"/>
      <c r="PVA4" s="67"/>
      <c r="PVB4" s="67"/>
      <c r="PVC4" s="67"/>
      <c r="PVD4" s="67"/>
      <c r="PVE4" s="67"/>
      <c r="PVF4" s="67"/>
      <c r="PVG4" s="67"/>
      <c r="PVH4" s="67"/>
      <c r="PVI4" s="67"/>
      <c r="PVJ4" s="67"/>
      <c r="PVK4" s="67"/>
      <c r="PVL4" s="67"/>
      <c r="PVM4" s="67"/>
      <c r="PVN4" s="67"/>
      <c r="PVO4" s="67"/>
      <c r="PVP4" s="67"/>
      <c r="PVQ4" s="67"/>
      <c r="PVR4" s="67"/>
      <c r="PVS4" s="67"/>
      <c r="PVT4" s="67"/>
      <c r="PVU4" s="67"/>
      <c r="PVV4" s="67"/>
      <c r="PVW4" s="67"/>
      <c r="PVX4" s="67"/>
      <c r="PVY4" s="67"/>
      <c r="PVZ4" s="67"/>
      <c r="PWA4" s="67"/>
      <c r="PWB4" s="67"/>
      <c r="PWC4" s="67"/>
      <c r="PWD4" s="67"/>
      <c r="PWE4" s="67"/>
      <c r="PWF4" s="67"/>
      <c r="PWG4" s="67"/>
      <c r="PWH4" s="67"/>
      <c r="PWI4" s="67"/>
      <c r="PWJ4" s="67"/>
      <c r="PWK4" s="67"/>
      <c r="PWL4" s="67"/>
      <c r="PWM4" s="67"/>
      <c r="PWN4" s="67"/>
      <c r="PWO4" s="67"/>
      <c r="PWP4" s="67"/>
      <c r="PWQ4" s="67"/>
      <c r="PWR4" s="67"/>
      <c r="PWS4" s="67"/>
      <c r="PWT4" s="67"/>
      <c r="PWU4" s="67"/>
      <c r="PWV4" s="67"/>
      <c r="PWW4" s="67"/>
      <c r="PWX4" s="67"/>
      <c r="PWY4" s="67"/>
      <c r="PWZ4" s="67"/>
      <c r="PXA4" s="67"/>
      <c r="PXB4" s="67"/>
      <c r="PXC4" s="67"/>
      <c r="PXD4" s="67"/>
      <c r="PXE4" s="67"/>
      <c r="PXF4" s="67"/>
      <c r="PXG4" s="67"/>
      <c r="PXH4" s="67"/>
      <c r="PXI4" s="67"/>
      <c r="PXJ4" s="67"/>
      <c r="PXK4" s="67"/>
      <c r="PXL4" s="67"/>
      <c r="PXM4" s="67"/>
      <c r="PXN4" s="67"/>
      <c r="PXO4" s="67"/>
      <c r="PXP4" s="67"/>
      <c r="PXQ4" s="67"/>
      <c r="PXR4" s="67"/>
      <c r="PXS4" s="67"/>
      <c r="PXT4" s="67"/>
      <c r="PXU4" s="67"/>
      <c r="PXV4" s="67"/>
      <c r="PXW4" s="67"/>
      <c r="PXX4" s="67"/>
      <c r="PXY4" s="67"/>
      <c r="PXZ4" s="67"/>
      <c r="PYA4" s="67"/>
      <c r="PYB4" s="67"/>
      <c r="PYC4" s="67"/>
      <c r="PYD4" s="67"/>
      <c r="PYE4" s="67"/>
      <c r="PYF4" s="67"/>
      <c r="PYG4" s="67"/>
      <c r="PYH4" s="67"/>
      <c r="PYI4" s="67"/>
      <c r="PYJ4" s="67"/>
      <c r="PYK4" s="67"/>
      <c r="PYL4" s="67"/>
      <c r="PYM4" s="67"/>
      <c r="PYN4" s="67"/>
      <c r="PYO4" s="67"/>
      <c r="PYP4" s="67"/>
      <c r="PYQ4" s="67"/>
      <c r="PYR4" s="67"/>
      <c r="PYS4" s="67"/>
      <c r="PYT4" s="67"/>
      <c r="PYU4" s="67"/>
      <c r="PYV4" s="67"/>
      <c r="PYW4" s="67"/>
      <c r="PYX4" s="67"/>
      <c r="PYY4" s="67"/>
      <c r="PYZ4" s="67"/>
      <c r="PZA4" s="67"/>
      <c r="PZB4" s="67"/>
      <c r="PZC4" s="67"/>
      <c r="PZD4" s="67"/>
      <c r="PZE4" s="67"/>
      <c r="PZF4" s="67"/>
      <c r="PZG4" s="67"/>
      <c r="PZH4" s="67"/>
      <c r="PZI4" s="67"/>
      <c r="PZJ4" s="67"/>
      <c r="PZK4" s="67"/>
      <c r="PZL4" s="67"/>
      <c r="PZM4" s="67"/>
      <c r="PZN4" s="67"/>
      <c r="PZO4" s="67"/>
      <c r="PZP4" s="67"/>
      <c r="PZQ4" s="67"/>
      <c r="PZR4" s="67"/>
      <c r="PZS4" s="67"/>
      <c r="PZT4" s="67"/>
      <c r="PZU4" s="67"/>
      <c r="PZV4" s="67"/>
      <c r="PZW4" s="67"/>
      <c r="PZX4" s="67"/>
      <c r="PZY4" s="67"/>
      <c r="PZZ4" s="67"/>
      <c r="QAA4" s="67"/>
      <c r="QAB4" s="67"/>
      <c r="QAC4" s="67"/>
      <c r="QAD4" s="67"/>
      <c r="QAE4" s="67"/>
      <c r="QAF4" s="67"/>
      <c r="QAG4" s="67"/>
      <c r="QAH4" s="67"/>
      <c r="QAI4" s="67"/>
      <c r="QAJ4" s="67"/>
      <c r="QAK4" s="67"/>
      <c r="QAL4" s="67"/>
      <c r="QAM4" s="67"/>
      <c r="QAN4" s="67"/>
      <c r="QAO4" s="67"/>
      <c r="QAP4" s="67"/>
      <c r="QAQ4" s="67"/>
      <c r="QAR4" s="67"/>
      <c r="QAS4" s="67"/>
      <c r="QAT4" s="67"/>
      <c r="QAU4" s="67"/>
      <c r="QAV4" s="67"/>
      <c r="QAW4" s="67"/>
      <c r="QAX4" s="67"/>
      <c r="QAY4" s="67"/>
      <c r="QAZ4" s="67"/>
      <c r="QBA4" s="67"/>
      <c r="QBB4" s="67"/>
      <c r="QBC4" s="67"/>
      <c r="QBD4" s="67"/>
      <c r="QBE4" s="67"/>
      <c r="QBF4" s="67"/>
      <c r="QBG4" s="67"/>
      <c r="QBH4" s="67"/>
      <c r="QBI4" s="67"/>
      <c r="QBJ4" s="67"/>
      <c r="QBK4" s="67"/>
      <c r="QBL4" s="67"/>
      <c r="QBM4" s="67"/>
      <c r="QBN4" s="67"/>
      <c r="QBO4" s="67"/>
      <c r="QBP4" s="67"/>
      <c r="QBQ4" s="67"/>
      <c r="QBR4" s="67"/>
      <c r="QBS4" s="67"/>
      <c r="QBT4" s="67"/>
      <c r="QBU4" s="67"/>
      <c r="QBV4" s="67"/>
      <c r="QBW4" s="67"/>
      <c r="QBX4" s="67"/>
      <c r="QBY4" s="67"/>
      <c r="QBZ4" s="67"/>
      <c r="QCA4" s="67"/>
      <c r="QCB4" s="67"/>
      <c r="QCC4" s="67"/>
      <c r="QCD4" s="67"/>
      <c r="QCE4" s="67"/>
      <c r="QCF4" s="67"/>
      <c r="QCG4" s="67"/>
      <c r="QCH4" s="67"/>
      <c r="QCI4" s="67"/>
      <c r="QCJ4" s="67"/>
      <c r="QCK4" s="67"/>
      <c r="QCL4" s="67"/>
      <c r="QCM4" s="67"/>
      <c r="QCN4" s="67"/>
      <c r="QCO4" s="67"/>
      <c r="QCP4" s="67"/>
      <c r="QCQ4" s="67"/>
      <c r="QCR4" s="67"/>
      <c r="QCS4" s="67"/>
      <c r="QCT4" s="67"/>
      <c r="QCU4" s="67"/>
      <c r="QCV4" s="67"/>
      <c r="QCW4" s="67"/>
      <c r="QCX4" s="67"/>
      <c r="QCY4" s="67"/>
      <c r="QCZ4" s="67"/>
      <c r="QDA4" s="67"/>
      <c r="QDB4" s="67"/>
      <c r="QDC4" s="67"/>
      <c r="QDD4" s="67"/>
      <c r="QDE4" s="67"/>
      <c r="QDF4" s="67"/>
      <c r="QDG4" s="67"/>
      <c r="QDH4" s="67"/>
      <c r="QDI4" s="67"/>
      <c r="QDJ4" s="67"/>
      <c r="QDK4" s="67"/>
      <c r="QDL4" s="67"/>
      <c r="QDM4" s="67"/>
      <c r="QDN4" s="67"/>
      <c r="QDO4" s="67"/>
      <c r="QDP4" s="67"/>
      <c r="QDQ4" s="67"/>
      <c r="QDR4" s="67"/>
      <c r="QDS4" s="67"/>
      <c r="QDT4" s="67"/>
      <c r="QDU4" s="67"/>
      <c r="QDV4" s="67"/>
      <c r="QDW4" s="67"/>
      <c r="QDX4" s="67"/>
      <c r="QDY4" s="67"/>
      <c r="QDZ4" s="67"/>
      <c r="QEA4" s="67"/>
      <c r="QEB4" s="67"/>
      <c r="QEC4" s="67"/>
      <c r="QED4" s="67"/>
      <c r="QEE4" s="67"/>
      <c r="QEF4" s="67"/>
      <c r="QEG4" s="67"/>
      <c r="QEH4" s="67"/>
      <c r="QEI4" s="67"/>
      <c r="QEJ4" s="67"/>
      <c r="QEK4" s="67"/>
      <c r="QEL4" s="67"/>
      <c r="QEM4" s="67"/>
      <c r="QEN4" s="67"/>
      <c r="QEO4" s="67"/>
      <c r="QEP4" s="67"/>
      <c r="QEQ4" s="67"/>
      <c r="QER4" s="67"/>
      <c r="QES4" s="67"/>
      <c r="QET4" s="67"/>
      <c r="QEU4" s="67"/>
      <c r="QEV4" s="67"/>
      <c r="QEW4" s="67"/>
      <c r="QEX4" s="67"/>
      <c r="QEY4" s="67"/>
      <c r="QEZ4" s="67"/>
      <c r="QFA4" s="67"/>
      <c r="QFB4" s="67"/>
      <c r="QFC4" s="67"/>
      <c r="QFD4" s="67"/>
      <c r="QFE4" s="67"/>
      <c r="QFF4" s="67"/>
      <c r="QFG4" s="67"/>
      <c r="QFH4" s="67"/>
      <c r="QFI4" s="67"/>
      <c r="QFJ4" s="67"/>
      <c r="QFK4" s="67"/>
      <c r="QFL4" s="67"/>
      <c r="QFM4" s="67"/>
      <c r="QFN4" s="67"/>
      <c r="QFO4" s="67"/>
      <c r="QFP4" s="67"/>
      <c r="QFQ4" s="67"/>
      <c r="QFR4" s="67"/>
      <c r="QFS4" s="67"/>
      <c r="QFT4" s="67"/>
      <c r="QFU4" s="67"/>
      <c r="QFV4" s="67"/>
      <c r="QFW4" s="67"/>
      <c r="QFX4" s="67"/>
      <c r="QFY4" s="67"/>
      <c r="QFZ4" s="67"/>
      <c r="QGA4" s="67"/>
      <c r="QGB4" s="67"/>
      <c r="QGC4" s="67"/>
      <c r="QGD4" s="67"/>
      <c r="QGE4" s="67"/>
      <c r="QGF4" s="67"/>
      <c r="QGG4" s="67"/>
      <c r="QGH4" s="67"/>
      <c r="QGI4" s="67"/>
      <c r="QGJ4" s="67"/>
      <c r="QGK4" s="67"/>
      <c r="QGL4" s="67"/>
      <c r="QGM4" s="67"/>
      <c r="QGN4" s="67"/>
      <c r="QGO4" s="67"/>
      <c r="QGP4" s="67"/>
      <c r="QGQ4" s="67"/>
      <c r="QGR4" s="67"/>
      <c r="QGS4" s="67"/>
      <c r="QGT4" s="67"/>
      <c r="QGU4" s="67"/>
      <c r="QGV4" s="67"/>
      <c r="QGW4" s="67"/>
      <c r="QGX4" s="67"/>
      <c r="QGY4" s="67"/>
      <c r="QGZ4" s="67"/>
      <c r="QHA4" s="67"/>
      <c r="QHB4" s="67"/>
      <c r="QHC4" s="67"/>
      <c r="QHD4" s="67"/>
      <c r="QHE4" s="67"/>
      <c r="QHF4" s="67"/>
      <c r="QHG4" s="67"/>
      <c r="QHH4" s="67"/>
      <c r="QHI4" s="67"/>
      <c r="QHJ4" s="67"/>
      <c r="QHK4" s="67"/>
      <c r="QHL4" s="67"/>
      <c r="QHM4" s="67"/>
      <c r="QHN4" s="67"/>
      <c r="QHO4" s="67"/>
      <c r="QHP4" s="67"/>
      <c r="QHQ4" s="67"/>
      <c r="QHR4" s="67"/>
      <c r="QHS4" s="67"/>
      <c r="QHT4" s="67"/>
      <c r="QHU4" s="67"/>
      <c r="QHV4" s="67"/>
      <c r="QHW4" s="67"/>
      <c r="QHX4" s="67"/>
      <c r="QHY4" s="67"/>
      <c r="QHZ4" s="67"/>
      <c r="QIA4" s="67"/>
      <c r="QIB4" s="67"/>
      <c r="QIC4" s="67"/>
      <c r="QID4" s="67"/>
      <c r="QIE4" s="67"/>
      <c r="QIF4" s="67"/>
      <c r="QIG4" s="67"/>
      <c r="QIH4" s="67"/>
      <c r="QII4" s="67"/>
      <c r="QIJ4" s="67"/>
      <c r="QIK4" s="67"/>
      <c r="QIL4" s="67"/>
      <c r="QIM4" s="67"/>
      <c r="QIN4" s="67"/>
      <c r="QIO4" s="67"/>
      <c r="QIP4" s="67"/>
      <c r="QIQ4" s="67"/>
      <c r="QIR4" s="67"/>
      <c r="QIS4" s="67"/>
      <c r="QIT4" s="67"/>
      <c r="QIU4" s="67"/>
      <c r="QIV4" s="67"/>
      <c r="QIW4" s="67"/>
      <c r="QIX4" s="67"/>
      <c r="QIY4" s="67"/>
      <c r="QIZ4" s="67"/>
      <c r="QJA4" s="67"/>
      <c r="QJB4" s="67"/>
      <c r="QJC4" s="67"/>
      <c r="QJD4" s="67"/>
      <c r="QJE4" s="67"/>
      <c r="QJF4" s="67"/>
      <c r="QJG4" s="67"/>
      <c r="QJH4" s="67"/>
      <c r="QJI4" s="67"/>
      <c r="QJJ4" s="67"/>
      <c r="QJK4" s="67"/>
      <c r="QJL4" s="67"/>
      <c r="QJM4" s="67"/>
      <c r="QJN4" s="67"/>
      <c r="QJO4" s="67"/>
      <c r="QJP4" s="67"/>
      <c r="QJQ4" s="67"/>
      <c r="QJR4" s="67"/>
      <c r="QJS4" s="67"/>
      <c r="QJT4" s="67"/>
      <c r="QJU4" s="67"/>
      <c r="QJV4" s="67"/>
      <c r="QJW4" s="67"/>
      <c r="QJX4" s="67"/>
      <c r="QJY4" s="67"/>
      <c r="QJZ4" s="67"/>
      <c r="QKA4" s="67"/>
      <c r="QKB4" s="67"/>
      <c r="QKC4" s="67"/>
      <c r="QKD4" s="67"/>
      <c r="QKE4" s="67"/>
      <c r="QKF4" s="67"/>
      <c r="QKG4" s="67"/>
      <c r="QKH4" s="67"/>
      <c r="QKI4" s="67"/>
      <c r="QKJ4" s="67"/>
      <c r="QKK4" s="67"/>
      <c r="QKL4" s="67"/>
      <c r="QKM4" s="67"/>
      <c r="QKN4" s="67"/>
      <c r="QKO4" s="67"/>
      <c r="QKP4" s="67"/>
      <c r="QKQ4" s="67"/>
      <c r="QKR4" s="67"/>
      <c r="QKS4" s="67"/>
      <c r="QKT4" s="67"/>
      <c r="QKU4" s="67"/>
      <c r="QKV4" s="67"/>
      <c r="QKW4" s="67"/>
      <c r="QKX4" s="67"/>
      <c r="QKY4" s="67"/>
      <c r="QKZ4" s="67"/>
      <c r="QLA4" s="67"/>
      <c r="QLB4" s="67"/>
      <c r="QLC4" s="67"/>
      <c r="QLD4" s="67"/>
      <c r="QLE4" s="67"/>
      <c r="QLF4" s="67"/>
      <c r="QLG4" s="67"/>
      <c r="QLH4" s="67"/>
      <c r="QLI4" s="67"/>
      <c r="QLJ4" s="67"/>
      <c r="QLK4" s="67"/>
      <c r="QLL4" s="67"/>
      <c r="QLM4" s="67"/>
      <c r="QLN4" s="67"/>
      <c r="QLO4" s="67"/>
      <c r="QLP4" s="67"/>
      <c r="QLQ4" s="67"/>
      <c r="QLR4" s="67"/>
      <c r="QLS4" s="67"/>
      <c r="QLT4" s="67"/>
      <c r="QLU4" s="67"/>
      <c r="QLV4" s="67"/>
      <c r="QLW4" s="67"/>
      <c r="QLX4" s="67"/>
      <c r="QLY4" s="67"/>
      <c r="QLZ4" s="67"/>
      <c r="QMA4" s="67"/>
      <c r="QMB4" s="67"/>
      <c r="QMC4" s="67"/>
      <c r="QMD4" s="67"/>
      <c r="QME4" s="67"/>
      <c r="QMF4" s="67"/>
      <c r="QMG4" s="67"/>
      <c r="QMH4" s="67"/>
      <c r="QMI4" s="67"/>
      <c r="QMJ4" s="67"/>
      <c r="QMK4" s="67"/>
      <c r="QML4" s="67"/>
      <c r="QMM4" s="67"/>
      <c r="QMN4" s="67"/>
      <c r="QMO4" s="67"/>
      <c r="QMP4" s="67"/>
      <c r="QMQ4" s="67"/>
      <c r="QMR4" s="67"/>
      <c r="QMS4" s="67"/>
      <c r="QMT4" s="67"/>
      <c r="QMU4" s="67"/>
      <c r="QMV4" s="67"/>
      <c r="QMW4" s="67"/>
      <c r="QMX4" s="67"/>
      <c r="QMY4" s="67"/>
      <c r="QMZ4" s="67"/>
      <c r="QNA4" s="67"/>
      <c r="QNB4" s="67"/>
      <c r="QNC4" s="67"/>
      <c r="QND4" s="67"/>
      <c r="QNE4" s="67"/>
      <c r="QNF4" s="67"/>
      <c r="QNG4" s="67"/>
      <c r="QNH4" s="67"/>
      <c r="QNI4" s="67"/>
      <c r="QNJ4" s="67"/>
      <c r="QNK4" s="67"/>
      <c r="QNL4" s="67"/>
      <c r="QNM4" s="67"/>
      <c r="QNN4" s="67"/>
      <c r="QNO4" s="67"/>
      <c r="QNP4" s="67"/>
      <c r="QNQ4" s="67"/>
      <c r="QNR4" s="67"/>
      <c r="QNS4" s="67"/>
      <c r="QNT4" s="67"/>
      <c r="QNU4" s="67"/>
      <c r="QNV4" s="67"/>
      <c r="QNW4" s="67"/>
      <c r="QNX4" s="67"/>
      <c r="QNY4" s="67"/>
      <c r="QNZ4" s="67"/>
      <c r="QOA4" s="67"/>
      <c r="QOB4" s="67"/>
      <c r="QOC4" s="67"/>
      <c r="QOD4" s="67"/>
      <c r="QOE4" s="67"/>
      <c r="QOF4" s="67"/>
      <c r="QOG4" s="67"/>
      <c r="QOH4" s="67"/>
      <c r="QOI4" s="67"/>
      <c r="QOJ4" s="67"/>
      <c r="QOK4" s="67"/>
      <c r="QOL4" s="67"/>
      <c r="QOM4" s="67"/>
      <c r="QON4" s="67"/>
      <c r="QOO4" s="67"/>
      <c r="QOP4" s="67"/>
      <c r="QOQ4" s="67"/>
      <c r="QOR4" s="67"/>
      <c r="QOS4" s="67"/>
      <c r="QOT4" s="67"/>
      <c r="QOU4" s="67"/>
      <c r="QOV4" s="67"/>
      <c r="QOW4" s="67"/>
      <c r="QOX4" s="67"/>
      <c r="QOY4" s="67"/>
      <c r="QOZ4" s="67"/>
      <c r="QPA4" s="67"/>
      <c r="QPB4" s="67"/>
      <c r="QPC4" s="67"/>
      <c r="QPD4" s="67"/>
      <c r="QPE4" s="67"/>
      <c r="QPF4" s="67"/>
      <c r="QPG4" s="67"/>
      <c r="QPH4" s="67"/>
      <c r="QPI4" s="67"/>
      <c r="QPJ4" s="67"/>
      <c r="QPK4" s="67"/>
      <c r="QPL4" s="67"/>
      <c r="QPM4" s="67"/>
      <c r="QPN4" s="67"/>
      <c r="QPO4" s="67"/>
      <c r="QPP4" s="67"/>
      <c r="QPQ4" s="67"/>
      <c r="QPR4" s="67"/>
      <c r="QPS4" s="67"/>
      <c r="QPT4" s="67"/>
      <c r="QPU4" s="67"/>
      <c r="QPV4" s="67"/>
      <c r="QPW4" s="67"/>
      <c r="QPX4" s="67"/>
      <c r="QPY4" s="67"/>
      <c r="QPZ4" s="67"/>
      <c r="QQA4" s="67"/>
      <c r="QQB4" s="67"/>
      <c r="QQC4" s="67"/>
      <c r="QQD4" s="67"/>
      <c r="QQE4" s="67"/>
      <c r="QQF4" s="67"/>
      <c r="QQG4" s="67"/>
      <c r="QQH4" s="67"/>
      <c r="QQI4" s="67"/>
      <c r="QQJ4" s="67"/>
      <c r="QQK4" s="67"/>
      <c r="QQL4" s="67"/>
      <c r="QQM4" s="67"/>
      <c r="QQN4" s="67"/>
      <c r="QQO4" s="67"/>
      <c r="QQP4" s="67"/>
      <c r="QQQ4" s="67"/>
      <c r="QQR4" s="67"/>
      <c r="QQS4" s="67"/>
      <c r="QQT4" s="67"/>
      <c r="QQU4" s="67"/>
      <c r="QQV4" s="67"/>
      <c r="QQW4" s="67"/>
      <c r="QQX4" s="67"/>
      <c r="QQY4" s="67"/>
      <c r="QQZ4" s="67"/>
      <c r="QRA4" s="67"/>
      <c r="QRB4" s="67"/>
      <c r="QRC4" s="67"/>
      <c r="QRD4" s="67"/>
      <c r="QRE4" s="67"/>
      <c r="QRF4" s="67"/>
      <c r="QRG4" s="67"/>
      <c r="QRH4" s="67"/>
      <c r="QRI4" s="67"/>
      <c r="QRJ4" s="67"/>
      <c r="QRK4" s="67"/>
      <c r="QRL4" s="67"/>
      <c r="QRM4" s="67"/>
      <c r="QRN4" s="67"/>
      <c r="QRO4" s="67"/>
      <c r="QRP4" s="67"/>
      <c r="QRQ4" s="67"/>
      <c r="QRR4" s="67"/>
      <c r="QRS4" s="67"/>
      <c r="QRT4" s="67"/>
      <c r="QRU4" s="67"/>
      <c r="QRV4" s="67"/>
      <c r="QRW4" s="67"/>
      <c r="QRX4" s="67"/>
      <c r="QRY4" s="67"/>
      <c r="QRZ4" s="67"/>
      <c r="QSA4" s="67"/>
      <c r="QSB4" s="67"/>
      <c r="QSC4" s="67"/>
      <c r="QSD4" s="67"/>
      <c r="QSE4" s="67"/>
      <c r="QSF4" s="67"/>
      <c r="QSG4" s="67"/>
      <c r="QSH4" s="67"/>
      <c r="QSI4" s="67"/>
      <c r="QSJ4" s="67"/>
      <c r="QSK4" s="67"/>
      <c r="QSL4" s="67"/>
      <c r="QSM4" s="67"/>
      <c r="QSN4" s="67"/>
      <c r="QSO4" s="67"/>
      <c r="QSP4" s="67"/>
      <c r="QSQ4" s="67"/>
      <c r="QSR4" s="67"/>
      <c r="QSS4" s="67"/>
      <c r="QST4" s="67"/>
      <c r="QSU4" s="67"/>
      <c r="QSV4" s="67"/>
      <c r="QSW4" s="67"/>
      <c r="QSX4" s="67"/>
      <c r="QSY4" s="67"/>
      <c r="QSZ4" s="67"/>
      <c r="QTA4" s="67"/>
      <c r="QTB4" s="67"/>
      <c r="QTC4" s="67"/>
      <c r="QTD4" s="67"/>
      <c r="QTE4" s="67"/>
      <c r="QTF4" s="67"/>
      <c r="QTG4" s="67"/>
      <c r="QTH4" s="67"/>
      <c r="QTI4" s="67"/>
      <c r="QTJ4" s="67"/>
      <c r="QTK4" s="67"/>
      <c r="QTL4" s="67"/>
      <c r="QTM4" s="67"/>
      <c r="QTN4" s="67"/>
      <c r="QTO4" s="67"/>
      <c r="QTP4" s="67"/>
      <c r="QTQ4" s="67"/>
      <c r="QTR4" s="67"/>
      <c r="QTS4" s="67"/>
      <c r="QTT4" s="67"/>
      <c r="QTU4" s="67"/>
      <c r="QTV4" s="67"/>
      <c r="QTW4" s="67"/>
      <c r="QTX4" s="67"/>
      <c r="QTY4" s="67"/>
      <c r="QTZ4" s="67"/>
      <c r="QUA4" s="67"/>
      <c r="QUB4" s="67"/>
      <c r="QUC4" s="67"/>
      <c r="QUD4" s="67"/>
      <c r="QUE4" s="67"/>
      <c r="QUF4" s="67"/>
      <c r="QUG4" s="67"/>
      <c r="QUH4" s="67"/>
      <c r="QUI4" s="67"/>
      <c r="QUJ4" s="67"/>
      <c r="QUK4" s="67"/>
      <c r="QUL4" s="67"/>
      <c r="QUM4" s="67"/>
      <c r="QUN4" s="67"/>
      <c r="QUO4" s="67"/>
      <c r="QUP4" s="67"/>
      <c r="QUQ4" s="67"/>
      <c r="QUR4" s="67"/>
      <c r="QUS4" s="67"/>
      <c r="QUT4" s="67"/>
      <c r="QUU4" s="67"/>
      <c r="QUV4" s="67"/>
      <c r="QUW4" s="67"/>
      <c r="QUX4" s="67"/>
      <c r="QUY4" s="67"/>
      <c r="QUZ4" s="67"/>
      <c r="QVA4" s="67"/>
      <c r="QVB4" s="67"/>
      <c r="QVC4" s="67"/>
      <c r="QVD4" s="67"/>
      <c r="QVE4" s="67"/>
      <c r="QVF4" s="67"/>
      <c r="QVG4" s="67"/>
      <c r="QVH4" s="67"/>
      <c r="QVI4" s="67"/>
      <c r="QVJ4" s="67"/>
      <c r="QVK4" s="67"/>
      <c r="QVL4" s="67"/>
      <c r="QVM4" s="67"/>
      <c r="QVN4" s="67"/>
      <c r="QVO4" s="67"/>
      <c r="QVP4" s="67"/>
      <c r="QVQ4" s="67"/>
      <c r="QVR4" s="67"/>
      <c r="QVS4" s="67"/>
      <c r="QVT4" s="67"/>
      <c r="QVU4" s="67"/>
      <c r="QVV4" s="67"/>
      <c r="QVW4" s="67"/>
      <c r="QVX4" s="67"/>
      <c r="QVY4" s="67"/>
      <c r="QVZ4" s="67"/>
      <c r="QWA4" s="67"/>
      <c r="QWB4" s="67"/>
      <c r="QWC4" s="67"/>
      <c r="QWD4" s="67"/>
      <c r="QWE4" s="67"/>
      <c r="QWF4" s="67"/>
      <c r="QWG4" s="67"/>
      <c r="QWH4" s="67"/>
      <c r="QWI4" s="67"/>
      <c r="QWJ4" s="67"/>
      <c r="QWK4" s="67"/>
      <c r="QWL4" s="67"/>
      <c r="QWM4" s="67"/>
      <c r="QWN4" s="67"/>
      <c r="QWO4" s="67"/>
      <c r="QWP4" s="67"/>
      <c r="QWQ4" s="67"/>
      <c r="QWR4" s="67"/>
      <c r="QWS4" s="67"/>
      <c r="QWT4" s="67"/>
      <c r="QWU4" s="67"/>
      <c r="QWV4" s="67"/>
      <c r="QWW4" s="67"/>
      <c r="QWX4" s="67"/>
      <c r="QWY4" s="67"/>
      <c r="QWZ4" s="67"/>
      <c r="QXA4" s="67"/>
      <c r="QXB4" s="67"/>
      <c r="QXC4" s="67"/>
      <c r="QXD4" s="67"/>
      <c r="QXE4" s="67"/>
      <c r="QXF4" s="67"/>
      <c r="QXG4" s="67"/>
      <c r="QXH4" s="67"/>
      <c r="QXI4" s="67"/>
      <c r="QXJ4" s="67"/>
      <c r="QXK4" s="67"/>
      <c r="QXL4" s="67"/>
      <c r="QXM4" s="67"/>
      <c r="QXN4" s="67"/>
      <c r="QXO4" s="67"/>
      <c r="QXP4" s="67"/>
      <c r="QXQ4" s="67"/>
      <c r="QXR4" s="67"/>
      <c r="QXS4" s="67"/>
      <c r="QXT4" s="67"/>
      <c r="QXU4" s="67"/>
      <c r="QXV4" s="67"/>
      <c r="QXW4" s="67"/>
      <c r="QXX4" s="67"/>
      <c r="QXY4" s="67"/>
      <c r="QXZ4" s="67"/>
      <c r="QYA4" s="67"/>
      <c r="QYB4" s="67"/>
      <c r="QYC4" s="67"/>
      <c r="QYD4" s="67"/>
      <c r="QYE4" s="67"/>
      <c r="QYF4" s="67"/>
      <c r="QYG4" s="67"/>
      <c r="QYH4" s="67"/>
      <c r="QYI4" s="67"/>
      <c r="QYJ4" s="67"/>
      <c r="QYK4" s="67"/>
      <c r="QYL4" s="67"/>
      <c r="QYM4" s="67"/>
      <c r="QYN4" s="67"/>
      <c r="QYO4" s="67"/>
      <c r="QYP4" s="67"/>
      <c r="QYQ4" s="67"/>
      <c r="QYR4" s="67"/>
      <c r="QYS4" s="67"/>
      <c r="QYT4" s="67"/>
      <c r="QYU4" s="67"/>
      <c r="QYV4" s="67"/>
      <c r="QYW4" s="67"/>
      <c r="QYX4" s="67"/>
      <c r="QYY4" s="67"/>
      <c r="QYZ4" s="67"/>
      <c r="QZA4" s="67"/>
      <c r="QZB4" s="67"/>
      <c r="QZC4" s="67"/>
      <c r="QZD4" s="67"/>
      <c r="QZE4" s="67"/>
      <c r="QZF4" s="67"/>
      <c r="QZG4" s="67"/>
      <c r="QZH4" s="67"/>
      <c r="QZI4" s="67"/>
      <c r="QZJ4" s="67"/>
      <c r="QZK4" s="67"/>
      <c r="QZL4" s="67"/>
      <c r="QZM4" s="67"/>
      <c r="QZN4" s="67"/>
      <c r="QZO4" s="67"/>
      <c r="QZP4" s="67"/>
      <c r="QZQ4" s="67"/>
      <c r="QZR4" s="67"/>
      <c r="QZS4" s="67"/>
      <c r="QZT4" s="67"/>
      <c r="QZU4" s="67"/>
      <c r="QZV4" s="67"/>
      <c r="QZW4" s="67"/>
      <c r="QZX4" s="67"/>
      <c r="QZY4" s="67"/>
      <c r="QZZ4" s="67"/>
      <c r="RAA4" s="67"/>
      <c r="RAB4" s="67"/>
      <c r="RAC4" s="67"/>
      <c r="RAD4" s="67"/>
      <c r="RAE4" s="67"/>
      <c r="RAF4" s="67"/>
      <c r="RAG4" s="67"/>
      <c r="RAH4" s="67"/>
      <c r="RAI4" s="67"/>
      <c r="RAJ4" s="67"/>
      <c r="RAK4" s="67"/>
      <c r="RAL4" s="67"/>
      <c r="RAM4" s="67"/>
      <c r="RAN4" s="67"/>
      <c r="RAO4" s="67"/>
      <c r="RAP4" s="67"/>
      <c r="RAQ4" s="67"/>
      <c r="RAR4" s="67"/>
      <c r="RAS4" s="67"/>
      <c r="RAT4" s="67"/>
      <c r="RAU4" s="67"/>
      <c r="RAV4" s="67"/>
      <c r="RAW4" s="67"/>
      <c r="RAX4" s="67"/>
      <c r="RAY4" s="67"/>
      <c r="RAZ4" s="67"/>
      <c r="RBA4" s="67"/>
      <c r="RBB4" s="67"/>
      <c r="RBC4" s="67"/>
      <c r="RBD4" s="67"/>
      <c r="RBE4" s="67"/>
      <c r="RBF4" s="67"/>
      <c r="RBG4" s="67"/>
      <c r="RBH4" s="67"/>
      <c r="RBI4" s="67"/>
      <c r="RBJ4" s="67"/>
      <c r="RBK4" s="67"/>
      <c r="RBL4" s="67"/>
      <c r="RBM4" s="67"/>
      <c r="RBN4" s="67"/>
      <c r="RBO4" s="67"/>
      <c r="RBP4" s="67"/>
      <c r="RBQ4" s="67"/>
      <c r="RBR4" s="67"/>
      <c r="RBS4" s="67"/>
      <c r="RBT4" s="67"/>
      <c r="RBU4" s="67"/>
      <c r="RBV4" s="67"/>
      <c r="RBW4" s="67"/>
      <c r="RBX4" s="67"/>
      <c r="RBY4" s="67"/>
      <c r="RBZ4" s="67"/>
      <c r="RCA4" s="67"/>
      <c r="RCB4" s="67"/>
      <c r="RCC4" s="67"/>
      <c r="RCD4" s="67"/>
      <c r="RCE4" s="67"/>
      <c r="RCF4" s="67"/>
      <c r="RCG4" s="67"/>
      <c r="RCH4" s="67"/>
      <c r="RCI4" s="67"/>
      <c r="RCJ4" s="67"/>
      <c r="RCK4" s="67"/>
      <c r="RCL4" s="67"/>
      <c r="RCM4" s="67"/>
      <c r="RCN4" s="67"/>
      <c r="RCO4" s="67"/>
      <c r="RCP4" s="67"/>
      <c r="RCQ4" s="67"/>
      <c r="RCR4" s="67"/>
      <c r="RCS4" s="67"/>
      <c r="RCT4" s="67"/>
      <c r="RCU4" s="67"/>
      <c r="RCV4" s="67"/>
      <c r="RCW4" s="67"/>
      <c r="RCX4" s="67"/>
      <c r="RCY4" s="67"/>
      <c r="RCZ4" s="67"/>
      <c r="RDA4" s="67"/>
      <c r="RDB4" s="67"/>
      <c r="RDC4" s="67"/>
      <c r="RDD4" s="67"/>
      <c r="RDE4" s="67"/>
      <c r="RDF4" s="67"/>
      <c r="RDG4" s="67"/>
      <c r="RDH4" s="67"/>
      <c r="RDI4" s="67"/>
      <c r="RDJ4" s="67"/>
      <c r="RDK4" s="67"/>
      <c r="RDL4" s="67"/>
      <c r="RDM4" s="67"/>
      <c r="RDN4" s="67"/>
      <c r="RDO4" s="67"/>
      <c r="RDP4" s="67"/>
      <c r="RDQ4" s="67"/>
      <c r="RDR4" s="67"/>
      <c r="RDS4" s="67"/>
      <c r="RDT4" s="67"/>
      <c r="RDU4" s="67"/>
      <c r="RDV4" s="67"/>
      <c r="RDW4" s="67"/>
      <c r="RDX4" s="67"/>
      <c r="RDY4" s="67"/>
      <c r="RDZ4" s="67"/>
      <c r="REA4" s="67"/>
      <c r="REB4" s="67"/>
      <c r="REC4" s="67"/>
      <c r="RED4" s="67"/>
      <c r="REE4" s="67"/>
      <c r="REF4" s="67"/>
      <c r="REG4" s="67"/>
      <c r="REH4" s="67"/>
      <c r="REI4" s="67"/>
      <c r="REJ4" s="67"/>
      <c r="REK4" s="67"/>
      <c r="REL4" s="67"/>
      <c r="REM4" s="67"/>
      <c r="REN4" s="67"/>
      <c r="REO4" s="67"/>
      <c r="REP4" s="67"/>
      <c r="REQ4" s="67"/>
      <c r="RER4" s="67"/>
      <c r="RES4" s="67"/>
      <c r="RET4" s="67"/>
      <c r="REU4" s="67"/>
      <c r="REV4" s="67"/>
      <c r="REW4" s="67"/>
      <c r="REX4" s="67"/>
      <c r="REY4" s="67"/>
      <c r="REZ4" s="67"/>
      <c r="RFA4" s="67"/>
      <c r="RFB4" s="67"/>
      <c r="RFC4" s="67"/>
      <c r="RFD4" s="67"/>
      <c r="RFE4" s="67"/>
      <c r="RFF4" s="67"/>
      <c r="RFG4" s="67"/>
      <c r="RFH4" s="67"/>
      <c r="RFI4" s="67"/>
      <c r="RFJ4" s="67"/>
      <c r="RFK4" s="67"/>
      <c r="RFL4" s="67"/>
      <c r="RFM4" s="67"/>
      <c r="RFN4" s="67"/>
      <c r="RFO4" s="67"/>
      <c r="RFP4" s="67"/>
      <c r="RFQ4" s="67"/>
      <c r="RFR4" s="67"/>
      <c r="RFS4" s="67"/>
      <c r="RFT4" s="67"/>
      <c r="RFU4" s="67"/>
      <c r="RFV4" s="67"/>
      <c r="RFW4" s="67"/>
      <c r="RFX4" s="67"/>
      <c r="RFY4" s="67"/>
      <c r="RFZ4" s="67"/>
      <c r="RGA4" s="67"/>
      <c r="RGB4" s="67"/>
      <c r="RGC4" s="67"/>
      <c r="RGD4" s="67"/>
      <c r="RGE4" s="67"/>
      <c r="RGF4" s="67"/>
      <c r="RGG4" s="67"/>
      <c r="RGH4" s="67"/>
      <c r="RGI4" s="67"/>
      <c r="RGJ4" s="67"/>
      <c r="RGK4" s="67"/>
      <c r="RGL4" s="67"/>
      <c r="RGM4" s="67"/>
      <c r="RGN4" s="67"/>
      <c r="RGO4" s="67"/>
      <c r="RGP4" s="67"/>
      <c r="RGQ4" s="67"/>
      <c r="RGR4" s="67"/>
      <c r="RGS4" s="67"/>
      <c r="RGT4" s="67"/>
      <c r="RGU4" s="67"/>
      <c r="RGV4" s="67"/>
      <c r="RGW4" s="67"/>
      <c r="RGX4" s="67"/>
      <c r="RGY4" s="67"/>
      <c r="RGZ4" s="67"/>
      <c r="RHA4" s="67"/>
      <c r="RHB4" s="67"/>
      <c r="RHC4" s="67"/>
      <c r="RHD4" s="67"/>
      <c r="RHE4" s="67"/>
      <c r="RHF4" s="67"/>
      <c r="RHG4" s="67"/>
      <c r="RHH4" s="67"/>
      <c r="RHI4" s="67"/>
      <c r="RHJ4" s="67"/>
      <c r="RHK4" s="67"/>
      <c r="RHL4" s="67"/>
      <c r="RHM4" s="67"/>
      <c r="RHN4" s="67"/>
      <c r="RHO4" s="67"/>
      <c r="RHP4" s="67"/>
      <c r="RHQ4" s="67"/>
      <c r="RHR4" s="67"/>
      <c r="RHS4" s="67"/>
      <c r="RHT4" s="67"/>
      <c r="RHU4" s="67"/>
      <c r="RHV4" s="67"/>
      <c r="RHW4" s="67"/>
      <c r="RHX4" s="67"/>
      <c r="RHY4" s="67"/>
      <c r="RHZ4" s="67"/>
      <c r="RIA4" s="67"/>
      <c r="RIB4" s="67"/>
      <c r="RIC4" s="67"/>
      <c r="RID4" s="67"/>
      <c r="RIE4" s="67"/>
      <c r="RIF4" s="67"/>
      <c r="RIG4" s="67"/>
      <c r="RIH4" s="67"/>
      <c r="RII4" s="67"/>
      <c r="RIJ4" s="67"/>
      <c r="RIK4" s="67"/>
      <c r="RIL4" s="67"/>
      <c r="RIM4" s="67"/>
      <c r="RIN4" s="67"/>
      <c r="RIO4" s="67"/>
      <c r="RIP4" s="67"/>
      <c r="RIQ4" s="67"/>
      <c r="RIR4" s="67"/>
      <c r="RIS4" s="67"/>
      <c r="RIT4" s="67"/>
      <c r="RIU4" s="67"/>
      <c r="RIV4" s="67"/>
      <c r="RIW4" s="67"/>
      <c r="RIX4" s="67"/>
      <c r="RIY4" s="67"/>
      <c r="RIZ4" s="67"/>
      <c r="RJA4" s="67"/>
      <c r="RJB4" s="67"/>
      <c r="RJC4" s="67"/>
      <c r="RJD4" s="67"/>
      <c r="RJE4" s="67"/>
      <c r="RJF4" s="67"/>
      <c r="RJG4" s="67"/>
      <c r="RJH4" s="67"/>
      <c r="RJI4" s="67"/>
      <c r="RJJ4" s="67"/>
      <c r="RJK4" s="67"/>
      <c r="RJL4" s="67"/>
      <c r="RJM4" s="67"/>
      <c r="RJN4" s="67"/>
      <c r="RJO4" s="67"/>
      <c r="RJP4" s="67"/>
      <c r="RJQ4" s="67"/>
      <c r="RJR4" s="67"/>
      <c r="RJS4" s="67"/>
      <c r="RJT4" s="67"/>
      <c r="RJU4" s="67"/>
      <c r="RJV4" s="67"/>
      <c r="RJW4" s="67"/>
      <c r="RJX4" s="67"/>
      <c r="RJY4" s="67"/>
      <c r="RJZ4" s="67"/>
      <c r="RKA4" s="67"/>
      <c r="RKB4" s="67"/>
      <c r="RKC4" s="67"/>
      <c r="RKD4" s="67"/>
      <c r="RKE4" s="67"/>
      <c r="RKF4" s="67"/>
      <c r="RKG4" s="67"/>
      <c r="RKH4" s="67"/>
      <c r="RKI4" s="67"/>
      <c r="RKJ4" s="67"/>
      <c r="RKK4" s="67"/>
      <c r="RKL4" s="67"/>
      <c r="RKM4" s="67"/>
      <c r="RKN4" s="67"/>
      <c r="RKO4" s="67"/>
      <c r="RKP4" s="67"/>
      <c r="RKQ4" s="67"/>
      <c r="RKR4" s="67"/>
      <c r="RKS4" s="67"/>
      <c r="RKT4" s="67"/>
      <c r="RKU4" s="67"/>
      <c r="RKV4" s="67"/>
      <c r="RKW4" s="67"/>
      <c r="RKX4" s="67"/>
      <c r="RKY4" s="67"/>
      <c r="RKZ4" s="67"/>
      <c r="RLA4" s="67"/>
      <c r="RLB4" s="67"/>
      <c r="RLC4" s="67"/>
      <c r="RLD4" s="67"/>
      <c r="RLE4" s="67"/>
      <c r="RLF4" s="67"/>
      <c r="RLG4" s="67"/>
      <c r="RLH4" s="67"/>
      <c r="RLI4" s="67"/>
      <c r="RLJ4" s="67"/>
      <c r="RLK4" s="67"/>
      <c r="RLL4" s="67"/>
      <c r="RLM4" s="67"/>
      <c r="RLN4" s="67"/>
      <c r="RLO4" s="67"/>
      <c r="RLP4" s="67"/>
      <c r="RLQ4" s="67"/>
      <c r="RLR4" s="67"/>
      <c r="RLS4" s="67"/>
      <c r="RLT4" s="67"/>
      <c r="RLU4" s="67"/>
      <c r="RLV4" s="67"/>
      <c r="RLW4" s="67"/>
      <c r="RLX4" s="67"/>
      <c r="RLY4" s="67"/>
      <c r="RLZ4" s="67"/>
      <c r="RMA4" s="67"/>
      <c r="RMB4" s="67"/>
      <c r="RMC4" s="67"/>
      <c r="RMD4" s="67"/>
      <c r="RME4" s="67"/>
      <c r="RMF4" s="67"/>
      <c r="RMG4" s="67"/>
      <c r="RMH4" s="67"/>
      <c r="RMI4" s="67"/>
      <c r="RMJ4" s="67"/>
      <c r="RMK4" s="67"/>
      <c r="RML4" s="67"/>
      <c r="RMM4" s="67"/>
      <c r="RMN4" s="67"/>
      <c r="RMO4" s="67"/>
      <c r="RMP4" s="67"/>
      <c r="RMQ4" s="67"/>
      <c r="RMR4" s="67"/>
      <c r="RMS4" s="67"/>
      <c r="RMT4" s="67"/>
      <c r="RMU4" s="67"/>
      <c r="RMV4" s="67"/>
      <c r="RMW4" s="67"/>
      <c r="RMX4" s="67"/>
      <c r="RMY4" s="67"/>
      <c r="RMZ4" s="67"/>
      <c r="RNA4" s="67"/>
      <c r="RNB4" s="67"/>
      <c r="RNC4" s="67"/>
      <c r="RND4" s="67"/>
      <c r="RNE4" s="67"/>
      <c r="RNF4" s="67"/>
      <c r="RNG4" s="67"/>
      <c r="RNH4" s="67"/>
      <c r="RNI4" s="67"/>
      <c r="RNJ4" s="67"/>
      <c r="RNK4" s="67"/>
      <c r="RNL4" s="67"/>
      <c r="RNM4" s="67"/>
      <c r="RNN4" s="67"/>
      <c r="RNO4" s="67"/>
      <c r="RNP4" s="67"/>
      <c r="RNQ4" s="67"/>
      <c r="RNR4" s="67"/>
      <c r="RNS4" s="67"/>
      <c r="RNT4" s="67"/>
      <c r="RNU4" s="67"/>
      <c r="RNV4" s="67"/>
      <c r="RNW4" s="67"/>
      <c r="RNX4" s="67"/>
      <c r="RNY4" s="67"/>
      <c r="RNZ4" s="67"/>
      <c r="ROA4" s="67"/>
      <c r="ROB4" s="67"/>
      <c r="ROC4" s="67"/>
      <c r="ROD4" s="67"/>
      <c r="ROE4" s="67"/>
      <c r="ROF4" s="67"/>
      <c r="ROG4" s="67"/>
      <c r="ROH4" s="67"/>
      <c r="ROI4" s="67"/>
      <c r="ROJ4" s="67"/>
      <c r="ROK4" s="67"/>
      <c r="ROL4" s="67"/>
      <c r="ROM4" s="67"/>
      <c r="RON4" s="67"/>
      <c r="ROO4" s="67"/>
      <c r="ROP4" s="67"/>
      <c r="ROQ4" s="67"/>
      <c r="ROR4" s="67"/>
      <c r="ROS4" s="67"/>
      <c r="ROT4" s="67"/>
      <c r="ROU4" s="67"/>
      <c r="ROV4" s="67"/>
      <c r="ROW4" s="67"/>
      <c r="ROX4" s="67"/>
      <c r="ROY4" s="67"/>
      <c r="ROZ4" s="67"/>
      <c r="RPA4" s="67"/>
      <c r="RPB4" s="67"/>
      <c r="RPC4" s="67"/>
      <c r="RPD4" s="67"/>
      <c r="RPE4" s="67"/>
      <c r="RPF4" s="67"/>
      <c r="RPG4" s="67"/>
      <c r="RPH4" s="67"/>
      <c r="RPI4" s="67"/>
      <c r="RPJ4" s="67"/>
      <c r="RPK4" s="67"/>
      <c r="RPL4" s="67"/>
      <c r="RPM4" s="67"/>
      <c r="RPN4" s="67"/>
      <c r="RPO4" s="67"/>
      <c r="RPP4" s="67"/>
      <c r="RPQ4" s="67"/>
      <c r="RPR4" s="67"/>
      <c r="RPS4" s="67"/>
      <c r="RPT4" s="67"/>
      <c r="RPU4" s="67"/>
      <c r="RPV4" s="67"/>
      <c r="RPW4" s="67"/>
      <c r="RPX4" s="67"/>
      <c r="RPY4" s="67"/>
      <c r="RPZ4" s="67"/>
      <c r="RQA4" s="67"/>
      <c r="RQB4" s="67"/>
      <c r="RQC4" s="67"/>
      <c r="RQD4" s="67"/>
      <c r="RQE4" s="67"/>
      <c r="RQF4" s="67"/>
      <c r="RQG4" s="67"/>
      <c r="RQH4" s="67"/>
      <c r="RQI4" s="67"/>
      <c r="RQJ4" s="67"/>
      <c r="RQK4" s="67"/>
      <c r="RQL4" s="67"/>
      <c r="RQM4" s="67"/>
      <c r="RQN4" s="67"/>
      <c r="RQO4" s="67"/>
      <c r="RQP4" s="67"/>
      <c r="RQQ4" s="67"/>
      <c r="RQR4" s="67"/>
      <c r="RQS4" s="67"/>
      <c r="RQT4" s="67"/>
      <c r="RQU4" s="67"/>
      <c r="RQV4" s="67"/>
      <c r="RQW4" s="67"/>
      <c r="RQX4" s="67"/>
      <c r="RQY4" s="67"/>
      <c r="RQZ4" s="67"/>
      <c r="RRA4" s="67"/>
      <c r="RRB4" s="67"/>
      <c r="RRC4" s="67"/>
      <c r="RRD4" s="67"/>
      <c r="RRE4" s="67"/>
      <c r="RRF4" s="67"/>
      <c r="RRG4" s="67"/>
      <c r="RRH4" s="67"/>
      <c r="RRI4" s="67"/>
      <c r="RRJ4" s="67"/>
      <c r="RRK4" s="67"/>
      <c r="RRL4" s="67"/>
      <c r="RRM4" s="67"/>
      <c r="RRN4" s="67"/>
      <c r="RRO4" s="67"/>
      <c r="RRP4" s="67"/>
      <c r="RRQ4" s="67"/>
      <c r="RRR4" s="67"/>
      <c r="RRS4" s="67"/>
      <c r="RRT4" s="67"/>
      <c r="RRU4" s="67"/>
      <c r="RRV4" s="67"/>
      <c r="RRW4" s="67"/>
      <c r="RRX4" s="67"/>
      <c r="RRY4" s="67"/>
      <c r="RRZ4" s="67"/>
      <c r="RSA4" s="67"/>
      <c r="RSB4" s="67"/>
      <c r="RSC4" s="67"/>
      <c r="RSD4" s="67"/>
      <c r="RSE4" s="67"/>
      <c r="RSF4" s="67"/>
      <c r="RSG4" s="67"/>
      <c r="RSH4" s="67"/>
      <c r="RSI4" s="67"/>
      <c r="RSJ4" s="67"/>
      <c r="RSK4" s="67"/>
      <c r="RSL4" s="67"/>
      <c r="RSM4" s="67"/>
      <c r="RSN4" s="67"/>
      <c r="RSO4" s="67"/>
      <c r="RSP4" s="67"/>
      <c r="RSQ4" s="67"/>
      <c r="RSR4" s="67"/>
      <c r="RSS4" s="67"/>
      <c r="RST4" s="67"/>
      <c r="RSU4" s="67"/>
      <c r="RSV4" s="67"/>
      <c r="RSW4" s="67"/>
      <c r="RSX4" s="67"/>
      <c r="RSY4" s="67"/>
      <c r="RSZ4" s="67"/>
      <c r="RTA4" s="67"/>
      <c r="RTB4" s="67"/>
      <c r="RTC4" s="67"/>
      <c r="RTD4" s="67"/>
      <c r="RTE4" s="67"/>
      <c r="RTF4" s="67"/>
      <c r="RTG4" s="67"/>
      <c r="RTH4" s="67"/>
      <c r="RTI4" s="67"/>
      <c r="RTJ4" s="67"/>
      <c r="RTK4" s="67"/>
      <c r="RTL4" s="67"/>
      <c r="RTM4" s="67"/>
      <c r="RTN4" s="67"/>
      <c r="RTO4" s="67"/>
      <c r="RTP4" s="67"/>
      <c r="RTQ4" s="67"/>
      <c r="RTR4" s="67"/>
      <c r="RTS4" s="67"/>
      <c r="RTT4" s="67"/>
      <c r="RTU4" s="67"/>
      <c r="RTV4" s="67"/>
      <c r="RTW4" s="67"/>
      <c r="RTX4" s="67"/>
      <c r="RTY4" s="67"/>
      <c r="RTZ4" s="67"/>
      <c r="RUA4" s="67"/>
      <c r="RUB4" s="67"/>
      <c r="RUC4" s="67"/>
      <c r="RUD4" s="67"/>
      <c r="RUE4" s="67"/>
      <c r="RUF4" s="67"/>
      <c r="RUG4" s="67"/>
      <c r="RUH4" s="67"/>
      <c r="RUI4" s="67"/>
      <c r="RUJ4" s="67"/>
      <c r="RUK4" s="67"/>
      <c r="RUL4" s="67"/>
      <c r="RUM4" s="67"/>
      <c r="RUN4" s="67"/>
      <c r="RUO4" s="67"/>
      <c r="RUP4" s="67"/>
      <c r="RUQ4" s="67"/>
      <c r="RUR4" s="67"/>
      <c r="RUS4" s="67"/>
      <c r="RUT4" s="67"/>
      <c r="RUU4" s="67"/>
      <c r="RUV4" s="67"/>
      <c r="RUW4" s="67"/>
      <c r="RUX4" s="67"/>
      <c r="RUY4" s="67"/>
      <c r="RUZ4" s="67"/>
      <c r="RVA4" s="67"/>
      <c r="RVB4" s="67"/>
      <c r="RVC4" s="67"/>
      <c r="RVD4" s="67"/>
      <c r="RVE4" s="67"/>
      <c r="RVF4" s="67"/>
      <c r="RVG4" s="67"/>
      <c r="RVH4" s="67"/>
      <c r="RVI4" s="67"/>
      <c r="RVJ4" s="67"/>
      <c r="RVK4" s="67"/>
      <c r="RVL4" s="67"/>
      <c r="RVM4" s="67"/>
      <c r="RVN4" s="67"/>
      <c r="RVO4" s="67"/>
      <c r="RVP4" s="67"/>
      <c r="RVQ4" s="67"/>
      <c r="RVR4" s="67"/>
      <c r="RVS4" s="67"/>
      <c r="RVT4" s="67"/>
      <c r="RVU4" s="67"/>
      <c r="RVV4" s="67"/>
      <c r="RVW4" s="67"/>
      <c r="RVX4" s="67"/>
      <c r="RVY4" s="67"/>
      <c r="RVZ4" s="67"/>
      <c r="RWA4" s="67"/>
      <c r="RWB4" s="67"/>
      <c r="RWC4" s="67"/>
      <c r="RWD4" s="67"/>
      <c r="RWE4" s="67"/>
      <c r="RWF4" s="67"/>
      <c r="RWG4" s="67"/>
      <c r="RWH4" s="67"/>
      <c r="RWI4" s="67"/>
      <c r="RWJ4" s="67"/>
      <c r="RWK4" s="67"/>
      <c r="RWL4" s="67"/>
      <c r="RWM4" s="67"/>
      <c r="RWN4" s="67"/>
      <c r="RWO4" s="67"/>
      <c r="RWP4" s="67"/>
      <c r="RWQ4" s="67"/>
      <c r="RWR4" s="67"/>
      <c r="RWS4" s="67"/>
      <c r="RWT4" s="67"/>
      <c r="RWU4" s="67"/>
      <c r="RWV4" s="67"/>
      <c r="RWW4" s="67"/>
      <c r="RWX4" s="67"/>
      <c r="RWY4" s="67"/>
      <c r="RWZ4" s="67"/>
      <c r="RXA4" s="67"/>
      <c r="RXB4" s="67"/>
      <c r="RXC4" s="67"/>
      <c r="RXD4" s="67"/>
      <c r="RXE4" s="67"/>
      <c r="RXF4" s="67"/>
      <c r="RXG4" s="67"/>
      <c r="RXH4" s="67"/>
      <c r="RXI4" s="67"/>
      <c r="RXJ4" s="67"/>
      <c r="RXK4" s="67"/>
      <c r="RXL4" s="67"/>
      <c r="RXM4" s="67"/>
      <c r="RXN4" s="67"/>
      <c r="RXO4" s="67"/>
      <c r="RXP4" s="67"/>
      <c r="RXQ4" s="67"/>
      <c r="RXR4" s="67"/>
      <c r="RXS4" s="67"/>
      <c r="RXT4" s="67"/>
      <c r="RXU4" s="67"/>
      <c r="RXV4" s="67"/>
      <c r="RXW4" s="67"/>
      <c r="RXX4" s="67"/>
      <c r="RXY4" s="67"/>
      <c r="RXZ4" s="67"/>
      <c r="RYA4" s="67"/>
      <c r="RYB4" s="67"/>
      <c r="RYC4" s="67"/>
      <c r="RYD4" s="67"/>
      <c r="RYE4" s="67"/>
      <c r="RYF4" s="67"/>
      <c r="RYG4" s="67"/>
      <c r="RYH4" s="67"/>
      <c r="RYI4" s="67"/>
      <c r="RYJ4" s="67"/>
      <c r="RYK4" s="67"/>
      <c r="RYL4" s="67"/>
      <c r="RYM4" s="67"/>
      <c r="RYN4" s="67"/>
      <c r="RYO4" s="67"/>
      <c r="RYP4" s="67"/>
      <c r="RYQ4" s="67"/>
      <c r="RYR4" s="67"/>
      <c r="RYS4" s="67"/>
      <c r="RYT4" s="67"/>
      <c r="RYU4" s="67"/>
      <c r="RYV4" s="67"/>
      <c r="RYW4" s="67"/>
      <c r="RYX4" s="67"/>
      <c r="RYY4" s="67"/>
      <c r="RYZ4" s="67"/>
      <c r="RZA4" s="67"/>
      <c r="RZB4" s="67"/>
      <c r="RZC4" s="67"/>
      <c r="RZD4" s="67"/>
      <c r="RZE4" s="67"/>
      <c r="RZF4" s="67"/>
      <c r="RZG4" s="67"/>
      <c r="RZH4" s="67"/>
      <c r="RZI4" s="67"/>
      <c r="RZJ4" s="67"/>
      <c r="RZK4" s="67"/>
      <c r="RZL4" s="67"/>
      <c r="RZM4" s="67"/>
      <c r="RZN4" s="67"/>
      <c r="RZO4" s="67"/>
      <c r="RZP4" s="67"/>
      <c r="RZQ4" s="67"/>
      <c r="RZR4" s="67"/>
      <c r="RZS4" s="67"/>
      <c r="RZT4" s="67"/>
      <c r="RZU4" s="67"/>
      <c r="RZV4" s="67"/>
      <c r="RZW4" s="67"/>
      <c r="RZX4" s="67"/>
      <c r="RZY4" s="67"/>
      <c r="RZZ4" s="67"/>
      <c r="SAA4" s="67"/>
      <c r="SAB4" s="67"/>
      <c r="SAC4" s="67"/>
      <c r="SAD4" s="67"/>
      <c r="SAE4" s="67"/>
      <c r="SAF4" s="67"/>
      <c r="SAG4" s="67"/>
      <c r="SAH4" s="67"/>
      <c r="SAI4" s="67"/>
      <c r="SAJ4" s="67"/>
      <c r="SAK4" s="67"/>
      <c r="SAL4" s="67"/>
      <c r="SAM4" s="67"/>
      <c r="SAN4" s="67"/>
      <c r="SAO4" s="67"/>
      <c r="SAP4" s="67"/>
      <c r="SAQ4" s="67"/>
      <c r="SAR4" s="67"/>
      <c r="SAS4" s="67"/>
      <c r="SAT4" s="67"/>
      <c r="SAU4" s="67"/>
      <c r="SAV4" s="67"/>
      <c r="SAW4" s="67"/>
      <c r="SAX4" s="67"/>
      <c r="SAY4" s="67"/>
      <c r="SAZ4" s="67"/>
      <c r="SBA4" s="67"/>
      <c r="SBB4" s="67"/>
      <c r="SBC4" s="67"/>
      <c r="SBD4" s="67"/>
      <c r="SBE4" s="67"/>
      <c r="SBF4" s="67"/>
      <c r="SBG4" s="67"/>
      <c r="SBH4" s="67"/>
      <c r="SBI4" s="67"/>
      <c r="SBJ4" s="67"/>
      <c r="SBK4" s="67"/>
      <c r="SBL4" s="67"/>
      <c r="SBM4" s="67"/>
      <c r="SBN4" s="67"/>
      <c r="SBO4" s="67"/>
      <c r="SBP4" s="67"/>
      <c r="SBQ4" s="67"/>
      <c r="SBR4" s="67"/>
      <c r="SBS4" s="67"/>
      <c r="SBT4" s="67"/>
      <c r="SBU4" s="67"/>
      <c r="SBV4" s="67"/>
      <c r="SBW4" s="67"/>
      <c r="SBX4" s="67"/>
      <c r="SBY4" s="67"/>
      <c r="SBZ4" s="67"/>
      <c r="SCA4" s="67"/>
      <c r="SCB4" s="67"/>
      <c r="SCC4" s="67"/>
      <c r="SCD4" s="67"/>
      <c r="SCE4" s="67"/>
      <c r="SCF4" s="67"/>
      <c r="SCG4" s="67"/>
      <c r="SCH4" s="67"/>
      <c r="SCI4" s="67"/>
      <c r="SCJ4" s="67"/>
      <c r="SCK4" s="67"/>
      <c r="SCL4" s="67"/>
      <c r="SCM4" s="67"/>
      <c r="SCN4" s="67"/>
      <c r="SCO4" s="67"/>
      <c r="SCP4" s="67"/>
      <c r="SCQ4" s="67"/>
      <c r="SCR4" s="67"/>
      <c r="SCS4" s="67"/>
      <c r="SCT4" s="67"/>
      <c r="SCU4" s="67"/>
      <c r="SCV4" s="67"/>
      <c r="SCW4" s="67"/>
      <c r="SCX4" s="67"/>
      <c r="SCY4" s="67"/>
      <c r="SCZ4" s="67"/>
      <c r="SDA4" s="67"/>
      <c r="SDB4" s="67"/>
      <c r="SDC4" s="67"/>
      <c r="SDD4" s="67"/>
      <c r="SDE4" s="67"/>
      <c r="SDF4" s="67"/>
      <c r="SDG4" s="67"/>
      <c r="SDH4" s="67"/>
      <c r="SDI4" s="67"/>
      <c r="SDJ4" s="67"/>
      <c r="SDK4" s="67"/>
      <c r="SDL4" s="67"/>
      <c r="SDM4" s="67"/>
      <c r="SDN4" s="67"/>
      <c r="SDO4" s="67"/>
      <c r="SDP4" s="67"/>
      <c r="SDQ4" s="67"/>
      <c r="SDR4" s="67"/>
      <c r="SDS4" s="67"/>
      <c r="SDT4" s="67"/>
      <c r="SDU4" s="67"/>
      <c r="SDV4" s="67"/>
      <c r="SDW4" s="67"/>
      <c r="SDX4" s="67"/>
      <c r="SDY4" s="67"/>
      <c r="SDZ4" s="67"/>
      <c r="SEA4" s="67"/>
      <c r="SEB4" s="67"/>
      <c r="SEC4" s="67"/>
      <c r="SED4" s="67"/>
      <c r="SEE4" s="67"/>
      <c r="SEF4" s="67"/>
      <c r="SEG4" s="67"/>
      <c r="SEH4" s="67"/>
      <c r="SEI4" s="67"/>
      <c r="SEJ4" s="67"/>
      <c r="SEK4" s="67"/>
      <c r="SEL4" s="67"/>
      <c r="SEM4" s="67"/>
      <c r="SEN4" s="67"/>
      <c r="SEO4" s="67"/>
      <c r="SEP4" s="67"/>
      <c r="SEQ4" s="67"/>
      <c r="SER4" s="67"/>
      <c r="SES4" s="67"/>
      <c r="SET4" s="67"/>
      <c r="SEU4" s="67"/>
      <c r="SEV4" s="67"/>
      <c r="SEW4" s="67"/>
      <c r="SEX4" s="67"/>
      <c r="SEY4" s="67"/>
      <c r="SEZ4" s="67"/>
      <c r="SFA4" s="67"/>
      <c r="SFB4" s="67"/>
      <c r="SFC4" s="67"/>
      <c r="SFD4" s="67"/>
      <c r="SFE4" s="67"/>
      <c r="SFF4" s="67"/>
      <c r="SFG4" s="67"/>
      <c r="SFH4" s="67"/>
      <c r="SFI4" s="67"/>
      <c r="SFJ4" s="67"/>
      <c r="SFK4" s="67"/>
      <c r="SFL4" s="67"/>
      <c r="SFM4" s="67"/>
      <c r="SFN4" s="67"/>
      <c r="SFO4" s="67"/>
      <c r="SFP4" s="67"/>
      <c r="SFQ4" s="67"/>
      <c r="SFR4" s="67"/>
      <c r="SFS4" s="67"/>
      <c r="SFT4" s="67"/>
      <c r="SFU4" s="67"/>
      <c r="SFV4" s="67"/>
      <c r="SFW4" s="67"/>
      <c r="SFX4" s="67"/>
      <c r="SFY4" s="67"/>
      <c r="SFZ4" s="67"/>
      <c r="SGA4" s="67"/>
      <c r="SGB4" s="67"/>
      <c r="SGC4" s="67"/>
      <c r="SGD4" s="67"/>
      <c r="SGE4" s="67"/>
      <c r="SGF4" s="67"/>
      <c r="SGG4" s="67"/>
      <c r="SGH4" s="67"/>
      <c r="SGI4" s="67"/>
      <c r="SGJ4" s="67"/>
      <c r="SGK4" s="67"/>
      <c r="SGL4" s="67"/>
      <c r="SGM4" s="67"/>
      <c r="SGN4" s="67"/>
      <c r="SGO4" s="67"/>
      <c r="SGP4" s="67"/>
      <c r="SGQ4" s="67"/>
      <c r="SGR4" s="67"/>
      <c r="SGS4" s="67"/>
      <c r="SGT4" s="67"/>
      <c r="SGU4" s="67"/>
      <c r="SGV4" s="67"/>
      <c r="SGW4" s="67"/>
      <c r="SGX4" s="67"/>
      <c r="SGY4" s="67"/>
      <c r="SGZ4" s="67"/>
      <c r="SHA4" s="67"/>
      <c r="SHB4" s="67"/>
      <c r="SHC4" s="67"/>
      <c r="SHD4" s="67"/>
      <c r="SHE4" s="67"/>
      <c r="SHF4" s="67"/>
      <c r="SHG4" s="67"/>
      <c r="SHH4" s="67"/>
      <c r="SHI4" s="67"/>
      <c r="SHJ4" s="67"/>
      <c r="SHK4" s="67"/>
      <c r="SHL4" s="67"/>
      <c r="SHM4" s="67"/>
      <c r="SHN4" s="67"/>
      <c r="SHO4" s="67"/>
      <c r="SHP4" s="67"/>
      <c r="SHQ4" s="67"/>
      <c r="SHR4" s="67"/>
      <c r="SHS4" s="67"/>
      <c r="SHT4" s="67"/>
      <c r="SHU4" s="67"/>
      <c r="SHV4" s="67"/>
      <c r="SHW4" s="67"/>
      <c r="SHX4" s="67"/>
      <c r="SHY4" s="67"/>
      <c r="SHZ4" s="67"/>
      <c r="SIA4" s="67"/>
      <c r="SIB4" s="67"/>
      <c r="SIC4" s="67"/>
      <c r="SID4" s="67"/>
      <c r="SIE4" s="67"/>
      <c r="SIF4" s="67"/>
      <c r="SIG4" s="67"/>
      <c r="SIH4" s="67"/>
      <c r="SII4" s="67"/>
      <c r="SIJ4" s="67"/>
      <c r="SIK4" s="67"/>
      <c r="SIL4" s="67"/>
      <c r="SIM4" s="67"/>
      <c r="SIN4" s="67"/>
      <c r="SIO4" s="67"/>
      <c r="SIP4" s="67"/>
      <c r="SIQ4" s="67"/>
      <c r="SIR4" s="67"/>
      <c r="SIS4" s="67"/>
      <c r="SIT4" s="67"/>
      <c r="SIU4" s="67"/>
      <c r="SIV4" s="67"/>
      <c r="SIW4" s="67"/>
      <c r="SIX4" s="67"/>
      <c r="SIY4" s="67"/>
      <c r="SIZ4" s="67"/>
      <c r="SJA4" s="67"/>
      <c r="SJB4" s="67"/>
      <c r="SJC4" s="67"/>
      <c r="SJD4" s="67"/>
      <c r="SJE4" s="67"/>
      <c r="SJF4" s="67"/>
      <c r="SJG4" s="67"/>
      <c r="SJH4" s="67"/>
      <c r="SJI4" s="67"/>
      <c r="SJJ4" s="67"/>
      <c r="SJK4" s="67"/>
      <c r="SJL4" s="67"/>
      <c r="SJM4" s="67"/>
      <c r="SJN4" s="67"/>
      <c r="SJO4" s="67"/>
      <c r="SJP4" s="67"/>
      <c r="SJQ4" s="67"/>
      <c r="SJR4" s="67"/>
      <c r="SJS4" s="67"/>
      <c r="SJT4" s="67"/>
      <c r="SJU4" s="67"/>
      <c r="SJV4" s="67"/>
      <c r="SJW4" s="67"/>
      <c r="SJX4" s="67"/>
      <c r="SJY4" s="67"/>
      <c r="SJZ4" s="67"/>
      <c r="SKA4" s="67"/>
      <c r="SKB4" s="67"/>
      <c r="SKC4" s="67"/>
      <c r="SKD4" s="67"/>
      <c r="SKE4" s="67"/>
      <c r="SKF4" s="67"/>
      <c r="SKG4" s="67"/>
      <c r="SKH4" s="67"/>
      <c r="SKI4" s="67"/>
      <c r="SKJ4" s="67"/>
      <c r="SKK4" s="67"/>
      <c r="SKL4" s="67"/>
      <c r="SKM4" s="67"/>
      <c r="SKN4" s="67"/>
      <c r="SKO4" s="67"/>
      <c r="SKP4" s="67"/>
      <c r="SKQ4" s="67"/>
      <c r="SKR4" s="67"/>
      <c r="SKS4" s="67"/>
      <c r="SKT4" s="67"/>
      <c r="SKU4" s="67"/>
      <c r="SKV4" s="67"/>
      <c r="SKW4" s="67"/>
      <c r="SKX4" s="67"/>
      <c r="SKY4" s="67"/>
      <c r="SKZ4" s="67"/>
      <c r="SLA4" s="67"/>
      <c r="SLB4" s="67"/>
      <c r="SLC4" s="67"/>
      <c r="SLD4" s="67"/>
      <c r="SLE4" s="67"/>
      <c r="SLF4" s="67"/>
      <c r="SLG4" s="67"/>
      <c r="SLH4" s="67"/>
      <c r="SLI4" s="67"/>
      <c r="SLJ4" s="67"/>
      <c r="SLK4" s="67"/>
      <c r="SLL4" s="67"/>
      <c r="SLM4" s="67"/>
      <c r="SLN4" s="67"/>
      <c r="SLO4" s="67"/>
      <c r="SLP4" s="67"/>
      <c r="SLQ4" s="67"/>
      <c r="SLR4" s="67"/>
      <c r="SLS4" s="67"/>
      <c r="SLT4" s="67"/>
      <c r="SLU4" s="67"/>
      <c r="SLV4" s="67"/>
      <c r="SLW4" s="67"/>
      <c r="SLX4" s="67"/>
      <c r="SLY4" s="67"/>
      <c r="SLZ4" s="67"/>
      <c r="SMA4" s="67"/>
      <c r="SMB4" s="67"/>
      <c r="SMC4" s="67"/>
      <c r="SMD4" s="67"/>
      <c r="SME4" s="67"/>
      <c r="SMF4" s="67"/>
      <c r="SMG4" s="67"/>
      <c r="SMH4" s="67"/>
      <c r="SMI4" s="67"/>
      <c r="SMJ4" s="67"/>
      <c r="SMK4" s="67"/>
      <c r="SML4" s="67"/>
      <c r="SMM4" s="67"/>
      <c r="SMN4" s="67"/>
      <c r="SMO4" s="67"/>
      <c r="SMP4" s="67"/>
      <c r="SMQ4" s="67"/>
      <c r="SMR4" s="67"/>
      <c r="SMS4" s="67"/>
      <c r="SMT4" s="67"/>
      <c r="SMU4" s="67"/>
      <c r="SMV4" s="67"/>
      <c r="SMW4" s="67"/>
      <c r="SMX4" s="67"/>
      <c r="SMY4" s="67"/>
      <c r="SMZ4" s="67"/>
      <c r="SNA4" s="67"/>
      <c r="SNB4" s="67"/>
      <c r="SNC4" s="67"/>
      <c r="SND4" s="67"/>
      <c r="SNE4" s="67"/>
      <c r="SNF4" s="67"/>
      <c r="SNG4" s="67"/>
      <c r="SNH4" s="67"/>
      <c r="SNI4" s="67"/>
      <c r="SNJ4" s="67"/>
      <c r="SNK4" s="67"/>
      <c r="SNL4" s="67"/>
      <c r="SNM4" s="67"/>
      <c r="SNN4" s="67"/>
      <c r="SNO4" s="67"/>
      <c r="SNP4" s="67"/>
      <c r="SNQ4" s="67"/>
      <c r="SNR4" s="67"/>
      <c r="SNS4" s="67"/>
      <c r="SNT4" s="67"/>
      <c r="SNU4" s="67"/>
      <c r="SNV4" s="67"/>
      <c r="SNW4" s="67"/>
      <c r="SNX4" s="67"/>
      <c r="SNY4" s="67"/>
      <c r="SNZ4" s="67"/>
      <c r="SOA4" s="67"/>
      <c r="SOB4" s="67"/>
      <c r="SOC4" s="67"/>
      <c r="SOD4" s="67"/>
      <c r="SOE4" s="67"/>
      <c r="SOF4" s="67"/>
      <c r="SOG4" s="67"/>
      <c r="SOH4" s="67"/>
      <c r="SOI4" s="67"/>
      <c r="SOJ4" s="67"/>
      <c r="SOK4" s="67"/>
      <c r="SOL4" s="67"/>
      <c r="SOM4" s="67"/>
      <c r="SON4" s="67"/>
      <c r="SOO4" s="67"/>
      <c r="SOP4" s="67"/>
      <c r="SOQ4" s="67"/>
      <c r="SOR4" s="67"/>
      <c r="SOS4" s="67"/>
      <c r="SOT4" s="67"/>
      <c r="SOU4" s="67"/>
      <c r="SOV4" s="67"/>
      <c r="SOW4" s="67"/>
      <c r="SOX4" s="67"/>
      <c r="SOY4" s="67"/>
      <c r="SOZ4" s="67"/>
      <c r="SPA4" s="67"/>
      <c r="SPB4" s="67"/>
      <c r="SPC4" s="67"/>
      <c r="SPD4" s="67"/>
      <c r="SPE4" s="67"/>
      <c r="SPF4" s="67"/>
      <c r="SPG4" s="67"/>
      <c r="SPH4" s="67"/>
      <c r="SPI4" s="67"/>
      <c r="SPJ4" s="67"/>
      <c r="SPK4" s="67"/>
      <c r="SPL4" s="67"/>
      <c r="SPM4" s="67"/>
      <c r="SPN4" s="67"/>
      <c r="SPO4" s="67"/>
      <c r="SPP4" s="67"/>
      <c r="SPQ4" s="67"/>
      <c r="SPR4" s="67"/>
      <c r="SPS4" s="67"/>
      <c r="SPT4" s="67"/>
      <c r="SPU4" s="67"/>
      <c r="SPV4" s="67"/>
      <c r="SPW4" s="67"/>
      <c r="SPX4" s="67"/>
      <c r="SPY4" s="67"/>
      <c r="SPZ4" s="67"/>
      <c r="SQA4" s="67"/>
      <c r="SQB4" s="67"/>
      <c r="SQC4" s="67"/>
      <c r="SQD4" s="67"/>
      <c r="SQE4" s="67"/>
      <c r="SQF4" s="67"/>
      <c r="SQG4" s="67"/>
      <c r="SQH4" s="67"/>
      <c r="SQI4" s="67"/>
      <c r="SQJ4" s="67"/>
      <c r="SQK4" s="67"/>
      <c r="SQL4" s="67"/>
      <c r="SQM4" s="67"/>
      <c r="SQN4" s="67"/>
      <c r="SQO4" s="67"/>
      <c r="SQP4" s="67"/>
      <c r="SQQ4" s="67"/>
      <c r="SQR4" s="67"/>
      <c r="SQS4" s="67"/>
      <c r="SQT4" s="67"/>
      <c r="SQU4" s="67"/>
      <c r="SQV4" s="67"/>
      <c r="SQW4" s="67"/>
      <c r="SQX4" s="67"/>
      <c r="SQY4" s="67"/>
      <c r="SQZ4" s="67"/>
      <c r="SRA4" s="67"/>
      <c r="SRB4" s="67"/>
      <c r="SRC4" s="67"/>
      <c r="SRD4" s="67"/>
      <c r="SRE4" s="67"/>
      <c r="SRF4" s="67"/>
      <c r="SRG4" s="67"/>
      <c r="SRH4" s="67"/>
      <c r="SRI4" s="67"/>
      <c r="SRJ4" s="67"/>
      <c r="SRK4" s="67"/>
      <c r="SRL4" s="67"/>
      <c r="SRM4" s="67"/>
      <c r="SRN4" s="67"/>
      <c r="SRO4" s="67"/>
      <c r="SRP4" s="67"/>
      <c r="SRQ4" s="67"/>
      <c r="SRR4" s="67"/>
      <c r="SRS4" s="67"/>
      <c r="SRT4" s="67"/>
      <c r="SRU4" s="67"/>
      <c r="SRV4" s="67"/>
      <c r="SRW4" s="67"/>
      <c r="SRX4" s="67"/>
      <c r="SRY4" s="67"/>
      <c r="SRZ4" s="67"/>
      <c r="SSA4" s="67"/>
      <c r="SSB4" s="67"/>
      <c r="SSC4" s="67"/>
      <c r="SSD4" s="67"/>
      <c r="SSE4" s="67"/>
      <c r="SSF4" s="67"/>
      <c r="SSG4" s="67"/>
      <c r="SSH4" s="67"/>
      <c r="SSI4" s="67"/>
      <c r="SSJ4" s="67"/>
      <c r="SSK4" s="67"/>
      <c r="SSL4" s="67"/>
      <c r="SSM4" s="67"/>
      <c r="SSN4" s="67"/>
      <c r="SSO4" s="67"/>
      <c r="SSP4" s="67"/>
      <c r="SSQ4" s="67"/>
      <c r="SSR4" s="67"/>
      <c r="SSS4" s="67"/>
      <c r="SST4" s="67"/>
      <c r="SSU4" s="67"/>
      <c r="SSV4" s="67"/>
      <c r="SSW4" s="67"/>
      <c r="SSX4" s="67"/>
      <c r="SSY4" s="67"/>
      <c r="SSZ4" s="67"/>
      <c r="STA4" s="67"/>
      <c r="STB4" s="67"/>
      <c r="STC4" s="67"/>
      <c r="STD4" s="67"/>
      <c r="STE4" s="67"/>
      <c r="STF4" s="67"/>
      <c r="STG4" s="67"/>
      <c r="STH4" s="67"/>
      <c r="STI4" s="67"/>
      <c r="STJ4" s="67"/>
      <c r="STK4" s="67"/>
      <c r="STL4" s="67"/>
      <c r="STM4" s="67"/>
      <c r="STN4" s="67"/>
      <c r="STO4" s="67"/>
      <c r="STP4" s="67"/>
      <c r="STQ4" s="67"/>
      <c r="STR4" s="67"/>
      <c r="STS4" s="67"/>
      <c r="STT4" s="67"/>
      <c r="STU4" s="67"/>
      <c r="STV4" s="67"/>
      <c r="STW4" s="67"/>
      <c r="STX4" s="67"/>
      <c r="STY4" s="67"/>
      <c r="STZ4" s="67"/>
      <c r="SUA4" s="67"/>
      <c r="SUB4" s="67"/>
      <c r="SUC4" s="67"/>
      <c r="SUD4" s="67"/>
      <c r="SUE4" s="67"/>
      <c r="SUF4" s="67"/>
      <c r="SUG4" s="67"/>
      <c r="SUH4" s="67"/>
      <c r="SUI4" s="67"/>
      <c r="SUJ4" s="67"/>
      <c r="SUK4" s="67"/>
      <c r="SUL4" s="67"/>
      <c r="SUM4" s="67"/>
      <c r="SUN4" s="67"/>
      <c r="SUO4" s="67"/>
      <c r="SUP4" s="67"/>
      <c r="SUQ4" s="67"/>
      <c r="SUR4" s="67"/>
      <c r="SUS4" s="67"/>
      <c r="SUT4" s="67"/>
      <c r="SUU4" s="67"/>
      <c r="SUV4" s="67"/>
      <c r="SUW4" s="67"/>
      <c r="SUX4" s="67"/>
      <c r="SUY4" s="67"/>
      <c r="SUZ4" s="67"/>
      <c r="SVA4" s="67"/>
      <c r="SVB4" s="67"/>
      <c r="SVC4" s="67"/>
      <c r="SVD4" s="67"/>
      <c r="SVE4" s="67"/>
      <c r="SVF4" s="67"/>
      <c r="SVG4" s="67"/>
      <c r="SVH4" s="67"/>
      <c r="SVI4" s="67"/>
      <c r="SVJ4" s="67"/>
      <c r="SVK4" s="67"/>
      <c r="SVL4" s="67"/>
      <c r="SVM4" s="67"/>
      <c r="SVN4" s="67"/>
      <c r="SVO4" s="67"/>
      <c r="SVP4" s="67"/>
      <c r="SVQ4" s="67"/>
      <c r="SVR4" s="67"/>
      <c r="SVS4" s="67"/>
      <c r="SVT4" s="67"/>
      <c r="SVU4" s="67"/>
      <c r="SVV4" s="67"/>
      <c r="SVW4" s="67"/>
      <c r="SVX4" s="67"/>
      <c r="SVY4" s="67"/>
      <c r="SVZ4" s="67"/>
      <c r="SWA4" s="67"/>
      <c r="SWB4" s="67"/>
      <c r="SWC4" s="67"/>
      <c r="SWD4" s="67"/>
      <c r="SWE4" s="67"/>
      <c r="SWF4" s="67"/>
      <c r="SWG4" s="67"/>
      <c r="SWH4" s="67"/>
      <c r="SWI4" s="67"/>
      <c r="SWJ4" s="67"/>
      <c r="SWK4" s="67"/>
      <c r="SWL4" s="67"/>
      <c r="SWM4" s="67"/>
      <c r="SWN4" s="67"/>
      <c r="SWO4" s="67"/>
      <c r="SWP4" s="67"/>
      <c r="SWQ4" s="67"/>
      <c r="SWR4" s="67"/>
      <c r="SWS4" s="67"/>
      <c r="SWT4" s="67"/>
      <c r="SWU4" s="67"/>
      <c r="SWV4" s="67"/>
      <c r="SWW4" s="67"/>
      <c r="SWX4" s="67"/>
      <c r="SWY4" s="67"/>
      <c r="SWZ4" s="67"/>
      <c r="SXA4" s="67"/>
      <c r="SXB4" s="67"/>
      <c r="SXC4" s="67"/>
      <c r="SXD4" s="67"/>
      <c r="SXE4" s="67"/>
      <c r="SXF4" s="67"/>
      <c r="SXG4" s="67"/>
      <c r="SXH4" s="67"/>
      <c r="SXI4" s="67"/>
      <c r="SXJ4" s="67"/>
      <c r="SXK4" s="67"/>
      <c r="SXL4" s="67"/>
      <c r="SXM4" s="67"/>
      <c r="SXN4" s="67"/>
      <c r="SXO4" s="67"/>
      <c r="SXP4" s="67"/>
      <c r="SXQ4" s="67"/>
      <c r="SXR4" s="67"/>
      <c r="SXS4" s="67"/>
      <c r="SXT4" s="67"/>
      <c r="SXU4" s="67"/>
      <c r="SXV4" s="67"/>
      <c r="SXW4" s="67"/>
      <c r="SXX4" s="67"/>
      <c r="SXY4" s="67"/>
      <c r="SXZ4" s="67"/>
      <c r="SYA4" s="67"/>
      <c r="SYB4" s="67"/>
      <c r="SYC4" s="67"/>
      <c r="SYD4" s="67"/>
      <c r="SYE4" s="67"/>
      <c r="SYF4" s="67"/>
      <c r="SYG4" s="67"/>
      <c r="SYH4" s="67"/>
      <c r="SYI4" s="67"/>
      <c r="SYJ4" s="67"/>
      <c r="SYK4" s="67"/>
      <c r="SYL4" s="67"/>
      <c r="SYM4" s="67"/>
      <c r="SYN4" s="67"/>
      <c r="SYO4" s="67"/>
      <c r="SYP4" s="67"/>
      <c r="SYQ4" s="67"/>
      <c r="SYR4" s="67"/>
      <c r="SYS4" s="67"/>
      <c r="SYT4" s="67"/>
      <c r="SYU4" s="67"/>
      <c r="SYV4" s="67"/>
      <c r="SYW4" s="67"/>
      <c r="SYX4" s="67"/>
      <c r="SYY4" s="67"/>
      <c r="SYZ4" s="67"/>
      <c r="SZA4" s="67"/>
      <c r="SZB4" s="67"/>
      <c r="SZC4" s="67"/>
      <c r="SZD4" s="67"/>
      <c r="SZE4" s="67"/>
      <c r="SZF4" s="67"/>
      <c r="SZG4" s="67"/>
      <c r="SZH4" s="67"/>
      <c r="SZI4" s="67"/>
      <c r="SZJ4" s="67"/>
      <c r="SZK4" s="67"/>
      <c r="SZL4" s="67"/>
      <c r="SZM4" s="67"/>
      <c r="SZN4" s="67"/>
      <c r="SZO4" s="67"/>
      <c r="SZP4" s="67"/>
      <c r="SZQ4" s="67"/>
      <c r="SZR4" s="67"/>
      <c r="SZS4" s="67"/>
      <c r="SZT4" s="67"/>
      <c r="SZU4" s="67"/>
      <c r="SZV4" s="67"/>
      <c r="SZW4" s="67"/>
      <c r="SZX4" s="67"/>
      <c r="SZY4" s="67"/>
      <c r="SZZ4" s="67"/>
      <c r="TAA4" s="67"/>
      <c r="TAB4" s="67"/>
      <c r="TAC4" s="67"/>
      <c r="TAD4" s="67"/>
      <c r="TAE4" s="67"/>
      <c r="TAF4" s="67"/>
      <c r="TAG4" s="67"/>
      <c r="TAH4" s="67"/>
      <c r="TAI4" s="67"/>
      <c r="TAJ4" s="67"/>
      <c r="TAK4" s="67"/>
      <c r="TAL4" s="67"/>
      <c r="TAM4" s="67"/>
      <c r="TAN4" s="67"/>
      <c r="TAO4" s="67"/>
      <c r="TAP4" s="67"/>
      <c r="TAQ4" s="67"/>
      <c r="TAR4" s="67"/>
      <c r="TAS4" s="67"/>
      <c r="TAT4" s="67"/>
      <c r="TAU4" s="67"/>
      <c r="TAV4" s="67"/>
      <c r="TAW4" s="67"/>
      <c r="TAX4" s="67"/>
      <c r="TAY4" s="67"/>
      <c r="TAZ4" s="67"/>
      <c r="TBA4" s="67"/>
      <c r="TBB4" s="67"/>
      <c r="TBC4" s="67"/>
      <c r="TBD4" s="67"/>
      <c r="TBE4" s="67"/>
      <c r="TBF4" s="67"/>
      <c r="TBG4" s="67"/>
      <c r="TBH4" s="67"/>
      <c r="TBI4" s="67"/>
      <c r="TBJ4" s="67"/>
      <c r="TBK4" s="67"/>
      <c r="TBL4" s="67"/>
      <c r="TBM4" s="67"/>
      <c r="TBN4" s="67"/>
      <c r="TBO4" s="67"/>
      <c r="TBP4" s="67"/>
      <c r="TBQ4" s="67"/>
      <c r="TBR4" s="67"/>
      <c r="TBS4" s="67"/>
      <c r="TBT4" s="67"/>
      <c r="TBU4" s="67"/>
      <c r="TBV4" s="67"/>
      <c r="TBW4" s="67"/>
      <c r="TBX4" s="67"/>
      <c r="TBY4" s="67"/>
      <c r="TBZ4" s="67"/>
      <c r="TCA4" s="67"/>
      <c r="TCB4" s="67"/>
      <c r="TCC4" s="67"/>
      <c r="TCD4" s="67"/>
      <c r="TCE4" s="67"/>
      <c r="TCF4" s="67"/>
      <c r="TCG4" s="67"/>
      <c r="TCH4" s="67"/>
      <c r="TCI4" s="67"/>
      <c r="TCJ4" s="67"/>
      <c r="TCK4" s="67"/>
      <c r="TCL4" s="67"/>
      <c r="TCM4" s="67"/>
      <c r="TCN4" s="67"/>
      <c r="TCO4" s="67"/>
      <c r="TCP4" s="67"/>
      <c r="TCQ4" s="67"/>
      <c r="TCR4" s="67"/>
      <c r="TCS4" s="67"/>
      <c r="TCT4" s="67"/>
      <c r="TCU4" s="67"/>
      <c r="TCV4" s="67"/>
      <c r="TCW4" s="67"/>
      <c r="TCX4" s="67"/>
      <c r="TCY4" s="67"/>
      <c r="TCZ4" s="67"/>
      <c r="TDA4" s="67"/>
      <c r="TDB4" s="67"/>
      <c r="TDC4" s="67"/>
      <c r="TDD4" s="67"/>
      <c r="TDE4" s="67"/>
      <c r="TDF4" s="67"/>
      <c r="TDG4" s="67"/>
      <c r="TDH4" s="67"/>
      <c r="TDI4" s="67"/>
      <c r="TDJ4" s="67"/>
      <c r="TDK4" s="67"/>
      <c r="TDL4" s="67"/>
      <c r="TDM4" s="67"/>
      <c r="TDN4" s="67"/>
      <c r="TDO4" s="67"/>
      <c r="TDP4" s="67"/>
      <c r="TDQ4" s="67"/>
      <c r="TDR4" s="67"/>
      <c r="TDS4" s="67"/>
      <c r="TDT4" s="67"/>
      <c r="TDU4" s="67"/>
      <c r="TDV4" s="67"/>
      <c r="TDW4" s="67"/>
      <c r="TDX4" s="67"/>
      <c r="TDY4" s="67"/>
      <c r="TDZ4" s="67"/>
      <c r="TEA4" s="67"/>
      <c r="TEB4" s="67"/>
      <c r="TEC4" s="67"/>
      <c r="TED4" s="67"/>
      <c r="TEE4" s="67"/>
      <c r="TEF4" s="67"/>
      <c r="TEG4" s="67"/>
      <c r="TEH4" s="67"/>
      <c r="TEI4" s="67"/>
      <c r="TEJ4" s="67"/>
      <c r="TEK4" s="67"/>
      <c r="TEL4" s="67"/>
      <c r="TEM4" s="67"/>
      <c r="TEN4" s="67"/>
      <c r="TEO4" s="67"/>
      <c r="TEP4" s="67"/>
      <c r="TEQ4" s="67"/>
      <c r="TER4" s="67"/>
      <c r="TES4" s="67"/>
      <c r="TET4" s="67"/>
      <c r="TEU4" s="67"/>
      <c r="TEV4" s="67"/>
      <c r="TEW4" s="67"/>
      <c r="TEX4" s="67"/>
      <c r="TEY4" s="67"/>
      <c r="TEZ4" s="67"/>
      <c r="TFA4" s="67"/>
      <c r="TFB4" s="67"/>
      <c r="TFC4" s="67"/>
      <c r="TFD4" s="67"/>
      <c r="TFE4" s="67"/>
      <c r="TFF4" s="67"/>
      <c r="TFG4" s="67"/>
      <c r="TFH4" s="67"/>
      <c r="TFI4" s="67"/>
      <c r="TFJ4" s="67"/>
      <c r="TFK4" s="67"/>
      <c r="TFL4" s="67"/>
      <c r="TFM4" s="67"/>
      <c r="TFN4" s="67"/>
      <c r="TFO4" s="67"/>
      <c r="TFP4" s="67"/>
      <c r="TFQ4" s="67"/>
      <c r="TFR4" s="67"/>
      <c r="TFS4" s="67"/>
      <c r="TFT4" s="67"/>
      <c r="TFU4" s="67"/>
      <c r="TFV4" s="67"/>
      <c r="TFW4" s="67"/>
      <c r="TFX4" s="67"/>
      <c r="TFY4" s="67"/>
      <c r="TFZ4" s="67"/>
      <c r="TGA4" s="67"/>
      <c r="TGB4" s="67"/>
      <c r="TGC4" s="67"/>
      <c r="TGD4" s="67"/>
      <c r="TGE4" s="67"/>
      <c r="TGF4" s="67"/>
      <c r="TGG4" s="67"/>
      <c r="TGH4" s="67"/>
      <c r="TGI4" s="67"/>
      <c r="TGJ4" s="67"/>
      <c r="TGK4" s="67"/>
      <c r="TGL4" s="67"/>
      <c r="TGM4" s="67"/>
      <c r="TGN4" s="67"/>
      <c r="TGO4" s="67"/>
      <c r="TGP4" s="67"/>
      <c r="TGQ4" s="67"/>
      <c r="TGR4" s="67"/>
      <c r="TGS4" s="67"/>
      <c r="TGT4" s="67"/>
      <c r="TGU4" s="67"/>
      <c r="TGV4" s="67"/>
      <c r="TGW4" s="67"/>
      <c r="TGX4" s="67"/>
      <c r="TGY4" s="67"/>
      <c r="TGZ4" s="67"/>
      <c r="THA4" s="67"/>
      <c r="THB4" s="67"/>
      <c r="THC4" s="67"/>
      <c r="THD4" s="67"/>
      <c r="THE4" s="67"/>
      <c r="THF4" s="67"/>
      <c r="THG4" s="67"/>
      <c r="THH4" s="67"/>
      <c r="THI4" s="67"/>
      <c r="THJ4" s="67"/>
      <c r="THK4" s="67"/>
      <c r="THL4" s="67"/>
      <c r="THM4" s="67"/>
      <c r="THN4" s="67"/>
      <c r="THO4" s="67"/>
      <c r="THP4" s="67"/>
      <c r="THQ4" s="67"/>
      <c r="THR4" s="67"/>
      <c r="THS4" s="67"/>
      <c r="THT4" s="67"/>
      <c r="THU4" s="67"/>
      <c r="THV4" s="67"/>
      <c r="THW4" s="67"/>
      <c r="THX4" s="67"/>
      <c r="THY4" s="67"/>
      <c r="THZ4" s="67"/>
      <c r="TIA4" s="67"/>
      <c r="TIB4" s="67"/>
      <c r="TIC4" s="67"/>
      <c r="TID4" s="67"/>
      <c r="TIE4" s="67"/>
      <c r="TIF4" s="67"/>
      <c r="TIG4" s="67"/>
      <c r="TIH4" s="67"/>
      <c r="TII4" s="67"/>
      <c r="TIJ4" s="67"/>
      <c r="TIK4" s="67"/>
      <c r="TIL4" s="67"/>
      <c r="TIM4" s="67"/>
      <c r="TIN4" s="67"/>
      <c r="TIO4" s="67"/>
      <c r="TIP4" s="67"/>
      <c r="TIQ4" s="67"/>
      <c r="TIR4" s="67"/>
      <c r="TIS4" s="67"/>
      <c r="TIT4" s="67"/>
      <c r="TIU4" s="67"/>
      <c r="TIV4" s="67"/>
      <c r="TIW4" s="67"/>
      <c r="TIX4" s="67"/>
      <c r="TIY4" s="67"/>
      <c r="TIZ4" s="67"/>
      <c r="TJA4" s="67"/>
      <c r="TJB4" s="67"/>
      <c r="TJC4" s="67"/>
      <c r="TJD4" s="67"/>
      <c r="TJE4" s="67"/>
      <c r="TJF4" s="67"/>
      <c r="TJG4" s="67"/>
      <c r="TJH4" s="67"/>
      <c r="TJI4" s="67"/>
      <c r="TJJ4" s="67"/>
      <c r="TJK4" s="67"/>
      <c r="TJL4" s="67"/>
      <c r="TJM4" s="67"/>
      <c r="TJN4" s="67"/>
      <c r="TJO4" s="67"/>
      <c r="TJP4" s="67"/>
      <c r="TJQ4" s="67"/>
      <c r="TJR4" s="67"/>
      <c r="TJS4" s="67"/>
      <c r="TJT4" s="67"/>
      <c r="TJU4" s="67"/>
      <c r="TJV4" s="67"/>
      <c r="TJW4" s="67"/>
      <c r="TJX4" s="67"/>
      <c r="TJY4" s="67"/>
      <c r="TJZ4" s="67"/>
      <c r="TKA4" s="67"/>
      <c r="TKB4" s="67"/>
      <c r="TKC4" s="67"/>
      <c r="TKD4" s="67"/>
      <c r="TKE4" s="67"/>
      <c r="TKF4" s="67"/>
      <c r="TKG4" s="67"/>
      <c r="TKH4" s="67"/>
      <c r="TKI4" s="67"/>
      <c r="TKJ4" s="67"/>
      <c r="TKK4" s="67"/>
      <c r="TKL4" s="67"/>
      <c r="TKM4" s="67"/>
      <c r="TKN4" s="67"/>
      <c r="TKO4" s="67"/>
      <c r="TKP4" s="67"/>
      <c r="TKQ4" s="67"/>
      <c r="TKR4" s="67"/>
      <c r="TKS4" s="67"/>
      <c r="TKT4" s="67"/>
      <c r="TKU4" s="67"/>
      <c r="TKV4" s="67"/>
      <c r="TKW4" s="67"/>
      <c r="TKX4" s="67"/>
      <c r="TKY4" s="67"/>
      <c r="TKZ4" s="67"/>
      <c r="TLA4" s="67"/>
      <c r="TLB4" s="67"/>
      <c r="TLC4" s="67"/>
      <c r="TLD4" s="67"/>
      <c r="TLE4" s="67"/>
      <c r="TLF4" s="67"/>
      <c r="TLG4" s="67"/>
      <c r="TLH4" s="67"/>
      <c r="TLI4" s="67"/>
      <c r="TLJ4" s="67"/>
      <c r="TLK4" s="67"/>
      <c r="TLL4" s="67"/>
      <c r="TLM4" s="67"/>
      <c r="TLN4" s="67"/>
      <c r="TLO4" s="67"/>
      <c r="TLP4" s="67"/>
      <c r="TLQ4" s="67"/>
      <c r="TLR4" s="67"/>
      <c r="TLS4" s="67"/>
      <c r="TLT4" s="67"/>
      <c r="TLU4" s="67"/>
      <c r="TLV4" s="67"/>
      <c r="TLW4" s="67"/>
      <c r="TLX4" s="67"/>
      <c r="TLY4" s="67"/>
      <c r="TLZ4" s="67"/>
      <c r="TMA4" s="67"/>
      <c r="TMB4" s="67"/>
      <c r="TMC4" s="67"/>
      <c r="TMD4" s="67"/>
      <c r="TME4" s="67"/>
      <c r="TMF4" s="67"/>
      <c r="TMG4" s="67"/>
      <c r="TMH4" s="67"/>
      <c r="TMI4" s="67"/>
      <c r="TMJ4" s="67"/>
      <c r="TMK4" s="67"/>
      <c r="TML4" s="67"/>
      <c r="TMM4" s="67"/>
      <c r="TMN4" s="67"/>
      <c r="TMO4" s="67"/>
      <c r="TMP4" s="67"/>
      <c r="TMQ4" s="67"/>
      <c r="TMR4" s="67"/>
      <c r="TMS4" s="67"/>
      <c r="TMT4" s="67"/>
      <c r="TMU4" s="67"/>
      <c r="TMV4" s="67"/>
      <c r="TMW4" s="67"/>
      <c r="TMX4" s="67"/>
      <c r="TMY4" s="67"/>
      <c r="TMZ4" s="67"/>
      <c r="TNA4" s="67"/>
      <c r="TNB4" s="67"/>
      <c r="TNC4" s="67"/>
      <c r="TND4" s="67"/>
      <c r="TNE4" s="67"/>
      <c r="TNF4" s="67"/>
      <c r="TNG4" s="67"/>
      <c r="TNH4" s="67"/>
      <c r="TNI4" s="67"/>
      <c r="TNJ4" s="67"/>
      <c r="TNK4" s="67"/>
      <c r="TNL4" s="67"/>
      <c r="TNM4" s="67"/>
      <c r="TNN4" s="67"/>
      <c r="TNO4" s="67"/>
      <c r="TNP4" s="67"/>
      <c r="TNQ4" s="67"/>
      <c r="TNR4" s="67"/>
      <c r="TNS4" s="67"/>
      <c r="TNT4" s="67"/>
      <c r="TNU4" s="67"/>
      <c r="TNV4" s="67"/>
      <c r="TNW4" s="67"/>
      <c r="TNX4" s="67"/>
      <c r="TNY4" s="67"/>
      <c r="TNZ4" s="67"/>
      <c r="TOA4" s="67"/>
      <c r="TOB4" s="67"/>
      <c r="TOC4" s="67"/>
      <c r="TOD4" s="67"/>
      <c r="TOE4" s="67"/>
      <c r="TOF4" s="67"/>
      <c r="TOG4" s="67"/>
      <c r="TOH4" s="67"/>
      <c r="TOI4" s="67"/>
      <c r="TOJ4" s="67"/>
      <c r="TOK4" s="67"/>
      <c r="TOL4" s="67"/>
      <c r="TOM4" s="67"/>
      <c r="TON4" s="67"/>
      <c r="TOO4" s="67"/>
      <c r="TOP4" s="67"/>
      <c r="TOQ4" s="67"/>
      <c r="TOR4" s="67"/>
      <c r="TOS4" s="67"/>
      <c r="TOT4" s="67"/>
      <c r="TOU4" s="67"/>
      <c r="TOV4" s="67"/>
      <c r="TOW4" s="67"/>
      <c r="TOX4" s="67"/>
      <c r="TOY4" s="67"/>
      <c r="TOZ4" s="67"/>
      <c r="TPA4" s="67"/>
      <c r="TPB4" s="67"/>
      <c r="TPC4" s="67"/>
      <c r="TPD4" s="67"/>
      <c r="TPE4" s="67"/>
      <c r="TPF4" s="67"/>
      <c r="TPG4" s="67"/>
      <c r="TPH4" s="67"/>
      <c r="TPI4" s="67"/>
      <c r="TPJ4" s="67"/>
      <c r="TPK4" s="67"/>
      <c r="TPL4" s="67"/>
      <c r="TPM4" s="67"/>
      <c r="TPN4" s="67"/>
      <c r="TPO4" s="67"/>
      <c r="TPP4" s="67"/>
      <c r="TPQ4" s="67"/>
      <c r="TPR4" s="67"/>
      <c r="TPS4" s="67"/>
      <c r="TPT4" s="67"/>
      <c r="TPU4" s="67"/>
      <c r="TPV4" s="67"/>
      <c r="TPW4" s="67"/>
      <c r="TPX4" s="67"/>
      <c r="TPY4" s="67"/>
      <c r="TPZ4" s="67"/>
      <c r="TQA4" s="67"/>
      <c r="TQB4" s="67"/>
      <c r="TQC4" s="67"/>
      <c r="TQD4" s="67"/>
      <c r="TQE4" s="67"/>
      <c r="TQF4" s="67"/>
      <c r="TQG4" s="67"/>
      <c r="TQH4" s="67"/>
      <c r="TQI4" s="67"/>
      <c r="TQJ4" s="67"/>
      <c r="TQK4" s="67"/>
      <c r="TQL4" s="67"/>
      <c r="TQM4" s="67"/>
      <c r="TQN4" s="67"/>
      <c r="TQO4" s="67"/>
      <c r="TQP4" s="67"/>
      <c r="TQQ4" s="67"/>
      <c r="TQR4" s="67"/>
      <c r="TQS4" s="67"/>
      <c r="TQT4" s="67"/>
      <c r="TQU4" s="67"/>
      <c r="TQV4" s="67"/>
      <c r="TQW4" s="67"/>
      <c r="TQX4" s="67"/>
      <c r="TQY4" s="67"/>
      <c r="TQZ4" s="67"/>
      <c r="TRA4" s="67"/>
      <c r="TRB4" s="67"/>
      <c r="TRC4" s="67"/>
      <c r="TRD4" s="67"/>
      <c r="TRE4" s="67"/>
      <c r="TRF4" s="67"/>
      <c r="TRG4" s="67"/>
      <c r="TRH4" s="67"/>
      <c r="TRI4" s="67"/>
      <c r="TRJ4" s="67"/>
      <c r="TRK4" s="67"/>
      <c r="TRL4" s="67"/>
      <c r="TRM4" s="67"/>
      <c r="TRN4" s="67"/>
      <c r="TRO4" s="67"/>
      <c r="TRP4" s="67"/>
      <c r="TRQ4" s="67"/>
      <c r="TRR4" s="67"/>
      <c r="TRS4" s="67"/>
      <c r="TRT4" s="67"/>
      <c r="TRU4" s="67"/>
      <c r="TRV4" s="67"/>
      <c r="TRW4" s="67"/>
      <c r="TRX4" s="67"/>
      <c r="TRY4" s="67"/>
      <c r="TRZ4" s="67"/>
      <c r="TSA4" s="67"/>
      <c r="TSB4" s="67"/>
      <c r="TSC4" s="67"/>
      <c r="TSD4" s="67"/>
      <c r="TSE4" s="67"/>
      <c r="TSF4" s="67"/>
      <c r="TSG4" s="67"/>
      <c r="TSH4" s="67"/>
      <c r="TSI4" s="67"/>
      <c r="TSJ4" s="67"/>
      <c r="TSK4" s="67"/>
      <c r="TSL4" s="67"/>
      <c r="TSM4" s="67"/>
      <c r="TSN4" s="67"/>
      <c r="TSO4" s="67"/>
      <c r="TSP4" s="67"/>
      <c r="TSQ4" s="67"/>
      <c r="TSR4" s="67"/>
      <c r="TSS4" s="67"/>
      <c r="TST4" s="67"/>
      <c r="TSU4" s="67"/>
      <c r="TSV4" s="67"/>
      <c r="TSW4" s="67"/>
      <c r="TSX4" s="67"/>
      <c r="TSY4" s="67"/>
      <c r="TSZ4" s="67"/>
      <c r="TTA4" s="67"/>
      <c r="TTB4" s="67"/>
      <c r="TTC4" s="67"/>
      <c r="TTD4" s="67"/>
      <c r="TTE4" s="67"/>
      <c r="TTF4" s="67"/>
      <c r="TTG4" s="67"/>
      <c r="TTH4" s="67"/>
      <c r="TTI4" s="67"/>
      <c r="TTJ4" s="67"/>
      <c r="TTK4" s="67"/>
      <c r="TTL4" s="67"/>
      <c r="TTM4" s="67"/>
      <c r="TTN4" s="67"/>
      <c r="TTO4" s="67"/>
      <c r="TTP4" s="67"/>
      <c r="TTQ4" s="67"/>
      <c r="TTR4" s="67"/>
      <c r="TTS4" s="67"/>
      <c r="TTT4" s="67"/>
      <c r="TTU4" s="67"/>
      <c r="TTV4" s="67"/>
      <c r="TTW4" s="67"/>
      <c r="TTX4" s="67"/>
      <c r="TTY4" s="67"/>
      <c r="TTZ4" s="67"/>
      <c r="TUA4" s="67"/>
      <c r="TUB4" s="67"/>
      <c r="TUC4" s="67"/>
      <c r="TUD4" s="67"/>
      <c r="TUE4" s="67"/>
      <c r="TUF4" s="67"/>
      <c r="TUG4" s="67"/>
      <c r="TUH4" s="67"/>
      <c r="TUI4" s="67"/>
      <c r="TUJ4" s="67"/>
      <c r="TUK4" s="67"/>
      <c r="TUL4" s="67"/>
      <c r="TUM4" s="67"/>
      <c r="TUN4" s="67"/>
      <c r="TUO4" s="67"/>
      <c r="TUP4" s="67"/>
      <c r="TUQ4" s="67"/>
      <c r="TUR4" s="67"/>
      <c r="TUS4" s="67"/>
      <c r="TUT4" s="67"/>
      <c r="TUU4" s="67"/>
      <c r="TUV4" s="67"/>
      <c r="TUW4" s="67"/>
      <c r="TUX4" s="67"/>
      <c r="TUY4" s="67"/>
      <c r="TUZ4" s="67"/>
      <c r="TVA4" s="67"/>
      <c r="TVB4" s="67"/>
      <c r="TVC4" s="67"/>
      <c r="TVD4" s="67"/>
      <c r="TVE4" s="67"/>
      <c r="TVF4" s="67"/>
      <c r="TVG4" s="67"/>
      <c r="TVH4" s="67"/>
      <c r="TVI4" s="67"/>
      <c r="TVJ4" s="67"/>
      <c r="TVK4" s="67"/>
      <c r="TVL4" s="67"/>
      <c r="TVM4" s="67"/>
      <c r="TVN4" s="67"/>
      <c r="TVO4" s="67"/>
      <c r="TVP4" s="67"/>
      <c r="TVQ4" s="67"/>
      <c r="TVR4" s="67"/>
      <c r="TVS4" s="67"/>
      <c r="TVT4" s="67"/>
      <c r="TVU4" s="67"/>
      <c r="TVV4" s="67"/>
      <c r="TVW4" s="67"/>
      <c r="TVX4" s="67"/>
      <c r="TVY4" s="67"/>
      <c r="TVZ4" s="67"/>
      <c r="TWA4" s="67"/>
      <c r="TWB4" s="67"/>
      <c r="TWC4" s="67"/>
      <c r="TWD4" s="67"/>
      <c r="TWE4" s="67"/>
      <c r="TWF4" s="67"/>
      <c r="TWG4" s="67"/>
      <c r="TWH4" s="67"/>
      <c r="TWI4" s="67"/>
      <c r="TWJ4" s="67"/>
      <c r="TWK4" s="67"/>
      <c r="TWL4" s="67"/>
      <c r="TWM4" s="67"/>
      <c r="TWN4" s="67"/>
      <c r="TWO4" s="67"/>
      <c r="TWP4" s="67"/>
      <c r="TWQ4" s="67"/>
      <c r="TWR4" s="67"/>
      <c r="TWS4" s="67"/>
      <c r="TWT4" s="67"/>
      <c r="TWU4" s="67"/>
      <c r="TWV4" s="67"/>
      <c r="TWW4" s="67"/>
      <c r="TWX4" s="67"/>
      <c r="TWY4" s="67"/>
      <c r="TWZ4" s="67"/>
      <c r="TXA4" s="67"/>
      <c r="TXB4" s="67"/>
      <c r="TXC4" s="67"/>
      <c r="TXD4" s="67"/>
      <c r="TXE4" s="67"/>
      <c r="TXF4" s="67"/>
      <c r="TXG4" s="67"/>
      <c r="TXH4" s="67"/>
      <c r="TXI4" s="67"/>
      <c r="TXJ4" s="67"/>
      <c r="TXK4" s="67"/>
      <c r="TXL4" s="67"/>
      <c r="TXM4" s="67"/>
      <c r="TXN4" s="67"/>
      <c r="TXO4" s="67"/>
      <c r="TXP4" s="67"/>
      <c r="TXQ4" s="67"/>
      <c r="TXR4" s="67"/>
      <c r="TXS4" s="67"/>
      <c r="TXT4" s="67"/>
      <c r="TXU4" s="67"/>
      <c r="TXV4" s="67"/>
      <c r="TXW4" s="67"/>
      <c r="TXX4" s="67"/>
      <c r="TXY4" s="67"/>
      <c r="TXZ4" s="67"/>
      <c r="TYA4" s="67"/>
      <c r="TYB4" s="67"/>
      <c r="TYC4" s="67"/>
      <c r="TYD4" s="67"/>
      <c r="TYE4" s="67"/>
      <c r="TYF4" s="67"/>
      <c r="TYG4" s="67"/>
      <c r="TYH4" s="67"/>
      <c r="TYI4" s="67"/>
      <c r="TYJ4" s="67"/>
      <c r="TYK4" s="67"/>
      <c r="TYL4" s="67"/>
      <c r="TYM4" s="67"/>
      <c r="TYN4" s="67"/>
      <c r="TYO4" s="67"/>
      <c r="TYP4" s="67"/>
      <c r="TYQ4" s="67"/>
      <c r="TYR4" s="67"/>
      <c r="TYS4" s="67"/>
      <c r="TYT4" s="67"/>
      <c r="TYU4" s="67"/>
      <c r="TYV4" s="67"/>
      <c r="TYW4" s="67"/>
      <c r="TYX4" s="67"/>
      <c r="TYY4" s="67"/>
      <c r="TYZ4" s="67"/>
      <c r="TZA4" s="67"/>
      <c r="TZB4" s="67"/>
      <c r="TZC4" s="67"/>
      <c r="TZD4" s="67"/>
      <c r="TZE4" s="67"/>
      <c r="TZF4" s="67"/>
      <c r="TZG4" s="67"/>
      <c r="TZH4" s="67"/>
      <c r="TZI4" s="67"/>
      <c r="TZJ4" s="67"/>
      <c r="TZK4" s="67"/>
      <c r="TZL4" s="67"/>
      <c r="TZM4" s="67"/>
      <c r="TZN4" s="67"/>
      <c r="TZO4" s="67"/>
      <c r="TZP4" s="67"/>
      <c r="TZQ4" s="67"/>
      <c r="TZR4" s="67"/>
      <c r="TZS4" s="67"/>
      <c r="TZT4" s="67"/>
      <c r="TZU4" s="67"/>
      <c r="TZV4" s="67"/>
      <c r="TZW4" s="67"/>
      <c r="TZX4" s="67"/>
      <c r="TZY4" s="67"/>
      <c r="TZZ4" s="67"/>
      <c r="UAA4" s="67"/>
      <c r="UAB4" s="67"/>
      <c r="UAC4" s="67"/>
      <c r="UAD4" s="67"/>
      <c r="UAE4" s="67"/>
      <c r="UAF4" s="67"/>
      <c r="UAG4" s="67"/>
      <c r="UAH4" s="67"/>
      <c r="UAI4" s="67"/>
      <c r="UAJ4" s="67"/>
      <c r="UAK4" s="67"/>
      <c r="UAL4" s="67"/>
      <c r="UAM4" s="67"/>
      <c r="UAN4" s="67"/>
      <c r="UAO4" s="67"/>
      <c r="UAP4" s="67"/>
      <c r="UAQ4" s="67"/>
      <c r="UAR4" s="67"/>
      <c r="UAS4" s="67"/>
      <c r="UAT4" s="67"/>
      <c r="UAU4" s="67"/>
      <c r="UAV4" s="67"/>
      <c r="UAW4" s="67"/>
      <c r="UAX4" s="67"/>
      <c r="UAY4" s="67"/>
      <c r="UAZ4" s="67"/>
      <c r="UBA4" s="67"/>
      <c r="UBB4" s="67"/>
      <c r="UBC4" s="67"/>
      <c r="UBD4" s="67"/>
      <c r="UBE4" s="67"/>
      <c r="UBF4" s="67"/>
      <c r="UBG4" s="67"/>
      <c r="UBH4" s="67"/>
      <c r="UBI4" s="67"/>
      <c r="UBJ4" s="67"/>
      <c r="UBK4" s="67"/>
      <c r="UBL4" s="67"/>
      <c r="UBM4" s="67"/>
      <c r="UBN4" s="67"/>
      <c r="UBO4" s="67"/>
      <c r="UBP4" s="67"/>
      <c r="UBQ4" s="67"/>
      <c r="UBR4" s="67"/>
      <c r="UBS4" s="67"/>
      <c r="UBT4" s="67"/>
      <c r="UBU4" s="67"/>
      <c r="UBV4" s="67"/>
      <c r="UBW4" s="67"/>
      <c r="UBX4" s="67"/>
      <c r="UBY4" s="67"/>
      <c r="UBZ4" s="67"/>
      <c r="UCA4" s="67"/>
      <c r="UCB4" s="67"/>
      <c r="UCC4" s="67"/>
      <c r="UCD4" s="67"/>
      <c r="UCE4" s="67"/>
      <c r="UCF4" s="67"/>
      <c r="UCG4" s="67"/>
      <c r="UCH4" s="67"/>
      <c r="UCI4" s="67"/>
      <c r="UCJ4" s="67"/>
      <c r="UCK4" s="67"/>
      <c r="UCL4" s="67"/>
      <c r="UCM4" s="67"/>
      <c r="UCN4" s="67"/>
      <c r="UCO4" s="67"/>
      <c r="UCP4" s="67"/>
      <c r="UCQ4" s="67"/>
      <c r="UCR4" s="67"/>
      <c r="UCS4" s="67"/>
      <c r="UCT4" s="67"/>
      <c r="UCU4" s="67"/>
      <c r="UCV4" s="67"/>
      <c r="UCW4" s="67"/>
      <c r="UCX4" s="67"/>
      <c r="UCY4" s="67"/>
      <c r="UCZ4" s="67"/>
      <c r="UDA4" s="67"/>
      <c r="UDB4" s="67"/>
      <c r="UDC4" s="67"/>
      <c r="UDD4" s="67"/>
      <c r="UDE4" s="67"/>
      <c r="UDF4" s="67"/>
      <c r="UDG4" s="67"/>
      <c r="UDH4" s="67"/>
      <c r="UDI4" s="67"/>
      <c r="UDJ4" s="67"/>
      <c r="UDK4" s="67"/>
      <c r="UDL4" s="67"/>
      <c r="UDM4" s="67"/>
      <c r="UDN4" s="67"/>
      <c r="UDO4" s="67"/>
      <c r="UDP4" s="67"/>
      <c r="UDQ4" s="67"/>
      <c r="UDR4" s="67"/>
      <c r="UDS4" s="67"/>
      <c r="UDT4" s="67"/>
      <c r="UDU4" s="67"/>
      <c r="UDV4" s="67"/>
      <c r="UDW4" s="67"/>
      <c r="UDX4" s="67"/>
      <c r="UDY4" s="67"/>
      <c r="UDZ4" s="67"/>
      <c r="UEA4" s="67"/>
      <c r="UEB4" s="67"/>
      <c r="UEC4" s="67"/>
      <c r="UED4" s="67"/>
      <c r="UEE4" s="67"/>
      <c r="UEF4" s="67"/>
      <c r="UEG4" s="67"/>
      <c r="UEH4" s="67"/>
      <c r="UEI4" s="67"/>
      <c r="UEJ4" s="67"/>
      <c r="UEK4" s="67"/>
      <c r="UEL4" s="67"/>
      <c r="UEM4" s="67"/>
      <c r="UEN4" s="67"/>
      <c r="UEO4" s="67"/>
      <c r="UEP4" s="67"/>
      <c r="UEQ4" s="67"/>
      <c r="UER4" s="67"/>
      <c r="UES4" s="67"/>
      <c r="UET4" s="67"/>
      <c r="UEU4" s="67"/>
      <c r="UEV4" s="67"/>
      <c r="UEW4" s="67"/>
      <c r="UEX4" s="67"/>
      <c r="UEY4" s="67"/>
      <c r="UEZ4" s="67"/>
      <c r="UFA4" s="67"/>
      <c r="UFB4" s="67"/>
      <c r="UFC4" s="67"/>
      <c r="UFD4" s="67"/>
      <c r="UFE4" s="67"/>
      <c r="UFF4" s="67"/>
      <c r="UFG4" s="67"/>
      <c r="UFH4" s="67"/>
      <c r="UFI4" s="67"/>
      <c r="UFJ4" s="67"/>
      <c r="UFK4" s="67"/>
      <c r="UFL4" s="67"/>
      <c r="UFM4" s="67"/>
      <c r="UFN4" s="67"/>
      <c r="UFO4" s="67"/>
      <c r="UFP4" s="67"/>
      <c r="UFQ4" s="67"/>
      <c r="UFR4" s="67"/>
      <c r="UFS4" s="67"/>
      <c r="UFT4" s="67"/>
      <c r="UFU4" s="67"/>
      <c r="UFV4" s="67"/>
      <c r="UFW4" s="67"/>
      <c r="UFX4" s="67"/>
      <c r="UFY4" s="67"/>
      <c r="UFZ4" s="67"/>
      <c r="UGA4" s="67"/>
      <c r="UGB4" s="67"/>
      <c r="UGC4" s="67"/>
      <c r="UGD4" s="67"/>
      <c r="UGE4" s="67"/>
      <c r="UGF4" s="67"/>
      <c r="UGG4" s="67"/>
      <c r="UGH4" s="67"/>
      <c r="UGI4" s="67"/>
      <c r="UGJ4" s="67"/>
      <c r="UGK4" s="67"/>
      <c r="UGL4" s="67"/>
      <c r="UGM4" s="67"/>
      <c r="UGN4" s="67"/>
      <c r="UGO4" s="67"/>
      <c r="UGP4" s="67"/>
      <c r="UGQ4" s="67"/>
      <c r="UGR4" s="67"/>
      <c r="UGS4" s="67"/>
      <c r="UGT4" s="67"/>
      <c r="UGU4" s="67"/>
      <c r="UGV4" s="67"/>
      <c r="UGW4" s="67"/>
      <c r="UGX4" s="67"/>
      <c r="UGY4" s="67"/>
      <c r="UGZ4" s="67"/>
      <c r="UHA4" s="67"/>
      <c r="UHB4" s="67"/>
      <c r="UHC4" s="67"/>
      <c r="UHD4" s="67"/>
      <c r="UHE4" s="67"/>
      <c r="UHF4" s="67"/>
      <c r="UHG4" s="67"/>
      <c r="UHH4" s="67"/>
      <c r="UHI4" s="67"/>
      <c r="UHJ4" s="67"/>
      <c r="UHK4" s="67"/>
      <c r="UHL4" s="67"/>
      <c r="UHM4" s="67"/>
      <c r="UHN4" s="67"/>
      <c r="UHO4" s="67"/>
      <c r="UHP4" s="67"/>
      <c r="UHQ4" s="67"/>
      <c r="UHR4" s="67"/>
      <c r="UHS4" s="67"/>
      <c r="UHT4" s="67"/>
      <c r="UHU4" s="67"/>
      <c r="UHV4" s="67"/>
      <c r="UHW4" s="67"/>
      <c r="UHX4" s="67"/>
      <c r="UHY4" s="67"/>
      <c r="UHZ4" s="67"/>
      <c r="UIA4" s="67"/>
      <c r="UIB4" s="67"/>
      <c r="UIC4" s="67"/>
      <c r="UID4" s="67"/>
      <c r="UIE4" s="67"/>
      <c r="UIF4" s="67"/>
      <c r="UIG4" s="67"/>
      <c r="UIH4" s="67"/>
      <c r="UII4" s="67"/>
      <c r="UIJ4" s="67"/>
      <c r="UIK4" s="67"/>
      <c r="UIL4" s="67"/>
      <c r="UIM4" s="67"/>
      <c r="UIN4" s="67"/>
      <c r="UIO4" s="67"/>
      <c r="UIP4" s="67"/>
      <c r="UIQ4" s="67"/>
      <c r="UIR4" s="67"/>
      <c r="UIS4" s="67"/>
      <c r="UIT4" s="67"/>
      <c r="UIU4" s="67"/>
      <c r="UIV4" s="67"/>
      <c r="UIW4" s="67"/>
      <c r="UIX4" s="67"/>
      <c r="UIY4" s="67"/>
      <c r="UIZ4" s="67"/>
      <c r="UJA4" s="67"/>
      <c r="UJB4" s="67"/>
      <c r="UJC4" s="67"/>
      <c r="UJD4" s="67"/>
      <c r="UJE4" s="67"/>
      <c r="UJF4" s="67"/>
      <c r="UJG4" s="67"/>
      <c r="UJH4" s="67"/>
      <c r="UJI4" s="67"/>
      <c r="UJJ4" s="67"/>
      <c r="UJK4" s="67"/>
      <c r="UJL4" s="67"/>
      <c r="UJM4" s="67"/>
      <c r="UJN4" s="67"/>
      <c r="UJO4" s="67"/>
      <c r="UJP4" s="67"/>
      <c r="UJQ4" s="67"/>
      <c r="UJR4" s="67"/>
      <c r="UJS4" s="67"/>
      <c r="UJT4" s="67"/>
      <c r="UJU4" s="67"/>
      <c r="UJV4" s="67"/>
      <c r="UJW4" s="67"/>
      <c r="UJX4" s="67"/>
      <c r="UJY4" s="67"/>
      <c r="UJZ4" s="67"/>
      <c r="UKA4" s="67"/>
      <c r="UKB4" s="67"/>
      <c r="UKC4" s="67"/>
      <c r="UKD4" s="67"/>
      <c r="UKE4" s="67"/>
      <c r="UKF4" s="67"/>
      <c r="UKG4" s="67"/>
      <c r="UKH4" s="67"/>
      <c r="UKI4" s="67"/>
      <c r="UKJ4" s="67"/>
      <c r="UKK4" s="67"/>
      <c r="UKL4" s="67"/>
      <c r="UKM4" s="67"/>
      <c r="UKN4" s="67"/>
      <c r="UKO4" s="67"/>
      <c r="UKP4" s="67"/>
      <c r="UKQ4" s="67"/>
      <c r="UKR4" s="67"/>
      <c r="UKS4" s="67"/>
      <c r="UKT4" s="67"/>
      <c r="UKU4" s="67"/>
      <c r="UKV4" s="67"/>
      <c r="UKW4" s="67"/>
      <c r="UKX4" s="67"/>
      <c r="UKY4" s="67"/>
      <c r="UKZ4" s="67"/>
      <c r="ULA4" s="67"/>
      <c r="ULB4" s="67"/>
      <c r="ULC4" s="67"/>
      <c r="ULD4" s="67"/>
      <c r="ULE4" s="67"/>
      <c r="ULF4" s="67"/>
      <c r="ULG4" s="67"/>
      <c r="ULH4" s="67"/>
      <c r="ULI4" s="67"/>
      <c r="ULJ4" s="67"/>
      <c r="ULK4" s="67"/>
      <c r="ULL4" s="67"/>
      <c r="ULM4" s="67"/>
      <c r="ULN4" s="67"/>
      <c r="ULO4" s="67"/>
      <c r="ULP4" s="67"/>
      <c r="ULQ4" s="67"/>
      <c r="ULR4" s="67"/>
      <c r="ULS4" s="67"/>
      <c r="ULT4" s="67"/>
      <c r="ULU4" s="67"/>
      <c r="ULV4" s="67"/>
      <c r="ULW4" s="67"/>
      <c r="ULX4" s="67"/>
      <c r="ULY4" s="67"/>
      <c r="ULZ4" s="67"/>
      <c r="UMA4" s="67"/>
      <c r="UMB4" s="67"/>
      <c r="UMC4" s="67"/>
      <c r="UMD4" s="67"/>
      <c r="UME4" s="67"/>
      <c r="UMF4" s="67"/>
      <c r="UMG4" s="67"/>
      <c r="UMH4" s="67"/>
      <c r="UMI4" s="67"/>
      <c r="UMJ4" s="67"/>
      <c r="UMK4" s="67"/>
      <c r="UML4" s="67"/>
      <c r="UMM4" s="67"/>
      <c r="UMN4" s="67"/>
      <c r="UMO4" s="67"/>
      <c r="UMP4" s="67"/>
      <c r="UMQ4" s="67"/>
      <c r="UMR4" s="67"/>
      <c r="UMS4" s="67"/>
      <c r="UMT4" s="67"/>
      <c r="UMU4" s="67"/>
      <c r="UMV4" s="67"/>
      <c r="UMW4" s="67"/>
      <c r="UMX4" s="67"/>
      <c r="UMY4" s="67"/>
      <c r="UMZ4" s="67"/>
      <c r="UNA4" s="67"/>
      <c r="UNB4" s="67"/>
      <c r="UNC4" s="67"/>
      <c r="UND4" s="67"/>
      <c r="UNE4" s="67"/>
      <c r="UNF4" s="67"/>
      <c r="UNG4" s="67"/>
      <c r="UNH4" s="67"/>
      <c r="UNI4" s="67"/>
      <c r="UNJ4" s="67"/>
      <c r="UNK4" s="67"/>
      <c r="UNL4" s="67"/>
      <c r="UNM4" s="67"/>
      <c r="UNN4" s="67"/>
      <c r="UNO4" s="67"/>
      <c r="UNP4" s="67"/>
      <c r="UNQ4" s="67"/>
      <c r="UNR4" s="67"/>
      <c r="UNS4" s="67"/>
      <c r="UNT4" s="67"/>
      <c r="UNU4" s="67"/>
      <c r="UNV4" s="67"/>
      <c r="UNW4" s="67"/>
      <c r="UNX4" s="67"/>
      <c r="UNY4" s="67"/>
      <c r="UNZ4" s="67"/>
      <c r="UOA4" s="67"/>
      <c r="UOB4" s="67"/>
      <c r="UOC4" s="67"/>
      <c r="UOD4" s="67"/>
      <c r="UOE4" s="67"/>
      <c r="UOF4" s="67"/>
      <c r="UOG4" s="67"/>
      <c r="UOH4" s="67"/>
      <c r="UOI4" s="67"/>
      <c r="UOJ4" s="67"/>
      <c r="UOK4" s="67"/>
      <c r="UOL4" s="67"/>
      <c r="UOM4" s="67"/>
      <c r="UON4" s="67"/>
      <c r="UOO4" s="67"/>
      <c r="UOP4" s="67"/>
      <c r="UOQ4" s="67"/>
      <c r="UOR4" s="67"/>
      <c r="UOS4" s="67"/>
      <c r="UOT4" s="67"/>
      <c r="UOU4" s="67"/>
      <c r="UOV4" s="67"/>
      <c r="UOW4" s="67"/>
      <c r="UOX4" s="67"/>
      <c r="UOY4" s="67"/>
      <c r="UOZ4" s="67"/>
      <c r="UPA4" s="67"/>
      <c r="UPB4" s="67"/>
      <c r="UPC4" s="67"/>
      <c r="UPD4" s="67"/>
      <c r="UPE4" s="67"/>
      <c r="UPF4" s="67"/>
      <c r="UPG4" s="67"/>
      <c r="UPH4" s="67"/>
      <c r="UPI4" s="67"/>
      <c r="UPJ4" s="67"/>
      <c r="UPK4" s="67"/>
      <c r="UPL4" s="67"/>
      <c r="UPM4" s="67"/>
      <c r="UPN4" s="67"/>
      <c r="UPO4" s="67"/>
      <c r="UPP4" s="67"/>
      <c r="UPQ4" s="67"/>
      <c r="UPR4" s="67"/>
      <c r="UPS4" s="67"/>
      <c r="UPT4" s="67"/>
      <c r="UPU4" s="67"/>
      <c r="UPV4" s="67"/>
      <c r="UPW4" s="67"/>
      <c r="UPX4" s="67"/>
      <c r="UPY4" s="67"/>
      <c r="UPZ4" s="67"/>
      <c r="UQA4" s="67"/>
      <c r="UQB4" s="67"/>
      <c r="UQC4" s="67"/>
      <c r="UQD4" s="67"/>
      <c r="UQE4" s="67"/>
      <c r="UQF4" s="67"/>
      <c r="UQG4" s="67"/>
      <c r="UQH4" s="67"/>
      <c r="UQI4" s="67"/>
      <c r="UQJ4" s="67"/>
      <c r="UQK4" s="67"/>
      <c r="UQL4" s="67"/>
      <c r="UQM4" s="67"/>
      <c r="UQN4" s="67"/>
      <c r="UQO4" s="67"/>
      <c r="UQP4" s="67"/>
      <c r="UQQ4" s="67"/>
      <c r="UQR4" s="67"/>
      <c r="UQS4" s="67"/>
      <c r="UQT4" s="67"/>
      <c r="UQU4" s="67"/>
      <c r="UQV4" s="67"/>
      <c r="UQW4" s="67"/>
      <c r="UQX4" s="67"/>
      <c r="UQY4" s="67"/>
      <c r="UQZ4" s="67"/>
      <c r="URA4" s="67"/>
      <c r="URB4" s="67"/>
      <c r="URC4" s="67"/>
      <c r="URD4" s="67"/>
      <c r="URE4" s="67"/>
      <c r="URF4" s="67"/>
      <c r="URG4" s="67"/>
      <c r="URH4" s="67"/>
      <c r="URI4" s="67"/>
      <c r="URJ4" s="67"/>
      <c r="URK4" s="67"/>
      <c r="URL4" s="67"/>
      <c r="URM4" s="67"/>
      <c r="URN4" s="67"/>
      <c r="URO4" s="67"/>
      <c r="URP4" s="67"/>
      <c r="URQ4" s="67"/>
      <c r="URR4" s="67"/>
      <c r="URS4" s="67"/>
      <c r="URT4" s="67"/>
      <c r="URU4" s="67"/>
      <c r="URV4" s="67"/>
      <c r="URW4" s="67"/>
      <c r="URX4" s="67"/>
      <c r="URY4" s="67"/>
      <c r="URZ4" s="67"/>
      <c r="USA4" s="67"/>
      <c r="USB4" s="67"/>
      <c r="USC4" s="67"/>
      <c r="USD4" s="67"/>
      <c r="USE4" s="67"/>
      <c r="USF4" s="67"/>
      <c r="USG4" s="67"/>
      <c r="USH4" s="67"/>
      <c r="USI4" s="67"/>
      <c r="USJ4" s="67"/>
      <c r="USK4" s="67"/>
      <c r="USL4" s="67"/>
      <c r="USM4" s="67"/>
      <c r="USN4" s="67"/>
      <c r="USO4" s="67"/>
      <c r="USP4" s="67"/>
      <c r="USQ4" s="67"/>
      <c r="USR4" s="67"/>
      <c r="USS4" s="67"/>
      <c r="UST4" s="67"/>
      <c r="USU4" s="67"/>
      <c r="USV4" s="67"/>
      <c r="USW4" s="67"/>
      <c r="USX4" s="67"/>
      <c r="USY4" s="67"/>
      <c r="USZ4" s="67"/>
      <c r="UTA4" s="67"/>
      <c r="UTB4" s="67"/>
      <c r="UTC4" s="67"/>
      <c r="UTD4" s="67"/>
      <c r="UTE4" s="67"/>
      <c r="UTF4" s="67"/>
      <c r="UTG4" s="67"/>
      <c r="UTH4" s="67"/>
      <c r="UTI4" s="67"/>
      <c r="UTJ4" s="67"/>
      <c r="UTK4" s="67"/>
      <c r="UTL4" s="67"/>
      <c r="UTM4" s="67"/>
      <c r="UTN4" s="67"/>
      <c r="UTO4" s="67"/>
      <c r="UTP4" s="67"/>
      <c r="UTQ4" s="67"/>
      <c r="UTR4" s="67"/>
      <c r="UTS4" s="67"/>
      <c r="UTT4" s="67"/>
      <c r="UTU4" s="67"/>
      <c r="UTV4" s="67"/>
      <c r="UTW4" s="67"/>
      <c r="UTX4" s="67"/>
      <c r="UTY4" s="67"/>
      <c r="UTZ4" s="67"/>
      <c r="UUA4" s="67"/>
      <c r="UUB4" s="67"/>
      <c r="UUC4" s="67"/>
      <c r="UUD4" s="67"/>
      <c r="UUE4" s="67"/>
      <c r="UUF4" s="67"/>
      <c r="UUG4" s="67"/>
      <c r="UUH4" s="67"/>
      <c r="UUI4" s="67"/>
      <c r="UUJ4" s="67"/>
      <c r="UUK4" s="67"/>
      <c r="UUL4" s="67"/>
      <c r="UUM4" s="67"/>
      <c r="UUN4" s="67"/>
      <c r="UUO4" s="67"/>
      <c r="UUP4" s="67"/>
      <c r="UUQ4" s="67"/>
      <c r="UUR4" s="67"/>
      <c r="UUS4" s="67"/>
      <c r="UUT4" s="67"/>
      <c r="UUU4" s="67"/>
      <c r="UUV4" s="67"/>
      <c r="UUW4" s="67"/>
      <c r="UUX4" s="67"/>
      <c r="UUY4" s="67"/>
      <c r="UUZ4" s="67"/>
      <c r="UVA4" s="67"/>
      <c r="UVB4" s="67"/>
      <c r="UVC4" s="67"/>
      <c r="UVD4" s="67"/>
      <c r="UVE4" s="67"/>
      <c r="UVF4" s="67"/>
      <c r="UVG4" s="67"/>
      <c r="UVH4" s="67"/>
      <c r="UVI4" s="67"/>
      <c r="UVJ4" s="67"/>
      <c r="UVK4" s="67"/>
      <c r="UVL4" s="67"/>
      <c r="UVM4" s="67"/>
      <c r="UVN4" s="67"/>
      <c r="UVO4" s="67"/>
      <c r="UVP4" s="67"/>
      <c r="UVQ4" s="67"/>
      <c r="UVR4" s="67"/>
      <c r="UVS4" s="67"/>
      <c r="UVT4" s="67"/>
      <c r="UVU4" s="67"/>
      <c r="UVV4" s="67"/>
      <c r="UVW4" s="67"/>
      <c r="UVX4" s="67"/>
      <c r="UVY4" s="67"/>
      <c r="UVZ4" s="67"/>
      <c r="UWA4" s="67"/>
      <c r="UWB4" s="67"/>
      <c r="UWC4" s="67"/>
      <c r="UWD4" s="67"/>
      <c r="UWE4" s="67"/>
      <c r="UWF4" s="67"/>
      <c r="UWG4" s="67"/>
      <c r="UWH4" s="67"/>
      <c r="UWI4" s="67"/>
      <c r="UWJ4" s="67"/>
      <c r="UWK4" s="67"/>
      <c r="UWL4" s="67"/>
      <c r="UWM4" s="67"/>
      <c r="UWN4" s="67"/>
      <c r="UWO4" s="67"/>
      <c r="UWP4" s="67"/>
      <c r="UWQ4" s="67"/>
      <c r="UWR4" s="67"/>
      <c r="UWS4" s="67"/>
      <c r="UWT4" s="67"/>
      <c r="UWU4" s="67"/>
      <c r="UWV4" s="67"/>
      <c r="UWW4" s="67"/>
      <c r="UWX4" s="67"/>
      <c r="UWY4" s="67"/>
      <c r="UWZ4" s="67"/>
      <c r="UXA4" s="67"/>
      <c r="UXB4" s="67"/>
      <c r="UXC4" s="67"/>
      <c r="UXD4" s="67"/>
      <c r="UXE4" s="67"/>
      <c r="UXF4" s="67"/>
      <c r="UXG4" s="67"/>
      <c r="UXH4" s="67"/>
      <c r="UXI4" s="67"/>
      <c r="UXJ4" s="67"/>
      <c r="UXK4" s="67"/>
      <c r="UXL4" s="67"/>
      <c r="UXM4" s="67"/>
      <c r="UXN4" s="67"/>
      <c r="UXO4" s="67"/>
      <c r="UXP4" s="67"/>
      <c r="UXQ4" s="67"/>
      <c r="UXR4" s="67"/>
      <c r="UXS4" s="67"/>
      <c r="UXT4" s="67"/>
      <c r="UXU4" s="67"/>
      <c r="UXV4" s="67"/>
      <c r="UXW4" s="67"/>
      <c r="UXX4" s="67"/>
      <c r="UXY4" s="67"/>
      <c r="UXZ4" s="67"/>
      <c r="UYA4" s="67"/>
      <c r="UYB4" s="67"/>
      <c r="UYC4" s="67"/>
      <c r="UYD4" s="67"/>
      <c r="UYE4" s="67"/>
      <c r="UYF4" s="67"/>
      <c r="UYG4" s="67"/>
      <c r="UYH4" s="67"/>
      <c r="UYI4" s="67"/>
      <c r="UYJ4" s="67"/>
      <c r="UYK4" s="67"/>
      <c r="UYL4" s="67"/>
      <c r="UYM4" s="67"/>
      <c r="UYN4" s="67"/>
      <c r="UYO4" s="67"/>
      <c r="UYP4" s="67"/>
      <c r="UYQ4" s="67"/>
      <c r="UYR4" s="67"/>
      <c r="UYS4" s="67"/>
      <c r="UYT4" s="67"/>
      <c r="UYU4" s="67"/>
      <c r="UYV4" s="67"/>
      <c r="UYW4" s="67"/>
      <c r="UYX4" s="67"/>
      <c r="UYY4" s="67"/>
      <c r="UYZ4" s="67"/>
      <c r="UZA4" s="67"/>
      <c r="UZB4" s="67"/>
      <c r="UZC4" s="67"/>
      <c r="UZD4" s="67"/>
      <c r="UZE4" s="67"/>
      <c r="UZF4" s="67"/>
      <c r="UZG4" s="67"/>
      <c r="UZH4" s="67"/>
      <c r="UZI4" s="67"/>
      <c r="UZJ4" s="67"/>
      <c r="UZK4" s="67"/>
      <c r="UZL4" s="67"/>
      <c r="UZM4" s="67"/>
      <c r="UZN4" s="67"/>
      <c r="UZO4" s="67"/>
      <c r="UZP4" s="67"/>
      <c r="UZQ4" s="67"/>
      <c r="UZR4" s="67"/>
      <c r="UZS4" s="67"/>
      <c r="UZT4" s="67"/>
      <c r="UZU4" s="67"/>
      <c r="UZV4" s="67"/>
      <c r="UZW4" s="67"/>
      <c r="UZX4" s="67"/>
      <c r="UZY4" s="67"/>
      <c r="UZZ4" s="67"/>
      <c r="VAA4" s="67"/>
      <c r="VAB4" s="67"/>
      <c r="VAC4" s="67"/>
      <c r="VAD4" s="67"/>
      <c r="VAE4" s="67"/>
      <c r="VAF4" s="67"/>
      <c r="VAG4" s="67"/>
      <c r="VAH4" s="67"/>
      <c r="VAI4" s="67"/>
      <c r="VAJ4" s="67"/>
      <c r="VAK4" s="67"/>
      <c r="VAL4" s="67"/>
      <c r="VAM4" s="67"/>
      <c r="VAN4" s="67"/>
      <c r="VAO4" s="67"/>
      <c r="VAP4" s="67"/>
      <c r="VAQ4" s="67"/>
      <c r="VAR4" s="67"/>
      <c r="VAS4" s="67"/>
      <c r="VAT4" s="67"/>
      <c r="VAU4" s="67"/>
      <c r="VAV4" s="67"/>
      <c r="VAW4" s="67"/>
      <c r="VAX4" s="67"/>
      <c r="VAY4" s="67"/>
      <c r="VAZ4" s="67"/>
      <c r="VBA4" s="67"/>
      <c r="VBB4" s="67"/>
      <c r="VBC4" s="67"/>
      <c r="VBD4" s="67"/>
      <c r="VBE4" s="67"/>
      <c r="VBF4" s="67"/>
      <c r="VBG4" s="67"/>
      <c r="VBH4" s="67"/>
      <c r="VBI4" s="67"/>
      <c r="VBJ4" s="67"/>
      <c r="VBK4" s="67"/>
      <c r="VBL4" s="67"/>
      <c r="VBM4" s="67"/>
      <c r="VBN4" s="67"/>
      <c r="VBO4" s="67"/>
      <c r="VBP4" s="67"/>
      <c r="VBQ4" s="67"/>
      <c r="VBR4" s="67"/>
      <c r="VBS4" s="67"/>
      <c r="VBT4" s="67"/>
      <c r="VBU4" s="67"/>
      <c r="VBV4" s="67"/>
      <c r="VBW4" s="67"/>
      <c r="VBX4" s="67"/>
      <c r="VBY4" s="67"/>
      <c r="VBZ4" s="67"/>
      <c r="VCA4" s="67"/>
      <c r="VCB4" s="67"/>
      <c r="VCC4" s="67"/>
      <c r="VCD4" s="67"/>
      <c r="VCE4" s="67"/>
      <c r="VCF4" s="67"/>
      <c r="VCG4" s="67"/>
      <c r="VCH4" s="67"/>
      <c r="VCI4" s="67"/>
      <c r="VCJ4" s="67"/>
      <c r="VCK4" s="67"/>
      <c r="VCL4" s="67"/>
      <c r="VCM4" s="67"/>
      <c r="VCN4" s="67"/>
      <c r="VCO4" s="67"/>
      <c r="VCP4" s="67"/>
      <c r="VCQ4" s="67"/>
      <c r="VCR4" s="67"/>
      <c r="VCS4" s="67"/>
      <c r="VCT4" s="67"/>
      <c r="VCU4" s="67"/>
      <c r="VCV4" s="67"/>
      <c r="VCW4" s="67"/>
      <c r="VCX4" s="67"/>
      <c r="VCY4" s="67"/>
      <c r="VCZ4" s="67"/>
      <c r="VDA4" s="67"/>
      <c r="VDB4" s="67"/>
      <c r="VDC4" s="67"/>
      <c r="VDD4" s="67"/>
      <c r="VDE4" s="67"/>
      <c r="VDF4" s="67"/>
      <c r="VDG4" s="67"/>
      <c r="VDH4" s="67"/>
      <c r="VDI4" s="67"/>
      <c r="VDJ4" s="67"/>
      <c r="VDK4" s="67"/>
      <c r="VDL4" s="67"/>
      <c r="VDM4" s="67"/>
      <c r="VDN4" s="67"/>
      <c r="VDO4" s="67"/>
      <c r="VDP4" s="67"/>
      <c r="VDQ4" s="67"/>
      <c r="VDR4" s="67"/>
      <c r="VDS4" s="67"/>
      <c r="VDT4" s="67"/>
      <c r="VDU4" s="67"/>
      <c r="VDV4" s="67"/>
      <c r="VDW4" s="67"/>
      <c r="VDX4" s="67"/>
      <c r="VDY4" s="67"/>
      <c r="VDZ4" s="67"/>
      <c r="VEA4" s="67"/>
      <c r="VEB4" s="67"/>
      <c r="VEC4" s="67"/>
      <c r="VED4" s="67"/>
      <c r="VEE4" s="67"/>
      <c r="VEF4" s="67"/>
      <c r="VEG4" s="67"/>
      <c r="VEH4" s="67"/>
      <c r="VEI4" s="67"/>
      <c r="VEJ4" s="67"/>
      <c r="VEK4" s="67"/>
      <c r="VEL4" s="67"/>
      <c r="VEM4" s="67"/>
      <c r="VEN4" s="67"/>
      <c r="VEO4" s="67"/>
      <c r="VEP4" s="67"/>
      <c r="VEQ4" s="67"/>
      <c r="VER4" s="67"/>
      <c r="VES4" s="67"/>
      <c r="VET4" s="67"/>
      <c r="VEU4" s="67"/>
      <c r="VEV4" s="67"/>
      <c r="VEW4" s="67"/>
      <c r="VEX4" s="67"/>
      <c r="VEY4" s="67"/>
      <c r="VEZ4" s="67"/>
      <c r="VFA4" s="67"/>
      <c r="VFB4" s="67"/>
      <c r="VFC4" s="67"/>
      <c r="VFD4" s="67"/>
      <c r="VFE4" s="67"/>
      <c r="VFF4" s="67"/>
      <c r="VFG4" s="67"/>
      <c r="VFH4" s="67"/>
      <c r="VFI4" s="67"/>
      <c r="VFJ4" s="67"/>
      <c r="VFK4" s="67"/>
      <c r="VFL4" s="67"/>
      <c r="VFM4" s="67"/>
      <c r="VFN4" s="67"/>
      <c r="VFO4" s="67"/>
      <c r="VFP4" s="67"/>
      <c r="VFQ4" s="67"/>
      <c r="VFR4" s="67"/>
      <c r="VFS4" s="67"/>
      <c r="VFT4" s="67"/>
      <c r="VFU4" s="67"/>
      <c r="VFV4" s="67"/>
      <c r="VFW4" s="67"/>
      <c r="VFX4" s="67"/>
      <c r="VFY4" s="67"/>
      <c r="VFZ4" s="67"/>
      <c r="VGA4" s="67"/>
      <c r="VGB4" s="67"/>
      <c r="VGC4" s="67"/>
      <c r="VGD4" s="67"/>
      <c r="VGE4" s="67"/>
      <c r="VGF4" s="67"/>
      <c r="VGG4" s="67"/>
      <c r="VGH4" s="67"/>
      <c r="VGI4" s="67"/>
      <c r="VGJ4" s="67"/>
      <c r="VGK4" s="67"/>
      <c r="VGL4" s="67"/>
      <c r="VGM4" s="67"/>
      <c r="VGN4" s="67"/>
      <c r="VGO4" s="67"/>
      <c r="VGP4" s="67"/>
      <c r="VGQ4" s="67"/>
      <c r="VGR4" s="67"/>
      <c r="VGS4" s="67"/>
      <c r="VGT4" s="67"/>
      <c r="VGU4" s="67"/>
      <c r="VGV4" s="67"/>
      <c r="VGW4" s="67"/>
      <c r="VGX4" s="67"/>
      <c r="VGY4" s="67"/>
      <c r="VGZ4" s="67"/>
      <c r="VHA4" s="67"/>
      <c r="VHB4" s="67"/>
      <c r="VHC4" s="67"/>
      <c r="VHD4" s="67"/>
      <c r="VHE4" s="67"/>
      <c r="VHF4" s="67"/>
      <c r="VHG4" s="67"/>
      <c r="VHH4" s="67"/>
      <c r="VHI4" s="67"/>
      <c r="VHJ4" s="67"/>
      <c r="VHK4" s="67"/>
      <c r="VHL4" s="67"/>
      <c r="VHM4" s="67"/>
      <c r="VHN4" s="67"/>
      <c r="VHO4" s="67"/>
      <c r="VHP4" s="67"/>
      <c r="VHQ4" s="67"/>
      <c r="VHR4" s="67"/>
      <c r="VHS4" s="67"/>
      <c r="VHT4" s="67"/>
      <c r="VHU4" s="67"/>
      <c r="VHV4" s="67"/>
      <c r="VHW4" s="67"/>
      <c r="VHX4" s="67"/>
      <c r="VHY4" s="67"/>
      <c r="VHZ4" s="67"/>
      <c r="VIA4" s="67"/>
      <c r="VIB4" s="67"/>
      <c r="VIC4" s="67"/>
      <c r="VID4" s="67"/>
      <c r="VIE4" s="67"/>
      <c r="VIF4" s="67"/>
      <c r="VIG4" s="67"/>
      <c r="VIH4" s="67"/>
      <c r="VII4" s="67"/>
      <c r="VIJ4" s="67"/>
      <c r="VIK4" s="67"/>
      <c r="VIL4" s="67"/>
      <c r="VIM4" s="67"/>
      <c r="VIN4" s="67"/>
      <c r="VIO4" s="67"/>
      <c r="VIP4" s="67"/>
      <c r="VIQ4" s="67"/>
      <c r="VIR4" s="67"/>
      <c r="VIS4" s="67"/>
      <c r="VIT4" s="67"/>
      <c r="VIU4" s="67"/>
      <c r="VIV4" s="67"/>
      <c r="VIW4" s="67"/>
      <c r="VIX4" s="67"/>
      <c r="VIY4" s="67"/>
      <c r="VIZ4" s="67"/>
      <c r="VJA4" s="67"/>
      <c r="VJB4" s="67"/>
      <c r="VJC4" s="67"/>
      <c r="VJD4" s="67"/>
      <c r="VJE4" s="67"/>
      <c r="VJF4" s="67"/>
      <c r="VJG4" s="67"/>
      <c r="VJH4" s="67"/>
      <c r="VJI4" s="67"/>
      <c r="VJJ4" s="67"/>
      <c r="VJK4" s="67"/>
      <c r="VJL4" s="67"/>
      <c r="VJM4" s="67"/>
      <c r="VJN4" s="67"/>
      <c r="VJO4" s="67"/>
      <c r="VJP4" s="67"/>
      <c r="VJQ4" s="67"/>
      <c r="VJR4" s="67"/>
      <c r="VJS4" s="67"/>
      <c r="VJT4" s="67"/>
      <c r="VJU4" s="67"/>
      <c r="VJV4" s="67"/>
      <c r="VJW4" s="67"/>
      <c r="VJX4" s="67"/>
      <c r="VJY4" s="67"/>
      <c r="VJZ4" s="67"/>
      <c r="VKA4" s="67"/>
      <c r="VKB4" s="67"/>
      <c r="VKC4" s="67"/>
      <c r="VKD4" s="67"/>
      <c r="VKE4" s="67"/>
      <c r="VKF4" s="67"/>
      <c r="VKG4" s="67"/>
      <c r="VKH4" s="67"/>
      <c r="VKI4" s="67"/>
      <c r="VKJ4" s="67"/>
      <c r="VKK4" s="67"/>
      <c r="VKL4" s="67"/>
      <c r="VKM4" s="67"/>
      <c r="VKN4" s="67"/>
      <c r="VKO4" s="67"/>
      <c r="VKP4" s="67"/>
      <c r="VKQ4" s="67"/>
      <c r="VKR4" s="67"/>
      <c r="VKS4" s="67"/>
      <c r="VKT4" s="67"/>
      <c r="VKU4" s="67"/>
      <c r="VKV4" s="67"/>
      <c r="VKW4" s="67"/>
      <c r="VKX4" s="67"/>
      <c r="VKY4" s="67"/>
      <c r="VKZ4" s="67"/>
      <c r="VLA4" s="67"/>
      <c r="VLB4" s="67"/>
      <c r="VLC4" s="67"/>
      <c r="VLD4" s="67"/>
      <c r="VLE4" s="67"/>
      <c r="VLF4" s="67"/>
      <c r="VLG4" s="67"/>
      <c r="VLH4" s="67"/>
      <c r="VLI4" s="67"/>
      <c r="VLJ4" s="67"/>
      <c r="VLK4" s="67"/>
      <c r="VLL4" s="67"/>
      <c r="VLM4" s="67"/>
      <c r="VLN4" s="67"/>
      <c r="VLO4" s="67"/>
      <c r="VLP4" s="67"/>
      <c r="VLQ4" s="67"/>
      <c r="VLR4" s="67"/>
      <c r="VLS4" s="67"/>
      <c r="VLT4" s="67"/>
      <c r="VLU4" s="67"/>
      <c r="VLV4" s="67"/>
      <c r="VLW4" s="67"/>
      <c r="VLX4" s="67"/>
      <c r="VLY4" s="67"/>
      <c r="VLZ4" s="67"/>
      <c r="VMA4" s="67"/>
      <c r="VMB4" s="67"/>
      <c r="VMC4" s="67"/>
      <c r="VMD4" s="67"/>
      <c r="VME4" s="67"/>
      <c r="VMF4" s="67"/>
      <c r="VMG4" s="67"/>
      <c r="VMH4" s="67"/>
      <c r="VMI4" s="67"/>
      <c r="VMJ4" s="67"/>
      <c r="VMK4" s="67"/>
      <c r="VML4" s="67"/>
      <c r="VMM4" s="67"/>
      <c r="VMN4" s="67"/>
      <c r="VMO4" s="67"/>
      <c r="VMP4" s="67"/>
      <c r="VMQ4" s="67"/>
      <c r="VMR4" s="67"/>
      <c r="VMS4" s="67"/>
      <c r="VMT4" s="67"/>
      <c r="VMU4" s="67"/>
      <c r="VMV4" s="67"/>
      <c r="VMW4" s="67"/>
      <c r="VMX4" s="67"/>
      <c r="VMY4" s="67"/>
      <c r="VMZ4" s="67"/>
      <c r="VNA4" s="67"/>
      <c r="VNB4" s="67"/>
      <c r="VNC4" s="67"/>
      <c r="VND4" s="67"/>
      <c r="VNE4" s="67"/>
      <c r="VNF4" s="67"/>
      <c r="VNG4" s="67"/>
      <c r="VNH4" s="67"/>
      <c r="VNI4" s="67"/>
      <c r="VNJ4" s="67"/>
      <c r="VNK4" s="67"/>
      <c r="VNL4" s="67"/>
      <c r="VNM4" s="67"/>
      <c r="VNN4" s="67"/>
      <c r="VNO4" s="67"/>
      <c r="VNP4" s="67"/>
      <c r="VNQ4" s="67"/>
      <c r="VNR4" s="67"/>
      <c r="VNS4" s="67"/>
      <c r="VNT4" s="67"/>
      <c r="VNU4" s="67"/>
      <c r="VNV4" s="67"/>
      <c r="VNW4" s="67"/>
      <c r="VNX4" s="67"/>
      <c r="VNY4" s="67"/>
      <c r="VNZ4" s="67"/>
      <c r="VOA4" s="67"/>
      <c r="VOB4" s="67"/>
      <c r="VOC4" s="67"/>
      <c r="VOD4" s="67"/>
      <c r="VOE4" s="67"/>
      <c r="VOF4" s="67"/>
      <c r="VOG4" s="67"/>
      <c r="VOH4" s="67"/>
      <c r="VOI4" s="67"/>
      <c r="VOJ4" s="67"/>
      <c r="VOK4" s="67"/>
      <c r="VOL4" s="67"/>
      <c r="VOM4" s="67"/>
      <c r="VON4" s="67"/>
      <c r="VOO4" s="67"/>
      <c r="VOP4" s="67"/>
      <c r="VOQ4" s="67"/>
      <c r="VOR4" s="67"/>
      <c r="VOS4" s="67"/>
      <c r="VOT4" s="67"/>
      <c r="VOU4" s="67"/>
      <c r="VOV4" s="67"/>
      <c r="VOW4" s="67"/>
      <c r="VOX4" s="67"/>
      <c r="VOY4" s="67"/>
      <c r="VOZ4" s="67"/>
      <c r="VPA4" s="67"/>
      <c r="VPB4" s="67"/>
      <c r="VPC4" s="67"/>
      <c r="VPD4" s="67"/>
      <c r="VPE4" s="67"/>
      <c r="VPF4" s="67"/>
      <c r="VPG4" s="67"/>
      <c r="VPH4" s="67"/>
      <c r="VPI4" s="67"/>
      <c r="VPJ4" s="67"/>
      <c r="VPK4" s="67"/>
      <c r="VPL4" s="67"/>
      <c r="VPM4" s="67"/>
      <c r="VPN4" s="67"/>
      <c r="VPO4" s="67"/>
      <c r="VPP4" s="67"/>
      <c r="VPQ4" s="67"/>
      <c r="VPR4" s="67"/>
      <c r="VPS4" s="67"/>
      <c r="VPT4" s="67"/>
      <c r="VPU4" s="67"/>
      <c r="VPV4" s="67"/>
      <c r="VPW4" s="67"/>
      <c r="VPX4" s="67"/>
      <c r="VPY4" s="67"/>
      <c r="VPZ4" s="67"/>
      <c r="VQA4" s="67"/>
      <c r="VQB4" s="67"/>
      <c r="VQC4" s="67"/>
      <c r="VQD4" s="67"/>
      <c r="VQE4" s="67"/>
      <c r="VQF4" s="67"/>
      <c r="VQG4" s="67"/>
      <c r="VQH4" s="67"/>
      <c r="VQI4" s="67"/>
      <c r="VQJ4" s="67"/>
      <c r="VQK4" s="67"/>
      <c r="VQL4" s="67"/>
      <c r="VQM4" s="67"/>
      <c r="VQN4" s="67"/>
      <c r="VQO4" s="67"/>
      <c r="VQP4" s="67"/>
      <c r="VQQ4" s="67"/>
      <c r="VQR4" s="67"/>
      <c r="VQS4" s="67"/>
      <c r="VQT4" s="67"/>
      <c r="VQU4" s="67"/>
      <c r="VQV4" s="67"/>
      <c r="VQW4" s="67"/>
      <c r="VQX4" s="67"/>
      <c r="VQY4" s="67"/>
      <c r="VQZ4" s="67"/>
      <c r="VRA4" s="67"/>
      <c r="VRB4" s="67"/>
      <c r="VRC4" s="67"/>
      <c r="VRD4" s="67"/>
      <c r="VRE4" s="67"/>
      <c r="VRF4" s="67"/>
      <c r="VRG4" s="67"/>
      <c r="VRH4" s="67"/>
      <c r="VRI4" s="67"/>
      <c r="VRJ4" s="67"/>
      <c r="VRK4" s="67"/>
      <c r="VRL4" s="67"/>
      <c r="VRM4" s="67"/>
      <c r="VRN4" s="67"/>
      <c r="VRO4" s="67"/>
      <c r="VRP4" s="67"/>
      <c r="VRQ4" s="67"/>
      <c r="VRR4" s="67"/>
      <c r="VRS4" s="67"/>
      <c r="VRT4" s="67"/>
      <c r="VRU4" s="67"/>
      <c r="VRV4" s="67"/>
      <c r="VRW4" s="67"/>
      <c r="VRX4" s="67"/>
      <c r="VRY4" s="67"/>
      <c r="VRZ4" s="67"/>
      <c r="VSA4" s="67"/>
      <c r="VSB4" s="67"/>
      <c r="VSC4" s="67"/>
      <c r="VSD4" s="67"/>
      <c r="VSE4" s="67"/>
      <c r="VSF4" s="67"/>
      <c r="VSG4" s="67"/>
      <c r="VSH4" s="67"/>
      <c r="VSI4" s="67"/>
      <c r="VSJ4" s="67"/>
      <c r="VSK4" s="67"/>
      <c r="VSL4" s="67"/>
      <c r="VSM4" s="67"/>
      <c r="VSN4" s="67"/>
      <c r="VSO4" s="67"/>
      <c r="VSP4" s="67"/>
      <c r="VSQ4" s="67"/>
      <c r="VSR4" s="67"/>
      <c r="VSS4" s="67"/>
      <c r="VST4" s="67"/>
      <c r="VSU4" s="67"/>
      <c r="VSV4" s="67"/>
      <c r="VSW4" s="67"/>
      <c r="VSX4" s="67"/>
      <c r="VSY4" s="67"/>
      <c r="VSZ4" s="67"/>
      <c r="VTA4" s="67"/>
      <c r="VTB4" s="67"/>
      <c r="VTC4" s="67"/>
      <c r="VTD4" s="67"/>
      <c r="VTE4" s="67"/>
      <c r="VTF4" s="67"/>
      <c r="VTG4" s="67"/>
      <c r="VTH4" s="67"/>
      <c r="VTI4" s="67"/>
      <c r="VTJ4" s="67"/>
      <c r="VTK4" s="67"/>
      <c r="VTL4" s="67"/>
      <c r="VTM4" s="67"/>
      <c r="VTN4" s="67"/>
      <c r="VTO4" s="67"/>
      <c r="VTP4" s="67"/>
      <c r="VTQ4" s="67"/>
      <c r="VTR4" s="67"/>
      <c r="VTS4" s="67"/>
      <c r="VTT4" s="67"/>
      <c r="VTU4" s="67"/>
      <c r="VTV4" s="67"/>
      <c r="VTW4" s="67"/>
      <c r="VTX4" s="67"/>
      <c r="VTY4" s="67"/>
      <c r="VTZ4" s="67"/>
      <c r="VUA4" s="67"/>
      <c r="VUB4" s="67"/>
      <c r="VUC4" s="67"/>
      <c r="VUD4" s="67"/>
      <c r="VUE4" s="67"/>
      <c r="VUF4" s="67"/>
      <c r="VUG4" s="67"/>
      <c r="VUH4" s="67"/>
      <c r="VUI4" s="67"/>
      <c r="VUJ4" s="67"/>
      <c r="VUK4" s="67"/>
      <c r="VUL4" s="67"/>
      <c r="VUM4" s="67"/>
      <c r="VUN4" s="67"/>
      <c r="VUO4" s="67"/>
      <c r="VUP4" s="67"/>
      <c r="VUQ4" s="67"/>
      <c r="VUR4" s="67"/>
      <c r="VUS4" s="67"/>
      <c r="VUT4" s="67"/>
      <c r="VUU4" s="67"/>
      <c r="VUV4" s="67"/>
      <c r="VUW4" s="67"/>
      <c r="VUX4" s="67"/>
      <c r="VUY4" s="67"/>
      <c r="VUZ4" s="67"/>
      <c r="VVA4" s="67"/>
      <c r="VVB4" s="67"/>
      <c r="VVC4" s="67"/>
      <c r="VVD4" s="67"/>
      <c r="VVE4" s="67"/>
      <c r="VVF4" s="67"/>
      <c r="VVG4" s="67"/>
      <c r="VVH4" s="67"/>
      <c r="VVI4" s="67"/>
      <c r="VVJ4" s="67"/>
      <c r="VVK4" s="67"/>
      <c r="VVL4" s="67"/>
      <c r="VVM4" s="67"/>
      <c r="VVN4" s="67"/>
      <c r="VVO4" s="67"/>
      <c r="VVP4" s="67"/>
      <c r="VVQ4" s="67"/>
      <c r="VVR4" s="67"/>
      <c r="VVS4" s="67"/>
      <c r="VVT4" s="67"/>
      <c r="VVU4" s="67"/>
      <c r="VVV4" s="67"/>
      <c r="VVW4" s="67"/>
      <c r="VVX4" s="67"/>
      <c r="VVY4" s="67"/>
      <c r="VVZ4" s="67"/>
      <c r="VWA4" s="67"/>
      <c r="VWB4" s="67"/>
      <c r="VWC4" s="67"/>
      <c r="VWD4" s="67"/>
      <c r="VWE4" s="67"/>
      <c r="VWF4" s="67"/>
      <c r="VWG4" s="67"/>
      <c r="VWH4" s="67"/>
      <c r="VWI4" s="67"/>
      <c r="VWJ4" s="67"/>
      <c r="VWK4" s="67"/>
      <c r="VWL4" s="67"/>
      <c r="VWM4" s="67"/>
      <c r="VWN4" s="67"/>
      <c r="VWO4" s="67"/>
      <c r="VWP4" s="67"/>
      <c r="VWQ4" s="67"/>
      <c r="VWR4" s="67"/>
      <c r="VWS4" s="67"/>
      <c r="VWT4" s="67"/>
      <c r="VWU4" s="67"/>
      <c r="VWV4" s="67"/>
      <c r="VWW4" s="67"/>
      <c r="VWX4" s="67"/>
      <c r="VWY4" s="67"/>
      <c r="VWZ4" s="67"/>
      <c r="VXA4" s="67"/>
      <c r="VXB4" s="67"/>
      <c r="VXC4" s="67"/>
      <c r="VXD4" s="67"/>
      <c r="VXE4" s="67"/>
      <c r="VXF4" s="67"/>
      <c r="VXG4" s="67"/>
      <c r="VXH4" s="67"/>
      <c r="VXI4" s="67"/>
      <c r="VXJ4" s="67"/>
      <c r="VXK4" s="67"/>
      <c r="VXL4" s="67"/>
      <c r="VXM4" s="67"/>
      <c r="VXN4" s="67"/>
      <c r="VXO4" s="67"/>
      <c r="VXP4" s="67"/>
      <c r="VXQ4" s="67"/>
      <c r="VXR4" s="67"/>
      <c r="VXS4" s="67"/>
      <c r="VXT4" s="67"/>
      <c r="VXU4" s="67"/>
      <c r="VXV4" s="67"/>
      <c r="VXW4" s="67"/>
      <c r="VXX4" s="67"/>
      <c r="VXY4" s="67"/>
      <c r="VXZ4" s="67"/>
      <c r="VYA4" s="67"/>
      <c r="VYB4" s="67"/>
      <c r="VYC4" s="67"/>
      <c r="VYD4" s="67"/>
      <c r="VYE4" s="67"/>
      <c r="VYF4" s="67"/>
      <c r="VYG4" s="67"/>
      <c r="VYH4" s="67"/>
      <c r="VYI4" s="67"/>
      <c r="VYJ4" s="67"/>
      <c r="VYK4" s="67"/>
      <c r="VYL4" s="67"/>
      <c r="VYM4" s="67"/>
      <c r="VYN4" s="67"/>
      <c r="VYO4" s="67"/>
      <c r="VYP4" s="67"/>
      <c r="VYQ4" s="67"/>
      <c r="VYR4" s="67"/>
      <c r="VYS4" s="67"/>
      <c r="VYT4" s="67"/>
      <c r="VYU4" s="67"/>
      <c r="VYV4" s="67"/>
      <c r="VYW4" s="67"/>
      <c r="VYX4" s="67"/>
      <c r="VYY4" s="67"/>
      <c r="VYZ4" s="67"/>
      <c r="VZA4" s="67"/>
      <c r="VZB4" s="67"/>
      <c r="VZC4" s="67"/>
      <c r="VZD4" s="67"/>
      <c r="VZE4" s="67"/>
      <c r="VZF4" s="67"/>
      <c r="VZG4" s="67"/>
      <c r="VZH4" s="67"/>
      <c r="VZI4" s="67"/>
      <c r="VZJ4" s="67"/>
      <c r="VZK4" s="67"/>
      <c r="VZL4" s="67"/>
      <c r="VZM4" s="67"/>
      <c r="VZN4" s="67"/>
      <c r="VZO4" s="67"/>
      <c r="VZP4" s="67"/>
      <c r="VZQ4" s="67"/>
      <c r="VZR4" s="67"/>
      <c r="VZS4" s="67"/>
      <c r="VZT4" s="67"/>
      <c r="VZU4" s="67"/>
      <c r="VZV4" s="67"/>
      <c r="VZW4" s="67"/>
      <c r="VZX4" s="67"/>
      <c r="VZY4" s="67"/>
      <c r="VZZ4" s="67"/>
      <c r="WAA4" s="67"/>
      <c r="WAB4" s="67"/>
      <c r="WAC4" s="67"/>
      <c r="WAD4" s="67"/>
      <c r="WAE4" s="67"/>
      <c r="WAF4" s="67"/>
      <c r="WAG4" s="67"/>
      <c r="WAH4" s="67"/>
      <c r="WAI4" s="67"/>
      <c r="WAJ4" s="67"/>
      <c r="WAK4" s="67"/>
      <c r="WAL4" s="67"/>
      <c r="WAM4" s="67"/>
      <c r="WAN4" s="67"/>
      <c r="WAO4" s="67"/>
      <c r="WAP4" s="67"/>
      <c r="WAQ4" s="67"/>
      <c r="WAR4" s="67"/>
      <c r="WAS4" s="67"/>
      <c r="WAT4" s="67"/>
      <c r="WAU4" s="67"/>
      <c r="WAV4" s="67"/>
      <c r="WAW4" s="67"/>
      <c r="WAX4" s="67"/>
      <c r="WAY4" s="67"/>
      <c r="WAZ4" s="67"/>
      <c r="WBA4" s="67"/>
      <c r="WBB4" s="67"/>
      <c r="WBC4" s="67"/>
      <c r="WBD4" s="67"/>
      <c r="WBE4" s="67"/>
      <c r="WBF4" s="67"/>
      <c r="WBG4" s="67"/>
      <c r="WBH4" s="67"/>
      <c r="WBI4" s="67"/>
      <c r="WBJ4" s="67"/>
      <c r="WBK4" s="67"/>
      <c r="WBL4" s="67"/>
      <c r="WBM4" s="67"/>
      <c r="WBN4" s="67"/>
      <c r="WBO4" s="67"/>
      <c r="WBP4" s="67"/>
      <c r="WBQ4" s="67"/>
      <c r="WBR4" s="67"/>
      <c r="WBS4" s="67"/>
      <c r="WBT4" s="67"/>
      <c r="WBU4" s="67"/>
      <c r="WBV4" s="67"/>
      <c r="WBW4" s="67"/>
      <c r="WBX4" s="67"/>
      <c r="WBY4" s="67"/>
      <c r="WBZ4" s="67"/>
      <c r="WCA4" s="67"/>
      <c r="WCB4" s="67"/>
      <c r="WCC4" s="67"/>
      <c r="WCD4" s="67"/>
      <c r="WCE4" s="67"/>
      <c r="WCF4" s="67"/>
      <c r="WCG4" s="67"/>
      <c r="WCH4" s="67"/>
      <c r="WCI4" s="67"/>
      <c r="WCJ4" s="67"/>
      <c r="WCK4" s="67"/>
      <c r="WCL4" s="67"/>
      <c r="WCM4" s="67"/>
      <c r="WCN4" s="67"/>
      <c r="WCO4" s="67"/>
      <c r="WCP4" s="67"/>
      <c r="WCQ4" s="67"/>
      <c r="WCR4" s="67"/>
      <c r="WCS4" s="67"/>
      <c r="WCT4" s="67"/>
      <c r="WCU4" s="67"/>
      <c r="WCV4" s="67"/>
      <c r="WCW4" s="67"/>
      <c r="WCX4" s="67"/>
      <c r="WCY4" s="67"/>
      <c r="WCZ4" s="67"/>
      <c r="WDA4" s="67"/>
      <c r="WDB4" s="67"/>
      <c r="WDC4" s="67"/>
      <c r="WDD4" s="67"/>
      <c r="WDE4" s="67"/>
      <c r="WDF4" s="67"/>
      <c r="WDG4" s="67"/>
      <c r="WDH4" s="67"/>
      <c r="WDI4" s="67"/>
      <c r="WDJ4" s="67"/>
      <c r="WDK4" s="67"/>
      <c r="WDL4" s="67"/>
      <c r="WDM4" s="67"/>
      <c r="WDN4" s="67"/>
      <c r="WDO4" s="67"/>
      <c r="WDP4" s="67"/>
      <c r="WDQ4" s="67"/>
      <c r="WDR4" s="67"/>
      <c r="WDS4" s="67"/>
      <c r="WDT4" s="67"/>
      <c r="WDU4" s="67"/>
      <c r="WDV4" s="67"/>
      <c r="WDW4" s="67"/>
      <c r="WDX4" s="67"/>
      <c r="WDY4" s="67"/>
      <c r="WDZ4" s="67"/>
      <c r="WEA4" s="67"/>
      <c r="WEB4" s="67"/>
      <c r="WEC4" s="67"/>
      <c r="WED4" s="67"/>
      <c r="WEE4" s="67"/>
      <c r="WEF4" s="67"/>
      <c r="WEG4" s="67"/>
      <c r="WEH4" s="67"/>
      <c r="WEI4" s="67"/>
      <c r="WEJ4" s="67"/>
      <c r="WEK4" s="67"/>
      <c r="WEL4" s="67"/>
      <c r="WEM4" s="67"/>
      <c r="WEN4" s="67"/>
      <c r="WEO4" s="67"/>
      <c r="WEP4" s="67"/>
      <c r="WEQ4" s="67"/>
      <c r="WER4" s="67"/>
      <c r="WES4" s="67"/>
      <c r="WET4" s="67"/>
      <c r="WEU4" s="67"/>
      <c r="WEV4" s="67"/>
      <c r="WEW4" s="67"/>
      <c r="WEX4" s="67"/>
      <c r="WEY4" s="67"/>
      <c r="WEZ4" s="67"/>
      <c r="WFA4" s="67"/>
      <c r="WFB4" s="67"/>
      <c r="WFC4" s="67"/>
      <c r="WFD4" s="67"/>
      <c r="WFE4" s="67"/>
      <c r="WFF4" s="67"/>
      <c r="WFG4" s="67"/>
      <c r="WFH4" s="67"/>
      <c r="WFI4" s="67"/>
      <c r="WFJ4" s="67"/>
      <c r="WFK4" s="67"/>
      <c r="WFL4" s="67"/>
      <c r="WFM4" s="67"/>
      <c r="WFN4" s="67"/>
      <c r="WFO4" s="67"/>
      <c r="WFP4" s="67"/>
      <c r="WFQ4" s="67"/>
      <c r="WFR4" s="67"/>
      <c r="WFS4" s="67"/>
      <c r="WFT4" s="67"/>
      <c r="WFU4" s="67"/>
      <c r="WFV4" s="67"/>
      <c r="WFW4" s="67"/>
      <c r="WFX4" s="67"/>
      <c r="WFY4" s="67"/>
      <c r="WFZ4" s="67"/>
      <c r="WGA4" s="67"/>
      <c r="WGB4" s="67"/>
      <c r="WGC4" s="67"/>
      <c r="WGD4" s="67"/>
      <c r="WGE4" s="67"/>
      <c r="WGF4" s="67"/>
      <c r="WGG4" s="67"/>
      <c r="WGH4" s="67"/>
      <c r="WGI4" s="67"/>
      <c r="WGJ4" s="67"/>
      <c r="WGK4" s="67"/>
      <c r="WGL4" s="67"/>
      <c r="WGM4" s="67"/>
      <c r="WGN4" s="67"/>
      <c r="WGO4" s="67"/>
      <c r="WGP4" s="67"/>
      <c r="WGQ4" s="67"/>
      <c r="WGR4" s="67"/>
      <c r="WGS4" s="67"/>
      <c r="WGT4" s="67"/>
      <c r="WGU4" s="67"/>
      <c r="WGV4" s="67"/>
      <c r="WGW4" s="67"/>
      <c r="WGX4" s="67"/>
      <c r="WGY4" s="67"/>
      <c r="WGZ4" s="67"/>
      <c r="WHA4" s="67"/>
      <c r="WHB4" s="67"/>
      <c r="WHC4" s="67"/>
      <c r="WHD4" s="67"/>
      <c r="WHE4" s="67"/>
      <c r="WHF4" s="67"/>
      <c r="WHG4" s="67"/>
      <c r="WHH4" s="67"/>
      <c r="WHI4" s="67"/>
      <c r="WHJ4" s="67"/>
      <c r="WHK4" s="67"/>
      <c r="WHL4" s="67"/>
      <c r="WHM4" s="67"/>
      <c r="WHN4" s="67"/>
      <c r="WHO4" s="67"/>
      <c r="WHP4" s="67"/>
      <c r="WHQ4" s="67"/>
      <c r="WHR4" s="67"/>
      <c r="WHS4" s="67"/>
      <c r="WHT4" s="67"/>
      <c r="WHU4" s="67"/>
      <c r="WHV4" s="67"/>
      <c r="WHW4" s="67"/>
      <c r="WHX4" s="67"/>
      <c r="WHY4" s="67"/>
      <c r="WHZ4" s="67"/>
      <c r="WIA4" s="67"/>
      <c r="WIB4" s="67"/>
      <c r="WIC4" s="67"/>
      <c r="WID4" s="67"/>
      <c r="WIE4" s="67"/>
      <c r="WIF4" s="67"/>
      <c r="WIG4" s="67"/>
      <c r="WIH4" s="67"/>
      <c r="WII4" s="67"/>
      <c r="WIJ4" s="67"/>
      <c r="WIK4" s="67"/>
      <c r="WIL4" s="67"/>
      <c r="WIM4" s="67"/>
      <c r="WIN4" s="67"/>
      <c r="WIO4" s="67"/>
      <c r="WIP4" s="67"/>
      <c r="WIQ4" s="67"/>
      <c r="WIR4" s="67"/>
      <c r="WIS4" s="67"/>
      <c r="WIT4" s="67"/>
      <c r="WIU4" s="67"/>
      <c r="WIV4" s="67"/>
      <c r="WIW4" s="67"/>
      <c r="WIX4" s="67"/>
      <c r="WIY4" s="67"/>
      <c r="WIZ4" s="67"/>
      <c r="WJA4" s="67"/>
      <c r="WJB4" s="67"/>
      <c r="WJC4" s="67"/>
      <c r="WJD4" s="67"/>
      <c r="WJE4" s="67"/>
      <c r="WJF4" s="67"/>
      <c r="WJG4" s="67"/>
      <c r="WJH4" s="67"/>
      <c r="WJI4" s="67"/>
      <c r="WJJ4" s="67"/>
      <c r="WJK4" s="67"/>
      <c r="WJL4" s="67"/>
      <c r="WJM4" s="67"/>
      <c r="WJN4" s="67"/>
      <c r="WJO4" s="67"/>
      <c r="WJP4" s="67"/>
      <c r="WJQ4" s="67"/>
      <c r="WJR4" s="67"/>
      <c r="WJS4" s="67"/>
      <c r="WJT4" s="67"/>
      <c r="WJU4" s="67"/>
      <c r="WJV4" s="67"/>
      <c r="WJW4" s="67"/>
      <c r="WJX4" s="67"/>
      <c r="WJY4" s="67"/>
      <c r="WJZ4" s="67"/>
      <c r="WKA4" s="67"/>
      <c r="WKB4" s="67"/>
      <c r="WKC4" s="67"/>
      <c r="WKD4" s="67"/>
      <c r="WKE4" s="67"/>
      <c r="WKF4" s="67"/>
      <c r="WKG4" s="67"/>
      <c r="WKH4" s="67"/>
      <c r="WKI4" s="67"/>
      <c r="WKJ4" s="67"/>
      <c r="WKK4" s="67"/>
      <c r="WKL4" s="67"/>
      <c r="WKM4" s="67"/>
      <c r="WKN4" s="67"/>
      <c r="WKO4" s="67"/>
      <c r="WKP4" s="67"/>
      <c r="WKQ4" s="67"/>
      <c r="WKR4" s="67"/>
      <c r="WKS4" s="67"/>
      <c r="WKT4" s="67"/>
      <c r="WKU4" s="67"/>
      <c r="WKV4" s="67"/>
      <c r="WKW4" s="67"/>
      <c r="WKX4" s="67"/>
      <c r="WKY4" s="67"/>
      <c r="WKZ4" s="67"/>
      <c r="WLA4" s="67"/>
      <c r="WLB4" s="67"/>
      <c r="WLC4" s="67"/>
      <c r="WLD4" s="67"/>
      <c r="WLE4" s="67"/>
      <c r="WLF4" s="67"/>
      <c r="WLG4" s="67"/>
      <c r="WLH4" s="67"/>
      <c r="WLI4" s="67"/>
      <c r="WLJ4" s="67"/>
      <c r="WLK4" s="67"/>
      <c r="WLL4" s="67"/>
      <c r="WLM4" s="67"/>
      <c r="WLN4" s="67"/>
      <c r="WLO4" s="67"/>
      <c r="WLP4" s="67"/>
      <c r="WLQ4" s="67"/>
      <c r="WLR4" s="67"/>
      <c r="WLS4" s="67"/>
      <c r="WLT4" s="67"/>
      <c r="WLU4" s="67"/>
      <c r="WLV4" s="67"/>
      <c r="WLW4" s="67"/>
      <c r="WLX4" s="67"/>
      <c r="WLY4" s="67"/>
      <c r="WLZ4" s="67"/>
      <c r="WMA4" s="67"/>
      <c r="WMB4" s="67"/>
      <c r="WMC4" s="67"/>
      <c r="WMD4" s="67"/>
      <c r="WME4" s="67"/>
      <c r="WMF4" s="67"/>
      <c r="WMG4" s="67"/>
      <c r="WMH4" s="67"/>
      <c r="WMI4" s="67"/>
      <c r="WMJ4" s="67"/>
      <c r="WMK4" s="67"/>
      <c r="WML4" s="67"/>
      <c r="WMM4" s="67"/>
      <c r="WMN4" s="67"/>
      <c r="WMO4" s="67"/>
      <c r="WMP4" s="67"/>
      <c r="WMQ4" s="67"/>
      <c r="WMR4" s="67"/>
      <c r="WMS4" s="67"/>
      <c r="WMT4" s="67"/>
      <c r="WMU4" s="67"/>
      <c r="WMV4" s="67"/>
      <c r="WMW4" s="67"/>
      <c r="WMX4" s="67"/>
      <c r="WMY4" s="67"/>
      <c r="WMZ4" s="67"/>
      <c r="WNA4" s="67"/>
      <c r="WNB4" s="67"/>
      <c r="WNC4" s="67"/>
      <c r="WND4" s="67"/>
      <c r="WNE4" s="67"/>
      <c r="WNF4" s="67"/>
      <c r="WNG4" s="67"/>
      <c r="WNH4" s="67"/>
      <c r="WNI4" s="67"/>
      <c r="WNJ4" s="67"/>
      <c r="WNK4" s="67"/>
      <c r="WNL4" s="67"/>
      <c r="WNM4" s="67"/>
      <c r="WNN4" s="67"/>
      <c r="WNO4" s="67"/>
      <c r="WNP4" s="67"/>
      <c r="WNQ4" s="67"/>
      <c r="WNR4" s="67"/>
      <c r="WNS4" s="67"/>
      <c r="WNT4" s="67"/>
      <c r="WNU4" s="67"/>
      <c r="WNV4" s="67"/>
      <c r="WNW4" s="67"/>
      <c r="WNX4" s="67"/>
      <c r="WNY4" s="67"/>
      <c r="WNZ4" s="67"/>
      <c r="WOA4" s="67"/>
      <c r="WOB4" s="67"/>
      <c r="WOC4" s="67"/>
      <c r="WOD4" s="67"/>
      <c r="WOE4" s="67"/>
      <c r="WOF4" s="67"/>
      <c r="WOG4" s="67"/>
      <c r="WOH4" s="67"/>
      <c r="WOI4" s="67"/>
      <c r="WOJ4" s="67"/>
      <c r="WOK4" s="67"/>
      <c r="WOL4" s="67"/>
      <c r="WOM4" s="67"/>
      <c r="WON4" s="67"/>
      <c r="WOO4" s="67"/>
      <c r="WOP4" s="67"/>
      <c r="WOQ4" s="67"/>
      <c r="WOR4" s="67"/>
      <c r="WOS4" s="67"/>
      <c r="WOT4" s="67"/>
      <c r="WOU4" s="67"/>
      <c r="WOV4" s="67"/>
      <c r="WOW4" s="67"/>
      <c r="WOX4" s="67"/>
      <c r="WOY4" s="67"/>
      <c r="WOZ4" s="67"/>
      <c r="WPA4" s="67"/>
      <c r="WPB4" s="67"/>
      <c r="WPC4" s="67"/>
      <c r="WPD4" s="67"/>
      <c r="WPE4" s="67"/>
      <c r="WPF4" s="67"/>
      <c r="WPG4" s="67"/>
      <c r="WPH4" s="67"/>
      <c r="WPI4" s="67"/>
      <c r="WPJ4" s="67"/>
      <c r="WPK4" s="67"/>
      <c r="WPL4" s="67"/>
      <c r="WPM4" s="67"/>
      <c r="WPN4" s="67"/>
      <c r="WPO4" s="67"/>
      <c r="WPP4" s="67"/>
      <c r="WPQ4" s="67"/>
      <c r="WPR4" s="67"/>
      <c r="WPS4" s="67"/>
      <c r="WPT4" s="67"/>
      <c r="WPU4" s="67"/>
      <c r="WPV4" s="67"/>
      <c r="WPW4" s="67"/>
      <c r="WPX4" s="67"/>
      <c r="WPY4" s="67"/>
      <c r="WPZ4" s="67"/>
      <c r="WQA4" s="67"/>
      <c r="WQB4" s="67"/>
      <c r="WQC4" s="67"/>
      <c r="WQD4" s="67"/>
      <c r="WQE4" s="67"/>
      <c r="WQF4" s="67"/>
      <c r="WQG4" s="67"/>
      <c r="WQH4" s="67"/>
      <c r="WQI4" s="67"/>
      <c r="WQJ4" s="67"/>
      <c r="WQK4" s="67"/>
      <c r="WQL4" s="67"/>
      <c r="WQM4" s="67"/>
      <c r="WQN4" s="67"/>
      <c r="WQO4" s="67"/>
      <c r="WQP4" s="67"/>
      <c r="WQQ4" s="67"/>
      <c r="WQR4" s="67"/>
      <c r="WQS4" s="67"/>
      <c r="WQT4" s="67"/>
      <c r="WQU4" s="67"/>
      <c r="WQV4" s="67"/>
      <c r="WQW4" s="67"/>
      <c r="WQX4" s="67"/>
      <c r="WQY4" s="67"/>
      <c r="WQZ4" s="67"/>
      <c r="WRA4" s="67"/>
      <c r="WRB4" s="67"/>
      <c r="WRC4" s="67"/>
      <c r="WRD4" s="67"/>
      <c r="WRE4" s="67"/>
      <c r="WRF4" s="67"/>
      <c r="WRG4" s="67"/>
      <c r="WRH4" s="67"/>
      <c r="WRI4" s="67"/>
      <c r="WRJ4" s="67"/>
      <c r="WRK4" s="67"/>
      <c r="WRL4" s="67"/>
      <c r="WRM4" s="67"/>
      <c r="WRN4" s="67"/>
      <c r="WRO4" s="67"/>
      <c r="WRP4" s="67"/>
      <c r="WRQ4" s="67"/>
      <c r="WRR4" s="67"/>
      <c r="WRS4" s="67"/>
      <c r="WRT4" s="67"/>
      <c r="WRU4" s="67"/>
      <c r="WRV4" s="67"/>
      <c r="WRW4" s="67"/>
      <c r="WRX4" s="67"/>
      <c r="WRY4" s="67"/>
      <c r="WRZ4" s="67"/>
      <c r="WSA4" s="67"/>
      <c r="WSB4" s="67"/>
      <c r="WSC4" s="67"/>
      <c r="WSD4" s="67"/>
      <c r="WSE4" s="67"/>
      <c r="WSF4" s="67"/>
      <c r="WSG4" s="67"/>
      <c r="WSH4" s="67"/>
      <c r="WSI4" s="67"/>
      <c r="WSJ4" s="67"/>
      <c r="WSK4" s="67"/>
      <c r="WSL4" s="67"/>
      <c r="WSM4" s="67"/>
      <c r="WSN4" s="67"/>
      <c r="WSO4" s="67"/>
      <c r="WSP4" s="67"/>
      <c r="WSQ4" s="67"/>
      <c r="WSR4" s="67"/>
      <c r="WSS4" s="67"/>
      <c r="WST4" s="67"/>
      <c r="WSU4" s="67"/>
      <c r="WSV4" s="67"/>
      <c r="WSW4" s="67"/>
      <c r="WSX4" s="67"/>
      <c r="WSY4" s="67"/>
      <c r="WSZ4" s="67"/>
      <c r="WTA4" s="67"/>
      <c r="WTB4" s="67"/>
      <c r="WTC4" s="67"/>
      <c r="WTD4" s="67"/>
      <c r="WTE4" s="67"/>
      <c r="WTF4" s="67"/>
      <c r="WTG4" s="67"/>
      <c r="WTH4" s="67"/>
      <c r="WTI4" s="67"/>
      <c r="WTJ4" s="67"/>
      <c r="WTK4" s="67"/>
      <c r="WTL4" s="67"/>
      <c r="WTM4" s="67"/>
      <c r="WTN4" s="67"/>
      <c r="WTO4" s="67"/>
      <c r="WTP4" s="67"/>
      <c r="WTQ4" s="67"/>
      <c r="WTR4" s="67"/>
      <c r="WTS4" s="67"/>
      <c r="WTT4" s="67"/>
      <c r="WTU4" s="67"/>
      <c r="WTV4" s="67"/>
      <c r="WTW4" s="67"/>
      <c r="WTX4" s="67"/>
      <c r="WTY4" s="67"/>
      <c r="WTZ4" s="67"/>
      <c r="WUA4" s="67"/>
      <c r="WUB4" s="67"/>
      <c r="WUC4" s="67"/>
      <c r="WUD4" s="67"/>
      <c r="WUE4" s="67"/>
      <c r="WUF4" s="67"/>
      <c r="WUG4" s="67"/>
      <c r="WUH4" s="67"/>
      <c r="WUI4" s="67"/>
      <c r="WUJ4" s="67"/>
      <c r="WUK4" s="67"/>
      <c r="WUL4" s="67"/>
      <c r="WUM4" s="67"/>
      <c r="WUN4" s="67"/>
      <c r="WUO4" s="67"/>
      <c r="WUP4" s="67"/>
      <c r="WUQ4" s="67"/>
      <c r="WUR4" s="67"/>
      <c r="WUS4" s="67"/>
      <c r="WUT4" s="67"/>
      <c r="WUU4" s="67"/>
      <c r="WUV4" s="67"/>
      <c r="WUW4" s="67"/>
      <c r="WUX4" s="67"/>
      <c r="WUY4" s="67"/>
      <c r="WUZ4" s="67"/>
      <c r="WVA4" s="67"/>
      <c r="WVB4" s="67"/>
      <c r="WVC4" s="67"/>
      <c r="WVD4" s="67"/>
      <c r="WVE4" s="67"/>
      <c r="WVF4" s="67"/>
      <c r="WVG4" s="67"/>
      <c r="WVH4" s="67"/>
      <c r="WVI4" s="67"/>
      <c r="WVJ4" s="67"/>
      <c r="WVK4" s="67"/>
      <c r="WVL4" s="67"/>
      <c r="WVM4" s="67"/>
      <c r="WVN4" s="67"/>
      <c r="WVO4" s="67"/>
      <c r="WVP4" s="67"/>
      <c r="WVQ4" s="67"/>
      <c r="WVR4" s="67"/>
      <c r="WVS4" s="67"/>
      <c r="WVT4" s="67"/>
      <c r="WVU4" s="67"/>
      <c r="WVV4" s="67"/>
      <c r="WVW4" s="67"/>
      <c r="WVX4" s="67"/>
      <c r="WVY4" s="67"/>
      <c r="WVZ4" s="67"/>
      <c r="WWA4" s="67"/>
      <c r="WWB4" s="67"/>
      <c r="WWC4" s="67"/>
      <c r="WWD4" s="67"/>
      <c r="WWE4" s="67"/>
      <c r="WWF4" s="67"/>
      <c r="WWG4" s="67"/>
      <c r="WWH4" s="67"/>
      <c r="WWI4" s="67"/>
      <c r="WWJ4" s="67"/>
      <c r="WWK4" s="67"/>
      <c r="WWL4" s="67"/>
      <c r="WWM4" s="67"/>
      <c r="WWN4" s="67"/>
      <c r="WWO4" s="67"/>
      <c r="WWP4" s="67"/>
      <c r="WWQ4" s="67"/>
      <c r="WWR4" s="67"/>
      <c r="WWS4" s="67"/>
      <c r="WWT4" s="67"/>
      <c r="WWU4" s="67"/>
      <c r="WWV4" s="67"/>
      <c r="WWW4" s="67"/>
      <c r="WWX4" s="67"/>
      <c r="WWY4" s="67"/>
      <c r="WWZ4" s="67"/>
      <c r="WXA4" s="67"/>
      <c r="WXB4" s="67"/>
      <c r="WXC4" s="67"/>
      <c r="WXD4" s="67"/>
      <c r="WXE4" s="67"/>
      <c r="WXF4" s="67"/>
      <c r="WXG4" s="67"/>
      <c r="WXH4" s="67"/>
      <c r="WXI4" s="67"/>
      <c r="WXJ4" s="67"/>
      <c r="WXK4" s="67"/>
      <c r="WXL4" s="67"/>
      <c r="WXM4" s="67"/>
      <c r="WXN4" s="67"/>
      <c r="WXO4" s="67"/>
      <c r="WXP4" s="67"/>
      <c r="WXQ4" s="67"/>
      <c r="WXR4" s="67"/>
      <c r="WXS4" s="67"/>
      <c r="WXT4" s="67"/>
      <c r="WXU4" s="67"/>
      <c r="WXV4" s="67"/>
      <c r="WXW4" s="67"/>
      <c r="WXX4" s="67"/>
      <c r="WXY4" s="67"/>
      <c r="WXZ4" s="67"/>
      <c r="WYA4" s="67"/>
      <c r="WYB4" s="67"/>
      <c r="WYC4" s="67"/>
      <c r="WYD4" s="67"/>
      <c r="WYE4" s="67"/>
      <c r="WYF4" s="67"/>
      <c r="WYG4" s="67"/>
      <c r="WYH4" s="67"/>
      <c r="WYI4" s="67"/>
      <c r="WYJ4" s="67"/>
      <c r="WYK4" s="67"/>
      <c r="WYL4" s="67"/>
      <c r="WYM4" s="67"/>
      <c r="WYN4" s="67"/>
      <c r="WYO4" s="67"/>
      <c r="WYP4" s="67"/>
      <c r="WYQ4" s="67"/>
      <c r="WYR4" s="67"/>
      <c r="WYS4" s="67"/>
      <c r="WYT4" s="67"/>
      <c r="WYU4" s="67"/>
      <c r="WYV4" s="67"/>
      <c r="WYW4" s="67"/>
      <c r="WYX4" s="67"/>
      <c r="WYY4" s="67"/>
      <c r="WYZ4" s="67"/>
      <c r="WZA4" s="67"/>
      <c r="WZB4" s="67"/>
      <c r="WZC4" s="67"/>
      <c r="WZD4" s="67"/>
      <c r="WZE4" s="67"/>
      <c r="WZF4" s="67"/>
      <c r="WZG4" s="67"/>
      <c r="WZH4" s="67"/>
      <c r="WZI4" s="67"/>
      <c r="WZJ4" s="67"/>
      <c r="WZK4" s="67"/>
      <c r="WZL4" s="67"/>
      <c r="WZM4" s="67"/>
      <c r="WZN4" s="67"/>
      <c r="WZO4" s="67"/>
      <c r="WZP4" s="67"/>
      <c r="WZQ4" s="67"/>
      <c r="WZR4" s="67"/>
      <c r="WZS4" s="67"/>
      <c r="WZT4" s="67"/>
      <c r="WZU4" s="67"/>
      <c r="WZV4" s="67"/>
      <c r="WZW4" s="67"/>
      <c r="WZX4" s="67"/>
      <c r="WZY4" s="67"/>
      <c r="WZZ4" s="67"/>
      <c r="XAA4" s="67"/>
      <c r="XAB4" s="67"/>
      <c r="XAC4" s="67"/>
      <c r="XAD4" s="67"/>
      <c r="XAE4" s="67"/>
      <c r="XAF4" s="67"/>
      <c r="XAG4" s="67"/>
      <c r="XAH4" s="67"/>
      <c r="XAI4" s="67"/>
      <c r="XAJ4" s="67"/>
      <c r="XAK4" s="67"/>
      <c r="XAL4" s="67"/>
      <c r="XAM4" s="67"/>
      <c r="XAN4" s="67"/>
      <c r="XAO4" s="67"/>
      <c r="XAP4" s="67"/>
      <c r="XAQ4" s="67"/>
      <c r="XAR4" s="67"/>
      <c r="XAS4" s="67"/>
      <c r="XAT4" s="67"/>
      <c r="XAU4" s="67"/>
      <c r="XAV4" s="67"/>
      <c r="XAW4" s="67"/>
      <c r="XAX4" s="67"/>
      <c r="XAY4" s="67"/>
      <c r="XAZ4" s="67"/>
      <c r="XBA4" s="67"/>
      <c r="XBB4" s="67"/>
      <c r="XBC4" s="67"/>
      <c r="XBD4" s="67"/>
      <c r="XBE4" s="67"/>
      <c r="XBF4" s="67"/>
      <c r="XBG4" s="67"/>
      <c r="XBH4" s="67"/>
      <c r="XBI4" s="67"/>
      <c r="XBJ4" s="67"/>
      <c r="XBK4" s="67"/>
      <c r="XBL4" s="67"/>
      <c r="XBM4" s="67"/>
      <c r="XBN4" s="67"/>
      <c r="XBO4" s="67"/>
      <c r="XBP4" s="67"/>
      <c r="XBQ4" s="67"/>
      <c r="XBR4" s="67"/>
      <c r="XBS4" s="67"/>
      <c r="XBT4" s="67"/>
      <c r="XBU4" s="67"/>
      <c r="XBV4" s="67"/>
      <c r="XBW4" s="67"/>
      <c r="XBX4" s="67"/>
      <c r="XBY4" s="67"/>
      <c r="XBZ4" s="67"/>
      <c r="XCA4" s="67"/>
      <c r="XCB4" s="67"/>
      <c r="XCC4" s="67"/>
      <c r="XCD4" s="67"/>
      <c r="XCE4" s="67"/>
      <c r="XCF4" s="67"/>
      <c r="XCG4" s="67"/>
      <c r="XCH4" s="67"/>
      <c r="XCI4" s="67"/>
      <c r="XCJ4" s="67"/>
      <c r="XCK4" s="67"/>
      <c r="XCL4" s="67"/>
      <c r="XCM4" s="67"/>
      <c r="XCN4" s="67"/>
      <c r="XCO4" s="67"/>
      <c r="XCP4" s="67"/>
      <c r="XCQ4" s="67"/>
      <c r="XCR4" s="67"/>
      <c r="XCS4" s="67"/>
      <c r="XCT4" s="67"/>
      <c r="XCU4" s="67"/>
      <c r="XCV4" s="67"/>
      <c r="XCW4" s="67"/>
      <c r="XCX4" s="67"/>
      <c r="XCY4" s="67"/>
      <c r="XCZ4" s="67"/>
      <c r="XDA4" s="67"/>
      <c r="XDB4" s="67"/>
      <c r="XDC4" s="67"/>
      <c r="XDD4" s="67"/>
      <c r="XDE4" s="67"/>
      <c r="XDF4" s="67"/>
      <c r="XDG4" s="67"/>
      <c r="XDH4" s="67"/>
      <c r="XDI4" s="67"/>
      <c r="XDJ4" s="67"/>
      <c r="XDK4" s="67"/>
      <c r="XDL4" s="67"/>
      <c r="XDM4" s="67"/>
      <c r="XDN4" s="67"/>
      <c r="XDO4" s="67"/>
      <c r="XDP4" s="67"/>
      <c r="XDQ4" s="67"/>
      <c r="XDR4" s="67"/>
      <c r="XDS4" s="67"/>
      <c r="XDT4" s="67"/>
      <c r="XDU4" s="67"/>
      <c r="XDV4" s="67"/>
      <c r="XDW4" s="67"/>
      <c r="XDX4" s="67"/>
      <c r="XDY4" s="67"/>
      <c r="XDZ4" s="67"/>
      <c r="XEA4" s="67"/>
      <c r="XEB4" s="67"/>
      <c r="XEC4" s="67"/>
      <c r="XED4" s="67"/>
      <c r="XEE4" s="67"/>
      <c r="XEF4" s="67"/>
      <c r="XEG4" s="67"/>
      <c r="XEH4" s="67"/>
      <c r="XEI4" s="67"/>
      <c r="XEJ4" s="67"/>
      <c r="XEK4" s="67"/>
      <c r="XEL4" s="67"/>
      <c r="XEM4" s="67"/>
      <c r="XEN4" s="67"/>
      <c r="XEO4" s="67"/>
      <c r="XEP4" s="67"/>
      <c r="XEQ4" s="67"/>
      <c r="XER4" s="67"/>
      <c r="XES4" s="67"/>
      <c r="XET4" s="67"/>
      <c r="XEU4" s="67"/>
      <c r="XEV4" s="67"/>
      <c r="XEW4" s="67"/>
      <c r="XEX4" s="67"/>
      <c r="XEY4" s="67"/>
      <c r="XEZ4" s="67"/>
      <c r="XFA4" s="67"/>
      <c r="XFB4" s="67"/>
      <c r="XFC4" s="67"/>
      <c r="XFD4" s="67"/>
    </row>
    <row r="5" spans="1:16384" ht="12.75" customHeight="1" x14ac:dyDescent="0.2">
      <c r="A5" s="241" t="s">
        <v>274</v>
      </c>
      <c r="B5" s="44" t="s">
        <v>339</v>
      </c>
      <c r="C5" s="68"/>
      <c r="D5" s="68"/>
      <c r="E5" s="68"/>
      <c r="F5" s="68"/>
      <c r="G5" s="68"/>
      <c r="H5" s="68"/>
      <c r="I5" s="68"/>
      <c r="J5" s="68"/>
      <c r="K5" s="68"/>
      <c r="L5" s="68"/>
      <c r="M5" s="67"/>
      <c r="N5" s="67"/>
      <c r="O5" s="67"/>
      <c r="P5" s="67"/>
    </row>
    <row r="6" spans="1:16384" ht="12.75" customHeight="1" x14ac:dyDescent="0.2">
      <c r="A6" s="242" t="s">
        <v>329</v>
      </c>
      <c r="B6" s="44" t="s">
        <v>338</v>
      </c>
      <c r="C6" s="68"/>
      <c r="D6" s="68"/>
      <c r="E6" s="68"/>
      <c r="F6" s="68"/>
      <c r="G6" s="68"/>
      <c r="H6" s="68"/>
      <c r="I6" s="68"/>
      <c r="J6" s="68"/>
      <c r="K6" s="68"/>
      <c r="L6" s="68"/>
      <c r="M6" s="67"/>
      <c r="N6" s="67"/>
      <c r="O6" s="67"/>
      <c r="P6" s="67"/>
    </row>
    <row r="7" spans="1:16384" ht="12.75" customHeight="1" x14ac:dyDescent="0.2">
      <c r="A7" s="242" t="s">
        <v>330</v>
      </c>
      <c r="B7" s="35" t="s">
        <v>340</v>
      </c>
      <c r="C7" s="68"/>
      <c r="D7" s="68"/>
      <c r="E7" s="68"/>
      <c r="F7" s="68"/>
      <c r="G7" s="68"/>
      <c r="H7" s="68"/>
      <c r="I7" s="68"/>
      <c r="J7" s="68"/>
      <c r="K7" s="68"/>
      <c r="L7" s="68"/>
      <c r="M7" s="67"/>
      <c r="N7" s="67"/>
      <c r="O7" s="67"/>
      <c r="P7" s="67"/>
    </row>
    <row r="8" spans="1:16384" ht="12.75" customHeight="1" x14ac:dyDescent="0.2">
      <c r="A8" s="242" t="s">
        <v>331</v>
      </c>
      <c r="B8" s="35" t="s">
        <v>341</v>
      </c>
      <c r="C8" s="68"/>
      <c r="D8" s="68"/>
      <c r="E8" s="68"/>
      <c r="F8" s="68"/>
      <c r="G8" s="68"/>
      <c r="H8" s="68"/>
      <c r="I8" s="68"/>
      <c r="J8" s="68"/>
      <c r="K8" s="68"/>
      <c r="L8" s="68"/>
      <c r="M8" s="67"/>
      <c r="N8" s="67"/>
      <c r="O8" s="67"/>
      <c r="P8" s="67"/>
    </row>
    <row r="9" spans="1:16384" ht="12.75" customHeight="1" x14ac:dyDescent="0.2">
      <c r="A9" s="242" t="s">
        <v>332</v>
      </c>
      <c r="B9" s="35" t="s">
        <v>343</v>
      </c>
      <c r="C9" s="68"/>
      <c r="D9" s="68"/>
      <c r="E9" s="68"/>
      <c r="F9" s="68"/>
      <c r="G9" s="68"/>
      <c r="H9" s="68"/>
      <c r="I9" s="68"/>
      <c r="J9" s="68"/>
      <c r="K9" s="68"/>
      <c r="L9" s="68"/>
      <c r="M9" s="67"/>
      <c r="N9" s="67"/>
      <c r="O9" s="67"/>
      <c r="P9" s="67"/>
    </row>
    <row r="10" spans="1:16384" ht="12.75" customHeight="1" x14ac:dyDescent="0.2">
      <c r="A10" s="242" t="s">
        <v>333</v>
      </c>
      <c r="B10" s="35" t="s">
        <v>342</v>
      </c>
      <c r="C10" s="68"/>
      <c r="D10" s="68"/>
      <c r="E10" s="68"/>
      <c r="F10" s="68"/>
      <c r="G10" s="68"/>
      <c r="H10" s="68"/>
      <c r="I10" s="68"/>
      <c r="J10" s="68"/>
      <c r="K10" s="68"/>
      <c r="L10" s="68"/>
      <c r="M10" s="67"/>
      <c r="N10" s="67"/>
      <c r="O10" s="67"/>
      <c r="P10" s="67"/>
    </row>
    <row r="11" spans="1:16384" ht="12.75" customHeight="1" x14ac:dyDescent="0.2">
      <c r="A11" s="242" t="s">
        <v>334</v>
      </c>
      <c r="B11" s="35" t="s">
        <v>344</v>
      </c>
      <c r="C11" s="68"/>
      <c r="D11" s="68"/>
      <c r="E11" s="68"/>
      <c r="F11" s="68"/>
      <c r="G11" s="68"/>
      <c r="H11" s="68"/>
      <c r="I11" s="68"/>
      <c r="J11" s="68"/>
      <c r="K11" s="68"/>
      <c r="L11" s="68"/>
      <c r="M11" s="67"/>
      <c r="N11" s="67"/>
      <c r="O11" s="67"/>
      <c r="P11" s="67"/>
    </row>
    <row r="12" spans="1:16384" ht="12.75" customHeight="1" x14ac:dyDescent="0.2">
      <c r="A12" s="242" t="s">
        <v>335</v>
      </c>
      <c r="B12" s="38" t="s">
        <v>345</v>
      </c>
      <c r="C12" s="68"/>
      <c r="D12" s="68"/>
      <c r="E12" s="68"/>
      <c r="F12" s="68"/>
      <c r="G12" s="68"/>
      <c r="H12" s="68"/>
      <c r="I12" s="68"/>
      <c r="J12" s="68"/>
      <c r="K12" s="68"/>
      <c r="L12" s="68"/>
      <c r="M12" s="67"/>
      <c r="N12" s="67"/>
      <c r="O12" s="67"/>
      <c r="P12" s="67"/>
    </row>
    <row r="13" spans="1:16384" ht="12.75" customHeight="1" x14ac:dyDescent="0.2">
      <c r="A13" s="242" t="s">
        <v>336</v>
      </c>
      <c r="B13" s="35" t="s">
        <v>346</v>
      </c>
      <c r="C13" s="68"/>
      <c r="D13" s="68"/>
      <c r="E13" s="68"/>
      <c r="F13" s="68"/>
      <c r="G13" s="68"/>
      <c r="H13" s="68"/>
      <c r="I13" s="68"/>
      <c r="J13" s="68"/>
      <c r="K13" s="68"/>
      <c r="L13" s="68"/>
      <c r="M13" s="67"/>
      <c r="N13" s="67"/>
      <c r="O13" s="67"/>
      <c r="P13" s="67"/>
    </row>
    <row r="14" spans="1:16384" ht="12.75" customHeight="1" x14ac:dyDescent="0.2">
      <c r="A14" s="242" t="s">
        <v>337</v>
      </c>
      <c r="B14" s="35" t="s">
        <v>347</v>
      </c>
      <c r="C14" s="68"/>
      <c r="D14" s="68"/>
      <c r="E14" s="68"/>
      <c r="F14" s="68"/>
      <c r="G14" s="68"/>
      <c r="H14" s="68"/>
      <c r="I14" s="68"/>
      <c r="J14" s="68"/>
      <c r="K14" s="68"/>
      <c r="L14" s="68"/>
      <c r="M14" s="67"/>
      <c r="N14" s="67"/>
      <c r="O14" s="67"/>
      <c r="P14" s="67"/>
    </row>
    <row r="15" spans="1:16384" ht="24.75" customHeight="1" x14ac:dyDescent="0.2">
      <c r="A15" s="43"/>
      <c r="B15" s="44"/>
      <c r="C15" s="68"/>
      <c r="E15" s="68"/>
      <c r="F15" s="68"/>
      <c r="G15" s="68"/>
      <c r="H15" s="68"/>
      <c r="I15" s="68"/>
      <c r="J15" s="68"/>
      <c r="K15" s="68"/>
      <c r="L15" s="68"/>
    </row>
    <row r="16" spans="1:16384" x14ac:dyDescent="0.2">
      <c r="A16" s="338" t="s">
        <v>317</v>
      </c>
      <c r="B16" s="338"/>
      <c r="C16" s="338"/>
      <c r="D16" s="338"/>
      <c r="E16" s="338"/>
      <c r="F16" s="338"/>
      <c r="G16" s="338"/>
      <c r="H16" s="338"/>
      <c r="I16" s="338"/>
      <c r="J16" s="338"/>
      <c r="K16" s="338"/>
      <c r="L16" s="338"/>
    </row>
    <row r="17" spans="1:12" ht="20.25" customHeight="1" x14ac:dyDescent="0.2">
      <c r="A17" s="334" t="s">
        <v>318</v>
      </c>
      <c r="B17" s="335"/>
      <c r="C17" s="335"/>
      <c r="D17" s="335"/>
      <c r="E17" s="335"/>
      <c r="F17" s="335"/>
      <c r="G17" s="335"/>
      <c r="H17" s="335"/>
      <c r="I17" s="335"/>
      <c r="J17" s="335"/>
      <c r="K17" s="335"/>
      <c r="L17" s="335"/>
    </row>
    <row r="18" spans="1:12" ht="47.25" customHeight="1" x14ac:dyDescent="0.2">
      <c r="A18" s="334" t="s">
        <v>319</v>
      </c>
      <c r="B18" s="335"/>
      <c r="C18" s="335"/>
      <c r="D18" s="335"/>
      <c r="E18" s="335"/>
      <c r="F18" s="335"/>
      <c r="G18" s="335"/>
      <c r="H18" s="335"/>
      <c r="I18" s="335"/>
      <c r="J18" s="335"/>
      <c r="K18" s="335"/>
      <c r="L18" s="335"/>
    </row>
    <row r="19" spans="1:12" x14ac:dyDescent="0.2">
      <c r="A19" s="338" t="s">
        <v>320</v>
      </c>
      <c r="B19" s="338"/>
      <c r="C19" s="338"/>
      <c r="D19" s="338"/>
      <c r="E19" s="338"/>
      <c r="F19" s="338"/>
      <c r="G19" s="338"/>
      <c r="H19" s="338"/>
      <c r="I19" s="338"/>
      <c r="J19" s="338"/>
      <c r="K19" s="338"/>
      <c r="L19" s="338"/>
    </row>
    <row r="20" spans="1:12" x14ac:dyDescent="0.2">
      <c r="A20" s="334" t="s">
        <v>321</v>
      </c>
      <c r="B20" s="335"/>
      <c r="C20" s="335"/>
      <c r="D20" s="335"/>
      <c r="E20" s="335"/>
      <c r="F20" s="335"/>
      <c r="G20" s="335"/>
      <c r="H20" s="335"/>
      <c r="I20" s="335"/>
      <c r="J20" s="335"/>
      <c r="K20" s="335"/>
      <c r="L20" s="335"/>
    </row>
    <row r="21" spans="1:12" x14ac:dyDescent="0.2">
      <c r="A21" s="334" t="s">
        <v>322</v>
      </c>
      <c r="B21" s="335"/>
      <c r="C21" s="335"/>
      <c r="D21" s="335"/>
      <c r="E21" s="335"/>
      <c r="F21" s="335"/>
      <c r="G21" s="335"/>
      <c r="H21" s="335"/>
      <c r="I21" s="335"/>
      <c r="J21" s="335"/>
      <c r="K21" s="335"/>
      <c r="L21" s="335"/>
    </row>
    <row r="22" spans="1:12" x14ac:dyDescent="0.2">
      <c r="A22" s="334" t="s">
        <v>323</v>
      </c>
      <c r="B22" s="335"/>
      <c r="C22" s="335"/>
      <c r="D22" s="335"/>
      <c r="E22" s="335"/>
      <c r="F22" s="335"/>
      <c r="G22" s="335"/>
      <c r="H22" s="335"/>
      <c r="I22" s="335"/>
      <c r="J22" s="335"/>
      <c r="K22" s="335"/>
      <c r="L22" s="335"/>
    </row>
    <row r="23" spans="1:12" x14ac:dyDescent="0.2">
      <c r="A23" s="334" t="s">
        <v>324</v>
      </c>
      <c r="B23" s="335"/>
      <c r="C23" s="335"/>
      <c r="D23" s="335"/>
      <c r="E23" s="335"/>
      <c r="F23" s="335"/>
      <c r="G23" s="335"/>
      <c r="H23" s="335"/>
      <c r="I23" s="335"/>
      <c r="J23" s="335"/>
      <c r="K23" s="335"/>
      <c r="L23" s="335"/>
    </row>
    <row r="24" spans="1:12" x14ac:dyDescent="0.2">
      <c r="A24" s="334" t="s">
        <v>325</v>
      </c>
      <c r="B24" s="335"/>
      <c r="C24" s="335"/>
      <c r="D24" s="335"/>
      <c r="E24" s="335"/>
      <c r="F24" s="335"/>
      <c r="G24" s="335"/>
      <c r="H24" s="335"/>
      <c r="I24" s="335"/>
      <c r="J24" s="335"/>
      <c r="K24" s="335"/>
      <c r="L24" s="335"/>
    </row>
    <row r="25" spans="1:12" x14ac:dyDescent="0.2">
      <c r="A25" s="334" t="s">
        <v>326</v>
      </c>
      <c r="B25" s="335"/>
      <c r="C25" s="335"/>
      <c r="D25" s="335"/>
      <c r="E25" s="335"/>
      <c r="F25" s="335"/>
      <c r="G25" s="335"/>
      <c r="H25" s="335"/>
      <c r="I25" s="335"/>
      <c r="J25" s="335"/>
      <c r="K25" s="335"/>
      <c r="L25" s="335"/>
    </row>
    <row r="26" spans="1:12" x14ac:dyDescent="0.2">
      <c r="A26" s="334" t="s">
        <v>327</v>
      </c>
      <c r="B26" s="335"/>
      <c r="C26" s="335"/>
      <c r="D26" s="335"/>
      <c r="E26" s="335"/>
      <c r="F26" s="335"/>
      <c r="G26" s="335"/>
      <c r="H26" s="335"/>
      <c r="I26" s="335"/>
      <c r="J26" s="335"/>
      <c r="K26" s="335"/>
      <c r="L26" s="335"/>
    </row>
    <row r="27" spans="1:12" x14ac:dyDescent="0.2">
      <c r="A27" s="335"/>
      <c r="B27" s="335"/>
      <c r="C27" s="335"/>
      <c r="D27" s="335"/>
      <c r="E27" s="335"/>
      <c r="F27" s="335"/>
      <c r="G27" s="335"/>
      <c r="H27" s="335"/>
      <c r="I27" s="335"/>
      <c r="J27" s="335"/>
      <c r="K27" s="335"/>
      <c r="L27" s="335"/>
    </row>
    <row r="28" spans="1:12" ht="49.5" customHeight="1" x14ac:dyDescent="0.2">
      <c r="A28" s="336" t="s">
        <v>328</v>
      </c>
      <c r="B28" s="336"/>
      <c r="C28" s="336"/>
      <c r="D28" s="336"/>
      <c r="E28" s="336"/>
      <c r="F28" s="336"/>
      <c r="G28" s="336"/>
      <c r="H28" s="336"/>
      <c r="I28" s="336"/>
      <c r="J28" s="336"/>
      <c r="K28" s="336"/>
      <c r="L28" s="336"/>
    </row>
    <row r="29" spans="1:12" x14ac:dyDescent="0.2">
      <c r="A29" s="335"/>
      <c r="B29" s="335"/>
      <c r="C29" s="335"/>
      <c r="D29" s="335"/>
      <c r="E29" s="335"/>
      <c r="F29" s="335"/>
      <c r="G29" s="335"/>
      <c r="H29" s="335"/>
      <c r="I29" s="335"/>
      <c r="J29" s="335"/>
      <c r="K29" s="335"/>
      <c r="L29" s="335"/>
    </row>
    <row r="30" spans="1:12" x14ac:dyDescent="0.2">
      <c r="A30" s="335"/>
      <c r="B30" s="335"/>
      <c r="C30" s="335"/>
      <c r="D30" s="335"/>
      <c r="E30" s="335"/>
      <c r="F30" s="335"/>
      <c r="G30" s="335"/>
      <c r="H30" s="335"/>
      <c r="I30" s="335"/>
      <c r="J30" s="335"/>
      <c r="K30" s="335"/>
      <c r="L30" s="335"/>
    </row>
    <row r="31" spans="1:12" x14ac:dyDescent="0.2">
      <c r="A31" s="335"/>
      <c r="B31" s="335"/>
      <c r="C31" s="335"/>
      <c r="D31" s="335"/>
      <c r="E31" s="335"/>
      <c r="F31" s="335"/>
      <c r="G31" s="335"/>
      <c r="H31" s="335"/>
      <c r="I31" s="335"/>
      <c r="J31" s="335"/>
      <c r="K31" s="335"/>
      <c r="L31" s="335"/>
    </row>
    <row r="32" spans="1:12" x14ac:dyDescent="0.2">
      <c r="A32" s="335"/>
      <c r="B32" s="335"/>
      <c r="C32" s="335"/>
      <c r="D32" s="335"/>
      <c r="E32" s="335"/>
      <c r="F32" s="335"/>
      <c r="G32" s="335"/>
      <c r="H32" s="335"/>
      <c r="I32" s="335"/>
      <c r="J32" s="335"/>
      <c r="K32" s="335"/>
      <c r="L32" s="335"/>
    </row>
    <row r="33" spans="1:12" x14ac:dyDescent="0.2">
      <c r="A33" s="335"/>
      <c r="B33" s="335"/>
      <c r="C33" s="335"/>
      <c r="D33" s="335"/>
      <c r="E33" s="335"/>
      <c r="F33" s="335"/>
      <c r="G33" s="335"/>
      <c r="H33" s="335"/>
      <c r="I33" s="335"/>
      <c r="J33" s="335"/>
      <c r="K33" s="335"/>
      <c r="L33" s="335"/>
    </row>
    <row r="34" spans="1:12" ht="42" customHeight="1" x14ac:dyDescent="0.2">
      <c r="A34" s="334"/>
      <c r="B34" s="335"/>
      <c r="C34" s="335"/>
      <c r="D34" s="335"/>
      <c r="E34" s="335"/>
      <c r="F34" s="335"/>
      <c r="G34" s="335"/>
      <c r="H34" s="335"/>
      <c r="I34" s="335"/>
      <c r="J34" s="335"/>
      <c r="K34" s="335"/>
      <c r="L34" s="335"/>
    </row>
    <row r="35" spans="1:12" ht="21" customHeight="1" x14ac:dyDescent="0.2">
      <c r="A35" s="334"/>
      <c r="B35" s="335"/>
      <c r="C35" s="335"/>
      <c r="D35" s="335"/>
      <c r="E35" s="335"/>
      <c r="F35" s="335"/>
      <c r="G35" s="335"/>
      <c r="H35" s="335"/>
      <c r="I35" s="335"/>
      <c r="J35" s="335"/>
      <c r="K35" s="335"/>
      <c r="L35" s="335"/>
    </row>
    <row r="36" spans="1:12" ht="69" customHeight="1" x14ac:dyDescent="0.2">
      <c r="A36" s="333"/>
      <c r="B36" s="333"/>
      <c r="C36" s="333"/>
      <c r="D36" s="333"/>
      <c r="E36" s="333"/>
      <c r="F36" s="333"/>
      <c r="G36" s="333"/>
      <c r="H36" s="333"/>
      <c r="I36" s="333"/>
      <c r="J36" s="333"/>
      <c r="K36" s="333"/>
      <c r="L36" s="333"/>
    </row>
  </sheetData>
  <mergeCells count="24">
    <mergeCell ref="A24:L24"/>
    <mergeCell ref="A1:B1"/>
    <mergeCell ref="A3:L3"/>
    <mergeCell ref="A4:L4"/>
    <mergeCell ref="A16:L16"/>
    <mergeCell ref="A17:L17"/>
    <mergeCell ref="A18:L18"/>
    <mergeCell ref="A19:L19"/>
    <mergeCell ref="A20:L20"/>
    <mergeCell ref="A21:L21"/>
    <mergeCell ref="A22:L22"/>
    <mergeCell ref="A23:L23"/>
    <mergeCell ref="A36:L36"/>
    <mergeCell ref="A25:L25"/>
    <mergeCell ref="A26:L26"/>
    <mergeCell ref="A27:L27"/>
    <mergeCell ref="A28:L28"/>
    <mergeCell ref="A29:L29"/>
    <mergeCell ref="A30:L30"/>
    <mergeCell ref="A31:L31"/>
    <mergeCell ref="A32:L32"/>
    <mergeCell ref="A33:L33"/>
    <mergeCell ref="A34:L34"/>
    <mergeCell ref="A35:L35"/>
  </mergeCells>
  <hyperlinks>
    <hyperlink ref="A1:B1" location="Inhaltsübersicht!A1" display="zur Inhaltsübersicht" xr:uid="{00000000-0004-0000-0F00-000000000000}"/>
    <hyperlink ref="A5" location="'csv-24261-01'!A1" display="csv-24261-01" xr:uid="{00000000-0004-0000-0F00-000001000000}"/>
    <hyperlink ref="A7" location="'csv-24261-03'!A1" display="csv-24261-03" xr:uid="{00000000-0004-0000-0F00-000002000000}"/>
    <hyperlink ref="A9" location="'csv-24261-05'!A1" display="csv-24261-05" xr:uid="{00000000-0004-0000-0F00-000003000000}"/>
    <hyperlink ref="A8" location="'csv-24261-04'!A1" display="csv-24261-04" xr:uid="{00000000-0004-0000-0F00-000004000000}"/>
    <hyperlink ref="A10" location="'csv-24261-06'!A1" display="csv-24261-06" xr:uid="{00000000-0004-0000-0F00-000005000000}"/>
    <hyperlink ref="A11" location="'csv-24261-07'!A1" display="csv-24261-07" xr:uid="{00000000-0004-0000-0F00-000006000000}"/>
    <hyperlink ref="A13" location="'csv-24261-09'!A1" display="csv-24261-09" xr:uid="{00000000-0004-0000-0F00-000007000000}"/>
    <hyperlink ref="A12" location="'csv-24261-08'!A1" display="csv-24261-08" xr:uid="{00000000-0004-0000-0F00-000008000000}"/>
    <hyperlink ref="A14" location="'csv-24261-10'!A1" display="csv-24261-10" xr:uid="{00000000-0004-0000-0F00-000009000000}"/>
    <hyperlink ref="A6" location="'csv-24261-02'!A1" display="csv-24261-02" xr:uid="{00000000-0004-0000-0F00-00000A000000}"/>
  </hyperlinks>
  <pageMargins left="0.7" right="0.7" top="0.78740157499999996" bottom="0.78740157499999996" header="0.3" footer="0.3"/>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O273"/>
  <sheetViews>
    <sheetView zoomScaleNormal="100" workbookViewId="0"/>
  </sheetViews>
  <sheetFormatPr baseColWidth="10" defaultColWidth="11.42578125" defaultRowHeight="12.75" customHeight="1" x14ac:dyDescent="0.2"/>
  <cols>
    <col min="1" max="1" width="24.140625" style="109" customWidth="1"/>
    <col min="2" max="2" width="13.5703125" style="109" customWidth="1"/>
    <col min="3" max="3" width="13.28515625" style="109" customWidth="1"/>
    <col min="4" max="4" width="6.42578125" style="129" customWidth="1"/>
    <col min="5" max="5" width="49.7109375" style="109" customWidth="1"/>
    <col min="6" max="6" width="61.5703125" style="109" customWidth="1"/>
    <col min="7" max="7" width="31.28515625" style="129" customWidth="1"/>
    <col min="8" max="8" width="11.28515625" style="109" customWidth="1"/>
    <col min="12" max="12" width="11.42578125" style="109"/>
    <col min="13" max="13" width="72.140625" style="109" customWidth="1"/>
    <col min="14" max="16384" width="11.42578125" style="109"/>
  </cols>
  <sheetData>
    <row r="1" spans="1:8" ht="12.75" customHeight="1" x14ac:dyDescent="0.2">
      <c r="A1" s="126" t="s">
        <v>6</v>
      </c>
      <c r="B1" s="126" t="s">
        <v>595</v>
      </c>
      <c r="C1" s="126" t="s">
        <v>7</v>
      </c>
      <c r="D1" s="126" t="s">
        <v>8</v>
      </c>
      <c r="E1" s="127" t="s">
        <v>14</v>
      </c>
      <c r="F1" s="126" t="s">
        <v>372</v>
      </c>
      <c r="G1" s="128" t="s">
        <v>707</v>
      </c>
    </row>
    <row r="2" spans="1:8" ht="12.75" customHeight="1" x14ac:dyDescent="0.2">
      <c r="A2" s="126" t="s">
        <v>427</v>
      </c>
      <c r="B2" s="126" t="s">
        <v>596</v>
      </c>
      <c r="C2" s="126" t="s">
        <v>3</v>
      </c>
      <c r="D2" s="126">
        <v>2007</v>
      </c>
      <c r="E2" s="127" t="s">
        <v>13</v>
      </c>
      <c r="F2" s="126" t="s">
        <v>373</v>
      </c>
      <c r="G2" s="128">
        <v>67643</v>
      </c>
      <c r="H2" s="189"/>
    </row>
    <row r="3" spans="1:8" ht="12.75" customHeight="1" x14ac:dyDescent="0.2">
      <c r="A3" s="126" t="s">
        <v>427</v>
      </c>
      <c r="B3" s="126" t="s">
        <v>596</v>
      </c>
      <c r="C3" s="126" t="s">
        <v>3</v>
      </c>
      <c r="D3" s="126">
        <v>2007</v>
      </c>
      <c r="E3" s="127" t="s">
        <v>13</v>
      </c>
      <c r="F3" s="126" t="s">
        <v>12</v>
      </c>
      <c r="G3" s="128">
        <v>47397</v>
      </c>
      <c r="H3" s="189"/>
    </row>
    <row r="4" spans="1:8" ht="12.75" customHeight="1" x14ac:dyDescent="0.2">
      <c r="A4" s="126" t="s">
        <v>427</v>
      </c>
      <c r="B4" s="126" t="s">
        <v>596</v>
      </c>
      <c r="C4" s="126" t="s">
        <v>3</v>
      </c>
      <c r="D4" s="126">
        <v>2007</v>
      </c>
      <c r="E4" s="127" t="s">
        <v>13</v>
      </c>
      <c r="F4" s="126" t="s">
        <v>5</v>
      </c>
      <c r="G4" s="128">
        <v>8581</v>
      </c>
      <c r="H4" s="189"/>
    </row>
    <row r="5" spans="1:8" ht="12.75" customHeight="1" x14ac:dyDescent="0.2">
      <c r="A5" s="126" t="s">
        <v>427</v>
      </c>
      <c r="B5" s="126" t="s">
        <v>596</v>
      </c>
      <c r="C5" s="126" t="s">
        <v>3</v>
      </c>
      <c r="D5" s="126">
        <v>2007</v>
      </c>
      <c r="E5" s="127" t="s">
        <v>13</v>
      </c>
      <c r="F5" s="126" t="s">
        <v>9</v>
      </c>
      <c r="G5" s="128">
        <v>50560</v>
      </c>
      <c r="H5" s="189"/>
    </row>
    <row r="6" spans="1:8" ht="12.75" customHeight="1" x14ac:dyDescent="0.2">
      <c r="A6" s="126" t="s">
        <v>427</v>
      </c>
      <c r="B6" s="126" t="s">
        <v>596</v>
      </c>
      <c r="C6" s="126" t="s">
        <v>3</v>
      </c>
      <c r="D6" s="126">
        <v>2007</v>
      </c>
      <c r="E6" s="127" t="s">
        <v>13</v>
      </c>
      <c r="F6" s="126" t="s">
        <v>374</v>
      </c>
      <c r="G6" s="128">
        <v>2722</v>
      </c>
      <c r="H6" s="189"/>
    </row>
    <row r="7" spans="1:8" ht="12.75" customHeight="1" x14ac:dyDescent="0.2">
      <c r="A7" s="126" t="s">
        <v>427</v>
      </c>
      <c r="B7" s="126" t="s">
        <v>596</v>
      </c>
      <c r="C7" s="126" t="s">
        <v>3</v>
      </c>
      <c r="D7" s="126">
        <v>2007</v>
      </c>
      <c r="E7" s="127" t="s">
        <v>13</v>
      </c>
      <c r="F7" s="126" t="s">
        <v>0</v>
      </c>
      <c r="G7" s="128">
        <v>64480</v>
      </c>
      <c r="H7" s="189"/>
    </row>
    <row r="8" spans="1:8" ht="12.75" customHeight="1" x14ac:dyDescent="0.2">
      <c r="A8" s="126" t="s">
        <v>427</v>
      </c>
      <c r="B8" s="126" t="s">
        <v>596</v>
      </c>
      <c r="C8" s="126" t="s">
        <v>3</v>
      </c>
      <c r="D8" s="126">
        <v>2007</v>
      </c>
      <c r="E8" s="127" t="s">
        <v>11</v>
      </c>
      <c r="F8" s="126" t="s">
        <v>373</v>
      </c>
      <c r="G8" s="128">
        <v>2791</v>
      </c>
      <c r="H8" s="189"/>
    </row>
    <row r="9" spans="1:8" ht="12.75" customHeight="1" x14ac:dyDescent="0.2">
      <c r="A9" s="126" t="s">
        <v>427</v>
      </c>
      <c r="B9" s="126" t="s">
        <v>596</v>
      </c>
      <c r="C9" s="126" t="s">
        <v>3</v>
      </c>
      <c r="D9" s="126">
        <v>2007</v>
      </c>
      <c r="E9" s="127" t="s">
        <v>11</v>
      </c>
      <c r="F9" s="126" t="s">
        <v>12</v>
      </c>
      <c r="G9" s="128">
        <v>8667</v>
      </c>
    </row>
    <row r="10" spans="1:8" ht="12.75" customHeight="1" x14ac:dyDescent="0.2">
      <c r="A10" s="126" t="s">
        <v>427</v>
      </c>
      <c r="B10" s="126" t="s">
        <v>596</v>
      </c>
      <c r="C10" s="126" t="s">
        <v>3</v>
      </c>
      <c r="D10" s="126">
        <v>2007</v>
      </c>
      <c r="E10" s="127" t="s">
        <v>11</v>
      </c>
      <c r="F10" s="126" t="s">
        <v>5</v>
      </c>
      <c r="G10" s="128">
        <v>982</v>
      </c>
    </row>
    <row r="11" spans="1:8" ht="12.75" customHeight="1" x14ac:dyDescent="0.2">
      <c r="A11" s="126" t="s">
        <v>427</v>
      </c>
      <c r="B11" s="126" t="s">
        <v>596</v>
      </c>
      <c r="C11" s="126" t="s">
        <v>3</v>
      </c>
      <c r="D11" s="126">
        <v>2007</v>
      </c>
      <c r="E11" s="127" t="s">
        <v>11</v>
      </c>
      <c r="F11" s="126" t="s">
        <v>9</v>
      </c>
      <c r="G11" s="128">
        <v>8704</v>
      </c>
    </row>
    <row r="12" spans="1:8" ht="12.75" customHeight="1" x14ac:dyDescent="0.2">
      <c r="A12" s="126" t="s">
        <v>427</v>
      </c>
      <c r="B12" s="126" t="s">
        <v>596</v>
      </c>
      <c r="C12" s="126" t="s">
        <v>3</v>
      </c>
      <c r="D12" s="126">
        <v>2007</v>
      </c>
      <c r="E12" s="127" t="s">
        <v>11</v>
      </c>
      <c r="F12" s="126" t="s">
        <v>375</v>
      </c>
      <c r="G12" s="128">
        <v>8144</v>
      </c>
    </row>
    <row r="13" spans="1:8" ht="12.75" customHeight="1" x14ac:dyDescent="0.2">
      <c r="A13" s="126" t="s">
        <v>427</v>
      </c>
      <c r="B13" s="126" t="s">
        <v>596</v>
      </c>
      <c r="C13" s="126" t="s">
        <v>3</v>
      </c>
      <c r="D13" s="126">
        <v>2007</v>
      </c>
      <c r="E13" s="127" t="s">
        <v>11</v>
      </c>
      <c r="F13" s="126" t="s">
        <v>376</v>
      </c>
      <c r="G13" s="128">
        <v>560</v>
      </c>
    </row>
    <row r="14" spans="1:8" ht="12.75" customHeight="1" x14ac:dyDescent="0.2">
      <c r="A14" s="126" t="s">
        <v>427</v>
      </c>
      <c r="B14" s="126" t="s">
        <v>596</v>
      </c>
      <c r="C14" s="126" t="s">
        <v>3</v>
      </c>
      <c r="D14" s="126">
        <v>2007</v>
      </c>
      <c r="E14" s="127" t="s">
        <v>11</v>
      </c>
      <c r="F14" s="126" t="s">
        <v>374</v>
      </c>
      <c r="G14" s="128">
        <v>264</v>
      </c>
    </row>
    <row r="15" spans="1:8" ht="12.75" customHeight="1" x14ac:dyDescent="0.2">
      <c r="A15" s="126" t="s">
        <v>427</v>
      </c>
      <c r="B15" s="126" t="s">
        <v>596</v>
      </c>
      <c r="C15" s="126" t="s">
        <v>3</v>
      </c>
      <c r="D15" s="126">
        <v>2007</v>
      </c>
      <c r="E15" s="127" t="s">
        <v>11</v>
      </c>
      <c r="F15" s="126" t="s">
        <v>0</v>
      </c>
      <c r="G15" s="128">
        <v>2754</v>
      </c>
    </row>
    <row r="16" spans="1:8" ht="12.75" customHeight="1" x14ac:dyDescent="0.2">
      <c r="A16" s="126" t="s">
        <v>427</v>
      </c>
      <c r="B16" s="126" t="s">
        <v>596</v>
      </c>
      <c r="C16" s="126" t="s">
        <v>3</v>
      </c>
      <c r="D16" s="126">
        <v>2007</v>
      </c>
      <c r="E16" s="127" t="s">
        <v>371</v>
      </c>
      <c r="F16" s="126" t="s">
        <v>1</v>
      </c>
      <c r="G16" s="128">
        <v>1598</v>
      </c>
    </row>
    <row r="17" spans="1:7" ht="12.75" customHeight="1" x14ac:dyDescent="0.2">
      <c r="A17" s="126" t="s">
        <v>427</v>
      </c>
      <c r="B17" s="126" t="s">
        <v>596</v>
      </c>
      <c r="C17" s="126" t="s">
        <v>3</v>
      </c>
      <c r="D17" s="126">
        <v>2007</v>
      </c>
      <c r="E17" s="127" t="s">
        <v>371</v>
      </c>
      <c r="F17" s="126" t="s">
        <v>2</v>
      </c>
      <c r="G17" s="128">
        <v>462</v>
      </c>
    </row>
    <row r="18" spans="1:7" x14ac:dyDescent="0.2">
      <c r="A18" s="126" t="s">
        <v>427</v>
      </c>
      <c r="B18" s="126" t="s">
        <v>596</v>
      </c>
      <c r="C18" s="126" t="s">
        <v>3</v>
      </c>
      <c r="D18" s="126">
        <v>2008</v>
      </c>
      <c r="E18" s="127" t="s">
        <v>13</v>
      </c>
      <c r="F18" s="126" t="s">
        <v>373</v>
      </c>
      <c r="G18" s="128">
        <v>64480</v>
      </c>
    </row>
    <row r="19" spans="1:7" ht="12.75" customHeight="1" x14ac:dyDescent="0.2">
      <c r="A19" s="126" t="s">
        <v>427</v>
      </c>
      <c r="B19" s="126" t="s">
        <v>596</v>
      </c>
      <c r="C19" s="126" t="s">
        <v>3</v>
      </c>
      <c r="D19" s="126">
        <v>2008</v>
      </c>
      <c r="E19" s="127" t="s">
        <v>13</v>
      </c>
      <c r="F19" s="126" t="s">
        <v>12</v>
      </c>
      <c r="G19" s="128">
        <v>45294</v>
      </c>
    </row>
    <row r="20" spans="1:7" ht="12.75" customHeight="1" x14ac:dyDescent="0.2">
      <c r="A20" s="126" t="s">
        <v>427</v>
      </c>
      <c r="B20" s="126" t="s">
        <v>596</v>
      </c>
      <c r="C20" s="126" t="s">
        <v>3</v>
      </c>
      <c r="D20" s="126">
        <v>2008</v>
      </c>
      <c r="E20" s="127" t="s">
        <v>13</v>
      </c>
      <c r="F20" s="126" t="s">
        <v>5</v>
      </c>
      <c r="G20" s="128">
        <v>10312</v>
      </c>
    </row>
    <row r="21" spans="1:7" ht="12.75" customHeight="1" x14ac:dyDescent="0.2">
      <c r="A21" s="126" t="s">
        <v>427</v>
      </c>
      <c r="B21" s="126" t="s">
        <v>596</v>
      </c>
      <c r="C21" s="126" t="s">
        <v>3</v>
      </c>
      <c r="D21" s="126">
        <v>2008</v>
      </c>
      <c r="E21" s="127" t="s">
        <v>13</v>
      </c>
      <c r="F21" s="126" t="s">
        <v>9</v>
      </c>
      <c r="G21" s="128">
        <v>49262</v>
      </c>
    </row>
    <row r="22" spans="1:7" ht="12.75" customHeight="1" x14ac:dyDescent="0.2">
      <c r="A22" s="126" t="s">
        <v>427</v>
      </c>
      <c r="B22" s="126" t="s">
        <v>596</v>
      </c>
      <c r="C22" s="126" t="s">
        <v>3</v>
      </c>
      <c r="D22" s="126">
        <v>2008</v>
      </c>
      <c r="E22" s="127" t="s">
        <v>13</v>
      </c>
      <c r="F22" s="126" t="s">
        <v>374</v>
      </c>
      <c r="G22" s="128">
        <v>3045</v>
      </c>
    </row>
    <row r="23" spans="1:7" ht="12.75" customHeight="1" x14ac:dyDescent="0.2">
      <c r="A23" s="126" t="s">
        <v>427</v>
      </c>
      <c r="B23" s="126" t="s">
        <v>596</v>
      </c>
      <c r="C23" s="126" t="s">
        <v>3</v>
      </c>
      <c r="D23" s="126">
        <v>2008</v>
      </c>
      <c r="E23" s="127" t="s">
        <v>13</v>
      </c>
      <c r="F23" s="126" t="s">
        <v>0</v>
      </c>
      <c r="G23" s="128">
        <v>60512</v>
      </c>
    </row>
    <row r="24" spans="1:7" ht="12.75" customHeight="1" x14ac:dyDescent="0.2">
      <c r="A24" s="126" t="s">
        <v>427</v>
      </c>
      <c r="B24" s="126" t="s">
        <v>596</v>
      </c>
      <c r="C24" s="126" t="s">
        <v>3</v>
      </c>
      <c r="D24" s="126">
        <v>2008</v>
      </c>
      <c r="E24" s="127" t="s">
        <v>11</v>
      </c>
      <c r="F24" s="126" t="s">
        <v>373</v>
      </c>
      <c r="G24" s="128">
        <v>2754</v>
      </c>
    </row>
    <row r="25" spans="1:7" ht="12.75" customHeight="1" x14ac:dyDescent="0.2">
      <c r="A25" s="126" t="s">
        <v>427</v>
      </c>
      <c r="B25" s="126" t="s">
        <v>596</v>
      </c>
      <c r="C25" s="126" t="s">
        <v>3</v>
      </c>
      <c r="D25" s="126">
        <v>2008</v>
      </c>
      <c r="E25" s="127" t="s">
        <v>11</v>
      </c>
      <c r="F25" s="126" t="s">
        <v>12</v>
      </c>
      <c r="G25" s="128">
        <v>8038</v>
      </c>
    </row>
    <row r="26" spans="1:7" ht="12.75" customHeight="1" x14ac:dyDescent="0.2">
      <c r="A26" s="126" t="s">
        <v>427</v>
      </c>
      <c r="B26" s="126" t="s">
        <v>596</v>
      </c>
      <c r="C26" s="126" t="s">
        <v>3</v>
      </c>
      <c r="D26" s="126">
        <v>2008</v>
      </c>
      <c r="E26" s="127" t="s">
        <v>11</v>
      </c>
      <c r="F26" s="126" t="s">
        <v>5</v>
      </c>
      <c r="G26" s="128">
        <v>827</v>
      </c>
    </row>
    <row r="27" spans="1:7" ht="12.75" customHeight="1" x14ac:dyDescent="0.2">
      <c r="A27" s="126" t="s">
        <v>427</v>
      </c>
      <c r="B27" s="126" t="s">
        <v>596</v>
      </c>
      <c r="C27" s="126" t="s">
        <v>3</v>
      </c>
      <c r="D27" s="126">
        <v>2008</v>
      </c>
      <c r="E27" s="127" t="s">
        <v>11</v>
      </c>
      <c r="F27" s="126" t="s">
        <v>9</v>
      </c>
      <c r="G27" s="128">
        <v>8204</v>
      </c>
    </row>
    <row r="28" spans="1:7" ht="12.75" customHeight="1" x14ac:dyDescent="0.2">
      <c r="A28" s="126" t="s">
        <v>427</v>
      </c>
      <c r="B28" s="126" t="s">
        <v>596</v>
      </c>
      <c r="C28" s="126" t="s">
        <v>3</v>
      </c>
      <c r="D28" s="126">
        <v>2008</v>
      </c>
      <c r="E28" s="127" t="s">
        <v>11</v>
      </c>
      <c r="F28" s="126" t="s">
        <v>375</v>
      </c>
      <c r="G28" s="128">
        <v>7699.9999999999991</v>
      </c>
    </row>
    <row r="29" spans="1:7" ht="12.75" customHeight="1" x14ac:dyDescent="0.2">
      <c r="A29" s="126" t="s">
        <v>427</v>
      </c>
      <c r="B29" s="126" t="s">
        <v>596</v>
      </c>
      <c r="C29" s="126" t="s">
        <v>3</v>
      </c>
      <c r="D29" s="126">
        <v>2008</v>
      </c>
      <c r="E29" s="127" t="s">
        <v>11</v>
      </c>
      <c r="F29" s="126" t="s">
        <v>376</v>
      </c>
      <c r="G29" s="128">
        <v>504</v>
      </c>
    </row>
    <row r="30" spans="1:7" ht="12.75" customHeight="1" x14ac:dyDescent="0.2">
      <c r="A30" s="126" t="s">
        <v>427</v>
      </c>
      <c r="B30" s="126" t="s">
        <v>596</v>
      </c>
      <c r="C30" s="126" t="s">
        <v>3</v>
      </c>
      <c r="D30" s="126">
        <v>2008</v>
      </c>
      <c r="E30" s="127" t="s">
        <v>11</v>
      </c>
      <c r="F30" s="126" t="s">
        <v>374</v>
      </c>
      <c r="G30" s="128">
        <v>245</v>
      </c>
    </row>
    <row r="31" spans="1:7" ht="12.75" customHeight="1" x14ac:dyDescent="0.2">
      <c r="A31" s="126" t="s">
        <v>427</v>
      </c>
      <c r="B31" s="126" t="s">
        <v>596</v>
      </c>
      <c r="C31" s="126" t="s">
        <v>3</v>
      </c>
      <c r="D31" s="126">
        <v>2008</v>
      </c>
      <c r="E31" s="127" t="s">
        <v>11</v>
      </c>
      <c r="F31" s="126" t="s">
        <v>0</v>
      </c>
      <c r="G31" s="128">
        <v>2588</v>
      </c>
    </row>
    <row r="32" spans="1:7" ht="12.75" customHeight="1" x14ac:dyDescent="0.2">
      <c r="A32" s="126" t="s">
        <v>427</v>
      </c>
      <c r="B32" s="126" t="s">
        <v>596</v>
      </c>
      <c r="C32" s="126" t="s">
        <v>3</v>
      </c>
      <c r="D32" s="126">
        <v>2008</v>
      </c>
      <c r="E32" s="127" t="s">
        <v>371</v>
      </c>
      <c r="F32" s="126" t="s">
        <v>1</v>
      </c>
      <c r="G32" s="128">
        <v>1400</v>
      </c>
    </row>
    <row r="33" spans="1:10" ht="12.75" customHeight="1" x14ac:dyDescent="0.2">
      <c r="A33" s="126" t="s">
        <v>427</v>
      </c>
      <c r="B33" s="126" t="s">
        <v>596</v>
      </c>
      <c r="C33" s="126" t="s">
        <v>3</v>
      </c>
      <c r="D33" s="126">
        <v>2008</v>
      </c>
      <c r="E33" s="127" t="s">
        <v>371</v>
      </c>
      <c r="F33" s="126" t="s">
        <v>2</v>
      </c>
      <c r="G33" s="128">
        <v>265</v>
      </c>
    </row>
    <row r="34" spans="1:10" ht="12.75" customHeight="1" x14ac:dyDescent="0.2">
      <c r="A34" s="126" t="s">
        <v>427</v>
      </c>
      <c r="B34" s="126" t="s">
        <v>596</v>
      </c>
      <c r="C34" s="126" t="s">
        <v>3</v>
      </c>
      <c r="D34" s="126">
        <v>2009</v>
      </c>
      <c r="E34" s="127" t="s">
        <v>13</v>
      </c>
      <c r="F34" s="126" t="s">
        <v>373</v>
      </c>
      <c r="G34" s="128">
        <v>60512</v>
      </c>
    </row>
    <row r="35" spans="1:10" ht="12.75" customHeight="1" x14ac:dyDescent="0.2">
      <c r="A35" s="126" t="s">
        <v>427</v>
      </c>
      <c r="B35" s="126" t="s">
        <v>596</v>
      </c>
      <c r="C35" s="126" t="s">
        <v>3</v>
      </c>
      <c r="D35" s="126">
        <v>2009</v>
      </c>
      <c r="E35" s="127" t="s">
        <v>13</v>
      </c>
      <c r="F35" s="126" t="s">
        <v>12</v>
      </c>
      <c r="G35" s="128">
        <v>42852</v>
      </c>
    </row>
    <row r="36" spans="1:10" ht="12.75" customHeight="1" x14ac:dyDescent="0.2">
      <c r="A36" s="126" t="s">
        <v>427</v>
      </c>
      <c r="B36" s="126" t="s">
        <v>596</v>
      </c>
      <c r="C36" s="126" t="s">
        <v>3</v>
      </c>
      <c r="D36" s="126">
        <v>2009</v>
      </c>
      <c r="E36" s="127" t="s">
        <v>13</v>
      </c>
      <c r="F36" s="126" t="s">
        <v>5</v>
      </c>
      <c r="G36" s="128">
        <v>10016</v>
      </c>
      <c r="I36" s="109"/>
      <c r="J36" s="109"/>
    </row>
    <row r="37" spans="1:10" ht="12.75" customHeight="1" x14ac:dyDescent="0.2">
      <c r="A37" s="126" t="s">
        <v>427</v>
      </c>
      <c r="B37" s="126" t="s">
        <v>596</v>
      </c>
      <c r="C37" s="126" t="s">
        <v>3</v>
      </c>
      <c r="D37" s="126">
        <v>2009</v>
      </c>
      <c r="E37" s="127" t="s">
        <v>13</v>
      </c>
      <c r="F37" s="126" t="s">
        <v>9</v>
      </c>
      <c r="G37" s="128">
        <v>46402</v>
      </c>
      <c r="I37" s="109"/>
      <c r="J37" s="109"/>
    </row>
    <row r="38" spans="1:10" ht="12.75" customHeight="1" x14ac:dyDescent="0.2">
      <c r="A38" s="126" t="s">
        <v>427</v>
      </c>
      <c r="B38" s="126" t="s">
        <v>596</v>
      </c>
      <c r="C38" s="126" t="s">
        <v>3</v>
      </c>
      <c r="D38" s="126">
        <v>2009</v>
      </c>
      <c r="E38" s="127" t="s">
        <v>13</v>
      </c>
      <c r="F38" s="126" t="s">
        <v>374</v>
      </c>
      <c r="G38" s="128">
        <v>2590</v>
      </c>
      <c r="I38" s="109"/>
      <c r="J38" s="109"/>
    </row>
    <row r="39" spans="1:10" ht="12.75" customHeight="1" x14ac:dyDescent="0.2">
      <c r="A39" s="126" t="s">
        <v>427</v>
      </c>
      <c r="B39" s="126" t="s">
        <v>596</v>
      </c>
      <c r="C39" s="126" t="s">
        <v>3</v>
      </c>
      <c r="D39" s="126">
        <v>2009</v>
      </c>
      <c r="E39" s="127" t="s">
        <v>13</v>
      </c>
      <c r="F39" s="126" t="s">
        <v>0</v>
      </c>
      <c r="G39" s="128">
        <v>56962</v>
      </c>
      <c r="I39" s="109"/>
      <c r="J39" s="109"/>
    </row>
    <row r="40" spans="1:10" ht="12.75" customHeight="1" x14ac:dyDescent="0.2">
      <c r="A40" s="126" t="s">
        <v>427</v>
      </c>
      <c r="B40" s="126" t="s">
        <v>596</v>
      </c>
      <c r="C40" s="126" t="s">
        <v>3</v>
      </c>
      <c r="D40" s="126">
        <v>2009</v>
      </c>
      <c r="E40" s="127" t="s">
        <v>11</v>
      </c>
      <c r="F40" s="126" t="s">
        <v>373</v>
      </c>
      <c r="G40" s="128">
        <v>2588</v>
      </c>
      <c r="I40" s="109"/>
      <c r="J40" s="109"/>
    </row>
    <row r="41" spans="1:10" ht="12.75" customHeight="1" x14ac:dyDescent="0.2">
      <c r="A41" s="126" t="s">
        <v>427</v>
      </c>
      <c r="B41" s="126" t="s">
        <v>596</v>
      </c>
      <c r="C41" s="126" t="s">
        <v>3</v>
      </c>
      <c r="D41" s="126">
        <v>2009</v>
      </c>
      <c r="E41" s="127" t="s">
        <v>11</v>
      </c>
      <c r="F41" s="126" t="s">
        <v>12</v>
      </c>
      <c r="G41" s="128">
        <v>7991</v>
      </c>
      <c r="I41" s="109"/>
      <c r="J41" s="109"/>
    </row>
    <row r="42" spans="1:10" ht="12.75" customHeight="1" x14ac:dyDescent="0.2">
      <c r="A42" s="126" t="s">
        <v>427</v>
      </c>
      <c r="B42" s="126" t="s">
        <v>596</v>
      </c>
      <c r="C42" s="126" t="s">
        <v>3</v>
      </c>
      <c r="D42" s="126">
        <v>2009</v>
      </c>
      <c r="E42" s="127" t="s">
        <v>11</v>
      </c>
      <c r="F42" s="126" t="s">
        <v>5</v>
      </c>
      <c r="G42" s="128">
        <v>1039</v>
      </c>
      <c r="I42" s="109"/>
      <c r="J42" s="109"/>
    </row>
    <row r="43" spans="1:10" ht="12.75" customHeight="1" x14ac:dyDescent="0.2">
      <c r="A43" s="126" t="s">
        <v>427</v>
      </c>
      <c r="B43" s="126" t="s">
        <v>596</v>
      </c>
      <c r="C43" s="126" t="s">
        <v>3</v>
      </c>
      <c r="D43" s="126">
        <v>2009</v>
      </c>
      <c r="E43" s="127" t="s">
        <v>11</v>
      </c>
      <c r="F43" s="126" t="s">
        <v>9</v>
      </c>
      <c r="G43" s="128">
        <v>7991</v>
      </c>
      <c r="I43" s="109"/>
      <c r="J43" s="109"/>
    </row>
    <row r="44" spans="1:10" ht="12.75" customHeight="1" x14ac:dyDescent="0.2">
      <c r="A44" s="126" t="s">
        <v>427</v>
      </c>
      <c r="B44" s="126" t="s">
        <v>596</v>
      </c>
      <c r="C44" s="126" t="s">
        <v>3</v>
      </c>
      <c r="D44" s="126">
        <v>2009</v>
      </c>
      <c r="E44" s="127" t="s">
        <v>11</v>
      </c>
      <c r="F44" s="126" t="s">
        <v>375</v>
      </c>
      <c r="G44" s="128">
        <v>7498</v>
      </c>
      <c r="I44" s="109"/>
      <c r="J44" s="109"/>
    </row>
    <row r="45" spans="1:10" ht="12.75" customHeight="1" x14ac:dyDescent="0.2">
      <c r="A45" s="126" t="s">
        <v>427</v>
      </c>
      <c r="B45" s="126" t="s">
        <v>596</v>
      </c>
      <c r="C45" s="126" t="s">
        <v>3</v>
      </c>
      <c r="D45" s="126">
        <v>2009</v>
      </c>
      <c r="E45" s="127" t="s">
        <v>11</v>
      </c>
      <c r="F45" s="126" t="s">
        <v>376</v>
      </c>
      <c r="G45" s="128">
        <v>493</v>
      </c>
      <c r="I45" s="109"/>
      <c r="J45" s="109"/>
    </row>
    <row r="46" spans="1:10" ht="12.75" customHeight="1" x14ac:dyDescent="0.2">
      <c r="A46" s="126" t="s">
        <v>427</v>
      </c>
      <c r="B46" s="126" t="s">
        <v>596</v>
      </c>
      <c r="C46" s="126" t="s">
        <v>3</v>
      </c>
      <c r="D46" s="126">
        <v>2009</v>
      </c>
      <c r="E46" s="127" t="s">
        <v>11</v>
      </c>
      <c r="F46" s="126" t="s">
        <v>374</v>
      </c>
      <c r="G46" s="128">
        <v>267.00000000000006</v>
      </c>
      <c r="I46" s="109"/>
      <c r="J46" s="109"/>
    </row>
    <row r="47" spans="1:10" ht="12.75" customHeight="1" x14ac:dyDescent="0.2">
      <c r="A47" s="126" t="s">
        <v>427</v>
      </c>
      <c r="B47" s="126" t="s">
        <v>596</v>
      </c>
      <c r="C47" s="126" t="s">
        <v>3</v>
      </c>
      <c r="D47" s="126">
        <v>2009</v>
      </c>
      <c r="E47" s="127" t="s">
        <v>11</v>
      </c>
      <c r="F47" s="126" t="s">
        <v>0</v>
      </c>
      <c r="G47" s="128">
        <v>2588</v>
      </c>
      <c r="I47" s="109"/>
      <c r="J47" s="109"/>
    </row>
    <row r="48" spans="1:10" ht="12.75" customHeight="1" x14ac:dyDescent="0.2">
      <c r="A48" s="126" t="s">
        <v>427</v>
      </c>
      <c r="B48" s="126" t="s">
        <v>596</v>
      </c>
      <c r="C48" s="126" t="s">
        <v>3</v>
      </c>
      <c r="D48" s="126">
        <v>2009</v>
      </c>
      <c r="E48" s="127" t="s">
        <v>371</v>
      </c>
      <c r="F48" s="126" t="s">
        <v>1</v>
      </c>
      <c r="G48" s="128">
        <v>1439</v>
      </c>
      <c r="I48" s="109"/>
      <c r="J48" s="109"/>
    </row>
    <row r="49" spans="1:15" ht="12.75" customHeight="1" x14ac:dyDescent="0.2">
      <c r="A49" s="126" t="s">
        <v>427</v>
      </c>
      <c r="B49" s="126" t="s">
        <v>596</v>
      </c>
      <c r="C49" s="126" t="s">
        <v>3</v>
      </c>
      <c r="D49" s="126">
        <v>2009</v>
      </c>
      <c r="E49" s="127" t="s">
        <v>371</v>
      </c>
      <c r="F49" s="126" t="s">
        <v>2</v>
      </c>
      <c r="G49" s="128">
        <v>201</v>
      </c>
      <c r="I49" s="109"/>
      <c r="J49" s="109"/>
    </row>
    <row r="50" spans="1:15" ht="12.75" customHeight="1" x14ac:dyDescent="0.2">
      <c r="A50" s="126" t="s">
        <v>427</v>
      </c>
      <c r="B50" s="126" t="s">
        <v>596</v>
      </c>
      <c r="C50" s="126" t="s">
        <v>3</v>
      </c>
      <c r="D50" s="126">
        <f t="shared" ref="D50:D65" si="0">D$34+1</f>
        <v>2010</v>
      </c>
      <c r="E50" s="127" t="s">
        <v>13</v>
      </c>
      <c r="F50" s="126" t="s">
        <v>373</v>
      </c>
      <c r="G50" s="128">
        <v>56962</v>
      </c>
      <c r="I50" s="109"/>
      <c r="J50" s="109"/>
    </row>
    <row r="51" spans="1:15" ht="12.75" customHeight="1" x14ac:dyDescent="0.2">
      <c r="A51" s="126" t="s">
        <v>427</v>
      </c>
      <c r="B51" s="126" t="s">
        <v>596</v>
      </c>
      <c r="C51" s="126" t="s">
        <v>3</v>
      </c>
      <c r="D51" s="126">
        <f t="shared" si="0"/>
        <v>2010</v>
      </c>
      <c r="E51" s="127" t="s">
        <v>13</v>
      </c>
      <c r="F51" s="126" t="s">
        <v>12</v>
      </c>
      <c r="G51" s="128">
        <v>42776</v>
      </c>
      <c r="I51" s="109"/>
      <c r="J51" s="109"/>
    </row>
    <row r="52" spans="1:15" ht="12.75" customHeight="1" x14ac:dyDescent="0.2">
      <c r="A52" s="126" t="s">
        <v>427</v>
      </c>
      <c r="B52" s="126" t="s">
        <v>596</v>
      </c>
      <c r="C52" s="126" t="s">
        <v>3</v>
      </c>
      <c r="D52" s="126">
        <f t="shared" si="0"/>
        <v>2010</v>
      </c>
      <c r="E52" s="127" t="s">
        <v>13</v>
      </c>
      <c r="F52" s="126" t="s">
        <v>5</v>
      </c>
      <c r="G52" s="128">
        <v>8482</v>
      </c>
      <c r="I52" s="109"/>
      <c r="J52" s="109"/>
    </row>
    <row r="53" spans="1:15" ht="12.75" customHeight="1" x14ac:dyDescent="0.2">
      <c r="A53" s="126" t="s">
        <v>427</v>
      </c>
      <c r="B53" s="126" t="s">
        <v>596</v>
      </c>
      <c r="C53" s="126" t="s">
        <v>3</v>
      </c>
      <c r="D53" s="126">
        <f t="shared" si="0"/>
        <v>2010</v>
      </c>
      <c r="E53" s="127" t="s">
        <v>13</v>
      </c>
      <c r="F53" s="126" t="s">
        <v>9</v>
      </c>
      <c r="G53" s="128">
        <v>45566</v>
      </c>
      <c r="I53" s="109"/>
      <c r="J53" s="109"/>
    </row>
    <row r="54" spans="1:15" ht="12.75" customHeight="1" x14ac:dyDescent="0.2">
      <c r="A54" s="126" t="s">
        <v>427</v>
      </c>
      <c r="B54" s="126" t="s">
        <v>596</v>
      </c>
      <c r="C54" s="126" t="s">
        <v>3</v>
      </c>
      <c r="D54" s="126">
        <f t="shared" si="0"/>
        <v>2010</v>
      </c>
      <c r="E54" s="127" t="s">
        <v>13</v>
      </c>
      <c r="F54" s="126" t="s">
        <v>374</v>
      </c>
      <c r="G54" s="128">
        <v>2659</v>
      </c>
      <c r="I54" s="109"/>
      <c r="J54" s="109"/>
    </row>
    <row r="55" spans="1:15" ht="12.75" customHeight="1" x14ac:dyDescent="0.2">
      <c r="A55" s="126" t="s">
        <v>427</v>
      </c>
      <c r="B55" s="126" t="s">
        <v>596</v>
      </c>
      <c r="C55" s="126" t="s">
        <v>3</v>
      </c>
      <c r="D55" s="126">
        <f t="shared" si="0"/>
        <v>2010</v>
      </c>
      <c r="E55" s="127" t="s">
        <v>13</v>
      </c>
      <c r="F55" s="126" t="s">
        <v>0</v>
      </c>
      <c r="G55" s="128">
        <v>54172</v>
      </c>
      <c r="I55" s="109"/>
      <c r="J55" s="109"/>
    </row>
    <row r="56" spans="1:15" ht="12.75" customHeight="1" x14ac:dyDescent="0.2">
      <c r="A56" s="126" t="s">
        <v>427</v>
      </c>
      <c r="B56" s="126" t="s">
        <v>596</v>
      </c>
      <c r="C56" s="126" t="s">
        <v>3</v>
      </c>
      <c r="D56" s="126">
        <f t="shared" si="0"/>
        <v>2010</v>
      </c>
      <c r="E56" s="127" t="s">
        <v>11</v>
      </c>
      <c r="F56" s="126" t="s">
        <v>373</v>
      </c>
      <c r="G56" s="128">
        <v>2588</v>
      </c>
      <c r="I56" s="109"/>
      <c r="J56" s="109"/>
    </row>
    <row r="57" spans="1:15" ht="12.75" customHeight="1" x14ac:dyDescent="0.2">
      <c r="A57" s="126" t="s">
        <v>427</v>
      </c>
      <c r="B57" s="126" t="s">
        <v>596</v>
      </c>
      <c r="C57" s="126" t="s">
        <v>3</v>
      </c>
      <c r="D57" s="126">
        <f t="shared" si="0"/>
        <v>2010</v>
      </c>
      <c r="E57" s="127" t="s">
        <v>11</v>
      </c>
      <c r="F57" s="126" t="s">
        <v>12</v>
      </c>
      <c r="G57" s="128">
        <v>7643</v>
      </c>
      <c r="H57" s="176"/>
      <c r="I57" s="109"/>
      <c r="J57" s="109"/>
      <c r="L57" s="176"/>
      <c r="M57" s="127"/>
      <c r="N57" s="177"/>
      <c r="O57" s="177"/>
    </row>
    <row r="58" spans="1:15" ht="12.75" customHeight="1" x14ac:dyDescent="0.2">
      <c r="A58" s="126" t="s">
        <v>427</v>
      </c>
      <c r="B58" s="126" t="s">
        <v>596</v>
      </c>
      <c r="C58" s="126" t="s">
        <v>3</v>
      </c>
      <c r="D58" s="126">
        <f t="shared" si="0"/>
        <v>2010</v>
      </c>
      <c r="E58" s="127" t="s">
        <v>11</v>
      </c>
      <c r="F58" s="126" t="s">
        <v>5</v>
      </c>
      <c r="G58" s="128">
        <v>923</v>
      </c>
      <c r="H58" s="176"/>
      <c r="I58" s="109"/>
      <c r="J58" s="109"/>
      <c r="L58" s="176"/>
      <c r="M58" s="127"/>
      <c r="N58" s="177"/>
      <c r="O58" s="177"/>
    </row>
    <row r="59" spans="1:15" ht="12.75" customHeight="1" x14ac:dyDescent="0.2">
      <c r="A59" s="126" t="s">
        <v>427</v>
      </c>
      <c r="B59" s="126" t="s">
        <v>596</v>
      </c>
      <c r="C59" s="126" t="s">
        <v>3</v>
      </c>
      <c r="D59" s="126">
        <f t="shared" si="0"/>
        <v>2010</v>
      </c>
      <c r="E59" s="127" t="s">
        <v>11</v>
      </c>
      <c r="F59" s="126" t="s">
        <v>9</v>
      </c>
      <c r="G59" s="128">
        <v>7833</v>
      </c>
      <c r="H59" s="176"/>
      <c r="I59" s="109"/>
      <c r="J59" s="109"/>
      <c r="L59" s="176"/>
      <c r="M59" s="127"/>
      <c r="N59" s="177"/>
      <c r="O59" s="177"/>
    </row>
    <row r="60" spans="1:15" ht="12.75" customHeight="1" x14ac:dyDescent="0.2">
      <c r="A60" s="126" t="s">
        <v>427</v>
      </c>
      <c r="B60" s="126" t="s">
        <v>596</v>
      </c>
      <c r="C60" s="126" t="s">
        <v>3</v>
      </c>
      <c r="D60" s="126">
        <f t="shared" si="0"/>
        <v>2010</v>
      </c>
      <c r="E60" s="127" t="s">
        <v>11</v>
      </c>
      <c r="F60" s="126" t="s">
        <v>375</v>
      </c>
      <c r="G60" s="128">
        <v>7347.0000000000009</v>
      </c>
      <c r="H60" s="176"/>
      <c r="I60" s="109"/>
      <c r="J60" s="109"/>
      <c r="L60" s="176"/>
      <c r="M60" s="127"/>
      <c r="N60" s="177"/>
      <c r="O60" s="177"/>
    </row>
    <row r="61" spans="1:15" ht="12.75" customHeight="1" x14ac:dyDescent="0.2">
      <c r="A61" s="126" t="s">
        <v>427</v>
      </c>
      <c r="B61" s="126" t="s">
        <v>596</v>
      </c>
      <c r="C61" s="126" t="s">
        <v>3</v>
      </c>
      <c r="D61" s="126">
        <f t="shared" si="0"/>
        <v>2010</v>
      </c>
      <c r="E61" s="127" t="s">
        <v>11</v>
      </c>
      <c r="F61" s="126" t="s">
        <v>376</v>
      </c>
      <c r="G61" s="128">
        <v>485.99999999999994</v>
      </c>
      <c r="H61" s="176"/>
      <c r="I61" s="109"/>
      <c r="J61" s="109"/>
      <c r="L61" s="176"/>
      <c r="M61" s="127"/>
      <c r="N61" s="177"/>
      <c r="O61" s="177"/>
    </row>
    <row r="62" spans="1:15" ht="12.75" customHeight="1" x14ac:dyDescent="0.2">
      <c r="A62" s="126" t="s">
        <v>427</v>
      </c>
      <c r="B62" s="126" t="s">
        <v>596</v>
      </c>
      <c r="C62" s="126" t="s">
        <v>3</v>
      </c>
      <c r="D62" s="126">
        <f t="shared" si="0"/>
        <v>2010</v>
      </c>
      <c r="E62" s="127" t="s">
        <v>11</v>
      </c>
      <c r="F62" s="126" t="s">
        <v>374</v>
      </c>
      <c r="G62" s="128">
        <v>235.00000000000003</v>
      </c>
      <c r="H62" s="176"/>
      <c r="I62" s="109"/>
      <c r="J62" s="109"/>
      <c r="L62" s="176"/>
      <c r="M62" s="127"/>
      <c r="N62" s="177"/>
      <c r="O62" s="177"/>
    </row>
    <row r="63" spans="1:15" ht="12.75" customHeight="1" x14ac:dyDescent="0.2">
      <c r="A63" s="126" t="s">
        <v>427</v>
      </c>
      <c r="B63" s="126" t="s">
        <v>596</v>
      </c>
      <c r="C63" s="126" t="s">
        <v>3</v>
      </c>
      <c r="D63" s="126">
        <f t="shared" si="0"/>
        <v>2010</v>
      </c>
      <c r="E63" s="127" t="s">
        <v>11</v>
      </c>
      <c r="F63" s="126" t="s">
        <v>0</v>
      </c>
      <c r="G63" s="128">
        <v>2398</v>
      </c>
      <c r="H63" s="176"/>
      <c r="I63" s="109"/>
      <c r="J63" s="109"/>
      <c r="L63" s="176"/>
      <c r="M63" s="127"/>
      <c r="N63" s="177"/>
      <c r="O63" s="177"/>
    </row>
    <row r="64" spans="1:15" ht="12.75" customHeight="1" x14ac:dyDescent="0.2">
      <c r="A64" s="126" t="s">
        <v>427</v>
      </c>
      <c r="B64" s="126" t="s">
        <v>596</v>
      </c>
      <c r="C64" s="126" t="s">
        <v>3</v>
      </c>
      <c r="D64" s="126">
        <f t="shared" si="0"/>
        <v>2010</v>
      </c>
      <c r="E64" s="127" t="s">
        <v>371</v>
      </c>
      <c r="F64" s="126" t="s">
        <v>1</v>
      </c>
      <c r="G64" s="128">
        <v>1380</v>
      </c>
      <c r="H64" s="176"/>
      <c r="I64" s="109"/>
      <c r="J64" s="109"/>
      <c r="L64" s="176"/>
      <c r="M64" s="127"/>
      <c r="N64" s="177"/>
      <c r="O64" s="177"/>
    </row>
    <row r="65" spans="1:15" ht="12.75" customHeight="1" x14ac:dyDescent="0.2">
      <c r="A65" s="126" t="s">
        <v>427</v>
      </c>
      <c r="B65" s="126" t="s">
        <v>596</v>
      </c>
      <c r="C65" s="126" t="s">
        <v>3</v>
      </c>
      <c r="D65" s="126">
        <f t="shared" si="0"/>
        <v>2010</v>
      </c>
      <c r="E65" s="127" t="s">
        <v>371</v>
      </c>
      <c r="F65" s="126" t="s">
        <v>2</v>
      </c>
      <c r="G65" s="128">
        <v>209</v>
      </c>
      <c r="H65" s="176"/>
      <c r="I65" s="109"/>
      <c r="J65" s="109"/>
      <c r="L65" s="176"/>
      <c r="M65" s="127"/>
      <c r="N65" s="177"/>
      <c r="O65" s="177"/>
    </row>
    <row r="66" spans="1:15" ht="12.75" customHeight="1" x14ac:dyDescent="0.2">
      <c r="A66" s="126" t="s">
        <v>427</v>
      </c>
      <c r="B66" s="126" t="s">
        <v>596</v>
      </c>
      <c r="C66" s="126" t="s">
        <v>3</v>
      </c>
      <c r="D66" s="126">
        <f t="shared" ref="D66:D81" si="1">D$34+2</f>
        <v>2011</v>
      </c>
      <c r="E66" s="127" t="s">
        <v>13</v>
      </c>
      <c r="F66" s="126" t="s">
        <v>373</v>
      </c>
      <c r="G66" s="128">
        <v>54172</v>
      </c>
      <c r="H66" s="176"/>
      <c r="I66" s="109"/>
      <c r="J66" s="109"/>
      <c r="L66" s="176"/>
      <c r="M66" s="127"/>
      <c r="N66" s="177"/>
      <c r="O66" s="177"/>
    </row>
    <row r="67" spans="1:15" ht="12.75" customHeight="1" x14ac:dyDescent="0.2">
      <c r="A67" s="126" t="s">
        <v>427</v>
      </c>
      <c r="B67" s="126" t="s">
        <v>596</v>
      </c>
      <c r="C67" s="126" t="s">
        <v>3</v>
      </c>
      <c r="D67" s="126">
        <f t="shared" si="1"/>
        <v>2011</v>
      </c>
      <c r="E67" s="127" t="s">
        <v>13</v>
      </c>
      <c r="F67" s="126" t="s">
        <v>12</v>
      </c>
      <c r="G67" s="128">
        <v>39949</v>
      </c>
      <c r="H67" s="176"/>
      <c r="I67" s="109"/>
      <c r="J67" s="109"/>
      <c r="L67" s="176"/>
      <c r="M67" s="127"/>
      <c r="N67" s="177"/>
      <c r="O67" s="177"/>
    </row>
    <row r="68" spans="1:15" ht="12.75" customHeight="1" x14ac:dyDescent="0.2">
      <c r="A68" s="126" t="s">
        <v>427</v>
      </c>
      <c r="B68" s="126" t="s">
        <v>596</v>
      </c>
      <c r="C68" s="126" t="s">
        <v>3</v>
      </c>
      <c r="D68" s="126">
        <f t="shared" si="1"/>
        <v>2011</v>
      </c>
      <c r="E68" s="127" t="s">
        <v>13</v>
      </c>
      <c r="F68" s="126" t="s">
        <v>5</v>
      </c>
      <c r="G68" s="128">
        <v>9009</v>
      </c>
      <c r="H68" s="176"/>
      <c r="I68" s="109"/>
      <c r="J68" s="109"/>
      <c r="L68" s="176"/>
      <c r="M68" s="127"/>
      <c r="N68" s="177"/>
      <c r="O68" s="177"/>
    </row>
    <row r="69" spans="1:15" ht="12.75" customHeight="1" x14ac:dyDescent="0.2">
      <c r="A69" s="126" t="s">
        <v>427</v>
      </c>
      <c r="B69" s="126" t="s">
        <v>596</v>
      </c>
      <c r="C69" s="126" t="s">
        <v>3</v>
      </c>
      <c r="D69" s="126">
        <f t="shared" si="1"/>
        <v>2011</v>
      </c>
      <c r="E69" s="127" t="s">
        <v>13</v>
      </c>
      <c r="F69" s="126" t="s">
        <v>9</v>
      </c>
      <c r="G69" s="128">
        <v>43746</v>
      </c>
      <c r="H69" s="176"/>
      <c r="I69" s="109"/>
      <c r="J69" s="109"/>
      <c r="L69" s="176"/>
      <c r="M69" s="127"/>
      <c r="N69" s="177"/>
      <c r="O69" s="177"/>
    </row>
    <row r="70" spans="1:15" ht="12.75" customHeight="1" x14ac:dyDescent="0.2">
      <c r="A70" s="126" t="s">
        <v>427</v>
      </c>
      <c r="B70" s="126" t="s">
        <v>596</v>
      </c>
      <c r="C70" s="126" t="s">
        <v>3</v>
      </c>
      <c r="D70" s="126">
        <f t="shared" si="1"/>
        <v>2011</v>
      </c>
      <c r="E70" s="127" t="s">
        <v>13</v>
      </c>
      <c r="F70" s="126" t="s">
        <v>374</v>
      </c>
      <c r="G70" s="128">
        <v>2419</v>
      </c>
      <c r="H70" s="176"/>
      <c r="I70" s="109"/>
      <c r="J70" s="109"/>
      <c r="L70" s="176"/>
      <c r="M70" s="127"/>
      <c r="N70" s="177"/>
      <c r="O70" s="177"/>
    </row>
    <row r="71" spans="1:15" ht="12.75" customHeight="1" x14ac:dyDescent="0.2">
      <c r="A71" s="126" t="s">
        <v>427</v>
      </c>
      <c r="B71" s="126" t="s">
        <v>596</v>
      </c>
      <c r="C71" s="126" t="s">
        <v>3</v>
      </c>
      <c r="D71" s="126">
        <f t="shared" si="1"/>
        <v>2011</v>
      </c>
      <c r="E71" s="127" t="s">
        <v>13</v>
      </c>
      <c r="F71" s="126" t="s">
        <v>0</v>
      </c>
      <c r="G71" s="128">
        <v>50375</v>
      </c>
      <c r="H71" s="176"/>
      <c r="I71" s="109"/>
      <c r="J71" s="109"/>
      <c r="L71" s="176"/>
      <c r="M71" s="127"/>
      <c r="N71" s="177"/>
      <c r="O71" s="177"/>
    </row>
    <row r="72" spans="1:15" ht="12.75" customHeight="1" x14ac:dyDescent="0.2">
      <c r="A72" s="126" t="s">
        <v>427</v>
      </c>
      <c r="B72" s="126" t="s">
        <v>596</v>
      </c>
      <c r="C72" s="126" t="s">
        <v>3</v>
      </c>
      <c r="D72" s="126">
        <f t="shared" si="1"/>
        <v>2011</v>
      </c>
      <c r="E72" s="127" t="s">
        <v>11</v>
      </c>
      <c r="F72" s="126" t="s">
        <v>373</v>
      </c>
      <c r="G72" s="128">
        <v>2398</v>
      </c>
      <c r="H72" s="176"/>
      <c r="I72" s="109"/>
      <c r="J72" s="109"/>
      <c r="L72" s="176"/>
      <c r="M72" s="127"/>
      <c r="N72" s="177"/>
      <c r="O72" s="177"/>
    </row>
    <row r="73" spans="1:15" ht="12.75" customHeight="1" x14ac:dyDescent="0.2">
      <c r="A73" s="126" t="s">
        <v>427</v>
      </c>
      <c r="B73" s="126" t="s">
        <v>596</v>
      </c>
      <c r="C73" s="126" t="s">
        <v>3</v>
      </c>
      <c r="D73" s="126">
        <f t="shared" si="1"/>
        <v>2011</v>
      </c>
      <c r="E73" s="127" t="s">
        <v>11</v>
      </c>
      <c r="F73" s="126" t="s">
        <v>12</v>
      </c>
      <c r="G73" s="128">
        <v>7341</v>
      </c>
      <c r="H73" s="176"/>
      <c r="I73" s="109"/>
      <c r="J73" s="109"/>
      <c r="L73" s="176"/>
      <c r="M73" s="127"/>
      <c r="N73" s="177"/>
      <c r="O73" s="177"/>
    </row>
    <row r="74" spans="1:15" ht="12.75" customHeight="1" x14ac:dyDescent="0.2">
      <c r="A74" s="126" t="s">
        <v>427</v>
      </c>
      <c r="B74" s="126" t="s">
        <v>596</v>
      </c>
      <c r="C74" s="126" t="s">
        <v>3</v>
      </c>
      <c r="D74" s="126">
        <f t="shared" si="1"/>
        <v>2011</v>
      </c>
      <c r="E74" s="127" t="s">
        <v>11</v>
      </c>
      <c r="F74" s="126" t="s">
        <v>5</v>
      </c>
      <c r="G74" s="128">
        <v>922</v>
      </c>
      <c r="H74" s="176"/>
      <c r="I74" s="109"/>
      <c r="J74" s="109"/>
      <c r="L74" s="176"/>
      <c r="M74" s="127"/>
      <c r="N74" s="177"/>
      <c r="O74" s="177"/>
    </row>
    <row r="75" spans="1:15" ht="12.75" customHeight="1" x14ac:dyDescent="0.2">
      <c r="A75" s="126" t="s">
        <v>427</v>
      </c>
      <c r="B75" s="126" t="s">
        <v>596</v>
      </c>
      <c r="C75" s="126" t="s">
        <v>3</v>
      </c>
      <c r="D75" s="126">
        <f t="shared" si="1"/>
        <v>2011</v>
      </c>
      <c r="E75" s="127" t="s">
        <v>11</v>
      </c>
      <c r="F75" s="126" t="s">
        <v>9</v>
      </c>
      <c r="G75" s="128">
        <v>7574</v>
      </c>
      <c r="H75" s="176"/>
      <c r="I75" s="109"/>
      <c r="J75" s="109"/>
      <c r="L75" s="176"/>
      <c r="M75" s="127"/>
      <c r="N75" s="177"/>
      <c r="O75" s="177"/>
    </row>
    <row r="76" spans="1:15" ht="12.75" customHeight="1" x14ac:dyDescent="0.2">
      <c r="A76" s="126" t="s">
        <v>427</v>
      </c>
      <c r="B76" s="126" t="s">
        <v>596</v>
      </c>
      <c r="C76" s="126" t="s">
        <v>3</v>
      </c>
      <c r="D76" s="126">
        <f t="shared" si="1"/>
        <v>2011</v>
      </c>
      <c r="E76" s="127" t="s">
        <v>11</v>
      </c>
      <c r="F76" s="126" t="s">
        <v>375</v>
      </c>
      <c r="G76" s="128">
        <v>7170.0000000000009</v>
      </c>
      <c r="H76" s="176"/>
      <c r="I76" s="109"/>
      <c r="J76" s="109"/>
      <c r="L76" s="176"/>
      <c r="M76" s="127"/>
      <c r="N76" s="177"/>
      <c r="O76" s="177"/>
    </row>
    <row r="77" spans="1:15" ht="12.75" customHeight="1" x14ac:dyDescent="0.2">
      <c r="A77" s="126" t="s">
        <v>427</v>
      </c>
      <c r="B77" s="126" t="s">
        <v>596</v>
      </c>
      <c r="C77" s="126" t="s">
        <v>3</v>
      </c>
      <c r="D77" s="126">
        <f t="shared" si="1"/>
        <v>2011</v>
      </c>
      <c r="E77" s="127" t="s">
        <v>11</v>
      </c>
      <c r="F77" s="126" t="s">
        <v>376</v>
      </c>
      <c r="G77" s="128">
        <v>404</v>
      </c>
      <c r="H77" s="176"/>
      <c r="I77" s="109"/>
      <c r="J77" s="109"/>
      <c r="L77" s="176"/>
      <c r="M77" s="127"/>
      <c r="N77" s="177"/>
      <c r="O77" s="177"/>
    </row>
    <row r="78" spans="1:15" ht="12.75" customHeight="1" x14ac:dyDescent="0.2">
      <c r="A78" s="126" t="s">
        <v>427</v>
      </c>
      <c r="B78" s="126" t="s">
        <v>596</v>
      </c>
      <c r="C78" s="126" t="s">
        <v>3</v>
      </c>
      <c r="D78" s="126">
        <f t="shared" si="1"/>
        <v>2011</v>
      </c>
      <c r="E78" s="127" t="s">
        <v>11</v>
      </c>
      <c r="F78" s="126" t="s">
        <v>374</v>
      </c>
      <c r="G78" s="128">
        <v>224</v>
      </c>
      <c r="H78" s="176"/>
      <c r="I78" s="109"/>
      <c r="J78" s="109"/>
      <c r="L78" s="176"/>
      <c r="M78" s="127"/>
      <c r="N78" s="177"/>
      <c r="O78" s="177"/>
    </row>
    <row r="79" spans="1:15" ht="12.75" customHeight="1" x14ac:dyDescent="0.2">
      <c r="A79" s="126" t="s">
        <v>427</v>
      </c>
      <c r="B79" s="126" t="s">
        <v>596</v>
      </c>
      <c r="C79" s="126" t="s">
        <v>3</v>
      </c>
      <c r="D79" s="126">
        <f t="shared" si="1"/>
        <v>2011</v>
      </c>
      <c r="E79" s="127" t="s">
        <v>11</v>
      </c>
      <c r="F79" s="126" t="s">
        <v>0</v>
      </c>
      <c r="G79" s="128">
        <v>2165</v>
      </c>
      <c r="H79" s="176"/>
      <c r="I79" s="109"/>
      <c r="J79" s="109"/>
      <c r="L79" s="176"/>
      <c r="M79" s="127"/>
      <c r="N79" s="177"/>
      <c r="O79" s="177"/>
    </row>
    <row r="80" spans="1:15" ht="12.75" customHeight="1" x14ac:dyDescent="0.2">
      <c r="A80" s="126" t="s">
        <v>427</v>
      </c>
      <c r="B80" s="126" t="s">
        <v>596</v>
      </c>
      <c r="C80" s="126" t="s">
        <v>3</v>
      </c>
      <c r="D80" s="126">
        <f t="shared" si="1"/>
        <v>2011</v>
      </c>
      <c r="E80" s="127" t="s">
        <v>371</v>
      </c>
      <c r="F80" s="126" t="s">
        <v>1</v>
      </c>
      <c r="G80" s="128">
        <v>1259</v>
      </c>
      <c r="H80" s="176"/>
      <c r="I80" s="109"/>
      <c r="J80" s="109"/>
      <c r="L80" s="176"/>
      <c r="M80" s="127"/>
      <c r="N80" s="177"/>
      <c r="O80" s="177"/>
    </row>
    <row r="81" spans="1:15" ht="12.75" customHeight="1" x14ac:dyDescent="0.2">
      <c r="A81" s="126" t="s">
        <v>427</v>
      </c>
      <c r="B81" s="126" t="s">
        <v>596</v>
      </c>
      <c r="C81" s="126" t="s">
        <v>3</v>
      </c>
      <c r="D81" s="126">
        <f t="shared" si="1"/>
        <v>2011</v>
      </c>
      <c r="E81" s="127" t="s">
        <v>371</v>
      </c>
      <c r="F81" s="126" t="s">
        <v>2</v>
      </c>
      <c r="G81" s="128">
        <v>234</v>
      </c>
      <c r="H81" s="176"/>
      <c r="I81" s="109"/>
      <c r="J81" s="109"/>
      <c r="L81" s="176"/>
      <c r="M81" s="127"/>
      <c r="N81" s="177"/>
      <c r="O81" s="177"/>
    </row>
    <row r="82" spans="1:15" ht="12.75" customHeight="1" x14ac:dyDescent="0.2">
      <c r="A82" s="126" t="s">
        <v>427</v>
      </c>
      <c r="B82" s="126" t="s">
        <v>596</v>
      </c>
      <c r="C82" s="126" t="s">
        <v>3</v>
      </c>
      <c r="D82" s="126">
        <f t="shared" ref="D82:D97" si="2">D$34+3</f>
        <v>2012</v>
      </c>
      <c r="E82" s="127" t="s">
        <v>13</v>
      </c>
      <c r="F82" s="126" t="s">
        <v>373</v>
      </c>
      <c r="G82" s="128">
        <v>50375</v>
      </c>
      <c r="H82" s="176"/>
      <c r="I82" s="109"/>
      <c r="J82" s="109"/>
      <c r="L82" s="176"/>
      <c r="M82" s="127"/>
      <c r="N82" s="177"/>
      <c r="O82" s="177"/>
    </row>
    <row r="83" spans="1:15" ht="12.75" customHeight="1" x14ac:dyDescent="0.2">
      <c r="A83" s="126" t="s">
        <v>427</v>
      </c>
      <c r="B83" s="126" t="s">
        <v>596</v>
      </c>
      <c r="C83" s="126" t="s">
        <v>3</v>
      </c>
      <c r="D83" s="126">
        <f t="shared" si="2"/>
        <v>2012</v>
      </c>
      <c r="E83" s="127" t="s">
        <v>13</v>
      </c>
      <c r="F83" s="126" t="s">
        <v>12</v>
      </c>
      <c r="G83" s="128">
        <v>38840</v>
      </c>
      <c r="H83" s="176"/>
      <c r="I83" s="109"/>
      <c r="J83" s="109"/>
      <c r="L83" s="176"/>
      <c r="M83" s="127"/>
      <c r="N83" s="177"/>
      <c r="O83" s="177"/>
    </row>
    <row r="84" spans="1:15" ht="12.75" customHeight="1" x14ac:dyDescent="0.2">
      <c r="A84" s="126" t="s">
        <v>427</v>
      </c>
      <c r="B84" s="126" t="s">
        <v>596</v>
      </c>
      <c r="C84" s="126" t="s">
        <v>3</v>
      </c>
      <c r="D84" s="126">
        <f t="shared" si="2"/>
        <v>2012</v>
      </c>
      <c r="E84" s="127" t="s">
        <v>13</v>
      </c>
      <c r="F84" s="126" t="s">
        <v>5</v>
      </c>
      <c r="G84" s="128">
        <v>8889</v>
      </c>
      <c r="H84" s="176"/>
      <c r="I84" s="109"/>
      <c r="J84" s="109"/>
      <c r="L84" s="176"/>
      <c r="M84" s="127"/>
      <c r="N84" s="177"/>
      <c r="O84" s="177"/>
    </row>
    <row r="85" spans="1:15" ht="12.75" customHeight="1" x14ac:dyDescent="0.2">
      <c r="A85" s="126" t="s">
        <v>427</v>
      </c>
      <c r="B85" s="126" t="s">
        <v>596</v>
      </c>
      <c r="C85" s="126" t="s">
        <v>3</v>
      </c>
      <c r="D85" s="126">
        <f t="shared" si="2"/>
        <v>2012</v>
      </c>
      <c r="E85" s="127" t="s">
        <v>13</v>
      </c>
      <c r="F85" s="126" t="s">
        <v>9</v>
      </c>
      <c r="G85" s="128">
        <v>42509</v>
      </c>
      <c r="H85" s="176"/>
      <c r="I85" s="109"/>
      <c r="J85" s="109"/>
      <c r="L85" s="176"/>
      <c r="M85" s="127"/>
      <c r="N85" s="177"/>
      <c r="O85" s="177"/>
    </row>
    <row r="86" spans="1:15" ht="12.75" customHeight="1" x14ac:dyDescent="0.2">
      <c r="A86" s="126" t="s">
        <v>427</v>
      </c>
      <c r="B86" s="126" t="s">
        <v>596</v>
      </c>
      <c r="C86" s="126" t="s">
        <v>3</v>
      </c>
      <c r="D86" s="126">
        <f t="shared" si="2"/>
        <v>2012</v>
      </c>
      <c r="E86" s="127" t="s">
        <v>13</v>
      </c>
      <c r="F86" s="126" t="s">
        <v>374</v>
      </c>
      <c r="G86" s="128">
        <v>2764.0000000000005</v>
      </c>
      <c r="H86" s="176"/>
      <c r="I86" s="109"/>
      <c r="J86" s="109"/>
      <c r="L86" s="176"/>
      <c r="M86" s="127"/>
      <c r="N86" s="177"/>
      <c r="O86" s="177"/>
    </row>
    <row r="87" spans="1:15" ht="12.75" customHeight="1" x14ac:dyDescent="0.2">
      <c r="A87" s="126" t="s">
        <v>427</v>
      </c>
      <c r="B87" s="126" t="s">
        <v>596</v>
      </c>
      <c r="C87" s="126" t="s">
        <v>3</v>
      </c>
      <c r="D87" s="126">
        <f t="shared" si="2"/>
        <v>2012</v>
      </c>
      <c r="E87" s="127" t="s">
        <v>13</v>
      </c>
      <c r="F87" s="126" t="s">
        <v>0</v>
      </c>
      <c r="G87" s="128">
        <v>46706</v>
      </c>
      <c r="H87" s="176"/>
      <c r="I87" s="109"/>
      <c r="J87" s="109"/>
      <c r="L87" s="176"/>
      <c r="M87" s="127"/>
      <c r="N87" s="177"/>
      <c r="O87" s="177"/>
    </row>
    <row r="88" spans="1:15" ht="12.75" customHeight="1" x14ac:dyDescent="0.2">
      <c r="A88" s="126" t="s">
        <v>427</v>
      </c>
      <c r="B88" s="126" t="s">
        <v>596</v>
      </c>
      <c r="C88" s="126" t="s">
        <v>3</v>
      </c>
      <c r="D88" s="126">
        <f t="shared" si="2"/>
        <v>2012</v>
      </c>
      <c r="E88" s="127" t="s">
        <v>11</v>
      </c>
      <c r="F88" s="126" t="s">
        <v>373</v>
      </c>
      <c r="G88" s="128">
        <v>2165</v>
      </c>
      <c r="H88" s="176"/>
      <c r="I88" s="109"/>
      <c r="J88" s="109"/>
      <c r="L88" s="176"/>
      <c r="M88" s="127"/>
      <c r="N88" s="177"/>
      <c r="O88" s="177"/>
    </row>
    <row r="89" spans="1:15" ht="12.75" customHeight="1" x14ac:dyDescent="0.2">
      <c r="A89" s="126" t="s">
        <v>427</v>
      </c>
      <c r="B89" s="126" t="s">
        <v>596</v>
      </c>
      <c r="C89" s="126" t="s">
        <v>3</v>
      </c>
      <c r="D89" s="126">
        <f t="shared" si="2"/>
        <v>2012</v>
      </c>
      <c r="E89" s="127" t="s">
        <v>11</v>
      </c>
      <c r="F89" s="126" t="s">
        <v>12</v>
      </c>
      <c r="G89" s="128">
        <v>7298</v>
      </c>
      <c r="H89" s="176"/>
      <c r="I89" s="109"/>
      <c r="J89" s="109"/>
      <c r="L89" s="176"/>
      <c r="M89" s="127"/>
      <c r="N89" s="177"/>
      <c r="O89" s="177"/>
    </row>
    <row r="90" spans="1:15" ht="12.75" customHeight="1" x14ac:dyDescent="0.2">
      <c r="A90" s="126" t="s">
        <v>427</v>
      </c>
      <c r="B90" s="126" t="s">
        <v>596</v>
      </c>
      <c r="C90" s="126" t="s">
        <v>3</v>
      </c>
      <c r="D90" s="126">
        <f t="shared" si="2"/>
        <v>2012</v>
      </c>
      <c r="E90" s="127" t="s">
        <v>11</v>
      </c>
      <c r="F90" s="126" t="s">
        <v>5</v>
      </c>
      <c r="G90" s="128">
        <v>1013</v>
      </c>
      <c r="H90" s="176"/>
      <c r="I90" s="109"/>
      <c r="J90" s="109"/>
      <c r="L90" s="176"/>
      <c r="M90" s="127"/>
      <c r="N90" s="177"/>
      <c r="O90" s="177"/>
    </row>
    <row r="91" spans="1:15" ht="12.75" customHeight="1" x14ac:dyDescent="0.2">
      <c r="A91" s="126" t="s">
        <v>427</v>
      </c>
      <c r="B91" s="126" t="s">
        <v>596</v>
      </c>
      <c r="C91" s="126" t="s">
        <v>3</v>
      </c>
      <c r="D91" s="126">
        <f t="shared" si="2"/>
        <v>2012</v>
      </c>
      <c r="E91" s="127" t="s">
        <v>11</v>
      </c>
      <c r="F91" s="126" t="s">
        <v>9</v>
      </c>
      <c r="G91" s="128">
        <v>7337</v>
      </c>
      <c r="H91" s="176"/>
      <c r="I91" s="109"/>
      <c r="J91" s="109"/>
      <c r="L91" s="176"/>
      <c r="M91" s="127"/>
      <c r="N91" s="177"/>
      <c r="O91" s="177"/>
    </row>
    <row r="92" spans="1:15" ht="12.75" customHeight="1" x14ac:dyDescent="0.2">
      <c r="A92" s="126" t="s">
        <v>427</v>
      </c>
      <c r="B92" s="126" t="s">
        <v>596</v>
      </c>
      <c r="C92" s="126" t="s">
        <v>3</v>
      </c>
      <c r="D92" s="126">
        <f t="shared" si="2"/>
        <v>2012</v>
      </c>
      <c r="E92" s="127" t="s">
        <v>11</v>
      </c>
      <c r="F92" s="126" t="s">
        <v>375</v>
      </c>
      <c r="G92" s="128">
        <v>6854</v>
      </c>
      <c r="H92" s="176"/>
      <c r="I92" s="109"/>
      <c r="J92" s="109"/>
      <c r="L92" s="176"/>
      <c r="M92" s="127"/>
      <c r="N92" s="177"/>
      <c r="O92" s="177"/>
    </row>
    <row r="93" spans="1:15" ht="12.75" customHeight="1" x14ac:dyDescent="0.2">
      <c r="A93" s="126" t="s">
        <v>427</v>
      </c>
      <c r="B93" s="126" t="s">
        <v>596</v>
      </c>
      <c r="C93" s="126" t="s">
        <v>3</v>
      </c>
      <c r="D93" s="126">
        <f t="shared" si="2"/>
        <v>2012</v>
      </c>
      <c r="E93" s="127" t="s">
        <v>11</v>
      </c>
      <c r="F93" s="126" t="s">
        <v>376</v>
      </c>
      <c r="G93" s="128">
        <v>482.99999999999994</v>
      </c>
      <c r="H93" s="176"/>
      <c r="I93" s="109"/>
      <c r="J93" s="109"/>
      <c r="L93" s="176"/>
      <c r="M93" s="127"/>
      <c r="N93" s="177"/>
      <c r="O93" s="177"/>
    </row>
    <row r="94" spans="1:15" ht="12.75" customHeight="1" x14ac:dyDescent="0.2">
      <c r="A94" s="126" t="s">
        <v>427</v>
      </c>
      <c r="B94" s="126" t="s">
        <v>596</v>
      </c>
      <c r="C94" s="126" t="s">
        <v>3</v>
      </c>
      <c r="D94" s="126">
        <f t="shared" si="2"/>
        <v>2012</v>
      </c>
      <c r="E94" s="127" t="s">
        <v>11</v>
      </c>
      <c r="F94" s="126" t="s">
        <v>374</v>
      </c>
      <c r="G94" s="128">
        <v>273</v>
      </c>
      <c r="H94" s="176"/>
      <c r="I94" s="109"/>
      <c r="J94" s="109"/>
      <c r="L94" s="176"/>
      <c r="M94" s="127"/>
      <c r="N94" s="177"/>
      <c r="O94" s="177"/>
    </row>
    <row r="95" spans="1:15" ht="12.75" customHeight="1" x14ac:dyDescent="0.2">
      <c r="A95" s="126" t="s">
        <v>427</v>
      </c>
      <c r="B95" s="126" t="s">
        <v>596</v>
      </c>
      <c r="C95" s="126" t="s">
        <v>3</v>
      </c>
      <c r="D95" s="126">
        <f t="shared" si="2"/>
        <v>2012</v>
      </c>
      <c r="E95" s="127" t="s">
        <v>11</v>
      </c>
      <c r="F95" s="126" t="s">
        <v>0</v>
      </c>
      <c r="G95" s="128">
        <v>2126</v>
      </c>
      <c r="H95" s="176"/>
      <c r="I95" s="109"/>
      <c r="J95" s="109"/>
      <c r="L95" s="176"/>
      <c r="M95" s="127"/>
      <c r="N95" s="177"/>
      <c r="O95" s="177"/>
    </row>
    <row r="96" spans="1:15" ht="12.75" customHeight="1" x14ac:dyDescent="0.2">
      <c r="A96" s="126" t="s">
        <v>427</v>
      </c>
      <c r="B96" s="126" t="s">
        <v>596</v>
      </c>
      <c r="C96" s="126" t="s">
        <v>3</v>
      </c>
      <c r="D96" s="126">
        <f t="shared" si="2"/>
        <v>2012</v>
      </c>
      <c r="E96" s="127" t="s">
        <v>371</v>
      </c>
      <c r="F96" s="126" t="s">
        <v>1</v>
      </c>
      <c r="G96" s="128">
        <v>873</v>
      </c>
      <c r="H96" s="176"/>
      <c r="I96" s="109"/>
      <c r="J96" s="109"/>
      <c r="L96" s="176"/>
      <c r="M96" s="127"/>
      <c r="N96" s="177"/>
      <c r="O96" s="177"/>
    </row>
    <row r="97" spans="1:15" ht="12.75" customHeight="1" x14ac:dyDescent="0.2">
      <c r="A97" s="126" t="s">
        <v>427</v>
      </c>
      <c r="B97" s="126" t="s">
        <v>596</v>
      </c>
      <c r="C97" s="126" t="s">
        <v>3</v>
      </c>
      <c r="D97" s="126">
        <f t="shared" si="2"/>
        <v>2012</v>
      </c>
      <c r="E97" s="127" t="s">
        <v>371</v>
      </c>
      <c r="F97" s="126" t="s">
        <v>2</v>
      </c>
      <c r="G97" s="128">
        <v>211</v>
      </c>
      <c r="H97" s="176"/>
      <c r="I97" s="109"/>
      <c r="J97" s="109"/>
      <c r="L97" s="176"/>
      <c r="M97" s="127"/>
      <c r="N97" s="177"/>
      <c r="O97" s="177"/>
    </row>
    <row r="98" spans="1:15" ht="12.75" customHeight="1" x14ac:dyDescent="0.2">
      <c r="A98" s="126" t="s">
        <v>427</v>
      </c>
      <c r="B98" s="126" t="s">
        <v>596</v>
      </c>
      <c r="C98" s="126" t="s">
        <v>3</v>
      </c>
      <c r="D98" s="126">
        <f t="shared" ref="D98:D113" si="3">D$34+4</f>
        <v>2013</v>
      </c>
      <c r="E98" s="127" t="s">
        <v>13</v>
      </c>
      <c r="F98" s="126" t="s">
        <v>373</v>
      </c>
      <c r="G98" s="128">
        <v>46706</v>
      </c>
      <c r="H98" s="176"/>
      <c r="I98" s="109"/>
      <c r="J98" s="109"/>
      <c r="L98" s="176"/>
      <c r="M98" s="127"/>
      <c r="N98" s="177"/>
      <c r="O98" s="177"/>
    </row>
    <row r="99" spans="1:15" ht="12.75" customHeight="1" x14ac:dyDescent="0.2">
      <c r="A99" s="126" t="s">
        <v>427</v>
      </c>
      <c r="B99" s="126" t="s">
        <v>596</v>
      </c>
      <c r="C99" s="126" t="s">
        <v>3</v>
      </c>
      <c r="D99" s="126">
        <f t="shared" si="3"/>
        <v>2013</v>
      </c>
      <c r="E99" s="127" t="s">
        <v>13</v>
      </c>
      <c r="F99" s="126" t="s">
        <v>12</v>
      </c>
      <c r="G99" s="128">
        <v>37488</v>
      </c>
      <c r="H99" s="176"/>
      <c r="I99" s="109"/>
      <c r="J99" s="109"/>
      <c r="L99" s="176"/>
      <c r="M99" s="127"/>
      <c r="N99" s="177"/>
      <c r="O99" s="177"/>
    </row>
    <row r="100" spans="1:15" ht="12.75" customHeight="1" x14ac:dyDescent="0.2">
      <c r="A100" s="126" t="s">
        <v>427</v>
      </c>
      <c r="B100" s="126" t="s">
        <v>596</v>
      </c>
      <c r="C100" s="126" t="s">
        <v>3</v>
      </c>
      <c r="D100" s="126">
        <f t="shared" si="3"/>
        <v>2013</v>
      </c>
      <c r="E100" s="127" t="s">
        <v>13</v>
      </c>
      <c r="F100" s="126" t="s">
        <v>5</v>
      </c>
      <c r="G100" s="128">
        <v>8835</v>
      </c>
      <c r="H100" s="176"/>
      <c r="I100" s="109"/>
      <c r="J100" s="109"/>
      <c r="L100" s="176"/>
      <c r="M100" s="127"/>
      <c r="N100" s="177"/>
      <c r="O100" s="177"/>
    </row>
    <row r="101" spans="1:15" ht="12.75" customHeight="1" x14ac:dyDescent="0.2">
      <c r="A101" s="126" t="s">
        <v>427</v>
      </c>
      <c r="B101" s="126" t="s">
        <v>596</v>
      </c>
      <c r="C101" s="126" t="s">
        <v>3</v>
      </c>
      <c r="D101" s="126">
        <f t="shared" si="3"/>
        <v>2013</v>
      </c>
      <c r="E101" s="127" t="s">
        <v>13</v>
      </c>
      <c r="F101" s="126" t="s">
        <v>9</v>
      </c>
      <c r="G101" s="128">
        <v>39364</v>
      </c>
      <c r="H101" s="176"/>
      <c r="I101" s="109"/>
      <c r="J101" s="109"/>
      <c r="L101" s="176"/>
      <c r="M101" s="127"/>
      <c r="N101" s="177"/>
      <c r="O101" s="177"/>
    </row>
    <row r="102" spans="1:15" ht="12.75" customHeight="1" x14ac:dyDescent="0.2">
      <c r="A102" s="126" t="s">
        <v>427</v>
      </c>
      <c r="B102" s="126" t="s">
        <v>596</v>
      </c>
      <c r="C102" s="126" t="s">
        <v>3</v>
      </c>
      <c r="D102" s="126">
        <f t="shared" si="3"/>
        <v>2013</v>
      </c>
      <c r="E102" s="127" t="s">
        <v>13</v>
      </c>
      <c r="F102" s="126" t="s">
        <v>374</v>
      </c>
      <c r="G102" s="128">
        <v>2579</v>
      </c>
      <c r="H102" s="176"/>
      <c r="I102" s="109"/>
      <c r="J102" s="109"/>
      <c r="L102" s="176"/>
      <c r="M102" s="127"/>
      <c r="N102" s="177"/>
      <c r="O102" s="177"/>
    </row>
    <row r="103" spans="1:15" ht="12.75" customHeight="1" x14ac:dyDescent="0.2">
      <c r="A103" s="126" t="s">
        <v>427</v>
      </c>
      <c r="B103" s="126" t="s">
        <v>596</v>
      </c>
      <c r="C103" s="126" t="s">
        <v>3</v>
      </c>
      <c r="D103" s="126">
        <f t="shared" si="3"/>
        <v>2013</v>
      </c>
      <c r="E103" s="127" t="s">
        <v>13</v>
      </c>
      <c r="F103" s="126" t="s">
        <v>0</v>
      </c>
      <c r="G103" s="128">
        <v>44830</v>
      </c>
      <c r="H103" s="176"/>
      <c r="I103" s="109"/>
      <c r="J103" s="109"/>
      <c r="L103" s="176"/>
      <c r="M103" s="127"/>
      <c r="N103" s="177"/>
      <c r="O103" s="177"/>
    </row>
    <row r="104" spans="1:15" ht="12.75" customHeight="1" x14ac:dyDescent="0.2">
      <c r="A104" s="126" t="s">
        <v>427</v>
      </c>
      <c r="B104" s="126" t="s">
        <v>596</v>
      </c>
      <c r="C104" s="126" t="s">
        <v>3</v>
      </c>
      <c r="D104" s="126">
        <f t="shared" si="3"/>
        <v>2013</v>
      </c>
      <c r="E104" s="127" t="s">
        <v>11</v>
      </c>
      <c r="F104" s="126" t="s">
        <v>373</v>
      </c>
      <c r="G104" s="128">
        <v>2126</v>
      </c>
      <c r="H104" s="176"/>
      <c r="I104" s="109"/>
      <c r="J104" s="109"/>
      <c r="L104" s="176"/>
      <c r="M104" s="127"/>
      <c r="N104" s="177"/>
      <c r="O104" s="177"/>
    </row>
    <row r="105" spans="1:15" ht="12.75" customHeight="1" x14ac:dyDescent="0.2">
      <c r="A105" s="126" t="s">
        <v>427</v>
      </c>
      <c r="B105" s="126" t="s">
        <v>596</v>
      </c>
      <c r="C105" s="126" t="s">
        <v>3</v>
      </c>
      <c r="D105" s="126">
        <f t="shared" si="3"/>
        <v>2013</v>
      </c>
      <c r="E105" s="127" t="s">
        <v>11</v>
      </c>
      <c r="F105" s="126" t="s">
        <v>12</v>
      </c>
      <c r="G105" s="128">
        <v>6889</v>
      </c>
      <c r="H105" s="176"/>
      <c r="I105" s="109"/>
      <c r="J105" s="109"/>
      <c r="L105" s="176"/>
      <c r="M105" s="127"/>
      <c r="N105" s="177"/>
      <c r="O105" s="177"/>
    </row>
    <row r="106" spans="1:15" ht="12.75" customHeight="1" x14ac:dyDescent="0.2">
      <c r="A106" s="126" t="s">
        <v>427</v>
      </c>
      <c r="B106" s="126" t="s">
        <v>596</v>
      </c>
      <c r="C106" s="126" t="s">
        <v>3</v>
      </c>
      <c r="D106" s="126">
        <f t="shared" si="3"/>
        <v>2013</v>
      </c>
      <c r="E106" s="127" t="s">
        <v>11</v>
      </c>
      <c r="F106" s="126" t="s">
        <v>5</v>
      </c>
      <c r="G106" s="128">
        <v>903</v>
      </c>
      <c r="H106" s="176"/>
      <c r="I106" s="109"/>
      <c r="J106" s="109"/>
      <c r="L106" s="176"/>
      <c r="M106" s="127"/>
      <c r="N106" s="177"/>
      <c r="O106" s="177"/>
    </row>
    <row r="107" spans="1:15" ht="12.75" customHeight="1" x14ac:dyDescent="0.2">
      <c r="A107" s="126" t="s">
        <v>427</v>
      </c>
      <c r="B107" s="126" t="s">
        <v>596</v>
      </c>
      <c r="C107" s="126" t="s">
        <v>3</v>
      </c>
      <c r="D107" s="126">
        <f t="shared" si="3"/>
        <v>2013</v>
      </c>
      <c r="E107" s="127" t="s">
        <v>11</v>
      </c>
      <c r="F107" s="126" t="s">
        <v>9</v>
      </c>
      <c r="G107" s="128">
        <v>7047</v>
      </c>
      <c r="H107" s="176"/>
      <c r="I107" s="109"/>
      <c r="J107" s="109"/>
      <c r="L107" s="176"/>
      <c r="M107" s="127"/>
      <c r="N107" s="177"/>
      <c r="O107" s="177"/>
    </row>
    <row r="108" spans="1:15" ht="12.75" customHeight="1" x14ac:dyDescent="0.2">
      <c r="A108" s="126" t="s">
        <v>427</v>
      </c>
      <c r="B108" s="126" t="s">
        <v>596</v>
      </c>
      <c r="C108" s="126" t="s">
        <v>3</v>
      </c>
      <c r="D108" s="126">
        <f t="shared" si="3"/>
        <v>2013</v>
      </c>
      <c r="E108" s="127" t="s">
        <v>11</v>
      </c>
      <c r="F108" s="126" t="s">
        <v>375</v>
      </c>
      <c r="G108" s="128">
        <v>6586</v>
      </c>
      <c r="H108" s="176"/>
      <c r="I108" s="109"/>
      <c r="J108" s="109"/>
      <c r="L108" s="176"/>
      <c r="M108" s="127"/>
      <c r="N108" s="177"/>
      <c r="O108" s="177"/>
    </row>
    <row r="109" spans="1:15" ht="12.75" customHeight="1" x14ac:dyDescent="0.2">
      <c r="A109" s="126" t="s">
        <v>427</v>
      </c>
      <c r="B109" s="126" t="s">
        <v>596</v>
      </c>
      <c r="C109" s="126" t="s">
        <v>3</v>
      </c>
      <c r="D109" s="126">
        <f t="shared" si="3"/>
        <v>2013</v>
      </c>
      <c r="E109" s="127" t="s">
        <v>11</v>
      </c>
      <c r="F109" s="126" t="s">
        <v>376</v>
      </c>
      <c r="G109" s="128">
        <v>461</v>
      </c>
      <c r="H109" s="176"/>
      <c r="I109" s="109"/>
      <c r="J109" s="109"/>
      <c r="L109" s="176"/>
      <c r="M109" s="127"/>
      <c r="N109" s="177"/>
      <c r="O109" s="177"/>
    </row>
    <row r="110" spans="1:15" ht="12.75" customHeight="1" x14ac:dyDescent="0.2">
      <c r="A110" s="126" t="s">
        <v>427</v>
      </c>
      <c r="B110" s="126" t="s">
        <v>596</v>
      </c>
      <c r="C110" s="126" t="s">
        <v>3</v>
      </c>
      <c r="D110" s="126">
        <f t="shared" si="3"/>
        <v>2013</v>
      </c>
      <c r="E110" s="127" t="s">
        <v>11</v>
      </c>
      <c r="F110" s="126" t="s">
        <v>374</v>
      </c>
      <c r="G110" s="128">
        <v>265</v>
      </c>
      <c r="H110" s="176"/>
      <c r="I110" s="109"/>
      <c r="J110" s="109"/>
      <c r="L110" s="176"/>
      <c r="M110" s="127"/>
      <c r="N110" s="177"/>
      <c r="O110" s="177"/>
    </row>
    <row r="111" spans="1:15" ht="12.75" customHeight="1" x14ac:dyDescent="0.2">
      <c r="A111" s="126" t="s">
        <v>427</v>
      </c>
      <c r="B111" s="126" t="s">
        <v>596</v>
      </c>
      <c r="C111" s="126" t="s">
        <v>3</v>
      </c>
      <c r="D111" s="126">
        <f t="shared" si="3"/>
        <v>2013</v>
      </c>
      <c r="E111" s="127" t="s">
        <v>11</v>
      </c>
      <c r="F111" s="126" t="s">
        <v>0</v>
      </c>
      <c r="G111" s="128">
        <v>1968</v>
      </c>
      <c r="H111" s="176"/>
      <c r="I111" s="109"/>
      <c r="J111" s="109"/>
      <c r="L111" s="176"/>
      <c r="M111" s="127"/>
      <c r="N111" s="177"/>
      <c r="O111" s="177"/>
    </row>
    <row r="112" spans="1:15" ht="12.75" customHeight="1" x14ac:dyDescent="0.2">
      <c r="A112" s="126" t="s">
        <v>427</v>
      </c>
      <c r="B112" s="126" t="s">
        <v>596</v>
      </c>
      <c r="C112" s="126" t="s">
        <v>3</v>
      </c>
      <c r="D112" s="126">
        <f t="shared" si="3"/>
        <v>2013</v>
      </c>
      <c r="E112" s="127" t="s">
        <v>371</v>
      </c>
      <c r="F112" s="126" t="s">
        <v>1</v>
      </c>
      <c r="G112" s="128">
        <v>945</v>
      </c>
      <c r="H112" s="176"/>
      <c r="I112" s="109"/>
      <c r="J112" s="109"/>
      <c r="L112" s="176"/>
      <c r="M112" s="127"/>
      <c r="N112" s="177"/>
      <c r="O112" s="177"/>
    </row>
    <row r="113" spans="1:15" ht="12.75" customHeight="1" x14ac:dyDescent="0.2">
      <c r="A113" s="126" t="s">
        <v>427</v>
      </c>
      <c r="B113" s="126" t="s">
        <v>596</v>
      </c>
      <c r="C113" s="126" t="s">
        <v>3</v>
      </c>
      <c r="D113" s="126">
        <f t="shared" si="3"/>
        <v>2013</v>
      </c>
      <c r="E113" s="127" t="s">
        <v>371</v>
      </c>
      <c r="F113" s="126" t="s">
        <v>2</v>
      </c>
      <c r="G113" s="128">
        <v>213</v>
      </c>
      <c r="H113" s="176"/>
      <c r="I113" s="109"/>
      <c r="J113" s="109"/>
      <c r="L113" s="176"/>
      <c r="M113" s="127"/>
      <c r="N113" s="177"/>
      <c r="O113" s="177"/>
    </row>
    <row r="114" spans="1:15" ht="12.75" customHeight="1" x14ac:dyDescent="0.2">
      <c r="A114" s="126" t="s">
        <v>427</v>
      </c>
      <c r="B114" s="126" t="s">
        <v>596</v>
      </c>
      <c r="C114" s="126" t="s">
        <v>3</v>
      </c>
      <c r="D114" s="126">
        <f t="shared" ref="D114:D129" si="4">D$34+5</f>
        <v>2014</v>
      </c>
      <c r="E114" s="127" t="s">
        <v>13</v>
      </c>
      <c r="F114" s="126" t="s">
        <v>373</v>
      </c>
      <c r="G114" s="128">
        <v>44830</v>
      </c>
      <c r="H114" s="176"/>
      <c r="I114" s="109"/>
      <c r="J114" s="109"/>
      <c r="L114" s="176"/>
      <c r="M114" s="127"/>
      <c r="N114" s="177"/>
      <c r="O114" s="177"/>
    </row>
    <row r="115" spans="1:15" ht="12.75" customHeight="1" x14ac:dyDescent="0.2">
      <c r="A115" s="126" t="s">
        <v>427</v>
      </c>
      <c r="B115" s="126" t="s">
        <v>596</v>
      </c>
      <c r="C115" s="126" t="s">
        <v>3</v>
      </c>
      <c r="D115" s="126">
        <f t="shared" si="4"/>
        <v>2014</v>
      </c>
      <c r="E115" s="127" t="s">
        <v>13</v>
      </c>
      <c r="F115" s="126" t="s">
        <v>12</v>
      </c>
      <c r="G115" s="128">
        <v>35914</v>
      </c>
      <c r="H115" s="176"/>
      <c r="I115" s="109"/>
      <c r="J115" s="109"/>
      <c r="L115" s="176"/>
      <c r="M115" s="127"/>
      <c r="N115" s="177"/>
      <c r="O115" s="177"/>
    </row>
    <row r="116" spans="1:15" ht="12.75" customHeight="1" x14ac:dyDescent="0.2">
      <c r="A116" s="126" t="s">
        <v>427</v>
      </c>
      <c r="B116" s="126" t="s">
        <v>596</v>
      </c>
      <c r="C116" s="126" t="s">
        <v>3</v>
      </c>
      <c r="D116" s="126">
        <f t="shared" si="4"/>
        <v>2014</v>
      </c>
      <c r="E116" s="127" t="s">
        <v>13</v>
      </c>
      <c r="F116" s="126" t="s">
        <v>5</v>
      </c>
      <c r="G116" s="128">
        <v>7892</v>
      </c>
      <c r="H116" s="176"/>
      <c r="I116" s="109"/>
      <c r="J116" s="109"/>
      <c r="L116" s="176"/>
      <c r="M116" s="127"/>
      <c r="N116" s="177"/>
      <c r="O116" s="177"/>
    </row>
    <row r="117" spans="1:15" ht="12.75" customHeight="1" x14ac:dyDescent="0.2">
      <c r="A117" s="126" t="s">
        <v>427</v>
      </c>
      <c r="B117" s="126" t="s">
        <v>596</v>
      </c>
      <c r="C117" s="126" t="s">
        <v>3</v>
      </c>
      <c r="D117" s="126">
        <f t="shared" si="4"/>
        <v>2014</v>
      </c>
      <c r="E117" s="127" t="s">
        <v>13</v>
      </c>
      <c r="F117" s="126" t="s">
        <v>9</v>
      </c>
      <c r="G117" s="128">
        <v>39564</v>
      </c>
      <c r="H117" s="176"/>
      <c r="I117" s="109"/>
      <c r="J117" s="109"/>
      <c r="L117" s="176"/>
      <c r="M117" s="127"/>
      <c r="N117" s="177"/>
      <c r="O117" s="177"/>
    </row>
    <row r="118" spans="1:15" ht="12.75" customHeight="1" x14ac:dyDescent="0.2">
      <c r="A118" s="126" t="s">
        <v>427</v>
      </c>
      <c r="B118" s="126" t="s">
        <v>596</v>
      </c>
      <c r="C118" s="126" t="s">
        <v>3</v>
      </c>
      <c r="D118" s="126">
        <f t="shared" si="4"/>
        <v>2014</v>
      </c>
      <c r="E118" s="127" t="s">
        <v>13</v>
      </c>
      <c r="F118" s="126" t="s">
        <v>374</v>
      </c>
      <c r="G118" s="128">
        <v>2690</v>
      </c>
      <c r="H118" s="176"/>
      <c r="I118" s="109"/>
      <c r="J118" s="109"/>
      <c r="L118" s="176"/>
      <c r="M118" s="127"/>
      <c r="N118" s="177"/>
      <c r="O118" s="177"/>
    </row>
    <row r="119" spans="1:15" ht="12.75" customHeight="1" x14ac:dyDescent="0.2">
      <c r="A119" s="126" t="s">
        <v>427</v>
      </c>
      <c r="B119" s="126" t="s">
        <v>596</v>
      </c>
      <c r="C119" s="126" t="s">
        <v>3</v>
      </c>
      <c r="D119" s="126">
        <f t="shared" si="4"/>
        <v>2014</v>
      </c>
      <c r="E119" s="127" t="s">
        <v>13</v>
      </c>
      <c r="F119" s="126" t="s">
        <v>0</v>
      </c>
      <c r="G119" s="128">
        <v>41180</v>
      </c>
      <c r="H119" s="176"/>
      <c r="I119" s="109"/>
      <c r="J119" s="109"/>
      <c r="L119" s="176"/>
      <c r="M119" s="127"/>
      <c r="N119" s="177"/>
      <c r="O119" s="177"/>
    </row>
    <row r="120" spans="1:15" ht="12.75" customHeight="1" x14ac:dyDescent="0.2">
      <c r="A120" s="126" t="s">
        <v>427</v>
      </c>
      <c r="B120" s="126" t="s">
        <v>596</v>
      </c>
      <c r="C120" s="126" t="s">
        <v>3</v>
      </c>
      <c r="D120" s="126">
        <f t="shared" si="4"/>
        <v>2014</v>
      </c>
      <c r="E120" s="127" t="s">
        <v>11</v>
      </c>
      <c r="F120" s="126" t="s">
        <v>373</v>
      </c>
      <c r="G120" s="128">
        <v>1968</v>
      </c>
      <c r="H120" s="176"/>
      <c r="I120" s="109"/>
      <c r="J120" s="109"/>
      <c r="L120" s="176"/>
      <c r="M120" s="127"/>
      <c r="N120" s="177"/>
      <c r="O120" s="177"/>
    </row>
    <row r="121" spans="1:15" ht="12.75" customHeight="1" x14ac:dyDescent="0.2">
      <c r="A121" s="126" t="s">
        <v>427</v>
      </c>
      <c r="B121" s="126" t="s">
        <v>596</v>
      </c>
      <c r="C121" s="126" t="s">
        <v>3</v>
      </c>
      <c r="D121" s="126">
        <f t="shared" si="4"/>
        <v>2014</v>
      </c>
      <c r="E121" s="127" t="s">
        <v>11</v>
      </c>
      <c r="F121" s="126" t="s">
        <v>12</v>
      </c>
      <c r="G121" s="128">
        <v>6247</v>
      </c>
      <c r="H121" s="176"/>
      <c r="I121" s="109"/>
      <c r="J121" s="109"/>
      <c r="L121" s="176"/>
      <c r="M121" s="127"/>
      <c r="N121" s="177"/>
      <c r="O121" s="177"/>
    </row>
    <row r="122" spans="1:15" ht="12.75" customHeight="1" x14ac:dyDescent="0.2">
      <c r="A122" s="126" t="s">
        <v>427</v>
      </c>
      <c r="B122" s="126" t="s">
        <v>596</v>
      </c>
      <c r="C122" s="126" t="s">
        <v>3</v>
      </c>
      <c r="D122" s="126">
        <f t="shared" si="4"/>
        <v>2014</v>
      </c>
      <c r="E122" s="127" t="s">
        <v>11</v>
      </c>
      <c r="F122" s="126" t="s">
        <v>5</v>
      </c>
      <c r="G122" s="128">
        <v>836</v>
      </c>
      <c r="H122" s="176"/>
      <c r="I122" s="109"/>
      <c r="J122" s="109"/>
      <c r="L122" s="176"/>
      <c r="M122" s="127"/>
      <c r="N122" s="177"/>
      <c r="O122" s="177"/>
    </row>
    <row r="123" spans="1:15" ht="12.75" customHeight="1" x14ac:dyDescent="0.2">
      <c r="A123" s="126" t="s">
        <v>427</v>
      </c>
      <c r="B123" s="126" t="s">
        <v>596</v>
      </c>
      <c r="C123" s="126" t="s">
        <v>3</v>
      </c>
      <c r="D123" s="126">
        <f t="shared" si="4"/>
        <v>2014</v>
      </c>
      <c r="E123" s="127" t="s">
        <v>11</v>
      </c>
      <c r="F123" s="126" t="s">
        <v>9</v>
      </c>
      <c r="G123" s="128">
        <v>6464</v>
      </c>
      <c r="H123" s="176"/>
      <c r="I123" s="109"/>
      <c r="J123" s="109"/>
      <c r="L123" s="176"/>
      <c r="M123" s="127"/>
      <c r="N123" s="177"/>
      <c r="O123" s="177"/>
    </row>
    <row r="124" spans="1:15" ht="12.75" customHeight="1" x14ac:dyDescent="0.2">
      <c r="A124" s="126" t="s">
        <v>427</v>
      </c>
      <c r="B124" s="126" t="s">
        <v>596</v>
      </c>
      <c r="C124" s="126" t="s">
        <v>3</v>
      </c>
      <c r="D124" s="126">
        <f t="shared" si="4"/>
        <v>2014</v>
      </c>
      <c r="E124" s="127" t="s">
        <v>11</v>
      </c>
      <c r="F124" s="126" t="s">
        <v>375</v>
      </c>
      <c r="G124" s="128">
        <v>6060</v>
      </c>
      <c r="H124" s="176"/>
      <c r="I124" s="109"/>
      <c r="J124" s="109"/>
      <c r="L124" s="176"/>
      <c r="M124" s="127"/>
      <c r="N124" s="177"/>
      <c r="O124" s="177"/>
    </row>
    <row r="125" spans="1:15" ht="12.75" customHeight="1" x14ac:dyDescent="0.2">
      <c r="A125" s="126" t="s">
        <v>427</v>
      </c>
      <c r="B125" s="126" t="s">
        <v>596</v>
      </c>
      <c r="C125" s="126" t="s">
        <v>3</v>
      </c>
      <c r="D125" s="126">
        <f t="shared" si="4"/>
        <v>2014</v>
      </c>
      <c r="E125" s="127" t="s">
        <v>11</v>
      </c>
      <c r="F125" s="126" t="s">
        <v>376</v>
      </c>
      <c r="G125" s="128">
        <v>404</v>
      </c>
      <c r="H125" s="176"/>
      <c r="I125" s="109"/>
      <c r="J125" s="109"/>
      <c r="L125" s="176"/>
      <c r="M125" s="127"/>
      <c r="N125" s="177"/>
      <c r="O125" s="177"/>
    </row>
    <row r="126" spans="1:15" ht="12.75" customHeight="1" x14ac:dyDescent="0.2">
      <c r="A126" s="126" t="s">
        <v>427</v>
      </c>
      <c r="B126" s="126" t="s">
        <v>596</v>
      </c>
      <c r="C126" s="126" t="s">
        <v>3</v>
      </c>
      <c r="D126" s="126">
        <f t="shared" si="4"/>
        <v>2014</v>
      </c>
      <c r="E126" s="127" t="s">
        <v>11</v>
      </c>
      <c r="F126" s="126" t="s">
        <v>374</v>
      </c>
      <c r="G126" s="128">
        <v>254</v>
      </c>
      <c r="H126" s="176"/>
      <c r="I126" s="109"/>
      <c r="J126" s="109"/>
      <c r="L126" s="176"/>
      <c r="M126" s="127"/>
      <c r="N126" s="177"/>
      <c r="O126" s="177"/>
    </row>
    <row r="127" spans="1:15" ht="12.75" customHeight="1" x14ac:dyDescent="0.2">
      <c r="A127" s="126" t="s">
        <v>427</v>
      </c>
      <c r="B127" s="126" t="s">
        <v>596</v>
      </c>
      <c r="C127" s="126" t="s">
        <v>3</v>
      </c>
      <c r="D127" s="126">
        <f t="shared" si="4"/>
        <v>2014</v>
      </c>
      <c r="E127" s="127" t="s">
        <v>11</v>
      </c>
      <c r="F127" s="126" t="s">
        <v>0</v>
      </c>
      <c r="G127" s="128">
        <v>1751</v>
      </c>
      <c r="H127" s="176"/>
      <c r="I127" s="109"/>
      <c r="J127" s="109"/>
      <c r="L127" s="176"/>
      <c r="M127" s="127"/>
      <c r="N127" s="177"/>
      <c r="O127" s="177"/>
    </row>
    <row r="128" spans="1:15" ht="12.75" customHeight="1" x14ac:dyDescent="0.2">
      <c r="A128" s="126" t="s">
        <v>427</v>
      </c>
      <c r="B128" s="126" t="s">
        <v>596</v>
      </c>
      <c r="C128" s="126" t="s">
        <v>3</v>
      </c>
      <c r="D128" s="126">
        <f t="shared" si="4"/>
        <v>2014</v>
      </c>
      <c r="E128" s="127" t="s">
        <v>371</v>
      </c>
      <c r="F128" s="126" t="s">
        <v>1</v>
      </c>
      <c r="G128" s="128">
        <v>893</v>
      </c>
      <c r="H128" s="176"/>
      <c r="I128" s="109"/>
      <c r="J128" s="109"/>
      <c r="L128" s="176"/>
      <c r="M128" s="127"/>
      <c r="N128" s="177"/>
      <c r="O128" s="177"/>
    </row>
    <row r="129" spans="1:15" ht="12.75" customHeight="1" x14ac:dyDescent="0.2">
      <c r="A129" s="126" t="s">
        <v>427</v>
      </c>
      <c r="B129" s="126" t="s">
        <v>596</v>
      </c>
      <c r="C129" s="126" t="s">
        <v>3</v>
      </c>
      <c r="D129" s="126">
        <f t="shared" si="4"/>
        <v>2014</v>
      </c>
      <c r="E129" s="127" t="s">
        <v>371</v>
      </c>
      <c r="F129" s="126" t="s">
        <v>2</v>
      </c>
      <c r="G129" s="128">
        <v>203</v>
      </c>
      <c r="H129" s="176"/>
      <c r="I129" s="109"/>
      <c r="J129" s="109"/>
      <c r="L129" s="176"/>
      <c r="M129" s="127"/>
      <c r="N129" s="177"/>
      <c r="O129" s="177"/>
    </row>
    <row r="130" spans="1:15" ht="12.75" customHeight="1" x14ac:dyDescent="0.2">
      <c r="A130" s="126" t="s">
        <v>427</v>
      </c>
      <c r="B130" s="126" t="s">
        <v>596</v>
      </c>
      <c r="C130" s="126" t="s">
        <v>3</v>
      </c>
      <c r="D130" s="126">
        <f t="shared" ref="D130:D145" si="5">D$34+6</f>
        <v>2015</v>
      </c>
      <c r="E130" s="127" t="s">
        <v>13</v>
      </c>
      <c r="F130" s="126" t="s">
        <v>373</v>
      </c>
      <c r="G130" s="128">
        <v>41180</v>
      </c>
      <c r="H130" s="176"/>
      <c r="I130" s="109"/>
      <c r="J130" s="109"/>
      <c r="L130" s="176"/>
      <c r="M130" s="127"/>
      <c r="N130" s="177"/>
      <c r="O130" s="177"/>
    </row>
    <row r="131" spans="1:15" ht="12.75" customHeight="1" x14ac:dyDescent="0.2">
      <c r="A131" s="126" t="s">
        <v>427</v>
      </c>
      <c r="B131" s="126" t="s">
        <v>596</v>
      </c>
      <c r="C131" s="126" t="s">
        <v>3</v>
      </c>
      <c r="D131" s="126">
        <f t="shared" si="5"/>
        <v>2015</v>
      </c>
      <c r="E131" s="127" t="s">
        <v>13</v>
      </c>
      <c r="F131" s="126" t="s">
        <v>12</v>
      </c>
      <c r="G131" s="128">
        <v>35016</v>
      </c>
      <c r="H131" s="176"/>
      <c r="I131" s="109"/>
      <c r="J131" s="109"/>
      <c r="L131" s="176"/>
      <c r="M131" s="127"/>
      <c r="N131" s="177"/>
      <c r="O131" s="177"/>
    </row>
    <row r="132" spans="1:15" ht="12.75" customHeight="1" x14ac:dyDescent="0.2">
      <c r="A132" s="126" t="s">
        <v>427</v>
      </c>
      <c r="B132" s="126" t="s">
        <v>596</v>
      </c>
      <c r="C132" s="126" t="s">
        <v>3</v>
      </c>
      <c r="D132" s="126">
        <f t="shared" si="5"/>
        <v>2015</v>
      </c>
      <c r="E132" s="127" t="s">
        <v>13</v>
      </c>
      <c r="F132" s="126" t="s">
        <v>5</v>
      </c>
      <c r="G132" s="128">
        <v>7942</v>
      </c>
      <c r="H132" s="176"/>
      <c r="I132" s="109"/>
      <c r="J132" s="109"/>
      <c r="L132" s="176"/>
      <c r="M132" s="127"/>
      <c r="N132" s="177"/>
      <c r="O132" s="177"/>
    </row>
    <row r="133" spans="1:15" ht="12.75" customHeight="1" x14ac:dyDescent="0.2">
      <c r="A133" s="126" t="s">
        <v>427</v>
      </c>
      <c r="B133" s="126" t="s">
        <v>596</v>
      </c>
      <c r="C133" s="126" t="s">
        <v>3</v>
      </c>
      <c r="D133" s="126">
        <f t="shared" si="5"/>
        <v>2015</v>
      </c>
      <c r="E133" s="127" t="s">
        <v>13</v>
      </c>
      <c r="F133" s="126" t="s">
        <v>9</v>
      </c>
      <c r="G133" s="128">
        <v>37777</v>
      </c>
      <c r="H133" s="176"/>
      <c r="I133" s="109"/>
      <c r="J133" s="109"/>
      <c r="L133" s="176"/>
      <c r="M133" s="127"/>
      <c r="N133" s="177"/>
      <c r="O133" s="177"/>
    </row>
    <row r="134" spans="1:15" ht="12.75" customHeight="1" x14ac:dyDescent="0.2">
      <c r="A134" s="126" t="s">
        <v>427</v>
      </c>
      <c r="B134" s="126" t="s">
        <v>596</v>
      </c>
      <c r="C134" s="126" t="s">
        <v>3</v>
      </c>
      <c r="D134" s="126">
        <f t="shared" si="5"/>
        <v>2015</v>
      </c>
      <c r="E134" s="127" t="s">
        <v>13</v>
      </c>
      <c r="F134" s="126" t="s">
        <v>374</v>
      </c>
      <c r="G134" s="128">
        <v>2667</v>
      </c>
      <c r="H134" s="176"/>
      <c r="I134" s="109"/>
      <c r="J134" s="109"/>
      <c r="L134" s="176"/>
      <c r="M134" s="127"/>
      <c r="N134" s="177"/>
      <c r="O134" s="177"/>
    </row>
    <row r="135" spans="1:15" ht="12.75" customHeight="1" x14ac:dyDescent="0.2">
      <c r="A135" s="126" t="s">
        <v>427</v>
      </c>
      <c r="B135" s="126" t="s">
        <v>596</v>
      </c>
      <c r="C135" s="126" t="s">
        <v>3</v>
      </c>
      <c r="D135" s="126">
        <f t="shared" si="5"/>
        <v>2015</v>
      </c>
      <c r="E135" s="127" t="s">
        <v>13</v>
      </c>
      <c r="F135" s="126" t="s">
        <v>0</v>
      </c>
      <c r="G135" s="128">
        <v>38419</v>
      </c>
      <c r="H135" s="176"/>
      <c r="I135" s="109"/>
      <c r="J135" s="109"/>
      <c r="L135" s="176"/>
      <c r="M135" s="127"/>
      <c r="N135" s="177"/>
      <c r="O135" s="177"/>
    </row>
    <row r="136" spans="1:15" ht="12.75" customHeight="1" x14ac:dyDescent="0.2">
      <c r="A136" s="126" t="s">
        <v>427</v>
      </c>
      <c r="B136" s="126" t="s">
        <v>596</v>
      </c>
      <c r="C136" s="126" t="s">
        <v>3</v>
      </c>
      <c r="D136" s="126">
        <f t="shared" si="5"/>
        <v>2015</v>
      </c>
      <c r="E136" s="127" t="s">
        <v>11</v>
      </c>
      <c r="F136" s="126" t="s">
        <v>373</v>
      </c>
      <c r="G136" s="128">
        <v>1751</v>
      </c>
      <c r="H136" s="176"/>
      <c r="I136" s="109"/>
      <c r="J136" s="109"/>
      <c r="L136" s="176"/>
      <c r="M136" s="127"/>
      <c r="N136" s="177"/>
      <c r="O136" s="177"/>
    </row>
    <row r="137" spans="1:15" ht="12.75" customHeight="1" x14ac:dyDescent="0.2">
      <c r="A137" s="126" t="s">
        <v>427</v>
      </c>
      <c r="B137" s="126" t="s">
        <v>596</v>
      </c>
      <c r="C137" s="126" t="s">
        <v>3</v>
      </c>
      <c r="D137" s="126">
        <f t="shared" si="5"/>
        <v>2015</v>
      </c>
      <c r="E137" s="127" t="s">
        <v>11</v>
      </c>
      <c r="F137" s="126" t="s">
        <v>12</v>
      </c>
      <c r="G137" s="128">
        <v>6018</v>
      </c>
      <c r="H137" s="176"/>
      <c r="I137" s="109"/>
      <c r="J137" s="109"/>
      <c r="L137" s="176"/>
      <c r="M137" s="127"/>
      <c r="N137" s="177"/>
      <c r="O137" s="177"/>
    </row>
    <row r="138" spans="1:15" ht="12.75" customHeight="1" x14ac:dyDescent="0.2">
      <c r="A138" s="126" t="s">
        <v>427</v>
      </c>
      <c r="B138" s="126" t="s">
        <v>596</v>
      </c>
      <c r="C138" s="126" t="s">
        <v>3</v>
      </c>
      <c r="D138" s="126">
        <f t="shared" si="5"/>
        <v>2015</v>
      </c>
      <c r="E138" s="127" t="s">
        <v>11</v>
      </c>
      <c r="F138" s="126" t="s">
        <v>5</v>
      </c>
      <c r="G138" s="128">
        <v>787</v>
      </c>
      <c r="H138" s="176"/>
      <c r="I138" s="109"/>
      <c r="J138" s="109"/>
      <c r="L138" s="176"/>
      <c r="M138" s="127"/>
      <c r="N138" s="177"/>
      <c r="O138" s="177"/>
    </row>
    <row r="139" spans="1:15" ht="12.75" customHeight="1" x14ac:dyDescent="0.2">
      <c r="A139" s="126" t="s">
        <v>427</v>
      </c>
      <c r="B139" s="126" t="s">
        <v>596</v>
      </c>
      <c r="C139" s="126" t="s">
        <v>3</v>
      </c>
      <c r="D139" s="126">
        <f t="shared" si="5"/>
        <v>2015</v>
      </c>
      <c r="E139" s="127" t="s">
        <v>11</v>
      </c>
      <c r="F139" s="126" t="s">
        <v>9</v>
      </c>
      <c r="G139" s="128">
        <v>6114</v>
      </c>
      <c r="H139" s="176"/>
      <c r="I139" s="109"/>
      <c r="J139" s="109"/>
      <c r="L139" s="176"/>
      <c r="M139" s="127"/>
      <c r="N139" s="177"/>
      <c r="O139" s="177"/>
    </row>
    <row r="140" spans="1:15" ht="12.75" customHeight="1" x14ac:dyDescent="0.2">
      <c r="A140" s="126" t="s">
        <v>427</v>
      </c>
      <c r="B140" s="126" t="s">
        <v>596</v>
      </c>
      <c r="C140" s="126" t="s">
        <v>3</v>
      </c>
      <c r="D140" s="126">
        <f t="shared" si="5"/>
        <v>2015</v>
      </c>
      <c r="E140" s="127" t="s">
        <v>11</v>
      </c>
      <c r="F140" s="126" t="s">
        <v>375</v>
      </c>
      <c r="G140" s="128">
        <v>5716</v>
      </c>
      <c r="H140" s="176"/>
      <c r="I140" s="109"/>
      <c r="J140" s="109"/>
      <c r="L140" s="176"/>
      <c r="M140" s="127"/>
      <c r="N140" s="177"/>
      <c r="O140" s="177"/>
    </row>
    <row r="141" spans="1:15" ht="12.75" customHeight="1" x14ac:dyDescent="0.2">
      <c r="A141" s="126" t="s">
        <v>427</v>
      </c>
      <c r="B141" s="126" t="s">
        <v>596</v>
      </c>
      <c r="C141" s="126" t="s">
        <v>3</v>
      </c>
      <c r="D141" s="126">
        <f t="shared" si="5"/>
        <v>2015</v>
      </c>
      <c r="E141" s="127" t="s">
        <v>11</v>
      </c>
      <c r="F141" s="126" t="s">
        <v>376</v>
      </c>
      <c r="G141" s="128">
        <v>398.00000000000006</v>
      </c>
      <c r="H141" s="176"/>
      <c r="I141" s="109"/>
      <c r="J141" s="109"/>
      <c r="L141" s="176"/>
      <c r="M141" s="127"/>
      <c r="N141" s="177"/>
      <c r="O141" s="177"/>
    </row>
    <row r="142" spans="1:15" ht="12.75" customHeight="1" x14ac:dyDescent="0.2">
      <c r="A142" s="126" t="s">
        <v>427</v>
      </c>
      <c r="B142" s="126" t="s">
        <v>596</v>
      </c>
      <c r="C142" s="126" t="s">
        <v>3</v>
      </c>
      <c r="D142" s="126">
        <f t="shared" si="5"/>
        <v>2015</v>
      </c>
      <c r="E142" s="127" t="s">
        <v>11</v>
      </c>
      <c r="F142" s="126" t="s">
        <v>374</v>
      </c>
      <c r="G142" s="128">
        <v>245.99999999999997</v>
      </c>
      <c r="H142" s="176"/>
      <c r="I142" s="109"/>
      <c r="J142" s="109"/>
      <c r="L142" s="176"/>
      <c r="M142" s="127"/>
      <c r="N142" s="177"/>
      <c r="O142" s="177"/>
    </row>
    <row r="143" spans="1:15" ht="12.75" customHeight="1" x14ac:dyDescent="0.2">
      <c r="A143" s="126" t="s">
        <v>427</v>
      </c>
      <c r="B143" s="126" t="s">
        <v>596</v>
      </c>
      <c r="C143" s="126" t="s">
        <v>3</v>
      </c>
      <c r="D143" s="126">
        <f t="shared" si="5"/>
        <v>2015</v>
      </c>
      <c r="E143" s="127" t="s">
        <v>11</v>
      </c>
      <c r="F143" s="126" t="s">
        <v>0</v>
      </c>
      <c r="G143" s="128">
        <v>1655</v>
      </c>
      <c r="H143" s="176"/>
      <c r="I143" s="109"/>
      <c r="J143" s="109"/>
      <c r="L143" s="176"/>
      <c r="M143" s="127"/>
      <c r="N143" s="177"/>
      <c r="O143" s="177"/>
    </row>
    <row r="144" spans="1:15" ht="12.75" customHeight="1" x14ac:dyDescent="0.2">
      <c r="A144" s="126" t="s">
        <v>427</v>
      </c>
      <c r="B144" s="126" t="s">
        <v>596</v>
      </c>
      <c r="C144" s="126" t="s">
        <v>3</v>
      </c>
      <c r="D144" s="126">
        <f t="shared" si="5"/>
        <v>2015</v>
      </c>
      <c r="E144" s="127" t="s">
        <v>371</v>
      </c>
      <c r="F144" s="126" t="s">
        <v>1</v>
      </c>
      <c r="G144" s="128">
        <v>1000</v>
      </c>
      <c r="H144" s="176"/>
      <c r="I144" s="109"/>
      <c r="J144" s="109"/>
      <c r="L144" s="176"/>
      <c r="M144" s="127"/>
      <c r="N144" s="177"/>
      <c r="O144" s="177"/>
    </row>
    <row r="145" spans="1:15" ht="12.75" customHeight="1" x14ac:dyDescent="0.2">
      <c r="A145" s="126" t="s">
        <v>427</v>
      </c>
      <c r="B145" s="126" t="s">
        <v>596</v>
      </c>
      <c r="C145" s="126" t="s">
        <v>3</v>
      </c>
      <c r="D145" s="126">
        <f t="shared" si="5"/>
        <v>2015</v>
      </c>
      <c r="E145" s="127" t="s">
        <v>371</v>
      </c>
      <c r="F145" s="126" t="s">
        <v>2</v>
      </c>
      <c r="G145" s="128">
        <v>212</v>
      </c>
      <c r="H145" s="176"/>
      <c r="I145" s="109"/>
      <c r="J145" s="109"/>
      <c r="L145" s="176"/>
      <c r="M145" s="127"/>
      <c r="N145" s="177"/>
      <c r="O145" s="177"/>
    </row>
    <row r="146" spans="1:15" ht="12.75" customHeight="1" x14ac:dyDescent="0.2">
      <c r="A146" s="126" t="s">
        <v>427</v>
      </c>
      <c r="B146" s="126" t="s">
        <v>596</v>
      </c>
      <c r="C146" s="126" t="s">
        <v>3</v>
      </c>
      <c r="D146" s="126">
        <f t="shared" ref="D146:D161" si="6">D$34+7</f>
        <v>2016</v>
      </c>
      <c r="E146" s="127" t="s">
        <v>13</v>
      </c>
      <c r="F146" s="126" t="s">
        <v>373</v>
      </c>
      <c r="G146" s="128">
        <v>38419</v>
      </c>
      <c r="H146" s="176"/>
      <c r="I146" s="109"/>
      <c r="J146" s="109"/>
      <c r="L146" s="176"/>
      <c r="M146" s="127"/>
      <c r="N146" s="177"/>
      <c r="O146" s="177"/>
    </row>
    <row r="147" spans="1:15" ht="12.75" customHeight="1" x14ac:dyDescent="0.2">
      <c r="A147" s="126" t="s">
        <v>427</v>
      </c>
      <c r="B147" s="126" t="s">
        <v>596</v>
      </c>
      <c r="C147" s="126" t="s">
        <v>3</v>
      </c>
      <c r="D147" s="126">
        <f t="shared" si="6"/>
        <v>2016</v>
      </c>
      <c r="E147" s="127" t="s">
        <v>13</v>
      </c>
      <c r="F147" s="126" t="s">
        <v>12</v>
      </c>
      <c r="G147" s="128">
        <v>35169</v>
      </c>
      <c r="H147" s="176"/>
      <c r="I147" s="109"/>
      <c r="J147" s="109"/>
      <c r="L147" s="176"/>
      <c r="M147" s="127"/>
      <c r="N147" s="177"/>
      <c r="O147" s="177"/>
    </row>
    <row r="148" spans="1:15" ht="12.75" customHeight="1" x14ac:dyDescent="0.2">
      <c r="A148" s="126" t="s">
        <v>427</v>
      </c>
      <c r="B148" s="126" t="s">
        <v>596</v>
      </c>
      <c r="C148" s="126" t="s">
        <v>3</v>
      </c>
      <c r="D148" s="126">
        <f t="shared" si="6"/>
        <v>2016</v>
      </c>
      <c r="E148" s="127" t="s">
        <v>13</v>
      </c>
      <c r="F148" s="126" t="s">
        <v>5</v>
      </c>
      <c r="G148" s="128">
        <v>9073</v>
      </c>
      <c r="H148" s="176"/>
      <c r="I148" s="109"/>
      <c r="J148" s="109"/>
      <c r="L148" s="176"/>
      <c r="M148" s="127"/>
      <c r="N148" s="177"/>
      <c r="O148" s="177"/>
    </row>
    <row r="149" spans="1:15" ht="12.75" customHeight="1" x14ac:dyDescent="0.2">
      <c r="A149" s="126" t="s">
        <v>427</v>
      </c>
      <c r="B149" s="126" t="s">
        <v>596</v>
      </c>
      <c r="C149" s="126" t="s">
        <v>3</v>
      </c>
      <c r="D149" s="126">
        <f t="shared" si="6"/>
        <v>2016</v>
      </c>
      <c r="E149" s="127" t="s">
        <v>13</v>
      </c>
      <c r="F149" s="126" t="s">
        <v>9</v>
      </c>
      <c r="G149" s="128">
        <v>36675</v>
      </c>
      <c r="H149" s="176"/>
      <c r="I149" s="109"/>
      <c r="J149" s="109"/>
      <c r="L149" s="176"/>
      <c r="M149" s="127"/>
      <c r="N149" s="177"/>
      <c r="O149" s="177"/>
    </row>
    <row r="150" spans="1:15" ht="12.75" customHeight="1" x14ac:dyDescent="0.2">
      <c r="A150" s="126" t="s">
        <v>427</v>
      </c>
      <c r="B150" s="126" t="s">
        <v>596</v>
      </c>
      <c r="C150" s="126" t="s">
        <v>3</v>
      </c>
      <c r="D150" s="126">
        <f t="shared" si="6"/>
        <v>2016</v>
      </c>
      <c r="E150" s="127" t="s">
        <v>13</v>
      </c>
      <c r="F150" s="126" t="s">
        <v>374</v>
      </c>
      <c r="G150" s="128">
        <v>2559</v>
      </c>
      <c r="H150" s="176"/>
      <c r="I150" s="109"/>
      <c r="J150" s="109"/>
      <c r="L150" s="176"/>
      <c r="M150" s="127"/>
      <c r="N150" s="177"/>
      <c r="O150" s="177"/>
    </row>
    <row r="151" spans="1:15" ht="12.75" customHeight="1" x14ac:dyDescent="0.2">
      <c r="A151" s="126" t="s">
        <v>427</v>
      </c>
      <c r="B151" s="126" t="s">
        <v>596</v>
      </c>
      <c r="C151" s="126" t="s">
        <v>3</v>
      </c>
      <c r="D151" s="126">
        <f t="shared" si="6"/>
        <v>2016</v>
      </c>
      <c r="E151" s="127" t="s">
        <v>13</v>
      </c>
      <c r="F151" s="126" t="s">
        <v>0</v>
      </c>
      <c r="G151" s="128">
        <v>36913</v>
      </c>
      <c r="H151" s="176"/>
      <c r="I151" s="109"/>
      <c r="J151" s="109"/>
      <c r="L151" s="176"/>
      <c r="M151" s="127"/>
      <c r="N151" s="177"/>
      <c r="O151" s="177"/>
    </row>
    <row r="152" spans="1:15" ht="12.75" customHeight="1" x14ac:dyDescent="0.2">
      <c r="A152" s="126" t="s">
        <v>427</v>
      </c>
      <c r="B152" s="126" t="s">
        <v>596</v>
      </c>
      <c r="C152" s="126" t="s">
        <v>3</v>
      </c>
      <c r="D152" s="126">
        <f t="shared" si="6"/>
        <v>2016</v>
      </c>
      <c r="E152" s="127" t="s">
        <v>11</v>
      </c>
      <c r="F152" s="126" t="s">
        <v>373</v>
      </c>
      <c r="G152" s="128">
        <v>1655</v>
      </c>
      <c r="H152" s="176"/>
      <c r="I152" s="109"/>
      <c r="J152" s="109"/>
      <c r="L152" s="176"/>
      <c r="M152" s="127"/>
      <c r="N152" s="177"/>
      <c r="O152" s="177"/>
    </row>
    <row r="153" spans="1:15" ht="12.75" customHeight="1" x14ac:dyDescent="0.2">
      <c r="A153" s="126" t="s">
        <v>427</v>
      </c>
      <c r="B153" s="126" t="s">
        <v>596</v>
      </c>
      <c r="C153" s="126" t="s">
        <v>3</v>
      </c>
      <c r="D153" s="126">
        <f t="shared" si="6"/>
        <v>2016</v>
      </c>
      <c r="E153" s="127" t="s">
        <v>11</v>
      </c>
      <c r="F153" s="126" t="s">
        <v>12</v>
      </c>
      <c r="G153" s="128">
        <v>5869</v>
      </c>
      <c r="H153" s="176"/>
      <c r="I153" s="109"/>
      <c r="J153" s="109"/>
      <c r="L153" s="176"/>
      <c r="M153" s="127"/>
      <c r="N153" s="177"/>
      <c r="O153" s="177"/>
    </row>
    <row r="154" spans="1:15" ht="12.75" customHeight="1" x14ac:dyDescent="0.2">
      <c r="A154" s="126" t="s">
        <v>427</v>
      </c>
      <c r="B154" s="126" t="s">
        <v>596</v>
      </c>
      <c r="C154" s="126" t="s">
        <v>3</v>
      </c>
      <c r="D154" s="126">
        <f t="shared" si="6"/>
        <v>2016</v>
      </c>
      <c r="E154" s="127" t="s">
        <v>11</v>
      </c>
      <c r="F154" s="126" t="s">
        <v>5</v>
      </c>
      <c r="G154" s="128">
        <v>1003</v>
      </c>
      <c r="H154" s="176"/>
      <c r="I154" s="109"/>
      <c r="J154" s="109"/>
      <c r="L154" s="176"/>
      <c r="M154" s="127"/>
      <c r="N154" s="177"/>
      <c r="O154" s="177"/>
    </row>
    <row r="155" spans="1:15" ht="12.75" customHeight="1" x14ac:dyDescent="0.2">
      <c r="A155" s="126" t="s">
        <v>427</v>
      </c>
      <c r="B155" s="126" t="s">
        <v>596</v>
      </c>
      <c r="C155" s="126" t="s">
        <v>3</v>
      </c>
      <c r="D155" s="126">
        <f t="shared" si="6"/>
        <v>2016</v>
      </c>
      <c r="E155" s="127" t="s">
        <v>11</v>
      </c>
      <c r="F155" s="126" t="s">
        <v>9</v>
      </c>
      <c r="G155" s="128">
        <v>5950</v>
      </c>
      <c r="H155" s="176"/>
      <c r="I155" s="109"/>
      <c r="J155" s="109"/>
      <c r="L155" s="176"/>
      <c r="M155" s="127"/>
      <c r="N155" s="177"/>
      <c r="O155" s="177"/>
    </row>
    <row r="156" spans="1:15" ht="12.75" customHeight="1" x14ac:dyDescent="0.2">
      <c r="A156" s="126" t="s">
        <v>427</v>
      </c>
      <c r="B156" s="126" t="s">
        <v>596</v>
      </c>
      <c r="C156" s="126" t="s">
        <v>3</v>
      </c>
      <c r="D156" s="126">
        <f t="shared" si="6"/>
        <v>2016</v>
      </c>
      <c r="E156" s="127" t="s">
        <v>11</v>
      </c>
      <c r="F156" s="126" t="s">
        <v>375</v>
      </c>
      <c r="G156" s="128">
        <v>5581</v>
      </c>
      <c r="H156" s="176"/>
      <c r="I156" s="109"/>
      <c r="J156" s="109"/>
      <c r="L156" s="176"/>
      <c r="M156" s="127"/>
      <c r="N156" s="177"/>
      <c r="O156" s="177"/>
    </row>
    <row r="157" spans="1:15" ht="12.75" customHeight="1" x14ac:dyDescent="0.2">
      <c r="A157" s="126" t="s">
        <v>427</v>
      </c>
      <c r="B157" s="126" t="s">
        <v>596</v>
      </c>
      <c r="C157" s="126" t="s">
        <v>3</v>
      </c>
      <c r="D157" s="126">
        <f t="shared" si="6"/>
        <v>2016</v>
      </c>
      <c r="E157" s="127" t="s">
        <v>11</v>
      </c>
      <c r="F157" s="126" t="s">
        <v>376</v>
      </c>
      <c r="G157" s="128">
        <v>369</v>
      </c>
      <c r="H157" s="176"/>
      <c r="I157" s="109"/>
      <c r="J157" s="109"/>
      <c r="L157" s="176"/>
      <c r="M157" s="127"/>
      <c r="N157" s="177"/>
      <c r="O157" s="177"/>
    </row>
    <row r="158" spans="1:15" ht="12.75" customHeight="1" x14ac:dyDescent="0.2">
      <c r="A158" s="126" t="s">
        <v>427</v>
      </c>
      <c r="B158" s="126" t="s">
        <v>596</v>
      </c>
      <c r="C158" s="126" t="s">
        <v>3</v>
      </c>
      <c r="D158" s="126">
        <f t="shared" si="6"/>
        <v>2016</v>
      </c>
      <c r="E158" s="127" t="s">
        <v>11</v>
      </c>
      <c r="F158" s="126" t="s">
        <v>374</v>
      </c>
      <c r="G158" s="128">
        <v>272.99999999999994</v>
      </c>
      <c r="H158" s="176"/>
      <c r="I158" s="109"/>
      <c r="J158" s="109"/>
      <c r="L158" s="176"/>
      <c r="M158" s="127"/>
      <c r="N158" s="177"/>
      <c r="O158" s="177"/>
    </row>
    <row r="159" spans="1:15" ht="12.75" customHeight="1" x14ac:dyDescent="0.2">
      <c r="A159" s="126" t="s">
        <v>427</v>
      </c>
      <c r="B159" s="126" t="s">
        <v>596</v>
      </c>
      <c r="C159" s="126" t="s">
        <v>3</v>
      </c>
      <c r="D159" s="126">
        <f t="shared" si="6"/>
        <v>2016</v>
      </c>
      <c r="E159" s="127" t="s">
        <v>11</v>
      </c>
      <c r="F159" s="126" t="s">
        <v>0</v>
      </c>
      <c r="G159" s="128">
        <v>1574</v>
      </c>
      <c r="H159" s="176"/>
      <c r="I159" s="109"/>
      <c r="J159" s="109"/>
      <c r="L159" s="176"/>
      <c r="M159" s="127"/>
      <c r="N159" s="177"/>
      <c r="O159" s="177"/>
    </row>
    <row r="160" spans="1:15" ht="12.75" customHeight="1" x14ac:dyDescent="0.2">
      <c r="A160" s="126" t="s">
        <v>427</v>
      </c>
      <c r="B160" s="126" t="s">
        <v>596</v>
      </c>
      <c r="C160" s="126" t="s">
        <v>3</v>
      </c>
      <c r="D160" s="126">
        <f t="shared" si="6"/>
        <v>2016</v>
      </c>
      <c r="E160" s="127" t="s">
        <v>371</v>
      </c>
      <c r="F160" s="126" t="s">
        <v>1</v>
      </c>
      <c r="G160" s="128">
        <v>903</v>
      </c>
      <c r="H160" s="176"/>
      <c r="I160" s="109"/>
      <c r="J160" s="109"/>
      <c r="L160" s="176"/>
      <c r="M160" s="127"/>
      <c r="N160" s="177"/>
      <c r="O160" s="177"/>
    </row>
    <row r="161" spans="1:15" ht="12.75" customHeight="1" x14ac:dyDescent="0.2">
      <c r="A161" s="126" t="s">
        <v>427</v>
      </c>
      <c r="B161" s="126" t="s">
        <v>596</v>
      </c>
      <c r="C161" s="126" t="s">
        <v>3</v>
      </c>
      <c r="D161" s="126">
        <f t="shared" si="6"/>
        <v>2016</v>
      </c>
      <c r="E161" s="127" t="s">
        <v>371</v>
      </c>
      <c r="F161" s="126" t="s">
        <v>2</v>
      </c>
      <c r="G161" s="128">
        <v>334</v>
      </c>
      <c r="H161" s="176"/>
      <c r="I161" s="109"/>
      <c r="J161" s="109"/>
      <c r="L161" s="176"/>
      <c r="M161" s="127"/>
      <c r="N161" s="177"/>
      <c r="O161" s="177"/>
    </row>
    <row r="162" spans="1:15" ht="12.75" customHeight="1" x14ac:dyDescent="0.2">
      <c r="A162" s="126" t="s">
        <v>427</v>
      </c>
      <c r="B162" s="126" t="s">
        <v>596</v>
      </c>
      <c r="C162" s="126" t="s">
        <v>3</v>
      </c>
      <c r="D162" s="126">
        <f t="shared" ref="D162:D177" si="7">D$34+8</f>
        <v>2017</v>
      </c>
      <c r="E162" s="127" t="s">
        <v>13</v>
      </c>
      <c r="F162" s="126" t="s">
        <v>373</v>
      </c>
      <c r="G162" s="128">
        <v>36913</v>
      </c>
      <c r="H162" s="176"/>
      <c r="I162" s="109"/>
      <c r="J162" s="109"/>
      <c r="L162" s="176"/>
      <c r="M162" s="127"/>
      <c r="N162" s="177"/>
      <c r="O162" s="177"/>
    </row>
    <row r="163" spans="1:15" ht="12.75" customHeight="1" x14ac:dyDescent="0.2">
      <c r="A163" s="126" t="s">
        <v>427</v>
      </c>
      <c r="B163" s="126" t="s">
        <v>596</v>
      </c>
      <c r="C163" s="126" t="s">
        <v>3</v>
      </c>
      <c r="D163" s="126">
        <f t="shared" si="7"/>
        <v>2017</v>
      </c>
      <c r="E163" s="127" t="s">
        <v>13</v>
      </c>
      <c r="F163" s="126" t="s">
        <v>12</v>
      </c>
      <c r="G163" s="128">
        <v>33643</v>
      </c>
      <c r="H163" s="176"/>
      <c r="I163" s="109"/>
      <c r="J163" s="109"/>
      <c r="L163" s="176"/>
      <c r="M163" s="127"/>
      <c r="N163" s="177"/>
      <c r="O163" s="177"/>
    </row>
    <row r="164" spans="1:15" ht="12.75" customHeight="1" x14ac:dyDescent="0.2">
      <c r="A164" s="126" t="s">
        <v>427</v>
      </c>
      <c r="B164" s="126" t="s">
        <v>596</v>
      </c>
      <c r="C164" s="126" t="s">
        <v>3</v>
      </c>
      <c r="D164" s="126">
        <f t="shared" si="7"/>
        <v>2017</v>
      </c>
      <c r="E164" s="127" t="s">
        <v>13</v>
      </c>
      <c r="F164" s="126" t="s">
        <v>5</v>
      </c>
      <c r="G164" s="128">
        <v>7886</v>
      </c>
      <c r="H164" s="176"/>
      <c r="I164" s="109"/>
      <c r="J164" s="109"/>
      <c r="L164" s="176"/>
      <c r="M164" s="127"/>
      <c r="N164" s="177"/>
      <c r="O164" s="177"/>
    </row>
    <row r="165" spans="1:15" ht="12.75" customHeight="1" x14ac:dyDescent="0.2">
      <c r="A165" s="126" t="s">
        <v>427</v>
      </c>
      <c r="B165" s="126" t="s">
        <v>596</v>
      </c>
      <c r="C165" s="126" t="s">
        <v>3</v>
      </c>
      <c r="D165" s="126">
        <f t="shared" si="7"/>
        <v>2017</v>
      </c>
      <c r="E165" s="127" t="s">
        <v>13</v>
      </c>
      <c r="F165" s="126" t="s">
        <v>9</v>
      </c>
      <c r="G165" s="128">
        <v>34996</v>
      </c>
      <c r="H165" s="176"/>
      <c r="I165" s="109"/>
      <c r="J165" s="109"/>
      <c r="L165" s="176"/>
      <c r="M165" s="127"/>
      <c r="N165" s="177"/>
      <c r="O165" s="177"/>
    </row>
    <row r="166" spans="1:15" ht="12.75" customHeight="1" x14ac:dyDescent="0.2">
      <c r="A166" s="126" t="s">
        <v>427</v>
      </c>
      <c r="B166" s="126" t="s">
        <v>596</v>
      </c>
      <c r="C166" s="126" t="s">
        <v>3</v>
      </c>
      <c r="D166" s="126">
        <f t="shared" si="7"/>
        <v>2017</v>
      </c>
      <c r="E166" s="127" t="s">
        <v>13</v>
      </c>
      <c r="F166" s="126" t="s">
        <v>374</v>
      </c>
      <c r="G166" s="128">
        <v>2545.0000000000005</v>
      </c>
      <c r="H166" s="176"/>
      <c r="I166" s="109"/>
      <c r="J166" s="109"/>
      <c r="L166" s="176"/>
      <c r="M166" s="127"/>
      <c r="N166" s="177"/>
      <c r="O166" s="177"/>
    </row>
    <row r="167" spans="1:15" ht="12.75" customHeight="1" x14ac:dyDescent="0.2">
      <c r="A167" s="126" t="s">
        <v>427</v>
      </c>
      <c r="B167" s="126" t="s">
        <v>596</v>
      </c>
      <c r="C167" s="126" t="s">
        <v>3</v>
      </c>
      <c r="D167" s="126">
        <f t="shared" si="7"/>
        <v>2017</v>
      </c>
      <c r="E167" s="127" t="s">
        <v>13</v>
      </c>
      <c r="F167" s="126" t="s">
        <v>0</v>
      </c>
      <c r="G167" s="128">
        <v>35560</v>
      </c>
      <c r="H167" s="176"/>
      <c r="I167" s="109"/>
      <c r="J167" s="109"/>
      <c r="L167" s="176"/>
      <c r="M167" s="127"/>
      <c r="N167" s="177"/>
      <c r="O167" s="177"/>
    </row>
    <row r="168" spans="1:15" ht="12.75" customHeight="1" x14ac:dyDescent="0.2">
      <c r="A168" s="126" t="s">
        <v>427</v>
      </c>
      <c r="B168" s="126" t="s">
        <v>596</v>
      </c>
      <c r="C168" s="126" t="s">
        <v>3</v>
      </c>
      <c r="D168" s="126">
        <f t="shared" si="7"/>
        <v>2017</v>
      </c>
      <c r="E168" s="127" t="s">
        <v>11</v>
      </c>
      <c r="F168" s="126" t="s">
        <v>373</v>
      </c>
      <c r="G168" s="128">
        <v>1574</v>
      </c>
      <c r="H168" s="176"/>
      <c r="I168" s="109"/>
      <c r="J168" s="109"/>
      <c r="L168" s="176"/>
      <c r="M168" s="127"/>
      <c r="N168" s="177"/>
      <c r="O168" s="177"/>
    </row>
    <row r="169" spans="1:15" ht="12.75" customHeight="1" x14ac:dyDescent="0.2">
      <c r="A169" s="126" t="s">
        <v>427</v>
      </c>
      <c r="B169" s="126" t="s">
        <v>596</v>
      </c>
      <c r="C169" s="126" t="s">
        <v>3</v>
      </c>
      <c r="D169" s="126">
        <f t="shared" si="7"/>
        <v>2017</v>
      </c>
      <c r="E169" s="127" t="s">
        <v>11</v>
      </c>
      <c r="F169" s="126" t="s">
        <v>12</v>
      </c>
      <c r="G169" s="128">
        <v>5336</v>
      </c>
      <c r="H169" s="176"/>
      <c r="I169" s="109"/>
      <c r="J169" s="109"/>
      <c r="L169" s="176"/>
      <c r="M169" s="127"/>
      <c r="N169" s="177"/>
      <c r="O169" s="177"/>
    </row>
    <row r="170" spans="1:15" ht="12.75" customHeight="1" x14ac:dyDescent="0.2">
      <c r="A170" s="126" t="s">
        <v>427</v>
      </c>
      <c r="B170" s="126" t="s">
        <v>596</v>
      </c>
      <c r="C170" s="126" t="s">
        <v>3</v>
      </c>
      <c r="D170" s="126">
        <f t="shared" si="7"/>
        <v>2017</v>
      </c>
      <c r="E170" s="127" t="s">
        <v>11</v>
      </c>
      <c r="F170" s="126" t="s">
        <v>5</v>
      </c>
      <c r="G170" s="128">
        <v>890</v>
      </c>
      <c r="H170" s="176"/>
      <c r="I170" s="109"/>
      <c r="J170" s="109"/>
      <c r="L170" s="176"/>
      <c r="M170" s="127"/>
      <c r="N170" s="177"/>
      <c r="O170" s="177"/>
    </row>
    <row r="171" spans="1:15" ht="12.75" customHeight="1" x14ac:dyDescent="0.2">
      <c r="A171" s="126" t="s">
        <v>427</v>
      </c>
      <c r="B171" s="126" t="s">
        <v>596</v>
      </c>
      <c r="C171" s="126" t="s">
        <v>3</v>
      </c>
      <c r="D171" s="126">
        <f t="shared" si="7"/>
        <v>2017</v>
      </c>
      <c r="E171" s="127" t="s">
        <v>11</v>
      </c>
      <c r="F171" s="126" t="s">
        <v>9</v>
      </c>
      <c r="G171" s="128">
        <v>5497</v>
      </c>
      <c r="H171" s="176"/>
      <c r="I171" s="109"/>
      <c r="J171" s="109"/>
      <c r="L171" s="176"/>
      <c r="M171" s="127"/>
      <c r="N171" s="177"/>
      <c r="O171" s="177"/>
    </row>
    <row r="172" spans="1:15" ht="12.75" customHeight="1" x14ac:dyDescent="0.2">
      <c r="A172" s="126" t="s">
        <v>427</v>
      </c>
      <c r="B172" s="126" t="s">
        <v>596</v>
      </c>
      <c r="C172" s="126" t="s">
        <v>3</v>
      </c>
      <c r="D172" s="126">
        <f t="shared" si="7"/>
        <v>2017</v>
      </c>
      <c r="E172" s="127" t="s">
        <v>11</v>
      </c>
      <c r="F172" s="126" t="s">
        <v>375</v>
      </c>
      <c r="G172" s="128">
        <v>5191.0000000000009</v>
      </c>
      <c r="H172" s="176"/>
      <c r="I172" s="109"/>
      <c r="J172" s="109"/>
      <c r="L172" s="176"/>
      <c r="M172" s="127"/>
      <c r="N172" s="177"/>
      <c r="O172" s="177"/>
    </row>
    <row r="173" spans="1:15" ht="12.75" customHeight="1" x14ac:dyDescent="0.2">
      <c r="A173" s="126" t="s">
        <v>427</v>
      </c>
      <c r="B173" s="126" t="s">
        <v>596</v>
      </c>
      <c r="C173" s="126" t="s">
        <v>3</v>
      </c>
      <c r="D173" s="126">
        <f t="shared" si="7"/>
        <v>2017</v>
      </c>
      <c r="E173" s="127" t="s">
        <v>11</v>
      </c>
      <c r="F173" s="126" t="s">
        <v>376</v>
      </c>
      <c r="G173" s="128">
        <v>306</v>
      </c>
      <c r="H173" s="176"/>
      <c r="I173" s="109"/>
      <c r="J173" s="109"/>
      <c r="L173" s="176"/>
      <c r="M173" s="127"/>
      <c r="N173" s="177"/>
      <c r="O173" s="177"/>
    </row>
    <row r="174" spans="1:15" ht="12.75" customHeight="1" x14ac:dyDescent="0.2">
      <c r="A174" s="126" t="s">
        <v>427</v>
      </c>
      <c r="B174" s="126" t="s">
        <v>596</v>
      </c>
      <c r="C174" s="126" t="s">
        <v>3</v>
      </c>
      <c r="D174" s="126">
        <f t="shared" si="7"/>
        <v>2017</v>
      </c>
      <c r="E174" s="127" t="s">
        <v>11</v>
      </c>
      <c r="F174" s="126" t="s">
        <v>374</v>
      </c>
      <c r="G174" s="128">
        <v>226</v>
      </c>
      <c r="H174" s="176"/>
      <c r="I174" s="109"/>
      <c r="J174" s="109"/>
      <c r="L174" s="176"/>
      <c r="M174" s="127"/>
      <c r="N174" s="177"/>
      <c r="O174" s="177"/>
    </row>
    <row r="175" spans="1:15" ht="12.75" customHeight="1" x14ac:dyDescent="0.2">
      <c r="A175" s="126" t="s">
        <v>427</v>
      </c>
      <c r="B175" s="126" t="s">
        <v>596</v>
      </c>
      <c r="C175" s="126" t="s">
        <v>3</v>
      </c>
      <c r="D175" s="126">
        <f t="shared" si="7"/>
        <v>2017</v>
      </c>
      <c r="E175" s="127" t="s">
        <v>11</v>
      </c>
      <c r="F175" s="126" t="s">
        <v>0</v>
      </c>
      <c r="G175" s="128">
        <v>1413</v>
      </c>
      <c r="H175" s="176"/>
      <c r="I175" s="109"/>
      <c r="J175" s="109"/>
      <c r="L175" s="176"/>
      <c r="M175" s="127"/>
      <c r="N175" s="177"/>
      <c r="O175" s="177"/>
    </row>
    <row r="176" spans="1:15" ht="12.75" customHeight="1" x14ac:dyDescent="0.2">
      <c r="A176" s="126" t="s">
        <v>427</v>
      </c>
      <c r="B176" s="126" t="s">
        <v>596</v>
      </c>
      <c r="C176" s="126" t="s">
        <v>3</v>
      </c>
      <c r="D176" s="126">
        <f t="shared" si="7"/>
        <v>2017</v>
      </c>
      <c r="E176" s="127" t="s">
        <v>371</v>
      </c>
      <c r="F176" s="126" t="s">
        <v>1</v>
      </c>
      <c r="G176" s="128">
        <v>862</v>
      </c>
      <c r="H176" s="176"/>
      <c r="I176" s="109"/>
      <c r="J176" s="109"/>
      <c r="L176" s="176"/>
      <c r="M176" s="127"/>
      <c r="N176" s="177"/>
      <c r="O176" s="177"/>
    </row>
    <row r="177" spans="1:15" ht="12.75" customHeight="1" x14ac:dyDescent="0.2">
      <c r="A177" s="126" t="s">
        <v>427</v>
      </c>
      <c r="B177" s="126" t="s">
        <v>596</v>
      </c>
      <c r="C177" s="126" t="s">
        <v>3</v>
      </c>
      <c r="D177" s="126">
        <f t="shared" si="7"/>
        <v>2017</v>
      </c>
      <c r="E177" s="127" t="s">
        <v>371</v>
      </c>
      <c r="F177" s="126" t="s">
        <v>2</v>
      </c>
      <c r="G177" s="128">
        <v>386</v>
      </c>
      <c r="H177" s="176"/>
      <c r="I177" s="109"/>
      <c r="J177" s="109"/>
      <c r="L177" s="176"/>
      <c r="M177" s="127"/>
      <c r="N177" s="177"/>
      <c r="O177" s="177"/>
    </row>
    <row r="178" spans="1:15" ht="12.75" customHeight="1" x14ac:dyDescent="0.2">
      <c r="A178" s="126" t="s">
        <v>427</v>
      </c>
      <c r="B178" s="126" t="s">
        <v>596</v>
      </c>
      <c r="C178" s="126" t="s">
        <v>3</v>
      </c>
      <c r="D178" s="126">
        <f t="shared" ref="D178:D193" si="8">D$34+9</f>
        <v>2018</v>
      </c>
      <c r="E178" s="127" t="s">
        <v>13</v>
      </c>
      <c r="F178" s="126" t="s">
        <v>373</v>
      </c>
      <c r="G178" s="128">
        <v>35562</v>
      </c>
      <c r="H178" s="176"/>
      <c r="I178" s="109"/>
      <c r="J178" s="109"/>
      <c r="L178" s="176"/>
      <c r="M178" s="127"/>
      <c r="N178" s="177"/>
      <c r="O178" s="177"/>
    </row>
    <row r="179" spans="1:15" ht="12.75" customHeight="1" x14ac:dyDescent="0.2">
      <c r="A179" s="126" t="s">
        <v>427</v>
      </c>
      <c r="B179" s="126" t="s">
        <v>596</v>
      </c>
      <c r="C179" s="126" t="s">
        <v>3</v>
      </c>
      <c r="D179" s="126">
        <f t="shared" si="8"/>
        <v>2018</v>
      </c>
      <c r="E179" s="127" t="s">
        <v>13</v>
      </c>
      <c r="F179" s="126" t="s">
        <v>12</v>
      </c>
      <c r="G179" s="128">
        <v>32654</v>
      </c>
      <c r="H179" s="176"/>
      <c r="I179" s="109"/>
      <c r="J179" s="109"/>
      <c r="L179" s="176"/>
      <c r="M179" s="127"/>
      <c r="N179" s="177"/>
      <c r="O179" s="177"/>
    </row>
    <row r="180" spans="1:15" ht="12.75" customHeight="1" x14ac:dyDescent="0.2">
      <c r="A180" s="126" t="s">
        <v>427</v>
      </c>
      <c r="B180" s="126" t="s">
        <v>596</v>
      </c>
      <c r="C180" s="126" t="s">
        <v>3</v>
      </c>
      <c r="D180" s="126">
        <f t="shared" si="8"/>
        <v>2018</v>
      </c>
      <c r="E180" s="127" t="s">
        <v>13</v>
      </c>
      <c r="F180" s="126" t="s">
        <v>5</v>
      </c>
      <c r="G180" s="128">
        <v>6499</v>
      </c>
      <c r="H180" s="176"/>
      <c r="I180" s="109"/>
      <c r="J180" s="109"/>
      <c r="L180" s="176"/>
      <c r="M180" s="127"/>
      <c r="N180" s="177"/>
      <c r="O180" s="177"/>
    </row>
    <row r="181" spans="1:15" ht="12.75" customHeight="1" x14ac:dyDescent="0.2">
      <c r="A181" s="126" t="s">
        <v>427</v>
      </c>
      <c r="B181" s="126" t="s">
        <v>596</v>
      </c>
      <c r="C181" s="126" t="s">
        <v>3</v>
      </c>
      <c r="D181" s="126">
        <f t="shared" si="8"/>
        <v>2018</v>
      </c>
      <c r="E181" s="127" t="s">
        <v>13</v>
      </c>
      <c r="F181" s="126" t="s">
        <v>9</v>
      </c>
      <c r="G181" s="128">
        <v>32928</v>
      </c>
      <c r="H181" s="176"/>
      <c r="I181" s="109"/>
      <c r="J181" s="109"/>
      <c r="L181" s="176"/>
      <c r="M181" s="127"/>
      <c r="N181" s="177"/>
      <c r="O181" s="177"/>
    </row>
    <row r="182" spans="1:15" ht="12.75" customHeight="1" x14ac:dyDescent="0.2">
      <c r="A182" s="126" t="s">
        <v>427</v>
      </c>
      <c r="B182" s="126" t="s">
        <v>596</v>
      </c>
      <c r="C182" s="126" t="s">
        <v>3</v>
      </c>
      <c r="D182" s="126">
        <f t="shared" si="8"/>
        <v>2018</v>
      </c>
      <c r="E182" s="127" t="s">
        <v>13</v>
      </c>
      <c r="F182" s="126" t="s">
        <v>374</v>
      </c>
      <c r="G182" s="128">
        <v>2360</v>
      </c>
      <c r="H182" s="176"/>
      <c r="I182" s="109"/>
      <c r="J182" s="109"/>
      <c r="L182" s="176"/>
      <c r="M182" s="127"/>
      <c r="N182" s="177"/>
      <c r="O182" s="177"/>
    </row>
    <row r="183" spans="1:15" ht="12.75" customHeight="1" x14ac:dyDescent="0.2">
      <c r="A183" s="126" t="s">
        <v>427</v>
      </c>
      <c r="B183" s="126" t="s">
        <v>596</v>
      </c>
      <c r="C183" s="126" t="s">
        <v>3</v>
      </c>
      <c r="D183" s="126">
        <f t="shared" si="8"/>
        <v>2018</v>
      </c>
      <c r="E183" s="127" t="s">
        <v>13</v>
      </c>
      <c r="F183" s="126" t="s">
        <v>0</v>
      </c>
      <c r="G183" s="128">
        <v>35312</v>
      </c>
      <c r="H183" s="176"/>
      <c r="I183" s="109"/>
      <c r="J183" s="109"/>
      <c r="L183" s="176"/>
      <c r="M183" s="127"/>
      <c r="N183" s="177"/>
      <c r="O183" s="177"/>
    </row>
    <row r="184" spans="1:15" ht="12.75" customHeight="1" x14ac:dyDescent="0.2">
      <c r="A184" s="126" t="s">
        <v>427</v>
      </c>
      <c r="B184" s="126" t="s">
        <v>596</v>
      </c>
      <c r="C184" s="126" t="s">
        <v>3</v>
      </c>
      <c r="D184" s="126">
        <f t="shared" si="8"/>
        <v>2018</v>
      </c>
      <c r="E184" s="127" t="s">
        <v>11</v>
      </c>
      <c r="F184" s="126" t="s">
        <v>373</v>
      </c>
      <c r="G184" s="128">
        <v>1413</v>
      </c>
      <c r="H184" s="176"/>
      <c r="I184" s="109"/>
      <c r="J184" s="109"/>
      <c r="L184" s="176"/>
      <c r="M184" s="127"/>
      <c r="N184" s="177"/>
      <c r="O184" s="177"/>
    </row>
    <row r="185" spans="1:15" ht="12.75" customHeight="1" x14ac:dyDescent="0.2">
      <c r="A185" s="126" t="s">
        <v>427</v>
      </c>
      <c r="B185" s="126" t="s">
        <v>596</v>
      </c>
      <c r="C185" s="126" t="s">
        <v>3</v>
      </c>
      <c r="D185" s="126">
        <f t="shared" si="8"/>
        <v>2018</v>
      </c>
      <c r="E185" s="127" t="s">
        <v>11</v>
      </c>
      <c r="F185" s="126" t="s">
        <v>12</v>
      </c>
      <c r="G185" s="128">
        <v>5227</v>
      </c>
      <c r="H185" s="176"/>
      <c r="I185" s="109"/>
      <c r="J185" s="109"/>
      <c r="L185" s="176"/>
      <c r="M185" s="127"/>
      <c r="N185" s="177"/>
      <c r="O185" s="177"/>
    </row>
    <row r="186" spans="1:15" ht="12.75" customHeight="1" x14ac:dyDescent="0.2">
      <c r="A186" s="126" t="s">
        <v>427</v>
      </c>
      <c r="B186" s="126" t="s">
        <v>596</v>
      </c>
      <c r="C186" s="126" t="s">
        <v>3</v>
      </c>
      <c r="D186" s="126">
        <f t="shared" si="8"/>
        <v>2018</v>
      </c>
      <c r="E186" s="127" t="s">
        <v>11</v>
      </c>
      <c r="F186" s="126" t="s">
        <v>5</v>
      </c>
      <c r="G186" s="128">
        <v>789</v>
      </c>
      <c r="H186" s="176"/>
      <c r="I186" s="109"/>
      <c r="J186" s="109"/>
      <c r="L186" s="176"/>
      <c r="M186" s="127"/>
      <c r="N186" s="177"/>
      <c r="O186" s="177"/>
    </row>
    <row r="187" spans="1:15" ht="12.75" customHeight="1" x14ac:dyDescent="0.2">
      <c r="A187" s="126" t="s">
        <v>427</v>
      </c>
      <c r="B187" s="126" t="s">
        <v>596</v>
      </c>
      <c r="C187" s="126" t="s">
        <v>3</v>
      </c>
      <c r="D187" s="126">
        <f t="shared" si="8"/>
        <v>2018</v>
      </c>
      <c r="E187" s="127" t="s">
        <v>11</v>
      </c>
      <c r="F187" s="126" t="s">
        <v>9</v>
      </c>
      <c r="G187" s="128">
        <v>5183</v>
      </c>
      <c r="H187" s="176"/>
      <c r="I187" s="109"/>
      <c r="J187" s="109"/>
      <c r="L187" s="176"/>
      <c r="M187" s="127"/>
      <c r="N187" s="177"/>
      <c r="O187" s="177"/>
    </row>
    <row r="188" spans="1:15" ht="12.75" customHeight="1" x14ac:dyDescent="0.2">
      <c r="A188" s="126" t="s">
        <v>427</v>
      </c>
      <c r="B188" s="126" t="s">
        <v>596</v>
      </c>
      <c r="C188" s="126" t="s">
        <v>3</v>
      </c>
      <c r="D188" s="126">
        <f t="shared" si="8"/>
        <v>2018</v>
      </c>
      <c r="E188" s="127" t="s">
        <v>11</v>
      </c>
      <c r="F188" s="126" t="s">
        <v>375</v>
      </c>
      <c r="G188" s="128">
        <v>4869.9999999999991</v>
      </c>
      <c r="H188" s="176"/>
      <c r="I188" s="109"/>
      <c r="J188" s="109"/>
      <c r="L188" s="176"/>
      <c r="M188" s="127"/>
      <c r="N188" s="177"/>
      <c r="O188" s="177"/>
    </row>
    <row r="189" spans="1:15" ht="12.75" customHeight="1" x14ac:dyDescent="0.2">
      <c r="A189" s="126" t="s">
        <v>427</v>
      </c>
      <c r="B189" s="126" t="s">
        <v>596</v>
      </c>
      <c r="C189" s="126" t="s">
        <v>3</v>
      </c>
      <c r="D189" s="126">
        <f t="shared" si="8"/>
        <v>2018</v>
      </c>
      <c r="E189" s="127" t="s">
        <v>11</v>
      </c>
      <c r="F189" s="126" t="s">
        <v>376</v>
      </c>
      <c r="G189" s="128">
        <v>313</v>
      </c>
      <c r="H189" s="176"/>
      <c r="I189" s="109"/>
      <c r="J189" s="109"/>
      <c r="L189" s="176"/>
      <c r="M189" s="127"/>
      <c r="N189" s="177"/>
      <c r="O189" s="177"/>
    </row>
    <row r="190" spans="1:15" ht="12.75" customHeight="1" x14ac:dyDescent="0.2">
      <c r="A190" s="126" t="s">
        <v>427</v>
      </c>
      <c r="B190" s="126" t="s">
        <v>596</v>
      </c>
      <c r="C190" s="126" t="s">
        <v>3</v>
      </c>
      <c r="D190" s="126">
        <f t="shared" si="8"/>
        <v>2018</v>
      </c>
      <c r="E190" s="127" t="s">
        <v>11</v>
      </c>
      <c r="F190" s="126" t="s">
        <v>374</v>
      </c>
      <c r="G190" s="128">
        <v>259</v>
      </c>
      <c r="H190" s="176"/>
      <c r="I190" s="109"/>
      <c r="J190" s="109"/>
      <c r="L190" s="176"/>
      <c r="M190" s="127"/>
      <c r="N190" s="177"/>
      <c r="O190" s="177"/>
    </row>
    <row r="191" spans="1:15" ht="12.75" customHeight="1" x14ac:dyDescent="0.2">
      <c r="A191" s="126" t="s">
        <v>427</v>
      </c>
      <c r="B191" s="126" t="s">
        <v>596</v>
      </c>
      <c r="C191" s="126" t="s">
        <v>3</v>
      </c>
      <c r="D191" s="126">
        <f t="shared" si="8"/>
        <v>2018</v>
      </c>
      <c r="E191" s="127" t="s">
        <v>11</v>
      </c>
      <c r="F191" s="126" t="s">
        <v>0</v>
      </c>
      <c r="G191" s="128">
        <v>1457</v>
      </c>
      <c r="H191" s="176"/>
      <c r="I191" s="109"/>
      <c r="J191" s="109"/>
      <c r="L191" s="176"/>
      <c r="M191" s="127"/>
      <c r="N191" s="177"/>
      <c r="O191" s="177"/>
    </row>
    <row r="192" spans="1:15" ht="12.75" customHeight="1" x14ac:dyDescent="0.2">
      <c r="A192" s="126" t="s">
        <v>427</v>
      </c>
      <c r="B192" s="126" t="s">
        <v>596</v>
      </c>
      <c r="C192" s="126" t="s">
        <v>3</v>
      </c>
      <c r="D192" s="126">
        <f t="shared" si="8"/>
        <v>2018</v>
      </c>
      <c r="E192" s="127" t="s">
        <v>371</v>
      </c>
      <c r="F192" s="126" t="s">
        <v>1</v>
      </c>
      <c r="G192" s="128">
        <v>848</v>
      </c>
      <c r="H192" s="176"/>
      <c r="I192" s="109"/>
      <c r="J192" s="109"/>
      <c r="L192" s="176"/>
      <c r="M192" s="127"/>
      <c r="N192" s="177"/>
      <c r="O192" s="177"/>
    </row>
    <row r="193" spans="1:15" ht="12.75" customHeight="1" x14ac:dyDescent="0.2">
      <c r="A193" s="126" t="s">
        <v>427</v>
      </c>
      <c r="B193" s="126" t="s">
        <v>596</v>
      </c>
      <c r="C193" s="126" t="s">
        <v>3</v>
      </c>
      <c r="D193" s="126">
        <f t="shared" si="8"/>
        <v>2018</v>
      </c>
      <c r="E193" s="127" t="s">
        <v>371</v>
      </c>
      <c r="F193" s="126" t="s">
        <v>2</v>
      </c>
      <c r="G193" s="128">
        <v>324</v>
      </c>
      <c r="H193" s="176"/>
      <c r="I193" s="109"/>
      <c r="J193" s="109"/>
      <c r="L193" s="176"/>
      <c r="M193" s="127"/>
      <c r="N193" s="177"/>
      <c r="O193" s="177"/>
    </row>
    <row r="194" spans="1:15" ht="12.75" customHeight="1" x14ac:dyDescent="0.2">
      <c r="A194" s="126" t="s">
        <v>427</v>
      </c>
      <c r="B194" s="126" t="s">
        <v>596</v>
      </c>
      <c r="C194" s="126" t="s">
        <v>3</v>
      </c>
      <c r="D194" s="126">
        <f t="shared" ref="D194:D209" si="9">D$34+10</f>
        <v>2019</v>
      </c>
      <c r="E194" s="127" t="s">
        <v>13</v>
      </c>
      <c r="F194" s="126" t="s">
        <v>373</v>
      </c>
      <c r="G194" s="128">
        <v>35313</v>
      </c>
      <c r="H194" s="176"/>
      <c r="I194" s="109"/>
      <c r="J194" s="109"/>
      <c r="L194" s="176"/>
      <c r="M194" s="127"/>
      <c r="N194" s="177"/>
      <c r="O194" s="177"/>
    </row>
    <row r="195" spans="1:15" ht="12.75" customHeight="1" x14ac:dyDescent="0.2">
      <c r="A195" s="126" t="s">
        <v>427</v>
      </c>
      <c r="B195" s="126" t="s">
        <v>596</v>
      </c>
      <c r="C195" s="126" t="s">
        <v>3</v>
      </c>
      <c r="D195" s="126">
        <f t="shared" si="9"/>
        <v>2019</v>
      </c>
      <c r="E195" s="127" t="s">
        <v>13</v>
      </c>
      <c r="F195" s="126" t="s">
        <v>12</v>
      </c>
      <c r="G195" s="128">
        <v>31920</v>
      </c>
      <c r="H195" s="176"/>
      <c r="I195" s="109"/>
      <c r="J195" s="109"/>
      <c r="L195" s="176"/>
      <c r="M195" s="127"/>
      <c r="N195" s="177"/>
      <c r="O195" s="177"/>
    </row>
    <row r="196" spans="1:15" ht="12.75" customHeight="1" x14ac:dyDescent="0.2">
      <c r="A196" s="126" t="s">
        <v>427</v>
      </c>
      <c r="B196" s="126" t="s">
        <v>596</v>
      </c>
      <c r="C196" s="126" t="s">
        <v>3</v>
      </c>
      <c r="D196" s="126">
        <f t="shared" si="9"/>
        <v>2019</v>
      </c>
      <c r="E196" s="127" t="s">
        <v>13</v>
      </c>
      <c r="F196" s="126" t="s">
        <v>5</v>
      </c>
      <c r="G196" s="128">
        <v>7167</v>
      </c>
      <c r="H196" s="176"/>
      <c r="I196" s="109"/>
      <c r="J196" s="109"/>
      <c r="L196" s="176"/>
      <c r="M196" s="127"/>
      <c r="N196" s="177"/>
      <c r="O196" s="177"/>
    </row>
    <row r="197" spans="1:15" ht="12.75" customHeight="1" x14ac:dyDescent="0.2">
      <c r="A197" s="126" t="s">
        <v>427</v>
      </c>
      <c r="B197" s="126" t="s">
        <v>596</v>
      </c>
      <c r="C197" s="126" t="s">
        <v>3</v>
      </c>
      <c r="D197" s="126">
        <f t="shared" si="9"/>
        <v>2019</v>
      </c>
      <c r="E197" s="127" t="s">
        <v>13</v>
      </c>
      <c r="F197" s="126" t="s">
        <v>9</v>
      </c>
      <c r="G197" s="128">
        <v>32574</v>
      </c>
      <c r="H197" s="176"/>
      <c r="I197" s="109"/>
      <c r="J197" s="109"/>
      <c r="L197" s="176"/>
      <c r="M197" s="127"/>
      <c r="N197" s="177"/>
      <c r="O197" s="177"/>
    </row>
    <row r="198" spans="1:15" ht="12.75" customHeight="1" x14ac:dyDescent="0.2">
      <c r="A198" s="126" t="s">
        <v>427</v>
      </c>
      <c r="B198" s="126" t="s">
        <v>596</v>
      </c>
      <c r="C198" s="126" t="s">
        <v>3</v>
      </c>
      <c r="D198" s="126">
        <f t="shared" si="9"/>
        <v>2019</v>
      </c>
      <c r="E198" s="127" t="s">
        <v>13</v>
      </c>
      <c r="F198" s="126" t="s">
        <v>374</v>
      </c>
      <c r="G198" s="128">
        <v>2430</v>
      </c>
      <c r="H198" s="176"/>
      <c r="I198" s="109"/>
      <c r="J198" s="109"/>
      <c r="L198" s="176"/>
      <c r="M198" s="127"/>
      <c r="N198" s="177"/>
      <c r="O198" s="177"/>
    </row>
    <row r="199" spans="1:15" ht="12.75" customHeight="1" x14ac:dyDescent="0.2">
      <c r="A199" s="126" t="s">
        <v>427</v>
      </c>
      <c r="B199" s="126" t="s">
        <v>596</v>
      </c>
      <c r="C199" s="126" t="s">
        <v>3</v>
      </c>
      <c r="D199" s="126">
        <f t="shared" si="9"/>
        <v>2019</v>
      </c>
      <c r="E199" s="127" t="s">
        <v>13</v>
      </c>
      <c r="F199" s="126" t="s">
        <v>0</v>
      </c>
      <c r="G199" s="128">
        <v>34687</v>
      </c>
      <c r="H199" s="176"/>
      <c r="I199" s="109"/>
      <c r="J199" s="109"/>
      <c r="L199" s="176"/>
      <c r="M199" s="127"/>
      <c r="N199" s="177"/>
      <c r="O199" s="177"/>
    </row>
    <row r="200" spans="1:15" ht="12.75" customHeight="1" x14ac:dyDescent="0.2">
      <c r="A200" s="126" t="s">
        <v>427</v>
      </c>
      <c r="B200" s="126" t="s">
        <v>596</v>
      </c>
      <c r="C200" s="126" t="s">
        <v>3</v>
      </c>
      <c r="D200" s="126">
        <f t="shared" si="9"/>
        <v>2019</v>
      </c>
      <c r="E200" s="127" t="s">
        <v>11</v>
      </c>
      <c r="F200" s="126" t="s">
        <v>373</v>
      </c>
      <c r="G200" s="128">
        <v>1457</v>
      </c>
      <c r="H200" s="176"/>
      <c r="I200" s="109"/>
      <c r="J200" s="109"/>
      <c r="L200" s="176"/>
      <c r="M200" s="127"/>
      <c r="N200" s="177"/>
      <c r="O200" s="177"/>
    </row>
    <row r="201" spans="1:15" ht="12.75" customHeight="1" x14ac:dyDescent="0.2">
      <c r="A201" s="126" t="s">
        <v>427</v>
      </c>
      <c r="B201" s="126" t="s">
        <v>596</v>
      </c>
      <c r="C201" s="126" t="s">
        <v>3</v>
      </c>
      <c r="D201" s="126">
        <f t="shared" si="9"/>
        <v>2019</v>
      </c>
      <c r="E201" s="127" t="s">
        <v>11</v>
      </c>
      <c r="F201" s="126" t="s">
        <v>12</v>
      </c>
      <c r="G201" s="128">
        <v>5260</v>
      </c>
      <c r="H201" s="176"/>
      <c r="I201" s="109"/>
      <c r="J201" s="109"/>
      <c r="L201" s="176"/>
      <c r="M201" s="127"/>
      <c r="N201" s="177"/>
      <c r="O201" s="177"/>
    </row>
    <row r="202" spans="1:15" ht="12.75" customHeight="1" x14ac:dyDescent="0.2">
      <c r="A202" s="126" t="s">
        <v>427</v>
      </c>
      <c r="B202" s="126" t="s">
        <v>596</v>
      </c>
      <c r="C202" s="126" t="s">
        <v>3</v>
      </c>
      <c r="D202" s="126">
        <f t="shared" si="9"/>
        <v>2019</v>
      </c>
      <c r="E202" s="127" t="s">
        <v>11</v>
      </c>
      <c r="F202" s="126" t="s">
        <v>5</v>
      </c>
      <c r="G202" s="128">
        <v>798</v>
      </c>
      <c r="H202" s="176"/>
      <c r="I202" s="109"/>
      <c r="J202" s="109"/>
      <c r="L202" s="176"/>
      <c r="M202" s="127"/>
      <c r="N202" s="177"/>
      <c r="O202" s="177"/>
    </row>
    <row r="203" spans="1:15" ht="12.75" customHeight="1" x14ac:dyDescent="0.2">
      <c r="A203" s="126" t="s">
        <v>427</v>
      </c>
      <c r="B203" s="126" t="s">
        <v>596</v>
      </c>
      <c r="C203" s="126" t="s">
        <v>3</v>
      </c>
      <c r="D203" s="126">
        <f t="shared" si="9"/>
        <v>2019</v>
      </c>
      <c r="E203" s="127" t="s">
        <v>11</v>
      </c>
      <c r="F203" s="126" t="s">
        <v>9</v>
      </c>
      <c r="G203" s="128">
        <v>5204</v>
      </c>
      <c r="H203" s="176"/>
      <c r="I203" s="109"/>
      <c r="J203" s="109"/>
      <c r="L203" s="176"/>
      <c r="M203" s="127"/>
      <c r="N203" s="177"/>
      <c r="O203" s="177"/>
    </row>
    <row r="204" spans="1:15" ht="12.75" customHeight="1" x14ac:dyDescent="0.2">
      <c r="A204" s="126" t="s">
        <v>427</v>
      </c>
      <c r="B204" s="126" t="s">
        <v>596</v>
      </c>
      <c r="C204" s="126" t="s">
        <v>3</v>
      </c>
      <c r="D204" s="126">
        <f t="shared" si="9"/>
        <v>2019</v>
      </c>
      <c r="E204" s="127" t="s">
        <v>11</v>
      </c>
      <c r="F204" s="126" t="s">
        <v>375</v>
      </c>
      <c r="G204" s="128">
        <v>4889</v>
      </c>
      <c r="H204" s="176"/>
      <c r="I204" s="109"/>
      <c r="J204" s="109"/>
      <c r="L204" s="176"/>
      <c r="M204" s="127"/>
      <c r="N204" s="177"/>
      <c r="O204" s="177"/>
    </row>
    <row r="205" spans="1:15" ht="12.75" customHeight="1" x14ac:dyDescent="0.2">
      <c r="A205" s="126" t="s">
        <v>427</v>
      </c>
      <c r="B205" s="126" t="s">
        <v>596</v>
      </c>
      <c r="C205" s="126" t="s">
        <v>3</v>
      </c>
      <c r="D205" s="126">
        <f t="shared" si="9"/>
        <v>2019</v>
      </c>
      <c r="E205" s="127" t="s">
        <v>11</v>
      </c>
      <c r="F205" s="126" t="s">
        <v>376</v>
      </c>
      <c r="G205" s="128">
        <v>315</v>
      </c>
      <c r="H205" s="176"/>
      <c r="I205" s="109"/>
      <c r="J205" s="109"/>
      <c r="L205" s="176"/>
      <c r="M205" s="127"/>
      <c r="N205" s="177"/>
      <c r="O205" s="177"/>
    </row>
    <row r="206" spans="1:15" ht="12.75" customHeight="1" x14ac:dyDescent="0.2">
      <c r="A206" s="126" t="s">
        <v>427</v>
      </c>
      <c r="B206" s="126" t="s">
        <v>596</v>
      </c>
      <c r="C206" s="126" t="s">
        <v>3</v>
      </c>
      <c r="D206" s="126">
        <f t="shared" si="9"/>
        <v>2019</v>
      </c>
      <c r="E206" s="127" t="s">
        <v>11</v>
      </c>
      <c r="F206" s="126" t="s">
        <v>374</v>
      </c>
      <c r="G206" s="128">
        <v>213</v>
      </c>
      <c r="H206" s="176"/>
      <c r="I206" s="109"/>
      <c r="J206" s="109"/>
      <c r="L206" s="176"/>
      <c r="M206" s="127"/>
      <c r="N206" s="177"/>
      <c r="O206" s="177"/>
    </row>
    <row r="207" spans="1:15" ht="12.75" customHeight="1" x14ac:dyDescent="0.2">
      <c r="A207" s="126" t="s">
        <v>427</v>
      </c>
      <c r="B207" s="126" t="s">
        <v>596</v>
      </c>
      <c r="C207" s="126" t="s">
        <v>3</v>
      </c>
      <c r="D207" s="126">
        <f t="shared" si="9"/>
        <v>2019</v>
      </c>
      <c r="E207" s="127" t="s">
        <v>11</v>
      </c>
      <c r="F207" s="126" t="s">
        <v>0</v>
      </c>
      <c r="G207" s="128">
        <v>1517</v>
      </c>
      <c r="H207" s="176"/>
      <c r="I207" s="109"/>
      <c r="J207" s="109"/>
      <c r="L207" s="176"/>
      <c r="M207" s="127"/>
      <c r="N207" s="177"/>
      <c r="O207" s="177"/>
    </row>
    <row r="208" spans="1:15" ht="12.75" customHeight="1" x14ac:dyDescent="0.2">
      <c r="A208" s="126" t="s">
        <v>427</v>
      </c>
      <c r="B208" s="126" t="s">
        <v>596</v>
      </c>
      <c r="C208" s="126" t="s">
        <v>3</v>
      </c>
      <c r="D208" s="126">
        <f t="shared" si="9"/>
        <v>2019</v>
      </c>
      <c r="E208" s="127" t="s">
        <v>371</v>
      </c>
      <c r="F208" s="126" t="s">
        <v>1</v>
      </c>
      <c r="G208" s="128">
        <v>787</v>
      </c>
      <c r="H208" s="176"/>
      <c r="I208" s="109"/>
      <c r="J208" s="109"/>
      <c r="L208" s="176"/>
      <c r="M208" s="127"/>
      <c r="N208" s="177"/>
      <c r="O208" s="177"/>
    </row>
    <row r="209" spans="1:15" ht="12.75" customHeight="1" x14ac:dyDescent="0.2">
      <c r="A209" s="126" t="s">
        <v>427</v>
      </c>
      <c r="B209" s="126" t="s">
        <v>596</v>
      </c>
      <c r="C209" s="126" t="s">
        <v>3</v>
      </c>
      <c r="D209" s="126">
        <f t="shared" si="9"/>
        <v>2019</v>
      </c>
      <c r="E209" s="127" t="s">
        <v>371</v>
      </c>
      <c r="F209" s="126" t="s">
        <v>2</v>
      </c>
      <c r="G209" s="128">
        <v>379</v>
      </c>
      <c r="H209" s="176"/>
      <c r="I209" s="109"/>
      <c r="J209" s="109"/>
      <c r="L209" s="176"/>
      <c r="M209" s="127"/>
      <c r="N209" s="177"/>
      <c r="O209" s="177"/>
    </row>
    <row r="210" spans="1:15" ht="12.75" customHeight="1" x14ac:dyDescent="0.2">
      <c r="A210" s="126" t="s">
        <v>427</v>
      </c>
      <c r="B210" s="126" t="s">
        <v>596</v>
      </c>
      <c r="C210" s="126" t="s">
        <v>3</v>
      </c>
      <c r="D210" s="126">
        <f t="shared" ref="D210:D225" si="10">D$34+11</f>
        <v>2020</v>
      </c>
      <c r="E210" s="127" t="s">
        <v>13</v>
      </c>
      <c r="F210" s="126" t="s">
        <v>373</v>
      </c>
      <c r="G210" s="128">
        <v>34758</v>
      </c>
      <c r="H210" s="176"/>
      <c r="I210" s="109"/>
      <c r="J210" s="109"/>
      <c r="L210" s="176"/>
      <c r="M210" s="127"/>
      <c r="N210" s="177"/>
      <c r="O210" s="177"/>
    </row>
    <row r="211" spans="1:15" ht="12.75" customHeight="1" x14ac:dyDescent="0.2">
      <c r="A211" s="126" t="s">
        <v>427</v>
      </c>
      <c r="B211" s="126" t="s">
        <v>596</v>
      </c>
      <c r="C211" s="126" t="s">
        <v>3</v>
      </c>
      <c r="D211" s="126">
        <f t="shared" si="10"/>
        <v>2020</v>
      </c>
      <c r="E211" s="127" t="s">
        <v>13</v>
      </c>
      <c r="F211" s="126" t="s">
        <v>12</v>
      </c>
      <c r="G211" s="128">
        <v>29888</v>
      </c>
      <c r="H211" s="176"/>
      <c r="I211" s="109"/>
      <c r="J211" s="109"/>
      <c r="L211" s="176"/>
      <c r="M211" s="127"/>
      <c r="N211" s="177"/>
      <c r="O211" s="177"/>
    </row>
    <row r="212" spans="1:15" ht="12.75" customHeight="1" x14ac:dyDescent="0.2">
      <c r="A212" s="126" t="s">
        <v>427</v>
      </c>
      <c r="B212" s="126" t="s">
        <v>596</v>
      </c>
      <c r="C212" s="126" t="s">
        <v>3</v>
      </c>
      <c r="D212" s="126">
        <f t="shared" si="10"/>
        <v>2020</v>
      </c>
      <c r="E212" s="127" t="s">
        <v>13</v>
      </c>
      <c r="F212" s="126" t="s">
        <v>5</v>
      </c>
      <c r="G212" s="128">
        <v>7006</v>
      </c>
      <c r="H212" s="176"/>
      <c r="I212" s="109"/>
      <c r="J212" s="109"/>
      <c r="L212" s="176"/>
      <c r="M212" s="127"/>
      <c r="N212" s="177"/>
      <c r="O212" s="177"/>
    </row>
    <row r="213" spans="1:15" ht="12.75" customHeight="1" x14ac:dyDescent="0.2">
      <c r="A213" s="126" t="s">
        <v>427</v>
      </c>
      <c r="B213" s="126" t="s">
        <v>596</v>
      </c>
      <c r="C213" s="126" t="s">
        <v>3</v>
      </c>
      <c r="D213" s="126">
        <f t="shared" si="10"/>
        <v>2020</v>
      </c>
      <c r="E213" s="127" t="s">
        <v>13</v>
      </c>
      <c r="F213" s="126" t="s">
        <v>9</v>
      </c>
      <c r="G213" s="128">
        <v>30767</v>
      </c>
      <c r="H213" s="176"/>
      <c r="I213" s="109"/>
      <c r="J213" s="109"/>
      <c r="L213" s="176"/>
      <c r="M213" s="127"/>
      <c r="N213" s="177"/>
      <c r="O213" s="177"/>
    </row>
    <row r="214" spans="1:15" ht="12.75" customHeight="1" x14ac:dyDescent="0.2">
      <c r="A214" s="126" t="s">
        <v>427</v>
      </c>
      <c r="B214" s="126" t="s">
        <v>596</v>
      </c>
      <c r="C214" s="126" t="s">
        <v>3</v>
      </c>
      <c r="D214" s="126">
        <f t="shared" si="10"/>
        <v>2020</v>
      </c>
      <c r="E214" s="127" t="s">
        <v>13</v>
      </c>
      <c r="F214" s="126" t="s">
        <v>374</v>
      </c>
      <c r="G214" s="128">
        <v>2240</v>
      </c>
      <c r="H214" s="176"/>
      <c r="I214" s="109"/>
      <c r="J214" s="109"/>
      <c r="L214" s="176"/>
      <c r="M214" s="127"/>
      <c r="N214" s="177"/>
      <c r="O214" s="177"/>
    </row>
    <row r="215" spans="1:15" ht="12.75" customHeight="1" x14ac:dyDescent="0.2">
      <c r="A215" s="126" t="s">
        <v>427</v>
      </c>
      <c r="B215" s="126" t="s">
        <v>596</v>
      </c>
      <c r="C215" s="126" t="s">
        <v>3</v>
      </c>
      <c r="D215" s="126">
        <f t="shared" si="10"/>
        <v>2020</v>
      </c>
      <c r="E215" s="127" t="s">
        <v>13</v>
      </c>
      <c r="F215" s="126" t="s">
        <v>0</v>
      </c>
      <c r="G215" s="128">
        <v>33922</v>
      </c>
      <c r="H215" s="176"/>
      <c r="I215" s="109"/>
      <c r="J215" s="109"/>
      <c r="L215" s="176"/>
      <c r="M215" s="127"/>
      <c r="N215" s="177"/>
      <c r="O215" s="177"/>
    </row>
    <row r="216" spans="1:15" ht="12.75" customHeight="1" x14ac:dyDescent="0.2">
      <c r="A216" s="126" t="s">
        <v>427</v>
      </c>
      <c r="B216" s="126" t="s">
        <v>596</v>
      </c>
      <c r="C216" s="126" t="s">
        <v>3</v>
      </c>
      <c r="D216" s="126">
        <f t="shared" si="10"/>
        <v>2020</v>
      </c>
      <c r="E216" s="127" t="s">
        <v>11</v>
      </c>
      <c r="F216" s="126" t="s">
        <v>373</v>
      </c>
      <c r="G216" s="128">
        <v>1522</v>
      </c>
      <c r="H216" s="176"/>
      <c r="I216" s="109"/>
      <c r="J216" s="109"/>
      <c r="L216" s="176"/>
      <c r="M216" s="127"/>
      <c r="N216" s="177"/>
      <c r="O216" s="177"/>
    </row>
    <row r="217" spans="1:15" ht="12.75" customHeight="1" x14ac:dyDescent="0.2">
      <c r="A217" s="126" t="s">
        <v>427</v>
      </c>
      <c r="B217" s="126" t="s">
        <v>596</v>
      </c>
      <c r="C217" s="126" t="s">
        <v>3</v>
      </c>
      <c r="D217" s="126">
        <f t="shared" si="10"/>
        <v>2020</v>
      </c>
      <c r="E217" s="127" t="s">
        <v>11</v>
      </c>
      <c r="F217" s="126" t="s">
        <v>12</v>
      </c>
      <c r="G217" s="128">
        <v>4645</v>
      </c>
      <c r="H217" s="176"/>
      <c r="I217" s="109"/>
      <c r="J217" s="109"/>
      <c r="L217" s="176"/>
      <c r="M217" s="127"/>
      <c r="N217" s="177"/>
      <c r="O217" s="177"/>
    </row>
    <row r="218" spans="1:15" ht="12.75" customHeight="1" x14ac:dyDescent="0.2">
      <c r="A218" s="126" t="s">
        <v>427</v>
      </c>
      <c r="B218" s="126" t="s">
        <v>596</v>
      </c>
      <c r="C218" s="126" t="s">
        <v>3</v>
      </c>
      <c r="D218" s="126">
        <f t="shared" si="10"/>
        <v>2020</v>
      </c>
      <c r="E218" s="127" t="s">
        <v>11</v>
      </c>
      <c r="F218" s="126" t="s">
        <v>5</v>
      </c>
      <c r="G218" s="128">
        <v>707</v>
      </c>
      <c r="H218" s="176"/>
      <c r="I218" s="109"/>
      <c r="J218" s="109"/>
      <c r="L218" s="176"/>
      <c r="M218" s="127"/>
      <c r="N218" s="177"/>
      <c r="O218" s="177"/>
    </row>
    <row r="219" spans="1:15" ht="12.75" customHeight="1" x14ac:dyDescent="0.2">
      <c r="A219" s="126" t="s">
        <v>427</v>
      </c>
      <c r="B219" s="126" t="s">
        <v>596</v>
      </c>
      <c r="C219" s="126" t="s">
        <v>3</v>
      </c>
      <c r="D219" s="126">
        <f t="shared" si="10"/>
        <v>2020</v>
      </c>
      <c r="E219" s="127" t="s">
        <v>11</v>
      </c>
      <c r="F219" s="126" t="s">
        <v>9</v>
      </c>
      <c r="G219" s="128">
        <v>4780</v>
      </c>
      <c r="H219" s="176"/>
      <c r="I219" s="109"/>
      <c r="J219" s="109"/>
      <c r="L219" s="176"/>
      <c r="M219" s="127"/>
      <c r="N219" s="177"/>
      <c r="O219" s="177"/>
    </row>
    <row r="220" spans="1:15" ht="12.75" customHeight="1" x14ac:dyDescent="0.2">
      <c r="A220" s="126" t="s">
        <v>427</v>
      </c>
      <c r="B220" s="126" t="s">
        <v>596</v>
      </c>
      <c r="C220" s="126" t="s">
        <v>3</v>
      </c>
      <c r="D220" s="126">
        <f t="shared" si="10"/>
        <v>2020</v>
      </c>
      <c r="E220" s="127" t="s">
        <v>11</v>
      </c>
      <c r="F220" s="126" t="s">
        <v>375</v>
      </c>
      <c r="G220" s="128">
        <v>4412</v>
      </c>
      <c r="H220" s="176"/>
      <c r="I220" s="109"/>
      <c r="J220" s="109"/>
      <c r="L220" s="176"/>
      <c r="M220" s="127"/>
      <c r="N220" s="177"/>
      <c r="O220" s="177"/>
    </row>
    <row r="221" spans="1:15" ht="12.75" customHeight="1" x14ac:dyDescent="0.2">
      <c r="A221" s="126" t="s">
        <v>427</v>
      </c>
      <c r="B221" s="126" t="s">
        <v>596</v>
      </c>
      <c r="C221" s="126" t="s">
        <v>3</v>
      </c>
      <c r="D221" s="126">
        <f t="shared" si="10"/>
        <v>2020</v>
      </c>
      <c r="E221" s="127" t="s">
        <v>11</v>
      </c>
      <c r="F221" s="126" t="s">
        <v>376</v>
      </c>
      <c r="G221" s="128">
        <v>368</v>
      </c>
      <c r="H221" s="176"/>
      <c r="I221" s="109"/>
      <c r="J221" s="109"/>
      <c r="L221" s="176"/>
      <c r="M221" s="127"/>
      <c r="N221" s="177"/>
      <c r="O221" s="177"/>
    </row>
    <row r="222" spans="1:15" ht="12.75" customHeight="1" x14ac:dyDescent="0.2">
      <c r="A222" s="126" t="s">
        <v>427</v>
      </c>
      <c r="B222" s="126" t="s">
        <v>596</v>
      </c>
      <c r="C222" s="126" t="s">
        <v>3</v>
      </c>
      <c r="D222" s="126">
        <f t="shared" si="10"/>
        <v>2020</v>
      </c>
      <c r="E222" s="127" t="s">
        <v>11</v>
      </c>
      <c r="F222" s="126" t="s">
        <v>374</v>
      </c>
      <c r="G222" s="128">
        <v>209.99999999999997</v>
      </c>
      <c r="H222" s="176"/>
      <c r="I222" s="109"/>
      <c r="J222" s="109"/>
      <c r="L222" s="176"/>
      <c r="M222" s="127"/>
      <c r="N222" s="177"/>
      <c r="O222" s="177"/>
    </row>
    <row r="223" spans="1:15" ht="12.75" customHeight="1" x14ac:dyDescent="0.2">
      <c r="A223" s="126" t="s">
        <v>427</v>
      </c>
      <c r="B223" s="126" t="s">
        <v>596</v>
      </c>
      <c r="C223" s="126" t="s">
        <v>3</v>
      </c>
      <c r="D223" s="126">
        <f t="shared" si="10"/>
        <v>2020</v>
      </c>
      <c r="E223" s="127" t="s">
        <v>11</v>
      </c>
      <c r="F223" s="126" t="s">
        <v>0</v>
      </c>
      <c r="G223" s="128">
        <v>1389</v>
      </c>
      <c r="H223" s="176"/>
      <c r="I223" s="109"/>
      <c r="J223" s="109"/>
      <c r="L223" s="176"/>
      <c r="M223" s="127"/>
      <c r="N223" s="177"/>
      <c r="O223" s="177"/>
    </row>
    <row r="224" spans="1:15" ht="12.75" customHeight="1" x14ac:dyDescent="0.2">
      <c r="A224" s="126" t="s">
        <v>427</v>
      </c>
      <c r="B224" s="126" t="s">
        <v>596</v>
      </c>
      <c r="C224" s="126" t="s">
        <v>3</v>
      </c>
      <c r="D224" s="126">
        <f t="shared" si="10"/>
        <v>2020</v>
      </c>
      <c r="E224" s="127" t="s">
        <v>371</v>
      </c>
      <c r="F224" s="126" t="s">
        <v>1</v>
      </c>
      <c r="G224" s="128">
        <v>698</v>
      </c>
      <c r="H224" s="176"/>
      <c r="I224" s="109"/>
      <c r="J224" s="109"/>
      <c r="L224" s="176"/>
      <c r="M224" s="127"/>
      <c r="N224" s="177"/>
      <c r="O224" s="177"/>
    </row>
    <row r="225" spans="1:15" ht="12.75" customHeight="1" x14ac:dyDescent="0.2">
      <c r="A225" s="126" t="s">
        <v>427</v>
      </c>
      <c r="B225" s="126" t="s">
        <v>596</v>
      </c>
      <c r="C225" s="126" t="s">
        <v>3</v>
      </c>
      <c r="D225" s="126">
        <f t="shared" si="10"/>
        <v>2020</v>
      </c>
      <c r="E225" s="127" t="s">
        <v>371</v>
      </c>
      <c r="F225" s="126" t="s">
        <v>2</v>
      </c>
      <c r="G225" s="128">
        <v>364</v>
      </c>
      <c r="H225" s="176"/>
      <c r="I225" s="109"/>
      <c r="J225" s="109"/>
      <c r="L225" s="176"/>
      <c r="M225" s="127"/>
      <c r="N225" s="177"/>
      <c r="O225" s="177"/>
    </row>
    <row r="226" spans="1:15" ht="12.75" customHeight="1" x14ac:dyDescent="0.2">
      <c r="A226" s="126" t="s">
        <v>427</v>
      </c>
      <c r="B226" s="126" t="s">
        <v>596</v>
      </c>
      <c r="C226" s="126" t="s">
        <v>3</v>
      </c>
      <c r="D226" s="126">
        <v>2021</v>
      </c>
      <c r="E226" s="127" t="s">
        <v>13</v>
      </c>
      <c r="F226" s="126" t="s">
        <v>373</v>
      </c>
      <c r="G226" s="128">
        <v>33925</v>
      </c>
      <c r="H226" s="176"/>
      <c r="I226" s="109"/>
      <c r="J226" s="109"/>
      <c r="L226" s="176"/>
      <c r="M226" s="127"/>
      <c r="N226" s="177"/>
      <c r="O226" s="177"/>
    </row>
    <row r="227" spans="1:15" ht="12.75" customHeight="1" x14ac:dyDescent="0.2">
      <c r="A227" s="126" t="s">
        <v>427</v>
      </c>
      <c r="B227" s="126" t="s">
        <v>596</v>
      </c>
      <c r="C227" s="126" t="s">
        <v>3</v>
      </c>
      <c r="D227" s="126">
        <v>2021</v>
      </c>
      <c r="E227" s="127" t="s">
        <v>13</v>
      </c>
      <c r="F227" s="126" t="s">
        <v>12</v>
      </c>
      <c r="G227" s="128">
        <v>27547</v>
      </c>
      <c r="H227" s="176"/>
      <c r="I227" s="109"/>
      <c r="J227" s="109"/>
      <c r="L227" s="176"/>
      <c r="M227" s="127"/>
      <c r="N227" s="177"/>
      <c r="O227" s="177"/>
    </row>
    <row r="228" spans="1:15" ht="12.75" customHeight="1" x14ac:dyDescent="0.2">
      <c r="A228" s="126" t="s">
        <v>427</v>
      </c>
      <c r="B228" s="126" t="s">
        <v>596</v>
      </c>
      <c r="C228" s="126" t="s">
        <v>3</v>
      </c>
      <c r="D228" s="126">
        <v>2021</v>
      </c>
      <c r="E228" s="127" t="s">
        <v>13</v>
      </c>
      <c r="F228" s="126" t="s">
        <v>5</v>
      </c>
      <c r="G228" s="128">
        <v>6815</v>
      </c>
      <c r="H228" s="176"/>
      <c r="I228" s="109"/>
      <c r="J228" s="109"/>
      <c r="L228" s="176"/>
      <c r="M228" s="127"/>
      <c r="N228" s="177"/>
      <c r="O228" s="177"/>
    </row>
    <row r="229" spans="1:15" ht="12.75" customHeight="1" x14ac:dyDescent="0.2">
      <c r="A229" s="126" t="s">
        <v>427</v>
      </c>
      <c r="B229" s="126" t="s">
        <v>596</v>
      </c>
      <c r="C229" s="126" t="s">
        <v>3</v>
      </c>
      <c r="D229" s="126">
        <v>2021</v>
      </c>
      <c r="E229" s="127" t="s">
        <v>13</v>
      </c>
      <c r="F229" s="126" t="s">
        <v>9</v>
      </c>
      <c r="G229" s="128">
        <v>29744</v>
      </c>
      <c r="H229" s="176"/>
      <c r="I229" s="109"/>
      <c r="J229" s="109"/>
      <c r="L229" s="176"/>
      <c r="M229" s="127"/>
      <c r="N229" s="177"/>
      <c r="O229" s="177"/>
    </row>
    <row r="230" spans="1:15" ht="12.75" customHeight="1" x14ac:dyDescent="0.2">
      <c r="A230" s="126" t="s">
        <v>427</v>
      </c>
      <c r="B230" s="126" t="s">
        <v>596</v>
      </c>
      <c r="C230" s="126" t="s">
        <v>3</v>
      </c>
      <c r="D230" s="126">
        <v>2021</v>
      </c>
      <c r="E230" s="127" t="s">
        <v>13</v>
      </c>
      <c r="F230" s="126" t="s">
        <v>374</v>
      </c>
      <c r="G230" s="128">
        <v>2203</v>
      </c>
      <c r="H230" s="176"/>
      <c r="I230" s="109"/>
      <c r="J230" s="109"/>
      <c r="L230" s="176"/>
      <c r="M230" s="127"/>
      <c r="N230" s="177"/>
      <c r="O230" s="177"/>
    </row>
    <row r="231" spans="1:15" ht="12.75" customHeight="1" x14ac:dyDescent="0.2">
      <c r="A231" s="126" t="s">
        <v>427</v>
      </c>
      <c r="B231" s="126" t="s">
        <v>596</v>
      </c>
      <c r="C231" s="126" t="s">
        <v>3</v>
      </c>
      <c r="D231" s="126">
        <v>2021</v>
      </c>
      <c r="E231" s="127" t="s">
        <v>13</v>
      </c>
      <c r="F231" s="126" t="s">
        <v>0</v>
      </c>
      <c r="G231" s="128">
        <v>31802</v>
      </c>
      <c r="H231" s="176"/>
      <c r="I231" s="109"/>
      <c r="J231" s="109"/>
      <c r="L231" s="176"/>
      <c r="M231" s="127"/>
      <c r="N231" s="177"/>
      <c r="O231" s="177"/>
    </row>
    <row r="232" spans="1:15" ht="12.75" customHeight="1" x14ac:dyDescent="0.2">
      <c r="A232" s="126" t="s">
        <v>427</v>
      </c>
      <c r="B232" s="126" t="s">
        <v>596</v>
      </c>
      <c r="C232" s="126" t="s">
        <v>3</v>
      </c>
      <c r="D232" s="126">
        <v>2021</v>
      </c>
      <c r="E232" s="127" t="s">
        <v>11</v>
      </c>
      <c r="F232" s="126" t="s">
        <v>373</v>
      </c>
      <c r="G232" s="128">
        <v>1390</v>
      </c>
      <c r="H232" s="176"/>
      <c r="I232" s="109"/>
      <c r="J232" s="109"/>
      <c r="L232" s="176"/>
      <c r="M232" s="127"/>
      <c r="N232" s="177"/>
      <c r="O232" s="177"/>
    </row>
    <row r="233" spans="1:15" ht="12.75" customHeight="1" x14ac:dyDescent="0.2">
      <c r="A233" s="126" t="s">
        <v>427</v>
      </c>
      <c r="B233" s="126" t="s">
        <v>596</v>
      </c>
      <c r="C233" s="126" t="s">
        <v>3</v>
      </c>
      <c r="D233" s="126">
        <v>2021</v>
      </c>
      <c r="E233" s="127" t="s">
        <v>11</v>
      </c>
      <c r="F233" s="126" t="s">
        <v>12</v>
      </c>
      <c r="G233" s="128">
        <v>4477</v>
      </c>
      <c r="H233" s="176"/>
      <c r="I233" s="109"/>
      <c r="J233" s="109"/>
      <c r="L233" s="176"/>
      <c r="M233" s="127"/>
      <c r="N233" s="177"/>
      <c r="O233" s="177"/>
    </row>
    <row r="234" spans="1:15" ht="12.75" customHeight="1" x14ac:dyDescent="0.2">
      <c r="A234" s="126" t="s">
        <v>427</v>
      </c>
      <c r="B234" s="126" t="s">
        <v>596</v>
      </c>
      <c r="C234" s="126" t="s">
        <v>3</v>
      </c>
      <c r="D234" s="126">
        <v>2021</v>
      </c>
      <c r="E234" s="127" t="s">
        <v>11</v>
      </c>
      <c r="F234" s="126" t="s">
        <v>5</v>
      </c>
      <c r="G234" s="128">
        <v>765</v>
      </c>
      <c r="H234" s="176"/>
      <c r="I234" s="109"/>
      <c r="J234" s="109"/>
      <c r="L234" s="176"/>
      <c r="M234" s="127"/>
      <c r="N234" s="177"/>
      <c r="O234" s="177"/>
    </row>
    <row r="235" spans="1:15" ht="12.75" customHeight="1" x14ac:dyDescent="0.2">
      <c r="A235" s="126" t="s">
        <v>427</v>
      </c>
      <c r="B235" s="126" t="s">
        <v>596</v>
      </c>
      <c r="C235" s="126" t="s">
        <v>3</v>
      </c>
      <c r="D235" s="126">
        <v>2021</v>
      </c>
      <c r="E235" s="127" t="s">
        <v>11</v>
      </c>
      <c r="F235" s="126" t="s">
        <v>9</v>
      </c>
      <c r="G235" s="128">
        <v>4507</v>
      </c>
      <c r="H235" s="176"/>
      <c r="I235" s="109"/>
      <c r="J235" s="109"/>
      <c r="L235" s="176"/>
      <c r="M235" s="127"/>
      <c r="N235" s="177"/>
      <c r="O235" s="177"/>
    </row>
    <row r="236" spans="1:15" ht="12.75" customHeight="1" x14ac:dyDescent="0.2">
      <c r="A236" s="126" t="s">
        <v>427</v>
      </c>
      <c r="B236" s="126" t="s">
        <v>596</v>
      </c>
      <c r="C236" s="126" t="s">
        <v>3</v>
      </c>
      <c r="D236" s="126">
        <v>2021</v>
      </c>
      <c r="E236" s="127" t="s">
        <v>11</v>
      </c>
      <c r="F236" s="126" t="s">
        <v>375</v>
      </c>
      <c r="G236" s="128">
        <v>4203</v>
      </c>
      <c r="H236" s="176"/>
      <c r="I236" s="109"/>
      <c r="J236" s="109"/>
      <c r="L236" s="176"/>
      <c r="M236" s="127"/>
      <c r="N236" s="177"/>
      <c r="O236" s="177"/>
    </row>
    <row r="237" spans="1:15" ht="12.75" customHeight="1" x14ac:dyDescent="0.2">
      <c r="A237" s="126" t="s">
        <v>427</v>
      </c>
      <c r="B237" s="126" t="s">
        <v>596</v>
      </c>
      <c r="C237" s="126" t="s">
        <v>3</v>
      </c>
      <c r="D237" s="126">
        <v>2021</v>
      </c>
      <c r="E237" s="127" t="s">
        <v>11</v>
      </c>
      <c r="F237" s="126" t="s">
        <v>376</v>
      </c>
      <c r="G237" s="128">
        <v>304</v>
      </c>
      <c r="H237" s="176"/>
      <c r="I237" s="109"/>
      <c r="J237" s="109"/>
      <c r="L237" s="176"/>
      <c r="M237" s="127"/>
      <c r="N237" s="177"/>
      <c r="O237" s="177"/>
    </row>
    <row r="238" spans="1:15" ht="12.75" customHeight="1" x14ac:dyDescent="0.2">
      <c r="A238" s="126" t="s">
        <v>427</v>
      </c>
      <c r="B238" s="126" t="s">
        <v>596</v>
      </c>
      <c r="C238" s="126" t="s">
        <v>3</v>
      </c>
      <c r="D238" s="126">
        <v>2021</v>
      </c>
      <c r="E238" s="127" t="s">
        <v>11</v>
      </c>
      <c r="F238" s="126" t="s">
        <v>374</v>
      </c>
      <c r="G238" s="128">
        <v>234</v>
      </c>
      <c r="H238" s="176"/>
      <c r="I238" s="109"/>
      <c r="J238" s="109"/>
      <c r="L238" s="176"/>
      <c r="M238" s="127"/>
      <c r="N238" s="177"/>
      <c r="O238" s="177"/>
    </row>
    <row r="239" spans="1:15" ht="12.75" customHeight="1" x14ac:dyDescent="0.2">
      <c r="A239" s="126" t="s">
        <v>427</v>
      </c>
      <c r="B239" s="126" t="s">
        <v>596</v>
      </c>
      <c r="C239" s="126" t="s">
        <v>3</v>
      </c>
      <c r="D239" s="126">
        <v>2021</v>
      </c>
      <c r="E239" s="127" t="s">
        <v>11</v>
      </c>
      <c r="F239" s="126" t="s">
        <v>0</v>
      </c>
      <c r="G239" s="128">
        <v>1362</v>
      </c>
      <c r="H239" s="176"/>
      <c r="I239" s="109"/>
      <c r="J239" s="109"/>
      <c r="L239" s="176"/>
      <c r="M239" s="127"/>
      <c r="N239" s="177"/>
      <c r="O239" s="177"/>
    </row>
    <row r="240" spans="1:15" ht="12.75" customHeight="1" x14ac:dyDescent="0.2">
      <c r="A240" s="126" t="s">
        <v>427</v>
      </c>
      <c r="B240" s="126" t="s">
        <v>596</v>
      </c>
      <c r="C240" s="126" t="s">
        <v>3</v>
      </c>
      <c r="D240" s="126">
        <v>2021</v>
      </c>
      <c r="E240" s="127" t="s">
        <v>371</v>
      </c>
      <c r="F240" s="126" t="s">
        <v>1</v>
      </c>
      <c r="G240" s="128">
        <v>629</v>
      </c>
      <c r="H240" s="176"/>
      <c r="I240" s="109"/>
      <c r="J240" s="109"/>
      <c r="L240" s="176"/>
      <c r="M240" s="127"/>
      <c r="N240" s="177"/>
      <c r="O240" s="177"/>
    </row>
    <row r="241" spans="1:15" ht="12.75" customHeight="1" x14ac:dyDescent="0.2">
      <c r="A241" s="126" t="s">
        <v>427</v>
      </c>
      <c r="B241" s="126" t="s">
        <v>596</v>
      </c>
      <c r="C241" s="126" t="s">
        <v>3</v>
      </c>
      <c r="D241" s="126">
        <v>2021</v>
      </c>
      <c r="E241" s="127" t="s">
        <v>371</v>
      </c>
      <c r="F241" s="126" t="s">
        <v>2</v>
      </c>
      <c r="G241" s="128">
        <v>306</v>
      </c>
      <c r="H241" s="176"/>
      <c r="I241" s="109"/>
      <c r="J241" s="109"/>
      <c r="L241" s="176"/>
      <c r="M241" s="127"/>
      <c r="N241" s="177"/>
      <c r="O241" s="177"/>
    </row>
    <row r="242" spans="1:15" ht="12.75" customHeight="1" x14ac:dyDescent="0.2">
      <c r="A242" s="126" t="s">
        <v>427</v>
      </c>
      <c r="B242" s="126" t="s">
        <v>596</v>
      </c>
      <c r="C242" s="126" t="s">
        <v>3</v>
      </c>
      <c r="D242" s="126">
        <v>2022</v>
      </c>
      <c r="E242" s="127" t="s">
        <v>13</v>
      </c>
      <c r="F242" s="126" t="s">
        <v>373</v>
      </c>
      <c r="G242" s="128">
        <v>31805</v>
      </c>
      <c r="H242" s="176"/>
      <c r="I242" s="109"/>
      <c r="J242" s="109"/>
      <c r="L242" s="176"/>
      <c r="M242" s="127"/>
      <c r="N242" s="177"/>
      <c r="O242" s="177"/>
    </row>
    <row r="243" spans="1:15" ht="12.75" customHeight="1" x14ac:dyDescent="0.2">
      <c r="A243" s="126" t="s">
        <v>427</v>
      </c>
      <c r="B243" s="126" t="s">
        <v>596</v>
      </c>
      <c r="C243" s="126" t="s">
        <v>3</v>
      </c>
      <c r="D243" s="126">
        <v>2022</v>
      </c>
      <c r="E243" s="127" t="s">
        <v>13</v>
      </c>
      <c r="F243" s="126" t="s">
        <v>12</v>
      </c>
      <c r="G243" s="128">
        <v>25410</v>
      </c>
      <c r="H243" s="176"/>
      <c r="I243" s="109"/>
      <c r="J243" s="109"/>
      <c r="L243" s="176"/>
      <c r="M243" s="127"/>
      <c r="N243" s="177"/>
      <c r="O243" s="177"/>
    </row>
    <row r="244" spans="1:15" ht="12.75" customHeight="1" x14ac:dyDescent="0.2">
      <c r="A244" s="126" t="s">
        <v>427</v>
      </c>
      <c r="B244" s="126" t="s">
        <v>596</v>
      </c>
      <c r="C244" s="126" t="s">
        <v>3</v>
      </c>
      <c r="D244" s="126">
        <v>2022</v>
      </c>
      <c r="E244" s="127" t="s">
        <v>13</v>
      </c>
      <c r="F244" s="126" t="s">
        <v>5</v>
      </c>
      <c r="G244" s="128">
        <v>6006</v>
      </c>
      <c r="H244" s="176"/>
      <c r="I244" s="109"/>
      <c r="J244" s="109"/>
      <c r="L244" s="176"/>
      <c r="M244" s="127"/>
      <c r="N244" s="177"/>
      <c r="O244" s="177"/>
    </row>
    <row r="245" spans="1:15" ht="12.75" customHeight="1" x14ac:dyDescent="0.2">
      <c r="A245" s="126" t="s">
        <v>427</v>
      </c>
      <c r="B245" s="126" t="s">
        <v>596</v>
      </c>
      <c r="C245" s="126" t="s">
        <v>3</v>
      </c>
      <c r="D245" s="126">
        <v>2022</v>
      </c>
      <c r="E245" s="127" t="s">
        <v>13</v>
      </c>
      <c r="F245" s="126" t="s">
        <v>9</v>
      </c>
      <c r="G245" s="128">
        <v>27669</v>
      </c>
      <c r="H245" s="176"/>
      <c r="I245" s="109"/>
      <c r="J245" s="109"/>
      <c r="L245" s="176"/>
      <c r="M245" s="127"/>
      <c r="N245" s="177"/>
      <c r="O245" s="177"/>
    </row>
    <row r="246" spans="1:15" ht="12.75" customHeight="1" x14ac:dyDescent="0.2">
      <c r="A246" s="126" t="s">
        <v>427</v>
      </c>
      <c r="B246" s="126" t="s">
        <v>596</v>
      </c>
      <c r="C246" s="126" t="s">
        <v>3</v>
      </c>
      <c r="D246" s="126">
        <v>2022</v>
      </c>
      <c r="E246" s="127" t="s">
        <v>13</v>
      </c>
      <c r="F246" s="126" t="s">
        <v>374</v>
      </c>
      <c r="G246" s="128">
        <v>2192</v>
      </c>
      <c r="H246" s="176"/>
      <c r="I246" s="109"/>
      <c r="J246" s="109"/>
      <c r="L246" s="176"/>
      <c r="M246" s="127"/>
      <c r="N246" s="177"/>
      <c r="O246" s="177"/>
    </row>
    <row r="247" spans="1:15" ht="12.75" customHeight="1" x14ac:dyDescent="0.2">
      <c r="A247" s="126" t="s">
        <v>427</v>
      </c>
      <c r="B247" s="126" t="s">
        <v>596</v>
      </c>
      <c r="C247" s="126" t="s">
        <v>3</v>
      </c>
      <c r="D247" s="126">
        <v>2022</v>
      </c>
      <c r="E247" s="127" t="s">
        <v>13</v>
      </c>
      <c r="F247" s="126" t="s">
        <v>0</v>
      </c>
      <c r="G247" s="128">
        <v>29598</v>
      </c>
      <c r="H247" s="176"/>
      <c r="I247" s="109"/>
      <c r="J247" s="109"/>
      <c r="L247" s="176"/>
      <c r="M247" s="127"/>
      <c r="N247" s="177"/>
      <c r="O247" s="177"/>
    </row>
    <row r="248" spans="1:15" ht="12.75" customHeight="1" x14ac:dyDescent="0.2">
      <c r="A248" s="126" t="s">
        <v>427</v>
      </c>
      <c r="B248" s="126" t="s">
        <v>596</v>
      </c>
      <c r="C248" s="126" t="s">
        <v>3</v>
      </c>
      <c r="D248" s="126">
        <v>2022</v>
      </c>
      <c r="E248" s="127" t="s">
        <v>11</v>
      </c>
      <c r="F248" s="126" t="s">
        <v>373</v>
      </c>
      <c r="G248" s="128">
        <v>1360</v>
      </c>
      <c r="H248" s="176"/>
      <c r="I248" s="109"/>
      <c r="J248" s="109"/>
      <c r="L248" s="176"/>
      <c r="M248" s="127"/>
      <c r="N248" s="177"/>
      <c r="O248" s="177"/>
    </row>
    <row r="249" spans="1:15" ht="12.75" customHeight="1" x14ac:dyDescent="0.2">
      <c r="A249" s="126" t="s">
        <v>427</v>
      </c>
      <c r="B249" s="126" t="s">
        <v>596</v>
      </c>
      <c r="C249" s="126" t="s">
        <v>3</v>
      </c>
      <c r="D249" s="126">
        <v>2022</v>
      </c>
      <c r="E249" s="127" t="s">
        <v>11</v>
      </c>
      <c r="F249" s="126" t="s">
        <v>12</v>
      </c>
      <c r="G249" s="128">
        <v>4141</v>
      </c>
      <c r="H249" s="176"/>
      <c r="I249" s="109"/>
      <c r="J249" s="109"/>
      <c r="L249" s="176"/>
      <c r="M249" s="127"/>
      <c r="N249" s="177"/>
      <c r="O249" s="177"/>
    </row>
    <row r="250" spans="1:15" ht="12.75" customHeight="1" x14ac:dyDescent="0.2">
      <c r="A250" s="126" t="s">
        <v>427</v>
      </c>
      <c r="B250" s="126" t="s">
        <v>596</v>
      </c>
      <c r="C250" s="126" t="s">
        <v>3</v>
      </c>
      <c r="D250" s="126">
        <v>2022</v>
      </c>
      <c r="E250" s="127" t="s">
        <v>11</v>
      </c>
      <c r="F250" s="126" t="s">
        <v>5</v>
      </c>
      <c r="G250" s="128">
        <v>684</v>
      </c>
      <c r="H250" s="176"/>
      <c r="I250" s="109"/>
      <c r="J250" s="109"/>
      <c r="L250" s="176"/>
      <c r="M250" s="127"/>
      <c r="N250" s="177"/>
      <c r="O250" s="177"/>
    </row>
    <row r="251" spans="1:15" ht="12.75" customHeight="1" x14ac:dyDescent="0.2">
      <c r="A251" s="126" t="s">
        <v>427</v>
      </c>
      <c r="B251" s="126" t="s">
        <v>596</v>
      </c>
      <c r="C251" s="126" t="s">
        <v>3</v>
      </c>
      <c r="D251" s="126">
        <v>2022</v>
      </c>
      <c r="E251" s="127" t="s">
        <v>11</v>
      </c>
      <c r="F251" s="126" t="s">
        <v>9</v>
      </c>
      <c r="G251" s="128">
        <v>4339</v>
      </c>
      <c r="H251" s="176"/>
      <c r="I251" s="109"/>
      <c r="J251" s="109"/>
      <c r="L251" s="176"/>
      <c r="M251" s="127"/>
      <c r="N251" s="177"/>
      <c r="O251" s="177"/>
    </row>
    <row r="252" spans="1:15" ht="12.75" customHeight="1" x14ac:dyDescent="0.2">
      <c r="A252" s="126" t="s">
        <v>427</v>
      </c>
      <c r="B252" s="126" t="s">
        <v>596</v>
      </c>
      <c r="C252" s="126" t="s">
        <v>3</v>
      </c>
      <c r="D252" s="126">
        <v>2022</v>
      </c>
      <c r="E252" s="127" t="s">
        <v>11</v>
      </c>
      <c r="F252" s="126" t="s">
        <v>375</v>
      </c>
      <c r="G252" s="128">
        <v>4090</v>
      </c>
      <c r="H252" s="176"/>
      <c r="I252" s="109"/>
      <c r="J252" s="109"/>
      <c r="L252" s="176"/>
      <c r="M252" s="127"/>
      <c r="N252" s="177"/>
      <c r="O252" s="177"/>
    </row>
    <row r="253" spans="1:15" ht="12.75" customHeight="1" x14ac:dyDescent="0.2">
      <c r="A253" s="126" t="s">
        <v>427</v>
      </c>
      <c r="B253" s="126" t="s">
        <v>596</v>
      </c>
      <c r="C253" s="126" t="s">
        <v>3</v>
      </c>
      <c r="D253" s="126">
        <v>2022</v>
      </c>
      <c r="E253" s="127" t="s">
        <v>11</v>
      </c>
      <c r="F253" s="126" t="s">
        <v>376</v>
      </c>
      <c r="G253" s="128">
        <v>249</v>
      </c>
      <c r="H253" s="176"/>
      <c r="I253" s="109"/>
      <c r="J253" s="109"/>
      <c r="L253" s="176"/>
      <c r="M253" s="127"/>
      <c r="N253" s="177"/>
      <c r="O253" s="177"/>
    </row>
    <row r="254" spans="1:15" ht="12.75" customHeight="1" x14ac:dyDescent="0.2">
      <c r="A254" s="126" t="s">
        <v>427</v>
      </c>
      <c r="B254" s="126" t="s">
        <v>596</v>
      </c>
      <c r="C254" s="126" t="s">
        <v>3</v>
      </c>
      <c r="D254" s="126">
        <v>2022</v>
      </c>
      <c r="E254" s="127" t="s">
        <v>11</v>
      </c>
      <c r="F254" s="126" t="s">
        <v>374</v>
      </c>
      <c r="G254" s="128">
        <v>216</v>
      </c>
      <c r="H254" s="176"/>
      <c r="I254" s="109"/>
      <c r="J254" s="109"/>
      <c r="L254" s="176"/>
      <c r="M254" s="127"/>
      <c r="N254" s="177"/>
      <c r="O254" s="177"/>
    </row>
    <row r="255" spans="1:15" ht="12.75" customHeight="1" x14ac:dyDescent="0.2">
      <c r="A255" s="126" t="s">
        <v>427</v>
      </c>
      <c r="B255" s="126" t="s">
        <v>596</v>
      </c>
      <c r="C255" s="126" t="s">
        <v>3</v>
      </c>
      <c r="D255" s="126">
        <v>2022</v>
      </c>
      <c r="E255" s="127" t="s">
        <v>11</v>
      </c>
      <c r="F255" s="126" t="s">
        <v>0</v>
      </c>
      <c r="G255" s="128">
        <v>1170</v>
      </c>
      <c r="H255" s="176"/>
      <c r="I255" s="109"/>
      <c r="J255" s="109"/>
      <c r="L255" s="176"/>
      <c r="M255" s="127"/>
      <c r="N255" s="177"/>
      <c r="O255" s="177"/>
    </row>
    <row r="256" spans="1:15" ht="12.75" customHeight="1" x14ac:dyDescent="0.2">
      <c r="A256" s="126" t="s">
        <v>427</v>
      </c>
      <c r="B256" s="126" t="s">
        <v>596</v>
      </c>
      <c r="C256" s="126" t="s">
        <v>3</v>
      </c>
      <c r="D256" s="126">
        <v>2022</v>
      </c>
      <c r="E256" s="127" t="s">
        <v>371</v>
      </c>
      <c r="F256" s="126" t="s">
        <v>1</v>
      </c>
      <c r="G256" s="128">
        <v>552</v>
      </c>
      <c r="H256" s="176"/>
      <c r="I256" s="109"/>
      <c r="J256" s="109"/>
      <c r="L256" s="176"/>
      <c r="M256" s="127"/>
      <c r="N256" s="177"/>
      <c r="O256" s="177"/>
    </row>
    <row r="257" spans="1:15" ht="12.75" customHeight="1" x14ac:dyDescent="0.2">
      <c r="A257" s="126" t="s">
        <v>427</v>
      </c>
      <c r="B257" s="126" t="s">
        <v>596</v>
      </c>
      <c r="C257" s="126" t="s">
        <v>3</v>
      </c>
      <c r="D257" s="126">
        <v>2022</v>
      </c>
      <c r="E257" s="127" t="s">
        <v>371</v>
      </c>
      <c r="F257" s="126" t="s">
        <v>2</v>
      </c>
      <c r="G257" s="128">
        <v>287</v>
      </c>
      <c r="H257" s="176"/>
      <c r="I257" s="109"/>
      <c r="J257" s="109"/>
      <c r="L257" s="176"/>
      <c r="M257" s="127"/>
      <c r="N257" s="177"/>
      <c r="O257" s="177"/>
    </row>
    <row r="258" spans="1:15" ht="12.75" customHeight="1" x14ac:dyDescent="0.2">
      <c r="A258" s="110" t="s">
        <v>427</v>
      </c>
      <c r="B258" s="110" t="s">
        <v>596</v>
      </c>
      <c r="C258" s="110" t="s">
        <v>3</v>
      </c>
      <c r="D258" s="129">
        <v>2023</v>
      </c>
      <c r="E258" s="127" t="s">
        <v>13</v>
      </c>
      <c r="F258" s="110" t="s">
        <v>373</v>
      </c>
      <c r="G258" s="126">
        <v>29607</v>
      </c>
      <c r="H258" s="176"/>
      <c r="I258" s="109"/>
      <c r="J258" s="109"/>
      <c r="L258" s="176"/>
      <c r="M258" s="127"/>
      <c r="N258" s="177"/>
      <c r="O258" s="177"/>
    </row>
    <row r="259" spans="1:15" ht="12.75" customHeight="1" x14ac:dyDescent="0.2">
      <c r="A259" s="110" t="s">
        <v>427</v>
      </c>
      <c r="B259" s="110" t="s">
        <v>596</v>
      </c>
      <c r="C259" s="110" t="s">
        <v>3</v>
      </c>
      <c r="D259" s="129">
        <v>2023</v>
      </c>
      <c r="E259" s="110" t="s">
        <v>13</v>
      </c>
      <c r="F259" s="127" t="s">
        <v>12</v>
      </c>
      <c r="G259" s="126">
        <v>22731</v>
      </c>
      <c r="H259" s="176"/>
      <c r="I259" s="109"/>
      <c r="J259" s="109"/>
      <c r="L259" s="176"/>
      <c r="M259" s="127"/>
      <c r="N259" s="177"/>
      <c r="O259" s="177"/>
    </row>
    <row r="260" spans="1:15" ht="12.75" customHeight="1" x14ac:dyDescent="0.2">
      <c r="A260" s="110" t="s">
        <v>427</v>
      </c>
      <c r="B260" s="110" t="s">
        <v>596</v>
      </c>
      <c r="C260" s="110" t="s">
        <v>3</v>
      </c>
      <c r="D260" s="129">
        <v>2023</v>
      </c>
      <c r="E260" s="110" t="s">
        <v>13</v>
      </c>
      <c r="F260" s="127" t="s">
        <v>5</v>
      </c>
      <c r="G260" s="128">
        <v>6047</v>
      </c>
      <c r="H260" s="176"/>
      <c r="I260" s="109"/>
      <c r="J260" s="109"/>
      <c r="L260" s="176"/>
      <c r="M260" s="127"/>
      <c r="N260" s="177"/>
      <c r="O260" s="177"/>
    </row>
    <row r="261" spans="1:15" ht="12.75" customHeight="1" x14ac:dyDescent="0.2">
      <c r="A261" s="110" t="s">
        <v>427</v>
      </c>
      <c r="B261" s="110" t="s">
        <v>596</v>
      </c>
      <c r="C261" s="110" t="s">
        <v>3</v>
      </c>
      <c r="D261" s="129">
        <v>2023</v>
      </c>
      <c r="E261" s="110" t="s">
        <v>13</v>
      </c>
      <c r="F261" s="127" t="s">
        <v>9</v>
      </c>
      <c r="G261" s="126">
        <v>26113</v>
      </c>
      <c r="H261" s="176"/>
      <c r="I261" s="109"/>
      <c r="J261" s="109"/>
      <c r="L261" s="176"/>
      <c r="M261" s="127"/>
      <c r="N261" s="177"/>
      <c r="O261" s="177"/>
    </row>
    <row r="262" spans="1:15" ht="12.75" customHeight="1" x14ac:dyDescent="0.2">
      <c r="A262" s="110" t="s">
        <v>427</v>
      </c>
      <c r="B262" s="110" t="s">
        <v>596</v>
      </c>
      <c r="C262" s="110" t="s">
        <v>3</v>
      </c>
      <c r="D262" s="129">
        <v>2023</v>
      </c>
      <c r="E262" s="127" t="s">
        <v>13</v>
      </c>
      <c r="F262" s="110" t="s">
        <v>374</v>
      </c>
      <c r="G262" s="126">
        <v>2014</v>
      </c>
      <c r="H262" s="176"/>
      <c r="I262" s="109"/>
      <c r="J262" s="109"/>
      <c r="L262" s="176"/>
      <c r="M262" s="127"/>
      <c r="N262" s="177"/>
      <c r="O262" s="177"/>
    </row>
    <row r="263" spans="1:15" ht="12.75" customHeight="1" x14ac:dyDescent="0.2">
      <c r="A263" s="109" t="s">
        <v>427</v>
      </c>
      <c r="B263" s="109" t="s">
        <v>596</v>
      </c>
      <c r="C263" s="109" t="s">
        <v>3</v>
      </c>
      <c r="D263" s="129">
        <v>2023</v>
      </c>
      <c r="E263" s="109" t="s">
        <v>13</v>
      </c>
      <c r="F263" s="109" t="s">
        <v>0</v>
      </c>
      <c r="G263" s="129">
        <v>26284</v>
      </c>
      <c r="J263" s="109"/>
    </row>
    <row r="264" spans="1:15" ht="12.75" customHeight="1" x14ac:dyDescent="0.2">
      <c r="A264" s="109" t="s">
        <v>427</v>
      </c>
      <c r="B264" s="109" t="s">
        <v>596</v>
      </c>
      <c r="C264" s="109" t="s">
        <v>3</v>
      </c>
      <c r="D264" s="129">
        <v>2023</v>
      </c>
      <c r="E264" s="109" t="s">
        <v>11</v>
      </c>
      <c r="F264" s="109" t="s">
        <v>373</v>
      </c>
      <c r="G264" s="129">
        <v>1170</v>
      </c>
      <c r="J264" s="109"/>
    </row>
    <row r="265" spans="1:15" ht="12.75" customHeight="1" x14ac:dyDescent="0.2">
      <c r="A265" s="109" t="s">
        <v>427</v>
      </c>
      <c r="B265" s="109" t="s">
        <v>596</v>
      </c>
      <c r="C265" s="109" t="s">
        <v>3</v>
      </c>
      <c r="D265" s="129">
        <v>2023</v>
      </c>
      <c r="E265" s="109" t="s">
        <v>11</v>
      </c>
      <c r="F265" s="109" t="s">
        <v>12</v>
      </c>
      <c r="G265" s="129">
        <v>4024</v>
      </c>
    </row>
    <row r="266" spans="1:15" ht="12.75" customHeight="1" x14ac:dyDescent="0.2">
      <c r="A266" s="109" t="s">
        <v>427</v>
      </c>
      <c r="B266" s="109" t="s">
        <v>596</v>
      </c>
      <c r="C266" s="109" t="s">
        <v>3</v>
      </c>
      <c r="D266" s="129">
        <v>2023</v>
      </c>
      <c r="E266" s="109" t="s">
        <v>11</v>
      </c>
      <c r="F266" s="109" t="s">
        <v>5</v>
      </c>
      <c r="G266" s="129">
        <v>631</v>
      </c>
    </row>
    <row r="267" spans="1:15" ht="12.75" customHeight="1" x14ac:dyDescent="0.2">
      <c r="A267" s="109" t="s">
        <v>427</v>
      </c>
      <c r="B267" s="109" t="s">
        <v>596</v>
      </c>
      <c r="C267" s="109" t="s">
        <v>3</v>
      </c>
      <c r="D267" s="129">
        <v>2023</v>
      </c>
      <c r="E267" s="109" t="s">
        <v>11</v>
      </c>
      <c r="F267" s="109" t="s">
        <v>9</v>
      </c>
      <c r="G267" s="129">
        <v>4046</v>
      </c>
    </row>
    <row r="268" spans="1:15" ht="12.75" customHeight="1" x14ac:dyDescent="0.2">
      <c r="A268" s="109" t="s">
        <v>427</v>
      </c>
      <c r="B268" s="109" t="s">
        <v>596</v>
      </c>
      <c r="C268" s="109" t="s">
        <v>3</v>
      </c>
      <c r="D268" s="129">
        <v>2023</v>
      </c>
      <c r="E268" s="109" t="s">
        <v>11</v>
      </c>
      <c r="F268" s="109" t="s">
        <v>375</v>
      </c>
      <c r="G268" s="129">
        <v>3760</v>
      </c>
    </row>
    <row r="269" spans="1:15" ht="12.75" customHeight="1" x14ac:dyDescent="0.2">
      <c r="A269" s="109" t="s">
        <v>427</v>
      </c>
      <c r="B269" s="109" t="s">
        <v>596</v>
      </c>
      <c r="C269" s="109" t="s">
        <v>3</v>
      </c>
      <c r="D269" s="129">
        <v>2023</v>
      </c>
      <c r="E269" s="109" t="s">
        <v>11</v>
      </c>
      <c r="F269" s="109" t="s">
        <v>376</v>
      </c>
      <c r="G269" s="129">
        <v>286</v>
      </c>
    </row>
    <row r="270" spans="1:15" ht="12.75" customHeight="1" x14ac:dyDescent="0.2">
      <c r="A270" s="109" t="s">
        <v>427</v>
      </c>
      <c r="B270" s="109" t="s">
        <v>596</v>
      </c>
      <c r="C270" s="109" t="s">
        <v>3</v>
      </c>
      <c r="D270" s="129">
        <v>2023</v>
      </c>
      <c r="E270" s="109" t="s">
        <v>11</v>
      </c>
      <c r="F270" s="109" t="s">
        <v>374</v>
      </c>
      <c r="G270" s="129">
        <v>191</v>
      </c>
    </row>
    <row r="271" spans="1:15" ht="12.75" customHeight="1" x14ac:dyDescent="0.2">
      <c r="A271" s="109" t="s">
        <v>427</v>
      </c>
      <c r="B271" s="109" t="s">
        <v>596</v>
      </c>
      <c r="C271" s="109" t="s">
        <v>3</v>
      </c>
      <c r="D271" s="129">
        <v>2023</v>
      </c>
      <c r="E271" s="109" t="s">
        <v>11</v>
      </c>
      <c r="F271" s="109" t="s">
        <v>0</v>
      </c>
      <c r="G271" s="129">
        <v>1147</v>
      </c>
    </row>
    <row r="272" spans="1:15" ht="12.75" customHeight="1" x14ac:dyDescent="0.2">
      <c r="A272" s="109" t="s">
        <v>427</v>
      </c>
      <c r="B272" s="109" t="s">
        <v>596</v>
      </c>
      <c r="C272" s="109" t="s">
        <v>3</v>
      </c>
      <c r="D272" s="129">
        <v>2023</v>
      </c>
      <c r="E272" s="109" t="s">
        <v>371</v>
      </c>
      <c r="F272" s="109" t="s">
        <v>1</v>
      </c>
      <c r="G272" s="129">
        <v>642</v>
      </c>
    </row>
    <row r="273" spans="1:7" ht="12.75" customHeight="1" x14ac:dyDescent="0.2">
      <c r="A273" s="109" t="s">
        <v>427</v>
      </c>
      <c r="B273" s="109" t="s">
        <v>596</v>
      </c>
      <c r="C273" s="109" t="s">
        <v>3</v>
      </c>
      <c r="D273" s="129">
        <v>2023</v>
      </c>
      <c r="E273" s="109" t="s">
        <v>371</v>
      </c>
      <c r="F273" s="109" t="s">
        <v>2</v>
      </c>
      <c r="G273" s="129">
        <v>315</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757"/>
  <sheetViews>
    <sheetView workbookViewId="0"/>
  </sheetViews>
  <sheetFormatPr baseColWidth="10" defaultColWidth="11.42578125" defaultRowHeight="12.75" customHeight="1" x14ac:dyDescent="0.2"/>
  <cols>
    <col min="1" max="1" width="26.7109375" style="190" customWidth="1"/>
    <col min="2" max="2" width="13.5703125" style="190" customWidth="1"/>
    <col min="3" max="3" width="6.28515625" style="190" customWidth="1"/>
    <col min="4" max="4" width="18.85546875" style="190" customWidth="1"/>
    <col min="5" max="5" width="13" style="190" customWidth="1"/>
    <col min="6" max="6" width="48" style="190" customWidth="1"/>
    <col min="7" max="7" width="50.85546875" style="190" customWidth="1"/>
    <col min="8" max="8" width="18.140625" style="190" customWidth="1"/>
    <col min="9" max="16384" width="11.42578125" style="190"/>
  </cols>
  <sheetData>
    <row r="1" spans="1:8" ht="12.75" customHeight="1" x14ac:dyDescent="0.2">
      <c r="A1" s="190" t="s">
        <v>6</v>
      </c>
      <c r="B1" s="190" t="s">
        <v>595</v>
      </c>
      <c r="C1" s="190" t="s">
        <v>8</v>
      </c>
      <c r="D1" s="190" t="s">
        <v>7</v>
      </c>
      <c r="E1" s="190" t="s">
        <v>426</v>
      </c>
      <c r="F1" s="190" t="s">
        <v>14</v>
      </c>
      <c r="G1" s="190" t="s">
        <v>650</v>
      </c>
      <c r="H1" s="109" t="s">
        <v>651</v>
      </c>
    </row>
    <row r="2" spans="1:8" ht="12.75" customHeight="1" x14ac:dyDescent="0.2">
      <c r="A2" s="190" t="s">
        <v>427</v>
      </c>
      <c r="B2" s="190" t="s">
        <v>596</v>
      </c>
      <c r="C2" s="190">
        <v>2023</v>
      </c>
      <c r="D2" s="190" t="s">
        <v>428</v>
      </c>
      <c r="E2" s="190" t="s">
        <v>408</v>
      </c>
      <c r="F2" s="190" t="s">
        <v>13</v>
      </c>
      <c r="G2" s="190" t="s">
        <v>381</v>
      </c>
      <c r="H2" s="190">
        <v>29607</v>
      </c>
    </row>
    <row r="3" spans="1:8" ht="12.75" customHeight="1" x14ac:dyDescent="0.2">
      <c r="A3" s="190" t="s">
        <v>427</v>
      </c>
      <c r="B3" s="190" t="s">
        <v>596</v>
      </c>
      <c r="C3" s="190">
        <v>2023</v>
      </c>
      <c r="D3" s="190" t="s">
        <v>428</v>
      </c>
      <c r="E3" s="190" t="s">
        <v>408</v>
      </c>
      <c r="F3" s="190" t="s">
        <v>13</v>
      </c>
      <c r="G3" s="190" t="s">
        <v>652</v>
      </c>
      <c r="H3" s="190">
        <v>22731</v>
      </c>
    </row>
    <row r="4" spans="1:8" ht="12.75" customHeight="1" x14ac:dyDescent="0.2">
      <c r="A4" s="190" t="s">
        <v>427</v>
      </c>
      <c r="B4" s="190" t="s">
        <v>596</v>
      </c>
      <c r="C4" s="190">
        <v>2023</v>
      </c>
      <c r="D4" s="190" t="s">
        <v>428</v>
      </c>
      <c r="E4" s="190" t="s">
        <v>408</v>
      </c>
      <c r="F4" s="190" t="s">
        <v>13</v>
      </c>
      <c r="G4" s="190" t="s">
        <v>653</v>
      </c>
      <c r="H4" s="109">
        <v>56</v>
      </c>
    </row>
    <row r="5" spans="1:8" ht="12.75" customHeight="1" x14ac:dyDescent="0.2">
      <c r="A5" s="190" t="s">
        <v>427</v>
      </c>
      <c r="B5" s="190" t="s">
        <v>596</v>
      </c>
      <c r="C5" s="190">
        <v>2023</v>
      </c>
      <c r="D5" s="190" t="s">
        <v>428</v>
      </c>
      <c r="E5" s="190" t="s">
        <v>408</v>
      </c>
      <c r="F5" s="190" t="s">
        <v>13</v>
      </c>
      <c r="G5" s="190" t="s">
        <v>654</v>
      </c>
      <c r="H5" s="109">
        <v>1903</v>
      </c>
    </row>
    <row r="6" spans="1:8" ht="12.75" customHeight="1" x14ac:dyDescent="0.2">
      <c r="A6" s="190" t="s">
        <v>427</v>
      </c>
      <c r="B6" s="190" t="s">
        <v>596</v>
      </c>
      <c r="C6" s="190">
        <v>2023</v>
      </c>
      <c r="D6" s="190" t="s">
        <v>428</v>
      </c>
      <c r="E6" s="190" t="s">
        <v>408</v>
      </c>
      <c r="F6" s="190" t="s">
        <v>13</v>
      </c>
      <c r="G6" s="190" t="s">
        <v>655</v>
      </c>
      <c r="H6" s="109">
        <v>1228</v>
      </c>
    </row>
    <row r="7" spans="1:8" ht="12.75" customHeight="1" x14ac:dyDescent="0.2">
      <c r="A7" s="190" t="s">
        <v>427</v>
      </c>
      <c r="B7" s="190" t="s">
        <v>596</v>
      </c>
      <c r="C7" s="190">
        <v>2023</v>
      </c>
      <c r="D7" s="190" t="s">
        <v>428</v>
      </c>
      <c r="E7" s="190" t="s">
        <v>408</v>
      </c>
      <c r="F7" s="190" t="s">
        <v>13</v>
      </c>
      <c r="G7" s="190" t="s">
        <v>656</v>
      </c>
      <c r="H7" s="109">
        <v>675</v>
      </c>
    </row>
    <row r="8" spans="1:8" ht="12.75" customHeight="1" x14ac:dyDescent="0.2">
      <c r="A8" s="190" t="s">
        <v>427</v>
      </c>
      <c r="B8" s="190" t="s">
        <v>596</v>
      </c>
      <c r="C8" s="190">
        <v>2023</v>
      </c>
      <c r="D8" s="190" t="s">
        <v>428</v>
      </c>
      <c r="E8" s="190" t="s">
        <v>408</v>
      </c>
      <c r="F8" s="190" t="s">
        <v>13</v>
      </c>
      <c r="G8" s="190" t="s">
        <v>5</v>
      </c>
      <c r="H8" s="109">
        <v>6047</v>
      </c>
    </row>
    <row r="9" spans="1:8" ht="12.75" customHeight="1" x14ac:dyDescent="0.2">
      <c r="A9" s="190" t="s">
        <v>427</v>
      </c>
      <c r="B9" s="190" t="s">
        <v>596</v>
      </c>
      <c r="C9" s="190">
        <v>2023</v>
      </c>
      <c r="D9" s="190" t="s">
        <v>428</v>
      </c>
      <c r="E9" s="190" t="s">
        <v>408</v>
      </c>
      <c r="F9" s="190" t="s">
        <v>13</v>
      </c>
      <c r="G9" s="190" t="s">
        <v>9</v>
      </c>
      <c r="H9" s="109">
        <v>26113</v>
      </c>
    </row>
    <row r="10" spans="1:8" ht="12.75" customHeight="1" x14ac:dyDescent="0.2">
      <c r="A10" s="190" t="s">
        <v>427</v>
      </c>
      <c r="B10" s="190" t="s">
        <v>596</v>
      </c>
      <c r="C10" s="190">
        <v>2023</v>
      </c>
      <c r="D10" s="190" t="s">
        <v>428</v>
      </c>
      <c r="E10" s="190" t="s">
        <v>408</v>
      </c>
      <c r="F10" s="190" t="s">
        <v>13</v>
      </c>
      <c r="G10" s="190" t="s">
        <v>657</v>
      </c>
      <c r="H10" s="109">
        <v>2014</v>
      </c>
    </row>
    <row r="11" spans="1:8" ht="12.75" customHeight="1" x14ac:dyDescent="0.2">
      <c r="A11" s="190" t="s">
        <v>427</v>
      </c>
      <c r="B11" s="190" t="s">
        <v>596</v>
      </c>
      <c r="C11" s="190">
        <v>2023</v>
      </c>
      <c r="D11" s="190" t="s">
        <v>428</v>
      </c>
      <c r="E11" s="190" t="s">
        <v>408</v>
      </c>
      <c r="F11" s="190" t="s">
        <v>13</v>
      </c>
      <c r="G11" s="190" t="s">
        <v>658</v>
      </c>
      <c r="H11" s="109">
        <v>1309</v>
      </c>
    </row>
    <row r="12" spans="1:8" ht="12.75" customHeight="1" x14ac:dyDescent="0.2">
      <c r="A12" s="190" t="s">
        <v>427</v>
      </c>
      <c r="B12" s="190" t="s">
        <v>596</v>
      </c>
      <c r="C12" s="190">
        <v>2023</v>
      </c>
      <c r="D12" s="190" t="s">
        <v>428</v>
      </c>
      <c r="E12" s="190" t="s">
        <v>408</v>
      </c>
      <c r="F12" s="190" t="s">
        <v>13</v>
      </c>
      <c r="G12" s="190" t="s">
        <v>659</v>
      </c>
      <c r="H12" s="109">
        <v>705</v>
      </c>
    </row>
    <row r="13" spans="1:8" ht="12.75" customHeight="1" x14ac:dyDescent="0.2">
      <c r="A13" s="190" t="s">
        <v>427</v>
      </c>
      <c r="B13" s="190" t="s">
        <v>596</v>
      </c>
      <c r="C13" s="190">
        <v>2023</v>
      </c>
      <c r="D13" s="190" t="s">
        <v>428</v>
      </c>
      <c r="E13" s="190" t="s">
        <v>408</v>
      </c>
      <c r="F13" s="190" t="s">
        <v>13</v>
      </c>
      <c r="G13" s="190" t="s">
        <v>660</v>
      </c>
      <c r="H13" s="109">
        <v>5153</v>
      </c>
    </row>
    <row r="14" spans="1:8" ht="12.75" customHeight="1" x14ac:dyDescent="0.2">
      <c r="A14" s="190" t="s">
        <v>427</v>
      </c>
      <c r="B14" s="190" t="s">
        <v>596</v>
      </c>
      <c r="C14" s="190">
        <v>2023</v>
      </c>
      <c r="D14" s="190" t="s">
        <v>428</v>
      </c>
      <c r="E14" s="190" t="s">
        <v>408</v>
      </c>
      <c r="F14" s="190" t="s">
        <v>13</v>
      </c>
      <c r="G14" s="190" t="s">
        <v>386</v>
      </c>
      <c r="H14" s="109">
        <v>26284</v>
      </c>
    </row>
    <row r="15" spans="1:8" ht="12.75" customHeight="1" x14ac:dyDescent="0.2">
      <c r="A15" s="190" t="s">
        <v>427</v>
      </c>
      <c r="B15" s="190" t="s">
        <v>596</v>
      </c>
      <c r="C15" s="190">
        <v>2023</v>
      </c>
      <c r="D15" s="190" t="s">
        <v>428</v>
      </c>
      <c r="E15" s="190" t="s">
        <v>408</v>
      </c>
      <c r="F15" s="190" t="s">
        <v>11</v>
      </c>
      <c r="G15" s="190" t="s">
        <v>381</v>
      </c>
      <c r="H15" s="109">
        <v>1170</v>
      </c>
    </row>
    <row r="16" spans="1:8" ht="12.75" customHeight="1" x14ac:dyDescent="0.2">
      <c r="A16" s="190" t="s">
        <v>427</v>
      </c>
      <c r="B16" s="190" t="s">
        <v>596</v>
      </c>
      <c r="C16" s="190">
        <v>2023</v>
      </c>
      <c r="D16" s="190" t="s">
        <v>428</v>
      </c>
      <c r="E16" s="190" t="s">
        <v>408</v>
      </c>
      <c r="F16" s="190" t="s">
        <v>11</v>
      </c>
      <c r="G16" s="190" t="s">
        <v>652</v>
      </c>
      <c r="H16" s="109">
        <v>4024</v>
      </c>
    </row>
    <row r="17" spans="1:8" ht="12.75" customHeight="1" x14ac:dyDescent="0.2">
      <c r="A17" s="190" t="s">
        <v>427</v>
      </c>
      <c r="B17" s="190" t="s">
        <v>596</v>
      </c>
      <c r="C17" s="190">
        <v>2023</v>
      </c>
      <c r="D17" s="190" t="s">
        <v>428</v>
      </c>
      <c r="E17" s="190" t="s">
        <v>408</v>
      </c>
      <c r="F17" s="190" t="s">
        <v>11</v>
      </c>
      <c r="G17" s="190" t="s">
        <v>653</v>
      </c>
      <c r="H17" s="109">
        <v>58</v>
      </c>
    </row>
    <row r="18" spans="1:8" ht="12.75" customHeight="1" x14ac:dyDescent="0.2">
      <c r="A18" s="190" t="s">
        <v>427</v>
      </c>
      <c r="B18" s="190" t="s">
        <v>596</v>
      </c>
      <c r="C18" s="190">
        <v>2023</v>
      </c>
      <c r="D18" s="190" t="s">
        <v>428</v>
      </c>
      <c r="E18" s="190" t="s">
        <v>408</v>
      </c>
      <c r="F18" s="190" t="s">
        <v>11</v>
      </c>
      <c r="G18" s="190" t="s">
        <v>654</v>
      </c>
      <c r="H18" s="109">
        <v>193</v>
      </c>
    </row>
    <row r="19" spans="1:8" ht="12.75" customHeight="1" x14ac:dyDescent="0.2">
      <c r="A19" s="190" t="s">
        <v>427</v>
      </c>
      <c r="B19" s="190" t="s">
        <v>596</v>
      </c>
      <c r="C19" s="190">
        <v>2023</v>
      </c>
      <c r="D19" s="190" t="s">
        <v>428</v>
      </c>
      <c r="E19" s="190" t="s">
        <v>408</v>
      </c>
      <c r="F19" s="190" t="s">
        <v>11</v>
      </c>
      <c r="G19" s="190" t="s">
        <v>655</v>
      </c>
      <c r="H19" s="109">
        <v>102</v>
      </c>
    </row>
    <row r="20" spans="1:8" ht="12.75" customHeight="1" x14ac:dyDescent="0.2">
      <c r="A20" s="190" t="s">
        <v>427</v>
      </c>
      <c r="B20" s="190" t="s">
        <v>596</v>
      </c>
      <c r="C20" s="190">
        <v>2023</v>
      </c>
      <c r="D20" s="190" t="s">
        <v>428</v>
      </c>
      <c r="E20" s="190" t="s">
        <v>408</v>
      </c>
      <c r="F20" s="190" t="s">
        <v>11</v>
      </c>
      <c r="G20" s="190" t="s">
        <v>656</v>
      </c>
      <c r="H20" s="109">
        <v>91</v>
      </c>
    </row>
    <row r="21" spans="1:8" ht="12.75" customHeight="1" x14ac:dyDescent="0.2">
      <c r="A21" s="190" t="s">
        <v>427</v>
      </c>
      <c r="B21" s="190" t="s">
        <v>596</v>
      </c>
      <c r="C21" s="190">
        <v>2023</v>
      </c>
      <c r="D21" s="190" t="s">
        <v>428</v>
      </c>
      <c r="E21" s="190" t="s">
        <v>408</v>
      </c>
      <c r="F21" s="190" t="s">
        <v>11</v>
      </c>
      <c r="G21" s="190" t="s">
        <v>5</v>
      </c>
      <c r="H21" s="109">
        <v>631</v>
      </c>
    </row>
    <row r="22" spans="1:8" ht="12.75" customHeight="1" x14ac:dyDescent="0.2">
      <c r="A22" s="190" t="s">
        <v>427</v>
      </c>
      <c r="B22" s="190" t="s">
        <v>596</v>
      </c>
      <c r="C22" s="190">
        <v>2023</v>
      </c>
      <c r="D22" s="190" t="s">
        <v>428</v>
      </c>
      <c r="E22" s="190" t="s">
        <v>408</v>
      </c>
      <c r="F22" s="190" t="s">
        <v>11</v>
      </c>
      <c r="G22" s="190" t="s">
        <v>9</v>
      </c>
      <c r="H22" s="109">
        <v>4046</v>
      </c>
    </row>
    <row r="23" spans="1:8" ht="12.75" customHeight="1" x14ac:dyDescent="0.2">
      <c r="A23" s="190" t="s">
        <v>427</v>
      </c>
      <c r="B23" s="190" t="s">
        <v>596</v>
      </c>
      <c r="C23" s="190">
        <v>2023</v>
      </c>
      <c r="D23" s="190" t="s">
        <v>428</v>
      </c>
      <c r="E23" s="190" t="s">
        <v>408</v>
      </c>
      <c r="F23" s="190" t="s">
        <v>11</v>
      </c>
      <c r="G23" s="190" t="s">
        <v>661</v>
      </c>
      <c r="H23" s="109">
        <v>3760</v>
      </c>
    </row>
    <row r="24" spans="1:8" ht="12.75" customHeight="1" x14ac:dyDescent="0.2">
      <c r="A24" s="190" t="s">
        <v>427</v>
      </c>
      <c r="B24" s="190" t="s">
        <v>596</v>
      </c>
      <c r="C24" s="190">
        <v>2023</v>
      </c>
      <c r="D24" s="190" t="s">
        <v>428</v>
      </c>
      <c r="E24" s="190" t="s">
        <v>408</v>
      </c>
      <c r="F24" s="190" t="s">
        <v>11</v>
      </c>
      <c r="G24" s="190" t="s">
        <v>662</v>
      </c>
      <c r="H24" s="109">
        <v>286</v>
      </c>
    </row>
    <row r="25" spans="1:8" ht="12.75" customHeight="1" x14ac:dyDescent="0.2">
      <c r="A25" s="190" t="s">
        <v>427</v>
      </c>
      <c r="B25" s="190" t="s">
        <v>596</v>
      </c>
      <c r="C25" s="190">
        <v>2023</v>
      </c>
      <c r="D25" s="190" t="s">
        <v>428</v>
      </c>
      <c r="E25" s="190" t="s">
        <v>408</v>
      </c>
      <c r="F25" s="190" t="s">
        <v>11</v>
      </c>
      <c r="G25" s="190" t="s">
        <v>657</v>
      </c>
      <c r="H25" s="109">
        <v>191</v>
      </c>
    </row>
    <row r="26" spans="1:8" ht="12.75" customHeight="1" x14ac:dyDescent="0.2">
      <c r="A26" s="190" t="s">
        <v>427</v>
      </c>
      <c r="B26" s="190" t="s">
        <v>596</v>
      </c>
      <c r="C26" s="190">
        <v>2023</v>
      </c>
      <c r="D26" s="190" t="s">
        <v>428</v>
      </c>
      <c r="E26" s="190" t="s">
        <v>408</v>
      </c>
      <c r="F26" s="190" t="s">
        <v>11</v>
      </c>
      <c r="G26" s="190" t="s">
        <v>658</v>
      </c>
      <c r="H26" s="190">
        <v>105</v>
      </c>
    </row>
    <row r="27" spans="1:8" ht="12.75" customHeight="1" x14ac:dyDescent="0.2">
      <c r="A27" s="190" t="s">
        <v>427</v>
      </c>
      <c r="B27" s="190" t="s">
        <v>596</v>
      </c>
      <c r="C27" s="190">
        <v>2023</v>
      </c>
      <c r="D27" s="190" t="s">
        <v>428</v>
      </c>
      <c r="E27" s="190" t="s">
        <v>408</v>
      </c>
      <c r="F27" s="190" t="s">
        <v>11</v>
      </c>
      <c r="G27" s="190" t="s">
        <v>659</v>
      </c>
      <c r="H27" s="190">
        <v>86</v>
      </c>
    </row>
    <row r="28" spans="1:8" ht="12.75" customHeight="1" x14ac:dyDescent="0.2">
      <c r="A28" s="190" t="s">
        <v>427</v>
      </c>
      <c r="B28" s="190" t="s">
        <v>596</v>
      </c>
      <c r="C28" s="190">
        <v>2023</v>
      </c>
      <c r="D28" s="190" t="s">
        <v>428</v>
      </c>
      <c r="E28" s="190" t="s">
        <v>408</v>
      </c>
      <c r="F28" s="190" t="s">
        <v>11</v>
      </c>
      <c r="G28" s="190" t="s">
        <v>660</v>
      </c>
      <c r="H28" s="190">
        <v>1149</v>
      </c>
    </row>
    <row r="29" spans="1:8" ht="12.75" customHeight="1" x14ac:dyDescent="0.2">
      <c r="A29" s="190" t="s">
        <v>427</v>
      </c>
      <c r="B29" s="190" t="s">
        <v>596</v>
      </c>
      <c r="C29" s="190">
        <v>2023</v>
      </c>
      <c r="D29" s="190" t="s">
        <v>428</v>
      </c>
      <c r="E29" s="190" t="s">
        <v>408</v>
      </c>
      <c r="F29" s="190" t="s">
        <v>11</v>
      </c>
      <c r="G29" s="190" t="s">
        <v>386</v>
      </c>
      <c r="H29" s="190">
        <v>1147</v>
      </c>
    </row>
    <row r="30" spans="1:8" ht="12.75" customHeight="1" x14ac:dyDescent="0.2">
      <c r="A30" s="190" t="s">
        <v>427</v>
      </c>
      <c r="B30" s="190" t="s">
        <v>596</v>
      </c>
      <c r="C30" s="190">
        <v>2023</v>
      </c>
      <c r="D30" s="190" t="s">
        <v>428</v>
      </c>
      <c r="E30" s="190" t="s">
        <v>408</v>
      </c>
      <c r="F30" s="190" t="s">
        <v>663</v>
      </c>
      <c r="G30" s="190" t="s">
        <v>664</v>
      </c>
      <c r="H30" s="190">
        <v>803</v>
      </c>
    </row>
    <row r="31" spans="1:8" ht="12.75" customHeight="1" x14ac:dyDescent="0.2">
      <c r="A31" s="190" t="s">
        <v>427</v>
      </c>
      <c r="B31" s="190" t="s">
        <v>596</v>
      </c>
      <c r="C31" s="190">
        <v>2023</v>
      </c>
      <c r="D31" s="190" t="s">
        <v>428</v>
      </c>
      <c r="E31" s="190" t="s">
        <v>408</v>
      </c>
      <c r="F31" s="190" t="s">
        <v>663</v>
      </c>
      <c r="G31" s="190" t="s">
        <v>665</v>
      </c>
      <c r="H31" s="190">
        <v>962</v>
      </c>
    </row>
    <row r="32" spans="1:8" ht="12.75" customHeight="1" x14ac:dyDescent="0.2">
      <c r="A32" s="190" t="s">
        <v>427</v>
      </c>
      <c r="B32" s="190" t="s">
        <v>596</v>
      </c>
      <c r="C32" s="190">
        <v>2023</v>
      </c>
      <c r="D32" s="190" t="s">
        <v>428</v>
      </c>
      <c r="E32" s="190" t="s">
        <v>408</v>
      </c>
      <c r="F32" s="190" t="s">
        <v>13</v>
      </c>
      <c r="G32" s="190" t="s">
        <v>664</v>
      </c>
      <c r="H32" s="190">
        <v>764</v>
      </c>
    </row>
    <row r="33" spans="1:8" ht="12.75" customHeight="1" x14ac:dyDescent="0.2">
      <c r="A33" s="190" t="s">
        <v>427</v>
      </c>
      <c r="B33" s="190" t="s">
        <v>596</v>
      </c>
      <c r="C33" s="190">
        <v>2023</v>
      </c>
      <c r="D33" s="190" t="s">
        <v>428</v>
      </c>
      <c r="E33" s="190" t="s">
        <v>408</v>
      </c>
      <c r="F33" s="190" t="s">
        <v>13</v>
      </c>
      <c r="G33" s="190" t="s">
        <v>665</v>
      </c>
      <c r="H33" s="190">
        <v>859</v>
      </c>
    </row>
    <row r="34" spans="1:8" ht="12.75" customHeight="1" x14ac:dyDescent="0.2">
      <c r="A34" s="190" t="s">
        <v>427</v>
      </c>
      <c r="B34" s="190" t="s">
        <v>596</v>
      </c>
      <c r="C34" s="190">
        <v>2023</v>
      </c>
      <c r="D34" s="190" t="s">
        <v>428</v>
      </c>
      <c r="E34" s="190" t="s">
        <v>408</v>
      </c>
      <c r="F34" s="190" t="s">
        <v>11</v>
      </c>
      <c r="G34" s="190" t="s">
        <v>664</v>
      </c>
      <c r="H34" s="190">
        <v>39</v>
      </c>
    </row>
    <row r="35" spans="1:8" ht="12.75" customHeight="1" x14ac:dyDescent="0.2">
      <c r="A35" s="190" t="s">
        <v>427</v>
      </c>
      <c r="B35" s="190" t="s">
        <v>596</v>
      </c>
      <c r="C35" s="190">
        <v>2023</v>
      </c>
      <c r="D35" s="190" t="s">
        <v>428</v>
      </c>
      <c r="E35" s="190" t="s">
        <v>408</v>
      </c>
      <c r="F35" s="190" t="s">
        <v>11</v>
      </c>
      <c r="G35" s="190" t="s">
        <v>665</v>
      </c>
      <c r="H35" s="190">
        <v>103</v>
      </c>
    </row>
    <row r="36" spans="1:8" ht="12.75" customHeight="1" x14ac:dyDescent="0.2">
      <c r="A36" s="190" t="s">
        <v>427</v>
      </c>
      <c r="B36" s="190" t="s">
        <v>596</v>
      </c>
      <c r="C36" s="190">
        <v>2023</v>
      </c>
      <c r="D36" s="190" t="s">
        <v>428</v>
      </c>
      <c r="E36" s="190" t="s">
        <v>408</v>
      </c>
      <c r="F36" s="190" t="s">
        <v>424</v>
      </c>
      <c r="G36" s="190" t="s">
        <v>1</v>
      </c>
      <c r="H36" s="190">
        <v>642</v>
      </c>
    </row>
    <row r="37" spans="1:8" ht="12.75" customHeight="1" x14ac:dyDescent="0.2">
      <c r="A37" s="190" t="s">
        <v>427</v>
      </c>
      <c r="B37" s="190" t="s">
        <v>596</v>
      </c>
      <c r="C37" s="190">
        <v>2023</v>
      </c>
      <c r="D37" s="190" t="s">
        <v>428</v>
      </c>
      <c r="E37" s="190" t="s">
        <v>408</v>
      </c>
      <c r="F37" s="190" t="s">
        <v>424</v>
      </c>
      <c r="G37" s="190" t="s">
        <v>2</v>
      </c>
      <c r="H37" s="190">
        <v>315</v>
      </c>
    </row>
    <row r="38" spans="1:8" ht="12.75" customHeight="1" x14ac:dyDescent="0.2">
      <c r="A38" s="190" t="s">
        <v>427</v>
      </c>
      <c r="B38" s="190" t="s">
        <v>596</v>
      </c>
      <c r="C38" s="190">
        <v>2023</v>
      </c>
      <c r="D38" s="190" t="s">
        <v>429</v>
      </c>
      <c r="E38" s="190" t="s">
        <v>408</v>
      </c>
      <c r="F38" s="190" t="s">
        <v>13</v>
      </c>
      <c r="G38" s="190" t="s">
        <v>381</v>
      </c>
      <c r="H38" s="190">
        <v>2865</v>
      </c>
    </row>
    <row r="39" spans="1:8" ht="12.75" customHeight="1" x14ac:dyDescent="0.2">
      <c r="A39" s="190" t="s">
        <v>427</v>
      </c>
      <c r="B39" s="190" t="s">
        <v>596</v>
      </c>
      <c r="C39" s="190">
        <v>2023</v>
      </c>
      <c r="D39" s="190" t="s">
        <v>429</v>
      </c>
      <c r="E39" s="190" t="s">
        <v>408</v>
      </c>
      <c r="F39" s="190" t="s">
        <v>13</v>
      </c>
      <c r="G39" s="190" t="s">
        <v>652</v>
      </c>
      <c r="H39" s="190">
        <v>2126</v>
      </c>
    </row>
    <row r="40" spans="1:8" ht="12.75" customHeight="1" x14ac:dyDescent="0.2">
      <c r="A40" s="190" t="s">
        <v>427</v>
      </c>
      <c r="B40" s="190" t="s">
        <v>596</v>
      </c>
      <c r="C40" s="190">
        <v>2023</v>
      </c>
      <c r="D40" s="190" t="s">
        <v>429</v>
      </c>
      <c r="E40" s="190" t="s">
        <v>408</v>
      </c>
      <c r="F40" s="190" t="s">
        <v>13</v>
      </c>
      <c r="G40" s="190" t="s">
        <v>653</v>
      </c>
      <c r="H40" s="109">
        <v>2</v>
      </c>
    </row>
    <row r="41" spans="1:8" ht="12.75" customHeight="1" x14ac:dyDescent="0.2">
      <c r="A41" s="190" t="s">
        <v>427</v>
      </c>
      <c r="B41" s="190" t="s">
        <v>596</v>
      </c>
      <c r="C41" s="190">
        <v>2023</v>
      </c>
      <c r="D41" s="190" t="s">
        <v>429</v>
      </c>
      <c r="E41" s="190" t="s">
        <v>408</v>
      </c>
      <c r="F41" s="190" t="s">
        <v>13</v>
      </c>
      <c r="G41" s="190" t="s">
        <v>654</v>
      </c>
      <c r="H41" s="109">
        <v>218</v>
      </c>
    </row>
    <row r="42" spans="1:8" ht="12.75" customHeight="1" x14ac:dyDescent="0.2">
      <c r="A42" s="190" t="s">
        <v>427</v>
      </c>
      <c r="B42" s="190" t="s">
        <v>596</v>
      </c>
      <c r="C42" s="190">
        <v>2023</v>
      </c>
      <c r="D42" s="190" t="s">
        <v>429</v>
      </c>
      <c r="E42" s="190" t="s">
        <v>408</v>
      </c>
      <c r="F42" s="190" t="s">
        <v>13</v>
      </c>
      <c r="G42" s="190" t="s">
        <v>655</v>
      </c>
      <c r="H42" s="109">
        <v>108</v>
      </c>
    </row>
    <row r="43" spans="1:8" ht="12.75" customHeight="1" x14ac:dyDescent="0.2">
      <c r="A43" s="190" t="s">
        <v>427</v>
      </c>
      <c r="B43" s="190" t="s">
        <v>596</v>
      </c>
      <c r="C43" s="190">
        <v>2023</v>
      </c>
      <c r="D43" s="190" t="s">
        <v>429</v>
      </c>
      <c r="E43" s="190" t="s">
        <v>408</v>
      </c>
      <c r="F43" s="190" t="s">
        <v>13</v>
      </c>
      <c r="G43" s="190" t="s">
        <v>656</v>
      </c>
      <c r="H43" s="109">
        <v>110</v>
      </c>
    </row>
    <row r="44" spans="1:8" ht="12.75" customHeight="1" x14ac:dyDescent="0.2">
      <c r="A44" s="190" t="s">
        <v>427</v>
      </c>
      <c r="B44" s="190" t="s">
        <v>596</v>
      </c>
      <c r="C44" s="190">
        <v>2023</v>
      </c>
      <c r="D44" s="190" t="s">
        <v>429</v>
      </c>
      <c r="E44" s="190" t="s">
        <v>408</v>
      </c>
      <c r="F44" s="190" t="s">
        <v>13</v>
      </c>
      <c r="G44" s="190" t="s">
        <v>5</v>
      </c>
      <c r="H44" s="109">
        <v>336</v>
      </c>
    </row>
    <row r="45" spans="1:8" ht="12.75" customHeight="1" x14ac:dyDescent="0.2">
      <c r="A45" s="190" t="s">
        <v>427</v>
      </c>
      <c r="B45" s="190" t="s">
        <v>596</v>
      </c>
      <c r="C45" s="190">
        <v>2023</v>
      </c>
      <c r="D45" s="190" t="s">
        <v>429</v>
      </c>
      <c r="E45" s="190" t="s">
        <v>408</v>
      </c>
      <c r="F45" s="190" t="s">
        <v>13</v>
      </c>
      <c r="G45" s="190" t="s">
        <v>9</v>
      </c>
      <c r="H45" s="109">
        <v>2456</v>
      </c>
    </row>
    <row r="46" spans="1:8" ht="12.75" customHeight="1" x14ac:dyDescent="0.2">
      <c r="A46" s="190" t="s">
        <v>427</v>
      </c>
      <c r="B46" s="190" t="s">
        <v>596</v>
      </c>
      <c r="C46" s="190">
        <v>2023</v>
      </c>
      <c r="D46" s="190" t="s">
        <v>429</v>
      </c>
      <c r="E46" s="190" t="s">
        <v>408</v>
      </c>
      <c r="F46" s="190" t="s">
        <v>13</v>
      </c>
      <c r="G46" s="190" t="s">
        <v>657</v>
      </c>
      <c r="H46" s="109">
        <v>244</v>
      </c>
    </row>
    <row r="47" spans="1:8" ht="12.75" customHeight="1" x14ac:dyDescent="0.2">
      <c r="A47" s="190" t="s">
        <v>427</v>
      </c>
      <c r="B47" s="190" t="s">
        <v>596</v>
      </c>
      <c r="C47" s="190">
        <v>2023</v>
      </c>
      <c r="D47" s="190" t="s">
        <v>429</v>
      </c>
      <c r="E47" s="190" t="s">
        <v>408</v>
      </c>
      <c r="F47" s="190" t="s">
        <v>13</v>
      </c>
      <c r="G47" s="190" t="s">
        <v>658</v>
      </c>
      <c r="H47" s="109">
        <v>104</v>
      </c>
    </row>
    <row r="48" spans="1:8" ht="12.75" customHeight="1" x14ac:dyDescent="0.2">
      <c r="A48" s="190" t="s">
        <v>427</v>
      </c>
      <c r="B48" s="190" t="s">
        <v>596</v>
      </c>
      <c r="C48" s="190">
        <v>2023</v>
      </c>
      <c r="D48" s="190" t="s">
        <v>429</v>
      </c>
      <c r="E48" s="190" t="s">
        <v>408</v>
      </c>
      <c r="F48" s="190" t="s">
        <v>13</v>
      </c>
      <c r="G48" s="190" t="s">
        <v>659</v>
      </c>
      <c r="H48" s="109">
        <v>140</v>
      </c>
    </row>
    <row r="49" spans="1:8" ht="12.75" customHeight="1" x14ac:dyDescent="0.2">
      <c r="A49" s="190" t="s">
        <v>427</v>
      </c>
      <c r="B49" s="190" t="s">
        <v>596</v>
      </c>
      <c r="C49" s="190">
        <v>2023</v>
      </c>
      <c r="D49" s="190" t="s">
        <v>429</v>
      </c>
      <c r="E49" s="190" t="s">
        <v>408</v>
      </c>
      <c r="F49" s="190" t="s">
        <v>13</v>
      </c>
      <c r="G49" s="190" t="s">
        <v>660</v>
      </c>
      <c r="H49" s="109">
        <v>585</v>
      </c>
    </row>
    <row r="50" spans="1:8" ht="12.75" customHeight="1" x14ac:dyDescent="0.2">
      <c r="A50" s="190" t="s">
        <v>427</v>
      </c>
      <c r="B50" s="190" t="s">
        <v>596</v>
      </c>
      <c r="C50" s="190">
        <v>2023</v>
      </c>
      <c r="D50" s="190" t="s">
        <v>429</v>
      </c>
      <c r="E50" s="190" t="s">
        <v>408</v>
      </c>
      <c r="F50" s="190" t="s">
        <v>13</v>
      </c>
      <c r="G50" s="190" t="s">
        <v>386</v>
      </c>
      <c r="H50" s="109">
        <v>2535</v>
      </c>
    </row>
    <row r="51" spans="1:8" ht="12.75" customHeight="1" x14ac:dyDescent="0.2">
      <c r="A51" s="190" t="s">
        <v>427</v>
      </c>
      <c r="B51" s="190" t="s">
        <v>596</v>
      </c>
      <c r="C51" s="190">
        <v>2023</v>
      </c>
      <c r="D51" s="190" t="s">
        <v>429</v>
      </c>
      <c r="E51" s="190" t="s">
        <v>408</v>
      </c>
      <c r="F51" s="190" t="s">
        <v>11</v>
      </c>
      <c r="G51" s="190" t="s">
        <v>381</v>
      </c>
      <c r="H51" s="109">
        <v>185</v>
      </c>
    </row>
    <row r="52" spans="1:8" ht="12.75" customHeight="1" x14ac:dyDescent="0.2">
      <c r="A52" s="190" t="s">
        <v>427</v>
      </c>
      <c r="B52" s="190" t="s">
        <v>596</v>
      </c>
      <c r="C52" s="190">
        <v>2023</v>
      </c>
      <c r="D52" s="190" t="s">
        <v>429</v>
      </c>
      <c r="E52" s="190" t="s">
        <v>408</v>
      </c>
      <c r="F52" s="190" t="s">
        <v>11</v>
      </c>
      <c r="G52" s="190" t="s">
        <v>652</v>
      </c>
      <c r="H52" s="109">
        <v>408</v>
      </c>
    </row>
    <row r="53" spans="1:8" ht="12.75" customHeight="1" x14ac:dyDescent="0.2">
      <c r="A53" s="190" t="s">
        <v>427</v>
      </c>
      <c r="B53" s="190" t="s">
        <v>596</v>
      </c>
      <c r="C53" s="190">
        <v>2023</v>
      </c>
      <c r="D53" s="190" t="s">
        <v>429</v>
      </c>
      <c r="E53" s="190" t="s">
        <v>408</v>
      </c>
      <c r="F53" s="190" t="s">
        <v>11</v>
      </c>
      <c r="G53" s="190" t="s">
        <v>653</v>
      </c>
      <c r="H53" s="109">
        <v>1</v>
      </c>
    </row>
    <row r="54" spans="1:8" ht="12.75" customHeight="1" x14ac:dyDescent="0.2">
      <c r="A54" s="190" t="s">
        <v>427</v>
      </c>
      <c r="B54" s="190" t="s">
        <v>596</v>
      </c>
      <c r="C54" s="190">
        <v>2023</v>
      </c>
      <c r="D54" s="190" t="s">
        <v>429</v>
      </c>
      <c r="E54" s="190" t="s">
        <v>408</v>
      </c>
      <c r="F54" s="190" t="s">
        <v>11</v>
      </c>
      <c r="G54" s="190" t="s">
        <v>654</v>
      </c>
      <c r="H54" s="109">
        <v>44</v>
      </c>
    </row>
    <row r="55" spans="1:8" ht="12.75" customHeight="1" x14ac:dyDescent="0.2">
      <c r="A55" s="190" t="s">
        <v>427</v>
      </c>
      <c r="B55" s="190" t="s">
        <v>596</v>
      </c>
      <c r="C55" s="190">
        <v>2023</v>
      </c>
      <c r="D55" s="190" t="s">
        <v>429</v>
      </c>
      <c r="E55" s="190" t="s">
        <v>408</v>
      </c>
      <c r="F55" s="190" t="s">
        <v>11</v>
      </c>
      <c r="G55" s="190" t="s">
        <v>655</v>
      </c>
      <c r="H55" s="109">
        <v>19</v>
      </c>
    </row>
    <row r="56" spans="1:8" ht="12.75" customHeight="1" x14ac:dyDescent="0.2">
      <c r="A56" s="190" t="s">
        <v>427</v>
      </c>
      <c r="B56" s="190" t="s">
        <v>596</v>
      </c>
      <c r="C56" s="190">
        <v>2023</v>
      </c>
      <c r="D56" s="190" t="s">
        <v>429</v>
      </c>
      <c r="E56" s="190" t="s">
        <v>408</v>
      </c>
      <c r="F56" s="190" t="s">
        <v>11</v>
      </c>
      <c r="G56" s="190" t="s">
        <v>656</v>
      </c>
      <c r="H56" s="109">
        <v>25</v>
      </c>
    </row>
    <row r="57" spans="1:8" ht="12.75" customHeight="1" x14ac:dyDescent="0.2">
      <c r="A57" s="190" t="s">
        <v>427</v>
      </c>
      <c r="B57" s="190" t="s">
        <v>596</v>
      </c>
      <c r="C57" s="190">
        <v>2023</v>
      </c>
      <c r="D57" s="190" t="s">
        <v>429</v>
      </c>
      <c r="E57" s="190" t="s">
        <v>408</v>
      </c>
      <c r="F57" s="190" t="s">
        <v>11</v>
      </c>
      <c r="G57" s="190" t="s">
        <v>5</v>
      </c>
      <c r="H57" s="109">
        <v>42</v>
      </c>
    </row>
    <row r="58" spans="1:8" ht="12.75" customHeight="1" x14ac:dyDescent="0.2">
      <c r="A58" s="190" t="s">
        <v>427</v>
      </c>
      <c r="B58" s="190" t="s">
        <v>596</v>
      </c>
      <c r="C58" s="190">
        <v>2023</v>
      </c>
      <c r="D58" s="190" t="s">
        <v>429</v>
      </c>
      <c r="E58" s="190" t="s">
        <v>408</v>
      </c>
      <c r="F58" s="190" t="s">
        <v>11</v>
      </c>
      <c r="G58" s="190" t="s">
        <v>9</v>
      </c>
      <c r="H58" s="109">
        <v>381</v>
      </c>
    </row>
    <row r="59" spans="1:8" ht="12.75" customHeight="1" x14ac:dyDescent="0.2">
      <c r="A59" s="190" t="s">
        <v>427</v>
      </c>
      <c r="B59" s="190" t="s">
        <v>596</v>
      </c>
      <c r="C59" s="190">
        <v>2023</v>
      </c>
      <c r="D59" s="190" t="s">
        <v>429</v>
      </c>
      <c r="E59" s="190" t="s">
        <v>408</v>
      </c>
      <c r="F59" s="190" t="s">
        <v>11</v>
      </c>
      <c r="G59" s="190" t="s">
        <v>661</v>
      </c>
      <c r="H59" s="109">
        <v>381</v>
      </c>
    </row>
    <row r="60" spans="1:8" ht="12.75" customHeight="1" x14ac:dyDescent="0.2">
      <c r="A60" s="190" t="s">
        <v>427</v>
      </c>
      <c r="B60" s="190" t="s">
        <v>596</v>
      </c>
      <c r="C60" s="190">
        <v>2023</v>
      </c>
      <c r="D60" s="190" t="s">
        <v>429</v>
      </c>
      <c r="E60" s="190" t="s">
        <v>408</v>
      </c>
      <c r="F60" s="190" t="s">
        <v>11</v>
      </c>
      <c r="G60" s="190" t="s">
        <v>662</v>
      </c>
      <c r="H60" s="212" t="s">
        <v>641</v>
      </c>
    </row>
    <row r="61" spans="1:8" ht="12.75" customHeight="1" x14ac:dyDescent="0.2">
      <c r="A61" s="190" t="s">
        <v>427</v>
      </c>
      <c r="B61" s="190" t="s">
        <v>596</v>
      </c>
      <c r="C61" s="190">
        <v>2023</v>
      </c>
      <c r="D61" s="190" t="s">
        <v>429</v>
      </c>
      <c r="E61" s="190" t="s">
        <v>408</v>
      </c>
      <c r="F61" s="190" t="s">
        <v>11</v>
      </c>
      <c r="G61" s="190" t="s">
        <v>657</v>
      </c>
      <c r="H61" s="109">
        <v>39</v>
      </c>
    </row>
    <row r="62" spans="1:8" ht="12.75" customHeight="1" x14ac:dyDescent="0.2">
      <c r="A62" s="190" t="s">
        <v>427</v>
      </c>
      <c r="B62" s="190" t="s">
        <v>596</v>
      </c>
      <c r="C62" s="190">
        <v>2023</v>
      </c>
      <c r="D62" s="190" t="s">
        <v>429</v>
      </c>
      <c r="E62" s="190" t="s">
        <v>408</v>
      </c>
      <c r="F62" s="190" t="s">
        <v>11</v>
      </c>
      <c r="G62" s="190" t="s">
        <v>658</v>
      </c>
      <c r="H62" s="190">
        <v>13</v>
      </c>
    </row>
    <row r="63" spans="1:8" ht="12.75" customHeight="1" x14ac:dyDescent="0.2">
      <c r="A63" s="190" t="s">
        <v>427</v>
      </c>
      <c r="B63" s="190" t="s">
        <v>596</v>
      </c>
      <c r="C63" s="190">
        <v>2023</v>
      </c>
      <c r="D63" s="190" t="s">
        <v>429</v>
      </c>
      <c r="E63" s="190" t="s">
        <v>408</v>
      </c>
      <c r="F63" s="190" t="s">
        <v>11</v>
      </c>
      <c r="G63" s="190" t="s">
        <v>659</v>
      </c>
      <c r="H63" s="190">
        <v>26</v>
      </c>
    </row>
    <row r="64" spans="1:8" ht="12.75" customHeight="1" x14ac:dyDescent="0.2">
      <c r="A64" s="190" t="s">
        <v>427</v>
      </c>
      <c r="B64" s="190" t="s">
        <v>596</v>
      </c>
      <c r="C64" s="190">
        <v>2023</v>
      </c>
      <c r="D64" s="190" t="s">
        <v>429</v>
      </c>
      <c r="E64" s="190" t="s">
        <v>408</v>
      </c>
      <c r="F64" s="190" t="s">
        <v>11</v>
      </c>
      <c r="G64" s="190" t="s">
        <v>660</v>
      </c>
      <c r="H64" s="190">
        <v>114</v>
      </c>
    </row>
    <row r="65" spans="1:8" ht="12.75" customHeight="1" x14ac:dyDescent="0.2">
      <c r="A65" s="190" t="s">
        <v>427</v>
      </c>
      <c r="B65" s="190" t="s">
        <v>596</v>
      </c>
      <c r="C65" s="190">
        <v>2023</v>
      </c>
      <c r="D65" s="190" t="s">
        <v>429</v>
      </c>
      <c r="E65" s="190" t="s">
        <v>408</v>
      </c>
      <c r="F65" s="190" t="s">
        <v>11</v>
      </c>
      <c r="G65" s="190" t="s">
        <v>386</v>
      </c>
      <c r="H65" s="190">
        <v>212</v>
      </c>
    </row>
    <row r="66" spans="1:8" ht="12.75" customHeight="1" x14ac:dyDescent="0.2">
      <c r="A66" s="190" t="s">
        <v>427</v>
      </c>
      <c r="B66" s="190" t="s">
        <v>596</v>
      </c>
      <c r="C66" s="190">
        <v>2023</v>
      </c>
      <c r="D66" s="190" t="s">
        <v>429</v>
      </c>
      <c r="E66" s="190" t="s">
        <v>408</v>
      </c>
      <c r="F66" s="190" t="s">
        <v>663</v>
      </c>
      <c r="G66" s="190" t="s">
        <v>664</v>
      </c>
      <c r="H66" s="190">
        <v>32</v>
      </c>
    </row>
    <row r="67" spans="1:8" ht="12.75" customHeight="1" x14ac:dyDescent="0.2">
      <c r="A67" s="190" t="s">
        <v>427</v>
      </c>
      <c r="B67" s="190" t="s">
        <v>596</v>
      </c>
      <c r="C67" s="190">
        <v>2023</v>
      </c>
      <c r="D67" s="190" t="s">
        <v>429</v>
      </c>
      <c r="E67" s="190" t="s">
        <v>408</v>
      </c>
      <c r="F67" s="190" t="s">
        <v>663</v>
      </c>
      <c r="G67" s="190" t="s">
        <v>665</v>
      </c>
      <c r="H67" s="190">
        <v>47</v>
      </c>
    </row>
    <row r="68" spans="1:8" ht="12.75" customHeight="1" x14ac:dyDescent="0.2">
      <c r="A68" s="190" t="s">
        <v>427</v>
      </c>
      <c r="B68" s="190" t="s">
        <v>596</v>
      </c>
      <c r="C68" s="190">
        <v>2023</v>
      </c>
      <c r="D68" s="190" t="s">
        <v>429</v>
      </c>
      <c r="E68" s="190" t="s">
        <v>408</v>
      </c>
      <c r="F68" s="190" t="s">
        <v>13</v>
      </c>
      <c r="G68" s="190" t="s">
        <v>664</v>
      </c>
      <c r="H68" s="190">
        <v>31</v>
      </c>
    </row>
    <row r="69" spans="1:8" ht="12.75" customHeight="1" x14ac:dyDescent="0.2">
      <c r="A69" s="190" t="s">
        <v>427</v>
      </c>
      <c r="B69" s="190" t="s">
        <v>596</v>
      </c>
      <c r="C69" s="190">
        <v>2023</v>
      </c>
      <c r="D69" s="190" t="s">
        <v>429</v>
      </c>
      <c r="E69" s="190" t="s">
        <v>408</v>
      </c>
      <c r="F69" s="190" t="s">
        <v>13</v>
      </c>
      <c r="G69" s="190" t="s">
        <v>665</v>
      </c>
      <c r="H69" s="190">
        <v>43</v>
      </c>
    </row>
    <row r="70" spans="1:8" ht="12.75" customHeight="1" x14ac:dyDescent="0.2">
      <c r="A70" s="190" t="s">
        <v>427</v>
      </c>
      <c r="B70" s="190" t="s">
        <v>596</v>
      </c>
      <c r="C70" s="190">
        <v>2023</v>
      </c>
      <c r="D70" s="190" t="s">
        <v>429</v>
      </c>
      <c r="E70" s="190" t="s">
        <v>408</v>
      </c>
      <c r="F70" s="190" t="s">
        <v>11</v>
      </c>
      <c r="G70" s="190" t="s">
        <v>664</v>
      </c>
      <c r="H70" s="190">
        <v>1</v>
      </c>
    </row>
    <row r="71" spans="1:8" ht="12.75" customHeight="1" x14ac:dyDescent="0.2">
      <c r="A71" s="190" t="s">
        <v>427</v>
      </c>
      <c r="B71" s="190" t="s">
        <v>596</v>
      </c>
      <c r="C71" s="190">
        <v>2023</v>
      </c>
      <c r="D71" s="190" t="s">
        <v>429</v>
      </c>
      <c r="E71" s="190" t="s">
        <v>408</v>
      </c>
      <c r="F71" s="190" t="s">
        <v>11</v>
      </c>
      <c r="G71" s="190" t="s">
        <v>665</v>
      </c>
      <c r="H71" s="190">
        <v>4</v>
      </c>
    </row>
    <row r="72" spans="1:8" ht="12.75" customHeight="1" x14ac:dyDescent="0.2">
      <c r="A72" s="190" t="s">
        <v>427</v>
      </c>
      <c r="B72" s="190" t="s">
        <v>596</v>
      </c>
      <c r="C72" s="190">
        <v>2023</v>
      </c>
      <c r="D72" s="190" t="s">
        <v>429</v>
      </c>
      <c r="E72" s="190" t="s">
        <v>408</v>
      </c>
      <c r="F72" s="190" t="s">
        <v>424</v>
      </c>
      <c r="G72" s="190" t="s">
        <v>1</v>
      </c>
      <c r="H72" s="190">
        <v>27</v>
      </c>
    </row>
    <row r="73" spans="1:8" ht="12.75" customHeight="1" x14ac:dyDescent="0.2">
      <c r="A73" s="190" t="s">
        <v>427</v>
      </c>
      <c r="B73" s="190" t="s">
        <v>596</v>
      </c>
      <c r="C73" s="190">
        <v>2023</v>
      </c>
      <c r="D73" s="190" t="s">
        <v>429</v>
      </c>
      <c r="E73" s="190" t="s">
        <v>408</v>
      </c>
      <c r="F73" s="190" t="s">
        <v>424</v>
      </c>
      <c r="G73" s="190" t="s">
        <v>2</v>
      </c>
      <c r="H73" s="190">
        <v>2</v>
      </c>
    </row>
    <row r="74" spans="1:8" ht="12.75" customHeight="1" x14ac:dyDescent="0.2">
      <c r="A74" s="190" t="s">
        <v>427</v>
      </c>
      <c r="B74" s="190" t="s">
        <v>596</v>
      </c>
      <c r="C74" s="190">
        <v>2023</v>
      </c>
      <c r="D74" s="110" t="s">
        <v>394</v>
      </c>
      <c r="E74" s="110" t="s">
        <v>408</v>
      </c>
      <c r="F74" s="190" t="s">
        <v>13</v>
      </c>
      <c r="G74" s="190" t="s">
        <v>381</v>
      </c>
      <c r="H74" s="190">
        <v>3356</v>
      </c>
    </row>
    <row r="75" spans="1:8" ht="12.75" customHeight="1" x14ac:dyDescent="0.2">
      <c r="A75" s="190" t="s">
        <v>427</v>
      </c>
      <c r="B75" s="190" t="s">
        <v>596</v>
      </c>
      <c r="C75" s="190">
        <v>2023</v>
      </c>
      <c r="D75" s="110" t="s">
        <v>394</v>
      </c>
      <c r="E75" s="110" t="s">
        <v>408</v>
      </c>
      <c r="F75" s="190" t="s">
        <v>13</v>
      </c>
      <c r="G75" s="190" t="s">
        <v>652</v>
      </c>
      <c r="H75" s="190">
        <v>3436</v>
      </c>
    </row>
    <row r="76" spans="1:8" ht="12.75" customHeight="1" x14ac:dyDescent="0.2">
      <c r="A76" s="190" t="s">
        <v>427</v>
      </c>
      <c r="B76" s="190" t="s">
        <v>596</v>
      </c>
      <c r="C76" s="190">
        <v>2023</v>
      </c>
      <c r="D76" s="110" t="s">
        <v>394</v>
      </c>
      <c r="E76" s="110" t="s">
        <v>408</v>
      </c>
      <c r="F76" s="190" t="s">
        <v>13</v>
      </c>
      <c r="G76" s="190" t="s">
        <v>653</v>
      </c>
      <c r="H76" s="109">
        <v>7</v>
      </c>
    </row>
    <row r="77" spans="1:8" ht="12.75" customHeight="1" x14ac:dyDescent="0.2">
      <c r="A77" s="190" t="s">
        <v>427</v>
      </c>
      <c r="B77" s="190" t="s">
        <v>596</v>
      </c>
      <c r="C77" s="190">
        <v>2023</v>
      </c>
      <c r="D77" s="110" t="s">
        <v>394</v>
      </c>
      <c r="E77" s="110" t="s">
        <v>408</v>
      </c>
      <c r="F77" s="190" t="s">
        <v>13</v>
      </c>
      <c r="G77" s="190" t="s">
        <v>654</v>
      </c>
      <c r="H77" s="109">
        <v>441</v>
      </c>
    </row>
    <row r="78" spans="1:8" ht="12.75" customHeight="1" x14ac:dyDescent="0.2">
      <c r="A78" s="190" t="s">
        <v>427</v>
      </c>
      <c r="B78" s="190" t="s">
        <v>596</v>
      </c>
      <c r="C78" s="190">
        <v>2023</v>
      </c>
      <c r="D78" s="110" t="s">
        <v>394</v>
      </c>
      <c r="E78" s="110" t="s">
        <v>408</v>
      </c>
      <c r="F78" s="190" t="s">
        <v>13</v>
      </c>
      <c r="G78" s="190" t="s">
        <v>655</v>
      </c>
      <c r="H78" s="109">
        <v>374</v>
      </c>
    </row>
    <row r="79" spans="1:8" ht="12.75" customHeight="1" x14ac:dyDescent="0.2">
      <c r="A79" s="190" t="s">
        <v>427</v>
      </c>
      <c r="B79" s="190" t="s">
        <v>596</v>
      </c>
      <c r="C79" s="190">
        <v>2023</v>
      </c>
      <c r="D79" s="110" t="s">
        <v>394</v>
      </c>
      <c r="E79" s="110" t="s">
        <v>408</v>
      </c>
      <c r="F79" s="190" t="s">
        <v>13</v>
      </c>
      <c r="G79" s="190" t="s">
        <v>656</v>
      </c>
      <c r="H79" s="109">
        <v>67</v>
      </c>
    </row>
    <row r="80" spans="1:8" ht="12.75" customHeight="1" x14ac:dyDescent="0.2">
      <c r="A80" s="190" t="s">
        <v>427</v>
      </c>
      <c r="B80" s="190" t="s">
        <v>596</v>
      </c>
      <c r="C80" s="190">
        <v>2023</v>
      </c>
      <c r="D80" s="110" t="s">
        <v>394</v>
      </c>
      <c r="E80" s="110" t="s">
        <v>408</v>
      </c>
      <c r="F80" s="190" t="s">
        <v>13</v>
      </c>
      <c r="G80" s="190" t="s">
        <v>5</v>
      </c>
      <c r="H80" s="109">
        <v>688</v>
      </c>
    </row>
    <row r="81" spans="1:8" ht="12.75" customHeight="1" x14ac:dyDescent="0.2">
      <c r="A81" s="190" t="s">
        <v>427</v>
      </c>
      <c r="B81" s="190" t="s">
        <v>596</v>
      </c>
      <c r="C81" s="190">
        <v>2023</v>
      </c>
      <c r="D81" s="110" t="s">
        <v>394</v>
      </c>
      <c r="E81" s="110" t="s">
        <v>408</v>
      </c>
      <c r="F81" s="190" t="s">
        <v>13</v>
      </c>
      <c r="G81" s="190" t="s">
        <v>9</v>
      </c>
      <c r="H81" s="109">
        <v>3581</v>
      </c>
    </row>
    <row r="82" spans="1:8" ht="12.75" customHeight="1" x14ac:dyDescent="0.2">
      <c r="A82" s="190" t="s">
        <v>427</v>
      </c>
      <c r="B82" s="190" t="s">
        <v>596</v>
      </c>
      <c r="C82" s="190">
        <v>2023</v>
      </c>
      <c r="D82" s="110" t="s">
        <v>394</v>
      </c>
      <c r="E82" s="110" t="s">
        <v>408</v>
      </c>
      <c r="F82" s="190" t="s">
        <v>13</v>
      </c>
      <c r="G82" s="190" t="s">
        <v>657</v>
      </c>
      <c r="H82" s="109">
        <v>425</v>
      </c>
    </row>
    <row r="83" spans="1:8" ht="12.75" customHeight="1" x14ac:dyDescent="0.2">
      <c r="A83" s="190" t="s">
        <v>427</v>
      </c>
      <c r="B83" s="190" t="s">
        <v>596</v>
      </c>
      <c r="C83" s="190">
        <v>2023</v>
      </c>
      <c r="D83" s="110" t="s">
        <v>394</v>
      </c>
      <c r="E83" s="110" t="s">
        <v>408</v>
      </c>
      <c r="F83" s="190" t="s">
        <v>13</v>
      </c>
      <c r="G83" s="190" t="s">
        <v>658</v>
      </c>
      <c r="H83" s="109">
        <v>364</v>
      </c>
    </row>
    <row r="84" spans="1:8" ht="12.75" customHeight="1" x14ac:dyDescent="0.2">
      <c r="A84" s="190" t="s">
        <v>427</v>
      </c>
      <c r="B84" s="190" t="s">
        <v>596</v>
      </c>
      <c r="C84" s="190">
        <v>2023</v>
      </c>
      <c r="D84" s="110" t="s">
        <v>394</v>
      </c>
      <c r="E84" s="110" t="s">
        <v>408</v>
      </c>
      <c r="F84" s="190" t="s">
        <v>13</v>
      </c>
      <c r="G84" s="190" t="s">
        <v>659</v>
      </c>
      <c r="H84" s="109">
        <v>61</v>
      </c>
    </row>
    <row r="85" spans="1:8" ht="12.75" customHeight="1" x14ac:dyDescent="0.2">
      <c r="A85" s="190" t="s">
        <v>427</v>
      </c>
      <c r="B85" s="190" t="s">
        <v>596</v>
      </c>
      <c r="C85" s="190">
        <v>2023</v>
      </c>
      <c r="D85" s="110" t="s">
        <v>394</v>
      </c>
      <c r="E85" s="110" t="s">
        <v>408</v>
      </c>
      <c r="F85" s="190" t="s">
        <v>13</v>
      </c>
      <c r="G85" s="190" t="s">
        <v>660</v>
      </c>
      <c r="H85" s="109">
        <v>575</v>
      </c>
    </row>
    <row r="86" spans="1:8" ht="12.75" customHeight="1" x14ac:dyDescent="0.2">
      <c r="A86" s="190" t="s">
        <v>427</v>
      </c>
      <c r="B86" s="190" t="s">
        <v>596</v>
      </c>
      <c r="C86" s="190">
        <v>2023</v>
      </c>
      <c r="D86" s="110" t="s">
        <v>394</v>
      </c>
      <c r="E86" s="110" t="s">
        <v>408</v>
      </c>
      <c r="F86" s="190" t="s">
        <v>13</v>
      </c>
      <c r="G86" s="190" t="s">
        <v>386</v>
      </c>
      <c r="H86" s="109">
        <v>3236</v>
      </c>
    </row>
    <row r="87" spans="1:8" ht="12.75" customHeight="1" x14ac:dyDescent="0.2">
      <c r="A87" s="190" t="s">
        <v>427</v>
      </c>
      <c r="B87" s="190" t="s">
        <v>596</v>
      </c>
      <c r="C87" s="190">
        <v>2023</v>
      </c>
      <c r="D87" s="110" t="s">
        <v>394</v>
      </c>
      <c r="E87" s="110" t="s">
        <v>408</v>
      </c>
      <c r="F87" s="190" t="s">
        <v>11</v>
      </c>
      <c r="G87" s="190" t="s">
        <v>381</v>
      </c>
      <c r="H87" s="109">
        <v>151</v>
      </c>
    </row>
    <row r="88" spans="1:8" ht="12.75" customHeight="1" x14ac:dyDescent="0.2">
      <c r="A88" s="190" t="s">
        <v>427</v>
      </c>
      <c r="B88" s="190" t="s">
        <v>596</v>
      </c>
      <c r="C88" s="190">
        <v>2023</v>
      </c>
      <c r="D88" s="110" t="s">
        <v>394</v>
      </c>
      <c r="E88" s="110" t="s">
        <v>408</v>
      </c>
      <c r="F88" s="190" t="s">
        <v>11</v>
      </c>
      <c r="G88" s="190" t="s">
        <v>652</v>
      </c>
      <c r="H88" s="109">
        <v>573</v>
      </c>
    </row>
    <row r="89" spans="1:8" ht="12.75" customHeight="1" x14ac:dyDescent="0.2">
      <c r="A89" s="190" t="s">
        <v>427</v>
      </c>
      <c r="B89" s="190" t="s">
        <v>596</v>
      </c>
      <c r="C89" s="190">
        <v>2023</v>
      </c>
      <c r="D89" s="110" t="s">
        <v>394</v>
      </c>
      <c r="E89" s="110" t="s">
        <v>408</v>
      </c>
      <c r="F89" s="190" t="s">
        <v>11</v>
      </c>
      <c r="G89" s="190" t="s">
        <v>653</v>
      </c>
      <c r="H89" s="109">
        <v>9</v>
      </c>
    </row>
    <row r="90" spans="1:8" ht="12.75" customHeight="1" x14ac:dyDescent="0.2">
      <c r="A90" s="190" t="s">
        <v>427</v>
      </c>
      <c r="B90" s="190" t="s">
        <v>596</v>
      </c>
      <c r="C90" s="190">
        <v>2023</v>
      </c>
      <c r="D90" s="110" t="s">
        <v>394</v>
      </c>
      <c r="E90" s="110" t="s">
        <v>408</v>
      </c>
      <c r="F90" s="190" t="s">
        <v>11</v>
      </c>
      <c r="G90" s="190" t="s">
        <v>654</v>
      </c>
      <c r="H90" s="109">
        <v>42</v>
      </c>
    </row>
    <row r="91" spans="1:8" ht="12.75" customHeight="1" x14ac:dyDescent="0.2">
      <c r="A91" s="190" t="s">
        <v>427</v>
      </c>
      <c r="B91" s="190" t="s">
        <v>596</v>
      </c>
      <c r="C91" s="190">
        <v>2023</v>
      </c>
      <c r="D91" s="110" t="s">
        <v>394</v>
      </c>
      <c r="E91" s="110" t="s">
        <v>408</v>
      </c>
      <c r="F91" s="190" t="s">
        <v>11</v>
      </c>
      <c r="G91" s="190" t="s">
        <v>655</v>
      </c>
      <c r="H91" s="109">
        <v>28</v>
      </c>
    </row>
    <row r="92" spans="1:8" ht="12.75" customHeight="1" x14ac:dyDescent="0.2">
      <c r="A92" s="190" t="s">
        <v>427</v>
      </c>
      <c r="B92" s="190" t="s">
        <v>596</v>
      </c>
      <c r="C92" s="190">
        <v>2023</v>
      </c>
      <c r="D92" s="110" t="s">
        <v>394</v>
      </c>
      <c r="E92" s="110" t="s">
        <v>408</v>
      </c>
      <c r="F92" s="190" t="s">
        <v>11</v>
      </c>
      <c r="G92" s="190" t="s">
        <v>656</v>
      </c>
      <c r="H92" s="109">
        <v>14</v>
      </c>
    </row>
    <row r="93" spans="1:8" ht="12.75" customHeight="1" x14ac:dyDescent="0.2">
      <c r="A93" s="190" t="s">
        <v>427</v>
      </c>
      <c r="B93" s="190" t="s">
        <v>596</v>
      </c>
      <c r="C93" s="190">
        <v>2023</v>
      </c>
      <c r="D93" s="110" t="s">
        <v>394</v>
      </c>
      <c r="E93" s="110" t="s">
        <v>408</v>
      </c>
      <c r="F93" s="190" t="s">
        <v>11</v>
      </c>
      <c r="G93" s="190" t="s">
        <v>5</v>
      </c>
      <c r="H93" s="109">
        <v>72</v>
      </c>
    </row>
    <row r="94" spans="1:8" ht="12.75" customHeight="1" x14ac:dyDescent="0.2">
      <c r="A94" s="190" t="s">
        <v>427</v>
      </c>
      <c r="B94" s="190" t="s">
        <v>596</v>
      </c>
      <c r="C94" s="190">
        <v>2023</v>
      </c>
      <c r="D94" s="110" t="s">
        <v>394</v>
      </c>
      <c r="E94" s="110" t="s">
        <v>408</v>
      </c>
      <c r="F94" s="190" t="s">
        <v>11</v>
      </c>
      <c r="G94" s="190" t="s">
        <v>9</v>
      </c>
      <c r="H94" s="109">
        <v>589</v>
      </c>
    </row>
    <row r="95" spans="1:8" ht="12.75" customHeight="1" x14ac:dyDescent="0.2">
      <c r="A95" s="190" t="s">
        <v>427</v>
      </c>
      <c r="B95" s="190" t="s">
        <v>596</v>
      </c>
      <c r="C95" s="190">
        <v>2023</v>
      </c>
      <c r="D95" s="110" t="s">
        <v>394</v>
      </c>
      <c r="E95" s="110" t="s">
        <v>408</v>
      </c>
      <c r="F95" s="190" t="s">
        <v>11</v>
      </c>
      <c r="G95" s="190" t="s">
        <v>661</v>
      </c>
      <c r="H95" s="109">
        <v>573</v>
      </c>
    </row>
    <row r="96" spans="1:8" ht="12.75" customHeight="1" x14ac:dyDescent="0.2">
      <c r="A96" s="190" t="s">
        <v>427</v>
      </c>
      <c r="B96" s="190" t="s">
        <v>596</v>
      </c>
      <c r="C96" s="190">
        <v>2023</v>
      </c>
      <c r="D96" s="110" t="s">
        <v>394</v>
      </c>
      <c r="E96" s="110" t="s">
        <v>408</v>
      </c>
      <c r="F96" s="190" t="s">
        <v>11</v>
      </c>
      <c r="G96" s="190" t="s">
        <v>662</v>
      </c>
      <c r="H96" s="109">
        <v>16</v>
      </c>
    </row>
    <row r="97" spans="1:8" ht="12.75" customHeight="1" x14ac:dyDescent="0.2">
      <c r="A97" s="190" t="s">
        <v>427</v>
      </c>
      <c r="B97" s="190" t="s">
        <v>596</v>
      </c>
      <c r="C97" s="190">
        <v>2023</v>
      </c>
      <c r="D97" s="110" t="s">
        <v>394</v>
      </c>
      <c r="E97" s="110" t="s">
        <v>408</v>
      </c>
      <c r="F97" s="190" t="s">
        <v>11</v>
      </c>
      <c r="G97" s="190" t="s">
        <v>657</v>
      </c>
      <c r="H97" s="109">
        <v>43</v>
      </c>
    </row>
    <row r="98" spans="1:8" ht="12.75" customHeight="1" x14ac:dyDescent="0.2">
      <c r="A98" s="190" t="s">
        <v>427</v>
      </c>
      <c r="B98" s="190" t="s">
        <v>596</v>
      </c>
      <c r="C98" s="190">
        <v>2023</v>
      </c>
      <c r="D98" s="110" t="s">
        <v>394</v>
      </c>
      <c r="E98" s="110" t="s">
        <v>408</v>
      </c>
      <c r="F98" s="190" t="s">
        <v>11</v>
      </c>
      <c r="G98" s="190" t="s">
        <v>658</v>
      </c>
      <c r="H98" s="190">
        <v>33</v>
      </c>
    </row>
    <row r="99" spans="1:8" ht="12.75" customHeight="1" x14ac:dyDescent="0.2">
      <c r="A99" s="190" t="s">
        <v>427</v>
      </c>
      <c r="B99" s="190" t="s">
        <v>596</v>
      </c>
      <c r="C99" s="190">
        <v>2023</v>
      </c>
      <c r="D99" s="110" t="s">
        <v>394</v>
      </c>
      <c r="E99" s="110" t="s">
        <v>408</v>
      </c>
      <c r="F99" s="190" t="s">
        <v>11</v>
      </c>
      <c r="G99" s="190" t="s">
        <v>659</v>
      </c>
      <c r="H99" s="190">
        <v>10</v>
      </c>
    </row>
    <row r="100" spans="1:8" ht="12.75" customHeight="1" x14ac:dyDescent="0.2">
      <c r="A100" s="190" t="s">
        <v>427</v>
      </c>
      <c r="B100" s="190" t="s">
        <v>596</v>
      </c>
      <c r="C100" s="190">
        <v>2023</v>
      </c>
      <c r="D100" s="110" t="s">
        <v>394</v>
      </c>
      <c r="E100" s="110" t="s">
        <v>408</v>
      </c>
      <c r="F100" s="190" t="s">
        <v>11</v>
      </c>
      <c r="G100" s="190" t="s">
        <v>660</v>
      </c>
      <c r="H100" s="190">
        <v>161</v>
      </c>
    </row>
    <row r="101" spans="1:8" ht="12.75" customHeight="1" x14ac:dyDescent="0.2">
      <c r="A101" s="190" t="s">
        <v>427</v>
      </c>
      <c r="B101" s="190" t="s">
        <v>596</v>
      </c>
      <c r="C101" s="190">
        <v>2023</v>
      </c>
      <c r="D101" s="110" t="s">
        <v>394</v>
      </c>
      <c r="E101" s="110" t="s">
        <v>408</v>
      </c>
      <c r="F101" s="190" t="s">
        <v>11</v>
      </c>
      <c r="G101" s="190" t="s">
        <v>386</v>
      </c>
      <c r="H101" s="190">
        <v>134</v>
      </c>
    </row>
    <row r="102" spans="1:8" ht="12.75" customHeight="1" x14ac:dyDescent="0.2">
      <c r="A102" s="190" t="s">
        <v>427</v>
      </c>
      <c r="B102" s="190" t="s">
        <v>596</v>
      </c>
      <c r="C102" s="190">
        <v>2023</v>
      </c>
      <c r="D102" s="110" t="s">
        <v>394</v>
      </c>
      <c r="E102" s="110" t="s">
        <v>408</v>
      </c>
      <c r="F102" s="190" t="s">
        <v>663</v>
      </c>
      <c r="G102" s="190" t="s">
        <v>664</v>
      </c>
      <c r="H102" s="190">
        <v>47</v>
      </c>
    </row>
    <row r="103" spans="1:8" ht="12.75" customHeight="1" x14ac:dyDescent="0.2">
      <c r="A103" s="190" t="s">
        <v>427</v>
      </c>
      <c r="B103" s="190" t="s">
        <v>596</v>
      </c>
      <c r="C103" s="190">
        <v>2023</v>
      </c>
      <c r="D103" s="110" t="s">
        <v>394</v>
      </c>
      <c r="E103" s="110" t="s">
        <v>408</v>
      </c>
      <c r="F103" s="190" t="s">
        <v>663</v>
      </c>
      <c r="G103" s="190" t="s">
        <v>665</v>
      </c>
      <c r="H103" s="190">
        <v>127</v>
      </c>
    </row>
    <row r="104" spans="1:8" ht="12.75" customHeight="1" x14ac:dyDescent="0.2">
      <c r="A104" s="190" t="s">
        <v>427</v>
      </c>
      <c r="B104" s="190" t="s">
        <v>596</v>
      </c>
      <c r="C104" s="190">
        <v>2023</v>
      </c>
      <c r="D104" s="110" t="s">
        <v>394</v>
      </c>
      <c r="E104" s="110" t="s">
        <v>408</v>
      </c>
      <c r="F104" s="190" t="s">
        <v>13</v>
      </c>
      <c r="G104" s="190" t="s">
        <v>664</v>
      </c>
      <c r="H104" s="190">
        <v>47</v>
      </c>
    </row>
    <row r="105" spans="1:8" ht="12.75" customHeight="1" x14ac:dyDescent="0.2">
      <c r="A105" s="190" t="s">
        <v>427</v>
      </c>
      <c r="B105" s="190" t="s">
        <v>596</v>
      </c>
      <c r="C105" s="190">
        <v>2023</v>
      </c>
      <c r="D105" s="110" t="s">
        <v>394</v>
      </c>
      <c r="E105" s="110" t="s">
        <v>408</v>
      </c>
      <c r="F105" s="190" t="s">
        <v>13</v>
      </c>
      <c r="G105" s="190" t="s">
        <v>665</v>
      </c>
      <c r="H105" s="190">
        <v>109</v>
      </c>
    </row>
    <row r="106" spans="1:8" ht="12.75" customHeight="1" x14ac:dyDescent="0.2">
      <c r="A106" s="190" t="s">
        <v>427</v>
      </c>
      <c r="B106" s="190" t="s">
        <v>596</v>
      </c>
      <c r="C106" s="190">
        <v>2023</v>
      </c>
      <c r="D106" s="110" t="s">
        <v>394</v>
      </c>
      <c r="E106" s="110" t="s">
        <v>408</v>
      </c>
      <c r="F106" s="190" t="s">
        <v>11</v>
      </c>
      <c r="G106" s="190" t="s">
        <v>664</v>
      </c>
      <c r="H106" s="190" t="s">
        <v>641</v>
      </c>
    </row>
    <row r="107" spans="1:8" ht="12.75" customHeight="1" x14ac:dyDescent="0.2">
      <c r="A107" s="190" t="s">
        <v>427</v>
      </c>
      <c r="B107" s="190" t="s">
        <v>596</v>
      </c>
      <c r="C107" s="190">
        <v>2023</v>
      </c>
      <c r="D107" s="110" t="s">
        <v>394</v>
      </c>
      <c r="E107" s="110" t="s">
        <v>408</v>
      </c>
      <c r="F107" s="190" t="s">
        <v>11</v>
      </c>
      <c r="G107" s="190" t="s">
        <v>665</v>
      </c>
      <c r="H107" s="190">
        <v>18</v>
      </c>
    </row>
    <row r="108" spans="1:8" ht="12.75" customHeight="1" x14ac:dyDescent="0.2">
      <c r="A108" s="190" t="s">
        <v>427</v>
      </c>
      <c r="B108" s="190" t="s">
        <v>596</v>
      </c>
      <c r="C108" s="190">
        <v>2023</v>
      </c>
      <c r="D108" s="110" t="s">
        <v>394</v>
      </c>
      <c r="E108" s="110" t="s">
        <v>408</v>
      </c>
      <c r="F108" s="190" t="s">
        <v>424</v>
      </c>
      <c r="G108" s="190" t="s">
        <v>1</v>
      </c>
      <c r="H108" s="190">
        <v>99</v>
      </c>
    </row>
    <row r="109" spans="1:8" ht="12.75" customHeight="1" x14ac:dyDescent="0.2">
      <c r="A109" s="190" t="s">
        <v>427</v>
      </c>
      <c r="B109" s="190" t="s">
        <v>596</v>
      </c>
      <c r="C109" s="190">
        <v>2023</v>
      </c>
      <c r="D109" s="110" t="s">
        <v>394</v>
      </c>
      <c r="E109" s="110" t="s">
        <v>408</v>
      </c>
      <c r="F109" s="190" t="s">
        <v>424</v>
      </c>
      <c r="G109" s="190" t="s">
        <v>2</v>
      </c>
      <c r="H109" s="190">
        <v>48</v>
      </c>
    </row>
    <row r="110" spans="1:8" ht="12.75" customHeight="1" x14ac:dyDescent="0.2">
      <c r="A110" s="190" t="s">
        <v>427</v>
      </c>
      <c r="B110" s="190" t="s">
        <v>596</v>
      </c>
      <c r="C110" s="190">
        <v>2023</v>
      </c>
      <c r="D110" s="110" t="s">
        <v>394</v>
      </c>
      <c r="E110" s="110" t="s">
        <v>409</v>
      </c>
      <c r="F110" s="190" t="s">
        <v>13</v>
      </c>
      <c r="G110" s="190" t="s">
        <v>381</v>
      </c>
      <c r="H110" s="190">
        <v>2243</v>
      </c>
    </row>
    <row r="111" spans="1:8" ht="12.75" customHeight="1" x14ac:dyDescent="0.2">
      <c r="A111" s="190" t="s">
        <v>427</v>
      </c>
      <c r="B111" s="190" t="s">
        <v>596</v>
      </c>
      <c r="C111" s="190">
        <v>2023</v>
      </c>
      <c r="D111" s="110" t="s">
        <v>394</v>
      </c>
      <c r="E111" s="110" t="s">
        <v>409</v>
      </c>
      <c r="F111" s="190" t="s">
        <v>13</v>
      </c>
      <c r="G111" s="190" t="s">
        <v>652</v>
      </c>
      <c r="H111" s="190">
        <v>2175</v>
      </c>
    </row>
    <row r="112" spans="1:8" ht="12.75" customHeight="1" x14ac:dyDescent="0.2">
      <c r="A112" s="190" t="s">
        <v>427</v>
      </c>
      <c r="B112" s="190" t="s">
        <v>596</v>
      </c>
      <c r="C112" s="190">
        <v>2023</v>
      </c>
      <c r="D112" s="110" t="s">
        <v>394</v>
      </c>
      <c r="E112" s="110" t="s">
        <v>409</v>
      </c>
      <c r="F112" s="190" t="s">
        <v>13</v>
      </c>
      <c r="G112" s="190" t="s">
        <v>653</v>
      </c>
      <c r="H112" s="109">
        <v>4</v>
      </c>
    </row>
    <row r="113" spans="1:8" ht="12.75" customHeight="1" x14ac:dyDescent="0.2">
      <c r="A113" s="190" t="s">
        <v>427</v>
      </c>
      <c r="B113" s="190" t="s">
        <v>596</v>
      </c>
      <c r="C113" s="190">
        <v>2023</v>
      </c>
      <c r="D113" s="110" t="s">
        <v>394</v>
      </c>
      <c r="E113" s="110" t="s">
        <v>409</v>
      </c>
      <c r="F113" s="190" t="s">
        <v>13</v>
      </c>
      <c r="G113" s="190" t="s">
        <v>654</v>
      </c>
      <c r="H113" s="109">
        <v>305</v>
      </c>
    </row>
    <row r="114" spans="1:8" ht="12.75" customHeight="1" x14ac:dyDescent="0.2">
      <c r="A114" s="190" t="s">
        <v>427</v>
      </c>
      <c r="B114" s="190" t="s">
        <v>596</v>
      </c>
      <c r="C114" s="190">
        <v>2023</v>
      </c>
      <c r="D114" s="110" t="s">
        <v>394</v>
      </c>
      <c r="E114" s="110" t="s">
        <v>409</v>
      </c>
      <c r="F114" s="190" t="s">
        <v>13</v>
      </c>
      <c r="G114" s="190" t="s">
        <v>655</v>
      </c>
      <c r="H114" s="109">
        <v>287</v>
      </c>
    </row>
    <row r="115" spans="1:8" ht="12.75" customHeight="1" x14ac:dyDescent="0.2">
      <c r="A115" s="190" t="s">
        <v>427</v>
      </c>
      <c r="B115" s="190" t="s">
        <v>596</v>
      </c>
      <c r="C115" s="190">
        <v>2023</v>
      </c>
      <c r="D115" s="110" t="s">
        <v>394</v>
      </c>
      <c r="E115" s="110" t="s">
        <v>409</v>
      </c>
      <c r="F115" s="190" t="s">
        <v>13</v>
      </c>
      <c r="G115" s="190" t="s">
        <v>656</v>
      </c>
      <c r="H115" s="109">
        <v>18</v>
      </c>
    </row>
    <row r="116" spans="1:8" ht="12.75" customHeight="1" x14ac:dyDescent="0.2">
      <c r="A116" s="190" t="s">
        <v>427</v>
      </c>
      <c r="B116" s="190" t="s">
        <v>596</v>
      </c>
      <c r="C116" s="190">
        <v>2023</v>
      </c>
      <c r="D116" s="110" t="s">
        <v>394</v>
      </c>
      <c r="E116" s="110" t="s">
        <v>409</v>
      </c>
      <c r="F116" s="190" t="s">
        <v>13</v>
      </c>
      <c r="G116" s="190" t="s">
        <v>5</v>
      </c>
      <c r="H116" s="109">
        <v>513</v>
      </c>
    </row>
    <row r="117" spans="1:8" ht="12.75" customHeight="1" x14ac:dyDescent="0.2">
      <c r="A117" s="190" t="s">
        <v>427</v>
      </c>
      <c r="B117" s="190" t="s">
        <v>596</v>
      </c>
      <c r="C117" s="190">
        <v>2023</v>
      </c>
      <c r="D117" s="110" t="s">
        <v>394</v>
      </c>
      <c r="E117" s="110" t="s">
        <v>409</v>
      </c>
      <c r="F117" s="190" t="s">
        <v>13</v>
      </c>
      <c r="G117" s="190" t="s">
        <v>9</v>
      </c>
      <c r="H117" s="109">
        <v>2370</v>
      </c>
    </row>
    <row r="118" spans="1:8" ht="12.75" customHeight="1" x14ac:dyDescent="0.2">
      <c r="A118" s="190" t="s">
        <v>427</v>
      </c>
      <c r="B118" s="190" t="s">
        <v>596</v>
      </c>
      <c r="C118" s="190">
        <v>2023</v>
      </c>
      <c r="D118" s="110" t="s">
        <v>394</v>
      </c>
      <c r="E118" s="110" t="s">
        <v>409</v>
      </c>
      <c r="F118" s="190" t="s">
        <v>13</v>
      </c>
      <c r="G118" s="190" t="s">
        <v>657</v>
      </c>
      <c r="H118" s="109">
        <v>288</v>
      </c>
    </row>
    <row r="119" spans="1:8" ht="12.75" customHeight="1" x14ac:dyDescent="0.2">
      <c r="A119" s="190" t="s">
        <v>427</v>
      </c>
      <c r="B119" s="190" t="s">
        <v>596</v>
      </c>
      <c r="C119" s="190">
        <v>2023</v>
      </c>
      <c r="D119" s="110" t="s">
        <v>394</v>
      </c>
      <c r="E119" s="110" t="s">
        <v>409</v>
      </c>
      <c r="F119" s="190" t="s">
        <v>13</v>
      </c>
      <c r="G119" s="190" t="s">
        <v>658</v>
      </c>
      <c r="H119" s="109">
        <v>269</v>
      </c>
    </row>
    <row r="120" spans="1:8" ht="12.75" customHeight="1" x14ac:dyDescent="0.2">
      <c r="A120" s="190" t="s">
        <v>427</v>
      </c>
      <c r="B120" s="190" t="s">
        <v>596</v>
      </c>
      <c r="C120" s="190">
        <v>2023</v>
      </c>
      <c r="D120" s="110" t="s">
        <v>394</v>
      </c>
      <c r="E120" s="110" t="s">
        <v>409</v>
      </c>
      <c r="F120" s="190" t="s">
        <v>13</v>
      </c>
      <c r="G120" s="190" t="s">
        <v>659</v>
      </c>
      <c r="H120" s="109">
        <v>19</v>
      </c>
    </row>
    <row r="121" spans="1:8" ht="12.75" customHeight="1" x14ac:dyDescent="0.2">
      <c r="A121" s="190" t="s">
        <v>427</v>
      </c>
      <c r="B121" s="190" t="s">
        <v>596</v>
      </c>
      <c r="C121" s="190">
        <v>2023</v>
      </c>
      <c r="D121" s="110" t="s">
        <v>394</v>
      </c>
      <c r="E121" s="110" t="s">
        <v>409</v>
      </c>
      <c r="F121" s="190" t="s">
        <v>13</v>
      </c>
      <c r="G121" s="190" t="s">
        <v>660</v>
      </c>
      <c r="H121" s="109">
        <v>407</v>
      </c>
    </row>
    <row r="122" spans="1:8" ht="12.75" customHeight="1" x14ac:dyDescent="0.2">
      <c r="A122" s="190" t="s">
        <v>427</v>
      </c>
      <c r="B122" s="190" t="s">
        <v>596</v>
      </c>
      <c r="C122" s="190">
        <v>2023</v>
      </c>
      <c r="D122" s="110" t="s">
        <v>394</v>
      </c>
      <c r="E122" s="110" t="s">
        <v>409</v>
      </c>
      <c r="F122" s="190" t="s">
        <v>13</v>
      </c>
      <c r="G122" s="190" t="s">
        <v>386</v>
      </c>
      <c r="H122" s="109">
        <v>2072</v>
      </c>
    </row>
    <row r="123" spans="1:8" ht="12.75" customHeight="1" x14ac:dyDescent="0.2">
      <c r="A123" s="190" t="s">
        <v>427</v>
      </c>
      <c r="B123" s="190" t="s">
        <v>596</v>
      </c>
      <c r="C123" s="190">
        <v>2023</v>
      </c>
      <c r="D123" s="110" t="s">
        <v>394</v>
      </c>
      <c r="E123" s="110" t="s">
        <v>409</v>
      </c>
      <c r="F123" s="190" t="s">
        <v>11</v>
      </c>
      <c r="G123" s="190" t="s">
        <v>381</v>
      </c>
      <c r="H123" s="109">
        <v>91</v>
      </c>
    </row>
    <row r="124" spans="1:8" ht="12.75" customHeight="1" x14ac:dyDescent="0.2">
      <c r="A124" s="190" t="s">
        <v>427</v>
      </c>
      <c r="B124" s="190" t="s">
        <v>596</v>
      </c>
      <c r="C124" s="190">
        <v>2023</v>
      </c>
      <c r="D124" s="110" t="s">
        <v>394</v>
      </c>
      <c r="E124" s="110" t="s">
        <v>409</v>
      </c>
      <c r="F124" s="190" t="s">
        <v>11</v>
      </c>
      <c r="G124" s="190" t="s">
        <v>652</v>
      </c>
      <c r="H124" s="109">
        <v>366</v>
      </c>
    </row>
    <row r="125" spans="1:8" ht="12.75" customHeight="1" x14ac:dyDescent="0.2">
      <c r="A125" s="190" t="s">
        <v>427</v>
      </c>
      <c r="B125" s="190" t="s">
        <v>596</v>
      </c>
      <c r="C125" s="190">
        <v>2023</v>
      </c>
      <c r="D125" s="110" t="s">
        <v>394</v>
      </c>
      <c r="E125" s="110" t="s">
        <v>409</v>
      </c>
      <c r="F125" s="190" t="s">
        <v>11</v>
      </c>
      <c r="G125" s="190" t="s">
        <v>653</v>
      </c>
      <c r="H125" s="109">
        <v>7</v>
      </c>
    </row>
    <row r="126" spans="1:8" ht="12.75" customHeight="1" x14ac:dyDescent="0.2">
      <c r="A126" s="190" t="s">
        <v>427</v>
      </c>
      <c r="B126" s="190" t="s">
        <v>596</v>
      </c>
      <c r="C126" s="190">
        <v>2023</v>
      </c>
      <c r="D126" s="110" t="s">
        <v>394</v>
      </c>
      <c r="E126" s="110" t="s">
        <v>409</v>
      </c>
      <c r="F126" s="190" t="s">
        <v>11</v>
      </c>
      <c r="G126" s="190" t="s">
        <v>654</v>
      </c>
      <c r="H126" s="109">
        <v>21</v>
      </c>
    </row>
    <row r="127" spans="1:8" ht="12.75" customHeight="1" x14ac:dyDescent="0.2">
      <c r="A127" s="190" t="s">
        <v>427</v>
      </c>
      <c r="B127" s="190" t="s">
        <v>596</v>
      </c>
      <c r="C127" s="190">
        <v>2023</v>
      </c>
      <c r="D127" s="110" t="s">
        <v>394</v>
      </c>
      <c r="E127" s="110" t="s">
        <v>409</v>
      </c>
      <c r="F127" s="190" t="s">
        <v>11</v>
      </c>
      <c r="G127" s="190" t="s">
        <v>655</v>
      </c>
      <c r="H127" s="109">
        <v>20</v>
      </c>
    </row>
    <row r="128" spans="1:8" ht="12.75" customHeight="1" x14ac:dyDescent="0.2">
      <c r="A128" s="190" t="s">
        <v>427</v>
      </c>
      <c r="B128" s="190" t="s">
        <v>596</v>
      </c>
      <c r="C128" s="190">
        <v>2023</v>
      </c>
      <c r="D128" s="110" t="s">
        <v>394</v>
      </c>
      <c r="E128" s="110" t="s">
        <v>409</v>
      </c>
      <c r="F128" s="190" t="s">
        <v>11</v>
      </c>
      <c r="G128" s="190" t="s">
        <v>656</v>
      </c>
      <c r="H128" s="212">
        <v>1</v>
      </c>
    </row>
    <row r="129" spans="1:8" ht="12.75" customHeight="1" x14ac:dyDescent="0.2">
      <c r="A129" s="190" t="s">
        <v>427</v>
      </c>
      <c r="B129" s="190" t="s">
        <v>596</v>
      </c>
      <c r="C129" s="190">
        <v>2023</v>
      </c>
      <c r="D129" s="110" t="s">
        <v>394</v>
      </c>
      <c r="E129" s="110" t="s">
        <v>409</v>
      </c>
      <c r="F129" s="190" t="s">
        <v>11</v>
      </c>
      <c r="G129" s="190" t="s">
        <v>5</v>
      </c>
      <c r="H129" s="109">
        <v>60</v>
      </c>
    </row>
    <row r="130" spans="1:8" ht="12.75" customHeight="1" x14ac:dyDescent="0.2">
      <c r="A130" s="190" t="s">
        <v>427</v>
      </c>
      <c r="B130" s="190" t="s">
        <v>596</v>
      </c>
      <c r="C130" s="190">
        <v>2023</v>
      </c>
      <c r="D130" s="110" t="s">
        <v>394</v>
      </c>
      <c r="E130" s="110" t="s">
        <v>409</v>
      </c>
      <c r="F130" s="190" t="s">
        <v>11</v>
      </c>
      <c r="G130" s="190" t="s">
        <v>9</v>
      </c>
      <c r="H130" s="109">
        <v>389</v>
      </c>
    </row>
    <row r="131" spans="1:8" ht="12.75" customHeight="1" x14ac:dyDescent="0.2">
      <c r="A131" s="190" t="s">
        <v>427</v>
      </c>
      <c r="B131" s="190" t="s">
        <v>596</v>
      </c>
      <c r="C131" s="190">
        <v>2023</v>
      </c>
      <c r="D131" s="110" t="s">
        <v>394</v>
      </c>
      <c r="E131" s="110" t="s">
        <v>409</v>
      </c>
      <c r="F131" s="190" t="s">
        <v>11</v>
      </c>
      <c r="G131" s="190" t="s">
        <v>661</v>
      </c>
      <c r="H131" s="109">
        <v>381</v>
      </c>
    </row>
    <row r="132" spans="1:8" ht="12.75" customHeight="1" x14ac:dyDescent="0.2">
      <c r="A132" s="190" t="s">
        <v>427</v>
      </c>
      <c r="B132" s="190" t="s">
        <v>596</v>
      </c>
      <c r="C132" s="190">
        <v>2023</v>
      </c>
      <c r="D132" s="110" t="s">
        <v>394</v>
      </c>
      <c r="E132" s="110" t="s">
        <v>409</v>
      </c>
      <c r="F132" s="190" t="s">
        <v>11</v>
      </c>
      <c r="G132" s="190" t="s">
        <v>662</v>
      </c>
      <c r="H132" s="109">
        <v>8</v>
      </c>
    </row>
    <row r="133" spans="1:8" ht="12.75" customHeight="1" x14ac:dyDescent="0.2">
      <c r="A133" s="190" t="s">
        <v>427</v>
      </c>
      <c r="B133" s="190" t="s">
        <v>596</v>
      </c>
      <c r="C133" s="190">
        <v>2023</v>
      </c>
      <c r="D133" s="110" t="s">
        <v>394</v>
      </c>
      <c r="E133" s="110" t="s">
        <v>409</v>
      </c>
      <c r="F133" s="190" t="s">
        <v>11</v>
      </c>
      <c r="G133" s="190" t="s">
        <v>657</v>
      </c>
      <c r="H133" s="109">
        <v>23</v>
      </c>
    </row>
    <row r="134" spans="1:8" ht="12.75" customHeight="1" x14ac:dyDescent="0.2">
      <c r="A134" s="190" t="s">
        <v>427</v>
      </c>
      <c r="B134" s="190" t="s">
        <v>596</v>
      </c>
      <c r="C134" s="190">
        <v>2023</v>
      </c>
      <c r="D134" s="110" t="s">
        <v>394</v>
      </c>
      <c r="E134" s="110" t="s">
        <v>409</v>
      </c>
      <c r="F134" s="190" t="s">
        <v>11</v>
      </c>
      <c r="G134" s="190" t="s">
        <v>658</v>
      </c>
      <c r="H134" s="190">
        <v>22</v>
      </c>
    </row>
    <row r="135" spans="1:8" ht="12.75" customHeight="1" x14ac:dyDescent="0.2">
      <c r="A135" s="190" t="s">
        <v>427</v>
      </c>
      <c r="B135" s="190" t="s">
        <v>596</v>
      </c>
      <c r="C135" s="190">
        <v>2023</v>
      </c>
      <c r="D135" s="110" t="s">
        <v>394</v>
      </c>
      <c r="E135" s="110" t="s">
        <v>409</v>
      </c>
      <c r="F135" s="190" t="s">
        <v>11</v>
      </c>
      <c r="G135" s="190" t="s">
        <v>659</v>
      </c>
      <c r="H135" s="212">
        <v>1</v>
      </c>
    </row>
    <row r="136" spans="1:8" ht="12.75" customHeight="1" x14ac:dyDescent="0.2">
      <c r="A136" s="190" t="s">
        <v>427</v>
      </c>
      <c r="B136" s="190" t="s">
        <v>596</v>
      </c>
      <c r="C136" s="190">
        <v>2023</v>
      </c>
      <c r="D136" s="110" t="s">
        <v>394</v>
      </c>
      <c r="E136" s="110" t="s">
        <v>409</v>
      </c>
      <c r="F136" s="190" t="s">
        <v>11</v>
      </c>
      <c r="G136" s="190" t="s">
        <v>660</v>
      </c>
      <c r="H136" s="190">
        <v>119</v>
      </c>
    </row>
    <row r="137" spans="1:8" ht="12.75" customHeight="1" x14ac:dyDescent="0.2">
      <c r="A137" s="190" t="s">
        <v>427</v>
      </c>
      <c r="B137" s="190" t="s">
        <v>596</v>
      </c>
      <c r="C137" s="190">
        <v>2023</v>
      </c>
      <c r="D137" s="110" t="s">
        <v>394</v>
      </c>
      <c r="E137" s="110" t="s">
        <v>409</v>
      </c>
      <c r="F137" s="190" t="s">
        <v>11</v>
      </c>
      <c r="G137" s="190" t="s">
        <v>386</v>
      </c>
      <c r="H137" s="190">
        <v>68</v>
      </c>
    </row>
    <row r="138" spans="1:8" ht="12.75" customHeight="1" x14ac:dyDescent="0.2">
      <c r="A138" s="190" t="s">
        <v>427</v>
      </c>
      <c r="B138" s="190" t="s">
        <v>596</v>
      </c>
      <c r="C138" s="190">
        <v>2023</v>
      </c>
      <c r="D138" s="110" t="s">
        <v>394</v>
      </c>
      <c r="E138" s="110" t="s">
        <v>409</v>
      </c>
      <c r="F138" s="190" t="s">
        <v>663</v>
      </c>
      <c r="G138" s="190" t="s">
        <v>664</v>
      </c>
      <c r="H138" s="190">
        <v>17</v>
      </c>
    </row>
    <row r="139" spans="1:8" ht="12.75" customHeight="1" x14ac:dyDescent="0.2">
      <c r="A139" s="190" t="s">
        <v>427</v>
      </c>
      <c r="B139" s="190" t="s">
        <v>596</v>
      </c>
      <c r="C139" s="190">
        <v>2023</v>
      </c>
      <c r="D139" s="110" t="s">
        <v>394</v>
      </c>
      <c r="E139" s="110" t="s">
        <v>409</v>
      </c>
      <c r="F139" s="190" t="s">
        <v>663</v>
      </c>
      <c r="G139" s="190" t="s">
        <v>665</v>
      </c>
      <c r="H139" s="190">
        <v>65</v>
      </c>
    </row>
    <row r="140" spans="1:8" ht="12.75" customHeight="1" x14ac:dyDescent="0.2">
      <c r="A140" s="190" t="s">
        <v>427</v>
      </c>
      <c r="B140" s="190" t="s">
        <v>596</v>
      </c>
      <c r="C140" s="190">
        <v>2023</v>
      </c>
      <c r="D140" s="110" t="s">
        <v>394</v>
      </c>
      <c r="E140" s="110" t="s">
        <v>409</v>
      </c>
      <c r="F140" s="190" t="s">
        <v>13</v>
      </c>
      <c r="G140" s="190" t="s">
        <v>664</v>
      </c>
      <c r="H140" s="190">
        <v>17</v>
      </c>
    </row>
    <row r="141" spans="1:8" ht="12.75" customHeight="1" x14ac:dyDescent="0.2">
      <c r="A141" s="190" t="s">
        <v>427</v>
      </c>
      <c r="B141" s="190" t="s">
        <v>596</v>
      </c>
      <c r="C141" s="190">
        <v>2023</v>
      </c>
      <c r="D141" s="110" t="s">
        <v>394</v>
      </c>
      <c r="E141" s="110" t="s">
        <v>409</v>
      </c>
      <c r="F141" s="190" t="s">
        <v>13</v>
      </c>
      <c r="G141" s="190" t="s">
        <v>665</v>
      </c>
      <c r="H141" s="190">
        <v>60</v>
      </c>
    </row>
    <row r="142" spans="1:8" ht="12.75" customHeight="1" x14ac:dyDescent="0.2">
      <c r="A142" s="190" t="s">
        <v>427</v>
      </c>
      <c r="B142" s="190" t="s">
        <v>596</v>
      </c>
      <c r="C142" s="190">
        <v>2023</v>
      </c>
      <c r="D142" s="110" t="s">
        <v>394</v>
      </c>
      <c r="E142" s="110" t="s">
        <v>409</v>
      </c>
      <c r="F142" s="190" t="s">
        <v>11</v>
      </c>
      <c r="G142" s="190" t="s">
        <v>664</v>
      </c>
      <c r="H142" s="190" t="s">
        <v>641</v>
      </c>
    </row>
    <row r="143" spans="1:8" ht="12.75" customHeight="1" x14ac:dyDescent="0.2">
      <c r="A143" s="190" t="s">
        <v>427</v>
      </c>
      <c r="B143" s="190" t="s">
        <v>596</v>
      </c>
      <c r="C143" s="190">
        <v>2023</v>
      </c>
      <c r="D143" s="110" t="s">
        <v>394</v>
      </c>
      <c r="E143" s="110" t="s">
        <v>409</v>
      </c>
      <c r="F143" s="190" t="s">
        <v>11</v>
      </c>
      <c r="G143" s="190" t="s">
        <v>665</v>
      </c>
      <c r="H143" s="190">
        <v>5</v>
      </c>
    </row>
    <row r="144" spans="1:8" ht="12.75" customHeight="1" x14ac:dyDescent="0.2">
      <c r="A144" s="190" t="s">
        <v>427</v>
      </c>
      <c r="B144" s="190" t="s">
        <v>596</v>
      </c>
      <c r="C144" s="190">
        <v>2023</v>
      </c>
      <c r="D144" s="110" t="s">
        <v>394</v>
      </c>
      <c r="E144" s="110" t="s">
        <v>409</v>
      </c>
      <c r="F144" s="190" t="s">
        <v>424</v>
      </c>
      <c r="G144" s="190" t="s">
        <v>1</v>
      </c>
      <c r="H144" s="190">
        <v>79</v>
      </c>
    </row>
    <row r="145" spans="1:8" ht="12.75" customHeight="1" x14ac:dyDescent="0.2">
      <c r="A145" s="190" t="s">
        <v>427</v>
      </c>
      <c r="B145" s="190" t="s">
        <v>596</v>
      </c>
      <c r="C145" s="190">
        <v>2023</v>
      </c>
      <c r="D145" s="110" t="s">
        <v>394</v>
      </c>
      <c r="E145" s="110" t="s">
        <v>409</v>
      </c>
      <c r="F145" s="190" t="s">
        <v>424</v>
      </c>
      <c r="G145" s="190" t="s">
        <v>2</v>
      </c>
      <c r="H145" s="190">
        <v>15</v>
      </c>
    </row>
    <row r="146" spans="1:8" ht="12.75" customHeight="1" x14ac:dyDescent="0.2">
      <c r="A146" s="190" t="s">
        <v>427</v>
      </c>
      <c r="B146" s="190" t="s">
        <v>596</v>
      </c>
      <c r="C146" s="190">
        <v>2023</v>
      </c>
      <c r="D146" s="110" t="s">
        <v>394</v>
      </c>
      <c r="E146" s="110" t="s">
        <v>410</v>
      </c>
      <c r="F146" s="190" t="s">
        <v>13</v>
      </c>
      <c r="G146" s="190" t="s">
        <v>381</v>
      </c>
      <c r="H146" s="190">
        <v>1113</v>
      </c>
    </row>
    <row r="147" spans="1:8" ht="12.75" customHeight="1" x14ac:dyDescent="0.2">
      <c r="A147" s="190" t="s">
        <v>427</v>
      </c>
      <c r="B147" s="190" t="s">
        <v>596</v>
      </c>
      <c r="C147" s="190">
        <v>2023</v>
      </c>
      <c r="D147" s="110" t="s">
        <v>394</v>
      </c>
      <c r="E147" s="110" t="s">
        <v>410</v>
      </c>
      <c r="F147" s="190" t="s">
        <v>13</v>
      </c>
      <c r="G147" s="190" t="s">
        <v>652</v>
      </c>
      <c r="H147" s="190">
        <v>1261</v>
      </c>
    </row>
    <row r="148" spans="1:8" ht="12.75" customHeight="1" x14ac:dyDescent="0.2">
      <c r="A148" s="190" t="s">
        <v>427</v>
      </c>
      <c r="B148" s="190" t="s">
        <v>596</v>
      </c>
      <c r="C148" s="190">
        <v>2023</v>
      </c>
      <c r="D148" s="110" t="s">
        <v>394</v>
      </c>
      <c r="E148" s="110" t="s">
        <v>410</v>
      </c>
      <c r="F148" s="190" t="s">
        <v>13</v>
      </c>
      <c r="G148" s="190" t="s">
        <v>653</v>
      </c>
      <c r="H148" s="109">
        <v>3</v>
      </c>
    </row>
    <row r="149" spans="1:8" ht="12.75" customHeight="1" x14ac:dyDescent="0.2">
      <c r="A149" s="190" t="s">
        <v>427</v>
      </c>
      <c r="B149" s="190" t="s">
        <v>596</v>
      </c>
      <c r="C149" s="190">
        <v>2023</v>
      </c>
      <c r="D149" s="110" t="s">
        <v>394</v>
      </c>
      <c r="E149" s="110" t="s">
        <v>410</v>
      </c>
      <c r="F149" s="190" t="s">
        <v>13</v>
      </c>
      <c r="G149" s="190" t="s">
        <v>654</v>
      </c>
      <c r="H149" s="109">
        <v>136</v>
      </c>
    </row>
    <row r="150" spans="1:8" ht="12.75" customHeight="1" x14ac:dyDescent="0.2">
      <c r="A150" s="190" t="s">
        <v>427</v>
      </c>
      <c r="B150" s="190" t="s">
        <v>596</v>
      </c>
      <c r="C150" s="190">
        <v>2023</v>
      </c>
      <c r="D150" s="110" t="s">
        <v>394</v>
      </c>
      <c r="E150" s="110" t="s">
        <v>410</v>
      </c>
      <c r="F150" s="190" t="s">
        <v>13</v>
      </c>
      <c r="G150" s="190" t="s">
        <v>655</v>
      </c>
      <c r="H150" s="109">
        <v>87</v>
      </c>
    </row>
    <row r="151" spans="1:8" ht="12.75" customHeight="1" x14ac:dyDescent="0.2">
      <c r="A151" s="190" t="s">
        <v>427</v>
      </c>
      <c r="B151" s="190" t="s">
        <v>596</v>
      </c>
      <c r="C151" s="190">
        <v>2023</v>
      </c>
      <c r="D151" s="110" t="s">
        <v>394</v>
      </c>
      <c r="E151" s="110" t="s">
        <v>410</v>
      </c>
      <c r="F151" s="190" t="s">
        <v>13</v>
      </c>
      <c r="G151" s="190" t="s">
        <v>656</v>
      </c>
      <c r="H151" s="109">
        <v>49</v>
      </c>
    </row>
    <row r="152" spans="1:8" ht="12.75" customHeight="1" x14ac:dyDescent="0.2">
      <c r="A152" s="190" t="s">
        <v>427</v>
      </c>
      <c r="B152" s="190" t="s">
        <v>596</v>
      </c>
      <c r="C152" s="190">
        <v>2023</v>
      </c>
      <c r="D152" s="110" t="s">
        <v>394</v>
      </c>
      <c r="E152" s="110" t="s">
        <v>410</v>
      </c>
      <c r="F152" s="190" t="s">
        <v>13</v>
      </c>
      <c r="G152" s="190" t="s">
        <v>5</v>
      </c>
      <c r="H152" s="109">
        <v>175</v>
      </c>
    </row>
    <row r="153" spans="1:8" ht="12.75" customHeight="1" x14ac:dyDescent="0.2">
      <c r="A153" s="190" t="s">
        <v>427</v>
      </c>
      <c r="B153" s="190" t="s">
        <v>596</v>
      </c>
      <c r="C153" s="190">
        <v>2023</v>
      </c>
      <c r="D153" s="110" t="s">
        <v>394</v>
      </c>
      <c r="E153" s="110" t="s">
        <v>410</v>
      </c>
      <c r="F153" s="190" t="s">
        <v>13</v>
      </c>
      <c r="G153" s="190" t="s">
        <v>9</v>
      </c>
      <c r="H153" s="109">
        <v>1211</v>
      </c>
    </row>
    <row r="154" spans="1:8" ht="12.75" customHeight="1" x14ac:dyDescent="0.2">
      <c r="A154" s="190" t="s">
        <v>427</v>
      </c>
      <c r="B154" s="190" t="s">
        <v>596</v>
      </c>
      <c r="C154" s="190">
        <v>2023</v>
      </c>
      <c r="D154" s="110" t="s">
        <v>394</v>
      </c>
      <c r="E154" s="110" t="s">
        <v>410</v>
      </c>
      <c r="F154" s="190" t="s">
        <v>13</v>
      </c>
      <c r="G154" s="190" t="s">
        <v>657</v>
      </c>
      <c r="H154" s="109">
        <v>137</v>
      </c>
    </row>
    <row r="155" spans="1:8" ht="12.75" customHeight="1" x14ac:dyDescent="0.2">
      <c r="A155" s="190" t="s">
        <v>427</v>
      </c>
      <c r="B155" s="190" t="s">
        <v>596</v>
      </c>
      <c r="C155" s="190">
        <v>2023</v>
      </c>
      <c r="D155" s="110" t="s">
        <v>394</v>
      </c>
      <c r="E155" s="110" t="s">
        <v>410</v>
      </c>
      <c r="F155" s="190" t="s">
        <v>13</v>
      </c>
      <c r="G155" s="190" t="s">
        <v>658</v>
      </c>
      <c r="H155" s="109">
        <v>95</v>
      </c>
    </row>
    <row r="156" spans="1:8" ht="12.75" customHeight="1" x14ac:dyDescent="0.2">
      <c r="A156" s="190" t="s">
        <v>427</v>
      </c>
      <c r="B156" s="190" t="s">
        <v>596</v>
      </c>
      <c r="C156" s="190">
        <v>2023</v>
      </c>
      <c r="D156" s="110" t="s">
        <v>394</v>
      </c>
      <c r="E156" s="110" t="s">
        <v>410</v>
      </c>
      <c r="F156" s="190" t="s">
        <v>13</v>
      </c>
      <c r="G156" s="190" t="s">
        <v>659</v>
      </c>
      <c r="H156" s="109">
        <v>42</v>
      </c>
    </row>
    <row r="157" spans="1:8" ht="12.75" customHeight="1" x14ac:dyDescent="0.2">
      <c r="A157" s="190" t="s">
        <v>427</v>
      </c>
      <c r="B157" s="190" t="s">
        <v>596</v>
      </c>
      <c r="C157" s="190">
        <v>2023</v>
      </c>
      <c r="D157" s="110" t="s">
        <v>394</v>
      </c>
      <c r="E157" s="110" t="s">
        <v>410</v>
      </c>
      <c r="F157" s="190" t="s">
        <v>13</v>
      </c>
      <c r="G157" s="190" t="s">
        <v>660</v>
      </c>
      <c r="H157" s="109">
        <v>168</v>
      </c>
    </row>
    <row r="158" spans="1:8" ht="12.75" customHeight="1" x14ac:dyDescent="0.2">
      <c r="A158" s="190" t="s">
        <v>427</v>
      </c>
      <c r="B158" s="190" t="s">
        <v>596</v>
      </c>
      <c r="C158" s="190">
        <v>2023</v>
      </c>
      <c r="D158" s="110" t="s">
        <v>394</v>
      </c>
      <c r="E158" s="110" t="s">
        <v>410</v>
      </c>
      <c r="F158" s="190" t="s">
        <v>13</v>
      </c>
      <c r="G158" s="190" t="s">
        <v>386</v>
      </c>
      <c r="H158" s="109">
        <v>1164</v>
      </c>
    </row>
    <row r="159" spans="1:8" ht="12.75" customHeight="1" x14ac:dyDescent="0.2">
      <c r="A159" s="190" t="s">
        <v>427</v>
      </c>
      <c r="B159" s="190" t="s">
        <v>596</v>
      </c>
      <c r="C159" s="190">
        <v>2023</v>
      </c>
      <c r="D159" s="110" t="s">
        <v>394</v>
      </c>
      <c r="E159" s="110" t="s">
        <v>410</v>
      </c>
      <c r="F159" s="190" t="s">
        <v>11</v>
      </c>
      <c r="G159" s="190" t="s">
        <v>381</v>
      </c>
      <c r="H159" s="109">
        <v>60</v>
      </c>
    </row>
    <row r="160" spans="1:8" ht="12.75" customHeight="1" x14ac:dyDescent="0.2">
      <c r="A160" s="190" t="s">
        <v>427</v>
      </c>
      <c r="B160" s="190" t="s">
        <v>596</v>
      </c>
      <c r="C160" s="190">
        <v>2023</v>
      </c>
      <c r="D160" s="110" t="s">
        <v>394</v>
      </c>
      <c r="E160" s="110" t="s">
        <v>410</v>
      </c>
      <c r="F160" s="190" t="s">
        <v>11</v>
      </c>
      <c r="G160" s="190" t="s">
        <v>652</v>
      </c>
      <c r="H160" s="109">
        <v>207</v>
      </c>
    </row>
    <row r="161" spans="1:8" ht="12.75" customHeight="1" x14ac:dyDescent="0.2">
      <c r="A161" s="190" t="s">
        <v>427</v>
      </c>
      <c r="B161" s="190" t="s">
        <v>596</v>
      </c>
      <c r="C161" s="190">
        <v>2023</v>
      </c>
      <c r="D161" s="110" t="s">
        <v>394</v>
      </c>
      <c r="E161" s="110" t="s">
        <v>410</v>
      </c>
      <c r="F161" s="190" t="s">
        <v>11</v>
      </c>
      <c r="G161" s="190" t="s">
        <v>653</v>
      </c>
      <c r="H161" s="109">
        <v>2</v>
      </c>
    </row>
    <row r="162" spans="1:8" ht="12.75" customHeight="1" x14ac:dyDescent="0.2">
      <c r="A162" s="190" t="s">
        <v>427</v>
      </c>
      <c r="B162" s="190" t="s">
        <v>596</v>
      </c>
      <c r="C162" s="190">
        <v>2023</v>
      </c>
      <c r="D162" s="110" t="s">
        <v>394</v>
      </c>
      <c r="E162" s="110" t="s">
        <v>410</v>
      </c>
      <c r="F162" s="190" t="s">
        <v>11</v>
      </c>
      <c r="G162" s="190" t="s">
        <v>654</v>
      </c>
      <c r="H162" s="109">
        <v>21</v>
      </c>
    </row>
    <row r="163" spans="1:8" ht="12.75" customHeight="1" x14ac:dyDescent="0.2">
      <c r="A163" s="190" t="s">
        <v>427</v>
      </c>
      <c r="B163" s="190" t="s">
        <v>596</v>
      </c>
      <c r="C163" s="190">
        <v>2023</v>
      </c>
      <c r="D163" s="110" t="s">
        <v>394</v>
      </c>
      <c r="E163" s="110" t="s">
        <v>410</v>
      </c>
      <c r="F163" s="190" t="s">
        <v>11</v>
      </c>
      <c r="G163" s="190" t="s">
        <v>655</v>
      </c>
      <c r="H163" s="109">
        <v>8</v>
      </c>
    </row>
    <row r="164" spans="1:8" ht="12.75" customHeight="1" x14ac:dyDescent="0.2">
      <c r="A164" s="190" t="s">
        <v>427</v>
      </c>
      <c r="B164" s="190" t="s">
        <v>596</v>
      </c>
      <c r="C164" s="190">
        <v>2023</v>
      </c>
      <c r="D164" s="110" t="s">
        <v>394</v>
      </c>
      <c r="E164" s="110" t="s">
        <v>410</v>
      </c>
      <c r="F164" s="190" t="s">
        <v>11</v>
      </c>
      <c r="G164" s="190" t="s">
        <v>656</v>
      </c>
      <c r="H164" s="109">
        <v>13</v>
      </c>
    </row>
    <row r="165" spans="1:8" ht="12.75" customHeight="1" x14ac:dyDescent="0.2">
      <c r="A165" s="190" t="s">
        <v>427</v>
      </c>
      <c r="B165" s="190" t="s">
        <v>596</v>
      </c>
      <c r="C165" s="190">
        <v>2023</v>
      </c>
      <c r="D165" s="110" t="s">
        <v>394</v>
      </c>
      <c r="E165" s="110" t="s">
        <v>410</v>
      </c>
      <c r="F165" s="190" t="s">
        <v>11</v>
      </c>
      <c r="G165" s="190" t="s">
        <v>5</v>
      </c>
      <c r="H165" s="109">
        <v>12</v>
      </c>
    </row>
    <row r="166" spans="1:8" ht="12.75" customHeight="1" x14ac:dyDescent="0.2">
      <c r="A166" s="190" t="s">
        <v>427</v>
      </c>
      <c r="B166" s="190" t="s">
        <v>596</v>
      </c>
      <c r="C166" s="190">
        <v>2023</v>
      </c>
      <c r="D166" s="110" t="s">
        <v>394</v>
      </c>
      <c r="E166" s="110" t="s">
        <v>410</v>
      </c>
      <c r="F166" s="190" t="s">
        <v>11</v>
      </c>
      <c r="G166" s="190" t="s">
        <v>9</v>
      </c>
      <c r="H166" s="109">
        <v>200</v>
      </c>
    </row>
    <row r="167" spans="1:8" ht="12.75" customHeight="1" x14ac:dyDescent="0.2">
      <c r="A167" s="190" t="s">
        <v>427</v>
      </c>
      <c r="B167" s="190" t="s">
        <v>596</v>
      </c>
      <c r="C167" s="190">
        <v>2023</v>
      </c>
      <c r="D167" s="110" t="s">
        <v>394</v>
      </c>
      <c r="E167" s="110" t="s">
        <v>410</v>
      </c>
      <c r="F167" s="190" t="s">
        <v>11</v>
      </c>
      <c r="G167" s="190" t="s">
        <v>661</v>
      </c>
      <c r="H167" s="109">
        <v>192</v>
      </c>
    </row>
    <row r="168" spans="1:8" ht="12.75" customHeight="1" x14ac:dyDescent="0.2">
      <c r="A168" s="190" t="s">
        <v>427</v>
      </c>
      <c r="B168" s="190" t="s">
        <v>596</v>
      </c>
      <c r="C168" s="190">
        <v>2023</v>
      </c>
      <c r="D168" s="110" t="s">
        <v>394</v>
      </c>
      <c r="E168" s="110" t="s">
        <v>410</v>
      </c>
      <c r="F168" s="190" t="s">
        <v>11</v>
      </c>
      <c r="G168" s="190" t="s">
        <v>662</v>
      </c>
      <c r="H168" s="109">
        <v>8</v>
      </c>
    </row>
    <row r="169" spans="1:8" ht="12.75" customHeight="1" x14ac:dyDescent="0.2">
      <c r="A169" s="190" t="s">
        <v>427</v>
      </c>
      <c r="B169" s="190" t="s">
        <v>596</v>
      </c>
      <c r="C169" s="190">
        <v>2023</v>
      </c>
      <c r="D169" s="110" t="s">
        <v>394</v>
      </c>
      <c r="E169" s="110" t="s">
        <v>410</v>
      </c>
      <c r="F169" s="190" t="s">
        <v>11</v>
      </c>
      <c r="G169" s="190" t="s">
        <v>657</v>
      </c>
      <c r="H169" s="109">
        <v>20</v>
      </c>
    </row>
    <row r="170" spans="1:8" ht="12.75" customHeight="1" x14ac:dyDescent="0.2">
      <c r="A170" s="190" t="s">
        <v>427</v>
      </c>
      <c r="B170" s="190" t="s">
        <v>596</v>
      </c>
      <c r="C170" s="190">
        <v>2023</v>
      </c>
      <c r="D170" s="110" t="s">
        <v>394</v>
      </c>
      <c r="E170" s="110" t="s">
        <v>410</v>
      </c>
      <c r="F170" s="190" t="s">
        <v>11</v>
      </c>
      <c r="G170" s="190" t="s">
        <v>658</v>
      </c>
      <c r="H170" s="190">
        <v>11</v>
      </c>
    </row>
    <row r="171" spans="1:8" ht="12.75" customHeight="1" x14ac:dyDescent="0.2">
      <c r="A171" s="190" t="s">
        <v>427</v>
      </c>
      <c r="B171" s="190" t="s">
        <v>596</v>
      </c>
      <c r="C171" s="190">
        <v>2023</v>
      </c>
      <c r="D171" s="110" t="s">
        <v>394</v>
      </c>
      <c r="E171" s="110" t="s">
        <v>410</v>
      </c>
      <c r="F171" s="190" t="s">
        <v>11</v>
      </c>
      <c r="G171" s="190" t="s">
        <v>659</v>
      </c>
      <c r="H171" s="190">
        <v>9</v>
      </c>
    </row>
    <row r="172" spans="1:8" ht="12.75" customHeight="1" x14ac:dyDescent="0.2">
      <c r="A172" s="190" t="s">
        <v>427</v>
      </c>
      <c r="B172" s="190" t="s">
        <v>596</v>
      </c>
      <c r="C172" s="190">
        <v>2023</v>
      </c>
      <c r="D172" s="110" t="s">
        <v>394</v>
      </c>
      <c r="E172" s="110" t="s">
        <v>410</v>
      </c>
      <c r="F172" s="190" t="s">
        <v>11</v>
      </c>
      <c r="G172" s="190" t="s">
        <v>660</v>
      </c>
      <c r="H172" s="190">
        <v>42</v>
      </c>
    </row>
    <row r="173" spans="1:8" ht="12.75" customHeight="1" x14ac:dyDescent="0.2">
      <c r="A173" s="190" t="s">
        <v>427</v>
      </c>
      <c r="B173" s="190" t="s">
        <v>596</v>
      </c>
      <c r="C173" s="190">
        <v>2023</v>
      </c>
      <c r="D173" s="110" t="s">
        <v>394</v>
      </c>
      <c r="E173" s="110" t="s">
        <v>410</v>
      </c>
      <c r="F173" s="190" t="s">
        <v>11</v>
      </c>
      <c r="G173" s="190" t="s">
        <v>386</v>
      </c>
      <c r="H173" s="190">
        <v>66</v>
      </c>
    </row>
    <row r="174" spans="1:8" ht="12.75" customHeight="1" x14ac:dyDescent="0.2">
      <c r="A174" s="190" t="s">
        <v>427</v>
      </c>
      <c r="B174" s="190" t="s">
        <v>596</v>
      </c>
      <c r="C174" s="190">
        <v>2023</v>
      </c>
      <c r="D174" s="110" t="s">
        <v>394</v>
      </c>
      <c r="E174" s="110" t="s">
        <v>410</v>
      </c>
      <c r="F174" s="190" t="s">
        <v>663</v>
      </c>
      <c r="G174" s="190" t="s">
        <v>664</v>
      </c>
      <c r="H174" s="190">
        <v>30</v>
      </c>
    </row>
    <row r="175" spans="1:8" ht="12.75" customHeight="1" x14ac:dyDescent="0.2">
      <c r="A175" s="190" t="s">
        <v>427</v>
      </c>
      <c r="B175" s="190" t="s">
        <v>596</v>
      </c>
      <c r="C175" s="190">
        <v>2023</v>
      </c>
      <c r="D175" s="110" t="s">
        <v>394</v>
      </c>
      <c r="E175" s="110" t="s">
        <v>410</v>
      </c>
      <c r="F175" s="190" t="s">
        <v>663</v>
      </c>
      <c r="G175" s="190" t="s">
        <v>665</v>
      </c>
      <c r="H175" s="190">
        <v>62</v>
      </c>
    </row>
    <row r="176" spans="1:8" ht="12.75" customHeight="1" x14ac:dyDescent="0.2">
      <c r="A176" s="190" t="s">
        <v>427</v>
      </c>
      <c r="B176" s="190" t="s">
        <v>596</v>
      </c>
      <c r="C176" s="190">
        <v>2023</v>
      </c>
      <c r="D176" s="110" t="s">
        <v>394</v>
      </c>
      <c r="E176" s="110" t="s">
        <v>410</v>
      </c>
      <c r="F176" s="190" t="s">
        <v>13</v>
      </c>
      <c r="G176" s="190" t="s">
        <v>664</v>
      </c>
      <c r="H176" s="190">
        <v>30</v>
      </c>
    </row>
    <row r="177" spans="1:8" ht="12.75" customHeight="1" x14ac:dyDescent="0.2">
      <c r="A177" s="190" t="s">
        <v>427</v>
      </c>
      <c r="B177" s="190" t="s">
        <v>596</v>
      </c>
      <c r="C177" s="190">
        <v>2023</v>
      </c>
      <c r="D177" s="110" t="s">
        <v>394</v>
      </c>
      <c r="E177" s="110" t="s">
        <v>410</v>
      </c>
      <c r="F177" s="190" t="s">
        <v>13</v>
      </c>
      <c r="G177" s="190" t="s">
        <v>665</v>
      </c>
      <c r="H177" s="190">
        <v>49</v>
      </c>
    </row>
    <row r="178" spans="1:8" ht="12.75" customHeight="1" x14ac:dyDescent="0.2">
      <c r="A178" s="190" t="s">
        <v>427</v>
      </c>
      <c r="B178" s="190" t="s">
        <v>596</v>
      </c>
      <c r="C178" s="190">
        <v>2023</v>
      </c>
      <c r="D178" s="110" t="s">
        <v>394</v>
      </c>
      <c r="E178" s="110" t="s">
        <v>410</v>
      </c>
      <c r="F178" s="190" t="s">
        <v>11</v>
      </c>
      <c r="G178" s="190" t="s">
        <v>664</v>
      </c>
      <c r="H178" s="190" t="s">
        <v>641</v>
      </c>
    </row>
    <row r="179" spans="1:8" ht="12.75" customHeight="1" x14ac:dyDescent="0.2">
      <c r="A179" s="190" t="s">
        <v>427</v>
      </c>
      <c r="B179" s="190" t="s">
        <v>596</v>
      </c>
      <c r="C179" s="190">
        <v>2023</v>
      </c>
      <c r="D179" s="110" t="s">
        <v>394</v>
      </c>
      <c r="E179" s="110" t="s">
        <v>410</v>
      </c>
      <c r="F179" s="190" t="s">
        <v>11</v>
      </c>
      <c r="G179" s="190" t="s">
        <v>665</v>
      </c>
      <c r="H179" s="190">
        <v>13</v>
      </c>
    </row>
    <row r="180" spans="1:8" ht="12.75" customHeight="1" x14ac:dyDescent="0.2">
      <c r="A180" s="190" t="s">
        <v>427</v>
      </c>
      <c r="B180" s="190" t="s">
        <v>596</v>
      </c>
      <c r="C180" s="190">
        <v>2023</v>
      </c>
      <c r="D180" s="110" t="s">
        <v>394</v>
      </c>
      <c r="E180" s="110" t="s">
        <v>410</v>
      </c>
      <c r="F180" s="190" t="s">
        <v>424</v>
      </c>
      <c r="G180" s="190" t="s">
        <v>1</v>
      </c>
      <c r="H180" s="190">
        <v>20</v>
      </c>
    </row>
    <row r="181" spans="1:8" ht="12.75" customHeight="1" x14ac:dyDescent="0.2">
      <c r="A181" s="190" t="s">
        <v>427</v>
      </c>
      <c r="B181" s="190" t="s">
        <v>596</v>
      </c>
      <c r="C181" s="190">
        <v>2023</v>
      </c>
      <c r="D181" s="110" t="s">
        <v>394</v>
      </c>
      <c r="E181" s="110" t="s">
        <v>410</v>
      </c>
      <c r="F181" s="190" t="s">
        <v>424</v>
      </c>
      <c r="G181" s="190" t="s">
        <v>2</v>
      </c>
      <c r="H181" s="190">
        <v>33</v>
      </c>
    </row>
    <row r="182" spans="1:8" ht="12.75" customHeight="1" x14ac:dyDescent="0.2">
      <c r="A182" s="190" t="s">
        <v>427</v>
      </c>
      <c r="B182" s="190" t="s">
        <v>596</v>
      </c>
      <c r="C182" s="190">
        <v>2023</v>
      </c>
      <c r="D182" s="110" t="s">
        <v>430</v>
      </c>
      <c r="E182" s="190" t="s">
        <v>408</v>
      </c>
      <c r="F182" s="190" t="s">
        <v>13</v>
      </c>
      <c r="G182" s="190" t="s">
        <v>381</v>
      </c>
      <c r="H182" s="190">
        <v>3049</v>
      </c>
    </row>
    <row r="183" spans="1:8" ht="12.75" customHeight="1" x14ac:dyDescent="0.2">
      <c r="A183" s="190" t="s">
        <v>427</v>
      </c>
      <c r="B183" s="190" t="s">
        <v>596</v>
      </c>
      <c r="C183" s="190">
        <v>2023</v>
      </c>
      <c r="D183" s="110" t="s">
        <v>430</v>
      </c>
      <c r="E183" s="190" t="s">
        <v>408</v>
      </c>
      <c r="F183" s="190" t="s">
        <v>13</v>
      </c>
      <c r="G183" s="190" t="s">
        <v>652</v>
      </c>
      <c r="H183" s="190">
        <v>2195</v>
      </c>
    </row>
    <row r="184" spans="1:8" ht="12.75" customHeight="1" x14ac:dyDescent="0.2">
      <c r="A184" s="190" t="s">
        <v>427</v>
      </c>
      <c r="B184" s="190" t="s">
        <v>596</v>
      </c>
      <c r="C184" s="190">
        <v>2023</v>
      </c>
      <c r="D184" s="110" t="s">
        <v>430</v>
      </c>
      <c r="E184" s="190" t="s">
        <v>408</v>
      </c>
      <c r="F184" s="190" t="s">
        <v>13</v>
      </c>
      <c r="G184" s="190" t="s">
        <v>653</v>
      </c>
      <c r="H184" s="109">
        <v>1</v>
      </c>
    </row>
    <row r="185" spans="1:8" ht="12.75" customHeight="1" x14ac:dyDescent="0.2">
      <c r="A185" s="190" t="s">
        <v>427</v>
      </c>
      <c r="B185" s="190" t="s">
        <v>596</v>
      </c>
      <c r="C185" s="190">
        <v>2023</v>
      </c>
      <c r="D185" s="110" t="s">
        <v>430</v>
      </c>
      <c r="E185" s="190" t="s">
        <v>408</v>
      </c>
      <c r="F185" s="190" t="s">
        <v>13</v>
      </c>
      <c r="G185" s="190" t="s">
        <v>654</v>
      </c>
      <c r="H185" s="109">
        <v>142</v>
      </c>
    </row>
    <row r="186" spans="1:8" ht="12.75" customHeight="1" x14ac:dyDescent="0.2">
      <c r="A186" s="190" t="s">
        <v>427</v>
      </c>
      <c r="B186" s="190" t="s">
        <v>596</v>
      </c>
      <c r="C186" s="190">
        <v>2023</v>
      </c>
      <c r="D186" s="110" t="s">
        <v>430</v>
      </c>
      <c r="E186" s="190" t="s">
        <v>408</v>
      </c>
      <c r="F186" s="190" t="s">
        <v>13</v>
      </c>
      <c r="G186" s="190" t="s">
        <v>655</v>
      </c>
      <c r="H186" s="109">
        <v>78</v>
      </c>
    </row>
    <row r="187" spans="1:8" ht="12.75" customHeight="1" x14ac:dyDescent="0.2">
      <c r="A187" s="190" t="s">
        <v>427</v>
      </c>
      <c r="B187" s="190" t="s">
        <v>596</v>
      </c>
      <c r="C187" s="190">
        <v>2023</v>
      </c>
      <c r="D187" s="110" t="s">
        <v>430</v>
      </c>
      <c r="E187" s="190" t="s">
        <v>408</v>
      </c>
      <c r="F187" s="190" t="s">
        <v>13</v>
      </c>
      <c r="G187" s="190" t="s">
        <v>656</v>
      </c>
      <c r="H187" s="109">
        <v>64</v>
      </c>
    </row>
    <row r="188" spans="1:8" ht="12.75" customHeight="1" x14ac:dyDescent="0.2">
      <c r="A188" s="190" t="s">
        <v>427</v>
      </c>
      <c r="B188" s="190" t="s">
        <v>596</v>
      </c>
      <c r="C188" s="190">
        <v>2023</v>
      </c>
      <c r="D188" s="110" t="s">
        <v>430</v>
      </c>
      <c r="E188" s="190" t="s">
        <v>408</v>
      </c>
      <c r="F188" s="190" t="s">
        <v>13</v>
      </c>
      <c r="G188" s="190" t="s">
        <v>5</v>
      </c>
      <c r="H188" s="109">
        <v>640</v>
      </c>
    </row>
    <row r="189" spans="1:8" ht="12.75" customHeight="1" x14ac:dyDescent="0.2">
      <c r="A189" s="190" t="s">
        <v>427</v>
      </c>
      <c r="B189" s="190" t="s">
        <v>596</v>
      </c>
      <c r="C189" s="190">
        <v>2023</v>
      </c>
      <c r="D189" s="110" t="s">
        <v>430</v>
      </c>
      <c r="E189" s="190" t="s">
        <v>408</v>
      </c>
      <c r="F189" s="190" t="s">
        <v>13</v>
      </c>
      <c r="G189" s="190" t="s">
        <v>9</v>
      </c>
      <c r="H189" s="109">
        <v>2647</v>
      </c>
    </row>
    <row r="190" spans="1:8" ht="12.75" customHeight="1" x14ac:dyDescent="0.2">
      <c r="A190" s="190" t="s">
        <v>427</v>
      </c>
      <c r="B190" s="190" t="s">
        <v>596</v>
      </c>
      <c r="C190" s="190">
        <v>2023</v>
      </c>
      <c r="D190" s="110" t="s">
        <v>430</v>
      </c>
      <c r="E190" s="190" t="s">
        <v>408</v>
      </c>
      <c r="F190" s="190" t="s">
        <v>13</v>
      </c>
      <c r="G190" s="190" t="s">
        <v>657</v>
      </c>
      <c r="H190" s="109">
        <v>149</v>
      </c>
    </row>
    <row r="191" spans="1:8" ht="12.75" customHeight="1" x14ac:dyDescent="0.2">
      <c r="A191" s="190" t="s">
        <v>427</v>
      </c>
      <c r="B191" s="190" t="s">
        <v>596</v>
      </c>
      <c r="C191" s="190">
        <v>2023</v>
      </c>
      <c r="D191" s="110" t="s">
        <v>430</v>
      </c>
      <c r="E191" s="190" t="s">
        <v>408</v>
      </c>
      <c r="F191" s="190" t="s">
        <v>13</v>
      </c>
      <c r="G191" s="190" t="s">
        <v>658</v>
      </c>
      <c r="H191" s="109">
        <v>82</v>
      </c>
    </row>
    <row r="192" spans="1:8" ht="12.75" customHeight="1" x14ac:dyDescent="0.2">
      <c r="A192" s="190" t="s">
        <v>427</v>
      </c>
      <c r="B192" s="190" t="s">
        <v>596</v>
      </c>
      <c r="C192" s="190">
        <v>2023</v>
      </c>
      <c r="D192" s="110" t="s">
        <v>430</v>
      </c>
      <c r="E192" s="190" t="s">
        <v>408</v>
      </c>
      <c r="F192" s="190" t="s">
        <v>13</v>
      </c>
      <c r="G192" s="190" t="s">
        <v>659</v>
      </c>
      <c r="H192" s="109">
        <v>67</v>
      </c>
    </row>
    <row r="193" spans="1:8" ht="12.75" customHeight="1" x14ac:dyDescent="0.2">
      <c r="A193" s="190" t="s">
        <v>427</v>
      </c>
      <c r="B193" s="190" t="s">
        <v>596</v>
      </c>
      <c r="C193" s="190">
        <v>2023</v>
      </c>
      <c r="D193" s="110" t="s">
        <v>430</v>
      </c>
      <c r="E193" s="190" t="s">
        <v>408</v>
      </c>
      <c r="F193" s="190" t="s">
        <v>13</v>
      </c>
      <c r="G193" s="190" t="s">
        <v>660</v>
      </c>
      <c r="H193" s="109">
        <v>554</v>
      </c>
    </row>
    <row r="194" spans="1:8" ht="12.75" customHeight="1" x14ac:dyDescent="0.2">
      <c r="A194" s="190" t="s">
        <v>427</v>
      </c>
      <c r="B194" s="190" t="s">
        <v>596</v>
      </c>
      <c r="C194" s="190">
        <v>2023</v>
      </c>
      <c r="D194" s="110" t="s">
        <v>430</v>
      </c>
      <c r="E194" s="190" t="s">
        <v>408</v>
      </c>
      <c r="F194" s="190" t="s">
        <v>13</v>
      </c>
      <c r="G194" s="190" t="s">
        <v>386</v>
      </c>
      <c r="H194" s="109">
        <v>2599</v>
      </c>
    </row>
    <row r="195" spans="1:8" ht="12.75" customHeight="1" x14ac:dyDescent="0.2">
      <c r="A195" s="190" t="s">
        <v>427</v>
      </c>
      <c r="B195" s="190" t="s">
        <v>596</v>
      </c>
      <c r="C195" s="190">
        <v>2023</v>
      </c>
      <c r="D195" s="110" t="s">
        <v>430</v>
      </c>
      <c r="E195" s="190" t="s">
        <v>408</v>
      </c>
      <c r="F195" s="190" t="s">
        <v>11</v>
      </c>
      <c r="G195" s="190" t="s">
        <v>381</v>
      </c>
      <c r="H195" s="109">
        <v>109</v>
      </c>
    </row>
    <row r="196" spans="1:8" ht="12.75" customHeight="1" x14ac:dyDescent="0.2">
      <c r="A196" s="190" t="s">
        <v>427</v>
      </c>
      <c r="B196" s="190" t="s">
        <v>596</v>
      </c>
      <c r="C196" s="190">
        <v>2023</v>
      </c>
      <c r="D196" s="110" t="s">
        <v>430</v>
      </c>
      <c r="E196" s="190" t="s">
        <v>408</v>
      </c>
      <c r="F196" s="190" t="s">
        <v>11</v>
      </c>
      <c r="G196" s="190" t="s">
        <v>652</v>
      </c>
      <c r="H196" s="109">
        <v>416</v>
      </c>
    </row>
    <row r="197" spans="1:8" ht="12.75" customHeight="1" x14ac:dyDescent="0.2">
      <c r="A197" s="190" t="s">
        <v>427</v>
      </c>
      <c r="B197" s="190" t="s">
        <v>596</v>
      </c>
      <c r="C197" s="190">
        <v>2023</v>
      </c>
      <c r="D197" s="110" t="s">
        <v>430</v>
      </c>
      <c r="E197" s="190" t="s">
        <v>408</v>
      </c>
      <c r="F197" s="190" t="s">
        <v>11</v>
      </c>
      <c r="G197" s="190" t="s">
        <v>653</v>
      </c>
      <c r="H197" s="109">
        <v>2</v>
      </c>
    </row>
    <row r="198" spans="1:8" ht="12.75" customHeight="1" x14ac:dyDescent="0.2">
      <c r="A198" s="190" t="s">
        <v>427</v>
      </c>
      <c r="B198" s="190" t="s">
        <v>596</v>
      </c>
      <c r="C198" s="190">
        <v>2023</v>
      </c>
      <c r="D198" s="110" t="s">
        <v>430</v>
      </c>
      <c r="E198" s="190" t="s">
        <v>408</v>
      </c>
      <c r="F198" s="190" t="s">
        <v>11</v>
      </c>
      <c r="G198" s="190" t="s">
        <v>654</v>
      </c>
      <c r="H198" s="109">
        <v>10</v>
      </c>
    </row>
    <row r="199" spans="1:8" ht="12.75" customHeight="1" x14ac:dyDescent="0.2">
      <c r="A199" s="190" t="s">
        <v>427</v>
      </c>
      <c r="B199" s="190" t="s">
        <v>596</v>
      </c>
      <c r="C199" s="190">
        <v>2023</v>
      </c>
      <c r="D199" s="110" t="s">
        <v>430</v>
      </c>
      <c r="E199" s="190" t="s">
        <v>408</v>
      </c>
      <c r="F199" s="190" t="s">
        <v>11</v>
      </c>
      <c r="G199" s="190" t="s">
        <v>655</v>
      </c>
      <c r="H199" s="109">
        <v>5</v>
      </c>
    </row>
    <row r="200" spans="1:8" ht="12.75" customHeight="1" x14ac:dyDescent="0.2">
      <c r="A200" s="190" t="s">
        <v>427</v>
      </c>
      <c r="B200" s="190" t="s">
        <v>596</v>
      </c>
      <c r="C200" s="190">
        <v>2023</v>
      </c>
      <c r="D200" s="110" t="s">
        <v>430</v>
      </c>
      <c r="E200" s="190" t="s">
        <v>408</v>
      </c>
      <c r="F200" s="190" t="s">
        <v>11</v>
      </c>
      <c r="G200" s="190" t="s">
        <v>656</v>
      </c>
      <c r="H200" s="109">
        <v>5</v>
      </c>
    </row>
    <row r="201" spans="1:8" ht="12.75" customHeight="1" x14ac:dyDescent="0.2">
      <c r="A201" s="190" t="s">
        <v>427</v>
      </c>
      <c r="B201" s="190" t="s">
        <v>596</v>
      </c>
      <c r="C201" s="190">
        <v>2023</v>
      </c>
      <c r="D201" s="110" t="s">
        <v>430</v>
      </c>
      <c r="E201" s="190" t="s">
        <v>408</v>
      </c>
      <c r="F201" s="190" t="s">
        <v>11</v>
      </c>
      <c r="G201" s="190" t="s">
        <v>5</v>
      </c>
      <c r="H201" s="109">
        <v>59</v>
      </c>
    </row>
    <row r="202" spans="1:8" ht="12.75" customHeight="1" x14ac:dyDescent="0.2">
      <c r="A202" s="190" t="s">
        <v>427</v>
      </c>
      <c r="B202" s="190" t="s">
        <v>596</v>
      </c>
      <c r="C202" s="190">
        <v>2023</v>
      </c>
      <c r="D202" s="110" t="s">
        <v>430</v>
      </c>
      <c r="E202" s="190" t="s">
        <v>408</v>
      </c>
      <c r="F202" s="190" t="s">
        <v>11</v>
      </c>
      <c r="G202" s="190" t="s">
        <v>9</v>
      </c>
      <c r="H202" s="109">
        <v>423</v>
      </c>
    </row>
    <row r="203" spans="1:8" ht="12.75" customHeight="1" x14ac:dyDescent="0.2">
      <c r="A203" s="190" t="s">
        <v>427</v>
      </c>
      <c r="B203" s="190" t="s">
        <v>596</v>
      </c>
      <c r="C203" s="190">
        <v>2023</v>
      </c>
      <c r="D203" s="110" t="s">
        <v>430</v>
      </c>
      <c r="E203" s="190" t="s">
        <v>408</v>
      </c>
      <c r="F203" s="190" t="s">
        <v>11</v>
      </c>
      <c r="G203" s="190" t="s">
        <v>661</v>
      </c>
      <c r="H203" s="109">
        <v>407</v>
      </c>
    </row>
    <row r="204" spans="1:8" ht="12.75" customHeight="1" x14ac:dyDescent="0.2">
      <c r="A204" s="190" t="s">
        <v>427</v>
      </c>
      <c r="B204" s="190" t="s">
        <v>596</v>
      </c>
      <c r="C204" s="190">
        <v>2023</v>
      </c>
      <c r="D204" s="110" t="s">
        <v>430</v>
      </c>
      <c r="E204" s="190" t="s">
        <v>408</v>
      </c>
      <c r="F204" s="190" t="s">
        <v>11</v>
      </c>
      <c r="G204" s="190" t="s">
        <v>662</v>
      </c>
      <c r="H204" s="109">
        <v>16</v>
      </c>
    </row>
    <row r="205" spans="1:8" ht="12.75" customHeight="1" x14ac:dyDescent="0.2">
      <c r="A205" s="190" t="s">
        <v>427</v>
      </c>
      <c r="B205" s="190" t="s">
        <v>596</v>
      </c>
      <c r="C205" s="190">
        <v>2023</v>
      </c>
      <c r="D205" s="110" t="s">
        <v>430</v>
      </c>
      <c r="E205" s="190" t="s">
        <v>408</v>
      </c>
      <c r="F205" s="190" t="s">
        <v>11</v>
      </c>
      <c r="G205" s="190" t="s">
        <v>657</v>
      </c>
      <c r="H205" s="109">
        <v>9</v>
      </c>
    </row>
    <row r="206" spans="1:8" ht="12.75" customHeight="1" x14ac:dyDescent="0.2">
      <c r="A206" s="190" t="s">
        <v>427</v>
      </c>
      <c r="B206" s="190" t="s">
        <v>596</v>
      </c>
      <c r="C206" s="190">
        <v>2023</v>
      </c>
      <c r="D206" s="110" t="s">
        <v>430</v>
      </c>
      <c r="E206" s="190" t="s">
        <v>408</v>
      </c>
      <c r="F206" s="190" t="s">
        <v>11</v>
      </c>
      <c r="G206" s="190" t="s">
        <v>658</v>
      </c>
      <c r="H206" s="190">
        <v>4</v>
      </c>
    </row>
    <row r="207" spans="1:8" ht="12.75" customHeight="1" x14ac:dyDescent="0.2">
      <c r="A207" s="190" t="s">
        <v>427</v>
      </c>
      <c r="B207" s="190" t="s">
        <v>596</v>
      </c>
      <c r="C207" s="190">
        <v>2023</v>
      </c>
      <c r="D207" s="110" t="s">
        <v>430</v>
      </c>
      <c r="E207" s="190" t="s">
        <v>408</v>
      </c>
      <c r="F207" s="190" t="s">
        <v>11</v>
      </c>
      <c r="G207" s="190" t="s">
        <v>659</v>
      </c>
      <c r="H207" s="190">
        <v>5</v>
      </c>
    </row>
    <row r="208" spans="1:8" ht="12.75" customHeight="1" x14ac:dyDescent="0.2">
      <c r="A208" s="190" t="s">
        <v>427</v>
      </c>
      <c r="B208" s="190" t="s">
        <v>596</v>
      </c>
      <c r="C208" s="190">
        <v>2023</v>
      </c>
      <c r="D208" s="110" t="s">
        <v>430</v>
      </c>
      <c r="E208" s="190" t="s">
        <v>408</v>
      </c>
      <c r="F208" s="190" t="s">
        <v>11</v>
      </c>
      <c r="G208" s="190" t="s">
        <v>660</v>
      </c>
      <c r="H208" s="190">
        <v>129</v>
      </c>
    </row>
    <row r="209" spans="1:8" ht="12.75" customHeight="1" x14ac:dyDescent="0.2">
      <c r="A209" s="190" t="s">
        <v>427</v>
      </c>
      <c r="B209" s="190" t="s">
        <v>596</v>
      </c>
      <c r="C209" s="190">
        <v>2023</v>
      </c>
      <c r="D209" s="110" t="s">
        <v>430</v>
      </c>
      <c r="E209" s="190" t="s">
        <v>408</v>
      </c>
      <c r="F209" s="190" t="s">
        <v>11</v>
      </c>
      <c r="G209" s="190" t="s">
        <v>386</v>
      </c>
      <c r="H209" s="190">
        <v>103</v>
      </c>
    </row>
    <row r="210" spans="1:8" ht="12.75" customHeight="1" x14ac:dyDescent="0.2">
      <c r="A210" s="190" t="s">
        <v>427</v>
      </c>
      <c r="B210" s="190" t="s">
        <v>596</v>
      </c>
      <c r="C210" s="190">
        <v>2023</v>
      </c>
      <c r="D210" s="110" t="s">
        <v>430</v>
      </c>
      <c r="E210" s="190" t="s">
        <v>408</v>
      </c>
      <c r="F210" s="190" t="s">
        <v>663</v>
      </c>
      <c r="G210" s="190" t="s">
        <v>664</v>
      </c>
      <c r="H210" s="190">
        <v>39</v>
      </c>
    </row>
    <row r="211" spans="1:8" ht="12.75" customHeight="1" x14ac:dyDescent="0.2">
      <c r="A211" s="190" t="s">
        <v>427</v>
      </c>
      <c r="B211" s="190" t="s">
        <v>596</v>
      </c>
      <c r="C211" s="190">
        <v>2023</v>
      </c>
      <c r="D211" s="110" t="s">
        <v>430</v>
      </c>
      <c r="E211" s="190" t="s">
        <v>408</v>
      </c>
      <c r="F211" s="190" t="s">
        <v>663</v>
      </c>
      <c r="G211" s="190" t="s">
        <v>665</v>
      </c>
      <c r="H211" s="190">
        <v>102</v>
      </c>
    </row>
    <row r="212" spans="1:8" ht="12.75" customHeight="1" x14ac:dyDescent="0.2">
      <c r="A212" s="190" t="s">
        <v>427</v>
      </c>
      <c r="B212" s="190" t="s">
        <v>596</v>
      </c>
      <c r="C212" s="190">
        <v>2023</v>
      </c>
      <c r="D212" s="110" t="s">
        <v>430</v>
      </c>
      <c r="E212" s="190" t="s">
        <v>408</v>
      </c>
      <c r="F212" s="190" t="s">
        <v>13</v>
      </c>
      <c r="G212" s="190" t="s">
        <v>664</v>
      </c>
      <c r="H212" s="190">
        <v>37</v>
      </c>
    </row>
    <row r="213" spans="1:8" ht="12.75" customHeight="1" x14ac:dyDescent="0.2">
      <c r="A213" s="190" t="s">
        <v>427</v>
      </c>
      <c r="B213" s="190" t="s">
        <v>596</v>
      </c>
      <c r="C213" s="190">
        <v>2023</v>
      </c>
      <c r="D213" s="110" t="s">
        <v>430</v>
      </c>
      <c r="E213" s="190" t="s">
        <v>408</v>
      </c>
      <c r="F213" s="190" t="s">
        <v>13</v>
      </c>
      <c r="G213" s="190" t="s">
        <v>665</v>
      </c>
      <c r="H213" s="190">
        <v>84</v>
      </c>
    </row>
    <row r="214" spans="1:8" ht="12.75" customHeight="1" x14ac:dyDescent="0.2">
      <c r="A214" s="190" t="s">
        <v>427</v>
      </c>
      <c r="B214" s="190" t="s">
        <v>596</v>
      </c>
      <c r="C214" s="190">
        <v>2023</v>
      </c>
      <c r="D214" s="110" t="s">
        <v>430</v>
      </c>
      <c r="E214" s="190" t="s">
        <v>408</v>
      </c>
      <c r="F214" s="190" t="s">
        <v>11</v>
      </c>
      <c r="G214" s="190" t="s">
        <v>664</v>
      </c>
      <c r="H214" s="190">
        <v>2</v>
      </c>
    </row>
    <row r="215" spans="1:8" ht="12.75" customHeight="1" x14ac:dyDescent="0.2">
      <c r="A215" s="190" t="s">
        <v>427</v>
      </c>
      <c r="B215" s="190" t="s">
        <v>596</v>
      </c>
      <c r="C215" s="190">
        <v>2023</v>
      </c>
      <c r="D215" s="110" t="s">
        <v>430</v>
      </c>
      <c r="E215" s="190" t="s">
        <v>408</v>
      </c>
      <c r="F215" s="190" t="s">
        <v>11</v>
      </c>
      <c r="G215" s="190" t="s">
        <v>665</v>
      </c>
      <c r="H215" s="190">
        <v>18</v>
      </c>
    </row>
    <row r="216" spans="1:8" ht="12.75" customHeight="1" x14ac:dyDescent="0.2">
      <c r="A216" s="190" t="s">
        <v>427</v>
      </c>
      <c r="B216" s="190" t="s">
        <v>596</v>
      </c>
      <c r="C216" s="190">
        <v>2023</v>
      </c>
      <c r="D216" s="110" t="s">
        <v>430</v>
      </c>
      <c r="E216" s="190" t="s">
        <v>408</v>
      </c>
      <c r="F216" s="190" t="s">
        <v>424</v>
      </c>
      <c r="G216" s="190" t="s">
        <v>1</v>
      </c>
      <c r="H216" s="190">
        <v>71</v>
      </c>
    </row>
    <row r="217" spans="1:8" ht="12.75" customHeight="1" x14ac:dyDescent="0.2">
      <c r="A217" s="190" t="s">
        <v>427</v>
      </c>
      <c r="B217" s="190" t="s">
        <v>596</v>
      </c>
      <c r="C217" s="190">
        <v>2023</v>
      </c>
      <c r="D217" s="110" t="s">
        <v>430</v>
      </c>
      <c r="E217" s="190" t="s">
        <v>408</v>
      </c>
      <c r="F217" s="190" t="s">
        <v>424</v>
      </c>
      <c r="G217" s="190" t="s">
        <v>2</v>
      </c>
      <c r="H217" s="190">
        <v>30</v>
      </c>
    </row>
    <row r="218" spans="1:8" ht="12.75" customHeight="1" x14ac:dyDescent="0.2">
      <c r="A218" s="190" t="s">
        <v>427</v>
      </c>
      <c r="B218" s="190" t="s">
        <v>596</v>
      </c>
      <c r="C218" s="190">
        <v>2023</v>
      </c>
      <c r="D218" s="110" t="s">
        <v>396</v>
      </c>
      <c r="E218" s="110" t="s">
        <v>408</v>
      </c>
      <c r="F218" s="190" t="s">
        <v>13</v>
      </c>
      <c r="G218" s="190" t="s">
        <v>381</v>
      </c>
      <c r="H218" s="190">
        <v>196</v>
      </c>
    </row>
    <row r="219" spans="1:8" ht="12.75" customHeight="1" x14ac:dyDescent="0.2">
      <c r="A219" s="190" t="s">
        <v>427</v>
      </c>
      <c r="B219" s="190" t="s">
        <v>596</v>
      </c>
      <c r="C219" s="190">
        <v>2023</v>
      </c>
      <c r="D219" s="110" t="s">
        <v>396</v>
      </c>
      <c r="E219" s="110" t="s">
        <v>408</v>
      </c>
      <c r="F219" s="190" t="s">
        <v>13</v>
      </c>
      <c r="G219" s="190" t="s">
        <v>652</v>
      </c>
      <c r="H219" s="190">
        <v>214</v>
      </c>
    </row>
    <row r="220" spans="1:8" ht="12.75" customHeight="1" x14ac:dyDescent="0.2">
      <c r="A220" s="190" t="s">
        <v>427</v>
      </c>
      <c r="B220" s="190" t="s">
        <v>596</v>
      </c>
      <c r="C220" s="190">
        <v>2023</v>
      </c>
      <c r="D220" s="110" t="s">
        <v>396</v>
      </c>
      <c r="E220" s="110" t="s">
        <v>408</v>
      </c>
      <c r="F220" s="190" t="s">
        <v>13</v>
      </c>
      <c r="G220" s="190" t="s">
        <v>653</v>
      </c>
      <c r="H220" s="212" t="s">
        <v>641</v>
      </c>
    </row>
    <row r="221" spans="1:8" ht="12.75" customHeight="1" x14ac:dyDescent="0.2">
      <c r="A221" s="190" t="s">
        <v>427</v>
      </c>
      <c r="B221" s="190" t="s">
        <v>596</v>
      </c>
      <c r="C221" s="190">
        <v>2023</v>
      </c>
      <c r="D221" s="110" t="s">
        <v>396</v>
      </c>
      <c r="E221" s="110" t="s">
        <v>408</v>
      </c>
      <c r="F221" s="190" t="s">
        <v>13</v>
      </c>
      <c r="G221" s="190" t="s">
        <v>654</v>
      </c>
      <c r="H221" s="109">
        <v>17</v>
      </c>
    </row>
    <row r="222" spans="1:8" ht="12.75" customHeight="1" x14ac:dyDescent="0.2">
      <c r="A222" s="190" t="s">
        <v>427</v>
      </c>
      <c r="B222" s="190" t="s">
        <v>596</v>
      </c>
      <c r="C222" s="190">
        <v>2023</v>
      </c>
      <c r="D222" s="110" t="s">
        <v>396</v>
      </c>
      <c r="E222" s="110" t="s">
        <v>408</v>
      </c>
      <c r="F222" s="190" t="s">
        <v>13</v>
      </c>
      <c r="G222" s="190" t="s">
        <v>655</v>
      </c>
      <c r="H222" s="109">
        <v>12</v>
      </c>
    </row>
    <row r="223" spans="1:8" ht="12.75" customHeight="1" x14ac:dyDescent="0.2">
      <c r="A223" s="190" t="s">
        <v>427</v>
      </c>
      <c r="B223" s="190" t="s">
        <v>596</v>
      </c>
      <c r="C223" s="190">
        <v>2023</v>
      </c>
      <c r="D223" s="110" t="s">
        <v>396</v>
      </c>
      <c r="E223" s="110" t="s">
        <v>408</v>
      </c>
      <c r="F223" s="190" t="s">
        <v>13</v>
      </c>
      <c r="G223" s="190" t="s">
        <v>656</v>
      </c>
      <c r="H223" s="109">
        <v>5</v>
      </c>
    </row>
    <row r="224" spans="1:8" ht="12.75" customHeight="1" x14ac:dyDescent="0.2">
      <c r="A224" s="190" t="s">
        <v>427</v>
      </c>
      <c r="B224" s="190" t="s">
        <v>596</v>
      </c>
      <c r="C224" s="190">
        <v>2023</v>
      </c>
      <c r="D224" s="110" t="s">
        <v>396</v>
      </c>
      <c r="E224" s="110" t="s">
        <v>408</v>
      </c>
      <c r="F224" s="190" t="s">
        <v>13</v>
      </c>
      <c r="G224" s="190" t="s">
        <v>5</v>
      </c>
      <c r="H224" s="109">
        <v>13</v>
      </c>
    </row>
    <row r="225" spans="1:8" ht="12.75" customHeight="1" x14ac:dyDescent="0.2">
      <c r="A225" s="190" t="s">
        <v>427</v>
      </c>
      <c r="B225" s="190" t="s">
        <v>596</v>
      </c>
      <c r="C225" s="190">
        <v>2023</v>
      </c>
      <c r="D225" s="110" t="s">
        <v>396</v>
      </c>
      <c r="E225" s="110" t="s">
        <v>408</v>
      </c>
      <c r="F225" s="190" t="s">
        <v>13</v>
      </c>
      <c r="G225" s="190" t="s">
        <v>9</v>
      </c>
      <c r="H225" s="109">
        <v>212</v>
      </c>
    </row>
    <row r="226" spans="1:8" ht="12.75" customHeight="1" x14ac:dyDescent="0.2">
      <c r="A226" s="190" t="s">
        <v>427</v>
      </c>
      <c r="B226" s="190" t="s">
        <v>596</v>
      </c>
      <c r="C226" s="190">
        <v>2023</v>
      </c>
      <c r="D226" s="110" t="s">
        <v>396</v>
      </c>
      <c r="E226" s="110" t="s">
        <v>408</v>
      </c>
      <c r="F226" s="190" t="s">
        <v>13</v>
      </c>
      <c r="G226" s="190" t="s">
        <v>657</v>
      </c>
      <c r="H226" s="109">
        <v>25</v>
      </c>
    </row>
    <row r="227" spans="1:8" ht="12.75" customHeight="1" x14ac:dyDescent="0.2">
      <c r="A227" s="190" t="s">
        <v>427</v>
      </c>
      <c r="B227" s="190" t="s">
        <v>596</v>
      </c>
      <c r="C227" s="190">
        <v>2023</v>
      </c>
      <c r="D227" s="110" t="s">
        <v>396</v>
      </c>
      <c r="E227" s="110" t="s">
        <v>408</v>
      </c>
      <c r="F227" s="190" t="s">
        <v>13</v>
      </c>
      <c r="G227" s="190" t="s">
        <v>658</v>
      </c>
      <c r="H227" s="109">
        <v>18</v>
      </c>
    </row>
    <row r="228" spans="1:8" ht="12.75" customHeight="1" x14ac:dyDescent="0.2">
      <c r="A228" s="190" t="s">
        <v>427</v>
      </c>
      <c r="B228" s="190" t="s">
        <v>596</v>
      </c>
      <c r="C228" s="190">
        <v>2023</v>
      </c>
      <c r="D228" s="110" t="s">
        <v>396</v>
      </c>
      <c r="E228" s="110" t="s">
        <v>408</v>
      </c>
      <c r="F228" s="190" t="s">
        <v>13</v>
      </c>
      <c r="G228" s="190" t="s">
        <v>659</v>
      </c>
      <c r="H228" s="109">
        <v>7</v>
      </c>
    </row>
    <row r="229" spans="1:8" ht="12.75" customHeight="1" x14ac:dyDescent="0.2">
      <c r="A229" s="190" t="s">
        <v>427</v>
      </c>
      <c r="B229" s="190" t="s">
        <v>596</v>
      </c>
      <c r="C229" s="190">
        <v>2023</v>
      </c>
      <c r="D229" s="110" t="s">
        <v>396</v>
      </c>
      <c r="E229" s="110" t="s">
        <v>408</v>
      </c>
      <c r="F229" s="190" t="s">
        <v>13</v>
      </c>
      <c r="G229" s="190" t="s">
        <v>660</v>
      </c>
      <c r="H229" s="212" t="s">
        <v>641</v>
      </c>
    </row>
    <row r="230" spans="1:8" ht="12.75" customHeight="1" x14ac:dyDescent="0.2">
      <c r="A230" s="190" t="s">
        <v>427</v>
      </c>
      <c r="B230" s="190" t="s">
        <v>596</v>
      </c>
      <c r="C230" s="190">
        <v>2023</v>
      </c>
      <c r="D230" s="110" t="s">
        <v>396</v>
      </c>
      <c r="E230" s="110" t="s">
        <v>408</v>
      </c>
      <c r="F230" s="190" t="s">
        <v>13</v>
      </c>
      <c r="G230" s="190" t="s">
        <v>386</v>
      </c>
      <c r="H230" s="109">
        <v>198</v>
      </c>
    </row>
    <row r="231" spans="1:8" ht="12.75" customHeight="1" x14ac:dyDescent="0.2">
      <c r="A231" s="190" t="s">
        <v>427</v>
      </c>
      <c r="B231" s="190" t="s">
        <v>596</v>
      </c>
      <c r="C231" s="190">
        <v>2023</v>
      </c>
      <c r="D231" s="110" t="s">
        <v>396</v>
      </c>
      <c r="E231" s="110" t="s">
        <v>408</v>
      </c>
      <c r="F231" s="190" t="s">
        <v>11</v>
      </c>
      <c r="G231" s="190" t="s">
        <v>381</v>
      </c>
      <c r="H231" s="109">
        <v>5</v>
      </c>
    </row>
    <row r="232" spans="1:8" ht="12.75" customHeight="1" x14ac:dyDescent="0.2">
      <c r="A232" s="190" t="s">
        <v>427</v>
      </c>
      <c r="B232" s="190" t="s">
        <v>596</v>
      </c>
      <c r="C232" s="190">
        <v>2023</v>
      </c>
      <c r="D232" s="110" t="s">
        <v>396</v>
      </c>
      <c r="E232" s="110" t="s">
        <v>408</v>
      </c>
      <c r="F232" s="190" t="s">
        <v>11</v>
      </c>
      <c r="G232" s="190" t="s">
        <v>652</v>
      </c>
      <c r="H232" s="109">
        <v>38</v>
      </c>
    </row>
    <row r="233" spans="1:8" ht="12.75" customHeight="1" x14ac:dyDescent="0.2">
      <c r="A233" s="190" t="s">
        <v>427</v>
      </c>
      <c r="B233" s="190" t="s">
        <v>596</v>
      </c>
      <c r="C233" s="190">
        <v>2023</v>
      </c>
      <c r="D233" s="110" t="s">
        <v>396</v>
      </c>
      <c r="E233" s="110" t="s">
        <v>408</v>
      </c>
      <c r="F233" s="190" t="s">
        <v>11</v>
      </c>
      <c r="G233" s="190" t="s">
        <v>653</v>
      </c>
      <c r="H233" s="212" t="s">
        <v>641</v>
      </c>
    </row>
    <row r="234" spans="1:8" ht="12.75" customHeight="1" x14ac:dyDescent="0.2">
      <c r="A234" s="190" t="s">
        <v>427</v>
      </c>
      <c r="B234" s="190" t="s">
        <v>596</v>
      </c>
      <c r="C234" s="190">
        <v>2023</v>
      </c>
      <c r="D234" s="110" t="s">
        <v>396</v>
      </c>
      <c r="E234" s="110" t="s">
        <v>408</v>
      </c>
      <c r="F234" s="190" t="s">
        <v>11</v>
      </c>
      <c r="G234" s="190" t="s">
        <v>654</v>
      </c>
      <c r="H234" s="109" t="s">
        <v>641</v>
      </c>
    </row>
    <row r="235" spans="1:8" ht="12.75" customHeight="1" x14ac:dyDescent="0.2">
      <c r="A235" s="190" t="s">
        <v>427</v>
      </c>
      <c r="B235" s="190" t="s">
        <v>596</v>
      </c>
      <c r="C235" s="190">
        <v>2023</v>
      </c>
      <c r="D235" s="110" t="s">
        <v>396</v>
      </c>
      <c r="E235" s="110" t="s">
        <v>408</v>
      </c>
      <c r="F235" s="190" t="s">
        <v>11</v>
      </c>
      <c r="G235" s="190" t="s">
        <v>655</v>
      </c>
      <c r="H235" s="109" t="s">
        <v>641</v>
      </c>
    </row>
    <row r="236" spans="1:8" ht="12.75" customHeight="1" x14ac:dyDescent="0.2">
      <c r="A236" s="190" t="s">
        <v>427</v>
      </c>
      <c r="B236" s="190" t="s">
        <v>596</v>
      </c>
      <c r="C236" s="190">
        <v>2023</v>
      </c>
      <c r="D236" s="110" t="s">
        <v>396</v>
      </c>
      <c r="E236" s="110" t="s">
        <v>408</v>
      </c>
      <c r="F236" s="190" t="s">
        <v>11</v>
      </c>
      <c r="G236" s="190" t="s">
        <v>656</v>
      </c>
      <c r="H236" s="212" t="s">
        <v>641</v>
      </c>
    </row>
    <row r="237" spans="1:8" ht="12.75" customHeight="1" x14ac:dyDescent="0.2">
      <c r="A237" s="190" t="s">
        <v>427</v>
      </c>
      <c r="B237" s="190" t="s">
        <v>596</v>
      </c>
      <c r="C237" s="190">
        <v>2023</v>
      </c>
      <c r="D237" s="110" t="s">
        <v>396</v>
      </c>
      <c r="E237" s="110" t="s">
        <v>408</v>
      </c>
      <c r="F237" s="190" t="s">
        <v>11</v>
      </c>
      <c r="G237" s="190" t="s">
        <v>5</v>
      </c>
      <c r="H237" s="109" t="s">
        <v>641</v>
      </c>
    </row>
    <row r="238" spans="1:8" ht="12.75" customHeight="1" x14ac:dyDescent="0.2">
      <c r="A238" s="190" t="s">
        <v>427</v>
      </c>
      <c r="B238" s="190" t="s">
        <v>596</v>
      </c>
      <c r="C238" s="190">
        <v>2023</v>
      </c>
      <c r="D238" s="110" t="s">
        <v>396</v>
      </c>
      <c r="E238" s="110" t="s">
        <v>408</v>
      </c>
      <c r="F238" s="190" t="s">
        <v>11</v>
      </c>
      <c r="G238" s="190" t="s">
        <v>9</v>
      </c>
      <c r="H238" s="109">
        <v>27</v>
      </c>
    </row>
    <row r="239" spans="1:8" ht="12.75" customHeight="1" x14ac:dyDescent="0.2">
      <c r="A239" s="190" t="s">
        <v>427</v>
      </c>
      <c r="B239" s="190" t="s">
        <v>596</v>
      </c>
      <c r="C239" s="190">
        <v>2023</v>
      </c>
      <c r="D239" s="110" t="s">
        <v>396</v>
      </c>
      <c r="E239" s="110" t="s">
        <v>408</v>
      </c>
      <c r="F239" s="190" t="s">
        <v>11</v>
      </c>
      <c r="G239" s="190" t="s">
        <v>661</v>
      </c>
      <c r="H239" s="109">
        <v>25</v>
      </c>
    </row>
    <row r="240" spans="1:8" ht="12.75" customHeight="1" x14ac:dyDescent="0.2">
      <c r="A240" s="190" t="s">
        <v>427</v>
      </c>
      <c r="B240" s="190" t="s">
        <v>596</v>
      </c>
      <c r="C240" s="190">
        <v>2023</v>
      </c>
      <c r="D240" s="110" t="s">
        <v>396</v>
      </c>
      <c r="E240" s="110" t="s">
        <v>408</v>
      </c>
      <c r="F240" s="190" t="s">
        <v>11</v>
      </c>
      <c r="G240" s="190" t="s">
        <v>662</v>
      </c>
      <c r="H240" s="212">
        <v>2</v>
      </c>
    </row>
    <row r="241" spans="1:8" ht="12.75" customHeight="1" x14ac:dyDescent="0.2">
      <c r="A241" s="190" t="s">
        <v>427</v>
      </c>
      <c r="B241" s="190" t="s">
        <v>596</v>
      </c>
      <c r="C241" s="190">
        <v>2023</v>
      </c>
      <c r="D241" s="110" t="s">
        <v>396</v>
      </c>
      <c r="E241" s="110" t="s">
        <v>408</v>
      </c>
      <c r="F241" s="190" t="s">
        <v>11</v>
      </c>
      <c r="G241" s="190" t="s">
        <v>657</v>
      </c>
      <c r="H241" s="109" t="s">
        <v>641</v>
      </c>
    </row>
    <row r="242" spans="1:8" ht="12.75" customHeight="1" x14ac:dyDescent="0.2">
      <c r="A242" s="190" t="s">
        <v>427</v>
      </c>
      <c r="B242" s="190" t="s">
        <v>596</v>
      </c>
      <c r="C242" s="190">
        <v>2023</v>
      </c>
      <c r="D242" s="110" t="s">
        <v>396</v>
      </c>
      <c r="E242" s="110" t="s">
        <v>408</v>
      </c>
      <c r="F242" s="190" t="s">
        <v>11</v>
      </c>
      <c r="G242" s="190" t="s">
        <v>658</v>
      </c>
      <c r="H242" s="190" t="s">
        <v>641</v>
      </c>
    </row>
    <row r="243" spans="1:8" ht="12.75" customHeight="1" x14ac:dyDescent="0.2">
      <c r="A243" s="190" t="s">
        <v>427</v>
      </c>
      <c r="B243" s="190" t="s">
        <v>596</v>
      </c>
      <c r="C243" s="190">
        <v>2023</v>
      </c>
      <c r="D243" s="110" t="s">
        <v>396</v>
      </c>
      <c r="E243" s="110" t="s">
        <v>408</v>
      </c>
      <c r="F243" s="190" t="s">
        <v>11</v>
      </c>
      <c r="G243" s="190" t="s">
        <v>659</v>
      </c>
      <c r="H243" s="212" t="s">
        <v>641</v>
      </c>
    </row>
    <row r="244" spans="1:8" ht="12.75" customHeight="1" x14ac:dyDescent="0.2">
      <c r="A244" s="190" t="s">
        <v>427</v>
      </c>
      <c r="B244" s="190" t="s">
        <v>596</v>
      </c>
      <c r="C244" s="190">
        <v>2023</v>
      </c>
      <c r="D244" s="110" t="s">
        <v>396</v>
      </c>
      <c r="E244" s="110" t="s">
        <v>408</v>
      </c>
      <c r="F244" s="190" t="s">
        <v>11</v>
      </c>
      <c r="G244" s="190" t="s">
        <v>660</v>
      </c>
      <c r="H244" s="212" t="s">
        <v>641</v>
      </c>
    </row>
    <row r="245" spans="1:8" ht="12.75" customHeight="1" x14ac:dyDescent="0.2">
      <c r="A245" s="190" t="s">
        <v>427</v>
      </c>
      <c r="B245" s="190" t="s">
        <v>596</v>
      </c>
      <c r="C245" s="190">
        <v>2023</v>
      </c>
      <c r="D245" s="110" t="s">
        <v>396</v>
      </c>
      <c r="E245" s="110" t="s">
        <v>408</v>
      </c>
      <c r="F245" s="190" t="s">
        <v>11</v>
      </c>
      <c r="G245" s="190" t="s">
        <v>386</v>
      </c>
      <c r="H245" s="190">
        <v>16</v>
      </c>
    </row>
    <row r="246" spans="1:8" ht="12.75" customHeight="1" x14ac:dyDescent="0.2">
      <c r="A246" s="190" t="s">
        <v>427</v>
      </c>
      <c r="B246" s="190" t="s">
        <v>596</v>
      </c>
      <c r="C246" s="190">
        <v>2023</v>
      </c>
      <c r="D246" s="110" t="s">
        <v>396</v>
      </c>
      <c r="E246" s="110" t="s">
        <v>408</v>
      </c>
      <c r="F246" s="190" t="s">
        <v>663</v>
      </c>
      <c r="G246" s="190" t="s">
        <v>664</v>
      </c>
      <c r="H246" s="190">
        <v>16</v>
      </c>
    </row>
    <row r="247" spans="1:8" ht="12.75" customHeight="1" x14ac:dyDescent="0.2">
      <c r="A247" s="190" t="s">
        <v>427</v>
      </c>
      <c r="B247" s="190" t="s">
        <v>596</v>
      </c>
      <c r="C247" s="190">
        <v>2023</v>
      </c>
      <c r="D247" s="110" t="s">
        <v>396</v>
      </c>
      <c r="E247" s="110" t="s">
        <v>408</v>
      </c>
      <c r="F247" s="190" t="s">
        <v>663</v>
      </c>
      <c r="G247" s="190" t="s">
        <v>665</v>
      </c>
      <c r="H247" s="190">
        <v>19</v>
      </c>
    </row>
    <row r="248" spans="1:8" ht="12.75" customHeight="1" x14ac:dyDescent="0.2">
      <c r="A248" s="190" t="s">
        <v>427</v>
      </c>
      <c r="B248" s="190" t="s">
        <v>596</v>
      </c>
      <c r="C248" s="190">
        <v>2023</v>
      </c>
      <c r="D248" s="110" t="s">
        <v>396</v>
      </c>
      <c r="E248" s="110" t="s">
        <v>408</v>
      </c>
      <c r="F248" s="190" t="s">
        <v>13</v>
      </c>
      <c r="G248" s="190" t="s">
        <v>664</v>
      </c>
      <c r="H248" s="190">
        <v>16</v>
      </c>
    </row>
    <row r="249" spans="1:8" ht="12.75" customHeight="1" x14ac:dyDescent="0.2">
      <c r="A249" s="190" t="s">
        <v>427</v>
      </c>
      <c r="B249" s="190" t="s">
        <v>596</v>
      </c>
      <c r="C249" s="190">
        <v>2023</v>
      </c>
      <c r="D249" s="110" t="s">
        <v>396</v>
      </c>
      <c r="E249" s="110" t="s">
        <v>408</v>
      </c>
      <c r="F249" s="190" t="s">
        <v>13</v>
      </c>
      <c r="G249" s="190" t="s">
        <v>665</v>
      </c>
      <c r="H249" s="190">
        <v>19</v>
      </c>
    </row>
    <row r="250" spans="1:8" ht="12.75" customHeight="1" x14ac:dyDescent="0.2">
      <c r="A250" s="190" t="s">
        <v>427</v>
      </c>
      <c r="B250" s="190" t="s">
        <v>596</v>
      </c>
      <c r="C250" s="190">
        <v>2023</v>
      </c>
      <c r="D250" s="110" t="s">
        <v>396</v>
      </c>
      <c r="E250" s="110" t="s">
        <v>408</v>
      </c>
      <c r="F250" s="190" t="s">
        <v>11</v>
      </c>
      <c r="G250" s="190" t="s">
        <v>664</v>
      </c>
      <c r="H250" s="212" t="s">
        <v>641</v>
      </c>
    </row>
    <row r="251" spans="1:8" ht="12.75" customHeight="1" x14ac:dyDescent="0.2">
      <c r="A251" s="190" t="s">
        <v>427</v>
      </c>
      <c r="B251" s="190" t="s">
        <v>596</v>
      </c>
      <c r="C251" s="190">
        <v>2023</v>
      </c>
      <c r="D251" s="110" t="s">
        <v>396</v>
      </c>
      <c r="E251" s="110" t="s">
        <v>408</v>
      </c>
      <c r="F251" s="190" t="s">
        <v>11</v>
      </c>
      <c r="G251" s="190" t="s">
        <v>665</v>
      </c>
      <c r="H251" s="212" t="s">
        <v>641</v>
      </c>
    </row>
    <row r="252" spans="1:8" ht="12.75" customHeight="1" x14ac:dyDescent="0.2">
      <c r="A252" s="190" t="s">
        <v>427</v>
      </c>
      <c r="B252" s="190" t="s">
        <v>596</v>
      </c>
      <c r="C252" s="190">
        <v>2023</v>
      </c>
      <c r="D252" s="110" t="s">
        <v>396</v>
      </c>
      <c r="E252" s="110" t="s">
        <v>408</v>
      </c>
      <c r="F252" s="190" t="s">
        <v>424</v>
      </c>
      <c r="G252" s="190" t="s">
        <v>1</v>
      </c>
      <c r="H252" s="212">
        <v>1</v>
      </c>
    </row>
    <row r="253" spans="1:8" ht="12.75" customHeight="1" x14ac:dyDescent="0.2">
      <c r="A253" s="190" t="s">
        <v>427</v>
      </c>
      <c r="B253" s="190" t="s">
        <v>596</v>
      </c>
      <c r="C253" s="190">
        <v>2023</v>
      </c>
      <c r="D253" s="110" t="s">
        <v>396</v>
      </c>
      <c r="E253" s="110" t="s">
        <v>408</v>
      </c>
      <c r="F253" s="190" t="s">
        <v>424</v>
      </c>
      <c r="G253" s="190" t="s">
        <v>2</v>
      </c>
      <c r="H253" s="190">
        <v>24</v>
      </c>
    </row>
    <row r="254" spans="1:8" ht="12.75" customHeight="1" x14ac:dyDescent="0.2">
      <c r="A254" s="190" t="s">
        <v>427</v>
      </c>
      <c r="B254" s="190" t="s">
        <v>596</v>
      </c>
      <c r="C254" s="190">
        <v>2023</v>
      </c>
      <c r="D254" s="110" t="s">
        <v>397</v>
      </c>
      <c r="E254" s="110" t="s">
        <v>408</v>
      </c>
      <c r="F254" s="190" t="s">
        <v>13</v>
      </c>
      <c r="G254" s="190" t="s">
        <v>381</v>
      </c>
      <c r="H254" s="190">
        <v>918</v>
      </c>
    </row>
    <row r="255" spans="1:8" ht="12.75" customHeight="1" x14ac:dyDescent="0.2">
      <c r="A255" s="190" t="s">
        <v>427</v>
      </c>
      <c r="B255" s="190" t="s">
        <v>596</v>
      </c>
      <c r="C255" s="190">
        <v>2023</v>
      </c>
      <c r="D255" s="110" t="s">
        <v>397</v>
      </c>
      <c r="E255" s="110" t="s">
        <v>408</v>
      </c>
      <c r="F255" s="190" t="s">
        <v>13</v>
      </c>
      <c r="G255" s="190" t="s">
        <v>652</v>
      </c>
      <c r="H255" s="190">
        <v>802</v>
      </c>
    </row>
    <row r="256" spans="1:8" ht="12.75" customHeight="1" x14ac:dyDescent="0.2">
      <c r="A256" s="190" t="s">
        <v>427</v>
      </c>
      <c r="B256" s="190" t="s">
        <v>596</v>
      </c>
      <c r="C256" s="190">
        <v>2023</v>
      </c>
      <c r="D256" s="110" t="s">
        <v>397</v>
      </c>
      <c r="E256" s="110" t="s">
        <v>408</v>
      </c>
      <c r="F256" s="190" t="s">
        <v>13</v>
      </c>
      <c r="G256" s="190" t="s">
        <v>653</v>
      </c>
      <c r="H256" s="212">
        <v>1</v>
      </c>
    </row>
    <row r="257" spans="1:8" ht="12.75" customHeight="1" x14ac:dyDescent="0.2">
      <c r="A257" s="190" t="s">
        <v>427</v>
      </c>
      <c r="B257" s="190" t="s">
        <v>596</v>
      </c>
      <c r="C257" s="190">
        <v>2023</v>
      </c>
      <c r="D257" s="110" t="s">
        <v>397</v>
      </c>
      <c r="E257" s="110" t="s">
        <v>408</v>
      </c>
      <c r="F257" s="190" t="s">
        <v>13</v>
      </c>
      <c r="G257" s="190" t="s">
        <v>654</v>
      </c>
      <c r="H257" s="109">
        <v>46</v>
      </c>
    </row>
    <row r="258" spans="1:8" ht="12.75" customHeight="1" x14ac:dyDescent="0.2">
      <c r="A258" s="190" t="s">
        <v>427</v>
      </c>
      <c r="B258" s="190" t="s">
        <v>596</v>
      </c>
      <c r="C258" s="190">
        <v>2023</v>
      </c>
      <c r="D258" s="110" t="s">
        <v>397</v>
      </c>
      <c r="E258" s="110" t="s">
        <v>408</v>
      </c>
      <c r="F258" s="190" t="s">
        <v>13</v>
      </c>
      <c r="G258" s="190" t="s">
        <v>655</v>
      </c>
      <c r="H258" s="109">
        <v>20</v>
      </c>
    </row>
    <row r="259" spans="1:8" ht="12.75" customHeight="1" x14ac:dyDescent="0.2">
      <c r="A259" s="190" t="s">
        <v>427</v>
      </c>
      <c r="B259" s="190" t="s">
        <v>596</v>
      </c>
      <c r="C259" s="190">
        <v>2023</v>
      </c>
      <c r="D259" s="110" t="s">
        <v>397</v>
      </c>
      <c r="E259" s="110" t="s">
        <v>408</v>
      </c>
      <c r="F259" s="190" t="s">
        <v>13</v>
      </c>
      <c r="G259" s="190" t="s">
        <v>656</v>
      </c>
      <c r="H259" s="109">
        <v>26</v>
      </c>
    </row>
    <row r="260" spans="1:8" ht="12.75" customHeight="1" x14ac:dyDescent="0.2">
      <c r="A260" s="190" t="s">
        <v>427</v>
      </c>
      <c r="B260" s="190" t="s">
        <v>596</v>
      </c>
      <c r="C260" s="190">
        <v>2023</v>
      </c>
      <c r="D260" s="110" t="s">
        <v>397</v>
      </c>
      <c r="E260" s="110" t="s">
        <v>408</v>
      </c>
      <c r="F260" s="190" t="s">
        <v>13</v>
      </c>
      <c r="G260" s="190" t="s">
        <v>5</v>
      </c>
      <c r="H260" s="109">
        <v>49</v>
      </c>
    </row>
    <row r="261" spans="1:8" ht="12.75" customHeight="1" x14ac:dyDescent="0.2">
      <c r="A261" s="190" t="s">
        <v>427</v>
      </c>
      <c r="B261" s="190" t="s">
        <v>596</v>
      </c>
      <c r="C261" s="190">
        <v>2023</v>
      </c>
      <c r="D261" s="110" t="s">
        <v>397</v>
      </c>
      <c r="E261" s="110" t="s">
        <v>408</v>
      </c>
      <c r="F261" s="190" t="s">
        <v>13</v>
      </c>
      <c r="G261" s="190" t="s">
        <v>9</v>
      </c>
      <c r="H261" s="109">
        <v>1001</v>
      </c>
    </row>
    <row r="262" spans="1:8" ht="12.75" customHeight="1" x14ac:dyDescent="0.2">
      <c r="A262" s="190" t="s">
        <v>427</v>
      </c>
      <c r="B262" s="190" t="s">
        <v>596</v>
      </c>
      <c r="C262" s="190">
        <v>2023</v>
      </c>
      <c r="D262" s="110" t="s">
        <v>397</v>
      </c>
      <c r="E262" s="110" t="s">
        <v>408</v>
      </c>
      <c r="F262" s="190" t="s">
        <v>13</v>
      </c>
      <c r="G262" s="190" t="s">
        <v>657</v>
      </c>
      <c r="H262" s="109">
        <v>62</v>
      </c>
    </row>
    <row r="263" spans="1:8" ht="12.75" customHeight="1" x14ac:dyDescent="0.2">
      <c r="A263" s="190" t="s">
        <v>427</v>
      </c>
      <c r="B263" s="190" t="s">
        <v>596</v>
      </c>
      <c r="C263" s="190">
        <v>2023</v>
      </c>
      <c r="D263" s="110" t="s">
        <v>397</v>
      </c>
      <c r="E263" s="110" t="s">
        <v>408</v>
      </c>
      <c r="F263" s="190" t="s">
        <v>13</v>
      </c>
      <c r="G263" s="190" t="s">
        <v>658</v>
      </c>
      <c r="H263" s="109">
        <v>32</v>
      </c>
    </row>
    <row r="264" spans="1:8" ht="12.75" customHeight="1" x14ac:dyDescent="0.2">
      <c r="A264" s="190" t="s">
        <v>427</v>
      </c>
      <c r="B264" s="190" t="s">
        <v>596</v>
      </c>
      <c r="C264" s="190">
        <v>2023</v>
      </c>
      <c r="D264" s="110" t="s">
        <v>397</v>
      </c>
      <c r="E264" s="110" t="s">
        <v>408</v>
      </c>
      <c r="F264" s="190" t="s">
        <v>13</v>
      </c>
      <c r="G264" s="190" t="s">
        <v>659</v>
      </c>
      <c r="H264" s="109">
        <v>30</v>
      </c>
    </row>
    <row r="265" spans="1:8" ht="12.75" customHeight="1" x14ac:dyDescent="0.2">
      <c r="A265" s="190" t="s">
        <v>427</v>
      </c>
      <c r="B265" s="190" t="s">
        <v>596</v>
      </c>
      <c r="C265" s="190">
        <v>2023</v>
      </c>
      <c r="D265" s="110" t="s">
        <v>397</v>
      </c>
      <c r="E265" s="110" t="s">
        <v>408</v>
      </c>
      <c r="F265" s="190" t="s">
        <v>13</v>
      </c>
      <c r="G265" s="190" t="s">
        <v>660</v>
      </c>
      <c r="H265" s="109">
        <v>40</v>
      </c>
    </row>
    <row r="266" spans="1:8" ht="12.75" customHeight="1" x14ac:dyDescent="0.2">
      <c r="A266" s="190" t="s">
        <v>427</v>
      </c>
      <c r="B266" s="190" t="s">
        <v>596</v>
      </c>
      <c r="C266" s="190">
        <v>2023</v>
      </c>
      <c r="D266" s="110" t="s">
        <v>397</v>
      </c>
      <c r="E266" s="110" t="s">
        <v>408</v>
      </c>
      <c r="F266" s="190" t="s">
        <v>13</v>
      </c>
      <c r="G266" s="190" t="s">
        <v>386</v>
      </c>
      <c r="H266" s="109">
        <v>722</v>
      </c>
    </row>
    <row r="267" spans="1:8" ht="12.75" customHeight="1" x14ac:dyDescent="0.2">
      <c r="A267" s="190" t="s">
        <v>427</v>
      </c>
      <c r="B267" s="190" t="s">
        <v>596</v>
      </c>
      <c r="C267" s="190">
        <v>2023</v>
      </c>
      <c r="D267" s="110" t="s">
        <v>397</v>
      </c>
      <c r="E267" s="110" t="s">
        <v>408</v>
      </c>
      <c r="F267" s="190" t="s">
        <v>11</v>
      </c>
      <c r="G267" s="190" t="s">
        <v>381</v>
      </c>
      <c r="H267" s="109">
        <v>37</v>
      </c>
    </row>
    <row r="268" spans="1:8" ht="12.75" customHeight="1" x14ac:dyDescent="0.2">
      <c r="A268" s="190" t="s">
        <v>427</v>
      </c>
      <c r="B268" s="190" t="s">
        <v>596</v>
      </c>
      <c r="C268" s="190">
        <v>2023</v>
      </c>
      <c r="D268" s="110" t="s">
        <v>397</v>
      </c>
      <c r="E268" s="110" t="s">
        <v>408</v>
      </c>
      <c r="F268" s="190" t="s">
        <v>11</v>
      </c>
      <c r="G268" s="190" t="s">
        <v>652</v>
      </c>
      <c r="H268" s="109">
        <v>147</v>
      </c>
    </row>
    <row r="269" spans="1:8" ht="12.75" customHeight="1" x14ac:dyDescent="0.2">
      <c r="A269" s="190" t="s">
        <v>427</v>
      </c>
      <c r="B269" s="190" t="s">
        <v>596</v>
      </c>
      <c r="C269" s="190">
        <v>2023</v>
      </c>
      <c r="D269" s="110" t="s">
        <v>397</v>
      </c>
      <c r="E269" s="110" t="s">
        <v>408</v>
      </c>
      <c r="F269" s="190" t="s">
        <v>11</v>
      </c>
      <c r="G269" s="190" t="s">
        <v>653</v>
      </c>
      <c r="H269" s="109">
        <v>4</v>
      </c>
    </row>
    <row r="270" spans="1:8" ht="12.75" customHeight="1" x14ac:dyDescent="0.2">
      <c r="A270" s="190" t="s">
        <v>427</v>
      </c>
      <c r="B270" s="190" t="s">
        <v>596</v>
      </c>
      <c r="C270" s="190">
        <v>2023</v>
      </c>
      <c r="D270" s="110" t="s">
        <v>397</v>
      </c>
      <c r="E270" s="110" t="s">
        <v>408</v>
      </c>
      <c r="F270" s="190" t="s">
        <v>11</v>
      </c>
      <c r="G270" s="190" t="s">
        <v>654</v>
      </c>
      <c r="H270" s="109">
        <v>2</v>
      </c>
    </row>
    <row r="271" spans="1:8" ht="12.75" customHeight="1" x14ac:dyDescent="0.2">
      <c r="A271" s="190" t="s">
        <v>427</v>
      </c>
      <c r="B271" s="190" t="s">
        <v>596</v>
      </c>
      <c r="C271" s="190">
        <v>2023</v>
      </c>
      <c r="D271" s="110" t="s">
        <v>397</v>
      </c>
      <c r="E271" s="110" t="s">
        <v>408</v>
      </c>
      <c r="F271" s="190" t="s">
        <v>11</v>
      </c>
      <c r="G271" s="190" t="s">
        <v>655</v>
      </c>
      <c r="H271" s="109" t="s">
        <v>641</v>
      </c>
    </row>
    <row r="272" spans="1:8" ht="12.75" customHeight="1" x14ac:dyDescent="0.2">
      <c r="A272" s="190" t="s">
        <v>427</v>
      </c>
      <c r="B272" s="190" t="s">
        <v>596</v>
      </c>
      <c r="C272" s="190">
        <v>2023</v>
      </c>
      <c r="D272" s="110" t="s">
        <v>397</v>
      </c>
      <c r="E272" s="110" t="s">
        <v>408</v>
      </c>
      <c r="F272" s="190" t="s">
        <v>11</v>
      </c>
      <c r="G272" s="190" t="s">
        <v>656</v>
      </c>
      <c r="H272" s="109">
        <v>2</v>
      </c>
    </row>
    <row r="273" spans="1:8" ht="12.75" customHeight="1" x14ac:dyDescent="0.2">
      <c r="A273" s="190" t="s">
        <v>427</v>
      </c>
      <c r="B273" s="190" t="s">
        <v>596</v>
      </c>
      <c r="C273" s="190">
        <v>2023</v>
      </c>
      <c r="D273" s="110" t="s">
        <v>397</v>
      </c>
      <c r="E273" s="110" t="s">
        <v>408</v>
      </c>
      <c r="F273" s="190" t="s">
        <v>11</v>
      </c>
      <c r="G273" s="190" t="s">
        <v>5</v>
      </c>
      <c r="H273" s="109">
        <v>3</v>
      </c>
    </row>
    <row r="274" spans="1:8" ht="12.75" customHeight="1" x14ac:dyDescent="0.2">
      <c r="A274" s="190" t="s">
        <v>427</v>
      </c>
      <c r="B274" s="190" t="s">
        <v>596</v>
      </c>
      <c r="C274" s="190">
        <v>2023</v>
      </c>
      <c r="D274" s="110" t="s">
        <v>397</v>
      </c>
      <c r="E274" s="110" t="s">
        <v>408</v>
      </c>
      <c r="F274" s="190" t="s">
        <v>11</v>
      </c>
      <c r="G274" s="190" t="s">
        <v>9</v>
      </c>
      <c r="H274" s="109">
        <v>148</v>
      </c>
    </row>
    <row r="275" spans="1:8" ht="12.75" customHeight="1" x14ac:dyDescent="0.2">
      <c r="A275" s="190" t="s">
        <v>427</v>
      </c>
      <c r="B275" s="190" t="s">
        <v>596</v>
      </c>
      <c r="C275" s="190">
        <v>2023</v>
      </c>
      <c r="D275" s="110" t="s">
        <v>397</v>
      </c>
      <c r="E275" s="110" t="s">
        <v>408</v>
      </c>
      <c r="F275" s="190" t="s">
        <v>11</v>
      </c>
      <c r="G275" s="190" t="s">
        <v>661</v>
      </c>
      <c r="H275" s="109">
        <v>140</v>
      </c>
    </row>
    <row r="276" spans="1:8" ht="12.75" customHeight="1" x14ac:dyDescent="0.2">
      <c r="A276" s="190" t="s">
        <v>427</v>
      </c>
      <c r="B276" s="190" t="s">
        <v>596</v>
      </c>
      <c r="C276" s="190">
        <v>2023</v>
      </c>
      <c r="D276" s="110" t="s">
        <v>397</v>
      </c>
      <c r="E276" s="110" t="s">
        <v>408</v>
      </c>
      <c r="F276" s="190" t="s">
        <v>11</v>
      </c>
      <c r="G276" s="190" t="s">
        <v>662</v>
      </c>
      <c r="H276" s="109">
        <v>8</v>
      </c>
    </row>
    <row r="277" spans="1:8" ht="12.75" customHeight="1" x14ac:dyDescent="0.2">
      <c r="A277" s="190" t="s">
        <v>427</v>
      </c>
      <c r="B277" s="190" t="s">
        <v>596</v>
      </c>
      <c r="C277" s="190">
        <v>2023</v>
      </c>
      <c r="D277" s="110" t="s">
        <v>397</v>
      </c>
      <c r="E277" s="110" t="s">
        <v>408</v>
      </c>
      <c r="F277" s="190" t="s">
        <v>11</v>
      </c>
      <c r="G277" s="190" t="s">
        <v>657</v>
      </c>
      <c r="H277" s="109">
        <v>2</v>
      </c>
    </row>
    <row r="278" spans="1:8" ht="12.75" customHeight="1" x14ac:dyDescent="0.2">
      <c r="A278" s="190" t="s">
        <v>427</v>
      </c>
      <c r="B278" s="190" t="s">
        <v>596</v>
      </c>
      <c r="C278" s="190">
        <v>2023</v>
      </c>
      <c r="D278" s="110" t="s">
        <v>397</v>
      </c>
      <c r="E278" s="110" t="s">
        <v>408</v>
      </c>
      <c r="F278" s="190" t="s">
        <v>11</v>
      </c>
      <c r="G278" s="190" t="s">
        <v>658</v>
      </c>
      <c r="H278" s="190" t="s">
        <v>641</v>
      </c>
    </row>
    <row r="279" spans="1:8" ht="12.75" customHeight="1" x14ac:dyDescent="0.2">
      <c r="A279" s="190" t="s">
        <v>427</v>
      </c>
      <c r="B279" s="190" t="s">
        <v>596</v>
      </c>
      <c r="C279" s="190">
        <v>2023</v>
      </c>
      <c r="D279" s="110" t="s">
        <v>397</v>
      </c>
      <c r="E279" s="110" t="s">
        <v>408</v>
      </c>
      <c r="F279" s="190" t="s">
        <v>11</v>
      </c>
      <c r="G279" s="190" t="s">
        <v>659</v>
      </c>
      <c r="H279" s="190">
        <v>2</v>
      </c>
    </row>
    <row r="280" spans="1:8" ht="12.75" customHeight="1" x14ac:dyDescent="0.2">
      <c r="A280" s="190" t="s">
        <v>427</v>
      </c>
      <c r="B280" s="190" t="s">
        <v>596</v>
      </c>
      <c r="C280" s="190">
        <v>2023</v>
      </c>
      <c r="D280" s="110" t="s">
        <v>397</v>
      </c>
      <c r="E280" s="110" t="s">
        <v>408</v>
      </c>
      <c r="F280" s="190" t="s">
        <v>11</v>
      </c>
      <c r="G280" s="190" t="s">
        <v>660</v>
      </c>
      <c r="H280" s="190">
        <v>3</v>
      </c>
    </row>
    <row r="281" spans="1:8" ht="12.75" customHeight="1" x14ac:dyDescent="0.2">
      <c r="A281" s="190" t="s">
        <v>427</v>
      </c>
      <c r="B281" s="190" t="s">
        <v>596</v>
      </c>
      <c r="C281" s="190">
        <v>2023</v>
      </c>
      <c r="D281" s="110" t="s">
        <v>397</v>
      </c>
      <c r="E281" s="110" t="s">
        <v>408</v>
      </c>
      <c r="F281" s="190" t="s">
        <v>11</v>
      </c>
      <c r="G281" s="190" t="s">
        <v>386</v>
      </c>
      <c r="H281" s="190">
        <v>36</v>
      </c>
    </row>
    <row r="282" spans="1:8" ht="12.75" customHeight="1" x14ac:dyDescent="0.2">
      <c r="A282" s="190" t="s">
        <v>427</v>
      </c>
      <c r="B282" s="190" t="s">
        <v>596</v>
      </c>
      <c r="C282" s="190">
        <v>2023</v>
      </c>
      <c r="D282" s="110" t="s">
        <v>397</v>
      </c>
      <c r="E282" s="110" t="s">
        <v>408</v>
      </c>
      <c r="F282" s="190" t="s">
        <v>663</v>
      </c>
      <c r="G282" s="190" t="s">
        <v>664</v>
      </c>
      <c r="H282" s="190">
        <v>31</v>
      </c>
    </row>
    <row r="283" spans="1:8" ht="12.75" customHeight="1" x14ac:dyDescent="0.2">
      <c r="A283" s="190" t="s">
        <v>427</v>
      </c>
      <c r="B283" s="190" t="s">
        <v>596</v>
      </c>
      <c r="C283" s="190">
        <v>2023</v>
      </c>
      <c r="D283" s="110" t="s">
        <v>397</v>
      </c>
      <c r="E283" s="110" t="s">
        <v>408</v>
      </c>
      <c r="F283" s="190" t="s">
        <v>663</v>
      </c>
      <c r="G283" s="190" t="s">
        <v>665</v>
      </c>
      <c r="H283" s="190">
        <v>32</v>
      </c>
    </row>
    <row r="284" spans="1:8" ht="12.75" customHeight="1" x14ac:dyDescent="0.2">
      <c r="A284" s="190" t="s">
        <v>427</v>
      </c>
      <c r="B284" s="190" t="s">
        <v>596</v>
      </c>
      <c r="C284" s="190">
        <v>2023</v>
      </c>
      <c r="D284" s="110" t="s">
        <v>397</v>
      </c>
      <c r="E284" s="110" t="s">
        <v>408</v>
      </c>
      <c r="F284" s="190" t="s">
        <v>13</v>
      </c>
      <c r="G284" s="190" t="s">
        <v>664</v>
      </c>
      <c r="H284" s="190">
        <v>31</v>
      </c>
    </row>
    <row r="285" spans="1:8" ht="12.75" customHeight="1" x14ac:dyDescent="0.2">
      <c r="A285" s="190" t="s">
        <v>427</v>
      </c>
      <c r="B285" s="190" t="s">
        <v>596</v>
      </c>
      <c r="C285" s="190">
        <v>2023</v>
      </c>
      <c r="D285" s="110" t="s">
        <v>397</v>
      </c>
      <c r="E285" s="110" t="s">
        <v>408</v>
      </c>
      <c r="F285" s="190" t="s">
        <v>13</v>
      </c>
      <c r="G285" s="190" t="s">
        <v>665</v>
      </c>
      <c r="H285" s="190">
        <v>28</v>
      </c>
    </row>
    <row r="286" spans="1:8" ht="12.75" customHeight="1" x14ac:dyDescent="0.2">
      <c r="A286" s="190" t="s">
        <v>427</v>
      </c>
      <c r="B286" s="190" t="s">
        <v>596</v>
      </c>
      <c r="C286" s="190">
        <v>2023</v>
      </c>
      <c r="D286" s="110" t="s">
        <v>397</v>
      </c>
      <c r="E286" s="110" t="s">
        <v>408</v>
      </c>
      <c r="F286" s="190" t="s">
        <v>11</v>
      </c>
      <c r="G286" s="190" t="s">
        <v>664</v>
      </c>
      <c r="H286" s="190" t="s">
        <v>641</v>
      </c>
    </row>
    <row r="287" spans="1:8" ht="12.75" customHeight="1" x14ac:dyDescent="0.2">
      <c r="A287" s="190" t="s">
        <v>427</v>
      </c>
      <c r="B287" s="190" t="s">
        <v>596</v>
      </c>
      <c r="C287" s="190">
        <v>2023</v>
      </c>
      <c r="D287" s="110" t="s">
        <v>397</v>
      </c>
      <c r="E287" s="110" t="s">
        <v>408</v>
      </c>
      <c r="F287" s="190" t="s">
        <v>11</v>
      </c>
      <c r="G287" s="190" t="s">
        <v>665</v>
      </c>
      <c r="H287" s="190">
        <v>4</v>
      </c>
    </row>
    <row r="288" spans="1:8" ht="12.75" customHeight="1" x14ac:dyDescent="0.2">
      <c r="A288" s="190" t="s">
        <v>427</v>
      </c>
      <c r="B288" s="190" t="s">
        <v>596</v>
      </c>
      <c r="C288" s="190">
        <v>2023</v>
      </c>
      <c r="D288" s="110" t="s">
        <v>397</v>
      </c>
      <c r="E288" s="110" t="s">
        <v>408</v>
      </c>
      <c r="F288" s="190" t="s">
        <v>424</v>
      </c>
      <c r="G288" s="190" t="s">
        <v>1</v>
      </c>
      <c r="H288" s="190">
        <v>17</v>
      </c>
    </row>
    <row r="289" spans="1:8" ht="12.75" customHeight="1" x14ac:dyDescent="0.2">
      <c r="A289" s="190" t="s">
        <v>427</v>
      </c>
      <c r="B289" s="190" t="s">
        <v>596</v>
      </c>
      <c r="C289" s="190">
        <v>2023</v>
      </c>
      <c r="D289" s="110" t="s">
        <v>397</v>
      </c>
      <c r="E289" s="110" t="s">
        <v>408</v>
      </c>
      <c r="F289" s="190" t="s">
        <v>424</v>
      </c>
      <c r="G289" s="190" t="s">
        <v>2</v>
      </c>
      <c r="H289" s="190">
        <v>60</v>
      </c>
    </row>
    <row r="290" spans="1:8" ht="12.75" customHeight="1" x14ac:dyDescent="0.2">
      <c r="A290" s="190" t="s">
        <v>427</v>
      </c>
      <c r="B290" s="190" t="s">
        <v>596</v>
      </c>
      <c r="C290" s="190">
        <v>2023</v>
      </c>
      <c r="D290" s="110" t="s">
        <v>398</v>
      </c>
      <c r="E290" s="110" t="s">
        <v>408</v>
      </c>
      <c r="F290" s="190" t="s">
        <v>13</v>
      </c>
      <c r="G290" s="190" t="s">
        <v>381</v>
      </c>
      <c r="H290" s="190">
        <v>1440</v>
      </c>
    </row>
    <row r="291" spans="1:8" ht="12.75" customHeight="1" x14ac:dyDescent="0.2">
      <c r="A291" s="190" t="s">
        <v>427</v>
      </c>
      <c r="B291" s="190" t="s">
        <v>596</v>
      </c>
      <c r="C291" s="190">
        <v>2023</v>
      </c>
      <c r="D291" s="110" t="s">
        <v>398</v>
      </c>
      <c r="E291" s="110" t="s">
        <v>408</v>
      </c>
      <c r="F291" s="190" t="s">
        <v>13</v>
      </c>
      <c r="G291" s="190" t="s">
        <v>652</v>
      </c>
      <c r="H291" s="190">
        <v>1129</v>
      </c>
    </row>
    <row r="292" spans="1:8" ht="12.75" customHeight="1" x14ac:dyDescent="0.2">
      <c r="A292" s="190" t="s">
        <v>427</v>
      </c>
      <c r="B292" s="190" t="s">
        <v>596</v>
      </c>
      <c r="C292" s="190">
        <v>2023</v>
      </c>
      <c r="D292" s="110" t="s">
        <v>398</v>
      </c>
      <c r="E292" s="110" t="s">
        <v>408</v>
      </c>
      <c r="F292" s="190" t="s">
        <v>13</v>
      </c>
      <c r="G292" s="190" t="s">
        <v>653</v>
      </c>
      <c r="H292" s="109">
        <v>20</v>
      </c>
    </row>
    <row r="293" spans="1:8" ht="12.75" customHeight="1" x14ac:dyDescent="0.2">
      <c r="A293" s="190" t="s">
        <v>427</v>
      </c>
      <c r="B293" s="190" t="s">
        <v>596</v>
      </c>
      <c r="C293" s="190">
        <v>2023</v>
      </c>
      <c r="D293" s="110" t="s">
        <v>398</v>
      </c>
      <c r="E293" s="110" t="s">
        <v>408</v>
      </c>
      <c r="F293" s="190" t="s">
        <v>13</v>
      </c>
      <c r="G293" s="190" t="s">
        <v>654</v>
      </c>
      <c r="H293" s="109">
        <v>123</v>
      </c>
    </row>
    <row r="294" spans="1:8" ht="12.75" customHeight="1" x14ac:dyDescent="0.2">
      <c r="A294" s="190" t="s">
        <v>427</v>
      </c>
      <c r="B294" s="190" t="s">
        <v>596</v>
      </c>
      <c r="C294" s="190">
        <v>2023</v>
      </c>
      <c r="D294" s="110" t="s">
        <v>398</v>
      </c>
      <c r="E294" s="110" t="s">
        <v>408</v>
      </c>
      <c r="F294" s="190" t="s">
        <v>13</v>
      </c>
      <c r="G294" s="190" t="s">
        <v>655</v>
      </c>
      <c r="H294" s="109">
        <v>103</v>
      </c>
    </row>
    <row r="295" spans="1:8" ht="12.75" customHeight="1" x14ac:dyDescent="0.2">
      <c r="A295" s="190" t="s">
        <v>427</v>
      </c>
      <c r="B295" s="190" t="s">
        <v>596</v>
      </c>
      <c r="C295" s="190">
        <v>2023</v>
      </c>
      <c r="D295" s="110" t="s">
        <v>398</v>
      </c>
      <c r="E295" s="110" t="s">
        <v>408</v>
      </c>
      <c r="F295" s="190" t="s">
        <v>13</v>
      </c>
      <c r="G295" s="190" t="s">
        <v>656</v>
      </c>
      <c r="H295" s="109">
        <v>20</v>
      </c>
    </row>
    <row r="296" spans="1:8" ht="12.75" customHeight="1" x14ac:dyDescent="0.2">
      <c r="A296" s="190" t="s">
        <v>427</v>
      </c>
      <c r="B296" s="190" t="s">
        <v>596</v>
      </c>
      <c r="C296" s="190">
        <v>2023</v>
      </c>
      <c r="D296" s="110" t="s">
        <v>398</v>
      </c>
      <c r="E296" s="110" t="s">
        <v>408</v>
      </c>
      <c r="F296" s="190" t="s">
        <v>13</v>
      </c>
      <c r="G296" s="190" t="s">
        <v>5</v>
      </c>
      <c r="H296" s="109">
        <v>155</v>
      </c>
    </row>
    <row r="297" spans="1:8" ht="12.75" customHeight="1" x14ac:dyDescent="0.2">
      <c r="A297" s="190" t="s">
        <v>427</v>
      </c>
      <c r="B297" s="190" t="s">
        <v>596</v>
      </c>
      <c r="C297" s="190">
        <v>2023</v>
      </c>
      <c r="D297" s="110" t="s">
        <v>398</v>
      </c>
      <c r="E297" s="110" t="s">
        <v>408</v>
      </c>
      <c r="F297" s="190" t="s">
        <v>13</v>
      </c>
      <c r="G297" s="190" t="s">
        <v>9</v>
      </c>
      <c r="H297" s="109">
        <v>1218</v>
      </c>
    </row>
    <row r="298" spans="1:8" ht="12.75" customHeight="1" x14ac:dyDescent="0.2">
      <c r="A298" s="190" t="s">
        <v>427</v>
      </c>
      <c r="B298" s="190" t="s">
        <v>596</v>
      </c>
      <c r="C298" s="190">
        <v>2023</v>
      </c>
      <c r="D298" s="110" t="s">
        <v>398</v>
      </c>
      <c r="E298" s="110" t="s">
        <v>408</v>
      </c>
      <c r="F298" s="190" t="s">
        <v>13</v>
      </c>
      <c r="G298" s="190" t="s">
        <v>657</v>
      </c>
      <c r="H298" s="109">
        <v>115</v>
      </c>
    </row>
    <row r="299" spans="1:8" ht="12.75" customHeight="1" x14ac:dyDescent="0.2">
      <c r="A299" s="190" t="s">
        <v>427</v>
      </c>
      <c r="B299" s="190" t="s">
        <v>596</v>
      </c>
      <c r="C299" s="190">
        <v>2023</v>
      </c>
      <c r="D299" s="110" t="s">
        <v>398</v>
      </c>
      <c r="E299" s="110" t="s">
        <v>408</v>
      </c>
      <c r="F299" s="190" t="s">
        <v>13</v>
      </c>
      <c r="G299" s="190" t="s">
        <v>658</v>
      </c>
      <c r="H299" s="109">
        <v>99</v>
      </c>
    </row>
    <row r="300" spans="1:8" ht="12.75" customHeight="1" x14ac:dyDescent="0.2">
      <c r="A300" s="190" t="s">
        <v>427</v>
      </c>
      <c r="B300" s="190" t="s">
        <v>596</v>
      </c>
      <c r="C300" s="190">
        <v>2023</v>
      </c>
      <c r="D300" s="110" t="s">
        <v>398</v>
      </c>
      <c r="E300" s="110" t="s">
        <v>408</v>
      </c>
      <c r="F300" s="190" t="s">
        <v>13</v>
      </c>
      <c r="G300" s="190" t="s">
        <v>659</v>
      </c>
      <c r="H300" s="109">
        <v>16</v>
      </c>
    </row>
    <row r="301" spans="1:8" ht="12.75" customHeight="1" x14ac:dyDescent="0.2">
      <c r="A301" s="190" t="s">
        <v>427</v>
      </c>
      <c r="B301" s="190" t="s">
        <v>596</v>
      </c>
      <c r="C301" s="190">
        <v>2023</v>
      </c>
      <c r="D301" s="110" t="s">
        <v>398</v>
      </c>
      <c r="E301" s="110" t="s">
        <v>408</v>
      </c>
      <c r="F301" s="190" t="s">
        <v>13</v>
      </c>
      <c r="G301" s="190" t="s">
        <v>660</v>
      </c>
      <c r="H301" s="109">
        <v>107</v>
      </c>
    </row>
    <row r="302" spans="1:8" ht="12.75" customHeight="1" x14ac:dyDescent="0.2">
      <c r="A302" s="190" t="s">
        <v>427</v>
      </c>
      <c r="B302" s="190" t="s">
        <v>596</v>
      </c>
      <c r="C302" s="190">
        <v>2023</v>
      </c>
      <c r="D302" s="110" t="s">
        <v>398</v>
      </c>
      <c r="E302" s="110" t="s">
        <v>408</v>
      </c>
      <c r="F302" s="190" t="s">
        <v>13</v>
      </c>
      <c r="G302" s="190" t="s">
        <v>386</v>
      </c>
      <c r="H302" s="109">
        <v>1351</v>
      </c>
    </row>
    <row r="303" spans="1:8" ht="12.75" customHeight="1" x14ac:dyDescent="0.2">
      <c r="A303" s="190" t="s">
        <v>427</v>
      </c>
      <c r="B303" s="190" t="s">
        <v>596</v>
      </c>
      <c r="C303" s="190">
        <v>2023</v>
      </c>
      <c r="D303" s="110" t="s">
        <v>398</v>
      </c>
      <c r="E303" s="110" t="s">
        <v>408</v>
      </c>
      <c r="F303" s="190" t="s">
        <v>11</v>
      </c>
      <c r="G303" s="190" t="s">
        <v>381</v>
      </c>
      <c r="H303" s="109">
        <v>64</v>
      </c>
    </row>
    <row r="304" spans="1:8" ht="12.75" customHeight="1" x14ac:dyDescent="0.2">
      <c r="A304" s="190" t="s">
        <v>427</v>
      </c>
      <c r="B304" s="190" t="s">
        <v>596</v>
      </c>
      <c r="C304" s="190">
        <v>2023</v>
      </c>
      <c r="D304" s="110" t="s">
        <v>398</v>
      </c>
      <c r="E304" s="110" t="s">
        <v>408</v>
      </c>
      <c r="F304" s="190" t="s">
        <v>11</v>
      </c>
      <c r="G304" s="190" t="s">
        <v>652</v>
      </c>
      <c r="H304" s="109">
        <v>270</v>
      </c>
    </row>
    <row r="305" spans="1:8" ht="12.75" customHeight="1" x14ac:dyDescent="0.2">
      <c r="A305" s="190" t="s">
        <v>427</v>
      </c>
      <c r="B305" s="190" t="s">
        <v>596</v>
      </c>
      <c r="C305" s="190">
        <v>2023</v>
      </c>
      <c r="D305" s="110" t="s">
        <v>398</v>
      </c>
      <c r="E305" s="110" t="s">
        <v>408</v>
      </c>
      <c r="F305" s="190" t="s">
        <v>11</v>
      </c>
      <c r="G305" s="190" t="s">
        <v>653</v>
      </c>
      <c r="H305" s="109">
        <v>4</v>
      </c>
    </row>
    <row r="306" spans="1:8" ht="12.75" customHeight="1" x14ac:dyDescent="0.2">
      <c r="A306" s="190" t="s">
        <v>427</v>
      </c>
      <c r="B306" s="190" t="s">
        <v>596</v>
      </c>
      <c r="C306" s="190">
        <v>2023</v>
      </c>
      <c r="D306" s="110" t="s">
        <v>398</v>
      </c>
      <c r="E306" s="110" t="s">
        <v>408</v>
      </c>
      <c r="F306" s="190" t="s">
        <v>11</v>
      </c>
      <c r="G306" s="190" t="s">
        <v>654</v>
      </c>
      <c r="H306" s="109">
        <v>15</v>
      </c>
    </row>
    <row r="307" spans="1:8" ht="12.75" customHeight="1" x14ac:dyDescent="0.2">
      <c r="A307" s="190" t="s">
        <v>427</v>
      </c>
      <c r="B307" s="190" t="s">
        <v>596</v>
      </c>
      <c r="C307" s="190">
        <v>2023</v>
      </c>
      <c r="D307" s="110" t="s">
        <v>398</v>
      </c>
      <c r="E307" s="110" t="s">
        <v>408</v>
      </c>
      <c r="F307" s="190" t="s">
        <v>11</v>
      </c>
      <c r="G307" s="190" t="s">
        <v>655</v>
      </c>
      <c r="H307" s="109">
        <v>13</v>
      </c>
    </row>
    <row r="308" spans="1:8" ht="12.75" customHeight="1" x14ac:dyDescent="0.2">
      <c r="A308" s="190" t="s">
        <v>427</v>
      </c>
      <c r="B308" s="190" t="s">
        <v>596</v>
      </c>
      <c r="C308" s="190">
        <v>2023</v>
      </c>
      <c r="D308" s="110" t="s">
        <v>398</v>
      </c>
      <c r="E308" s="110" t="s">
        <v>408</v>
      </c>
      <c r="F308" s="190" t="s">
        <v>11</v>
      </c>
      <c r="G308" s="190" t="s">
        <v>656</v>
      </c>
      <c r="H308" s="109">
        <v>2</v>
      </c>
    </row>
    <row r="309" spans="1:8" ht="12.75" customHeight="1" x14ac:dyDescent="0.2">
      <c r="A309" s="190" t="s">
        <v>427</v>
      </c>
      <c r="B309" s="190" t="s">
        <v>596</v>
      </c>
      <c r="C309" s="190">
        <v>2023</v>
      </c>
      <c r="D309" s="110" t="s">
        <v>398</v>
      </c>
      <c r="E309" s="110" t="s">
        <v>408</v>
      </c>
      <c r="F309" s="190" t="s">
        <v>11</v>
      </c>
      <c r="G309" s="190" t="s">
        <v>5</v>
      </c>
      <c r="H309" s="109">
        <v>33</v>
      </c>
    </row>
    <row r="310" spans="1:8" ht="12.75" customHeight="1" x14ac:dyDescent="0.2">
      <c r="A310" s="190" t="s">
        <v>427</v>
      </c>
      <c r="B310" s="190" t="s">
        <v>596</v>
      </c>
      <c r="C310" s="190">
        <v>2023</v>
      </c>
      <c r="D310" s="110" t="s">
        <v>398</v>
      </c>
      <c r="E310" s="110" t="s">
        <v>408</v>
      </c>
      <c r="F310" s="190" t="s">
        <v>11</v>
      </c>
      <c r="G310" s="190" t="s">
        <v>9</v>
      </c>
      <c r="H310" s="109">
        <v>264</v>
      </c>
    </row>
    <row r="311" spans="1:8" ht="12.75" customHeight="1" x14ac:dyDescent="0.2">
      <c r="A311" s="190" t="s">
        <v>427</v>
      </c>
      <c r="B311" s="190" t="s">
        <v>596</v>
      </c>
      <c r="C311" s="190">
        <v>2023</v>
      </c>
      <c r="D311" s="110" t="s">
        <v>398</v>
      </c>
      <c r="E311" s="110" t="s">
        <v>408</v>
      </c>
      <c r="F311" s="190" t="s">
        <v>11</v>
      </c>
      <c r="G311" s="190" t="s">
        <v>661</v>
      </c>
      <c r="H311" s="109">
        <v>222</v>
      </c>
    </row>
    <row r="312" spans="1:8" ht="12.75" customHeight="1" x14ac:dyDescent="0.2">
      <c r="A312" s="190" t="s">
        <v>427</v>
      </c>
      <c r="B312" s="190" t="s">
        <v>596</v>
      </c>
      <c r="C312" s="190">
        <v>2023</v>
      </c>
      <c r="D312" s="110" t="s">
        <v>398</v>
      </c>
      <c r="E312" s="110" t="s">
        <v>408</v>
      </c>
      <c r="F312" s="190" t="s">
        <v>11</v>
      </c>
      <c r="G312" s="190" t="s">
        <v>662</v>
      </c>
      <c r="H312" s="109">
        <v>42</v>
      </c>
    </row>
    <row r="313" spans="1:8" ht="12.75" customHeight="1" x14ac:dyDescent="0.2">
      <c r="A313" s="190" t="s">
        <v>427</v>
      </c>
      <c r="B313" s="190" t="s">
        <v>596</v>
      </c>
      <c r="C313" s="190">
        <v>2023</v>
      </c>
      <c r="D313" s="110" t="s">
        <v>398</v>
      </c>
      <c r="E313" s="110" t="s">
        <v>408</v>
      </c>
      <c r="F313" s="190" t="s">
        <v>11</v>
      </c>
      <c r="G313" s="190" t="s">
        <v>657</v>
      </c>
      <c r="H313" s="109">
        <v>15</v>
      </c>
    </row>
    <row r="314" spans="1:8" ht="12.75" customHeight="1" x14ac:dyDescent="0.2">
      <c r="A314" s="190" t="s">
        <v>427</v>
      </c>
      <c r="B314" s="190" t="s">
        <v>596</v>
      </c>
      <c r="C314" s="190">
        <v>2023</v>
      </c>
      <c r="D314" s="110" t="s">
        <v>398</v>
      </c>
      <c r="E314" s="110" t="s">
        <v>408</v>
      </c>
      <c r="F314" s="190" t="s">
        <v>11</v>
      </c>
      <c r="G314" s="190" t="s">
        <v>658</v>
      </c>
      <c r="H314" s="190">
        <v>13</v>
      </c>
    </row>
    <row r="315" spans="1:8" ht="12.75" customHeight="1" x14ac:dyDescent="0.2">
      <c r="A315" s="190" t="s">
        <v>427</v>
      </c>
      <c r="B315" s="190" t="s">
        <v>596</v>
      </c>
      <c r="C315" s="190">
        <v>2023</v>
      </c>
      <c r="D315" s="110" t="s">
        <v>398</v>
      </c>
      <c r="E315" s="110" t="s">
        <v>408</v>
      </c>
      <c r="F315" s="190" t="s">
        <v>11</v>
      </c>
      <c r="G315" s="190" t="s">
        <v>659</v>
      </c>
      <c r="H315" s="190">
        <v>2</v>
      </c>
    </row>
    <row r="316" spans="1:8" ht="12.75" customHeight="1" x14ac:dyDescent="0.2">
      <c r="A316" s="190" t="s">
        <v>427</v>
      </c>
      <c r="B316" s="190" t="s">
        <v>596</v>
      </c>
      <c r="C316" s="190">
        <v>2023</v>
      </c>
      <c r="D316" s="110" t="s">
        <v>398</v>
      </c>
      <c r="E316" s="110" t="s">
        <v>408</v>
      </c>
      <c r="F316" s="190" t="s">
        <v>11</v>
      </c>
      <c r="G316" s="190" t="s">
        <v>660</v>
      </c>
      <c r="H316" s="190">
        <v>27</v>
      </c>
    </row>
    <row r="317" spans="1:8" ht="12.75" customHeight="1" x14ac:dyDescent="0.2">
      <c r="A317" s="190" t="s">
        <v>427</v>
      </c>
      <c r="B317" s="190" t="s">
        <v>596</v>
      </c>
      <c r="C317" s="190">
        <v>2023</v>
      </c>
      <c r="D317" s="110" t="s">
        <v>398</v>
      </c>
      <c r="E317" s="110" t="s">
        <v>408</v>
      </c>
      <c r="F317" s="190" t="s">
        <v>11</v>
      </c>
      <c r="G317" s="190" t="s">
        <v>386</v>
      </c>
      <c r="H317" s="190">
        <v>70</v>
      </c>
    </row>
    <row r="318" spans="1:8" ht="12.75" customHeight="1" x14ac:dyDescent="0.2">
      <c r="A318" s="190" t="s">
        <v>427</v>
      </c>
      <c r="B318" s="190" t="s">
        <v>596</v>
      </c>
      <c r="C318" s="190">
        <v>2023</v>
      </c>
      <c r="D318" s="110" t="s">
        <v>398</v>
      </c>
      <c r="E318" s="110" t="s">
        <v>408</v>
      </c>
      <c r="F318" s="190" t="s">
        <v>663</v>
      </c>
      <c r="G318" s="190" t="s">
        <v>664</v>
      </c>
      <c r="H318" s="190">
        <v>46</v>
      </c>
    </row>
    <row r="319" spans="1:8" ht="12.75" customHeight="1" x14ac:dyDescent="0.2">
      <c r="A319" s="190" t="s">
        <v>427</v>
      </c>
      <c r="B319" s="190" t="s">
        <v>596</v>
      </c>
      <c r="C319" s="190">
        <v>2023</v>
      </c>
      <c r="D319" s="110" t="s">
        <v>398</v>
      </c>
      <c r="E319" s="110" t="s">
        <v>408</v>
      </c>
      <c r="F319" s="190" t="s">
        <v>663</v>
      </c>
      <c r="G319" s="190" t="s">
        <v>665</v>
      </c>
      <c r="H319" s="190">
        <v>72</v>
      </c>
    </row>
    <row r="320" spans="1:8" ht="12.75" customHeight="1" x14ac:dyDescent="0.2">
      <c r="A320" s="190" t="s">
        <v>427</v>
      </c>
      <c r="B320" s="190" t="s">
        <v>596</v>
      </c>
      <c r="C320" s="190">
        <v>2023</v>
      </c>
      <c r="D320" s="110" t="s">
        <v>398</v>
      </c>
      <c r="E320" s="110" t="s">
        <v>408</v>
      </c>
      <c r="F320" s="190" t="s">
        <v>13</v>
      </c>
      <c r="G320" s="190" t="s">
        <v>664</v>
      </c>
      <c r="H320" s="190">
        <v>43</v>
      </c>
    </row>
    <row r="321" spans="1:8" ht="12.75" customHeight="1" x14ac:dyDescent="0.2">
      <c r="A321" s="190" t="s">
        <v>427</v>
      </c>
      <c r="B321" s="190" t="s">
        <v>596</v>
      </c>
      <c r="C321" s="190">
        <v>2023</v>
      </c>
      <c r="D321" s="110" t="s">
        <v>398</v>
      </c>
      <c r="E321" s="110" t="s">
        <v>408</v>
      </c>
      <c r="F321" s="190" t="s">
        <v>13</v>
      </c>
      <c r="G321" s="190" t="s">
        <v>665</v>
      </c>
      <c r="H321" s="190">
        <v>62</v>
      </c>
    </row>
    <row r="322" spans="1:8" ht="12.75" customHeight="1" x14ac:dyDescent="0.2">
      <c r="A322" s="190" t="s">
        <v>427</v>
      </c>
      <c r="B322" s="190" t="s">
        <v>596</v>
      </c>
      <c r="C322" s="190">
        <v>2023</v>
      </c>
      <c r="D322" s="110" t="s">
        <v>398</v>
      </c>
      <c r="E322" s="110" t="s">
        <v>408</v>
      </c>
      <c r="F322" s="190" t="s">
        <v>11</v>
      </c>
      <c r="G322" s="190" t="s">
        <v>664</v>
      </c>
      <c r="H322" s="190">
        <v>3</v>
      </c>
    </row>
    <row r="323" spans="1:8" ht="12.75" customHeight="1" x14ac:dyDescent="0.2">
      <c r="A323" s="190" t="s">
        <v>427</v>
      </c>
      <c r="B323" s="190" t="s">
        <v>596</v>
      </c>
      <c r="C323" s="190">
        <v>2023</v>
      </c>
      <c r="D323" s="110" t="s">
        <v>398</v>
      </c>
      <c r="E323" s="110" t="s">
        <v>408</v>
      </c>
      <c r="F323" s="190" t="s">
        <v>11</v>
      </c>
      <c r="G323" s="190" t="s">
        <v>665</v>
      </c>
      <c r="H323" s="190">
        <v>10</v>
      </c>
    </row>
    <row r="324" spans="1:8" ht="12.75" customHeight="1" x14ac:dyDescent="0.2">
      <c r="A324" s="190" t="s">
        <v>427</v>
      </c>
      <c r="B324" s="190" t="s">
        <v>596</v>
      </c>
      <c r="C324" s="190">
        <v>2023</v>
      </c>
      <c r="D324" s="110" t="s">
        <v>398</v>
      </c>
      <c r="E324" s="110" t="s">
        <v>408</v>
      </c>
      <c r="F324" s="190" t="s">
        <v>424</v>
      </c>
      <c r="G324" s="190" t="s">
        <v>1</v>
      </c>
      <c r="H324" s="190">
        <v>65</v>
      </c>
    </row>
    <row r="325" spans="1:8" ht="12.75" customHeight="1" x14ac:dyDescent="0.2">
      <c r="A325" s="190" t="s">
        <v>427</v>
      </c>
      <c r="B325" s="190" t="s">
        <v>596</v>
      </c>
      <c r="C325" s="190">
        <v>2023</v>
      </c>
      <c r="D325" s="110" t="s">
        <v>398</v>
      </c>
      <c r="E325" s="110" t="s">
        <v>408</v>
      </c>
      <c r="F325" s="190" t="s">
        <v>424</v>
      </c>
      <c r="G325" s="190" t="s">
        <v>2</v>
      </c>
      <c r="H325" s="190">
        <v>9</v>
      </c>
    </row>
    <row r="326" spans="1:8" ht="12.75" customHeight="1" x14ac:dyDescent="0.2">
      <c r="A326" s="190" t="s">
        <v>427</v>
      </c>
      <c r="B326" s="190" t="s">
        <v>596</v>
      </c>
      <c r="C326" s="190">
        <v>2023</v>
      </c>
      <c r="D326" s="110" t="s">
        <v>399</v>
      </c>
      <c r="E326" s="110" t="s">
        <v>408</v>
      </c>
      <c r="F326" s="190" t="s">
        <v>13</v>
      </c>
      <c r="G326" s="190" t="s">
        <v>381</v>
      </c>
      <c r="H326" s="190">
        <v>544</v>
      </c>
    </row>
    <row r="327" spans="1:8" ht="12.75" customHeight="1" x14ac:dyDescent="0.2">
      <c r="A327" s="190" t="s">
        <v>427</v>
      </c>
      <c r="B327" s="190" t="s">
        <v>596</v>
      </c>
      <c r="C327" s="190">
        <v>2023</v>
      </c>
      <c r="D327" s="110" t="s">
        <v>399</v>
      </c>
      <c r="E327" s="110" t="s">
        <v>408</v>
      </c>
      <c r="F327" s="190" t="s">
        <v>13</v>
      </c>
      <c r="G327" s="190" t="s">
        <v>652</v>
      </c>
      <c r="H327" s="190">
        <v>265</v>
      </c>
    </row>
    <row r="328" spans="1:8" ht="12.75" customHeight="1" x14ac:dyDescent="0.2">
      <c r="A328" s="190" t="s">
        <v>427</v>
      </c>
      <c r="B328" s="190" t="s">
        <v>596</v>
      </c>
      <c r="C328" s="190">
        <v>2023</v>
      </c>
      <c r="D328" s="110" t="s">
        <v>399</v>
      </c>
      <c r="E328" s="110" t="s">
        <v>408</v>
      </c>
      <c r="F328" s="190" t="s">
        <v>13</v>
      </c>
      <c r="G328" s="190" t="s">
        <v>653</v>
      </c>
      <c r="H328" s="212" t="s">
        <v>641</v>
      </c>
    </row>
    <row r="329" spans="1:8" ht="12.75" customHeight="1" x14ac:dyDescent="0.2">
      <c r="A329" s="190" t="s">
        <v>427</v>
      </c>
      <c r="B329" s="190" t="s">
        <v>596</v>
      </c>
      <c r="C329" s="190">
        <v>2023</v>
      </c>
      <c r="D329" s="110" t="s">
        <v>399</v>
      </c>
      <c r="E329" s="110" t="s">
        <v>408</v>
      </c>
      <c r="F329" s="190" t="s">
        <v>13</v>
      </c>
      <c r="G329" s="190" t="s">
        <v>654</v>
      </c>
      <c r="H329" s="109">
        <v>4</v>
      </c>
    </row>
    <row r="330" spans="1:8" ht="12.75" customHeight="1" x14ac:dyDescent="0.2">
      <c r="A330" s="190" t="s">
        <v>427</v>
      </c>
      <c r="B330" s="190" t="s">
        <v>596</v>
      </c>
      <c r="C330" s="190">
        <v>2023</v>
      </c>
      <c r="D330" s="110" t="s">
        <v>399</v>
      </c>
      <c r="E330" s="110" t="s">
        <v>408</v>
      </c>
      <c r="F330" s="190" t="s">
        <v>13</v>
      </c>
      <c r="G330" s="190" t="s">
        <v>655</v>
      </c>
      <c r="H330" s="109">
        <v>4</v>
      </c>
    </row>
    <row r="331" spans="1:8" ht="12.75" customHeight="1" x14ac:dyDescent="0.2">
      <c r="A331" s="190" t="s">
        <v>427</v>
      </c>
      <c r="B331" s="190" t="s">
        <v>596</v>
      </c>
      <c r="C331" s="190">
        <v>2023</v>
      </c>
      <c r="D331" s="110" t="s">
        <v>399</v>
      </c>
      <c r="E331" s="110" t="s">
        <v>408</v>
      </c>
      <c r="F331" s="190" t="s">
        <v>13</v>
      </c>
      <c r="G331" s="190" t="s">
        <v>656</v>
      </c>
      <c r="H331" s="212" t="s">
        <v>641</v>
      </c>
    </row>
    <row r="332" spans="1:8" ht="12.75" customHeight="1" x14ac:dyDescent="0.2">
      <c r="A332" s="190" t="s">
        <v>427</v>
      </c>
      <c r="B332" s="190" t="s">
        <v>596</v>
      </c>
      <c r="C332" s="190">
        <v>2023</v>
      </c>
      <c r="D332" s="110" t="s">
        <v>399</v>
      </c>
      <c r="E332" s="110" t="s">
        <v>408</v>
      </c>
      <c r="F332" s="190" t="s">
        <v>13</v>
      </c>
      <c r="G332" s="190" t="s">
        <v>5</v>
      </c>
      <c r="H332" s="109">
        <v>105</v>
      </c>
    </row>
    <row r="333" spans="1:8" ht="12.75" customHeight="1" x14ac:dyDescent="0.2">
      <c r="A333" s="190" t="s">
        <v>427</v>
      </c>
      <c r="B333" s="190" t="s">
        <v>596</v>
      </c>
      <c r="C333" s="190">
        <v>2023</v>
      </c>
      <c r="D333" s="110" t="s">
        <v>399</v>
      </c>
      <c r="E333" s="110" t="s">
        <v>408</v>
      </c>
      <c r="F333" s="190" t="s">
        <v>13</v>
      </c>
      <c r="G333" s="190" t="s">
        <v>9</v>
      </c>
      <c r="H333" s="109">
        <v>376</v>
      </c>
    </row>
    <row r="334" spans="1:8" ht="12.75" customHeight="1" x14ac:dyDescent="0.2">
      <c r="A334" s="190" t="s">
        <v>427</v>
      </c>
      <c r="B334" s="190" t="s">
        <v>596</v>
      </c>
      <c r="C334" s="190">
        <v>2023</v>
      </c>
      <c r="D334" s="110" t="s">
        <v>399</v>
      </c>
      <c r="E334" s="110" t="s">
        <v>408</v>
      </c>
      <c r="F334" s="190" t="s">
        <v>13</v>
      </c>
      <c r="G334" s="190" t="s">
        <v>657</v>
      </c>
      <c r="H334" s="109">
        <v>11</v>
      </c>
    </row>
    <row r="335" spans="1:8" ht="12.75" customHeight="1" x14ac:dyDescent="0.2">
      <c r="A335" s="190" t="s">
        <v>427</v>
      </c>
      <c r="B335" s="190" t="s">
        <v>596</v>
      </c>
      <c r="C335" s="190">
        <v>2023</v>
      </c>
      <c r="D335" s="110" t="s">
        <v>399</v>
      </c>
      <c r="E335" s="110" t="s">
        <v>408</v>
      </c>
      <c r="F335" s="190" t="s">
        <v>13</v>
      </c>
      <c r="G335" s="190" t="s">
        <v>658</v>
      </c>
      <c r="H335" s="109">
        <v>11</v>
      </c>
    </row>
    <row r="336" spans="1:8" ht="12.75" customHeight="1" x14ac:dyDescent="0.2">
      <c r="A336" s="190" t="s">
        <v>427</v>
      </c>
      <c r="B336" s="190" t="s">
        <v>596</v>
      </c>
      <c r="C336" s="190">
        <v>2023</v>
      </c>
      <c r="D336" s="110" t="s">
        <v>399</v>
      </c>
      <c r="E336" s="110" t="s">
        <v>408</v>
      </c>
      <c r="F336" s="190" t="s">
        <v>13</v>
      </c>
      <c r="G336" s="190" t="s">
        <v>659</v>
      </c>
      <c r="H336" s="212" t="s">
        <v>641</v>
      </c>
    </row>
    <row r="337" spans="1:8" ht="12.75" customHeight="1" x14ac:dyDescent="0.2">
      <c r="A337" s="190" t="s">
        <v>427</v>
      </c>
      <c r="B337" s="190" t="s">
        <v>596</v>
      </c>
      <c r="C337" s="190">
        <v>2023</v>
      </c>
      <c r="D337" s="110" t="s">
        <v>399</v>
      </c>
      <c r="E337" s="110" t="s">
        <v>408</v>
      </c>
      <c r="F337" s="190" t="s">
        <v>13</v>
      </c>
      <c r="G337" s="190" t="s">
        <v>660</v>
      </c>
      <c r="H337" s="109">
        <v>25</v>
      </c>
    </row>
    <row r="338" spans="1:8" ht="12.75" customHeight="1" x14ac:dyDescent="0.2">
      <c r="A338" s="190" t="s">
        <v>427</v>
      </c>
      <c r="B338" s="190" t="s">
        <v>596</v>
      </c>
      <c r="C338" s="190">
        <v>2023</v>
      </c>
      <c r="D338" s="110" t="s">
        <v>399</v>
      </c>
      <c r="E338" s="110" t="s">
        <v>408</v>
      </c>
      <c r="F338" s="190" t="s">
        <v>13</v>
      </c>
      <c r="G338" s="190" t="s">
        <v>386</v>
      </c>
      <c r="H338" s="109">
        <v>446</v>
      </c>
    </row>
    <row r="339" spans="1:8" ht="12.75" customHeight="1" x14ac:dyDescent="0.2">
      <c r="A339" s="190" t="s">
        <v>427</v>
      </c>
      <c r="B339" s="190" t="s">
        <v>596</v>
      </c>
      <c r="C339" s="190">
        <v>2023</v>
      </c>
      <c r="D339" s="110" t="s">
        <v>399</v>
      </c>
      <c r="E339" s="110" t="s">
        <v>408</v>
      </c>
      <c r="F339" s="190" t="s">
        <v>11</v>
      </c>
      <c r="G339" s="190" t="s">
        <v>381</v>
      </c>
      <c r="H339" s="109">
        <v>12</v>
      </c>
    </row>
    <row r="340" spans="1:8" ht="12.75" customHeight="1" x14ac:dyDescent="0.2">
      <c r="A340" s="190" t="s">
        <v>427</v>
      </c>
      <c r="B340" s="190" t="s">
        <v>596</v>
      </c>
      <c r="C340" s="190">
        <v>2023</v>
      </c>
      <c r="D340" s="110" t="s">
        <v>399</v>
      </c>
      <c r="E340" s="110" t="s">
        <v>408</v>
      </c>
      <c r="F340" s="190" t="s">
        <v>11</v>
      </c>
      <c r="G340" s="190" t="s">
        <v>652</v>
      </c>
      <c r="H340" s="109">
        <v>47</v>
      </c>
    </row>
    <row r="341" spans="1:8" ht="12.75" customHeight="1" x14ac:dyDescent="0.2">
      <c r="A341" s="190" t="s">
        <v>427</v>
      </c>
      <c r="B341" s="190" t="s">
        <v>596</v>
      </c>
      <c r="C341" s="190">
        <v>2023</v>
      </c>
      <c r="D341" s="110" t="s">
        <v>399</v>
      </c>
      <c r="E341" s="110" t="s">
        <v>408</v>
      </c>
      <c r="F341" s="190" t="s">
        <v>11</v>
      </c>
      <c r="G341" s="190" t="s">
        <v>653</v>
      </c>
      <c r="H341" s="212" t="s">
        <v>641</v>
      </c>
    </row>
    <row r="342" spans="1:8" ht="12.75" customHeight="1" x14ac:dyDescent="0.2">
      <c r="A342" s="190" t="s">
        <v>427</v>
      </c>
      <c r="B342" s="190" t="s">
        <v>596</v>
      </c>
      <c r="C342" s="190">
        <v>2023</v>
      </c>
      <c r="D342" s="110" t="s">
        <v>399</v>
      </c>
      <c r="E342" s="110" t="s">
        <v>408</v>
      </c>
      <c r="F342" s="190" t="s">
        <v>11</v>
      </c>
      <c r="G342" s="190" t="s">
        <v>654</v>
      </c>
      <c r="H342" s="212" t="s">
        <v>641</v>
      </c>
    </row>
    <row r="343" spans="1:8" ht="12.75" customHeight="1" x14ac:dyDescent="0.2">
      <c r="A343" s="190" t="s">
        <v>427</v>
      </c>
      <c r="B343" s="190" t="s">
        <v>596</v>
      </c>
      <c r="C343" s="190">
        <v>2023</v>
      </c>
      <c r="D343" s="110" t="s">
        <v>399</v>
      </c>
      <c r="E343" s="110" t="s">
        <v>408</v>
      </c>
      <c r="F343" s="190" t="s">
        <v>11</v>
      </c>
      <c r="G343" s="190" t="s">
        <v>655</v>
      </c>
      <c r="H343" s="212" t="s">
        <v>641</v>
      </c>
    </row>
    <row r="344" spans="1:8" ht="12.75" customHeight="1" x14ac:dyDescent="0.2">
      <c r="A344" s="190" t="s">
        <v>427</v>
      </c>
      <c r="B344" s="190" t="s">
        <v>596</v>
      </c>
      <c r="C344" s="190">
        <v>2023</v>
      </c>
      <c r="D344" s="110" t="s">
        <v>399</v>
      </c>
      <c r="E344" s="110" t="s">
        <v>408</v>
      </c>
      <c r="F344" s="190" t="s">
        <v>11</v>
      </c>
      <c r="G344" s="190" t="s">
        <v>656</v>
      </c>
      <c r="H344" s="212" t="s">
        <v>641</v>
      </c>
    </row>
    <row r="345" spans="1:8" ht="12.75" customHeight="1" x14ac:dyDescent="0.2">
      <c r="A345" s="190" t="s">
        <v>427</v>
      </c>
      <c r="B345" s="190" t="s">
        <v>596</v>
      </c>
      <c r="C345" s="190">
        <v>2023</v>
      </c>
      <c r="D345" s="110" t="s">
        <v>399</v>
      </c>
      <c r="E345" s="110" t="s">
        <v>408</v>
      </c>
      <c r="F345" s="190" t="s">
        <v>11</v>
      </c>
      <c r="G345" s="190" t="s">
        <v>5</v>
      </c>
      <c r="H345" s="109">
        <v>5</v>
      </c>
    </row>
    <row r="346" spans="1:8" ht="12.75" customHeight="1" x14ac:dyDescent="0.2">
      <c r="A346" s="190" t="s">
        <v>427</v>
      </c>
      <c r="B346" s="190" t="s">
        <v>596</v>
      </c>
      <c r="C346" s="190">
        <v>2023</v>
      </c>
      <c r="D346" s="110" t="s">
        <v>399</v>
      </c>
      <c r="E346" s="110" t="s">
        <v>408</v>
      </c>
      <c r="F346" s="190" t="s">
        <v>11</v>
      </c>
      <c r="G346" s="190" t="s">
        <v>9</v>
      </c>
      <c r="H346" s="109">
        <v>45</v>
      </c>
    </row>
    <row r="347" spans="1:8" ht="12.75" customHeight="1" x14ac:dyDescent="0.2">
      <c r="A347" s="190" t="s">
        <v>427</v>
      </c>
      <c r="B347" s="190" t="s">
        <v>596</v>
      </c>
      <c r="C347" s="190">
        <v>2023</v>
      </c>
      <c r="D347" s="110" t="s">
        <v>399</v>
      </c>
      <c r="E347" s="110" t="s">
        <v>408</v>
      </c>
      <c r="F347" s="190" t="s">
        <v>11</v>
      </c>
      <c r="G347" s="190" t="s">
        <v>661</v>
      </c>
      <c r="H347" s="109">
        <v>44</v>
      </c>
    </row>
    <row r="348" spans="1:8" ht="12.75" customHeight="1" x14ac:dyDescent="0.2">
      <c r="A348" s="190" t="s">
        <v>427</v>
      </c>
      <c r="B348" s="190" t="s">
        <v>596</v>
      </c>
      <c r="C348" s="190">
        <v>2023</v>
      </c>
      <c r="D348" s="110" t="s">
        <v>399</v>
      </c>
      <c r="E348" s="110" t="s">
        <v>408</v>
      </c>
      <c r="F348" s="190" t="s">
        <v>11</v>
      </c>
      <c r="G348" s="190" t="s">
        <v>662</v>
      </c>
      <c r="H348" s="109">
        <v>1</v>
      </c>
    </row>
    <row r="349" spans="1:8" ht="12.75" customHeight="1" x14ac:dyDescent="0.2">
      <c r="A349" s="190" t="s">
        <v>427</v>
      </c>
      <c r="B349" s="190" t="s">
        <v>596</v>
      </c>
      <c r="C349" s="190">
        <v>2023</v>
      </c>
      <c r="D349" s="110" t="s">
        <v>399</v>
      </c>
      <c r="E349" s="110" t="s">
        <v>408</v>
      </c>
      <c r="F349" s="190" t="s">
        <v>11</v>
      </c>
      <c r="G349" s="190" t="s">
        <v>657</v>
      </c>
      <c r="H349" s="212" t="s">
        <v>641</v>
      </c>
    </row>
    <row r="350" spans="1:8" ht="12.75" customHeight="1" x14ac:dyDescent="0.2">
      <c r="A350" s="190" t="s">
        <v>427</v>
      </c>
      <c r="B350" s="190" t="s">
        <v>596</v>
      </c>
      <c r="C350" s="190">
        <v>2023</v>
      </c>
      <c r="D350" s="110" t="s">
        <v>399</v>
      </c>
      <c r="E350" s="110" t="s">
        <v>408</v>
      </c>
      <c r="F350" s="190" t="s">
        <v>11</v>
      </c>
      <c r="G350" s="190" t="s">
        <v>658</v>
      </c>
      <c r="H350" s="212" t="s">
        <v>641</v>
      </c>
    </row>
    <row r="351" spans="1:8" ht="12.75" customHeight="1" x14ac:dyDescent="0.2">
      <c r="A351" s="190" t="s">
        <v>427</v>
      </c>
      <c r="B351" s="190" t="s">
        <v>596</v>
      </c>
      <c r="C351" s="190">
        <v>2023</v>
      </c>
      <c r="D351" s="110" t="s">
        <v>399</v>
      </c>
      <c r="E351" s="110" t="s">
        <v>408</v>
      </c>
      <c r="F351" s="190" t="s">
        <v>11</v>
      </c>
      <c r="G351" s="190" t="s">
        <v>659</v>
      </c>
      <c r="H351" s="212" t="s">
        <v>641</v>
      </c>
    </row>
    <row r="352" spans="1:8" ht="12.75" customHeight="1" x14ac:dyDescent="0.2">
      <c r="A352" s="190" t="s">
        <v>427</v>
      </c>
      <c r="B352" s="190" t="s">
        <v>596</v>
      </c>
      <c r="C352" s="190">
        <v>2023</v>
      </c>
      <c r="D352" s="110" t="s">
        <v>399</v>
      </c>
      <c r="E352" s="110" t="s">
        <v>408</v>
      </c>
      <c r="F352" s="190" t="s">
        <v>11</v>
      </c>
      <c r="G352" s="190" t="s">
        <v>660</v>
      </c>
      <c r="H352" s="190">
        <v>7</v>
      </c>
    </row>
    <row r="353" spans="1:8" ht="12.75" customHeight="1" x14ac:dyDescent="0.2">
      <c r="A353" s="190" t="s">
        <v>427</v>
      </c>
      <c r="B353" s="190" t="s">
        <v>596</v>
      </c>
      <c r="C353" s="190">
        <v>2023</v>
      </c>
      <c r="D353" s="110" t="s">
        <v>399</v>
      </c>
      <c r="E353" s="110" t="s">
        <v>408</v>
      </c>
      <c r="F353" s="190" t="s">
        <v>11</v>
      </c>
      <c r="G353" s="190" t="s">
        <v>386</v>
      </c>
      <c r="H353" s="190">
        <v>14</v>
      </c>
    </row>
    <row r="354" spans="1:8" ht="12.75" customHeight="1" x14ac:dyDescent="0.2">
      <c r="A354" s="190" t="s">
        <v>427</v>
      </c>
      <c r="B354" s="190" t="s">
        <v>596</v>
      </c>
      <c r="C354" s="190">
        <v>2023</v>
      </c>
      <c r="D354" s="110" t="s">
        <v>399</v>
      </c>
      <c r="E354" s="110" t="s">
        <v>408</v>
      </c>
      <c r="F354" s="190" t="s">
        <v>663</v>
      </c>
      <c r="G354" s="190" t="s">
        <v>664</v>
      </c>
      <c r="H354" s="190">
        <v>17</v>
      </c>
    </row>
    <row r="355" spans="1:8" ht="12.75" customHeight="1" x14ac:dyDescent="0.2">
      <c r="A355" s="190" t="s">
        <v>427</v>
      </c>
      <c r="B355" s="190" t="s">
        <v>596</v>
      </c>
      <c r="C355" s="190">
        <v>2023</v>
      </c>
      <c r="D355" s="110" t="s">
        <v>399</v>
      </c>
      <c r="E355" s="110" t="s">
        <v>408</v>
      </c>
      <c r="F355" s="190" t="s">
        <v>663</v>
      </c>
      <c r="G355" s="190" t="s">
        <v>665</v>
      </c>
      <c r="H355" s="190">
        <v>26</v>
      </c>
    </row>
    <row r="356" spans="1:8" ht="12.75" customHeight="1" x14ac:dyDescent="0.2">
      <c r="A356" s="190" t="s">
        <v>427</v>
      </c>
      <c r="B356" s="190" t="s">
        <v>596</v>
      </c>
      <c r="C356" s="190">
        <v>2023</v>
      </c>
      <c r="D356" s="110" t="s">
        <v>399</v>
      </c>
      <c r="E356" s="110" t="s">
        <v>408</v>
      </c>
      <c r="F356" s="190" t="s">
        <v>13</v>
      </c>
      <c r="G356" s="190" t="s">
        <v>664</v>
      </c>
      <c r="H356" s="190">
        <v>17</v>
      </c>
    </row>
    <row r="357" spans="1:8" ht="12.75" customHeight="1" x14ac:dyDescent="0.2">
      <c r="A357" s="190" t="s">
        <v>427</v>
      </c>
      <c r="B357" s="190" t="s">
        <v>596</v>
      </c>
      <c r="C357" s="190">
        <v>2023</v>
      </c>
      <c r="D357" s="110" t="s">
        <v>399</v>
      </c>
      <c r="E357" s="110" t="s">
        <v>408</v>
      </c>
      <c r="F357" s="190" t="s">
        <v>13</v>
      </c>
      <c r="G357" s="190" t="s">
        <v>665</v>
      </c>
      <c r="H357" s="190">
        <v>23</v>
      </c>
    </row>
    <row r="358" spans="1:8" ht="12.75" customHeight="1" x14ac:dyDescent="0.2">
      <c r="A358" s="190" t="s">
        <v>427</v>
      </c>
      <c r="B358" s="190" t="s">
        <v>596</v>
      </c>
      <c r="C358" s="190">
        <v>2023</v>
      </c>
      <c r="D358" s="110" t="s">
        <v>399</v>
      </c>
      <c r="E358" s="110" t="s">
        <v>408</v>
      </c>
      <c r="F358" s="190" t="s">
        <v>11</v>
      </c>
      <c r="G358" s="190" t="s">
        <v>664</v>
      </c>
      <c r="H358" s="190" t="s">
        <v>641</v>
      </c>
    </row>
    <row r="359" spans="1:8" ht="12.75" customHeight="1" x14ac:dyDescent="0.2">
      <c r="A359" s="190" t="s">
        <v>427</v>
      </c>
      <c r="B359" s="190" t="s">
        <v>596</v>
      </c>
      <c r="C359" s="190">
        <v>2023</v>
      </c>
      <c r="D359" s="110" t="s">
        <v>399</v>
      </c>
      <c r="E359" s="110" t="s">
        <v>408</v>
      </c>
      <c r="F359" s="190" t="s">
        <v>11</v>
      </c>
      <c r="G359" s="190" t="s">
        <v>665</v>
      </c>
      <c r="H359" s="190">
        <v>3</v>
      </c>
    </row>
    <row r="360" spans="1:8" ht="12.75" customHeight="1" x14ac:dyDescent="0.2">
      <c r="A360" s="190" t="s">
        <v>427</v>
      </c>
      <c r="B360" s="190" t="s">
        <v>596</v>
      </c>
      <c r="C360" s="190">
        <v>2023</v>
      </c>
      <c r="D360" s="110" t="s">
        <v>399</v>
      </c>
      <c r="E360" s="110" t="s">
        <v>408</v>
      </c>
      <c r="F360" s="190" t="s">
        <v>424</v>
      </c>
      <c r="G360" s="190" t="s">
        <v>1</v>
      </c>
      <c r="H360" s="190">
        <v>5</v>
      </c>
    </row>
    <row r="361" spans="1:8" ht="12.75" customHeight="1" x14ac:dyDescent="0.2">
      <c r="A361" s="190" t="s">
        <v>427</v>
      </c>
      <c r="B361" s="190" t="s">
        <v>596</v>
      </c>
      <c r="C361" s="190">
        <v>2023</v>
      </c>
      <c r="D361" s="110" t="s">
        <v>399</v>
      </c>
      <c r="E361" s="110" t="s">
        <v>408</v>
      </c>
      <c r="F361" s="190" t="s">
        <v>424</v>
      </c>
      <c r="G361" s="190" t="s">
        <v>2</v>
      </c>
      <c r="H361" s="190">
        <v>14</v>
      </c>
    </row>
    <row r="362" spans="1:8" ht="12.75" customHeight="1" x14ac:dyDescent="0.2">
      <c r="A362" s="190" t="s">
        <v>427</v>
      </c>
      <c r="B362" s="190" t="s">
        <v>596</v>
      </c>
      <c r="C362" s="190">
        <v>2023</v>
      </c>
      <c r="D362" s="110" t="s">
        <v>400</v>
      </c>
      <c r="E362" s="110" t="s">
        <v>408</v>
      </c>
      <c r="F362" s="190" t="s">
        <v>13</v>
      </c>
      <c r="G362" s="190" t="s">
        <v>381</v>
      </c>
      <c r="H362" s="190">
        <v>2604</v>
      </c>
    </row>
    <row r="363" spans="1:8" ht="12.75" customHeight="1" x14ac:dyDescent="0.2">
      <c r="A363" s="190" t="s">
        <v>427</v>
      </c>
      <c r="B363" s="190" t="s">
        <v>596</v>
      </c>
      <c r="C363" s="190">
        <v>2023</v>
      </c>
      <c r="D363" s="110" t="s">
        <v>400</v>
      </c>
      <c r="E363" s="110" t="s">
        <v>408</v>
      </c>
      <c r="F363" s="190" t="s">
        <v>13</v>
      </c>
      <c r="G363" s="190" t="s">
        <v>652</v>
      </c>
      <c r="H363" s="190">
        <v>2725</v>
      </c>
    </row>
    <row r="364" spans="1:8" ht="12.75" customHeight="1" x14ac:dyDescent="0.2">
      <c r="A364" s="190" t="s">
        <v>427</v>
      </c>
      <c r="B364" s="190" t="s">
        <v>596</v>
      </c>
      <c r="C364" s="190">
        <v>2023</v>
      </c>
      <c r="D364" s="110" t="s">
        <v>400</v>
      </c>
      <c r="E364" s="110" t="s">
        <v>408</v>
      </c>
      <c r="F364" s="190" t="s">
        <v>13</v>
      </c>
      <c r="G364" s="190" t="s">
        <v>653</v>
      </c>
      <c r="H364" s="212" t="s">
        <v>641</v>
      </c>
    </row>
    <row r="365" spans="1:8" ht="12.75" customHeight="1" x14ac:dyDescent="0.2">
      <c r="A365" s="190" t="s">
        <v>427</v>
      </c>
      <c r="B365" s="190" t="s">
        <v>596</v>
      </c>
      <c r="C365" s="190">
        <v>2023</v>
      </c>
      <c r="D365" s="110" t="s">
        <v>400</v>
      </c>
      <c r="E365" s="110" t="s">
        <v>408</v>
      </c>
      <c r="F365" s="190" t="s">
        <v>13</v>
      </c>
      <c r="G365" s="190" t="s">
        <v>654</v>
      </c>
      <c r="H365" s="109">
        <v>180</v>
      </c>
    </row>
    <row r="366" spans="1:8" ht="12.75" customHeight="1" x14ac:dyDescent="0.2">
      <c r="A366" s="190" t="s">
        <v>427</v>
      </c>
      <c r="B366" s="190" t="s">
        <v>596</v>
      </c>
      <c r="C366" s="190">
        <v>2023</v>
      </c>
      <c r="D366" s="110" t="s">
        <v>400</v>
      </c>
      <c r="E366" s="110" t="s">
        <v>408</v>
      </c>
      <c r="F366" s="190" t="s">
        <v>13</v>
      </c>
      <c r="G366" s="190" t="s">
        <v>655</v>
      </c>
      <c r="H366" s="109">
        <v>98</v>
      </c>
    </row>
    <row r="367" spans="1:8" ht="12.75" customHeight="1" x14ac:dyDescent="0.2">
      <c r="A367" s="190" t="s">
        <v>427</v>
      </c>
      <c r="B367" s="190" t="s">
        <v>596</v>
      </c>
      <c r="C367" s="190">
        <v>2023</v>
      </c>
      <c r="D367" s="110" t="s">
        <v>400</v>
      </c>
      <c r="E367" s="110" t="s">
        <v>408</v>
      </c>
      <c r="F367" s="190" t="s">
        <v>13</v>
      </c>
      <c r="G367" s="190" t="s">
        <v>656</v>
      </c>
      <c r="H367" s="109">
        <v>82</v>
      </c>
    </row>
    <row r="368" spans="1:8" ht="12.75" customHeight="1" x14ac:dyDescent="0.2">
      <c r="A368" s="190" t="s">
        <v>427</v>
      </c>
      <c r="B368" s="190" t="s">
        <v>596</v>
      </c>
      <c r="C368" s="190">
        <v>2023</v>
      </c>
      <c r="D368" s="110" t="s">
        <v>400</v>
      </c>
      <c r="E368" s="110" t="s">
        <v>408</v>
      </c>
      <c r="F368" s="190" t="s">
        <v>13</v>
      </c>
      <c r="G368" s="190" t="s">
        <v>5</v>
      </c>
      <c r="H368" s="109">
        <v>927</v>
      </c>
    </row>
    <row r="369" spans="1:8" ht="12.75" customHeight="1" x14ac:dyDescent="0.2">
      <c r="A369" s="190" t="s">
        <v>427</v>
      </c>
      <c r="B369" s="190" t="s">
        <v>596</v>
      </c>
      <c r="C369" s="190">
        <v>2023</v>
      </c>
      <c r="D369" s="110" t="s">
        <v>400</v>
      </c>
      <c r="E369" s="110" t="s">
        <v>408</v>
      </c>
      <c r="F369" s="190" t="s">
        <v>13</v>
      </c>
      <c r="G369" s="190" t="s">
        <v>9</v>
      </c>
      <c r="H369" s="109">
        <v>3143</v>
      </c>
    </row>
    <row r="370" spans="1:8" ht="12.75" customHeight="1" x14ac:dyDescent="0.2">
      <c r="A370" s="190" t="s">
        <v>427</v>
      </c>
      <c r="B370" s="190" t="s">
        <v>596</v>
      </c>
      <c r="C370" s="190">
        <v>2023</v>
      </c>
      <c r="D370" s="110" t="s">
        <v>400</v>
      </c>
      <c r="E370" s="110" t="s">
        <v>408</v>
      </c>
      <c r="F370" s="190" t="s">
        <v>13</v>
      </c>
      <c r="G370" s="190" t="s">
        <v>657</v>
      </c>
      <c r="H370" s="109">
        <v>239</v>
      </c>
    </row>
    <row r="371" spans="1:8" ht="12.75" customHeight="1" x14ac:dyDescent="0.2">
      <c r="A371" s="190" t="s">
        <v>427</v>
      </c>
      <c r="B371" s="190" t="s">
        <v>596</v>
      </c>
      <c r="C371" s="190">
        <v>2023</v>
      </c>
      <c r="D371" s="110" t="s">
        <v>400</v>
      </c>
      <c r="E371" s="110" t="s">
        <v>408</v>
      </c>
      <c r="F371" s="190" t="s">
        <v>13</v>
      </c>
      <c r="G371" s="190" t="s">
        <v>658</v>
      </c>
      <c r="H371" s="109">
        <v>156</v>
      </c>
    </row>
    <row r="372" spans="1:8" ht="12.75" customHeight="1" x14ac:dyDescent="0.2">
      <c r="A372" s="190" t="s">
        <v>427</v>
      </c>
      <c r="B372" s="190" t="s">
        <v>596</v>
      </c>
      <c r="C372" s="190">
        <v>2023</v>
      </c>
      <c r="D372" s="110" t="s">
        <v>400</v>
      </c>
      <c r="E372" s="110" t="s">
        <v>408</v>
      </c>
      <c r="F372" s="190" t="s">
        <v>13</v>
      </c>
      <c r="G372" s="190" t="s">
        <v>659</v>
      </c>
      <c r="H372" s="109">
        <v>83</v>
      </c>
    </row>
    <row r="373" spans="1:8" ht="12.75" customHeight="1" x14ac:dyDescent="0.2">
      <c r="A373" s="190" t="s">
        <v>427</v>
      </c>
      <c r="B373" s="190" t="s">
        <v>596</v>
      </c>
      <c r="C373" s="190">
        <v>2023</v>
      </c>
      <c r="D373" s="110" t="s">
        <v>400</v>
      </c>
      <c r="E373" s="110" t="s">
        <v>408</v>
      </c>
      <c r="F373" s="190" t="s">
        <v>13</v>
      </c>
      <c r="G373" s="190" t="s">
        <v>660</v>
      </c>
      <c r="H373" s="109">
        <v>752</v>
      </c>
    </row>
    <row r="374" spans="1:8" ht="12.75" customHeight="1" x14ac:dyDescent="0.2">
      <c r="A374" s="190" t="s">
        <v>427</v>
      </c>
      <c r="B374" s="190" t="s">
        <v>596</v>
      </c>
      <c r="C374" s="190">
        <v>2023</v>
      </c>
      <c r="D374" s="110" t="s">
        <v>400</v>
      </c>
      <c r="E374" s="110" t="s">
        <v>408</v>
      </c>
      <c r="F374" s="190" t="s">
        <v>13</v>
      </c>
      <c r="G374" s="190" t="s">
        <v>386</v>
      </c>
      <c r="H374" s="109">
        <v>2185</v>
      </c>
    </row>
    <row r="375" spans="1:8" ht="12.75" customHeight="1" x14ac:dyDescent="0.2">
      <c r="A375" s="190" t="s">
        <v>427</v>
      </c>
      <c r="B375" s="190" t="s">
        <v>596</v>
      </c>
      <c r="C375" s="190">
        <v>2023</v>
      </c>
      <c r="D375" s="110" t="s">
        <v>400</v>
      </c>
      <c r="E375" s="110" t="s">
        <v>408</v>
      </c>
      <c r="F375" s="190" t="s">
        <v>11</v>
      </c>
      <c r="G375" s="190" t="s">
        <v>381</v>
      </c>
      <c r="H375" s="109">
        <v>102</v>
      </c>
    </row>
    <row r="376" spans="1:8" ht="12.75" customHeight="1" x14ac:dyDescent="0.2">
      <c r="A376" s="190" t="s">
        <v>427</v>
      </c>
      <c r="B376" s="190" t="s">
        <v>596</v>
      </c>
      <c r="C376" s="190">
        <v>2023</v>
      </c>
      <c r="D376" s="110" t="s">
        <v>400</v>
      </c>
      <c r="E376" s="110" t="s">
        <v>408</v>
      </c>
      <c r="F376" s="190" t="s">
        <v>11</v>
      </c>
      <c r="G376" s="190" t="s">
        <v>652</v>
      </c>
      <c r="H376" s="109">
        <v>320</v>
      </c>
    </row>
    <row r="377" spans="1:8" ht="12.75" customHeight="1" x14ac:dyDescent="0.2">
      <c r="A377" s="190" t="s">
        <v>427</v>
      </c>
      <c r="B377" s="190" t="s">
        <v>596</v>
      </c>
      <c r="C377" s="190">
        <v>2023</v>
      </c>
      <c r="D377" s="110" t="s">
        <v>400</v>
      </c>
      <c r="E377" s="110" t="s">
        <v>408</v>
      </c>
      <c r="F377" s="190" t="s">
        <v>11</v>
      </c>
      <c r="G377" s="190" t="s">
        <v>653</v>
      </c>
      <c r="H377" s="212">
        <v>3</v>
      </c>
    </row>
    <row r="378" spans="1:8" ht="12.75" customHeight="1" x14ac:dyDescent="0.2">
      <c r="A378" s="190" t="s">
        <v>427</v>
      </c>
      <c r="B378" s="190" t="s">
        <v>596</v>
      </c>
      <c r="C378" s="190">
        <v>2023</v>
      </c>
      <c r="D378" s="110" t="s">
        <v>400</v>
      </c>
      <c r="E378" s="110" t="s">
        <v>408</v>
      </c>
      <c r="F378" s="190" t="s">
        <v>11</v>
      </c>
      <c r="G378" s="190" t="s">
        <v>654</v>
      </c>
      <c r="H378" s="109">
        <v>12</v>
      </c>
    </row>
    <row r="379" spans="1:8" ht="12.75" customHeight="1" x14ac:dyDescent="0.2">
      <c r="A379" s="190" t="s">
        <v>427</v>
      </c>
      <c r="B379" s="190" t="s">
        <v>596</v>
      </c>
      <c r="C379" s="190">
        <v>2023</v>
      </c>
      <c r="D379" s="110" t="s">
        <v>400</v>
      </c>
      <c r="E379" s="110" t="s">
        <v>408</v>
      </c>
      <c r="F379" s="190" t="s">
        <v>11</v>
      </c>
      <c r="G379" s="190" t="s">
        <v>655</v>
      </c>
      <c r="H379" s="109">
        <v>7</v>
      </c>
    </row>
    <row r="380" spans="1:8" ht="12.75" customHeight="1" x14ac:dyDescent="0.2">
      <c r="A380" s="190" t="s">
        <v>427</v>
      </c>
      <c r="B380" s="190" t="s">
        <v>596</v>
      </c>
      <c r="C380" s="190">
        <v>2023</v>
      </c>
      <c r="D380" s="110" t="s">
        <v>400</v>
      </c>
      <c r="E380" s="110" t="s">
        <v>408</v>
      </c>
      <c r="F380" s="190" t="s">
        <v>11</v>
      </c>
      <c r="G380" s="190" t="s">
        <v>656</v>
      </c>
      <c r="H380" s="109">
        <v>5</v>
      </c>
    </row>
    <row r="381" spans="1:8" ht="12.75" customHeight="1" x14ac:dyDescent="0.2">
      <c r="A381" s="190" t="s">
        <v>427</v>
      </c>
      <c r="B381" s="190" t="s">
        <v>596</v>
      </c>
      <c r="C381" s="190">
        <v>2023</v>
      </c>
      <c r="D381" s="110" t="s">
        <v>400</v>
      </c>
      <c r="E381" s="110" t="s">
        <v>408</v>
      </c>
      <c r="F381" s="190" t="s">
        <v>11</v>
      </c>
      <c r="G381" s="190" t="s">
        <v>5</v>
      </c>
      <c r="H381" s="109">
        <v>73</v>
      </c>
    </row>
    <row r="382" spans="1:8" ht="12.75" customHeight="1" x14ac:dyDescent="0.2">
      <c r="A382" s="190" t="s">
        <v>427</v>
      </c>
      <c r="B382" s="190" t="s">
        <v>596</v>
      </c>
      <c r="C382" s="190">
        <v>2023</v>
      </c>
      <c r="D382" s="110" t="s">
        <v>400</v>
      </c>
      <c r="E382" s="110" t="s">
        <v>408</v>
      </c>
      <c r="F382" s="190" t="s">
        <v>11</v>
      </c>
      <c r="G382" s="190" t="s">
        <v>9</v>
      </c>
      <c r="H382" s="109">
        <v>333</v>
      </c>
    </row>
    <row r="383" spans="1:8" ht="12.75" customHeight="1" x14ac:dyDescent="0.2">
      <c r="A383" s="190" t="s">
        <v>427</v>
      </c>
      <c r="B383" s="190" t="s">
        <v>596</v>
      </c>
      <c r="C383" s="190">
        <v>2023</v>
      </c>
      <c r="D383" s="110" t="s">
        <v>400</v>
      </c>
      <c r="E383" s="110" t="s">
        <v>408</v>
      </c>
      <c r="F383" s="190" t="s">
        <v>11</v>
      </c>
      <c r="G383" s="190" t="s">
        <v>661</v>
      </c>
      <c r="H383" s="109">
        <v>314</v>
      </c>
    </row>
    <row r="384" spans="1:8" ht="12.75" customHeight="1" x14ac:dyDescent="0.2">
      <c r="A384" s="190" t="s">
        <v>427</v>
      </c>
      <c r="B384" s="190" t="s">
        <v>596</v>
      </c>
      <c r="C384" s="190">
        <v>2023</v>
      </c>
      <c r="D384" s="110" t="s">
        <v>400</v>
      </c>
      <c r="E384" s="110" t="s">
        <v>408</v>
      </c>
      <c r="F384" s="190" t="s">
        <v>11</v>
      </c>
      <c r="G384" s="190" t="s">
        <v>662</v>
      </c>
      <c r="H384" s="109">
        <v>19</v>
      </c>
    </row>
    <row r="385" spans="1:8" ht="12.75" customHeight="1" x14ac:dyDescent="0.2">
      <c r="A385" s="190" t="s">
        <v>427</v>
      </c>
      <c r="B385" s="190" t="s">
        <v>596</v>
      </c>
      <c r="C385" s="190">
        <v>2023</v>
      </c>
      <c r="D385" s="110" t="s">
        <v>400</v>
      </c>
      <c r="E385" s="110" t="s">
        <v>408</v>
      </c>
      <c r="F385" s="190" t="s">
        <v>11</v>
      </c>
      <c r="G385" s="190" t="s">
        <v>657</v>
      </c>
      <c r="H385" s="109">
        <v>13</v>
      </c>
    </row>
    <row r="386" spans="1:8" ht="12.75" customHeight="1" x14ac:dyDescent="0.2">
      <c r="A386" s="190" t="s">
        <v>427</v>
      </c>
      <c r="B386" s="190" t="s">
        <v>596</v>
      </c>
      <c r="C386" s="190">
        <v>2023</v>
      </c>
      <c r="D386" s="110" t="s">
        <v>400</v>
      </c>
      <c r="E386" s="110" t="s">
        <v>408</v>
      </c>
      <c r="F386" s="190" t="s">
        <v>11</v>
      </c>
      <c r="G386" s="190" t="s">
        <v>658</v>
      </c>
      <c r="H386" s="190">
        <v>8</v>
      </c>
    </row>
    <row r="387" spans="1:8" ht="12.75" customHeight="1" x14ac:dyDescent="0.2">
      <c r="A387" s="190" t="s">
        <v>427</v>
      </c>
      <c r="B387" s="190" t="s">
        <v>596</v>
      </c>
      <c r="C387" s="190">
        <v>2023</v>
      </c>
      <c r="D387" s="110" t="s">
        <v>400</v>
      </c>
      <c r="E387" s="110" t="s">
        <v>408</v>
      </c>
      <c r="F387" s="190" t="s">
        <v>11</v>
      </c>
      <c r="G387" s="190" t="s">
        <v>659</v>
      </c>
      <c r="H387" s="190">
        <v>5</v>
      </c>
    </row>
    <row r="388" spans="1:8" ht="12.75" customHeight="1" x14ac:dyDescent="0.2">
      <c r="A388" s="190" t="s">
        <v>427</v>
      </c>
      <c r="B388" s="190" t="s">
        <v>596</v>
      </c>
      <c r="C388" s="190">
        <v>2023</v>
      </c>
      <c r="D388" s="110" t="s">
        <v>400</v>
      </c>
      <c r="E388" s="110" t="s">
        <v>408</v>
      </c>
      <c r="F388" s="190" t="s">
        <v>11</v>
      </c>
      <c r="G388" s="190" t="s">
        <v>660</v>
      </c>
      <c r="H388" s="190">
        <v>117</v>
      </c>
    </row>
    <row r="389" spans="1:8" ht="12.75" customHeight="1" x14ac:dyDescent="0.2">
      <c r="A389" s="190" t="s">
        <v>427</v>
      </c>
      <c r="B389" s="190" t="s">
        <v>596</v>
      </c>
      <c r="C389" s="190">
        <v>2023</v>
      </c>
      <c r="D389" s="110" t="s">
        <v>400</v>
      </c>
      <c r="E389" s="110" t="s">
        <v>408</v>
      </c>
      <c r="F389" s="190" t="s">
        <v>11</v>
      </c>
      <c r="G389" s="190" t="s">
        <v>386</v>
      </c>
      <c r="H389" s="190">
        <v>89</v>
      </c>
    </row>
    <row r="390" spans="1:8" ht="12.75" customHeight="1" x14ac:dyDescent="0.2">
      <c r="A390" s="190" t="s">
        <v>427</v>
      </c>
      <c r="B390" s="190" t="s">
        <v>596</v>
      </c>
      <c r="C390" s="190">
        <v>2023</v>
      </c>
      <c r="D390" s="110" t="s">
        <v>400</v>
      </c>
      <c r="E390" s="110" t="s">
        <v>408</v>
      </c>
      <c r="F390" s="190" t="s">
        <v>663</v>
      </c>
      <c r="G390" s="190" t="s">
        <v>664</v>
      </c>
      <c r="H390" s="190">
        <v>88</v>
      </c>
    </row>
    <row r="391" spans="1:8" ht="12.75" customHeight="1" x14ac:dyDescent="0.2">
      <c r="A391" s="190" t="s">
        <v>427</v>
      </c>
      <c r="B391" s="190" t="s">
        <v>596</v>
      </c>
      <c r="C391" s="190">
        <v>2023</v>
      </c>
      <c r="D391" s="110" t="s">
        <v>400</v>
      </c>
      <c r="E391" s="110" t="s">
        <v>408</v>
      </c>
      <c r="F391" s="190" t="s">
        <v>663</v>
      </c>
      <c r="G391" s="190" t="s">
        <v>665</v>
      </c>
      <c r="H391" s="190">
        <v>104</v>
      </c>
    </row>
    <row r="392" spans="1:8" ht="12.75" customHeight="1" x14ac:dyDescent="0.2">
      <c r="A392" s="190" t="s">
        <v>427</v>
      </c>
      <c r="B392" s="190" t="s">
        <v>596</v>
      </c>
      <c r="C392" s="190">
        <v>2023</v>
      </c>
      <c r="D392" s="110" t="s">
        <v>400</v>
      </c>
      <c r="E392" s="110" t="s">
        <v>408</v>
      </c>
      <c r="F392" s="190" t="s">
        <v>13</v>
      </c>
      <c r="G392" s="190" t="s">
        <v>664</v>
      </c>
      <c r="H392" s="190">
        <v>86</v>
      </c>
    </row>
    <row r="393" spans="1:8" ht="12.75" customHeight="1" x14ac:dyDescent="0.2">
      <c r="A393" s="190" t="s">
        <v>427</v>
      </c>
      <c r="B393" s="190" t="s">
        <v>596</v>
      </c>
      <c r="C393" s="190">
        <v>2023</v>
      </c>
      <c r="D393" s="110" t="s">
        <v>400</v>
      </c>
      <c r="E393" s="110" t="s">
        <v>408</v>
      </c>
      <c r="F393" s="190" t="s">
        <v>13</v>
      </c>
      <c r="G393" s="190" t="s">
        <v>665</v>
      </c>
      <c r="H393" s="190">
        <v>101</v>
      </c>
    </row>
    <row r="394" spans="1:8" ht="12.75" customHeight="1" x14ac:dyDescent="0.2">
      <c r="A394" s="190" t="s">
        <v>427</v>
      </c>
      <c r="B394" s="190" t="s">
        <v>596</v>
      </c>
      <c r="C394" s="190">
        <v>2023</v>
      </c>
      <c r="D394" s="110" t="s">
        <v>400</v>
      </c>
      <c r="E394" s="110" t="s">
        <v>408</v>
      </c>
      <c r="F394" s="190" t="s">
        <v>11</v>
      </c>
      <c r="G394" s="190" t="s">
        <v>664</v>
      </c>
      <c r="H394" s="190">
        <v>2</v>
      </c>
    </row>
    <row r="395" spans="1:8" ht="12.75" customHeight="1" x14ac:dyDescent="0.2">
      <c r="A395" s="190" t="s">
        <v>427</v>
      </c>
      <c r="B395" s="190" t="s">
        <v>596</v>
      </c>
      <c r="C395" s="190">
        <v>2023</v>
      </c>
      <c r="D395" s="110" t="s">
        <v>400</v>
      </c>
      <c r="E395" s="110" t="s">
        <v>408</v>
      </c>
      <c r="F395" s="190" t="s">
        <v>11</v>
      </c>
      <c r="G395" s="190" t="s">
        <v>665</v>
      </c>
      <c r="H395" s="190">
        <v>3</v>
      </c>
    </row>
    <row r="396" spans="1:8" ht="12.75" customHeight="1" x14ac:dyDescent="0.2">
      <c r="A396" s="190" t="s">
        <v>427</v>
      </c>
      <c r="B396" s="190" t="s">
        <v>596</v>
      </c>
      <c r="C396" s="190">
        <v>2023</v>
      </c>
      <c r="D396" s="110" t="s">
        <v>400</v>
      </c>
      <c r="E396" s="110" t="s">
        <v>408</v>
      </c>
      <c r="F396" s="190" t="s">
        <v>424</v>
      </c>
      <c r="G396" s="190" t="s">
        <v>1</v>
      </c>
      <c r="H396" s="190">
        <v>29</v>
      </c>
    </row>
    <row r="397" spans="1:8" ht="12.75" customHeight="1" x14ac:dyDescent="0.2">
      <c r="A397" s="190" t="s">
        <v>427</v>
      </c>
      <c r="B397" s="190" t="s">
        <v>596</v>
      </c>
      <c r="C397" s="190">
        <v>2023</v>
      </c>
      <c r="D397" s="110" t="s">
        <v>400</v>
      </c>
      <c r="E397" s="110" t="s">
        <v>408</v>
      </c>
      <c r="F397" s="190" t="s">
        <v>424</v>
      </c>
      <c r="G397" s="190" t="s">
        <v>2</v>
      </c>
      <c r="H397" s="190">
        <v>56</v>
      </c>
    </row>
    <row r="398" spans="1:8" ht="12.75" customHeight="1" x14ac:dyDescent="0.2">
      <c r="A398" s="190" t="s">
        <v>427</v>
      </c>
      <c r="B398" s="190" t="s">
        <v>596</v>
      </c>
      <c r="C398" s="190">
        <v>2023</v>
      </c>
      <c r="D398" s="110" t="s">
        <v>401</v>
      </c>
      <c r="E398" s="110" t="s">
        <v>408</v>
      </c>
      <c r="F398" s="190" t="s">
        <v>13</v>
      </c>
      <c r="G398" s="190" t="s">
        <v>381</v>
      </c>
      <c r="H398" s="190">
        <v>9029</v>
      </c>
    </row>
    <row r="399" spans="1:8" ht="12.75" customHeight="1" x14ac:dyDescent="0.2">
      <c r="A399" s="190" t="s">
        <v>427</v>
      </c>
      <c r="B399" s="190" t="s">
        <v>596</v>
      </c>
      <c r="C399" s="190">
        <v>2023</v>
      </c>
      <c r="D399" s="110" t="s">
        <v>401</v>
      </c>
      <c r="E399" s="110" t="s">
        <v>408</v>
      </c>
      <c r="F399" s="190" t="s">
        <v>13</v>
      </c>
      <c r="G399" s="190" t="s">
        <v>652</v>
      </c>
      <c r="H399" s="190">
        <v>6242</v>
      </c>
    </row>
    <row r="400" spans="1:8" ht="12.75" customHeight="1" x14ac:dyDescent="0.2">
      <c r="A400" s="190" t="s">
        <v>427</v>
      </c>
      <c r="B400" s="190" t="s">
        <v>596</v>
      </c>
      <c r="C400" s="190">
        <v>2023</v>
      </c>
      <c r="D400" s="110" t="s">
        <v>401</v>
      </c>
      <c r="E400" s="110" t="s">
        <v>408</v>
      </c>
      <c r="F400" s="190" t="s">
        <v>13</v>
      </c>
      <c r="G400" s="190" t="s">
        <v>653</v>
      </c>
      <c r="H400" s="109">
        <v>17</v>
      </c>
    </row>
    <row r="401" spans="1:8" ht="12.75" customHeight="1" x14ac:dyDescent="0.2">
      <c r="A401" s="190" t="s">
        <v>427</v>
      </c>
      <c r="B401" s="190" t="s">
        <v>596</v>
      </c>
      <c r="C401" s="190">
        <v>2023</v>
      </c>
      <c r="D401" s="110" t="s">
        <v>401</v>
      </c>
      <c r="E401" s="110" t="s">
        <v>408</v>
      </c>
      <c r="F401" s="190" t="s">
        <v>13</v>
      </c>
      <c r="G401" s="190" t="s">
        <v>654</v>
      </c>
      <c r="H401" s="109">
        <v>542</v>
      </c>
    </row>
    <row r="402" spans="1:8" ht="12.75" customHeight="1" x14ac:dyDescent="0.2">
      <c r="A402" s="190" t="s">
        <v>427</v>
      </c>
      <c r="B402" s="190" t="s">
        <v>596</v>
      </c>
      <c r="C402" s="190">
        <v>2023</v>
      </c>
      <c r="D402" s="110" t="s">
        <v>401</v>
      </c>
      <c r="E402" s="110" t="s">
        <v>408</v>
      </c>
      <c r="F402" s="190" t="s">
        <v>13</v>
      </c>
      <c r="G402" s="190" t="s">
        <v>655</v>
      </c>
      <c r="H402" s="109">
        <v>321</v>
      </c>
    </row>
    <row r="403" spans="1:8" ht="12.75" customHeight="1" x14ac:dyDescent="0.2">
      <c r="A403" s="190" t="s">
        <v>427</v>
      </c>
      <c r="B403" s="190" t="s">
        <v>596</v>
      </c>
      <c r="C403" s="190">
        <v>2023</v>
      </c>
      <c r="D403" s="110" t="s">
        <v>401</v>
      </c>
      <c r="E403" s="110" t="s">
        <v>408</v>
      </c>
      <c r="F403" s="190" t="s">
        <v>13</v>
      </c>
      <c r="G403" s="190" t="s">
        <v>656</v>
      </c>
      <c r="H403" s="109">
        <v>221</v>
      </c>
    </row>
    <row r="404" spans="1:8" ht="12.75" customHeight="1" x14ac:dyDescent="0.2">
      <c r="A404" s="190" t="s">
        <v>427</v>
      </c>
      <c r="B404" s="190" t="s">
        <v>596</v>
      </c>
      <c r="C404" s="190">
        <v>2023</v>
      </c>
      <c r="D404" s="110" t="s">
        <v>401</v>
      </c>
      <c r="E404" s="110" t="s">
        <v>408</v>
      </c>
      <c r="F404" s="190" t="s">
        <v>13</v>
      </c>
      <c r="G404" s="190" t="s">
        <v>5</v>
      </c>
      <c r="H404" s="109">
        <v>2594</v>
      </c>
    </row>
    <row r="405" spans="1:8" ht="12.75" customHeight="1" x14ac:dyDescent="0.2">
      <c r="A405" s="190" t="s">
        <v>427</v>
      </c>
      <c r="B405" s="190" t="s">
        <v>596</v>
      </c>
      <c r="C405" s="190">
        <v>2023</v>
      </c>
      <c r="D405" s="110" t="s">
        <v>401</v>
      </c>
      <c r="E405" s="110" t="s">
        <v>408</v>
      </c>
      <c r="F405" s="190" t="s">
        <v>13</v>
      </c>
      <c r="G405" s="190" t="s">
        <v>9</v>
      </c>
      <c r="H405" s="109">
        <v>7426</v>
      </c>
    </row>
    <row r="406" spans="1:8" ht="12.75" customHeight="1" x14ac:dyDescent="0.2">
      <c r="A406" s="190" t="s">
        <v>427</v>
      </c>
      <c r="B406" s="190" t="s">
        <v>596</v>
      </c>
      <c r="C406" s="190">
        <v>2023</v>
      </c>
      <c r="D406" s="110" t="s">
        <v>401</v>
      </c>
      <c r="E406" s="110" t="s">
        <v>408</v>
      </c>
      <c r="F406" s="190" t="s">
        <v>13</v>
      </c>
      <c r="G406" s="190" t="s">
        <v>657</v>
      </c>
      <c r="H406" s="109">
        <v>549</v>
      </c>
    </row>
    <row r="407" spans="1:8" ht="12.75" customHeight="1" x14ac:dyDescent="0.2">
      <c r="A407" s="190" t="s">
        <v>427</v>
      </c>
      <c r="B407" s="190" t="s">
        <v>596</v>
      </c>
      <c r="C407" s="190">
        <v>2023</v>
      </c>
      <c r="D407" s="110" t="s">
        <v>401</v>
      </c>
      <c r="E407" s="110" t="s">
        <v>408</v>
      </c>
      <c r="F407" s="190" t="s">
        <v>13</v>
      </c>
      <c r="G407" s="190" t="s">
        <v>658</v>
      </c>
      <c r="H407" s="109">
        <v>321</v>
      </c>
    </row>
    <row r="408" spans="1:8" ht="12.75" customHeight="1" x14ac:dyDescent="0.2">
      <c r="A408" s="190" t="s">
        <v>427</v>
      </c>
      <c r="B408" s="190" t="s">
        <v>596</v>
      </c>
      <c r="C408" s="190">
        <v>2023</v>
      </c>
      <c r="D408" s="110" t="s">
        <v>401</v>
      </c>
      <c r="E408" s="110" t="s">
        <v>408</v>
      </c>
      <c r="F408" s="190" t="s">
        <v>13</v>
      </c>
      <c r="G408" s="190" t="s">
        <v>659</v>
      </c>
      <c r="H408" s="109">
        <v>228</v>
      </c>
    </row>
    <row r="409" spans="1:8" ht="12.75" customHeight="1" x14ac:dyDescent="0.2">
      <c r="A409" s="190" t="s">
        <v>427</v>
      </c>
      <c r="B409" s="190" t="s">
        <v>596</v>
      </c>
      <c r="C409" s="190">
        <v>2023</v>
      </c>
      <c r="D409" s="110" t="s">
        <v>401</v>
      </c>
      <c r="E409" s="110" t="s">
        <v>408</v>
      </c>
      <c r="F409" s="190" t="s">
        <v>13</v>
      </c>
      <c r="G409" s="190" t="s">
        <v>660</v>
      </c>
      <c r="H409" s="109">
        <v>1772</v>
      </c>
    </row>
    <row r="410" spans="1:8" ht="12.75" customHeight="1" x14ac:dyDescent="0.2">
      <c r="A410" s="190" t="s">
        <v>427</v>
      </c>
      <c r="B410" s="190" t="s">
        <v>596</v>
      </c>
      <c r="C410" s="190">
        <v>2023</v>
      </c>
      <c r="D410" s="110" t="s">
        <v>401</v>
      </c>
      <c r="E410" s="110" t="s">
        <v>408</v>
      </c>
      <c r="F410" s="190" t="s">
        <v>13</v>
      </c>
      <c r="G410" s="190" t="s">
        <v>386</v>
      </c>
      <c r="H410" s="109">
        <v>7845</v>
      </c>
    </row>
    <row r="411" spans="1:8" ht="12.75" customHeight="1" x14ac:dyDescent="0.2">
      <c r="A411" s="190" t="s">
        <v>427</v>
      </c>
      <c r="B411" s="190" t="s">
        <v>596</v>
      </c>
      <c r="C411" s="190">
        <v>2023</v>
      </c>
      <c r="D411" s="110" t="s">
        <v>401</v>
      </c>
      <c r="E411" s="110" t="s">
        <v>408</v>
      </c>
      <c r="F411" s="190" t="s">
        <v>11</v>
      </c>
      <c r="G411" s="190" t="s">
        <v>381</v>
      </c>
      <c r="H411" s="109">
        <v>180</v>
      </c>
    </row>
    <row r="412" spans="1:8" ht="12.75" customHeight="1" x14ac:dyDescent="0.2">
      <c r="A412" s="190" t="s">
        <v>427</v>
      </c>
      <c r="B412" s="190" t="s">
        <v>596</v>
      </c>
      <c r="C412" s="190">
        <v>2023</v>
      </c>
      <c r="D412" s="110" t="s">
        <v>401</v>
      </c>
      <c r="E412" s="110" t="s">
        <v>408</v>
      </c>
      <c r="F412" s="190" t="s">
        <v>11</v>
      </c>
      <c r="G412" s="190" t="s">
        <v>652</v>
      </c>
      <c r="H412" s="109">
        <v>989</v>
      </c>
    </row>
    <row r="413" spans="1:8" ht="12.75" customHeight="1" x14ac:dyDescent="0.2">
      <c r="A413" s="190" t="s">
        <v>427</v>
      </c>
      <c r="B413" s="190" t="s">
        <v>596</v>
      </c>
      <c r="C413" s="190">
        <v>2023</v>
      </c>
      <c r="D413" s="110" t="s">
        <v>401</v>
      </c>
      <c r="E413" s="110" t="s">
        <v>408</v>
      </c>
      <c r="F413" s="190" t="s">
        <v>11</v>
      </c>
      <c r="G413" s="190" t="s">
        <v>653</v>
      </c>
      <c r="H413" s="109">
        <v>17</v>
      </c>
    </row>
    <row r="414" spans="1:8" ht="12.75" customHeight="1" x14ac:dyDescent="0.2">
      <c r="A414" s="190" t="s">
        <v>427</v>
      </c>
      <c r="B414" s="190" t="s">
        <v>596</v>
      </c>
      <c r="C414" s="190">
        <v>2023</v>
      </c>
      <c r="D414" s="110" t="s">
        <v>401</v>
      </c>
      <c r="E414" s="110" t="s">
        <v>408</v>
      </c>
      <c r="F414" s="190" t="s">
        <v>11</v>
      </c>
      <c r="G414" s="190" t="s">
        <v>654</v>
      </c>
      <c r="H414" s="109">
        <v>39</v>
      </c>
    </row>
    <row r="415" spans="1:8" ht="12.75" customHeight="1" x14ac:dyDescent="0.2">
      <c r="A415" s="190" t="s">
        <v>427</v>
      </c>
      <c r="B415" s="190" t="s">
        <v>596</v>
      </c>
      <c r="C415" s="190">
        <v>2023</v>
      </c>
      <c r="D415" s="110" t="s">
        <v>401</v>
      </c>
      <c r="E415" s="110" t="s">
        <v>408</v>
      </c>
      <c r="F415" s="190" t="s">
        <v>11</v>
      </c>
      <c r="G415" s="190" t="s">
        <v>655</v>
      </c>
      <c r="H415" s="109">
        <v>19</v>
      </c>
    </row>
    <row r="416" spans="1:8" ht="12.75" customHeight="1" x14ac:dyDescent="0.2">
      <c r="A416" s="190" t="s">
        <v>427</v>
      </c>
      <c r="B416" s="190" t="s">
        <v>596</v>
      </c>
      <c r="C416" s="190">
        <v>2023</v>
      </c>
      <c r="D416" s="110" t="s">
        <v>401</v>
      </c>
      <c r="E416" s="110" t="s">
        <v>408</v>
      </c>
      <c r="F416" s="190" t="s">
        <v>11</v>
      </c>
      <c r="G416" s="190" t="s">
        <v>656</v>
      </c>
      <c r="H416" s="109">
        <v>20</v>
      </c>
    </row>
    <row r="417" spans="1:8" ht="12.75" customHeight="1" x14ac:dyDescent="0.2">
      <c r="A417" s="190" t="s">
        <v>427</v>
      </c>
      <c r="B417" s="190" t="s">
        <v>596</v>
      </c>
      <c r="C417" s="190">
        <v>2023</v>
      </c>
      <c r="D417" s="110" t="s">
        <v>401</v>
      </c>
      <c r="E417" s="110" t="s">
        <v>408</v>
      </c>
      <c r="F417" s="190" t="s">
        <v>11</v>
      </c>
      <c r="G417" s="190" t="s">
        <v>5</v>
      </c>
      <c r="H417" s="109">
        <v>246</v>
      </c>
    </row>
    <row r="418" spans="1:8" ht="12.75" customHeight="1" x14ac:dyDescent="0.2">
      <c r="A418" s="190" t="s">
        <v>427</v>
      </c>
      <c r="B418" s="190" t="s">
        <v>596</v>
      </c>
      <c r="C418" s="190">
        <v>2023</v>
      </c>
      <c r="D418" s="110" t="s">
        <v>401</v>
      </c>
      <c r="E418" s="110" t="s">
        <v>408</v>
      </c>
      <c r="F418" s="190" t="s">
        <v>11</v>
      </c>
      <c r="G418" s="190" t="s">
        <v>9</v>
      </c>
      <c r="H418" s="109">
        <v>1004</v>
      </c>
    </row>
    <row r="419" spans="1:8" ht="12.75" customHeight="1" x14ac:dyDescent="0.2">
      <c r="A419" s="190" t="s">
        <v>427</v>
      </c>
      <c r="B419" s="190" t="s">
        <v>596</v>
      </c>
      <c r="C419" s="190">
        <v>2023</v>
      </c>
      <c r="D419" s="110" t="s">
        <v>401</v>
      </c>
      <c r="E419" s="110" t="s">
        <v>408</v>
      </c>
      <c r="F419" s="190" t="s">
        <v>11</v>
      </c>
      <c r="G419" s="190" t="s">
        <v>661</v>
      </c>
      <c r="H419" s="109">
        <v>869</v>
      </c>
    </row>
    <row r="420" spans="1:8" ht="12.75" customHeight="1" x14ac:dyDescent="0.2">
      <c r="A420" s="190" t="s">
        <v>427</v>
      </c>
      <c r="B420" s="190" t="s">
        <v>596</v>
      </c>
      <c r="C420" s="190">
        <v>2023</v>
      </c>
      <c r="D420" s="110" t="s">
        <v>401</v>
      </c>
      <c r="E420" s="110" t="s">
        <v>408</v>
      </c>
      <c r="F420" s="190" t="s">
        <v>11</v>
      </c>
      <c r="G420" s="190" t="s">
        <v>662</v>
      </c>
      <c r="H420" s="109">
        <v>135</v>
      </c>
    </row>
    <row r="421" spans="1:8" ht="12.75" customHeight="1" x14ac:dyDescent="0.2">
      <c r="A421" s="190" t="s">
        <v>427</v>
      </c>
      <c r="B421" s="190" t="s">
        <v>596</v>
      </c>
      <c r="C421" s="190">
        <v>2023</v>
      </c>
      <c r="D421" s="110" t="s">
        <v>401</v>
      </c>
      <c r="E421" s="110" t="s">
        <v>408</v>
      </c>
      <c r="F421" s="190" t="s">
        <v>11</v>
      </c>
      <c r="G421" s="190" t="s">
        <v>657</v>
      </c>
      <c r="H421" s="109">
        <v>36</v>
      </c>
    </row>
    <row r="422" spans="1:8" ht="12.75" customHeight="1" x14ac:dyDescent="0.2">
      <c r="A422" s="190" t="s">
        <v>427</v>
      </c>
      <c r="B422" s="190" t="s">
        <v>596</v>
      </c>
      <c r="C422" s="190">
        <v>2023</v>
      </c>
      <c r="D422" s="110" t="s">
        <v>401</v>
      </c>
      <c r="E422" s="110" t="s">
        <v>408</v>
      </c>
      <c r="F422" s="190" t="s">
        <v>11</v>
      </c>
      <c r="G422" s="190" t="s">
        <v>658</v>
      </c>
      <c r="H422" s="190">
        <v>19</v>
      </c>
    </row>
    <row r="423" spans="1:8" ht="12.75" customHeight="1" x14ac:dyDescent="0.2">
      <c r="A423" s="190" t="s">
        <v>427</v>
      </c>
      <c r="B423" s="190" t="s">
        <v>596</v>
      </c>
      <c r="C423" s="190">
        <v>2023</v>
      </c>
      <c r="D423" s="110" t="s">
        <v>401</v>
      </c>
      <c r="E423" s="110" t="s">
        <v>408</v>
      </c>
      <c r="F423" s="190" t="s">
        <v>11</v>
      </c>
      <c r="G423" s="190" t="s">
        <v>659</v>
      </c>
      <c r="H423" s="190">
        <v>17</v>
      </c>
    </row>
    <row r="424" spans="1:8" ht="12.75" customHeight="1" x14ac:dyDescent="0.2">
      <c r="A424" s="190" t="s">
        <v>427</v>
      </c>
      <c r="B424" s="190" t="s">
        <v>596</v>
      </c>
      <c r="C424" s="190">
        <v>2023</v>
      </c>
      <c r="D424" s="110" t="s">
        <v>401</v>
      </c>
      <c r="E424" s="110" t="s">
        <v>408</v>
      </c>
      <c r="F424" s="190" t="s">
        <v>11</v>
      </c>
      <c r="G424" s="190" t="s">
        <v>660</v>
      </c>
      <c r="H424" s="190">
        <v>367</v>
      </c>
    </row>
    <row r="425" spans="1:8" ht="12.75" customHeight="1" x14ac:dyDescent="0.2">
      <c r="A425" s="190" t="s">
        <v>427</v>
      </c>
      <c r="B425" s="190" t="s">
        <v>596</v>
      </c>
      <c r="C425" s="190">
        <v>2023</v>
      </c>
      <c r="D425" s="110" t="s">
        <v>401</v>
      </c>
      <c r="E425" s="110" t="s">
        <v>408</v>
      </c>
      <c r="F425" s="190" t="s">
        <v>11</v>
      </c>
      <c r="G425" s="190" t="s">
        <v>386</v>
      </c>
      <c r="H425" s="190">
        <v>165</v>
      </c>
    </row>
    <row r="426" spans="1:8" ht="12.75" customHeight="1" x14ac:dyDescent="0.2">
      <c r="A426" s="190" t="s">
        <v>427</v>
      </c>
      <c r="B426" s="190" t="s">
        <v>596</v>
      </c>
      <c r="C426" s="190">
        <v>2023</v>
      </c>
      <c r="D426" s="110" t="s">
        <v>401</v>
      </c>
      <c r="E426" s="110" t="s">
        <v>408</v>
      </c>
      <c r="F426" s="190" t="s">
        <v>663</v>
      </c>
      <c r="G426" s="190" t="s">
        <v>664</v>
      </c>
      <c r="H426" s="190">
        <v>347</v>
      </c>
    </row>
    <row r="427" spans="1:8" ht="12.75" customHeight="1" x14ac:dyDescent="0.2">
      <c r="A427" s="190" t="s">
        <v>427</v>
      </c>
      <c r="B427" s="190" t="s">
        <v>596</v>
      </c>
      <c r="C427" s="190">
        <v>2023</v>
      </c>
      <c r="D427" s="110" t="s">
        <v>401</v>
      </c>
      <c r="E427" s="110" t="s">
        <v>408</v>
      </c>
      <c r="F427" s="190" t="s">
        <v>663</v>
      </c>
      <c r="G427" s="190" t="s">
        <v>665</v>
      </c>
      <c r="H427" s="190">
        <v>219</v>
      </c>
    </row>
    <row r="428" spans="1:8" ht="12.75" customHeight="1" x14ac:dyDescent="0.2">
      <c r="A428" s="190" t="s">
        <v>427</v>
      </c>
      <c r="B428" s="190" t="s">
        <v>596</v>
      </c>
      <c r="C428" s="190">
        <v>2023</v>
      </c>
      <c r="D428" s="110" t="s">
        <v>401</v>
      </c>
      <c r="E428" s="110" t="s">
        <v>408</v>
      </c>
      <c r="F428" s="190" t="s">
        <v>13</v>
      </c>
      <c r="G428" s="190" t="s">
        <v>664</v>
      </c>
      <c r="H428" s="190">
        <v>324</v>
      </c>
    </row>
    <row r="429" spans="1:8" ht="12.75" customHeight="1" x14ac:dyDescent="0.2">
      <c r="A429" s="190" t="s">
        <v>427</v>
      </c>
      <c r="B429" s="190" t="s">
        <v>596</v>
      </c>
      <c r="C429" s="190">
        <v>2023</v>
      </c>
      <c r="D429" s="110" t="s">
        <v>401</v>
      </c>
      <c r="E429" s="110" t="s">
        <v>408</v>
      </c>
      <c r="F429" s="190" t="s">
        <v>13</v>
      </c>
      <c r="G429" s="190" t="s">
        <v>665</v>
      </c>
      <c r="H429" s="190">
        <v>197</v>
      </c>
    </row>
    <row r="430" spans="1:8" ht="12.75" customHeight="1" x14ac:dyDescent="0.2">
      <c r="A430" s="190" t="s">
        <v>427</v>
      </c>
      <c r="B430" s="190" t="s">
        <v>596</v>
      </c>
      <c r="C430" s="190">
        <v>2023</v>
      </c>
      <c r="D430" s="110" t="s">
        <v>401</v>
      </c>
      <c r="E430" s="110" t="s">
        <v>408</v>
      </c>
      <c r="F430" s="190" t="s">
        <v>11</v>
      </c>
      <c r="G430" s="190" t="s">
        <v>664</v>
      </c>
      <c r="H430" s="190">
        <v>23</v>
      </c>
    </row>
    <row r="431" spans="1:8" ht="12.75" customHeight="1" x14ac:dyDescent="0.2">
      <c r="A431" s="190" t="s">
        <v>427</v>
      </c>
      <c r="B431" s="190" t="s">
        <v>596</v>
      </c>
      <c r="C431" s="190">
        <v>2023</v>
      </c>
      <c r="D431" s="110" t="s">
        <v>401</v>
      </c>
      <c r="E431" s="110" t="s">
        <v>408</v>
      </c>
      <c r="F431" s="190" t="s">
        <v>11</v>
      </c>
      <c r="G431" s="190" t="s">
        <v>665</v>
      </c>
      <c r="H431" s="190">
        <v>22</v>
      </c>
    </row>
    <row r="432" spans="1:8" ht="12.75" customHeight="1" x14ac:dyDescent="0.2">
      <c r="A432" s="190" t="s">
        <v>427</v>
      </c>
      <c r="B432" s="190" t="s">
        <v>596</v>
      </c>
      <c r="C432" s="190">
        <v>2023</v>
      </c>
      <c r="D432" s="110" t="s">
        <v>401</v>
      </c>
      <c r="E432" s="110" t="s">
        <v>408</v>
      </c>
      <c r="F432" s="190" t="s">
        <v>424</v>
      </c>
      <c r="G432" s="190" t="s">
        <v>1</v>
      </c>
      <c r="H432" s="190">
        <v>191</v>
      </c>
    </row>
    <row r="433" spans="1:8" ht="12.75" customHeight="1" x14ac:dyDescent="0.2">
      <c r="A433" s="190" t="s">
        <v>427</v>
      </c>
      <c r="B433" s="190" t="s">
        <v>596</v>
      </c>
      <c r="C433" s="190">
        <v>2023</v>
      </c>
      <c r="D433" s="110" t="s">
        <v>401</v>
      </c>
      <c r="E433" s="110" t="s">
        <v>408</v>
      </c>
      <c r="F433" s="190" t="s">
        <v>424</v>
      </c>
      <c r="G433" s="190" t="s">
        <v>2</v>
      </c>
      <c r="H433" s="190">
        <v>9</v>
      </c>
    </row>
    <row r="434" spans="1:8" ht="12.75" customHeight="1" x14ac:dyDescent="0.2">
      <c r="A434" s="190" t="s">
        <v>427</v>
      </c>
      <c r="B434" s="190" t="s">
        <v>596</v>
      </c>
      <c r="C434" s="190">
        <v>2023</v>
      </c>
      <c r="D434" s="110" t="s">
        <v>401</v>
      </c>
      <c r="E434" s="110" t="s">
        <v>411</v>
      </c>
      <c r="F434" s="190" t="s">
        <v>13</v>
      </c>
      <c r="G434" s="190" t="s">
        <v>381</v>
      </c>
      <c r="H434" s="190">
        <v>2891</v>
      </c>
    </row>
    <row r="435" spans="1:8" ht="12.75" customHeight="1" x14ac:dyDescent="0.2">
      <c r="A435" s="190" t="s">
        <v>427</v>
      </c>
      <c r="B435" s="190" t="s">
        <v>596</v>
      </c>
      <c r="C435" s="190">
        <v>2023</v>
      </c>
      <c r="D435" s="110" t="s">
        <v>401</v>
      </c>
      <c r="E435" s="110" t="s">
        <v>411</v>
      </c>
      <c r="F435" s="190" t="s">
        <v>13</v>
      </c>
      <c r="G435" s="190" t="s">
        <v>652</v>
      </c>
      <c r="H435" s="190">
        <v>2037</v>
      </c>
    </row>
    <row r="436" spans="1:8" ht="12.75" customHeight="1" x14ac:dyDescent="0.2">
      <c r="A436" s="190" t="s">
        <v>427</v>
      </c>
      <c r="B436" s="190" t="s">
        <v>596</v>
      </c>
      <c r="C436" s="190">
        <v>2023</v>
      </c>
      <c r="D436" s="110" t="s">
        <v>401</v>
      </c>
      <c r="E436" s="110" t="s">
        <v>411</v>
      </c>
      <c r="F436" s="190" t="s">
        <v>13</v>
      </c>
      <c r="G436" s="190" t="s">
        <v>653</v>
      </c>
      <c r="H436" s="212">
        <v>2</v>
      </c>
    </row>
    <row r="437" spans="1:8" ht="12.75" customHeight="1" x14ac:dyDescent="0.2">
      <c r="A437" s="190" t="s">
        <v>427</v>
      </c>
      <c r="B437" s="190" t="s">
        <v>596</v>
      </c>
      <c r="C437" s="190">
        <v>2023</v>
      </c>
      <c r="D437" s="110" t="s">
        <v>401</v>
      </c>
      <c r="E437" s="110" t="s">
        <v>411</v>
      </c>
      <c r="F437" s="190" t="s">
        <v>13</v>
      </c>
      <c r="G437" s="190" t="s">
        <v>654</v>
      </c>
      <c r="H437" s="109">
        <v>118</v>
      </c>
    </row>
    <row r="438" spans="1:8" ht="12.75" customHeight="1" x14ac:dyDescent="0.2">
      <c r="A438" s="190" t="s">
        <v>427</v>
      </c>
      <c r="B438" s="190" t="s">
        <v>596</v>
      </c>
      <c r="C438" s="190">
        <v>2023</v>
      </c>
      <c r="D438" s="110" t="s">
        <v>401</v>
      </c>
      <c r="E438" s="110" t="s">
        <v>411</v>
      </c>
      <c r="F438" s="190" t="s">
        <v>13</v>
      </c>
      <c r="G438" s="190" t="s">
        <v>655</v>
      </c>
      <c r="H438" s="109">
        <v>63</v>
      </c>
    </row>
    <row r="439" spans="1:8" ht="12.75" customHeight="1" x14ac:dyDescent="0.2">
      <c r="A439" s="190" t="s">
        <v>427</v>
      </c>
      <c r="B439" s="190" t="s">
        <v>596</v>
      </c>
      <c r="C439" s="190">
        <v>2023</v>
      </c>
      <c r="D439" s="110" t="s">
        <v>401</v>
      </c>
      <c r="E439" s="110" t="s">
        <v>411</v>
      </c>
      <c r="F439" s="190" t="s">
        <v>13</v>
      </c>
      <c r="G439" s="190" t="s">
        <v>656</v>
      </c>
      <c r="H439" s="109">
        <v>55</v>
      </c>
    </row>
    <row r="440" spans="1:8" ht="12.75" customHeight="1" x14ac:dyDescent="0.2">
      <c r="A440" s="190" t="s">
        <v>427</v>
      </c>
      <c r="B440" s="190" t="s">
        <v>596</v>
      </c>
      <c r="C440" s="190">
        <v>2023</v>
      </c>
      <c r="D440" s="110" t="s">
        <v>401</v>
      </c>
      <c r="E440" s="110" t="s">
        <v>411</v>
      </c>
      <c r="F440" s="190" t="s">
        <v>13</v>
      </c>
      <c r="G440" s="190" t="s">
        <v>5</v>
      </c>
      <c r="H440" s="109">
        <v>649</v>
      </c>
    </row>
    <row r="441" spans="1:8" ht="12.75" customHeight="1" x14ac:dyDescent="0.2">
      <c r="A441" s="190" t="s">
        <v>427</v>
      </c>
      <c r="B441" s="190" t="s">
        <v>596</v>
      </c>
      <c r="C441" s="190">
        <v>2023</v>
      </c>
      <c r="D441" s="110" t="s">
        <v>401</v>
      </c>
      <c r="E441" s="110" t="s">
        <v>411</v>
      </c>
      <c r="F441" s="190" t="s">
        <v>13</v>
      </c>
      <c r="G441" s="190" t="s">
        <v>9</v>
      </c>
      <c r="H441" s="109">
        <v>2425</v>
      </c>
    </row>
    <row r="442" spans="1:8" ht="12.75" customHeight="1" x14ac:dyDescent="0.2">
      <c r="A442" s="190" t="s">
        <v>427</v>
      </c>
      <c r="B442" s="190" t="s">
        <v>596</v>
      </c>
      <c r="C442" s="190">
        <v>2023</v>
      </c>
      <c r="D442" s="110" t="s">
        <v>401</v>
      </c>
      <c r="E442" s="110" t="s">
        <v>411</v>
      </c>
      <c r="F442" s="190" t="s">
        <v>13</v>
      </c>
      <c r="G442" s="190" t="s">
        <v>657</v>
      </c>
      <c r="H442" s="109">
        <v>118</v>
      </c>
    </row>
    <row r="443" spans="1:8" ht="12.75" customHeight="1" x14ac:dyDescent="0.2">
      <c r="A443" s="190" t="s">
        <v>427</v>
      </c>
      <c r="B443" s="190" t="s">
        <v>596</v>
      </c>
      <c r="C443" s="190">
        <v>2023</v>
      </c>
      <c r="D443" s="110" t="s">
        <v>401</v>
      </c>
      <c r="E443" s="110" t="s">
        <v>411</v>
      </c>
      <c r="F443" s="190" t="s">
        <v>13</v>
      </c>
      <c r="G443" s="190" t="s">
        <v>658</v>
      </c>
      <c r="H443" s="109">
        <v>65</v>
      </c>
    </row>
    <row r="444" spans="1:8" ht="12.75" customHeight="1" x14ac:dyDescent="0.2">
      <c r="A444" s="190" t="s">
        <v>427</v>
      </c>
      <c r="B444" s="190" t="s">
        <v>596</v>
      </c>
      <c r="C444" s="190">
        <v>2023</v>
      </c>
      <c r="D444" s="110" t="s">
        <v>401</v>
      </c>
      <c r="E444" s="110" t="s">
        <v>411</v>
      </c>
      <c r="F444" s="190" t="s">
        <v>13</v>
      </c>
      <c r="G444" s="190" t="s">
        <v>659</v>
      </c>
      <c r="H444" s="109">
        <v>53</v>
      </c>
    </row>
    <row r="445" spans="1:8" ht="12.75" customHeight="1" x14ac:dyDescent="0.2">
      <c r="A445" s="190" t="s">
        <v>427</v>
      </c>
      <c r="B445" s="190" t="s">
        <v>596</v>
      </c>
      <c r="C445" s="190">
        <v>2023</v>
      </c>
      <c r="D445" s="110" t="s">
        <v>401</v>
      </c>
      <c r="E445" s="110" t="s">
        <v>411</v>
      </c>
      <c r="F445" s="190" t="s">
        <v>13</v>
      </c>
      <c r="G445" s="190" t="s">
        <v>660</v>
      </c>
      <c r="H445" s="109">
        <v>585</v>
      </c>
    </row>
    <row r="446" spans="1:8" ht="12.75" customHeight="1" x14ac:dyDescent="0.2">
      <c r="A446" s="190" t="s">
        <v>427</v>
      </c>
      <c r="B446" s="190" t="s">
        <v>596</v>
      </c>
      <c r="C446" s="190">
        <v>2023</v>
      </c>
      <c r="D446" s="110" t="s">
        <v>401</v>
      </c>
      <c r="E446" s="110" t="s">
        <v>411</v>
      </c>
      <c r="F446" s="190" t="s">
        <v>13</v>
      </c>
      <c r="G446" s="190" t="s">
        <v>386</v>
      </c>
      <c r="H446" s="109">
        <v>2503</v>
      </c>
    </row>
    <row r="447" spans="1:8" ht="12.75" customHeight="1" x14ac:dyDescent="0.2">
      <c r="A447" s="190" t="s">
        <v>427</v>
      </c>
      <c r="B447" s="190" t="s">
        <v>596</v>
      </c>
      <c r="C447" s="190">
        <v>2023</v>
      </c>
      <c r="D447" s="110" t="s">
        <v>401</v>
      </c>
      <c r="E447" s="110" t="s">
        <v>411</v>
      </c>
      <c r="F447" s="190" t="s">
        <v>11</v>
      </c>
      <c r="G447" s="190" t="s">
        <v>381</v>
      </c>
      <c r="H447" s="109">
        <v>63</v>
      </c>
    </row>
    <row r="448" spans="1:8" ht="12.75" customHeight="1" x14ac:dyDescent="0.2">
      <c r="A448" s="190" t="s">
        <v>427</v>
      </c>
      <c r="B448" s="190" t="s">
        <v>596</v>
      </c>
      <c r="C448" s="190">
        <v>2023</v>
      </c>
      <c r="D448" s="110" t="s">
        <v>401</v>
      </c>
      <c r="E448" s="110" t="s">
        <v>411</v>
      </c>
      <c r="F448" s="190" t="s">
        <v>11</v>
      </c>
      <c r="G448" s="190" t="s">
        <v>652</v>
      </c>
      <c r="H448" s="109">
        <v>355</v>
      </c>
    </row>
    <row r="449" spans="1:8" ht="12.75" customHeight="1" x14ac:dyDescent="0.2">
      <c r="A449" s="190" t="s">
        <v>427</v>
      </c>
      <c r="B449" s="190" t="s">
        <v>596</v>
      </c>
      <c r="C449" s="190">
        <v>2023</v>
      </c>
      <c r="D449" s="110" t="s">
        <v>401</v>
      </c>
      <c r="E449" s="110" t="s">
        <v>411</v>
      </c>
      <c r="F449" s="190" t="s">
        <v>11</v>
      </c>
      <c r="G449" s="190" t="s">
        <v>653</v>
      </c>
      <c r="H449" s="109">
        <v>3</v>
      </c>
    </row>
    <row r="450" spans="1:8" ht="12.75" customHeight="1" x14ac:dyDescent="0.2">
      <c r="A450" s="190" t="s">
        <v>427</v>
      </c>
      <c r="B450" s="190" t="s">
        <v>596</v>
      </c>
      <c r="C450" s="190">
        <v>2023</v>
      </c>
      <c r="D450" s="110" t="s">
        <v>401</v>
      </c>
      <c r="E450" s="110" t="s">
        <v>411</v>
      </c>
      <c r="F450" s="190" t="s">
        <v>11</v>
      </c>
      <c r="G450" s="190" t="s">
        <v>654</v>
      </c>
      <c r="H450" s="109">
        <v>10</v>
      </c>
    </row>
    <row r="451" spans="1:8" ht="12.75" customHeight="1" x14ac:dyDescent="0.2">
      <c r="A451" s="190" t="s">
        <v>427</v>
      </c>
      <c r="B451" s="190" t="s">
        <v>596</v>
      </c>
      <c r="C451" s="190">
        <v>2023</v>
      </c>
      <c r="D451" s="110" t="s">
        <v>401</v>
      </c>
      <c r="E451" s="110" t="s">
        <v>411</v>
      </c>
      <c r="F451" s="190" t="s">
        <v>11</v>
      </c>
      <c r="G451" s="190" t="s">
        <v>655</v>
      </c>
      <c r="H451" s="109">
        <v>4</v>
      </c>
    </row>
    <row r="452" spans="1:8" ht="12.75" customHeight="1" x14ac:dyDescent="0.2">
      <c r="A452" s="190" t="s">
        <v>427</v>
      </c>
      <c r="B452" s="190" t="s">
        <v>596</v>
      </c>
      <c r="C452" s="190">
        <v>2023</v>
      </c>
      <c r="D452" s="110" t="s">
        <v>401</v>
      </c>
      <c r="E452" s="110" t="s">
        <v>411</v>
      </c>
      <c r="F452" s="190" t="s">
        <v>11</v>
      </c>
      <c r="G452" s="190" t="s">
        <v>656</v>
      </c>
      <c r="H452" s="109">
        <v>6</v>
      </c>
    </row>
    <row r="453" spans="1:8" ht="12.75" customHeight="1" x14ac:dyDescent="0.2">
      <c r="A453" s="190" t="s">
        <v>427</v>
      </c>
      <c r="B453" s="190" t="s">
        <v>596</v>
      </c>
      <c r="C453" s="190">
        <v>2023</v>
      </c>
      <c r="D453" s="110" t="s">
        <v>401</v>
      </c>
      <c r="E453" s="110" t="s">
        <v>411</v>
      </c>
      <c r="F453" s="190" t="s">
        <v>11</v>
      </c>
      <c r="G453" s="190" t="s">
        <v>5</v>
      </c>
      <c r="H453" s="109">
        <v>79</v>
      </c>
    </row>
    <row r="454" spans="1:8" ht="12.75" customHeight="1" x14ac:dyDescent="0.2">
      <c r="A454" s="190" t="s">
        <v>427</v>
      </c>
      <c r="B454" s="190" t="s">
        <v>596</v>
      </c>
      <c r="C454" s="190">
        <v>2023</v>
      </c>
      <c r="D454" s="110" t="s">
        <v>401</v>
      </c>
      <c r="E454" s="110" t="s">
        <v>411</v>
      </c>
      <c r="F454" s="190" t="s">
        <v>11</v>
      </c>
      <c r="G454" s="190" t="s">
        <v>9</v>
      </c>
      <c r="H454" s="109">
        <v>365</v>
      </c>
    </row>
    <row r="455" spans="1:8" ht="12.75" customHeight="1" x14ac:dyDescent="0.2">
      <c r="A455" s="190" t="s">
        <v>427</v>
      </c>
      <c r="B455" s="190" t="s">
        <v>596</v>
      </c>
      <c r="C455" s="190">
        <v>2023</v>
      </c>
      <c r="D455" s="110" t="s">
        <v>401</v>
      </c>
      <c r="E455" s="110" t="s">
        <v>411</v>
      </c>
      <c r="F455" s="190" t="s">
        <v>11</v>
      </c>
      <c r="G455" s="190" t="s">
        <v>661</v>
      </c>
      <c r="H455" s="109">
        <v>328</v>
      </c>
    </row>
    <row r="456" spans="1:8" ht="12.75" customHeight="1" x14ac:dyDescent="0.2">
      <c r="A456" s="190" t="s">
        <v>427</v>
      </c>
      <c r="B456" s="190" t="s">
        <v>596</v>
      </c>
      <c r="C456" s="190">
        <v>2023</v>
      </c>
      <c r="D456" s="110" t="s">
        <v>401</v>
      </c>
      <c r="E456" s="110" t="s">
        <v>411</v>
      </c>
      <c r="F456" s="190" t="s">
        <v>11</v>
      </c>
      <c r="G456" s="190" t="s">
        <v>662</v>
      </c>
      <c r="H456" s="109">
        <v>37</v>
      </c>
    </row>
    <row r="457" spans="1:8" ht="12.75" customHeight="1" x14ac:dyDescent="0.2">
      <c r="A457" s="190" t="s">
        <v>427</v>
      </c>
      <c r="B457" s="190" t="s">
        <v>596</v>
      </c>
      <c r="C457" s="190">
        <v>2023</v>
      </c>
      <c r="D457" s="110" t="s">
        <v>401</v>
      </c>
      <c r="E457" s="110" t="s">
        <v>411</v>
      </c>
      <c r="F457" s="190" t="s">
        <v>11</v>
      </c>
      <c r="G457" s="190" t="s">
        <v>657</v>
      </c>
      <c r="H457" s="109">
        <v>9</v>
      </c>
    </row>
    <row r="458" spans="1:8" ht="12.75" customHeight="1" x14ac:dyDescent="0.2">
      <c r="A458" s="190" t="s">
        <v>427</v>
      </c>
      <c r="B458" s="190" t="s">
        <v>596</v>
      </c>
      <c r="C458" s="190">
        <v>2023</v>
      </c>
      <c r="D458" s="110" t="s">
        <v>401</v>
      </c>
      <c r="E458" s="110" t="s">
        <v>411</v>
      </c>
      <c r="F458" s="190" t="s">
        <v>11</v>
      </c>
      <c r="G458" s="190" t="s">
        <v>658</v>
      </c>
      <c r="H458" s="190">
        <v>4</v>
      </c>
    </row>
    <row r="459" spans="1:8" ht="12.75" customHeight="1" x14ac:dyDescent="0.2">
      <c r="A459" s="190" t="s">
        <v>427</v>
      </c>
      <c r="B459" s="190" t="s">
        <v>596</v>
      </c>
      <c r="C459" s="190">
        <v>2023</v>
      </c>
      <c r="D459" s="110" t="s">
        <v>401</v>
      </c>
      <c r="E459" s="110" t="s">
        <v>411</v>
      </c>
      <c r="F459" s="190" t="s">
        <v>11</v>
      </c>
      <c r="G459" s="190" t="s">
        <v>659</v>
      </c>
      <c r="H459" s="190">
        <v>5</v>
      </c>
    </row>
    <row r="460" spans="1:8" ht="12.75" customHeight="1" x14ac:dyDescent="0.2">
      <c r="A460" s="190" t="s">
        <v>427</v>
      </c>
      <c r="B460" s="190" t="s">
        <v>596</v>
      </c>
      <c r="C460" s="190">
        <v>2023</v>
      </c>
      <c r="D460" s="110" t="s">
        <v>401</v>
      </c>
      <c r="E460" s="110" t="s">
        <v>411</v>
      </c>
      <c r="F460" s="190" t="s">
        <v>11</v>
      </c>
      <c r="G460" s="190" t="s">
        <v>660</v>
      </c>
      <c r="H460" s="190">
        <v>138</v>
      </c>
    </row>
    <row r="461" spans="1:8" ht="12.75" customHeight="1" x14ac:dyDescent="0.2">
      <c r="A461" s="190" t="s">
        <v>427</v>
      </c>
      <c r="B461" s="190" t="s">
        <v>596</v>
      </c>
      <c r="C461" s="190">
        <v>2023</v>
      </c>
      <c r="D461" s="110" t="s">
        <v>401</v>
      </c>
      <c r="E461" s="110" t="s">
        <v>411</v>
      </c>
      <c r="F461" s="190" t="s">
        <v>11</v>
      </c>
      <c r="G461" s="190" t="s">
        <v>386</v>
      </c>
      <c r="H461" s="190">
        <v>53</v>
      </c>
    </row>
    <row r="462" spans="1:8" ht="12.75" customHeight="1" x14ac:dyDescent="0.2">
      <c r="A462" s="190" t="s">
        <v>427</v>
      </c>
      <c r="B462" s="190" t="s">
        <v>596</v>
      </c>
      <c r="C462" s="190">
        <v>2023</v>
      </c>
      <c r="D462" s="110" t="s">
        <v>401</v>
      </c>
      <c r="E462" s="110" t="s">
        <v>411</v>
      </c>
      <c r="F462" s="190" t="s">
        <v>663</v>
      </c>
      <c r="G462" s="190" t="s">
        <v>664</v>
      </c>
      <c r="H462" s="190">
        <v>82</v>
      </c>
    </row>
    <row r="463" spans="1:8" ht="12.75" customHeight="1" x14ac:dyDescent="0.2">
      <c r="A463" s="190" t="s">
        <v>427</v>
      </c>
      <c r="B463" s="190" t="s">
        <v>596</v>
      </c>
      <c r="C463" s="190">
        <v>2023</v>
      </c>
      <c r="D463" s="110" t="s">
        <v>401</v>
      </c>
      <c r="E463" s="110" t="s">
        <v>411</v>
      </c>
      <c r="F463" s="190" t="s">
        <v>663</v>
      </c>
      <c r="G463" s="190" t="s">
        <v>665</v>
      </c>
      <c r="H463" s="190">
        <v>68</v>
      </c>
    </row>
    <row r="464" spans="1:8" ht="12.75" customHeight="1" x14ac:dyDescent="0.2">
      <c r="A464" s="190" t="s">
        <v>427</v>
      </c>
      <c r="B464" s="190" t="s">
        <v>596</v>
      </c>
      <c r="C464" s="190">
        <v>2023</v>
      </c>
      <c r="D464" s="110" t="s">
        <v>401</v>
      </c>
      <c r="E464" s="110" t="s">
        <v>411</v>
      </c>
      <c r="F464" s="190" t="s">
        <v>13</v>
      </c>
      <c r="G464" s="190" t="s">
        <v>664</v>
      </c>
      <c r="H464" s="190">
        <v>75</v>
      </c>
    </row>
    <row r="465" spans="1:8" ht="12.75" customHeight="1" x14ac:dyDescent="0.2">
      <c r="A465" s="190" t="s">
        <v>427</v>
      </c>
      <c r="B465" s="190" t="s">
        <v>596</v>
      </c>
      <c r="C465" s="190">
        <v>2023</v>
      </c>
      <c r="D465" s="110" t="s">
        <v>401</v>
      </c>
      <c r="E465" s="110" t="s">
        <v>411</v>
      </c>
      <c r="F465" s="190" t="s">
        <v>13</v>
      </c>
      <c r="G465" s="190" t="s">
        <v>665</v>
      </c>
      <c r="H465" s="190">
        <v>61</v>
      </c>
    </row>
    <row r="466" spans="1:8" ht="12.75" customHeight="1" x14ac:dyDescent="0.2">
      <c r="A466" s="190" t="s">
        <v>427</v>
      </c>
      <c r="B466" s="190" t="s">
        <v>596</v>
      </c>
      <c r="C466" s="190">
        <v>2023</v>
      </c>
      <c r="D466" s="110" t="s">
        <v>401</v>
      </c>
      <c r="E466" s="110" t="s">
        <v>411</v>
      </c>
      <c r="F466" s="190" t="s">
        <v>11</v>
      </c>
      <c r="G466" s="190" t="s">
        <v>664</v>
      </c>
      <c r="H466" s="190">
        <v>7</v>
      </c>
    </row>
    <row r="467" spans="1:8" ht="12.75" customHeight="1" x14ac:dyDescent="0.2">
      <c r="A467" s="190" t="s">
        <v>427</v>
      </c>
      <c r="B467" s="190" t="s">
        <v>596</v>
      </c>
      <c r="C467" s="190">
        <v>2023</v>
      </c>
      <c r="D467" s="110" t="s">
        <v>401</v>
      </c>
      <c r="E467" s="110" t="s">
        <v>411</v>
      </c>
      <c r="F467" s="190" t="s">
        <v>11</v>
      </c>
      <c r="G467" s="190" t="s">
        <v>665</v>
      </c>
      <c r="H467" s="190">
        <v>7</v>
      </c>
    </row>
    <row r="468" spans="1:8" ht="12.75" customHeight="1" x14ac:dyDescent="0.2">
      <c r="A468" s="190" t="s">
        <v>427</v>
      </c>
      <c r="B468" s="190" t="s">
        <v>596</v>
      </c>
      <c r="C468" s="190">
        <v>2023</v>
      </c>
      <c r="D468" s="110" t="s">
        <v>401</v>
      </c>
      <c r="E468" s="110" t="s">
        <v>411</v>
      </c>
      <c r="F468" s="190" t="s">
        <v>424</v>
      </c>
      <c r="G468" s="190" t="s">
        <v>1</v>
      </c>
      <c r="H468" s="190">
        <v>30</v>
      </c>
    </row>
    <row r="469" spans="1:8" ht="12.75" customHeight="1" x14ac:dyDescent="0.2">
      <c r="A469" s="190" t="s">
        <v>427</v>
      </c>
      <c r="B469" s="190" t="s">
        <v>596</v>
      </c>
      <c r="C469" s="190">
        <v>2023</v>
      </c>
      <c r="D469" s="110" t="s">
        <v>401</v>
      </c>
      <c r="E469" s="110" t="s">
        <v>411</v>
      </c>
      <c r="F469" s="190" t="s">
        <v>424</v>
      </c>
      <c r="G469" s="190" t="s">
        <v>2</v>
      </c>
      <c r="H469" s="190">
        <v>1</v>
      </c>
    </row>
    <row r="470" spans="1:8" ht="12.75" customHeight="1" x14ac:dyDescent="0.2">
      <c r="A470" s="190" t="s">
        <v>427</v>
      </c>
      <c r="B470" s="190" t="s">
        <v>596</v>
      </c>
      <c r="C470" s="190">
        <v>2023</v>
      </c>
      <c r="D470" s="110" t="s">
        <v>401</v>
      </c>
      <c r="E470" s="110" t="s">
        <v>412</v>
      </c>
      <c r="F470" s="190" t="s">
        <v>13</v>
      </c>
      <c r="G470" s="190" t="s">
        <v>381</v>
      </c>
      <c r="H470" s="190">
        <v>2776</v>
      </c>
    </row>
    <row r="471" spans="1:8" ht="12.75" customHeight="1" x14ac:dyDescent="0.2">
      <c r="A471" s="190" t="s">
        <v>427</v>
      </c>
      <c r="B471" s="190" t="s">
        <v>596</v>
      </c>
      <c r="C471" s="190">
        <v>2023</v>
      </c>
      <c r="D471" s="110" t="s">
        <v>401</v>
      </c>
      <c r="E471" s="110" t="s">
        <v>412</v>
      </c>
      <c r="F471" s="190" t="s">
        <v>13</v>
      </c>
      <c r="G471" s="190" t="s">
        <v>652</v>
      </c>
      <c r="H471" s="190">
        <v>2014</v>
      </c>
    </row>
    <row r="472" spans="1:8" ht="12.75" customHeight="1" x14ac:dyDescent="0.2">
      <c r="A472" s="190" t="s">
        <v>427</v>
      </c>
      <c r="B472" s="190" t="s">
        <v>596</v>
      </c>
      <c r="C472" s="190">
        <v>2023</v>
      </c>
      <c r="D472" s="110" t="s">
        <v>401</v>
      </c>
      <c r="E472" s="110" t="s">
        <v>412</v>
      </c>
      <c r="F472" s="190" t="s">
        <v>13</v>
      </c>
      <c r="G472" s="190" t="s">
        <v>653</v>
      </c>
      <c r="H472" s="109">
        <v>2</v>
      </c>
    </row>
    <row r="473" spans="1:8" ht="12.75" customHeight="1" x14ac:dyDescent="0.2">
      <c r="A473" s="190" t="s">
        <v>427</v>
      </c>
      <c r="B473" s="190" t="s">
        <v>596</v>
      </c>
      <c r="C473" s="190">
        <v>2023</v>
      </c>
      <c r="D473" s="110" t="s">
        <v>401</v>
      </c>
      <c r="E473" s="110" t="s">
        <v>412</v>
      </c>
      <c r="F473" s="190" t="s">
        <v>13</v>
      </c>
      <c r="G473" s="190" t="s">
        <v>654</v>
      </c>
      <c r="H473" s="109">
        <v>180</v>
      </c>
    </row>
    <row r="474" spans="1:8" ht="12.75" customHeight="1" x14ac:dyDescent="0.2">
      <c r="A474" s="190" t="s">
        <v>427</v>
      </c>
      <c r="B474" s="190" t="s">
        <v>596</v>
      </c>
      <c r="C474" s="190">
        <v>2023</v>
      </c>
      <c r="D474" s="110" t="s">
        <v>401</v>
      </c>
      <c r="E474" s="110" t="s">
        <v>412</v>
      </c>
      <c r="F474" s="190" t="s">
        <v>13</v>
      </c>
      <c r="G474" s="190" t="s">
        <v>655</v>
      </c>
      <c r="H474" s="109">
        <v>93</v>
      </c>
    </row>
    <row r="475" spans="1:8" ht="12.75" customHeight="1" x14ac:dyDescent="0.2">
      <c r="A475" s="190" t="s">
        <v>427</v>
      </c>
      <c r="B475" s="190" t="s">
        <v>596</v>
      </c>
      <c r="C475" s="190">
        <v>2023</v>
      </c>
      <c r="D475" s="110" t="s">
        <v>401</v>
      </c>
      <c r="E475" s="110" t="s">
        <v>412</v>
      </c>
      <c r="F475" s="190" t="s">
        <v>13</v>
      </c>
      <c r="G475" s="190" t="s">
        <v>656</v>
      </c>
      <c r="H475" s="109">
        <v>87</v>
      </c>
    </row>
    <row r="476" spans="1:8" ht="12.75" customHeight="1" x14ac:dyDescent="0.2">
      <c r="A476" s="190" t="s">
        <v>427</v>
      </c>
      <c r="B476" s="190" t="s">
        <v>596</v>
      </c>
      <c r="C476" s="190">
        <v>2023</v>
      </c>
      <c r="D476" s="110" t="s">
        <v>401</v>
      </c>
      <c r="E476" s="110" t="s">
        <v>412</v>
      </c>
      <c r="F476" s="190" t="s">
        <v>13</v>
      </c>
      <c r="G476" s="190" t="s">
        <v>5</v>
      </c>
      <c r="H476" s="109">
        <v>1081</v>
      </c>
    </row>
    <row r="477" spans="1:8" ht="12.75" customHeight="1" x14ac:dyDescent="0.2">
      <c r="A477" s="190" t="s">
        <v>427</v>
      </c>
      <c r="B477" s="190" t="s">
        <v>596</v>
      </c>
      <c r="C477" s="190">
        <v>2023</v>
      </c>
      <c r="D477" s="110" t="s">
        <v>401</v>
      </c>
      <c r="E477" s="110" t="s">
        <v>412</v>
      </c>
      <c r="F477" s="190" t="s">
        <v>13</v>
      </c>
      <c r="G477" s="190" t="s">
        <v>9</v>
      </c>
      <c r="H477" s="109">
        <v>2327</v>
      </c>
    </row>
    <row r="478" spans="1:8" ht="12.75" customHeight="1" x14ac:dyDescent="0.2">
      <c r="A478" s="190" t="s">
        <v>427</v>
      </c>
      <c r="B478" s="190" t="s">
        <v>596</v>
      </c>
      <c r="C478" s="190">
        <v>2023</v>
      </c>
      <c r="D478" s="110" t="s">
        <v>401</v>
      </c>
      <c r="E478" s="110" t="s">
        <v>412</v>
      </c>
      <c r="F478" s="190" t="s">
        <v>13</v>
      </c>
      <c r="G478" s="190" t="s">
        <v>657</v>
      </c>
      <c r="H478" s="109">
        <v>187</v>
      </c>
    </row>
    <row r="479" spans="1:8" ht="12.75" customHeight="1" x14ac:dyDescent="0.2">
      <c r="A479" s="190" t="s">
        <v>427</v>
      </c>
      <c r="B479" s="190" t="s">
        <v>596</v>
      </c>
      <c r="C479" s="190">
        <v>2023</v>
      </c>
      <c r="D479" s="110" t="s">
        <v>401</v>
      </c>
      <c r="E479" s="110" t="s">
        <v>412</v>
      </c>
      <c r="F479" s="190" t="s">
        <v>13</v>
      </c>
      <c r="G479" s="190" t="s">
        <v>658</v>
      </c>
      <c r="H479" s="109">
        <v>95</v>
      </c>
    </row>
    <row r="480" spans="1:8" ht="12.75" customHeight="1" x14ac:dyDescent="0.2">
      <c r="A480" s="190" t="s">
        <v>427</v>
      </c>
      <c r="B480" s="190" t="s">
        <v>596</v>
      </c>
      <c r="C480" s="190">
        <v>2023</v>
      </c>
      <c r="D480" s="110" t="s">
        <v>401</v>
      </c>
      <c r="E480" s="110" t="s">
        <v>412</v>
      </c>
      <c r="F480" s="190" t="s">
        <v>13</v>
      </c>
      <c r="G480" s="190" t="s">
        <v>659</v>
      </c>
      <c r="H480" s="109">
        <v>92</v>
      </c>
    </row>
    <row r="481" spans="1:8" ht="12.75" customHeight="1" x14ac:dyDescent="0.2">
      <c r="A481" s="190" t="s">
        <v>427</v>
      </c>
      <c r="B481" s="190" t="s">
        <v>596</v>
      </c>
      <c r="C481" s="190">
        <v>2023</v>
      </c>
      <c r="D481" s="110" t="s">
        <v>401</v>
      </c>
      <c r="E481" s="110" t="s">
        <v>412</v>
      </c>
      <c r="F481" s="190" t="s">
        <v>13</v>
      </c>
      <c r="G481" s="190" t="s">
        <v>660</v>
      </c>
      <c r="H481" s="109">
        <v>415</v>
      </c>
    </row>
    <row r="482" spans="1:8" ht="12.75" customHeight="1" x14ac:dyDescent="0.2">
      <c r="A482" s="190" t="s">
        <v>427</v>
      </c>
      <c r="B482" s="190" t="s">
        <v>596</v>
      </c>
      <c r="C482" s="190">
        <v>2023</v>
      </c>
      <c r="D482" s="110" t="s">
        <v>401</v>
      </c>
      <c r="E482" s="110" t="s">
        <v>412</v>
      </c>
      <c r="F482" s="190" t="s">
        <v>13</v>
      </c>
      <c r="G482" s="190" t="s">
        <v>386</v>
      </c>
      <c r="H482" s="109">
        <v>2463</v>
      </c>
    </row>
    <row r="483" spans="1:8" ht="12.75" customHeight="1" x14ac:dyDescent="0.2">
      <c r="A483" s="190" t="s">
        <v>427</v>
      </c>
      <c r="B483" s="190" t="s">
        <v>596</v>
      </c>
      <c r="C483" s="190">
        <v>2023</v>
      </c>
      <c r="D483" s="110" t="s">
        <v>401</v>
      </c>
      <c r="E483" s="110" t="s">
        <v>412</v>
      </c>
      <c r="F483" s="190" t="s">
        <v>11</v>
      </c>
      <c r="G483" s="190" t="s">
        <v>381</v>
      </c>
      <c r="H483" s="109">
        <v>47</v>
      </c>
    </row>
    <row r="484" spans="1:8" ht="12.75" customHeight="1" x14ac:dyDescent="0.2">
      <c r="A484" s="190" t="s">
        <v>427</v>
      </c>
      <c r="B484" s="190" t="s">
        <v>596</v>
      </c>
      <c r="C484" s="190">
        <v>2023</v>
      </c>
      <c r="D484" s="110" t="s">
        <v>401</v>
      </c>
      <c r="E484" s="110" t="s">
        <v>412</v>
      </c>
      <c r="F484" s="190" t="s">
        <v>11</v>
      </c>
      <c r="G484" s="190" t="s">
        <v>652</v>
      </c>
      <c r="H484" s="109">
        <v>268</v>
      </c>
    </row>
    <row r="485" spans="1:8" ht="12.75" customHeight="1" x14ac:dyDescent="0.2">
      <c r="A485" s="190" t="s">
        <v>427</v>
      </c>
      <c r="B485" s="190" t="s">
        <v>596</v>
      </c>
      <c r="C485" s="190">
        <v>2023</v>
      </c>
      <c r="D485" s="110" t="s">
        <v>401</v>
      </c>
      <c r="E485" s="110" t="s">
        <v>412</v>
      </c>
      <c r="F485" s="190" t="s">
        <v>11</v>
      </c>
      <c r="G485" s="190" t="s">
        <v>653</v>
      </c>
      <c r="H485" s="109">
        <v>9</v>
      </c>
    </row>
    <row r="486" spans="1:8" ht="12.75" customHeight="1" x14ac:dyDescent="0.2">
      <c r="A486" s="190" t="s">
        <v>427</v>
      </c>
      <c r="B486" s="190" t="s">
        <v>596</v>
      </c>
      <c r="C486" s="190">
        <v>2023</v>
      </c>
      <c r="D486" s="110" t="s">
        <v>401</v>
      </c>
      <c r="E486" s="110" t="s">
        <v>412</v>
      </c>
      <c r="F486" s="190" t="s">
        <v>11</v>
      </c>
      <c r="G486" s="190" t="s">
        <v>654</v>
      </c>
      <c r="H486" s="109">
        <v>11</v>
      </c>
    </row>
    <row r="487" spans="1:8" ht="12.75" customHeight="1" x14ac:dyDescent="0.2">
      <c r="A487" s="190" t="s">
        <v>427</v>
      </c>
      <c r="B487" s="190" t="s">
        <v>596</v>
      </c>
      <c r="C487" s="190">
        <v>2023</v>
      </c>
      <c r="D487" s="110" t="s">
        <v>401</v>
      </c>
      <c r="E487" s="110" t="s">
        <v>412</v>
      </c>
      <c r="F487" s="190" t="s">
        <v>11</v>
      </c>
      <c r="G487" s="190" t="s">
        <v>655</v>
      </c>
      <c r="H487" s="109">
        <v>7</v>
      </c>
    </row>
    <row r="488" spans="1:8" ht="12.75" customHeight="1" x14ac:dyDescent="0.2">
      <c r="A488" s="190" t="s">
        <v>427</v>
      </c>
      <c r="B488" s="190" t="s">
        <v>596</v>
      </c>
      <c r="C488" s="190">
        <v>2023</v>
      </c>
      <c r="D488" s="110" t="s">
        <v>401</v>
      </c>
      <c r="E488" s="110" t="s">
        <v>412</v>
      </c>
      <c r="F488" s="190" t="s">
        <v>11</v>
      </c>
      <c r="G488" s="190" t="s">
        <v>656</v>
      </c>
      <c r="H488" s="109">
        <v>4</v>
      </c>
    </row>
    <row r="489" spans="1:8" ht="12.75" customHeight="1" x14ac:dyDescent="0.2">
      <c r="A489" s="190" t="s">
        <v>427</v>
      </c>
      <c r="B489" s="190" t="s">
        <v>596</v>
      </c>
      <c r="C489" s="190">
        <v>2023</v>
      </c>
      <c r="D489" s="110" t="s">
        <v>401</v>
      </c>
      <c r="E489" s="110" t="s">
        <v>412</v>
      </c>
      <c r="F489" s="190" t="s">
        <v>11</v>
      </c>
      <c r="G489" s="190" t="s">
        <v>5</v>
      </c>
      <c r="H489" s="109">
        <v>81</v>
      </c>
    </row>
    <row r="490" spans="1:8" ht="12.75" customHeight="1" x14ac:dyDescent="0.2">
      <c r="A490" s="190" t="s">
        <v>427</v>
      </c>
      <c r="B490" s="190" t="s">
        <v>596</v>
      </c>
      <c r="C490" s="190">
        <v>2023</v>
      </c>
      <c r="D490" s="110" t="s">
        <v>401</v>
      </c>
      <c r="E490" s="110" t="s">
        <v>412</v>
      </c>
      <c r="F490" s="190" t="s">
        <v>11</v>
      </c>
      <c r="G490" s="190" t="s">
        <v>9</v>
      </c>
      <c r="H490" s="109">
        <v>278</v>
      </c>
    </row>
    <row r="491" spans="1:8" ht="12.75" customHeight="1" x14ac:dyDescent="0.2">
      <c r="A491" s="190" t="s">
        <v>427</v>
      </c>
      <c r="B491" s="190" t="s">
        <v>596</v>
      </c>
      <c r="C491" s="190">
        <v>2023</v>
      </c>
      <c r="D491" s="110" t="s">
        <v>401</v>
      </c>
      <c r="E491" s="110" t="s">
        <v>412</v>
      </c>
      <c r="F491" s="190" t="s">
        <v>11</v>
      </c>
      <c r="G491" s="190" t="s">
        <v>661</v>
      </c>
      <c r="H491" s="109">
        <v>230</v>
      </c>
    </row>
    <row r="492" spans="1:8" ht="12.75" customHeight="1" x14ac:dyDescent="0.2">
      <c r="A492" s="190" t="s">
        <v>427</v>
      </c>
      <c r="B492" s="190" t="s">
        <v>596</v>
      </c>
      <c r="C492" s="190">
        <v>2023</v>
      </c>
      <c r="D492" s="110" t="s">
        <v>401</v>
      </c>
      <c r="E492" s="110" t="s">
        <v>412</v>
      </c>
      <c r="F492" s="190" t="s">
        <v>11</v>
      </c>
      <c r="G492" s="190" t="s">
        <v>662</v>
      </c>
      <c r="H492" s="109">
        <v>48</v>
      </c>
    </row>
    <row r="493" spans="1:8" ht="12.75" customHeight="1" x14ac:dyDescent="0.2">
      <c r="A493" s="190" t="s">
        <v>427</v>
      </c>
      <c r="B493" s="190" t="s">
        <v>596</v>
      </c>
      <c r="C493" s="190">
        <v>2023</v>
      </c>
      <c r="D493" s="110" t="s">
        <v>401</v>
      </c>
      <c r="E493" s="110" t="s">
        <v>412</v>
      </c>
      <c r="F493" s="190" t="s">
        <v>11</v>
      </c>
      <c r="G493" s="190" t="s">
        <v>657</v>
      </c>
      <c r="H493" s="109">
        <v>11</v>
      </c>
    </row>
    <row r="494" spans="1:8" ht="12.75" customHeight="1" x14ac:dyDescent="0.2">
      <c r="A494" s="190" t="s">
        <v>427</v>
      </c>
      <c r="B494" s="190" t="s">
        <v>596</v>
      </c>
      <c r="C494" s="190">
        <v>2023</v>
      </c>
      <c r="D494" s="110" t="s">
        <v>401</v>
      </c>
      <c r="E494" s="110" t="s">
        <v>412</v>
      </c>
      <c r="F494" s="190" t="s">
        <v>11</v>
      </c>
      <c r="G494" s="190" t="s">
        <v>658</v>
      </c>
      <c r="H494" s="190">
        <v>7</v>
      </c>
    </row>
    <row r="495" spans="1:8" ht="12.75" customHeight="1" x14ac:dyDescent="0.2">
      <c r="A495" s="190" t="s">
        <v>427</v>
      </c>
      <c r="B495" s="190" t="s">
        <v>596</v>
      </c>
      <c r="C495" s="190">
        <v>2023</v>
      </c>
      <c r="D495" s="110" t="s">
        <v>401</v>
      </c>
      <c r="E495" s="110" t="s">
        <v>412</v>
      </c>
      <c r="F495" s="190" t="s">
        <v>11</v>
      </c>
      <c r="G495" s="190" t="s">
        <v>659</v>
      </c>
      <c r="H495" s="190">
        <v>4</v>
      </c>
    </row>
    <row r="496" spans="1:8" ht="12.75" customHeight="1" x14ac:dyDescent="0.2">
      <c r="A496" s="190" t="s">
        <v>427</v>
      </c>
      <c r="B496" s="190" t="s">
        <v>596</v>
      </c>
      <c r="C496" s="190">
        <v>2023</v>
      </c>
      <c r="D496" s="110" t="s">
        <v>401</v>
      </c>
      <c r="E496" s="110" t="s">
        <v>412</v>
      </c>
      <c r="F496" s="190" t="s">
        <v>11</v>
      </c>
      <c r="G496" s="190" t="s">
        <v>660</v>
      </c>
      <c r="H496" s="190">
        <v>83</v>
      </c>
    </row>
    <row r="497" spans="1:8" ht="12.75" customHeight="1" x14ac:dyDescent="0.2">
      <c r="A497" s="190" t="s">
        <v>427</v>
      </c>
      <c r="B497" s="190" t="s">
        <v>596</v>
      </c>
      <c r="C497" s="190">
        <v>2023</v>
      </c>
      <c r="D497" s="110" t="s">
        <v>401</v>
      </c>
      <c r="E497" s="110" t="s">
        <v>412</v>
      </c>
      <c r="F497" s="190" t="s">
        <v>11</v>
      </c>
      <c r="G497" s="190" t="s">
        <v>386</v>
      </c>
      <c r="H497" s="190">
        <v>37</v>
      </c>
    </row>
    <row r="498" spans="1:8" ht="12.75" customHeight="1" x14ac:dyDescent="0.2">
      <c r="A498" s="190" t="s">
        <v>427</v>
      </c>
      <c r="B498" s="190" t="s">
        <v>596</v>
      </c>
      <c r="C498" s="190">
        <v>2023</v>
      </c>
      <c r="D498" s="110" t="s">
        <v>401</v>
      </c>
      <c r="E498" s="110" t="s">
        <v>412</v>
      </c>
      <c r="F498" s="190" t="s">
        <v>663</v>
      </c>
      <c r="G498" s="190" t="s">
        <v>664</v>
      </c>
      <c r="H498" s="190">
        <v>51</v>
      </c>
    </row>
    <row r="499" spans="1:8" ht="12.75" customHeight="1" x14ac:dyDescent="0.2">
      <c r="A499" s="190" t="s">
        <v>427</v>
      </c>
      <c r="B499" s="190" t="s">
        <v>596</v>
      </c>
      <c r="C499" s="190">
        <v>2023</v>
      </c>
      <c r="D499" s="110" t="s">
        <v>401</v>
      </c>
      <c r="E499" s="110" t="s">
        <v>412</v>
      </c>
      <c r="F499" s="190" t="s">
        <v>663</v>
      </c>
      <c r="G499" s="190" t="s">
        <v>665</v>
      </c>
      <c r="H499" s="190">
        <v>50</v>
      </c>
    </row>
    <row r="500" spans="1:8" ht="12.75" customHeight="1" x14ac:dyDescent="0.2">
      <c r="A500" s="190" t="s">
        <v>427</v>
      </c>
      <c r="B500" s="190" t="s">
        <v>596</v>
      </c>
      <c r="C500" s="190">
        <v>2023</v>
      </c>
      <c r="D500" s="110" t="s">
        <v>401</v>
      </c>
      <c r="E500" s="110" t="s">
        <v>412</v>
      </c>
      <c r="F500" s="190" t="s">
        <v>13</v>
      </c>
      <c r="G500" s="190" t="s">
        <v>664</v>
      </c>
      <c r="H500" s="190">
        <v>48</v>
      </c>
    </row>
    <row r="501" spans="1:8" ht="12.75" customHeight="1" x14ac:dyDescent="0.2">
      <c r="A501" s="190" t="s">
        <v>427</v>
      </c>
      <c r="B501" s="190" t="s">
        <v>596</v>
      </c>
      <c r="C501" s="190">
        <v>2023</v>
      </c>
      <c r="D501" s="110" t="s">
        <v>401</v>
      </c>
      <c r="E501" s="110" t="s">
        <v>412</v>
      </c>
      <c r="F501" s="190" t="s">
        <v>13</v>
      </c>
      <c r="G501" s="190" t="s">
        <v>665</v>
      </c>
      <c r="H501" s="190">
        <v>45</v>
      </c>
    </row>
    <row r="502" spans="1:8" ht="12.75" customHeight="1" x14ac:dyDescent="0.2">
      <c r="A502" s="190" t="s">
        <v>427</v>
      </c>
      <c r="B502" s="190" t="s">
        <v>596</v>
      </c>
      <c r="C502" s="190">
        <v>2023</v>
      </c>
      <c r="D502" s="110" t="s">
        <v>401</v>
      </c>
      <c r="E502" s="110" t="s">
        <v>412</v>
      </c>
      <c r="F502" s="190" t="s">
        <v>11</v>
      </c>
      <c r="G502" s="190" t="s">
        <v>664</v>
      </c>
      <c r="H502" s="190">
        <v>3</v>
      </c>
    </row>
    <row r="503" spans="1:8" ht="12.75" customHeight="1" x14ac:dyDescent="0.2">
      <c r="A503" s="190" t="s">
        <v>427</v>
      </c>
      <c r="B503" s="190" t="s">
        <v>596</v>
      </c>
      <c r="C503" s="190">
        <v>2023</v>
      </c>
      <c r="D503" s="110" t="s">
        <v>401</v>
      </c>
      <c r="E503" s="110" t="s">
        <v>412</v>
      </c>
      <c r="F503" s="190" t="s">
        <v>11</v>
      </c>
      <c r="G503" s="190" t="s">
        <v>665</v>
      </c>
      <c r="H503" s="190">
        <v>5</v>
      </c>
    </row>
    <row r="504" spans="1:8" ht="12.75" customHeight="1" x14ac:dyDescent="0.2">
      <c r="A504" s="190" t="s">
        <v>427</v>
      </c>
      <c r="B504" s="190" t="s">
        <v>596</v>
      </c>
      <c r="C504" s="190">
        <v>2023</v>
      </c>
      <c r="D504" s="110" t="s">
        <v>401</v>
      </c>
      <c r="E504" s="110" t="s">
        <v>412</v>
      </c>
      <c r="F504" s="190" t="s">
        <v>424</v>
      </c>
      <c r="G504" s="190" t="s">
        <v>1</v>
      </c>
      <c r="H504" s="190">
        <v>52</v>
      </c>
    </row>
    <row r="505" spans="1:8" ht="12.75" customHeight="1" x14ac:dyDescent="0.2">
      <c r="A505" s="190" t="s">
        <v>427</v>
      </c>
      <c r="B505" s="190" t="s">
        <v>596</v>
      </c>
      <c r="C505" s="190">
        <v>2023</v>
      </c>
      <c r="D505" s="110" t="s">
        <v>401</v>
      </c>
      <c r="E505" s="110" t="s">
        <v>412</v>
      </c>
      <c r="F505" s="190" t="s">
        <v>424</v>
      </c>
      <c r="G505" s="190" t="s">
        <v>2</v>
      </c>
      <c r="H505" s="190">
        <v>5</v>
      </c>
    </row>
    <row r="506" spans="1:8" ht="12.75" customHeight="1" x14ac:dyDescent="0.2">
      <c r="A506" s="190" t="s">
        <v>427</v>
      </c>
      <c r="B506" s="190" t="s">
        <v>596</v>
      </c>
      <c r="C506" s="190">
        <v>2023</v>
      </c>
      <c r="D506" s="110" t="s">
        <v>401</v>
      </c>
      <c r="E506" s="110" t="s">
        <v>413</v>
      </c>
      <c r="F506" s="190" t="s">
        <v>13</v>
      </c>
      <c r="G506" s="190" t="s">
        <v>381</v>
      </c>
      <c r="H506" s="190">
        <v>3362</v>
      </c>
    </row>
    <row r="507" spans="1:8" ht="12.75" customHeight="1" x14ac:dyDescent="0.2">
      <c r="A507" s="190" t="s">
        <v>427</v>
      </c>
      <c r="B507" s="190" t="s">
        <v>596</v>
      </c>
      <c r="C507" s="190">
        <v>2023</v>
      </c>
      <c r="D507" s="110" t="s">
        <v>401</v>
      </c>
      <c r="E507" s="110" t="s">
        <v>413</v>
      </c>
      <c r="F507" s="190" t="s">
        <v>13</v>
      </c>
      <c r="G507" s="190" t="s">
        <v>652</v>
      </c>
      <c r="H507" s="190">
        <v>2191</v>
      </c>
    </row>
    <row r="508" spans="1:8" ht="12.75" customHeight="1" x14ac:dyDescent="0.2">
      <c r="A508" s="190" t="s">
        <v>427</v>
      </c>
      <c r="B508" s="190" t="s">
        <v>596</v>
      </c>
      <c r="C508" s="190">
        <v>2023</v>
      </c>
      <c r="D508" s="110" t="s">
        <v>401</v>
      </c>
      <c r="E508" s="110" t="s">
        <v>413</v>
      </c>
      <c r="F508" s="190" t="s">
        <v>13</v>
      </c>
      <c r="G508" s="190" t="s">
        <v>653</v>
      </c>
      <c r="H508" s="109">
        <v>13</v>
      </c>
    </row>
    <row r="509" spans="1:8" ht="12.75" customHeight="1" x14ac:dyDescent="0.2">
      <c r="A509" s="190" t="s">
        <v>427</v>
      </c>
      <c r="B509" s="190" t="s">
        <v>596</v>
      </c>
      <c r="C509" s="190">
        <v>2023</v>
      </c>
      <c r="D509" s="110" t="s">
        <v>401</v>
      </c>
      <c r="E509" s="110" t="s">
        <v>413</v>
      </c>
      <c r="F509" s="190" t="s">
        <v>13</v>
      </c>
      <c r="G509" s="190" t="s">
        <v>654</v>
      </c>
      <c r="H509" s="109">
        <v>244</v>
      </c>
    </row>
    <row r="510" spans="1:8" ht="12.75" customHeight="1" x14ac:dyDescent="0.2">
      <c r="A510" s="190" t="s">
        <v>427</v>
      </c>
      <c r="B510" s="190" t="s">
        <v>596</v>
      </c>
      <c r="C510" s="190">
        <v>2023</v>
      </c>
      <c r="D510" s="110" t="s">
        <v>401</v>
      </c>
      <c r="E510" s="110" t="s">
        <v>413</v>
      </c>
      <c r="F510" s="190" t="s">
        <v>13</v>
      </c>
      <c r="G510" s="190" t="s">
        <v>655</v>
      </c>
      <c r="H510" s="109">
        <v>165</v>
      </c>
    </row>
    <row r="511" spans="1:8" ht="12.75" customHeight="1" x14ac:dyDescent="0.2">
      <c r="A511" s="190" t="s">
        <v>427</v>
      </c>
      <c r="B511" s="190" t="s">
        <v>596</v>
      </c>
      <c r="C511" s="190">
        <v>2023</v>
      </c>
      <c r="D511" s="110" t="s">
        <v>401</v>
      </c>
      <c r="E511" s="110" t="s">
        <v>413</v>
      </c>
      <c r="F511" s="190" t="s">
        <v>13</v>
      </c>
      <c r="G511" s="190" t="s">
        <v>656</v>
      </c>
      <c r="H511" s="109">
        <v>79</v>
      </c>
    </row>
    <row r="512" spans="1:8" ht="12.75" customHeight="1" x14ac:dyDescent="0.2">
      <c r="A512" s="190" t="s">
        <v>427</v>
      </c>
      <c r="B512" s="190" t="s">
        <v>596</v>
      </c>
      <c r="C512" s="190">
        <v>2023</v>
      </c>
      <c r="D512" s="110" t="s">
        <v>401</v>
      </c>
      <c r="E512" s="110" t="s">
        <v>413</v>
      </c>
      <c r="F512" s="190" t="s">
        <v>13</v>
      </c>
      <c r="G512" s="190" t="s">
        <v>5</v>
      </c>
      <c r="H512" s="109">
        <v>864</v>
      </c>
    </row>
    <row r="513" spans="1:8" ht="12.75" customHeight="1" x14ac:dyDescent="0.2">
      <c r="A513" s="190" t="s">
        <v>427</v>
      </c>
      <c r="B513" s="190" t="s">
        <v>596</v>
      </c>
      <c r="C513" s="190">
        <v>2023</v>
      </c>
      <c r="D513" s="110" t="s">
        <v>401</v>
      </c>
      <c r="E513" s="110" t="s">
        <v>413</v>
      </c>
      <c r="F513" s="190" t="s">
        <v>13</v>
      </c>
      <c r="G513" s="190" t="s">
        <v>9</v>
      </c>
      <c r="H513" s="109">
        <v>2674</v>
      </c>
    </row>
    <row r="514" spans="1:8" ht="12.75" customHeight="1" x14ac:dyDescent="0.2">
      <c r="A514" s="190" t="s">
        <v>427</v>
      </c>
      <c r="B514" s="190" t="s">
        <v>596</v>
      </c>
      <c r="C514" s="190">
        <v>2023</v>
      </c>
      <c r="D514" s="110" t="s">
        <v>401</v>
      </c>
      <c r="E514" s="110" t="s">
        <v>413</v>
      </c>
      <c r="F514" s="190" t="s">
        <v>13</v>
      </c>
      <c r="G514" s="190" t="s">
        <v>657</v>
      </c>
      <c r="H514" s="109">
        <v>244</v>
      </c>
    </row>
    <row r="515" spans="1:8" ht="12.75" customHeight="1" x14ac:dyDescent="0.2">
      <c r="A515" s="190" t="s">
        <v>427</v>
      </c>
      <c r="B515" s="190" t="s">
        <v>596</v>
      </c>
      <c r="C515" s="190">
        <v>2023</v>
      </c>
      <c r="D515" s="110" t="s">
        <v>401</v>
      </c>
      <c r="E515" s="110" t="s">
        <v>413</v>
      </c>
      <c r="F515" s="190" t="s">
        <v>13</v>
      </c>
      <c r="G515" s="190" t="s">
        <v>658</v>
      </c>
      <c r="H515" s="109">
        <v>161</v>
      </c>
    </row>
    <row r="516" spans="1:8" ht="12.75" customHeight="1" x14ac:dyDescent="0.2">
      <c r="A516" s="190" t="s">
        <v>427</v>
      </c>
      <c r="B516" s="190" t="s">
        <v>596</v>
      </c>
      <c r="C516" s="190">
        <v>2023</v>
      </c>
      <c r="D516" s="110" t="s">
        <v>401</v>
      </c>
      <c r="E516" s="110" t="s">
        <v>413</v>
      </c>
      <c r="F516" s="190" t="s">
        <v>13</v>
      </c>
      <c r="G516" s="190" t="s">
        <v>659</v>
      </c>
      <c r="H516" s="109">
        <v>83</v>
      </c>
    </row>
    <row r="517" spans="1:8" ht="12.75" customHeight="1" x14ac:dyDescent="0.2">
      <c r="A517" s="190" t="s">
        <v>427</v>
      </c>
      <c r="B517" s="190" t="s">
        <v>596</v>
      </c>
      <c r="C517" s="190">
        <v>2023</v>
      </c>
      <c r="D517" s="110" t="s">
        <v>401</v>
      </c>
      <c r="E517" s="110" t="s">
        <v>413</v>
      </c>
      <c r="F517" s="190" t="s">
        <v>13</v>
      </c>
      <c r="G517" s="190" t="s">
        <v>660</v>
      </c>
      <c r="H517" s="109">
        <v>772</v>
      </c>
    </row>
    <row r="518" spans="1:8" ht="12.75" customHeight="1" x14ac:dyDescent="0.2">
      <c r="A518" s="190" t="s">
        <v>427</v>
      </c>
      <c r="B518" s="190" t="s">
        <v>596</v>
      </c>
      <c r="C518" s="190">
        <v>2023</v>
      </c>
      <c r="D518" s="110" t="s">
        <v>401</v>
      </c>
      <c r="E518" s="110" t="s">
        <v>413</v>
      </c>
      <c r="F518" s="190" t="s">
        <v>13</v>
      </c>
      <c r="G518" s="190" t="s">
        <v>386</v>
      </c>
      <c r="H518" s="109">
        <v>2879</v>
      </c>
    </row>
    <row r="519" spans="1:8" ht="12.75" customHeight="1" x14ac:dyDescent="0.2">
      <c r="A519" s="190" t="s">
        <v>427</v>
      </c>
      <c r="B519" s="190" t="s">
        <v>596</v>
      </c>
      <c r="C519" s="190">
        <v>2023</v>
      </c>
      <c r="D519" s="110" t="s">
        <v>401</v>
      </c>
      <c r="E519" s="110" t="s">
        <v>413</v>
      </c>
      <c r="F519" s="190" t="s">
        <v>11</v>
      </c>
      <c r="G519" s="190" t="s">
        <v>381</v>
      </c>
      <c r="H519" s="109">
        <v>70</v>
      </c>
    </row>
    <row r="520" spans="1:8" ht="12.75" customHeight="1" x14ac:dyDescent="0.2">
      <c r="A520" s="190" t="s">
        <v>427</v>
      </c>
      <c r="B520" s="190" t="s">
        <v>596</v>
      </c>
      <c r="C520" s="190">
        <v>2023</v>
      </c>
      <c r="D520" s="110" t="s">
        <v>401</v>
      </c>
      <c r="E520" s="110" t="s">
        <v>413</v>
      </c>
      <c r="F520" s="190" t="s">
        <v>11</v>
      </c>
      <c r="G520" s="190" t="s">
        <v>652</v>
      </c>
      <c r="H520" s="109">
        <v>366</v>
      </c>
    </row>
    <row r="521" spans="1:8" ht="12.75" customHeight="1" x14ac:dyDescent="0.2">
      <c r="A521" s="190" t="s">
        <v>427</v>
      </c>
      <c r="B521" s="190" t="s">
        <v>596</v>
      </c>
      <c r="C521" s="190">
        <v>2023</v>
      </c>
      <c r="D521" s="110" t="s">
        <v>401</v>
      </c>
      <c r="E521" s="110" t="s">
        <v>413</v>
      </c>
      <c r="F521" s="190" t="s">
        <v>11</v>
      </c>
      <c r="G521" s="190" t="s">
        <v>653</v>
      </c>
      <c r="H521" s="109">
        <v>5</v>
      </c>
    </row>
    <row r="522" spans="1:8" ht="12.75" customHeight="1" x14ac:dyDescent="0.2">
      <c r="A522" s="190" t="s">
        <v>427</v>
      </c>
      <c r="B522" s="190" t="s">
        <v>596</v>
      </c>
      <c r="C522" s="190">
        <v>2023</v>
      </c>
      <c r="D522" s="110" t="s">
        <v>401</v>
      </c>
      <c r="E522" s="110" t="s">
        <v>413</v>
      </c>
      <c r="F522" s="190" t="s">
        <v>11</v>
      </c>
      <c r="G522" s="190" t="s">
        <v>654</v>
      </c>
      <c r="H522" s="109">
        <v>18</v>
      </c>
    </row>
    <row r="523" spans="1:8" ht="12.75" customHeight="1" x14ac:dyDescent="0.2">
      <c r="A523" s="190" t="s">
        <v>427</v>
      </c>
      <c r="B523" s="190" t="s">
        <v>596</v>
      </c>
      <c r="C523" s="190">
        <v>2023</v>
      </c>
      <c r="D523" s="110" t="s">
        <v>401</v>
      </c>
      <c r="E523" s="110" t="s">
        <v>413</v>
      </c>
      <c r="F523" s="190" t="s">
        <v>11</v>
      </c>
      <c r="G523" s="190" t="s">
        <v>655</v>
      </c>
      <c r="H523" s="109">
        <v>8</v>
      </c>
    </row>
    <row r="524" spans="1:8" ht="12.75" customHeight="1" x14ac:dyDescent="0.2">
      <c r="A524" s="190" t="s">
        <v>427</v>
      </c>
      <c r="B524" s="190" t="s">
        <v>596</v>
      </c>
      <c r="C524" s="190">
        <v>2023</v>
      </c>
      <c r="D524" s="110" t="s">
        <v>401</v>
      </c>
      <c r="E524" s="110" t="s">
        <v>413</v>
      </c>
      <c r="F524" s="190" t="s">
        <v>11</v>
      </c>
      <c r="G524" s="190" t="s">
        <v>656</v>
      </c>
      <c r="H524" s="109">
        <v>10</v>
      </c>
    </row>
    <row r="525" spans="1:8" ht="12.75" customHeight="1" x14ac:dyDescent="0.2">
      <c r="A525" s="190" t="s">
        <v>427</v>
      </c>
      <c r="B525" s="190" t="s">
        <v>596</v>
      </c>
      <c r="C525" s="190">
        <v>2023</v>
      </c>
      <c r="D525" s="110" t="s">
        <v>401</v>
      </c>
      <c r="E525" s="110" t="s">
        <v>413</v>
      </c>
      <c r="F525" s="190" t="s">
        <v>11</v>
      </c>
      <c r="G525" s="190" t="s">
        <v>5</v>
      </c>
      <c r="H525" s="109">
        <v>86</v>
      </c>
    </row>
    <row r="526" spans="1:8" ht="12.75" customHeight="1" x14ac:dyDescent="0.2">
      <c r="A526" s="190" t="s">
        <v>427</v>
      </c>
      <c r="B526" s="190" t="s">
        <v>596</v>
      </c>
      <c r="C526" s="190">
        <v>2023</v>
      </c>
      <c r="D526" s="110" t="s">
        <v>401</v>
      </c>
      <c r="E526" s="110" t="s">
        <v>413</v>
      </c>
      <c r="F526" s="190" t="s">
        <v>11</v>
      </c>
      <c r="G526" s="190" t="s">
        <v>9</v>
      </c>
      <c r="H526" s="109">
        <v>361</v>
      </c>
    </row>
    <row r="527" spans="1:8" ht="12.75" customHeight="1" x14ac:dyDescent="0.2">
      <c r="A527" s="190" t="s">
        <v>427</v>
      </c>
      <c r="B527" s="190" t="s">
        <v>596</v>
      </c>
      <c r="C527" s="190">
        <v>2023</v>
      </c>
      <c r="D527" s="110" t="s">
        <v>401</v>
      </c>
      <c r="E527" s="110" t="s">
        <v>413</v>
      </c>
      <c r="F527" s="190" t="s">
        <v>11</v>
      </c>
      <c r="G527" s="190" t="s">
        <v>661</v>
      </c>
      <c r="H527" s="109">
        <v>311</v>
      </c>
    </row>
    <row r="528" spans="1:8" ht="12.75" customHeight="1" x14ac:dyDescent="0.2">
      <c r="A528" s="190" t="s">
        <v>427</v>
      </c>
      <c r="B528" s="190" t="s">
        <v>596</v>
      </c>
      <c r="C528" s="190">
        <v>2023</v>
      </c>
      <c r="D528" s="110" t="s">
        <v>401</v>
      </c>
      <c r="E528" s="110" t="s">
        <v>413</v>
      </c>
      <c r="F528" s="190" t="s">
        <v>11</v>
      </c>
      <c r="G528" s="190" t="s">
        <v>662</v>
      </c>
      <c r="H528" s="109">
        <v>50</v>
      </c>
    </row>
    <row r="529" spans="1:8" ht="12.75" customHeight="1" x14ac:dyDescent="0.2">
      <c r="A529" s="190" t="s">
        <v>427</v>
      </c>
      <c r="B529" s="190" t="s">
        <v>596</v>
      </c>
      <c r="C529" s="190">
        <v>2023</v>
      </c>
      <c r="D529" s="110" t="s">
        <v>401</v>
      </c>
      <c r="E529" s="110" t="s">
        <v>413</v>
      </c>
      <c r="F529" s="190" t="s">
        <v>11</v>
      </c>
      <c r="G529" s="190" t="s">
        <v>657</v>
      </c>
      <c r="H529" s="109">
        <v>16</v>
      </c>
    </row>
    <row r="530" spans="1:8" ht="12.75" customHeight="1" x14ac:dyDescent="0.2">
      <c r="A530" s="190" t="s">
        <v>427</v>
      </c>
      <c r="B530" s="190" t="s">
        <v>596</v>
      </c>
      <c r="C530" s="190">
        <v>2023</v>
      </c>
      <c r="D530" s="110" t="s">
        <v>401</v>
      </c>
      <c r="E530" s="110" t="s">
        <v>413</v>
      </c>
      <c r="F530" s="190" t="s">
        <v>11</v>
      </c>
      <c r="G530" s="190" t="s">
        <v>658</v>
      </c>
      <c r="H530" s="190">
        <v>8</v>
      </c>
    </row>
    <row r="531" spans="1:8" ht="12.75" customHeight="1" x14ac:dyDescent="0.2">
      <c r="A531" s="190" t="s">
        <v>427</v>
      </c>
      <c r="B531" s="190" t="s">
        <v>596</v>
      </c>
      <c r="C531" s="190">
        <v>2023</v>
      </c>
      <c r="D531" s="110" t="s">
        <v>401</v>
      </c>
      <c r="E531" s="110" t="s">
        <v>413</v>
      </c>
      <c r="F531" s="190" t="s">
        <v>11</v>
      </c>
      <c r="G531" s="190" t="s">
        <v>659</v>
      </c>
      <c r="H531" s="190">
        <v>8</v>
      </c>
    </row>
    <row r="532" spans="1:8" ht="12.75" customHeight="1" x14ac:dyDescent="0.2">
      <c r="A532" s="190" t="s">
        <v>427</v>
      </c>
      <c r="B532" s="190" t="s">
        <v>596</v>
      </c>
      <c r="C532" s="190">
        <v>2023</v>
      </c>
      <c r="D532" s="110" t="s">
        <v>401</v>
      </c>
      <c r="E532" s="110" t="s">
        <v>413</v>
      </c>
      <c r="F532" s="190" t="s">
        <v>11</v>
      </c>
      <c r="G532" s="190" t="s">
        <v>660</v>
      </c>
      <c r="H532" s="190">
        <v>146</v>
      </c>
    </row>
    <row r="533" spans="1:8" ht="12.75" customHeight="1" x14ac:dyDescent="0.2">
      <c r="A533" s="190" t="s">
        <v>427</v>
      </c>
      <c r="B533" s="190" t="s">
        <v>596</v>
      </c>
      <c r="C533" s="190">
        <v>2023</v>
      </c>
      <c r="D533" s="110" t="s">
        <v>401</v>
      </c>
      <c r="E533" s="110" t="s">
        <v>413</v>
      </c>
      <c r="F533" s="190" t="s">
        <v>11</v>
      </c>
      <c r="G533" s="190" t="s">
        <v>386</v>
      </c>
      <c r="H533" s="190">
        <v>75</v>
      </c>
    </row>
    <row r="534" spans="1:8" ht="12.75" customHeight="1" x14ac:dyDescent="0.2">
      <c r="A534" s="190" t="s">
        <v>427</v>
      </c>
      <c r="B534" s="190" t="s">
        <v>596</v>
      </c>
      <c r="C534" s="190">
        <v>2023</v>
      </c>
      <c r="D534" s="110" t="s">
        <v>401</v>
      </c>
      <c r="E534" s="110" t="s">
        <v>413</v>
      </c>
      <c r="F534" s="190" t="s">
        <v>663</v>
      </c>
      <c r="G534" s="190" t="s">
        <v>664</v>
      </c>
      <c r="H534" s="190">
        <v>214</v>
      </c>
    </row>
    <row r="535" spans="1:8" ht="12.75" customHeight="1" x14ac:dyDescent="0.2">
      <c r="A535" s="190" t="s">
        <v>427</v>
      </c>
      <c r="B535" s="190" t="s">
        <v>596</v>
      </c>
      <c r="C535" s="190">
        <v>2023</v>
      </c>
      <c r="D535" s="110" t="s">
        <v>401</v>
      </c>
      <c r="E535" s="110" t="s">
        <v>413</v>
      </c>
      <c r="F535" s="190" t="s">
        <v>663</v>
      </c>
      <c r="G535" s="190" t="s">
        <v>665</v>
      </c>
      <c r="H535" s="190">
        <v>101</v>
      </c>
    </row>
    <row r="536" spans="1:8" ht="12.75" customHeight="1" x14ac:dyDescent="0.2">
      <c r="A536" s="190" t="s">
        <v>427</v>
      </c>
      <c r="B536" s="190" t="s">
        <v>596</v>
      </c>
      <c r="C536" s="190">
        <v>2023</v>
      </c>
      <c r="D536" s="110" t="s">
        <v>401</v>
      </c>
      <c r="E536" s="110" t="s">
        <v>413</v>
      </c>
      <c r="F536" s="190" t="s">
        <v>13</v>
      </c>
      <c r="G536" s="190" t="s">
        <v>664</v>
      </c>
      <c r="H536" s="190">
        <v>201</v>
      </c>
    </row>
    <row r="537" spans="1:8" ht="12.75" customHeight="1" x14ac:dyDescent="0.2">
      <c r="A537" s="190" t="s">
        <v>427</v>
      </c>
      <c r="B537" s="190" t="s">
        <v>596</v>
      </c>
      <c r="C537" s="190">
        <v>2023</v>
      </c>
      <c r="D537" s="110" t="s">
        <v>401</v>
      </c>
      <c r="E537" s="110" t="s">
        <v>413</v>
      </c>
      <c r="F537" s="190" t="s">
        <v>13</v>
      </c>
      <c r="G537" s="190" t="s">
        <v>665</v>
      </c>
      <c r="H537" s="190">
        <v>91</v>
      </c>
    </row>
    <row r="538" spans="1:8" ht="12.75" customHeight="1" x14ac:dyDescent="0.2">
      <c r="A538" s="190" t="s">
        <v>427</v>
      </c>
      <c r="B538" s="190" t="s">
        <v>596</v>
      </c>
      <c r="C538" s="190">
        <v>2023</v>
      </c>
      <c r="D538" s="110" t="s">
        <v>401</v>
      </c>
      <c r="E538" s="110" t="s">
        <v>413</v>
      </c>
      <c r="F538" s="190" t="s">
        <v>11</v>
      </c>
      <c r="G538" s="190" t="s">
        <v>664</v>
      </c>
      <c r="H538" s="190">
        <v>13</v>
      </c>
    </row>
    <row r="539" spans="1:8" ht="12.75" customHeight="1" x14ac:dyDescent="0.2">
      <c r="A539" s="190" t="s">
        <v>427</v>
      </c>
      <c r="B539" s="190" t="s">
        <v>596</v>
      </c>
      <c r="C539" s="190">
        <v>2023</v>
      </c>
      <c r="D539" s="110" t="s">
        <v>401</v>
      </c>
      <c r="E539" s="110" t="s">
        <v>413</v>
      </c>
      <c r="F539" s="190" t="s">
        <v>11</v>
      </c>
      <c r="G539" s="190" t="s">
        <v>665</v>
      </c>
      <c r="H539" s="190">
        <v>10</v>
      </c>
    </row>
    <row r="540" spans="1:8" ht="12.75" customHeight="1" x14ac:dyDescent="0.2">
      <c r="A540" s="190" t="s">
        <v>427</v>
      </c>
      <c r="B540" s="190" t="s">
        <v>596</v>
      </c>
      <c r="C540" s="190">
        <v>2023</v>
      </c>
      <c r="D540" s="110" t="s">
        <v>401</v>
      </c>
      <c r="E540" s="110" t="s">
        <v>413</v>
      </c>
      <c r="F540" s="190" t="s">
        <v>424</v>
      </c>
      <c r="G540" s="190" t="s">
        <v>1</v>
      </c>
      <c r="H540" s="190">
        <v>109</v>
      </c>
    </row>
    <row r="541" spans="1:8" ht="12.75" customHeight="1" x14ac:dyDescent="0.2">
      <c r="A541" s="190" t="s">
        <v>427</v>
      </c>
      <c r="B541" s="190" t="s">
        <v>596</v>
      </c>
      <c r="C541" s="190">
        <v>2023</v>
      </c>
      <c r="D541" s="110" t="s">
        <v>401</v>
      </c>
      <c r="E541" s="110" t="s">
        <v>413</v>
      </c>
      <c r="F541" s="190" t="s">
        <v>424</v>
      </c>
      <c r="G541" s="190" t="s">
        <v>2</v>
      </c>
      <c r="H541" s="190">
        <v>3</v>
      </c>
    </row>
    <row r="542" spans="1:8" ht="12.75" customHeight="1" x14ac:dyDescent="0.2">
      <c r="A542" s="190" t="s">
        <v>427</v>
      </c>
      <c r="B542" s="190" t="s">
        <v>596</v>
      </c>
      <c r="C542" s="190">
        <v>2023</v>
      </c>
      <c r="D542" s="110" t="s">
        <v>402</v>
      </c>
      <c r="E542" s="110" t="s">
        <v>408</v>
      </c>
      <c r="F542" s="190" t="s">
        <v>13</v>
      </c>
      <c r="G542" s="190" t="s">
        <v>381</v>
      </c>
      <c r="H542" s="190">
        <v>1256</v>
      </c>
    </row>
    <row r="543" spans="1:8" ht="12.75" customHeight="1" x14ac:dyDescent="0.2">
      <c r="A543" s="190" t="s">
        <v>427</v>
      </c>
      <c r="B543" s="190" t="s">
        <v>596</v>
      </c>
      <c r="C543" s="190">
        <v>2023</v>
      </c>
      <c r="D543" s="110" t="s">
        <v>402</v>
      </c>
      <c r="E543" s="110" t="s">
        <v>408</v>
      </c>
      <c r="F543" s="190" t="s">
        <v>13</v>
      </c>
      <c r="G543" s="190" t="s">
        <v>652</v>
      </c>
      <c r="H543" s="190">
        <v>895</v>
      </c>
    </row>
    <row r="544" spans="1:8" ht="12.75" customHeight="1" x14ac:dyDescent="0.2">
      <c r="A544" s="190" t="s">
        <v>427</v>
      </c>
      <c r="B544" s="190" t="s">
        <v>596</v>
      </c>
      <c r="C544" s="190">
        <v>2023</v>
      </c>
      <c r="D544" s="110" t="s">
        <v>402</v>
      </c>
      <c r="E544" s="110" t="s">
        <v>408</v>
      </c>
      <c r="F544" s="190" t="s">
        <v>13</v>
      </c>
      <c r="G544" s="190" t="s">
        <v>653</v>
      </c>
      <c r="H544" s="212" t="s">
        <v>641</v>
      </c>
    </row>
    <row r="545" spans="1:8" ht="12.75" customHeight="1" x14ac:dyDescent="0.2">
      <c r="A545" s="190" t="s">
        <v>427</v>
      </c>
      <c r="B545" s="190" t="s">
        <v>596</v>
      </c>
      <c r="C545" s="190">
        <v>2023</v>
      </c>
      <c r="D545" s="110" t="s">
        <v>402</v>
      </c>
      <c r="E545" s="110" t="s">
        <v>408</v>
      </c>
      <c r="F545" s="190" t="s">
        <v>13</v>
      </c>
      <c r="G545" s="190" t="s">
        <v>654</v>
      </c>
      <c r="H545" s="109">
        <v>76</v>
      </c>
    </row>
    <row r="546" spans="1:8" ht="12.75" customHeight="1" x14ac:dyDescent="0.2">
      <c r="A546" s="190" t="s">
        <v>427</v>
      </c>
      <c r="B546" s="190" t="s">
        <v>596</v>
      </c>
      <c r="C546" s="190">
        <v>2023</v>
      </c>
      <c r="D546" s="110" t="s">
        <v>402</v>
      </c>
      <c r="E546" s="110" t="s">
        <v>408</v>
      </c>
      <c r="F546" s="190" t="s">
        <v>13</v>
      </c>
      <c r="G546" s="190" t="s">
        <v>655</v>
      </c>
      <c r="H546" s="109">
        <v>52</v>
      </c>
    </row>
    <row r="547" spans="1:8" ht="12.75" customHeight="1" x14ac:dyDescent="0.2">
      <c r="A547" s="190" t="s">
        <v>427</v>
      </c>
      <c r="B547" s="190" t="s">
        <v>596</v>
      </c>
      <c r="C547" s="190">
        <v>2023</v>
      </c>
      <c r="D547" s="110" t="s">
        <v>402</v>
      </c>
      <c r="E547" s="110" t="s">
        <v>408</v>
      </c>
      <c r="F547" s="190" t="s">
        <v>13</v>
      </c>
      <c r="G547" s="190" t="s">
        <v>656</v>
      </c>
      <c r="H547" s="109">
        <v>24</v>
      </c>
    </row>
    <row r="548" spans="1:8" ht="12.75" customHeight="1" x14ac:dyDescent="0.2">
      <c r="A548" s="190" t="s">
        <v>427</v>
      </c>
      <c r="B548" s="190" t="s">
        <v>596</v>
      </c>
      <c r="C548" s="190">
        <v>2023</v>
      </c>
      <c r="D548" s="110" t="s">
        <v>402</v>
      </c>
      <c r="E548" s="110" t="s">
        <v>408</v>
      </c>
      <c r="F548" s="190" t="s">
        <v>13</v>
      </c>
      <c r="G548" s="190" t="s">
        <v>5</v>
      </c>
      <c r="H548" s="109">
        <v>164</v>
      </c>
    </row>
    <row r="549" spans="1:8" ht="12.75" customHeight="1" x14ac:dyDescent="0.2">
      <c r="A549" s="190" t="s">
        <v>427</v>
      </c>
      <c r="B549" s="190" t="s">
        <v>596</v>
      </c>
      <c r="C549" s="190">
        <v>2023</v>
      </c>
      <c r="D549" s="110" t="s">
        <v>402</v>
      </c>
      <c r="E549" s="110" t="s">
        <v>408</v>
      </c>
      <c r="F549" s="190" t="s">
        <v>13</v>
      </c>
      <c r="G549" s="190" t="s">
        <v>9</v>
      </c>
      <c r="H549" s="109">
        <v>975</v>
      </c>
    </row>
    <row r="550" spans="1:8" ht="12.75" customHeight="1" x14ac:dyDescent="0.2">
      <c r="A550" s="190" t="s">
        <v>427</v>
      </c>
      <c r="B550" s="190" t="s">
        <v>596</v>
      </c>
      <c r="C550" s="190">
        <v>2023</v>
      </c>
      <c r="D550" s="110" t="s">
        <v>402</v>
      </c>
      <c r="E550" s="110" t="s">
        <v>408</v>
      </c>
      <c r="F550" s="190" t="s">
        <v>13</v>
      </c>
      <c r="G550" s="190" t="s">
        <v>657</v>
      </c>
      <c r="H550" s="109">
        <v>74</v>
      </c>
    </row>
    <row r="551" spans="1:8" ht="12.75" customHeight="1" x14ac:dyDescent="0.2">
      <c r="A551" s="190" t="s">
        <v>427</v>
      </c>
      <c r="B551" s="190" t="s">
        <v>596</v>
      </c>
      <c r="C551" s="190">
        <v>2023</v>
      </c>
      <c r="D551" s="110" t="s">
        <v>402</v>
      </c>
      <c r="E551" s="110" t="s">
        <v>408</v>
      </c>
      <c r="F551" s="190" t="s">
        <v>13</v>
      </c>
      <c r="G551" s="190" t="s">
        <v>658</v>
      </c>
      <c r="H551" s="109">
        <v>53</v>
      </c>
    </row>
    <row r="552" spans="1:8" ht="12.75" customHeight="1" x14ac:dyDescent="0.2">
      <c r="A552" s="190" t="s">
        <v>427</v>
      </c>
      <c r="B552" s="190" t="s">
        <v>596</v>
      </c>
      <c r="C552" s="190">
        <v>2023</v>
      </c>
      <c r="D552" s="110" t="s">
        <v>402</v>
      </c>
      <c r="E552" s="110" t="s">
        <v>408</v>
      </c>
      <c r="F552" s="190" t="s">
        <v>13</v>
      </c>
      <c r="G552" s="190" t="s">
        <v>659</v>
      </c>
      <c r="H552" s="109">
        <v>21</v>
      </c>
    </row>
    <row r="553" spans="1:8" ht="12.75" customHeight="1" x14ac:dyDescent="0.2">
      <c r="A553" s="190" t="s">
        <v>427</v>
      </c>
      <c r="B553" s="190" t="s">
        <v>596</v>
      </c>
      <c r="C553" s="190">
        <v>2023</v>
      </c>
      <c r="D553" s="110" t="s">
        <v>402</v>
      </c>
      <c r="E553" s="110" t="s">
        <v>408</v>
      </c>
      <c r="F553" s="190" t="s">
        <v>13</v>
      </c>
      <c r="G553" s="190" t="s">
        <v>660</v>
      </c>
      <c r="H553" s="109">
        <v>67</v>
      </c>
    </row>
    <row r="554" spans="1:8" ht="12.75" customHeight="1" x14ac:dyDescent="0.2">
      <c r="A554" s="190" t="s">
        <v>427</v>
      </c>
      <c r="B554" s="190" t="s">
        <v>596</v>
      </c>
      <c r="C554" s="190">
        <v>2023</v>
      </c>
      <c r="D554" s="110" t="s">
        <v>402</v>
      </c>
      <c r="E554" s="110" t="s">
        <v>408</v>
      </c>
      <c r="F554" s="190" t="s">
        <v>13</v>
      </c>
      <c r="G554" s="190" t="s">
        <v>386</v>
      </c>
      <c r="H554" s="109">
        <v>1178</v>
      </c>
    </row>
    <row r="555" spans="1:8" ht="12.75" customHeight="1" x14ac:dyDescent="0.2">
      <c r="A555" s="190" t="s">
        <v>427</v>
      </c>
      <c r="B555" s="190" t="s">
        <v>596</v>
      </c>
      <c r="C555" s="190">
        <v>2023</v>
      </c>
      <c r="D555" s="110" t="s">
        <v>402</v>
      </c>
      <c r="E555" s="110" t="s">
        <v>408</v>
      </c>
      <c r="F555" s="190" t="s">
        <v>11</v>
      </c>
      <c r="G555" s="190" t="s">
        <v>381</v>
      </c>
      <c r="H555" s="109">
        <v>51</v>
      </c>
    </row>
    <row r="556" spans="1:8" ht="12.75" customHeight="1" x14ac:dyDescent="0.2">
      <c r="A556" s="190" t="s">
        <v>427</v>
      </c>
      <c r="B556" s="190" t="s">
        <v>596</v>
      </c>
      <c r="C556" s="190">
        <v>2023</v>
      </c>
      <c r="D556" s="110" t="s">
        <v>402</v>
      </c>
      <c r="E556" s="110" t="s">
        <v>408</v>
      </c>
      <c r="F556" s="190" t="s">
        <v>11</v>
      </c>
      <c r="G556" s="190" t="s">
        <v>652</v>
      </c>
      <c r="H556" s="109">
        <v>159</v>
      </c>
    </row>
    <row r="557" spans="1:8" ht="12.75" customHeight="1" x14ac:dyDescent="0.2">
      <c r="A557" s="190" t="s">
        <v>427</v>
      </c>
      <c r="B557" s="190" t="s">
        <v>596</v>
      </c>
      <c r="C557" s="190">
        <v>2023</v>
      </c>
      <c r="D557" s="110" t="s">
        <v>402</v>
      </c>
      <c r="E557" s="110" t="s">
        <v>408</v>
      </c>
      <c r="F557" s="190" t="s">
        <v>11</v>
      </c>
      <c r="G557" s="190" t="s">
        <v>653</v>
      </c>
      <c r="H557" s="212">
        <v>1</v>
      </c>
    </row>
    <row r="558" spans="1:8" ht="12.75" customHeight="1" x14ac:dyDescent="0.2">
      <c r="A558" s="190" t="s">
        <v>427</v>
      </c>
      <c r="B558" s="190" t="s">
        <v>596</v>
      </c>
      <c r="C558" s="190">
        <v>2023</v>
      </c>
      <c r="D558" s="110" t="s">
        <v>402</v>
      </c>
      <c r="E558" s="110" t="s">
        <v>408</v>
      </c>
      <c r="F558" s="190" t="s">
        <v>11</v>
      </c>
      <c r="G558" s="190" t="s">
        <v>654</v>
      </c>
      <c r="H558" s="109">
        <v>7</v>
      </c>
    </row>
    <row r="559" spans="1:8" ht="12.75" customHeight="1" x14ac:dyDescent="0.2">
      <c r="A559" s="190" t="s">
        <v>427</v>
      </c>
      <c r="B559" s="190" t="s">
        <v>596</v>
      </c>
      <c r="C559" s="190">
        <v>2023</v>
      </c>
      <c r="D559" s="110" t="s">
        <v>402</v>
      </c>
      <c r="E559" s="110" t="s">
        <v>408</v>
      </c>
      <c r="F559" s="190" t="s">
        <v>11</v>
      </c>
      <c r="G559" s="190" t="s">
        <v>655</v>
      </c>
      <c r="H559" s="109">
        <v>6</v>
      </c>
    </row>
    <row r="560" spans="1:8" ht="12.75" customHeight="1" x14ac:dyDescent="0.2">
      <c r="A560" s="190" t="s">
        <v>427</v>
      </c>
      <c r="B560" s="190" t="s">
        <v>596</v>
      </c>
      <c r="C560" s="190">
        <v>2023</v>
      </c>
      <c r="D560" s="110" t="s">
        <v>402</v>
      </c>
      <c r="E560" s="110" t="s">
        <v>408</v>
      </c>
      <c r="F560" s="190" t="s">
        <v>11</v>
      </c>
      <c r="G560" s="190" t="s">
        <v>656</v>
      </c>
      <c r="H560" s="212">
        <v>1</v>
      </c>
    </row>
    <row r="561" spans="1:8" ht="12.75" customHeight="1" x14ac:dyDescent="0.2">
      <c r="A561" s="190" t="s">
        <v>427</v>
      </c>
      <c r="B561" s="190" t="s">
        <v>596</v>
      </c>
      <c r="C561" s="190">
        <v>2023</v>
      </c>
      <c r="D561" s="110" t="s">
        <v>402</v>
      </c>
      <c r="E561" s="110" t="s">
        <v>408</v>
      </c>
      <c r="F561" s="190" t="s">
        <v>11</v>
      </c>
      <c r="G561" s="190" t="s">
        <v>5</v>
      </c>
      <c r="H561" s="109">
        <v>18</v>
      </c>
    </row>
    <row r="562" spans="1:8" ht="12.75" customHeight="1" x14ac:dyDescent="0.2">
      <c r="A562" s="190" t="s">
        <v>427</v>
      </c>
      <c r="B562" s="190" t="s">
        <v>596</v>
      </c>
      <c r="C562" s="190">
        <v>2023</v>
      </c>
      <c r="D562" s="110" t="s">
        <v>402</v>
      </c>
      <c r="E562" s="110" t="s">
        <v>408</v>
      </c>
      <c r="F562" s="190" t="s">
        <v>11</v>
      </c>
      <c r="G562" s="190" t="s">
        <v>9</v>
      </c>
      <c r="H562" s="109">
        <v>155</v>
      </c>
    </row>
    <row r="563" spans="1:8" ht="12.75" customHeight="1" x14ac:dyDescent="0.2">
      <c r="A563" s="190" t="s">
        <v>427</v>
      </c>
      <c r="B563" s="190" t="s">
        <v>596</v>
      </c>
      <c r="C563" s="190">
        <v>2023</v>
      </c>
      <c r="D563" s="110" t="s">
        <v>402</v>
      </c>
      <c r="E563" s="110" t="s">
        <v>408</v>
      </c>
      <c r="F563" s="190" t="s">
        <v>11</v>
      </c>
      <c r="G563" s="190" t="s">
        <v>661</v>
      </c>
      <c r="H563" s="109">
        <v>150</v>
      </c>
    </row>
    <row r="564" spans="1:8" ht="12.75" customHeight="1" x14ac:dyDescent="0.2">
      <c r="A564" s="190" t="s">
        <v>427</v>
      </c>
      <c r="B564" s="190" t="s">
        <v>596</v>
      </c>
      <c r="C564" s="190">
        <v>2023</v>
      </c>
      <c r="D564" s="110" t="s">
        <v>402</v>
      </c>
      <c r="E564" s="110" t="s">
        <v>408</v>
      </c>
      <c r="F564" s="190" t="s">
        <v>11</v>
      </c>
      <c r="G564" s="190" t="s">
        <v>662</v>
      </c>
      <c r="H564" s="109">
        <v>5</v>
      </c>
    </row>
    <row r="565" spans="1:8" ht="12.75" customHeight="1" x14ac:dyDescent="0.2">
      <c r="A565" s="190" t="s">
        <v>427</v>
      </c>
      <c r="B565" s="190" t="s">
        <v>596</v>
      </c>
      <c r="C565" s="190">
        <v>2023</v>
      </c>
      <c r="D565" s="110" t="s">
        <v>402</v>
      </c>
      <c r="E565" s="110" t="s">
        <v>408</v>
      </c>
      <c r="F565" s="190" t="s">
        <v>11</v>
      </c>
      <c r="G565" s="190" t="s">
        <v>657</v>
      </c>
      <c r="H565" s="109">
        <v>11</v>
      </c>
    </row>
    <row r="566" spans="1:8" ht="12.75" customHeight="1" x14ac:dyDescent="0.2">
      <c r="A566" s="190" t="s">
        <v>427</v>
      </c>
      <c r="B566" s="190" t="s">
        <v>596</v>
      </c>
      <c r="C566" s="190">
        <v>2023</v>
      </c>
      <c r="D566" s="110" t="s">
        <v>402</v>
      </c>
      <c r="E566" s="110" t="s">
        <v>408</v>
      </c>
      <c r="F566" s="190" t="s">
        <v>11</v>
      </c>
      <c r="G566" s="190" t="s">
        <v>658</v>
      </c>
      <c r="H566" s="190">
        <v>9</v>
      </c>
    </row>
    <row r="567" spans="1:8" ht="12.75" customHeight="1" x14ac:dyDescent="0.2">
      <c r="A567" s="190" t="s">
        <v>427</v>
      </c>
      <c r="B567" s="190" t="s">
        <v>596</v>
      </c>
      <c r="C567" s="190">
        <v>2023</v>
      </c>
      <c r="D567" s="110" t="s">
        <v>402</v>
      </c>
      <c r="E567" s="110" t="s">
        <v>408</v>
      </c>
      <c r="F567" s="190" t="s">
        <v>11</v>
      </c>
      <c r="G567" s="190" t="s">
        <v>659</v>
      </c>
      <c r="H567" s="212">
        <v>2</v>
      </c>
    </row>
    <row r="568" spans="1:8" ht="12.75" customHeight="1" x14ac:dyDescent="0.2">
      <c r="A568" s="190" t="s">
        <v>427</v>
      </c>
      <c r="B568" s="190" t="s">
        <v>596</v>
      </c>
      <c r="C568" s="190">
        <v>2023</v>
      </c>
      <c r="D568" s="110" t="s">
        <v>402</v>
      </c>
      <c r="E568" s="110" t="s">
        <v>408</v>
      </c>
      <c r="F568" s="190" t="s">
        <v>11</v>
      </c>
      <c r="G568" s="190" t="s">
        <v>660</v>
      </c>
      <c r="H568" s="190">
        <v>8</v>
      </c>
    </row>
    <row r="569" spans="1:8" ht="12.75" customHeight="1" x14ac:dyDescent="0.2">
      <c r="A569" s="190" t="s">
        <v>427</v>
      </c>
      <c r="B569" s="190" t="s">
        <v>596</v>
      </c>
      <c r="C569" s="190">
        <v>2023</v>
      </c>
      <c r="D569" s="110" t="s">
        <v>402</v>
      </c>
      <c r="E569" s="110" t="s">
        <v>408</v>
      </c>
      <c r="F569" s="190" t="s">
        <v>11</v>
      </c>
      <c r="G569" s="190" t="s">
        <v>386</v>
      </c>
      <c r="H569" s="190">
        <v>55</v>
      </c>
    </row>
    <row r="570" spans="1:8" ht="12.75" customHeight="1" x14ac:dyDescent="0.2">
      <c r="A570" s="190" t="s">
        <v>427</v>
      </c>
      <c r="B570" s="190" t="s">
        <v>596</v>
      </c>
      <c r="C570" s="190">
        <v>2023</v>
      </c>
      <c r="D570" s="110" t="s">
        <v>402</v>
      </c>
      <c r="E570" s="110" t="s">
        <v>408</v>
      </c>
      <c r="F570" s="190" t="s">
        <v>663</v>
      </c>
      <c r="G570" s="190" t="s">
        <v>664</v>
      </c>
      <c r="H570" s="190">
        <v>32</v>
      </c>
    </row>
    <row r="571" spans="1:8" ht="12.75" customHeight="1" x14ac:dyDescent="0.2">
      <c r="A571" s="190" t="s">
        <v>427</v>
      </c>
      <c r="B571" s="190" t="s">
        <v>596</v>
      </c>
      <c r="C571" s="190">
        <v>2023</v>
      </c>
      <c r="D571" s="110" t="s">
        <v>402</v>
      </c>
      <c r="E571" s="110" t="s">
        <v>408</v>
      </c>
      <c r="F571" s="190" t="s">
        <v>663</v>
      </c>
      <c r="G571" s="190" t="s">
        <v>665</v>
      </c>
      <c r="H571" s="190">
        <v>63</v>
      </c>
    </row>
    <row r="572" spans="1:8" ht="12.75" customHeight="1" x14ac:dyDescent="0.2">
      <c r="A572" s="190" t="s">
        <v>427</v>
      </c>
      <c r="B572" s="190" t="s">
        <v>596</v>
      </c>
      <c r="C572" s="190">
        <v>2023</v>
      </c>
      <c r="D572" s="110" t="s">
        <v>402</v>
      </c>
      <c r="E572" s="110" t="s">
        <v>408</v>
      </c>
      <c r="F572" s="190" t="s">
        <v>13</v>
      </c>
      <c r="G572" s="190" t="s">
        <v>664</v>
      </c>
      <c r="H572" s="190">
        <v>31</v>
      </c>
    </row>
    <row r="573" spans="1:8" ht="12.75" customHeight="1" x14ac:dyDescent="0.2">
      <c r="A573" s="190" t="s">
        <v>427</v>
      </c>
      <c r="B573" s="190" t="s">
        <v>596</v>
      </c>
      <c r="C573" s="190">
        <v>2023</v>
      </c>
      <c r="D573" s="110" t="s">
        <v>402</v>
      </c>
      <c r="E573" s="110" t="s">
        <v>408</v>
      </c>
      <c r="F573" s="190" t="s">
        <v>13</v>
      </c>
      <c r="G573" s="190" t="s">
        <v>665</v>
      </c>
      <c r="H573" s="190">
        <v>55</v>
      </c>
    </row>
    <row r="574" spans="1:8" ht="12.75" customHeight="1" x14ac:dyDescent="0.2">
      <c r="A574" s="190" t="s">
        <v>427</v>
      </c>
      <c r="B574" s="190" t="s">
        <v>596</v>
      </c>
      <c r="C574" s="190">
        <v>2023</v>
      </c>
      <c r="D574" s="110" t="s">
        <v>402</v>
      </c>
      <c r="E574" s="110" t="s">
        <v>408</v>
      </c>
      <c r="F574" s="190" t="s">
        <v>11</v>
      </c>
      <c r="G574" s="190" t="s">
        <v>664</v>
      </c>
      <c r="H574" s="190">
        <v>1</v>
      </c>
    </row>
    <row r="575" spans="1:8" ht="12.75" customHeight="1" x14ac:dyDescent="0.2">
      <c r="A575" s="190" t="s">
        <v>427</v>
      </c>
      <c r="B575" s="190" t="s">
        <v>596</v>
      </c>
      <c r="C575" s="190">
        <v>2023</v>
      </c>
      <c r="D575" s="110" t="s">
        <v>402</v>
      </c>
      <c r="E575" s="110" t="s">
        <v>408</v>
      </c>
      <c r="F575" s="190" t="s">
        <v>11</v>
      </c>
      <c r="G575" s="190" t="s">
        <v>665</v>
      </c>
      <c r="H575" s="190">
        <v>8</v>
      </c>
    </row>
    <row r="576" spans="1:8" ht="12.75" customHeight="1" x14ac:dyDescent="0.2">
      <c r="A576" s="190" t="s">
        <v>427</v>
      </c>
      <c r="B576" s="190" t="s">
        <v>596</v>
      </c>
      <c r="C576" s="190">
        <v>2023</v>
      </c>
      <c r="D576" s="110" t="s">
        <v>402</v>
      </c>
      <c r="E576" s="110" t="s">
        <v>408</v>
      </c>
      <c r="F576" s="190" t="s">
        <v>424</v>
      </c>
      <c r="G576" s="190" t="s">
        <v>1</v>
      </c>
      <c r="H576" s="190">
        <v>7</v>
      </c>
    </row>
    <row r="577" spans="1:8" ht="12.75" customHeight="1" x14ac:dyDescent="0.2">
      <c r="A577" s="190" t="s">
        <v>427</v>
      </c>
      <c r="B577" s="190" t="s">
        <v>596</v>
      </c>
      <c r="C577" s="190">
        <v>2023</v>
      </c>
      <c r="D577" s="110" t="s">
        <v>402</v>
      </c>
      <c r="E577" s="110" t="s">
        <v>408</v>
      </c>
      <c r="F577" s="190" t="s">
        <v>424</v>
      </c>
      <c r="G577" s="190" t="s">
        <v>2</v>
      </c>
      <c r="H577" s="190">
        <v>28</v>
      </c>
    </row>
    <row r="578" spans="1:8" ht="12.75" customHeight="1" x14ac:dyDescent="0.2">
      <c r="A578" s="190" t="s">
        <v>427</v>
      </c>
      <c r="B578" s="190" t="s">
        <v>596</v>
      </c>
      <c r="C578" s="190">
        <v>2023</v>
      </c>
      <c r="D578" s="110" t="s">
        <v>403</v>
      </c>
      <c r="E578" s="110" t="s">
        <v>408</v>
      </c>
      <c r="F578" s="190" t="s">
        <v>13</v>
      </c>
      <c r="G578" s="190" t="s">
        <v>381</v>
      </c>
      <c r="H578" s="190">
        <v>428</v>
      </c>
    </row>
    <row r="579" spans="1:8" ht="12.75" customHeight="1" x14ac:dyDescent="0.2">
      <c r="A579" s="190" t="s">
        <v>427</v>
      </c>
      <c r="B579" s="190" t="s">
        <v>596</v>
      </c>
      <c r="C579" s="190">
        <v>2023</v>
      </c>
      <c r="D579" s="110" t="s">
        <v>403</v>
      </c>
      <c r="E579" s="110" t="s">
        <v>408</v>
      </c>
      <c r="F579" s="190" t="s">
        <v>13</v>
      </c>
      <c r="G579" s="190" t="s">
        <v>652</v>
      </c>
      <c r="H579" s="190">
        <v>187</v>
      </c>
    </row>
    <row r="580" spans="1:8" ht="12.75" customHeight="1" x14ac:dyDescent="0.2">
      <c r="A580" s="190" t="s">
        <v>427</v>
      </c>
      <c r="B580" s="190" t="s">
        <v>596</v>
      </c>
      <c r="C580" s="190">
        <v>2023</v>
      </c>
      <c r="D580" s="110" t="s">
        <v>403</v>
      </c>
      <c r="E580" s="110" t="s">
        <v>408</v>
      </c>
      <c r="F580" s="190" t="s">
        <v>13</v>
      </c>
      <c r="G580" s="190" t="s">
        <v>653</v>
      </c>
      <c r="H580" s="109">
        <v>2</v>
      </c>
    </row>
    <row r="581" spans="1:8" ht="12.75" customHeight="1" x14ac:dyDescent="0.2">
      <c r="A581" s="190" t="s">
        <v>427</v>
      </c>
      <c r="B581" s="190" t="s">
        <v>596</v>
      </c>
      <c r="C581" s="190">
        <v>2023</v>
      </c>
      <c r="D581" s="110" t="s">
        <v>403</v>
      </c>
      <c r="E581" s="110" t="s">
        <v>408</v>
      </c>
      <c r="F581" s="190" t="s">
        <v>13</v>
      </c>
      <c r="G581" s="190" t="s">
        <v>654</v>
      </c>
      <c r="H581" s="109">
        <v>18</v>
      </c>
    </row>
    <row r="582" spans="1:8" ht="12.75" customHeight="1" x14ac:dyDescent="0.2">
      <c r="A582" s="190" t="s">
        <v>427</v>
      </c>
      <c r="B582" s="190" t="s">
        <v>596</v>
      </c>
      <c r="C582" s="190">
        <v>2023</v>
      </c>
      <c r="D582" s="110" t="s">
        <v>403</v>
      </c>
      <c r="E582" s="110" t="s">
        <v>408</v>
      </c>
      <c r="F582" s="190" t="s">
        <v>13</v>
      </c>
      <c r="G582" s="190" t="s">
        <v>655</v>
      </c>
      <c r="H582" s="109">
        <v>18</v>
      </c>
    </row>
    <row r="583" spans="1:8" ht="12.75" customHeight="1" x14ac:dyDescent="0.2">
      <c r="A583" s="190" t="s">
        <v>427</v>
      </c>
      <c r="B583" s="190" t="s">
        <v>596</v>
      </c>
      <c r="C583" s="190">
        <v>2023</v>
      </c>
      <c r="D583" s="110" t="s">
        <v>403</v>
      </c>
      <c r="E583" s="110" t="s">
        <v>408</v>
      </c>
      <c r="F583" s="190" t="s">
        <v>13</v>
      </c>
      <c r="G583" s="190" t="s">
        <v>656</v>
      </c>
      <c r="H583" s="212" t="s">
        <v>641</v>
      </c>
    </row>
    <row r="584" spans="1:8" ht="12.75" customHeight="1" x14ac:dyDescent="0.2">
      <c r="A584" s="190" t="s">
        <v>427</v>
      </c>
      <c r="B584" s="190" t="s">
        <v>596</v>
      </c>
      <c r="C584" s="190">
        <v>2023</v>
      </c>
      <c r="D584" s="110" t="s">
        <v>403</v>
      </c>
      <c r="E584" s="110" t="s">
        <v>408</v>
      </c>
      <c r="F584" s="190" t="s">
        <v>13</v>
      </c>
      <c r="G584" s="190" t="s">
        <v>5</v>
      </c>
      <c r="H584" s="109">
        <v>5</v>
      </c>
    </row>
    <row r="585" spans="1:8" ht="12.75" customHeight="1" x14ac:dyDescent="0.2">
      <c r="A585" s="190" t="s">
        <v>427</v>
      </c>
      <c r="B585" s="190" t="s">
        <v>596</v>
      </c>
      <c r="C585" s="190">
        <v>2023</v>
      </c>
      <c r="D585" s="110" t="s">
        <v>403</v>
      </c>
      <c r="E585" s="110" t="s">
        <v>408</v>
      </c>
      <c r="F585" s="190" t="s">
        <v>13</v>
      </c>
      <c r="G585" s="190" t="s">
        <v>9</v>
      </c>
      <c r="H585" s="109">
        <v>290</v>
      </c>
    </row>
    <row r="586" spans="1:8" ht="12.75" customHeight="1" x14ac:dyDescent="0.2">
      <c r="A586" s="190" t="s">
        <v>427</v>
      </c>
      <c r="B586" s="190" t="s">
        <v>596</v>
      </c>
      <c r="C586" s="190">
        <v>2023</v>
      </c>
      <c r="D586" s="110" t="s">
        <v>403</v>
      </c>
      <c r="E586" s="110" t="s">
        <v>408</v>
      </c>
      <c r="F586" s="190" t="s">
        <v>13</v>
      </c>
      <c r="G586" s="190" t="s">
        <v>657</v>
      </c>
      <c r="H586" s="109">
        <v>26</v>
      </c>
    </row>
    <row r="587" spans="1:8" ht="12.75" customHeight="1" x14ac:dyDescent="0.2">
      <c r="A587" s="190" t="s">
        <v>427</v>
      </c>
      <c r="B587" s="190" t="s">
        <v>596</v>
      </c>
      <c r="C587" s="190">
        <v>2023</v>
      </c>
      <c r="D587" s="110" t="s">
        <v>403</v>
      </c>
      <c r="E587" s="110" t="s">
        <v>408</v>
      </c>
      <c r="F587" s="190" t="s">
        <v>13</v>
      </c>
      <c r="G587" s="190" t="s">
        <v>658</v>
      </c>
      <c r="H587" s="109">
        <v>26</v>
      </c>
    </row>
    <row r="588" spans="1:8" ht="12.75" customHeight="1" x14ac:dyDescent="0.2">
      <c r="A588" s="190" t="s">
        <v>427</v>
      </c>
      <c r="B588" s="190" t="s">
        <v>596</v>
      </c>
      <c r="C588" s="190">
        <v>2023</v>
      </c>
      <c r="D588" s="110" t="s">
        <v>403</v>
      </c>
      <c r="E588" s="110" t="s">
        <v>408</v>
      </c>
      <c r="F588" s="190" t="s">
        <v>13</v>
      </c>
      <c r="G588" s="190" t="s">
        <v>659</v>
      </c>
      <c r="H588" s="212" t="s">
        <v>641</v>
      </c>
    </row>
    <row r="589" spans="1:8" ht="12.75" customHeight="1" x14ac:dyDescent="0.2">
      <c r="A589" s="190" t="s">
        <v>427</v>
      </c>
      <c r="B589" s="190" t="s">
        <v>596</v>
      </c>
      <c r="C589" s="190">
        <v>2023</v>
      </c>
      <c r="D589" s="110" t="s">
        <v>403</v>
      </c>
      <c r="E589" s="110" t="s">
        <v>408</v>
      </c>
      <c r="F589" s="190" t="s">
        <v>13</v>
      </c>
      <c r="G589" s="190" t="s">
        <v>660</v>
      </c>
      <c r="H589" s="109">
        <v>80</v>
      </c>
    </row>
    <row r="590" spans="1:8" ht="12.75" customHeight="1" x14ac:dyDescent="0.2">
      <c r="A590" s="190" t="s">
        <v>427</v>
      </c>
      <c r="B590" s="190" t="s">
        <v>596</v>
      </c>
      <c r="C590" s="190">
        <v>2023</v>
      </c>
      <c r="D590" s="110" t="s">
        <v>403</v>
      </c>
      <c r="E590" s="110" t="s">
        <v>408</v>
      </c>
      <c r="F590" s="190" t="s">
        <v>13</v>
      </c>
      <c r="G590" s="190" t="s">
        <v>386</v>
      </c>
      <c r="H590" s="109">
        <v>325</v>
      </c>
    </row>
    <row r="591" spans="1:8" ht="12.75" customHeight="1" x14ac:dyDescent="0.2">
      <c r="A591" s="190" t="s">
        <v>427</v>
      </c>
      <c r="B591" s="190" t="s">
        <v>596</v>
      </c>
      <c r="C591" s="190">
        <v>2023</v>
      </c>
      <c r="D591" s="110" t="s">
        <v>403</v>
      </c>
      <c r="E591" s="110" t="s">
        <v>408</v>
      </c>
      <c r="F591" s="190" t="s">
        <v>11</v>
      </c>
      <c r="G591" s="190" t="s">
        <v>381</v>
      </c>
      <c r="H591" s="109">
        <v>11</v>
      </c>
    </row>
    <row r="592" spans="1:8" ht="12.75" customHeight="1" x14ac:dyDescent="0.2">
      <c r="A592" s="190" t="s">
        <v>427</v>
      </c>
      <c r="B592" s="190" t="s">
        <v>596</v>
      </c>
      <c r="C592" s="190">
        <v>2023</v>
      </c>
      <c r="D592" s="110" t="s">
        <v>403</v>
      </c>
      <c r="E592" s="110" t="s">
        <v>408</v>
      </c>
      <c r="F592" s="190" t="s">
        <v>11</v>
      </c>
      <c r="G592" s="190" t="s">
        <v>652</v>
      </c>
      <c r="H592" s="109">
        <v>49</v>
      </c>
    </row>
    <row r="593" spans="1:8" ht="12.75" customHeight="1" x14ac:dyDescent="0.2">
      <c r="A593" s="190" t="s">
        <v>427</v>
      </c>
      <c r="B593" s="190" t="s">
        <v>596</v>
      </c>
      <c r="C593" s="190">
        <v>2023</v>
      </c>
      <c r="D593" s="110" t="s">
        <v>403</v>
      </c>
      <c r="E593" s="110" t="s">
        <v>408</v>
      </c>
      <c r="F593" s="190" t="s">
        <v>11</v>
      </c>
      <c r="G593" s="190" t="s">
        <v>653</v>
      </c>
      <c r="H593" s="109" t="s">
        <v>641</v>
      </c>
    </row>
    <row r="594" spans="1:8" ht="12.75" customHeight="1" x14ac:dyDescent="0.2">
      <c r="A594" s="190" t="s">
        <v>427</v>
      </c>
      <c r="B594" s="190" t="s">
        <v>596</v>
      </c>
      <c r="C594" s="190">
        <v>2023</v>
      </c>
      <c r="D594" s="110" t="s">
        <v>403</v>
      </c>
      <c r="E594" s="110" t="s">
        <v>408</v>
      </c>
      <c r="F594" s="190" t="s">
        <v>11</v>
      </c>
      <c r="G594" s="190" t="s">
        <v>654</v>
      </c>
      <c r="H594" s="109">
        <v>1</v>
      </c>
    </row>
    <row r="595" spans="1:8" ht="12.75" customHeight="1" x14ac:dyDescent="0.2">
      <c r="A595" s="190" t="s">
        <v>427</v>
      </c>
      <c r="B595" s="190" t="s">
        <v>596</v>
      </c>
      <c r="C595" s="190">
        <v>2023</v>
      </c>
      <c r="D595" s="110" t="s">
        <v>403</v>
      </c>
      <c r="E595" s="110" t="s">
        <v>408</v>
      </c>
      <c r="F595" s="190" t="s">
        <v>11</v>
      </c>
      <c r="G595" s="190" t="s">
        <v>655</v>
      </c>
      <c r="H595" s="109">
        <v>1</v>
      </c>
    </row>
    <row r="596" spans="1:8" ht="12.75" customHeight="1" x14ac:dyDescent="0.2">
      <c r="A596" s="190" t="s">
        <v>427</v>
      </c>
      <c r="B596" s="190" t="s">
        <v>596</v>
      </c>
      <c r="C596" s="190">
        <v>2023</v>
      </c>
      <c r="D596" s="110" t="s">
        <v>403</v>
      </c>
      <c r="E596" s="110" t="s">
        <v>408</v>
      </c>
      <c r="F596" s="190" t="s">
        <v>11</v>
      </c>
      <c r="G596" s="190" t="s">
        <v>656</v>
      </c>
      <c r="H596" s="212" t="s">
        <v>641</v>
      </c>
    </row>
    <row r="597" spans="1:8" ht="12.75" customHeight="1" x14ac:dyDescent="0.2">
      <c r="A597" s="190" t="s">
        <v>427</v>
      </c>
      <c r="B597" s="190" t="s">
        <v>596</v>
      </c>
      <c r="C597" s="190">
        <v>2023</v>
      </c>
      <c r="D597" s="110" t="s">
        <v>403</v>
      </c>
      <c r="E597" s="110" t="s">
        <v>408</v>
      </c>
      <c r="F597" s="190" t="s">
        <v>11</v>
      </c>
      <c r="G597" s="190" t="s">
        <v>5</v>
      </c>
      <c r="H597" s="212">
        <v>1</v>
      </c>
    </row>
    <row r="598" spans="1:8" ht="12.75" customHeight="1" x14ac:dyDescent="0.2">
      <c r="A598" s="190" t="s">
        <v>427</v>
      </c>
      <c r="B598" s="190" t="s">
        <v>596</v>
      </c>
      <c r="C598" s="190">
        <v>2023</v>
      </c>
      <c r="D598" s="110" t="s">
        <v>403</v>
      </c>
      <c r="E598" s="110" t="s">
        <v>408</v>
      </c>
      <c r="F598" s="190" t="s">
        <v>11</v>
      </c>
      <c r="G598" s="190" t="s">
        <v>9</v>
      </c>
      <c r="H598" s="109">
        <v>46</v>
      </c>
    </row>
    <row r="599" spans="1:8" ht="12.75" customHeight="1" x14ac:dyDescent="0.2">
      <c r="A599" s="190" t="s">
        <v>427</v>
      </c>
      <c r="B599" s="190" t="s">
        <v>596</v>
      </c>
      <c r="C599" s="190">
        <v>2023</v>
      </c>
      <c r="D599" s="110" t="s">
        <v>403</v>
      </c>
      <c r="E599" s="110" t="s">
        <v>408</v>
      </c>
      <c r="F599" s="190" t="s">
        <v>11</v>
      </c>
      <c r="G599" s="190" t="s">
        <v>661</v>
      </c>
      <c r="H599" s="109">
        <v>43</v>
      </c>
    </row>
    <row r="600" spans="1:8" ht="12.75" customHeight="1" x14ac:dyDescent="0.2">
      <c r="A600" s="190" t="s">
        <v>427</v>
      </c>
      <c r="B600" s="190" t="s">
        <v>596</v>
      </c>
      <c r="C600" s="190">
        <v>2023</v>
      </c>
      <c r="D600" s="110" t="s">
        <v>403</v>
      </c>
      <c r="E600" s="110" t="s">
        <v>408</v>
      </c>
      <c r="F600" s="190" t="s">
        <v>11</v>
      </c>
      <c r="G600" s="190" t="s">
        <v>662</v>
      </c>
      <c r="H600" s="109">
        <v>3</v>
      </c>
    </row>
    <row r="601" spans="1:8" ht="12.75" customHeight="1" x14ac:dyDescent="0.2">
      <c r="A601" s="190" t="s">
        <v>427</v>
      </c>
      <c r="B601" s="190" t="s">
        <v>596</v>
      </c>
      <c r="C601" s="190">
        <v>2023</v>
      </c>
      <c r="D601" s="110" t="s">
        <v>403</v>
      </c>
      <c r="E601" s="110" t="s">
        <v>408</v>
      </c>
      <c r="F601" s="190" t="s">
        <v>11</v>
      </c>
      <c r="G601" s="190" t="s">
        <v>657</v>
      </c>
      <c r="H601" s="109">
        <v>1</v>
      </c>
    </row>
    <row r="602" spans="1:8" ht="12.75" customHeight="1" x14ac:dyDescent="0.2">
      <c r="A602" s="190" t="s">
        <v>427</v>
      </c>
      <c r="B602" s="190" t="s">
        <v>596</v>
      </c>
      <c r="C602" s="190">
        <v>2023</v>
      </c>
      <c r="D602" s="110" t="s">
        <v>403</v>
      </c>
      <c r="E602" s="110" t="s">
        <v>408</v>
      </c>
      <c r="F602" s="190" t="s">
        <v>11</v>
      </c>
      <c r="G602" s="190" t="s">
        <v>658</v>
      </c>
      <c r="H602" s="190">
        <v>1</v>
      </c>
    </row>
    <row r="603" spans="1:8" ht="12.75" customHeight="1" x14ac:dyDescent="0.2">
      <c r="A603" s="190" t="s">
        <v>427</v>
      </c>
      <c r="B603" s="190" t="s">
        <v>596</v>
      </c>
      <c r="C603" s="190">
        <v>2023</v>
      </c>
      <c r="D603" s="110" t="s">
        <v>403</v>
      </c>
      <c r="E603" s="110" t="s">
        <v>408</v>
      </c>
      <c r="F603" s="190" t="s">
        <v>11</v>
      </c>
      <c r="G603" s="190" t="s">
        <v>659</v>
      </c>
      <c r="H603" s="212" t="s">
        <v>641</v>
      </c>
    </row>
    <row r="604" spans="1:8" ht="12.75" customHeight="1" x14ac:dyDescent="0.2">
      <c r="A604" s="190" t="s">
        <v>427</v>
      </c>
      <c r="B604" s="190" t="s">
        <v>596</v>
      </c>
      <c r="C604" s="190">
        <v>2023</v>
      </c>
      <c r="D604" s="110" t="s">
        <v>403</v>
      </c>
      <c r="E604" s="110" t="s">
        <v>408</v>
      </c>
      <c r="F604" s="190" t="s">
        <v>11</v>
      </c>
      <c r="G604" s="190" t="s">
        <v>660</v>
      </c>
      <c r="H604" s="190">
        <v>16</v>
      </c>
    </row>
    <row r="605" spans="1:8" ht="12.75" customHeight="1" x14ac:dyDescent="0.2">
      <c r="A605" s="190" t="s">
        <v>427</v>
      </c>
      <c r="B605" s="190" t="s">
        <v>596</v>
      </c>
      <c r="C605" s="190">
        <v>2023</v>
      </c>
      <c r="D605" s="110" t="s">
        <v>403</v>
      </c>
      <c r="E605" s="110" t="s">
        <v>408</v>
      </c>
      <c r="F605" s="190" t="s">
        <v>11</v>
      </c>
      <c r="G605" s="190" t="s">
        <v>386</v>
      </c>
      <c r="H605" s="190">
        <v>14</v>
      </c>
    </row>
    <row r="606" spans="1:8" ht="12.75" customHeight="1" x14ac:dyDescent="0.2">
      <c r="A606" s="190" t="s">
        <v>427</v>
      </c>
      <c r="B606" s="190" t="s">
        <v>596</v>
      </c>
      <c r="C606" s="190">
        <v>2023</v>
      </c>
      <c r="D606" s="110" t="s">
        <v>403</v>
      </c>
      <c r="E606" s="110" t="s">
        <v>408</v>
      </c>
      <c r="F606" s="190" t="s">
        <v>663</v>
      </c>
      <c r="G606" s="190" t="s">
        <v>664</v>
      </c>
      <c r="H606" s="190">
        <v>12</v>
      </c>
    </row>
    <row r="607" spans="1:8" ht="12.75" customHeight="1" x14ac:dyDescent="0.2">
      <c r="A607" s="190" t="s">
        <v>427</v>
      </c>
      <c r="B607" s="190" t="s">
        <v>596</v>
      </c>
      <c r="C607" s="190">
        <v>2023</v>
      </c>
      <c r="D607" s="110" t="s">
        <v>403</v>
      </c>
      <c r="E607" s="110" t="s">
        <v>408</v>
      </c>
      <c r="F607" s="190" t="s">
        <v>663</v>
      </c>
      <c r="G607" s="190" t="s">
        <v>665</v>
      </c>
      <c r="H607" s="190">
        <v>21</v>
      </c>
    </row>
    <row r="608" spans="1:8" ht="12.75" customHeight="1" x14ac:dyDescent="0.2">
      <c r="A608" s="190" t="s">
        <v>427</v>
      </c>
      <c r="B608" s="190" t="s">
        <v>596</v>
      </c>
      <c r="C608" s="190">
        <v>2023</v>
      </c>
      <c r="D608" s="110" t="s">
        <v>403</v>
      </c>
      <c r="E608" s="110" t="s">
        <v>408</v>
      </c>
      <c r="F608" s="190" t="s">
        <v>13</v>
      </c>
      <c r="G608" s="190" t="s">
        <v>664</v>
      </c>
      <c r="H608" s="190">
        <v>11</v>
      </c>
    </row>
    <row r="609" spans="1:8" ht="12.75" customHeight="1" x14ac:dyDescent="0.2">
      <c r="A609" s="190" t="s">
        <v>427</v>
      </c>
      <c r="B609" s="190" t="s">
        <v>596</v>
      </c>
      <c r="C609" s="190">
        <v>2023</v>
      </c>
      <c r="D609" s="110" t="s">
        <v>403</v>
      </c>
      <c r="E609" s="110" t="s">
        <v>408</v>
      </c>
      <c r="F609" s="190" t="s">
        <v>13</v>
      </c>
      <c r="G609" s="190" t="s">
        <v>665</v>
      </c>
      <c r="H609" s="190">
        <v>20</v>
      </c>
    </row>
    <row r="610" spans="1:8" ht="12.75" customHeight="1" x14ac:dyDescent="0.2">
      <c r="A610" s="190" t="s">
        <v>427</v>
      </c>
      <c r="B610" s="190" t="s">
        <v>596</v>
      </c>
      <c r="C610" s="190">
        <v>2023</v>
      </c>
      <c r="D610" s="110" t="s">
        <v>403</v>
      </c>
      <c r="E610" s="110" t="s">
        <v>408</v>
      </c>
      <c r="F610" s="190" t="s">
        <v>11</v>
      </c>
      <c r="G610" s="190" t="s">
        <v>664</v>
      </c>
      <c r="H610" s="212">
        <v>1</v>
      </c>
    </row>
    <row r="611" spans="1:8" ht="12.75" customHeight="1" x14ac:dyDescent="0.2">
      <c r="A611" s="190" t="s">
        <v>427</v>
      </c>
      <c r="B611" s="190" t="s">
        <v>596</v>
      </c>
      <c r="C611" s="190">
        <v>2023</v>
      </c>
      <c r="D611" s="110" t="s">
        <v>403</v>
      </c>
      <c r="E611" s="110" t="s">
        <v>408</v>
      </c>
      <c r="F611" s="190" t="s">
        <v>11</v>
      </c>
      <c r="G611" s="190" t="s">
        <v>665</v>
      </c>
      <c r="H611" s="190">
        <v>1</v>
      </c>
    </row>
    <row r="612" spans="1:8" ht="12.75" customHeight="1" x14ac:dyDescent="0.2">
      <c r="A612" s="190" t="s">
        <v>427</v>
      </c>
      <c r="B612" s="190" t="s">
        <v>596</v>
      </c>
      <c r="C612" s="190">
        <v>2023</v>
      </c>
      <c r="D612" s="110" t="s">
        <v>403</v>
      </c>
      <c r="E612" s="110" t="s">
        <v>408</v>
      </c>
      <c r="F612" s="190" t="s">
        <v>424</v>
      </c>
      <c r="G612" s="190" t="s">
        <v>1</v>
      </c>
      <c r="H612" s="190">
        <v>3</v>
      </c>
    </row>
    <row r="613" spans="1:8" ht="12.75" customHeight="1" x14ac:dyDescent="0.2">
      <c r="A613" s="190" t="s">
        <v>427</v>
      </c>
      <c r="B613" s="190" t="s">
        <v>596</v>
      </c>
      <c r="C613" s="190">
        <v>2023</v>
      </c>
      <c r="D613" s="110" t="s">
        <v>403</v>
      </c>
      <c r="E613" s="110" t="s">
        <v>408</v>
      </c>
      <c r="F613" s="190" t="s">
        <v>424</v>
      </c>
      <c r="G613" s="190" t="s">
        <v>2</v>
      </c>
      <c r="H613" s="190">
        <v>1</v>
      </c>
    </row>
    <row r="614" spans="1:8" ht="12.75" customHeight="1" x14ac:dyDescent="0.2">
      <c r="A614" s="190" t="s">
        <v>427</v>
      </c>
      <c r="B614" s="190" t="s">
        <v>596</v>
      </c>
      <c r="C614" s="190">
        <v>2023</v>
      </c>
      <c r="D614" s="110" t="s">
        <v>404</v>
      </c>
      <c r="E614" s="110" t="s">
        <v>408</v>
      </c>
      <c r="F614" s="190" t="s">
        <v>13</v>
      </c>
      <c r="G614" s="190" t="s">
        <v>381</v>
      </c>
      <c r="H614" s="190">
        <v>1267</v>
      </c>
    </row>
    <row r="615" spans="1:8" ht="12.75" customHeight="1" x14ac:dyDescent="0.2">
      <c r="A615" s="190" t="s">
        <v>427</v>
      </c>
      <c r="B615" s="190" t="s">
        <v>596</v>
      </c>
      <c r="C615" s="190">
        <v>2023</v>
      </c>
      <c r="D615" s="110" t="s">
        <v>404</v>
      </c>
      <c r="E615" s="110" t="s">
        <v>408</v>
      </c>
      <c r="F615" s="190" t="s">
        <v>13</v>
      </c>
      <c r="G615" s="190" t="s">
        <v>652</v>
      </c>
      <c r="H615" s="190">
        <v>943</v>
      </c>
    </row>
    <row r="616" spans="1:8" ht="12.75" customHeight="1" x14ac:dyDescent="0.2">
      <c r="A616" s="190" t="s">
        <v>427</v>
      </c>
      <c r="B616" s="190" t="s">
        <v>596</v>
      </c>
      <c r="C616" s="190">
        <v>2023</v>
      </c>
      <c r="D616" s="110" t="s">
        <v>404</v>
      </c>
      <c r="E616" s="110" t="s">
        <v>408</v>
      </c>
      <c r="F616" s="190" t="s">
        <v>13</v>
      </c>
      <c r="G616" s="190" t="s">
        <v>653</v>
      </c>
      <c r="H616" s="212" t="s">
        <v>641</v>
      </c>
    </row>
    <row r="617" spans="1:8" ht="12.75" customHeight="1" x14ac:dyDescent="0.2">
      <c r="A617" s="190" t="s">
        <v>427</v>
      </c>
      <c r="B617" s="190" t="s">
        <v>596</v>
      </c>
      <c r="C617" s="190">
        <v>2023</v>
      </c>
      <c r="D617" s="110" t="s">
        <v>404</v>
      </c>
      <c r="E617" s="110" t="s">
        <v>408</v>
      </c>
      <c r="F617" s="190" t="s">
        <v>13</v>
      </c>
      <c r="G617" s="190" t="s">
        <v>654</v>
      </c>
      <c r="H617" s="109">
        <v>10</v>
      </c>
    </row>
    <row r="618" spans="1:8" ht="12.75" customHeight="1" x14ac:dyDescent="0.2">
      <c r="A618" s="190" t="s">
        <v>427</v>
      </c>
      <c r="B618" s="190" t="s">
        <v>596</v>
      </c>
      <c r="C618" s="190">
        <v>2023</v>
      </c>
      <c r="D618" s="110" t="s">
        <v>404</v>
      </c>
      <c r="E618" s="110" t="s">
        <v>408</v>
      </c>
      <c r="F618" s="190" t="s">
        <v>13</v>
      </c>
      <c r="G618" s="190" t="s">
        <v>655</v>
      </c>
      <c r="H618" s="109">
        <v>9</v>
      </c>
    </row>
    <row r="619" spans="1:8" ht="12.75" customHeight="1" x14ac:dyDescent="0.2">
      <c r="A619" s="190" t="s">
        <v>427</v>
      </c>
      <c r="B619" s="190" t="s">
        <v>596</v>
      </c>
      <c r="C619" s="190">
        <v>2023</v>
      </c>
      <c r="D619" s="110" t="s">
        <v>404</v>
      </c>
      <c r="E619" s="110" t="s">
        <v>408</v>
      </c>
      <c r="F619" s="190" t="s">
        <v>13</v>
      </c>
      <c r="G619" s="190" t="s">
        <v>656</v>
      </c>
      <c r="H619" s="109">
        <v>1</v>
      </c>
    </row>
    <row r="620" spans="1:8" ht="12.75" customHeight="1" x14ac:dyDescent="0.2">
      <c r="A620" s="190" t="s">
        <v>427</v>
      </c>
      <c r="B620" s="190" t="s">
        <v>596</v>
      </c>
      <c r="C620" s="190">
        <v>2023</v>
      </c>
      <c r="D620" s="110" t="s">
        <v>404</v>
      </c>
      <c r="E620" s="110" t="s">
        <v>408</v>
      </c>
      <c r="F620" s="190" t="s">
        <v>13</v>
      </c>
      <c r="G620" s="190" t="s">
        <v>5</v>
      </c>
      <c r="H620" s="109">
        <v>24</v>
      </c>
    </row>
    <row r="621" spans="1:8" ht="12.75" customHeight="1" x14ac:dyDescent="0.2">
      <c r="A621" s="190" t="s">
        <v>427</v>
      </c>
      <c r="B621" s="190" t="s">
        <v>596</v>
      </c>
      <c r="C621" s="190">
        <v>2023</v>
      </c>
      <c r="D621" s="110" t="s">
        <v>404</v>
      </c>
      <c r="E621" s="110" t="s">
        <v>408</v>
      </c>
      <c r="F621" s="190" t="s">
        <v>13</v>
      </c>
      <c r="G621" s="190" t="s">
        <v>9</v>
      </c>
      <c r="H621" s="109">
        <v>946</v>
      </c>
    </row>
    <row r="622" spans="1:8" ht="12.75" customHeight="1" x14ac:dyDescent="0.2">
      <c r="A622" s="190" t="s">
        <v>427</v>
      </c>
      <c r="B622" s="190" t="s">
        <v>596</v>
      </c>
      <c r="C622" s="190">
        <v>2023</v>
      </c>
      <c r="D622" s="110" t="s">
        <v>404</v>
      </c>
      <c r="E622" s="110" t="s">
        <v>408</v>
      </c>
      <c r="F622" s="190" t="s">
        <v>13</v>
      </c>
      <c r="G622" s="190" t="s">
        <v>657</v>
      </c>
      <c r="H622" s="109">
        <v>8</v>
      </c>
    </row>
    <row r="623" spans="1:8" ht="12.75" customHeight="1" x14ac:dyDescent="0.2">
      <c r="A623" s="190" t="s">
        <v>427</v>
      </c>
      <c r="B623" s="190" t="s">
        <v>596</v>
      </c>
      <c r="C623" s="190">
        <v>2023</v>
      </c>
      <c r="D623" s="110" t="s">
        <v>404</v>
      </c>
      <c r="E623" s="110" t="s">
        <v>408</v>
      </c>
      <c r="F623" s="190" t="s">
        <v>13</v>
      </c>
      <c r="G623" s="190" t="s">
        <v>658</v>
      </c>
      <c r="H623" s="109">
        <v>8</v>
      </c>
    </row>
    <row r="624" spans="1:8" ht="12.75" customHeight="1" x14ac:dyDescent="0.2">
      <c r="A624" s="190" t="s">
        <v>427</v>
      </c>
      <c r="B624" s="190" t="s">
        <v>596</v>
      </c>
      <c r="C624" s="190">
        <v>2023</v>
      </c>
      <c r="D624" s="110" t="s">
        <v>404</v>
      </c>
      <c r="E624" s="110" t="s">
        <v>408</v>
      </c>
      <c r="F624" s="190" t="s">
        <v>13</v>
      </c>
      <c r="G624" s="190" t="s">
        <v>659</v>
      </c>
      <c r="H624" s="109" t="s">
        <v>641</v>
      </c>
    </row>
    <row r="625" spans="1:8" ht="12.75" customHeight="1" x14ac:dyDescent="0.2">
      <c r="A625" s="190" t="s">
        <v>427</v>
      </c>
      <c r="B625" s="190" t="s">
        <v>596</v>
      </c>
      <c r="C625" s="190">
        <v>2023</v>
      </c>
      <c r="D625" s="110" t="s">
        <v>404</v>
      </c>
      <c r="E625" s="110" t="s">
        <v>408</v>
      </c>
      <c r="F625" s="190" t="s">
        <v>13</v>
      </c>
      <c r="G625" s="190" t="s">
        <v>660</v>
      </c>
      <c r="H625" s="109">
        <v>131</v>
      </c>
    </row>
    <row r="626" spans="1:8" ht="12.75" customHeight="1" x14ac:dyDescent="0.2">
      <c r="A626" s="190" t="s">
        <v>427</v>
      </c>
      <c r="B626" s="190" t="s">
        <v>596</v>
      </c>
      <c r="C626" s="190">
        <v>2023</v>
      </c>
      <c r="D626" s="110" t="s">
        <v>404</v>
      </c>
      <c r="E626" s="110" t="s">
        <v>408</v>
      </c>
      <c r="F626" s="190" t="s">
        <v>13</v>
      </c>
      <c r="G626" s="190" t="s">
        <v>386</v>
      </c>
      <c r="H626" s="109">
        <v>1272</v>
      </c>
    </row>
    <row r="627" spans="1:8" ht="12.75" customHeight="1" x14ac:dyDescent="0.2">
      <c r="A627" s="190" t="s">
        <v>427</v>
      </c>
      <c r="B627" s="190" t="s">
        <v>596</v>
      </c>
      <c r="C627" s="190">
        <v>2023</v>
      </c>
      <c r="D627" s="110" t="s">
        <v>404</v>
      </c>
      <c r="E627" s="110" t="s">
        <v>408</v>
      </c>
      <c r="F627" s="190" t="s">
        <v>11</v>
      </c>
      <c r="G627" s="190" t="s">
        <v>381</v>
      </c>
      <c r="H627" s="109">
        <v>91</v>
      </c>
    </row>
    <row r="628" spans="1:8" ht="12.75" customHeight="1" x14ac:dyDescent="0.2">
      <c r="A628" s="190" t="s">
        <v>427</v>
      </c>
      <c r="B628" s="190" t="s">
        <v>596</v>
      </c>
      <c r="C628" s="190">
        <v>2023</v>
      </c>
      <c r="D628" s="110" t="s">
        <v>404</v>
      </c>
      <c r="E628" s="110" t="s">
        <v>408</v>
      </c>
      <c r="F628" s="190" t="s">
        <v>11</v>
      </c>
      <c r="G628" s="190" t="s">
        <v>652</v>
      </c>
      <c r="H628" s="109">
        <v>215</v>
      </c>
    </row>
    <row r="629" spans="1:8" ht="12.75" customHeight="1" x14ac:dyDescent="0.2">
      <c r="A629" s="190" t="s">
        <v>427</v>
      </c>
      <c r="B629" s="190" t="s">
        <v>596</v>
      </c>
      <c r="C629" s="190">
        <v>2023</v>
      </c>
      <c r="D629" s="110" t="s">
        <v>404</v>
      </c>
      <c r="E629" s="110" t="s">
        <v>408</v>
      </c>
      <c r="F629" s="190" t="s">
        <v>11</v>
      </c>
      <c r="G629" s="190" t="s">
        <v>653</v>
      </c>
      <c r="H629" s="212">
        <v>1</v>
      </c>
    </row>
    <row r="630" spans="1:8" ht="12.75" customHeight="1" x14ac:dyDescent="0.2">
      <c r="A630" s="190" t="s">
        <v>427</v>
      </c>
      <c r="B630" s="190" t="s">
        <v>596</v>
      </c>
      <c r="C630" s="190">
        <v>2023</v>
      </c>
      <c r="D630" s="110" t="s">
        <v>404</v>
      </c>
      <c r="E630" s="110" t="s">
        <v>408</v>
      </c>
      <c r="F630" s="190" t="s">
        <v>11</v>
      </c>
      <c r="G630" s="190" t="s">
        <v>654</v>
      </c>
      <c r="H630" s="212" t="s">
        <v>641</v>
      </c>
    </row>
    <row r="631" spans="1:8" ht="12.75" customHeight="1" x14ac:dyDescent="0.2">
      <c r="A631" s="190" t="s">
        <v>427</v>
      </c>
      <c r="B631" s="190" t="s">
        <v>596</v>
      </c>
      <c r="C631" s="190">
        <v>2023</v>
      </c>
      <c r="D631" s="110" t="s">
        <v>404</v>
      </c>
      <c r="E631" s="110" t="s">
        <v>408</v>
      </c>
      <c r="F631" s="190" t="s">
        <v>11</v>
      </c>
      <c r="G631" s="190" t="s">
        <v>655</v>
      </c>
      <c r="H631" s="212" t="s">
        <v>641</v>
      </c>
    </row>
    <row r="632" spans="1:8" ht="12.75" customHeight="1" x14ac:dyDescent="0.2">
      <c r="A632" s="190" t="s">
        <v>427</v>
      </c>
      <c r="B632" s="190" t="s">
        <v>596</v>
      </c>
      <c r="C632" s="190">
        <v>2023</v>
      </c>
      <c r="D632" s="110" t="s">
        <v>404</v>
      </c>
      <c r="E632" s="110" t="s">
        <v>408</v>
      </c>
      <c r="F632" s="190" t="s">
        <v>11</v>
      </c>
      <c r="G632" s="190" t="s">
        <v>656</v>
      </c>
      <c r="H632" s="212" t="s">
        <v>641</v>
      </c>
    </row>
    <row r="633" spans="1:8" ht="12.75" customHeight="1" x14ac:dyDescent="0.2">
      <c r="A633" s="190" t="s">
        <v>427</v>
      </c>
      <c r="B633" s="190" t="s">
        <v>596</v>
      </c>
      <c r="C633" s="190">
        <v>2023</v>
      </c>
      <c r="D633" s="110" t="s">
        <v>404</v>
      </c>
      <c r="E633" s="110" t="s">
        <v>408</v>
      </c>
      <c r="F633" s="190" t="s">
        <v>11</v>
      </c>
      <c r="G633" s="190" t="s">
        <v>5</v>
      </c>
      <c r="H633" s="109">
        <v>7</v>
      </c>
    </row>
    <row r="634" spans="1:8" ht="12.75" customHeight="1" x14ac:dyDescent="0.2">
      <c r="A634" s="190" t="s">
        <v>427</v>
      </c>
      <c r="B634" s="190" t="s">
        <v>596</v>
      </c>
      <c r="C634" s="190">
        <v>2023</v>
      </c>
      <c r="D634" s="110" t="s">
        <v>404</v>
      </c>
      <c r="E634" s="110" t="s">
        <v>408</v>
      </c>
      <c r="F634" s="190" t="s">
        <v>11</v>
      </c>
      <c r="G634" s="190" t="s">
        <v>9</v>
      </c>
      <c r="H634" s="109">
        <v>217</v>
      </c>
    </row>
    <row r="635" spans="1:8" ht="12.75" customHeight="1" x14ac:dyDescent="0.2">
      <c r="A635" s="190" t="s">
        <v>427</v>
      </c>
      <c r="B635" s="190" t="s">
        <v>596</v>
      </c>
      <c r="C635" s="190">
        <v>2023</v>
      </c>
      <c r="D635" s="110" t="s">
        <v>404</v>
      </c>
      <c r="E635" s="110" t="s">
        <v>408</v>
      </c>
      <c r="F635" s="190" t="s">
        <v>11</v>
      </c>
      <c r="G635" s="190" t="s">
        <v>661</v>
      </c>
      <c r="H635" s="109">
        <v>213</v>
      </c>
    </row>
    <row r="636" spans="1:8" ht="12.75" customHeight="1" x14ac:dyDescent="0.2">
      <c r="A636" s="190" t="s">
        <v>427</v>
      </c>
      <c r="B636" s="190" t="s">
        <v>596</v>
      </c>
      <c r="C636" s="190">
        <v>2023</v>
      </c>
      <c r="D636" s="110" t="s">
        <v>404</v>
      </c>
      <c r="E636" s="110" t="s">
        <v>408</v>
      </c>
      <c r="F636" s="190" t="s">
        <v>11</v>
      </c>
      <c r="G636" s="190" t="s">
        <v>662</v>
      </c>
      <c r="H636" s="109">
        <v>4</v>
      </c>
    </row>
    <row r="637" spans="1:8" ht="12.75" customHeight="1" x14ac:dyDescent="0.2">
      <c r="A637" s="190" t="s">
        <v>427</v>
      </c>
      <c r="B637" s="190" t="s">
        <v>596</v>
      </c>
      <c r="C637" s="190">
        <v>2023</v>
      </c>
      <c r="D637" s="110" t="s">
        <v>404</v>
      </c>
      <c r="E637" s="110" t="s">
        <v>408</v>
      </c>
      <c r="F637" s="190" t="s">
        <v>11</v>
      </c>
      <c r="G637" s="190" t="s">
        <v>657</v>
      </c>
      <c r="H637" s="212">
        <v>1</v>
      </c>
    </row>
    <row r="638" spans="1:8" ht="12.75" customHeight="1" x14ac:dyDescent="0.2">
      <c r="A638" s="190" t="s">
        <v>427</v>
      </c>
      <c r="B638" s="190" t="s">
        <v>596</v>
      </c>
      <c r="C638" s="190">
        <v>2023</v>
      </c>
      <c r="D638" s="110" t="s">
        <v>404</v>
      </c>
      <c r="E638" s="110" t="s">
        <v>408</v>
      </c>
      <c r="F638" s="190" t="s">
        <v>11</v>
      </c>
      <c r="G638" s="190" t="s">
        <v>658</v>
      </c>
      <c r="H638" s="212">
        <v>1</v>
      </c>
    </row>
    <row r="639" spans="1:8" ht="12.75" customHeight="1" x14ac:dyDescent="0.2">
      <c r="A639" s="190" t="s">
        <v>427</v>
      </c>
      <c r="B639" s="190" t="s">
        <v>596</v>
      </c>
      <c r="C639" s="190">
        <v>2023</v>
      </c>
      <c r="D639" s="110" t="s">
        <v>404</v>
      </c>
      <c r="E639" s="110" t="s">
        <v>408</v>
      </c>
      <c r="F639" s="190" t="s">
        <v>11</v>
      </c>
      <c r="G639" s="190" t="s">
        <v>659</v>
      </c>
      <c r="H639" s="212" t="s">
        <v>641</v>
      </c>
    </row>
    <row r="640" spans="1:8" ht="12.75" customHeight="1" x14ac:dyDescent="0.2">
      <c r="A640" s="190" t="s">
        <v>427</v>
      </c>
      <c r="B640" s="190" t="s">
        <v>596</v>
      </c>
      <c r="C640" s="190">
        <v>2023</v>
      </c>
      <c r="D640" s="110" t="s">
        <v>404</v>
      </c>
      <c r="E640" s="110" t="s">
        <v>408</v>
      </c>
      <c r="F640" s="190" t="s">
        <v>11</v>
      </c>
      <c r="G640" s="190" t="s">
        <v>660</v>
      </c>
      <c r="H640" s="190">
        <v>51</v>
      </c>
    </row>
    <row r="641" spans="1:8" ht="12.75" customHeight="1" x14ac:dyDescent="0.2">
      <c r="A641" s="190" t="s">
        <v>427</v>
      </c>
      <c r="B641" s="190" t="s">
        <v>596</v>
      </c>
      <c r="C641" s="190">
        <v>2023</v>
      </c>
      <c r="D641" s="110" t="s">
        <v>404</v>
      </c>
      <c r="E641" s="110" t="s">
        <v>408</v>
      </c>
      <c r="F641" s="190" t="s">
        <v>11</v>
      </c>
      <c r="G641" s="190" t="s">
        <v>386</v>
      </c>
      <c r="H641" s="190">
        <v>89</v>
      </c>
    </row>
    <row r="642" spans="1:8" ht="12.75" customHeight="1" x14ac:dyDescent="0.2">
      <c r="A642" s="190" t="s">
        <v>427</v>
      </c>
      <c r="B642" s="190" t="s">
        <v>596</v>
      </c>
      <c r="C642" s="190">
        <v>2023</v>
      </c>
      <c r="D642" s="110" t="s">
        <v>404</v>
      </c>
      <c r="E642" s="110" t="s">
        <v>408</v>
      </c>
      <c r="F642" s="190" t="s">
        <v>663</v>
      </c>
      <c r="G642" s="190" t="s">
        <v>664</v>
      </c>
      <c r="H642" s="190">
        <v>26</v>
      </c>
    </row>
    <row r="643" spans="1:8" ht="12.75" customHeight="1" x14ac:dyDescent="0.2">
      <c r="A643" s="190" t="s">
        <v>427</v>
      </c>
      <c r="B643" s="190" t="s">
        <v>596</v>
      </c>
      <c r="C643" s="190">
        <v>2023</v>
      </c>
      <c r="D643" s="110" t="s">
        <v>404</v>
      </c>
      <c r="E643" s="110" t="s">
        <v>408</v>
      </c>
      <c r="F643" s="190" t="s">
        <v>663</v>
      </c>
      <c r="G643" s="190" t="s">
        <v>665</v>
      </c>
      <c r="H643" s="190">
        <v>67</v>
      </c>
    </row>
    <row r="644" spans="1:8" ht="12.75" customHeight="1" x14ac:dyDescent="0.2">
      <c r="A644" s="190" t="s">
        <v>427</v>
      </c>
      <c r="B644" s="190" t="s">
        <v>596</v>
      </c>
      <c r="C644" s="190">
        <v>2023</v>
      </c>
      <c r="D644" s="110" t="s">
        <v>404</v>
      </c>
      <c r="E644" s="110" t="s">
        <v>408</v>
      </c>
      <c r="F644" s="190" t="s">
        <v>13</v>
      </c>
      <c r="G644" s="190" t="s">
        <v>664</v>
      </c>
      <c r="H644" s="190">
        <v>26</v>
      </c>
    </row>
    <row r="645" spans="1:8" ht="12.75" customHeight="1" x14ac:dyDescent="0.2">
      <c r="A645" s="190" t="s">
        <v>427</v>
      </c>
      <c r="B645" s="190" t="s">
        <v>596</v>
      </c>
      <c r="C645" s="190">
        <v>2023</v>
      </c>
      <c r="D645" s="110" t="s">
        <v>404</v>
      </c>
      <c r="E645" s="110" t="s">
        <v>408</v>
      </c>
      <c r="F645" s="190" t="s">
        <v>13</v>
      </c>
      <c r="G645" s="190" t="s">
        <v>665</v>
      </c>
      <c r="H645" s="190">
        <v>57</v>
      </c>
    </row>
    <row r="646" spans="1:8" ht="12.75" customHeight="1" x14ac:dyDescent="0.2">
      <c r="A646" s="190" t="s">
        <v>427</v>
      </c>
      <c r="B646" s="190" t="s">
        <v>596</v>
      </c>
      <c r="C646" s="190">
        <v>2023</v>
      </c>
      <c r="D646" s="110" t="s">
        <v>404</v>
      </c>
      <c r="E646" s="110" t="s">
        <v>408</v>
      </c>
      <c r="F646" s="190" t="s">
        <v>11</v>
      </c>
      <c r="G646" s="190" t="s">
        <v>664</v>
      </c>
      <c r="H646" s="190" t="s">
        <v>641</v>
      </c>
    </row>
    <row r="647" spans="1:8" ht="12.75" customHeight="1" x14ac:dyDescent="0.2">
      <c r="A647" s="190" t="s">
        <v>427</v>
      </c>
      <c r="B647" s="190" t="s">
        <v>596</v>
      </c>
      <c r="C647" s="190">
        <v>2023</v>
      </c>
      <c r="D647" s="110" t="s">
        <v>404</v>
      </c>
      <c r="E647" s="110" t="s">
        <v>408</v>
      </c>
      <c r="F647" s="190" t="s">
        <v>11</v>
      </c>
      <c r="G647" s="190" t="s">
        <v>665</v>
      </c>
      <c r="H647" s="190">
        <v>10</v>
      </c>
    </row>
    <row r="648" spans="1:8" ht="12.75" customHeight="1" x14ac:dyDescent="0.2">
      <c r="A648" s="190" t="s">
        <v>427</v>
      </c>
      <c r="B648" s="190" t="s">
        <v>596</v>
      </c>
      <c r="C648" s="190">
        <v>2023</v>
      </c>
      <c r="D648" s="110" t="s">
        <v>404</v>
      </c>
      <c r="E648" s="110" t="s">
        <v>408</v>
      </c>
      <c r="F648" s="190" t="s">
        <v>424</v>
      </c>
      <c r="G648" s="190" t="s">
        <v>1</v>
      </c>
      <c r="H648" s="190">
        <v>47</v>
      </c>
    </row>
    <row r="649" spans="1:8" ht="12.75" customHeight="1" x14ac:dyDescent="0.2">
      <c r="A649" s="190" t="s">
        <v>427</v>
      </c>
      <c r="B649" s="190" t="s">
        <v>596</v>
      </c>
      <c r="C649" s="190">
        <v>2023</v>
      </c>
      <c r="D649" s="110" t="s">
        <v>404</v>
      </c>
      <c r="E649" s="110" t="s">
        <v>408</v>
      </c>
      <c r="F649" s="190" t="s">
        <v>424</v>
      </c>
      <c r="G649" s="190" t="s">
        <v>2</v>
      </c>
      <c r="H649" s="190">
        <v>14</v>
      </c>
    </row>
    <row r="650" spans="1:8" ht="12.75" customHeight="1" x14ac:dyDescent="0.2">
      <c r="A650" s="190" t="s">
        <v>427</v>
      </c>
      <c r="B650" s="190" t="s">
        <v>596</v>
      </c>
      <c r="C650" s="190">
        <v>2023</v>
      </c>
      <c r="D650" s="110" t="s">
        <v>405</v>
      </c>
      <c r="E650" s="110" t="s">
        <v>408</v>
      </c>
      <c r="F650" s="190" t="s">
        <v>13</v>
      </c>
      <c r="G650" s="190" t="s">
        <v>381</v>
      </c>
      <c r="H650" s="190">
        <v>1533</v>
      </c>
    </row>
    <row r="651" spans="1:8" ht="12.75" customHeight="1" x14ac:dyDescent="0.2">
      <c r="A651" s="190" t="s">
        <v>427</v>
      </c>
      <c r="B651" s="190" t="s">
        <v>596</v>
      </c>
      <c r="C651" s="190">
        <v>2023</v>
      </c>
      <c r="D651" s="110" t="s">
        <v>405</v>
      </c>
      <c r="E651" s="110" t="s">
        <v>408</v>
      </c>
      <c r="F651" s="190" t="s">
        <v>13</v>
      </c>
      <c r="G651" s="190" t="s">
        <v>652</v>
      </c>
      <c r="H651" s="190">
        <v>638</v>
      </c>
    </row>
    <row r="652" spans="1:8" ht="12.75" customHeight="1" x14ac:dyDescent="0.2">
      <c r="A652" s="190" t="s">
        <v>427</v>
      </c>
      <c r="B652" s="190" t="s">
        <v>596</v>
      </c>
      <c r="C652" s="190">
        <v>2023</v>
      </c>
      <c r="D652" s="110" t="s">
        <v>405</v>
      </c>
      <c r="E652" s="110" t="s">
        <v>408</v>
      </c>
      <c r="F652" s="190" t="s">
        <v>13</v>
      </c>
      <c r="G652" s="190" t="s">
        <v>653</v>
      </c>
      <c r="H652" s="109">
        <v>4</v>
      </c>
    </row>
    <row r="653" spans="1:8" ht="12.75" customHeight="1" x14ac:dyDescent="0.2">
      <c r="A653" s="190" t="s">
        <v>427</v>
      </c>
      <c r="B653" s="190" t="s">
        <v>596</v>
      </c>
      <c r="C653" s="190">
        <v>2023</v>
      </c>
      <c r="D653" s="110" t="s">
        <v>405</v>
      </c>
      <c r="E653" s="110" t="s">
        <v>408</v>
      </c>
      <c r="F653" s="190" t="s">
        <v>13</v>
      </c>
      <c r="G653" s="190" t="s">
        <v>654</v>
      </c>
      <c r="H653" s="109">
        <v>65</v>
      </c>
    </row>
    <row r="654" spans="1:8" ht="12.75" customHeight="1" x14ac:dyDescent="0.2">
      <c r="A654" s="190" t="s">
        <v>427</v>
      </c>
      <c r="B654" s="190" t="s">
        <v>596</v>
      </c>
      <c r="C654" s="190">
        <v>2023</v>
      </c>
      <c r="D654" s="110" t="s">
        <v>405</v>
      </c>
      <c r="E654" s="110" t="s">
        <v>408</v>
      </c>
      <c r="F654" s="190" t="s">
        <v>13</v>
      </c>
      <c r="G654" s="190" t="s">
        <v>655</v>
      </c>
      <c r="H654" s="109">
        <v>22</v>
      </c>
    </row>
    <row r="655" spans="1:8" ht="12.75" customHeight="1" x14ac:dyDescent="0.2">
      <c r="A655" s="190" t="s">
        <v>427</v>
      </c>
      <c r="B655" s="190" t="s">
        <v>596</v>
      </c>
      <c r="C655" s="190">
        <v>2023</v>
      </c>
      <c r="D655" s="110" t="s">
        <v>405</v>
      </c>
      <c r="E655" s="110" t="s">
        <v>408</v>
      </c>
      <c r="F655" s="190" t="s">
        <v>13</v>
      </c>
      <c r="G655" s="190" t="s">
        <v>656</v>
      </c>
      <c r="H655" s="109">
        <v>43</v>
      </c>
    </row>
    <row r="656" spans="1:8" ht="12.75" customHeight="1" x14ac:dyDescent="0.2">
      <c r="A656" s="190" t="s">
        <v>427</v>
      </c>
      <c r="B656" s="190" t="s">
        <v>596</v>
      </c>
      <c r="C656" s="190">
        <v>2023</v>
      </c>
      <c r="D656" s="110" t="s">
        <v>405</v>
      </c>
      <c r="E656" s="110" t="s">
        <v>408</v>
      </c>
      <c r="F656" s="190" t="s">
        <v>13</v>
      </c>
      <c r="G656" s="190" t="s">
        <v>5</v>
      </c>
      <c r="H656" s="109">
        <v>153</v>
      </c>
    </row>
    <row r="657" spans="1:8" ht="12.75" customHeight="1" x14ac:dyDescent="0.2">
      <c r="A657" s="190" t="s">
        <v>427</v>
      </c>
      <c r="B657" s="190" t="s">
        <v>596</v>
      </c>
      <c r="C657" s="190">
        <v>2023</v>
      </c>
      <c r="D657" s="110" t="s">
        <v>405</v>
      </c>
      <c r="E657" s="110" t="s">
        <v>408</v>
      </c>
      <c r="F657" s="190" t="s">
        <v>13</v>
      </c>
      <c r="G657" s="190" t="s">
        <v>9</v>
      </c>
      <c r="H657" s="109">
        <v>744</v>
      </c>
    </row>
    <row r="658" spans="1:8" ht="12.75" customHeight="1" x14ac:dyDescent="0.2">
      <c r="A658" s="190" t="s">
        <v>427</v>
      </c>
      <c r="B658" s="190" t="s">
        <v>596</v>
      </c>
      <c r="C658" s="190">
        <v>2023</v>
      </c>
      <c r="D658" s="110" t="s">
        <v>405</v>
      </c>
      <c r="E658" s="110" t="s">
        <v>408</v>
      </c>
      <c r="F658" s="190" t="s">
        <v>13</v>
      </c>
      <c r="G658" s="190" t="s">
        <v>657</v>
      </c>
      <c r="H658" s="109">
        <v>66</v>
      </c>
    </row>
    <row r="659" spans="1:8" ht="12.75" customHeight="1" x14ac:dyDescent="0.2">
      <c r="A659" s="190" t="s">
        <v>427</v>
      </c>
      <c r="B659" s="190" t="s">
        <v>596</v>
      </c>
      <c r="C659" s="190">
        <v>2023</v>
      </c>
      <c r="D659" s="110" t="s">
        <v>405</v>
      </c>
      <c r="E659" s="110" t="s">
        <v>408</v>
      </c>
      <c r="F659" s="190" t="s">
        <v>13</v>
      </c>
      <c r="G659" s="190" t="s">
        <v>658</v>
      </c>
      <c r="H659" s="109">
        <v>24</v>
      </c>
    </row>
    <row r="660" spans="1:8" ht="12.75" customHeight="1" x14ac:dyDescent="0.2">
      <c r="A660" s="190" t="s">
        <v>427</v>
      </c>
      <c r="B660" s="190" t="s">
        <v>596</v>
      </c>
      <c r="C660" s="190">
        <v>2023</v>
      </c>
      <c r="D660" s="110" t="s">
        <v>405</v>
      </c>
      <c r="E660" s="110" t="s">
        <v>408</v>
      </c>
      <c r="F660" s="190" t="s">
        <v>13</v>
      </c>
      <c r="G660" s="190" t="s">
        <v>659</v>
      </c>
      <c r="H660" s="109">
        <v>42</v>
      </c>
    </row>
    <row r="661" spans="1:8" ht="12.75" customHeight="1" x14ac:dyDescent="0.2">
      <c r="A661" s="190" t="s">
        <v>427</v>
      </c>
      <c r="B661" s="190" t="s">
        <v>596</v>
      </c>
      <c r="C661" s="190">
        <v>2023</v>
      </c>
      <c r="D661" s="110" t="s">
        <v>405</v>
      </c>
      <c r="E661" s="110" t="s">
        <v>408</v>
      </c>
      <c r="F661" s="190" t="s">
        <v>13</v>
      </c>
      <c r="G661" s="190" t="s">
        <v>660</v>
      </c>
      <c r="H661" s="109">
        <v>216</v>
      </c>
    </row>
    <row r="662" spans="1:8" ht="12.75" customHeight="1" x14ac:dyDescent="0.2">
      <c r="A662" s="190" t="s">
        <v>427</v>
      </c>
      <c r="B662" s="190" t="s">
        <v>596</v>
      </c>
      <c r="C662" s="190">
        <v>2023</v>
      </c>
      <c r="D662" s="110" t="s">
        <v>405</v>
      </c>
      <c r="E662" s="110" t="s">
        <v>408</v>
      </c>
      <c r="F662" s="190" t="s">
        <v>13</v>
      </c>
      <c r="G662" s="190" t="s">
        <v>386</v>
      </c>
      <c r="H662" s="109">
        <v>1428</v>
      </c>
    </row>
    <row r="663" spans="1:8" ht="12.75" customHeight="1" x14ac:dyDescent="0.2">
      <c r="A663" s="190" t="s">
        <v>427</v>
      </c>
      <c r="B663" s="190" t="s">
        <v>596</v>
      </c>
      <c r="C663" s="190">
        <v>2023</v>
      </c>
      <c r="D663" s="110" t="s">
        <v>405</v>
      </c>
      <c r="E663" s="110" t="s">
        <v>408</v>
      </c>
      <c r="F663" s="190" t="s">
        <v>11</v>
      </c>
      <c r="G663" s="190" t="s">
        <v>381</v>
      </c>
      <c r="H663" s="109">
        <v>65</v>
      </c>
    </row>
    <row r="664" spans="1:8" ht="12.75" customHeight="1" x14ac:dyDescent="0.2">
      <c r="A664" s="190" t="s">
        <v>427</v>
      </c>
      <c r="B664" s="190" t="s">
        <v>596</v>
      </c>
      <c r="C664" s="190">
        <v>2023</v>
      </c>
      <c r="D664" s="110" t="s">
        <v>405</v>
      </c>
      <c r="E664" s="110" t="s">
        <v>408</v>
      </c>
      <c r="F664" s="190" t="s">
        <v>11</v>
      </c>
      <c r="G664" s="190" t="s">
        <v>652</v>
      </c>
      <c r="H664" s="109">
        <v>160</v>
      </c>
    </row>
    <row r="665" spans="1:8" ht="12.75" customHeight="1" x14ac:dyDescent="0.2">
      <c r="A665" s="190" t="s">
        <v>427</v>
      </c>
      <c r="B665" s="190" t="s">
        <v>596</v>
      </c>
      <c r="C665" s="190">
        <v>2023</v>
      </c>
      <c r="D665" s="110" t="s">
        <v>405</v>
      </c>
      <c r="E665" s="110" t="s">
        <v>408</v>
      </c>
      <c r="F665" s="190" t="s">
        <v>11</v>
      </c>
      <c r="G665" s="190" t="s">
        <v>653</v>
      </c>
      <c r="H665" s="109">
        <v>4</v>
      </c>
    </row>
    <row r="666" spans="1:8" ht="12.75" customHeight="1" x14ac:dyDescent="0.2">
      <c r="A666" s="190" t="s">
        <v>427</v>
      </c>
      <c r="B666" s="190" t="s">
        <v>596</v>
      </c>
      <c r="C666" s="190">
        <v>2023</v>
      </c>
      <c r="D666" s="110" t="s">
        <v>405</v>
      </c>
      <c r="E666" s="110" t="s">
        <v>408</v>
      </c>
      <c r="F666" s="190" t="s">
        <v>11</v>
      </c>
      <c r="G666" s="190" t="s">
        <v>654</v>
      </c>
      <c r="H666" s="109">
        <v>17</v>
      </c>
    </row>
    <row r="667" spans="1:8" ht="12.75" customHeight="1" x14ac:dyDescent="0.2">
      <c r="A667" s="190" t="s">
        <v>427</v>
      </c>
      <c r="B667" s="190" t="s">
        <v>596</v>
      </c>
      <c r="C667" s="190">
        <v>2023</v>
      </c>
      <c r="D667" s="110" t="s">
        <v>405</v>
      </c>
      <c r="E667" s="110" t="s">
        <v>408</v>
      </c>
      <c r="F667" s="190" t="s">
        <v>11</v>
      </c>
      <c r="G667" s="190" t="s">
        <v>655</v>
      </c>
      <c r="H667" s="212">
        <v>1</v>
      </c>
    </row>
    <row r="668" spans="1:8" ht="12.75" customHeight="1" x14ac:dyDescent="0.2">
      <c r="A668" s="190" t="s">
        <v>427</v>
      </c>
      <c r="B668" s="190" t="s">
        <v>596</v>
      </c>
      <c r="C668" s="190">
        <v>2023</v>
      </c>
      <c r="D668" s="110" t="s">
        <v>405</v>
      </c>
      <c r="E668" s="110" t="s">
        <v>408</v>
      </c>
      <c r="F668" s="190" t="s">
        <v>11</v>
      </c>
      <c r="G668" s="190" t="s">
        <v>656</v>
      </c>
      <c r="H668" s="109">
        <v>16</v>
      </c>
    </row>
    <row r="669" spans="1:8" ht="12.75" customHeight="1" x14ac:dyDescent="0.2">
      <c r="A669" s="190" t="s">
        <v>427</v>
      </c>
      <c r="B669" s="190" t="s">
        <v>596</v>
      </c>
      <c r="C669" s="190">
        <v>2023</v>
      </c>
      <c r="D669" s="110" t="s">
        <v>405</v>
      </c>
      <c r="E669" s="110" t="s">
        <v>408</v>
      </c>
      <c r="F669" s="190" t="s">
        <v>11</v>
      </c>
      <c r="G669" s="190" t="s">
        <v>5</v>
      </c>
      <c r="H669" s="109">
        <v>37</v>
      </c>
    </row>
    <row r="670" spans="1:8" ht="12.75" customHeight="1" x14ac:dyDescent="0.2">
      <c r="A670" s="190" t="s">
        <v>427</v>
      </c>
      <c r="B670" s="190" t="s">
        <v>596</v>
      </c>
      <c r="C670" s="190">
        <v>2023</v>
      </c>
      <c r="D670" s="110" t="s">
        <v>405</v>
      </c>
      <c r="E670" s="110" t="s">
        <v>408</v>
      </c>
      <c r="F670" s="190" t="s">
        <v>11</v>
      </c>
      <c r="G670" s="190" t="s">
        <v>9</v>
      </c>
      <c r="H670" s="109">
        <v>162</v>
      </c>
    </row>
    <row r="671" spans="1:8" ht="12.75" customHeight="1" x14ac:dyDescent="0.2">
      <c r="A671" s="190" t="s">
        <v>427</v>
      </c>
      <c r="B671" s="190" t="s">
        <v>596</v>
      </c>
      <c r="C671" s="190">
        <v>2023</v>
      </c>
      <c r="D671" s="110" t="s">
        <v>405</v>
      </c>
      <c r="E671" s="110" t="s">
        <v>408</v>
      </c>
      <c r="F671" s="190" t="s">
        <v>11</v>
      </c>
      <c r="G671" s="190" t="s">
        <v>661</v>
      </c>
      <c r="H671" s="109">
        <v>160</v>
      </c>
    </row>
    <row r="672" spans="1:8" ht="12.75" customHeight="1" x14ac:dyDescent="0.2">
      <c r="A672" s="190" t="s">
        <v>427</v>
      </c>
      <c r="B672" s="190" t="s">
        <v>596</v>
      </c>
      <c r="C672" s="190">
        <v>2023</v>
      </c>
      <c r="D672" s="110" t="s">
        <v>405</v>
      </c>
      <c r="E672" s="110" t="s">
        <v>408</v>
      </c>
      <c r="F672" s="190" t="s">
        <v>11</v>
      </c>
      <c r="G672" s="190" t="s">
        <v>662</v>
      </c>
      <c r="H672" s="109">
        <v>2</v>
      </c>
    </row>
    <row r="673" spans="1:8" ht="12.75" customHeight="1" x14ac:dyDescent="0.2">
      <c r="A673" s="190" t="s">
        <v>427</v>
      </c>
      <c r="B673" s="190" t="s">
        <v>596</v>
      </c>
      <c r="C673" s="190">
        <v>2023</v>
      </c>
      <c r="D673" s="110" t="s">
        <v>405</v>
      </c>
      <c r="E673" s="110" t="s">
        <v>408</v>
      </c>
      <c r="F673" s="190" t="s">
        <v>11</v>
      </c>
      <c r="G673" s="190" t="s">
        <v>657</v>
      </c>
      <c r="H673" s="109">
        <v>17</v>
      </c>
    </row>
    <row r="674" spans="1:8" ht="12.75" customHeight="1" x14ac:dyDescent="0.2">
      <c r="A674" s="190" t="s">
        <v>427</v>
      </c>
      <c r="B674" s="190" t="s">
        <v>596</v>
      </c>
      <c r="C674" s="190">
        <v>2023</v>
      </c>
      <c r="D674" s="110" t="s">
        <v>405</v>
      </c>
      <c r="E674" s="110" t="s">
        <v>408</v>
      </c>
      <c r="F674" s="190" t="s">
        <v>11</v>
      </c>
      <c r="G674" s="190" t="s">
        <v>658</v>
      </c>
      <c r="H674" s="212">
        <v>1</v>
      </c>
    </row>
    <row r="675" spans="1:8" ht="12.75" customHeight="1" x14ac:dyDescent="0.2">
      <c r="A675" s="190" t="s">
        <v>427</v>
      </c>
      <c r="B675" s="190" t="s">
        <v>596</v>
      </c>
      <c r="C675" s="190">
        <v>2023</v>
      </c>
      <c r="D675" s="110" t="s">
        <v>405</v>
      </c>
      <c r="E675" s="110" t="s">
        <v>408</v>
      </c>
      <c r="F675" s="190" t="s">
        <v>11</v>
      </c>
      <c r="G675" s="190" t="s">
        <v>659</v>
      </c>
      <c r="H675" s="190">
        <v>16</v>
      </c>
    </row>
    <row r="676" spans="1:8" ht="12.75" customHeight="1" x14ac:dyDescent="0.2">
      <c r="A676" s="190" t="s">
        <v>427</v>
      </c>
      <c r="B676" s="190" t="s">
        <v>596</v>
      </c>
      <c r="C676" s="190">
        <v>2023</v>
      </c>
      <c r="D676" s="110" t="s">
        <v>405</v>
      </c>
      <c r="E676" s="110" t="s">
        <v>408</v>
      </c>
      <c r="F676" s="190" t="s">
        <v>11</v>
      </c>
      <c r="G676" s="190" t="s">
        <v>660</v>
      </c>
      <c r="H676" s="190">
        <v>66</v>
      </c>
    </row>
    <row r="677" spans="1:8" ht="12.75" customHeight="1" x14ac:dyDescent="0.2">
      <c r="A677" s="190" t="s">
        <v>427</v>
      </c>
      <c r="B677" s="190" t="s">
        <v>596</v>
      </c>
      <c r="C677" s="190">
        <v>2023</v>
      </c>
      <c r="D677" s="110" t="s">
        <v>405</v>
      </c>
      <c r="E677" s="110" t="s">
        <v>408</v>
      </c>
      <c r="F677" s="190" t="s">
        <v>11</v>
      </c>
      <c r="G677" s="190" t="s">
        <v>386</v>
      </c>
      <c r="H677" s="190">
        <v>63</v>
      </c>
    </row>
    <row r="678" spans="1:8" ht="12.75" customHeight="1" x14ac:dyDescent="0.2">
      <c r="A678" s="190" t="s">
        <v>427</v>
      </c>
      <c r="B678" s="190" t="s">
        <v>596</v>
      </c>
      <c r="C678" s="190">
        <v>2023</v>
      </c>
      <c r="D678" s="110" t="s">
        <v>405</v>
      </c>
      <c r="E678" s="110" t="s">
        <v>408</v>
      </c>
      <c r="F678" s="190" t="s">
        <v>663</v>
      </c>
      <c r="G678" s="190" t="s">
        <v>664</v>
      </c>
      <c r="H678" s="190">
        <v>15</v>
      </c>
    </row>
    <row r="679" spans="1:8" ht="12.75" customHeight="1" x14ac:dyDescent="0.2">
      <c r="A679" s="190" t="s">
        <v>427</v>
      </c>
      <c r="B679" s="190" t="s">
        <v>596</v>
      </c>
      <c r="C679" s="190">
        <v>2023</v>
      </c>
      <c r="D679" s="110" t="s">
        <v>405</v>
      </c>
      <c r="E679" s="110" t="s">
        <v>408</v>
      </c>
      <c r="F679" s="190" t="s">
        <v>663</v>
      </c>
      <c r="G679" s="190" t="s">
        <v>665</v>
      </c>
      <c r="H679" s="190">
        <v>32</v>
      </c>
    </row>
    <row r="680" spans="1:8" ht="12.75" customHeight="1" x14ac:dyDescent="0.2">
      <c r="A680" s="190" t="s">
        <v>427</v>
      </c>
      <c r="B680" s="190" t="s">
        <v>596</v>
      </c>
      <c r="C680" s="190">
        <v>2023</v>
      </c>
      <c r="D680" s="110" t="s">
        <v>405</v>
      </c>
      <c r="E680" s="110" t="s">
        <v>408</v>
      </c>
      <c r="F680" s="190" t="s">
        <v>13</v>
      </c>
      <c r="G680" s="190" t="s">
        <v>664</v>
      </c>
      <c r="H680" s="190">
        <v>14</v>
      </c>
    </row>
    <row r="681" spans="1:8" ht="12.75" customHeight="1" x14ac:dyDescent="0.2">
      <c r="A681" s="190" t="s">
        <v>427</v>
      </c>
      <c r="B681" s="190" t="s">
        <v>596</v>
      </c>
      <c r="C681" s="190">
        <v>2023</v>
      </c>
      <c r="D681" s="110" t="s">
        <v>405</v>
      </c>
      <c r="E681" s="110" t="s">
        <v>408</v>
      </c>
      <c r="F681" s="190" t="s">
        <v>13</v>
      </c>
      <c r="G681" s="190" t="s">
        <v>665</v>
      </c>
      <c r="H681" s="190">
        <v>30</v>
      </c>
    </row>
    <row r="682" spans="1:8" ht="12.75" customHeight="1" x14ac:dyDescent="0.2">
      <c r="A682" s="190" t="s">
        <v>427</v>
      </c>
      <c r="B682" s="190" t="s">
        <v>596</v>
      </c>
      <c r="C682" s="190">
        <v>2023</v>
      </c>
      <c r="D682" s="110" t="s">
        <v>405</v>
      </c>
      <c r="E682" s="110" t="s">
        <v>408</v>
      </c>
      <c r="F682" s="190" t="s">
        <v>11</v>
      </c>
      <c r="G682" s="190" t="s">
        <v>664</v>
      </c>
      <c r="H682" s="190">
        <v>1</v>
      </c>
    </row>
    <row r="683" spans="1:8" ht="12.75" customHeight="1" x14ac:dyDescent="0.2">
      <c r="A683" s="190" t="s">
        <v>427</v>
      </c>
      <c r="B683" s="190" t="s">
        <v>596</v>
      </c>
      <c r="C683" s="190">
        <v>2023</v>
      </c>
      <c r="D683" s="110" t="s">
        <v>405</v>
      </c>
      <c r="E683" s="110" t="s">
        <v>408</v>
      </c>
      <c r="F683" s="190" t="s">
        <v>11</v>
      </c>
      <c r="G683" s="190" t="s">
        <v>665</v>
      </c>
      <c r="H683" s="190">
        <v>2</v>
      </c>
    </row>
    <row r="684" spans="1:8" ht="12.75" customHeight="1" x14ac:dyDescent="0.2">
      <c r="A684" s="190" t="s">
        <v>427</v>
      </c>
      <c r="B684" s="190" t="s">
        <v>596</v>
      </c>
      <c r="C684" s="190">
        <v>2023</v>
      </c>
      <c r="D684" s="110" t="s">
        <v>405</v>
      </c>
      <c r="E684" s="110" t="s">
        <v>408</v>
      </c>
      <c r="F684" s="190" t="s">
        <v>424</v>
      </c>
      <c r="G684" s="190" t="s">
        <v>1</v>
      </c>
      <c r="H684" s="190">
        <v>34</v>
      </c>
    </row>
    <row r="685" spans="1:8" ht="12.75" customHeight="1" x14ac:dyDescent="0.2">
      <c r="A685" s="190" t="s">
        <v>427</v>
      </c>
      <c r="B685" s="190" t="s">
        <v>596</v>
      </c>
      <c r="C685" s="190">
        <v>2023</v>
      </c>
      <c r="D685" s="110" t="s">
        <v>405</v>
      </c>
      <c r="E685" s="110" t="s">
        <v>408</v>
      </c>
      <c r="F685" s="190" t="s">
        <v>424</v>
      </c>
      <c r="G685" s="190" t="s">
        <v>2</v>
      </c>
      <c r="H685" s="190">
        <v>7</v>
      </c>
    </row>
    <row r="686" spans="1:8" ht="12.75" customHeight="1" x14ac:dyDescent="0.2">
      <c r="A686" s="190" t="s">
        <v>427</v>
      </c>
      <c r="B686" s="190" t="s">
        <v>596</v>
      </c>
      <c r="C686" s="190">
        <v>2023</v>
      </c>
      <c r="D686" s="110" t="s">
        <v>431</v>
      </c>
      <c r="E686" s="110" t="s">
        <v>408</v>
      </c>
      <c r="F686" s="190" t="s">
        <v>13</v>
      </c>
      <c r="G686" s="190" t="s">
        <v>381</v>
      </c>
      <c r="H686" s="190">
        <v>460</v>
      </c>
    </row>
    <row r="687" spans="1:8" ht="12.75" customHeight="1" x14ac:dyDescent="0.2">
      <c r="A687" s="190" t="s">
        <v>427</v>
      </c>
      <c r="B687" s="190" t="s">
        <v>596</v>
      </c>
      <c r="C687" s="190">
        <v>2023</v>
      </c>
      <c r="D687" s="110" t="s">
        <v>431</v>
      </c>
      <c r="E687" s="110" t="s">
        <v>408</v>
      </c>
      <c r="F687" s="190" t="s">
        <v>13</v>
      </c>
      <c r="G687" s="190" t="s">
        <v>652</v>
      </c>
      <c r="H687" s="190">
        <v>446</v>
      </c>
    </row>
    <row r="688" spans="1:8" ht="12.75" customHeight="1" x14ac:dyDescent="0.2">
      <c r="A688" s="190" t="s">
        <v>427</v>
      </c>
      <c r="B688" s="190" t="s">
        <v>596</v>
      </c>
      <c r="C688" s="190">
        <v>2023</v>
      </c>
      <c r="D688" s="110" t="s">
        <v>431</v>
      </c>
      <c r="E688" s="110" t="s">
        <v>408</v>
      </c>
      <c r="F688" s="190" t="s">
        <v>13</v>
      </c>
      <c r="G688" s="190" t="s">
        <v>653</v>
      </c>
      <c r="H688" s="109" t="s">
        <v>641</v>
      </c>
    </row>
    <row r="689" spans="1:8" ht="12.75" customHeight="1" x14ac:dyDescent="0.2">
      <c r="A689" s="190" t="s">
        <v>427</v>
      </c>
      <c r="B689" s="190" t="s">
        <v>596</v>
      </c>
      <c r="C689" s="190">
        <v>2023</v>
      </c>
      <c r="D689" s="110" t="s">
        <v>431</v>
      </c>
      <c r="E689" s="110" t="s">
        <v>408</v>
      </c>
      <c r="F689" s="190" t="s">
        <v>13</v>
      </c>
      <c r="G689" s="190" t="s">
        <v>654</v>
      </c>
      <c r="H689" s="109">
        <v>10</v>
      </c>
    </row>
    <row r="690" spans="1:8" ht="12.75" customHeight="1" x14ac:dyDescent="0.2">
      <c r="A690" s="190" t="s">
        <v>427</v>
      </c>
      <c r="B690" s="190" t="s">
        <v>596</v>
      </c>
      <c r="C690" s="190">
        <v>2023</v>
      </c>
      <c r="D690" s="110" t="s">
        <v>431</v>
      </c>
      <c r="E690" s="110" t="s">
        <v>408</v>
      </c>
      <c r="F690" s="190" t="s">
        <v>13</v>
      </c>
      <c r="G690" s="190" t="s">
        <v>655</v>
      </c>
      <c r="H690" s="109">
        <v>6</v>
      </c>
    </row>
    <row r="691" spans="1:8" ht="12.75" customHeight="1" x14ac:dyDescent="0.2">
      <c r="A691" s="190" t="s">
        <v>427</v>
      </c>
      <c r="B691" s="190" t="s">
        <v>596</v>
      </c>
      <c r="C691" s="190">
        <v>2023</v>
      </c>
      <c r="D691" s="110" t="s">
        <v>431</v>
      </c>
      <c r="E691" s="110" t="s">
        <v>408</v>
      </c>
      <c r="F691" s="190" t="s">
        <v>13</v>
      </c>
      <c r="G691" s="190" t="s">
        <v>656</v>
      </c>
      <c r="H691" s="109">
        <v>4</v>
      </c>
    </row>
    <row r="692" spans="1:8" ht="12.75" customHeight="1" x14ac:dyDescent="0.2">
      <c r="A692" s="190" t="s">
        <v>427</v>
      </c>
      <c r="B692" s="190" t="s">
        <v>596</v>
      </c>
      <c r="C692" s="190">
        <v>2023</v>
      </c>
      <c r="D692" s="110" t="s">
        <v>431</v>
      </c>
      <c r="E692" s="110" t="s">
        <v>408</v>
      </c>
      <c r="F692" s="190" t="s">
        <v>13</v>
      </c>
      <c r="G692" s="190" t="s">
        <v>5</v>
      </c>
      <c r="H692" s="109">
        <v>113</v>
      </c>
    </row>
    <row r="693" spans="1:8" ht="12.75" customHeight="1" x14ac:dyDescent="0.2">
      <c r="A693" s="190" t="s">
        <v>427</v>
      </c>
      <c r="B693" s="190" t="s">
        <v>596</v>
      </c>
      <c r="C693" s="190">
        <v>2023</v>
      </c>
      <c r="D693" s="110" t="s">
        <v>431</v>
      </c>
      <c r="E693" s="110" t="s">
        <v>408</v>
      </c>
      <c r="F693" s="190" t="s">
        <v>13</v>
      </c>
      <c r="G693" s="190" t="s">
        <v>9</v>
      </c>
      <c r="H693" s="109">
        <v>545</v>
      </c>
    </row>
    <row r="694" spans="1:8" ht="12.75" customHeight="1" x14ac:dyDescent="0.2">
      <c r="A694" s="190" t="s">
        <v>427</v>
      </c>
      <c r="B694" s="190" t="s">
        <v>596</v>
      </c>
      <c r="C694" s="190">
        <v>2023</v>
      </c>
      <c r="D694" s="110" t="s">
        <v>431</v>
      </c>
      <c r="E694" s="110" t="s">
        <v>408</v>
      </c>
      <c r="F694" s="190" t="s">
        <v>13</v>
      </c>
      <c r="G694" s="190" t="s">
        <v>657</v>
      </c>
      <c r="H694" s="109">
        <v>11</v>
      </c>
    </row>
    <row r="695" spans="1:8" ht="12.75" customHeight="1" x14ac:dyDescent="0.2">
      <c r="A695" s="190" t="s">
        <v>427</v>
      </c>
      <c r="B695" s="190" t="s">
        <v>596</v>
      </c>
      <c r="C695" s="190">
        <v>2023</v>
      </c>
      <c r="D695" s="110" t="s">
        <v>431</v>
      </c>
      <c r="E695" s="110" t="s">
        <v>408</v>
      </c>
      <c r="F695" s="190" t="s">
        <v>13</v>
      </c>
      <c r="G695" s="190" t="s">
        <v>658</v>
      </c>
      <c r="H695" s="109">
        <v>7</v>
      </c>
    </row>
    <row r="696" spans="1:8" ht="12.75" customHeight="1" x14ac:dyDescent="0.2">
      <c r="A696" s="190" t="s">
        <v>427</v>
      </c>
      <c r="B696" s="190" t="s">
        <v>596</v>
      </c>
      <c r="C696" s="190">
        <v>2023</v>
      </c>
      <c r="D696" s="110" t="s">
        <v>431</v>
      </c>
      <c r="E696" s="110" t="s">
        <v>408</v>
      </c>
      <c r="F696" s="190" t="s">
        <v>13</v>
      </c>
      <c r="G696" s="190" t="s">
        <v>659</v>
      </c>
      <c r="H696" s="109">
        <v>4</v>
      </c>
    </row>
    <row r="697" spans="1:8" ht="12.75" customHeight="1" x14ac:dyDescent="0.2">
      <c r="A697" s="190" t="s">
        <v>427</v>
      </c>
      <c r="B697" s="190" t="s">
        <v>596</v>
      </c>
      <c r="C697" s="190">
        <v>2023</v>
      </c>
      <c r="D697" s="110" t="s">
        <v>431</v>
      </c>
      <c r="E697" s="110" t="s">
        <v>408</v>
      </c>
      <c r="F697" s="190" t="s">
        <v>13</v>
      </c>
      <c r="G697" s="190" t="s">
        <v>660</v>
      </c>
      <c r="H697" s="109">
        <v>159</v>
      </c>
    </row>
    <row r="698" spans="1:8" ht="12.75" customHeight="1" x14ac:dyDescent="0.2">
      <c r="A698" s="190" t="s">
        <v>427</v>
      </c>
      <c r="B698" s="190" t="s">
        <v>596</v>
      </c>
      <c r="C698" s="190">
        <v>2023</v>
      </c>
      <c r="D698" s="110" t="s">
        <v>431</v>
      </c>
      <c r="E698" s="110" t="s">
        <v>408</v>
      </c>
      <c r="F698" s="190" t="s">
        <v>13</v>
      </c>
      <c r="G698" s="190" t="s">
        <v>386</v>
      </c>
      <c r="H698" s="109">
        <v>367</v>
      </c>
    </row>
    <row r="699" spans="1:8" ht="12.75" customHeight="1" x14ac:dyDescent="0.2">
      <c r="A699" s="190" t="s">
        <v>427</v>
      </c>
      <c r="B699" s="190" t="s">
        <v>596</v>
      </c>
      <c r="C699" s="190">
        <v>2023</v>
      </c>
      <c r="D699" s="110" t="s">
        <v>431</v>
      </c>
      <c r="E699" s="110" t="s">
        <v>408</v>
      </c>
      <c r="F699" s="190" t="s">
        <v>11</v>
      </c>
      <c r="G699" s="190" t="s">
        <v>381</v>
      </c>
      <c r="H699" s="109">
        <v>42</v>
      </c>
    </row>
    <row r="700" spans="1:8" ht="12.75" customHeight="1" x14ac:dyDescent="0.2">
      <c r="A700" s="190" t="s">
        <v>427</v>
      </c>
      <c r="B700" s="190" t="s">
        <v>596</v>
      </c>
      <c r="C700" s="190">
        <v>2023</v>
      </c>
      <c r="D700" s="110" t="s">
        <v>431</v>
      </c>
      <c r="E700" s="110" t="s">
        <v>408</v>
      </c>
      <c r="F700" s="190" t="s">
        <v>11</v>
      </c>
      <c r="G700" s="190" t="s">
        <v>652</v>
      </c>
      <c r="H700" s="109">
        <v>137</v>
      </c>
    </row>
    <row r="701" spans="1:8" ht="12.75" customHeight="1" x14ac:dyDescent="0.2">
      <c r="A701" s="190" t="s">
        <v>427</v>
      </c>
      <c r="B701" s="190" t="s">
        <v>596</v>
      </c>
      <c r="C701" s="190">
        <v>2023</v>
      </c>
      <c r="D701" s="110" t="s">
        <v>431</v>
      </c>
      <c r="E701" s="110" t="s">
        <v>408</v>
      </c>
      <c r="F701" s="190" t="s">
        <v>11</v>
      </c>
      <c r="G701" s="190" t="s">
        <v>653</v>
      </c>
      <c r="H701" s="109" t="s">
        <v>641</v>
      </c>
    </row>
    <row r="702" spans="1:8" ht="12.75" customHeight="1" x14ac:dyDescent="0.2">
      <c r="A702" s="190" t="s">
        <v>427</v>
      </c>
      <c r="B702" s="190" t="s">
        <v>596</v>
      </c>
      <c r="C702" s="190">
        <v>2023</v>
      </c>
      <c r="D702" s="110" t="s">
        <v>431</v>
      </c>
      <c r="E702" s="110" t="s">
        <v>408</v>
      </c>
      <c r="F702" s="190" t="s">
        <v>11</v>
      </c>
      <c r="G702" s="190" t="s">
        <v>654</v>
      </c>
      <c r="H702" s="109">
        <v>4</v>
      </c>
    </row>
    <row r="703" spans="1:8" ht="12.75" customHeight="1" x14ac:dyDescent="0.2">
      <c r="A703" s="190" t="s">
        <v>427</v>
      </c>
      <c r="B703" s="190" t="s">
        <v>596</v>
      </c>
      <c r="C703" s="190">
        <v>2023</v>
      </c>
      <c r="D703" s="110" t="s">
        <v>431</v>
      </c>
      <c r="E703" s="110" t="s">
        <v>408</v>
      </c>
      <c r="F703" s="190" t="s">
        <v>11</v>
      </c>
      <c r="G703" s="190" t="s">
        <v>655</v>
      </c>
      <c r="H703" s="212">
        <v>3</v>
      </c>
    </row>
    <row r="704" spans="1:8" ht="12.75" customHeight="1" x14ac:dyDescent="0.2">
      <c r="A704" s="190" t="s">
        <v>427</v>
      </c>
      <c r="B704" s="190" t="s">
        <v>596</v>
      </c>
      <c r="C704" s="190">
        <v>2023</v>
      </c>
      <c r="D704" s="110" t="s">
        <v>431</v>
      </c>
      <c r="E704" s="110" t="s">
        <v>408</v>
      </c>
      <c r="F704" s="190" t="s">
        <v>11</v>
      </c>
      <c r="G704" s="190" t="s">
        <v>656</v>
      </c>
      <c r="H704" s="109">
        <v>1</v>
      </c>
    </row>
    <row r="705" spans="1:8" ht="12.75" customHeight="1" x14ac:dyDescent="0.2">
      <c r="A705" s="190" t="s">
        <v>427</v>
      </c>
      <c r="B705" s="190" t="s">
        <v>596</v>
      </c>
      <c r="C705" s="190">
        <v>2023</v>
      </c>
      <c r="D705" s="110" t="s">
        <v>431</v>
      </c>
      <c r="E705" s="110" t="s">
        <v>408</v>
      </c>
      <c r="F705" s="190" t="s">
        <v>11</v>
      </c>
      <c r="G705" s="190" t="s">
        <v>5</v>
      </c>
      <c r="H705" s="109">
        <v>31</v>
      </c>
    </row>
    <row r="706" spans="1:8" ht="12.75" customHeight="1" x14ac:dyDescent="0.2">
      <c r="A706" s="190" t="s">
        <v>427</v>
      </c>
      <c r="B706" s="190" t="s">
        <v>596</v>
      </c>
      <c r="C706" s="190">
        <v>2023</v>
      </c>
      <c r="D706" s="110" t="s">
        <v>431</v>
      </c>
      <c r="E706" s="110" t="s">
        <v>408</v>
      </c>
      <c r="F706" s="190" t="s">
        <v>11</v>
      </c>
      <c r="G706" s="190" t="s">
        <v>9</v>
      </c>
      <c r="H706" s="109">
        <v>138</v>
      </c>
    </row>
    <row r="707" spans="1:8" ht="12.75" customHeight="1" x14ac:dyDescent="0.2">
      <c r="A707" s="190" t="s">
        <v>427</v>
      </c>
      <c r="B707" s="190" t="s">
        <v>596</v>
      </c>
      <c r="C707" s="190">
        <v>2023</v>
      </c>
      <c r="D707" s="110" t="s">
        <v>431</v>
      </c>
      <c r="E707" s="110" t="s">
        <v>408</v>
      </c>
      <c r="F707" s="190" t="s">
        <v>11</v>
      </c>
      <c r="G707" s="190" t="s">
        <v>661</v>
      </c>
      <c r="H707" s="109">
        <v>135</v>
      </c>
    </row>
    <row r="708" spans="1:8" ht="12.75" customHeight="1" x14ac:dyDescent="0.2">
      <c r="A708" s="190" t="s">
        <v>427</v>
      </c>
      <c r="B708" s="190" t="s">
        <v>596</v>
      </c>
      <c r="C708" s="190">
        <v>2023</v>
      </c>
      <c r="D708" s="110" t="s">
        <v>431</v>
      </c>
      <c r="E708" s="110" t="s">
        <v>408</v>
      </c>
      <c r="F708" s="190" t="s">
        <v>11</v>
      </c>
      <c r="G708" s="190" t="s">
        <v>662</v>
      </c>
      <c r="H708" s="109">
        <v>3</v>
      </c>
    </row>
    <row r="709" spans="1:8" ht="12.75" customHeight="1" x14ac:dyDescent="0.2">
      <c r="A709" s="190" t="s">
        <v>427</v>
      </c>
      <c r="B709" s="190" t="s">
        <v>596</v>
      </c>
      <c r="C709" s="190">
        <v>2023</v>
      </c>
      <c r="D709" s="110" t="s">
        <v>431</v>
      </c>
      <c r="E709" s="110" t="s">
        <v>408</v>
      </c>
      <c r="F709" s="190" t="s">
        <v>11</v>
      </c>
      <c r="G709" s="190" t="s">
        <v>657</v>
      </c>
      <c r="H709" s="109">
        <v>4</v>
      </c>
    </row>
    <row r="710" spans="1:8" ht="12.75" customHeight="1" x14ac:dyDescent="0.2">
      <c r="A710" s="190" t="s">
        <v>427</v>
      </c>
      <c r="B710" s="190" t="s">
        <v>596</v>
      </c>
      <c r="C710" s="190">
        <v>2023</v>
      </c>
      <c r="D710" s="110" t="s">
        <v>431</v>
      </c>
      <c r="E710" s="110" t="s">
        <v>408</v>
      </c>
      <c r="F710" s="190" t="s">
        <v>11</v>
      </c>
      <c r="G710" s="190" t="s">
        <v>658</v>
      </c>
      <c r="H710" s="212">
        <v>3</v>
      </c>
    </row>
    <row r="711" spans="1:8" ht="12.75" customHeight="1" x14ac:dyDescent="0.2">
      <c r="A711" s="190" t="s">
        <v>427</v>
      </c>
      <c r="B711" s="190" t="s">
        <v>596</v>
      </c>
      <c r="C711" s="190">
        <v>2023</v>
      </c>
      <c r="D711" s="110" t="s">
        <v>431</v>
      </c>
      <c r="E711" s="110" t="s">
        <v>408</v>
      </c>
      <c r="F711" s="190" t="s">
        <v>11</v>
      </c>
      <c r="G711" s="190" t="s">
        <v>659</v>
      </c>
      <c r="H711" s="190">
        <v>1</v>
      </c>
    </row>
    <row r="712" spans="1:8" ht="12.75" customHeight="1" x14ac:dyDescent="0.2">
      <c r="A712" s="190" t="s">
        <v>427</v>
      </c>
      <c r="B712" s="190" t="s">
        <v>596</v>
      </c>
      <c r="C712" s="190">
        <v>2023</v>
      </c>
      <c r="D712" s="110" t="s">
        <v>431</v>
      </c>
      <c r="E712" s="110" t="s">
        <v>408</v>
      </c>
      <c r="F712" s="190" t="s">
        <v>11</v>
      </c>
      <c r="G712" s="190" t="s">
        <v>660</v>
      </c>
      <c r="H712" s="190">
        <v>77</v>
      </c>
    </row>
    <row r="713" spans="1:8" ht="12.75" customHeight="1" x14ac:dyDescent="0.2">
      <c r="A713" s="190" t="s">
        <v>427</v>
      </c>
      <c r="B713" s="190" t="s">
        <v>596</v>
      </c>
      <c r="C713" s="190">
        <v>2023</v>
      </c>
      <c r="D713" s="110" t="s">
        <v>431</v>
      </c>
      <c r="E713" s="110" t="s">
        <v>408</v>
      </c>
      <c r="F713" s="190" t="s">
        <v>11</v>
      </c>
      <c r="G713" s="190" t="s">
        <v>386</v>
      </c>
      <c r="H713" s="190">
        <v>40</v>
      </c>
    </row>
    <row r="714" spans="1:8" ht="12.75" customHeight="1" x14ac:dyDescent="0.2">
      <c r="A714" s="190" t="s">
        <v>427</v>
      </c>
      <c r="B714" s="190" t="s">
        <v>596</v>
      </c>
      <c r="C714" s="190">
        <v>2023</v>
      </c>
      <c r="D714" s="110" t="s">
        <v>431</v>
      </c>
      <c r="E714" s="110" t="s">
        <v>408</v>
      </c>
      <c r="F714" s="190" t="s">
        <v>663</v>
      </c>
      <c r="G714" s="190" t="s">
        <v>664</v>
      </c>
      <c r="H714" s="190">
        <v>32</v>
      </c>
    </row>
    <row r="715" spans="1:8" ht="12.75" customHeight="1" x14ac:dyDescent="0.2">
      <c r="A715" s="190" t="s">
        <v>427</v>
      </c>
      <c r="B715" s="190" t="s">
        <v>596</v>
      </c>
      <c r="C715" s="190">
        <v>2023</v>
      </c>
      <c r="D715" s="110" t="s">
        <v>431</v>
      </c>
      <c r="E715" s="110" t="s">
        <v>408</v>
      </c>
      <c r="F715" s="190" t="s">
        <v>663</v>
      </c>
      <c r="G715" s="190" t="s">
        <v>665</v>
      </c>
      <c r="H715" s="190">
        <v>18</v>
      </c>
    </row>
    <row r="716" spans="1:8" ht="12.75" customHeight="1" x14ac:dyDescent="0.2">
      <c r="A716" s="190" t="s">
        <v>427</v>
      </c>
      <c r="B716" s="190" t="s">
        <v>596</v>
      </c>
      <c r="C716" s="190">
        <v>2023</v>
      </c>
      <c r="D716" s="110" t="s">
        <v>431</v>
      </c>
      <c r="E716" s="110" t="s">
        <v>408</v>
      </c>
      <c r="F716" s="190" t="s">
        <v>13</v>
      </c>
      <c r="G716" s="190" t="s">
        <v>664</v>
      </c>
      <c r="H716" s="190">
        <v>30</v>
      </c>
    </row>
    <row r="717" spans="1:8" ht="12.75" customHeight="1" x14ac:dyDescent="0.2">
      <c r="A717" s="190" t="s">
        <v>427</v>
      </c>
      <c r="B717" s="190" t="s">
        <v>596</v>
      </c>
      <c r="C717" s="190">
        <v>2023</v>
      </c>
      <c r="D717" s="110" t="s">
        <v>431</v>
      </c>
      <c r="E717" s="110" t="s">
        <v>408</v>
      </c>
      <c r="F717" s="190" t="s">
        <v>13</v>
      </c>
      <c r="G717" s="190" t="s">
        <v>665</v>
      </c>
      <c r="H717" s="190">
        <v>18</v>
      </c>
    </row>
    <row r="718" spans="1:8" ht="12.75" customHeight="1" x14ac:dyDescent="0.2">
      <c r="A718" s="190" t="s">
        <v>427</v>
      </c>
      <c r="B718" s="190" t="s">
        <v>596</v>
      </c>
      <c r="C718" s="190">
        <v>2023</v>
      </c>
      <c r="D718" s="110" t="s">
        <v>431</v>
      </c>
      <c r="E718" s="110" t="s">
        <v>408</v>
      </c>
      <c r="F718" s="190" t="s">
        <v>11</v>
      </c>
      <c r="G718" s="190" t="s">
        <v>664</v>
      </c>
      <c r="H718" s="190">
        <v>2</v>
      </c>
    </row>
    <row r="719" spans="1:8" ht="12.75" customHeight="1" x14ac:dyDescent="0.2">
      <c r="A719" s="190" t="s">
        <v>427</v>
      </c>
      <c r="B719" s="190" t="s">
        <v>596</v>
      </c>
      <c r="C719" s="190">
        <v>2023</v>
      </c>
      <c r="D719" s="110" t="s">
        <v>431</v>
      </c>
      <c r="E719" s="110" t="s">
        <v>408</v>
      </c>
      <c r="F719" s="190" t="s">
        <v>11</v>
      </c>
      <c r="G719" s="190" t="s">
        <v>665</v>
      </c>
      <c r="H719" s="190" t="s">
        <v>641</v>
      </c>
    </row>
    <row r="720" spans="1:8" ht="12.75" customHeight="1" x14ac:dyDescent="0.2">
      <c r="A720" s="190" t="s">
        <v>427</v>
      </c>
      <c r="B720" s="190" t="s">
        <v>596</v>
      </c>
      <c r="C720" s="190">
        <v>2023</v>
      </c>
      <c r="D720" s="110" t="s">
        <v>431</v>
      </c>
      <c r="E720" s="110" t="s">
        <v>408</v>
      </c>
      <c r="F720" s="190" t="s">
        <v>424</v>
      </c>
      <c r="G720" s="190" t="s">
        <v>1</v>
      </c>
      <c r="H720" s="190">
        <v>5</v>
      </c>
    </row>
    <row r="721" spans="1:8" ht="12.75" customHeight="1" x14ac:dyDescent="0.2">
      <c r="A721" s="190" t="s">
        <v>427</v>
      </c>
      <c r="B721" s="190" t="s">
        <v>596</v>
      </c>
      <c r="C721" s="190">
        <v>2023</v>
      </c>
      <c r="D721" s="110" t="s">
        <v>431</v>
      </c>
      <c r="E721" s="110" t="s">
        <v>408</v>
      </c>
      <c r="F721" s="190" t="s">
        <v>424</v>
      </c>
      <c r="G721" s="190" t="s">
        <v>2</v>
      </c>
      <c r="H721" s="190">
        <v>8</v>
      </c>
    </row>
    <row r="722" spans="1:8" ht="12.75" customHeight="1" x14ac:dyDescent="0.2">
      <c r="A722" s="190" t="s">
        <v>427</v>
      </c>
      <c r="B722" s="190" t="s">
        <v>596</v>
      </c>
      <c r="C722" s="190">
        <v>2023</v>
      </c>
      <c r="D722" s="110" t="s">
        <v>407</v>
      </c>
      <c r="E722" s="110" t="s">
        <v>408</v>
      </c>
      <c r="F722" s="190" t="s">
        <v>13</v>
      </c>
      <c r="G722" s="190" t="s">
        <v>381</v>
      </c>
      <c r="H722" s="190">
        <v>662</v>
      </c>
    </row>
    <row r="723" spans="1:8" ht="12.75" customHeight="1" x14ac:dyDescent="0.2">
      <c r="A723" s="190" t="s">
        <v>427</v>
      </c>
      <c r="B723" s="190" t="s">
        <v>596</v>
      </c>
      <c r="C723" s="190">
        <v>2023</v>
      </c>
      <c r="D723" s="110" t="s">
        <v>407</v>
      </c>
      <c r="E723" s="110" t="s">
        <v>408</v>
      </c>
      <c r="F723" s="190" t="s">
        <v>13</v>
      </c>
      <c r="G723" s="190" t="s">
        <v>652</v>
      </c>
      <c r="H723" s="190">
        <v>488</v>
      </c>
    </row>
    <row r="724" spans="1:8" ht="12.75" customHeight="1" x14ac:dyDescent="0.2">
      <c r="A724" s="190" t="s">
        <v>427</v>
      </c>
      <c r="B724" s="190" t="s">
        <v>596</v>
      </c>
      <c r="C724" s="190">
        <v>2023</v>
      </c>
      <c r="D724" s="110" t="s">
        <v>407</v>
      </c>
      <c r="E724" s="110" t="s">
        <v>408</v>
      </c>
      <c r="F724" s="190" t="s">
        <v>13</v>
      </c>
      <c r="G724" s="190" t="s">
        <v>653</v>
      </c>
      <c r="H724" s="109">
        <v>2</v>
      </c>
    </row>
    <row r="725" spans="1:8" ht="12.75" customHeight="1" x14ac:dyDescent="0.2">
      <c r="A725" s="190" t="s">
        <v>427</v>
      </c>
      <c r="B725" s="190" t="s">
        <v>596</v>
      </c>
      <c r="C725" s="190">
        <v>2023</v>
      </c>
      <c r="D725" s="110" t="s">
        <v>407</v>
      </c>
      <c r="E725" s="110" t="s">
        <v>408</v>
      </c>
      <c r="F725" s="190" t="s">
        <v>13</v>
      </c>
      <c r="G725" s="190" t="s">
        <v>654</v>
      </c>
      <c r="H725" s="109">
        <v>11</v>
      </c>
    </row>
    <row r="726" spans="1:8" ht="12.75" customHeight="1" x14ac:dyDescent="0.2">
      <c r="A726" s="190" t="s">
        <v>427</v>
      </c>
      <c r="B726" s="190" t="s">
        <v>596</v>
      </c>
      <c r="C726" s="190">
        <v>2023</v>
      </c>
      <c r="D726" s="110" t="s">
        <v>407</v>
      </c>
      <c r="E726" s="110" t="s">
        <v>408</v>
      </c>
      <c r="F726" s="190" t="s">
        <v>13</v>
      </c>
      <c r="G726" s="190" t="s">
        <v>655</v>
      </c>
      <c r="H726" s="109">
        <v>3</v>
      </c>
    </row>
    <row r="727" spans="1:8" ht="12.75" customHeight="1" x14ac:dyDescent="0.2">
      <c r="A727" s="190" t="s">
        <v>427</v>
      </c>
      <c r="B727" s="190" t="s">
        <v>596</v>
      </c>
      <c r="C727" s="190">
        <v>2023</v>
      </c>
      <c r="D727" s="110" t="s">
        <v>407</v>
      </c>
      <c r="E727" s="110" t="s">
        <v>408</v>
      </c>
      <c r="F727" s="190" t="s">
        <v>13</v>
      </c>
      <c r="G727" s="190" t="s">
        <v>656</v>
      </c>
      <c r="H727" s="109">
        <v>8</v>
      </c>
    </row>
    <row r="728" spans="1:8" ht="12.75" customHeight="1" x14ac:dyDescent="0.2">
      <c r="A728" s="190" t="s">
        <v>427</v>
      </c>
      <c r="B728" s="190" t="s">
        <v>596</v>
      </c>
      <c r="C728" s="190">
        <v>2023</v>
      </c>
      <c r="D728" s="110" t="s">
        <v>407</v>
      </c>
      <c r="E728" s="110" t="s">
        <v>408</v>
      </c>
      <c r="F728" s="190" t="s">
        <v>13</v>
      </c>
      <c r="G728" s="190" t="s">
        <v>5</v>
      </c>
      <c r="H728" s="109">
        <v>81</v>
      </c>
    </row>
    <row r="729" spans="1:8" ht="12.75" customHeight="1" x14ac:dyDescent="0.2">
      <c r="A729" s="190" t="s">
        <v>427</v>
      </c>
      <c r="B729" s="190" t="s">
        <v>596</v>
      </c>
      <c r="C729" s="190">
        <v>2023</v>
      </c>
      <c r="D729" s="110" t="s">
        <v>407</v>
      </c>
      <c r="E729" s="110" t="s">
        <v>408</v>
      </c>
      <c r="F729" s="190" t="s">
        <v>13</v>
      </c>
      <c r="G729" s="190" t="s">
        <v>9</v>
      </c>
      <c r="H729" s="109">
        <v>553</v>
      </c>
    </row>
    <row r="730" spans="1:8" ht="12.75" customHeight="1" x14ac:dyDescent="0.2">
      <c r="A730" s="190" t="s">
        <v>427</v>
      </c>
      <c r="B730" s="190" t="s">
        <v>596</v>
      </c>
      <c r="C730" s="190">
        <v>2023</v>
      </c>
      <c r="D730" s="110" t="s">
        <v>407</v>
      </c>
      <c r="E730" s="110" t="s">
        <v>408</v>
      </c>
      <c r="F730" s="190" t="s">
        <v>13</v>
      </c>
      <c r="G730" s="190" t="s">
        <v>657</v>
      </c>
      <c r="H730" s="109">
        <v>10</v>
      </c>
    </row>
    <row r="731" spans="1:8" ht="12.75" customHeight="1" x14ac:dyDescent="0.2">
      <c r="A731" s="190" t="s">
        <v>427</v>
      </c>
      <c r="B731" s="190" t="s">
        <v>596</v>
      </c>
      <c r="C731" s="190">
        <v>2023</v>
      </c>
      <c r="D731" s="110" t="s">
        <v>407</v>
      </c>
      <c r="E731" s="110" t="s">
        <v>408</v>
      </c>
      <c r="F731" s="190" t="s">
        <v>13</v>
      </c>
      <c r="G731" s="190" t="s">
        <v>658</v>
      </c>
      <c r="H731" s="109">
        <v>4</v>
      </c>
    </row>
    <row r="732" spans="1:8" ht="12.75" customHeight="1" x14ac:dyDescent="0.2">
      <c r="A732" s="190" t="s">
        <v>427</v>
      </c>
      <c r="B732" s="190" t="s">
        <v>596</v>
      </c>
      <c r="C732" s="190">
        <v>2023</v>
      </c>
      <c r="D732" s="110" t="s">
        <v>407</v>
      </c>
      <c r="E732" s="110" t="s">
        <v>408</v>
      </c>
      <c r="F732" s="190" t="s">
        <v>13</v>
      </c>
      <c r="G732" s="190" t="s">
        <v>659</v>
      </c>
      <c r="H732" s="109">
        <v>6</v>
      </c>
    </row>
    <row r="733" spans="1:8" ht="12.75" customHeight="1" x14ac:dyDescent="0.2">
      <c r="A733" s="190" t="s">
        <v>427</v>
      </c>
      <c r="B733" s="190" t="s">
        <v>596</v>
      </c>
      <c r="C733" s="190">
        <v>2023</v>
      </c>
      <c r="D733" s="110" t="s">
        <v>407</v>
      </c>
      <c r="E733" s="110" t="s">
        <v>408</v>
      </c>
      <c r="F733" s="190" t="s">
        <v>13</v>
      </c>
      <c r="G733" s="190" t="s">
        <v>660</v>
      </c>
      <c r="H733" s="109">
        <v>90</v>
      </c>
    </row>
    <row r="734" spans="1:8" ht="12.75" customHeight="1" x14ac:dyDescent="0.2">
      <c r="A734" s="190" t="s">
        <v>427</v>
      </c>
      <c r="B734" s="190" t="s">
        <v>596</v>
      </c>
      <c r="C734" s="190">
        <v>2023</v>
      </c>
      <c r="D734" s="110" t="s">
        <v>407</v>
      </c>
      <c r="E734" s="110" t="s">
        <v>408</v>
      </c>
      <c r="F734" s="190" t="s">
        <v>13</v>
      </c>
      <c r="G734" s="190" t="s">
        <v>386</v>
      </c>
      <c r="H734" s="109">
        <v>597</v>
      </c>
    </row>
    <row r="735" spans="1:8" ht="12.75" customHeight="1" x14ac:dyDescent="0.2">
      <c r="A735" s="190" t="s">
        <v>427</v>
      </c>
      <c r="B735" s="190" t="s">
        <v>596</v>
      </c>
      <c r="C735" s="190">
        <v>2023</v>
      </c>
      <c r="D735" s="110" t="s">
        <v>407</v>
      </c>
      <c r="E735" s="110" t="s">
        <v>408</v>
      </c>
      <c r="F735" s="190" t="s">
        <v>11</v>
      </c>
      <c r="G735" s="190" t="s">
        <v>381</v>
      </c>
      <c r="H735" s="109">
        <v>65</v>
      </c>
    </row>
    <row r="736" spans="1:8" ht="12.75" customHeight="1" x14ac:dyDescent="0.2">
      <c r="A736" s="190" t="s">
        <v>427</v>
      </c>
      <c r="B736" s="190" t="s">
        <v>596</v>
      </c>
      <c r="C736" s="190">
        <v>2023</v>
      </c>
      <c r="D736" s="110" t="s">
        <v>407</v>
      </c>
      <c r="E736" s="110" t="s">
        <v>408</v>
      </c>
      <c r="F736" s="190" t="s">
        <v>11</v>
      </c>
      <c r="G736" s="190" t="s">
        <v>652</v>
      </c>
      <c r="H736" s="109">
        <v>96</v>
      </c>
    </row>
    <row r="737" spans="1:8" ht="12.75" customHeight="1" x14ac:dyDescent="0.2">
      <c r="A737" s="190" t="s">
        <v>427</v>
      </c>
      <c r="B737" s="190" t="s">
        <v>596</v>
      </c>
      <c r="C737" s="190">
        <v>2023</v>
      </c>
      <c r="D737" s="110" t="s">
        <v>407</v>
      </c>
      <c r="E737" s="110" t="s">
        <v>408</v>
      </c>
      <c r="F737" s="190" t="s">
        <v>11</v>
      </c>
      <c r="G737" s="190" t="s">
        <v>653</v>
      </c>
      <c r="H737" s="109">
        <v>12</v>
      </c>
    </row>
    <row r="738" spans="1:8" ht="12.75" customHeight="1" x14ac:dyDescent="0.2">
      <c r="A738" s="190" t="s">
        <v>427</v>
      </c>
      <c r="B738" s="190" t="s">
        <v>596</v>
      </c>
      <c r="C738" s="190">
        <v>2023</v>
      </c>
      <c r="D738" s="110" t="s">
        <v>407</v>
      </c>
      <c r="E738" s="110" t="s">
        <v>408</v>
      </c>
      <c r="F738" s="190" t="s">
        <v>11</v>
      </c>
      <c r="G738" s="190" t="s">
        <v>654</v>
      </c>
      <c r="H738" s="212" t="s">
        <v>641</v>
      </c>
    </row>
    <row r="739" spans="1:8" ht="12.75" customHeight="1" x14ac:dyDescent="0.2">
      <c r="A739" s="190" t="s">
        <v>427</v>
      </c>
      <c r="B739" s="190" t="s">
        <v>596</v>
      </c>
      <c r="C739" s="190">
        <v>2023</v>
      </c>
      <c r="D739" s="110" t="s">
        <v>407</v>
      </c>
      <c r="E739" s="110" t="s">
        <v>408</v>
      </c>
      <c r="F739" s="190" t="s">
        <v>11</v>
      </c>
      <c r="G739" s="190" t="s">
        <v>655</v>
      </c>
      <c r="H739" s="212" t="s">
        <v>641</v>
      </c>
    </row>
    <row r="740" spans="1:8" ht="12.75" customHeight="1" x14ac:dyDescent="0.2">
      <c r="A740" s="190" t="s">
        <v>427</v>
      </c>
      <c r="B740" s="190" t="s">
        <v>596</v>
      </c>
      <c r="C740" s="190">
        <v>2023</v>
      </c>
      <c r="D740" s="110" t="s">
        <v>407</v>
      </c>
      <c r="E740" s="110" t="s">
        <v>408</v>
      </c>
      <c r="F740" s="190" t="s">
        <v>11</v>
      </c>
      <c r="G740" s="190" t="s">
        <v>656</v>
      </c>
      <c r="H740" s="212" t="s">
        <v>641</v>
      </c>
    </row>
    <row r="741" spans="1:8" ht="12.75" customHeight="1" x14ac:dyDescent="0.2">
      <c r="A741" s="190" t="s">
        <v>427</v>
      </c>
      <c r="B741" s="190" t="s">
        <v>596</v>
      </c>
      <c r="C741" s="190">
        <v>2023</v>
      </c>
      <c r="D741" s="110" t="s">
        <v>407</v>
      </c>
      <c r="E741" s="110" t="s">
        <v>408</v>
      </c>
      <c r="F741" s="190" t="s">
        <v>11</v>
      </c>
      <c r="G741" s="190" t="s">
        <v>5</v>
      </c>
      <c r="H741" s="212">
        <v>4</v>
      </c>
    </row>
    <row r="742" spans="1:8" ht="12.75" customHeight="1" x14ac:dyDescent="0.2">
      <c r="A742" s="190" t="s">
        <v>427</v>
      </c>
      <c r="B742" s="190" t="s">
        <v>596</v>
      </c>
      <c r="C742" s="190">
        <v>2023</v>
      </c>
      <c r="D742" s="110" t="s">
        <v>407</v>
      </c>
      <c r="E742" s="110" t="s">
        <v>408</v>
      </c>
      <c r="F742" s="190" t="s">
        <v>11</v>
      </c>
      <c r="G742" s="190" t="s">
        <v>9</v>
      </c>
      <c r="H742" s="109">
        <v>114</v>
      </c>
    </row>
    <row r="743" spans="1:8" ht="12.75" customHeight="1" x14ac:dyDescent="0.2">
      <c r="A743" s="190" t="s">
        <v>427</v>
      </c>
      <c r="B743" s="190" t="s">
        <v>596</v>
      </c>
      <c r="C743" s="190">
        <v>2023</v>
      </c>
      <c r="D743" s="110" t="s">
        <v>407</v>
      </c>
      <c r="E743" s="110" t="s">
        <v>408</v>
      </c>
      <c r="F743" s="190" t="s">
        <v>11</v>
      </c>
      <c r="G743" s="190" t="s">
        <v>661</v>
      </c>
      <c r="H743" s="109">
        <v>84</v>
      </c>
    </row>
    <row r="744" spans="1:8" ht="12.75" customHeight="1" x14ac:dyDescent="0.2">
      <c r="A744" s="190" t="s">
        <v>427</v>
      </c>
      <c r="B744" s="190" t="s">
        <v>596</v>
      </c>
      <c r="C744" s="190">
        <v>2023</v>
      </c>
      <c r="D744" s="110" t="s">
        <v>407</v>
      </c>
      <c r="E744" s="110" t="s">
        <v>408</v>
      </c>
      <c r="F744" s="190" t="s">
        <v>11</v>
      </c>
      <c r="G744" s="190" t="s">
        <v>662</v>
      </c>
      <c r="H744" s="109">
        <v>30</v>
      </c>
    </row>
    <row r="745" spans="1:8" ht="12.75" customHeight="1" x14ac:dyDescent="0.2">
      <c r="A745" s="190" t="s">
        <v>427</v>
      </c>
      <c r="B745" s="190" t="s">
        <v>596</v>
      </c>
      <c r="C745" s="190">
        <v>2023</v>
      </c>
      <c r="D745" s="110" t="s">
        <v>407</v>
      </c>
      <c r="E745" s="110" t="s">
        <v>408</v>
      </c>
      <c r="F745" s="190" t="s">
        <v>11</v>
      </c>
      <c r="G745" s="190" t="s">
        <v>657</v>
      </c>
      <c r="H745" s="212" t="s">
        <v>641</v>
      </c>
    </row>
    <row r="746" spans="1:8" ht="12.75" customHeight="1" x14ac:dyDescent="0.2">
      <c r="A746" s="190" t="s">
        <v>427</v>
      </c>
      <c r="B746" s="190" t="s">
        <v>596</v>
      </c>
      <c r="C746" s="190">
        <v>2023</v>
      </c>
      <c r="D746" s="110" t="s">
        <v>407</v>
      </c>
      <c r="E746" s="110" t="s">
        <v>408</v>
      </c>
      <c r="F746" s="190" t="s">
        <v>11</v>
      </c>
      <c r="G746" s="190" t="s">
        <v>658</v>
      </c>
      <c r="H746" s="212" t="s">
        <v>641</v>
      </c>
    </row>
    <row r="747" spans="1:8" ht="12.75" customHeight="1" x14ac:dyDescent="0.2">
      <c r="A747" s="190" t="s">
        <v>427</v>
      </c>
      <c r="B747" s="190" t="s">
        <v>596</v>
      </c>
      <c r="C747" s="190">
        <v>2023</v>
      </c>
      <c r="D747" s="110" t="s">
        <v>407</v>
      </c>
      <c r="E747" s="110" t="s">
        <v>408</v>
      </c>
      <c r="F747" s="190" t="s">
        <v>11</v>
      </c>
      <c r="G747" s="190" t="s">
        <v>659</v>
      </c>
      <c r="H747" s="212" t="s">
        <v>641</v>
      </c>
    </row>
    <row r="748" spans="1:8" ht="12.75" customHeight="1" x14ac:dyDescent="0.2">
      <c r="A748" s="190" t="s">
        <v>427</v>
      </c>
      <c r="B748" s="190" t="s">
        <v>596</v>
      </c>
      <c r="C748" s="190">
        <v>2023</v>
      </c>
      <c r="D748" s="110" t="s">
        <v>407</v>
      </c>
      <c r="E748" s="110" t="s">
        <v>408</v>
      </c>
      <c r="F748" s="190" t="s">
        <v>11</v>
      </c>
      <c r="G748" s="190" t="s">
        <v>660</v>
      </c>
      <c r="H748" s="190">
        <v>6</v>
      </c>
    </row>
    <row r="749" spans="1:8" ht="12.75" customHeight="1" x14ac:dyDescent="0.2">
      <c r="A749" s="190" t="s">
        <v>427</v>
      </c>
      <c r="B749" s="190" t="s">
        <v>596</v>
      </c>
      <c r="C749" s="190">
        <v>2023</v>
      </c>
      <c r="D749" s="110" t="s">
        <v>407</v>
      </c>
      <c r="E749" s="110" t="s">
        <v>408</v>
      </c>
      <c r="F749" s="190" t="s">
        <v>11</v>
      </c>
      <c r="G749" s="190" t="s">
        <v>386</v>
      </c>
      <c r="H749" s="190">
        <v>47</v>
      </c>
    </row>
    <row r="750" spans="1:8" ht="12.75" customHeight="1" x14ac:dyDescent="0.2">
      <c r="A750" s="190" t="s">
        <v>427</v>
      </c>
      <c r="B750" s="190" t="s">
        <v>596</v>
      </c>
      <c r="C750" s="190">
        <v>2023</v>
      </c>
      <c r="D750" s="110" t="s">
        <v>407</v>
      </c>
      <c r="E750" s="110" t="s">
        <v>408</v>
      </c>
      <c r="F750" s="190" t="s">
        <v>663</v>
      </c>
      <c r="G750" s="190" t="s">
        <v>664</v>
      </c>
      <c r="H750" s="190">
        <v>23</v>
      </c>
    </row>
    <row r="751" spans="1:8" ht="12.75" customHeight="1" x14ac:dyDescent="0.2">
      <c r="A751" s="190" t="s">
        <v>427</v>
      </c>
      <c r="B751" s="190" t="s">
        <v>596</v>
      </c>
      <c r="C751" s="190">
        <v>2023</v>
      </c>
      <c r="D751" s="110" t="s">
        <v>407</v>
      </c>
      <c r="E751" s="110" t="s">
        <v>408</v>
      </c>
      <c r="F751" s="190" t="s">
        <v>663</v>
      </c>
      <c r="G751" s="190" t="s">
        <v>665</v>
      </c>
      <c r="H751" s="190">
        <v>13</v>
      </c>
    </row>
    <row r="752" spans="1:8" ht="12.75" customHeight="1" x14ac:dyDescent="0.2">
      <c r="A752" s="190" t="s">
        <v>427</v>
      </c>
      <c r="B752" s="190" t="s">
        <v>596</v>
      </c>
      <c r="C752" s="190">
        <v>2023</v>
      </c>
      <c r="D752" s="110" t="s">
        <v>407</v>
      </c>
      <c r="E752" s="110" t="s">
        <v>408</v>
      </c>
      <c r="F752" s="190" t="s">
        <v>13</v>
      </c>
      <c r="G752" s="190" t="s">
        <v>664</v>
      </c>
      <c r="H752" s="190">
        <v>20</v>
      </c>
    </row>
    <row r="753" spans="1:8" ht="12.75" customHeight="1" x14ac:dyDescent="0.2">
      <c r="A753" s="190" t="s">
        <v>427</v>
      </c>
      <c r="B753" s="190" t="s">
        <v>596</v>
      </c>
      <c r="C753" s="190">
        <v>2023</v>
      </c>
      <c r="D753" s="110" t="s">
        <v>407</v>
      </c>
      <c r="E753" s="110" t="s">
        <v>408</v>
      </c>
      <c r="F753" s="190" t="s">
        <v>13</v>
      </c>
      <c r="G753" s="190" t="s">
        <v>665</v>
      </c>
      <c r="H753" s="190">
        <v>13</v>
      </c>
    </row>
    <row r="754" spans="1:8" ht="12.75" customHeight="1" x14ac:dyDescent="0.2">
      <c r="A754" s="190" t="s">
        <v>427</v>
      </c>
      <c r="B754" s="190" t="s">
        <v>596</v>
      </c>
      <c r="C754" s="190">
        <v>2023</v>
      </c>
      <c r="D754" s="110" t="s">
        <v>407</v>
      </c>
      <c r="E754" s="110" t="s">
        <v>408</v>
      </c>
      <c r="F754" s="190" t="s">
        <v>11</v>
      </c>
      <c r="G754" s="190" t="s">
        <v>664</v>
      </c>
      <c r="H754" s="212">
        <v>3</v>
      </c>
    </row>
    <row r="755" spans="1:8" ht="12.75" customHeight="1" x14ac:dyDescent="0.2">
      <c r="A755" s="190" t="s">
        <v>427</v>
      </c>
      <c r="B755" s="190" t="s">
        <v>596</v>
      </c>
      <c r="C755" s="190">
        <v>2023</v>
      </c>
      <c r="D755" s="110" t="s">
        <v>407</v>
      </c>
      <c r="E755" s="110" t="s">
        <v>408</v>
      </c>
      <c r="F755" s="190" t="s">
        <v>11</v>
      </c>
      <c r="G755" s="190" t="s">
        <v>665</v>
      </c>
      <c r="H755" s="190" t="s">
        <v>641</v>
      </c>
    </row>
    <row r="756" spans="1:8" ht="12.75" customHeight="1" x14ac:dyDescent="0.2">
      <c r="A756" s="190" t="s">
        <v>427</v>
      </c>
      <c r="B756" s="190" t="s">
        <v>596</v>
      </c>
      <c r="C756" s="190">
        <v>2023</v>
      </c>
      <c r="D756" s="110" t="s">
        <v>407</v>
      </c>
      <c r="E756" s="110" t="s">
        <v>408</v>
      </c>
      <c r="F756" s="190" t="s">
        <v>424</v>
      </c>
      <c r="G756" s="190" t="s">
        <v>1</v>
      </c>
      <c r="H756" s="190">
        <v>41</v>
      </c>
    </row>
    <row r="757" spans="1:8" ht="12.75" customHeight="1" x14ac:dyDescent="0.2">
      <c r="A757" s="190" t="s">
        <v>427</v>
      </c>
      <c r="B757" s="190" t="s">
        <v>596</v>
      </c>
      <c r="C757" s="190">
        <v>2023</v>
      </c>
      <c r="D757" s="110" t="s">
        <v>407</v>
      </c>
      <c r="E757" s="110" t="s">
        <v>408</v>
      </c>
      <c r="F757" s="190" t="s">
        <v>424</v>
      </c>
      <c r="G757" s="190" t="s">
        <v>2</v>
      </c>
      <c r="H757" s="190">
        <v>5</v>
      </c>
    </row>
  </sheetData>
  <pageMargins left="0.7" right="0.7" top="0.78740157499999996" bottom="0.78740157499999996" header="0.3" footer="0.3"/>
  <pageSetup paperSize="9" orientation="portrait" horizontalDpi="1200"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G610"/>
  <sheetViews>
    <sheetView workbookViewId="0"/>
  </sheetViews>
  <sheetFormatPr baseColWidth="10" defaultColWidth="11.42578125" defaultRowHeight="12.75" customHeight="1" x14ac:dyDescent="0.2"/>
  <cols>
    <col min="1" max="1" width="26.7109375" style="123" customWidth="1"/>
    <col min="2" max="2" width="23.85546875" style="123" customWidth="1"/>
    <col min="3" max="3" width="13.5703125" style="123" customWidth="1"/>
    <col min="4" max="4" width="16.42578125" style="123" customWidth="1"/>
    <col min="5" max="5" width="94.5703125" style="123" customWidth="1"/>
    <col min="6" max="6" width="6.28515625" style="123" customWidth="1"/>
    <col min="7" max="7" width="20.28515625" style="123" customWidth="1"/>
    <col min="8" max="16384" width="11.42578125" style="123"/>
  </cols>
  <sheetData>
    <row r="1" spans="1:7" ht="12.75" customHeight="1" x14ac:dyDescent="0.2">
      <c r="A1" s="123" t="s">
        <v>6</v>
      </c>
      <c r="B1" s="123" t="s">
        <v>7</v>
      </c>
      <c r="C1" s="123" t="s">
        <v>426</v>
      </c>
      <c r="D1" s="123" t="s">
        <v>14</v>
      </c>
      <c r="E1" s="123" t="s">
        <v>469</v>
      </c>
      <c r="F1" s="123" t="s">
        <v>8</v>
      </c>
      <c r="G1" s="124" t="s">
        <v>470</v>
      </c>
    </row>
    <row r="2" spans="1:7" ht="12.75" customHeight="1" x14ac:dyDescent="0.2">
      <c r="A2" s="125" t="s">
        <v>427</v>
      </c>
      <c r="B2" s="125" t="s">
        <v>3</v>
      </c>
      <c r="C2" s="125" t="s">
        <v>408</v>
      </c>
      <c r="D2" s="125" t="s">
        <v>13</v>
      </c>
      <c r="E2" s="125" t="s">
        <v>9</v>
      </c>
      <c r="F2" s="125">
        <v>2023</v>
      </c>
      <c r="G2" s="125">
        <v>26113</v>
      </c>
    </row>
    <row r="3" spans="1:7" ht="12.75" customHeight="1" x14ac:dyDescent="0.2">
      <c r="A3" s="125" t="s">
        <v>427</v>
      </c>
      <c r="B3" s="125" t="s">
        <v>3</v>
      </c>
      <c r="C3" s="125" t="s">
        <v>408</v>
      </c>
      <c r="D3" s="125" t="s">
        <v>13</v>
      </c>
      <c r="E3" s="125" t="s">
        <v>471</v>
      </c>
      <c r="F3" s="125">
        <v>2023</v>
      </c>
      <c r="G3" s="125">
        <v>4580</v>
      </c>
    </row>
    <row r="4" spans="1:7" ht="12.75" customHeight="1" x14ac:dyDescent="0.2">
      <c r="A4" s="125" t="s">
        <v>427</v>
      </c>
      <c r="B4" s="125" t="s">
        <v>3</v>
      </c>
      <c r="C4" s="125" t="s">
        <v>408</v>
      </c>
      <c r="D4" s="125" t="s">
        <v>13</v>
      </c>
      <c r="E4" s="125" t="s">
        <v>472</v>
      </c>
      <c r="F4" s="125">
        <v>2023</v>
      </c>
      <c r="G4" s="125">
        <v>1946</v>
      </c>
    </row>
    <row r="5" spans="1:7" ht="12.75" customHeight="1" x14ac:dyDescent="0.2">
      <c r="A5" s="125" t="s">
        <v>427</v>
      </c>
      <c r="B5" s="125" t="s">
        <v>3</v>
      </c>
      <c r="C5" s="125" t="s">
        <v>408</v>
      </c>
      <c r="D5" s="125" t="s">
        <v>13</v>
      </c>
      <c r="E5" s="125" t="s">
        <v>473</v>
      </c>
      <c r="F5" s="125">
        <v>2023</v>
      </c>
      <c r="G5" s="125">
        <v>9391</v>
      </c>
    </row>
    <row r="6" spans="1:7" ht="12.75" customHeight="1" x14ac:dyDescent="0.2">
      <c r="A6" s="125" t="s">
        <v>427</v>
      </c>
      <c r="B6" s="125" t="s">
        <v>3</v>
      </c>
      <c r="C6" s="125" t="s">
        <v>408</v>
      </c>
      <c r="D6" s="125" t="s">
        <v>13</v>
      </c>
      <c r="E6" s="125" t="s">
        <v>474</v>
      </c>
      <c r="F6" s="125">
        <v>2023</v>
      </c>
      <c r="G6" s="125">
        <v>7905</v>
      </c>
    </row>
    <row r="7" spans="1:7" ht="12.75" customHeight="1" x14ac:dyDescent="0.2">
      <c r="A7" s="125" t="s">
        <v>427</v>
      </c>
      <c r="B7" s="125" t="s">
        <v>3</v>
      </c>
      <c r="C7" s="125" t="s">
        <v>408</v>
      </c>
      <c r="D7" s="125" t="s">
        <v>13</v>
      </c>
      <c r="E7" s="125" t="s">
        <v>475</v>
      </c>
      <c r="F7" s="125">
        <v>2023</v>
      </c>
      <c r="G7" s="125">
        <v>968</v>
      </c>
    </row>
    <row r="8" spans="1:7" ht="12.75" customHeight="1" x14ac:dyDescent="0.2">
      <c r="A8" s="125" t="s">
        <v>427</v>
      </c>
      <c r="B8" s="125" t="s">
        <v>3</v>
      </c>
      <c r="C8" s="125" t="s">
        <v>408</v>
      </c>
      <c r="D8" s="125" t="s">
        <v>13</v>
      </c>
      <c r="E8" s="125" t="s">
        <v>476</v>
      </c>
      <c r="F8" s="125">
        <v>2023</v>
      </c>
      <c r="G8" s="125">
        <v>180</v>
      </c>
    </row>
    <row r="9" spans="1:7" ht="12.75" customHeight="1" x14ac:dyDescent="0.2">
      <c r="A9" s="125" t="s">
        <v>427</v>
      </c>
      <c r="B9" s="125" t="s">
        <v>3</v>
      </c>
      <c r="C9" s="125" t="s">
        <v>408</v>
      </c>
      <c r="D9" s="125" t="s">
        <v>13</v>
      </c>
      <c r="E9" s="125" t="s">
        <v>477</v>
      </c>
      <c r="F9" s="125">
        <v>2023</v>
      </c>
      <c r="G9" s="125">
        <v>451</v>
      </c>
    </row>
    <row r="10" spans="1:7" ht="12.75" customHeight="1" x14ac:dyDescent="0.2">
      <c r="A10" s="125" t="s">
        <v>427</v>
      </c>
      <c r="B10" s="125" t="s">
        <v>3</v>
      </c>
      <c r="C10" s="125" t="s">
        <v>408</v>
      </c>
      <c r="D10" s="125" t="s">
        <v>13</v>
      </c>
      <c r="E10" s="125" t="s">
        <v>478</v>
      </c>
      <c r="F10" s="125">
        <v>2023</v>
      </c>
      <c r="G10" s="125">
        <v>692</v>
      </c>
    </row>
    <row r="11" spans="1:7" ht="12.75" customHeight="1" x14ac:dyDescent="0.2">
      <c r="A11" s="125" t="s">
        <v>427</v>
      </c>
      <c r="B11" s="125" t="s">
        <v>3</v>
      </c>
      <c r="C11" s="125" t="s">
        <v>408</v>
      </c>
      <c r="D11" s="125" t="s">
        <v>13</v>
      </c>
      <c r="E11" s="125" t="s">
        <v>479</v>
      </c>
      <c r="F11" s="125">
        <v>2023</v>
      </c>
      <c r="G11" s="125">
        <v>3685</v>
      </c>
    </row>
    <row r="12" spans="1:7" ht="12.75" customHeight="1" x14ac:dyDescent="0.2">
      <c r="A12" s="125" t="s">
        <v>427</v>
      </c>
      <c r="B12" s="125" t="s">
        <v>3</v>
      </c>
      <c r="C12" s="125" t="s">
        <v>408</v>
      </c>
      <c r="D12" s="125" t="s">
        <v>13</v>
      </c>
      <c r="E12" s="125" t="s">
        <v>480</v>
      </c>
      <c r="F12" s="125">
        <v>2023</v>
      </c>
      <c r="G12" s="125">
        <v>895</v>
      </c>
    </row>
    <row r="13" spans="1:7" ht="12.75" customHeight="1" x14ac:dyDescent="0.2">
      <c r="A13" s="125" t="s">
        <v>427</v>
      </c>
      <c r="B13" s="125" t="s">
        <v>3</v>
      </c>
      <c r="C13" s="125" t="s">
        <v>408</v>
      </c>
      <c r="D13" s="125" t="s">
        <v>13</v>
      </c>
      <c r="E13" s="125" t="s">
        <v>481</v>
      </c>
      <c r="F13" s="125">
        <v>2023</v>
      </c>
      <c r="G13" s="125">
        <v>6526</v>
      </c>
    </row>
    <row r="14" spans="1:7" ht="12.75" customHeight="1" x14ac:dyDescent="0.2">
      <c r="A14" s="125" t="s">
        <v>427</v>
      </c>
      <c r="B14" s="125" t="s">
        <v>3</v>
      </c>
      <c r="C14" s="125" t="s">
        <v>408</v>
      </c>
      <c r="D14" s="125" t="s">
        <v>13</v>
      </c>
      <c r="E14" s="125" t="s">
        <v>482</v>
      </c>
      <c r="F14" s="125">
        <v>2023</v>
      </c>
      <c r="G14" s="125">
        <v>648</v>
      </c>
    </row>
    <row r="15" spans="1:7" ht="12.75" customHeight="1" x14ac:dyDescent="0.2">
      <c r="A15" s="125" t="s">
        <v>427</v>
      </c>
      <c r="B15" s="125" t="s">
        <v>3</v>
      </c>
      <c r="C15" s="125" t="s">
        <v>408</v>
      </c>
      <c r="D15" s="125" t="s">
        <v>13</v>
      </c>
      <c r="E15" s="125" t="s">
        <v>483</v>
      </c>
      <c r="F15" s="125">
        <v>2023</v>
      </c>
      <c r="G15" s="125">
        <v>578</v>
      </c>
    </row>
    <row r="16" spans="1:7" ht="12.75" customHeight="1" x14ac:dyDescent="0.2">
      <c r="A16" s="125" t="s">
        <v>427</v>
      </c>
      <c r="B16" s="125" t="s">
        <v>3</v>
      </c>
      <c r="C16" s="125" t="s">
        <v>408</v>
      </c>
      <c r="D16" s="125" t="s">
        <v>13</v>
      </c>
      <c r="E16" s="125" t="s">
        <v>484</v>
      </c>
      <c r="F16" s="125">
        <v>2023</v>
      </c>
      <c r="G16" s="125">
        <v>3341</v>
      </c>
    </row>
    <row r="17" spans="1:7" ht="12.75" customHeight="1" x14ac:dyDescent="0.2">
      <c r="A17" s="125" t="s">
        <v>427</v>
      </c>
      <c r="B17" s="125" t="s">
        <v>3</v>
      </c>
      <c r="C17" s="125" t="s">
        <v>408</v>
      </c>
      <c r="D17" s="125" t="s">
        <v>13</v>
      </c>
      <c r="E17" s="125" t="s">
        <v>485</v>
      </c>
      <c r="F17" s="125">
        <v>2023</v>
      </c>
      <c r="G17" s="125">
        <v>1959</v>
      </c>
    </row>
    <row r="18" spans="1:7" ht="12.75" customHeight="1" x14ac:dyDescent="0.2">
      <c r="A18" s="125" t="s">
        <v>427</v>
      </c>
      <c r="B18" s="125" t="s">
        <v>3</v>
      </c>
      <c r="C18" s="125" t="s">
        <v>408</v>
      </c>
      <c r="D18" s="125" t="s">
        <v>13</v>
      </c>
      <c r="E18" s="125" t="s">
        <v>486</v>
      </c>
      <c r="F18" s="125">
        <v>2023</v>
      </c>
      <c r="G18" s="125">
        <v>19520</v>
      </c>
    </row>
    <row r="19" spans="1:7" ht="12.75" customHeight="1" x14ac:dyDescent="0.2">
      <c r="A19" s="125" t="s">
        <v>427</v>
      </c>
      <c r="B19" s="125" t="s">
        <v>3</v>
      </c>
      <c r="C19" s="125" t="s">
        <v>408</v>
      </c>
      <c r="D19" s="125" t="s">
        <v>13</v>
      </c>
      <c r="E19" s="125" t="s">
        <v>487</v>
      </c>
      <c r="F19" s="125">
        <v>2023</v>
      </c>
      <c r="G19" s="125">
        <v>3906</v>
      </c>
    </row>
    <row r="20" spans="1:7" ht="12.75" customHeight="1" x14ac:dyDescent="0.2">
      <c r="A20" s="125" t="s">
        <v>427</v>
      </c>
      <c r="B20" s="125" t="s">
        <v>3</v>
      </c>
      <c r="C20" s="125" t="s">
        <v>408</v>
      </c>
      <c r="D20" s="125" t="s">
        <v>13</v>
      </c>
      <c r="E20" s="125" t="s">
        <v>488</v>
      </c>
      <c r="F20" s="125">
        <v>2023</v>
      </c>
      <c r="G20" s="125">
        <v>1672</v>
      </c>
    </row>
    <row r="21" spans="1:7" ht="12.75" customHeight="1" x14ac:dyDescent="0.2">
      <c r="A21" s="125" t="s">
        <v>427</v>
      </c>
      <c r="B21" s="125" t="s">
        <v>3</v>
      </c>
      <c r="C21" s="125" t="s">
        <v>408</v>
      </c>
      <c r="D21" s="125" t="s">
        <v>13</v>
      </c>
      <c r="E21" s="125" t="s">
        <v>489</v>
      </c>
      <c r="F21" s="125">
        <v>2023</v>
      </c>
      <c r="G21" s="125">
        <v>688</v>
      </c>
    </row>
    <row r="22" spans="1:7" ht="12.75" customHeight="1" x14ac:dyDescent="0.2">
      <c r="A22" s="125" t="s">
        <v>427</v>
      </c>
      <c r="B22" s="125" t="s">
        <v>3</v>
      </c>
      <c r="C22" s="125" t="s">
        <v>408</v>
      </c>
      <c r="D22" s="125" t="s">
        <v>13</v>
      </c>
      <c r="E22" s="125" t="s">
        <v>490</v>
      </c>
      <c r="F22" s="125">
        <v>2023</v>
      </c>
      <c r="G22" s="125">
        <v>224</v>
      </c>
    </row>
    <row r="23" spans="1:7" ht="12.75" customHeight="1" x14ac:dyDescent="0.2">
      <c r="A23" s="125" t="s">
        <v>427</v>
      </c>
      <c r="B23" s="125" t="s">
        <v>3</v>
      </c>
      <c r="C23" s="125" t="s">
        <v>408</v>
      </c>
      <c r="D23" s="125" t="s">
        <v>13</v>
      </c>
      <c r="E23" s="125" t="s">
        <v>491</v>
      </c>
      <c r="F23" s="125">
        <v>2023</v>
      </c>
      <c r="G23" s="125">
        <v>83</v>
      </c>
    </row>
    <row r="24" spans="1:7" ht="12.75" customHeight="1" x14ac:dyDescent="0.2">
      <c r="A24" s="125" t="s">
        <v>427</v>
      </c>
      <c r="B24" s="125" t="s">
        <v>3</v>
      </c>
      <c r="C24" s="125" t="s">
        <v>408</v>
      </c>
      <c r="D24" s="125" t="s">
        <v>13</v>
      </c>
      <c r="E24" s="125" t="s">
        <v>492</v>
      </c>
      <c r="F24" s="125">
        <v>2023</v>
      </c>
      <c r="G24" s="125">
        <v>19</v>
      </c>
    </row>
    <row r="25" spans="1:7" ht="12.75" customHeight="1" x14ac:dyDescent="0.2">
      <c r="A25" s="125" t="s">
        <v>427</v>
      </c>
      <c r="B25" s="125" t="s">
        <v>3</v>
      </c>
      <c r="C25" s="125" t="s">
        <v>408</v>
      </c>
      <c r="D25" s="125" t="s">
        <v>13</v>
      </c>
      <c r="E25" s="125" t="s">
        <v>493</v>
      </c>
      <c r="F25" s="125">
        <v>2023</v>
      </c>
      <c r="G25" s="212">
        <v>1</v>
      </c>
    </row>
    <row r="26" spans="1:7" ht="12.75" customHeight="1" x14ac:dyDescent="0.2">
      <c r="A26" s="125" t="s">
        <v>427</v>
      </c>
      <c r="B26" s="125" t="s">
        <v>3</v>
      </c>
      <c r="C26" s="125" t="s">
        <v>408</v>
      </c>
      <c r="D26" s="125" t="s">
        <v>13</v>
      </c>
      <c r="E26" s="125" t="s">
        <v>494</v>
      </c>
      <c r="F26" s="125">
        <v>2023</v>
      </c>
      <c r="G26" s="212" t="s">
        <v>641</v>
      </c>
    </row>
    <row r="27" spans="1:7" ht="12.75" customHeight="1" x14ac:dyDescent="0.2">
      <c r="A27" s="125" t="s">
        <v>427</v>
      </c>
      <c r="B27" s="125" t="s">
        <v>3</v>
      </c>
      <c r="C27" s="125" t="s">
        <v>408</v>
      </c>
      <c r="D27" s="125" t="s">
        <v>13</v>
      </c>
      <c r="E27" s="125" t="s">
        <v>495</v>
      </c>
      <c r="F27" s="125">
        <v>2023</v>
      </c>
      <c r="G27" s="212" t="s">
        <v>641</v>
      </c>
    </row>
    <row r="28" spans="1:7" ht="12.75" customHeight="1" x14ac:dyDescent="0.2">
      <c r="A28" s="125" t="s">
        <v>427</v>
      </c>
      <c r="B28" s="125" t="s">
        <v>3</v>
      </c>
      <c r="C28" s="125" t="s">
        <v>408</v>
      </c>
      <c r="D28" s="125" t="s">
        <v>13</v>
      </c>
      <c r="E28" s="125" t="s">
        <v>496</v>
      </c>
      <c r="F28" s="125">
        <v>2023</v>
      </c>
      <c r="G28" s="125">
        <v>5362</v>
      </c>
    </row>
    <row r="29" spans="1:7" ht="12.75" customHeight="1" x14ac:dyDescent="0.2">
      <c r="A29" s="125" t="s">
        <v>427</v>
      </c>
      <c r="B29" s="125" t="s">
        <v>3</v>
      </c>
      <c r="C29" s="125" t="s">
        <v>408</v>
      </c>
      <c r="D29" s="125" t="s">
        <v>13</v>
      </c>
      <c r="E29" s="125" t="s">
        <v>497</v>
      </c>
      <c r="F29" s="125">
        <v>2023</v>
      </c>
      <c r="G29" s="125">
        <v>16864</v>
      </c>
    </row>
    <row r="30" spans="1:7" ht="12.75" customHeight="1" x14ac:dyDescent="0.2">
      <c r="A30" s="125" t="s">
        <v>427</v>
      </c>
      <c r="B30" s="125" t="s">
        <v>3</v>
      </c>
      <c r="C30" s="125" t="s">
        <v>408</v>
      </c>
      <c r="D30" s="125" t="s">
        <v>13</v>
      </c>
      <c r="E30" s="125" t="s">
        <v>498</v>
      </c>
      <c r="F30" s="125">
        <v>2023</v>
      </c>
      <c r="G30" s="125">
        <v>3887</v>
      </c>
    </row>
    <row r="31" spans="1:7" ht="12.75" customHeight="1" x14ac:dyDescent="0.2">
      <c r="A31" s="125" t="s">
        <v>427</v>
      </c>
      <c r="B31" s="125" t="s">
        <v>429</v>
      </c>
      <c r="C31" s="125" t="s">
        <v>408</v>
      </c>
      <c r="D31" s="125" t="s">
        <v>13</v>
      </c>
      <c r="E31" s="125" t="s">
        <v>9</v>
      </c>
      <c r="F31" s="125">
        <v>2023</v>
      </c>
      <c r="G31" s="125">
        <v>2456</v>
      </c>
    </row>
    <row r="32" spans="1:7" ht="12.75" customHeight="1" x14ac:dyDescent="0.2">
      <c r="A32" s="125" t="s">
        <v>427</v>
      </c>
      <c r="B32" s="125" t="s">
        <v>429</v>
      </c>
      <c r="C32" s="125" t="s">
        <v>408</v>
      </c>
      <c r="D32" s="125" t="s">
        <v>13</v>
      </c>
      <c r="E32" s="125" t="s">
        <v>471</v>
      </c>
      <c r="F32" s="125">
        <v>2023</v>
      </c>
      <c r="G32" s="125">
        <v>262</v>
      </c>
    </row>
    <row r="33" spans="1:7" ht="12.75" customHeight="1" x14ac:dyDescent="0.2">
      <c r="A33" s="125" t="s">
        <v>427</v>
      </c>
      <c r="B33" s="125" t="s">
        <v>429</v>
      </c>
      <c r="C33" s="125" t="s">
        <v>408</v>
      </c>
      <c r="D33" s="125" t="s">
        <v>13</v>
      </c>
      <c r="E33" s="125" t="s">
        <v>472</v>
      </c>
      <c r="F33" s="125">
        <v>2023</v>
      </c>
      <c r="G33" s="125">
        <v>154</v>
      </c>
    </row>
    <row r="34" spans="1:7" ht="12.75" customHeight="1" x14ac:dyDescent="0.2">
      <c r="A34" s="125" t="s">
        <v>427</v>
      </c>
      <c r="B34" s="125" t="s">
        <v>429</v>
      </c>
      <c r="C34" s="125" t="s">
        <v>408</v>
      </c>
      <c r="D34" s="125" t="s">
        <v>13</v>
      </c>
      <c r="E34" s="125" t="s">
        <v>473</v>
      </c>
      <c r="F34" s="125">
        <v>2023</v>
      </c>
      <c r="G34" s="125">
        <v>1020</v>
      </c>
    </row>
    <row r="35" spans="1:7" ht="12.75" customHeight="1" x14ac:dyDescent="0.2">
      <c r="A35" s="125" t="s">
        <v>427</v>
      </c>
      <c r="B35" s="125" t="s">
        <v>429</v>
      </c>
      <c r="C35" s="125" t="s">
        <v>408</v>
      </c>
      <c r="D35" s="125" t="s">
        <v>13</v>
      </c>
      <c r="E35" s="125" t="s">
        <v>474</v>
      </c>
      <c r="F35" s="125">
        <v>2023</v>
      </c>
      <c r="G35" s="125">
        <v>877</v>
      </c>
    </row>
    <row r="36" spans="1:7" ht="12.75" customHeight="1" x14ac:dyDescent="0.2">
      <c r="A36" s="125" t="s">
        <v>427</v>
      </c>
      <c r="B36" s="125" t="s">
        <v>429</v>
      </c>
      <c r="C36" s="125" t="s">
        <v>408</v>
      </c>
      <c r="D36" s="125" t="s">
        <v>13</v>
      </c>
      <c r="E36" s="125" t="s">
        <v>475</v>
      </c>
      <c r="F36" s="125">
        <v>2023</v>
      </c>
      <c r="G36" s="125">
        <v>99</v>
      </c>
    </row>
    <row r="37" spans="1:7" ht="12.75" customHeight="1" x14ac:dyDescent="0.2">
      <c r="A37" s="125" t="s">
        <v>427</v>
      </c>
      <c r="B37" s="125" t="s">
        <v>429</v>
      </c>
      <c r="C37" s="125" t="s">
        <v>408</v>
      </c>
      <c r="D37" s="125" t="s">
        <v>13</v>
      </c>
      <c r="E37" s="125" t="s">
        <v>476</v>
      </c>
      <c r="F37" s="125">
        <v>2023</v>
      </c>
      <c r="G37" s="125">
        <v>8</v>
      </c>
    </row>
    <row r="38" spans="1:7" ht="12.75" customHeight="1" x14ac:dyDescent="0.2">
      <c r="A38" s="125" t="s">
        <v>427</v>
      </c>
      <c r="B38" s="125" t="s">
        <v>429</v>
      </c>
      <c r="C38" s="125" t="s">
        <v>408</v>
      </c>
      <c r="D38" s="125" t="s">
        <v>13</v>
      </c>
      <c r="E38" s="125" t="s">
        <v>477</v>
      </c>
      <c r="F38" s="125">
        <v>2023</v>
      </c>
      <c r="G38" s="125">
        <v>5</v>
      </c>
    </row>
    <row r="39" spans="1:7" ht="12.75" customHeight="1" x14ac:dyDescent="0.2">
      <c r="A39" s="125" t="s">
        <v>427</v>
      </c>
      <c r="B39" s="125" t="s">
        <v>429</v>
      </c>
      <c r="C39" s="125" t="s">
        <v>408</v>
      </c>
      <c r="D39" s="125" t="s">
        <v>13</v>
      </c>
      <c r="E39" s="125" t="s">
        <v>478</v>
      </c>
      <c r="F39" s="125">
        <v>2023</v>
      </c>
      <c r="G39" s="125">
        <v>31</v>
      </c>
    </row>
    <row r="40" spans="1:7" ht="12.75" customHeight="1" x14ac:dyDescent="0.2">
      <c r="A40" s="125" t="s">
        <v>427</v>
      </c>
      <c r="B40" s="125" t="s">
        <v>429</v>
      </c>
      <c r="C40" s="125" t="s">
        <v>408</v>
      </c>
      <c r="D40" s="125" t="s">
        <v>13</v>
      </c>
      <c r="E40" s="125" t="s">
        <v>479</v>
      </c>
      <c r="F40" s="125">
        <v>2023</v>
      </c>
      <c r="G40" s="125">
        <v>225</v>
      </c>
    </row>
    <row r="41" spans="1:7" ht="12.75" customHeight="1" x14ac:dyDescent="0.2">
      <c r="A41" s="125" t="s">
        <v>427</v>
      </c>
      <c r="B41" s="125" t="s">
        <v>429</v>
      </c>
      <c r="C41" s="125" t="s">
        <v>408</v>
      </c>
      <c r="D41" s="125" t="s">
        <v>13</v>
      </c>
      <c r="E41" s="125" t="s">
        <v>480</v>
      </c>
      <c r="F41" s="125">
        <v>2023</v>
      </c>
      <c r="G41" s="125">
        <v>37</v>
      </c>
    </row>
    <row r="42" spans="1:7" ht="12.75" customHeight="1" x14ac:dyDescent="0.2">
      <c r="A42" s="125" t="s">
        <v>427</v>
      </c>
      <c r="B42" s="125" t="s">
        <v>429</v>
      </c>
      <c r="C42" s="125" t="s">
        <v>408</v>
      </c>
      <c r="D42" s="125" t="s">
        <v>13</v>
      </c>
      <c r="E42" s="125" t="s">
        <v>481</v>
      </c>
      <c r="F42" s="125">
        <v>2023</v>
      </c>
      <c r="G42" s="125">
        <v>416</v>
      </c>
    </row>
    <row r="43" spans="1:7" ht="12.75" customHeight="1" x14ac:dyDescent="0.2">
      <c r="A43" s="125" t="s">
        <v>427</v>
      </c>
      <c r="B43" s="125" t="s">
        <v>429</v>
      </c>
      <c r="C43" s="125" t="s">
        <v>408</v>
      </c>
      <c r="D43" s="125" t="s">
        <v>13</v>
      </c>
      <c r="E43" s="125" t="s">
        <v>482</v>
      </c>
      <c r="F43" s="125">
        <v>2023</v>
      </c>
      <c r="G43" s="125">
        <v>39</v>
      </c>
    </row>
    <row r="44" spans="1:7" ht="12.75" customHeight="1" x14ac:dyDescent="0.2">
      <c r="A44" s="125" t="s">
        <v>427</v>
      </c>
      <c r="B44" s="125" t="s">
        <v>429</v>
      </c>
      <c r="C44" s="125" t="s">
        <v>408</v>
      </c>
      <c r="D44" s="125" t="s">
        <v>13</v>
      </c>
      <c r="E44" s="125" t="s">
        <v>483</v>
      </c>
      <c r="F44" s="125">
        <v>2023</v>
      </c>
      <c r="G44" s="125">
        <v>29</v>
      </c>
    </row>
    <row r="45" spans="1:7" ht="12.75" customHeight="1" x14ac:dyDescent="0.2">
      <c r="A45" s="125" t="s">
        <v>427</v>
      </c>
      <c r="B45" s="125" t="s">
        <v>429</v>
      </c>
      <c r="C45" s="125" t="s">
        <v>408</v>
      </c>
      <c r="D45" s="125" t="s">
        <v>13</v>
      </c>
      <c r="E45" s="125" t="s">
        <v>484</v>
      </c>
      <c r="F45" s="125">
        <v>2023</v>
      </c>
      <c r="G45" s="125">
        <v>236</v>
      </c>
    </row>
    <row r="46" spans="1:7" ht="12.75" customHeight="1" x14ac:dyDescent="0.2">
      <c r="A46" s="125" t="s">
        <v>427</v>
      </c>
      <c r="B46" s="125" t="s">
        <v>429</v>
      </c>
      <c r="C46" s="125" t="s">
        <v>408</v>
      </c>
      <c r="D46" s="125" t="s">
        <v>13</v>
      </c>
      <c r="E46" s="125" t="s">
        <v>485</v>
      </c>
      <c r="F46" s="125">
        <v>2023</v>
      </c>
      <c r="G46" s="125">
        <v>112</v>
      </c>
    </row>
    <row r="47" spans="1:7" ht="12.75" customHeight="1" x14ac:dyDescent="0.2">
      <c r="A47" s="125" t="s">
        <v>427</v>
      </c>
      <c r="B47" s="125" t="s">
        <v>429</v>
      </c>
      <c r="C47" s="125" t="s">
        <v>408</v>
      </c>
      <c r="D47" s="125" t="s">
        <v>13</v>
      </c>
      <c r="E47" s="125" t="s">
        <v>486</v>
      </c>
      <c r="F47" s="125">
        <v>2023</v>
      </c>
      <c r="G47" s="125">
        <v>1867</v>
      </c>
    </row>
    <row r="48" spans="1:7" ht="12.75" customHeight="1" x14ac:dyDescent="0.2">
      <c r="A48" s="125" t="s">
        <v>427</v>
      </c>
      <c r="B48" s="125" t="s">
        <v>429</v>
      </c>
      <c r="C48" s="125" t="s">
        <v>408</v>
      </c>
      <c r="D48" s="125" t="s">
        <v>13</v>
      </c>
      <c r="E48" s="125" t="s">
        <v>487</v>
      </c>
      <c r="F48" s="125">
        <v>2023</v>
      </c>
      <c r="G48" s="125">
        <v>467</v>
      </c>
    </row>
    <row r="49" spans="1:7" ht="12.75" customHeight="1" x14ac:dyDescent="0.2">
      <c r="A49" s="125" t="s">
        <v>427</v>
      </c>
      <c r="B49" s="125" t="s">
        <v>429</v>
      </c>
      <c r="C49" s="125" t="s">
        <v>408</v>
      </c>
      <c r="D49" s="125" t="s">
        <v>13</v>
      </c>
      <c r="E49" s="125" t="s">
        <v>488</v>
      </c>
      <c r="F49" s="125">
        <v>2023</v>
      </c>
      <c r="G49" s="125">
        <v>106</v>
      </c>
    </row>
    <row r="50" spans="1:7" ht="12.75" customHeight="1" x14ac:dyDescent="0.2">
      <c r="A50" s="125" t="s">
        <v>427</v>
      </c>
      <c r="B50" s="125" t="s">
        <v>429</v>
      </c>
      <c r="C50" s="125" t="s">
        <v>408</v>
      </c>
      <c r="D50" s="125" t="s">
        <v>13</v>
      </c>
      <c r="E50" s="125" t="s">
        <v>489</v>
      </c>
      <c r="F50" s="125">
        <v>2023</v>
      </c>
      <c r="G50" s="125">
        <v>15</v>
      </c>
    </row>
    <row r="51" spans="1:7" ht="12.75" customHeight="1" x14ac:dyDescent="0.2">
      <c r="A51" s="125" t="s">
        <v>427</v>
      </c>
      <c r="B51" s="125" t="s">
        <v>429</v>
      </c>
      <c r="C51" s="125" t="s">
        <v>408</v>
      </c>
      <c r="D51" s="125" t="s">
        <v>13</v>
      </c>
      <c r="E51" s="125" t="s">
        <v>490</v>
      </c>
      <c r="F51" s="125">
        <v>2023</v>
      </c>
      <c r="G51" s="212">
        <v>1</v>
      </c>
    </row>
    <row r="52" spans="1:7" ht="12.75" customHeight="1" x14ac:dyDescent="0.2">
      <c r="A52" s="125" t="s">
        <v>427</v>
      </c>
      <c r="B52" s="125" t="s">
        <v>429</v>
      </c>
      <c r="C52" s="125" t="s">
        <v>408</v>
      </c>
      <c r="D52" s="125" t="s">
        <v>13</v>
      </c>
      <c r="E52" s="125" t="s">
        <v>491</v>
      </c>
      <c r="F52" s="125">
        <v>2023</v>
      </c>
      <c r="G52" s="212" t="s">
        <v>641</v>
      </c>
    </row>
    <row r="53" spans="1:7" ht="12.75" customHeight="1" x14ac:dyDescent="0.2">
      <c r="A53" s="125" t="s">
        <v>427</v>
      </c>
      <c r="B53" s="125" t="s">
        <v>429</v>
      </c>
      <c r="C53" s="125" t="s">
        <v>408</v>
      </c>
      <c r="D53" s="125" t="s">
        <v>13</v>
      </c>
      <c r="E53" s="125" t="s">
        <v>492</v>
      </c>
      <c r="F53" s="125">
        <v>2023</v>
      </c>
      <c r="G53" s="212" t="s">
        <v>641</v>
      </c>
    </row>
    <row r="54" spans="1:7" ht="12.75" customHeight="1" x14ac:dyDescent="0.2">
      <c r="A54" s="125" t="s">
        <v>427</v>
      </c>
      <c r="B54" s="125" t="s">
        <v>429</v>
      </c>
      <c r="C54" s="125" t="s">
        <v>408</v>
      </c>
      <c r="D54" s="125" t="s">
        <v>13</v>
      </c>
      <c r="E54" s="125" t="s">
        <v>493</v>
      </c>
      <c r="F54" s="125">
        <v>2023</v>
      </c>
      <c r="G54" s="212" t="s">
        <v>641</v>
      </c>
    </row>
    <row r="55" spans="1:7" ht="12.75" customHeight="1" x14ac:dyDescent="0.2">
      <c r="A55" s="125" t="s">
        <v>427</v>
      </c>
      <c r="B55" s="125" t="s">
        <v>429</v>
      </c>
      <c r="C55" s="125" t="s">
        <v>408</v>
      </c>
      <c r="D55" s="125" t="s">
        <v>13</v>
      </c>
      <c r="E55" s="125" t="s">
        <v>494</v>
      </c>
      <c r="F55" s="125">
        <v>2023</v>
      </c>
      <c r="G55" s="212" t="s">
        <v>641</v>
      </c>
    </row>
    <row r="56" spans="1:7" ht="12.75" customHeight="1" x14ac:dyDescent="0.2">
      <c r="A56" s="125" t="s">
        <v>427</v>
      </c>
      <c r="B56" s="125" t="s">
        <v>429</v>
      </c>
      <c r="C56" s="125" t="s">
        <v>408</v>
      </c>
      <c r="D56" s="125" t="s">
        <v>13</v>
      </c>
      <c r="E56" s="125" t="s">
        <v>495</v>
      </c>
      <c r="F56" s="125">
        <v>2023</v>
      </c>
      <c r="G56" s="212" t="s">
        <v>641</v>
      </c>
    </row>
    <row r="57" spans="1:7" ht="12.75" customHeight="1" x14ac:dyDescent="0.2">
      <c r="A57" s="125" t="s">
        <v>427</v>
      </c>
      <c r="B57" s="125" t="s">
        <v>429</v>
      </c>
      <c r="C57" s="125" t="s">
        <v>408</v>
      </c>
      <c r="D57" s="125" t="s">
        <v>13</v>
      </c>
      <c r="E57" s="125" t="s">
        <v>496</v>
      </c>
      <c r="F57" s="125">
        <v>2023</v>
      </c>
      <c r="G57" s="125">
        <v>386</v>
      </c>
    </row>
    <row r="58" spans="1:7" ht="12.75" customHeight="1" x14ac:dyDescent="0.2">
      <c r="A58" s="125" t="s">
        <v>427</v>
      </c>
      <c r="B58" s="125" t="s">
        <v>429</v>
      </c>
      <c r="C58" s="125" t="s">
        <v>408</v>
      </c>
      <c r="D58" s="125" t="s">
        <v>13</v>
      </c>
      <c r="E58" s="125" t="s">
        <v>497</v>
      </c>
      <c r="F58" s="125">
        <v>2023</v>
      </c>
      <c r="G58" s="125">
        <v>1855</v>
      </c>
    </row>
    <row r="59" spans="1:7" ht="12.75" customHeight="1" x14ac:dyDescent="0.2">
      <c r="A59" s="125" t="s">
        <v>427</v>
      </c>
      <c r="B59" s="125" t="s">
        <v>429</v>
      </c>
      <c r="C59" s="125" t="s">
        <v>408</v>
      </c>
      <c r="D59" s="125" t="s">
        <v>13</v>
      </c>
      <c r="E59" s="125" t="s">
        <v>498</v>
      </c>
      <c r="F59" s="125">
        <v>2023</v>
      </c>
      <c r="G59" s="125">
        <v>215</v>
      </c>
    </row>
    <row r="60" spans="1:7" ht="12.75" customHeight="1" x14ac:dyDescent="0.2">
      <c r="A60" s="125" t="s">
        <v>427</v>
      </c>
      <c r="B60" s="125" t="s">
        <v>394</v>
      </c>
      <c r="C60" s="125" t="s">
        <v>408</v>
      </c>
      <c r="D60" s="125" t="s">
        <v>13</v>
      </c>
      <c r="E60" s="125" t="s">
        <v>9</v>
      </c>
      <c r="F60" s="125">
        <v>2023</v>
      </c>
      <c r="G60" s="125">
        <v>3581</v>
      </c>
    </row>
    <row r="61" spans="1:7" ht="12.75" customHeight="1" x14ac:dyDescent="0.2">
      <c r="A61" s="125" t="s">
        <v>427</v>
      </c>
      <c r="B61" s="125" t="s">
        <v>394</v>
      </c>
      <c r="C61" s="125" t="s">
        <v>408</v>
      </c>
      <c r="D61" s="125" t="s">
        <v>13</v>
      </c>
      <c r="E61" s="125" t="s">
        <v>471</v>
      </c>
      <c r="F61" s="125">
        <v>2023</v>
      </c>
      <c r="G61" s="125">
        <v>736</v>
      </c>
    </row>
    <row r="62" spans="1:7" ht="12.75" customHeight="1" x14ac:dyDescent="0.2">
      <c r="A62" s="125" t="s">
        <v>427</v>
      </c>
      <c r="B62" s="125" t="s">
        <v>394</v>
      </c>
      <c r="C62" s="125" t="s">
        <v>408</v>
      </c>
      <c r="D62" s="125" t="s">
        <v>13</v>
      </c>
      <c r="E62" s="125" t="s">
        <v>472</v>
      </c>
      <c r="F62" s="125">
        <v>2023</v>
      </c>
      <c r="G62" s="125">
        <v>296</v>
      </c>
    </row>
    <row r="63" spans="1:7" ht="12.75" customHeight="1" x14ac:dyDescent="0.2">
      <c r="A63" s="125" t="s">
        <v>427</v>
      </c>
      <c r="B63" s="125" t="s">
        <v>394</v>
      </c>
      <c r="C63" s="125" t="s">
        <v>408</v>
      </c>
      <c r="D63" s="125" t="s">
        <v>13</v>
      </c>
      <c r="E63" s="125" t="s">
        <v>473</v>
      </c>
      <c r="F63" s="125">
        <v>2023</v>
      </c>
      <c r="G63" s="125">
        <v>1214</v>
      </c>
    </row>
    <row r="64" spans="1:7" ht="12.75" customHeight="1" x14ac:dyDescent="0.2">
      <c r="A64" s="125" t="s">
        <v>427</v>
      </c>
      <c r="B64" s="125" t="s">
        <v>394</v>
      </c>
      <c r="C64" s="125" t="s">
        <v>408</v>
      </c>
      <c r="D64" s="125" t="s">
        <v>13</v>
      </c>
      <c r="E64" s="125" t="s">
        <v>474</v>
      </c>
      <c r="F64" s="125">
        <v>2023</v>
      </c>
      <c r="G64" s="125">
        <v>977</v>
      </c>
    </row>
    <row r="65" spans="1:7" ht="12.75" customHeight="1" x14ac:dyDescent="0.2">
      <c r="A65" s="125" t="s">
        <v>427</v>
      </c>
      <c r="B65" s="125" t="s">
        <v>394</v>
      </c>
      <c r="C65" s="125" t="s">
        <v>408</v>
      </c>
      <c r="D65" s="125" t="s">
        <v>13</v>
      </c>
      <c r="E65" s="125" t="s">
        <v>475</v>
      </c>
      <c r="F65" s="125">
        <v>2023</v>
      </c>
      <c r="G65" s="125">
        <v>156</v>
      </c>
    </row>
    <row r="66" spans="1:7" ht="12.75" customHeight="1" x14ac:dyDescent="0.2">
      <c r="A66" s="125" t="s">
        <v>427</v>
      </c>
      <c r="B66" s="125" t="s">
        <v>394</v>
      </c>
      <c r="C66" s="125" t="s">
        <v>408</v>
      </c>
      <c r="D66" s="125" t="s">
        <v>13</v>
      </c>
      <c r="E66" s="125" t="s">
        <v>476</v>
      </c>
      <c r="F66" s="125">
        <v>2023</v>
      </c>
      <c r="G66" s="125">
        <v>35</v>
      </c>
    </row>
    <row r="67" spans="1:7" ht="12.75" customHeight="1" x14ac:dyDescent="0.2">
      <c r="A67" s="125" t="s">
        <v>427</v>
      </c>
      <c r="B67" s="125" t="s">
        <v>394</v>
      </c>
      <c r="C67" s="125" t="s">
        <v>408</v>
      </c>
      <c r="D67" s="125" t="s">
        <v>13</v>
      </c>
      <c r="E67" s="125" t="s">
        <v>477</v>
      </c>
      <c r="F67" s="125">
        <v>2023</v>
      </c>
      <c r="G67" s="125">
        <v>85</v>
      </c>
    </row>
    <row r="68" spans="1:7" ht="12.75" customHeight="1" x14ac:dyDescent="0.2">
      <c r="A68" s="125" t="s">
        <v>427</v>
      </c>
      <c r="B68" s="125" t="s">
        <v>394</v>
      </c>
      <c r="C68" s="125" t="s">
        <v>408</v>
      </c>
      <c r="D68" s="125" t="s">
        <v>13</v>
      </c>
      <c r="E68" s="125" t="s">
        <v>478</v>
      </c>
      <c r="F68" s="125">
        <v>2023</v>
      </c>
      <c r="G68" s="125">
        <v>82</v>
      </c>
    </row>
    <row r="69" spans="1:7" ht="12.75" customHeight="1" x14ac:dyDescent="0.2">
      <c r="A69" s="125" t="s">
        <v>427</v>
      </c>
      <c r="B69" s="125" t="s">
        <v>394</v>
      </c>
      <c r="C69" s="125" t="s">
        <v>408</v>
      </c>
      <c r="D69" s="125" t="s">
        <v>13</v>
      </c>
      <c r="E69" s="125" t="s">
        <v>479</v>
      </c>
      <c r="F69" s="125">
        <v>2023</v>
      </c>
      <c r="G69" s="125">
        <v>517</v>
      </c>
    </row>
    <row r="70" spans="1:7" ht="12.75" customHeight="1" x14ac:dyDescent="0.2">
      <c r="A70" s="125" t="s">
        <v>427</v>
      </c>
      <c r="B70" s="125" t="s">
        <v>394</v>
      </c>
      <c r="C70" s="125" t="s">
        <v>408</v>
      </c>
      <c r="D70" s="125" t="s">
        <v>13</v>
      </c>
      <c r="E70" s="125" t="s">
        <v>480</v>
      </c>
      <c r="F70" s="125">
        <v>2023</v>
      </c>
      <c r="G70" s="125">
        <v>219</v>
      </c>
    </row>
    <row r="71" spans="1:7" ht="12.75" customHeight="1" x14ac:dyDescent="0.2">
      <c r="A71" s="125" t="s">
        <v>427</v>
      </c>
      <c r="B71" s="125" t="s">
        <v>394</v>
      </c>
      <c r="C71" s="125" t="s">
        <v>408</v>
      </c>
      <c r="D71" s="125" t="s">
        <v>13</v>
      </c>
      <c r="E71" s="125" t="s">
        <v>481</v>
      </c>
      <c r="F71" s="125">
        <v>2023</v>
      </c>
      <c r="G71" s="125">
        <v>1032</v>
      </c>
    </row>
    <row r="72" spans="1:7" ht="12.75" customHeight="1" x14ac:dyDescent="0.2">
      <c r="A72" s="125" t="s">
        <v>427</v>
      </c>
      <c r="B72" s="125" t="s">
        <v>394</v>
      </c>
      <c r="C72" s="125" t="s">
        <v>408</v>
      </c>
      <c r="D72" s="125" t="s">
        <v>13</v>
      </c>
      <c r="E72" s="125" t="s">
        <v>482</v>
      </c>
      <c r="F72" s="125">
        <v>2023</v>
      </c>
      <c r="G72" s="125">
        <v>99</v>
      </c>
    </row>
    <row r="73" spans="1:7" ht="12.75" customHeight="1" x14ac:dyDescent="0.2">
      <c r="A73" s="125" t="s">
        <v>427</v>
      </c>
      <c r="B73" s="125" t="s">
        <v>394</v>
      </c>
      <c r="C73" s="125" t="s">
        <v>408</v>
      </c>
      <c r="D73" s="125" t="s">
        <v>13</v>
      </c>
      <c r="E73" s="125" t="s">
        <v>483</v>
      </c>
      <c r="F73" s="125">
        <v>2023</v>
      </c>
      <c r="G73" s="125">
        <v>104</v>
      </c>
    </row>
    <row r="74" spans="1:7" ht="12.75" customHeight="1" x14ac:dyDescent="0.2">
      <c r="A74" s="125" t="s">
        <v>427</v>
      </c>
      <c r="B74" s="125" t="s">
        <v>394</v>
      </c>
      <c r="C74" s="125" t="s">
        <v>408</v>
      </c>
      <c r="D74" s="125" t="s">
        <v>13</v>
      </c>
      <c r="E74" s="125" t="s">
        <v>484</v>
      </c>
      <c r="F74" s="125">
        <v>2023</v>
      </c>
      <c r="G74" s="125">
        <v>528</v>
      </c>
    </row>
    <row r="75" spans="1:7" ht="12.75" customHeight="1" x14ac:dyDescent="0.2">
      <c r="A75" s="125" t="s">
        <v>427</v>
      </c>
      <c r="B75" s="125" t="s">
        <v>394</v>
      </c>
      <c r="C75" s="125" t="s">
        <v>408</v>
      </c>
      <c r="D75" s="125" t="s">
        <v>13</v>
      </c>
      <c r="E75" s="125" t="s">
        <v>485</v>
      </c>
      <c r="F75" s="125">
        <v>2023</v>
      </c>
      <c r="G75" s="125">
        <v>301</v>
      </c>
    </row>
    <row r="76" spans="1:7" ht="12.75" customHeight="1" x14ac:dyDescent="0.2">
      <c r="A76" s="125" t="s">
        <v>427</v>
      </c>
      <c r="B76" s="125" t="s">
        <v>394</v>
      </c>
      <c r="C76" s="125" t="s">
        <v>408</v>
      </c>
      <c r="D76" s="125" t="s">
        <v>13</v>
      </c>
      <c r="E76" s="125" t="s">
        <v>486</v>
      </c>
      <c r="F76" s="125">
        <v>2023</v>
      </c>
      <c r="G76" s="125">
        <v>2753</v>
      </c>
    </row>
    <row r="77" spans="1:7" ht="12.75" customHeight="1" x14ac:dyDescent="0.2">
      <c r="A77" s="125" t="s">
        <v>427</v>
      </c>
      <c r="B77" s="125" t="s">
        <v>394</v>
      </c>
      <c r="C77" s="125" t="s">
        <v>408</v>
      </c>
      <c r="D77" s="125" t="s">
        <v>13</v>
      </c>
      <c r="E77" s="125" t="s">
        <v>487</v>
      </c>
      <c r="F77" s="125">
        <v>2023</v>
      </c>
      <c r="G77" s="125">
        <v>469</v>
      </c>
    </row>
    <row r="78" spans="1:7" ht="12.75" customHeight="1" x14ac:dyDescent="0.2">
      <c r="A78" s="125" t="s">
        <v>427</v>
      </c>
      <c r="B78" s="125" t="s">
        <v>394</v>
      </c>
      <c r="C78" s="125" t="s">
        <v>408</v>
      </c>
      <c r="D78" s="125" t="s">
        <v>13</v>
      </c>
      <c r="E78" s="125" t="s">
        <v>488</v>
      </c>
      <c r="F78" s="125">
        <v>2023</v>
      </c>
      <c r="G78" s="125">
        <v>196</v>
      </c>
    </row>
    <row r="79" spans="1:7" ht="12.75" customHeight="1" x14ac:dyDescent="0.2">
      <c r="A79" s="125" t="s">
        <v>427</v>
      </c>
      <c r="B79" s="125" t="s">
        <v>394</v>
      </c>
      <c r="C79" s="125" t="s">
        <v>408</v>
      </c>
      <c r="D79" s="125" t="s">
        <v>13</v>
      </c>
      <c r="E79" s="125" t="s">
        <v>489</v>
      </c>
      <c r="F79" s="125">
        <v>2023</v>
      </c>
      <c r="G79" s="125">
        <v>108</v>
      </c>
    </row>
    <row r="80" spans="1:7" ht="12.75" customHeight="1" x14ac:dyDescent="0.2">
      <c r="A80" s="125" t="s">
        <v>427</v>
      </c>
      <c r="B80" s="125" t="s">
        <v>394</v>
      </c>
      <c r="C80" s="125" t="s">
        <v>408</v>
      </c>
      <c r="D80" s="125" t="s">
        <v>13</v>
      </c>
      <c r="E80" s="125" t="s">
        <v>490</v>
      </c>
      <c r="F80" s="125">
        <v>2023</v>
      </c>
      <c r="G80" s="125">
        <v>42</v>
      </c>
    </row>
    <row r="81" spans="1:7" ht="12.75" customHeight="1" x14ac:dyDescent="0.2">
      <c r="A81" s="125" t="s">
        <v>427</v>
      </c>
      <c r="B81" s="125" t="s">
        <v>394</v>
      </c>
      <c r="C81" s="125" t="s">
        <v>408</v>
      </c>
      <c r="D81" s="125" t="s">
        <v>13</v>
      </c>
      <c r="E81" s="125" t="s">
        <v>491</v>
      </c>
      <c r="F81" s="125">
        <v>2023</v>
      </c>
      <c r="G81" s="125">
        <v>9</v>
      </c>
    </row>
    <row r="82" spans="1:7" ht="12.75" customHeight="1" x14ac:dyDescent="0.2">
      <c r="A82" s="125" t="s">
        <v>427</v>
      </c>
      <c r="B82" s="125" t="s">
        <v>394</v>
      </c>
      <c r="C82" s="125" t="s">
        <v>408</v>
      </c>
      <c r="D82" s="125" t="s">
        <v>13</v>
      </c>
      <c r="E82" s="125" t="s">
        <v>492</v>
      </c>
      <c r="F82" s="125">
        <v>2023</v>
      </c>
      <c r="G82" s="212">
        <v>4</v>
      </c>
    </row>
    <row r="83" spans="1:7" ht="12.75" customHeight="1" x14ac:dyDescent="0.2">
      <c r="A83" s="125" t="s">
        <v>427</v>
      </c>
      <c r="B83" s="125" t="s">
        <v>394</v>
      </c>
      <c r="C83" s="125" t="s">
        <v>408</v>
      </c>
      <c r="D83" s="125" t="s">
        <v>13</v>
      </c>
      <c r="E83" s="125" t="s">
        <v>493</v>
      </c>
      <c r="F83" s="125">
        <v>2023</v>
      </c>
      <c r="G83" s="212" t="s">
        <v>641</v>
      </c>
    </row>
    <row r="84" spans="1:7" ht="12.75" customHeight="1" x14ac:dyDescent="0.2">
      <c r="A84" s="125" t="s">
        <v>427</v>
      </c>
      <c r="B84" s="125" t="s">
        <v>394</v>
      </c>
      <c r="C84" s="125" t="s">
        <v>408</v>
      </c>
      <c r="D84" s="125" t="s">
        <v>13</v>
      </c>
      <c r="E84" s="125" t="s">
        <v>494</v>
      </c>
      <c r="F84" s="125">
        <v>2023</v>
      </c>
      <c r="G84" s="212" t="s">
        <v>641</v>
      </c>
    </row>
    <row r="85" spans="1:7" ht="12.75" customHeight="1" x14ac:dyDescent="0.2">
      <c r="A85" s="125" t="s">
        <v>427</v>
      </c>
      <c r="B85" s="125" t="s">
        <v>394</v>
      </c>
      <c r="C85" s="125" t="s">
        <v>408</v>
      </c>
      <c r="D85" s="125" t="s">
        <v>13</v>
      </c>
      <c r="E85" s="125" t="s">
        <v>495</v>
      </c>
      <c r="F85" s="125">
        <v>2023</v>
      </c>
      <c r="G85" s="212" t="s">
        <v>641</v>
      </c>
    </row>
    <row r="86" spans="1:7" ht="12.75" customHeight="1" x14ac:dyDescent="0.2">
      <c r="A86" s="125" t="s">
        <v>427</v>
      </c>
      <c r="B86" s="125" t="s">
        <v>394</v>
      </c>
      <c r="C86" s="125" t="s">
        <v>408</v>
      </c>
      <c r="D86" s="125" t="s">
        <v>13</v>
      </c>
      <c r="E86" s="125" t="s">
        <v>496</v>
      </c>
      <c r="F86" s="125">
        <v>2023</v>
      </c>
      <c r="G86" s="125">
        <v>764</v>
      </c>
    </row>
    <row r="87" spans="1:7" ht="12.75" customHeight="1" x14ac:dyDescent="0.2">
      <c r="A87" s="125" t="s">
        <v>427</v>
      </c>
      <c r="B87" s="125" t="s">
        <v>394</v>
      </c>
      <c r="C87" s="125" t="s">
        <v>408</v>
      </c>
      <c r="D87" s="125" t="s">
        <v>13</v>
      </c>
      <c r="E87" s="125" t="s">
        <v>497</v>
      </c>
      <c r="F87" s="125">
        <v>2023</v>
      </c>
      <c r="G87" s="125">
        <v>2208</v>
      </c>
    </row>
    <row r="88" spans="1:7" ht="12.75" customHeight="1" x14ac:dyDescent="0.2">
      <c r="A88" s="125" t="s">
        <v>427</v>
      </c>
      <c r="B88" s="125" t="s">
        <v>394</v>
      </c>
      <c r="C88" s="125" t="s">
        <v>408</v>
      </c>
      <c r="D88" s="125" t="s">
        <v>13</v>
      </c>
      <c r="E88" s="125" t="s">
        <v>498</v>
      </c>
      <c r="F88" s="125">
        <v>2023</v>
      </c>
      <c r="G88" s="125">
        <v>609</v>
      </c>
    </row>
    <row r="89" spans="1:7" ht="12.75" customHeight="1" x14ac:dyDescent="0.2">
      <c r="A89" s="125" t="s">
        <v>427</v>
      </c>
      <c r="B89" s="125" t="s">
        <v>394</v>
      </c>
      <c r="C89" s="125" t="s">
        <v>409</v>
      </c>
      <c r="D89" s="125" t="s">
        <v>13</v>
      </c>
      <c r="E89" s="125" t="s">
        <v>9</v>
      </c>
      <c r="F89" s="125">
        <v>2023</v>
      </c>
      <c r="G89" s="125">
        <v>2370</v>
      </c>
    </row>
    <row r="90" spans="1:7" ht="12.75" customHeight="1" x14ac:dyDescent="0.2">
      <c r="A90" s="125" t="s">
        <v>427</v>
      </c>
      <c r="B90" s="125" t="s">
        <v>394</v>
      </c>
      <c r="C90" s="125" t="s">
        <v>409</v>
      </c>
      <c r="D90" s="125" t="s">
        <v>13</v>
      </c>
      <c r="E90" s="125" t="s">
        <v>471</v>
      </c>
      <c r="F90" s="125">
        <v>2023</v>
      </c>
      <c r="G90" s="125">
        <v>531</v>
      </c>
    </row>
    <row r="91" spans="1:7" ht="12.75" customHeight="1" x14ac:dyDescent="0.2">
      <c r="A91" s="125" t="s">
        <v>427</v>
      </c>
      <c r="B91" s="125" t="s">
        <v>394</v>
      </c>
      <c r="C91" s="125" t="s">
        <v>409</v>
      </c>
      <c r="D91" s="125" t="s">
        <v>13</v>
      </c>
      <c r="E91" s="125" t="s">
        <v>472</v>
      </c>
      <c r="F91" s="125">
        <v>2023</v>
      </c>
      <c r="G91" s="125">
        <v>212</v>
      </c>
    </row>
    <row r="92" spans="1:7" ht="12.75" customHeight="1" x14ac:dyDescent="0.2">
      <c r="A92" s="125" t="s">
        <v>427</v>
      </c>
      <c r="B92" s="125" t="s">
        <v>394</v>
      </c>
      <c r="C92" s="125" t="s">
        <v>409</v>
      </c>
      <c r="D92" s="125" t="s">
        <v>13</v>
      </c>
      <c r="E92" s="125" t="s">
        <v>473</v>
      </c>
      <c r="F92" s="125">
        <v>2023</v>
      </c>
      <c r="G92" s="125">
        <v>757</v>
      </c>
    </row>
    <row r="93" spans="1:7" ht="12.75" customHeight="1" x14ac:dyDescent="0.2">
      <c r="A93" s="125" t="s">
        <v>427</v>
      </c>
      <c r="B93" s="125" t="s">
        <v>394</v>
      </c>
      <c r="C93" s="125" t="s">
        <v>409</v>
      </c>
      <c r="D93" s="125" t="s">
        <v>13</v>
      </c>
      <c r="E93" s="125" t="s">
        <v>474</v>
      </c>
      <c r="F93" s="125">
        <v>2023</v>
      </c>
      <c r="G93" s="125">
        <v>616</v>
      </c>
    </row>
    <row r="94" spans="1:7" ht="12.75" customHeight="1" x14ac:dyDescent="0.2">
      <c r="A94" s="125" t="s">
        <v>427</v>
      </c>
      <c r="B94" s="125" t="s">
        <v>394</v>
      </c>
      <c r="C94" s="125" t="s">
        <v>409</v>
      </c>
      <c r="D94" s="125" t="s">
        <v>13</v>
      </c>
      <c r="E94" s="125" t="s">
        <v>475</v>
      </c>
      <c r="F94" s="125">
        <v>2023</v>
      </c>
      <c r="G94" s="125">
        <v>102</v>
      </c>
    </row>
    <row r="95" spans="1:7" ht="12.75" customHeight="1" x14ac:dyDescent="0.2">
      <c r="A95" s="125" t="s">
        <v>427</v>
      </c>
      <c r="B95" s="125" t="s">
        <v>394</v>
      </c>
      <c r="C95" s="125" t="s">
        <v>409</v>
      </c>
      <c r="D95" s="125" t="s">
        <v>13</v>
      </c>
      <c r="E95" s="125" t="s">
        <v>476</v>
      </c>
      <c r="F95" s="125">
        <v>2023</v>
      </c>
      <c r="G95" s="125">
        <v>20</v>
      </c>
    </row>
    <row r="96" spans="1:7" ht="12.75" customHeight="1" x14ac:dyDescent="0.2">
      <c r="A96" s="125" t="s">
        <v>427</v>
      </c>
      <c r="B96" s="125" t="s">
        <v>394</v>
      </c>
      <c r="C96" s="125" t="s">
        <v>409</v>
      </c>
      <c r="D96" s="125" t="s">
        <v>13</v>
      </c>
      <c r="E96" s="125" t="s">
        <v>477</v>
      </c>
      <c r="F96" s="125">
        <v>2023</v>
      </c>
      <c r="G96" s="125">
        <v>78</v>
      </c>
    </row>
    <row r="97" spans="1:7" ht="12.75" customHeight="1" x14ac:dyDescent="0.2">
      <c r="A97" s="125" t="s">
        <v>427</v>
      </c>
      <c r="B97" s="125" t="s">
        <v>394</v>
      </c>
      <c r="C97" s="125" t="s">
        <v>409</v>
      </c>
      <c r="D97" s="125" t="s">
        <v>13</v>
      </c>
      <c r="E97" s="125" t="s">
        <v>478</v>
      </c>
      <c r="F97" s="125">
        <v>2023</v>
      </c>
      <c r="G97" s="125">
        <v>54</v>
      </c>
    </row>
    <row r="98" spans="1:7" ht="12.75" customHeight="1" x14ac:dyDescent="0.2">
      <c r="A98" s="125" t="s">
        <v>427</v>
      </c>
      <c r="B98" s="125" t="s">
        <v>394</v>
      </c>
      <c r="C98" s="125" t="s">
        <v>409</v>
      </c>
      <c r="D98" s="125" t="s">
        <v>13</v>
      </c>
      <c r="E98" s="125" t="s">
        <v>479</v>
      </c>
      <c r="F98" s="125">
        <v>2023</v>
      </c>
      <c r="G98" s="125">
        <v>386</v>
      </c>
    </row>
    <row r="99" spans="1:7" ht="12.75" customHeight="1" x14ac:dyDescent="0.2">
      <c r="A99" s="125" t="s">
        <v>427</v>
      </c>
      <c r="B99" s="125" t="s">
        <v>394</v>
      </c>
      <c r="C99" s="125" t="s">
        <v>409</v>
      </c>
      <c r="D99" s="125" t="s">
        <v>13</v>
      </c>
      <c r="E99" s="125" t="s">
        <v>480</v>
      </c>
      <c r="F99" s="125">
        <v>2023</v>
      </c>
      <c r="G99" s="125">
        <v>145</v>
      </c>
    </row>
    <row r="100" spans="1:7" ht="12.75" customHeight="1" x14ac:dyDescent="0.2">
      <c r="A100" s="125" t="s">
        <v>427</v>
      </c>
      <c r="B100" s="125" t="s">
        <v>394</v>
      </c>
      <c r="C100" s="125" t="s">
        <v>409</v>
      </c>
      <c r="D100" s="125" t="s">
        <v>13</v>
      </c>
      <c r="E100" s="125" t="s">
        <v>481</v>
      </c>
      <c r="F100" s="125">
        <v>2023</v>
      </c>
      <c r="G100" s="125">
        <v>743</v>
      </c>
    </row>
    <row r="101" spans="1:7" ht="12.75" customHeight="1" x14ac:dyDescent="0.2">
      <c r="A101" s="125" t="s">
        <v>427</v>
      </c>
      <c r="B101" s="125" t="s">
        <v>394</v>
      </c>
      <c r="C101" s="125" t="s">
        <v>409</v>
      </c>
      <c r="D101" s="125" t="s">
        <v>13</v>
      </c>
      <c r="E101" s="125" t="s">
        <v>482</v>
      </c>
      <c r="F101" s="125">
        <v>2023</v>
      </c>
      <c r="G101" s="125">
        <v>68</v>
      </c>
    </row>
    <row r="102" spans="1:7" ht="12.75" customHeight="1" x14ac:dyDescent="0.2">
      <c r="A102" s="125" t="s">
        <v>427</v>
      </c>
      <c r="B102" s="125" t="s">
        <v>394</v>
      </c>
      <c r="C102" s="125" t="s">
        <v>409</v>
      </c>
      <c r="D102" s="125" t="s">
        <v>13</v>
      </c>
      <c r="E102" s="125" t="s">
        <v>483</v>
      </c>
      <c r="F102" s="125">
        <v>2023</v>
      </c>
      <c r="G102" s="125">
        <v>78</v>
      </c>
    </row>
    <row r="103" spans="1:7" ht="12.75" customHeight="1" x14ac:dyDescent="0.2">
      <c r="A103" s="125" t="s">
        <v>427</v>
      </c>
      <c r="B103" s="125" t="s">
        <v>394</v>
      </c>
      <c r="C103" s="125" t="s">
        <v>409</v>
      </c>
      <c r="D103" s="125" t="s">
        <v>13</v>
      </c>
      <c r="E103" s="125" t="s">
        <v>484</v>
      </c>
      <c r="F103" s="125">
        <v>2023</v>
      </c>
      <c r="G103" s="125">
        <v>375</v>
      </c>
    </row>
    <row r="104" spans="1:7" ht="12.75" customHeight="1" x14ac:dyDescent="0.2">
      <c r="A104" s="125" t="s">
        <v>427</v>
      </c>
      <c r="B104" s="125" t="s">
        <v>394</v>
      </c>
      <c r="C104" s="125" t="s">
        <v>409</v>
      </c>
      <c r="D104" s="125" t="s">
        <v>13</v>
      </c>
      <c r="E104" s="125" t="s">
        <v>485</v>
      </c>
      <c r="F104" s="125">
        <v>2023</v>
      </c>
      <c r="G104" s="125">
        <v>222</v>
      </c>
    </row>
    <row r="105" spans="1:7" ht="12.75" customHeight="1" x14ac:dyDescent="0.2">
      <c r="A105" s="125" t="s">
        <v>427</v>
      </c>
      <c r="B105" s="125" t="s">
        <v>394</v>
      </c>
      <c r="C105" s="125" t="s">
        <v>409</v>
      </c>
      <c r="D105" s="125" t="s">
        <v>13</v>
      </c>
      <c r="E105" s="125" t="s">
        <v>486</v>
      </c>
      <c r="F105" s="125">
        <v>2023</v>
      </c>
      <c r="G105" s="125">
        <v>1809</v>
      </c>
    </row>
    <row r="106" spans="1:7" ht="12.75" customHeight="1" x14ac:dyDescent="0.2">
      <c r="A106" s="125" t="s">
        <v>427</v>
      </c>
      <c r="B106" s="125" t="s">
        <v>394</v>
      </c>
      <c r="C106" s="125" t="s">
        <v>409</v>
      </c>
      <c r="D106" s="125" t="s">
        <v>13</v>
      </c>
      <c r="E106" s="125" t="s">
        <v>487</v>
      </c>
      <c r="F106" s="125">
        <v>2023</v>
      </c>
      <c r="G106" s="125">
        <v>292</v>
      </c>
    </row>
    <row r="107" spans="1:7" ht="12.75" customHeight="1" x14ac:dyDescent="0.2">
      <c r="A107" s="125" t="s">
        <v>427</v>
      </c>
      <c r="B107" s="125" t="s">
        <v>394</v>
      </c>
      <c r="C107" s="125" t="s">
        <v>409</v>
      </c>
      <c r="D107" s="125" t="s">
        <v>13</v>
      </c>
      <c r="E107" s="125" t="s">
        <v>488</v>
      </c>
      <c r="F107" s="125">
        <v>2023</v>
      </c>
      <c r="G107" s="125">
        <v>139</v>
      </c>
    </row>
    <row r="108" spans="1:7" ht="12.75" customHeight="1" x14ac:dyDescent="0.2">
      <c r="A108" s="125" t="s">
        <v>427</v>
      </c>
      <c r="B108" s="125" t="s">
        <v>394</v>
      </c>
      <c r="C108" s="125" t="s">
        <v>409</v>
      </c>
      <c r="D108" s="125" t="s">
        <v>13</v>
      </c>
      <c r="E108" s="125" t="s">
        <v>489</v>
      </c>
      <c r="F108" s="125">
        <v>2023</v>
      </c>
      <c r="G108" s="125">
        <v>80</v>
      </c>
    </row>
    <row r="109" spans="1:7" ht="12.75" customHeight="1" x14ac:dyDescent="0.2">
      <c r="A109" s="125" t="s">
        <v>427</v>
      </c>
      <c r="B109" s="125" t="s">
        <v>394</v>
      </c>
      <c r="C109" s="125" t="s">
        <v>409</v>
      </c>
      <c r="D109" s="125" t="s">
        <v>13</v>
      </c>
      <c r="E109" s="125" t="s">
        <v>490</v>
      </c>
      <c r="F109" s="125">
        <v>2023</v>
      </c>
      <c r="G109" s="125">
        <v>37</v>
      </c>
    </row>
    <row r="110" spans="1:7" ht="12.75" customHeight="1" x14ac:dyDescent="0.2">
      <c r="A110" s="125" t="s">
        <v>427</v>
      </c>
      <c r="B110" s="125" t="s">
        <v>394</v>
      </c>
      <c r="C110" s="125" t="s">
        <v>409</v>
      </c>
      <c r="D110" s="125" t="s">
        <v>13</v>
      </c>
      <c r="E110" s="125" t="s">
        <v>491</v>
      </c>
      <c r="F110" s="125">
        <v>2023</v>
      </c>
      <c r="G110" s="125">
        <v>9</v>
      </c>
    </row>
    <row r="111" spans="1:7" ht="12.75" customHeight="1" x14ac:dyDescent="0.2">
      <c r="A111" s="125" t="s">
        <v>427</v>
      </c>
      <c r="B111" s="125" t="s">
        <v>394</v>
      </c>
      <c r="C111" s="125" t="s">
        <v>409</v>
      </c>
      <c r="D111" s="125" t="s">
        <v>13</v>
      </c>
      <c r="E111" s="125" t="s">
        <v>492</v>
      </c>
      <c r="F111" s="125">
        <v>2023</v>
      </c>
      <c r="G111" s="212">
        <v>4</v>
      </c>
    </row>
    <row r="112" spans="1:7" ht="12.75" customHeight="1" x14ac:dyDescent="0.2">
      <c r="A112" s="125" t="s">
        <v>427</v>
      </c>
      <c r="B112" s="125" t="s">
        <v>394</v>
      </c>
      <c r="C112" s="125" t="s">
        <v>409</v>
      </c>
      <c r="D112" s="125" t="s">
        <v>13</v>
      </c>
      <c r="E112" s="125" t="s">
        <v>493</v>
      </c>
      <c r="F112" s="125">
        <v>2023</v>
      </c>
      <c r="G112" s="212" t="s">
        <v>641</v>
      </c>
    </row>
    <row r="113" spans="1:7" ht="12.75" customHeight="1" x14ac:dyDescent="0.2">
      <c r="A113" s="125" t="s">
        <v>427</v>
      </c>
      <c r="B113" s="125" t="s">
        <v>394</v>
      </c>
      <c r="C113" s="125" t="s">
        <v>409</v>
      </c>
      <c r="D113" s="125" t="s">
        <v>13</v>
      </c>
      <c r="E113" s="125" t="s">
        <v>494</v>
      </c>
      <c r="F113" s="125">
        <v>2023</v>
      </c>
      <c r="G113" s="212" t="s">
        <v>641</v>
      </c>
    </row>
    <row r="114" spans="1:7" ht="12.75" customHeight="1" x14ac:dyDescent="0.2">
      <c r="A114" s="125" t="s">
        <v>427</v>
      </c>
      <c r="B114" s="125" t="s">
        <v>394</v>
      </c>
      <c r="C114" s="125" t="s">
        <v>409</v>
      </c>
      <c r="D114" s="125" t="s">
        <v>13</v>
      </c>
      <c r="E114" s="125" t="s">
        <v>495</v>
      </c>
      <c r="F114" s="125">
        <v>2023</v>
      </c>
      <c r="G114" s="212" t="s">
        <v>641</v>
      </c>
    </row>
    <row r="115" spans="1:7" ht="12.75" customHeight="1" x14ac:dyDescent="0.2">
      <c r="A115" s="125" t="s">
        <v>427</v>
      </c>
      <c r="B115" s="125" t="s">
        <v>394</v>
      </c>
      <c r="C115" s="125" t="s">
        <v>409</v>
      </c>
      <c r="D115" s="125" t="s">
        <v>13</v>
      </c>
      <c r="E115" s="125" t="s">
        <v>496</v>
      </c>
      <c r="F115" s="125">
        <v>2023</v>
      </c>
      <c r="G115" s="125">
        <v>436</v>
      </c>
    </row>
    <row r="116" spans="1:7" ht="12.75" customHeight="1" x14ac:dyDescent="0.2">
      <c r="A116" s="125" t="s">
        <v>427</v>
      </c>
      <c r="B116" s="125" t="s">
        <v>394</v>
      </c>
      <c r="C116" s="125" t="s">
        <v>409</v>
      </c>
      <c r="D116" s="125" t="s">
        <v>13</v>
      </c>
      <c r="E116" s="125" t="s">
        <v>497</v>
      </c>
      <c r="F116" s="125">
        <v>2023</v>
      </c>
      <c r="G116" s="125">
        <v>1403</v>
      </c>
    </row>
    <row r="117" spans="1:7" ht="12.75" customHeight="1" x14ac:dyDescent="0.2">
      <c r="A117" s="125" t="s">
        <v>427</v>
      </c>
      <c r="B117" s="125" t="s">
        <v>394</v>
      </c>
      <c r="C117" s="125" t="s">
        <v>409</v>
      </c>
      <c r="D117" s="125" t="s">
        <v>13</v>
      </c>
      <c r="E117" s="125" t="s">
        <v>498</v>
      </c>
      <c r="F117" s="125">
        <v>2023</v>
      </c>
      <c r="G117" s="125">
        <v>531</v>
      </c>
    </row>
    <row r="118" spans="1:7" ht="12.75" customHeight="1" x14ac:dyDescent="0.2">
      <c r="A118" s="125" t="s">
        <v>427</v>
      </c>
      <c r="B118" s="125" t="s">
        <v>394</v>
      </c>
      <c r="C118" s="125" t="s">
        <v>410</v>
      </c>
      <c r="D118" s="125" t="s">
        <v>13</v>
      </c>
      <c r="E118" s="125" t="s">
        <v>9</v>
      </c>
      <c r="F118" s="125">
        <v>2023</v>
      </c>
      <c r="G118" s="125">
        <v>1211</v>
      </c>
    </row>
    <row r="119" spans="1:7" ht="12.75" customHeight="1" x14ac:dyDescent="0.2">
      <c r="A119" s="125" t="s">
        <v>427</v>
      </c>
      <c r="B119" s="125" t="s">
        <v>394</v>
      </c>
      <c r="C119" s="125" t="s">
        <v>410</v>
      </c>
      <c r="D119" s="125" t="s">
        <v>13</v>
      </c>
      <c r="E119" s="125" t="s">
        <v>471</v>
      </c>
      <c r="F119" s="125">
        <v>2023</v>
      </c>
      <c r="G119" s="125">
        <v>205</v>
      </c>
    </row>
    <row r="120" spans="1:7" ht="12.75" customHeight="1" x14ac:dyDescent="0.2">
      <c r="A120" s="125" t="s">
        <v>427</v>
      </c>
      <c r="B120" s="125" t="s">
        <v>394</v>
      </c>
      <c r="C120" s="125" t="s">
        <v>410</v>
      </c>
      <c r="D120" s="125" t="s">
        <v>13</v>
      </c>
      <c r="E120" s="125" t="s">
        <v>472</v>
      </c>
      <c r="F120" s="125">
        <v>2023</v>
      </c>
      <c r="G120" s="125">
        <v>84</v>
      </c>
    </row>
    <row r="121" spans="1:7" ht="12.75" customHeight="1" x14ac:dyDescent="0.2">
      <c r="A121" s="125" t="s">
        <v>427</v>
      </c>
      <c r="B121" s="125" t="s">
        <v>394</v>
      </c>
      <c r="C121" s="125" t="s">
        <v>410</v>
      </c>
      <c r="D121" s="125" t="s">
        <v>13</v>
      </c>
      <c r="E121" s="125" t="s">
        <v>473</v>
      </c>
      <c r="F121" s="125">
        <v>2023</v>
      </c>
      <c r="G121" s="125">
        <v>457</v>
      </c>
    </row>
    <row r="122" spans="1:7" ht="12.75" customHeight="1" x14ac:dyDescent="0.2">
      <c r="A122" s="125" t="s">
        <v>427</v>
      </c>
      <c r="B122" s="125" t="s">
        <v>394</v>
      </c>
      <c r="C122" s="125" t="s">
        <v>410</v>
      </c>
      <c r="D122" s="125" t="s">
        <v>13</v>
      </c>
      <c r="E122" s="125" t="s">
        <v>474</v>
      </c>
      <c r="F122" s="125">
        <v>2023</v>
      </c>
      <c r="G122" s="125">
        <v>361</v>
      </c>
    </row>
    <row r="123" spans="1:7" ht="12.75" customHeight="1" x14ac:dyDescent="0.2">
      <c r="A123" s="125" t="s">
        <v>427</v>
      </c>
      <c r="B123" s="125" t="s">
        <v>394</v>
      </c>
      <c r="C123" s="125" t="s">
        <v>410</v>
      </c>
      <c r="D123" s="125" t="s">
        <v>13</v>
      </c>
      <c r="E123" s="125" t="s">
        <v>475</v>
      </c>
      <c r="F123" s="125">
        <v>2023</v>
      </c>
      <c r="G123" s="125">
        <v>54</v>
      </c>
    </row>
    <row r="124" spans="1:7" ht="12.75" customHeight="1" x14ac:dyDescent="0.2">
      <c r="A124" s="125" t="s">
        <v>427</v>
      </c>
      <c r="B124" s="125" t="s">
        <v>394</v>
      </c>
      <c r="C124" s="125" t="s">
        <v>410</v>
      </c>
      <c r="D124" s="125" t="s">
        <v>13</v>
      </c>
      <c r="E124" s="125" t="s">
        <v>476</v>
      </c>
      <c r="F124" s="125">
        <v>2023</v>
      </c>
      <c r="G124" s="125">
        <v>15</v>
      </c>
    </row>
    <row r="125" spans="1:7" ht="12.75" customHeight="1" x14ac:dyDescent="0.2">
      <c r="A125" s="125" t="s">
        <v>427</v>
      </c>
      <c r="B125" s="125" t="s">
        <v>394</v>
      </c>
      <c r="C125" s="125" t="s">
        <v>410</v>
      </c>
      <c r="D125" s="125" t="s">
        <v>13</v>
      </c>
      <c r="E125" s="125" t="s">
        <v>477</v>
      </c>
      <c r="F125" s="125">
        <v>2023</v>
      </c>
      <c r="G125" s="125">
        <v>7</v>
      </c>
    </row>
    <row r="126" spans="1:7" ht="12.75" customHeight="1" x14ac:dyDescent="0.2">
      <c r="A126" s="125" t="s">
        <v>427</v>
      </c>
      <c r="B126" s="125" t="s">
        <v>394</v>
      </c>
      <c r="C126" s="125" t="s">
        <v>410</v>
      </c>
      <c r="D126" s="125" t="s">
        <v>13</v>
      </c>
      <c r="E126" s="125" t="s">
        <v>478</v>
      </c>
      <c r="F126" s="125">
        <v>2023</v>
      </c>
      <c r="G126" s="125">
        <v>28</v>
      </c>
    </row>
    <row r="127" spans="1:7" ht="12.75" customHeight="1" x14ac:dyDescent="0.2">
      <c r="A127" s="125" t="s">
        <v>427</v>
      </c>
      <c r="B127" s="125" t="s">
        <v>394</v>
      </c>
      <c r="C127" s="125" t="s">
        <v>410</v>
      </c>
      <c r="D127" s="125" t="s">
        <v>13</v>
      </c>
      <c r="E127" s="125" t="s">
        <v>479</v>
      </c>
      <c r="F127" s="125">
        <v>2023</v>
      </c>
      <c r="G127" s="125">
        <v>131</v>
      </c>
    </row>
    <row r="128" spans="1:7" ht="12.75" customHeight="1" x14ac:dyDescent="0.2">
      <c r="A128" s="125" t="s">
        <v>427</v>
      </c>
      <c r="B128" s="125" t="s">
        <v>394</v>
      </c>
      <c r="C128" s="125" t="s">
        <v>410</v>
      </c>
      <c r="D128" s="125" t="s">
        <v>13</v>
      </c>
      <c r="E128" s="125" t="s">
        <v>480</v>
      </c>
      <c r="F128" s="125">
        <v>2023</v>
      </c>
      <c r="G128" s="125">
        <v>74</v>
      </c>
    </row>
    <row r="129" spans="1:7" ht="12.75" customHeight="1" x14ac:dyDescent="0.2">
      <c r="A129" s="125" t="s">
        <v>427</v>
      </c>
      <c r="B129" s="125" t="s">
        <v>394</v>
      </c>
      <c r="C129" s="125" t="s">
        <v>410</v>
      </c>
      <c r="D129" s="125" t="s">
        <v>13</v>
      </c>
      <c r="E129" s="125" t="s">
        <v>481</v>
      </c>
      <c r="F129" s="125">
        <v>2023</v>
      </c>
      <c r="G129" s="125">
        <v>289</v>
      </c>
    </row>
    <row r="130" spans="1:7" ht="12.75" customHeight="1" x14ac:dyDescent="0.2">
      <c r="A130" s="125" t="s">
        <v>427</v>
      </c>
      <c r="B130" s="125" t="s">
        <v>394</v>
      </c>
      <c r="C130" s="125" t="s">
        <v>410</v>
      </c>
      <c r="D130" s="125" t="s">
        <v>13</v>
      </c>
      <c r="E130" s="125" t="s">
        <v>482</v>
      </c>
      <c r="F130" s="125">
        <v>2023</v>
      </c>
      <c r="G130" s="125">
        <v>31</v>
      </c>
    </row>
    <row r="131" spans="1:7" ht="12.75" customHeight="1" x14ac:dyDescent="0.2">
      <c r="A131" s="125" t="s">
        <v>427</v>
      </c>
      <c r="B131" s="125" t="s">
        <v>394</v>
      </c>
      <c r="C131" s="125" t="s">
        <v>410</v>
      </c>
      <c r="D131" s="125" t="s">
        <v>13</v>
      </c>
      <c r="E131" s="125" t="s">
        <v>483</v>
      </c>
      <c r="F131" s="125">
        <v>2023</v>
      </c>
      <c r="G131" s="125">
        <v>26</v>
      </c>
    </row>
    <row r="132" spans="1:7" ht="12.75" customHeight="1" x14ac:dyDescent="0.2">
      <c r="A132" s="125" t="s">
        <v>427</v>
      </c>
      <c r="B132" s="125" t="s">
        <v>394</v>
      </c>
      <c r="C132" s="125" t="s">
        <v>410</v>
      </c>
      <c r="D132" s="125" t="s">
        <v>13</v>
      </c>
      <c r="E132" s="125" t="s">
        <v>484</v>
      </c>
      <c r="F132" s="125">
        <v>2023</v>
      </c>
      <c r="G132" s="125">
        <v>153</v>
      </c>
    </row>
    <row r="133" spans="1:7" ht="12.75" customHeight="1" x14ac:dyDescent="0.2">
      <c r="A133" s="125" t="s">
        <v>427</v>
      </c>
      <c r="B133" s="125" t="s">
        <v>394</v>
      </c>
      <c r="C133" s="125" t="s">
        <v>410</v>
      </c>
      <c r="D133" s="125" t="s">
        <v>13</v>
      </c>
      <c r="E133" s="125" t="s">
        <v>485</v>
      </c>
      <c r="F133" s="125">
        <v>2023</v>
      </c>
      <c r="G133" s="125">
        <v>79</v>
      </c>
    </row>
    <row r="134" spans="1:7" ht="12.75" customHeight="1" x14ac:dyDescent="0.2">
      <c r="A134" s="125" t="s">
        <v>427</v>
      </c>
      <c r="B134" s="125" t="s">
        <v>394</v>
      </c>
      <c r="C134" s="125" t="s">
        <v>410</v>
      </c>
      <c r="D134" s="125" t="s">
        <v>13</v>
      </c>
      <c r="E134" s="125" t="s">
        <v>486</v>
      </c>
      <c r="F134" s="125">
        <v>2023</v>
      </c>
      <c r="G134" s="125">
        <v>944</v>
      </c>
    </row>
    <row r="135" spans="1:7" ht="12.75" customHeight="1" x14ac:dyDescent="0.2">
      <c r="A135" s="125" t="s">
        <v>427</v>
      </c>
      <c r="B135" s="125" t="s">
        <v>394</v>
      </c>
      <c r="C135" s="125" t="s">
        <v>410</v>
      </c>
      <c r="D135" s="125" t="s">
        <v>13</v>
      </c>
      <c r="E135" s="125" t="s">
        <v>487</v>
      </c>
      <c r="F135" s="125">
        <v>2023</v>
      </c>
      <c r="G135" s="125">
        <v>177</v>
      </c>
    </row>
    <row r="136" spans="1:7" ht="12.75" customHeight="1" x14ac:dyDescent="0.2">
      <c r="A136" s="125" t="s">
        <v>427</v>
      </c>
      <c r="B136" s="125" t="s">
        <v>394</v>
      </c>
      <c r="C136" s="125" t="s">
        <v>410</v>
      </c>
      <c r="D136" s="125" t="s">
        <v>13</v>
      </c>
      <c r="E136" s="125" t="s">
        <v>488</v>
      </c>
      <c r="F136" s="125">
        <v>2023</v>
      </c>
      <c r="G136" s="125">
        <v>57</v>
      </c>
    </row>
    <row r="137" spans="1:7" ht="12.75" customHeight="1" x14ac:dyDescent="0.2">
      <c r="A137" s="125" t="s">
        <v>427</v>
      </c>
      <c r="B137" s="125" t="s">
        <v>394</v>
      </c>
      <c r="C137" s="125" t="s">
        <v>410</v>
      </c>
      <c r="D137" s="125" t="s">
        <v>13</v>
      </c>
      <c r="E137" s="125" t="s">
        <v>489</v>
      </c>
      <c r="F137" s="125">
        <v>2023</v>
      </c>
      <c r="G137" s="125">
        <v>28</v>
      </c>
    </row>
    <row r="138" spans="1:7" ht="12.75" customHeight="1" x14ac:dyDescent="0.2">
      <c r="A138" s="125" t="s">
        <v>427</v>
      </c>
      <c r="B138" s="125" t="s">
        <v>394</v>
      </c>
      <c r="C138" s="125" t="s">
        <v>410</v>
      </c>
      <c r="D138" s="125" t="s">
        <v>13</v>
      </c>
      <c r="E138" s="125" t="s">
        <v>490</v>
      </c>
      <c r="F138" s="125">
        <v>2023</v>
      </c>
      <c r="G138" s="212">
        <v>5</v>
      </c>
    </row>
    <row r="139" spans="1:7" ht="12.75" customHeight="1" x14ac:dyDescent="0.2">
      <c r="A139" s="125" t="s">
        <v>427</v>
      </c>
      <c r="B139" s="125" t="s">
        <v>394</v>
      </c>
      <c r="C139" s="125" t="s">
        <v>410</v>
      </c>
      <c r="D139" s="125" t="s">
        <v>13</v>
      </c>
      <c r="E139" s="125" t="s">
        <v>491</v>
      </c>
      <c r="F139" s="125">
        <v>2023</v>
      </c>
      <c r="G139" s="125" t="s">
        <v>641</v>
      </c>
    </row>
    <row r="140" spans="1:7" ht="12.75" customHeight="1" x14ac:dyDescent="0.2">
      <c r="A140" s="125" t="s">
        <v>427</v>
      </c>
      <c r="B140" s="125" t="s">
        <v>394</v>
      </c>
      <c r="C140" s="125" t="s">
        <v>410</v>
      </c>
      <c r="D140" s="125" t="s">
        <v>13</v>
      </c>
      <c r="E140" s="125" t="s">
        <v>492</v>
      </c>
      <c r="F140" s="125">
        <v>2023</v>
      </c>
      <c r="G140" s="212" t="s">
        <v>641</v>
      </c>
    </row>
    <row r="141" spans="1:7" ht="12.75" customHeight="1" x14ac:dyDescent="0.2">
      <c r="A141" s="125" t="s">
        <v>427</v>
      </c>
      <c r="B141" s="125" t="s">
        <v>394</v>
      </c>
      <c r="C141" s="125" t="s">
        <v>410</v>
      </c>
      <c r="D141" s="125" t="s">
        <v>13</v>
      </c>
      <c r="E141" s="125" t="s">
        <v>493</v>
      </c>
      <c r="F141" s="125">
        <v>2023</v>
      </c>
      <c r="G141" s="212" t="s">
        <v>641</v>
      </c>
    </row>
    <row r="142" spans="1:7" ht="12.75" customHeight="1" x14ac:dyDescent="0.2">
      <c r="A142" s="125" t="s">
        <v>427</v>
      </c>
      <c r="B142" s="125" t="s">
        <v>394</v>
      </c>
      <c r="C142" s="125" t="s">
        <v>410</v>
      </c>
      <c r="D142" s="125" t="s">
        <v>13</v>
      </c>
      <c r="E142" s="125" t="s">
        <v>494</v>
      </c>
      <c r="F142" s="125">
        <v>2023</v>
      </c>
      <c r="G142" s="212" t="s">
        <v>641</v>
      </c>
    </row>
    <row r="143" spans="1:7" ht="12.75" customHeight="1" x14ac:dyDescent="0.2">
      <c r="A143" s="125" t="s">
        <v>427</v>
      </c>
      <c r="B143" s="125" t="s">
        <v>394</v>
      </c>
      <c r="C143" s="125" t="s">
        <v>410</v>
      </c>
      <c r="D143" s="125" t="s">
        <v>13</v>
      </c>
      <c r="E143" s="125" t="s">
        <v>495</v>
      </c>
      <c r="F143" s="125">
        <v>2023</v>
      </c>
      <c r="G143" s="212" t="s">
        <v>641</v>
      </c>
    </row>
    <row r="144" spans="1:7" ht="12.75" customHeight="1" x14ac:dyDescent="0.2">
      <c r="A144" s="125" t="s">
        <v>427</v>
      </c>
      <c r="B144" s="125" t="s">
        <v>394</v>
      </c>
      <c r="C144" s="125" t="s">
        <v>410</v>
      </c>
      <c r="D144" s="125" t="s">
        <v>13</v>
      </c>
      <c r="E144" s="125" t="s">
        <v>496</v>
      </c>
      <c r="F144" s="125">
        <v>2023</v>
      </c>
      <c r="G144" s="125">
        <v>328</v>
      </c>
    </row>
    <row r="145" spans="1:7" ht="12.75" customHeight="1" x14ac:dyDescent="0.2">
      <c r="A145" s="125" t="s">
        <v>427</v>
      </c>
      <c r="B145" s="125" t="s">
        <v>394</v>
      </c>
      <c r="C145" s="125" t="s">
        <v>410</v>
      </c>
      <c r="D145" s="125" t="s">
        <v>13</v>
      </c>
      <c r="E145" s="125" t="s">
        <v>497</v>
      </c>
      <c r="F145" s="125">
        <v>2023</v>
      </c>
      <c r="G145" s="125">
        <v>805</v>
      </c>
    </row>
    <row r="146" spans="1:7" ht="12.75" customHeight="1" x14ac:dyDescent="0.2">
      <c r="A146" s="125" t="s">
        <v>427</v>
      </c>
      <c r="B146" s="125" t="s">
        <v>394</v>
      </c>
      <c r="C146" s="125" t="s">
        <v>410</v>
      </c>
      <c r="D146" s="125" t="s">
        <v>13</v>
      </c>
      <c r="E146" s="125" t="s">
        <v>498</v>
      </c>
      <c r="F146" s="125">
        <v>2023</v>
      </c>
      <c r="G146" s="125">
        <v>78</v>
      </c>
    </row>
    <row r="147" spans="1:7" ht="12.75" customHeight="1" x14ac:dyDescent="0.2">
      <c r="A147" s="125" t="s">
        <v>427</v>
      </c>
      <c r="B147" s="125" t="s">
        <v>430</v>
      </c>
      <c r="C147" s="125" t="s">
        <v>499</v>
      </c>
      <c r="D147" s="125" t="s">
        <v>13</v>
      </c>
      <c r="E147" s="125" t="s">
        <v>9</v>
      </c>
      <c r="F147" s="125">
        <v>2023</v>
      </c>
      <c r="G147" s="125">
        <v>2647</v>
      </c>
    </row>
    <row r="148" spans="1:7" ht="12.75" customHeight="1" x14ac:dyDescent="0.2">
      <c r="A148" s="125" t="s">
        <v>427</v>
      </c>
      <c r="B148" s="125" t="s">
        <v>430</v>
      </c>
      <c r="C148" s="125" t="s">
        <v>499</v>
      </c>
      <c r="D148" s="125" t="s">
        <v>13</v>
      </c>
      <c r="E148" s="125" t="s">
        <v>471</v>
      </c>
      <c r="F148" s="125">
        <v>2023</v>
      </c>
      <c r="G148" s="125">
        <v>620</v>
      </c>
    </row>
    <row r="149" spans="1:7" ht="12.75" customHeight="1" x14ac:dyDescent="0.2">
      <c r="A149" s="125" t="s">
        <v>427</v>
      </c>
      <c r="B149" s="125" t="s">
        <v>430</v>
      </c>
      <c r="C149" s="125" t="s">
        <v>499</v>
      </c>
      <c r="D149" s="125" t="s">
        <v>13</v>
      </c>
      <c r="E149" s="125" t="s">
        <v>472</v>
      </c>
      <c r="F149" s="125">
        <v>2023</v>
      </c>
      <c r="G149" s="125">
        <v>262</v>
      </c>
    </row>
    <row r="150" spans="1:7" ht="12.75" customHeight="1" x14ac:dyDescent="0.2">
      <c r="A150" s="125" t="s">
        <v>427</v>
      </c>
      <c r="B150" s="125" t="s">
        <v>430</v>
      </c>
      <c r="C150" s="125" t="s">
        <v>499</v>
      </c>
      <c r="D150" s="125" t="s">
        <v>13</v>
      </c>
      <c r="E150" s="125" t="s">
        <v>473</v>
      </c>
      <c r="F150" s="125">
        <v>2023</v>
      </c>
      <c r="G150" s="125">
        <v>713</v>
      </c>
    </row>
    <row r="151" spans="1:7" ht="12.75" customHeight="1" x14ac:dyDescent="0.2">
      <c r="A151" s="125" t="s">
        <v>427</v>
      </c>
      <c r="B151" s="125" t="s">
        <v>430</v>
      </c>
      <c r="C151" s="125" t="s">
        <v>499</v>
      </c>
      <c r="D151" s="125" t="s">
        <v>13</v>
      </c>
      <c r="E151" s="125" t="s">
        <v>474</v>
      </c>
      <c r="F151" s="125">
        <v>2023</v>
      </c>
      <c r="G151" s="125">
        <v>850</v>
      </c>
    </row>
    <row r="152" spans="1:7" ht="12.75" customHeight="1" x14ac:dyDescent="0.2">
      <c r="A152" s="125" t="s">
        <v>427</v>
      </c>
      <c r="B152" s="125" t="s">
        <v>430</v>
      </c>
      <c r="C152" s="125" t="s">
        <v>499</v>
      </c>
      <c r="D152" s="125" t="s">
        <v>13</v>
      </c>
      <c r="E152" s="125" t="s">
        <v>475</v>
      </c>
      <c r="F152" s="125">
        <v>2023</v>
      </c>
      <c r="G152" s="125">
        <v>74</v>
      </c>
    </row>
    <row r="153" spans="1:7" ht="12.75" customHeight="1" x14ac:dyDescent="0.2">
      <c r="A153" s="125" t="s">
        <v>427</v>
      </c>
      <c r="B153" s="125" t="s">
        <v>430</v>
      </c>
      <c r="C153" s="125" t="s">
        <v>499</v>
      </c>
      <c r="D153" s="125" t="s">
        <v>13</v>
      </c>
      <c r="E153" s="125" t="s">
        <v>476</v>
      </c>
      <c r="F153" s="125">
        <v>2023</v>
      </c>
      <c r="G153" s="125">
        <v>9</v>
      </c>
    </row>
    <row r="154" spans="1:7" ht="12.75" customHeight="1" x14ac:dyDescent="0.2">
      <c r="A154" s="125" t="s">
        <v>427</v>
      </c>
      <c r="B154" s="125" t="s">
        <v>430</v>
      </c>
      <c r="C154" s="125" t="s">
        <v>499</v>
      </c>
      <c r="D154" s="125" t="s">
        <v>13</v>
      </c>
      <c r="E154" s="125" t="s">
        <v>477</v>
      </c>
      <c r="F154" s="125">
        <v>2023</v>
      </c>
      <c r="G154" s="125">
        <v>53</v>
      </c>
    </row>
    <row r="155" spans="1:7" ht="12.75" customHeight="1" x14ac:dyDescent="0.2">
      <c r="A155" s="125" t="s">
        <v>427</v>
      </c>
      <c r="B155" s="125" t="s">
        <v>430</v>
      </c>
      <c r="C155" s="125" t="s">
        <v>499</v>
      </c>
      <c r="D155" s="125" t="s">
        <v>13</v>
      </c>
      <c r="E155" s="125" t="s">
        <v>478</v>
      </c>
      <c r="F155" s="125">
        <v>2023</v>
      </c>
      <c r="G155" s="125">
        <v>66</v>
      </c>
    </row>
    <row r="156" spans="1:7" ht="12.75" customHeight="1" x14ac:dyDescent="0.2">
      <c r="A156" s="125" t="s">
        <v>427</v>
      </c>
      <c r="B156" s="125" t="s">
        <v>430</v>
      </c>
      <c r="C156" s="125" t="s">
        <v>499</v>
      </c>
      <c r="D156" s="125" t="s">
        <v>13</v>
      </c>
      <c r="E156" s="125" t="s">
        <v>479</v>
      </c>
      <c r="F156" s="125">
        <v>2023</v>
      </c>
      <c r="G156" s="125">
        <v>522</v>
      </c>
    </row>
    <row r="157" spans="1:7" ht="12.75" customHeight="1" x14ac:dyDescent="0.2">
      <c r="A157" s="125" t="s">
        <v>427</v>
      </c>
      <c r="B157" s="125" t="s">
        <v>430</v>
      </c>
      <c r="C157" s="125" t="s">
        <v>499</v>
      </c>
      <c r="D157" s="125" t="s">
        <v>13</v>
      </c>
      <c r="E157" s="125" t="s">
        <v>480</v>
      </c>
      <c r="F157" s="125">
        <v>2023</v>
      </c>
      <c r="G157" s="125">
        <v>98</v>
      </c>
    </row>
    <row r="158" spans="1:7" ht="12.75" customHeight="1" x14ac:dyDescent="0.2">
      <c r="A158" s="125" t="s">
        <v>427</v>
      </c>
      <c r="B158" s="125" t="s">
        <v>430</v>
      </c>
      <c r="C158" s="125" t="s">
        <v>499</v>
      </c>
      <c r="D158" s="125" t="s">
        <v>13</v>
      </c>
      <c r="E158" s="125" t="s">
        <v>481</v>
      </c>
      <c r="F158" s="125">
        <v>2023</v>
      </c>
      <c r="G158" s="125">
        <v>882</v>
      </c>
    </row>
    <row r="159" spans="1:7" ht="12.75" customHeight="1" x14ac:dyDescent="0.2">
      <c r="A159" s="125" t="s">
        <v>427</v>
      </c>
      <c r="B159" s="125" t="s">
        <v>430</v>
      </c>
      <c r="C159" s="125" t="s">
        <v>499</v>
      </c>
      <c r="D159" s="125" t="s">
        <v>13</v>
      </c>
      <c r="E159" s="125" t="s">
        <v>482</v>
      </c>
      <c r="F159" s="125">
        <v>2023</v>
      </c>
      <c r="G159" s="125">
        <v>80</v>
      </c>
    </row>
    <row r="160" spans="1:7" ht="12.75" customHeight="1" x14ac:dyDescent="0.2">
      <c r="A160" s="125" t="s">
        <v>427</v>
      </c>
      <c r="B160" s="125" t="s">
        <v>430</v>
      </c>
      <c r="C160" s="125" t="s">
        <v>499</v>
      </c>
      <c r="D160" s="125" t="s">
        <v>13</v>
      </c>
      <c r="E160" s="125" t="s">
        <v>483</v>
      </c>
      <c r="F160" s="125">
        <v>2023</v>
      </c>
      <c r="G160" s="125">
        <v>95</v>
      </c>
    </row>
    <row r="161" spans="1:7" ht="12.75" customHeight="1" x14ac:dyDescent="0.2">
      <c r="A161" s="125" t="s">
        <v>427</v>
      </c>
      <c r="B161" s="125" t="s">
        <v>430</v>
      </c>
      <c r="C161" s="125" t="s">
        <v>499</v>
      </c>
      <c r="D161" s="125" t="s">
        <v>13</v>
      </c>
      <c r="E161" s="125" t="s">
        <v>484</v>
      </c>
      <c r="F161" s="125">
        <v>2023</v>
      </c>
      <c r="G161" s="125">
        <v>457</v>
      </c>
    </row>
    <row r="162" spans="1:7" ht="12.75" customHeight="1" x14ac:dyDescent="0.2">
      <c r="A162" s="125" t="s">
        <v>427</v>
      </c>
      <c r="B162" s="125" t="s">
        <v>430</v>
      </c>
      <c r="C162" s="125" t="s">
        <v>499</v>
      </c>
      <c r="D162" s="125" t="s">
        <v>13</v>
      </c>
      <c r="E162" s="125" t="s">
        <v>485</v>
      </c>
      <c r="F162" s="125">
        <v>2023</v>
      </c>
      <c r="G162" s="125">
        <v>250</v>
      </c>
    </row>
    <row r="163" spans="1:7" ht="12.75" customHeight="1" x14ac:dyDescent="0.2">
      <c r="A163" s="125" t="s">
        <v>427</v>
      </c>
      <c r="B163" s="125" t="s">
        <v>430</v>
      </c>
      <c r="C163" s="125" t="s">
        <v>499</v>
      </c>
      <c r="D163" s="125" t="s">
        <v>13</v>
      </c>
      <c r="E163" s="125" t="s">
        <v>486</v>
      </c>
      <c r="F163" s="125">
        <v>2023</v>
      </c>
      <c r="G163" s="125">
        <v>2073</v>
      </c>
    </row>
    <row r="164" spans="1:7" ht="12.75" customHeight="1" x14ac:dyDescent="0.2">
      <c r="A164" s="125" t="s">
        <v>427</v>
      </c>
      <c r="B164" s="125" t="s">
        <v>430</v>
      </c>
      <c r="C164" s="125" t="s">
        <v>499</v>
      </c>
      <c r="D164" s="125" t="s">
        <v>13</v>
      </c>
      <c r="E164" s="125" t="s">
        <v>487</v>
      </c>
      <c r="F164" s="125">
        <v>2023</v>
      </c>
      <c r="G164" s="125">
        <v>257</v>
      </c>
    </row>
    <row r="165" spans="1:7" ht="12.75" customHeight="1" x14ac:dyDescent="0.2">
      <c r="A165" s="125" t="s">
        <v>427</v>
      </c>
      <c r="B165" s="125" t="s">
        <v>430</v>
      </c>
      <c r="C165" s="125" t="s">
        <v>499</v>
      </c>
      <c r="D165" s="125" t="s">
        <v>13</v>
      </c>
      <c r="E165" s="125" t="s">
        <v>488</v>
      </c>
      <c r="F165" s="125">
        <v>2023</v>
      </c>
      <c r="G165" s="125">
        <v>148</v>
      </c>
    </row>
    <row r="166" spans="1:7" ht="12.75" customHeight="1" x14ac:dyDescent="0.2">
      <c r="A166" s="125" t="s">
        <v>427</v>
      </c>
      <c r="B166" s="125" t="s">
        <v>430</v>
      </c>
      <c r="C166" s="125" t="s">
        <v>499</v>
      </c>
      <c r="D166" s="125" t="s">
        <v>13</v>
      </c>
      <c r="E166" s="125" t="s">
        <v>489</v>
      </c>
      <c r="F166" s="125">
        <v>2023</v>
      </c>
      <c r="G166" s="125">
        <v>100</v>
      </c>
    </row>
    <row r="167" spans="1:7" ht="12.75" customHeight="1" x14ac:dyDescent="0.2">
      <c r="A167" s="125" t="s">
        <v>427</v>
      </c>
      <c r="B167" s="125" t="s">
        <v>430</v>
      </c>
      <c r="C167" s="125" t="s">
        <v>499</v>
      </c>
      <c r="D167" s="125" t="s">
        <v>13</v>
      </c>
      <c r="E167" s="125" t="s">
        <v>490</v>
      </c>
      <c r="F167" s="125">
        <v>2023</v>
      </c>
      <c r="G167" s="125">
        <v>36</v>
      </c>
    </row>
    <row r="168" spans="1:7" ht="12.75" customHeight="1" x14ac:dyDescent="0.2">
      <c r="A168" s="125" t="s">
        <v>427</v>
      </c>
      <c r="B168" s="125" t="s">
        <v>430</v>
      </c>
      <c r="C168" s="125" t="s">
        <v>499</v>
      </c>
      <c r="D168" s="125" t="s">
        <v>13</v>
      </c>
      <c r="E168" s="125" t="s">
        <v>491</v>
      </c>
      <c r="F168" s="125">
        <v>2023</v>
      </c>
      <c r="G168" s="125">
        <v>29</v>
      </c>
    </row>
    <row r="169" spans="1:7" ht="12.75" customHeight="1" x14ac:dyDescent="0.2">
      <c r="A169" s="125" t="s">
        <v>427</v>
      </c>
      <c r="B169" s="125" t="s">
        <v>430</v>
      </c>
      <c r="C169" s="125" t="s">
        <v>499</v>
      </c>
      <c r="D169" s="125" t="s">
        <v>13</v>
      </c>
      <c r="E169" s="125" t="s">
        <v>492</v>
      </c>
      <c r="F169" s="125">
        <v>2023</v>
      </c>
      <c r="G169" s="125">
        <v>4</v>
      </c>
    </row>
    <row r="170" spans="1:7" ht="12.75" customHeight="1" x14ac:dyDescent="0.2">
      <c r="A170" s="125" t="s">
        <v>427</v>
      </c>
      <c r="B170" s="125" t="s">
        <v>430</v>
      </c>
      <c r="C170" s="125" t="s">
        <v>499</v>
      </c>
      <c r="D170" s="125" t="s">
        <v>13</v>
      </c>
      <c r="E170" s="125" t="s">
        <v>493</v>
      </c>
      <c r="F170" s="125">
        <v>2023</v>
      </c>
      <c r="G170" s="212" t="s">
        <v>641</v>
      </c>
    </row>
    <row r="171" spans="1:7" ht="12.75" customHeight="1" x14ac:dyDescent="0.2">
      <c r="A171" s="125" t="s">
        <v>427</v>
      </c>
      <c r="B171" s="125" t="s">
        <v>430</v>
      </c>
      <c r="C171" s="125" t="s">
        <v>499</v>
      </c>
      <c r="D171" s="125" t="s">
        <v>13</v>
      </c>
      <c r="E171" s="125" t="s">
        <v>494</v>
      </c>
      <c r="F171" s="125">
        <v>2023</v>
      </c>
      <c r="G171" s="212" t="s">
        <v>641</v>
      </c>
    </row>
    <row r="172" spans="1:7" ht="12.75" customHeight="1" x14ac:dyDescent="0.2">
      <c r="A172" s="125" t="s">
        <v>427</v>
      </c>
      <c r="B172" s="125" t="s">
        <v>430</v>
      </c>
      <c r="C172" s="125" t="s">
        <v>499</v>
      </c>
      <c r="D172" s="125" t="s">
        <v>13</v>
      </c>
      <c r="E172" s="125" t="s">
        <v>495</v>
      </c>
      <c r="F172" s="125">
        <v>2023</v>
      </c>
      <c r="G172" s="212" t="s">
        <v>641</v>
      </c>
    </row>
    <row r="173" spans="1:7" ht="12.75" customHeight="1" x14ac:dyDescent="0.2">
      <c r="A173" s="125" t="s">
        <v>427</v>
      </c>
      <c r="B173" s="125" t="s">
        <v>430</v>
      </c>
      <c r="C173" s="125" t="s">
        <v>499</v>
      </c>
      <c r="D173" s="125" t="s">
        <v>13</v>
      </c>
      <c r="E173" s="125" t="s">
        <v>496</v>
      </c>
      <c r="F173" s="125">
        <v>2023</v>
      </c>
      <c r="G173" s="125">
        <v>756</v>
      </c>
    </row>
    <row r="174" spans="1:7" ht="12.75" customHeight="1" x14ac:dyDescent="0.2">
      <c r="A174" s="125" t="s">
        <v>427</v>
      </c>
      <c r="B174" s="125" t="s">
        <v>430</v>
      </c>
      <c r="C174" s="125" t="s">
        <v>499</v>
      </c>
      <c r="D174" s="125" t="s">
        <v>13</v>
      </c>
      <c r="E174" s="125" t="s">
        <v>497</v>
      </c>
      <c r="F174" s="125">
        <v>2023</v>
      </c>
      <c r="G174" s="125">
        <v>1489</v>
      </c>
    </row>
    <row r="175" spans="1:7" ht="12.75" customHeight="1" x14ac:dyDescent="0.2">
      <c r="A175" s="125" t="s">
        <v>427</v>
      </c>
      <c r="B175" s="125" t="s">
        <v>430</v>
      </c>
      <c r="C175" s="125" t="s">
        <v>499</v>
      </c>
      <c r="D175" s="125" t="s">
        <v>13</v>
      </c>
      <c r="E175" s="125" t="s">
        <v>498</v>
      </c>
      <c r="F175" s="125">
        <v>2023</v>
      </c>
      <c r="G175" s="125">
        <v>402</v>
      </c>
    </row>
    <row r="176" spans="1:7" ht="12.75" customHeight="1" x14ac:dyDescent="0.2">
      <c r="A176" s="125" t="s">
        <v>427</v>
      </c>
      <c r="B176" s="125" t="s">
        <v>396</v>
      </c>
      <c r="C176" s="125" t="s">
        <v>499</v>
      </c>
      <c r="D176" s="125" t="s">
        <v>13</v>
      </c>
      <c r="E176" s="125" t="s">
        <v>9</v>
      </c>
      <c r="F176" s="125">
        <v>2023</v>
      </c>
      <c r="G176" s="125">
        <v>212</v>
      </c>
    </row>
    <row r="177" spans="1:7" ht="12.75" customHeight="1" x14ac:dyDescent="0.2">
      <c r="A177" s="125" t="s">
        <v>427</v>
      </c>
      <c r="B177" s="125" t="s">
        <v>396</v>
      </c>
      <c r="C177" s="125" t="s">
        <v>499</v>
      </c>
      <c r="D177" s="125" t="s">
        <v>13</v>
      </c>
      <c r="E177" s="125" t="s">
        <v>471</v>
      </c>
      <c r="F177" s="125">
        <v>2023</v>
      </c>
      <c r="G177" s="125">
        <v>36</v>
      </c>
    </row>
    <row r="178" spans="1:7" ht="12.75" customHeight="1" x14ac:dyDescent="0.2">
      <c r="A178" s="125" t="s">
        <v>427</v>
      </c>
      <c r="B178" s="125" t="s">
        <v>396</v>
      </c>
      <c r="C178" s="125" t="s">
        <v>499</v>
      </c>
      <c r="D178" s="125" t="s">
        <v>13</v>
      </c>
      <c r="E178" s="125" t="s">
        <v>472</v>
      </c>
      <c r="F178" s="125">
        <v>2023</v>
      </c>
      <c r="G178" s="125">
        <v>16</v>
      </c>
    </row>
    <row r="179" spans="1:7" ht="12.75" customHeight="1" x14ac:dyDescent="0.2">
      <c r="A179" s="125" t="s">
        <v>427</v>
      </c>
      <c r="B179" s="125" t="s">
        <v>396</v>
      </c>
      <c r="C179" s="125" t="s">
        <v>499</v>
      </c>
      <c r="D179" s="125" t="s">
        <v>13</v>
      </c>
      <c r="E179" s="125" t="s">
        <v>473</v>
      </c>
      <c r="F179" s="125">
        <v>2023</v>
      </c>
      <c r="G179" s="125">
        <v>74</v>
      </c>
    </row>
    <row r="180" spans="1:7" ht="12.75" customHeight="1" x14ac:dyDescent="0.2">
      <c r="A180" s="125" t="s">
        <v>427</v>
      </c>
      <c r="B180" s="125" t="s">
        <v>396</v>
      </c>
      <c r="C180" s="125" t="s">
        <v>499</v>
      </c>
      <c r="D180" s="125" t="s">
        <v>13</v>
      </c>
      <c r="E180" s="125" t="s">
        <v>474</v>
      </c>
      <c r="F180" s="125">
        <v>2023</v>
      </c>
      <c r="G180" s="125">
        <v>46</v>
      </c>
    </row>
    <row r="181" spans="1:7" ht="12.75" customHeight="1" x14ac:dyDescent="0.2">
      <c r="A181" s="125" t="s">
        <v>427</v>
      </c>
      <c r="B181" s="125" t="s">
        <v>396</v>
      </c>
      <c r="C181" s="125" t="s">
        <v>499</v>
      </c>
      <c r="D181" s="125" t="s">
        <v>13</v>
      </c>
      <c r="E181" s="125" t="s">
        <v>475</v>
      </c>
      <c r="F181" s="125">
        <v>2023</v>
      </c>
      <c r="G181" s="125">
        <v>23</v>
      </c>
    </row>
    <row r="182" spans="1:7" ht="12.75" customHeight="1" x14ac:dyDescent="0.2">
      <c r="A182" s="125" t="s">
        <v>427</v>
      </c>
      <c r="B182" s="125" t="s">
        <v>396</v>
      </c>
      <c r="C182" s="125" t="s">
        <v>499</v>
      </c>
      <c r="D182" s="125" t="s">
        <v>13</v>
      </c>
      <c r="E182" s="125" t="s">
        <v>476</v>
      </c>
      <c r="F182" s="125">
        <v>2023</v>
      </c>
      <c r="G182" s="125">
        <v>1</v>
      </c>
    </row>
    <row r="183" spans="1:7" ht="12.75" customHeight="1" x14ac:dyDescent="0.2">
      <c r="A183" s="125" t="s">
        <v>427</v>
      </c>
      <c r="B183" s="125" t="s">
        <v>396</v>
      </c>
      <c r="C183" s="125" t="s">
        <v>499</v>
      </c>
      <c r="D183" s="125" t="s">
        <v>13</v>
      </c>
      <c r="E183" s="125" t="s">
        <v>477</v>
      </c>
      <c r="F183" s="125">
        <v>2023</v>
      </c>
      <c r="G183" s="212" t="s">
        <v>641</v>
      </c>
    </row>
    <row r="184" spans="1:7" ht="12.75" customHeight="1" x14ac:dyDescent="0.2">
      <c r="A184" s="125" t="s">
        <v>427</v>
      </c>
      <c r="B184" s="125" t="s">
        <v>396</v>
      </c>
      <c r="C184" s="125" t="s">
        <v>499</v>
      </c>
      <c r="D184" s="125" t="s">
        <v>13</v>
      </c>
      <c r="E184" s="125" t="s">
        <v>478</v>
      </c>
      <c r="F184" s="125">
        <v>2023</v>
      </c>
      <c r="G184" s="125">
        <v>16</v>
      </c>
    </row>
    <row r="185" spans="1:7" ht="12.75" customHeight="1" x14ac:dyDescent="0.2">
      <c r="A185" s="125" t="s">
        <v>427</v>
      </c>
      <c r="B185" s="125" t="s">
        <v>396</v>
      </c>
      <c r="C185" s="125" t="s">
        <v>499</v>
      </c>
      <c r="D185" s="125" t="s">
        <v>13</v>
      </c>
      <c r="E185" s="125" t="s">
        <v>479</v>
      </c>
      <c r="F185" s="125">
        <v>2023</v>
      </c>
      <c r="G185" s="125">
        <v>25</v>
      </c>
    </row>
    <row r="186" spans="1:7" ht="12.75" customHeight="1" x14ac:dyDescent="0.2">
      <c r="A186" s="125" t="s">
        <v>427</v>
      </c>
      <c r="B186" s="125" t="s">
        <v>396</v>
      </c>
      <c r="C186" s="125" t="s">
        <v>499</v>
      </c>
      <c r="D186" s="125" t="s">
        <v>13</v>
      </c>
      <c r="E186" s="125" t="s">
        <v>480</v>
      </c>
      <c r="F186" s="125">
        <v>2023</v>
      </c>
      <c r="G186" s="125">
        <v>11</v>
      </c>
    </row>
    <row r="187" spans="1:7" ht="12.75" customHeight="1" x14ac:dyDescent="0.2">
      <c r="A187" s="125" t="s">
        <v>427</v>
      </c>
      <c r="B187" s="125" t="s">
        <v>396</v>
      </c>
      <c r="C187" s="125" t="s">
        <v>499</v>
      </c>
      <c r="D187" s="125" t="s">
        <v>13</v>
      </c>
      <c r="E187" s="125" t="s">
        <v>481</v>
      </c>
      <c r="F187" s="125">
        <v>2023</v>
      </c>
      <c r="G187" s="125">
        <v>52</v>
      </c>
    </row>
    <row r="188" spans="1:7" ht="12.75" customHeight="1" x14ac:dyDescent="0.2">
      <c r="A188" s="125" t="s">
        <v>427</v>
      </c>
      <c r="B188" s="125" t="s">
        <v>396</v>
      </c>
      <c r="C188" s="125" t="s">
        <v>499</v>
      </c>
      <c r="D188" s="125" t="s">
        <v>13</v>
      </c>
      <c r="E188" s="125" t="s">
        <v>482</v>
      </c>
      <c r="F188" s="125">
        <v>2023</v>
      </c>
      <c r="G188" s="125">
        <v>6</v>
      </c>
    </row>
    <row r="189" spans="1:7" ht="12.75" customHeight="1" x14ac:dyDescent="0.2">
      <c r="A189" s="125" t="s">
        <v>427</v>
      </c>
      <c r="B189" s="125" t="s">
        <v>396</v>
      </c>
      <c r="C189" s="125" t="s">
        <v>499</v>
      </c>
      <c r="D189" s="125" t="s">
        <v>13</v>
      </c>
      <c r="E189" s="125" t="s">
        <v>483</v>
      </c>
      <c r="F189" s="125">
        <v>2023</v>
      </c>
      <c r="G189" s="125">
        <v>4</v>
      </c>
    </row>
    <row r="190" spans="1:7" ht="12.75" customHeight="1" x14ac:dyDescent="0.2">
      <c r="A190" s="125" t="s">
        <v>427</v>
      </c>
      <c r="B190" s="125" t="s">
        <v>396</v>
      </c>
      <c r="C190" s="125" t="s">
        <v>499</v>
      </c>
      <c r="D190" s="125" t="s">
        <v>13</v>
      </c>
      <c r="E190" s="125" t="s">
        <v>484</v>
      </c>
      <c r="F190" s="125">
        <v>2023</v>
      </c>
      <c r="G190" s="125">
        <v>27</v>
      </c>
    </row>
    <row r="191" spans="1:7" ht="12.75" customHeight="1" x14ac:dyDescent="0.2">
      <c r="A191" s="125" t="s">
        <v>427</v>
      </c>
      <c r="B191" s="125" t="s">
        <v>396</v>
      </c>
      <c r="C191" s="125" t="s">
        <v>499</v>
      </c>
      <c r="D191" s="125" t="s">
        <v>13</v>
      </c>
      <c r="E191" s="125" t="s">
        <v>485</v>
      </c>
      <c r="F191" s="125">
        <v>2023</v>
      </c>
      <c r="G191" s="125">
        <v>15</v>
      </c>
    </row>
    <row r="192" spans="1:7" ht="12.75" customHeight="1" x14ac:dyDescent="0.2">
      <c r="A192" s="125" t="s">
        <v>427</v>
      </c>
      <c r="B192" s="125" t="s">
        <v>396</v>
      </c>
      <c r="C192" s="125" t="s">
        <v>499</v>
      </c>
      <c r="D192" s="125" t="s">
        <v>13</v>
      </c>
      <c r="E192" s="125" t="s">
        <v>486</v>
      </c>
      <c r="F192" s="125">
        <v>2023</v>
      </c>
      <c r="G192" s="125">
        <v>198</v>
      </c>
    </row>
    <row r="193" spans="1:7" ht="12.75" customHeight="1" x14ac:dyDescent="0.2">
      <c r="A193" s="125" t="s">
        <v>427</v>
      </c>
      <c r="B193" s="125" t="s">
        <v>396</v>
      </c>
      <c r="C193" s="125" t="s">
        <v>499</v>
      </c>
      <c r="D193" s="125" t="s">
        <v>13</v>
      </c>
      <c r="E193" s="125" t="s">
        <v>487</v>
      </c>
      <c r="F193" s="125">
        <v>2023</v>
      </c>
      <c r="G193" s="125">
        <v>8</v>
      </c>
    </row>
    <row r="194" spans="1:7" ht="12.75" customHeight="1" x14ac:dyDescent="0.2">
      <c r="A194" s="125" t="s">
        <v>427</v>
      </c>
      <c r="B194" s="125" t="s">
        <v>396</v>
      </c>
      <c r="C194" s="125" t="s">
        <v>499</v>
      </c>
      <c r="D194" s="125" t="s">
        <v>13</v>
      </c>
      <c r="E194" s="125" t="s">
        <v>488</v>
      </c>
      <c r="F194" s="125">
        <v>2023</v>
      </c>
      <c r="G194" s="125">
        <v>5</v>
      </c>
    </row>
    <row r="195" spans="1:7" ht="12.75" customHeight="1" x14ac:dyDescent="0.2">
      <c r="A195" s="125" t="s">
        <v>427</v>
      </c>
      <c r="B195" s="125" t="s">
        <v>396</v>
      </c>
      <c r="C195" s="125" t="s">
        <v>499</v>
      </c>
      <c r="D195" s="125" t="s">
        <v>13</v>
      </c>
      <c r="E195" s="125" t="s">
        <v>489</v>
      </c>
      <c r="F195" s="125">
        <v>2023</v>
      </c>
      <c r="G195" s="212">
        <v>1</v>
      </c>
    </row>
    <row r="196" spans="1:7" ht="12.75" customHeight="1" x14ac:dyDescent="0.2">
      <c r="A196" s="125" t="s">
        <v>427</v>
      </c>
      <c r="B196" s="125" t="s">
        <v>396</v>
      </c>
      <c r="C196" s="125" t="s">
        <v>499</v>
      </c>
      <c r="D196" s="125" t="s">
        <v>13</v>
      </c>
      <c r="E196" s="125" t="s">
        <v>490</v>
      </c>
      <c r="F196" s="125">
        <v>2023</v>
      </c>
      <c r="G196" s="212" t="s">
        <v>641</v>
      </c>
    </row>
    <row r="197" spans="1:7" ht="12.75" customHeight="1" x14ac:dyDescent="0.2">
      <c r="A197" s="125" t="s">
        <v>427</v>
      </c>
      <c r="B197" s="125" t="s">
        <v>396</v>
      </c>
      <c r="C197" s="125" t="s">
        <v>499</v>
      </c>
      <c r="D197" s="125" t="s">
        <v>13</v>
      </c>
      <c r="E197" s="125" t="s">
        <v>491</v>
      </c>
      <c r="F197" s="125">
        <v>2023</v>
      </c>
      <c r="G197" s="212" t="s">
        <v>641</v>
      </c>
    </row>
    <row r="198" spans="1:7" ht="12.75" customHeight="1" x14ac:dyDescent="0.2">
      <c r="A198" s="125" t="s">
        <v>427</v>
      </c>
      <c r="B198" s="125" t="s">
        <v>396</v>
      </c>
      <c r="C198" s="125" t="s">
        <v>499</v>
      </c>
      <c r="D198" s="125" t="s">
        <v>13</v>
      </c>
      <c r="E198" s="125" t="s">
        <v>492</v>
      </c>
      <c r="F198" s="125">
        <v>2023</v>
      </c>
      <c r="G198" s="212" t="s">
        <v>641</v>
      </c>
    </row>
    <row r="199" spans="1:7" ht="12.75" customHeight="1" x14ac:dyDescent="0.2">
      <c r="A199" s="125" t="s">
        <v>427</v>
      </c>
      <c r="B199" s="125" t="s">
        <v>396</v>
      </c>
      <c r="C199" s="125" t="s">
        <v>499</v>
      </c>
      <c r="D199" s="125" t="s">
        <v>13</v>
      </c>
      <c r="E199" s="125" t="s">
        <v>493</v>
      </c>
      <c r="F199" s="125">
        <v>2023</v>
      </c>
      <c r="G199" s="212" t="s">
        <v>641</v>
      </c>
    </row>
    <row r="200" spans="1:7" ht="12.75" customHeight="1" x14ac:dyDescent="0.2">
      <c r="A200" s="125" t="s">
        <v>427</v>
      </c>
      <c r="B200" s="125" t="s">
        <v>396</v>
      </c>
      <c r="C200" s="125" t="s">
        <v>499</v>
      </c>
      <c r="D200" s="125" t="s">
        <v>13</v>
      </c>
      <c r="E200" s="125" t="s">
        <v>494</v>
      </c>
      <c r="F200" s="125">
        <v>2023</v>
      </c>
      <c r="G200" s="212" t="s">
        <v>641</v>
      </c>
    </row>
    <row r="201" spans="1:7" ht="12.75" customHeight="1" x14ac:dyDescent="0.2">
      <c r="A201" s="125" t="s">
        <v>427</v>
      </c>
      <c r="B201" s="125" t="s">
        <v>396</v>
      </c>
      <c r="C201" s="125" t="s">
        <v>499</v>
      </c>
      <c r="D201" s="125" t="s">
        <v>13</v>
      </c>
      <c r="E201" s="125" t="s">
        <v>495</v>
      </c>
      <c r="F201" s="125">
        <v>2023</v>
      </c>
      <c r="G201" s="212" t="s">
        <v>641</v>
      </c>
    </row>
    <row r="202" spans="1:7" ht="12.75" customHeight="1" x14ac:dyDescent="0.2">
      <c r="A202" s="125" t="s">
        <v>427</v>
      </c>
      <c r="B202" s="125" t="s">
        <v>396</v>
      </c>
      <c r="C202" s="125" t="s">
        <v>499</v>
      </c>
      <c r="D202" s="125" t="s">
        <v>13</v>
      </c>
      <c r="E202" s="125" t="s">
        <v>496</v>
      </c>
      <c r="F202" s="125">
        <v>2023</v>
      </c>
      <c r="G202" s="125">
        <v>19</v>
      </c>
    </row>
    <row r="203" spans="1:7" ht="12.75" customHeight="1" x14ac:dyDescent="0.2">
      <c r="A203" s="125" t="s">
        <v>427</v>
      </c>
      <c r="B203" s="125" t="s">
        <v>396</v>
      </c>
      <c r="C203" s="125" t="s">
        <v>499</v>
      </c>
      <c r="D203" s="125" t="s">
        <v>13</v>
      </c>
      <c r="E203" s="125" t="s">
        <v>497</v>
      </c>
      <c r="F203" s="125">
        <v>2023</v>
      </c>
      <c r="G203" s="125">
        <v>177</v>
      </c>
    </row>
    <row r="204" spans="1:7" ht="12.75" customHeight="1" x14ac:dyDescent="0.2">
      <c r="A204" s="125" t="s">
        <v>427</v>
      </c>
      <c r="B204" s="125" t="s">
        <v>396</v>
      </c>
      <c r="C204" s="125" t="s">
        <v>499</v>
      </c>
      <c r="D204" s="125" t="s">
        <v>13</v>
      </c>
      <c r="E204" s="125" t="s">
        <v>498</v>
      </c>
      <c r="F204" s="125">
        <v>2023</v>
      </c>
      <c r="G204" s="125">
        <v>16</v>
      </c>
    </row>
    <row r="205" spans="1:7" ht="12.75" customHeight="1" x14ac:dyDescent="0.2">
      <c r="A205" s="125" t="s">
        <v>427</v>
      </c>
      <c r="B205" s="125" t="s">
        <v>397</v>
      </c>
      <c r="C205" s="125" t="s">
        <v>499</v>
      </c>
      <c r="D205" s="125" t="s">
        <v>13</v>
      </c>
      <c r="E205" s="125" t="s">
        <v>9</v>
      </c>
      <c r="F205" s="125">
        <v>2023</v>
      </c>
      <c r="G205" s="125">
        <v>1001</v>
      </c>
    </row>
    <row r="206" spans="1:7" ht="12.75" customHeight="1" x14ac:dyDescent="0.2">
      <c r="A206" s="125" t="s">
        <v>427</v>
      </c>
      <c r="B206" s="125" t="s">
        <v>397</v>
      </c>
      <c r="C206" s="125" t="s">
        <v>499</v>
      </c>
      <c r="D206" s="125" t="s">
        <v>13</v>
      </c>
      <c r="E206" s="125" t="s">
        <v>471</v>
      </c>
      <c r="F206" s="125">
        <v>2023</v>
      </c>
      <c r="G206" s="125">
        <v>145</v>
      </c>
    </row>
    <row r="207" spans="1:7" ht="12.75" customHeight="1" x14ac:dyDescent="0.2">
      <c r="A207" s="125" t="s">
        <v>427</v>
      </c>
      <c r="B207" s="125" t="s">
        <v>397</v>
      </c>
      <c r="C207" s="125" t="s">
        <v>499</v>
      </c>
      <c r="D207" s="125" t="s">
        <v>13</v>
      </c>
      <c r="E207" s="125" t="s">
        <v>472</v>
      </c>
      <c r="F207" s="125">
        <v>2023</v>
      </c>
      <c r="G207" s="125">
        <v>28</v>
      </c>
    </row>
    <row r="208" spans="1:7" ht="12.75" customHeight="1" x14ac:dyDescent="0.2">
      <c r="A208" s="125" t="s">
        <v>427</v>
      </c>
      <c r="B208" s="125" t="s">
        <v>397</v>
      </c>
      <c r="C208" s="125" t="s">
        <v>499</v>
      </c>
      <c r="D208" s="125" t="s">
        <v>13</v>
      </c>
      <c r="E208" s="125" t="s">
        <v>473</v>
      </c>
      <c r="F208" s="125">
        <v>2023</v>
      </c>
      <c r="G208" s="125">
        <v>418</v>
      </c>
    </row>
    <row r="209" spans="1:7" ht="12.75" customHeight="1" x14ac:dyDescent="0.2">
      <c r="A209" s="125" t="s">
        <v>427</v>
      </c>
      <c r="B209" s="125" t="s">
        <v>397</v>
      </c>
      <c r="C209" s="125" t="s">
        <v>499</v>
      </c>
      <c r="D209" s="125" t="s">
        <v>13</v>
      </c>
      <c r="E209" s="125" t="s">
        <v>474</v>
      </c>
      <c r="F209" s="125">
        <v>2023</v>
      </c>
      <c r="G209" s="125">
        <v>311</v>
      </c>
    </row>
    <row r="210" spans="1:7" ht="12.75" customHeight="1" x14ac:dyDescent="0.2">
      <c r="A210" s="125" t="s">
        <v>427</v>
      </c>
      <c r="B210" s="125" t="s">
        <v>397</v>
      </c>
      <c r="C210" s="125" t="s">
        <v>499</v>
      </c>
      <c r="D210" s="125" t="s">
        <v>13</v>
      </c>
      <c r="E210" s="125" t="s">
        <v>475</v>
      </c>
      <c r="F210" s="125">
        <v>2023</v>
      </c>
      <c r="G210" s="125">
        <v>60</v>
      </c>
    </row>
    <row r="211" spans="1:7" ht="12.75" customHeight="1" x14ac:dyDescent="0.2">
      <c r="A211" s="125" t="s">
        <v>427</v>
      </c>
      <c r="B211" s="125" t="s">
        <v>397</v>
      </c>
      <c r="C211" s="125" t="s">
        <v>499</v>
      </c>
      <c r="D211" s="125" t="s">
        <v>13</v>
      </c>
      <c r="E211" s="125" t="s">
        <v>476</v>
      </c>
      <c r="F211" s="125">
        <v>2023</v>
      </c>
      <c r="G211" s="125">
        <v>4</v>
      </c>
    </row>
    <row r="212" spans="1:7" ht="12.75" customHeight="1" x14ac:dyDescent="0.2">
      <c r="A212" s="125" t="s">
        <v>427</v>
      </c>
      <c r="B212" s="125" t="s">
        <v>397</v>
      </c>
      <c r="C212" s="125" t="s">
        <v>499</v>
      </c>
      <c r="D212" s="125" t="s">
        <v>13</v>
      </c>
      <c r="E212" s="125" t="s">
        <v>477</v>
      </c>
      <c r="F212" s="125">
        <v>2023</v>
      </c>
      <c r="G212" s="125">
        <v>4</v>
      </c>
    </row>
    <row r="213" spans="1:7" ht="12.75" customHeight="1" x14ac:dyDescent="0.2">
      <c r="A213" s="125" t="s">
        <v>427</v>
      </c>
      <c r="B213" s="125" t="s">
        <v>397</v>
      </c>
      <c r="C213" s="125" t="s">
        <v>499</v>
      </c>
      <c r="D213" s="125" t="s">
        <v>13</v>
      </c>
      <c r="E213" s="125" t="s">
        <v>478</v>
      </c>
      <c r="F213" s="125">
        <v>2023</v>
      </c>
      <c r="G213" s="125">
        <v>31</v>
      </c>
    </row>
    <row r="214" spans="1:7" ht="12.75" customHeight="1" x14ac:dyDescent="0.2">
      <c r="A214" s="125" t="s">
        <v>427</v>
      </c>
      <c r="B214" s="125" t="s">
        <v>397</v>
      </c>
      <c r="C214" s="125" t="s">
        <v>499</v>
      </c>
      <c r="D214" s="125" t="s">
        <v>13</v>
      </c>
      <c r="E214" s="125" t="s">
        <v>479</v>
      </c>
      <c r="F214" s="125">
        <v>2023</v>
      </c>
      <c r="G214" s="125">
        <v>103</v>
      </c>
    </row>
    <row r="215" spans="1:7" ht="12.75" customHeight="1" x14ac:dyDescent="0.2">
      <c r="A215" s="125" t="s">
        <v>427</v>
      </c>
      <c r="B215" s="125" t="s">
        <v>397</v>
      </c>
      <c r="C215" s="125" t="s">
        <v>499</v>
      </c>
      <c r="D215" s="125" t="s">
        <v>13</v>
      </c>
      <c r="E215" s="125" t="s">
        <v>480</v>
      </c>
      <c r="F215" s="125">
        <v>2023</v>
      </c>
      <c r="G215" s="125">
        <v>42</v>
      </c>
    </row>
    <row r="216" spans="1:7" ht="12.75" customHeight="1" x14ac:dyDescent="0.2">
      <c r="A216" s="125" t="s">
        <v>427</v>
      </c>
      <c r="B216" s="125" t="s">
        <v>397</v>
      </c>
      <c r="C216" s="125" t="s">
        <v>499</v>
      </c>
      <c r="D216" s="125" t="s">
        <v>13</v>
      </c>
      <c r="E216" s="125" t="s">
        <v>481</v>
      </c>
      <c r="F216" s="125">
        <v>2023</v>
      </c>
      <c r="G216" s="125">
        <v>173</v>
      </c>
    </row>
    <row r="217" spans="1:7" ht="12.75" customHeight="1" x14ac:dyDescent="0.2">
      <c r="A217" s="125" t="s">
        <v>427</v>
      </c>
      <c r="B217" s="125" t="s">
        <v>397</v>
      </c>
      <c r="C217" s="125" t="s">
        <v>499</v>
      </c>
      <c r="D217" s="125" t="s">
        <v>13</v>
      </c>
      <c r="E217" s="125" t="s">
        <v>482</v>
      </c>
      <c r="F217" s="125">
        <v>2023</v>
      </c>
      <c r="G217" s="125">
        <v>23</v>
      </c>
    </row>
    <row r="218" spans="1:7" ht="12.75" customHeight="1" x14ac:dyDescent="0.2">
      <c r="A218" s="125" t="s">
        <v>427</v>
      </c>
      <c r="B218" s="125" t="s">
        <v>397</v>
      </c>
      <c r="C218" s="125" t="s">
        <v>499</v>
      </c>
      <c r="D218" s="125" t="s">
        <v>13</v>
      </c>
      <c r="E218" s="125" t="s">
        <v>483</v>
      </c>
      <c r="F218" s="125">
        <v>2023</v>
      </c>
      <c r="G218" s="125">
        <v>5</v>
      </c>
    </row>
    <row r="219" spans="1:7" ht="12.75" customHeight="1" x14ac:dyDescent="0.2">
      <c r="A219" s="125" t="s">
        <v>427</v>
      </c>
      <c r="B219" s="125" t="s">
        <v>397</v>
      </c>
      <c r="C219" s="125" t="s">
        <v>499</v>
      </c>
      <c r="D219" s="125" t="s">
        <v>13</v>
      </c>
      <c r="E219" s="125" t="s">
        <v>484</v>
      </c>
      <c r="F219" s="125">
        <v>2023</v>
      </c>
      <c r="G219" s="125">
        <v>110</v>
      </c>
    </row>
    <row r="220" spans="1:7" ht="12.75" customHeight="1" x14ac:dyDescent="0.2">
      <c r="A220" s="125" t="s">
        <v>427</v>
      </c>
      <c r="B220" s="125" t="s">
        <v>397</v>
      </c>
      <c r="C220" s="125" t="s">
        <v>499</v>
      </c>
      <c r="D220" s="125" t="s">
        <v>13</v>
      </c>
      <c r="E220" s="125" t="s">
        <v>485</v>
      </c>
      <c r="F220" s="125">
        <v>2023</v>
      </c>
      <c r="G220" s="125">
        <v>35</v>
      </c>
    </row>
    <row r="221" spans="1:7" ht="12.75" customHeight="1" x14ac:dyDescent="0.2">
      <c r="A221" s="125" t="s">
        <v>427</v>
      </c>
      <c r="B221" s="125" t="s">
        <v>397</v>
      </c>
      <c r="C221" s="125" t="s">
        <v>499</v>
      </c>
      <c r="D221" s="125" t="s">
        <v>13</v>
      </c>
      <c r="E221" s="125" t="s">
        <v>486</v>
      </c>
      <c r="F221" s="125">
        <v>2023</v>
      </c>
      <c r="G221" s="125">
        <v>750</v>
      </c>
    </row>
    <row r="222" spans="1:7" ht="12.75" customHeight="1" x14ac:dyDescent="0.2">
      <c r="A222" s="125" t="s">
        <v>427</v>
      </c>
      <c r="B222" s="125" t="s">
        <v>397</v>
      </c>
      <c r="C222" s="125" t="s">
        <v>499</v>
      </c>
      <c r="D222" s="125" t="s">
        <v>13</v>
      </c>
      <c r="E222" s="125" t="s">
        <v>487</v>
      </c>
      <c r="F222" s="125">
        <v>2023</v>
      </c>
      <c r="G222" s="125">
        <v>102</v>
      </c>
    </row>
    <row r="223" spans="1:7" ht="12.75" customHeight="1" x14ac:dyDescent="0.2">
      <c r="A223" s="125" t="s">
        <v>427</v>
      </c>
      <c r="B223" s="125" t="s">
        <v>397</v>
      </c>
      <c r="C223" s="125" t="s">
        <v>499</v>
      </c>
      <c r="D223" s="125" t="s">
        <v>13</v>
      </c>
      <c r="E223" s="125" t="s">
        <v>488</v>
      </c>
      <c r="F223" s="125">
        <v>2023</v>
      </c>
      <c r="G223" s="125">
        <v>84</v>
      </c>
    </row>
    <row r="224" spans="1:7" ht="12.75" customHeight="1" x14ac:dyDescent="0.2">
      <c r="A224" s="125" t="s">
        <v>427</v>
      </c>
      <c r="B224" s="125" t="s">
        <v>397</v>
      </c>
      <c r="C224" s="125" t="s">
        <v>499</v>
      </c>
      <c r="D224" s="125" t="s">
        <v>13</v>
      </c>
      <c r="E224" s="125" t="s">
        <v>489</v>
      </c>
      <c r="F224" s="125">
        <v>2023</v>
      </c>
      <c r="G224" s="125">
        <v>39</v>
      </c>
    </row>
    <row r="225" spans="1:7" ht="12.75" customHeight="1" x14ac:dyDescent="0.2">
      <c r="A225" s="125" t="s">
        <v>427</v>
      </c>
      <c r="B225" s="125" t="s">
        <v>397</v>
      </c>
      <c r="C225" s="125" t="s">
        <v>499</v>
      </c>
      <c r="D225" s="125" t="s">
        <v>13</v>
      </c>
      <c r="E225" s="125" t="s">
        <v>490</v>
      </c>
      <c r="F225" s="125">
        <v>2023</v>
      </c>
      <c r="G225" s="125">
        <v>18</v>
      </c>
    </row>
    <row r="226" spans="1:7" ht="12.75" customHeight="1" x14ac:dyDescent="0.2">
      <c r="A226" s="125" t="s">
        <v>427</v>
      </c>
      <c r="B226" s="125" t="s">
        <v>397</v>
      </c>
      <c r="C226" s="125" t="s">
        <v>499</v>
      </c>
      <c r="D226" s="125" t="s">
        <v>13</v>
      </c>
      <c r="E226" s="125" t="s">
        <v>491</v>
      </c>
      <c r="F226" s="125">
        <v>2023</v>
      </c>
      <c r="G226" s="125">
        <v>7</v>
      </c>
    </row>
    <row r="227" spans="1:7" ht="12.75" customHeight="1" x14ac:dyDescent="0.2">
      <c r="A227" s="125" t="s">
        <v>427</v>
      </c>
      <c r="B227" s="125" t="s">
        <v>397</v>
      </c>
      <c r="C227" s="125" t="s">
        <v>499</v>
      </c>
      <c r="D227" s="125" t="s">
        <v>13</v>
      </c>
      <c r="E227" s="125" t="s">
        <v>492</v>
      </c>
      <c r="F227" s="125">
        <v>2023</v>
      </c>
      <c r="G227" s="125">
        <v>1</v>
      </c>
    </row>
    <row r="228" spans="1:7" ht="12.75" customHeight="1" x14ac:dyDescent="0.2">
      <c r="A228" s="125" t="s">
        <v>427</v>
      </c>
      <c r="B228" s="125" t="s">
        <v>397</v>
      </c>
      <c r="C228" s="125" t="s">
        <v>499</v>
      </c>
      <c r="D228" s="125" t="s">
        <v>13</v>
      </c>
      <c r="E228" s="125" t="s">
        <v>493</v>
      </c>
      <c r="F228" s="125">
        <v>2023</v>
      </c>
      <c r="G228" s="212" t="s">
        <v>641</v>
      </c>
    </row>
    <row r="229" spans="1:7" ht="12.75" customHeight="1" x14ac:dyDescent="0.2">
      <c r="A229" s="125" t="s">
        <v>427</v>
      </c>
      <c r="B229" s="125" t="s">
        <v>397</v>
      </c>
      <c r="C229" s="125" t="s">
        <v>499</v>
      </c>
      <c r="D229" s="125" t="s">
        <v>13</v>
      </c>
      <c r="E229" s="125" t="s">
        <v>494</v>
      </c>
      <c r="F229" s="125">
        <v>2023</v>
      </c>
      <c r="G229" s="212" t="s">
        <v>641</v>
      </c>
    </row>
    <row r="230" spans="1:7" ht="12.75" customHeight="1" x14ac:dyDescent="0.2">
      <c r="A230" s="125" t="s">
        <v>427</v>
      </c>
      <c r="B230" s="125" t="s">
        <v>397</v>
      </c>
      <c r="C230" s="125" t="s">
        <v>499</v>
      </c>
      <c r="D230" s="125" t="s">
        <v>13</v>
      </c>
      <c r="E230" s="125" t="s">
        <v>495</v>
      </c>
      <c r="F230" s="125">
        <v>2023</v>
      </c>
      <c r="G230" s="212" t="s">
        <v>641</v>
      </c>
    </row>
    <row r="231" spans="1:7" ht="12.75" customHeight="1" x14ac:dyDescent="0.2">
      <c r="A231" s="125" t="s">
        <v>427</v>
      </c>
      <c r="B231" s="125" t="s">
        <v>397</v>
      </c>
      <c r="C231" s="125" t="s">
        <v>499</v>
      </c>
      <c r="D231" s="125" t="s">
        <v>13</v>
      </c>
      <c r="E231" s="125" t="s">
        <v>496</v>
      </c>
      <c r="F231" s="125">
        <v>2023</v>
      </c>
      <c r="G231" s="125">
        <v>71</v>
      </c>
    </row>
    <row r="232" spans="1:7" ht="12.75" customHeight="1" x14ac:dyDescent="0.2">
      <c r="A232" s="125" t="s">
        <v>427</v>
      </c>
      <c r="B232" s="125" t="s">
        <v>397</v>
      </c>
      <c r="C232" s="125" t="s">
        <v>499</v>
      </c>
      <c r="D232" s="125" t="s">
        <v>13</v>
      </c>
      <c r="E232" s="125" t="s">
        <v>497</v>
      </c>
      <c r="F232" s="125">
        <v>2023</v>
      </c>
      <c r="G232" s="125">
        <v>738</v>
      </c>
    </row>
    <row r="233" spans="1:7" ht="12.75" customHeight="1" x14ac:dyDescent="0.2">
      <c r="A233" s="125" t="s">
        <v>427</v>
      </c>
      <c r="B233" s="125" t="s">
        <v>397</v>
      </c>
      <c r="C233" s="125" t="s">
        <v>499</v>
      </c>
      <c r="D233" s="125" t="s">
        <v>13</v>
      </c>
      <c r="E233" s="125" t="s">
        <v>498</v>
      </c>
      <c r="F233" s="125">
        <v>2023</v>
      </c>
      <c r="G233" s="125">
        <v>192</v>
      </c>
    </row>
    <row r="234" spans="1:7" ht="12.75" customHeight="1" x14ac:dyDescent="0.2">
      <c r="A234" s="125" t="s">
        <v>427</v>
      </c>
      <c r="B234" s="125" t="s">
        <v>398</v>
      </c>
      <c r="C234" s="125" t="s">
        <v>499</v>
      </c>
      <c r="D234" s="125" t="s">
        <v>13</v>
      </c>
      <c r="E234" s="125" t="s">
        <v>9</v>
      </c>
      <c r="F234" s="125">
        <v>2023</v>
      </c>
      <c r="G234" s="125">
        <v>1218</v>
      </c>
    </row>
    <row r="235" spans="1:7" ht="12.75" customHeight="1" x14ac:dyDescent="0.2">
      <c r="A235" s="125" t="s">
        <v>427</v>
      </c>
      <c r="B235" s="125" t="s">
        <v>398</v>
      </c>
      <c r="C235" s="125" t="s">
        <v>499</v>
      </c>
      <c r="D235" s="125" t="s">
        <v>13</v>
      </c>
      <c r="E235" s="125" t="s">
        <v>471</v>
      </c>
      <c r="F235" s="125">
        <v>2023</v>
      </c>
      <c r="G235" s="125">
        <v>263</v>
      </c>
    </row>
    <row r="236" spans="1:7" ht="12.75" customHeight="1" x14ac:dyDescent="0.2">
      <c r="A236" s="125" t="s">
        <v>427</v>
      </c>
      <c r="B236" s="125" t="s">
        <v>398</v>
      </c>
      <c r="C236" s="125" t="s">
        <v>499</v>
      </c>
      <c r="D236" s="125" t="s">
        <v>13</v>
      </c>
      <c r="E236" s="125" t="s">
        <v>472</v>
      </c>
      <c r="F236" s="125">
        <v>2023</v>
      </c>
      <c r="G236" s="125">
        <v>51</v>
      </c>
    </row>
    <row r="237" spans="1:7" ht="12.75" customHeight="1" x14ac:dyDescent="0.2">
      <c r="A237" s="125" t="s">
        <v>427</v>
      </c>
      <c r="B237" s="125" t="s">
        <v>398</v>
      </c>
      <c r="C237" s="125" t="s">
        <v>499</v>
      </c>
      <c r="D237" s="125" t="s">
        <v>13</v>
      </c>
      <c r="E237" s="125" t="s">
        <v>473</v>
      </c>
      <c r="F237" s="125">
        <v>2023</v>
      </c>
      <c r="G237" s="125">
        <v>383</v>
      </c>
    </row>
    <row r="238" spans="1:7" ht="12.75" customHeight="1" x14ac:dyDescent="0.2">
      <c r="A238" s="125" t="s">
        <v>427</v>
      </c>
      <c r="B238" s="125" t="s">
        <v>398</v>
      </c>
      <c r="C238" s="125" t="s">
        <v>499</v>
      </c>
      <c r="D238" s="125" t="s">
        <v>13</v>
      </c>
      <c r="E238" s="125" t="s">
        <v>474</v>
      </c>
      <c r="F238" s="125">
        <v>2023</v>
      </c>
      <c r="G238" s="125">
        <v>323</v>
      </c>
    </row>
    <row r="239" spans="1:7" ht="12.75" customHeight="1" x14ac:dyDescent="0.2">
      <c r="A239" s="125" t="s">
        <v>427</v>
      </c>
      <c r="B239" s="125" t="s">
        <v>398</v>
      </c>
      <c r="C239" s="125" t="s">
        <v>499</v>
      </c>
      <c r="D239" s="125" t="s">
        <v>13</v>
      </c>
      <c r="E239" s="125" t="s">
        <v>475</v>
      </c>
      <c r="F239" s="125">
        <v>2023</v>
      </c>
      <c r="G239" s="125">
        <v>70</v>
      </c>
    </row>
    <row r="240" spans="1:7" ht="12.75" customHeight="1" x14ac:dyDescent="0.2">
      <c r="A240" s="125" t="s">
        <v>427</v>
      </c>
      <c r="B240" s="125" t="s">
        <v>398</v>
      </c>
      <c r="C240" s="125" t="s">
        <v>499</v>
      </c>
      <c r="D240" s="125" t="s">
        <v>13</v>
      </c>
      <c r="E240" s="125" t="s">
        <v>476</v>
      </c>
      <c r="F240" s="125">
        <v>2023</v>
      </c>
      <c r="G240" s="125">
        <v>15</v>
      </c>
    </row>
    <row r="241" spans="1:7" ht="12.75" customHeight="1" x14ac:dyDescent="0.2">
      <c r="A241" s="125" t="s">
        <v>427</v>
      </c>
      <c r="B241" s="125" t="s">
        <v>398</v>
      </c>
      <c r="C241" s="125" t="s">
        <v>499</v>
      </c>
      <c r="D241" s="125" t="s">
        <v>13</v>
      </c>
      <c r="E241" s="125" t="s">
        <v>477</v>
      </c>
      <c r="F241" s="125">
        <v>2023</v>
      </c>
      <c r="G241" s="125">
        <v>17</v>
      </c>
    </row>
    <row r="242" spans="1:7" ht="12.75" customHeight="1" x14ac:dyDescent="0.2">
      <c r="A242" s="125" t="s">
        <v>427</v>
      </c>
      <c r="B242" s="125" t="s">
        <v>398</v>
      </c>
      <c r="C242" s="125" t="s">
        <v>499</v>
      </c>
      <c r="D242" s="125" t="s">
        <v>13</v>
      </c>
      <c r="E242" s="125" t="s">
        <v>478</v>
      </c>
      <c r="F242" s="125">
        <v>2023</v>
      </c>
      <c r="G242" s="125">
        <v>96</v>
      </c>
    </row>
    <row r="243" spans="1:7" ht="12.75" customHeight="1" x14ac:dyDescent="0.2">
      <c r="A243" s="125" t="s">
        <v>427</v>
      </c>
      <c r="B243" s="125" t="s">
        <v>398</v>
      </c>
      <c r="C243" s="125" t="s">
        <v>499</v>
      </c>
      <c r="D243" s="125" t="s">
        <v>13</v>
      </c>
      <c r="E243" s="125" t="s">
        <v>479</v>
      </c>
      <c r="F243" s="125">
        <v>2023</v>
      </c>
      <c r="G243" s="125">
        <v>228</v>
      </c>
    </row>
    <row r="244" spans="1:7" ht="12.75" customHeight="1" x14ac:dyDescent="0.2">
      <c r="A244" s="125" t="s">
        <v>427</v>
      </c>
      <c r="B244" s="125" t="s">
        <v>398</v>
      </c>
      <c r="C244" s="125" t="s">
        <v>499</v>
      </c>
      <c r="D244" s="125" t="s">
        <v>13</v>
      </c>
      <c r="E244" s="125" t="s">
        <v>480</v>
      </c>
      <c r="F244" s="125">
        <v>2023</v>
      </c>
      <c r="G244" s="125">
        <v>35</v>
      </c>
    </row>
    <row r="245" spans="1:7" ht="12.75" customHeight="1" x14ac:dyDescent="0.2">
      <c r="A245" s="125" t="s">
        <v>427</v>
      </c>
      <c r="B245" s="125" t="s">
        <v>398</v>
      </c>
      <c r="C245" s="125" t="s">
        <v>499</v>
      </c>
      <c r="D245" s="125" t="s">
        <v>13</v>
      </c>
      <c r="E245" s="125" t="s">
        <v>481</v>
      </c>
      <c r="F245" s="125">
        <v>2023</v>
      </c>
      <c r="G245" s="125">
        <v>314</v>
      </c>
    </row>
    <row r="246" spans="1:7" ht="12.75" customHeight="1" x14ac:dyDescent="0.2">
      <c r="A246" s="125" t="s">
        <v>427</v>
      </c>
      <c r="B246" s="125" t="s">
        <v>398</v>
      </c>
      <c r="C246" s="125" t="s">
        <v>499</v>
      </c>
      <c r="D246" s="125" t="s">
        <v>13</v>
      </c>
      <c r="E246" s="125" t="s">
        <v>482</v>
      </c>
      <c r="F246" s="125">
        <v>2023</v>
      </c>
      <c r="G246" s="125">
        <v>30</v>
      </c>
    </row>
    <row r="247" spans="1:7" ht="12.75" customHeight="1" x14ac:dyDescent="0.2">
      <c r="A247" s="125" t="s">
        <v>427</v>
      </c>
      <c r="B247" s="125" t="s">
        <v>398</v>
      </c>
      <c r="C247" s="125" t="s">
        <v>499</v>
      </c>
      <c r="D247" s="125" t="s">
        <v>13</v>
      </c>
      <c r="E247" s="125" t="s">
        <v>483</v>
      </c>
      <c r="F247" s="125">
        <v>2023</v>
      </c>
      <c r="G247" s="125">
        <v>27</v>
      </c>
    </row>
    <row r="248" spans="1:7" ht="12.75" customHeight="1" x14ac:dyDescent="0.2">
      <c r="A248" s="125" t="s">
        <v>427</v>
      </c>
      <c r="B248" s="125" t="s">
        <v>398</v>
      </c>
      <c r="C248" s="125" t="s">
        <v>499</v>
      </c>
      <c r="D248" s="125" t="s">
        <v>13</v>
      </c>
      <c r="E248" s="125" t="s">
        <v>484</v>
      </c>
      <c r="F248" s="125">
        <v>2023</v>
      </c>
      <c r="G248" s="125">
        <v>182</v>
      </c>
    </row>
    <row r="249" spans="1:7" ht="12.75" customHeight="1" x14ac:dyDescent="0.2">
      <c r="A249" s="125" t="s">
        <v>427</v>
      </c>
      <c r="B249" s="125" t="s">
        <v>398</v>
      </c>
      <c r="C249" s="125" t="s">
        <v>499</v>
      </c>
      <c r="D249" s="125" t="s">
        <v>13</v>
      </c>
      <c r="E249" s="125" t="s">
        <v>485</v>
      </c>
      <c r="F249" s="125">
        <v>2023</v>
      </c>
      <c r="G249" s="125">
        <v>75</v>
      </c>
    </row>
    <row r="250" spans="1:7" ht="12.75" customHeight="1" x14ac:dyDescent="0.2">
      <c r="A250" s="125" t="s">
        <v>427</v>
      </c>
      <c r="B250" s="125" t="s">
        <v>398</v>
      </c>
      <c r="C250" s="125" t="s">
        <v>499</v>
      </c>
      <c r="D250" s="125" t="s">
        <v>13</v>
      </c>
      <c r="E250" s="125" t="s">
        <v>486</v>
      </c>
      <c r="F250" s="125">
        <v>2023</v>
      </c>
      <c r="G250" s="125">
        <v>957</v>
      </c>
    </row>
    <row r="251" spans="1:7" ht="12.75" customHeight="1" x14ac:dyDescent="0.2">
      <c r="A251" s="125" t="s">
        <v>427</v>
      </c>
      <c r="B251" s="125" t="s">
        <v>398</v>
      </c>
      <c r="C251" s="125" t="s">
        <v>499</v>
      </c>
      <c r="D251" s="125" t="s">
        <v>13</v>
      </c>
      <c r="E251" s="125" t="s">
        <v>487</v>
      </c>
      <c r="F251" s="125">
        <v>2023</v>
      </c>
      <c r="G251" s="125">
        <v>166</v>
      </c>
    </row>
    <row r="252" spans="1:7" ht="12.75" customHeight="1" x14ac:dyDescent="0.2">
      <c r="A252" s="125" t="s">
        <v>427</v>
      </c>
      <c r="B252" s="125" t="s">
        <v>398</v>
      </c>
      <c r="C252" s="125" t="s">
        <v>499</v>
      </c>
      <c r="D252" s="125" t="s">
        <v>13</v>
      </c>
      <c r="E252" s="125" t="s">
        <v>488</v>
      </c>
      <c r="F252" s="125">
        <v>2023</v>
      </c>
      <c r="G252" s="125">
        <v>73</v>
      </c>
    </row>
    <row r="253" spans="1:7" ht="12.75" customHeight="1" x14ac:dyDescent="0.2">
      <c r="A253" s="125" t="s">
        <v>427</v>
      </c>
      <c r="B253" s="125" t="s">
        <v>398</v>
      </c>
      <c r="C253" s="125" t="s">
        <v>499</v>
      </c>
      <c r="D253" s="125" t="s">
        <v>13</v>
      </c>
      <c r="E253" s="125" t="s">
        <v>489</v>
      </c>
      <c r="F253" s="125">
        <v>2023</v>
      </c>
      <c r="G253" s="125">
        <v>19</v>
      </c>
    </row>
    <row r="254" spans="1:7" ht="12.75" customHeight="1" x14ac:dyDescent="0.2">
      <c r="A254" s="125" t="s">
        <v>427</v>
      </c>
      <c r="B254" s="125" t="s">
        <v>398</v>
      </c>
      <c r="C254" s="125" t="s">
        <v>499</v>
      </c>
      <c r="D254" s="125" t="s">
        <v>13</v>
      </c>
      <c r="E254" s="125" t="s">
        <v>490</v>
      </c>
      <c r="F254" s="125">
        <v>2023</v>
      </c>
      <c r="G254" s="125">
        <v>3</v>
      </c>
    </row>
    <row r="255" spans="1:7" ht="12.75" customHeight="1" x14ac:dyDescent="0.2">
      <c r="A255" s="125" t="s">
        <v>427</v>
      </c>
      <c r="B255" s="125" t="s">
        <v>398</v>
      </c>
      <c r="C255" s="125" t="s">
        <v>499</v>
      </c>
      <c r="D255" s="125" t="s">
        <v>13</v>
      </c>
      <c r="E255" s="125" t="s">
        <v>491</v>
      </c>
      <c r="F255" s="125">
        <v>2023</v>
      </c>
      <c r="G255" s="125" t="s">
        <v>641</v>
      </c>
    </row>
    <row r="256" spans="1:7" ht="12.75" customHeight="1" x14ac:dyDescent="0.2">
      <c r="A256" s="125" t="s">
        <v>427</v>
      </c>
      <c r="B256" s="125" t="s">
        <v>398</v>
      </c>
      <c r="C256" s="125" t="s">
        <v>499</v>
      </c>
      <c r="D256" s="125" t="s">
        <v>13</v>
      </c>
      <c r="E256" s="125" t="s">
        <v>492</v>
      </c>
      <c r="F256" s="125">
        <v>2023</v>
      </c>
      <c r="G256" s="212" t="s">
        <v>641</v>
      </c>
    </row>
    <row r="257" spans="1:7" ht="12.75" customHeight="1" x14ac:dyDescent="0.2">
      <c r="A257" s="125" t="s">
        <v>427</v>
      </c>
      <c r="B257" s="125" t="s">
        <v>398</v>
      </c>
      <c r="C257" s="125" t="s">
        <v>499</v>
      </c>
      <c r="D257" s="125" t="s">
        <v>13</v>
      </c>
      <c r="E257" s="125" t="s">
        <v>493</v>
      </c>
      <c r="F257" s="125">
        <v>2023</v>
      </c>
      <c r="G257" s="212" t="s">
        <v>641</v>
      </c>
    </row>
    <row r="258" spans="1:7" ht="12.75" customHeight="1" x14ac:dyDescent="0.2">
      <c r="A258" s="125" t="s">
        <v>427</v>
      </c>
      <c r="B258" s="125" t="s">
        <v>398</v>
      </c>
      <c r="C258" s="125" t="s">
        <v>499</v>
      </c>
      <c r="D258" s="125" t="s">
        <v>13</v>
      </c>
      <c r="E258" s="125" t="s">
        <v>494</v>
      </c>
      <c r="F258" s="125">
        <v>2023</v>
      </c>
      <c r="G258" s="212" t="s">
        <v>641</v>
      </c>
    </row>
    <row r="259" spans="1:7" ht="12.75" customHeight="1" x14ac:dyDescent="0.2">
      <c r="A259" s="125" t="s">
        <v>427</v>
      </c>
      <c r="B259" s="125" t="s">
        <v>398</v>
      </c>
      <c r="C259" s="125" t="s">
        <v>499</v>
      </c>
      <c r="D259" s="125" t="s">
        <v>13</v>
      </c>
      <c r="E259" s="125" t="s">
        <v>495</v>
      </c>
      <c r="F259" s="125">
        <v>2023</v>
      </c>
      <c r="G259" s="212" t="s">
        <v>641</v>
      </c>
    </row>
    <row r="260" spans="1:7" ht="12.75" customHeight="1" x14ac:dyDescent="0.2">
      <c r="A260" s="125" t="s">
        <v>427</v>
      </c>
      <c r="B260" s="125" t="s">
        <v>398</v>
      </c>
      <c r="C260" s="125" t="s">
        <v>499</v>
      </c>
      <c r="D260" s="125" t="s">
        <v>13</v>
      </c>
      <c r="E260" s="125" t="s">
        <v>496</v>
      </c>
      <c r="F260" s="125">
        <v>2023</v>
      </c>
      <c r="G260" s="125">
        <v>177</v>
      </c>
    </row>
    <row r="261" spans="1:7" ht="12.75" customHeight="1" x14ac:dyDescent="0.2">
      <c r="A261" s="125" t="s">
        <v>427</v>
      </c>
      <c r="B261" s="125" t="s">
        <v>398</v>
      </c>
      <c r="C261" s="125" t="s">
        <v>499</v>
      </c>
      <c r="D261" s="125" t="s">
        <v>13</v>
      </c>
      <c r="E261" s="125" t="s">
        <v>497</v>
      </c>
      <c r="F261" s="125">
        <v>2023</v>
      </c>
      <c r="G261" s="125">
        <v>509</v>
      </c>
    </row>
    <row r="262" spans="1:7" ht="12.75" customHeight="1" x14ac:dyDescent="0.2">
      <c r="A262" s="125" t="s">
        <v>427</v>
      </c>
      <c r="B262" s="125" t="s">
        <v>398</v>
      </c>
      <c r="C262" s="125" t="s">
        <v>499</v>
      </c>
      <c r="D262" s="125" t="s">
        <v>13</v>
      </c>
      <c r="E262" s="125" t="s">
        <v>498</v>
      </c>
      <c r="F262" s="125">
        <v>2023</v>
      </c>
      <c r="G262" s="125">
        <v>532</v>
      </c>
    </row>
    <row r="263" spans="1:7" ht="12.75" customHeight="1" x14ac:dyDescent="0.2">
      <c r="A263" s="125" t="s">
        <v>427</v>
      </c>
      <c r="B263" s="125" t="s">
        <v>399</v>
      </c>
      <c r="C263" s="125" t="s">
        <v>499</v>
      </c>
      <c r="D263" s="125" t="s">
        <v>13</v>
      </c>
      <c r="E263" s="125" t="s">
        <v>9</v>
      </c>
      <c r="F263" s="125">
        <v>2023</v>
      </c>
      <c r="G263" s="125">
        <v>376</v>
      </c>
    </row>
    <row r="264" spans="1:7" ht="12.75" customHeight="1" x14ac:dyDescent="0.2">
      <c r="A264" s="125" t="s">
        <v>427</v>
      </c>
      <c r="B264" s="125" t="s">
        <v>399</v>
      </c>
      <c r="C264" s="125" t="s">
        <v>499</v>
      </c>
      <c r="D264" s="125" t="s">
        <v>13</v>
      </c>
      <c r="E264" s="125" t="s">
        <v>471</v>
      </c>
      <c r="F264" s="125">
        <v>2023</v>
      </c>
      <c r="G264" s="125">
        <v>125</v>
      </c>
    </row>
    <row r="265" spans="1:7" ht="12.75" customHeight="1" x14ac:dyDescent="0.2">
      <c r="A265" s="125" t="s">
        <v>427</v>
      </c>
      <c r="B265" s="125" t="s">
        <v>399</v>
      </c>
      <c r="C265" s="125" t="s">
        <v>499</v>
      </c>
      <c r="D265" s="125" t="s">
        <v>13</v>
      </c>
      <c r="E265" s="125" t="s">
        <v>472</v>
      </c>
      <c r="F265" s="125">
        <v>2023</v>
      </c>
      <c r="G265" s="125">
        <v>41</v>
      </c>
    </row>
    <row r="266" spans="1:7" ht="12.75" customHeight="1" x14ac:dyDescent="0.2">
      <c r="A266" s="125" t="s">
        <v>427</v>
      </c>
      <c r="B266" s="125" t="s">
        <v>399</v>
      </c>
      <c r="C266" s="125" t="s">
        <v>499</v>
      </c>
      <c r="D266" s="125" t="s">
        <v>13</v>
      </c>
      <c r="E266" s="125" t="s">
        <v>473</v>
      </c>
      <c r="F266" s="125">
        <v>2023</v>
      </c>
      <c r="G266" s="125">
        <v>66</v>
      </c>
    </row>
    <row r="267" spans="1:7" ht="12.75" customHeight="1" x14ac:dyDescent="0.2">
      <c r="A267" s="125" t="s">
        <v>427</v>
      </c>
      <c r="B267" s="125" t="s">
        <v>399</v>
      </c>
      <c r="C267" s="125" t="s">
        <v>499</v>
      </c>
      <c r="D267" s="125" t="s">
        <v>13</v>
      </c>
      <c r="E267" s="125" t="s">
        <v>474</v>
      </c>
      <c r="F267" s="125">
        <v>2023</v>
      </c>
      <c r="G267" s="125">
        <v>88</v>
      </c>
    </row>
    <row r="268" spans="1:7" ht="12.75" customHeight="1" x14ac:dyDescent="0.2">
      <c r="A268" s="125" t="s">
        <v>427</v>
      </c>
      <c r="B268" s="125" t="s">
        <v>399</v>
      </c>
      <c r="C268" s="125" t="s">
        <v>499</v>
      </c>
      <c r="D268" s="125" t="s">
        <v>13</v>
      </c>
      <c r="E268" s="125" t="s">
        <v>475</v>
      </c>
      <c r="F268" s="125">
        <v>2023</v>
      </c>
      <c r="G268" s="125">
        <v>25</v>
      </c>
    </row>
    <row r="269" spans="1:7" ht="12.75" customHeight="1" x14ac:dyDescent="0.2">
      <c r="A269" s="125" t="s">
        <v>427</v>
      </c>
      <c r="B269" s="125" t="s">
        <v>399</v>
      </c>
      <c r="C269" s="125" t="s">
        <v>499</v>
      </c>
      <c r="D269" s="125" t="s">
        <v>13</v>
      </c>
      <c r="E269" s="125" t="s">
        <v>476</v>
      </c>
      <c r="F269" s="125">
        <v>2023</v>
      </c>
      <c r="G269" s="125">
        <v>2</v>
      </c>
    </row>
    <row r="270" spans="1:7" ht="12.75" customHeight="1" x14ac:dyDescent="0.2">
      <c r="A270" s="125" t="s">
        <v>427</v>
      </c>
      <c r="B270" s="125" t="s">
        <v>399</v>
      </c>
      <c r="C270" s="125" t="s">
        <v>499</v>
      </c>
      <c r="D270" s="125" t="s">
        <v>13</v>
      </c>
      <c r="E270" s="125" t="s">
        <v>477</v>
      </c>
      <c r="F270" s="125">
        <v>2023</v>
      </c>
      <c r="G270" s="125">
        <v>13</v>
      </c>
    </row>
    <row r="271" spans="1:7" ht="12.75" customHeight="1" x14ac:dyDescent="0.2">
      <c r="A271" s="125" t="s">
        <v>427</v>
      </c>
      <c r="B271" s="125" t="s">
        <v>399</v>
      </c>
      <c r="C271" s="125" t="s">
        <v>499</v>
      </c>
      <c r="D271" s="125" t="s">
        <v>13</v>
      </c>
      <c r="E271" s="125" t="s">
        <v>478</v>
      </c>
      <c r="F271" s="125">
        <v>2023</v>
      </c>
      <c r="G271" s="125">
        <v>16</v>
      </c>
    </row>
    <row r="272" spans="1:7" ht="12.75" customHeight="1" x14ac:dyDescent="0.2">
      <c r="A272" s="125" t="s">
        <v>427</v>
      </c>
      <c r="B272" s="125" t="s">
        <v>399</v>
      </c>
      <c r="C272" s="125" t="s">
        <v>499</v>
      </c>
      <c r="D272" s="125" t="s">
        <v>13</v>
      </c>
      <c r="E272" s="125" t="s">
        <v>479</v>
      </c>
      <c r="F272" s="125">
        <v>2023</v>
      </c>
      <c r="G272" s="125">
        <v>85</v>
      </c>
    </row>
    <row r="273" spans="1:7" ht="12.75" customHeight="1" x14ac:dyDescent="0.2">
      <c r="A273" s="125" t="s">
        <v>427</v>
      </c>
      <c r="B273" s="125" t="s">
        <v>399</v>
      </c>
      <c r="C273" s="125" t="s">
        <v>499</v>
      </c>
      <c r="D273" s="125" t="s">
        <v>13</v>
      </c>
      <c r="E273" s="125" t="s">
        <v>480</v>
      </c>
      <c r="F273" s="125">
        <v>2023</v>
      </c>
      <c r="G273" s="125">
        <v>40</v>
      </c>
    </row>
    <row r="274" spans="1:7" ht="12.75" customHeight="1" x14ac:dyDescent="0.2">
      <c r="A274" s="125" t="s">
        <v>427</v>
      </c>
      <c r="B274" s="125" t="s">
        <v>399</v>
      </c>
      <c r="C274" s="125" t="s">
        <v>499</v>
      </c>
      <c r="D274" s="125" t="s">
        <v>13</v>
      </c>
      <c r="E274" s="125" t="s">
        <v>481</v>
      </c>
      <c r="F274" s="125">
        <v>2023</v>
      </c>
      <c r="G274" s="125">
        <v>166</v>
      </c>
    </row>
    <row r="275" spans="1:7" ht="12.75" customHeight="1" x14ac:dyDescent="0.2">
      <c r="A275" s="125" t="s">
        <v>427</v>
      </c>
      <c r="B275" s="125" t="s">
        <v>399</v>
      </c>
      <c r="C275" s="125" t="s">
        <v>499</v>
      </c>
      <c r="D275" s="125" t="s">
        <v>13</v>
      </c>
      <c r="E275" s="125" t="s">
        <v>482</v>
      </c>
      <c r="F275" s="125">
        <v>2023</v>
      </c>
      <c r="G275" s="125">
        <v>20</v>
      </c>
    </row>
    <row r="276" spans="1:7" ht="12.75" customHeight="1" x14ac:dyDescent="0.2">
      <c r="A276" s="125" t="s">
        <v>427</v>
      </c>
      <c r="B276" s="125" t="s">
        <v>399</v>
      </c>
      <c r="C276" s="125" t="s">
        <v>499</v>
      </c>
      <c r="D276" s="125" t="s">
        <v>13</v>
      </c>
      <c r="E276" s="125" t="s">
        <v>483</v>
      </c>
      <c r="F276" s="125">
        <v>2023</v>
      </c>
      <c r="G276" s="125">
        <v>25</v>
      </c>
    </row>
    <row r="277" spans="1:7" ht="12.75" customHeight="1" x14ac:dyDescent="0.2">
      <c r="A277" s="125" t="s">
        <v>427</v>
      </c>
      <c r="B277" s="125" t="s">
        <v>399</v>
      </c>
      <c r="C277" s="125" t="s">
        <v>499</v>
      </c>
      <c r="D277" s="125" t="s">
        <v>13</v>
      </c>
      <c r="E277" s="125" t="s">
        <v>484</v>
      </c>
      <c r="F277" s="125">
        <v>2023</v>
      </c>
      <c r="G277" s="125">
        <v>90</v>
      </c>
    </row>
    <row r="278" spans="1:7" ht="12.75" customHeight="1" x14ac:dyDescent="0.2">
      <c r="A278" s="125" t="s">
        <v>427</v>
      </c>
      <c r="B278" s="125" t="s">
        <v>399</v>
      </c>
      <c r="C278" s="125" t="s">
        <v>499</v>
      </c>
      <c r="D278" s="125" t="s">
        <v>13</v>
      </c>
      <c r="E278" s="125" t="s">
        <v>485</v>
      </c>
      <c r="F278" s="125">
        <v>2023</v>
      </c>
      <c r="G278" s="125">
        <v>31</v>
      </c>
    </row>
    <row r="279" spans="1:7" ht="12.75" customHeight="1" x14ac:dyDescent="0.2">
      <c r="A279" s="125" t="s">
        <v>427</v>
      </c>
      <c r="B279" s="125" t="s">
        <v>399</v>
      </c>
      <c r="C279" s="125" t="s">
        <v>499</v>
      </c>
      <c r="D279" s="125" t="s">
        <v>13</v>
      </c>
      <c r="E279" s="125" t="s">
        <v>486</v>
      </c>
      <c r="F279" s="125">
        <v>2023</v>
      </c>
      <c r="G279" s="125">
        <v>296</v>
      </c>
    </row>
    <row r="280" spans="1:7" ht="12.75" customHeight="1" x14ac:dyDescent="0.2">
      <c r="A280" s="125" t="s">
        <v>427</v>
      </c>
      <c r="B280" s="125" t="s">
        <v>399</v>
      </c>
      <c r="C280" s="125" t="s">
        <v>499</v>
      </c>
      <c r="D280" s="125" t="s">
        <v>13</v>
      </c>
      <c r="E280" s="125" t="s">
        <v>487</v>
      </c>
      <c r="F280" s="125">
        <v>2023</v>
      </c>
      <c r="G280" s="125">
        <v>46</v>
      </c>
    </row>
    <row r="281" spans="1:7" ht="12.75" customHeight="1" x14ac:dyDescent="0.2">
      <c r="A281" s="125" t="s">
        <v>427</v>
      </c>
      <c r="B281" s="125" t="s">
        <v>399</v>
      </c>
      <c r="C281" s="125" t="s">
        <v>499</v>
      </c>
      <c r="D281" s="125" t="s">
        <v>13</v>
      </c>
      <c r="E281" s="125" t="s">
        <v>488</v>
      </c>
      <c r="F281" s="125">
        <v>2023</v>
      </c>
      <c r="G281" s="125">
        <v>24</v>
      </c>
    </row>
    <row r="282" spans="1:7" ht="12.75" customHeight="1" x14ac:dyDescent="0.2">
      <c r="A282" s="125" t="s">
        <v>427</v>
      </c>
      <c r="B282" s="125" t="s">
        <v>399</v>
      </c>
      <c r="C282" s="125" t="s">
        <v>499</v>
      </c>
      <c r="D282" s="125" t="s">
        <v>13</v>
      </c>
      <c r="E282" s="125" t="s">
        <v>489</v>
      </c>
      <c r="F282" s="125">
        <v>2023</v>
      </c>
      <c r="G282" s="125">
        <v>6</v>
      </c>
    </row>
    <row r="283" spans="1:7" ht="12.75" customHeight="1" x14ac:dyDescent="0.2">
      <c r="A283" s="125" t="s">
        <v>427</v>
      </c>
      <c r="B283" s="125" t="s">
        <v>399</v>
      </c>
      <c r="C283" s="125" t="s">
        <v>499</v>
      </c>
      <c r="D283" s="125" t="s">
        <v>13</v>
      </c>
      <c r="E283" s="125" t="s">
        <v>490</v>
      </c>
      <c r="F283" s="125">
        <v>2023</v>
      </c>
      <c r="G283" s="125">
        <v>3</v>
      </c>
    </row>
    <row r="284" spans="1:7" ht="12.75" customHeight="1" x14ac:dyDescent="0.2">
      <c r="A284" s="125" t="s">
        <v>427</v>
      </c>
      <c r="B284" s="125" t="s">
        <v>399</v>
      </c>
      <c r="C284" s="125" t="s">
        <v>499</v>
      </c>
      <c r="D284" s="125" t="s">
        <v>13</v>
      </c>
      <c r="E284" s="125" t="s">
        <v>491</v>
      </c>
      <c r="F284" s="125">
        <v>2023</v>
      </c>
      <c r="G284" s="125" t="s">
        <v>641</v>
      </c>
    </row>
    <row r="285" spans="1:7" ht="12.75" customHeight="1" x14ac:dyDescent="0.2">
      <c r="A285" s="125" t="s">
        <v>427</v>
      </c>
      <c r="B285" s="125" t="s">
        <v>399</v>
      </c>
      <c r="C285" s="125" t="s">
        <v>499</v>
      </c>
      <c r="D285" s="125" t="s">
        <v>13</v>
      </c>
      <c r="E285" s="125" t="s">
        <v>492</v>
      </c>
      <c r="F285" s="125">
        <v>2023</v>
      </c>
      <c r="G285" s="125">
        <v>1</v>
      </c>
    </row>
    <row r="286" spans="1:7" ht="12.75" customHeight="1" x14ac:dyDescent="0.2">
      <c r="A286" s="125" t="s">
        <v>427</v>
      </c>
      <c r="B286" s="125" t="s">
        <v>399</v>
      </c>
      <c r="C286" s="125" t="s">
        <v>499</v>
      </c>
      <c r="D286" s="125" t="s">
        <v>13</v>
      </c>
      <c r="E286" s="125" t="s">
        <v>493</v>
      </c>
      <c r="F286" s="125">
        <v>2023</v>
      </c>
      <c r="G286" s="212" t="s">
        <v>641</v>
      </c>
    </row>
    <row r="287" spans="1:7" ht="12.75" customHeight="1" x14ac:dyDescent="0.2">
      <c r="A287" s="125" t="s">
        <v>427</v>
      </c>
      <c r="B287" s="125" t="s">
        <v>399</v>
      </c>
      <c r="C287" s="125" t="s">
        <v>499</v>
      </c>
      <c r="D287" s="125" t="s">
        <v>13</v>
      </c>
      <c r="E287" s="125" t="s">
        <v>494</v>
      </c>
      <c r="F287" s="125">
        <v>2023</v>
      </c>
      <c r="G287" s="212" t="s">
        <v>641</v>
      </c>
    </row>
    <row r="288" spans="1:7" ht="12.75" customHeight="1" x14ac:dyDescent="0.2">
      <c r="A288" s="125" t="s">
        <v>427</v>
      </c>
      <c r="B288" s="125" t="s">
        <v>399</v>
      </c>
      <c r="C288" s="125" t="s">
        <v>499</v>
      </c>
      <c r="D288" s="125" t="s">
        <v>13</v>
      </c>
      <c r="E288" s="125" t="s">
        <v>495</v>
      </c>
      <c r="F288" s="125">
        <v>2023</v>
      </c>
      <c r="G288" s="212" t="s">
        <v>641</v>
      </c>
    </row>
    <row r="289" spans="1:7" ht="12.75" customHeight="1" x14ac:dyDescent="0.2">
      <c r="A289" s="125" t="s">
        <v>427</v>
      </c>
      <c r="B289" s="125" t="s">
        <v>399</v>
      </c>
      <c r="C289" s="125" t="s">
        <v>499</v>
      </c>
      <c r="D289" s="125" t="s">
        <v>13</v>
      </c>
      <c r="E289" s="125" t="s">
        <v>496</v>
      </c>
      <c r="F289" s="125">
        <v>2023</v>
      </c>
      <c r="G289" s="125">
        <v>122</v>
      </c>
    </row>
    <row r="290" spans="1:7" ht="12.75" customHeight="1" x14ac:dyDescent="0.2">
      <c r="A290" s="125" t="s">
        <v>427</v>
      </c>
      <c r="B290" s="125" t="s">
        <v>399</v>
      </c>
      <c r="C290" s="125" t="s">
        <v>499</v>
      </c>
      <c r="D290" s="125" t="s">
        <v>13</v>
      </c>
      <c r="E290" s="125" t="s">
        <v>497</v>
      </c>
      <c r="F290" s="125">
        <v>2023</v>
      </c>
      <c r="G290" s="125">
        <v>166</v>
      </c>
    </row>
    <row r="291" spans="1:7" ht="12.75" customHeight="1" x14ac:dyDescent="0.2">
      <c r="A291" s="125" t="s">
        <v>427</v>
      </c>
      <c r="B291" s="125" t="s">
        <v>399</v>
      </c>
      <c r="C291" s="125" t="s">
        <v>499</v>
      </c>
      <c r="D291" s="125" t="s">
        <v>13</v>
      </c>
      <c r="E291" s="125" t="s">
        <v>498</v>
      </c>
      <c r="F291" s="125">
        <v>2023</v>
      </c>
      <c r="G291" s="125">
        <v>88</v>
      </c>
    </row>
    <row r="292" spans="1:7" ht="12.75" customHeight="1" x14ac:dyDescent="0.2">
      <c r="A292" s="125" t="s">
        <v>427</v>
      </c>
      <c r="B292" s="125" t="s">
        <v>400</v>
      </c>
      <c r="C292" s="125" t="s">
        <v>499</v>
      </c>
      <c r="D292" s="125" t="s">
        <v>13</v>
      </c>
      <c r="E292" s="125" t="s">
        <v>9</v>
      </c>
      <c r="F292" s="125">
        <v>2023</v>
      </c>
      <c r="G292" s="125">
        <v>3143</v>
      </c>
    </row>
    <row r="293" spans="1:7" ht="12.75" customHeight="1" x14ac:dyDescent="0.2">
      <c r="A293" s="125" t="s">
        <v>427</v>
      </c>
      <c r="B293" s="125" t="s">
        <v>400</v>
      </c>
      <c r="C293" s="125" t="s">
        <v>499</v>
      </c>
      <c r="D293" s="125" t="s">
        <v>13</v>
      </c>
      <c r="E293" s="125" t="s">
        <v>471</v>
      </c>
      <c r="F293" s="125">
        <v>2023</v>
      </c>
      <c r="G293" s="125">
        <v>444</v>
      </c>
    </row>
    <row r="294" spans="1:7" ht="12.75" customHeight="1" x14ac:dyDescent="0.2">
      <c r="A294" s="125" t="s">
        <v>427</v>
      </c>
      <c r="B294" s="125" t="s">
        <v>400</v>
      </c>
      <c r="C294" s="125" t="s">
        <v>499</v>
      </c>
      <c r="D294" s="125" t="s">
        <v>13</v>
      </c>
      <c r="E294" s="125" t="s">
        <v>472</v>
      </c>
      <c r="F294" s="125">
        <v>2023</v>
      </c>
      <c r="G294" s="125">
        <v>263</v>
      </c>
    </row>
    <row r="295" spans="1:7" ht="12.75" customHeight="1" x14ac:dyDescent="0.2">
      <c r="A295" s="125" t="s">
        <v>427</v>
      </c>
      <c r="B295" s="125" t="s">
        <v>400</v>
      </c>
      <c r="C295" s="125" t="s">
        <v>499</v>
      </c>
      <c r="D295" s="125" t="s">
        <v>13</v>
      </c>
      <c r="E295" s="125" t="s">
        <v>473</v>
      </c>
      <c r="F295" s="125">
        <v>2023</v>
      </c>
      <c r="G295" s="125">
        <v>1116</v>
      </c>
    </row>
    <row r="296" spans="1:7" ht="12.75" customHeight="1" x14ac:dyDescent="0.2">
      <c r="A296" s="125" t="s">
        <v>427</v>
      </c>
      <c r="B296" s="125" t="s">
        <v>400</v>
      </c>
      <c r="C296" s="125" t="s">
        <v>499</v>
      </c>
      <c r="D296" s="125" t="s">
        <v>13</v>
      </c>
      <c r="E296" s="125" t="s">
        <v>474</v>
      </c>
      <c r="F296" s="125">
        <v>2023</v>
      </c>
      <c r="G296" s="125">
        <v>1174</v>
      </c>
    </row>
    <row r="297" spans="1:7" ht="12.75" customHeight="1" x14ac:dyDescent="0.2">
      <c r="A297" s="125" t="s">
        <v>427</v>
      </c>
      <c r="B297" s="125" t="s">
        <v>400</v>
      </c>
      <c r="C297" s="125" t="s">
        <v>499</v>
      </c>
      <c r="D297" s="125" t="s">
        <v>13</v>
      </c>
      <c r="E297" s="125" t="s">
        <v>475</v>
      </c>
      <c r="F297" s="125">
        <v>2023</v>
      </c>
      <c r="G297" s="125">
        <v>67</v>
      </c>
    </row>
    <row r="298" spans="1:7" ht="12.75" customHeight="1" x14ac:dyDescent="0.2">
      <c r="A298" s="125" t="s">
        <v>427</v>
      </c>
      <c r="B298" s="125" t="s">
        <v>400</v>
      </c>
      <c r="C298" s="125" t="s">
        <v>499</v>
      </c>
      <c r="D298" s="125" t="s">
        <v>13</v>
      </c>
      <c r="E298" s="125" t="s">
        <v>476</v>
      </c>
      <c r="F298" s="125">
        <v>2023</v>
      </c>
      <c r="G298" s="125">
        <v>12</v>
      </c>
    </row>
    <row r="299" spans="1:7" ht="12.75" customHeight="1" x14ac:dyDescent="0.2">
      <c r="A299" s="125" t="s">
        <v>427</v>
      </c>
      <c r="B299" s="125" t="s">
        <v>400</v>
      </c>
      <c r="C299" s="125" t="s">
        <v>499</v>
      </c>
      <c r="D299" s="125" t="s">
        <v>13</v>
      </c>
      <c r="E299" s="125" t="s">
        <v>477</v>
      </c>
      <c r="F299" s="125">
        <v>2023</v>
      </c>
      <c r="G299" s="125">
        <v>5</v>
      </c>
    </row>
    <row r="300" spans="1:7" ht="12.75" customHeight="1" x14ac:dyDescent="0.2">
      <c r="A300" s="125" t="s">
        <v>427</v>
      </c>
      <c r="B300" s="125" t="s">
        <v>400</v>
      </c>
      <c r="C300" s="125" t="s">
        <v>499</v>
      </c>
      <c r="D300" s="125" t="s">
        <v>13</v>
      </c>
      <c r="E300" s="125" t="s">
        <v>478</v>
      </c>
      <c r="F300" s="125">
        <v>2023</v>
      </c>
      <c r="G300" s="125">
        <v>62</v>
      </c>
    </row>
    <row r="301" spans="1:7" ht="12.75" customHeight="1" x14ac:dyDescent="0.2">
      <c r="A301" s="125" t="s">
        <v>427</v>
      </c>
      <c r="B301" s="125" t="s">
        <v>400</v>
      </c>
      <c r="C301" s="125" t="s">
        <v>499</v>
      </c>
      <c r="D301" s="125" t="s">
        <v>13</v>
      </c>
      <c r="E301" s="125" t="s">
        <v>479</v>
      </c>
      <c r="F301" s="125">
        <v>2023</v>
      </c>
      <c r="G301" s="125">
        <v>365</v>
      </c>
    </row>
    <row r="302" spans="1:7" ht="12.75" customHeight="1" x14ac:dyDescent="0.2">
      <c r="A302" s="125" t="s">
        <v>427</v>
      </c>
      <c r="B302" s="125" t="s">
        <v>400</v>
      </c>
      <c r="C302" s="125" t="s">
        <v>499</v>
      </c>
      <c r="D302" s="125" t="s">
        <v>13</v>
      </c>
      <c r="E302" s="125" t="s">
        <v>480</v>
      </c>
      <c r="F302" s="125">
        <v>2023</v>
      </c>
      <c r="G302" s="125">
        <v>79</v>
      </c>
    </row>
    <row r="303" spans="1:7" ht="12.75" customHeight="1" x14ac:dyDescent="0.2">
      <c r="A303" s="125" t="s">
        <v>427</v>
      </c>
      <c r="B303" s="125" t="s">
        <v>400</v>
      </c>
      <c r="C303" s="125" t="s">
        <v>499</v>
      </c>
      <c r="D303" s="125" t="s">
        <v>13</v>
      </c>
      <c r="E303" s="125" t="s">
        <v>481</v>
      </c>
      <c r="F303" s="125">
        <v>2023</v>
      </c>
      <c r="G303" s="125">
        <v>707</v>
      </c>
    </row>
    <row r="304" spans="1:7" ht="12.75" customHeight="1" x14ac:dyDescent="0.2">
      <c r="A304" s="125" t="s">
        <v>427</v>
      </c>
      <c r="B304" s="125" t="s">
        <v>400</v>
      </c>
      <c r="C304" s="125" t="s">
        <v>499</v>
      </c>
      <c r="D304" s="125" t="s">
        <v>13</v>
      </c>
      <c r="E304" s="125" t="s">
        <v>482</v>
      </c>
      <c r="F304" s="125">
        <v>2023</v>
      </c>
      <c r="G304" s="125">
        <v>40</v>
      </c>
    </row>
    <row r="305" spans="1:7" ht="12.75" customHeight="1" x14ac:dyDescent="0.2">
      <c r="A305" s="125" t="s">
        <v>427</v>
      </c>
      <c r="B305" s="125" t="s">
        <v>400</v>
      </c>
      <c r="C305" s="125" t="s">
        <v>499</v>
      </c>
      <c r="D305" s="125" t="s">
        <v>13</v>
      </c>
      <c r="E305" s="125" t="s">
        <v>483</v>
      </c>
      <c r="F305" s="125">
        <v>2023</v>
      </c>
      <c r="G305" s="125">
        <v>51</v>
      </c>
    </row>
    <row r="306" spans="1:7" ht="12.75" customHeight="1" x14ac:dyDescent="0.2">
      <c r="A306" s="125" t="s">
        <v>427</v>
      </c>
      <c r="B306" s="125" t="s">
        <v>400</v>
      </c>
      <c r="C306" s="125" t="s">
        <v>499</v>
      </c>
      <c r="D306" s="125" t="s">
        <v>13</v>
      </c>
      <c r="E306" s="125" t="s">
        <v>484</v>
      </c>
      <c r="F306" s="125">
        <v>2023</v>
      </c>
      <c r="G306" s="125">
        <v>330</v>
      </c>
    </row>
    <row r="307" spans="1:7" ht="12.75" customHeight="1" x14ac:dyDescent="0.2">
      <c r="A307" s="125" t="s">
        <v>427</v>
      </c>
      <c r="B307" s="125" t="s">
        <v>400</v>
      </c>
      <c r="C307" s="125" t="s">
        <v>499</v>
      </c>
      <c r="D307" s="125" t="s">
        <v>13</v>
      </c>
      <c r="E307" s="125" t="s">
        <v>485</v>
      </c>
      <c r="F307" s="125">
        <v>2023</v>
      </c>
      <c r="G307" s="125">
        <v>286</v>
      </c>
    </row>
    <row r="308" spans="1:7" ht="12.75" customHeight="1" x14ac:dyDescent="0.2">
      <c r="A308" s="125" t="s">
        <v>427</v>
      </c>
      <c r="B308" s="125" t="s">
        <v>400</v>
      </c>
      <c r="C308" s="125" t="s">
        <v>499</v>
      </c>
      <c r="D308" s="125" t="s">
        <v>13</v>
      </c>
      <c r="E308" s="125" t="s">
        <v>486</v>
      </c>
      <c r="F308" s="125">
        <v>2023</v>
      </c>
      <c r="G308" s="125">
        <v>2315</v>
      </c>
    </row>
    <row r="309" spans="1:7" ht="12.75" customHeight="1" x14ac:dyDescent="0.2">
      <c r="A309" s="125" t="s">
        <v>427</v>
      </c>
      <c r="B309" s="125" t="s">
        <v>400</v>
      </c>
      <c r="C309" s="125" t="s">
        <v>499</v>
      </c>
      <c r="D309" s="125" t="s">
        <v>13</v>
      </c>
      <c r="E309" s="125" t="s">
        <v>487</v>
      </c>
      <c r="F309" s="125">
        <v>2023</v>
      </c>
      <c r="G309" s="125">
        <v>483</v>
      </c>
    </row>
    <row r="310" spans="1:7" ht="12.75" customHeight="1" x14ac:dyDescent="0.2">
      <c r="A310" s="125" t="s">
        <v>427</v>
      </c>
      <c r="B310" s="125" t="s">
        <v>400</v>
      </c>
      <c r="C310" s="125" t="s">
        <v>499</v>
      </c>
      <c r="D310" s="125" t="s">
        <v>13</v>
      </c>
      <c r="E310" s="125" t="s">
        <v>488</v>
      </c>
      <c r="F310" s="125">
        <v>2023</v>
      </c>
      <c r="G310" s="125">
        <v>225</v>
      </c>
    </row>
    <row r="311" spans="1:7" ht="12.75" customHeight="1" x14ac:dyDescent="0.2">
      <c r="A311" s="125" t="s">
        <v>427</v>
      </c>
      <c r="B311" s="125" t="s">
        <v>400</v>
      </c>
      <c r="C311" s="125" t="s">
        <v>499</v>
      </c>
      <c r="D311" s="125" t="s">
        <v>13</v>
      </c>
      <c r="E311" s="125" t="s">
        <v>489</v>
      </c>
      <c r="F311" s="125">
        <v>2023</v>
      </c>
      <c r="G311" s="125">
        <v>81</v>
      </c>
    </row>
    <row r="312" spans="1:7" ht="12.75" customHeight="1" x14ac:dyDescent="0.2">
      <c r="A312" s="125" t="s">
        <v>427</v>
      </c>
      <c r="B312" s="125" t="s">
        <v>400</v>
      </c>
      <c r="C312" s="125" t="s">
        <v>499</v>
      </c>
      <c r="D312" s="125" t="s">
        <v>13</v>
      </c>
      <c r="E312" s="125" t="s">
        <v>490</v>
      </c>
      <c r="F312" s="125">
        <v>2023</v>
      </c>
      <c r="G312" s="125">
        <v>25</v>
      </c>
    </row>
    <row r="313" spans="1:7" ht="12.75" customHeight="1" x14ac:dyDescent="0.2">
      <c r="A313" s="125" t="s">
        <v>427</v>
      </c>
      <c r="B313" s="125" t="s">
        <v>400</v>
      </c>
      <c r="C313" s="125" t="s">
        <v>499</v>
      </c>
      <c r="D313" s="125" t="s">
        <v>13</v>
      </c>
      <c r="E313" s="125" t="s">
        <v>491</v>
      </c>
      <c r="F313" s="125">
        <v>2023</v>
      </c>
      <c r="G313" s="125">
        <v>13</v>
      </c>
    </row>
    <row r="314" spans="1:7" ht="12.75" customHeight="1" x14ac:dyDescent="0.2">
      <c r="A314" s="125" t="s">
        <v>427</v>
      </c>
      <c r="B314" s="125" t="s">
        <v>400</v>
      </c>
      <c r="C314" s="125" t="s">
        <v>499</v>
      </c>
      <c r="D314" s="125" t="s">
        <v>13</v>
      </c>
      <c r="E314" s="125" t="s">
        <v>492</v>
      </c>
      <c r="F314" s="125">
        <v>2023</v>
      </c>
      <c r="G314" s="212">
        <v>1</v>
      </c>
    </row>
    <row r="315" spans="1:7" ht="12.75" customHeight="1" x14ac:dyDescent="0.2">
      <c r="A315" s="125" t="s">
        <v>427</v>
      </c>
      <c r="B315" s="125" t="s">
        <v>400</v>
      </c>
      <c r="C315" s="125" t="s">
        <v>499</v>
      </c>
      <c r="D315" s="125" t="s">
        <v>13</v>
      </c>
      <c r="E315" s="125" t="s">
        <v>493</v>
      </c>
      <c r="F315" s="125">
        <v>2023</v>
      </c>
      <c r="G315" s="212" t="s">
        <v>641</v>
      </c>
    </row>
    <row r="316" spans="1:7" ht="12.75" customHeight="1" x14ac:dyDescent="0.2">
      <c r="A316" s="125" t="s">
        <v>427</v>
      </c>
      <c r="B316" s="125" t="s">
        <v>400</v>
      </c>
      <c r="C316" s="125" t="s">
        <v>499</v>
      </c>
      <c r="D316" s="125" t="s">
        <v>13</v>
      </c>
      <c r="E316" s="125" t="s">
        <v>494</v>
      </c>
      <c r="F316" s="125">
        <v>2023</v>
      </c>
      <c r="G316" s="212" t="s">
        <v>641</v>
      </c>
    </row>
    <row r="317" spans="1:7" ht="12.75" customHeight="1" x14ac:dyDescent="0.2">
      <c r="A317" s="125" t="s">
        <v>427</v>
      </c>
      <c r="B317" s="125" t="s">
        <v>400</v>
      </c>
      <c r="C317" s="125" t="s">
        <v>499</v>
      </c>
      <c r="D317" s="125" t="s">
        <v>13</v>
      </c>
      <c r="E317" s="125" t="s">
        <v>495</v>
      </c>
      <c r="F317" s="125">
        <v>2023</v>
      </c>
      <c r="G317" s="212" t="s">
        <v>641</v>
      </c>
    </row>
    <row r="318" spans="1:7" ht="12.75" customHeight="1" x14ac:dyDescent="0.2">
      <c r="A318" s="125" t="s">
        <v>427</v>
      </c>
      <c r="B318" s="125" t="s">
        <v>400</v>
      </c>
      <c r="C318" s="125" t="s">
        <v>499</v>
      </c>
      <c r="D318" s="125" t="s">
        <v>13</v>
      </c>
      <c r="E318" s="125" t="s">
        <v>496</v>
      </c>
      <c r="F318" s="125">
        <v>2023</v>
      </c>
      <c r="G318" s="125">
        <v>617</v>
      </c>
    </row>
    <row r="319" spans="1:7" ht="12.75" customHeight="1" x14ac:dyDescent="0.2">
      <c r="A319" s="125" t="s">
        <v>427</v>
      </c>
      <c r="B319" s="125" t="s">
        <v>400</v>
      </c>
      <c r="C319" s="125" t="s">
        <v>499</v>
      </c>
      <c r="D319" s="125" t="s">
        <v>13</v>
      </c>
      <c r="E319" s="125" t="s">
        <v>497</v>
      </c>
      <c r="F319" s="125">
        <v>2023</v>
      </c>
      <c r="G319" s="125">
        <v>2414</v>
      </c>
    </row>
    <row r="320" spans="1:7" ht="12.75" customHeight="1" x14ac:dyDescent="0.2">
      <c r="A320" s="125" t="s">
        <v>427</v>
      </c>
      <c r="B320" s="125" t="s">
        <v>400</v>
      </c>
      <c r="C320" s="125" t="s">
        <v>499</v>
      </c>
      <c r="D320" s="125" t="s">
        <v>13</v>
      </c>
      <c r="E320" s="125" t="s">
        <v>498</v>
      </c>
      <c r="F320" s="125">
        <v>2023</v>
      </c>
      <c r="G320" s="125">
        <v>112</v>
      </c>
    </row>
    <row r="321" spans="1:7" ht="12.75" customHeight="1" x14ac:dyDescent="0.2">
      <c r="A321" s="125" t="s">
        <v>427</v>
      </c>
      <c r="B321" s="125" t="s">
        <v>401</v>
      </c>
      <c r="C321" s="125" t="s">
        <v>499</v>
      </c>
      <c r="D321" s="125" t="s">
        <v>13</v>
      </c>
      <c r="E321" s="125" t="s">
        <v>9</v>
      </c>
      <c r="F321" s="125">
        <v>2023</v>
      </c>
      <c r="G321" s="125">
        <v>7426</v>
      </c>
    </row>
    <row r="322" spans="1:7" ht="12.75" customHeight="1" x14ac:dyDescent="0.2">
      <c r="A322" s="125" t="s">
        <v>427</v>
      </c>
      <c r="B322" s="125" t="s">
        <v>401</v>
      </c>
      <c r="C322" s="125" t="s">
        <v>499</v>
      </c>
      <c r="D322" s="125" t="s">
        <v>13</v>
      </c>
      <c r="E322" s="125" t="s">
        <v>471</v>
      </c>
      <c r="F322" s="125">
        <v>2023</v>
      </c>
      <c r="G322" s="125">
        <v>1084</v>
      </c>
    </row>
    <row r="323" spans="1:7" ht="12.75" customHeight="1" x14ac:dyDescent="0.2">
      <c r="A323" s="125" t="s">
        <v>427</v>
      </c>
      <c r="B323" s="125" t="s">
        <v>401</v>
      </c>
      <c r="C323" s="125" t="s">
        <v>499</v>
      </c>
      <c r="D323" s="125" t="s">
        <v>13</v>
      </c>
      <c r="E323" s="125" t="s">
        <v>472</v>
      </c>
      <c r="F323" s="125">
        <v>2023</v>
      </c>
      <c r="G323" s="125">
        <v>536</v>
      </c>
    </row>
    <row r="324" spans="1:7" ht="12.75" customHeight="1" x14ac:dyDescent="0.2">
      <c r="A324" s="125" t="s">
        <v>427</v>
      </c>
      <c r="B324" s="125" t="s">
        <v>401</v>
      </c>
      <c r="C324" s="125" t="s">
        <v>499</v>
      </c>
      <c r="D324" s="125" t="s">
        <v>13</v>
      </c>
      <c r="E324" s="125" t="s">
        <v>473</v>
      </c>
      <c r="F324" s="125">
        <v>2023</v>
      </c>
      <c r="G324" s="125">
        <v>3008</v>
      </c>
    </row>
    <row r="325" spans="1:7" ht="12.75" customHeight="1" x14ac:dyDescent="0.2">
      <c r="A325" s="125" t="s">
        <v>427</v>
      </c>
      <c r="B325" s="125" t="s">
        <v>401</v>
      </c>
      <c r="C325" s="125" t="s">
        <v>499</v>
      </c>
      <c r="D325" s="125" t="s">
        <v>13</v>
      </c>
      <c r="E325" s="125" t="s">
        <v>474</v>
      </c>
      <c r="F325" s="125">
        <v>2023</v>
      </c>
      <c r="G325" s="125">
        <v>2155</v>
      </c>
    </row>
    <row r="326" spans="1:7" ht="12.75" customHeight="1" x14ac:dyDescent="0.2">
      <c r="A326" s="125" t="s">
        <v>427</v>
      </c>
      <c r="B326" s="125" t="s">
        <v>401</v>
      </c>
      <c r="C326" s="125" t="s">
        <v>499</v>
      </c>
      <c r="D326" s="125" t="s">
        <v>13</v>
      </c>
      <c r="E326" s="125" t="s">
        <v>475</v>
      </c>
      <c r="F326" s="125">
        <v>2023</v>
      </c>
      <c r="G326" s="125">
        <v>221</v>
      </c>
    </row>
    <row r="327" spans="1:7" ht="12.75" customHeight="1" x14ac:dyDescent="0.2">
      <c r="A327" s="125" t="s">
        <v>427</v>
      </c>
      <c r="B327" s="125" t="s">
        <v>401</v>
      </c>
      <c r="C327" s="125" t="s">
        <v>499</v>
      </c>
      <c r="D327" s="125" t="s">
        <v>13</v>
      </c>
      <c r="E327" s="125" t="s">
        <v>476</v>
      </c>
      <c r="F327" s="125">
        <v>2023</v>
      </c>
      <c r="G327" s="125">
        <v>45</v>
      </c>
    </row>
    <row r="328" spans="1:7" ht="12.75" customHeight="1" x14ac:dyDescent="0.2">
      <c r="A328" s="125" t="s">
        <v>427</v>
      </c>
      <c r="B328" s="125" t="s">
        <v>401</v>
      </c>
      <c r="C328" s="125" t="s">
        <v>499</v>
      </c>
      <c r="D328" s="125" t="s">
        <v>13</v>
      </c>
      <c r="E328" s="125" t="s">
        <v>477</v>
      </c>
      <c r="F328" s="125">
        <v>2023</v>
      </c>
      <c r="G328" s="125">
        <v>199</v>
      </c>
    </row>
    <row r="329" spans="1:7" ht="12.75" customHeight="1" x14ac:dyDescent="0.2">
      <c r="A329" s="125" t="s">
        <v>427</v>
      </c>
      <c r="B329" s="125" t="s">
        <v>401</v>
      </c>
      <c r="C329" s="125" t="s">
        <v>499</v>
      </c>
      <c r="D329" s="125" t="s">
        <v>13</v>
      </c>
      <c r="E329" s="125" t="s">
        <v>478</v>
      </c>
      <c r="F329" s="125">
        <v>2023</v>
      </c>
      <c r="G329" s="125">
        <v>178</v>
      </c>
    </row>
    <row r="330" spans="1:7" ht="12.75" customHeight="1" x14ac:dyDescent="0.2">
      <c r="A330" s="125" t="s">
        <v>427</v>
      </c>
      <c r="B330" s="125" t="s">
        <v>401</v>
      </c>
      <c r="C330" s="125" t="s">
        <v>499</v>
      </c>
      <c r="D330" s="125" t="s">
        <v>13</v>
      </c>
      <c r="E330" s="125" t="s">
        <v>479</v>
      </c>
      <c r="F330" s="125">
        <v>2023</v>
      </c>
      <c r="G330" s="125">
        <v>950</v>
      </c>
    </row>
    <row r="331" spans="1:7" ht="12.75" customHeight="1" x14ac:dyDescent="0.2">
      <c r="A331" s="125" t="s">
        <v>427</v>
      </c>
      <c r="B331" s="125" t="s">
        <v>401</v>
      </c>
      <c r="C331" s="125" t="s">
        <v>499</v>
      </c>
      <c r="D331" s="125" t="s">
        <v>13</v>
      </c>
      <c r="E331" s="125" t="s">
        <v>480</v>
      </c>
      <c r="F331" s="125">
        <v>2023</v>
      </c>
      <c r="G331" s="125">
        <v>134</v>
      </c>
    </row>
    <row r="332" spans="1:7" ht="12.75" customHeight="1" x14ac:dyDescent="0.2">
      <c r="A332" s="125" t="s">
        <v>427</v>
      </c>
      <c r="B332" s="125" t="s">
        <v>401</v>
      </c>
      <c r="C332" s="125" t="s">
        <v>499</v>
      </c>
      <c r="D332" s="125" t="s">
        <v>13</v>
      </c>
      <c r="E332" s="125" t="s">
        <v>481</v>
      </c>
      <c r="F332" s="125">
        <v>2023</v>
      </c>
      <c r="G332" s="125">
        <v>1620</v>
      </c>
    </row>
    <row r="333" spans="1:7" ht="12.75" customHeight="1" x14ac:dyDescent="0.2">
      <c r="A333" s="125" t="s">
        <v>427</v>
      </c>
      <c r="B333" s="125" t="s">
        <v>401</v>
      </c>
      <c r="C333" s="125" t="s">
        <v>499</v>
      </c>
      <c r="D333" s="125" t="s">
        <v>13</v>
      </c>
      <c r="E333" s="125" t="s">
        <v>482</v>
      </c>
      <c r="F333" s="125">
        <v>2023</v>
      </c>
      <c r="G333" s="125">
        <v>179</v>
      </c>
    </row>
    <row r="334" spans="1:7" ht="12.75" customHeight="1" x14ac:dyDescent="0.2">
      <c r="A334" s="125" t="s">
        <v>427</v>
      </c>
      <c r="B334" s="125" t="s">
        <v>401</v>
      </c>
      <c r="C334" s="125" t="s">
        <v>499</v>
      </c>
      <c r="D334" s="125" t="s">
        <v>13</v>
      </c>
      <c r="E334" s="125" t="s">
        <v>483</v>
      </c>
      <c r="F334" s="125">
        <v>2023</v>
      </c>
      <c r="G334" s="125">
        <v>128</v>
      </c>
    </row>
    <row r="335" spans="1:7" ht="12.75" customHeight="1" x14ac:dyDescent="0.2">
      <c r="A335" s="125" t="s">
        <v>427</v>
      </c>
      <c r="B335" s="125" t="s">
        <v>401</v>
      </c>
      <c r="C335" s="125" t="s">
        <v>499</v>
      </c>
      <c r="D335" s="125" t="s">
        <v>13</v>
      </c>
      <c r="E335" s="125" t="s">
        <v>484</v>
      </c>
      <c r="F335" s="125">
        <v>2023</v>
      </c>
      <c r="G335" s="125">
        <v>733</v>
      </c>
    </row>
    <row r="336" spans="1:7" ht="12.75" customHeight="1" x14ac:dyDescent="0.2">
      <c r="A336" s="125" t="s">
        <v>427</v>
      </c>
      <c r="B336" s="125" t="s">
        <v>401</v>
      </c>
      <c r="C336" s="125" t="s">
        <v>499</v>
      </c>
      <c r="D336" s="125" t="s">
        <v>13</v>
      </c>
      <c r="E336" s="125" t="s">
        <v>485</v>
      </c>
      <c r="F336" s="125">
        <v>2023</v>
      </c>
      <c r="G336" s="125">
        <v>580</v>
      </c>
    </row>
    <row r="337" spans="1:7" ht="12.75" customHeight="1" x14ac:dyDescent="0.2">
      <c r="A337" s="125" t="s">
        <v>427</v>
      </c>
      <c r="B337" s="125" t="s">
        <v>401</v>
      </c>
      <c r="C337" s="125" t="s">
        <v>499</v>
      </c>
      <c r="D337" s="125" t="s">
        <v>13</v>
      </c>
      <c r="E337" s="125" t="s">
        <v>486</v>
      </c>
      <c r="F337" s="125">
        <v>2023</v>
      </c>
      <c r="G337" s="125">
        <v>5187</v>
      </c>
    </row>
    <row r="338" spans="1:7" ht="12.75" customHeight="1" x14ac:dyDescent="0.2">
      <c r="A338" s="125" t="s">
        <v>427</v>
      </c>
      <c r="B338" s="125" t="s">
        <v>401</v>
      </c>
      <c r="C338" s="125" t="s">
        <v>499</v>
      </c>
      <c r="D338" s="125" t="s">
        <v>13</v>
      </c>
      <c r="E338" s="125" t="s">
        <v>487</v>
      </c>
      <c r="F338" s="125">
        <v>2023</v>
      </c>
      <c r="G338" s="125">
        <v>1362</v>
      </c>
    </row>
    <row r="339" spans="1:7" ht="12.75" customHeight="1" x14ac:dyDescent="0.2">
      <c r="A339" s="125" t="s">
        <v>427</v>
      </c>
      <c r="B339" s="125" t="s">
        <v>401</v>
      </c>
      <c r="C339" s="125" t="s">
        <v>499</v>
      </c>
      <c r="D339" s="125" t="s">
        <v>13</v>
      </c>
      <c r="E339" s="125" t="s">
        <v>488</v>
      </c>
      <c r="F339" s="125">
        <v>2023</v>
      </c>
      <c r="G339" s="125">
        <v>570</v>
      </c>
    </row>
    <row r="340" spans="1:7" ht="12.75" customHeight="1" x14ac:dyDescent="0.2">
      <c r="A340" s="125" t="s">
        <v>427</v>
      </c>
      <c r="B340" s="125" t="s">
        <v>401</v>
      </c>
      <c r="C340" s="125" t="s">
        <v>499</v>
      </c>
      <c r="D340" s="125" t="s">
        <v>13</v>
      </c>
      <c r="E340" s="125" t="s">
        <v>489</v>
      </c>
      <c r="F340" s="125">
        <v>2023</v>
      </c>
      <c r="G340" s="125">
        <v>223</v>
      </c>
    </row>
    <row r="341" spans="1:7" ht="12.75" customHeight="1" x14ac:dyDescent="0.2">
      <c r="A341" s="125" t="s">
        <v>427</v>
      </c>
      <c r="B341" s="125" t="s">
        <v>401</v>
      </c>
      <c r="C341" s="125" t="s">
        <v>499</v>
      </c>
      <c r="D341" s="125" t="s">
        <v>13</v>
      </c>
      <c r="E341" s="125" t="s">
        <v>490</v>
      </c>
      <c r="F341" s="125">
        <v>2023</v>
      </c>
      <c r="G341" s="125">
        <v>68</v>
      </c>
    </row>
    <row r="342" spans="1:7" ht="12.75" customHeight="1" x14ac:dyDescent="0.2">
      <c r="A342" s="125" t="s">
        <v>427</v>
      </c>
      <c r="B342" s="125" t="s">
        <v>401</v>
      </c>
      <c r="C342" s="125" t="s">
        <v>499</v>
      </c>
      <c r="D342" s="125" t="s">
        <v>13</v>
      </c>
      <c r="E342" s="125" t="s">
        <v>491</v>
      </c>
      <c r="F342" s="125">
        <v>2023</v>
      </c>
      <c r="G342" s="125">
        <v>14</v>
      </c>
    </row>
    <row r="343" spans="1:7" ht="12.75" customHeight="1" x14ac:dyDescent="0.2">
      <c r="A343" s="125" t="s">
        <v>427</v>
      </c>
      <c r="B343" s="125" t="s">
        <v>401</v>
      </c>
      <c r="C343" s="125" t="s">
        <v>499</v>
      </c>
      <c r="D343" s="125" t="s">
        <v>13</v>
      </c>
      <c r="E343" s="125" t="s">
        <v>492</v>
      </c>
      <c r="F343" s="125">
        <v>2023</v>
      </c>
      <c r="G343" s="125">
        <v>2</v>
      </c>
    </row>
    <row r="344" spans="1:7" ht="12.75" customHeight="1" x14ac:dyDescent="0.2">
      <c r="A344" s="125" t="s">
        <v>427</v>
      </c>
      <c r="B344" s="125" t="s">
        <v>401</v>
      </c>
      <c r="C344" s="125" t="s">
        <v>499</v>
      </c>
      <c r="D344" s="125" t="s">
        <v>13</v>
      </c>
      <c r="E344" s="125" t="s">
        <v>493</v>
      </c>
      <c r="F344" s="125">
        <v>2023</v>
      </c>
      <c r="G344" s="212" t="s">
        <v>641</v>
      </c>
    </row>
    <row r="345" spans="1:7" ht="12.75" customHeight="1" x14ac:dyDescent="0.2">
      <c r="A345" s="125" t="s">
        <v>427</v>
      </c>
      <c r="B345" s="125" t="s">
        <v>401</v>
      </c>
      <c r="C345" s="125" t="s">
        <v>499</v>
      </c>
      <c r="D345" s="125" t="s">
        <v>13</v>
      </c>
      <c r="E345" s="125" t="s">
        <v>494</v>
      </c>
      <c r="F345" s="125">
        <v>2023</v>
      </c>
      <c r="G345" s="212" t="s">
        <v>641</v>
      </c>
    </row>
    <row r="346" spans="1:7" ht="12.75" customHeight="1" x14ac:dyDescent="0.2">
      <c r="A346" s="125" t="s">
        <v>427</v>
      </c>
      <c r="B346" s="125" t="s">
        <v>401</v>
      </c>
      <c r="C346" s="125" t="s">
        <v>499</v>
      </c>
      <c r="D346" s="125" t="s">
        <v>13</v>
      </c>
      <c r="E346" s="125" t="s">
        <v>495</v>
      </c>
      <c r="F346" s="125">
        <v>2023</v>
      </c>
      <c r="G346" s="212" t="s">
        <v>641</v>
      </c>
    </row>
    <row r="347" spans="1:7" ht="12.75" customHeight="1" x14ac:dyDescent="0.2">
      <c r="A347" s="125" t="s">
        <v>427</v>
      </c>
      <c r="B347" s="125" t="s">
        <v>401</v>
      </c>
      <c r="C347" s="125" t="s">
        <v>499</v>
      </c>
      <c r="D347" s="125" t="s">
        <v>13</v>
      </c>
      <c r="E347" s="125" t="s">
        <v>496</v>
      </c>
      <c r="F347" s="125">
        <v>2023</v>
      </c>
      <c r="G347" s="125">
        <v>1530</v>
      </c>
    </row>
    <row r="348" spans="1:7" ht="12.75" customHeight="1" x14ac:dyDescent="0.2">
      <c r="A348" s="125" t="s">
        <v>427</v>
      </c>
      <c r="B348" s="125" t="s">
        <v>401</v>
      </c>
      <c r="C348" s="125" t="s">
        <v>499</v>
      </c>
      <c r="D348" s="125" t="s">
        <v>13</v>
      </c>
      <c r="E348" s="125" t="s">
        <v>497</v>
      </c>
      <c r="F348" s="125">
        <v>2023</v>
      </c>
      <c r="G348" s="125">
        <v>4766</v>
      </c>
    </row>
    <row r="349" spans="1:7" ht="12.75" customHeight="1" x14ac:dyDescent="0.2">
      <c r="A349" s="125" t="s">
        <v>427</v>
      </c>
      <c r="B349" s="125" t="s">
        <v>401</v>
      </c>
      <c r="C349" s="125" t="s">
        <v>499</v>
      </c>
      <c r="D349" s="125" t="s">
        <v>13</v>
      </c>
      <c r="E349" s="125" t="s">
        <v>498</v>
      </c>
      <c r="F349" s="125">
        <v>2023</v>
      </c>
      <c r="G349" s="125">
        <v>1130</v>
      </c>
    </row>
    <row r="350" spans="1:7" ht="12.75" customHeight="1" x14ac:dyDescent="0.2">
      <c r="A350" s="125" t="s">
        <v>427</v>
      </c>
      <c r="B350" s="125" t="s">
        <v>401</v>
      </c>
      <c r="C350" s="125" t="s">
        <v>411</v>
      </c>
      <c r="D350" s="125" t="s">
        <v>13</v>
      </c>
      <c r="E350" s="125" t="s">
        <v>9</v>
      </c>
      <c r="F350" s="125">
        <v>2023</v>
      </c>
      <c r="G350" s="125">
        <v>2425</v>
      </c>
    </row>
    <row r="351" spans="1:7" ht="12.75" customHeight="1" x14ac:dyDescent="0.2">
      <c r="A351" s="125" t="s">
        <v>427</v>
      </c>
      <c r="B351" s="125" t="s">
        <v>401</v>
      </c>
      <c r="C351" s="125" t="s">
        <v>411</v>
      </c>
      <c r="D351" s="125" t="s">
        <v>13</v>
      </c>
      <c r="E351" s="125" t="s">
        <v>471</v>
      </c>
      <c r="F351" s="125">
        <v>2023</v>
      </c>
      <c r="G351" s="125">
        <v>381</v>
      </c>
    </row>
    <row r="352" spans="1:7" ht="12.75" customHeight="1" x14ac:dyDescent="0.2">
      <c r="A352" s="125" t="s">
        <v>427</v>
      </c>
      <c r="B352" s="125" t="s">
        <v>401</v>
      </c>
      <c r="C352" s="125" t="s">
        <v>411</v>
      </c>
      <c r="D352" s="125" t="s">
        <v>13</v>
      </c>
      <c r="E352" s="125" t="s">
        <v>472</v>
      </c>
      <c r="F352" s="125">
        <v>2023</v>
      </c>
      <c r="G352" s="125">
        <v>226</v>
      </c>
    </row>
    <row r="353" spans="1:7" ht="12.75" customHeight="1" x14ac:dyDescent="0.2">
      <c r="A353" s="125" t="s">
        <v>427</v>
      </c>
      <c r="B353" s="125" t="s">
        <v>401</v>
      </c>
      <c r="C353" s="125" t="s">
        <v>411</v>
      </c>
      <c r="D353" s="125" t="s">
        <v>13</v>
      </c>
      <c r="E353" s="125" t="s">
        <v>473</v>
      </c>
      <c r="F353" s="125">
        <v>2023</v>
      </c>
      <c r="G353" s="125">
        <v>999</v>
      </c>
    </row>
    <row r="354" spans="1:7" ht="12.75" customHeight="1" x14ac:dyDescent="0.2">
      <c r="A354" s="125" t="s">
        <v>427</v>
      </c>
      <c r="B354" s="125" t="s">
        <v>401</v>
      </c>
      <c r="C354" s="125" t="s">
        <v>411</v>
      </c>
      <c r="D354" s="125" t="s">
        <v>13</v>
      </c>
      <c r="E354" s="125" t="s">
        <v>474</v>
      </c>
      <c r="F354" s="125">
        <v>2023</v>
      </c>
      <c r="G354" s="125">
        <v>651</v>
      </c>
    </row>
    <row r="355" spans="1:7" ht="12.75" customHeight="1" x14ac:dyDescent="0.2">
      <c r="A355" s="125" t="s">
        <v>427</v>
      </c>
      <c r="B355" s="125" t="s">
        <v>401</v>
      </c>
      <c r="C355" s="125" t="s">
        <v>411</v>
      </c>
      <c r="D355" s="125" t="s">
        <v>13</v>
      </c>
      <c r="E355" s="125" t="s">
        <v>475</v>
      </c>
      <c r="F355" s="125">
        <v>2023</v>
      </c>
      <c r="G355" s="125">
        <v>27</v>
      </c>
    </row>
    <row r="356" spans="1:7" ht="12.75" customHeight="1" x14ac:dyDescent="0.2">
      <c r="A356" s="125" t="s">
        <v>427</v>
      </c>
      <c r="B356" s="125" t="s">
        <v>401</v>
      </c>
      <c r="C356" s="125" t="s">
        <v>411</v>
      </c>
      <c r="D356" s="125" t="s">
        <v>13</v>
      </c>
      <c r="E356" s="125" t="s">
        <v>476</v>
      </c>
      <c r="F356" s="125">
        <v>2023</v>
      </c>
      <c r="G356" s="125">
        <v>27</v>
      </c>
    </row>
    <row r="357" spans="1:7" ht="12.75" customHeight="1" x14ac:dyDescent="0.2">
      <c r="A357" s="125" t="s">
        <v>427</v>
      </c>
      <c r="B357" s="125" t="s">
        <v>401</v>
      </c>
      <c r="C357" s="125" t="s">
        <v>411</v>
      </c>
      <c r="D357" s="125" t="s">
        <v>13</v>
      </c>
      <c r="E357" s="125" t="s">
        <v>477</v>
      </c>
      <c r="F357" s="125">
        <v>2023</v>
      </c>
      <c r="G357" s="125">
        <v>43</v>
      </c>
    </row>
    <row r="358" spans="1:7" ht="12.75" customHeight="1" x14ac:dyDescent="0.2">
      <c r="A358" s="125" t="s">
        <v>427</v>
      </c>
      <c r="B358" s="125" t="s">
        <v>401</v>
      </c>
      <c r="C358" s="125" t="s">
        <v>411</v>
      </c>
      <c r="D358" s="125" t="s">
        <v>13</v>
      </c>
      <c r="E358" s="125" t="s">
        <v>478</v>
      </c>
      <c r="F358" s="125">
        <v>2023</v>
      </c>
      <c r="G358" s="125">
        <v>71</v>
      </c>
    </row>
    <row r="359" spans="1:7" ht="12.75" customHeight="1" x14ac:dyDescent="0.2">
      <c r="A359" s="125" t="s">
        <v>427</v>
      </c>
      <c r="B359" s="125" t="s">
        <v>401</v>
      </c>
      <c r="C359" s="125" t="s">
        <v>411</v>
      </c>
      <c r="D359" s="125" t="s">
        <v>13</v>
      </c>
      <c r="E359" s="125" t="s">
        <v>479</v>
      </c>
      <c r="F359" s="125">
        <v>2023</v>
      </c>
      <c r="G359" s="125">
        <v>356</v>
      </c>
    </row>
    <row r="360" spans="1:7" ht="12.75" customHeight="1" x14ac:dyDescent="0.2">
      <c r="A360" s="125" t="s">
        <v>427</v>
      </c>
      <c r="B360" s="125" t="s">
        <v>401</v>
      </c>
      <c r="C360" s="125" t="s">
        <v>411</v>
      </c>
      <c r="D360" s="125" t="s">
        <v>13</v>
      </c>
      <c r="E360" s="125" t="s">
        <v>480</v>
      </c>
      <c r="F360" s="125">
        <v>2023</v>
      </c>
      <c r="G360" s="125">
        <v>25</v>
      </c>
    </row>
    <row r="361" spans="1:7" ht="12.75" customHeight="1" x14ac:dyDescent="0.2">
      <c r="A361" s="125" t="s">
        <v>427</v>
      </c>
      <c r="B361" s="125" t="s">
        <v>401</v>
      </c>
      <c r="C361" s="125" t="s">
        <v>411</v>
      </c>
      <c r="D361" s="125" t="s">
        <v>13</v>
      </c>
      <c r="E361" s="125" t="s">
        <v>481</v>
      </c>
      <c r="F361" s="125">
        <v>2023</v>
      </c>
      <c r="G361" s="125">
        <v>607</v>
      </c>
    </row>
    <row r="362" spans="1:7" ht="12.75" customHeight="1" x14ac:dyDescent="0.2">
      <c r="A362" s="125" t="s">
        <v>427</v>
      </c>
      <c r="B362" s="125" t="s">
        <v>401</v>
      </c>
      <c r="C362" s="125" t="s">
        <v>411</v>
      </c>
      <c r="D362" s="125" t="s">
        <v>13</v>
      </c>
      <c r="E362" s="125" t="s">
        <v>482</v>
      </c>
      <c r="F362" s="125">
        <v>2023</v>
      </c>
      <c r="G362" s="125">
        <v>57</v>
      </c>
    </row>
    <row r="363" spans="1:7" ht="12.75" customHeight="1" x14ac:dyDescent="0.2">
      <c r="A363" s="125" t="s">
        <v>427</v>
      </c>
      <c r="B363" s="125" t="s">
        <v>401</v>
      </c>
      <c r="C363" s="125" t="s">
        <v>411</v>
      </c>
      <c r="D363" s="125" t="s">
        <v>13</v>
      </c>
      <c r="E363" s="125" t="s">
        <v>483</v>
      </c>
      <c r="F363" s="125">
        <v>2023</v>
      </c>
      <c r="G363" s="125">
        <v>49</v>
      </c>
    </row>
    <row r="364" spans="1:7" ht="12.75" customHeight="1" x14ac:dyDescent="0.2">
      <c r="A364" s="125" t="s">
        <v>427</v>
      </c>
      <c r="B364" s="125" t="s">
        <v>401</v>
      </c>
      <c r="C364" s="125" t="s">
        <v>411</v>
      </c>
      <c r="D364" s="125" t="s">
        <v>13</v>
      </c>
      <c r="E364" s="125" t="s">
        <v>484</v>
      </c>
      <c r="F364" s="125">
        <v>2023</v>
      </c>
      <c r="G364" s="125">
        <v>256</v>
      </c>
    </row>
    <row r="365" spans="1:7" ht="12.75" customHeight="1" x14ac:dyDescent="0.2">
      <c r="A365" s="125" t="s">
        <v>427</v>
      </c>
      <c r="B365" s="125" t="s">
        <v>401</v>
      </c>
      <c r="C365" s="125" t="s">
        <v>411</v>
      </c>
      <c r="D365" s="125" t="s">
        <v>13</v>
      </c>
      <c r="E365" s="125" t="s">
        <v>485</v>
      </c>
      <c r="F365" s="125">
        <v>2023</v>
      </c>
      <c r="G365" s="125">
        <v>245</v>
      </c>
    </row>
    <row r="366" spans="1:7" ht="12.75" customHeight="1" x14ac:dyDescent="0.2">
      <c r="A366" s="125" t="s">
        <v>427</v>
      </c>
      <c r="B366" s="125" t="s">
        <v>401</v>
      </c>
      <c r="C366" s="125" t="s">
        <v>411</v>
      </c>
      <c r="D366" s="125" t="s">
        <v>13</v>
      </c>
      <c r="E366" s="125" t="s">
        <v>486</v>
      </c>
      <c r="F366" s="125">
        <v>2023</v>
      </c>
      <c r="G366" s="125">
        <v>1799</v>
      </c>
    </row>
    <row r="367" spans="1:7" ht="12.75" customHeight="1" x14ac:dyDescent="0.2">
      <c r="A367" s="125" t="s">
        <v>427</v>
      </c>
      <c r="B367" s="125" t="s">
        <v>401</v>
      </c>
      <c r="C367" s="125" t="s">
        <v>411</v>
      </c>
      <c r="D367" s="125" t="s">
        <v>13</v>
      </c>
      <c r="E367" s="125" t="s">
        <v>487</v>
      </c>
      <c r="F367" s="125">
        <v>2023</v>
      </c>
      <c r="G367" s="125">
        <v>359</v>
      </c>
    </row>
    <row r="368" spans="1:7" ht="12.75" customHeight="1" x14ac:dyDescent="0.2">
      <c r="A368" s="125" t="s">
        <v>427</v>
      </c>
      <c r="B368" s="125" t="s">
        <v>401</v>
      </c>
      <c r="C368" s="125" t="s">
        <v>411</v>
      </c>
      <c r="D368" s="125" t="s">
        <v>13</v>
      </c>
      <c r="E368" s="125" t="s">
        <v>488</v>
      </c>
      <c r="F368" s="125">
        <v>2023</v>
      </c>
      <c r="G368" s="125">
        <v>159</v>
      </c>
    </row>
    <row r="369" spans="1:7" ht="12.75" customHeight="1" x14ac:dyDescent="0.2">
      <c r="A369" s="125" t="s">
        <v>427</v>
      </c>
      <c r="B369" s="125" t="s">
        <v>401</v>
      </c>
      <c r="C369" s="125" t="s">
        <v>411</v>
      </c>
      <c r="D369" s="125" t="s">
        <v>13</v>
      </c>
      <c r="E369" s="125" t="s">
        <v>489</v>
      </c>
      <c r="F369" s="125">
        <v>2023</v>
      </c>
      <c r="G369" s="125">
        <v>76</v>
      </c>
    </row>
    <row r="370" spans="1:7" ht="12.75" customHeight="1" x14ac:dyDescent="0.2">
      <c r="A370" s="125" t="s">
        <v>427</v>
      </c>
      <c r="B370" s="125" t="s">
        <v>401</v>
      </c>
      <c r="C370" s="125" t="s">
        <v>411</v>
      </c>
      <c r="D370" s="125" t="s">
        <v>13</v>
      </c>
      <c r="E370" s="125" t="s">
        <v>490</v>
      </c>
      <c r="F370" s="125">
        <v>2023</v>
      </c>
      <c r="G370" s="125">
        <v>26</v>
      </c>
    </row>
    <row r="371" spans="1:7" ht="12.75" customHeight="1" x14ac:dyDescent="0.2">
      <c r="A371" s="125" t="s">
        <v>427</v>
      </c>
      <c r="B371" s="125" t="s">
        <v>401</v>
      </c>
      <c r="C371" s="125" t="s">
        <v>411</v>
      </c>
      <c r="D371" s="125" t="s">
        <v>13</v>
      </c>
      <c r="E371" s="125" t="s">
        <v>491</v>
      </c>
      <c r="F371" s="125">
        <v>2023</v>
      </c>
      <c r="G371" s="125">
        <v>6</v>
      </c>
    </row>
    <row r="372" spans="1:7" ht="12.75" customHeight="1" x14ac:dyDescent="0.2">
      <c r="A372" s="125" t="s">
        <v>427</v>
      </c>
      <c r="B372" s="125" t="s">
        <v>401</v>
      </c>
      <c r="C372" s="125" t="s">
        <v>411</v>
      </c>
      <c r="D372" s="125" t="s">
        <v>13</v>
      </c>
      <c r="E372" s="125" t="s">
        <v>492</v>
      </c>
      <c r="F372" s="125">
        <v>2023</v>
      </c>
      <c r="G372" s="125" t="s">
        <v>641</v>
      </c>
    </row>
    <row r="373" spans="1:7" ht="12.75" customHeight="1" x14ac:dyDescent="0.2">
      <c r="A373" s="125" t="s">
        <v>427</v>
      </c>
      <c r="B373" s="125" t="s">
        <v>401</v>
      </c>
      <c r="C373" s="125" t="s">
        <v>411</v>
      </c>
      <c r="D373" s="125" t="s">
        <v>13</v>
      </c>
      <c r="E373" s="125" t="s">
        <v>493</v>
      </c>
      <c r="F373" s="125">
        <v>2023</v>
      </c>
      <c r="G373" s="212" t="s">
        <v>641</v>
      </c>
    </row>
    <row r="374" spans="1:7" ht="12.75" customHeight="1" x14ac:dyDescent="0.2">
      <c r="A374" s="125" t="s">
        <v>427</v>
      </c>
      <c r="B374" s="125" t="s">
        <v>401</v>
      </c>
      <c r="C374" s="125" t="s">
        <v>411</v>
      </c>
      <c r="D374" s="125" t="s">
        <v>13</v>
      </c>
      <c r="E374" s="125" t="s">
        <v>494</v>
      </c>
      <c r="F374" s="125">
        <v>2023</v>
      </c>
      <c r="G374" s="212" t="s">
        <v>641</v>
      </c>
    </row>
    <row r="375" spans="1:7" ht="12.75" customHeight="1" x14ac:dyDescent="0.2">
      <c r="A375" s="125" t="s">
        <v>427</v>
      </c>
      <c r="B375" s="125" t="s">
        <v>401</v>
      </c>
      <c r="C375" s="125" t="s">
        <v>411</v>
      </c>
      <c r="D375" s="125" t="s">
        <v>13</v>
      </c>
      <c r="E375" s="125" t="s">
        <v>495</v>
      </c>
      <c r="F375" s="125">
        <v>2023</v>
      </c>
      <c r="G375" s="212" t="s">
        <v>641</v>
      </c>
    </row>
    <row r="376" spans="1:7" ht="12.75" customHeight="1" x14ac:dyDescent="0.2">
      <c r="A376" s="125" t="s">
        <v>427</v>
      </c>
      <c r="B376" s="125" t="s">
        <v>401</v>
      </c>
      <c r="C376" s="125" t="s">
        <v>411</v>
      </c>
      <c r="D376" s="125" t="s">
        <v>13</v>
      </c>
      <c r="E376" s="125" t="s">
        <v>496</v>
      </c>
      <c r="F376" s="125">
        <v>2023</v>
      </c>
      <c r="G376" s="125">
        <v>496</v>
      </c>
    </row>
    <row r="377" spans="1:7" ht="12.75" customHeight="1" x14ac:dyDescent="0.2">
      <c r="A377" s="125" t="s">
        <v>427</v>
      </c>
      <c r="B377" s="125" t="s">
        <v>401</v>
      </c>
      <c r="C377" s="125" t="s">
        <v>411</v>
      </c>
      <c r="D377" s="125" t="s">
        <v>13</v>
      </c>
      <c r="E377" s="125" t="s">
        <v>497</v>
      </c>
      <c r="F377" s="125">
        <v>2023</v>
      </c>
      <c r="G377" s="125">
        <v>1352</v>
      </c>
    </row>
    <row r="378" spans="1:7" ht="12.75" customHeight="1" x14ac:dyDescent="0.2">
      <c r="A378" s="125" t="s">
        <v>427</v>
      </c>
      <c r="B378" s="125" t="s">
        <v>401</v>
      </c>
      <c r="C378" s="125" t="s">
        <v>411</v>
      </c>
      <c r="D378" s="125" t="s">
        <v>13</v>
      </c>
      <c r="E378" s="125" t="s">
        <v>498</v>
      </c>
      <c r="F378" s="125">
        <v>2023</v>
      </c>
      <c r="G378" s="125">
        <v>577</v>
      </c>
    </row>
    <row r="379" spans="1:7" ht="12.75" customHeight="1" x14ac:dyDescent="0.2">
      <c r="A379" s="125" t="s">
        <v>427</v>
      </c>
      <c r="B379" s="125" t="s">
        <v>401</v>
      </c>
      <c r="C379" s="125" t="s">
        <v>412</v>
      </c>
      <c r="D379" s="125" t="s">
        <v>13</v>
      </c>
      <c r="E379" s="125" t="s">
        <v>9</v>
      </c>
      <c r="F379" s="125">
        <v>2023</v>
      </c>
      <c r="G379" s="125">
        <v>2327</v>
      </c>
    </row>
    <row r="380" spans="1:7" ht="12.75" customHeight="1" x14ac:dyDescent="0.2">
      <c r="A380" s="125" t="s">
        <v>427</v>
      </c>
      <c r="B380" s="125" t="s">
        <v>401</v>
      </c>
      <c r="C380" s="125" t="s">
        <v>412</v>
      </c>
      <c r="D380" s="125" t="s">
        <v>13</v>
      </c>
      <c r="E380" s="125" t="s">
        <v>471</v>
      </c>
      <c r="F380" s="125">
        <v>2023</v>
      </c>
      <c r="G380" s="125">
        <v>329</v>
      </c>
    </row>
    <row r="381" spans="1:7" ht="12.75" customHeight="1" x14ac:dyDescent="0.2">
      <c r="A381" s="125" t="s">
        <v>427</v>
      </c>
      <c r="B381" s="125" t="s">
        <v>401</v>
      </c>
      <c r="C381" s="125" t="s">
        <v>412</v>
      </c>
      <c r="D381" s="125" t="s">
        <v>13</v>
      </c>
      <c r="E381" s="125" t="s">
        <v>472</v>
      </c>
      <c r="F381" s="125">
        <v>2023</v>
      </c>
      <c r="G381" s="125">
        <v>153</v>
      </c>
    </row>
    <row r="382" spans="1:7" ht="12.75" customHeight="1" x14ac:dyDescent="0.2">
      <c r="A382" s="125" t="s">
        <v>427</v>
      </c>
      <c r="B382" s="125" t="s">
        <v>401</v>
      </c>
      <c r="C382" s="125" t="s">
        <v>412</v>
      </c>
      <c r="D382" s="125" t="s">
        <v>13</v>
      </c>
      <c r="E382" s="125" t="s">
        <v>473</v>
      </c>
      <c r="F382" s="125">
        <v>2023</v>
      </c>
      <c r="G382" s="125">
        <v>943</v>
      </c>
    </row>
    <row r="383" spans="1:7" ht="12.75" customHeight="1" x14ac:dyDescent="0.2">
      <c r="A383" s="125" t="s">
        <v>427</v>
      </c>
      <c r="B383" s="125" t="s">
        <v>401</v>
      </c>
      <c r="C383" s="125" t="s">
        <v>412</v>
      </c>
      <c r="D383" s="125" t="s">
        <v>13</v>
      </c>
      <c r="E383" s="125" t="s">
        <v>474</v>
      </c>
      <c r="F383" s="125">
        <v>2023</v>
      </c>
      <c r="G383" s="125">
        <v>760</v>
      </c>
    </row>
    <row r="384" spans="1:7" ht="12.75" customHeight="1" x14ac:dyDescent="0.2">
      <c r="A384" s="125" t="s">
        <v>427</v>
      </c>
      <c r="B384" s="125" t="s">
        <v>401</v>
      </c>
      <c r="C384" s="125" t="s">
        <v>412</v>
      </c>
      <c r="D384" s="125" t="s">
        <v>13</v>
      </c>
      <c r="E384" s="125" t="s">
        <v>475</v>
      </c>
      <c r="F384" s="125">
        <v>2023</v>
      </c>
      <c r="G384" s="125">
        <v>76</v>
      </c>
    </row>
    <row r="385" spans="1:7" ht="12.75" customHeight="1" x14ac:dyDescent="0.2">
      <c r="A385" s="125" t="s">
        <v>427</v>
      </c>
      <c r="B385" s="125" t="s">
        <v>401</v>
      </c>
      <c r="C385" s="125" t="s">
        <v>412</v>
      </c>
      <c r="D385" s="125" t="s">
        <v>13</v>
      </c>
      <c r="E385" s="125" t="s">
        <v>476</v>
      </c>
      <c r="F385" s="125">
        <v>2023</v>
      </c>
      <c r="G385" s="125">
        <v>9</v>
      </c>
    </row>
    <row r="386" spans="1:7" ht="12.75" customHeight="1" x14ac:dyDescent="0.2">
      <c r="A386" s="125" t="s">
        <v>427</v>
      </c>
      <c r="B386" s="125" t="s">
        <v>401</v>
      </c>
      <c r="C386" s="125" t="s">
        <v>412</v>
      </c>
      <c r="D386" s="125" t="s">
        <v>13</v>
      </c>
      <c r="E386" s="125" t="s">
        <v>477</v>
      </c>
      <c r="F386" s="125">
        <v>2023</v>
      </c>
      <c r="G386" s="125">
        <v>21</v>
      </c>
    </row>
    <row r="387" spans="1:7" ht="12.75" customHeight="1" x14ac:dyDescent="0.2">
      <c r="A387" s="125" t="s">
        <v>427</v>
      </c>
      <c r="B387" s="125" t="s">
        <v>401</v>
      </c>
      <c r="C387" s="125" t="s">
        <v>412</v>
      </c>
      <c r="D387" s="125" t="s">
        <v>13</v>
      </c>
      <c r="E387" s="125" t="s">
        <v>478</v>
      </c>
      <c r="F387" s="125">
        <v>2023</v>
      </c>
      <c r="G387" s="125">
        <v>36</v>
      </c>
    </row>
    <row r="388" spans="1:7" ht="12.75" customHeight="1" x14ac:dyDescent="0.2">
      <c r="A388" s="125" t="s">
        <v>427</v>
      </c>
      <c r="B388" s="125" t="s">
        <v>401</v>
      </c>
      <c r="C388" s="125" t="s">
        <v>412</v>
      </c>
      <c r="D388" s="125" t="s">
        <v>13</v>
      </c>
      <c r="E388" s="125" t="s">
        <v>479</v>
      </c>
      <c r="F388" s="125">
        <v>2023</v>
      </c>
      <c r="G388" s="125">
        <v>303</v>
      </c>
    </row>
    <row r="389" spans="1:7" ht="12.75" customHeight="1" x14ac:dyDescent="0.2">
      <c r="A389" s="125" t="s">
        <v>427</v>
      </c>
      <c r="B389" s="125" t="s">
        <v>401</v>
      </c>
      <c r="C389" s="125" t="s">
        <v>412</v>
      </c>
      <c r="D389" s="125" t="s">
        <v>13</v>
      </c>
      <c r="E389" s="125" t="s">
        <v>480</v>
      </c>
      <c r="F389" s="125">
        <v>2023</v>
      </c>
      <c r="G389" s="125">
        <v>26</v>
      </c>
    </row>
    <row r="390" spans="1:7" ht="12.75" customHeight="1" x14ac:dyDescent="0.2">
      <c r="A390" s="125" t="s">
        <v>427</v>
      </c>
      <c r="B390" s="125" t="s">
        <v>401</v>
      </c>
      <c r="C390" s="125" t="s">
        <v>412</v>
      </c>
      <c r="D390" s="125" t="s">
        <v>13</v>
      </c>
      <c r="E390" s="125" t="s">
        <v>481</v>
      </c>
      <c r="F390" s="125">
        <v>2023</v>
      </c>
      <c r="G390" s="125">
        <v>482</v>
      </c>
    </row>
    <row r="391" spans="1:7" ht="12.75" customHeight="1" x14ac:dyDescent="0.2">
      <c r="A391" s="125" t="s">
        <v>427</v>
      </c>
      <c r="B391" s="125" t="s">
        <v>401</v>
      </c>
      <c r="C391" s="125" t="s">
        <v>412</v>
      </c>
      <c r="D391" s="125" t="s">
        <v>13</v>
      </c>
      <c r="E391" s="125" t="s">
        <v>482</v>
      </c>
      <c r="F391" s="125">
        <v>2023</v>
      </c>
      <c r="G391" s="125">
        <v>44</v>
      </c>
    </row>
    <row r="392" spans="1:7" ht="12.75" customHeight="1" x14ac:dyDescent="0.2">
      <c r="A392" s="125" t="s">
        <v>427</v>
      </c>
      <c r="B392" s="125" t="s">
        <v>401</v>
      </c>
      <c r="C392" s="125" t="s">
        <v>412</v>
      </c>
      <c r="D392" s="125" t="s">
        <v>13</v>
      </c>
      <c r="E392" s="125" t="s">
        <v>483</v>
      </c>
      <c r="F392" s="125">
        <v>2023</v>
      </c>
      <c r="G392" s="125">
        <v>43</v>
      </c>
    </row>
    <row r="393" spans="1:7" ht="12.75" customHeight="1" x14ac:dyDescent="0.2">
      <c r="A393" s="125" t="s">
        <v>427</v>
      </c>
      <c r="B393" s="125" t="s">
        <v>401</v>
      </c>
      <c r="C393" s="125" t="s">
        <v>412</v>
      </c>
      <c r="D393" s="125" t="s">
        <v>13</v>
      </c>
      <c r="E393" s="125" t="s">
        <v>484</v>
      </c>
      <c r="F393" s="125">
        <v>2023</v>
      </c>
      <c r="G393" s="125">
        <v>204</v>
      </c>
    </row>
    <row r="394" spans="1:7" ht="12.75" customHeight="1" x14ac:dyDescent="0.2">
      <c r="A394" s="125" t="s">
        <v>427</v>
      </c>
      <c r="B394" s="125" t="s">
        <v>401</v>
      </c>
      <c r="C394" s="125" t="s">
        <v>412</v>
      </c>
      <c r="D394" s="125" t="s">
        <v>13</v>
      </c>
      <c r="E394" s="125" t="s">
        <v>485</v>
      </c>
      <c r="F394" s="125">
        <v>2023</v>
      </c>
      <c r="G394" s="125">
        <v>191</v>
      </c>
    </row>
    <row r="395" spans="1:7" ht="12.75" customHeight="1" x14ac:dyDescent="0.2">
      <c r="A395" s="125" t="s">
        <v>427</v>
      </c>
      <c r="B395" s="125" t="s">
        <v>401</v>
      </c>
      <c r="C395" s="125" t="s">
        <v>412</v>
      </c>
      <c r="D395" s="125" t="s">
        <v>13</v>
      </c>
      <c r="E395" s="125" t="s">
        <v>486</v>
      </c>
      <c r="F395" s="125">
        <v>2023</v>
      </c>
      <c r="G395" s="125">
        <v>1588</v>
      </c>
    </row>
    <row r="396" spans="1:7" ht="12.75" customHeight="1" x14ac:dyDescent="0.2">
      <c r="A396" s="125" t="s">
        <v>427</v>
      </c>
      <c r="B396" s="125" t="s">
        <v>401</v>
      </c>
      <c r="C396" s="125" t="s">
        <v>412</v>
      </c>
      <c r="D396" s="125" t="s">
        <v>13</v>
      </c>
      <c r="E396" s="125" t="s">
        <v>487</v>
      </c>
      <c r="F396" s="125">
        <v>2023</v>
      </c>
      <c r="G396" s="125">
        <v>380</v>
      </c>
    </row>
    <row r="397" spans="1:7" ht="12.75" customHeight="1" x14ac:dyDescent="0.2">
      <c r="A397" s="125" t="s">
        <v>427</v>
      </c>
      <c r="B397" s="125" t="s">
        <v>401</v>
      </c>
      <c r="C397" s="125" t="s">
        <v>412</v>
      </c>
      <c r="D397" s="125" t="s">
        <v>13</v>
      </c>
      <c r="E397" s="125" t="s">
        <v>488</v>
      </c>
      <c r="F397" s="125">
        <v>2023</v>
      </c>
      <c r="G397" s="125">
        <v>228</v>
      </c>
    </row>
    <row r="398" spans="1:7" ht="12.75" customHeight="1" x14ac:dyDescent="0.2">
      <c r="A398" s="125" t="s">
        <v>427</v>
      </c>
      <c r="B398" s="125" t="s">
        <v>401</v>
      </c>
      <c r="C398" s="125" t="s">
        <v>412</v>
      </c>
      <c r="D398" s="125" t="s">
        <v>13</v>
      </c>
      <c r="E398" s="125" t="s">
        <v>489</v>
      </c>
      <c r="F398" s="125">
        <v>2023</v>
      </c>
      <c r="G398" s="125">
        <v>94</v>
      </c>
    </row>
    <row r="399" spans="1:7" ht="12.75" customHeight="1" x14ac:dyDescent="0.2">
      <c r="A399" s="125" t="s">
        <v>427</v>
      </c>
      <c r="B399" s="125" t="s">
        <v>401</v>
      </c>
      <c r="C399" s="125" t="s">
        <v>412</v>
      </c>
      <c r="D399" s="125" t="s">
        <v>13</v>
      </c>
      <c r="E399" s="125" t="s">
        <v>490</v>
      </c>
      <c r="F399" s="125">
        <v>2023</v>
      </c>
      <c r="G399" s="125">
        <v>29</v>
      </c>
    </row>
    <row r="400" spans="1:7" ht="12.75" customHeight="1" x14ac:dyDescent="0.2">
      <c r="A400" s="125" t="s">
        <v>427</v>
      </c>
      <c r="B400" s="125" t="s">
        <v>401</v>
      </c>
      <c r="C400" s="125" t="s">
        <v>412</v>
      </c>
      <c r="D400" s="125" t="s">
        <v>13</v>
      </c>
      <c r="E400" s="125" t="s">
        <v>491</v>
      </c>
      <c r="F400" s="125">
        <v>2023</v>
      </c>
      <c r="G400" s="125">
        <v>7</v>
      </c>
    </row>
    <row r="401" spans="1:7" ht="12.75" customHeight="1" x14ac:dyDescent="0.2">
      <c r="A401" s="125" t="s">
        <v>427</v>
      </c>
      <c r="B401" s="125" t="s">
        <v>401</v>
      </c>
      <c r="C401" s="125" t="s">
        <v>412</v>
      </c>
      <c r="D401" s="125" t="s">
        <v>13</v>
      </c>
      <c r="E401" s="125" t="s">
        <v>492</v>
      </c>
      <c r="F401" s="125">
        <v>2023</v>
      </c>
      <c r="G401" s="125">
        <v>1</v>
      </c>
    </row>
    <row r="402" spans="1:7" ht="12.75" customHeight="1" x14ac:dyDescent="0.2">
      <c r="A402" s="125" t="s">
        <v>427</v>
      </c>
      <c r="B402" s="125" t="s">
        <v>401</v>
      </c>
      <c r="C402" s="125" t="s">
        <v>412</v>
      </c>
      <c r="D402" s="125" t="s">
        <v>13</v>
      </c>
      <c r="E402" s="125" t="s">
        <v>493</v>
      </c>
      <c r="F402" s="125">
        <v>2023</v>
      </c>
      <c r="G402" s="212" t="s">
        <v>641</v>
      </c>
    </row>
    <row r="403" spans="1:7" ht="12.75" customHeight="1" x14ac:dyDescent="0.2">
      <c r="A403" s="125" t="s">
        <v>427</v>
      </c>
      <c r="B403" s="125" t="s">
        <v>401</v>
      </c>
      <c r="C403" s="125" t="s">
        <v>412</v>
      </c>
      <c r="D403" s="125" t="s">
        <v>13</v>
      </c>
      <c r="E403" s="125" t="s">
        <v>494</v>
      </c>
      <c r="F403" s="125">
        <v>2023</v>
      </c>
      <c r="G403" s="212" t="s">
        <v>641</v>
      </c>
    </row>
    <row r="404" spans="1:7" ht="12.75" customHeight="1" x14ac:dyDescent="0.2">
      <c r="A404" s="125" t="s">
        <v>427</v>
      </c>
      <c r="B404" s="125" t="s">
        <v>401</v>
      </c>
      <c r="C404" s="125" t="s">
        <v>412</v>
      </c>
      <c r="D404" s="125" t="s">
        <v>13</v>
      </c>
      <c r="E404" s="125" t="s">
        <v>495</v>
      </c>
      <c r="F404" s="125">
        <v>2023</v>
      </c>
      <c r="G404" s="212" t="s">
        <v>641</v>
      </c>
    </row>
    <row r="405" spans="1:7" ht="12.75" customHeight="1" x14ac:dyDescent="0.2">
      <c r="A405" s="125" t="s">
        <v>427</v>
      </c>
      <c r="B405" s="125" t="s">
        <v>401</v>
      </c>
      <c r="C405" s="125" t="s">
        <v>412</v>
      </c>
      <c r="D405" s="125" t="s">
        <v>13</v>
      </c>
      <c r="E405" s="125" t="s">
        <v>496</v>
      </c>
      <c r="F405" s="125">
        <v>2023</v>
      </c>
      <c r="G405" s="125">
        <v>475</v>
      </c>
    </row>
    <row r="406" spans="1:7" ht="12.75" customHeight="1" x14ac:dyDescent="0.2">
      <c r="A406" s="125" t="s">
        <v>427</v>
      </c>
      <c r="B406" s="125" t="s">
        <v>401</v>
      </c>
      <c r="C406" s="125" t="s">
        <v>412</v>
      </c>
      <c r="D406" s="125" t="s">
        <v>13</v>
      </c>
      <c r="E406" s="125" t="s">
        <v>497</v>
      </c>
      <c r="F406" s="125">
        <v>2023</v>
      </c>
      <c r="G406" s="125">
        <v>1503</v>
      </c>
    </row>
    <row r="407" spans="1:7" ht="12.75" customHeight="1" x14ac:dyDescent="0.2">
      <c r="A407" s="125" t="s">
        <v>427</v>
      </c>
      <c r="B407" s="125" t="s">
        <v>401</v>
      </c>
      <c r="C407" s="125" t="s">
        <v>412</v>
      </c>
      <c r="D407" s="125" t="s">
        <v>13</v>
      </c>
      <c r="E407" s="125" t="s">
        <v>498</v>
      </c>
      <c r="F407" s="125">
        <v>2023</v>
      </c>
      <c r="G407" s="125">
        <v>349</v>
      </c>
    </row>
    <row r="408" spans="1:7" ht="12.75" customHeight="1" x14ac:dyDescent="0.2">
      <c r="A408" s="125" t="s">
        <v>427</v>
      </c>
      <c r="B408" s="125" t="s">
        <v>401</v>
      </c>
      <c r="C408" s="125" t="s">
        <v>413</v>
      </c>
      <c r="D408" s="125" t="s">
        <v>13</v>
      </c>
      <c r="E408" s="125" t="s">
        <v>9</v>
      </c>
      <c r="F408" s="125">
        <v>2023</v>
      </c>
      <c r="G408" s="125">
        <v>2674</v>
      </c>
    </row>
    <row r="409" spans="1:7" ht="12.75" customHeight="1" x14ac:dyDescent="0.2">
      <c r="A409" s="125" t="s">
        <v>427</v>
      </c>
      <c r="B409" s="125" t="s">
        <v>401</v>
      </c>
      <c r="C409" s="125" t="s">
        <v>413</v>
      </c>
      <c r="D409" s="125" t="s">
        <v>13</v>
      </c>
      <c r="E409" s="125" t="s">
        <v>471</v>
      </c>
      <c r="F409" s="125">
        <v>2023</v>
      </c>
      <c r="G409" s="125">
        <v>374</v>
      </c>
    </row>
    <row r="410" spans="1:7" ht="12.75" customHeight="1" x14ac:dyDescent="0.2">
      <c r="A410" s="125" t="s">
        <v>427</v>
      </c>
      <c r="B410" s="125" t="s">
        <v>401</v>
      </c>
      <c r="C410" s="125" t="s">
        <v>413</v>
      </c>
      <c r="D410" s="125" t="s">
        <v>13</v>
      </c>
      <c r="E410" s="125" t="s">
        <v>472</v>
      </c>
      <c r="F410" s="125">
        <v>2023</v>
      </c>
      <c r="G410" s="125">
        <v>157</v>
      </c>
    </row>
    <row r="411" spans="1:7" ht="12.75" customHeight="1" x14ac:dyDescent="0.2">
      <c r="A411" s="125" t="s">
        <v>427</v>
      </c>
      <c r="B411" s="125" t="s">
        <v>401</v>
      </c>
      <c r="C411" s="125" t="s">
        <v>413</v>
      </c>
      <c r="D411" s="125" t="s">
        <v>13</v>
      </c>
      <c r="E411" s="125" t="s">
        <v>473</v>
      </c>
      <c r="F411" s="125">
        <v>2023</v>
      </c>
      <c r="G411" s="125">
        <v>1066</v>
      </c>
    </row>
    <row r="412" spans="1:7" ht="12.75" customHeight="1" x14ac:dyDescent="0.2">
      <c r="A412" s="125" t="s">
        <v>427</v>
      </c>
      <c r="B412" s="125" t="s">
        <v>401</v>
      </c>
      <c r="C412" s="125" t="s">
        <v>413</v>
      </c>
      <c r="D412" s="125" t="s">
        <v>13</v>
      </c>
      <c r="E412" s="125" t="s">
        <v>474</v>
      </c>
      <c r="F412" s="125">
        <v>2023</v>
      </c>
      <c r="G412" s="125">
        <v>744</v>
      </c>
    </row>
    <row r="413" spans="1:7" ht="12.75" customHeight="1" x14ac:dyDescent="0.2">
      <c r="A413" s="125" t="s">
        <v>427</v>
      </c>
      <c r="B413" s="125" t="s">
        <v>401</v>
      </c>
      <c r="C413" s="125" t="s">
        <v>413</v>
      </c>
      <c r="D413" s="125" t="s">
        <v>13</v>
      </c>
      <c r="E413" s="125" t="s">
        <v>475</v>
      </c>
      <c r="F413" s="125">
        <v>2023</v>
      </c>
      <c r="G413" s="125">
        <v>118</v>
      </c>
    </row>
    <row r="414" spans="1:7" ht="12.75" customHeight="1" x14ac:dyDescent="0.2">
      <c r="A414" s="125" t="s">
        <v>427</v>
      </c>
      <c r="B414" s="125" t="s">
        <v>401</v>
      </c>
      <c r="C414" s="125" t="s">
        <v>413</v>
      </c>
      <c r="D414" s="125" t="s">
        <v>13</v>
      </c>
      <c r="E414" s="125" t="s">
        <v>476</v>
      </c>
      <c r="F414" s="125">
        <v>2023</v>
      </c>
      <c r="G414" s="125">
        <v>9</v>
      </c>
    </row>
    <row r="415" spans="1:7" ht="12.75" customHeight="1" x14ac:dyDescent="0.2">
      <c r="A415" s="125" t="s">
        <v>427</v>
      </c>
      <c r="B415" s="125" t="s">
        <v>401</v>
      </c>
      <c r="C415" s="125" t="s">
        <v>413</v>
      </c>
      <c r="D415" s="125" t="s">
        <v>13</v>
      </c>
      <c r="E415" s="125" t="s">
        <v>477</v>
      </c>
      <c r="F415" s="125">
        <v>2023</v>
      </c>
      <c r="G415" s="125">
        <v>135</v>
      </c>
    </row>
    <row r="416" spans="1:7" ht="12.75" customHeight="1" x14ac:dyDescent="0.2">
      <c r="A416" s="125" t="s">
        <v>427</v>
      </c>
      <c r="B416" s="125" t="s">
        <v>401</v>
      </c>
      <c r="C416" s="125" t="s">
        <v>413</v>
      </c>
      <c r="D416" s="125" t="s">
        <v>13</v>
      </c>
      <c r="E416" s="125" t="s">
        <v>478</v>
      </c>
      <c r="F416" s="125">
        <v>2023</v>
      </c>
      <c r="G416" s="125">
        <v>71</v>
      </c>
    </row>
    <row r="417" spans="1:7" ht="12.75" customHeight="1" x14ac:dyDescent="0.2">
      <c r="A417" s="125" t="s">
        <v>427</v>
      </c>
      <c r="B417" s="125" t="s">
        <v>401</v>
      </c>
      <c r="C417" s="125" t="s">
        <v>413</v>
      </c>
      <c r="D417" s="125" t="s">
        <v>13</v>
      </c>
      <c r="E417" s="125" t="s">
        <v>479</v>
      </c>
      <c r="F417" s="125">
        <v>2023</v>
      </c>
      <c r="G417" s="125">
        <v>291</v>
      </c>
    </row>
    <row r="418" spans="1:7" ht="12.75" customHeight="1" x14ac:dyDescent="0.2">
      <c r="A418" s="125" t="s">
        <v>427</v>
      </c>
      <c r="B418" s="125" t="s">
        <v>401</v>
      </c>
      <c r="C418" s="125" t="s">
        <v>413</v>
      </c>
      <c r="D418" s="125" t="s">
        <v>13</v>
      </c>
      <c r="E418" s="125" t="s">
        <v>480</v>
      </c>
      <c r="F418" s="125">
        <v>2023</v>
      </c>
      <c r="G418" s="125">
        <v>83</v>
      </c>
    </row>
    <row r="419" spans="1:7" ht="12.75" customHeight="1" x14ac:dyDescent="0.2">
      <c r="A419" s="125" t="s">
        <v>427</v>
      </c>
      <c r="B419" s="125" t="s">
        <v>401</v>
      </c>
      <c r="C419" s="125" t="s">
        <v>413</v>
      </c>
      <c r="D419" s="125" t="s">
        <v>13</v>
      </c>
      <c r="E419" s="125" t="s">
        <v>481</v>
      </c>
      <c r="F419" s="125">
        <v>2023</v>
      </c>
      <c r="G419" s="125">
        <v>531</v>
      </c>
    </row>
    <row r="420" spans="1:7" ht="12.75" customHeight="1" x14ac:dyDescent="0.2">
      <c r="A420" s="125" t="s">
        <v>427</v>
      </c>
      <c r="B420" s="125" t="s">
        <v>401</v>
      </c>
      <c r="C420" s="125" t="s">
        <v>413</v>
      </c>
      <c r="D420" s="125" t="s">
        <v>13</v>
      </c>
      <c r="E420" s="125" t="s">
        <v>482</v>
      </c>
      <c r="F420" s="125">
        <v>2023</v>
      </c>
      <c r="G420" s="125">
        <v>78</v>
      </c>
    </row>
    <row r="421" spans="1:7" ht="12.75" customHeight="1" x14ac:dyDescent="0.2">
      <c r="A421" s="125" t="s">
        <v>427</v>
      </c>
      <c r="B421" s="125" t="s">
        <v>401</v>
      </c>
      <c r="C421" s="125" t="s">
        <v>413</v>
      </c>
      <c r="D421" s="125" t="s">
        <v>13</v>
      </c>
      <c r="E421" s="125" t="s">
        <v>483</v>
      </c>
      <c r="F421" s="125">
        <v>2023</v>
      </c>
      <c r="G421" s="125">
        <v>36</v>
      </c>
    </row>
    <row r="422" spans="1:7" ht="12.75" customHeight="1" x14ac:dyDescent="0.2">
      <c r="A422" s="125" t="s">
        <v>427</v>
      </c>
      <c r="B422" s="125" t="s">
        <v>401</v>
      </c>
      <c r="C422" s="125" t="s">
        <v>413</v>
      </c>
      <c r="D422" s="125" t="s">
        <v>13</v>
      </c>
      <c r="E422" s="125" t="s">
        <v>484</v>
      </c>
      <c r="F422" s="125">
        <v>2023</v>
      </c>
      <c r="G422" s="125">
        <v>273</v>
      </c>
    </row>
    <row r="423" spans="1:7" ht="12.75" customHeight="1" x14ac:dyDescent="0.2">
      <c r="A423" s="125" t="s">
        <v>427</v>
      </c>
      <c r="B423" s="125" t="s">
        <v>401</v>
      </c>
      <c r="C423" s="125" t="s">
        <v>413</v>
      </c>
      <c r="D423" s="125" t="s">
        <v>13</v>
      </c>
      <c r="E423" s="125" t="s">
        <v>485</v>
      </c>
      <c r="F423" s="125">
        <v>2023</v>
      </c>
      <c r="G423" s="125">
        <v>144</v>
      </c>
    </row>
    <row r="424" spans="1:7" ht="12.75" customHeight="1" x14ac:dyDescent="0.2">
      <c r="A424" s="125" t="s">
        <v>427</v>
      </c>
      <c r="B424" s="125" t="s">
        <v>401</v>
      </c>
      <c r="C424" s="125" t="s">
        <v>413</v>
      </c>
      <c r="D424" s="125" t="s">
        <v>13</v>
      </c>
      <c r="E424" s="125" t="s">
        <v>486</v>
      </c>
      <c r="F424" s="125">
        <v>2023</v>
      </c>
      <c r="G424" s="125">
        <v>1800</v>
      </c>
    </row>
    <row r="425" spans="1:7" ht="12.75" customHeight="1" x14ac:dyDescent="0.2">
      <c r="A425" s="125" t="s">
        <v>427</v>
      </c>
      <c r="B425" s="125" t="s">
        <v>401</v>
      </c>
      <c r="C425" s="125" t="s">
        <v>413</v>
      </c>
      <c r="D425" s="125" t="s">
        <v>13</v>
      </c>
      <c r="E425" s="125" t="s">
        <v>487</v>
      </c>
      <c r="F425" s="125">
        <v>2023</v>
      </c>
      <c r="G425" s="125">
        <v>623</v>
      </c>
    </row>
    <row r="426" spans="1:7" ht="12.75" customHeight="1" x14ac:dyDescent="0.2">
      <c r="A426" s="125" t="s">
        <v>427</v>
      </c>
      <c r="B426" s="125" t="s">
        <v>401</v>
      </c>
      <c r="C426" s="125" t="s">
        <v>413</v>
      </c>
      <c r="D426" s="125" t="s">
        <v>13</v>
      </c>
      <c r="E426" s="125" t="s">
        <v>488</v>
      </c>
      <c r="F426" s="125">
        <v>2023</v>
      </c>
      <c r="G426" s="125">
        <v>183</v>
      </c>
    </row>
    <row r="427" spans="1:7" ht="12.75" customHeight="1" x14ac:dyDescent="0.2">
      <c r="A427" s="125" t="s">
        <v>427</v>
      </c>
      <c r="B427" s="125" t="s">
        <v>401</v>
      </c>
      <c r="C427" s="125" t="s">
        <v>413</v>
      </c>
      <c r="D427" s="125" t="s">
        <v>13</v>
      </c>
      <c r="E427" s="125" t="s">
        <v>489</v>
      </c>
      <c r="F427" s="125">
        <v>2023</v>
      </c>
      <c r="G427" s="125">
        <v>53</v>
      </c>
    </row>
    <row r="428" spans="1:7" ht="12.75" customHeight="1" x14ac:dyDescent="0.2">
      <c r="A428" s="125" t="s">
        <v>427</v>
      </c>
      <c r="B428" s="125" t="s">
        <v>401</v>
      </c>
      <c r="C428" s="125" t="s">
        <v>413</v>
      </c>
      <c r="D428" s="125" t="s">
        <v>13</v>
      </c>
      <c r="E428" s="125" t="s">
        <v>490</v>
      </c>
      <c r="F428" s="125">
        <v>2023</v>
      </c>
      <c r="G428" s="125">
        <v>13</v>
      </c>
    </row>
    <row r="429" spans="1:7" ht="12.75" customHeight="1" x14ac:dyDescent="0.2">
      <c r="A429" s="125" t="s">
        <v>427</v>
      </c>
      <c r="B429" s="125" t="s">
        <v>401</v>
      </c>
      <c r="C429" s="125" t="s">
        <v>413</v>
      </c>
      <c r="D429" s="125" t="s">
        <v>13</v>
      </c>
      <c r="E429" s="125" t="s">
        <v>491</v>
      </c>
      <c r="F429" s="125">
        <v>2023</v>
      </c>
      <c r="G429" s="125">
        <v>1</v>
      </c>
    </row>
    <row r="430" spans="1:7" ht="12.75" customHeight="1" x14ac:dyDescent="0.2">
      <c r="A430" s="125" t="s">
        <v>427</v>
      </c>
      <c r="B430" s="125" t="s">
        <v>401</v>
      </c>
      <c r="C430" s="125" t="s">
        <v>413</v>
      </c>
      <c r="D430" s="125" t="s">
        <v>13</v>
      </c>
      <c r="E430" s="125" t="s">
        <v>492</v>
      </c>
      <c r="F430" s="125">
        <v>2023</v>
      </c>
      <c r="G430" s="125">
        <v>1</v>
      </c>
    </row>
    <row r="431" spans="1:7" ht="12.75" customHeight="1" x14ac:dyDescent="0.2">
      <c r="A431" s="125" t="s">
        <v>427</v>
      </c>
      <c r="B431" s="125" t="s">
        <v>401</v>
      </c>
      <c r="C431" s="125" t="s">
        <v>413</v>
      </c>
      <c r="D431" s="125" t="s">
        <v>13</v>
      </c>
      <c r="E431" s="125" t="s">
        <v>493</v>
      </c>
      <c r="F431" s="125">
        <v>2023</v>
      </c>
      <c r="G431" s="212" t="s">
        <v>641</v>
      </c>
    </row>
    <row r="432" spans="1:7" ht="12.75" customHeight="1" x14ac:dyDescent="0.2">
      <c r="A432" s="125" t="s">
        <v>427</v>
      </c>
      <c r="B432" s="125" t="s">
        <v>401</v>
      </c>
      <c r="C432" s="125" t="s">
        <v>413</v>
      </c>
      <c r="D432" s="125" t="s">
        <v>13</v>
      </c>
      <c r="E432" s="125" t="s">
        <v>494</v>
      </c>
      <c r="F432" s="125">
        <v>2023</v>
      </c>
      <c r="G432" s="212" t="s">
        <v>641</v>
      </c>
    </row>
    <row r="433" spans="1:7" ht="12.75" customHeight="1" x14ac:dyDescent="0.2">
      <c r="A433" s="125" t="s">
        <v>427</v>
      </c>
      <c r="B433" s="125" t="s">
        <v>401</v>
      </c>
      <c r="C433" s="125" t="s">
        <v>413</v>
      </c>
      <c r="D433" s="125" t="s">
        <v>13</v>
      </c>
      <c r="E433" s="125" t="s">
        <v>495</v>
      </c>
      <c r="F433" s="125">
        <v>2023</v>
      </c>
      <c r="G433" s="212" t="s">
        <v>641</v>
      </c>
    </row>
    <row r="434" spans="1:7" ht="12.75" customHeight="1" x14ac:dyDescent="0.2">
      <c r="A434" s="125" t="s">
        <v>427</v>
      </c>
      <c r="B434" s="125" t="s">
        <v>401</v>
      </c>
      <c r="C434" s="125" t="s">
        <v>413</v>
      </c>
      <c r="D434" s="125" t="s">
        <v>13</v>
      </c>
      <c r="E434" s="125" t="s">
        <v>496</v>
      </c>
      <c r="F434" s="125">
        <v>2023</v>
      </c>
      <c r="G434" s="125">
        <v>559</v>
      </c>
    </row>
    <row r="435" spans="1:7" ht="12.75" customHeight="1" x14ac:dyDescent="0.2">
      <c r="A435" s="125" t="s">
        <v>427</v>
      </c>
      <c r="B435" s="125" t="s">
        <v>401</v>
      </c>
      <c r="C435" s="125" t="s">
        <v>413</v>
      </c>
      <c r="D435" s="125" t="s">
        <v>13</v>
      </c>
      <c r="E435" s="125" t="s">
        <v>497</v>
      </c>
      <c r="F435" s="125">
        <v>2023</v>
      </c>
      <c r="G435" s="125">
        <v>1911</v>
      </c>
    </row>
    <row r="436" spans="1:7" ht="12.75" customHeight="1" x14ac:dyDescent="0.2">
      <c r="A436" s="125" t="s">
        <v>427</v>
      </c>
      <c r="B436" s="125" t="s">
        <v>401</v>
      </c>
      <c r="C436" s="125" t="s">
        <v>413</v>
      </c>
      <c r="D436" s="125" t="s">
        <v>13</v>
      </c>
      <c r="E436" s="125" t="s">
        <v>498</v>
      </c>
      <c r="F436" s="125">
        <v>2023</v>
      </c>
      <c r="G436" s="125">
        <v>204</v>
      </c>
    </row>
    <row r="437" spans="1:7" ht="12.75" customHeight="1" x14ac:dyDescent="0.2">
      <c r="A437" s="125" t="s">
        <v>427</v>
      </c>
      <c r="B437" s="125" t="s">
        <v>402</v>
      </c>
      <c r="C437" s="125" t="s">
        <v>499</v>
      </c>
      <c r="D437" s="125" t="s">
        <v>13</v>
      </c>
      <c r="E437" s="125" t="s">
        <v>9</v>
      </c>
      <c r="F437" s="125">
        <v>2023</v>
      </c>
      <c r="G437" s="125">
        <v>975</v>
      </c>
    </row>
    <row r="438" spans="1:7" ht="12.75" customHeight="1" x14ac:dyDescent="0.2">
      <c r="A438" s="125" t="s">
        <v>427</v>
      </c>
      <c r="B438" s="125" t="s">
        <v>402</v>
      </c>
      <c r="C438" s="125" t="s">
        <v>499</v>
      </c>
      <c r="D438" s="125" t="s">
        <v>13</v>
      </c>
      <c r="E438" s="125" t="s">
        <v>471</v>
      </c>
      <c r="F438" s="125">
        <v>2023</v>
      </c>
      <c r="G438" s="125">
        <v>205</v>
      </c>
    </row>
    <row r="439" spans="1:7" ht="12.75" customHeight="1" x14ac:dyDescent="0.2">
      <c r="A439" s="125" t="s">
        <v>427</v>
      </c>
      <c r="B439" s="125" t="s">
        <v>402</v>
      </c>
      <c r="C439" s="125" t="s">
        <v>499</v>
      </c>
      <c r="D439" s="125" t="s">
        <v>13</v>
      </c>
      <c r="E439" s="125" t="s">
        <v>472</v>
      </c>
      <c r="F439" s="125">
        <v>2023</v>
      </c>
      <c r="G439" s="125">
        <v>100</v>
      </c>
    </row>
    <row r="440" spans="1:7" ht="12.75" customHeight="1" x14ac:dyDescent="0.2">
      <c r="A440" s="125" t="s">
        <v>427</v>
      </c>
      <c r="B440" s="125" t="s">
        <v>402</v>
      </c>
      <c r="C440" s="125" t="s">
        <v>499</v>
      </c>
      <c r="D440" s="125" t="s">
        <v>13</v>
      </c>
      <c r="E440" s="125" t="s">
        <v>473</v>
      </c>
      <c r="F440" s="125">
        <v>2023</v>
      </c>
      <c r="G440" s="125">
        <v>312</v>
      </c>
    </row>
    <row r="441" spans="1:7" ht="12.75" customHeight="1" x14ac:dyDescent="0.2">
      <c r="A441" s="125" t="s">
        <v>427</v>
      </c>
      <c r="B441" s="125" t="s">
        <v>402</v>
      </c>
      <c r="C441" s="125" t="s">
        <v>499</v>
      </c>
      <c r="D441" s="125" t="s">
        <v>13</v>
      </c>
      <c r="E441" s="125" t="s">
        <v>474</v>
      </c>
      <c r="F441" s="125">
        <v>2023</v>
      </c>
      <c r="G441" s="125">
        <v>239</v>
      </c>
    </row>
    <row r="442" spans="1:7" ht="12.75" customHeight="1" x14ac:dyDescent="0.2">
      <c r="A442" s="125" t="s">
        <v>427</v>
      </c>
      <c r="B442" s="125" t="s">
        <v>402</v>
      </c>
      <c r="C442" s="125" t="s">
        <v>499</v>
      </c>
      <c r="D442" s="125" t="s">
        <v>13</v>
      </c>
      <c r="E442" s="125" t="s">
        <v>475</v>
      </c>
      <c r="F442" s="125">
        <v>2023</v>
      </c>
      <c r="G442" s="125">
        <v>66</v>
      </c>
    </row>
    <row r="443" spans="1:7" ht="12.75" customHeight="1" x14ac:dyDescent="0.2">
      <c r="A443" s="125" t="s">
        <v>427</v>
      </c>
      <c r="B443" s="125" t="s">
        <v>402</v>
      </c>
      <c r="C443" s="125" t="s">
        <v>499</v>
      </c>
      <c r="D443" s="125" t="s">
        <v>13</v>
      </c>
      <c r="E443" s="125" t="s">
        <v>476</v>
      </c>
      <c r="F443" s="125">
        <v>2023</v>
      </c>
      <c r="G443" s="125">
        <v>11</v>
      </c>
    </row>
    <row r="444" spans="1:7" ht="12.75" customHeight="1" x14ac:dyDescent="0.2">
      <c r="A444" s="125" t="s">
        <v>427</v>
      </c>
      <c r="B444" s="125" t="s">
        <v>402</v>
      </c>
      <c r="C444" s="125" t="s">
        <v>499</v>
      </c>
      <c r="D444" s="125" t="s">
        <v>13</v>
      </c>
      <c r="E444" s="125" t="s">
        <v>477</v>
      </c>
      <c r="F444" s="125">
        <v>2023</v>
      </c>
      <c r="G444" s="125">
        <v>11</v>
      </c>
    </row>
    <row r="445" spans="1:7" ht="12.75" customHeight="1" x14ac:dyDescent="0.2">
      <c r="A445" s="125" t="s">
        <v>427</v>
      </c>
      <c r="B445" s="125" t="s">
        <v>402</v>
      </c>
      <c r="C445" s="125" t="s">
        <v>499</v>
      </c>
      <c r="D445" s="125" t="s">
        <v>13</v>
      </c>
      <c r="E445" s="125" t="s">
        <v>478</v>
      </c>
      <c r="F445" s="125">
        <v>2023</v>
      </c>
      <c r="G445" s="125">
        <v>31</v>
      </c>
    </row>
    <row r="446" spans="1:7" ht="12.75" customHeight="1" x14ac:dyDescent="0.2">
      <c r="A446" s="125" t="s">
        <v>427</v>
      </c>
      <c r="B446" s="125" t="s">
        <v>402</v>
      </c>
      <c r="C446" s="125" t="s">
        <v>499</v>
      </c>
      <c r="D446" s="125" t="s">
        <v>13</v>
      </c>
      <c r="E446" s="125" t="s">
        <v>479</v>
      </c>
      <c r="F446" s="125">
        <v>2023</v>
      </c>
      <c r="G446" s="125">
        <v>157</v>
      </c>
    </row>
    <row r="447" spans="1:7" ht="12.75" customHeight="1" x14ac:dyDescent="0.2">
      <c r="A447" s="125" t="s">
        <v>427</v>
      </c>
      <c r="B447" s="125" t="s">
        <v>402</v>
      </c>
      <c r="C447" s="125" t="s">
        <v>499</v>
      </c>
      <c r="D447" s="125" t="s">
        <v>13</v>
      </c>
      <c r="E447" s="125" t="s">
        <v>480</v>
      </c>
      <c r="F447" s="125">
        <v>2023</v>
      </c>
      <c r="G447" s="125">
        <v>48</v>
      </c>
    </row>
    <row r="448" spans="1:7" ht="12.75" customHeight="1" x14ac:dyDescent="0.2">
      <c r="A448" s="125" t="s">
        <v>427</v>
      </c>
      <c r="B448" s="125" t="s">
        <v>402</v>
      </c>
      <c r="C448" s="125" t="s">
        <v>499</v>
      </c>
      <c r="D448" s="125" t="s">
        <v>13</v>
      </c>
      <c r="E448" s="125" t="s">
        <v>481</v>
      </c>
      <c r="F448" s="125">
        <v>2023</v>
      </c>
      <c r="G448" s="125">
        <v>305</v>
      </c>
    </row>
    <row r="449" spans="1:7" ht="12.75" customHeight="1" x14ac:dyDescent="0.2">
      <c r="A449" s="125" t="s">
        <v>427</v>
      </c>
      <c r="B449" s="125" t="s">
        <v>402</v>
      </c>
      <c r="C449" s="125" t="s">
        <v>499</v>
      </c>
      <c r="D449" s="125" t="s">
        <v>13</v>
      </c>
      <c r="E449" s="125" t="s">
        <v>482</v>
      </c>
      <c r="F449" s="125">
        <v>2023</v>
      </c>
      <c r="G449" s="125">
        <v>23</v>
      </c>
    </row>
    <row r="450" spans="1:7" ht="12.75" customHeight="1" x14ac:dyDescent="0.2">
      <c r="A450" s="125" t="s">
        <v>427</v>
      </c>
      <c r="B450" s="125" t="s">
        <v>402</v>
      </c>
      <c r="C450" s="125" t="s">
        <v>499</v>
      </c>
      <c r="D450" s="125" t="s">
        <v>13</v>
      </c>
      <c r="E450" s="125" t="s">
        <v>483</v>
      </c>
      <c r="F450" s="125">
        <v>2023</v>
      </c>
      <c r="G450" s="125">
        <v>17</v>
      </c>
    </row>
    <row r="451" spans="1:7" ht="12.75" customHeight="1" x14ac:dyDescent="0.2">
      <c r="A451" s="125" t="s">
        <v>427</v>
      </c>
      <c r="B451" s="125" t="s">
        <v>402</v>
      </c>
      <c r="C451" s="125" t="s">
        <v>499</v>
      </c>
      <c r="D451" s="125" t="s">
        <v>13</v>
      </c>
      <c r="E451" s="125" t="s">
        <v>484</v>
      </c>
      <c r="F451" s="125">
        <v>2023</v>
      </c>
      <c r="G451" s="125">
        <v>180</v>
      </c>
    </row>
    <row r="452" spans="1:7" ht="12.75" customHeight="1" x14ac:dyDescent="0.2">
      <c r="A452" s="125" t="s">
        <v>427</v>
      </c>
      <c r="B452" s="125" t="s">
        <v>402</v>
      </c>
      <c r="C452" s="125" t="s">
        <v>499</v>
      </c>
      <c r="D452" s="125" t="s">
        <v>13</v>
      </c>
      <c r="E452" s="125" t="s">
        <v>485</v>
      </c>
      <c r="F452" s="125">
        <v>2023</v>
      </c>
      <c r="G452" s="125">
        <v>85</v>
      </c>
    </row>
    <row r="453" spans="1:7" ht="12.75" customHeight="1" x14ac:dyDescent="0.2">
      <c r="A453" s="125" t="s">
        <v>427</v>
      </c>
      <c r="B453" s="125" t="s">
        <v>402</v>
      </c>
      <c r="C453" s="125" t="s">
        <v>499</v>
      </c>
      <c r="D453" s="125" t="s">
        <v>13</v>
      </c>
      <c r="E453" s="125" t="s">
        <v>486</v>
      </c>
      <c r="F453" s="125">
        <v>2023</v>
      </c>
      <c r="G453" s="125">
        <v>696</v>
      </c>
    </row>
    <row r="454" spans="1:7" ht="12.75" customHeight="1" x14ac:dyDescent="0.2">
      <c r="A454" s="125" t="s">
        <v>427</v>
      </c>
      <c r="B454" s="125" t="s">
        <v>402</v>
      </c>
      <c r="C454" s="125" t="s">
        <v>499</v>
      </c>
      <c r="D454" s="125" t="s">
        <v>13</v>
      </c>
      <c r="E454" s="125" t="s">
        <v>487</v>
      </c>
      <c r="F454" s="125">
        <v>2023</v>
      </c>
      <c r="G454" s="125">
        <v>211</v>
      </c>
    </row>
    <row r="455" spans="1:7" ht="12.75" customHeight="1" x14ac:dyDescent="0.2">
      <c r="A455" s="125" t="s">
        <v>427</v>
      </c>
      <c r="B455" s="125" t="s">
        <v>402</v>
      </c>
      <c r="C455" s="125" t="s">
        <v>499</v>
      </c>
      <c r="D455" s="125" t="s">
        <v>13</v>
      </c>
      <c r="E455" s="125" t="s">
        <v>488</v>
      </c>
      <c r="F455" s="125">
        <v>2023</v>
      </c>
      <c r="G455" s="125">
        <v>50</v>
      </c>
    </row>
    <row r="456" spans="1:7" ht="12.75" customHeight="1" x14ac:dyDescent="0.2">
      <c r="A456" s="125" t="s">
        <v>427</v>
      </c>
      <c r="B456" s="125" t="s">
        <v>402</v>
      </c>
      <c r="C456" s="125" t="s">
        <v>499</v>
      </c>
      <c r="D456" s="125" t="s">
        <v>13</v>
      </c>
      <c r="E456" s="125" t="s">
        <v>489</v>
      </c>
      <c r="F456" s="125">
        <v>2023</v>
      </c>
      <c r="G456" s="125">
        <v>13</v>
      </c>
    </row>
    <row r="457" spans="1:7" ht="12.75" customHeight="1" x14ac:dyDescent="0.2">
      <c r="A457" s="125" t="s">
        <v>427</v>
      </c>
      <c r="B457" s="125" t="s">
        <v>402</v>
      </c>
      <c r="C457" s="125" t="s">
        <v>499</v>
      </c>
      <c r="D457" s="125" t="s">
        <v>13</v>
      </c>
      <c r="E457" s="125" t="s">
        <v>490</v>
      </c>
      <c r="F457" s="125">
        <v>2023</v>
      </c>
      <c r="G457" s="125">
        <v>3</v>
      </c>
    </row>
    <row r="458" spans="1:7" ht="12.75" customHeight="1" x14ac:dyDescent="0.2">
      <c r="A458" s="125" t="s">
        <v>427</v>
      </c>
      <c r="B458" s="125" t="s">
        <v>402</v>
      </c>
      <c r="C458" s="125" t="s">
        <v>499</v>
      </c>
      <c r="D458" s="125" t="s">
        <v>13</v>
      </c>
      <c r="E458" s="125" t="s">
        <v>491</v>
      </c>
      <c r="F458" s="125">
        <v>2023</v>
      </c>
      <c r="G458" s="212">
        <v>2</v>
      </c>
    </row>
    <row r="459" spans="1:7" ht="12.75" customHeight="1" x14ac:dyDescent="0.2">
      <c r="A459" s="125" t="s">
        <v>427</v>
      </c>
      <c r="B459" s="125" t="s">
        <v>402</v>
      </c>
      <c r="C459" s="125" t="s">
        <v>499</v>
      </c>
      <c r="D459" s="125" t="s">
        <v>13</v>
      </c>
      <c r="E459" s="125" t="s">
        <v>492</v>
      </c>
      <c r="F459" s="125">
        <v>2023</v>
      </c>
      <c r="G459" s="212" t="s">
        <v>641</v>
      </c>
    </row>
    <row r="460" spans="1:7" ht="12.75" customHeight="1" x14ac:dyDescent="0.2">
      <c r="A460" s="125" t="s">
        <v>427</v>
      </c>
      <c r="B460" s="125" t="s">
        <v>402</v>
      </c>
      <c r="C460" s="125" t="s">
        <v>499</v>
      </c>
      <c r="D460" s="125" t="s">
        <v>13</v>
      </c>
      <c r="E460" s="125" t="s">
        <v>493</v>
      </c>
      <c r="F460" s="125">
        <v>2023</v>
      </c>
      <c r="G460" s="212" t="s">
        <v>641</v>
      </c>
    </row>
    <row r="461" spans="1:7" ht="12.75" customHeight="1" x14ac:dyDescent="0.2">
      <c r="A461" s="125" t="s">
        <v>427</v>
      </c>
      <c r="B461" s="125" t="s">
        <v>402</v>
      </c>
      <c r="C461" s="125" t="s">
        <v>499</v>
      </c>
      <c r="D461" s="125" t="s">
        <v>13</v>
      </c>
      <c r="E461" s="125" t="s">
        <v>494</v>
      </c>
      <c r="F461" s="125">
        <v>2023</v>
      </c>
      <c r="G461" s="212" t="s">
        <v>641</v>
      </c>
    </row>
    <row r="462" spans="1:7" ht="12.75" customHeight="1" x14ac:dyDescent="0.2">
      <c r="A462" s="125" t="s">
        <v>427</v>
      </c>
      <c r="B462" s="125" t="s">
        <v>402</v>
      </c>
      <c r="C462" s="125" t="s">
        <v>499</v>
      </c>
      <c r="D462" s="125" t="s">
        <v>13</v>
      </c>
      <c r="E462" s="125" t="s">
        <v>495</v>
      </c>
      <c r="F462" s="125">
        <v>2023</v>
      </c>
      <c r="G462" s="212" t="s">
        <v>641</v>
      </c>
    </row>
    <row r="463" spans="1:7" ht="12.75" customHeight="1" x14ac:dyDescent="0.2">
      <c r="A463" s="125" t="s">
        <v>427</v>
      </c>
      <c r="B463" s="125" t="s">
        <v>402</v>
      </c>
      <c r="C463" s="125" t="s">
        <v>499</v>
      </c>
      <c r="D463" s="125" t="s">
        <v>13</v>
      </c>
      <c r="E463" s="125" t="s">
        <v>496</v>
      </c>
      <c r="F463" s="125">
        <v>2023</v>
      </c>
      <c r="G463" s="125">
        <v>213</v>
      </c>
    </row>
    <row r="464" spans="1:7" ht="12.75" customHeight="1" x14ac:dyDescent="0.2">
      <c r="A464" s="125" t="s">
        <v>427</v>
      </c>
      <c r="B464" s="125" t="s">
        <v>402</v>
      </c>
      <c r="C464" s="125" t="s">
        <v>499</v>
      </c>
      <c r="D464" s="125" t="s">
        <v>13</v>
      </c>
      <c r="E464" s="125" t="s">
        <v>497</v>
      </c>
      <c r="F464" s="125">
        <v>2023</v>
      </c>
      <c r="G464" s="125">
        <v>552</v>
      </c>
    </row>
    <row r="465" spans="1:7" ht="12.75" customHeight="1" x14ac:dyDescent="0.2">
      <c r="A465" s="125" t="s">
        <v>427</v>
      </c>
      <c r="B465" s="125" t="s">
        <v>402</v>
      </c>
      <c r="C465" s="125" t="s">
        <v>499</v>
      </c>
      <c r="D465" s="125" t="s">
        <v>13</v>
      </c>
      <c r="E465" s="125" t="s">
        <v>498</v>
      </c>
      <c r="F465" s="125">
        <v>2023</v>
      </c>
      <c r="G465" s="125">
        <v>210</v>
      </c>
    </row>
    <row r="466" spans="1:7" ht="12.75" customHeight="1" x14ac:dyDescent="0.2">
      <c r="A466" s="125" t="s">
        <v>427</v>
      </c>
      <c r="B466" s="125" t="s">
        <v>403</v>
      </c>
      <c r="C466" s="125" t="s">
        <v>499</v>
      </c>
      <c r="D466" s="125" t="s">
        <v>13</v>
      </c>
      <c r="E466" s="125" t="s">
        <v>9</v>
      </c>
      <c r="F466" s="125">
        <v>2023</v>
      </c>
      <c r="G466" s="125">
        <v>290</v>
      </c>
    </row>
    <row r="467" spans="1:7" ht="12.75" customHeight="1" x14ac:dyDescent="0.2">
      <c r="A467" s="125" t="s">
        <v>427</v>
      </c>
      <c r="B467" s="125" t="s">
        <v>403</v>
      </c>
      <c r="C467" s="125" t="s">
        <v>499</v>
      </c>
      <c r="D467" s="125" t="s">
        <v>13</v>
      </c>
      <c r="E467" s="125" t="s">
        <v>471</v>
      </c>
      <c r="F467" s="125">
        <v>2023</v>
      </c>
      <c r="G467" s="125">
        <v>63</v>
      </c>
    </row>
    <row r="468" spans="1:7" ht="12.75" customHeight="1" x14ac:dyDescent="0.2">
      <c r="A468" s="125" t="s">
        <v>427</v>
      </c>
      <c r="B468" s="125" t="s">
        <v>403</v>
      </c>
      <c r="C468" s="125" t="s">
        <v>499</v>
      </c>
      <c r="D468" s="125" t="s">
        <v>13</v>
      </c>
      <c r="E468" s="125" t="s">
        <v>472</v>
      </c>
      <c r="F468" s="125">
        <v>2023</v>
      </c>
      <c r="G468" s="125">
        <v>44</v>
      </c>
    </row>
    <row r="469" spans="1:7" ht="12.75" customHeight="1" x14ac:dyDescent="0.2">
      <c r="A469" s="125" t="s">
        <v>427</v>
      </c>
      <c r="B469" s="125" t="s">
        <v>403</v>
      </c>
      <c r="C469" s="125" t="s">
        <v>499</v>
      </c>
      <c r="D469" s="125" t="s">
        <v>13</v>
      </c>
      <c r="E469" s="125" t="s">
        <v>473</v>
      </c>
      <c r="F469" s="125">
        <v>2023</v>
      </c>
      <c r="G469" s="125">
        <v>84</v>
      </c>
    </row>
    <row r="470" spans="1:7" ht="12.75" customHeight="1" x14ac:dyDescent="0.2">
      <c r="A470" s="125" t="s">
        <v>427</v>
      </c>
      <c r="B470" s="125" t="s">
        <v>403</v>
      </c>
      <c r="C470" s="125" t="s">
        <v>499</v>
      </c>
      <c r="D470" s="125" t="s">
        <v>13</v>
      </c>
      <c r="E470" s="125" t="s">
        <v>474</v>
      </c>
      <c r="F470" s="125">
        <v>2023</v>
      </c>
      <c r="G470" s="125">
        <v>73</v>
      </c>
    </row>
    <row r="471" spans="1:7" ht="12.75" customHeight="1" x14ac:dyDescent="0.2">
      <c r="A471" s="125" t="s">
        <v>427</v>
      </c>
      <c r="B471" s="125" t="s">
        <v>403</v>
      </c>
      <c r="C471" s="125" t="s">
        <v>499</v>
      </c>
      <c r="D471" s="125" t="s">
        <v>13</v>
      </c>
      <c r="E471" s="125" t="s">
        <v>475</v>
      </c>
      <c r="F471" s="125">
        <v>2023</v>
      </c>
      <c r="G471" s="125">
        <v>20</v>
      </c>
    </row>
    <row r="472" spans="1:7" ht="12.75" customHeight="1" x14ac:dyDescent="0.2">
      <c r="A472" s="125" t="s">
        <v>427</v>
      </c>
      <c r="B472" s="125" t="s">
        <v>403</v>
      </c>
      <c r="C472" s="125" t="s">
        <v>499</v>
      </c>
      <c r="D472" s="125" t="s">
        <v>13</v>
      </c>
      <c r="E472" s="125" t="s">
        <v>476</v>
      </c>
      <c r="F472" s="125">
        <v>2023</v>
      </c>
      <c r="G472" s="125">
        <v>2</v>
      </c>
    </row>
    <row r="473" spans="1:7" ht="12.75" customHeight="1" x14ac:dyDescent="0.2">
      <c r="A473" s="125" t="s">
        <v>427</v>
      </c>
      <c r="B473" s="125" t="s">
        <v>403</v>
      </c>
      <c r="C473" s="125" t="s">
        <v>499</v>
      </c>
      <c r="D473" s="125" t="s">
        <v>13</v>
      </c>
      <c r="E473" s="125" t="s">
        <v>477</v>
      </c>
      <c r="F473" s="125">
        <v>2023</v>
      </c>
      <c r="G473" s="125" t="s">
        <v>641</v>
      </c>
    </row>
    <row r="474" spans="1:7" ht="12.75" customHeight="1" x14ac:dyDescent="0.2">
      <c r="A474" s="125" t="s">
        <v>427</v>
      </c>
      <c r="B474" s="125" t="s">
        <v>403</v>
      </c>
      <c r="C474" s="125" t="s">
        <v>499</v>
      </c>
      <c r="D474" s="125" t="s">
        <v>13</v>
      </c>
      <c r="E474" s="125" t="s">
        <v>478</v>
      </c>
      <c r="F474" s="125">
        <v>2023</v>
      </c>
      <c r="G474" s="125">
        <v>4</v>
      </c>
    </row>
    <row r="475" spans="1:7" ht="12.75" customHeight="1" x14ac:dyDescent="0.2">
      <c r="A475" s="125" t="s">
        <v>427</v>
      </c>
      <c r="B475" s="125" t="s">
        <v>403</v>
      </c>
      <c r="C475" s="125" t="s">
        <v>499</v>
      </c>
      <c r="D475" s="125" t="s">
        <v>13</v>
      </c>
      <c r="E475" s="125" t="s">
        <v>479</v>
      </c>
      <c r="F475" s="125">
        <v>2023</v>
      </c>
      <c r="G475" s="125">
        <v>51</v>
      </c>
    </row>
    <row r="476" spans="1:7" ht="12.75" customHeight="1" x14ac:dyDescent="0.2">
      <c r="A476" s="125" t="s">
        <v>427</v>
      </c>
      <c r="B476" s="125" t="s">
        <v>403</v>
      </c>
      <c r="C476" s="125" t="s">
        <v>499</v>
      </c>
      <c r="D476" s="125" t="s">
        <v>13</v>
      </c>
      <c r="E476" s="125" t="s">
        <v>480</v>
      </c>
      <c r="F476" s="125">
        <v>2023</v>
      </c>
      <c r="G476" s="125">
        <v>12</v>
      </c>
    </row>
    <row r="477" spans="1:7" ht="12.75" customHeight="1" x14ac:dyDescent="0.2">
      <c r="A477" s="125" t="s">
        <v>427</v>
      </c>
      <c r="B477" s="125" t="s">
        <v>403</v>
      </c>
      <c r="C477" s="125" t="s">
        <v>499</v>
      </c>
      <c r="D477" s="125" t="s">
        <v>13</v>
      </c>
      <c r="E477" s="125" t="s">
        <v>481</v>
      </c>
      <c r="F477" s="125">
        <v>2023</v>
      </c>
      <c r="G477" s="125">
        <v>107</v>
      </c>
    </row>
    <row r="478" spans="1:7" ht="12.75" customHeight="1" x14ac:dyDescent="0.2">
      <c r="A478" s="125" t="s">
        <v>427</v>
      </c>
      <c r="B478" s="125" t="s">
        <v>403</v>
      </c>
      <c r="C478" s="125" t="s">
        <v>499</v>
      </c>
      <c r="D478" s="125" t="s">
        <v>13</v>
      </c>
      <c r="E478" s="125" t="s">
        <v>482</v>
      </c>
      <c r="F478" s="125">
        <v>2023</v>
      </c>
      <c r="G478" s="125">
        <v>9</v>
      </c>
    </row>
    <row r="479" spans="1:7" ht="12.75" customHeight="1" x14ac:dyDescent="0.2">
      <c r="A479" s="125" t="s">
        <v>427</v>
      </c>
      <c r="B479" s="125" t="s">
        <v>403</v>
      </c>
      <c r="C479" s="125" t="s">
        <v>499</v>
      </c>
      <c r="D479" s="125" t="s">
        <v>13</v>
      </c>
      <c r="E479" s="125" t="s">
        <v>483</v>
      </c>
      <c r="F479" s="125">
        <v>2023</v>
      </c>
      <c r="G479" s="125">
        <v>18</v>
      </c>
    </row>
    <row r="480" spans="1:7" ht="12.75" customHeight="1" x14ac:dyDescent="0.2">
      <c r="A480" s="125" t="s">
        <v>427</v>
      </c>
      <c r="B480" s="125" t="s">
        <v>403</v>
      </c>
      <c r="C480" s="125" t="s">
        <v>499</v>
      </c>
      <c r="D480" s="125" t="s">
        <v>13</v>
      </c>
      <c r="E480" s="125" t="s">
        <v>484</v>
      </c>
      <c r="F480" s="125">
        <v>2023</v>
      </c>
      <c r="G480" s="125">
        <v>63</v>
      </c>
    </row>
    <row r="481" spans="1:7" ht="12.75" customHeight="1" x14ac:dyDescent="0.2">
      <c r="A481" s="125" t="s">
        <v>427</v>
      </c>
      <c r="B481" s="125" t="s">
        <v>403</v>
      </c>
      <c r="C481" s="125" t="s">
        <v>499</v>
      </c>
      <c r="D481" s="125" t="s">
        <v>13</v>
      </c>
      <c r="E481" s="125" t="s">
        <v>485</v>
      </c>
      <c r="F481" s="125">
        <v>2023</v>
      </c>
      <c r="G481" s="125">
        <v>17</v>
      </c>
    </row>
    <row r="482" spans="1:7" ht="12.75" customHeight="1" x14ac:dyDescent="0.2">
      <c r="A482" s="125" t="s">
        <v>427</v>
      </c>
      <c r="B482" s="125" t="s">
        <v>403</v>
      </c>
      <c r="C482" s="125" t="s">
        <v>499</v>
      </c>
      <c r="D482" s="125" t="s">
        <v>13</v>
      </c>
      <c r="E482" s="125" t="s">
        <v>486</v>
      </c>
      <c r="F482" s="125">
        <v>2023</v>
      </c>
      <c r="G482" s="125">
        <v>223</v>
      </c>
    </row>
    <row r="483" spans="1:7" ht="12.75" customHeight="1" x14ac:dyDescent="0.2">
      <c r="A483" s="125" t="s">
        <v>427</v>
      </c>
      <c r="B483" s="125" t="s">
        <v>403</v>
      </c>
      <c r="C483" s="125" t="s">
        <v>499</v>
      </c>
      <c r="D483" s="125" t="s">
        <v>13</v>
      </c>
      <c r="E483" s="125" t="s">
        <v>487</v>
      </c>
      <c r="F483" s="125">
        <v>2023</v>
      </c>
      <c r="G483" s="125">
        <v>38</v>
      </c>
    </row>
    <row r="484" spans="1:7" ht="12.75" customHeight="1" x14ac:dyDescent="0.2">
      <c r="A484" s="125" t="s">
        <v>427</v>
      </c>
      <c r="B484" s="125" t="s">
        <v>403</v>
      </c>
      <c r="C484" s="125" t="s">
        <v>499</v>
      </c>
      <c r="D484" s="125" t="s">
        <v>13</v>
      </c>
      <c r="E484" s="125" t="s">
        <v>488</v>
      </c>
      <c r="F484" s="125">
        <v>2023</v>
      </c>
      <c r="G484" s="125">
        <v>16</v>
      </c>
    </row>
    <row r="485" spans="1:7" ht="12.75" customHeight="1" x14ac:dyDescent="0.2">
      <c r="A485" s="125" t="s">
        <v>427</v>
      </c>
      <c r="B485" s="125" t="s">
        <v>403</v>
      </c>
      <c r="C485" s="125" t="s">
        <v>499</v>
      </c>
      <c r="D485" s="125" t="s">
        <v>13</v>
      </c>
      <c r="E485" s="125" t="s">
        <v>489</v>
      </c>
      <c r="F485" s="125">
        <v>2023</v>
      </c>
      <c r="G485" s="125">
        <v>9</v>
      </c>
    </row>
    <row r="486" spans="1:7" ht="12.75" customHeight="1" x14ac:dyDescent="0.2">
      <c r="A486" s="125" t="s">
        <v>427</v>
      </c>
      <c r="B486" s="125" t="s">
        <v>403</v>
      </c>
      <c r="C486" s="125" t="s">
        <v>499</v>
      </c>
      <c r="D486" s="125" t="s">
        <v>13</v>
      </c>
      <c r="E486" s="125" t="s">
        <v>490</v>
      </c>
      <c r="F486" s="125">
        <v>2023</v>
      </c>
      <c r="G486" s="212">
        <v>1</v>
      </c>
    </row>
    <row r="487" spans="1:7" ht="12.75" customHeight="1" x14ac:dyDescent="0.2">
      <c r="A487" s="125" t="s">
        <v>427</v>
      </c>
      <c r="B487" s="125" t="s">
        <v>403</v>
      </c>
      <c r="C487" s="125" t="s">
        <v>499</v>
      </c>
      <c r="D487" s="125" t="s">
        <v>13</v>
      </c>
      <c r="E487" s="125" t="s">
        <v>491</v>
      </c>
      <c r="F487" s="125">
        <v>2023</v>
      </c>
      <c r="G487" s="125" t="s">
        <v>641</v>
      </c>
    </row>
    <row r="488" spans="1:7" ht="12.75" customHeight="1" x14ac:dyDescent="0.2">
      <c r="A488" s="125" t="s">
        <v>427</v>
      </c>
      <c r="B488" s="125" t="s">
        <v>403</v>
      </c>
      <c r="C488" s="125" t="s">
        <v>499</v>
      </c>
      <c r="D488" s="125" t="s">
        <v>13</v>
      </c>
      <c r="E488" s="125" t="s">
        <v>492</v>
      </c>
      <c r="F488" s="125">
        <v>2023</v>
      </c>
      <c r="G488" s="212">
        <v>3</v>
      </c>
    </row>
    <row r="489" spans="1:7" ht="12.75" customHeight="1" x14ac:dyDescent="0.2">
      <c r="A489" s="125" t="s">
        <v>427</v>
      </c>
      <c r="B489" s="125" t="s">
        <v>403</v>
      </c>
      <c r="C489" s="125" t="s">
        <v>499</v>
      </c>
      <c r="D489" s="125" t="s">
        <v>13</v>
      </c>
      <c r="E489" s="125" t="s">
        <v>493</v>
      </c>
      <c r="F489" s="125">
        <v>2023</v>
      </c>
      <c r="G489" s="212" t="s">
        <v>641</v>
      </c>
    </row>
    <row r="490" spans="1:7" ht="12.75" customHeight="1" x14ac:dyDescent="0.2">
      <c r="A490" s="125" t="s">
        <v>427</v>
      </c>
      <c r="B490" s="125" t="s">
        <v>403</v>
      </c>
      <c r="C490" s="125" t="s">
        <v>499</v>
      </c>
      <c r="D490" s="125" t="s">
        <v>13</v>
      </c>
      <c r="E490" s="125" t="s">
        <v>494</v>
      </c>
      <c r="F490" s="125">
        <v>2023</v>
      </c>
      <c r="G490" s="212" t="s">
        <v>641</v>
      </c>
    </row>
    <row r="491" spans="1:7" ht="12.75" customHeight="1" x14ac:dyDescent="0.2">
      <c r="A491" s="125" t="s">
        <v>427</v>
      </c>
      <c r="B491" s="125" t="s">
        <v>403</v>
      </c>
      <c r="C491" s="125" t="s">
        <v>499</v>
      </c>
      <c r="D491" s="125" t="s">
        <v>13</v>
      </c>
      <c r="E491" s="125" t="s">
        <v>495</v>
      </c>
      <c r="F491" s="125">
        <v>2023</v>
      </c>
      <c r="G491" s="212" t="s">
        <v>641</v>
      </c>
    </row>
    <row r="492" spans="1:7" ht="12.75" customHeight="1" x14ac:dyDescent="0.2">
      <c r="A492" s="125" t="s">
        <v>427</v>
      </c>
      <c r="B492" s="125" t="s">
        <v>403</v>
      </c>
      <c r="C492" s="125" t="s">
        <v>499</v>
      </c>
      <c r="D492" s="125" t="s">
        <v>13</v>
      </c>
      <c r="E492" s="125" t="s">
        <v>496</v>
      </c>
      <c r="F492" s="125">
        <v>2023</v>
      </c>
      <c r="G492" s="125">
        <v>94</v>
      </c>
    </row>
    <row r="493" spans="1:7" ht="12.75" customHeight="1" x14ac:dyDescent="0.2">
      <c r="A493" s="125" t="s">
        <v>427</v>
      </c>
      <c r="B493" s="125" t="s">
        <v>403</v>
      </c>
      <c r="C493" s="125" t="s">
        <v>499</v>
      </c>
      <c r="D493" s="125" t="s">
        <v>13</v>
      </c>
      <c r="E493" s="125" t="s">
        <v>497</v>
      </c>
      <c r="F493" s="125">
        <v>2023</v>
      </c>
      <c r="G493" s="125">
        <v>195</v>
      </c>
    </row>
    <row r="494" spans="1:7" ht="12.75" customHeight="1" x14ac:dyDescent="0.2">
      <c r="A494" s="125" t="s">
        <v>427</v>
      </c>
      <c r="B494" s="125" t="s">
        <v>403</v>
      </c>
      <c r="C494" s="125" t="s">
        <v>499</v>
      </c>
      <c r="D494" s="125" t="s">
        <v>13</v>
      </c>
      <c r="E494" s="125" t="s">
        <v>498</v>
      </c>
      <c r="F494" s="125">
        <v>2023</v>
      </c>
      <c r="G494" s="212">
        <v>1</v>
      </c>
    </row>
    <row r="495" spans="1:7" ht="12.75" customHeight="1" x14ac:dyDescent="0.2">
      <c r="A495" s="125" t="s">
        <v>427</v>
      </c>
      <c r="B495" s="125" t="s">
        <v>404</v>
      </c>
      <c r="C495" s="125" t="s">
        <v>499</v>
      </c>
      <c r="D495" s="125" t="s">
        <v>13</v>
      </c>
      <c r="E495" s="125" t="s">
        <v>9</v>
      </c>
      <c r="F495" s="125">
        <v>2023</v>
      </c>
      <c r="G495" s="125">
        <v>946</v>
      </c>
    </row>
    <row r="496" spans="1:7" ht="12.75" customHeight="1" x14ac:dyDescent="0.2">
      <c r="A496" s="125" t="s">
        <v>427</v>
      </c>
      <c r="B496" s="125" t="s">
        <v>404</v>
      </c>
      <c r="C496" s="125" t="s">
        <v>499</v>
      </c>
      <c r="D496" s="125" t="s">
        <v>13</v>
      </c>
      <c r="E496" s="125" t="s">
        <v>471</v>
      </c>
      <c r="F496" s="125">
        <v>2023</v>
      </c>
      <c r="G496" s="125">
        <v>277</v>
      </c>
    </row>
    <row r="497" spans="1:7" ht="12.75" customHeight="1" x14ac:dyDescent="0.2">
      <c r="A497" s="125" t="s">
        <v>427</v>
      </c>
      <c r="B497" s="125" t="s">
        <v>404</v>
      </c>
      <c r="C497" s="125" t="s">
        <v>499</v>
      </c>
      <c r="D497" s="125" t="s">
        <v>13</v>
      </c>
      <c r="E497" s="125" t="s">
        <v>472</v>
      </c>
      <c r="F497" s="125">
        <v>2023</v>
      </c>
      <c r="G497" s="125">
        <v>72</v>
      </c>
    </row>
    <row r="498" spans="1:7" ht="12.75" customHeight="1" x14ac:dyDescent="0.2">
      <c r="A498" s="125" t="s">
        <v>427</v>
      </c>
      <c r="B498" s="125" t="s">
        <v>404</v>
      </c>
      <c r="C498" s="125" t="s">
        <v>499</v>
      </c>
      <c r="D498" s="125" t="s">
        <v>13</v>
      </c>
      <c r="E498" s="125" t="s">
        <v>473</v>
      </c>
      <c r="F498" s="125">
        <v>2023</v>
      </c>
      <c r="G498" s="125">
        <v>305</v>
      </c>
    </row>
    <row r="499" spans="1:7" ht="12.75" customHeight="1" x14ac:dyDescent="0.2">
      <c r="A499" s="125" t="s">
        <v>427</v>
      </c>
      <c r="B499" s="125" t="s">
        <v>404</v>
      </c>
      <c r="C499" s="125" t="s">
        <v>499</v>
      </c>
      <c r="D499" s="125" t="s">
        <v>13</v>
      </c>
      <c r="E499" s="125" t="s">
        <v>474</v>
      </c>
      <c r="F499" s="125">
        <v>2023</v>
      </c>
      <c r="G499" s="125">
        <v>207</v>
      </c>
    </row>
    <row r="500" spans="1:7" ht="12.75" customHeight="1" x14ac:dyDescent="0.2">
      <c r="A500" s="125" t="s">
        <v>427</v>
      </c>
      <c r="B500" s="125" t="s">
        <v>404</v>
      </c>
      <c r="C500" s="125" t="s">
        <v>499</v>
      </c>
      <c r="D500" s="125" t="s">
        <v>13</v>
      </c>
      <c r="E500" s="125" t="s">
        <v>475</v>
      </c>
      <c r="F500" s="125">
        <v>2023</v>
      </c>
      <c r="G500" s="125">
        <v>25</v>
      </c>
    </row>
    <row r="501" spans="1:7" ht="12.75" customHeight="1" x14ac:dyDescent="0.2">
      <c r="A501" s="125" t="s">
        <v>427</v>
      </c>
      <c r="B501" s="125" t="s">
        <v>404</v>
      </c>
      <c r="C501" s="125" t="s">
        <v>499</v>
      </c>
      <c r="D501" s="125" t="s">
        <v>13</v>
      </c>
      <c r="E501" s="125" t="s">
        <v>476</v>
      </c>
      <c r="F501" s="125">
        <v>2023</v>
      </c>
      <c r="G501" s="125">
        <v>19</v>
      </c>
    </row>
    <row r="502" spans="1:7" ht="12.75" customHeight="1" x14ac:dyDescent="0.2">
      <c r="A502" s="125" t="s">
        <v>427</v>
      </c>
      <c r="B502" s="125" t="s">
        <v>404</v>
      </c>
      <c r="C502" s="125" t="s">
        <v>499</v>
      </c>
      <c r="D502" s="125" t="s">
        <v>13</v>
      </c>
      <c r="E502" s="125" t="s">
        <v>477</v>
      </c>
      <c r="F502" s="125">
        <v>2023</v>
      </c>
      <c r="G502" s="125">
        <v>22</v>
      </c>
    </row>
    <row r="503" spans="1:7" ht="12.75" customHeight="1" x14ac:dyDescent="0.2">
      <c r="A503" s="125" t="s">
        <v>427</v>
      </c>
      <c r="B503" s="125" t="s">
        <v>404</v>
      </c>
      <c r="C503" s="125" t="s">
        <v>499</v>
      </c>
      <c r="D503" s="125" t="s">
        <v>13</v>
      </c>
      <c r="E503" s="125" t="s">
        <v>478</v>
      </c>
      <c r="F503" s="125">
        <v>2023</v>
      </c>
      <c r="G503" s="125">
        <v>19</v>
      </c>
    </row>
    <row r="504" spans="1:7" ht="12.75" customHeight="1" x14ac:dyDescent="0.2">
      <c r="A504" s="125" t="s">
        <v>427</v>
      </c>
      <c r="B504" s="125" t="s">
        <v>404</v>
      </c>
      <c r="C504" s="125" t="s">
        <v>499</v>
      </c>
      <c r="D504" s="125" t="s">
        <v>13</v>
      </c>
      <c r="E504" s="125" t="s">
        <v>479</v>
      </c>
      <c r="F504" s="125">
        <v>2023</v>
      </c>
      <c r="G504" s="125">
        <v>213</v>
      </c>
    </row>
    <row r="505" spans="1:7" ht="12.75" customHeight="1" x14ac:dyDescent="0.2">
      <c r="A505" s="125" t="s">
        <v>427</v>
      </c>
      <c r="B505" s="125" t="s">
        <v>404</v>
      </c>
      <c r="C505" s="125" t="s">
        <v>499</v>
      </c>
      <c r="D505" s="125" t="s">
        <v>13</v>
      </c>
      <c r="E505" s="125" t="s">
        <v>480</v>
      </c>
      <c r="F505" s="125">
        <v>2023</v>
      </c>
      <c r="G505" s="125">
        <v>64</v>
      </c>
    </row>
    <row r="506" spans="1:7" ht="12.75" customHeight="1" x14ac:dyDescent="0.2">
      <c r="A506" s="125" t="s">
        <v>427</v>
      </c>
      <c r="B506" s="125" t="s">
        <v>404</v>
      </c>
      <c r="C506" s="125" t="s">
        <v>499</v>
      </c>
      <c r="D506" s="125" t="s">
        <v>13</v>
      </c>
      <c r="E506" s="125" t="s">
        <v>481</v>
      </c>
      <c r="F506" s="125">
        <v>2023</v>
      </c>
      <c r="G506" s="125">
        <v>349</v>
      </c>
    </row>
    <row r="507" spans="1:7" ht="12.75" customHeight="1" x14ac:dyDescent="0.2">
      <c r="A507" s="125" t="s">
        <v>427</v>
      </c>
      <c r="B507" s="125" t="s">
        <v>404</v>
      </c>
      <c r="C507" s="125" t="s">
        <v>499</v>
      </c>
      <c r="D507" s="125" t="s">
        <v>13</v>
      </c>
      <c r="E507" s="125" t="s">
        <v>482</v>
      </c>
      <c r="F507" s="125">
        <v>2023</v>
      </c>
      <c r="G507" s="125">
        <v>54</v>
      </c>
    </row>
    <row r="508" spans="1:7" ht="12.75" customHeight="1" x14ac:dyDescent="0.2">
      <c r="A508" s="125" t="s">
        <v>427</v>
      </c>
      <c r="B508" s="125" t="s">
        <v>404</v>
      </c>
      <c r="C508" s="125" t="s">
        <v>499</v>
      </c>
      <c r="D508" s="125" t="s">
        <v>13</v>
      </c>
      <c r="E508" s="125" t="s">
        <v>483</v>
      </c>
      <c r="F508" s="125">
        <v>2023</v>
      </c>
      <c r="G508" s="125">
        <v>42</v>
      </c>
    </row>
    <row r="509" spans="1:7" ht="12.75" customHeight="1" x14ac:dyDescent="0.2">
      <c r="A509" s="125" t="s">
        <v>427</v>
      </c>
      <c r="B509" s="125" t="s">
        <v>404</v>
      </c>
      <c r="C509" s="125" t="s">
        <v>499</v>
      </c>
      <c r="D509" s="125" t="s">
        <v>13</v>
      </c>
      <c r="E509" s="125" t="s">
        <v>484</v>
      </c>
      <c r="F509" s="125">
        <v>2023</v>
      </c>
      <c r="G509" s="125">
        <v>185</v>
      </c>
    </row>
    <row r="510" spans="1:7" ht="12.75" customHeight="1" x14ac:dyDescent="0.2">
      <c r="A510" s="125" t="s">
        <v>427</v>
      </c>
      <c r="B510" s="125" t="s">
        <v>404</v>
      </c>
      <c r="C510" s="125" t="s">
        <v>499</v>
      </c>
      <c r="D510" s="125" t="s">
        <v>13</v>
      </c>
      <c r="E510" s="125" t="s">
        <v>485</v>
      </c>
      <c r="F510" s="125">
        <v>2023</v>
      </c>
      <c r="G510" s="125">
        <v>68</v>
      </c>
    </row>
    <row r="511" spans="1:7" ht="12.75" customHeight="1" x14ac:dyDescent="0.2">
      <c r="A511" s="125" t="s">
        <v>427</v>
      </c>
      <c r="B511" s="125" t="s">
        <v>404</v>
      </c>
      <c r="C511" s="125" t="s">
        <v>499</v>
      </c>
      <c r="D511" s="125" t="s">
        <v>13</v>
      </c>
      <c r="E511" s="125" t="s">
        <v>486</v>
      </c>
      <c r="F511" s="125">
        <v>2023</v>
      </c>
      <c r="G511" s="125">
        <v>778</v>
      </c>
    </row>
    <row r="512" spans="1:7" ht="12.75" customHeight="1" x14ac:dyDescent="0.2">
      <c r="A512" s="125" t="s">
        <v>427</v>
      </c>
      <c r="B512" s="125" t="s">
        <v>404</v>
      </c>
      <c r="C512" s="125" t="s">
        <v>499</v>
      </c>
      <c r="D512" s="125" t="s">
        <v>13</v>
      </c>
      <c r="E512" s="125" t="s">
        <v>487</v>
      </c>
      <c r="F512" s="125">
        <v>2023</v>
      </c>
      <c r="G512" s="125">
        <v>75</v>
      </c>
    </row>
    <row r="513" spans="1:7" ht="12.75" customHeight="1" x14ac:dyDescent="0.2">
      <c r="A513" s="125" t="s">
        <v>427</v>
      </c>
      <c r="B513" s="125" t="s">
        <v>404</v>
      </c>
      <c r="C513" s="125" t="s">
        <v>499</v>
      </c>
      <c r="D513" s="125" t="s">
        <v>13</v>
      </c>
      <c r="E513" s="125" t="s">
        <v>488</v>
      </c>
      <c r="F513" s="125">
        <v>2023</v>
      </c>
      <c r="G513" s="125">
        <v>52</v>
      </c>
    </row>
    <row r="514" spans="1:7" ht="12.75" customHeight="1" x14ac:dyDescent="0.2">
      <c r="A514" s="125" t="s">
        <v>427</v>
      </c>
      <c r="B514" s="125" t="s">
        <v>404</v>
      </c>
      <c r="C514" s="125" t="s">
        <v>499</v>
      </c>
      <c r="D514" s="125" t="s">
        <v>13</v>
      </c>
      <c r="E514" s="125" t="s">
        <v>489</v>
      </c>
      <c r="F514" s="125">
        <v>2023</v>
      </c>
      <c r="G514" s="125">
        <v>23</v>
      </c>
    </row>
    <row r="515" spans="1:7" ht="12.75" customHeight="1" x14ac:dyDescent="0.2">
      <c r="A515" s="125" t="s">
        <v>427</v>
      </c>
      <c r="B515" s="125" t="s">
        <v>404</v>
      </c>
      <c r="C515" s="125" t="s">
        <v>499</v>
      </c>
      <c r="D515" s="125" t="s">
        <v>13</v>
      </c>
      <c r="E515" s="125" t="s">
        <v>490</v>
      </c>
      <c r="F515" s="125">
        <v>2023</v>
      </c>
      <c r="G515" s="125">
        <v>9</v>
      </c>
    </row>
    <row r="516" spans="1:7" ht="12.75" customHeight="1" x14ac:dyDescent="0.2">
      <c r="A516" s="125" t="s">
        <v>427</v>
      </c>
      <c r="B516" s="125" t="s">
        <v>404</v>
      </c>
      <c r="C516" s="125" t="s">
        <v>499</v>
      </c>
      <c r="D516" s="125" t="s">
        <v>13</v>
      </c>
      <c r="E516" s="125" t="s">
        <v>491</v>
      </c>
      <c r="F516" s="125">
        <v>2023</v>
      </c>
      <c r="G516" s="125">
        <v>7</v>
      </c>
    </row>
    <row r="517" spans="1:7" ht="12.75" customHeight="1" x14ac:dyDescent="0.2">
      <c r="A517" s="125" t="s">
        <v>427</v>
      </c>
      <c r="B517" s="125" t="s">
        <v>404</v>
      </c>
      <c r="C517" s="125" t="s">
        <v>499</v>
      </c>
      <c r="D517" s="125" t="s">
        <v>13</v>
      </c>
      <c r="E517" s="125" t="s">
        <v>492</v>
      </c>
      <c r="F517" s="125">
        <v>2023</v>
      </c>
      <c r="G517" s="212">
        <v>1</v>
      </c>
    </row>
    <row r="518" spans="1:7" ht="12.75" customHeight="1" x14ac:dyDescent="0.2">
      <c r="A518" s="125" t="s">
        <v>427</v>
      </c>
      <c r="B518" s="125" t="s">
        <v>404</v>
      </c>
      <c r="C518" s="125" t="s">
        <v>499</v>
      </c>
      <c r="D518" s="125" t="s">
        <v>13</v>
      </c>
      <c r="E518" s="125" t="s">
        <v>493</v>
      </c>
      <c r="F518" s="125">
        <v>2023</v>
      </c>
      <c r="G518" s="212">
        <v>1</v>
      </c>
    </row>
    <row r="519" spans="1:7" ht="12.75" customHeight="1" x14ac:dyDescent="0.2">
      <c r="A519" s="125" t="s">
        <v>427</v>
      </c>
      <c r="B519" s="125" t="s">
        <v>404</v>
      </c>
      <c r="C519" s="125" t="s">
        <v>499</v>
      </c>
      <c r="D519" s="125" t="s">
        <v>13</v>
      </c>
      <c r="E519" s="125" t="s">
        <v>494</v>
      </c>
      <c r="F519" s="125">
        <v>2023</v>
      </c>
      <c r="G519" s="212" t="s">
        <v>641</v>
      </c>
    </row>
    <row r="520" spans="1:7" ht="12.75" customHeight="1" x14ac:dyDescent="0.2">
      <c r="A520" s="125" t="s">
        <v>427</v>
      </c>
      <c r="B520" s="125" t="s">
        <v>404</v>
      </c>
      <c r="C520" s="125" t="s">
        <v>499</v>
      </c>
      <c r="D520" s="125" t="s">
        <v>13</v>
      </c>
      <c r="E520" s="125" t="s">
        <v>495</v>
      </c>
      <c r="F520" s="125">
        <v>2023</v>
      </c>
      <c r="G520" s="212" t="s">
        <v>641</v>
      </c>
    </row>
    <row r="521" spans="1:7" ht="12.75" customHeight="1" x14ac:dyDescent="0.2">
      <c r="A521" s="125" t="s">
        <v>427</v>
      </c>
      <c r="B521" s="125" t="s">
        <v>404</v>
      </c>
      <c r="C521" s="125" t="s">
        <v>499</v>
      </c>
      <c r="D521" s="125" t="s">
        <v>13</v>
      </c>
      <c r="E521" s="125" t="s">
        <v>496</v>
      </c>
      <c r="F521" s="125">
        <v>2023</v>
      </c>
      <c r="G521" s="125">
        <v>250</v>
      </c>
    </row>
    <row r="522" spans="1:7" ht="12.75" customHeight="1" x14ac:dyDescent="0.2">
      <c r="A522" s="125" t="s">
        <v>427</v>
      </c>
      <c r="B522" s="125" t="s">
        <v>404</v>
      </c>
      <c r="C522" s="125" t="s">
        <v>499</v>
      </c>
      <c r="D522" s="125" t="s">
        <v>13</v>
      </c>
      <c r="E522" s="125" t="s">
        <v>497</v>
      </c>
      <c r="F522" s="125">
        <v>2023</v>
      </c>
      <c r="G522" s="125">
        <v>451</v>
      </c>
    </row>
    <row r="523" spans="1:7" ht="12.75" customHeight="1" x14ac:dyDescent="0.2">
      <c r="A523" s="125" t="s">
        <v>427</v>
      </c>
      <c r="B523" s="125" t="s">
        <v>404</v>
      </c>
      <c r="C523" s="125" t="s">
        <v>499</v>
      </c>
      <c r="D523" s="125" t="s">
        <v>13</v>
      </c>
      <c r="E523" s="125" t="s">
        <v>498</v>
      </c>
      <c r="F523" s="125">
        <v>2023</v>
      </c>
      <c r="G523" s="125">
        <v>245</v>
      </c>
    </row>
    <row r="524" spans="1:7" ht="12.75" customHeight="1" x14ac:dyDescent="0.2">
      <c r="A524" s="125" t="s">
        <v>427</v>
      </c>
      <c r="B524" s="125" t="s">
        <v>405</v>
      </c>
      <c r="C524" s="125" t="s">
        <v>499</v>
      </c>
      <c r="D524" s="125" t="s">
        <v>13</v>
      </c>
      <c r="E524" s="125" t="s">
        <v>9</v>
      </c>
      <c r="F524" s="125">
        <v>2023</v>
      </c>
      <c r="G524" s="125">
        <v>744</v>
      </c>
    </row>
    <row r="525" spans="1:7" ht="12.75" customHeight="1" x14ac:dyDescent="0.2">
      <c r="A525" s="125" t="s">
        <v>427</v>
      </c>
      <c r="B525" s="125" t="s">
        <v>405</v>
      </c>
      <c r="C525" s="125" t="s">
        <v>499</v>
      </c>
      <c r="D525" s="125" t="s">
        <v>13</v>
      </c>
      <c r="E525" s="125" t="s">
        <v>471</v>
      </c>
      <c r="F525" s="125">
        <v>2023</v>
      </c>
      <c r="G525" s="125">
        <v>108</v>
      </c>
    </row>
    <row r="526" spans="1:7" ht="12.75" customHeight="1" x14ac:dyDescent="0.2">
      <c r="A526" s="125" t="s">
        <v>427</v>
      </c>
      <c r="B526" s="125" t="s">
        <v>405</v>
      </c>
      <c r="C526" s="125" t="s">
        <v>499</v>
      </c>
      <c r="D526" s="125" t="s">
        <v>13</v>
      </c>
      <c r="E526" s="125" t="s">
        <v>472</v>
      </c>
      <c r="F526" s="125">
        <v>2023</v>
      </c>
      <c r="G526" s="125">
        <v>60</v>
      </c>
    </row>
    <row r="527" spans="1:7" ht="12.75" customHeight="1" x14ac:dyDescent="0.2">
      <c r="A527" s="125" t="s">
        <v>427</v>
      </c>
      <c r="B527" s="125" t="s">
        <v>405</v>
      </c>
      <c r="C527" s="125" t="s">
        <v>499</v>
      </c>
      <c r="D527" s="125" t="s">
        <v>13</v>
      </c>
      <c r="E527" s="125" t="s">
        <v>473</v>
      </c>
      <c r="F527" s="125">
        <v>2023</v>
      </c>
      <c r="G527" s="125">
        <v>247</v>
      </c>
    </row>
    <row r="528" spans="1:7" ht="12.75" customHeight="1" x14ac:dyDescent="0.2">
      <c r="A528" s="125" t="s">
        <v>427</v>
      </c>
      <c r="B528" s="125" t="s">
        <v>405</v>
      </c>
      <c r="C528" s="125" t="s">
        <v>499</v>
      </c>
      <c r="D528" s="125" t="s">
        <v>13</v>
      </c>
      <c r="E528" s="125" t="s">
        <v>474</v>
      </c>
      <c r="F528" s="125">
        <v>2023</v>
      </c>
      <c r="G528" s="125">
        <v>254</v>
      </c>
    </row>
    <row r="529" spans="1:7" ht="12.75" customHeight="1" x14ac:dyDescent="0.2">
      <c r="A529" s="125" t="s">
        <v>427</v>
      </c>
      <c r="B529" s="125" t="s">
        <v>405</v>
      </c>
      <c r="C529" s="125" t="s">
        <v>499</v>
      </c>
      <c r="D529" s="125" t="s">
        <v>13</v>
      </c>
      <c r="E529" s="125" t="s">
        <v>475</v>
      </c>
      <c r="F529" s="125">
        <v>2023</v>
      </c>
      <c r="G529" s="125">
        <v>24</v>
      </c>
    </row>
    <row r="530" spans="1:7" ht="12.75" customHeight="1" x14ac:dyDescent="0.2">
      <c r="A530" s="125" t="s">
        <v>427</v>
      </c>
      <c r="B530" s="125" t="s">
        <v>405</v>
      </c>
      <c r="C530" s="125" t="s">
        <v>499</v>
      </c>
      <c r="D530" s="125" t="s">
        <v>13</v>
      </c>
      <c r="E530" s="125" t="s">
        <v>476</v>
      </c>
      <c r="F530" s="125">
        <v>2023</v>
      </c>
      <c r="G530" s="125">
        <v>13</v>
      </c>
    </row>
    <row r="531" spans="1:7" ht="12.75" customHeight="1" x14ac:dyDescent="0.2">
      <c r="A531" s="125" t="s">
        <v>427</v>
      </c>
      <c r="B531" s="125" t="s">
        <v>405</v>
      </c>
      <c r="C531" s="125" t="s">
        <v>499</v>
      </c>
      <c r="D531" s="125" t="s">
        <v>13</v>
      </c>
      <c r="E531" s="125" t="s">
        <v>477</v>
      </c>
      <c r="F531" s="125">
        <v>2023</v>
      </c>
      <c r="G531" s="125">
        <v>12</v>
      </c>
    </row>
    <row r="532" spans="1:7" ht="12.75" customHeight="1" x14ac:dyDescent="0.2">
      <c r="A532" s="125" t="s">
        <v>427</v>
      </c>
      <c r="B532" s="125" t="s">
        <v>405</v>
      </c>
      <c r="C532" s="125" t="s">
        <v>499</v>
      </c>
      <c r="D532" s="125" t="s">
        <v>13</v>
      </c>
      <c r="E532" s="125" t="s">
        <v>478</v>
      </c>
      <c r="F532" s="125">
        <v>2023</v>
      </c>
      <c r="G532" s="125">
        <v>26</v>
      </c>
    </row>
    <row r="533" spans="1:7" ht="12.75" customHeight="1" x14ac:dyDescent="0.2">
      <c r="A533" s="125" t="s">
        <v>427</v>
      </c>
      <c r="B533" s="125" t="s">
        <v>405</v>
      </c>
      <c r="C533" s="125" t="s">
        <v>499</v>
      </c>
      <c r="D533" s="125" t="s">
        <v>13</v>
      </c>
      <c r="E533" s="125" t="s">
        <v>479</v>
      </c>
      <c r="F533" s="125">
        <v>2023</v>
      </c>
      <c r="G533" s="125">
        <v>91</v>
      </c>
    </row>
    <row r="534" spans="1:7" ht="12.75" customHeight="1" x14ac:dyDescent="0.2">
      <c r="A534" s="125" t="s">
        <v>427</v>
      </c>
      <c r="B534" s="125" t="s">
        <v>405</v>
      </c>
      <c r="C534" s="125" t="s">
        <v>499</v>
      </c>
      <c r="D534" s="125" t="s">
        <v>13</v>
      </c>
      <c r="E534" s="125" t="s">
        <v>480</v>
      </c>
      <c r="F534" s="125">
        <v>2023</v>
      </c>
      <c r="G534" s="125">
        <v>17</v>
      </c>
    </row>
    <row r="535" spans="1:7" ht="12.75" customHeight="1" x14ac:dyDescent="0.2">
      <c r="A535" s="125" t="s">
        <v>427</v>
      </c>
      <c r="B535" s="125" t="s">
        <v>405</v>
      </c>
      <c r="C535" s="125" t="s">
        <v>499</v>
      </c>
      <c r="D535" s="125" t="s">
        <v>13</v>
      </c>
      <c r="E535" s="125" t="s">
        <v>481</v>
      </c>
      <c r="F535" s="125">
        <v>2023</v>
      </c>
      <c r="G535" s="125">
        <v>168</v>
      </c>
    </row>
    <row r="536" spans="1:7" ht="12.75" customHeight="1" x14ac:dyDescent="0.2">
      <c r="A536" s="125" t="s">
        <v>427</v>
      </c>
      <c r="B536" s="125" t="s">
        <v>405</v>
      </c>
      <c r="C536" s="125" t="s">
        <v>499</v>
      </c>
      <c r="D536" s="125" t="s">
        <v>13</v>
      </c>
      <c r="E536" s="125" t="s">
        <v>482</v>
      </c>
      <c r="F536" s="125">
        <v>2023</v>
      </c>
      <c r="G536" s="125">
        <v>19</v>
      </c>
    </row>
    <row r="537" spans="1:7" ht="12.75" customHeight="1" x14ac:dyDescent="0.2">
      <c r="A537" s="125" t="s">
        <v>427</v>
      </c>
      <c r="B537" s="125" t="s">
        <v>405</v>
      </c>
      <c r="C537" s="125" t="s">
        <v>499</v>
      </c>
      <c r="D537" s="125" t="s">
        <v>13</v>
      </c>
      <c r="E537" s="125" t="s">
        <v>483</v>
      </c>
      <c r="F537" s="125">
        <v>2023</v>
      </c>
      <c r="G537" s="125">
        <v>6</v>
      </c>
    </row>
    <row r="538" spans="1:7" ht="12.75" customHeight="1" x14ac:dyDescent="0.2">
      <c r="A538" s="125" t="s">
        <v>427</v>
      </c>
      <c r="B538" s="125" t="s">
        <v>405</v>
      </c>
      <c r="C538" s="125" t="s">
        <v>499</v>
      </c>
      <c r="D538" s="125" t="s">
        <v>13</v>
      </c>
      <c r="E538" s="125" t="s">
        <v>484</v>
      </c>
      <c r="F538" s="125">
        <v>2023</v>
      </c>
      <c r="G538" s="125">
        <v>79</v>
      </c>
    </row>
    <row r="539" spans="1:7" ht="12.75" customHeight="1" x14ac:dyDescent="0.2">
      <c r="A539" s="125" t="s">
        <v>427</v>
      </c>
      <c r="B539" s="125" t="s">
        <v>405</v>
      </c>
      <c r="C539" s="125" t="s">
        <v>499</v>
      </c>
      <c r="D539" s="125" t="s">
        <v>13</v>
      </c>
      <c r="E539" s="125" t="s">
        <v>485</v>
      </c>
      <c r="F539" s="125">
        <v>2023</v>
      </c>
      <c r="G539" s="125">
        <v>64</v>
      </c>
    </row>
    <row r="540" spans="1:7" ht="12.75" customHeight="1" x14ac:dyDescent="0.2">
      <c r="A540" s="125" t="s">
        <v>427</v>
      </c>
      <c r="B540" s="125" t="s">
        <v>405</v>
      </c>
      <c r="C540" s="125" t="s">
        <v>499</v>
      </c>
      <c r="D540" s="125" t="s">
        <v>13</v>
      </c>
      <c r="E540" s="125" t="s">
        <v>486</v>
      </c>
      <c r="F540" s="125">
        <v>2023</v>
      </c>
      <c r="G540" s="125">
        <v>584</v>
      </c>
    </row>
    <row r="541" spans="1:7" ht="12.75" customHeight="1" x14ac:dyDescent="0.2">
      <c r="A541" s="125" t="s">
        <v>427</v>
      </c>
      <c r="B541" s="125" t="s">
        <v>405</v>
      </c>
      <c r="C541" s="125" t="s">
        <v>499</v>
      </c>
      <c r="D541" s="125" t="s">
        <v>13</v>
      </c>
      <c r="E541" s="125" t="s">
        <v>487</v>
      </c>
      <c r="F541" s="125">
        <v>2023</v>
      </c>
      <c r="G541" s="125">
        <v>80</v>
      </c>
    </row>
    <row r="542" spans="1:7" ht="12.75" customHeight="1" x14ac:dyDescent="0.2">
      <c r="A542" s="125" t="s">
        <v>427</v>
      </c>
      <c r="B542" s="125" t="s">
        <v>405</v>
      </c>
      <c r="C542" s="125" t="s">
        <v>499</v>
      </c>
      <c r="D542" s="125" t="s">
        <v>13</v>
      </c>
      <c r="E542" s="125" t="s">
        <v>488</v>
      </c>
      <c r="F542" s="125">
        <v>2023</v>
      </c>
      <c r="G542" s="125">
        <v>52</v>
      </c>
    </row>
    <row r="543" spans="1:7" ht="12.75" customHeight="1" x14ac:dyDescent="0.2">
      <c r="A543" s="125" t="s">
        <v>427</v>
      </c>
      <c r="B543" s="125" t="s">
        <v>405</v>
      </c>
      <c r="C543" s="125" t="s">
        <v>499</v>
      </c>
      <c r="D543" s="125" t="s">
        <v>13</v>
      </c>
      <c r="E543" s="125" t="s">
        <v>489</v>
      </c>
      <c r="F543" s="125">
        <v>2023</v>
      </c>
      <c r="G543" s="125">
        <v>23</v>
      </c>
    </row>
    <row r="544" spans="1:7" ht="12.75" customHeight="1" x14ac:dyDescent="0.2">
      <c r="A544" s="125" t="s">
        <v>427</v>
      </c>
      <c r="B544" s="125" t="s">
        <v>405</v>
      </c>
      <c r="C544" s="125" t="s">
        <v>499</v>
      </c>
      <c r="D544" s="125" t="s">
        <v>13</v>
      </c>
      <c r="E544" s="125" t="s">
        <v>490</v>
      </c>
      <c r="F544" s="125">
        <v>2023</v>
      </c>
      <c r="G544" s="125">
        <v>5</v>
      </c>
    </row>
    <row r="545" spans="1:7" ht="12.75" customHeight="1" x14ac:dyDescent="0.2">
      <c r="A545" s="125" t="s">
        <v>427</v>
      </c>
      <c r="B545" s="125" t="s">
        <v>405</v>
      </c>
      <c r="C545" s="125" t="s">
        <v>499</v>
      </c>
      <c r="D545" s="125" t="s">
        <v>13</v>
      </c>
      <c r="E545" s="125" t="s">
        <v>491</v>
      </c>
      <c r="F545" s="125">
        <v>2023</v>
      </c>
      <c r="G545" s="125" t="s">
        <v>641</v>
      </c>
    </row>
    <row r="546" spans="1:7" ht="12.75" customHeight="1" x14ac:dyDescent="0.2">
      <c r="A546" s="125" t="s">
        <v>427</v>
      </c>
      <c r="B546" s="125" t="s">
        <v>405</v>
      </c>
      <c r="C546" s="125" t="s">
        <v>499</v>
      </c>
      <c r="D546" s="125" t="s">
        <v>13</v>
      </c>
      <c r="E546" s="125" t="s">
        <v>492</v>
      </c>
      <c r="F546" s="125">
        <v>2023</v>
      </c>
      <c r="G546" s="212" t="s">
        <v>641</v>
      </c>
    </row>
    <row r="547" spans="1:7" ht="12.75" customHeight="1" x14ac:dyDescent="0.2">
      <c r="A547" s="125" t="s">
        <v>427</v>
      </c>
      <c r="B547" s="125" t="s">
        <v>405</v>
      </c>
      <c r="C547" s="125" t="s">
        <v>499</v>
      </c>
      <c r="D547" s="125" t="s">
        <v>13</v>
      </c>
      <c r="E547" s="125" t="s">
        <v>493</v>
      </c>
      <c r="F547" s="125">
        <v>2023</v>
      </c>
      <c r="G547" s="212" t="s">
        <v>641</v>
      </c>
    </row>
    <row r="548" spans="1:7" ht="12.75" customHeight="1" x14ac:dyDescent="0.2">
      <c r="A548" s="125" t="s">
        <v>427</v>
      </c>
      <c r="B548" s="125" t="s">
        <v>405</v>
      </c>
      <c r="C548" s="125" t="s">
        <v>499</v>
      </c>
      <c r="D548" s="125" t="s">
        <v>13</v>
      </c>
      <c r="E548" s="125" t="s">
        <v>494</v>
      </c>
      <c r="F548" s="125">
        <v>2023</v>
      </c>
      <c r="G548" s="212" t="s">
        <v>641</v>
      </c>
    </row>
    <row r="549" spans="1:7" ht="12.75" customHeight="1" x14ac:dyDescent="0.2">
      <c r="A549" s="125" t="s">
        <v>427</v>
      </c>
      <c r="B549" s="125" t="s">
        <v>405</v>
      </c>
      <c r="C549" s="125" t="s">
        <v>499</v>
      </c>
      <c r="D549" s="125" t="s">
        <v>13</v>
      </c>
      <c r="E549" s="125" t="s">
        <v>495</v>
      </c>
      <c r="F549" s="125">
        <v>2023</v>
      </c>
      <c r="G549" s="212" t="s">
        <v>641</v>
      </c>
    </row>
    <row r="550" spans="1:7" ht="12.75" customHeight="1" x14ac:dyDescent="0.2">
      <c r="A550" s="125" t="s">
        <v>427</v>
      </c>
      <c r="B550" s="125" t="s">
        <v>405</v>
      </c>
      <c r="C550" s="125" t="s">
        <v>499</v>
      </c>
      <c r="D550" s="125" t="s">
        <v>13</v>
      </c>
      <c r="E550" s="125" t="s">
        <v>496</v>
      </c>
      <c r="F550" s="125">
        <v>2023</v>
      </c>
      <c r="G550" s="125">
        <v>170</v>
      </c>
    </row>
    <row r="551" spans="1:7" ht="12.75" customHeight="1" x14ac:dyDescent="0.2">
      <c r="A551" s="125" t="s">
        <v>427</v>
      </c>
      <c r="B551" s="125" t="s">
        <v>405</v>
      </c>
      <c r="C551" s="125" t="s">
        <v>499</v>
      </c>
      <c r="D551" s="125" t="s">
        <v>13</v>
      </c>
      <c r="E551" s="125" t="s">
        <v>497</v>
      </c>
      <c r="F551" s="125">
        <v>2023</v>
      </c>
      <c r="G551" s="125">
        <v>535</v>
      </c>
    </row>
    <row r="552" spans="1:7" ht="12.75" customHeight="1" x14ac:dyDescent="0.2">
      <c r="A552" s="125" t="s">
        <v>427</v>
      </c>
      <c r="B552" s="125" t="s">
        <v>405</v>
      </c>
      <c r="C552" s="125" t="s">
        <v>499</v>
      </c>
      <c r="D552" s="125" t="s">
        <v>13</v>
      </c>
      <c r="E552" s="125" t="s">
        <v>498</v>
      </c>
      <c r="F552" s="125">
        <v>2023</v>
      </c>
      <c r="G552" s="125">
        <v>39</v>
      </c>
    </row>
    <row r="553" spans="1:7" ht="12.75" customHeight="1" x14ac:dyDescent="0.2">
      <c r="A553" s="125" t="s">
        <v>427</v>
      </c>
      <c r="B553" s="125" t="s">
        <v>406</v>
      </c>
      <c r="C553" s="125" t="s">
        <v>499</v>
      </c>
      <c r="D553" s="125" t="s">
        <v>13</v>
      </c>
      <c r="E553" s="125" t="s">
        <v>9</v>
      </c>
      <c r="F553" s="125">
        <v>2023</v>
      </c>
      <c r="G553" s="125">
        <v>545</v>
      </c>
    </row>
    <row r="554" spans="1:7" ht="12.75" customHeight="1" x14ac:dyDescent="0.2">
      <c r="A554" s="125" t="s">
        <v>427</v>
      </c>
      <c r="B554" s="125" t="s">
        <v>406</v>
      </c>
      <c r="C554" s="125" t="s">
        <v>499</v>
      </c>
      <c r="D554" s="125" t="s">
        <v>13</v>
      </c>
      <c r="E554" s="125" t="s">
        <v>471</v>
      </c>
      <c r="F554" s="125">
        <v>2023</v>
      </c>
      <c r="G554" s="125">
        <v>107</v>
      </c>
    </row>
    <row r="555" spans="1:7" ht="12.75" customHeight="1" x14ac:dyDescent="0.2">
      <c r="A555" s="125" t="s">
        <v>427</v>
      </c>
      <c r="B555" s="125" t="s">
        <v>406</v>
      </c>
      <c r="C555" s="125" t="s">
        <v>499</v>
      </c>
      <c r="D555" s="125" t="s">
        <v>13</v>
      </c>
      <c r="E555" s="125" t="s">
        <v>472</v>
      </c>
      <c r="F555" s="125">
        <v>2023</v>
      </c>
      <c r="G555" s="125">
        <v>11</v>
      </c>
    </row>
    <row r="556" spans="1:7" ht="12.75" customHeight="1" x14ac:dyDescent="0.2">
      <c r="A556" s="125" t="s">
        <v>427</v>
      </c>
      <c r="B556" s="125" t="s">
        <v>406</v>
      </c>
      <c r="C556" s="125" t="s">
        <v>499</v>
      </c>
      <c r="D556" s="125" t="s">
        <v>13</v>
      </c>
      <c r="E556" s="125" t="s">
        <v>473</v>
      </c>
      <c r="F556" s="125">
        <v>2023</v>
      </c>
      <c r="G556" s="125">
        <v>229</v>
      </c>
    </row>
    <row r="557" spans="1:7" ht="12.75" customHeight="1" x14ac:dyDescent="0.2">
      <c r="A557" s="125" t="s">
        <v>427</v>
      </c>
      <c r="B557" s="125" t="s">
        <v>406</v>
      </c>
      <c r="C557" s="125" t="s">
        <v>499</v>
      </c>
      <c r="D557" s="125" t="s">
        <v>13</v>
      </c>
      <c r="E557" s="125" t="s">
        <v>474</v>
      </c>
      <c r="F557" s="125">
        <v>2023</v>
      </c>
      <c r="G557" s="125">
        <v>150</v>
      </c>
    </row>
    <row r="558" spans="1:7" ht="12.75" customHeight="1" x14ac:dyDescent="0.2">
      <c r="A558" s="125" t="s">
        <v>427</v>
      </c>
      <c r="B558" s="125" t="s">
        <v>406</v>
      </c>
      <c r="C558" s="125" t="s">
        <v>499</v>
      </c>
      <c r="D558" s="125" t="s">
        <v>13</v>
      </c>
      <c r="E558" s="125" t="s">
        <v>475</v>
      </c>
      <c r="F558" s="125">
        <v>2023</v>
      </c>
      <c r="G558" s="125">
        <v>14</v>
      </c>
    </row>
    <row r="559" spans="1:7" ht="12.75" customHeight="1" x14ac:dyDescent="0.2">
      <c r="A559" s="125" t="s">
        <v>427</v>
      </c>
      <c r="B559" s="125" t="s">
        <v>406</v>
      </c>
      <c r="C559" s="125" t="s">
        <v>499</v>
      </c>
      <c r="D559" s="125" t="s">
        <v>13</v>
      </c>
      <c r="E559" s="125" t="s">
        <v>476</v>
      </c>
      <c r="F559" s="125">
        <v>2023</v>
      </c>
      <c r="G559" s="125" t="s">
        <v>641</v>
      </c>
    </row>
    <row r="560" spans="1:7" ht="12.75" customHeight="1" x14ac:dyDescent="0.2">
      <c r="A560" s="125" t="s">
        <v>427</v>
      </c>
      <c r="B560" s="125" t="s">
        <v>406</v>
      </c>
      <c r="C560" s="125" t="s">
        <v>499</v>
      </c>
      <c r="D560" s="125" t="s">
        <v>13</v>
      </c>
      <c r="E560" s="125" t="s">
        <v>477</v>
      </c>
      <c r="F560" s="125">
        <v>2023</v>
      </c>
      <c r="G560" s="125">
        <v>12</v>
      </c>
    </row>
    <row r="561" spans="1:7" ht="12.75" customHeight="1" x14ac:dyDescent="0.2">
      <c r="A561" s="125" t="s">
        <v>427</v>
      </c>
      <c r="B561" s="125" t="s">
        <v>406</v>
      </c>
      <c r="C561" s="125" t="s">
        <v>499</v>
      </c>
      <c r="D561" s="125" t="s">
        <v>13</v>
      </c>
      <c r="E561" s="125" t="s">
        <v>478</v>
      </c>
      <c r="F561" s="125">
        <v>2023</v>
      </c>
      <c r="G561" s="125">
        <v>22</v>
      </c>
    </row>
    <row r="562" spans="1:7" ht="12.75" customHeight="1" x14ac:dyDescent="0.2">
      <c r="A562" s="125" t="s">
        <v>427</v>
      </c>
      <c r="B562" s="125" t="s">
        <v>406</v>
      </c>
      <c r="C562" s="125" t="s">
        <v>499</v>
      </c>
      <c r="D562" s="125" t="s">
        <v>13</v>
      </c>
      <c r="E562" s="125" t="s">
        <v>479</v>
      </c>
      <c r="F562" s="125">
        <v>2023</v>
      </c>
      <c r="G562" s="125">
        <v>68</v>
      </c>
    </row>
    <row r="563" spans="1:7" ht="12.75" customHeight="1" x14ac:dyDescent="0.2">
      <c r="A563" s="125" t="s">
        <v>427</v>
      </c>
      <c r="B563" s="125" t="s">
        <v>406</v>
      </c>
      <c r="C563" s="125" t="s">
        <v>499</v>
      </c>
      <c r="D563" s="125" t="s">
        <v>13</v>
      </c>
      <c r="E563" s="125" t="s">
        <v>480</v>
      </c>
      <c r="F563" s="125">
        <v>2023</v>
      </c>
      <c r="G563" s="125">
        <v>39</v>
      </c>
    </row>
    <row r="564" spans="1:7" ht="12.75" customHeight="1" x14ac:dyDescent="0.2">
      <c r="A564" s="125" t="s">
        <v>427</v>
      </c>
      <c r="B564" s="125" t="s">
        <v>406</v>
      </c>
      <c r="C564" s="125" t="s">
        <v>499</v>
      </c>
      <c r="D564" s="125" t="s">
        <v>13</v>
      </c>
      <c r="E564" s="125" t="s">
        <v>481</v>
      </c>
      <c r="F564" s="125">
        <v>2023</v>
      </c>
      <c r="G564" s="125">
        <v>118</v>
      </c>
    </row>
    <row r="565" spans="1:7" ht="12.75" customHeight="1" x14ac:dyDescent="0.2">
      <c r="A565" s="125" t="s">
        <v>427</v>
      </c>
      <c r="B565" s="125" t="s">
        <v>406</v>
      </c>
      <c r="C565" s="125" t="s">
        <v>499</v>
      </c>
      <c r="D565" s="125" t="s">
        <v>13</v>
      </c>
      <c r="E565" s="125" t="s">
        <v>482</v>
      </c>
      <c r="F565" s="125">
        <v>2023</v>
      </c>
      <c r="G565" s="125">
        <v>14</v>
      </c>
    </row>
    <row r="566" spans="1:7" ht="12.75" customHeight="1" x14ac:dyDescent="0.2">
      <c r="A566" s="125" t="s">
        <v>427</v>
      </c>
      <c r="B566" s="125" t="s">
        <v>406</v>
      </c>
      <c r="C566" s="125" t="s">
        <v>499</v>
      </c>
      <c r="D566" s="125" t="s">
        <v>13</v>
      </c>
      <c r="E566" s="125" t="s">
        <v>483</v>
      </c>
      <c r="F566" s="125">
        <v>2023</v>
      </c>
      <c r="G566" s="125">
        <v>14</v>
      </c>
    </row>
    <row r="567" spans="1:7" ht="12.75" customHeight="1" x14ac:dyDescent="0.2">
      <c r="A567" s="125" t="s">
        <v>427</v>
      </c>
      <c r="B567" s="125" t="s">
        <v>406</v>
      </c>
      <c r="C567" s="125" t="s">
        <v>499</v>
      </c>
      <c r="D567" s="125" t="s">
        <v>13</v>
      </c>
      <c r="E567" s="125" t="s">
        <v>484</v>
      </c>
      <c r="F567" s="125">
        <v>2023</v>
      </c>
      <c r="G567" s="125">
        <v>70</v>
      </c>
    </row>
    <row r="568" spans="1:7" ht="12.75" customHeight="1" x14ac:dyDescent="0.2">
      <c r="A568" s="125" t="s">
        <v>427</v>
      </c>
      <c r="B568" s="125" t="s">
        <v>406</v>
      </c>
      <c r="C568" s="125" t="s">
        <v>499</v>
      </c>
      <c r="D568" s="125" t="s">
        <v>13</v>
      </c>
      <c r="E568" s="125" t="s">
        <v>485</v>
      </c>
      <c r="F568" s="125">
        <v>2023</v>
      </c>
      <c r="G568" s="125">
        <v>20</v>
      </c>
    </row>
    <row r="569" spans="1:7" ht="12.75" customHeight="1" x14ac:dyDescent="0.2">
      <c r="A569" s="125" t="s">
        <v>427</v>
      </c>
      <c r="B569" s="125" t="s">
        <v>406</v>
      </c>
      <c r="C569" s="125" t="s">
        <v>499</v>
      </c>
      <c r="D569" s="125" t="s">
        <v>13</v>
      </c>
      <c r="E569" s="125" t="s">
        <v>486</v>
      </c>
      <c r="F569" s="125">
        <v>2023</v>
      </c>
      <c r="G569" s="125">
        <v>408</v>
      </c>
    </row>
    <row r="570" spans="1:7" ht="12.75" customHeight="1" x14ac:dyDescent="0.2">
      <c r="A570" s="125" t="s">
        <v>427</v>
      </c>
      <c r="B570" s="125" t="s">
        <v>406</v>
      </c>
      <c r="C570" s="125" t="s">
        <v>499</v>
      </c>
      <c r="D570" s="125" t="s">
        <v>13</v>
      </c>
      <c r="E570" s="125" t="s">
        <v>487</v>
      </c>
      <c r="F570" s="125">
        <v>2023</v>
      </c>
      <c r="G570" s="125">
        <v>85</v>
      </c>
    </row>
    <row r="571" spans="1:7" ht="12.75" customHeight="1" x14ac:dyDescent="0.2">
      <c r="A571" s="125" t="s">
        <v>427</v>
      </c>
      <c r="B571" s="125" t="s">
        <v>406</v>
      </c>
      <c r="C571" s="125" t="s">
        <v>499</v>
      </c>
      <c r="D571" s="125" t="s">
        <v>13</v>
      </c>
      <c r="E571" s="125" t="s">
        <v>488</v>
      </c>
      <c r="F571" s="125">
        <v>2023</v>
      </c>
      <c r="G571" s="125">
        <v>29</v>
      </c>
    </row>
    <row r="572" spans="1:7" ht="12.75" customHeight="1" x14ac:dyDescent="0.2">
      <c r="A572" s="125" t="s">
        <v>427</v>
      </c>
      <c r="B572" s="125" t="s">
        <v>406</v>
      </c>
      <c r="C572" s="125" t="s">
        <v>499</v>
      </c>
      <c r="D572" s="125" t="s">
        <v>13</v>
      </c>
      <c r="E572" s="125" t="s">
        <v>489</v>
      </c>
      <c r="F572" s="125">
        <v>2023</v>
      </c>
      <c r="G572" s="125">
        <v>15</v>
      </c>
    </row>
    <row r="573" spans="1:7" ht="12.75" customHeight="1" x14ac:dyDescent="0.2">
      <c r="A573" s="125" t="s">
        <v>427</v>
      </c>
      <c r="B573" s="125" t="s">
        <v>406</v>
      </c>
      <c r="C573" s="125" t="s">
        <v>499</v>
      </c>
      <c r="D573" s="125" t="s">
        <v>13</v>
      </c>
      <c r="E573" s="125" t="s">
        <v>490</v>
      </c>
      <c r="F573" s="125">
        <v>2023</v>
      </c>
      <c r="G573" s="125">
        <v>5</v>
      </c>
    </row>
    <row r="574" spans="1:7" ht="12.75" customHeight="1" x14ac:dyDescent="0.2">
      <c r="A574" s="125" t="s">
        <v>427</v>
      </c>
      <c r="B574" s="125" t="s">
        <v>406</v>
      </c>
      <c r="C574" s="125" t="s">
        <v>499</v>
      </c>
      <c r="D574" s="125" t="s">
        <v>13</v>
      </c>
      <c r="E574" s="125" t="s">
        <v>491</v>
      </c>
      <c r="F574" s="125">
        <v>2023</v>
      </c>
      <c r="G574" s="212">
        <v>1</v>
      </c>
    </row>
    <row r="575" spans="1:7" ht="12.75" customHeight="1" x14ac:dyDescent="0.2">
      <c r="A575" s="125" t="s">
        <v>427</v>
      </c>
      <c r="B575" s="125" t="s">
        <v>406</v>
      </c>
      <c r="C575" s="125" t="s">
        <v>499</v>
      </c>
      <c r="D575" s="125" t="s">
        <v>13</v>
      </c>
      <c r="E575" s="125" t="s">
        <v>492</v>
      </c>
      <c r="F575" s="125">
        <v>2023</v>
      </c>
      <c r="G575" s="212">
        <v>2</v>
      </c>
    </row>
    <row r="576" spans="1:7" ht="12.75" customHeight="1" x14ac:dyDescent="0.2">
      <c r="A576" s="125" t="s">
        <v>427</v>
      </c>
      <c r="B576" s="125" t="s">
        <v>406</v>
      </c>
      <c r="C576" s="125" t="s">
        <v>499</v>
      </c>
      <c r="D576" s="125" t="s">
        <v>13</v>
      </c>
      <c r="E576" s="125" t="s">
        <v>493</v>
      </c>
      <c r="F576" s="125">
        <v>2023</v>
      </c>
      <c r="G576" s="212" t="s">
        <v>641</v>
      </c>
    </row>
    <row r="577" spans="1:7" ht="12.75" customHeight="1" x14ac:dyDescent="0.2">
      <c r="A577" s="125" t="s">
        <v>427</v>
      </c>
      <c r="B577" s="125" t="s">
        <v>406</v>
      </c>
      <c r="C577" s="125" t="s">
        <v>499</v>
      </c>
      <c r="D577" s="125" t="s">
        <v>13</v>
      </c>
      <c r="E577" s="125" t="s">
        <v>494</v>
      </c>
      <c r="F577" s="125">
        <v>2023</v>
      </c>
      <c r="G577" s="212" t="s">
        <v>641</v>
      </c>
    </row>
    <row r="578" spans="1:7" ht="12.75" customHeight="1" x14ac:dyDescent="0.2">
      <c r="A578" s="125" t="s">
        <v>427</v>
      </c>
      <c r="B578" s="125" t="s">
        <v>406</v>
      </c>
      <c r="C578" s="125" t="s">
        <v>499</v>
      </c>
      <c r="D578" s="125" t="s">
        <v>13</v>
      </c>
      <c r="E578" s="125" t="s">
        <v>495</v>
      </c>
      <c r="F578" s="125">
        <v>2023</v>
      </c>
      <c r="G578" s="212" t="s">
        <v>641</v>
      </c>
    </row>
    <row r="579" spans="1:7" ht="12.75" customHeight="1" x14ac:dyDescent="0.2">
      <c r="A579" s="125" t="s">
        <v>427</v>
      </c>
      <c r="B579" s="125" t="s">
        <v>406</v>
      </c>
      <c r="C579" s="125" t="s">
        <v>499</v>
      </c>
      <c r="D579" s="125" t="s">
        <v>13</v>
      </c>
      <c r="E579" s="125" t="s">
        <v>496</v>
      </c>
      <c r="F579" s="125">
        <v>2023</v>
      </c>
      <c r="G579" s="125">
        <v>50</v>
      </c>
    </row>
    <row r="580" spans="1:7" ht="12.75" customHeight="1" x14ac:dyDescent="0.2">
      <c r="A580" s="125" t="s">
        <v>427</v>
      </c>
      <c r="B580" s="125" t="s">
        <v>406</v>
      </c>
      <c r="C580" s="125" t="s">
        <v>499</v>
      </c>
      <c r="D580" s="125" t="s">
        <v>13</v>
      </c>
      <c r="E580" s="125" t="s">
        <v>497</v>
      </c>
      <c r="F580" s="125">
        <v>2023</v>
      </c>
      <c r="G580" s="125">
        <v>436</v>
      </c>
    </row>
    <row r="581" spans="1:7" ht="12.75" customHeight="1" x14ac:dyDescent="0.2">
      <c r="A581" s="125" t="s">
        <v>427</v>
      </c>
      <c r="B581" s="125" t="s">
        <v>406</v>
      </c>
      <c r="C581" s="125" t="s">
        <v>499</v>
      </c>
      <c r="D581" s="125" t="s">
        <v>13</v>
      </c>
      <c r="E581" s="125" t="s">
        <v>498</v>
      </c>
      <c r="F581" s="125">
        <v>2023</v>
      </c>
      <c r="G581" s="125">
        <v>59</v>
      </c>
    </row>
    <row r="582" spans="1:7" ht="12.75" customHeight="1" x14ac:dyDescent="0.2">
      <c r="A582" s="125" t="s">
        <v>427</v>
      </c>
      <c r="B582" s="125" t="s">
        <v>407</v>
      </c>
      <c r="C582" s="125" t="s">
        <v>499</v>
      </c>
      <c r="D582" s="125" t="s">
        <v>13</v>
      </c>
      <c r="E582" s="125" t="s">
        <v>9</v>
      </c>
      <c r="F582" s="125">
        <v>2023</v>
      </c>
      <c r="G582" s="125">
        <v>553</v>
      </c>
    </row>
    <row r="583" spans="1:7" ht="12.75" customHeight="1" x14ac:dyDescent="0.2">
      <c r="A583" s="125" t="s">
        <v>427</v>
      </c>
      <c r="B583" s="125" t="s">
        <v>407</v>
      </c>
      <c r="C583" s="125" t="s">
        <v>499</v>
      </c>
      <c r="D583" s="125" t="s">
        <v>13</v>
      </c>
      <c r="E583" s="125" t="s">
        <v>471</v>
      </c>
      <c r="F583" s="125">
        <v>2023</v>
      </c>
      <c r="G583" s="125">
        <v>105</v>
      </c>
    </row>
    <row r="584" spans="1:7" ht="12.75" customHeight="1" x14ac:dyDescent="0.2">
      <c r="A584" s="125" t="s">
        <v>427</v>
      </c>
      <c r="B584" s="125" t="s">
        <v>407</v>
      </c>
      <c r="C584" s="125" t="s">
        <v>499</v>
      </c>
      <c r="D584" s="125" t="s">
        <v>13</v>
      </c>
      <c r="E584" s="125" t="s">
        <v>472</v>
      </c>
      <c r="F584" s="125">
        <v>2023</v>
      </c>
      <c r="G584" s="125">
        <v>12</v>
      </c>
    </row>
    <row r="585" spans="1:7" ht="12.75" customHeight="1" x14ac:dyDescent="0.2">
      <c r="A585" s="125" t="s">
        <v>427</v>
      </c>
      <c r="B585" s="125" t="s">
        <v>407</v>
      </c>
      <c r="C585" s="125" t="s">
        <v>499</v>
      </c>
      <c r="D585" s="125" t="s">
        <v>13</v>
      </c>
      <c r="E585" s="125" t="s">
        <v>473</v>
      </c>
      <c r="F585" s="125">
        <v>2023</v>
      </c>
      <c r="G585" s="125">
        <v>202</v>
      </c>
    </row>
    <row r="586" spans="1:7" ht="12.75" customHeight="1" x14ac:dyDescent="0.2">
      <c r="A586" s="125" t="s">
        <v>427</v>
      </c>
      <c r="B586" s="125" t="s">
        <v>407</v>
      </c>
      <c r="C586" s="125" t="s">
        <v>499</v>
      </c>
      <c r="D586" s="125" t="s">
        <v>13</v>
      </c>
      <c r="E586" s="125" t="s">
        <v>474</v>
      </c>
      <c r="F586" s="125">
        <v>2023</v>
      </c>
      <c r="G586" s="125">
        <v>181</v>
      </c>
    </row>
    <row r="587" spans="1:7" ht="12.75" customHeight="1" x14ac:dyDescent="0.2">
      <c r="A587" s="125" t="s">
        <v>427</v>
      </c>
      <c r="B587" s="125" t="s">
        <v>407</v>
      </c>
      <c r="C587" s="125" t="s">
        <v>499</v>
      </c>
      <c r="D587" s="125" t="s">
        <v>13</v>
      </c>
      <c r="E587" s="125" t="s">
        <v>475</v>
      </c>
      <c r="F587" s="125">
        <v>2023</v>
      </c>
      <c r="G587" s="125">
        <v>24</v>
      </c>
    </row>
    <row r="588" spans="1:7" ht="12.75" customHeight="1" x14ac:dyDescent="0.2">
      <c r="A588" s="125" t="s">
        <v>427</v>
      </c>
      <c r="B588" s="125" t="s">
        <v>407</v>
      </c>
      <c r="C588" s="125" t="s">
        <v>499</v>
      </c>
      <c r="D588" s="125" t="s">
        <v>13</v>
      </c>
      <c r="E588" s="125" t="s">
        <v>476</v>
      </c>
      <c r="F588" s="125">
        <v>2023</v>
      </c>
      <c r="G588" s="212">
        <v>4</v>
      </c>
    </row>
    <row r="589" spans="1:7" ht="12.75" customHeight="1" x14ac:dyDescent="0.2">
      <c r="A589" s="125" t="s">
        <v>427</v>
      </c>
      <c r="B589" s="125" t="s">
        <v>407</v>
      </c>
      <c r="C589" s="125" t="s">
        <v>499</v>
      </c>
      <c r="D589" s="125" t="s">
        <v>13</v>
      </c>
      <c r="E589" s="125" t="s">
        <v>477</v>
      </c>
      <c r="F589" s="125">
        <v>2023</v>
      </c>
      <c r="G589" s="125">
        <v>13</v>
      </c>
    </row>
    <row r="590" spans="1:7" ht="12.75" customHeight="1" x14ac:dyDescent="0.2">
      <c r="A590" s="125" t="s">
        <v>427</v>
      </c>
      <c r="B590" s="125" t="s">
        <v>407</v>
      </c>
      <c r="C590" s="125" t="s">
        <v>499</v>
      </c>
      <c r="D590" s="125" t="s">
        <v>13</v>
      </c>
      <c r="E590" s="125" t="s">
        <v>478</v>
      </c>
      <c r="F590" s="125">
        <v>2023</v>
      </c>
      <c r="G590" s="125">
        <v>12</v>
      </c>
    </row>
    <row r="591" spans="1:7" ht="12.75" customHeight="1" x14ac:dyDescent="0.2">
      <c r="A591" s="125" t="s">
        <v>427</v>
      </c>
      <c r="B591" s="125" t="s">
        <v>407</v>
      </c>
      <c r="C591" s="125" t="s">
        <v>499</v>
      </c>
      <c r="D591" s="125" t="s">
        <v>13</v>
      </c>
      <c r="E591" s="125" t="s">
        <v>479</v>
      </c>
      <c r="F591" s="125">
        <v>2023</v>
      </c>
      <c r="G591" s="125">
        <v>85</v>
      </c>
    </row>
    <row r="592" spans="1:7" ht="12.75" customHeight="1" x14ac:dyDescent="0.2">
      <c r="A592" s="125" t="s">
        <v>427</v>
      </c>
      <c r="B592" s="125" t="s">
        <v>407</v>
      </c>
      <c r="C592" s="125" t="s">
        <v>499</v>
      </c>
      <c r="D592" s="125" t="s">
        <v>13</v>
      </c>
      <c r="E592" s="125" t="s">
        <v>480</v>
      </c>
      <c r="F592" s="125">
        <v>2023</v>
      </c>
      <c r="G592" s="125">
        <v>20</v>
      </c>
    </row>
    <row r="593" spans="1:7" ht="12.75" customHeight="1" x14ac:dyDescent="0.2">
      <c r="A593" s="125" t="s">
        <v>427</v>
      </c>
      <c r="B593" s="125" t="s">
        <v>407</v>
      </c>
      <c r="C593" s="125" t="s">
        <v>499</v>
      </c>
      <c r="D593" s="125" t="s">
        <v>13</v>
      </c>
      <c r="E593" s="125" t="s">
        <v>481</v>
      </c>
      <c r="F593" s="125">
        <v>2023</v>
      </c>
      <c r="G593" s="125">
        <v>117</v>
      </c>
    </row>
    <row r="594" spans="1:7" ht="12.75" customHeight="1" x14ac:dyDescent="0.2">
      <c r="A594" s="125" t="s">
        <v>427</v>
      </c>
      <c r="B594" s="125" t="s">
        <v>407</v>
      </c>
      <c r="C594" s="125" t="s">
        <v>499</v>
      </c>
      <c r="D594" s="125" t="s">
        <v>13</v>
      </c>
      <c r="E594" s="125" t="s">
        <v>482</v>
      </c>
      <c r="F594" s="125">
        <v>2023</v>
      </c>
      <c r="G594" s="125">
        <v>13</v>
      </c>
    </row>
    <row r="595" spans="1:7" ht="12.75" customHeight="1" x14ac:dyDescent="0.2">
      <c r="A595" s="125" t="s">
        <v>427</v>
      </c>
      <c r="B595" s="125" t="s">
        <v>407</v>
      </c>
      <c r="C595" s="125" t="s">
        <v>499</v>
      </c>
      <c r="D595" s="125" t="s">
        <v>13</v>
      </c>
      <c r="E595" s="125" t="s">
        <v>483</v>
      </c>
      <c r="F595" s="125">
        <v>2023</v>
      </c>
      <c r="G595" s="125">
        <v>13</v>
      </c>
    </row>
    <row r="596" spans="1:7" ht="12.75" customHeight="1" x14ac:dyDescent="0.2">
      <c r="A596" s="125" t="s">
        <v>427</v>
      </c>
      <c r="B596" s="125" t="s">
        <v>407</v>
      </c>
      <c r="C596" s="125" t="s">
        <v>499</v>
      </c>
      <c r="D596" s="125" t="s">
        <v>13</v>
      </c>
      <c r="E596" s="125" t="s">
        <v>484</v>
      </c>
      <c r="F596" s="125">
        <v>2023</v>
      </c>
      <c r="G596" s="125">
        <v>71</v>
      </c>
    </row>
    <row r="597" spans="1:7" ht="12.75" customHeight="1" x14ac:dyDescent="0.2">
      <c r="A597" s="125" t="s">
        <v>427</v>
      </c>
      <c r="B597" s="125" t="s">
        <v>407</v>
      </c>
      <c r="C597" s="125" t="s">
        <v>499</v>
      </c>
      <c r="D597" s="125" t="s">
        <v>13</v>
      </c>
      <c r="E597" s="125" t="s">
        <v>485</v>
      </c>
      <c r="F597" s="125">
        <v>2023</v>
      </c>
      <c r="G597" s="125">
        <v>20</v>
      </c>
    </row>
    <row r="598" spans="1:7" ht="12.75" customHeight="1" x14ac:dyDescent="0.2">
      <c r="A598" s="125" t="s">
        <v>427</v>
      </c>
      <c r="B598" s="125" t="s">
        <v>407</v>
      </c>
      <c r="C598" s="125" t="s">
        <v>499</v>
      </c>
      <c r="D598" s="125" t="s">
        <v>13</v>
      </c>
      <c r="E598" s="125" t="s">
        <v>486</v>
      </c>
      <c r="F598" s="125">
        <v>2023</v>
      </c>
      <c r="G598" s="125">
        <v>435</v>
      </c>
    </row>
    <row r="599" spans="1:7" ht="12.75" customHeight="1" x14ac:dyDescent="0.2">
      <c r="A599" s="125" t="s">
        <v>427</v>
      </c>
      <c r="B599" s="125" t="s">
        <v>407</v>
      </c>
      <c r="C599" s="125" t="s">
        <v>499</v>
      </c>
      <c r="D599" s="125" t="s">
        <v>13</v>
      </c>
      <c r="E599" s="125" t="s">
        <v>487</v>
      </c>
      <c r="F599" s="125">
        <v>2023</v>
      </c>
      <c r="G599" s="125">
        <v>57</v>
      </c>
    </row>
    <row r="600" spans="1:7" ht="12.75" customHeight="1" x14ac:dyDescent="0.2">
      <c r="A600" s="125" t="s">
        <v>427</v>
      </c>
      <c r="B600" s="125" t="s">
        <v>407</v>
      </c>
      <c r="C600" s="125" t="s">
        <v>499</v>
      </c>
      <c r="D600" s="125" t="s">
        <v>13</v>
      </c>
      <c r="E600" s="125" t="s">
        <v>488</v>
      </c>
      <c r="F600" s="125">
        <v>2023</v>
      </c>
      <c r="G600" s="125">
        <v>42</v>
      </c>
    </row>
    <row r="601" spans="1:7" ht="12.75" customHeight="1" x14ac:dyDescent="0.2">
      <c r="A601" s="125" t="s">
        <v>427</v>
      </c>
      <c r="B601" s="125" t="s">
        <v>407</v>
      </c>
      <c r="C601" s="125" t="s">
        <v>499</v>
      </c>
      <c r="D601" s="125" t="s">
        <v>13</v>
      </c>
      <c r="E601" s="125" t="s">
        <v>489</v>
      </c>
      <c r="F601" s="125">
        <v>2023</v>
      </c>
      <c r="G601" s="125">
        <v>13</v>
      </c>
    </row>
    <row r="602" spans="1:7" ht="12.75" customHeight="1" x14ac:dyDescent="0.2">
      <c r="A602" s="125" t="s">
        <v>427</v>
      </c>
      <c r="B602" s="125" t="s">
        <v>407</v>
      </c>
      <c r="C602" s="125" t="s">
        <v>499</v>
      </c>
      <c r="D602" s="125" t="s">
        <v>13</v>
      </c>
      <c r="E602" s="125" t="s">
        <v>490</v>
      </c>
      <c r="F602" s="125">
        <v>2023</v>
      </c>
      <c r="G602" s="125">
        <v>5</v>
      </c>
    </row>
    <row r="603" spans="1:7" ht="12.75" customHeight="1" x14ac:dyDescent="0.2">
      <c r="A603" s="125" t="s">
        <v>427</v>
      </c>
      <c r="B603" s="125" t="s">
        <v>407</v>
      </c>
      <c r="C603" s="125" t="s">
        <v>499</v>
      </c>
      <c r="D603" s="125" t="s">
        <v>13</v>
      </c>
      <c r="E603" s="125" t="s">
        <v>491</v>
      </c>
      <c r="F603" s="125">
        <v>2023</v>
      </c>
      <c r="G603" s="125">
        <v>1</v>
      </c>
    </row>
    <row r="604" spans="1:7" ht="12.75" customHeight="1" x14ac:dyDescent="0.2">
      <c r="A604" s="125" t="s">
        <v>427</v>
      </c>
      <c r="B604" s="125" t="s">
        <v>407</v>
      </c>
      <c r="C604" s="125" t="s">
        <v>499</v>
      </c>
      <c r="D604" s="125" t="s">
        <v>13</v>
      </c>
      <c r="E604" s="125" t="s">
        <v>492</v>
      </c>
      <c r="F604" s="125">
        <v>2023</v>
      </c>
      <c r="G604" s="212" t="s">
        <v>641</v>
      </c>
    </row>
    <row r="605" spans="1:7" ht="12.75" customHeight="1" x14ac:dyDescent="0.2">
      <c r="A605" s="125" t="s">
        <v>427</v>
      </c>
      <c r="B605" s="125" t="s">
        <v>407</v>
      </c>
      <c r="C605" s="125" t="s">
        <v>499</v>
      </c>
      <c r="D605" s="125" t="s">
        <v>13</v>
      </c>
      <c r="E605" s="125" t="s">
        <v>493</v>
      </c>
      <c r="F605" s="125">
        <v>2023</v>
      </c>
      <c r="G605" s="212" t="s">
        <v>641</v>
      </c>
    </row>
    <row r="606" spans="1:7" ht="12.75" customHeight="1" x14ac:dyDescent="0.2">
      <c r="A606" s="125" t="s">
        <v>427</v>
      </c>
      <c r="B606" s="125" t="s">
        <v>407</v>
      </c>
      <c r="C606" s="125" t="s">
        <v>499</v>
      </c>
      <c r="D606" s="125" t="s">
        <v>13</v>
      </c>
      <c r="E606" s="125" t="s">
        <v>494</v>
      </c>
      <c r="F606" s="125">
        <v>2023</v>
      </c>
      <c r="G606" s="212" t="s">
        <v>641</v>
      </c>
    </row>
    <row r="607" spans="1:7" ht="12.75" customHeight="1" x14ac:dyDescent="0.2">
      <c r="A607" s="125" t="s">
        <v>427</v>
      </c>
      <c r="B607" s="125" t="s">
        <v>407</v>
      </c>
      <c r="C607" s="125" t="s">
        <v>499</v>
      </c>
      <c r="D607" s="125" t="s">
        <v>13</v>
      </c>
      <c r="E607" s="125" t="s">
        <v>495</v>
      </c>
      <c r="F607" s="125">
        <v>2023</v>
      </c>
      <c r="G607" s="212" t="s">
        <v>641</v>
      </c>
    </row>
    <row r="608" spans="1:7" ht="12.75" customHeight="1" x14ac:dyDescent="0.2">
      <c r="A608" s="125" t="s">
        <v>427</v>
      </c>
      <c r="B608" s="125" t="s">
        <v>407</v>
      </c>
      <c r="C608" s="125" t="s">
        <v>499</v>
      </c>
      <c r="D608" s="125" t="s">
        <v>13</v>
      </c>
      <c r="E608" s="125" t="s">
        <v>496</v>
      </c>
      <c r="F608" s="125">
        <v>2023</v>
      </c>
      <c r="G608" s="125">
        <v>143</v>
      </c>
    </row>
    <row r="609" spans="1:7" ht="12.75" customHeight="1" x14ac:dyDescent="0.2">
      <c r="A609" s="125" t="s">
        <v>427</v>
      </c>
      <c r="B609" s="125" t="s">
        <v>407</v>
      </c>
      <c r="C609" s="125" t="s">
        <v>499</v>
      </c>
      <c r="D609" s="125" t="s">
        <v>13</v>
      </c>
      <c r="E609" s="125" t="s">
        <v>497</v>
      </c>
      <c r="F609" s="125">
        <v>2023</v>
      </c>
      <c r="G609" s="125">
        <v>373</v>
      </c>
    </row>
    <row r="610" spans="1:7" ht="12.75" customHeight="1" x14ac:dyDescent="0.2">
      <c r="A610" s="125" t="s">
        <v>427</v>
      </c>
      <c r="B610" s="125" t="s">
        <v>407</v>
      </c>
      <c r="C610" s="125" t="s">
        <v>499</v>
      </c>
      <c r="D610" s="125" t="s">
        <v>13</v>
      </c>
      <c r="E610" s="125" t="s">
        <v>498</v>
      </c>
      <c r="F610" s="125">
        <v>2023</v>
      </c>
      <c r="G610" s="125">
        <v>37</v>
      </c>
    </row>
  </sheetData>
  <pageMargins left="0.7" right="0.7" top="0.78740157499999996" bottom="0.78740157499999996" header="0.3" footer="0.3"/>
  <pageSetup paperSize="9" orientation="portrait" horizontalDpi="1200" verticalDpi="12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464"/>
  <sheetViews>
    <sheetView zoomScaleNormal="100" workbookViewId="0"/>
  </sheetViews>
  <sheetFormatPr baseColWidth="10" defaultColWidth="11.42578125" defaultRowHeight="12.75" customHeight="1" x14ac:dyDescent="0.2"/>
  <cols>
    <col min="1" max="1" width="26.7109375" style="123" customWidth="1"/>
    <col min="2" max="2" width="15.5703125" style="123" customWidth="1"/>
    <col min="3" max="3" width="25.28515625" style="123" customWidth="1"/>
    <col min="4" max="4" width="11.7109375" style="123" customWidth="1"/>
    <col min="5" max="5" width="17.28515625" style="123" customWidth="1"/>
    <col min="6" max="6" width="47.42578125" style="123" customWidth="1"/>
    <col min="7" max="7" width="58" style="123" customWidth="1"/>
    <col min="8" max="8" width="9.5703125" style="123" customWidth="1"/>
    <col min="9" max="9" width="23.85546875" style="173" customWidth="1"/>
    <col min="10" max="10" width="26.140625" style="173" customWidth="1"/>
    <col min="11" max="11" width="25.85546875" style="173" customWidth="1"/>
    <col min="12" max="12" width="38.28515625" style="173" customWidth="1"/>
    <col min="13" max="16384" width="11.42578125" style="123"/>
  </cols>
  <sheetData>
    <row r="1" spans="1:12" ht="12.75" customHeight="1" x14ac:dyDescent="0.2">
      <c r="A1" s="123" t="s">
        <v>6</v>
      </c>
      <c r="B1" s="123" t="s">
        <v>595</v>
      </c>
      <c r="C1" s="123" t="s">
        <v>7</v>
      </c>
      <c r="D1" s="123" t="s">
        <v>426</v>
      </c>
      <c r="E1" s="123" t="s">
        <v>14</v>
      </c>
      <c r="F1" s="123" t="s">
        <v>469</v>
      </c>
      <c r="G1" s="123" t="s">
        <v>501</v>
      </c>
      <c r="H1" s="125" t="s">
        <v>8</v>
      </c>
      <c r="I1" s="247" t="s">
        <v>666</v>
      </c>
      <c r="J1" s="247" t="s">
        <v>667</v>
      </c>
      <c r="K1" s="247" t="s">
        <v>668</v>
      </c>
      <c r="L1" s="247" t="s">
        <v>669</v>
      </c>
    </row>
    <row r="2" spans="1:12" ht="12.75" customHeight="1" x14ac:dyDescent="0.2">
      <c r="A2" s="125" t="s">
        <v>427</v>
      </c>
      <c r="B2" s="125" t="s">
        <v>303</v>
      </c>
      <c r="C2" s="125" t="s">
        <v>3</v>
      </c>
      <c r="D2" s="125" t="s">
        <v>408</v>
      </c>
      <c r="E2" s="125" t="s">
        <v>13</v>
      </c>
      <c r="F2" s="123" t="s">
        <v>435</v>
      </c>
      <c r="G2" s="115" t="s">
        <v>516</v>
      </c>
      <c r="H2" s="125">
        <v>2023</v>
      </c>
      <c r="I2" s="248">
        <v>26113</v>
      </c>
      <c r="J2" s="174">
        <v>100</v>
      </c>
      <c r="K2" s="173" t="s">
        <v>641</v>
      </c>
      <c r="L2" s="249">
        <v>15.328208172174779</v>
      </c>
    </row>
    <row r="3" spans="1:12" ht="12.75" customHeight="1" x14ac:dyDescent="0.2">
      <c r="A3" s="125" t="s">
        <v>427</v>
      </c>
      <c r="B3" s="125" t="s">
        <v>303</v>
      </c>
      <c r="C3" s="125" t="s">
        <v>3</v>
      </c>
      <c r="D3" s="125" t="s">
        <v>408</v>
      </c>
      <c r="E3" s="125" t="s">
        <v>13</v>
      </c>
      <c r="F3" s="123" t="s">
        <v>435</v>
      </c>
      <c r="G3" s="123" t="s">
        <v>670</v>
      </c>
      <c r="H3" s="125">
        <v>2023</v>
      </c>
      <c r="I3" s="173">
        <v>4813</v>
      </c>
      <c r="J3" s="249">
        <v>18.431432619767932</v>
      </c>
      <c r="K3" s="249">
        <v>18.431432619767932</v>
      </c>
      <c r="L3" s="173" t="s">
        <v>641</v>
      </c>
    </row>
    <row r="4" spans="1:12" ht="12.75" customHeight="1" x14ac:dyDescent="0.2">
      <c r="A4" s="125" t="s">
        <v>427</v>
      </c>
      <c r="B4" s="125" t="s">
        <v>303</v>
      </c>
      <c r="C4" s="125" t="s">
        <v>3</v>
      </c>
      <c r="D4" s="125" t="s">
        <v>408</v>
      </c>
      <c r="E4" s="125" t="s">
        <v>13</v>
      </c>
      <c r="F4" s="123" t="s">
        <v>435</v>
      </c>
      <c r="G4" s="123" t="s">
        <v>517</v>
      </c>
      <c r="H4" s="125">
        <v>2023</v>
      </c>
      <c r="I4" s="173">
        <v>4881</v>
      </c>
      <c r="J4" s="249">
        <v>18.691839313751771</v>
      </c>
      <c r="K4" s="249">
        <v>37.123271933519703</v>
      </c>
      <c r="L4" s="173" t="s">
        <v>641</v>
      </c>
    </row>
    <row r="5" spans="1:12" ht="12.75" customHeight="1" x14ac:dyDescent="0.2">
      <c r="A5" s="125" t="s">
        <v>427</v>
      </c>
      <c r="B5" s="125" t="s">
        <v>303</v>
      </c>
      <c r="C5" s="125" t="s">
        <v>3</v>
      </c>
      <c r="D5" s="125" t="s">
        <v>408</v>
      </c>
      <c r="E5" s="125" t="s">
        <v>13</v>
      </c>
      <c r="F5" s="123" t="s">
        <v>435</v>
      </c>
      <c r="G5" s="123" t="s">
        <v>518</v>
      </c>
      <c r="H5" s="125">
        <v>2023</v>
      </c>
      <c r="I5" s="173">
        <v>5377</v>
      </c>
      <c r="J5" s="249">
        <v>20.591276375751541</v>
      </c>
      <c r="K5" s="249">
        <v>57.714548309271244</v>
      </c>
      <c r="L5" s="173" t="s">
        <v>641</v>
      </c>
    </row>
    <row r="6" spans="1:12" ht="12.75" customHeight="1" x14ac:dyDescent="0.2">
      <c r="A6" s="125" t="s">
        <v>427</v>
      </c>
      <c r="B6" s="125" t="s">
        <v>303</v>
      </c>
      <c r="C6" s="125" t="s">
        <v>3</v>
      </c>
      <c r="D6" s="125" t="s">
        <v>408</v>
      </c>
      <c r="E6" s="125" t="s">
        <v>13</v>
      </c>
      <c r="F6" s="123" t="s">
        <v>435</v>
      </c>
      <c r="G6" s="123" t="s">
        <v>519</v>
      </c>
      <c r="H6" s="125">
        <v>2023</v>
      </c>
      <c r="I6" s="173">
        <v>2948</v>
      </c>
      <c r="J6" s="249">
        <v>11.28939608624057</v>
      </c>
      <c r="K6" s="249">
        <v>69.003944395511809</v>
      </c>
      <c r="L6" s="173" t="s">
        <v>641</v>
      </c>
    </row>
    <row r="7" spans="1:12" ht="12.75" customHeight="1" x14ac:dyDescent="0.2">
      <c r="A7" s="125" t="s">
        <v>427</v>
      </c>
      <c r="B7" s="125" t="s">
        <v>303</v>
      </c>
      <c r="C7" s="125" t="s">
        <v>3</v>
      </c>
      <c r="D7" s="125" t="s">
        <v>408</v>
      </c>
      <c r="E7" s="125" t="s">
        <v>13</v>
      </c>
      <c r="F7" s="123" t="s">
        <v>435</v>
      </c>
      <c r="G7" s="123" t="s">
        <v>520</v>
      </c>
      <c r="H7" s="125">
        <v>2023</v>
      </c>
      <c r="I7" s="173">
        <v>2086</v>
      </c>
      <c r="J7" s="249">
        <v>7.9883582889748395</v>
      </c>
      <c r="K7" s="249">
        <v>76.992302684486646</v>
      </c>
      <c r="L7" s="173" t="s">
        <v>641</v>
      </c>
    </row>
    <row r="8" spans="1:12" ht="12.75" customHeight="1" x14ac:dyDescent="0.2">
      <c r="A8" s="125" t="s">
        <v>427</v>
      </c>
      <c r="B8" s="125" t="s">
        <v>303</v>
      </c>
      <c r="C8" s="125" t="s">
        <v>3</v>
      </c>
      <c r="D8" s="125" t="s">
        <v>408</v>
      </c>
      <c r="E8" s="125" t="s">
        <v>13</v>
      </c>
      <c r="F8" s="123" t="s">
        <v>435</v>
      </c>
      <c r="G8" s="123" t="s">
        <v>521</v>
      </c>
      <c r="H8" s="125">
        <v>2023</v>
      </c>
      <c r="I8" s="173">
        <v>3164</v>
      </c>
      <c r="J8" s="249">
        <v>12.116570290659824</v>
      </c>
      <c r="K8" s="249">
        <v>89.108872975146468</v>
      </c>
      <c r="L8" s="173" t="s">
        <v>641</v>
      </c>
    </row>
    <row r="9" spans="1:12" ht="12.75" customHeight="1" x14ac:dyDescent="0.2">
      <c r="A9" s="125" t="s">
        <v>427</v>
      </c>
      <c r="B9" s="125" t="s">
        <v>303</v>
      </c>
      <c r="C9" s="125" t="s">
        <v>3</v>
      </c>
      <c r="D9" s="125" t="s">
        <v>408</v>
      </c>
      <c r="E9" s="125" t="s">
        <v>13</v>
      </c>
      <c r="F9" s="123" t="s">
        <v>435</v>
      </c>
      <c r="G9" s="123" t="s">
        <v>522</v>
      </c>
      <c r="H9" s="125">
        <v>2023</v>
      </c>
      <c r="I9" s="173">
        <v>1677</v>
      </c>
      <c r="J9" s="249">
        <v>6.4220886148661585</v>
      </c>
      <c r="K9" s="249">
        <v>95.530961590012623</v>
      </c>
      <c r="L9" s="173" t="s">
        <v>641</v>
      </c>
    </row>
    <row r="10" spans="1:12" ht="12.75" customHeight="1" x14ac:dyDescent="0.2">
      <c r="A10" s="125" t="s">
        <v>427</v>
      </c>
      <c r="B10" s="125" t="s">
        <v>303</v>
      </c>
      <c r="C10" s="125" t="s">
        <v>3</v>
      </c>
      <c r="D10" s="125" t="s">
        <v>408</v>
      </c>
      <c r="E10" s="125" t="s">
        <v>13</v>
      </c>
      <c r="F10" s="123" t="s">
        <v>435</v>
      </c>
      <c r="G10" s="123" t="s">
        <v>523</v>
      </c>
      <c r="H10" s="125">
        <v>2023</v>
      </c>
      <c r="I10" s="173">
        <v>661</v>
      </c>
      <c r="J10" s="249">
        <v>2.5313062459311455</v>
      </c>
      <c r="K10" s="249">
        <v>98.062267835943771</v>
      </c>
      <c r="L10" s="173" t="s">
        <v>641</v>
      </c>
    </row>
    <row r="11" spans="1:12" ht="12.75" customHeight="1" x14ac:dyDescent="0.2">
      <c r="A11" s="125" t="s">
        <v>427</v>
      </c>
      <c r="B11" s="125" t="s">
        <v>303</v>
      </c>
      <c r="C11" s="125" t="s">
        <v>3</v>
      </c>
      <c r="D11" s="125" t="s">
        <v>408</v>
      </c>
      <c r="E11" s="125" t="s">
        <v>13</v>
      </c>
      <c r="F11" s="123" t="s">
        <v>435</v>
      </c>
      <c r="G11" s="123" t="s">
        <v>524</v>
      </c>
      <c r="H11" s="125">
        <v>2023</v>
      </c>
      <c r="I11" s="173">
        <v>270</v>
      </c>
      <c r="J11" s="249">
        <v>1.0339677555240685</v>
      </c>
      <c r="K11" s="249">
        <v>99.096235591467845</v>
      </c>
      <c r="L11" s="173" t="s">
        <v>641</v>
      </c>
    </row>
    <row r="12" spans="1:12" ht="12.75" customHeight="1" x14ac:dyDescent="0.2">
      <c r="A12" s="125" t="s">
        <v>427</v>
      </c>
      <c r="B12" s="125" t="s">
        <v>303</v>
      </c>
      <c r="C12" s="125" t="s">
        <v>3</v>
      </c>
      <c r="D12" s="125" t="s">
        <v>408</v>
      </c>
      <c r="E12" s="125" t="s">
        <v>13</v>
      </c>
      <c r="F12" s="123" t="s">
        <v>435</v>
      </c>
      <c r="G12" s="123" t="s">
        <v>525</v>
      </c>
      <c r="H12" s="125">
        <v>2023</v>
      </c>
      <c r="I12" s="173">
        <v>236</v>
      </c>
      <c r="J12" s="249">
        <v>0.90376440853214868</v>
      </c>
      <c r="K12" s="249">
        <v>100</v>
      </c>
      <c r="L12" s="173" t="s">
        <v>641</v>
      </c>
    </row>
    <row r="13" spans="1:12" ht="12.75" customHeight="1" x14ac:dyDescent="0.2">
      <c r="A13" s="125" t="s">
        <v>427</v>
      </c>
      <c r="B13" s="125" t="s">
        <v>303</v>
      </c>
      <c r="C13" s="125" t="s">
        <v>3</v>
      </c>
      <c r="D13" s="125" t="s">
        <v>408</v>
      </c>
      <c r="E13" s="125" t="s">
        <v>13</v>
      </c>
      <c r="F13" s="123" t="s">
        <v>671</v>
      </c>
      <c r="G13" s="115" t="s">
        <v>516</v>
      </c>
      <c r="H13" s="125">
        <v>2023</v>
      </c>
      <c r="I13" s="173">
        <v>4567</v>
      </c>
      <c r="J13" s="174">
        <v>100</v>
      </c>
      <c r="K13" s="173" t="s">
        <v>641</v>
      </c>
      <c r="L13" s="249">
        <v>22.94996715568206</v>
      </c>
    </row>
    <row r="14" spans="1:12" ht="12.75" customHeight="1" x14ac:dyDescent="0.2">
      <c r="A14" s="125" t="s">
        <v>427</v>
      </c>
      <c r="B14" s="125" t="s">
        <v>303</v>
      </c>
      <c r="C14" s="125" t="s">
        <v>3</v>
      </c>
      <c r="D14" s="125" t="s">
        <v>408</v>
      </c>
      <c r="E14" s="125" t="s">
        <v>13</v>
      </c>
      <c r="F14" s="123" t="s">
        <v>448</v>
      </c>
      <c r="G14" s="123" t="s">
        <v>670</v>
      </c>
      <c r="H14" s="125">
        <v>2023</v>
      </c>
      <c r="I14" s="173">
        <v>159</v>
      </c>
      <c r="J14" s="249">
        <v>3.4814977008977448</v>
      </c>
      <c r="K14" s="249">
        <v>3.4814977008977448</v>
      </c>
      <c r="L14" s="173" t="s">
        <v>641</v>
      </c>
    </row>
    <row r="15" spans="1:12" ht="12.75" customHeight="1" x14ac:dyDescent="0.2">
      <c r="A15" s="125" t="s">
        <v>427</v>
      </c>
      <c r="B15" s="125" t="s">
        <v>303</v>
      </c>
      <c r="C15" s="125" t="s">
        <v>3</v>
      </c>
      <c r="D15" s="125" t="s">
        <v>408</v>
      </c>
      <c r="E15" s="125" t="s">
        <v>13</v>
      </c>
      <c r="F15" s="123" t="s">
        <v>448</v>
      </c>
      <c r="G15" s="123" t="s">
        <v>517</v>
      </c>
      <c r="H15" s="125">
        <v>2023</v>
      </c>
      <c r="I15" s="173">
        <v>449</v>
      </c>
      <c r="J15" s="249">
        <v>9.8313991679439461</v>
      </c>
      <c r="K15" s="249">
        <v>13.31289686884169</v>
      </c>
      <c r="L15" s="173" t="s">
        <v>641</v>
      </c>
    </row>
    <row r="16" spans="1:12" ht="12.75" customHeight="1" x14ac:dyDescent="0.2">
      <c r="A16" s="125" t="s">
        <v>427</v>
      </c>
      <c r="B16" s="125" t="s">
        <v>303</v>
      </c>
      <c r="C16" s="125" t="s">
        <v>3</v>
      </c>
      <c r="D16" s="125" t="s">
        <v>408</v>
      </c>
      <c r="E16" s="125" t="s">
        <v>13</v>
      </c>
      <c r="F16" s="123" t="s">
        <v>448</v>
      </c>
      <c r="G16" s="123" t="s">
        <v>518</v>
      </c>
      <c r="H16" s="125">
        <v>2023</v>
      </c>
      <c r="I16" s="173">
        <v>847</v>
      </c>
      <c r="J16" s="249">
        <v>18.546091526165974</v>
      </c>
      <c r="K16" s="249">
        <v>31.858988395007664</v>
      </c>
      <c r="L16" s="173" t="s">
        <v>641</v>
      </c>
    </row>
    <row r="17" spans="1:12" ht="12.75" customHeight="1" x14ac:dyDescent="0.2">
      <c r="A17" s="125" t="s">
        <v>427</v>
      </c>
      <c r="B17" s="125" t="s">
        <v>303</v>
      </c>
      <c r="C17" s="125" t="s">
        <v>3</v>
      </c>
      <c r="D17" s="125" t="s">
        <v>408</v>
      </c>
      <c r="E17" s="125" t="s">
        <v>13</v>
      </c>
      <c r="F17" s="123" t="s">
        <v>448</v>
      </c>
      <c r="G17" s="123" t="s">
        <v>519</v>
      </c>
      <c r="H17" s="125">
        <v>2023</v>
      </c>
      <c r="I17" s="173">
        <v>686</v>
      </c>
      <c r="J17" s="249">
        <v>15.020801401357565</v>
      </c>
      <c r="K17" s="249">
        <v>46.87978979636523</v>
      </c>
      <c r="L17" s="173" t="s">
        <v>641</v>
      </c>
    </row>
    <row r="18" spans="1:12" ht="12.75" customHeight="1" x14ac:dyDescent="0.2">
      <c r="A18" s="125" t="s">
        <v>427</v>
      </c>
      <c r="B18" s="125" t="s">
        <v>303</v>
      </c>
      <c r="C18" s="125" t="s">
        <v>3</v>
      </c>
      <c r="D18" s="125" t="s">
        <v>408</v>
      </c>
      <c r="E18" s="125" t="s">
        <v>13</v>
      </c>
      <c r="F18" s="123" t="s">
        <v>448</v>
      </c>
      <c r="G18" s="123" t="s">
        <v>520</v>
      </c>
      <c r="H18" s="125">
        <v>2023</v>
      </c>
      <c r="I18" s="173">
        <v>619</v>
      </c>
      <c r="J18" s="249">
        <v>13.55375520035034</v>
      </c>
      <c r="K18" s="249">
        <v>60.433544996715568</v>
      </c>
      <c r="L18" s="173" t="s">
        <v>641</v>
      </c>
    </row>
    <row r="19" spans="1:12" ht="12.75" customHeight="1" x14ac:dyDescent="0.2">
      <c r="A19" s="125" t="s">
        <v>427</v>
      </c>
      <c r="B19" s="125" t="s">
        <v>303</v>
      </c>
      <c r="C19" s="125" t="s">
        <v>3</v>
      </c>
      <c r="D19" s="125" t="s">
        <v>408</v>
      </c>
      <c r="E19" s="125" t="s">
        <v>13</v>
      </c>
      <c r="F19" s="123" t="s">
        <v>448</v>
      </c>
      <c r="G19" s="123" t="s">
        <v>521</v>
      </c>
      <c r="H19" s="125">
        <v>2023</v>
      </c>
      <c r="I19" s="173">
        <v>901</v>
      </c>
      <c r="J19" s="249">
        <v>19.728486971753885</v>
      </c>
      <c r="K19" s="249">
        <v>80.162031968469449</v>
      </c>
      <c r="L19" s="173" t="s">
        <v>641</v>
      </c>
    </row>
    <row r="20" spans="1:12" ht="12.75" customHeight="1" x14ac:dyDescent="0.2">
      <c r="A20" s="125" t="s">
        <v>427</v>
      </c>
      <c r="B20" s="125" t="s">
        <v>303</v>
      </c>
      <c r="C20" s="125" t="s">
        <v>3</v>
      </c>
      <c r="D20" s="125" t="s">
        <v>408</v>
      </c>
      <c r="E20" s="125" t="s">
        <v>13</v>
      </c>
      <c r="F20" s="123" t="s">
        <v>448</v>
      </c>
      <c r="G20" s="123" t="s">
        <v>522</v>
      </c>
      <c r="H20" s="125">
        <v>2023</v>
      </c>
      <c r="I20" s="173">
        <v>538</v>
      </c>
      <c r="J20" s="249">
        <v>11.780162031968469</v>
      </c>
      <c r="K20" s="249">
        <v>91.942194000437922</v>
      </c>
      <c r="L20" s="173" t="s">
        <v>641</v>
      </c>
    </row>
    <row r="21" spans="1:12" ht="12.75" customHeight="1" x14ac:dyDescent="0.2">
      <c r="A21" s="125" t="s">
        <v>427</v>
      </c>
      <c r="B21" s="125" t="s">
        <v>303</v>
      </c>
      <c r="C21" s="125" t="s">
        <v>3</v>
      </c>
      <c r="D21" s="125" t="s">
        <v>408</v>
      </c>
      <c r="E21" s="125" t="s">
        <v>13</v>
      </c>
      <c r="F21" s="123" t="s">
        <v>448</v>
      </c>
      <c r="G21" s="123" t="s">
        <v>523</v>
      </c>
      <c r="H21" s="125">
        <v>2023</v>
      </c>
      <c r="I21" s="173">
        <v>221</v>
      </c>
      <c r="J21" s="249">
        <v>4.8390628421283122</v>
      </c>
      <c r="K21" s="249">
        <v>96.781256842566236</v>
      </c>
      <c r="L21" s="173" t="s">
        <v>641</v>
      </c>
    </row>
    <row r="22" spans="1:12" ht="12.75" customHeight="1" x14ac:dyDescent="0.2">
      <c r="A22" s="125" t="s">
        <v>427</v>
      </c>
      <c r="B22" s="125" t="s">
        <v>303</v>
      </c>
      <c r="C22" s="125" t="s">
        <v>3</v>
      </c>
      <c r="D22" s="125" t="s">
        <v>408</v>
      </c>
      <c r="E22" s="125" t="s">
        <v>13</v>
      </c>
      <c r="F22" s="123" t="s">
        <v>448</v>
      </c>
      <c r="G22" s="123" t="s">
        <v>524</v>
      </c>
      <c r="H22" s="125">
        <v>2023</v>
      </c>
      <c r="I22" s="173">
        <v>82</v>
      </c>
      <c r="J22" s="249">
        <v>1.7954893803372018</v>
      </c>
      <c r="K22" s="249">
        <v>98.576746222903438</v>
      </c>
      <c r="L22" s="173" t="s">
        <v>641</v>
      </c>
    </row>
    <row r="23" spans="1:12" ht="12.75" customHeight="1" x14ac:dyDescent="0.2">
      <c r="A23" s="125" t="s">
        <v>427</v>
      </c>
      <c r="B23" s="125" t="s">
        <v>303</v>
      </c>
      <c r="C23" s="125" t="s">
        <v>3</v>
      </c>
      <c r="D23" s="125" t="s">
        <v>408</v>
      </c>
      <c r="E23" s="125" t="s">
        <v>13</v>
      </c>
      <c r="F23" s="123" t="s">
        <v>448</v>
      </c>
      <c r="G23" s="123" t="s">
        <v>525</v>
      </c>
      <c r="H23" s="125">
        <v>2023</v>
      </c>
      <c r="I23" s="173">
        <v>65</v>
      </c>
      <c r="J23" s="249">
        <v>1.4232537770965623</v>
      </c>
      <c r="K23" s="249">
        <v>100</v>
      </c>
      <c r="L23" s="173" t="s">
        <v>641</v>
      </c>
    </row>
    <row r="24" spans="1:12" ht="12.75" customHeight="1" x14ac:dyDescent="0.2">
      <c r="A24" s="125" t="s">
        <v>427</v>
      </c>
      <c r="B24" s="125" t="s">
        <v>303</v>
      </c>
      <c r="C24" s="125" t="s">
        <v>429</v>
      </c>
      <c r="D24" s="125" t="s">
        <v>408</v>
      </c>
      <c r="E24" s="125" t="s">
        <v>13</v>
      </c>
      <c r="F24" s="123" t="s">
        <v>435</v>
      </c>
      <c r="G24" s="115" t="s">
        <v>516</v>
      </c>
      <c r="H24" s="125">
        <v>2023</v>
      </c>
      <c r="I24" s="248">
        <v>2456</v>
      </c>
      <c r="J24" s="174">
        <v>99.999999999999986</v>
      </c>
      <c r="K24" s="173" t="s">
        <v>641</v>
      </c>
      <c r="L24" s="249">
        <v>15.1</v>
      </c>
    </row>
    <row r="25" spans="1:12" ht="12.75" customHeight="1" x14ac:dyDescent="0.2">
      <c r="A25" s="125" t="s">
        <v>427</v>
      </c>
      <c r="B25" s="125" t="s">
        <v>303</v>
      </c>
      <c r="C25" s="125" t="s">
        <v>429</v>
      </c>
      <c r="D25" s="125" t="s">
        <v>408</v>
      </c>
      <c r="E25" s="125" t="s">
        <v>13</v>
      </c>
      <c r="F25" s="123" t="s">
        <v>435</v>
      </c>
      <c r="G25" s="123" t="s">
        <v>506</v>
      </c>
      <c r="H25" s="125">
        <v>2023</v>
      </c>
      <c r="I25" s="173">
        <v>398</v>
      </c>
      <c r="J25" s="249">
        <v>16.205211726384363</v>
      </c>
      <c r="K25" s="249">
        <v>16.205211726384363</v>
      </c>
      <c r="L25" s="173" t="s">
        <v>641</v>
      </c>
    </row>
    <row r="26" spans="1:12" ht="12.75" customHeight="1" x14ac:dyDescent="0.2">
      <c r="A26" s="125" t="s">
        <v>427</v>
      </c>
      <c r="B26" s="125" t="s">
        <v>303</v>
      </c>
      <c r="C26" s="125" t="s">
        <v>429</v>
      </c>
      <c r="D26" s="125" t="s">
        <v>408</v>
      </c>
      <c r="E26" s="125" t="s">
        <v>13</v>
      </c>
      <c r="F26" s="123" t="s">
        <v>435</v>
      </c>
      <c r="G26" s="123" t="s">
        <v>517</v>
      </c>
      <c r="H26" s="125">
        <v>2023</v>
      </c>
      <c r="I26" s="173">
        <v>365</v>
      </c>
      <c r="J26" s="249">
        <v>14.861563517915311</v>
      </c>
      <c r="K26" s="249">
        <v>31.066775244299674</v>
      </c>
      <c r="L26" s="173" t="s">
        <v>641</v>
      </c>
    </row>
    <row r="27" spans="1:12" ht="12.75" customHeight="1" x14ac:dyDescent="0.2">
      <c r="A27" s="125" t="s">
        <v>427</v>
      </c>
      <c r="B27" s="125" t="s">
        <v>303</v>
      </c>
      <c r="C27" s="125" t="s">
        <v>429</v>
      </c>
      <c r="D27" s="125" t="s">
        <v>408</v>
      </c>
      <c r="E27" s="125" t="s">
        <v>13</v>
      </c>
      <c r="F27" s="123" t="s">
        <v>435</v>
      </c>
      <c r="G27" s="123" t="s">
        <v>518</v>
      </c>
      <c r="H27" s="125">
        <v>2023</v>
      </c>
      <c r="I27" s="173">
        <v>517</v>
      </c>
      <c r="J27" s="249">
        <v>21.050488599348537</v>
      </c>
      <c r="K27" s="249">
        <v>52.11726384364821</v>
      </c>
      <c r="L27" s="173" t="s">
        <v>641</v>
      </c>
    </row>
    <row r="28" spans="1:12" ht="12.75" customHeight="1" x14ac:dyDescent="0.2">
      <c r="A28" s="125" t="s">
        <v>427</v>
      </c>
      <c r="B28" s="125" t="s">
        <v>303</v>
      </c>
      <c r="C28" s="125" t="s">
        <v>429</v>
      </c>
      <c r="D28" s="125" t="s">
        <v>408</v>
      </c>
      <c r="E28" s="125" t="s">
        <v>13</v>
      </c>
      <c r="F28" s="123" t="s">
        <v>435</v>
      </c>
      <c r="G28" s="123" t="s">
        <v>519</v>
      </c>
      <c r="H28" s="125">
        <v>2023</v>
      </c>
      <c r="I28" s="173">
        <v>308</v>
      </c>
      <c r="J28" s="249">
        <v>12.54071661237785</v>
      </c>
      <c r="K28" s="249">
        <v>64.657980456026053</v>
      </c>
      <c r="L28" s="173" t="s">
        <v>641</v>
      </c>
    </row>
    <row r="29" spans="1:12" ht="12.75" customHeight="1" x14ac:dyDescent="0.2">
      <c r="A29" s="125" t="s">
        <v>427</v>
      </c>
      <c r="B29" s="125" t="s">
        <v>303</v>
      </c>
      <c r="C29" s="125" t="s">
        <v>429</v>
      </c>
      <c r="D29" s="125" t="s">
        <v>408</v>
      </c>
      <c r="E29" s="125" t="s">
        <v>13</v>
      </c>
      <c r="F29" s="123" t="s">
        <v>435</v>
      </c>
      <c r="G29" s="123" t="s">
        <v>520</v>
      </c>
      <c r="H29" s="125">
        <v>2023</v>
      </c>
      <c r="I29" s="173">
        <v>268</v>
      </c>
      <c r="J29" s="249">
        <v>10.912052117263844</v>
      </c>
      <c r="K29" s="249">
        <v>75.570032573289893</v>
      </c>
      <c r="L29" s="173" t="s">
        <v>641</v>
      </c>
    </row>
    <row r="30" spans="1:12" ht="12.75" customHeight="1" x14ac:dyDescent="0.2">
      <c r="A30" s="125" t="s">
        <v>427</v>
      </c>
      <c r="B30" s="125" t="s">
        <v>303</v>
      </c>
      <c r="C30" s="125" t="s">
        <v>429</v>
      </c>
      <c r="D30" s="125" t="s">
        <v>408</v>
      </c>
      <c r="E30" s="125" t="s">
        <v>13</v>
      </c>
      <c r="F30" s="123" t="s">
        <v>435</v>
      </c>
      <c r="G30" s="123" t="s">
        <v>521</v>
      </c>
      <c r="H30" s="125">
        <v>2023</v>
      </c>
      <c r="I30" s="173">
        <v>415</v>
      </c>
      <c r="J30" s="249">
        <v>16.897394136807815</v>
      </c>
      <c r="K30" s="249">
        <v>92.467426710097712</v>
      </c>
      <c r="L30" s="173" t="s">
        <v>641</v>
      </c>
    </row>
    <row r="31" spans="1:12" ht="12.75" customHeight="1" x14ac:dyDescent="0.2">
      <c r="A31" s="125" t="s">
        <v>427</v>
      </c>
      <c r="B31" s="125" t="s">
        <v>303</v>
      </c>
      <c r="C31" s="125" t="s">
        <v>429</v>
      </c>
      <c r="D31" s="125" t="s">
        <v>408</v>
      </c>
      <c r="E31" s="125" t="s">
        <v>13</v>
      </c>
      <c r="F31" s="123" t="s">
        <v>435</v>
      </c>
      <c r="G31" s="123" t="s">
        <v>522</v>
      </c>
      <c r="H31" s="125">
        <v>2023</v>
      </c>
      <c r="I31" s="173">
        <v>144</v>
      </c>
      <c r="J31" s="249">
        <v>5.8631921824104234</v>
      </c>
      <c r="K31" s="249">
        <v>98.330618892508141</v>
      </c>
      <c r="L31" s="173" t="s">
        <v>641</v>
      </c>
    </row>
    <row r="32" spans="1:12" ht="12.75" customHeight="1" x14ac:dyDescent="0.2">
      <c r="A32" s="125" t="s">
        <v>427</v>
      </c>
      <c r="B32" s="125" t="s">
        <v>303</v>
      </c>
      <c r="C32" s="125" t="s">
        <v>429</v>
      </c>
      <c r="D32" s="125" t="s">
        <v>408</v>
      </c>
      <c r="E32" s="125" t="s">
        <v>13</v>
      </c>
      <c r="F32" s="123" t="s">
        <v>435</v>
      </c>
      <c r="G32" s="123" t="s">
        <v>523</v>
      </c>
      <c r="H32" s="125">
        <v>2023</v>
      </c>
      <c r="I32" s="173">
        <v>29</v>
      </c>
      <c r="J32" s="249">
        <v>1.1807817589576548</v>
      </c>
      <c r="K32" s="249">
        <v>99.511400651465792</v>
      </c>
      <c r="L32" s="173" t="s">
        <v>641</v>
      </c>
    </row>
    <row r="33" spans="1:12" ht="12.75" customHeight="1" x14ac:dyDescent="0.2">
      <c r="A33" s="125" t="s">
        <v>427</v>
      </c>
      <c r="B33" s="125" t="s">
        <v>303</v>
      </c>
      <c r="C33" s="125" t="s">
        <v>429</v>
      </c>
      <c r="D33" s="125" t="s">
        <v>408</v>
      </c>
      <c r="E33" s="125" t="s">
        <v>13</v>
      </c>
      <c r="F33" s="123" t="s">
        <v>435</v>
      </c>
      <c r="G33" s="123" t="s">
        <v>524</v>
      </c>
      <c r="H33" s="125">
        <v>2023</v>
      </c>
      <c r="I33" s="173">
        <v>10</v>
      </c>
      <c r="J33" s="249">
        <v>0.40716612377850164</v>
      </c>
      <c r="K33" s="249">
        <v>99.918566775244287</v>
      </c>
      <c r="L33" s="173" t="s">
        <v>641</v>
      </c>
    </row>
    <row r="34" spans="1:12" ht="12.75" customHeight="1" x14ac:dyDescent="0.2">
      <c r="A34" s="125" t="s">
        <v>427</v>
      </c>
      <c r="B34" s="125" t="s">
        <v>303</v>
      </c>
      <c r="C34" s="125" t="s">
        <v>429</v>
      </c>
      <c r="D34" s="125" t="s">
        <v>408</v>
      </c>
      <c r="E34" s="125" t="s">
        <v>13</v>
      </c>
      <c r="F34" s="123" t="s">
        <v>435</v>
      </c>
      <c r="G34" s="123" t="s">
        <v>525</v>
      </c>
      <c r="H34" s="125">
        <v>2023</v>
      </c>
      <c r="I34" s="173">
        <v>2</v>
      </c>
      <c r="J34" s="249">
        <v>8.1433224755700334E-2</v>
      </c>
      <c r="K34" s="249">
        <v>99.999999999999986</v>
      </c>
      <c r="L34" s="173" t="s">
        <v>641</v>
      </c>
    </row>
    <row r="35" spans="1:12" ht="12.75" customHeight="1" x14ac:dyDescent="0.2">
      <c r="A35" s="125" t="s">
        <v>427</v>
      </c>
      <c r="B35" s="125" t="s">
        <v>303</v>
      </c>
      <c r="C35" s="125" t="s">
        <v>429</v>
      </c>
      <c r="D35" s="125" t="s">
        <v>408</v>
      </c>
      <c r="E35" s="125" t="s">
        <v>13</v>
      </c>
      <c r="F35" s="123" t="s">
        <v>671</v>
      </c>
      <c r="G35" s="115" t="s">
        <v>516</v>
      </c>
      <c r="H35" s="125">
        <v>2023</v>
      </c>
      <c r="I35" s="173">
        <v>304</v>
      </c>
      <c r="J35" s="174">
        <v>100</v>
      </c>
      <c r="K35" s="173" t="s">
        <v>641</v>
      </c>
      <c r="L35" s="249">
        <v>20.8</v>
      </c>
    </row>
    <row r="36" spans="1:12" ht="12.75" customHeight="1" x14ac:dyDescent="0.2">
      <c r="A36" s="125" t="s">
        <v>427</v>
      </c>
      <c r="B36" s="125" t="s">
        <v>303</v>
      </c>
      <c r="C36" s="125" t="s">
        <v>429</v>
      </c>
      <c r="D36" s="125" t="s">
        <v>408</v>
      </c>
      <c r="E36" s="125" t="s">
        <v>13</v>
      </c>
      <c r="F36" s="123" t="s">
        <v>448</v>
      </c>
      <c r="G36" s="123" t="s">
        <v>670</v>
      </c>
      <c r="H36" s="125">
        <v>2023</v>
      </c>
      <c r="I36" s="173">
        <v>13</v>
      </c>
      <c r="J36" s="249">
        <v>4.2763157894736841</v>
      </c>
      <c r="K36" s="249">
        <v>4.2763157894736841</v>
      </c>
      <c r="L36" s="173" t="s">
        <v>641</v>
      </c>
    </row>
    <row r="37" spans="1:12" ht="12.75" customHeight="1" x14ac:dyDescent="0.2">
      <c r="A37" s="125" t="s">
        <v>427</v>
      </c>
      <c r="B37" s="125" t="s">
        <v>303</v>
      </c>
      <c r="C37" s="125" t="s">
        <v>429</v>
      </c>
      <c r="D37" s="125" t="s">
        <v>408</v>
      </c>
      <c r="E37" s="125" t="s">
        <v>13</v>
      </c>
      <c r="F37" s="123" t="s">
        <v>448</v>
      </c>
      <c r="G37" s="123" t="s">
        <v>517</v>
      </c>
      <c r="H37" s="125">
        <v>2023</v>
      </c>
      <c r="I37" s="173">
        <v>37</v>
      </c>
      <c r="J37" s="249">
        <v>12.171052631578947</v>
      </c>
      <c r="K37" s="249">
        <v>16.44736842105263</v>
      </c>
      <c r="L37" s="173" t="s">
        <v>641</v>
      </c>
    </row>
    <row r="38" spans="1:12" ht="12.75" customHeight="1" x14ac:dyDescent="0.2">
      <c r="A38" s="125" t="s">
        <v>427</v>
      </c>
      <c r="B38" s="125" t="s">
        <v>303</v>
      </c>
      <c r="C38" s="125" t="s">
        <v>429</v>
      </c>
      <c r="D38" s="125" t="s">
        <v>408</v>
      </c>
      <c r="E38" s="125" t="s">
        <v>13</v>
      </c>
      <c r="F38" s="123" t="s">
        <v>448</v>
      </c>
      <c r="G38" s="123" t="s">
        <v>518</v>
      </c>
      <c r="H38" s="125">
        <v>2023</v>
      </c>
      <c r="I38" s="173">
        <v>53</v>
      </c>
      <c r="J38" s="249">
        <v>17.434210526315788</v>
      </c>
      <c r="K38" s="249">
        <v>33.881578947368418</v>
      </c>
      <c r="L38" s="173" t="s">
        <v>641</v>
      </c>
    </row>
    <row r="39" spans="1:12" ht="12.75" customHeight="1" x14ac:dyDescent="0.2">
      <c r="A39" s="125" t="s">
        <v>427</v>
      </c>
      <c r="B39" s="125" t="s">
        <v>303</v>
      </c>
      <c r="C39" s="125" t="s">
        <v>429</v>
      </c>
      <c r="D39" s="125" t="s">
        <v>408</v>
      </c>
      <c r="E39" s="125" t="s">
        <v>13</v>
      </c>
      <c r="F39" s="123" t="s">
        <v>448</v>
      </c>
      <c r="G39" s="123" t="s">
        <v>519</v>
      </c>
      <c r="H39" s="125">
        <v>2023</v>
      </c>
      <c r="I39" s="173">
        <v>34</v>
      </c>
      <c r="J39" s="249">
        <v>11.184210526315789</v>
      </c>
      <c r="K39" s="249">
        <v>45.065789473684205</v>
      </c>
      <c r="L39" s="173" t="s">
        <v>641</v>
      </c>
    </row>
    <row r="40" spans="1:12" ht="12.75" customHeight="1" x14ac:dyDescent="0.2">
      <c r="A40" s="125" t="s">
        <v>427</v>
      </c>
      <c r="B40" s="125" t="s">
        <v>303</v>
      </c>
      <c r="C40" s="125" t="s">
        <v>429</v>
      </c>
      <c r="D40" s="125" t="s">
        <v>408</v>
      </c>
      <c r="E40" s="125" t="s">
        <v>13</v>
      </c>
      <c r="F40" s="123" t="s">
        <v>448</v>
      </c>
      <c r="G40" s="123" t="s">
        <v>520</v>
      </c>
      <c r="H40" s="125">
        <v>2023</v>
      </c>
      <c r="I40" s="173">
        <v>45</v>
      </c>
      <c r="J40" s="249">
        <v>14.802631578947366</v>
      </c>
      <c r="K40" s="249">
        <v>59.868421052631575</v>
      </c>
      <c r="L40" s="173" t="s">
        <v>641</v>
      </c>
    </row>
    <row r="41" spans="1:12" ht="12.75" customHeight="1" x14ac:dyDescent="0.2">
      <c r="A41" s="125" t="s">
        <v>427</v>
      </c>
      <c r="B41" s="125" t="s">
        <v>303</v>
      </c>
      <c r="C41" s="125" t="s">
        <v>429</v>
      </c>
      <c r="D41" s="125" t="s">
        <v>408</v>
      </c>
      <c r="E41" s="125" t="s">
        <v>13</v>
      </c>
      <c r="F41" s="123" t="s">
        <v>448</v>
      </c>
      <c r="G41" s="123" t="s">
        <v>521</v>
      </c>
      <c r="H41" s="125">
        <v>2023</v>
      </c>
      <c r="I41" s="173">
        <v>77</v>
      </c>
      <c r="J41" s="249">
        <v>25.328947368421051</v>
      </c>
      <c r="K41" s="249">
        <v>85.19736842105263</v>
      </c>
      <c r="L41" s="173" t="s">
        <v>641</v>
      </c>
    </row>
    <row r="42" spans="1:12" ht="12.75" customHeight="1" x14ac:dyDescent="0.2">
      <c r="A42" s="125" t="s">
        <v>427</v>
      </c>
      <c r="B42" s="125" t="s">
        <v>303</v>
      </c>
      <c r="C42" s="125" t="s">
        <v>429</v>
      </c>
      <c r="D42" s="125" t="s">
        <v>408</v>
      </c>
      <c r="E42" s="125" t="s">
        <v>13</v>
      </c>
      <c r="F42" s="123" t="s">
        <v>448</v>
      </c>
      <c r="G42" s="123" t="s">
        <v>522</v>
      </c>
      <c r="H42" s="125">
        <v>2023</v>
      </c>
      <c r="I42" s="173">
        <v>35</v>
      </c>
      <c r="J42" s="249">
        <v>11.513157894736842</v>
      </c>
      <c r="K42" s="249">
        <v>96.71052631578948</v>
      </c>
      <c r="L42" s="173" t="s">
        <v>641</v>
      </c>
    </row>
    <row r="43" spans="1:12" ht="12.75" customHeight="1" x14ac:dyDescent="0.2">
      <c r="A43" s="125" t="s">
        <v>427</v>
      </c>
      <c r="B43" s="125" t="s">
        <v>303</v>
      </c>
      <c r="C43" s="125" t="s">
        <v>429</v>
      </c>
      <c r="D43" s="125" t="s">
        <v>408</v>
      </c>
      <c r="E43" s="125" t="s">
        <v>13</v>
      </c>
      <c r="F43" s="123" t="s">
        <v>448</v>
      </c>
      <c r="G43" s="123" t="s">
        <v>523</v>
      </c>
      <c r="H43" s="125">
        <v>2023</v>
      </c>
      <c r="I43" s="173">
        <v>6</v>
      </c>
      <c r="J43" s="249">
        <v>1.9736842105263157</v>
      </c>
      <c r="K43" s="249">
        <v>98.684210526315795</v>
      </c>
      <c r="L43" s="173" t="s">
        <v>641</v>
      </c>
    </row>
    <row r="44" spans="1:12" ht="12.75" customHeight="1" x14ac:dyDescent="0.2">
      <c r="A44" s="125" t="s">
        <v>427</v>
      </c>
      <c r="B44" s="125" t="s">
        <v>303</v>
      </c>
      <c r="C44" s="125" t="s">
        <v>429</v>
      </c>
      <c r="D44" s="125" t="s">
        <v>408</v>
      </c>
      <c r="E44" s="125" t="s">
        <v>13</v>
      </c>
      <c r="F44" s="123" t="s">
        <v>448</v>
      </c>
      <c r="G44" s="123" t="s">
        <v>524</v>
      </c>
      <c r="H44" s="125">
        <v>2023</v>
      </c>
      <c r="I44" s="173">
        <v>4</v>
      </c>
      <c r="J44" s="249">
        <v>1.3157894736842104</v>
      </c>
      <c r="K44" s="249">
        <v>100</v>
      </c>
      <c r="L44" s="173" t="s">
        <v>641</v>
      </c>
    </row>
    <row r="45" spans="1:12" ht="12.75" customHeight="1" x14ac:dyDescent="0.2">
      <c r="A45" s="125" t="s">
        <v>427</v>
      </c>
      <c r="B45" s="125" t="s">
        <v>303</v>
      </c>
      <c r="C45" s="125" t="s">
        <v>429</v>
      </c>
      <c r="D45" s="125" t="s">
        <v>408</v>
      </c>
      <c r="E45" s="125" t="s">
        <v>13</v>
      </c>
      <c r="F45" s="123" t="s">
        <v>448</v>
      </c>
      <c r="G45" s="123" t="s">
        <v>525</v>
      </c>
      <c r="H45" s="125">
        <v>2023</v>
      </c>
      <c r="I45" s="173" t="s">
        <v>641</v>
      </c>
      <c r="J45" s="249" t="s">
        <v>641</v>
      </c>
      <c r="K45" s="249">
        <v>100</v>
      </c>
      <c r="L45" s="173" t="s">
        <v>641</v>
      </c>
    </row>
    <row r="46" spans="1:12" ht="12.75" customHeight="1" x14ac:dyDescent="0.2">
      <c r="A46" s="125" t="s">
        <v>427</v>
      </c>
      <c r="B46" s="125" t="s">
        <v>303</v>
      </c>
      <c r="C46" s="135" t="s">
        <v>394</v>
      </c>
      <c r="D46" s="125" t="s">
        <v>408</v>
      </c>
      <c r="E46" s="125" t="s">
        <v>13</v>
      </c>
      <c r="F46" s="123" t="s">
        <v>435</v>
      </c>
      <c r="G46" s="115" t="s">
        <v>516</v>
      </c>
      <c r="H46" s="125">
        <v>2023</v>
      </c>
      <c r="I46" s="248">
        <v>3581</v>
      </c>
      <c r="J46" s="174">
        <v>100</v>
      </c>
      <c r="K46" s="173" t="s">
        <v>641</v>
      </c>
      <c r="L46" s="249">
        <v>12.2</v>
      </c>
    </row>
    <row r="47" spans="1:12" ht="12.75" customHeight="1" x14ac:dyDescent="0.2">
      <c r="A47" s="125" t="s">
        <v>427</v>
      </c>
      <c r="B47" s="125" t="s">
        <v>303</v>
      </c>
      <c r="C47" s="135" t="s">
        <v>394</v>
      </c>
      <c r="D47" s="125" t="s">
        <v>408</v>
      </c>
      <c r="E47" s="125" t="s">
        <v>13</v>
      </c>
      <c r="F47" s="123" t="s">
        <v>435</v>
      </c>
      <c r="G47" s="123" t="s">
        <v>670</v>
      </c>
      <c r="H47" s="125">
        <v>2023</v>
      </c>
      <c r="I47" s="173">
        <v>759</v>
      </c>
      <c r="J47" s="249">
        <v>21.195196872382017</v>
      </c>
      <c r="K47" s="249">
        <v>21.195196872382017</v>
      </c>
      <c r="L47" s="173" t="s">
        <v>641</v>
      </c>
    </row>
    <row r="48" spans="1:12" ht="12.75" customHeight="1" x14ac:dyDescent="0.2">
      <c r="A48" s="125" t="s">
        <v>427</v>
      </c>
      <c r="B48" s="125" t="s">
        <v>303</v>
      </c>
      <c r="C48" s="135" t="s">
        <v>394</v>
      </c>
      <c r="D48" s="125" t="s">
        <v>408</v>
      </c>
      <c r="E48" s="125" t="s">
        <v>13</v>
      </c>
      <c r="F48" s="123" t="s">
        <v>435</v>
      </c>
      <c r="G48" s="123" t="s">
        <v>517</v>
      </c>
      <c r="H48" s="125">
        <v>2023</v>
      </c>
      <c r="I48" s="173">
        <v>720</v>
      </c>
      <c r="J48" s="249">
        <v>20.10611561016476</v>
      </c>
      <c r="K48" s="249">
        <v>41.301312482546777</v>
      </c>
      <c r="L48" s="173" t="s">
        <v>641</v>
      </c>
    </row>
    <row r="49" spans="1:12" ht="12.75" customHeight="1" x14ac:dyDescent="0.2">
      <c r="A49" s="125" t="s">
        <v>427</v>
      </c>
      <c r="B49" s="125" t="s">
        <v>303</v>
      </c>
      <c r="C49" s="135" t="s">
        <v>394</v>
      </c>
      <c r="D49" s="125" t="s">
        <v>408</v>
      </c>
      <c r="E49" s="125" t="s">
        <v>13</v>
      </c>
      <c r="F49" s="123" t="s">
        <v>435</v>
      </c>
      <c r="G49" s="123" t="s">
        <v>518</v>
      </c>
      <c r="H49" s="125">
        <v>2023</v>
      </c>
      <c r="I49" s="173">
        <v>746</v>
      </c>
      <c r="J49" s="249">
        <v>20.832169784976266</v>
      </c>
      <c r="K49" s="249">
        <v>62.133482267523043</v>
      </c>
      <c r="L49" s="173" t="s">
        <v>641</v>
      </c>
    </row>
    <row r="50" spans="1:12" ht="12.75" customHeight="1" x14ac:dyDescent="0.2">
      <c r="A50" s="125" t="s">
        <v>427</v>
      </c>
      <c r="B50" s="125" t="s">
        <v>303</v>
      </c>
      <c r="C50" s="135" t="s">
        <v>394</v>
      </c>
      <c r="D50" s="125" t="s">
        <v>408</v>
      </c>
      <c r="E50" s="125" t="s">
        <v>13</v>
      </c>
      <c r="F50" s="123" t="s">
        <v>435</v>
      </c>
      <c r="G50" s="123" t="s">
        <v>519</v>
      </c>
      <c r="H50" s="125">
        <v>2023</v>
      </c>
      <c r="I50" s="173">
        <v>473</v>
      </c>
      <c r="J50" s="249">
        <v>13.208600949455459</v>
      </c>
      <c r="K50" s="249">
        <v>75.342083216978494</v>
      </c>
      <c r="L50" s="173" t="s">
        <v>641</v>
      </c>
    </row>
    <row r="51" spans="1:12" ht="12.75" customHeight="1" x14ac:dyDescent="0.2">
      <c r="A51" s="125" t="s">
        <v>427</v>
      </c>
      <c r="B51" s="125" t="s">
        <v>303</v>
      </c>
      <c r="C51" s="135" t="s">
        <v>394</v>
      </c>
      <c r="D51" s="125" t="s">
        <v>408</v>
      </c>
      <c r="E51" s="125" t="s">
        <v>13</v>
      </c>
      <c r="F51" s="123" t="s">
        <v>435</v>
      </c>
      <c r="G51" s="123" t="s">
        <v>520</v>
      </c>
      <c r="H51" s="125">
        <v>2023</v>
      </c>
      <c r="I51" s="173">
        <v>301</v>
      </c>
      <c r="J51" s="249">
        <v>8.4054733314716561</v>
      </c>
      <c r="K51" s="249">
        <v>83.747556548450149</v>
      </c>
      <c r="L51" s="173" t="s">
        <v>641</v>
      </c>
    </row>
    <row r="52" spans="1:12" ht="12.75" customHeight="1" x14ac:dyDescent="0.2">
      <c r="A52" s="125" t="s">
        <v>427</v>
      </c>
      <c r="B52" s="125" t="s">
        <v>303</v>
      </c>
      <c r="C52" s="135" t="s">
        <v>394</v>
      </c>
      <c r="D52" s="125" t="s">
        <v>408</v>
      </c>
      <c r="E52" s="125" t="s">
        <v>13</v>
      </c>
      <c r="F52" s="123" t="s">
        <v>435</v>
      </c>
      <c r="G52" s="123" t="s">
        <v>521</v>
      </c>
      <c r="H52" s="125">
        <v>2023</v>
      </c>
      <c r="I52" s="173">
        <v>408</v>
      </c>
      <c r="J52" s="249">
        <v>11.393465512426697</v>
      </c>
      <c r="K52" s="249">
        <v>95.14102206087685</v>
      </c>
      <c r="L52" s="173" t="s">
        <v>641</v>
      </c>
    </row>
    <row r="53" spans="1:12" ht="12.75" customHeight="1" x14ac:dyDescent="0.2">
      <c r="A53" s="125" t="s">
        <v>427</v>
      </c>
      <c r="B53" s="125" t="s">
        <v>303</v>
      </c>
      <c r="C53" s="135" t="s">
        <v>394</v>
      </c>
      <c r="D53" s="125" t="s">
        <v>408</v>
      </c>
      <c r="E53" s="125" t="s">
        <v>13</v>
      </c>
      <c r="F53" s="123" t="s">
        <v>435</v>
      </c>
      <c r="G53" s="123" t="s">
        <v>522</v>
      </c>
      <c r="H53" s="125">
        <v>2023</v>
      </c>
      <c r="I53" s="173">
        <v>140</v>
      </c>
      <c r="J53" s="249">
        <v>3.9095224797542585</v>
      </c>
      <c r="K53" s="249">
        <v>99.050544540631108</v>
      </c>
      <c r="L53" s="173" t="s">
        <v>641</v>
      </c>
    </row>
    <row r="54" spans="1:12" ht="12.75" customHeight="1" x14ac:dyDescent="0.2">
      <c r="A54" s="125" t="s">
        <v>427</v>
      </c>
      <c r="B54" s="125" t="s">
        <v>303</v>
      </c>
      <c r="C54" s="135" t="s">
        <v>394</v>
      </c>
      <c r="D54" s="125" t="s">
        <v>408</v>
      </c>
      <c r="E54" s="125" t="s">
        <v>13</v>
      </c>
      <c r="F54" s="123" t="s">
        <v>435</v>
      </c>
      <c r="G54" s="123" t="s">
        <v>523</v>
      </c>
      <c r="H54" s="125">
        <v>2023</v>
      </c>
      <c r="I54" s="173">
        <v>21</v>
      </c>
      <c r="J54" s="249">
        <v>0.58642837196313879</v>
      </c>
      <c r="K54" s="249">
        <v>99.636972912594246</v>
      </c>
      <c r="L54" s="173" t="s">
        <v>641</v>
      </c>
    </row>
    <row r="55" spans="1:12" ht="12.75" customHeight="1" x14ac:dyDescent="0.2">
      <c r="A55" s="125" t="s">
        <v>427</v>
      </c>
      <c r="B55" s="125" t="s">
        <v>303</v>
      </c>
      <c r="C55" s="135" t="s">
        <v>394</v>
      </c>
      <c r="D55" s="125" t="s">
        <v>408</v>
      </c>
      <c r="E55" s="125" t="s">
        <v>13</v>
      </c>
      <c r="F55" s="123" t="s">
        <v>435</v>
      </c>
      <c r="G55" s="123" t="s">
        <v>524</v>
      </c>
      <c r="H55" s="125">
        <v>2023</v>
      </c>
      <c r="I55" s="173">
        <v>8</v>
      </c>
      <c r="J55" s="249">
        <v>0.2234012845573862</v>
      </c>
      <c r="K55" s="249">
        <v>99.860374197151629</v>
      </c>
      <c r="L55" s="173" t="s">
        <v>641</v>
      </c>
    </row>
    <row r="56" spans="1:12" ht="12.75" customHeight="1" x14ac:dyDescent="0.2">
      <c r="A56" s="125" t="s">
        <v>427</v>
      </c>
      <c r="B56" s="125" t="s">
        <v>303</v>
      </c>
      <c r="C56" s="135" t="s">
        <v>394</v>
      </c>
      <c r="D56" s="125" t="s">
        <v>408</v>
      </c>
      <c r="E56" s="125" t="s">
        <v>13</v>
      </c>
      <c r="F56" s="123" t="s">
        <v>435</v>
      </c>
      <c r="G56" s="123" t="s">
        <v>525</v>
      </c>
      <c r="H56" s="125">
        <v>2023</v>
      </c>
      <c r="I56" s="173">
        <v>5</v>
      </c>
      <c r="J56" s="173">
        <v>0.13962580284836637</v>
      </c>
      <c r="K56" s="249">
        <v>100</v>
      </c>
      <c r="L56" s="173" t="s">
        <v>641</v>
      </c>
    </row>
    <row r="57" spans="1:12" ht="12.75" customHeight="1" x14ac:dyDescent="0.2">
      <c r="A57" s="125" t="s">
        <v>427</v>
      </c>
      <c r="B57" s="125" t="s">
        <v>303</v>
      </c>
      <c r="C57" s="135" t="s">
        <v>394</v>
      </c>
      <c r="D57" s="125" t="s">
        <v>408</v>
      </c>
      <c r="E57" s="125" t="s">
        <v>13</v>
      </c>
      <c r="F57" s="123" t="s">
        <v>671</v>
      </c>
      <c r="G57" s="115" t="s">
        <v>516</v>
      </c>
      <c r="H57" s="125">
        <v>2023</v>
      </c>
      <c r="I57" s="173">
        <v>731</v>
      </c>
      <c r="J57" s="174">
        <v>100.00000000000001</v>
      </c>
      <c r="K57" s="173" t="s">
        <v>641</v>
      </c>
      <c r="L57" s="249">
        <v>18.600000000000001</v>
      </c>
    </row>
    <row r="58" spans="1:12" ht="12.75" customHeight="1" x14ac:dyDescent="0.2">
      <c r="A58" s="125" t="s">
        <v>427</v>
      </c>
      <c r="B58" s="125" t="s">
        <v>303</v>
      </c>
      <c r="C58" s="135" t="s">
        <v>394</v>
      </c>
      <c r="D58" s="125" t="s">
        <v>408</v>
      </c>
      <c r="E58" s="125" t="s">
        <v>13</v>
      </c>
      <c r="F58" s="123" t="s">
        <v>448</v>
      </c>
      <c r="G58" s="123" t="s">
        <v>670</v>
      </c>
      <c r="H58" s="125">
        <v>2023</v>
      </c>
      <c r="I58" s="173">
        <v>27</v>
      </c>
      <c r="J58" s="249">
        <v>3.6935704514363885</v>
      </c>
      <c r="K58" s="249">
        <v>3.6935704514363885</v>
      </c>
      <c r="L58" s="173" t="s">
        <v>641</v>
      </c>
    </row>
    <row r="59" spans="1:12" ht="12.75" customHeight="1" x14ac:dyDescent="0.2">
      <c r="A59" s="125" t="s">
        <v>427</v>
      </c>
      <c r="B59" s="125" t="s">
        <v>303</v>
      </c>
      <c r="C59" s="135" t="s">
        <v>394</v>
      </c>
      <c r="D59" s="125" t="s">
        <v>408</v>
      </c>
      <c r="E59" s="125" t="s">
        <v>13</v>
      </c>
      <c r="F59" s="123" t="s">
        <v>448</v>
      </c>
      <c r="G59" s="123" t="s">
        <v>517</v>
      </c>
      <c r="H59" s="125">
        <v>2023</v>
      </c>
      <c r="I59" s="173">
        <v>81</v>
      </c>
      <c r="J59" s="249">
        <v>11.080711354309166</v>
      </c>
      <c r="K59" s="249">
        <v>14.774281805745554</v>
      </c>
      <c r="L59" s="173" t="s">
        <v>641</v>
      </c>
    </row>
    <row r="60" spans="1:12" ht="12.75" customHeight="1" x14ac:dyDescent="0.2">
      <c r="A60" s="125" t="s">
        <v>427</v>
      </c>
      <c r="B60" s="125" t="s">
        <v>303</v>
      </c>
      <c r="C60" s="135" t="s">
        <v>394</v>
      </c>
      <c r="D60" s="125" t="s">
        <v>408</v>
      </c>
      <c r="E60" s="125" t="s">
        <v>13</v>
      </c>
      <c r="F60" s="123" t="s">
        <v>448</v>
      </c>
      <c r="G60" s="123" t="s">
        <v>518</v>
      </c>
      <c r="H60" s="125">
        <v>2023</v>
      </c>
      <c r="I60" s="173">
        <v>151</v>
      </c>
      <c r="J60" s="249">
        <v>20.656634746922027</v>
      </c>
      <c r="K60" s="249">
        <v>35.430916552667583</v>
      </c>
      <c r="L60" s="173" t="s">
        <v>641</v>
      </c>
    </row>
    <row r="61" spans="1:12" ht="12.75" customHeight="1" x14ac:dyDescent="0.2">
      <c r="A61" s="125" t="s">
        <v>427</v>
      </c>
      <c r="B61" s="125" t="s">
        <v>303</v>
      </c>
      <c r="C61" s="135" t="s">
        <v>394</v>
      </c>
      <c r="D61" s="125" t="s">
        <v>408</v>
      </c>
      <c r="E61" s="125" t="s">
        <v>13</v>
      </c>
      <c r="F61" s="123" t="s">
        <v>448</v>
      </c>
      <c r="G61" s="123" t="s">
        <v>519</v>
      </c>
      <c r="H61" s="125">
        <v>2023</v>
      </c>
      <c r="I61" s="173">
        <v>151</v>
      </c>
      <c r="J61" s="249">
        <v>20.656634746922027</v>
      </c>
      <c r="K61" s="249">
        <v>56.087551299589606</v>
      </c>
      <c r="L61" s="173" t="s">
        <v>641</v>
      </c>
    </row>
    <row r="62" spans="1:12" ht="12.75" customHeight="1" x14ac:dyDescent="0.2">
      <c r="A62" s="125" t="s">
        <v>427</v>
      </c>
      <c r="B62" s="125" t="s">
        <v>303</v>
      </c>
      <c r="C62" s="135" t="s">
        <v>394</v>
      </c>
      <c r="D62" s="125" t="s">
        <v>408</v>
      </c>
      <c r="E62" s="125" t="s">
        <v>13</v>
      </c>
      <c r="F62" s="123" t="s">
        <v>448</v>
      </c>
      <c r="G62" s="123" t="s">
        <v>520</v>
      </c>
      <c r="H62" s="125">
        <v>2023</v>
      </c>
      <c r="I62" s="173">
        <v>108</v>
      </c>
      <c r="J62" s="249">
        <v>14.774281805745554</v>
      </c>
      <c r="K62" s="249">
        <v>70.861833105335165</v>
      </c>
      <c r="L62" s="173" t="s">
        <v>641</v>
      </c>
    </row>
    <row r="63" spans="1:12" ht="12.75" customHeight="1" x14ac:dyDescent="0.2">
      <c r="A63" s="125" t="s">
        <v>427</v>
      </c>
      <c r="B63" s="125" t="s">
        <v>303</v>
      </c>
      <c r="C63" s="135" t="s">
        <v>394</v>
      </c>
      <c r="D63" s="125" t="s">
        <v>408</v>
      </c>
      <c r="E63" s="125" t="s">
        <v>13</v>
      </c>
      <c r="F63" s="123" t="s">
        <v>448</v>
      </c>
      <c r="G63" s="123" t="s">
        <v>521</v>
      </c>
      <c r="H63" s="125">
        <v>2023</v>
      </c>
      <c r="I63" s="173">
        <v>139</v>
      </c>
      <c r="J63" s="249">
        <v>19.015047879616965</v>
      </c>
      <c r="K63" s="249">
        <v>89.876880984952123</v>
      </c>
      <c r="L63" s="173" t="s">
        <v>641</v>
      </c>
    </row>
    <row r="64" spans="1:12" ht="12.75" customHeight="1" x14ac:dyDescent="0.2">
      <c r="A64" s="125" t="s">
        <v>427</v>
      </c>
      <c r="B64" s="125" t="s">
        <v>303</v>
      </c>
      <c r="C64" s="135" t="s">
        <v>394</v>
      </c>
      <c r="D64" s="125" t="s">
        <v>408</v>
      </c>
      <c r="E64" s="125" t="s">
        <v>13</v>
      </c>
      <c r="F64" s="123" t="s">
        <v>448</v>
      </c>
      <c r="G64" s="123" t="s">
        <v>522</v>
      </c>
      <c r="H64" s="125">
        <v>2023</v>
      </c>
      <c r="I64" s="173">
        <v>61</v>
      </c>
      <c r="J64" s="249">
        <v>8.3447332421340636</v>
      </c>
      <c r="K64" s="249">
        <v>98.221614227086192</v>
      </c>
      <c r="L64" s="173" t="s">
        <v>641</v>
      </c>
    </row>
    <row r="65" spans="1:12" ht="12.75" customHeight="1" x14ac:dyDescent="0.2">
      <c r="A65" s="125" t="s">
        <v>427</v>
      </c>
      <c r="B65" s="125" t="s">
        <v>303</v>
      </c>
      <c r="C65" s="135" t="s">
        <v>394</v>
      </c>
      <c r="D65" s="125" t="s">
        <v>408</v>
      </c>
      <c r="E65" s="125" t="s">
        <v>13</v>
      </c>
      <c r="F65" s="123" t="s">
        <v>448</v>
      </c>
      <c r="G65" s="123" t="s">
        <v>523</v>
      </c>
      <c r="H65" s="125">
        <v>2023</v>
      </c>
      <c r="I65" s="173">
        <v>9</v>
      </c>
      <c r="J65" s="249">
        <v>1.2311901504787961</v>
      </c>
      <c r="K65" s="249">
        <v>99.452804377564988</v>
      </c>
      <c r="L65" s="173" t="s">
        <v>641</v>
      </c>
    </row>
    <row r="66" spans="1:12" ht="12.75" customHeight="1" x14ac:dyDescent="0.2">
      <c r="A66" s="125" t="s">
        <v>427</v>
      </c>
      <c r="B66" s="125" t="s">
        <v>303</v>
      </c>
      <c r="C66" s="135" t="s">
        <v>394</v>
      </c>
      <c r="D66" s="125" t="s">
        <v>408</v>
      </c>
      <c r="E66" s="125" t="s">
        <v>13</v>
      </c>
      <c r="F66" s="123" t="s">
        <v>448</v>
      </c>
      <c r="G66" s="123" t="s">
        <v>524</v>
      </c>
      <c r="H66" s="125">
        <v>2023</v>
      </c>
      <c r="I66" s="173">
        <v>2</v>
      </c>
      <c r="J66" s="249">
        <v>0.27359781121751026</v>
      </c>
      <c r="K66" s="249">
        <v>99.726402188782501</v>
      </c>
      <c r="L66" s="173" t="s">
        <v>641</v>
      </c>
    </row>
    <row r="67" spans="1:12" ht="12.75" customHeight="1" x14ac:dyDescent="0.2">
      <c r="A67" s="125" t="s">
        <v>427</v>
      </c>
      <c r="B67" s="125" t="s">
        <v>303</v>
      </c>
      <c r="C67" s="135" t="s">
        <v>394</v>
      </c>
      <c r="D67" s="125" t="s">
        <v>408</v>
      </c>
      <c r="E67" s="125" t="s">
        <v>13</v>
      </c>
      <c r="F67" s="123" t="s">
        <v>448</v>
      </c>
      <c r="G67" s="123" t="s">
        <v>525</v>
      </c>
      <c r="H67" s="125">
        <v>2023</v>
      </c>
      <c r="I67" s="173">
        <v>2</v>
      </c>
      <c r="J67" s="173">
        <v>0.27359781121751026</v>
      </c>
      <c r="K67" s="249">
        <v>100.00000000000001</v>
      </c>
      <c r="L67" s="173" t="s">
        <v>641</v>
      </c>
    </row>
    <row r="68" spans="1:12" ht="12.75" customHeight="1" x14ac:dyDescent="0.2">
      <c r="A68" s="125" t="s">
        <v>427</v>
      </c>
      <c r="B68" s="125" t="s">
        <v>303</v>
      </c>
      <c r="C68" s="135" t="s">
        <v>394</v>
      </c>
      <c r="D68" s="135" t="s">
        <v>409</v>
      </c>
      <c r="E68" s="125" t="s">
        <v>13</v>
      </c>
      <c r="F68" s="123" t="s">
        <v>435</v>
      </c>
      <c r="G68" s="115" t="s">
        <v>516</v>
      </c>
      <c r="H68" s="125">
        <v>2023</v>
      </c>
      <c r="I68" s="248">
        <v>2370</v>
      </c>
      <c r="J68" s="174">
        <v>100.00000000000001</v>
      </c>
      <c r="K68" s="173" t="s">
        <v>641</v>
      </c>
      <c r="L68" s="249">
        <v>12.9</v>
      </c>
    </row>
    <row r="69" spans="1:12" ht="12.75" customHeight="1" x14ac:dyDescent="0.2">
      <c r="A69" s="125" t="s">
        <v>427</v>
      </c>
      <c r="B69" s="125" t="s">
        <v>303</v>
      </c>
      <c r="C69" s="135" t="s">
        <v>394</v>
      </c>
      <c r="D69" s="135" t="s">
        <v>409</v>
      </c>
      <c r="E69" s="125" t="s">
        <v>13</v>
      </c>
      <c r="F69" s="123" t="s">
        <v>435</v>
      </c>
      <c r="G69" s="123" t="s">
        <v>670</v>
      </c>
      <c r="H69" s="125">
        <v>2023</v>
      </c>
      <c r="I69" s="173">
        <v>508</v>
      </c>
      <c r="J69" s="249">
        <v>21.434599156118146</v>
      </c>
      <c r="K69" s="249">
        <v>21.434599156118146</v>
      </c>
      <c r="L69" s="173" t="s">
        <v>641</v>
      </c>
    </row>
    <row r="70" spans="1:12" ht="12.75" customHeight="1" x14ac:dyDescent="0.2">
      <c r="A70" s="125" t="s">
        <v>427</v>
      </c>
      <c r="B70" s="125" t="s">
        <v>303</v>
      </c>
      <c r="C70" s="135" t="s">
        <v>394</v>
      </c>
      <c r="D70" s="135" t="s">
        <v>409</v>
      </c>
      <c r="E70" s="125" t="s">
        <v>13</v>
      </c>
      <c r="F70" s="123" t="s">
        <v>435</v>
      </c>
      <c r="G70" s="123" t="s">
        <v>517</v>
      </c>
      <c r="H70" s="125">
        <v>2023</v>
      </c>
      <c r="I70" s="173">
        <v>473</v>
      </c>
      <c r="J70" s="249">
        <v>19.957805907172997</v>
      </c>
      <c r="K70" s="249">
        <v>41.392405063291143</v>
      </c>
      <c r="L70" s="173" t="s">
        <v>641</v>
      </c>
    </row>
    <row r="71" spans="1:12" ht="12.75" customHeight="1" x14ac:dyDescent="0.2">
      <c r="A71" s="125" t="s">
        <v>427</v>
      </c>
      <c r="B71" s="125" t="s">
        <v>303</v>
      </c>
      <c r="C71" s="135" t="s">
        <v>394</v>
      </c>
      <c r="D71" s="135" t="s">
        <v>409</v>
      </c>
      <c r="E71" s="125" t="s">
        <v>13</v>
      </c>
      <c r="F71" s="123" t="s">
        <v>435</v>
      </c>
      <c r="G71" s="123" t="s">
        <v>518</v>
      </c>
      <c r="H71" s="125">
        <v>2023</v>
      </c>
      <c r="I71" s="173">
        <v>481</v>
      </c>
      <c r="J71" s="249">
        <v>20.29535864978903</v>
      </c>
      <c r="K71" s="249">
        <v>61.687763713080173</v>
      </c>
      <c r="L71" s="173" t="s">
        <v>641</v>
      </c>
    </row>
    <row r="72" spans="1:12" ht="12.75" customHeight="1" x14ac:dyDescent="0.2">
      <c r="A72" s="125" t="s">
        <v>427</v>
      </c>
      <c r="B72" s="125" t="s">
        <v>303</v>
      </c>
      <c r="C72" s="135" t="s">
        <v>394</v>
      </c>
      <c r="D72" s="135" t="s">
        <v>409</v>
      </c>
      <c r="E72" s="125" t="s">
        <v>13</v>
      </c>
      <c r="F72" s="123" t="s">
        <v>435</v>
      </c>
      <c r="G72" s="123" t="s">
        <v>519</v>
      </c>
      <c r="H72" s="125">
        <v>2023</v>
      </c>
      <c r="I72" s="173">
        <v>275</v>
      </c>
      <c r="J72" s="249">
        <v>11.603375527426159</v>
      </c>
      <c r="K72" s="249">
        <v>73.29113924050634</v>
      </c>
      <c r="L72" s="173" t="s">
        <v>641</v>
      </c>
    </row>
    <row r="73" spans="1:12" ht="12.75" customHeight="1" x14ac:dyDescent="0.2">
      <c r="A73" s="125" t="s">
        <v>427</v>
      </c>
      <c r="B73" s="125" t="s">
        <v>303</v>
      </c>
      <c r="C73" s="135" t="s">
        <v>394</v>
      </c>
      <c r="D73" s="135" t="s">
        <v>409</v>
      </c>
      <c r="E73" s="125" t="s">
        <v>13</v>
      </c>
      <c r="F73" s="123" t="s">
        <v>435</v>
      </c>
      <c r="G73" s="123" t="s">
        <v>520</v>
      </c>
      <c r="H73" s="125">
        <v>2023</v>
      </c>
      <c r="I73" s="173">
        <v>191</v>
      </c>
      <c r="J73" s="249">
        <v>8.0590717299578056</v>
      </c>
      <c r="K73" s="249">
        <v>81.350210970464147</v>
      </c>
      <c r="L73" s="173" t="s">
        <v>641</v>
      </c>
    </row>
    <row r="74" spans="1:12" ht="12.75" customHeight="1" x14ac:dyDescent="0.2">
      <c r="A74" s="125" t="s">
        <v>427</v>
      </c>
      <c r="B74" s="125" t="s">
        <v>303</v>
      </c>
      <c r="C74" s="135" t="s">
        <v>394</v>
      </c>
      <c r="D74" s="135" t="s">
        <v>409</v>
      </c>
      <c r="E74" s="125" t="s">
        <v>13</v>
      </c>
      <c r="F74" s="123" t="s">
        <v>435</v>
      </c>
      <c r="G74" s="123" t="s">
        <v>521</v>
      </c>
      <c r="H74" s="125">
        <v>2023</v>
      </c>
      <c r="I74" s="173">
        <v>282</v>
      </c>
      <c r="J74" s="249">
        <v>11.898734177215189</v>
      </c>
      <c r="K74" s="249">
        <v>93.248945147679336</v>
      </c>
      <c r="L74" s="173" t="s">
        <v>641</v>
      </c>
    </row>
    <row r="75" spans="1:12" ht="12.75" customHeight="1" x14ac:dyDescent="0.2">
      <c r="A75" s="125" t="s">
        <v>427</v>
      </c>
      <c r="B75" s="125" t="s">
        <v>303</v>
      </c>
      <c r="C75" s="135" t="s">
        <v>394</v>
      </c>
      <c r="D75" s="135" t="s">
        <v>409</v>
      </c>
      <c r="E75" s="125" t="s">
        <v>13</v>
      </c>
      <c r="F75" s="123" t="s">
        <v>435</v>
      </c>
      <c r="G75" s="123" t="s">
        <v>522</v>
      </c>
      <c r="H75" s="125">
        <v>2023</v>
      </c>
      <c r="I75" s="173">
        <v>128</v>
      </c>
      <c r="J75" s="249">
        <v>5.4008438818565399</v>
      </c>
      <c r="K75" s="249">
        <v>98.649789029535881</v>
      </c>
      <c r="L75" s="173" t="s">
        <v>641</v>
      </c>
    </row>
    <row r="76" spans="1:12" ht="12.75" customHeight="1" x14ac:dyDescent="0.2">
      <c r="A76" s="125" t="s">
        <v>427</v>
      </c>
      <c r="B76" s="125" t="s">
        <v>303</v>
      </c>
      <c r="C76" s="135" t="s">
        <v>394</v>
      </c>
      <c r="D76" s="135" t="s">
        <v>409</v>
      </c>
      <c r="E76" s="125" t="s">
        <v>13</v>
      </c>
      <c r="F76" s="123" t="s">
        <v>435</v>
      </c>
      <c r="G76" s="123" t="s">
        <v>523</v>
      </c>
      <c r="H76" s="125">
        <v>2023</v>
      </c>
      <c r="I76" s="173">
        <v>19</v>
      </c>
      <c r="J76" s="249">
        <v>0.80168776371308015</v>
      </c>
      <c r="K76" s="249">
        <v>99.451476793248958</v>
      </c>
      <c r="L76" s="173" t="s">
        <v>641</v>
      </c>
    </row>
    <row r="77" spans="1:12" ht="12.75" customHeight="1" x14ac:dyDescent="0.2">
      <c r="A77" s="125" t="s">
        <v>427</v>
      </c>
      <c r="B77" s="125" t="s">
        <v>303</v>
      </c>
      <c r="C77" s="135" t="s">
        <v>394</v>
      </c>
      <c r="D77" s="135" t="s">
        <v>409</v>
      </c>
      <c r="E77" s="125" t="s">
        <v>13</v>
      </c>
      <c r="F77" s="123" t="s">
        <v>435</v>
      </c>
      <c r="G77" s="123" t="s">
        <v>524</v>
      </c>
      <c r="H77" s="125">
        <v>2023</v>
      </c>
      <c r="I77" s="173">
        <v>8</v>
      </c>
      <c r="J77" s="249">
        <v>0.33755274261603374</v>
      </c>
      <c r="K77" s="249">
        <v>99.789029535864998</v>
      </c>
      <c r="L77" s="173" t="s">
        <v>641</v>
      </c>
    </row>
    <row r="78" spans="1:12" ht="12.75" customHeight="1" x14ac:dyDescent="0.2">
      <c r="A78" s="125" t="s">
        <v>427</v>
      </c>
      <c r="B78" s="125" t="s">
        <v>303</v>
      </c>
      <c r="C78" s="135" t="s">
        <v>394</v>
      </c>
      <c r="D78" s="135" t="s">
        <v>409</v>
      </c>
      <c r="E78" s="125" t="s">
        <v>13</v>
      </c>
      <c r="F78" s="123" t="s">
        <v>435</v>
      </c>
      <c r="G78" s="123" t="s">
        <v>525</v>
      </c>
      <c r="H78" s="125">
        <v>2023</v>
      </c>
      <c r="I78" s="173">
        <v>5</v>
      </c>
      <c r="J78" s="173">
        <v>0.21097046413502107</v>
      </c>
      <c r="K78" s="249">
        <v>100.00000000000001</v>
      </c>
      <c r="L78" s="173" t="s">
        <v>641</v>
      </c>
    </row>
    <row r="79" spans="1:12" ht="12.75" customHeight="1" x14ac:dyDescent="0.2">
      <c r="A79" s="125" t="s">
        <v>427</v>
      </c>
      <c r="B79" s="125" t="s">
        <v>303</v>
      </c>
      <c r="C79" s="135" t="s">
        <v>394</v>
      </c>
      <c r="D79" s="135" t="s">
        <v>409</v>
      </c>
      <c r="E79" s="125" t="s">
        <v>13</v>
      </c>
      <c r="F79" s="123" t="s">
        <v>671</v>
      </c>
      <c r="G79" s="115" t="s">
        <v>516</v>
      </c>
      <c r="H79" s="125">
        <v>2023</v>
      </c>
      <c r="I79" s="173">
        <v>521</v>
      </c>
      <c r="J79" s="174">
        <v>100.00000000000001</v>
      </c>
      <c r="K79" s="173" t="s">
        <v>641</v>
      </c>
      <c r="L79" s="249">
        <v>19.7</v>
      </c>
    </row>
    <row r="80" spans="1:12" ht="12.75" customHeight="1" x14ac:dyDescent="0.2">
      <c r="A80" s="125" t="s">
        <v>427</v>
      </c>
      <c r="B80" s="125" t="s">
        <v>303</v>
      </c>
      <c r="C80" s="135" t="s">
        <v>394</v>
      </c>
      <c r="D80" s="135" t="s">
        <v>409</v>
      </c>
      <c r="E80" s="125" t="s">
        <v>13</v>
      </c>
      <c r="F80" s="123" t="s">
        <v>448</v>
      </c>
      <c r="G80" s="123" t="s">
        <v>670</v>
      </c>
      <c r="H80" s="125">
        <v>2023</v>
      </c>
      <c r="I80" s="173">
        <v>20</v>
      </c>
      <c r="J80" s="249">
        <v>3.8387715930902107</v>
      </c>
      <c r="K80" s="249">
        <v>3.8387715930902107</v>
      </c>
      <c r="L80" s="173" t="s">
        <v>641</v>
      </c>
    </row>
    <row r="81" spans="1:12" ht="12.75" customHeight="1" x14ac:dyDescent="0.2">
      <c r="A81" s="125" t="s">
        <v>427</v>
      </c>
      <c r="B81" s="125" t="s">
        <v>303</v>
      </c>
      <c r="C81" s="135" t="s">
        <v>394</v>
      </c>
      <c r="D81" s="135" t="s">
        <v>409</v>
      </c>
      <c r="E81" s="125" t="s">
        <v>13</v>
      </c>
      <c r="F81" s="123" t="s">
        <v>448</v>
      </c>
      <c r="G81" s="123" t="s">
        <v>517</v>
      </c>
      <c r="H81" s="125">
        <v>2023</v>
      </c>
      <c r="I81" s="173">
        <v>55</v>
      </c>
      <c r="J81" s="249">
        <v>10.556621880998081</v>
      </c>
      <c r="K81" s="249">
        <v>14.395393474088293</v>
      </c>
      <c r="L81" s="173" t="s">
        <v>641</v>
      </c>
    </row>
    <row r="82" spans="1:12" ht="12.75" customHeight="1" x14ac:dyDescent="0.2">
      <c r="A82" s="125" t="s">
        <v>427</v>
      </c>
      <c r="B82" s="125" t="s">
        <v>303</v>
      </c>
      <c r="C82" s="135" t="s">
        <v>394</v>
      </c>
      <c r="D82" s="135" t="s">
        <v>409</v>
      </c>
      <c r="E82" s="125" t="s">
        <v>13</v>
      </c>
      <c r="F82" s="123" t="s">
        <v>448</v>
      </c>
      <c r="G82" s="123" t="s">
        <v>518</v>
      </c>
      <c r="H82" s="125">
        <v>2023</v>
      </c>
      <c r="I82" s="173">
        <v>108</v>
      </c>
      <c r="J82" s="249">
        <v>20.72936660268714</v>
      </c>
      <c r="K82" s="249">
        <v>35.124760076775431</v>
      </c>
      <c r="L82" s="173" t="s">
        <v>641</v>
      </c>
    </row>
    <row r="83" spans="1:12" ht="12.75" customHeight="1" x14ac:dyDescent="0.2">
      <c r="A83" s="125" t="s">
        <v>427</v>
      </c>
      <c r="B83" s="125" t="s">
        <v>303</v>
      </c>
      <c r="C83" s="135" t="s">
        <v>394</v>
      </c>
      <c r="D83" s="135" t="s">
        <v>409</v>
      </c>
      <c r="E83" s="125" t="s">
        <v>13</v>
      </c>
      <c r="F83" s="123" t="s">
        <v>448</v>
      </c>
      <c r="G83" s="123" t="s">
        <v>519</v>
      </c>
      <c r="H83" s="125">
        <v>2023</v>
      </c>
      <c r="I83" s="173">
        <v>86</v>
      </c>
      <c r="J83" s="249">
        <v>16.506717850287909</v>
      </c>
      <c r="K83" s="249">
        <v>51.631477927063344</v>
      </c>
      <c r="L83" s="173" t="s">
        <v>641</v>
      </c>
    </row>
    <row r="84" spans="1:12" ht="12.75" customHeight="1" x14ac:dyDescent="0.2">
      <c r="A84" s="125" t="s">
        <v>427</v>
      </c>
      <c r="B84" s="125" t="s">
        <v>303</v>
      </c>
      <c r="C84" s="135" t="s">
        <v>394</v>
      </c>
      <c r="D84" s="135" t="s">
        <v>409</v>
      </c>
      <c r="E84" s="125" t="s">
        <v>13</v>
      </c>
      <c r="F84" s="123" t="s">
        <v>448</v>
      </c>
      <c r="G84" s="123" t="s">
        <v>520</v>
      </c>
      <c r="H84" s="125">
        <v>2023</v>
      </c>
      <c r="I84" s="173">
        <v>80</v>
      </c>
      <c r="J84" s="249">
        <v>15.355086372360843</v>
      </c>
      <c r="K84" s="249">
        <v>66.986564299424188</v>
      </c>
      <c r="L84" s="173" t="s">
        <v>641</v>
      </c>
    </row>
    <row r="85" spans="1:12" ht="12.75" customHeight="1" x14ac:dyDescent="0.2">
      <c r="A85" s="125" t="s">
        <v>427</v>
      </c>
      <c r="B85" s="125" t="s">
        <v>303</v>
      </c>
      <c r="C85" s="135" t="s">
        <v>394</v>
      </c>
      <c r="D85" s="135" t="s">
        <v>409</v>
      </c>
      <c r="E85" s="125" t="s">
        <v>13</v>
      </c>
      <c r="F85" s="123" t="s">
        <v>448</v>
      </c>
      <c r="G85" s="123" t="s">
        <v>521</v>
      </c>
      <c r="H85" s="125">
        <v>2023</v>
      </c>
      <c r="I85" s="173">
        <v>102</v>
      </c>
      <c r="J85" s="249">
        <v>19.577735124760075</v>
      </c>
      <c r="K85" s="249">
        <v>86.56429942418427</v>
      </c>
      <c r="L85" s="173" t="s">
        <v>641</v>
      </c>
    </row>
    <row r="86" spans="1:12" ht="12.75" customHeight="1" x14ac:dyDescent="0.2">
      <c r="A86" s="125" t="s">
        <v>427</v>
      </c>
      <c r="B86" s="125" t="s">
        <v>303</v>
      </c>
      <c r="C86" s="135" t="s">
        <v>394</v>
      </c>
      <c r="D86" s="135" t="s">
        <v>409</v>
      </c>
      <c r="E86" s="125" t="s">
        <v>13</v>
      </c>
      <c r="F86" s="123" t="s">
        <v>448</v>
      </c>
      <c r="G86" s="123" t="s">
        <v>522</v>
      </c>
      <c r="H86" s="125">
        <v>2023</v>
      </c>
      <c r="I86" s="173">
        <v>59</v>
      </c>
      <c r="J86" s="249">
        <v>11.324376199616124</v>
      </c>
      <c r="K86" s="249">
        <v>97.888675623800395</v>
      </c>
      <c r="L86" s="173" t="s">
        <v>641</v>
      </c>
    </row>
    <row r="87" spans="1:12" ht="12.75" customHeight="1" x14ac:dyDescent="0.2">
      <c r="A87" s="125" t="s">
        <v>427</v>
      </c>
      <c r="B87" s="125" t="s">
        <v>303</v>
      </c>
      <c r="C87" s="135" t="s">
        <v>394</v>
      </c>
      <c r="D87" s="135" t="s">
        <v>409</v>
      </c>
      <c r="E87" s="125" t="s">
        <v>13</v>
      </c>
      <c r="F87" s="123" t="s">
        <v>448</v>
      </c>
      <c r="G87" s="123" t="s">
        <v>523</v>
      </c>
      <c r="H87" s="125">
        <v>2023</v>
      </c>
      <c r="I87" s="173">
        <v>7</v>
      </c>
      <c r="J87" s="249">
        <v>1.3435700575815739</v>
      </c>
      <c r="K87" s="249">
        <v>99.232245681381968</v>
      </c>
      <c r="L87" s="173" t="s">
        <v>641</v>
      </c>
    </row>
    <row r="88" spans="1:12" ht="12.75" customHeight="1" x14ac:dyDescent="0.2">
      <c r="A88" s="125" t="s">
        <v>427</v>
      </c>
      <c r="B88" s="125" t="s">
        <v>303</v>
      </c>
      <c r="C88" s="135" t="s">
        <v>394</v>
      </c>
      <c r="D88" s="135" t="s">
        <v>409</v>
      </c>
      <c r="E88" s="125" t="s">
        <v>13</v>
      </c>
      <c r="F88" s="123" t="s">
        <v>448</v>
      </c>
      <c r="G88" s="123" t="s">
        <v>524</v>
      </c>
      <c r="H88" s="125">
        <v>2023</v>
      </c>
      <c r="I88" s="173">
        <v>2</v>
      </c>
      <c r="J88" s="249">
        <v>0.38387715930902111</v>
      </c>
      <c r="K88" s="249">
        <v>99.616122840690991</v>
      </c>
      <c r="L88" s="173" t="s">
        <v>641</v>
      </c>
    </row>
    <row r="89" spans="1:12" ht="12.75" customHeight="1" x14ac:dyDescent="0.2">
      <c r="A89" s="125" t="s">
        <v>427</v>
      </c>
      <c r="B89" s="125" t="s">
        <v>303</v>
      </c>
      <c r="C89" s="135" t="s">
        <v>394</v>
      </c>
      <c r="D89" s="135" t="s">
        <v>409</v>
      </c>
      <c r="E89" s="125" t="s">
        <v>13</v>
      </c>
      <c r="F89" s="123" t="s">
        <v>448</v>
      </c>
      <c r="G89" s="123" t="s">
        <v>525</v>
      </c>
      <c r="H89" s="125">
        <v>2023</v>
      </c>
      <c r="I89" s="173">
        <v>2</v>
      </c>
      <c r="J89" s="173">
        <v>0.38387715930902111</v>
      </c>
      <c r="K89" s="249">
        <v>100.00000000000001</v>
      </c>
      <c r="L89" s="173" t="s">
        <v>641</v>
      </c>
    </row>
    <row r="90" spans="1:12" ht="12.75" customHeight="1" x14ac:dyDescent="0.2">
      <c r="A90" s="125" t="s">
        <v>427</v>
      </c>
      <c r="B90" s="125" t="s">
        <v>303</v>
      </c>
      <c r="C90" s="135" t="s">
        <v>394</v>
      </c>
      <c r="D90" s="135" t="s">
        <v>410</v>
      </c>
      <c r="E90" s="125" t="s">
        <v>13</v>
      </c>
      <c r="F90" s="123" t="s">
        <v>435</v>
      </c>
      <c r="G90" s="115" t="s">
        <v>516</v>
      </c>
      <c r="H90" s="125">
        <v>2023</v>
      </c>
      <c r="I90" s="248">
        <v>1211</v>
      </c>
      <c r="J90" s="174">
        <v>100</v>
      </c>
      <c r="K90" s="173" t="s">
        <v>641</v>
      </c>
      <c r="L90" s="249">
        <v>10.9</v>
      </c>
    </row>
    <row r="91" spans="1:12" ht="12.75" customHeight="1" x14ac:dyDescent="0.2">
      <c r="A91" s="125" t="s">
        <v>427</v>
      </c>
      <c r="B91" s="125" t="s">
        <v>303</v>
      </c>
      <c r="C91" s="135" t="s">
        <v>394</v>
      </c>
      <c r="D91" s="135" t="s">
        <v>410</v>
      </c>
      <c r="E91" s="125" t="s">
        <v>13</v>
      </c>
      <c r="F91" s="123" t="s">
        <v>435</v>
      </c>
      <c r="G91" s="123" t="s">
        <v>670</v>
      </c>
      <c r="H91" s="125">
        <v>2023</v>
      </c>
      <c r="I91" s="173">
        <v>251</v>
      </c>
      <c r="J91" s="249">
        <v>20.726672171758878</v>
      </c>
      <c r="K91" s="249">
        <v>20.726672171758878</v>
      </c>
      <c r="L91" s="173" t="s">
        <v>641</v>
      </c>
    </row>
    <row r="92" spans="1:12" ht="12.75" customHeight="1" x14ac:dyDescent="0.2">
      <c r="A92" s="125" t="s">
        <v>427</v>
      </c>
      <c r="B92" s="125" t="s">
        <v>303</v>
      </c>
      <c r="C92" s="135" t="s">
        <v>394</v>
      </c>
      <c r="D92" s="135" t="s">
        <v>410</v>
      </c>
      <c r="E92" s="125" t="s">
        <v>13</v>
      </c>
      <c r="F92" s="123" t="s">
        <v>435</v>
      </c>
      <c r="G92" s="123" t="s">
        <v>517</v>
      </c>
      <c r="H92" s="125">
        <v>2023</v>
      </c>
      <c r="I92" s="173">
        <v>247</v>
      </c>
      <c r="J92" s="249">
        <v>20.396366639141206</v>
      </c>
      <c r="K92" s="249">
        <v>41.123038810900084</v>
      </c>
      <c r="L92" s="173" t="s">
        <v>641</v>
      </c>
    </row>
    <row r="93" spans="1:12" ht="12.75" customHeight="1" x14ac:dyDescent="0.2">
      <c r="A93" s="125" t="s">
        <v>427</v>
      </c>
      <c r="B93" s="125" t="s">
        <v>303</v>
      </c>
      <c r="C93" s="135" t="s">
        <v>394</v>
      </c>
      <c r="D93" s="135" t="s">
        <v>410</v>
      </c>
      <c r="E93" s="125" t="s">
        <v>13</v>
      </c>
      <c r="F93" s="123" t="s">
        <v>435</v>
      </c>
      <c r="G93" s="123" t="s">
        <v>518</v>
      </c>
      <c r="H93" s="125">
        <v>2023</v>
      </c>
      <c r="I93" s="173">
        <v>265</v>
      </c>
      <c r="J93" s="249">
        <v>21.882741535920726</v>
      </c>
      <c r="K93" s="249">
        <v>63.005780346820814</v>
      </c>
      <c r="L93" s="173" t="s">
        <v>641</v>
      </c>
    </row>
    <row r="94" spans="1:12" ht="12.75" customHeight="1" x14ac:dyDescent="0.2">
      <c r="A94" s="125" t="s">
        <v>427</v>
      </c>
      <c r="B94" s="125" t="s">
        <v>303</v>
      </c>
      <c r="C94" s="135" t="s">
        <v>394</v>
      </c>
      <c r="D94" s="135" t="s">
        <v>410</v>
      </c>
      <c r="E94" s="125" t="s">
        <v>13</v>
      </c>
      <c r="F94" s="123" t="s">
        <v>435</v>
      </c>
      <c r="G94" s="123" t="s">
        <v>519</v>
      </c>
      <c r="H94" s="125">
        <v>2023</v>
      </c>
      <c r="I94" s="173">
        <v>198</v>
      </c>
      <c r="J94" s="249">
        <v>16.35012386457473</v>
      </c>
      <c r="K94" s="249">
        <v>79.35590421139554</v>
      </c>
      <c r="L94" s="173" t="s">
        <v>641</v>
      </c>
    </row>
    <row r="95" spans="1:12" ht="12.75" customHeight="1" x14ac:dyDescent="0.2">
      <c r="A95" s="125" t="s">
        <v>427</v>
      </c>
      <c r="B95" s="125" t="s">
        <v>303</v>
      </c>
      <c r="C95" s="135" t="s">
        <v>394</v>
      </c>
      <c r="D95" s="135" t="s">
        <v>410</v>
      </c>
      <c r="E95" s="125" t="s">
        <v>13</v>
      </c>
      <c r="F95" s="123" t="s">
        <v>435</v>
      </c>
      <c r="G95" s="123" t="s">
        <v>520</v>
      </c>
      <c r="H95" s="125">
        <v>2023</v>
      </c>
      <c r="I95" s="173">
        <v>110</v>
      </c>
      <c r="J95" s="249">
        <v>9.0834021469859625</v>
      </c>
      <c r="K95" s="249">
        <v>88.439306358381501</v>
      </c>
      <c r="L95" s="173" t="s">
        <v>641</v>
      </c>
    </row>
    <row r="96" spans="1:12" ht="12.75" customHeight="1" x14ac:dyDescent="0.2">
      <c r="A96" s="125" t="s">
        <v>427</v>
      </c>
      <c r="B96" s="125" t="s">
        <v>303</v>
      </c>
      <c r="C96" s="135" t="s">
        <v>394</v>
      </c>
      <c r="D96" s="135" t="s">
        <v>410</v>
      </c>
      <c r="E96" s="125" t="s">
        <v>13</v>
      </c>
      <c r="F96" s="123" t="s">
        <v>435</v>
      </c>
      <c r="G96" s="123" t="s">
        <v>521</v>
      </c>
      <c r="H96" s="125">
        <v>2023</v>
      </c>
      <c r="I96" s="173">
        <v>126</v>
      </c>
      <c r="J96" s="249">
        <v>10.404624277456648</v>
      </c>
      <c r="K96" s="249">
        <v>98.843930635838149</v>
      </c>
      <c r="L96" s="173" t="s">
        <v>641</v>
      </c>
    </row>
    <row r="97" spans="1:12" ht="12.75" customHeight="1" x14ac:dyDescent="0.2">
      <c r="A97" s="125" t="s">
        <v>427</v>
      </c>
      <c r="B97" s="125" t="s">
        <v>303</v>
      </c>
      <c r="C97" s="135" t="s">
        <v>394</v>
      </c>
      <c r="D97" s="135" t="s">
        <v>410</v>
      </c>
      <c r="E97" s="125" t="s">
        <v>13</v>
      </c>
      <c r="F97" s="123" t="s">
        <v>435</v>
      </c>
      <c r="G97" s="123" t="s">
        <v>522</v>
      </c>
      <c r="H97" s="125">
        <v>2023</v>
      </c>
      <c r="I97" s="173">
        <v>12</v>
      </c>
      <c r="J97" s="249">
        <v>0.990916597853014</v>
      </c>
      <c r="K97" s="249">
        <v>99.834847233691164</v>
      </c>
      <c r="L97" s="173" t="s">
        <v>641</v>
      </c>
    </row>
    <row r="98" spans="1:12" ht="12.75" customHeight="1" x14ac:dyDescent="0.2">
      <c r="A98" s="125" t="s">
        <v>427</v>
      </c>
      <c r="B98" s="125" t="s">
        <v>303</v>
      </c>
      <c r="C98" s="135" t="s">
        <v>394</v>
      </c>
      <c r="D98" s="135" t="s">
        <v>410</v>
      </c>
      <c r="E98" s="125" t="s">
        <v>13</v>
      </c>
      <c r="F98" s="123" t="s">
        <v>435</v>
      </c>
      <c r="G98" s="123" t="s">
        <v>523</v>
      </c>
      <c r="H98" s="125">
        <v>2023</v>
      </c>
      <c r="I98" s="173">
        <v>2</v>
      </c>
      <c r="J98" s="249">
        <v>0.16515276630883566</v>
      </c>
      <c r="K98" s="249">
        <v>100</v>
      </c>
      <c r="L98" s="173" t="s">
        <v>641</v>
      </c>
    </row>
    <row r="99" spans="1:12" ht="12.75" customHeight="1" x14ac:dyDescent="0.2">
      <c r="A99" s="125" t="s">
        <v>427</v>
      </c>
      <c r="B99" s="125" t="s">
        <v>303</v>
      </c>
      <c r="C99" s="135" t="s">
        <v>394</v>
      </c>
      <c r="D99" s="135" t="s">
        <v>410</v>
      </c>
      <c r="E99" s="125" t="s">
        <v>13</v>
      </c>
      <c r="F99" s="123" t="s">
        <v>435</v>
      </c>
      <c r="G99" s="123" t="s">
        <v>524</v>
      </c>
      <c r="H99" s="125">
        <v>2023</v>
      </c>
      <c r="I99" s="173" t="s">
        <v>641</v>
      </c>
      <c r="J99" s="173" t="s">
        <v>641</v>
      </c>
      <c r="K99" s="249">
        <v>100</v>
      </c>
      <c r="L99" s="173" t="s">
        <v>641</v>
      </c>
    </row>
    <row r="100" spans="1:12" ht="12.75" customHeight="1" x14ac:dyDescent="0.2">
      <c r="A100" s="125" t="s">
        <v>427</v>
      </c>
      <c r="B100" s="125" t="s">
        <v>303</v>
      </c>
      <c r="C100" s="135" t="s">
        <v>394</v>
      </c>
      <c r="D100" s="135" t="s">
        <v>410</v>
      </c>
      <c r="E100" s="125" t="s">
        <v>13</v>
      </c>
      <c r="F100" s="123" t="s">
        <v>435</v>
      </c>
      <c r="G100" s="123" t="s">
        <v>525</v>
      </c>
      <c r="H100" s="125">
        <v>2023</v>
      </c>
      <c r="I100" s="173" t="s">
        <v>641</v>
      </c>
      <c r="J100" s="173" t="s">
        <v>641</v>
      </c>
      <c r="K100" s="249">
        <v>100</v>
      </c>
      <c r="L100" s="173" t="s">
        <v>641</v>
      </c>
    </row>
    <row r="101" spans="1:12" ht="12.75" customHeight="1" x14ac:dyDescent="0.2">
      <c r="A101" s="125" t="s">
        <v>427</v>
      </c>
      <c r="B101" s="125" t="s">
        <v>303</v>
      </c>
      <c r="C101" s="135" t="s">
        <v>394</v>
      </c>
      <c r="D101" s="135" t="s">
        <v>410</v>
      </c>
      <c r="E101" s="125" t="s">
        <v>13</v>
      </c>
      <c r="F101" s="123" t="s">
        <v>671</v>
      </c>
      <c r="G101" s="115" t="s">
        <v>516</v>
      </c>
      <c r="H101" s="125">
        <v>2023</v>
      </c>
      <c r="I101" s="173">
        <v>210</v>
      </c>
      <c r="J101" s="174">
        <v>99.999999999999986</v>
      </c>
      <c r="K101" s="173" t="s">
        <v>641</v>
      </c>
      <c r="L101" s="249">
        <v>15.8</v>
      </c>
    </row>
    <row r="102" spans="1:12" ht="12.75" customHeight="1" x14ac:dyDescent="0.2">
      <c r="A102" s="125" t="s">
        <v>427</v>
      </c>
      <c r="B102" s="125" t="s">
        <v>303</v>
      </c>
      <c r="C102" s="135" t="s">
        <v>394</v>
      </c>
      <c r="D102" s="135" t="s">
        <v>410</v>
      </c>
      <c r="E102" s="125" t="s">
        <v>13</v>
      </c>
      <c r="F102" s="123" t="s">
        <v>448</v>
      </c>
      <c r="G102" s="123" t="s">
        <v>670</v>
      </c>
      <c r="H102" s="125">
        <v>2023</v>
      </c>
      <c r="I102" s="173">
        <v>7</v>
      </c>
      <c r="J102" s="249">
        <v>3.3333333333333335</v>
      </c>
      <c r="K102" s="249">
        <v>3.3333333333333335</v>
      </c>
      <c r="L102" s="173" t="s">
        <v>641</v>
      </c>
    </row>
    <row r="103" spans="1:12" ht="12.75" customHeight="1" x14ac:dyDescent="0.2">
      <c r="A103" s="125" t="s">
        <v>427</v>
      </c>
      <c r="B103" s="125" t="s">
        <v>303</v>
      </c>
      <c r="C103" s="135" t="s">
        <v>394</v>
      </c>
      <c r="D103" s="135" t="s">
        <v>410</v>
      </c>
      <c r="E103" s="125" t="s">
        <v>13</v>
      </c>
      <c r="F103" s="123" t="s">
        <v>448</v>
      </c>
      <c r="G103" s="123" t="s">
        <v>517</v>
      </c>
      <c r="H103" s="125">
        <v>2023</v>
      </c>
      <c r="I103" s="173">
        <v>26</v>
      </c>
      <c r="J103" s="249">
        <v>12.380952380952381</v>
      </c>
      <c r="K103" s="249">
        <v>15.714285714285715</v>
      </c>
      <c r="L103" s="173" t="s">
        <v>641</v>
      </c>
    </row>
    <row r="104" spans="1:12" ht="12.75" customHeight="1" x14ac:dyDescent="0.2">
      <c r="A104" s="125" t="s">
        <v>427</v>
      </c>
      <c r="B104" s="125" t="s">
        <v>303</v>
      </c>
      <c r="C104" s="135" t="s">
        <v>394</v>
      </c>
      <c r="D104" s="135" t="s">
        <v>410</v>
      </c>
      <c r="E104" s="125" t="s">
        <v>13</v>
      </c>
      <c r="F104" s="123" t="s">
        <v>448</v>
      </c>
      <c r="G104" s="123" t="s">
        <v>518</v>
      </c>
      <c r="H104" s="125">
        <v>2023</v>
      </c>
      <c r="I104" s="173">
        <v>43</v>
      </c>
      <c r="J104" s="249">
        <v>20.476190476190474</v>
      </c>
      <c r="K104" s="249">
        <v>36.19047619047619</v>
      </c>
      <c r="L104" s="173" t="s">
        <v>641</v>
      </c>
    </row>
    <row r="105" spans="1:12" ht="12.75" customHeight="1" x14ac:dyDescent="0.2">
      <c r="A105" s="125" t="s">
        <v>427</v>
      </c>
      <c r="B105" s="125" t="s">
        <v>303</v>
      </c>
      <c r="C105" s="135" t="s">
        <v>394</v>
      </c>
      <c r="D105" s="135" t="s">
        <v>410</v>
      </c>
      <c r="E105" s="125" t="s">
        <v>13</v>
      </c>
      <c r="F105" s="123" t="s">
        <v>448</v>
      </c>
      <c r="G105" s="123" t="s">
        <v>519</v>
      </c>
      <c r="H105" s="125">
        <v>2023</v>
      </c>
      <c r="I105" s="173">
        <v>65</v>
      </c>
      <c r="J105" s="249">
        <v>30.952380952380953</v>
      </c>
      <c r="K105" s="249">
        <v>67.142857142857139</v>
      </c>
      <c r="L105" s="173" t="s">
        <v>641</v>
      </c>
    </row>
    <row r="106" spans="1:12" ht="12.75" customHeight="1" x14ac:dyDescent="0.2">
      <c r="A106" s="125" t="s">
        <v>427</v>
      </c>
      <c r="B106" s="125" t="s">
        <v>303</v>
      </c>
      <c r="C106" s="135" t="s">
        <v>394</v>
      </c>
      <c r="D106" s="135" t="s">
        <v>410</v>
      </c>
      <c r="E106" s="125" t="s">
        <v>13</v>
      </c>
      <c r="F106" s="123" t="s">
        <v>448</v>
      </c>
      <c r="G106" s="123" t="s">
        <v>520</v>
      </c>
      <c r="H106" s="125">
        <v>2023</v>
      </c>
      <c r="I106" s="173">
        <v>28</v>
      </c>
      <c r="J106" s="249">
        <v>13.333333333333334</v>
      </c>
      <c r="K106" s="249">
        <v>80.476190476190467</v>
      </c>
      <c r="L106" s="173" t="s">
        <v>641</v>
      </c>
    </row>
    <row r="107" spans="1:12" ht="12.75" customHeight="1" x14ac:dyDescent="0.2">
      <c r="A107" s="125" t="s">
        <v>427</v>
      </c>
      <c r="B107" s="125" t="s">
        <v>303</v>
      </c>
      <c r="C107" s="135" t="s">
        <v>394</v>
      </c>
      <c r="D107" s="135" t="s">
        <v>410</v>
      </c>
      <c r="E107" s="125" t="s">
        <v>13</v>
      </c>
      <c r="F107" s="123" t="s">
        <v>448</v>
      </c>
      <c r="G107" s="123" t="s">
        <v>521</v>
      </c>
      <c r="H107" s="125">
        <v>2023</v>
      </c>
      <c r="I107" s="173">
        <v>37</v>
      </c>
      <c r="J107" s="249">
        <v>17.61904761904762</v>
      </c>
      <c r="K107" s="249">
        <v>98.095238095238088</v>
      </c>
      <c r="L107" s="173" t="s">
        <v>641</v>
      </c>
    </row>
    <row r="108" spans="1:12" ht="12.75" customHeight="1" x14ac:dyDescent="0.2">
      <c r="A108" s="125" t="s">
        <v>427</v>
      </c>
      <c r="B108" s="125" t="s">
        <v>303</v>
      </c>
      <c r="C108" s="135" t="s">
        <v>394</v>
      </c>
      <c r="D108" s="135" t="s">
        <v>410</v>
      </c>
      <c r="E108" s="125" t="s">
        <v>13</v>
      </c>
      <c r="F108" s="123" t="s">
        <v>448</v>
      </c>
      <c r="G108" s="123" t="s">
        <v>522</v>
      </c>
      <c r="H108" s="125">
        <v>2023</v>
      </c>
      <c r="I108" s="173">
        <v>2</v>
      </c>
      <c r="J108" s="249">
        <v>0.95238095238095244</v>
      </c>
      <c r="K108" s="249">
        <v>99.047619047619037</v>
      </c>
      <c r="L108" s="173" t="s">
        <v>641</v>
      </c>
    </row>
    <row r="109" spans="1:12" ht="12.75" customHeight="1" x14ac:dyDescent="0.2">
      <c r="A109" s="125" t="s">
        <v>427</v>
      </c>
      <c r="B109" s="125" t="s">
        <v>303</v>
      </c>
      <c r="C109" s="135" t="s">
        <v>394</v>
      </c>
      <c r="D109" s="135" t="s">
        <v>410</v>
      </c>
      <c r="E109" s="125" t="s">
        <v>13</v>
      </c>
      <c r="F109" s="123" t="s">
        <v>448</v>
      </c>
      <c r="G109" s="123" t="s">
        <v>523</v>
      </c>
      <c r="H109" s="125">
        <v>2023</v>
      </c>
      <c r="I109" s="173">
        <v>2</v>
      </c>
      <c r="J109" s="173">
        <v>0.95238095238095244</v>
      </c>
      <c r="K109" s="249">
        <v>99.999999999999986</v>
      </c>
      <c r="L109" s="173" t="s">
        <v>641</v>
      </c>
    </row>
    <row r="110" spans="1:12" ht="12.75" customHeight="1" x14ac:dyDescent="0.2">
      <c r="A110" s="125" t="s">
        <v>427</v>
      </c>
      <c r="B110" s="125" t="s">
        <v>303</v>
      </c>
      <c r="C110" s="135" t="s">
        <v>394</v>
      </c>
      <c r="D110" s="135" t="s">
        <v>410</v>
      </c>
      <c r="E110" s="125" t="s">
        <v>13</v>
      </c>
      <c r="F110" s="123" t="s">
        <v>448</v>
      </c>
      <c r="G110" s="123" t="s">
        <v>524</v>
      </c>
      <c r="H110" s="125">
        <v>2023</v>
      </c>
      <c r="I110" s="173" t="s">
        <v>641</v>
      </c>
      <c r="J110" s="173" t="s">
        <v>641</v>
      </c>
      <c r="K110" s="249">
        <v>99.999999999999986</v>
      </c>
      <c r="L110" s="173" t="s">
        <v>641</v>
      </c>
    </row>
    <row r="111" spans="1:12" ht="12.75" customHeight="1" x14ac:dyDescent="0.2">
      <c r="A111" s="125" t="s">
        <v>427</v>
      </c>
      <c r="B111" s="125" t="s">
        <v>303</v>
      </c>
      <c r="C111" s="135" t="s">
        <v>394</v>
      </c>
      <c r="D111" s="135" t="s">
        <v>410</v>
      </c>
      <c r="E111" s="125" t="s">
        <v>13</v>
      </c>
      <c r="F111" s="123" t="s">
        <v>448</v>
      </c>
      <c r="G111" s="123" t="s">
        <v>525</v>
      </c>
      <c r="H111" s="125">
        <v>2023</v>
      </c>
      <c r="I111" s="173" t="s">
        <v>641</v>
      </c>
      <c r="J111" s="173" t="s">
        <v>641</v>
      </c>
      <c r="K111" s="249">
        <v>99.999999999999986</v>
      </c>
      <c r="L111" s="173" t="s">
        <v>641</v>
      </c>
    </row>
    <row r="112" spans="1:12" ht="12.75" customHeight="1" x14ac:dyDescent="0.2">
      <c r="A112" s="125" t="s">
        <v>427</v>
      </c>
      <c r="B112" s="125" t="s">
        <v>303</v>
      </c>
      <c r="C112" s="135" t="s">
        <v>430</v>
      </c>
      <c r="D112" s="125" t="s">
        <v>408</v>
      </c>
      <c r="E112" s="125" t="s">
        <v>13</v>
      </c>
      <c r="F112" s="123" t="s">
        <v>435</v>
      </c>
      <c r="G112" s="115" t="s">
        <v>516</v>
      </c>
      <c r="H112" s="125">
        <v>2023</v>
      </c>
      <c r="I112" s="248">
        <v>2647</v>
      </c>
      <c r="J112" s="174">
        <v>100</v>
      </c>
      <c r="K112" s="173" t="s">
        <v>641</v>
      </c>
      <c r="L112" s="249">
        <v>18.5</v>
      </c>
    </row>
    <row r="113" spans="1:12" ht="12.75" customHeight="1" x14ac:dyDescent="0.2">
      <c r="A113" s="125" t="s">
        <v>427</v>
      </c>
      <c r="B113" s="125" t="s">
        <v>303</v>
      </c>
      <c r="C113" s="135" t="s">
        <v>430</v>
      </c>
      <c r="D113" s="125" t="s">
        <v>408</v>
      </c>
      <c r="E113" s="125" t="s">
        <v>13</v>
      </c>
      <c r="F113" s="123" t="s">
        <v>435</v>
      </c>
      <c r="G113" s="123" t="s">
        <v>670</v>
      </c>
      <c r="H113" s="125">
        <v>2023</v>
      </c>
      <c r="I113" s="173">
        <v>344</v>
      </c>
      <c r="J113" s="249">
        <v>12.995844352096714</v>
      </c>
      <c r="K113" s="249">
        <v>12.995844352096714</v>
      </c>
      <c r="L113" s="173" t="s">
        <v>641</v>
      </c>
    </row>
    <row r="114" spans="1:12" ht="12.75" customHeight="1" x14ac:dyDescent="0.2">
      <c r="A114" s="125" t="s">
        <v>427</v>
      </c>
      <c r="B114" s="125" t="s">
        <v>303</v>
      </c>
      <c r="C114" s="135" t="s">
        <v>430</v>
      </c>
      <c r="D114" s="125" t="s">
        <v>408</v>
      </c>
      <c r="E114" s="125" t="s">
        <v>13</v>
      </c>
      <c r="F114" s="123" t="s">
        <v>435</v>
      </c>
      <c r="G114" s="123" t="s">
        <v>517</v>
      </c>
      <c r="H114" s="125">
        <v>2023</v>
      </c>
      <c r="I114" s="173">
        <v>476</v>
      </c>
      <c r="J114" s="249">
        <v>17.982621836040803</v>
      </c>
      <c r="K114" s="249">
        <v>30.978466188137517</v>
      </c>
      <c r="L114" s="173" t="s">
        <v>641</v>
      </c>
    </row>
    <row r="115" spans="1:12" ht="12.75" customHeight="1" x14ac:dyDescent="0.2">
      <c r="A115" s="125" t="s">
        <v>427</v>
      </c>
      <c r="B115" s="125" t="s">
        <v>303</v>
      </c>
      <c r="C115" s="135" t="s">
        <v>430</v>
      </c>
      <c r="D115" s="125" t="s">
        <v>408</v>
      </c>
      <c r="E115" s="125" t="s">
        <v>13</v>
      </c>
      <c r="F115" s="123" t="s">
        <v>435</v>
      </c>
      <c r="G115" s="123" t="s">
        <v>518</v>
      </c>
      <c r="H115" s="125">
        <v>2023</v>
      </c>
      <c r="I115" s="173">
        <v>566</v>
      </c>
      <c r="J115" s="249">
        <v>21.382697393275407</v>
      </c>
      <c r="K115" s="249">
        <v>52.361163581412924</v>
      </c>
      <c r="L115" s="173" t="s">
        <v>641</v>
      </c>
    </row>
    <row r="116" spans="1:12" ht="12.75" customHeight="1" x14ac:dyDescent="0.2">
      <c r="A116" s="125" t="s">
        <v>427</v>
      </c>
      <c r="B116" s="125" t="s">
        <v>303</v>
      </c>
      <c r="C116" s="135" t="s">
        <v>430</v>
      </c>
      <c r="D116" s="125" t="s">
        <v>408</v>
      </c>
      <c r="E116" s="125" t="s">
        <v>13</v>
      </c>
      <c r="F116" s="123" t="s">
        <v>435</v>
      </c>
      <c r="G116" s="123" t="s">
        <v>519</v>
      </c>
      <c r="H116" s="125">
        <v>2023</v>
      </c>
      <c r="I116" s="173">
        <v>291</v>
      </c>
      <c r="J116" s="249">
        <v>10.993577635058557</v>
      </c>
      <c r="K116" s="249">
        <v>63.354741216471481</v>
      </c>
      <c r="L116" s="173" t="s">
        <v>641</v>
      </c>
    </row>
    <row r="117" spans="1:12" ht="12.75" customHeight="1" x14ac:dyDescent="0.2">
      <c r="A117" s="125" t="s">
        <v>427</v>
      </c>
      <c r="B117" s="125" t="s">
        <v>303</v>
      </c>
      <c r="C117" s="135" t="s">
        <v>430</v>
      </c>
      <c r="D117" s="125" t="s">
        <v>408</v>
      </c>
      <c r="E117" s="125" t="s">
        <v>13</v>
      </c>
      <c r="F117" s="123" t="s">
        <v>435</v>
      </c>
      <c r="G117" s="123" t="s">
        <v>520</v>
      </c>
      <c r="H117" s="125">
        <v>2023</v>
      </c>
      <c r="I117" s="173">
        <v>215</v>
      </c>
      <c r="J117" s="249">
        <v>8.1224027200604461</v>
      </c>
      <c r="K117" s="249">
        <v>71.477143936531931</v>
      </c>
      <c r="L117" s="173" t="s">
        <v>641</v>
      </c>
    </row>
    <row r="118" spans="1:12" ht="12.75" customHeight="1" x14ac:dyDescent="0.2">
      <c r="A118" s="125" t="s">
        <v>427</v>
      </c>
      <c r="B118" s="125" t="s">
        <v>303</v>
      </c>
      <c r="C118" s="135" t="s">
        <v>430</v>
      </c>
      <c r="D118" s="125" t="s">
        <v>408</v>
      </c>
      <c r="E118" s="125" t="s">
        <v>13</v>
      </c>
      <c r="F118" s="123" t="s">
        <v>435</v>
      </c>
      <c r="G118" s="123" t="s">
        <v>521</v>
      </c>
      <c r="H118" s="125">
        <v>2023</v>
      </c>
      <c r="I118" s="173">
        <v>362</v>
      </c>
      <c r="J118" s="249">
        <v>13.675859463543635</v>
      </c>
      <c r="K118" s="249">
        <v>85.153003400075562</v>
      </c>
      <c r="L118" s="173" t="s">
        <v>641</v>
      </c>
    </row>
    <row r="119" spans="1:12" ht="12.75" customHeight="1" x14ac:dyDescent="0.2">
      <c r="A119" s="125" t="s">
        <v>427</v>
      </c>
      <c r="B119" s="125" t="s">
        <v>303</v>
      </c>
      <c r="C119" s="135" t="s">
        <v>430</v>
      </c>
      <c r="D119" s="125" t="s">
        <v>408</v>
      </c>
      <c r="E119" s="125" t="s">
        <v>13</v>
      </c>
      <c r="F119" s="123" t="s">
        <v>435</v>
      </c>
      <c r="G119" s="123" t="s">
        <v>522</v>
      </c>
      <c r="H119" s="125">
        <v>2023</v>
      </c>
      <c r="I119" s="173">
        <v>198</v>
      </c>
      <c r="J119" s="249">
        <v>7.4801662259161308</v>
      </c>
      <c r="K119" s="249">
        <v>92.633169625991698</v>
      </c>
      <c r="L119" s="173" t="s">
        <v>641</v>
      </c>
    </row>
    <row r="120" spans="1:12" ht="12.75" customHeight="1" x14ac:dyDescent="0.2">
      <c r="A120" s="125" t="s">
        <v>427</v>
      </c>
      <c r="B120" s="125" t="s">
        <v>303</v>
      </c>
      <c r="C120" s="135" t="s">
        <v>430</v>
      </c>
      <c r="D120" s="125" t="s">
        <v>408</v>
      </c>
      <c r="E120" s="125" t="s">
        <v>13</v>
      </c>
      <c r="F120" s="123" t="s">
        <v>435</v>
      </c>
      <c r="G120" s="123" t="s">
        <v>523</v>
      </c>
      <c r="H120" s="125">
        <v>2023</v>
      </c>
      <c r="I120" s="173">
        <v>100</v>
      </c>
      <c r="J120" s="249">
        <v>3.7778617302606725</v>
      </c>
      <c r="K120" s="249">
        <v>96.411031356252366</v>
      </c>
      <c r="L120" s="173" t="s">
        <v>641</v>
      </c>
    </row>
    <row r="121" spans="1:12" ht="12.75" customHeight="1" x14ac:dyDescent="0.2">
      <c r="A121" s="125" t="s">
        <v>427</v>
      </c>
      <c r="B121" s="125" t="s">
        <v>303</v>
      </c>
      <c r="C121" s="135" t="s">
        <v>430</v>
      </c>
      <c r="D121" s="125" t="s">
        <v>408</v>
      </c>
      <c r="E121" s="125" t="s">
        <v>13</v>
      </c>
      <c r="F121" s="123" t="s">
        <v>435</v>
      </c>
      <c r="G121" s="123" t="s">
        <v>524</v>
      </c>
      <c r="H121" s="125">
        <v>2023</v>
      </c>
      <c r="I121" s="173">
        <v>33</v>
      </c>
      <c r="J121" s="249">
        <v>1.2466943709860219</v>
      </c>
      <c r="K121" s="249">
        <v>97.657725727238386</v>
      </c>
      <c r="L121" s="173" t="s">
        <v>641</v>
      </c>
    </row>
    <row r="122" spans="1:12" ht="12.75" customHeight="1" x14ac:dyDescent="0.2">
      <c r="A122" s="125" t="s">
        <v>427</v>
      </c>
      <c r="B122" s="125" t="s">
        <v>303</v>
      </c>
      <c r="C122" s="135" t="s">
        <v>430</v>
      </c>
      <c r="D122" s="125" t="s">
        <v>408</v>
      </c>
      <c r="E122" s="125" t="s">
        <v>13</v>
      </c>
      <c r="F122" s="123" t="s">
        <v>435</v>
      </c>
      <c r="G122" s="123" t="s">
        <v>525</v>
      </c>
      <c r="H122" s="125">
        <v>2023</v>
      </c>
      <c r="I122" s="173">
        <v>62</v>
      </c>
      <c r="J122" s="249">
        <v>2.342274272761617</v>
      </c>
      <c r="K122" s="249">
        <v>100</v>
      </c>
      <c r="L122" s="173" t="s">
        <v>641</v>
      </c>
    </row>
    <row r="123" spans="1:12" ht="12.75" customHeight="1" x14ac:dyDescent="0.2">
      <c r="A123" s="125" t="s">
        <v>427</v>
      </c>
      <c r="B123" s="125" t="s">
        <v>303</v>
      </c>
      <c r="C123" s="135" t="s">
        <v>430</v>
      </c>
      <c r="D123" s="125" t="s">
        <v>408</v>
      </c>
      <c r="E123" s="125" t="s">
        <v>13</v>
      </c>
      <c r="F123" s="123" t="s">
        <v>671</v>
      </c>
      <c r="G123" s="115" t="s">
        <v>516</v>
      </c>
      <c r="H123" s="125">
        <v>2023</v>
      </c>
      <c r="I123" s="173">
        <v>632</v>
      </c>
      <c r="J123" s="174">
        <v>100</v>
      </c>
      <c r="K123" s="173" t="s">
        <v>641</v>
      </c>
      <c r="L123" s="249">
        <v>25.7</v>
      </c>
    </row>
    <row r="124" spans="1:12" ht="12.75" customHeight="1" x14ac:dyDescent="0.2">
      <c r="A124" s="125" t="s">
        <v>427</v>
      </c>
      <c r="B124" s="125" t="s">
        <v>303</v>
      </c>
      <c r="C124" s="135" t="s">
        <v>430</v>
      </c>
      <c r="D124" s="125" t="s">
        <v>408</v>
      </c>
      <c r="E124" s="125" t="s">
        <v>13</v>
      </c>
      <c r="F124" s="123" t="s">
        <v>448</v>
      </c>
      <c r="G124" s="123" t="s">
        <v>670</v>
      </c>
      <c r="H124" s="125">
        <v>2023</v>
      </c>
      <c r="I124" s="173">
        <v>7</v>
      </c>
      <c r="J124" s="249">
        <v>1.1075949367088607</v>
      </c>
      <c r="K124" s="249">
        <v>1.1075949367088607</v>
      </c>
      <c r="L124" s="173" t="s">
        <v>641</v>
      </c>
    </row>
    <row r="125" spans="1:12" ht="12.75" customHeight="1" x14ac:dyDescent="0.2">
      <c r="A125" s="125" t="s">
        <v>427</v>
      </c>
      <c r="B125" s="125" t="s">
        <v>303</v>
      </c>
      <c r="C125" s="135" t="s">
        <v>430</v>
      </c>
      <c r="D125" s="125" t="s">
        <v>408</v>
      </c>
      <c r="E125" s="125" t="s">
        <v>13</v>
      </c>
      <c r="F125" s="123" t="s">
        <v>448</v>
      </c>
      <c r="G125" s="123" t="s">
        <v>517</v>
      </c>
      <c r="H125" s="125">
        <v>2023</v>
      </c>
      <c r="I125" s="173">
        <v>43</v>
      </c>
      <c r="J125" s="249">
        <v>6.8037974683544302</v>
      </c>
      <c r="K125" s="249">
        <v>7.9113924050632907</v>
      </c>
      <c r="L125" s="173" t="s">
        <v>641</v>
      </c>
    </row>
    <row r="126" spans="1:12" ht="12.75" customHeight="1" x14ac:dyDescent="0.2">
      <c r="A126" s="125" t="s">
        <v>427</v>
      </c>
      <c r="B126" s="125" t="s">
        <v>303</v>
      </c>
      <c r="C126" s="135" t="s">
        <v>430</v>
      </c>
      <c r="D126" s="125" t="s">
        <v>408</v>
      </c>
      <c r="E126" s="125" t="s">
        <v>13</v>
      </c>
      <c r="F126" s="123" t="s">
        <v>448</v>
      </c>
      <c r="G126" s="123" t="s">
        <v>518</v>
      </c>
      <c r="H126" s="125">
        <v>2023</v>
      </c>
      <c r="I126" s="173">
        <v>114</v>
      </c>
      <c r="J126" s="249">
        <v>18.037974683544302</v>
      </c>
      <c r="K126" s="249">
        <v>25.949367088607595</v>
      </c>
      <c r="L126" s="173" t="s">
        <v>641</v>
      </c>
    </row>
    <row r="127" spans="1:12" ht="12.75" customHeight="1" x14ac:dyDescent="0.2">
      <c r="A127" s="125" t="s">
        <v>427</v>
      </c>
      <c r="B127" s="125" t="s">
        <v>303</v>
      </c>
      <c r="C127" s="135" t="s">
        <v>430</v>
      </c>
      <c r="D127" s="125" t="s">
        <v>408</v>
      </c>
      <c r="E127" s="125" t="s">
        <v>13</v>
      </c>
      <c r="F127" s="123" t="s">
        <v>448</v>
      </c>
      <c r="G127" s="123" t="s">
        <v>519</v>
      </c>
      <c r="H127" s="125">
        <v>2023</v>
      </c>
      <c r="I127" s="173">
        <v>88</v>
      </c>
      <c r="J127" s="249">
        <v>13.924050632911392</v>
      </c>
      <c r="K127" s="249">
        <v>39.87341772151899</v>
      </c>
      <c r="L127" s="173" t="s">
        <v>641</v>
      </c>
    </row>
    <row r="128" spans="1:12" ht="12.75" customHeight="1" x14ac:dyDescent="0.2">
      <c r="A128" s="125" t="s">
        <v>427</v>
      </c>
      <c r="B128" s="125" t="s">
        <v>303</v>
      </c>
      <c r="C128" s="135" t="s">
        <v>430</v>
      </c>
      <c r="D128" s="125" t="s">
        <v>408</v>
      </c>
      <c r="E128" s="125" t="s">
        <v>13</v>
      </c>
      <c r="F128" s="123" t="s">
        <v>448</v>
      </c>
      <c r="G128" s="123" t="s">
        <v>520</v>
      </c>
      <c r="H128" s="125">
        <v>2023</v>
      </c>
      <c r="I128" s="173">
        <v>94</v>
      </c>
      <c r="J128" s="249">
        <v>14.873417721518987</v>
      </c>
      <c r="K128" s="249">
        <v>54.74683544303798</v>
      </c>
      <c r="L128" s="173" t="s">
        <v>641</v>
      </c>
    </row>
    <row r="129" spans="1:12" ht="12.75" customHeight="1" x14ac:dyDescent="0.2">
      <c r="A129" s="125" t="s">
        <v>427</v>
      </c>
      <c r="B129" s="125" t="s">
        <v>303</v>
      </c>
      <c r="C129" s="135" t="s">
        <v>430</v>
      </c>
      <c r="D129" s="125" t="s">
        <v>408</v>
      </c>
      <c r="E129" s="125" t="s">
        <v>13</v>
      </c>
      <c r="F129" s="123" t="s">
        <v>448</v>
      </c>
      <c r="G129" s="123" t="s">
        <v>521</v>
      </c>
      <c r="H129" s="125">
        <v>2023</v>
      </c>
      <c r="I129" s="173">
        <v>139</v>
      </c>
      <c r="J129" s="249">
        <v>21.99367088607595</v>
      </c>
      <c r="K129" s="249">
        <v>76.740506329113927</v>
      </c>
      <c r="L129" s="173" t="s">
        <v>641</v>
      </c>
    </row>
    <row r="130" spans="1:12" ht="12.75" customHeight="1" x14ac:dyDescent="0.2">
      <c r="A130" s="125" t="s">
        <v>427</v>
      </c>
      <c r="B130" s="125" t="s">
        <v>303</v>
      </c>
      <c r="C130" s="135" t="s">
        <v>430</v>
      </c>
      <c r="D130" s="125" t="s">
        <v>408</v>
      </c>
      <c r="E130" s="125" t="s">
        <v>13</v>
      </c>
      <c r="F130" s="123" t="s">
        <v>448</v>
      </c>
      <c r="G130" s="123" t="s">
        <v>522</v>
      </c>
      <c r="H130" s="125">
        <v>2023</v>
      </c>
      <c r="I130" s="173">
        <v>76</v>
      </c>
      <c r="J130" s="249">
        <v>12.025316455696203</v>
      </c>
      <c r="K130" s="249">
        <v>88.765822784810126</v>
      </c>
      <c r="L130" s="173" t="s">
        <v>641</v>
      </c>
    </row>
    <row r="131" spans="1:12" ht="12.75" customHeight="1" x14ac:dyDescent="0.2">
      <c r="A131" s="125" t="s">
        <v>427</v>
      </c>
      <c r="B131" s="125" t="s">
        <v>303</v>
      </c>
      <c r="C131" s="135" t="s">
        <v>430</v>
      </c>
      <c r="D131" s="125" t="s">
        <v>408</v>
      </c>
      <c r="E131" s="125" t="s">
        <v>13</v>
      </c>
      <c r="F131" s="123" t="s">
        <v>448</v>
      </c>
      <c r="G131" s="123" t="s">
        <v>523</v>
      </c>
      <c r="H131" s="125">
        <v>2023</v>
      </c>
      <c r="I131" s="173">
        <v>41</v>
      </c>
      <c r="J131" s="249">
        <v>6.4873417721518987</v>
      </c>
      <c r="K131" s="249">
        <v>95.25316455696202</v>
      </c>
      <c r="L131" s="173" t="s">
        <v>641</v>
      </c>
    </row>
    <row r="132" spans="1:12" ht="12.75" customHeight="1" x14ac:dyDescent="0.2">
      <c r="A132" s="125" t="s">
        <v>427</v>
      </c>
      <c r="B132" s="125" t="s">
        <v>303</v>
      </c>
      <c r="C132" s="135" t="s">
        <v>430</v>
      </c>
      <c r="D132" s="125" t="s">
        <v>408</v>
      </c>
      <c r="E132" s="125" t="s">
        <v>13</v>
      </c>
      <c r="F132" s="123" t="s">
        <v>448</v>
      </c>
      <c r="G132" s="123" t="s">
        <v>524</v>
      </c>
      <c r="H132" s="125">
        <v>2023</v>
      </c>
      <c r="I132" s="173">
        <v>14</v>
      </c>
      <c r="J132" s="249">
        <v>2.2151898734177213</v>
      </c>
      <c r="K132" s="249">
        <v>97.468354430379748</v>
      </c>
      <c r="L132" s="173" t="s">
        <v>641</v>
      </c>
    </row>
    <row r="133" spans="1:12" ht="12.75" customHeight="1" x14ac:dyDescent="0.2">
      <c r="A133" s="125" t="s">
        <v>427</v>
      </c>
      <c r="B133" s="125" t="s">
        <v>303</v>
      </c>
      <c r="C133" s="135" t="s">
        <v>430</v>
      </c>
      <c r="D133" s="125" t="s">
        <v>408</v>
      </c>
      <c r="E133" s="125" t="s">
        <v>13</v>
      </c>
      <c r="F133" s="123" t="s">
        <v>448</v>
      </c>
      <c r="G133" s="123" t="s">
        <v>525</v>
      </c>
      <c r="H133" s="125">
        <v>2023</v>
      </c>
      <c r="I133" s="173">
        <v>16</v>
      </c>
      <c r="J133" s="249">
        <v>2.5316455696202533</v>
      </c>
      <c r="K133" s="249">
        <v>100</v>
      </c>
      <c r="L133" s="173" t="s">
        <v>641</v>
      </c>
    </row>
    <row r="134" spans="1:12" ht="12.75" customHeight="1" x14ac:dyDescent="0.2">
      <c r="A134" s="125" t="s">
        <v>427</v>
      </c>
      <c r="B134" s="125" t="s">
        <v>303</v>
      </c>
      <c r="C134" s="135" t="s">
        <v>396</v>
      </c>
      <c r="D134" s="125" t="s">
        <v>408</v>
      </c>
      <c r="E134" s="125" t="s">
        <v>13</v>
      </c>
      <c r="F134" s="123" t="s">
        <v>435</v>
      </c>
      <c r="G134" s="115" t="s">
        <v>516</v>
      </c>
      <c r="H134" s="125">
        <v>2023</v>
      </c>
      <c r="I134" s="248">
        <v>212</v>
      </c>
      <c r="J134" s="174">
        <v>100</v>
      </c>
      <c r="K134" s="173" t="s">
        <v>641</v>
      </c>
      <c r="L134" s="249">
        <v>8.9</v>
      </c>
    </row>
    <row r="135" spans="1:12" ht="12.75" customHeight="1" x14ac:dyDescent="0.2">
      <c r="A135" s="125" t="s">
        <v>427</v>
      </c>
      <c r="B135" s="125" t="s">
        <v>303</v>
      </c>
      <c r="C135" s="135" t="s">
        <v>396</v>
      </c>
      <c r="D135" s="125" t="s">
        <v>408</v>
      </c>
      <c r="E135" s="125" t="s">
        <v>13</v>
      </c>
      <c r="F135" s="123" t="s">
        <v>435</v>
      </c>
      <c r="G135" s="123" t="s">
        <v>670</v>
      </c>
      <c r="H135" s="125">
        <v>2023</v>
      </c>
      <c r="I135" s="173">
        <v>76</v>
      </c>
      <c r="J135" s="249">
        <v>35.849056603773583</v>
      </c>
      <c r="K135" s="249">
        <v>35.849056603773583</v>
      </c>
      <c r="L135" s="173" t="s">
        <v>641</v>
      </c>
    </row>
    <row r="136" spans="1:12" ht="12.75" customHeight="1" x14ac:dyDescent="0.2">
      <c r="A136" s="125" t="s">
        <v>427</v>
      </c>
      <c r="B136" s="125" t="s">
        <v>303</v>
      </c>
      <c r="C136" s="135" t="s">
        <v>396</v>
      </c>
      <c r="D136" s="125" t="s">
        <v>408</v>
      </c>
      <c r="E136" s="125" t="s">
        <v>13</v>
      </c>
      <c r="F136" s="123" t="s">
        <v>435</v>
      </c>
      <c r="G136" s="123" t="s">
        <v>517</v>
      </c>
      <c r="H136" s="125">
        <v>2023</v>
      </c>
      <c r="I136" s="173">
        <v>31</v>
      </c>
      <c r="J136" s="249">
        <v>14.622641509433961</v>
      </c>
      <c r="K136" s="249">
        <v>50.471698113207545</v>
      </c>
      <c r="L136" s="173" t="s">
        <v>641</v>
      </c>
    </row>
    <row r="137" spans="1:12" ht="12.75" customHeight="1" x14ac:dyDescent="0.2">
      <c r="A137" s="125" t="s">
        <v>427</v>
      </c>
      <c r="B137" s="125" t="s">
        <v>303</v>
      </c>
      <c r="C137" s="135" t="s">
        <v>396</v>
      </c>
      <c r="D137" s="125" t="s">
        <v>408</v>
      </c>
      <c r="E137" s="125" t="s">
        <v>13</v>
      </c>
      <c r="F137" s="123" t="s">
        <v>435</v>
      </c>
      <c r="G137" s="123" t="s">
        <v>518</v>
      </c>
      <c r="H137" s="125">
        <v>2023</v>
      </c>
      <c r="I137" s="173">
        <v>55</v>
      </c>
      <c r="J137" s="249">
        <v>25.943396226415093</v>
      </c>
      <c r="K137" s="249">
        <v>76.415094339622641</v>
      </c>
      <c r="L137" s="173" t="s">
        <v>641</v>
      </c>
    </row>
    <row r="138" spans="1:12" ht="12.75" customHeight="1" x14ac:dyDescent="0.2">
      <c r="A138" s="125" t="s">
        <v>427</v>
      </c>
      <c r="B138" s="125" t="s">
        <v>303</v>
      </c>
      <c r="C138" s="135" t="s">
        <v>396</v>
      </c>
      <c r="D138" s="125" t="s">
        <v>408</v>
      </c>
      <c r="E138" s="125" t="s">
        <v>13</v>
      </c>
      <c r="F138" s="123" t="s">
        <v>435</v>
      </c>
      <c r="G138" s="123" t="s">
        <v>519</v>
      </c>
      <c r="H138" s="125">
        <v>2023</v>
      </c>
      <c r="I138" s="173">
        <v>19</v>
      </c>
      <c r="J138" s="249">
        <v>8.9622641509433958</v>
      </c>
      <c r="K138" s="249">
        <v>85.377358490566039</v>
      </c>
      <c r="L138" s="173" t="s">
        <v>641</v>
      </c>
    </row>
    <row r="139" spans="1:12" ht="12.75" customHeight="1" x14ac:dyDescent="0.2">
      <c r="A139" s="125" t="s">
        <v>427</v>
      </c>
      <c r="B139" s="125" t="s">
        <v>303</v>
      </c>
      <c r="C139" s="135" t="s">
        <v>396</v>
      </c>
      <c r="D139" s="125" t="s">
        <v>408</v>
      </c>
      <c r="E139" s="125" t="s">
        <v>13</v>
      </c>
      <c r="F139" s="123" t="s">
        <v>435</v>
      </c>
      <c r="G139" s="123" t="s">
        <v>520</v>
      </c>
      <c r="H139" s="125">
        <v>2023</v>
      </c>
      <c r="I139" s="173">
        <v>15</v>
      </c>
      <c r="J139" s="249">
        <v>7.0754716981132075</v>
      </c>
      <c r="K139" s="249">
        <v>92.452830188679243</v>
      </c>
      <c r="L139" s="173" t="s">
        <v>641</v>
      </c>
    </row>
    <row r="140" spans="1:12" ht="12.75" customHeight="1" x14ac:dyDescent="0.2">
      <c r="A140" s="125" t="s">
        <v>427</v>
      </c>
      <c r="B140" s="125" t="s">
        <v>303</v>
      </c>
      <c r="C140" s="135" t="s">
        <v>396</v>
      </c>
      <c r="D140" s="125" t="s">
        <v>408</v>
      </c>
      <c r="E140" s="125" t="s">
        <v>13</v>
      </c>
      <c r="F140" s="123" t="s">
        <v>435</v>
      </c>
      <c r="G140" s="123" t="s">
        <v>521</v>
      </c>
      <c r="H140" s="125">
        <v>2023</v>
      </c>
      <c r="I140" s="173">
        <v>9</v>
      </c>
      <c r="J140" s="249">
        <v>4.2452830188679247</v>
      </c>
      <c r="K140" s="249">
        <v>96.698113207547166</v>
      </c>
      <c r="L140" s="173" t="s">
        <v>641</v>
      </c>
    </row>
    <row r="141" spans="1:12" ht="12.75" customHeight="1" x14ac:dyDescent="0.2">
      <c r="A141" s="125" t="s">
        <v>427</v>
      </c>
      <c r="B141" s="125" t="s">
        <v>303</v>
      </c>
      <c r="C141" s="135" t="s">
        <v>396</v>
      </c>
      <c r="D141" s="125" t="s">
        <v>408</v>
      </c>
      <c r="E141" s="125" t="s">
        <v>13</v>
      </c>
      <c r="F141" s="123" t="s">
        <v>435</v>
      </c>
      <c r="G141" s="123" t="s">
        <v>522</v>
      </c>
      <c r="H141" s="125">
        <v>2023</v>
      </c>
      <c r="I141" s="173">
        <v>6</v>
      </c>
      <c r="J141" s="249">
        <v>2.8301886792452833</v>
      </c>
      <c r="K141" s="249">
        <v>99.528301886792448</v>
      </c>
      <c r="L141" s="173" t="s">
        <v>641</v>
      </c>
    </row>
    <row r="142" spans="1:12" ht="12.75" customHeight="1" x14ac:dyDescent="0.2">
      <c r="A142" s="125" t="s">
        <v>427</v>
      </c>
      <c r="B142" s="125" t="s">
        <v>303</v>
      </c>
      <c r="C142" s="135" t="s">
        <v>396</v>
      </c>
      <c r="D142" s="125" t="s">
        <v>408</v>
      </c>
      <c r="E142" s="125" t="s">
        <v>13</v>
      </c>
      <c r="F142" s="123" t="s">
        <v>435</v>
      </c>
      <c r="G142" s="123" t="s">
        <v>523</v>
      </c>
      <c r="H142" s="125">
        <v>2023</v>
      </c>
      <c r="I142" s="173" t="s">
        <v>641</v>
      </c>
      <c r="J142" s="173" t="s">
        <v>641</v>
      </c>
      <c r="K142" s="249">
        <v>99.528301886792448</v>
      </c>
      <c r="L142" s="173" t="s">
        <v>641</v>
      </c>
    </row>
    <row r="143" spans="1:12" ht="12.75" customHeight="1" x14ac:dyDescent="0.2">
      <c r="A143" s="125" t="s">
        <v>427</v>
      </c>
      <c r="B143" s="125" t="s">
        <v>303</v>
      </c>
      <c r="C143" s="135" t="s">
        <v>396</v>
      </c>
      <c r="D143" s="125" t="s">
        <v>408</v>
      </c>
      <c r="E143" s="125" t="s">
        <v>13</v>
      </c>
      <c r="F143" s="123" t="s">
        <v>435</v>
      </c>
      <c r="G143" s="123" t="s">
        <v>524</v>
      </c>
      <c r="H143" s="125">
        <v>2023</v>
      </c>
      <c r="I143" s="173" t="s">
        <v>641</v>
      </c>
      <c r="J143" s="173" t="s">
        <v>641</v>
      </c>
      <c r="K143" s="249">
        <v>99.528301886792448</v>
      </c>
      <c r="L143" s="173" t="s">
        <v>641</v>
      </c>
    </row>
    <row r="144" spans="1:12" ht="12.75" customHeight="1" x14ac:dyDescent="0.2">
      <c r="A144" s="125" t="s">
        <v>427</v>
      </c>
      <c r="B144" s="125" t="s">
        <v>303</v>
      </c>
      <c r="C144" s="135" t="s">
        <v>396</v>
      </c>
      <c r="D144" s="125" t="s">
        <v>408</v>
      </c>
      <c r="E144" s="125" t="s">
        <v>13</v>
      </c>
      <c r="F144" s="123" t="s">
        <v>435</v>
      </c>
      <c r="G144" s="123" t="s">
        <v>525</v>
      </c>
      <c r="H144" s="125">
        <v>2023</v>
      </c>
      <c r="I144" s="173">
        <v>1</v>
      </c>
      <c r="J144" s="173">
        <v>0.47169811320754718</v>
      </c>
      <c r="K144" s="249">
        <v>100</v>
      </c>
      <c r="L144" s="173" t="s">
        <v>641</v>
      </c>
    </row>
    <row r="145" spans="1:12" ht="12.75" customHeight="1" x14ac:dyDescent="0.2">
      <c r="A145" s="125" t="s">
        <v>427</v>
      </c>
      <c r="B145" s="125" t="s">
        <v>303</v>
      </c>
      <c r="C145" s="135" t="s">
        <v>396</v>
      </c>
      <c r="D145" s="125" t="s">
        <v>408</v>
      </c>
      <c r="E145" s="125" t="s">
        <v>13</v>
      </c>
      <c r="F145" s="123" t="s">
        <v>671</v>
      </c>
      <c r="G145" s="115" t="s">
        <v>516</v>
      </c>
      <c r="H145" s="125">
        <v>2023</v>
      </c>
      <c r="I145" s="173">
        <v>37</v>
      </c>
      <c r="J145" s="174">
        <v>100.00000000000001</v>
      </c>
      <c r="K145" s="173" t="s">
        <v>641</v>
      </c>
      <c r="L145" s="249">
        <v>15.6</v>
      </c>
    </row>
    <row r="146" spans="1:12" ht="12.75" customHeight="1" x14ac:dyDescent="0.2">
      <c r="A146" s="125" t="s">
        <v>427</v>
      </c>
      <c r="B146" s="125" t="s">
        <v>303</v>
      </c>
      <c r="C146" s="135" t="s">
        <v>396</v>
      </c>
      <c r="D146" s="125" t="s">
        <v>408</v>
      </c>
      <c r="E146" s="125" t="s">
        <v>13</v>
      </c>
      <c r="F146" s="123" t="s">
        <v>448</v>
      </c>
      <c r="G146" s="123" t="s">
        <v>670</v>
      </c>
      <c r="H146" s="125">
        <v>2023</v>
      </c>
      <c r="I146" s="173">
        <v>5</v>
      </c>
      <c r="J146" s="249">
        <v>13.513513513513514</v>
      </c>
      <c r="K146" s="249">
        <v>13.513513513513514</v>
      </c>
      <c r="L146" s="173" t="s">
        <v>641</v>
      </c>
    </row>
    <row r="147" spans="1:12" ht="12.75" customHeight="1" x14ac:dyDescent="0.2">
      <c r="A147" s="125" t="s">
        <v>427</v>
      </c>
      <c r="B147" s="125" t="s">
        <v>303</v>
      </c>
      <c r="C147" s="135" t="s">
        <v>396</v>
      </c>
      <c r="D147" s="125" t="s">
        <v>408</v>
      </c>
      <c r="E147" s="125" t="s">
        <v>13</v>
      </c>
      <c r="F147" s="123" t="s">
        <v>448</v>
      </c>
      <c r="G147" s="123" t="s">
        <v>517</v>
      </c>
      <c r="H147" s="125">
        <v>2023</v>
      </c>
      <c r="I147" s="173">
        <v>6</v>
      </c>
      <c r="J147" s="249">
        <v>16.216216216216218</v>
      </c>
      <c r="K147" s="249">
        <v>29.729729729729733</v>
      </c>
      <c r="L147" s="173" t="s">
        <v>641</v>
      </c>
    </row>
    <row r="148" spans="1:12" ht="12.75" customHeight="1" x14ac:dyDescent="0.2">
      <c r="A148" s="125" t="s">
        <v>427</v>
      </c>
      <c r="B148" s="125" t="s">
        <v>303</v>
      </c>
      <c r="C148" s="135" t="s">
        <v>396</v>
      </c>
      <c r="D148" s="125" t="s">
        <v>408</v>
      </c>
      <c r="E148" s="125" t="s">
        <v>13</v>
      </c>
      <c r="F148" s="123" t="s">
        <v>448</v>
      </c>
      <c r="G148" s="123" t="s">
        <v>518</v>
      </c>
      <c r="H148" s="125">
        <v>2023</v>
      </c>
      <c r="I148" s="173">
        <v>5</v>
      </c>
      <c r="J148" s="249">
        <v>13.513513513513514</v>
      </c>
      <c r="K148" s="249">
        <v>43.243243243243249</v>
      </c>
      <c r="L148" s="173" t="s">
        <v>641</v>
      </c>
    </row>
    <row r="149" spans="1:12" ht="12.75" customHeight="1" x14ac:dyDescent="0.2">
      <c r="A149" s="125" t="s">
        <v>427</v>
      </c>
      <c r="B149" s="125" t="s">
        <v>303</v>
      </c>
      <c r="C149" s="135" t="s">
        <v>396</v>
      </c>
      <c r="D149" s="125" t="s">
        <v>408</v>
      </c>
      <c r="E149" s="125" t="s">
        <v>13</v>
      </c>
      <c r="F149" s="123" t="s">
        <v>448</v>
      </c>
      <c r="G149" s="123" t="s">
        <v>519</v>
      </c>
      <c r="H149" s="125">
        <v>2023</v>
      </c>
      <c r="I149" s="173">
        <v>8</v>
      </c>
      <c r="J149" s="249">
        <v>21.621621621621621</v>
      </c>
      <c r="K149" s="249">
        <v>64.86486486486487</v>
      </c>
      <c r="L149" s="173" t="s">
        <v>641</v>
      </c>
    </row>
    <row r="150" spans="1:12" ht="12.75" customHeight="1" x14ac:dyDescent="0.2">
      <c r="A150" s="125" t="s">
        <v>427</v>
      </c>
      <c r="B150" s="125" t="s">
        <v>303</v>
      </c>
      <c r="C150" s="135" t="s">
        <v>396</v>
      </c>
      <c r="D150" s="125" t="s">
        <v>408</v>
      </c>
      <c r="E150" s="125" t="s">
        <v>13</v>
      </c>
      <c r="F150" s="123" t="s">
        <v>448</v>
      </c>
      <c r="G150" s="123" t="s">
        <v>520</v>
      </c>
      <c r="H150" s="125">
        <v>2023</v>
      </c>
      <c r="I150" s="173">
        <v>4</v>
      </c>
      <c r="J150" s="249">
        <v>10.810810810810811</v>
      </c>
      <c r="K150" s="249">
        <v>75.675675675675677</v>
      </c>
      <c r="L150" s="173" t="s">
        <v>641</v>
      </c>
    </row>
    <row r="151" spans="1:12" ht="12.75" customHeight="1" x14ac:dyDescent="0.2">
      <c r="A151" s="125" t="s">
        <v>427</v>
      </c>
      <c r="B151" s="125" t="s">
        <v>303</v>
      </c>
      <c r="C151" s="135" t="s">
        <v>396</v>
      </c>
      <c r="D151" s="125" t="s">
        <v>408</v>
      </c>
      <c r="E151" s="125" t="s">
        <v>13</v>
      </c>
      <c r="F151" s="123" t="s">
        <v>448</v>
      </c>
      <c r="G151" s="123" t="s">
        <v>521</v>
      </c>
      <c r="H151" s="125">
        <v>2023</v>
      </c>
      <c r="I151" s="173">
        <v>6</v>
      </c>
      <c r="J151" s="249">
        <v>16.216216216216218</v>
      </c>
      <c r="K151" s="249">
        <v>91.891891891891902</v>
      </c>
      <c r="L151" s="173" t="s">
        <v>641</v>
      </c>
    </row>
    <row r="152" spans="1:12" ht="12.75" customHeight="1" x14ac:dyDescent="0.2">
      <c r="A152" s="125" t="s">
        <v>427</v>
      </c>
      <c r="B152" s="125" t="s">
        <v>303</v>
      </c>
      <c r="C152" s="135" t="s">
        <v>396</v>
      </c>
      <c r="D152" s="125" t="s">
        <v>408</v>
      </c>
      <c r="E152" s="125" t="s">
        <v>13</v>
      </c>
      <c r="F152" s="123" t="s">
        <v>448</v>
      </c>
      <c r="G152" s="123" t="s">
        <v>522</v>
      </c>
      <c r="H152" s="125">
        <v>2023</v>
      </c>
      <c r="I152" s="173">
        <v>3</v>
      </c>
      <c r="J152" s="249">
        <v>8.1081081081081088</v>
      </c>
      <c r="K152" s="249">
        <v>100.00000000000001</v>
      </c>
      <c r="L152" s="173" t="s">
        <v>641</v>
      </c>
    </row>
    <row r="153" spans="1:12" ht="12.75" customHeight="1" x14ac:dyDescent="0.2">
      <c r="A153" s="125" t="s">
        <v>427</v>
      </c>
      <c r="B153" s="125" t="s">
        <v>303</v>
      </c>
      <c r="C153" s="135" t="s">
        <v>396</v>
      </c>
      <c r="D153" s="125" t="s">
        <v>408</v>
      </c>
      <c r="E153" s="125" t="s">
        <v>13</v>
      </c>
      <c r="F153" s="123" t="s">
        <v>448</v>
      </c>
      <c r="G153" s="123" t="s">
        <v>523</v>
      </c>
      <c r="H153" s="125">
        <v>2023</v>
      </c>
      <c r="I153" s="173" t="s">
        <v>641</v>
      </c>
      <c r="J153" s="173" t="s">
        <v>641</v>
      </c>
      <c r="K153" s="249">
        <v>100.00000000000001</v>
      </c>
      <c r="L153" s="173" t="s">
        <v>641</v>
      </c>
    </row>
    <row r="154" spans="1:12" ht="12.75" customHeight="1" x14ac:dyDescent="0.2">
      <c r="A154" s="125" t="s">
        <v>427</v>
      </c>
      <c r="B154" s="125" t="s">
        <v>303</v>
      </c>
      <c r="C154" s="135" t="s">
        <v>396</v>
      </c>
      <c r="D154" s="125" t="s">
        <v>408</v>
      </c>
      <c r="E154" s="125" t="s">
        <v>13</v>
      </c>
      <c r="F154" s="123" t="s">
        <v>448</v>
      </c>
      <c r="G154" s="123" t="s">
        <v>524</v>
      </c>
      <c r="H154" s="125">
        <v>2023</v>
      </c>
      <c r="I154" s="173" t="s">
        <v>641</v>
      </c>
      <c r="J154" s="173" t="s">
        <v>641</v>
      </c>
      <c r="K154" s="249">
        <v>100.00000000000001</v>
      </c>
      <c r="L154" s="173" t="s">
        <v>641</v>
      </c>
    </row>
    <row r="155" spans="1:12" ht="12.75" customHeight="1" x14ac:dyDescent="0.2">
      <c r="A155" s="125" t="s">
        <v>427</v>
      </c>
      <c r="B155" s="125" t="s">
        <v>303</v>
      </c>
      <c r="C155" s="135" t="s">
        <v>396</v>
      </c>
      <c r="D155" s="125" t="s">
        <v>408</v>
      </c>
      <c r="E155" s="125" t="s">
        <v>13</v>
      </c>
      <c r="F155" s="123" t="s">
        <v>448</v>
      </c>
      <c r="G155" s="123" t="s">
        <v>525</v>
      </c>
      <c r="H155" s="125">
        <v>2023</v>
      </c>
      <c r="I155" s="173" t="s">
        <v>641</v>
      </c>
      <c r="J155" s="173" t="s">
        <v>641</v>
      </c>
      <c r="K155" s="249">
        <v>100.00000000000001</v>
      </c>
      <c r="L155" s="173" t="s">
        <v>641</v>
      </c>
    </row>
    <row r="156" spans="1:12" ht="12.75" customHeight="1" x14ac:dyDescent="0.2">
      <c r="A156" s="125" t="s">
        <v>427</v>
      </c>
      <c r="B156" s="125" t="s">
        <v>303</v>
      </c>
      <c r="C156" s="135" t="s">
        <v>397</v>
      </c>
      <c r="D156" s="135" t="s">
        <v>408</v>
      </c>
      <c r="E156" s="125" t="s">
        <v>13</v>
      </c>
      <c r="F156" s="123" t="s">
        <v>435</v>
      </c>
      <c r="G156" s="115" t="s">
        <v>516</v>
      </c>
      <c r="H156" s="125">
        <v>2023</v>
      </c>
      <c r="I156" s="248">
        <v>1001</v>
      </c>
      <c r="J156" s="174">
        <v>100</v>
      </c>
      <c r="K156" s="173" t="s">
        <v>641</v>
      </c>
      <c r="L156" s="249">
        <v>14.4</v>
      </c>
    </row>
    <row r="157" spans="1:12" ht="12.75" customHeight="1" x14ac:dyDescent="0.2">
      <c r="A157" s="125" t="s">
        <v>427</v>
      </c>
      <c r="B157" s="125" t="s">
        <v>303</v>
      </c>
      <c r="C157" s="135" t="s">
        <v>397</v>
      </c>
      <c r="D157" s="135" t="s">
        <v>408</v>
      </c>
      <c r="E157" s="125" t="s">
        <v>13</v>
      </c>
      <c r="F157" s="123" t="s">
        <v>435</v>
      </c>
      <c r="G157" s="123" t="s">
        <v>670</v>
      </c>
      <c r="H157" s="125">
        <v>2023</v>
      </c>
      <c r="I157" s="173">
        <v>170</v>
      </c>
      <c r="J157" s="249">
        <v>16.983016983016981</v>
      </c>
      <c r="K157" s="249">
        <v>16.983016983016981</v>
      </c>
      <c r="L157" s="173" t="s">
        <v>641</v>
      </c>
    </row>
    <row r="158" spans="1:12" ht="12.75" customHeight="1" x14ac:dyDescent="0.2">
      <c r="A158" s="125" t="s">
        <v>427</v>
      </c>
      <c r="B158" s="125" t="s">
        <v>303</v>
      </c>
      <c r="C158" s="135" t="s">
        <v>397</v>
      </c>
      <c r="D158" s="135" t="s">
        <v>408</v>
      </c>
      <c r="E158" s="125" t="s">
        <v>13</v>
      </c>
      <c r="F158" s="123" t="s">
        <v>435</v>
      </c>
      <c r="G158" s="123" t="s">
        <v>517</v>
      </c>
      <c r="H158" s="125">
        <v>2023</v>
      </c>
      <c r="I158" s="173">
        <v>205</v>
      </c>
      <c r="J158" s="249">
        <v>20.479520479520481</v>
      </c>
      <c r="K158" s="249">
        <v>37.462537462537462</v>
      </c>
      <c r="L158" s="173" t="s">
        <v>641</v>
      </c>
    </row>
    <row r="159" spans="1:12" ht="12.75" customHeight="1" x14ac:dyDescent="0.2">
      <c r="A159" s="125" t="s">
        <v>427</v>
      </c>
      <c r="B159" s="125" t="s">
        <v>303</v>
      </c>
      <c r="C159" s="135" t="s">
        <v>397</v>
      </c>
      <c r="D159" s="135" t="s">
        <v>408</v>
      </c>
      <c r="E159" s="125" t="s">
        <v>13</v>
      </c>
      <c r="F159" s="123" t="s">
        <v>435</v>
      </c>
      <c r="G159" s="123" t="s">
        <v>518</v>
      </c>
      <c r="H159" s="125">
        <v>2023</v>
      </c>
      <c r="I159" s="173">
        <v>222</v>
      </c>
      <c r="J159" s="249">
        <v>22.177822177822179</v>
      </c>
      <c r="K159" s="249">
        <v>59.640359640359641</v>
      </c>
      <c r="L159" s="173" t="s">
        <v>641</v>
      </c>
    </row>
    <row r="160" spans="1:12" ht="12.75" customHeight="1" x14ac:dyDescent="0.2">
      <c r="A160" s="125" t="s">
        <v>427</v>
      </c>
      <c r="B160" s="125" t="s">
        <v>303</v>
      </c>
      <c r="C160" s="135" t="s">
        <v>397</v>
      </c>
      <c r="D160" s="135" t="s">
        <v>408</v>
      </c>
      <c r="E160" s="125" t="s">
        <v>13</v>
      </c>
      <c r="F160" s="123" t="s">
        <v>435</v>
      </c>
      <c r="G160" s="123" t="s">
        <v>519</v>
      </c>
      <c r="H160" s="125">
        <v>2023</v>
      </c>
      <c r="I160" s="173">
        <v>131</v>
      </c>
      <c r="J160" s="249">
        <v>13.086913086913087</v>
      </c>
      <c r="K160" s="249">
        <v>72.727272727272734</v>
      </c>
      <c r="L160" s="173" t="s">
        <v>641</v>
      </c>
    </row>
    <row r="161" spans="1:12" ht="12.75" customHeight="1" x14ac:dyDescent="0.2">
      <c r="A161" s="125" t="s">
        <v>427</v>
      </c>
      <c r="B161" s="125" t="s">
        <v>303</v>
      </c>
      <c r="C161" s="135" t="s">
        <v>397</v>
      </c>
      <c r="D161" s="135" t="s">
        <v>408</v>
      </c>
      <c r="E161" s="125" t="s">
        <v>13</v>
      </c>
      <c r="F161" s="123" t="s">
        <v>435</v>
      </c>
      <c r="G161" s="123" t="s">
        <v>520</v>
      </c>
      <c r="H161" s="125">
        <v>2023</v>
      </c>
      <c r="I161" s="173">
        <v>79</v>
      </c>
      <c r="J161" s="249">
        <v>7.8921078921078927</v>
      </c>
      <c r="K161" s="249">
        <v>80.619380619380621</v>
      </c>
      <c r="L161" s="173" t="s">
        <v>641</v>
      </c>
    </row>
    <row r="162" spans="1:12" ht="12.75" customHeight="1" x14ac:dyDescent="0.2">
      <c r="A162" s="125" t="s">
        <v>427</v>
      </c>
      <c r="B162" s="125" t="s">
        <v>303</v>
      </c>
      <c r="C162" s="135" t="s">
        <v>397</v>
      </c>
      <c r="D162" s="135" t="s">
        <v>408</v>
      </c>
      <c r="E162" s="125" t="s">
        <v>13</v>
      </c>
      <c r="F162" s="123" t="s">
        <v>435</v>
      </c>
      <c r="G162" s="123" t="s">
        <v>521</v>
      </c>
      <c r="H162" s="125">
        <v>2023</v>
      </c>
      <c r="I162" s="173">
        <v>97</v>
      </c>
      <c r="J162" s="249">
        <v>9.6903096903096895</v>
      </c>
      <c r="K162" s="249">
        <v>90.309690309690311</v>
      </c>
      <c r="L162" s="173" t="s">
        <v>641</v>
      </c>
    </row>
    <row r="163" spans="1:12" ht="12.75" customHeight="1" x14ac:dyDescent="0.2">
      <c r="A163" s="125" t="s">
        <v>427</v>
      </c>
      <c r="B163" s="125" t="s">
        <v>303</v>
      </c>
      <c r="C163" s="135" t="s">
        <v>397</v>
      </c>
      <c r="D163" s="135" t="s">
        <v>408</v>
      </c>
      <c r="E163" s="125" t="s">
        <v>13</v>
      </c>
      <c r="F163" s="123" t="s">
        <v>435</v>
      </c>
      <c r="G163" s="123" t="s">
        <v>522</v>
      </c>
      <c r="H163" s="125">
        <v>2023</v>
      </c>
      <c r="I163" s="173">
        <v>60</v>
      </c>
      <c r="J163" s="249">
        <v>5.9940059940059944</v>
      </c>
      <c r="K163" s="249">
        <v>96.303696303696299</v>
      </c>
      <c r="L163" s="173" t="s">
        <v>641</v>
      </c>
    </row>
    <row r="164" spans="1:12" ht="12.75" customHeight="1" x14ac:dyDescent="0.2">
      <c r="A164" s="125" t="s">
        <v>427</v>
      </c>
      <c r="B164" s="125" t="s">
        <v>303</v>
      </c>
      <c r="C164" s="135" t="s">
        <v>397</v>
      </c>
      <c r="D164" s="135" t="s">
        <v>408</v>
      </c>
      <c r="E164" s="125" t="s">
        <v>13</v>
      </c>
      <c r="F164" s="123" t="s">
        <v>435</v>
      </c>
      <c r="G164" s="123" t="s">
        <v>523</v>
      </c>
      <c r="H164" s="125">
        <v>2023</v>
      </c>
      <c r="I164" s="173">
        <v>28</v>
      </c>
      <c r="J164" s="249">
        <v>2.7972027972027971</v>
      </c>
      <c r="K164" s="249">
        <v>99.100899100899099</v>
      </c>
      <c r="L164" s="173" t="s">
        <v>641</v>
      </c>
    </row>
    <row r="165" spans="1:12" ht="12.75" customHeight="1" x14ac:dyDescent="0.2">
      <c r="A165" s="125" t="s">
        <v>427</v>
      </c>
      <c r="B165" s="125" t="s">
        <v>303</v>
      </c>
      <c r="C165" s="135" t="s">
        <v>397</v>
      </c>
      <c r="D165" s="135" t="s">
        <v>408</v>
      </c>
      <c r="E165" s="125" t="s">
        <v>13</v>
      </c>
      <c r="F165" s="123" t="s">
        <v>435</v>
      </c>
      <c r="G165" s="123" t="s">
        <v>524</v>
      </c>
      <c r="H165" s="125">
        <v>2023</v>
      </c>
      <c r="I165" s="173">
        <v>4</v>
      </c>
      <c r="J165" s="249">
        <v>0.39960039960039961</v>
      </c>
      <c r="K165" s="249">
        <v>99.500499500499501</v>
      </c>
      <c r="L165" s="173" t="s">
        <v>641</v>
      </c>
    </row>
    <row r="166" spans="1:12" ht="12.75" customHeight="1" x14ac:dyDescent="0.2">
      <c r="A166" s="125" t="s">
        <v>427</v>
      </c>
      <c r="B166" s="125" t="s">
        <v>303</v>
      </c>
      <c r="C166" s="135" t="s">
        <v>397</v>
      </c>
      <c r="D166" s="135" t="s">
        <v>408</v>
      </c>
      <c r="E166" s="125" t="s">
        <v>13</v>
      </c>
      <c r="F166" s="123" t="s">
        <v>435</v>
      </c>
      <c r="G166" s="123" t="s">
        <v>525</v>
      </c>
      <c r="H166" s="125">
        <v>2023</v>
      </c>
      <c r="I166" s="173">
        <v>5</v>
      </c>
      <c r="J166" s="249">
        <v>0.49950049950049952</v>
      </c>
      <c r="K166" s="249">
        <v>100</v>
      </c>
      <c r="L166" s="173" t="s">
        <v>641</v>
      </c>
    </row>
    <row r="167" spans="1:12" ht="12.75" customHeight="1" x14ac:dyDescent="0.2">
      <c r="A167" s="125" t="s">
        <v>427</v>
      </c>
      <c r="B167" s="125" t="s">
        <v>303</v>
      </c>
      <c r="C167" s="135" t="s">
        <v>397</v>
      </c>
      <c r="D167" s="135" t="s">
        <v>408</v>
      </c>
      <c r="E167" s="125" t="s">
        <v>13</v>
      </c>
      <c r="F167" s="123" t="s">
        <v>671</v>
      </c>
      <c r="G167" s="115" t="s">
        <v>516</v>
      </c>
      <c r="H167" s="125">
        <v>2023</v>
      </c>
      <c r="I167" s="173">
        <v>138</v>
      </c>
      <c r="J167" s="174">
        <v>100.00000000000001</v>
      </c>
      <c r="K167" s="173" t="s">
        <v>641</v>
      </c>
      <c r="L167" s="249">
        <v>24.4</v>
      </c>
    </row>
    <row r="168" spans="1:12" ht="12.75" customHeight="1" x14ac:dyDescent="0.2">
      <c r="A168" s="125" t="s">
        <v>427</v>
      </c>
      <c r="B168" s="125" t="s">
        <v>303</v>
      </c>
      <c r="C168" s="135" t="s">
        <v>397</v>
      </c>
      <c r="D168" s="135" t="s">
        <v>408</v>
      </c>
      <c r="E168" s="125" t="s">
        <v>13</v>
      </c>
      <c r="F168" s="123" t="s">
        <v>448</v>
      </c>
      <c r="G168" s="123" t="s">
        <v>670</v>
      </c>
      <c r="H168" s="125">
        <v>2023</v>
      </c>
      <c r="I168" s="173">
        <v>3</v>
      </c>
      <c r="J168" s="249">
        <v>2.1739130434782608</v>
      </c>
      <c r="K168" s="249">
        <v>2.1739130434782608</v>
      </c>
      <c r="L168" s="173" t="s">
        <v>641</v>
      </c>
    </row>
    <row r="169" spans="1:12" ht="12.75" customHeight="1" x14ac:dyDescent="0.2">
      <c r="A169" s="125" t="s">
        <v>427</v>
      </c>
      <c r="B169" s="125" t="s">
        <v>303</v>
      </c>
      <c r="C169" s="135" t="s">
        <v>397</v>
      </c>
      <c r="D169" s="135" t="s">
        <v>408</v>
      </c>
      <c r="E169" s="125" t="s">
        <v>13</v>
      </c>
      <c r="F169" s="123" t="s">
        <v>448</v>
      </c>
      <c r="G169" s="123" t="s">
        <v>517</v>
      </c>
      <c r="H169" s="125">
        <v>2023</v>
      </c>
      <c r="I169" s="173">
        <v>11</v>
      </c>
      <c r="J169" s="249">
        <v>7.9710144927536222</v>
      </c>
      <c r="K169" s="249">
        <v>10.144927536231883</v>
      </c>
      <c r="L169" s="173" t="s">
        <v>641</v>
      </c>
    </row>
    <row r="170" spans="1:12" ht="12.75" customHeight="1" x14ac:dyDescent="0.2">
      <c r="A170" s="125" t="s">
        <v>427</v>
      </c>
      <c r="B170" s="125" t="s">
        <v>303</v>
      </c>
      <c r="C170" s="135" t="s">
        <v>397</v>
      </c>
      <c r="D170" s="135" t="s">
        <v>408</v>
      </c>
      <c r="E170" s="125" t="s">
        <v>13</v>
      </c>
      <c r="F170" s="123" t="s">
        <v>448</v>
      </c>
      <c r="G170" s="123" t="s">
        <v>518</v>
      </c>
      <c r="H170" s="125">
        <v>2023</v>
      </c>
      <c r="I170" s="173">
        <v>21</v>
      </c>
      <c r="J170" s="249">
        <v>15.217391304347828</v>
      </c>
      <c r="K170" s="249">
        <v>25.362318840579711</v>
      </c>
      <c r="L170" s="173" t="s">
        <v>641</v>
      </c>
    </row>
    <row r="171" spans="1:12" ht="12.75" customHeight="1" x14ac:dyDescent="0.2">
      <c r="A171" s="125" t="s">
        <v>427</v>
      </c>
      <c r="B171" s="125" t="s">
        <v>303</v>
      </c>
      <c r="C171" s="135" t="s">
        <v>397</v>
      </c>
      <c r="D171" s="135" t="s">
        <v>408</v>
      </c>
      <c r="E171" s="125" t="s">
        <v>13</v>
      </c>
      <c r="F171" s="123" t="s">
        <v>448</v>
      </c>
      <c r="G171" s="123" t="s">
        <v>519</v>
      </c>
      <c r="H171" s="125">
        <v>2023</v>
      </c>
      <c r="I171" s="173">
        <v>27</v>
      </c>
      <c r="J171" s="249">
        <v>19.565217391304348</v>
      </c>
      <c r="K171" s="249">
        <v>44.927536231884062</v>
      </c>
      <c r="L171" s="173" t="s">
        <v>641</v>
      </c>
    </row>
    <row r="172" spans="1:12" ht="12.75" customHeight="1" x14ac:dyDescent="0.2">
      <c r="A172" s="125" t="s">
        <v>427</v>
      </c>
      <c r="B172" s="125" t="s">
        <v>303</v>
      </c>
      <c r="C172" s="135" t="s">
        <v>397</v>
      </c>
      <c r="D172" s="135" t="s">
        <v>408</v>
      </c>
      <c r="E172" s="125" t="s">
        <v>13</v>
      </c>
      <c r="F172" s="123" t="s">
        <v>448</v>
      </c>
      <c r="G172" s="123" t="s">
        <v>520</v>
      </c>
      <c r="H172" s="125">
        <v>2023</v>
      </c>
      <c r="I172" s="173">
        <v>16</v>
      </c>
      <c r="J172" s="249">
        <v>11.594202898550725</v>
      </c>
      <c r="K172" s="249">
        <v>56.521739130434788</v>
      </c>
      <c r="L172" s="173" t="s">
        <v>641</v>
      </c>
    </row>
    <row r="173" spans="1:12" ht="12.75" customHeight="1" x14ac:dyDescent="0.2">
      <c r="A173" s="125" t="s">
        <v>427</v>
      </c>
      <c r="B173" s="125" t="s">
        <v>303</v>
      </c>
      <c r="C173" s="135" t="s">
        <v>397</v>
      </c>
      <c r="D173" s="135" t="s">
        <v>408</v>
      </c>
      <c r="E173" s="125" t="s">
        <v>13</v>
      </c>
      <c r="F173" s="123" t="s">
        <v>448</v>
      </c>
      <c r="G173" s="123" t="s">
        <v>521</v>
      </c>
      <c r="H173" s="125">
        <v>2023</v>
      </c>
      <c r="I173" s="173">
        <v>30</v>
      </c>
      <c r="J173" s="249">
        <v>21.739130434782609</v>
      </c>
      <c r="K173" s="249">
        <v>78.260869565217405</v>
      </c>
      <c r="L173" s="173" t="s">
        <v>641</v>
      </c>
    </row>
    <row r="174" spans="1:12" ht="12.75" customHeight="1" x14ac:dyDescent="0.2">
      <c r="A174" s="125" t="s">
        <v>427</v>
      </c>
      <c r="B174" s="125" t="s">
        <v>303</v>
      </c>
      <c r="C174" s="135" t="s">
        <v>397</v>
      </c>
      <c r="D174" s="135" t="s">
        <v>408</v>
      </c>
      <c r="E174" s="125" t="s">
        <v>13</v>
      </c>
      <c r="F174" s="123" t="s">
        <v>448</v>
      </c>
      <c r="G174" s="123" t="s">
        <v>522</v>
      </c>
      <c r="H174" s="125">
        <v>2023</v>
      </c>
      <c r="I174" s="173">
        <v>18</v>
      </c>
      <c r="J174" s="249">
        <v>13.043478260869565</v>
      </c>
      <c r="K174" s="249">
        <v>91.304347826086968</v>
      </c>
      <c r="L174" s="173" t="s">
        <v>641</v>
      </c>
    </row>
    <row r="175" spans="1:12" ht="12.75" customHeight="1" x14ac:dyDescent="0.2">
      <c r="A175" s="125" t="s">
        <v>427</v>
      </c>
      <c r="B175" s="125" t="s">
        <v>303</v>
      </c>
      <c r="C175" s="135" t="s">
        <v>397</v>
      </c>
      <c r="D175" s="135" t="s">
        <v>408</v>
      </c>
      <c r="E175" s="125" t="s">
        <v>13</v>
      </c>
      <c r="F175" s="123" t="s">
        <v>448</v>
      </c>
      <c r="G175" s="123" t="s">
        <v>523</v>
      </c>
      <c r="H175" s="125">
        <v>2023</v>
      </c>
      <c r="I175" s="173">
        <v>11</v>
      </c>
      <c r="J175" s="249">
        <v>7.9710144927536222</v>
      </c>
      <c r="K175" s="249">
        <v>99.275362318840592</v>
      </c>
      <c r="L175" s="173" t="s">
        <v>641</v>
      </c>
    </row>
    <row r="176" spans="1:12" ht="12.75" customHeight="1" x14ac:dyDescent="0.2">
      <c r="A176" s="125" t="s">
        <v>427</v>
      </c>
      <c r="B176" s="125" t="s">
        <v>303</v>
      </c>
      <c r="C176" s="135" t="s">
        <v>397</v>
      </c>
      <c r="D176" s="135" t="s">
        <v>408</v>
      </c>
      <c r="E176" s="125" t="s">
        <v>13</v>
      </c>
      <c r="F176" s="123" t="s">
        <v>448</v>
      </c>
      <c r="G176" s="123" t="s">
        <v>524</v>
      </c>
      <c r="H176" s="125">
        <v>2023</v>
      </c>
      <c r="I176" s="173" t="s">
        <v>641</v>
      </c>
      <c r="J176" s="173" t="s">
        <v>641</v>
      </c>
      <c r="K176" s="249">
        <v>99.275362318840592</v>
      </c>
      <c r="L176" s="173" t="s">
        <v>641</v>
      </c>
    </row>
    <row r="177" spans="1:12" ht="12.75" customHeight="1" x14ac:dyDescent="0.2">
      <c r="A177" s="125" t="s">
        <v>427</v>
      </c>
      <c r="B177" s="125" t="s">
        <v>303</v>
      </c>
      <c r="C177" s="135" t="s">
        <v>397</v>
      </c>
      <c r="D177" s="135" t="s">
        <v>408</v>
      </c>
      <c r="E177" s="125" t="s">
        <v>13</v>
      </c>
      <c r="F177" s="123" t="s">
        <v>448</v>
      </c>
      <c r="G177" s="123" t="s">
        <v>525</v>
      </c>
      <c r="H177" s="125">
        <v>2023</v>
      </c>
      <c r="I177" s="173">
        <v>1</v>
      </c>
      <c r="J177" s="249">
        <v>0.72463768115942029</v>
      </c>
      <c r="K177" s="249">
        <v>100.00000000000001</v>
      </c>
      <c r="L177" s="173" t="s">
        <v>641</v>
      </c>
    </row>
    <row r="178" spans="1:12" ht="12.75" customHeight="1" x14ac:dyDescent="0.2">
      <c r="A178" s="125" t="s">
        <v>427</v>
      </c>
      <c r="B178" s="125" t="s">
        <v>303</v>
      </c>
      <c r="C178" s="135" t="s">
        <v>398</v>
      </c>
      <c r="D178" s="135" t="s">
        <v>408</v>
      </c>
      <c r="E178" s="125" t="s">
        <v>13</v>
      </c>
      <c r="F178" s="123" t="s">
        <v>435</v>
      </c>
      <c r="G178" s="123" t="s">
        <v>516</v>
      </c>
      <c r="H178" s="125">
        <v>2023</v>
      </c>
      <c r="I178" s="173">
        <v>1218</v>
      </c>
      <c r="J178" s="249">
        <v>99.999999999999986</v>
      </c>
      <c r="K178" s="249" t="s">
        <v>641</v>
      </c>
      <c r="L178" s="173">
        <v>16.600000000000001</v>
      </c>
    </row>
    <row r="179" spans="1:12" ht="12.75" customHeight="1" x14ac:dyDescent="0.2">
      <c r="A179" s="125" t="s">
        <v>427</v>
      </c>
      <c r="B179" s="125" t="s">
        <v>303</v>
      </c>
      <c r="C179" s="135" t="s">
        <v>398</v>
      </c>
      <c r="D179" s="135" t="s">
        <v>408</v>
      </c>
      <c r="E179" s="125" t="s">
        <v>13</v>
      </c>
      <c r="F179" s="123" t="s">
        <v>435</v>
      </c>
      <c r="G179" s="123" t="s">
        <v>670</v>
      </c>
      <c r="H179" s="125">
        <v>2023</v>
      </c>
      <c r="I179" s="173">
        <v>235</v>
      </c>
      <c r="J179" s="249">
        <v>19.293924466338257</v>
      </c>
      <c r="K179" s="249">
        <v>19.293924466338257</v>
      </c>
      <c r="L179" s="173" t="s">
        <v>641</v>
      </c>
    </row>
    <row r="180" spans="1:12" ht="12.75" customHeight="1" x14ac:dyDescent="0.2">
      <c r="A180" s="125" t="s">
        <v>427</v>
      </c>
      <c r="B180" s="125" t="s">
        <v>303</v>
      </c>
      <c r="C180" s="135" t="s">
        <v>398</v>
      </c>
      <c r="D180" s="135" t="s">
        <v>408</v>
      </c>
      <c r="E180" s="125" t="s">
        <v>13</v>
      </c>
      <c r="F180" s="123" t="s">
        <v>435</v>
      </c>
      <c r="G180" s="123" t="s">
        <v>517</v>
      </c>
      <c r="H180" s="125">
        <v>2023</v>
      </c>
      <c r="I180" s="173">
        <v>224</v>
      </c>
      <c r="J180" s="249">
        <v>18.390804597701148</v>
      </c>
      <c r="K180" s="249">
        <v>37.684729064039402</v>
      </c>
      <c r="L180" s="173" t="s">
        <v>641</v>
      </c>
    </row>
    <row r="181" spans="1:12" ht="12.75" customHeight="1" x14ac:dyDescent="0.2">
      <c r="A181" s="125" t="s">
        <v>427</v>
      </c>
      <c r="B181" s="125" t="s">
        <v>303</v>
      </c>
      <c r="C181" s="135" t="s">
        <v>398</v>
      </c>
      <c r="D181" s="135" t="s">
        <v>408</v>
      </c>
      <c r="E181" s="125" t="s">
        <v>13</v>
      </c>
      <c r="F181" s="123" t="s">
        <v>435</v>
      </c>
      <c r="G181" s="123" t="s">
        <v>518</v>
      </c>
      <c r="H181" s="125">
        <v>2023</v>
      </c>
      <c r="I181" s="173">
        <v>221</v>
      </c>
      <c r="J181" s="249">
        <v>18.144499178981938</v>
      </c>
      <c r="K181" s="249">
        <v>55.82922824302134</v>
      </c>
      <c r="L181" s="173" t="s">
        <v>641</v>
      </c>
    </row>
    <row r="182" spans="1:12" ht="12.75" customHeight="1" x14ac:dyDescent="0.2">
      <c r="A182" s="125" t="s">
        <v>427</v>
      </c>
      <c r="B182" s="125" t="s">
        <v>303</v>
      </c>
      <c r="C182" s="135" t="s">
        <v>398</v>
      </c>
      <c r="D182" s="135" t="s">
        <v>408</v>
      </c>
      <c r="E182" s="125" t="s">
        <v>13</v>
      </c>
      <c r="F182" s="123" t="s">
        <v>435</v>
      </c>
      <c r="G182" s="123" t="s">
        <v>519</v>
      </c>
      <c r="H182" s="125">
        <v>2023</v>
      </c>
      <c r="I182" s="173">
        <v>142</v>
      </c>
      <c r="J182" s="249">
        <v>11.658456486042693</v>
      </c>
      <c r="K182" s="249">
        <v>67.487684729064028</v>
      </c>
      <c r="L182" s="173" t="s">
        <v>641</v>
      </c>
    </row>
    <row r="183" spans="1:12" ht="12.75" customHeight="1" x14ac:dyDescent="0.2">
      <c r="A183" s="125" t="s">
        <v>427</v>
      </c>
      <c r="B183" s="125" t="s">
        <v>303</v>
      </c>
      <c r="C183" s="135" t="s">
        <v>398</v>
      </c>
      <c r="D183" s="135" t="s">
        <v>408</v>
      </c>
      <c r="E183" s="125" t="s">
        <v>13</v>
      </c>
      <c r="F183" s="123" t="s">
        <v>435</v>
      </c>
      <c r="G183" s="123" t="s">
        <v>520</v>
      </c>
      <c r="H183" s="125">
        <v>2023</v>
      </c>
      <c r="I183" s="173">
        <v>106</v>
      </c>
      <c r="J183" s="249">
        <v>8.7027914614121507</v>
      </c>
      <c r="K183" s="249">
        <v>76.190476190476176</v>
      </c>
      <c r="L183" s="173" t="s">
        <v>641</v>
      </c>
    </row>
    <row r="184" spans="1:12" ht="12.75" customHeight="1" x14ac:dyDescent="0.2">
      <c r="A184" s="125" t="s">
        <v>427</v>
      </c>
      <c r="B184" s="125" t="s">
        <v>303</v>
      </c>
      <c r="C184" s="135" t="s">
        <v>398</v>
      </c>
      <c r="D184" s="135" t="s">
        <v>408</v>
      </c>
      <c r="E184" s="125" t="s">
        <v>13</v>
      </c>
      <c r="F184" s="123" t="s">
        <v>435</v>
      </c>
      <c r="G184" s="123" t="s">
        <v>521</v>
      </c>
      <c r="H184" s="125">
        <v>2023</v>
      </c>
      <c r="I184" s="173">
        <v>123</v>
      </c>
      <c r="J184" s="249">
        <v>10.098522167487685</v>
      </c>
      <c r="K184" s="249">
        <v>86.288998357963862</v>
      </c>
      <c r="L184" s="173" t="s">
        <v>641</v>
      </c>
    </row>
    <row r="185" spans="1:12" ht="12.75" customHeight="1" x14ac:dyDescent="0.2">
      <c r="A185" s="125" t="s">
        <v>427</v>
      </c>
      <c r="B185" s="125" t="s">
        <v>303</v>
      </c>
      <c r="C185" s="135" t="s">
        <v>398</v>
      </c>
      <c r="D185" s="135" t="s">
        <v>408</v>
      </c>
      <c r="E185" s="125" t="s">
        <v>13</v>
      </c>
      <c r="F185" s="123" t="s">
        <v>435</v>
      </c>
      <c r="G185" s="123" t="s">
        <v>522</v>
      </c>
      <c r="H185" s="125">
        <v>2023</v>
      </c>
      <c r="I185" s="173">
        <v>74</v>
      </c>
      <c r="J185" s="249">
        <v>6.0755336617405584</v>
      </c>
      <c r="K185" s="249">
        <v>92.364532019704427</v>
      </c>
      <c r="L185" s="173" t="s">
        <v>641</v>
      </c>
    </row>
    <row r="186" spans="1:12" ht="12.75" customHeight="1" x14ac:dyDescent="0.2">
      <c r="A186" s="125" t="s">
        <v>427</v>
      </c>
      <c r="B186" s="125" t="s">
        <v>303</v>
      </c>
      <c r="C186" s="135" t="s">
        <v>398</v>
      </c>
      <c r="D186" s="135" t="s">
        <v>408</v>
      </c>
      <c r="E186" s="125" t="s">
        <v>13</v>
      </c>
      <c r="F186" s="123" t="s">
        <v>435</v>
      </c>
      <c r="G186" s="123" t="s">
        <v>523</v>
      </c>
      <c r="H186" s="125">
        <v>2023</v>
      </c>
      <c r="I186" s="173">
        <v>49</v>
      </c>
      <c r="J186" s="249">
        <v>4.0229885057471266</v>
      </c>
      <c r="K186" s="249">
        <v>96.387520525451549</v>
      </c>
      <c r="L186" s="173" t="s">
        <v>641</v>
      </c>
    </row>
    <row r="187" spans="1:12" ht="12.75" customHeight="1" x14ac:dyDescent="0.2">
      <c r="A187" s="125" t="s">
        <v>427</v>
      </c>
      <c r="B187" s="125" t="s">
        <v>303</v>
      </c>
      <c r="C187" s="135" t="s">
        <v>398</v>
      </c>
      <c r="D187" s="135" t="s">
        <v>408</v>
      </c>
      <c r="E187" s="125" t="s">
        <v>13</v>
      </c>
      <c r="F187" s="123" t="s">
        <v>435</v>
      </c>
      <c r="G187" s="123" t="s">
        <v>524</v>
      </c>
      <c r="H187" s="125">
        <v>2023</v>
      </c>
      <c r="I187" s="173">
        <v>24</v>
      </c>
      <c r="J187" s="249">
        <v>1.9704433497536946</v>
      </c>
      <c r="K187" s="249">
        <v>98.357963875205243</v>
      </c>
      <c r="L187" s="173" t="s">
        <v>641</v>
      </c>
    </row>
    <row r="188" spans="1:12" ht="12.75" customHeight="1" x14ac:dyDescent="0.2">
      <c r="A188" s="125" t="s">
        <v>427</v>
      </c>
      <c r="B188" s="125" t="s">
        <v>303</v>
      </c>
      <c r="C188" s="135" t="s">
        <v>398</v>
      </c>
      <c r="D188" s="135" t="s">
        <v>408</v>
      </c>
      <c r="E188" s="125" t="s">
        <v>13</v>
      </c>
      <c r="F188" s="123" t="s">
        <v>435</v>
      </c>
      <c r="G188" s="123" t="s">
        <v>525</v>
      </c>
      <c r="H188" s="125">
        <v>2023</v>
      </c>
      <c r="I188" s="173">
        <v>20</v>
      </c>
      <c r="J188" s="249">
        <v>1.6420361247947455</v>
      </c>
      <c r="K188" s="249">
        <v>99.999999999999986</v>
      </c>
      <c r="L188" s="173" t="s">
        <v>641</v>
      </c>
    </row>
    <row r="189" spans="1:12" ht="12.75" customHeight="1" x14ac:dyDescent="0.2">
      <c r="A189" s="125" t="s">
        <v>427</v>
      </c>
      <c r="B189" s="125" t="s">
        <v>303</v>
      </c>
      <c r="C189" s="135" t="s">
        <v>398</v>
      </c>
      <c r="D189" s="135" t="s">
        <v>408</v>
      </c>
      <c r="E189" s="125" t="s">
        <v>13</v>
      </c>
      <c r="F189" s="123" t="s">
        <v>671</v>
      </c>
      <c r="G189" s="123" t="s">
        <v>516</v>
      </c>
      <c r="H189" s="125">
        <v>2023</v>
      </c>
      <c r="I189" s="173">
        <v>239</v>
      </c>
      <c r="J189" s="249">
        <v>100</v>
      </c>
      <c r="K189" s="249" t="s">
        <v>641</v>
      </c>
      <c r="L189" s="173">
        <v>24.6</v>
      </c>
    </row>
    <row r="190" spans="1:12" ht="12.75" customHeight="1" x14ac:dyDescent="0.2">
      <c r="A190" s="125" t="s">
        <v>427</v>
      </c>
      <c r="B190" s="125" t="s">
        <v>303</v>
      </c>
      <c r="C190" s="135" t="s">
        <v>398</v>
      </c>
      <c r="D190" s="135" t="s">
        <v>408</v>
      </c>
      <c r="E190" s="125" t="s">
        <v>13</v>
      </c>
      <c r="F190" s="123" t="s">
        <v>448</v>
      </c>
      <c r="G190" s="123" t="s">
        <v>670</v>
      </c>
      <c r="H190" s="125">
        <v>2023</v>
      </c>
      <c r="I190" s="173">
        <v>5</v>
      </c>
      <c r="J190" s="249">
        <v>2.0920502092050208</v>
      </c>
      <c r="K190" s="249">
        <v>2.0920502092050208</v>
      </c>
      <c r="L190" s="173" t="s">
        <v>641</v>
      </c>
    </row>
    <row r="191" spans="1:12" ht="12.75" customHeight="1" x14ac:dyDescent="0.2">
      <c r="A191" s="125" t="s">
        <v>427</v>
      </c>
      <c r="B191" s="125" t="s">
        <v>303</v>
      </c>
      <c r="C191" s="135" t="s">
        <v>398</v>
      </c>
      <c r="D191" s="135" t="s">
        <v>408</v>
      </c>
      <c r="E191" s="125" t="s">
        <v>13</v>
      </c>
      <c r="F191" s="123" t="s">
        <v>448</v>
      </c>
      <c r="G191" s="123" t="s">
        <v>517</v>
      </c>
      <c r="H191" s="125">
        <v>2023</v>
      </c>
      <c r="I191" s="173">
        <v>26</v>
      </c>
      <c r="J191" s="249">
        <v>10.87866108786611</v>
      </c>
      <c r="K191" s="249">
        <v>12.97071129707113</v>
      </c>
      <c r="L191" s="173" t="s">
        <v>641</v>
      </c>
    </row>
    <row r="192" spans="1:12" ht="12.75" customHeight="1" x14ac:dyDescent="0.2">
      <c r="A192" s="125" t="s">
        <v>427</v>
      </c>
      <c r="B192" s="125" t="s">
        <v>303</v>
      </c>
      <c r="C192" s="135" t="s">
        <v>398</v>
      </c>
      <c r="D192" s="135" t="s">
        <v>408</v>
      </c>
      <c r="E192" s="125" t="s">
        <v>13</v>
      </c>
      <c r="F192" s="123" t="s">
        <v>448</v>
      </c>
      <c r="G192" s="123" t="s">
        <v>518</v>
      </c>
      <c r="H192" s="125">
        <v>2023</v>
      </c>
      <c r="I192" s="173">
        <v>46</v>
      </c>
      <c r="J192" s="249">
        <v>19.246861924686193</v>
      </c>
      <c r="K192" s="249">
        <v>32.21757322175732</v>
      </c>
      <c r="L192" s="173" t="s">
        <v>641</v>
      </c>
    </row>
    <row r="193" spans="1:12" ht="12.75" customHeight="1" x14ac:dyDescent="0.2">
      <c r="A193" s="125" t="s">
        <v>427</v>
      </c>
      <c r="B193" s="125" t="s">
        <v>303</v>
      </c>
      <c r="C193" s="135" t="s">
        <v>398</v>
      </c>
      <c r="D193" s="135" t="s">
        <v>408</v>
      </c>
      <c r="E193" s="125" t="s">
        <v>13</v>
      </c>
      <c r="F193" s="123" t="s">
        <v>448</v>
      </c>
      <c r="G193" s="123" t="s">
        <v>519</v>
      </c>
      <c r="H193" s="125">
        <v>2023</v>
      </c>
      <c r="I193" s="173">
        <v>33</v>
      </c>
      <c r="J193" s="249">
        <v>13.807531380753138</v>
      </c>
      <c r="K193" s="249">
        <v>46.02510460251046</v>
      </c>
      <c r="L193" s="173" t="s">
        <v>641</v>
      </c>
    </row>
    <row r="194" spans="1:12" ht="12.75" customHeight="1" x14ac:dyDescent="0.2">
      <c r="A194" s="125" t="s">
        <v>427</v>
      </c>
      <c r="B194" s="125" t="s">
        <v>303</v>
      </c>
      <c r="C194" s="135" t="s">
        <v>398</v>
      </c>
      <c r="D194" s="135" t="s">
        <v>408</v>
      </c>
      <c r="E194" s="125" t="s">
        <v>13</v>
      </c>
      <c r="F194" s="123" t="s">
        <v>448</v>
      </c>
      <c r="G194" s="123" t="s">
        <v>520</v>
      </c>
      <c r="H194" s="125">
        <v>2023</v>
      </c>
      <c r="I194" s="173">
        <v>40</v>
      </c>
      <c r="J194" s="249">
        <v>16.736401673640167</v>
      </c>
      <c r="K194" s="249">
        <v>62.761506276150627</v>
      </c>
      <c r="L194" s="173" t="s">
        <v>641</v>
      </c>
    </row>
    <row r="195" spans="1:12" ht="12.75" customHeight="1" x14ac:dyDescent="0.2">
      <c r="A195" s="125" t="s">
        <v>427</v>
      </c>
      <c r="B195" s="125" t="s">
        <v>303</v>
      </c>
      <c r="C195" s="135" t="s">
        <v>398</v>
      </c>
      <c r="D195" s="135" t="s">
        <v>408</v>
      </c>
      <c r="E195" s="125" t="s">
        <v>13</v>
      </c>
      <c r="F195" s="123" t="s">
        <v>448</v>
      </c>
      <c r="G195" s="123" t="s">
        <v>521</v>
      </c>
      <c r="H195" s="125">
        <v>2023</v>
      </c>
      <c r="I195" s="173">
        <v>30</v>
      </c>
      <c r="J195" s="249">
        <v>12.552301255230125</v>
      </c>
      <c r="K195" s="249">
        <v>75.313807531380746</v>
      </c>
      <c r="L195" s="173" t="s">
        <v>641</v>
      </c>
    </row>
    <row r="196" spans="1:12" ht="12.75" customHeight="1" x14ac:dyDescent="0.2">
      <c r="A196" s="125" t="s">
        <v>427</v>
      </c>
      <c r="B196" s="125" t="s">
        <v>303</v>
      </c>
      <c r="C196" s="135" t="s">
        <v>398</v>
      </c>
      <c r="D196" s="135" t="s">
        <v>408</v>
      </c>
      <c r="E196" s="125" t="s">
        <v>13</v>
      </c>
      <c r="F196" s="123" t="s">
        <v>448</v>
      </c>
      <c r="G196" s="123" t="s">
        <v>522</v>
      </c>
      <c r="H196" s="125">
        <v>2023</v>
      </c>
      <c r="I196" s="173">
        <v>26</v>
      </c>
      <c r="J196" s="249">
        <v>10.87866108786611</v>
      </c>
      <c r="K196" s="249">
        <v>86.192468619246853</v>
      </c>
      <c r="L196" s="173" t="s">
        <v>641</v>
      </c>
    </row>
    <row r="197" spans="1:12" ht="12.75" customHeight="1" x14ac:dyDescent="0.2">
      <c r="A197" s="125" t="s">
        <v>427</v>
      </c>
      <c r="B197" s="125" t="s">
        <v>303</v>
      </c>
      <c r="C197" s="135" t="s">
        <v>398</v>
      </c>
      <c r="D197" s="135" t="s">
        <v>408</v>
      </c>
      <c r="E197" s="125" t="s">
        <v>13</v>
      </c>
      <c r="F197" s="123" t="s">
        <v>448</v>
      </c>
      <c r="G197" s="123" t="s">
        <v>523</v>
      </c>
      <c r="H197" s="125">
        <v>2023</v>
      </c>
      <c r="I197" s="173">
        <v>15</v>
      </c>
      <c r="J197" s="249">
        <v>6.2761506276150625</v>
      </c>
      <c r="K197" s="249">
        <v>92.46861924686192</v>
      </c>
      <c r="L197" s="173" t="s">
        <v>641</v>
      </c>
    </row>
    <row r="198" spans="1:12" ht="12.75" customHeight="1" x14ac:dyDescent="0.2">
      <c r="A198" s="125" t="s">
        <v>427</v>
      </c>
      <c r="B198" s="125" t="s">
        <v>303</v>
      </c>
      <c r="C198" s="135" t="s">
        <v>398</v>
      </c>
      <c r="D198" s="135" t="s">
        <v>408</v>
      </c>
      <c r="E198" s="125" t="s">
        <v>13</v>
      </c>
      <c r="F198" s="123" t="s">
        <v>448</v>
      </c>
      <c r="G198" s="123" t="s">
        <v>524</v>
      </c>
      <c r="H198" s="125">
        <v>2023</v>
      </c>
      <c r="I198" s="173">
        <v>13</v>
      </c>
      <c r="J198" s="249">
        <v>5.439330543933055</v>
      </c>
      <c r="K198" s="249">
        <v>97.907949790794973</v>
      </c>
      <c r="L198" s="173" t="s">
        <v>641</v>
      </c>
    </row>
    <row r="199" spans="1:12" ht="12.75" customHeight="1" x14ac:dyDescent="0.2">
      <c r="A199" s="125" t="s">
        <v>427</v>
      </c>
      <c r="B199" s="125" t="s">
        <v>303</v>
      </c>
      <c r="C199" s="135" t="s">
        <v>398</v>
      </c>
      <c r="D199" s="135" t="s">
        <v>408</v>
      </c>
      <c r="E199" s="125" t="s">
        <v>13</v>
      </c>
      <c r="F199" s="123" t="s">
        <v>448</v>
      </c>
      <c r="G199" s="123" t="s">
        <v>525</v>
      </c>
      <c r="H199" s="125">
        <v>2023</v>
      </c>
      <c r="I199" s="173">
        <v>5</v>
      </c>
      <c r="J199" s="249">
        <v>2.0920502092050208</v>
      </c>
      <c r="K199" s="249">
        <v>100</v>
      </c>
      <c r="L199" s="173" t="s">
        <v>641</v>
      </c>
    </row>
    <row r="200" spans="1:12" ht="12.75" customHeight="1" x14ac:dyDescent="0.2">
      <c r="A200" s="125" t="s">
        <v>427</v>
      </c>
      <c r="B200" s="125" t="s">
        <v>303</v>
      </c>
      <c r="C200" s="135" t="s">
        <v>399</v>
      </c>
      <c r="D200" s="135" t="s">
        <v>408</v>
      </c>
      <c r="E200" s="125" t="s">
        <v>13</v>
      </c>
      <c r="F200" s="123" t="s">
        <v>435</v>
      </c>
      <c r="G200" s="115" t="s">
        <v>516</v>
      </c>
      <c r="H200" s="125">
        <v>2023</v>
      </c>
      <c r="I200" s="248">
        <v>376</v>
      </c>
      <c r="J200" s="174">
        <v>99.999999999999986</v>
      </c>
      <c r="K200" s="173" t="s">
        <v>641</v>
      </c>
      <c r="L200" s="249">
        <v>24.5</v>
      </c>
    </row>
    <row r="201" spans="1:12" ht="12.75" customHeight="1" x14ac:dyDescent="0.2">
      <c r="A201" s="125" t="s">
        <v>427</v>
      </c>
      <c r="B201" s="125" t="s">
        <v>303</v>
      </c>
      <c r="C201" s="135" t="s">
        <v>399</v>
      </c>
      <c r="D201" s="135" t="s">
        <v>408</v>
      </c>
      <c r="E201" s="125" t="s">
        <v>13</v>
      </c>
      <c r="F201" s="123" t="s">
        <v>435</v>
      </c>
      <c r="G201" s="123" t="s">
        <v>670</v>
      </c>
      <c r="H201" s="125">
        <v>2023</v>
      </c>
      <c r="I201" s="173">
        <v>34</v>
      </c>
      <c r="J201" s="249">
        <v>9.0425531914893629</v>
      </c>
      <c r="K201" s="249">
        <v>9.0425531914893629</v>
      </c>
      <c r="L201" s="173" t="s">
        <v>641</v>
      </c>
    </row>
    <row r="202" spans="1:12" ht="12.75" customHeight="1" x14ac:dyDescent="0.2">
      <c r="A202" s="125" t="s">
        <v>427</v>
      </c>
      <c r="B202" s="125" t="s">
        <v>303</v>
      </c>
      <c r="C202" s="135" t="s">
        <v>399</v>
      </c>
      <c r="D202" s="135" t="s">
        <v>408</v>
      </c>
      <c r="E202" s="125" t="s">
        <v>13</v>
      </c>
      <c r="F202" s="123" t="s">
        <v>435</v>
      </c>
      <c r="G202" s="123" t="s">
        <v>517</v>
      </c>
      <c r="H202" s="125">
        <v>2023</v>
      </c>
      <c r="I202" s="173">
        <v>53</v>
      </c>
      <c r="J202" s="249">
        <v>14.095744680851062</v>
      </c>
      <c r="K202" s="249">
        <v>23.138297872340424</v>
      </c>
      <c r="L202" s="173" t="s">
        <v>641</v>
      </c>
    </row>
    <row r="203" spans="1:12" ht="12.75" customHeight="1" x14ac:dyDescent="0.2">
      <c r="A203" s="125" t="s">
        <v>427</v>
      </c>
      <c r="B203" s="125" t="s">
        <v>303</v>
      </c>
      <c r="C203" s="135" t="s">
        <v>399</v>
      </c>
      <c r="D203" s="135" t="s">
        <v>408</v>
      </c>
      <c r="E203" s="125" t="s">
        <v>13</v>
      </c>
      <c r="F203" s="123" t="s">
        <v>435</v>
      </c>
      <c r="G203" s="123" t="s">
        <v>518</v>
      </c>
      <c r="H203" s="125">
        <v>2023</v>
      </c>
      <c r="I203" s="173">
        <v>59</v>
      </c>
      <c r="J203" s="249">
        <v>15.691489361702127</v>
      </c>
      <c r="K203" s="249">
        <v>38.829787234042549</v>
      </c>
      <c r="L203" s="173" t="s">
        <v>641</v>
      </c>
    </row>
    <row r="204" spans="1:12" ht="12.75" customHeight="1" x14ac:dyDescent="0.2">
      <c r="A204" s="125" t="s">
        <v>427</v>
      </c>
      <c r="B204" s="125" t="s">
        <v>303</v>
      </c>
      <c r="C204" s="135" t="s">
        <v>399</v>
      </c>
      <c r="D204" s="135" t="s">
        <v>408</v>
      </c>
      <c r="E204" s="125" t="s">
        <v>13</v>
      </c>
      <c r="F204" s="123" t="s">
        <v>435</v>
      </c>
      <c r="G204" s="123" t="s">
        <v>519</v>
      </c>
      <c r="H204" s="125">
        <v>2023</v>
      </c>
      <c r="I204" s="173">
        <v>56</v>
      </c>
      <c r="J204" s="249">
        <v>14.893617021276595</v>
      </c>
      <c r="K204" s="249">
        <v>53.723404255319146</v>
      </c>
      <c r="L204" s="173" t="s">
        <v>641</v>
      </c>
    </row>
    <row r="205" spans="1:12" ht="12.75" customHeight="1" x14ac:dyDescent="0.2">
      <c r="A205" s="125" t="s">
        <v>427</v>
      </c>
      <c r="B205" s="125" t="s">
        <v>303</v>
      </c>
      <c r="C205" s="135" t="s">
        <v>399</v>
      </c>
      <c r="D205" s="135" t="s">
        <v>408</v>
      </c>
      <c r="E205" s="125" t="s">
        <v>13</v>
      </c>
      <c r="F205" s="123" t="s">
        <v>435</v>
      </c>
      <c r="G205" s="123" t="s">
        <v>520</v>
      </c>
      <c r="H205" s="125">
        <v>2023</v>
      </c>
      <c r="I205" s="173">
        <v>35</v>
      </c>
      <c r="J205" s="249">
        <v>9.3085106382978715</v>
      </c>
      <c r="K205" s="249">
        <v>63.031914893617014</v>
      </c>
      <c r="L205" s="173" t="s">
        <v>641</v>
      </c>
    </row>
    <row r="206" spans="1:12" ht="12.75" customHeight="1" x14ac:dyDescent="0.2">
      <c r="A206" s="125" t="s">
        <v>427</v>
      </c>
      <c r="B206" s="125" t="s">
        <v>303</v>
      </c>
      <c r="C206" s="135" t="s">
        <v>399</v>
      </c>
      <c r="D206" s="135" t="s">
        <v>408</v>
      </c>
      <c r="E206" s="125" t="s">
        <v>13</v>
      </c>
      <c r="F206" s="123" t="s">
        <v>435</v>
      </c>
      <c r="G206" s="123" t="s">
        <v>521</v>
      </c>
      <c r="H206" s="125">
        <v>2023</v>
      </c>
      <c r="I206" s="173">
        <v>41</v>
      </c>
      <c r="J206" s="249">
        <v>10.904255319148938</v>
      </c>
      <c r="K206" s="249">
        <v>73.936170212765944</v>
      </c>
      <c r="L206" s="173" t="s">
        <v>641</v>
      </c>
    </row>
    <row r="207" spans="1:12" ht="12.75" customHeight="1" x14ac:dyDescent="0.2">
      <c r="A207" s="125" t="s">
        <v>427</v>
      </c>
      <c r="B207" s="125" t="s">
        <v>303</v>
      </c>
      <c r="C207" s="135" t="s">
        <v>399</v>
      </c>
      <c r="D207" s="135" t="s">
        <v>408</v>
      </c>
      <c r="E207" s="125" t="s">
        <v>13</v>
      </c>
      <c r="F207" s="123" t="s">
        <v>435</v>
      </c>
      <c r="G207" s="123" t="s">
        <v>522</v>
      </c>
      <c r="H207" s="125">
        <v>2023</v>
      </c>
      <c r="I207" s="173">
        <v>34</v>
      </c>
      <c r="J207" s="249">
        <v>9.0425531914893629</v>
      </c>
      <c r="K207" s="249">
        <v>82.978723404255305</v>
      </c>
      <c r="L207" s="173" t="s">
        <v>641</v>
      </c>
    </row>
    <row r="208" spans="1:12" ht="12.75" customHeight="1" x14ac:dyDescent="0.2">
      <c r="A208" s="125" t="s">
        <v>427</v>
      </c>
      <c r="B208" s="125" t="s">
        <v>303</v>
      </c>
      <c r="C208" s="135" t="s">
        <v>399</v>
      </c>
      <c r="D208" s="135" t="s">
        <v>408</v>
      </c>
      <c r="E208" s="125" t="s">
        <v>13</v>
      </c>
      <c r="F208" s="123" t="s">
        <v>435</v>
      </c>
      <c r="G208" s="123" t="s">
        <v>523</v>
      </c>
      <c r="H208" s="125">
        <v>2023</v>
      </c>
      <c r="I208" s="173">
        <v>27</v>
      </c>
      <c r="J208" s="249">
        <v>7.1808510638297882</v>
      </c>
      <c r="K208" s="249">
        <v>90.159574468085097</v>
      </c>
      <c r="L208" s="173" t="s">
        <v>641</v>
      </c>
    </row>
    <row r="209" spans="1:12" ht="12.75" customHeight="1" x14ac:dyDescent="0.2">
      <c r="A209" s="125" t="s">
        <v>427</v>
      </c>
      <c r="B209" s="125" t="s">
        <v>303</v>
      </c>
      <c r="C209" s="135" t="s">
        <v>399</v>
      </c>
      <c r="D209" s="135" t="s">
        <v>408</v>
      </c>
      <c r="E209" s="125" t="s">
        <v>13</v>
      </c>
      <c r="F209" s="123" t="s">
        <v>435</v>
      </c>
      <c r="G209" s="123" t="s">
        <v>524</v>
      </c>
      <c r="H209" s="125">
        <v>2023</v>
      </c>
      <c r="I209" s="173">
        <v>20</v>
      </c>
      <c r="J209" s="249">
        <v>5.3191489361702127</v>
      </c>
      <c r="K209" s="249">
        <v>95.478723404255305</v>
      </c>
      <c r="L209" s="173" t="s">
        <v>641</v>
      </c>
    </row>
    <row r="210" spans="1:12" ht="12.75" customHeight="1" x14ac:dyDescent="0.2">
      <c r="A210" s="125" t="s">
        <v>427</v>
      </c>
      <c r="B210" s="125" t="s">
        <v>303</v>
      </c>
      <c r="C210" s="135" t="s">
        <v>399</v>
      </c>
      <c r="D210" s="135" t="s">
        <v>408</v>
      </c>
      <c r="E210" s="125" t="s">
        <v>13</v>
      </c>
      <c r="F210" s="123" t="s">
        <v>435</v>
      </c>
      <c r="G210" s="123" t="s">
        <v>525</v>
      </c>
      <c r="H210" s="125">
        <v>2023</v>
      </c>
      <c r="I210" s="173">
        <v>17</v>
      </c>
      <c r="J210" s="249">
        <v>4.5212765957446814</v>
      </c>
      <c r="K210" s="249">
        <v>99.999999999999986</v>
      </c>
      <c r="L210" s="173" t="s">
        <v>641</v>
      </c>
    </row>
    <row r="211" spans="1:12" ht="12.75" customHeight="1" x14ac:dyDescent="0.2">
      <c r="A211" s="125" t="s">
        <v>427</v>
      </c>
      <c r="B211" s="125" t="s">
        <v>303</v>
      </c>
      <c r="C211" s="135" t="s">
        <v>399</v>
      </c>
      <c r="D211" s="135" t="s">
        <v>408</v>
      </c>
      <c r="E211" s="125" t="s">
        <v>13</v>
      </c>
      <c r="F211" s="123" t="s">
        <v>671</v>
      </c>
      <c r="G211" s="115" t="s">
        <v>516</v>
      </c>
      <c r="H211" s="125">
        <v>2023</v>
      </c>
      <c r="I211" s="173">
        <v>135</v>
      </c>
      <c r="J211" s="174">
        <v>100</v>
      </c>
      <c r="K211" s="173" t="s">
        <v>641</v>
      </c>
      <c r="L211" s="249">
        <v>32.9</v>
      </c>
    </row>
    <row r="212" spans="1:12" ht="12.75" customHeight="1" x14ac:dyDescent="0.2">
      <c r="A212" s="125" t="s">
        <v>427</v>
      </c>
      <c r="B212" s="125" t="s">
        <v>303</v>
      </c>
      <c r="C212" s="135" t="s">
        <v>399</v>
      </c>
      <c r="D212" s="135" t="s">
        <v>408</v>
      </c>
      <c r="E212" s="125" t="s">
        <v>13</v>
      </c>
      <c r="F212" s="123" t="s">
        <v>448</v>
      </c>
      <c r="G212" s="123" t="s">
        <v>670</v>
      </c>
      <c r="H212" s="125">
        <v>2023</v>
      </c>
      <c r="I212" s="173">
        <v>2</v>
      </c>
      <c r="J212" s="173">
        <v>1.4814814814814816</v>
      </c>
      <c r="K212" s="249">
        <v>1.4814814814814816</v>
      </c>
      <c r="L212" s="173" t="s">
        <v>641</v>
      </c>
    </row>
    <row r="213" spans="1:12" ht="12.75" customHeight="1" x14ac:dyDescent="0.2">
      <c r="A213" s="125" t="s">
        <v>427</v>
      </c>
      <c r="B213" s="125" t="s">
        <v>303</v>
      </c>
      <c r="C213" s="135" t="s">
        <v>399</v>
      </c>
      <c r="D213" s="135" t="s">
        <v>408</v>
      </c>
      <c r="E213" s="125" t="s">
        <v>13</v>
      </c>
      <c r="F213" s="123" t="s">
        <v>448</v>
      </c>
      <c r="G213" s="123" t="s">
        <v>517</v>
      </c>
      <c r="H213" s="125">
        <v>2023</v>
      </c>
      <c r="I213" s="173">
        <v>11</v>
      </c>
      <c r="J213" s="249">
        <v>8.1481481481481488</v>
      </c>
      <c r="K213" s="249">
        <v>9.6296296296296298</v>
      </c>
      <c r="L213" s="173" t="s">
        <v>641</v>
      </c>
    </row>
    <row r="214" spans="1:12" ht="12.75" customHeight="1" x14ac:dyDescent="0.2">
      <c r="A214" s="125" t="s">
        <v>427</v>
      </c>
      <c r="B214" s="125" t="s">
        <v>303</v>
      </c>
      <c r="C214" s="135" t="s">
        <v>399</v>
      </c>
      <c r="D214" s="135" t="s">
        <v>408</v>
      </c>
      <c r="E214" s="125" t="s">
        <v>13</v>
      </c>
      <c r="F214" s="123" t="s">
        <v>448</v>
      </c>
      <c r="G214" s="123" t="s">
        <v>518</v>
      </c>
      <c r="H214" s="125">
        <v>2023</v>
      </c>
      <c r="I214" s="173">
        <v>10</v>
      </c>
      <c r="J214" s="249">
        <v>7.4074074074074066</v>
      </c>
      <c r="K214" s="249">
        <v>17.037037037037038</v>
      </c>
      <c r="L214" s="173" t="s">
        <v>641</v>
      </c>
    </row>
    <row r="215" spans="1:12" ht="12.75" customHeight="1" x14ac:dyDescent="0.2">
      <c r="A215" s="125" t="s">
        <v>427</v>
      </c>
      <c r="B215" s="125" t="s">
        <v>303</v>
      </c>
      <c r="C215" s="135" t="s">
        <v>399</v>
      </c>
      <c r="D215" s="135" t="s">
        <v>408</v>
      </c>
      <c r="E215" s="125" t="s">
        <v>13</v>
      </c>
      <c r="F215" s="123" t="s">
        <v>448</v>
      </c>
      <c r="G215" s="123" t="s">
        <v>519</v>
      </c>
      <c r="H215" s="125">
        <v>2023</v>
      </c>
      <c r="I215" s="173">
        <v>26</v>
      </c>
      <c r="J215" s="249">
        <v>19.25925925925926</v>
      </c>
      <c r="K215" s="249">
        <v>36.296296296296298</v>
      </c>
      <c r="L215" s="173" t="s">
        <v>641</v>
      </c>
    </row>
    <row r="216" spans="1:12" ht="12.75" customHeight="1" x14ac:dyDescent="0.2">
      <c r="A216" s="125" t="s">
        <v>427</v>
      </c>
      <c r="B216" s="125" t="s">
        <v>303</v>
      </c>
      <c r="C216" s="135" t="s">
        <v>399</v>
      </c>
      <c r="D216" s="135" t="s">
        <v>408</v>
      </c>
      <c r="E216" s="125" t="s">
        <v>13</v>
      </c>
      <c r="F216" s="123" t="s">
        <v>448</v>
      </c>
      <c r="G216" s="123" t="s">
        <v>520</v>
      </c>
      <c r="H216" s="125">
        <v>2023</v>
      </c>
      <c r="I216" s="173">
        <v>12</v>
      </c>
      <c r="J216" s="249">
        <v>8.8888888888888893</v>
      </c>
      <c r="K216" s="249">
        <v>45.18518518518519</v>
      </c>
      <c r="L216" s="173" t="s">
        <v>641</v>
      </c>
    </row>
    <row r="217" spans="1:12" ht="12.75" customHeight="1" x14ac:dyDescent="0.2">
      <c r="A217" s="125" t="s">
        <v>427</v>
      </c>
      <c r="B217" s="125" t="s">
        <v>303</v>
      </c>
      <c r="C217" s="135" t="s">
        <v>399</v>
      </c>
      <c r="D217" s="135" t="s">
        <v>408</v>
      </c>
      <c r="E217" s="125" t="s">
        <v>13</v>
      </c>
      <c r="F217" s="123" t="s">
        <v>448</v>
      </c>
      <c r="G217" s="123" t="s">
        <v>521</v>
      </c>
      <c r="H217" s="125">
        <v>2023</v>
      </c>
      <c r="I217" s="173">
        <v>19</v>
      </c>
      <c r="J217" s="249">
        <v>14.074074074074074</v>
      </c>
      <c r="K217" s="249">
        <v>59.259259259259267</v>
      </c>
      <c r="L217" s="173" t="s">
        <v>641</v>
      </c>
    </row>
    <row r="218" spans="1:12" ht="12.75" customHeight="1" x14ac:dyDescent="0.2">
      <c r="A218" s="125" t="s">
        <v>427</v>
      </c>
      <c r="B218" s="125" t="s">
        <v>303</v>
      </c>
      <c r="C218" s="135" t="s">
        <v>399</v>
      </c>
      <c r="D218" s="135" t="s">
        <v>408</v>
      </c>
      <c r="E218" s="125" t="s">
        <v>13</v>
      </c>
      <c r="F218" s="123" t="s">
        <v>448</v>
      </c>
      <c r="G218" s="123" t="s">
        <v>522</v>
      </c>
      <c r="H218" s="125">
        <v>2023</v>
      </c>
      <c r="I218" s="173">
        <v>20</v>
      </c>
      <c r="J218" s="249">
        <v>14.814814814814813</v>
      </c>
      <c r="K218" s="249">
        <v>74.074074074074076</v>
      </c>
      <c r="L218" s="173" t="s">
        <v>641</v>
      </c>
    </row>
    <row r="219" spans="1:12" ht="12.75" customHeight="1" x14ac:dyDescent="0.2">
      <c r="A219" s="125" t="s">
        <v>427</v>
      </c>
      <c r="B219" s="125" t="s">
        <v>303</v>
      </c>
      <c r="C219" s="135" t="s">
        <v>399</v>
      </c>
      <c r="D219" s="135" t="s">
        <v>408</v>
      </c>
      <c r="E219" s="125" t="s">
        <v>13</v>
      </c>
      <c r="F219" s="123" t="s">
        <v>448</v>
      </c>
      <c r="G219" s="123" t="s">
        <v>523</v>
      </c>
      <c r="H219" s="125">
        <v>2023</v>
      </c>
      <c r="I219" s="173">
        <v>18</v>
      </c>
      <c r="J219" s="249">
        <v>13.333333333333334</v>
      </c>
      <c r="K219" s="249">
        <v>87.407407407407405</v>
      </c>
      <c r="L219" s="173" t="s">
        <v>641</v>
      </c>
    </row>
    <row r="220" spans="1:12" ht="12.75" customHeight="1" x14ac:dyDescent="0.2">
      <c r="A220" s="125" t="s">
        <v>427</v>
      </c>
      <c r="B220" s="125" t="s">
        <v>303</v>
      </c>
      <c r="C220" s="135" t="s">
        <v>399</v>
      </c>
      <c r="D220" s="135" t="s">
        <v>408</v>
      </c>
      <c r="E220" s="125" t="s">
        <v>13</v>
      </c>
      <c r="F220" s="123" t="s">
        <v>448</v>
      </c>
      <c r="G220" s="123" t="s">
        <v>524</v>
      </c>
      <c r="H220" s="125">
        <v>2023</v>
      </c>
      <c r="I220" s="173">
        <v>9</v>
      </c>
      <c r="J220" s="249">
        <v>6.666666666666667</v>
      </c>
      <c r="K220" s="249">
        <v>94.074074074074076</v>
      </c>
      <c r="L220" s="173" t="s">
        <v>641</v>
      </c>
    </row>
    <row r="221" spans="1:12" ht="12.75" customHeight="1" x14ac:dyDescent="0.2">
      <c r="A221" s="125" t="s">
        <v>427</v>
      </c>
      <c r="B221" s="125" t="s">
        <v>303</v>
      </c>
      <c r="C221" s="135" t="s">
        <v>399</v>
      </c>
      <c r="D221" s="135" t="s">
        <v>408</v>
      </c>
      <c r="E221" s="125" t="s">
        <v>13</v>
      </c>
      <c r="F221" s="123" t="s">
        <v>448</v>
      </c>
      <c r="G221" s="123" t="s">
        <v>525</v>
      </c>
      <c r="H221" s="125">
        <v>2023</v>
      </c>
      <c r="I221" s="173">
        <v>8</v>
      </c>
      <c r="J221" s="249">
        <v>5.9259259259259265</v>
      </c>
      <c r="K221" s="249">
        <v>100</v>
      </c>
      <c r="L221" s="173" t="s">
        <v>641</v>
      </c>
    </row>
    <row r="222" spans="1:12" ht="12.75" customHeight="1" x14ac:dyDescent="0.2">
      <c r="A222" s="125" t="s">
        <v>427</v>
      </c>
      <c r="B222" s="125" t="s">
        <v>303</v>
      </c>
      <c r="C222" s="135" t="s">
        <v>400</v>
      </c>
      <c r="D222" s="135" t="s">
        <v>408</v>
      </c>
      <c r="E222" s="125" t="s">
        <v>13</v>
      </c>
      <c r="F222" s="123" t="s">
        <v>435</v>
      </c>
      <c r="G222" s="115" t="s">
        <v>516</v>
      </c>
      <c r="H222" s="125">
        <v>2023</v>
      </c>
      <c r="I222" s="248">
        <v>3143</v>
      </c>
      <c r="J222" s="174">
        <v>100.00000000000001</v>
      </c>
      <c r="K222" s="173" t="s">
        <v>641</v>
      </c>
      <c r="L222" s="249">
        <v>10.5</v>
      </c>
    </row>
    <row r="223" spans="1:12" ht="12.75" customHeight="1" x14ac:dyDescent="0.2">
      <c r="A223" s="125" t="s">
        <v>427</v>
      </c>
      <c r="B223" s="125" t="s">
        <v>303</v>
      </c>
      <c r="C223" s="135" t="s">
        <v>400</v>
      </c>
      <c r="D223" s="135" t="s">
        <v>408</v>
      </c>
      <c r="E223" s="125" t="s">
        <v>13</v>
      </c>
      <c r="F223" s="123" t="s">
        <v>435</v>
      </c>
      <c r="G223" s="123" t="s">
        <v>670</v>
      </c>
      <c r="H223" s="125">
        <v>2023</v>
      </c>
      <c r="I223" s="173">
        <v>746</v>
      </c>
      <c r="J223" s="249">
        <v>23.735284759783646</v>
      </c>
      <c r="K223" s="249">
        <v>23.735284759783646</v>
      </c>
      <c r="L223" s="173" t="s">
        <v>641</v>
      </c>
    </row>
    <row r="224" spans="1:12" ht="12.75" customHeight="1" x14ac:dyDescent="0.2">
      <c r="A224" s="125" t="s">
        <v>427</v>
      </c>
      <c r="B224" s="125" t="s">
        <v>303</v>
      </c>
      <c r="C224" s="135" t="s">
        <v>400</v>
      </c>
      <c r="D224" s="135" t="s">
        <v>408</v>
      </c>
      <c r="E224" s="125" t="s">
        <v>13</v>
      </c>
      <c r="F224" s="123" t="s">
        <v>435</v>
      </c>
      <c r="G224" s="123" t="s">
        <v>517</v>
      </c>
      <c r="H224" s="125">
        <v>2023</v>
      </c>
      <c r="I224" s="173">
        <v>776</v>
      </c>
      <c r="J224" s="249">
        <v>24.689786827871458</v>
      </c>
      <c r="K224" s="249">
        <v>48.425071587655104</v>
      </c>
      <c r="L224" s="173" t="s">
        <v>641</v>
      </c>
    </row>
    <row r="225" spans="1:12" ht="12.75" customHeight="1" x14ac:dyDescent="0.2">
      <c r="A225" s="125" t="s">
        <v>427</v>
      </c>
      <c r="B225" s="125" t="s">
        <v>303</v>
      </c>
      <c r="C225" s="135" t="s">
        <v>400</v>
      </c>
      <c r="D225" s="135" t="s">
        <v>408</v>
      </c>
      <c r="E225" s="125" t="s">
        <v>13</v>
      </c>
      <c r="F225" s="123" t="s">
        <v>435</v>
      </c>
      <c r="G225" s="123" t="s">
        <v>518</v>
      </c>
      <c r="H225" s="125">
        <v>2023</v>
      </c>
      <c r="I225" s="173">
        <v>706</v>
      </c>
      <c r="J225" s="249">
        <v>22.462615335666563</v>
      </c>
      <c r="K225" s="249">
        <v>70.887686923321667</v>
      </c>
      <c r="L225" s="173" t="s">
        <v>641</v>
      </c>
    </row>
    <row r="226" spans="1:12" ht="12.75" customHeight="1" x14ac:dyDescent="0.2">
      <c r="A226" s="125" t="s">
        <v>427</v>
      </c>
      <c r="B226" s="125" t="s">
        <v>303</v>
      </c>
      <c r="C226" s="135" t="s">
        <v>400</v>
      </c>
      <c r="D226" s="135" t="s">
        <v>408</v>
      </c>
      <c r="E226" s="125" t="s">
        <v>13</v>
      </c>
      <c r="F226" s="123" t="s">
        <v>435</v>
      </c>
      <c r="G226" s="123" t="s">
        <v>519</v>
      </c>
      <c r="H226" s="125">
        <v>2023</v>
      </c>
      <c r="I226" s="173">
        <v>302</v>
      </c>
      <c r="J226" s="249">
        <v>9.6086541520839965</v>
      </c>
      <c r="K226" s="249">
        <v>80.496341075405667</v>
      </c>
      <c r="L226" s="173" t="s">
        <v>641</v>
      </c>
    </row>
    <row r="227" spans="1:12" ht="12.75" customHeight="1" x14ac:dyDescent="0.2">
      <c r="A227" s="125" t="s">
        <v>427</v>
      </c>
      <c r="B227" s="125" t="s">
        <v>303</v>
      </c>
      <c r="C227" s="135" t="s">
        <v>400</v>
      </c>
      <c r="D227" s="135" t="s">
        <v>408</v>
      </c>
      <c r="E227" s="125" t="s">
        <v>13</v>
      </c>
      <c r="F227" s="123" t="s">
        <v>435</v>
      </c>
      <c r="G227" s="123" t="s">
        <v>520</v>
      </c>
      <c r="H227" s="125">
        <v>2023</v>
      </c>
      <c r="I227" s="173">
        <v>197</v>
      </c>
      <c r="J227" s="249">
        <v>6.2678969137766467</v>
      </c>
      <c r="K227" s="249">
        <v>86.76423798918232</v>
      </c>
      <c r="L227" s="173" t="s">
        <v>641</v>
      </c>
    </row>
    <row r="228" spans="1:12" ht="12.75" customHeight="1" x14ac:dyDescent="0.2">
      <c r="A228" s="125" t="s">
        <v>427</v>
      </c>
      <c r="B228" s="125" t="s">
        <v>303</v>
      </c>
      <c r="C228" s="135" t="s">
        <v>400</v>
      </c>
      <c r="D228" s="135" t="s">
        <v>408</v>
      </c>
      <c r="E228" s="125" t="s">
        <v>13</v>
      </c>
      <c r="F228" s="123" t="s">
        <v>435</v>
      </c>
      <c r="G228" s="123" t="s">
        <v>521</v>
      </c>
      <c r="H228" s="125">
        <v>2023</v>
      </c>
      <c r="I228" s="173">
        <v>300</v>
      </c>
      <c r="J228" s="249">
        <v>9.5450206808781406</v>
      </c>
      <c r="K228" s="249">
        <v>96.309258670060458</v>
      </c>
      <c r="L228" s="173" t="s">
        <v>641</v>
      </c>
    </row>
    <row r="229" spans="1:12" ht="12.75" customHeight="1" x14ac:dyDescent="0.2">
      <c r="A229" s="125" t="s">
        <v>427</v>
      </c>
      <c r="B229" s="125" t="s">
        <v>303</v>
      </c>
      <c r="C229" s="135" t="s">
        <v>400</v>
      </c>
      <c r="D229" s="135" t="s">
        <v>408</v>
      </c>
      <c r="E229" s="125" t="s">
        <v>13</v>
      </c>
      <c r="F229" s="123" t="s">
        <v>435</v>
      </c>
      <c r="G229" s="123" t="s">
        <v>522</v>
      </c>
      <c r="H229" s="125">
        <v>2023</v>
      </c>
      <c r="I229" s="173">
        <v>103</v>
      </c>
      <c r="J229" s="249">
        <v>3.2771237671014952</v>
      </c>
      <c r="K229" s="249">
        <v>99.586382437161959</v>
      </c>
      <c r="L229" s="173" t="s">
        <v>641</v>
      </c>
    </row>
    <row r="230" spans="1:12" ht="12.75" customHeight="1" x14ac:dyDescent="0.2">
      <c r="A230" s="125" t="s">
        <v>427</v>
      </c>
      <c r="B230" s="125" t="s">
        <v>303</v>
      </c>
      <c r="C230" s="135" t="s">
        <v>400</v>
      </c>
      <c r="D230" s="135" t="s">
        <v>408</v>
      </c>
      <c r="E230" s="125" t="s">
        <v>13</v>
      </c>
      <c r="F230" s="123" t="s">
        <v>435</v>
      </c>
      <c r="G230" s="123" t="s">
        <v>523</v>
      </c>
      <c r="H230" s="125">
        <v>2023</v>
      </c>
      <c r="I230" s="173">
        <v>12</v>
      </c>
      <c r="J230" s="249">
        <v>0.38180082723512571</v>
      </c>
      <c r="K230" s="249">
        <v>99.968183264397084</v>
      </c>
      <c r="L230" s="173" t="s">
        <v>641</v>
      </c>
    </row>
    <row r="231" spans="1:12" ht="12.75" customHeight="1" x14ac:dyDescent="0.2">
      <c r="A231" s="125" t="s">
        <v>427</v>
      </c>
      <c r="B231" s="125" t="s">
        <v>303</v>
      </c>
      <c r="C231" s="135" t="s">
        <v>400</v>
      </c>
      <c r="D231" s="135" t="s">
        <v>408</v>
      </c>
      <c r="E231" s="125" t="s">
        <v>13</v>
      </c>
      <c r="F231" s="123" t="s">
        <v>435</v>
      </c>
      <c r="G231" s="123" t="s">
        <v>524</v>
      </c>
      <c r="H231" s="125">
        <v>2023</v>
      </c>
      <c r="I231" s="173" t="s">
        <v>641</v>
      </c>
      <c r="J231" s="249" t="s">
        <v>641</v>
      </c>
      <c r="K231" s="249">
        <v>99.968183264397084</v>
      </c>
      <c r="L231" s="173" t="s">
        <v>641</v>
      </c>
    </row>
    <row r="232" spans="1:12" ht="12.75" customHeight="1" x14ac:dyDescent="0.2">
      <c r="A232" s="125" t="s">
        <v>427</v>
      </c>
      <c r="B232" s="125" t="s">
        <v>303</v>
      </c>
      <c r="C232" s="135" t="s">
        <v>400</v>
      </c>
      <c r="D232" s="135" t="s">
        <v>408</v>
      </c>
      <c r="E232" s="125" t="s">
        <v>13</v>
      </c>
      <c r="F232" s="123" t="s">
        <v>435</v>
      </c>
      <c r="G232" s="123" t="s">
        <v>525</v>
      </c>
      <c r="H232" s="125">
        <v>2023</v>
      </c>
      <c r="I232" s="173">
        <v>1</v>
      </c>
      <c r="J232" s="173">
        <v>3.1816735602927138E-2</v>
      </c>
      <c r="K232" s="249">
        <v>100.00000000000001</v>
      </c>
      <c r="L232" s="173" t="s">
        <v>641</v>
      </c>
    </row>
    <row r="233" spans="1:12" ht="12.75" customHeight="1" x14ac:dyDescent="0.2">
      <c r="A233" s="125" t="s">
        <v>427</v>
      </c>
      <c r="B233" s="125" t="s">
        <v>303</v>
      </c>
      <c r="C233" s="135" t="s">
        <v>400</v>
      </c>
      <c r="D233" s="135" t="s">
        <v>408</v>
      </c>
      <c r="E233" s="125" t="s">
        <v>13</v>
      </c>
      <c r="F233" s="123" t="s">
        <v>671</v>
      </c>
      <c r="G233" s="115" t="s">
        <v>516</v>
      </c>
      <c r="H233" s="125">
        <v>2023</v>
      </c>
      <c r="I233" s="173">
        <v>421</v>
      </c>
      <c r="J233" s="174">
        <v>100</v>
      </c>
      <c r="K233" s="173" t="s">
        <v>641</v>
      </c>
      <c r="L233" s="249">
        <v>16.7</v>
      </c>
    </row>
    <row r="234" spans="1:12" ht="12.75" customHeight="1" x14ac:dyDescent="0.2">
      <c r="A234" s="125" t="s">
        <v>427</v>
      </c>
      <c r="B234" s="125" t="s">
        <v>303</v>
      </c>
      <c r="C234" s="135" t="s">
        <v>400</v>
      </c>
      <c r="D234" s="135" t="s">
        <v>408</v>
      </c>
      <c r="E234" s="125" t="s">
        <v>13</v>
      </c>
      <c r="F234" s="123" t="s">
        <v>448</v>
      </c>
      <c r="G234" s="123" t="s">
        <v>670</v>
      </c>
      <c r="H234" s="125">
        <v>2023</v>
      </c>
      <c r="I234" s="173">
        <v>31</v>
      </c>
      <c r="J234" s="249">
        <v>7.3634204275534438</v>
      </c>
      <c r="K234" s="249">
        <v>7.3634204275534438</v>
      </c>
      <c r="L234" s="173" t="s">
        <v>641</v>
      </c>
    </row>
    <row r="235" spans="1:12" ht="12.75" customHeight="1" x14ac:dyDescent="0.2">
      <c r="A235" s="125" t="s">
        <v>427</v>
      </c>
      <c r="B235" s="125" t="s">
        <v>303</v>
      </c>
      <c r="C235" s="135" t="s">
        <v>400</v>
      </c>
      <c r="D235" s="135" t="s">
        <v>408</v>
      </c>
      <c r="E235" s="125" t="s">
        <v>13</v>
      </c>
      <c r="F235" s="123" t="s">
        <v>448</v>
      </c>
      <c r="G235" s="123" t="s">
        <v>517</v>
      </c>
      <c r="H235" s="125">
        <v>2023</v>
      </c>
      <c r="I235" s="173">
        <v>65</v>
      </c>
      <c r="J235" s="249">
        <v>15.439429928741092</v>
      </c>
      <c r="K235" s="249">
        <v>22.802850356294535</v>
      </c>
      <c r="L235" s="173" t="s">
        <v>641</v>
      </c>
    </row>
    <row r="236" spans="1:12" ht="12.75" customHeight="1" x14ac:dyDescent="0.2">
      <c r="A236" s="125" t="s">
        <v>427</v>
      </c>
      <c r="B236" s="125" t="s">
        <v>303</v>
      </c>
      <c r="C236" s="135" t="s">
        <v>400</v>
      </c>
      <c r="D236" s="135" t="s">
        <v>408</v>
      </c>
      <c r="E236" s="125" t="s">
        <v>13</v>
      </c>
      <c r="F236" s="123" t="s">
        <v>448</v>
      </c>
      <c r="G236" s="123" t="s">
        <v>518</v>
      </c>
      <c r="H236" s="125">
        <v>2023</v>
      </c>
      <c r="I236" s="173">
        <v>91</v>
      </c>
      <c r="J236" s="249">
        <v>21.61520190023753</v>
      </c>
      <c r="K236" s="249">
        <v>44.418052256532064</v>
      </c>
      <c r="L236" s="173" t="s">
        <v>641</v>
      </c>
    </row>
    <row r="237" spans="1:12" ht="12.75" customHeight="1" x14ac:dyDescent="0.2">
      <c r="A237" s="125" t="s">
        <v>427</v>
      </c>
      <c r="B237" s="125" t="s">
        <v>303</v>
      </c>
      <c r="C237" s="135" t="s">
        <v>400</v>
      </c>
      <c r="D237" s="135" t="s">
        <v>408</v>
      </c>
      <c r="E237" s="125" t="s">
        <v>13</v>
      </c>
      <c r="F237" s="123" t="s">
        <v>448</v>
      </c>
      <c r="G237" s="123" t="s">
        <v>519</v>
      </c>
      <c r="H237" s="125">
        <v>2023</v>
      </c>
      <c r="I237" s="173">
        <v>66</v>
      </c>
      <c r="J237" s="249">
        <v>15.676959619952493</v>
      </c>
      <c r="K237" s="249">
        <v>60.095011876484556</v>
      </c>
      <c r="L237" s="173" t="s">
        <v>641</v>
      </c>
    </row>
    <row r="238" spans="1:12" ht="12.75" customHeight="1" x14ac:dyDescent="0.2">
      <c r="A238" s="125" t="s">
        <v>427</v>
      </c>
      <c r="B238" s="125" t="s">
        <v>303</v>
      </c>
      <c r="C238" s="135" t="s">
        <v>400</v>
      </c>
      <c r="D238" s="135" t="s">
        <v>408</v>
      </c>
      <c r="E238" s="125" t="s">
        <v>13</v>
      </c>
      <c r="F238" s="123" t="s">
        <v>448</v>
      </c>
      <c r="G238" s="123" t="s">
        <v>520</v>
      </c>
      <c r="H238" s="125">
        <v>2023</v>
      </c>
      <c r="I238" s="173">
        <v>55</v>
      </c>
      <c r="J238" s="249">
        <v>13.064133016627078</v>
      </c>
      <c r="K238" s="249">
        <v>73.15914489311163</v>
      </c>
      <c r="L238" s="173" t="s">
        <v>641</v>
      </c>
    </row>
    <row r="239" spans="1:12" ht="12.75" customHeight="1" x14ac:dyDescent="0.2">
      <c r="A239" s="125" t="s">
        <v>427</v>
      </c>
      <c r="B239" s="125" t="s">
        <v>303</v>
      </c>
      <c r="C239" s="135" t="s">
        <v>400</v>
      </c>
      <c r="D239" s="135" t="s">
        <v>408</v>
      </c>
      <c r="E239" s="125" t="s">
        <v>13</v>
      </c>
      <c r="F239" s="123" t="s">
        <v>448</v>
      </c>
      <c r="G239" s="123" t="s">
        <v>521</v>
      </c>
      <c r="H239" s="125">
        <v>2023</v>
      </c>
      <c r="I239" s="173">
        <v>76</v>
      </c>
      <c r="J239" s="249">
        <v>18.052256532066508</v>
      </c>
      <c r="K239" s="249">
        <v>91.211401425178138</v>
      </c>
      <c r="L239" s="173" t="s">
        <v>641</v>
      </c>
    </row>
    <row r="240" spans="1:12" ht="12.75" customHeight="1" x14ac:dyDescent="0.2">
      <c r="A240" s="125" t="s">
        <v>427</v>
      </c>
      <c r="B240" s="125" t="s">
        <v>303</v>
      </c>
      <c r="C240" s="135" t="s">
        <v>400</v>
      </c>
      <c r="D240" s="135" t="s">
        <v>408</v>
      </c>
      <c r="E240" s="125" t="s">
        <v>13</v>
      </c>
      <c r="F240" s="123" t="s">
        <v>448</v>
      </c>
      <c r="G240" s="123" t="s">
        <v>522</v>
      </c>
      <c r="H240" s="125">
        <v>2023</v>
      </c>
      <c r="I240" s="173">
        <v>33</v>
      </c>
      <c r="J240" s="249">
        <v>7.8384798099762465</v>
      </c>
      <c r="K240" s="249">
        <v>99.049881235154388</v>
      </c>
      <c r="L240" s="173" t="s">
        <v>641</v>
      </c>
    </row>
    <row r="241" spans="1:12" ht="12.75" customHeight="1" x14ac:dyDescent="0.2">
      <c r="A241" s="125" t="s">
        <v>427</v>
      </c>
      <c r="B241" s="125" t="s">
        <v>303</v>
      </c>
      <c r="C241" s="135" t="s">
        <v>400</v>
      </c>
      <c r="D241" s="135" t="s">
        <v>408</v>
      </c>
      <c r="E241" s="125" t="s">
        <v>13</v>
      </c>
      <c r="F241" s="123" t="s">
        <v>448</v>
      </c>
      <c r="G241" s="123" t="s">
        <v>523</v>
      </c>
      <c r="H241" s="125">
        <v>2023</v>
      </c>
      <c r="I241" s="173">
        <v>4</v>
      </c>
      <c r="J241" s="249">
        <v>0.95011876484560576</v>
      </c>
      <c r="K241" s="249">
        <v>100</v>
      </c>
      <c r="L241" s="173" t="s">
        <v>641</v>
      </c>
    </row>
    <row r="242" spans="1:12" ht="12.75" customHeight="1" x14ac:dyDescent="0.2">
      <c r="A242" s="125" t="s">
        <v>427</v>
      </c>
      <c r="B242" s="125" t="s">
        <v>303</v>
      </c>
      <c r="C242" s="135" t="s">
        <v>400</v>
      </c>
      <c r="D242" s="135" t="s">
        <v>408</v>
      </c>
      <c r="E242" s="125" t="s">
        <v>13</v>
      </c>
      <c r="F242" s="123" t="s">
        <v>448</v>
      </c>
      <c r="G242" s="123" t="s">
        <v>524</v>
      </c>
      <c r="H242" s="125">
        <v>2023</v>
      </c>
      <c r="I242" s="173" t="s">
        <v>641</v>
      </c>
      <c r="J242" s="173" t="s">
        <v>641</v>
      </c>
      <c r="K242" s="249">
        <v>100</v>
      </c>
      <c r="L242" s="173" t="s">
        <v>641</v>
      </c>
    </row>
    <row r="243" spans="1:12" ht="12.75" customHeight="1" x14ac:dyDescent="0.2">
      <c r="A243" s="125" t="s">
        <v>427</v>
      </c>
      <c r="B243" s="125" t="s">
        <v>303</v>
      </c>
      <c r="C243" s="135" t="s">
        <v>400</v>
      </c>
      <c r="D243" s="135" t="s">
        <v>408</v>
      </c>
      <c r="E243" s="125" t="s">
        <v>13</v>
      </c>
      <c r="F243" s="123" t="s">
        <v>448</v>
      </c>
      <c r="G243" s="123" t="s">
        <v>525</v>
      </c>
      <c r="H243" s="125">
        <v>2023</v>
      </c>
      <c r="I243" s="173" t="s">
        <v>641</v>
      </c>
      <c r="J243" s="173" t="s">
        <v>641</v>
      </c>
      <c r="K243" s="249">
        <v>100</v>
      </c>
      <c r="L243" s="173" t="s">
        <v>641</v>
      </c>
    </row>
    <row r="244" spans="1:12" ht="12.75" customHeight="1" x14ac:dyDescent="0.2">
      <c r="A244" s="125" t="s">
        <v>427</v>
      </c>
      <c r="B244" s="125" t="s">
        <v>303</v>
      </c>
      <c r="C244" s="135" t="s">
        <v>401</v>
      </c>
      <c r="D244" s="135" t="s">
        <v>408</v>
      </c>
      <c r="E244" s="125" t="s">
        <v>13</v>
      </c>
      <c r="F244" s="123" t="s">
        <v>435</v>
      </c>
      <c r="G244" s="115" t="s">
        <v>516</v>
      </c>
      <c r="H244" s="125">
        <v>2023</v>
      </c>
      <c r="I244" s="248">
        <v>7426</v>
      </c>
      <c r="J244" s="174">
        <v>100</v>
      </c>
      <c r="K244" s="173" t="s">
        <v>641</v>
      </c>
      <c r="L244" s="249">
        <v>15.9</v>
      </c>
    </row>
    <row r="245" spans="1:12" ht="12.75" customHeight="1" x14ac:dyDescent="0.2">
      <c r="A245" s="125" t="s">
        <v>427</v>
      </c>
      <c r="B245" s="125" t="s">
        <v>303</v>
      </c>
      <c r="C245" s="135" t="s">
        <v>401</v>
      </c>
      <c r="D245" s="135" t="s">
        <v>408</v>
      </c>
      <c r="E245" s="125" t="s">
        <v>13</v>
      </c>
      <c r="F245" s="123" t="s">
        <v>435</v>
      </c>
      <c r="G245" s="123" t="s">
        <v>670</v>
      </c>
      <c r="H245" s="125">
        <v>2023</v>
      </c>
      <c r="I245" s="173">
        <v>1350</v>
      </c>
      <c r="J245" s="249">
        <v>18.179369781847562</v>
      </c>
      <c r="K245" s="249">
        <v>18.179369781847562</v>
      </c>
      <c r="L245" s="173" t="s">
        <v>641</v>
      </c>
    </row>
    <row r="246" spans="1:12" ht="12.75" customHeight="1" x14ac:dyDescent="0.2">
      <c r="A246" s="125" t="s">
        <v>427</v>
      </c>
      <c r="B246" s="125" t="s">
        <v>303</v>
      </c>
      <c r="C246" s="135" t="s">
        <v>401</v>
      </c>
      <c r="D246" s="135" t="s">
        <v>408</v>
      </c>
      <c r="E246" s="125" t="s">
        <v>13</v>
      </c>
      <c r="F246" s="123" t="s">
        <v>435</v>
      </c>
      <c r="G246" s="123" t="s">
        <v>517</v>
      </c>
      <c r="H246" s="125">
        <v>2023</v>
      </c>
      <c r="I246" s="173">
        <v>1365</v>
      </c>
      <c r="J246" s="249">
        <v>18.381362779423647</v>
      </c>
      <c r="K246" s="249">
        <v>36.560732561271209</v>
      </c>
      <c r="L246" s="173" t="s">
        <v>641</v>
      </c>
    </row>
    <row r="247" spans="1:12" ht="12.75" customHeight="1" x14ac:dyDescent="0.2">
      <c r="A247" s="125" t="s">
        <v>427</v>
      </c>
      <c r="B247" s="125" t="s">
        <v>303</v>
      </c>
      <c r="C247" s="135" t="s">
        <v>401</v>
      </c>
      <c r="D247" s="135" t="s">
        <v>408</v>
      </c>
      <c r="E247" s="125" t="s">
        <v>13</v>
      </c>
      <c r="F247" s="123" t="s">
        <v>435</v>
      </c>
      <c r="G247" s="123" t="s">
        <v>518</v>
      </c>
      <c r="H247" s="125">
        <v>2023</v>
      </c>
      <c r="I247" s="173">
        <v>1461</v>
      </c>
      <c r="J247" s="249">
        <v>19.674117963910582</v>
      </c>
      <c r="K247" s="249">
        <v>56.234850525181791</v>
      </c>
      <c r="L247" s="173" t="s">
        <v>641</v>
      </c>
    </row>
    <row r="248" spans="1:12" ht="12.75" customHeight="1" x14ac:dyDescent="0.2">
      <c r="A248" s="125" t="s">
        <v>427</v>
      </c>
      <c r="B248" s="125" t="s">
        <v>303</v>
      </c>
      <c r="C248" s="135" t="s">
        <v>401</v>
      </c>
      <c r="D248" s="135" t="s">
        <v>408</v>
      </c>
      <c r="E248" s="125" t="s">
        <v>13</v>
      </c>
      <c r="F248" s="123" t="s">
        <v>435</v>
      </c>
      <c r="G248" s="123" t="s">
        <v>519</v>
      </c>
      <c r="H248" s="125">
        <v>2023</v>
      </c>
      <c r="I248" s="173">
        <v>772</v>
      </c>
      <c r="J248" s="249">
        <v>10.395906275249125</v>
      </c>
      <c r="K248" s="249">
        <v>66.630756800430916</v>
      </c>
      <c r="L248" s="173" t="s">
        <v>641</v>
      </c>
    </row>
    <row r="249" spans="1:12" ht="12.75" customHeight="1" x14ac:dyDescent="0.2">
      <c r="A249" s="125" t="s">
        <v>427</v>
      </c>
      <c r="B249" s="125" t="s">
        <v>303</v>
      </c>
      <c r="C249" s="135" t="s">
        <v>401</v>
      </c>
      <c r="D249" s="135" t="s">
        <v>408</v>
      </c>
      <c r="E249" s="125" t="s">
        <v>13</v>
      </c>
      <c r="F249" s="123" t="s">
        <v>435</v>
      </c>
      <c r="G249" s="123" t="s">
        <v>520</v>
      </c>
      <c r="H249" s="125">
        <v>2023</v>
      </c>
      <c r="I249" s="173">
        <v>582</v>
      </c>
      <c r="J249" s="249">
        <v>7.8373283059520595</v>
      </c>
      <c r="K249" s="249">
        <v>74.468085106382972</v>
      </c>
      <c r="L249" s="173" t="s">
        <v>641</v>
      </c>
    </row>
    <row r="250" spans="1:12" ht="12.75" customHeight="1" x14ac:dyDescent="0.2">
      <c r="A250" s="125" t="s">
        <v>427</v>
      </c>
      <c r="B250" s="125" t="s">
        <v>303</v>
      </c>
      <c r="C250" s="135" t="s">
        <v>401</v>
      </c>
      <c r="D250" s="135" t="s">
        <v>408</v>
      </c>
      <c r="E250" s="125" t="s">
        <v>13</v>
      </c>
      <c r="F250" s="123" t="s">
        <v>435</v>
      </c>
      <c r="G250" s="123" t="s">
        <v>521</v>
      </c>
      <c r="H250" s="125">
        <v>2023</v>
      </c>
      <c r="I250" s="173">
        <v>939</v>
      </c>
      <c r="J250" s="249">
        <v>12.644761648262859</v>
      </c>
      <c r="K250" s="249">
        <v>87.11284675464583</v>
      </c>
      <c r="L250" s="173" t="s">
        <v>641</v>
      </c>
    </row>
    <row r="251" spans="1:12" ht="12.75" customHeight="1" x14ac:dyDescent="0.2">
      <c r="A251" s="125" t="s">
        <v>427</v>
      </c>
      <c r="B251" s="125" t="s">
        <v>303</v>
      </c>
      <c r="C251" s="135" t="s">
        <v>401</v>
      </c>
      <c r="D251" s="135" t="s">
        <v>408</v>
      </c>
      <c r="E251" s="125" t="s">
        <v>13</v>
      </c>
      <c r="F251" s="123" t="s">
        <v>435</v>
      </c>
      <c r="G251" s="123" t="s">
        <v>522</v>
      </c>
      <c r="H251" s="125">
        <v>2023</v>
      </c>
      <c r="I251" s="173">
        <v>586</v>
      </c>
      <c r="J251" s="249">
        <v>7.8911931053056827</v>
      </c>
      <c r="K251" s="249">
        <v>95.004039859951519</v>
      </c>
      <c r="L251" s="173" t="s">
        <v>641</v>
      </c>
    </row>
    <row r="252" spans="1:12" ht="12.75" customHeight="1" x14ac:dyDescent="0.2">
      <c r="A252" s="125" t="s">
        <v>427</v>
      </c>
      <c r="B252" s="125" t="s">
        <v>303</v>
      </c>
      <c r="C252" s="135" t="s">
        <v>401</v>
      </c>
      <c r="D252" s="135" t="s">
        <v>408</v>
      </c>
      <c r="E252" s="125" t="s">
        <v>13</v>
      </c>
      <c r="F252" s="123" t="s">
        <v>435</v>
      </c>
      <c r="G252" s="123" t="s">
        <v>523</v>
      </c>
      <c r="H252" s="125">
        <v>2023</v>
      </c>
      <c r="I252" s="173">
        <v>253</v>
      </c>
      <c r="J252" s="249">
        <v>3.4069485591166173</v>
      </c>
      <c r="K252" s="249">
        <v>98.410988419068133</v>
      </c>
      <c r="L252" s="173" t="s">
        <v>641</v>
      </c>
    </row>
    <row r="253" spans="1:12" ht="12.75" customHeight="1" x14ac:dyDescent="0.2">
      <c r="A253" s="125" t="s">
        <v>427</v>
      </c>
      <c r="B253" s="125" t="s">
        <v>303</v>
      </c>
      <c r="C253" s="135" t="s">
        <v>401</v>
      </c>
      <c r="D253" s="135" t="s">
        <v>408</v>
      </c>
      <c r="E253" s="125" t="s">
        <v>13</v>
      </c>
      <c r="F253" s="123" t="s">
        <v>435</v>
      </c>
      <c r="G253" s="123" t="s">
        <v>524</v>
      </c>
      <c r="H253" s="125">
        <v>2023</v>
      </c>
      <c r="I253" s="173">
        <v>91</v>
      </c>
      <c r="J253" s="249">
        <v>1.2254241852949097</v>
      </c>
      <c r="K253" s="249">
        <v>99.636412604363045</v>
      </c>
      <c r="L253" s="173" t="s">
        <v>641</v>
      </c>
    </row>
    <row r="254" spans="1:12" ht="12.75" customHeight="1" x14ac:dyDescent="0.2">
      <c r="A254" s="125" t="s">
        <v>427</v>
      </c>
      <c r="B254" s="125" t="s">
        <v>303</v>
      </c>
      <c r="C254" s="135" t="s">
        <v>401</v>
      </c>
      <c r="D254" s="135" t="s">
        <v>408</v>
      </c>
      <c r="E254" s="125" t="s">
        <v>13</v>
      </c>
      <c r="F254" s="123" t="s">
        <v>435</v>
      </c>
      <c r="G254" s="123" t="s">
        <v>525</v>
      </c>
      <c r="H254" s="125">
        <v>2023</v>
      </c>
      <c r="I254" s="173">
        <v>27</v>
      </c>
      <c r="J254" s="249">
        <v>0.36358739563695125</v>
      </c>
      <c r="K254" s="249">
        <v>100</v>
      </c>
      <c r="L254" s="173" t="s">
        <v>641</v>
      </c>
    </row>
    <row r="255" spans="1:12" ht="12.75" customHeight="1" x14ac:dyDescent="0.2">
      <c r="A255" s="125" t="s">
        <v>427</v>
      </c>
      <c r="B255" s="125" t="s">
        <v>303</v>
      </c>
      <c r="C255" s="135" t="s">
        <v>401</v>
      </c>
      <c r="D255" s="135" t="s">
        <v>408</v>
      </c>
      <c r="E255" s="125" t="s">
        <v>13</v>
      </c>
      <c r="F255" s="123" t="s">
        <v>671</v>
      </c>
      <c r="G255" s="115" t="s">
        <v>516</v>
      </c>
      <c r="H255" s="125">
        <v>2023</v>
      </c>
      <c r="I255" s="173">
        <v>1040</v>
      </c>
      <c r="J255" s="174">
        <v>99.999999999999986</v>
      </c>
      <c r="K255" s="173" t="s">
        <v>641</v>
      </c>
      <c r="L255" s="249">
        <v>23.8</v>
      </c>
    </row>
    <row r="256" spans="1:12" ht="12.75" customHeight="1" x14ac:dyDescent="0.2">
      <c r="A256" s="125" t="s">
        <v>427</v>
      </c>
      <c r="B256" s="125" t="s">
        <v>303</v>
      </c>
      <c r="C256" s="135" t="s">
        <v>401</v>
      </c>
      <c r="D256" s="135" t="s">
        <v>408</v>
      </c>
      <c r="E256" s="125" t="s">
        <v>13</v>
      </c>
      <c r="F256" s="123" t="s">
        <v>448</v>
      </c>
      <c r="G256" s="123" t="s">
        <v>670</v>
      </c>
      <c r="H256" s="125">
        <v>2023</v>
      </c>
      <c r="I256" s="173">
        <v>40</v>
      </c>
      <c r="J256" s="249">
        <v>3.8461538461538463</v>
      </c>
      <c r="K256" s="249">
        <v>3.8461538461538463</v>
      </c>
      <c r="L256" s="173" t="s">
        <v>641</v>
      </c>
    </row>
    <row r="257" spans="1:12" ht="12.75" customHeight="1" x14ac:dyDescent="0.2">
      <c r="A257" s="125" t="s">
        <v>427</v>
      </c>
      <c r="B257" s="125" t="s">
        <v>303</v>
      </c>
      <c r="C257" s="135" t="s">
        <v>401</v>
      </c>
      <c r="D257" s="135" t="s">
        <v>408</v>
      </c>
      <c r="E257" s="125" t="s">
        <v>13</v>
      </c>
      <c r="F257" s="123" t="s">
        <v>448</v>
      </c>
      <c r="G257" s="123" t="s">
        <v>517</v>
      </c>
      <c r="H257" s="125">
        <v>2023</v>
      </c>
      <c r="I257" s="173">
        <v>88</v>
      </c>
      <c r="J257" s="249">
        <v>8.4615384615384617</v>
      </c>
      <c r="K257" s="249">
        <v>12.307692307692308</v>
      </c>
      <c r="L257" s="173" t="s">
        <v>641</v>
      </c>
    </row>
    <row r="258" spans="1:12" ht="12.75" customHeight="1" x14ac:dyDescent="0.2">
      <c r="A258" s="125" t="s">
        <v>427</v>
      </c>
      <c r="B258" s="125" t="s">
        <v>303</v>
      </c>
      <c r="C258" s="135" t="s">
        <v>401</v>
      </c>
      <c r="D258" s="135" t="s">
        <v>408</v>
      </c>
      <c r="E258" s="125" t="s">
        <v>13</v>
      </c>
      <c r="F258" s="123" t="s">
        <v>448</v>
      </c>
      <c r="G258" s="123" t="s">
        <v>518</v>
      </c>
      <c r="H258" s="125">
        <v>2023</v>
      </c>
      <c r="I258" s="173">
        <v>168</v>
      </c>
      <c r="J258" s="249">
        <v>16.153846153846153</v>
      </c>
      <c r="K258" s="249">
        <v>28.46153846153846</v>
      </c>
      <c r="L258" s="173" t="s">
        <v>641</v>
      </c>
    </row>
    <row r="259" spans="1:12" ht="12.75" customHeight="1" x14ac:dyDescent="0.2">
      <c r="A259" s="125" t="s">
        <v>427</v>
      </c>
      <c r="B259" s="125" t="s">
        <v>303</v>
      </c>
      <c r="C259" s="135" t="s">
        <v>401</v>
      </c>
      <c r="D259" s="135" t="s">
        <v>408</v>
      </c>
      <c r="E259" s="125" t="s">
        <v>13</v>
      </c>
      <c r="F259" s="123" t="s">
        <v>448</v>
      </c>
      <c r="G259" s="123" t="s">
        <v>519</v>
      </c>
      <c r="H259" s="125">
        <v>2023</v>
      </c>
      <c r="I259" s="173">
        <v>153</v>
      </c>
      <c r="J259" s="249">
        <v>14.711538461538462</v>
      </c>
      <c r="K259" s="249">
        <v>43.17307692307692</v>
      </c>
      <c r="L259" s="173" t="s">
        <v>641</v>
      </c>
    </row>
    <row r="260" spans="1:12" ht="12.75" customHeight="1" x14ac:dyDescent="0.2">
      <c r="A260" s="125" t="s">
        <v>427</v>
      </c>
      <c r="B260" s="125" t="s">
        <v>303</v>
      </c>
      <c r="C260" s="135" t="s">
        <v>401</v>
      </c>
      <c r="D260" s="135" t="s">
        <v>408</v>
      </c>
      <c r="E260" s="125" t="s">
        <v>13</v>
      </c>
      <c r="F260" s="123" t="s">
        <v>448</v>
      </c>
      <c r="G260" s="123" t="s">
        <v>520</v>
      </c>
      <c r="H260" s="125">
        <v>2023</v>
      </c>
      <c r="I260" s="173">
        <v>128</v>
      </c>
      <c r="J260" s="249">
        <v>12.307692307692308</v>
      </c>
      <c r="K260" s="249">
        <v>55.480769230769226</v>
      </c>
      <c r="L260" s="173" t="s">
        <v>641</v>
      </c>
    </row>
    <row r="261" spans="1:12" ht="12.75" customHeight="1" x14ac:dyDescent="0.2">
      <c r="A261" s="125" t="s">
        <v>427</v>
      </c>
      <c r="B261" s="125" t="s">
        <v>303</v>
      </c>
      <c r="C261" s="135" t="s">
        <v>401</v>
      </c>
      <c r="D261" s="135" t="s">
        <v>408</v>
      </c>
      <c r="E261" s="125" t="s">
        <v>13</v>
      </c>
      <c r="F261" s="123" t="s">
        <v>448</v>
      </c>
      <c r="G261" s="123" t="s">
        <v>521</v>
      </c>
      <c r="H261" s="125">
        <v>2023</v>
      </c>
      <c r="I261" s="173">
        <v>230</v>
      </c>
      <c r="J261" s="249">
        <v>22.115384615384613</v>
      </c>
      <c r="K261" s="249">
        <v>77.59615384615384</v>
      </c>
      <c r="L261" s="173" t="s">
        <v>641</v>
      </c>
    </row>
    <row r="262" spans="1:12" ht="12.75" customHeight="1" x14ac:dyDescent="0.2">
      <c r="A262" s="125" t="s">
        <v>427</v>
      </c>
      <c r="B262" s="125" t="s">
        <v>303</v>
      </c>
      <c r="C262" s="135" t="s">
        <v>401</v>
      </c>
      <c r="D262" s="135" t="s">
        <v>408</v>
      </c>
      <c r="E262" s="125" t="s">
        <v>13</v>
      </c>
      <c r="F262" s="123" t="s">
        <v>448</v>
      </c>
      <c r="G262" s="123" t="s">
        <v>522</v>
      </c>
      <c r="H262" s="125">
        <v>2023</v>
      </c>
      <c r="I262" s="173">
        <v>143</v>
      </c>
      <c r="J262" s="249">
        <v>13.750000000000002</v>
      </c>
      <c r="K262" s="249">
        <v>91.34615384615384</v>
      </c>
      <c r="L262" s="173" t="s">
        <v>641</v>
      </c>
    </row>
    <row r="263" spans="1:12" ht="12.75" customHeight="1" x14ac:dyDescent="0.2">
      <c r="A263" s="125" t="s">
        <v>427</v>
      </c>
      <c r="B263" s="125" t="s">
        <v>303</v>
      </c>
      <c r="C263" s="135" t="s">
        <v>401</v>
      </c>
      <c r="D263" s="135" t="s">
        <v>408</v>
      </c>
      <c r="E263" s="125" t="s">
        <v>13</v>
      </c>
      <c r="F263" s="123" t="s">
        <v>448</v>
      </c>
      <c r="G263" s="123" t="s">
        <v>523</v>
      </c>
      <c r="H263" s="125">
        <v>2023</v>
      </c>
      <c r="I263" s="173">
        <v>66</v>
      </c>
      <c r="J263" s="249">
        <v>6.3461538461538458</v>
      </c>
      <c r="K263" s="249">
        <v>97.692307692307679</v>
      </c>
      <c r="L263" s="173" t="s">
        <v>641</v>
      </c>
    </row>
    <row r="264" spans="1:12" ht="12.75" customHeight="1" x14ac:dyDescent="0.2">
      <c r="A264" s="125" t="s">
        <v>427</v>
      </c>
      <c r="B264" s="125" t="s">
        <v>303</v>
      </c>
      <c r="C264" s="135" t="s">
        <v>401</v>
      </c>
      <c r="D264" s="135" t="s">
        <v>408</v>
      </c>
      <c r="E264" s="125" t="s">
        <v>13</v>
      </c>
      <c r="F264" s="123" t="s">
        <v>448</v>
      </c>
      <c r="G264" s="123" t="s">
        <v>524</v>
      </c>
      <c r="H264" s="125">
        <v>2023</v>
      </c>
      <c r="I264" s="173">
        <v>20</v>
      </c>
      <c r="J264" s="249">
        <v>1.9230769230769231</v>
      </c>
      <c r="K264" s="249">
        <v>99.615384615384599</v>
      </c>
      <c r="L264" s="173" t="s">
        <v>641</v>
      </c>
    </row>
    <row r="265" spans="1:12" ht="12.75" customHeight="1" x14ac:dyDescent="0.2">
      <c r="A265" s="125" t="s">
        <v>427</v>
      </c>
      <c r="B265" s="125" t="s">
        <v>303</v>
      </c>
      <c r="C265" s="135" t="s">
        <v>401</v>
      </c>
      <c r="D265" s="135" t="s">
        <v>408</v>
      </c>
      <c r="E265" s="125" t="s">
        <v>13</v>
      </c>
      <c r="F265" s="123" t="s">
        <v>448</v>
      </c>
      <c r="G265" s="123" t="s">
        <v>525</v>
      </c>
      <c r="H265" s="125">
        <v>2023</v>
      </c>
      <c r="I265" s="173">
        <v>4</v>
      </c>
      <c r="J265" s="249">
        <v>0.38461538461538464</v>
      </c>
      <c r="K265" s="249">
        <v>99.999999999999986</v>
      </c>
      <c r="L265" s="173" t="s">
        <v>641</v>
      </c>
    </row>
    <row r="266" spans="1:12" ht="12.75" customHeight="1" x14ac:dyDescent="0.2">
      <c r="A266" s="125" t="s">
        <v>427</v>
      </c>
      <c r="B266" s="125" t="s">
        <v>303</v>
      </c>
      <c r="C266" s="135" t="s">
        <v>401</v>
      </c>
      <c r="D266" s="135" t="s">
        <v>411</v>
      </c>
      <c r="E266" s="125" t="s">
        <v>13</v>
      </c>
      <c r="F266" s="123" t="s">
        <v>435</v>
      </c>
      <c r="G266" s="115" t="s">
        <v>516</v>
      </c>
      <c r="H266" s="125">
        <v>2023</v>
      </c>
      <c r="I266" s="248">
        <v>2425</v>
      </c>
      <c r="J266" s="174">
        <v>100</v>
      </c>
      <c r="K266" s="173" t="s">
        <v>641</v>
      </c>
      <c r="L266" s="249">
        <v>15.3</v>
      </c>
    </row>
    <row r="267" spans="1:12" ht="12.75" customHeight="1" x14ac:dyDescent="0.2">
      <c r="A267" s="125" t="s">
        <v>427</v>
      </c>
      <c r="B267" s="125" t="s">
        <v>303</v>
      </c>
      <c r="C267" s="135" t="s">
        <v>401</v>
      </c>
      <c r="D267" s="135" t="s">
        <v>411</v>
      </c>
      <c r="E267" s="125" t="s">
        <v>13</v>
      </c>
      <c r="F267" s="123" t="s">
        <v>435</v>
      </c>
      <c r="G267" s="123" t="s">
        <v>670</v>
      </c>
      <c r="H267" s="125">
        <v>2023</v>
      </c>
      <c r="I267" s="173">
        <v>416</v>
      </c>
      <c r="J267" s="249">
        <v>17.154639175257731</v>
      </c>
      <c r="K267" s="249">
        <v>17.154639175257731</v>
      </c>
      <c r="L267" s="173" t="s">
        <v>641</v>
      </c>
    </row>
    <row r="268" spans="1:12" ht="12.75" customHeight="1" x14ac:dyDescent="0.2">
      <c r="A268" s="125" t="s">
        <v>427</v>
      </c>
      <c r="B268" s="125" t="s">
        <v>303</v>
      </c>
      <c r="C268" s="135" t="s">
        <v>401</v>
      </c>
      <c r="D268" s="135" t="s">
        <v>411</v>
      </c>
      <c r="E268" s="125" t="s">
        <v>13</v>
      </c>
      <c r="F268" s="123" t="s">
        <v>435</v>
      </c>
      <c r="G268" s="123" t="s">
        <v>517</v>
      </c>
      <c r="H268" s="125">
        <v>2023</v>
      </c>
      <c r="I268" s="173">
        <v>504</v>
      </c>
      <c r="J268" s="249">
        <v>20.783505154639176</v>
      </c>
      <c r="K268" s="249">
        <v>37.938144329896907</v>
      </c>
      <c r="L268" s="173" t="s">
        <v>641</v>
      </c>
    </row>
    <row r="269" spans="1:12" ht="12.75" customHeight="1" x14ac:dyDescent="0.2">
      <c r="A269" s="125" t="s">
        <v>427</v>
      </c>
      <c r="B269" s="125" t="s">
        <v>303</v>
      </c>
      <c r="C269" s="135" t="s">
        <v>401</v>
      </c>
      <c r="D269" s="135" t="s">
        <v>411</v>
      </c>
      <c r="E269" s="125" t="s">
        <v>13</v>
      </c>
      <c r="F269" s="123" t="s">
        <v>435</v>
      </c>
      <c r="G269" s="123" t="s">
        <v>518</v>
      </c>
      <c r="H269" s="125">
        <v>2023</v>
      </c>
      <c r="I269" s="173">
        <v>501</v>
      </c>
      <c r="J269" s="249">
        <v>20.659793814432987</v>
      </c>
      <c r="K269" s="249">
        <v>58.597938144329895</v>
      </c>
      <c r="L269" s="173" t="s">
        <v>641</v>
      </c>
    </row>
    <row r="270" spans="1:12" ht="12.75" customHeight="1" x14ac:dyDescent="0.2">
      <c r="A270" s="125" t="s">
        <v>427</v>
      </c>
      <c r="B270" s="125" t="s">
        <v>303</v>
      </c>
      <c r="C270" s="135" t="s">
        <v>401</v>
      </c>
      <c r="D270" s="135" t="s">
        <v>411</v>
      </c>
      <c r="E270" s="125" t="s">
        <v>13</v>
      </c>
      <c r="F270" s="123" t="s">
        <v>435</v>
      </c>
      <c r="G270" s="123" t="s">
        <v>519</v>
      </c>
      <c r="H270" s="125">
        <v>2023</v>
      </c>
      <c r="I270" s="173">
        <v>256</v>
      </c>
      <c r="J270" s="249">
        <v>10.556701030927835</v>
      </c>
      <c r="K270" s="249">
        <v>69.154639175257728</v>
      </c>
      <c r="L270" s="173" t="s">
        <v>641</v>
      </c>
    </row>
    <row r="271" spans="1:12" ht="12.75" customHeight="1" x14ac:dyDescent="0.2">
      <c r="A271" s="125" t="s">
        <v>427</v>
      </c>
      <c r="B271" s="125" t="s">
        <v>303</v>
      </c>
      <c r="C271" s="135" t="s">
        <v>401</v>
      </c>
      <c r="D271" s="135" t="s">
        <v>411</v>
      </c>
      <c r="E271" s="125" t="s">
        <v>13</v>
      </c>
      <c r="F271" s="123" t="s">
        <v>435</v>
      </c>
      <c r="G271" s="123" t="s">
        <v>520</v>
      </c>
      <c r="H271" s="125">
        <v>2023</v>
      </c>
      <c r="I271" s="173">
        <v>162</v>
      </c>
      <c r="J271" s="249">
        <v>6.68041237113402</v>
      </c>
      <c r="K271" s="249">
        <v>75.835051546391753</v>
      </c>
      <c r="L271" s="173" t="s">
        <v>641</v>
      </c>
    </row>
    <row r="272" spans="1:12" ht="12.75" customHeight="1" x14ac:dyDescent="0.2">
      <c r="A272" s="125" t="s">
        <v>427</v>
      </c>
      <c r="B272" s="125" t="s">
        <v>303</v>
      </c>
      <c r="C272" s="135" t="s">
        <v>401</v>
      </c>
      <c r="D272" s="135" t="s">
        <v>411</v>
      </c>
      <c r="E272" s="125" t="s">
        <v>13</v>
      </c>
      <c r="F272" s="123" t="s">
        <v>435</v>
      </c>
      <c r="G272" s="123" t="s">
        <v>521</v>
      </c>
      <c r="H272" s="125">
        <v>2023</v>
      </c>
      <c r="I272" s="173">
        <v>288</v>
      </c>
      <c r="J272" s="249">
        <v>11.876288659793815</v>
      </c>
      <c r="K272" s="249">
        <v>87.711340206185568</v>
      </c>
      <c r="L272" s="173" t="s">
        <v>641</v>
      </c>
    </row>
    <row r="273" spans="1:12" ht="12.75" customHeight="1" x14ac:dyDescent="0.2">
      <c r="A273" s="125" t="s">
        <v>427</v>
      </c>
      <c r="B273" s="125" t="s">
        <v>303</v>
      </c>
      <c r="C273" s="135" t="s">
        <v>401</v>
      </c>
      <c r="D273" s="135" t="s">
        <v>411</v>
      </c>
      <c r="E273" s="125" t="s">
        <v>13</v>
      </c>
      <c r="F273" s="123" t="s">
        <v>435</v>
      </c>
      <c r="G273" s="123" t="s">
        <v>522</v>
      </c>
      <c r="H273" s="125">
        <v>2023</v>
      </c>
      <c r="I273" s="173">
        <v>183</v>
      </c>
      <c r="J273" s="249">
        <v>7.5463917525773194</v>
      </c>
      <c r="K273" s="249">
        <v>95.257731958762889</v>
      </c>
      <c r="L273" s="173" t="s">
        <v>641</v>
      </c>
    </row>
    <row r="274" spans="1:12" ht="12.75" customHeight="1" x14ac:dyDescent="0.2">
      <c r="A274" s="125" t="s">
        <v>427</v>
      </c>
      <c r="B274" s="125" t="s">
        <v>303</v>
      </c>
      <c r="C274" s="135" t="s">
        <v>401</v>
      </c>
      <c r="D274" s="135" t="s">
        <v>411</v>
      </c>
      <c r="E274" s="125" t="s">
        <v>13</v>
      </c>
      <c r="F274" s="123" t="s">
        <v>435</v>
      </c>
      <c r="G274" s="123" t="s">
        <v>523</v>
      </c>
      <c r="H274" s="125">
        <v>2023</v>
      </c>
      <c r="I274" s="173">
        <v>89</v>
      </c>
      <c r="J274" s="249">
        <v>3.6701030927835054</v>
      </c>
      <c r="K274" s="249">
        <v>98.927835051546396</v>
      </c>
      <c r="L274" s="173" t="s">
        <v>641</v>
      </c>
    </row>
    <row r="275" spans="1:12" ht="12.75" customHeight="1" x14ac:dyDescent="0.2">
      <c r="A275" s="125" t="s">
        <v>427</v>
      </c>
      <c r="B275" s="125" t="s">
        <v>303</v>
      </c>
      <c r="C275" s="135" t="s">
        <v>401</v>
      </c>
      <c r="D275" s="135" t="s">
        <v>411</v>
      </c>
      <c r="E275" s="125" t="s">
        <v>13</v>
      </c>
      <c r="F275" s="123" t="s">
        <v>435</v>
      </c>
      <c r="G275" s="123" t="s">
        <v>524</v>
      </c>
      <c r="H275" s="125">
        <v>2023</v>
      </c>
      <c r="I275" s="173">
        <v>21</v>
      </c>
      <c r="J275" s="249">
        <v>0.865979381443299</v>
      </c>
      <c r="K275" s="249">
        <v>99.793814432989691</v>
      </c>
      <c r="L275" s="173" t="s">
        <v>641</v>
      </c>
    </row>
    <row r="276" spans="1:12" ht="12.75" customHeight="1" x14ac:dyDescent="0.2">
      <c r="A276" s="125" t="s">
        <v>427</v>
      </c>
      <c r="B276" s="125" t="s">
        <v>303</v>
      </c>
      <c r="C276" s="135" t="s">
        <v>401</v>
      </c>
      <c r="D276" s="135" t="s">
        <v>411</v>
      </c>
      <c r="E276" s="125" t="s">
        <v>13</v>
      </c>
      <c r="F276" s="123" t="s">
        <v>435</v>
      </c>
      <c r="G276" s="123" t="s">
        <v>525</v>
      </c>
      <c r="H276" s="125">
        <v>2023</v>
      </c>
      <c r="I276" s="173">
        <v>5</v>
      </c>
      <c r="J276" s="249">
        <v>0.2061855670103093</v>
      </c>
      <c r="K276" s="249">
        <v>100</v>
      </c>
      <c r="L276" s="173" t="s">
        <v>641</v>
      </c>
    </row>
    <row r="277" spans="1:12" ht="12.75" customHeight="1" x14ac:dyDescent="0.2">
      <c r="A277" s="125" t="s">
        <v>427</v>
      </c>
      <c r="B277" s="125" t="s">
        <v>303</v>
      </c>
      <c r="C277" s="135" t="s">
        <v>401</v>
      </c>
      <c r="D277" s="135" t="s">
        <v>411</v>
      </c>
      <c r="E277" s="125" t="s">
        <v>13</v>
      </c>
      <c r="F277" s="123" t="s">
        <v>671</v>
      </c>
      <c r="G277" s="115" t="s">
        <v>516</v>
      </c>
      <c r="H277" s="125">
        <v>2023</v>
      </c>
      <c r="I277" s="173">
        <v>362</v>
      </c>
      <c r="J277" s="174">
        <v>100</v>
      </c>
      <c r="K277" s="173" t="s">
        <v>641</v>
      </c>
      <c r="L277" s="249">
        <v>21.9</v>
      </c>
    </row>
    <row r="278" spans="1:12" ht="12.75" customHeight="1" x14ac:dyDescent="0.2">
      <c r="A278" s="125" t="s">
        <v>427</v>
      </c>
      <c r="B278" s="125" t="s">
        <v>303</v>
      </c>
      <c r="C278" s="135" t="s">
        <v>401</v>
      </c>
      <c r="D278" s="135" t="s">
        <v>411</v>
      </c>
      <c r="E278" s="125" t="s">
        <v>13</v>
      </c>
      <c r="F278" s="123" t="s">
        <v>448</v>
      </c>
      <c r="G278" s="123" t="s">
        <v>670</v>
      </c>
      <c r="H278" s="125">
        <v>2023</v>
      </c>
      <c r="I278" s="173">
        <v>13</v>
      </c>
      <c r="J278" s="249">
        <v>3.5911602209944751</v>
      </c>
      <c r="K278" s="249">
        <v>3.5911602209944751</v>
      </c>
      <c r="L278" s="173" t="s">
        <v>641</v>
      </c>
    </row>
    <row r="279" spans="1:12" ht="12.75" customHeight="1" x14ac:dyDescent="0.2">
      <c r="A279" s="125" t="s">
        <v>427</v>
      </c>
      <c r="B279" s="125" t="s">
        <v>303</v>
      </c>
      <c r="C279" s="135" t="s">
        <v>401</v>
      </c>
      <c r="D279" s="135" t="s">
        <v>411</v>
      </c>
      <c r="E279" s="125" t="s">
        <v>13</v>
      </c>
      <c r="F279" s="123" t="s">
        <v>448</v>
      </c>
      <c r="G279" s="123" t="s">
        <v>517</v>
      </c>
      <c r="H279" s="125">
        <v>2023</v>
      </c>
      <c r="I279" s="173">
        <v>37</v>
      </c>
      <c r="J279" s="249">
        <v>10.220994475138122</v>
      </c>
      <c r="K279" s="249">
        <v>13.812154696132596</v>
      </c>
      <c r="L279" s="173" t="s">
        <v>641</v>
      </c>
    </row>
    <row r="280" spans="1:12" ht="12.75" customHeight="1" x14ac:dyDescent="0.2">
      <c r="A280" s="125" t="s">
        <v>427</v>
      </c>
      <c r="B280" s="125" t="s">
        <v>303</v>
      </c>
      <c r="C280" s="135" t="s">
        <v>401</v>
      </c>
      <c r="D280" s="135" t="s">
        <v>411</v>
      </c>
      <c r="E280" s="125" t="s">
        <v>13</v>
      </c>
      <c r="F280" s="123" t="s">
        <v>448</v>
      </c>
      <c r="G280" s="123" t="s">
        <v>518</v>
      </c>
      <c r="H280" s="125">
        <v>2023</v>
      </c>
      <c r="I280" s="173">
        <v>70</v>
      </c>
      <c r="J280" s="249">
        <v>19.337016574585636</v>
      </c>
      <c r="K280" s="249">
        <v>33.149171270718234</v>
      </c>
      <c r="L280" s="173" t="s">
        <v>641</v>
      </c>
    </row>
    <row r="281" spans="1:12" ht="12.75" customHeight="1" x14ac:dyDescent="0.2">
      <c r="A281" s="125" t="s">
        <v>427</v>
      </c>
      <c r="B281" s="125" t="s">
        <v>303</v>
      </c>
      <c r="C281" s="135" t="s">
        <v>401</v>
      </c>
      <c r="D281" s="135" t="s">
        <v>411</v>
      </c>
      <c r="E281" s="125" t="s">
        <v>13</v>
      </c>
      <c r="F281" s="123" t="s">
        <v>448</v>
      </c>
      <c r="G281" s="123" t="s">
        <v>519</v>
      </c>
      <c r="H281" s="125">
        <v>2023</v>
      </c>
      <c r="I281" s="173">
        <v>57</v>
      </c>
      <c r="J281" s="249">
        <v>15.745856353591158</v>
      </c>
      <c r="K281" s="249">
        <v>48.895027624309392</v>
      </c>
      <c r="L281" s="173" t="s">
        <v>641</v>
      </c>
    </row>
    <row r="282" spans="1:12" ht="12.75" customHeight="1" x14ac:dyDescent="0.2">
      <c r="A282" s="125" t="s">
        <v>427</v>
      </c>
      <c r="B282" s="125" t="s">
        <v>303</v>
      </c>
      <c r="C282" s="135" t="s">
        <v>401</v>
      </c>
      <c r="D282" s="135" t="s">
        <v>411</v>
      </c>
      <c r="E282" s="125" t="s">
        <v>13</v>
      </c>
      <c r="F282" s="123" t="s">
        <v>448</v>
      </c>
      <c r="G282" s="123" t="s">
        <v>520</v>
      </c>
      <c r="H282" s="125">
        <v>2023</v>
      </c>
      <c r="I282" s="173">
        <v>43</v>
      </c>
      <c r="J282" s="249">
        <v>11.878453038674033</v>
      </c>
      <c r="K282" s="249">
        <v>60.773480662983424</v>
      </c>
      <c r="L282" s="173" t="s">
        <v>641</v>
      </c>
    </row>
    <row r="283" spans="1:12" ht="12.75" customHeight="1" x14ac:dyDescent="0.2">
      <c r="A283" s="125" t="s">
        <v>427</v>
      </c>
      <c r="B283" s="125" t="s">
        <v>303</v>
      </c>
      <c r="C283" s="135" t="s">
        <v>401</v>
      </c>
      <c r="D283" s="135" t="s">
        <v>411</v>
      </c>
      <c r="E283" s="125" t="s">
        <v>13</v>
      </c>
      <c r="F283" s="123" t="s">
        <v>448</v>
      </c>
      <c r="G283" s="123" t="s">
        <v>521</v>
      </c>
      <c r="H283" s="125">
        <v>2023</v>
      </c>
      <c r="I283" s="173">
        <v>73</v>
      </c>
      <c r="J283" s="249">
        <v>20.165745856353592</v>
      </c>
      <c r="K283" s="249">
        <v>80.939226519337012</v>
      </c>
      <c r="L283" s="173" t="s">
        <v>641</v>
      </c>
    </row>
    <row r="284" spans="1:12" ht="12.75" customHeight="1" x14ac:dyDescent="0.2">
      <c r="A284" s="125" t="s">
        <v>427</v>
      </c>
      <c r="B284" s="125" t="s">
        <v>303</v>
      </c>
      <c r="C284" s="135" t="s">
        <v>401</v>
      </c>
      <c r="D284" s="135" t="s">
        <v>411</v>
      </c>
      <c r="E284" s="125" t="s">
        <v>13</v>
      </c>
      <c r="F284" s="123" t="s">
        <v>448</v>
      </c>
      <c r="G284" s="123" t="s">
        <v>522</v>
      </c>
      <c r="H284" s="125">
        <v>2023</v>
      </c>
      <c r="I284" s="173">
        <v>40</v>
      </c>
      <c r="J284" s="249">
        <v>11.049723756906078</v>
      </c>
      <c r="K284" s="249">
        <v>91.988950276243088</v>
      </c>
      <c r="L284" s="173" t="s">
        <v>641</v>
      </c>
    </row>
    <row r="285" spans="1:12" ht="12.75" customHeight="1" x14ac:dyDescent="0.2">
      <c r="A285" s="125" t="s">
        <v>427</v>
      </c>
      <c r="B285" s="125" t="s">
        <v>303</v>
      </c>
      <c r="C285" s="135" t="s">
        <v>401</v>
      </c>
      <c r="D285" s="135" t="s">
        <v>411</v>
      </c>
      <c r="E285" s="125" t="s">
        <v>13</v>
      </c>
      <c r="F285" s="123" t="s">
        <v>448</v>
      </c>
      <c r="G285" s="123" t="s">
        <v>523</v>
      </c>
      <c r="H285" s="125">
        <v>2023</v>
      </c>
      <c r="I285" s="173">
        <v>24</v>
      </c>
      <c r="J285" s="249">
        <v>6.6298342541436464</v>
      </c>
      <c r="K285" s="249">
        <v>98.618784530386733</v>
      </c>
      <c r="L285" s="173" t="s">
        <v>641</v>
      </c>
    </row>
    <row r="286" spans="1:12" ht="12.75" customHeight="1" x14ac:dyDescent="0.2">
      <c r="A286" s="125" t="s">
        <v>427</v>
      </c>
      <c r="B286" s="125" t="s">
        <v>303</v>
      </c>
      <c r="C286" s="135" t="s">
        <v>401</v>
      </c>
      <c r="D286" s="135" t="s">
        <v>411</v>
      </c>
      <c r="E286" s="125" t="s">
        <v>13</v>
      </c>
      <c r="F286" s="123" t="s">
        <v>448</v>
      </c>
      <c r="G286" s="123" t="s">
        <v>524</v>
      </c>
      <c r="H286" s="125">
        <v>2023</v>
      </c>
      <c r="I286" s="173">
        <v>4</v>
      </c>
      <c r="J286" s="249">
        <v>1.1049723756906076</v>
      </c>
      <c r="K286" s="249">
        <v>99.723756906077341</v>
      </c>
      <c r="L286" s="173" t="s">
        <v>641</v>
      </c>
    </row>
    <row r="287" spans="1:12" ht="12.75" customHeight="1" x14ac:dyDescent="0.2">
      <c r="A287" s="125" t="s">
        <v>427</v>
      </c>
      <c r="B287" s="125" t="s">
        <v>303</v>
      </c>
      <c r="C287" s="135" t="s">
        <v>401</v>
      </c>
      <c r="D287" s="135" t="s">
        <v>411</v>
      </c>
      <c r="E287" s="125" t="s">
        <v>13</v>
      </c>
      <c r="F287" s="123" t="s">
        <v>448</v>
      </c>
      <c r="G287" s="123" t="s">
        <v>525</v>
      </c>
      <c r="H287" s="125">
        <v>2023</v>
      </c>
      <c r="I287" s="173">
        <v>1</v>
      </c>
      <c r="J287" s="249">
        <v>0.27624309392265189</v>
      </c>
      <c r="K287" s="249">
        <v>100</v>
      </c>
      <c r="L287" s="173" t="s">
        <v>641</v>
      </c>
    </row>
    <row r="288" spans="1:12" ht="12.75" customHeight="1" x14ac:dyDescent="0.2">
      <c r="A288" s="125" t="s">
        <v>427</v>
      </c>
      <c r="B288" s="125" t="s">
        <v>303</v>
      </c>
      <c r="C288" s="135" t="s">
        <v>401</v>
      </c>
      <c r="D288" s="135" t="s">
        <v>412</v>
      </c>
      <c r="E288" s="125" t="s">
        <v>13</v>
      </c>
      <c r="F288" s="123" t="s">
        <v>435</v>
      </c>
      <c r="G288" s="115" t="s">
        <v>516</v>
      </c>
      <c r="H288" s="125">
        <v>2023</v>
      </c>
      <c r="I288" s="248">
        <v>2327</v>
      </c>
      <c r="J288" s="174">
        <v>100.00000000000001</v>
      </c>
      <c r="K288" s="173" t="s">
        <v>641</v>
      </c>
      <c r="L288" s="249">
        <v>16.2</v>
      </c>
    </row>
    <row r="289" spans="1:12" ht="12.75" customHeight="1" x14ac:dyDescent="0.2">
      <c r="A289" s="125" t="s">
        <v>427</v>
      </c>
      <c r="B289" s="125" t="s">
        <v>303</v>
      </c>
      <c r="C289" s="135" t="s">
        <v>401</v>
      </c>
      <c r="D289" s="135" t="s">
        <v>412</v>
      </c>
      <c r="E289" s="125" t="s">
        <v>13</v>
      </c>
      <c r="F289" s="123" t="s">
        <v>435</v>
      </c>
      <c r="G289" s="123" t="s">
        <v>670</v>
      </c>
      <c r="H289" s="125">
        <v>2023</v>
      </c>
      <c r="I289" s="173">
        <v>400</v>
      </c>
      <c r="J289" s="249">
        <v>17.189514396218307</v>
      </c>
      <c r="K289" s="249">
        <v>17.189514396218307</v>
      </c>
      <c r="L289" s="173" t="s">
        <v>641</v>
      </c>
    </row>
    <row r="290" spans="1:12" ht="12.75" customHeight="1" x14ac:dyDescent="0.2">
      <c r="A290" s="125" t="s">
        <v>427</v>
      </c>
      <c r="B290" s="125" t="s">
        <v>303</v>
      </c>
      <c r="C290" s="135" t="s">
        <v>401</v>
      </c>
      <c r="D290" s="135" t="s">
        <v>412</v>
      </c>
      <c r="E290" s="125" t="s">
        <v>13</v>
      </c>
      <c r="F290" s="123" t="s">
        <v>435</v>
      </c>
      <c r="G290" s="123" t="s">
        <v>517</v>
      </c>
      <c r="H290" s="125">
        <v>2023</v>
      </c>
      <c r="I290" s="173">
        <v>472</v>
      </c>
      <c r="J290" s="249">
        <v>20.283626987537602</v>
      </c>
      <c r="K290" s="249">
        <v>37.473141383755909</v>
      </c>
      <c r="L290" s="173" t="s">
        <v>641</v>
      </c>
    </row>
    <row r="291" spans="1:12" ht="12.75" customHeight="1" x14ac:dyDescent="0.2">
      <c r="A291" s="125" t="s">
        <v>427</v>
      </c>
      <c r="B291" s="125" t="s">
        <v>303</v>
      </c>
      <c r="C291" s="135" t="s">
        <v>401</v>
      </c>
      <c r="D291" s="135" t="s">
        <v>412</v>
      </c>
      <c r="E291" s="125" t="s">
        <v>13</v>
      </c>
      <c r="F291" s="123" t="s">
        <v>435</v>
      </c>
      <c r="G291" s="123" t="s">
        <v>518</v>
      </c>
      <c r="H291" s="125">
        <v>2023</v>
      </c>
      <c r="I291" s="173">
        <v>432</v>
      </c>
      <c r="J291" s="249">
        <v>18.564675547915773</v>
      </c>
      <c r="K291" s="249">
        <v>56.037816931671685</v>
      </c>
      <c r="L291" s="173" t="s">
        <v>641</v>
      </c>
    </row>
    <row r="292" spans="1:12" ht="12.75" customHeight="1" x14ac:dyDescent="0.2">
      <c r="A292" s="125" t="s">
        <v>427</v>
      </c>
      <c r="B292" s="125" t="s">
        <v>303</v>
      </c>
      <c r="C292" s="135" t="s">
        <v>401</v>
      </c>
      <c r="D292" s="135" t="s">
        <v>412</v>
      </c>
      <c r="E292" s="125" t="s">
        <v>13</v>
      </c>
      <c r="F292" s="123" t="s">
        <v>435</v>
      </c>
      <c r="G292" s="123" t="s">
        <v>519</v>
      </c>
      <c r="H292" s="125">
        <v>2023</v>
      </c>
      <c r="I292" s="173">
        <v>229</v>
      </c>
      <c r="J292" s="249">
        <v>9.8409969918349809</v>
      </c>
      <c r="K292" s="249">
        <v>65.878813923506669</v>
      </c>
      <c r="L292" s="173" t="s">
        <v>641</v>
      </c>
    </row>
    <row r="293" spans="1:12" ht="12.75" customHeight="1" x14ac:dyDescent="0.2">
      <c r="A293" s="125" t="s">
        <v>427</v>
      </c>
      <c r="B293" s="125" t="s">
        <v>303</v>
      </c>
      <c r="C293" s="135" t="s">
        <v>401</v>
      </c>
      <c r="D293" s="135" t="s">
        <v>412</v>
      </c>
      <c r="E293" s="125" t="s">
        <v>13</v>
      </c>
      <c r="F293" s="123" t="s">
        <v>435</v>
      </c>
      <c r="G293" s="123" t="s">
        <v>520</v>
      </c>
      <c r="H293" s="125">
        <v>2023</v>
      </c>
      <c r="I293" s="173">
        <v>211</v>
      </c>
      <c r="J293" s="249">
        <v>9.0674688440051572</v>
      </c>
      <c r="K293" s="249">
        <v>74.946282767511832</v>
      </c>
      <c r="L293" s="173" t="s">
        <v>641</v>
      </c>
    </row>
    <row r="294" spans="1:12" ht="12.75" customHeight="1" x14ac:dyDescent="0.2">
      <c r="A294" s="125" t="s">
        <v>427</v>
      </c>
      <c r="B294" s="125" t="s">
        <v>303</v>
      </c>
      <c r="C294" s="135" t="s">
        <v>401</v>
      </c>
      <c r="D294" s="135" t="s">
        <v>412</v>
      </c>
      <c r="E294" s="125" t="s">
        <v>13</v>
      </c>
      <c r="F294" s="123" t="s">
        <v>435</v>
      </c>
      <c r="G294" s="123" t="s">
        <v>521</v>
      </c>
      <c r="H294" s="125">
        <v>2023</v>
      </c>
      <c r="I294" s="173">
        <v>285</v>
      </c>
      <c r="J294" s="249">
        <v>12.247529007305543</v>
      </c>
      <c r="K294" s="249">
        <v>87.193811774817377</v>
      </c>
      <c r="L294" s="173" t="s">
        <v>641</v>
      </c>
    </row>
    <row r="295" spans="1:12" ht="12.75" customHeight="1" x14ac:dyDescent="0.2">
      <c r="A295" s="125" t="s">
        <v>427</v>
      </c>
      <c r="B295" s="125" t="s">
        <v>303</v>
      </c>
      <c r="C295" s="135" t="s">
        <v>401</v>
      </c>
      <c r="D295" s="135" t="s">
        <v>412</v>
      </c>
      <c r="E295" s="125" t="s">
        <v>13</v>
      </c>
      <c r="F295" s="123" t="s">
        <v>435</v>
      </c>
      <c r="G295" s="123" t="s">
        <v>522</v>
      </c>
      <c r="H295" s="125">
        <v>2023</v>
      </c>
      <c r="I295" s="173">
        <v>164</v>
      </c>
      <c r="J295" s="249">
        <v>7.0477009024495052</v>
      </c>
      <c r="K295" s="249">
        <v>94.241512677266883</v>
      </c>
      <c r="L295" s="173" t="s">
        <v>641</v>
      </c>
    </row>
    <row r="296" spans="1:12" ht="12.75" customHeight="1" x14ac:dyDescent="0.2">
      <c r="A296" s="125" t="s">
        <v>427</v>
      </c>
      <c r="B296" s="125" t="s">
        <v>303</v>
      </c>
      <c r="C296" s="135" t="s">
        <v>401</v>
      </c>
      <c r="D296" s="135" t="s">
        <v>412</v>
      </c>
      <c r="E296" s="125" t="s">
        <v>13</v>
      </c>
      <c r="F296" s="123" t="s">
        <v>435</v>
      </c>
      <c r="G296" s="123" t="s">
        <v>523</v>
      </c>
      <c r="H296" s="125">
        <v>2023</v>
      </c>
      <c r="I296" s="173">
        <v>77</v>
      </c>
      <c r="J296" s="249">
        <v>3.3089815212720239</v>
      </c>
      <c r="K296" s="249">
        <v>97.5504941985389</v>
      </c>
      <c r="L296" s="173" t="s">
        <v>641</v>
      </c>
    </row>
    <row r="297" spans="1:12" ht="12.75" customHeight="1" x14ac:dyDescent="0.2">
      <c r="A297" s="125" t="s">
        <v>427</v>
      </c>
      <c r="B297" s="125" t="s">
        <v>303</v>
      </c>
      <c r="C297" s="135" t="s">
        <v>401</v>
      </c>
      <c r="D297" s="135" t="s">
        <v>412</v>
      </c>
      <c r="E297" s="125" t="s">
        <v>13</v>
      </c>
      <c r="F297" s="123" t="s">
        <v>435</v>
      </c>
      <c r="G297" s="123" t="s">
        <v>524</v>
      </c>
      <c r="H297" s="125">
        <v>2023</v>
      </c>
      <c r="I297" s="173">
        <v>42</v>
      </c>
      <c r="J297" s="249">
        <v>1.8048990116029222</v>
      </c>
      <c r="K297" s="249">
        <v>99.355393210141827</v>
      </c>
      <c r="L297" s="173" t="s">
        <v>641</v>
      </c>
    </row>
    <row r="298" spans="1:12" ht="12.75" customHeight="1" x14ac:dyDescent="0.2">
      <c r="A298" s="125" t="s">
        <v>427</v>
      </c>
      <c r="B298" s="125" t="s">
        <v>303</v>
      </c>
      <c r="C298" s="135" t="s">
        <v>401</v>
      </c>
      <c r="D298" s="135" t="s">
        <v>412</v>
      </c>
      <c r="E298" s="125" t="s">
        <v>13</v>
      </c>
      <c r="F298" s="123" t="s">
        <v>435</v>
      </c>
      <c r="G298" s="123" t="s">
        <v>525</v>
      </c>
      <c r="H298" s="125">
        <v>2023</v>
      </c>
      <c r="I298" s="173">
        <v>15</v>
      </c>
      <c r="J298" s="249">
        <v>0.64460678985818654</v>
      </c>
      <c r="K298" s="249">
        <v>100.00000000000001</v>
      </c>
      <c r="L298" s="173" t="s">
        <v>641</v>
      </c>
    </row>
    <row r="299" spans="1:12" ht="12.75" customHeight="1" x14ac:dyDescent="0.2">
      <c r="A299" s="125" t="s">
        <v>427</v>
      </c>
      <c r="B299" s="125" t="s">
        <v>303</v>
      </c>
      <c r="C299" s="135" t="s">
        <v>401</v>
      </c>
      <c r="D299" s="135" t="s">
        <v>412</v>
      </c>
      <c r="E299" s="125" t="s">
        <v>13</v>
      </c>
      <c r="F299" s="123" t="s">
        <v>671</v>
      </c>
      <c r="G299" s="115" t="s">
        <v>516</v>
      </c>
      <c r="H299" s="125">
        <v>2023</v>
      </c>
      <c r="I299" s="173">
        <v>291</v>
      </c>
      <c r="J299" s="174">
        <v>99.999999999999986</v>
      </c>
      <c r="K299" s="173" t="s">
        <v>641</v>
      </c>
      <c r="L299" s="249">
        <v>24.8</v>
      </c>
    </row>
    <row r="300" spans="1:12" ht="12.75" customHeight="1" x14ac:dyDescent="0.2">
      <c r="A300" s="125" t="s">
        <v>427</v>
      </c>
      <c r="B300" s="125" t="s">
        <v>303</v>
      </c>
      <c r="C300" s="135" t="s">
        <v>401</v>
      </c>
      <c r="D300" s="135" t="s">
        <v>412</v>
      </c>
      <c r="E300" s="125" t="s">
        <v>13</v>
      </c>
      <c r="F300" s="123" t="s">
        <v>448</v>
      </c>
      <c r="G300" s="123" t="s">
        <v>670</v>
      </c>
      <c r="H300" s="125">
        <v>2023</v>
      </c>
      <c r="I300" s="173">
        <v>15</v>
      </c>
      <c r="J300" s="249">
        <v>5.1546391752577314</v>
      </c>
      <c r="K300" s="249">
        <v>5.1546391752577314</v>
      </c>
      <c r="L300" s="173" t="s">
        <v>641</v>
      </c>
    </row>
    <row r="301" spans="1:12" ht="12.75" customHeight="1" x14ac:dyDescent="0.2">
      <c r="A301" s="125" t="s">
        <v>427</v>
      </c>
      <c r="B301" s="125" t="s">
        <v>303</v>
      </c>
      <c r="C301" s="135" t="s">
        <v>401</v>
      </c>
      <c r="D301" s="135" t="s">
        <v>412</v>
      </c>
      <c r="E301" s="125" t="s">
        <v>13</v>
      </c>
      <c r="F301" s="123" t="s">
        <v>448</v>
      </c>
      <c r="G301" s="123" t="s">
        <v>517</v>
      </c>
      <c r="H301" s="125">
        <v>2023</v>
      </c>
      <c r="I301" s="173">
        <v>24</v>
      </c>
      <c r="J301" s="249">
        <v>8.2474226804123703</v>
      </c>
      <c r="K301" s="249">
        <v>13.402061855670102</v>
      </c>
      <c r="L301" s="173" t="s">
        <v>641</v>
      </c>
    </row>
    <row r="302" spans="1:12" ht="12.75" customHeight="1" x14ac:dyDescent="0.2">
      <c r="A302" s="125" t="s">
        <v>427</v>
      </c>
      <c r="B302" s="125" t="s">
        <v>303</v>
      </c>
      <c r="C302" s="135" t="s">
        <v>401</v>
      </c>
      <c r="D302" s="135" t="s">
        <v>412</v>
      </c>
      <c r="E302" s="125" t="s">
        <v>13</v>
      </c>
      <c r="F302" s="123" t="s">
        <v>448</v>
      </c>
      <c r="G302" s="123" t="s">
        <v>518</v>
      </c>
      <c r="H302" s="125">
        <v>2023</v>
      </c>
      <c r="I302" s="173">
        <v>42</v>
      </c>
      <c r="J302" s="249">
        <v>14.432989690721648</v>
      </c>
      <c r="K302" s="249">
        <v>27.83505154639175</v>
      </c>
      <c r="L302" s="173" t="s">
        <v>641</v>
      </c>
    </row>
    <row r="303" spans="1:12" ht="12.75" customHeight="1" x14ac:dyDescent="0.2">
      <c r="A303" s="125" t="s">
        <v>427</v>
      </c>
      <c r="B303" s="125" t="s">
        <v>303</v>
      </c>
      <c r="C303" s="135" t="s">
        <v>401</v>
      </c>
      <c r="D303" s="135" t="s">
        <v>412</v>
      </c>
      <c r="E303" s="125" t="s">
        <v>13</v>
      </c>
      <c r="F303" s="123" t="s">
        <v>448</v>
      </c>
      <c r="G303" s="123" t="s">
        <v>519</v>
      </c>
      <c r="H303" s="125">
        <v>2023</v>
      </c>
      <c r="I303" s="173">
        <v>42</v>
      </c>
      <c r="J303" s="249">
        <v>14.432989690721648</v>
      </c>
      <c r="K303" s="249">
        <v>42.268041237113394</v>
      </c>
      <c r="L303" s="173" t="s">
        <v>641</v>
      </c>
    </row>
    <row r="304" spans="1:12" ht="12.75" customHeight="1" x14ac:dyDescent="0.2">
      <c r="A304" s="125" t="s">
        <v>427</v>
      </c>
      <c r="B304" s="125" t="s">
        <v>303</v>
      </c>
      <c r="C304" s="135" t="s">
        <v>401</v>
      </c>
      <c r="D304" s="135" t="s">
        <v>412</v>
      </c>
      <c r="E304" s="125" t="s">
        <v>13</v>
      </c>
      <c r="F304" s="123" t="s">
        <v>448</v>
      </c>
      <c r="G304" s="123" t="s">
        <v>520</v>
      </c>
      <c r="H304" s="125">
        <v>2023</v>
      </c>
      <c r="I304" s="173">
        <v>41</v>
      </c>
      <c r="J304" s="249">
        <v>14.0893470790378</v>
      </c>
      <c r="K304" s="249">
        <v>56.357388316151194</v>
      </c>
      <c r="L304" s="173" t="s">
        <v>641</v>
      </c>
    </row>
    <row r="305" spans="1:12" ht="12.75" customHeight="1" x14ac:dyDescent="0.2">
      <c r="A305" s="125" t="s">
        <v>427</v>
      </c>
      <c r="B305" s="125" t="s">
        <v>303</v>
      </c>
      <c r="C305" s="135" t="s">
        <v>401</v>
      </c>
      <c r="D305" s="135" t="s">
        <v>412</v>
      </c>
      <c r="E305" s="125" t="s">
        <v>13</v>
      </c>
      <c r="F305" s="123" t="s">
        <v>448</v>
      </c>
      <c r="G305" s="123" t="s">
        <v>521</v>
      </c>
      <c r="H305" s="125">
        <v>2023</v>
      </c>
      <c r="I305" s="173">
        <v>56</v>
      </c>
      <c r="J305" s="249">
        <v>19.243986254295535</v>
      </c>
      <c r="K305" s="249">
        <v>75.601374570446723</v>
      </c>
      <c r="L305" s="173" t="s">
        <v>641</v>
      </c>
    </row>
    <row r="306" spans="1:12" ht="12.75" customHeight="1" x14ac:dyDescent="0.2">
      <c r="A306" s="125" t="s">
        <v>427</v>
      </c>
      <c r="B306" s="125" t="s">
        <v>303</v>
      </c>
      <c r="C306" s="135" t="s">
        <v>401</v>
      </c>
      <c r="D306" s="135" t="s">
        <v>412</v>
      </c>
      <c r="E306" s="125" t="s">
        <v>13</v>
      </c>
      <c r="F306" s="123" t="s">
        <v>448</v>
      </c>
      <c r="G306" s="123" t="s">
        <v>522</v>
      </c>
      <c r="H306" s="125">
        <v>2023</v>
      </c>
      <c r="I306" s="173">
        <v>42</v>
      </c>
      <c r="J306" s="249">
        <v>14.432989690721648</v>
      </c>
      <c r="K306" s="249">
        <v>90.034364261168378</v>
      </c>
      <c r="L306" s="173" t="s">
        <v>641</v>
      </c>
    </row>
    <row r="307" spans="1:12" ht="12.75" customHeight="1" x14ac:dyDescent="0.2">
      <c r="A307" s="125" t="s">
        <v>427</v>
      </c>
      <c r="B307" s="125" t="s">
        <v>303</v>
      </c>
      <c r="C307" s="135" t="s">
        <v>401</v>
      </c>
      <c r="D307" s="135" t="s">
        <v>412</v>
      </c>
      <c r="E307" s="125" t="s">
        <v>13</v>
      </c>
      <c r="F307" s="123" t="s">
        <v>448</v>
      </c>
      <c r="G307" s="123" t="s">
        <v>523</v>
      </c>
      <c r="H307" s="125">
        <v>2023</v>
      </c>
      <c r="I307" s="173">
        <v>20</v>
      </c>
      <c r="J307" s="249">
        <v>6.8728522336769764</v>
      </c>
      <c r="K307" s="249">
        <v>96.907216494845358</v>
      </c>
      <c r="L307" s="173" t="s">
        <v>641</v>
      </c>
    </row>
    <row r="308" spans="1:12" ht="12.75" customHeight="1" x14ac:dyDescent="0.2">
      <c r="A308" s="125" t="s">
        <v>427</v>
      </c>
      <c r="B308" s="125" t="s">
        <v>303</v>
      </c>
      <c r="C308" s="135" t="s">
        <v>401</v>
      </c>
      <c r="D308" s="135" t="s">
        <v>412</v>
      </c>
      <c r="E308" s="125" t="s">
        <v>13</v>
      </c>
      <c r="F308" s="123" t="s">
        <v>448</v>
      </c>
      <c r="G308" s="123" t="s">
        <v>524</v>
      </c>
      <c r="H308" s="125">
        <v>2023</v>
      </c>
      <c r="I308" s="173">
        <v>6</v>
      </c>
      <c r="J308" s="249">
        <v>2.0618556701030926</v>
      </c>
      <c r="K308" s="249">
        <v>98.969072164948443</v>
      </c>
      <c r="L308" s="173" t="s">
        <v>641</v>
      </c>
    </row>
    <row r="309" spans="1:12" ht="12.75" customHeight="1" x14ac:dyDescent="0.2">
      <c r="A309" s="125" t="s">
        <v>427</v>
      </c>
      <c r="B309" s="125" t="s">
        <v>303</v>
      </c>
      <c r="C309" s="135" t="s">
        <v>401</v>
      </c>
      <c r="D309" s="135" t="s">
        <v>412</v>
      </c>
      <c r="E309" s="125" t="s">
        <v>13</v>
      </c>
      <c r="F309" s="123" t="s">
        <v>448</v>
      </c>
      <c r="G309" s="123" t="s">
        <v>525</v>
      </c>
      <c r="H309" s="125">
        <v>2023</v>
      </c>
      <c r="I309" s="173">
        <v>3</v>
      </c>
      <c r="J309" s="249">
        <v>1.0309278350515463</v>
      </c>
      <c r="K309" s="249">
        <v>99.999999999999986</v>
      </c>
      <c r="L309" s="173" t="s">
        <v>641</v>
      </c>
    </row>
    <row r="310" spans="1:12" ht="12.75" customHeight="1" x14ac:dyDescent="0.2">
      <c r="A310" s="125" t="s">
        <v>427</v>
      </c>
      <c r="B310" s="125" t="s">
        <v>303</v>
      </c>
      <c r="C310" s="135" t="s">
        <v>401</v>
      </c>
      <c r="D310" s="135" t="s">
        <v>413</v>
      </c>
      <c r="E310" s="125" t="s">
        <v>13</v>
      </c>
      <c r="F310" s="123" t="s">
        <v>435</v>
      </c>
      <c r="G310" s="115" t="s">
        <v>516</v>
      </c>
      <c r="H310" s="125">
        <v>2023</v>
      </c>
      <c r="I310" s="248">
        <v>2674</v>
      </c>
      <c r="J310" s="174">
        <v>100</v>
      </c>
      <c r="K310" s="173" t="s">
        <v>641</v>
      </c>
      <c r="L310" s="249">
        <v>16.2</v>
      </c>
    </row>
    <row r="311" spans="1:12" ht="12.75" customHeight="1" x14ac:dyDescent="0.2">
      <c r="A311" s="125" t="s">
        <v>427</v>
      </c>
      <c r="B311" s="125" t="s">
        <v>303</v>
      </c>
      <c r="C311" s="135" t="s">
        <v>401</v>
      </c>
      <c r="D311" s="135" t="s">
        <v>413</v>
      </c>
      <c r="E311" s="125" t="s">
        <v>13</v>
      </c>
      <c r="F311" s="123" t="s">
        <v>435</v>
      </c>
      <c r="G311" s="123" t="s">
        <v>670</v>
      </c>
      <c r="H311" s="125">
        <v>2023</v>
      </c>
      <c r="I311" s="173">
        <v>534</v>
      </c>
      <c r="J311" s="249">
        <v>19.970082273747195</v>
      </c>
      <c r="K311" s="249">
        <v>19.970082273747195</v>
      </c>
      <c r="L311" s="173" t="s">
        <v>641</v>
      </c>
    </row>
    <row r="312" spans="1:12" ht="12.75" customHeight="1" x14ac:dyDescent="0.2">
      <c r="A312" s="125" t="s">
        <v>427</v>
      </c>
      <c r="B312" s="125" t="s">
        <v>303</v>
      </c>
      <c r="C312" s="135" t="s">
        <v>401</v>
      </c>
      <c r="D312" s="135" t="s">
        <v>413</v>
      </c>
      <c r="E312" s="125" t="s">
        <v>13</v>
      </c>
      <c r="F312" s="123" t="s">
        <v>435</v>
      </c>
      <c r="G312" s="123" t="s">
        <v>517</v>
      </c>
      <c r="H312" s="125">
        <v>2023</v>
      </c>
      <c r="I312" s="173">
        <v>389</v>
      </c>
      <c r="J312" s="249">
        <v>14.547494390426326</v>
      </c>
      <c r="K312" s="249">
        <v>34.517576664173518</v>
      </c>
      <c r="L312" s="173" t="s">
        <v>641</v>
      </c>
    </row>
    <row r="313" spans="1:12" ht="12.75" customHeight="1" x14ac:dyDescent="0.2">
      <c r="A313" s="125" t="s">
        <v>427</v>
      </c>
      <c r="B313" s="125" t="s">
        <v>303</v>
      </c>
      <c r="C313" s="135" t="s">
        <v>401</v>
      </c>
      <c r="D313" s="135" t="s">
        <v>413</v>
      </c>
      <c r="E313" s="125" t="s">
        <v>13</v>
      </c>
      <c r="F313" s="123" t="s">
        <v>435</v>
      </c>
      <c r="G313" s="123" t="s">
        <v>518</v>
      </c>
      <c r="H313" s="125">
        <v>2023</v>
      </c>
      <c r="I313" s="173">
        <v>528</v>
      </c>
      <c r="J313" s="249">
        <v>19.74569932685116</v>
      </c>
      <c r="K313" s="249">
        <v>54.263275991024678</v>
      </c>
      <c r="L313" s="173" t="s">
        <v>641</v>
      </c>
    </row>
    <row r="314" spans="1:12" ht="12.75" customHeight="1" x14ac:dyDescent="0.2">
      <c r="A314" s="125" t="s">
        <v>427</v>
      </c>
      <c r="B314" s="125" t="s">
        <v>303</v>
      </c>
      <c r="C314" s="135" t="s">
        <v>401</v>
      </c>
      <c r="D314" s="135" t="s">
        <v>413</v>
      </c>
      <c r="E314" s="125" t="s">
        <v>13</v>
      </c>
      <c r="F314" s="123" t="s">
        <v>435</v>
      </c>
      <c r="G314" s="123" t="s">
        <v>519</v>
      </c>
      <c r="H314" s="125">
        <v>2023</v>
      </c>
      <c r="I314" s="173">
        <v>287</v>
      </c>
      <c r="J314" s="249">
        <v>10.732984293193718</v>
      </c>
      <c r="K314" s="249">
        <v>64.996260284218394</v>
      </c>
      <c r="L314" s="173" t="s">
        <v>641</v>
      </c>
    </row>
    <row r="315" spans="1:12" ht="12.75" customHeight="1" x14ac:dyDescent="0.2">
      <c r="A315" s="125" t="s">
        <v>427</v>
      </c>
      <c r="B315" s="125" t="s">
        <v>303</v>
      </c>
      <c r="C315" s="135" t="s">
        <v>401</v>
      </c>
      <c r="D315" s="135" t="s">
        <v>413</v>
      </c>
      <c r="E315" s="125" t="s">
        <v>13</v>
      </c>
      <c r="F315" s="123" t="s">
        <v>435</v>
      </c>
      <c r="G315" s="123" t="s">
        <v>520</v>
      </c>
      <c r="H315" s="125">
        <v>2023</v>
      </c>
      <c r="I315" s="173">
        <v>209</v>
      </c>
      <c r="J315" s="249">
        <v>7.8160059835452502</v>
      </c>
      <c r="K315" s="249">
        <v>72.812266267763647</v>
      </c>
      <c r="L315" s="173" t="s">
        <v>641</v>
      </c>
    </row>
    <row r="316" spans="1:12" ht="12.75" customHeight="1" x14ac:dyDescent="0.2">
      <c r="A316" s="125" t="s">
        <v>427</v>
      </c>
      <c r="B316" s="125" t="s">
        <v>303</v>
      </c>
      <c r="C316" s="135" t="s">
        <v>401</v>
      </c>
      <c r="D316" s="135" t="s">
        <v>413</v>
      </c>
      <c r="E316" s="125" t="s">
        <v>13</v>
      </c>
      <c r="F316" s="123" t="s">
        <v>435</v>
      </c>
      <c r="G316" s="123" t="s">
        <v>521</v>
      </c>
      <c r="H316" s="125">
        <v>2023</v>
      </c>
      <c r="I316" s="173">
        <v>366</v>
      </c>
      <c r="J316" s="249">
        <v>13.687359760658191</v>
      </c>
      <c r="K316" s="249">
        <v>86.499626028421844</v>
      </c>
      <c r="L316" s="173" t="s">
        <v>641</v>
      </c>
    </row>
    <row r="317" spans="1:12" ht="12.75" customHeight="1" x14ac:dyDescent="0.2">
      <c r="A317" s="125" t="s">
        <v>427</v>
      </c>
      <c r="B317" s="125" t="s">
        <v>303</v>
      </c>
      <c r="C317" s="135" t="s">
        <v>401</v>
      </c>
      <c r="D317" s="135" t="s">
        <v>413</v>
      </c>
      <c r="E317" s="125" t="s">
        <v>13</v>
      </c>
      <c r="F317" s="123" t="s">
        <v>435</v>
      </c>
      <c r="G317" s="123" t="s">
        <v>522</v>
      </c>
      <c r="H317" s="125">
        <v>2023</v>
      </c>
      <c r="I317" s="173">
        <v>239</v>
      </c>
      <c r="J317" s="249">
        <v>8.9379207180254294</v>
      </c>
      <c r="K317" s="249">
        <v>95.437546746447268</v>
      </c>
      <c r="L317" s="173" t="s">
        <v>641</v>
      </c>
    </row>
    <row r="318" spans="1:12" ht="12.75" customHeight="1" x14ac:dyDescent="0.2">
      <c r="A318" s="125" t="s">
        <v>427</v>
      </c>
      <c r="B318" s="125" t="s">
        <v>303</v>
      </c>
      <c r="C318" s="135" t="s">
        <v>401</v>
      </c>
      <c r="D318" s="135" t="s">
        <v>413</v>
      </c>
      <c r="E318" s="125" t="s">
        <v>13</v>
      </c>
      <c r="F318" s="123" t="s">
        <v>435</v>
      </c>
      <c r="G318" s="123" t="s">
        <v>523</v>
      </c>
      <c r="H318" s="125">
        <v>2023</v>
      </c>
      <c r="I318" s="173">
        <v>87</v>
      </c>
      <c r="J318" s="249">
        <v>3.2535527299925207</v>
      </c>
      <c r="K318" s="249">
        <v>98.691099476439788</v>
      </c>
      <c r="L318" s="173" t="s">
        <v>641</v>
      </c>
    </row>
    <row r="319" spans="1:12" ht="12.75" customHeight="1" x14ac:dyDescent="0.2">
      <c r="A319" s="125" t="s">
        <v>427</v>
      </c>
      <c r="B319" s="125" t="s">
        <v>303</v>
      </c>
      <c r="C319" s="135" t="s">
        <v>401</v>
      </c>
      <c r="D319" s="135" t="s">
        <v>413</v>
      </c>
      <c r="E319" s="125" t="s">
        <v>13</v>
      </c>
      <c r="F319" s="123" t="s">
        <v>435</v>
      </c>
      <c r="G319" s="123" t="s">
        <v>524</v>
      </c>
      <c r="H319" s="125">
        <v>2023</v>
      </c>
      <c r="I319" s="173">
        <v>28</v>
      </c>
      <c r="J319" s="249">
        <v>1.0471204188481675</v>
      </c>
      <c r="K319" s="249">
        <v>99.738219895287955</v>
      </c>
      <c r="L319" s="173" t="s">
        <v>641</v>
      </c>
    </row>
    <row r="320" spans="1:12" ht="12.75" customHeight="1" x14ac:dyDescent="0.2">
      <c r="A320" s="125" t="s">
        <v>427</v>
      </c>
      <c r="B320" s="125" t="s">
        <v>303</v>
      </c>
      <c r="C320" s="135" t="s">
        <v>401</v>
      </c>
      <c r="D320" s="135" t="s">
        <v>413</v>
      </c>
      <c r="E320" s="125" t="s">
        <v>13</v>
      </c>
      <c r="F320" s="123" t="s">
        <v>435</v>
      </c>
      <c r="G320" s="123" t="s">
        <v>525</v>
      </c>
      <c r="H320" s="125">
        <v>2023</v>
      </c>
      <c r="I320" s="173">
        <v>7</v>
      </c>
      <c r="J320" s="249">
        <v>0.26178010471204188</v>
      </c>
      <c r="K320" s="249">
        <v>100</v>
      </c>
      <c r="L320" s="173" t="s">
        <v>641</v>
      </c>
    </row>
    <row r="321" spans="1:12" ht="12.75" customHeight="1" x14ac:dyDescent="0.2">
      <c r="A321" s="125" t="s">
        <v>427</v>
      </c>
      <c r="B321" s="125" t="s">
        <v>303</v>
      </c>
      <c r="C321" s="135" t="s">
        <v>401</v>
      </c>
      <c r="D321" s="135" t="s">
        <v>413</v>
      </c>
      <c r="E321" s="125" t="s">
        <v>13</v>
      </c>
      <c r="F321" s="123" t="s">
        <v>671</v>
      </c>
      <c r="G321" s="115" t="s">
        <v>516</v>
      </c>
      <c r="H321" s="125">
        <v>2023</v>
      </c>
      <c r="I321" s="173">
        <v>387</v>
      </c>
      <c r="J321" s="174">
        <v>100</v>
      </c>
      <c r="K321" s="173" t="s">
        <v>641</v>
      </c>
      <c r="L321" s="249">
        <v>24.9</v>
      </c>
    </row>
    <row r="322" spans="1:12" ht="12.75" customHeight="1" x14ac:dyDescent="0.2">
      <c r="A322" s="125" t="s">
        <v>427</v>
      </c>
      <c r="B322" s="125" t="s">
        <v>303</v>
      </c>
      <c r="C322" s="135" t="s">
        <v>401</v>
      </c>
      <c r="D322" s="135" t="s">
        <v>413</v>
      </c>
      <c r="E322" s="125" t="s">
        <v>13</v>
      </c>
      <c r="F322" s="123" t="s">
        <v>448</v>
      </c>
      <c r="G322" s="123" t="s">
        <v>670</v>
      </c>
      <c r="H322" s="125">
        <v>2023</v>
      </c>
      <c r="I322" s="173">
        <v>12</v>
      </c>
      <c r="J322" s="249">
        <v>3.1007751937984498</v>
      </c>
      <c r="K322" s="249">
        <v>3.1007751937984498</v>
      </c>
      <c r="L322" s="173" t="s">
        <v>641</v>
      </c>
    </row>
    <row r="323" spans="1:12" ht="12.75" customHeight="1" x14ac:dyDescent="0.2">
      <c r="A323" s="125" t="s">
        <v>427</v>
      </c>
      <c r="B323" s="125" t="s">
        <v>303</v>
      </c>
      <c r="C323" s="135" t="s">
        <v>401</v>
      </c>
      <c r="D323" s="135" t="s">
        <v>413</v>
      </c>
      <c r="E323" s="125" t="s">
        <v>13</v>
      </c>
      <c r="F323" s="123" t="s">
        <v>448</v>
      </c>
      <c r="G323" s="123" t="s">
        <v>517</v>
      </c>
      <c r="H323" s="125">
        <v>2023</v>
      </c>
      <c r="I323" s="173">
        <v>27</v>
      </c>
      <c r="J323" s="249">
        <v>6.9767441860465116</v>
      </c>
      <c r="K323" s="249">
        <v>10.077519379844961</v>
      </c>
      <c r="L323" s="173" t="s">
        <v>641</v>
      </c>
    </row>
    <row r="324" spans="1:12" ht="12.75" customHeight="1" x14ac:dyDescent="0.2">
      <c r="A324" s="125" t="s">
        <v>427</v>
      </c>
      <c r="B324" s="125" t="s">
        <v>303</v>
      </c>
      <c r="C324" s="135" t="s">
        <v>401</v>
      </c>
      <c r="D324" s="135" t="s">
        <v>413</v>
      </c>
      <c r="E324" s="125" t="s">
        <v>13</v>
      </c>
      <c r="F324" s="123" t="s">
        <v>448</v>
      </c>
      <c r="G324" s="123" t="s">
        <v>518</v>
      </c>
      <c r="H324" s="125">
        <v>2023</v>
      </c>
      <c r="I324" s="173">
        <v>56</v>
      </c>
      <c r="J324" s="249">
        <v>14.470284237726098</v>
      </c>
      <c r="K324" s="249">
        <v>24.547803617571059</v>
      </c>
      <c r="L324" s="173" t="s">
        <v>641</v>
      </c>
    </row>
    <row r="325" spans="1:12" ht="12.75" customHeight="1" x14ac:dyDescent="0.2">
      <c r="A325" s="125" t="s">
        <v>427</v>
      </c>
      <c r="B325" s="125" t="s">
        <v>303</v>
      </c>
      <c r="C325" s="135" t="s">
        <v>401</v>
      </c>
      <c r="D325" s="135" t="s">
        <v>413</v>
      </c>
      <c r="E325" s="125" t="s">
        <v>13</v>
      </c>
      <c r="F325" s="123" t="s">
        <v>448</v>
      </c>
      <c r="G325" s="123" t="s">
        <v>519</v>
      </c>
      <c r="H325" s="125">
        <v>2023</v>
      </c>
      <c r="I325" s="173">
        <v>54</v>
      </c>
      <c r="J325" s="249">
        <v>13.953488372093023</v>
      </c>
      <c r="K325" s="249">
        <v>38.501291989664082</v>
      </c>
      <c r="L325" s="173" t="s">
        <v>641</v>
      </c>
    </row>
    <row r="326" spans="1:12" ht="12.75" customHeight="1" x14ac:dyDescent="0.2">
      <c r="A326" s="125" t="s">
        <v>427</v>
      </c>
      <c r="B326" s="125" t="s">
        <v>303</v>
      </c>
      <c r="C326" s="135" t="s">
        <v>401</v>
      </c>
      <c r="D326" s="135" t="s">
        <v>413</v>
      </c>
      <c r="E326" s="125" t="s">
        <v>13</v>
      </c>
      <c r="F326" s="123" t="s">
        <v>448</v>
      </c>
      <c r="G326" s="123" t="s">
        <v>520</v>
      </c>
      <c r="H326" s="125">
        <v>2023</v>
      </c>
      <c r="I326" s="173">
        <v>44</v>
      </c>
      <c r="J326" s="249">
        <v>11.369509043927648</v>
      </c>
      <c r="K326" s="249">
        <v>49.870801033591732</v>
      </c>
      <c r="L326" s="173" t="s">
        <v>641</v>
      </c>
    </row>
    <row r="327" spans="1:12" ht="12.75" customHeight="1" x14ac:dyDescent="0.2">
      <c r="A327" s="125" t="s">
        <v>427</v>
      </c>
      <c r="B327" s="125" t="s">
        <v>303</v>
      </c>
      <c r="C327" s="135" t="s">
        <v>401</v>
      </c>
      <c r="D327" s="135" t="s">
        <v>413</v>
      </c>
      <c r="E327" s="125" t="s">
        <v>13</v>
      </c>
      <c r="F327" s="123" t="s">
        <v>448</v>
      </c>
      <c r="G327" s="123" t="s">
        <v>521</v>
      </c>
      <c r="H327" s="125">
        <v>2023</v>
      </c>
      <c r="I327" s="173">
        <v>101</v>
      </c>
      <c r="J327" s="249">
        <v>26.098191214470283</v>
      </c>
      <c r="K327" s="249">
        <v>75.968992248062023</v>
      </c>
      <c r="L327" s="173" t="s">
        <v>641</v>
      </c>
    </row>
    <row r="328" spans="1:12" ht="12.75" customHeight="1" x14ac:dyDescent="0.2">
      <c r="A328" s="125" t="s">
        <v>427</v>
      </c>
      <c r="B328" s="125" t="s">
        <v>303</v>
      </c>
      <c r="C328" s="135" t="s">
        <v>401</v>
      </c>
      <c r="D328" s="135" t="s">
        <v>413</v>
      </c>
      <c r="E328" s="125" t="s">
        <v>13</v>
      </c>
      <c r="F328" s="123" t="s">
        <v>448</v>
      </c>
      <c r="G328" s="123" t="s">
        <v>522</v>
      </c>
      <c r="H328" s="125">
        <v>2023</v>
      </c>
      <c r="I328" s="173">
        <v>61</v>
      </c>
      <c r="J328" s="249">
        <v>15.762273901808785</v>
      </c>
      <c r="K328" s="249">
        <v>91.731266149870805</v>
      </c>
      <c r="L328" s="173" t="s">
        <v>641</v>
      </c>
    </row>
    <row r="329" spans="1:12" ht="12.75" customHeight="1" x14ac:dyDescent="0.2">
      <c r="A329" s="125" t="s">
        <v>427</v>
      </c>
      <c r="B329" s="125" t="s">
        <v>303</v>
      </c>
      <c r="C329" s="135" t="s">
        <v>401</v>
      </c>
      <c r="D329" s="135" t="s">
        <v>413</v>
      </c>
      <c r="E329" s="125" t="s">
        <v>13</v>
      </c>
      <c r="F329" s="123" t="s">
        <v>448</v>
      </c>
      <c r="G329" s="123" t="s">
        <v>523</v>
      </c>
      <c r="H329" s="125">
        <v>2023</v>
      </c>
      <c r="I329" s="173">
        <v>22</v>
      </c>
      <c r="J329" s="249">
        <v>5.684754521963824</v>
      </c>
      <c r="K329" s="249">
        <v>97.41602067183463</v>
      </c>
      <c r="L329" s="173" t="s">
        <v>641</v>
      </c>
    </row>
    <row r="330" spans="1:12" ht="12.75" customHeight="1" x14ac:dyDescent="0.2">
      <c r="A330" s="125" t="s">
        <v>427</v>
      </c>
      <c r="B330" s="125" t="s">
        <v>303</v>
      </c>
      <c r="C330" s="135" t="s">
        <v>401</v>
      </c>
      <c r="D330" s="135" t="s">
        <v>413</v>
      </c>
      <c r="E330" s="125" t="s">
        <v>13</v>
      </c>
      <c r="F330" s="123" t="s">
        <v>448</v>
      </c>
      <c r="G330" s="123" t="s">
        <v>524</v>
      </c>
      <c r="H330" s="125">
        <v>2023</v>
      </c>
      <c r="I330" s="173">
        <v>10</v>
      </c>
      <c r="J330" s="249">
        <v>2.5839793281653747</v>
      </c>
      <c r="K330" s="249">
        <v>100</v>
      </c>
      <c r="L330" s="173" t="s">
        <v>641</v>
      </c>
    </row>
    <row r="331" spans="1:12" ht="12.75" customHeight="1" x14ac:dyDescent="0.2">
      <c r="A331" s="125" t="s">
        <v>427</v>
      </c>
      <c r="B331" s="125" t="s">
        <v>303</v>
      </c>
      <c r="C331" s="135" t="s">
        <v>401</v>
      </c>
      <c r="D331" s="135" t="s">
        <v>413</v>
      </c>
      <c r="E331" s="125" t="s">
        <v>13</v>
      </c>
      <c r="F331" s="123" t="s">
        <v>448</v>
      </c>
      <c r="G331" s="123" t="s">
        <v>525</v>
      </c>
      <c r="H331" s="125">
        <v>2023</v>
      </c>
      <c r="I331" s="173" t="s">
        <v>641</v>
      </c>
      <c r="J331" s="249" t="s">
        <v>641</v>
      </c>
      <c r="K331" s="249">
        <v>100</v>
      </c>
      <c r="L331" s="173" t="s">
        <v>641</v>
      </c>
    </row>
    <row r="332" spans="1:12" ht="12.75" customHeight="1" x14ac:dyDescent="0.2">
      <c r="A332" s="125" t="s">
        <v>427</v>
      </c>
      <c r="B332" s="125" t="s">
        <v>303</v>
      </c>
      <c r="C332" s="135" t="s">
        <v>402</v>
      </c>
      <c r="D332" s="135" t="s">
        <v>408</v>
      </c>
      <c r="E332" s="125" t="s">
        <v>13</v>
      </c>
      <c r="F332" s="123" t="s">
        <v>435</v>
      </c>
      <c r="G332" s="115" t="s">
        <v>516</v>
      </c>
      <c r="H332" s="125">
        <v>2023</v>
      </c>
      <c r="I332" s="248">
        <v>975</v>
      </c>
      <c r="J332" s="174">
        <v>100</v>
      </c>
      <c r="K332" s="173" t="s">
        <v>641</v>
      </c>
      <c r="L332" s="249">
        <v>14.1</v>
      </c>
    </row>
    <row r="333" spans="1:12" ht="12.75" customHeight="1" x14ac:dyDescent="0.2">
      <c r="A333" s="125" t="s">
        <v>427</v>
      </c>
      <c r="B333" s="125" t="s">
        <v>303</v>
      </c>
      <c r="C333" s="135" t="s">
        <v>402</v>
      </c>
      <c r="D333" s="135" t="s">
        <v>408</v>
      </c>
      <c r="E333" s="125" t="s">
        <v>13</v>
      </c>
      <c r="F333" s="123" t="s">
        <v>435</v>
      </c>
      <c r="G333" s="123" t="s">
        <v>670</v>
      </c>
      <c r="H333" s="125">
        <v>2023</v>
      </c>
      <c r="I333" s="173">
        <v>199</v>
      </c>
      <c r="J333" s="249">
        <v>20.410256410256412</v>
      </c>
      <c r="K333" s="249">
        <v>20.410256410256412</v>
      </c>
      <c r="L333" s="173" t="s">
        <v>641</v>
      </c>
    </row>
    <row r="334" spans="1:12" ht="12.75" customHeight="1" x14ac:dyDescent="0.2">
      <c r="A334" s="125" t="s">
        <v>427</v>
      </c>
      <c r="B334" s="125" t="s">
        <v>303</v>
      </c>
      <c r="C334" s="135" t="s">
        <v>402</v>
      </c>
      <c r="D334" s="135" t="s">
        <v>408</v>
      </c>
      <c r="E334" s="125" t="s">
        <v>13</v>
      </c>
      <c r="F334" s="123" t="s">
        <v>435</v>
      </c>
      <c r="G334" s="123" t="s">
        <v>517</v>
      </c>
      <c r="H334" s="125">
        <v>2023</v>
      </c>
      <c r="I334" s="173">
        <v>191</v>
      </c>
      <c r="J334" s="249">
        <v>19.589743589743588</v>
      </c>
      <c r="K334" s="249">
        <v>40</v>
      </c>
      <c r="L334" s="173" t="s">
        <v>641</v>
      </c>
    </row>
    <row r="335" spans="1:12" ht="12.75" customHeight="1" x14ac:dyDescent="0.2">
      <c r="A335" s="125" t="s">
        <v>427</v>
      </c>
      <c r="B335" s="125" t="s">
        <v>303</v>
      </c>
      <c r="C335" s="135" t="s">
        <v>402</v>
      </c>
      <c r="D335" s="135" t="s">
        <v>408</v>
      </c>
      <c r="E335" s="125" t="s">
        <v>13</v>
      </c>
      <c r="F335" s="123" t="s">
        <v>435</v>
      </c>
      <c r="G335" s="123" t="s">
        <v>518</v>
      </c>
      <c r="H335" s="125">
        <v>2023</v>
      </c>
      <c r="I335" s="173">
        <v>190</v>
      </c>
      <c r="J335" s="249">
        <v>19.487179487179489</v>
      </c>
      <c r="K335" s="249">
        <v>59.487179487179489</v>
      </c>
      <c r="L335" s="173" t="s">
        <v>641</v>
      </c>
    </row>
    <row r="336" spans="1:12" ht="12.75" customHeight="1" x14ac:dyDescent="0.2">
      <c r="A336" s="125" t="s">
        <v>427</v>
      </c>
      <c r="B336" s="125" t="s">
        <v>303</v>
      </c>
      <c r="C336" s="135" t="s">
        <v>402</v>
      </c>
      <c r="D336" s="135" t="s">
        <v>408</v>
      </c>
      <c r="E336" s="125" t="s">
        <v>13</v>
      </c>
      <c r="F336" s="123" t="s">
        <v>435</v>
      </c>
      <c r="G336" s="123" t="s">
        <v>519</v>
      </c>
      <c r="H336" s="125">
        <v>2023</v>
      </c>
      <c r="I336" s="173">
        <v>110</v>
      </c>
      <c r="J336" s="249">
        <v>11.282051282051283</v>
      </c>
      <c r="K336" s="249">
        <v>70.769230769230774</v>
      </c>
      <c r="L336" s="173" t="s">
        <v>641</v>
      </c>
    </row>
    <row r="337" spans="1:12" ht="12.75" customHeight="1" x14ac:dyDescent="0.2">
      <c r="A337" s="125" t="s">
        <v>427</v>
      </c>
      <c r="B337" s="125" t="s">
        <v>303</v>
      </c>
      <c r="C337" s="135" t="s">
        <v>402</v>
      </c>
      <c r="D337" s="135" t="s">
        <v>408</v>
      </c>
      <c r="E337" s="125" t="s">
        <v>13</v>
      </c>
      <c r="F337" s="123" t="s">
        <v>435</v>
      </c>
      <c r="G337" s="123" t="s">
        <v>520</v>
      </c>
      <c r="H337" s="125">
        <v>2023</v>
      </c>
      <c r="I337" s="173">
        <v>83</v>
      </c>
      <c r="J337" s="249">
        <v>8.5128205128205128</v>
      </c>
      <c r="K337" s="249">
        <v>79.282051282051285</v>
      </c>
      <c r="L337" s="173" t="s">
        <v>641</v>
      </c>
    </row>
    <row r="338" spans="1:12" ht="12.75" customHeight="1" x14ac:dyDescent="0.2">
      <c r="A338" s="125" t="s">
        <v>427</v>
      </c>
      <c r="B338" s="125" t="s">
        <v>303</v>
      </c>
      <c r="C338" s="135" t="s">
        <v>402</v>
      </c>
      <c r="D338" s="135" t="s">
        <v>408</v>
      </c>
      <c r="E338" s="125" t="s">
        <v>13</v>
      </c>
      <c r="F338" s="123" t="s">
        <v>435</v>
      </c>
      <c r="G338" s="123" t="s">
        <v>521</v>
      </c>
      <c r="H338" s="125">
        <v>2023</v>
      </c>
      <c r="I338" s="173">
        <v>116</v>
      </c>
      <c r="J338" s="249">
        <v>11.897435897435898</v>
      </c>
      <c r="K338" s="249">
        <v>91.179487179487182</v>
      </c>
      <c r="L338" s="173" t="s">
        <v>641</v>
      </c>
    </row>
    <row r="339" spans="1:12" ht="12.75" customHeight="1" x14ac:dyDescent="0.2">
      <c r="A339" s="125" t="s">
        <v>427</v>
      </c>
      <c r="B339" s="125" t="s">
        <v>303</v>
      </c>
      <c r="C339" s="135" t="s">
        <v>402</v>
      </c>
      <c r="D339" s="135" t="s">
        <v>408</v>
      </c>
      <c r="E339" s="125" t="s">
        <v>13</v>
      </c>
      <c r="F339" s="123" t="s">
        <v>435</v>
      </c>
      <c r="G339" s="123" t="s">
        <v>522</v>
      </c>
      <c r="H339" s="125">
        <v>2023</v>
      </c>
      <c r="I339" s="173">
        <v>50</v>
      </c>
      <c r="J339" s="249">
        <v>5.1282051282051277</v>
      </c>
      <c r="K339" s="249">
        <v>96.307692307692307</v>
      </c>
      <c r="L339" s="173" t="s">
        <v>641</v>
      </c>
    </row>
    <row r="340" spans="1:12" ht="12.75" customHeight="1" x14ac:dyDescent="0.2">
      <c r="A340" s="125" t="s">
        <v>427</v>
      </c>
      <c r="B340" s="125" t="s">
        <v>303</v>
      </c>
      <c r="C340" s="135" t="s">
        <v>402</v>
      </c>
      <c r="D340" s="135" t="s">
        <v>408</v>
      </c>
      <c r="E340" s="125" t="s">
        <v>13</v>
      </c>
      <c r="F340" s="123" t="s">
        <v>435</v>
      </c>
      <c r="G340" s="123" t="s">
        <v>523</v>
      </c>
      <c r="H340" s="125">
        <v>2023</v>
      </c>
      <c r="I340" s="173">
        <v>22</v>
      </c>
      <c r="J340" s="249">
        <v>2.2564102564102564</v>
      </c>
      <c r="K340" s="249">
        <v>98.564102564102569</v>
      </c>
      <c r="L340" s="173" t="s">
        <v>641</v>
      </c>
    </row>
    <row r="341" spans="1:12" ht="12.75" customHeight="1" x14ac:dyDescent="0.2">
      <c r="A341" s="125" t="s">
        <v>427</v>
      </c>
      <c r="B341" s="125" t="s">
        <v>303</v>
      </c>
      <c r="C341" s="135" t="s">
        <v>402</v>
      </c>
      <c r="D341" s="135" t="s">
        <v>408</v>
      </c>
      <c r="E341" s="125" t="s">
        <v>13</v>
      </c>
      <c r="F341" s="123" t="s">
        <v>435</v>
      </c>
      <c r="G341" s="123" t="s">
        <v>524</v>
      </c>
      <c r="H341" s="125">
        <v>2023</v>
      </c>
      <c r="I341" s="173">
        <v>10</v>
      </c>
      <c r="J341" s="249">
        <v>1.0256410256410255</v>
      </c>
      <c r="K341" s="249">
        <v>99.589743589743591</v>
      </c>
      <c r="L341" s="173" t="s">
        <v>641</v>
      </c>
    </row>
    <row r="342" spans="1:12" ht="12.75" customHeight="1" x14ac:dyDescent="0.2">
      <c r="A342" s="125" t="s">
        <v>427</v>
      </c>
      <c r="B342" s="125" t="s">
        <v>303</v>
      </c>
      <c r="C342" s="135" t="s">
        <v>402</v>
      </c>
      <c r="D342" s="135" t="s">
        <v>408</v>
      </c>
      <c r="E342" s="125" t="s">
        <v>13</v>
      </c>
      <c r="F342" s="123" t="s">
        <v>435</v>
      </c>
      <c r="G342" s="123" t="s">
        <v>525</v>
      </c>
      <c r="H342" s="125">
        <v>2023</v>
      </c>
      <c r="I342" s="173">
        <v>4</v>
      </c>
      <c r="J342" s="249">
        <v>0.41025641025641024</v>
      </c>
      <c r="K342" s="249">
        <v>100</v>
      </c>
      <c r="L342" s="173" t="s">
        <v>641</v>
      </c>
    </row>
    <row r="343" spans="1:12" ht="12.75" customHeight="1" x14ac:dyDescent="0.2">
      <c r="A343" s="125" t="s">
        <v>427</v>
      </c>
      <c r="B343" s="125" t="s">
        <v>303</v>
      </c>
      <c r="C343" s="135" t="s">
        <v>402</v>
      </c>
      <c r="D343" s="135" t="s">
        <v>408</v>
      </c>
      <c r="E343" s="125" t="s">
        <v>13</v>
      </c>
      <c r="F343" s="123" t="s">
        <v>671</v>
      </c>
      <c r="G343" s="115" t="s">
        <v>516</v>
      </c>
      <c r="H343" s="125">
        <v>2023</v>
      </c>
      <c r="I343" s="173">
        <v>220</v>
      </c>
      <c r="J343" s="174">
        <v>100.00000000000001</v>
      </c>
      <c r="K343" s="173" t="s">
        <v>641</v>
      </c>
      <c r="L343" s="249">
        <v>23.3</v>
      </c>
    </row>
    <row r="344" spans="1:12" ht="12.75" customHeight="1" x14ac:dyDescent="0.2">
      <c r="A344" s="125" t="s">
        <v>427</v>
      </c>
      <c r="B344" s="125" t="s">
        <v>303</v>
      </c>
      <c r="C344" s="135" t="s">
        <v>402</v>
      </c>
      <c r="D344" s="135" t="s">
        <v>408</v>
      </c>
      <c r="E344" s="125" t="s">
        <v>13</v>
      </c>
      <c r="F344" s="123" t="s">
        <v>448</v>
      </c>
      <c r="G344" s="123" t="s">
        <v>670</v>
      </c>
      <c r="H344" s="125">
        <v>2023</v>
      </c>
      <c r="I344" s="173">
        <v>3</v>
      </c>
      <c r="J344" s="249">
        <v>1.3636363636363635</v>
      </c>
      <c r="K344" s="249">
        <v>1.3636363636363635</v>
      </c>
      <c r="L344" s="173" t="s">
        <v>641</v>
      </c>
    </row>
    <row r="345" spans="1:12" ht="12.75" customHeight="1" x14ac:dyDescent="0.2">
      <c r="A345" s="125" t="s">
        <v>427</v>
      </c>
      <c r="B345" s="125" t="s">
        <v>303</v>
      </c>
      <c r="C345" s="135" t="s">
        <v>402</v>
      </c>
      <c r="D345" s="135" t="s">
        <v>408</v>
      </c>
      <c r="E345" s="125" t="s">
        <v>13</v>
      </c>
      <c r="F345" s="123" t="s">
        <v>448</v>
      </c>
      <c r="G345" s="123" t="s">
        <v>517</v>
      </c>
      <c r="H345" s="125">
        <v>2023</v>
      </c>
      <c r="I345" s="173">
        <v>18</v>
      </c>
      <c r="J345" s="249">
        <v>8.1818181818181817</v>
      </c>
      <c r="K345" s="249">
        <v>9.545454545454545</v>
      </c>
      <c r="L345" s="173" t="s">
        <v>641</v>
      </c>
    </row>
    <row r="346" spans="1:12" ht="12.75" customHeight="1" x14ac:dyDescent="0.2">
      <c r="A346" s="125" t="s">
        <v>427</v>
      </c>
      <c r="B346" s="125" t="s">
        <v>303</v>
      </c>
      <c r="C346" s="135" t="s">
        <v>402</v>
      </c>
      <c r="D346" s="135" t="s">
        <v>408</v>
      </c>
      <c r="E346" s="125" t="s">
        <v>13</v>
      </c>
      <c r="F346" s="123" t="s">
        <v>448</v>
      </c>
      <c r="G346" s="123" t="s">
        <v>518</v>
      </c>
      <c r="H346" s="125">
        <v>2023</v>
      </c>
      <c r="I346" s="173">
        <v>42</v>
      </c>
      <c r="J346" s="249">
        <v>19.090909090909093</v>
      </c>
      <c r="K346" s="249">
        <v>28.63636363636364</v>
      </c>
      <c r="L346" s="173" t="s">
        <v>641</v>
      </c>
    </row>
    <row r="347" spans="1:12" ht="12.75" customHeight="1" x14ac:dyDescent="0.2">
      <c r="A347" s="125" t="s">
        <v>427</v>
      </c>
      <c r="B347" s="125" t="s">
        <v>303</v>
      </c>
      <c r="C347" s="135" t="s">
        <v>402</v>
      </c>
      <c r="D347" s="135" t="s">
        <v>408</v>
      </c>
      <c r="E347" s="125" t="s">
        <v>13</v>
      </c>
      <c r="F347" s="123" t="s">
        <v>448</v>
      </c>
      <c r="G347" s="123" t="s">
        <v>519</v>
      </c>
      <c r="H347" s="125">
        <v>2023</v>
      </c>
      <c r="I347" s="173">
        <v>31</v>
      </c>
      <c r="J347" s="249">
        <v>14.09090909090909</v>
      </c>
      <c r="K347" s="249">
        <v>42.727272727272734</v>
      </c>
      <c r="L347" s="173" t="s">
        <v>641</v>
      </c>
    </row>
    <row r="348" spans="1:12" ht="12.75" customHeight="1" x14ac:dyDescent="0.2">
      <c r="A348" s="125" t="s">
        <v>427</v>
      </c>
      <c r="B348" s="125" t="s">
        <v>303</v>
      </c>
      <c r="C348" s="135" t="s">
        <v>402</v>
      </c>
      <c r="D348" s="135" t="s">
        <v>408</v>
      </c>
      <c r="E348" s="125" t="s">
        <v>13</v>
      </c>
      <c r="F348" s="123" t="s">
        <v>448</v>
      </c>
      <c r="G348" s="123" t="s">
        <v>520</v>
      </c>
      <c r="H348" s="125">
        <v>2023</v>
      </c>
      <c r="I348" s="173">
        <v>42</v>
      </c>
      <c r="J348" s="249">
        <v>19.090909090909093</v>
      </c>
      <c r="K348" s="249">
        <v>61.818181818181827</v>
      </c>
      <c r="L348" s="173" t="s">
        <v>641</v>
      </c>
    </row>
    <row r="349" spans="1:12" ht="12.75" customHeight="1" x14ac:dyDescent="0.2">
      <c r="A349" s="125" t="s">
        <v>427</v>
      </c>
      <c r="B349" s="125" t="s">
        <v>303</v>
      </c>
      <c r="C349" s="135" t="s">
        <v>402</v>
      </c>
      <c r="D349" s="135" t="s">
        <v>408</v>
      </c>
      <c r="E349" s="125" t="s">
        <v>13</v>
      </c>
      <c r="F349" s="123" t="s">
        <v>448</v>
      </c>
      <c r="G349" s="123" t="s">
        <v>521</v>
      </c>
      <c r="H349" s="125">
        <v>2023</v>
      </c>
      <c r="I349" s="173">
        <v>42</v>
      </c>
      <c r="J349" s="249">
        <v>19.090909090909093</v>
      </c>
      <c r="K349" s="249">
        <v>80.909090909090921</v>
      </c>
      <c r="L349" s="173" t="s">
        <v>641</v>
      </c>
    </row>
    <row r="350" spans="1:12" ht="12.75" customHeight="1" x14ac:dyDescent="0.2">
      <c r="A350" s="125" t="s">
        <v>427</v>
      </c>
      <c r="B350" s="125" t="s">
        <v>303</v>
      </c>
      <c r="C350" s="135" t="s">
        <v>402</v>
      </c>
      <c r="D350" s="135" t="s">
        <v>408</v>
      </c>
      <c r="E350" s="125" t="s">
        <v>13</v>
      </c>
      <c r="F350" s="123" t="s">
        <v>448</v>
      </c>
      <c r="G350" s="123" t="s">
        <v>522</v>
      </c>
      <c r="H350" s="125">
        <v>2023</v>
      </c>
      <c r="I350" s="173">
        <v>24</v>
      </c>
      <c r="J350" s="249">
        <v>10.909090909090908</v>
      </c>
      <c r="K350" s="249">
        <v>91.818181818181827</v>
      </c>
      <c r="L350" s="173" t="s">
        <v>641</v>
      </c>
    </row>
    <row r="351" spans="1:12" ht="12.75" customHeight="1" x14ac:dyDescent="0.2">
      <c r="A351" s="125" t="s">
        <v>427</v>
      </c>
      <c r="B351" s="125" t="s">
        <v>303</v>
      </c>
      <c r="C351" s="135" t="s">
        <v>402</v>
      </c>
      <c r="D351" s="135" t="s">
        <v>408</v>
      </c>
      <c r="E351" s="125" t="s">
        <v>13</v>
      </c>
      <c r="F351" s="123" t="s">
        <v>448</v>
      </c>
      <c r="G351" s="123" t="s">
        <v>523</v>
      </c>
      <c r="H351" s="125">
        <v>2023</v>
      </c>
      <c r="I351" s="173">
        <v>10</v>
      </c>
      <c r="J351" s="249">
        <v>4.5454545454545459</v>
      </c>
      <c r="K351" s="249">
        <v>96.363636363636374</v>
      </c>
      <c r="L351" s="173" t="s">
        <v>641</v>
      </c>
    </row>
    <row r="352" spans="1:12" ht="12.75" customHeight="1" x14ac:dyDescent="0.2">
      <c r="A352" s="125" t="s">
        <v>427</v>
      </c>
      <c r="B352" s="125" t="s">
        <v>303</v>
      </c>
      <c r="C352" s="135" t="s">
        <v>402</v>
      </c>
      <c r="D352" s="135" t="s">
        <v>408</v>
      </c>
      <c r="E352" s="125" t="s">
        <v>13</v>
      </c>
      <c r="F352" s="123" t="s">
        <v>448</v>
      </c>
      <c r="G352" s="123" t="s">
        <v>524</v>
      </c>
      <c r="H352" s="125">
        <v>2023</v>
      </c>
      <c r="I352" s="173">
        <v>6</v>
      </c>
      <c r="J352" s="249">
        <v>2.7272727272727271</v>
      </c>
      <c r="K352" s="249">
        <v>99.090909090909108</v>
      </c>
      <c r="L352" s="173" t="s">
        <v>641</v>
      </c>
    </row>
    <row r="353" spans="1:12" ht="12.75" customHeight="1" x14ac:dyDescent="0.2">
      <c r="A353" s="125" t="s">
        <v>427</v>
      </c>
      <c r="B353" s="125" t="s">
        <v>303</v>
      </c>
      <c r="C353" s="135" t="s">
        <v>402</v>
      </c>
      <c r="D353" s="135" t="s">
        <v>408</v>
      </c>
      <c r="E353" s="125" t="s">
        <v>13</v>
      </c>
      <c r="F353" s="123" t="s">
        <v>448</v>
      </c>
      <c r="G353" s="123" t="s">
        <v>525</v>
      </c>
      <c r="H353" s="125">
        <v>2023</v>
      </c>
      <c r="I353" s="173">
        <v>2</v>
      </c>
      <c r="J353" s="173">
        <v>0.90909090909090906</v>
      </c>
      <c r="K353" s="249">
        <v>100.00000000000001</v>
      </c>
      <c r="L353" s="173" t="s">
        <v>641</v>
      </c>
    </row>
    <row r="354" spans="1:12" ht="12.75" customHeight="1" x14ac:dyDescent="0.2">
      <c r="A354" s="125" t="s">
        <v>427</v>
      </c>
      <c r="B354" s="125" t="s">
        <v>303</v>
      </c>
      <c r="C354" s="135" t="s">
        <v>403</v>
      </c>
      <c r="D354" s="135" t="s">
        <v>408</v>
      </c>
      <c r="E354" s="125" t="s">
        <v>13</v>
      </c>
      <c r="F354" s="123" t="s">
        <v>435</v>
      </c>
      <c r="G354" s="115" t="s">
        <v>516</v>
      </c>
      <c r="H354" s="125">
        <v>2023</v>
      </c>
      <c r="I354" s="248">
        <v>290</v>
      </c>
      <c r="J354" s="174">
        <v>99.999999999999986</v>
      </c>
      <c r="K354" s="173" t="s">
        <v>641</v>
      </c>
      <c r="L354" s="249">
        <v>22.5</v>
      </c>
    </row>
    <row r="355" spans="1:12" ht="12.75" customHeight="1" x14ac:dyDescent="0.2">
      <c r="A355" s="125" t="s">
        <v>427</v>
      </c>
      <c r="B355" s="125" t="s">
        <v>303</v>
      </c>
      <c r="C355" s="135" t="s">
        <v>403</v>
      </c>
      <c r="D355" s="135" t="s">
        <v>408</v>
      </c>
      <c r="E355" s="125" t="s">
        <v>13</v>
      </c>
      <c r="F355" s="123" t="s">
        <v>435</v>
      </c>
      <c r="G355" s="123" t="s">
        <v>670</v>
      </c>
      <c r="H355" s="125">
        <v>2023</v>
      </c>
      <c r="I355" s="173">
        <v>46</v>
      </c>
      <c r="J355" s="249">
        <v>15.862068965517242</v>
      </c>
      <c r="K355" s="249">
        <v>15.862068965517242</v>
      </c>
      <c r="L355" s="173" t="s">
        <v>641</v>
      </c>
    </row>
    <row r="356" spans="1:12" ht="12.75" customHeight="1" x14ac:dyDescent="0.2">
      <c r="A356" s="125" t="s">
        <v>427</v>
      </c>
      <c r="B356" s="125" t="s">
        <v>303</v>
      </c>
      <c r="C356" s="135" t="s">
        <v>403</v>
      </c>
      <c r="D356" s="135" t="s">
        <v>408</v>
      </c>
      <c r="E356" s="125" t="s">
        <v>13</v>
      </c>
      <c r="F356" s="123" t="s">
        <v>435</v>
      </c>
      <c r="G356" s="123" t="s">
        <v>517</v>
      </c>
      <c r="H356" s="125">
        <v>2023</v>
      </c>
      <c r="I356" s="173">
        <v>25</v>
      </c>
      <c r="J356" s="249">
        <v>8.6206896551724146</v>
      </c>
      <c r="K356" s="249">
        <v>24.482758620689658</v>
      </c>
      <c r="L356" s="173" t="s">
        <v>641</v>
      </c>
    </row>
    <row r="357" spans="1:12" ht="12.75" customHeight="1" x14ac:dyDescent="0.2">
      <c r="A357" s="125" t="s">
        <v>427</v>
      </c>
      <c r="B357" s="125" t="s">
        <v>303</v>
      </c>
      <c r="C357" s="135" t="s">
        <v>403</v>
      </c>
      <c r="D357" s="135" t="s">
        <v>408</v>
      </c>
      <c r="E357" s="125" t="s">
        <v>13</v>
      </c>
      <c r="F357" s="123" t="s">
        <v>435</v>
      </c>
      <c r="G357" s="123" t="s">
        <v>518</v>
      </c>
      <c r="H357" s="125">
        <v>2023</v>
      </c>
      <c r="I357" s="173">
        <v>52</v>
      </c>
      <c r="J357" s="249">
        <v>17.931034482758619</v>
      </c>
      <c r="K357" s="249">
        <v>42.413793103448278</v>
      </c>
      <c r="L357" s="173" t="s">
        <v>641</v>
      </c>
    </row>
    <row r="358" spans="1:12" ht="12.75" customHeight="1" x14ac:dyDescent="0.2">
      <c r="A358" s="125" t="s">
        <v>427</v>
      </c>
      <c r="B358" s="125" t="s">
        <v>303</v>
      </c>
      <c r="C358" s="135" t="s">
        <v>403</v>
      </c>
      <c r="D358" s="135" t="s">
        <v>408</v>
      </c>
      <c r="E358" s="125" t="s">
        <v>13</v>
      </c>
      <c r="F358" s="123" t="s">
        <v>435</v>
      </c>
      <c r="G358" s="123" t="s">
        <v>519</v>
      </c>
      <c r="H358" s="125">
        <v>2023</v>
      </c>
      <c r="I358" s="173">
        <v>21</v>
      </c>
      <c r="J358" s="249">
        <v>7.2413793103448283</v>
      </c>
      <c r="K358" s="249">
        <v>49.655172413793103</v>
      </c>
      <c r="L358" s="173" t="s">
        <v>641</v>
      </c>
    </row>
    <row r="359" spans="1:12" ht="12.75" customHeight="1" x14ac:dyDescent="0.2">
      <c r="A359" s="125" t="s">
        <v>427</v>
      </c>
      <c r="B359" s="125" t="s">
        <v>303</v>
      </c>
      <c r="C359" s="135" t="s">
        <v>403</v>
      </c>
      <c r="D359" s="135" t="s">
        <v>408</v>
      </c>
      <c r="E359" s="125" t="s">
        <v>13</v>
      </c>
      <c r="F359" s="123" t="s">
        <v>435</v>
      </c>
      <c r="G359" s="123" t="s">
        <v>520</v>
      </c>
      <c r="H359" s="125">
        <v>2023</v>
      </c>
      <c r="I359" s="173">
        <v>15</v>
      </c>
      <c r="J359" s="249">
        <v>5.1724137931034484</v>
      </c>
      <c r="K359" s="249">
        <v>54.827586206896555</v>
      </c>
      <c r="L359" s="173" t="s">
        <v>641</v>
      </c>
    </row>
    <row r="360" spans="1:12" ht="12.75" customHeight="1" x14ac:dyDescent="0.2">
      <c r="A360" s="125" t="s">
        <v>427</v>
      </c>
      <c r="B360" s="125" t="s">
        <v>303</v>
      </c>
      <c r="C360" s="135" t="s">
        <v>403</v>
      </c>
      <c r="D360" s="135" t="s">
        <v>408</v>
      </c>
      <c r="E360" s="125" t="s">
        <v>13</v>
      </c>
      <c r="F360" s="123" t="s">
        <v>435</v>
      </c>
      <c r="G360" s="123" t="s">
        <v>521</v>
      </c>
      <c r="H360" s="125">
        <v>2023</v>
      </c>
      <c r="I360" s="173">
        <v>40</v>
      </c>
      <c r="J360" s="249">
        <v>13.793103448275861</v>
      </c>
      <c r="K360" s="249">
        <v>68.620689655172413</v>
      </c>
      <c r="L360" s="173" t="s">
        <v>641</v>
      </c>
    </row>
    <row r="361" spans="1:12" ht="12.75" customHeight="1" x14ac:dyDescent="0.2">
      <c r="A361" s="125" t="s">
        <v>427</v>
      </c>
      <c r="B361" s="125" t="s">
        <v>303</v>
      </c>
      <c r="C361" s="135" t="s">
        <v>403</v>
      </c>
      <c r="D361" s="135" t="s">
        <v>408</v>
      </c>
      <c r="E361" s="125" t="s">
        <v>13</v>
      </c>
      <c r="F361" s="123" t="s">
        <v>435</v>
      </c>
      <c r="G361" s="123" t="s">
        <v>522</v>
      </c>
      <c r="H361" s="125">
        <v>2023</v>
      </c>
      <c r="I361" s="173">
        <v>73</v>
      </c>
      <c r="J361" s="249">
        <v>25.172413793103448</v>
      </c>
      <c r="K361" s="249">
        <v>93.793103448275858</v>
      </c>
      <c r="L361" s="173" t="s">
        <v>641</v>
      </c>
    </row>
    <row r="362" spans="1:12" ht="12.75" customHeight="1" x14ac:dyDescent="0.2">
      <c r="A362" s="125" t="s">
        <v>427</v>
      </c>
      <c r="B362" s="125" t="s">
        <v>303</v>
      </c>
      <c r="C362" s="135" t="s">
        <v>403</v>
      </c>
      <c r="D362" s="135" t="s">
        <v>408</v>
      </c>
      <c r="E362" s="125" t="s">
        <v>13</v>
      </c>
      <c r="F362" s="123" t="s">
        <v>435</v>
      </c>
      <c r="G362" s="123" t="s">
        <v>523</v>
      </c>
      <c r="H362" s="125">
        <v>2023</v>
      </c>
      <c r="I362" s="173">
        <v>15</v>
      </c>
      <c r="J362" s="249">
        <v>5.1724137931034484</v>
      </c>
      <c r="K362" s="249">
        <v>98.965517241379303</v>
      </c>
      <c r="L362" s="173" t="s">
        <v>641</v>
      </c>
    </row>
    <row r="363" spans="1:12" ht="12.75" customHeight="1" x14ac:dyDescent="0.2">
      <c r="A363" s="125" t="s">
        <v>427</v>
      </c>
      <c r="B363" s="125" t="s">
        <v>303</v>
      </c>
      <c r="C363" s="135" t="s">
        <v>403</v>
      </c>
      <c r="D363" s="135" t="s">
        <v>408</v>
      </c>
      <c r="E363" s="125" t="s">
        <v>13</v>
      </c>
      <c r="F363" s="123" t="s">
        <v>435</v>
      </c>
      <c r="G363" s="123" t="s">
        <v>524</v>
      </c>
      <c r="H363" s="125">
        <v>2023</v>
      </c>
      <c r="I363" s="173">
        <v>3</v>
      </c>
      <c r="J363" s="249">
        <v>1.0344827586206897</v>
      </c>
      <c r="K363" s="249">
        <v>99.999999999999986</v>
      </c>
      <c r="L363" s="173" t="s">
        <v>641</v>
      </c>
    </row>
    <row r="364" spans="1:12" ht="12.75" customHeight="1" x14ac:dyDescent="0.2">
      <c r="A364" s="125" t="s">
        <v>427</v>
      </c>
      <c r="B364" s="125" t="s">
        <v>303</v>
      </c>
      <c r="C364" s="135" t="s">
        <v>403</v>
      </c>
      <c r="D364" s="135" t="s">
        <v>408</v>
      </c>
      <c r="E364" s="125" t="s">
        <v>13</v>
      </c>
      <c r="F364" s="123" t="s">
        <v>435</v>
      </c>
      <c r="G364" s="123" t="s">
        <v>525</v>
      </c>
      <c r="H364" s="125">
        <v>2023</v>
      </c>
      <c r="I364" s="173" t="s">
        <v>641</v>
      </c>
      <c r="J364" s="249" t="s">
        <v>641</v>
      </c>
      <c r="K364" s="249">
        <v>99.999999999999986</v>
      </c>
      <c r="L364" s="173" t="s">
        <v>641</v>
      </c>
    </row>
    <row r="365" spans="1:12" ht="12.75" customHeight="1" x14ac:dyDescent="0.2">
      <c r="A365" s="125" t="s">
        <v>427</v>
      </c>
      <c r="B365" s="125" t="s">
        <v>303</v>
      </c>
      <c r="C365" s="135" t="s">
        <v>403</v>
      </c>
      <c r="D365" s="135" t="s">
        <v>408</v>
      </c>
      <c r="E365" s="125" t="s">
        <v>13</v>
      </c>
      <c r="F365" s="123" t="s">
        <v>671</v>
      </c>
      <c r="G365" s="115" t="s">
        <v>516</v>
      </c>
      <c r="H365" s="125">
        <v>2023</v>
      </c>
      <c r="I365" s="173">
        <v>90</v>
      </c>
      <c r="J365" s="174">
        <v>100</v>
      </c>
      <c r="K365" s="173" t="s">
        <v>641</v>
      </c>
      <c r="L365" s="249">
        <v>33.299999999999997</v>
      </c>
    </row>
    <row r="366" spans="1:12" ht="12.75" customHeight="1" x14ac:dyDescent="0.2">
      <c r="A366" s="125" t="s">
        <v>427</v>
      </c>
      <c r="B366" s="125" t="s">
        <v>303</v>
      </c>
      <c r="C366" s="135" t="s">
        <v>403</v>
      </c>
      <c r="D366" s="135" t="s">
        <v>408</v>
      </c>
      <c r="E366" s="125" t="s">
        <v>13</v>
      </c>
      <c r="F366" s="123" t="s">
        <v>448</v>
      </c>
      <c r="G366" s="123" t="s">
        <v>670</v>
      </c>
      <c r="H366" s="125">
        <v>2023</v>
      </c>
      <c r="I366" s="173">
        <v>1</v>
      </c>
      <c r="J366" s="249">
        <v>1.1111111111111112</v>
      </c>
      <c r="K366" s="249">
        <v>1.1111111111111112</v>
      </c>
      <c r="L366" s="173" t="s">
        <v>641</v>
      </c>
    </row>
    <row r="367" spans="1:12" ht="12.75" customHeight="1" x14ac:dyDescent="0.2">
      <c r="A367" s="125" t="s">
        <v>427</v>
      </c>
      <c r="B367" s="125" t="s">
        <v>303</v>
      </c>
      <c r="C367" s="135" t="s">
        <v>403</v>
      </c>
      <c r="D367" s="135" t="s">
        <v>408</v>
      </c>
      <c r="E367" s="125" t="s">
        <v>13</v>
      </c>
      <c r="F367" s="123" t="s">
        <v>448</v>
      </c>
      <c r="G367" s="123" t="s">
        <v>517</v>
      </c>
      <c r="H367" s="125">
        <v>2023</v>
      </c>
      <c r="I367" s="173">
        <v>2</v>
      </c>
      <c r="J367" s="249">
        <v>2.2222222222222223</v>
      </c>
      <c r="K367" s="249">
        <v>3.3333333333333335</v>
      </c>
      <c r="L367" s="173" t="s">
        <v>641</v>
      </c>
    </row>
    <row r="368" spans="1:12" ht="12.75" customHeight="1" x14ac:dyDescent="0.2">
      <c r="A368" s="125" t="s">
        <v>427</v>
      </c>
      <c r="B368" s="125" t="s">
        <v>303</v>
      </c>
      <c r="C368" s="135" t="s">
        <v>403</v>
      </c>
      <c r="D368" s="135" t="s">
        <v>408</v>
      </c>
      <c r="E368" s="125" t="s">
        <v>13</v>
      </c>
      <c r="F368" s="123" t="s">
        <v>448</v>
      </c>
      <c r="G368" s="123" t="s">
        <v>518</v>
      </c>
      <c r="H368" s="125">
        <v>2023</v>
      </c>
      <c r="I368" s="173">
        <v>8</v>
      </c>
      <c r="J368" s="249">
        <v>8.8888888888888893</v>
      </c>
      <c r="K368" s="249">
        <v>12.222222222222223</v>
      </c>
      <c r="L368" s="173" t="s">
        <v>641</v>
      </c>
    </row>
    <row r="369" spans="1:12" ht="12.75" customHeight="1" x14ac:dyDescent="0.2">
      <c r="A369" s="125" t="s">
        <v>427</v>
      </c>
      <c r="B369" s="125" t="s">
        <v>303</v>
      </c>
      <c r="C369" s="135" t="s">
        <v>403</v>
      </c>
      <c r="D369" s="135" t="s">
        <v>408</v>
      </c>
      <c r="E369" s="125" t="s">
        <v>13</v>
      </c>
      <c r="F369" s="123" t="s">
        <v>448</v>
      </c>
      <c r="G369" s="123" t="s">
        <v>519</v>
      </c>
      <c r="H369" s="125">
        <v>2023</v>
      </c>
      <c r="I369" s="173">
        <v>4</v>
      </c>
      <c r="J369" s="249">
        <v>4.4444444444444446</v>
      </c>
      <c r="K369" s="249">
        <v>16.666666666666668</v>
      </c>
      <c r="L369" s="173" t="s">
        <v>641</v>
      </c>
    </row>
    <row r="370" spans="1:12" ht="12.75" customHeight="1" x14ac:dyDescent="0.2">
      <c r="A370" s="125" t="s">
        <v>427</v>
      </c>
      <c r="B370" s="125" t="s">
        <v>303</v>
      </c>
      <c r="C370" s="135" t="s">
        <v>403</v>
      </c>
      <c r="D370" s="135" t="s">
        <v>408</v>
      </c>
      <c r="E370" s="125" t="s">
        <v>13</v>
      </c>
      <c r="F370" s="123" t="s">
        <v>448</v>
      </c>
      <c r="G370" s="123" t="s">
        <v>520</v>
      </c>
      <c r="H370" s="125">
        <v>2023</v>
      </c>
      <c r="I370" s="173">
        <v>9</v>
      </c>
      <c r="J370" s="249">
        <v>10</v>
      </c>
      <c r="K370" s="249">
        <v>26.666666666666668</v>
      </c>
      <c r="L370" s="173" t="s">
        <v>641</v>
      </c>
    </row>
    <row r="371" spans="1:12" ht="12.75" customHeight="1" x14ac:dyDescent="0.2">
      <c r="A371" s="125" t="s">
        <v>427</v>
      </c>
      <c r="B371" s="125" t="s">
        <v>303</v>
      </c>
      <c r="C371" s="135" t="s">
        <v>403</v>
      </c>
      <c r="D371" s="135" t="s">
        <v>408</v>
      </c>
      <c r="E371" s="125" t="s">
        <v>13</v>
      </c>
      <c r="F371" s="123" t="s">
        <v>448</v>
      </c>
      <c r="G371" s="123" t="s">
        <v>521</v>
      </c>
      <c r="H371" s="125">
        <v>2023</v>
      </c>
      <c r="I371" s="173">
        <v>21</v>
      </c>
      <c r="J371" s="249">
        <v>23.333333333333332</v>
      </c>
      <c r="K371" s="249">
        <v>50</v>
      </c>
      <c r="L371" s="173" t="s">
        <v>641</v>
      </c>
    </row>
    <row r="372" spans="1:12" ht="12.75" customHeight="1" x14ac:dyDescent="0.2">
      <c r="A372" s="125" t="s">
        <v>427</v>
      </c>
      <c r="B372" s="125" t="s">
        <v>303</v>
      </c>
      <c r="C372" s="135" t="s">
        <v>403</v>
      </c>
      <c r="D372" s="135" t="s">
        <v>408</v>
      </c>
      <c r="E372" s="125" t="s">
        <v>13</v>
      </c>
      <c r="F372" s="123" t="s">
        <v>448</v>
      </c>
      <c r="G372" s="123" t="s">
        <v>522</v>
      </c>
      <c r="H372" s="125">
        <v>2023</v>
      </c>
      <c r="I372" s="173">
        <v>36</v>
      </c>
      <c r="J372" s="249">
        <v>40</v>
      </c>
      <c r="K372" s="249">
        <v>90</v>
      </c>
      <c r="L372" s="173" t="s">
        <v>641</v>
      </c>
    </row>
    <row r="373" spans="1:12" ht="12.75" customHeight="1" x14ac:dyDescent="0.2">
      <c r="A373" s="125" t="s">
        <v>427</v>
      </c>
      <c r="B373" s="125" t="s">
        <v>303</v>
      </c>
      <c r="C373" s="135" t="s">
        <v>403</v>
      </c>
      <c r="D373" s="135" t="s">
        <v>408</v>
      </c>
      <c r="E373" s="125" t="s">
        <v>13</v>
      </c>
      <c r="F373" s="123" t="s">
        <v>448</v>
      </c>
      <c r="G373" s="123" t="s">
        <v>523</v>
      </c>
      <c r="H373" s="125">
        <v>2023</v>
      </c>
      <c r="I373" s="173">
        <v>7</v>
      </c>
      <c r="J373" s="249">
        <v>7.7777777777777777</v>
      </c>
      <c r="K373" s="249">
        <v>97.777777777777771</v>
      </c>
      <c r="L373" s="173" t="s">
        <v>641</v>
      </c>
    </row>
    <row r="374" spans="1:12" ht="12.75" customHeight="1" x14ac:dyDescent="0.2">
      <c r="A374" s="125" t="s">
        <v>427</v>
      </c>
      <c r="B374" s="125" t="s">
        <v>303</v>
      </c>
      <c r="C374" s="135" t="s">
        <v>403</v>
      </c>
      <c r="D374" s="135" t="s">
        <v>408</v>
      </c>
      <c r="E374" s="125" t="s">
        <v>13</v>
      </c>
      <c r="F374" s="123" t="s">
        <v>448</v>
      </c>
      <c r="G374" s="123" t="s">
        <v>524</v>
      </c>
      <c r="H374" s="125">
        <v>2023</v>
      </c>
      <c r="I374" s="173">
        <v>2</v>
      </c>
      <c r="J374" s="173">
        <v>2.2222222222222223</v>
      </c>
      <c r="K374" s="249">
        <v>100</v>
      </c>
      <c r="L374" s="173" t="s">
        <v>641</v>
      </c>
    </row>
    <row r="375" spans="1:12" ht="12.75" customHeight="1" x14ac:dyDescent="0.2">
      <c r="A375" s="125" t="s">
        <v>427</v>
      </c>
      <c r="B375" s="125" t="s">
        <v>303</v>
      </c>
      <c r="C375" s="135" t="s">
        <v>403</v>
      </c>
      <c r="D375" s="135" t="s">
        <v>408</v>
      </c>
      <c r="E375" s="125" t="s">
        <v>13</v>
      </c>
      <c r="F375" s="123" t="s">
        <v>448</v>
      </c>
      <c r="G375" s="123" t="s">
        <v>525</v>
      </c>
      <c r="H375" s="125">
        <v>2023</v>
      </c>
      <c r="I375" s="173" t="s">
        <v>641</v>
      </c>
      <c r="J375" s="249" t="s">
        <v>641</v>
      </c>
      <c r="K375" s="249">
        <v>100</v>
      </c>
      <c r="L375" s="173" t="s">
        <v>641</v>
      </c>
    </row>
    <row r="376" spans="1:12" ht="12.75" customHeight="1" x14ac:dyDescent="0.2">
      <c r="A376" s="125" t="s">
        <v>427</v>
      </c>
      <c r="B376" s="125" t="s">
        <v>303</v>
      </c>
      <c r="C376" s="135" t="s">
        <v>404</v>
      </c>
      <c r="D376" s="135" t="s">
        <v>408</v>
      </c>
      <c r="E376" s="125" t="s">
        <v>13</v>
      </c>
      <c r="F376" s="123" t="s">
        <v>435</v>
      </c>
      <c r="G376" s="115" t="s">
        <v>516</v>
      </c>
      <c r="H376" s="125">
        <v>2023</v>
      </c>
      <c r="I376" s="248">
        <v>946</v>
      </c>
      <c r="J376" s="174">
        <v>100</v>
      </c>
      <c r="K376" s="173" t="s">
        <v>641</v>
      </c>
      <c r="L376" s="249">
        <v>16.5</v>
      </c>
    </row>
    <row r="377" spans="1:12" ht="12.75" customHeight="1" x14ac:dyDescent="0.2">
      <c r="A377" s="125" t="s">
        <v>427</v>
      </c>
      <c r="B377" s="125" t="s">
        <v>303</v>
      </c>
      <c r="C377" s="135" t="s">
        <v>404</v>
      </c>
      <c r="D377" s="135" t="s">
        <v>408</v>
      </c>
      <c r="E377" s="125" t="s">
        <v>13</v>
      </c>
      <c r="F377" s="123" t="s">
        <v>435</v>
      </c>
      <c r="G377" s="123" t="s">
        <v>670</v>
      </c>
      <c r="H377" s="125">
        <v>2023</v>
      </c>
      <c r="I377" s="173">
        <v>162</v>
      </c>
      <c r="J377" s="249">
        <v>17.124735729386892</v>
      </c>
      <c r="K377" s="249">
        <v>17.124735729386892</v>
      </c>
      <c r="L377" s="173" t="s">
        <v>641</v>
      </c>
    </row>
    <row r="378" spans="1:12" ht="12.75" customHeight="1" x14ac:dyDescent="0.2">
      <c r="A378" s="125" t="s">
        <v>427</v>
      </c>
      <c r="B378" s="125" t="s">
        <v>303</v>
      </c>
      <c r="C378" s="135" t="s">
        <v>404</v>
      </c>
      <c r="D378" s="135" t="s">
        <v>408</v>
      </c>
      <c r="E378" s="125" t="s">
        <v>13</v>
      </c>
      <c r="F378" s="123" t="s">
        <v>435</v>
      </c>
      <c r="G378" s="123" t="s">
        <v>517</v>
      </c>
      <c r="H378" s="125">
        <v>2023</v>
      </c>
      <c r="I378" s="173">
        <v>179</v>
      </c>
      <c r="J378" s="249">
        <v>18.921775898520085</v>
      </c>
      <c r="K378" s="249">
        <v>36.04651162790698</v>
      </c>
      <c r="L378" s="173" t="s">
        <v>641</v>
      </c>
    </row>
    <row r="379" spans="1:12" ht="12.75" customHeight="1" x14ac:dyDescent="0.2">
      <c r="A379" s="125" t="s">
        <v>427</v>
      </c>
      <c r="B379" s="125" t="s">
        <v>303</v>
      </c>
      <c r="C379" s="135" t="s">
        <v>404</v>
      </c>
      <c r="D379" s="135" t="s">
        <v>408</v>
      </c>
      <c r="E379" s="125" t="s">
        <v>13</v>
      </c>
      <c r="F379" s="123" t="s">
        <v>435</v>
      </c>
      <c r="G379" s="123" t="s">
        <v>518</v>
      </c>
      <c r="H379" s="125">
        <v>2023</v>
      </c>
      <c r="I379" s="173">
        <v>224</v>
      </c>
      <c r="J379" s="249">
        <v>23.678646934460886</v>
      </c>
      <c r="K379" s="249">
        <v>59.725158562367866</v>
      </c>
      <c r="L379" s="173" t="s">
        <v>641</v>
      </c>
    </row>
    <row r="380" spans="1:12" ht="12.75" customHeight="1" x14ac:dyDescent="0.2">
      <c r="A380" s="125" t="s">
        <v>427</v>
      </c>
      <c r="B380" s="125" t="s">
        <v>303</v>
      </c>
      <c r="C380" s="135" t="s">
        <v>404</v>
      </c>
      <c r="D380" s="135" t="s">
        <v>408</v>
      </c>
      <c r="E380" s="125" t="s">
        <v>13</v>
      </c>
      <c r="F380" s="123" t="s">
        <v>435</v>
      </c>
      <c r="G380" s="123" t="s">
        <v>519</v>
      </c>
      <c r="H380" s="125">
        <v>2023</v>
      </c>
      <c r="I380" s="173">
        <v>82</v>
      </c>
      <c r="J380" s="249">
        <v>8.6680761099365746</v>
      </c>
      <c r="K380" s="249">
        <v>68.393234672304445</v>
      </c>
      <c r="L380" s="173" t="s">
        <v>641</v>
      </c>
    </row>
    <row r="381" spans="1:12" ht="12.75" customHeight="1" x14ac:dyDescent="0.2">
      <c r="A381" s="125" t="s">
        <v>427</v>
      </c>
      <c r="B381" s="125" t="s">
        <v>303</v>
      </c>
      <c r="C381" s="135" t="s">
        <v>404</v>
      </c>
      <c r="D381" s="135" t="s">
        <v>408</v>
      </c>
      <c r="E381" s="125" t="s">
        <v>13</v>
      </c>
      <c r="F381" s="123" t="s">
        <v>435</v>
      </c>
      <c r="G381" s="123" t="s">
        <v>520</v>
      </c>
      <c r="H381" s="125">
        <v>2023</v>
      </c>
      <c r="I381" s="173">
        <v>74</v>
      </c>
      <c r="J381" s="249">
        <v>7.8224101479915431</v>
      </c>
      <c r="K381" s="249">
        <v>76.215644820295992</v>
      </c>
      <c r="L381" s="173" t="s">
        <v>641</v>
      </c>
    </row>
    <row r="382" spans="1:12" ht="12.75" customHeight="1" x14ac:dyDescent="0.2">
      <c r="A382" s="125" t="s">
        <v>427</v>
      </c>
      <c r="B382" s="125" t="s">
        <v>303</v>
      </c>
      <c r="C382" s="135" t="s">
        <v>404</v>
      </c>
      <c r="D382" s="135" t="s">
        <v>408</v>
      </c>
      <c r="E382" s="125" t="s">
        <v>13</v>
      </c>
      <c r="F382" s="123" t="s">
        <v>435</v>
      </c>
      <c r="G382" s="123" t="s">
        <v>521</v>
      </c>
      <c r="H382" s="125">
        <v>2023</v>
      </c>
      <c r="I382" s="173">
        <v>100</v>
      </c>
      <c r="J382" s="249">
        <v>10.570824524312897</v>
      </c>
      <c r="K382" s="249">
        <v>86.786469344608889</v>
      </c>
      <c r="L382" s="173" t="s">
        <v>641</v>
      </c>
    </row>
    <row r="383" spans="1:12" ht="12.75" customHeight="1" x14ac:dyDescent="0.2">
      <c r="A383" s="125" t="s">
        <v>427</v>
      </c>
      <c r="B383" s="125" t="s">
        <v>303</v>
      </c>
      <c r="C383" s="135" t="s">
        <v>404</v>
      </c>
      <c r="D383" s="135" t="s">
        <v>408</v>
      </c>
      <c r="E383" s="125" t="s">
        <v>13</v>
      </c>
      <c r="F383" s="123" t="s">
        <v>435</v>
      </c>
      <c r="G383" s="123" t="s">
        <v>522</v>
      </c>
      <c r="H383" s="125">
        <v>2023</v>
      </c>
      <c r="I383" s="173">
        <v>63</v>
      </c>
      <c r="J383" s="249">
        <v>6.6596194503171251</v>
      </c>
      <c r="K383" s="249">
        <v>93.446088794926013</v>
      </c>
      <c r="L383" s="173" t="s">
        <v>641</v>
      </c>
    </row>
    <row r="384" spans="1:12" ht="12.75" customHeight="1" x14ac:dyDescent="0.2">
      <c r="A384" s="125" t="s">
        <v>427</v>
      </c>
      <c r="B384" s="125" t="s">
        <v>303</v>
      </c>
      <c r="C384" s="135" t="s">
        <v>404</v>
      </c>
      <c r="D384" s="135" t="s">
        <v>408</v>
      </c>
      <c r="E384" s="125" t="s">
        <v>13</v>
      </c>
      <c r="F384" s="123" t="s">
        <v>435</v>
      </c>
      <c r="G384" s="123" t="s">
        <v>523</v>
      </c>
      <c r="H384" s="125">
        <v>2023</v>
      </c>
      <c r="I384" s="173">
        <v>34</v>
      </c>
      <c r="J384" s="249">
        <v>3.5940803382663846</v>
      </c>
      <c r="K384" s="249">
        <v>97.040169133192393</v>
      </c>
      <c r="L384" s="173" t="s">
        <v>641</v>
      </c>
    </row>
    <row r="385" spans="1:12" ht="12.75" customHeight="1" x14ac:dyDescent="0.2">
      <c r="A385" s="125" t="s">
        <v>427</v>
      </c>
      <c r="B385" s="125" t="s">
        <v>303</v>
      </c>
      <c r="C385" s="135" t="s">
        <v>404</v>
      </c>
      <c r="D385" s="135" t="s">
        <v>408</v>
      </c>
      <c r="E385" s="125" t="s">
        <v>13</v>
      </c>
      <c r="F385" s="123" t="s">
        <v>435</v>
      </c>
      <c r="G385" s="123" t="s">
        <v>524</v>
      </c>
      <c r="H385" s="125">
        <v>2023</v>
      </c>
      <c r="I385" s="173">
        <v>12</v>
      </c>
      <c r="J385" s="249">
        <v>1.2684989429175475</v>
      </c>
      <c r="K385" s="249">
        <v>98.308668076109939</v>
      </c>
      <c r="L385" s="173" t="s">
        <v>641</v>
      </c>
    </row>
    <row r="386" spans="1:12" ht="12.75" customHeight="1" x14ac:dyDescent="0.2">
      <c r="A386" s="125" t="s">
        <v>427</v>
      </c>
      <c r="B386" s="125" t="s">
        <v>303</v>
      </c>
      <c r="C386" s="135" t="s">
        <v>404</v>
      </c>
      <c r="D386" s="135" t="s">
        <v>408</v>
      </c>
      <c r="E386" s="125" t="s">
        <v>13</v>
      </c>
      <c r="F386" s="123" t="s">
        <v>435</v>
      </c>
      <c r="G386" s="123" t="s">
        <v>525</v>
      </c>
      <c r="H386" s="125">
        <v>2023</v>
      </c>
      <c r="I386" s="173">
        <v>16</v>
      </c>
      <c r="J386" s="249">
        <v>1.6913319238900635</v>
      </c>
      <c r="K386" s="249">
        <v>100</v>
      </c>
      <c r="L386" s="173" t="s">
        <v>641</v>
      </c>
    </row>
    <row r="387" spans="1:12" ht="12.75" customHeight="1" x14ac:dyDescent="0.2">
      <c r="A387" s="125" t="s">
        <v>427</v>
      </c>
      <c r="B387" s="125" t="s">
        <v>303</v>
      </c>
      <c r="C387" s="135" t="s">
        <v>404</v>
      </c>
      <c r="D387" s="135" t="s">
        <v>408</v>
      </c>
      <c r="E387" s="125" t="s">
        <v>13</v>
      </c>
      <c r="F387" s="123" t="s">
        <v>671</v>
      </c>
      <c r="G387" s="115" t="s">
        <v>516</v>
      </c>
      <c r="H387" s="125">
        <v>2023</v>
      </c>
      <c r="I387" s="173">
        <v>281</v>
      </c>
      <c r="J387" s="174">
        <v>99.999999999999986</v>
      </c>
      <c r="K387" s="173" t="s">
        <v>641</v>
      </c>
      <c r="L387" s="249">
        <v>22.7</v>
      </c>
    </row>
    <row r="388" spans="1:12" ht="12.75" customHeight="1" x14ac:dyDescent="0.2">
      <c r="A388" s="125" t="s">
        <v>427</v>
      </c>
      <c r="B388" s="125" t="s">
        <v>303</v>
      </c>
      <c r="C388" s="135" t="s">
        <v>404</v>
      </c>
      <c r="D388" s="135" t="s">
        <v>408</v>
      </c>
      <c r="E388" s="125" t="s">
        <v>13</v>
      </c>
      <c r="F388" s="123" t="s">
        <v>448</v>
      </c>
      <c r="G388" s="123" t="s">
        <v>670</v>
      </c>
      <c r="H388" s="125">
        <v>2023</v>
      </c>
      <c r="I388" s="173">
        <v>17</v>
      </c>
      <c r="J388" s="249">
        <v>6.0498220640569391</v>
      </c>
      <c r="K388" s="249">
        <v>6.0498220640569391</v>
      </c>
      <c r="L388" s="173" t="s">
        <v>641</v>
      </c>
    </row>
    <row r="389" spans="1:12" ht="12.75" customHeight="1" x14ac:dyDescent="0.2">
      <c r="A389" s="125" t="s">
        <v>427</v>
      </c>
      <c r="B389" s="125" t="s">
        <v>303</v>
      </c>
      <c r="C389" s="135" t="s">
        <v>404</v>
      </c>
      <c r="D389" s="135" t="s">
        <v>408</v>
      </c>
      <c r="E389" s="125" t="s">
        <v>13</v>
      </c>
      <c r="F389" s="123" t="s">
        <v>448</v>
      </c>
      <c r="G389" s="123" t="s">
        <v>517</v>
      </c>
      <c r="H389" s="125">
        <v>2023</v>
      </c>
      <c r="I389" s="173">
        <v>34</v>
      </c>
      <c r="J389" s="249">
        <v>12.099644128113878</v>
      </c>
      <c r="K389" s="249">
        <v>18.149466192170816</v>
      </c>
      <c r="L389" s="173" t="s">
        <v>641</v>
      </c>
    </row>
    <row r="390" spans="1:12" ht="12.75" customHeight="1" x14ac:dyDescent="0.2">
      <c r="A390" s="125" t="s">
        <v>427</v>
      </c>
      <c r="B390" s="125" t="s">
        <v>303</v>
      </c>
      <c r="C390" s="135" t="s">
        <v>404</v>
      </c>
      <c r="D390" s="135" t="s">
        <v>408</v>
      </c>
      <c r="E390" s="125" t="s">
        <v>13</v>
      </c>
      <c r="F390" s="123" t="s">
        <v>448</v>
      </c>
      <c r="G390" s="123" t="s">
        <v>518</v>
      </c>
      <c r="H390" s="125">
        <v>2023</v>
      </c>
      <c r="I390" s="173">
        <v>67</v>
      </c>
      <c r="J390" s="249">
        <v>23.843416370106763</v>
      </c>
      <c r="K390" s="249">
        <v>41.992882562277579</v>
      </c>
      <c r="L390" s="173" t="s">
        <v>641</v>
      </c>
    </row>
    <row r="391" spans="1:12" ht="12.75" customHeight="1" x14ac:dyDescent="0.2">
      <c r="A391" s="125" t="s">
        <v>427</v>
      </c>
      <c r="B391" s="125" t="s">
        <v>303</v>
      </c>
      <c r="C391" s="135" t="s">
        <v>404</v>
      </c>
      <c r="D391" s="135" t="s">
        <v>408</v>
      </c>
      <c r="E391" s="125" t="s">
        <v>13</v>
      </c>
      <c r="F391" s="123" t="s">
        <v>448</v>
      </c>
      <c r="G391" s="123" t="s">
        <v>519</v>
      </c>
      <c r="H391" s="125">
        <v>2023</v>
      </c>
      <c r="I391" s="173">
        <v>27</v>
      </c>
      <c r="J391" s="249">
        <v>9.6085409252669027</v>
      </c>
      <c r="K391" s="249">
        <v>51.60142348754448</v>
      </c>
      <c r="L391" s="173" t="s">
        <v>641</v>
      </c>
    </row>
    <row r="392" spans="1:12" ht="12.75" customHeight="1" x14ac:dyDescent="0.2">
      <c r="A392" s="125" t="s">
        <v>427</v>
      </c>
      <c r="B392" s="125" t="s">
        <v>303</v>
      </c>
      <c r="C392" s="135" t="s">
        <v>404</v>
      </c>
      <c r="D392" s="135" t="s">
        <v>408</v>
      </c>
      <c r="E392" s="125" t="s">
        <v>13</v>
      </c>
      <c r="F392" s="123" t="s">
        <v>448</v>
      </c>
      <c r="G392" s="123" t="s">
        <v>520</v>
      </c>
      <c r="H392" s="125">
        <v>2023</v>
      </c>
      <c r="I392" s="173">
        <v>36</v>
      </c>
      <c r="J392" s="249">
        <v>12.811387900355871</v>
      </c>
      <c r="K392" s="249">
        <v>64.412811387900348</v>
      </c>
      <c r="L392" s="173" t="s">
        <v>641</v>
      </c>
    </row>
    <row r="393" spans="1:12" ht="12.75" customHeight="1" x14ac:dyDescent="0.2">
      <c r="A393" s="125" t="s">
        <v>427</v>
      </c>
      <c r="B393" s="125" t="s">
        <v>303</v>
      </c>
      <c r="C393" s="135" t="s">
        <v>404</v>
      </c>
      <c r="D393" s="135" t="s">
        <v>408</v>
      </c>
      <c r="E393" s="125" t="s">
        <v>13</v>
      </c>
      <c r="F393" s="123" t="s">
        <v>448</v>
      </c>
      <c r="G393" s="123" t="s">
        <v>521</v>
      </c>
      <c r="H393" s="125">
        <v>2023</v>
      </c>
      <c r="I393" s="173">
        <v>41</v>
      </c>
      <c r="J393" s="249">
        <v>14.590747330960854</v>
      </c>
      <c r="K393" s="249">
        <v>79.0035587188612</v>
      </c>
      <c r="L393" s="173" t="s">
        <v>641</v>
      </c>
    </row>
    <row r="394" spans="1:12" ht="12.75" customHeight="1" x14ac:dyDescent="0.2">
      <c r="A394" s="125" t="s">
        <v>427</v>
      </c>
      <c r="B394" s="125" t="s">
        <v>303</v>
      </c>
      <c r="C394" s="135" t="s">
        <v>404</v>
      </c>
      <c r="D394" s="135" t="s">
        <v>408</v>
      </c>
      <c r="E394" s="125" t="s">
        <v>13</v>
      </c>
      <c r="F394" s="123" t="s">
        <v>448</v>
      </c>
      <c r="G394" s="123" t="s">
        <v>522</v>
      </c>
      <c r="H394" s="125">
        <v>2023</v>
      </c>
      <c r="I394" s="173">
        <v>34</v>
      </c>
      <c r="J394" s="249">
        <v>12.099644128113878</v>
      </c>
      <c r="K394" s="249">
        <v>91.10320284697508</v>
      </c>
      <c r="L394" s="173" t="s">
        <v>641</v>
      </c>
    </row>
    <row r="395" spans="1:12" ht="12.75" customHeight="1" x14ac:dyDescent="0.2">
      <c r="A395" s="125" t="s">
        <v>427</v>
      </c>
      <c r="B395" s="125" t="s">
        <v>303</v>
      </c>
      <c r="C395" s="135" t="s">
        <v>404</v>
      </c>
      <c r="D395" s="135" t="s">
        <v>408</v>
      </c>
      <c r="E395" s="125" t="s">
        <v>13</v>
      </c>
      <c r="F395" s="123" t="s">
        <v>448</v>
      </c>
      <c r="G395" s="123" t="s">
        <v>523</v>
      </c>
      <c r="H395" s="125">
        <v>2023</v>
      </c>
      <c r="I395" s="173">
        <v>14</v>
      </c>
      <c r="J395" s="249">
        <v>4.9822064056939501</v>
      </c>
      <c r="K395" s="249">
        <v>96.085409252669024</v>
      </c>
      <c r="L395" s="173" t="s">
        <v>641</v>
      </c>
    </row>
    <row r="396" spans="1:12" ht="12.75" customHeight="1" x14ac:dyDescent="0.2">
      <c r="A396" s="125" t="s">
        <v>427</v>
      </c>
      <c r="B396" s="125" t="s">
        <v>303</v>
      </c>
      <c r="C396" s="135" t="s">
        <v>404</v>
      </c>
      <c r="D396" s="135" t="s">
        <v>408</v>
      </c>
      <c r="E396" s="125" t="s">
        <v>13</v>
      </c>
      <c r="F396" s="123" t="s">
        <v>448</v>
      </c>
      <c r="G396" s="123" t="s">
        <v>524</v>
      </c>
      <c r="H396" s="125">
        <v>2023</v>
      </c>
      <c r="I396" s="173">
        <v>3</v>
      </c>
      <c r="J396" s="249">
        <v>1.0676156583629894</v>
      </c>
      <c r="K396" s="249">
        <v>97.15302491103202</v>
      </c>
      <c r="L396" s="173" t="s">
        <v>641</v>
      </c>
    </row>
    <row r="397" spans="1:12" ht="12.75" customHeight="1" x14ac:dyDescent="0.2">
      <c r="A397" s="125" t="s">
        <v>427</v>
      </c>
      <c r="B397" s="125" t="s">
        <v>303</v>
      </c>
      <c r="C397" s="135" t="s">
        <v>404</v>
      </c>
      <c r="D397" s="135" t="s">
        <v>408</v>
      </c>
      <c r="E397" s="125" t="s">
        <v>13</v>
      </c>
      <c r="F397" s="123" t="s">
        <v>448</v>
      </c>
      <c r="G397" s="123" t="s">
        <v>525</v>
      </c>
      <c r="H397" s="125">
        <v>2023</v>
      </c>
      <c r="I397" s="173">
        <v>8</v>
      </c>
      <c r="J397" s="249">
        <v>2.8469750889679712</v>
      </c>
      <c r="K397" s="249">
        <v>99.999999999999986</v>
      </c>
      <c r="L397" s="173" t="s">
        <v>641</v>
      </c>
    </row>
    <row r="398" spans="1:12" ht="12.75" customHeight="1" x14ac:dyDescent="0.2">
      <c r="A398" s="125" t="s">
        <v>427</v>
      </c>
      <c r="B398" s="125" t="s">
        <v>303</v>
      </c>
      <c r="C398" s="135" t="s">
        <v>405</v>
      </c>
      <c r="D398" s="135" t="s">
        <v>408</v>
      </c>
      <c r="E398" s="125" t="s">
        <v>13</v>
      </c>
      <c r="F398" s="123" t="s">
        <v>435</v>
      </c>
      <c r="G398" s="115" t="s">
        <v>516</v>
      </c>
      <c r="H398" s="125">
        <v>2023</v>
      </c>
      <c r="I398" s="248">
        <v>744</v>
      </c>
      <c r="J398" s="174">
        <v>100</v>
      </c>
      <c r="K398" s="173" t="s">
        <v>641</v>
      </c>
      <c r="L398" s="249">
        <v>31.2</v>
      </c>
    </row>
    <row r="399" spans="1:12" ht="12.75" customHeight="1" x14ac:dyDescent="0.2">
      <c r="A399" s="125" t="s">
        <v>427</v>
      </c>
      <c r="B399" s="125" t="s">
        <v>303</v>
      </c>
      <c r="C399" s="135" t="s">
        <v>405</v>
      </c>
      <c r="D399" s="135" t="s">
        <v>408</v>
      </c>
      <c r="E399" s="125" t="s">
        <v>13</v>
      </c>
      <c r="F399" s="123" t="s">
        <v>435</v>
      </c>
      <c r="G399" s="123" t="s">
        <v>670</v>
      </c>
      <c r="H399" s="125">
        <v>2023</v>
      </c>
      <c r="I399" s="173">
        <v>92</v>
      </c>
      <c r="J399" s="249">
        <v>12.365591397849462</v>
      </c>
      <c r="K399" s="249">
        <v>12.365591397849462</v>
      </c>
      <c r="L399" s="173" t="s">
        <v>641</v>
      </c>
    </row>
    <row r="400" spans="1:12" ht="12.75" customHeight="1" x14ac:dyDescent="0.2">
      <c r="A400" s="125" t="s">
        <v>427</v>
      </c>
      <c r="B400" s="125" t="s">
        <v>303</v>
      </c>
      <c r="C400" s="135" t="s">
        <v>405</v>
      </c>
      <c r="D400" s="135" t="s">
        <v>408</v>
      </c>
      <c r="E400" s="125" t="s">
        <v>13</v>
      </c>
      <c r="F400" s="123" t="s">
        <v>435</v>
      </c>
      <c r="G400" s="123" t="s">
        <v>517</v>
      </c>
      <c r="H400" s="125">
        <v>2023</v>
      </c>
      <c r="I400" s="173">
        <v>68</v>
      </c>
      <c r="J400" s="249">
        <v>9.1397849462365599</v>
      </c>
      <c r="K400" s="249">
        <v>21.505376344086024</v>
      </c>
      <c r="L400" s="173" t="s">
        <v>641</v>
      </c>
    </row>
    <row r="401" spans="1:12" ht="12.75" customHeight="1" x14ac:dyDescent="0.2">
      <c r="A401" s="125" t="s">
        <v>427</v>
      </c>
      <c r="B401" s="125" t="s">
        <v>303</v>
      </c>
      <c r="C401" s="135" t="s">
        <v>405</v>
      </c>
      <c r="D401" s="135" t="s">
        <v>408</v>
      </c>
      <c r="E401" s="125" t="s">
        <v>13</v>
      </c>
      <c r="F401" s="123" t="s">
        <v>435</v>
      </c>
      <c r="G401" s="123" t="s">
        <v>518</v>
      </c>
      <c r="H401" s="125">
        <v>2023</v>
      </c>
      <c r="I401" s="173">
        <v>103</v>
      </c>
      <c r="J401" s="249">
        <v>13.844086021505376</v>
      </c>
      <c r="K401" s="249">
        <v>35.3494623655914</v>
      </c>
      <c r="L401" s="173" t="s">
        <v>641</v>
      </c>
    </row>
    <row r="402" spans="1:12" ht="12.75" customHeight="1" x14ac:dyDescent="0.2">
      <c r="A402" s="125" t="s">
        <v>427</v>
      </c>
      <c r="B402" s="125" t="s">
        <v>303</v>
      </c>
      <c r="C402" s="135" t="s">
        <v>405</v>
      </c>
      <c r="D402" s="135" t="s">
        <v>408</v>
      </c>
      <c r="E402" s="125" t="s">
        <v>13</v>
      </c>
      <c r="F402" s="123" t="s">
        <v>435</v>
      </c>
      <c r="G402" s="123" t="s">
        <v>519</v>
      </c>
      <c r="H402" s="125">
        <v>2023</v>
      </c>
      <c r="I402" s="173">
        <v>63</v>
      </c>
      <c r="J402" s="249">
        <v>8.4677419354838701</v>
      </c>
      <c r="K402" s="249">
        <v>43.817204301075272</v>
      </c>
      <c r="L402" s="173" t="s">
        <v>641</v>
      </c>
    </row>
    <row r="403" spans="1:12" ht="12.75" customHeight="1" x14ac:dyDescent="0.2">
      <c r="A403" s="125" t="s">
        <v>427</v>
      </c>
      <c r="B403" s="125" t="s">
        <v>303</v>
      </c>
      <c r="C403" s="135" t="s">
        <v>405</v>
      </c>
      <c r="D403" s="135" t="s">
        <v>408</v>
      </c>
      <c r="E403" s="125" t="s">
        <v>13</v>
      </c>
      <c r="F403" s="123" t="s">
        <v>435</v>
      </c>
      <c r="G403" s="123" t="s">
        <v>520</v>
      </c>
      <c r="H403" s="125">
        <v>2023</v>
      </c>
      <c r="I403" s="173">
        <v>44</v>
      </c>
      <c r="J403" s="249">
        <v>5.913978494623656</v>
      </c>
      <c r="K403" s="249">
        <v>49.731182795698928</v>
      </c>
      <c r="L403" s="173" t="s">
        <v>641</v>
      </c>
    </row>
    <row r="404" spans="1:12" ht="12.75" customHeight="1" x14ac:dyDescent="0.2">
      <c r="A404" s="125" t="s">
        <v>427</v>
      </c>
      <c r="B404" s="125" t="s">
        <v>303</v>
      </c>
      <c r="C404" s="135" t="s">
        <v>405</v>
      </c>
      <c r="D404" s="135" t="s">
        <v>408</v>
      </c>
      <c r="E404" s="125" t="s">
        <v>13</v>
      </c>
      <c r="F404" s="123" t="s">
        <v>435</v>
      </c>
      <c r="G404" s="123" t="s">
        <v>521</v>
      </c>
      <c r="H404" s="125">
        <v>2023</v>
      </c>
      <c r="I404" s="173">
        <v>98</v>
      </c>
      <c r="J404" s="249">
        <v>13.172043010752688</v>
      </c>
      <c r="K404" s="249">
        <v>62.903225806451616</v>
      </c>
      <c r="L404" s="173" t="s">
        <v>641</v>
      </c>
    </row>
    <row r="405" spans="1:12" ht="12.75" customHeight="1" x14ac:dyDescent="0.2">
      <c r="A405" s="125" t="s">
        <v>427</v>
      </c>
      <c r="B405" s="125" t="s">
        <v>303</v>
      </c>
      <c r="C405" s="135" t="s">
        <v>405</v>
      </c>
      <c r="D405" s="135" t="s">
        <v>408</v>
      </c>
      <c r="E405" s="125" t="s">
        <v>13</v>
      </c>
      <c r="F405" s="123" t="s">
        <v>435</v>
      </c>
      <c r="G405" s="123" t="s">
        <v>522</v>
      </c>
      <c r="H405" s="125">
        <v>2023</v>
      </c>
      <c r="I405" s="173">
        <v>105</v>
      </c>
      <c r="J405" s="249">
        <v>14.112903225806454</v>
      </c>
      <c r="K405" s="249">
        <v>77.016129032258064</v>
      </c>
      <c r="L405" s="173" t="s">
        <v>641</v>
      </c>
    </row>
    <row r="406" spans="1:12" ht="12.75" customHeight="1" x14ac:dyDescent="0.2">
      <c r="A406" s="125" t="s">
        <v>427</v>
      </c>
      <c r="B406" s="125" t="s">
        <v>303</v>
      </c>
      <c r="C406" s="135" t="s">
        <v>405</v>
      </c>
      <c r="D406" s="135" t="s">
        <v>408</v>
      </c>
      <c r="E406" s="125" t="s">
        <v>13</v>
      </c>
      <c r="F406" s="123" t="s">
        <v>435</v>
      </c>
      <c r="G406" s="123" t="s">
        <v>523</v>
      </c>
      <c r="H406" s="125">
        <v>2023</v>
      </c>
      <c r="I406" s="173">
        <v>52</v>
      </c>
      <c r="J406" s="249">
        <v>6.9892473118279561</v>
      </c>
      <c r="K406" s="249">
        <v>84.005376344086017</v>
      </c>
      <c r="L406" s="173" t="s">
        <v>641</v>
      </c>
    </row>
    <row r="407" spans="1:12" ht="12.75" customHeight="1" x14ac:dyDescent="0.2">
      <c r="A407" s="125" t="s">
        <v>427</v>
      </c>
      <c r="B407" s="125" t="s">
        <v>303</v>
      </c>
      <c r="C407" s="135" t="s">
        <v>405</v>
      </c>
      <c r="D407" s="135" t="s">
        <v>408</v>
      </c>
      <c r="E407" s="125" t="s">
        <v>13</v>
      </c>
      <c r="F407" s="123" t="s">
        <v>435</v>
      </c>
      <c r="G407" s="123" t="s">
        <v>524</v>
      </c>
      <c r="H407" s="125">
        <v>2023</v>
      </c>
      <c r="I407" s="173">
        <v>50</v>
      </c>
      <c r="J407" s="249">
        <v>6.7204301075268811</v>
      </c>
      <c r="K407" s="249">
        <v>90.725806451612897</v>
      </c>
      <c r="L407" s="173" t="s">
        <v>641</v>
      </c>
    </row>
    <row r="408" spans="1:12" ht="12.75" customHeight="1" x14ac:dyDescent="0.2">
      <c r="A408" s="125" t="s">
        <v>427</v>
      </c>
      <c r="B408" s="125" t="s">
        <v>303</v>
      </c>
      <c r="C408" s="135" t="s">
        <v>405</v>
      </c>
      <c r="D408" s="135" t="s">
        <v>408</v>
      </c>
      <c r="E408" s="125" t="s">
        <v>13</v>
      </c>
      <c r="F408" s="123" t="s">
        <v>435</v>
      </c>
      <c r="G408" s="123" t="s">
        <v>525</v>
      </c>
      <c r="H408" s="125">
        <v>2023</v>
      </c>
      <c r="I408" s="173">
        <v>69</v>
      </c>
      <c r="J408" s="249">
        <v>9.2741935483870961</v>
      </c>
      <c r="K408" s="249">
        <v>100</v>
      </c>
      <c r="L408" s="173" t="s">
        <v>641</v>
      </c>
    </row>
    <row r="409" spans="1:12" ht="12.75" customHeight="1" x14ac:dyDescent="0.2">
      <c r="A409" s="125" t="s">
        <v>427</v>
      </c>
      <c r="B409" s="125" t="s">
        <v>303</v>
      </c>
      <c r="C409" s="135" t="s">
        <v>405</v>
      </c>
      <c r="D409" s="135" t="s">
        <v>408</v>
      </c>
      <c r="E409" s="125" t="s">
        <v>13</v>
      </c>
      <c r="F409" s="123" t="s">
        <v>671</v>
      </c>
      <c r="G409" s="115" t="s">
        <v>516</v>
      </c>
      <c r="H409" s="125">
        <v>2023</v>
      </c>
      <c r="I409" s="173">
        <v>104</v>
      </c>
      <c r="J409" s="174">
        <v>100</v>
      </c>
      <c r="K409" s="173" t="s">
        <v>641</v>
      </c>
      <c r="L409" s="249">
        <v>42.3</v>
      </c>
    </row>
    <row r="410" spans="1:12" ht="12.75" customHeight="1" x14ac:dyDescent="0.2">
      <c r="A410" s="125" t="s">
        <v>427</v>
      </c>
      <c r="B410" s="125" t="s">
        <v>303</v>
      </c>
      <c r="C410" s="135" t="s">
        <v>405</v>
      </c>
      <c r="D410" s="135" t="s">
        <v>408</v>
      </c>
      <c r="E410" s="125" t="s">
        <v>13</v>
      </c>
      <c r="F410" s="123" t="s">
        <v>448</v>
      </c>
      <c r="G410" s="123" t="s">
        <v>670</v>
      </c>
      <c r="H410" s="125">
        <v>2023</v>
      </c>
      <c r="I410" s="173">
        <v>2</v>
      </c>
      <c r="J410" s="249">
        <v>1.9230769230769231</v>
      </c>
      <c r="K410" s="249">
        <v>1.9230769230769231</v>
      </c>
      <c r="L410" s="173" t="s">
        <v>641</v>
      </c>
    </row>
    <row r="411" spans="1:12" ht="12.75" customHeight="1" x14ac:dyDescent="0.2">
      <c r="A411" s="125" t="s">
        <v>427</v>
      </c>
      <c r="B411" s="125" t="s">
        <v>303</v>
      </c>
      <c r="C411" s="135" t="s">
        <v>405</v>
      </c>
      <c r="D411" s="135" t="s">
        <v>408</v>
      </c>
      <c r="E411" s="125" t="s">
        <v>13</v>
      </c>
      <c r="F411" s="123" t="s">
        <v>448</v>
      </c>
      <c r="G411" s="123" t="s">
        <v>517</v>
      </c>
      <c r="H411" s="125">
        <v>2023</v>
      </c>
      <c r="I411" s="173">
        <v>2</v>
      </c>
      <c r="J411" s="249">
        <v>1.9230769230769231</v>
      </c>
      <c r="K411" s="249">
        <v>3.8461538461538463</v>
      </c>
      <c r="L411" s="173" t="s">
        <v>641</v>
      </c>
    </row>
    <row r="412" spans="1:12" ht="12.75" customHeight="1" x14ac:dyDescent="0.2">
      <c r="A412" s="125" t="s">
        <v>427</v>
      </c>
      <c r="B412" s="125" t="s">
        <v>303</v>
      </c>
      <c r="C412" s="135" t="s">
        <v>405</v>
      </c>
      <c r="D412" s="135" t="s">
        <v>408</v>
      </c>
      <c r="E412" s="125" t="s">
        <v>13</v>
      </c>
      <c r="F412" s="123" t="s">
        <v>448</v>
      </c>
      <c r="G412" s="123" t="s">
        <v>518</v>
      </c>
      <c r="H412" s="125">
        <v>2023</v>
      </c>
      <c r="I412" s="173">
        <v>9</v>
      </c>
      <c r="J412" s="249">
        <v>8.6538461538461533</v>
      </c>
      <c r="K412" s="249">
        <v>12.5</v>
      </c>
      <c r="L412" s="173" t="s">
        <v>641</v>
      </c>
    </row>
    <row r="413" spans="1:12" ht="12.75" customHeight="1" x14ac:dyDescent="0.2">
      <c r="A413" s="125" t="s">
        <v>427</v>
      </c>
      <c r="B413" s="125" t="s">
        <v>303</v>
      </c>
      <c r="C413" s="135" t="s">
        <v>405</v>
      </c>
      <c r="D413" s="135" t="s">
        <v>408</v>
      </c>
      <c r="E413" s="125" t="s">
        <v>13</v>
      </c>
      <c r="F413" s="123" t="s">
        <v>448</v>
      </c>
      <c r="G413" s="123" t="s">
        <v>519</v>
      </c>
      <c r="H413" s="125">
        <v>2023</v>
      </c>
      <c r="I413" s="173">
        <v>8</v>
      </c>
      <c r="J413" s="249">
        <v>7.6923076923076925</v>
      </c>
      <c r="K413" s="249">
        <v>20.192307692307693</v>
      </c>
      <c r="L413" s="173" t="s">
        <v>641</v>
      </c>
    </row>
    <row r="414" spans="1:12" ht="12.75" customHeight="1" x14ac:dyDescent="0.2">
      <c r="A414" s="125" t="s">
        <v>427</v>
      </c>
      <c r="B414" s="125" t="s">
        <v>303</v>
      </c>
      <c r="C414" s="135" t="s">
        <v>405</v>
      </c>
      <c r="D414" s="135" t="s">
        <v>408</v>
      </c>
      <c r="E414" s="125" t="s">
        <v>13</v>
      </c>
      <c r="F414" s="123" t="s">
        <v>448</v>
      </c>
      <c r="G414" s="123" t="s">
        <v>520</v>
      </c>
      <c r="H414" s="125">
        <v>2023</v>
      </c>
      <c r="I414" s="173">
        <v>12</v>
      </c>
      <c r="J414" s="249">
        <v>11.538461538461538</v>
      </c>
      <c r="K414" s="249">
        <v>31.730769230769234</v>
      </c>
      <c r="L414" s="173" t="s">
        <v>641</v>
      </c>
    </row>
    <row r="415" spans="1:12" ht="12.75" customHeight="1" x14ac:dyDescent="0.2">
      <c r="A415" s="125" t="s">
        <v>427</v>
      </c>
      <c r="B415" s="125" t="s">
        <v>303</v>
      </c>
      <c r="C415" s="135" t="s">
        <v>405</v>
      </c>
      <c r="D415" s="135" t="s">
        <v>408</v>
      </c>
      <c r="E415" s="125" t="s">
        <v>13</v>
      </c>
      <c r="F415" s="123" t="s">
        <v>448</v>
      </c>
      <c r="G415" s="123" t="s">
        <v>521</v>
      </c>
      <c r="H415" s="125">
        <v>2023</v>
      </c>
      <c r="I415" s="173">
        <v>17</v>
      </c>
      <c r="J415" s="249">
        <v>16.346153846153847</v>
      </c>
      <c r="K415" s="249">
        <v>48.07692307692308</v>
      </c>
      <c r="L415" s="173" t="s">
        <v>641</v>
      </c>
    </row>
    <row r="416" spans="1:12" ht="12.75" customHeight="1" x14ac:dyDescent="0.2">
      <c r="A416" s="125" t="s">
        <v>427</v>
      </c>
      <c r="B416" s="125" t="s">
        <v>303</v>
      </c>
      <c r="C416" s="135" t="s">
        <v>405</v>
      </c>
      <c r="D416" s="135" t="s">
        <v>408</v>
      </c>
      <c r="E416" s="125" t="s">
        <v>13</v>
      </c>
      <c r="F416" s="123" t="s">
        <v>448</v>
      </c>
      <c r="G416" s="123" t="s">
        <v>522</v>
      </c>
      <c r="H416" s="125">
        <v>2023</v>
      </c>
      <c r="I416" s="173">
        <v>18</v>
      </c>
      <c r="J416" s="249">
        <v>17.307692307692307</v>
      </c>
      <c r="K416" s="249">
        <v>65.384615384615387</v>
      </c>
      <c r="L416" s="173" t="s">
        <v>641</v>
      </c>
    </row>
    <row r="417" spans="1:12" ht="12.75" customHeight="1" x14ac:dyDescent="0.2">
      <c r="A417" s="125" t="s">
        <v>427</v>
      </c>
      <c r="B417" s="125" t="s">
        <v>303</v>
      </c>
      <c r="C417" s="135" t="s">
        <v>405</v>
      </c>
      <c r="D417" s="135" t="s">
        <v>408</v>
      </c>
      <c r="E417" s="125" t="s">
        <v>13</v>
      </c>
      <c r="F417" s="123" t="s">
        <v>448</v>
      </c>
      <c r="G417" s="123" t="s">
        <v>523</v>
      </c>
      <c r="H417" s="125">
        <v>2023</v>
      </c>
      <c r="I417" s="173">
        <v>12</v>
      </c>
      <c r="J417" s="249">
        <v>11.538461538461538</v>
      </c>
      <c r="K417" s="249">
        <v>76.92307692307692</v>
      </c>
      <c r="L417" s="173" t="s">
        <v>641</v>
      </c>
    </row>
    <row r="418" spans="1:12" ht="12.75" customHeight="1" x14ac:dyDescent="0.2">
      <c r="A418" s="125" t="s">
        <v>427</v>
      </c>
      <c r="B418" s="125" t="s">
        <v>303</v>
      </c>
      <c r="C418" s="135" t="s">
        <v>405</v>
      </c>
      <c r="D418" s="135" t="s">
        <v>408</v>
      </c>
      <c r="E418" s="125" t="s">
        <v>13</v>
      </c>
      <c r="F418" s="123" t="s">
        <v>448</v>
      </c>
      <c r="G418" s="123" t="s">
        <v>524</v>
      </c>
      <c r="H418" s="125">
        <v>2023</v>
      </c>
      <c r="I418" s="173">
        <v>7</v>
      </c>
      <c r="J418" s="249">
        <v>6.7307692307692308</v>
      </c>
      <c r="K418" s="249">
        <v>83.653846153846146</v>
      </c>
      <c r="L418" s="173" t="s">
        <v>641</v>
      </c>
    </row>
    <row r="419" spans="1:12" ht="12.75" customHeight="1" x14ac:dyDescent="0.2">
      <c r="A419" s="125" t="s">
        <v>427</v>
      </c>
      <c r="B419" s="125" t="s">
        <v>303</v>
      </c>
      <c r="C419" s="135" t="s">
        <v>405</v>
      </c>
      <c r="D419" s="135" t="s">
        <v>408</v>
      </c>
      <c r="E419" s="125" t="s">
        <v>13</v>
      </c>
      <c r="F419" s="123" t="s">
        <v>448</v>
      </c>
      <c r="G419" s="123" t="s">
        <v>525</v>
      </c>
      <c r="H419" s="125">
        <v>2023</v>
      </c>
      <c r="I419" s="173">
        <v>17</v>
      </c>
      <c r="J419" s="249">
        <v>16.346153846153847</v>
      </c>
      <c r="K419" s="249">
        <v>100</v>
      </c>
      <c r="L419" s="173" t="s">
        <v>641</v>
      </c>
    </row>
    <row r="420" spans="1:12" ht="12.75" customHeight="1" x14ac:dyDescent="0.2">
      <c r="A420" s="125" t="s">
        <v>427</v>
      </c>
      <c r="B420" s="125" t="s">
        <v>303</v>
      </c>
      <c r="C420" s="135" t="s">
        <v>431</v>
      </c>
      <c r="D420" s="135" t="s">
        <v>408</v>
      </c>
      <c r="E420" s="125" t="s">
        <v>13</v>
      </c>
      <c r="F420" s="123" t="s">
        <v>435</v>
      </c>
      <c r="G420" s="115" t="s">
        <v>516</v>
      </c>
      <c r="H420" s="125">
        <v>2023</v>
      </c>
      <c r="I420" s="248">
        <v>545</v>
      </c>
      <c r="J420" s="174">
        <v>100.00000000000001</v>
      </c>
      <c r="K420" s="173" t="s">
        <v>641</v>
      </c>
      <c r="L420" s="249">
        <v>11.1</v>
      </c>
    </row>
    <row r="421" spans="1:12" ht="12.75" customHeight="1" x14ac:dyDescent="0.2">
      <c r="A421" s="125" t="s">
        <v>427</v>
      </c>
      <c r="B421" s="125" t="s">
        <v>303</v>
      </c>
      <c r="C421" s="135" t="s">
        <v>431</v>
      </c>
      <c r="D421" s="135" t="s">
        <v>408</v>
      </c>
      <c r="E421" s="125" t="s">
        <v>13</v>
      </c>
      <c r="F421" s="123" t="s">
        <v>435</v>
      </c>
      <c r="G421" s="123" t="s">
        <v>670</v>
      </c>
      <c r="H421" s="125">
        <v>2023</v>
      </c>
      <c r="I421" s="173">
        <v>120</v>
      </c>
      <c r="J421" s="249">
        <v>22.018348623853214</v>
      </c>
      <c r="K421" s="249">
        <v>22.018348623853214</v>
      </c>
      <c r="L421" s="173" t="s">
        <v>641</v>
      </c>
    </row>
    <row r="422" spans="1:12" ht="12.75" customHeight="1" x14ac:dyDescent="0.2">
      <c r="A422" s="125" t="s">
        <v>427</v>
      </c>
      <c r="B422" s="125" t="s">
        <v>303</v>
      </c>
      <c r="C422" s="135" t="s">
        <v>431</v>
      </c>
      <c r="D422" s="135" t="s">
        <v>408</v>
      </c>
      <c r="E422" s="125" t="s">
        <v>13</v>
      </c>
      <c r="F422" s="123" t="s">
        <v>435</v>
      </c>
      <c r="G422" s="123" t="s">
        <v>517</v>
      </c>
      <c r="H422" s="125">
        <v>2023</v>
      </c>
      <c r="I422" s="173">
        <v>114</v>
      </c>
      <c r="J422" s="249">
        <v>20.917431192660551</v>
      </c>
      <c r="K422" s="249">
        <v>42.935779816513765</v>
      </c>
      <c r="L422" s="173" t="s">
        <v>641</v>
      </c>
    </row>
    <row r="423" spans="1:12" ht="12.75" customHeight="1" x14ac:dyDescent="0.2">
      <c r="A423" s="125" t="s">
        <v>427</v>
      </c>
      <c r="B423" s="125" t="s">
        <v>303</v>
      </c>
      <c r="C423" s="135" t="s">
        <v>431</v>
      </c>
      <c r="D423" s="135" t="s">
        <v>408</v>
      </c>
      <c r="E423" s="125" t="s">
        <v>13</v>
      </c>
      <c r="F423" s="123" t="s">
        <v>435</v>
      </c>
      <c r="G423" s="123" t="s">
        <v>518</v>
      </c>
      <c r="H423" s="125">
        <v>2023</v>
      </c>
      <c r="I423" s="173">
        <v>140</v>
      </c>
      <c r="J423" s="249">
        <v>25.688073394495415</v>
      </c>
      <c r="K423" s="249">
        <v>68.623853211009177</v>
      </c>
      <c r="L423" s="173" t="s">
        <v>641</v>
      </c>
    </row>
    <row r="424" spans="1:12" ht="12.75" customHeight="1" x14ac:dyDescent="0.2">
      <c r="A424" s="125" t="s">
        <v>427</v>
      </c>
      <c r="B424" s="125" t="s">
        <v>303</v>
      </c>
      <c r="C424" s="135" t="s">
        <v>431</v>
      </c>
      <c r="D424" s="135" t="s">
        <v>408</v>
      </c>
      <c r="E424" s="125" t="s">
        <v>13</v>
      </c>
      <c r="F424" s="123" t="s">
        <v>435</v>
      </c>
      <c r="G424" s="123" t="s">
        <v>519</v>
      </c>
      <c r="H424" s="125">
        <v>2023</v>
      </c>
      <c r="I424" s="173">
        <v>83</v>
      </c>
      <c r="J424" s="249">
        <v>15.229357798165138</v>
      </c>
      <c r="K424" s="249">
        <v>83.853211009174316</v>
      </c>
      <c r="L424" s="173" t="s">
        <v>641</v>
      </c>
    </row>
    <row r="425" spans="1:12" ht="12.75" customHeight="1" x14ac:dyDescent="0.2">
      <c r="A425" s="125" t="s">
        <v>427</v>
      </c>
      <c r="B425" s="125" t="s">
        <v>303</v>
      </c>
      <c r="C425" s="135" t="s">
        <v>431</v>
      </c>
      <c r="D425" s="135" t="s">
        <v>408</v>
      </c>
      <c r="E425" s="125" t="s">
        <v>13</v>
      </c>
      <c r="F425" s="123" t="s">
        <v>435</v>
      </c>
      <c r="G425" s="123" t="s">
        <v>520</v>
      </c>
      <c r="H425" s="125">
        <v>2023</v>
      </c>
      <c r="I425" s="173">
        <v>37</v>
      </c>
      <c r="J425" s="249">
        <v>6.7889908256880735</v>
      </c>
      <c r="K425" s="249">
        <v>90.642201834862391</v>
      </c>
      <c r="L425" s="173" t="s">
        <v>641</v>
      </c>
    </row>
    <row r="426" spans="1:12" ht="12.75" customHeight="1" x14ac:dyDescent="0.2">
      <c r="A426" s="125" t="s">
        <v>427</v>
      </c>
      <c r="B426" s="125" t="s">
        <v>303</v>
      </c>
      <c r="C426" s="135" t="s">
        <v>431</v>
      </c>
      <c r="D426" s="135" t="s">
        <v>408</v>
      </c>
      <c r="E426" s="125" t="s">
        <v>13</v>
      </c>
      <c r="F426" s="123" t="s">
        <v>435</v>
      </c>
      <c r="G426" s="123" t="s">
        <v>521</v>
      </c>
      <c r="H426" s="125">
        <v>2023</v>
      </c>
      <c r="I426" s="173">
        <v>27</v>
      </c>
      <c r="J426" s="249">
        <v>4.954128440366973</v>
      </c>
      <c r="K426" s="249">
        <v>95.596330275229363</v>
      </c>
      <c r="L426" s="173" t="s">
        <v>641</v>
      </c>
    </row>
    <row r="427" spans="1:12" ht="12.75" customHeight="1" x14ac:dyDescent="0.2">
      <c r="A427" s="125" t="s">
        <v>427</v>
      </c>
      <c r="B427" s="125" t="s">
        <v>303</v>
      </c>
      <c r="C427" s="135" t="s">
        <v>431</v>
      </c>
      <c r="D427" s="135" t="s">
        <v>408</v>
      </c>
      <c r="E427" s="125" t="s">
        <v>13</v>
      </c>
      <c r="F427" s="123" t="s">
        <v>435</v>
      </c>
      <c r="G427" s="123" t="s">
        <v>522</v>
      </c>
      <c r="H427" s="125">
        <v>2023</v>
      </c>
      <c r="I427" s="173">
        <v>10</v>
      </c>
      <c r="J427" s="249">
        <v>1.834862385321101</v>
      </c>
      <c r="K427" s="249">
        <v>97.431192660550465</v>
      </c>
      <c r="L427" s="173" t="s">
        <v>641</v>
      </c>
    </row>
    <row r="428" spans="1:12" ht="12.75" customHeight="1" x14ac:dyDescent="0.2">
      <c r="A428" s="125" t="s">
        <v>427</v>
      </c>
      <c r="B428" s="125" t="s">
        <v>303</v>
      </c>
      <c r="C428" s="135" t="s">
        <v>431</v>
      </c>
      <c r="D428" s="135" t="s">
        <v>408</v>
      </c>
      <c r="E428" s="125" t="s">
        <v>13</v>
      </c>
      <c r="F428" s="123" t="s">
        <v>435</v>
      </c>
      <c r="G428" s="123" t="s">
        <v>523</v>
      </c>
      <c r="H428" s="125">
        <v>2023</v>
      </c>
      <c r="I428" s="173">
        <v>9</v>
      </c>
      <c r="J428" s="249">
        <v>1.6513761467889909</v>
      </c>
      <c r="K428" s="249">
        <v>99.082568807339456</v>
      </c>
      <c r="L428" s="173" t="s">
        <v>641</v>
      </c>
    </row>
    <row r="429" spans="1:12" ht="12.75" customHeight="1" x14ac:dyDescent="0.2">
      <c r="A429" s="125" t="s">
        <v>427</v>
      </c>
      <c r="B429" s="125" t="s">
        <v>303</v>
      </c>
      <c r="C429" s="135" t="s">
        <v>431</v>
      </c>
      <c r="D429" s="135" t="s">
        <v>408</v>
      </c>
      <c r="E429" s="125" t="s">
        <v>13</v>
      </c>
      <c r="F429" s="123" t="s">
        <v>435</v>
      </c>
      <c r="G429" s="123" t="s">
        <v>524</v>
      </c>
      <c r="H429" s="125">
        <v>2023</v>
      </c>
      <c r="I429" s="173">
        <v>1</v>
      </c>
      <c r="J429" s="249">
        <v>0.1834862385321101</v>
      </c>
      <c r="K429" s="249">
        <v>99.266055045871568</v>
      </c>
      <c r="L429" s="173" t="s">
        <v>641</v>
      </c>
    </row>
    <row r="430" spans="1:12" ht="12.75" customHeight="1" x14ac:dyDescent="0.2">
      <c r="A430" s="125" t="s">
        <v>427</v>
      </c>
      <c r="B430" s="125" t="s">
        <v>303</v>
      </c>
      <c r="C430" s="135" t="s">
        <v>431</v>
      </c>
      <c r="D430" s="135" t="s">
        <v>408</v>
      </c>
      <c r="E430" s="125" t="s">
        <v>13</v>
      </c>
      <c r="F430" s="123" t="s">
        <v>435</v>
      </c>
      <c r="G430" s="123" t="s">
        <v>525</v>
      </c>
      <c r="H430" s="125">
        <v>2023</v>
      </c>
      <c r="I430" s="173">
        <v>4</v>
      </c>
      <c r="J430" s="249">
        <v>0.73394495412844041</v>
      </c>
      <c r="K430" s="249">
        <v>100.00000000000001</v>
      </c>
      <c r="L430" s="173" t="s">
        <v>641</v>
      </c>
    </row>
    <row r="431" spans="1:12" ht="12.75" customHeight="1" x14ac:dyDescent="0.2">
      <c r="A431" s="125" t="s">
        <v>427</v>
      </c>
      <c r="B431" s="125" t="s">
        <v>303</v>
      </c>
      <c r="C431" s="135" t="s">
        <v>431</v>
      </c>
      <c r="D431" s="135" t="s">
        <v>408</v>
      </c>
      <c r="E431" s="125" t="s">
        <v>13</v>
      </c>
      <c r="F431" s="123" t="s">
        <v>671</v>
      </c>
      <c r="G431" s="115" t="s">
        <v>516</v>
      </c>
      <c r="H431" s="125">
        <v>2023</v>
      </c>
      <c r="I431" s="173">
        <v>98</v>
      </c>
      <c r="J431" s="174">
        <v>100</v>
      </c>
      <c r="K431" s="173" t="s">
        <v>641</v>
      </c>
      <c r="L431" s="249">
        <v>15.4</v>
      </c>
    </row>
    <row r="432" spans="1:12" ht="12.75" customHeight="1" x14ac:dyDescent="0.2">
      <c r="A432" s="125" t="s">
        <v>427</v>
      </c>
      <c r="B432" s="125" t="s">
        <v>303</v>
      </c>
      <c r="C432" s="135" t="s">
        <v>431</v>
      </c>
      <c r="D432" s="135" t="s">
        <v>408</v>
      </c>
      <c r="E432" s="125" t="s">
        <v>13</v>
      </c>
      <c r="F432" s="123" t="s">
        <v>448</v>
      </c>
      <c r="G432" s="123" t="s">
        <v>670</v>
      </c>
      <c r="H432" s="125">
        <v>2023</v>
      </c>
      <c r="I432" s="173">
        <v>2</v>
      </c>
      <c r="J432" s="249">
        <v>2.0408163265306123</v>
      </c>
      <c r="K432" s="249">
        <v>2.0408163265306123</v>
      </c>
      <c r="L432" s="173" t="s">
        <v>641</v>
      </c>
    </row>
    <row r="433" spans="1:12" ht="12.75" customHeight="1" x14ac:dyDescent="0.2">
      <c r="A433" s="125" t="s">
        <v>427</v>
      </c>
      <c r="B433" s="125" t="s">
        <v>303</v>
      </c>
      <c r="C433" s="135" t="s">
        <v>431</v>
      </c>
      <c r="D433" s="135" t="s">
        <v>408</v>
      </c>
      <c r="E433" s="125" t="s">
        <v>13</v>
      </c>
      <c r="F433" s="123" t="s">
        <v>448</v>
      </c>
      <c r="G433" s="123" t="s">
        <v>517</v>
      </c>
      <c r="H433" s="125">
        <v>2023</v>
      </c>
      <c r="I433" s="173">
        <v>17</v>
      </c>
      <c r="J433" s="249">
        <v>17.346938775510203</v>
      </c>
      <c r="K433" s="249">
        <v>19.387755102040817</v>
      </c>
      <c r="L433" s="173" t="s">
        <v>641</v>
      </c>
    </row>
    <row r="434" spans="1:12" ht="12.75" customHeight="1" x14ac:dyDescent="0.2">
      <c r="A434" s="125" t="s">
        <v>427</v>
      </c>
      <c r="B434" s="125" t="s">
        <v>303</v>
      </c>
      <c r="C434" s="135" t="s">
        <v>431</v>
      </c>
      <c r="D434" s="135" t="s">
        <v>408</v>
      </c>
      <c r="E434" s="125" t="s">
        <v>13</v>
      </c>
      <c r="F434" s="123" t="s">
        <v>448</v>
      </c>
      <c r="G434" s="123" t="s">
        <v>518</v>
      </c>
      <c r="H434" s="125">
        <v>2023</v>
      </c>
      <c r="I434" s="173">
        <v>31</v>
      </c>
      <c r="J434" s="249">
        <v>31.632653061224492</v>
      </c>
      <c r="K434" s="249">
        <v>51.020408163265309</v>
      </c>
      <c r="L434" s="173" t="s">
        <v>641</v>
      </c>
    </row>
    <row r="435" spans="1:12" ht="12.75" customHeight="1" x14ac:dyDescent="0.2">
      <c r="A435" s="125" t="s">
        <v>427</v>
      </c>
      <c r="B435" s="125" t="s">
        <v>303</v>
      </c>
      <c r="C435" s="135" t="s">
        <v>431</v>
      </c>
      <c r="D435" s="135" t="s">
        <v>408</v>
      </c>
      <c r="E435" s="125" t="s">
        <v>13</v>
      </c>
      <c r="F435" s="123" t="s">
        <v>448</v>
      </c>
      <c r="G435" s="123" t="s">
        <v>519</v>
      </c>
      <c r="H435" s="125">
        <v>2023</v>
      </c>
      <c r="I435" s="173">
        <v>20</v>
      </c>
      <c r="J435" s="249">
        <v>20.408163265306122</v>
      </c>
      <c r="K435" s="249">
        <v>71.428571428571431</v>
      </c>
      <c r="L435" s="173" t="s">
        <v>641</v>
      </c>
    </row>
    <row r="436" spans="1:12" ht="12.75" customHeight="1" x14ac:dyDescent="0.2">
      <c r="A436" s="125" t="s">
        <v>427</v>
      </c>
      <c r="B436" s="125" t="s">
        <v>303</v>
      </c>
      <c r="C436" s="135" t="s">
        <v>431</v>
      </c>
      <c r="D436" s="135" t="s">
        <v>408</v>
      </c>
      <c r="E436" s="125" t="s">
        <v>13</v>
      </c>
      <c r="F436" s="123" t="s">
        <v>448</v>
      </c>
      <c r="G436" s="123" t="s">
        <v>520</v>
      </c>
      <c r="H436" s="125">
        <v>2023</v>
      </c>
      <c r="I436" s="173">
        <v>12</v>
      </c>
      <c r="J436" s="249">
        <v>12.244897959183673</v>
      </c>
      <c r="K436" s="249">
        <v>83.673469387755105</v>
      </c>
      <c r="L436" s="173" t="s">
        <v>641</v>
      </c>
    </row>
    <row r="437" spans="1:12" ht="12.75" customHeight="1" x14ac:dyDescent="0.2">
      <c r="A437" s="125" t="s">
        <v>427</v>
      </c>
      <c r="B437" s="125" t="s">
        <v>303</v>
      </c>
      <c r="C437" s="135" t="s">
        <v>431</v>
      </c>
      <c r="D437" s="135" t="s">
        <v>408</v>
      </c>
      <c r="E437" s="125" t="s">
        <v>13</v>
      </c>
      <c r="F437" s="123" t="s">
        <v>448</v>
      </c>
      <c r="G437" s="123" t="s">
        <v>521</v>
      </c>
      <c r="H437" s="125">
        <v>2023</v>
      </c>
      <c r="I437" s="173">
        <v>9</v>
      </c>
      <c r="J437" s="249">
        <v>9.183673469387756</v>
      </c>
      <c r="K437" s="249">
        <v>92.857142857142861</v>
      </c>
      <c r="L437" s="173" t="s">
        <v>641</v>
      </c>
    </row>
    <row r="438" spans="1:12" ht="12.75" customHeight="1" x14ac:dyDescent="0.2">
      <c r="A438" s="125" t="s">
        <v>427</v>
      </c>
      <c r="B438" s="125" t="s">
        <v>303</v>
      </c>
      <c r="C438" s="135" t="s">
        <v>431</v>
      </c>
      <c r="D438" s="135" t="s">
        <v>408</v>
      </c>
      <c r="E438" s="125" t="s">
        <v>13</v>
      </c>
      <c r="F438" s="123" t="s">
        <v>448</v>
      </c>
      <c r="G438" s="123" t="s">
        <v>522</v>
      </c>
      <c r="H438" s="125">
        <v>2023</v>
      </c>
      <c r="I438" s="173">
        <v>4</v>
      </c>
      <c r="J438" s="249">
        <v>4.0816326530612246</v>
      </c>
      <c r="K438" s="249">
        <v>96.938775510204081</v>
      </c>
      <c r="L438" s="173" t="s">
        <v>641</v>
      </c>
    </row>
    <row r="439" spans="1:12" ht="12.75" customHeight="1" x14ac:dyDescent="0.2">
      <c r="A439" s="125" t="s">
        <v>427</v>
      </c>
      <c r="B439" s="125" t="s">
        <v>303</v>
      </c>
      <c r="C439" s="135" t="s">
        <v>431</v>
      </c>
      <c r="D439" s="135" t="s">
        <v>408</v>
      </c>
      <c r="E439" s="125" t="s">
        <v>13</v>
      </c>
      <c r="F439" s="123" t="s">
        <v>448</v>
      </c>
      <c r="G439" s="123" t="s">
        <v>523</v>
      </c>
      <c r="H439" s="125">
        <v>2023</v>
      </c>
      <c r="I439" s="173">
        <v>3</v>
      </c>
      <c r="J439" s="249">
        <v>3.0612244897959182</v>
      </c>
      <c r="K439" s="249">
        <v>100</v>
      </c>
      <c r="L439" s="173" t="s">
        <v>641</v>
      </c>
    </row>
    <row r="440" spans="1:12" ht="12.75" customHeight="1" x14ac:dyDescent="0.2">
      <c r="A440" s="125" t="s">
        <v>427</v>
      </c>
      <c r="B440" s="125" t="s">
        <v>303</v>
      </c>
      <c r="C440" s="135" t="s">
        <v>431</v>
      </c>
      <c r="D440" s="135" t="s">
        <v>408</v>
      </c>
      <c r="E440" s="125" t="s">
        <v>13</v>
      </c>
      <c r="F440" s="123" t="s">
        <v>448</v>
      </c>
      <c r="G440" s="123" t="s">
        <v>524</v>
      </c>
      <c r="H440" s="125">
        <v>2023</v>
      </c>
      <c r="I440" s="173" t="s">
        <v>641</v>
      </c>
      <c r="J440" s="173" t="s">
        <v>641</v>
      </c>
      <c r="K440" s="249">
        <v>100</v>
      </c>
      <c r="L440" s="173" t="s">
        <v>641</v>
      </c>
    </row>
    <row r="441" spans="1:12" ht="12.75" customHeight="1" x14ac:dyDescent="0.2">
      <c r="A441" s="125" t="s">
        <v>427</v>
      </c>
      <c r="B441" s="125" t="s">
        <v>303</v>
      </c>
      <c r="C441" s="135" t="s">
        <v>431</v>
      </c>
      <c r="D441" s="135" t="s">
        <v>408</v>
      </c>
      <c r="E441" s="125" t="s">
        <v>13</v>
      </c>
      <c r="F441" s="123" t="s">
        <v>448</v>
      </c>
      <c r="G441" s="123" t="s">
        <v>525</v>
      </c>
      <c r="H441" s="125">
        <v>2023</v>
      </c>
      <c r="I441" s="173" t="s">
        <v>641</v>
      </c>
      <c r="J441" s="173" t="s">
        <v>641</v>
      </c>
      <c r="K441" s="249">
        <v>100</v>
      </c>
      <c r="L441" s="173" t="s">
        <v>641</v>
      </c>
    </row>
    <row r="442" spans="1:12" ht="12.75" customHeight="1" x14ac:dyDescent="0.2">
      <c r="A442" s="125" t="s">
        <v>427</v>
      </c>
      <c r="B442" s="125" t="s">
        <v>303</v>
      </c>
      <c r="C442" s="135" t="s">
        <v>407</v>
      </c>
      <c r="D442" s="135" t="s">
        <v>408</v>
      </c>
      <c r="E442" s="125" t="s">
        <v>13</v>
      </c>
      <c r="F442" s="123" t="s">
        <v>435</v>
      </c>
      <c r="G442" s="115" t="s">
        <v>516</v>
      </c>
      <c r="H442" s="125">
        <v>2023</v>
      </c>
      <c r="I442" s="248">
        <v>553</v>
      </c>
      <c r="J442" s="174">
        <v>99.999999999999986</v>
      </c>
      <c r="K442" s="173" t="s">
        <v>641</v>
      </c>
      <c r="L442" s="249">
        <v>15.5</v>
      </c>
    </row>
    <row r="443" spans="1:12" ht="12.75" customHeight="1" x14ac:dyDescent="0.2">
      <c r="A443" s="125" t="s">
        <v>427</v>
      </c>
      <c r="B443" s="125" t="s">
        <v>303</v>
      </c>
      <c r="C443" s="135" t="s">
        <v>407</v>
      </c>
      <c r="D443" s="135" t="s">
        <v>408</v>
      </c>
      <c r="E443" s="125" t="s">
        <v>13</v>
      </c>
      <c r="F443" s="123" t="s">
        <v>435</v>
      </c>
      <c r="G443" s="123" t="s">
        <v>670</v>
      </c>
      <c r="H443" s="125">
        <v>2023</v>
      </c>
      <c r="I443" s="173">
        <v>82</v>
      </c>
      <c r="J443" s="249">
        <v>14.828209764918626</v>
      </c>
      <c r="K443" s="249">
        <v>14.828209764918626</v>
      </c>
      <c r="L443" s="173" t="s">
        <v>641</v>
      </c>
    </row>
    <row r="444" spans="1:12" ht="12.75" customHeight="1" x14ac:dyDescent="0.2">
      <c r="A444" s="125" t="s">
        <v>427</v>
      </c>
      <c r="B444" s="125" t="s">
        <v>303</v>
      </c>
      <c r="C444" s="135" t="s">
        <v>407</v>
      </c>
      <c r="D444" s="135" t="s">
        <v>408</v>
      </c>
      <c r="E444" s="125" t="s">
        <v>13</v>
      </c>
      <c r="F444" s="123" t="s">
        <v>435</v>
      </c>
      <c r="G444" s="123" t="s">
        <v>517</v>
      </c>
      <c r="H444" s="125">
        <v>2023</v>
      </c>
      <c r="I444" s="173">
        <v>89</v>
      </c>
      <c r="J444" s="249">
        <v>16.094032549728752</v>
      </c>
      <c r="K444" s="249">
        <v>30.922242314647377</v>
      </c>
      <c r="L444" s="173" t="s">
        <v>641</v>
      </c>
    </row>
    <row r="445" spans="1:12" ht="12.75" customHeight="1" x14ac:dyDescent="0.2">
      <c r="A445" s="125" t="s">
        <v>427</v>
      </c>
      <c r="B445" s="125" t="s">
        <v>303</v>
      </c>
      <c r="C445" s="135" t="s">
        <v>407</v>
      </c>
      <c r="D445" s="135" t="s">
        <v>408</v>
      </c>
      <c r="E445" s="125" t="s">
        <v>13</v>
      </c>
      <c r="F445" s="123" t="s">
        <v>435</v>
      </c>
      <c r="G445" s="123" t="s">
        <v>518</v>
      </c>
      <c r="H445" s="125">
        <v>2023</v>
      </c>
      <c r="I445" s="173">
        <v>115</v>
      </c>
      <c r="J445" s="249">
        <v>20.795660036166367</v>
      </c>
      <c r="K445" s="249">
        <v>51.717902350813745</v>
      </c>
      <c r="L445" s="173" t="s">
        <v>641</v>
      </c>
    </row>
    <row r="446" spans="1:12" ht="12.75" customHeight="1" x14ac:dyDescent="0.2">
      <c r="A446" s="125" t="s">
        <v>427</v>
      </c>
      <c r="B446" s="125" t="s">
        <v>303</v>
      </c>
      <c r="C446" s="135" t="s">
        <v>407</v>
      </c>
      <c r="D446" s="135" t="s">
        <v>408</v>
      </c>
      <c r="E446" s="125" t="s">
        <v>13</v>
      </c>
      <c r="F446" s="123" t="s">
        <v>435</v>
      </c>
      <c r="G446" s="123" t="s">
        <v>519</v>
      </c>
      <c r="H446" s="125">
        <v>2023</v>
      </c>
      <c r="I446" s="173">
        <v>95</v>
      </c>
      <c r="J446" s="249">
        <v>17.17902350813743</v>
      </c>
      <c r="K446" s="249">
        <v>68.896925858951178</v>
      </c>
      <c r="L446" s="173" t="s">
        <v>641</v>
      </c>
    </row>
    <row r="447" spans="1:12" ht="12.75" customHeight="1" x14ac:dyDescent="0.2">
      <c r="A447" s="125" t="s">
        <v>427</v>
      </c>
      <c r="B447" s="125" t="s">
        <v>303</v>
      </c>
      <c r="C447" s="135" t="s">
        <v>407</v>
      </c>
      <c r="D447" s="135" t="s">
        <v>408</v>
      </c>
      <c r="E447" s="125" t="s">
        <v>13</v>
      </c>
      <c r="F447" s="123" t="s">
        <v>435</v>
      </c>
      <c r="G447" s="123" t="s">
        <v>520</v>
      </c>
      <c r="H447" s="125">
        <v>2023</v>
      </c>
      <c r="I447" s="173">
        <v>35</v>
      </c>
      <c r="J447" s="249">
        <v>6.3291139240506329</v>
      </c>
      <c r="K447" s="249">
        <v>75.226039783001809</v>
      </c>
      <c r="L447" s="173" t="s">
        <v>641</v>
      </c>
    </row>
    <row r="448" spans="1:12" ht="12.75" customHeight="1" x14ac:dyDescent="0.2">
      <c r="A448" s="125" t="s">
        <v>427</v>
      </c>
      <c r="B448" s="125" t="s">
        <v>303</v>
      </c>
      <c r="C448" s="136" t="s">
        <v>407</v>
      </c>
      <c r="D448" s="136" t="s">
        <v>408</v>
      </c>
      <c r="E448" s="125" t="s">
        <v>13</v>
      </c>
      <c r="F448" s="123" t="s">
        <v>435</v>
      </c>
      <c r="G448" s="123" t="s">
        <v>521</v>
      </c>
      <c r="H448" s="125">
        <v>2023</v>
      </c>
      <c r="I448" s="173">
        <v>89</v>
      </c>
      <c r="J448" s="249">
        <v>16.094032549728752</v>
      </c>
      <c r="K448" s="249">
        <v>91.320072332730561</v>
      </c>
      <c r="L448" s="173" t="s">
        <v>641</v>
      </c>
    </row>
    <row r="449" spans="1:12" ht="12.75" customHeight="1" x14ac:dyDescent="0.2">
      <c r="A449" s="125" t="s">
        <v>427</v>
      </c>
      <c r="B449" s="125" t="s">
        <v>303</v>
      </c>
      <c r="C449" s="136" t="s">
        <v>407</v>
      </c>
      <c r="D449" s="136" t="s">
        <v>408</v>
      </c>
      <c r="E449" s="125" t="s">
        <v>13</v>
      </c>
      <c r="F449" s="123" t="s">
        <v>435</v>
      </c>
      <c r="G449" s="123" t="s">
        <v>522</v>
      </c>
      <c r="H449" s="125">
        <v>2023</v>
      </c>
      <c r="I449" s="173">
        <v>31</v>
      </c>
      <c r="J449" s="249">
        <v>5.6057866184448457</v>
      </c>
      <c r="K449" s="249">
        <v>96.9258589511754</v>
      </c>
      <c r="L449" s="173" t="s">
        <v>641</v>
      </c>
    </row>
    <row r="450" spans="1:12" ht="12.75" customHeight="1" x14ac:dyDescent="0.2">
      <c r="A450" s="125" t="s">
        <v>427</v>
      </c>
      <c r="B450" s="125" t="s">
        <v>303</v>
      </c>
      <c r="C450" s="136" t="s">
        <v>407</v>
      </c>
      <c r="D450" s="136" t="s">
        <v>408</v>
      </c>
      <c r="E450" s="125" t="s">
        <v>13</v>
      </c>
      <c r="F450" s="123" t="s">
        <v>435</v>
      </c>
      <c r="G450" s="123" t="s">
        <v>523</v>
      </c>
      <c r="H450" s="125">
        <v>2023</v>
      </c>
      <c r="I450" s="173">
        <v>10</v>
      </c>
      <c r="J450" s="249">
        <v>1.8083182640144666</v>
      </c>
      <c r="K450" s="249">
        <v>98.73417721518986</v>
      </c>
      <c r="L450" s="173" t="s">
        <v>641</v>
      </c>
    </row>
    <row r="451" spans="1:12" ht="12.75" customHeight="1" x14ac:dyDescent="0.2">
      <c r="A451" s="125" t="s">
        <v>427</v>
      </c>
      <c r="B451" s="125" t="s">
        <v>303</v>
      </c>
      <c r="C451" s="136" t="s">
        <v>407</v>
      </c>
      <c r="D451" s="136" t="s">
        <v>408</v>
      </c>
      <c r="E451" s="125" t="s">
        <v>13</v>
      </c>
      <c r="F451" s="123" t="s">
        <v>435</v>
      </c>
      <c r="G451" s="123" t="s">
        <v>524</v>
      </c>
      <c r="H451" s="125">
        <v>2023</v>
      </c>
      <c r="I451" s="173">
        <v>4</v>
      </c>
      <c r="J451" s="249">
        <v>0.72332730560578662</v>
      </c>
      <c r="K451" s="249">
        <v>99.457504520795652</v>
      </c>
      <c r="L451" s="173" t="s">
        <v>641</v>
      </c>
    </row>
    <row r="452" spans="1:12" ht="12.75" customHeight="1" x14ac:dyDescent="0.2">
      <c r="A452" s="125" t="s">
        <v>427</v>
      </c>
      <c r="B452" s="125" t="s">
        <v>303</v>
      </c>
      <c r="C452" s="136" t="s">
        <v>407</v>
      </c>
      <c r="D452" s="136" t="s">
        <v>408</v>
      </c>
      <c r="E452" s="125" t="s">
        <v>13</v>
      </c>
      <c r="F452" s="123" t="s">
        <v>435</v>
      </c>
      <c r="G452" s="123" t="s">
        <v>525</v>
      </c>
      <c r="H452" s="125">
        <v>2023</v>
      </c>
      <c r="I452" s="173">
        <v>3</v>
      </c>
      <c r="J452" s="173">
        <v>0.54249547920433994</v>
      </c>
      <c r="K452" s="249">
        <v>99.999999999999986</v>
      </c>
      <c r="L452" s="173" t="s">
        <v>641</v>
      </c>
    </row>
    <row r="453" spans="1:12" ht="12.75" customHeight="1" x14ac:dyDescent="0.2">
      <c r="A453" s="125" t="s">
        <v>427</v>
      </c>
      <c r="B453" s="125" t="s">
        <v>303</v>
      </c>
      <c r="C453" s="136" t="s">
        <v>407</v>
      </c>
      <c r="D453" s="136" t="s">
        <v>408</v>
      </c>
      <c r="E453" s="125" t="s">
        <v>13</v>
      </c>
      <c r="F453" s="123" t="s">
        <v>671</v>
      </c>
      <c r="G453" s="115" t="s">
        <v>516</v>
      </c>
      <c r="H453" s="125">
        <v>2023</v>
      </c>
      <c r="I453" s="173">
        <v>97</v>
      </c>
      <c r="J453" s="174">
        <v>99.999999999999972</v>
      </c>
      <c r="K453" s="173" t="s">
        <v>641</v>
      </c>
      <c r="L453" s="249">
        <v>22.6</v>
      </c>
    </row>
    <row r="454" spans="1:12" ht="12.75" customHeight="1" x14ac:dyDescent="0.2">
      <c r="A454" s="125" t="s">
        <v>427</v>
      </c>
      <c r="B454" s="125" t="s">
        <v>303</v>
      </c>
      <c r="C454" s="136" t="s">
        <v>407</v>
      </c>
      <c r="D454" s="136" t="s">
        <v>408</v>
      </c>
      <c r="E454" s="125" t="s">
        <v>13</v>
      </c>
      <c r="F454" s="123" t="s">
        <v>448</v>
      </c>
      <c r="G454" s="123" t="s">
        <v>670</v>
      </c>
      <c r="H454" s="125">
        <v>2023</v>
      </c>
      <c r="I454" s="173">
        <v>1</v>
      </c>
      <c r="J454" s="249">
        <v>1.0309278350515463</v>
      </c>
      <c r="K454" s="249">
        <v>1.0309278350515463</v>
      </c>
      <c r="L454" s="173" t="s">
        <v>641</v>
      </c>
    </row>
    <row r="455" spans="1:12" ht="12.75" customHeight="1" x14ac:dyDescent="0.2">
      <c r="A455" s="125" t="s">
        <v>427</v>
      </c>
      <c r="B455" s="125" t="s">
        <v>303</v>
      </c>
      <c r="C455" s="136" t="s">
        <v>407</v>
      </c>
      <c r="D455" s="136" t="s">
        <v>408</v>
      </c>
      <c r="E455" s="125" t="s">
        <v>13</v>
      </c>
      <c r="F455" s="123" t="s">
        <v>448</v>
      </c>
      <c r="G455" s="123" t="s">
        <v>517</v>
      </c>
      <c r="H455" s="125">
        <v>2023</v>
      </c>
      <c r="I455" s="173">
        <v>8</v>
      </c>
      <c r="J455" s="249">
        <v>8.2474226804123703</v>
      </c>
      <c r="K455" s="249">
        <v>9.2783505154639165</v>
      </c>
      <c r="L455" s="173" t="s">
        <v>641</v>
      </c>
    </row>
    <row r="456" spans="1:12" ht="12.75" customHeight="1" x14ac:dyDescent="0.2">
      <c r="A456" s="125" t="s">
        <v>427</v>
      </c>
      <c r="B456" s="125" t="s">
        <v>303</v>
      </c>
      <c r="C456" s="136" t="s">
        <v>407</v>
      </c>
      <c r="D456" s="136" t="s">
        <v>408</v>
      </c>
      <c r="E456" s="125" t="s">
        <v>13</v>
      </c>
      <c r="F456" s="123" t="s">
        <v>448</v>
      </c>
      <c r="G456" s="123" t="s">
        <v>518</v>
      </c>
      <c r="H456" s="125">
        <v>2023</v>
      </c>
      <c r="I456" s="173">
        <v>31</v>
      </c>
      <c r="J456" s="249">
        <v>31.958762886597935</v>
      </c>
      <c r="K456" s="249">
        <v>41.237113402061851</v>
      </c>
      <c r="L456" s="173" t="s">
        <v>641</v>
      </c>
    </row>
    <row r="457" spans="1:12" ht="12.75" customHeight="1" x14ac:dyDescent="0.2">
      <c r="A457" s="125" t="s">
        <v>427</v>
      </c>
      <c r="B457" s="125" t="s">
        <v>303</v>
      </c>
      <c r="C457" s="136" t="s">
        <v>407</v>
      </c>
      <c r="D457" s="136" t="s">
        <v>408</v>
      </c>
      <c r="E457" s="125" t="s">
        <v>13</v>
      </c>
      <c r="F457" s="123" t="s">
        <v>448</v>
      </c>
      <c r="G457" s="123" t="s">
        <v>519</v>
      </c>
      <c r="H457" s="125">
        <v>2023</v>
      </c>
      <c r="I457" s="173">
        <v>10</v>
      </c>
      <c r="J457" s="249">
        <v>10.309278350515463</v>
      </c>
      <c r="K457" s="249">
        <v>51.546391752577314</v>
      </c>
      <c r="L457" s="173" t="s">
        <v>641</v>
      </c>
    </row>
    <row r="458" spans="1:12" ht="12.75" customHeight="1" x14ac:dyDescent="0.2">
      <c r="A458" s="125" t="s">
        <v>427</v>
      </c>
      <c r="B458" s="125" t="s">
        <v>303</v>
      </c>
      <c r="C458" s="136" t="s">
        <v>407</v>
      </c>
      <c r="D458" s="136" t="s">
        <v>408</v>
      </c>
      <c r="E458" s="125" t="s">
        <v>13</v>
      </c>
      <c r="F458" s="123" t="s">
        <v>448</v>
      </c>
      <c r="G458" s="123" t="s">
        <v>520</v>
      </c>
      <c r="H458" s="125">
        <v>2023</v>
      </c>
      <c r="I458" s="173">
        <v>6</v>
      </c>
      <c r="J458" s="249">
        <v>6.1855670103092786</v>
      </c>
      <c r="K458" s="249">
        <v>57.731958762886592</v>
      </c>
      <c r="L458" s="173" t="s">
        <v>641</v>
      </c>
    </row>
    <row r="459" spans="1:12" ht="12.75" customHeight="1" x14ac:dyDescent="0.2">
      <c r="A459" s="125" t="s">
        <v>427</v>
      </c>
      <c r="B459" s="125" t="s">
        <v>303</v>
      </c>
      <c r="C459" s="136" t="s">
        <v>407</v>
      </c>
      <c r="D459" s="136" t="s">
        <v>408</v>
      </c>
      <c r="E459" s="125" t="s">
        <v>13</v>
      </c>
      <c r="F459" s="123" t="s">
        <v>448</v>
      </c>
      <c r="G459" s="123" t="s">
        <v>521</v>
      </c>
      <c r="H459" s="125">
        <v>2023</v>
      </c>
      <c r="I459" s="173">
        <v>25</v>
      </c>
      <c r="J459" s="249">
        <v>25.773195876288657</v>
      </c>
      <c r="K459" s="249">
        <v>83.505154639175245</v>
      </c>
      <c r="L459" s="173" t="s">
        <v>641</v>
      </c>
    </row>
    <row r="460" spans="1:12" ht="12.75" customHeight="1" x14ac:dyDescent="0.2">
      <c r="A460" s="125" t="s">
        <v>427</v>
      </c>
      <c r="B460" s="125" t="s">
        <v>303</v>
      </c>
      <c r="C460" s="136" t="s">
        <v>407</v>
      </c>
      <c r="D460" s="136" t="s">
        <v>408</v>
      </c>
      <c r="E460" s="125" t="s">
        <v>13</v>
      </c>
      <c r="F460" s="123" t="s">
        <v>448</v>
      </c>
      <c r="G460" s="123" t="s">
        <v>522</v>
      </c>
      <c r="H460" s="125">
        <v>2023</v>
      </c>
      <c r="I460" s="173">
        <v>7</v>
      </c>
      <c r="J460" s="249">
        <v>7.216494845360824</v>
      </c>
      <c r="K460" s="249">
        <v>90.721649484536073</v>
      </c>
      <c r="L460" s="173" t="s">
        <v>641</v>
      </c>
    </row>
    <row r="461" spans="1:12" ht="12.75" customHeight="1" x14ac:dyDescent="0.2">
      <c r="A461" s="125" t="s">
        <v>427</v>
      </c>
      <c r="B461" s="125" t="s">
        <v>303</v>
      </c>
      <c r="C461" s="136" t="s">
        <v>407</v>
      </c>
      <c r="D461" s="136" t="s">
        <v>408</v>
      </c>
      <c r="E461" s="125" t="s">
        <v>13</v>
      </c>
      <c r="F461" s="123" t="s">
        <v>448</v>
      </c>
      <c r="G461" s="123" t="s">
        <v>523</v>
      </c>
      <c r="H461" s="125">
        <v>2023</v>
      </c>
      <c r="I461" s="173">
        <v>5</v>
      </c>
      <c r="J461" s="249">
        <v>5.1546391752577314</v>
      </c>
      <c r="K461" s="249">
        <v>95.876288659793801</v>
      </c>
      <c r="L461" s="173" t="s">
        <v>641</v>
      </c>
    </row>
    <row r="462" spans="1:12" ht="12.75" customHeight="1" x14ac:dyDescent="0.2">
      <c r="A462" s="125" t="s">
        <v>427</v>
      </c>
      <c r="B462" s="125" t="s">
        <v>303</v>
      </c>
      <c r="C462" s="135" t="s">
        <v>407</v>
      </c>
      <c r="D462" s="135" t="s">
        <v>408</v>
      </c>
      <c r="E462" s="125" t="s">
        <v>13</v>
      </c>
      <c r="F462" s="123" t="s">
        <v>448</v>
      </c>
      <c r="G462" s="123" t="s">
        <v>524</v>
      </c>
      <c r="H462" s="125">
        <v>2023</v>
      </c>
      <c r="I462" s="173">
        <v>2</v>
      </c>
      <c r="J462" s="249">
        <v>2.0618556701030926</v>
      </c>
      <c r="K462" s="249">
        <v>97.938144329896886</v>
      </c>
      <c r="L462" s="173" t="s">
        <v>641</v>
      </c>
    </row>
    <row r="463" spans="1:12" ht="12.75" customHeight="1" x14ac:dyDescent="0.2">
      <c r="A463" s="125" t="s">
        <v>427</v>
      </c>
      <c r="B463" s="125" t="s">
        <v>303</v>
      </c>
      <c r="C463" s="135" t="s">
        <v>407</v>
      </c>
      <c r="D463" s="135" t="s">
        <v>408</v>
      </c>
      <c r="E463" s="125" t="s">
        <v>13</v>
      </c>
      <c r="F463" s="123" t="s">
        <v>448</v>
      </c>
      <c r="G463" s="123" t="s">
        <v>525</v>
      </c>
      <c r="H463" s="125">
        <v>2023</v>
      </c>
      <c r="I463" s="173">
        <v>2</v>
      </c>
      <c r="J463" s="173">
        <v>2.0618556701030926</v>
      </c>
      <c r="K463" s="249">
        <v>99.999999999999972</v>
      </c>
      <c r="L463" s="173" t="s">
        <v>641</v>
      </c>
    </row>
    <row r="464" spans="1:12" s="125" customFormat="1" ht="12.75" customHeight="1" x14ac:dyDescent="0.2">
      <c r="I464" s="250"/>
      <c r="J464" s="250"/>
      <c r="K464" s="250"/>
      <c r="L464" s="250"/>
    </row>
  </sheetData>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K1072"/>
  <sheetViews>
    <sheetView zoomScaleNormal="100" workbookViewId="0"/>
  </sheetViews>
  <sheetFormatPr baseColWidth="10" defaultColWidth="11.42578125" defaultRowHeight="12.75" customHeight="1" x14ac:dyDescent="0.2"/>
  <cols>
    <col min="1" max="1" width="26.7109375" style="123" customWidth="1"/>
    <col min="2" max="4" width="13.28515625" style="123" customWidth="1"/>
    <col min="5" max="5" width="20.28515625" style="123" customWidth="1"/>
    <col min="6" max="6" width="11.7109375" style="123" customWidth="1"/>
    <col min="7" max="7" width="20" style="170" customWidth="1"/>
    <col min="8" max="8" width="46.140625" style="123" customWidth="1"/>
    <col min="9" max="9" width="9.5703125" style="123" customWidth="1"/>
    <col min="10" max="10" width="26.28515625" style="173" customWidth="1"/>
    <col min="11" max="11" width="33.140625" style="173" customWidth="1"/>
    <col min="12" max="16384" width="11.42578125" style="123"/>
  </cols>
  <sheetData>
    <row r="1" spans="1:11" ht="12.75" customHeight="1" x14ac:dyDescent="0.2">
      <c r="A1" s="123" t="s">
        <v>6</v>
      </c>
      <c r="B1" s="123" t="s">
        <v>595</v>
      </c>
      <c r="C1" s="123" t="s">
        <v>14</v>
      </c>
      <c r="D1" s="123" t="s">
        <v>372</v>
      </c>
      <c r="E1" s="123" t="s">
        <v>7</v>
      </c>
      <c r="F1" s="123" t="s">
        <v>426</v>
      </c>
      <c r="G1" s="170" t="s">
        <v>672</v>
      </c>
      <c r="H1" s="170" t="s">
        <v>673</v>
      </c>
      <c r="I1" s="123" t="s">
        <v>8</v>
      </c>
      <c r="J1" s="250" t="s">
        <v>666</v>
      </c>
      <c r="K1" s="250" t="s">
        <v>674</v>
      </c>
    </row>
    <row r="2" spans="1:11" ht="12.75" customHeight="1" x14ac:dyDescent="0.2">
      <c r="A2" s="123" t="s">
        <v>427</v>
      </c>
      <c r="B2" s="123" t="s">
        <v>596</v>
      </c>
      <c r="C2" s="123" t="s">
        <v>13</v>
      </c>
      <c r="D2" s="123" t="s">
        <v>675</v>
      </c>
      <c r="E2" s="123" t="s">
        <v>3</v>
      </c>
      <c r="F2" s="123" t="s">
        <v>408</v>
      </c>
      <c r="G2" s="192" t="s">
        <v>560</v>
      </c>
      <c r="H2" s="123" t="s">
        <v>9</v>
      </c>
      <c r="I2" s="123">
        <v>2023</v>
      </c>
      <c r="J2" s="250">
        <v>26113</v>
      </c>
      <c r="K2" s="250">
        <v>36859</v>
      </c>
    </row>
    <row r="3" spans="1:11" ht="12.75" customHeight="1" x14ac:dyDescent="0.2">
      <c r="A3" s="123" t="s">
        <v>427</v>
      </c>
      <c r="B3" s="123" t="s">
        <v>596</v>
      </c>
      <c r="C3" s="123" t="s">
        <v>13</v>
      </c>
      <c r="D3" s="123" t="s">
        <v>675</v>
      </c>
      <c r="E3" s="123" t="s">
        <v>3</v>
      </c>
      <c r="F3" s="123" t="s">
        <v>408</v>
      </c>
      <c r="G3" s="170" t="s">
        <v>555</v>
      </c>
      <c r="H3" s="123" t="s">
        <v>188</v>
      </c>
      <c r="I3" s="123">
        <v>2023</v>
      </c>
      <c r="J3" s="250">
        <v>4941</v>
      </c>
    </row>
    <row r="4" spans="1:11" ht="12.75" customHeight="1" x14ac:dyDescent="0.2">
      <c r="A4" s="123" t="s">
        <v>427</v>
      </c>
      <c r="B4" s="123" t="s">
        <v>596</v>
      </c>
      <c r="C4" s="123" t="s">
        <v>13</v>
      </c>
      <c r="D4" s="123" t="s">
        <v>675</v>
      </c>
      <c r="E4" s="123" t="s">
        <v>3</v>
      </c>
      <c r="F4" s="123" t="s">
        <v>408</v>
      </c>
      <c r="G4" s="170" t="s">
        <v>554</v>
      </c>
      <c r="H4" s="170" t="s">
        <v>190</v>
      </c>
      <c r="I4" s="123">
        <v>2023</v>
      </c>
      <c r="J4" s="250">
        <v>3963</v>
      </c>
    </row>
    <row r="5" spans="1:11" ht="12.75" customHeight="1" x14ac:dyDescent="0.2">
      <c r="A5" s="123" t="s">
        <v>427</v>
      </c>
      <c r="B5" s="123" t="s">
        <v>596</v>
      </c>
      <c r="C5" s="123" t="s">
        <v>13</v>
      </c>
      <c r="D5" s="123" t="s">
        <v>675</v>
      </c>
      <c r="E5" s="123" t="s">
        <v>3</v>
      </c>
      <c r="F5" s="123" t="s">
        <v>408</v>
      </c>
      <c r="G5" s="170" t="s">
        <v>553</v>
      </c>
      <c r="H5" s="170" t="s">
        <v>192</v>
      </c>
      <c r="I5" s="123">
        <v>2023</v>
      </c>
      <c r="J5" s="173">
        <v>1704</v>
      </c>
    </row>
    <row r="6" spans="1:11" ht="12.75" customHeight="1" x14ac:dyDescent="0.2">
      <c r="A6" s="123" t="s">
        <v>427</v>
      </c>
      <c r="B6" s="123" t="s">
        <v>596</v>
      </c>
      <c r="C6" s="123" t="s">
        <v>13</v>
      </c>
      <c r="D6" s="123" t="s">
        <v>675</v>
      </c>
      <c r="E6" s="123" t="s">
        <v>3</v>
      </c>
      <c r="F6" s="123" t="s">
        <v>408</v>
      </c>
      <c r="G6" s="170" t="s">
        <v>552</v>
      </c>
      <c r="H6" s="170" t="s">
        <v>194</v>
      </c>
      <c r="I6" s="123">
        <v>2023</v>
      </c>
      <c r="J6" s="250">
        <v>89</v>
      </c>
    </row>
    <row r="7" spans="1:11" ht="12.75" customHeight="1" x14ac:dyDescent="0.2">
      <c r="A7" s="123" t="s">
        <v>427</v>
      </c>
      <c r="B7" s="123" t="s">
        <v>596</v>
      </c>
      <c r="C7" s="123" t="s">
        <v>13</v>
      </c>
      <c r="D7" s="123" t="s">
        <v>675</v>
      </c>
      <c r="E7" s="123" t="s">
        <v>3</v>
      </c>
      <c r="F7" s="123" t="s">
        <v>408</v>
      </c>
      <c r="G7" s="170" t="s">
        <v>551</v>
      </c>
      <c r="H7" s="170" t="s">
        <v>196</v>
      </c>
      <c r="I7" s="123">
        <v>2023</v>
      </c>
      <c r="J7" s="250">
        <v>82</v>
      </c>
    </row>
    <row r="8" spans="1:11" ht="12.75" customHeight="1" x14ac:dyDescent="0.2">
      <c r="A8" s="123" t="s">
        <v>427</v>
      </c>
      <c r="B8" s="123" t="s">
        <v>596</v>
      </c>
      <c r="C8" s="123" t="s">
        <v>13</v>
      </c>
      <c r="D8" s="123" t="s">
        <v>675</v>
      </c>
      <c r="E8" s="123" t="s">
        <v>3</v>
      </c>
      <c r="F8" s="123" t="s">
        <v>408</v>
      </c>
      <c r="G8" s="170" t="s">
        <v>550</v>
      </c>
      <c r="H8" s="170" t="s">
        <v>198</v>
      </c>
      <c r="I8" s="123">
        <v>2023</v>
      </c>
      <c r="J8" s="250">
        <v>51</v>
      </c>
    </row>
    <row r="9" spans="1:11" ht="12.75" customHeight="1" x14ac:dyDescent="0.2">
      <c r="A9" s="123" t="s">
        <v>427</v>
      </c>
      <c r="B9" s="123" t="s">
        <v>596</v>
      </c>
      <c r="C9" s="123" t="s">
        <v>13</v>
      </c>
      <c r="D9" s="123" t="s">
        <v>675</v>
      </c>
      <c r="E9" s="123" t="s">
        <v>3</v>
      </c>
      <c r="F9" s="123" t="s">
        <v>408</v>
      </c>
      <c r="G9" s="170" t="s">
        <v>549</v>
      </c>
      <c r="H9" s="170" t="s">
        <v>616</v>
      </c>
      <c r="I9" s="123">
        <v>2023</v>
      </c>
      <c r="J9" s="250">
        <v>869</v>
      </c>
    </row>
    <row r="10" spans="1:11" ht="12.75" customHeight="1" x14ac:dyDescent="0.2">
      <c r="A10" s="123" t="s">
        <v>427</v>
      </c>
      <c r="B10" s="123" t="s">
        <v>596</v>
      </c>
      <c r="C10" s="123" t="s">
        <v>13</v>
      </c>
      <c r="D10" s="123" t="s">
        <v>675</v>
      </c>
      <c r="E10" s="123" t="s">
        <v>3</v>
      </c>
      <c r="F10" s="123" t="s">
        <v>408</v>
      </c>
      <c r="G10" s="170" t="s">
        <v>548</v>
      </c>
      <c r="H10" s="170" t="s">
        <v>201</v>
      </c>
      <c r="I10" s="123">
        <v>2023</v>
      </c>
      <c r="J10" s="250">
        <v>284</v>
      </c>
    </row>
    <row r="11" spans="1:11" ht="12.75" customHeight="1" x14ac:dyDescent="0.2">
      <c r="A11" s="123" t="s">
        <v>427</v>
      </c>
      <c r="B11" s="123" t="s">
        <v>596</v>
      </c>
      <c r="C11" s="123" t="s">
        <v>13</v>
      </c>
      <c r="D11" s="123" t="s">
        <v>675</v>
      </c>
      <c r="E11" s="123" t="s">
        <v>3</v>
      </c>
      <c r="F11" s="123" t="s">
        <v>408</v>
      </c>
      <c r="G11" s="170" t="s">
        <v>202</v>
      </c>
      <c r="H11" s="170" t="s">
        <v>563</v>
      </c>
      <c r="I11" s="123">
        <v>2023</v>
      </c>
      <c r="J11" s="250">
        <v>90</v>
      </c>
    </row>
    <row r="12" spans="1:11" ht="12.75" customHeight="1" x14ac:dyDescent="0.2">
      <c r="A12" s="123" t="s">
        <v>427</v>
      </c>
      <c r="B12" s="123" t="s">
        <v>596</v>
      </c>
      <c r="C12" s="123" t="s">
        <v>13</v>
      </c>
      <c r="D12" s="123" t="s">
        <v>675</v>
      </c>
      <c r="E12" s="123" t="s">
        <v>3</v>
      </c>
      <c r="F12" s="123" t="s">
        <v>408</v>
      </c>
      <c r="G12" s="170" t="s">
        <v>547</v>
      </c>
      <c r="H12" s="170" t="s">
        <v>617</v>
      </c>
      <c r="I12" s="123">
        <v>2023</v>
      </c>
      <c r="J12" s="250">
        <v>1577</v>
      </c>
    </row>
    <row r="13" spans="1:11" ht="12.75" customHeight="1" x14ac:dyDescent="0.2">
      <c r="A13" s="123" t="s">
        <v>427</v>
      </c>
      <c r="B13" s="123" t="s">
        <v>596</v>
      </c>
      <c r="C13" s="123" t="s">
        <v>13</v>
      </c>
      <c r="D13" s="123" t="s">
        <v>675</v>
      </c>
      <c r="E13" s="123" t="s">
        <v>3</v>
      </c>
      <c r="F13" s="123" t="s">
        <v>408</v>
      </c>
      <c r="G13" s="170" t="s">
        <v>546</v>
      </c>
      <c r="H13" s="170" t="s">
        <v>206</v>
      </c>
      <c r="I13" s="123">
        <v>2023</v>
      </c>
      <c r="J13" s="250">
        <v>3851</v>
      </c>
    </row>
    <row r="14" spans="1:11" ht="12.75" customHeight="1" x14ac:dyDescent="0.2">
      <c r="A14" s="123" t="s">
        <v>427</v>
      </c>
      <c r="B14" s="123" t="s">
        <v>596</v>
      </c>
      <c r="C14" s="123" t="s">
        <v>13</v>
      </c>
      <c r="D14" s="123" t="s">
        <v>675</v>
      </c>
      <c r="E14" s="123" t="s">
        <v>3</v>
      </c>
      <c r="F14" s="123" t="s">
        <v>408</v>
      </c>
      <c r="G14" s="170" t="s">
        <v>545</v>
      </c>
      <c r="H14" s="170" t="s">
        <v>208</v>
      </c>
      <c r="I14" s="123">
        <v>2023</v>
      </c>
      <c r="J14" s="250">
        <v>3524</v>
      </c>
    </row>
    <row r="15" spans="1:11" ht="12.75" customHeight="1" x14ac:dyDescent="0.2">
      <c r="A15" s="123" t="s">
        <v>427</v>
      </c>
      <c r="B15" s="123" t="s">
        <v>596</v>
      </c>
      <c r="C15" s="123" t="s">
        <v>13</v>
      </c>
      <c r="D15" s="123" t="s">
        <v>675</v>
      </c>
      <c r="E15" s="123" t="s">
        <v>3</v>
      </c>
      <c r="F15" s="123" t="s">
        <v>408</v>
      </c>
      <c r="G15" s="170" t="s">
        <v>544</v>
      </c>
      <c r="H15" s="170" t="s">
        <v>210</v>
      </c>
      <c r="I15" s="123">
        <v>2023</v>
      </c>
      <c r="J15" s="250">
        <v>77</v>
      </c>
    </row>
    <row r="16" spans="1:11" ht="12.75" customHeight="1" x14ac:dyDescent="0.2">
      <c r="A16" s="123" t="s">
        <v>427</v>
      </c>
      <c r="B16" s="123" t="s">
        <v>596</v>
      </c>
      <c r="C16" s="123" t="s">
        <v>13</v>
      </c>
      <c r="D16" s="123" t="s">
        <v>675</v>
      </c>
      <c r="E16" s="123" t="s">
        <v>3</v>
      </c>
      <c r="F16" s="123" t="s">
        <v>408</v>
      </c>
      <c r="G16" s="170" t="s">
        <v>543</v>
      </c>
      <c r="H16" s="170" t="s">
        <v>532</v>
      </c>
      <c r="I16" s="123">
        <v>2023</v>
      </c>
      <c r="J16" s="250">
        <v>5361</v>
      </c>
    </row>
    <row r="17" spans="1:10" ht="12.75" customHeight="1" x14ac:dyDescent="0.2">
      <c r="A17" s="123" t="s">
        <v>427</v>
      </c>
      <c r="B17" s="123" t="s">
        <v>596</v>
      </c>
      <c r="C17" s="123" t="s">
        <v>13</v>
      </c>
      <c r="D17" s="123" t="s">
        <v>675</v>
      </c>
      <c r="E17" s="123" t="s">
        <v>3</v>
      </c>
      <c r="F17" s="123" t="s">
        <v>408</v>
      </c>
      <c r="G17" s="170" t="s">
        <v>212</v>
      </c>
      <c r="H17" s="170" t="s">
        <v>618</v>
      </c>
      <c r="I17" s="123">
        <v>2023</v>
      </c>
      <c r="J17" s="250">
        <v>4601</v>
      </c>
    </row>
    <row r="18" spans="1:10" ht="12.75" customHeight="1" x14ac:dyDescent="0.2">
      <c r="A18" s="123" t="s">
        <v>427</v>
      </c>
      <c r="B18" s="123" t="s">
        <v>596</v>
      </c>
      <c r="C18" s="123" t="s">
        <v>13</v>
      </c>
      <c r="D18" s="123" t="s">
        <v>675</v>
      </c>
      <c r="E18" s="123" t="s">
        <v>3</v>
      </c>
      <c r="F18" s="123" t="s">
        <v>408</v>
      </c>
      <c r="G18" s="170" t="s">
        <v>213</v>
      </c>
      <c r="H18" s="170" t="s">
        <v>564</v>
      </c>
      <c r="I18" s="123">
        <v>2023</v>
      </c>
      <c r="J18" s="250">
        <v>4512</v>
      </c>
    </row>
    <row r="19" spans="1:10" ht="12.75" customHeight="1" x14ac:dyDescent="0.2">
      <c r="A19" s="123" t="s">
        <v>427</v>
      </c>
      <c r="B19" s="123" t="s">
        <v>596</v>
      </c>
      <c r="C19" s="123" t="s">
        <v>13</v>
      </c>
      <c r="D19" s="123" t="s">
        <v>675</v>
      </c>
      <c r="E19" s="123" t="s">
        <v>3</v>
      </c>
      <c r="F19" s="123" t="s">
        <v>408</v>
      </c>
      <c r="G19" s="170" t="s">
        <v>215</v>
      </c>
      <c r="H19" s="170" t="s">
        <v>565</v>
      </c>
      <c r="I19" s="123">
        <v>2023</v>
      </c>
      <c r="J19" s="250">
        <v>610</v>
      </c>
    </row>
    <row r="20" spans="1:10" ht="12.75" customHeight="1" x14ac:dyDescent="0.2">
      <c r="A20" s="123" t="s">
        <v>427</v>
      </c>
      <c r="B20" s="123" t="s">
        <v>596</v>
      </c>
      <c r="C20" s="123" t="s">
        <v>13</v>
      </c>
      <c r="D20" s="123" t="s">
        <v>675</v>
      </c>
      <c r="E20" s="123" t="s">
        <v>3</v>
      </c>
      <c r="F20" s="123" t="s">
        <v>408</v>
      </c>
      <c r="G20" s="170" t="s">
        <v>217</v>
      </c>
      <c r="H20" s="170" t="s">
        <v>566</v>
      </c>
      <c r="I20" s="123">
        <v>2023</v>
      </c>
      <c r="J20" s="250">
        <v>381</v>
      </c>
    </row>
    <row r="21" spans="1:10" ht="12.75" customHeight="1" x14ac:dyDescent="0.2">
      <c r="A21" s="123" t="s">
        <v>427</v>
      </c>
      <c r="B21" s="123" t="s">
        <v>596</v>
      </c>
      <c r="C21" s="123" t="s">
        <v>13</v>
      </c>
      <c r="D21" s="123" t="s">
        <v>675</v>
      </c>
      <c r="E21" s="123" t="s">
        <v>3</v>
      </c>
      <c r="F21" s="123" t="s">
        <v>408</v>
      </c>
      <c r="G21" s="170" t="s">
        <v>218</v>
      </c>
      <c r="H21" s="170" t="s">
        <v>567</v>
      </c>
      <c r="I21" s="123">
        <v>2023</v>
      </c>
      <c r="J21" s="250">
        <v>229</v>
      </c>
    </row>
    <row r="22" spans="1:10" ht="12.75" customHeight="1" x14ac:dyDescent="0.2">
      <c r="A22" s="123" t="s">
        <v>427</v>
      </c>
      <c r="B22" s="123" t="s">
        <v>596</v>
      </c>
      <c r="C22" s="123" t="s">
        <v>13</v>
      </c>
      <c r="D22" s="123" t="s">
        <v>675</v>
      </c>
      <c r="E22" s="123" t="s">
        <v>3</v>
      </c>
      <c r="F22" s="123" t="s">
        <v>408</v>
      </c>
      <c r="G22" s="170" t="s">
        <v>220</v>
      </c>
      <c r="H22" s="170" t="s">
        <v>568</v>
      </c>
      <c r="I22" s="123">
        <v>2023</v>
      </c>
      <c r="J22" s="250">
        <v>134</v>
      </c>
    </row>
    <row r="23" spans="1:10" ht="12.75" customHeight="1" x14ac:dyDescent="0.2">
      <c r="A23" s="123" t="s">
        <v>427</v>
      </c>
      <c r="B23" s="123" t="s">
        <v>596</v>
      </c>
      <c r="C23" s="123" t="s">
        <v>13</v>
      </c>
      <c r="D23" s="123" t="s">
        <v>675</v>
      </c>
      <c r="E23" s="123" t="s">
        <v>3</v>
      </c>
      <c r="F23" s="123" t="s">
        <v>408</v>
      </c>
      <c r="G23" s="170" t="s">
        <v>542</v>
      </c>
      <c r="H23" s="170" t="s">
        <v>630</v>
      </c>
      <c r="I23" s="123">
        <v>2023</v>
      </c>
      <c r="J23" s="250">
        <v>497</v>
      </c>
    </row>
    <row r="24" spans="1:10" ht="12.75" customHeight="1" x14ac:dyDescent="0.2">
      <c r="A24" s="123" t="s">
        <v>427</v>
      </c>
      <c r="B24" s="123" t="s">
        <v>596</v>
      </c>
      <c r="C24" s="123" t="s">
        <v>13</v>
      </c>
      <c r="D24" s="123" t="s">
        <v>675</v>
      </c>
      <c r="E24" s="123" t="s">
        <v>3</v>
      </c>
      <c r="F24" s="123" t="s">
        <v>408</v>
      </c>
      <c r="G24" s="170" t="s">
        <v>223</v>
      </c>
      <c r="H24" s="170" t="s">
        <v>569</v>
      </c>
      <c r="I24" s="123">
        <v>2023</v>
      </c>
      <c r="J24" s="250">
        <v>178</v>
      </c>
    </row>
    <row r="25" spans="1:10" ht="12.75" customHeight="1" x14ac:dyDescent="0.2">
      <c r="A25" s="123" t="s">
        <v>427</v>
      </c>
      <c r="B25" s="123" t="s">
        <v>596</v>
      </c>
      <c r="C25" s="123" t="s">
        <v>13</v>
      </c>
      <c r="D25" s="123" t="s">
        <v>675</v>
      </c>
      <c r="E25" s="123" t="s">
        <v>3</v>
      </c>
      <c r="F25" s="123" t="s">
        <v>408</v>
      </c>
      <c r="G25" s="170" t="s">
        <v>541</v>
      </c>
      <c r="H25" s="170" t="s">
        <v>570</v>
      </c>
      <c r="I25" s="123">
        <v>2023</v>
      </c>
      <c r="J25" s="250">
        <v>52</v>
      </c>
    </row>
    <row r="26" spans="1:10" ht="12.75" customHeight="1" x14ac:dyDescent="0.2">
      <c r="A26" s="123" t="s">
        <v>427</v>
      </c>
      <c r="B26" s="123" t="s">
        <v>596</v>
      </c>
      <c r="C26" s="123" t="s">
        <v>13</v>
      </c>
      <c r="D26" s="123" t="s">
        <v>675</v>
      </c>
      <c r="E26" s="123" t="s">
        <v>3</v>
      </c>
      <c r="F26" s="123" t="s">
        <v>408</v>
      </c>
      <c r="G26" s="170" t="s">
        <v>540</v>
      </c>
      <c r="H26" s="170" t="s">
        <v>571</v>
      </c>
      <c r="I26" s="123">
        <v>2023</v>
      </c>
      <c r="J26" s="250">
        <v>63</v>
      </c>
    </row>
    <row r="27" spans="1:10" ht="12.75" customHeight="1" x14ac:dyDescent="0.2">
      <c r="A27" s="123" t="s">
        <v>427</v>
      </c>
      <c r="B27" s="123" t="s">
        <v>596</v>
      </c>
      <c r="C27" s="123" t="s">
        <v>13</v>
      </c>
      <c r="D27" s="123" t="s">
        <v>675</v>
      </c>
      <c r="E27" s="123" t="s">
        <v>3</v>
      </c>
      <c r="F27" s="123" t="s">
        <v>408</v>
      </c>
      <c r="G27" s="170" t="s">
        <v>539</v>
      </c>
      <c r="H27" s="170" t="s">
        <v>230</v>
      </c>
      <c r="I27" s="123">
        <v>2023</v>
      </c>
      <c r="J27" s="250">
        <v>36</v>
      </c>
    </row>
    <row r="28" spans="1:10" ht="12.75" customHeight="1" x14ac:dyDescent="0.2">
      <c r="A28" s="123" t="s">
        <v>427</v>
      </c>
      <c r="B28" s="123" t="s">
        <v>596</v>
      </c>
      <c r="C28" s="123" t="s">
        <v>13</v>
      </c>
      <c r="D28" s="123" t="s">
        <v>675</v>
      </c>
      <c r="E28" s="123" t="s">
        <v>3</v>
      </c>
      <c r="F28" s="123" t="s">
        <v>408</v>
      </c>
      <c r="G28" s="170" t="s">
        <v>231</v>
      </c>
      <c r="H28" s="170" t="s">
        <v>633</v>
      </c>
      <c r="I28" s="123">
        <v>2023</v>
      </c>
      <c r="J28" s="250">
        <v>287</v>
      </c>
    </row>
    <row r="29" spans="1:10" ht="12.75" customHeight="1" x14ac:dyDescent="0.2">
      <c r="A29" s="123" t="s">
        <v>427</v>
      </c>
      <c r="B29" s="123" t="s">
        <v>596</v>
      </c>
      <c r="C29" s="123" t="s">
        <v>13</v>
      </c>
      <c r="D29" s="123" t="s">
        <v>675</v>
      </c>
      <c r="E29" s="123" t="s">
        <v>3</v>
      </c>
      <c r="F29" s="123" t="s">
        <v>408</v>
      </c>
      <c r="G29" s="170" t="s">
        <v>538</v>
      </c>
      <c r="H29" s="170" t="s">
        <v>233</v>
      </c>
      <c r="I29" s="123">
        <v>2023</v>
      </c>
      <c r="J29" s="250">
        <v>178</v>
      </c>
    </row>
    <row r="30" spans="1:10" ht="12.75" customHeight="1" x14ac:dyDescent="0.2">
      <c r="A30" s="123" t="s">
        <v>427</v>
      </c>
      <c r="B30" s="123" t="s">
        <v>596</v>
      </c>
      <c r="C30" s="123" t="s">
        <v>13</v>
      </c>
      <c r="D30" s="123" t="s">
        <v>675</v>
      </c>
      <c r="E30" s="123" t="s">
        <v>3</v>
      </c>
      <c r="F30" s="123" t="s">
        <v>408</v>
      </c>
      <c r="G30" s="170" t="s">
        <v>537</v>
      </c>
      <c r="H30" s="170" t="s">
        <v>620</v>
      </c>
      <c r="I30" s="123">
        <v>2023</v>
      </c>
      <c r="J30" s="250">
        <v>61</v>
      </c>
    </row>
    <row r="31" spans="1:10" ht="12.75" customHeight="1" x14ac:dyDescent="0.2">
      <c r="A31" s="123" t="s">
        <v>427</v>
      </c>
      <c r="B31" s="123" t="s">
        <v>596</v>
      </c>
      <c r="C31" s="123" t="s">
        <v>13</v>
      </c>
      <c r="D31" s="123" t="s">
        <v>675</v>
      </c>
      <c r="E31" s="123" t="s">
        <v>3</v>
      </c>
      <c r="F31" s="123" t="s">
        <v>408</v>
      </c>
      <c r="G31" s="170" t="s">
        <v>536</v>
      </c>
      <c r="H31" s="123" t="s">
        <v>236</v>
      </c>
      <c r="I31" s="123">
        <v>2023</v>
      </c>
      <c r="J31" s="250">
        <v>22</v>
      </c>
    </row>
    <row r="32" spans="1:10" ht="12.75" customHeight="1" x14ac:dyDescent="0.2">
      <c r="A32" s="123" t="s">
        <v>427</v>
      </c>
      <c r="B32" s="123" t="s">
        <v>596</v>
      </c>
      <c r="C32" s="123" t="s">
        <v>13</v>
      </c>
      <c r="D32" s="123" t="s">
        <v>675</v>
      </c>
      <c r="E32" s="123" t="s">
        <v>3</v>
      </c>
      <c r="F32" s="123" t="s">
        <v>408</v>
      </c>
      <c r="G32" s="170" t="s">
        <v>535</v>
      </c>
      <c r="H32" s="123" t="s">
        <v>621</v>
      </c>
      <c r="I32" s="123">
        <v>2023</v>
      </c>
      <c r="J32" s="250">
        <v>4489</v>
      </c>
    </row>
    <row r="33" spans="1:10" ht="12.75" customHeight="1" x14ac:dyDescent="0.2">
      <c r="A33" s="123" t="s">
        <v>427</v>
      </c>
      <c r="B33" s="123" t="s">
        <v>596</v>
      </c>
      <c r="C33" s="123" t="s">
        <v>13</v>
      </c>
      <c r="D33" s="123" t="s">
        <v>675</v>
      </c>
      <c r="E33" s="123" t="s">
        <v>3</v>
      </c>
      <c r="F33" s="123" t="s">
        <v>408</v>
      </c>
      <c r="G33" s="170" t="s">
        <v>534</v>
      </c>
      <c r="H33" s="123" t="s">
        <v>622</v>
      </c>
      <c r="I33" s="123">
        <v>2023</v>
      </c>
      <c r="J33" s="250">
        <v>4343</v>
      </c>
    </row>
    <row r="34" spans="1:10" ht="12.75" customHeight="1" x14ac:dyDescent="0.2">
      <c r="A34" s="123" t="s">
        <v>427</v>
      </c>
      <c r="B34" s="123" t="s">
        <v>596</v>
      </c>
      <c r="C34" s="123" t="s">
        <v>13</v>
      </c>
      <c r="D34" s="123" t="s">
        <v>675</v>
      </c>
      <c r="E34" s="123" t="s">
        <v>3</v>
      </c>
      <c r="F34" s="123" t="s">
        <v>408</v>
      </c>
      <c r="G34" s="170" t="s">
        <v>533</v>
      </c>
      <c r="H34" s="123" t="s">
        <v>631</v>
      </c>
      <c r="I34" s="123">
        <v>2023</v>
      </c>
      <c r="J34" s="250">
        <v>67</v>
      </c>
    </row>
    <row r="35" spans="1:10" ht="12.75" customHeight="1" x14ac:dyDescent="0.2">
      <c r="A35" s="123" t="s">
        <v>427</v>
      </c>
      <c r="B35" s="123" t="s">
        <v>596</v>
      </c>
      <c r="C35" s="123" t="s">
        <v>13</v>
      </c>
      <c r="D35" s="123" t="s">
        <v>675</v>
      </c>
      <c r="E35" s="123" t="s">
        <v>3</v>
      </c>
      <c r="F35" s="123" t="s">
        <v>408</v>
      </c>
      <c r="G35" s="170">
        <v>1000</v>
      </c>
      <c r="H35" s="123" t="s">
        <v>241</v>
      </c>
      <c r="I35" s="123">
        <v>2023</v>
      </c>
      <c r="J35" s="250">
        <v>4617</v>
      </c>
    </row>
    <row r="36" spans="1:10" ht="12.75" customHeight="1" x14ac:dyDescent="0.2">
      <c r="A36" s="123" t="s">
        <v>427</v>
      </c>
      <c r="B36" s="123" t="s">
        <v>596</v>
      </c>
      <c r="C36" s="123" t="s">
        <v>13</v>
      </c>
      <c r="D36" s="123" t="s">
        <v>675</v>
      </c>
      <c r="E36" s="123" t="s">
        <v>3</v>
      </c>
      <c r="F36" s="123" t="s">
        <v>408</v>
      </c>
      <c r="G36" s="170">
        <v>1010</v>
      </c>
      <c r="H36" s="123" t="s">
        <v>243</v>
      </c>
      <c r="I36" s="123">
        <v>2023</v>
      </c>
      <c r="J36" s="250">
        <v>1255</v>
      </c>
    </row>
    <row r="37" spans="1:10" ht="12.75" customHeight="1" x14ac:dyDescent="0.2">
      <c r="A37" s="123" t="s">
        <v>427</v>
      </c>
      <c r="B37" s="123" t="s">
        <v>596</v>
      </c>
      <c r="C37" s="123" t="s">
        <v>13</v>
      </c>
      <c r="D37" s="123" t="s">
        <v>675</v>
      </c>
      <c r="E37" s="123" t="s">
        <v>3</v>
      </c>
      <c r="F37" s="123" t="s">
        <v>408</v>
      </c>
      <c r="G37" s="170">
        <v>1020</v>
      </c>
      <c r="H37" s="123" t="s">
        <v>245</v>
      </c>
      <c r="I37" s="123">
        <v>2023</v>
      </c>
      <c r="J37" s="250">
        <v>642</v>
      </c>
    </row>
    <row r="38" spans="1:10" ht="12.75" customHeight="1" x14ac:dyDescent="0.2">
      <c r="A38" s="123" t="s">
        <v>427</v>
      </c>
      <c r="B38" s="123" t="s">
        <v>596</v>
      </c>
      <c r="C38" s="123" t="s">
        <v>13</v>
      </c>
      <c r="D38" s="123" t="s">
        <v>675</v>
      </c>
      <c r="E38" s="123" t="s">
        <v>3</v>
      </c>
      <c r="F38" s="123" t="s">
        <v>408</v>
      </c>
      <c r="G38" s="170">
        <v>1030</v>
      </c>
      <c r="H38" s="123" t="s">
        <v>247</v>
      </c>
      <c r="I38" s="123">
        <v>2023</v>
      </c>
      <c r="J38" s="250">
        <v>416</v>
      </c>
    </row>
    <row r="39" spans="1:10" ht="12.75" customHeight="1" x14ac:dyDescent="0.2">
      <c r="A39" s="123" t="s">
        <v>427</v>
      </c>
      <c r="B39" s="123" t="s">
        <v>596</v>
      </c>
      <c r="C39" s="123" t="s">
        <v>13</v>
      </c>
      <c r="D39" s="123" t="s">
        <v>675</v>
      </c>
      <c r="E39" s="123" t="s">
        <v>3</v>
      </c>
      <c r="F39" s="123" t="s">
        <v>408</v>
      </c>
      <c r="G39" s="170">
        <v>1100</v>
      </c>
      <c r="H39" s="123" t="s">
        <v>624</v>
      </c>
      <c r="I39" s="123">
        <v>2023</v>
      </c>
      <c r="J39" s="250">
        <v>5027</v>
      </c>
    </row>
    <row r="40" spans="1:10" ht="12.75" customHeight="1" x14ac:dyDescent="0.2">
      <c r="A40" s="123" t="s">
        <v>427</v>
      </c>
      <c r="B40" s="123" t="s">
        <v>596</v>
      </c>
      <c r="C40" s="123" t="s">
        <v>13</v>
      </c>
      <c r="D40" s="123" t="s">
        <v>675</v>
      </c>
      <c r="E40" s="123" t="s">
        <v>3</v>
      </c>
      <c r="F40" s="123" t="s">
        <v>408</v>
      </c>
      <c r="G40" s="170">
        <v>1120</v>
      </c>
      <c r="H40" s="123" t="s">
        <v>357</v>
      </c>
      <c r="I40" s="123">
        <v>2023</v>
      </c>
      <c r="J40" s="250">
        <v>637</v>
      </c>
    </row>
    <row r="41" spans="1:10" ht="12.75" customHeight="1" x14ac:dyDescent="0.2">
      <c r="A41" s="123" t="s">
        <v>427</v>
      </c>
      <c r="B41" s="123" t="s">
        <v>596</v>
      </c>
      <c r="C41" s="123" t="s">
        <v>13</v>
      </c>
      <c r="D41" s="123" t="s">
        <v>675</v>
      </c>
      <c r="E41" s="123" t="s">
        <v>3</v>
      </c>
      <c r="F41" s="123" t="s">
        <v>408</v>
      </c>
      <c r="G41" s="170">
        <v>1121</v>
      </c>
      <c r="H41" s="123" t="s">
        <v>358</v>
      </c>
      <c r="I41" s="123">
        <v>2023</v>
      </c>
      <c r="J41" s="250">
        <v>186</v>
      </c>
    </row>
    <row r="42" spans="1:10" ht="12.75" customHeight="1" x14ac:dyDescent="0.2">
      <c r="A42" s="123" t="s">
        <v>427</v>
      </c>
      <c r="B42" s="123" t="s">
        <v>596</v>
      </c>
      <c r="C42" s="123" t="s">
        <v>13</v>
      </c>
      <c r="D42" s="123" t="s">
        <v>675</v>
      </c>
      <c r="E42" s="123" t="s">
        <v>3</v>
      </c>
      <c r="F42" s="123" t="s">
        <v>408</v>
      </c>
      <c r="G42" s="170">
        <v>1122</v>
      </c>
      <c r="H42" s="123" t="s">
        <v>359</v>
      </c>
      <c r="I42" s="123">
        <v>2023</v>
      </c>
      <c r="J42" s="250">
        <v>159</v>
      </c>
    </row>
    <row r="43" spans="1:10" ht="12.75" customHeight="1" x14ac:dyDescent="0.2">
      <c r="A43" s="123" t="s">
        <v>427</v>
      </c>
      <c r="B43" s="123" t="s">
        <v>596</v>
      </c>
      <c r="C43" s="123" t="s">
        <v>13</v>
      </c>
      <c r="D43" s="123" t="s">
        <v>675</v>
      </c>
      <c r="E43" s="123" t="s">
        <v>3</v>
      </c>
      <c r="F43" s="123" t="s">
        <v>408</v>
      </c>
      <c r="G43" s="170">
        <v>1123</v>
      </c>
      <c r="H43" s="123" t="s">
        <v>360</v>
      </c>
      <c r="I43" s="123">
        <v>2023</v>
      </c>
      <c r="J43" s="250">
        <v>65</v>
      </c>
    </row>
    <row r="44" spans="1:10" ht="12.75" customHeight="1" x14ac:dyDescent="0.2">
      <c r="A44" s="123" t="s">
        <v>427</v>
      </c>
      <c r="B44" s="123" t="s">
        <v>596</v>
      </c>
      <c r="C44" s="123" t="s">
        <v>13</v>
      </c>
      <c r="D44" s="123" t="s">
        <v>675</v>
      </c>
      <c r="E44" s="123" t="s">
        <v>3</v>
      </c>
      <c r="F44" s="123" t="s">
        <v>408</v>
      </c>
      <c r="G44" s="170">
        <v>1130</v>
      </c>
      <c r="H44" s="123" t="s">
        <v>361</v>
      </c>
      <c r="I44" s="123">
        <v>2023</v>
      </c>
      <c r="J44" s="250">
        <v>3940</v>
      </c>
    </row>
    <row r="45" spans="1:10" ht="12.75" customHeight="1" x14ac:dyDescent="0.2">
      <c r="A45" s="123" t="s">
        <v>427</v>
      </c>
      <c r="B45" s="123" t="s">
        <v>596</v>
      </c>
      <c r="C45" s="123" t="s">
        <v>13</v>
      </c>
      <c r="D45" s="123" t="s">
        <v>675</v>
      </c>
      <c r="E45" s="123" t="s">
        <v>3</v>
      </c>
      <c r="F45" s="123" t="s">
        <v>408</v>
      </c>
      <c r="G45" s="170">
        <v>1131</v>
      </c>
      <c r="H45" s="123" t="s">
        <v>362</v>
      </c>
      <c r="I45" s="123">
        <v>2023</v>
      </c>
      <c r="J45" s="250">
        <v>335</v>
      </c>
    </row>
    <row r="46" spans="1:10" ht="12.75" customHeight="1" x14ac:dyDescent="0.2">
      <c r="A46" s="123" t="s">
        <v>427</v>
      </c>
      <c r="B46" s="123" t="s">
        <v>596</v>
      </c>
      <c r="C46" s="123" t="s">
        <v>13</v>
      </c>
      <c r="D46" s="123" t="s">
        <v>675</v>
      </c>
      <c r="E46" s="123" t="s">
        <v>3</v>
      </c>
      <c r="F46" s="123" t="s">
        <v>408</v>
      </c>
      <c r="G46" s="170">
        <v>1133</v>
      </c>
      <c r="H46" s="123" t="s">
        <v>632</v>
      </c>
      <c r="I46" s="123">
        <v>2023</v>
      </c>
      <c r="J46" s="250">
        <v>1023</v>
      </c>
    </row>
    <row r="47" spans="1:10" ht="12.75" customHeight="1" x14ac:dyDescent="0.2">
      <c r="A47" s="123" t="s">
        <v>427</v>
      </c>
      <c r="B47" s="123" t="s">
        <v>596</v>
      </c>
      <c r="C47" s="123" t="s">
        <v>13</v>
      </c>
      <c r="D47" s="123" t="s">
        <v>675</v>
      </c>
      <c r="E47" s="123" t="s">
        <v>3</v>
      </c>
      <c r="F47" s="123" t="s">
        <v>408</v>
      </c>
      <c r="G47" s="170">
        <v>1134</v>
      </c>
      <c r="H47" s="123" t="s">
        <v>626</v>
      </c>
      <c r="I47" s="123">
        <v>2023</v>
      </c>
      <c r="J47" s="250">
        <v>14</v>
      </c>
    </row>
    <row r="48" spans="1:10" ht="12.75" customHeight="1" x14ac:dyDescent="0.2">
      <c r="A48" s="123" t="s">
        <v>427</v>
      </c>
      <c r="B48" s="123" t="s">
        <v>596</v>
      </c>
      <c r="C48" s="123" t="s">
        <v>13</v>
      </c>
      <c r="D48" s="123" t="s">
        <v>675</v>
      </c>
      <c r="E48" s="123" t="s">
        <v>3</v>
      </c>
      <c r="F48" s="123" t="s">
        <v>408</v>
      </c>
      <c r="G48" s="170">
        <v>1135</v>
      </c>
      <c r="H48" s="123" t="s">
        <v>526</v>
      </c>
      <c r="I48" s="123">
        <v>2023</v>
      </c>
      <c r="J48" s="250">
        <v>790</v>
      </c>
    </row>
    <row r="49" spans="1:11" ht="12.75" customHeight="1" x14ac:dyDescent="0.2">
      <c r="A49" s="123" t="s">
        <v>427</v>
      </c>
      <c r="B49" s="123" t="s">
        <v>596</v>
      </c>
      <c r="C49" s="123" t="s">
        <v>13</v>
      </c>
      <c r="D49" s="123" t="s">
        <v>675</v>
      </c>
      <c r="E49" s="123" t="s">
        <v>3</v>
      </c>
      <c r="F49" s="123" t="s">
        <v>408</v>
      </c>
      <c r="G49" s="170">
        <v>1136</v>
      </c>
      <c r="H49" s="123" t="s">
        <v>527</v>
      </c>
      <c r="I49" s="123">
        <v>2023</v>
      </c>
      <c r="J49" s="250">
        <v>78</v>
      </c>
    </row>
    <row r="50" spans="1:11" ht="12.75" customHeight="1" x14ac:dyDescent="0.2">
      <c r="A50" s="123" t="s">
        <v>427</v>
      </c>
      <c r="B50" s="123" t="s">
        <v>596</v>
      </c>
      <c r="C50" s="123" t="s">
        <v>13</v>
      </c>
      <c r="D50" s="123" t="s">
        <v>675</v>
      </c>
      <c r="E50" s="123" t="s">
        <v>3</v>
      </c>
      <c r="F50" s="123" t="s">
        <v>408</v>
      </c>
      <c r="G50" s="170">
        <v>1140</v>
      </c>
      <c r="H50" s="123" t="s">
        <v>530</v>
      </c>
      <c r="I50" s="123">
        <v>2023</v>
      </c>
      <c r="J50" s="250">
        <v>76</v>
      </c>
    </row>
    <row r="51" spans="1:11" ht="12.75" customHeight="1" x14ac:dyDescent="0.2">
      <c r="A51" s="123" t="s">
        <v>427</v>
      </c>
      <c r="B51" s="123" t="s">
        <v>596</v>
      </c>
      <c r="C51" s="123" t="s">
        <v>13</v>
      </c>
      <c r="D51" s="123" t="s">
        <v>675</v>
      </c>
      <c r="E51" s="123" t="s">
        <v>3</v>
      </c>
      <c r="F51" s="123" t="s">
        <v>408</v>
      </c>
      <c r="G51" s="170">
        <v>1150</v>
      </c>
      <c r="H51" s="123" t="s">
        <v>424</v>
      </c>
      <c r="I51" s="123">
        <v>2023</v>
      </c>
      <c r="J51" s="250">
        <v>65</v>
      </c>
    </row>
    <row r="52" spans="1:11" ht="12.75" customHeight="1" x14ac:dyDescent="0.2">
      <c r="A52" s="123" t="s">
        <v>427</v>
      </c>
      <c r="B52" s="123" t="s">
        <v>596</v>
      </c>
      <c r="C52" s="123" t="s">
        <v>13</v>
      </c>
      <c r="D52" s="123" t="s">
        <v>675</v>
      </c>
      <c r="E52" s="123" t="s">
        <v>3</v>
      </c>
      <c r="F52" s="123" t="s">
        <v>408</v>
      </c>
      <c r="G52" s="170">
        <v>1200</v>
      </c>
      <c r="H52" s="123" t="s">
        <v>363</v>
      </c>
      <c r="I52" s="123">
        <v>2023</v>
      </c>
      <c r="J52" s="250">
        <v>742</v>
      </c>
    </row>
    <row r="53" spans="1:11" ht="12.75" customHeight="1" x14ac:dyDescent="0.2">
      <c r="A53" s="123" t="s">
        <v>427</v>
      </c>
      <c r="B53" s="123" t="s">
        <v>596</v>
      </c>
      <c r="C53" s="123" t="s">
        <v>13</v>
      </c>
      <c r="D53" s="123" t="s">
        <v>675</v>
      </c>
      <c r="E53" s="123" t="s">
        <v>429</v>
      </c>
      <c r="F53" s="123" t="s">
        <v>408</v>
      </c>
      <c r="G53" s="192" t="s">
        <v>560</v>
      </c>
      <c r="H53" s="123" t="s">
        <v>9</v>
      </c>
      <c r="I53" s="123">
        <v>2023</v>
      </c>
      <c r="J53" s="250">
        <v>2456</v>
      </c>
      <c r="K53" s="250">
        <v>3184</v>
      </c>
    </row>
    <row r="54" spans="1:11" ht="12.75" customHeight="1" x14ac:dyDescent="0.2">
      <c r="A54" s="123" t="s">
        <v>427</v>
      </c>
      <c r="B54" s="123" t="s">
        <v>596</v>
      </c>
      <c r="C54" s="123" t="s">
        <v>13</v>
      </c>
      <c r="D54" s="123" t="s">
        <v>675</v>
      </c>
      <c r="E54" s="123" t="s">
        <v>429</v>
      </c>
      <c r="F54" s="123" t="s">
        <v>408</v>
      </c>
      <c r="G54" s="170" t="s">
        <v>555</v>
      </c>
      <c r="H54" s="123" t="s">
        <v>188</v>
      </c>
      <c r="I54" s="123">
        <v>2023</v>
      </c>
      <c r="J54" s="250">
        <v>441</v>
      </c>
    </row>
    <row r="55" spans="1:11" ht="12.75" customHeight="1" x14ac:dyDescent="0.2">
      <c r="A55" s="123" t="s">
        <v>427</v>
      </c>
      <c r="B55" s="123" t="s">
        <v>596</v>
      </c>
      <c r="C55" s="123" t="s">
        <v>13</v>
      </c>
      <c r="D55" s="123" t="s">
        <v>675</v>
      </c>
      <c r="E55" s="123" t="s">
        <v>429</v>
      </c>
      <c r="F55" s="123" t="s">
        <v>408</v>
      </c>
      <c r="G55" s="170" t="s">
        <v>554</v>
      </c>
      <c r="H55" s="170" t="s">
        <v>190</v>
      </c>
      <c r="I55" s="123">
        <v>2023</v>
      </c>
      <c r="J55" s="250">
        <v>532</v>
      </c>
    </row>
    <row r="56" spans="1:11" ht="12.75" customHeight="1" x14ac:dyDescent="0.2">
      <c r="A56" s="123" t="s">
        <v>427</v>
      </c>
      <c r="B56" s="123" t="s">
        <v>596</v>
      </c>
      <c r="C56" s="123" t="s">
        <v>13</v>
      </c>
      <c r="D56" s="123" t="s">
        <v>675</v>
      </c>
      <c r="E56" s="123" t="s">
        <v>429</v>
      </c>
      <c r="F56" s="123" t="s">
        <v>408</v>
      </c>
      <c r="G56" s="170" t="s">
        <v>553</v>
      </c>
      <c r="H56" s="170" t="s">
        <v>192</v>
      </c>
      <c r="I56" s="123">
        <v>2023</v>
      </c>
      <c r="J56" s="173">
        <v>152</v>
      </c>
    </row>
    <row r="57" spans="1:11" ht="12.75" customHeight="1" x14ac:dyDescent="0.2">
      <c r="A57" s="123" t="s">
        <v>427</v>
      </c>
      <c r="B57" s="123" t="s">
        <v>596</v>
      </c>
      <c r="C57" s="123" t="s">
        <v>13</v>
      </c>
      <c r="D57" s="123" t="s">
        <v>675</v>
      </c>
      <c r="E57" s="123" t="s">
        <v>429</v>
      </c>
      <c r="F57" s="123" t="s">
        <v>408</v>
      </c>
      <c r="G57" s="170" t="s">
        <v>552</v>
      </c>
      <c r="H57" s="170" t="s">
        <v>194</v>
      </c>
      <c r="I57" s="123">
        <v>2023</v>
      </c>
      <c r="J57" s="250">
        <v>9</v>
      </c>
    </row>
    <row r="58" spans="1:11" ht="12.75" customHeight="1" x14ac:dyDescent="0.2">
      <c r="A58" s="123" t="s">
        <v>427</v>
      </c>
      <c r="B58" s="123" t="s">
        <v>596</v>
      </c>
      <c r="C58" s="123" t="s">
        <v>13</v>
      </c>
      <c r="D58" s="123" t="s">
        <v>675</v>
      </c>
      <c r="E58" s="123" t="s">
        <v>429</v>
      </c>
      <c r="F58" s="123" t="s">
        <v>408</v>
      </c>
      <c r="G58" s="170" t="s">
        <v>551</v>
      </c>
      <c r="H58" s="170" t="s">
        <v>196</v>
      </c>
      <c r="I58" s="123">
        <v>2023</v>
      </c>
      <c r="J58" s="250">
        <v>3</v>
      </c>
    </row>
    <row r="59" spans="1:11" ht="12.75" customHeight="1" x14ac:dyDescent="0.2">
      <c r="A59" s="123" t="s">
        <v>427</v>
      </c>
      <c r="B59" s="123" t="s">
        <v>596</v>
      </c>
      <c r="C59" s="123" t="s">
        <v>13</v>
      </c>
      <c r="D59" s="123" t="s">
        <v>675</v>
      </c>
      <c r="E59" s="123" t="s">
        <v>429</v>
      </c>
      <c r="F59" s="123" t="s">
        <v>408</v>
      </c>
      <c r="G59" s="170" t="s">
        <v>550</v>
      </c>
      <c r="H59" s="170" t="s">
        <v>198</v>
      </c>
      <c r="I59" s="123">
        <v>2023</v>
      </c>
      <c r="J59" s="250">
        <v>2</v>
      </c>
    </row>
    <row r="60" spans="1:11" ht="12.75" customHeight="1" x14ac:dyDescent="0.2">
      <c r="A60" s="123" t="s">
        <v>427</v>
      </c>
      <c r="B60" s="123" t="s">
        <v>596</v>
      </c>
      <c r="C60" s="123" t="s">
        <v>13</v>
      </c>
      <c r="D60" s="123" t="s">
        <v>675</v>
      </c>
      <c r="E60" s="123" t="s">
        <v>429</v>
      </c>
      <c r="F60" s="123" t="s">
        <v>408</v>
      </c>
      <c r="G60" s="170" t="s">
        <v>549</v>
      </c>
      <c r="H60" s="170" t="s">
        <v>616</v>
      </c>
      <c r="I60" s="123">
        <v>2023</v>
      </c>
      <c r="J60" s="250">
        <v>64</v>
      </c>
    </row>
    <row r="61" spans="1:11" ht="12.75" customHeight="1" x14ac:dyDescent="0.2">
      <c r="A61" s="123" t="s">
        <v>427</v>
      </c>
      <c r="B61" s="123" t="s">
        <v>596</v>
      </c>
      <c r="C61" s="123" t="s">
        <v>13</v>
      </c>
      <c r="D61" s="123" t="s">
        <v>675</v>
      </c>
      <c r="E61" s="123" t="s">
        <v>429</v>
      </c>
      <c r="F61" s="123" t="s">
        <v>408</v>
      </c>
      <c r="G61" s="170" t="s">
        <v>548</v>
      </c>
      <c r="H61" s="170" t="s">
        <v>201</v>
      </c>
      <c r="I61" s="123">
        <v>2023</v>
      </c>
      <c r="J61" s="250">
        <v>5</v>
      </c>
    </row>
    <row r="62" spans="1:11" ht="12.75" customHeight="1" x14ac:dyDescent="0.2">
      <c r="A62" s="123" t="s">
        <v>427</v>
      </c>
      <c r="B62" s="123" t="s">
        <v>596</v>
      </c>
      <c r="C62" s="123" t="s">
        <v>13</v>
      </c>
      <c r="D62" s="123" t="s">
        <v>675</v>
      </c>
      <c r="E62" s="123" t="s">
        <v>429</v>
      </c>
      <c r="F62" s="123" t="s">
        <v>408</v>
      </c>
      <c r="G62" s="170" t="s">
        <v>202</v>
      </c>
      <c r="H62" s="170" t="s">
        <v>563</v>
      </c>
      <c r="I62" s="123">
        <v>2023</v>
      </c>
      <c r="J62" s="250">
        <v>19</v>
      </c>
    </row>
    <row r="63" spans="1:11" ht="12.75" customHeight="1" x14ac:dyDescent="0.2">
      <c r="A63" s="123" t="s">
        <v>427</v>
      </c>
      <c r="B63" s="123" t="s">
        <v>596</v>
      </c>
      <c r="C63" s="123" t="s">
        <v>13</v>
      </c>
      <c r="D63" s="123" t="s">
        <v>675</v>
      </c>
      <c r="E63" s="123" t="s">
        <v>429</v>
      </c>
      <c r="F63" s="123" t="s">
        <v>408</v>
      </c>
      <c r="G63" s="170" t="s">
        <v>547</v>
      </c>
      <c r="H63" s="170" t="s">
        <v>617</v>
      </c>
      <c r="I63" s="123">
        <v>2023</v>
      </c>
      <c r="J63" s="250">
        <v>88</v>
      </c>
    </row>
    <row r="64" spans="1:11" ht="12.75" customHeight="1" x14ac:dyDescent="0.2">
      <c r="A64" s="123" t="s">
        <v>427</v>
      </c>
      <c r="B64" s="123" t="s">
        <v>596</v>
      </c>
      <c r="C64" s="123" t="s">
        <v>13</v>
      </c>
      <c r="D64" s="123" t="s">
        <v>675</v>
      </c>
      <c r="E64" s="123" t="s">
        <v>429</v>
      </c>
      <c r="F64" s="123" t="s">
        <v>408</v>
      </c>
      <c r="G64" s="170" t="s">
        <v>546</v>
      </c>
      <c r="H64" s="170" t="s">
        <v>206</v>
      </c>
      <c r="I64" s="123">
        <v>2023</v>
      </c>
      <c r="J64" s="250">
        <v>280</v>
      </c>
    </row>
    <row r="65" spans="1:10" ht="12.75" customHeight="1" x14ac:dyDescent="0.2">
      <c r="A65" s="123" t="s">
        <v>427</v>
      </c>
      <c r="B65" s="123" t="s">
        <v>596</v>
      </c>
      <c r="C65" s="123" t="s">
        <v>13</v>
      </c>
      <c r="D65" s="123" t="s">
        <v>675</v>
      </c>
      <c r="E65" s="123" t="s">
        <v>429</v>
      </c>
      <c r="F65" s="123" t="s">
        <v>408</v>
      </c>
      <c r="G65" s="170" t="s">
        <v>545</v>
      </c>
      <c r="H65" s="170" t="s">
        <v>208</v>
      </c>
      <c r="I65" s="123">
        <v>2023</v>
      </c>
      <c r="J65" s="250">
        <v>274</v>
      </c>
    </row>
    <row r="66" spans="1:10" ht="12.75" customHeight="1" x14ac:dyDescent="0.2">
      <c r="A66" s="123" t="s">
        <v>427</v>
      </c>
      <c r="B66" s="123" t="s">
        <v>596</v>
      </c>
      <c r="C66" s="123" t="s">
        <v>13</v>
      </c>
      <c r="D66" s="123" t="s">
        <v>675</v>
      </c>
      <c r="E66" s="123" t="s">
        <v>429</v>
      </c>
      <c r="F66" s="123" t="s">
        <v>408</v>
      </c>
      <c r="G66" s="170" t="s">
        <v>544</v>
      </c>
      <c r="H66" s="170" t="s">
        <v>210</v>
      </c>
      <c r="I66" s="123">
        <v>2023</v>
      </c>
      <c r="J66" s="250">
        <v>3</v>
      </c>
    </row>
    <row r="67" spans="1:10" ht="12.75" customHeight="1" x14ac:dyDescent="0.2">
      <c r="A67" s="123" t="s">
        <v>427</v>
      </c>
      <c r="B67" s="123" t="s">
        <v>596</v>
      </c>
      <c r="C67" s="123" t="s">
        <v>13</v>
      </c>
      <c r="D67" s="123" t="s">
        <v>675</v>
      </c>
      <c r="E67" s="123" t="s">
        <v>429</v>
      </c>
      <c r="F67" s="123" t="s">
        <v>408</v>
      </c>
      <c r="G67" s="170" t="s">
        <v>543</v>
      </c>
      <c r="H67" s="170" t="s">
        <v>532</v>
      </c>
      <c r="I67" s="123">
        <v>2023</v>
      </c>
      <c r="J67" s="250">
        <v>455</v>
      </c>
    </row>
    <row r="68" spans="1:10" ht="12.75" customHeight="1" x14ac:dyDescent="0.2">
      <c r="A68" s="123" t="s">
        <v>427</v>
      </c>
      <c r="B68" s="123" t="s">
        <v>596</v>
      </c>
      <c r="C68" s="123" t="s">
        <v>13</v>
      </c>
      <c r="D68" s="123" t="s">
        <v>675</v>
      </c>
      <c r="E68" s="123" t="s">
        <v>429</v>
      </c>
      <c r="F68" s="123" t="s">
        <v>408</v>
      </c>
      <c r="G68" s="170" t="s">
        <v>212</v>
      </c>
      <c r="H68" s="170" t="s">
        <v>618</v>
      </c>
      <c r="I68" s="123">
        <v>2023</v>
      </c>
      <c r="J68" s="250">
        <v>365</v>
      </c>
    </row>
    <row r="69" spans="1:10" ht="12.75" customHeight="1" x14ac:dyDescent="0.2">
      <c r="A69" s="123" t="s">
        <v>427</v>
      </c>
      <c r="B69" s="123" t="s">
        <v>596</v>
      </c>
      <c r="C69" s="123" t="s">
        <v>13</v>
      </c>
      <c r="D69" s="123" t="s">
        <v>675</v>
      </c>
      <c r="E69" s="123" t="s">
        <v>429</v>
      </c>
      <c r="F69" s="123" t="s">
        <v>408</v>
      </c>
      <c r="G69" s="170" t="s">
        <v>213</v>
      </c>
      <c r="H69" s="170" t="s">
        <v>564</v>
      </c>
      <c r="I69" s="123">
        <v>2023</v>
      </c>
      <c r="J69" s="250">
        <v>364</v>
      </c>
    </row>
    <row r="70" spans="1:10" ht="12.75" customHeight="1" x14ac:dyDescent="0.2">
      <c r="A70" s="123" t="s">
        <v>427</v>
      </c>
      <c r="B70" s="123" t="s">
        <v>596</v>
      </c>
      <c r="C70" s="123" t="s">
        <v>13</v>
      </c>
      <c r="D70" s="123" t="s">
        <v>675</v>
      </c>
      <c r="E70" s="123" t="s">
        <v>429</v>
      </c>
      <c r="F70" s="123" t="s">
        <v>408</v>
      </c>
      <c r="G70" s="170" t="s">
        <v>215</v>
      </c>
      <c r="H70" s="170" t="s">
        <v>565</v>
      </c>
      <c r="I70" s="123">
        <v>2023</v>
      </c>
      <c r="J70" s="250">
        <v>65</v>
      </c>
    </row>
    <row r="71" spans="1:10" ht="12.75" customHeight="1" x14ac:dyDescent="0.2">
      <c r="A71" s="123" t="s">
        <v>427</v>
      </c>
      <c r="B71" s="123" t="s">
        <v>596</v>
      </c>
      <c r="C71" s="123" t="s">
        <v>13</v>
      </c>
      <c r="D71" s="123" t="s">
        <v>675</v>
      </c>
      <c r="E71" s="123" t="s">
        <v>429</v>
      </c>
      <c r="F71" s="123" t="s">
        <v>408</v>
      </c>
      <c r="G71" s="170" t="s">
        <v>217</v>
      </c>
      <c r="H71" s="170" t="s">
        <v>566</v>
      </c>
      <c r="I71" s="123">
        <v>2023</v>
      </c>
      <c r="J71" s="250">
        <v>41</v>
      </c>
    </row>
    <row r="72" spans="1:10" ht="12.75" customHeight="1" x14ac:dyDescent="0.2">
      <c r="A72" s="123" t="s">
        <v>427</v>
      </c>
      <c r="B72" s="123" t="s">
        <v>596</v>
      </c>
      <c r="C72" s="123" t="s">
        <v>13</v>
      </c>
      <c r="D72" s="123" t="s">
        <v>675</v>
      </c>
      <c r="E72" s="123" t="s">
        <v>429</v>
      </c>
      <c r="F72" s="123" t="s">
        <v>408</v>
      </c>
      <c r="G72" s="170" t="s">
        <v>218</v>
      </c>
      <c r="H72" s="170" t="s">
        <v>567</v>
      </c>
      <c r="I72" s="123">
        <v>2023</v>
      </c>
      <c r="J72" s="250">
        <v>24</v>
      </c>
    </row>
    <row r="73" spans="1:10" ht="12.75" customHeight="1" x14ac:dyDescent="0.2">
      <c r="A73" s="123" t="s">
        <v>427</v>
      </c>
      <c r="B73" s="123" t="s">
        <v>596</v>
      </c>
      <c r="C73" s="123" t="s">
        <v>13</v>
      </c>
      <c r="D73" s="123" t="s">
        <v>675</v>
      </c>
      <c r="E73" s="123" t="s">
        <v>429</v>
      </c>
      <c r="F73" s="123" t="s">
        <v>408</v>
      </c>
      <c r="G73" s="170" t="s">
        <v>220</v>
      </c>
      <c r="H73" s="170" t="s">
        <v>568</v>
      </c>
      <c r="I73" s="123">
        <v>2023</v>
      </c>
      <c r="J73" s="250">
        <v>24</v>
      </c>
    </row>
    <row r="74" spans="1:10" ht="12.75" customHeight="1" x14ac:dyDescent="0.2">
      <c r="A74" s="123" t="s">
        <v>427</v>
      </c>
      <c r="B74" s="123" t="s">
        <v>596</v>
      </c>
      <c r="C74" s="123" t="s">
        <v>13</v>
      </c>
      <c r="D74" s="123" t="s">
        <v>675</v>
      </c>
      <c r="E74" s="123" t="s">
        <v>429</v>
      </c>
      <c r="F74" s="123" t="s">
        <v>408</v>
      </c>
      <c r="G74" s="170" t="s">
        <v>542</v>
      </c>
      <c r="H74" s="170" t="s">
        <v>630</v>
      </c>
      <c r="I74" s="123">
        <v>2023</v>
      </c>
      <c r="J74" s="250">
        <v>43</v>
      </c>
    </row>
    <row r="75" spans="1:10" ht="12.75" customHeight="1" x14ac:dyDescent="0.2">
      <c r="A75" s="123" t="s">
        <v>427</v>
      </c>
      <c r="B75" s="123" t="s">
        <v>596</v>
      </c>
      <c r="C75" s="123" t="s">
        <v>13</v>
      </c>
      <c r="D75" s="123" t="s">
        <v>675</v>
      </c>
      <c r="E75" s="123" t="s">
        <v>429</v>
      </c>
      <c r="F75" s="123" t="s">
        <v>408</v>
      </c>
      <c r="G75" s="170" t="s">
        <v>223</v>
      </c>
      <c r="H75" s="170" t="s">
        <v>569</v>
      </c>
      <c r="I75" s="123">
        <v>2023</v>
      </c>
      <c r="J75" s="250">
        <v>2</v>
      </c>
    </row>
    <row r="76" spans="1:10" ht="12.75" customHeight="1" x14ac:dyDescent="0.2">
      <c r="A76" s="123" t="s">
        <v>427</v>
      </c>
      <c r="B76" s="123" t="s">
        <v>596</v>
      </c>
      <c r="C76" s="123" t="s">
        <v>13</v>
      </c>
      <c r="D76" s="123" t="s">
        <v>675</v>
      </c>
      <c r="E76" s="123" t="s">
        <v>429</v>
      </c>
      <c r="F76" s="123" t="s">
        <v>408</v>
      </c>
      <c r="G76" s="170" t="s">
        <v>541</v>
      </c>
      <c r="H76" s="170" t="s">
        <v>570</v>
      </c>
      <c r="I76" s="123">
        <v>2023</v>
      </c>
      <c r="J76" s="250" t="s">
        <v>641</v>
      </c>
    </row>
    <row r="77" spans="1:10" ht="12.75" customHeight="1" x14ac:dyDescent="0.2">
      <c r="A77" s="123" t="s">
        <v>427</v>
      </c>
      <c r="B77" s="123" t="s">
        <v>596</v>
      </c>
      <c r="C77" s="123" t="s">
        <v>13</v>
      </c>
      <c r="D77" s="123" t="s">
        <v>675</v>
      </c>
      <c r="E77" s="123" t="s">
        <v>429</v>
      </c>
      <c r="F77" s="123" t="s">
        <v>408</v>
      </c>
      <c r="G77" s="170" t="s">
        <v>540</v>
      </c>
      <c r="H77" s="170" t="s">
        <v>571</v>
      </c>
      <c r="I77" s="123">
        <v>2023</v>
      </c>
      <c r="J77" s="250" t="s">
        <v>641</v>
      </c>
    </row>
    <row r="78" spans="1:10" ht="12.75" customHeight="1" x14ac:dyDescent="0.2">
      <c r="A78" s="123" t="s">
        <v>427</v>
      </c>
      <c r="B78" s="123" t="s">
        <v>596</v>
      </c>
      <c r="C78" s="123" t="s">
        <v>13</v>
      </c>
      <c r="D78" s="123" t="s">
        <v>675</v>
      </c>
      <c r="E78" s="123" t="s">
        <v>429</v>
      </c>
      <c r="F78" s="123" t="s">
        <v>408</v>
      </c>
      <c r="G78" s="170" t="s">
        <v>539</v>
      </c>
      <c r="H78" s="170" t="s">
        <v>230</v>
      </c>
      <c r="I78" s="123">
        <v>2023</v>
      </c>
      <c r="J78" s="173">
        <v>1</v>
      </c>
    </row>
    <row r="79" spans="1:10" ht="12.75" customHeight="1" x14ac:dyDescent="0.2">
      <c r="A79" s="123" t="s">
        <v>427</v>
      </c>
      <c r="B79" s="123" t="s">
        <v>596</v>
      </c>
      <c r="C79" s="123" t="s">
        <v>13</v>
      </c>
      <c r="D79" s="123" t="s">
        <v>675</v>
      </c>
      <c r="E79" s="123" t="s">
        <v>429</v>
      </c>
      <c r="F79" s="123" t="s">
        <v>408</v>
      </c>
      <c r="G79" s="170" t="s">
        <v>231</v>
      </c>
      <c r="H79" s="170" t="s">
        <v>633</v>
      </c>
      <c r="I79" s="123">
        <v>2023</v>
      </c>
      <c r="J79" s="250">
        <v>19</v>
      </c>
    </row>
    <row r="80" spans="1:10" ht="12.75" customHeight="1" x14ac:dyDescent="0.2">
      <c r="A80" s="123" t="s">
        <v>427</v>
      </c>
      <c r="B80" s="123" t="s">
        <v>596</v>
      </c>
      <c r="C80" s="123" t="s">
        <v>13</v>
      </c>
      <c r="D80" s="123" t="s">
        <v>675</v>
      </c>
      <c r="E80" s="123" t="s">
        <v>429</v>
      </c>
      <c r="F80" s="123" t="s">
        <v>408</v>
      </c>
      <c r="G80" s="170" t="s">
        <v>538</v>
      </c>
      <c r="H80" s="170" t="s">
        <v>233</v>
      </c>
      <c r="I80" s="123">
        <v>2023</v>
      </c>
      <c r="J80" s="250">
        <v>3</v>
      </c>
    </row>
    <row r="81" spans="1:10" ht="12.75" customHeight="1" x14ac:dyDescent="0.2">
      <c r="A81" s="123" t="s">
        <v>427</v>
      </c>
      <c r="B81" s="123" t="s">
        <v>596</v>
      </c>
      <c r="C81" s="123" t="s">
        <v>13</v>
      </c>
      <c r="D81" s="123" t="s">
        <v>675</v>
      </c>
      <c r="E81" s="123" t="s">
        <v>429</v>
      </c>
      <c r="F81" s="123" t="s">
        <v>408</v>
      </c>
      <c r="G81" s="170" t="s">
        <v>537</v>
      </c>
      <c r="H81" s="170" t="s">
        <v>620</v>
      </c>
      <c r="I81" s="123">
        <v>2023</v>
      </c>
      <c r="J81" s="250" t="s">
        <v>641</v>
      </c>
    </row>
    <row r="82" spans="1:10" ht="12.75" customHeight="1" x14ac:dyDescent="0.2">
      <c r="A82" s="123" t="s">
        <v>427</v>
      </c>
      <c r="B82" s="123" t="s">
        <v>596</v>
      </c>
      <c r="C82" s="123" t="s">
        <v>13</v>
      </c>
      <c r="D82" s="123" t="s">
        <v>675</v>
      </c>
      <c r="E82" s="123" t="s">
        <v>429</v>
      </c>
      <c r="F82" s="123" t="s">
        <v>408</v>
      </c>
      <c r="G82" s="170" t="s">
        <v>536</v>
      </c>
      <c r="H82" s="123" t="s">
        <v>236</v>
      </c>
      <c r="I82" s="123">
        <v>2023</v>
      </c>
      <c r="J82" s="173">
        <v>4</v>
      </c>
    </row>
    <row r="83" spans="1:10" ht="12.75" customHeight="1" x14ac:dyDescent="0.2">
      <c r="A83" s="123" t="s">
        <v>427</v>
      </c>
      <c r="B83" s="123" t="s">
        <v>596</v>
      </c>
      <c r="C83" s="123" t="s">
        <v>13</v>
      </c>
      <c r="D83" s="123" t="s">
        <v>675</v>
      </c>
      <c r="E83" s="123" t="s">
        <v>429</v>
      </c>
      <c r="F83" s="123" t="s">
        <v>408</v>
      </c>
      <c r="G83" s="170" t="s">
        <v>535</v>
      </c>
      <c r="H83" s="123" t="s">
        <v>621</v>
      </c>
      <c r="I83" s="123">
        <v>2023</v>
      </c>
      <c r="J83" s="250">
        <v>376</v>
      </c>
    </row>
    <row r="84" spans="1:10" ht="12.75" customHeight="1" x14ac:dyDescent="0.2">
      <c r="A84" s="123" t="s">
        <v>427</v>
      </c>
      <c r="B84" s="123" t="s">
        <v>596</v>
      </c>
      <c r="C84" s="123" t="s">
        <v>13</v>
      </c>
      <c r="D84" s="123" t="s">
        <v>675</v>
      </c>
      <c r="E84" s="123" t="s">
        <v>429</v>
      </c>
      <c r="F84" s="123" t="s">
        <v>408</v>
      </c>
      <c r="G84" s="170" t="s">
        <v>534</v>
      </c>
      <c r="H84" s="123" t="s">
        <v>622</v>
      </c>
      <c r="I84" s="123">
        <v>2023</v>
      </c>
      <c r="J84" s="250">
        <v>342</v>
      </c>
    </row>
    <row r="85" spans="1:10" ht="12.75" customHeight="1" x14ac:dyDescent="0.2">
      <c r="A85" s="123" t="s">
        <v>427</v>
      </c>
      <c r="B85" s="123" t="s">
        <v>596</v>
      </c>
      <c r="C85" s="123" t="s">
        <v>13</v>
      </c>
      <c r="D85" s="123" t="s">
        <v>675</v>
      </c>
      <c r="E85" s="123" t="s">
        <v>429</v>
      </c>
      <c r="F85" s="123" t="s">
        <v>408</v>
      </c>
      <c r="G85" s="170" t="s">
        <v>533</v>
      </c>
      <c r="H85" s="123" t="s">
        <v>631</v>
      </c>
      <c r="I85" s="123">
        <v>2023</v>
      </c>
      <c r="J85" s="250">
        <v>5</v>
      </c>
    </row>
    <row r="86" spans="1:10" ht="12.75" customHeight="1" x14ac:dyDescent="0.2">
      <c r="A86" s="123" t="s">
        <v>427</v>
      </c>
      <c r="B86" s="123" t="s">
        <v>596</v>
      </c>
      <c r="C86" s="123" t="s">
        <v>13</v>
      </c>
      <c r="D86" s="123" t="s">
        <v>675</v>
      </c>
      <c r="E86" s="123" t="s">
        <v>429</v>
      </c>
      <c r="F86" s="123" t="s">
        <v>408</v>
      </c>
      <c r="G86" s="170">
        <v>1000</v>
      </c>
      <c r="H86" s="123" t="s">
        <v>241</v>
      </c>
      <c r="I86" s="123">
        <v>2023</v>
      </c>
      <c r="J86" s="250">
        <v>332</v>
      </c>
    </row>
    <row r="87" spans="1:10" ht="12.75" customHeight="1" x14ac:dyDescent="0.2">
      <c r="A87" s="123" t="s">
        <v>427</v>
      </c>
      <c r="B87" s="123" t="s">
        <v>596</v>
      </c>
      <c r="C87" s="123" t="s">
        <v>13</v>
      </c>
      <c r="D87" s="123" t="s">
        <v>675</v>
      </c>
      <c r="E87" s="123" t="s">
        <v>429</v>
      </c>
      <c r="F87" s="123" t="s">
        <v>408</v>
      </c>
      <c r="G87" s="170">
        <v>1010</v>
      </c>
      <c r="H87" s="123" t="s">
        <v>243</v>
      </c>
      <c r="I87" s="123">
        <v>2023</v>
      </c>
      <c r="J87" s="250">
        <v>136</v>
      </c>
    </row>
    <row r="88" spans="1:10" ht="12.75" customHeight="1" x14ac:dyDescent="0.2">
      <c r="A88" s="123" t="s">
        <v>427</v>
      </c>
      <c r="B88" s="123" t="s">
        <v>596</v>
      </c>
      <c r="C88" s="123" t="s">
        <v>13</v>
      </c>
      <c r="D88" s="123" t="s">
        <v>675</v>
      </c>
      <c r="E88" s="123" t="s">
        <v>429</v>
      </c>
      <c r="F88" s="123" t="s">
        <v>408</v>
      </c>
      <c r="G88" s="170">
        <v>1020</v>
      </c>
      <c r="H88" s="123" t="s">
        <v>245</v>
      </c>
      <c r="I88" s="123">
        <v>2023</v>
      </c>
      <c r="J88" s="250">
        <v>30</v>
      </c>
    </row>
    <row r="89" spans="1:10" ht="12.75" customHeight="1" x14ac:dyDescent="0.2">
      <c r="A89" s="123" t="s">
        <v>427</v>
      </c>
      <c r="B89" s="123" t="s">
        <v>596</v>
      </c>
      <c r="C89" s="123" t="s">
        <v>13</v>
      </c>
      <c r="D89" s="123" t="s">
        <v>675</v>
      </c>
      <c r="E89" s="123" t="s">
        <v>429</v>
      </c>
      <c r="F89" s="123" t="s">
        <v>408</v>
      </c>
      <c r="G89" s="170">
        <v>1030</v>
      </c>
      <c r="H89" s="123" t="s">
        <v>247</v>
      </c>
      <c r="I89" s="123">
        <v>2023</v>
      </c>
      <c r="J89" s="250">
        <v>48</v>
      </c>
    </row>
    <row r="90" spans="1:10" ht="12.75" customHeight="1" x14ac:dyDescent="0.2">
      <c r="A90" s="123" t="s">
        <v>427</v>
      </c>
      <c r="B90" s="123" t="s">
        <v>596</v>
      </c>
      <c r="C90" s="123" t="s">
        <v>13</v>
      </c>
      <c r="D90" s="123" t="s">
        <v>675</v>
      </c>
      <c r="E90" s="123" t="s">
        <v>429</v>
      </c>
      <c r="F90" s="123" t="s">
        <v>408</v>
      </c>
      <c r="G90" s="170">
        <v>1100</v>
      </c>
      <c r="H90" s="123" t="s">
        <v>624</v>
      </c>
      <c r="I90" s="123">
        <v>2023</v>
      </c>
      <c r="J90" s="250">
        <v>452</v>
      </c>
    </row>
    <row r="91" spans="1:10" ht="12.75" customHeight="1" x14ac:dyDescent="0.2">
      <c r="A91" s="123" t="s">
        <v>427</v>
      </c>
      <c r="B91" s="123" t="s">
        <v>596</v>
      </c>
      <c r="C91" s="123" t="s">
        <v>13</v>
      </c>
      <c r="D91" s="123" t="s">
        <v>675</v>
      </c>
      <c r="E91" s="123" t="s">
        <v>429</v>
      </c>
      <c r="F91" s="123" t="s">
        <v>408</v>
      </c>
      <c r="G91" s="170">
        <v>1120</v>
      </c>
      <c r="H91" s="123" t="s">
        <v>357</v>
      </c>
      <c r="I91" s="123">
        <v>2023</v>
      </c>
      <c r="J91" s="250">
        <v>35</v>
      </c>
    </row>
    <row r="92" spans="1:10" ht="12.75" customHeight="1" x14ac:dyDescent="0.2">
      <c r="A92" s="123" t="s">
        <v>427</v>
      </c>
      <c r="B92" s="123" t="s">
        <v>596</v>
      </c>
      <c r="C92" s="123" t="s">
        <v>13</v>
      </c>
      <c r="D92" s="123" t="s">
        <v>675</v>
      </c>
      <c r="E92" s="123" t="s">
        <v>429</v>
      </c>
      <c r="F92" s="123" t="s">
        <v>408</v>
      </c>
      <c r="G92" s="170">
        <v>1121</v>
      </c>
      <c r="H92" s="123" t="s">
        <v>358</v>
      </c>
      <c r="I92" s="123">
        <v>2023</v>
      </c>
      <c r="J92" s="250">
        <v>13</v>
      </c>
    </row>
    <row r="93" spans="1:10" ht="12.75" customHeight="1" x14ac:dyDescent="0.2">
      <c r="A93" s="123" t="s">
        <v>427</v>
      </c>
      <c r="B93" s="123" t="s">
        <v>596</v>
      </c>
      <c r="C93" s="123" t="s">
        <v>13</v>
      </c>
      <c r="D93" s="123" t="s">
        <v>675</v>
      </c>
      <c r="E93" s="123" t="s">
        <v>429</v>
      </c>
      <c r="F93" s="123" t="s">
        <v>408</v>
      </c>
      <c r="G93" s="170">
        <v>1122</v>
      </c>
      <c r="H93" s="123" t="s">
        <v>359</v>
      </c>
      <c r="I93" s="123">
        <v>2023</v>
      </c>
      <c r="J93" s="250">
        <v>12</v>
      </c>
    </row>
    <row r="94" spans="1:10" ht="12.75" customHeight="1" x14ac:dyDescent="0.2">
      <c r="A94" s="123" t="s">
        <v>427</v>
      </c>
      <c r="B94" s="123" t="s">
        <v>596</v>
      </c>
      <c r="C94" s="123" t="s">
        <v>13</v>
      </c>
      <c r="D94" s="123" t="s">
        <v>675</v>
      </c>
      <c r="E94" s="123" t="s">
        <v>429</v>
      </c>
      <c r="F94" s="123" t="s">
        <v>408</v>
      </c>
      <c r="G94" s="170">
        <v>1123</v>
      </c>
      <c r="H94" s="123" t="s">
        <v>360</v>
      </c>
      <c r="I94" s="123">
        <v>2023</v>
      </c>
      <c r="J94" s="250">
        <v>1</v>
      </c>
    </row>
    <row r="95" spans="1:10" ht="12.75" customHeight="1" x14ac:dyDescent="0.2">
      <c r="A95" s="123" t="s">
        <v>427</v>
      </c>
      <c r="B95" s="123" t="s">
        <v>596</v>
      </c>
      <c r="C95" s="123" t="s">
        <v>13</v>
      </c>
      <c r="D95" s="123" t="s">
        <v>675</v>
      </c>
      <c r="E95" s="123" t="s">
        <v>429</v>
      </c>
      <c r="F95" s="123" t="s">
        <v>408</v>
      </c>
      <c r="G95" s="170">
        <v>1130</v>
      </c>
      <c r="H95" s="123" t="s">
        <v>361</v>
      </c>
      <c r="I95" s="123">
        <v>2023</v>
      </c>
      <c r="J95" s="250">
        <v>375</v>
      </c>
    </row>
    <row r="96" spans="1:10" ht="12.75" customHeight="1" x14ac:dyDescent="0.2">
      <c r="A96" s="123" t="s">
        <v>427</v>
      </c>
      <c r="B96" s="123" t="s">
        <v>596</v>
      </c>
      <c r="C96" s="123" t="s">
        <v>13</v>
      </c>
      <c r="D96" s="123" t="s">
        <v>675</v>
      </c>
      <c r="E96" s="123" t="s">
        <v>429</v>
      </c>
      <c r="F96" s="123" t="s">
        <v>408</v>
      </c>
      <c r="G96" s="170">
        <v>1131</v>
      </c>
      <c r="H96" s="123" t="s">
        <v>362</v>
      </c>
      <c r="I96" s="123">
        <v>2023</v>
      </c>
      <c r="J96" s="250">
        <v>36</v>
      </c>
    </row>
    <row r="97" spans="1:11" ht="12.75" customHeight="1" x14ac:dyDescent="0.2">
      <c r="A97" s="123" t="s">
        <v>427</v>
      </c>
      <c r="B97" s="123" t="s">
        <v>596</v>
      </c>
      <c r="C97" s="123" t="s">
        <v>13</v>
      </c>
      <c r="D97" s="123" t="s">
        <v>675</v>
      </c>
      <c r="E97" s="123" t="s">
        <v>429</v>
      </c>
      <c r="F97" s="123" t="s">
        <v>408</v>
      </c>
      <c r="G97" s="170">
        <v>1133</v>
      </c>
      <c r="H97" s="123" t="s">
        <v>632</v>
      </c>
      <c r="I97" s="123">
        <v>2023</v>
      </c>
      <c r="J97" s="250">
        <v>59</v>
      </c>
    </row>
    <row r="98" spans="1:11" ht="12.75" customHeight="1" x14ac:dyDescent="0.2">
      <c r="A98" s="123" t="s">
        <v>427</v>
      </c>
      <c r="B98" s="123" t="s">
        <v>596</v>
      </c>
      <c r="C98" s="123" t="s">
        <v>13</v>
      </c>
      <c r="D98" s="123" t="s">
        <v>675</v>
      </c>
      <c r="E98" s="123" t="s">
        <v>429</v>
      </c>
      <c r="F98" s="123" t="s">
        <v>408</v>
      </c>
      <c r="G98" s="170">
        <v>1134</v>
      </c>
      <c r="H98" s="123" t="s">
        <v>626</v>
      </c>
      <c r="I98" s="123">
        <v>2023</v>
      </c>
      <c r="J98" s="250" t="s">
        <v>641</v>
      </c>
    </row>
    <row r="99" spans="1:11" ht="12.75" customHeight="1" x14ac:dyDescent="0.2">
      <c r="A99" s="123" t="s">
        <v>427</v>
      </c>
      <c r="B99" s="123" t="s">
        <v>596</v>
      </c>
      <c r="C99" s="123" t="s">
        <v>13</v>
      </c>
      <c r="D99" s="123" t="s">
        <v>675</v>
      </c>
      <c r="E99" s="123" t="s">
        <v>429</v>
      </c>
      <c r="F99" s="123" t="s">
        <v>408</v>
      </c>
      <c r="G99" s="170">
        <v>1135</v>
      </c>
      <c r="H99" s="123" t="s">
        <v>526</v>
      </c>
      <c r="I99" s="123">
        <v>2023</v>
      </c>
      <c r="J99" s="250">
        <v>69</v>
      </c>
    </row>
    <row r="100" spans="1:11" ht="12.75" customHeight="1" x14ac:dyDescent="0.2">
      <c r="A100" s="123" t="s">
        <v>427</v>
      </c>
      <c r="B100" s="123" t="s">
        <v>596</v>
      </c>
      <c r="C100" s="123" t="s">
        <v>13</v>
      </c>
      <c r="D100" s="123" t="s">
        <v>675</v>
      </c>
      <c r="E100" s="123" t="s">
        <v>429</v>
      </c>
      <c r="F100" s="123" t="s">
        <v>408</v>
      </c>
      <c r="G100" s="170">
        <v>1136</v>
      </c>
      <c r="H100" s="123" t="s">
        <v>527</v>
      </c>
      <c r="I100" s="123">
        <v>2023</v>
      </c>
      <c r="J100" s="250">
        <v>7</v>
      </c>
    </row>
    <row r="101" spans="1:11" ht="12.75" customHeight="1" x14ac:dyDescent="0.2">
      <c r="A101" s="123" t="s">
        <v>427</v>
      </c>
      <c r="B101" s="123" t="s">
        <v>596</v>
      </c>
      <c r="C101" s="123" t="s">
        <v>13</v>
      </c>
      <c r="D101" s="123" t="s">
        <v>675</v>
      </c>
      <c r="E101" s="123" t="s">
        <v>429</v>
      </c>
      <c r="F101" s="123" t="s">
        <v>408</v>
      </c>
      <c r="G101" s="170">
        <v>1140</v>
      </c>
      <c r="H101" s="123" t="s">
        <v>530</v>
      </c>
      <c r="I101" s="123">
        <v>2023</v>
      </c>
      <c r="J101" s="250">
        <v>10</v>
      </c>
    </row>
    <row r="102" spans="1:11" ht="12.75" customHeight="1" x14ac:dyDescent="0.2">
      <c r="A102" s="123" t="s">
        <v>427</v>
      </c>
      <c r="B102" s="123" t="s">
        <v>596</v>
      </c>
      <c r="C102" s="123" t="s">
        <v>13</v>
      </c>
      <c r="D102" s="123" t="s">
        <v>675</v>
      </c>
      <c r="E102" s="123" t="s">
        <v>429</v>
      </c>
      <c r="F102" s="123" t="s">
        <v>408</v>
      </c>
      <c r="G102" s="170">
        <v>1150</v>
      </c>
      <c r="H102" s="123" t="s">
        <v>424</v>
      </c>
      <c r="I102" s="123">
        <v>2023</v>
      </c>
      <c r="J102" s="250">
        <v>4</v>
      </c>
    </row>
    <row r="103" spans="1:11" ht="12.75" customHeight="1" x14ac:dyDescent="0.2">
      <c r="A103" s="123" t="s">
        <v>427</v>
      </c>
      <c r="B103" s="123" t="s">
        <v>596</v>
      </c>
      <c r="C103" s="123" t="s">
        <v>13</v>
      </c>
      <c r="D103" s="123" t="s">
        <v>675</v>
      </c>
      <c r="E103" s="123" t="s">
        <v>429</v>
      </c>
      <c r="F103" s="123" t="s">
        <v>408</v>
      </c>
      <c r="G103" s="170">
        <v>1200</v>
      </c>
      <c r="H103" s="123" t="s">
        <v>363</v>
      </c>
      <c r="I103" s="123">
        <v>2023</v>
      </c>
      <c r="J103" s="250">
        <v>14</v>
      </c>
    </row>
    <row r="104" spans="1:11" ht="12.75" customHeight="1" x14ac:dyDescent="0.2">
      <c r="A104" s="123" t="s">
        <v>427</v>
      </c>
      <c r="B104" s="123" t="s">
        <v>596</v>
      </c>
      <c r="C104" s="123" t="s">
        <v>13</v>
      </c>
      <c r="D104" s="123" t="s">
        <v>675</v>
      </c>
      <c r="E104" s="123" t="s">
        <v>394</v>
      </c>
      <c r="F104" s="123" t="s">
        <v>408</v>
      </c>
      <c r="G104" s="192" t="s">
        <v>560</v>
      </c>
      <c r="H104" s="123" t="s">
        <v>9</v>
      </c>
      <c r="I104" s="123">
        <v>2023</v>
      </c>
      <c r="J104" s="250">
        <v>3581</v>
      </c>
      <c r="K104" s="250">
        <v>5003</v>
      </c>
    </row>
    <row r="105" spans="1:11" ht="12.75" customHeight="1" x14ac:dyDescent="0.2">
      <c r="A105" s="123" t="s">
        <v>427</v>
      </c>
      <c r="B105" s="123" t="s">
        <v>596</v>
      </c>
      <c r="C105" s="123" t="s">
        <v>13</v>
      </c>
      <c r="D105" s="123" t="s">
        <v>675</v>
      </c>
      <c r="E105" s="123" t="s">
        <v>394</v>
      </c>
      <c r="F105" s="123" t="s">
        <v>408</v>
      </c>
      <c r="G105" s="170" t="s">
        <v>555</v>
      </c>
      <c r="H105" s="123" t="s">
        <v>188</v>
      </c>
      <c r="I105" s="123">
        <v>2023</v>
      </c>
      <c r="J105" s="250">
        <v>942</v>
      </c>
    </row>
    <row r="106" spans="1:11" ht="12.75" customHeight="1" x14ac:dyDescent="0.2">
      <c r="A106" s="123" t="s">
        <v>427</v>
      </c>
      <c r="B106" s="123" t="s">
        <v>596</v>
      </c>
      <c r="C106" s="123" t="s">
        <v>13</v>
      </c>
      <c r="D106" s="123" t="s">
        <v>675</v>
      </c>
      <c r="E106" s="123" t="s">
        <v>394</v>
      </c>
      <c r="F106" s="123" t="s">
        <v>408</v>
      </c>
      <c r="G106" s="170" t="s">
        <v>554</v>
      </c>
      <c r="H106" s="170" t="s">
        <v>190</v>
      </c>
      <c r="I106" s="123">
        <v>2023</v>
      </c>
      <c r="J106" s="250">
        <v>417</v>
      </c>
    </row>
    <row r="107" spans="1:11" ht="12.75" customHeight="1" x14ac:dyDescent="0.2">
      <c r="A107" s="123" t="s">
        <v>427</v>
      </c>
      <c r="B107" s="123" t="s">
        <v>596</v>
      </c>
      <c r="C107" s="123" t="s">
        <v>13</v>
      </c>
      <c r="D107" s="123" t="s">
        <v>675</v>
      </c>
      <c r="E107" s="123" t="s">
        <v>394</v>
      </c>
      <c r="F107" s="123" t="s">
        <v>408</v>
      </c>
      <c r="G107" s="170" t="s">
        <v>553</v>
      </c>
      <c r="H107" s="170" t="s">
        <v>192</v>
      </c>
      <c r="I107" s="123">
        <v>2023</v>
      </c>
      <c r="J107" s="173">
        <v>185</v>
      </c>
    </row>
    <row r="108" spans="1:11" ht="12.75" customHeight="1" x14ac:dyDescent="0.2">
      <c r="A108" s="123" t="s">
        <v>427</v>
      </c>
      <c r="B108" s="123" t="s">
        <v>596</v>
      </c>
      <c r="C108" s="123" t="s">
        <v>13</v>
      </c>
      <c r="D108" s="123" t="s">
        <v>675</v>
      </c>
      <c r="E108" s="123" t="s">
        <v>394</v>
      </c>
      <c r="F108" s="123" t="s">
        <v>408</v>
      </c>
      <c r="G108" s="170" t="s">
        <v>552</v>
      </c>
      <c r="H108" s="170" t="s">
        <v>194</v>
      </c>
      <c r="I108" s="123">
        <v>2023</v>
      </c>
      <c r="J108" s="250">
        <v>14</v>
      </c>
    </row>
    <row r="109" spans="1:11" ht="12.75" customHeight="1" x14ac:dyDescent="0.2">
      <c r="A109" s="123" t="s">
        <v>427</v>
      </c>
      <c r="B109" s="123" t="s">
        <v>596</v>
      </c>
      <c r="C109" s="123" t="s">
        <v>13</v>
      </c>
      <c r="D109" s="123" t="s">
        <v>675</v>
      </c>
      <c r="E109" s="123" t="s">
        <v>394</v>
      </c>
      <c r="F109" s="123" t="s">
        <v>408</v>
      </c>
      <c r="G109" s="170" t="s">
        <v>551</v>
      </c>
      <c r="H109" s="170" t="s">
        <v>196</v>
      </c>
      <c r="I109" s="123">
        <v>2023</v>
      </c>
      <c r="J109" s="250">
        <v>2</v>
      </c>
    </row>
    <row r="110" spans="1:11" ht="12.75" customHeight="1" x14ac:dyDescent="0.2">
      <c r="A110" s="123" t="s">
        <v>427</v>
      </c>
      <c r="B110" s="123" t="s">
        <v>596</v>
      </c>
      <c r="C110" s="123" t="s">
        <v>13</v>
      </c>
      <c r="D110" s="123" t="s">
        <v>675</v>
      </c>
      <c r="E110" s="123" t="s">
        <v>394</v>
      </c>
      <c r="F110" s="123" t="s">
        <v>408</v>
      </c>
      <c r="G110" s="170" t="s">
        <v>550</v>
      </c>
      <c r="H110" s="170" t="s">
        <v>198</v>
      </c>
      <c r="I110" s="123">
        <v>2023</v>
      </c>
      <c r="J110" s="250">
        <v>6</v>
      </c>
    </row>
    <row r="111" spans="1:11" ht="12.75" customHeight="1" x14ac:dyDescent="0.2">
      <c r="A111" s="123" t="s">
        <v>427</v>
      </c>
      <c r="B111" s="123" t="s">
        <v>596</v>
      </c>
      <c r="C111" s="123" t="s">
        <v>13</v>
      </c>
      <c r="D111" s="123" t="s">
        <v>675</v>
      </c>
      <c r="E111" s="123" t="s">
        <v>394</v>
      </c>
      <c r="F111" s="123" t="s">
        <v>408</v>
      </c>
      <c r="G111" s="170" t="s">
        <v>549</v>
      </c>
      <c r="H111" s="170" t="s">
        <v>616</v>
      </c>
      <c r="I111" s="123">
        <v>2023</v>
      </c>
      <c r="J111" s="250">
        <v>32</v>
      </c>
    </row>
    <row r="112" spans="1:11" ht="12.75" customHeight="1" x14ac:dyDescent="0.2">
      <c r="A112" s="123" t="s">
        <v>427</v>
      </c>
      <c r="B112" s="123" t="s">
        <v>596</v>
      </c>
      <c r="C112" s="123" t="s">
        <v>13</v>
      </c>
      <c r="D112" s="123" t="s">
        <v>675</v>
      </c>
      <c r="E112" s="123" t="s">
        <v>394</v>
      </c>
      <c r="F112" s="123" t="s">
        <v>408</v>
      </c>
      <c r="G112" s="170" t="s">
        <v>548</v>
      </c>
      <c r="H112" s="170" t="s">
        <v>201</v>
      </c>
      <c r="I112" s="123">
        <v>2023</v>
      </c>
      <c r="J112" s="250">
        <v>120</v>
      </c>
    </row>
    <row r="113" spans="1:10" ht="12.75" customHeight="1" x14ac:dyDescent="0.2">
      <c r="A113" s="123" t="s">
        <v>427</v>
      </c>
      <c r="B113" s="123" t="s">
        <v>596</v>
      </c>
      <c r="C113" s="123" t="s">
        <v>13</v>
      </c>
      <c r="D113" s="123" t="s">
        <v>675</v>
      </c>
      <c r="E113" s="123" t="s">
        <v>394</v>
      </c>
      <c r="F113" s="123" t="s">
        <v>408</v>
      </c>
      <c r="G113" s="170" t="s">
        <v>202</v>
      </c>
      <c r="H113" s="170" t="s">
        <v>563</v>
      </c>
      <c r="I113" s="123">
        <v>2023</v>
      </c>
      <c r="J113" s="250">
        <v>6</v>
      </c>
    </row>
    <row r="114" spans="1:10" ht="12.75" customHeight="1" x14ac:dyDescent="0.2">
      <c r="A114" s="123" t="s">
        <v>427</v>
      </c>
      <c r="B114" s="123" t="s">
        <v>596</v>
      </c>
      <c r="C114" s="123" t="s">
        <v>13</v>
      </c>
      <c r="D114" s="123" t="s">
        <v>675</v>
      </c>
      <c r="E114" s="123" t="s">
        <v>394</v>
      </c>
      <c r="F114" s="123" t="s">
        <v>408</v>
      </c>
      <c r="G114" s="170" t="s">
        <v>547</v>
      </c>
      <c r="H114" s="170" t="s">
        <v>617</v>
      </c>
      <c r="I114" s="123">
        <v>2023</v>
      </c>
      <c r="J114" s="250">
        <v>240</v>
      </c>
    </row>
    <row r="115" spans="1:10" ht="12.75" customHeight="1" x14ac:dyDescent="0.2">
      <c r="A115" s="123" t="s">
        <v>427</v>
      </c>
      <c r="B115" s="123" t="s">
        <v>596</v>
      </c>
      <c r="C115" s="123" t="s">
        <v>13</v>
      </c>
      <c r="D115" s="123" t="s">
        <v>675</v>
      </c>
      <c r="E115" s="123" t="s">
        <v>394</v>
      </c>
      <c r="F115" s="123" t="s">
        <v>408</v>
      </c>
      <c r="G115" s="170" t="s">
        <v>546</v>
      </c>
      <c r="H115" s="170" t="s">
        <v>206</v>
      </c>
      <c r="I115" s="123">
        <v>2023</v>
      </c>
      <c r="J115" s="250">
        <v>513</v>
      </c>
    </row>
    <row r="116" spans="1:10" ht="12.75" customHeight="1" x14ac:dyDescent="0.2">
      <c r="A116" s="123" t="s">
        <v>427</v>
      </c>
      <c r="B116" s="123" t="s">
        <v>596</v>
      </c>
      <c r="C116" s="123" t="s">
        <v>13</v>
      </c>
      <c r="D116" s="123" t="s">
        <v>675</v>
      </c>
      <c r="E116" s="123" t="s">
        <v>394</v>
      </c>
      <c r="F116" s="123" t="s">
        <v>408</v>
      </c>
      <c r="G116" s="170" t="s">
        <v>545</v>
      </c>
      <c r="H116" s="170" t="s">
        <v>208</v>
      </c>
      <c r="I116" s="123">
        <v>2023</v>
      </c>
      <c r="J116" s="250">
        <v>498</v>
      </c>
    </row>
    <row r="117" spans="1:10" ht="12.75" customHeight="1" x14ac:dyDescent="0.2">
      <c r="A117" s="123" t="s">
        <v>427</v>
      </c>
      <c r="B117" s="123" t="s">
        <v>596</v>
      </c>
      <c r="C117" s="123" t="s">
        <v>13</v>
      </c>
      <c r="D117" s="123" t="s">
        <v>675</v>
      </c>
      <c r="E117" s="123" t="s">
        <v>394</v>
      </c>
      <c r="F117" s="123" t="s">
        <v>408</v>
      </c>
      <c r="G117" s="170" t="s">
        <v>544</v>
      </c>
      <c r="H117" s="170" t="s">
        <v>210</v>
      </c>
      <c r="I117" s="123">
        <v>2023</v>
      </c>
      <c r="J117" s="250">
        <v>15</v>
      </c>
    </row>
    <row r="118" spans="1:10" ht="12.75" customHeight="1" x14ac:dyDescent="0.2">
      <c r="A118" s="123" t="s">
        <v>427</v>
      </c>
      <c r="B118" s="123" t="s">
        <v>596</v>
      </c>
      <c r="C118" s="123" t="s">
        <v>13</v>
      </c>
      <c r="D118" s="123" t="s">
        <v>675</v>
      </c>
      <c r="E118" s="123" t="s">
        <v>394</v>
      </c>
      <c r="F118" s="123" t="s">
        <v>408</v>
      </c>
      <c r="G118" s="170" t="s">
        <v>543</v>
      </c>
      <c r="H118" s="170" t="s">
        <v>532</v>
      </c>
      <c r="I118" s="123">
        <v>2023</v>
      </c>
      <c r="J118" s="250">
        <v>733</v>
      </c>
    </row>
    <row r="119" spans="1:10" ht="12.75" customHeight="1" x14ac:dyDescent="0.2">
      <c r="A119" s="123" t="s">
        <v>427</v>
      </c>
      <c r="B119" s="123" t="s">
        <v>596</v>
      </c>
      <c r="C119" s="123" t="s">
        <v>13</v>
      </c>
      <c r="D119" s="123" t="s">
        <v>675</v>
      </c>
      <c r="E119" s="123" t="s">
        <v>394</v>
      </c>
      <c r="F119" s="123" t="s">
        <v>408</v>
      </c>
      <c r="G119" s="170" t="s">
        <v>212</v>
      </c>
      <c r="H119" s="170" t="s">
        <v>618</v>
      </c>
      <c r="I119" s="123">
        <v>2023</v>
      </c>
      <c r="J119" s="250">
        <v>609</v>
      </c>
    </row>
    <row r="120" spans="1:10" ht="12.75" customHeight="1" x14ac:dyDescent="0.2">
      <c r="A120" s="123" t="s">
        <v>427</v>
      </c>
      <c r="B120" s="123" t="s">
        <v>596</v>
      </c>
      <c r="C120" s="123" t="s">
        <v>13</v>
      </c>
      <c r="D120" s="123" t="s">
        <v>675</v>
      </c>
      <c r="E120" s="123" t="s">
        <v>394</v>
      </c>
      <c r="F120" s="123" t="s">
        <v>408</v>
      </c>
      <c r="G120" s="170" t="s">
        <v>213</v>
      </c>
      <c r="H120" s="170" t="s">
        <v>564</v>
      </c>
      <c r="I120" s="123">
        <v>2023</v>
      </c>
      <c r="J120" s="250">
        <v>609</v>
      </c>
    </row>
    <row r="121" spans="1:10" ht="12.75" customHeight="1" x14ac:dyDescent="0.2">
      <c r="A121" s="123" t="s">
        <v>427</v>
      </c>
      <c r="B121" s="123" t="s">
        <v>596</v>
      </c>
      <c r="C121" s="123" t="s">
        <v>13</v>
      </c>
      <c r="D121" s="123" t="s">
        <v>675</v>
      </c>
      <c r="E121" s="123" t="s">
        <v>394</v>
      </c>
      <c r="F121" s="123" t="s">
        <v>408</v>
      </c>
      <c r="G121" s="170" t="s">
        <v>215</v>
      </c>
      <c r="H121" s="170" t="s">
        <v>565</v>
      </c>
      <c r="I121" s="123">
        <v>2023</v>
      </c>
      <c r="J121" s="250">
        <v>106</v>
      </c>
    </row>
    <row r="122" spans="1:10" ht="12.75" customHeight="1" x14ac:dyDescent="0.2">
      <c r="A122" s="123" t="s">
        <v>427</v>
      </c>
      <c r="B122" s="123" t="s">
        <v>596</v>
      </c>
      <c r="C122" s="123" t="s">
        <v>13</v>
      </c>
      <c r="D122" s="123" t="s">
        <v>675</v>
      </c>
      <c r="E122" s="123" t="s">
        <v>394</v>
      </c>
      <c r="F122" s="123" t="s">
        <v>408</v>
      </c>
      <c r="G122" s="170" t="s">
        <v>217</v>
      </c>
      <c r="H122" s="170" t="s">
        <v>566</v>
      </c>
      <c r="I122" s="123">
        <v>2023</v>
      </c>
      <c r="J122" s="250">
        <v>74</v>
      </c>
    </row>
    <row r="123" spans="1:10" ht="12.75" customHeight="1" x14ac:dyDescent="0.2">
      <c r="A123" s="123" t="s">
        <v>427</v>
      </c>
      <c r="B123" s="123" t="s">
        <v>596</v>
      </c>
      <c r="C123" s="123" t="s">
        <v>13</v>
      </c>
      <c r="D123" s="123" t="s">
        <v>675</v>
      </c>
      <c r="E123" s="123" t="s">
        <v>394</v>
      </c>
      <c r="F123" s="123" t="s">
        <v>408</v>
      </c>
      <c r="G123" s="170" t="s">
        <v>218</v>
      </c>
      <c r="H123" s="170" t="s">
        <v>567</v>
      </c>
      <c r="I123" s="123">
        <v>2023</v>
      </c>
      <c r="J123" s="250">
        <v>32</v>
      </c>
    </row>
    <row r="124" spans="1:10" ht="12.75" customHeight="1" x14ac:dyDescent="0.2">
      <c r="A124" s="123" t="s">
        <v>427</v>
      </c>
      <c r="B124" s="123" t="s">
        <v>596</v>
      </c>
      <c r="C124" s="123" t="s">
        <v>13</v>
      </c>
      <c r="D124" s="123" t="s">
        <v>675</v>
      </c>
      <c r="E124" s="123" t="s">
        <v>394</v>
      </c>
      <c r="F124" s="123" t="s">
        <v>408</v>
      </c>
      <c r="G124" s="170" t="s">
        <v>220</v>
      </c>
      <c r="H124" s="170" t="s">
        <v>568</v>
      </c>
      <c r="I124" s="123">
        <v>2023</v>
      </c>
      <c r="J124" s="250">
        <v>17</v>
      </c>
    </row>
    <row r="125" spans="1:10" ht="12.75" customHeight="1" x14ac:dyDescent="0.2">
      <c r="A125" s="123" t="s">
        <v>427</v>
      </c>
      <c r="B125" s="123" t="s">
        <v>596</v>
      </c>
      <c r="C125" s="123" t="s">
        <v>13</v>
      </c>
      <c r="D125" s="123" t="s">
        <v>675</v>
      </c>
      <c r="E125" s="123" t="s">
        <v>394</v>
      </c>
      <c r="F125" s="123" t="s">
        <v>408</v>
      </c>
      <c r="G125" s="170" t="s">
        <v>542</v>
      </c>
      <c r="H125" s="170" t="s">
        <v>630</v>
      </c>
      <c r="I125" s="123">
        <v>2023</v>
      </c>
      <c r="J125" s="250">
        <v>48</v>
      </c>
    </row>
    <row r="126" spans="1:10" ht="12.75" customHeight="1" x14ac:dyDescent="0.2">
      <c r="A126" s="123" t="s">
        <v>427</v>
      </c>
      <c r="B126" s="123" t="s">
        <v>596</v>
      </c>
      <c r="C126" s="123" t="s">
        <v>13</v>
      </c>
      <c r="D126" s="123" t="s">
        <v>675</v>
      </c>
      <c r="E126" s="123" t="s">
        <v>394</v>
      </c>
      <c r="F126" s="123" t="s">
        <v>408</v>
      </c>
      <c r="G126" s="170" t="s">
        <v>223</v>
      </c>
      <c r="H126" s="170" t="s">
        <v>569</v>
      </c>
      <c r="I126" s="123">
        <v>2023</v>
      </c>
      <c r="J126" s="250">
        <v>32</v>
      </c>
    </row>
    <row r="127" spans="1:10" ht="12.75" customHeight="1" x14ac:dyDescent="0.2">
      <c r="A127" s="123" t="s">
        <v>427</v>
      </c>
      <c r="B127" s="123" t="s">
        <v>596</v>
      </c>
      <c r="C127" s="123" t="s">
        <v>13</v>
      </c>
      <c r="D127" s="123" t="s">
        <v>675</v>
      </c>
      <c r="E127" s="123" t="s">
        <v>394</v>
      </c>
      <c r="F127" s="123" t="s">
        <v>408</v>
      </c>
      <c r="G127" s="170" t="s">
        <v>541</v>
      </c>
      <c r="H127" s="170" t="s">
        <v>570</v>
      </c>
      <c r="I127" s="123">
        <v>2023</v>
      </c>
      <c r="J127" s="250">
        <v>9</v>
      </c>
    </row>
    <row r="128" spans="1:10" ht="12.75" customHeight="1" x14ac:dyDescent="0.2">
      <c r="A128" s="123" t="s">
        <v>427</v>
      </c>
      <c r="B128" s="123" t="s">
        <v>596</v>
      </c>
      <c r="C128" s="123" t="s">
        <v>13</v>
      </c>
      <c r="D128" s="123" t="s">
        <v>675</v>
      </c>
      <c r="E128" s="123" t="s">
        <v>394</v>
      </c>
      <c r="F128" s="123" t="s">
        <v>408</v>
      </c>
      <c r="G128" s="170" t="s">
        <v>540</v>
      </c>
      <c r="H128" s="170" t="s">
        <v>571</v>
      </c>
      <c r="I128" s="123">
        <v>2023</v>
      </c>
      <c r="J128" s="250">
        <v>8</v>
      </c>
    </row>
    <row r="129" spans="1:10" ht="12.75" customHeight="1" x14ac:dyDescent="0.2">
      <c r="A129" s="123" t="s">
        <v>427</v>
      </c>
      <c r="B129" s="123" t="s">
        <v>596</v>
      </c>
      <c r="C129" s="123" t="s">
        <v>13</v>
      </c>
      <c r="D129" s="123" t="s">
        <v>675</v>
      </c>
      <c r="E129" s="123" t="s">
        <v>394</v>
      </c>
      <c r="F129" s="123" t="s">
        <v>408</v>
      </c>
      <c r="G129" s="170" t="s">
        <v>539</v>
      </c>
      <c r="H129" s="170" t="s">
        <v>230</v>
      </c>
      <c r="I129" s="123">
        <v>2023</v>
      </c>
      <c r="J129" s="250">
        <v>7</v>
      </c>
    </row>
    <row r="130" spans="1:10" ht="12.75" customHeight="1" x14ac:dyDescent="0.2">
      <c r="A130" s="123" t="s">
        <v>427</v>
      </c>
      <c r="B130" s="123" t="s">
        <v>596</v>
      </c>
      <c r="C130" s="123" t="s">
        <v>13</v>
      </c>
      <c r="D130" s="123" t="s">
        <v>675</v>
      </c>
      <c r="E130" s="123" t="s">
        <v>394</v>
      </c>
      <c r="F130" s="123" t="s">
        <v>408</v>
      </c>
      <c r="G130" s="170" t="s">
        <v>231</v>
      </c>
      <c r="H130" s="170" t="s">
        <v>633</v>
      </c>
      <c r="I130" s="123">
        <v>2023</v>
      </c>
      <c r="J130" s="250">
        <v>14</v>
      </c>
    </row>
    <row r="131" spans="1:10" ht="12.75" customHeight="1" x14ac:dyDescent="0.2">
      <c r="A131" s="123" t="s">
        <v>427</v>
      </c>
      <c r="B131" s="123" t="s">
        <v>596</v>
      </c>
      <c r="C131" s="123" t="s">
        <v>13</v>
      </c>
      <c r="D131" s="123" t="s">
        <v>675</v>
      </c>
      <c r="E131" s="123" t="s">
        <v>394</v>
      </c>
      <c r="F131" s="123" t="s">
        <v>408</v>
      </c>
      <c r="G131" s="170" t="s">
        <v>538</v>
      </c>
      <c r="H131" s="170" t="s">
        <v>233</v>
      </c>
      <c r="I131" s="123">
        <v>2023</v>
      </c>
      <c r="J131" s="250">
        <v>7</v>
      </c>
    </row>
    <row r="132" spans="1:10" ht="12.75" customHeight="1" x14ac:dyDescent="0.2">
      <c r="A132" s="123" t="s">
        <v>427</v>
      </c>
      <c r="B132" s="123" t="s">
        <v>596</v>
      </c>
      <c r="C132" s="123" t="s">
        <v>13</v>
      </c>
      <c r="D132" s="123" t="s">
        <v>675</v>
      </c>
      <c r="E132" s="123" t="s">
        <v>394</v>
      </c>
      <c r="F132" s="123" t="s">
        <v>408</v>
      </c>
      <c r="G132" s="170" t="s">
        <v>537</v>
      </c>
      <c r="H132" s="170" t="s">
        <v>620</v>
      </c>
      <c r="I132" s="123">
        <v>2023</v>
      </c>
      <c r="J132" s="250">
        <v>7</v>
      </c>
    </row>
    <row r="133" spans="1:10" ht="12.75" customHeight="1" x14ac:dyDescent="0.2">
      <c r="A133" s="123" t="s">
        <v>427</v>
      </c>
      <c r="B133" s="123" t="s">
        <v>596</v>
      </c>
      <c r="C133" s="123" t="s">
        <v>13</v>
      </c>
      <c r="D133" s="123" t="s">
        <v>675</v>
      </c>
      <c r="E133" s="123" t="s">
        <v>394</v>
      </c>
      <c r="F133" s="123" t="s">
        <v>408</v>
      </c>
      <c r="G133" s="170" t="s">
        <v>536</v>
      </c>
      <c r="H133" s="123" t="s">
        <v>236</v>
      </c>
      <c r="I133" s="123">
        <v>2023</v>
      </c>
      <c r="J133" s="250" t="s">
        <v>641</v>
      </c>
    </row>
    <row r="134" spans="1:10" ht="12.75" customHeight="1" x14ac:dyDescent="0.2">
      <c r="A134" s="123" t="s">
        <v>427</v>
      </c>
      <c r="B134" s="123" t="s">
        <v>596</v>
      </c>
      <c r="C134" s="123" t="s">
        <v>13</v>
      </c>
      <c r="D134" s="123" t="s">
        <v>675</v>
      </c>
      <c r="E134" s="123" t="s">
        <v>394</v>
      </c>
      <c r="F134" s="123" t="s">
        <v>408</v>
      </c>
      <c r="G134" s="170" t="s">
        <v>535</v>
      </c>
      <c r="H134" s="123" t="s">
        <v>621</v>
      </c>
      <c r="I134" s="123">
        <v>2023</v>
      </c>
      <c r="J134" s="250">
        <v>585</v>
      </c>
    </row>
    <row r="135" spans="1:10" ht="12.75" customHeight="1" x14ac:dyDescent="0.2">
      <c r="A135" s="123" t="s">
        <v>427</v>
      </c>
      <c r="B135" s="123" t="s">
        <v>596</v>
      </c>
      <c r="C135" s="123" t="s">
        <v>13</v>
      </c>
      <c r="D135" s="123" t="s">
        <v>675</v>
      </c>
      <c r="E135" s="123" t="s">
        <v>394</v>
      </c>
      <c r="F135" s="123" t="s">
        <v>408</v>
      </c>
      <c r="G135" s="170" t="s">
        <v>534</v>
      </c>
      <c r="H135" s="123" t="s">
        <v>622</v>
      </c>
      <c r="I135" s="123">
        <v>2023</v>
      </c>
      <c r="J135" s="250">
        <v>573</v>
      </c>
    </row>
    <row r="136" spans="1:10" ht="12.75" customHeight="1" x14ac:dyDescent="0.2">
      <c r="A136" s="123" t="s">
        <v>427</v>
      </c>
      <c r="B136" s="123" t="s">
        <v>596</v>
      </c>
      <c r="C136" s="123" t="s">
        <v>13</v>
      </c>
      <c r="D136" s="123" t="s">
        <v>675</v>
      </c>
      <c r="E136" s="123" t="s">
        <v>394</v>
      </c>
      <c r="F136" s="123" t="s">
        <v>408</v>
      </c>
      <c r="G136" s="170" t="s">
        <v>533</v>
      </c>
      <c r="H136" s="123" t="s">
        <v>631</v>
      </c>
      <c r="I136" s="123">
        <v>2023</v>
      </c>
      <c r="J136" s="250">
        <v>1</v>
      </c>
    </row>
    <row r="137" spans="1:10" ht="12.75" customHeight="1" x14ac:dyDescent="0.2">
      <c r="A137" s="123" t="s">
        <v>427</v>
      </c>
      <c r="B137" s="123" t="s">
        <v>596</v>
      </c>
      <c r="C137" s="123" t="s">
        <v>13</v>
      </c>
      <c r="D137" s="123" t="s">
        <v>675</v>
      </c>
      <c r="E137" s="123" t="s">
        <v>394</v>
      </c>
      <c r="F137" s="123" t="s">
        <v>408</v>
      </c>
      <c r="G137" s="170">
        <v>1000</v>
      </c>
      <c r="H137" s="123" t="s">
        <v>241</v>
      </c>
      <c r="I137" s="123">
        <v>2023</v>
      </c>
      <c r="J137" s="250">
        <v>702</v>
      </c>
    </row>
    <row r="138" spans="1:10" ht="12.75" customHeight="1" x14ac:dyDescent="0.2">
      <c r="A138" s="123" t="s">
        <v>427</v>
      </c>
      <c r="B138" s="123" t="s">
        <v>596</v>
      </c>
      <c r="C138" s="123" t="s">
        <v>13</v>
      </c>
      <c r="D138" s="123" t="s">
        <v>675</v>
      </c>
      <c r="E138" s="123" t="s">
        <v>394</v>
      </c>
      <c r="F138" s="123" t="s">
        <v>408</v>
      </c>
      <c r="G138" s="170">
        <v>1010</v>
      </c>
      <c r="H138" s="123" t="s">
        <v>243</v>
      </c>
      <c r="I138" s="123">
        <v>2023</v>
      </c>
      <c r="J138" s="250">
        <v>207</v>
      </c>
    </row>
    <row r="139" spans="1:10" ht="12.75" customHeight="1" x14ac:dyDescent="0.2">
      <c r="A139" s="123" t="s">
        <v>427</v>
      </c>
      <c r="B139" s="123" t="s">
        <v>596</v>
      </c>
      <c r="C139" s="123" t="s">
        <v>13</v>
      </c>
      <c r="D139" s="123" t="s">
        <v>675</v>
      </c>
      <c r="E139" s="123" t="s">
        <v>394</v>
      </c>
      <c r="F139" s="123" t="s">
        <v>408</v>
      </c>
      <c r="G139" s="170">
        <v>1020</v>
      </c>
      <c r="H139" s="123" t="s">
        <v>245</v>
      </c>
      <c r="I139" s="123">
        <v>2023</v>
      </c>
      <c r="J139" s="250">
        <v>137</v>
      </c>
    </row>
    <row r="140" spans="1:10" ht="12.75" customHeight="1" x14ac:dyDescent="0.2">
      <c r="A140" s="123" t="s">
        <v>427</v>
      </c>
      <c r="B140" s="123" t="s">
        <v>596</v>
      </c>
      <c r="C140" s="123" t="s">
        <v>13</v>
      </c>
      <c r="D140" s="123" t="s">
        <v>675</v>
      </c>
      <c r="E140" s="123" t="s">
        <v>394</v>
      </c>
      <c r="F140" s="123" t="s">
        <v>408</v>
      </c>
      <c r="G140" s="170">
        <v>1030</v>
      </c>
      <c r="H140" s="123" t="s">
        <v>247</v>
      </c>
      <c r="I140" s="123">
        <v>2023</v>
      </c>
      <c r="J140" s="250">
        <v>66</v>
      </c>
    </row>
    <row r="141" spans="1:10" ht="12.75" customHeight="1" x14ac:dyDescent="0.2">
      <c r="A141" s="123" t="s">
        <v>427</v>
      </c>
      <c r="B141" s="123" t="s">
        <v>596</v>
      </c>
      <c r="C141" s="123" t="s">
        <v>13</v>
      </c>
      <c r="D141" s="123" t="s">
        <v>675</v>
      </c>
      <c r="E141" s="123" t="s">
        <v>394</v>
      </c>
      <c r="F141" s="123" t="s">
        <v>408</v>
      </c>
      <c r="G141" s="170">
        <v>1100</v>
      </c>
      <c r="H141" s="123" t="s">
        <v>624</v>
      </c>
      <c r="I141" s="123">
        <v>2023</v>
      </c>
      <c r="J141" s="250">
        <v>607</v>
      </c>
    </row>
    <row r="142" spans="1:10" ht="12.75" customHeight="1" x14ac:dyDescent="0.2">
      <c r="A142" s="123" t="s">
        <v>427</v>
      </c>
      <c r="B142" s="123" t="s">
        <v>596</v>
      </c>
      <c r="C142" s="123" t="s">
        <v>13</v>
      </c>
      <c r="D142" s="123" t="s">
        <v>675</v>
      </c>
      <c r="E142" s="123" t="s">
        <v>394</v>
      </c>
      <c r="F142" s="123" t="s">
        <v>408</v>
      </c>
      <c r="G142" s="170">
        <v>1120</v>
      </c>
      <c r="H142" s="123" t="s">
        <v>357</v>
      </c>
      <c r="I142" s="123">
        <v>2023</v>
      </c>
      <c r="J142" s="250">
        <v>62</v>
      </c>
    </row>
    <row r="143" spans="1:10" ht="12.75" customHeight="1" x14ac:dyDescent="0.2">
      <c r="A143" s="123" t="s">
        <v>427</v>
      </c>
      <c r="B143" s="123" t="s">
        <v>596</v>
      </c>
      <c r="C143" s="123" t="s">
        <v>13</v>
      </c>
      <c r="D143" s="123" t="s">
        <v>675</v>
      </c>
      <c r="E143" s="123" t="s">
        <v>394</v>
      </c>
      <c r="F143" s="123" t="s">
        <v>408</v>
      </c>
      <c r="G143" s="170">
        <v>1121</v>
      </c>
      <c r="H143" s="123" t="s">
        <v>358</v>
      </c>
      <c r="I143" s="123">
        <v>2023</v>
      </c>
      <c r="J143" s="250">
        <v>21</v>
      </c>
    </row>
    <row r="144" spans="1:10" ht="12.75" customHeight="1" x14ac:dyDescent="0.2">
      <c r="A144" s="123" t="s">
        <v>427</v>
      </c>
      <c r="B144" s="123" t="s">
        <v>596</v>
      </c>
      <c r="C144" s="123" t="s">
        <v>13</v>
      </c>
      <c r="D144" s="123" t="s">
        <v>675</v>
      </c>
      <c r="E144" s="123" t="s">
        <v>394</v>
      </c>
      <c r="F144" s="123" t="s">
        <v>408</v>
      </c>
      <c r="G144" s="170">
        <v>1122</v>
      </c>
      <c r="H144" s="123" t="s">
        <v>359</v>
      </c>
      <c r="I144" s="123">
        <v>2023</v>
      </c>
      <c r="J144" s="250">
        <v>26</v>
      </c>
    </row>
    <row r="145" spans="1:11" ht="12.75" customHeight="1" x14ac:dyDescent="0.2">
      <c r="A145" s="123" t="s">
        <v>427</v>
      </c>
      <c r="B145" s="123" t="s">
        <v>596</v>
      </c>
      <c r="C145" s="123" t="s">
        <v>13</v>
      </c>
      <c r="D145" s="123" t="s">
        <v>675</v>
      </c>
      <c r="E145" s="123" t="s">
        <v>394</v>
      </c>
      <c r="F145" s="123" t="s">
        <v>408</v>
      </c>
      <c r="G145" s="170">
        <v>1123</v>
      </c>
      <c r="H145" s="123" t="s">
        <v>360</v>
      </c>
      <c r="I145" s="123">
        <v>2023</v>
      </c>
      <c r="J145" s="250">
        <v>10</v>
      </c>
    </row>
    <row r="146" spans="1:11" ht="12.75" customHeight="1" x14ac:dyDescent="0.2">
      <c r="A146" s="123" t="s">
        <v>427</v>
      </c>
      <c r="B146" s="123" t="s">
        <v>596</v>
      </c>
      <c r="C146" s="123" t="s">
        <v>13</v>
      </c>
      <c r="D146" s="123" t="s">
        <v>675</v>
      </c>
      <c r="E146" s="123" t="s">
        <v>394</v>
      </c>
      <c r="F146" s="123" t="s">
        <v>408</v>
      </c>
      <c r="G146" s="170">
        <v>1130</v>
      </c>
      <c r="H146" s="123" t="s">
        <v>361</v>
      </c>
      <c r="I146" s="123">
        <v>2023</v>
      </c>
      <c r="J146" s="250">
        <v>493</v>
      </c>
    </row>
    <row r="147" spans="1:11" ht="12.75" customHeight="1" x14ac:dyDescent="0.2">
      <c r="A147" s="123" t="s">
        <v>427</v>
      </c>
      <c r="B147" s="123" t="s">
        <v>596</v>
      </c>
      <c r="C147" s="123" t="s">
        <v>13</v>
      </c>
      <c r="D147" s="123" t="s">
        <v>675</v>
      </c>
      <c r="E147" s="123" t="s">
        <v>394</v>
      </c>
      <c r="F147" s="123" t="s">
        <v>408</v>
      </c>
      <c r="G147" s="170">
        <v>1131</v>
      </c>
      <c r="H147" s="123" t="s">
        <v>362</v>
      </c>
      <c r="I147" s="123">
        <v>2023</v>
      </c>
      <c r="J147" s="250">
        <v>62</v>
      </c>
    </row>
    <row r="148" spans="1:11" ht="12.75" customHeight="1" x14ac:dyDescent="0.2">
      <c r="A148" s="123" t="s">
        <v>427</v>
      </c>
      <c r="B148" s="123" t="s">
        <v>596</v>
      </c>
      <c r="C148" s="123" t="s">
        <v>13</v>
      </c>
      <c r="D148" s="123" t="s">
        <v>675</v>
      </c>
      <c r="E148" s="123" t="s">
        <v>394</v>
      </c>
      <c r="F148" s="123" t="s">
        <v>408</v>
      </c>
      <c r="G148" s="170">
        <v>1133</v>
      </c>
      <c r="H148" s="123" t="s">
        <v>632</v>
      </c>
      <c r="I148" s="123">
        <v>2023</v>
      </c>
      <c r="J148" s="250">
        <v>146</v>
      </c>
    </row>
    <row r="149" spans="1:11" ht="12.75" customHeight="1" x14ac:dyDescent="0.2">
      <c r="A149" s="123" t="s">
        <v>427</v>
      </c>
      <c r="B149" s="123" t="s">
        <v>596</v>
      </c>
      <c r="C149" s="123" t="s">
        <v>13</v>
      </c>
      <c r="D149" s="123" t="s">
        <v>675</v>
      </c>
      <c r="E149" s="123" t="s">
        <v>394</v>
      </c>
      <c r="F149" s="123" t="s">
        <v>408</v>
      </c>
      <c r="G149" s="170">
        <v>1134</v>
      </c>
      <c r="H149" s="123" t="s">
        <v>626</v>
      </c>
      <c r="I149" s="123">
        <v>2023</v>
      </c>
      <c r="J149" s="250">
        <v>4</v>
      </c>
    </row>
    <row r="150" spans="1:11" ht="12.75" customHeight="1" x14ac:dyDescent="0.2">
      <c r="A150" s="123" t="s">
        <v>427</v>
      </c>
      <c r="B150" s="123" t="s">
        <v>596</v>
      </c>
      <c r="C150" s="123" t="s">
        <v>13</v>
      </c>
      <c r="D150" s="123" t="s">
        <v>675</v>
      </c>
      <c r="E150" s="123" t="s">
        <v>394</v>
      </c>
      <c r="F150" s="123" t="s">
        <v>408</v>
      </c>
      <c r="G150" s="170">
        <v>1135</v>
      </c>
      <c r="H150" s="123" t="s">
        <v>526</v>
      </c>
      <c r="I150" s="123">
        <v>2023</v>
      </c>
      <c r="J150" s="250">
        <v>100</v>
      </c>
    </row>
    <row r="151" spans="1:11" ht="12.75" customHeight="1" x14ac:dyDescent="0.2">
      <c r="A151" s="123" t="s">
        <v>427</v>
      </c>
      <c r="B151" s="123" t="s">
        <v>596</v>
      </c>
      <c r="C151" s="123" t="s">
        <v>13</v>
      </c>
      <c r="D151" s="123" t="s">
        <v>675</v>
      </c>
      <c r="E151" s="123" t="s">
        <v>394</v>
      </c>
      <c r="F151" s="123" t="s">
        <v>408</v>
      </c>
      <c r="G151" s="170">
        <v>1136</v>
      </c>
      <c r="H151" s="123" t="s">
        <v>527</v>
      </c>
      <c r="I151" s="123">
        <v>2023</v>
      </c>
      <c r="J151" s="250">
        <v>3</v>
      </c>
    </row>
    <row r="152" spans="1:11" ht="12.75" customHeight="1" x14ac:dyDescent="0.2">
      <c r="A152" s="123" t="s">
        <v>427</v>
      </c>
      <c r="B152" s="123" t="s">
        <v>596</v>
      </c>
      <c r="C152" s="123" t="s">
        <v>13</v>
      </c>
      <c r="D152" s="123" t="s">
        <v>675</v>
      </c>
      <c r="E152" s="123" t="s">
        <v>394</v>
      </c>
      <c r="F152" s="123" t="s">
        <v>408</v>
      </c>
      <c r="G152" s="170">
        <v>1140</v>
      </c>
      <c r="H152" s="123" t="s">
        <v>530</v>
      </c>
      <c r="I152" s="123">
        <v>2023</v>
      </c>
      <c r="J152" s="250">
        <v>22</v>
      </c>
    </row>
    <row r="153" spans="1:11" ht="12.75" customHeight="1" x14ac:dyDescent="0.2">
      <c r="A153" s="123" t="s">
        <v>427</v>
      </c>
      <c r="B153" s="123" t="s">
        <v>596</v>
      </c>
      <c r="C153" s="123" t="s">
        <v>13</v>
      </c>
      <c r="D153" s="123" t="s">
        <v>675</v>
      </c>
      <c r="E153" s="123" t="s">
        <v>394</v>
      </c>
      <c r="F153" s="123" t="s">
        <v>408</v>
      </c>
      <c r="G153" s="170">
        <v>1150</v>
      </c>
      <c r="H153" s="123" t="s">
        <v>424</v>
      </c>
      <c r="I153" s="123">
        <v>2023</v>
      </c>
      <c r="J153" s="173">
        <v>1</v>
      </c>
    </row>
    <row r="154" spans="1:11" ht="12.75" customHeight="1" x14ac:dyDescent="0.2">
      <c r="A154" s="123" t="s">
        <v>427</v>
      </c>
      <c r="B154" s="123" t="s">
        <v>596</v>
      </c>
      <c r="C154" s="123" t="s">
        <v>13</v>
      </c>
      <c r="D154" s="123" t="s">
        <v>675</v>
      </c>
      <c r="E154" s="123" t="s">
        <v>394</v>
      </c>
      <c r="F154" s="123" t="s">
        <v>408</v>
      </c>
      <c r="G154" s="170">
        <v>1200</v>
      </c>
      <c r="H154" s="123" t="s">
        <v>363</v>
      </c>
      <c r="I154" s="123">
        <v>2023</v>
      </c>
      <c r="J154" s="250">
        <v>25</v>
      </c>
    </row>
    <row r="155" spans="1:11" ht="12.75" customHeight="1" x14ac:dyDescent="0.2">
      <c r="A155" s="123" t="s">
        <v>427</v>
      </c>
      <c r="B155" s="123" t="s">
        <v>596</v>
      </c>
      <c r="C155" s="123" t="s">
        <v>13</v>
      </c>
      <c r="D155" s="123" t="s">
        <v>675</v>
      </c>
      <c r="E155" s="123" t="s">
        <v>394</v>
      </c>
      <c r="F155" s="123" t="s">
        <v>409</v>
      </c>
      <c r="G155" s="192" t="s">
        <v>560</v>
      </c>
      <c r="H155" s="123" t="s">
        <v>9</v>
      </c>
      <c r="I155" s="123">
        <v>2023</v>
      </c>
      <c r="J155" s="250">
        <v>2370</v>
      </c>
      <c r="K155" s="250">
        <v>3397</v>
      </c>
    </row>
    <row r="156" spans="1:11" ht="12.75" customHeight="1" x14ac:dyDescent="0.2">
      <c r="A156" s="123" t="s">
        <v>427</v>
      </c>
      <c r="B156" s="123" t="s">
        <v>596</v>
      </c>
      <c r="C156" s="123" t="s">
        <v>13</v>
      </c>
      <c r="D156" s="123" t="s">
        <v>675</v>
      </c>
      <c r="E156" s="123" t="s">
        <v>394</v>
      </c>
      <c r="F156" s="123" t="s">
        <v>409</v>
      </c>
      <c r="G156" s="170" t="s">
        <v>555</v>
      </c>
      <c r="H156" s="123" t="s">
        <v>188</v>
      </c>
      <c r="I156" s="123">
        <v>2023</v>
      </c>
      <c r="J156" s="250">
        <v>746</v>
      </c>
    </row>
    <row r="157" spans="1:11" ht="12.75" customHeight="1" x14ac:dyDescent="0.2">
      <c r="A157" s="123" t="s">
        <v>427</v>
      </c>
      <c r="B157" s="123" t="s">
        <v>596</v>
      </c>
      <c r="C157" s="123" t="s">
        <v>13</v>
      </c>
      <c r="D157" s="123" t="s">
        <v>675</v>
      </c>
      <c r="E157" s="123" t="s">
        <v>394</v>
      </c>
      <c r="F157" s="123" t="s">
        <v>409</v>
      </c>
      <c r="G157" s="170" t="s">
        <v>554</v>
      </c>
      <c r="H157" s="170" t="s">
        <v>190</v>
      </c>
      <c r="I157" s="123">
        <v>2023</v>
      </c>
      <c r="J157" s="250">
        <v>187</v>
      </c>
    </row>
    <row r="158" spans="1:11" ht="12.75" customHeight="1" x14ac:dyDescent="0.2">
      <c r="A158" s="123" t="s">
        <v>427</v>
      </c>
      <c r="B158" s="123" t="s">
        <v>596</v>
      </c>
      <c r="C158" s="123" t="s">
        <v>13</v>
      </c>
      <c r="D158" s="123" t="s">
        <v>675</v>
      </c>
      <c r="E158" s="123" t="s">
        <v>394</v>
      </c>
      <c r="F158" s="123" t="s">
        <v>409</v>
      </c>
      <c r="G158" s="170" t="s">
        <v>553</v>
      </c>
      <c r="H158" s="170" t="s">
        <v>192</v>
      </c>
      <c r="I158" s="123">
        <v>2023</v>
      </c>
      <c r="J158" s="173">
        <v>94</v>
      </c>
    </row>
    <row r="159" spans="1:11" ht="12.75" customHeight="1" x14ac:dyDescent="0.2">
      <c r="A159" s="123" t="s">
        <v>427</v>
      </c>
      <c r="B159" s="123" t="s">
        <v>596</v>
      </c>
      <c r="C159" s="123" t="s">
        <v>13</v>
      </c>
      <c r="D159" s="123" t="s">
        <v>675</v>
      </c>
      <c r="E159" s="123" t="s">
        <v>394</v>
      </c>
      <c r="F159" s="123" t="s">
        <v>409</v>
      </c>
      <c r="G159" s="170" t="s">
        <v>552</v>
      </c>
      <c r="H159" s="170" t="s">
        <v>194</v>
      </c>
      <c r="I159" s="123">
        <v>2023</v>
      </c>
      <c r="J159" s="250">
        <v>12</v>
      </c>
    </row>
    <row r="160" spans="1:11" ht="12.75" customHeight="1" x14ac:dyDescent="0.2">
      <c r="A160" s="123" t="s">
        <v>427</v>
      </c>
      <c r="B160" s="123" t="s">
        <v>596</v>
      </c>
      <c r="C160" s="123" t="s">
        <v>13</v>
      </c>
      <c r="D160" s="123" t="s">
        <v>675</v>
      </c>
      <c r="E160" s="123" t="s">
        <v>394</v>
      </c>
      <c r="F160" s="123" t="s">
        <v>409</v>
      </c>
      <c r="G160" s="170" t="s">
        <v>551</v>
      </c>
      <c r="H160" s="170" t="s">
        <v>196</v>
      </c>
      <c r="I160" s="123">
        <v>2023</v>
      </c>
      <c r="J160" s="250">
        <v>1</v>
      </c>
    </row>
    <row r="161" spans="1:10" ht="12.75" customHeight="1" x14ac:dyDescent="0.2">
      <c r="A161" s="123" t="s">
        <v>427</v>
      </c>
      <c r="B161" s="123" t="s">
        <v>596</v>
      </c>
      <c r="C161" s="123" t="s">
        <v>13</v>
      </c>
      <c r="D161" s="123" t="s">
        <v>675</v>
      </c>
      <c r="E161" s="123" t="s">
        <v>394</v>
      </c>
      <c r="F161" s="123" t="s">
        <v>409</v>
      </c>
      <c r="G161" s="170" t="s">
        <v>550</v>
      </c>
      <c r="H161" s="170" t="s">
        <v>198</v>
      </c>
      <c r="I161" s="123">
        <v>2023</v>
      </c>
      <c r="J161" s="250">
        <v>1</v>
      </c>
    </row>
    <row r="162" spans="1:10" ht="12.75" customHeight="1" x14ac:dyDescent="0.2">
      <c r="A162" s="123" t="s">
        <v>427</v>
      </c>
      <c r="B162" s="123" t="s">
        <v>596</v>
      </c>
      <c r="C162" s="123" t="s">
        <v>13</v>
      </c>
      <c r="D162" s="123" t="s">
        <v>675</v>
      </c>
      <c r="E162" s="123" t="s">
        <v>394</v>
      </c>
      <c r="F162" s="123" t="s">
        <v>409</v>
      </c>
      <c r="G162" s="170" t="s">
        <v>549</v>
      </c>
      <c r="H162" s="170" t="s">
        <v>616</v>
      </c>
      <c r="I162" s="123">
        <v>2023</v>
      </c>
      <c r="J162" s="250">
        <v>5</v>
      </c>
    </row>
    <row r="163" spans="1:10" ht="12.75" customHeight="1" x14ac:dyDescent="0.2">
      <c r="A163" s="123" t="s">
        <v>427</v>
      </c>
      <c r="B163" s="123" t="s">
        <v>596</v>
      </c>
      <c r="C163" s="123" t="s">
        <v>13</v>
      </c>
      <c r="D163" s="123" t="s">
        <v>675</v>
      </c>
      <c r="E163" s="123" t="s">
        <v>394</v>
      </c>
      <c r="F163" s="123" t="s">
        <v>409</v>
      </c>
      <c r="G163" s="170" t="s">
        <v>548</v>
      </c>
      <c r="H163" s="170" t="s">
        <v>201</v>
      </c>
      <c r="I163" s="123">
        <v>2023</v>
      </c>
      <c r="J163" s="250">
        <v>65</v>
      </c>
    </row>
    <row r="164" spans="1:10" ht="12.75" customHeight="1" x14ac:dyDescent="0.2">
      <c r="A164" s="123" t="s">
        <v>427</v>
      </c>
      <c r="B164" s="123" t="s">
        <v>596</v>
      </c>
      <c r="C164" s="123" t="s">
        <v>13</v>
      </c>
      <c r="D164" s="123" t="s">
        <v>675</v>
      </c>
      <c r="E164" s="123" t="s">
        <v>394</v>
      </c>
      <c r="F164" s="123" t="s">
        <v>409</v>
      </c>
      <c r="G164" s="170" t="s">
        <v>202</v>
      </c>
      <c r="H164" s="170" t="s">
        <v>563</v>
      </c>
      <c r="I164" s="123">
        <v>2023</v>
      </c>
      <c r="J164" s="250">
        <v>6</v>
      </c>
    </row>
    <row r="165" spans="1:10" ht="12.75" customHeight="1" x14ac:dyDescent="0.2">
      <c r="A165" s="123" t="s">
        <v>427</v>
      </c>
      <c r="B165" s="123" t="s">
        <v>596</v>
      </c>
      <c r="C165" s="123" t="s">
        <v>13</v>
      </c>
      <c r="D165" s="123" t="s">
        <v>675</v>
      </c>
      <c r="E165" s="123" t="s">
        <v>394</v>
      </c>
      <c r="F165" s="123" t="s">
        <v>409</v>
      </c>
      <c r="G165" s="170" t="s">
        <v>547</v>
      </c>
      <c r="H165" s="170" t="s">
        <v>617</v>
      </c>
      <c r="I165" s="123">
        <v>2023</v>
      </c>
      <c r="J165" s="250">
        <v>196</v>
      </c>
    </row>
    <row r="166" spans="1:10" ht="12.75" customHeight="1" x14ac:dyDescent="0.2">
      <c r="A166" s="123" t="s">
        <v>427</v>
      </c>
      <c r="B166" s="123" t="s">
        <v>596</v>
      </c>
      <c r="C166" s="123" t="s">
        <v>13</v>
      </c>
      <c r="D166" s="123" t="s">
        <v>675</v>
      </c>
      <c r="E166" s="123" t="s">
        <v>394</v>
      </c>
      <c r="F166" s="123" t="s">
        <v>409</v>
      </c>
      <c r="G166" s="170" t="s">
        <v>546</v>
      </c>
      <c r="H166" s="170" t="s">
        <v>206</v>
      </c>
      <c r="I166" s="123">
        <v>2023</v>
      </c>
      <c r="J166" s="250">
        <v>372</v>
      </c>
    </row>
    <row r="167" spans="1:10" ht="12.75" customHeight="1" x14ac:dyDescent="0.2">
      <c r="A167" s="123" t="s">
        <v>427</v>
      </c>
      <c r="B167" s="123" t="s">
        <v>596</v>
      </c>
      <c r="C167" s="123" t="s">
        <v>13</v>
      </c>
      <c r="D167" s="123" t="s">
        <v>675</v>
      </c>
      <c r="E167" s="123" t="s">
        <v>394</v>
      </c>
      <c r="F167" s="123" t="s">
        <v>409</v>
      </c>
      <c r="G167" s="170" t="s">
        <v>545</v>
      </c>
      <c r="H167" s="170" t="s">
        <v>208</v>
      </c>
      <c r="I167" s="123">
        <v>2023</v>
      </c>
      <c r="J167" s="250">
        <v>362</v>
      </c>
    </row>
    <row r="168" spans="1:10" ht="12.75" customHeight="1" x14ac:dyDescent="0.2">
      <c r="A168" s="123" t="s">
        <v>427</v>
      </c>
      <c r="B168" s="123" t="s">
        <v>596</v>
      </c>
      <c r="C168" s="123" t="s">
        <v>13</v>
      </c>
      <c r="D168" s="123" t="s">
        <v>675</v>
      </c>
      <c r="E168" s="123" t="s">
        <v>394</v>
      </c>
      <c r="F168" s="123" t="s">
        <v>409</v>
      </c>
      <c r="G168" s="170" t="s">
        <v>544</v>
      </c>
      <c r="H168" s="170" t="s">
        <v>210</v>
      </c>
      <c r="I168" s="123">
        <v>2023</v>
      </c>
      <c r="J168" s="250">
        <v>10</v>
      </c>
    </row>
    <row r="169" spans="1:10" ht="12.75" customHeight="1" x14ac:dyDescent="0.2">
      <c r="A169" s="123" t="s">
        <v>427</v>
      </c>
      <c r="B169" s="123" t="s">
        <v>596</v>
      </c>
      <c r="C169" s="123" t="s">
        <v>13</v>
      </c>
      <c r="D169" s="123" t="s">
        <v>675</v>
      </c>
      <c r="E169" s="123" t="s">
        <v>394</v>
      </c>
      <c r="F169" s="123" t="s">
        <v>409</v>
      </c>
      <c r="G169" s="170" t="s">
        <v>543</v>
      </c>
      <c r="H169" s="170" t="s">
        <v>532</v>
      </c>
      <c r="I169" s="123">
        <v>2023</v>
      </c>
      <c r="J169" s="250">
        <v>541</v>
      </c>
    </row>
    <row r="170" spans="1:10" ht="12.75" customHeight="1" x14ac:dyDescent="0.2">
      <c r="A170" s="123" t="s">
        <v>427</v>
      </c>
      <c r="B170" s="123" t="s">
        <v>596</v>
      </c>
      <c r="C170" s="123" t="s">
        <v>13</v>
      </c>
      <c r="D170" s="123" t="s">
        <v>675</v>
      </c>
      <c r="E170" s="123" t="s">
        <v>394</v>
      </c>
      <c r="F170" s="123" t="s">
        <v>409</v>
      </c>
      <c r="G170" s="170" t="s">
        <v>212</v>
      </c>
      <c r="H170" s="170" t="s">
        <v>618</v>
      </c>
      <c r="I170" s="123">
        <v>2023</v>
      </c>
      <c r="J170" s="250">
        <v>448</v>
      </c>
    </row>
    <row r="171" spans="1:10" ht="12.75" customHeight="1" x14ac:dyDescent="0.2">
      <c r="A171" s="123" t="s">
        <v>427</v>
      </c>
      <c r="B171" s="123" t="s">
        <v>596</v>
      </c>
      <c r="C171" s="123" t="s">
        <v>13</v>
      </c>
      <c r="D171" s="123" t="s">
        <v>675</v>
      </c>
      <c r="E171" s="123" t="s">
        <v>394</v>
      </c>
      <c r="F171" s="123" t="s">
        <v>409</v>
      </c>
      <c r="G171" s="170" t="s">
        <v>213</v>
      </c>
      <c r="H171" s="170" t="s">
        <v>564</v>
      </c>
      <c r="I171" s="123">
        <v>2023</v>
      </c>
      <c r="J171" s="250">
        <v>448</v>
      </c>
    </row>
    <row r="172" spans="1:10" ht="12.75" customHeight="1" x14ac:dyDescent="0.2">
      <c r="A172" s="123" t="s">
        <v>427</v>
      </c>
      <c r="B172" s="123" t="s">
        <v>596</v>
      </c>
      <c r="C172" s="123" t="s">
        <v>13</v>
      </c>
      <c r="D172" s="123" t="s">
        <v>675</v>
      </c>
      <c r="E172" s="123" t="s">
        <v>394</v>
      </c>
      <c r="F172" s="123" t="s">
        <v>409</v>
      </c>
      <c r="G172" s="170" t="s">
        <v>215</v>
      </c>
      <c r="H172" s="170" t="s">
        <v>565</v>
      </c>
      <c r="I172" s="123">
        <v>2023</v>
      </c>
      <c r="J172" s="250">
        <v>87</v>
      </c>
    </row>
    <row r="173" spans="1:10" ht="12.75" customHeight="1" x14ac:dyDescent="0.2">
      <c r="A173" s="123" t="s">
        <v>427</v>
      </c>
      <c r="B173" s="123" t="s">
        <v>596</v>
      </c>
      <c r="C173" s="123" t="s">
        <v>13</v>
      </c>
      <c r="D173" s="123" t="s">
        <v>675</v>
      </c>
      <c r="E173" s="123" t="s">
        <v>394</v>
      </c>
      <c r="F173" s="123" t="s">
        <v>409</v>
      </c>
      <c r="G173" s="170" t="s">
        <v>217</v>
      </c>
      <c r="H173" s="170" t="s">
        <v>566</v>
      </c>
      <c r="I173" s="123">
        <v>2023</v>
      </c>
      <c r="J173" s="250">
        <v>57</v>
      </c>
    </row>
    <row r="174" spans="1:10" ht="12.75" customHeight="1" x14ac:dyDescent="0.2">
      <c r="A174" s="123" t="s">
        <v>427</v>
      </c>
      <c r="B174" s="123" t="s">
        <v>596</v>
      </c>
      <c r="C174" s="123" t="s">
        <v>13</v>
      </c>
      <c r="D174" s="123" t="s">
        <v>675</v>
      </c>
      <c r="E174" s="123" t="s">
        <v>394</v>
      </c>
      <c r="F174" s="123" t="s">
        <v>409</v>
      </c>
      <c r="G174" s="170" t="s">
        <v>218</v>
      </c>
      <c r="H174" s="170" t="s">
        <v>567</v>
      </c>
      <c r="I174" s="123">
        <v>2023</v>
      </c>
      <c r="J174" s="250">
        <v>30</v>
      </c>
    </row>
    <row r="175" spans="1:10" ht="12.75" customHeight="1" x14ac:dyDescent="0.2">
      <c r="A175" s="123" t="s">
        <v>427</v>
      </c>
      <c r="B175" s="123" t="s">
        <v>596</v>
      </c>
      <c r="C175" s="123" t="s">
        <v>13</v>
      </c>
      <c r="D175" s="123" t="s">
        <v>675</v>
      </c>
      <c r="E175" s="123" t="s">
        <v>394</v>
      </c>
      <c r="F175" s="123" t="s">
        <v>409</v>
      </c>
      <c r="G175" s="170" t="s">
        <v>220</v>
      </c>
      <c r="H175" s="170" t="s">
        <v>568</v>
      </c>
      <c r="I175" s="123">
        <v>2023</v>
      </c>
      <c r="J175" s="250">
        <v>5</v>
      </c>
    </row>
    <row r="176" spans="1:10" ht="12.75" customHeight="1" x14ac:dyDescent="0.2">
      <c r="A176" s="123" t="s">
        <v>427</v>
      </c>
      <c r="B176" s="123" t="s">
        <v>596</v>
      </c>
      <c r="C176" s="123" t="s">
        <v>13</v>
      </c>
      <c r="D176" s="123" t="s">
        <v>675</v>
      </c>
      <c r="E176" s="123" t="s">
        <v>394</v>
      </c>
      <c r="F176" s="123" t="s">
        <v>409</v>
      </c>
      <c r="G176" s="170" t="s">
        <v>542</v>
      </c>
      <c r="H176" s="170" t="s">
        <v>630</v>
      </c>
      <c r="I176" s="123">
        <v>2023</v>
      </c>
      <c r="J176" s="250">
        <v>48</v>
      </c>
    </row>
    <row r="177" spans="1:10" ht="12.75" customHeight="1" x14ac:dyDescent="0.2">
      <c r="A177" s="123" t="s">
        <v>427</v>
      </c>
      <c r="B177" s="123" t="s">
        <v>596</v>
      </c>
      <c r="C177" s="123" t="s">
        <v>13</v>
      </c>
      <c r="D177" s="123" t="s">
        <v>675</v>
      </c>
      <c r="E177" s="123" t="s">
        <v>394</v>
      </c>
      <c r="F177" s="123" t="s">
        <v>409</v>
      </c>
      <c r="G177" s="170" t="s">
        <v>223</v>
      </c>
      <c r="H177" s="170" t="s">
        <v>569</v>
      </c>
      <c r="I177" s="123">
        <v>2023</v>
      </c>
      <c r="J177" s="250">
        <v>32</v>
      </c>
    </row>
    <row r="178" spans="1:10" ht="12.75" customHeight="1" x14ac:dyDescent="0.2">
      <c r="A178" s="123" t="s">
        <v>427</v>
      </c>
      <c r="B178" s="123" t="s">
        <v>596</v>
      </c>
      <c r="C178" s="123" t="s">
        <v>13</v>
      </c>
      <c r="D178" s="123" t="s">
        <v>675</v>
      </c>
      <c r="E178" s="123" t="s">
        <v>394</v>
      </c>
      <c r="F178" s="123" t="s">
        <v>409</v>
      </c>
      <c r="G178" s="170" t="s">
        <v>541</v>
      </c>
      <c r="H178" s="170" t="s">
        <v>570</v>
      </c>
      <c r="I178" s="123">
        <v>2023</v>
      </c>
      <c r="J178" s="250">
        <v>9</v>
      </c>
    </row>
    <row r="179" spans="1:10" ht="12.75" customHeight="1" x14ac:dyDescent="0.2">
      <c r="A179" s="123" t="s">
        <v>427</v>
      </c>
      <c r="B179" s="123" t="s">
        <v>596</v>
      </c>
      <c r="C179" s="123" t="s">
        <v>13</v>
      </c>
      <c r="D179" s="123" t="s">
        <v>675</v>
      </c>
      <c r="E179" s="123" t="s">
        <v>394</v>
      </c>
      <c r="F179" s="123" t="s">
        <v>409</v>
      </c>
      <c r="G179" s="170" t="s">
        <v>540</v>
      </c>
      <c r="H179" s="170" t="s">
        <v>571</v>
      </c>
      <c r="I179" s="123">
        <v>2023</v>
      </c>
      <c r="J179" s="250">
        <v>8</v>
      </c>
    </row>
    <row r="180" spans="1:10" ht="12.75" customHeight="1" x14ac:dyDescent="0.2">
      <c r="A180" s="123" t="s">
        <v>427</v>
      </c>
      <c r="B180" s="123" t="s">
        <v>596</v>
      </c>
      <c r="C180" s="123" t="s">
        <v>13</v>
      </c>
      <c r="D180" s="123" t="s">
        <v>675</v>
      </c>
      <c r="E180" s="123" t="s">
        <v>394</v>
      </c>
      <c r="F180" s="123" t="s">
        <v>409</v>
      </c>
      <c r="G180" s="170" t="s">
        <v>539</v>
      </c>
      <c r="H180" s="170" t="s">
        <v>230</v>
      </c>
      <c r="I180" s="123">
        <v>2023</v>
      </c>
      <c r="J180" s="250">
        <v>7</v>
      </c>
    </row>
    <row r="181" spans="1:10" ht="12.75" customHeight="1" x14ac:dyDescent="0.2">
      <c r="A181" s="123" t="s">
        <v>427</v>
      </c>
      <c r="B181" s="123" t="s">
        <v>596</v>
      </c>
      <c r="C181" s="123" t="s">
        <v>13</v>
      </c>
      <c r="D181" s="123" t="s">
        <v>675</v>
      </c>
      <c r="E181" s="123" t="s">
        <v>394</v>
      </c>
      <c r="F181" s="123" t="s">
        <v>409</v>
      </c>
      <c r="G181" s="170" t="s">
        <v>231</v>
      </c>
      <c r="H181" s="170" t="s">
        <v>633</v>
      </c>
      <c r="I181" s="123">
        <v>2023</v>
      </c>
      <c r="J181" s="250">
        <v>14</v>
      </c>
    </row>
    <row r="182" spans="1:10" ht="12.75" customHeight="1" x14ac:dyDescent="0.2">
      <c r="A182" s="123" t="s">
        <v>427</v>
      </c>
      <c r="B182" s="123" t="s">
        <v>596</v>
      </c>
      <c r="C182" s="123" t="s">
        <v>13</v>
      </c>
      <c r="D182" s="123" t="s">
        <v>675</v>
      </c>
      <c r="E182" s="123" t="s">
        <v>394</v>
      </c>
      <c r="F182" s="123" t="s">
        <v>409</v>
      </c>
      <c r="G182" s="170" t="s">
        <v>538</v>
      </c>
      <c r="H182" s="170" t="s">
        <v>233</v>
      </c>
      <c r="I182" s="123">
        <v>2023</v>
      </c>
      <c r="J182" s="250">
        <v>7</v>
      </c>
    </row>
    <row r="183" spans="1:10" ht="12.75" customHeight="1" x14ac:dyDescent="0.2">
      <c r="A183" s="123" t="s">
        <v>427</v>
      </c>
      <c r="B183" s="123" t="s">
        <v>596</v>
      </c>
      <c r="C183" s="123" t="s">
        <v>13</v>
      </c>
      <c r="D183" s="123" t="s">
        <v>675</v>
      </c>
      <c r="E183" s="123" t="s">
        <v>394</v>
      </c>
      <c r="F183" s="123" t="s">
        <v>409</v>
      </c>
      <c r="G183" s="170" t="s">
        <v>537</v>
      </c>
      <c r="H183" s="170" t="s">
        <v>620</v>
      </c>
      <c r="I183" s="123">
        <v>2023</v>
      </c>
      <c r="J183" s="250">
        <v>7</v>
      </c>
    </row>
    <row r="184" spans="1:10" ht="12.75" customHeight="1" x14ac:dyDescent="0.2">
      <c r="A184" s="123" t="s">
        <v>427</v>
      </c>
      <c r="B184" s="123" t="s">
        <v>596</v>
      </c>
      <c r="C184" s="123" t="s">
        <v>13</v>
      </c>
      <c r="D184" s="123" t="s">
        <v>675</v>
      </c>
      <c r="E184" s="123" t="s">
        <v>394</v>
      </c>
      <c r="F184" s="123" t="s">
        <v>409</v>
      </c>
      <c r="G184" s="170" t="s">
        <v>536</v>
      </c>
      <c r="H184" s="123" t="s">
        <v>236</v>
      </c>
      <c r="I184" s="123">
        <v>2023</v>
      </c>
      <c r="J184" s="250" t="s">
        <v>641</v>
      </c>
    </row>
    <row r="185" spans="1:10" ht="12.75" customHeight="1" x14ac:dyDescent="0.2">
      <c r="A185" s="123" t="s">
        <v>427</v>
      </c>
      <c r="B185" s="123" t="s">
        <v>596</v>
      </c>
      <c r="C185" s="123" t="s">
        <v>13</v>
      </c>
      <c r="D185" s="123" t="s">
        <v>675</v>
      </c>
      <c r="E185" s="123" t="s">
        <v>394</v>
      </c>
      <c r="F185" s="123" t="s">
        <v>409</v>
      </c>
      <c r="G185" s="170" t="s">
        <v>535</v>
      </c>
      <c r="H185" s="123" t="s">
        <v>621</v>
      </c>
      <c r="I185" s="123">
        <v>2023</v>
      </c>
      <c r="J185" s="250">
        <v>268</v>
      </c>
    </row>
    <row r="186" spans="1:10" ht="12.75" customHeight="1" x14ac:dyDescent="0.2">
      <c r="A186" s="123" t="s">
        <v>427</v>
      </c>
      <c r="B186" s="123" t="s">
        <v>596</v>
      </c>
      <c r="C186" s="123" t="s">
        <v>13</v>
      </c>
      <c r="D186" s="123" t="s">
        <v>675</v>
      </c>
      <c r="E186" s="123" t="s">
        <v>394</v>
      </c>
      <c r="F186" s="123" t="s">
        <v>409</v>
      </c>
      <c r="G186" s="170" t="s">
        <v>534</v>
      </c>
      <c r="H186" s="123" t="s">
        <v>622</v>
      </c>
      <c r="I186" s="123">
        <v>2023</v>
      </c>
      <c r="J186" s="250">
        <v>257</v>
      </c>
    </row>
    <row r="187" spans="1:10" ht="12.75" customHeight="1" x14ac:dyDescent="0.2">
      <c r="A187" s="123" t="s">
        <v>427</v>
      </c>
      <c r="B187" s="123" t="s">
        <v>596</v>
      </c>
      <c r="C187" s="123" t="s">
        <v>13</v>
      </c>
      <c r="D187" s="123" t="s">
        <v>675</v>
      </c>
      <c r="E187" s="123" t="s">
        <v>394</v>
      </c>
      <c r="F187" s="123" t="s">
        <v>409</v>
      </c>
      <c r="G187" s="170" t="s">
        <v>533</v>
      </c>
      <c r="H187" s="123" t="s">
        <v>631</v>
      </c>
      <c r="I187" s="123">
        <v>2023</v>
      </c>
      <c r="J187" s="250" t="s">
        <v>641</v>
      </c>
    </row>
    <row r="188" spans="1:10" ht="12.75" customHeight="1" x14ac:dyDescent="0.2">
      <c r="A188" s="123" t="s">
        <v>427</v>
      </c>
      <c r="B188" s="123" t="s">
        <v>596</v>
      </c>
      <c r="C188" s="123" t="s">
        <v>13</v>
      </c>
      <c r="D188" s="123" t="s">
        <v>675</v>
      </c>
      <c r="E188" s="123" t="s">
        <v>394</v>
      </c>
      <c r="F188" s="123" t="s">
        <v>409</v>
      </c>
      <c r="G188" s="170">
        <v>1000</v>
      </c>
      <c r="H188" s="123" t="s">
        <v>241</v>
      </c>
      <c r="I188" s="123">
        <v>2023</v>
      </c>
      <c r="J188" s="250">
        <v>548</v>
      </c>
    </row>
    <row r="189" spans="1:10" ht="12.75" customHeight="1" x14ac:dyDescent="0.2">
      <c r="A189" s="123" t="s">
        <v>427</v>
      </c>
      <c r="B189" s="123" t="s">
        <v>596</v>
      </c>
      <c r="C189" s="123" t="s">
        <v>13</v>
      </c>
      <c r="D189" s="123" t="s">
        <v>675</v>
      </c>
      <c r="E189" s="123" t="s">
        <v>394</v>
      </c>
      <c r="F189" s="123" t="s">
        <v>409</v>
      </c>
      <c r="G189" s="170">
        <v>1010</v>
      </c>
      <c r="H189" s="123" t="s">
        <v>243</v>
      </c>
      <c r="I189" s="123">
        <v>2023</v>
      </c>
      <c r="J189" s="250">
        <v>160</v>
      </c>
    </row>
    <row r="190" spans="1:10" ht="12.75" customHeight="1" x14ac:dyDescent="0.2">
      <c r="A190" s="123" t="s">
        <v>427</v>
      </c>
      <c r="B190" s="123" t="s">
        <v>596</v>
      </c>
      <c r="C190" s="123" t="s">
        <v>13</v>
      </c>
      <c r="D190" s="123" t="s">
        <v>675</v>
      </c>
      <c r="E190" s="123" t="s">
        <v>394</v>
      </c>
      <c r="F190" s="123" t="s">
        <v>409</v>
      </c>
      <c r="G190" s="170">
        <v>1020</v>
      </c>
      <c r="H190" s="123" t="s">
        <v>245</v>
      </c>
      <c r="I190" s="123">
        <v>2023</v>
      </c>
      <c r="J190" s="250">
        <v>112</v>
      </c>
    </row>
    <row r="191" spans="1:10" ht="12.75" customHeight="1" x14ac:dyDescent="0.2">
      <c r="A191" s="123" t="s">
        <v>427</v>
      </c>
      <c r="B191" s="123" t="s">
        <v>596</v>
      </c>
      <c r="C191" s="123" t="s">
        <v>13</v>
      </c>
      <c r="D191" s="123" t="s">
        <v>675</v>
      </c>
      <c r="E191" s="123" t="s">
        <v>394</v>
      </c>
      <c r="F191" s="123" t="s">
        <v>409</v>
      </c>
      <c r="G191" s="170">
        <v>1030</v>
      </c>
      <c r="H191" s="123" t="s">
        <v>247</v>
      </c>
      <c r="I191" s="123">
        <v>2023</v>
      </c>
      <c r="J191" s="250">
        <v>57</v>
      </c>
    </row>
    <row r="192" spans="1:10" ht="12.75" customHeight="1" x14ac:dyDescent="0.2">
      <c r="A192" s="123" t="s">
        <v>427</v>
      </c>
      <c r="B192" s="123" t="s">
        <v>596</v>
      </c>
      <c r="C192" s="123" t="s">
        <v>13</v>
      </c>
      <c r="D192" s="123" t="s">
        <v>675</v>
      </c>
      <c r="E192" s="123" t="s">
        <v>394</v>
      </c>
      <c r="F192" s="123" t="s">
        <v>409</v>
      </c>
      <c r="G192" s="170">
        <v>1100</v>
      </c>
      <c r="H192" s="123" t="s">
        <v>624</v>
      </c>
      <c r="I192" s="123">
        <v>2023</v>
      </c>
      <c r="J192" s="250">
        <v>374</v>
      </c>
    </row>
    <row r="193" spans="1:11" ht="12.75" customHeight="1" x14ac:dyDescent="0.2">
      <c r="A193" s="123" t="s">
        <v>427</v>
      </c>
      <c r="B193" s="123" t="s">
        <v>596</v>
      </c>
      <c r="C193" s="123" t="s">
        <v>13</v>
      </c>
      <c r="D193" s="123" t="s">
        <v>675</v>
      </c>
      <c r="E193" s="123" t="s">
        <v>394</v>
      </c>
      <c r="F193" s="123" t="s">
        <v>409</v>
      </c>
      <c r="G193" s="170">
        <v>1120</v>
      </c>
      <c r="H193" s="123" t="s">
        <v>357</v>
      </c>
      <c r="I193" s="123">
        <v>2023</v>
      </c>
      <c r="J193" s="250">
        <v>40</v>
      </c>
    </row>
    <row r="194" spans="1:11" ht="12.75" customHeight="1" x14ac:dyDescent="0.2">
      <c r="A194" s="123" t="s">
        <v>427</v>
      </c>
      <c r="B194" s="123" t="s">
        <v>596</v>
      </c>
      <c r="C194" s="123" t="s">
        <v>13</v>
      </c>
      <c r="D194" s="123" t="s">
        <v>675</v>
      </c>
      <c r="E194" s="123" t="s">
        <v>394</v>
      </c>
      <c r="F194" s="123" t="s">
        <v>409</v>
      </c>
      <c r="G194" s="170">
        <v>1121</v>
      </c>
      <c r="H194" s="123" t="s">
        <v>358</v>
      </c>
      <c r="I194" s="123">
        <v>2023</v>
      </c>
      <c r="J194" s="250">
        <v>16</v>
      </c>
    </row>
    <row r="195" spans="1:11" ht="12.75" customHeight="1" x14ac:dyDescent="0.2">
      <c r="A195" s="123" t="s">
        <v>427</v>
      </c>
      <c r="B195" s="123" t="s">
        <v>596</v>
      </c>
      <c r="C195" s="123" t="s">
        <v>13</v>
      </c>
      <c r="D195" s="123" t="s">
        <v>675</v>
      </c>
      <c r="E195" s="123" t="s">
        <v>394</v>
      </c>
      <c r="F195" s="123" t="s">
        <v>409</v>
      </c>
      <c r="G195" s="170">
        <v>1122</v>
      </c>
      <c r="H195" s="123" t="s">
        <v>359</v>
      </c>
      <c r="I195" s="123">
        <v>2023</v>
      </c>
      <c r="J195" s="250">
        <v>16</v>
      </c>
    </row>
    <row r="196" spans="1:11" ht="12.75" customHeight="1" x14ac:dyDescent="0.2">
      <c r="A196" s="123" t="s">
        <v>427</v>
      </c>
      <c r="B196" s="123" t="s">
        <v>596</v>
      </c>
      <c r="C196" s="123" t="s">
        <v>13</v>
      </c>
      <c r="D196" s="123" t="s">
        <v>675</v>
      </c>
      <c r="E196" s="123" t="s">
        <v>394</v>
      </c>
      <c r="F196" s="123" t="s">
        <v>409</v>
      </c>
      <c r="G196" s="170">
        <v>1123</v>
      </c>
      <c r="H196" s="123" t="s">
        <v>360</v>
      </c>
      <c r="I196" s="123">
        <v>2023</v>
      </c>
      <c r="J196" s="250">
        <v>5</v>
      </c>
    </row>
    <row r="197" spans="1:11" ht="12.75" customHeight="1" x14ac:dyDescent="0.2">
      <c r="A197" s="123" t="s">
        <v>427</v>
      </c>
      <c r="B197" s="123" t="s">
        <v>596</v>
      </c>
      <c r="C197" s="123" t="s">
        <v>13</v>
      </c>
      <c r="D197" s="123" t="s">
        <v>675</v>
      </c>
      <c r="E197" s="123" t="s">
        <v>394</v>
      </c>
      <c r="F197" s="123" t="s">
        <v>409</v>
      </c>
      <c r="G197" s="170">
        <v>1130</v>
      </c>
      <c r="H197" s="123" t="s">
        <v>361</v>
      </c>
      <c r="I197" s="123">
        <v>2023</v>
      </c>
      <c r="J197" s="250">
        <v>284</v>
      </c>
    </row>
    <row r="198" spans="1:11" ht="12.75" customHeight="1" x14ac:dyDescent="0.2">
      <c r="A198" s="123" t="s">
        <v>427</v>
      </c>
      <c r="B198" s="123" t="s">
        <v>596</v>
      </c>
      <c r="C198" s="123" t="s">
        <v>13</v>
      </c>
      <c r="D198" s="123" t="s">
        <v>675</v>
      </c>
      <c r="E198" s="123" t="s">
        <v>394</v>
      </c>
      <c r="F198" s="123" t="s">
        <v>409</v>
      </c>
      <c r="G198" s="170">
        <v>1131</v>
      </c>
      <c r="H198" s="123" t="s">
        <v>362</v>
      </c>
      <c r="I198" s="123">
        <v>2023</v>
      </c>
      <c r="J198" s="250">
        <v>31</v>
      </c>
    </row>
    <row r="199" spans="1:11" ht="12.75" customHeight="1" x14ac:dyDescent="0.2">
      <c r="A199" s="123" t="s">
        <v>427</v>
      </c>
      <c r="B199" s="123" t="s">
        <v>596</v>
      </c>
      <c r="C199" s="123" t="s">
        <v>13</v>
      </c>
      <c r="D199" s="123" t="s">
        <v>675</v>
      </c>
      <c r="E199" s="123" t="s">
        <v>394</v>
      </c>
      <c r="F199" s="123" t="s">
        <v>409</v>
      </c>
      <c r="G199" s="170">
        <v>1133</v>
      </c>
      <c r="H199" s="123" t="s">
        <v>632</v>
      </c>
      <c r="I199" s="123">
        <v>2023</v>
      </c>
      <c r="J199" s="250">
        <v>117</v>
      </c>
    </row>
    <row r="200" spans="1:11" ht="12.75" customHeight="1" x14ac:dyDescent="0.2">
      <c r="A200" s="123" t="s">
        <v>427</v>
      </c>
      <c r="B200" s="123" t="s">
        <v>596</v>
      </c>
      <c r="C200" s="123" t="s">
        <v>13</v>
      </c>
      <c r="D200" s="123" t="s">
        <v>675</v>
      </c>
      <c r="E200" s="123" t="s">
        <v>394</v>
      </c>
      <c r="F200" s="123" t="s">
        <v>409</v>
      </c>
      <c r="G200" s="170">
        <v>1134</v>
      </c>
      <c r="H200" s="123" t="s">
        <v>626</v>
      </c>
      <c r="I200" s="123">
        <v>2023</v>
      </c>
      <c r="J200" s="250">
        <v>2</v>
      </c>
    </row>
    <row r="201" spans="1:11" ht="12.75" customHeight="1" x14ac:dyDescent="0.2">
      <c r="A201" s="123" t="s">
        <v>427</v>
      </c>
      <c r="B201" s="123" t="s">
        <v>596</v>
      </c>
      <c r="C201" s="123" t="s">
        <v>13</v>
      </c>
      <c r="D201" s="123" t="s">
        <v>675</v>
      </c>
      <c r="E201" s="123" t="s">
        <v>394</v>
      </c>
      <c r="F201" s="123" t="s">
        <v>409</v>
      </c>
      <c r="G201" s="170">
        <v>1135</v>
      </c>
      <c r="H201" s="123" t="s">
        <v>526</v>
      </c>
      <c r="I201" s="123">
        <v>2023</v>
      </c>
      <c r="J201" s="173" t="s">
        <v>641</v>
      </c>
    </row>
    <row r="202" spans="1:11" ht="12.75" customHeight="1" x14ac:dyDescent="0.2">
      <c r="A202" s="123" t="s">
        <v>427</v>
      </c>
      <c r="B202" s="123" t="s">
        <v>596</v>
      </c>
      <c r="C202" s="123" t="s">
        <v>13</v>
      </c>
      <c r="D202" s="123" t="s">
        <v>675</v>
      </c>
      <c r="E202" s="123" t="s">
        <v>394</v>
      </c>
      <c r="F202" s="123" t="s">
        <v>409</v>
      </c>
      <c r="G202" s="170">
        <v>1136</v>
      </c>
      <c r="H202" s="123" t="s">
        <v>527</v>
      </c>
      <c r="I202" s="123">
        <v>2023</v>
      </c>
      <c r="J202" s="173" t="s">
        <v>641</v>
      </c>
    </row>
    <row r="203" spans="1:11" ht="12.75" customHeight="1" x14ac:dyDescent="0.2">
      <c r="A203" s="123" t="s">
        <v>427</v>
      </c>
      <c r="B203" s="123" t="s">
        <v>596</v>
      </c>
      <c r="C203" s="123" t="s">
        <v>13</v>
      </c>
      <c r="D203" s="123" t="s">
        <v>675</v>
      </c>
      <c r="E203" s="123" t="s">
        <v>394</v>
      </c>
      <c r="F203" s="123" t="s">
        <v>409</v>
      </c>
      <c r="G203" s="170">
        <v>1140</v>
      </c>
      <c r="H203" s="123" t="s">
        <v>530</v>
      </c>
      <c r="I203" s="123">
        <v>2023</v>
      </c>
      <c r="J203" s="250">
        <v>21</v>
      </c>
    </row>
    <row r="204" spans="1:11" ht="12.75" customHeight="1" x14ac:dyDescent="0.2">
      <c r="A204" s="123" t="s">
        <v>427</v>
      </c>
      <c r="B204" s="123" t="s">
        <v>596</v>
      </c>
      <c r="C204" s="123" t="s">
        <v>13</v>
      </c>
      <c r="D204" s="123" t="s">
        <v>675</v>
      </c>
      <c r="E204" s="123" t="s">
        <v>394</v>
      </c>
      <c r="F204" s="123" t="s">
        <v>409</v>
      </c>
      <c r="G204" s="170">
        <v>1150</v>
      </c>
      <c r="H204" s="123" t="s">
        <v>424</v>
      </c>
      <c r="I204" s="123">
        <v>2023</v>
      </c>
      <c r="J204" s="173" t="s">
        <v>641</v>
      </c>
    </row>
    <row r="205" spans="1:11" ht="12.75" customHeight="1" x14ac:dyDescent="0.2">
      <c r="A205" s="123" t="s">
        <v>427</v>
      </c>
      <c r="B205" s="123" t="s">
        <v>596</v>
      </c>
      <c r="C205" s="123" t="s">
        <v>13</v>
      </c>
      <c r="D205" s="123" t="s">
        <v>675</v>
      </c>
      <c r="E205" s="123" t="s">
        <v>394</v>
      </c>
      <c r="F205" s="123" t="s">
        <v>409</v>
      </c>
      <c r="G205" s="170">
        <v>1200</v>
      </c>
      <c r="H205" s="123" t="s">
        <v>363</v>
      </c>
      <c r="I205" s="123">
        <v>2023</v>
      </c>
      <c r="J205" s="250">
        <v>17</v>
      </c>
    </row>
    <row r="206" spans="1:11" ht="12.75" customHeight="1" x14ac:dyDescent="0.2">
      <c r="A206" s="123" t="s">
        <v>427</v>
      </c>
      <c r="B206" s="123" t="s">
        <v>596</v>
      </c>
      <c r="C206" s="123" t="s">
        <v>13</v>
      </c>
      <c r="D206" s="123" t="s">
        <v>675</v>
      </c>
      <c r="E206" s="123" t="s">
        <v>394</v>
      </c>
      <c r="F206" s="123" t="s">
        <v>410</v>
      </c>
      <c r="G206" s="192" t="s">
        <v>560</v>
      </c>
      <c r="H206" s="123" t="s">
        <v>9</v>
      </c>
      <c r="I206" s="123">
        <v>2023</v>
      </c>
      <c r="J206" s="250">
        <v>1211</v>
      </c>
      <c r="K206" s="250">
        <v>1606</v>
      </c>
    </row>
    <row r="207" spans="1:11" ht="12.75" customHeight="1" x14ac:dyDescent="0.2">
      <c r="A207" s="123" t="s">
        <v>427</v>
      </c>
      <c r="B207" s="123" t="s">
        <v>596</v>
      </c>
      <c r="C207" s="123" t="s">
        <v>13</v>
      </c>
      <c r="D207" s="123" t="s">
        <v>675</v>
      </c>
      <c r="E207" s="123" t="s">
        <v>394</v>
      </c>
      <c r="F207" s="123" t="s">
        <v>410</v>
      </c>
      <c r="G207" s="170" t="s">
        <v>555</v>
      </c>
      <c r="H207" s="123" t="s">
        <v>188</v>
      </c>
      <c r="I207" s="123">
        <v>2023</v>
      </c>
      <c r="J207" s="250">
        <v>196</v>
      </c>
    </row>
    <row r="208" spans="1:11" ht="12.75" customHeight="1" x14ac:dyDescent="0.2">
      <c r="A208" s="123" t="s">
        <v>427</v>
      </c>
      <c r="B208" s="123" t="s">
        <v>596</v>
      </c>
      <c r="C208" s="123" t="s">
        <v>13</v>
      </c>
      <c r="D208" s="123" t="s">
        <v>675</v>
      </c>
      <c r="E208" s="123" t="s">
        <v>394</v>
      </c>
      <c r="F208" s="123" t="s">
        <v>410</v>
      </c>
      <c r="G208" s="170" t="s">
        <v>554</v>
      </c>
      <c r="H208" s="170" t="s">
        <v>190</v>
      </c>
      <c r="I208" s="123">
        <v>2023</v>
      </c>
      <c r="J208" s="250">
        <v>230</v>
      </c>
    </row>
    <row r="209" spans="1:10" ht="12.75" customHeight="1" x14ac:dyDescent="0.2">
      <c r="A209" s="123" t="s">
        <v>427</v>
      </c>
      <c r="B209" s="123" t="s">
        <v>596</v>
      </c>
      <c r="C209" s="123" t="s">
        <v>13</v>
      </c>
      <c r="D209" s="123" t="s">
        <v>675</v>
      </c>
      <c r="E209" s="123" t="s">
        <v>394</v>
      </c>
      <c r="F209" s="123" t="s">
        <v>410</v>
      </c>
      <c r="G209" s="170" t="s">
        <v>553</v>
      </c>
      <c r="H209" s="170" t="s">
        <v>192</v>
      </c>
      <c r="I209" s="123">
        <v>2023</v>
      </c>
      <c r="J209" s="173">
        <v>91</v>
      </c>
    </row>
    <row r="210" spans="1:10" ht="12.75" customHeight="1" x14ac:dyDescent="0.2">
      <c r="A210" s="123" t="s">
        <v>427</v>
      </c>
      <c r="B210" s="123" t="s">
        <v>596</v>
      </c>
      <c r="C210" s="123" t="s">
        <v>13</v>
      </c>
      <c r="D210" s="123" t="s">
        <v>675</v>
      </c>
      <c r="E210" s="123" t="s">
        <v>394</v>
      </c>
      <c r="F210" s="123" t="s">
        <v>410</v>
      </c>
      <c r="G210" s="170" t="s">
        <v>552</v>
      </c>
      <c r="H210" s="170" t="s">
        <v>194</v>
      </c>
      <c r="I210" s="123">
        <v>2023</v>
      </c>
      <c r="J210" s="250">
        <v>2</v>
      </c>
    </row>
    <row r="211" spans="1:10" ht="12.75" customHeight="1" x14ac:dyDescent="0.2">
      <c r="A211" s="123" t="s">
        <v>427</v>
      </c>
      <c r="B211" s="123" t="s">
        <v>596</v>
      </c>
      <c r="C211" s="123" t="s">
        <v>13</v>
      </c>
      <c r="D211" s="123" t="s">
        <v>675</v>
      </c>
      <c r="E211" s="123" t="s">
        <v>394</v>
      </c>
      <c r="F211" s="123" t="s">
        <v>410</v>
      </c>
      <c r="G211" s="170" t="s">
        <v>551</v>
      </c>
      <c r="H211" s="170" t="s">
        <v>196</v>
      </c>
      <c r="I211" s="123">
        <v>2023</v>
      </c>
      <c r="J211" s="173">
        <v>1</v>
      </c>
    </row>
    <row r="212" spans="1:10" ht="12.75" customHeight="1" x14ac:dyDescent="0.2">
      <c r="A212" s="123" t="s">
        <v>427</v>
      </c>
      <c r="B212" s="123" t="s">
        <v>596</v>
      </c>
      <c r="C212" s="123" t="s">
        <v>13</v>
      </c>
      <c r="D212" s="123" t="s">
        <v>675</v>
      </c>
      <c r="E212" s="123" t="s">
        <v>394</v>
      </c>
      <c r="F212" s="123" t="s">
        <v>410</v>
      </c>
      <c r="G212" s="170" t="s">
        <v>550</v>
      </c>
      <c r="H212" s="170" t="s">
        <v>198</v>
      </c>
      <c r="I212" s="123">
        <v>2023</v>
      </c>
      <c r="J212" s="250">
        <v>5</v>
      </c>
    </row>
    <row r="213" spans="1:10" ht="12.75" customHeight="1" x14ac:dyDescent="0.2">
      <c r="A213" s="123" t="s">
        <v>427</v>
      </c>
      <c r="B213" s="123" t="s">
        <v>596</v>
      </c>
      <c r="C213" s="123" t="s">
        <v>13</v>
      </c>
      <c r="D213" s="123" t="s">
        <v>675</v>
      </c>
      <c r="E213" s="123" t="s">
        <v>394</v>
      </c>
      <c r="F213" s="123" t="s">
        <v>410</v>
      </c>
      <c r="G213" s="170" t="s">
        <v>549</v>
      </c>
      <c r="H213" s="170" t="s">
        <v>616</v>
      </c>
      <c r="I213" s="123">
        <v>2023</v>
      </c>
      <c r="J213" s="250">
        <v>27</v>
      </c>
    </row>
    <row r="214" spans="1:10" ht="12.75" customHeight="1" x14ac:dyDescent="0.2">
      <c r="A214" s="123" t="s">
        <v>427</v>
      </c>
      <c r="B214" s="123" t="s">
        <v>596</v>
      </c>
      <c r="C214" s="123" t="s">
        <v>13</v>
      </c>
      <c r="D214" s="123" t="s">
        <v>675</v>
      </c>
      <c r="E214" s="123" t="s">
        <v>394</v>
      </c>
      <c r="F214" s="123" t="s">
        <v>410</v>
      </c>
      <c r="G214" s="170" t="s">
        <v>548</v>
      </c>
      <c r="H214" s="170" t="s">
        <v>201</v>
      </c>
      <c r="I214" s="123">
        <v>2023</v>
      </c>
      <c r="J214" s="250">
        <v>55</v>
      </c>
    </row>
    <row r="215" spans="1:10" ht="12.75" customHeight="1" x14ac:dyDescent="0.2">
      <c r="A215" s="123" t="s">
        <v>427</v>
      </c>
      <c r="B215" s="123" t="s">
        <v>596</v>
      </c>
      <c r="C215" s="123" t="s">
        <v>13</v>
      </c>
      <c r="D215" s="123" t="s">
        <v>675</v>
      </c>
      <c r="E215" s="123" t="s">
        <v>394</v>
      </c>
      <c r="F215" s="123" t="s">
        <v>410</v>
      </c>
      <c r="G215" s="170" t="s">
        <v>202</v>
      </c>
      <c r="H215" s="170" t="s">
        <v>563</v>
      </c>
      <c r="I215" s="123">
        <v>2023</v>
      </c>
      <c r="J215" s="173" t="s">
        <v>641</v>
      </c>
    </row>
    <row r="216" spans="1:10" ht="12.75" customHeight="1" x14ac:dyDescent="0.2">
      <c r="A216" s="123" t="s">
        <v>427</v>
      </c>
      <c r="B216" s="123" t="s">
        <v>596</v>
      </c>
      <c r="C216" s="123" t="s">
        <v>13</v>
      </c>
      <c r="D216" s="123" t="s">
        <v>675</v>
      </c>
      <c r="E216" s="123" t="s">
        <v>394</v>
      </c>
      <c r="F216" s="123" t="s">
        <v>410</v>
      </c>
      <c r="G216" s="170" t="s">
        <v>547</v>
      </c>
      <c r="H216" s="170" t="s">
        <v>617</v>
      </c>
      <c r="I216" s="123">
        <v>2023</v>
      </c>
      <c r="J216" s="250">
        <v>44</v>
      </c>
    </row>
    <row r="217" spans="1:10" ht="12.75" customHeight="1" x14ac:dyDescent="0.2">
      <c r="A217" s="123" t="s">
        <v>427</v>
      </c>
      <c r="B217" s="123" t="s">
        <v>596</v>
      </c>
      <c r="C217" s="123" t="s">
        <v>13</v>
      </c>
      <c r="D217" s="123" t="s">
        <v>675</v>
      </c>
      <c r="E217" s="123" t="s">
        <v>394</v>
      </c>
      <c r="F217" s="123" t="s">
        <v>410</v>
      </c>
      <c r="G217" s="170" t="s">
        <v>546</v>
      </c>
      <c r="H217" s="170" t="s">
        <v>206</v>
      </c>
      <c r="I217" s="123">
        <v>2023</v>
      </c>
      <c r="J217" s="250">
        <v>141</v>
      </c>
    </row>
    <row r="218" spans="1:10" ht="12.75" customHeight="1" x14ac:dyDescent="0.2">
      <c r="A218" s="123" t="s">
        <v>427</v>
      </c>
      <c r="B218" s="123" t="s">
        <v>596</v>
      </c>
      <c r="C218" s="123" t="s">
        <v>13</v>
      </c>
      <c r="D218" s="123" t="s">
        <v>675</v>
      </c>
      <c r="E218" s="123" t="s">
        <v>394</v>
      </c>
      <c r="F218" s="123" t="s">
        <v>410</v>
      </c>
      <c r="G218" s="170" t="s">
        <v>545</v>
      </c>
      <c r="H218" s="170" t="s">
        <v>208</v>
      </c>
      <c r="I218" s="123">
        <v>2023</v>
      </c>
      <c r="J218" s="250">
        <v>136</v>
      </c>
    </row>
    <row r="219" spans="1:10" ht="12.75" customHeight="1" x14ac:dyDescent="0.2">
      <c r="A219" s="123" t="s">
        <v>427</v>
      </c>
      <c r="B219" s="123" t="s">
        <v>596</v>
      </c>
      <c r="C219" s="123" t="s">
        <v>13</v>
      </c>
      <c r="D219" s="123" t="s">
        <v>675</v>
      </c>
      <c r="E219" s="123" t="s">
        <v>394</v>
      </c>
      <c r="F219" s="123" t="s">
        <v>410</v>
      </c>
      <c r="G219" s="170" t="s">
        <v>544</v>
      </c>
      <c r="H219" s="170" t="s">
        <v>210</v>
      </c>
      <c r="I219" s="123">
        <v>2023</v>
      </c>
      <c r="J219" s="250">
        <v>5</v>
      </c>
    </row>
    <row r="220" spans="1:10" ht="12.75" customHeight="1" x14ac:dyDescent="0.2">
      <c r="A220" s="123" t="s">
        <v>427</v>
      </c>
      <c r="B220" s="123" t="s">
        <v>596</v>
      </c>
      <c r="C220" s="123" t="s">
        <v>13</v>
      </c>
      <c r="D220" s="123" t="s">
        <v>675</v>
      </c>
      <c r="E220" s="123" t="s">
        <v>394</v>
      </c>
      <c r="F220" s="123" t="s">
        <v>410</v>
      </c>
      <c r="G220" s="170" t="s">
        <v>543</v>
      </c>
      <c r="H220" s="170" t="s">
        <v>532</v>
      </c>
      <c r="I220" s="123">
        <v>2023</v>
      </c>
      <c r="J220" s="250">
        <v>192</v>
      </c>
    </row>
    <row r="221" spans="1:10" ht="12.75" customHeight="1" x14ac:dyDescent="0.2">
      <c r="A221" s="123" t="s">
        <v>427</v>
      </c>
      <c r="B221" s="123" t="s">
        <v>596</v>
      </c>
      <c r="C221" s="123" t="s">
        <v>13</v>
      </c>
      <c r="D221" s="123" t="s">
        <v>675</v>
      </c>
      <c r="E221" s="123" t="s">
        <v>394</v>
      </c>
      <c r="F221" s="123" t="s">
        <v>410</v>
      </c>
      <c r="G221" s="170" t="s">
        <v>212</v>
      </c>
      <c r="H221" s="170" t="s">
        <v>618</v>
      </c>
      <c r="I221" s="123">
        <v>2023</v>
      </c>
      <c r="J221" s="250">
        <v>161</v>
      </c>
    </row>
    <row r="222" spans="1:10" ht="12.75" customHeight="1" x14ac:dyDescent="0.2">
      <c r="A222" s="123" t="s">
        <v>427</v>
      </c>
      <c r="B222" s="123" t="s">
        <v>596</v>
      </c>
      <c r="C222" s="123" t="s">
        <v>13</v>
      </c>
      <c r="D222" s="123" t="s">
        <v>675</v>
      </c>
      <c r="E222" s="123" t="s">
        <v>394</v>
      </c>
      <c r="F222" s="123" t="s">
        <v>410</v>
      </c>
      <c r="G222" s="170" t="s">
        <v>213</v>
      </c>
      <c r="H222" s="170" t="s">
        <v>564</v>
      </c>
      <c r="I222" s="123">
        <v>2023</v>
      </c>
      <c r="J222" s="250">
        <v>161</v>
      </c>
    </row>
    <row r="223" spans="1:10" ht="12.75" customHeight="1" x14ac:dyDescent="0.2">
      <c r="A223" s="123" t="s">
        <v>427</v>
      </c>
      <c r="B223" s="123" t="s">
        <v>596</v>
      </c>
      <c r="C223" s="123" t="s">
        <v>13</v>
      </c>
      <c r="D223" s="123" t="s">
        <v>675</v>
      </c>
      <c r="E223" s="123" t="s">
        <v>394</v>
      </c>
      <c r="F223" s="123" t="s">
        <v>410</v>
      </c>
      <c r="G223" s="170" t="s">
        <v>215</v>
      </c>
      <c r="H223" s="170" t="s">
        <v>565</v>
      </c>
      <c r="I223" s="123">
        <v>2023</v>
      </c>
      <c r="J223" s="250">
        <v>19</v>
      </c>
    </row>
    <row r="224" spans="1:10" ht="12.75" customHeight="1" x14ac:dyDescent="0.2">
      <c r="A224" s="123" t="s">
        <v>427</v>
      </c>
      <c r="B224" s="123" t="s">
        <v>596</v>
      </c>
      <c r="C224" s="123" t="s">
        <v>13</v>
      </c>
      <c r="D224" s="123" t="s">
        <v>675</v>
      </c>
      <c r="E224" s="123" t="s">
        <v>394</v>
      </c>
      <c r="F224" s="123" t="s">
        <v>410</v>
      </c>
      <c r="G224" s="170" t="s">
        <v>217</v>
      </c>
      <c r="H224" s="170" t="s">
        <v>566</v>
      </c>
      <c r="I224" s="123">
        <v>2023</v>
      </c>
      <c r="J224" s="250">
        <v>17</v>
      </c>
    </row>
    <row r="225" spans="1:10" ht="12.75" customHeight="1" x14ac:dyDescent="0.2">
      <c r="A225" s="123" t="s">
        <v>427</v>
      </c>
      <c r="B225" s="123" t="s">
        <v>596</v>
      </c>
      <c r="C225" s="123" t="s">
        <v>13</v>
      </c>
      <c r="D225" s="123" t="s">
        <v>675</v>
      </c>
      <c r="E225" s="123" t="s">
        <v>394</v>
      </c>
      <c r="F225" s="123" t="s">
        <v>410</v>
      </c>
      <c r="G225" s="170" t="s">
        <v>218</v>
      </c>
      <c r="H225" s="170" t="s">
        <v>567</v>
      </c>
      <c r="I225" s="123">
        <v>2023</v>
      </c>
      <c r="J225" s="250">
        <v>2</v>
      </c>
    </row>
    <row r="226" spans="1:10" ht="12.75" customHeight="1" x14ac:dyDescent="0.2">
      <c r="A226" s="123" t="s">
        <v>427</v>
      </c>
      <c r="B226" s="123" t="s">
        <v>596</v>
      </c>
      <c r="C226" s="123" t="s">
        <v>13</v>
      </c>
      <c r="D226" s="123" t="s">
        <v>675</v>
      </c>
      <c r="E226" s="123" t="s">
        <v>394</v>
      </c>
      <c r="F226" s="123" t="s">
        <v>410</v>
      </c>
      <c r="G226" s="170" t="s">
        <v>220</v>
      </c>
      <c r="H226" s="170" t="s">
        <v>568</v>
      </c>
      <c r="I226" s="123">
        <v>2023</v>
      </c>
      <c r="J226" s="250">
        <v>12</v>
      </c>
    </row>
    <row r="227" spans="1:10" ht="12.75" customHeight="1" x14ac:dyDescent="0.2">
      <c r="A227" s="123" t="s">
        <v>427</v>
      </c>
      <c r="B227" s="123" t="s">
        <v>596</v>
      </c>
      <c r="C227" s="123" t="s">
        <v>13</v>
      </c>
      <c r="D227" s="123" t="s">
        <v>675</v>
      </c>
      <c r="E227" s="123" t="s">
        <v>394</v>
      </c>
      <c r="F227" s="123" t="s">
        <v>410</v>
      </c>
      <c r="G227" s="170" t="s">
        <v>542</v>
      </c>
      <c r="H227" s="170" t="s">
        <v>630</v>
      </c>
      <c r="I227" s="123">
        <v>2023</v>
      </c>
      <c r="J227" s="173" t="s">
        <v>641</v>
      </c>
    </row>
    <row r="228" spans="1:10" ht="12.75" customHeight="1" x14ac:dyDescent="0.2">
      <c r="A228" s="123" t="s">
        <v>427</v>
      </c>
      <c r="B228" s="123" t="s">
        <v>596</v>
      </c>
      <c r="C228" s="123" t="s">
        <v>13</v>
      </c>
      <c r="D228" s="123" t="s">
        <v>675</v>
      </c>
      <c r="E228" s="123" t="s">
        <v>394</v>
      </c>
      <c r="F228" s="123" t="s">
        <v>410</v>
      </c>
      <c r="G228" s="170" t="s">
        <v>223</v>
      </c>
      <c r="H228" s="170" t="s">
        <v>569</v>
      </c>
      <c r="I228" s="123">
        <v>2023</v>
      </c>
      <c r="J228" s="173" t="s">
        <v>641</v>
      </c>
    </row>
    <row r="229" spans="1:10" ht="12.75" customHeight="1" x14ac:dyDescent="0.2">
      <c r="A229" s="123" t="s">
        <v>427</v>
      </c>
      <c r="B229" s="123" t="s">
        <v>596</v>
      </c>
      <c r="C229" s="123" t="s">
        <v>13</v>
      </c>
      <c r="D229" s="123" t="s">
        <v>675</v>
      </c>
      <c r="E229" s="123" t="s">
        <v>394</v>
      </c>
      <c r="F229" s="123" t="s">
        <v>410</v>
      </c>
      <c r="G229" s="170" t="s">
        <v>541</v>
      </c>
      <c r="H229" s="170" t="s">
        <v>570</v>
      </c>
      <c r="I229" s="123">
        <v>2023</v>
      </c>
      <c r="J229" s="173" t="s">
        <v>641</v>
      </c>
    </row>
    <row r="230" spans="1:10" ht="12.75" customHeight="1" x14ac:dyDescent="0.2">
      <c r="A230" s="123" t="s">
        <v>427</v>
      </c>
      <c r="B230" s="123" t="s">
        <v>596</v>
      </c>
      <c r="C230" s="123" t="s">
        <v>13</v>
      </c>
      <c r="D230" s="123" t="s">
        <v>675</v>
      </c>
      <c r="E230" s="123" t="s">
        <v>394</v>
      </c>
      <c r="F230" s="123" t="s">
        <v>410</v>
      </c>
      <c r="G230" s="170" t="s">
        <v>540</v>
      </c>
      <c r="H230" s="170" t="s">
        <v>571</v>
      </c>
      <c r="I230" s="123">
        <v>2023</v>
      </c>
      <c r="J230" s="173" t="s">
        <v>641</v>
      </c>
    </row>
    <row r="231" spans="1:10" ht="12.75" customHeight="1" x14ac:dyDescent="0.2">
      <c r="A231" s="123" t="s">
        <v>427</v>
      </c>
      <c r="B231" s="123" t="s">
        <v>596</v>
      </c>
      <c r="C231" s="123" t="s">
        <v>13</v>
      </c>
      <c r="D231" s="123" t="s">
        <v>675</v>
      </c>
      <c r="E231" s="123" t="s">
        <v>394</v>
      </c>
      <c r="F231" s="123" t="s">
        <v>410</v>
      </c>
      <c r="G231" s="170" t="s">
        <v>539</v>
      </c>
      <c r="H231" s="170" t="s">
        <v>230</v>
      </c>
      <c r="I231" s="123">
        <v>2023</v>
      </c>
      <c r="J231" s="173" t="s">
        <v>641</v>
      </c>
    </row>
    <row r="232" spans="1:10" ht="12.75" customHeight="1" x14ac:dyDescent="0.2">
      <c r="A232" s="123" t="s">
        <v>427</v>
      </c>
      <c r="B232" s="123" t="s">
        <v>596</v>
      </c>
      <c r="C232" s="123" t="s">
        <v>13</v>
      </c>
      <c r="D232" s="123" t="s">
        <v>675</v>
      </c>
      <c r="E232" s="123" t="s">
        <v>394</v>
      </c>
      <c r="F232" s="123" t="s">
        <v>410</v>
      </c>
      <c r="G232" s="170" t="s">
        <v>231</v>
      </c>
      <c r="H232" s="170" t="s">
        <v>633</v>
      </c>
      <c r="I232" s="123">
        <v>2023</v>
      </c>
      <c r="J232" s="173" t="s">
        <v>641</v>
      </c>
    </row>
    <row r="233" spans="1:10" ht="12.75" customHeight="1" x14ac:dyDescent="0.2">
      <c r="A233" s="123" t="s">
        <v>427</v>
      </c>
      <c r="B233" s="123" t="s">
        <v>596</v>
      </c>
      <c r="C233" s="123" t="s">
        <v>13</v>
      </c>
      <c r="D233" s="123" t="s">
        <v>675</v>
      </c>
      <c r="E233" s="123" t="s">
        <v>394</v>
      </c>
      <c r="F233" s="123" t="s">
        <v>410</v>
      </c>
      <c r="G233" s="170" t="s">
        <v>538</v>
      </c>
      <c r="H233" s="170" t="s">
        <v>233</v>
      </c>
      <c r="I233" s="123">
        <v>2023</v>
      </c>
      <c r="J233" s="173" t="s">
        <v>641</v>
      </c>
    </row>
    <row r="234" spans="1:10" ht="12.75" customHeight="1" x14ac:dyDescent="0.2">
      <c r="A234" s="123" t="s">
        <v>427</v>
      </c>
      <c r="B234" s="123" t="s">
        <v>596</v>
      </c>
      <c r="C234" s="123" t="s">
        <v>13</v>
      </c>
      <c r="D234" s="123" t="s">
        <v>675</v>
      </c>
      <c r="E234" s="123" t="s">
        <v>394</v>
      </c>
      <c r="F234" s="123" t="s">
        <v>410</v>
      </c>
      <c r="G234" s="170" t="s">
        <v>537</v>
      </c>
      <c r="H234" s="170" t="s">
        <v>620</v>
      </c>
      <c r="I234" s="123">
        <v>2023</v>
      </c>
      <c r="J234" s="173" t="s">
        <v>641</v>
      </c>
    </row>
    <row r="235" spans="1:10" ht="12.75" customHeight="1" x14ac:dyDescent="0.2">
      <c r="A235" s="123" t="s">
        <v>427</v>
      </c>
      <c r="B235" s="123" t="s">
        <v>596</v>
      </c>
      <c r="C235" s="123" t="s">
        <v>13</v>
      </c>
      <c r="D235" s="123" t="s">
        <v>675</v>
      </c>
      <c r="E235" s="123" t="s">
        <v>394</v>
      </c>
      <c r="F235" s="123" t="s">
        <v>410</v>
      </c>
      <c r="G235" s="170" t="s">
        <v>536</v>
      </c>
      <c r="H235" s="123" t="s">
        <v>236</v>
      </c>
      <c r="I235" s="123">
        <v>2023</v>
      </c>
      <c r="J235" s="173" t="s">
        <v>641</v>
      </c>
    </row>
    <row r="236" spans="1:10" ht="12.75" customHeight="1" x14ac:dyDescent="0.2">
      <c r="A236" s="123" t="s">
        <v>427</v>
      </c>
      <c r="B236" s="123" t="s">
        <v>596</v>
      </c>
      <c r="C236" s="123" t="s">
        <v>13</v>
      </c>
      <c r="D236" s="123" t="s">
        <v>675</v>
      </c>
      <c r="E236" s="123" t="s">
        <v>394</v>
      </c>
      <c r="F236" s="123" t="s">
        <v>410</v>
      </c>
      <c r="G236" s="170" t="s">
        <v>535</v>
      </c>
      <c r="H236" s="123" t="s">
        <v>621</v>
      </c>
      <c r="I236" s="123">
        <v>2023</v>
      </c>
      <c r="J236" s="250">
        <v>317</v>
      </c>
    </row>
    <row r="237" spans="1:10" ht="12.75" customHeight="1" x14ac:dyDescent="0.2">
      <c r="A237" s="123" t="s">
        <v>427</v>
      </c>
      <c r="B237" s="123" t="s">
        <v>596</v>
      </c>
      <c r="C237" s="123" t="s">
        <v>13</v>
      </c>
      <c r="D237" s="123" t="s">
        <v>675</v>
      </c>
      <c r="E237" s="123" t="s">
        <v>394</v>
      </c>
      <c r="F237" s="123" t="s">
        <v>410</v>
      </c>
      <c r="G237" s="170" t="s">
        <v>534</v>
      </c>
      <c r="H237" s="123" t="s">
        <v>622</v>
      </c>
      <c r="I237" s="123">
        <v>2023</v>
      </c>
      <c r="J237" s="250">
        <v>316</v>
      </c>
    </row>
    <row r="238" spans="1:10" ht="12.75" customHeight="1" x14ac:dyDescent="0.2">
      <c r="A238" s="123" t="s">
        <v>427</v>
      </c>
      <c r="B238" s="123" t="s">
        <v>596</v>
      </c>
      <c r="C238" s="123" t="s">
        <v>13</v>
      </c>
      <c r="D238" s="123" t="s">
        <v>675</v>
      </c>
      <c r="E238" s="123" t="s">
        <v>394</v>
      </c>
      <c r="F238" s="123" t="s">
        <v>410</v>
      </c>
      <c r="G238" s="170" t="s">
        <v>533</v>
      </c>
      <c r="H238" s="123" t="s">
        <v>631</v>
      </c>
      <c r="I238" s="123">
        <v>2023</v>
      </c>
      <c r="J238" s="250">
        <v>1</v>
      </c>
    </row>
    <row r="239" spans="1:10" ht="12.75" customHeight="1" x14ac:dyDescent="0.2">
      <c r="A239" s="123" t="s">
        <v>427</v>
      </c>
      <c r="B239" s="123" t="s">
        <v>596</v>
      </c>
      <c r="C239" s="123" t="s">
        <v>13</v>
      </c>
      <c r="D239" s="123" t="s">
        <v>675</v>
      </c>
      <c r="E239" s="123" t="s">
        <v>394</v>
      </c>
      <c r="F239" s="123" t="s">
        <v>410</v>
      </c>
      <c r="G239" s="170">
        <v>1000</v>
      </c>
      <c r="H239" s="123" t="s">
        <v>241</v>
      </c>
      <c r="I239" s="123">
        <v>2023</v>
      </c>
      <c r="J239" s="250">
        <v>154</v>
      </c>
    </row>
    <row r="240" spans="1:10" ht="12.75" customHeight="1" x14ac:dyDescent="0.2">
      <c r="A240" s="123" t="s">
        <v>427</v>
      </c>
      <c r="B240" s="123" t="s">
        <v>596</v>
      </c>
      <c r="C240" s="123" t="s">
        <v>13</v>
      </c>
      <c r="D240" s="123" t="s">
        <v>675</v>
      </c>
      <c r="E240" s="123" t="s">
        <v>394</v>
      </c>
      <c r="F240" s="123" t="s">
        <v>410</v>
      </c>
      <c r="G240" s="170">
        <v>1010</v>
      </c>
      <c r="H240" s="123" t="s">
        <v>243</v>
      </c>
      <c r="I240" s="123">
        <v>2023</v>
      </c>
      <c r="J240" s="250">
        <v>47</v>
      </c>
    </row>
    <row r="241" spans="1:10" ht="12.75" customHeight="1" x14ac:dyDescent="0.2">
      <c r="A241" s="123" t="s">
        <v>427</v>
      </c>
      <c r="B241" s="123" t="s">
        <v>596</v>
      </c>
      <c r="C241" s="123" t="s">
        <v>13</v>
      </c>
      <c r="D241" s="123" t="s">
        <v>675</v>
      </c>
      <c r="E241" s="123" t="s">
        <v>394</v>
      </c>
      <c r="F241" s="123" t="s">
        <v>410</v>
      </c>
      <c r="G241" s="170">
        <v>1020</v>
      </c>
      <c r="H241" s="123" t="s">
        <v>245</v>
      </c>
      <c r="I241" s="123">
        <v>2023</v>
      </c>
      <c r="J241" s="250">
        <v>25</v>
      </c>
    </row>
    <row r="242" spans="1:10" ht="12.75" customHeight="1" x14ac:dyDescent="0.2">
      <c r="A242" s="123" t="s">
        <v>427</v>
      </c>
      <c r="B242" s="123" t="s">
        <v>596</v>
      </c>
      <c r="C242" s="123" t="s">
        <v>13</v>
      </c>
      <c r="D242" s="123" t="s">
        <v>675</v>
      </c>
      <c r="E242" s="123" t="s">
        <v>394</v>
      </c>
      <c r="F242" s="123" t="s">
        <v>410</v>
      </c>
      <c r="G242" s="170">
        <v>1030</v>
      </c>
      <c r="H242" s="123" t="s">
        <v>247</v>
      </c>
      <c r="I242" s="123">
        <v>2023</v>
      </c>
      <c r="J242" s="250">
        <v>9</v>
      </c>
    </row>
    <row r="243" spans="1:10" ht="12.75" customHeight="1" x14ac:dyDescent="0.2">
      <c r="A243" s="123" t="s">
        <v>427</v>
      </c>
      <c r="B243" s="123" t="s">
        <v>596</v>
      </c>
      <c r="C243" s="123" t="s">
        <v>13</v>
      </c>
      <c r="D243" s="123" t="s">
        <v>675</v>
      </c>
      <c r="E243" s="123" t="s">
        <v>394</v>
      </c>
      <c r="F243" s="123" t="s">
        <v>410</v>
      </c>
      <c r="G243" s="170">
        <v>1100</v>
      </c>
      <c r="H243" s="123" t="s">
        <v>624</v>
      </c>
      <c r="I243" s="123">
        <v>2023</v>
      </c>
      <c r="J243" s="250">
        <v>233</v>
      </c>
    </row>
    <row r="244" spans="1:10" ht="12.75" customHeight="1" x14ac:dyDescent="0.2">
      <c r="A244" s="123" t="s">
        <v>427</v>
      </c>
      <c r="B244" s="123" t="s">
        <v>596</v>
      </c>
      <c r="C244" s="123" t="s">
        <v>13</v>
      </c>
      <c r="D244" s="123" t="s">
        <v>675</v>
      </c>
      <c r="E244" s="123" t="s">
        <v>394</v>
      </c>
      <c r="F244" s="123" t="s">
        <v>410</v>
      </c>
      <c r="G244" s="170">
        <v>1120</v>
      </c>
      <c r="H244" s="123" t="s">
        <v>357</v>
      </c>
      <c r="I244" s="123">
        <v>2023</v>
      </c>
      <c r="J244" s="250">
        <v>22</v>
      </c>
    </row>
    <row r="245" spans="1:10" ht="12.75" customHeight="1" x14ac:dyDescent="0.2">
      <c r="A245" s="123" t="s">
        <v>427</v>
      </c>
      <c r="B245" s="123" t="s">
        <v>596</v>
      </c>
      <c r="C245" s="123" t="s">
        <v>13</v>
      </c>
      <c r="D245" s="123" t="s">
        <v>675</v>
      </c>
      <c r="E245" s="123" t="s">
        <v>394</v>
      </c>
      <c r="F245" s="123" t="s">
        <v>410</v>
      </c>
      <c r="G245" s="170">
        <v>1121</v>
      </c>
      <c r="H245" s="123" t="s">
        <v>358</v>
      </c>
      <c r="I245" s="123">
        <v>2023</v>
      </c>
      <c r="J245" s="250">
        <v>5</v>
      </c>
    </row>
    <row r="246" spans="1:10" ht="12.75" customHeight="1" x14ac:dyDescent="0.2">
      <c r="A246" s="123" t="s">
        <v>427</v>
      </c>
      <c r="B246" s="123" t="s">
        <v>596</v>
      </c>
      <c r="C246" s="123" t="s">
        <v>13</v>
      </c>
      <c r="D246" s="123" t="s">
        <v>675</v>
      </c>
      <c r="E246" s="123" t="s">
        <v>394</v>
      </c>
      <c r="F246" s="123" t="s">
        <v>410</v>
      </c>
      <c r="G246" s="170">
        <v>1122</v>
      </c>
      <c r="H246" s="123" t="s">
        <v>359</v>
      </c>
      <c r="I246" s="123">
        <v>2023</v>
      </c>
      <c r="J246" s="250">
        <v>10</v>
      </c>
    </row>
    <row r="247" spans="1:10" ht="12.75" customHeight="1" x14ac:dyDescent="0.2">
      <c r="A247" s="123" t="s">
        <v>427</v>
      </c>
      <c r="B247" s="123" t="s">
        <v>596</v>
      </c>
      <c r="C247" s="123" t="s">
        <v>13</v>
      </c>
      <c r="D247" s="123" t="s">
        <v>675</v>
      </c>
      <c r="E247" s="123" t="s">
        <v>394</v>
      </c>
      <c r="F247" s="123" t="s">
        <v>410</v>
      </c>
      <c r="G247" s="170">
        <v>1123</v>
      </c>
      <c r="H247" s="123" t="s">
        <v>360</v>
      </c>
      <c r="I247" s="123">
        <v>2023</v>
      </c>
      <c r="J247" s="250">
        <v>5</v>
      </c>
    </row>
    <row r="248" spans="1:10" ht="12.75" customHeight="1" x14ac:dyDescent="0.2">
      <c r="A248" s="123" t="s">
        <v>427</v>
      </c>
      <c r="B248" s="123" t="s">
        <v>596</v>
      </c>
      <c r="C248" s="123" t="s">
        <v>13</v>
      </c>
      <c r="D248" s="123" t="s">
        <v>675</v>
      </c>
      <c r="E248" s="123" t="s">
        <v>394</v>
      </c>
      <c r="F248" s="123" t="s">
        <v>410</v>
      </c>
      <c r="G248" s="170">
        <v>1130</v>
      </c>
      <c r="H248" s="123" t="s">
        <v>361</v>
      </c>
      <c r="I248" s="123">
        <v>2023</v>
      </c>
      <c r="J248" s="250">
        <v>209</v>
      </c>
    </row>
    <row r="249" spans="1:10" ht="12.75" customHeight="1" x14ac:dyDescent="0.2">
      <c r="A249" s="123" t="s">
        <v>427</v>
      </c>
      <c r="B249" s="123" t="s">
        <v>596</v>
      </c>
      <c r="C249" s="123" t="s">
        <v>13</v>
      </c>
      <c r="D249" s="123" t="s">
        <v>675</v>
      </c>
      <c r="E249" s="123" t="s">
        <v>394</v>
      </c>
      <c r="F249" s="123" t="s">
        <v>410</v>
      </c>
      <c r="G249" s="170">
        <v>1131</v>
      </c>
      <c r="H249" s="123" t="s">
        <v>362</v>
      </c>
      <c r="I249" s="123">
        <v>2023</v>
      </c>
      <c r="J249" s="250">
        <v>31</v>
      </c>
    </row>
    <row r="250" spans="1:10" ht="12.75" customHeight="1" x14ac:dyDescent="0.2">
      <c r="A250" s="123" t="s">
        <v>427</v>
      </c>
      <c r="B250" s="123" t="s">
        <v>596</v>
      </c>
      <c r="C250" s="123" t="s">
        <v>13</v>
      </c>
      <c r="D250" s="123" t="s">
        <v>675</v>
      </c>
      <c r="E250" s="123" t="s">
        <v>394</v>
      </c>
      <c r="F250" s="123" t="s">
        <v>410</v>
      </c>
      <c r="G250" s="170">
        <v>1133</v>
      </c>
      <c r="H250" s="123" t="s">
        <v>632</v>
      </c>
      <c r="I250" s="123">
        <v>2023</v>
      </c>
      <c r="J250" s="250">
        <v>29</v>
      </c>
    </row>
    <row r="251" spans="1:10" ht="12.75" customHeight="1" x14ac:dyDescent="0.2">
      <c r="A251" s="123" t="s">
        <v>427</v>
      </c>
      <c r="B251" s="123" t="s">
        <v>596</v>
      </c>
      <c r="C251" s="123" t="s">
        <v>13</v>
      </c>
      <c r="D251" s="123" t="s">
        <v>675</v>
      </c>
      <c r="E251" s="123" t="s">
        <v>394</v>
      </c>
      <c r="F251" s="123" t="s">
        <v>410</v>
      </c>
      <c r="G251" s="170">
        <v>1134</v>
      </c>
      <c r="H251" s="123" t="s">
        <v>626</v>
      </c>
      <c r="I251" s="123">
        <v>2023</v>
      </c>
      <c r="J251" s="250">
        <v>2</v>
      </c>
    </row>
    <row r="252" spans="1:10" ht="12.75" customHeight="1" x14ac:dyDescent="0.2">
      <c r="A252" s="123" t="s">
        <v>427</v>
      </c>
      <c r="B252" s="123" t="s">
        <v>596</v>
      </c>
      <c r="C252" s="123" t="s">
        <v>13</v>
      </c>
      <c r="D252" s="123" t="s">
        <v>675</v>
      </c>
      <c r="E252" s="123" t="s">
        <v>394</v>
      </c>
      <c r="F252" s="123" t="s">
        <v>410</v>
      </c>
      <c r="G252" s="170">
        <v>1135</v>
      </c>
      <c r="H252" s="123" t="s">
        <v>526</v>
      </c>
      <c r="I252" s="123">
        <v>2023</v>
      </c>
      <c r="J252" s="250">
        <v>100</v>
      </c>
    </row>
    <row r="253" spans="1:10" ht="12.75" customHeight="1" x14ac:dyDescent="0.2">
      <c r="A253" s="123" t="s">
        <v>427</v>
      </c>
      <c r="B253" s="123" t="s">
        <v>596</v>
      </c>
      <c r="C253" s="123" t="s">
        <v>13</v>
      </c>
      <c r="D253" s="123" t="s">
        <v>675</v>
      </c>
      <c r="E253" s="123" t="s">
        <v>394</v>
      </c>
      <c r="F253" s="123" t="s">
        <v>410</v>
      </c>
      <c r="G253" s="170">
        <v>1136</v>
      </c>
      <c r="H253" s="123" t="s">
        <v>527</v>
      </c>
      <c r="I253" s="123">
        <v>2023</v>
      </c>
      <c r="J253" s="250">
        <v>3</v>
      </c>
    </row>
    <row r="254" spans="1:10" ht="12.75" customHeight="1" x14ac:dyDescent="0.2">
      <c r="A254" s="123" t="s">
        <v>427</v>
      </c>
      <c r="B254" s="123" t="s">
        <v>596</v>
      </c>
      <c r="C254" s="123" t="s">
        <v>13</v>
      </c>
      <c r="D254" s="123" t="s">
        <v>675</v>
      </c>
      <c r="E254" s="123" t="s">
        <v>394</v>
      </c>
      <c r="F254" s="123" t="s">
        <v>410</v>
      </c>
      <c r="G254" s="170">
        <v>1140</v>
      </c>
      <c r="H254" s="123" t="s">
        <v>530</v>
      </c>
      <c r="I254" s="123">
        <v>2023</v>
      </c>
      <c r="J254" s="173">
        <v>1</v>
      </c>
    </row>
    <row r="255" spans="1:10" ht="12.75" customHeight="1" x14ac:dyDescent="0.2">
      <c r="A255" s="123" t="s">
        <v>427</v>
      </c>
      <c r="B255" s="123" t="s">
        <v>596</v>
      </c>
      <c r="C255" s="123" t="s">
        <v>13</v>
      </c>
      <c r="D255" s="123" t="s">
        <v>675</v>
      </c>
      <c r="E255" s="123" t="s">
        <v>394</v>
      </c>
      <c r="F255" s="123" t="s">
        <v>410</v>
      </c>
      <c r="G255" s="170">
        <v>1150</v>
      </c>
      <c r="H255" s="123" t="s">
        <v>424</v>
      </c>
      <c r="I255" s="123">
        <v>2023</v>
      </c>
      <c r="J255" s="173">
        <v>1</v>
      </c>
    </row>
    <row r="256" spans="1:10" ht="12.75" customHeight="1" x14ac:dyDescent="0.2">
      <c r="A256" s="123" t="s">
        <v>427</v>
      </c>
      <c r="B256" s="123" t="s">
        <v>596</v>
      </c>
      <c r="C256" s="123" t="s">
        <v>13</v>
      </c>
      <c r="D256" s="123" t="s">
        <v>675</v>
      </c>
      <c r="E256" s="123" t="s">
        <v>394</v>
      </c>
      <c r="F256" s="123" t="s">
        <v>410</v>
      </c>
      <c r="G256" s="170">
        <v>1200</v>
      </c>
      <c r="H256" s="123" t="s">
        <v>363</v>
      </c>
      <c r="I256" s="123">
        <v>2023</v>
      </c>
      <c r="J256" s="250">
        <v>8</v>
      </c>
    </row>
    <row r="257" spans="1:11" ht="12.75" customHeight="1" x14ac:dyDescent="0.2">
      <c r="A257" s="123" t="s">
        <v>427</v>
      </c>
      <c r="B257" s="123" t="s">
        <v>596</v>
      </c>
      <c r="C257" s="123" t="s">
        <v>13</v>
      </c>
      <c r="D257" s="123" t="s">
        <v>675</v>
      </c>
      <c r="E257" s="123" t="s">
        <v>430</v>
      </c>
      <c r="F257" s="123" t="s">
        <v>408</v>
      </c>
      <c r="G257" s="192" t="s">
        <v>560</v>
      </c>
      <c r="H257" s="123" t="s">
        <v>9</v>
      </c>
      <c r="I257" s="123">
        <v>2023</v>
      </c>
      <c r="J257" s="250">
        <v>2647</v>
      </c>
      <c r="K257" s="250">
        <v>3813</v>
      </c>
    </row>
    <row r="258" spans="1:11" ht="12.75" customHeight="1" x14ac:dyDescent="0.2">
      <c r="A258" s="123" t="s">
        <v>427</v>
      </c>
      <c r="B258" s="123" t="s">
        <v>596</v>
      </c>
      <c r="C258" s="123" t="s">
        <v>13</v>
      </c>
      <c r="D258" s="123" t="s">
        <v>675</v>
      </c>
      <c r="E258" s="123" t="s">
        <v>430</v>
      </c>
      <c r="F258" s="123" t="s">
        <v>408</v>
      </c>
      <c r="G258" s="170" t="s">
        <v>555</v>
      </c>
      <c r="H258" s="123" t="s">
        <v>188</v>
      </c>
      <c r="I258" s="123">
        <v>2023</v>
      </c>
      <c r="J258" s="250">
        <v>456</v>
      </c>
    </row>
    <row r="259" spans="1:11" ht="12.75" customHeight="1" x14ac:dyDescent="0.2">
      <c r="A259" s="123" t="s">
        <v>427</v>
      </c>
      <c r="B259" s="123" t="s">
        <v>596</v>
      </c>
      <c r="C259" s="123" t="s">
        <v>13</v>
      </c>
      <c r="D259" s="123" t="s">
        <v>675</v>
      </c>
      <c r="E259" s="123" t="s">
        <v>430</v>
      </c>
      <c r="F259" s="123" t="s">
        <v>408</v>
      </c>
      <c r="G259" s="170" t="s">
        <v>554</v>
      </c>
      <c r="H259" s="170" t="s">
        <v>190</v>
      </c>
      <c r="I259" s="123">
        <v>2023</v>
      </c>
      <c r="J259" s="250">
        <v>294</v>
      </c>
    </row>
    <row r="260" spans="1:11" ht="12.75" customHeight="1" x14ac:dyDescent="0.2">
      <c r="A260" s="123" t="s">
        <v>427</v>
      </c>
      <c r="B260" s="123" t="s">
        <v>596</v>
      </c>
      <c r="C260" s="123" t="s">
        <v>13</v>
      </c>
      <c r="D260" s="123" t="s">
        <v>675</v>
      </c>
      <c r="E260" s="123" t="s">
        <v>430</v>
      </c>
      <c r="F260" s="123" t="s">
        <v>408</v>
      </c>
      <c r="G260" s="170" t="s">
        <v>553</v>
      </c>
      <c r="H260" s="170" t="s">
        <v>192</v>
      </c>
      <c r="I260" s="123">
        <v>2023</v>
      </c>
      <c r="J260" s="173">
        <v>91</v>
      </c>
    </row>
    <row r="261" spans="1:11" ht="12.75" customHeight="1" x14ac:dyDescent="0.2">
      <c r="A261" s="123" t="s">
        <v>427</v>
      </c>
      <c r="B261" s="123" t="s">
        <v>596</v>
      </c>
      <c r="C261" s="123" t="s">
        <v>13</v>
      </c>
      <c r="D261" s="123" t="s">
        <v>675</v>
      </c>
      <c r="E261" s="123" t="s">
        <v>430</v>
      </c>
      <c r="F261" s="123" t="s">
        <v>408</v>
      </c>
      <c r="G261" s="170" t="s">
        <v>552</v>
      </c>
      <c r="H261" s="170" t="s">
        <v>194</v>
      </c>
      <c r="I261" s="123">
        <v>2023</v>
      </c>
      <c r="J261" s="250">
        <v>7</v>
      </c>
    </row>
    <row r="262" spans="1:11" ht="12.75" customHeight="1" x14ac:dyDescent="0.2">
      <c r="A262" s="123" t="s">
        <v>427</v>
      </c>
      <c r="B262" s="123" t="s">
        <v>596</v>
      </c>
      <c r="C262" s="123" t="s">
        <v>13</v>
      </c>
      <c r="D262" s="123" t="s">
        <v>675</v>
      </c>
      <c r="E262" s="123" t="s">
        <v>430</v>
      </c>
      <c r="F262" s="123" t="s">
        <v>408</v>
      </c>
      <c r="G262" s="170" t="s">
        <v>551</v>
      </c>
      <c r="H262" s="170" t="s">
        <v>196</v>
      </c>
      <c r="I262" s="123">
        <v>2023</v>
      </c>
      <c r="J262" s="250">
        <v>7</v>
      </c>
    </row>
    <row r="263" spans="1:11" ht="12.75" customHeight="1" x14ac:dyDescent="0.2">
      <c r="A263" s="123" t="s">
        <v>427</v>
      </c>
      <c r="B263" s="123" t="s">
        <v>596</v>
      </c>
      <c r="C263" s="123" t="s">
        <v>13</v>
      </c>
      <c r="D263" s="123" t="s">
        <v>675</v>
      </c>
      <c r="E263" s="123" t="s">
        <v>430</v>
      </c>
      <c r="F263" s="123" t="s">
        <v>408</v>
      </c>
      <c r="G263" s="170" t="s">
        <v>550</v>
      </c>
      <c r="H263" s="170" t="s">
        <v>198</v>
      </c>
      <c r="I263" s="123">
        <v>2023</v>
      </c>
      <c r="J263" s="250">
        <v>1</v>
      </c>
    </row>
    <row r="264" spans="1:11" ht="12.75" customHeight="1" x14ac:dyDescent="0.2">
      <c r="A264" s="123" t="s">
        <v>427</v>
      </c>
      <c r="B264" s="123" t="s">
        <v>596</v>
      </c>
      <c r="C264" s="123" t="s">
        <v>13</v>
      </c>
      <c r="D264" s="123" t="s">
        <v>675</v>
      </c>
      <c r="E264" s="123" t="s">
        <v>430</v>
      </c>
      <c r="F264" s="123" t="s">
        <v>408</v>
      </c>
      <c r="G264" s="170" t="s">
        <v>549</v>
      </c>
      <c r="H264" s="170" t="s">
        <v>616</v>
      </c>
      <c r="I264" s="123">
        <v>2023</v>
      </c>
      <c r="J264" s="250">
        <v>43</v>
      </c>
    </row>
    <row r="265" spans="1:11" ht="12.75" customHeight="1" x14ac:dyDescent="0.2">
      <c r="A265" s="123" t="s">
        <v>427</v>
      </c>
      <c r="B265" s="123" t="s">
        <v>596</v>
      </c>
      <c r="C265" s="123" t="s">
        <v>13</v>
      </c>
      <c r="D265" s="123" t="s">
        <v>675</v>
      </c>
      <c r="E265" s="123" t="s">
        <v>430</v>
      </c>
      <c r="F265" s="123" t="s">
        <v>408</v>
      </c>
      <c r="G265" s="170" t="s">
        <v>548</v>
      </c>
      <c r="H265" s="170" t="s">
        <v>201</v>
      </c>
      <c r="I265" s="123">
        <v>2023</v>
      </c>
      <c r="J265" s="250">
        <v>3</v>
      </c>
    </row>
    <row r="266" spans="1:11" ht="12.75" customHeight="1" x14ac:dyDescent="0.2">
      <c r="A266" s="123" t="s">
        <v>427</v>
      </c>
      <c r="B266" s="123" t="s">
        <v>596</v>
      </c>
      <c r="C266" s="123" t="s">
        <v>13</v>
      </c>
      <c r="D266" s="123" t="s">
        <v>675</v>
      </c>
      <c r="E266" s="123" t="s">
        <v>430</v>
      </c>
      <c r="F266" s="123" t="s">
        <v>408</v>
      </c>
      <c r="G266" s="170" t="s">
        <v>202</v>
      </c>
      <c r="H266" s="170" t="s">
        <v>563</v>
      </c>
      <c r="I266" s="123">
        <v>2023</v>
      </c>
      <c r="J266" s="250">
        <v>25</v>
      </c>
    </row>
    <row r="267" spans="1:11" ht="12.75" customHeight="1" x14ac:dyDescent="0.2">
      <c r="A267" s="123" t="s">
        <v>427</v>
      </c>
      <c r="B267" s="123" t="s">
        <v>596</v>
      </c>
      <c r="C267" s="123" t="s">
        <v>13</v>
      </c>
      <c r="D267" s="123" t="s">
        <v>675</v>
      </c>
      <c r="E267" s="123" t="s">
        <v>430</v>
      </c>
      <c r="F267" s="123" t="s">
        <v>408</v>
      </c>
      <c r="G267" s="170" t="s">
        <v>547</v>
      </c>
      <c r="H267" s="170" t="s">
        <v>617</v>
      </c>
      <c r="I267" s="123">
        <v>2023</v>
      </c>
      <c r="J267" s="250">
        <v>221</v>
      </c>
    </row>
    <row r="268" spans="1:11" ht="12.75" customHeight="1" x14ac:dyDescent="0.2">
      <c r="A268" s="123" t="s">
        <v>427</v>
      </c>
      <c r="B268" s="123" t="s">
        <v>596</v>
      </c>
      <c r="C268" s="123" t="s">
        <v>13</v>
      </c>
      <c r="D268" s="123" t="s">
        <v>675</v>
      </c>
      <c r="E268" s="123" t="s">
        <v>430</v>
      </c>
      <c r="F268" s="123" t="s">
        <v>408</v>
      </c>
      <c r="G268" s="170" t="s">
        <v>546</v>
      </c>
      <c r="H268" s="170" t="s">
        <v>206</v>
      </c>
      <c r="I268" s="123">
        <v>2023</v>
      </c>
      <c r="J268" s="250">
        <v>627</v>
      </c>
    </row>
    <row r="269" spans="1:11" ht="12.75" customHeight="1" x14ac:dyDescent="0.2">
      <c r="A269" s="123" t="s">
        <v>427</v>
      </c>
      <c r="B269" s="123" t="s">
        <v>596</v>
      </c>
      <c r="C269" s="123" t="s">
        <v>13</v>
      </c>
      <c r="D269" s="123" t="s">
        <v>675</v>
      </c>
      <c r="E269" s="123" t="s">
        <v>430</v>
      </c>
      <c r="F269" s="123" t="s">
        <v>408</v>
      </c>
      <c r="G269" s="170" t="s">
        <v>545</v>
      </c>
      <c r="H269" s="170" t="s">
        <v>208</v>
      </c>
      <c r="I269" s="123">
        <v>2023</v>
      </c>
      <c r="J269" s="250">
        <v>418</v>
      </c>
    </row>
    <row r="270" spans="1:11" ht="12.75" customHeight="1" x14ac:dyDescent="0.2">
      <c r="A270" s="123" t="s">
        <v>427</v>
      </c>
      <c r="B270" s="123" t="s">
        <v>596</v>
      </c>
      <c r="C270" s="123" t="s">
        <v>13</v>
      </c>
      <c r="D270" s="123" t="s">
        <v>675</v>
      </c>
      <c r="E270" s="123" t="s">
        <v>430</v>
      </c>
      <c r="F270" s="123" t="s">
        <v>408</v>
      </c>
      <c r="G270" s="170" t="s">
        <v>544</v>
      </c>
      <c r="H270" s="170" t="s">
        <v>210</v>
      </c>
      <c r="I270" s="123">
        <v>2023</v>
      </c>
      <c r="J270" s="250">
        <v>5</v>
      </c>
    </row>
    <row r="271" spans="1:11" ht="12.75" customHeight="1" x14ac:dyDescent="0.2">
      <c r="A271" s="123" t="s">
        <v>427</v>
      </c>
      <c r="B271" s="123" t="s">
        <v>596</v>
      </c>
      <c r="C271" s="123" t="s">
        <v>13</v>
      </c>
      <c r="D271" s="123" t="s">
        <v>675</v>
      </c>
      <c r="E271" s="123" t="s">
        <v>430</v>
      </c>
      <c r="F271" s="123" t="s">
        <v>408</v>
      </c>
      <c r="G271" s="170" t="s">
        <v>543</v>
      </c>
      <c r="H271" s="170" t="s">
        <v>532</v>
      </c>
      <c r="I271" s="123">
        <v>2023</v>
      </c>
      <c r="J271" s="250">
        <v>588</v>
      </c>
    </row>
    <row r="272" spans="1:11" ht="12.75" customHeight="1" x14ac:dyDescent="0.2">
      <c r="A272" s="123" t="s">
        <v>427</v>
      </c>
      <c r="B272" s="123" t="s">
        <v>596</v>
      </c>
      <c r="C272" s="123" t="s">
        <v>13</v>
      </c>
      <c r="D272" s="123" t="s">
        <v>675</v>
      </c>
      <c r="E272" s="123" t="s">
        <v>430</v>
      </c>
      <c r="F272" s="123" t="s">
        <v>408</v>
      </c>
      <c r="G272" s="170" t="s">
        <v>212</v>
      </c>
      <c r="H272" s="170" t="s">
        <v>618</v>
      </c>
      <c r="I272" s="123">
        <v>2023</v>
      </c>
      <c r="J272" s="250">
        <v>516</v>
      </c>
    </row>
    <row r="273" spans="1:10" ht="12.75" customHeight="1" x14ac:dyDescent="0.2">
      <c r="A273" s="123" t="s">
        <v>427</v>
      </c>
      <c r="B273" s="123" t="s">
        <v>596</v>
      </c>
      <c r="C273" s="123" t="s">
        <v>13</v>
      </c>
      <c r="D273" s="123" t="s">
        <v>675</v>
      </c>
      <c r="E273" s="123" t="s">
        <v>430</v>
      </c>
      <c r="F273" s="123" t="s">
        <v>408</v>
      </c>
      <c r="G273" s="170" t="s">
        <v>213</v>
      </c>
      <c r="H273" s="170" t="s">
        <v>564</v>
      </c>
      <c r="I273" s="123">
        <v>2023</v>
      </c>
      <c r="J273" s="250">
        <v>504</v>
      </c>
    </row>
    <row r="274" spans="1:10" ht="12.75" customHeight="1" x14ac:dyDescent="0.2">
      <c r="A274" s="123" t="s">
        <v>427</v>
      </c>
      <c r="B274" s="123" t="s">
        <v>596</v>
      </c>
      <c r="C274" s="123" t="s">
        <v>13</v>
      </c>
      <c r="D274" s="123" t="s">
        <v>675</v>
      </c>
      <c r="E274" s="123" t="s">
        <v>430</v>
      </c>
      <c r="F274" s="123" t="s">
        <v>408</v>
      </c>
      <c r="G274" s="170" t="s">
        <v>215</v>
      </c>
      <c r="H274" s="170" t="s">
        <v>565</v>
      </c>
      <c r="I274" s="123">
        <v>2023</v>
      </c>
      <c r="J274" s="250">
        <v>32</v>
      </c>
    </row>
    <row r="275" spans="1:10" ht="12.75" customHeight="1" x14ac:dyDescent="0.2">
      <c r="A275" s="123" t="s">
        <v>427</v>
      </c>
      <c r="B275" s="123" t="s">
        <v>596</v>
      </c>
      <c r="C275" s="123" t="s">
        <v>13</v>
      </c>
      <c r="D275" s="123" t="s">
        <v>675</v>
      </c>
      <c r="E275" s="123" t="s">
        <v>430</v>
      </c>
      <c r="F275" s="123" t="s">
        <v>408</v>
      </c>
      <c r="G275" s="170" t="s">
        <v>217</v>
      </c>
      <c r="H275" s="170" t="s">
        <v>566</v>
      </c>
      <c r="I275" s="123">
        <v>2023</v>
      </c>
      <c r="J275" s="250">
        <v>12</v>
      </c>
    </row>
    <row r="276" spans="1:10" ht="12.75" customHeight="1" x14ac:dyDescent="0.2">
      <c r="A276" s="123" t="s">
        <v>427</v>
      </c>
      <c r="B276" s="123" t="s">
        <v>596</v>
      </c>
      <c r="C276" s="123" t="s">
        <v>13</v>
      </c>
      <c r="D276" s="123" t="s">
        <v>675</v>
      </c>
      <c r="E276" s="123" t="s">
        <v>430</v>
      </c>
      <c r="F276" s="123" t="s">
        <v>408</v>
      </c>
      <c r="G276" s="170" t="s">
        <v>218</v>
      </c>
      <c r="H276" s="170" t="s">
        <v>567</v>
      </c>
      <c r="I276" s="123">
        <v>2023</v>
      </c>
      <c r="J276" s="250">
        <v>20</v>
      </c>
    </row>
    <row r="277" spans="1:10" ht="12.75" customHeight="1" x14ac:dyDescent="0.2">
      <c r="A277" s="123" t="s">
        <v>427</v>
      </c>
      <c r="B277" s="123" t="s">
        <v>596</v>
      </c>
      <c r="C277" s="123" t="s">
        <v>13</v>
      </c>
      <c r="D277" s="123" t="s">
        <v>675</v>
      </c>
      <c r="E277" s="123" t="s">
        <v>430</v>
      </c>
      <c r="F277" s="123" t="s">
        <v>408</v>
      </c>
      <c r="G277" s="170" t="s">
        <v>220</v>
      </c>
      <c r="H277" s="170" t="s">
        <v>568</v>
      </c>
      <c r="I277" s="123">
        <v>2023</v>
      </c>
      <c r="J277" s="250">
        <v>30</v>
      </c>
    </row>
    <row r="278" spans="1:10" ht="12.75" customHeight="1" x14ac:dyDescent="0.2">
      <c r="A278" s="123" t="s">
        <v>427</v>
      </c>
      <c r="B278" s="123" t="s">
        <v>596</v>
      </c>
      <c r="C278" s="123" t="s">
        <v>13</v>
      </c>
      <c r="D278" s="123" t="s">
        <v>675</v>
      </c>
      <c r="E278" s="123" t="s">
        <v>430</v>
      </c>
      <c r="F278" s="123" t="s">
        <v>408</v>
      </c>
      <c r="G278" s="170" t="s">
        <v>542</v>
      </c>
      <c r="H278" s="170" t="s">
        <v>630</v>
      </c>
      <c r="I278" s="123">
        <v>2023</v>
      </c>
      <c r="J278" s="250">
        <v>55</v>
      </c>
    </row>
    <row r="279" spans="1:10" ht="12.75" customHeight="1" x14ac:dyDescent="0.2">
      <c r="A279" s="123" t="s">
        <v>427</v>
      </c>
      <c r="B279" s="123" t="s">
        <v>596</v>
      </c>
      <c r="C279" s="123" t="s">
        <v>13</v>
      </c>
      <c r="D279" s="123" t="s">
        <v>675</v>
      </c>
      <c r="E279" s="123" t="s">
        <v>430</v>
      </c>
      <c r="F279" s="123" t="s">
        <v>408</v>
      </c>
      <c r="G279" s="170" t="s">
        <v>223</v>
      </c>
      <c r="H279" s="170" t="s">
        <v>569</v>
      </c>
      <c r="I279" s="123">
        <v>2023</v>
      </c>
      <c r="J279" s="250">
        <v>36</v>
      </c>
    </row>
    <row r="280" spans="1:10" ht="12.75" customHeight="1" x14ac:dyDescent="0.2">
      <c r="A280" s="123" t="s">
        <v>427</v>
      </c>
      <c r="B280" s="123" t="s">
        <v>596</v>
      </c>
      <c r="C280" s="123" t="s">
        <v>13</v>
      </c>
      <c r="D280" s="123" t="s">
        <v>675</v>
      </c>
      <c r="E280" s="123" t="s">
        <v>430</v>
      </c>
      <c r="F280" s="123" t="s">
        <v>408</v>
      </c>
      <c r="G280" s="170" t="s">
        <v>541</v>
      </c>
      <c r="H280" s="170" t="s">
        <v>570</v>
      </c>
      <c r="I280" s="123">
        <v>2023</v>
      </c>
      <c r="J280" s="250">
        <v>15</v>
      </c>
    </row>
    <row r="281" spans="1:10" ht="12.75" customHeight="1" x14ac:dyDescent="0.2">
      <c r="A281" s="123" t="s">
        <v>427</v>
      </c>
      <c r="B281" s="123" t="s">
        <v>596</v>
      </c>
      <c r="C281" s="123" t="s">
        <v>13</v>
      </c>
      <c r="D281" s="123" t="s">
        <v>675</v>
      </c>
      <c r="E281" s="123" t="s">
        <v>430</v>
      </c>
      <c r="F281" s="123" t="s">
        <v>408</v>
      </c>
      <c r="G281" s="170" t="s">
        <v>540</v>
      </c>
      <c r="H281" s="170" t="s">
        <v>571</v>
      </c>
      <c r="I281" s="123">
        <v>2023</v>
      </c>
      <c r="J281" s="250">
        <v>12</v>
      </c>
    </row>
    <row r="282" spans="1:10" ht="12.75" customHeight="1" x14ac:dyDescent="0.2">
      <c r="A282" s="123" t="s">
        <v>427</v>
      </c>
      <c r="B282" s="123" t="s">
        <v>596</v>
      </c>
      <c r="C282" s="123" t="s">
        <v>13</v>
      </c>
      <c r="D282" s="123" t="s">
        <v>675</v>
      </c>
      <c r="E282" s="123" t="s">
        <v>430</v>
      </c>
      <c r="F282" s="123" t="s">
        <v>408</v>
      </c>
      <c r="G282" s="170" t="s">
        <v>539</v>
      </c>
      <c r="H282" s="170" t="s">
        <v>230</v>
      </c>
      <c r="I282" s="123">
        <v>2023</v>
      </c>
      <c r="J282" s="250">
        <v>6</v>
      </c>
    </row>
    <row r="283" spans="1:10" ht="12.75" customHeight="1" x14ac:dyDescent="0.2">
      <c r="A283" s="123" t="s">
        <v>427</v>
      </c>
      <c r="B283" s="123" t="s">
        <v>596</v>
      </c>
      <c r="C283" s="123" t="s">
        <v>13</v>
      </c>
      <c r="D283" s="123" t="s">
        <v>675</v>
      </c>
      <c r="E283" s="123" t="s">
        <v>430</v>
      </c>
      <c r="F283" s="123" t="s">
        <v>408</v>
      </c>
      <c r="G283" s="170" t="s">
        <v>231</v>
      </c>
      <c r="H283" s="170" t="s">
        <v>633</v>
      </c>
      <c r="I283" s="123">
        <v>2023</v>
      </c>
      <c r="J283" s="250">
        <v>17</v>
      </c>
    </row>
    <row r="284" spans="1:10" ht="12.75" customHeight="1" x14ac:dyDescent="0.2">
      <c r="A284" s="123" t="s">
        <v>427</v>
      </c>
      <c r="B284" s="123" t="s">
        <v>596</v>
      </c>
      <c r="C284" s="123" t="s">
        <v>13</v>
      </c>
      <c r="D284" s="123" t="s">
        <v>675</v>
      </c>
      <c r="E284" s="123" t="s">
        <v>430</v>
      </c>
      <c r="F284" s="123" t="s">
        <v>408</v>
      </c>
      <c r="G284" s="170" t="s">
        <v>538</v>
      </c>
      <c r="H284" s="170" t="s">
        <v>233</v>
      </c>
      <c r="I284" s="123">
        <v>2023</v>
      </c>
      <c r="J284" s="173">
        <v>4</v>
      </c>
    </row>
    <row r="285" spans="1:10" ht="12.75" customHeight="1" x14ac:dyDescent="0.2">
      <c r="A285" s="123" t="s">
        <v>427</v>
      </c>
      <c r="B285" s="123" t="s">
        <v>596</v>
      </c>
      <c r="C285" s="123" t="s">
        <v>13</v>
      </c>
      <c r="D285" s="123" t="s">
        <v>675</v>
      </c>
      <c r="E285" s="123" t="s">
        <v>430</v>
      </c>
      <c r="F285" s="123" t="s">
        <v>408</v>
      </c>
      <c r="G285" s="170" t="s">
        <v>537</v>
      </c>
      <c r="H285" s="170" t="s">
        <v>620</v>
      </c>
      <c r="I285" s="123">
        <v>2023</v>
      </c>
      <c r="J285" s="250">
        <v>5</v>
      </c>
    </row>
    <row r="286" spans="1:10" ht="12.75" customHeight="1" x14ac:dyDescent="0.2">
      <c r="A286" s="123" t="s">
        <v>427</v>
      </c>
      <c r="B286" s="123" t="s">
        <v>596</v>
      </c>
      <c r="C286" s="123" t="s">
        <v>13</v>
      </c>
      <c r="D286" s="123" t="s">
        <v>675</v>
      </c>
      <c r="E286" s="123" t="s">
        <v>430</v>
      </c>
      <c r="F286" s="123" t="s">
        <v>408</v>
      </c>
      <c r="G286" s="170" t="s">
        <v>536</v>
      </c>
      <c r="H286" s="123" t="s">
        <v>236</v>
      </c>
      <c r="I286" s="123">
        <v>2023</v>
      </c>
      <c r="J286" s="173" t="s">
        <v>641</v>
      </c>
    </row>
    <row r="287" spans="1:10" ht="12.75" customHeight="1" x14ac:dyDescent="0.2">
      <c r="A287" s="123" t="s">
        <v>427</v>
      </c>
      <c r="B287" s="123" t="s">
        <v>596</v>
      </c>
      <c r="C287" s="123" t="s">
        <v>13</v>
      </c>
      <c r="D287" s="123" t="s">
        <v>675</v>
      </c>
      <c r="E287" s="123" t="s">
        <v>430</v>
      </c>
      <c r="F287" s="123" t="s">
        <v>408</v>
      </c>
      <c r="G287" s="170" t="s">
        <v>535</v>
      </c>
      <c r="H287" s="123" t="s">
        <v>621</v>
      </c>
      <c r="I287" s="123">
        <v>2023</v>
      </c>
      <c r="J287" s="250">
        <v>339</v>
      </c>
    </row>
    <row r="288" spans="1:10" ht="12.75" customHeight="1" x14ac:dyDescent="0.2">
      <c r="A288" s="123" t="s">
        <v>427</v>
      </c>
      <c r="B288" s="123" t="s">
        <v>596</v>
      </c>
      <c r="C288" s="123" t="s">
        <v>13</v>
      </c>
      <c r="D288" s="123" t="s">
        <v>675</v>
      </c>
      <c r="E288" s="123" t="s">
        <v>430</v>
      </c>
      <c r="F288" s="123" t="s">
        <v>408</v>
      </c>
      <c r="G288" s="170" t="s">
        <v>534</v>
      </c>
      <c r="H288" s="123" t="s">
        <v>622</v>
      </c>
      <c r="I288" s="123">
        <v>2023</v>
      </c>
      <c r="J288" s="250">
        <v>277</v>
      </c>
    </row>
    <row r="289" spans="1:10" ht="12.75" customHeight="1" x14ac:dyDescent="0.2">
      <c r="A289" s="123" t="s">
        <v>427</v>
      </c>
      <c r="B289" s="123" t="s">
        <v>596</v>
      </c>
      <c r="C289" s="123" t="s">
        <v>13</v>
      </c>
      <c r="D289" s="123" t="s">
        <v>675</v>
      </c>
      <c r="E289" s="123" t="s">
        <v>430</v>
      </c>
      <c r="F289" s="123" t="s">
        <v>408</v>
      </c>
      <c r="G289" s="170" t="s">
        <v>533</v>
      </c>
      <c r="H289" s="123" t="s">
        <v>631</v>
      </c>
      <c r="I289" s="123">
        <v>2023</v>
      </c>
      <c r="J289" s="250">
        <v>59</v>
      </c>
    </row>
    <row r="290" spans="1:10" ht="12.75" customHeight="1" x14ac:dyDescent="0.2">
      <c r="A290" s="123" t="s">
        <v>427</v>
      </c>
      <c r="B290" s="123" t="s">
        <v>596</v>
      </c>
      <c r="C290" s="123" t="s">
        <v>13</v>
      </c>
      <c r="D290" s="123" t="s">
        <v>675</v>
      </c>
      <c r="E290" s="123" t="s">
        <v>430</v>
      </c>
      <c r="F290" s="123" t="s">
        <v>408</v>
      </c>
      <c r="G290" s="170">
        <v>1000</v>
      </c>
      <c r="H290" s="123" t="s">
        <v>241</v>
      </c>
      <c r="I290" s="123">
        <v>2023</v>
      </c>
      <c r="J290" s="250">
        <v>544</v>
      </c>
    </row>
    <row r="291" spans="1:10" ht="12.75" customHeight="1" x14ac:dyDescent="0.2">
      <c r="A291" s="123" t="s">
        <v>427</v>
      </c>
      <c r="B291" s="123" t="s">
        <v>596</v>
      </c>
      <c r="C291" s="123" t="s">
        <v>13</v>
      </c>
      <c r="D291" s="123" t="s">
        <v>675</v>
      </c>
      <c r="E291" s="123" t="s">
        <v>430</v>
      </c>
      <c r="F291" s="123" t="s">
        <v>408</v>
      </c>
      <c r="G291" s="170">
        <v>1010</v>
      </c>
      <c r="H291" s="123" t="s">
        <v>243</v>
      </c>
      <c r="I291" s="123">
        <v>2023</v>
      </c>
      <c r="J291" s="250">
        <v>180</v>
      </c>
    </row>
    <row r="292" spans="1:10" ht="12.75" customHeight="1" x14ac:dyDescent="0.2">
      <c r="A292" s="123" t="s">
        <v>427</v>
      </c>
      <c r="B292" s="123" t="s">
        <v>596</v>
      </c>
      <c r="C292" s="123" t="s">
        <v>13</v>
      </c>
      <c r="D292" s="123" t="s">
        <v>675</v>
      </c>
      <c r="E292" s="123" t="s">
        <v>430</v>
      </c>
      <c r="F292" s="123" t="s">
        <v>408</v>
      </c>
      <c r="G292" s="170">
        <v>1020</v>
      </c>
      <c r="H292" s="123" t="s">
        <v>245</v>
      </c>
      <c r="I292" s="123">
        <v>2023</v>
      </c>
      <c r="J292" s="250">
        <v>97</v>
      </c>
    </row>
    <row r="293" spans="1:10" ht="12.75" customHeight="1" x14ac:dyDescent="0.2">
      <c r="A293" s="123" t="s">
        <v>427</v>
      </c>
      <c r="B293" s="123" t="s">
        <v>596</v>
      </c>
      <c r="C293" s="123" t="s">
        <v>13</v>
      </c>
      <c r="D293" s="123" t="s">
        <v>675</v>
      </c>
      <c r="E293" s="123" t="s">
        <v>430</v>
      </c>
      <c r="F293" s="123" t="s">
        <v>408</v>
      </c>
      <c r="G293" s="170">
        <v>1030</v>
      </c>
      <c r="H293" s="123" t="s">
        <v>247</v>
      </c>
      <c r="I293" s="123">
        <v>2023</v>
      </c>
      <c r="J293" s="250">
        <v>55</v>
      </c>
    </row>
    <row r="294" spans="1:10" ht="12.75" customHeight="1" x14ac:dyDescent="0.2">
      <c r="A294" s="123" t="s">
        <v>427</v>
      </c>
      <c r="B294" s="123" t="s">
        <v>596</v>
      </c>
      <c r="C294" s="123" t="s">
        <v>13</v>
      </c>
      <c r="D294" s="123" t="s">
        <v>675</v>
      </c>
      <c r="E294" s="123" t="s">
        <v>430</v>
      </c>
      <c r="F294" s="123" t="s">
        <v>408</v>
      </c>
      <c r="G294" s="170">
        <v>1100</v>
      </c>
      <c r="H294" s="123" t="s">
        <v>624</v>
      </c>
      <c r="I294" s="123">
        <v>2023</v>
      </c>
      <c r="J294" s="250">
        <v>371</v>
      </c>
    </row>
    <row r="295" spans="1:10" ht="12.75" customHeight="1" x14ac:dyDescent="0.2">
      <c r="A295" s="123" t="s">
        <v>427</v>
      </c>
      <c r="B295" s="123" t="s">
        <v>596</v>
      </c>
      <c r="C295" s="123" t="s">
        <v>13</v>
      </c>
      <c r="D295" s="123" t="s">
        <v>675</v>
      </c>
      <c r="E295" s="123" t="s">
        <v>430</v>
      </c>
      <c r="F295" s="123" t="s">
        <v>408</v>
      </c>
      <c r="G295" s="170">
        <v>1120</v>
      </c>
      <c r="H295" s="123" t="s">
        <v>357</v>
      </c>
      <c r="I295" s="123">
        <v>2023</v>
      </c>
      <c r="J295" s="250">
        <v>65</v>
      </c>
    </row>
    <row r="296" spans="1:10" ht="12.75" customHeight="1" x14ac:dyDescent="0.2">
      <c r="A296" s="123" t="s">
        <v>427</v>
      </c>
      <c r="B296" s="123" t="s">
        <v>596</v>
      </c>
      <c r="C296" s="123" t="s">
        <v>13</v>
      </c>
      <c r="D296" s="123" t="s">
        <v>675</v>
      </c>
      <c r="E296" s="123" t="s">
        <v>430</v>
      </c>
      <c r="F296" s="123" t="s">
        <v>408</v>
      </c>
      <c r="G296" s="170">
        <v>1121</v>
      </c>
      <c r="H296" s="123" t="s">
        <v>358</v>
      </c>
      <c r="I296" s="123">
        <v>2023</v>
      </c>
      <c r="J296" s="250">
        <v>1</v>
      </c>
    </row>
    <row r="297" spans="1:10" ht="12.75" customHeight="1" x14ac:dyDescent="0.2">
      <c r="A297" s="123" t="s">
        <v>427</v>
      </c>
      <c r="B297" s="123" t="s">
        <v>596</v>
      </c>
      <c r="C297" s="123" t="s">
        <v>13</v>
      </c>
      <c r="D297" s="123" t="s">
        <v>675</v>
      </c>
      <c r="E297" s="123" t="s">
        <v>430</v>
      </c>
      <c r="F297" s="123" t="s">
        <v>408</v>
      </c>
      <c r="G297" s="170">
        <v>1122</v>
      </c>
      <c r="H297" s="123" t="s">
        <v>359</v>
      </c>
      <c r="I297" s="123">
        <v>2023</v>
      </c>
      <c r="J297" s="173">
        <v>1</v>
      </c>
    </row>
    <row r="298" spans="1:10" ht="12.75" customHeight="1" x14ac:dyDescent="0.2">
      <c r="A298" s="123" t="s">
        <v>427</v>
      </c>
      <c r="B298" s="123" t="s">
        <v>596</v>
      </c>
      <c r="C298" s="123" t="s">
        <v>13</v>
      </c>
      <c r="D298" s="123" t="s">
        <v>675</v>
      </c>
      <c r="E298" s="123" t="s">
        <v>430</v>
      </c>
      <c r="F298" s="123" t="s">
        <v>408</v>
      </c>
      <c r="G298" s="170">
        <v>1123</v>
      </c>
      <c r="H298" s="123" t="s">
        <v>360</v>
      </c>
      <c r="I298" s="123">
        <v>2023</v>
      </c>
      <c r="J298" s="173" t="s">
        <v>641</v>
      </c>
    </row>
    <row r="299" spans="1:10" ht="12.75" customHeight="1" x14ac:dyDescent="0.2">
      <c r="A299" s="123" t="s">
        <v>427</v>
      </c>
      <c r="B299" s="123" t="s">
        <v>596</v>
      </c>
      <c r="C299" s="123" t="s">
        <v>13</v>
      </c>
      <c r="D299" s="123" t="s">
        <v>675</v>
      </c>
      <c r="E299" s="123" t="s">
        <v>430</v>
      </c>
      <c r="F299" s="123" t="s">
        <v>408</v>
      </c>
      <c r="G299" s="170">
        <v>1130</v>
      </c>
      <c r="H299" s="123" t="s">
        <v>361</v>
      </c>
      <c r="I299" s="123">
        <v>2023</v>
      </c>
      <c r="J299" s="250">
        <v>297</v>
      </c>
    </row>
    <row r="300" spans="1:10" ht="12.75" customHeight="1" x14ac:dyDescent="0.2">
      <c r="A300" s="123" t="s">
        <v>427</v>
      </c>
      <c r="B300" s="123" t="s">
        <v>596</v>
      </c>
      <c r="C300" s="123" t="s">
        <v>13</v>
      </c>
      <c r="D300" s="123" t="s">
        <v>675</v>
      </c>
      <c r="E300" s="123" t="s">
        <v>430</v>
      </c>
      <c r="F300" s="123" t="s">
        <v>408</v>
      </c>
      <c r="G300" s="170">
        <v>1131</v>
      </c>
      <c r="H300" s="123" t="s">
        <v>362</v>
      </c>
      <c r="I300" s="123">
        <v>2023</v>
      </c>
      <c r="J300" s="250">
        <v>27</v>
      </c>
    </row>
    <row r="301" spans="1:10" ht="12.75" customHeight="1" x14ac:dyDescent="0.2">
      <c r="A301" s="123" t="s">
        <v>427</v>
      </c>
      <c r="B301" s="123" t="s">
        <v>596</v>
      </c>
      <c r="C301" s="123" t="s">
        <v>13</v>
      </c>
      <c r="D301" s="123" t="s">
        <v>675</v>
      </c>
      <c r="E301" s="123" t="s">
        <v>430</v>
      </c>
      <c r="F301" s="123" t="s">
        <v>408</v>
      </c>
      <c r="G301" s="170">
        <v>1133</v>
      </c>
      <c r="H301" s="123" t="s">
        <v>632</v>
      </c>
      <c r="I301" s="123">
        <v>2023</v>
      </c>
      <c r="J301" s="250">
        <v>54</v>
      </c>
    </row>
    <row r="302" spans="1:10" ht="12.75" customHeight="1" x14ac:dyDescent="0.2">
      <c r="A302" s="123" t="s">
        <v>427</v>
      </c>
      <c r="B302" s="123" t="s">
        <v>596</v>
      </c>
      <c r="C302" s="123" t="s">
        <v>13</v>
      </c>
      <c r="D302" s="123" t="s">
        <v>675</v>
      </c>
      <c r="E302" s="123" t="s">
        <v>430</v>
      </c>
      <c r="F302" s="123" t="s">
        <v>408</v>
      </c>
      <c r="G302" s="170">
        <v>1134</v>
      </c>
      <c r="H302" s="123" t="s">
        <v>626</v>
      </c>
      <c r="I302" s="123">
        <v>2023</v>
      </c>
      <c r="J302" s="250">
        <v>2</v>
      </c>
    </row>
    <row r="303" spans="1:10" ht="12.75" customHeight="1" x14ac:dyDescent="0.2">
      <c r="A303" s="123" t="s">
        <v>427</v>
      </c>
      <c r="B303" s="123" t="s">
        <v>596</v>
      </c>
      <c r="C303" s="123" t="s">
        <v>13</v>
      </c>
      <c r="D303" s="123" t="s">
        <v>675</v>
      </c>
      <c r="E303" s="123" t="s">
        <v>430</v>
      </c>
      <c r="F303" s="123" t="s">
        <v>408</v>
      </c>
      <c r="G303" s="170">
        <v>1135</v>
      </c>
      <c r="H303" s="123" t="s">
        <v>526</v>
      </c>
      <c r="I303" s="123">
        <v>2023</v>
      </c>
      <c r="J303" s="250">
        <v>122</v>
      </c>
    </row>
    <row r="304" spans="1:10" ht="12.75" customHeight="1" x14ac:dyDescent="0.2">
      <c r="A304" s="123" t="s">
        <v>427</v>
      </c>
      <c r="B304" s="123" t="s">
        <v>596</v>
      </c>
      <c r="C304" s="123" t="s">
        <v>13</v>
      </c>
      <c r="D304" s="123" t="s">
        <v>675</v>
      </c>
      <c r="E304" s="123" t="s">
        <v>430</v>
      </c>
      <c r="F304" s="123" t="s">
        <v>408</v>
      </c>
      <c r="G304" s="170">
        <v>1136</v>
      </c>
      <c r="H304" s="123" t="s">
        <v>527</v>
      </c>
      <c r="I304" s="123">
        <v>2023</v>
      </c>
      <c r="J304" s="250">
        <v>8</v>
      </c>
    </row>
    <row r="305" spans="1:11" ht="12.75" customHeight="1" x14ac:dyDescent="0.2">
      <c r="A305" s="123" t="s">
        <v>427</v>
      </c>
      <c r="B305" s="123" t="s">
        <v>596</v>
      </c>
      <c r="C305" s="123" t="s">
        <v>13</v>
      </c>
      <c r="D305" s="123" t="s">
        <v>675</v>
      </c>
      <c r="E305" s="123" t="s">
        <v>430</v>
      </c>
      <c r="F305" s="123" t="s">
        <v>408</v>
      </c>
      <c r="G305" s="170">
        <v>1140</v>
      </c>
      <c r="H305" s="123" t="s">
        <v>530</v>
      </c>
      <c r="I305" s="123">
        <v>2023</v>
      </c>
      <c r="J305" s="250">
        <v>6</v>
      </c>
    </row>
    <row r="306" spans="1:11" ht="12.75" customHeight="1" x14ac:dyDescent="0.2">
      <c r="A306" s="123" t="s">
        <v>427</v>
      </c>
      <c r="B306" s="123" t="s">
        <v>596</v>
      </c>
      <c r="C306" s="123" t="s">
        <v>13</v>
      </c>
      <c r="D306" s="123" t="s">
        <v>675</v>
      </c>
      <c r="E306" s="123" t="s">
        <v>430</v>
      </c>
      <c r="F306" s="123" t="s">
        <v>408</v>
      </c>
      <c r="G306" s="170">
        <v>1150</v>
      </c>
      <c r="H306" s="123" t="s">
        <v>424</v>
      </c>
      <c r="I306" s="123">
        <v>2023</v>
      </c>
      <c r="J306" s="173">
        <v>3</v>
      </c>
    </row>
    <row r="307" spans="1:11" ht="12.75" customHeight="1" x14ac:dyDescent="0.2">
      <c r="A307" s="123" t="s">
        <v>427</v>
      </c>
      <c r="B307" s="123" t="s">
        <v>596</v>
      </c>
      <c r="C307" s="123" t="s">
        <v>13</v>
      </c>
      <c r="D307" s="123" t="s">
        <v>675</v>
      </c>
      <c r="E307" s="123" t="s">
        <v>430</v>
      </c>
      <c r="F307" s="123" t="s">
        <v>408</v>
      </c>
      <c r="G307" s="170">
        <v>1200</v>
      </c>
      <c r="H307" s="123" t="s">
        <v>363</v>
      </c>
      <c r="I307" s="123">
        <v>2023</v>
      </c>
      <c r="J307" s="250">
        <v>202</v>
      </c>
    </row>
    <row r="308" spans="1:11" ht="12.75" customHeight="1" x14ac:dyDescent="0.2">
      <c r="A308" s="123" t="s">
        <v>427</v>
      </c>
      <c r="B308" s="123" t="s">
        <v>596</v>
      </c>
      <c r="C308" s="123" t="s">
        <v>13</v>
      </c>
      <c r="D308" s="123" t="s">
        <v>675</v>
      </c>
      <c r="E308" s="123" t="s">
        <v>396</v>
      </c>
      <c r="F308" s="123" t="s">
        <v>408</v>
      </c>
      <c r="G308" s="192" t="s">
        <v>560</v>
      </c>
      <c r="H308" s="123" t="s">
        <v>9</v>
      </c>
      <c r="I308" s="123">
        <v>2023</v>
      </c>
      <c r="J308" s="250">
        <v>212</v>
      </c>
      <c r="K308" s="250">
        <v>233</v>
      </c>
    </row>
    <row r="309" spans="1:11" ht="12.75" customHeight="1" x14ac:dyDescent="0.2">
      <c r="A309" s="123" t="s">
        <v>427</v>
      </c>
      <c r="B309" s="123" t="s">
        <v>596</v>
      </c>
      <c r="C309" s="123" t="s">
        <v>13</v>
      </c>
      <c r="D309" s="123" t="s">
        <v>675</v>
      </c>
      <c r="E309" s="123" t="s">
        <v>396</v>
      </c>
      <c r="F309" s="123" t="s">
        <v>408</v>
      </c>
      <c r="G309" s="170" t="s">
        <v>555</v>
      </c>
      <c r="H309" s="123" t="s">
        <v>188</v>
      </c>
      <c r="I309" s="123">
        <v>2023</v>
      </c>
      <c r="J309" s="250">
        <v>10</v>
      </c>
    </row>
    <row r="310" spans="1:11" ht="12.75" customHeight="1" x14ac:dyDescent="0.2">
      <c r="A310" s="123" t="s">
        <v>427</v>
      </c>
      <c r="B310" s="123" t="s">
        <v>596</v>
      </c>
      <c r="C310" s="123" t="s">
        <v>13</v>
      </c>
      <c r="D310" s="123" t="s">
        <v>675</v>
      </c>
      <c r="E310" s="123" t="s">
        <v>396</v>
      </c>
      <c r="F310" s="123" t="s">
        <v>408</v>
      </c>
      <c r="G310" s="170" t="s">
        <v>554</v>
      </c>
      <c r="H310" s="170" t="s">
        <v>190</v>
      </c>
      <c r="I310" s="123">
        <v>2023</v>
      </c>
      <c r="J310" s="250">
        <v>35</v>
      </c>
    </row>
    <row r="311" spans="1:11" ht="12.75" customHeight="1" x14ac:dyDescent="0.2">
      <c r="A311" s="123" t="s">
        <v>427</v>
      </c>
      <c r="B311" s="123" t="s">
        <v>596</v>
      </c>
      <c r="C311" s="123" t="s">
        <v>13</v>
      </c>
      <c r="D311" s="123" t="s">
        <v>675</v>
      </c>
      <c r="E311" s="123" t="s">
        <v>396</v>
      </c>
      <c r="F311" s="123" t="s">
        <v>408</v>
      </c>
      <c r="G311" s="170" t="s">
        <v>553</v>
      </c>
      <c r="H311" s="170" t="s">
        <v>192</v>
      </c>
      <c r="I311" s="123">
        <v>2023</v>
      </c>
      <c r="J311" s="173" t="s">
        <v>641</v>
      </c>
    </row>
    <row r="312" spans="1:11" ht="12.75" customHeight="1" x14ac:dyDescent="0.2">
      <c r="A312" s="123" t="s">
        <v>427</v>
      </c>
      <c r="B312" s="123" t="s">
        <v>596</v>
      </c>
      <c r="C312" s="123" t="s">
        <v>13</v>
      </c>
      <c r="D312" s="123" t="s">
        <v>675</v>
      </c>
      <c r="E312" s="123" t="s">
        <v>396</v>
      </c>
      <c r="F312" s="123" t="s">
        <v>408</v>
      </c>
      <c r="G312" s="170" t="s">
        <v>552</v>
      </c>
      <c r="H312" s="170" t="s">
        <v>194</v>
      </c>
      <c r="I312" s="123">
        <v>2023</v>
      </c>
      <c r="J312" s="173" t="s">
        <v>641</v>
      </c>
    </row>
    <row r="313" spans="1:11" ht="12.75" customHeight="1" x14ac:dyDescent="0.2">
      <c r="A313" s="123" t="s">
        <v>427</v>
      </c>
      <c r="B313" s="123" t="s">
        <v>596</v>
      </c>
      <c r="C313" s="123" t="s">
        <v>13</v>
      </c>
      <c r="D313" s="123" t="s">
        <v>675</v>
      </c>
      <c r="E313" s="123" t="s">
        <v>396</v>
      </c>
      <c r="F313" s="123" t="s">
        <v>408</v>
      </c>
      <c r="G313" s="170" t="s">
        <v>551</v>
      </c>
      <c r="H313" s="170" t="s">
        <v>196</v>
      </c>
      <c r="I313" s="123">
        <v>2023</v>
      </c>
      <c r="J313" s="173" t="s">
        <v>641</v>
      </c>
    </row>
    <row r="314" spans="1:11" ht="12.75" customHeight="1" x14ac:dyDescent="0.2">
      <c r="A314" s="123" t="s">
        <v>427</v>
      </c>
      <c r="B314" s="123" t="s">
        <v>596</v>
      </c>
      <c r="C314" s="123" t="s">
        <v>13</v>
      </c>
      <c r="D314" s="123" t="s">
        <v>675</v>
      </c>
      <c r="E314" s="123" t="s">
        <v>396</v>
      </c>
      <c r="F314" s="123" t="s">
        <v>408</v>
      </c>
      <c r="G314" s="170" t="s">
        <v>550</v>
      </c>
      <c r="H314" s="170" t="s">
        <v>198</v>
      </c>
      <c r="I314" s="123">
        <v>2023</v>
      </c>
      <c r="J314" s="250" t="s">
        <v>641</v>
      </c>
    </row>
    <row r="315" spans="1:11" ht="12.75" customHeight="1" x14ac:dyDescent="0.2">
      <c r="A315" s="123" t="s">
        <v>427</v>
      </c>
      <c r="B315" s="123" t="s">
        <v>596</v>
      </c>
      <c r="C315" s="123" t="s">
        <v>13</v>
      </c>
      <c r="D315" s="123" t="s">
        <v>675</v>
      </c>
      <c r="E315" s="123" t="s">
        <v>396</v>
      </c>
      <c r="F315" s="123" t="s">
        <v>408</v>
      </c>
      <c r="G315" s="170" t="s">
        <v>549</v>
      </c>
      <c r="H315" s="170" t="s">
        <v>616</v>
      </c>
      <c r="I315" s="123">
        <v>2023</v>
      </c>
      <c r="J315" s="173" t="s">
        <v>641</v>
      </c>
    </row>
    <row r="316" spans="1:11" ht="12.75" customHeight="1" x14ac:dyDescent="0.2">
      <c r="A316" s="123" t="s">
        <v>427</v>
      </c>
      <c r="B316" s="123" t="s">
        <v>596</v>
      </c>
      <c r="C316" s="123" t="s">
        <v>13</v>
      </c>
      <c r="D316" s="123" t="s">
        <v>675</v>
      </c>
      <c r="E316" s="123" t="s">
        <v>396</v>
      </c>
      <c r="F316" s="123" t="s">
        <v>408</v>
      </c>
      <c r="G316" s="170" t="s">
        <v>548</v>
      </c>
      <c r="H316" s="170" t="s">
        <v>201</v>
      </c>
      <c r="I316" s="123">
        <v>2023</v>
      </c>
      <c r="J316" s="250" t="s">
        <v>641</v>
      </c>
    </row>
    <row r="317" spans="1:11" ht="12.75" customHeight="1" x14ac:dyDescent="0.2">
      <c r="A317" s="123" t="s">
        <v>427</v>
      </c>
      <c r="B317" s="123" t="s">
        <v>596</v>
      </c>
      <c r="C317" s="123" t="s">
        <v>13</v>
      </c>
      <c r="D317" s="123" t="s">
        <v>675</v>
      </c>
      <c r="E317" s="123" t="s">
        <v>396</v>
      </c>
      <c r="F317" s="123" t="s">
        <v>408</v>
      </c>
      <c r="G317" s="170" t="s">
        <v>202</v>
      </c>
      <c r="H317" s="170" t="s">
        <v>563</v>
      </c>
      <c r="I317" s="123">
        <v>2023</v>
      </c>
      <c r="J317" s="173" t="s">
        <v>641</v>
      </c>
    </row>
    <row r="318" spans="1:11" ht="12.75" customHeight="1" x14ac:dyDescent="0.2">
      <c r="A318" s="123" t="s">
        <v>427</v>
      </c>
      <c r="B318" s="123" t="s">
        <v>596</v>
      </c>
      <c r="C318" s="123" t="s">
        <v>13</v>
      </c>
      <c r="D318" s="123" t="s">
        <v>675</v>
      </c>
      <c r="E318" s="123" t="s">
        <v>396</v>
      </c>
      <c r="F318" s="123" t="s">
        <v>408</v>
      </c>
      <c r="G318" s="170" t="s">
        <v>547</v>
      </c>
      <c r="H318" s="170" t="s">
        <v>617</v>
      </c>
      <c r="I318" s="123">
        <v>2023</v>
      </c>
      <c r="J318" s="250">
        <v>3</v>
      </c>
    </row>
    <row r="319" spans="1:11" ht="12.75" customHeight="1" x14ac:dyDescent="0.2">
      <c r="A319" s="123" t="s">
        <v>427</v>
      </c>
      <c r="B319" s="123" t="s">
        <v>596</v>
      </c>
      <c r="C319" s="123" t="s">
        <v>13</v>
      </c>
      <c r="D319" s="123" t="s">
        <v>675</v>
      </c>
      <c r="E319" s="123" t="s">
        <v>396</v>
      </c>
      <c r="F319" s="123" t="s">
        <v>408</v>
      </c>
      <c r="G319" s="170" t="s">
        <v>546</v>
      </c>
      <c r="H319" s="170" t="s">
        <v>206</v>
      </c>
      <c r="I319" s="123">
        <v>2023</v>
      </c>
      <c r="J319" s="250">
        <v>17</v>
      </c>
    </row>
    <row r="320" spans="1:11" ht="12.75" customHeight="1" x14ac:dyDescent="0.2">
      <c r="A320" s="123" t="s">
        <v>427</v>
      </c>
      <c r="B320" s="123" t="s">
        <v>596</v>
      </c>
      <c r="C320" s="123" t="s">
        <v>13</v>
      </c>
      <c r="D320" s="123" t="s">
        <v>675</v>
      </c>
      <c r="E320" s="123" t="s">
        <v>396</v>
      </c>
      <c r="F320" s="123" t="s">
        <v>408</v>
      </c>
      <c r="G320" s="170" t="s">
        <v>545</v>
      </c>
      <c r="H320" s="170" t="s">
        <v>208</v>
      </c>
      <c r="I320" s="123">
        <v>2023</v>
      </c>
      <c r="J320" s="250">
        <v>16</v>
      </c>
    </row>
    <row r="321" spans="1:10" ht="12.75" customHeight="1" x14ac:dyDescent="0.2">
      <c r="A321" s="123" t="s">
        <v>427</v>
      </c>
      <c r="B321" s="123" t="s">
        <v>596</v>
      </c>
      <c r="C321" s="123" t="s">
        <v>13</v>
      </c>
      <c r="D321" s="123" t="s">
        <v>675</v>
      </c>
      <c r="E321" s="123" t="s">
        <v>396</v>
      </c>
      <c r="F321" s="123" t="s">
        <v>408</v>
      </c>
      <c r="G321" s="170" t="s">
        <v>544</v>
      </c>
      <c r="H321" s="170" t="s">
        <v>210</v>
      </c>
      <c r="I321" s="123">
        <v>2023</v>
      </c>
      <c r="J321" s="250">
        <v>1</v>
      </c>
    </row>
    <row r="322" spans="1:10" ht="12.75" customHeight="1" x14ac:dyDescent="0.2">
      <c r="A322" s="123" t="s">
        <v>427</v>
      </c>
      <c r="B322" s="123" t="s">
        <v>596</v>
      </c>
      <c r="C322" s="123" t="s">
        <v>13</v>
      </c>
      <c r="D322" s="123" t="s">
        <v>675</v>
      </c>
      <c r="E322" s="123" t="s">
        <v>396</v>
      </c>
      <c r="F322" s="123" t="s">
        <v>408</v>
      </c>
      <c r="G322" s="170" t="s">
        <v>543</v>
      </c>
      <c r="H322" s="170" t="s">
        <v>532</v>
      </c>
      <c r="I322" s="123">
        <v>2023</v>
      </c>
      <c r="J322" s="250">
        <v>24</v>
      </c>
    </row>
    <row r="323" spans="1:10" ht="12.75" customHeight="1" x14ac:dyDescent="0.2">
      <c r="A323" s="123" t="s">
        <v>427</v>
      </c>
      <c r="B323" s="123" t="s">
        <v>596</v>
      </c>
      <c r="C323" s="123" t="s">
        <v>13</v>
      </c>
      <c r="D323" s="123" t="s">
        <v>675</v>
      </c>
      <c r="E323" s="123" t="s">
        <v>396</v>
      </c>
      <c r="F323" s="123" t="s">
        <v>408</v>
      </c>
      <c r="G323" s="170" t="s">
        <v>212</v>
      </c>
      <c r="H323" s="170" t="s">
        <v>618</v>
      </c>
      <c r="I323" s="123">
        <v>2023</v>
      </c>
      <c r="J323" s="250">
        <v>18</v>
      </c>
    </row>
    <row r="324" spans="1:10" ht="12.75" customHeight="1" x14ac:dyDescent="0.2">
      <c r="A324" s="123" t="s">
        <v>427</v>
      </c>
      <c r="B324" s="123" t="s">
        <v>596</v>
      </c>
      <c r="C324" s="123" t="s">
        <v>13</v>
      </c>
      <c r="D324" s="123" t="s">
        <v>675</v>
      </c>
      <c r="E324" s="123" t="s">
        <v>396</v>
      </c>
      <c r="F324" s="123" t="s">
        <v>408</v>
      </c>
      <c r="G324" s="170" t="s">
        <v>213</v>
      </c>
      <c r="H324" s="170" t="s">
        <v>564</v>
      </c>
      <c r="I324" s="123">
        <v>2023</v>
      </c>
      <c r="J324" s="250">
        <v>18</v>
      </c>
    </row>
    <row r="325" spans="1:10" ht="12.75" customHeight="1" x14ac:dyDescent="0.2">
      <c r="A325" s="123" t="s">
        <v>427</v>
      </c>
      <c r="B325" s="123" t="s">
        <v>596</v>
      </c>
      <c r="C325" s="123" t="s">
        <v>13</v>
      </c>
      <c r="D325" s="123" t="s">
        <v>675</v>
      </c>
      <c r="E325" s="123" t="s">
        <v>396</v>
      </c>
      <c r="F325" s="123" t="s">
        <v>408</v>
      </c>
      <c r="G325" s="170" t="s">
        <v>215</v>
      </c>
      <c r="H325" s="170" t="s">
        <v>565</v>
      </c>
      <c r="I325" s="123">
        <v>2023</v>
      </c>
      <c r="J325" s="250">
        <v>6</v>
      </c>
    </row>
    <row r="326" spans="1:10" ht="12.75" customHeight="1" x14ac:dyDescent="0.2">
      <c r="A326" s="123" t="s">
        <v>427</v>
      </c>
      <c r="B326" s="123" t="s">
        <v>596</v>
      </c>
      <c r="C326" s="123" t="s">
        <v>13</v>
      </c>
      <c r="D326" s="123" t="s">
        <v>675</v>
      </c>
      <c r="E326" s="123" t="s">
        <v>396</v>
      </c>
      <c r="F326" s="123" t="s">
        <v>408</v>
      </c>
      <c r="G326" s="170" t="s">
        <v>217</v>
      </c>
      <c r="H326" s="170" t="s">
        <v>566</v>
      </c>
      <c r="I326" s="123">
        <v>2023</v>
      </c>
      <c r="J326" s="250">
        <v>6</v>
      </c>
    </row>
    <row r="327" spans="1:10" ht="12.75" customHeight="1" x14ac:dyDescent="0.2">
      <c r="A327" s="123" t="s">
        <v>427</v>
      </c>
      <c r="B327" s="123" t="s">
        <v>596</v>
      </c>
      <c r="C327" s="123" t="s">
        <v>13</v>
      </c>
      <c r="D327" s="123" t="s">
        <v>675</v>
      </c>
      <c r="E327" s="123" t="s">
        <v>396</v>
      </c>
      <c r="F327" s="123" t="s">
        <v>408</v>
      </c>
      <c r="G327" s="170" t="s">
        <v>218</v>
      </c>
      <c r="H327" s="170" t="s">
        <v>567</v>
      </c>
      <c r="I327" s="123">
        <v>2023</v>
      </c>
      <c r="J327" s="173" t="s">
        <v>641</v>
      </c>
    </row>
    <row r="328" spans="1:10" ht="12.75" customHeight="1" x14ac:dyDescent="0.2">
      <c r="A328" s="123" t="s">
        <v>427</v>
      </c>
      <c r="B328" s="123" t="s">
        <v>596</v>
      </c>
      <c r="C328" s="123" t="s">
        <v>13</v>
      </c>
      <c r="D328" s="123" t="s">
        <v>675</v>
      </c>
      <c r="E328" s="123" t="s">
        <v>396</v>
      </c>
      <c r="F328" s="123" t="s">
        <v>408</v>
      </c>
      <c r="G328" s="170" t="s">
        <v>220</v>
      </c>
      <c r="H328" s="170" t="s">
        <v>568</v>
      </c>
      <c r="I328" s="123">
        <v>2023</v>
      </c>
      <c r="J328" s="173" t="s">
        <v>641</v>
      </c>
    </row>
    <row r="329" spans="1:10" ht="12.75" customHeight="1" x14ac:dyDescent="0.2">
      <c r="A329" s="123" t="s">
        <v>427</v>
      </c>
      <c r="B329" s="123" t="s">
        <v>596</v>
      </c>
      <c r="C329" s="123" t="s">
        <v>13</v>
      </c>
      <c r="D329" s="123" t="s">
        <v>675</v>
      </c>
      <c r="E329" s="123" t="s">
        <v>396</v>
      </c>
      <c r="F329" s="123" t="s">
        <v>408</v>
      </c>
      <c r="G329" s="170" t="s">
        <v>542</v>
      </c>
      <c r="H329" s="170" t="s">
        <v>630</v>
      </c>
      <c r="I329" s="123">
        <v>2023</v>
      </c>
      <c r="J329" s="250">
        <v>30</v>
      </c>
    </row>
    <row r="330" spans="1:10" ht="12.75" customHeight="1" x14ac:dyDescent="0.2">
      <c r="A330" s="123" t="s">
        <v>427</v>
      </c>
      <c r="B330" s="123" t="s">
        <v>596</v>
      </c>
      <c r="C330" s="123" t="s">
        <v>13</v>
      </c>
      <c r="D330" s="123" t="s">
        <v>675</v>
      </c>
      <c r="E330" s="123" t="s">
        <v>396</v>
      </c>
      <c r="F330" s="123" t="s">
        <v>408</v>
      </c>
      <c r="G330" s="170" t="s">
        <v>223</v>
      </c>
      <c r="H330" s="170" t="s">
        <v>569</v>
      </c>
      <c r="I330" s="123">
        <v>2023</v>
      </c>
      <c r="J330" s="250">
        <v>9</v>
      </c>
    </row>
    <row r="331" spans="1:10" ht="12.75" customHeight="1" x14ac:dyDescent="0.2">
      <c r="A331" s="123" t="s">
        <v>427</v>
      </c>
      <c r="B331" s="123" t="s">
        <v>596</v>
      </c>
      <c r="C331" s="123" t="s">
        <v>13</v>
      </c>
      <c r="D331" s="123" t="s">
        <v>675</v>
      </c>
      <c r="E331" s="123" t="s">
        <v>396</v>
      </c>
      <c r="F331" s="123" t="s">
        <v>408</v>
      </c>
      <c r="G331" s="170" t="s">
        <v>541</v>
      </c>
      <c r="H331" s="170" t="s">
        <v>570</v>
      </c>
      <c r="I331" s="123">
        <v>2023</v>
      </c>
      <c r="J331" s="173" t="s">
        <v>641</v>
      </c>
    </row>
    <row r="332" spans="1:10" ht="12.75" customHeight="1" x14ac:dyDescent="0.2">
      <c r="A332" s="123" t="s">
        <v>427</v>
      </c>
      <c r="B332" s="123" t="s">
        <v>596</v>
      </c>
      <c r="C332" s="123" t="s">
        <v>13</v>
      </c>
      <c r="D332" s="123" t="s">
        <v>675</v>
      </c>
      <c r="E332" s="123" t="s">
        <v>396</v>
      </c>
      <c r="F332" s="123" t="s">
        <v>408</v>
      </c>
      <c r="G332" s="170" t="s">
        <v>540</v>
      </c>
      <c r="H332" s="170" t="s">
        <v>571</v>
      </c>
      <c r="I332" s="123">
        <v>2023</v>
      </c>
      <c r="J332" s="250">
        <v>8</v>
      </c>
    </row>
    <row r="333" spans="1:10" ht="12.75" customHeight="1" x14ac:dyDescent="0.2">
      <c r="A333" s="123" t="s">
        <v>427</v>
      </c>
      <c r="B333" s="123" t="s">
        <v>596</v>
      </c>
      <c r="C333" s="123" t="s">
        <v>13</v>
      </c>
      <c r="D333" s="123" t="s">
        <v>675</v>
      </c>
      <c r="E333" s="123" t="s">
        <v>396</v>
      </c>
      <c r="F333" s="123" t="s">
        <v>408</v>
      </c>
      <c r="G333" s="170" t="s">
        <v>539</v>
      </c>
      <c r="H333" s="170" t="s">
        <v>230</v>
      </c>
      <c r="I333" s="123">
        <v>2023</v>
      </c>
      <c r="J333" s="173" t="s">
        <v>641</v>
      </c>
    </row>
    <row r="334" spans="1:10" ht="12.75" customHeight="1" x14ac:dyDescent="0.2">
      <c r="A334" s="123" t="s">
        <v>427</v>
      </c>
      <c r="B334" s="123" t="s">
        <v>596</v>
      </c>
      <c r="C334" s="123" t="s">
        <v>13</v>
      </c>
      <c r="D334" s="123" t="s">
        <v>675</v>
      </c>
      <c r="E334" s="123" t="s">
        <v>396</v>
      </c>
      <c r="F334" s="123" t="s">
        <v>408</v>
      </c>
      <c r="G334" s="170" t="s">
        <v>231</v>
      </c>
      <c r="H334" s="170" t="s">
        <v>633</v>
      </c>
      <c r="I334" s="123">
        <v>2023</v>
      </c>
      <c r="J334" s="250">
        <v>21</v>
      </c>
    </row>
    <row r="335" spans="1:10" ht="12.75" customHeight="1" x14ac:dyDescent="0.2">
      <c r="A335" s="123" t="s">
        <v>427</v>
      </c>
      <c r="B335" s="123" t="s">
        <v>596</v>
      </c>
      <c r="C335" s="123" t="s">
        <v>13</v>
      </c>
      <c r="D335" s="123" t="s">
        <v>675</v>
      </c>
      <c r="E335" s="123" t="s">
        <v>396</v>
      </c>
      <c r="F335" s="123" t="s">
        <v>408</v>
      </c>
      <c r="G335" s="170" t="s">
        <v>538</v>
      </c>
      <c r="H335" s="170" t="s">
        <v>233</v>
      </c>
      <c r="I335" s="123">
        <v>2023</v>
      </c>
      <c r="J335" s="250">
        <v>14</v>
      </c>
    </row>
    <row r="336" spans="1:10" ht="12.75" customHeight="1" x14ac:dyDescent="0.2">
      <c r="A336" s="123" t="s">
        <v>427</v>
      </c>
      <c r="B336" s="123" t="s">
        <v>596</v>
      </c>
      <c r="C336" s="123" t="s">
        <v>13</v>
      </c>
      <c r="D336" s="123" t="s">
        <v>675</v>
      </c>
      <c r="E336" s="123" t="s">
        <v>396</v>
      </c>
      <c r="F336" s="123" t="s">
        <v>408</v>
      </c>
      <c r="G336" s="170" t="s">
        <v>537</v>
      </c>
      <c r="H336" s="170" t="s">
        <v>620</v>
      </c>
      <c r="I336" s="123">
        <v>2023</v>
      </c>
      <c r="J336" s="250">
        <v>7</v>
      </c>
    </row>
    <row r="337" spans="1:10" ht="12.75" customHeight="1" x14ac:dyDescent="0.2">
      <c r="A337" s="123" t="s">
        <v>427</v>
      </c>
      <c r="B337" s="123" t="s">
        <v>596</v>
      </c>
      <c r="C337" s="123" t="s">
        <v>13</v>
      </c>
      <c r="D337" s="123" t="s">
        <v>675</v>
      </c>
      <c r="E337" s="123" t="s">
        <v>396</v>
      </c>
      <c r="F337" s="123" t="s">
        <v>408</v>
      </c>
      <c r="G337" s="170" t="s">
        <v>536</v>
      </c>
      <c r="H337" s="123" t="s">
        <v>236</v>
      </c>
      <c r="I337" s="123">
        <v>2023</v>
      </c>
      <c r="J337" s="250" t="s">
        <v>641</v>
      </c>
    </row>
    <row r="338" spans="1:10" ht="12.75" customHeight="1" x14ac:dyDescent="0.2">
      <c r="A338" s="123" t="s">
        <v>427</v>
      </c>
      <c r="B338" s="123" t="s">
        <v>596</v>
      </c>
      <c r="C338" s="123" t="s">
        <v>13</v>
      </c>
      <c r="D338" s="123" t="s">
        <v>675</v>
      </c>
      <c r="E338" s="123" t="s">
        <v>396</v>
      </c>
      <c r="F338" s="123" t="s">
        <v>408</v>
      </c>
      <c r="G338" s="170" t="s">
        <v>535</v>
      </c>
      <c r="H338" s="123" t="s">
        <v>621</v>
      </c>
      <c r="I338" s="123">
        <v>2023</v>
      </c>
      <c r="J338" s="250">
        <v>75</v>
      </c>
    </row>
    <row r="339" spans="1:10" ht="12.75" customHeight="1" x14ac:dyDescent="0.2">
      <c r="A339" s="123" t="s">
        <v>427</v>
      </c>
      <c r="B339" s="123" t="s">
        <v>596</v>
      </c>
      <c r="C339" s="123" t="s">
        <v>13</v>
      </c>
      <c r="D339" s="123" t="s">
        <v>675</v>
      </c>
      <c r="E339" s="123" t="s">
        <v>396</v>
      </c>
      <c r="F339" s="123" t="s">
        <v>408</v>
      </c>
      <c r="G339" s="170" t="s">
        <v>534</v>
      </c>
      <c r="H339" s="123" t="s">
        <v>622</v>
      </c>
      <c r="I339" s="123">
        <v>2023</v>
      </c>
      <c r="J339" s="250">
        <v>71</v>
      </c>
    </row>
    <row r="340" spans="1:10" ht="12.75" customHeight="1" x14ac:dyDescent="0.2">
      <c r="A340" s="123" t="s">
        <v>427</v>
      </c>
      <c r="B340" s="123" t="s">
        <v>596</v>
      </c>
      <c r="C340" s="123" t="s">
        <v>13</v>
      </c>
      <c r="D340" s="123" t="s">
        <v>675</v>
      </c>
      <c r="E340" s="123" t="s">
        <v>396</v>
      </c>
      <c r="F340" s="123" t="s">
        <v>408</v>
      </c>
      <c r="G340" s="170" t="s">
        <v>533</v>
      </c>
      <c r="H340" s="123" t="s">
        <v>631</v>
      </c>
      <c r="I340" s="123">
        <v>2023</v>
      </c>
      <c r="J340" s="173" t="s">
        <v>641</v>
      </c>
    </row>
    <row r="341" spans="1:10" ht="12.75" customHeight="1" x14ac:dyDescent="0.2">
      <c r="A341" s="123" t="s">
        <v>427</v>
      </c>
      <c r="B341" s="123" t="s">
        <v>596</v>
      </c>
      <c r="C341" s="123" t="s">
        <v>13</v>
      </c>
      <c r="D341" s="123" t="s">
        <v>675</v>
      </c>
      <c r="E341" s="123" t="s">
        <v>396</v>
      </c>
      <c r="F341" s="123" t="s">
        <v>408</v>
      </c>
      <c r="G341" s="170">
        <v>1000</v>
      </c>
      <c r="H341" s="123" t="s">
        <v>241</v>
      </c>
      <c r="I341" s="123">
        <v>2023</v>
      </c>
      <c r="J341" s="250">
        <v>19</v>
      </c>
    </row>
    <row r="342" spans="1:10" ht="12.75" customHeight="1" x14ac:dyDescent="0.2">
      <c r="A342" s="123" t="s">
        <v>427</v>
      </c>
      <c r="B342" s="123" t="s">
        <v>596</v>
      </c>
      <c r="C342" s="123" t="s">
        <v>13</v>
      </c>
      <c r="D342" s="123" t="s">
        <v>675</v>
      </c>
      <c r="E342" s="123" t="s">
        <v>396</v>
      </c>
      <c r="F342" s="123" t="s">
        <v>408</v>
      </c>
      <c r="G342" s="170">
        <v>1010</v>
      </c>
      <c r="H342" s="123" t="s">
        <v>243</v>
      </c>
      <c r="I342" s="123">
        <v>2023</v>
      </c>
      <c r="J342" s="250">
        <v>6</v>
      </c>
    </row>
    <row r="343" spans="1:10" ht="12.75" customHeight="1" x14ac:dyDescent="0.2">
      <c r="A343" s="123" t="s">
        <v>427</v>
      </c>
      <c r="B343" s="123" t="s">
        <v>596</v>
      </c>
      <c r="C343" s="123" t="s">
        <v>13</v>
      </c>
      <c r="D343" s="123" t="s">
        <v>675</v>
      </c>
      <c r="E343" s="123" t="s">
        <v>396</v>
      </c>
      <c r="F343" s="123" t="s">
        <v>408</v>
      </c>
      <c r="G343" s="170">
        <v>1020</v>
      </c>
      <c r="H343" s="123" t="s">
        <v>245</v>
      </c>
      <c r="I343" s="123">
        <v>2023</v>
      </c>
      <c r="J343" s="250">
        <v>3</v>
      </c>
    </row>
    <row r="344" spans="1:10" ht="12.75" customHeight="1" x14ac:dyDescent="0.2">
      <c r="A344" s="123" t="s">
        <v>427</v>
      </c>
      <c r="B344" s="123" t="s">
        <v>596</v>
      </c>
      <c r="C344" s="123" t="s">
        <v>13</v>
      </c>
      <c r="D344" s="123" t="s">
        <v>675</v>
      </c>
      <c r="E344" s="123" t="s">
        <v>396</v>
      </c>
      <c r="F344" s="123" t="s">
        <v>408</v>
      </c>
      <c r="G344" s="170">
        <v>1030</v>
      </c>
      <c r="H344" s="123" t="s">
        <v>247</v>
      </c>
      <c r="I344" s="123">
        <v>2023</v>
      </c>
      <c r="J344" s="250">
        <v>1</v>
      </c>
    </row>
    <row r="345" spans="1:10" ht="12.75" customHeight="1" x14ac:dyDescent="0.2">
      <c r="A345" s="123" t="s">
        <v>427</v>
      </c>
      <c r="B345" s="123" t="s">
        <v>596</v>
      </c>
      <c r="C345" s="123" t="s">
        <v>13</v>
      </c>
      <c r="D345" s="123" t="s">
        <v>675</v>
      </c>
      <c r="E345" s="123" t="s">
        <v>396</v>
      </c>
      <c r="F345" s="123" t="s">
        <v>408</v>
      </c>
      <c r="G345" s="170">
        <v>1100</v>
      </c>
      <c r="H345" s="123" t="s">
        <v>624</v>
      </c>
      <c r="I345" s="123">
        <v>2023</v>
      </c>
      <c r="J345" s="250">
        <v>20</v>
      </c>
    </row>
    <row r="346" spans="1:10" ht="12.75" customHeight="1" x14ac:dyDescent="0.2">
      <c r="A346" s="123" t="s">
        <v>427</v>
      </c>
      <c r="B346" s="123" t="s">
        <v>596</v>
      </c>
      <c r="C346" s="123" t="s">
        <v>13</v>
      </c>
      <c r="D346" s="123" t="s">
        <v>675</v>
      </c>
      <c r="E346" s="123" t="s">
        <v>396</v>
      </c>
      <c r="F346" s="123" t="s">
        <v>408</v>
      </c>
      <c r="G346" s="170">
        <v>1120</v>
      </c>
      <c r="H346" s="123" t="s">
        <v>357</v>
      </c>
      <c r="I346" s="123">
        <v>2023</v>
      </c>
      <c r="J346" s="250">
        <v>6</v>
      </c>
    </row>
    <row r="347" spans="1:10" ht="12.75" customHeight="1" x14ac:dyDescent="0.2">
      <c r="A347" s="123" t="s">
        <v>427</v>
      </c>
      <c r="B347" s="123" t="s">
        <v>596</v>
      </c>
      <c r="C347" s="123" t="s">
        <v>13</v>
      </c>
      <c r="D347" s="123" t="s">
        <v>675</v>
      </c>
      <c r="E347" s="123" t="s">
        <v>396</v>
      </c>
      <c r="F347" s="123" t="s">
        <v>408</v>
      </c>
      <c r="G347" s="170">
        <v>1121</v>
      </c>
      <c r="H347" s="123" t="s">
        <v>358</v>
      </c>
      <c r="I347" s="123">
        <v>2023</v>
      </c>
      <c r="J347" s="250">
        <v>2</v>
      </c>
    </row>
    <row r="348" spans="1:10" ht="12.75" customHeight="1" x14ac:dyDescent="0.2">
      <c r="A348" s="123" t="s">
        <v>427</v>
      </c>
      <c r="B348" s="123" t="s">
        <v>596</v>
      </c>
      <c r="C348" s="123" t="s">
        <v>13</v>
      </c>
      <c r="D348" s="123" t="s">
        <v>675</v>
      </c>
      <c r="E348" s="123" t="s">
        <v>396</v>
      </c>
      <c r="F348" s="123" t="s">
        <v>408</v>
      </c>
      <c r="G348" s="170">
        <v>1122</v>
      </c>
      <c r="H348" s="123" t="s">
        <v>359</v>
      </c>
      <c r="I348" s="123">
        <v>2023</v>
      </c>
      <c r="J348" s="250">
        <v>3</v>
      </c>
    </row>
    <row r="349" spans="1:10" ht="12.75" customHeight="1" x14ac:dyDescent="0.2">
      <c r="A349" s="123" t="s">
        <v>427</v>
      </c>
      <c r="B349" s="123" t="s">
        <v>596</v>
      </c>
      <c r="C349" s="123" t="s">
        <v>13</v>
      </c>
      <c r="D349" s="123" t="s">
        <v>675</v>
      </c>
      <c r="E349" s="123" t="s">
        <v>396</v>
      </c>
      <c r="F349" s="123" t="s">
        <v>408</v>
      </c>
      <c r="G349" s="170">
        <v>1123</v>
      </c>
      <c r="H349" s="123" t="s">
        <v>360</v>
      </c>
      <c r="I349" s="123">
        <v>2023</v>
      </c>
      <c r="J349" s="173" t="s">
        <v>641</v>
      </c>
    </row>
    <row r="350" spans="1:10" ht="12.75" customHeight="1" x14ac:dyDescent="0.2">
      <c r="A350" s="123" t="s">
        <v>427</v>
      </c>
      <c r="B350" s="123" t="s">
        <v>596</v>
      </c>
      <c r="C350" s="123" t="s">
        <v>13</v>
      </c>
      <c r="D350" s="123" t="s">
        <v>675</v>
      </c>
      <c r="E350" s="123" t="s">
        <v>396</v>
      </c>
      <c r="F350" s="123" t="s">
        <v>408</v>
      </c>
      <c r="G350" s="170">
        <v>1130</v>
      </c>
      <c r="H350" s="123" t="s">
        <v>361</v>
      </c>
      <c r="I350" s="123">
        <v>2023</v>
      </c>
      <c r="J350" s="250">
        <v>13</v>
      </c>
    </row>
    <row r="351" spans="1:10" ht="12.75" customHeight="1" x14ac:dyDescent="0.2">
      <c r="A351" s="123" t="s">
        <v>427</v>
      </c>
      <c r="B351" s="123" t="s">
        <v>596</v>
      </c>
      <c r="C351" s="123" t="s">
        <v>13</v>
      </c>
      <c r="D351" s="123" t="s">
        <v>675</v>
      </c>
      <c r="E351" s="123" t="s">
        <v>396</v>
      </c>
      <c r="F351" s="123" t="s">
        <v>408</v>
      </c>
      <c r="G351" s="170">
        <v>1131</v>
      </c>
      <c r="H351" s="123" t="s">
        <v>362</v>
      </c>
      <c r="I351" s="123">
        <v>2023</v>
      </c>
      <c r="J351" s="250">
        <v>3</v>
      </c>
    </row>
    <row r="352" spans="1:10" ht="12.75" customHeight="1" x14ac:dyDescent="0.2">
      <c r="A352" s="123" t="s">
        <v>427</v>
      </c>
      <c r="B352" s="123" t="s">
        <v>596</v>
      </c>
      <c r="C352" s="123" t="s">
        <v>13</v>
      </c>
      <c r="D352" s="123" t="s">
        <v>675</v>
      </c>
      <c r="E352" s="123" t="s">
        <v>396</v>
      </c>
      <c r="F352" s="123" t="s">
        <v>408</v>
      </c>
      <c r="G352" s="170">
        <v>1133</v>
      </c>
      <c r="H352" s="123" t="s">
        <v>632</v>
      </c>
      <c r="I352" s="123">
        <v>2023</v>
      </c>
      <c r="J352" s="250">
        <v>3</v>
      </c>
    </row>
    <row r="353" spans="1:11" ht="12.75" customHeight="1" x14ac:dyDescent="0.2">
      <c r="A353" s="123" t="s">
        <v>427</v>
      </c>
      <c r="B353" s="123" t="s">
        <v>596</v>
      </c>
      <c r="C353" s="123" t="s">
        <v>13</v>
      </c>
      <c r="D353" s="123" t="s">
        <v>675</v>
      </c>
      <c r="E353" s="123" t="s">
        <v>396</v>
      </c>
      <c r="F353" s="123" t="s">
        <v>408</v>
      </c>
      <c r="G353" s="170">
        <v>1134</v>
      </c>
      <c r="H353" s="123" t="s">
        <v>626</v>
      </c>
      <c r="I353" s="123">
        <v>2023</v>
      </c>
      <c r="J353" s="173" t="s">
        <v>641</v>
      </c>
    </row>
    <row r="354" spans="1:11" ht="12.75" customHeight="1" x14ac:dyDescent="0.2">
      <c r="A354" s="123" t="s">
        <v>427</v>
      </c>
      <c r="B354" s="123" t="s">
        <v>596</v>
      </c>
      <c r="C354" s="123" t="s">
        <v>13</v>
      </c>
      <c r="D354" s="123" t="s">
        <v>675</v>
      </c>
      <c r="E354" s="123" t="s">
        <v>396</v>
      </c>
      <c r="F354" s="123" t="s">
        <v>408</v>
      </c>
      <c r="G354" s="170">
        <v>1135</v>
      </c>
      <c r="H354" s="123" t="s">
        <v>526</v>
      </c>
      <c r="I354" s="123">
        <v>2023</v>
      </c>
      <c r="J354" s="173">
        <v>2</v>
      </c>
    </row>
    <row r="355" spans="1:11" ht="12.75" customHeight="1" x14ac:dyDescent="0.2">
      <c r="A355" s="123" t="s">
        <v>427</v>
      </c>
      <c r="B355" s="123" t="s">
        <v>596</v>
      </c>
      <c r="C355" s="123" t="s">
        <v>13</v>
      </c>
      <c r="D355" s="123" t="s">
        <v>675</v>
      </c>
      <c r="E355" s="123" t="s">
        <v>396</v>
      </c>
      <c r="F355" s="123" t="s">
        <v>408</v>
      </c>
      <c r="G355" s="170">
        <v>1136</v>
      </c>
      <c r="H355" s="123" t="s">
        <v>527</v>
      </c>
      <c r="I355" s="123">
        <v>2023</v>
      </c>
      <c r="J355" s="173">
        <v>1</v>
      </c>
    </row>
    <row r="356" spans="1:11" ht="12.75" customHeight="1" x14ac:dyDescent="0.2">
      <c r="A356" s="123" t="s">
        <v>427</v>
      </c>
      <c r="B356" s="123" t="s">
        <v>596</v>
      </c>
      <c r="C356" s="123" t="s">
        <v>13</v>
      </c>
      <c r="D356" s="123" t="s">
        <v>675</v>
      </c>
      <c r="E356" s="123" t="s">
        <v>396</v>
      </c>
      <c r="F356" s="123" t="s">
        <v>408</v>
      </c>
      <c r="G356" s="170">
        <v>1140</v>
      </c>
      <c r="H356" s="123" t="s">
        <v>530</v>
      </c>
      <c r="I356" s="123">
        <v>2023</v>
      </c>
      <c r="J356" s="250">
        <v>1</v>
      </c>
    </row>
    <row r="357" spans="1:11" ht="12.75" customHeight="1" x14ac:dyDescent="0.2">
      <c r="A357" s="123" t="s">
        <v>427</v>
      </c>
      <c r="B357" s="123" t="s">
        <v>596</v>
      </c>
      <c r="C357" s="123" t="s">
        <v>13</v>
      </c>
      <c r="D357" s="123" t="s">
        <v>675</v>
      </c>
      <c r="E357" s="123" t="s">
        <v>396</v>
      </c>
      <c r="F357" s="123" t="s">
        <v>408</v>
      </c>
      <c r="G357" s="170">
        <v>1150</v>
      </c>
      <c r="H357" s="123" t="s">
        <v>424</v>
      </c>
      <c r="I357" s="123">
        <v>2023</v>
      </c>
      <c r="J357" s="173" t="s">
        <v>641</v>
      </c>
    </row>
    <row r="358" spans="1:11" ht="12.75" customHeight="1" x14ac:dyDescent="0.2">
      <c r="A358" s="123" t="s">
        <v>427</v>
      </c>
      <c r="B358" s="123" t="s">
        <v>596</v>
      </c>
      <c r="C358" s="123" t="s">
        <v>13</v>
      </c>
      <c r="D358" s="123" t="s">
        <v>675</v>
      </c>
      <c r="E358" s="123" t="s">
        <v>396</v>
      </c>
      <c r="F358" s="123" t="s">
        <v>408</v>
      </c>
      <c r="G358" s="170">
        <v>1200</v>
      </c>
      <c r="H358" s="123" t="s">
        <v>363</v>
      </c>
      <c r="I358" s="123">
        <v>2023</v>
      </c>
      <c r="J358" s="173" t="s">
        <v>641</v>
      </c>
    </row>
    <row r="359" spans="1:11" ht="12.75" customHeight="1" x14ac:dyDescent="0.2">
      <c r="A359" s="123" t="s">
        <v>427</v>
      </c>
      <c r="B359" s="123" t="s">
        <v>596</v>
      </c>
      <c r="C359" s="123" t="s">
        <v>13</v>
      </c>
      <c r="D359" s="123" t="s">
        <v>675</v>
      </c>
      <c r="E359" s="123" t="s">
        <v>397</v>
      </c>
      <c r="F359" s="123" t="s">
        <v>408</v>
      </c>
      <c r="G359" s="192" t="s">
        <v>560</v>
      </c>
      <c r="H359" s="123" t="s">
        <v>9</v>
      </c>
      <c r="I359" s="123">
        <v>2023</v>
      </c>
      <c r="J359" s="250">
        <v>1001</v>
      </c>
      <c r="K359" s="250">
        <v>1501</v>
      </c>
    </row>
    <row r="360" spans="1:11" ht="12.75" customHeight="1" x14ac:dyDescent="0.2">
      <c r="A360" s="123" t="s">
        <v>427</v>
      </c>
      <c r="B360" s="123" t="s">
        <v>596</v>
      </c>
      <c r="C360" s="123" t="s">
        <v>13</v>
      </c>
      <c r="D360" s="123" t="s">
        <v>675</v>
      </c>
      <c r="E360" s="123" t="s">
        <v>397</v>
      </c>
      <c r="F360" s="123" t="s">
        <v>408</v>
      </c>
      <c r="G360" s="170" t="s">
        <v>555</v>
      </c>
      <c r="H360" s="123" t="s">
        <v>188</v>
      </c>
      <c r="I360" s="123">
        <v>2023</v>
      </c>
      <c r="J360" s="250">
        <v>172</v>
      </c>
    </row>
    <row r="361" spans="1:11" ht="12.75" customHeight="1" x14ac:dyDescent="0.2">
      <c r="A361" s="123" t="s">
        <v>427</v>
      </c>
      <c r="B361" s="123" t="s">
        <v>596</v>
      </c>
      <c r="C361" s="123" t="s">
        <v>13</v>
      </c>
      <c r="D361" s="123" t="s">
        <v>675</v>
      </c>
      <c r="E361" s="123" t="s">
        <v>397</v>
      </c>
      <c r="F361" s="123" t="s">
        <v>408</v>
      </c>
      <c r="G361" s="170" t="s">
        <v>554</v>
      </c>
      <c r="H361" s="170" t="s">
        <v>190</v>
      </c>
      <c r="I361" s="123">
        <v>2023</v>
      </c>
      <c r="J361" s="250">
        <v>92</v>
      </c>
    </row>
    <row r="362" spans="1:11" ht="12.75" customHeight="1" x14ac:dyDescent="0.2">
      <c r="A362" s="123" t="s">
        <v>427</v>
      </c>
      <c r="B362" s="123" t="s">
        <v>596</v>
      </c>
      <c r="C362" s="123" t="s">
        <v>13</v>
      </c>
      <c r="D362" s="123" t="s">
        <v>675</v>
      </c>
      <c r="E362" s="123" t="s">
        <v>397</v>
      </c>
      <c r="F362" s="123" t="s">
        <v>408</v>
      </c>
      <c r="G362" s="170" t="s">
        <v>553</v>
      </c>
      <c r="H362" s="170" t="s">
        <v>192</v>
      </c>
      <c r="I362" s="123">
        <v>2023</v>
      </c>
      <c r="J362" s="173">
        <v>45</v>
      </c>
    </row>
    <row r="363" spans="1:11" ht="12.75" customHeight="1" x14ac:dyDescent="0.2">
      <c r="A363" s="123" t="s">
        <v>427</v>
      </c>
      <c r="B363" s="123" t="s">
        <v>596</v>
      </c>
      <c r="C363" s="123" t="s">
        <v>13</v>
      </c>
      <c r="D363" s="123" t="s">
        <v>675</v>
      </c>
      <c r="E363" s="123" t="s">
        <v>397</v>
      </c>
      <c r="F363" s="123" t="s">
        <v>408</v>
      </c>
      <c r="G363" s="170" t="s">
        <v>552</v>
      </c>
      <c r="H363" s="170" t="s">
        <v>194</v>
      </c>
      <c r="I363" s="123">
        <v>2023</v>
      </c>
      <c r="J363" s="250" t="s">
        <v>641</v>
      </c>
    </row>
    <row r="364" spans="1:11" ht="12.75" customHeight="1" x14ac:dyDescent="0.2">
      <c r="A364" s="123" t="s">
        <v>427</v>
      </c>
      <c r="B364" s="123" t="s">
        <v>596</v>
      </c>
      <c r="C364" s="123" t="s">
        <v>13</v>
      </c>
      <c r="D364" s="123" t="s">
        <v>675</v>
      </c>
      <c r="E364" s="123" t="s">
        <v>397</v>
      </c>
      <c r="F364" s="123" t="s">
        <v>408</v>
      </c>
      <c r="G364" s="170" t="s">
        <v>551</v>
      </c>
      <c r="H364" s="170" t="s">
        <v>196</v>
      </c>
      <c r="I364" s="123">
        <v>2023</v>
      </c>
      <c r="J364" s="250">
        <v>7</v>
      </c>
    </row>
    <row r="365" spans="1:11" ht="12.75" customHeight="1" x14ac:dyDescent="0.2">
      <c r="A365" s="123" t="s">
        <v>427</v>
      </c>
      <c r="B365" s="123" t="s">
        <v>596</v>
      </c>
      <c r="C365" s="123" t="s">
        <v>13</v>
      </c>
      <c r="D365" s="123" t="s">
        <v>675</v>
      </c>
      <c r="E365" s="123" t="s">
        <v>397</v>
      </c>
      <c r="F365" s="123" t="s">
        <v>408</v>
      </c>
      <c r="G365" s="170" t="s">
        <v>550</v>
      </c>
      <c r="H365" s="170" t="s">
        <v>198</v>
      </c>
      <c r="I365" s="123">
        <v>2023</v>
      </c>
      <c r="J365" s="250">
        <v>6</v>
      </c>
    </row>
    <row r="366" spans="1:11" ht="12.75" customHeight="1" x14ac:dyDescent="0.2">
      <c r="A366" s="123" t="s">
        <v>427</v>
      </c>
      <c r="B366" s="123" t="s">
        <v>596</v>
      </c>
      <c r="C366" s="123" t="s">
        <v>13</v>
      </c>
      <c r="D366" s="123" t="s">
        <v>675</v>
      </c>
      <c r="E366" s="123" t="s">
        <v>397</v>
      </c>
      <c r="F366" s="123" t="s">
        <v>408</v>
      </c>
      <c r="G366" s="170" t="s">
        <v>549</v>
      </c>
      <c r="H366" s="170" t="s">
        <v>616</v>
      </c>
      <c r="I366" s="123">
        <v>2023</v>
      </c>
      <c r="J366" s="250">
        <v>4</v>
      </c>
    </row>
    <row r="367" spans="1:11" ht="12.75" customHeight="1" x14ac:dyDescent="0.2">
      <c r="A367" s="123" t="s">
        <v>427</v>
      </c>
      <c r="B367" s="123" t="s">
        <v>596</v>
      </c>
      <c r="C367" s="123" t="s">
        <v>13</v>
      </c>
      <c r="D367" s="123" t="s">
        <v>675</v>
      </c>
      <c r="E367" s="123" t="s">
        <v>397</v>
      </c>
      <c r="F367" s="123" t="s">
        <v>408</v>
      </c>
      <c r="G367" s="170" t="s">
        <v>548</v>
      </c>
      <c r="H367" s="170" t="s">
        <v>201</v>
      </c>
      <c r="I367" s="123">
        <v>2023</v>
      </c>
      <c r="J367" s="250">
        <v>26</v>
      </c>
    </row>
    <row r="368" spans="1:11" ht="12.75" customHeight="1" x14ac:dyDescent="0.2">
      <c r="A368" s="123" t="s">
        <v>427</v>
      </c>
      <c r="B368" s="123" t="s">
        <v>596</v>
      </c>
      <c r="C368" s="123" t="s">
        <v>13</v>
      </c>
      <c r="D368" s="123" t="s">
        <v>675</v>
      </c>
      <c r="E368" s="123" t="s">
        <v>397</v>
      </c>
      <c r="F368" s="123" t="s">
        <v>408</v>
      </c>
      <c r="G368" s="170" t="s">
        <v>202</v>
      </c>
      <c r="H368" s="170" t="s">
        <v>563</v>
      </c>
      <c r="I368" s="123">
        <v>2023</v>
      </c>
      <c r="J368" s="250" t="s">
        <v>641</v>
      </c>
    </row>
    <row r="369" spans="1:10" ht="12.75" customHeight="1" x14ac:dyDescent="0.2">
      <c r="A369" s="123" t="s">
        <v>427</v>
      </c>
      <c r="B369" s="123" t="s">
        <v>596</v>
      </c>
      <c r="C369" s="123" t="s">
        <v>13</v>
      </c>
      <c r="D369" s="123" t="s">
        <v>675</v>
      </c>
      <c r="E369" s="123" t="s">
        <v>397</v>
      </c>
      <c r="F369" s="123" t="s">
        <v>408</v>
      </c>
      <c r="G369" s="170" t="s">
        <v>547</v>
      </c>
      <c r="H369" s="170" t="s">
        <v>617</v>
      </c>
      <c r="I369" s="123">
        <v>2023</v>
      </c>
      <c r="J369" s="250">
        <v>83</v>
      </c>
    </row>
    <row r="370" spans="1:10" ht="12.75" customHeight="1" x14ac:dyDescent="0.2">
      <c r="A370" s="123" t="s">
        <v>427</v>
      </c>
      <c r="B370" s="123" t="s">
        <v>596</v>
      </c>
      <c r="C370" s="123" t="s">
        <v>13</v>
      </c>
      <c r="D370" s="123" t="s">
        <v>675</v>
      </c>
      <c r="E370" s="123" t="s">
        <v>397</v>
      </c>
      <c r="F370" s="123" t="s">
        <v>408</v>
      </c>
      <c r="G370" s="170" t="s">
        <v>546</v>
      </c>
      <c r="H370" s="170" t="s">
        <v>206</v>
      </c>
      <c r="I370" s="123">
        <v>2023</v>
      </c>
      <c r="J370" s="250">
        <v>216</v>
      </c>
    </row>
    <row r="371" spans="1:10" ht="12.75" customHeight="1" x14ac:dyDescent="0.2">
      <c r="A371" s="123" t="s">
        <v>427</v>
      </c>
      <c r="B371" s="123" t="s">
        <v>596</v>
      </c>
      <c r="C371" s="123" t="s">
        <v>13</v>
      </c>
      <c r="D371" s="123" t="s">
        <v>675</v>
      </c>
      <c r="E371" s="123" t="s">
        <v>397</v>
      </c>
      <c r="F371" s="123" t="s">
        <v>408</v>
      </c>
      <c r="G371" s="170" t="s">
        <v>545</v>
      </c>
      <c r="H371" s="170" t="s">
        <v>208</v>
      </c>
      <c r="I371" s="123">
        <v>2023</v>
      </c>
      <c r="J371" s="250">
        <v>173</v>
      </c>
    </row>
    <row r="372" spans="1:10" ht="12.75" customHeight="1" x14ac:dyDescent="0.2">
      <c r="A372" s="123" t="s">
        <v>427</v>
      </c>
      <c r="B372" s="123" t="s">
        <v>596</v>
      </c>
      <c r="C372" s="123" t="s">
        <v>13</v>
      </c>
      <c r="D372" s="123" t="s">
        <v>675</v>
      </c>
      <c r="E372" s="123" t="s">
        <v>397</v>
      </c>
      <c r="F372" s="123" t="s">
        <v>408</v>
      </c>
      <c r="G372" s="170" t="s">
        <v>544</v>
      </c>
      <c r="H372" s="170" t="s">
        <v>210</v>
      </c>
      <c r="I372" s="123">
        <v>2023</v>
      </c>
      <c r="J372" s="250">
        <v>3</v>
      </c>
    </row>
    <row r="373" spans="1:10" ht="12.75" customHeight="1" x14ac:dyDescent="0.2">
      <c r="A373" s="123" t="s">
        <v>427</v>
      </c>
      <c r="B373" s="123" t="s">
        <v>596</v>
      </c>
      <c r="C373" s="123" t="s">
        <v>13</v>
      </c>
      <c r="D373" s="123" t="s">
        <v>675</v>
      </c>
      <c r="E373" s="123" t="s">
        <v>397</v>
      </c>
      <c r="F373" s="123" t="s">
        <v>408</v>
      </c>
      <c r="G373" s="170" t="s">
        <v>543</v>
      </c>
      <c r="H373" s="170" t="s">
        <v>532</v>
      </c>
      <c r="I373" s="123">
        <v>2023</v>
      </c>
      <c r="J373" s="250">
        <v>216</v>
      </c>
    </row>
    <row r="374" spans="1:10" ht="12.75" customHeight="1" x14ac:dyDescent="0.2">
      <c r="A374" s="123" t="s">
        <v>427</v>
      </c>
      <c r="B374" s="123" t="s">
        <v>596</v>
      </c>
      <c r="C374" s="123" t="s">
        <v>13</v>
      </c>
      <c r="D374" s="123" t="s">
        <v>675</v>
      </c>
      <c r="E374" s="123" t="s">
        <v>397</v>
      </c>
      <c r="F374" s="123" t="s">
        <v>408</v>
      </c>
      <c r="G374" s="170" t="s">
        <v>212</v>
      </c>
      <c r="H374" s="170" t="s">
        <v>618</v>
      </c>
      <c r="I374" s="123">
        <v>2023</v>
      </c>
      <c r="J374" s="250">
        <v>199</v>
      </c>
    </row>
    <row r="375" spans="1:10" ht="12.75" customHeight="1" x14ac:dyDescent="0.2">
      <c r="A375" s="123" t="s">
        <v>427</v>
      </c>
      <c r="B375" s="123" t="s">
        <v>596</v>
      </c>
      <c r="C375" s="123" t="s">
        <v>13</v>
      </c>
      <c r="D375" s="123" t="s">
        <v>675</v>
      </c>
      <c r="E375" s="123" t="s">
        <v>397</v>
      </c>
      <c r="F375" s="123" t="s">
        <v>408</v>
      </c>
      <c r="G375" s="170" t="s">
        <v>213</v>
      </c>
      <c r="H375" s="170" t="s">
        <v>564</v>
      </c>
      <c r="I375" s="123">
        <v>2023</v>
      </c>
      <c r="J375" s="250">
        <v>199</v>
      </c>
    </row>
    <row r="376" spans="1:10" ht="12.75" customHeight="1" x14ac:dyDescent="0.2">
      <c r="A376" s="123" t="s">
        <v>427</v>
      </c>
      <c r="B376" s="123" t="s">
        <v>596</v>
      </c>
      <c r="C376" s="123" t="s">
        <v>13</v>
      </c>
      <c r="D376" s="123" t="s">
        <v>675</v>
      </c>
      <c r="E376" s="123" t="s">
        <v>397</v>
      </c>
      <c r="F376" s="123" t="s">
        <v>408</v>
      </c>
      <c r="G376" s="170" t="s">
        <v>215</v>
      </c>
      <c r="H376" s="170" t="s">
        <v>565</v>
      </c>
      <c r="I376" s="123">
        <v>2023</v>
      </c>
      <c r="J376" s="250">
        <v>16</v>
      </c>
    </row>
    <row r="377" spans="1:10" ht="12.75" customHeight="1" x14ac:dyDescent="0.2">
      <c r="A377" s="123" t="s">
        <v>427</v>
      </c>
      <c r="B377" s="123" t="s">
        <v>596</v>
      </c>
      <c r="C377" s="123" t="s">
        <v>13</v>
      </c>
      <c r="D377" s="123" t="s">
        <v>675</v>
      </c>
      <c r="E377" s="123" t="s">
        <v>397</v>
      </c>
      <c r="F377" s="123" t="s">
        <v>408</v>
      </c>
      <c r="G377" s="170" t="s">
        <v>217</v>
      </c>
      <c r="H377" s="170" t="s">
        <v>566</v>
      </c>
      <c r="I377" s="123">
        <v>2023</v>
      </c>
      <c r="J377" s="250">
        <v>14</v>
      </c>
    </row>
    <row r="378" spans="1:10" ht="12.75" customHeight="1" x14ac:dyDescent="0.2">
      <c r="A378" s="123" t="s">
        <v>427</v>
      </c>
      <c r="B378" s="123" t="s">
        <v>596</v>
      </c>
      <c r="C378" s="123" t="s">
        <v>13</v>
      </c>
      <c r="D378" s="123" t="s">
        <v>675</v>
      </c>
      <c r="E378" s="123" t="s">
        <v>397</v>
      </c>
      <c r="F378" s="123" t="s">
        <v>408</v>
      </c>
      <c r="G378" s="170" t="s">
        <v>218</v>
      </c>
      <c r="H378" s="170" t="s">
        <v>567</v>
      </c>
      <c r="I378" s="123">
        <v>2023</v>
      </c>
      <c r="J378" s="250">
        <v>2</v>
      </c>
    </row>
    <row r="379" spans="1:10" ht="12.75" customHeight="1" x14ac:dyDescent="0.2">
      <c r="A379" s="123" t="s">
        <v>427</v>
      </c>
      <c r="B379" s="123" t="s">
        <v>596</v>
      </c>
      <c r="C379" s="123" t="s">
        <v>13</v>
      </c>
      <c r="D379" s="123" t="s">
        <v>675</v>
      </c>
      <c r="E379" s="123" t="s">
        <v>397</v>
      </c>
      <c r="F379" s="123" t="s">
        <v>408</v>
      </c>
      <c r="G379" s="170" t="s">
        <v>220</v>
      </c>
      <c r="H379" s="170" t="s">
        <v>568</v>
      </c>
      <c r="I379" s="123">
        <v>2023</v>
      </c>
      <c r="J379" s="250">
        <v>1</v>
      </c>
    </row>
    <row r="380" spans="1:10" ht="12.75" customHeight="1" x14ac:dyDescent="0.2">
      <c r="A380" s="123" t="s">
        <v>427</v>
      </c>
      <c r="B380" s="123" t="s">
        <v>596</v>
      </c>
      <c r="C380" s="123" t="s">
        <v>13</v>
      </c>
      <c r="D380" s="123" t="s">
        <v>675</v>
      </c>
      <c r="E380" s="123" t="s">
        <v>397</v>
      </c>
      <c r="F380" s="123" t="s">
        <v>408</v>
      </c>
      <c r="G380" s="170" t="s">
        <v>542</v>
      </c>
      <c r="H380" s="170" t="s">
        <v>630</v>
      </c>
      <c r="I380" s="123">
        <v>2023</v>
      </c>
      <c r="J380" s="250">
        <v>140</v>
      </c>
    </row>
    <row r="381" spans="1:10" ht="12.75" customHeight="1" x14ac:dyDescent="0.2">
      <c r="A381" s="123" t="s">
        <v>427</v>
      </c>
      <c r="B381" s="123" t="s">
        <v>596</v>
      </c>
      <c r="C381" s="123" t="s">
        <v>13</v>
      </c>
      <c r="D381" s="123" t="s">
        <v>675</v>
      </c>
      <c r="E381" s="123" t="s">
        <v>397</v>
      </c>
      <c r="F381" s="123" t="s">
        <v>408</v>
      </c>
      <c r="G381" s="170" t="s">
        <v>223</v>
      </c>
      <c r="H381" s="170" t="s">
        <v>569</v>
      </c>
      <c r="I381" s="123">
        <v>2023</v>
      </c>
      <c r="J381" s="250">
        <v>14</v>
      </c>
    </row>
    <row r="382" spans="1:10" ht="12.75" customHeight="1" x14ac:dyDescent="0.2">
      <c r="A382" s="123" t="s">
        <v>427</v>
      </c>
      <c r="B382" s="123" t="s">
        <v>596</v>
      </c>
      <c r="C382" s="123" t="s">
        <v>13</v>
      </c>
      <c r="D382" s="123" t="s">
        <v>675</v>
      </c>
      <c r="E382" s="123" t="s">
        <v>397</v>
      </c>
      <c r="F382" s="123" t="s">
        <v>408</v>
      </c>
      <c r="G382" s="170" t="s">
        <v>541</v>
      </c>
      <c r="H382" s="170" t="s">
        <v>570</v>
      </c>
      <c r="I382" s="123">
        <v>2023</v>
      </c>
      <c r="J382" s="250" t="s">
        <v>641</v>
      </c>
    </row>
    <row r="383" spans="1:10" ht="12.75" customHeight="1" x14ac:dyDescent="0.2">
      <c r="A383" s="123" t="s">
        <v>427</v>
      </c>
      <c r="B383" s="123" t="s">
        <v>596</v>
      </c>
      <c r="C383" s="123" t="s">
        <v>13</v>
      </c>
      <c r="D383" s="123" t="s">
        <v>675</v>
      </c>
      <c r="E383" s="123" t="s">
        <v>397</v>
      </c>
      <c r="F383" s="123" t="s">
        <v>408</v>
      </c>
      <c r="G383" s="170" t="s">
        <v>540</v>
      </c>
      <c r="H383" s="170" t="s">
        <v>571</v>
      </c>
      <c r="I383" s="123">
        <v>2023</v>
      </c>
      <c r="J383" s="250">
        <v>8</v>
      </c>
    </row>
    <row r="384" spans="1:10" ht="12.75" customHeight="1" x14ac:dyDescent="0.2">
      <c r="A384" s="123" t="s">
        <v>427</v>
      </c>
      <c r="B384" s="123" t="s">
        <v>596</v>
      </c>
      <c r="C384" s="123" t="s">
        <v>13</v>
      </c>
      <c r="D384" s="123" t="s">
        <v>675</v>
      </c>
      <c r="E384" s="123" t="s">
        <v>397</v>
      </c>
      <c r="F384" s="123" t="s">
        <v>408</v>
      </c>
      <c r="G384" s="170" t="s">
        <v>539</v>
      </c>
      <c r="H384" s="170" t="s">
        <v>230</v>
      </c>
      <c r="I384" s="123">
        <v>2023</v>
      </c>
      <c r="J384" s="250">
        <v>3</v>
      </c>
    </row>
    <row r="385" spans="1:10" ht="12.75" customHeight="1" x14ac:dyDescent="0.2">
      <c r="A385" s="123" t="s">
        <v>427</v>
      </c>
      <c r="B385" s="123" t="s">
        <v>596</v>
      </c>
      <c r="C385" s="123" t="s">
        <v>13</v>
      </c>
      <c r="D385" s="123" t="s">
        <v>675</v>
      </c>
      <c r="E385" s="123" t="s">
        <v>397</v>
      </c>
      <c r="F385" s="123" t="s">
        <v>408</v>
      </c>
      <c r="G385" s="170" t="s">
        <v>231</v>
      </c>
      <c r="H385" s="170" t="s">
        <v>633</v>
      </c>
      <c r="I385" s="123">
        <v>2023</v>
      </c>
      <c r="J385" s="250">
        <v>120</v>
      </c>
    </row>
    <row r="386" spans="1:10" ht="12.75" customHeight="1" x14ac:dyDescent="0.2">
      <c r="A386" s="123" t="s">
        <v>427</v>
      </c>
      <c r="B386" s="123" t="s">
        <v>596</v>
      </c>
      <c r="C386" s="123" t="s">
        <v>13</v>
      </c>
      <c r="D386" s="123" t="s">
        <v>675</v>
      </c>
      <c r="E386" s="123" t="s">
        <v>397</v>
      </c>
      <c r="F386" s="123" t="s">
        <v>408</v>
      </c>
      <c r="G386" s="170" t="s">
        <v>538</v>
      </c>
      <c r="H386" s="170" t="s">
        <v>233</v>
      </c>
      <c r="I386" s="123">
        <v>2023</v>
      </c>
      <c r="J386" s="250">
        <v>91</v>
      </c>
    </row>
    <row r="387" spans="1:10" ht="12.75" customHeight="1" x14ac:dyDescent="0.2">
      <c r="A387" s="123" t="s">
        <v>427</v>
      </c>
      <c r="B387" s="123" t="s">
        <v>596</v>
      </c>
      <c r="C387" s="123" t="s">
        <v>13</v>
      </c>
      <c r="D387" s="123" t="s">
        <v>675</v>
      </c>
      <c r="E387" s="123" t="s">
        <v>397</v>
      </c>
      <c r="F387" s="123" t="s">
        <v>408</v>
      </c>
      <c r="G387" s="170" t="s">
        <v>537</v>
      </c>
      <c r="H387" s="170" t="s">
        <v>620</v>
      </c>
      <c r="I387" s="123">
        <v>2023</v>
      </c>
      <c r="J387" s="250">
        <v>23</v>
      </c>
    </row>
    <row r="388" spans="1:10" ht="12.75" customHeight="1" x14ac:dyDescent="0.2">
      <c r="A388" s="123" t="s">
        <v>427</v>
      </c>
      <c r="B388" s="123" t="s">
        <v>596</v>
      </c>
      <c r="C388" s="123" t="s">
        <v>13</v>
      </c>
      <c r="D388" s="123" t="s">
        <v>675</v>
      </c>
      <c r="E388" s="123" t="s">
        <v>397</v>
      </c>
      <c r="F388" s="123" t="s">
        <v>408</v>
      </c>
      <c r="G388" s="170" t="s">
        <v>536</v>
      </c>
      <c r="H388" s="123" t="s">
        <v>236</v>
      </c>
      <c r="I388" s="123">
        <v>2023</v>
      </c>
      <c r="J388" s="250">
        <v>6</v>
      </c>
    </row>
    <row r="389" spans="1:10" ht="12.75" customHeight="1" x14ac:dyDescent="0.2">
      <c r="A389" s="123" t="s">
        <v>427</v>
      </c>
      <c r="B389" s="123" t="s">
        <v>596</v>
      </c>
      <c r="C389" s="123" t="s">
        <v>13</v>
      </c>
      <c r="D389" s="123" t="s">
        <v>675</v>
      </c>
      <c r="E389" s="123" t="s">
        <v>397</v>
      </c>
      <c r="F389" s="123" t="s">
        <v>408</v>
      </c>
      <c r="G389" s="170" t="s">
        <v>535</v>
      </c>
      <c r="H389" s="123" t="s">
        <v>621</v>
      </c>
      <c r="I389" s="123">
        <v>2023</v>
      </c>
      <c r="J389" s="250">
        <v>168</v>
      </c>
    </row>
    <row r="390" spans="1:10" ht="12.75" customHeight="1" x14ac:dyDescent="0.2">
      <c r="A390" s="123" t="s">
        <v>427</v>
      </c>
      <c r="B390" s="123" t="s">
        <v>596</v>
      </c>
      <c r="C390" s="123" t="s">
        <v>13</v>
      </c>
      <c r="D390" s="123" t="s">
        <v>675</v>
      </c>
      <c r="E390" s="123" t="s">
        <v>397</v>
      </c>
      <c r="F390" s="123" t="s">
        <v>408</v>
      </c>
      <c r="G390" s="170" t="s">
        <v>534</v>
      </c>
      <c r="H390" s="123" t="s">
        <v>622</v>
      </c>
      <c r="I390" s="123">
        <v>2023</v>
      </c>
      <c r="J390" s="250">
        <v>168</v>
      </c>
    </row>
    <row r="391" spans="1:10" ht="12.75" customHeight="1" x14ac:dyDescent="0.2">
      <c r="A391" s="123" t="s">
        <v>427</v>
      </c>
      <c r="B391" s="123" t="s">
        <v>596</v>
      </c>
      <c r="C391" s="123" t="s">
        <v>13</v>
      </c>
      <c r="D391" s="123" t="s">
        <v>675</v>
      </c>
      <c r="E391" s="123" t="s">
        <v>397</v>
      </c>
      <c r="F391" s="123" t="s">
        <v>408</v>
      </c>
      <c r="G391" s="170" t="s">
        <v>533</v>
      </c>
      <c r="H391" s="123" t="s">
        <v>631</v>
      </c>
      <c r="I391" s="123">
        <v>2023</v>
      </c>
      <c r="J391" s="173" t="s">
        <v>641</v>
      </c>
    </row>
    <row r="392" spans="1:10" ht="12.75" customHeight="1" x14ac:dyDescent="0.2">
      <c r="A392" s="123" t="s">
        <v>427</v>
      </c>
      <c r="B392" s="123" t="s">
        <v>596</v>
      </c>
      <c r="C392" s="123" t="s">
        <v>13</v>
      </c>
      <c r="D392" s="123" t="s">
        <v>675</v>
      </c>
      <c r="E392" s="123" t="s">
        <v>397</v>
      </c>
      <c r="F392" s="123" t="s">
        <v>408</v>
      </c>
      <c r="G392" s="170">
        <v>1000</v>
      </c>
      <c r="H392" s="123" t="s">
        <v>241</v>
      </c>
      <c r="I392" s="123">
        <v>2023</v>
      </c>
      <c r="J392" s="250">
        <v>212</v>
      </c>
    </row>
    <row r="393" spans="1:10" ht="12.75" customHeight="1" x14ac:dyDescent="0.2">
      <c r="A393" s="123" t="s">
        <v>427</v>
      </c>
      <c r="B393" s="123" t="s">
        <v>596</v>
      </c>
      <c r="C393" s="123" t="s">
        <v>13</v>
      </c>
      <c r="D393" s="123" t="s">
        <v>675</v>
      </c>
      <c r="E393" s="123" t="s">
        <v>397</v>
      </c>
      <c r="F393" s="123" t="s">
        <v>408</v>
      </c>
      <c r="G393" s="170">
        <v>1010</v>
      </c>
      <c r="H393" s="123" t="s">
        <v>243</v>
      </c>
      <c r="I393" s="123">
        <v>2023</v>
      </c>
      <c r="J393" s="250">
        <v>125</v>
      </c>
    </row>
    <row r="394" spans="1:10" ht="12.75" customHeight="1" x14ac:dyDescent="0.2">
      <c r="A394" s="123" t="s">
        <v>427</v>
      </c>
      <c r="B394" s="123" t="s">
        <v>596</v>
      </c>
      <c r="C394" s="123" t="s">
        <v>13</v>
      </c>
      <c r="D394" s="123" t="s">
        <v>675</v>
      </c>
      <c r="E394" s="123" t="s">
        <v>397</v>
      </c>
      <c r="F394" s="123" t="s">
        <v>408</v>
      </c>
      <c r="G394" s="170">
        <v>1020</v>
      </c>
      <c r="H394" s="123" t="s">
        <v>245</v>
      </c>
      <c r="I394" s="123">
        <v>2023</v>
      </c>
      <c r="J394" s="250">
        <v>3</v>
      </c>
    </row>
    <row r="395" spans="1:10" ht="12.75" customHeight="1" x14ac:dyDescent="0.2">
      <c r="A395" s="123" t="s">
        <v>427</v>
      </c>
      <c r="B395" s="123" t="s">
        <v>596</v>
      </c>
      <c r="C395" s="123" t="s">
        <v>13</v>
      </c>
      <c r="D395" s="123" t="s">
        <v>675</v>
      </c>
      <c r="E395" s="123" t="s">
        <v>397</v>
      </c>
      <c r="F395" s="123" t="s">
        <v>408</v>
      </c>
      <c r="G395" s="170">
        <v>1030</v>
      </c>
      <c r="H395" s="123" t="s">
        <v>247</v>
      </c>
      <c r="I395" s="123">
        <v>2023</v>
      </c>
      <c r="J395" s="250">
        <v>10</v>
      </c>
    </row>
    <row r="396" spans="1:10" ht="12.75" customHeight="1" x14ac:dyDescent="0.2">
      <c r="A396" s="123" t="s">
        <v>427</v>
      </c>
      <c r="B396" s="123" t="s">
        <v>596</v>
      </c>
      <c r="C396" s="123" t="s">
        <v>13</v>
      </c>
      <c r="D396" s="123" t="s">
        <v>675</v>
      </c>
      <c r="E396" s="123" t="s">
        <v>397</v>
      </c>
      <c r="F396" s="123" t="s">
        <v>408</v>
      </c>
      <c r="G396" s="170">
        <v>1100</v>
      </c>
      <c r="H396" s="123" t="s">
        <v>624</v>
      </c>
      <c r="I396" s="123">
        <v>2023</v>
      </c>
      <c r="J396" s="250">
        <v>156</v>
      </c>
    </row>
    <row r="397" spans="1:10" ht="12.75" customHeight="1" x14ac:dyDescent="0.2">
      <c r="A397" s="123" t="s">
        <v>427</v>
      </c>
      <c r="B397" s="123" t="s">
        <v>596</v>
      </c>
      <c r="C397" s="123" t="s">
        <v>13</v>
      </c>
      <c r="D397" s="123" t="s">
        <v>675</v>
      </c>
      <c r="E397" s="123" t="s">
        <v>397</v>
      </c>
      <c r="F397" s="123" t="s">
        <v>408</v>
      </c>
      <c r="G397" s="170">
        <v>1120</v>
      </c>
      <c r="H397" s="123" t="s">
        <v>357</v>
      </c>
      <c r="I397" s="123">
        <v>2023</v>
      </c>
      <c r="J397" s="250">
        <v>15</v>
      </c>
    </row>
    <row r="398" spans="1:10" ht="12.75" customHeight="1" x14ac:dyDescent="0.2">
      <c r="A398" s="123" t="s">
        <v>427</v>
      </c>
      <c r="B398" s="123" t="s">
        <v>596</v>
      </c>
      <c r="C398" s="123" t="s">
        <v>13</v>
      </c>
      <c r="D398" s="123" t="s">
        <v>675</v>
      </c>
      <c r="E398" s="123" t="s">
        <v>397</v>
      </c>
      <c r="F398" s="123" t="s">
        <v>408</v>
      </c>
      <c r="G398" s="170">
        <v>1121</v>
      </c>
      <c r="H398" s="123" t="s">
        <v>358</v>
      </c>
      <c r="I398" s="123">
        <v>2023</v>
      </c>
      <c r="J398" s="250" t="s">
        <v>641</v>
      </c>
    </row>
    <row r="399" spans="1:10" ht="12.75" customHeight="1" x14ac:dyDescent="0.2">
      <c r="A399" s="123" t="s">
        <v>427</v>
      </c>
      <c r="B399" s="123" t="s">
        <v>596</v>
      </c>
      <c r="C399" s="123" t="s">
        <v>13</v>
      </c>
      <c r="D399" s="123" t="s">
        <v>675</v>
      </c>
      <c r="E399" s="123" t="s">
        <v>397</v>
      </c>
      <c r="F399" s="123" t="s">
        <v>408</v>
      </c>
      <c r="G399" s="170">
        <v>1122</v>
      </c>
      <c r="H399" s="123" t="s">
        <v>359</v>
      </c>
      <c r="I399" s="123">
        <v>2023</v>
      </c>
      <c r="J399" s="250">
        <v>2</v>
      </c>
    </row>
    <row r="400" spans="1:10" ht="12.75" customHeight="1" x14ac:dyDescent="0.2">
      <c r="A400" s="123" t="s">
        <v>427</v>
      </c>
      <c r="B400" s="123" t="s">
        <v>596</v>
      </c>
      <c r="C400" s="123" t="s">
        <v>13</v>
      </c>
      <c r="D400" s="123" t="s">
        <v>675</v>
      </c>
      <c r="E400" s="123" t="s">
        <v>397</v>
      </c>
      <c r="F400" s="123" t="s">
        <v>408</v>
      </c>
      <c r="G400" s="170">
        <v>1123</v>
      </c>
      <c r="H400" s="123" t="s">
        <v>360</v>
      </c>
      <c r="I400" s="123">
        <v>2023</v>
      </c>
      <c r="J400" s="250" t="s">
        <v>641</v>
      </c>
    </row>
    <row r="401" spans="1:11" ht="12.75" customHeight="1" x14ac:dyDescent="0.2">
      <c r="A401" s="123" t="s">
        <v>427</v>
      </c>
      <c r="B401" s="123" t="s">
        <v>596</v>
      </c>
      <c r="C401" s="123" t="s">
        <v>13</v>
      </c>
      <c r="D401" s="123" t="s">
        <v>675</v>
      </c>
      <c r="E401" s="123" t="s">
        <v>397</v>
      </c>
      <c r="F401" s="123" t="s">
        <v>408</v>
      </c>
      <c r="G401" s="170">
        <v>1130</v>
      </c>
      <c r="H401" s="123" t="s">
        <v>361</v>
      </c>
      <c r="I401" s="123">
        <v>2023</v>
      </c>
      <c r="J401" s="250">
        <v>132</v>
      </c>
    </row>
    <row r="402" spans="1:11" ht="12.75" customHeight="1" x14ac:dyDescent="0.2">
      <c r="A402" s="123" t="s">
        <v>427</v>
      </c>
      <c r="B402" s="123" t="s">
        <v>596</v>
      </c>
      <c r="C402" s="123" t="s">
        <v>13</v>
      </c>
      <c r="D402" s="123" t="s">
        <v>675</v>
      </c>
      <c r="E402" s="123" t="s">
        <v>397</v>
      </c>
      <c r="F402" s="123" t="s">
        <v>408</v>
      </c>
      <c r="G402" s="170">
        <v>1131</v>
      </c>
      <c r="H402" s="123" t="s">
        <v>362</v>
      </c>
      <c r="I402" s="123">
        <v>2023</v>
      </c>
      <c r="J402" s="250">
        <v>5</v>
      </c>
    </row>
    <row r="403" spans="1:11" ht="12.75" customHeight="1" x14ac:dyDescent="0.2">
      <c r="A403" s="123" t="s">
        <v>427</v>
      </c>
      <c r="B403" s="123" t="s">
        <v>596</v>
      </c>
      <c r="C403" s="123" t="s">
        <v>13</v>
      </c>
      <c r="D403" s="123" t="s">
        <v>675</v>
      </c>
      <c r="E403" s="123" t="s">
        <v>397</v>
      </c>
      <c r="F403" s="123" t="s">
        <v>408</v>
      </c>
      <c r="G403" s="170">
        <v>1133</v>
      </c>
      <c r="H403" s="123" t="s">
        <v>632</v>
      </c>
      <c r="I403" s="123">
        <v>2023</v>
      </c>
      <c r="J403" s="250">
        <v>23</v>
      </c>
    </row>
    <row r="404" spans="1:11" ht="12.75" customHeight="1" x14ac:dyDescent="0.2">
      <c r="A404" s="123" t="s">
        <v>427</v>
      </c>
      <c r="B404" s="123" t="s">
        <v>596</v>
      </c>
      <c r="C404" s="123" t="s">
        <v>13</v>
      </c>
      <c r="D404" s="123" t="s">
        <v>675</v>
      </c>
      <c r="E404" s="123" t="s">
        <v>397</v>
      </c>
      <c r="F404" s="123" t="s">
        <v>408</v>
      </c>
      <c r="G404" s="170">
        <v>1134</v>
      </c>
      <c r="H404" s="123" t="s">
        <v>626</v>
      </c>
      <c r="I404" s="123">
        <v>2023</v>
      </c>
      <c r="J404" s="250" t="s">
        <v>641</v>
      </c>
    </row>
    <row r="405" spans="1:11" ht="12.75" customHeight="1" x14ac:dyDescent="0.2">
      <c r="A405" s="123" t="s">
        <v>427</v>
      </c>
      <c r="B405" s="123" t="s">
        <v>596</v>
      </c>
      <c r="C405" s="123" t="s">
        <v>13</v>
      </c>
      <c r="D405" s="123" t="s">
        <v>675</v>
      </c>
      <c r="E405" s="123" t="s">
        <v>397</v>
      </c>
      <c r="F405" s="123" t="s">
        <v>408</v>
      </c>
      <c r="G405" s="170">
        <v>1135</v>
      </c>
      <c r="H405" s="123" t="s">
        <v>526</v>
      </c>
      <c r="I405" s="123">
        <v>2023</v>
      </c>
      <c r="J405" s="250">
        <v>42</v>
      </c>
    </row>
    <row r="406" spans="1:11" ht="12.75" customHeight="1" x14ac:dyDescent="0.2">
      <c r="A406" s="123" t="s">
        <v>427</v>
      </c>
      <c r="B406" s="123" t="s">
        <v>596</v>
      </c>
      <c r="C406" s="123" t="s">
        <v>13</v>
      </c>
      <c r="D406" s="123" t="s">
        <v>675</v>
      </c>
      <c r="E406" s="123" t="s">
        <v>397</v>
      </c>
      <c r="F406" s="123" t="s">
        <v>408</v>
      </c>
      <c r="G406" s="170">
        <v>1136</v>
      </c>
      <c r="H406" s="123" t="s">
        <v>527</v>
      </c>
      <c r="I406" s="123">
        <v>2023</v>
      </c>
      <c r="J406" s="173" t="s">
        <v>641</v>
      </c>
    </row>
    <row r="407" spans="1:11" ht="12.75" customHeight="1" x14ac:dyDescent="0.2">
      <c r="A407" s="123" t="s">
        <v>427</v>
      </c>
      <c r="B407" s="123" t="s">
        <v>596</v>
      </c>
      <c r="C407" s="123" t="s">
        <v>13</v>
      </c>
      <c r="D407" s="123" t="s">
        <v>675</v>
      </c>
      <c r="E407" s="123" t="s">
        <v>397</v>
      </c>
      <c r="F407" s="123" t="s">
        <v>408</v>
      </c>
      <c r="G407" s="170">
        <v>1140</v>
      </c>
      <c r="H407" s="123" t="s">
        <v>530</v>
      </c>
      <c r="I407" s="123">
        <v>2023</v>
      </c>
      <c r="J407" s="250">
        <v>2</v>
      </c>
    </row>
    <row r="408" spans="1:11" ht="12.75" customHeight="1" x14ac:dyDescent="0.2">
      <c r="A408" s="123" t="s">
        <v>427</v>
      </c>
      <c r="B408" s="123" t="s">
        <v>596</v>
      </c>
      <c r="C408" s="123" t="s">
        <v>13</v>
      </c>
      <c r="D408" s="123" t="s">
        <v>675</v>
      </c>
      <c r="E408" s="123" t="s">
        <v>397</v>
      </c>
      <c r="F408" s="123" t="s">
        <v>408</v>
      </c>
      <c r="G408" s="170">
        <v>1150</v>
      </c>
      <c r="H408" s="123" t="s">
        <v>424</v>
      </c>
      <c r="I408" s="123">
        <v>2023</v>
      </c>
      <c r="J408" s="250">
        <v>4</v>
      </c>
    </row>
    <row r="409" spans="1:11" ht="12.75" customHeight="1" x14ac:dyDescent="0.2">
      <c r="A409" s="123" t="s">
        <v>427</v>
      </c>
      <c r="B409" s="123" t="s">
        <v>596</v>
      </c>
      <c r="C409" s="123" t="s">
        <v>13</v>
      </c>
      <c r="D409" s="123" t="s">
        <v>675</v>
      </c>
      <c r="E409" s="123" t="s">
        <v>397</v>
      </c>
      <c r="F409" s="123" t="s">
        <v>408</v>
      </c>
      <c r="G409" s="170">
        <v>1200</v>
      </c>
      <c r="H409" s="123" t="s">
        <v>363</v>
      </c>
      <c r="I409" s="123">
        <v>2023</v>
      </c>
      <c r="J409" s="173">
        <v>1</v>
      </c>
    </row>
    <row r="410" spans="1:11" ht="12.75" customHeight="1" x14ac:dyDescent="0.2">
      <c r="A410" s="123" t="s">
        <v>427</v>
      </c>
      <c r="B410" s="123" t="s">
        <v>596</v>
      </c>
      <c r="C410" s="123" t="s">
        <v>13</v>
      </c>
      <c r="D410" s="123" t="s">
        <v>675</v>
      </c>
      <c r="E410" s="123" t="s">
        <v>398</v>
      </c>
      <c r="F410" s="123" t="s">
        <v>408</v>
      </c>
      <c r="G410" s="192" t="s">
        <v>560</v>
      </c>
      <c r="H410" s="123" t="s">
        <v>9</v>
      </c>
      <c r="I410" s="123">
        <v>2023</v>
      </c>
      <c r="J410" s="250">
        <v>1218</v>
      </c>
      <c r="K410" s="250">
        <v>1599</v>
      </c>
    </row>
    <row r="411" spans="1:11" ht="12.75" customHeight="1" x14ac:dyDescent="0.2">
      <c r="A411" s="123" t="s">
        <v>427</v>
      </c>
      <c r="B411" s="123" t="s">
        <v>596</v>
      </c>
      <c r="C411" s="123" t="s">
        <v>13</v>
      </c>
      <c r="D411" s="123" t="s">
        <v>675</v>
      </c>
      <c r="E411" s="123" t="s">
        <v>398</v>
      </c>
      <c r="F411" s="123" t="s">
        <v>408</v>
      </c>
      <c r="G411" s="170" t="s">
        <v>555</v>
      </c>
      <c r="H411" s="123" t="s">
        <v>188</v>
      </c>
      <c r="I411" s="123">
        <v>2023</v>
      </c>
      <c r="J411" s="250">
        <v>234</v>
      </c>
    </row>
    <row r="412" spans="1:11" ht="12.75" customHeight="1" x14ac:dyDescent="0.2">
      <c r="A412" s="123" t="s">
        <v>427</v>
      </c>
      <c r="B412" s="123" t="s">
        <v>596</v>
      </c>
      <c r="C412" s="123" t="s">
        <v>13</v>
      </c>
      <c r="D412" s="123" t="s">
        <v>675</v>
      </c>
      <c r="E412" s="123" t="s">
        <v>398</v>
      </c>
      <c r="F412" s="123" t="s">
        <v>408</v>
      </c>
      <c r="G412" s="170" t="s">
        <v>554</v>
      </c>
      <c r="H412" s="170" t="s">
        <v>190</v>
      </c>
      <c r="I412" s="123">
        <v>2023</v>
      </c>
      <c r="J412" s="250">
        <v>190</v>
      </c>
    </row>
    <row r="413" spans="1:11" ht="12.75" customHeight="1" x14ac:dyDescent="0.2">
      <c r="A413" s="123" t="s">
        <v>427</v>
      </c>
      <c r="B413" s="123" t="s">
        <v>596</v>
      </c>
      <c r="C413" s="123" t="s">
        <v>13</v>
      </c>
      <c r="D413" s="123" t="s">
        <v>675</v>
      </c>
      <c r="E413" s="123" t="s">
        <v>398</v>
      </c>
      <c r="F413" s="123" t="s">
        <v>408</v>
      </c>
      <c r="G413" s="170" t="s">
        <v>553</v>
      </c>
      <c r="H413" s="170" t="s">
        <v>192</v>
      </c>
      <c r="I413" s="123">
        <v>2023</v>
      </c>
      <c r="J413" s="173">
        <v>94</v>
      </c>
    </row>
    <row r="414" spans="1:11" ht="12.75" customHeight="1" x14ac:dyDescent="0.2">
      <c r="A414" s="123" t="s">
        <v>427</v>
      </c>
      <c r="B414" s="123" t="s">
        <v>596</v>
      </c>
      <c r="C414" s="123" t="s">
        <v>13</v>
      </c>
      <c r="D414" s="123" t="s">
        <v>675</v>
      </c>
      <c r="E414" s="123" t="s">
        <v>398</v>
      </c>
      <c r="F414" s="123" t="s">
        <v>408</v>
      </c>
      <c r="G414" s="170" t="s">
        <v>552</v>
      </c>
      <c r="H414" s="170" t="s">
        <v>194</v>
      </c>
      <c r="I414" s="123">
        <v>2023</v>
      </c>
      <c r="J414" s="250">
        <v>7</v>
      </c>
    </row>
    <row r="415" spans="1:11" ht="12.75" customHeight="1" x14ac:dyDescent="0.2">
      <c r="A415" s="123" t="s">
        <v>427</v>
      </c>
      <c r="B415" s="123" t="s">
        <v>596</v>
      </c>
      <c r="C415" s="123" t="s">
        <v>13</v>
      </c>
      <c r="D415" s="123" t="s">
        <v>675</v>
      </c>
      <c r="E415" s="123" t="s">
        <v>398</v>
      </c>
      <c r="F415" s="123" t="s">
        <v>408</v>
      </c>
      <c r="G415" s="170" t="s">
        <v>551</v>
      </c>
      <c r="H415" s="170" t="s">
        <v>196</v>
      </c>
      <c r="I415" s="123">
        <v>2023</v>
      </c>
      <c r="J415" s="250">
        <v>1</v>
      </c>
    </row>
    <row r="416" spans="1:11" ht="12.75" customHeight="1" x14ac:dyDescent="0.2">
      <c r="A416" s="123" t="s">
        <v>427</v>
      </c>
      <c r="B416" s="123" t="s">
        <v>596</v>
      </c>
      <c r="C416" s="123" t="s">
        <v>13</v>
      </c>
      <c r="D416" s="123" t="s">
        <v>675</v>
      </c>
      <c r="E416" s="123" t="s">
        <v>398</v>
      </c>
      <c r="F416" s="123" t="s">
        <v>408</v>
      </c>
      <c r="G416" s="170" t="s">
        <v>550</v>
      </c>
      <c r="H416" s="170" t="s">
        <v>198</v>
      </c>
      <c r="I416" s="123">
        <v>2023</v>
      </c>
      <c r="J416" s="250" t="s">
        <v>641</v>
      </c>
    </row>
    <row r="417" spans="1:10" ht="12.75" customHeight="1" x14ac:dyDescent="0.2">
      <c r="A417" s="123" t="s">
        <v>427</v>
      </c>
      <c r="B417" s="123" t="s">
        <v>596</v>
      </c>
      <c r="C417" s="123" t="s">
        <v>13</v>
      </c>
      <c r="D417" s="123" t="s">
        <v>675</v>
      </c>
      <c r="E417" s="123" t="s">
        <v>398</v>
      </c>
      <c r="F417" s="123" t="s">
        <v>408</v>
      </c>
      <c r="G417" s="170" t="s">
        <v>549</v>
      </c>
      <c r="H417" s="170" t="s">
        <v>616</v>
      </c>
      <c r="I417" s="123">
        <v>2023</v>
      </c>
      <c r="J417" s="250">
        <v>1</v>
      </c>
    </row>
    <row r="418" spans="1:10" ht="12.75" customHeight="1" x14ac:dyDescent="0.2">
      <c r="A418" s="123" t="s">
        <v>427</v>
      </c>
      <c r="B418" s="123" t="s">
        <v>596</v>
      </c>
      <c r="C418" s="123" t="s">
        <v>13</v>
      </c>
      <c r="D418" s="123" t="s">
        <v>675</v>
      </c>
      <c r="E418" s="123" t="s">
        <v>398</v>
      </c>
      <c r="F418" s="123" t="s">
        <v>408</v>
      </c>
      <c r="G418" s="170" t="s">
        <v>548</v>
      </c>
      <c r="H418" s="170" t="s">
        <v>201</v>
      </c>
      <c r="I418" s="123">
        <v>2023</v>
      </c>
      <c r="J418" s="250">
        <v>5</v>
      </c>
    </row>
    <row r="419" spans="1:10" ht="12.75" customHeight="1" x14ac:dyDescent="0.2">
      <c r="A419" s="123" t="s">
        <v>427</v>
      </c>
      <c r="B419" s="123" t="s">
        <v>596</v>
      </c>
      <c r="C419" s="123" t="s">
        <v>13</v>
      </c>
      <c r="D419" s="123" t="s">
        <v>675</v>
      </c>
      <c r="E419" s="123" t="s">
        <v>398</v>
      </c>
      <c r="F419" s="123" t="s">
        <v>408</v>
      </c>
      <c r="G419" s="170" t="s">
        <v>202</v>
      </c>
      <c r="H419" s="170" t="s">
        <v>563</v>
      </c>
      <c r="I419" s="123">
        <v>2023</v>
      </c>
      <c r="J419" s="250">
        <v>2</v>
      </c>
    </row>
    <row r="420" spans="1:10" ht="12.75" customHeight="1" x14ac:dyDescent="0.2">
      <c r="A420" s="123" t="s">
        <v>427</v>
      </c>
      <c r="B420" s="123" t="s">
        <v>596</v>
      </c>
      <c r="C420" s="123" t="s">
        <v>13</v>
      </c>
      <c r="D420" s="123" t="s">
        <v>675</v>
      </c>
      <c r="E420" s="123" t="s">
        <v>398</v>
      </c>
      <c r="F420" s="123" t="s">
        <v>408</v>
      </c>
      <c r="G420" s="170" t="s">
        <v>547</v>
      </c>
      <c r="H420" s="170" t="s">
        <v>617</v>
      </c>
      <c r="I420" s="123">
        <v>2023</v>
      </c>
      <c r="J420" s="250">
        <v>63</v>
      </c>
    </row>
    <row r="421" spans="1:10" ht="12.75" customHeight="1" x14ac:dyDescent="0.2">
      <c r="A421" s="123" t="s">
        <v>427</v>
      </c>
      <c r="B421" s="123" t="s">
        <v>596</v>
      </c>
      <c r="C421" s="123" t="s">
        <v>13</v>
      </c>
      <c r="D421" s="123" t="s">
        <v>675</v>
      </c>
      <c r="E421" s="123" t="s">
        <v>398</v>
      </c>
      <c r="F421" s="123" t="s">
        <v>408</v>
      </c>
      <c r="G421" s="170" t="s">
        <v>546</v>
      </c>
      <c r="H421" s="170" t="s">
        <v>206</v>
      </c>
      <c r="I421" s="123">
        <v>2023</v>
      </c>
      <c r="J421" s="250">
        <v>145</v>
      </c>
    </row>
    <row r="422" spans="1:10" ht="12.75" customHeight="1" x14ac:dyDescent="0.2">
      <c r="A422" s="123" t="s">
        <v>427</v>
      </c>
      <c r="B422" s="123" t="s">
        <v>596</v>
      </c>
      <c r="C422" s="123" t="s">
        <v>13</v>
      </c>
      <c r="D422" s="123" t="s">
        <v>675</v>
      </c>
      <c r="E422" s="123" t="s">
        <v>398</v>
      </c>
      <c r="F422" s="123" t="s">
        <v>408</v>
      </c>
      <c r="G422" s="170" t="s">
        <v>545</v>
      </c>
      <c r="H422" s="170" t="s">
        <v>208</v>
      </c>
      <c r="I422" s="123">
        <v>2023</v>
      </c>
      <c r="J422" s="250">
        <v>141</v>
      </c>
    </row>
    <row r="423" spans="1:10" ht="12.75" customHeight="1" x14ac:dyDescent="0.2">
      <c r="A423" s="123" t="s">
        <v>427</v>
      </c>
      <c r="B423" s="123" t="s">
        <v>596</v>
      </c>
      <c r="C423" s="123" t="s">
        <v>13</v>
      </c>
      <c r="D423" s="123" t="s">
        <v>675</v>
      </c>
      <c r="E423" s="123" t="s">
        <v>398</v>
      </c>
      <c r="F423" s="123" t="s">
        <v>408</v>
      </c>
      <c r="G423" s="170" t="s">
        <v>544</v>
      </c>
      <c r="H423" s="170" t="s">
        <v>210</v>
      </c>
      <c r="I423" s="123">
        <v>2023</v>
      </c>
      <c r="J423" s="250">
        <v>4</v>
      </c>
    </row>
    <row r="424" spans="1:10" ht="12.75" customHeight="1" x14ac:dyDescent="0.2">
      <c r="A424" s="123" t="s">
        <v>427</v>
      </c>
      <c r="B424" s="123" t="s">
        <v>596</v>
      </c>
      <c r="C424" s="123" t="s">
        <v>13</v>
      </c>
      <c r="D424" s="123" t="s">
        <v>675</v>
      </c>
      <c r="E424" s="123" t="s">
        <v>398</v>
      </c>
      <c r="F424" s="123" t="s">
        <v>408</v>
      </c>
      <c r="G424" s="170" t="s">
        <v>543</v>
      </c>
      <c r="H424" s="170" t="s">
        <v>532</v>
      </c>
      <c r="I424" s="123">
        <v>2023</v>
      </c>
      <c r="J424" s="250">
        <v>235</v>
      </c>
    </row>
    <row r="425" spans="1:10" ht="12.75" customHeight="1" x14ac:dyDescent="0.2">
      <c r="A425" s="123" t="s">
        <v>427</v>
      </c>
      <c r="B425" s="123" t="s">
        <v>596</v>
      </c>
      <c r="C425" s="123" t="s">
        <v>13</v>
      </c>
      <c r="D425" s="123" t="s">
        <v>675</v>
      </c>
      <c r="E425" s="123" t="s">
        <v>398</v>
      </c>
      <c r="F425" s="123" t="s">
        <v>408</v>
      </c>
      <c r="G425" s="170" t="s">
        <v>212</v>
      </c>
      <c r="H425" s="170" t="s">
        <v>618</v>
      </c>
      <c r="I425" s="123">
        <v>2023</v>
      </c>
      <c r="J425" s="250">
        <v>184</v>
      </c>
    </row>
    <row r="426" spans="1:10" ht="12.75" customHeight="1" x14ac:dyDescent="0.2">
      <c r="A426" s="123" t="s">
        <v>427</v>
      </c>
      <c r="B426" s="123" t="s">
        <v>596</v>
      </c>
      <c r="C426" s="123" t="s">
        <v>13</v>
      </c>
      <c r="D426" s="123" t="s">
        <v>675</v>
      </c>
      <c r="E426" s="123" t="s">
        <v>398</v>
      </c>
      <c r="F426" s="123" t="s">
        <v>408</v>
      </c>
      <c r="G426" s="170" t="s">
        <v>213</v>
      </c>
      <c r="H426" s="170" t="s">
        <v>564</v>
      </c>
      <c r="I426" s="123">
        <v>2023</v>
      </c>
      <c r="J426" s="250">
        <v>184</v>
      </c>
    </row>
    <row r="427" spans="1:10" ht="12.75" customHeight="1" x14ac:dyDescent="0.2">
      <c r="A427" s="123" t="s">
        <v>427</v>
      </c>
      <c r="B427" s="123" t="s">
        <v>596</v>
      </c>
      <c r="C427" s="123" t="s">
        <v>13</v>
      </c>
      <c r="D427" s="123" t="s">
        <v>675</v>
      </c>
      <c r="E427" s="123" t="s">
        <v>398</v>
      </c>
      <c r="F427" s="123" t="s">
        <v>408</v>
      </c>
      <c r="G427" s="170" t="s">
        <v>215</v>
      </c>
      <c r="H427" s="170" t="s">
        <v>565</v>
      </c>
      <c r="I427" s="123">
        <v>2023</v>
      </c>
      <c r="J427" s="250">
        <v>36</v>
      </c>
    </row>
    <row r="428" spans="1:10" ht="12.75" customHeight="1" x14ac:dyDescent="0.2">
      <c r="A428" s="123" t="s">
        <v>427</v>
      </c>
      <c r="B428" s="123" t="s">
        <v>596</v>
      </c>
      <c r="C428" s="123" t="s">
        <v>13</v>
      </c>
      <c r="D428" s="123" t="s">
        <v>675</v>
      </c>
      <c r="E428" s="123" t="s">
        <v>398</v>
      </c>
      <c r="F428" s="123" t="s">
        <v>408</v>
      </c>
      <c r="G428" s="170" t="s">
        <v>217</v>
      </c>
      <c r="H428" s="170" t="s">
        <v>566</v>
      </c>
      <c r="I428" s="123">
        <v>2023</v>
      </c>
      <c r="J428" s="250">
        <v>16</v>
      </c>
    </row>
    <row r="429" spans="1:10" ht="12.75" customHeight="1" x14ac:dyDescent="0.2">
      <c r="A429" s="123" t="s">
        <v>427</v>
      </c>
      <c r="B429" s="123" t="s">
        <v>596</v>
      </c>
      <c r="C429" s="123" t="s">
        <v>13</v>
      </c>
      <c r="D429" s="123" t="s">
        <v>675</v>
      </c>
      <c r="E429" s="123" t="s">
        <v>398</v>
      </c>
      <c r="F429" s="123" t="s">
        <v>408</v>
      </c>
      <c r="G429" s="170" t="s">
        <v>218</v>
      </c>
      <c r="H429" s="170" t="s">
        <v>567</v>
      </c>
      <c r="I429" s="123">
        <v>2023</v>
      </c>
      <c r="J429" s="250">
        <v>20</v>
      </c>
    </row>
    <row r="430" spans="1:10" ht="12.75" customHeight="1" x14ac:dyDescent="0.2">
      <c r="A430" s="123" t="s">
        <v>427</v>
      </c>
      <c r="B430" s="123" t="s">
        <v>596</v>
      </c>
      <c r="C430" s="123" t="s">
        <v>13</v>
      </c>
      <c r="D430" s="123" t="s">
        <v>675</v>
      </c>
      <c r="E430" s="123" t="s">
        <v>398</v>
      </c>
      <c r="F430" s="123" t="s">
        <v>408</v>
      </c>
      <c r="G430" s="170" t="s">
        <v>220</v>
      </c>
      <c r="H430" s="170" t="s">
        <v>568</v>
      </c>
      <c r="I430" s="123">
        <v>2023</v>
      </c>
      <c r="J430" s="250">
        <v>15</v>
      </c>
    </row>
    <row r="431" spans="1:10" ht="12.75" customHeight="1" x14ac:dyDescent="0.2">
      <c r="A431" s="123" t="s">
        <v>427</v>
      </c>
      <c r="B431" s="123" t="s">
        <v>596</v>
      </c>
      <c r="C431" s="123" t="s">
        <v>13</v>
      </c>
      <c r="D431" s="123" t="s">
        <v>675</v>
      </c>
      <c r="E431" s="123" t="s">
        <v>398</v>
      </c>
      <c r="F431" s="123" t="s">
        <v>408</v>
      </c>
      <c r="G431" s="170" t="s">
        <v>542</v>
      </c>
      <c r="H431" s="170" t="s">
        <v>630</v>
      </c>
      <c r="I431" s="123">
        <v>2023</v>
      </c>
      <c r="J431" s="250">
        <v>27</v>
      </c>
    </row>
    <row r="432" spans="1:10" ht="12.75" customHeight="1" x14ac:dyDescent="0.2">
      <c r="A432" s="123" t="s">
        <v>427</v>
      </c>
      <c r="B432" s="123" t="s">
        <v>596</v>
      </c>
      <c r="C432" s="123" t="s">
        <v>13</v>
      </c>
      <c r="D432" s="123" t="s">
        <v>675</v>
      </c>
      <c r="E432" s="123" t="s">
        <v>398</v>
      </c>
      <c r="F432" s="123" t="s">
        <v>408</v>
      </c>
      <c r="G432" s="170" t="s">
        <v>223</v>
      </c>
      <c r="H432" s="170" t="s">
        <v>569</v>
      </c>
      <c r="I432" s="123">
        <v>2023</v>
      </c>
      <c r="J432" s="250">
        <v>7</v>
      </c>
    </row>
    <row r="433" spans="1:10" ht="12.75" customHeight="1" x14ac:dyDescent="0.2">
      <c r="A433" s="123" t="s">
        <v>427</v>
      </c>
      <c r="B433" s="123" t="s">
        <v>596</v>
      </c>
      <c r="C433" s="123" t="s">
        <v>13</v>
      </c>
      <c r="D433" s="123" t="s">
        <v>675</v>
      </c>
      <c r="E433" s="123" t="s">
        <v>398</v>
      </c>
      <c r="F433" s="123" t="s">
        <v>408</v>
      </c>
      <c r="G433" s="170" t="s">
        <v>541</v>
      </c>
      <c r="H433" s="170" t="s">
        <v>570</v>
      </c>
      <c r="I433" s="123">
        <v>2023</v>
      </c>
      <c r="J433" s="250">
        <v>1</v>
      </c>
    </row>
    <row r="434" spans="1:10" ht="12.75" customHeight="1" x14ac:dyDescent="0.2">
      <c r="A434" s="123" t="s">
        <v>427</v>
      </c>
      <c r="B434" s="123" t="s">
        <v>596</v>
      </c>
      <c r="C434" s="123" t="s">
        <v>13</v>
      </c>
      <c r="D434" s="123" t="s">
        <v>675</v>
      </c>
      <c r="E434" s="123" t="s">
        <v>398</v>
      </c>
      <c r="F434" s="123" t="s">
        <v>408</v>
      </c>
      <c r="G434" s="170" t="s">
        <v>540</v>
      </c>
      <c r="H434" s="170" t="s">
        <v>571</v>
      </c>
      <c r="I434" s="123">
        <v>2023</v>
      </c>
      <c r="J434" s="250">
        <v>3</v>
      </c>
    </row>
    <row r="435" spans="1:10" ht="12.75" customHeight="1" x14ac:dyDescent="0.2">
      <c r="A435" s="123" t="s">
        <v>427</v>
      </c>
      <c r="B435" s="123" t="s">
        <v>596</v>
      </c>
      <c r="C435" s="123" t="s">
        <v>13</v>
      </c>
      <c r="D435" s="123" t="s">
        <v>675</v>
      </c>
      <c r="E435" s="123" t="s">
        <v>398</v>
      </c>
      <c r="F435" s="123" t="s">
        <v>408</v>
      </c>
      <c r="G435" s="170" t="s">
        <v>539</v>
      </c>
      <c r="H435" s="170" t="s">
        <v>230</v>
      </c>
      <c r="I435" s="123">
        <v>2023</v>
      </c>
      <c r="J435" s="173" t="s">
        <v>641</v>
      </c>
    </row>
    <row r="436" spans="1:10" ht="12.75" customHeight="1" x14ac:dyDescent="0.2">
      <c r="A436" s="123" t="s">
        <v>427</v>
      </c>
      <c r="B436" s="123" t="s">
        <v>596</v>
      </c>
      <c r="C436" s="123" t="s">
        <v>13</v>
      </c>
      <c r="D436" s="123" t="s">
        <v>675</v>
      </c>
      <c r="E436" s="123" t="s">
        <v>398</v>
      </c>
      <c r="F436" s="123" t="s">
        <v>408</v>
      </c>
      <c r="G436" s="170" t="s">
        <v>231</v>
      </c>
      <c r="H436" s="170" t="s">
        <v>633</v>
      </c>
      <c r="I436" s="123">
        <v>2023</v>
      </c>
      <c r="J436" s="250">
        <v>20</v>
      </c>
    </row>
    <row r="437" spans="1:10" ht="12.75" customHeight="1" x14ac:dyDescent="0.2">
      <c r="A437" s="123" t="s">
        <v>427</v>
      </c>
      <c r="B437" s="123" t="s">
        <v>596</v>
      </c>
      <c r="C437" s="123" t="s">
        <v>13</v>
      </c>
      <c r="D437" s="123" t="s">
        <v>675</v>
      </c>
      <c r="E437" s="123" t="s">
        <v>398</v>
      </c>
      <c r="F437" s="123" t="s">
        <v>408</v>
      </c>
      <c r="G437" s="170" t="s">
        <v>538</v>
      </c>
      <c r="H437" s="170" t="s">
        <v>233</v>
      </c>
      <c r="I437" s="123">
        <v>2023</v>
      </c>
      <c r="J437" s="250">
        <v>16</v>
      </c>
    </row>
    <row r="438" spans="1:10" ht="12.75" customHeight="1" x14ac:dyDescent="0.2">
      <c r="A438" s="123" t="s">
        <v>427</v>
      </c>
      <c r="B438" s="123" t="s">
        <v>596</v>
      </c>
      <c r="C438" s="123" t="s">
        <v>13</v>
      </c>
      <c r="D438" s="123" t="s">
        <v>675</v>
      </c>
      <c r="E438" s="123" t="s">
        <v>398</v>
      </c>
      <c r="F438" s="123" t="s">
        <v>408</v>
      </c>
      <c r="G438" s="170" t="s">
        <v>537</v>
      </c>
      <c r="H438" s="170" t="s">
        <v>620</v>
      </c>
      <c r="I438" s="123">
        <v>2023</v>
      </c>
      <c r="J438" s="250">
        <v>2</v>
      </c>
    </row>
    <row r="439" spans="1:10" ht="12.75" customHeight="1" x14ac:dyDescent="0.2">
      <c r="A439" s="123" t="s">
        <v>427</v>
      </c>
      <c r="B439" s="123" t="s">
        <v>596</v>
      </c>
      <c r="C439" s="123" t="s">
        <v>13</v>
      </c>
      <c r="D439" s="123" t="s">
        <v>675</v>
      </c>
      <c r="E439" s="123" t="s">
        <v>398</v>
      </c>
      <c r="F439" s="123" t="s">
        <v>408</v>
      </c>
      <c r="G439" s="170" t="s">
        <v>536</v>
      </c>
      <c r="H439" s="123" t="s">
        <v>236</v>
      </c>
      <c r="I439" s="123">
        <v>2023</v>
      </c>
      <c r="J439" s="173" t="s">
        <v>641</v>
      </c>
    </row>
    <row r="440" spans="1:10" ht="12.75" customHeight="1" x14ac:dyDescent="0.2">
      <c r="A440" s="123" t="s">
        <v>427</v>
      </c>
      <c r="B440" s="123" t="s">
        <v>596</v>
      </c>
      <c r="C440" s="123" t="s">
        <v>13</v>
      </c>
      <c r="D440" s="123" t="s">
        <v>675</v>
      </c>
      <c r="E440" s="123" t="s">
        <v>398</v>
      </c>
      <c r="F440" s="123" t="s">
        <v>408</v>
      </c>
      <c r="G440" s="170" t="s">
        <v>535</v>
      </c>
      <c r="H440" s="123" t="s">
        <v>621</v>
      </c>
      <c r="I440" s="123">
        <v>2023</v>
      </c>
      <c r="J440" s="250">
        <v>233</v>
      </c>
    </row>
    <row r="441" spans="1:10" ht="12.75" customHeight="1" x14ac:dyDescent="0.2">
      <c r="A441" s="123" t="s">
        <v>427</v>
      </c>
      <c r="B441" s="123" t="s">
        <v>596</v>
      </c>
      <c r="C441" s="123" t="s">
        <v>13</v>
      </c>
      <c r="D441" s="123" t="s">
        <v>675</v>
      </c>
      <c r="E441" s="123" t="s">
        <v>398</v>
      </c>
      <c r="F441" s="123" t="s">
        <v>408</v>
      </c>
      <c r="G441" s="170" t="s">
        <v>534</v>
      </c>
      <c r="H441" s="123" t="s">
        <v>622</v>
      </c>
      <c r="I441" s="123">
        <v>2023</v>
      </c>
      <c r="J441" s="250">
        <v>230</v>
      </c>
    </row>
    <row r="442" spans="1:10" ht="12.75" customHeight="1" x14ac:dyDescent="0.2">
      <c r="A442" s="123" t="s">
        <v>427</v>
      </c>
      <c r="B442" s="123" t="s">
        <v>596</v>
      </c>
      <c r="C442" s="123" t="s">
        <v>13</v>
      </c>
      <c r="D442" s="123" t="s">
        <v>675</v>
      </c>
      <c r="E442" s="123" t="s">
        <v>398</v>
      </c>
      <c r="F442" s="123" t="s">
        <v>408</v>
      </c>
      <c r="G442" s="170" t="s">
        <v>533</v>
      </c>
      <c r="H442" s="123" t="s">
        <v>631</v>
      </c>
      <c r="I442" s="123">
        <v>2023</v>
      </c>
      <c r="J442" s="173" t="s">
        <v>641</v>
      </c>
    </row>
    <row r="443" spans="1:10" ht="12.75" customHeight="1" x14ac:dyDescent="0.2">
      <c r="A443" s="123" t="s">
        <v>427</v>
      </c>
      <c r="B443" s="123" t="s">
        <v>596</v>
      </c>
      <c r="C443" s="123" t="s">
        <v>13</v>
      </c>
      <c r="D443" s="123" t="s">
        <v>675</v>
      </c>
      <c r="E443" s="123" t="s">
        <v>398</v>
      </c>
      <c r="F443" s="123" t="s">
        <v>408</v>
      </c>
      <c r="G443" s="170">
        <v>1000</v>
      </c>
      <c r="H443" s="123" t="s">
        <v>241</v>
      </c>
      <c r="I443" s="123">
        <v>2023</v>
      </c>
      <c r="J443" s="250">
        <v>148</v>
      </c>
    </row>
    <row r="444" spans="1:10" ht="12.75" customHeight="1" x14ac:dyDescent="0.2">
      <c r="A444" s="123" t="s">
        <v>427</v>
      </c>
      <c r="B444" s="123" t="s">
        <v>596</v>
      </c>
      <c r="C444" s="123" t="s">
        <v>13</v>
      </c>
      <c r="D444" s="123" t="s">
        <v>675</v>
      </c>
      <c r="E444" s="123" t="s">
        <v>398</v>
      </c>
      <c r="F444" s="123" t="s">
        <v>408</v>
      </c>
      <c r="G444" s="170">
        <v>1010</v>
      </c>
      <c r="H444" s="123" t="s">
        <v>243</v>
      </c>
      <c r="I444" s="123">
        <v>2023</v>
      </c>
      <c r="J444" s="250">
        <v>125</v>
      </c>
    </row>
    <row r="445" spans="1:10" ht="12.75" customHeight="1" x14ac:dyDescent="0.2">
      <c r="A445" s="123" t="s">
        <v>427</v>
      </c>
      <c r="B445" s="123" t="s">
        <v>596</v>
      </c>
      <c r="C445" s="123" t="s">
        <v>13</v>
      </c>
      <c r="D445" s="123" t="s">
        <v>675</v>
      </c>
      <c r="E445" s="123" t="s">
        <v>398</v>
      </c>
      <c r="F445" s="123" t="s">
        <v>408</v>
      </c>
      <c r="G445" s="170">
        <v>1020</v>
      </c>
      <c r="H445" s="123" t="s">
        <v>245</v>
      </c>
      <c r="I445" s="123">
        <v>2023</v>
      </c>
      <c r="J445" s="250">
        <v>5</v>
      </c>
    </row>
    <row r="446" spans="1:10" ht="12.75" customHeight="1" x14ac:dyDescent="0.2">
      <c r="A446" s="123" t="s">
        <v>427</v>
      </c>
      <c r="B446" s="123" t="s">
        <v>596</v>
      </c>
      <c r="C446" s="123" t="s">
        <v>13</v>
      </c>
      <c r="D446" s="123" t="s">
        <v>675</v>
      </c>
      <c r="E446" s="123" t="s">
        <v>398</v>
      </c>
      <c r="F446" s="123" t="s">
        <v>408</v>
      </c>
      <c r="G446" s="170">
        <v>1030</v>
      </c>
      <c r="H446" s="123" t="s">
        <v>247</v>
      </c>
      <c r="I446" s="123">
        <v>2023</v>
      </c>
      <c r="J446" s="250">
        <v>7</v>
      </c>
    </row>
    <row r="447" spans="1:10" ht="12.75" customHeight="1" x14ac:dyDescent="0.2">
      <c r="A447" s="123" t="s">
        <v>427</v>
      </c>
      <c r="B447" s="123" t="s">
        <v>596</v>
      </c>
      <c r="C447" s="123" t="s">
        <v>13</v>
      </c>
      <c r="D447" s="123" t="s">
        <v>675</v>
      </c>
      <c r="E447" s="123" t="s">
        <v>398</v>
      </c>
      <c r="F447" s="123" t="s">
        <v>408</v>
      </c>
      <c r="G447" s="170">
        <v>1100</v>
      </c>
      <c r="H447" s="123" t="s">
        <v>624</v>
      </c>
      <c r="I447" s="123">
        <v>2023</v>
      </c>
      <c r="J447" s="250">
        <v>228</v>
      </c>
    </row>
    <row r="448" spans="1:10" ht="12.75" customHeight="1" x14ac:dyDescent="0.2">
      <c r="A448" s="123" t="s">
        <v>427</v>
      </c>
      <c r="B448" s="123" t="s">
        <v>596</v>
      </c>
      <c r="C448" s="123" t="s">
        <v>13</v>
      </c>
      <c r="D448" s="123" t="s">
        <v>675</v>
      </c>
      <c r="E448" s="123" t="s">
        <v>398</v>
      </c>
      <c r="F448" s="123" t="s">
        <v>408</v>
      </c>
      <c r="G448" s="170">
        <v>1120</v>
      </c>
      <c r="H448" s="123" t="s">
        <v>357</v>
      </c>
      <c r="I448" s="123">
        <v>2023</v>
      </c>
      <c r="J448" s="250">
        <v>34</v>
      </c>
    </row>
    <row r="449" spans="1:11" ht="12.75" customHeight="1" x14ac:dyDescent="0.2">
      <c r="A449" s="123" t="s">
        <v>427</v>
      </c>
      <c r="B449" s="123" t="s">
        <v>596</v>
      </c>
      <c r="C449" s="123" t="s">
        <v>13</v>
      </c>
      <c r="D449" s="123" t="s">
        <v>675</v>
      </c>
      <c r="E449" s="123" t="s">
        <v>398</v>
      </c>
      <c r="F449" s="123" t="s">
        <v>408</v>
      </c>
      <c r="G449" s="170">
        <v>1121</v>
      </c>
      <c r="H449" s="123" t="s">
        <v>358</v>
      </c>
      <c r="I449" s="123">
        <v>2023</v>
      </c>
      <c r="J449" s="250">
        <v>8</v>
      </c>
    </row>
    <row r="450" spans="1:11" ht="12.75" customHeight="1" x14ac:dyDescent="0.2">
      <c r="A450" s="123" t="s">
        <v>427</v>
      </c>
      <c r="B450" s="123" t="s">
        <v>596</v>
      </c>
      <c r="C450" s="123" t="s">
        <v>13</v>
      </c>
      <c r="D450" s="123" t="s">
        <v>675</v>
      </c>
      <c r="E450" s="123" t="s">
        <v>398</v>
      </c>
      <c r="F450" s="123" t="s">
        <v>408</v>
      </c>
      <c r="G450" s="170">
        <v>1122</v>
      </c>
      <c r="H450" s="123" t="s">
        <v>359</v>
      </c>
      <c r="I450" s="123">
        <v>2023</v>
      </c>
      <c r="J450" s="250">
        <v>11</v>
      </c>
    </row>
    <row r="451" spans="1:11" ht="12.75" customHeight="1" x14ac:dyDescent="0.2">
      <c r="A451" s="123" t="s">
        <v>427</v>
      </c>
      <c r="B451" s="123" t="s">
        <v>596</v>
      </c>
      <c r="C451" s="123" t="s">
        <v>13</v>
      </c>
      <c r="D451" s="123" t="s">
        <v>675</v>
      </c>
      <c r="E451" s="123" t="s">
        <v>398</v>
      </c>
      <c r="F451" s="123" t="s">
        <v>408</v>
      </c>
      <c r="G451" s="170">
        <v>1123</v>
      </c>
      <c r="H451" s="123" t="s">
        <v>360</v>
      </c>
      <c r="I451" s="123">
        <v>2023</v>
      </c>
      <c r="J451" s="250">
        <v>4</v>
      </c>
    </row>
    <row r="452" spans="1:11" ht="12.75" customHeight="1" x14ac:dyDescent="0.2">
      <c r="A452" s="123" t="s">
        <v>427</v>
      </c>
      <c r="B452" s="123" t="s">
        <v>596</v>
      </c>
      <c r="C452" s="123" t="s">
        <v>13</v>
      </c>
      <c r="D452" s="123" t="s">
        <v>675</v>
      </c>
      <c r="E452" s="123" t="s">
        <v>398</v>
      </c>
      <c r="F452" s="123" t="s">
        <v>408</v>
      </c>
      <c r="G452" s="170">
        <v>1130</v>
      </c>
      <c r="H452" s="123" t="s">
        <v>361</v>
      </c>
      <c r="I452" s="123">
        <v>2023</v>
      </c>
      <c r="J452" s="250">
        <v>174</v>
      </c>
    </row>
    <row r="453" spans="1:11" ht="12.75" customHeight="1" x14ac:dyDescent="0.2">
      <c r="A453" s="123" t="s">
        <v>427</v>
      </c>
      <c r="B453" s="123" t="s">
        <v>596</v>
      </c>
      <c r="C453" s="123" t="s">
        <v>13</v>
      </c>
      <c r="D453" s="123" t="s">
        <v>675</v>
      </c>
      <c r="E453" s="123" t="s">
        <v>398</v>
      </c>
      <c r="F453" s="123" t="s">
        <v>408</v>
      </c>
      <c r="G453" s="170">
        <v>1131</v>
      </c>
      <c r="H453" s="123" t="s">
        <v>362</v>
      </c>
      <c r="I453" s="123">
        <v>2023</v>
      </c>
      <c r="J453" s="250">
        <v>7</v>
      </c>
    </row>
    <row r="454" spans="1:11" ht="12.75" customHeight="1" x14ac:dyDescent="0.2">
      <c r="A454" s="123" t="s">
        <v>427</v>
      </c>
      <c r="B454" s="123" t="s">
        <v>596</v>
      </c>
      <c r="C454" s="123" t="s">
        <v>13</v>
      </c>
      <c r="D454" s="123" t="s">
        <v>675</v>
      </c>
      <c r="E454" s="123" t="s">
        <v>398</v>
      </c>
      <c r="F454" s="123" t="s">
        <v>408</v>
      </c>
      <c r="G454" s="170">
        <v>1133</v>
      </c>
      <c r="H454" s="123" t="s">
        <v>632</v>
      </c>
      <c r="I454" s="123">
        <v>2023</v>
      </c>
      <c r="J454" s="250">
        <v>75</v>
      </c>
    </row>
    <row r="455" spans="1:11" ht="12.75" customHeight="1" x14ac:dyDescent="0.2">
      <c r="A455" s="123" t="s">
        <v>427</v>
      </c>
      <c r="B455" s="123" t="s">
        <v>596</v>
      </c>
      <c r="C455" s="123" t="s">
        <v>13</v>
      </c>
      <c r="D455" s="123" t="s">
        <v>675</v>
      </c>
      <c r="E455" s="123" t="s">
        <v>398</v>
      </c>
      <c r="F455" s="123" t="s">
        <v>408</v>
      </c>
      <c r="G455" s="170">
        <v>1134</v>
      </c>
      <c r="H455" s="123" t="s">
        <v>626</v>
      </c>
      <c r="I455" s="123">
        <v>2023</v>
      </c>
      <c r="J455" s="250">
        <v>1</v>
      </c>
    </row>
    <row r="456" spans="1:11" ht="12.75" customHeight="1" x14ac:dyDescent="0.2">
      <c r="A456" s="123" t="s">
        <v>427</v>
      </c>
      <c r="B456" s="123" t="s">
        <v>596</v>
      </c>
      <c r="C456" s="123" t="s">
        <v>13</v>
      </c>
      <c r="D456" s="123" t="s">
        <v>675</v>
      </c>
      <c r="E456" s="123" t="s">
        <v>398</v>
      </c>
      <c r="F456" s="123" t="s">
        <v>408</v>
      </c>
      <c r="G456" s="170">
        <v>1135</v>
      </c>
      <c r="H456" s="123" t="s">
        <v>526</v>
      </c>
      <c r="I456" s="123">
        <v>2023</v>
      </c>
      <c r="J456" s="250">
        <v>8</v>
      </c>
    </row>
    <row r="457" spans="1:11" ht="12.75" customHeight="1" x14ac:dyDescent="0.2">
      <c r="A457" s="123" t="s">
        <v>427</v>
      </c>
      <c r="B457" s="123" t="s">
        <v>596</v>
      </c>
      <c r="C457" s="123" t="s">
        <v>13</v>
      </c>
      <c r="D457" s="123" t="s">
        <v>675</v>
      </c>
      <c r="E457" s="123" t="s">
        <v>398</v>
      </c>
      <c r="F457" s="123" t="s">
        <v>408</v>
      </c>
      <c r="G457" s="170">
        <v>1136</v>
      </c>
      <c r="H457" s="123" t="s">
        <v>527</v>
      </c>
      <c r="I457" s="123">
        <v>2023</v>
      </c>
      <c r="J457" s="173">
        <v>2</v>
      </c>
    </row>
    <row r="458" spans="1:11" ht="12.75" customHeight="1" x14ac:dyDescent="0.2">
      <c r="A458" s="123" t="s">
        <v>427</v>
      </c>
      <c r="B458" s="123" t="s">
        <v>596</v>
      </c>
      <c r="C458" s="123" t="s">
        <v>13</v>
      </c>
      <c r="D458" s="123" t="s">
        <v>675</v>
      </c>
      <c r="E458" s="123" t="s">
        <v>398</v>
      </c>
      <c r="F458" s="123" t="s">
        <v>408</v>
      </c>
      <c r="G458" s="170">
        <v>1140</v>
      </c>
      <c r="H458" s="123" t="s">
        <v>530</v>
      </c>
      <c r="I458" s="123">
        <v>2023</v>
      </c>
      <c r="J458" s="250">
        <v>2</v>
      </c>
    </row>
    <row r="459" spans="1:11" ht="12.75" customHeight="1" x14ac:dyDescent="0.2">
      <c r="A459" s="123" t="s">
        <v>427</v>
      </c>
      <c r="B459" s="123" t="s">
        <v>596</v>
      </c>
      <c r="C459" s="123" t="s">
        <v>13</v>
      </c>
      <c r="D459" s="123" t="s">
        <v>675</v>
      </c>
      <c r="E459" s="123" t="s">
        <v>398</v>
      </c>
      <c r="F459" s="123" t="s">
        <v>408</v>
      </c>
      <c r="G459" s="170">
        <v>1150</v>
      </c>
      <c r="H459" s="123" t="s">
        <v>424</v>
      </c>
      <c r="I459" s="123">
        <v>2023</v>
      </c>
      <c r="J459" s="250">
        <v>10</v>
      </c>
    </row>
    <row r="460" spans="1:11" ht="12.75" customHeight="1" x14ac:dyDescent="0.2">
      <c r="A460" s="123" t="s">
        <v>427</v>
      </c>
      <c r="B460" s="123" t="s">
        <v>596</v>
      </c>
      <c r="C460" s="123" t="s">
        <v>13</v>
      </c>
      <c r="D460" s="123" t="s">
        <v>675</v>
      </c>
      <c r="E460" s="123" t="s">
        <v>398</v>
      </c>
      <c r="F460" s="123" t="s">
        <v>408</v>
      </c>
      <c r="G460" s="170">
        <v>1200</v>
      </c>
      <c r="H460" s="123" t="s">
        <v>363</v>
      </c>
      <c r="I460" s="123">
        <v>2023</v>
      </c>
      <c r="J460" s="250" t="s">
        <v>641</v>
      </c>
    </row>
    <row r="461" spans="1:11" ht="12.75" customHeight="1" x14ac:dyDescent="0.2">
      <c r="A461" s="123" t="s">
        <v>427</v>
      </c>
      <c r="B461" s="123" t="s">
        <v>596</v>
      </c>
      <c r="C461" s="123" t="s">
        <v>13</v>
      </c>
      <c r="D461" s="123" t="s">
        <v>675</v>
      </c>
      <c r="E461" s="123" t="s">
        <v>399</v>
      </c>
      <c r="F461" s="123" t="s">
        <v>408</v>
      </c>
      <c r="G461" s="192" t="s">
        <v>560</v>
      </c>
      <c r="H461" s="123" t="s">
        <v>9</v>
      </c>
      <c r="I461" s="123">
        <v>2023</v>
      </c>
      <c r="J461" s="250">
        <v>376</v>
      </c>
      <c r="K461" s="250">
        <v>506</v>
      </c>
    </row>
    <row r="462" spans="1:11" ht="12.75" customHeight="1" x14ac:dyDescent="0.2">
      <c r="A462" s="123" t="s">
        <v>427</v>
      </c>
      <c r="B462" s="123" t="s">
        <v>596</v>
      </c>
      <c r="C462" s="123" t="s">
        <v>13</v>
      </c>
      <c r="D462" s="123" t="s">
        <v>675</v>
      </c>
      <c r="E462" s="123" t="s">
        <v>399</v>
      </c>
      <c r="F462" s="123" t="s">
        <v>408</v>
      </c>
      <c r="G462" s="170" t="s">
        <v>555</v>
      </c>
      <c r="H462" s="123" t="s">
        <v>188</v>
      </c>
      <c r="I462" s="123">
        <v>2023</v>
      </c>
      <c r="J462" s="250">
        <v>52</v>
      </c>
    </row>
    <row r="463" spans="1:11" ht="12.75" customHeight="1" x14ac:dyDescent="0.2">
      <c r="A463" s="123" t="s">
        <v>427</v>
      </c>
      <c r="B463" s="123" t="s">
        <v>596</v>
      </c>
      <c r="C463" s="123" t="s">
        <v>13</v>
      </c>
      <c r="D463" s="123" t="s">
        <v>675</v>
      </c>
      <c r="E463" s="123" t="s">
        <v>399</v>
      </c>
      <c r="F463" s="123" t="s">
        <v>408</v>
      </c>
      <c r="G463" s="170" t="s">
        <v>554</v>
      </c>
      <c r="H463" s="170" t="s">
        <v>190</v>
      </c>
      <c r="I463" s="123">
        <v>2023</v>
      </c>
      <c r="J463" s="250">
        <v>100</v>
      </c>
    </row>
    <row r="464" spans="1:11" ht="12.75" customHeight="1" x14ac:dyDescent="0.2">
      <c r="A464" s="123" t="s">
        <v>427</v>
      </c>
      <c r="B464" s="123" t="s">
        <v>596</v>
      </c>
      <c r="C464" s="123" t="s">
        <v>13</v>
      </c>
      <c r="D464" s="123" t="s">
        <v>675</v>
      </c>
      <c r="E464" s="123" t="s">
        <v>399</v>
      </c>
      <c r="F464" s="123" t="s">
        <v>408</v>
      </c>
      <c r="G464" s="170" t="s">
        <v>553</v>
      </c>
      <c r="H464" s="170" t="s">
        <v>192</v>
      </c>
      <c r="I464" s="123">
        <v>2023</v>
      </c>
      <c r="J464" s="173">
        <v>28</v>
      </c>
    </row>
    <row r="465" spans="1:10" ht="12.75" customHeight="1" x14ac:dyDescent="0.2">
      <c r="A465" s="123" t="s">
        <v>427</v>
      </c>
      <c r="B465" s="123" t="s">
        <v>596</v>
      </c>
      <c r="C465" s="123" t="s">
        <v>13</v>
      </c>
      <c r="D465" s="123" t="s">
        <v>675</v>
      </c>
      <c r="E465" s="123" t="s">
        <v>399</v>
      </c>
      <c r="F465" s="123" t="s">
        <v>408</v>
      </c>
      <c r="G465" s="170" t="s">
        <v>552</v>
      </c>
      <c r="H465" s="170" t="s">
        <v>194</v>
      </c>
      <c r="I465" s="123">
        <v>2023</v>
      </c>
      <c r="J465" s="250">
        <v>1</v>
      </c>
    </row>
    <row r="466" spans="1:10" ht="12.75" customHeight="1" x14ac:dyDescent="0.2">
      <c r="A466" s="123" t="s">
        <v>427</v>
      </c>
      <c r="B466" s="123" t="s">
        <v>596</v>
      </c>
      <c r="C466" s="123" t="s">
        <v>13</v>
      </c>
      <c r="D466" s="123" t="s">
        <v>675</v>
      </c>
      <c r="E466" s="123" t="s">
        <v>399</v>
      </c>
      <c r="F466" s="123" t="s">
        <v>408</v>
      </c>
      <c r="G466" s="170" t="s">
        <v>551</v>
      </c>
      <c r="H466" s="170" t="s">
        <v>196</v>
      </c>
      <c r="I466" s="123">
        <v>2023</v>
      </c>
      <c r="J466" s="250" t="s">
        <v>641</v>
      </c>
    </row>
    <row r="467" spans="1:10" ht="12.75" customHeight="1" x14ac:dyDescent="0.2">
      <c r="A467" s="123" t="s">
        <v>427</v>
      </c>
      <c r="B467" s="123" t="s">
        <v>596</v>
      </c>
      <c r="C467" s="123" t="s">
        <v>13</v>
      </c>
      <c r="D467" s="123" t="s">
        <v>675</v>
      </c>
      <c r="E467" s="123" t="s">
        <v>399</v>
      </c>
      <c r="F467" s="123" t="s">
        <v>408</v>
      </c>
      <c r="G467" s="170" t="s">
        <v>550</v>
      </c>
      <c r="H467" s="170" t="s">
        <v>198</v>
      </c>
      <c r="I467" s="123">
        <v>2023</v>
      </c>
      <c r="J467" s="250">
        <v>2</v>
      </c>
    </row>
    <row r="468" spans="1:10" ht="12.75" customHeight="1" x14ac:dyDescent="0.2">
      <c r="A468" s="123" t="s">
        <v>427</v>
      </c>
      <c r="B468" s="123" t="s">
        <v>596</v>
      </c>
      <c r="C468" s="123" t="s">
        <v>13</v>
      </c>
      <c r="D468" s="123" t="s">
        <v>675</v>
      </c>
      <c r="E468" s="123" t="s">
        <v>399</v>
      </c>
      <c r="F468" s="123" t="s">
        <v>408</v>
      </c>
      <c r="G468" s="170" t="s">
        <v>549</v>
      </c>
      <c r="H468" s="170" t="s">
        <v>616</v>
      </c>
      <c r="I468" s="123">
        <v>2023</v>
      </c>
      <c r="J468" s="173" t="s">
        <v>641</v>
      </c>
    </row>
    <row r="469" spans="1:10" ht="12.75" customHeight="1" x14ac:dyDescent="0.2">
      <c r="A469" s="123" t="s">
        <v>427</v>
      </c>
      <c r="B469" s="123" t="s">
        <v>596</v>
      </c>
      <c r="C469" s="123" t="s">
        <v>13</v>
      </c>
      <c r="D469" s="123" t="s">
        <v>675</v>
      </c>
      <c r="E469" s="123" t="s">
        <v>399</v>
      </c>
      <c r="F469" s="123" t="s">
        <v>408</v>
      </c>
      <c r="G469" s="170" t="s">
        <v>548</v>
      </c>
      <c r="H469" s="170" t="s">
        <v>201</v>
      </c>
      <c r="I469" s="123">
        <v>2023</v>
      </c>
      <c r="J469" s="250">
        <v>22</v>
      </c>
    </row>
    <row r="470" spans="1:10" ht="12.75" customHeight="1" x14ac:dyDescent="0.2">
      <c r="A470" s="123" t="s">
        <v>427</v>
      </c>
      <c r="B470" s="123" t="s">
        <v>596</v>
      </c>
      <c r="C470" s="123" t="s">
        <v>13</v>
      </c>
      <c r="D470" s="123" t="s">
        <v>675</v>
      </c>
      <c r="E470" s="123" t="s">
        <v>399</v>
      </c>
      <c r="F470" s="123" t="s">
        <v>408</v>
      </c>
      <c r="G470" s="170" t="s">
        <v>202</v>
      </c>
      <c r="H470" s="170" t="s">
        <v>563</v>
      </c>
      <c r="I470" s="123">
        <v>2023</v>
      </c>
      <c r="J470" s="173" t="s">
        <v>641</v>
      </c>
    </row>
    <row r="471" spans="1:10" ht="12.75" customHeight="1" x14ac:dyDescent="0.2">
      <c r="A471" s="123" t="s">
        <v>427</v>
      </c>
      <c r="B471" s="123" t="s">
        <v>596</v>
      </c>
      <c r="C471" s="123" t="s">
        <v>13</v>
      </c>
      <c r="D471" s="123" t="s">
        <v>675</v>
      </c>
      <c r="E471" s="123" t="s">
        <v>399</v>
      </c>
      <c r="F471" s="123" t="s">
        <v>408</v>
      </c>
      <c r="G471" s="170" t="s">
        <v>547</v>
      </c>
      <c r="H471" s="170" t="s">
        <v>617</v>
      </c>
      <c r="I471" s="123">
        <v>2023</v>
      </c>
      <c r="J471" s="250">
        <v>16</v>
      </c>
    </row>
    <row r="472" spans="1:10" ht="12.75" customHeight="1" x14ac:dyDescent="0.2">
      <c r="A472" s="123" t="s">
        <v>427</v>
      </c>
      <c r="B472" s="123" t="s">
        <v>596</v>
      </c>
      <c r="C472" s="123" t="s">
        <v>13</v>
      </c>
      <c r="D472" s="123" t="s">
        <v>675</v>
      </c>
      <c r="E472" s="123" t="s">
        <v>399</v>
      </c>
      <c r="F472" s="123" t="s">
        <v>408</v>
      </c>
      <c r="G472" s="170" t="s">
        <v>546</v>
      </c>
      <c r="H472" s="170" t="s">
        <v>206</v>
      </c>
      <c r="I472" s="123">
        <v>2023</v>
      </c>
      <c r="J472" s="250">
        <v>42</v>
      </c>
    </row>
    <row r="473" spans="1:10" ht="12.75" customHeight="1" x14ac:dyDescent="0.2">
      <c r="A473" s="123" t="s">
        <v>427</v>
      </c>
      <c r="B473" s="123" t="s">
        <v>596</v>
      </c>
      <c r="C473" s="123" t="s">
        <v>13</v>
      </c>
      <c r="D473" s="123" t="s">
        <v>675</v>
      </c>
      <c r="E473" s="123" t="s">
        <v>399</v>
      </c>
      <c r="F473" s="123" t="s">
        <v>408</v>
      </c>
      <c r="G473" s="170" t="s">
        <v>545</v>
      </c>
      <c r="H473" s="170" t="s">
        <v>208</v>
      </c>
      <c r="I473" s="123">
        <v>2023</v>
      </c>
      <c r="J473" s="250">
        <v>41</v>
      </c>
    </row>
    <row r="474" spans="1:10" ht="12.75" customHeight="1" x14ac:dyDescent="0.2">
      <c r="A474" s="123" t="s">
        <v>427</v>
      </c>
      <c r="B474" s="123" t="s">
        <v>596</v>
      </c>
      <c r="C474" s="123" t="s">
        <v>13</v>
      </c>
      <c r="D474" s="123" t="s">
        <v>675</v>
      </c>
      <c r="E474" s="123" t="s">
        <v>399</v>
      </c>
      <c r="F474" s="123" t="s">
        <v>408</v>
      </c>
      <c r="G474" s="170" t="s">
        <v>544</v>
      </c>
      <c r="H474" s="170" t="s">
        <v>210</v>
      </c>
      <c r="I474" s="123">
        <v>2023</v>
      </c>
      <c r="J474" s="250">
        <v>1</v>
      </c>
    </row>
    <row r="475" spans="1:10" ht="12.75" customHeight="1" x14ac:dyDescent="0.2">
      <c r="A475" s="123" t="s">
        <v>427</v>
      </c>
      <c r="B475" s="123" t="s">
        <v>596</v>
      </c>
      <c r="C475" s="123" t="s">
        <v>13</v>
      </c>
      <c r="D475" s="123" t="s">
        <v>675</v>
      </c>
      <c r="E475" s="123" t="s">
        <v>399</v>
      </c>
      <c r="F475" s="123" t="s">
        <v>408</v>
      </c>
      <c r="G475" s="170" t="s">
        <v>543</v>
      </c>
      <c r="H475" s="170" t="s">
        <v>532</v>
      </c>
      <c r="I475" s="123">
        <v>2023</v>
      </c>
      <c r="J475" s="250">
        <v>59</v>
      </c>
    </row>
    <row r="476" spans="1:10" ht="12.75" customHeight="1" x14ac:dyDescent="0.2">
      <c r="A476" s="123" t="s">
        <v>427</v>
      </c>
      <c r="B476" s="123" t="s">
        <v>596</v>
      </c>
      <c r="C476" s="123" t="s">
        <v>13</v>
      </c>
      <c r="D476" s="123" t="s">
        <v>675</v>
      </c>
      <c r="E476" s="123" t="s">
        <v>399</v>
      </c>
      <c r="F476" s="123" t="s">
        <v>408</v>
      </c>
      <c r="G476" s="170" t="s">
        <v>212</v>
      </c>
      <c r="H476" s="170" t="s">
        <v>618</v>
      </c>
      <c r="I476" s="123">
        <v>2023</v>
      </c>
      <c r="J476" s="250">
        <v>44</v>
      </c>
    </row>
    <row r="477" spans="1:10" ht="12.75" customHeight="1" x14ac:dyDescent="0.2">
      <c r="A477" s="123" t="s">
        <v>427</v>
      </c>
      <c r="B477" s="123" t="s">
        <v>596</v>
      </c>
      <c r="C477" s="123" t="s">
        <v>13</v>
      </c>
      <c r="D477" s="123" t="s">
        <v>675</v>
      </c>
      <c r="E477" s="123" t="s">
        <v>399</v>
      </c>
      <c r="F477" s="123" t="s">
        <v>408</v>
      </c>
      <c r="G477" s="170" t="s">
        <v>213</v>
      </c>
      <c r="H477" s="170" t="s">
        <v>564</v>
      </c>
      <c r="I477" s="123">
        <v>2023</v>
      </c>
      <c r="J477" s="250">
        <v>43</v>
      </c>
    </row>
    <row r="478" spans="1:10" ht="12.75" customHeight="1" x14ac:dyDescent="0.2">
      <c r="A478" s="123" t="s">
        <v>427</v>
      </c>
      <c r="B478" s="123" t="s">
        <v>596</v>
      </c>
      <c r="C478" s="123" t="s">
        <v>13</v>
      </c>
      <c r="D478" s="123" t="s">
        <v>675</v>
      </c>
      <c r="E478" s="123" t="s">
        <v>399</v>
      </c>
      <c r="F478" s="123" t="s">
        <v>408</v>
      </c>
      <c r="G478" s="170" t="s">
        <v>215</v>
      </c>
      <c r="H478" s="170" t="s">
        <v>565</v>
      </c>
      <c r="I478" s="123">
        <v>2023</v>
      </c>
      <c r="J478" s="250">
        <v>11</v>
      </c>
    </row>
    <row r="479" spans="1:10" ht="12.75" customHeight="1" x14ac:dyDescent="0.2">
      <c r="A479" s="123" t="s">
        <v>427</v>
      </c>
      <c r="B479" s="123" t="s">
        <v>596</v>
      </c>
      <c r="C479" s="123" t="s">
        <v>13</v>
      </c>
      <c r="D479" s="123" t="s">
        <v>675</v>
      </c>
      <c r="E479" s="123" t="s">
        <v>399</v>
      </c>
      <c r="F479" s="123" t="s">
        <v>408</v>
      </c>
      <c r="G479" s="170" t="s">
        <v>217</v>
      </c>
      <c r="H479" s="170" t="s">
        <v>566</v>
      </c>
      <c r="I479" s="123">
        <v>2023</v>
      </c>
      <c r="J479" s="250">
        <v>2</v>
      </c>
    </row>
    <row r="480" spans="1:10" ht="12.75" customHeight="1" x14ac:dyDescent="0.2">
      <c r="A480" s="123" t="s">
        <v>427</v>
      </c>
      <c r="B480" s="123" t="s">
        <v>596</v>
      </c>
      <c r="C480" s="123" t="s">
        <v>13</v>
      </c>
      <c r="D480" s="123" t="s">
        <v>675</v>
      </c>
      <c r="E480" s="123" t="s">
        <v>399</v>
      </c>
      <c r="F480" s="123" t="s">
        <v>408</v>
      </c>
      <c r="G480" s="170" t="s">
        <v>218</v>
      </c>
      <c r="H480" s="170" t="s">
        <v>567</v>
      </c>
      <c r="I480" s="123">
        <v>2023</v>
      </c>
      <c r="J480" s="250">
        <v>9</v>
      </c>
    </row>
    <row r="481" spans="1:10" ht="12.75" customHeight="1" x14ac:dyDescent="0.2">
      <c r="A481" s="123" t="s">
        <v>427</v>
      </c>
      <c r="B481" s="123" t="s">
        <v>596</v>
      </c>
      <c r="C481" s="123" t="s">
        <v>13</v>
      </c>
      <c r="D481" s="123" t="s">
        <v>675</v>
      </c>
      <c r="E481" s="123" t="s">
        <v>399</v>
      </c>
      <c r="F481" s="123" t="s">
        <v>408</v>
      </c>
      <c r="G481" s="170" t="s">
        <v>220</v>
      </c>
      <c r="H481" s="170" t="s">
        <v>568</v>
      </c>
      <c r="I481" s="123">
        <v>2023</v>
      </c>
      <c r="J481" s="250">
        <v>4</v>
      </c>
    </row>
    <row r="482" spans="1:10" ht="12.75" customHeight="1" x14ac:dyDescent="0.2">
      <c r="A482" s="123" t="s">
        <v>427</v>
      </c>
      <c r="B482" s="123" t="s">
        <v>596</v>
      </c>
      <c r="C482" s="123" t="s">
        <v>13</v>
      </c>
      <c r="D482" s="123" t="s">
        <v>675</v>
      </c>
      <c r="E482" s="123" t="s">
        <v>399</v>
      </c>
      <c r="F482" s="123" t="s">
        <v>408</v>
      </c>
      <c r="G482" s="170" t="s">
        <v>542</v>
      </c>
      <c r="H482" s="170" t="s">
        <v>630</v>
      </c>
      <c r="I482" s="123">
        <v>2023</v>
      </c>
      <c r="J482" s="250">
        <v>10</v>
      </c>
    </row>
    <row r="483" spans="1:10" ht="12.75" customHeight="1" x14ac:dyDescent="0.2">
      <c r="A483" s="123" t="s">
        <v>427</v>
      </c>
      <c r="B483" s="123" t="s">
        <v>596</v>
      </c>
      <c r="C483" s="123" t="s">
        <v>13</v>
      </c>
      <c r="D483" s="123" t="s">
        <v>675</v>
      </c>
      <c r="E483" s="123" t="s">
        <v>399</v>
      </c>
      <c r="F483" s="123" t="s">
        <v>408</v>
      </c>
      <c r="G483" s="170" t="s">
        <v>223</v>
      </c>
      <c r="H483" s="170" t="s">
        <v>569</v>
      </c>
      <c r="I483" s="123">
        <v>2023</v>
      </c>
      <c r="J483" s="250">
        <v>6</v>
      </c>
    </row>
    <row r="484" spans="1:10" ht="12.75" customHeight="1" x14ac:dyDescent="0.2">
      <c r="A484" s="123" t="s">
        <v>427</v>
      </c>
      <c r="B484" s="123" t="s">
        <v>596</v>
      </c>
      <c r="C484" s="123" t="s">
        <v>13</v>
      </c>
      <c r="D484" s="123" t="s">
        <v>675</v>
      </c>
      <c r="E484" s="123" t="s">
        <v>399</v>
      </c>
      <c r="F484" s="123" t="s">
        <v>408</v>
      </c>
      <c r="G484" s="170" t="s">
        <v>541</v>
      </c>
      <c r="H484" s="170" t="s">
        <v>570</v>
      </c>
      <c r="I484" s="123">
        <v>2023</v>
      </c>
      <c r="J484" s="173">
        <v>2</v>
      </c>
    </row>
    <row r="485" spans="1:10" ht="12.75" customHeight="1" x14ac:dyDescent="0.2">
      <c r="A485" s="123" t="s">
        <v>427</v>
      </c>
      <c r="B485" s="123" t="s">
        <v>596</v>
      </c>
      <c r="C485" s="123" t="s">
        <v>13</v>
      </c>
      <c r="D485" s="123" t="s">
        <v>675</v>
      </c>
      <c r="E485" s="123" t="s">
        <v>399</v>
      </c>
      <c r="F485" s="123" t="s">
        <v>408</v>
      </c>
      <c r="G485" s="170" t="s">
        <v>540</v>
      </c>
      <c r="H485" s="170" t="s">
        <v>571</v>
      </c>
      <c r="I485" s="123">
        <v>2023</v>
      </c>
      <c r="J485" s="250">
        <v>2</v>
      </c>
    </row>
    <row r="486" spans="1:10" ht="12.75" customHeight="1" x14ac:dyDescent="0.2">
      <c r="A486" s="123" t="s">
        <v>427</v>
      </c>
      <c r="B486" s="123" t="s">
        <v>596</v>
      </c>
      <c r="C486" s="123" t="s">
        <v>13</v>
      </c>
      <c r="D486" s="123" t="s">
        <v>675</v>
      </c>
      <c r="E486" s="123" t="s">
        <v>399</v>
      </c>
      <c r="F486" s="123" t="s">
        <v>408</v>
      </c>
      <c r="G486" s="170" t="s">
        <v>539</v>
      </c>
      <c r="H486" s="170" t="s">
        <v>230</v>
      </c>
      <c r="I486" s="123">
        <v>2023</v>
      </c>
      <c r="J486" s="250">
        <v>2</v>
      </c>
    </row>
    <row r="487" spans="1:10" ht="12.75" customHeight="1" x14ac:dyDescent="0.2">
      <c r="A487" s="123" t="s">
        <v>427</v>
      </c>
      <c r="B487" s="123" t="s">
        <v>596</v>
      </c>
      <c r="C487" s="123" t="s">
        <v>13</v>
      </c>
      <c r="D487" s="123" t="s">
        <v>675</v>
      </c>
      <c r="E487" s="123" t="s">
        <v>399</v>
      </c>
      <c r="F487" s="123" t="s">
        <v>408</v>
      </c>
      <c r="G487" s="170" t="s">
        <v>231</v>
      </c>
      <c r="H487" s="170" t="s">
        <v>633</v>
      </c>
      <c r="I487" s="123">
        <v>2023</v>
      </c>
      <c r="J487" s="173">
        <v>4</v>
      </c>
    </row>
    <row r="488" spans="1:10" ht="12.75" customHeight="1" x14ac:dyDescent="0.2">
      <c r="A488" s="123" t="s">
        <v>427</v>
      </c>
      <c r="B488" s="123" t="s">
        <v>596</v>
      </c>
      <c r="C488" s="123" t="s">
        <v>13</v>
      </c>
      <c r="D488" s="123" t="s">
        <v>675</v>
      </c>
      <c r="E488" s="123" t="s">
        <v>399</v>
      </c>
      <c r="F488" s="123" t="s">
        <v>408</v>
      </c>
      <c r="G488" s="170" t="s">
        <v>538</v>
      </c>
      <c r="H488" s="170" t="s">
        <v>233</v>
      </c>
      <c r="I488" s="123">
        <v>2023</v>
      </c>
      <c r="J488" s="173">
        <v>3</v>
      </c>
    </row>
    <row r="489" spans="1:10" ht="12.75" customHeight="1" x14ac:dyDescent="0.2">
      <c r="A489" s="123" t="s">
        <v>427</v>
      </c>
      <c r="B489" s="123" t="s">
        <v>596</v>
      </c>
      <c r="C489" s="123" t="s">
        <v>13</v>
      </c>
      <c r="D489" s="123" t="s">
        <v>675</v>
      </c>
      <c r="E489" s="123" t="s">
        <v>399</v>
      </c>
      <c r="F489" s="123" t="s">
        <v>408</v>
      </c>
      <c r="G489" s="170" t="s">
        <v>537</v>
      </c>
      <c r="H489" s="170" t="s">
        <v>620</v>
      </c>
      <c r="I489" s="123">
        <v>2023</v>
      </c>
      <c r="J489" s="173" t="s">
        <v>641</v>
      </c>
    </row>
    <row r="490" spans="1:10" ht="12.75" customHeight="1" x14ac:dyDescent="0.2">
      <c r="A490" s="123" t="s">
        <v>427</v>
      </c>
      <c r="B490" s="123" t="s">
        <v>596</v>
      </c>
      <c r="C490" s="123" t="s">
        <v>13</v>
      </c>
      <c r="D490" s="123" t="s">
        <v>675</v>
      </c>
      <c r="E490" s="123" t="s">
        <v>399</v>
      </c>
      <c r="F490" s="123" t="s">
        <v>408</v>
      </c>
      <c r="G490" s="170" t="s">
        <v>536</v>
      </c>
      <c r="H490" s="123" t="s">
        <v>236</v>
      </c>
      <c r="I490" s="123">
        <v>2023</v>
      </c>
      <c r="J490" s="173" t="s">
        <v>641</v>
      </c>
    </row>
    <row r="491" spans="1:10" ht="12.75" customHeight="1" x14ac:dyDescent="0.2">
      <c r="A491" s="123" t="s">
        <v>427</v>
      </c>
      <c r="B491" s="123" t="s">
        <v>596</v>
      </c>
      <c r="C491" s="123" t="s">
        <v>13</v>
      </c>
      <c r="D491" s="123" t="s">
        <v>675</v>
      </c>
      <c r="E491" s="123" t="s">
        <v>399</v>
      </c>
      <c r="F491" s="123" t="s">
        <v>408</v>
      </c>
      <c r="G491" s="170" t="s">
        <v>535</v>
      </c>
      <c r="H491" s="123" t="s">
        <v>621</v>
      </c>
      <c r="I491" s="123">
        <v>2023</v>
      </c>
      <c r="J491" s="250">
        <v>71</v>
      </c>
    </row>
    <row r="492" spans="1:10" ht="12.75" customHeight="1" x14ac:dyDescent="0.2">
      <c r="A492" s="123" t="s">
        <v>427</v>
      </c>
      <c r="B492" s="123" t="s">
        <v>596</v>
      </c>
      <c r="C492" s="123" t="s">
        <v>13</v>
      </c>
      <c r="D492" s="123" t="s">
        <v>675</v>
      </c>
      <c r="E492" s="123" t="s">
        <v>399</v>
      </c>
      <c r="F492" s="123" t="s">
        <v>408</v>
      </c>
      <c r="G492" s="170" t="s">
        <v>534</v>
      </c>
      <c r="H492" s="123" t="s">
        <v>622</v>
      </c>
      <c r="I492" s="123">
        <v>2023</v>
      </c>
      <c r="J492" s="250">
        <v>67</v>
      </c>
    </row>
    <row r="493" spans="1:10" ht="12.75" customHeight="1" x14ac:dyDescent="0.2">
      <c r="A493" s="123" t="s">
        <v>427</v>
      </c>
      <c r="B493" s="123" t="s">
        <v>596</v>
      </c>
      <c r="C493" s="123" t="s">
        <v>13</v>
      </c>
      <c r="D493" s="123" t="s">
        <v>675</v>
      </c>
      <c r="E493" s="123" t="s">
        <v>399</v>
      </c>
      <c r="F493" s="123" t="s">
        <v>408</v>
      </c>
      <c r="G493" s="170" t="s">
        <v>533</v>
      </c>
      <c r="H493" s="123" t="s">
        <v>631</v>
      </c>
      <c r="I493" s="123">
        <v>2023</v>
      </c>
      <c r="J493" s="173" t="s">
        <v>641</v>
      </c>
    </row>
    <row r="494" spans="1:10" ht="12.75" customHeight="1" x14ac:dyDescent="0.2">
      <c r="A494" s="123" t="s">
        <v>427</v>
      </c>
      <c r="B494" s="123" t="s">
        <v>596</v>
      </c>
      <c r="C494" s="123" t="s">
        <v>13</v>
      </c>
      <c r="D494" s="123" t="s">
        <v>675</v>
      </c>
      <c r="E494" s="123" t="s">
        <v>399</v>
      </c>
      <c r="F494" s="123" t="s">
        <v>408</v>
      </c>
      <c r="G494" s="170">
        <v>1000</v>
      </c>
      <c r="H494" s="123" t="s">
        <v>241</v>
      </c>
      <c r="I494" s="123">
        <v>2023</v>
      </c>
      <c r="J494" s="250">
        <v>46</v>
      </c>
    </row>
    <row r="495" spans="1:10" ht="12.75" customHeight="1" x14ac:dyDescent="0.2">
      <c r="A495" s="123" t="s">
        <v>427</v>
      </c>
      <c r="B495" s="123" t="s">
        <v>596</v>
      </c>
      <c r="C495" s="123" t="s">
        <v>13</v>
      </c>
      <c r="D495" s="123" t="s">
        <v>675</v>
      </c>
      <c r="E495" s="123" t="s">
        <v>399</v>
      </c>
      <c r="F495" s="123" t="s">
        <v>408</v>
      </c>
      <c r="G495" s="170">
        <v>1010</v>
      </c>
      <c r="H495" s="123" t="s">
        <v>243</v>
      </c>
      <c r="I495" s="123">
        <v>2023</v>
      </c>
      <c r="J495" s="250">
        <v>10</v>
      </c>
    </row>
    <row r="496" spans="1:10" ht="12.75" customHeight="1" x14ac:dyDescent="0.2">
      <c r="A496" s="123" t="s">
        <v>427</v>
      </c>
      <c r="B496" s="123" t="s">
        <v>596</v>
      </c>
      <c r="C496" s="123" t="s">
        <v>13</v>
      </c>
      <c r="D496" s="123" t="s">
        <v>675</v>
      </c>
      <c r="E496" s="123" t="s">
        <v>399</v>
      </c>
      <c r="F496" s="123" t="s">
        <v>408</v>
      </c>
      <c r="G496" s="170">
        <v>1020</v>
      </c>
      <c r="H496" s="123" t="s">
        <v>245</v>
      </c>
      <c r="I496" s="123">
        <v>2023</v>
      </c>
      <c r="J496" s="250">
        <v>6</v>
      </c>
    </row>
    <row r="497" spans="1:11" ht="12.75" customHeight="1" x14ac:dyDescent="0.2">
      <c r="A497" s="123" t="s">
        <v>427</v>
      </c>
      <c r="B497" s="123" t="s">
        <v>596</v>
      </c>
      <c r="C497" s="123" t="s">
        <v>13</v>
      </c>
      <c r="D497" s="123" t="s">
        <v>675</v>
      </c>
      <c r="E497" s="123" t="s">
        <v>399</v>
      </c>
      <c r="F497" s="123" t="s">
        <v>408</v>
      </c>
      <c r="G497" s="170">
        <v>1030</v>
      </c>
      <c r="H497" s="123" t="s">
        <v>247</v>
      </c>
      <c r="I497" s="123">
        <v>2023</v>
      </c>
      <c r="J497" s="250">
        <v>3</v>
      </c>
    </row>
    <row r="498" spans="1:11" ht="12.75" customHeight="1" x14ac:dyDescent="0.2">
      <c r="A498" s="123" t="s">
        <v>427</v>
      </c>
      <c r="B498" s="123" t="s">
        <v>596</v>
      </c>
      <c r="C498" s="123" t="s">
        <v>13</v>
      </c>
      <c r="D498" s="123" t="s">
        <v>675</v>
      </c>
      <c r="E498" s="123" t="s">
        <v>399</v>
      </c>
      <c r="F498" s="123" t="s">
        <v>408</v>
      </c>
      <c r="G498" s="170">
        <v>1100</v>
      </c>
      <c r="H498" s="123" t="s">
        <v>624</v>
      </c>
      <c r="I498" s="123">
        <v>2023</v>
      </c>
      <c r="J498" s="250">
        <v>81</v>
      </c>
    </row>
    <row r="499" spans="1:11" ht="12.75" customHeight="1" x14ac:dyDescent="0.2">
      <c r="A499" s="123" t="s">
        <v>427</v>
      </c>
      <c r="B499" s="123" t="s">
        <v>596</v>
      </c>
      <c r="C499" s="123" t="s">
        <v>13</v>
      </c>
      <c r="D499" s="123" t="s">
        <v>675</v>
      </c>
      <c r="E499" s="123" t="s">
        <v>399</v>
      </c>
      <c r="F499" s="123" t="s">
        <v>408</v>
      </c>
      <c r="G499" s="170">
        <v>1120</v>
      </c>
      <c r="H499" s="123" t="s">
        <v>357</v>
      </c>
      <c r="I499" s="123">
        <v>2023</v>
      </c>
      <c r="J499" s="250">
        <v>8</v>
      </c>
    </row>
    <row r="500" spans="1:11" ht="12.75" customHeight="1" x14ac:dyDescent="0.2">
      <c r="A500" s="123" t="s">
        <v>427</v>
      </c>
      <c r="B500" s="123" t="s">
        <v>596</v>
      </c>
      <c r="C500" s="123" t="s">
        <v>13</v>
      </c>
      <c r="D500" s="123" t="s">
        <v>675</v>
      </c>
      <c r="E500" s="123" t="s">
        <v>399</v>
      </c>
      <c r="F500" s="123" t="s">
        <v>408</v>
      </c>
      <c r="G500" s="170">
        <v>1121</v>
      </c>
      <c r="H500" s="123" t="s">
        <v>358</v>
      </c>
      <c r="I500" s="123">
        <v>2023</v>
      </c>
      <c r="J500" s="250">
        <v>3</v>
      </c>
    </row>
    <row r="501" spans="1:11" ht="12.75" customHeight="1" x14ac:dyDescent="0.2">
      <c r="A501" s="123" t="s">
        <v>427</v>
      </c>
      <c r="B501" s="123" t="s">
        <v>596</v>
      </c>
      <c r="C501" s="123" t="s">
        <v>13</v>
      </c>
      <c r="D501" s="123" t="s">
        <v>675</v>
      </c>
      <c r="E501" s="123" t="s">
        <v>399</v>
      </c>
      <c r="F501" s="123" t="s">
        <v>408</v>
      </c>
      <c r="G501" s="170">
        <v>1122</v>
      </c>
      <c r="H501" s="123" t="s">
        <v>359</v>
      </c>
      <c r="I501" s="123">
        <v>2023</v>
      </c>
      <c r="J501" s="173">
        <v>2</v>
      </c>
    </row>
    <row r="502" spans="1:11" ht="12.75" customHeight="1" x14ac:dyDescent="0.2">
      <c r="A502" s="123" t="s">
        <v>427</v>
      </c>
      <c r="B502" s="123" t="s">
        <v>596</v>
      </c>
      <c r="C502" s="123" t="s">
        <v>13</v>
      </c>
      <c r="D502" s="123" t="s">
        <v>675</v>
      </c>
      <c r="E502" s="123" t="s">
        <v>399</v>
      </c>
      <c r="F502" s="123" t="s">
        <v>408</v>
      </c>
      <c r="G502" s="170">
        <v>1123</v>
      </c>
      <c r="H502" s="123" t="s">
        <v>360</v>
      </c>
      <c r="I502" s="123">
        <v>2023</v>
      </c>
      <c r="J502" s="173">
        <v>1</v>
      </c>
    </row>
    <row r="503" spans="1:11" ht="12.75" customHeight="1" x14ac:dyDescent="0.2">
      <c r="A503" s="123" t="s">
        <v>427</v>
      </c>
      <c r="B503" s="123" t="s">
        <v>596</v>
      </c>
      <c r="C503" s="123" t="s">
        <v>13</v>
      </c>
      <c r="D503" s="123" t="s">
        <v>675</v>
      </c>
      <c r="E503" s="123" t="s">
        <v>399</v>
      </c>
      <c r="F503" s="123" t="s">
        <v>408</v>
      </c>
      <c r="G503" s="170">
        <v>1130</v>
      </c>
      <c r="H503" s="123" t="s">
        <v>361</v>
      </c>
      <c r="I503" s="123">
        <v>2023</v>
      </c>
      <c r="J503" s="250">
        <v>71</v>
      </c>
    </row>
    <row r="504" spans="1:11" ht="12.75" customHeight="1" x14ac:dyDescent="0.2">
      <c r="A504" s="123" t="s">
        <v>427</v>
      </c>
      <c r="B504" s="123" t="s">
        <v>596</v>
      </c>
      <c r="C504" s="123" t="s">
        <v>13</v>
      </c>
      <c r="D504" s="123" t="s">
        <v>675</v>
      </c>
      <c r="E504" s="123" t="s">
        <v>399</v>
      </c>
      <c r="F504" s="123" t="s">
        <v>408</v>
      </c>
      <c r="G504" s="170">
        <v>1131</v>
      </c>
      <c r="H504" s="123" t="s">
        <v>362</v>
      </c>
      <c r="I504" s="123">
        <v>2023</v>
      </c>
      <c r="J504" s="250">
        <v>6</v>
      </c>
    </row>
    <row r="505" spans="1:11" ht="12.75" customHeight="1" x14ac:dyDescent="0.2">
      <c r="A505" s="123" t="s">
        <v>427</v>
      </c>
      <c r="B505" s="123" t="s">
        <v>596</v>
      </c>
      <c r="C505" s="123" t="s">
        <v>13</v>
      </c>
      <c r="D505" s="123" t="s">
        <v>675</v>
      </c>
      <c r="E505" s="123" t="s">
        <v>399</v>
      </c>
      <c r="F505" s="123" t="s">
        <v>408</v>
      </c>
      <c r="G505" s="170">
        <v>1133</v>
      </c>
      <c r="H505" s="123" t="s">
        <v>632</v>
      </c>
      <c r="I505" s="123">
        <v>2023</v>
      </c>
      <c r="J505" s="250">
        <v>6</v>
      </c>
    </row>
    <row r="506" spans="1:11" ht="12.75" customHeight="1" x14ac:dyDescent="0.2">
      <c r="A506" s="123" t="s">
        <v>427</v>
      </c>
      <c r="B506" s="123" t="s">
        <v>596</v>
      </c>
      <c r="C506" s="123" t="s">
        <v>13</v>
      </c>
      <c r="D506" s="123" t="s">
        <v>675</v>
      </c>
      <c r="E506" s="123" t="s">
        <v>399</v>
      </c>
      <c r="F506" s="123" t="s">
        <v>408</v>
      </c>
      <c r="G506" s="170">
        <v>1134</v>
      </c>
      <c r="H506" s="123" t="s">
        <v>626</v>
      </c>
      <c r="I506" s="123">
        <v>2023</v>
      </c>
      <c r="J506" s="173" t="s">
        <v>641</v>
      </c>
    </row>
    <row r="507" spans="1:11" ht="12.75" customHeight="1" x14ac:dyDescent="0.2">
      <c r="A507" s="123" t="s">
        <v>427</v>
      </c>
      <c r="B507" s="123" t="s">
        <v>596</v>
      </c>
      <c r="C507" s="123" t="s">
        <v>13</v>
      </c>
      <c r="D507" s="123" t="s">
        <v>675</v>
      </c>
      <c r="E507" s="123" t="s">
        <v>399</v>
      </c>
      <c r="F507" s="123" t="s">
        <v>408</v>
      </c>
      <c r="G507" s="170">
        <v>1135</v>
      </c>
      <c r="H507" s="123" t="s">
        <v>526</v>
      </c>
      <c r="I507" s="123">
        <v>2023</v>
      </c>
      <c r="J507" s="250">
        <v>6</v>
      </c>
    </row>
    <row r="508" spans="1:11" ht="12.75" customHeight="1" x14ac:dyDescent="0.2">
      <c r="A508" s="123" t="s">
        <v>427</v>
      </c>
      <c r="B508" s="123" t="s">
        <v>596</v>
      </c>
      <c r="C508" s="123" t="s">
        <v>13</v>
      </c>
      <c r="D508" s="123" t="s">
        <v>675</v>
      </c>
      <c r="E508" s="123" t="s">
        <v>399</v>
      </c>
      <c r="F508" s="123" t="s">
        <v>408</v>
      </c>
      <c r="G508" s="170">
        <v>1136</v>
      </c>
      <c r="H508" s="123" t="s">
        <v>527</v>
      </c>
      <c r="I508" s="123">
        <v>2023</v>
      </c>
      <c r="J508" s="173" t="s">
        <v>641</v>
      </c>
    </row>
    <row r="509" spans="1:11" ht="12.75" customHeight="1" x14ac:dyDescent="0.2">
      <c r="A509" s="123" t="s">
        <v>427</v>
      </c>
      <c r="B509" s="123" t="s">
        <v>596</v>
      </c>
      <c r="C509" s="123" t="s">
        <v>13</v>
      </c>
      <c r="D509" s="123" t="s">
        <v>675</v>
      </c>
      <c r="E509" s="123" t="s">
        <v>399</v>
      </c>
      <c r="F509" s="123" t="s">
        <v>408</v>
      </c>
      <c r="G509" s="170">
        <v>1140</v>
      </c>
      <c r="H509" s="123" t="s">
        <v>530</v>
      </c>
      <c r="I509" s="123">
        <v>2023</v>
      </c>
      <c r="J509" s="173">
        <v>1</v>
      </c>
    </row>
    <row r="510" spans="1:11" ht="12.75" customHeight="1" x14ac:dyDescent="0.2">
      <c r="A510" s="123" t="s">
        <v>427</v>
      </c>
      <c r="B510" s="123" t="s">
        <v>596</v>
      </c>
      <c r="C510" s="123" t="s">
        <v>13</v>
      </c>
      <c r="D510" s="123" t="s">
        <v>675</v>
      </c>
      <c r="E510" s="123" t="s">
        <v>399</v>
      </c>
      <c r="F510" s="123" t="s">
        <v>408</v>
      </c>
      <c r="G510" s="170">
        <v>1150</v>
      </c>
      <c r="H510" s="123" t="s">
        <v>424</v>
      </c>
      <c r="I510" s="123">
        <v>2023</v>
      </c>
      <c r="J510" s="250" t="s">
        <v>641</v>
      </c>
    </row>
    <row r="511" spans="1:11" ht="12.75" customHeight="1" x14ac:dyDescent="0.2">
      <c r="A511" s="123" t="s">
        <v>427</v>
      </c>
      <c r="B511" s="123" t="s">
        <v>596</v>
      </c>
      <c r="C511" s="123" t="s">
        <v>13</v>
      </c>
      <c r="D511" s="123" t="s">
        <v>675</v>
      </c>
      <c r="E511" s="123" t="s">
        <v>399</v>
      </c>
      <c r="F511" s="123" t="s">
        <v>408</v>
      </c>
      <c r="G511" s="170">
        <v>1200</v>
      </c>
      <c r="H511" s="123" t="s">
        <v>363</v>
      </c>
      <c r="I511" s="123">
        <v>2023</v>
      </c>
      <c r="J511" s="250">
        <v>1</v>
      </c>
    </row>
    <row r="512" spans="1:11" ht="12.75" customHeight="1" x14ac:dyDescent="0.2">
      <c r="A512" s="123" t="s">
        <v>427</v>
      </c>
      <c r="B512" s="123" t="s">
        <v>596</v>
      </c>
      <c r="C512" s="123" t="s">
        <v>13</v>
      </c>
      <c r="D512" s="123" t="s">
        <v>675</v>
      </c>
      <c r="E512" s="123" t="s">
        <v>400</v>
      </c>
      <c r="F512" s="123" t="s">
        <v>408</v>
      </c>
      <c r="G512" s="192" t="s">
        <v>560</v>
      </c>
      <c r="H512" s="123" t="s">
        <v>9</v>
      </c>
      <c r="I512" s="123">
        <v>2023</v>
      </c>
      <c r="J512" s="250">
        <v>3143</v>
      </c>
      <c r="K512" s="250">
        <v>4490</v>
      </c>
    </row>
    <row r="513" spans="1:10" ht="12.75" customHeight="1" x14ac:dyDescent="0.2">
      <c r="A513" s="123" t="s">
        <v>427</v>
      </c>
      <c r="B513" s="123" t="s">
        <v>596</v>
      </c>
      <c r="C513" s="123" t="s">
        <v>13</v>
      </c>
      <c r="D513" s="123" t="s">
        <v>675</v>
      </c>
      <c r="E513" s="123" t="s">
        <v>400</v>
      </c>
      <c r="F513" s="123" t="s">
        <v>408</v>
      </c>
      <c r="G513" s="170" t="s">
        <v>555</v>
      </c>
      <c r="H513" s="123" t="s">
        <v>188</v>
      </c>
      <c r="I513" s="123">
        <v>2023</v>
      </c>
      <c r="J513" s="250">
        <v>581</v>
      </c>
    </row>
    <row r="514" spans="1:10" ht="12.75" customHeight="1" x14ac:dyDescent="0.2">
      <c r="A514" s="123" t="s">
        <v>427</v>
      </c>
      <c r="B514" s="123" t="s">
        <v>596</v>
      </c>
      <c r="C514" s="123" t="s">
        <v>13</v>
      </c>
      <c r="D514" s="123" t="s">
        <v>675</v>
      </c>
      <c r="E514" s="123" t="s">
        <v>400</v>
      </c>
      <c r="F514" s="123" t="s">
        <v>408</v>
      </c>
      <c r="G514" s="170" t="s">
        <v>554</v>
      </c>
      <c r="H514" s="170" t="s">
        <v>190</v>
      </c>
      <c r="I514" s="123">
        <v>2023</v>
      </c>
      <c r="J514" s="250">
        <v>524</v>
      </c>
    </row>
    <row r="515" spans="1:10" ht="12.75" customHeight="1" x14ac:dyDescent="0.2">
      <c r="A515" s="123" t="s">
        <v>427</v>
      </c>
      <c r="B515" s="123" t="s">
        <v>596</v>
      </c>
      <c r="C515" s="123" t="s">
        <v>13</v>
      </c>
      <c r="D515" s="123" t="s">
        <v>675</v>
      </c>
      <c r="E515" s="123" t="s">
        <v>400</v>
      </c>
      <c r="F515" s="123" t="s">
        <v>408</v>
      </c>
      <c r="G515" s="170" t="s">
        <v>553</v>
      </c>
      <c r="H515" s="170" t="s">
        <v>192</v>
      </c>
      <c r="I515" s="123">
        <v>2023</v>
      </c>
      <c r="J515" s="173">
        <v>262</v>
      </c>
    </row>
    <row r="516" spans="1:10" ht="12.75" customHeight="1" x14ac:dyDescent="0.2">
      <c r="A516" s="123" t="s">
        <v>427</v>
      </c>
      <c r="B516" s="123" t="s">
        <v>596</v>
      </c>
      <c r="C516" s="123" t="s">
        <v>13</v>
      </c>
      <c r="D516" s="123" t="s">
        <v>675</v>
      </c>
      <c r="E516" s="123" t="s">
        <v>400</v>
      </c>
      <c r="F516" s="123" t="s">
        <v>408</v>
      </c>
      <c r="G516" s="170" t="s">
        <v>552</v>
      </c>
      <c r="H516" s="170" t="s">
        <v>194</v>
      </c>
      <c r="I516" s="123">
        <v>2023</v>
      </c>
      <c r="J516" s="250">
        <v>13</v>
      </c>
    </row>
    <row r="517" spans="1:10" ht="12.75" customHeight="1" x14ac:dyDescent="0.2">
      <c r="A517" s="123" t="s">
        <v>427</v>
      </c>
      <c r="B517" s="123" t="s">
        <v>596</v>
      </c>
      <c r="C517" s="123" t="s">
        <v>13</v>
      </c>
      <c r="D517" s="123" t="s">
        <v>675</v>
      </c>
      <c r="E517" s="123" t="s">
        <v>400</v>
      </c>
      <c r="F517" s="123" t="s">
        <v>408</v>
      </c>
      <c r="G517" s="170" t="s">
        <v>551</v>
      </c>
      <c r="H517" s="170" t="s">
        <v>196</v>
      </c>
      <c r="I517" s="123">
        <v>2023</v>
      </c>
      <c r="J517" s="250">
        <v>1</v>
      </c>
    </row>
    <row r="518" spans="1:10" ht="12.75" customHeight="1" x14ac:dyDescent="0.2">
      <c r="A518" s="123" t="s">
        <v>427</v>
      </c>
      <c r="B518" s="123" t="s">
        <v>596</v>
      </c>
      <c r="C518" s="123" t="s">
        <v>13</v>
      </c>
      <c r="D518" s="123" t="s">
        <v>675</v>
      </c>
      <c r="E518" s="123" t="s">
        <v>400</v>
      </c>
      <c r="F518" s="123" t="s">
        <v>408</v>
      </c>
      <c r="G518" s="170" t="s">
        <v>550</v>
      </c>
      <c r="H518" s="170" t="s">
        <v>198</v>
      </c>
      <c r="I518" s="123">
        <v>2023</v>
      </c>
      <c r="J518" s="250">
        <v>3</v>
      </c>
    </row>
    <row r="519" spans="1:10" ht="12.75" customHeight="1" x14ac:dyDescent="0.2">
      <c r="A519" s="123" t="s">
        <v>427</v>
      </c>
      <c r="B519" s="123" t="s">
        <v>596</v>
      </c>
      <c r="C519" s="123" t="s">
        <v>13</v>
      </c>
      <c r="D519" s="123" t="s">
        <v>675</v>
      </c>
      <c r="E519" s="123" t="s">
        <v>400</v>
      </c>
      <c r="F519" s="123" t="s">
        <v>408</v>
      </c>
      <c r="G519" s="170" t="s">
        <v>549</v>
      </c>
      <c r="H519" s="170" t="s">
        <v>616</v>
      </c>
      <c r="I519" s="123">
        <v>2023</v>
      </c>
      <c r="J519" s="250">
        <v>210</v>
      </c>
    </row>
    <row r="520" spans="1:10" ht="12.75" customHeight="1" x14ac:dyDescent="0.2">
      <c r="A520" s="123" t="s">
        <v>427</v>
      </c>
      <c r="B520" s="123" t="s">
        <v>596</v>
      </c>
      <c r="C520" s="123" t="s">
        <v>13</v>
      </c>
      <c r="D520" s="123" t="s">
        <v>675</v>
      </c>
      <c r="E520" s="123" t="s">
        <v>400</v>
      </c>
      <c r="F520" s="123" t="s">
        <v>408</v>
      </c>
      <c r="G520" s="170" t="s">
        <v>548</v>
      </c>
      <c r="H520" s="170" t="s">
        <v>201</v>
      </c>
      <c r="I520" s="123">
        <v>2023</v>
      </c>
      <c r="J520" s="250">
        <v>16</v>
      </c>
    </row>
    <row r="521" spans="1:10" ht="12.75" customHeight="1" x14ac:dyDescent="0.2">
      <c r="A521" s="123" t="s">
        <v>427</v>
      </c>
      <c r="B521" s="123" t="s">
        <v>596</v>
      </c>
      <c r="C521" s="123" t="s">
        <v>13</v>
      </c>
      <c r="D521" s="123" t="s">
        <v>675</v>
      </c>
      <c r="E521" s="123" t="s">
        <v>400</v>
      </c>
      <c r="F521" s="123" t="s">
        <v>408</v>
      </c>
      <c r="G521" s="170" t="s">
        <v>202</v>
      </c>
      <c r="H521" s="170" t="s">
        <v>563</v>
      </c>
      <c r="I521" s="123">
        <v>2023</v>
      </c>
      <c r="J521" s="250">
        <v>15</v>
      </c>
    </row>
    <row r="522" spans="1:10" ht="12.75" customHeight="1" x14ac:dyDescent="0.2">
      <c r="A522" s="123" t="s">
        <v>427</v>
      </c>
      <c r="B522" s="123" t="s">
        <v>596</v>
      </c>
      <c r="C522" s="123" t="s">
        <v>13</v>
      </c>
      <c r="D522" s="123" t="s">
        <v>675</v>
      </c>
      <c r="E522" s="123" t="s">
        <v>400</v>
      </c>
      <c r="F522" s="123" t="s">
        <v>408</v>
      </c>
      <c r="G522" s="170" t="s">
        <v>547</v>
      </c>
      <c r="H522" s="170" t="s">
        <v>617</v>
      </c>
      <c r="I522" s="123">
        <v>2023</v>
      </c>
      <c r="J522" s="250">
        <v>174</v>
      </c>
    </row>
    <row r="523" spans="1:10" ht="12.75" customHeight="1" x14ac:dyDescent="0.2">
      <c r="A523" s="123" t="s">
        <v>427</v>
      </c>
      <c r="B523" s="123" t="s">
        <v>596</v>
      </c>
      <c r="C523" s="123" t="s">
        <v>13</v>
      </c>
      <c r="D523" s="123" t="s">
        <v>675</v>
      </c>
      <c r="E523" s="123" t="s">
        <v>400</v>
      </c>
      <c r="F523" s="123" t="s">
        <v>408</v>
      </c>
      <c r="G523" s="170" t="s">
        <v>546</v>
      </c>
      <c r="H523" s="170" t="s">
        <v>206</v>
      </c>
      <c r="I523" s="123">
        <v>2023</v>
      </c>
      <c r="J523" s="250">
        <v>427</v>
      </c>
    </row>
    <row r="524" spans="1:10" ht="12.75" customHeight="1" x14ac:dyDescent="0.2">
      <c r="A524" s="123" t="s">
        <v>427</v>
      </c>
      <c r="B524" s="123" t="s">
        <v>596</v>
      </c>
      <c r="C524" s="123" t="s">
        <v>13</v>
      </c>
      <c r="D524" s="123" t="s">
        <v>675</v>
      </c>
      <c r="E524" s="123" t="s">
        <v>400</v>
      </c>
      <c r="F524" s="123" t="s">
        <v>408</v>
      </c>
      <c r="G524" s="170" t="s">
        <v>545</v>
      </c>
      <c r="H524" s="170" t="s">
        <v>208</v>
      </c>
      <c r="I524" s="123">
        <v>2023</v>
      </c>
      <c r="J524" s="250">
        <v>424</v>
      </c>
    </row>
    <row r="525" spans="1:10" ht="12.75" customHeight="1" x14ac:dyDescent="0.2">
      <c r="A525" s="123" t="s">
        <v>427</v>
      </c>
      <c r="B525" s="123" t="s">
        <v>596</v>
      </c>
      <c r="C525" s="123" t="s">
        <v>13</v>
      </c>
      <c r="D525" s="123" t="s">
        <v>675</v>
      </c>
      <c r="E525" s="123" t="s">
        <v>400</v>
      </c>
      <c r="F525" s="123" t="s">
        <v>408</v>
      </c>
      <c r="G525" s="170" t="s">
        <v>544</v>
      </c>
      <c r="H525" s="170" t="s">
        <v>210</v>
      </c>
      <c r="I525" s="123">
        <v>2023</v>
      </c>
      <c r="J525" s="250">
        <v>3</v>
      </c>
    </row>
    <row r="526" spans="1:10" ht="12.75" customHeight="1" x14ac:dyDescent="0.2">
      <c r="A526" s="123" t="s">
        <v>427</v>
      </c>
      <c r="B526" s="123" t="s">
        <v>596</v>
      </c>
      <c r="C526" s="123" t="s">
        <v>13</v>
      </c>
      <c r="D526" s="123" t="s">
        <v>675</v>
      </c>
      <c r="E526" s="123" t="s">
        <v>400</v>
      </c>
      <c r="F526" s="123" t="s">
        <v>408</v>
      </c>
      <c r="G526" s="170" t="s">
        <v>543</v>
      </c>
      <c r="H526" s="170" t="s">
        <v>532</v>
      </c>
      <c r="I526" s="123">
        <v>2023</v>
      </c>
      <c r="J526" s="250">
        <v>688</v>
      </c>
    </row>
    <row r="527" spans="1:10" ht="12.75" customHeight="1" x14ac:dyDescent="0.2">
      <c r="A527" s="123" t="s">
        <v>427</v>
      </c>
      <c r="B527" s="123" t="s">
        <v>596</v>
      </c>
      <c r="C527" s="123" t="s">
        <v>13</v>
      </c>
      <c r="D527" s="123" t="s">
        <v>675</v>
      </c>
      <c r="E527" s="123" t="s">
        <v>400</v>
      </c>
      <c r="F527" s="123" t="s">
        <v>408</v>
      </c>
      <c r="G527" s="170" t="s">
        <v>212</v>
      </c>
      <c r="H527" s="170" t="s">
        <v>618</v>
      </c>
      <c r="I527" s="123">
        <v>2023</v>
      </c>
      <c r="J527" s="250">
        <v>609</v>
      </c>
    </row>
    <row r="528" spans="1:10" ht="12.75" customHeight="1" x14ac:dyDescent="0.2">
      <c r="A528" s="123" t="s">
        <v>427</v>
      </c>
      <c r="B528" s="123" t="s">
        <v>596</v>
      </c>
      <c r="C528" s="123" t="s">
        <v>13</v>
      </c>
      <c r="D528" s="123" t="s">
        <v>675</v>
      </c>
      <c r="E528" s="123" t="s">
        <v>400</v>
      </c>
      <c r="F528" s="123" t="s">
        <v>408</v>
      </c>
      <c r="G528" s="170" t="s">
        <v>213</v>
      </c>
      <c r="H528" s="170" t="s">
        <v>564</v>
      </c>
      <c r="I528" s="123">
        <v>2023</v>
      </c>
      <c r="J528" s="250">
        <v>607</v>
      </c>
    </row>
    <row r="529" spans="1:10" ht="12.75" customHeight="1" x14ac:dyDescent="0.2">
      <c r="A529" s="123" t="s">
        <v>427</v>
      </c>
      <c r="B529" s="123" t="s">
        <v>596</v>
      </c>
      <c r="C529" s="123" t="s">
        <v>13</v>
      </c>
      <c r="D529" s="123" t="s">
        <v>675</v>
      </c>
      <c r="E529" s="123" t="s">
        <v>400</v>
      </c>
      <c r="F529" s="123" t="s">
        <v>408</v>
      </c>
      <c r="G529" s="170" t="s">
        <v>215</v>
      </c>
      <c r="H529" s="170" t="s">
        <v>565</v>
      </c>
      <c r="I529" s="123">
        <v>2023</v>
      </c>
      <c r="J529" s="250">
        <v>69</v>
      </c>
    </row>
    <row r="530" spans="1:10" ht="12.75" customHeight="1" x14ac:dyDescent="0.2">
      <c r="A530" s="123" t="s">
        <v>427</v>
      </c>
      <c r="B530" s="123" t="s">
        <v>596</v>
      </c>
      <c r="C530" s="123" t="s">
        <v>13</v>
      </c>
      <c r="D530" s="123" t="s">
        <v>675</v>
      </c>
      <c r="E530" s="123" t="s">
        <v>400</v>
      </c>
      <c r="F530" s="123" t="s">
        <v>408</v>
      </c>
      <c r="G530" s="170" t="s">
        <v>217</v>
      </c>
      <c r="H530" s="170" t="s">
        <v>566</v>
      </c>
      <c r="I530" s="123">
        <v>2023</v>
      </c>
      <c r="J530" s="250">
        <v>47</v>
      </c>
    </row>
    <row r="531" spans="1:10" ht="12.75" customHeight="1" x14ac:dyDescent="0.2">
      <c r="A531" s="123" t="s">
        <v>427</v>
      </c>
      <c r="B531" s="123" t="s">
        <v>596</v>
      </c>
      <c r="C531" s="123" t="s">
        <v>13</v>
      </c>
      <c r="D531" s="123" t="s">
        <v>675</v>
      </c>
      <c r="E531" s="123" t="s">
        <v>400</v>
      </c>
      <c r="F531" s="123" t="s">
        <v>408</v>
      </c>
      <c r="G531" s="170" t="s">
        <v>218</v>
      </c>
      <c r="H531" s="170" t="s">
        <v>567</v>
      </c>
      <c r="I531" s="123">
        <v>2023</v>
      </c>
      <c r="J531" s="250">
        <v>22</v>
      </c>
    </row>
    <row r="532" spans="1:10" ht="12.75" customHeight="1" x14ac:dyDescent="0.2">
      <c r="A532" s="123" t="s">
        <v>427</v>
      </c>
      <c r="B532" s="123" t="s">
        <v>596</v>
      </c>
      <c r="C532" s="123" t="s">
        <v>13</v>
      </c>
      <c r="D532" s="123" t="s">
        <v>675</v>
      </c>
      <c r="E532" s="123" t="s">
        <v>400</v>
      </c>
      <c r="F532" s="123" t="s">
        <v>408</v>
      </c>
      <c r="G532" s="170" t="s">
        <v>220</v>
      </c>
      <c r="H532" s="170" t="s">
        <v>568</v>
      </c>
      <c r="I532" s="123">
        <v>2023</v>
      </c>
      <c r="J532" s="250">
        <v>10</v>
      </c>
    </row>
    <row r="533" spans="1:10" ht="12.75" customHeight="1" x14ac:dyDescent="0.2">
      <c r="A533" s="123" t="s">
        <v>427</v>
      </c>
      <c r="B533" s="123" t="s">
        <v>596</v>
      </c>
      <c r="C533" s="123" t="s">
        <v>13</v>
      </c>
      <c r="D533" s="123" t="s">
        <v>675</v>
      </c>
      <c r="E533" s="123" t="s">
        <v>400</v>
      </c>
      <c r="F533" s="123" t="s">
        <v>408</v>
      </c>
      <c r="G533" s="170" t="s">
        <v>542</v>
      </c>
      <c r="H533" s="170" t="s">
        <v>630</v>
      </c>
      <c r="I533" s="123">
        <v>2023</v>
      </c>
      <c r="J533" s="173" t="s">
        <v>641</v>
      </c>
    </row>
    <row r="534" spans="1:10" ht="12.75" customHeight="1" x14ac:dyDescent="0.2">
      <c r="A534" s="123" t="s">
        <v>427</v>
      </c>
      <c r="B534" s="123" t="s">
        <v>596</v>
      </c>
      <c r="C534" s="123" t="s">
        <v>13</v>
      </c>
      <c r="D534" s="123" t="s">
        <v>675</v>
      </c>
      <c r="E534" s="123" t="s">
        <v>400</v>
      </c>
      <c r="F534" s="123" t="s">
        <v>408</v>
      </c>
      <c r="G534" s="170" t="s">
        <v>223</v>
      </c>
      <c r="H534" s="170" t="s">
        <v>569</v>
      </c>
      <c r="I534" s="123">
        <v>2023</v>
      </c>
      <c r="J534" s="173" t="s">
        <v>641</v>
      </c>
    </row>
    <row r="535" spans="1:10" ht="12.75" customHeight="1" x14ac:dyDescent="0.2">
      <c r="A535" s="123" t="s">
        <v>427</v>
      </c>
      <c r="B535" s="123" t="s">
        <v>596</v>
      </c>
      <c r="C535" s="123" t="s">
        <v>13</v>
      </c>
      <c r="D535" s="123" t="s">
        <v>675</v>
      </c>
      <c r="E535" s="123" t="s">
        <v>400</v>
      </c>
      <c r="F535" s="123" t="s">
        <v>408</v>
      </c>
      <c r="G535" s="170" t="s">
        <v>541</v>
      </c>
      <c r="H535" s="170" t="s">
        <v>570</v>
      </c>
      <c r="I535" s="123">
        <v>2023</v>
      </c>
      <c r="J535" s="173" t="s">
        <v>641</v>
      </c>
    </row>
    <row r="536" spans="1:10" ht="12.75" customHeight="1" x14ac:dyDescent="0.2">
      <c r="A536" s="123" t="s">
        <v>427</v>
      </c>
      <c r="B536" s="123" t="s">
        <v>596</v>
      </c>
      <c r="C536" s="123" t="s">
        <v>13</v>
      </c>
      <c r="D536" s="123" t="s">
        <v>675</v>
      </c>
      <c r="E536" s="123" t="s">
        <v>400</v>
      </c>
      <c r="F536" s="123" t="s">
        <v>408</v>
      </c>
      <c r="G536" s="170" t="s">
        <v>540</v>
      </c>
      <c r="H536" s="170" t="s">
        <v>571</v>
      </c>
      <c r="I536" s="123">
        <v>2023</v>
      </c>
      <c r="J536" s="173" t="s">
        <v>641</v>
      </c>
    </row>
    <row r="537" spans="1:10" ht="12.75" customHeight="1" x14ac:dyDescent="0.2">
      <c r="A537" s="123" t="s">
        <v>427</v>
      </c>
      <c r="B537" s="123" t="s">
        <v>596</v>
      </c>
      <c r="C537" s="123" t="s">
        <v>13</v>
      </c>
      <c r="D537" s="123" t="s">
        <v>675</v>
      </c>
      <c r="E537" s="123" t="s">
        <v>400</v>
      </c>
      <c r="F537" s="123" t="s">
        <v>408</v>
      </c>
      <c r="G537" s="170" t="s">
        <v>539</v>
      </c>
      <c r="H537" s="170" t="s">
        <v>230</v>
      </c>
      <c r="I537" s="123">
        <v>2023</v>
      </c>
      <c r="J537" s="173" t="s">
        <v>641</v>
      </c>
    </row>
    <row r="538" spans="1:10" ht="12.75" customHeight="1" x14ac:dyDescent="0.2">
      <c r="A538" s="123" t="s">
        <v>427</v>
      </c>
      <c r="B538" s="123" t="s">
        <v>596</v>
      </c>
      <c r="C538" s="123" t="s">
        <v>13</v>
      </c>
      <c r="D538" s="123" t="s">
        <v>675</v>
      </c>
      <c r="E538" s="123" t="s">
        <v>400</v>
      </c>
      <c r="F538" s="123" t="s">
        <v>408</v>
      </c>
      <c r="G538" s="170" t="s">
        <v>231</v>
      </c>
      <c r="H538" s="170" t="s">
        <v>633</v>
      </c>
      <c r="I538" s="123">
        <v>2023</v>
      </c>
      <c r="J538" s="173" t="s">
        <v>641</v>
      </c>
    </row>
    <row r="539" spans="1:10" ht="12.75" customHeight="1" x14ac:dyDescent="0.2">
      <c r="A539" s="123" t="s">
        <v>427</v>
      </c>
      <c r="B539" s="123" t="s">
        <v>596</v>
      </c>
      <c r="C539" s="123" t="s">
        <v>13</v>
      </c>
      <c r="D539" s="123" t="s">
        <v>675</v>
      </c>
      <c r="E539" s="123" t="s">
        <v>400</v>
      </c>
      <c r="F539" s="123" t="s">
        <v>408</v>
      </c>
      <c r="G539" s="170" t="s">
        <v>538</v>
      </c>
      <c r="H539" s="170" t="s">
        <v>233</v>
      </c>
      <c r="I539" s="123">
        <v>2023</v>
      </c>
      <c r="J539" s="173" t="s">
        <v>641</v>
      </c>
    </row>
    <row r="540" spans="1:10" ht="12.75" customHeight="1" x14ac:dyDescent="0.2">
      <c r="A540" s="123" t="s">
        <v>427</v>
      </c>
      <c r="B540" s="123" t="s">
        <v>596</v>
      </c>
      <c r="C540" s="123" t="s">
        <v>13</v>
      </c>
      <c r="D540" s="123" t="s">
        <v>675</v>
      </c>
      <c r="E540" s="123" t="s">
        <v>400</v>
      </c>
      <c r="F540" s="123" t="s">
        <v>408</v>
      </c>
      <c r="G540" s="170" t="s">
        <v>537</v>
      </c>
      <c r="H540" s="170" t="s">
        <v>620</v>
      </c>
      <c r="I540" s="123">
        <v>2023</v>
      </c>
      <c r="J540" s="173" t="s">
        <v>641</v>
      </c>
    </row>
    <row r="541" spans="1:10" ht="12.75" customHeight="1" x14ac:dyDescent="0.2">
      <c r="A541" s="123" t="s">
        <v>427</v>
      </c>
      <c r="B541" s="123" t="s">
        <v>596</v>
      </c>
      <c r="C541" s="123" t="s">
        <v>13</v>
      </c>
      <c r="D541" s="123" t="s">
        <v>675</v>
      </c>
      <c r="E541" s="123" t="s">
        <v>400</v>
      </c>
      <c r="F541" s="123" t="s">
        <v>408</v>
      </c>
      <c r="G541" s="170" t="s">
        <v>536</v>
      </c>
      <c r="H541" s="123" t="s">
        <v>236</v>
      </c>
      <c r="I541" s="123">
        <v>2023</v>
      </c>
      <c r="J541" s="173" t="s">
        <v>641</v>
      </c>
    </row>
    <row r="542" spans="1:10" ht="12.75" customHeight="1" x14ac:dyDescent="0.2">
      <c r="A542" s="123" t="s">
        <v>427</v>
      </c>
      <c r="B542" s="123" t="s">
        <v>596</v>
      </c>
      <c r="C542" s="123" t="s">
        <v>13</v>
      </c>
      <c r="D542" s="123" t="s">
        <v>675</v>
      </c>
      <c r="E542" s="123" t="s">
        <v>400</v>
      </c>
      <c r="F542" s="123" t="s">
        <v>408</v>
      </c>
      <c r="G542" s="170" t="s">
        <v>535</v>
      </c>
      <c r="H542" s="123" t="s">
        <v>621</v>
      </c>
      <c r="I542" s="123">
        <v>2023</v>
      </c>
      <c r="J542" s="250">
        <v>401</v>
      </c>
    </row>
    <row r="543" spans="1:10" ht="12.75" customHeight="1" x14ac:dyDescent="0.2">
      <c r="A543" s="123" t="s">
        <v>427</v>
      </c>
      <c r="B543" s="123" t="s">
        <v>596</v>
      </c>
      <c r="C543" s="123" t="s">
        <v>13</v>
      </c>
      <c r="D543" s="123" t="s">
        <v>675</v>
      </c>
      <c r="E543" s="123" t="s">
        <v>400</v>
      </c>
      <c r="F543" s="123" t="s">
        <v>408</v>
      </c>
      <c r="G543" s="170" t="s">
        <v>534</v>
      </c>
      <c r="H543" s="123" t="s">
        <v>622</v>
      </c>
      <c r="I543" s="123">
        <v>2023</v>
      </c>
      <c r="J543" s="250">
        <v>400</v>
      </c>
    </row>
    <row r="544" spans="1:10" ht="12.75" customHeight="1" x14ac:dyDescent="0.2">
      <c r="A544" s="123" t="s">
        <v>427</v>
      </c>
      <c r="B544" s="123" t="s">
        <v>596</v>
      </c>
      <c r="C544" s="123" t="s">
        <v>13</v>
      </c>
      <c r="D544" s="123" t="s">
        <v>675</v>
      </c>
      <c r="E544" s="123" t="s">
        <v>400</v>
      </c>
      <c r="F544" s="123" t="s">
        <v>408</v>
      </c>
      <c r="G544" s="170" t="s">
        <v>533</v>
      </c>
      <c r="H544" s="123" t="s">
        <v>631</v>
      </c>
      <c r="I544" s="123">
        <v>2023</v>
      </c>
      <c r="J544" s="250">
        <v>1</v>
      </c>
    </row>
    <row r="545" spans="1:10" ht="12.75" customHeight="1" x14ac:dyDescent="0.2">
      <c r="A545" s="123" t="s">
        <v>427</v>
      </c>
      <c r="B545" s="123" t="s">
        <v>596</v>
      </c>
      <c r="C545" s="123" t="s">
        <v>13</v>
      </c>
      <c r="D545" s="123" t="s">
        <v>675</v>
      </c>
      <c r="E545" s="123" t="s">
        <v>400</v>
      </c>
      <c r="F545" s="123" t="s">
        <v>408</v>
      </c>
      <c r="G545" s="170">
        <v>1000</v>
      </c>
      <c r="H545" s="123" t="s">
        <v>241</v>
      </c>
      <c r="I545" s="123">
        <v>2023</v>
      </c>
      <c r="J545" s="250">
        <v>605</v>
      </c>
    </row>
    <row r="546" spans="1:10" ht="12.75" customHeight="1" x14ac:dyDescent="0.2">
      <c r="A546" s="123" t="s">
        <v>427</v>
      </c>
      <c r="B546" s="123" t="s">
        <v>596</v>
      </c>
      <c r="C546" s="123" t="s">
        <v>13</v>
      </c>
      <c r="D546" s="123" t="s">
        <v>675</v>
      </c>
      <c r="E546" s="123" t="s">
        <v>400</v>
      </c>
      <c r="F546" s="123" t="s">
        <v>408</v>
      </c>
      <c r="G546" s="170">
        <v>1010</v>
      </c>
      <c r="H546" s="123" t="s">
        <v>243</v>
      </c>
      <c r="I546" s="123">
        <v>2023</v>
      </c>
      <c r="J546" s="250">
        <v>9</v>
      </c>
    </row>
    <row r="547" spans="1:10" ht="12.75" customHeight="1" x14ac:dyDescent="0.2">
      <c r="A547" s="123" t="s">
        <v>427</v>
      </c>
      <c r="B547" s="123" t="s">
        <v>596</v>
      </c>
      <c r="C547" s="123" t="s">
        <v>13</v>
      </c>
      <c r="D547" s="123" t="s">
        <v>675</v>
      </c>
      <c r="E547" s="123" t="s">
        <v>400</v>
      </c>
      <c r="F547" s="123" t="s">
        <v>408</v>
      </c>
      <c r="G547" s="170">
        <v>1020</v>
      </c>
      <c r="H547" s="123" t="s">
        <v>245</v>
      </c>
      <c r="I547" s="123">
        <v>2023</v>
      </c>
      <c r="J547" s="250">
        <v>79</v>
      </c>
    </row>
    <row r="548" spans="1:10" ht="12.75" customHeight="1" x14ac:dyDescent="0.2">
      <c r="A548" s="123" t="s">
        <v>427</v>
      </c>
      <c r="B548" s="123" t="s">
        <v>596</v>
      </c>
      <c r="C548" s="123" t="s">
        <v>13</v>
      </c>
      <c r="D548" s="123" t="s">
        <v>675</v>
      </c>
      <c r="E548" s="123" t="s">
        <v>400</v>
      </c>
      <c r="F548" s="123" t="s">
        <v>408</v>
      </c>
      <c r="G548" s="170">
        <v>1030</v>
      </c>
      <c r="H548" s="123" t="s">
        <v>247</v>
      </c>
      <c r="I548" s="123">
        <v>2023</v>
      </c>
      <c r="J548" s="250">
        <v>37</v>
      </c>
    </row>
    <row r="549" spans="1:10" ht="12.75" customHeight="1" x14ac:dyDescent="0.2">
      <c r="A549" s="123" t="s">
        <v>427</v>
      </c>
      <c r="B549" s="123" t="s">
        <v>596</v>
      </c>
      <c r="C549" s="123" t="s">
        <v>13</v>
      </c>
      <c r="D549" s="123" t="s">
        <v>675</v>
      </c>
      <c r="E549" s="123" t="s">
        <v>400</v>
      </c>
      <c r="F549" s="123" t="s">
        <v>408</v>
      </c>
      <c r="G549" s="170">
        <v>1100</v>
      </c>
      <c r="H549" s="123" t="s">
        <v>624</v>
      </c>
      <c r="I549" s="123">
        <v>2023</v>
      </c>
      <c r="J549" s="250">
        <v>552</v>
      </c>
    </row>
    <row r="550" spans="1:10" ht="12.75" customHeight="1" x14ac:dyDescent="0.2">
      <c r="A550" s="123" t="s">
        <v>427</v>
      </c>
      <c r="B550" s="123" t="s">
        <v>596</v>
      </c>
      <c r="C550" s="123" t="s">
        <v>13</v>
      </c>
      <c r="D550" s="123" t="s">
        <v>675</v>
      </c>
      <c r="E550" s="123" t="s">
        <v>400</v>
      </c>
      <c r="F550" s="123" t="s">
        <v>408</v>
      </c>
      <c r="G550" s="170">
        <v>1120</v>
      </c>
      <c r="H550" s="123" t="s">
        <v>357</v>
      </c>
      <c r="I550" s="123">
        <v>2023</v>
      </c>
      <c r="J550" s="250">
        <v>49</v>
      </c>
    </row>
    <row r="551" spans="1:10" ht="12.75" customHeight="1" x14ac:dyDescent="0.2">
      <c r="A551" s="123" t="s">
        <v>427</v>
      </c>
      <c r="B551" s="123" t="s">
        <v>596</v>
      </c>
      <c r="C551" s="123" t="s">
        <v>13</v>
      </c>
      <c r="D551" s="123" t="s">
        <v>675</v>
      </c>
      <c r="E551" s="123" t="s">
        <v>400</v>
      </c>
      <c r="F551" s="123" t="s">
        <v>408</v>
      </c>
      <c r="G551" s="170">
        <v>1121</v>
      </c>
      <c r="H551" s="123" t="s">
        <v>358</v>
      </c>
      <c r="I551" s="123">
        <v>2023</v>
      </c>
      <c r="J551" s="250">
        <v>24</v>
      </c>
    </row>
    <row r="552" spans="1:10" ht="12.75" customHeight="1" x14ac:dyDescent="0.2">
      <c r="A552" s="123" t="s">
        <v>427</v>
      </c>
      <c r="B552" s="123" t="s">
        <v>596</v>
      </c>
      <c r="C552" s="123" t="s">
        <v>13</v>
      </c>
      <c r="D552" s="123" t="s">
        <v>675</v>
      </c>
      <c r="E552" s="123" t="s">
        <v>400</v>
      </c>
      <c r="F552" s="123" t="s">
        <v>408</v>
      </c>
      <c r="G552" s="170">
        <v>1122</v>
      </c>
      <c r="H552" s="123" t="s">
        <v>359</v>
      </c>
      <c r="I552" s="123">
        <v>2023</v>
      </c>
      <c r="J552" s="250">
        <v>8</v>
      </c>
    </row>
    <row r="553" spans="1:10" ht="12.75" customHeight="1" x14ac:dyDescent="0.2">
      <c r="A553" s="123" t="s">
        <v>427</v>
      </c>
      <c r="B553" s="123" t="s">
        <v>596</v>
      </c>
      <c r="C553" s="123" t="s">
        <v>13</v>
      </c>
      <c r="D553" s="123" t="s">
        <v>675</v>
      </c>
      <c r="E553" s="123" t="s">
        <v>400</v>
      </c>
      <c r="F553" s="123" t="s">
        <v>408</v>
      </c>
      <c r="G553" s="170">
        <v>1123</v>
      </c>
      <c r="H553" s="123" t="s">
        <v>360</v>
      </c>
      <c r="I553" s="123">
        <v>2023</v>
      </c>
      <c r="J553" s="250">
        <v>2</v>
      </c>
    </row>
    <row r="554" spans="1:10" ht="12.75" customHeight="1" x14ac:dyDescent="0.2">
      <c r="A554" s="123" t="s">
        <v>427</v>
      </c>
      <c r="B554" s="123" t="s">
        <v>596</v>
      </c>
      <c r="C554" s="123" t="s">
        <v>13</v>
      </c>
      <c r="D554" s="123" t="s">
        <v>675</v>
      </c>
      <c r="E554" s="123" t="s">
        <v>400</v>
      </c>
      <c r="F554" s="123" t="s">
        <v>408</v>
      </c>
      <c r="G554" s="170">
        <v>1130</v>
      </c>
      <c r="H554" s="123" t="s">
        <v>361</v>
      </c>
      <c r="I554" s="123">
        <v>2023</v>
      </c>
      <c r="J554" s="250">
        <v>474</v>
      </c>
    </row>
    <row r="555" spans="1:10" ht="12.75" customHeight="1" x14ac:dyDescent="0.2">
      <c r="A555" s="123" t="s">
        <v>427</v>
      </c>
      <c r="B555" s="123" t="s">
        <v>596</v>
      </c>
      <c r="C555" s="123" t="s">
        <v>13</v>
      </c>
      <c r="D555" s="123" t="s">
        <v>675</v>
      </c>
      <c r="E555" s="123" t="s">
        <v>400</v>
      </c>
      <c r="F555" s="123" t="s">
        <v>408</v>
      </c>
      <c r="G555" s="170">
        <v>1131</v>
      </c>
      <c r="H555" s="123" t="s">
        <v>362</v>
      </c>
      <c r="I555" s="123">
        <v>2023</v>
      </c>
      <c r="J555" s="250">
        <v>34</v>
      </c>
    </row>
    <row r="556" spans="1:10" ht="12.75" customHeight="1" x14ac:dyDescent="0.2">
      <c r="A556" s="123" t="s">
        <v>427</v>
      </c>
      <c r="B556" s="123" t="s">
        <v>596</v>
      </c>
      <c r="C556" s="123" t="s">
        <v>13</v>
      </c>
      <c r="D556" s="123" t="s">
        <v>675</v>
      </c>
      <c r="E556" s="123" t="s">
        <v>400</v>
      </c>
      <c r="F556" s="123" t="s">
        <v>408</v>
      </c>
      <c r="G556" s="170">
        <v>1133</v>
      </c>
      <c r="H556" s="123" t="s">
        <v>632</v>
      </c>
      <c r="I556" s="123">
        <v>2023</v>
      </c>
      <c r="J556" s="250">
        <v>68</v>
      </c>
    </row>
    <row r="557" spans="1:10" ht="12.75" customHeight="1" x14ac:dyDescent="0.2">
      <c r="A557" s="123" t="s">
        <v>427</v>
      </c>
      <c r="B557" s="123" t="s">
        <v>596</v>
      </c>
      <c r="C557" s="123" t="s">
        <v>13</v>
      </c>
      <c r="D557" s="123" t="s">
        <v>675</v>
      </c>
      <c r="E557" s="123" t="s">
        <v>400</v>
      </c>
      <c r="F557" s="123" t="s">
        <v>408</v>
      </c>
      <c r="G557" s="170">
        <v>1134</v>
      </c>
      <c r="H557" s="123" t="s">
        <v>626</v>
      </c>
      <c r="I557" s="123">
        <v>2023</v>
      </c>
      <c r="J557" s="250">
        <v>5</v>
      </c>
    </row>
    <row r="558" spans="1:10" ht="12.75" customHeight="1" x14ac:dyDescent="0.2">
      <c r="A558" s="123" t="s">
        <v>427</v>
      </c>
      <c r="B558" s="123" t="s">
        <v>596</v>
      </c>
      <c r="C558" s="123" t="s">
        <v>13</v>
      </c>
      <c r="D558" s="123" t="s">
        <v>675</v>
      </c>
      <c r="E558" s="123" t="s">
        <v>400</v>
      </c>
      <c r="F558" s="123" t="s">
        <v>408</v>
      </c>
      <c r="G558" s="170">
        <v>1135</v>
      </c>
      <c r="H558" s="123" t="s">
        <v>526</v>
      </c>
      <c r="I558" s="123">
        <v>2023</v>
      </c>
      <c r="J558" s="250">
        <v>306</v>
      </c>
    </row>
    <row r="559" spans="1:10" ht="12.75" customHeight="1" x14ac:dyDescent="0.2">
      <c r="A559" s="123" t="s">
        <v>427</v>
      </c>
      <c r="B559" s="123" t="s">
        <v>596</v>
      </c>
      <c r="C559" s="123" t="s">
        <v>13</v>
      </c>
      <c r="D559" s="123" t="s">
        <v>675</v>
      </c>
      <c r="E559" s="123" t="s">
        <v>400</v>
      </c>
      <c r="F559" s="123" t="s">
        <v>408</v>
      </c>
      <c r="G559" s="170">
        <v>1136</v>
      </c>
      <c r="H559" s="123" t="s">
        <v>527</v>
      </c>
      <c r="I559" s="123">
        <v>2023</v>
      </c>
      <c r="J559" s="250">
        <v>15</v>
      </c>
    </row>
    <row r="560" spans="1:10" ht="12.75" customHeight="1" x14ac:dyDescent="0.2">
      <c r="A560" s="123" t="s">
        <v>427</v>
      </c>
      <c r="B560" s="123" t="s">
        <v>596</v>
      </c>
      <c r="C560" s="123" t="s">
        <v>13</v>
      </c>
      <c r="D560" s="123" t="s">
        <v>675</v>
      </c>
      <c r="E560" s="123" t="s">
        <v>400</v>
      </c>
      <c r="F560" s="123" t="s">
        <v>408</v>
      </c>
      <c r="G560" s="170">
        <v>1140</v>
      </c>
      <c r="H560" s="123" t="s">
        <v>530</v>
      </c>
      <c r="I560" s="123">
        <v>2023</v>
      </c>
      <c r="J560" s="250">
        <v>10</v>
      </c>
    </row>
    <row r="561" spans="1:11" ht="12.75" customHeight="1" x14ac:dyDescent="0.2">
      <c r="A561" s="123" t="s">
        <v>427</v>
      </c>
      <c r="B561" s="123" t="s">
        <v>596</v>
      </c>
      <c r="C561" s="123" t="s">
        <v>13</v>
      </c>
      <c r="D561" s="123" t="s">
        <v>675</v>
      </c>
      <c r="E561" s="123" t="s">
        <v>400</v>
      </c>
      <c r="F561" s="123" t="s">
        <v>408</v>
      </c>
      <c r="G561" s="170">
        <v>1150</v>
      </c>
      <c r="H561" s="123" t="s">
        <v>424</v>
      </c>
      <c r="I561" s="123">
        <v>2023</v>
      </c>
      <c r="J561" s="250">
        <v>9</v>
      </c>
    </row>
    <row r="562" spans="1:11" ht="12.75" customHeight="1" x14ac:dyDescent="0.2">
      <c r="A562" s="123" t="s">
        <v>427</v>
      </c>
      <c r="B562" s="123" t="s">
        <v>596</v>
      </c>
      <c r="C562" s="123" t="s">
        <v>13</v>
      </c>
      <c r="D562" s="123" t="s">
        <v>675</v>
      </c>
      <c r="E562" s="123" t="s">
        <v>400</v>
      </c>
      <c r="F562" s="123" t="s">
        <v>408</v>
      </c>
      <c r="G562" s="170">
        <v>1200</v>
      </c>
      <c r="H562" s="123" t="s">
        <v>363</v>
      </c>
      <c r="I562" s="123">
        <v>2023</v>
      </c>
      <c r="J562" s="250">
        <v>261</v>
      </c>
    </row>
    <row r="563" spans="1:11" ht="12.75" customHeight="1" x14ac:dyDescent="0.2">
      <c r="A563" s="123" t="s">
        <v>427</v>
      </c>
      <c r="B563" s="123" t="s">
        <v>596</v>
      </c>
      <c r="C563" s="123" t="s">
        <v>13</v>
      </c>
      <c r="D563" s="123" t="s">
        <v>675</v>
      </c>
      <c r="E563" s="123" t="s">
        <v>401</v>
      </c>
      <c r="F563" s="123" t="s">
        <v>408</v>
      </c>
      <c r="G563" s="192" t="s">
        <v>560</v>
      </c>
      <c r="H563" s="123" t="s">
        <v>9</v>
      </c>
      <c r="I563" s="123">
        <v>2023</v>
      </c>
      <c r="J563" s="250">
        <v>7426</v>
      </c>
      <c r="K563" s="250">
        <v>10951</v>
      </c>
    </row>
    <row r="564" spans="1:11" ht="12.75" customHeight="1" x14ac:dyDescent="0.2">
      <c r="A564" s="123" t="s">
        <v>427</v>
      </c>
      <c r="B564" s="123" t="s">
        <v>596</v>
      </c>
      <c r="C564" s="123" t="s">
        <v>13</v>
      </c>
      <c r="D564" s="123" t="s">
        <v>675</v>
      </c>
      <c r="E564" s="123" t="s">
        <v>401</v>
      </c>
      <c r="F564" s="123" t="s">
        <v>408</v>
      </c>
      <c r="G564" s="170" t="s">
        <v>555</v>
      </c>
      <c r="H564" s="123" t="s">
        <v>188</v>
      </c>
      <c r="I564" s="123">
        <v>2023</v>
      </c>
      <c r="J564" s="250">
        <v>1394</v>
      </c>
    </row>
    <row r="565" spans="1:11" ht="12.75" customHeight="1" x14ac:dyDescent="0.2">
      <c r="A565" s="123" t="s">
        <v>427</v>
      </c>
      <c r="B565" s="123" t="s">
        <v>596</v>
      </c>
      <c r="C565" s="123" t="s">
        <v>13</v>
      </c>
      <c r="D565" s="123" t="s">
        <v>675</v>
      </c>
      <c r="E565" s="123" t="s">
        <v>401</v>
      </c>
      <c r="F565" s="123" t="s">
        <v>408</v>
      </c>
      <c r="G565" s="170" t="s">
        <v>554</v>
      </c>
      <c r="H565" s="170" t="s">
        <v>190</v>
      </c>
      <c r="I565" s="123">
        <v>2023</v>
      </c>
      <c r="J565" s="250">
        <v>1155</v>
      </c>
    </row>
    <row r="566" spans="1:11" ht="12.75" customHeight="1" x14ac:dyDescent="0.2">
      <c r="A566" s="123" t="s">
        <v>427</v>
      </c>
      <c r="B566" s="123" t="s">
        <v>596</v>
      </c>
      <c r="C566" s="123" t="s">
        <v>13</v>
      </c>
      <c r="D566" s="123" t="s">
        <v>675</v>
      </c>
      <c r="E566" s="123" t="s">
        <v>401</v>
      </c>
      <c r="F566" s="123" t="s">
        <v>408</v>
      </c>
      <c r="G566" s="170" t="s">
        <v>553</v>
      </c>
      <c r="H566" s="170" t="s">
        <v>192</v>
      </c>
      <c r="I566" s="123">
        <v>2023</v>
      </c>
      <c r="J566" s="173">
        <v>645</v>
      </c>
    </row>
    <row r="567" spans="1:11" ht="12.75" customHeight="1" x14ac:dyDescent="0.2">
      <c r="A567" s="123" t="s">
        <v>427</v>
      </c>
      <c r="B567" s="123" t="s">
        <v>596</v>
      </c>
      <c r="C567" s="123" t="s">
        <v>13</v>
      </c>
      <c r="D567" s="123" t="s">
        <v>675</v>
      </c>
      <c r="E567" s="123" t="s">
        <v>401</v>
      </c>
      <c r="F567" s="123" t="s">
        <v>408</v>
      </c>
      <c r="G567" s="170" t="s">
        <v>552</v>
      </c>
      <c r="H567" s="170" t="s">
        <v>194</v>
      </c>
      <c r="I567" s="123">
        <v>2023</v>
      </c>
      <c r="J567" s="250">
        <v>22</v>
      </c>
    </row>
    <row r="568" spans="1:11" ht="12.75" customHeight="1" x14ac:dyDescent="0.2">
      <c r="A568" s="123" t="s">
        <v>427</v>
      </c>
      <c r="B568" s="123" t="s">
        <v>596</v>
      </c>
      <c r="C568" s="123" t="s">
        <v>13</v>
      </c>
      <c r="D568" s="123" t="s">
        <v>675</v>
      </c>
      <c r="E568" s="123" t="s">
        <v>401</v>
      </c>
      <c r="F568" s="123" t="s">
        <v>408</v>
      </c>
      <c r="G568" s="170" t="s">
        <v>551</v>
      </c>
      <c r="H568" s="170" t="s">
        <v>196</v>
      </c>
      <c r="I568" s="123">
        <v>2023</v>
      </c>
      <c r="J568" s="250">
        <v>50</v>
      </c>
    </row>
    <row r="569" spans="1:11" ht="12.75" customHeight="1" x14ac:dyDescent="0.2">
      <c r="A569" s="123" t="s">
        <v>427</v>
      </c>
      <c r="B569" s="123" t="s">
        <v>596</v>
      </c>
      <c r="C569" s="123" t="s">
        <v>13</v>
      </c>
      <c r="D569" s="123" t="s">
        <v>675</v>
      </c>
      <c r="E569" s="123" t="s">
        <v>401</v>
      </c>
      <c r="F569" s="123" t="s">
        <v>408</v>
      </c>
      <c r="G569" s="170" t="s">
        <v>550</v>
      </c>
      <c r="H569" s="170" t="s">
        <v>198</v>
      </c>
      <c r="I569" s="123">
        <v>2023</v>
      </c>
      <c r="J569" s="250">
        <v>11</v>
      </c>
    </row>
    <row r="570" spans="1:11" ht="12.75" customHeight="1" x14ac:dyDescent="0.2">
      <c r="A570" s="123" t="s">
        <v>427</v>
      </c>
      <c r="B570" s="123" t="s">
        <v>596</v>
      </c>
      <c r="C570" s="123" t="s">
        <v>13</v>
      </c>
      <c r="D570" s="123" t="s">
        <v>675</v>
      </c>
      <c r="E570" s="123" t="s">
        <v>401</v>
      </c>
      <c r="F570" s="123" t="s">
        <v>408</v>
      </c>
      <c r="G570" s="170" t="s">
        <v>549</v>
      </c>
      <c r="H570" s="170" t="s">
        <v>616</v>
      </c>
      <c r="I570" s="123">
        <v>2023</v>
      </c>
      <c r="J570" s="250">
        <v>444</v>
      </c>
    </row>
    <row r="571" spans="1:11" ht="12.75" customHeight="1" x14ac:dyDescent="0.2">
      <c r="A571" s="123" t="s">
        <v>427</v>
      </c>
      <c r="B571" s="123" t="s">
        <v>596</v>
      </c>
      <c r="C571" s="123" t="s">
        <v>13</v>
      </c>
      <c r="D571" s="123" t="s">
        <v>675</v>
      </c>
      <c r="E571" s="123" t="s">
        <v>401</v>
      </c>
      <c r="F571" s="123" t="s">
        <v>408</v>
      </c>
      <c r="G571" s="170" t="s">
        <v>548</v>
      </c>
      <c r="H571" s="170" t="s">
        <v>201</v>
      </c>
      <c r="I571" s="123">
        <v>2023</v>
      </c>
      <c r="J571" s="250">
        <v>23</v>
      </c>
    </row>
    <row r="572" spans="1:11" ht="12.75" customHeight="1" x14ac:dyDescent="0.2">
      <c r="A572" s="123" t="s">
        <v>427</v>
      </c>
      <c r="B572" s="123" t="s">
        <v>596</v>
      </c>
      <c r="C572" s="123" t="s">
        <v>13</v>
      </c>
      <c r="D572" s="123" t="s">
        <v>675</v>
      </c>
      <c r="E572" s="123" t="s">
        <v>401</v>
      </c>
      <c r="F572" s="123" t="s">
        <v>408</v>
      </c>
      <c r="G572" s="170" t="s">
        <v>202</v>
      </c>
      <c r="H572" s="170" t="s">
        <v>563</v>
      </c>
      <c r="I572" s="123">
        <v>2023</v>
      </c>
      <c r="J572" s="250">
        <v>10</v>
      </c>
    </row>
    <row r="573" spans="1:11" ht="12.75" customHeight="1" x14ac:dyDescent="0.2">
      <c r="A573" s="123" t="s">
        <v>427</v>
      </c>
      <c r="B573" s="123" t="s">
        <v>596</v>
      </c>
      <c r="C573" s="123" t="s">
        <v>13</v>
      </c>
      <c r="D573" s="123" t="s">
        <v>675</v>
      </c>
      <c r="E573" s="123" t="s">
        <v>401</v>
      </c>
      <c r="F573" s="123" t="s">
        <v>408</v>
      </c>
      <c r="G573" s="170" t="s">
        <v>547</v>
      </c>
      <c r="H573" s="170" t="s">
        <v>617</v>
      </c>
      <c r="I573" s="123">
        <v>2023</v>
      </c>
      <c r="J573" s="250">
        <v>476</v>
      </c>
    </row>
    <row r="574" spans="1:11" ht="12.75" customHeight="1" x14ac:dyDescent="0.2">
      <c r="A574" s="123" t="s">
        <v>427</v>
      </c>
      <c r="B574" s="123" t="s">
        <v>596</v>
      </c>
      <c r="C574" s="123" t="s">
        <v>13</v>
      </c>
      <c r="D574" s="123" t="s">
        <v>675</v>
      </c>
      <c r="E574" s="123" t="s">
        <v>401</v>
      </c>
      <c r="F574" s="123" t="s">
        <v>408</v>
      </c>
      <c r="G574" s="170" t="s">
        <v>546</v>
      </c>
      <c r="H574" s="170" t="s">
        <v>206</v>
      </c>
      <c r="I574" s="123">
        <v>2023</v>
      </c>
      <c r="J574" s="250">
        <v>1049</v>
      </c>
    </row>
    <row r="575" spans="1:11" ht="12.75" customHeight="1" x14ac:dyDescent="0.2">
      <c r="A575" s="123" t="s">
        <v>427</v>
      </c>
      <c r="B575" s="123" t="s">
        <v>596</v>
      </c>
      <c r="C575" s="123" t="s">
        <v>13</v>
      </c>
      <c r="D575" s="123" t="s">
        <v>675</v>
      </c>
      <c r="E575" s="123" t="s">
        <v>401</v>
      </c>
      <c r="F575" s="123" t="s">
        <v>408</v>
      </c>
      <c r="G575" s="170" t="s">
        <v>545</v>
      </c>
      <c r="H575" s="170" t="s">
        <v>208</v>
      </c>
      <c r="I575" s="123">
        <v>2023</v>
      </c>
      <c r="J575" s="250">
        <v>1023</v>
      </c>
    </row>
    <row r="576" spans="1:11" ht="12.75" customHeight="1" x14ac:dyDescent="0.2">
      <c r="A576" s="123" t="s">
        <v>427</v>
      </c>
      <c r="B576" s="123" t="s">
        <v>596</v>
      </c>
      <c r="C576" s="123" t="s">
        <v>13</v>
      </c>
      <c r="D576" s="123" t="s">
        <v>675</v>
      </c>
      <c r="E576" s="123" t="s">
        <v>401</v>
      </c>
      <c r="F576" s="123" t="s">
        <v>408</v>
      </c>
      <c r="G576" s="170" t="s">
        <v>544</v>
      </c>
      <c r="H576" s="170" t="s">
        <v>210</v>
      </c>
      <c r="I576" s="123">
        <v>2023</v>
      </c>
      <c r="J576" s="250">
        <v>24</v>
      </c>
    </row>
    <row r="577" spans="1:10" ht="12.75" customHeight="1" x14ac:dyDescent="0.2">
      <c r="A577" s="123" t="s">
        <v>427</v>
      </c>
      <c r="B577" s="123" t="s">
        <v>596</v>
      </c>
      <c r="C577" s="123" t="s">
        <v>13</v>
      </c>
      <c r="D577" s="123" t="s">
        <v>675</v>
      </c>
      <c r="E577" s="123" t="s">
        <v>401</v>
      </c>
      <c r="F577" s="123" t="s">
        <v>408</v>
      </c>
      <c r="G577" s="170" t="s">
        <v>543</v>
      </c>
      <c r="H577" s="170" t="s">
        <v>532</v>
      </c>
      <c r="I577" s="123">
        <v>2023</v>
      </c>
      <c r="J577" s="250">
        <v>1566</v>
      </c>
    </row>
    <row r="578" spans="1:10" ht="12.75" customHeight="1" x14ac:dyDescent="0.2">
      <c r="A578" s="123" t="s">
        <v>427</v>
      </c>
      <c r="B578" s="123" t="s">
        <v>596</v>
      </c>
      <c r="C578" s="123" t="s">
        <v>13</v>
      </c>
      <c r="D578" s="123" t="s">
        <v>675</v>
      </c>
      <c r="E578" s="123" t="s">
        <v>401</v>
      </c>
      <c r="F578" s="123" t="s">
        <v>408</v>
      </c>
      <c r="G578" s="170" t="s">
        <v>212</v>
      </c>
      <c r="H578" s="170" t="s">
        <v>618</v>
      </c>
      <c r="I578" s="123">
        <v>2023</v>
      </c>
      <c r="J578" s="250">
        <v>1371</v>
      </c>
    </row>
    <row r="579" spans="1:10" ht="12.75" customHeight="1" x14ac:dyDescent="0.2">
      <c r="A579" s="123" t="s">
        <v>427</v>
      </c>
      <c r="B579" s="123" t="s">
        <v>596</v>
      </c>
      <c r="C579" s="123" t="s">
        <v>13</v>
      </c>
      <c r="D579" s="123" t="s">
        <v>675</v>
      </c>
      <c r="E579" s="123" t="s">
        <v>401</v>
      </c>
      <c r="F579" s="123" t="s">
        <v>408</v>
      </c>
      <c r="G579" s="170" t="s">
        <v>213</v>
      </c>
      <c r="H579" s="170" t="s">
        <v>564</v>
      </c>
      <c r="I579" s="123">
        <v>2023</v>
      </c>
      <c r="J579" s="250">
        <v>1306</v>
      </c>
    </row>
    <row r="580" spans="1:10" ht="12.75" customHeight="1" x14ac:dyDescent="0.2">
      <c r="A580" s="123" t="s">
        <v>427</v>
      </c>
      <c r="B580" s="123" t="s">
        <v>596</v>
      </c>
      <c r="C580" s="123" t="s">
        <v>13</v>
      </c>
      <c r="D580" s="123" t="s">
        <v>675</v>
      </c>
      <c r="E580" s="123" t="s">
        <v>401</v>
      </c>
      <c r="F580" s="123" t="s">
        <v>408</v>
      </c>
      <c r="G580" s="170" t="s">
        <v>215</v>
      </c>
      <c r="H580" s="170" t="s">
        <v>565</v>
      </c>
      <c r="I580" s="123">
        <v>2023</v>
      </c>
      <c r="J580" s="250">
        <v>170</v>
      </c>
    </row>
    <row r="581" spans="1:10" ht="12.75" customHeight="1" x14ac:dyDescent="0.2">
      <c r="A581" s="123" t="s">
        <v>427</v>
      </c>
      <c r="B581" s="123" t="s">
        <v>596</v>
      </c>
      <c r="C581" s="123" t="s">
        <v>13</v>
      </c>
      <c r="D581" s="123" t="s">
        <v>675</v>
      </c>
      <c r="E581" s="123" t="s">
        <v>401</v>
      </c>
      <c r="F581" s="123" t="s">
        <v>408</v>
      </c>
      <c r="G581" s="170" t="s">
        <v>217</v>
      </c>
      <c r="H581" s="170" t="s">
        <v>566</v>
      </c>
      <c r="I581" s="123">
        <v>2023</v>
      </c>
      <c r="J581" s="250">
        <v>125</v>
      </c>
    </row>
    <row r="582" spans="1:10" ht="12.75" customHeight="1" x14ac:dyDescent="0.2">
      <c r="A582" s="123" t="s">
        <v>427</v>
      </c>
      <c r="B582" s="123" t="s">
        <v>596</v>
      </c>
      <c r="C582" s="123" t="s">
        <v>13</v>
      </c>
      <c r="D582" s="123" t="s">
        <v>675</v>
      </c>
      <c r="E582" s="123" t="s">
        <v>401</v>
      </c>
      <c r="F582" s="123" t="s">
        <v>408</v>
      </c>
      <c r="G582" s="170" t="s">
        <v>218</v>
      </c>
      <c r="H582" s="170" t="s">
        <v>567</v>
      </c>
      <c r="I582" s="123">
        <v>2023</v>
      </c>
      <c r="J582" s="250">
        <v>45</v>
      </c>
    </row>
    <row r="583" spans="1:10" ht="12.75" customHeight="1" x14ac:dyDescent="0.2">
      <c r="A583" s="123" t="s">
        <v>427</v>
      </c>
      <c r="B583" s="123" t="s">
        <v>596</v>
      </c>
      <c r="C583" s="123" t="s">
        <v>13</v>
      </c>
      <c r="D583" s="123" t="s">
        <v>675</v>
      </c>
      <c r="E583" s="123" t="s">
        <v>401</v>
      </c>
      <c r="F583" s="123" t="s">
        <v>408</v>
      </c>
      <c r="G583" s="170" t="s">
        <v>220</v>
      </c>
      <c r="H583" s="170" t="s">
        <v>568</v>
      </c>
      <c r="I583" s="123">
        <v>2023</v>
      </c>
      <c r="J583" s="250">
        <v>21</v>
      </c>
    </row>
    <row r="584" spans="1:10" ht="12.75" customHeight="1" x14ac:dyDescent="0.2">
      <c r="A584" s="123" t="s">
        <v>427</v>
      </c>
      <c r="B584" s="123" t="s">
        <v>596</v>
      </c>
      <c r="C584" s="123" t="s">
        <v>13</v>
      </c>
      <c r="D584" s="123" t="s">
        <v>675</v>
      </c>
      <c r="E584" s="123" t="s">
        <v>401</v>
      </c>
      <c r="F584" s="123" t="s">
        <v>408</v>
      </c>
      <c r="G584" s="170" t="s">
        <v>542</v>
      </c>
      <c r="H584" s="170" t="s">
        <v>630</v>
      </c>
      <c r="I584" s="123">
        <v>2023</v>
      </c>
      <c r="J584" s="250">
        <v>91</v>
      </c>
    </row>
    <row r="585" spans="1:10" ht="12.75" customHeight="1" x14ac:dyDescent="0.2">
      <c r="A585" s="123" t="s">
        <v>427</v>
      </c>
      <c r="B585" s="123" t="s">
        <v>596</v>
      </c>
      <c r="C585" s="123" t="s">
        <v>13</v>
      </c>
      <c r="D585" s="123" t="s">
        <v>675</v>
      </c>
      <c r="E585" s="123" t="s">
        <v>401</v>
      </c>
      <c r="F585" s="123" t="s">
        <v>408</v>
      </c>
      <c r="G585" s="170" t="s">
        <v>223</v>
      </c>
      <c r="H585" s="170" t="s">
        <v>569</v>
      </c>
      <c r="I585" s="123">
        <v>2023</v>
      </c>
      <c r="J585" s="250">
        <v>43</v>
      </c>
    </row>
    <row r="586" spans="1:10" ht="12.75" customHeight="1" x14ac:dyDescent="0.2">
      <c r="A586" s="123" t="s">
        <v>427</v>
      </c>
      <c r="B586" s="123" t="s">
        <v>596</v>
      </c>
      <c r="C586" s="123" t="s">
        <v>13</v>
      </c>
      <c r="D586" s="123" t="s">
        <v>675</v>
      </c>
      <c r="E586" s="123" t="s">
        <v>401</v>
      </c>
      <c r="F586" s="123" t="s">
        <v>408</v>
      </c>
      <c r="G586" s="170" t="s">
        <v>541</v>
      </c>
      <c r="H586" s="170" t="s">
        <v>570</v>
      </c>
      <c r="I586" s="123">
        <v>2023</v>
      </c>
      <c r="J586" s="250">
        <v>11</v>
      </c>
    </row>
    <row r="587" spans="1:10" ht="12.75" customHeight="1" x14ac:dyDescent="0.2">
      <c r="A587" s="123" t="s">
        <v>427</v>
      </c>
      <c r="B587" s="123" t="s">
        <v>596</v>
      </c>
      <c r="C587" s="123" t="s">
        <v>13</v>
      </c>
      <c r="D587" s="123" t="s">
        <v>675</v>
      </c>
      <c r="E587" s="123" t="s">
        <v>401</v>
      </c>
      <c r="F587" s="123" t="s">
        <v>408</v>
      </c>
      <c r="G587" s="170" t="s">
        <v>540</v>
      </c>
      <c r="H587" s="170" t="s">
        <v>571</v>
      </c>
      <c r="I587" s="123">
        <v>2023</v>
      </c>
      <c r="J587" s="250">
        <v>21</v>
      </c>
    </row>
    <row r="588" spans="1:10" ht="12.75" customHeight="1" x14ac:dyDescent="0.2">
      <c r="A588" s="123" t="s">
        <v>427</v>
      </c>
      <c r="B588" s="123" t="s">
        <v>596</v>
      </c>
      <c r="C588" s="123" t="s">
        <v>13</v>
      </c>
      <c r="D588" s="123" t="s">
        <v>675</v>
      </c>
      <c r="E588" s="123" t="s">
        <v>401</v>
      </c>
      <c r="F588" s="123" t="s">
        <v>408</v>
      </c>
      <c r="G588" s="170" t="s">
        <v>539</v>
      </c>
      <c r="H588" s="170" t="s">
        <v>230</v>
      </c>
      <c r="I588" s="123">
        <v>2023</v>
      </c>
      <c r="J588" s="250">
        <v>7</v>
      </c>
    </row>
    <row r="589" spans="1:10" ht="12.75" customHeight="1" x14ac:dyDescent="0.2">
      <c r="A589" s="123" t="s">
        <v>427</v>
      </c>
      <c r="B589" s="123" t="s">
        <v>596</v>
      </c>
      <c r="C589" s="123" t="s">
        <v>13</v>
      </c>
      <c r="D589" s="123" t="s">
        <v>675</v>
      </c>
      <c r="E589" s="123" t="s">
        <v>401</v>
      </c>
      <c r="F589" s="123" t="s">
        <v>408</v>
      </c>
      <c r="G589" s="170" t="s">
        <v>231</v>
      </c>
      <c r="H589" s="170" t="s">
        <v>633</v>
      </c>
      <c r="I589" s="123">
        <v>2023</v>
      </c>
      <c r="J589" s="250">
        <v>48</v>
      </c>
    </row>
    <row r="590" spans="1:10" ht="12.75" customHeight="1" x14ac:dyDescent="0.2">
      <c r="A590" s="123" t="s">
        <v>427</v>
      </c>
      <c r="B590" s="123" t="s">
        <v>596</v>
      </c>
      <c r="C590" s="123" t="s">
        <v>13</v>
      </c>
      <c r="D590" s="123" t="s">
        <v>675</v>
      </c>
      <c r="E590" s="123" t="s">
        <v>401</v>
      </c>
      <c r="F590" s="123" t="s">
        <v>408</v>
      </c>
      <c r="G590" s="170" t="s">
        <v>538</v>
      </c>
      <c r="H590" s="170" t="s">
        <v>233</v>
      </c>
      <c r="I590" s="123">
        <v>2023</v>
      </c>
      <c r="J590" s="250">
        <v>33</v>
      </c>
    </row>
    <row r="591" spans="1:10" ht="12.75" customHeight="1" x14ac:dyDescent="0.2">
      <c r="A591" s="123" t="s">
        <v>427</v>
      </c>
      <c r="B591" s="123" t="s">
        <v>596</v>
      </c>
      <c r="C591" s="123" t="s">
        <v>13</v>
      </c>
      <c r="D591" s="123" t="s">
        <v>675</v>
      </c>
      <c r="E591" s="123" t="s">
        <v>401</v>
      </c>
      <c r="F591" s="123" t="s">
        <v>408</v>
      </c>
      <c r="G591" s="170" t="s">
        <v>537</v>
      </c>
      <c r="H591" s="170" t="s">
        <v>620</v>
      </c>
      <c r="I591" s="123">
        <v>2023</v>
      </c>
      <c r="J591" s="250">
        <v>12</v>
      </c>
    </row>
    <row r="592" spans="1:10" ht="12.75" customHeight="1" x14ac:dyDescent="0.2">
      <c r="A592" s="123" t="s">
        <v>427</v>
      </c>
      <c r="B592" s="123" t="s">
        <v>596</v>
      </c>
      <c r="C592" s="123" t="s">
        <v>13</v>
      </c>
      <c r="D592" s="123" t="s">
        <v>675</v>
      </c>
      <c r="E592" s="123" t="s">
        <v>401</v>
      </c>
      <c r="F592" s="123" t="s">
        <v>408</v>
      </c>
      <c r="G592" s="170" t="s">
        <v>536</v>
      </c>
      <c r="H592" s="123" t="s">
        <v>236</v>
      </c>
      <c r="I592" s="123">
        <v>2023</v>
      </c>
      <c r="J592" s="250">
        <v>3</v>
      </c>
    </row>
    <row r="593" spans="1:10" ht="12.75" customHeight="1" x14ac:dyDescent="0.2">
      <c r="A593" s="123" t="s">
        <v>427</v>
      </c>
      <c r="B593" s="123" t="s">
        <v>596</v>
      </c>
      <c r="C593" s="123" t="s">
        <v>13</v>
      </c>
      <c r="D593" s="123" t="s">
        <v>675</v>
      </c>
      <c r="E593" s="123" t="s">
        <v>401</v>
      </c>
      <c r="F593" s="123" t="s">
        <v>408</v>
      </c>
      <c r="G593" s="170" t="s">
        <v>535</v>
      </c>
      <c r="H593" s="123" t="s">
        <v>621</v>
      </c>
      <c r="I593" s="123">
        <v>2023</v>
      </c>
      <c r="J593" s="250">
        <v>1264</v>
      </c>
    </row>
    <row r="594" spans="1:10" ht="12.75" customHeight="1" x14ac:dyDescent="0.2">
      <c r="A594" s="123" t="s">
        <v>427</v>
      </c>
      <c r="B594" s="123" t="s">
        <v>596</v>
      </c>
      <c r="C594" s="123" t="s">
        <v>13</v>
      </c>
      <c r="D594" s="123" t="s">
        <v>675</v>
      </c>
      <c r="E594" s="123" t="s">
        <v>401</v>
      </c>
      <c r="F594" s="123" t="s">
        <v>408</v>
      </c>
      <c r="G594" s="170" t="s">
        <v>534</v>
      </c>
      <c r="H594" s="123" t="s">
        <v>622</v>
      </c>
      <c r="I594" s="123">
        <v>2023</v>
      </c>
      <c r="J594" s="250">
        <v>1256</v>
      </c>
    </row>
    <row r="595" spans="1:10" ht="12.75" customHeight="1" x14ac:dyDescent="0.2">
      <c r="A595" s="123" t="s">
        <v>427</v>
      </c>
      <c r="B595" s="123" t="s">
        <v>596</v>
      </c>
      <c r="C595" s="123" t="s">
        <v>13</v>
      </c>
      <c r="D595" s="123" t="s">
        <v>675</v>
      </c>
      <c r="E595" s="123" t="s">
        <v>401</v>
      </c>
      <c r="F595" s="123" t="s">
        <v>408</v>
      </c>
      <c r="G595" s="170" t="s">
        <v>533</v>
      </c>
      <c r="H595" s="123" t="s">
        <v>631</v>
      </c>
      <c r="I595" s="123">
        <v>2023</v>
      </c>
      <c r="J595" s="173">
        <v>1</v>
      </c>
    </row>
    <row r="596" spans="1:10" ht="12.75" customHeight="1" x14ac:dyDescent="0.2">
      <c r="A596" s="123" t="s">
        <v>427</v>
      </c>
      <c r="B596" s="123" t="s">
        <v>596</v>
      </c>
      <c r="C596" s="123" t="s">
        <v>13</v>
      </c>
      <c r="D596" s="123" t="s">
        <v>675</v>
      </c>
      <c r="E596" s="123" t="s">
        <v>401</v>
      </c>
      <c r="F596" s="123" t="s">
        <v>408</v>
      </c>
      <c r="G596" s="170">
        <v>1000</v>
      </c>
      <c r="H596" s="123" t="s">
        <v>241</v>
      </c>
      <c r="I596" s="123">
        <v>2023</v>
      </c>
      <c r="J596" s="250">
        <v>1389</v>
      </c>
    </row>
    <row r="597" spans="1:10" ht="12.75" customHeight="1" x14ac:dyDescent="0.2">
      <c r="A597" s="123" t="s">
        <v>427</v>
      </c>
      <c r="B597" s="123" t="s">
        <v>596</v>
      </c>
      <c r="C597" s="123" t="s">
        <v>13</v>
      </c>
      <c r="D597" s="123" t="s">
        <v>675</v>
      </c>
      <c r="E597" s="123" t="s">
        <v>401</v>
      </c>
      <c r="F597" s="123" t="s">
        <v>408</v>
      </c>
      <c r="G597" s="170">
        <v>1010</v>
      </c>
      <c r="H597" s="123" t="s">
        <v>243</v>
      </c>
      <c r="I597" s="123">
        <v>2023</v>
      </c>
      <c r="J597" s="250">
        <v>256</v>
      </c>
    </row>
    <row r="598" spans="1:10" ht="12.75" customHeight="1" x14ac:dyDescent="0.2">
      <c r="A598" s="123" t="s">
        <v>427</v>
      </c>
      <c r="B598" s="123" t="s">
        <v>596</v>
      </c>
      <c r="C598" s="123" t="s">
        <v>13</v>
      </c>
      <c r="D598" s="123" t="s">
        <v>675</v>
      </c>
      <c r="E598" s="123" t="s">
        <v>401</v>
      </c>
      <c r="F598" s="123" t="s">
        <v>408</v>
      </c>
      <c r="G598" s="170">
        <v>1020</v>
      </c>
      <c r="H598" s="123" t="s">
        <v>245</v>
      </c>
      <c r="I598" s="123">
        <v>2023</v>
      </c>
      <c r="J598" s="250">
        <v>200</v>
      </c>
    </row>
    <row r="599" spans="1:10" ht="12.75" customHeight="1" x14ac:dyDescent="0.2">
      <c r="A599" s="123" t="s">
        <v>427</v>
      </c>
      <c r="B599" s="123" t="s">
        <v>596</v>
      </c>
      <c r="C599" s="123" t="s">
        <v>13</v>
      </c>
      <c r="D599" s="123" t="s">
        <v>675</v>
      </c>
      <c r="E599" s="123" t="s">
        <v>401</v>
      </c>
      <c r="F599" s="123" t="s">
        <v>408</v>
      </c>
      <c r="G599" s="170">
        <v>1030</v>
      </c>
      <c r="H599" s="123" t="s">
        <v>247</v>
      </c>
      <c r="I599" s="123">
        <v>2023</v>
      </c>
      <c r="J599" s="250">
        <v>138</v>
      </c>
    </row>
    <row r="600" spans="1:10" ht="12.75" customHeight="1" x14ac:dyDescent="0.2">
      <c r="A600" s="123" t="s">
        <v>427</v>
      </c>
      <c r="B600" s="123" t="s">
        <v>596</v>
      </c>
      <c r="C600" s="123" t="s">
        <v>13</v>
      </c>
      <c r="D600" s="123" t="s">
        <v>675</v>
      </c>
      <c r="E600" s="123" t="s">
        <v>401</v>
      </c>
      <c r="F600" s="123" t="s">
        <v>408</v>
      </c>
      <c r="G600" s="170">
        <v>1100</v>
      </c>
      <c r="H600" s="123" t="s">
        <v>624</v>
      </c>
      <c r="I600" s="123">
        <v>2023</v>
      </c>
      <c r="J600" s="250">
        <v>1693</v>
      </c>
    </row>
    <row r="601" spans="1:10" ht="12.75" customHeight="1" x14ac:dyDescent="0.2">
      <c r="A601" s="123" t="s">
        <v>427</v>
      </c>
      <c r="B601" s="123" t="s">
        <v>596</v>
      </c>
      <c r="C601" s="123" t="s">
        <v>13</v>
      </c>
      <c r="D601" s="123" t="s">
        <v>675</v>
      </c>
      <c r="E601" s="123" t="s">
        <v>401</v>
      </c>
      <c r="F601" s="123" t="s">
        <v>408</v>
      </c>
      <c r="G601" s="170">
        <v>1120</v>
      </c>
      <c r="H601" s="123" t="s">
        <v>357</v>
      </c>
      <c r="I601" s="123">
        <v>2023</v>
      </c>
      <c r="J601" s="250">
        <v>228</v>
      </c>
    </row>
    <row r="602" spans="1:10" ht="12.75" customHeight="1" x14ac:dyDescent="0.2">
      <c r="A602" s="123" t="s">
        <v>427</v>
      </c>
      <c r="B602" s="123" t="s">
        <v>596</v>
      </c>
      <c r="C602" s="123" t="s">
        <v>13</v>
      </c>
      <c r="D602" s="123" t="s">
        <v>675</v>
      </c>
      <c r="E602" s="123" t="s">
        <v>401</v>
      </c>
      <c r="F602" s="123" t="s">
        <v>408</v>
      </c>
      <c r="G602" s="170">
        <v>1121</v>
      </c>
      <c r="H602" s="123" t="s">
        <v>358</v>
      </c>
      <c r="I602" s="123">
        <v>2023</v>
      </c>
      <c r="J602" s="250">
        <v>74</v>
      </c>
    </row>
    <row r="603" spans="1:10" ht="12.75" customHeight="1" x14ac:dyDescent="0.2">
      <c r="A603" s="123" t="s">
        <v>427</v>
      </c>
      <c r="B603" s="123" t="s">
        <v>596</v>
      </c>
      <c r="C603" s="123" t="s">
        <v>13</v>
      </c>
      <c r="D603" s="123" t="s">
        <v>675</v>
      </c>
      <c r="E603" s="123" t="s">
        <v>401</v>
      </c>
      <c r="F603" s="123" t="s">
        <v>408</v>
      </c>
      <c r="G603" s="170">
        <v>1122</v>
      </c>
      <c r="H603" s="123" t="s">
        <v>359</v>
      </c>
      <c r="I603" s="123">
        <v>2023</v>
      </c>
      <c r="J603" s="250">
        <v>56</v>
      </c>
    </row>
    <row r="604" spans="1:10" ht="12.75" customHeight="1" x14ac:dyDescent="0.2">
      <c r="A604" s="123" t="s">
        <v>427</v>
      </c>
      <c r="B604" s="123" t="s">
        <v>596</v>
      </c>
      <c r="C604" s="123" t="s">
        <v>13</v>
      </c>
      <c r="D604" s="123" t="s">
        <v>675</v>
      </c>
      <c r="E604" s="123" t="s">
        <v>401</v>
      </c>
      <c r="F604" s="123" t="s">
        <v>408</v>
      </c>
      <c r="G604" s="170">
        <v>1123</v>
      </c>
      <c r="H604" s="123" t="s">
        <v>360</v>
      </c>
      <c r="I604" s="123">
        <v>2023</v>
      </c>
      <c r="J604" s="250">
        <v>35</v>
      </c>
    </row>
    <row r="605" spans="1:10" ht="12.75" customHeight="1" x14ac:dyDescent="0.2">
      <c r="A605" s="123" t="s">
        <v>427</v>
      </c>
      <c r="B605" s="123" t="s">
        <v>596</v>
      </c>
      <c r="C605" s="123" t="s">
        <v>13</v>
      </c>
      <c r="D605" s="123" t="s">
        <v>675</v>
      </c>
      <c r="E605" s="123" t="s">
        <v>401</v>
      </c>
      <c r="F605" s="123" t="s">
        <v>408</v>
      </c>
      <c r="G605" s="170">
        <v>1130</v>
      </c>
      <c r="H605" s="123" t="s">
        <v>361</v>
      </c>
      <c r="I605" s="123">
        <v>2023</v>
      </c>
      <c r="J605" s="250">
        <v>1240</v>
      </c>
    </row>
    <row r="606" spans="1:10" ht="12.75" customHeight="1" x14ac:dyDescent="0.2">
      <c r="A606" s="123" t="s">
        <v>427</v>
      </c>
      <c r="B606" s="123" t="s">
        <v>596</v>
      </c>
      <c r="C606" s="123" t="s">
        <v>13</v>
      </c>
      <c r="D606" s="123" t="s">
        <v>675</v>
      </c>
      <c r="E606" s="123" t="s">
        <v>401</v>
      </c>
      <c r="F606" s="123" t="s">
        <v>408</v>
      </c>
      <c r="G606" s="170">
        <v>1131</v>
      </c>
      <c r="H606" s="123" t="s">
        <v>362</v>
      </c>
      <c r="I606" s="123">
        <v>2023</v>
      </c>
      <c r="J606" s="250">
        <v>81</v>
      </c>
    </row>
    <row r="607" spans="1:10" ht="12.75" customHeight="1" x14ac:dyDescent="0.2">
      <c r="A607" s="123" t="s">
        <v>427</v>
      </c>
      <c r="B607" s="123" t="s">
        <v>596</v>
      </c>
      <c r="C607" s="123" t="s">
        <v>13</v>
      </c>
      <c r="D607" s="123" t="s">
        <v>675</v>
      </c>
      <c r="E607" s="123" t="s">
        <v>401</v>
      </c>
      <c r="F607" s="123" t="s">
        <v>408</v>
      </c>
      <c r="G607" s="170">
        <v>1133</v>
      </c>
      <c r="H607" s="123" t="s">
        <v>632</v>
      </c>
      <c r="I607" s="123">
        <v>2023</v>
      </c>
      <c r="J607" s="250">
        <v>447</v>
      </c>
    </row>
    <row r="608" spans="1:10" ht="12.75" customHeight="1" x14ac:dyDescent="0.2">
      <c r="A608" s="123" t="s">
        <v>427</v>
      </c>
      <c r="B608" s="123" t="s">
        <v>596</v>
      </c>
      <c r="C608" s="123" t="s">
        <v>13</v>
      </c>
      <c r="D608" s="123" t="s">
        <v>675</v>
      </c>
      <c r="E608" s="123" t="s">
        <v>401</v>
      </c>
      <c r="F608" s="123" t="s">
        <v>408</v>
      </c>
      <c r="G608" s="170">
        <v>1134</v>
      </c>
      <c r="H608" s="123" t="s">
        <v>626</v>
      </c>
      <c r="I608" s="123">
        <v>2023</v>
      </c>
      <c r="J608" s="250">
        <v>2</v>
      </c>
    </row>
    <row r="609" spans="1:11" ht="12.75" customHeight="1" x14ac:dyDescent="0.2">
      <c r="A609" s="123" t="s">
        <v>427</v>
      </c>
      <c r="B609" s="123" t="s">
        <v>596</v>
      </c>
      <c r="C609" s="123" t="s">
        <v>13</v>
      </c>
      <c r="D609" s="123" t="s">
        <v>675</v>
      </c>
      <c r="E609" s="123" t="s">
        <v>401</v>
      </c>
      <c r="F609" s="123" t="s">
        <v>408</v>
      </c>
      <c r="G609" s="170">
        <v>1135</v>
      </c>
      <c r="H609" s="123" t="s">
        <v>526</v>
      </c>
      <c r="I609" s="123">
        <v>2023</v>
      </c>
      <c r="J609" s="250">
        <v>23</v>
      </c>
    </row>
    <row r="610" spans="1:11" ht="12.75" customHeight="1" x14ac:dyDescent="0.2">
      <c r="A610" s="123" t="s">
        <v>427</v>
      </c>
      <c r="B610" s="123" t="s">
        <v>596</v>
      </c>
      <c r="C610" s="123" t="s">
        <v>13</v>
      </c>
      <c r="D610" s="123" t="s">
        <v>675</v>
      </c>
      <c r="E610" s="123" t="s">
        <v>401</v>
      </c>
      <c r="F610" s="123" t="s">
        <v>408</v>
      </c>
      <c r="G610" s="170">
        <v>1136</v>
      </c>
      <c r="H610" s="123" t="s">
        <v>527</v>
      </c>
      <c r="I610" s="123">
        <v>2023</v>
      </c>
      <c r="J610" s="250">
        <v>31</v>
      </c>
    </row>
    <row r="611" spans="1:11" ht="12.75" customHeight="1" x14ac:dyDescent="0.2">
      <c r="A611" s="123" t="s">
        <v>427</v>
      </c>
      <c r="B611" s="123" t="s">
        <v>596</v>
      </c>
      <c r="C611" s="123" t="s">
        <v>13</v>
      </c>
      <c r="D611" s="123" t="s">
        <v>675</v>
      </c>
      <c r="E611" s="123" t="s">
        <v>401</v>
      </c>
      <c r="F611" s="123" t="s">
        <v>408</v>
      </c>
      <c r="G611" s="170">
        <v>1140</v>
      </c>
      <c r="H611" s="123" t="s">
        <v>530</v>
      </c>
      <c r="I611" s="123">
        <v>2023</v>
      </c>
      <c r="J611" s="250">
        <v>16</v>
      </c>
    </row>
    <row r="612" spans="1:11" ht="12.75" customHeight="1" x14ac:dyDescent="0.2">
      <c r="A612" s="123" t="s">
        <v>427</v>
      </c>
      <c r="B612" s="123" t="s">
        <v>596</v>
      </c>
      <c r="C612" s="123" t="s">
        <v>13</v>
      </c>
      <c r="D612" s="123" t="s">
        <v>675</v>
      </c>
      <c r="E612" s="123" t="s">
        <v>401</v>
      </c>
      <c r="F612" s="123" t="s">
        <v>408</v>
      </c>
      <c r="G612" s="170">
        <v>1150</v>
      </c>
      <c r="H612" s="123" t="s">
        <v>424</v>
      </c>
      <c r="I612" s="123">
        <v>2023</v>
      </c>
      <c r="J612" s="250">
        <v>29</v>
      </c>
    </row>
    <row r="613" spans="1:11" ht="12.75" customHeight="1" x14ac:dyDescent="0.2">
      <c r="A613" s="123" t="s">
        <v>427</v>
      </c>
      <c r="B613" s="123" t="s">
        <v>596</v>
      </c>
      <c r="C613" s="123" t="s">
        <v>13</v>
      </c>
      <c r="D613" s="123" t="s">
        <v>675</v>
      </c>
      <c r="E613" s="123" t="s">
        <v>401</v>
      </c>
      <c r="F613" s="123" t="s">
        <v>408</v>
      </c>
      <c r="G613" s="170">
        <v>1200</v>
      </c>
      <c r="H613" s="123" t="s">
        <v>363</v>
      </c>
      <c r="I613" s="123">
        <v>2023</v>
      </c>
      <c r="J613" s="250">
        <v>219</v>
      </c>
    </row>
    <row r="614" spans="1:11" ht="12.75" customHeight="1" x14ac:dyDescent="0.2">
      <c r="A614" s="123" t="s">
        <v>427</v>
      </c>
      <c r="B614" s="123" t="s">
        <v>596</v>
      </c>
      <c r="C614" s="123" t="s">
        <v>13</v>
      </c>
      <c r="D614" s="123" t="s">
        <v>675</v>
      </c>
      <c r="E614" s="123" t="s">
        <v>401</v>
      </c>
      <c r="F614" s="123" t="s">
        <v>411</v>
      </c>
      <c r="G614" s="192" t="s">
        <v>560</v>
      </c>
      <c r="H614" s="123" t="s">
        <v>9</v>
      </c>
      <c r="I614" s="123">
        <v>2023</v>
      </c>
      <c r="J614" s="250">
        <v>2425</v>
      </c>
      <c r="K614" s="250">
        <v>3464</v>
      </c>
    </row>
    <row r="615" spans="1:11" ht="12.75" customHeight="1" x14ac:dyDescent="0.2">
      <c r="A615" s="123" t="s">
        <v>427</v>
      </c>
      <c r="B615" s="123" t="s">
        <v>596</v>
      </c>
      <c r="C615" s="123" t="s">
        <v>13</v>
      </c>
      <c r="D615" s="123" t="s">
        <v>675</v>
      </c>
      <c r="E615" s="123" t="s">
        <v>401</v>
      </c>
      <c r="F615" s="123" t="s">
        <v>411</v>
      </c>
      <c r="G615" s="170" t="s">
        <v>555</v>
      </c>
      <c r="H615" s="123" t="s">
        <v>188</v>
      </c>
      <c r="I615" s="123">
        <v>2023</v>
      </c>
      <c r="J615" s="250">
        <v>427</v>
      </c>
    </row>
    <row r="616" spans="1:11" ht="12.75" customHeight="1" x14ac:dyDescent="0.2">
      <c r="A616" s="123" t="s">
        <v>427</v>
      </c>
      <c r="B616" s="123" t="s">
        <v>596</v>
      </c>
      <c r="C616" s="123" t="s">
        <v>13</v>
      </c>
      <c r="D616" s="123" t="s">
        <v>675</v>
      </c>
      <c r="E616" s="123" t="s">
        <v>401</v>
      </c>
      <c r="F616" s="123" t="s">
        <v>411</v>
      </c>
      <c r="G616" s="170" t="s">
        <v>554</v>
      </c>
      <c r="H616" s="170" t="s">
        <v>190</v>
      </c>
      <c r="I616" s="123">
        <v>2023</v>
      </c>
      <c r="J616" s="250">
        <v>328</v>
      </c>
    </row>
    <row r="617" spans="1:11" ht="12.75" customHeight="1" x14ac:dyDescent="0.2">
      <c r="A617" s="123" t="s">
        <v>427</v>
      </c>
      <c r="B617" s="123" t="s">
        <v>596</v>
      </c>
      <c r="C617" s="123" t="s">
        <v>13</v>
      </c>
      <c r="D617" s="123" t="s">
        <v>675</v>
      </c>
      <c r="E617" s="123" t="s">
        <v>401</v>
      </c>
      <c r="F617" s="123" t="s">
        <v>411</v>
      </c>
      <c r="G617" s="170" t="s">
        <v>553</v>
      </c>
      <c r="H617" s="170" t="s">
        <v>192</v>
      </c>
      <c r="I617" s="123">
        <v>2023</v>
      </c>
      <c r="J617" s="173">
        <v>142</v>
      </c>
    </row>
    <row r="618" spans="1:11" ht="12.75" customHeight="1" x14ac:dyDescent="0.2">
      <c r="A618" s="123" t="s">
        <v>427</v>
      </c>
      <c r="B618" s="123" t="s">
        <v>596</v>
      </c>
      <c r="C618" s="123" t="s">
        <v>13</v>
      </c>
      <c r="D618" s="123" t="s">
        <v>675</v>
      </c>
      <c r="E618" s="123" t="s">
        <v>401</v>
      </c>
      <c r="F618" s="123" t="s">
        <v>411</v>
      </c>
      <c r="G618" s="170" t="s">
        <v>552</v>
      </c>
      <c r="H618" s="170" t="s">
        <v>194</v>
      </c>
      <c r="I618" s="123">
        <v>2023</v>
      </c>
      <c r="J618" s="250">
        <v>8</v>
      </c>
    </row>
    <row r="619" spans="1:11" ht="12.75" customHeight="1" x14ac:dyDescent="0.2">
      <c r="A619" s="123" t="s">
        <v>427</v>
      </c>
      <c r="B619" s="123" t="s">
        <v>596</v>
      </c>
      <c r="C619" s="123" t="s">
        <v>13</v>
      </c>
      <c r="D619" s="123" t="s">
        <v>675</v>
      </c>
      <c r="E619" s="123" t="s">
        <v>401</v>
      </c>
      <c r="F619" s="123" t="s">
        <v>411</v>
      </c>
      <c r="G619" s="170" t="s">
        <v>551</v>
      </c>
      <c r="H619" s="170" t="s">
        <v>196</v>
      </c>
      <c r="I619" s="123">
        <v>2023</v>
      </c>
      <c r="J619" s="250">
        <v>4</v>
      </c>
    </row>
    <row r="620" spans="1:11" ht="12.75" customHeight="1" x14ac:dyDescent="0.2">
      <c r="A620" s="123" t="s">
        <v>427</v>
      </c>
      <c r="B620" s="123" t="s">
        <v>596</v>
      </c>
      <c r="C620" s="123" t="s">
        <v>13</v>
      </c>
      <c r="D620" s="123" t="s">
        <v>675</v>
      </c>
      <c r="E620" s="123" t="s">
        <v>401</v>
      </c>
      <c r="F620" s="123" t="s">
        <v>411</v>
      </c>
      <c r="G620" s="170" t="s">
        <v>550</v>
      </c>
      <c r="H620" s="170" t="s">
        <v>198</v>
      </c>
      <c r="I620" s="123">
        <v>2023</v>
      </c>
      <c r="J620" s="250">
        <v>2</v>
      </c>
    </row>
    <row r="621" spans="1:11" ht="12.75" customHeight="1" x14ac:dyDescent="0.2">
      <c r="A621" s="123" t="s">
        <v>427</v>
      </c>
      <c r="B621" s="123" t="s">
        <v>596</v>
      </c>
      <c r="C621" s="123" t="s">
        <v>13</v>
      </c>
      <c r="D621" s="123" t="s">
        <v>675</v>
      </c>
      <c r="E621" s="123" t="s">
        <v>401</v>
      </c>
      <c r="F621" s="123" t="s">
        <v>411</v>
      </c>
      <c r="G621" s="170" t="s">
        <v>549</v>
      </c>
      <c r="H621" s="170" t="s">
        <v>616</v>
      </c>
      <c r="I621" s="123">
        <v>2023</v>
      </c>
      <c r="J621" s="250">
        <v>124</v>
      </c>
    </row>
    <row r="622" spans="1:11" ht="12.75" customHeight="1" x14ac:dyDescent="0.2">
      <c r="A622" s="123" t="s">
        <v>427</v>
      </c>
      <c r="B622" s="123" t="s">
        <v>596</v>
      </c>
      <c r="C622" s="123" t="s">
        <v>13</v>
      </c>
      <c r="D622" s="123" t="s">
        <v>675</v>
      </c>
      <c r="E622" s="123" t="s">
        <v>401</v>
      </c>
      <c r="F622" s="123" t="s">
        <v>411</v>
      </c>
      <c r="G622" s="170" t="s">
        <v>548</v>
      </c>
      <c r="H622" s="170" t="s">
        <v>201</v>
      </c>
      <c r="I622" s="123">
        <v>2023</v>
      </c>
      <c r="J622" s="250">
        <v>2</v>
      </c>
    </row>
    <row r="623" spans="1:11" ht="12.75" customHeight="1" x14ac:dyDescent="0.2">
      <c r="A623" s="123" t="s">
        <v>427</v>
      </c>
      <c r="B623" s="123" t="s">
        <v>596</v>
      </c>
      <c r="C623" s="123" t="s">
        <v>13</v>
      </c>
      <c r="D623" s="123" t="s">
        <v>675</v>
      </c>
      <c r="E623" s="123" t="s">
        <v>401</v>
      </c>
      <c r="F623" s="123" t="s">
        <v>411</v>
      </c>
      <c r="G623" s="170" t="s">
        <v>202</v>
      </c>
      <c r="H623" s="170" t="s">
        <v>563</v>
      </c>
      <c r="I623" s="123">
        <v>2023</v>
      </c>
      <c r="J623" s="173" t="s">
        <v>641</v>
      </c>
    </row>
    <row r="624" spans="1:11" ht="12.75" customHeight="1" x14ac:dyDescent="0.2">
      <c r="A624" s="123" t="s">
        <v>427</v>
      </c>
      <c r="B624" s="123" t="s">
        <v>596</v>
      </c>
      <c r="C624" s="123" t="s">
        <v>13</v>
      </c>
      <c r="D624" s="123" t="s">
        <v>675</v>
      </c>
      <c r="E624" s="123" t="s">
        <v>401</v>
      </c>
      <c r="F624" s="123" t="s">
        <v>411</v>
      </c>
      <c r="G624" s="170" t="s">
        <v>547</v>
      </c>
      <c r="H624" s="170" t="s">
        <v>617</v>
      </c>
      <c r="I624" s="123">
        <v>2023</v>
      </c>
      <c r="J624" s="250">
        <v>194</v>
      </c>
    </row>
    <row r="625" spans="1:10" ht="12.75" customHeight="1" x14ac:dyDescent="0.2">
      <c r="A625" s="123" t="s">
        <v>427</v>
      </c>
      <c r="B625" s="123" t="s">
        <v>596</v>
      </c>
      <c r="C625" s="123" t="s">
        <v>13</v>
      </c>
      <c r="D625" s="123" t="s">
        <v>675</v>
      </c>
      <c r="E625" s="123" t="s">
        <v>401</v>
      </c>
      <c r="F625" s="123" t="s">
        <v>411</v>
      </c>
      <c r="G625" s="170" t="s">
        <v>546</v>
      </c>
      <c r="H625" s="170" t="s">
        <v>206</v>
      </c>
      <c r="I625" s="123">
        <v>2023</v>
      </c>
      <c r="J625" s="250">
        <v>383</v>
      </c>
    </row>
    <row r="626" spans="1:10" ht="12.75" customHeight="1" x14ac:dyDescent="0.2">
      <c r="A626" s="123" t="s">
        <v>427</v>
      </c>
      <c r="B626" s="123" t="s">
        <v>596</v>
      </c>
      <c r="C626" s="123" t="s">
        <v>13</v>
      </c>
      <c r="D626" s="123" t="s">
        <v>675</v>
      </c>
      <c r="E626" s="123" t="s">
        <v>401</v>
      </c>
      <c r="F626" s="123" t="s">
        <v>411</v>
      </c>
      <c r="G626" s="170" t="s">
        <v>545</v>
      </c>
      <c r="H626" s="170" t="s">
        <v>208</v>
      </c>
      <c r="I626" s="123">
        <v>2023</v>
      </c>
      <c r="J626" s="250">
        <v>375</v>
      </c>
    </row>
    <row r="627" spans="1:10" ht="12.75" customHeight="1" x14ac:dyDescent="0.2">
      <c r="A627" s="123" t="s">
        <v>427</v>
      </c>
      <c r="B627" s="123" t="s">
        <v>596</v>
      </c>
      <c r="C627" s="123" t="s">
        <v>13</v>
      </c>
      <c r="D627" s="123" t="s">
        <v>675</v>
      </c>
      <c r="E627" s="123" t="s">
        <v>401</v>
      </c>
      <c r="F627" s="123" t="s">
        <v>411</v>
      </c>
      <c r="G627" s="170" t="s">
        <v>544</v>
      </c>
      <c r="H627" s="170" t="s">
        <v>210</v>
      </c>
      <c r="I627" s="123">
        <v>2023</v>
      </c>
      <c r="J627" s="250">
        <v>8</v>
      </c>
    </row>
    <row r="628" spans="1:10" ht="12.75" customHeight="1" x14ac:dyDescent="0.2">
      <c r="A628" s="123" t="s">
        <v>427</v>
      </c>
      <c r="B628" s="123" t="s">
        <v>596</v>
      </c>
      <c r="C628" s="123" t="s">
        <v>13</v>
      </c>
      <c r="D628" s="123" t="s">
        <v>675</v>
      </c>
      <c r="E628" s="123" t="s">
        <v>401</v>
      </c>
      <c r="F628" s="123" t="s">
        <v>411</v>
      </c>
      <c r="G628" s="170" t="s">
        <v>543</v>
      </c>
      <c r="H628" s="170" t="s">
        <v>532</v>
      </c>
      <c r="I628" s="123">
        <v>2023</v>
      </c>
      <c r="J628" s="250">
        <v>493</v>
      </c>
    </row>
    <row r="629" spans="1:10" ht="12.75" customHeight="1" x14ac:dyDescent="0.2">
      <c r="A629" s="123" t="s">
        <v>427</v>
      </c>
      <c r="B629" s="123" t="s">
        <v>596</v>
      </c>
      <c r="C629" s="123" t="s">
        <v>13</v>
      </c>
      <c r="D629" s="123" t="s">
        <v>675</v>
      </c>
      <c r="E629" s="123" t="s">
        <v>401</v>
      </c>
      <c r="F629" s="123" t="s">
        <v>411</v>
      </c>
      <c r="G629" s="170" t="s">
        <v>212</v>
      </c>
      <c r="H629" s="170" t="s">
        <v>618</v>
      </c>
      <c r="I629" s="123">
        <v>2023</v>
      </c>
      <c r="J629" s="250">
        <v>434</v>
      </c>
    </row>
    <row r="630" spans="1:10" ht="12.75" customHeight="1" x14ac:dyDescent="0.2">
      <c r="A630" s="123" t="s">
        <v>427</v>
      </c>
      <c r="B630" s="123" t="s">
        <v>596</v>
      </c>
      <c r="C630" s="123" t="s">
        <v>13</v>
      </c>
      <c r="D630" s="123" t="s">
        <v>675</v>
      </c>
      <c r="E630" s="123" t="s">
        <v>401</v>
      </c>
      <c r="F630" s="123" t="s">
        <v>411</v>
      </c>
      <c r="G630" s="170" t="s">
        <v>213</v>
      </c>
      <c r="H630" s="170" t="s">
        <v>564</v>
      </c>
      <c r="I630" s="123">
        <v>2023</v>
      </c>
      <c r="J630" s="250">
        <v>434</v>
      </c>
    </row>
    <row r="631" spans="1:10" ht="12.75" customHeight="1" x14ac:dyDescent="0.2">
      <c r="A631" s="123" t="s">
        <v>427</v>
      </c>
      <c r="B631" s="123" t="s">
        <v>596</v>
      </c>
      <c r="C631" s="123" t="s">
        <v>13</v>
      </c>
      <c r="D631" s="123" t="s">
        <v>675</v>
      </c>
      <c r="E631" s="123" t="s">
        <v>401</v>
      </c>
      <c r="F631" s="123" t="s">
        <v>411</v>
      </c>
      <c r="G631" s="170" t="s">
        <v>215</v>
      </c>
      <c r="H631" s="170" t="s">
        <v>565</v>
      </c>
      <c r="I631" s="123">
        <v>2023</v>
      </c>
      <c r="J631" s="250">
        <v>54</v>
      </c>
    </row>
    <row r="632" spans="1:10" ht="12.75" customHeight="1" x14ac:dyDescent="0.2">
      <c r="A632" s="123" t="s">
        <v>427</v>
      </c>
      <c r="B632" s="123" t="s">
        <v>596</v>
      </c>
      <c r="C632" s="123" t="s">
        <v>13</v>
      </c>
      <c r="D632" s="123" t="s">
        <v>675</v>
      </c>
      <c r="E632" s="123" t="s">
        <v>401</v>
      </c>
      <c r="F632" s="123" t="s">
        <v>411</v>
      </c>
      <c r="G632" s="170" t="s">
        <v>217</v>
      </c>
      <c r="H632" s="170" t="s">
        <v>566</v>
      </c>
      <c r="I632" s="123">
        <v>2023</v>
      </c>
      <c r="J632" s="250">
        <v>42</v>
      </c>
    </row>
    <row r="633" spans="1:10" ht="12.75" customHeight="1" x14ac:dyDescent="0.2">
      <c r="A633" s="123" t="s">
        <v>427</v>
      </c>
      <c r="B633" s="123" t="s">
        <v>596</v>
      </c>
      <c r="C633" s="123" t="s">
        <v>13</v>
      </c>
      <c r="D633" s="123" t="s">
        <v>675</v>
      </c>
      <c r="E633" s="123" t="s">
        <v>401</v>
      </c>
      <c r="F633" s="123" t="s">
        <v>411</v>
      </c>
      <c r="G633" s="170" t="s">
        <v>218</v>
      </c>
      <c r="H633" s="170" t="s">
        <v>567</v>
      </c>
      <c r="I633" s="123">
        <v>2023</v>
      </c>
      <c r="J633" s="250">
        <v>12</v>
      </c>
    </row>
    <row r="634" spans="1:10" ht="12.75" customHeight="1" x14ac:dyDescent="0.2">
      <c r="A634" s="123" t="s">
        <v>427</v>
      </c>
      <c r="B634" s="123" t="s">
        <v>596</v>
      </c>
      <c r="C634" s="123" t="s">
        <v>13</v>
      </c>
      <c r="D634" s="123" t="s">
        <v>675</v>
      </c>
      <c r="E634" s="123" t="s">
        <v>401</v>
      </c>
      <c r="F634" s="123" t="s">
        <v>411</v>
      </c>
      <c r="G634" s="170" t="s">
        <v>220</v>
      </c>
      <c r="H634" s="170" t="s">
        <v>568</v>
      </c>
      <c r="I634" s="123">
        <v>2023</v>
      </c>
      <c r="J634" s="250">
        <v>5</v>
      </c>
    </row>
    <row r="635" spans="1:10" ht="12.75" customHeight="1" x14ac:dyDescent="0.2">
      <c r="A635" s="123" t="s">
        <v>427</v>
      </c>
      <c r="B635" s="123" t="s">
        <v>596</v>
      </c>
      <c r="C635" s="123" t="s">
        <v>13</v>
      </c>
      <c r="D635" s="123" t="s">
        <v>675</v>
      </c>
      <c r="E635" s="123" t="s">
        <v>401</v>
      </c>
      <c r="F635" s="123" t="s">
        <v>411</v>
      </c>
      <c r="G635" s="170" t="s">
        <v>542</v>
      </c>
      <c r="H635" s="170" t="s">
        <v>630</v>
      </c>
      <c r="I635" s="123">
        <v>2023</v>
      </c>
      <c r="J635" s="250">
        <v>90</v>
      </c>
    </row>
    <row r="636" spans="1:10" ht="12.75" customHeight="1" x14ac:dyDescent="0.2">
      <c r="A636" s="123" t="s">
        <v>427</v>
      </c>
      <c r="B636" s="123" t="s">
        <v>596</v>
      </c>
      <c r="C636" s="123" t="s">
        <v>13</v>
      </c>
      <c r="D636" s="123" t="s">
        <v>675</v>
      </c>
      <c r="E636" s="123" t="s">
        <v>401</v>
      </c>
      <c r="F636" s="123" t="s">
        <v>411</v>
      </c>
      <c r="G636" s="170" t="s">
        <v>223</v>
      </c>
      <c r="H636" s="170" t="s">
        <v>569</v>
      </c>
      <c r="I636" s="123">
        <v>2023</v>
      </c>
      <c r="J636" s="250">
        <v>42</v>
      </c>
    </row>
    <row r="637" spans="1:10" ht="12.75" customHeight="1" x14ac:dyDescent="0.2">
      <c r="A637" s="123" t="s">
        <v>427</v>
      </c>
      <c r="B637" s="123" t="s">
        <v>596</v>
      </c>
      <c r="C637" s="123" t="s">
        <v>13</v>
      </c>
      <c r="D637" s="123" t="s">
        <v>675</v>
      </c>
      <c r="E637" s="123" t="s">
        <v>401</v>
      </c>
      <c r="F637" s="123" t="s">
        <v>411</v>
      </c>
      <c r="G637" s="170" t="s">
        <v>541</v>
      </c>
      <c r="H637" s="170" t="s">
        <v>570</v>
      </c>
      <c r="I637" s="123">
        <v>2023</v>
      </c>
      <c r="J637" s="250">
        <v>11</v>
      </c>
    </row>
    <row r="638" spans="1:10" ht="12.75" customHeight="1" x14ac:dyDescent="0.2">
      <c r="A638" s="123" t="s">
        <v>427</v>
      </c>
      <c r="B638" s="123" t="s">
        <v>596</v>
      </c>
      <c r="C638" s="123" t="s">
        <v>13</v>
      </c>
      <c r="D638" s="123" t="s">
        <v>675</v>
      </c>
      <c r="E638" s="123" t="s">
        <v>401</v>
      </c>
      <c r="F638" s="123" t="s">
        <v>411</v>
      </c>
      <c r="G638" s="170" t="s">
        <v>540</v>
      </c>
      <c r="H638" s="170" t="s">
        <v>571</v>
      </c>
      <c r="I638" s="123">
        <v>2023</v>
      </c>
      <c r="J638" s="250">
        <v>21</v>
      </c>
    </row>
    <row r="639" spans="1:10" ht="12.75" customHeight="1" x14ac:dyDescent="0.2">
      <c r="A639" s="123" t="s">
        <v>427</v>
      </c>
      <c r="B639" s="123" t="s">
        <v>596</v>
      </c>
      <c r="C639" s="123" t="s">
        <v>13</v>
      </c>
      <c r="D639" s="123" t="s">
        <v>675</v>
      </c>
      <c r="E639" s="123" t="s">
        <v>401</v>
      </c>
      <c r="F639" s="123" t="s">
        <v>411</v>
      </c>
      <c r="G639" s="170" t="s">
        <v>539</v>
      </c>
      <c r="H639" s="170" t="s">
        <v>230</v>
      </c>
      <c r="I639" s="123">
        <v>2023</v>
      </c>
      <c r="J639" s="250">
        <v>7</v>
      </c>
    </row>
    <row r="640" spans="1:10" ht="12.75" customHeight="1" x14ac:dyDescent="0.2">
      <c r="A640" s="123" t="s">
        <v>427</v>
      </c>
      <c r="B640" s="123" t="s">
        <v>596</v>
      </c>
      <c r="C640" s="123" t="s">
        <v>13</v>
      </c>
      <c r="D640" s="123" t="s">
        <v>675</v>
      </c>
      <c r="E640" s="123" t="s">
        <v>401</v>
      </c>
      <c r="F640" s="123" t="s">
        <v>411</v>
      </c>
      <c r="G640" s="170" t="s">
        <v>231</v>
      </c>
      <c r="H640" s="170" t="s">
        <v>633</v>
      </c>
      <c r="I640" s="123">
        <v>2023</v>
      </c>
      <c r="J640" s="250">
        <v>48</v>
      </c>
    </row>
    <row r="641" spans="1:10" ht="12.75" customHeight="1" x14ac:dyDescent="0.2">
      <c r="A641" s="123" t="s">
        <v>427</v>
      </c>
      <c r="B641" s="123" t="s">
        <v>596</v>
      </c>
      <c r="C641" s="123" t="s">
        <v>13</v>
      </c>
      <c r="D641" s="123" t="s">
        <v>675</v>
      </c>
      <c r="E641" s="123" t="s">
        <v>401</v>
      </c>
      <c r="F641" s="123" t="s">
        <v>411</v>
      </c>
      <c r="G641" s="170" t="s">
        <v>538</v>
      </c>
      <c r="H641" s="170" t="s">
        <v>233</v>
      </c>
      <c r="I641" s="123">
        <v>2023</v>
      </c>
      <c r="J641" s="250">
        <v>33</v>
      </c>
    </row>
    <row r="642" spans="1:10" ht="12.75" customHeight="1" x14ac:dyDescent="0.2">
      <c r="A642" s="123" t="s">
        <v>427</v>
      </c>
      <c r="B642" s="123" t="s">
        <v>596</v>
      </c>
      <c r="C642" s="123" t="s">
        <v>13</v>
      </c>
      <c r="D642" s="123" t="s">
        <v>675</v>
      </c>
      <c r="E642" s="123" t="s">
        <v>401</v>
      </c>
      <c r="F642" s="123" t="s">
        <v>411</v>
      </c>
      <c r="G642" s="170" t="s">
        <v>537</v>
      </c>
      <c r="H642" s="170" t="s">
        <v>620</v>
      </c>
      <c r="I642" s="123">
        <v>2023</v>
      </c>
      <c r="J642" s="250">
        <v>12</v>
      </c>
    </row>
    <row r="643" spans="1:10" ht="12.75" customHeight="1" x14ac:dyDescent="0.2">
      <c r="A643" s="123" t="s">
        <v>427</v>
      </c>
      <c r="B643" s="123" t="s">
        <v>596</v>
      </c>
      <c r="C643" s="123" t="s">
        <v>13</v>
      </c>
      <c r="D643" s="123" t="s">
        <v>675</v>
      </c>
      <c r="E643" s="123" t="s">
        <v>401</v>
      </c>
      <c r="F643" s="123" t="s">
        <v>411</v>
      </c>
      <c r="G643" s="170" t="s">
        <v>536</v>
      </c>
      <c r="H643" s="123" t="s">
        <v>236</v>
      </c>
      <c r="I643" s="123">
        <v>2023</v>
      </c>
      <c r="J643" s="250">
        <v>3</v>
      </c>
    </row>
    <row r="644" spans="1:10" ht="12.75" customHeight="1" x14ac:dyDescent="0.2">
      <c r="A644" s="123" t="s">
        <v>427</v>
      </c>
      <c r="B644" s="123" t="s">
        <v>596</v>
      </c>
      <c r="C644" s="123" t="s">
        <v>13</v>
      </c>
      <c r="D644" s="123" t="s">
        <v>675</v>
      </c>
      <c r="E644" s="123" t="s">
        <v>401</v>
      </c>
      <c r="F644" s="123" t="s">
        <v>411</v>
      </c>
      <c r="G644" s="170" t="s">
        <v>535</v>
      </c>
      <c r="H644" s="123" t="s">
        <v>621</v>
      </c>
      <c r="I644" s="123">
        <v>2023</v>
      </c>
      <c r="J644" s="250">
        <v>316</v>
      </c>
    </row>
    <row r="645" spans="1:10" ht="12.75" customHeight="1" x14ac:dyDescent="0.2">
      <c r="A645" s="123" t="s">
        <v>427</v>
      </c>
      <c r="B645" s="123" t="s">
        <v>596</v>
      </c>
      <c r="C645" s="123" t="s">
        <v>13</v>
      </c>
      <c r="D645" s="123" t="s">
        <v>675</v>
      </c>
      <c r="E645" s="123" t="s">
        <v>401</v>
      </c>
      <c r="F645" s="123" t="s">
        <v>411</v>
      </c>
      <c r="G645" s="170" t="s">
        <v>534</v>
      </c>
      <c r="H645" s="123" t="s">
        <v>622</v>
      </c>
      <c r="I645" s="123">
        <v>2023</v>
      </c>
      <c r="J645" s="250">
        <v>316</v>
      </c>
    </row>
    <row r="646" spans="1:10" ht="12.75" customHeight="1" x14ac:dyDescent="0.2">
      <c r="A646" s="123" t="s">
        <v>427</v>
      </c>
      <c r="B646" s="123" t="s">
        <v>596</v>
      </c>
      <c r="C646" s="123" t="s">
        <v>13</v>
      </c>
      <c r="D646" s="123" t="s">
        <v>675</v>
      </c>
      <c r="E646" s="123" t="s">
        <v>401</v>
      </c>
      <c r="F646" s="123" t="s">
        <v>411</v>
      </c>
      <c r="G646" s="170" t="s">
        <v>533</v>
      </c>
      <c r="H646" s="123" t="s">
        <v>631</v>
      </c>
      <c r="I646" s="123">
        <v>2023</v>
      </c>
      <c r="J646" s="173" t="s">
        <v>641</v>
      </c>
    </row>
    <row r="647" spans="1:10" ht="12.75" customHeight="1" x14ac:dyDescent="0.2">
      <c r="A647" s="123" t="s">
        <v>427</v>
      </c>
      <c r="B647" s="123" t="s">
        <v>596</v>
      </c>
      <c r="C647" s="123" t="s">
        <v>13</v>
      </c>
      <c r="D647" s="123" t="s">
        <v>675</v>
      </c>
      <c r="E647" s="123" t="s">
        <v>401</v>
      </c>
      <c r="F647" s="123" t="s">
        <v>411</v>
      </c>
      <c r="G647" s="170">
        <v>1000</v>
      </c>
      <c r="H647" s="123" t="s">
        <v>241</v>
      </c>
      <c r="I647" s="123">
        <v>2023</v>
      </c>
      <c r="J647" s="250">
        <v>492</v>
      </c>
    </row>
    <row r="648" spans="1:10" ht="12.75" customHeight="1" x14ac:dyDescent="0.2">
      <c r="A648" s="123" t="s">
        <v>427</v>
      </c>
      <c r="B648" s="123" t="s">
        <v>596</v>
      </c>
      <c r="C648" s="123" t="s">
        <v>13</v>
      </c>
      <c r="D648" s="123" t="s">
        <v>675</v>
      </c>
      <c r="E648" s="123" t="s">
        <v>401</v>
      </c>
      <c r="F648" s="123" t="s">
        <v>411</v>
      </c>
      <c r="G648" s="170">
        <v>1010</v>
      </c>
      <c r="H648" s="123" t="s">
        <v>243</v>
      </c>
      <c r="I648" s="123">
        <v>2023</v>
      </c>
      <c r="J648" s="250">
        <v>84</v>
      </c>
    </row>
    <row r="649" spans="1:10" ht="12.75" customHeight="1" x14ac:dyDescent="0.2">
      <c r="A649" s="123" t="s">
        <v>427</v>
      </c>
      <c r="B649" s="123" t="s">
        <v>596</v>
      </c>
      <c r="C649" s="123" t="s">
        <v>13</v>
      </c>
      <c r="D649" s="123" t="s">
        <v>675</v>
      </c>
      <c r="E649" s="123" t="s">
        <v>401</v>
      </c>
      <c r="F649" s="123" t="s">
        <v>411</v>
      </c>
      <c r="G649" s="170">
        <v>1020</v>
      </c>
      <c r="H649" s="123" t="s">
        <v>245</v>
      </c>
      <c r="I649" s="123">
        <v>2023</v>
      </c>
      <c r="J649" s="250">
        <v>111</v>
      </c>
    </row>
    <row r="650" spans="1:10" ht="12.75" customHeight="1" x14ac:dyDescent="0.2">
      <c r="A650" s="123" t="s">
        <v>427</v>
      </c>
      <c r="B650" s="123" t="s">
        <v>596</v>
      </c>
      <c r="C650" s="123" t="s">
        <v>13</v>
      </c>
      <c r="D650" s="123" t="s">
        <v>675</v>
      </c>
      <c r="E650" s="123" t="s">
        <v>401</v>
      </c>
      <c r="F650" s="123" t="s">
        <v>411</v>
      </c>
      <c r="G650" s="170">
        <v>1030</v>
      </c>
      <c r="H650" s="123" t="s">
        <v>247</v>
      </c>
      <c r="I650" s="123">
        <v>2023</v>
      </c>
      <c r="J650" s="250">
        <v>36</v>
      </c>
    </row>
    <row r="651" spans="1:10" ht="12.75" customHeight="1" x14ac:dyDescent="0.2">
      <c r="A651" s="123" t="s">
        <v>427</v>
      </c>
      <c r="B651" s="123" t="s">
        <v>596</v>
      </c>
      <c r="C651" s="123" t="s">
        <v>13</v>
      </c>
      <c r="D651" s="123" t="s">
        <v>675</v>
      </c>
      <c r="E651" s="123" t="s">
        <v>401</v>
      </c>
      <c r="F651" s="123" t="s">
        <v>411</v>
      </c>
      <c r="G651" s="170">
        <v>1100</v>
      </c>
      <c r="H651" s="123" t="s">
        <v>624</v>
      </c>
      <c r="I651" s="123">
        <v>2023</v>
      </c>
      <c r="J651" s="250">
        <v>468</v>
      </c>
    </row>
    <row r="652" spans="1:10" ht="12.75" customHeight="1" x14ac:dyDescent="0.2">
      <c r="A652" s="123" t="s">
        <v>427</v>
      </c>
      <c r="B652" s="123" t="s">
        <v>596</v>
      </c>
      <c r="C652" s="123" t="s">
        <v>13</v>
      </c>
      <c r="D652" s="123" t="s">
        <v>675</v>
      </c>
      <c r="E652" s="123" t="s">
        <v>401</v>
      </c>
      <c r="F652" s="123" t="s">
        <v>411</v>
      </c>
      <c r="G652" s="170">
        <v>1120</v>
      </c>
      <c r="H652" s="123" t="s">
        <v>357</v>
      </c>
      <c r="I652" s="123">
        <v>2023</v>
      </c>
      <c r="J652" s="250">
        <v>67</v>
      </c>
    </row>
    <row r="653" spans="1:10" ht="12.75" customHeight="1" x14ac:dyDescent="0.2">
      <c r="A653" s="123" t="s">
        <v>427</v>
      </c>
      <c r="B653" s="123" t="s">
        <v>596</v>
      </c>
      <c r="C653" s="123" t="s">
        <v>13</v>
      </c>
      <c r="D653" s="123" t="s">
        <v>675</v>
      </c>
      <c r="E653" s="123" t="s">
        <v>401</v>
      </c>
      <c r="F653" s="123" t="s">
        <v>411</v>
      </c>
      <c r="G653" s="170">
        <v>1121</v>
      </c>
      <c r="H653" s="123" t="s">
        <v>358</v>
      </c>
      <c r="I653" s="123">
        <v>2023</v>
      </c>
      <c r="J653" s="250">
        <v>14</v>
      </c>
    </row>
    <row r="654" spans="1:10" ht="12.75" customHeight="1" x14ac:dyDescent="0.2">
      <c r="A654" s="123" t="s">
        <v>427</v>
      </c>
      <c r="B654" s="123" t="s">
        <v>596</v>
      </c>
      <c r="C654" s="123" t="s">
        <v>13</v>
      </c>
      <c r="D654" s="123" t="s">
        <v>675</v>
      </c>
      <c r="E654" s="123" t="s">
        <v>401</v>
      </c>
      <c r="F654" s="123" t="s">
        <v>411</v>
      </c>
      <c r="G654" s="170">
        <v>1122</v>
      </c>
      <c r="H654" s="123" t="s">
        <v>359</v>
      </c>
      <c r="I654" s="123">
        <v>2023</v>
      </c>
      <c r="J654" s="250">
        <v>11</v>
      </c>
    </row>
    <row r="655" spans="1:10" ht="12.75" customHeight="1" x14ac:dyDescent="0.2">
      <c r="A655" s="123" t="s">
        <v>427</v>
      </c>
      <c r="B655" s="123" t="s">
        <v>596</v>
      </c>
      <c r="C655" s="123" t="s">
        <v>13</v>
      </c>
      <c r="D655" s="123" t="s">
        <v>675</v>
      </c>
      <c r="E655" s="123" t="s">
        <v>401</v>
      </c>
      <c r="F655" s="123" t="s">
        <v>411</v>
      </c>
      <c r="G655" s="170">
        <v>1123</v>
      </c>
      <c r="H655" s="123" t="s">
        <v>360</v>
      </c>
      <c r="I655" s="123">
        <v>2023</v>
      </c>
      <c r="J655" s="250">
        <v>8</v>
      </c>
    </row>
    <row r="656" spans="1:10" ht="12.75" customHeight="1" x14ac:dyDescent="0.2">
      <c r="A656" s="123" t="s">
        <v>427</v>
      </c>
      <c r="B656" s="123" t="s">
        <v>596</v>
      </c>
      <c r="C656" s="123" t="s">
        <v>13</v>
      </c>
      <c r="D656" s="123" t="s">
        <v>675</v>
      </c>
      <c r="E656" s="123" t="s">
        <v>401</v>
      </c>
      <c r="F656" s="123" t="s">
        <v>411</v>
      </c>
      <c r="G656" s="170">
        <v>1130</v>
      </c>
      <c r="H656" s="123" t="s">
        <v>361</v>
      </c>
      <c r="I656" s="123">
        <v>2023</v>
      </c>
      <c r="J656" s="250">
        <v>376</v>
      </c>
    </row>
    <row r="657" spans="1:11" ht="12.75" customHeight="1" x14ac:dyDescent="0.2">
      <c r="A657" s="123" t="s">
        <v>427</v>
      </c>
      <c r="B657" s="123" t="s">
        <v>596</v>
      </c>
      <c r="C657" s="123" t="s">
        <v>13</v>
      </c>
      <c r="D657" s="123" t="s">
        <v>675</v>
      </c>
      <c r="E657" s="123" t="s">
        <v>401</v>
      </c>
      <c r="F657" s="123" t="s">
        <v>411</v>
      </c>
      <c r="G657" s="170">
        <v>1131</v>
      </c>
      <c r="H657" s="123" t="s">
        <v>362</v>
      </c>
      <c r="I657" s="123">
        <v>2023</v>
      </c>
      <c r="J657" s="250">
        <v>29</v>
      </c>
    </row>
    <row r="658" spans="1:11" ht="12.75" customHeight="1" x14ac:dyDescent="0.2">
      <c r="A658" s="123" t="s">
        <v>427</v>
      </c>
      <c r="B658" s="123" t="s">
        <v>596</v>
      </c>
      <c r="C658" s="123" t="s">
        <v>13</v>
      </c>
      <c r="D658" s="123" t="s">
        <v>675</v>
      </c>
      <c r="E658" s="123" t="s">
        <v>401</v>
      </c>
      <c r="F658" s="123" t="s">
        <v>411</v>
      </c>
      <c r="G658" s="170">
        <v>1133</v>
      </c>
      <c r="H658" s="123" t="s">
        <v>632</v>
      </c>
      <c r="I658" s="123">
        <v>2023</v>
      </c>
      <c r="J658" s="250">
        <v>129</v>
      </c>
    </row>
    <row r="659" spans="1:11" ht="12.75" customHeight="1" x14ac:dyDescent="0.2">
      <c r="A659" s="123" t="s">
        <v>427</v>
      </c>
      <c r="B659" s="123" t="s">
        <v>596</v>
      </c>
      <c r="C659" s="123" t="s">
        <v>13</v>
      </c>
      <c r="D659" s="123" t="s">
        <v>675</v>
      </c>
      <c r="E659" s="123" t="s">
        <v>401</v>
      </c>
      <c r="F659" s="123" t="s">
        <v>411</v>
      </c>
      <c r="G659" s="170">
        <v>1134</v>
      </c>
      <c r="H659" s="123" t="s">
        <v>626</v>
      </c>
      <c r="I659" s="123">
        <v>2023</v>
      </c>
      <c r="J659" s="173" t="s">
        <v>641</v>
      </c>
    </row>
    <row r="660" spans="1:11" ht="12.75" customHeight="1" x14ac:dyDescent="0.2">
      <c r="A660" s="123" t="s">
        <v>427</v>
      </c>
      <c r="B660" s="123" t="s">
        <v>596</v>
      </c>
      <c r="C660" s="123" t="s">
        <v>13</v>
      </c>
      <c r="D660" s="123" t="s">
        <v>675</v>
      </c>
      <c r="E660" s="123" t="s">
        <v>401</v>
      </c>
      <c r="F660" s="123" t="s">
        <v>411</v>
      </c>
      <c r="G660" s="170">
        <v>1135</v>
      </c>
      <c r="H660" s="123" t="s">
        <v>526</v>
      </c>
      <c r="I660" s="123">
        <v>2023</v>
      </c>
      <c r="J660" s="250">
        <v>18</v>
      </c>
    </row>
    <row r="661" spans="1:11" ht="12.75" customHeight="1" x14ac:dyDescent="0.2">
      <c r="A661" s="123" t="s">
        <v>427</v>
      </c>
      <c r="B661" s="123" t="s">
        <v>596</v>
      </c>
      <c r="C661" s="123" t="s">
        <v>13</v>
      </c>
      <c r="D661" s="123" t="s">
        <v>675</v>
      </c>
      <c r="E661" s="123" t="s">
        <v>401</v>
      </c>
      <c r="F661" s="123" t="s">
        <v>411</v>
      </c>
      <c r="G661" s="170">
        <v>1136</v>
      </c>
      <c r="H661" s="123" t="s">
        <v>527</v>
      </c>
      <c r="I661" s="123">
        <v>2023</v>
      </c>
      <c r="J661" s="250">
        <v>3</v>
      </c>
    </row>
    <row r="662" spans="1:11" ht="12.75" customHeight="1" x14ac:dyDescent="0.2">
      <c r="A662" s="123" t="s">
        <v>427</v>
      </c>
      <c r="B662" s="123" t="s">
        <v>596</v>
      </c>
      <c r="C662" s="123" t="s">
        <v>13</v>
      </c>
      <c r="D662" s="123" t="s">
        <v>675</v>
      </c>
      <c r="E662" s="123" t="s">
        <v>401</v>
      </c>
      <c r="F662" s="123" t="s">
        <v>411</v>
      </c>
      <c r="G662" s="170">
        <v>1140</v>
      </c>
      <c r="H662" s="123" t="s">
        <v>530</v>
      </c>
      <c r="I662" s="123">
        <v>2023</v>
      </c>
      <c r="J662" s="250">
        <v>7</v>
      </c>
    </row>
    <row r="663" spans="1:11" ht="12.75" customHeight="1" x14ac:dyDescent="0.2">
      <c r="A663" s="123" t="s">
        <v>427</v>
      </c>
      <c r="B663" s="123" t="s">
        <v>596</v>
      </c>
      <c r="C663" s="123" t="s">
        <v>13</v>
      </c>
      <c r="D663" s="123" t="s">
        <v>675</v>
      </c>
      <c r="E663" s="123" t="s">
        <v>401</v>
      </c>
      <c r="F663" s="123" t="s">
        <v>411</v>
      </c>
      <c r="G663" s="170">
        <v>1150</v>
      </c>
      <c r="H663" s="123" t="s">
        <v>424</v>
      </c>
      <c r="I663" s="123">
        <v>2023</v>
      </c>
      <c r="J663" s="250">
        <v>8</v>
      </c>
    </row>
    <row r="664" spans="1:11" ht="12.75" customHeight="1" x14ac:dyDescent="0.2">
      <c r="A664" s="123" t="s">
        <v>427</v>
      </c>
      <c r="B664" s="123" t="s">
        <v>596</v>
      </c>
      <c r="C664" s="123" t="s">
        <v>13</v>
      </c>
      <c r="D664" s="123" t="s">
        <v>675</v>
      </c>
      <c r="E664" s="123" t="s">
        <v>401</v>
      </c>
      <c r="F664" s="123" t="s">
        <v>411</v>
      </c>
      <c r="G664" s="170">
        <v>1200</v>
      </c>
      <c r="H664" s="123" t="s">
        <v>363</v>
      </c>
      <c r="I664" s="123">
        <v>2023</v>
      </c>
      <c r="J664" s="250">
        <v>131</v>
      </c>
    </row>
    <row r="665" spans="1:11" ht="12.75" customHeight="1" x14ac:dyDescent="0.2">
      <c r="A665" s="123" t="s">
        <v>427</v>
      </c>
      <c r="B665" s="123" t="s">
        <v>596</v>
      </c>
      <c r="C665" s="123" t="s">
        <v>13</v>
      </c>
      <c r="D665" s="123" t="s">
        <v>675</v>
      </c>
      <c r="E665" s="123" t="s">
        <v>401</v>
      </c>
      <c r="F665" s="123" t="s">
        <v>412</v>
      </c>
      <c r="G665" s="192" t="s">
        <v>560</v>
      </c>
      <c r="H665" s="123" t="s">
        <v>9</v>
      </c>
      <c r="I665" s="123">
        <v>2023</v>
      </c>
      <c r="J665" s="250">
        <v>2327</v>
      </c>
      <c r="K665" s="250">
        <v>3602</v>
      </c>
    </row>
    <row r="666" spans="1:11" ht="12.75" customHeight="1" x14ac:dyDescent="0.2">
      <c r="A666" s="123" t="s">
        <v>427</v>
      </c>
      <c r="B666" s="123" t="s">
        <v>596</v>
      </c>
      <c r="C666" s="123" t="s">
        <v>13</v>
      </c>
      <c r="D666" s="123" t="s">
        <v>675</v>
      </c>
      <c r="E666" s="123" t="s">
        <v>401</v>
      </c>
      <c r="F666" s="123" t="s">
        <v>412</v>
      </c>
      <c r="G666" s="170" t="s">
        <v>555</v>
      </c>
      <c r="H666" s="123" t="s">
        <v>188</v>
      </c>
      <c r="I666" s="123">
        <v>2023</v>
      </c>
      <c r="J666" s="250">
        <v>443</v>
      </c>
    </row>
    <row r="667" spans="1:11" ht="12.75" customHeight="1" x14ac:dyDescent="0.2">
      <c r="A667" s="123" t="s">
        <v>427</v>
      </c>
      <c r="B667" s="123" t="s">
        <v>596</v>
      </c>
      <c r="C667" s="123" t="s">
        <v>13</v>
      </c>
      <c r="D667" s="123" t="s">
        <v>675</v>
      </c>
      <c r="E667" s="123" t="s">
        <v>401</v>
      </c>
      <c r="F667" s="123" t="s">
        <v>412</v>
      </c>
      <c r="G667" s="170" t="s">
        <v>554</v>
      </c>
      <c r="H667" s="170" t="s">
        <v>190</v>
      </c>
      <c r="I667" s="123">
        <v>2023</v>
      </c>
      <c r="J667" s="250">
        <v>428</v>
      </c>
    </row>
    <row r="668" spans="1:11" ht="12.75" customHeight="1" x14ac:dyDescent="0.2">
      <c r="A668" s="123" t="s">
        <v>427</v>
      </c>
      <c r="B668" s="123" t="s">
        <v>596</v>
      </c>
      <c r="C668" s="123" t="s">
        <v>13</v>
      </c>
      <c r="D668" s="123" t="s">
        <v>675</v>
      </c>
      <c r="E668" s="123" t="s">
        <v>401</v>
      </c>
      <c r="F668" s="123" t="s">
        <v>412</v>
      </c>
      <c r="G668" s="170" t="s">
        <v>553</v>
      </c>
      <c r="H668" s="170" t="s">
        <v>192</v>
      </c>
      <c r="I668" s="123">
        <v>2023</v>
      </c>
      <c r="J668" s="173">
        <v>321</v>
      </c>
    </row>
    <row r="669" spans="1:11" ht="12.75" customHeight="1" x14ac:dyDescent="0.2">
      <c r="A669" s="123" t="s">
        <v>427</v>
      </c>
      <c r="B669" s="123" t="s">
        <v>596</v>
      </c>
      <c r="C669" s="123" t="s">
        <v>13</v>
      </c>
      <c r="D669" s="123" t="s">
        <v>675</v>
      </c>
      <c r="E669" s="123" t="s">
        <v>401</v>
      </c>
      <c r="F669" s="123" t="s">
        <v>412</v>
      </c>
      <c r="G669" s="170" t="s">
        <v>552</v>
      </c>
      <c r="H669" s="170" t="s">
        <v>194</v>
      </c>
      <c r="I669" s="123">
        <v>2023</v>
      </c>
      <c r="J669" s="250">
        <v>7</v>
      </c>
    </row>
    <row r="670" spans="1:11" ht="12.75" customHeight="1" x14ac:dyDescent="0.2">
      <c r="A670" s="123" t="s">
        <v>427</v>
      </c>
      <c r="B670" s="123" t="s">
        <v>596</v>
      </c>
      <c r="C670" s="123" t="s">
        <v>13</v>
      </c>
      <c r="D670" s="123" t="s">
        <v>675</v>
      </c>
      <c r="E670" s="123" t="s">
        <v>401</v>
      </c>
      <c r="F670" s="123" t="s">
        <v>412</v>
      </c>
      <c r="G670" s="170" t="s">
        <v>551</v>
      </c>
      <c r="H670" s="170" t="s">
        <v>196</v>
      </c>
      <c r="I670" s="123">
        <v>2023</v>
      </c>
      <c r="J670" s="250">
        <v>45</v>
      </c>
    </row>
    <row r="671" spans="1:11" ht="12.75" customHeight="1" x14ac:dyDescent="0.2">
      <c r="A671" s="123" t="s">
        <v>427</v>
      </c>
      <c r="B671" s="123" t="s">
        <v>596</v>
      </c>
      <c r="C671" s="123" t="s">
        <v>13</v>
      </c>
      <c r="D671" s="123" t="s">
        <v>675</v>
      </c>
      <c r="E671" s="123" t="s">
        <v>401</v>
      </c>
      <c r="F671" s="123" t="s">
        <v>412</v>
      </c>
      <c r="G671" s="170" t="s">
        <v>550</v>
      </c>
      <c r="H671" s="170" t="s">
        <v>198</v>
      </c>
      <c r="I671" s="123">
        <v>2023</v>
      </c>
      <c r="J671" s="250">
        <v>3</v>
      </c>
    </row>
    <row r="672" spans="1:11" ht="12.75" customHeight="1" x14ac:dyDescent="0.2">
      <c r="A672" s="123" t="s">
        <v>427</v>
      </c>
      <c r="B672" s="123" t="s">
        <v>596</v>
      </c>
      <c r="C672" s="123" t="s">
        <v>13</v>
      </c>
      <c r="D672" s="123" t="s">
        <v>675</v>
      </c>
      <c r="E672" s="123" t="s">
        <v>401</v>
      </c>
      <c r="F672" s="123" t="s">
        <v>412</v>
      </c>
      <c r="G672" s="170" t="s">
        <v>549</v>
      </c>
      <c r="H672" s="170" t="s">
        <v>616</v>
      </c>
      <c r="I672" s="123">
        <v>2023</v>
      </c>
      <c r="J672" s="250">
        <v>249</v>
      </c>
    </row>
    <row r="673" spans="1:10" ht="12.75" customHeight="1" x14ac:dyDescent="0.2">
      <c r="A673" s="123" t="s">
        <v>427</v>
      </c>
      <c r="B673" s="123" t="s">
        <v>596</v>
      </c>
      <c r="C673" s="123" t="s">
        <v>13</v>
      </c>
      <c r="D673" s="123" t="s">
        <v>675</v>
      </c>
      <c r="E673" s="123" t="s">
        <v>401</v>
      </c>
      <c r="F673" s="123" t="s">
        <v>412</v>
      </c>
      <c r="G673" s="170" t="s">
        <v>548</v>
      </c>
      <c r="H673" s="170" t="s">
        <v>201</v>
      </c>
      <c r="I673" s="123">
        <v>2023</v>
      </c>
      <c r="J673" s="250">
        <v>10</v>
      </c>
    </row>
    <row r="674" spans="1:10" ht="12.75" customHeight="1" x14ac:dyDescent="0.2">
      <c r="A674" s="123" t="s">
        <v>427</v>
      </c>
      <c r="B674" s="123" t="s">
        <v>596</v>
      </c>
      <c r="C674" s="123" t="s">
        <v>13</v>
      </c>
      <c r="D674" s="123" t="s">
        <v>675</v>
      </c>
      <c r="E674" s="123" t="s">
        <v>401</v>
      </c>
      <c r="F674" s="123" t="s">
        <v>412</v>
      </c>
      <c r="G674" s="170" t="s">
        <v>202</v>
      </c>
      <c r="H674" s="170" t="s">
        <v>563</v>
      </c>
      <c r="I674" s="123">
        <v>2023</v>
      </c>
      <c r="J674" s="250">
        <v>9</v>
      </c>
    </row>
    <row r="675" spans="1:10" ht="12.75" customHeight="1" x14ac:dyDescent="0.2">
      <c r="A675" s="123" t="s">
        <v>427</v>
      </c>
      <c r="B675" s="123" t="s">
        <v>596</v>
      </c>
      <c r="C675" s="123" t="s">
        <v>13</v>
      </c>
      <c r="D675" s="123" t="s">
        <v>675</v>
      </c>
      <c r="E675" s="123" t="s">
        <v>401</v>
      </c>
      <c r="F675" s="123" t="s">
        <v>412</v>
      </c>
      <c r="G675" s="170" t="s">
        <v>547</v>
      </c>
      <c r="H675" s="170" t="s">
        <v>617</v>
      </c>
      <c r="I675" s="123">
        <v>2023</v>
      </c>
      <c r="J675" s="250">
        <v>163</v>
      </c>
    </row>
    <row r="676" spans="1:10" ht="12.75" customHeight="1" x14ac:dyDescent="0.2">
      <c r="A676" s="123" t="s">
        <v>427</v>
      </c>
      <c r="B676" s="123" t="s">
        <v>596</v>
      </c>
      <c r="C676" s="123" t="s">
        <v>13</v>
      </c>
      <c r="D676" s="123" t="s">
        <v>675</v>
      </c>
      <c r="E676" s="123" t="s">
        <v>401</v>
      </c>
      <c r="F676" s="123" t="s">
        <v>412</v>
      </c>
      <c r="G676" s="170" t="s">
        <v>546</v>
      </c>
      <c r="H676" s="170" t="s">
        <v>206</v>
      </c>
      <c r="I676" s="123">
        <v>2023</v>
      </c>
      <c r="J676" s="250">
        <v>357</v>
      </c>
    </row>
    <row r="677" spans="1:10" ht="12.75" customHeight="1" x14ac:dyDescent="0.2">
      <c r="A677" s="123" t="s">
        <v>427</v>
      </c>
      <c r="B677" s="123" t="s">
        <v>596</v>
      </c>
      <c r="C677" s="123" t="s">
        <v>13</v>
      </c>
      <c r="D677" s="123" t="s">
        <v>675</v>
      </c>
      <c r="E677" s="123" t="s">
        <v>401</v>
      </c>
      <c r="F677" s="123" t="s">
        <v>412</v>
      </c>
      <c r="G677" s="170" t="s">
        <v>545</v>
      </c>
      <c r="H677" s="170" t="s">
        <v>208</v>
      </c>
      <c r="I677" s="123">
        <v>2023</v>
      </c>
      <c r="J677" s="250">
        <v>349</v>
      </c>
    </row>
    <row r="678" spans="1:10" ht="12.75" customHeight="1" x14ac:dyDescent="0.2">
      <c r="A678" s="123" t="s">
        <v>427</v>
      </c>
      <c r="B678" s="123" t="s">
        <v>596</v>
      </c>
      <c r="C678" s="123" t="s">
        <v>13</v>
      </c>
      <c r="D678" s="123" t="s">
        <v>675</v>
      </c>
      <c r="E678" s="123" t="s">
        <v>401</v>
      </c>
      <c r="F678" s="123" t="s">
        <v>412</v>
      </c>
      <c r="G678" s="170" t="s">
        <v>544</v>
      </c>
      <c r="H678" s="170" t="s">
        <v>210</v>
      </c>
      <c r="I678" s="123">
        <v>2023</v>
      </c>
      <c r="J678" s="250">
        <v>8</v>
      </c>
    </row>
    <row r="679" spans="1:10" ht="12.75" customHeight="1" x14ac:dyDescent="0.2">
      <c r="A679" s="123" t="s">
        <v>427</v>
      </c>
      <c r="B679" s="123" t="s">
        <v>596</v>
      </c>
      <c r="C679" s="123" t="s">
        <v>13</v>
      </c>
      <c r="D679" s="123" t="s">
        <v>675</v>
      </c>
      <c r="E679" s="123" t="s">
        <v>401</v>
      </c>
      <c r="F679" s="123" t="s">
        <v>412</v>
      </c>
      <c r="G679" s="170" t="s">
        <v>543</v>
      </c>
      <c r="H679" s="170" t="s">
        <v>532</v>
      </c>
      <c r="I679" s="123">
        <v>2023</v>
      </c>
      <c r="J679" s="250">
        <v>594</v>
      </c>
    </row>
    <row r="680" spans="1:10" ht="12.75" customHeight="1" x14ac:dyDescent="0.2">
      <c r="A680" s="123" t="s">
        <v>427</v>
      </c>
      <c r="B680" s="123" t="s">
        <v>596</v>
      </c>
      <c r="C680" s="123" t="s">
        <v>13</v>
      </c>
      <c r="D680" s="123" t="s">
        <v>675</v>
      </c>
      <c r="E680" s="123" t="s">
        <v>401</v>
      </c>
      <c r="F680" s="123" t="s">
        <v>412</v>
      </c>
      <c r="G680" s="170" t="s">
        <v>212</v>
      </c>
      <c r="H680" s="170" t="s">
        <v>618</v>
      </c>
      <c r="I680" s="123">
        <v>2023</v>
      </c>
      <c r="J680" s="250">
        <v>546</v>
      </c>
    </row>
    <row r="681" spans="1:10" ht="12.75" customHeight="1" x14ac:dyDescent="0.2">
      <c r="A681" s="123" t="s">
        <v>427</v>
      </c>
      <c r="B681" s="123" t="s">
        <v>596</v>
      </c>
      <c r="C681" s="123" t="s">
        <v>13</v>
      </c>
      <c r="D681" s="123" t="s">
        <v>675</v>
      </c>
      <c r="E681" s="123" t="s">
        <v>401</v>
      </c>
      <c r="F681" s="123" t="s">
        <v>412</v>
      </c>
      <c r="G681" s="170" t="s">
        <v>213</v>
      </c>
      <c r="H681" s="170" t="s">
        <v>564</v>
      </c>
      <c r="I681" s="123">
        <v>2023</v>
      </c>
      <c r="J681" s="250">
        <v>481</v>
      </c>
    </row>
    <row r="682" spans="1:10" ht="12.75" customHeight="1" x14ac:dyDescent="0.2">
      <c r="A682" s="123" t="s">
        <v>427</v>
      </c>
      <c r="B682" s="123" t="s">
        <v>596</v>
      </c>
      <c r="C682" s="123" t="s">
        <v>13</v>
      </c>
      <c r="D682" s="123" t="s">
        <v>675</v>
      </c>
      <c r="E682" s="123" t="s">
        <v>401</v>
      </c>
      <c r="F682" s="123" t="s">
        <v>412</v>
      </c>
      <c r="G682" s="170" t="s">
        <v>215</v>
      </c>
      <c r="H682" s="170" t="s">
        <v>565</v>
      </c>
      <c r="I682" s="123">
        <v>2023</v>
      </c>
      <c r="J682" s="250">
        <v>45</v>
      </c>
    </row>
    <row r="683" spans="1:10" ht="12.75" customHeight="1" x14ac:dyDescent="0.2">
      <c r="A683" s="123" t="s">
        <v>427</v>
      </c>
      <c r="B683" s="123" t="s">
        <v>596</v>
      </c>
      <c r="C683" s="123" t="s">
        <v>13</v>
      </c>
      <c r="D683" s="123" t="s">
        <v>675</v>
      </c>
      <c r="E683" s="123" t="s">
        <v>401</v>
      </c>
      <c r="F683" s="123" t="s">
        <v>412</v>
      </c>
      <c r="G683" s="170" t="s">
        <v>217</v>
      </c>
      <c r="H683" s="170" t="s">
        <v>566</v>
      </c>
      <c r="I683" s="123">
        <v>2023</v>
      </c>
      <c r="J683" s="250">
        <v>34</v>
      </c>
    </row>
    <row r="684" spans="1:10" ht="12.75" customHeight="1" x14ac:dyDescent="0.2">
      <c r="A684" s="123" t="s">
        <v>427</v>
      </c>
      <c r="B684" s="123" t="s">
        <v>596</v>
      </c>
      <c r="C684" s="123" t="s">
        <v>13</v>
      </c>
      <c r="D684" s="123" t="s">
        <v>675</v>
      </c>
      <c r="E684" s="123" t="s">
        <v>401</v>
      </c>
      <c r="F684" s="123" t="s">
        <v>412</v>
      </c>
      <c r="G684" s="170" t="s">
        <v>218</v>
      </c>
      <c r="H684" s="170" t="s">
        <v>567</v>
      </c>
      <c r="I684" s="123">
        <v>2023</v>
      </c>
      <c r="J684" s="250">
        <v>11</v>
      </c>
    </row>
    <row r="685" spans="1:10" ht="12.75" customHeight="1" x14ac:dyDescent="0.2">
      <c r="A685" s="123" t="s">
        <v>427</v>
      </c>
      <c r="B685" s="123" t="s">
        <v>596</v>
      </c>
      <c r="C685" s="123" t="s">
        <v>13</v>
      </c>
      <c r="D685" s="123" t="s">
        <v>675</v>
      </c>
      <c r="E685" s="123" t="s">
        <v>401</v>
      </c>
      <c r="F685" s="123" t="s">
        <v>412</v>
      </c>
      <c r="G685" s="170" t="s">
        <v>220</v>
      </c>
      <c r="H685" s="170" t="s">
        <v>568</v>
      </c>
      <c r="I685" s="123">
        <v>2023</v>
      </c>
      <c r="J685" s="173">
        <v>2</v>
      </c>
    </row>
    <row r="686" spans="1:10" ht="12.75" customHeight="1" x14ac:dyDescent="0.2">
      <c r="A686" s="123" t="s">
        <v>427</v>
      </c>
      <c r="B686" s="123" t="s">
        <v>596</v>
      </c>
      <c r="C686" s="123" t="s">
        <v>13</v>
      </c>
      <c r="D686" s="123" t="s">
        <v>675</v>
      </c>
      <c r="E686" s="123" t="s">
        <v>401</v>
      </c>
      <c r="F686" s="123" t="s">
        <v>412</v>
      </c>
      <c r="G686" s="170" t="s">
        <v>542</v>
      </c>
      <c r="H686" s="170" t="s">
        <v>630</v>
      </c>
      <c r="I686" s="123">
        <v>2023</v>
      </c>
      <c r="J686" s="173">
        <v>1</v>
      </c>
    </row>
    <row r="687" spans="1:10" ht="12.75" customHeight="1" x14ac:dyDescent="0.2">
      <c r="A687" s="123" t="s">
        <v>427</v>
      </c>
      <c r="B687" s="123" t="s">
        <v>596</v>
      </c>
      <c r="C687" s="123" t="s">
        <v>13</v>
      </c>
      <c r="D687" s="123" t="s">
        <v>675</v>
      </c>
      <c r="E687" s="123" t="s">
        <v>401</v>
      </c>
      <c r="F687" s="123" t="s">
        <v>412</v>
      </c>
      <c r="G687" s="170" t="s">
        <v>223</v>
      </c>
      <c r="H687" s="170" t="s">
        <v>569</v>
      </c>
      <c r="I687" s="123">
        <v>2023</v>
      </c>
      <c r="J687" s="173">
        <v>1</v>
      </c>
    </row>
    <row r="688" spans="1:10" ht="12.75" customHeight="1" x14ac:dyDescent="0.2">
      <c r="A688" s="123" t="s">
        <v>427</v>
      </c>
      <c r="B688" s="123" t="s">
        <v>596</v>
      </c>
      <c r="C688" s="123" t="s">
        <v>13</v>
      </c>
      <c r="D688" s="123" t="s">
        <v>675</v>
      </c>
      <c r="E688" s="123" t="s">
        <v>401</v>
      </c>
      <c r="F688" s="123" t="s">
        <v>412</v>
      </c>
      <c r="G688" s="170" t="s">
        <v>541</v>
      </c>
      <c r="H688" s="170" t="s">
        <v>570</v>
      </c>
      <c r="I688" s="123">
        <v>2023</v>
      </c>
      <c r="J688" s="173" t="s">
        <v>641</v>
      </c>
    </row>
    <row r="689" spans="1:10" ht="12.75" customHeight="1" x14ac:dyDescent="0.2">
      <c r="A689" s="123" t="s">
        <v>427</v>
      </c>
      <c r="B689" s="123" t="s">
        <v>596</v>
      </c>
      <c r="C689" s="123" t="s">
        <v>13</v>
      </c>
      <c r="D689" s="123" t="s">
        <v>675</v>
      </c>
      <c r="E689" s="123" t="s">
        <v>401</v>
      </c>
      <c r="F689" s="123" t="s">
        <v>412</v>
      </c>
      <c r="G689" s="170" t="s">
        <v>540</v>
      </c>
      <c r="H689" s="170" t="s">
        <v>571</v>
      </c>
      <c r="I689" s="123">
        <v>2023</v>
      </c>
      <c r="J689" s="173" t="s">
        <v>641</v>
      </c>
    </row>
    <row r="690" spans="1:10" ht="12.75" customHeight="1" x14ac:dyDescent="0.2">
      <c r="A690" s="123" t="s">
        <v>427</v>
      </c>
      <c r="B690" s="123" t="s">
        <v>596</v>
      </c>
      <c r="C690" s="123" t="s">
        <v>13</v>
      </c>
      <c r="D690" s="123" t="s">
        <v>675</v>
      </c>
      <c r="E690" s="123" t="s">
        <v>401</v>
      </c>
      <c r="F690" s="123" t="s">
        <v>412</v>
      </c>
      <c r="G690" s="170" t="s">
        <v>539</v>
      </c>
      <c r="H690" s="170" t="s">
        <v>230</v>
      </c>
      <c r="I690" s="123">
        <v>2023</v>
      </c>
      <c r="J690" s="173" t="s">
        <v>641</v>
      </c>
    </row>
    <row r="691" spans="1:10" ht="12.75" customHeight="1" x14ac:dyDescent="0.2">
      <c r="A691" s="123" t="s">
        <v>427</v>
      </c>
      <c r="B691" s="123" t="s">
        <v>596</v>
      </c>
      <c r="C691" s="123" t="s">
        <v>13</v>
      </c>
      <c r="D691" s="123" t="s">
        <v>675</v>
      </c>
      <c r="E691" s="123" t="s">
        <v>401</v>
      </c>
      <c r="F691" s="123" t="s">
        <v>412</v>
      </c>
      <c r="G691" s="170" t="s">
        <v>231</v>
      </c>
      <c r="H691" s="170" t="s">
        <v>633</v>
      </c>
      <c r="I691" s="123">
        <v>2023</v>
      </c>
      <c r="J691" s="173" t="s">
        <v>641</v>
      </c>
    </row>
    <row r="692" spans="1:10" ht="12.75" customHeight="1" x14ac:dyDescent="0.2">
      <c r="A692" s="123" t="s">
        <v>427</v>
      </c>
      <c r="B692" s="123" t="s">
        <v>596</v>
      </c>
      <c r="C692" s="123" t="s">
        <v>13</v>
      </c>
      <c r="D692" s="123" t="s">
        <v>675</v>
      </c>
      <c r="E692" s="123" t="s">
        <v>401</v>
      </c>
      <c r="F692" s="123" t="s">
        <v>412</v>
      </c>
      <c r="G692" s="170" t="s">
        <v>538</v>
      </c>
      <c r="H692" s="170" t="s">
        <v>233</v>
      </c>
      <c r="I692" s="123">
        <v>2023</v>
      </c>
      <c r="J692" s="173" t="s">
        <v>641</v>
      </c>
    </row>
    <row r="693" spans="1:10" ht="12.75" customHeight="1" x14ac:dyDescent="0.2">
      <c r="A693" s="123" t="s">
        <v>427</v>
      </c>
      <c r="B693" s="123" t="s">
        <v>596</v>
      </c>
      <c r="C693" s="123" t="s">
        <v>13</v>
      </c>
      <c r="D693" s="123" t="s">
        <v>675</v>
      </c>
      <c r="E693" s="123" t="s">
        <v>401</v>
      </c>
      <c r="F693" s="123" t="s">
        <v>412</v>
      </c>
      <c r="G693" s="170" t="s">
        <v>537</v>
      </c>
      <c r="H693" s="170" t="s">
        <v>620</v>
      </c>
      <c r="I693" s="123">
        <v>2023</v>
      </c>
      <c r="J693" s="173" t="s">
        <v>641</v>
      </c>
    </row>
    <row r="694" spans="1:10" ht="12.75" customHeight="1" x14ac:dyDescent="0.2">
      <c r="A694" s="123" t="s">
        <v>427</v>
      </c>
      <c r="B694" s="123" t="s">
        <v>596</v>
      </c>
      <c r="C694" s="123" t="s">
        <v>13</v>
      </c>
      <c r="D694" s="123" t="s">
        <v>675</v>
      </c>
      <c r="E694" s="123" t="s">
        <v>401</v>
      </c>
      <c r="F694" s="123" t="s">
        <v>412</v>
      </c>
      <c r="G694" s="170" t="s">
        <v>536</v>
      </c>
      <c r="H694" s="123" t="s">
        <v>236</v>
      </c>
      <c r="I694" s="123">
        <v>2023</v>
      </c>
      <c r="J694" s="173" t="s">
        <v>641</v>
      </c>
    </row>
    <row r="695" spans="1:10" ht="12.75" customHeight="1" x14ac:dyDescent="0.2">
      <c r="A695" s="123" t="s">
        <v>427</v>
      </c>
      <c r="B695" s="123" t="s">
        <v>596</v>
      </c>
      <c r="C695" s="123" t="s">
        <v>13</v>
      </c>
      <c r="D695" s="123" t="s">
        <v>675</v>
      </c>
      <c r="E695" s="123" t="s">
        <v>401</v>
      </c>
      <c r="F695" s="123" t="s">
        <v>412</v>
      </c>
      <c r="G695" s="170" t="s">
        <v>535</v>
      </c>
      <c r="H695" s="123" t="s">
        <v>621</v>
      </c>
      <c r="I695" s="123">
        <v>2023</v>
      </c>
      <c r="J695" s="250">
        <v>297</v>
      </c>
    </row>
    <row r="696" spans="1:10" ht="12.75" customHeight="1" x14ac:dyDescent="0.2">
      <c r="A696" s="123" t="s">
        <v>427</v>
      </c>
      <c r="B696" s="123" t="s">
        <v>596</v>
      </c>
      <c r="C696" s="123" t="s">
        <v>13</v>
      </c>
      <c r="D696" s="123" t="s">
        <v>675</v>
      </c>
      <c r="E696" s="123" t="s">
        <v>401</v>
      </c>
      <c r="F696" s="123" t="s">
        <v>412</v>
      </c>
      <c r="G696" s="170" t="s">
        <v>534</v>
      </c>
      <c r="H696" s="123" t="s">
        <v>622</v>
      </c>
      <c r="I696" s="123">
        <v>2023</v>
      </c>
      <c r="J696" s="250">
        <v>296</v>
      </c>
    </row>
    <row r="697" spans="1:10" ht="12.75" customHeight="1" x14ac:dyDescent="0.2">
      <c r="A697" s="123" t="s">
        <v>427</v>
      </c>
      <c r="B697" s="123" t="s">
        <v>596</v>
      </c>
      <c r="C697" s="123" t="s">
        <v>13</v>
      </c>
      <c r="D697" s="123" t="s">
        <v>675</v>
      </c>
      <c r="E697" s="123" t="s">
        <v>401</v>
      </c>
      <c r="F697" s="123" t="s">
        <v>412</v>
      </c>
      <c r="G697" s="170" t="s">
        <v>533</v>
      </c>
      <c r="H697" s="123" t="s">
        <v>631</v>
      </c>
      <c r="I697" s="123">
        <v>2023</v>
      </c>
      <c r="J697" s="173">
        <v>1</v>
      </c>
    </row>
    <row r="698" spans="1:10" ht="12.75" customHeight="1" x14ac:dyDescent="0.2">
      <c r="A698" s="123" t="s">
        <v>427</v>
      </c>
      <c r="B698" s="123" t="s">
        <v>596</v>
      </c>
      <c r="C698" s="123" t="s">
        <v>13</v>
      </c>
      <c r="D698" s="123" t="s">
        <v>675</v>
      </c>
      <c r="E698" s="123" t="s">
        <v>401</v>
      </c>
      <c r="F698" s="123" t="s">
        <v>412</v>
      </c>
      <c r="G698" s="170">
        <v>1000</v>
      </c>
      <c r="H698" s="123" t="s">
        <v>241</v>
      </c>
      <c r="I698" s="123">
        <v>2023</v>
      </c>
      <c r="J698" s="250">
        <v>432</v>
      </c>
    </row>
    <row r="699" spans="1:10" ht="12.75" customHeight="1" x14ac:dyDescent="0.2">
      <c r="A699" s="123" t="s">
        <v>427</v>
      </c>
      <c r="B699" s="123" t="s">
        <v>596</v>
      </c>
      <c r="C699" s="123" t="s">
        <v>13</v>
      </c>
      <c r="D699" s="123" t="s">
        <v>675</v>
      </c>
      <c r="E699" s="123" t="s">
        <v>401</v>
      </c>
      <c r="F699" s="123" t="s">
        <v>412</v>
      </c>
      <c r="G699" s="170">
        <v>1010</v>
      </c>
      <c r="H699" s="123" t="s">
        <v>243</v>
      </c>
      <c r="I699" s="123">
        <v>2023</v>
      </c>
      <c r="J699" s="250">
        <v>147</v>
      </c>
    </row>
    <row r="700" spans="1:10" ht="12.75" customHeight="1" x14ac:dyDescent="0.2">
      <c r="A700" s="123" t="s">
        <v>427</v>
      </c>
      <c r="B700" s="123" t="s">
        <v>596</v>
      </c>
      <c r="C700" s="123" t="s">
        <v>13</v>
      </c>
      <c r="D700" s="123" t="s">
        <v>675</v>
      </c>
      <c r="E700" s="123" t="s">
        <v>401</v>
      </c>
      <c r="F700" s="123" t="s">
        <v>412</v>
      </c>
      <c r="G700" s="170">
        <v>1020</v>
      </c>
      <c r="H700" s="123" t="s">
        <v>245</v>
      </c>
      <c r="I700" s="123">
        <v>2023</v>
      </c>
      <c r="J700" s="250">
        <v>69</v>
      </c>
    </row>
    <row r="701" spans="1:10" ht="12.75" customHeight="1" x14ac:dyDescent="0.2">
      <c r="A701" s="123" t="s">
        <v>427</v>
      </c>
      <c r="B701" s="123" t="s">
        <v>596</v>
      </c>
      <c r="C701" s="123" t="s">
        <v>13</v>
      </c>
      <c r="D701" s="123" t="s">
        <v>675</v>
      </c>
      <c r="E701" s="123" t="s">
        <v>401</v>
      </c>
      <c r="F701" s="123" t="s">
        <v>412</v>
      </c>
      <c r="G701" s="170">
        <v>1030</v>
      </c>
      <c r="H701" s="123" t="s">
        <v>247</v>
      </c>
      <c r="I701" s="123">
        <v>2023</v>
      </c>
      <c r="J701" s="250">
        <v>39</v>
      </c>
    </row>
    <row r="702" spans="1:10" ht="12.75" customHeight="1" x14ac:dyDescent="0.2">
      <c r="A702" s="123" t="s">
        <v>427</v>
      </c>
      <c r="B702" s="123" t="s">
        <v>596</v>
      </c>
      <c r="C702" s="123" t="s">
        <v>13</v>
      </c>
      <c r="D702" s="123" t="s">
        <v>675</v>
      </c>
      <c r="E702" s="123" t="s">
        <v>401</v>
      </c>
      <c r="F702" s="123" t="s">
        <v>412</v>
      </c>
      <c r="G702" s="170">
        <v>1100</v>
      </c>
      <c r="H702" s="123" t="s">
        <v>624</v>
      </c>
      <c r="I702" s="123">
        <v>2023</v>
      </c>
      <c r="J702" s="250">
        <v>482</v>
      </c>
    </row>
    <row r="703" spans="1:10" ht="12.75" customHeight="1" x14ac:dyDescent="0.2">
      <c r="A703" s="123" t="s">
        <v>427</v>
      </c>
      <c r="B703" s="123" t="s">
        <v>596</v>
      </c>
      <c r="C703" s="123" t="s">
        <v>13</v>
      </c>
      <c r="D703" s="123" t="s">
        <v>675</v>
      </c>
      <c r="E703" s="123" t="s">
        <v>401</v>
      </c>
      <c r="F703" s="123" t="s">
        <v>412</v>
      </c>
      <c r="G703" s="170">
        <v>1120</v>
      </c>
      <c r="H703" s="123" t="s">
        <v>357</v>
      </c>
      <c r="I703" s="123">
        <v>2023</v>
      </c>
      <c r="J703" s="250">
        <v>61</v>
      </c>
    </row>
    <row r="704" spans="1:10" ht="12.75" customHeight="1" x14ac:dyDescent="0.2">
      <c r="A704" s="123" t="s">
        <v>427</v>
      </c>
      <c r="B704" s="123" t="s">
        <v>596</v>
      </c>
      <c r="C704" s="123" t="s">
        <v>13</v>
      </c>
      <c r="D704" s="123" t="s">
        <v>675</v>
      </c>
      <c r="E704" s="123" t="s">
        <v>401</v>
      </c>
      <c r="F704" s="123" t="s">
        <v>412</v>
      </c>
      <c r="G704" s="170">
        <v>1121</v>
      </c>
      <c r="H704" s="123" t="s">
        <v>358</v>
      </c>
      <c r="I704" s="123">
        <v>2023</v>
      </c>
      <c r="J704" s="250">
        <v>23</v>
      </c>
    </row>
    <row r="705" spans="1:11" ht="12.75" customHeight="1" x14ac:dyDescent="0.2">
      <c r="A705" s="123" t="s">
        <v>427</v>
      </c>
      <c r="B705" s="123" t="s">
        <v>596</v>
      </c>
      <c r="C705" s="123" t="s">
        <v>13</v>
      </c>
      <c r="D705" s="123" t="s">
        <v>675</v>
      </c>
      <c r="E705" s="123" t="s">
        <v>401</v>
      </c>
      <c r="F705" s="123" t="s">
        <v>412</v>
      </c>
      <c r="G705" s="170">
        <v>1122</v>
      </c>
      <c r="H705" s="123" t="s">
        <v>359</v>
      </c>
      <c r="I705" s="123">
        <v>2023</v>
      </c>
      <c r="J705" s="250">
        <v>19</v>
      </c>
    </row>
    <row r="706" spans="1:11" ht="12.75" customHeight="1" x14ac:dyDescent="0.2">
      <c r="A706" s="123" t="s">
        <v>427</v>
      </c>
      <c r="B706" s="123" t="s">
        <v>596</v>
      </c>
      <c r="C706" s="123" t="s">
        <v>13</v>
      </c>
      <c r="D706" s="123" t="s">
        <v>675</v>
      </c>
      <c r="E706" s="123" t="s">
        <v>401</v>
      </c>
      <c r="F706" s="123" t="s">
        <v>412</v>
      </c>
      <c r="G706" s="170">
        <v>1123</v>
      </c>
      <c r="H706" s="123" t="s">
        <v>360</v>
      </c>
      <c r="I706" s="123">
        <v>2023</v>
      </c>
      <c r="J706" s="250">
        <v>15</v>
      </c>
    </row>
    <row r="707" spans="1:11" ht="12.75" customHeight="1" x14ac:dyDescent="0.2">
      <c r="A707" s="123" t="s">
        <v>427</v>
      </c>
      <c r="B707" s="123" t="s">
        <v>596</v>
      </c>
      <c r="C707" s="123" t="s">
        <v>13</v>
      </c>
      <c r="D707" s="123" t="s">
        <v>675</v>
      </c>
      <c r="E707" s="123" t="s">
        <v>401</v>
      </c>
      <c r="F707" s="123" t="s">
        <v>412</v>
      </c>
      <c r="G707" s="170">
        <v>1130</v>
      </c>
      <c r="H707" s="123" t="s">
        <v>361</v>
      </c>
      <c r="I707" s="123">
        <v>2023</v>
      </c>
      <c r="J707" s="250">
        <v>399</v>
      </c>
    </row>
    <row r="708" spans="1:11" ht="12.75" customHeight="1" x14ac:dyDescent="0.2">
      <c r="A708" s="123" t="s">
        <v>427</v>
      </c>
      <c r="B708" s="123" t="s">
        <v>596</v>
      </c>
      <c r="C708" s="123" t="s">
        <v>13</v>
      </c>
      <c r="D708" s="123" t="s">
        <v>675</v>
      </c>
      <c r="E708" s="123" t="s">
        <v>401</v>
      </c>
      <c r="F708" s="123" t="s">
        <v>412</v>
      </c>
      <c r="G708" s="170">
        <v>1131</v>
      </c>
      <c r="H708" s="123" t="s">
        <v>362</v>
      </c>
      <c r="I708" s="123">
        <v>2023</v>
      </c>
      <c r="J708" s="250">
        <v>22</v>
      </c>
    </row>
    <row r="709" spans="1:11" ht="12.75" customHeight="1" x14ac:dyDescent="0.2">
      <c r="A709" s="123" t="s">
        <v>427</v>
      </c>
      <c r="B709" s="123" t="s">
        <v>596</v>
      </c>
      <c r="C709" s="123" t="s">
        <v>13</v>
      </c>
      <c r="D709" s="123" t="s">
        <v>675</v>
      </c>
      <c r="E709" s="123" t="s">
        <v>401</v>
      </c>
      <c r="F709" s="123" t="s">
        <v>412</v>
      </c>
      <c r="G709" s="170">
        <v>1133</v>
      </c>
      <c r="H709" s="123" t="s">
        <v>632</v>
      </c>
      <c r="I709" s="123">
        <v>2023</v>
      </c>
      <c r="J709" s="250">
        <v>204</v>
      </c>
    </row>
    <row r="710" spans="1:11" ht="12.75" customHeight="1" x14ac:dyDescent="0.2">
      <c r="A710" s="123" t="s">
        <v>427</v>
      </c>
      <c r="B710" s="123" t="s">
        <v>596</v>
      </c>
      <c r="C710" s="123" t="s">
        <v>13</v>
      </c>
      <c r="D710" s="123" t="s">
        <v>675</v>
      </c>
      <c r="E710" s="123" t="s">
        <v>401</v>
      </c>
      <c r="F710" s="123" t="s">
        <v>412</v>
      </c>
      <c r="G710" s="170">
        <v>1134</v>
      </c>
      <c r="H710" s="123" t="s">
        <v>626</v>
      </c>
      <c r="I710" s="123">
        <v>2023</v>
      </c>
      <c r="J710" s="250">
        <v>2</v>
      </c>
    </row>
    <row r="711" spans="1:11" ht="12.75" customHeight="1" x14ac:dyDescent="0.2">
      <c r="A711" s="123" t="s">
        <v>427</v>
      </c>
      <c r="B711" s="123" t="s">
        <v>596</v>
      </c>
      <c r="C711" s="123" t="s">
        <v>13</v>
      </c>
      <c r="D711" s="123" t="s">
        <v>675</v>
      </c>
      <c r="E711" s="123" t="s">
        <v>401</v>
      </c>
      <c r="F711" s="123" t="s">
        <v>412</v>
      </c>
      <c r="G711" s="170">
        <v>1135</v>
      </c>
      <c r="H711" s="123" t="s">
        <v>526</v>
      </c>
      <c r="I711" s="123">
        <v>2023</v>
      </c>
      <c r="J711" s="173" t="s">
        <v>641</v>
      </c>
    </row>
    <row r="712" spans="1:11" ht="12.75" customHeight="1" x14ac:dyDescent="0.2">
      <c r="A712" s="123" t="s">
        <v>427</v>
      </c>
      <c r="B712" s="123" t="s">
        <v>596</v>
      </c>
      <c r="C712" s="123" t="s">
        <v>13</v>
      </c>
      <c r="D712" s="123" t="s">
        <v>675</v>
      </c>
      <c r="E712" s="123" t="s">
        <v>401</v>
      </c>
      <c r="F712" s="123" t="s">
        <v>412</v>
      </c>
      <c r="G712" s="170">
        <v>1136</v>
      </c>
      <c r="H712" s="123" t="s">
        <v>527</v>
      </c>
      <c r="I712" s="123">
        <v>2023</v>
      </c>
      <c r="J712" s="250">
        <v>2</v>
      </c>
    </row>
    <row r="713" spans="1:11" ht="12.75" customHeight="1" x14ac:dyDescent="0.2">
      <c r="A713" s="123" t="s">
        <v>427</v>
      </c>
      <c r="B713" s="123" t="s">
        <v>596</v>
      </c>
      <c r="C713" s="123" t="s">
        <v>13</v>
      </c>
      <c r="D713" s="123" t="s">
        <v>675</v>
      </c>
      <c r="E713" s="123" t="s">
        <v>401</v>
      </c>
      <c r="F713" s="123" t="s">
        <v>412</v>
      </c>
      <c r="G713" s="170">
        <v>1140</v>
      </c>
      <c r="H713" s="123" t="s">
        <v>530</v>
      </c>
      <c r="I713" s="123">
        <v>2023</v>
      </c>
      <c r="J713" s="250">
        <v>5</v>
      </c>
    </row>
    <row r="714" spans="1:11" ht="12.75" customHeight="1" x14ac:dyDescent="0.2">
      <c r="A714" s="123" t="s">
        <v>427</v>
      </c>
      <c r="B714" s="123" t="s">
        <v>596</v>
      </c>
      <c r="C714" s="123" t="s">
        <v>13</v>
      </c>
      <c r="D714" s="123" t="s">
        <v>675</v>
      </c>
      <c r="E714" s="123" t="s">
        <v>401</v>
      </c>
      <c r="F714" s="123" t="s">
        <v>412</v>
      </c>
      <c r="G714" s="170">
        <v>1150</v>
      </c>
      <c r="H714" s="123" t="s">
        <v>424</v>
      </c>
      <c r="I714" s="123">
        <v>2023</v>
      </c>
      <c r="J714" s="173">
        <v>13</v>
      </c>
    </row>
    <row r="715" spans="1:11" ht="12.75" customHeight="1" x14ac:dyDescent="0.2">
      <c r="A715" s="123" t="s">
        <v>427</v>
      </c>
      <c r="B715" s="123" t="s">
        <v>596</v>
      </c>
      <c r="C715" s="123" t="s">
        <v>13</v>
      </c>
      <c r="D715" s="123" t="s">
        <v>675</v>
      </c>
      <c r="E715" s="123" t="s">
        <v>401</v>
      </c>
      <c r="F715" s="123" t="s">
        <v>412</v>
      </c>
      <c r="G715" s="170">
        <v>1200</v>
      </c>
      <c r="H715" s="123" t="s">
        <v>363</v>
      </c>
      <c r="I715" s="123">
        <v>2023</v>
      </c>
      <c r="J715" s="250">
        <v>75</v>
      </c>
    </row>
    <row r="716" spans="1:11" ht="12.75" customHeight="1" x14ac:dyDescent="0.2">
      <c r="A716" s="123" t="s">
        <v>427</v>
      </c>
      <c r="B716" s="123" t="s">
        <v>596</v>
      </c>
      <c r="C716" s="123" t="s">
        <v>13</v>
      </c>
      <c r="D716" s="123" t="s">
        <v>675</v>
      </c>
      <c r="E716" s="123" t="s">
        <v>401</v>
      </c>
      <c r="F716" s="123" t="s">
        <v>413</v>
      </c>
      <c r="G716" s="192" t="s">
        <v>560</v>
      </c>
      <c r="H716" s="123" t="s">
        <v>9</v>
      </c>
      <c r="I716" s="123">
        <v>2023</v>
      </c>
      <c r="J716" s="250">
        <v>2674</v>
      </c>
      <c r="K716" s="250">
        <v>3885</v>
      </c>
    </row>
    <row r="717" spans="1:11" ht="12.75" customHeight="1" x14ac:dyDescent="0.2">
      <c r="A717" s="123" t="s">
        <v>427</v>
      </c>
      <c r="B717" s="123" t="s">
        <v>596</v>
      </c>
      <c r="C717" s="123" t="s">
        <v>13</v>
      </c>
      <c r="D717" s="123" t="s">
        <v>675</v>
      </c>
      <c r="E717" s="123" t="s">
        <v>401</v>
      </c>
      <c r="F717" s="123" t="s">
        <v>413</v>
      </c>
      <c r="G717" s="170" t="s">
        <v>555</v>
      </c>
      <c r="H717" s="123" t="s">
        <v>188</v>
      </c>
      <c r="I717" s="123">
        <v>2023</v>
      </c>
      <c r="J717" s="250">
        <v>524</v>
      </c>
    </row>
    <row r="718" spans="1:11" ht="12.75" customHeight="1" x14ac:dyDescent="0.2">
      <c r="A718" s="123" t="s">
        <v>427</v>
      </c>
      <c r="B718" s="123" t="s">
        <v>596</v>
      </c>
      <c r="C718" s="123" t="s">
        <v>13</v>
      </c>
      <c r="D718" s="123" t="s">
        <v>675</v>
      </c>
      <c r="E718" s="123" t="s">
        <v>401</v>
      </c>
      <c r="F718" s="123" t="s">
        <v>413</v>
      </c>
      <c r="G718" s="170" t="s">
        <v>554</v>
      </c>
      <c r="H718" s="170" t="s">
        <v>190</v>
      </c>
      <c r="I718" s="123">
        <v>2023</v>
      </c>
      <c r="J718" s="250">
        <v>399</v>
      </c>
    </row>
    <row r="719" spans="1:11" ht="12.75" customHeight="1" x14ac:dyDescent="0.2">
      <c r="A719" s="123" t="s">
        <v>427</v>
      </c>
      <c r="B719" s="123" t="s">
        <v>596</v>
      </c>
      <c r="C719" s="123" t="s">
        <v>13</v>
      </c>
      <c r="D719" s="123" t="s">
        <v>675</v>
      </c>
      <c r="E719" s="123" t="s">
        <v>401</v>
      </c>
      <c r="F719" s="123" t="s">
        <v>413</v>
      </c>
      <c r="G719" s="170" t="s">
        <v>553</v>
      </c>
      <c r="H719" s="170" t="s">
        <v>192</v>
      </c>
      <c r="I719" s="123">
        <v>2023</v>
      </c>
      <c r="J719" s="173">
        <v>182</v>
      </c>
    </row>
    <row r="720" spans="1:11" ht="12.75" customHeight="1" x14ac:dyDescent="0.2">
      <c r="A720" s="123" t="s">
        <v>427</v>
      </c>
      <c r="B720" s="123" t="s">
        <v>596</v>
      </c>
      <c r="C720" s="123" t="s">
        <v>13</v>
      </c>
      <c r="D720" s="123" t="s">
        <v>675</v>
      </c>
      <c r="E720" s="123" t="s">
        <v>401</v>
      </c>
      <c r="F720" s="123" t="s">
        <v>413</v>
      </c>
      <c r="G720" s="170" t="s">
        <v>552</v>
      </c>
      <c r="H720" s="170" t="s">
        <v>194</v>
      </c>
      <c r="I720" s="123">
        <v>2023</v>
      </c>
      <c r="J720" s="250">
        <v>7</v>
      </c>
    </row>
    <row r="721" spans="1:10" ht="12.75" customHeight="1" x14ac:dyDescent="0.2">
      <c r="A721" s="123" t="s">
        <v>427</v>
      </c>
      <c r="B721" s="123" t="s">
        <v>596</v>
      </c>
      <c r="C721" s="123" t="s">
        <v>13</v>
      </c>
      <c r="D721" s="123" t="s">
        <v>675</v>
      </c>
      <c r="E721" s="123" t="s">
        <v>401</v>
      </c>
      <c r="F721" s="123" t="s">
        <v>413</v>
      </c>
      <c r="G721" s="170" t="s">
        <v>551</v>
      </c>
      <c r="H721" s="170" t="s">
        <v>196</v>
      </c>
      <c r="I721" s="123">
        <v>2023</v>
      </c>
      <c r="J721" s="250">
        <v>1</v>
      </c>
    </row>
    <row r="722" spans="1:10" ht="12.75" customHeight="1" x14ac:dyDescent="0.2">
      <c r="A722" s="123" t="s">
        <v>427</v>
      </c>
      <c r="B722" s="123" t="s">
        <v>596</v>
      </c>
      <c r="C722" s="123" t="s">
        <v>13</v>
      </c>
      <c r="D722" s="123" t="s">
        <v>675</v>
      </c>
      <c r="E722" s="123" t="s">
        <v>401</v>
      </c>
      <c r="F722" s="123" t="s">
        <v>413</v>
      </c>
      <c r="G722" s="170" t="s">
        <v>550</v>
      </c>
      <c r="H722" s="170" t="s">
        <v>198</v>
      </c>
      <c r="I722" s="123">
        <v>2023</v>
      </c>
      <c r="J722" s="250">
        <v>6</v>
      </c>
    </row>
    <row r="723" spans="1:10" ht="12.75" customHeight="1" x14ac:dyDescent="0.2">
      <c r="A723" s="123" t="s">
        <v>427</v>
      </c>
      <c r="B723" s="123" t="s">
        <v>596</v>
      </c>
      <c r="C723" s="123" t="s">
        <v>13</v>
      </c>
      <c r="D723" s="123" t="s">
        <v>675</v>
      </c>
      <c r="E723" s="123" t="s">
        <v>401</v>
      </c>
      <c r="F723" s="123" t="s">
        <v>413</v>
      </c>
      <c r="G723" s="170" t="s">
        <v>549</v>
      </c>
      <c r="H723" s="170" t="s">
        <v>616</v>
      </c>
      <c r="I723" s="123">
        <v>2023</v>
      </c>
      <c r="J723" s="250">
        <v>71</v>
      </c>
    </row>
    <row r="724" spans="1:10" ht="12.75" customHeight="1" x14ac:dyDescent="0.2">
      <c r="A724" s="123" t="s">
        <v>427</v>
      </c>
      <c r="B724" s="123" t="s">
        <v>596</v>
      </c>
      <c r="C724" s="123" t="s">
        <v>13</v>
      </c>
      <c r="D724" s="123" t="s">
        <v>675</v>
      </c>
      <c r="E724" s="123" t="s">
        <v>401</v>
      </c>
      <c r="F724" s="123" t="s">
        <v>413</v>
      </c>
      <c r="G724" s="170" t="s">
        <v>548</v>
      </c>
      <c r="H724" s="170" t="s">
        <v>201</v>
      </c>
      <c r="I724" s="123">
        <v>2023</v>
      </c>
      <c r="J724" s="250">
        <v>11</v>
      </c>
    </row>
    <row r="725" spans="1:10" ht="12.75" customHeight="1" x14ac:dyDescent="0.2">
      <c r="A725" s="123" t="s">
        <v>427</v>
      </c>
      <c r="B725" s="123" t="s">
        <v>596</v>
      </c>
      <c r="C725" s="123" t="s">
        <v>13</v>
      </c>
      <c r="D725" s="123" t="s">
        <v>675</v>
      </c>
      <c r="E725" s="123" t="s">
        <v>401</v>
      </c>
      <c r="F725" s="123" t="s">
        <v>413</v>
      </c>
      <c r="G725" s="170" t="s">
        <v>202</v>
      </c>
      <c r="H725" s="170" t="s">
        <v>563</v>
      </c>
      <c r="I725" s="123">
        <v>2023</v>
      </c>
      <c r="J725" s="250">
        <v>1</v>
      </c>
    </row>
    <row r="726" spans="1:10" ht="12.75" customHeight="1" x14ac:dyDescent="0.2">
      <c r="A726" s="123" t="s">
        <v>427</v>
      </c>
      <c r="B726" s="123" t="s">
        <v>596</v>
      </c>
      <c r="C726" s="123" t="s">
        <v>13</v>
      </c>
      <c r="D726" s="123" t="s">
        <v>675</v>
      </c>
      <c r="E726" s="123" t="s">
        <v>401</v>
      </c>
      <c r="F726" s="123" t="s">
        <v>413</v>
      </c>
      <c r="G726" s="170" t="s">
        <v>547</v>
      </c>
      <c r="H726" s="170" t="s">
        <v>617</v>
      </c>
      <c r="I726" s="123">
        <v>2023</v>
      </c>
      <c r="J726" s="250">
        <v>119</v>
      </c>
    </row>
    <row r="727" spans="1:10" ht="12.75" customHeight="1" x14ac:dyDescent="0.2">
      <c r="A727" s="123" t="s">
        <v>427</v>
      </c>
      <c r="B727" s="123" t="s">
        <v>596</v>
      </c>
      <c r="C727" s="123" t="s">
        <v>13</v>
      </c>
      <c r="D727" s="123" t="s">
        <v>675</v>
      </c>
      <c r="E727" s="123" t="s">
        <v>401</v>
      </c>
      <c r="F727" s="123" t="s">
        <v>413</v>
      </c>
      <c r="G727" s="170" t="s">
        <v>546</v>
      </c>
      <c r="H727" s="170" t="s">
        <v>206</v>
      </c>
      <c r="I727" s="123">
        <v>2023</v>
      </c>
      <c r="J727" s="250">
        <v>309</v>
      </c>
    </row>
    <row r="728" spans="1:10" ht="12.75" customHeight="1" x14ac:dyDescent="0.2">
      <c r="A728" s="123" t="s">
        <v>427</v>
      </c>
      <c r="B728" s="123" t="s">
        <v>596</v>
      </c>
      <c r="C728" s="123" t="s">
        <v>13</v>
      </c>
      <c r="D728" s="123" t="s">
        <v>675</v>
      </c>
      <c r="E728" s="123" t="s">
        <v>401</v>
      </c>
      <c r="F728" s="123" t="s">
        <v>413</v>
      </c>
      <c r="G728" s="170" t="s">
        <v>545</v>
      </c>
      <c r="H728" s="170" t="s">
        <v>208</v>
      </c>
      <c r="I728" s="123">
        <v>2023</v>
      </c>
      <c r="J728" s="250">
        <v>299</v>
      </c>
    </row>
    <row r="729" spans="1:10" ht="12.75" customHeight="1" x14ac:dyDescent="0.2">
      <c r="A729" s="123" t="s">
        <v>427</v>
      </c>
      <c r="B729" s="123" t="s">
        <v>596</v>
      </c>
      <c r="C729" s="123" t="s">
        <v>13</v>
      </c>
      <c r="D729" s="123" t="s">
        <v>675</v>
      </c>
      <c r="E729" s="123" t="s">
        <v>401</v>
      </c>
      <c r="F729" s="123" t="s">
        <v>413</v>
      </c>
      <c r="G729" s="170" t="s">
        <v>544</v>
      </c>
      <c r="H729" s="170" t="s">
        <v>210</v>
      </c>
      <c r="I729" s="123">
        <v>2023</v>
      </c>
      <c r="J729" s="250">
        <v>8</v>
      </c>
    </row>
    <row r="730" spans="1:10" ht="12.75" customHeight="1" x14ac:dyDescent="0.2">
      <c r="A730" s="123" t="s">
        <v>427</v>
      </c>
      <c r="B730" s="123" t="s">
        <v>596</v>
      </c>
      <c r="C730" s="123" t="s">
        <v>13</v>
      </c>
      <c r="D730" s="123" t="s">
        <v>675</v>
      </c>
      <c r="E730" s="123" t="s">
        <v>401</v>
      </c>
      <c r="F730" s="123" t="s">
        <v>413</v>
      </c>
      <c r="G730" s="170" t="s">
        <v>543</v>
      </c>
      <c r="H730" s="170" t="s">
        <v>532</v>
      </c>
      <c r="I730" s="123">
        <v>2023</v>
      </c>
      <c r="J730" s="250">
        <v>479</v>
      </c>
    </row>
    <row r="731" spans="1:10" ht="12.75" customHeight="1" x14ac:dyDescent="0.2">
      <c r="A731" s="123" t="s">
        <v>427</v>
      </c>
      <c r="B731" s="123" t="s">
        <v>596</v>
      </c>
      <c r="C731" s="123" t="s">
        <v>13</v>
      </c>
      <c r="D731" s="123" t="s">
        <v>675</v>
      </c>
      <c r="E731" s="123" t="s">
        <v>401</v>
      </c>
      <c r="F731" s="123" t="s">
        <v>413</v>
      </c>
      <c r="G731" s="170" t="s">
        <v>212</v>
      </c>
      <c r="H731" s="170" t="s">
        <v>618</v>
      </c>
      <c r="I731" s="123">
        <v>2023</v>
      </c>
      <c r="J731" s="250">
        <v>391</v>
      </c>
    </row>
    <row r="732" spans="1:10" ht="12.75" customHeight="1" x14ac:dyDescent="0.2">
      <c r="A732" s="123" t="s">
        <v>427</v>
      </c>
      <c r="B732" s="123" t="s">
        <v>596</v>
      </c>
      <c r="C732" s="123" t="s">
        <v>13</v>
      </c>
      <c r="D732" s="123" t="s">
        <v>675</v>
      </c>
      <c r="E732" s="123" t="s">
        <v>401</v>
      </c>
      <c r="F732" s="123" t="s">
        <v>413</v>
      </c>
      <c r="G732" s="170" t="s">
        <v>213</v>
      </c>
      <c r="H732" s="170" t="s">
        <v>564</v>
      </c>
      <c r="I732" s="123">
        <v>2023</v>
      </c>
      <c r="J732" s="250">
        <v>391</v>
      </c>
    </row>
    <row r="733" spans="1:10" ht="12.75" customHeight="1" x14ac:dyDescent="0.2">
      <c r="A733" s="123" t="s">
        <v>427</v>
      </c>
      <c r="B733" s="123" t="s">
        <v>596</v>
      </c>
      <c r="C733" s="123" t="s">
        <v>13</v>
      </c>
      <c r="D733" s="123" t="s">
        <v>675</v>
      </c>
      <c r="E733" s="123" t="s">
        <v>401</v>
      </c>
      <c r="F733" s="123" t="s">
        <v>413</v>
      </c>
      <c r="G733" s="170" t="s">
        <v>215</v>
      </c>
      <c r="H733" s="170" t="s">
        <v>565</v>
      </c>
      <c r="I733" s="123">
        <v>2023</v>
      </c>
      <c r="J733" s="250">
        <v>71</v>
      </c>
    </row>
    <row r="734" spans="1:10" ht="12.75" customHeight="1" x14ac:dyDescent="0.2">
      <c r="A734" s="123" t="s">
        <v>427</v>
      </c>
      <c r="B734" s="123" t="s">
        <v>596</v>
      </c>
      <c r="C734" s="123" t="s">
        <v>13</v>
      </c>
      <c r="D734" s="123" t="s">
        <v>675</v>
      </c>
      <c r="E734" s="123" t="s">
        <v>401</v>
      </c>
      <c r="F734" s="123" t="s">
        <v>413</v>
      </c>
      <c r="G734" s="170" t="s">
        <v>217</v>
      </c>
      <c r="H734" s="170" t="s">
        <v>566</v>
      </c>
      <c r="I734" s="123">
        <v>2023</v>
      </c>
      <c r="J734" s="250">
        <v>49</v>
      </c>
    </row>
    <row r="735" spans="1:10" ht="12.75" customHeight="1" x14ac:dyDescent="0.2">
      <c r="A735" s="123" t="s">
        <v>427</v>
      </c>
      <c r="B735" s="123" t="s">
        <v>596</v>
      </c>
      <c r="C735" s="123" t="s">
        <v>13</v>
      </c>
      <c r="D735" s="123" t="s">
        <v>675</v>
      </c>
      <c r="E735" s="123" t="s">
        <v>401</v>
      </c>
      <c r="F735" s="123" t="s">
        <v>413</v>
      </c>
      <c r="G735" s="170" t="s">
        <v>218</v>
      </c>
      <c r="H735" s="170" t="s">
        <v>567</v>
      </c>
      <c r="I735" s="123">
        <v>2023</v>
      </c>
      <c r="J735" s="250">
        <v>22</v>
      </c>
    </row>
    <row r="736" spans="1:10" ht="12.75" customHeight="1" x14ac:dyDescent="0.2">
      <c r="A736" s="123" t="s">
        <v>427</v>
      </c>
      <c r="B736" s="123" t="s">
        <v>596</v>
      </c>
      <c r="C736" s="123" t="s">
        <v>13</v>
      </c>
      <c r="D736" s="123" t="s">
        <v>675</v>
      </c>
      <c r="E736" s="123" t="s">
        <v>401</v>
      </c>
      <c r="F736" s="123" t="s">
        <v>413</v>
      </c>
      <c r="G736" s="170" t="s">
        <v>220</v>
      </c>
      <c r="H736" s="170" t="s">
        <v>568</v>
      </c>
      <c r="I736" s="123">
        <v>2023</v>
      </c>
      <c r="J736" s="250">
        <v>14</v>
      </c>
    </row>
    <row r="737" spans="1:10" ht="12.75" customHeight="1" x14ac:dyDescent="0.2">
      <c r="A737" s="123" t="s">
        <v>427</v>
      </c>
      <c r="B737" s="123" t="s">
        <v>596</v>
      </c>
      <c r="C737" s="123" t="s">
        <v>13</v>
      </c>
      <c r="D737" s="123" t="s">
        <v>675</v>
      </c>
      <c r="E737" s="123" t="s">
        <v>401</v>
      </c>
      <c r="F737" s="123" t="s">
        <v>413</v>
      </c>
      <c r="G737" s="170" t="s">
        <v>542</v>
      </c>
      <c r="H737" s="170" t="s">
        <v>630</v>
      </c>
      <c r="I737" s="123">
        <v>2023</v>
      </c>
      <c r="J737" s="173" t="s">
        <v>641</v>
      </c>
    </row>
    <row r="738" spans="1:10" ht="12.75" customHeight="1" x14ac:dyDescent="0.2">
      <c r="A738" s="123" t="s">
        <v>427</v>
      </c>
      <c r="B738" s="123" t="s">
        <v>596</v>
      </c>
      <c r="C738" s="123" t="s">
        <v>13</v>
      </c>
      <c r="D738" s="123" t="s">
        <v>675</v>
      </c>
      <c r="E738" s="123" t="s">
        <v>401</v>
      </c>
      <c r="F738" s="123" t="s">
        <v>413</v>
      </c>
      <c r="G738" s="170" t="s">
        <v>223</v>
      </c>
      <c r="H738" s="170" t="s">
        <v>569</v>
      </c>
      <c r="I738" s="123">
        <v>2023</v>
      </c>
      <c r="J738" s="173" t="s">
        <v>641</v>
      </c>
    </row>
    <row r="739" spans="1:10" ht="12.75" customHeight="1" x14ac:dyDescent="0.2">
      <c r="A739" s="123" t="s">
        <v>427</v>
      </c>
      <c r="B739" s="123" t="s">
        <v>596</v>
      </c>
      <c r="C739" s="123" t="s">
        <v>13</v>
      </c>
      <c r="D739" s="123" t="s">
        <v>675</v>
      </c>
      <c r="E739" s="123" t="s">
        <v>401</v>
      </c>
      <c r="F739" s="123" t="s">
        <v>413</v>
      </c>
      <c r="G739" s="170" t="s">
        <v>541</v>
      </c>
      <c r="H739" s="170" t="s">
        <v>570</v>
      </c>
      <c r="I739" s="123">
        <v>2023</v>
      </c>
      <c r="J739" s="173" t="s">
        <v>641</v>
      </c>
    </row>
    <row r="740" spans="1:10" ht="12.75" customHeight="1" x14ac:dyDescent="0.2">
      <c r="A740" s="123" t="s">
        <v>427</v>
      </c>
      <c r="B740" s="123" t="s">
        <v>596</v>
      </c>
      <c r="C740" s="123" t="s">
        <v>13</v>
      </c>
      <c r="D740" s="123" t="s">
        <v>675</v>
      </c>
      <c r="E740" s="123" t="s">
        <v>401</v>
      </c>
      <c r="F740" s="123" t="s">
        <v>413</v>
      </c>
      <c r="G740" s="170" t="s">
        <v>540</v>
      </c>
      <c r="H740" s="170" t="s">
        <v>571</v>
      </c>
      <c r="I740" s="123">
        <v>2023</v>
      </c>
      <c r="J740" s="173" t="s">
        <v>641</v>
      </c>
    </row>
    <row r="741" spans="1:10" ht="12.75" customHeight="1" x14ac:dyDescent="0.2">
      <c r="A741" s="123" t="s">
        <v>427</v>
      </c>
      <c r="B741" s="123" t="s">
        <v>596</v>
      </c>
      <c r="C741" s="123" t="s">
        <v>13</v>
      </c>
      <c r="D741" s="123" t="s">
        <v>675</v>
      </c>
      <c r="E741" s="123" t="s">
        <v>401</v>
      </c>
      <c r="F741" s="123" t="s">
        <v>413</v>
      </c>
      <c r="G741" s="170" t="s">
        <v>539</v>
      </c>
      <c r="H741" s="170" t="s">
        <v>230</v>
      </c>
      <c r="I741" s="123">
        <v>2023</v>
      </c>
      <c r="J741" s="173" t="s">
        <v>641</v>
      </c>
    </row>
    <row r="742" spans="1:10" ht="12.75" customHeight="1" x14ac:dyDescent="0.2">
      <c r="A742" s="123" t="s">
        <v>427</v>
      </c>
      <c r="B742" s="123" t="s">
        <v>596</v>
      </c>
      <c r="C742" s="123" t="s">
        <v>13</v>
      </c>
      <c r="D742" s="123" t="s">
        <v>675</v>
      </c>
      <c r="E742" s="123" t="s">
        <v>401</v>
      </c>
      <c r="F742" s="123" t="s">
        <v>413</v>
      </c>
      <c r="G742" s="170" t="s">
        <v>231</v>
      </c>
      <c r="H742" s="170" t="s">
        <v>633</v>
      </c>
      <c r="I742" s="123">
        <v>2023</v>
      </c>
      <c r="J742" s="173" t="s">
        <v>641</v>
      </c>
    </row>
    <row r="743" spans="1:10" ht="12.75" customHeight="1" x14ac:dyDescent="0.2">
      <c r="A743" s="123" t="s">
        <v>427</v>
      </c>
      <c r="B743" s="123" t="s">
        <v>596</v>
      </c>
      <c r="C743" s="123" t="s">
        <v>13</v>
      </c>
      <c r="D743" s="123" t="s">
        <v>675</v>
      </c>
      <c r="E743" s="123" t="s">
        <v>401</v>
      </c>
      <c r="F743" s="123" t="s">
        <v>413</v>
      </c>
      <c r="G743" s="170" t="s">
        <v>538</v>
      </c>
      <c r="H743" s="170" t="s">
        <v>233</v>
      </c>
      <c r="I743" s="123">
        <v>2023</v>
      </c>
      <c r="J743" s="173" t="s">
        <v>641</v>
      </c>
    </row>
    <row r="744" spans="1:10" ht="12.75" customHeight="1" x14ac:dyDescent="0.2">
      <c r="A744" s="123" t="s">
        <v>427</v>
      </c>
      <c r="B744" s="123" t="s">
        <v>596</v>
      </c>
      <c r="C744" s="123" t="s">
        <v>13</v>
      </c>
      <c r="D744" s="123" t="s">
        <v>675</v>
      </c>
      <c r="E744" s="123" t="s">
        <v>401</v>
      </c>
      <c r="F744" s="123" t="s">
        <v>413</v>
      </c>
      <c r="G744" s="170" t="s">
        <v>537</v>
      </c>
      <c r="H744" s="170" t="s">
        <v>620</v>
      </c>
      <c r="I744" s="123">
        <v>2023</v>
      </c>
      <c r="J744" s="173" t="s">
        <v>641</v>
      </c>
    </row>
    <row r="745" spans="1:10" ht="12.75" customHeight="1" x14ac:dyDescent="0.2">
      <c r="A745" s="123" t="s">
        <v>427</v>
      </c>
      <c r="B745" s="123" t="s">
        <v>596</v>
      </c>
      <c r="C745" s="123" t="s">
        <v>13</v>
      </c>
      <c r="D745" s="123" t="s">
        <v>675</v>
      </c>
      <c r="E745" s="123" t="s">
        <v>401</v>
      </c>
      <c r="F745" s="123" t="s">
        <v>413</v>
      </c>
      <c r="G745" s="170" t="s">
        <v>536</v>
      </c>
      <c r="H745" s="123" t="s">
        <v>236</v>
      </c>
      <c r="I745" s="123">
        <v>2023</v>
      </c>
      <c r="J745" s="173" t="s">
        <v>641</v>
      </c>
    </row>
    <row r="746" spans="1:10" ht="12.75" customHeight="1" x14ac:dyDescent="0.2">
      <c r="A746" s="123" t="s">
        <v>427</v>
      </c>
      <c r="B746" s="123" t="s">
        <v>596</v>
      </c>
      <c r="C746" s="123" t="s">
        <v>13</v>
      </c>
      <c r="D746" s="123" t="s">
        <v>675</v>
      </c>
      <c r="E746" s="123" t="s">
        <v>401</v>
      </c>
      <c r="F746" s="123" t="s">
        <v>413</v>
      </c>
      <c r="G746" s="170" t="s">
        <v>535</v>
      </c>
      <c r="H746" s="123" t="s">
        <v>621</v>
      </c>
      <c r="I746" s="123">
        <v>2023</v>
      </c>
      <c r="J746" s="250">
        <v>651</v>
      </c>
    </row>
    <row r="747" spans="1:10" ht="12.75" customHeight="1" x14ac:dyDescent="0.2">
      <c r="A747" s="123" t="s">
        <v>427</v>
      </c>
      <c r="B747" s="123" t="s">
        <v>596</v>
      </c>
      <c r="C747" s="123" t="s">
        <v>13</v>
      </c>
      <c r="D747" s="123" t="s">
        <v>675</v>
      </c>
      <c r="E747" s="123" t="s">
        <v>401</v>
      </c>
      <c r="F747" s="123" t="s">
        <v>413</v>
      </c>
      <c r="G747" s="170" t="s">
        <v>534</v>
      </c>
      <c r="H747" s="123" t="s">
        <v>622</v>
      </c>
      <c r="I747" s="123">
        <v>2023</v>
      </c>
      <c r="J747" s="250">
        <v>644</v>
      </c>
    </row>
    <row r="748" spans="1:10" ht="12.75" customHeight="1" x14ac:dyDescent="0.2">
      <c r="A748" s="123" t="s">
        <v>427</v>
      </c>
      <c r="B748" s="123" t="s">
        <v>596</v>
      </c>
      <c r="C748" s="123" t="s">
        <v>13</v>
      </c>
      <c r="D748" s="123" t="s">
        <v>675</v>
      </c>
      <c r="E748" s="123" t="s">
        <v>401</v>
      </c>
      <c r="F748" s="123" t="s">
        <v>413</v>
      </c>
      <c r="G748" s="170" t="s">
        <v>533</v>
      </c>
      <c r="H748" s="123" t="s">
        <v>631</v>
      </c>
      <c r="I748" s="123">
        <v>2023</v>
      </c>
      <c r="J748" s="173" t="s">
        <v>641</v>
      </c>
    </row>
    <row r="749" spans="1:10" ht="12.75" customHeight="1" x14ac:dyDescent="0.2">
      <c r="A749" s="123" t="s">
        <v>427</v>
      </c>
      <c r="B749" s="123" t="s">
        <v>596</v>
      </c>
      <c r="C749" s="123" t="s">
        <v>13</v>
      </c>
      <c r="D749" s="123" t="s">
        <v>675</v>
      </c>
      <c r="E749" s="123" t="s">
        <v>401</v>
      </c>
      <c r="F749" s="123" t="s">
        <v>413</v>
      </c>
      <c r="G749" s="170">
        <v>1000</v>
      </c>
      <c r="H749" s="123" t="s">
        <v>241</v>
      </c>
      <c r="I749" s="123">
        <v>2023</v>
      </c>
      <c r="J749" s="250">
        <v>465</v>
      </c>
    </row>
    <row r="750" spans="1:10" ht="12.75" customHeight="1" x14ac:dyDescent="0.2">
      <c r="A750" s="123" t="s">
        <v>427</v>
      </c>
      <c r="B750" s="123" t="s">
        <v>596</v>
      </c>
      <c r="C750" s="123" t="s">
        <v>13</v>
      </c>
      <c r="D750" s="123" t="s">
        <v>675</v>
      </c>
      <c r="E750" s="123" t="s">
        <v>401</v>
      </c>
      <c r="F750" s="123" t="s">
        <v>413</v>
      </c>
      <c r="G750" s="170">
        <v>1010</v>
      </c>
      <c r="H750" s="123" t="s">
        <v>243</v>
      </c>
      <c r="I750" s="123">
        <v>2023</v>
      </c>
      <c r="J750" s="250">
        <v>25</v>
      </c>
    </row>
    <row r="751" spans="1:10" ht="12.75" customHeight="1" x14ac:dyDescent="0.2">
      <c r="A751" s="123" t="s">
        <v>427</v>
      </c>
      <c r="B751" s="123" t="s">
        <v>596</v>
      </c>
      <c r="C751" s="123" t="s">
        <v>13</v>
      </c>
      <c r="D751" s="123" t="s">
        <v>675</v>
      </c>
      <c r="E751" s="123" t="s">
        <v>401</v>
      </c>
      <c r="F751" s="123" t="s">
        <v>413</v>
      </c>
      <c r="G751" s="170">
        <v>1020</v>
      </c>
      <c r="H751" s="123" t="s">
        <v>245</v>
      </c>
      <c r="I751" s="123">
        <v>2023</v>
      </c>
      <c r="J751" s="250">
        <v>20</v>
      </c>
    </row>
    <row r="752" spans="1:10" ht="12.75" customHeight="1" x14ac:dyDescent="0.2">
      <c r="A752" s="123" t="s">
        <v>427</v>
      </c>
      <c r="B752" s="123" t="s">
        <v>596</v>
      </c>
      <c r="C752" s="123" t="s">
        <v>13</v>
      </c>
      <c r="D752" s="123" t="s">
        <v>675</v>
      </c>
      <c r="E752" s="123" t="s">
        <v>401</v>
      </c>
      <c r="F752" s="123" t="s">
        <v>413</v>
      </c>
      <c r="G752" s="170">
        <v>1030</v>
      </c>
      <c r="H752" s="123" t="s">
        <v>247</v>
      </c>
      <c r="I752" s="123">
        <v>2023</v>
      </c>
      <c r="J752" s="250">
        <v>63</v>
      </c>
    </row>
    <row r="753" spans="1:11" ht="12.75" customHeight="1" x14ac:dyDescent="0.2">
      <c r="A753" s="123" t="s">
        <v>427</v>
      </c>
      <c r="B753" s="123" t="s">
        <v>596</v>
      </c>
      <c r="C753" s="123" t="s">
        <v>13</v>
      </c>
      <c r="D753" s="123" t="s">
        <v>675</v>
      </c>
      <c r="E753" s="123" t="s">
        <v>401</v>
      </c>
      <c r="F753" s="123" t="s">
        <v>413</v>
      </c>
      <c r="G753" s="170">
        <v>1100</v>
      </c>
      <c r="H753" s="123" t="s">
        <v>624</v>
      </c>
      <c r="I753" s="123">
        <v>2023</v>
      </c>
      <c r="J753" s="250">
        <v>743</v>
      </c>
    </row>
    <row r="754" spans="1:11" ht="12.75" customHeight="1" x14ac:dyDescent="0.2">
      <c r="A754" s="123" t="s">
        <v>427</v>
      </c>
      <c r="B754" s="123" t="s">
        <v>596</v>
      </c>
      <c r="C754" s="123" t="s">
        <v>13</v>
      </c>
      <c r="D754" s="123" t="s">
        <v>675</v>
      </c>
      <c r="E754" s="123" t="s">
        <v>401</v>
      </c>
      <c r="F754" s="123" t="s">
        <v>413</v>
      </c>
      <c r="G754" s="170">
        <v>1120</v>
      </c>
      <c r="H754" s="123" t="s">
        <v>357</v>
      </c>
      <c r="I754" s="123">
        <v>2023</v>
      </c>
      <c r="J754" s="250">
        <v>100</v>
      </c>
    </row>
    <row r="755" spans="1:11" ht="12.75" customHeight="1" x14ac:dyDescent="0.2">
      <c r="A755" s="123" t="s">
        <v>427</v>
      </c>
      <c r="B755" s="123" t="s">
        <v>596</v>
      </c>
      <c r="C755" s="123" t="s">
        <v>13</v>
      </c>
      <c r="D755" s="123" t="s">
        <v>675</v>
      </c>
      <c r="E755" s="123" t="s">
        <v>401</v>
      </c>
      <c r="F755" s="123" t="s">
        <v>413</v>
      </c>
      <c r="G755" s="170">
        <v>1121</v>
      </c>
      <c r="H755" s="123" t="s">
        <v>358</v>
      </c>
      <c r="I755" s="123">
        <v>2023</v>
      </c>
      <c r="J755" s="250">
        <v>37</v>
      </c>
    </row>
    <row r="756" spans="1:11" ht="12.75" customHeight="1" x14ac:dyDescent="0.2">
      <c r="A756" s="123" t="s">
        <v>427</v>
      </c>
      <c r="B756" s="123" t="s">
        <v>596</v>
      </c>
      <c r="C756" s="123" t="s">
        <v>13</v>
      </c>
      <c r="D756" s="123" t="s">
        <v>675</v>
      </c>
      <c r="E756" s="123" t="s">
        <v>401</v>
      </c>
      <c r="F756" s="123" t="s">
        <v>413</v>
      </c>
      <c r="G756" s="170">
        <v>1122</v>
      </c>
      <c r="H756" s="123" t="s">
        <v>359</v>
      </c>
      <c r="I756" s="123">
        <v>2023</v>
      </c>
      <c r="J756" s="250">
        <v>26</v>
      </c>
    </row>
    <row r="757" spans="1:11" ht="12.75" customHeight="1" x14ac:dyDescent="0.2">
      <c r="A757" s="123" t="s">
        <v>427</v>
      </c>
      <c r="B757" s="123" t="s">
        <v>596</v>
      </c>
      <c r="C757" s="123" t="s">
        <v>13</v>
      </c>
      <c r="D757" s="123" t="s">
        <v>675</v>
      </c>
      <c r="E757" s="123" t="s">
        <v>401</v>
      </c>
      <c r="F757" s="123" t="s">
        <v>413</v>
      </c>
      <c r="G757" s="170">
        <v>1123</v>
      </c>
      <c r="H757" s="123" t="s">
        <v>360</v>
      </c>
      <c r="I757" s="123">
        <v>2023</v>
      </c>
      <c r="J757" s="250">
        <v>12</v>
      </c>
    </row>
    <row r="758" spans="1:11" ht="12.75" customHeight="1" x14ac:dyDescent="0.2">
      <c r="A758" s="123" t="s">
        <v>427</v>
      </c>
      <c r="B758" s="123" t="s">
        <v>596</v>
      </c>
      <c r="C758" s="123" t="s">
        <v>13</v>
      </c>
      <c r="D758" s="123" t="s">
        <v>675</v>
      </c>
      <c r="E758" s="123" t="s">
        <v>401</v>
      </c>
      <c r="F758" s="123" t="s">
        <v>413</v>
      </c>
      <c r="G758" s="170">
        <v>1130</v>
      </c>
      <c r="H758" s="123" t="s">
        <v>361</v>
      </c>
      <c r="I758" s="123">
        <v>2023</v>
      </c>
      <c r="J758" s="250">
        <v>465</v>
      </c>
    </row>
    <row r="759" spans="1:11" ht="12.75" customHeight="1" x14ac:dyDescent="0.2">
      <c r="A759" s="123" t="s">
        <v>427</v>
      </c>
      <c r="B759" s="123" t="s">
        <v>596</v>
      </c>
      <c r="C759" s="123" t="s">
        <v>13</v>
      </c>
      <c r="D759" s="123" t="s">
        <v>675</v>
      </c>
      <c r="E759" s="123" t="s">
        <v>401</v>
      </c>
      <c r="F759" s="123" t="s">
        <v>413</v>
      </c>
      <c r="G759" s="170">
        <v>1131</v>
      </c>
      <c r="H759" s="123" t="s">
        <v>362</v>
      </c>
      <c r="I759" s="123">
        <v>2023</v>
      </c>
      <c r="J759" s="250">
        <v>30</v>
      </c>
    </row>
    <row r="760" spans="1:11" ht="12.75" customHeight="1" x14ac:dyDescent="0.2">
      <c r="A760" s="123" t="s">
        <v>427</v>
      </c>
      <c r="B760" s="123" t="s">
        <v>596</v>
      </c>
      <c r="C760" s="123" t="s">
        <v>13</v>
      </c>
      <c r="D760" s="123" t="s">
        <v>675</v>
      </c>
      <c r="E760" s="123" t="s">
        <v>401</v>
      </c>
      <c r="F760" s="123" t="s">
        <v>413</v>
      </c>
      <c r="G760" s="170">
        <v>1133</v>
      </c>
      <c r="H760" s="123" t="s">
        <v>632</v>
      </c>
      <c r="I760" s="123">
        <v>2023</v>
      </c>
      <c r="J760" s="250">
        <v>114</v>
      </c>
    </row>
    <row r="761" spans="1:11" ht="12.75" customHeight="1" x14ac:dyDescent="0.2">
      <c r="A761" s="123" t="s">
        <v>427</v>
      </c>
      <c r="B761" s="123" t="s">
        <v>596</v>
      </c>
      <c r="C761" s="123" t="s">
        <v>13</v>
      </c>
      <c r="D761" s="123" t="s">
        <v>675</v>
      </c>
      <c r="E761" s="123" t="s">
        <v>401</v>
      </c>
      <c r="F761" s="123" t="s">
        <v>413</v>
      </c>
      <c r="G761" s="170">
        <v>1134</v>
      </c>
      <c r="H761" s="123" t="s">
        <v>626</v>
      </c>
      <c r="I761" s="123">
        <v>2023</v>
      </c>
      <c r="J761" s="173" t="s">
        <v>641</v>
      </c>
    </row>
    <row r="762" spans="1:11" ht="12.75" customHeight="1" x14ac:dyDescent="0.2">
      <c r="A762" s="123" t="s">
        <v>427</v>
      </c>
      <c r="B762" s="123" t="s">
        <v>596</v>
      </c>
      <c r="C762" s="123" t="s">
        <v>13</v>
      </c>
      <c r="D762" s="123" t="s">
        <v>675</v>
      </c>
      <c r="E762" s="123" t="s">
        <v>401</v>
      </c>
      <c r="F762" s="123" t="s">
        <v>413</v>
      </c>
      <c r="G762" s="170">
        <v>1135</v>
      </c>
      <c r="H762" s="123" t="s">
        <v>526</v>
      </c>
      <c r="I762" s="123">
        <v>2023</v>
      </c>
      <c r="J762" s="250">
        <v>5</v>
      </c>
    </row>
    <row r="763" spans="1:11" ht="12.75" customHeight="1" x14ac:dyDescent="0.2">
      <c r="A763" s="123" t="s">
        <v>427</v>
      </c>
      <c r="B763" s="123" t="s">
        <v>596</v>
      </c>
      <c r="C763" s="123" t="s">
        <v>13</v>
      </c>
      <c r="D763" s="123" t="s">
        <v>675</v>
      </c>
      <c r="E763" s="123" t="s">
        <v>401</v>
      </c>
      <c r="F763" s="123" t="s">
        <v>413</v>
      </c>
      <c r="G763" s="170">
        <v>1136</v>
      </c>
      <c r="H763" s="123" t="s">
        <v>527</v>
      </c>
      <c r="I763" s="123">
        <v>2023</v>
      </c>
      <c r="J763" s="250">
        <v>26</v>
      </c>
    </row>
    <row r="764" spans="1:11" ht="12.75" customHeight="1" x14ac:dyDescent="0.2">
      <c r="A764" s="123" t="s">
        <v>427</v>
      </c>
      <c r="B764" s="123" t="s">
        <v>596</v>
      </c>
      <c r="C764" s="123" t="s">
        <v>13</v>
      </c>
      <c r="D764" s="123" t="s">
        <v>675</v>
      </c>
      <c r="E764" s="123" t="s">
        <v>401</v>
      </c>
      <c r="F764" s="123" t="s">
        <v>413</v>
      </c>
      <c r="G764" s="170">
        <v>1140</v>
      </c>
      <c r="H764" s="123" t="s">
        <v>530</v>
      </c>
      <c r="I764" s="123">
        <v>2023</v>
      </c>
      <c r="J764" s="250">
        <v>4</v>
      </c>
    </row>
    <row r="765" spans="1:11" ht="12.75" customHeight="1" x14ac:dyDescent="0.2">
      <c r="A765" s="123" t="s">
        <v>427</v>
      </c>
      <c r="B765" s="123" t="s">
        <v>596</v>
      </c>
      <c r="C765" s="123" t="s">
        <v>13</v>
      </c>
      <c r="D765" s="123" t="s">
        <v>675</v>
      </c>
      <c r="E765" s="123" t="s">
        <v>401</v>
      </c>
      <c r="F765" s="123" t="s">
        <v>413</v>
      </c>
      <c r="G765" s="170">
        <v>1150</v>
      </c>
      <c r="H765" s="123" t="s">
        <v>424</v>
      </c>
      <c r="I765" s="123">
        <v>2023</v>
      </c>
      <c r="J765" s="250">
        <v>8</v>
      </c>
    </row>
    <row r="766" spans="1:11" ht="12.75" customHeight="1" x14ac:dyDescent="0.2">
      <c r="A766" s="123" t="s">
        <v>427</v>
      </c>
      <c r="B766" s="123" t="s">
        <v>596</v>
      </c>
      <c r="C766" s="123" t="s">
        <v>13</v>
      </c>
      <c r="D766" s="123" t="s">
        <v>675</v>
      </c>
      <c r="E766" s="123" t="s">
        <v>401</v>
      </c>
      <c r="F766" s="123" t="s">
        <v>413</v>
      </c>
      <c r="G766" s="170">
        <v>1200</v>
      </c>
      <c r="H766" s="123" t="s">
        <v>363</v>
      </c>
      <c r="I766" s="123">
        <v>2023</v>
      </c>
      <c r="J766" s="250">
        <v>13</v>
      </c>
    </row>
    <row r="767" spans="1:11" ht="12.75" customHeight="1" x14ac:dyDescent="0.2">
      <c r="A767" s="123" t="s">
        <v>427</v>
      </c>
      <c r="B767" s="123" t="s">
        <v>596</v>
      </c>
      <c r="C767" s="123" t="s">
        <v>13</v>
      </c>
      <c r="D767" s="123" t="s">
        <v>675</v>
      </c>
      <c r="E767" s="123" t="s">
        <v>402</v>
      </c>
      <c r="F767" s="123" t="s">
        <v>408</v>
      </c>
      <c r="G767" s="192" t="s">
        <v>560</v>
      </c>
      <c r="H767" s="123" t="s">
        <v>9</v>
      </c>
      <c r="I767" s="123">
        <v>2023</v>
      </c>
      <c r="J767" s="250">
        <v>975</v>
      </c>
      <c r="K767" s="250">
        <v>1347</v>
      </c>
    </row>
    <row r="768" spans="1:11" ht="12.75" customHeight="1" x14ac:dyDescent="0.2">
      <c r="A768" s="123" t="s">
        <v>427</v>
      </c>
      <c r="B768" s="123" t="s">
        <v>596</v>
      </c>
      <c r="C768" s="123" t="s">
        <v>13</v>
      </c>
      <c r="D768" s="123" t="s">
        <v>675</v>
      </c>
      <c r="E768" s="123" t="s">
        <v>402</v>
      </c>
      <c r="F768" s="123" t="s">
        <v>408</v>
      </c>
      <c r="G768" s="170" t="s">
        <v>555</v>
      </c>
      <c r="H768" s="123" t="s">
        <v>188</v>
      </c>
      <c r="I768" s="123">
        <v>2023</v>
      </c>
      <c r="J768" s="250">
        <v>138</v>
      </c>
    </row>
    <row r="769" spans="1:10" ht="12.75" customHeight="1" x14ac:dyDescent="0.2">
      <c r="A769" s="123" t="s">
        <v>427</v>
      </c>
      <c r="B769" s="123" t="s">
        <v>596</v>
      </c>
      <c r="C769" s="123" t="s">
        <v>13</v>
      </c>
      <c r="D769" s="123" t="s">
        <v>675</v>
      </c>
      <c r="E769" s="123" t="s">
        <v>402</v>
      </c>
      <c r="F769" s="123" t="s">
        <v>408</v>
      </c>
      <c r="G769" s="170" t="s">
        <v>554</v>
      </c>
      <c r="H769" s="170" t="s">
        <v>190</v>
      </c>
      <c r="I769" s="123">
        <v>2023</v>
      </c>
      <c r="J769" s="250">
        <v>143</v>
      </c>
    </row>
    <row r="770" spans="1:10" ht="12.75" customHeight="1" x14ac:dyDescent="0.2">
      <c r="A770" s="123" t="s">
        <v>427</v>
      </c>
      <c r="B770" s="123" t="s">
        <v>596</v>
      </c>
      <c r="C770" s="123" t="s">
        <v>13</v>
      </c>
      <c r="D770" s="123" t="s">
        <v>675</v>
      </c>
      <c r="E770" s="123" t="s">
        <v>402</v>
      </c>
      <c r="F770" s="123" t="s">
        <v>408</v>
      </c>
      <c r="G770" s="170" t="s">
        <v>553</v>
      </c>
      <c r="H770" s="170" t="s">
        <v>192</v>
      </c>
      <c r="I770" s="123">
        <v>2023</v>
      </c>
      <c r="J770" s="173">
        <v>78</v>
      </c>
    </row>
    <row r="771" spans="1:10" ht="12.75" customHeight="1" x14ac:dyDescent="0.2">
      <c r="A771" s="123" t="s">
        <v>427</v>
      </c>
      <c r="B771" s="123" t="s">
        <v>596</v>
      </c>
      <c r="C771" s="123" t="s">
        <v>13</v>
      </c>
      <c r="D771" s="123" t="s">
        <v>675</v>
      </c>
      <c r="E771" s="123" t="s">
        <v>402</v>
      </c>
      <c r="F771" s="123" t="s">
        <v>408</v>
      </c>
      <c r="G771" s="170" t="s">
        <v>552</v>
      </c>
      <c r="H771" s="170" t="s">
        <v>194</v>
      </c>
      <c r="I771" s="123">
        <v>2023</v>
      </c>
      <c r="J771" s="250">
        <v>4</v>
      </c>
    </row>
    <row r="772" spans="1:10" ht="12.75" customHeight="1" x14ac:dyDescent="0.2">
      <c r="A772" s="123" t="s">
        <v>427</v>
      </c>
      <c r="B772" s="123" t="s">
        <v>596</v>
      </c>
      <c r="C772" s="123" t="s">
        <v>13</v>
      </c>
      <c r="D772" s="123" t="s">
        <v>675</v>
      </c>
      <c r="E772" s="123" t="s">
        <v>402</v>
      </c>
      <c r="F772" s="123" t="s">
        <v>408</v>
      </c>
      <c r="G772" s="170" t="s">
        <v>551</v>
      </c>
      <c r="H772" s="170" t="s">
        <v>196</v>
      </c>
      <c r="I772" s="123">
        <v>2023</v>
      </c>
      <c r="J772" s="250">
        <v>4</v>
      </c>
    </row>
    <row r="773" spans="1:10" ht="12.75" customHeight="1" x14ac:dyDescent="0.2">
      <c r="A773" s="123" t="s">
        <v>427</v>
      </c>
      <c r="B773" s="123" t="s">
        <v>596</v>
      </c>
      <c r="C773" s="123" t="s">
        <v>13</v>
      </c>
      <c r="D773" s="123" t="s">
        <v>675</v>
      </c>
      <c r="E773" s="123" t="s">
        <v>402</v>
      </c>
      <c r="F773" s="123" t="s">
        <v>408</v>
      </c>
      <c r="G773" s="170" t="s">
        <v>550</v>
      </c>
      <c r="H773" s="170" t="s">
        <v>198</v>
      </c>
      <c r="I773" s="123">
        <v>2023</v>
      </c>
      <c r="J773" s="250">
        <v>4</v>
      </c>
    </row>
    <row r="774" spans="1:10" ht="12.75" customHeight="1" x14ac:dyDescent="0.2">
      <c r="A774" s="123" t="s">
        <v>427</v>
      </c>
      <c r="B774" s="123" t="s">
        <v>596</v>
      </c>
      <c r="C774" s="123" t="s">
        <v>13</v>
      </c>
      <c r="D774" s="123" t="s">
        <v>675</v>
      </c>
      <c r="E774" s="123" t="s">
        <v>402</v>
      </c>
      <c r="F774" s="123" t="s">
        <v>408</v>
      </c>
      <c r="G774" s="170" t="s">
        <v>549</v>
      </c>
      <c r="H774" s="170" t="s">
        <v>616</v>
      </c>
      <c r="I774" s="123">
        <v>2023</v>
      </c>
      <c r="J774" s="250">
        <v>53</v>
      </c>
    </row>
    <row r="775" spans="1:10" ht="12.75" customHeight="1" x14ac:dyDescent="0.2">
      <c r="A775" s="123" t="s">
        <v>427</v>
      </c>
      <c r="B775" s="123" t="s">
        <v>596</v>
      </c>
      <c r="C775" s="123" t="s">
        <v>13</v>
      </c>
      <c r="D775" s="123" t="s">
        <v>675</v>
      </c>
      <c r="E775" s="123" t="s">
        <v>402</v>
      </c>
      <c r="F775" s="123" t="s">
        <v>408</v>
      </c>
      <c r="G775" s="170" t="s">
        <v>548</v>
      </c>
      <c r="H775" s="170" t="s">
        <v>201</v>
      </c>
      <c r="I775" s="123">
        <v>2023</v>
      </c>
      <c r="J775" s="250">
        <v>5</v>
      </c>
    </row>
    <row r="776" spans="1:10" ht="12.75" customHeight="1" x14ac:dyDescent="0.2">
      <c r="A776" s="123" t="s">
        <v>427</v>
      </c>
      <c r="B776" s="123" t="s">
        <v>596</v>
      </c>
      <c r="C776" s="123" t="s">
        <v>13</v>
      </c>
      <c r="D776" s="123" t="s">
        <v>675</v>
      </c>
      <c r="E776" s="123" t="s">
        <v>402</v>
      </c>
      <c r="F776" s="123" t="s">
        <v>408</v>
      </c>
      <c r="G776" s="170" t="s">
        <v>202</v>
      </c>
      <c r="H776" s="170" t="s">
        <v>563</v>
      </c>
      <c r="I776" s="123">
        <v>2023</v>
      </c>
      <c r="J776" s="250">
        <v>9</v>
      </c>
    </row>
    <row r="777" spans="1:10" ht="12.75" customHeight="1" x14ac:dyDescent="0.2">
      <c r="A777" s="123" t="s">
        <v>427</v>
      </c>
      <c r="B777" s="123" t="s">
        <v>596</v>
      </c>
      <c r="C777" s="123" t="s">
        <v>13</v>
      </c>
      <c r="D777" s="123" t="s">
        <v>675</v>
      </c>
      <c r="E777" s="123" t="s">
        <v>402</v>
      </c>
      <c r="F777" s="123" t="s">
        <v>408</v>
      </c>
      <c r="G777" s="170" t="s">
        <v>547</v>
      </c>
      <c r="H777" s="170" t="s">
        <v>617</v>
      </c>
      <c r="I777" s="123">
        <v>2023</v>
      </c>
      <c r="J777" s="250">
        <v>37</v>
      </c>
    </row>
    <row r="778" spans="1:10" ht="12.75" customHeight="1" x14ac:dyDescent="0.2">
      <c r="A778" s="123" t="s">
        <v>427</v>
      </c>
      <c r="B778" s="123" t="s">
        <v>596</v>
      </c>
      <c r="C778" s="123" t="s">
        <v>13</v>
      </c>
      <c r="D778" s="123" t="s">
        <v>675</v>
      </c>
      <c r="E778" s="123" t="s">
        <v>402</v>
      </c>
      <c r="F778" s="123" t="s">
        <v>408</v>
      </c>
      <c r="G778" s="170" t="s">
        <v>546</v>
      </c>
      <c r="H778" s="170" t="s">
        <v>206</v>
      </c>
      <c r="I778" s="123">
        <v>2023</v>
      </c>
      <c r="J778" s="250">
        <v>113</v>
      </c>
    </row>
    <row r="779" spans="1:10" ht="12.75" customHeight="1" x14ac:dyDescent="0.2">
      <c r="A779" s="123" t="s">
        <v>427</v>
      </c>
      <c r="B779" s="123" t="s">
        <v>596</v>
      </c>
      <c r="C779" s="123" t="s">
        <v>13</v>
      </c>
      <c r="D779" s="123" t="s">
        <v>675</v>
      </c>
      <c r="E779" s="123" t="s">
        <v>402</v>
      </c>
      <c r="F779" s="123" t="s">
        <v>408</v>
      </c>
      <c r="G779" s="170" t="s">
        <v>545</v>
      </c>
      <c r="H779" s="170" t="s">
        <v>208</v>
      </c>
      <c r="I779" s="123">
        <v>2023</v>
      </c>
      <c r="J779" s="250">
        <v>107</v>
      </c>
    </row>
    <row r="780" spans="1:10" ht="12.75" customHeight="1" x14ac:dyDescent="0.2">
      <c r="A780" s="123" t="s">
        <v>427</v>
      </c>
      <c r="B780" s="123" t="s">
        <v>596</v>
      </c>
      <c r="C780" s="123" t="s">
        <v>13</v>
      </c>
      <c r="D780" s="123" t="s">
        <v>675</v>
      </c>
      <c r="E780" s="123" t="s">
        <v>402</v>
      </c>
      <c r="F780" s="123" t="s">
        <v>408</v>
      </c>
      <c r="G780" s="170" t="s">
        <v>544</v>
      </c>
      <c r="H780" s="170" t="s">
        <v>210</v>
      </c>
      <c r="I780" s="123">
        <v>2023</v>
      </c>
      <c r="J780" s="250">
        <v>6</v>
      </c>
    </row>
    <row r="781" spans="1:10" ht="12.75" customHeight="1" x14ac:dyDescent="0.2">
      <c r="A781" s="123" t="s">
        <v>427</v>
      </c>
      <c r="B781" s="123" t="s">
        <v>596</v>
      </c>
      <c r="C781" s="123" t="s">
        <v>13</v>
      </c>
      <c r="D781" s="123" t="s">
        <v>675</v>
      </c>
      <c r="E781" s="123" t="s">
        <v>402</v>
      </c>
      <c r="F781" s="123" t="s">
        <v>408</v>
      </c>
      <c r="G781" s="170" t="s">
        <v>543</v>
      </c>
      <c r="H781" s="170" t="s">
        <v>532</v>
      </c>
      <c r="I781" s="123">
        <v>2023</v>
      </c>
      <c r="J781" s="250">
        <v>173</v>
      </c>
    </row>
    <row r="782" spans="1:10" ht="12.75" customHeight="1" x14ac:dyDescent="0.2">
      <c r="A782" s="123" t="s">
        <v>427</v>
      </c>
      <c r="B782" s="123" t="s">
        <v>596</v>
      </c>
      <c r="C782" s="123" t="s">
        <v>13</v>
      </c>
      <c r="D782" s="123" t="s">
        <v>675</v>
      </c>
      <c r="E782" s="123" t="s">
        <v>402</v>
      </c>
      <c r="F782" s="123" t="s">
        <v>408</v>
      </c>
      <c r="G782" s="170" t="s">
        <v>212</v>
      </c>
      <c r="H782" s="170" t="s">
        <v>618</v>
      </c>
      <c r="I782" s="123">
        <v>2023</v>
      </c>
      <c r="J782" s="250">
        <v>147</v>
      </c>
    </row>
    <row r="783" spans="1:10" ht="12.75" customHeight="1" x14ac:dyDescent="0.2">
      <c r="A783" s="123" t="s">
        <v>427</v>
      </c>
      <c r="B783" s="123" t="s">
        <v>596</v>
      </c>
      <c r="C783" s="123" t="s">
        <v>13</v>
      </c>
      <c r="D783" s="123" t="s">
        <v>675</v>
      </c>
      <c r="E783" s="123" t="s">
        <v>402</v>
      </c>
      <c r="F783" s="123" t="s">
        <v>408</v>
      </c>
      <c r="G783" s="170" t="s">
        <v>213</v>
      </c>
      <c r="H783" s="170" t="s">
        <v>564</v>
      </c>
      <c r="I783" s="123">
        <v>2023</v>
      </c>
      <c r="J783" s="250">
        <v>140</v>
      </c>
    </row>
    <row r="784" spans="1:10" ht="12.75" customHeight="1" x14ac:dyDescent="0.2">
      <c r="A784" s="123" t="s">
        <v>427</v>
      </c>
      <c r="B784" s="123" t="s">
        <v>596</v>
      </c>
      <c r="C784" s="123" t="s">
        <v>13</v>
      </c>
      <c r="D784" s="123" t="s">
        <v>675</v>
      </c>
      <c r="E784" s="123" t="s">
        <v>402</v>
      </c>
      <c r="F784" s="123" t="s">
        <v>408</v>
      </c>
      <c r="G784" s="170" t="s">
        <v>215</v>
      </c>
      <c r="H784" s="170" t="s">
        <v>565</v>
      </c>
      <c r="I784" s="123">
        <v>2023</v>
      </c>
      <c r="J784" s="250">
        <v>26</v>
      </c>
    </row>
    <row r="785" spans="1:10" ht="12.75" customHeight="1" x14ac:dyDescent="0.2">
      <c r="A785" s="123" t="s">
        <v>427</v>
      </c>
      <c r="B785" s="123" t="s">
        <v>596</v>
      </c>
      <c r="C785" s="123" t="s">
        <v>13</v>
      </c>
      <c r="D785" s="123" t="s">
        <v>675</v>
      </c>
      <c r="E785" s="123" t="s">
        <v>402</v>
      </c>
      <c r="F785" s="123" t="s">
        <v>408</v>
      </c>
      <c r="G785" s="170" t="s">
        <v>217</v>
      </c>
      <c r="H785" s="170" t="s">
        <v>566</v>
      </c>
      <c r="I785" s="123">
        <v>2023</v>
      </c>
      <c r="J785" s="250">
        <v>17</v>
      </c>
    </row>
    <row r="786" spans="1:10" ht="12.75" customHeight="1" x14ac:dyDescent="0.2">
      <c r="A786" s="123" t="s">
        <v>427</v>
      </c>
      <c r="B786" s="123" t="s">
        <v>596</v>
      </c>
      <c r="C786" s="123" t="s">
        <v>13</v>
      </c>
      <c r="D786" s="123" t="s">
        <v>675</v>
      </c>
      <c r="E786" s="123" t="s">
        <v>402</v>
      </c>
      <c r="F786" s="123" t="s">
        <v>408</v>
      </c>
      <c r="G786" s="170" t="s">
        <v>218</v>
      </c>
      <c r="H786" s="170" t="s">
        <v>567</v>
      </c>
      <c r="I786" s="123">
        <v>2023</v>
      </c>
      <c r="J786" s="250">
        <v>9</v>
      </c>
    </row>
    <row r="787" spans="1:10" ht="12.75" customHeight="1" x14ac:dyDescent="0.2">
      <c r="A787" s="123" t="s">
        <v>427</v>
      </c>
      <c r="B787" s="123" t="s">
        <v>596</v>
      </c>
      <c r="C787" s="123" t="s">
        <v>13</v>
      </c>
      <c r="D787" s="123" t="s">
        <v>675</v>
      </c>
      <c r="E787" s="123" t="s">
        <v>402</v>
      </c>
      <c r="F787" s="123" t="s">
        <v>408</v>
      </c>
      <c r="G787" s="170" t="s">
        <v>220</v>
      </c>
      <c r="H787" s="170" t="s">
        <v>568</v>
      </c>
      <c r="I787" s="123">
        <v>2023</v>
      </c>
      <c r="J787" s="250" t="s">
        <v>641</v>
      </c>
    </row>
    <row r="788" spans="1:10" ht="12.75" customHeight="1" x14ac:dyDescent="0.2">
      <c r="A788" s="123" t="s">
        <v>427</v>
      </c>
      <c r="B788" s="123" t="s">
        <v>596</v>
      </c>
      <c r="C788" s="123" t="s">
        <v>13</v>
      </c>
      <c r="D788" s="123" t="s">
        <v>675</v>
      </c>
      <c r="E788" s="123" t="s">
        <v>402</v>
      </c>
      <c r="F788" s="123" t="s">
        <v>408</v>
      </c>
      <c r="G788" s="170" t="s">
        <v>542</v>
      </c>
      <c r="H788" s="170" t="s">
        <v>630</v>
      </c>
      <c r="I788" s="123">
        <v>2023</v>
      </c>
      <c r="J788" s="250">
        <v>20</v>
      </c>
    </row>
    <row r="789" spans="1:10" ht="12.75" customHeight="1" x14ac:dyDescent="0.2">
      <c r="A789" s="123" t="s">
        <v>427</v>
      </c>
      <c r="B789" s="123" t="s">
        <v>596</v>
      </c>
      <c r="C789" s="123" t="s">
        <v>13</v>
      </c>
      <c r="D789" s="123" t="s">
        <v>675</v>
      </c>
      <c r="E789" s="123" t="s">
        <v>402</v>
      </c>
      <c r="F789" s="123" t="s">
        <v>408</v>
      </c>
      <c r="G789" s="170" t="s">
        <v>223</v>
      </c>
      <c r="H789" s="170" t="s">
        <v>569</v>
      </c>
      <c r="I789" s="123">
        <v>2023</v>
      </c>
      <c r="J789" s="250">
        <v>5</v>
      </c>
    </row>
    <row r="790" spans="1:10" ht="12.75" customHeight="1" x14ac:dyDescent="0.2">
      <c r="A790" s="123" t="s">
        <v>427</v>
      </c>
      <c r="B790" s="123" t="s">
        <v>596</v>
      </c>
      <c r="C790" s="123" t="s">
        <v>13</v>
      </c>
      <c r="D790" s="123" t="s">
        <v>675</v>
      </c>
      <c r="E790" s="123" t="s">
        <v>402</v>
      </c>
      <c r="F790" s="123" t="s">
        <v>408</v>
      </c>
      <c r="G790" s="170" t="s">
        <v>541</v>
      </c>
      <c r="H790" s="170" t="s">
        <v>570</v>
      </c>
      <c r="I790" s="123">
        <v>2023</v>
      </c>
      <c r="J790" s="173">
        <v>1</v>
      </c>
    </row>
    <row r="791" spans="1:10" ht="12.75" customHeight="1" x14ac:dyDescent="0.2">
      <c r="A791" s="123" t="s">
        <v>427</v>
      </c>
      <c r="B791" s="123" t="s">
        <v>596</v>
      </c>
      <c r="C791" s="123" t="s">
        <v>13</v>
      </c>
      <c r="D791" s="123" t="s">
        <v>675</v>
      </c>
      <c r="E791" s="123" t="s">
        <v>402</v>
      </c>
      <c r="F791" s="123" t="s">
        <v>408</v>
      </c>
      <c r="G791" s="170" t="s">
        <v>540</v>
      </c>
      <c r="H791" s="170" t="s">
        <v>571</v>
      </c>
      <c r="I791" s="123">
        <v>2023</v>
      </c>
      <c r="J791" s="250" t="s">
        <v>641</v>
      </c>
    </row>
    <row r="792" spans="1:10" ht="12.75" customHeight="1" x14ac:dyDescent="0.2">
      <c r="A792" s="123" t="s">
        <v>427</v>
      </c>
      <c r="B792" s="123" t="s">
        <v>596</v>
      </c>
      <c r="C792" s="123" t="s">
        <v>13</v>
      </c>
      <c r="D792" s="123" t="s">
        <v>675</v>
      </c>
      <c r="E792" s="123" t="s">
        <v>402</v>
      </c>
      <c r="F792" s="123" t="s">
        <v>408</v>
      </c>
      <c r="G792" s="170" t="s">
        <v>539</v>
      </c>
      <c r="H792" s="170" t="s">
        <v>230</v>
      </c>
      <c r="I792" s="123">
        <v>2023</v>
      </c>
      <c r="J792" s="173">
        <v>1</v>
      </c>
    </row>
    <row r="793" spans="1:10" ht="12.75" customHeight="1" x14ac:dyDescent="0.2">
      <c r="A793" s="123" t="s">
        <v>427</v>
      </c>
      <c r="B793" s="123" t="s">
        <v>596</v>
      </c>
      <c r="C793" s="123" t="s">
        <v>13</v>
      </c>
      <c r="D793" s="123" t="s">
        <v>675</v>
      </c>
      <c r="E793" s="123" t="s">
        <v>402</v>
      </c>
      <c r="F793" s="123" t="s">
        <v>408</v>
      </c>
      <c r="G793" s="170" t="s">
        <v>231</v>
      </c>
      <c r="H793" s="170" t="s">
        <v>633</v>
      </c>
      <c r="I793" s="123">
        <v>2023</v>
      </c>
      <c r="J793" s="250">
        <v>15</v>
      </c>
    </row>
    <row r="794" spans="1:10" ht="12.75" customHeight="1" x14ac:dyDescent="0.2">
      <c r="A794" s="123" t="s">
        <v>427</v>
      </c>
      <c r="B794" s="123" t="s">
        <v>596</v>
      </c>
      <c r="C794" s="123" t="s">
        <v>13</v>
      </c>
      <c r="D794" s="123" t="s">
        <v>675</v>
      </c>
      <c r="E794" s="123" t="s">
        <v>402</v>
      </c>
      <c r="F794" s="123" t="s">
        <v>408</v>
      </c>
      <c r="G794" s="170" t="s">
        <v>538</v>
      </c>
      <c r="H794" s="170" t="s">
        <v>233</v>
      </c>
      <c r="I794" s="123">
        <v>2023</v>
      </c>
      <c r="J794" s="173">
        <v>3</v>
      </c>
    </row>
    <row r="795" spans="1:10" ht="12.75" customHeight="1" x14ac:dyDescent="0.2">
      <c r="A795" s="123" t="s">
        <v>427</v>
      </c>
      <c r="B795" s="123" t="s">
        <v>596</v>
      </c>
      <c r="C795" s="123" t="s">
        <v>13</v>
      </c>
      <c r="D795" s="123" t="s">
        <v>675</v>
      </c>
      <c r="E795" s="123" t="s">
        <v>402</v>
      </c>
      <c r="F795" s="123" t="s">
        <v>408</v>
      </c>
      <c r="G795" s="170" t="s">
        <v>537</v>
      </c>
      <c r="H795" s="170" t="s">
        <v>620</v>
      </c>
      <c r="I795" s="123">
        <v>2023</v>
      </c>
      <c r="J795" s="173">
        <v>2</v>
      </c>
    </row>
    <row r="796" spans="1:10" ht="12.75" customHeight="1" x14ac:dyDescent="0.2">
      <c r="A796" s="123" t="s">
        <v>427</v>
      </c>
      <c r="B796" s="123" t="s">
        <v>596</v>
      </c>
      <c r="C796" s="123" t="s">
        <v>13</v>
      </c>
      <c r="D796" s="123" t="s">
        <v>675</v>
      </c>
      <c r="E796" s="123" t="s">
        <v>402</v>
      </c>
      <c r="F796" s="123" t="s">
        <v>408</v>
      </c>
      <c r="G796" s="170" t="s">
        <v>536</v>
      </c>
      <c r="H796" s="123" t="s">
        <v>236</v>
      </c>
      <c r="I796" s="123">
        <v>2023</v>
      </c>
      <c r="J796" s="250">
        <v>9</v>
      </c>
    </row>
    <row r="797" spans="1:10" ht="12.75" customHeight="1" x14ac:dyDescent="0.2">
      <c r="A797" s="123" t="s">
        <v>427</v>
      </c>
      <c r="B797" s="123" t="s">
        <v>596</v>
      </c>
      <c r="C797" s="123" t="s">
        <v>13</v>
      </c>
      <c r="D797" s="123" t="s">
        <v>675</v>
      </c>
      <c r="E797" s="123" t="s">
        <v>402</v>
      </c>
      <c r="F797" s="123" t="s">
        <v>408</v>
      </c>
      <c r="G797" s="170" t="s">
        <v>535</v>
      </c>
      <c r="H797" s="123" t="s">
        <v>621</v>
      </c>
      <c r="I797" s="123">
        <v>2023</v>
      </c>
      <c r="J797" s="250">
        <v>252</v>
      </c>
    </row>
    <row r="798" spans="1:10" ht="12.75" customHeight="1" x14ac:dyDescent="0.2">
      <c r="A798" s="123" t="s">
        <v>427</v>
      </c>
      <c r="B798" s="123" t="s">
        <v>596</v>
      </c>
      <c r="C798" s="123" t="s">
        <v>13</v>
      </c>
      <c r="D798" s="123" t="s">
        <v>675</v>
      </c>
      <c r="E798" s="123" t="s">
        <v>402</v>
      </c>
      <c r="F798" s="123" t="s">
        <v>408</v>
      </c>
      <c r="G798" s="170" t="s">
        <v>534</v>
      </c>
      <c r="H798" s="123" t="s">
        <v>622</v>
      </c>
      <c r="I798" s="123">
        <v>2023</v>
      </c>
      <c r="J798" s="250">
        <v>245</v>
      </c>
    </row>
    <row r="799" spans="1:10" ht="12.75" customHeight="1" x14ac:dyDescent="0.2">
      <c r="A799" s="123" t="s">
        <v>427</v>
      </c>
      <c r="B799" s="123" t="s">
        <v>596</v>
      </c>
      <c r="C799" s="123" t="s">
        <v>13</v>
      </c>
      <c r="D799" s="123" t="s">
        <v>675</v>
      </c>
      <c r="E799" s="123" t="s">
        <v>402</v>
      </c>
      <c r="F799" s="123" t="s">
        <v>408</v>
      </c>
      <c r="G799" s="170" t="s">
        <v>533</v>
      </c>
      <c r="H799" s="123" t="s">
        <v>631</v>
      </c>
      <c r="I799" s="123">
        <v>2023</v>
      </c>
      <c r="J799" s="250" t="s">
        <v>641</v>
      </c>
    </row>
    <row r="800" spans="1:10" ht="12.75" customHeight="1" x14ac:dyDescent="0.2">
      <c r="A800" s="123" t="s">
        <v>427</v>
      </c>
      <c r="B800" s="123" t="s">
        <v>596</v>
      </c>
      <c r="C800" s="123" t="s">
        <v>13</v>
      </c>
      <c r="D800" s="123" t="s">
        <v>675</v>
      </c>
      <c r="E800" s="123" t="s">
        <v>402</v>
      </c>
      <c r="F800" s="123" t="s">
        <v>408</v>
      </c>
      <c r="G800" s="170">
        <v>1000</v>
      </c>
      <c r="H800" s="123" t="s">
        <v>241</v>
      </c>
      <c r="I800" s="123">
        <v>2023</v>
      </c>
      <c r="J800" s="250">
        <v>118</v>
      </c>
    </row>
    <row r="801" spans="1:10" ht="12.75" customHeight="1" x14ac:dyDescent="0.2">
      <c r="A801" s="123" t="s">
        <v>427</v>
      </c>
      <c r="B801" s="123" t="s">
        <v>596</v>
      </c>
      <c r="C801" s="123" t="s">
        <v>13</v>
      </c>
      <c r="D801" s="123" t="s">
        <v>675</v>
      </c>
      <c r="E801" s="123" t="s">
        <v>402</v>
      </c>
      <c r="F801" s="123" t="s">
        <v>408</v>
      </c>
      <c r="G801" s="170">
        <v>1010</v>
      </c>
      <c r="H801" s="123" t="s">
        <v>243</v>
      </c>
      <c r="I801" s="123">
        <v>2023</v>
      </c>
      <c r="J801" s="250">
        <v>72</v>
      </c>
    </row>
    <row r="802" spans="1:10" ht="12.75" customHeight="1" x14ac:dyDescent="0.2">
      <c r="A802" s="123" t="s">
        <v>427</v>
      </c>
      <c r="B802" s="123" t="s">
        <v>596</v>
      </c>
      <c r="C802" s="123" t="s">
        <v>13</v>
      </c>
      <c r="D802" s="123" t="s">
        <v>675</v>
      </c>
      <c r="E802" s="123" t="s">
        <v>402</v>
      </c>
      <c r="F802" s="123" t="s">
        <v>408</v>
      </c>
      <c r="G802" s="170">
        <v>1020</v>
      </c>
      <c r="H802" s="123" t="s">
        <v>245</v>
      </c>
      <c r="I802" s="123">
        <v>2023</v>
      </c>
      <c r="J802" s="250">
        <v>24</v>
      </c>
    </row>
    <row r="803" spans="1:10" ht="12.75" customHeight="1" x14ac:dyDescent="0.2">
      <c r="A803" s="123" t="s">
        <v>427</v>
      </c>
      <c r="B803" s="123" t="s">
        <v>596</v>
      </c>
      <c r="C803" s="123" t="s">
        <v>13</v>
      </c>
      <c r="D803" s="123" t="s">
        <v>675</v>
      </c>
      <c r="E803" s="123" t="s">
        <v>402</v>
      </c>
      <c r="F803" s="123" t="s">
        <v>408</v>
      </c>
      <c r="G803" s="170">
        <v>1030</v>
      </c>
      <c r="H803" s="123" t="s">
        <v>247</v>
      </c>
      <c r="I803" s="123">
        <v>2023</v>
      </c>
      <c r="J803" s="250">
        <v>14</v>
      </c>
    </row>
    <row r="804" spans="1:10" ht="12.75" customHeight="1" x14ac:dyDescent="0.2">
      <c r="A804" s="123" t="s">
        <v>427</v>
      </c>
      <c r="B804" s="123" t="s">
        <v>596</v>
      </c>
      <c r="C804" s="123" t="s">
        <v>13</v>
      </c>
      <c r="D804" s="123" t="s">
        <v>675</v>
      </c>
      <c r="E804" s="123" t="s">
        <v>402</v>
      </c>
      <c r="F804" s="123" t="s">
        <v>408</v>
      </c>
      <c r="G804" s="170">
        <v>1100</v>
      </c>
      <c r="H804" s="123" t="s">
        <v>624</v>
      </c>
      <c r="I804" s="123">
        <v>2023</v>
      </c>
      <c r="J804" s="250">
        <v>265</v>
      </c>
    </row>
    <row r="805" spans="1:10" ht="12.75" customHeight="1" x14ac:dyDescent="0.2">
      <c r="A805" s="123" t="s">
        <v>427</v>
      </c>
      <c r="B805" s="123" t="s">
        <v>596</v>
      </c>
      <c r="C805" s="123" t="s">
        <v>13</v>
      </c>
      <c r="D805" s="123" t="s">
        <v>675</v>
      </c>
      <c r="E805" s="123" t="s">
        <v>402</v>
      </c>
      <c r="F805" s="123" t="s">
        <v>408</v>
      </c>
      <c r="G805" s="170">
        <v>1120</v>
      </c>
      <c r="H805" s="123" t="s">
        <v>357</v>
      </c>
      <c r="I805" s="123">
        <v>2023</v>
      </c>
      <c r="J805" s="250">
        <v>16</v>
      </c>
    </row>
    <row r="806" spans="1:10" ht="12.75" customHeight="1" x14ac:dyDescent="0.2">
      <c r="A806" s="123" t="s">
        <v>427</v>
      </c>
      <c r="B806" s="123" t="s">
        <v>596</v>
      </c>
      <c r="C806" s="123" t="s">
        <v>13</v>
      </c>
      <c r="D806" s="123" t="s">
        <v>675</v>
      </c>
      <c r="E806" s="123" t="s">
        <v>402</v>
      </c>
      <c r="F806" s="123" t="s">
        <v>408</v>
      </c>
      <c r="G806" s="170">
        <v>1121</v>
      </c>
      <c r="H806" s="123" t="s">
        <v>358</v>
      </c>
      <c r="I806" s="123">
        <v>2023</v>
      </c>
      <c r="J806" s="250">
        <v>10</v>
      </c>
    </row>
    <row r="807" spans="1:10" ht="12.75" customHeight="1" x14ac:dyDescent="0.2">
      <c r="A807" s="123" t="s">
        <v>427</v>
      </c>
      <c r="B807" s="123" t="s">
        <v>596</v>
      </c>
      <c r="C807" s="123" t="s">
        <v>13</v>
      </c>
      <c r="D807" s="123" t="s">
        <v>675</v>
      </c>
      <c r="E807" s="123" t="s">
        <v>402</v>
      </c>
      <c r="F807" s="123" t="s">
        <v>408</v>
      </c>
      <c r="G807" s="170">
        <v>1122</v>
      </c>
      <c r="H807" s="123" t="s">
        <v>359</v>
      </c>
      <c r="I807" s="123">
        <v>2023</v>
      </c>
      <c r="J807" s="250">
        <v>3</v>
      </c>
    </row>
    <row r="808" spans="1:10" ht="12.75" customHeight="1" x14ac:dyDescent="0.2">
      <c r="A808" s="123" t="s">
        <v>427</v>
      </c>
      <c r="B808" s="123" t="s">
        <v>596</v>
      </c>
      <c r="C808" s="123" t="s">
        <v>13</v>
      </c>
      <c r="D808" s="123" t="s">
        <v>675</v>
      </c>
      <c r="E808" s="123" t="s">
        <v>402</v>
      </c>
      <c r="F808" s="123" t="s">
        <v>408</v>
      </c>
      <c r="G808" s="170">
        <v>1123</v>
      </c>
      <c r="H808" s="123" t="s">
        <v>360</v>
      </c>
      <c r="I808" s="123">
        <v>2023</v>
      </c>
      <c r="J808" s="250">
        <v>1</v>
      </c>
    </row>
    <row r="809" spans="1:10" ht="12.75" customHeight="1" x14ac:dyDescent="0.2">
      <c r="A809" s="123" t="s">
        <v>427</v>
      </c>
      <c r="B809" s="123" t="s">
        <v>596</v>
      </c>
      <c r="C809" s="123" t="s">
        <v>13</v>
      </c>
      <c r="D809" s="123" t="s">
        <v>675</v>
      </c>
      <c r="E809" s="123" t="s">
        <v>402</v>
      </c>
      <c r="F809" s="123" t="s">
        <v>408</v>
      </c>
      <c r="G809" s="170">
        <v>1130</v>
      </c>
      <c r="H809" s="123" t="s">
        <v>361</v>
      </c>
      <c r="I809" s="123">
        <v>2023</v>
      </c>
      <c r="J809" s="250">
        <v>235</v>
      </c>
    </row>
    <row r="810" spans="1:10" ht="12.75" customHeight="1" x14ac:dyDescent="0.2">
      <c r="A810" s="123" t="s">
        <v>427</v>
      </c>
      <c r="B810" s="123" t="s">
        <v>596</v>
      </c>
      <c r="C810" s="123" t="s">
        <v>13</v>
      </c>
      <c r="D810" s="123" t="s">
        <v>675</v>
      </c>
      <c r="E810" s="123" t="s">
        <v>402</v>
      </c>
      <c r="F810" s="123" t="s">
        <v>408</v>
      </c>
      <c r="G810" s="170">
        <v>1131</v>
      </c>
      <c r="H810" s="123" t="s">
        <v>362</v>
      </c>
      <c r="I810" s="123">
        <v>2023</v>
      </c>
      <c r="J810" s="250">
        <v>28</v>
      </c>
    </row>
    <row r="811" spans="1:10" ht="12.75" customHeight="1" x14ac:dyDescent="0.2">
      <c r="A811" s="123" t="s">
        <v>427</v>
      </c>
      <c r="B811" s="123" t="s">
        <v>596</v>
      </c>
      <c r="C811" s="123" t="s">
        <v>13</v>
      </c>
      <c r="D811" s="123" t="s">
        <v>675</v>
      </c>
      <c r="E811" s="123" t="s">
        <v>402</v>
      </c>
      <c r="F811" s="123" t="s">
        <v>408</v>
      </c>
      <c r="G811" s="170">
        <v>1133</v>
      </c>
      <c r="H811" s="123" t="s">
        <v>632</v>
      </c>
      <c r="I811" s="123">
        <v>2023</v>
      </c>
      <c r="J811" s="250">
        <v>34</v>
      </c>
    </row>
    <row r="812" spans="1:10" ht="12.75" customHeight="1" x14ac:dyDescent="0.2">
      <c r="A812" s="123" t="s">
        <v>427</v>
      </c>
      <c r="B812" s="123" t="s">
        <v>596</v>
      </c>
      <c r="C812" s="123" t="s">
        <v>13</v>
      </c>
      <c r="D812" s="123" t="s">
        <v>675</v>
      </c>
      <c r="E812" s="123" t="s">
        <v>402</v>
      </c>
      <c r="F812" s="123" t="s">
        <v>408</v>
      </c>
      <c r="G812" s="170">
        <v>1134</v>
      </c>
      <c r="H812" s="123" t="s">
        <v>626</v>
      </c>
      <c r="I812" s="123">
        <v>2023</v>
      </c>
      <c r="J812" s="250" t="s">
        <v>641</v>
      </c>
    </row>
    <row r="813" spans="1:10" ht="12.75" customHeight="1" x14ac:dyDescent="0.2">
      <c r="A813" s="123" t="s">
        <v>427</v>
      </c>
      <c r="B813" s="123" t="s">
        <v>596</v>
      </c>
      <c r="C813" s="123" t="s">
        <v>13</v>
      </c>
      <c r="D813" s="123" t="s">
        <v>675</v>
      </c>
      <c r="E813" s="123" t="s">
        <v>402</v>
      </c>
      <c r="F813" s="123" t="s">
        <v>408</v>
      </c>
      <c r="G813" s="170">
        <v>1135</v>
      </c>
      <c r="H813" s="123" t="s">
        <v>526</v>
      </c>
      <c r="I813" s="123">
        <v>2023</v>
      </c>
      <c r="J813" s="250">
        <v>37</v>
      </c>
    </row>
    <row r="814" spans="1:10" ht="12.75" customHeight="1" x14ac:dyDescent="0.2">
      <c r="A814" s="123" t="s">
        <v>427</v>
      </c>
      <c r="B814" s="123" t="s">
        <v>596</v>
      </c>
      <c r="C814" s="123" t="s">
        <v>13</v>
      </c>
      <c r="D814" s="123" t="s">
        <v>675</v>
      </c>
      <c r="E814" s="123" t="s">
        <v>402</v>
      </c>
      <c r="F814" s="123" t="s">
        <v>408</v>
      </c>
      <c r="G814" s="170">
        <v>1136</v>
      </c>
      <c r="H814" s="123" t="s">
        <v>527</v>
      </c>
      <c r="I814" s="123">
        <v>2023</v>
      </c>
      <c r="J814" s="250">
        <v>3</v>
      </c>
    </row>
    <row r="815" spans="1:10" ht="12.75" customHeight="1" x14ac:dyDescent="0.2">
      <c r="A815" s="123" t="s">
        <v>427</v>
      </c>
      <c r="B815" s="123" t="s">
        <v>596</v>
      </c>
      <c r="C815" s="123" t="s">
        <v>13</v>
      </c>
      <c r="D815" s="123" t="s">
        <v>675</v>
      </c>
      <c r="E815" s="123" t="s">
        <v>402</v>
      </c>
      <c r="F815" s="123" t="s">
        <v>408</v>
      </c>
      <c r="G815" s="170">
        <v>1140</v>
      </c>
      <c r="H815" s="123" t="s">
        <v>530</v>
      </c>
      <c r="I815" s="123">
        <v>2023</v>
      </c>
      <c r="J815" s="250">
        <v>1</v>
      </c>
    </row>
    <row r="816" spans="1:10" ht="12.75" customHeight="1" x14ac:dyDescent="0.2">
      <c r="A816" s="123" t="s">
        <v>427</v>
      </c>
      <c r="B816" s="123" t="s">
        <v>596</v>
      </c>
      <c r="C816" s="123" t="s">
        <v>13</v>
      </c>
      <c r="D816" s="123" t="s">
        <v>675</v>
      </c>
      <c r="E816" s="123" t="s">
        <v>402</v>
      </c>
      <c r="F816" s="123" t="s">
        <v>408</v>
      </c>
      <c r="G816" s="170">
        <v>1150</v>
      </c>
      <c r="H816" s="123" t="s">
        <v>424</v>
      </c>
      <c r="I816" s="123">
        <v>2023</v>
      </c>
      <c r="J816" s="250">
        <v>2</v>
      </c>
    </row>
    <row r="817" spans="1:11" ht="12.75" customHeight="1" x14ac:dyDescent="0.2">
      <c r="A817" s="123" t="s">
        <v>427</v>
      </c>
      <c r="B817" s="123" t="s">
        <v>596</v>
      </c>
      <c r="C817" s="123" t="s">
        <v>13</v>
      </c>
      <c r="D817" s="123" t="s">
        <v>675</v>
      </c>
      <c r="E817" s="123" t="s">
        <v>402</v>
      </c>
      <c r="F817" s="123" t="s">
        <v>408</v>
      </c>
      <c r="G817" s="170">
        <v>1200</v>
      </c>
      <c r="H817" s="123" t="s">
        <v>363</v>
      </c>
      <c r="I817" s="123">
        <v>2023</v>
      </c>
      <c r="J817" s="250">
        <v>1</v>
      </c>
    </row>
    <row r="818" spans="1:11" ht="12.75" customHeight="1" x14ac:dyDescent="0.2">
      <c r="A818" s="123" t="s">
        <v>427</v>
      </c>
      <c r="B818" s="123" t="s">
        <v>596</v>
      </c>
      <c r="C818" s="123" t="s">
        <v>13</v>
      </c>
      <c r="D818" s="123" t="s">
        <v>675</v>
      </c>
      <c r="E818" s="123" t="s">
        <v>403</v>
      </c>
      <c r="F818" s="123" t="s">
        <v>408</v>
      </c>
      <c r="G818" s="192" t="s">
        <v>560</v>
      </c>
      <c r="H818" s="123" t="s">
        <v>9</v>
      </c>
      <c r="I818" s="123">
        <v>2023</v>
      </c>
      <c r="J818" s="250">
        <v>290</v>
      </c>
      <c r="K818" s="250">
        <v>409</v>
      </c>
    </row>
    <row r="819" spans="1:11" ht="12.75" customHeight="1" x14ac:dyDescent="0.2">
      <c r="A819" s="123" t="s">
        <v>427</v>
      </c>
      <c r="B819" s="123" t="s">
        <v>596</v>
      </c>
      <c r="C819" s="123" t="s">
        <v>13</v>
      </c>
      <c r="D819" s="123" t="s">
        <v>675</v>
      </c>
      <c r="E819" s="123" t="s">
        <v>403</v>
      </c>
      <c r="F819" s="123" t="s">
        <v>408</v>
      </c>
      <c r="G819" s="170" t="s">
        <v>555</v>
      </c>
      <c r="H819" s="123" t="s">
        <v>188</v>
      </c>
      <c r="I819" s="123">
        <v>2023</v>
      </c>
      <c r="J819" s="250">
        <v>45</v>
      </c>
    </row>
    <row r="820" spans="1:11" ht="12.75" customHeight="1" x14ac:dyDescent="0.2">
      <c r="A820" s="123" t="s">
        <v>427</v>
      </c>
      <c r="B820" s="123" t="s">
        <v>596</v>
      </c>
      <c r="C820" s="123" t="s">
        <v>13</v>
      </c>
      <c r="D820" s="123" t="s">
        <v>675</v>
      </c>
      <c r="E820" s="123" t="s">
        <v>403</v>
      </c>
      <c r="F820" s="123" t="s">
        <v>408</v>
      </c>
      <c r="G820" s="170" t="s">
        <v>554</v>
      </c>
      <c r="H820" s="170" t="s">
        <v>190</v>
      </c>
      <c r="I820" s="123">
        <v>2023</v>
      </c>
      <c r="J820" s="250">
        <v>29</v>
      </c>
    </row>
    <row r="821" spans="1:11" ht="12.75" customHeight="1" x14ac:dyDescent="0.2">
      <c r="A821" s="123" t="s">
        <v>427</v>
      </c>
      <c r="B821" s="123" t="s">
        <v>596</v>
      </c>
      <c r="C821" s="123" t="s">
        <v>13</v>
      </c>
      <c r="D821" s="123" t="s">
        <v>675</v>
      </c>
      <c r="E821" s="123" t="s">
        <v>403</v>
      </c>
      <c r="F821" s="123" t="s">
        <v>408</v>
      </c>
      <c r="G821" s="170" t="s">
        <v>553</v>
      </c>
      <c r="H821" s="170" t="s">
        <v>192</v>
      </c>
      <c r="I821" s="123">
        <v>2023</v>
      </c>
      <c r="J821" s="173">
        <v>16</v>
      </c>
    </row>
    <row r="822" spans="1:11" ht="12.75" customHeight="1" x14ac:dyDescent="0.2">
      <c r="A822" s="123" t="s">
        <v>427</v>
      </c>
      <c r="B822" s="123" t="s">
        <v>596</v>
      </c>
      <c r="C822" s="123" t="s">
        <v>13</v>
      </c>
      <c r="D822" s="123" t="s">
        <v>675</v>
      </c>
      <c r="E822" s="123" t="s">
        <v>403</v>
      </c>
      <c r="F822" s="123" t="s">
        <v>408</v>
      </c>
      <c r="G822" s="170" t="s">
        <v>552</v>
      </c>
      <c r="H822" s="170" t="s">
        <v>194</v>
      </c>
      <c r="I822" s="123">
        <v>2023</v>
      </c>
      <c r="J822" s="250">
        <v>1</v>
      </c>
    </row>
    <row r="823" spans="1:11" ht="12.75" customHeight="1" x14ac:dyDescent="0.2">
      <c r="A823" s="123" t="s">
        <v>427</v>
      </c>
      <c r="B823" s="123" t="s">
        <v>596</v>
      </c>
      <c r="C823" s="123" t="s">
        <v>13</v>
      </c>
      <c r="D823" s="123" t="s">
        <v>675</v>
      </c>
      <c r="E823" s="123" t="s">
        <v>403</v>
      </c>
      <c r="F823" s="123" t="s">
        <v>408</v>
      </c>
      <c r="G823" s="170" t="s">
        <v>551</v>
      </c>
      <c r="H823" s="170" t="s">
        <v>196</v>
      </c>
      <c r="I823" s="123">
        <v>2023</v>
      </c>
      <c r="J823" s="173" t="s">
        <v>641</v>
      </c>
    </row>
    <row r="824" spans="1:11" ht="12.75" customHeight="1" x14ac:dyDescent="0.2">
      <c r="A824" s="123" t="s">
        <v>427</v>
      </c>
      <c r="B824" s="123" t="s">
        <v>596</v>
      </c>
      <c r="C824" s="123" t="s">
        <v>13</v>
      </c>
      <c r="D824" s="123" t="s">
        <v>675</v>
      </c>
      <c r="E824" s="123" t="s">
        <v>403</v>
      </c>
      <c r="F824" s="123" t="s">
        <v>408</v>
      </c>
      <c r="G824" s="170" t="s">
        <v>550</v>
      </c>
      <c r="H824" s="170" t="s">
        <v>198</v>
      </c>
      <c r="I824" s="123">
        <v>2023</v>
      </c>
      <c r="J824" s="250">
        <v>3</v>
      </c>
    </row>
    <row r="825" spans="1:11" ht="12.75" customHeight="1" x14ac:dyDescent="0.2">
      <c r="A825" s="123" t="s">
        <v>427</v>
      </c>
      <c r="B825" s="123" t="s">
        <v>596</v>
      </c>
      <c r="C825" s="123" t="s">
        <v>13</v>
      </c>
      <c r="D825" s="123" t="s">
        <v>675</v>
      </c>
      <c r="E825" s="123" t="s">
        <v>403</v>
      </c>
      <c r="F825" s="123" t="s">
        <v>408</v>
      </c>
      <c r="G825" s="170" t="s">
        <v>549</v>
      </c>
      <c r="H825" s="170" t="s">
        <v>616</v>
      </c>
      <c r="I825" s="123">
        <v>2023</v>
      </c>
      <c r="J825" s="173" t="s">
        <v>641</v>
      </c>
    </row>
    <row r="826" spans="1:11" ht="12.75" customHeight="1" x14ac:dyDescent="0.2">
      <c r="A826" s="123" t="s">
        <v>427</v>
      </c>
      <c r="B826" s="123" t="s">
        <v>596</v>
      </c>
      <c r="C826" s="123" t="s">
        <v>13</v>
      </c>
      <c r="D826" s="123" t="s">
        <v>675</v>
      </c>
      <c r="E826" s="123" t="s">
        <v>403</v>
      </c>
      <c r="F826" s="123" t="s">
        <v>408</v>
      </c>
      <c r="G826" s="170" t="s">
        <v>548</v>
      </c>
      <c r="H826" s="170" t="s">
        <v>201</v>
      </c>
      <c r="I826" s="123">
        <v>2023</v>
      </c>
      <c r="J826" s="250">
        <v>4</v>
      </c>
    </row>
    <row r="827" spans="1:11" ht="12.75" customHeight="1" x14ac:dyDescent="0.2">
      <c r="A827" s="123" t="s">
        <v>427</v>
      </c>
      <c r="B827" s="123" t="s">
        <v>596</v>
      </c>
      <c r="C827" s="123" t="s">
        <v>13</v>
      </c>
      <c r="D827" s="123" t="s">
        <v>675</v>
      </c>
      <c r="E827" s="123" t="s">
        <v>403</v>
      </c>
      <c r="F827" s="123" t="s">
        <v>408</v>
      </c>
      <c r="G827" s="170" t="s">
        <v>202</v>
      </c>
      <c r="H827" s="170" t="s">
        <v>563</v>
      </c>
      <c r="I827" s="123">
        <v>2023</v>
      </c>
      <c r="J827" s="250" t="s">
        <v>641</v>
      </c>
    </row>
    <row r="828" spans="1:11" ht="12.75" customHeight="1" x14ac:dyDescent="0.2">
      <c r="A828" s="123" t="s">
        <v>427</v>
      </c>
      <c r="B828" s="123" t="s">
        <v>596</v>
      </c>
      <c r="C828" s="123" t="s">
        <v>13</v>
      </c>
      <c r="D828" s="123" t="s">
        <v>675</v>
      </c>
      <c r="E828" s="123" t="s">
        <v>403</v>
      </c>
      <c r="F828" s="123" t="s">
        <v>408</v>
      </c>
      <c r="G828" s="170" t="s">
        <v>547</v>
      </c>
      <c r="H828" s="170" t="s">
        <v>617</v>
      </c>
      <c r="I828" s="123">
        <v>2023</v>
      </c>
      <c r="J828" s="250">
        <v>24</v>
      </c>
    </row>
    <row r="829" spans="1:11" ht="12.75" customHeight="1" x14ac:dyDescent="0.2">
      <c r="A829" s="123" t="s">
        <v>427</v>
      </c>
      <c r="B829" s="123" t="s">
        <v>596</v>
      </c>
      <c r="C829" s="123" t="s">
        <v>13</v>
      </c>
      <c r="D829" s="123" t="s">
        <v>675</v>
      </c>
      <c r="E829" s="123" t="s">
        <v>403</v>
      </c>
      <c r="F829" s="123" t="s">
        <v>408</v>
      </c>
      <c r="G829" s="170" t="s">
        <v>546</v>
      </c>
      <c r="H829" s="170" t="s">
        <v>206</v>
      </c>
      <c r="I829" s="123">
        <v>2023</v>
      </c>
      <c r="J829" s="250">
        <v>54</v>
      </c>
    </row>
    <row r="830" spans="1:11" ht="12.75" customHeight="1" x14ac:dyDescent="0.2">
      <c r="A830" s="123" t="s">
        <v>427</v>
      </c>
      <c r="B830" s="123" t="s">
        <v>596</v>
      </c>
      <c r="C830" s="123" t="s">
        <v>13</v>
      </c>
      <c r="D830" s="123" t="s">
        <v>675</v>
      </c>
      <c r="E830" s="123" t="s">
        <v>403</v>
      </c>
      <c r="F830" s="123" t="s">
        <v>408</v>
      </c>
      <c r="G830" s="170" t="s">
        <v>545</v>
      </c>
      <c r="H830" s="170" t="s">
        <v>208</v>
      </c>
      <c r="I830" s="123">
        <v>2023</v>
      </c>
      <c r="J830" s="250">
        <v>54</v>
      </c>
    </row>
    <row r="831" spans="1:11" ht="12.75" customHeight="1" x14ac:dyDescent="0.2">
      <c r="A831" s="123" t="s">
        <v>427</v>
      </c>
      <c r="B831" s="123" t="s">
        <v>596</v>
      </c>
      <c r="C831" s="123" t="s">
        <v>13</v>
      </c>
      <c r="D831" s="123" t="s">
        <v>675</v>
      </c>
      <c r="E831" s="123" t="s">
        <v>403</v>
      </c>
      <c r="F831" s="123" t="s">
        <v>408</v>
      </c>
      <c r="G831" s="170" t="s">
        <v>544</v>
      </c>
      <c r="H831" s="170" t="s">
        <v>210</v>
      </c>
      <c r="I831" s="123">
        <v>2023</v>
      </c>
      <c r="J831" s="173" t="s">
        <v>641</v>
      </c>
    </row>
    <row r="832" spans="1:11" ht="12.75" customHeight="1" x14ac:dyDescent="0.2">
      <c r="A832" s="123" t="s">
        <v>427</v>
      </c>
      <c r="B832" s="123" t="s">
        <v>596</v>
      </c>
      <c r="C832" s="123" t="s">
        <v>13</v>
      </c>
      <c r="D832" s="123" t="s">
        <v>675</v>
      </c>
      <c r="E832" s="123" t="s">
        <v>403</v>
      </c>
      <c r="F832" s="123" t="s">
        <v>408</v>
      </c>
      <c r="G832" s="170" t="s">
        <v>543</v>
      </c>
      <c r="H832" s="170" t="s">
        <v>532</v>
      </c>
      <c r="I832" s="123">
        <v>2023</v>
      </c>
      <c r="J832" s="250">
        <v>51</v>
      </c>
    </row>
    <row r="833" spans="1:10" ht="12.75" customHeight="1" x14ac:dyDescent="0.2">
      <c r="A833" s="123" t="s">
        <v>427</v>
      </c>
      <c r="B833" s="123" t="s">
        <v>596</v>
      </c>
      <c r="C833" s="123" t="s">
        <v>13</v>
      </c>
      <c r="D833" s="123" t="s">
        <v>675</v>
      </c>
      <c r="E833" s="123" t="s">
        <v>403</v>
      </c>
      <c r="F833" s="123" t="s">
        <v>408</v>
      </c>
      <c r="G833" s="170" t="s">
        <v>212</v>
      </c>
      <c r="H833" s="170" t="s">
        <v>618</v>
      </c>
      <c r="I833" s="123">
        <v>2023</v>
      </c>
      <c r="J833" s="250">
        <v>45</v>
      </c>
    </row>
    <row r="834" spans="1:10" ht="12.75" customHeight="1" x14ac:dyDescent="0.2">
      <c r="A834" s="123" t="s">
        <v>427</v>
      </c>
      <c r="B834" s="123" t="s">
        <v>596</v>
      </c>
      <c r="C834" s="123" t="s">
        <v>13</v>
      </c>
      <c r="D834" s="123" t="s">
        <v>675</v>
      </c>
      <c r="E834" s="123" t="s">
        <v>403</v>
      </c>
      <c r="F834" s="123" t="s">
        <v>408</v>
      </c>
      <c r="G834" s="170" t="s">
        <v>213</v>
      </c>
      <c r="H834" s="170" t="s">
        <v>564</v>
      </c>
      <c r="I834" s="123">
        <v>2023</v>
      </c>
      <c r="J834" s="250">
        <v>45</v>
      </c>
    </row>
    <row r="835" spans="1:10" ht="12.75" customHeight="1" x14ac:dyDescent="0.2">
      <c r="A835" s="123" t="s">
        <v>427</v>
      </c>
      <c r="B835" s="123" t="s">
        <v>596</v>
      </c>
      <c r="C835" s="123" t="s">
        <v>13</v>
      </c>
      <c r="D835" s="123" t="s">
        <v>675</v>
      </c>
      <c r="E835" s="123" t="s">
        <v>403</v>
      </c>
      <c r="F835" s="123" t="s">
        <v>408</v>
      </c>
      <c r="G835" s="170" t="s">
        <v>215</v>
      </c>
      <c r="H835" s="170" t="s">
        <v>565</v>
      </c>
      <c r="I835" s="123">
        <v>2023</v>
      </c>
      <c r="J835" s="173">
        <v>2</v>
      </c>
    </row>
    <row r="836" spans="1:10" ht="12.75" customHeight="1" x14ac:dyDescent="0.2">
      <c r="A836" s="123" t="s">
        <v>427</v>
      </c>
      <c r="B836" s="123" t="s">
        <v>596</v>
      </c>
      <c r="C836" s="123" t="s">
        <v>13</v>
      </c>
      <c r="D836" s="123" t="s">
        <v>675</v>
      </c>
      <c r="E836" s="123" t="s">
        <v>403</v>
      </c>
      <c r="F836" s="123" t="s">
        <v>408</v>
      </c>
      <c r="G836" s="170" t="s">
        <v>217</v>
      </c>
      <c r="H836" s="170" t="s">
        <v>566</v>
      </c>
      <c r="I836" s="123">
        <v>2023</v>
      </c>
      <c r="J836" s="173" t="s">
        <v>641</v>
      </c>
    </row>
    <row r="837" spans="1:10" ht="12.75" customHeight="1" x14ac:dyDescent="0.2">
      <c r="A837" s="123" t="s">
        <v>427</v>
      </c>
      <c r="B837" s="123" t="s">
        <v>596</v>
      </c>
      <c r="C837" s="123" t="s">
        <v>13</v>
      </c>
      <c r="D837" s="123" t="s">
        <v>675</v>
      </c>
      <c r="E837" s="123" t="s">
        <v>403</v>
      </c>
      <c r="F837" s="123" t="s">
        <v>408</v>
      </c>
      <c r="G837" s="170" t="s">
        <v>218</v>
      </c>
      <c r="H837" s="170" t="s">
        <v>567</v>
      </c>
      <c r="I837" s="123">
        <v>2023</v>
      </c>
      <c r="J837" s="173">
        <v>2</v>
      </c>
    </row>
    <row r="838" spans="1:10" ht="12.75" customHeight="1" x14ac:dyDescent="0.2">
      <c r="A838" s="123" t="s">
        <v>427</v>
      </c>
      <c r="B838" s="123" t="s">
        <v>596</v>
      </c>
      <c r="C838" s="123" t="s">
        <v>13</v>
      </c>
      <c r="D838" s="123" t="s">
        <v>675</v>
      </c>
      <c r="E838" s="123" t="s">
        <v>403</v>
      </c>
      <c r="F838" s="123" t="s">
        <v>408</v>
      </c>
      <c r="G838" s="170" t="s">
        <v>220</v>
      </c>
      <c r="H838" s="170" t="s">
        <v>568</v>
      </c>
      <c r="I838" s="123">
        <v>2023</v>
      </c>
      <c r="J838" s="250">
        <v>4</v>
      </c>
    </row>
    <row r="839" spans="1:10" ht="12.75" customHeight="1" x14ac:dyDescent="0.2">
      <c r="A839" s="123" t="s">
        <v>427</v>
      </c>
      <c r="B839" s="123" t="s">
        <v>596</v>
      </c>
      <c r="C839" s="123" t="s">
        <v>13</v>
      </c>
      <c r="D839" s="123" t="s">
        <v>675</v>
      </c>
      <c r="E839" s="123" t="s">
        <v>403</v>
      </c>
      <c r="F839" s="123" t="s">
        <v>408</v>
      </c>
      <c r="G839" s="170" t="s">
        <v>542</v>
      </c>
      <c r="H839" s="170" t="s">
        <v>630</v>
      </c>
      <c r="I839" s="123">
        <v>2023</v>
      </c>
      <c r="J839" s="250">
        <v>6</v>
      </c>
    </row>
    <row r="840" spans="1:10" ht="12.75" customHeight="1" x14ac:dyDescent="0.2">
      <c r="A840" s="123" t="s">
        <v>427</v>
      </c>
      <c r="B840" s="123" t="s">
        <v>596</v>
      </c>
      <c r="C840" s="123" t="s">
        <v>13</v>
      </c>
      <c r="D840" s="123" t="s">
        <v>675</v>
      </c>
      <c r="E840" s="123" t="s">
        <v>403</v>
      </c>
      <c r="F840" s="123" t="s">
        <v>408</v>
      </c>
      <c r="G840" s="170" t="s">
        <v>223</v>
      </c>
      <c r="H840" s="170" t="s">
        <v>569</v>
      </c>
      <c r="I840" s="123">
        <v>2023</v>
      </c>
      <c r="J840" s="250">
        <v>6</v>
      </c>
    </row>
    <row r="841" spans="1:10" ht="12.75" customHeight="1" x14ac:dyDescent="0.2">
      <c r="A841" s="123" t="s">
        <v>427</v>
      </c>
      <c r="B841" s="123" t="s">
        <v>596</v>
      </c>
      <c r="C841" s="123" t="s">
        <v>13</v>
      </c>
      <c r="D841" s="123" t="s">
        <v>675</v>
      </c>
      <c r="E841" s="123" t="s">
        <v>403</v>
      </c>
      <c r="F841" s="123" t="s">
        <v>408</v>
      </c>
      <c r="G841" s="170" t="s">
        <v>541</v>
      </c>
      <c r="H841" s="170" t="s">
        <v>570</v>
      </c>
      <c r="I841" s="123">
        <v>2023</v>
      </c>
      <c r="J841" s="250">
        <v>1</v>
      </c>
    </row>
    <row r="842" spans="1:10" ht="12.75" customHeight="1" x14ac:dyDescent="0.2">
      <c r="A842" s="123" t="s">
        <v>427</v>
      </c>
      <c r="B842" s="123" t="s">
        <v>596</v>
      </c>
      <c r="C842" s="123" t="s">
        <v>13</v>
      </c>
      <c r="D842" s="123" t="s">
        <v>675</v>
      </c>
      <c r="E842" s="123" t="s">
        <v>403</v>
      </c>
      <c r="F842" s="123" t="s">
        <v>408</v>
      </c>
      <c r="G842" s="170" t="s">
        <v>540</v>
      </c>
      <c r="H842" s="170" t="s">
        <v>571</v>
      </c>
      <c r="I842" s="123">
        <v>2023</v>
      </c>
      <c r="J842" s="173" t="s">
        <v>641</v>
      </c>
    </row>
    <row r="843" spans="1:10" ht="12.75" customHeight="1" x14ac:dyDescent="0.2">
      <c r="A843" s="123" t="s">
        <v>427</v>
      </c>
      <c r="B843" s="123" t="s">
        <v>596</v>
      </c>
      <c r="C843" s="123" t="s">
        <v>13</v>
      </c>
      <c r="D843" s="123" t="s">
        <v>675</v>
      </c>
      <c r="E843" s="123" t="s">
        <v>403</v>
      </c>
      <c r="F843" s="123" t="s">
        <v>408</v>
      </c>
      <c r="G843" s="170" t="s">
        <v>539</v>
      </c>
      <c r="H843" s="170" t="s">
        <v>230</v>
      </c>
      <c r="I843" s="123">
        <v>2023</v>
      </c>
      <c r="J843" s="173">
        <v>4</v>
      </c>
    </row>
    <row r="844" spans="1:10" ht="12.75" customHeight="1" x14ac:dyDescent="0.2">
      <c r="A844" s="123" t="s">
        <v>427</v>
      </c>
      <c r="B844" s="123" t="s">
        <v>596</v>
      </c>
      <c r="C844" s="123" t="s">
        <v>13</v>
      </c>
      <c r="D844" s="123" t="s">
        <v>675</v>
      </c>
      <c r="E844" s="123" t="s">
        <v>403</v>
      </c>
      <c r="F844" s="123" t="s">
        <v>408</v>
      </c>
      <c r="G844" s="170" t="s">
        <v>231</v>
      </c>
      <c r="H844" s="170" t="s">
        <v>633</v>
      </c>
      <c r="I844" s="123">
        <v>2023</v>
      </c>
      <c r="J844" s="250" t="s">
        <v>641</v>
      </c>
    </row>
    <row r="845" spans="1:10" ht="12.75" customHeight="1" x14ac:dyDescent="0.2">
      <c r="A845" s="123" t="s">
        <v>427</v>
      </c>
      <c r="B845" s="123" t="s">
        <v>596</v>
      </c>
      <c r="C845" s="123" t="s">
        <v>13</v>
      </c>
      <c r="D845" s="123" t="s">
        <v>675</v>
      </c>
      <c r="E845" s="123" t="s">
        <v>403</v>
      </c>
      <c r="F845" s="123" t="s">
        <v>408</v>
      </c>
      <c r="G845" s="170" t="s">
        <v>538</v>
      </c>
      <c r="H845" s="170" t="s">
        <v>233</v>
      </c>
      <c r="I845" s="123">
        <v>2023</v>
      </c>
      <c r="J845" s="250" t="s">
        <v>641</v>
      </c>
    </row>
    <row r="846" spans="1:10" ht="12.75" customHeight="1" x14ac:dyDescent="0.2">
      <c r="A846" s="123" t="s">
        <v>427</v>
      </c>
      <c r="B846" s="123" t="s">
        <v>596</v>
      </c>
      <c r="C846" s="123" t="s">
        <v>13</v>
      </c>
      <c r="D846" s="123" t="s">
        <v>675</v>
      </c>
      <c r="E846" s="123" t="s">
        <v>403</v>
      </c>
      <c r="F846" s="123" t="s">
        <v>408</v>
      </c>
      <c r="G846" s="170" t="s">
        <v>537</v>
      </c>
      <c r="H846" s="170" t="s">
        <v>620</v>
      </c>
      <c r="I846" s="123">
        <v>2023</v>
      </c>
      <c r="J846" s="173" t="s">
        <v>641</v>
      </c>
    </row>
    <row r="847" spans="1:10" ht="12.75" customHeight="1" x14ac:dyDescent="0.2">
      <c r="A847" s="123" t="s">
        <v>427</v>
      </c>
      <c r="B847" s="123" t="s">
        <v>596</v>
      </c>
      <c r="C847" s="123" t="s">
        <v>13</v>
      </c>
      <c r="D847" s="123" t="s">
        <v>675</v>
      </c>
      <c r="E847" s="123" t="s">
        <v>403</v>
      </c>
      <c r="F847" s="123" t="s">
        <v>408</v>
      </c>
      <c r="G847" s="170" t="s">
        <v>536</v>
      </c>
      <c r="H847" s="123" t="s">
        <v>236</v>
      </c>
      <c r="I847" s="123">
        <v>2023</v>
      </c>
      <c r="J847" s="173" t="s">
        <v>641</v>
      </c>
    </row>
    <row r="848" spans="1:10" ht="12.75" customHeight="1" x14ac:dyDescent="0.2">
      <c r="A848" s="123" t="s">
        <v>427</v>
      </c>
      <c r="B848" s="123" t="s">
        <v>596</v>
      </c>
      <c r="C848" s="123" t="s">
        <v>13</v>
      </c>
      <c r="D848" s="123" t="s">
        <v>675</v>
      </c>
      <c r="E848" s="123" t="s">
        <v>403</v>
      </c>
      <c r="F848" s="123" t="s">
        <v>408</v>
      </c>
      <c r="G848" s="170" t="s">
        <v>535</v>
      </c>
      <c r="H848" s="123" t="s">
        <v>621</v>
      </c>
      <c r="I848" s="123">
        <v>2023</v>
      </c>
      <c r="J848" s="250">
        <v>80</v>
      </c>
    </row>
    <row r="849" spans="1:10" ht="12.75" customHeight="1" x14ac:dyDescent="0.2">
      <c r="A849" s="123" t="s">
        <v>427</v>
      </c>
      <c r="B849" s="123" t="s">
        <v>596</v>
      </c>
      <c r="C849" s="123" t="s">
        <v>13</v>
      </c>
      <c r="D849" s="123" t="s">
        <v>675</v>
      </c>
      <c r="E849" s="123" t="s">
        <v>403</v>
      </c>
      <c r="F849" s="123" t="s">
        <v>408</v>
      </c>
      <c r="G849" s="170" t="s">
        <v>534</v>
      </c>
      <c r="H849" s="123" t="s">
        <v>622</v>
      </c>
      <c r="I849" s="123">
        <v>2023</v>
      </c>
      <c r="J849" s="250">
        <v>78</v>
      </c>
    </row>
    <row r="850" spans="1:10" ht="12.75" customHeight="1" x14ac:dyDescent="0.2">
      <c r="A850" s="123" t="s">
        <v>427</v>
      </c>
      <c r="B850" s="123" t="s">
        <v>596</v>
      </c>
      <c r="C850" s="123" t="s">
        <v>13</v>
      </c>
      <c r="D850" s="123" t="s">
        <v>675</v>
      </c>
      <c r="E850" s="123" t="s">
        <v>403</v>
      </c>
      <c r="F850" s="123" t="s">
        <v>408</v>
      </c>
      <c r="G850" s="170" t="s">
        <v>533</v>
      </c>
      <c r="H850" s="123" t="s">
        <v>631</v>
      </c>
      <c r="I850" s="123">
        <v>2023</v>
      </c>
      <c r="J850" s="173" t="s">
        <v>641</v>
      </c>
    </row>
    <row r="851" spans="1:10" ht="12.75" customHeight="1" x14ac:dyDescent="0.2">
      <c r="A851" s="123" t="s">
        <v>427</v>
      </c>
      <c r="B851" s="123" t="s">
        <v>596</v>
      </c>
      <c r="C851" s="123" t="s">
        <v>13</v>
      </c>
      <c r="D851" s="123" t="s">
        <v>675</v>
      </c>
      <c r="E851" s="123" t="s">
        <v>403</v>
      </c>
      <c r="F851" s="123" t="s">
        <v>408</v>
      </c>
      <c r="G851" s="170">
        <v>1000</v>
      </c>
      <c r="H851" s="123" t="s">
        <v>241</v>
      </c>
      <c r="I851" s="123">
        <v>2023</v>
      </c>
      <c r="J851" s="250">
        <v>44</v>
      </c>
    </row>
    <row r="852" spans="1:10" ht="12.75" customHeight="1" x14ac:dyDescent="0.2">
      <c r="A852" s="123" t="s">
        <v>427</v>
      </c>
      <c r="B852" s="123" t="s">
        <v>596</v>
      </c>
      <c r="C852" s="123" t="s">
        <v>13</v>
      </c>
      <c r="D852" s="123" t="s">
        <v>675</v>
      </c>
      <c r="E852" s="123" t="s">
        <v>403</v>
      </c>
      <c r="F852" s="123" t="s">
        <v>408</v>
      </c>
      <c r="G852" s="170">
        <v>1010</v>
      </c>
      <c r="H852" s="123" t="s">
        <v>243</v>
      </c>
      <c r="I852" s="123">
        <v>2023</v>
      </c>
      <c r="J852" s="173">
        <v>1</v>
      </c>
    </row>
    <row r="853" spans="1:10" ht="12.75" customHeight="1" x14ac:dyDescent="0.2">
      <c r="A853" s="123" t="s">
        <v>427</v>
      </c>
      <c r="B853" s="123" t="s">
        <v>596</v>
      </c>
      <c r="C853" s="123" t="s">
        <v>13</v>
      </c>
      <c r="D853" s="123" t="s">
        <v>675</v>
      </c>
      <c r="E853" s="123" t="s">
        <v>403</v>
      </c>
      <c r="F853" s="123" t="s">
        <v>408</v>
      </c>
      <c r="G853" s="170">
        <v>1020</v>
      </c>
      <c r="H853" s="123" t="s">
        <v>245</v>
      </c>
      <c r="I853" s="123">
        <v>2023</v>
      </c>
      <c r="J853" s="250">
        <v>6</v>
      </c>
    </row>
    <row r="854" spans="1:10" ht="12.75" customHeight="1" x14ac:dyDescent="0.2">
      <c r="A854" s="123" t="s">
        <v>427</v>
      </c>
      <c r="B854" s="123" t="s">
        <v>596</v>
      </c>
      <c r="C854" s="123" t="s">
        <v>13</v>
      </c>
      <c r="D854" s="123" t="s">
        <v>675</v>
      </c>
      <c r="E854" s="123" t="s">
        <v>403</v>
      </c>
      <c r="F854" s="123" t="s">
        <v>408</v>
      </c>
      <c r="G854" s="170">
        <v>1030</v>
      </c>
      <c r="H854" s="123" t="s">
        <v>247</v>
      </c>
      <c r="I854" s="123">
        <v>2023</v>
      </c>
      <c r="J854" s="173">
        <v>1</v>
      </c>
    </row>
    <row r="855" spans="1:10" ht="12.75" customHeight="1" x14ac:dyDescent="0.2">
      <c r="A855" s="123" t="s">
        <v>427</v>
      </c>
      <c r="B855" s="123" t="s">
        <v>596</v>
      </c>
      <c r="C855" s="123" t="s">
        <v>13</v>
      </c>
      <c r="D855" s="123" t="s">
        <v>675</v>
      </c>
      <c r="E855" s="123" t="s">
        <v>403</v>
      </c>
      <c r="F855" s="123" t="s">
        <v>408</v>
      </c>
      <c r="G855" s="170">
        <v>1100</v>
      </c>
      <c r="H855" s="123" t="s">
        <v>624</v>
      </c>
      <c r="I855" s="123">
        <v>2023</v>
      </c>
      <c r="J855" s="250">
        <v>57</v>
      </c>
    </row>
    <row r="856" spans="1:10" ht="12.75" customHeight="1" x14ac:dyDescent="0.2">
      <c r="A856" s="123" t="s">
        <v>427</v>
      </c>
      <c r="B856" s="123" t="s">
        <v>596</v>
      </c>
      <c r="C856" s="123" t="s">
        <v>13</v>
      </c>
      <c r="D856" s="123" t="s">
        <v>675</v>
      </c>
      <c r="E856" s="123" t="s">
        <v>403</v>
      </c>
      <c r="F856" s="123" t="s">
        <v>408</v>
      </c>
      <c r="G856" s="170">
        <v>1120</v>
      </c>
      <c r="H856" s="123" t="s">
        <v>357</v>
      </c>
      <c r="I856" s="123">
        <v>2023</v>
      </c>
      <c r="J856" s="250">
        <v>10</v>
      </c>
    </row>
    <row r="857" spans="1:10" ht="12.75" customHeight="1" x14ac:dyDescent="0.2">
      <c r="A857" s="123" t="s">
        <v>427</v>
      </c>
      <c r="B857" s="123" t="s">
        <v>596</v>
      </c>
      <c r="C857" s="123" t="s">
        <v>13</v>
      </c>
      <c r="D857" s="123" t="s">
        <v>675</v>
      </c>
      <c r="E857" s="123" t="s">
        <v>403</v>
      </c>
      <c r="F857" s="123" t="s">
        <v>408</v>
      </c>
      <c r="G857" s="170">
        <v>1121</v>
      </c>
      <c r="H857" s="123" t="s">
        <v>358</v>
      </c>
      <c r="I857" s="123">
        <v>2023</v>
      </c>
      <c r="J857" s="250">
        <v>1</v>
      </c>
    </row>
    <row r="858" spans="1:10" ht="12.75" customHeight="1" x14ac:dyDescent="0.2">
      <c r="A858" s="123" t="s">
        <v>427</v>
      </c>
      <c r="B858" s="123" t="s">
        <v>596</v>
      </c>
      <c r="C858" s="123" t="s">
        <v>13</v>
      </c>
      <c r="D858" s="123" t="s">
        <v>675</v>
      </c>
      <c r="E858" s="123" t="s">
        <v>403</v>
      </c>
      <c r="F858" s="123" t="s">
        <v>408</v>
      </c>
      <c r="G858" s="170">
        <v>1122</v>
      </c>
      <c r="H858" s="123" t="s">
        <v>359</v>
      </c>
      <c r="I858" s="123">
        <v>2023</v>
      </c>
      <c r="J858" s="250">
        <v>4</v>
      </c>
    </row>
    <row r="859" spans="1:10" ht="12.75" customHeight="1" x14ac:dyDescent="0.2">
      <c r="A859" s="123" t="s">
        <v>427</v>
      </c>
      <c r="B859" s="123" t="s">
        <v>596</v>
      </c>
      <c r="C859" s="123" t="s">
        <v>13</v>
      </c>
      <c r="D859" s="123" t="s">
        <v>675</v>
      </c>
      <c r="E859" s="123" t="s">
        <v>403</v>
      </c>
      <c r="F859" s="123" t="s">
        <v>408</v>
      </c>
      <c r="G859" s="170">
        <v>1123</v>
      </c>
      <c r="H859" s="123" t="s">
        <v>360</v>
      </c>
      <c r="I859" s="123">
        <v>2023</v>
      </c>
      <c r="J859" s="250">
        <v>1</v>
      </c>
    </row>
    <row r="860" spans="1:10" ht="12.75" customHeight="1" x14ac:dyDescent="0.2">
      <c r="A860" s="123" t="s">
        <v>427</v>
      </c>
      <c r="B860" s="123" t="s">
        <v>596</v>
      </c>
      <c r="C860" s="123" t="s">
        <v>13</v>
      </c>
      <c r="D860" s="123" t="s">
        <v>675</v>
      </c>
      <c r="E860" s="123" t="s">
        <v>403</v>
      </c>
      <c r="F860" s="123" t="s">
        <v>408</v>
      </c>
      <c r="G860" s="170">
        <v>1130</v>
      </c>
      <c r="H860" s="123" t="s">
        <v>361</v>
      </c>
      <c r="I860" s="123">
        <v>2023</v>
      </c>
      <c r="J860" s="250">
        <v>40</v>
      </c>
    </row>
    <row r="861" spans="1:10" ht="12.75" customHeight="1" x14ac:dyDescent="0.2">
      <c r="A861" s="123" t="s">
        <v>427</v>
      </c>
      <c r="B861" s="123" t="s">
        <v>596</v>
      </c>
      <c r="C861" s="123" t="s">
        <v>13</v>
      </c>
      <c r="D861" s="123" t="s">
        <v>675</v>
      </c>
      <c r="E861" s="123" t="s">
        <v>403</v>
      </c>
      <c r="F861" s="123" t="s">
        <v>408</v>
      </c>
      <c r="G861" s="170">
        <v>1131</v>
      </c>
      <c r="H861" s="123" t="s">
        <v>362</v>
      </c>
      <c r="I861" s="123">
        <v>2023</v>
      </c>
      <c r="J861" s="250">
        <v>11</v>
      </c>
    </row>
    <row r="862" spans="1:10" ht="12.75" customHeight="1" x14ac:dyDescent="0.2">
      <c r="A862" s="123" t="s">
        <v>427</v>
      </c>
      <c r="B862" s="123" t="s">
        <v>596</v>
      </c>
      <c r="C862" s="123" t="s">
        <v>13</v>
      </c>
      <c r="D862" s="123" t="s">
        <v>675</v>
      </c>
      <c r="E862" s="123" t="s">
        <v>403</v>
      </c>
      <c r="F862" s="123" t="s">
        <v>408</v>
      </c>
      <c r="G862" s="170">
        <v>1133</v>
      </c>
      <c r="H862" s="123" t="s">
        <v>632</v>
      </c>
      <c r="I862" s="123">
        <v>2023</v>
      </c>
      <c r="J862" s="250">
        <v>15</v>
      </c>
    </row>
    <row r="863" spans="1:10" ht="12.75" customHeight="1" x14ac:dyDescent="0.2">
      <c r="A863" s="123" t="s">
        <v>427</v>
      </c>
      <c r="B863" s="123" t="s">
        <v>596</v>
      </c>
      <c r="C863" s="123" t="s">
        <v>13</v>
      </c>
      <c r="D863" s="123" t="s">
        <v>675</v>
      </c>
      <c r="E863" s="123" t="s">
        <v>403</v>
      </c>
      <c r="F863" s="123" t="s">
        <v>408</v>
      </c>
      <c r="G863" s="170">
        <v>1134</v>
      </c>
      <c r="H863" s="123" t="s">
        <v>626</v>
      </c>
      <c r="I863" s="123">
        <v>2023</v>
      </c>
      <c r="J863" s="173" t="s">
        <v>641</v>
      </c>
    </row>
    <row r="864" spans="1:10" ht="12.75" customHeight="1" x14ac:dyDescent="0.2">
      <c r="A864" s="123" t="s">
        <v>427</v>
      </c>
      <c r="B864" s="123" t="s">
        <v>596</v>
      </c>
      <c r="C864" s="123" t="s">
        <v>13</v>
      </c>
      <c r="D864" s="123" t="s">
        <v>675</v>
      </c>
      <c r="E864" s="123" t="s">
        <v>403</v>
      </c>
      <c r="F864" s="123" t="s">
        <v>408</v>
      </c>
      <c r="G864" s="170">
        <v>1135</v>
      </c>
      <c r="H864" s="123" t="s">
        <v>526</v>
      </c>
      <c r="I864" s="123">
        <v>2023</v>
      </c>
      <c r="J864" s="173">
        <v>1</v>
      </c>
    </row>
    <row r="865" spans="1:11" ht="12.75" customHeight="1" x14ac:dyDescent="0.2">
      <c r="A865" s="123" t="s">
        <v>427</v>
      </c>
      <c r="B865" s="123" t="s">
        <v>596</v>
      </c>
      <c r="C865" s="123" t="s">
        <v>13</v>
      </c>
      <c r="D865" s="123" t="s">
        <v>675</v>
      </c>
      <c r="E865" s="123" t="s">
        <v>403</v>
      </c>
      <c r="F865" s="123" t="s">
        <v>408</v>
      </c>
      <c r="G865" s="170">
        <v>1136</v>
      </c>
      <c r="H865" s="123" t="s">
        <v>527</v>
      </c>
      <c r="I865" s="123">
        <v>2023</v>
      </c>
      <c r="J865" s="173" t="s">
        <v>641</v>
      </c>
    </row>
    <row r="866" spans="1:11" ht="12.75" customHeight="1" x14ac:dyDescent="0.2">
      <c r="A866" s="123" t="s">
        <v>427</v>
      </c>
      <c r="B866" s="123" t="s">
        <v>596</v>
      </c>
      <c r="C866" s="123" t="s">
        <v>13</v>
      </c>
      <c r="D866" s="123" t="s">
        <v>675</v>
      </c>
      <c r="E866" s="123" t="s">
        <v>403</v>
      </c>
      <c r="F866" s="123" t="s">
        <v>408</v>
      </c>
      <c r="G866" s="170">
        <v>1140</v>
      </c>
      <c r="H866" s="123" t="s">
        <v>530</v>
      </c>
      <c r="I866" s="123">
        <v>2023</v>
      </c>
      <c r="J866" s="250">
        <v>1</v>
      </c>
    </row>
    <row r="867" spans="1:11" ht="12.75" customHeight="1" x14ac:dyDescent="0.2">
      <c r="A867" s="123" t="s">
        <v>427</v>
      </c>
      <c r="B867" s="123" t="s">
        <v>596</v>
      </c>
      <c r="C867" s="123" t="s">
        <v>13</v>
      </c>
      <c r="D867" s="123" t="s">
        <v>675</v>
      </c>
      <c r="E867" s="123" t="s">
        <v>403</v>
      </c>
      <c r="F867" s="123" t="s">
        <v>408</v>
      </c>
      <c r="G867" s="170">
        <v>1150</v>
      </c>
      <c r="H867" s="123" t="s">
        <v>424</v>
      </c>
      <c r="I867" s="123">
        <v>2023</v>
      </c>
      <c r="J867" s="173" t="s">
        <v>641</v>
      </c>
    </row>
    <row r="868" spans="1:11" ht="12.75" customHeight="1" x14ac:dyDescent="0.2">
      <c r="A868" s="123" t="s">
        <v>427</v>
      </c>
      <c r="B868" s="123" t="s">
        <v>596</v>
      </c>
      <c r="C868" s="123" t="s">
        <v>13</v>
      </c>
      <c r="D868" s="123" t="s">
        <v>675</v>
      </c>
      <c r="E868" s="123" t="s">
        <v>403</v>
      </c>
      <c r="F868" s="123" t="s">
        <v>408</v>
      </c>
      <c r="G868" s="170">
        <v>1200</v>
      </c>
      <c r="H868" s="123" t="s">
        <v>363</v>
      </c>
      <c r="I868" s="123">
        <v>2023</v>
      </c>
      <c r="J868" s="250">
        <v>3</v>
      </c>
    </row>
    <row r="869" spans="1:11" ht="12.75" customHeight="1" x14ac:dyDescent="0.2">
      <c r="A869" s="123" t="s">
        <v>427</v>
      </c>
      <c r="B869" s="123" t="s">
        <v>596</v>
      </c>
      <c r="C869" s="123" t="s">
        <v>13</v>
      </c>
      <c r="D869" s="123" t="s">
        <v>675</v>
      </c>
      <c r="E869" s="123" t="s">
        <v>404</v>
      </c>
      <c r="F869" s="123" t="s">
        <v>408</v>
      </c>
      <c r="G869" s="192" t="s">
        <v>560</v>
      </c>
      <c r="H869" s="123" t="s">
        <v>9</v>
      </c>
      <c r="I869" s="123">
        <v>2023</v>
      </c>
      <c r="J869" s="250">
        <v>946</v>
      </c>
      <c r="K869" s="250">
        <v>1278</v>
      </c>
    </row>
    <row r="870" spans="1:11" ht="12.75" customHeight="1" x14ac:dyDescent="0.2">
      <c r="A870" s="123" t="s">
        <v>427</v>
      </c>
      <c r="B870" s="123" t="s">
        <v>596</v>
      </c>
      <c r="C870" s="123" t="s">
        <v>13</v>
      </c>
      <c r="D870" s="123" t="s">
        <v>675</v>
      </c>
      <c r="E870" s="123" t="s">
        <v>404</v>
      </c>
      <c r="F870" s="123" t="s">
        <v>408</v>
      </c>
      <c r="G870" s="170" t="s">
        <v>555</v>
      </c>
      <c r="H870" s="123" t="s">
        <v>188</v>
      </c>
      <c r="I870" s="123">
        <v>2023</v>
      </c>
      <c r="J870" s="250">
        <v>111</v>
      </c>
    </row>
    <row r="871" spans="1:11" ht="12.75" customHeight="1" x14ac:dyDescent="0.2">
      <c r="A871" s="123" t="s">
        <v>427</v>
      </c>
      <c r="B871" s="123" t="s">
        <v>596</v>
      </c>
      <c r="C871" s="123" t="s">
        <v>13</v>
      </c>
      <c r="D871" s="123" t="s">
        <v>675</v>
      </c>
      <c r="E871" s="123" t="s">
        <v>404</v>
      </c>
      <c r="F871" s="123" t="s">
        <v>408</v>
      </c>
      <c r="G871" s="170" t="s">
        <v>554</v>
      </c>
      <c r="H871" s="170" t="s">
        <v>190</v>
      </c>
      <c r="I871" s="123">
        <v>2023</v>
      </c>
      <c r="J871" s="250">
        <v>147</v>
      </c>
    </row>
    <row r="872" spans="1:11" ht="12.75" customHeight="1" x14ac:dyDescent="0.2">
      <c r="A872" s="123" t="s">
        <v>427</v>
      </c>
      <c r="B872" s="123" t="s">
        <v>596</v>
      </c>
      <c r="C872" s="123" t="s">
        <v>13</v>
      </c>
      <c r="D872" s="123" t="s">
        <v>675</v>
      </c>
      <c r="E872" s="123" t="s">
        <v>404</v>
      </c>
      <c r="F872" s="123" t="s">
        <v>408</v>
      </c>
      <c r="G872" s="170" t="s">
        <v>553</v>
      </c>
      <c r="H872" s="170" t="s">
        <v>192</v>
      </c>
      <c r="I872" s="123">
        <v>2023</v>
      </c>
      <c r="J872" s="173">
        <v>37</v>
      </c>
    </row>
    <row r="873" spans="1:11" ht="12.75" customHeight="1" x14ac:dyDescent="0.2">
      <c r="A873" s="123" t="s">
        <v>427</v>
      </c>
      <c r="B873" s="123" t="s">
        <v>596</v>
      </c>
      <c r="C873" s="123" t="s">
        <v>13</v>
      </c>
      <c r="D873" s="123" t="s">
        <v>675</v>
      </c>
      <c r="E873" s="123" t="s">
        <v>404</v>
      </c>
      <c r="F873" s="123" t="s">
        <v>408</v>
      </c>
      <c r="G873" s="170" t="s">
        <v>552</v>
      </c>
      <c r="H873" s="170" t="s">
        <v>194</v>
      </c>
      <c r="I873" s="123">
        <v>2023</v>
      </c>
      <c r="J873" s="250">
        <v>3</v>
      </c>
    </row>
    <row r="874" spans="1:11" ht="12.75" customHeight="1" x14ac:dyDescent="0.2">
      <c r="A874" s="123" t="s">
        <v>427</v>
      </c>
      <c r="B874" s="123" t="s">
        <v>596</v>
      </c>
      <c r="C874" s="123" t="s">
        <v>13</v>
      </c>
      <c r="D874" s="123" t="s">
        <v>675</v>
      </c>
      <c r="E874" s="123" t="s">
        <v>404</v>
      </c>
      <c r="F874" s="123" t="s">
        <v>408</v>
      </c>
      <c r="G874" s="170" t="s">
        <v>551</v>
      </c>
      <c r="H874" s="170" t="s">
        <v>196</v>
      </c>
      <c r="I874" s="123">
        <v>2023</v>
      </c>
      <c r="J874" s="250">
        <v>2</v>
      </c>
    </row>
    <row r="875" spans="1:11" ht="12.75" customHeight="1" x14ac:dyDescent="0.2">
      <c r="A875" s="123" t="s">
        <v>427</v>
      </c>
      <c r="B875" s="123" t="s">
        <v>596</v>
      </c>
      <c r="C875" s="123" t="s">
        <v>13</v>
      </c>
      <c r="D875" s="123" t="s">
        <v>675</v>
      </c>
      <c r="E875" s="123" t="s">
        <v>404</v>
      </c>
      <c r="F875" s="123" t="s">
        <v>408</v>
      </c>
      <c r="G875" s="170" t="s">
        <v>550</v>
      </c>
      <c r="H875" s="170" t="s">
        <v>198</v>
      </c>
      <c r="I875" s="123">
        <v>2023</v>
      </c>
      <c r="J875" s="250">
        <v>5</v>
      </c>
    </row>
    <row r="876" spans="1:11" ht="12.75" customHeight="1" x14ac:dyDescent="0.2">
      <c r="A876" s="123" t="s">
        <v>427</v>
      </c>
      <c r="B876" s="123" t="s">
        <v>596</v>
      </c>
      <c r="C876" s="123" t="s">
        <v>13</v>
      </c>
      <c r="D876" s="123" t="s">
        <v>675</v>
      </c>
      <c r="E876" s="123" t="s">
        <v>404</v>
      </c>
      <c r="F876" s="123" t="s">
        <v>408</v>
      </c>
      <c r="G876" s="170" t="s">
        <v>549</v>
      </c>
      <c r="H876" s="170" t="s">
        <v>616</v>
      </c>
      <c r="I876" s="123">
        <v>2023</v>
      </c>
      <c r="J876" s="173">
        <v>1</v>
      </c>
    </row>
    <row r="877" spans="1:11" ht="12.75" customHeight="1" x14ac:dyDescent="0.2">
      <c r="A877" s="123" t="s">
        <v>427</v>
      </c>
      <c r="B877" s="123" t="s">
        <v>596</v>
      </c>
      <c r="C877" s="123" t="s">
        <v>13</v>
      </c>
      <c r="D877" s="123" t="s">
        <v>675</v>
      </c>
      <c r="E877" s="123" t="s">
        <v>404</v>
      </c>
      <c r="F877" s="123" t="s">
        <v>408</v>
      </c>
      <c r="G877" s="170" t="s">
        <v>548</v>
      </c>
      <c r="H877" s="170" t="s">
        <v>201</v>
      </c>
      <c r="I877" s="123">
        <v>2023</v>
      </c>
      <c r="J877" s="250">
        <v>23</v>
      </c>
    </row>
    <row r="878" spans="1:11" ht="12.75" customHeight="1" x14ac:dyDescent="0.2">
      <c r="A878" s="123" t="s">
        <v>427</v>
      </c>
      <c r="B878" s="123" t="s">
        <v>596</v>
      </c>
      <c r="C878" s="123" t="s">
        <v>13</v>
      </c>
      <c r="D878" s="123" t="s">
        <v>675</v>
      </c>
      <c r="E878" s="123" t="s">
        <v>404</v>
      </c>
      <c r="F878" s="123" t="s">
        <v>408</v>
      </c>
      <c r="G878" s="170" t="s">
        <v>202</v>
      </c>
      <c r="H878" s="170" t="s">
        <v>563</v>
      </c>
      <c r="I878" s="123">
        <v>2023</v>
      </c>
      <c r="J878" s="173">
        <v>1</v>
      </c>
    </row>
    <row r="879" spans="1:11" ht="12.75" customHeight="1" x14ac:dyDescent="0.2">
      <c r="A879" s="123" t="s">
        <v>427</v>
      </c>
      <c r="B879" s="123" t="s">
        <v>596</v>
      </c>
      <c r="C879" s="123" t="s">
        <v>13</v>
      </c>
      <c r="D879" s="123" t="s">
        <v>675</v>
      </c>
      <c r="E879" s="123" t="s">
        <v>404</v>
      </c>
      <c r="F879" s="123" t="s">
        <v>408</v>
      </c>
      <c r="G879" s="170" t="s">
        <v>547</v>
      </c>
      <c r="H879" s="170" t="s">
        <v>617</v>
      </c>
      <c r="I879" s="123">
        <v>2023</v>
      </c>
      <c r="J879" s="250">
        <v>37</v>
      </c>
    </row>
    <row r="880" spans="1:11" ht="12.75" customHeight="1" x14ac:dyDescent="0.2">
      <c r="A880" s="123" t="s">
        <v>427</v>
      </c>
      <c r="B880" s="123" t="s">
        <v>596</v>
      </c>
      <c r="C880" s="123" t="s">
        <v>13</v>
      </c>
      <c r="D880" s="123" t="s">
        <v>675</v>
      </c>
      <c r="E880" s="123" t="s">
        <v>404</v>
      </c>
      <c r="F880" s="123" t="s">
        <v>408</v>
      </c>
      <c r="G880" s="170" t="s">
        <v>546</v>
      </c>
      <c r="H880" s="170" t="s">
        <v>206</v>
      </c>
      <c r="I880" s="123">
        <v>2023</v>
      </c>
      <c r="J880" s="250">
        <v>110</v>
      </c>
    </row>
    <row r="881" spans="1:10" ht="12.75" customHeight="1" x14ac:dyDescent="0.2">
      <c r="A881" s="123" t="s">
        <v>427</v>
      </c>
      <c r="B881" s="123" t="s">
        <v>596</v>
      </c>
      <c r="C881" s="123" t="s">
        <v>13</v>
      </c>
      <c r="D881" s="123" t="s">
        <v>675</v>
      </c>
      <c r="E881" s="123" t="s">
        <v>404</v>
      </c>
      <c r="F881" s="123" t="s">
        <v>408</v>
      </c>
      <c r="G881" s="170" t="s">
        <v>545</v>
      </c>
      <c r="H881" s="170" t="s">
        <v>208</v>
      </c>
      <c r="I881" s="123">
        <v>2023</v>
      </c>
      <c r="J881" s="250">
        <v>105</v>
      </c>
    </row>
    <row r="882" spans="1:10" ht="12.75" customHeight="1" x14ac:dyDescent="0.2">
      <c r="A882" s="123" t="s">
        <v>427</v>
      </c>
      <c r="B882" s="123" t="s">
        <v>596</v>
      </c>
      <c r="C882" s="123" t="s">
        <v>13</v>
      </c>
      <c r="D882" s="123" t="s">
        <v>675</v>
      </c>
      <c r="E882" s="123" t="s">
        <v>404</v>
      </c>
      <c r="F882" s="123" t="s">
        <v>408</v>
      </c>
      <c r="G882" s="170" t="s">
        <v>544</v>
      </c>
      <c r="H882" s="170" t="s">
        <v>210</v>
      </c>
      <c r="I882" s="123">
        <v>2023</v>
      </c>
      <c r="J882" s="250">
        <v>5</v>
      </c>
    </row>
    <row r="883" spans="1:10" ht="12.75" customHeight="1" x14ac:dyDescent="0.2">
      <c r="A883" s="123" t="s">
        <v>427</v>
      </c>
      <c r="B883" s="123" t="s">
        <v>596</v>
      </c>
      <c r="C883" s="123" t="s">
        <v>13</v>
      </c>
      <c r="D883" s="123" t="s">
        <v>675</v>
      </c>
      <c r="E883" s="123" t="s">
        <v>404</v>
      </c>
      <c r="F883" s="123" t="s">
        <v>408</v>
      </c>
      <c r="G883" s="170" t="s">
        <v>543</v>
      </c>
      <c r="H883" s="170" t="s">
        <v>532</v>
      </c>
      <c r="I883" s="123">
        <v>2023</v>
      </c>
      <c r="J883" s="250">
        <v>163</v>
      </c>
    </row>
    <row r="884" spans="1:10" ht="12.75" customHeight="1" x14ac:dyDescent="0.2">
      <c r="A884" s="123" t="s">
        <v>427</v>
      </c>
      <c r="B884" s="123" t="s">
        <v>596</v>
      </c>
      <c r="C884" s="123" t="s">
        <v>13</v>
      </c>
      <c r="D884" s="123" t="s">
        <v>675</v>
      </c>
      <c r="E884" s="123" t="s">
        <v>404</v>
      </c>
      <c r="F884" s="123" t="s">
        <v>408</v>
      </c>
      <c r="G884" s="170" t="s">
        <v>212</v>
      </c>
      <c r="H884" s="170" t="s">
        <v>618</v>
      </c>
      <c r="I884" s="123">
        <v>2023</v>
      </c>
      <c r="J884" s="250">
        <v>143</v>
      </c>
    </row>
    <row r="885" spans="1:10" ht="12.75" customHeight="1" x14ac:dyDescent="0.2">
      <c r="A885" s="123" t="s">
        <v>427</v>
      </c>
      <c r="B885" s="123" t="s">
        <v>596</v>
      </c>
      <c r="C885" s="123" t="s">
        <v>13</v>
      </c>
      <c r="D885" s="123" t="s">
        <v>675</v>
      </c>
      <c r="E885" s="123" t="s">
        <v>404</v>
      </c>
      <c r="F885" s="123" t="s">
        <v>408</v>
      </c>
      <c r="G885" s="170" t="s">
        <v>213</v>
      </c>
      <c r="H885" s="170" t="s">
        <v>564</v>
      </c>
      <c r="I885" s="123">
        <v>2023</v>
      </c>
      <c r="J885" s="250">
        <v>143</v>
      </c>
    </row>
    <row r="886" spans="1:10" ht="12.75" customHeight="1" x14ac:dyDescent="0.2">
      <c r="A886" s="123" t="s">
        <v>427</v>
      </c>
      <c r="B886" s="123" t="s">
        <v>596</v>
      </c>
      <c r="C886" s="123" t="s">
        <v>13</v>
      </c>
      <c r="D886" s="123" t="s">
        <v>675</v>
      </c>
      <c r="E886" s="123" t="s">
        <v>404</v>
      </c>
      <c r="F886" s="123" t="s">
        <v>408</v>
      </c>
      <c r="G886" s="170" t="s">
        <v>215</v>
      </c>
      <c r="H886" s="170" t="s">
        <v>565</v>
      </c>
      <c r="I886" s="123">
        <v>2023</v>
      </c>
      <c r="J886" s="250">
        <v>17</v>
      </c>
    </row>
    <row r="887" spans="1:10" ht="12.75" customHeight="1" x14ac:dyDescent="0.2">
      <c r="A887" s="123" t="s">
        <v>427</v>
      </c>
      <c r="B887" s="123" t="s">
        <v>596</v>
      </c>
      <c r="C887" s="123" t="s">
        <v>13</v>
      </c>
      <c r="D887" s="123" t="s">
        <v>675</v>
      </c>
      <c r="E887" s="123" t="s">
        <v>404</v>
      </c>
      <c r="F887" s="123" t="s">
        <v>408</v>
      </c>
      <c r="G887" s="170" t="s">
        <v>217</v>
      </c>
      <c r="H887" s="170" t="s">
        <v>566</v>
      </c>
      <c r="I887" s="123">
        <v>2023</v>
      </c>
      <c r="J887" s="250">
        <v>10</v>
      </c>
    </row>
    <row r="888" spans="1:10" ht="12.75" customHeight="1" x14ac:dyDescent="0.2">
      <c r="A888" s="123" t="s">
        <v>427</v>
      </c>
      <c r="B888" s="123" t="s">
        <v>596</v>
      </c>
      <c r="C888" s="123" t="s">
        <v>13</v>
      </c>
      <c r="D888" s="123" t="s">
        <v>675</v>
      </c>
      <c r="E888" s="123" t="s">
        <v>404</v>
      </c>
      <c r="F888" s="123" t="s">
        <v>408</v>
      </c>
      <c r="G888" s="170" t="s">
        <v>218</v>
      </c>
      <c r="H888" s="170" t="s">
        <v>567</v>
      </c>
      <c r="I888" s="123">
        <v>2023</v>
      </c>
      <c r="J888" s="250">
        <v>7</v>
      </c>
    </row>
    <row r="889" spans="1:10" ht="12.75" customHeight="1" x14ac:dyDescent="0.2">
      <c r="A889" s="123" t="s">
        <v>427</v>
      </c>
      <c r="B889" s="123" t="s">
        <v>596</v>
      </c>
      <c r="C889" s="123" t="s">
        <v>13</v>
      </c>
      <c r="D889" s="123" t="s">
        <v>675</v>
      </c>
      <c r="E889" s="123" t="s">
        <v>404</v>
      </c>
      <c r="F889" s="123" t="s">
        <v>408</v>
      </c>
      <c r="G889" s="170" t="s">
        <v>220</v>
      </c>
      <c r="H889" s="170" t="s">
        <v>568</v>
      </c>
      <c r="I889" s="123">
        <v>2023</v>
      </c>
      <c r="J889" s="250">
        <v>3</v>
      </c>
    </row>
    <row r="890" spans="1:10" ht="12.75" customHeight="1" x14ac:dyDescent="0.2">
      <c r="A890" s="123" t="s">
        <v>427</v>
      </c>
      <c r="B890" s="123" t="s">
        <v>596</v>
      </c>
      <c r="C890" s="123" t="s">
        <v>13</v>
      </c>
      <c r="D890" s="123" t="s">
        <v>675</v>
      </c>
      <c r="E890" s="123" t="s">
        <v>404</v>
      </c>
      <c r="F890" s="123" t="s">
        <v>408</v>
      </c>
      <c r="G890" s="170" t="s">
        <v>542</v>
      </c>
      <c r="H890" s="170" t="s">
        <v>630</v>
      </c>
      <c r="I890" s="123">
        <v>2023</v>
      </c>
      <c r="J890" s="250">
        <v>12</v>
      </c>
    </row>
    <row r="891" spans="1:10" ht="12.75" customHeight="1" x14ac:dyDescent="0.2">
      <c r="A891" s="123" t="s">
        <v>427</v>
      </c>
      <c r="B891" s="123" t="s">
        <v>596</v>
      </c>
      <c r="C891" s="123" t="s">
        <v>13</v>
      </c>
      <c r="D891" s="123" t="s">
        <v>675</v>
      </c>
      <c r="E891" s="123" t="s">
        <v>404</v>
      </c>
      <c r="F891" s="123" t="s">
        <v>408</v>
      </c>
      <c r="G891" s="170" t="s">
        <v>223</v>
      </c>
      <c r="H891" s="170" t="s">
        <v>569</v>
      </c>
      <c r="I891" s="123">
        <v>2023</v>
      </c>
      <c r="J891" s="250">
        <v>10</v>
      </c>
    </row>
    <row r="892" spans="1:10" ht="12.75" customHeight="1" x14ac:dyDescent="0.2">
      <c r="A892" s="123" t="s">
        <v>427</v>
      </c>
      <c r="B892" s="123" t="s">
        <v>596</v>
      </c>
      <c r="C892" s="123" t="s">
        <v>13</v>
      </c>
      <c r="D892" s="123" t="s">
        <v>675</v>
      </c>
      <c r="E892" s="123" t="s">
        <v>404</v>
      </c>
      <c r="F892" s="123" t="s">
        <v>408</v>
      </c>
      <c r="G892" s="170" t="s">
        <v>541</v>
      </c>
      <c r="H892" s="170" t="s">
        <v>570</v>
      </c>
      <c r="I892" s="123">
        <v>2023</v>
      </c>
      <c r="J892" s="250">
        <v>10</v>
      </c>
    </row>
    <row r="893" spans="1:10" ht="12.75" customHeight="1" x14ac:dyDescent="0.2">
      <c r="A893" s="123" t="s">
        <v>427</v>
      </c>
      <c r="B893" s="123" t="s">
        <v>596</v>
      </c>
      <c r="C893" s="123" t="s">
        <v>13</v>
      </c>
      <c r="D893" s="123" t="s">
        <v>675</v>
      </c>
      <c r="E893" s="123" t="s">
        <v>404</v>
      </c>
      <c r="F893" s="123" t="s">
        <v>408</v>
      </c>
      <c r="G893" s="170" t="s">
        <v>540</v>
      </c>
      <c r="H893" s="170" t="s">
        <v>571</v>
      </c>
      <c r="I893" s="123">
        <v>2023</v>
      </c>
      <c r="J893" s="250" t="s">
        <v>641</v>
      </c>
    </row>
    <row r="894" spans="1:10" ht="12.75" customHeight="1" x14ac:dyDescent="0.2">
      <c r="A894" s="123" t="s">
        <v>427</v>
      </c>
      <c r="B894" s="123" t="s">
        <v>596</v>
      </c>
      <c r="C894" s="123" t="s">
        <v>13</v>
      </c>
      <c r="D894" s="123" t="s">
        <v>675</v>
      </c>
      <c r="E894" s="123" t="s">
        <v>404</v>
      </c>
      <c r="F894" s="123" t="s">
        <v>408</v>
      </c>
      <c r="G894" s="170" t="s">
        <v>539</v>
      </c>
      <c r="H894" s="170" t="s">
        <v>230</v>
      </c>
      <c r="I894" s="123">
        <v>2023</v>
      </c>
      <c r="J894" s="250" t="s">
        <v>641</v>
      </c>
    </row>
    <row r="895" spans="1:10" ht="12.75" customHeight="1" x14ac:dyDescent="0.2">
      <c r="A895" s="123" t="s">
        <v>427</v>
      </c>
      <c r="B895" s="123" t="s">
        <v>596</v>
      </c>
      <c r="C895" s="123" t="s">
        <v>13</v>
      </c>
      <c r="D895" s="123" t="s">
        <v>675</v>
      </c>
      <c r="E895" s="123" t="s">
        <v>404</v>
      </c>
      <c r="F895" s="123" t="s">
        <v>408</v>
      </c>
      <c r="G895" s="170" t="s">
        <v>231</v>
      </c>
      <c r="H895" s="170" t="s">
        <v>633</v>
      </c>
      <c r="I895" s="123">
        <v>2023</v>
      </c>
      <c r="J895" s="250">
        <v>2</v>
      </c>
    </row>
    <row r="896" spans="1:10" ht="12.75" customHeight="1" x14ac:dyDescent="0.2">
      <c r="A896" s="123" t="s">
        <v>427</v>
      </c>
      <c r="B896" s="123" t="s">
        <v>596</v>
      </c>
      <c r="C896" s="123" t="s">
        <v>13</v>
      </c>
      <c r="D896" s="123" t="s">
        <v>675</v>
      </c>
      <c r="E896" s="123" t="s">
        <v>404</v>
      </c>
      <c r="F896" s="123" t="s">
        <v>408</v>
      </c>
      <c r="G896" s="170" t="s">
        <v>538</v>
      </c>
      <c r="H896" s="170" t="s">
        <v>233</v>
      </c>
      <c r="I896" s="123">
        <v>2023</v>
      </c>
      <c r="J896" s="250" t="s">
        <v>641</v>
      </c>
    </row>
    <row r="897" spans="1:10" ht="12.75" customHeight="1" x14ac:dyDescent="0.2">
      <c r="A897" s="123" t="s">
        <v>427</v>
      </c>
      <c r="B897" s="123" t="s">
        <v>596</v>
      </c>
      <c r="C897" s="123" t="s">
        <v>13</v>
      </c>
      <c r="D897" s="123" t="s">
        <v>675</v>
      </c>
      <c r="E897" s="123" t="s">
        <v>404</v>
      </c>
      <c r="F897" s="123" t="s">
        <v>408</v>
      </c>
      <c r="G897" s="170" t="s">
        <v>537</v>
      </c>
      <c r="H897" s="170" t="s">
        <v>620</v>
      </c>
      <c r="I897" s="123">
        <v>2023</v>
      </c>
      <c r="J897" s="250">
        <v>2</v>
      </c>
    </row>
    <row r="898" spans="1:10" ht="12.75" customHeight="1" x14ac:dyDescent="0.2">
      <c r="A898" s="123" t="s">
        <v>427</v>
      </c>
      <c r="B898" s="123" t="s">
        <v>596</v>
      </c>
      <c r="C898" s="123" t="s">
        <v>13</v>
      </c>
      <c r="D898" s="123" t="s">
        <v>675</v>
      </c>
      <c r="E898" s="123" t="s">
        <v>404</v>
      </c>
      <c r="F898" s="123" t="s">
        <v>408</v>
      </c>
      <c r="G898" s="170" t="s">
        <v>536</v>
      </c>
      <c r="H898" s="123" t="s">
        <v>236</v>
      </c>
      <c r="I898" s="123">
        <v>2023</v>
      </c>
      <c r="J898" s="173" t="s">
        <v>641</v>
      </c>
    </row>
    <row r="899" spans="1:10" ht="12.75" customHeight="1" x14ac:dyDescent="0.2">
      <c r="A899" s="123" t="s">
        <v>427</v>
      </c>
      <c r="B899" s="123" t="s">
        <v>596</v>
      </c>
      <c r="C899" s="123" t="s">
        <v>13</v>
      </c>
      <c r="D899" s="123" t="s">
        <v>675</v>
      </c>
      <c r="E899" s="123" t="s">
        <v>404</v>
      </c>
      <c r="F899" s="123" t="s">
        <v>408</v>
      </c>
      <c r="G899" s="170" t="s">
        <v>535</v>
      </c>
      <c r="H899" s="123" t="s">
        <v>621</v>
      </c>
      <c r="I899" s="123">
        <v>2023</v>
      </c>
      <c r="J899" s="250">
        <v>331</v>
      </c>
    </row>
    <row r="900" spans="1:10" ht="12.75" customHeight="1" x14ac:dyDescent="0.2">
      <c r="A900" s="123" t="s">
        <v>427</v>
      </c>
      <c r="B900" s="123" t="s">
        <v>596</v>
      </c>
      <c r="C900" s="123" t="s">
        <v>13</v>
      </c>
      <c r="D900" s="123" t="s">
        <v>675</v>
      </c>
      <c r="E900" s="123" t="s">
        <v>404</v>
      </c>
      <c r="F900" s="123" t="s">
        <v>408</v>
      </c>
      <c r="G900" s="170" t="s">
        <v>534</v>
      </c>
      <c r="H900" s="123" t="s">
        <v>622</v>
      </c>
      <c r="I900" s="123">
        <v>2023</v>
      </c>
      <c r="J900" s="250">
        <v>329</v>
      </c>
    </row>
    <row r="901" spans="1:10" ht="12.75" customHeight="1" x14ac:dyDescent="0.2">
      <c r="A901" s="123" t="s">
        <v>427</v>
      </c>
      <c r="B901" s="123" t="s">
        <v>596</v>
      </c>
      <c r="C901" s="123" t="s">
        <v>13</v>
      </c>
      <c r="D901" s="123" t="s">
        <v>675</v>
      </c>
      <c r="E901" s="123" t="s">
        <v>404</v>
      </c>
      <c r="F901" s="123" t="s">
        <v>408</v>
      </c>
      <c r="G901" s="170" t="s">
        <v>533</v>
      </c>
      <c r="H901" s="123" t="s">
        <v>631</v>
      </c>
      <c r="I901" s="123">
        <v>2023</v>
      </c>
      <c r="J901" s="173" t="s">
        <v>641</v>
      </c>
    </row>
    <row r="902" spans="1:10" ht="12.75" customHeight="1" x14ac:dyDescent="0.2">
      <c r="A902" s="123" t="s">
        <v>427</v>
      </c>
      <c r="B902" s="123" t="s">
        <v>596</v>
      </c>
      <c r="C902" s="123" t="s">
        <v>13</v>
      </c>
      <c r="D902" s="123" t="s">
        <v>675</v>
      </c>
      <c r="E902" s="123" t="s">
        <v>404</v>
      </c>
      <c r="F902" s="123" t="s">
        <v>408</v>
      </c>
      <c r="G902" s="170">
        <v>1000</v>
      </c>
      <c r="H902" s="123" t="s">
        <v>241</v>
      </c>
      <c r="I902" s="123">
        <v>2023</v>
      </c>
      <c r="J902" s="250">
        <v>147</v>
      </c>
    </row>
    <row r="903" spans="1:10" ht="12.75" customHeight="1" x14ac:dyDescent="0.2">
      <c r="A903" s="123" t="s">
        <v>427</v>
      </c>
      <c r="B903" s="123" t="s">
        <v>596</v>
      </c>
      <c r="C903" s="123" t="s">
        <v>13</v>
      </c>
      <c r="D903" s="123" t="s">
        <v>675</v>
      </c>
      <c r="E903" s="123" t="s">
        <v>404</v>
      </c>
      <c r="F903" s="123" t="s">
        <v>408</v>
      </c>
      <c r="G903" s="170">
        <v>1010</v>
      </c>
      <c r="H903" s="123" t="s">
        <v>243</v>
      </c>
      <c r="I903" s="123">
        <v>2023</v>
      </c>
      <c r="J903" s="250">
        <v>34</v>
      </c>
    </row>
    <row r="904" spans="1:10" ht="12.75" customHeight="1" x14ac:dyDescent="0.2">
      <c r="A904" s="123" t="s">
        <v>427</v>
      </c>
      <c r="B904" s="123" t="s">
        <v>596</v>
      </c>
      <c r="C904" s="123" t="s">
        <v>13</v>
      </c>
      <c r="D904" s="123" t="s">
        <v>675</v>
      </c>
      <c r="E904" s="123" t="s">
        <v>404</v>
      </c>
      <c r="F904" s="123" t="s">
        <v>408</v>
      </c>
      <c r="G904" s="170">
        <v>1020</v>
      </c>
      <c r="H904" s="123" t="s">
        <v>245</v>
      </c>
      <c r="I904" s="123">
        <v>2023</v>
      </c>
      <c r="J904" s="250">
        <v>15</v>
      </c>
    </row>
    <row r="905" spans="1:10" ht="12.75" customHeight="1" x14ac:dyDescent="0.2">
      <c r="A905" s="123" t="s">
        <v>427</v>
      </c>
      <c r="B905" s="123" t="s">
        <v>596</v>
      </c>
      <c r="C905" s="123" t="s">
        <v>13</v>
      </c>
      <c r="D905" s="123" t="s">
        <v>675</v>
      </c>
      <c r="E905" s="123" t="s">
        <v>404</v>
      </c>
      <c r="F905" s="123" t="s">
        <v>408</v>
      </c>
      <c r="G905" s="170">
        <v>1030</v>
      </c>
      <c r="H905" s="123" t="s">
        <v>247</v>
      </c>
      <c r="I905" s="123">
        <v>2023</v>
      </c>
      <c r="J905" s="250">
        <v>14</v>
      </c>
    </row>
    <row r="906" spans="1:10" ht="12.75" customHeight="1" x14ac:dyDescent="0.2">
      <c r="A906" s="123" t="s">
        <v>427</v>
      </c>
      <c r="B906" s="123" t="s">
        <v>596</v>
      </c>
      <c r="C906" s="123" t="s">
        <v>13</v>
      </c>
      <c r="D906" s="123" t="s">
        <v>675</v>
      </c>
      <c r="E906" s="123" t="s">
        <v>404</v>
      </c>
      <c r="F906" s="123" t="s">
        <v>408</v>
      </c>
      <c r="G906" s="170">
        <v>1100</v>
      </c>
      <c r="H906" s="123" t="s">
        <v>624</v>
      </c>
      <c r="I906" s="123">
        <v>2023</v>
      </c>
      <c r="J906" s="250">
        <v>177</v>
      </c>
    </row>
    <row r="907" spans="1:10" ht="12.75" customHeight="1" x14ac:dyDescent="0.2">
      <c r="A907" s="123" t="s">
        <v>427</v>
      </c>
      <c r="B907" s="123" t="s">
        <v>596</v>
      </c>
      <c r="C907" s="123" t="s">
        <v>13</v>
      </c>
      <c r="D907" s="123" t="s">
        <v>675</v>
      </c>
      <c r="E907" s="123" t="s">
        <v>404</v>
      </c>
      <c r="F907" s="123" t="s">
        <v>408</v>
      </c>
      <c r="G907" s="170">
        <v>1120</v>
      </c>
      <c r="H907" s="123" t="s">
        <v>357</v>
      </c>
      <c r="I907" s="123">
        <v>2023</v>
      </c>
      <c r="J907" s="250">
        <v>37</v>
      </c>
    </row>
    <row r="908" spans="1:10" ht="12.75" customHeight="1" x14ac:dyDescent="0.2">
      <c r="A908" s="123" t="s">
        <v>427</v>
      </c>
      <c r="B908" s="123" t="s">
        <v>596</v>
      </c>
      <c r="C908" s="123" t="s">
        <v>13</v>
      </c>
      <c r="D908" s="123" t="s">
        <v>675</v>
      </c>
      <c r="E908" s="123" t="s">
        <v>404</v>
      </c>
      <c r="F908" s="123" t="s">
        <v>408</v>
      </c>
      <c r="G908" s="170">
        <v>1121</v>
      </c>
      <c r="H908" s="123" t="s">
        <v>358</v>
      </c>
      <c r="I908" s="123">
        <v>2023</v>
      </c>
      <c r="J908" s="250">
        <v>8</v>
      </c>
    </row>
    <row r="909" spans="1:10" ht="12.75" customHeight="1" x14ac:dyDescent="0.2">
      <c r="A909" s="123" t="s">
        <v>427</v>
      </c>
      <c r="B909" s="123" t="s">
        <v>596</v>
      </c>
      <c r="C909" s="123" t="s">
        <v>13</v>
      </c>
      <c r="D909" s="123" t="s">
        <v>675</v>
      </c>
      <c r="E909" s="123" t="s">
        <v>404</v>
      </c>
      <c r="F909" s="123" t="s">
        <v>408</v>
      </c>
      <c r="G909" s="170">
        <v>1122</v>
      </c>
      <c r="H909" s="123" t="s">
        <v>359</v>
      </c>
      <c r="I909" s="123">
        <v>2023</v>
      </c>
      <c r="J909" s="250">
        <v>8</v>
      </c>
    </row>
    <row r="910" spans="1:10" ht="12.75" customHeight="1" x14ac:dyDescent="0.2">
      <c r="A910" s="123" t="s">
        <v>427</v>
      </c>
      <c r="B910" s="123" t="s">
        <v>596</v>
      </c>
      <c r="C910" s="123" t="s">
        <v>13</v>
      </c>
      <c r="D910" s="123" t="s">
        <v>675</v>
      </c>
      <c r="E910" s="123" t="s">
        <v>404</v>
      </c>
      <c r="F910" s="123" t="s">
        <v>408</v>
      </c>
      <c r="G910" s="170">
        <v>1123</v>
      </c>
      <c r="H910" s="123" t="s">
        <v>360</v>
      </c>
      <c r="I910" s="123">
        <v>2023</v>
      </c>
      <c r="J910" s="250" t="s">
        <v>641</v>
      </c>
    </row>
    <row r="911" spans="1:10" ht="12.75" customHeight="1" x14ac:dyDescent="0.2">
      <c r="A911" s="123" t="s">
        <v>427</v>
      </c>
      <c r="B911" s="123" t="s">
        <v>596</v>
      </c>
      <c r="C911" s="123" t="s">
        <v>13</v>
      </c>
      <c r="D911" s="123" t="s">
        <v>675</v>
      </c>
      <c r="E911" s="123" t="s">
        <v>404</v>
      </c>
      <c r="F911" s="123" t="s">
        <v>408</v>
      </c>
      <c r="G911" s="170">
        <v>1130</v>
      </c>
      <c r="H911" s="123" t="s">
        <v>361</v>
      </c>
      <c r="I911" s="123">
        <v>2023</v>
      </c>
      <c r="J911" s="250">
        <v>133</v>
      </c>
    </row>
    <row r="912" spans="1:10" ht="12.75" customHeight="1" x14ac:dyDescent="0.2">
      <c r="A912" s="123" t="s">
        <v>427</v>
      </c>
      <c r="B912" s="123" t="s">
        <v>596</v>
      </c>
      <c r="C912" s="123" t="s">
        <v>13</v>
      </c>
      <c r="D912" s="123" t="s">
        <v>675</v>
      </c>
      <c r="E912" s="123" t="s">
        <v>404</v>
      </c>
      <c r="F912" s="123" t="s">
        <v>408</v>
      </c>
      <c r="G912" s="170">
        <v>1131</v>
      </c>
      <c r="H912" s="123" t="s">
        <v>362</v>
      </c>
      <c r="I912" s="123">
        <v>2023</v>
      </c>
      <c r="J912" s="250">
        <v>8</v>
      </c>
    </row>
    <row r="913" spans="1:11" ht="12.75" customHeight="1" x14ac:dyDescent="0.2">
      <c r="A913" s="123" t="s">
        <v>427</v>
      </c>
      <c r="B913" s="123" t="s">
        <v>596</v>
      </c>
      <c r="C913" s="123" t="s">
        <v>13</v>
      </c>
      <c r="D913" s="123" t="s">
        <v>675</v>
      </c>
      <c r="E913" s="123" t="s">
        <v>404</v>
      </c>
      <c r="F913" s="123" t="s">
        <v>408</v>
      </c>
      <c r="G913" s="170">
        <v>1133</v>
      </c>
      <c r="H913" s="123" t="s">
        <v>632</v>
      </c>
      <c r="I913" s="123">
        <v>2023</v>
      </c>
      <c r="J913" s="250">
        <v>38</v>
      </c>
    </row>
    <row r="914" spans="1:11" ht="12.75" customHeight="1" x14ac:dyDescent="0.2">
      <c r="A914" s="123" t="s">
        <v>427</v>
      </c>
      <c r="B914" s="123" t="s">
        <v>596</v>
      </c>
      <c r="C914" s="123" t="s">
        <v>13</v>
      </c>
      <c r="D914" s="123" t="s">
        <v>675</v>
      </c>
      <c r="E914" s="123" t="s">
        <v>404</v>
      </c>
      <c r="F914" s="123" t="s">
        <v>408</v>
      </c>
      <c r="G914" s="170">
        <v>1134</v>
      </c>
      <c r="H914" s="123" t="s">
        <v>626</v>
      </c>
      <c r="I914" s="123">
        <v>2023</v>
      </c>
      <c r="J914" s="173" t="s">
        <v>641</v>
      </c>
    </row>
    <row r="915" spans="1:11" ht="12.75" customHeight="1" x14ac:dyDescent="0.2">
      <c r="A915" s="123" t="s">
        <v>427</v>
      </c>
      <c r="B915" s="123" t="s">
        <v>596</v>
      </c>
      <c r="C915" s="123" t="s">
        <v>13</v>
      </c>
      <c r="D915" s="123" t="s">
        <v>675</v>
      </c>
      <c r="E915" s="123" t="s">
        <v>404</v>
      </c>
      <c r="F915" s="123" t="s">
        <v>408</v>
      </c>
      <c r="G915" s="170">
        <v>1135</v>
      </c>
      <c r="H915" s="123" t="s">
        <v>526</v>
      </c>
      <c r="I915" s="123">
        <v>2023</v>
      </c>
      <c r="J915" s="250">
        <v>31</v>
      </c>
    </row>
    <row r="916" spans="1:11" ht="12.75" customHeight="1" x14ac:dyDescent="0.2">
      <c r="A916" s="123" t="s">
        <v>427</v>
      </c>
      <c r="B916" s="123" t="s">
        <v>596</v>
      </c>
      <c r="C916" s="123" t="s">
        <v>13</v>
      </c>
      <c r="D916" s="123" t="s">
        <v>675</v>
      </c>
      <c r="E916" s="123" t="s">
        <v>404</v>
      </c>
      <c r="F916" s="123" t="s">
        <v>408</v>
      </c>
      <c r="G916" s="170">
        <v>1136</v>
      </c>
      <c r="H916" s="123" t="s">
        <v>527</v>
      </c>
      <c r="I916" s="123">
        <v>2023</v>
      </c>
      <c r="J916" s="250">
        <v>4</v>
      </c>
    </row>
    <row r="917" spans="1:11" ht="12.75" customHeight="1" x14ac:dyDescent="0.2">
      <c r="A917" s="123" t="s">
        <v>427</v>
      </c>
      <c r="B917" s="123" t="s">
        <v>596</v>
      </c>
      <c r="C917" s="123" t="s">
        <v>13</v>
      </c>
      <c r="D917" s="123" t="s">
        <v>675</v>
      </c>
      <c r="E917" s="123" t="s">
        <v>404</v>
      </c>
      <c r="F917" s="123" t="s">
        <v>408</v>
      </c>
      <c r="G917" s="170">
        <v>1140</v>
      </c>
      <c r="H917" s="123" t="s">
        <v>530</v>
      </c>
      <c r="I917" s="123">
        <v>2023</v>
      </c>
      <c r="J917" s="250">
        <v>3</v>
      </c>
    </row>
    <row r="918" spans="1:11" ht="12.75" customHeight="1" x14ac:dyDescent="0.2">
      <c r="A918" s="123" t="s">
        <v>427</v>
      </c>
      <c r="B918" s="123" t="s">
        <v>596</v>
      </c>
      <c r="C918" s="123" t="s">
        <v>13</v>
      </c>
      <c r="D918" s="123" t="s">
        <v>675</v>
      </c>
      <c r="E918" s="123" t="s">
        <v>404</v>
      </c>
      <c r="F918" s="123" t="s">
        <v>408</v>
      </c>
      <c r="G918" s="170">
        <v>1150</v>
      </c>
      <c r="H918" s="123" t="s">
        <v>424</v>
      </c>
      <c r="I918" s="123">
        <v>2023</v>
      </c>
      <c r="J918" s="250" t="s">
        <v>641</v>
      </c>
    </row>
    <row r="919" spans="1:11" ht="12.75" customHeight="1" x14ac:dyDescent="0.2">
      <c r="A919" s="123" t="s">
        <v>427</v>
      </c>
      <c r="B919" s="123" t="s">
        <v>596</v>
      </c>
      <c r="C919" s="123" t="s">
        <v>13</v>
      </c>
      <c r="D919" s="123" t="s">
        <v>675</v>
      </c>
      <c r="E919" s="123" t="s">
        <v>404</v>
      </c>
      <c r="F919" s="123" t="s">
        <v>408</v>
      </c>
      <c r="G919" s="170">
        <v>1200</v>
      </c>
      <c r="H919" s="123" t="s">
        <v>363</v>
      </c>
      <c r="I919" s="123">
        <v>2023</v>
      </c>
      <c r="J919" s="250">
        <v>5</v>
      </c>
    </row>
    <row r="920" spans="1:11" ht="12.75" customHeight="1" x14ac:dyDescent="0.2">
      <c r="A920" s="123" t="s">
        <v>427</v>
      </c>
      <c r="B920" s="123" t="s">
        <v>596</v>
      </c>
      <c r="C920" s="123" t="s">
        <v>13</v>
      </c>
      <c r="D920" s="123" t="s">
        <v>675</v>
      </c>
      <c r="E920" s="123" t="s">
        <v>405</v>
      </c>
      <c r="F920" s="123" t="s">
        <v>408</v>
      </c>
      <c r="G920" s="192" t="s">
        <v>560</v>
      </c>
      <c r="H920" s="123" t="s">
        <v>9</v>
      </c>
      <c r="I920" s="123">
        <v>2023</v>
      </c>
      <c r="J920" s="250">
        <v>744</v>
      </c>
      <c r="K920" s="250">
        <v>1017</v>
      </c>
    </row>
    <row r="921" spans="1:11" ht="12.75" customHeight="1" x14ac:dyDescent="0.2">
      <c r="A921" s="123" t="s">
        <v>427</v>
      </c>
      <c r="B921" s="123" t="s">
        <v>596</v>
      </c>
      <c r="C921" s="123" t="s">
        <v>13</v>
      </c>
      <c r="D921" s="123" t="s">
        <v>675</v>
      </c>
      <c r="E921" s="123" t="s">
        <v>405</v>
      </c>
      <c r="F921" s="123" t="s">
        <v>408</v>
      </c>
      <c r="G921" s="170" t="s">
        <v>555</v>
      </c>
      <c r="H921" s="123" t="s">
        <v>188</v>
      </c>
      <c r="I921" s="123">
        <v>2023</v>
      </c>
      <c r="J921" s="250">
        <v>107</v>
      </c>
    </row>
    <row r="922" spans="1:11" ht="12.75" customHeight="1" x14ac:dyDescent="0.2">
      <c r="A922" s="123" t="s">
        <v>427</v>
      </c>
      <c r="B922" s="123" t="s">
        <v>596</v>
      </c>
      <c r="C922" s="123" t="s">
        <v>13</v>
      </c>
      <c r="D922" s="123" t="s">
        <v>675</v>
      </c>
      <c r="E922" s="123" t="s">
        <v>405</v>
      </c>
      <c r="F922" s="123" t="s">
        <v>408</v>
      </c>
      <c r="G922" s="170" t="s">
        <v>554</v>
      </c>
      <c r="H922" s="170" t="s">
        <v>190</v>
      </c>
      <c r="I922" s="123">
        <v>2023</v>
      </c>
      <c r="J922" s="250">
        <v>139</v>
      </c>
    </row>
    <row r="923" spans="1:11" ht="12.75" customHeight="1" x14ac:dyDescent="0.2">
      <c r="A923" s="123" t="s">
        <v>427</v>
      </c>
      <c r="B923" s="123" t="s">
        <v>596</v>
      </c>
      <c r="C923" s="123" t="s">
        <v>13</v>
      </c>
      <c r="D923" s="123" t="s">
        <v>675</v>
      </c>
      <c r="E923" s="123" t="s">
        <v>405</v>
      </c>
      <c r="F923" s="123" t="s">
        <v>408</v>
      </c>
      <c r="G923" s="170" t="s">
        <v>553</v>
      </c>
      <c r="H923" s="170" t="s">
        <v>192</v>
      </c>
      <c r="I923" s="123">
        <v>2023</v>
      </c>
      <c r="J923" s="173">
        <v>36</v>
      </c>
    </row>
    <row r="924" spans="1:11" ht="12.75" customHeight="1" x14ac:dyDescent="0.2">
      <c r="A924" s="123" t="s">
        <v>427</v>
      </c>
      <c r="B924" s="123" t="s">
        <v>596</v>
      </c>
      <c r="C924" s="123" t="s">
        <v>13</v>
      </c>
      <c r="D924" s="123" t="s">
        <v>675</v>
      </c>
      <c r="E924" s="123" t="s">
        <v>405</v>
      </c>
      <c r="F924" s="123" t="s">
        <v>408</v>
      </c>
      <c r="G924" s="170" t="s">
        <v>552</v>
      </c>
      <c r="H924" s="170" t="s">
        <v>194</v>
      </c>
      <c r="I924" s="123">
        <v>2023</v>
      </c>
      <c r="J924" s="250">
        <v>4</v>
      </c>
    </row>
    <row r="925" spans="1:11" ht="12.75" customHeight="1" x14ac:dyDescent="0.2">
      <c r="A925" s="123" t="s">
        <v>427</v>
      </c>
      <c r="B925" s="123" t="s">
        <v>596</v>
      </c>
      <c r="C925" s="123" t="s">
        <v>13</v>
      </c>
      <c r="D925" s="123" t="s">
        <v>675</v>
      </c>
      <c r="E925" s="123" t="s">
        <v>405</v>
      </c>
      <c r="F925" s="123" t="s">
        <v>408</v>
      </c>
      <c r="G925" s="170" t="s">
        <v>551</v>
      </c>
      <c r="H925" s="170" t="s">
        <v>196</v>
      </c>
      <c r="I925" s="123">
        <v>2023</v>
      </c>
      <c r="J925" s="250">
        <v>2</v>
      </c>
    </row>
    <row r="926" spans="1:11" ht="12.75" customHeight="1" x14ac:dyDescent="0.2">
      <c r="A926" s="123" t="s">
        <v>427</v>
      </c>
      <c r="B926" s="123" t="s">
        <v>596</v>
      </c>
      <c r="C926" s="123" t="s">
        <v>13</v>
      </c>
      <c r="D926" s="123" t="s">
        <v>675</v>
      </c>
      <c r="E926" s="123" t="s">
        <v>405</v>
      </c>
      <c r="F926" s="123" t="s">
        <v>408</v>
      </c>
      <c r="G926" s="170" t="s">
        <v>550</v>
      </c>
      <c r="H926" s="170" t="s">
        <v>198</v>
      </c>
      <c r="I926" s="123">
        <v>2023</v>
      </c>
      <c r="J926" s="250">
        <v>2</v>
      </c>
    </row>
    <row r="927" spans="1:11" ht="12.75" customHeight="1" x14ac:dyDescent="0.2">
      <c r="A927" s="123" t="s">
        <v>427</v>
      </c>
      <c r="B927" s="123" t="s">
        <v>596</v>
      </c>
      <c r="C927" s="123" t="s">
        <v>13</v>
      </c>
      <c r="D927" s="123" t="s">
        <v>675</v>
      </c>
      <c r="E927" s="123" t="s">
        <v>405</v>
      </c>
      <c r="F927" s="123" t="s">
        <v>408</v>
      </c>
      <c r="G927" s="170" t="s">
        <v>549</v>
      </c>
      <c r="H927" s="170" t="s">
        <v>616</v>
      </c>
      <c r="I927" s="123">
        <v>2023</v>
      </c>
      <c r="J927" s="250">
        <v>11</v>
      </c>
    </row>
    <row r="928" spans="1:11" ht="12.75" customHeight="1" x14ac:dyDescent="0.2">
      <c r="A928" s="123" t="s">
        <v>427</v>
      </c>
      <c r="B928" s="123" t="s">
        <v>596</v>
      </c>
      <c r="C928" s="123" t="s">
        <v>13</v>
      </c>
      <c r="D928" s="123" t="s">
        <v>675</v>
      </c>
      <c r="E928" s="123" t="s">
        <v>405</v>
      </c>
      <c r="F928" s="123" t="s">
        <v>408</v>
      </c>
      <c r="G928" s="170" t="s">
        <v>548</v>
      </c>
      <c r="H928" s="170" t="s">
        <v>201</v>
      </c>
      <c r="I928" s="123">
        <v>2023</v>
      </c>
      <c r="J928" s="250">
        <v>16</v>
      </c>
    </row>
    <row r="929" spans="1:10" ht="12.75" customHeight="1" x14ac:dyDescent="0.2">
      <c r="A929" s="123" t="s">
        <v>427</v>
      </c>
      <c r="B929" s="123" t="s">
        <v>596</v>
      </c>
      <c r="C929" s="123" t="s">
        <v>13</v>
      </c>
      <c r="D929" s="123" t="s">
        <v>675</v>
      </c>
      <c r="E929" s="123" t="s">
        <v>405</v>
      </c>
      <c r="F929" s="123" t="s">
        <v>408</v>
      </c>
      <c r="G929" s="170" t="s">
        <v>202</v>
      </c>
      <c r="H929" s="170" t="s">
        <v>563</v>
      </c>
      <c r="I929" s="123">
        <v>2023</v>
      </c>
      <c r="J929" s="250">
        <v>3</v>
      </c>
    </row>
    <row r="930" spans="1:10" ht="12.75" customHeight="1" x14ac:dyDescent="0.2">
      <c r="A930" s="123" t="s">
        <v>427</v>
      </c>
      <c r="B930" s="123" t="s">
        <v>596</v>
      </c>
      <c r="C930" s="123" t="s">
        <v>13</v>
      </c>
      <c r="D930" s="123" t="s">
        <v>675</v>
      </c>
      <c r="E930" s="123" t="s">
        <v>405</v>
      </c>
      <c r="F930" s="123" t="s">
        <v>408</v>
      </c>
      <c r="G930" s="170" t="s">
        <v>547</v>
      </c>
      <c r="H930" s="170" t="s">
        <v>617</v>
      </c>
      <c r="I930" s="123">
        <v>2023</v>
      </c>
      <c r="J930" s="250">
        <v>49</v>
      </c>
    </row>
    <row r="931" spans="1:10" ht="12.75" customHeight="1" x14ac:dyDescent="0.2">
      <c r="A931" s="123" t="s">
        <v>427</v>
      </c>
      <c r="B931" s="123" t="s">
        <v>596</v>
      </c>
      <c r="C931" s="123" t="s">
        <v>13</v>
      </c>
      <c r="D931" s="123" t="s">
        <v>675</v>
      </c>
      <c r="E931" s="123" t="s">
        <v>405</v>
      </c>
      <c r="F931" s="123" t="s">
        <v>408</v>
      </c>
      <c r="G931" s="170" t="s">
        <v>546</v>
      </c>
      <c r="H931" s="170" t="s">
        <v>206</v>
      </c>
      <c r="I931" s="123">
        <v>2023</v>
      </c>
      <c r="J931" s="250">
        <v>106</v>
      </c>
    </row>
    <row r="932" spans="1:10" ht="12.75" customHeight="1" x14ac:dyDescent="0.2">
      <c r="A932" s="123" t="s">
        <v>427</v>
      </c>
      <c r="B932" s="123" t="s">
        <v>596</v>
      </c>
      <c r="C932" s="123" t="s">
        <v>13</v>
      </c>
      <c r="D932" s="123" t="s">
        <v>675</v>
      </c>
      <c r="E932" s="123" t="s">
        <v>405</v>
      </c>
      <c r="F932" s="123" t="s">
        <v>408</v>
      </c>
      <c r="G932" s="170" t="s">
        <v>545</v>
      </c>
      <c r="H932" s="170" t="s">
        <v>208</v>
      </c>
      <c r="I932" s="123">
        <v>2023</v>
      </c>
      <c r="J932" s="250">
        <v>100</v>
      </c>
    </row>
    <row r="933" spans="1:10" ht="12.75" customHeight="1" x14ac:dyDescent="0.2">
      <c r="A933" s="123" t="s">
        <v>427</v>
      </c>
      <c r="B933" s="123" t="s">
        <v>596</v>
      </c>
      <c r="C933" s="123" t="s">
        <v>13</v>
      </c>
      <c r="D933" s="123" t="s">
        <v>675</v>
      </c>
      <c r="E933" s="123" t="s">
        <v>405</v>
      </c>
      <c r="F933" s="123" t="s">
        <v>408</v>
      </c>
      <c r="G933" s="170" t="s">
        <v>544</v>
      </c>
      <c r="H933" s="170" t="s">
        <v>210</v>
      </c>
      <c r="I933" s="123">
        <v>2023</v>
      </c>
      <c r="J933" s="250">
        <v>5</v>
      </c>
    </row>
    <row r="934" spans="1:10" ht="12.75" customHeight="1" x14ac:dyDescent="0.2">
      <c r="A934" s="123" t="s">
        <v>427</v>
      </c>
      <c r="B934" s="123" t="s">
        <v>596</v>
      </c>
      <c r="C934" s="123" t="s">
        <v>13</v>
      </c>
      <c r="D934" s="123" t="s">
        <v>675</v>
      </c>
      <c r="E934" s="123" t="s">
        <v>405</v>
      </c>
      <c r="F934" s="123" t="s">
        <v>408</v>
      </c>
      <c r="G934" s="170" t="s">
        <v>543</v>
      </c>
      <c r="H934" s="170" t="s">
        <v>532</v>
      </c>
      <c r="I934" s="123">
        <v>2023</v>
      </c>
      <c r="J934" s="250">
        <v>165</v>
      </c>
    </row>
    <row r="935" spans="1:10" ht="12.75" customHeight="1" x14ac:dyDescent="0.2">
      <c r="A935" s="123" t="s">
        <v>427</v>
      </c>
      <c r="B935" s="123" t="s">
        <v>596</v>
      </c>
      <c r="C935" s="123" t="s">
        <v>13</v>
      </c>
      <c r="D935" s="123" t="s">
        <v>675</v>
      </c>
      <c r="E935" s="123" t="s">
        <v>405</v>
      </c>
      <c r="F935" s="123" t="s">
        <v>408</v>
      </c>
      <c r="G935" s="170" t="s">
        <v>212</v>
      </c>
      <c r="H935" s="170" t="s">
        <v>618</v>
      </c>
      <c r="I935" s="123">
        <v>2023</v>
      </c>
      <c r="J935" s="250">
        <v>150</v>
      </c>
    </row>
    <row r="936" spans="1:10" ht="12.75" customHeight="1" x14ac:dyDescent="0.2">
      <c r="A936" s="123" t="s">
        <v>427</v>
      </c>
      <c r="B936" s="123" t="s">
        <v>596</v>
      </c>
      <c r="C936" s="123" t="s">
        <v>13</v>
      </c>
      <c r="D936" s="123" t="s">
        <v>675</v>
      </c>
      <c r="E936" s="123" t="s">
        <v>405</v>
      </c>
      <c r="F936" s="123" t="s">
        <v>408</v>
      </c>
      <c r="G936" s="170" t="s">
        <v>213</v>
      </c>
      <c r="H936" s="170" t="s">
        <v>564</v>
      </c>
      <c r="I936" s="123">
        <v>2023</v>
      </c>
      <c r="J936" s="250">
        <v>149</v>
      </c>
    </row>
    <row r="937" spans="1:10" ht="12.75" customHeight="1" x14ac:dyDescent="0.2">
      <c r="A937" s="123" t="s">
        <v>427</v>
      </c>
      <c r="B937" s="123" t="s">
        <v>596</v>
      </c>
      <c r="C937" s="123" t="s">
        <v>13</v>
      </c>
      <c r="D937" s="123" t="s">
        <v>675</v>
      </c>
      <c r="E937" s="123" t="s">
        <v>405</v>
      </c>
      <c r="F937" s="123" t="s">
        <v>408</v>
      </c>
      <c r="G937" s="170" t="s">
        <v>215</v>
      </c>
      <c r="H937" s="170" t="s">
        <v>565</v>
      </c>
      <c r="I937" s="123">
        <v>2023</v>
      </c>
      <c r="J937" s="250">
        <v>14</v>
      </c>
    </row>
    <row r="938" spans="1:10" ht="12.75" customHeight="1" x14ac:dyDescent="0.2">
      <c r="A938" s="123" t="s">
        <v>427</v>
      </c>
      <c r="B938" s="123" t="s">
        <v>596</v>
      </c>
      <c r="C938" s="123" t="s">
        <v>13</v>
      </c>
      <c r="D938" s="123" t="s">
        <v>675</v>
      </c>
      <c r="E938" s="123" t="s">
        <v>405</v>
      </c>
      <c r="F938" s="123" t="s">
        <v>408</v>
      </c>
      <c r="G938" s="170" t="s">
        <v>217</v>
      </c>
      <c r="H938" s="170" t="s">
        <v>566</v>
      </c>
      <c r="I938" s="123">
        <v>2023</v>
      </c>
      <c r="J938" s="250">
        <v>4</v>
      </c>
    </row>
    <row r="939" spans="1:10" ht="12.75" customHeight="1" x14ac:dyDescent="0.2">
      <c r="A939" s="123" t="s">
        <v>427</v>
      </c>
      <c r="B939" s="123" t="s">
        <v>596</v>
      </c>
      <c r="C939" s="123" t="s">
        <v>13</v>
      </c>
      <c r="D939" s="123" t="s">
        <v>675</v>
      </c>
      <c r="E939" s="123" t="s">
        <v>405</v>
      </c>
      <c r="F939" s="123" t="s">
        <v>408</v>
      </c>
      <c r="G939" s="170" t="s">
        <v>218</v>
      </c>
      <c r="H939" s="170" t="s">
        <v>567</v>
      </c>
      <c r="I939" s="123">
        <v>2023</v>
      </c>
      <c r="J939" s="250">
        <v>10</v>
      </c>
    </row>
    <row r="940" spans="1:10" ht="12.75" customHeight="1" x14ac:dyDescent="0.2">
      <c r="A940" s="123" t="s">
        <v>427</v>
      </c>
      <c r="B940" s="123" t="s">
        <v>596</v>
      </c>
      <c r="C940" s="123" t="s">
        <v>13</v>
      </c>
      <c r="D940" s="123" t="s">
        <v>675</v>
      </c>
      <c r="E940" s="123" t="s">
        <v>405</v>
      </c>
      <c r="F940" s="123" t="s">
        <v>408</v>
      </c>
      <c r="G940" s="170" t="s">
        <v>220</v>
      </c>
      <c r="H940" s="170" t="s">
        <v>568</v>
      </c>
      <c r="I940" s="123">
        <v>2023</v>
      </c>
      <c r="J940" s="250">
        <v>1</v>
      </c>
    </row>
    <row r="941" spans="1:10" ht="12.75" customHeight="1" x14ac:dyDescent="0.2">
      <c r="A941" s="123" t="s">
        <v>427</v>
      </c>
      <c r="B941" s="123" t="s">
        <v>596</v>
      </c>
      <c r="C941" s="123" t="s">
        <v>13</v>
      </c>
      <c r="D941" s="123" t="s">
        <v>675</v>
      </c>
      <c r="E941" s="123" t="s">
        <v>405</v>
      </c>
      <c r="F941" s="123" t="s">
        <v>408</v>
      </c>
      <c r="G941" s="170" t="s">
        <v>542</v>
      </c>
      <c r="H941" s="170" t="s">
        <v>630</v>
      </c>
      <c r="I941" s="123">
        <v>2023</v>
      </c>
      <c r="J941" s="250">
        <v>7</v>
      </c>
    </row>
    <row r="942" spans="1:10" ht="12.75" customHeight="1" x14ac:dyDescent="0.2">
      <c r="A942" s="123" t="s">
        <v>427</v>
      </c>
      <c r="B942" s="123" t="s">
        <v>596</v>
      </c>
      <c r="C942" s="123" t="s">
        <v>13</v>
      </c>
      <c r="D942" s="123" t="s">
        <v>675</v>
      </c>
      <c r="E942" s="123" t="s">
        <v>405</v>
      </c>
      <c r="F942" s="123" t="s">
        <v>408</v>
      </c>
      <c r="G942" s="170" t="s">
        <v>223</v>
      </c>
      <c r="H942" s="170" t="s">
        <v>569</v>
      </c>
      <c r="I942" s="123">
        <v>2023</v>
      </c>
      <c r="J942" s="250">
        <v>4</v>
      </c>
    </row>
    <row r="943" spans="1:10" ht="12.75" customHeight="1" x14ac:dyDescent="0.2">
      <c r="A943" s="123" t="s">
        <v>427</v>
      </c>
      <c r="B943" s="123" t="s">
        <v>596</v>
      </c>
      <c r="C943" s="123" t="s">
        <v>13</v>
      </c>
      <c r="D943" s="123" t="s">
        <v>675</v>
      </c>
      <c r="E943" s="123" t="s">
        <v>405</v>
      </c>
      <c r="F943" s="123" t="s">
        <v>408</v>
      </c>
      <c r="G943" s="170" t="s">
        <v>541</v>
      </c>
      <c r="H943" s="170" t="s">
        <v>570</v>
      </c>
      <c r="I943" s="123">
        <v>2023</v>
      </c>
      <c r="J943" s="250">
        <v>1</v>
      </c>
    </row>
    <row r="944" spans="1:10" ht="12.75" customHeight="1" x14ac:dyDescent="0.2">
      <c r="A944" s="123" t="s">
        <v>427</v>
      </c>
      <c r="B944" s="123" t="s">
        <v>596</v>
      </c>
      <c r="C944" s="123" t="s">
        <v>13</v>
      </c>
      <c r="D944" s="123" t="s">
        <v>675</v>
      </c>
      <c r="E944" s="123" t="s">
        <v>405</v>
      </c>
      <c r="F944" s="123" t="s">
        <v>408</v>
      </c>
      <c r="G944" s="170" t="s">
        <v>540</v>
      </c>
      <c r="H944" s="170" t="s">
        <v>571</v>
      </c>
      <c r="I944" s="123">
        <v>2023</v>
      </c>
      <c r="J944" s="173">
        <v>1</v>
      </c>
    </row>
    <row r="945" spans="1:10" ht="12.75" customHeight="1" x14ac:dyDescent="0.2">
      <c r="A945" s="123" t="s">
        <v>427</v>
      </c>
      <c r="B945" s="123" t="s">
        <v>596</v>
      </c>
      <c r="C945" s="123" t="s">
        <v>13</v>
      </c>
      <c r="D945" s="123" t="s">
        <v>675</v>
      </c>
      <c r="E945" s="123" t="s">
        <v>405</v>
      </c>
      <c r="F945" s="123" t="s">
        <v>408</v>
      </c>
      <c r="G945" s="170" t="s">
        <v>539</v>
      </c>
      <c r="H945" s="170" t="s">
        <v>230</v>
      </c>
      <c r="I945" s="123">
        <v>2023</v>
      </c>
      <c r="J945" s="173">
        <v>2</v>
      </c>
    </row>
    <row r="946" spans="1:10" ht="12.75" customHeight="1" x14ac:dyDescent="0.2">
      <c r="A946" s="123" t="s">
        <v>427</v>
      </c>
      <c r="B946" s="123" t="s">
        <v>596</v>
      </c>
      <c r="C946" s="123" t="s">
        <v>13</v>
      </c>
      <c r="D946" s="123" t="s">
        <v>675</v>
      </c>
      <c r="E946" s="123" t="s">
        <v>405</v>
      </c>
      <c r="F946" s="123" t="s">
        <v>408</v>
      </c>
      <c r="G946" s="170" t="s">
        <v>231</v>
      </c>
      <c r="H946" s="170" t="s">
        <v>633</v>
      </c>
      <c r="I946" s="123">
        <v>2023</v>
      </c>
      <c r="J946" s="173">
        <v>3</v>
      </c>
    </row>
    <row r="947" spans="1:10" ht="12.75" customHeight="1" x14ac:dyDescent="0.2">
      <c r="A947" s="123" t="s">
        <v>427</v>
      </c>
      <c r="B947" s="123" t="s">
        <v>596</v>
      </c>
      <c r="C947" s="123" t="s">
        <v>13</v>
      </c>
      <c r="D947" s="123" t="s">
        <v>675</v>
      </c>
      <c r="E947" s="123" t="s">
        <v>405</v>
      </c>
      <c r="F947" s="123" t="s">
        <v>408</v>
      </c>
      <c r="G947" s="170" t="s">
        <v>538</v>
      </c>
      <c r="H947" s="170" t="s">
        <v>233</v>
      </c>
      <c r="I947" s="123">
        <v>2023</v>
      </c>
      <c r="J947" s="173">
        <v>2</v>
      </c>
    </row>
    <row r="948" spans="1:10" ht="12.75" customHeight="1" x14ac:dyDescent="0.2">
      <c r="A948" s="123" t="s">
        <v>427</v>
      </c>
      <c r="B948" s="123" t="s">
        <v>596</v>
      </c>
      <c r="C948" s="123" t="s">
        <v>13</v>
      </c>
      <c r="D948" s="123" t="s">
        <v>675</v>
      </c>
      <c r="E948" s="123" t="s">
        <v>405</v>
      </c>
      <c r="F948" s="123" t="s">
        <v>408</v>
      </c>
      <c r="G948" s="170" t="s">
        <v>537</v>
      </c>
      <c r="H948" s="170" t="s">
        <v>620</v>
      </c>
      <c r="I948" s="123">
        <v>2023</v>
      </c>
      <c r="J948" s="173">
        <v>1</v>
      </c>
    </row>
    <row r="949" spans="1:10" ht="12.75" customHeight="1" x14ac:dyDescent="0.2">
      <c r="A949" s="123" t="s">
        <v>427</v>
      </c>
      <c r="B949" s="123" t="s">
        <v>596</v>
      </c>
      <c r="C949" s="123" t="s">
        <v>13</v>
      </c>
      <c r="D949" s="123" t="s">
        <v>675</v>
      </c>
      <c r="E949" s="123" t="s">
        <v>405</v>
      </c>
      <c r="F949" s="123" t="s">
        <v>408</v>
      </c>
      <c r="G949" s="170" t="s">
        <v>536</v>
      </c>
      <c r="H949" s="123" t="s">
        <v>236</v>
      </c>
      <c r="I949" s="123">
        <v>2023</v>
      </c>
      <c r="J949" s="173" t="s">
        <v>641</v>
      </c>
    </row>
    <row r="950" spans="1:10" ht="12.75" customHeight="1" x14ac:dyDescent="0.2">
      <c r="A950" s="123" t="s">
        <v>427</v>
      </c>
      <c r="B950" s="123" t="s">
        <v>596</v>
      </c>
      <c r="C950" s="123" t="s">
        <v>13</v>
      </c>
      <c r="D950" s="123" t="s">
        <v>675</v>
      </c>
      <c r="E950" s="123" t="s">
        <v>405</v>
      </c>
      <c r="F950" s="123" t="s">
        <v>408</v>
      </c>
      <c r="G950" s="170" t="s">
        <v>535</v>
      </c>
      <c r="H950" s="123" t="s">
        <v>621</v>
      </c>
      <c r="I950" s="123">
        <v>2023</v>
      </c>
      <c r="J950" s="250">
        <v>99</v>
      </c>
    </row>
    <row r="951" spans="1:10" ht="12.75" customHeight="1" x14ac:dyDescent="0.2">
      <c r="A951" s="123" t="s">
        <v>427</v>
      </c>
      <c r="B951" s="123" t="s">
        <v>596</v>
      </c>
      <c r="C951" s="123" t="s">
        <v>13</v>
      </c>
      <c r="D951" s="123" t="s">
        <v>675</v>
      </c>
      <c r="E951" s="123" t="s">
        <v>405</v>
      </c>
      <c r="F951" s="123" t="s">
        <v>408</v>
      </c>
      <c r="G951" s="170" t="s">
        <v>534</v>
      </c>
      <c r="H951" s="123" t="s">
        <v>622</v>
      </c>
      <c r="I951" s="123">
        <v>2023</v>
      </c>
      <c r="J951" s="250">
        <v>94</v>
      </c>
    </row>
    <row r="952" spans="1:10" ht="12.75" customHeight="1" x14ac:dyDescent="0.2">
      <c r="A952" s="123" t="s">
        <v>427</v>
      </c>
      <c r="B952" s="123" t="s">
        <v>596</v>
      </c>
      <c r="C952" s="123" t="s">
        <v>13</v>
      </c>
      <c r="D952" s="123" t="s">
        <v>675</v>
      </c>
      <c r="E952" s="123" t="s">
        <v>405</v>
      </c>
      <c r="F952" s="123" t="s">
        <v>408</v>
      </c>
      <c r="G952" s="170" t="s">
        <v>533</v>
      </c>
      <c r="H952" s="123" t="s">
        <v>631</v>
      </c>
      <c r="I952" s="123">
        <v>2023</v>
      </c>
      <c r="J952" s="250" t="s">
        <v>641</v>
      </c>
    </row>
    <row r="953" spans="1:10" ht="12.75" customHeight="1" x14ac:dyDescent="0.2">
      <c r="A953" s="123" t="s">
        <v>427</v>
      </c>
      <c r="B953" s="123" t="s">
        <v>596</v>
      </c>
      <c r="C953" s="123" t="s">
        <v>13</v>
      </c>
      <c r="D953" s="123" t="s">
        <v>675</v>
      </c>
      <c r="E953" s="123" t="s">
        <v>405</v>
      </c>
      <c r="F953" s="123" t="s">
        <v>408</v>
      </c>
      <c r="G953" s="170">
        <v>1000</v>
      </c>
      <c r="H953" s="123" t="s">
        <v>241</v>
      </c>
      <c r="I953" s="123">
        <v>2023</v>
      </c>
      <c r="J953" s="250">
        <v>141</v>
      </c>
    </row>
    <row r="954" spans="1:10" ht="12.75" customHeight="1" x14ac:dyDescent="0.2">
      <c r="A954" s="123" t="s">
        <v>427</v>
      </c>
      <c r="B954" s="123" t="s">
        <v>596</v>
      </c>
      <c r="C954" s="123" t="s">
        <v>13</v>
      </c>
      <c r="D954" s="123" t="s">
        <v>675</v>
      </c>
      <c r="E954" s="123" t="s">
        <v>405</v>
      </c>
      <c r="F954" s="123" t="s">
        <v>408</v>
      </c>
      <c r="G954" s="170">
        <v>1010</v>
      </c>
      <c r="H954" s="123" t="s">
        <v>243</v>
      </c>
      <c r="I954" s="123">
        <v>2023</v>
      </c>
      <c r="J954" s="250">
        <v>25</v>
      </c>
    </row>
    <row r="955" spans="1:10" ht="12.75" customHeight="1" x14ac:dyDescent="0.2">
      <c r="A955" s="123" t="s">
        <v>427</v>
      </c>
      <c r="B955" s="123" t="s">
        <v>596</v>
      </c>
      <c r="C955" s="123" t="s">
        <v>13</v>
      </c>
      <c r="D955" s="123" t="s">
        <v>675</v>
      </c>
      <c r="E955" s="123" t="s">
        <v>405</v>
      </c>
      <c r="F955" s="123" t="s">
        <v>408</v>
      </c>
      <c r="G955" s="170">
        <v>1020</v>
      </c>
      <c r="H955" s="123" t="s">
        <v>245</v>
      </c>
      <c r="I955" s="123">
        <v>2023</v>
      </c>
      <c r="J955" s="250">
        <v>7</v>
      </c>
    </row>
    <row r="956" spans="1:10" ht="12.75" customHeight="1" x14ac:dyDescent="0.2">
      <c r="A956" s="123" t="s">
        <v>427</v>
      </c>
      <c r="B956" s="123" t="s">
        <v>596</v>
      </c>
      <c r="C956" s="123" t="s">
        <v>13</v>
      </c>
      <c r="D956" s="123" t="s">
        <v>675</v>
      </c>
      <c r="E956" s="123" t="s">
        <v>405</v>
      </c>
      <c r="F956" s="123" t="s">
        <v>408</v>
      </c>
      <c r="G956" s="170">
        <v>1030</v>
      </c>
      <c r="H956" s="123" t="s">
        <v>247</v>
      </c>
      <c r="I956" s="123">
        <v>2023</v>
      </c>
      <c r="J956" s="250">
        <v>15</v>
      </c>
    </row>
    <row r="957" spans="1:10" ht="12.75" customHeight="1" x14ac:dyDescent="0.2">
      <c r="A957" s="123" t="s">
        <v>427</v>
      </c>
      <c r="B957" s="123" t="s">
        <v>596</v>
      </c>
      <c r="C957" s="123" t="s">
        <v>13</v>
      </c>
      <c r="D957" s="123" t="s">
        <v>675</v>
      </c>
      <c r="E957" s="123" t="s">
        <v>405</v>
      </c>
      <c r="F957" s="123" t="s">
        <v>408</v>
      </c>
      <c r="G957" s="170">
        <v>1100</v>
      </c>
      <c r="H957" s="123" t="s">
        <v>624</v>
      </c>
      <c r="I957" s="123">
        <v>2023</v>
      </c>
      <c r="J957" s="250">
        <v>155</v>
      </c>
    </row>
    <row r="958" spans="1:10" ht="12.75" customHeight="1" x14ac:dyDescent="0.2">
      <c r="A958" s="123" t="s">
        <v>427</v>
      </c>
      <c r="B958" s="123" t="s">
        <v>596</v>
      </c>
      <c r="C958" s="123" t="s">
        <v>13</v>
      </c>
      <c r="D958" s="123" t="s">
        <v>675</v>
      </c>
      <c r="E958" s="123" t="s">
        <v>405</v>
      </c>
      <c r="F958" s="123" t="s">
        <v>408</v>
      </c>
      <c r="G958" s="170">
        <v>1120</v>
      </c>
      <c r="H958" s="123" t="s">
        <v>357</v>
      </c>
      <c r="I958" s="123">
        <v>2023</v>
      </c>
      <c r="J958" s="250">
        <v>18</v>
      </c>
    </row>
    <row r="959" spans="1:10" ht="12.75" customHeight="1" x14ac:dyDescent="0.2">
      <c r="A959" s="123" t="s">
        <v>427</v>
      </c>
      <c r="B959" s="123" t="s">
        <v>596</v>
      </c>
      <c r="C959" s="123" t="s">
        <v>13</v>
      </c>
      <c r="D959" s="123" t="s">
        <v>675</v>
      </c>
      <c r="E959" s="123" t="s">
        <v>405</v>
      </c>
      <c r="F959" s="123" t="s">
        <v>408</v>
      </c>
      <c r="G959" s="170">
        <v>1121</v>
      </c>
      <c r="H959" s="123" t="s">
        <v>358</v>
      </c>
      <c r="I959" s="123">
        <v>2023</v>
      </c>
      <c r="J959" s="250">
        <v>7</v>
      </c>
    </row>
    <row r="960" spans="1:10" ht="12.75" customHeight="1" x14ac:dyDescent="0.2">
      <c r="A960" s="123" t="s">
        <v>427</v>
      </c>
      <c r="B960" s="123" t="s">
        <v>596</v>
      </c>
      <c r="C960" s="123" t="s">
        <v>13</v>
      </c>
      <c r="D960" s="123" t="s">
        <v>675</v>
      </c>
      <c r="E960" s="123" t="s">
        <v>405</v>
      </c>
      <c r="F960" s="123" t="s">
        <v>408</v>
      </c>
      <c r="G960" s="170">
        <v>1122</v>
      </c>
      <c r="H960" s="123" t="s">
        <v>359</v>
      </c>
      <c r="I960" s="123">
        <v>2023</v>
      </c>
      <c r="J960" s="250">
        <v>4</v>
      </c>
    </row>
    <row r="961" spans="1:11" ht="12.75" customHeight="1" x14ac:dyDescent="0.2">
      <c r="A961" s="123" t="s">
        <v>427</v>
      </c>
      <c r="B961" s="123" t="s">
        <v>596</v>
      </c>
      <c r="C961" s="123" t="s">
        <v>13</v>
      </c>
      <c r="D961" s="123" t="s">
        <v>675</v>
      </c>
      <c r="E961" s="123" t="s">
        <v>405</v>
      </c>
      <c r="F961" s="123" t="s">
        <v>408</v>
      </c>
      <c r="G961" s="170">
        <v>1123</v>
      </c>
      <c r="H961" s="123" t="s">
        <v>360</v>
      </c>
      <c r="I961" s="123">
        <v>2023</v>
      </c>
      <c r="J961" s="250">
        <v>2</v>
      </c>
    </row>
    <row r="962" spans="1:11" ht="12.75" customHeight="1" x14ac:dyDescent="0.2">
      <c r="A962" s="123" t="s">
        <v>427</v>
      </c>
      <c r="B962" s="123" t="s">
        <v>596</v>
      </c>
      <c r="C962" s="123" t="s">
        <v>13</v>
      </c>
      <c r="D962" s="123" t="s">
        <v>675</v>
      </c>
      <c r="E962" s="123" t="s">
        <v>405</v>
      </c>
      <c r="F962" s="123" t="s">
        <v>408</v>
      </c>
      <c r="G962" s="170">
        <v>1130</v>
      </c>
      <c r="H962" s="123" t="s">
        <v>361</v>
      </c>
      <c r="I962" s="123">
        <v>2023</v>
      </c>
      <c r="J962" s="250">
        <v>109</v>
      </c>
    </row>
    <row r="963" spans="1:11" ht="12.75" customHeight="1" x14ac:dyDescent="0.2">
      <c r="A963" s="123" t="s">
        <v>427</v>
      </c>
      <c r="B963" s="123" t="s">
        <v>596</v>
      </c>
      <c r="C963" s="123" t="s">
        <v>13</v>
      </c>
      <c r="D963" s="123" t="s">
        <v>675</v>
      </c>
      <c r="E963" s="123" t="s">
        <v>405</v>
      </c>
      <c r="F963" s="123" t="s">
        <v>408</v>
      </c>
      <c r="G963" s="170">
        <v>1131</v>
      </c>
      <c r="H963" s="123" t="s">
        <v>362</v>
      </c>
      <c r="I963" s="123">
        <v>2023</v>
      </c>
      <c r="J963" s="250">
        <v>13</v>
      </c>
    </row>
    <row r="964" spans="1:11" ht="12.75" customHeight="1" x14ac:dyDescent="0.2">
      <c r="A964" s="123" t="s">
        <v>427</v>
      </c>
      <c r="B964" s="123" t="s">
        <v>596</v>
      </c>
      <c r="C964" s="123" t="s">
        <v>13</v>
      </c>
      <c r="D964" s="123" t="s">
        <v>675</v>
      </c>
      <c r="E964" s="123" t="s">
        <v>405</v>
      </c>
      <c r="F964" s="123" t="s">
        <v>408</v>
      </c>
      <c r="G964" s="170">
        <v>1133</v>
      </c>
      <c r="H964" s="123" t="s">
        <v>632</v>
      </c>
      <c r="I964" s="123">
        <v>2023</v>
      </c>
      <c r="J964" s="250">
        <v>22</v>
      </c>
    </row>
    <row r="965" spans="1:11" ht="12.75" customHeight="1" x14ac:dyDescent="0.2">
      <c r="A965" s="123" t="s">
        <v>427</v>
      </c>
      <c r="B965" s="123" t="s">
        <v>596</v>
      </c>
      <c r="C965" s="123" t="s">
        <v>13</v>
      </c>
      <c r="D965" s="123" t="s">
        <v>675</v>
      </c>
      <c r="E965" s="123" t="s">
        <v>405</v>
      </c>
      <c r="F965" s="123" t="s">
        <v>408</v>
      </c>
      <c r="G965" s="170">
        <v>1134</v>
      </c>
      <c r="H965" s="123" t="s">
        <v>626</v>
      </c>
      <c r="I965" s="123">
        <v>2023</v>
      </c>
      <c r="J965" s="173" t="s">
        <v>641</v>
      </c>
    </row>
    <row r="966" spans="1:11" ht="12.75" customHeight="1" x14ac:dyDescent="0.2">
      <c r="A966" s="123" t="s">
        <v>427</v>
      </c>
      <c r="B966" s="123" t="s">
        <v>596</v>
      </c>
      <c r="C966" s="123" t="s">
        <v>13</v>
      </c>
      <c r="D966" s="123" t="s">
        <v>675</v>
      </c>
      <c r="E966" s="123" t="s">
        <v>405</v>
      </c>
      <c r="F966" s="123" t="s">
        <v>408</v>
      </c>
      <c r="G966" s="170">
        <v>1135</v>
      </c>
      <c r="H966" s="123" t="s">
        <v>526</v>
      </c>
      <c r="I966" s="123">
        <v>2023</v>
      </c>
      <c r="J966" s="250">
        <v>32</v>
      </c>
    </row>
    <row r="967" spans="1:11" ht="12.75" customHeight="1" x14ac:dyDescent="0.2">
      <c r="A967" s="123" t="s">
        <v>427</v>
      </c>
      <c r="B967" s="123" t="s">
        <v>596</v>
      </c>
      <c r="C967" s="123" t="s">
        <v>13</v>
      </c>
      <c r="D967" s="123" t="s">
        <v>675</v>
      </c>
      <c r="E967" s="123" t="s">
        <v>405</v>
      </c>
      <c r="F967" s="123" t="s">
        <v>408</v>
      </c>
      <c r="G967" s="170">
        <v>1136</v>
      </c>
      <c r="H967" s="123" t="s">
        <v>527</v>
      </c>
      <c r="I967" s="123">
        <v>2023</v>
      </c>
      <c r="J967" s="250">
        <v>4</v>
      </c>
    </row>
    <row r="968" spans="1:11" ht="12.75" customHeight="1" x14ac:dyDescent="0.2">
      <c r="A968" s="123" t="s">
        <v>427</v>
      </c>
      <c r="B968" s="123" t="s">
        <v>596</v>
      </c>
      <c r="C968" s="123" t="s">
        <v>13</v>
      </c>
      <c r="D968" s="123" t="s">
        <v>675</v>
      </c>
      <c r="E968" s="123" t="s">
        <v>405</v>
      </c>
      <c r="F968" s="123" t="s">
        <v>408</v>
      </c>
      <c r="G968" s="170">
        <v>1140</v>
      </c>
      <c r="H968" s="123" t="s">
        <v>530</v>
      </c>
      <c r="I968" s="123">
        <v>2023</v>
      </c>
      <c r="J968" s="250" t="s">
        <v>641</v>
      </c>
    </row>
    <row r="969" spans="1:11" ht="12.75" customHeight="1" x14ac:dyDescent="0.2">
      <c r="A969" s="123" t="s">
        <v>427</v>
      </c>
      <c r="B969" s="123" t="s">
        <v>596</v>
      </c>
      <c r="C969" s="123" t="s">
        <v>13</v>
      </c>
      <c r="D969" s="123" t="s">
        <v>675</v>
      </c>
      <c r="E969" s="123" t="s">
        <v>405</v>
      </c>
      <c r="F969" s="123" t="s">
        <v>408</v>
      </c>
      <c r="G969" s="170">
        <v>1150</v>
      </c>
      <c r="H969" s="123" t="s">
        <v>424</v>
      </c>
      <c r="I969" s="123">
        <v>2023</v>
      </c>
      <c r="J969" s="250">
        <v>3</v>
      </c>
    </row>
    <row r="970" spans="1:11" ht="12.75" customHeight="1" x14ac:dyDescent="0.2">
      <c r="A970" s="123" t="s">
        <v>427</v>
      </c>
      <c r="B970" s="123" t="s">
        <v>596</v>
      </c>
      <c r="C970" s="123" t="s">
        <v>13</v>
      </c>
      <c r="D970" s="123" t="s">
        <v>675</v>
      </c>
      <c r="E970" s="123" t="s">
        <v>405</v>
      </c>
      <c r="F970" s="123" t="s">
        <v>408</v>
      </c>
      <c r="G970" s="170">
        <v>1200</v>
      </c>
      <c r="H970" s="123" t="s">
        <v>363</v>
      </c>
      <c r="I970" s="123">
        <v>2023</v>
      </c>
      <c r="J970" s="250">
        <v>10</v>
      </c>
    </row>
    <row r="971" spans="1:11" ht="12.75" customHeight="1" x14ac:dyDescent="0.2">
      <c r="A971" s="123" t="s">
        <v>427</v>
      </c>
      <c r="B971" s="123" t="s">
        <v>596</v>
      </c>
      <c r="C971" s="123" t="s">
        <v>13</v>
      </c>
      <c r="D971" s="123" t="s">
        <v>675</v>
      </c>
      <c r="E971" s="123" t="s">
        <v>431</v>
      </c>
      <c r="F971" s="123" t="s">
        <v>408</v>
      </c>
      <c r="G971" s="192" t="s">
        <v>560</v>
      </c>
      <c r="H971" s="123" t="s">
        <v>9</v>
      </c>
      <c r="I971" s="123">
        <v>2023</v>
      </c>
      <c r="J971" s="250">
        <v>545</v>
      </c>
      <c r="K971" s="250">
        <v>770</v>
      </c>
    </row>
    <row r="972" spans="1:11" ht="12.75" customHeight="1" x14ac:dyDescent="0.2">
      <c r="A972" s="123" t="s">
        <v>427</v>
      </c>
      <c r="B972" s="123" t="s">
        <v>596</v>
      </c>
      <c r="C972" s="123" t="s">
        <v>13</v>
      </c>
      <c r="D972" s="123" t="s">
        <v>675</v>
      </c>
      <c r="E972" s="123" t="s">
        <v>431</v>
      </c>
      <c r="F972" s="123" t="s">
        <v>408</v>
      </c>
      <c r="G972" s="170" t="s">
        <v>555</v>
      </c>
      <c r="H972" s="123" t="s">
        <v>188</v>
      </c>
      <c r="I972" s="123">
        <v>2023</v>
      </c>
      <c r="J972" s="250">
        <v>98</v>
      </c>
    </row>
    <row r="973" spans="1:11" ht="12.75" customHeight="1" x14ac:dyDescent="0.2">
      <c r="A973" s="123" t="s">
        <v>427</v>
      </c>
      <c r="B973" s="123" t="s">
        <v>596</v>
      </c>
      <c r="C973" s="123" t="s">
        <v>13</v>
      </c>
      <c r="D973" s="123" t="s">
        <v>675</v>
      </c>
      <c r="E973" s="123" t="s">
        <v>431</v>
      </c>
      <c r="F973" s="123" t="s">
        <v>408</v>
      </c>
      <c r="G973" s="170" t="s">
        <v>554</v>
      </c>
      <c r="H973" s="170" t="s">
        <v>190</v>
      </c>
      <c r="I973" s="123">
        <v>2023</v>
      </c>
      <c r="J973" s="250">
        <v>98</v>
      </c>
    </row>
    <row r="974" spans="1:11" ht="12.75" customHeight="1" x14ac:dyDescent="0.2">
      <c r="A974" s="123" t="s">
        <v>427</v>
      </c>
      <c r="B974" s="123" t="s">
        <v>596</v>
      </c>
      <c r="C974" s="123" t="s">
        <v>13</v>
      </c>
      <c r="D974" s="123" t="s">
        <v>675</v>
      </c>
      <c r="E974" s="123" t="s">
        <v>431</v>
      </c>
      <c r="F974" s="123" t="s">
        <v>408</v>
      </c>
      <c r="G974" s="170" t="s">
        <v>553</v>
      </c>
      <c r="H974" s="170" t="s">
        <v>192</v>
      </c>
      <c r="I974" s="123">
        <v>2023</v>
      </c>
      <c r="J974" s="173">
        <v>28</v>
      </c>
    </row>
    <row r="975" spans="1:11" ht="12.75" customHeight="1" x14ac:dyDescent="0.2">
      <c r="A975" s="123" t="s">
        <v>427</v>
      </c>
      <c r="B975" s="123" t="s">
        <v>596</v>
      </c>
      <c r="C975" s="123" t="s">
        <v>13</v>
      </c>
      <c r="D975" s="123" t="s">
        <v>675</v>
      </c>
      <c r="E975" s="123" t="s">
        <v>431</v>
      </c>
      <c r="F975" s="123" t="s">
        <v>408</v>
      </c>
      <c r="G975" s="170" t="s">
        <v>552</v>
      </c>
      <c r="H975" s="170" t="s">
        <v>194</v>
      </c>
      <c r="I975" s="123">
        <v>2023</v>
      </c>
      <c r="J975" s="250">
        <v>1</v>
      </c>
    </row>
    <row r="976" spans="1:11" ht="12.75" customHeight="1" x14ac:dyDescent="0.2">
      <c r="A976" s="123" t="s">
        <v>427</v>
      </c>
      <c r="B976" s="123" t="s">
        <v>596</v>
      </c>
      <c r="C976" s="123" t="s">
        <v>13</v>
      </c>
      <c r="D976" s="123" t="s">
        <v>675</v>
      </c>
      <c r="E976" s="123" t="s">
        <v>431</v>
      </c>
      <c r="F976" s="123" t="s">
        <v>408</v>
      </c>
      <c r="G976" s="170" t="s">
        <v>551</v>
      </c>
      <c r="H976" s="170" t="s">
        <v>196</v>
      </c>
      <c r="I976" s="123">
        <v>2023</v>
      </c>
      <c r="J976" s="173">
        <v>1</v>
      </c>
    </row>
    <row r="977" spans="1:10" ht="12.75" customHeight="1" x14ac:dyDescent="0.2">
      <c r="A977" s="123" t="s">
        <v>427</v>
      </c>
      <c r="B977" s="123" t="s">
        <v>596</v>
      </c>
      <c r="C977" s="123" t="s">
        <v>13</v>
      </c>
      <c r="D977" s="123" t="s">
        <v>675</v>
      </c>
      <c r="E977" s="123" t="s">
        <v>431</v>
      </c>
      <c r="F977" s="123" t="s">
        <v>408</v>
      </c>
      <c r="G977" s="170" t="s">
        <v>550</v>
      </c>
      <c r="H977" s="170" t="s">
        <v>198</v>
      </c>
      <c r="I977" s="123">
        <v>2023</v>
      </c>
      <c r="J977" s="250">
        <v>5</v>
      </c>
    </row>
    <row r="978" spans="1:10" ht="12.75" customHeight="1" x14ac:dyDescent="0.2">
      <c r="A978" s="123" t="s">
        <v>427</v>
      </c>
      <c r="B978" s="123" t="s">
        <v>596</v>
      </c>
      <c r="C978" s="123" t="s">
        <v>13</v>
      </c>
      <c r="D978" s="123" t="s">
        <v>675</v>
      </c>
      <c r="E978" s="123" t="s">
        <v>431</v>
      </c>
      <c r="F978" s="123" t="s">
        <v>408</v>
      </c>
      <c r="G978" s="170" t="s">
        <v>549</v>
      </c>
      <c r="H978" s="170" t="s">
        <v>616</v>
      </c>
      <c r="I978" s="123">
        <v>2023</v>
      </c>
      <c r="J978" s="250">
        <v>6</v>
      </c>
    </row>
    <row r="979" spans="1:10" ht="12.75" customHeight="1" x14ac:dyDescent="0.2">
      <c r="A979" s="123" t="s">
        <v>427</v>
      </c>
      <c r="B979" s="123" t="s">
        <v>596</v>
      </c>
      <c r="C979" s="123" t="s">
        <v>13</v>
      </c>
      <c r="D979" s="123" t="s">
        <v>675</v>
      </c>
      <c r="E979" s="123" t="s">
        <v>431</v>
      </c>
      <c r="F979" s="123" t="s">
        <v>408</v>
      </c>
      <c r="G979" s="170" t="s">
        <v>548</v>
      </c>
      <c r="H979" s="170" t="s">
        <v>201</v>
      </c>
      <c r="I979" s="123">
        <v>2023</v>
      </c>
      <c r="J979" s="250">
        <v>15</v>
      </c>
    </row>
    <row r="980" spans="1:10" ht="12.75" customHeight="1" x14ac:dyDescent="0.2">
      <c r="A980" s="123" t="s">
        <v>427</v>
      </c>
      <c r="B980" s="123" t="s">
        <v>596</v>
      </c>
      <c r="C980" s="123" t="s">
        <v>13</v>
      </c>
      <c r="D980" s="123" t="s">
        <v>675</v>
      </c>
      <c r="E980" s="123" t="s">
        <v>431</v>
      </c>
      <c r="F980" s="123" t="s">
        <v>408</v>
      </c>
      <c r="G980" s="170" t="s">
        <v>202</v>
      </c>
      <c r="H980" s="170" t="s">
        <v>563</v>
      </c>
      <c r="I980" s="123">
        <v>2023</v>
      </c>
      <c r="J980" s="173" t="s">
        <v>641</v>
      </c>
    </row>
    <row r="981" spans="1:10" ht="12.75" customHeight="1" x14ac:dyDescent="0.2">
      <c r="A981" s="123" t="s">
        <v>427</v>
      </c>
      <c r="B981" s="123" t="s">
        <v>596</v>
      </c>
      <c r="C981" s="123" t="s">
        <v>13</v>
      </c>
      <c r="D981" s="123" t="s">
        <v>675</v>
      </c>
      <c r="E981" s="123" t="s">
        <v>431</v>
      </c>
      <c r="F981" s="123" t="s">
        <v>408</v>
      </c>
      <c r="G981" s="170" t="s">
        <v>547</v>
      </c>
      <c r="H981" s="170" t="s">
        <v>617</v>
      </c>
      <c r="I981" s="123">
        <v>2023</v>
      </c>
      <c r="J981" s="250">
        <v>24</v>
      </c>
    </row>
    <row r="982" spans="1:10" ht="12.75" customHeight="1" x14ac:dyDescent="0.2">
      <c r="A982" s="123" t="s">
        <v>427</v>
      </c>
      <c r="B982" s="123" t="s">
        <v>596</v>
      </c>
      <c r="C982" s="123" t="s">
        <v>13</v>
      </c>
      <c r="D982" s="123" t="s">
        <v>675</v>
      </c>
      <c r="E982" s="123" t="s">
        <v>431</v>
      </c>
      <c r="F982" s="123" t="s">
        <v>408</v>
      </c>
      <c r="G982" s="170" t="s">
        <v>546</v>
      </c>
      <c r="H982" s="170" t="s">
        <v>206</v>
      </c>
      <c r="I982" s="123">
        <v>2023</v>
      </c>
      <c r="J982" s="250">
        <v>61</v>
      </c>
    </row>
    <row r="983" spans="1:10" ht="12.75" customHeight="1" x14ac:dyDescent="0.2">
      <c r="A983" s="123" t="s">
        <v>427</v>
      </c>
      <c r="B983" s="123" t="s">
        <v>596</v>
      </c>
      <c r="C983" s="123" t="s">
        <v>13</v>
      </c>
      <c r="D983" s="123" t="s">
        <v>675</v>
      </c>
      <c r="E983" s="123" t="s">
        <v>431</v>
      </c>
      <c r="F983" s="123" t="s">
        <v>408</v>
      </c>
      <c r="G983" s="170" t="s">
        <v>545</v>
      </c>
      <c r="H983" s="170" t="s">
        <v>208</v>
      </c>
      <c r="I983" s="123">
        <v>2023</v>
      </c>
      <c r="J983" s="250">
        <v>61</v>
      </c>
    </row>
    <row r="984" spans="1:10" ht="12.75" customHeight="1" x14ac:dyDescent="0.2">
      <c r="A984" s="123" t="s">
        <v>427</v>
      </c>
      <c r="B984" s="123" t="s">
        <v>596</v>
      </c>
      <c r="C984" s="123" t="s">
        <v>13</v>
      </c>
      <c r="D984" s="123" t="s">
        <v>675</v>
      </c>
      <c r="E984" s="123" t="s">
        <v>431</v>
      </c>
      <c r="F984" s="123" t="s">
        <v>408</v>
      </c>
      <c r="G984" s="170" t="s">
        <v>544</v>
      </c>
      <c r="H984" s="170" t="s">
        <v>210</v>
      </c>
      <c r="I984" s="123">
        <v>2023</v>
      </c>
      <c r="J984" s="173" t="s">
        <v>641</v>
      </c>
    </row>
    <row r="985" spans="1:10" ht="12.75" customHeight="1" x14ac:dyDescent="0.2">
      <c r="A985" s="123" t="s">
        <v>427</v>
      </c>
      <c r="B985" s="123" t="s">
        <v>596</v>
      </c>
      <c r="C985" s="123" t="s">
        <v>13</v>
      </c>
      <c r="D985" s="123" t="s">
        <v>675</v>
      </c>
      <c r="E985" s="123" t="s">
        <v>431</v>
      </c>
      <c r="F985" s="123" t="s">
        <v>408</v>
      </c>
      <c r="G985" s="170" t="s">
        <v>543</v>
      </c>
      <c r="H985" s="170" t="s">
        <v>532</v>
      </c>
      <c r="I985" s="123">
        <v>2023</v>
      </c>
      <c r="J985" s="250">
        <v>123</v>
      </c>
    </row>
    <row r="986" spans="1:10" ht="12.75" customHeight="1" x14ac:dyDescent="0.2">
      <c r="A986" s="123" t="s">
        <v>427</v>
      </c>
      <c r="B986" s="123" t="s">
        <v>596</v>
      </c>
      <c r="C986" s="123" t="s">
        <v>13</v>
      </c>
      <c r="D986" s="123" t="s">
        <v>675</v>
      </c>
      <c r="E986" s="123" t="s">
        <v>431</v>
      </c>
      <c r="F986" s="123" t="s">
        <v>408</v>
      </c>
      <c r="G986" s="170" t="s">
        <v>212</v>
      </c>
      <c r="H986" s="170" t="s">
        <v>618</v>
      </c>
      <c r="I986" s="123">
        <v>2023</v>
      </c>
      <c r="J986" s="250">
        <v>96</v>
      </c>
    </row>
    <row r="987" spans="1:10" ht="12.75" customHeight="1" x14ac:dyDescent="0.2">
      <c r="A987" s="123" t="s">
        <v>427</v>
      </c>
      <c r="B987" s="123" t="s">
        <v>596</v>
      </c>
      <c r="C987" s="123" t="s">
        <v>13</v>
      </c>
      <c r="D987" s="123" t="s">
        <v>675</v>
      </c>
      <c r="E987" s="123" t="s">
        <v>431</v>
      </c>
      <c r="F987" s="123" t="s">
        <v>408</v>
      </c>
      <c r="G987" s="170" t="s">
        <v>213</v>
      </c>
      <c r="H987" s="170" t="s">
        <v>564</v>
      </c>
      <c r="I987" s="123">
        <v>2023</v>
      </c>
      <c r="J987" s="250">
        <v>96</v>
      </c>
    </row>
    <row r="988" spans="1:10" ht="12.75" customHeight="1" x14ac:dyDescent="0.2">
      <c r="A988" s="123" t="s">
        <v>427</v>
      </c>
      <c r="B988" s="123" t="s">
        <v>596</v>
      </c>
      <c r="C988" s="123" t="s">
        <v>13</v>
      </c>
      <c r="D988" s="123" t="s">
        <v>675</v>
      </c>
      <c r="E988" s="123" t="s">
        <v>431</v>
      </c>
      <c r="F988" s="123" t="s">
        <v>408</v>
      </c>
      <c r="G988" s="170" t="s">
        <v>215</v>
      </c>
      <c r="H988" s="170" t="s">
        <v>565</v>
      </c>
      <c r="I988" s="123">
        <v>2023</v>
      </c>
      <c r="J988" s="250">
        <v>23</v>
      </c>
    </row>
    <row r="989" spans="1:10" ht="12.75" customHeight="1" x14ac:dyDescent="0.2">
      <c r="A989" s="123" t="s">
        <v>427</v>
      </c>
      <c r="B989" s="123" t="s">
        <v>596</v>
      </c>
      <c r="C989" s="123" t="s">
        <v>13</v>
      </c>
      <c r="D989" s="123" t="s">
        <v>675</v>
      </c>
      <c r="E989" s="123" t="s">
        <v>431</v>
      </c>
      <c r="F989" s="123" t="s">
        <v>408</v>
      </c>
      <c r="G989" s="170" t="s">
        <v>217</v>
      </c>
      <c r="H989" s="170" t="s">
        <v>566</v>
      </c>
      <c r="I989" s="123">
        <v>2023</v>
      </c>
      <c r="J989" s="250">
        <v>7</v>
      </c>
    </row>
    <row r="990" spans="1:10" ht="12.75" customHeight="1" x14ac:dyDescent="0.2">
      <c r="A990" s="123" t="s">
        <v>427</v>
      </c>
      <c r="B990" s="123" t="s">
        <v>596</v>
      </c>
      <c r="C990" s="123" t="s">
        <v>13</v>
      </c>
      <c r="D990" s="123" t="s">
        <v>675</v>
      </c>
      <c r="E990" s="123" t="s">
        <v>431</v>
      </c>
      <c r="F990" s="123" t="s">
        <v>408</v>
      </c>
      <c r="G990" s="170" t="s">
        <v>218</v>
      </c>
      <c r="H990" s="170" t="s">
        <v>567</v>
      </c>
      <c r="I990" s="123">
        <v>2023</v>
      </c>
      <c r="J990" s="250">
        <v>16</v>
      </c>
    </row>
    <row r="991" spans="1:10" ht="12.75" customHeight="1" x14ac:dyDescent="0.2">
      <c r="A991" s="123" t="s">
        <v>427</v>
      </c>
      <c r="B991" s="123" t="s">
        <v>596</v>
      </c>
      <c r="C991" s="123" t="s">
        <v>13</v>
      </c>
      <c r="D991" s="123" t="s">
        <v>675</v>
      </c>
      <c r="E991" s="123" t="s">
        <v>431</v>
      </c>
      <c r="F991" s="123" t="s">
        <v>408</v>
      </c>
      <c r="G991" s="170" t="s">
        <v>220</v>
      </c>
      <c r="H991" s="170" t="s">
        <v>568</v>
      </c>
      <c r="I991" s="123">
        <v>2023</v>
      </c>
      <c r="J991" s="250">
        <v>4</v>
      </c>
    </row>
    <row r="992" spans="1:10" ht="12.75" customHeight="1" x14ac:dyDescent="0.2">
      <c r="A992" s="123" t="s">
        <v>427</v>
      </c>
      <c r="B992" s="123" t="s">
        <v>596</v>
      </c>
      <c r="C992" s="123" t="s">
        <v>13</v>
      </c>
      <c r="D992" s="123" t="s">
        <v>675</v>
      </c>
      <c r="E992" s="123" t="s">
        <v>431</v>
      </c>
      <c r="F992" s="123" t="s">
        <v>408</v>
      </c>
      <c r="G992" s="170" t="s">
        <v>542</v>
      </c>
      <c r="H992" s="170" t="s">
        <v>630</v>
      </c>
      <c r="I992" s="123">
        <v>2023</v>
      </c>
      <c r="J992" s="173" t="s">
        <v>641</v>
      </c>
    </row>
    <row r="993" spans="1:10" ht="12.75" customHeight="1" x14ac:dyDescent="0.2">
      <c r="A993" s="123" t="s">
        <v>427</v>
      </c>
      <c r="B993" s="123" t="s">
        <v>596</v>
      </c>
      <c r="C993" s="123" t="s">
        <v>13</v>
      </c>
      <c r="D993" s="123" t="s">
        <v>675</v>
      </c>
      <c r="E993" s="123" t="s">
        <v>431</v>
      </c>
      <c r="F993" s="123" t="s">
        <v>408</v>
      </c>
      <c r="G993" s="170" t="s">
        <v>223</v>
      </c>
      <c r="H993" s="170" t="s">
        <v>569</v>
      </c>
      <c r="I993" s="123">
        <v>2023</v>
      </c>
      <c r="J993" s="173" t="s">
        <v>641</v>
      </c>
    </row>
    <row r="994" spans="1:10" ht="12.75" customHeight="1" x14ac:dyDescent="0.2">
      <c r="A994" s="123" t="s">
        <v>427</v>
      </c>
      <c r="B994" s="123" t="s">
        <v>596</v>
      </c>
      <c r="C994" s="123" t="s">
        <v>13</v>
      </c>
      <c r="D994" s="123" t="s">
        <v>675</v>
      </c>
      <c r="E994" s="123" t="s">
        <v>431</v>
      </c>
      <c r="F994" s="123" t="s">
        <v>408</v>
      </c>
      <c r="G994" s="170" t="s">
        <v>541</v>
      </c>
      <c r="H994" s="170" t="s">
        <v>570</v>
      </c>
      <c r="I994" s="123">
        <v>2023</v>
      </c>
      <c r="J994" s="173" t="s">
        <v>641</v>
      </c>
    </row>
    <row r="995" spans="1:10" ht="12.75" customHeight="1" x14ac:dyDescent="0.2">
      <c r="A995" s="123" t="s">
        <v>427</v>
      </c>
      <c r="B995" s="123" t="s">
        <v>596</v>
      </c>
      <c r="C995" s="123" t="s">
        <v>13</v>
      </c>
      <c r="D995" s="123" t="s">
        <v>675</v>
      </c>
      <c r="E995" s="123" t="s">
        <v>431</v>
      </c>
      <c r="F995" s="123" t="s">
        <v>408</v>
      </c>
      <c r="G995" s="170" t="s">
        <v>540</v>
      </c>
      <c r="H995" s="170" t="s">
        <v>571</v>
      </c>
      <c r="I995" s="123">
        <v>2023</v>
      </c>
      <c r="J995" s="173" t="s">
        <v>641</v>
      </c>
    </row>
    <row r="996" spans="1:10" ht="12.75" customHeight="1" x14ac:dyDescent="0.2">
      <c r="A996" s="123" t="s">
        <v>427</v>
      </c>
      <c r="B996" s="123" t="s">
        <v>596</v>
      </c>
      <c r="C996" s="123" t="s">
        <v>13</v>
      </c>
      <c r="D996" s="123" t="s">
        <v>675</v>
      </c>
      <c r="E996" s="123" t="s">
        <v>431</v>
      </c>
      <c r="F996" s="123" t="s">
        <v>408</v>
      </c>
      <c r="G996" s="170" t="s">
        <v>539</v>
      </c>
      <c r="H996" s="170" t="s">
        <v>230</v>
      </c>
      <c r="I996" s="123">
        <v>2023</v>
      </c>
      <c r="J996" s="173" t="s">
        <v>641</v>
      </c>
    </row>
    <row r="997" spans="1:10" ht="12.75" customHeight="1" x14ac:dyDescent="0.2">
      <c r="A997" s="123" t="s">
        <v>427</v>
      </c>
      <c r="B997" s="123" t="s">
        <v>596</v>
      </c>
      <c r="C997" s="123" t="s">
        <v>13</v>
      </c>
      <c r="D997" s="123" t="s">
        <v>675</v>
      </c>
      <c r="E997" s="123" t="s">
        <v>431</v>
      </c>
      <c r="F997" s="123" t="s">
        <v>408</v>
      </c>
      <c r="G997" s="170" t="s">
        <v>231</v>
      </c>
      <c r="H997" s="170" t="s">
        <v>633</v>
      </c>
      <c r="I997" s="123">
        <v>2023</v>
      </c>
      <c r="J997" s="173" t="s">
        <v>641</v>
      </c>
    </row>
    <row r="998" spans="1:10" ht="12.75" customHeight="1" x14ac:dyDescent="0.2">
      <c r="A998" s="123" t="s">
        <v>427</v>
      </c>
      <c r="B998" s="123" t="s">
        <v>596</v>
      </c>
      <c r="C998" s="123" t="s">
        <v>13</v>
      </c>
      <c r="D998" s="123" t="s">
        <v>675</v>
      </c>
      <c r="E998" s="123" t="s">
        <v>431</v>
      </c>
      <c r="F998" s="123" t="s">
        <v>408</v>
      </c>
      <c r="G998" s="170" t="s">
        <v>538</v>
      </c>
      <c r="H998" s="170" t="s">
        <v>233</v>
      </c>
      <c r="I998" s="123">
        <v>2023</v>
      </c>
      <c r="J998" s="173" t="s">
        <v>641</v>
      </c>
    </row>
    <row r="999" spans="1:10" ht="12.75" customHeight="1" x14ac:dyDescent="0.2">
      <c r="A999" s="123" t="s">
        <v>427</v>
      </c>
      <c r="B999" s="123" t="s">
        <v>596</v>
      </c>
      <c r="C999" s="123" t="s">
        <v>13</v>
      </c>
      <c r="D999" s="123" t="s">
        <v>675</v>
      </c>
      <c r="E999" s="123" t="s">
        <v>431</v>
      </c>
      <c r="F999" s="123" t="s">
        <v>408</v>
      </c>
      <c r="G999" s="170" t="s">
        <v>537</v>
      </c>
      <c r="H999" s="170" t="s">
        <v>620</v>
      </c>
      <c r="I999" s="123">
        <v>2023</v>
      </c>
      <c r="J999" s="173" t="s">
        <v>641</v>
      </c>
    </row>
    <row r="1000" spans="1:10" ht="12.75" customHeight="1" x14ac:dyDescent="0.2">
      <c r="A1000" s="123" t="s">
        <v>427</v>
      </c>
      <c r="B1000" s="123" t="s">
        <v>596</v>
      </c>
      <c r="C1000" s="123" t="s">
        <v>13</v>
      </c>
      <c r="D1000" s="123" t="s">
        <v>675</v>
      </c>
      <c r="E1000" s="123" t="s">
        <v>431</v>
      </c>
      <c r="F1000" s="123" t="s">
        <v>408</v>
      </c>
      <c r="G1000" s="170" t="s">
        <v>536</v>
      </c>
      <c r="H1000" s="123" t="s">
        <v>236</v>
      </c>
      <c r="I1000" s="123">
        <v>2023</v>
      </c>
      <c r="J1000" s="173" t="s">
        <v>641</v>
      </c>
    </row>
    <row r="1001" spans="1:10" ht="12.75" customHeight="1" x14ac:dyDescent="0.2">
      <c r="A1001" s="123" t="s">
        <v>427</v>
      </c>
      <c r="B1001" s="123" t="s">
        <v>596</v>
      </c>
      <c r="C1001" s="123" t="s">
        <v>13</v>
      </c>
      <c r="D1001" s="123" t="s">
        <v>675</v>
      </c>
      <c r="E1001" s="123" t="s">
        <v>431</v>
      </c>
      <c r="F1001" s="123" t="s">
        <v>408</v>
      </c>
      <c r="G1001" s="170" t="s">
        <v>535</v>
      </c>
      <c r="H1001" s="123" t="s">
        <v>621</v>
      </c>
      <c r="I1001" s="123">
        <v>2023</v>
      </c>
      <c r="J1001" s="250">
        <v>144</v>
      </c>
    </row>
    <row r="1002" spans="1:10" ht="12.75" customHeight="1" x14ac:dyDescent="0.2">
      <c r="A1002" s="123" t="s">
        <v>427</v>
      </c>
      <c r="B1002" s="123" t="s">
        <v>596</v>
      </c>
      <c r="C1002" s="123" t="s">
        <v>13</v>
      </c>
      <c r="D1002" s="123" t="s">
        <v>675</v>
      </c>
      <c r="E1002" s="123" t="s">
        <v>431</v>
      </c>
      <c r="F1002" s="123" t="s">
        <v>408</v>
      </c>
      <c r="G1002" s="170" t="s">
        <v>534</v>
      </c>
      <c r="H1002" s="123" t="s">
        <v>622</v>
      </c>
      <c r="I1002" s="123">
        <v>2023</v>
      </c>
      <c r="J1002" s="250">
        <v>143</v>
      </c>
    </row>
    <row r="1003" spans="1:10" ht="12.75" customHeight="1" x14ac:dyDescent="0.2">
      <c r="A1003" s="123" t="s">
        <v>427</v>
      </c>
      <c r="B1003" s="123" t="s">
        <v>596</v>
      </c>
      <c r="C1003" s="123" t="s">
        <v>13</v>
      </c>
      <c r="D1003" s="123" t="s">
        <v>675</v>
      </c>
      <c r="E1003" s="123" t="s">
        <v>431</v>
      </c>
      <c r="F1003" s="123" t="s">
        <v>408</v>
      </c>
      <c r="G1003" s="170" t="s">
        <v>533</v>
      </c>
      <c r="H1003" s="123" t="s">
        <v>631</v>
      </c>
      <c r="I1003" s="123">
        <v>2023</v>
      </c>
      <c r="J1003" s="250" t="s">
        <v>641</v>
      </c>
    </row>
    <row r="1004" spans="1:10" ht="12.75" customHeight="1" x14ac:dyDescent="0.2">
      <c r="A1004" s="123" t="s">
        <v>427</v>
      </c>
      <c r="B1004" s="123" t="s">
        <v>596</v>
      </c>
      <c r="C1004" s="123" t="s">
        <v>13</v>
      </c>
      <c r="D1004" s="123" t="s">
        <v>675</v>
      </c>
      <c r="E1004" s="123" t="s">
        <v>431</v>
      </c>
      <c r="F1004" s="123" t="s">
        <v>408</v>
      </c>
      <c r="G1004" s="170">
        <v>1000</v>
      </c>
      <c r="H1004" s="123" t="s">
        <v>241</v>
      </c>
      <c r="I1004" s="123">
        <v>2023</v>
      </c>
      <c r="J1004" s="250">
        <v>68</v>
      </c>
    </row>
    <row r="1005" spans="1:10" ht="12.75" customHeight="1" x14ac:dyDescent="0.2">
      <c r="A1005" s="123" t="s">
        <v>427</v>
      </c>
      <c r="B1005" s="123" t="s">
        <v>596</v>
      </c>
      <c r="C1005" s="123" t="s">
        <v>13</v>
      </c>
      <c r="D1005" s="123" t="s">
        <v>675</v>
      </c>
      <c r="E1005" s="123" t="s">
        <v>431</v>
      </c>
      <c r="F1005" s="123" t="s">
        <v>408</v>
      </c>
      <c r="G1005" s="170">
        <v>1010</v>
      </c>
      <c r="H1005" s="123" t="s">
        <v>243</v>
      </c>
      <c r="I1005" s="123">
        <v>2023</v>
      </c>
      <c r="J1005" s="250">
        <v>29</v>
      </c>
    </row>
    <row r="1006" spans="1:10" ht="12.75" customHeight="1" x14ac:dyDescent="0.2">
      <c r="A1006" s="123" t="s">
        <v>427</v>
      </c>
      <c r="B1006" s="123" t="s">
        <v>596</v>
      </c>
      <c r="C1006" s="123" t="s">
        <v>13</v>
      </c>
      <c r="D1006" s="123" t="s">
        <v>675</v>
      </c>
      <c r="E1006" s="123" t="s">
        <v>431</v>
      </c>
      <c r="F1006" s="123" t="s">
        <v>408</v>
      </c>
      <c r="G1006" s="170">
        <v>1020</v>
      </c>
      <c r="H1006" s="123" t="s">
        <v>245</v>
      </c>
      <c r="I1006" s="123">
        <v>2023</v>
      </c>
      <c r="J1006" s="250">
        <v>12</v>
      </c>
    </row>
    <row r="1007" spans="1:10" ht="12.75" customHeight="1" x14ac:dyDescent="0.2">
      <c r="A1007" s="123" t="s">
        <v>427</v>
      </c>
      <c r="B1007" s="123" t="s">
        <v>596</v>
      </c>
      <c r="C1007" s="123" t="s">
        <v>13</v>
      </c>
      <c r="D1007" s="123" t="s">
        <v>675</v>
      </c>
      <c r="E1007" s="123" t="s">
        <v>431</v>
      </c>
      <c r="F1007" s="123" t="s">
        <v>408</v>
      </c>
      <c r="G1007" s="170">
        <v>1030</v>
      </c>
      <c r="H1007" s="123" t="s">
        <v>247</v>
      </c>
      <c r="I1007" s="123">
        <v>2023</v>
      </c>
      <c r="J1007" s="250">
        <v>5</v>
      </c>
    </row>
    <row r="1008" spans="1:10" ht="12.75" customHeight="1" x14ac:dyDescent="0.2">
      <c r="A1008" s="123" t="s">
        <v>427</v>
      </c>
      <c r="B1008" s="123" t="s">
        <v>596</v>
      </c>
      <c r="C1008" s="123" t="s">
        <v>13</v>
      </c>
      <c r="D1008" s="123" t="s">
        <v>675</v>
      </c>
      <c r="E1008" s="123" t="s">
        <v>431</v>
      </c>
      <c r="F1008" s="123" t="s">
        <v>408</v>
      </c>
      <c r="G1008" s="170">
        <v>1100</v>
      </c>
      <c r="H1008" s="123" t="s">
        <v>624</v>
      </c>
      <c r="I1008" s="123">
        <v>2023</v>
      </c>
      <c r="J1008" s="250">
        <v>126</v>
      </c>
    </row>
    <row r="1009" spans="1:11" ht="12.75" customHeight="1" x14ac:dyDescent="0.2">
      <c r="A1009" s="123" t="s">
        <v>427</v>
      </c>
      <c r="B1009" s="123" t="s">
        <v>596</v>
      </c>
      <c r="C1009" s="123" t="s">
        <v>13</v>
      </c>
      <c r="D1009" s="123" t="s">
        <v>675</v>
      </c>
      <c r="E1009" s="123" t="s">
        <v>431</v>
      </c>
      <c r="F1009" s="123" t="s">
        <v>408</v>
      </c>
      <c r="G1009" s="170">
        <v>1120</v>
      </c>
      <c r="H1009" s="123" t="s">
        <v>357</v>
      </c>
      <c r="I1009" s="123">
        <v>2023</v>
      </c>
      <c r="J1009" s="250">
        <v>36</v>
      </c>
    </row>
    <row r="1010" spans="1:11" ht="12.75" customHeight="1" x14ac:dyDescent="0.2">
      <c r="A1010" s="123" t="s">
        <v>427</v>
      </c>
      <c r="B1010" s="123" t="s">
        <v>596</v>
      </c>
      <c r="C1010" s="123" t="s">
        <v>13</v>
      </c>
      <c r="D1010" s="123" t="s">
        <v>675</v>
      </c>
      <c r="E1010" s="123" t="s">
        <v>431</v>
      </c>
      <c r="F1010" s="123" t="s">
        <v>408</v>
      </c>
      <c r="G1010" s="170">
        <v>1121</v>
      </c>
      <c r="H1010" s="123" t="s">
        <v>358</v>
      </c>
      <c r="I1010" s="123">
        <v>2023</v>
      </c>
      <c r="J1010" s="250">
        <v>8</v>
      </c>
    </row>
    <row r="1011" spans="1:11" ht="12.75" customHeight="1" x14ac:dyDescent="0.2">
      <c r="A1011" s="123" t="s">
        <v>427</v>
      </c>
      <c r="B1011" s="123" t="s">
        <v>596</v>
      </c>
      <c r="C1011" s="123" t="s">
        <v>13</v>
      </c>
      <c r="D1011" s="123" t="s">
        <v>675</v>
      </c>
      <c r="E1011" s="123" t="s">
        <v>431</v>
      </c>
      <c r="F1011" s="123" t="s">
        <v>408</v>
      </c>
      <c r="G1011" s="170">
        <v>1122</v>
      </c>
      <c r="H1011" s="123" t="s">
        <v>359</v>
      </c>
      <c r="I1011" s="123">
        <v>2023</v>
      </c>
      <c r="J1011" s="250">
        <v>17</v>
      </c>
    </row>
    <row r="1012" spans="1:11" ht="12.75" customHeight="1" x14ac:dyDescent="0.2">
      <c r="A1012" s="123" t="s">
        <v>427</v>
      </c>
      <c r="B1012" s="123" t="s">
        <v>596</v>
      </c>
      <c r="C1012" s="123" t="s">
        <v>13</v>
      </c>
      <c r="D1012" s="123" t="s">
        <v>675</v>
      </c>
      <c r="E1012" s="123" t="s">
        <v>431</v>
      </c>
      <c r="F1012" s="123" t="s">
        <v>408</v>
      </c>
      <c r="G1012" s="170">
        <v>1123</v>
      </c>
      <c r="H1012" s="123" t="s">
        <v>360</v>
      </c>
      <c r="I1012" s="123">
        <v>2023</v>
      </c>
      <c r="J1012" s="250">
        <v>7</v>
      </c>
    </row>
    <row r="1013" spans="1:11" ht="12.75" customHeight="1" x14ac:dyDescent="0.2">
      <c r="A1013" s="123" t="s">
        <v>427</v>
      </c>
      <c r="B1013" s="123" t="s">
        <v>596</v>
      </c>
      <c r="C1013" s="123" t="s">
        <v>13</v>
      </c>
      <c r="D1013" s="123" t="s">
        <v>675</v>
      </c>
      <c r="E1013" s="123" t="s">
        <v>431</v>
      </c>
      <c r="F1013" s="123" t="s">
        <v>408</v>
      </c>
      <c r="G1013" s="170">
        <v>1130</v>
      </c>
      <c r="H1013" s="123" t="s">
        <v>361</v>
      </c>
      <c r="I1013" s="123">
        <v>2023</v>
      </c>
      <c r="J1013" s="250">
        <v>86</v>
      </c>
    </row>
    <row r="1014" spans="1:11" ht="12.75" customHeight="1" x14ac:dyDescent="0.2">
      <c r="A1014" s="123" t="s">
        <v>427</v>
      </c>
      <c r="B1014" s="123" t="s">
        <v>596</v>
      </c>
      <c r="C1014" s="123" t="s">
        <v>13</v>
      </c>
      <c r="D1014" s="123" t="s">
        <v>675</v>
      </c>
      <c r="E1014" s="123" t="s">
        <v>431</v>
      </c>
      <c r="F1014" s="123" t="s">
        <v>408</v>
      </c>
      <c r="G1014" s="170">
        <v>1131</v>
      </c>
      <c r="H1014" s="123" t="s">
        <v>362</v>
      </c>
      <c r="I1014" s="123">
        <v>2023</v>
      </c>
      <c r="J1014" s="250">
        <v>5</v>
      </c>
    </row>
    <row r="1015" spans="1:11" ht="12.75" customHeight="1" x14ac:dyDescent="0.2">
      <c r="A1015" s="123" t="s">
        <v>427</v>
      </c>
      <c r="B1015" s="123" t="s">
        <v>596</v>
      </c>
      <c r="C1015" s="123" t="s">
        <v>13</v>
      </c>
      <c r="D1015" s="123" t="s">
        <v>675</v>
      </c>
      <c r="E1015" s="123" t="s">
        <v>431</v>
      </c>
      <c r="F1015" s="123" t="s">
        <v>408</v>
      </c>
      <c r="G1015" s="170">
        <v>1133</v>
      </c>
      <c r="H1015" s="123" t="s">
        <v>632</v>
      </c>
      <c r="I1015" s="123">
        <v>2023</v>
      </c>
      <c r="J1015" s="250">
        <v>21</v>
      </c>
    </row>
    <row r="1016" spans="1:11" ht="12.75" customHeight="1" x14ac:dyDescent="0.2">
      <c r="A1016" s="123" t="s">
        <v>427</v>
      </c>
      <c r="B1016" s="123" t="s">
        <v>596</v>
      </c>
      <c r="C1016" s="123" t="s">
        <v>13</v>
      </c>
      <c r="D1016" s="123" t="s">
        <v>675</v>
      </c>
      <c r="E1016" s="123" t="s">
        <v>431</v>
      </c>
      <c r="F1016" s="123" t="s">
        <v>408</v>
      </c>
      <c r="G1016" s="170">
        <v>1134</v>
      </c>
      <c r="H1016" s="123" t="s">
        <v>626</v>
      </c>
      <c r="I1016" s="123">
        <v>2023</v>
      </c>
      <c r="J1016" s="173" t="s">
        <v>641</v>
      </c>
    </row>
    <row r="1017" spans="1:11" ht="12.75" customHeight="1" x14ac:dyDescent="0.2">
      <c r="A1017" s="123" t="s">
        <v>427</v>
      </c>
      <c r="B1017" s="123" t="s">
        <v>596</v>
      </c>
      <c r="C1017" s="123" t="s">
        <v>13</v>
      </c>
      <c r="D1017" s="123" t="s">
        <v>675</v>
      </c>
      <c r="E1017" s="123" t="s">
        <v>431</v>
      </c>
      <c r="F1017" s="123" t="s">
        <v>408</v>
      </c>
      <c r="G1017" s="170">
        <v>1135</v>
      </c>
      <c r="H1017" s="123" t="s">
        <v>526</v>
      </c>
      <c r="I1017" s="123">
        <v>2023</v>
      </c>
      <c r="J1017" s="173" t="s">
        <v>641</v>
      </c>
    </row>
    <row r="1018" spans="1:11" ht="12.75" customHeight="1" x14ac:dyDescent="0.2">
      <c r="A1018" s="123" t="s">
        <v>427</v>
      </c>
      <c r="B1018" s="123" t="s">
        <v>596</v>
      </c>
      <c r="C1018" s="123" t="s">
        <v>13</v>
      </c>
      <c r="D1018" s="123" t="s">
        <v>675</v>
      </c>
      <c r="E1018" s="123" t="s">
        <v>431</v>
      </c>
      <c r="F1018" s="123" t="s">
        <v>408</v>
      </c>
      <c r="G1018" s="170">
        <v>1136</v>
      </c>
      <c r="H1018" s="123" t="s">
        <v>527</v>
      </c>
      <c r="I1018" s="123">
        <v>2023</v>
      </c>
      <c r="J1018" s="173" t="s">
        <v>641</v>
      </c>
    </row>
    <row r="1019" spans="1:11" ht="12.75" customHeight="1" x14ac:dyDescent="0.2">
      <c r="A1019" s="123" t="s">
        <v>427</v>
      </c>
      <c r="B1019" s="123" t="s">
        <v>596</v>
      </c>
      <c r="C1019" s="123" t="s">
        <v>13</v>
      </c>
      <c r="D1019" s="123" t="s">
        <v>675</v>
      </c>
      <c r="E1019" s="123" t="s">
        <v>431</v>
      </c>
      <c r="F1019" s="123" t="s">
        <v>408</v>
      </c>
      <c r="G1019" s="170">
        <v>1140</v>
      </c>
      <c r="H1019" s="123" t="s">
        <v>530</v>
      </c>
      <c r="I1019" s="123">
        <v>2023</v>
      </c>
      <c r="J1019" s="173" t="s">
        <v>641</v>
      </c>
    </row>
    <row r="1020" spans="1:11" ht="12.75" customHeight="1" x14ac:dyDescent="0.2">
      <c r="A1020" s="123" t="s">
        <v>427</v>
      </c>
      <c r="B1020" s="123" t="s">
        <v>596</v>
      </c>
      <c r="C1020" s="123" t="s">
        <v>13</v>
      </c>
      <c r="D1020" s="123" t="s">
        <v>675</v>
      </c>
      <c r="E1020" s="123" t="s">
        <v>431</v>
      </c>
      <c r="F1020" s="123" t="s">
        <v>408</v>
      </c>
      <c r="G1020" s="170">
        <v>1150</v>
      </c>
      <c r="H1020" s="123" t="s">
        <v>424</v>
      </c>
      <c r="I1020" s="123">
        <v>2023</v>
      </c>
      <c r="J1020" s="173" t="s">
        <v>641</v>
      </c>
    </row>
    <row r="1021" spans="1:11" ht="12.75" customHeight="1" x14ac:dyDescent="0.2">
      <c r="A1021" s="123" t="s">
        <v>427</v>
      </c>
      <c r="B1021" s="123" t="s">
        <v>596</v>
      </c>
      <c r="C1021" s="123" t="s">
        <v>13</v>
      </c>
      <c r="D1021" s="123" t="s">
        <v>675</v>
      </c>
      <c r="E1021" s="123" t="s">
        <v>431</v>
      </c>
      <c r="F1021" s="123" t="s">
        <v>408</v>
      </c>
      <c r="G1021" s="170">
        <v>1200</v>
      </c>
      <c r="H1021" s="123" t="s">
        <v>363</v>
      </c>
      <c r="I1021" s="123">
        <v>2023</v>
      </c>
      <c r="J1021" s="173" t="s">
        <v>641</v>
      </c>
    </row>
    <row r="1022" spans="1:11" ht="12.75" customHeight="1" x14ac:dyDescent="0.2">
      <c r="A1022" s="123" t="s">
        <v>427</v>
      </c>
      <c r="B1022" s="123" t="s">
        <v>596</v>
      </c>
      <c r="C1022" s="123" t="s">
        <v>13</v>
      </c>
      <c r="D1022" s="123" t="s">
        <v>675</v>
      </c>
      <c r="E1022" s="123" t="s">
        <v>407</v>
      </c>
      <c r="F1022" s="123" t="s">
        <v>408</v>
      </c>
      <c r="G1022" s="192" t="s">
        <v>560</v>
      </c>
      <c r="H1022" s="123" t="s">
        <v>9</v>
      </c>
      <c r="I1022" s="123">
        <v>2023</v>
      </c>
      <c r="J1022" s="250">
        <v>553</v>
      </c>
      <c r="K1022" s="250">
        <v>758</v>
      </c>
    </row>
    <row r="1023" spans="1:11" ht="12.75" customHeight="1" x14ac:dyDescent="0.2">
      <c r="A1023" s="123" t="s">
        <v>427</v>
      </c>
      <c r="B1023" s="123" t="s">
        <v>596</v>
      </c>
      <c r="C1023" s="123" t="s">
        <v>13</v>
      </c>
      <c r="D1023" s="123" t="s">
        <v>675</v>
      </c>
      <c r="E1023" s="123" t="s">
        <v>407</v>
      </c>
      <c r="F1023" s="123" t="s">
        <v>408</v>
      </c>
      <c r="G1023" s="170" t="s">
        <v>555</v>
      </c>
      <c r="H1023" s="123" t="s">
        <v>188</v>
      </c>
      <c r="I1023" s="123">
        <v>2023</v>
      </c>
      <c r="J1023" s="250">
        <v>160</v>
      </c>
    </row>
    <row r="1024" spans="1:11" ht="12.75" customHeight="1" x14ac:dyDescent="0.2">
      <c r="A1024" s="123" t="s">
        <v>427</v>
      </c>
      <c r="B1024" s="123" t="s">
        <v>596</v>
      </c>
      <c r="C1024" s="123" t="s">
        <v>13</v>
      </c>
      <c r="D1024" s="123" t="s">
        <v>675</v>
      </c>
      <c r="E1024" s="123" t="s">
        <v>407</v>
      </c>
      <c r="F1024" s="123" t="s">
        <v>408</v>
      </c>
      <c r="G1024" s="170" t="s">
        <v>554</v>
      </c>
      <c r="H1024" s="170" t="s">
        <v>190</v>
      </c>
      <c r="I1024" s="123">
        <v>2023</v>
      </c>
      <c r="J1024" s="250">
        <v>68</v>
      </c>
    </row>
    <row r="1025" spans="1:10" ht="12.75" customHeight="1" x14ac:dyDescent="0.2">
      <c r="A1025" s="123" t="s">
        <v>427</v>
      </c>
      <c r="B1025" s="123" t="s">
        <v>596</v>
      </c>
      <c r="C1025" s="123" t="s">
        <v>13</v>
      </c>
      <c r="D1025" s="123" t="s">
        <v>675</v>
      </c>
      <c r="E1025" s="123" t="s">
        <v>407</v>
      </c>
      <c r="F1025" s="123" t="s">
        <v>408</v>
      </c>
      <c r="G1025" s="170" t="s">
        <v>553</v>
      </c>
      <c r="H1025" s="170" t="s">
        <v>192</v>
      </c>
      <c r="I1025" s="123">
        <v>2023</v>
      </c>
      <c r="J1025" s="173">
        <v>7</v>
      </c>
    </row>
    <row r="1026" spans="1:10" ht="12.75" customHeight="1" x14ac:dyDescent="0.2">
      <c r="A1026" s="123" t="s">
        <v>427</v>
      </c>
      <c r="B1026" s="123" t="s">
        <v>596</v>
      </c>
      <c r="C1026" s="123" t="s">
        <v>13</v>
      </c>
      <c r="D1026" s="123" t="s">
        <v>675</v>
      </c>
      <c r="E1026" s="123" t="s">
        <v>407</v>
      </c>
      <c r="F1026" s="123" t="s">
        <v>408</v>
      </c>
      <c r="G1026" s="170" t="s">
        <v>552</v>
      </c>
      <c r="H1026" s="170" t="s">
        <v>194</v>
      </c>
      <c r="I1026" s="123">
        <v>2023</v>
      </c>
      <c r="J1026" s="250">
        <v>3</v>
      </c>
    </row>
    <row r="1027" spans="1:10" ht="12.75" customHeight="1" x14ac:dyDescent="0.2">
      <c r="A1027" s="123" t="s">
        <v>427</v>
      </c>
      <c r="B1027" s="123" t="s">
        <v>596</v>
      </c>
      <c r="C1027" s="123" t="s">
        <v>13</v>
      </c>
      <c r="D1027" s="123" t="s">
        <v>675</v>
      </c>
      <c r="E1027" s="123" t="s">
        <v>407</v>
      </c>
      <c r="F1027" s="123" t="s">
        <v>408</v>
      </c>
      <c r="G1027" s="170" t="s">
        <v>551</v>
      </c>
      <c r="H1027" s="170" t="s">
        <v>196</v>
      </c>
      <c r="I1027" s="123">
        <v>2023</v>
      </c>
      <c r="J1027" s="250">
        <v>2</v>
      </c>
    </row>
    <row r="1028" spans="1:10" ht="12.75" customHeight="1" x14ac:dyDescent="0.2">
      <c r="A1028" s="123" t="s">
        <v>427</v>
      </c>
      <c r="B1028" s="123" t="s">
        <v>596</v>
      </c>
      <c r="C1028" s="123" t="s">
        <v>13</v>
      </c>
      <c r="D1028" s="123" t="s">
        <v>675</v>
      </c>
      <c r="E1028" s="123" t="s">
        <v>407</v>
      </c>
      <c r="F1028" s="123" t="s">
        <v>408</v>
      </c>
      <c r="G1028" s="170" t="s">
        <v>550</v>
      </c>
      <c r="H1028" s="170" t="s">
        <v>198</v>
      </c>
      <c r="I1028" s="123">
        <v>2023</v>
      </c>
      <c r="J1028" s="250">
        <v>1</v>
      </c>
    </row>
    <row r="1029" spans="1:10" ht="12.75" customHeight="1" x14ac:dyDescent="0.2">
      <c r="A1029" s="123" t="s">
        <v>427</v>
      </c>
      <c r="B1029" s="123" t="s">
        <v>596</v>
      </c>
      <c r="C1029" s="123" t="s">
        <v>13</v>
      </c>
      <c r="D1029" s="123" t="s">
        <v>675</v>
      </c>
      <c r="E1029" s="123" t="s">
        <v>407</v>
      </c>
      <c r="F1029" s="123" t="s">
        <v>408</v>
      </c>
      <c r="G1029" s="170" t="s">
        <v>549</v>
      </c>
      <c r="H1029" s="170" t="s">
        <v>616</v>
      </c>
      <c r="I1029" s="123">
        <v>2023</v>
      </c>
      <c r="J1029" s="173" t="s">
        <v>641</v>
      </c>
    </row>
    <row r="1030" spans="1:10" ht="12.75" customHeight="1" x14ac:dyDescent="0.2">
      <c r="A1030" s="123" t="s">
        <v>427</v>
      </c>
      <c r="B1030" s="123" t="s">
        <v>596</v>
      </c>
      <c r="C1030" s="123" t="s">
        <v>13</v>
      </c>
      <c r="D1030" s="123" t="s">
        <v>675</v>
      </c>
      <c r="E1030" s="123" t="s">
        <v>407</v>
      </c>
      <c r="F1030" s="123" t="s">
        <v>408</v>
      </c>
      <c r="G1030" s="170" t="s">
        <v>548</v>
      </c>
      <c r="H1030" s="170" t="s">
        <v>201</v>
      </c>
      <c r="I1030" s="123">
        <v>2023</v>
      </c>
      <c r="J1030" s="250">
        <v>1</v>
      </c>
    </row>
    <row r="1031" spans="1:10" ht="12.75" customHeight="1" x14ac:dyDescent="0.2">
      <c r="A1031" s="123" t="s">
        <v>427</v>
      </c>
      <c r="B1031" s="123" t="s">
        <v>596</v>
      </c>
      <c r="C1031" s="123" t="s">
        <v>13</v>
      </c>
      <c r="D1031" s="123" t="s">
        <v>675</v>
      </c>
      <c r="E1031" s="123" t="s">
        <v>407</v>
      </c>
      <c r="F1031" s="123" t="s">
        <v>408</v>
      </c>
      <c r="G1031" s="170" t="s">
        <v>202</v>
      </c>
      <c r="H1031" s="170" t="s">
        <v>563</v>
      </c>
      <c r="I1031" s="123">
        <v>2023</v>
      </c>
      <c r="J1031" s="173" t="s">
        <v>641</v>
      </c>
    </row>
    <row r="1032" spans="1:10" ht="12.75" customHeight="1" x14ac:dyDescent="0.2">
      <c r="A1032" s="123" t="s">
        <v>427</v>
      </c>
      <c r="B1032" s="123" t="s">
        <v>596</v>
      </c>
      <c r="C1032" s="123" t="s">
        <v>13</v>
      </c>
      <c r="D1032" s="123" t="s">
        <v>675</v>
      </c>
      <c r="E1032" s="123" t="s">
        <v>407</v>
      </c>
      <c r="F1032" s="123" t="s">
        <v>408</v>
      </c>
      <c r="G1032" s="170" t="s">
        <v>547</v>
      </c>
      <c r="H1032" s="170" t="s">
        <v>617</v>
      </c>
      <c r="I1032" s="123">
        <v>2023</v>
      </c>
      <c r="J1032" s="250">
        <v>42</v>
      </c>
    </row>
    <row r="1033" spans="1:10" ht="12.75" customHeight="1" x14ac:dyDescent="0.2">
      <c r="A1033" s="123" t="s">
        <v>427</v>
      </c>
      <c r="B1033" s="123" t="s">
        <v>596</v>
      </c>
      <c r="C1033" s="123" t="s">
        <v>13</v>
      </c>
      <c r="D1033" s="123" t="s">
        <v>675</v>
      </c>
      <c r="E1033" s="123" t="s">
        <v>407</v>
      </c>
      <c r="F1033" s="123" t="s">
        <v>408</v>
      </c>
      <c r="G1033" s="170" t="s">
        <v>546</v>
      </c>
      <c r="H1033" s="170" t="s">
        <v>206</v>
      </c>
      <c r="I1033" s="123">
        <v>2023</v>
      </c>
      <c r="J1033" s="250">
        <v>91</v>
      </c>
    </row>
    <row r="1034" spans="1:10" ht="12.75" customHeight="1" x14ac:dyDescent="0.2">
      <c r="A1034" s="123" t="s">
        <v>427</v>
      </c>
      <c r="B1034" s="123" t="s">
        <v>596</v>
      </c>
      <c r="C1034" s="123" t="s">
        <v>13</v>
      </c>
      <c r="D1034" s="123" t="s">
        <v>675</v>
      </c>
      <c r="E1034" s="123" t="s">
        <v>407</v>
      </c>
      <c r="F1034" s="123" t="s">
        <v>408</v>
      </c>
      <c r="G1034" s="170" t="s">
        <v>545</v>
      </c>
      <c r="H1034" s="170" t="s">
        <v>208</v>
      </c>
      <c r="I1034" s="123">
        <v>2023</v>
      </c>
      <c r="J1034" s="250">
        <v>89</v>
      </c>
    </row>
    <row r="1035" spans="1:10" ht="12.75" customHeight="1" x14ac:dyDescent="0.2">
      <c r="A1035" s="123" t="s">
        <v>427</v>
      </c>
      <c r="B1035" s="123" t="s">
        <v>596</v>
      </c>
      <c r="C1035" s="123" t="s">
        <v>13</v>
      </c>
      <c r="D1035" s="123" t="s">
        <v>675</v>
      </c>
      <c r="E1035" s="123" t="s">
        <v>407</v>
      </c>
      <c r="F1035" s="123" t="s">
        <v>408</v>
      </c>
      <c r="G1035" s="170" t="s">
        <v>544</v>
      </c>
      <c r="H1035" s="170" t="s">
        <v>210</v>
      </c>
      <c r="I1035" s="123">
        <v>2023</v>
      </c>
      <c r="J1035" s="250">
        <v>2</v>
      </c>
    </row>
    <row r="1036" spans="1:10" ht="12.75" customHeight="1" x14ac:dyDescent="0.2">
      <c r="A1036" s="123" t="s">
        <v>427</v>
      </c>
      <c r="B1036" s="123" t="s">
        <v>596</v>
      </c>
      <c r="C1036" s="123" t="s">
        <v>13</v>
      </c>
      <c r="D1036" s="123" t="s">
        <v>675</v>
      </c>
      <c r="E1036" s="123" t="s">
        <v>407</v>
      </c>
      <c r="F1036" s="123" t="s">
        <v>408</v>
      </c>
      <c r="G1036" s="170" t="s">
        <v>543</v>
      </c>
      <c r="H1036" s="170" t="s">
        <v>532</v>
      </c>
      <c r="I1036" s="123">
        <v>2023</v>
      </c>
      <c r="J1036" s="250">
        <v>122</v>
      </c>
    </row>
    <row r="1037" spans="1:10" ht="12.75" customHeight="1" x14ac:dyDescent="0.2">
      <c r="A1037" s="123" t="s">
        <v>427</v>
      </c>
      <c r="B1037" s="123" t="s">
        <v>596</v>
      </c>
      <c r="C1037" s="123" t="s">
        <v>13</v>
      </c>
      <c r="D1037" s="123" t="s">
        <v>675</v>
      </c>
      <c r="E1037" s="123" t="s">
        <v>407</v>
      </c>
      <c r="F1037" s="123" t="s">
        <v>408</v>
      </c>
      <c r="G1037" s="170" t="s">
        <v>212</v>
      </c>
      <c r="H1037" s="170" t="s">
        <v>618</v>
      </c>
      <c r="I1037" s="123">
        <v>2023</v>
      </c>
      <c r="J1037" s="250">
        <v>105</v>
      </c>
    </row>
    <row r="1038" spans="1:10" ht="12.75" customHeight="1" x14ac:dyDescent="0.2">
      <c r="A1038" s="123" t="s">
        <v>427</v>
      </c>
      <c r="B1038" s="123" t="s">
        <v>596</v>
      </c>
      <c r="C1038" s="123" t="s">
        <v>13</v>
      </c>
      <c r="D1038" s="123" t="s">
        <v>675</v>
      </c>
      <c r="E1038" s="123" t="s">
        <v>407</v>
      </c>
      <c r="F1038" s="123" t="s">
        <v>408</v>
      </c>
      <c r="G1038" s="170" t="s">
        <v>213</v>
      </c>
      <c r="H1038" s="170" t="s">
        <v>564</v>
      </c>
      <c r="I1038" s="123">
        <v>2023</v>
      </c>
      <c r="J1038" s="250">
        <v>105</v>
      </c>
    </row>
    <row r="1039" spans="1:10" ht="12.75" customHeight="1" x14ac:dyDescent="0.2">
      <c r="A1039" s="123" t="s">
        <v>427</v>
      </c>
      <c r="B1039" s="123" t="s">
        <v>596</v>
      </c>
      <c r="C1039" s="123" t="s">
        <v>13</v>
      </c>
      <c r="D1039" s="123" t="s">
        <v>675</v>
      </c>
      <c r="E1039" s="123" t="s">
        <v>407</v>
      </c>
      <c r="F1039" s="123" t="s">
        <v>408</v>
      </c>
      <c r="G1039" s="170" t="s">
        <v>215</v>
      </c>
      <c r="H1039" s="170" t="s">
        <v>565</v>
      </c>
      <c r="I1039" s="123">
        <v>2023</v>
      </c>
      <c r="J1039" s="250">
        <v>17</v>
      </c>
    </row>
    <row r="1040" spans="1:10" ht="12.75" customHeight="1" x14ac:dyDescent="0.2">
      <c r="A1040" s="123" t="s">
        <v>427</v>
      </c>
      <c r="B1040" s="123" t="s">
        <v>596</v>
      </c>
      <c r="C1040" s="123" t="s">
        <v>13</v>
      </c>
      <c r="D1040" s="123" t="s">
        <v>675</v>
      </c>
      <c r="E1040" s="123" t="s">
        <v>407</v>
      </c>
      <c r="F1040" s="123" t="s">
        <v>408</v>
      </c>
      <c r="G1040" s="170" t="s">
        <v>217</v>
      </c>
      <c r="H1040" s="170" t="s">
        <v>566</v>
      </c>
      <c r="I1040" s="123">
        <v>2023</v>
      </c>
      <c r="J1040" s="250">
        <v>6</v>
      </c>
    </row>
    <row r="1041" spans="1:10" ht="12.75" customHeight="1" x14ac:dyDescent="0.2">
      <c r="A1041" s="123" t="s">
        <v>427</v>
      </c>
      <c r="B1041" s="123" t="s">
        <v>596</v>
      </c>
      <c r="C1041" s="123" t="s">
        <v>13</v>
      </c>
      <c r="D1041" s="123" t="s">
        <v>675</v>
      </c>
      <c r="E1041" s="123" t="s">
        <v>407</v>
      </c>
      <c r="F1041" s="123" t="s">
        <v>408</v>
      </c>
      <c r="G1041" s="170" t="s">
        <v>218</v>
      </c>
      <c r="H1041" s="170" t="s">
        <v>567</v>
      </c>
      <c r="I1041" s="123">
        <v>2023</v>
      </c>
      <c r="J1041" s="250">
        <v>11</v>
      </c>
    </row>
    <row r="1042" spans="1:10" ht="12.75" customHeight="1" x14ac:dyDescent="0.2">
      <c r="A1042" s="123" t="s">
        <v>427</v>
      </c>
      <c r="B1042" s="123" t="s">
        <v>596</v>
      </c>
      <c r="C1042" s="123" t="s">
        <v>13</v>
      </c>
      <c r="D1042" s="123" t="s">
        <v>675</v>
      </c>
      <c r="E1042" s="123" t="s">
        <v>407</v>
      </c>
      <c r="F1042" s="123" t="s">
        <v>408</v>
      </c>
      <c r="G1042" s="170" t="s">
        <v>220</v>
      </c>
      <c r="H1042" s="170" t="s">
        <v>568</v>
      </c>
      <c r="I1042" s="123">
        <v>2023</v>
      </c>
      <c r="J1042" s="173" t="s">
        <v>641</v>
      </c>
    </row>
    <row r="1043" spans="1:10" ht="12.75" customHeight="1" x14ac:dyDescent="0.2">
      <c r="A1043" s="123" t="s">
        <v>427</v>
      </c>
      <c r="B1043" s="123" t="s">
        <v>596</v>
      </c>
      <c r="C1043" s="123" t="s">
        <v>13</v>
      </c>
      <c r="D1043" s="123" t="s">
        <v>675</v>
      </c>
      <c r="E1043" s="123" t="s">
        <v>407</v>
      </c>
      <c r="F1043" s="123" t="s">
        <v>408</v>
      </c>
      <c r="G1043" s="170" t="s">
        <v>542</v>
      </c>
      <c r="H1043" s="170" t="s">
        <v>630</v>
      </c>
      <c r="I1043" s="123">
        <v>2023</v>
      </c>
      <c r="J1043" s="250">
        <v>8</v>
      </c>
    </row>
    <row r="1044" spans="1:10" ht="12.75" customHeight="1" x14ac:dyDescent="0.2">
      <c r="A1044" s="123" t="s">
        <v>427</v>
      </c>
      <c r="B1044" s="123" t="s">
        <v>596</v>
      </c>
      <c r="C1044" s="123" t="s">
        <v>13</v>
      </c>
      <c r="D1044" s="123" t="s">
        <v>675</v>
      </c>
      <c r="E1044" s="123" t="s">
        <v>407</v>
      </c>
      <c r="F1044" s="123" t="s">
        <v>408</v>
      </c>
      <c r="G1044" s="170" t="s">
        <v>223</v>
      </c>
      <c r="H1044" s="170" t="s">
        <v>569</v>
      </c>
      <c r="I1044" s="123">
        <v>2023</v>
      </c>
      <c r="J1044" s="250">
        <v>4</v>
      </c>
    </row>
    <row r="1045" spans="1:10" ht="12.75" customHeight="1" x14ac:dyDescent="0.2">
      <c r="A1045" s="123" t="s">
        <v>427</v>
      </c>
      <c r="B1045" s="123" t="s">
        <v>596</v>
      </c>
      <c r="C1045" s="123" t="s">
        <v>13</v>
      </c>
      <c r="D1045" s="123" t="s">
        <v>675</v>
      </c>
      <c r="E1045" s="123" t="s">
        <v>407</v>
      </c>
      <c r="F1045" s="123" t="s">
        <v>408</v>
      </c>
      <c r="G1045" s="170" t="s">
        <v>541</v>
      </c>
      <c r="H1045" s="170" t="s">
        <v>570</v>
      </c>
      <c r="I1045" s="123">
        <v>2023</v>
      </c>
      <c r="J1045" s="250">
        <v>1</v>
      </c>
    </row>
    <row r="1046" spans="1:10" ht="12.75" customHeight="1" x14ac:dyDescent="0.2">
      <c r="A1046" s="123" t="s">
        <v>427</v>
      </c>
      <c r="B1046" s="123" t="s">
        <v>596</v>
      </c>
      <c r="C1046" s="123" t="s">
        <v>13</v>
      </c>
      <c r="D1046" s="123" t="s">
        <v>675</v>
      </c>
      <c r="E1046" s="123" t="s">
        <v>407</v>
      </c>
      <c r="F1046" s="123" t="s">
        <v>408</v>
      </c>
      <c r="G1046" s="170" t="s">
        <v>540</v>
      </c>
      <c r="H1046" s="170" t="s">
        <v>571</v>
      </c>
      <c r="I1046" s="123">
        <v>2023</v>
      </c>
      <c r="J1046" s="250" t="s">
        <v>641</v>
      </c>
    </row>
    <row r="1047" spans="1:10" ht="12.75" customHeight="1" x14ac:dyDescent="0.2">
      <c r="A1047" s="123" t="s">
        <v>427</v>
      </c>
      <c r="B1047" s="123" t="s">
        <v>596</v>
      </c>
      <c r="C1047" s="123" t="s">
        <v>13</v>
      </c>
      <c r="D1047" s="123" t="s">
        <v>675</v>
      </c>
      <c r="E1047" s="123" t="s">
        <v>407</v>
      </c>
      <c r="F1047" s="123" t="s">
        <v>408</v>
      </c>
      <c r="G1047" s="170" t="s">
        <v>539</v>
      </c>
      <c r="H1047" s="170" t="s">
        <v>230</v>
      </c>
      <c r="I1047" s="123">
        <v>2023</v>
      </c>
      <c r="J1047" s="173">
        <v>3</v>
      </c>
    </row>
    <row r="1048" spans="1:10" ht="12.75" customHeight="1" x14ac:dyDescent="0.2">
      <c r="A1048" s="123" t="s">
        <v>427</v>
      </c>
      <c r="B1048" s="123" t="s">
        <v>596</v>
      </c>
      <c r="C1048" s="123" t="s">
        <v>13</v>
      </c>
      <c r="D1048" s="123" t="s">
        <v>675</v>
      </c>
      <c r="E1048" s="123" t="s">
        <v>407</v>
      </c>
      <c r="F1048" s="123" t="s">
        <v>408</v>
      </c>
      <c r="G1048" s="170" t="s">
        <v>231</v>
      </c>
      <c r="H1048" s="170" t="s">
        <v>633</v>
      </c>
      <c r="I1048" s="123">
        <v>2023</v>
      </c>
      <c r="J1048" s="250">
        <v>4</v>
      </c>
    </row>
    <row r="1049" spans="1:10" ht="12.75" customHeight="1" x14ac:dyDescent="0.2">
      <c r="A1049" s="123" t="s">
        <v>427</v>
      </c>
      <c r="B1049" s="123" t="s">
        <v>596</v>
      </c>
      <c r="C1049" s="123" t="s">
        <v>13</v>
      </c>
      <c r="D1049" s="123" t="s">
        <v>675</v>
      </c>
      <c r="E1049" s="123" t="s">
        <v>407</v>
      </c>
      <c r="F1049" s="123" t="s">
        <v>408</v>
      </c>
      <c r="G1049" s="170" t="s">
        <v>538</v>
      </c>
      <c r="H1049" s="170" t="s">
        <v>233</v>
      </c>
      <c r="I1049" s="123">
        <v>2023</v>
      </c>
      <c r="J1049" s="250">
        <v>2</v>
      </c>
    </row>
    <row r="1050" spans="1:10" ht="12.75" customHeight="1" x14ac:dyDescent="0.2">
      <c r="A1050" s="123" t="s">
        <v>427</v>
      </c>
      <c r="B1050" s="123" t="s">
        <v>596</v>
      </c>
      <c r="C1050" s="123" t="s">
        <v>13</v>
      </c>
      <c r="D1050" s="123" t="s">
        <v>675</v>
      </c>
      <c r="E1050" s="123" t="s">
        <v>407</v>
      </c>
      <c r="F1050" s="123" t="s">
        <v>408</v>
      </c>
      <c r="G1050" s="170" t="s">
        <v>537</v>
      </c>
      <c r="H1050" s="170" t="s">
        <v>620</v>
      </c>
      <c r="I1050" s="123">
        <v>2023</v>
      </c>
      <c r="J1050" s="173" t="s">
        <v>641</v>
      </c>
    </row>
    <row r="1051" spans="1:10" ht="12.75" customHeight="1" x14ac:dyDescent="0.2">
      <c r="A1051" s="123" t="s">
        <v>427</v>
      </c>
      <c r="B1051" s="123" t="s">
        <v>596</v>
      </c>
      <c r="C1051" s="123" t="s">
        <v>13</v>
      </c>
      <c r="D1051" s="123" t="s">
        <v>675</v>
      </c>
      <c r="E1051" s="123" t="s">
        <v>407</v>
      </c>
      <c r="F1051" s="123" t="s">
        <v>408</v>
      </c>
      <c r="G1051" s="170" t="s">
        <v>536</v>
      </c>
      <c r="H1051" s="123" t="s">
        <v>236</v>
      </c>
      <c r="I1051" s="123">
        <v>2023</v>
      </c>
      <c r="J1051" s="173" t="s">
        <v>641</v>
      </c>
    </row>
    <row r="1052" spans="1:10" ht="12.75" customHeight="1" x14ac:dyDescent="0.2">
      <c r="A1052" s="123" t="s">
        <v>427</v>
      </c>
      <c r="B1052" s="123" t="s">
        <v>596</v>
      </c>
      <c r="C1052" s="123" t="s">
        <v>13</v>
      </c>
      <c r="D1052" s="123" t="s">
        <v>675</v>
      </c>
      <c r="E1052" s="123" t="s">
        <v>407</v>
      </c>
      <c r="F1052" s="123" t="s">
        <v>408</v>
      </c>
      <c r="G1052" s="170" t="s">
        <v>535</v>
      </c>
      <c r="H1052" s="123" t="s">
        <v>621</v>
      </c>
      <c r="I1052" s="123">
        <v>2023</v>
      </c>
      <c r="J1052" s="250">
        <v>71</v>
      </c>
    </row>
    <row r="1053" spans="1:10" ht="12.75" customHeight="1" x14ac:dyDescent="0.2">
      <c r="A1053" s="123" t="s">
        <v>427</v>
      </c>
      <c r="B1053" s="123" t="s">
        <v>596</v>
      </c>
      <c r="C1053" s="123" t="s">
        <v>13</v>
      </c>
      <c r="D1053" s="123" t="s">
        <v>675</v>
      </c>
      <c r="E1053" s="123" t="s">
        <v>407</v>
      </c>
      <c r="F1053" s="123" t="s">
        <v>408</v>
      </c>
      <c r="G1053" s="170" t="s">
        <v>534</v>
      </c>
      <c r="H1053" s="123" t="s">
        <v>622</v>
      </c>
      <c r="I1053" s="123">
        <v>2023</v>
      </c>
      <c r="J1053" s="250">
        <v>70</v>
      </c>
    </row>
    <row r="1054" spans="1:10" ht="12.75" customHeight="1" x14ac:dyDescent="0.2">
      <c r="A1054" s="123" t="s">
        <v>427</v>
      </c>
      <c r="B1054" s="123" t="s">
        <v>596</v>
      </c>
      <c r="C1054" s="123" t="s">
        <v>13</v>
      </c>
      <c r="D1054" s="123" t="s">
        <v>675</v>
      </c>
      <c r="E1054" s="123" t="s">
        <v>407</v>
      </c>
      <c r="F1054" s="123" t="s">
        <v>408</v>
      </c>
      <c r="G1054" s="170" t="s">
        <v>533</v>
      </c>
      <c r="H1054" s="123" t="s">
        <v>631</v>
      </c>
      <c r="I1054" s="123">
        <v>2023</v>
      </c>
      <c r="J1054" s="173" t="s">
        <v>641</v>
      </c>
    </row>
    <row r="1055" spans="1:10" ht="12.75" customHeight="1" x14ac:dyDescent="0.2">
      <c r="A1055" s="123" t="s">
        <v>427</v>
      </c>
      <c r="B1055" s="123" t="s">
        <v>596</v>
      </c>
      <c r="C1055" s="123" t="s">
        <v>13</v>
      </c>
      <c r="D1055" s="123" t="s">
        <v>675</v>
      </c>
      <c r="E1055" s="123" t="s">
        <v>407</v>
      </c>
      <c r="F1055" s="123" t="s">
        <v>408</v>
      </c>
      <c r="G1055" s="170">
        <v>1000</v>
      </c>
      <c r="H1055" s="123" t="s">
        <v>241</v>
      </c>
      <c r="I1055" s="123">
        <v>2023</v>
      </c>
      <c r="J1055" s="250">
        <v>102</v>
      </c>
    </row>
    <row r="1056" spans="1:10" ht="12.75" customHeight="1" x14ac:dyDescent="0.2">
      <c r="A1056" s="123" t="s">
        <v>427</v>
      </c>
      <c r="B1056" s="123" t="s">
        <v>596</v>
      </c>
      <c r="C1056" s="123" t="s">
        <v>13</v>
      </c>
      <c r="D1056" s="123" t="s">
        <v>675</v>
      </c>
      <c r="E1056" s="123" t="s">
        <v>407</v>
      </c>
      <c r="F1056" s="123" t="s">
        <v>408</v>
      </c>
      <c r="G1056" s="170">
        <v>1010</v>
      </c>
      <c r="H1056" s="123" t="s">
        <v>243</v>
      </c>
      <c r="I1056" s="123">
        <v>2023</v>
      </c>
      <c r="J1056" s="250">
        <v>40</v>
      </c>
    </row>
    <row r="1057" spans="1:10" ht="12.75" customHeight="1" x14ac:dyDescent="0.2">
      <c r="A1057" s="123" t="s">
        <v>427</v>
      </c>
      <c r="B1057" s="123" t="s">
        <v>596</v>
      </c>
      <c r="C1057" s="123" t="s">
        <v>13</v>
      </c>
      <c r="D1057" s="123" t="s">
        <v>675</v>
      </c>
      <c r="E1057" s="123" t="s">
        <v>407</v>
      </c>
      <c r="F1057" s="123" t="s">
        <v>408</v>
      </c>
      <c r="G1057" s="170">
        <v>1020</v>
      </c>
      <c r="H1057" s="123" t="s">
        <v>245</v>
      </c>
      <c r="I1057" s="123">
        <v>2023</v>
      </c>
      <c r="J1057" s="250">
        <v>18</v>
      </c>
    </row>
    <row r="1058" spans="1:10" ht="12.75" customHeight="1" x14ac:dyDescent="0.2">
      <c r="A1058" s="123" t="s">
        <v>427</v>
      </c>
      <c r="B1058" s="123" t="s">
        <v>596</v>
      </c>
      <c r="C1058" s="123" t="s">
        <v>13</v>
      </c>
      <c r="D1058" s="123" t="s">
        <v>675</v>
      </c>
      <c r="E1058" s="123" t="s">
        <v>407</v>
      </c>
      <c r="F1058" s="123" t="s">
        <v>408</v>
      </c>
      <c r="G1058" s="170">
        <v>1030</v>
      </c>
      <c r="H1058" s="123" t="s">
        <v>247</v>
      </c>
      <c r="I1058" s="123">
        <v>2023</v>
      </c>
      <c r="J1058" s="250">
        <v>2</v>
      </c>
    </row>
    <row r="1059" spans="1:10" ht="12.75" customHeight="1" x14ac:dyDescent="0.2">
      <c r="A1059" s="123" t="s">
        <v>427</v>
      </c>
      <c r="B1059" s="123" t="s">
        <v>596</v>
      </c>
      <c r="C1059" s="123" t="s">
        <v>13</v>
      </c>
      <c r="D1059" s="123" t="s">
        <v>675</v>
      </c>
      <c r="E1059" s="123" t="s">
        <v>407</v>
      </c>
      <c r="F1059" s="123" t="s">
        <v>408</v>
      </c>
      <c r="G1059" s="170">
        <v>1100</v>
      </c>
      <c r="H1059" s="123" t="s">
        <v>624</v>
      </c>
      <c r="I1059" s="123">
        <v>2023</v>
      </c>
      <c r="J1059" s="250">
        <v>87</v>
      </c>
    </row>
    <row r="1060" spans="1:10" ht="12.75" customHeight="1" x14ac:dyDescent="0.2">
      <c r="A1060" s="123" t="s">
        <v>427</v>
      </c>
      <c r="B1060" s="123" t="s">
        <v>596</v>
      </c>
      <c r="C1060" s="123" t="s">
        <v>13</v>
      </c>
      <c r="D1060" s="123" t="s">
        <v>675</v>
      </c>
      <c r="E1060" s="123" t="s">
        <v>407</v>
      </c>
      <c r="F1060" s="123" t="s">
        <v>408</v>
      </c>
      <c r="G1060" s="170">
        <v>1120</v>
      </c>
      <c r="H1060" s="123" t="s">
        <v>357</v>
      </c>
      <c r="I1060" s="123">
        <v>2023</v>
      </c>
      <c r="J1060" s="250">
        <v>18</v>
      </c>
    </row>
    <row r="1061" spans="1:10" ht="12.75" customHeight="1" x14ac:dyDescent="0.2">
      <c r="A1061" s="123" t="s">
        <v>427</v>
      </c>
      <c r="B1061" s="123" t="s">
        <v>596</v>
      </c>
      <c r="C1061" s="123" t="s">
        <v>13</v>
      </c>
      <c r="D1061" s="123" t="s">
        <v>675</v>
      </c>
      <c r="E1061" s="123" t="s">
        <v>407</v>
      </c>
      <c r="F1061" s="123" t="s">
        <v>408</v>
      </c>
      <c r="G1061" s="170">
        <v>1121</v>
      </c>
      <c r="H1061" s="123" t="s">
        <v>358</v>
      </c>
      <c r="I1061" s="123">
        <v>2023</v>
      </c>
      <c r="J1061" s="250">
        <v>6</v>
      </c>
    </row>
    <row r="1062" spans="1:10" ht="12.75" customHeight="1" x14ac:dyDescent="0.2">
      <c r="A1062" s="123" t="s">
        <v>427</v>
      </c>
      <c r="B1062" s="123" t="s">
        <v>596</v>
      </c>
      <c r="C1062" s="123" t="s">
        <v>13</v>
      </c>
      <c r="D1062" s="123" t="s">
        <v>675</v>
      </c>
      <c r="E1062" s="123" t="s">
        <v>407</v>
      </c>
      <c r="F1062" s="123" t="s">
        <v>408</v>
      </c>
      <c r="G1062" s="170">
        <v>1122</v>
      </c>
      <c r="H1062" s="123" t="s">
        <v>359</v>
      </c>
      <c r="I1062" s="123">
        <v>2023</v>
      </c>
      <c r="J1062" s="250">
        <v>2</v>
      </c>
    </row>
    <row r="1063" spans="1:10" ht="12.75" customHeight="1" x14ac:dyDescent="0.2">
      <c r="A1063" s="123" t="s">
        <v>427</v>
      </c>
      <c r="B1063" s="123" t="s">
        <v>596</v>
      </c>
      <c r="C1063" s="123" t="s">
        <v>13</v>
      </c>
      <c r="D1063" s="123" t="s">
        <v>675</v>
      </c>
      <c r="E1063" s="123" t="s">
        <v>407</v>
      </c>
      <c r="F1063" s="123" t="s">
        <v>408</v>
      </c>
      <c r="G1063" s="170">
        <v>1123</v>
      </c>
      <c r="H1063" s="123" t="s">
        <v>360</v>
      </c>
      <c r="I1063" s="123">
        <v>2023</v>
      </c>
      <c r="J1063" s="250">
        <v>1</v>
      </c>
    </row>
    <row r="1064" spans="1:10" ht="12.75" customHeight="1" x14ac:dyDescent="0.2">
      <c r="A1064" s="123" t="s">
        <v>427</v>
      </c>
      <c r="B1064" s="123" t="s">
        <v>596</v>
      </c>
      <c r="C1064" s="123" t="s">
        <v>13</v>
      </c>
      <c r="D1064" s="123" t="s">
        <v>675</v>
      </c>
      <c r="E1064" s="123" t="s">
        <v>407</v>
      </c>
      <c r="F1064" s="123" t="s">
        <v>408</v>
      </c>
      <c r="G1064" s="170">
        <v>1130</v>
      </c>
      <c r="H1064" s="123" t="s">
        <v>361</v>
      </c>
      <c r="I1064" s="123">
        <v>2023</v>
      </c>
      <c r="J1064" s="250">
        <v>68</v>
      </c>
    </row>
    <row r="1065" spans="1:10" ht="12.75" customHeight="1" x14ac:dyDescent="0.2">
      <c r="A1065" s="123" t="s">
        <v>427</v>
      </c>
      <c r="B1065" s="123" t="s">
        <v>596</v>
      </c>
      <c r="C1065" s="123" t="s">
        <v>13</v>
      </c>
      <c r="D1065" s="123" t="s">
        <v>675</v>
      </c>
      <c r="E1065" s="123" t="s">
        <v>407</v>
      </c>
      <c r="F1065" s="123" t="s">
        <v>408</v>
      </c>
      <c r="G1065" s="170">
        <v>1131</v>
      </c>
      <c r="H1065" s="123" t="s">
        <v>362</v>
      </c>
      <c r="I1065" s="123">
        <v>2023</v>
      </c>
      <c r="J1065" s="250">
        <v>9</v>
      </c>
    </row>
    <row r="1066" spans="1:10" ht="12.75" customHeight="1" x14ac:dyDescent="0.2">
      <c r="A1066" s="123" t="s">
        <v>427</v>
      </c>
      <c r="B1066" s="123" t="s">
        <v>596</v>
      </c>
      <c r="C1066" s="123" t="s">
        <v>13</v>
      </c>
      <c r="D1066" s="123" t="s">
        <v>675</v>
      </c>
      <c r="E1066" s="123" t="s">
        <v>407</v>
      </c>
      <c r="F1066" s="123" t="s">
        <v>408</v>
      </c>
      <c r="G1066" s="170">
        <v>1133</v>
      </c>
      <c r="H1066" s="123" t="s">
        <v>632</v>
      </c>
      <c r="I1066" s="123">
        <v>2023</v>
      </c>
      <c r="J1066" s="250">
        <v>12</v>
      </c>
    </row>
    <row r="1067" spans="1:10" ht="12.75" customHeight="1" x14ac:dyDescent="0.2">
      <c r="A1067" s="123" t="s">
        <v>427</v>
      </c>
      <c r="B1067" s="123" t="s">
        <v>596</v>
      </c>
      <c r="C1067" s="123" t="s">
        <v>13</v>
      </c>
      <c r="D1067" s="123" t="s">
        <v>675</v>
      </c>
      <c r="E1067" s="123" t="s">
        <v>407</v>
      </c>
      <c r="F1067" s="123" t="s">
        <v>408</v>
      </c>
      <c r="G1067" s="170">
        <v>1134</v>
      </c>
      <c r="H1067" s="123" t="s">
        <v>626</v>
      </c>
      <c r="I1067" s="123">
        <v>2023</v>
      </c>
      <c r="J1067" s="250" t="s">
        <v>641</v>
      </c>
    </row>
    <row r="1068" spans="1:10" ht="12.75" customHeight="1" x14ac:dyDescent="0.2">
      <c r="A1068" s="123" t="s">
        <v>427</v>
      </c>
      <c r="B1068" s="123" t="s">
        <v>596</v>
      </c>
      <c r="C1068" s="123" t="s">
        <v>13</v>
      </c>
      <c r="D1068" s="123" t="s">
        <v>675</v>
      </c>
      <c r="E1068" s="123" t="s">
        <v>407</v>
      </c>
      <c r="F1068" s="123" t="s">
        <v>408</v>
      </c>
      <c r="G1068" s="170">
        <v>1135</v>
      </c>
      <c r="H1068" s="123" t="s">
        <v>526</v>
      </c>
      <c r="I1068" s="123">
        <v>2023</v>
      </c>
      <c r="J1068" s="173">
        <v>11</v>
      </c>
    </row>
    <row r="1069" spans="1:10" ht="12.75" customHeight="1" x14ac:dyDescent="0.2">
      <c r="A1069" s="123" t="s">
        <v>427</v>
      </c>
      <c r="B1069" s="123" t="s">
        <v>596</v>
      </c>
      <c r="C1069" s="123" t="s">
        <v>13</v>
      </c>
      <c r="D1069" s="123" t="s">
        <v>675</v>
      </c>
      <c r="E1069" s="123" t="s">
        <v>407</v>
      </c>
      <c r="F1069" s="123" t="s">
        <v>408</v>
      </c>
      <c r="G1069" s="170">
        <v>1136</v>
      </c>
      <c r="H1069" s="123" t="s">
        <v>527</v>
      </c>
      <c r="I1069" s="123">
        <v>2023</v>
      </c>
      <c r="J1069" s="173" t="s">
        <v>641</v>
      </c>
    </row>
    <row r="1070" spans="1:10" ht="12.75" customHeight="1" x14ac:dyDescent="0.2">
      <c r="A1070" s="123" t="s">
        <v>427</v>
      </c>
      <c r="B1070" s="123" t="s">
        <v>596</v>
      </c>
      <c r="C1070" s="123" t="s">
        <v>13</v>
      </c>
      <c r="D1070" s="123" t="s">
        <v>675</v>
      </c>
      <c r="E1070" s="123" t="s">
        <v>407</v>
      </c>
      <c r="F1070" s="123" t="s">
        <v>408</v>
      </c>
      <c r="G1070" s="170">
        <v>1140</v>
      </c>
      <c r="H1070" s="123" t="s">
        <v>530</v>
      </c>
      <c r="I1070" s="123">
        <v>2023</v>
      </c>
      <c r="J1070" s="173">
        <v>1</v>
      </c>
    </row>
    <row r="1071" spans="1:10" ht="12.75" customHeight="1" x14ac:dyDescent="0.2">
      <c r="A1071" s="123" t="s">
        <v>427</v>
      </c>
      <c r="B1071" s="123" t="s">
        <v>596</v>
      </c>
      <c r="C1071" s="123" t="s">
        <v>13</v>
      </c>
      <c r="D1071" s="123" t="s">
        <v>675</v>
      </c>
      <c r="E1071" s="123" t="s">
        <v>407</v>
      </c>
      <c r="F1071" s="123" t="s">
        <v>408</v>
      </c>
      <c r="G1071" s="170">
        <v>1150</v>
      </c>
      <c r="H1071" s="123" t="s">
        <v>424</v>
      </c>
      <c r="I1071" s="123">
        <v>2023</v>
      </c>
      <c r="J1071" s="173" t="s">
        <v>641</v>
      </c>
    </row>
    <row r="1072" spans="1:10" ht="12.75" customHeight="1" x14ac:dyDescent="0.2">
      <c r="A1072" s="123" t="s">
        <v>427</v>
      </c>
      <c r="B1072" s="123" t="s">
        <v>596</v>
      </c>
      <c r="C1072" s="123" t="s">
        <v>13</v>
      </c>
      <c r="D1072" s="123" t="s">
        <v>675</v>
      </c>
      <c r="E1072" s="123" t="s">
        <v>407</v>
      </c>
      <c r="F1072" s="123" t="s">
        <v>408</v>
      </c>
      <c r="G1072" s="170">
        <v>1200</v>
      </c>
      <c r="H1072" s="123" t="s">
        <v>363</v>
      </c>
      <c r="I1072" s="123">
        <v>2023</v>
      </c>
      <c r="J1072" s="173" t="s">
        <v>641</v>
      </c>
    </row>
  </sheetData>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K568"/>
  <sheetViews>
    <sheetView zoomScaleNormal="100" workbookViewId="0"/>
  </sheetViews>
  <sheetFormatPr baseColWidth="10" defaultColWidth="11.42578125" defaultRowHeight="12.75" customHeight="1" x14ac:dyDescent="0.2"/>
  <cols>
    <col min="1" max="1" width="24" style="190" customWidth="1"/>
    <col min="2" max="2" width="15.5703125" style="190" customWidth="1"/>
    <col min="3" max="3" width="25.28515625" style="190" customWidth="1"/>
    <col min="4" max="4" width="11.7109375" style="190" customWidth="1"/>
    <col min="5" max="5" width="17.85546875" style="190" customWidth="1"/>
    <col min="6" max="6" width="41" style="190" customWidth="1"/>
    <col min="7" max="7" width="63.85546875" style="190" customWidth="1"/>
    <col min="8" max="8" width="9.5703125" style="190" customWidth="1"/>
    <col min="9" max="9" width="23.85546875" style="190" customWidth="1"/>
    <col min="10" max="10" width="26.140625" style="196" customWidth="1"/>
    <col min="11" max="11" width="38.28515625" style="190" customWidth="1"/>
    <col min="12" max="16384" width="11.42578125" style="190"/>
  </cols>
  <sheetData>
    <row r="1" spans="1:11" ht="12.75" customHeight="1" x14ac:dyDescent="0.2">
      <c r="A1" s="190" t="s">
        <v>6</v>
      </c>
      <c r="B1" s="190" t="s">
        <v>595</v>
      </c>
      <c r="C1" s="190" t="s">
        <v>7</v>
      </c>
      <c r="D1" s="190" t="s">
        <v>426</v>
      </c>
      <c r="E1" s="190" t="s">
        <v>14</v>
      </c>
      <c r="F1" s="190" t="s">
        <v>469</v>
      </c>
      <c r="G1" s="190" t="s">
        <v>501</v>
      </c>
      <c r="H1" s="193" t="s">
        <v>8</v>
      </c>
      <c r="I1" s="194" t="s">
        <v>666</v>
      </c>
      <c r="J1" s="251" t="s">
        <v>667</v>
      </c>
      <c r="K1" s="194" t="s">
        <v>669</v>
      </c>
    </row>
    <row r="2" spans="1:11" ht="12.75" customHeight="1" x14ac:dyDescent="0.2">
      <c r="A2" s="193" t="s">
        <v>427</v>
      </c>
      <c r="B2" s="193" t="s">
        <v>303</v>
      </c>
      <c r="C2" s="193" t="s">
        <v>3</v>
      </c>
      <c r="D2" s="193" t="s">
        <v>408</v>
      </c>
      <c r="E2" s="193" t="s">
        <v>13</v>
      </c>
      <c r="F2" s="190" t="s">
        <v>435</v>
      </c>
      <c r="G2" s="195"/>
      <c r="H2" s="193">
        <v>2023</v>
      </c>
      <c r="I2" s="196">
        <v>26113</v>
      </c>
      <c r="J2" s="197">
        <v>100</v>
      </c>
      <c r="K2" s="173"/>
    </row>
    <row r="3" spans="1:11" ht="12.75" customHeight="1" x14ac:dyDescent="0.2">
      <c r="A3" s="193" t="s">
        <v>427</v>
      </c>
      <c r="B3" s="193" t="s">
        <v>303</v>
      </c>
      <c r="C3" s="193" t="s">
        <v>3</v>
      </c>
      <c r="D3" s="193" t="s">
        <v>408</v>
      </c>
      <c r="E3" s="193" t="s">
        <v>13</v>
      </c>
      <c r="F3" s="190" t="s">
        <v>676</v>
      </c>
      <c r="H3" s="193">
        <v>2023</v>
      </c>
      <c r="I3" s="196">
        <v>31</v>
      </c>
      <c r="J3" s="197">
        <v>0.11871481637498564</v>
      </c>
      <c r="K3" s="173"/>
    </row>
    <row r="4" spans="1:11" ht="12.75" customHeight="1" x14ac:dyDescent="0.2">
      <c r="A4" s="193" t="s">
        <v>427</v>
      </c>
      <c r="B4" s="193" t="s">
        <v>303</v>
      </c>
      <c r="C4" s="193" t="s">
        <v>3</v>
      </c>
      <c r="D4" s="193" t="s">
        <v>408</v>
      </c>
      <c r="E4" s="193" t="s">
        <v>13</v>
      </c>
      <c r="F4" s="190" t="s">
        <v>677</v>
      </c>
      <c r="G4" s="195"/>
      <c r="H4" s="193">
        <v>2023</v>
      </c>
      <c r="I4" s="196">
        <v>1</v>
      </c>
      <c r="J4" s="197">
        <v>3.8295102056446978E-3</v>
      </c>
      <c r="K4" s="173"/>
    </row>
    <row r="5" spans="1:11" ht="12.75" customHeight="1" x14ac:dyDescent="0.2">
      <c r="A5" s="193" t="s">
        <v>427</v>
      </c>
      <c r="B5" s="193" t="s">
        <v>303</v>
      </c>
      <c r="C5" s="193" t="s">
        <v>3</v>
      </c>
      <c r="D5" s="193" t="s">
        <v>408</v>
      </c>
      <c r="E5" s="193" t="s">
        <v>13</v>
      </c>
      <c r="F5" s="190" t="s">
        <v>678</v>
      </c>
      <c r="G5" s="195"/>
      <c r="H5" s="193">
        <v>2023</v>
      </c>
      <c r="I5" s="196">
        <v>21</v>
      </c>
      <c r="J5" s="197">
        <v>8.0419714318538657E-2</v>
      </c>
      <c r="K5" s="173"/>
    </row>
    <row r="6" spans="1:11" ht="12.75" customHeight="1" x14ac:dyDescent="0.2">
      <c r="A6" s="193" t="s">
        <v>427</v>
      </c>
      <c r="B6" s="193" t="s">
        <v>303</v>
      </c>
      <c r="C6" s="193" t="s">
        <v>3</v>
      </c>
      <c r="D6" s="193" t="s">
        <v>408</v>
      </c>
      <c r="E6" s="193" t="s">
        <v>13</v>
      </c>
      <c r="F6" s="190" t="s">
        <v>679</v>
      </c>
      <c r="G6" s="195"/>
      <c r="H6" s="193">
        <v>2023</v>
      </c>
      <c r="I6" s="196">
        <v>26060</v>
      </c>
      <c r="J6" s="197">
        <v>99.797035959100839</v>
      </c>
      <c r="K6" s="173"/>
    </row>
    <row r="7" spans="1:11" ht="12.75" customHeight="1" x14ac:dyDescent="0.2">
      <c r="A7" s="193" t="s">
        <v>427</v>
      </c>
      <c r="B7" s="193" t="s">
        <v>303</v>
      </c>
      <c r="C7" s="193" t="s">
        <v>3</v>
      </c>
      <c r="D7" s="193" t="s">
        <v>408</v>
      </c>
      <c r="E7" s="193" t="s">
        <v>13</v>
      </c>
      <c r="F7" s="190" t="s">
        <v>680</v>
      </c>
      <c r="G7" s="195" t="s">
        <v>499</v>
      </c>
      <c r="H7" s="193">
        <v>2023</v>
      </c>
      <c r="I7" s="196">
        <v>26060</v>
      </c>
      <c r="J7" s="197">
        <v>100.00000000000001</v>
      </c>
      <c r="K7" s="198">
        <v>15.300970836531082</v>
      </c>
    </row>
    <row r="8" spans="1:11" ht="12.75" customHeight="1" x14ac:dyDescent="0.2">
      <c r="A8" s="193" t="s">
        <v>427</v>
      </c>
      <c r="B8" s="193" t="s">
        <v>303</v>
      </c>
      <c r="C8" s="193" t="s">
        <v>3</v>
      </c>
      <c r="D8" s="193" t="s">
        <v>408</v>
      </c>
      <c r="E8" s="193" t="s">
        <v>13</v>
      </c>
      <c r="F8" s="190" t="s">
        <v>680</v>
      </c>
      <c r="G8" s="195" t="s">
        <v>591</v>
      </c>
      <c r="H8" s="193">
        <v>2023</v>
      </c>
      <c r="I8" s="196">
        <v>4813</v>
      </c>
      <c r="J8" s="197">
        <v>18.468917881811205</v>
      </c>
      <c r="K8" s="173"/>
    </row>
    <row r="9" spans="1:11" ht="12.75" customHeight="1" x14ac:dyDescent="0.2">
      <c r="A9" s="193" t="s">
        <v>427</v>
      </c>
      <c r="B9" s="193" t="s">
        <v>303</v>
      </c>
      <c r="C9" s="193" t="s">
        <v>3</v>
      </c>
      <c r="D9" s="193" t="s">
        <v>408</v>
      </c>
      <c r="E9" s="193" t="s">
        <v>13</v>
      </c>
      <c r="F9" s="190" t="s">
        <v>680</v>
      </c>
      <c r="G9" s="195" t="s">
        <v>592</v>
      </c>
      <c r="H9" s="193">
        <v>2023</v>
      </c>
      <c r="I9" s="196">
        <v>4879</v>
      </c>
      <c r="J9" s="197">
        <v>18.722179585571759</v>
      </c>
      <c r="K9" s="173"/>
    </row>
    <row r="10" spans="1:11" ht="12.75" customHeight="1" x14ac:dyDescent="0.2">
      <c r="A10" s="193" t="s">
        <v>427</v>
      </c>
      <c r="B10" s="193" t="s">
        <v>303</v>
      </c>
      <c r="C10" s="193" t="s">
        <v>3</v>
      </c>
      <c r="D10" s="193" t="s">
        <v>408</v>
      </c>
      <c r="E10" s="193" t="s">
        <v>13</v>
      </c>
      <c r="F10" s="190" t="s">
        <v>680</v>
      </c>
      <c r="G10" s="195" t="s">
        <v>601</v>
      </c>
      <c r="H10" s="193">
        <v>2023</v>
      </c>
      <c r="I10" s="196">
        <v>5366</v>
      </c>
      <c r="J10" s="197">
        <v>20.590943975441288</v>
      </c>
      <c r="K10" s="173"/>
    </row>
    <row r="11" spans="1:11" ht="12.75" customHeight="1" x14ac:dyDescent="0.2">
      <c r="A11" s="193" t="s">
        <v>427</v>
      </c>
      <c r="B11" s="193" t="s">
        <v>303</v>
      </c>
      <c r="C11" s="193" t="s">
        <v>3</v>
      </c>
      <c r="D11" s="193" t="s">
        <v>408</v>
      </c>
      <c r="E11" s="193" t="s">
        <v>13</v>
      </c>
      <c r="F11" s="190" t="s">
        <v>680</v>
      </c>
      <c r="G11" s="195" t="s">
        <v>602</v>
      </c>
      <c r="H11" s="193">
        <v>2023</v>
      </c>
      <c r="I11" s="196">
        <v>2939</v>
      </c>
      <c r="J11" s="197">
        <v>11.277820414428243</v>
      </c>
      <c r="K11" s="173"/>
    </row>
    <row r="12" spans="1:11" ht="12.75" customHeight="1" x14ac:dyDescent="0.2">
      <c r="A12" s="193" t="s">
        <v>427</v>
      </c>
      <c r="B12" s="193" t="s">
        <v>303</v>
      </c>
      <c r="C12" s="193" t="s">
        <v>3</v>
      </c>
      <c r="D12" s="193" t="s">
        <v>408</v>
      </c>
      <c r="E12" s="193" t="s">
        <v>13</v>
      </c>
      <c r="F12" s="190" t="s">
        <v>680</v>
      </c>
      <c r="G12" s="195" t="s">
        <v>593</v>
      </c>
      <c r="H12" s="193">
        <v>2023</v>
      </c>
      <c r="I12" s="196">
        <v>2079</v>
      </c>
      <c r="J12" s="197">
        <v>7.9777436684574061</v>
      </c>
      <c r="K12" s="173"/>
    </row>
    <row r="13" spans="1:11" ht="12.75" customHeight="1" x14ac:dyDescent="0.2">
      <c r="A13" s="193" t="s">
        <v>427</v>
      </c>
      <c r="B13" s="193" t="s">
        <v>303</v>
      </c>
      <c r="C13" s="193" t="s">
        <v>3</v>
      </c>
      <c r="D13" s="193" t="s">
        <v>408</v>
      </c>
      <c r="E13" s="193" t="s">
        <v>13</v>
      </c>
      <c r="F13" s="190" t="s">
        <v>680</v>
      </c>
      <c r="G13" s="195" t="s">
        <v>603</v>
      </c>
      <c r="H13" s="193">
        <v>2023</v>
      </c>
      <c r="I13" s="196">
        <v>3157</v>
      </c>
      <c r="J13" s="197">
        <v>12.114351496546432</v>
      </c>
      <c r="K13" s="173"/>
    </row>
    <row r="14" spans="1:11" ht="12.75" customHeight="1" x14ac:dyDescent="0.2">
      <c r="A14" s="193" t="s">
        <v>427</v>
      </c>
      <c r="B14" s="193" t="s">
        <v>303</v>
      </c>
      <c r="C14" s="193" t="s">
        <v>3</v>
      </c>
      <c r="D14" s="193" t="s">
        <v>408</v>
      </c>
      <c r="E14" s="193" t="s">
        <v>13</v>
      </c>
      <c r="F14" s="190" t="s">
        <v>680</v>
      </c>
      <c r="G14" s="195" t="s">
        <v>604</v>
      </c>
      <c r="H14" s="193">
        <v>2023</v>
      </c>
      <c r="I14" s="196">
        <v>1672</v>
      </c>
      <c r="J14" s="197">
        <v>6.4159631619339992</v>
      </c>
      <c r="K14" s="173"/>
    </row>
    <row r="15" spans="1:11" ht="12.75" customHeight="1" x14ac:dyDescent="0.2">
      <c r="A15" s="193" t="s">
        <v>427</v>
      </c>
      <c r="B15" s="193" t="s">
        <v>303</v>
      </c>
      <c r="C15" s="193" t="s">
        <v>3</v>
      </c>
      <c r="D15" s="193" t="s">
        <v>408</v>
      </c>
      <c r="E15" s="193" t="s">
        <v>13</v>
      </c>
      <c r="F15" s="190" t="s">
        <v>680</v>
      </c>
      <c r="G15" s="195" t="s">
        <v>605</v>
      </c>
      <c r="H15" s="193">
        <v>2023</v>
      </c>
      <c r="I15" s="196">
        <v>660</v>
      </c>
      <c r="J15" s="197">
        <v>2.5326170376055259</v>
      </c>
      <c r="K15" s="173"/>
    </row>
    <row r="16" spans="1:11" ht="12.75" customHeight="1" x14ac:dyDescent="0.2">
      <c r="A16" s="193" t="s">
        <v>427</v>
      </c>
      <c r="B16" s="193" t="s">
        <v>303</v>
      </c>
      <c r="C16" s="193" t="s">
        <v>3</v>
      </c>
      <c r="D16" s="193" t="s">
        <v>408</v>
      </c>
      <c r="E16" s="193" t="s">
        <v>13</v>
      </c>
      <c r="F16" s="190" t="s">
        <v>680</v>
      </c>
      <c r="G16" s="195" t="s">
        <v>606</v>
      </c>
      <c r="H16" s="193">
        <v>2023</v>
      </c>
      <c r="I16" s="196">
        <v>264</v>
      </c>
      <c r="J16" s="197">
        <v>1.0130468150422103</v>
      </c>
      <c r="K16" s="173"/>
    </row>
    <row r="17" spans="1:11" ht="12.75" customHeight="1" x14ac:dyDescent="0.2">
      <c r="A17" s="193" t="s">
        <v>427</v>
      </c>
      <c r="B17" s="193" t="s">
        <v>303</v>
      </c>
      <c r="C17" s="193" t="s">
        <v>3</v>
      </c>
      <c r="D17" s="193" t="s">
        <v>408</v>
      </c>
      <c r="E17" s="193" t="s">
        <v>13</v>
      </c>
      <c r="F17" s="190" t="s">
        <v>680</v>
      </c>
      <c r="G17" s="195" t="s">
        <v>607</v>
      </c>
      <c r="H17" s="193">
        <v>2023</v>
      </c>
      <c r="I17" s="196">
        <v>231</v>
      </c>
      <c r="J17" s="197">
        <v>0.88641596316193405</v>
      </c>
      <c r="K17" s="173"/>
    </row>
    <row r="18" spans="1:11" ht="12.75" customHeight="1" x14ac:dyDescent="0.2">
      <c r="A18" s="193" t="s">
        <v>427</v>
      </c>
      <c r="B18" s="193" t="s">
        <v>303</v>
      </c>
      <c r="C18" s="193" t="s">
        <v>3</v>
      </c>
      <c r="D18" s="193" t="s">
        <v>408</v>
      </c>
      <c r="E18" s="193" t="s">
        <v>13</v>
      </c>
      <c r="F18" s="190" t="s">
        <v>681</v>
      </c>
      <c r="G18" s="195" t="s">
        <v>499</v>
      </c>
      <c r="H18" s="193">
        <v>2023</v>
      </c>
      <c r="I18" s="196">
        <v>53</v>
      </c>
      <c r="J18" s="197">
        <v>100.00000000000001</v>
      </c>
      <c r="K18" s="198">
        <v>33.269811320754719</v>
      </c>
    </row>
    <row r="19" spans="1:11" ht="12.75" customHeight="1" x14ac:dyDescent="0.2">
      <c r="A19" s="193" t="s">
        <v>427</v>
      </c>
      <c r="B19" s="193" t="s">
        <v>303</v>
      </c>
      <c r="C19" s="193" t="s">
        <v>3</v>
      </c>
      <c r="D19" s="193" t="s">
        <v>408</v>
      </c>
      <c r="E19" s="193" t="s">
        <v>13</v>
      </c>
      <c r="F19" s="190" t="s">
        <v>681</v>
      </c>
      <c r="G19" s="195" t="s">
        <v>591</v>
      </c>
      <c r="H19" s="193">
        <v>2023</v>
      </c>
      <c r="I19" s="196" t="s">
        <v>641</v>
      </c>
      <c r="J19" s="197" t="s">
        <v>682</v>
      </c>
      <c r="K19" s="173"/>
    </row>
    <row r="20" spans="1:11" ht="12.75" customHeight="1" x14ac:dyDescent="0.2">
      <c r="A20" s="193" t="s">
        <v>427</v>
      </c>
      <c r="B20" s="193" t="s">
        <v>303</v>
      </c>
      <c r="C20" s="193" t="s">
        <v>3</v>
      </c>
      <c r="D20" s="193" t="s">
        <v>408</v>
      </c>
      <c r="E20" s="193" t="s">
        <v>13</v>
      </c>
      <c r="F20" s="190" t="s">
        <v>681</v>
      </c>
      <c r="G20" s="195" t="s">
        <v>592</v>
      </c>
      <c r="H20" s="193">
        <v>2023</v>
      </c>
      <c r="I20" s="173">
        <v>2</v>
      </c>
      <c r="J20" s="197">
        <v>3.7735849056603774</v>
      </c>
      <c r="K20" s="173"/>
    </row>
    <row r="21" spans="1:11" ht="12.75" customHeight="1" x14ac:dyDescent="0.2">
      <c r="A21" s="193" t="s">
        <v>427</v>
      </c>
      <c r="B21" s="193" t="s">
        <v>303</v>
      </c>
      <c r="C21" s="193" t="s">
        <v>3</v>
      </c>
      <c r="D21" s="193" t="s">
        <v>408</v>
      </c>
      <c r="E21" s="193" t="s">
        <v>13</v>
      </c>
      <c r="F21" s="190" t="s">
        <v>681</v>
      </c>
      <c r="G21" s="195" t="s">
        <v>601</v>
      </c>
      <c r="H21" s="193">
        <v>2023</v>
      </c>
      <c r="I21" s="196">
        <v>11</v>
      </c>
      <c r="J21" s="197">
        <v>20.754716981132077</v>
      </c>
      <c r="K21" s="173"/>
    </row>
    <row r="22" spans="1:11" ht="12.75" customHeight="1" x14ac:dyDescent="0.2">
      <c r="A22" s="193" t="s">
        <v>427</v>
      </c>
      <c r="B22" s="193" t="s">
        <v>303</v>
      </c>
      <c r="C22" s="193" t="s">
        <v>3</v>
      </c>
      <c r="D22" s="193" t="s">
        <v>408</v>
      </c>
      <c r="E22" s="193" t="s">
        <v>13</v>
      </c>
      <c r="F22" s="190" t="s">
        <v>681</v>
      </c>
      <c r="G22" s="195" t="s">
        <v>602</v>
      </c>
      <c r="H22" s="193">
        <v>2023</v>
      </c>
      <c r="I22" s="196">
        <v>9</v>
      </c>
      <c r="J22" s="197">
        <v>16.981132075471699</v>
      </c>
      <c r="K22" s="173"/>
    </row>
    <row r="23" spans="1:11" ht="12.75" customHeight="1" x14ac:dyDescent="0.2">
      <c r="A23" s="193" t="s">
        <v>427</v>
      </c>
      <c r="B23" s="193" t="s">
        <v>303</v>
      </c>
      <c r="C23" s="193" t="s">
        <v>3</v>
      </c>
      <c r="D23" s="193" t="s">
        <v>408</v>
      </c>
      <c r="E23" s="193" t="s">
        <v>13</v>
      </c>
      <c r="F23" s="190" t="s">
        <v>681</v>
      </c>
      <c r="G23" s="195" t="s">
        <v>593</v>
      </c>
      <c r="H23" s="193">
        <v>2023</v>
      </c>
      <c r="I23" s="196">
        <v>7</v>
      </c>
      <c r="J23" s="197">
        <v>13.20754716981132</v>
      </c>
      <c r="K23" s="173"/>
    </row>
    <row r="24" spans="1:11" ht="12.75" customHeight="1" x14ac:dyDescent="0.2">
      <c r="A24" s="193" t="s">
        <v>427</v>
      </c>
      <c r="B24" s="193" t="s">
        <v>303</v>
      </c>
      <c r="C24" s="193" t="s">
        <v>3</v>
      </c>
      <c r="D24" s="193" t="s">
        <v>408</v>
      </c>
      <c r="E24" s="193" t="s">
        <v>13</v>
      </c>
      <c r="F24" s="190" t="s">
        <v>681</v>
      </c>
      <c r="G24" s="195" t="s">
        <v>603</v>
      </c>
      <c r="H24" s="193">
        <v>2023</v>
      </c>
      <c r="I24" s="196">
        <v>7</v>
      </c>
      <c r="J24" s="197">
        <v>13.20754716981132</v>
      </c>
      <c r="K24" s="173"/>
    </row>
    <row r="25" spans="1:11" ht="12.75" customHeight="1" x14ac:dyDescent="0.2">
      <c r="A25" s="193" t="s">
        <v>427</v>
      </c>
      <c r="B25" s="193" t="s">
        <v>303</v>
      </c>
      <c r="C25" s="193" t="s">
        <v>3</v>
      </c>
      <c r="D25" s="193" t="s">
        <v>408</v>
      </c>
      <c r="E25" s="193" t="s">
        <v>13</v>
      </c>
      <c r="F25" s="190" t="s">
        <v>681</v>
      </c>
      <c r="G25" s="195" t="s">
        <v>604</v>
      </c>
      <c r="H25" s="193">
        <v>2023</v>
      </c>
      <c r="I25" s="196">
        <v>5</v>
      </c>
      <c r="J25" s="197">
        <v>9.433962264150944</v>
      </c>
      <c r="K25" s="173"/>
    </row>
    <row r="26" spans="1:11" ht="12.75" customHeight="1" x14ac:dyDescent="0.2">
      <c r="A26" s="193" t="s">
        <v>427</v>
      </c>
      <c r="B26" s="193" t="s">
        <v>303</v>
      </c>
      <c r="C26" s="193" t="s">
        <v>3</v>
      </c>
      <c r="D26" s="193" t="s">
        <v>408</v>
      </c>
      <c r="E26" s="193" t="s">
        <v>13</v>
      </c>
      <c r="F26" s="190" t="s">
        <v>681</v>
      </c>
      <c r="G26" s="195" t="s">
        <v>605</v>
      </c>
      <c r="H26" s="193">
        <v>2023</v>
      </c>
      <c r="I26" s="196">
        <v>1</v>
      </c>
      <c r="J26" s="197">
        <v>1.8867924528301887</v>
      </c>
      <c r="K26" s="173"/>
    </row>
    <row r="27" spans="1:11" ht="12.75" customHeight="1" x14ac:dyDescent="0.2">
      <c r="A27" s="193" t="s">
        <v>427</v>
      </c>
      <c r="B27" s="193" t="s">
        <v>303</v>
      </c>
      <c r="C27" s="193" t="s">
        <v>3</v>
      </c>
      <c r="D27" s="193" t="s">
        <v>408</v>
      </c>
      <c r="E27" s="193" t="s">
        <v>13</v>
      </c>
      <c r="F27" s="190" t="s">
        <v>681</v>
      </c>
      <c r="G27" s="195" t="s">
        <v>606</v>
      </c>
      <c r="H27" s="193">
        <v>2023</v>
      </c>
      <c r="I27" s="196">
        <v>6</v>
      </c>
      <c r="J27" s="197">
        <v>11.320754716981133</v>
      </c>
      <c r="K27" s="173"/>
    </row>
    <row r="28" spans="1:11" ht="12.75" customHeight="1" x14ac:dyDescent="0.2">
      <c r="A28" s="193" t="s">
        <v>427</v>
      </c>
      <c r="B28" s="193" t="s">
        <v>303</v>
      </c>
      <c r="C28" s="193" t="s">
        <v>3</v>
      </c>
      <c r="D28" s="193" t="s">
        <v>408</v>
      </c>
      <c r="E28" s="193" t="s">
        <v>13</v>
      </c>
      <c r="F28" s="190" t="s">
        <v>681</v>
      </c>
      <c r="G28" s="195" t="s">
        <v>607</v>
      </c>
      <c r="H28" s="193">
        <v>2023</v>
      </c>
      <c r="I28" s="173">
        <v>5</v>
      </c>
      <c r="J28" s="197">
        <v>9.433962264150944</v>
      </c>
      <c r="K28" s="173"/>
    </row>
    <row r="29" spans="1:11" ht="12.75" customHeight="1" x14ac:dyDescent="0.2">
      <c r="A29" s="193" t="s">
        <v>427</v>
      </c>
      <c r="B29" s="193" t="s">
        <v>303</v>
      </c>
      <c r="C29" s="193" t="s">
        <v>429</v>
      </c>
      <c r="D29" s="193" t="s">
        <v>408</v>
      </c>
      <c r="E29" s="193" t="s">
        <v>13</v>
      </c>
      <c r="F29" s="190" t="s">
        <v>435</v>
      </c>
      <c r="G29" s="195"/>
      <c r="H29" s="193">
        <v>2023</v>
      </c>
      <c r="I29" s="196">
        <v>2456</v>
      </c>
      <c r="J29" s="197">
        <v>9.4052770650633786</v>
      </c>
      <c r="K29" s="173"/>
    </row>
    <row r="30" spans="1:11" ht="12.75" customHeight="1" x14ac:dyDescent="0.2">
      <c r="A30" s="193" t="s">
        <v>427</v>
      </c>
      <c r="B30" s="193" t="s">
        <v>303</v>
      </c>
      <c r="C30" s="193" t="s">
        <v>429</v>
      </c>
      <c r="D30" s="193" t="s">
        <v>408</v>
      </c>
      <c r="E30" s="193" t="s">
        <v>13</v>
      </c>
      <c r="F30" s="190" t="s">
        <v>676</v>
      </c>
      <c r="H30" s="193">
        <v>2023</v>
      </c>
      <c r="I30" s="173" t="s">
        <v>641</v>
      </c>
      <c r="J30" s="173" t="s">
        <v>641</v>
      </c>
      <c r="K30" s="173"/>
    </row>
    <row r="31" spans="1:11" ht="12.75" customHeight="1" x14ac:dyDescent="0.2">
      <c r="A31" s="193" t="s">
        <v>427</v>
      </c>
      <c r="B31" s="193" t="s">
        <v>303</v>
      </c>
      <c r="C31" s="193" t="s">
        <v>429</v>
      </c>
      <c r="D31" s="193" t="s">
        <v>408</v>
      </c>
      <c r="E31" s="193" t="s">
        <v>13</v>
      </c>
      <c r="F31" s="190" t="s">
        <v>677</v>
      </c>
      <c r="G31" s="195"/>
      <c r="H31" s="193">
        <v>2023</v>
      </c>
      <c r="I31" s="173" t="s">
        <v>641</v>
      </c>
      <c r="J31" s="173" t="s">
        <v>641</v>
      </c>
      <c r="K31" s="173"/>
    </row>
    <row r="32" spans="1:11" ht="12.75" customHeight="1" x14ac:dyDescent="0.2">
      <c r="A32" s="193" t="s">
        <v>427</v>
      </c>
      <c r="B32" s="193" t="s">
        <v>303</v>
      </c>
      <c r="C32" s="193" t="s">
        <v>429</v>
      </c>
      <c r="D32" s="193" t="s">
        <v>408</v>
      </c>
      <c r="E32" s="193" t="s">
        <v>13</v>
      </c>
      <c r="F32" s="190" t="s">
        <v>678</v>
      </c>
      <c r="G32" s="195"/>
      <c r="H32" s="193">
        <v>2023</v>
      </c>
      <c r="I32" s="173" t="s">
        <v>641</v>
      </c>
      <c r="J32" s="173" t="s">
        <v>641</v>
      </c>
      <c r="K32" s="173"/>
    </row>
    <row r="33" spans="1:11" ht="12.75" customHeight="1" x14ac:dyDescent="0.2">
      <c r="A33" s="193" t="s">
        <v>427</v>
      </c>
      <c r="B33" s="193" t="s">
        <v>303</v>
      </c>
      <c r="C33" s="193" t="s">
        <v>429</v>
      </c>
      <c r="D33" s="193" t="s">
        <v>408</v>
      </c>
      <c r="E33" s="193" t="s">
        <v>13</v>
      </c>
      <c r="F33" s="190" t="s">
        <v>679</v>
      </c>
      <c r="G33" s="195"/>
      <c r="H33" s="193">
        <v>2023</v>
      </c>
      <c r="I33" s="196">
        <v>2456</v>
      </c>
      <c r="J33" s="197">
        <v>9.4052770650633786</v>
      </c>
      <c r="K33" s="198"/>
    </row>
    <row r="34" spans="1:11" ht="12.75" customHeight="1" x14ac:dyDescent="0.2">
      <c r="A34" s="193" t="s">
        <v>427</v>
      </c>
      <c r="B34" s="193" t="s">
        <v>303</v>
      </c>
      <c r="C34" s="193" t="s">
        <v>429</v>
      </c>
      <c r="D34" s="193" t="s">
        <v>408</v>
      </c>
      <c r="E34" s="193" t="s">
        <v>13</v>
      </c>
      <c r="F34" s="190" t="s">
        <v>680</v>
      </c>
      <c r="G34" s="195" t="s">
        <v>499</v>
      </c>
      <c r="H34" s="193">
        <v>2023</v>
      </c>
      <c r="I34" s="196">
        <v>2456</v>
      </c>
      <c r="J34" s="197">
        <v>99.999999999999986</v>
      </c>
      <c r="K34" s="198">
        <v>15.1</v>
      </c>
    </row>
    <row r="35" spans="1:11" ht="12.75" customHeight="1" x14ac:dyDescent="0.2">
      <c r="A35" s="193" t="s">
        <v>427</v>
      </c>
      <c r="B35" s="193" t="s">
        <v>303</v>
      </c>
      <c r="C35" s="193" t="s">
        <v>429</v>
      </c>
      <c r="D35" s="193" t="s">
        <v>408</v>
      </c>
      <c r="E35" s="193" t="s">
        <v>13</v>
      </c>
      <c r="F35" s="190" t="s">
        <v>680</v>
      </c>
      <c r="G35" s="195" t="s">
        <v>591</v>
      </c>
      <c r="H35" s="193">
        <v>2023</v>
      </c>
      <c r="I35" s="196">
        <v>398</v>
      </c>
      <c r="J35" s="197">
        <v>16.205211726384363</v>
      </c>
      <c r="K35" s="173"/>
    </row>
    <row r="36" spans="1:11" ht="12.75" customHeight="1" x14ac:dyDescent="0.2">
      <c r="A36" s="193" t="s">
        <v>427</v>
      </c>
      <c r="B36" s="193" t="s">
        <v>303</v>
      </c>
      <c r="C36" s="193" t="s">
        <v>429</v>
      </c>
      <c r="D36" s="193" t="s">
        <v>408</v>
      </c>
      <c r="E36" s="193" t="s">
        <v>13</v>
      </c>
      <c r="F36" s="190" t="s">
        <v>680</v>
      </c>
      <c r="G36" s="195" t="s">
        <v>592</v>
      </c>
      <c r="H36" s="193">
        <v>2023</v>
      </c>
      <c r="I36" s="196">
        <v>365</v>
      </c>
      <c r="J36" s="197">
        <v>14.861563517915311</v>
      </c>
      <c r="K36" s="173"/>
    </row>
    <row r="37" spans="1:11" ht="12.75" customHeight="1" x14ac:dyDescent="0.2">
      <c r="A37" s="193" t="s">
        <v>427</v>
      </c>
      <c r="B37" s="193" t="s">
        <v>303</v>
      </c>
      <c r="C37" s="193" t="s">
        <v>429</v>
      </c>
      <c r="D37" s="193" t="s">
        <v>408</v>
      </c>
      <c r="E37" s="193" t="s">
        <v>13</v>
      </c>
      <c r="F37" s="190" t="s">
        <v>680</v>
      </c>
      <c r="G37" s="195" t="s">
        <v>601</v>
      </c>
      <c r="H37" s="193">
        <v>2023</v>
      </c>
      <c r="I37" s="196">
        <v>517</v>
      </c>
      <c r="J37" s="197">
        <v>21.050488599348537</v>
      </c>
      <c r="K37" s="173"/>
    </row>
    <row r="38" spans="1:11" ht="12.75" customHeight="1" x14ac:dyDescent="0.2">
      <c r="A38" s="193" t="s">
        <v>427</v>
      </c>
      <c r="B38" s="193" t="s">
        <v>303</v>
      </c>
      <c r="C38" s="193" t="s">
        <v>429</v>
      </c>
      <c r="D38" s="193" t="s">
        <v>408</v>
      </c>
      <c r="E38" s="193" t="s">
        <v>13</v>
      </c>
      <c r="F38" s="190" t="s">
        <v>680</v>
      </c>
      <c r="G38" s="195" t="s">
        <v>602</v>
      </c>
      <c r="H38" s="193">
        <v>2023</v>
      </c>
      <c r="I38" s="196">
        <v>308</v>
      </c>
      <c r="J38" s="197">
        <v>12.54071661237785</v>
      </c>
      <c r="K38" s="173"/>
    </row>
    <row r="39" spans="1:11" ht="12.75" customHeight="1" x14ac:dyDescent="0.2">
      <c r="A39" s="193" t="s">
        <v>427</v>
      </c>
      <c r="B39" s="193" t="s">
        <v>303</v>
      </c>
      <c r="C39" s="193" t="s">
        <v>429</v>
      </c>
      <c r="D39" s="193" t="s">
        <v>408</v>
      </c>
      <c r="E39" s="193" t="s">
        <v>13</v>
      </c>
      <c r="F39" s="190" t="s">
        <v>680</v>
      </c>
      <c r="G39" s="195" t="s">
        <v>593</v>
      </c>
      <c r="H39" s="193">
        <v>2023</v>
      </c>
      <c r="I39" s="196">
        <v>268</v>
      </c>
      <c r="J39" s="197">
        <v>10.912052117263844</v>
      </c>
      <c r="K39" s="173"/>
    </row>
    <row r="40" spans="1:11" ht="12.75" customHeight="1" x14ac:dyDescent="0.2">
      <c r="A40" s="193" t="s">
        <v>427</v>
      </c>
      <c r="B40" s="193" t="s">
        <v>303</v>
      </c>
      <c r="C40" s="193" t="s">
        <v>429</v>
      </c>
      <c r="D40" s="193" t="s">
        <v>408</v>
      </c>
      <c r="E40" s="193" t="s">
        <v>13</v>
      </c>
      <c r="F40" s="190" t="s">
        <v>680</v>
      </c>
      <c r="G40" s="195" t="s">
        <v>603</v>
      </c>
      <c r="H40" s="193">
        <v>2023</v>
      </c>
      <c r="I40" s="196">
        <v>415</v>
      </c>
      <c r="J40" s="197">
        <v>16.897394136807815</v>
      </c>
      <c r="K40" s="173"/>
    </row>
    <row r="41" spans="1:11" ht="12.75" customHeight="1" x14ac:dyDescent="0.2">
      <c r="A41" s="193" t="s">
        <v>427</v>
      </c>
      <c r="B41" s="193" t="s">
        <v>303</v>
      </c>
      <c r="C41" s="193" t="s">
        <v>429</v>
      </c>
      <c r="D41" s="193" t="s">
        <v>408</v>
      </c>
      <c r="E41" s="193" t="s">
        <v>13</v>
      </c>
      <c r="F41" s="190" t="s">
        <v>680</v>
      </c>
      <c r="G41" s="195" t="s">
        <v>604</v>
      </c>
      <c r="H41" s="193">
        <v>2023</v>
      </c>
      <c r="I41" s="196">
        <v>144</v>
      </c>
      <c r="J41" s="197">
        <v>5.8631921824104234</v>
      </c>
      <c r="K41" s="173"/>
    </row>
    <row r="42" spans="1:11" ht="12.75" customHeight="1" x14ac:dyDescent="0.2">
      <c r="A42" s="193" t="s">
        <v>427</v>
      </c>
      <c r="B42" s="193" t="s">
        <v>303</v>
      </c>
      <c r="C42" s="193" t="s">
        <v>429</v>
      </c>
      <c r="D42" s="193" t="s">
        <v>408</v>
      </c>
      <c r="E42" s="193" t="s">
        <v>13</v>
      </c>
      <c r="F42" s="190" t="s">
        <v>680</v>
      </c>
      <c r="G42" s="195" t="s">
        <v>605</v>
      </c>
      <c r="H42" s="193">
        <v>2023</v>
      </c>
      <c r="I42" s="196">
        <v>29</v>
      </c>
      <c r="J42" s="197">
        <v>1.1807817589576548</v>
      </c>
      <c r="K42" s="173"/>
    </row>
    <row r="43" spans="1:11" ht="12.75" customHeight="1" x14ac:dyDescent="0.2">
      <c r="A43" s="193" t="s">
        <v>427</v>
      </c>
      <c r="B43" s="193" t="s">
        <v>303</v>
      </c>
      <c r="C43" s="193" t="s">
        <v>429</v>
      </c>
      <c r="D43" s="193" t="s">
        <v>408</v>
      </c>
      <c r="E43" s="193" t="s">
        <v>13</v>
      </c>
      <c r="F43" s="190" t="s">
        <v>680</v>
      </c>
      <c r="G43" s="195" t="s">
        <v>606</v>
      </c>
      <c r="H43" s="193">
        <v>2023</v>
      </c>
      <c r="I43" s="196">
        <v>10</v>
      </c>
      <c r="J43" s="197">
        <v>0.40716612377850164</v>
      </c>
      <c r="K43" s="173"/>
    </row>
    <row r="44" spans="1:11" ht="12.75" customHeight="1" x14ac:dyDescent="0.2">
      <c r="A44" s="193" t="s">
        <v>427</v>
      </c>
      <c r="B44" s="193" t="s">
        <v>303</v>
      </c>
      <c r="C44" s="193" t="s">
        <v>429</v>
      </c>
      <c r="D44" s="193" t="s">
        <v>408</v>
      </c>
      <c r="E44" s="193" t="s">
        <v>13</v>
      </c>
      <c r="F44" s="190" t="s">
        <v>680</v>
      </c>
      <c r="G44" s="195" t="s">
        <v>607</v>
      </c>
      <c r="H44" s="193">
        <v>2023</v>
      </c>
      <c r="I44" s="196">
        <v>2</v>
      </c>
      <c r="J44" s="197">
        <v>8.1433224755700334E-2</v>
      </c>
      <c r="K44" s="173"/>
    </row>
    <row r="45" spans="1:11" ht="12.75" customHeight="1" x14ac:dyDescent="0.2">
      <c r="A45" s="193" t="s">
        <v>427</v>
      </c>
      <c r="B45" s="193" t="s">
        <v>303</v>
      </c>
      <c r="C45" s="193" t="s">
        <v>429</v>
      </c>
      <c r="D45" s="193" t="s">
        <v>408</v>
      </c>
      <c r="E45" s="193" t="s">
        <v>13</v>
      </c>
      <c r="F45" s="190" t="s">
        <v>681</v>
      </c>
      <c r="G45" s="195" t="s">
        <v>499</v>
      </c>
      <c r="H45" s="193">
        <v>2023</v>
      </c>
      <c r="I45" s="173" t="s">
        <v>641</v>
      </c>
      <c r="J45" s="173" t="s">
        <v>641</v>
      </c>
      <c r="K45" s="173" t="s">
        <v>641</v>
      </c>
    </row>
    <row r="46" spans="1:11" ht="12.75" customHeight="1" x14ac:dyDescent="0.2">
      <c r="A46" s="193" t="s">
        <v>427</v>
      </c>
      <c r="B46" s="193" t="s">
        <v>303</v>
      </c>
      <c r="C46" s="193" t="s">
        <v>429</v>
      </c>
      <c r="D46" s="193" t="s">
        <v>408</v>
      </c>
      <c r="E46" s="193" t="s">
        <v>13</v>
      </c>
      <c r="F46" s="190" t="s">
        <v>681</v>
      </c>
      <c r="G46" s="195" t="s">
        <v>591</v>
      </c>
      <c r="H46" s="193">
        <v>2023</v>
      </c>
      <c r="I46" s="173" t="s">
        <v>641</v>
      </c>
      <c r="J46" s="173" t="s">
        <v>641</v>
      </c>
      <c r="K46" s="173"/>
    </row>
    <row r="47" spans="1:11" ht="12.75" customHeight="1" x14ac:dyDescent="0.2">
      <c r="A47" s="193" t="s">
        <v>427</v>
      </c>
      <c r="B47" s="193" t="s">
        <v>303</v>
      </c>
      <c r="C47" s="193" t="s">
        <v>429</v>
      </c>
      <c r="D47" s="193" t="s">
        <v>408</v>
      </c>
      <c r="E47" s="193" t="s">
        <v>13</v>
      </c>
      <c r="F47" s="190" t="s">
        <v>681</v>
      </c>
      <c r="G47" s="195" t="s">
        <v>592</v>
      </c>
      <c r="H47" s="193">
        <v>2023</v>
      </c>
      <c r="I47" s="173" t="s">
        <v>641</v>
      </c>
      <c r="J47" s="173" t="s">
        <v>641</v>
      </c>
      <c r="K47" s="173"/>
    </row>
    <row r="48" spans="1:11" ht="12.75" customHeight="1" x14ac:dyDescent="0.2">
      <c r="A48" s="193" t="s">
        <v>427</v>
      </c>
      <c r="B48" s="193" t="s">
        <v>303</v>
      </c>
      <c r="C48" s="193" t="s">
        <v>429</v>
      </c>
      <c r="D48" s="193" t="s">
        <v>408</v>
      </c>
      <c r="E48" s="193" t="s">
        <v>13</v>
      </c>
      <c r="F48" s="190" t="s">
        <v>681</v>
      </c>
      <c r="G48" s="195" t="s">
        <v>601</v>
      </c>
      <c r="H48" s="193">
        <v>2023</v>
      </c>
      <c r="I48" s="173" t="s">
        <v>641</v>
      </c>
      <c r="J48" s="173" t="s">
        <v>641</v>
      </c>
      <c r="K48" s="173"/>
    </row>
    <row r="49" spans="1:11" ht="12.75" customHeight="1" x14ac:dyDescent="0.2">
      <c r="A49" s="193" t="s">
        <v>427</v>
      </c>
      <c r="B49" s="193" t="s">
        <v>303</v>
      </c>
      <c r="C49" s="193" t="s">
        <v>429</v>
      </c>
      <c r="D49" s="193" t="s">
        <v>408</v>
      </c>
      <c r="E49" s="193" t="s">
        <v>13</v>
      </c>
      <c r="F49" s="190" t="s">
        <v>681</v>
      </c>
      <c r="G49" s="195" t="s">
        <v>602</v>
      </c>
      <c r="H49" s="193">
        <v>2023</v>
      </c>
      <c r="I49" s="173" t="s">
        <v>641</v>
      </c>
      <c r="J49" s="173" t="s">
        <v>641</v>
      </c>
      <c r="K49" s="173"/>
    </row>
    <row r="50" spans="1:11" ht="12.75" customHeight="1" x14ac:dyDescent="0.2">
      <c r="A50" s="193" t="s">
        <v>427</v>
      </c>
      <c r="B50" s="193" t="s">
        <v>303</v>
      </c>
      <c r="C50" s="193" t="s">
        <v>429</v>
      </c>
      <c r="D50" s="193" t="s">
        <v>408</v>
      </c>
      <c r="E50" s="193" t="s">
        <v>13</v>
      </c>
      <c r="F50" s="190" t="s">
        <v>681</v>
      </c>
      <c r="G50" s="195" t="s">
        <v>593</v>
      </c>
      <c r="H50" s="193">
        <v>2023</v>
      </c>
      <c r="I50" s="173" t="s">
        <v>641</v>
      </c>
      <c r="J50" s="173" t="s">
        <v>641</v>
      </c>
      <c r="K50" s="173"/>
    </row>
    <row r="51" spans="1:11" ht="12.75" customHeight="1" x14ac:dyDescent="0.2">
      <c r="A51" s="193" t="s">
        <v>427</v>
      </c>
      <c r="B51" s="193" t="s">
        <v>303</v>
      </c>
      <c r="C51" s="193" t="s">
        <v>429</v>
      </c>
      <c r="D51" s="193" t="s">
        <v>408</v>
      </c>
      <c r="E51" s="193" t="s">
        <v>13</v>
      </c>
      <c r="F51" s="190" t="s">
        <v>681</v>
      </c>
      <c r="G51" s="195" t="s">
        <v>603</v>
      </c>
      <c r="H51" s="193">
        <v>2023</v>
      </c>
      <c r="I51" s="173" t="s">
        <v>641</v>
      </c>
      <c r="J51" s="173" t="s">
        <v>641</v>
      </c>
      <c r="K51" s="173"/>
    </row>
    <row r="52" spans="1:11" ht="12.75" customHeight="1" x14ac:dyDescent="0.2">
      <c r="A52" s="193" t="s">
        <v>427</v>
      </c>
      <c r="B52" s="193" t="s">
        <v>303</v>
      </c>
      <c r="C52" s="193" t="s">
        <v>429</v>
      </c>
      <c r="D52" s="193" t="s">
        <v>408</v>
      </c>
      <c r="E52" s="193" t="s">
        <v>13</v>
      </c>
      <c r="F52" s="190" t="s">
        <v>681</v>
      </c>
      <c r="G52" s="195" t="s">
        <v>604</v>
      </c>
      <c r="H52" s="193">
        <v>2023</v>
      </c>
      <c r="I52" s="173" t="s">
        <v>641</v>
      </c>
      <c r="J52" s="173" t="s">
        <v>641</v>
      </c>
      <c r="K52" s="173"/>
    </row>
    <row r="53" spans="1:11" ht="12.75" customHeight="1" x14ac:dyDescent="0.2">
      <c r="A53" s="193" t="s">
        <v>427</v>
      </c>
      <c r="B53" s="193" t="s">
        <v>303</v>
      </c>
      <c r="C53" s="193" t="s">
        <v>429</v>
      </c>
      <c r="D53" s="193" t="s">
        <v>408</v>
      </c>
      <c r="E53" s="193" t="s">
        <v>13</v>
      </c>
      <c r="F53" s="190" t="s">
        <v>681</v>
      </c>
      <c r="G53" s="195" t="s">
        <v>605</v>
      </c>
      <c r="H53" s="193">
        <v>2023</v>
      </c>
      <c r="I53" s="173" t="s">
        <v>641</v>
      </c>
      <c r="J53" s="173" t="s">
        <v>641</v>
      </c>
      <c r="K53" s="173"/>
    </row>
    <row r="54" spans="1:11" ht="12.75" customHeight="1" x14ac:dyDescent="0.2">
      <c r="A54" s="193" t="s">
        <v>427</v>
      </c>
      <c r="B54" s="193" t="s">
        <v>303</v>
      </c>
      <c r="C54" s="193" t="s">
        <v>429</v>
      </c>
      <c r="D54" s="193" t="s">
        <v>408</v>
      </c>
      <c r="E54" s="193" t="s">
        <v>13</v>
      </c>
      <c r="F54" s="190" t="s">
        <v>681</v>
      </c>
      <c r="G54" s="195" t="s">
        <v>606</v>
      </c>
      <c r="H54" s="193">
        <v>2023</v>
      </c>
      <c r="I54" s="173" t="s">
        <v>641</v>
      </c>
      <c r="J54" s="173" t="s">
        <v>641</v>
      </c>
      <c r="K54" s="173"/>
    </row>
    <row r="55" spans="1:11" ht="12.75" customHeight="1" x14ac:dyDescent="0.2">
      <c r="A55" s="193" t="s">
        <v>427</v>
      </c>
      <c r="B55" s="193" t="s">
        <v>303</v>
      </c>
      <c r="C55" s="193" t="s">
        <v>429</v>
      </c>
      <c r="D55" s="193" t="s">
        <v>408</v>
      </c>
      <c r="E55" s="193" t="s">
        <v>13</v>
      </c>
      <c r="F55" s="190" t="s">
        <v>681</v>
      </c>
      <c r="G55" s="195" t="s">
        <v>607</v>
      </c>
      <c r="H55" s="193">
        <v>2023</v>
      </c>
      <c r="I55" s="173" t="s">
        <v>641</v>
      </c>
      <c r="J55" s="173" t="s">
        <v>641</v>
      </c>
      <c r="K55" s="173"/>
    </row>
    <row r="56" spans="1:11" ht="12.75" customHeight="1" x14ac:dyDescent="0.2">
      <c r="A56" s="193" t="s">
        <v>427</v>
      </c>
      <c r="B56" s="193" t="s">
        <v>303</v>
      </c>
      <c r="C56" s="193" t="s">
        <v>394</v>
      </c>
      <c r="D56" s="193" t="s">
        <v>408</v>
      </c>
      <c r="E56" s="193" t="s">
        <v>13</v>
      </c>
      <c r="F56" s="190" t="s">
        <v>435</v>
      </c>
      <c r="G56" s="195"/>
      <c r="H56" s="193">
        <v>2023</v>
      </c>
      <c r="I56" s="196">
        <v>3581</v>
      </c>
      <c r="J56" s="197">
        <v>13.713476046413664</v>
      </c>
      <c r="K56" s="173"/>
    </row>
    <row r="57" spans="1:11" ht="12.75" customHeight="1" x14ac:dyDescent="0.2">
      <c r="A57" s="193" t="s">
        <v>427</v>
      </c>
      <c r="B57" s="193" t="s">
        <v>303</v>
      </c>
      <c r="C57" s="193" t="s">
        <v>394</v>
      </c>
      <c r="D57" s="193" t="s">
        <v>408</v>
      </c>
      <c r="E57" s="193" t="s">
        <v>13</v>
      </c>
      <c r="F57" s="190" t="s">
        <v>676</v>
      </c>
      <c r="H57" s="193">
        <v>2023</v>
      </c>
      <c r="I57" s="173" t="s">
        <v>641</v>
      </c>
      <c r="J57" s="173" t="s">
        <v>641</v>
      </c>
      <c r="K57" s="173"/>
    </row>
    <row r="58" spans="1:11" ht="12.75" customHeight="1" x14ac:dyDescent="0.2">
      <c r="A58" s="193" t="s">
        <v>427</v>
      </c>
      <c r="B58" s="193" t="s">
        <v>303</v>
      </c>
      <c r="C58" s="193" t="s">
        <v>394</v>
      </c>
      <c r="D58" s="193" t="s">
        <v>408</v>
      </c>
      <c r="E58" s="193" t="s">
        <v>13</v>
      </c>
      <c r="F58" s="190" t="s">
        <v>677</v>
      </c>
      <c r="G58" s="195"/>
      <c r="H58" s="193">
        <v>2023</v>
      </c>
      <c r="I58" s="173" t="s">
        <v>641</v>
      </c>
      <c r="J58" s="173" t="s">
        <v>641</v>
      </c>
      <c r="K58" s="173"/>
    </row>
    <row r="59" spans="1:11" ht="12.75" customHeight="1" x14ac:dyDescent="0.2">
      <c r="A59" s="193" t="s">
        <v>427</v>
      </c>
      <c r="B59" s="193" t="s">
        <v>303</v>
      </c>
      <c r="C59" s="193" t="s">
        <v>394</v>
      </c>
      <c r="D59" s="193" t="s">
        <v>408</v>
      </c>
      <c r="E59" s="193" t="s">
        <v>13</v>
      </c>
      <c r="F59" s="190" t="s">
        <v>678</v>
      </c>
      <c r="G59" s="195"/>
      <c r="H59" s="193">
        <v>2023</v>
      </c>
      <c r="I59" s="173" t="s">
        <v>641</v>
      </c>
      <c r="J59" s="173" t="s">
        <v>641</v>
      </c>
      <c r="K59" s="173"/>
    </row>
    <row r="60" spans="1:11" ht="12.75" customHeight="1" x14ac:dyDescent="0.2">
      <c r="A60" s="193" t="s">
        <v>427</v>
      </c>
      <c r="B60" s="193" t="s">
        <v>303</v>
      </c>
      <c r="C60" s="193" t="s">
        <v>394</v>
      </c>
      <c r="D60" s="193" t="s">
        <v>408</v>
      </c>
      <c r="E60" s="193" t="s">
        <v>13</v>
      </c>
      <c r="F60" s="190" t="s">
        <v>679</v>
      </c>
      <c r="G60" s="195"/>
      <c r="H60" s="193">
        <v>2023</v>
      </c>
      <c r="I60" s="196">
        <v>3581</v>
      </c>
      <c r="J60" s="197">
        <v>13.713476046413664</v>
      </c>
      <c r="K60" s="173"/>
    </row>
    <row r="61" spans="1:11" ht="12.75" customHeight="1" x14ac:dyDescent="0.2">
      <c r="A61" s="193" t="s">
        <v>427</v>
      </c>
      <c r="B61" s="193" t="s">
        <v>303</v>
      </c>
      <c r="C61" s="193" t="s">
        <v>394</v>
      </c>
      <c r="D61" s="193" t="s">
        <v>408</v>
      </c>
      <c r="E61" s="193" t="s">
        <v>13</v>
      </c>
      <c r="F61" s="190" t="s">
        <v>680</v>
      </c>
      <c r="G61" s="195" t="s">
        <v>499</v>
      </c>
      <c r="H61" s="193">
        <v>2023</v>
      </c>
      <c r="I61" s="196">
        <v>3581</v>
      </c>
      <c r="J61" s="197">
        <v>100</v>
      </c>
      <c r="K61" s="198">
        <v>12.2</v>
      </c>
    </row>
    <row r="62" spans="1:11" ht="12.75" customHeight="1" x14ac:dyDescent="0.2">
      <c r="A62" s="193" t="s">
        <v>427</v>
      </c>
      <c r="B62" s="193" t="s">
        <v>303</v>
      </c>
      <c r="C62" s="193" t="s">
        <v>394</v>
      </c>
      <c r="D62" s="193" t="s">
        <v>408</v>
      </c>
      <c r="E62" s="193" t="s">
        <v>13</v>
      </c>
      <c r="F62" s="190" t="s">
        <v>680</v>
      </c>
      <c r="G62" s="195" t="s">
        <v>591</v>
      </c>
      <c r="H62" s="193">
        <v>2023</v>
      </c>
      <c r="I62" s="196">
        <v>759</v>
      </c>
      <c r="J62" s="197">
        <v>21.195196872382017</v>
      </c>
      <c r="K62" s="173"/>
    </row>
    <row r="63" spans="1:11" ht="12.75" customHeight="1" x14ac:dyDescent="0.2">
      <c r="A63" s="193" t="s">
        <v>427</v>
      </c>
      <c r="B63" s="193" t="s">
        <v>303</v>
      </c>
      <c r="C63" s="193" t="s">
        <v>394</v>
      </c>
      <c r="D63" s="193" t="s">
        <v>408</v>
      </c>
      <c r="E63" s="193" t="s">
        <v>13</v>
      </c>
      <c r="F63" s="190" t="s">
        <v>680</v>
      </c>
      <c r="G63" s="195" t="s">
        <v>592</v>
      </c>
      <c r="H63" s="193">
        <v>2023</v>
      </c>
      <c r="I63" s="196">
        <v>720</v>
      </c>
      <c r="J63" s="197">
        <v>20.10611561016476</v>
      </c>
      <c r="K63" s="173"/>
    </row>
    <row r="64" spans="1:11" ht="12.75" customHeight="1" x14ac:dyDescent="0.2">
      <c r="A64" s="193" t="s">
        <v>427</v>
      </c>
      <c r="B64" s="193" t="s">
        <v>303</v>
      </c>
      <c r="C64" s="193" t="s">
        <v>394</v>
      </c>
      <c r="D64" s="193" t="s">
        <v>408</v>
      </c>
      <c r="E64" s="193" t="s">
        <v>13</v>
      </c>
      <c r="F64" s="190" t="s">
        <v>680</v>
      </c>
      <c r="G64" s="195" t="s">
        <v>601</v>
      </c>
      <c r="H64" s="193">
        <v>2023</v>
      </c>
      <c r="I64" s="196">
        <v>746</v>
      </c>
      <c r="J64" s="197">
        <v>20.832169784976266</v>
      </c>
      <c r="K64" s="173"/>
    </row>
    <row r="65" spans="1:11" ht="12.75" customHeight="1" x14ac:dyDescent="0.2">
      <c r="A65" s="193" t="s">
        <v>427</v>
      </c>
      <c r="B65" s="193" t="s">
        <v>303</v>
      </c>
      <c r="C65" s="193" t="s">
        <v>394</v>
      </c>
      <c r="D65" s="193" t="s">
        <v>408</v>
      </c>
      <c r="E65" s="193" t="s">
        <v>13</v>
      </c>
      <c r="F65" s="190" t="s">
        <v>680</v>
      </c>
      <c r="G65" s="195" t="s">
        <v>602</v>
      </c>
      <c r="H65" s="193">
        <v>2023</v>
      </c>
      <c r="I65" s="196">
        <v>473</v>
      </c>
      <c r="J65" s="197">
        <v>13.208600949455459</v>
      </c>
      <c r="K65" s="173"/>
    </row>
    <row r="66" spans="1:11" ht="12.75" customHeight="1" x14ac:dyDescent="0.2">
      <c r="A66" s="193" t="s">
        <v>427</v>
      </c>
      <c r="B66" s="193" t="s">
        <v>303</v>
      </c>
      <c r="C66" s="193" t="s">
        <v>394</v>
      </c>
      <c r="D66" s="193" t="s">
        <v>408</v>
      </c>
      <c r="E66" s="193" t="s">
        <v>13</v>
      </c>
      <c r="F66" s="190" t="s">
        <v>680</v>
      </c>
      <c r="G66" s="195" t="s">
        <v>593</v>
      </c>
      <c r="H66" s="193">
        <v>2023</v>
      </c>
      <c r="I66" s="196">
        <v>301</v>
      </c>
      <c r="J66" s="197">
        <v>8.4054733314716561</v>
      </c>
      <c r="K66" s="173"/>
    </row>
    <row r="67" spans="1:11" ht="12.75" customHeight="1" x14ac:dyDescent="0.2">
      <c r="A67" s="193" t="s">
        <v>427</v>
      </c>
      <c r="B67" s="193" t="s">
        <v>303</v>
      </c>
      <c r="C67" s="193" t="s">
        <v>394</v>
      </c>
      <c r="D67" s="193" t="s">
        <v>408</v>
      </c>
      <c r="E67" s="193" t="s">
        <v>13</v>
      </c>
      <c r="F67" s="190" t="s">
        <v>680</v>
      </c>
      <c r="G67" s="195" t="s">
        <v>603</v>
      </c>
      <c r="H67" s="193">
        <v>2023</v>
      </c>
      <c r="I67" s="196">
        <v>408</v>
      </c>
      <c r="J67" s="197">
        <v>11.393465512426697</v>
      </c>
      <c r="K67" s="173"/>
    </row>
    <row r="68" spans="1:11" ht="12.75" customHeight="1" x14ac:dyDescent="0.2">
      <c r="A68" s="193" t="s">
        <v>427</v>
      </c>
      <c r="B68" s="193" t="s">
        <v>303</v>
      </c>
      <c r="C68" s="193" t="s">
        <v>394</v>
      </c>
      <c r="D68" s="193" t="s">
        <v>408</v>
      </c>
      <c r="E68" s="193" t="s">
        <v>13</v>
      </c>
      <c r="F68" s="190" t="s">
        <v>680</v>
      </c>
      <c r="G68" s="195" t="s">
        <v>604</v>
      </c>
      <c r="H68" s="193">
        <v>2023</v>
      </c>
      <c r="I68" s="196">
        <v>140</v>
      </c>
      <c r="J68" s="197">
        <v>3.9095224797542585</v>
      </c>
      <c r="K68" s="173"/>
    </row>
    <row r="69" spans="1:11" ht="12.75" customHeight="1" x14ac:dyDescent="0.2">
      <c r="A69" s="193" t="s">
        <v>427</v>
      </c>
      <c r="B69" s="193" t="s">
        <v>303</v>
      </c>
      <c r="C69" s="193" t="s">
        <v>394</v>
      </c>
      <c r="D69" s="193" t="s">
        <v>408</v>
      </c>
      <c r="E69" s="193" t="s">
        <v>13</v>
      </c>
      <c r="F69" s="190" t="s">
        <v>680</v>
      </c>
      <c r="G69" s="195" t="s">
        <v>605</v>
      </c>
      <c r="H69" s="193">
        <v>2023</v>
      </c>
      <c r="I69" s="196">
        <v>21</v>
      </c>
      <c r="J69" s="197">
        <v>0.58642837196313879</v>
      </c>
      <c r="K69" s="173"/>
    </row>
    <row r="70" spans="1:11" ht="12.75" customHeight="1" x14ac:dyDescent="0.2">
      <c r="A70" s="193" t="s">
        <v>427</v>
      </c>
      <c r="B70" s="193" t="s">
        <v>303</v>
      </c>
      <c r="C70" s="193" t="s">
        <v>394</v>
      </c>
      <c r="D70" s="193" t="s">
        <v>408</v>
      </c>
      <c r="E70" s="193" t="s">
        <v>13</v>
      </c>
      <c r="F70" s="190" t="s">
        <v>680</v>
      </c>
      <c r="G70" s="195" t="s">
        <v>606</v>
      </c>
      <c r="H70" s="193">
        <v>2023</v>
      </c>
      <c r="I70" s="196">
        <v>8</v>
      </c>
      <c r="J70" s="197">
        <v>0.2234012845573862</v>
      </c>
      <c r="K70" s="173"/>
    </row>
    <row r="71" spans="1:11" ht="12.75" customHeight="1" x14ac:dyDescent="0.2">
      <c r="A71" s="193" t="s">
        <v>427</v>
      </c>
      <c r="B71" s="193" t="s">
        <v>303</v>
      </c>
      <c r="C71" s="193" t="s">
        <v>394</v>
      </c>
      <c r="D71" s="193" t="s">
        <v>408</v>
      </c>
      <c r="E71" s="193" t="s">
        <v>13</v>
      </c>
      <c r="F71" s="190" t="s">
        <v>680</v>
      </c>
      <c r="G71" s="195" t="s">
        <v>607</v>
      </c>
      <c r="H71" s="193">
        <v>2023</v>
      </c>
      <c r="I71" s="173">
        <v>5</v>
      </c>
      <c r="J71" s="173">
        <v>0.13962580284836637</v>
      </c>
      <c r="K71" s="173"/>
    </row>
    <row r="72" spans="1:11" ht="12.75" customHeight="1" x14ac:dyDescent="0.2">
      <c r="A72" s="193" t="s">
        <v>427</v>
      </c>
      <c r="B72" s="193" t="s">
        <v>303</v>
      </c>
      <c r="C72" s="193" t="s">
        <v>394</v>
      </c>
      <c r="D72" s="193" t="s">
        <v>408</v>
      </c>
      <c r="E72" s="193" t="s">
        <v>13</v>
      </c>
      <c r="F72" s="190" t="s">
        <v>681</v>
      </c>
      <c r="G72" s="195" t="s">
        <v>499</v>
      </c>
      <c r="H72" s="193">
        <v>2023</v>
      </c>
      <c r="I72" s="173" t="s">
        <v>641</v>
      </c>
      <c r="J72" s="173" t="s">
        <v>641</v>
      </c>
      <c r="K72" s="173" t="s">
        <v>641</v>
      </c>
    </row>
    <row r="73" spans="1:11" ht="12.75" customHeight="1" x14ac:dyDescent="0.2">
      <c r="A73" s="193" t="s">
        <v>427</v>
      </c>
      <c r="B73" s="193" t="s">
        <v>303</v>
      </c>
      <c r="C73" s="193" t="s">
        <v>394</v>
      </c>
      <c r="D73" s="193" t="s">
        <v>408</v>
      </c>
      <c r="E73" s="193" t="s">
        <v>13</v>
      </c>
      <c r="F73" s="190" t="s">
        <v>681</v>
      </c>
      <c r="G73" s="195" t="s">
        <v>591</v>
      </c>
      <c r="H73" s="193">
        <v>2023</v>
      </c>
      <c r="I73" s="173" t="s">
        <v>641</v>
      </c>
      <c r="J73" s="173" t="s">
        <v>641</v>
      </c>
      <c r="K73" s="173"/>
    </row>
    <row r="74" spans="1:11" ht="12.75" customHeight="1" x14ac:dyDescent="0.2">
      <c r="A74" s="193" t="s">
        <v>427</v>
      </c>
      <c r="B74" s="193" t="s">
        <v>303</v>
      </c>
      <c r="C74" s="193" t="s">
        <v>394</v>
      </c>
      <c r="D74" s="193" t="s">
        <v>408</v>
      </c>
      <c r="E74" s="193" t="s">
        <v>13</v>
      </c>
      <c r="F74" s="190" t="s">
        <v>681</v>
      </c>
      <c r="G74" s="195" t="s">
        <v>592</v>
      </c>
      <c r="H74" s="193">
        <v>2023</v>
      </c>
      <c r="I74" s="173" t="s">
        <v>641</v>
      </c>
      <c r="J74" s="173" t="s">
        <v>641</v>
      </c>
      <c r="K74" s="173"/>
    </row>
    <row r="75" spans="1:11" ht="12.75" customHeight="1" x14ac:dyDescent="0.2">
      <c r="A75" s="193" t="s">
        <v>427</v>
      </c>
      <c r="B75" s="193" t="s">
        <v>303</v>
      </c>
      <c r="C75" s="193" t="s">
        <v>394</v>
      </c>
      <c r="D75" s="193" t="s">
        <v>408</v>
      </c>
      <c r="E75" s="193" t="s">
        <v>13</v>
      </c>
      <c r="F75" s="190" t="s">
        <v>681</v>
      </c>
      <c r="G75" s="195" t="s">
        <v>601</v>
      </c>
      <c r="H75" s="193">
        <v>2023</v>
      </c>
      <c r="I75" s="173" t="s">
        <v>641</v>
      </c>
      <c r="J75" s="173" t="s">
        <v>641</v>
      </c>
      <c r="K75" s="173"/>
    </row>
    <row r="76" spans="1:11" ht="12.75" customHeight="1" x14ac:dyDescent="0.2">
      <c r="A76" s="193" t="s">
        <v>427</v>
      </c>
      <c r="B76" s="193" t="s">
        <v>303</v>
      </c>
      <c r="C76" s="193" t="s">
        <v>394</v>
      </c>
      <c r="D76" s="193" t="s">
        <v>408</v>
      </c>
      <c r="E76" s="193" t="s">
        <v>13</v>
      </c>
      <c r="F76" s="190" t="s">
        <v>681</v>
      </c>
      <c r="G76" s="195" t="s">
        <v>602</v>
      </c>
      <c r="H76" s="193">
        <v>2023</v>
      </c>
      <c r="I76" s="173" t="s">
        <v>641</v>
      </c>
      <c r="J76" s="173" t="s">
        <v>641</v>
      </c>
      <c r="K76" s="173"/>
    </row>
    <row r="77" spans="1:11" ht="12.75" customHeight="1" x14ac:dyDescent="0.2">
      <c r="A77" s="193" t="s">
        <v>427</v>
      </c>
      <c r="B77" s="193" t="s">
        <v>303</v>
      </c>
      <c r="C77" s="193" t="s">
        <v>394</v>
      </c>
      <c r="D77" s="193" t="s">
        <v>408</v>
      </c>
      <c r="E77" s="193" t="s">
        <v>13</v>
      </c>
      <c r="F77" s="190" t="s">
        <v>681</v>
      </c>
      <c r="G77" s="195" t="s">
        <v>593</v>
      </c>
      <c r="H77" s="193">
        <v>2023</v>
      </c>
      <c r="I77" s="173" t="s">
        <v>641</v>
      </c>
      <c r="J77" s="173" t="s">
        <v>641</v>
      </c>
      <c r="K77" s="173"/>
    </row>
    <row r="78" spans="1:11" ht="12.75" customHeight="1" x14ac:dyDescent="0.2">
      <c r="A78" s="193" t="s">
        <v>427</v>
      </c>
      <c r="B78" s="193" t="s">
        <v>303</v>
      </c>
      <c r="C78" s="193" t="s">
        <v>394</v>
      </c>
      <c r="D78" s="193" t="s">
        <v>408</v>
      </c>
      <c r="E78" s="193" t="s">
        <v>13</v>
      </c>
      <c r="F78" s="190" t="s">
        <v>681</v>
      </c>
      <c r="G78" s="195" t="s">
        <v>603</v>
      </c>
      <c r="H78" s="193">
        <v>2023</v>
      </c>
      <c r="I78" s="173" t="s">
        <v>641</v>
      </c>
      <c r="J78" s="173" t="s">
        <v>641</v>
      </c>
      <c r="K78" s="173"/>
    </row>
    <row r="79" spans="1:11" ht="12.75" customHeight="1" x14ac:dyDescent="0.2">
      <c r="A79" s="193" t="s">
        <v>427</v>
      </c>
      <c r="B79" s="193" t="s">
        <v>303</v>
      </c>
      <c r="C79" s="193" t="s">
        <v>394</v>
      </c>
      <c r="D79" s="193" t="s">
        <v>408</v>
      </c>
      <c r="E79" s="193" t="s">
        <v>13</v>
      </c>
      <c r="F79" s="190" t="s">
        <v>681</v>
      </c>
      <c r="G79" s="195" t="s">
        <v>604</v>
      </c>
      <c r="H79" s="193">
        <v>2023</v>
      </c>
      <c r="I79" s="173" t="s">
        <v>641</v>
      </c>
      <c r="J79" s="173" t="s">
        <v>641</v>
      </c>
      <c r="K79" s="173"/>
    </row>
    <row r="80" spans="1:11" ht="12.75" customHeight="1" x14ac:dyDescent="0.2">
      <c r="A80" s="193" t="s">
        <v>427</v>
      </c>
      <c r="B80" s="193" t="s">
        <v>303</v>
      </c>
      <c r="C80" s="193" t="s">
        <v>394</v>
      </c>
      <c r="D80" s="193" t="s">
        <v>408</v>
      </c>
      <c r="E80" s="193" t="s">
        <v>13</v>
      </c>
      <c r="F80" s="190" t="s">
        <v>681</v>
      </c>
      <c r="G80" s="195" t="s">
        <v>605</v>
      </c>
      <c r="H80" s="193">
        <v>2023</v>
      </c>
      <c r="I80" s="173" t="s">
        <v>641</v>
      </c>
      <c r="J80" s="173" t="s">
        <v>641</v>
      </c>
      <c r="K80" s="173"/>
    </row>
    <row r="81" spans="1:11" ht="12.75" customHeight="1" x14ac:dyDescent="0.2">
      <c r="A81" s="193" t="s">
        <v>427</v>
      </c>
      <c r="B81" s="193" t="s">
        <v>303</v>
      </c>
      <c r="C81" s="193" t="s">
        <v>394</v>
      </c>
      <c r="D81" s="193" t="s">
        <v>408</v>
      </c>
      <c r="E81" s="193" t="s">
        <v>13</v>
      </c>
      <c r="F81" s="190" t="s">
        <v>681</v>
      </c>
      <c r="G81" s="195" t="s">
        <v>606</v>
      </c>
      <c r="H81" s="193">
        <v>2023</v>
      </c>
      <c r="I81" s="173" t="s">
        <v>641</v>
      </c>
      <c r="J81" s="173" t="s">
        <v>641</v>
      </c>
      <c r="K81" s="173"/>
    </row>
    <row r="82" spans="1:11" ht="12.75" customHeight="1" x14ac:dyDescent="0.2">
      <c r="A82" s="193" t="s">
        <v>427</v>
      </c>
      <c r="B82" s="193" t="s">
        <v>303</v>
      </c>
      <c r="C82" s="193" t="s">
        <v>394</v>
      </c>
      <c r="D82" s="193" t="s">
        <v>408</v>
      </c>
      <c r="E82" s="193" t="s">
        <v>13</v>
      </c>
      <c r="F82" s="190" t="s">
        <v>681</v>
      </c>
      <c r="G82" s="195" t="s">
        <v>607</v>
      </c>
      <c r="H82" s="193">
        <v>2023</v>
      </c>
      <c r="I82" s="173" t="s">
        <v>641</v>
      </c>
      <c r="J82" s="173" t="s">
        <v>641</v>
      </c>
      <c r="K82" s="173"/>
    </row>
    <row r="83" spans="1:11" ht="12.75" customHeight="1" x14ac:dyDescent="0.2">
      <c r="A83" s="193" t="s">
        <v>427</v>
      </c>
      <c r="B83" s="193" t="s">
        <v>303</v>
      </c>
      <c r="C83" s="193" t="s">
        <v>394</v>
      </c>
      <c r="D83" s="193" t="s">
        <v>409</v>
      </c>
      <c r="E83" s="193" t="s">
        <v>13</v>
      </c>
      <c r="F83" s="190" t="s">
        <v>435</v>
      </c>
      <c r="G83" s="195"/>
      <c r="H83" s="193">
        <v>2023</v>
      </c>
      <c r="I83" s="196">
        <v>2370</v>
      </c>
      <c r="J83" s="197">
        <v>9.0759391873779354</v>
      </c>
      <c r="K83" s="173"/>
    </row>
    <row r="84" spans="1:11" ht="12.75" customHeight="1" x14ac:dyDescent="0.2">
      <c r="A84" s="193" t="s">
        <v>427</v>
      </c>
      <c r="B84" s="193" t="s">
        <v>303</v>
      </c>
      <c r="C84" s="193" t="s">
        <v>394</v>
      </c>
      <c r="D84" s="193" t="s">
        <v>409</v>
      </c>
      <c r="E84" s="193" t="s">
        <v>13</v>
      </c>
      <c r="F84" s="190" t="s">
        <v>676</v>
      </c>
      <c r="H84" s="193">
        <v>2023</v>
      </c>
      <c r="I84" s="173" t="s">
        <v>641</v>
      </c>
      <c r="J84" s="173" t="s">
        <v>641</v>
      </c>
      <c r="K84" s="173"/>
    </row>
    <row r="85" spans="1:11" ht="12.75" customHeight="1" x14ac:dyDescent="0.2">
      <c r="A85" s="193" t="s">
        <v>427</v>
      </c>
      <c r="B85" s="193" t="s">
        <v>303</v>
      </c>
      <c r="C85" s="193" t="s">
        <v>394</v>
      </c>
      <c r="D85" s="193" t="s">
        <v>409</v>
      </c>
      <c r="E85" s="193" t="s">
        <v>13</v>
      </c>
      <c r="F85" s="190" t="s">
        <v>677</v>
      </c>
      <c r="G85" s="195"/>
      <c r="H85" s="193">
        <v>2023</v>
      </c>
      <c r="I85" s="173" t="s">
        <v>641</v>
      </c>
      <c r="J85" s="173" t="s">
        <v>641</v>
      </c>
      <c r="K85" s="173"/>
    </row>
    <row r="86" spans="1:11" ht="12.75" customHeight="1" x14ac:dyDescent="0.2">
      <c r="A86" s="193" t="s">
        <v>427</v>
      </c>
      <c r="B86" s="193" t="s">
        <v>303</v>
      </c>
      <c r="C86" s="193" t="s">
        <v>394</v>
      </c>
      <c r="D86" s="193" t="s">
        <v>409</v>
      </c>
      <c r="E86" s="193" t="s">
        <v>13</v>
      </c>
      <c r="F86" s="190" t="s">
        <v>678</v>
      </c>
      <c r="G86" s="195"/>
      <c r="H86" s="193">
        <v>2023</v>
      </c>
      <c r="I86" s="173" t="s">
        <v>641</v>
      </c>
      <c r="J86" s="173" t="s">
        <v>641</v>
      </c>
      <c r="K86" s="173"/>
    </row>
    <row r="87" spans="1:11" ht="12.75" customHeight="1" x14ac:dyDescent="0.2">
      <c r="A87" s="193" t="s">
        <v>427</v>
      </c>
      <c r="B87" s="193" t="s">
        <v>303</v>
      </c>
      <c r="C87" s="193" t="s">
        <v>394</v>
      </c>
      <c r="D87" s="193" t="s">
        <v>409</v>
      </c>
      <c r="E87" s="193" t="s">
        <v>13</v>
      </c>
      <c r="F87" s="190" t="s">
        <v>679</v>
      </c>
      <c r="G87" s="195"/>
      <c r="H87" s="193">
        <v>2023</v>
      </c>
      <c r="I87" s="196">
        <v>2370</v>
      </c>
      <c r="J87" s="197">
        <v>9.0759391873779354</v>
      </c>
      <c r="K87" s="173"/>
    </row>
    <row r="88" spans="1:11" ht="12.75" customHeight="1" x14ac:dyDescent="0.2">
      <c r="A88" s="193" t="s">
        <v>427</v>
      </c>
      <c r="B88" s="193" t="s">
        <v>303</v>
      </c>
      <c r="C88" s="193" t="s">
        <v>394</v>
      </c>
      <c r="D88" s="193" t="s">
        <v>409</v>
      </c>
      <c r="E88" s="193" t="s">
        <v>13</v>
      </c>
      <c r="F88" s="190" t="s">
        <v>680</v>
      </c>
      <c r="G88" s="195" t="s">
        <v>499</v>
      </c>
      <c r="H88" s="193">
        <v>2023</v>
      </c>
      <c r="I88" s="196">
        <v>2370</v>
      </c>
      <c r="J88" s="197">
        <v>100.00000000000001</v>
      </c>
      <c r="K88" s="198">
        <v>12.9</v>
      </c>
    </row>
    <row r="89" spans="1:11" ht="12.75" customHeight="1" x14ac:dyDescent="0.2">
      <c r="A89" s="193" t="s">
        <v>427</v>
      </c>
      <c r="B89" s="193" t="s">
        <v>303</v>
      </c>
      <c r="C89" s="193" t="s">
        <v>394</v>
      </c>
      <c r="D89" s="193" t="s">
        <v>409</v>
      </c>
      <c r="E89" s="193" t="s">
        <v>13</v>
      </c>
      <c r="F89" s="190" t="s">
        <v>680</v>
      </c>
      <c r="G89" s="195" t="s">
        <v>591</v>
      </c>
      <c r="H89" s="193">
        <v>2023</v>
      </c>
      <c r="I89" s="196">
        <v>508</v>
      </c>
      <c r="J89" s="197">
        <v>21.434599156118146</v>
      </c>
      <c r="K89" s="173"/>
    </row>
    <row r="90" spans="1:11" ht="12.75" customHeight="1" x14ac:dyDescent="0.2">
      <c r="A90" s="193" t="s">
        <v>427</v>
      </c>
      <c r="B90" s="193" t="s">
        <v>303</v>
      </c>
      <c r="C90" s="193" t="s">
        <v>394</v>
      </c>
      <c r="D90" s="193" t="s">
        <v>409</v>
      </c>
      <c r="E90" s="193" t="s">
        <v>13</v>
      </c>
      <c r="F90" s="190" t="s">
        <v>680</v>
      </c>
      <c r="G90" s="195" t="s">
        <v>592</v>
      </c>
      <c r="H90" s="193">
        <v>2023</v>
      </c>
      <c r="I90" s="196">
        <v>473</v>
      </c>
      <c r="J90" s="197">
        <v>19.957805907172997</v>
      </c>
      <c r="K90" s="173"/>
    </row>
    <row r="91" spans="1:11" ht="12.75" customHeight="1" x14ac:dyDescent="0.2">
      <c r="A91" s="193" t="s">
        <v>427</v>
      </c>
      <c r="B91" s="193" t="s">
        <v>303</v>
      </c>
      <c r="C91" s="193" t="s">
        <v>394</v>
      </c>
      <c r="D91" s="193" t="s">
        <v>409</v>
      </c>
      <c r="E91" s="193" t="s">
        <v>13</v>
      </c>
      <c r="F91" s="190" t="s">
        <v>680</v>
      </c>
      <c r="G91" s="195" t="s">
        <v>601</v>
      </c>
      <c r="H91" s="193">
        <v>2023</v>
      </c>
      <c r="I91" s="196">
        <v>481</v>
      </c>
      <c r="J91" s="197">
        <v>20.29535864978903</v>
      </c>
      <c r="K91" s="173"/>
    </row>
    <row r="92" spans="1:11" ht="12.75" customHeight="1" x14ac:dyDescent="0.2">
      <c r="A92" s="193" t="s">
        <v>427</v>
      </c>
      <c r="B92" s="193" t="s">
        <v>303</v>
      </c>
      <c r="C92" s="193" t="s">
        <v>394</v>
      </c>
      <c r="D92" s="193" t="s">
        <v>409</v>
      </c>
      <c r="E92" s="193" t="s">
        <v>13</v>
      </c>
      <c r="F92" s="190" t="s">
        <v>680</v>
      </c>
      <c r="G92" s="195" t="s">
        <v>602</v>
      </c>
      <c r="H92" s="193">
        <v>2023</v>
      </c>
      <c r="I92" s="196">
        <v>275</v>
      </c>
      <c r="J92" s="197">
        <v>11.603375527426159</v>
      </c>
      <c r="K92" s="173"/>
    </row>
    <row r="93" spans="1:11" ht="12.75" customHeight="1" x14ac:dyDescent="0.2">
      <c r="A93" s="193" t="s">
        <v>427</v>
      </c>
      <c r="B93" s="193" t="s">
        <v>303</v>
      </c>
      <c r="C93" s="193" t="s">
        <v>394</v>
      </c>
      <c r="D93" s="193" t="s">
        <v>409</v>
      </c>
      <c r="E93" s="193" t="s">
        <v>13</v>
      </c>
      <c r="F93" s="190" t="s">
        <v>680</v>
      </c>
      <c r="G93" s="195" t="s">
        <v>593</v>
      </c>
      <c r="H93" s="193">
        <v>2023</v>
      </c>
      <c r="I93" s="196">
        <v>191</v>
      </c>
      <c r="J93" s="197">
        <v>8.0590717299578056</v>
      </c>
      <c r="K93" s="173"/>
    </row>
    <row r="94" spans="1:11" ht="12.75" customHeight="1" x14ac:dyDescent="0.2">
      <c r="A94" s="193" t="s">
        <v>427</v>
      </c>
      <c r="B94" s="193" t="s">
        <v>303</v>
      </c>
      <c r="C94" s="193" t="s">
        <v>394</v>
      </c>
      <c r="D94" s="193" t="s">
        <v>409</v>
      </c>
      <c r="E94" s="193" t="s">
        <v>13</v>
      </c>
      <c r="F94" s="190" t="s">
        <v>680</v>
      </c>
      <c r="G94" s="195" t="s">
        <v>603</v>
      </c>
      <c r="H94" s="193">
        <v>2023</v>
      </c>
      <c r="I94" s="196">
        <v>282</v>
      </c>
      <c r="J94" s="197">
        <v>11.898734177215189</v>
      </c>
      <c r="K94" s="173"/>
    </row>
    <row r="95" spans="1:11" ht="12.75" customHeight="1" x14ac:dyDescent="0.2">
      <c r="A95" s="193" t="s">
        <v>427</v>
      </c>
      <c r="B95" s="193" t="s">
        <v>303</v>
      </c>
      <c r="C95" s="193" t="s">
        <v>394</v>
      </c>
      <c r="D95" s="193" t="s">
        <v>409</v>
      </c>
      <c r="E95" s="193" t="s">
        <v>13</v>
      </c>
      <c r="F95" s="190" t="s">
        <v>680</v>
      </c>
      <c r="G95" s="195" t="s">
        <v>604</v>
      </c>
      <c r="H95" s="193">
        <v>2023</v>
      </c>
      <c r="I95" s="196">
        <v>128</v>
      </c>
      <c r="J95" s="197">
        <v>5.4008438818565399</v>
      </c>
      <c r="K95" s="173"/>
    </row>
    <row r="96" spans="1:11" ht="12.75" customHeight="1" x14ac:dyDescent="0.2">
      <c r="A96" s="193" t="s">
        <v>427</v>
      </c>
      <c r="B96" s="193" t="s">
        <v>303</v>
      </c>
      <c r="C96" s="193" t="s">
        <v>394</v>
      </c>
      <c r="D96" s="193" t="s">
        <v>409</v>
      </c>
      <c r="E96" s="193" t="s">
        <v>13</v>
      </c>
      <c r="F96" s="190" t="s">
        <v>680</v>
      </c>
      <c r="G96" s="195" t="s">
        <v>605</v>
      </c>
      <c r="H96" s="193">
        <v>2023</v>
      </c>
      <c r="I96" s="196">
        <v>19</v>
      </c>
      <c r="J96" s="197">
        <v>0.80168776371308015</v>
      </c>
      <c r="K96" s="173"/>
    </row>
    <row r="97" spans="1:11" ht="12.75" customHeight="1" x14ac:dyDescent="0.2">
      <c r="A97" s="193" t="s">
        <v>427</v>
      </c>
      <c r="B97" s="193" t="s">
        <v>303</v>
      </c>
      <c r="C97" s="193" t="s">
        <v>394</v>
      </c>
      <c r="D97" s="193" t="s">
        <v>409</v>
      </c>
      <c r="E97" s="193" t="s">
        <v>13</v>
      </c>
      <c r="F97" s="190" t="s">
        <v>680</v>
      </c>
      <c r="G97" s="195" t="s">
        <v>606</v>
      </c>
      <c r="H97" s="193">
        <v>2023</v>
      </c>
      <c r="I97" s="196">
        <v>8</v>
      </c>
      <c r="J97" s="197">
        <v>0.33755274261603374</v>
      </c>
      <c r="K97" s="173"/>
    </row>
    <row r="98" spans="1:11" ht="12.75" customHeight="1" x14ac:dyDescent="0.2">
      <c r="A98" s="193" t="s">
        <v>427</v>
      </c>
      <c r="B98" s="193" t="s">
        <v>303</v>
      </c>
      <c r="C98" s="193" t="s">
        <v>394</v>
      </c>
      <c r="D98" s="193" t="s">
        <v>409</v>
      </c>
      <c r="E98" s="193" t="s">
        <v>13</v>
      </c>
      <c r="F98" s="190" t="s">
        <v>680</v>
      </c>
      <c r="G98" s="195" t="s">
        <v>607</v>
      </c>
      <c r="H98" s="193">
        <v>2023</v>
      </c>
      <c r="I98" s="173">
        <v>5</v>
      </c>
      <c r="J98" s="173">
        <v>0.21097046413502107</v>
      </c>
      <c r="K98" s="173"/>
    </row>
    <row r="99" spans="1:11" ht="12.75" customHeight="1" x14ac:dyDescent="0.2">
      <c r="A99" s="193" t="s">
        <v>427</v>
      </c>
      <c r="B99" s="193" t="s">
        <v>303</v>
      </c>
      <c r="C99" s="193" t="s">
        <v>394</v>
      </c>
      <c r="D99" s="193" t="s">
        <v>409</v>
      </c>
      <c r="E99" s="193" t="s">
        <v>13</v>
      </c>
      <c r="F99" s="190" t="s">
        <v>681</v>
      </c>
      <c r="G99" s="195" t="s">
        <v>499</v>
      </c>
      <c r="H99" s="193">
        <v>2023</v>
      </c>
      <c r="I99" s="173" t="s">
        <v>641</v>
      </c>
      <c r="J99" s="173" t="s">
        <v>641</v>
      </c>
      <c r="K99" s="173" t="s">
        <v>641</v>
      </c>
    </row>
    <row r="100" spans="1:11" ht="12.75" customHeight="1" x14ac:dyDescent="0.2">
      <c r="A100" s="193" t="s">
        <v>427</v>
      </c>
      <c r="B100" s="193" t="s">
        <v>303</v>
      </c>
      <c r="C100" s="193" t="s">
        <v>394</v>
      </c>
      <c r="D100" s="193" t="s">
        <v>409</v>
      </c>
      <c r="E100" s="193" t="s">
        <v>13</v>
      </c>
      <c r="F100" s="190" t="s">
        <v>681</v>
      </c>
      <c r="G100" s="195" t="s">
        <v>591</v>
      </c>
      <c r="H100" s="193">
        <v>2023</v>
      </c>
      <c r="I100" s="173" t="s">
        <v>641</v>
      </c>
      <c r="J100" s="173" t="s">
        <v>641</v>
      </c>
      <c r="K100" s="173"/>
    </row>
    <row r="101" spans="1:11" ht="12.75" customHeight="1" x14ac:dyDescent="0.2">
      <c r="A101" s="193" t="s">
        <v>427</v>
      </c>
      <c r="B101" s="193" t="s">
        <v>303</v>
      </c>
      <c r="C101" s="193" t="s">
        <v>394</v>
      </c>
      <c r="D101" s="193" t="s">
        <v>409</v>
      </c>
      <c r="E101" s="193" t="s">
        <v>13</v>
      </c>
      <c r="F101" s="190" t="s">
        <v>681</v>
      </c>
      <c r="G101" s="195" t="s">
        <v>592</v>
      </c>
      <c r="H101" s="193">
        <v>2023</v>
      </c>
      <c r="I101" s="173" t="s">
        <v>641</v>
      </c>
      <c r="J101" s="173" t="s">
        <v>641</v>
      </c>
      <c r="K101" s="173"/>
    </row>
    <row r="102" spans="1:11" ht="12.75" customHeight="1" x14ac:dyDescent="0.2">
      <c r="A102" s="193" t="s">
        <v>427</v>
      </c>
      <c r="B102" s="193" t="s">
        <v>303</v>
      </c>
      <c r="C102" s="193" t="s">
        <v>394</v>
      </c>
      <c r="D102" s="193" t="s">
        <v>409</v>
      </c>
      <c r="E102" s="193" t="s">
        <v>13</v>
      </c>
      <c r="F102" s="190" t="s">
        <v>681</v>
      </c>
      <c r="G102" s="195" t="s">
        <v>601</v>
      </c>
      <c r="H102" s="193">
        <v>2023</v>
      </c>
      <c r="I102" s="173" t="s">
        <v>641</v>
      </c>
      <c r="J102" s="173" t="s">
        <v>641</v>
      </c>
      <c r="K102" s="173"/>
    </row>
    <row r="103" spans="1:11" ht="12.75" customHeight="1" x14ac:dyDescent="0.2">
      <c r="A103" s="193" t="s">
        <v>427</v>
      </c>
      <c r="B103" s="193" t="s">
        <v>303</v>
      </c>
      <c r="C103" s="193" t="s">
        <v>394</v>
      </c>
      <c r="D103" s="193" t="s">
        <v>409</v>
      </c>
      <c r="E103" s="193" t="s">
        <v>13</v>
      </c>
      <c r="F103" s="190" t="s">
        <v>681</v>
      </c>
      <c r="G103" s="195" t="s">
        <v>602</v>
      </c>
      <c r="H103" s="193">
        <v>2023</v>
      </c>
      <c r="I103" s="173" t="s">
        <v>641</v>
      </c>
      <c r="J103" s="173" t="s">
        <v>641</v>
      </c>
      <c r="K103" s="173"/>
    </row>
    <row r="104" spans="1:11" ht="12.75" customHeight="1" x14ac:dyDescent="0.2">
      <c r="A104" s="193" t="s">
        <v>427</v>
      </c>
      <c r="B104" s="193" t="s">
        <v>303</v>
      </c>
      <c r="C104" s="193" t="s">
        <v>394</v>
      </c>
      <c r="D104" s="193" t="s">
        <v>409</v>
      </c>
      <c r="E104" s="193" t="s">
        <v>13</v>
      </c>
      <c r="F104" s="190" t="s">
        <v>681</v>
      </c>
      <c r="G104" s="195" t="s">
        <v>593</v>
      </c>
      <c r="H104" s="193">
        <v>2023</v>
      </c>
      <c r="I104" s="173" t="s">
        <v>641</v>
      </c>
      <c r="J104" s="173" t="s">
        <v>641</v>
      </c>
      <c r="K104" s="173"/>
    </row>
    <row r="105" spans="1:11" ht="12.75" customHeight="1" x14ac:dyDescent="0.2">
      <c r="A105" s="193" t="s">
        <v>427</v>
      </c>
      <c r="B105" s="193" t="s">
        <v>303</v>
      </c>
      <c r="C105" s="193" t="s">
        <v>394</v>
      </c>
      <c r="D105" s="193" t="s">
        <v>409</v>
      </c>
      <c r="E105" s="193" t="s">
        <v>13</v>
      </c>
      <c r="F105" s="190" t="s">
        <v>681</v>
      </c>
      <c r="G105" s="195" t="s">
        <v>603</v>
      </c>
      <c r="H105" s="193">
        <v>2023</v>
      </c>
      <c r="I105" s="173" t="s">
        <v>641</v>
      </c>
      <c r="J105" s="173" t="s">
        <v>641</v>
      </c>
      <c r="K105" s="173"/>
    </row>
    <row r="106" spans="1:11" ht="12.75" customHeight="1" x14ac:dyDescent="0.2">
      <c r="A106" s="193" t="s">
        <v>427</v>
      </c>
      <c r="B106" s="193" t="s">
        <v>303</v>
      </c>
      <c r="C106" s="193" t="s">
        <v>394</v>
      </c>
      <c r="D106" s="193" t="s">
        <v>409</v>
      </c>
      <c r="E106" s="193" t="s">
        <v>13</v>
      </c>
      <c r="F106" s="190" t="s">
        <v>681</v>
      </c>
      <c r="G106" s="195" t="s">
        <v>604</v>
      </c>
      <c r="H106" s="193">
        <v>2023</v>
      </c>
      <c r="I106" s="173" t="s">
        <v>641</v>
      </c>
      <c r="J106" s="173" t="s">
        <v>641</v>
      </c>
      <c r="K106" s="173"/>
    </row>
    <row r="107" spans="1:11" ht="12.75" customHeight="1" x14ac:dyDescent="0.2">
      <c r="A107" s="193" t="s">
        <v>427</v>
      </c>
      <c r="B107" s="193" t="s">
        <v>303</v>
      </c>
      <c r="C107" s="193" t="s">
        <v>394</v>
      </c>
      <c r="D107" s="193" t="s">
        <v>409</v>
      </c>
      <c r="E107" s="193" t="s">
        <v>13</v>
      </c>
      <c r="F107" s="190" t="s">
        <v>681</v>
      </c>
      <c r="G107" s="195" t="s">
        <v>605</v>
      </c>
      <c r="H107" s="193">
        <v>2023</v>
      </c>
      <c r="I107" s="173" t="s">
        <v>641</v>
      </c>
      <c r="J107" s="173" t="s">
        <v>641</v>
      </c>
      <c r="K107" s="173"/>
    </row>
    <row r="108" spans="1:11" ht="12.75" customHeight="1" x14ac:dyDescent="0.2">
      <c r="A108" s="193" t="s">
        <v>427</v>
      </c>
      <c r="B108" s="193" t="s">
        <v>303</v>
      </c>
      <c r="C108" s="193" t="s">
        <v>394</v>
      </c>
      <c r="D108" s="193" t="s">
        <v>409</v>
      </c>
      <c r="E108" s="193" t="s">
        <v>13</v>
      </c>
      <c r="F108" s="190" t="s">
        <v>681</v>
      </c>
      <c r="G108" s="195" t="s">
        <v>606</v>
      </c>
      <c r="H108" s="193">
        <v>2023</v>
      </c>
      <c r="I108" s="173" t="s">
        <v>641</v>
      </c>
      <c r="J108" s="173" t="s">
        <v>641</v>
      </c>
      <c r="K108" s="173"/>
    </row>
    <row r="109" spans="1:11" ht="12.75" customHeight="1" x14ac:dyDescent="0.2">
      <c r="A109" s="193" t="s">
        <v>427</v>
      </c>
      <c r="B109" s="193" t="s">
        <v>303</v>
      </c>
      <c r="C109" s="193" t="s">
        <v>394</v>
      </c>
      <c r="D109" s="193" t="s">
        <v>409</v>
      </c>
      <c r="E109" s="193" t="s">
        <v>13</v>
      </c>
      <c r="F109" s="190" t="s">
        <v>681</v>
      </c>
      <c r="G109" s="195" t="s">
        <v>607</v>
      </c>
      <c r="H109" s="193">
        <v>2023</v>
      </c>
      <c r="I109" s="173" t="s">
        <v>641</v>
      </c>
      <c r="J109" s="173" t="s">
        <v>641</v>
      </c>
      <c r="K109" s="173"/>
    </row>
    <row r="110" spans="1:11" ht="12.75" customHeight="1" x14ac:dyDescent="0.2">
      <c r="A110" s="193" t="s">
        <v>427</v>
      </c>
      <c r="B110" s="193" t="s">
        <v>303</v>
      </c>
      <c r="C110" s="193" t="s">
        <v>394</v>
      </c>
      <c r="D110" s="193" t="s">
        <v>410</v>
      </c>
      <c r="E110" s="193" t="s">
        <v>13</v>
      </c>
      <c r="F110" s="190" t="s">
        <v>435</v>
      </c>
      <c r="G110" s="195"/>
      <c r="H110" s="193">
        <v>2023</v>
      </c>
      <c r="I110" s="196">
        <v>1211</v>
      </c>
      <c r="J110" s="197">
        <v>4.6375368590357287</v>
      </c>
      <c r="K110" s="173"/>
    </row>
    <row r="111" spans="1:11" ht="12.75" customHeight="1" x14ac:dyDescent="0.2">
      <c r="A111" s="193" t="s">
        <v>427</v>
      </c>
      <c r="B111" s="193" t="s">
        <v>303</v>
      </c>
      <c r="C111" s="193" t="s">
        <v>394</v>
      </c>
      <c r="D111" s="193" t="s">
        <v>410</v>
      </c>
      <c r="E111" s="193" t="s">
        <v>13</v>
      </c>
      <c r="F111" s="190" t="s">
        <v>676</v>
      </c>
      <c r="H111" s="193">
        <v>2023</v>
      </c>
      <c r="I111" s="173" t="s">
        <v>641</v>
      </c>
      <c r="J111" s="173" t="s">
        <v>641</v>
      </c>
      <c r="K111" s="173"/>
    </row>
    <row r="112" spans="1:11" ht="12.75" customHeight="1" x14ac:dyDescent="0.2">
      <c r="A112" s="193" t="s">
        <v>427</v>
      </c>
      <c r="B112" s="193" t="s">
        <v>303</v>
      </c>
      <c r="C112" s="193" t="s">
        <v>394</v>
      </c>
      <c r="D112" s="193" t="s">
        <v>410</v>
      </c>
      <c r="E112" s="193" t="s">
        <v>13</v>
      </c>
      <c r="F112" s="190" t="s">
        <v>677</v>
      </c>
      <c r="G112" s="195"/>
      <c r="H112" s="193">
        <v>2023</v>
      </c>
      <c r="I112" s="173" t="s">
        <v>641</v>
      </c>
      <c r="J112" s="173" t="s">
        <v>641</v>
      </c>
      <c r="K112" s="173"/>
    </row>
    <row r="113" spans="1:11" ht="12.75" customHeight="1" x14ac:dyDescent="0.2">
      <c r="A113" s="193" t="s">
        <v>427</v>
      </c>
      <c r="B113" s="193" t="s">
        <v>303</v>
      </c>
      <c r="C113" s="193" t="s">
        <v>394</v>
      </c>
      <c r="D113" s="193" t="s">
        <v>410</v>
      </c>
      <c r="E113" s="193" t="s">
        <v>13</v>
      </c>
      <c r="F113" s="190" t="s">
        <v>678</v>
      </c>
      <c r="G113" s="195"/>
      <c r="H113" s="193">
        <v>2023</v>
      </c>
      <c r="I113" s="173" t="s">
        <v>641</v>
      </c>
      <c r="J113" s="173" t="s">
        <v>641</v>
      </c>
      <c r="K113" s="173"/>
    </row>
    <row r="114" spans="1:11" ht="12.75" customHeight="1" x14ac:dyDescent="0.2">
      <c r="A114" s="193" t="s">
        <v>427</v>
      </c>
      <c r="B114" s="193" t="s">
        <v>303</v>
      </c>
      <c r="C114" s="193" t="s">
        <v>394</v>
      </c>
      <c r="D114" s="193" t="s">
        <v>410</v>
      </c>
      <c r="E114" s="193" t="s">
        <v>13</v>
      </c>
      <c r="F114" s="190" t="s">
        <v>679</v>
      </c>
      <c r="G114" s="195"/>
      <c r="H114" s="193">
        <v>2023</v>
      </c>
      <c r="I114" s="196">
        <v>1211</v>
      </c>
      <c r="J114" s="197">
        <v>4.6375368590357287</v>
      </c>
      <c r="K114" s="173"/>
    </row>
    <row r="115" spans="1:11" ht="12.75" customHeight="1" x14ac:dyDescent="0.2">
      <c r="A115" s="193" t="s">
        <v>427</v>
      </c>
      <c r="B115" s="193" t="s">
        <v>303</v>
      </c>
      <c r="C115" s="193" t="s">
        <v>394</v>
      </c>
      <c r="D115" s="193" t="s">
        <v>410</v>
      </c>
      <c r="E115" s="193" t="s">
        <v>13</v>
      </c>
      <c r="F115" s="190" t="s">
        <v>680</v>
      </c>
      <c r="G115" s="195" t="s">
        <v>499</v>
      </c>
      <c r="H115" s="193">
        <v>2023</v>
      </c>
      <c r="I115" s="196">
        <v>1211</v>
      </c>
      <c r="J115" s="197">
        <v>100</v>
      </c>
      <c r="K115" s="198">
        <v>10.9</v>
      </c>
    </row>
    <row r="116" spans="1:11" ht="12.75" customHeight="1" x14ac:dyDescent="0.2">
      <c r="A116" s="193" t="s">
        <v>427</v>
      </c>
      <c r="B116" s="193" t="s">
        <v>303</v>
      </c>
      <c r="C116" s="193" t="s">
        <v>394</v>
      </c>
      <c r="D116" s="193" t="s">
        <v>410</v>
      </c>
      <c r="E116" s="193" t="s">
        <v>13</v>
      </c>
      <c r="F116" s="190" t="s">
        <v>680</v>
      </c>
      <c r="G116" s="195" t="s">
        <v>591</v>
      </c>
      <c r="H116" s="193">
        <v>2023</v>
      </c>
      <c r="I116" s="196">
        <v>251</v>
      </c>
      <c r="J116" s="197">
        <v>20.726672171758878</v>
      </c>
      <c r="K116" s="173"/>
    </row>
    <row r="117" spans="1:11" ht="12.75" customHeight="1" x14ac:dyDescent="0.2">
      <c r="A117" s="193" t="s">
        <v>427</v>
      </c>
      <c r="B117" s="193" t="s">
        <v>303</v>
      </c>
      <c r="C117" s="193" t="s">
        <v>394</v>
      </c>
      <c r="D117" s="193" t="s">
        <v>410</v>
      </c>
      <c r="E117" s="193" t="s">
        <v>13</v>
      </c>
      <c r="F117" s="190" t="s">
        <v>680</v>
      </c>
      <c r="G117" s="195" t="s">
        <v>592</v>
      </c>
      <c r="H117" s="193">
        <v>2023</v>
      </c>
      <c r="I117" s="196">
        <v>247</v>
      </c>
      <c r="J117" s="197">
        <v>20.396366639141206</v>
      </c>
      <c r="K117" s="173"/>
    </row>
    <row r="118" spans="1:11" ht="12.75" customHeight="1" x14ac:dyDescent="0.2">
      <c r="A118" s="193" t="s">
        <v>427</v>
      </c>
      <c r="B118" s="193" t="s">
        <v>303</v>
      </c>
      <c r="C118" s="193" t="s">
        <v>394</v>
      </c>
      <c r="D118" s="193" t="s">
        <v>410</v>
      </c>
      <c r="E118" s="193" t="s">
        <v>13</v>
      </c>
      <c r="F118" s="190" t="s">
        <v>680</v>
      </c>
      <c r="G118" s="195" t="s">
        <v>601</v>
      </c>
      <c r="H118" s="193">
        <v>2023</v>
      </c>
      <c r="I118" s="196">
        <v>265</v>
      </c>
      <c r="J118" s="197">
        <v>21.882741535920726</v>
      </c>
      <c r="K118" s="173"/>
    </row>
    <row r="119" spans="1:11" ht="12.75" customHeight="1" x14ac:dyDescent="0.2">
      <c r="A119" s="193" t="s">
        <v>427</v>
      </c>
      <c r="B119" s="193" t="s">
        <v>303</v>
      </c>
      <c r="C119" s="193" t="s">
        <v>394</v>
      </c>
      <c r="D119" s="193" t="s">
        <v>410</v>
      </c>
      <c r="E119" s="193" t="s">
        <v>13</v>
      </c>
      <c r="F119" s="190" t="s">
        <v>680</v>
      </c>
      <c r="G119" s="195" t="s">
        <v>602</v>
      </c>
      <c r="H119" s="193">
        <v>2023</v>
      </c>
      <c r="I119" s="196">
        <v>198</v>
      </c>
      <c r="J119" s="197">
        <v>16.35012386457473</v>
      </c>
      <c r="K119" s="173"/>
    </row>
    <row r="120" spans="1:11" ht="12.75" customHeight="1" x14ac:dyDescent="0.2">
      <c r="A120" s="193" t="s">
        <v>427</v>
      </c>
      <c r="B120" s="193" t="s">
        <v>303</v>
      </c>
      <c r="C120" s="193" t="s">
        <v>394</v>
      </c>
      <c r="D120" s="193" t="s">
        <v>410</v>
      </c>
      <c r="E120" s="193" t="s">
        <v>13</v>
      </c>
      <c r="F120" s="190" t="s">
        <v>680</v>
      </c>
      <c r="G120" s="195" t="s">
        <v>593</v>
      </c>
      <c r="H120" s="193">
        <v>2023</v>
      </c>
      <c r="I120" s="196">
        <v>110</v>
      </c>
      <c r="J120" s="197">
        <v>9.0834021469859625</v>
      </c>
      <c r="K120" s="173"/>
    </row>
    <row r="121" spans="1:11" ht="12.75" customHeight="1" x14ac:dyDescent="0.2">
      <c r="A121" s="193" t="s">
        <v>427</v>
      </c>
      <c r="B121" s="193" t="s">
        <v>303</v>
      </c>
      <c r="C121" s="193" t="s">
        <v>394</v>
      </c>
      <c r="D121" s="193" t="s">
        <v>410</v>
      </c>
      <c r="E121" s="193" t="s">
        <v>13</v>
      </c>
      <c r="F121" s="190" t="s">
        <v>680</v>
      </c>
      <c r="G121" s="195" t="s">
        <v>603</v>
      </c>
      <c r="H121" s="193">
        <v>2023</v>
      </c>
      <c r="I121" s="196">
        <v>126</v>
      </c>
      <c r="J121" s="197">
        <v>10.404624277456648</v>
      </c>
      <c r="K121" s="173"/>
    </row>
    <row r="122" spans="1:11" ht="12.75" customHeight="1" x14ac:dyDescent="0.2">
      <c r="A122" s="193" t="s">
        <v>427</v>
      </c>
      <c r="B122" s="193" t="s">
        <v>303</v>
      </c>
      <c r="C122" s="193" t="s">
        <v>394</v>
      </c>
      <c r="D122" s="193" t="s">
        <v>410</v>
      </c>
      <c r="E122" s="193" t="s">
        <v>13</v>
      </c>
      <c r="F122" s="190" t="s">
        <v>680</v>
      </c>
      <c r="G122" s="195" t="s">
        <v>604</v>
      </c>
      <c r="H122" s="193">
        <v>2023</v>
      </c>
      <c r="I122" s="196">
        <v>12</v>
      </c>
      <c r="J122" s="197">
        <v>0.990916597853014</v>
      </c>
      <c r="K122" s="173"/>
    </row>
    <row r="123" spans="1:11" ht="12.75" customHeight="1" x14ac:dyDescent="0.2">
      <c r="A123" s="193" t="s">
        <v>427</v>
      </c>
      <c r="B123" s="193" t="s">
        <v>303</v>
      </c>
      <c r="C123" s="193" t="s">
        <v>394</v>
      </c>
      <c r="D123" s="193" t="s">
        <v>410</v>
      </c>
      <c r="E123" s="193" t="s">
        <v>13</v>
      </c>
      <c r="F123" s="190" t="s">
        <v>680</v>
      </c>
      <c r="G123" s="195" t="s">
        <v>605</v>
      </c>
      <c r="H123" s="193">
        <v>2023</v>
      </c>
      <c r="I123" s="196">
        <v>2</v>
      </c>
      <c r="J123" s="197">
        <v>0.16515276630883566</v>
      </c>
      <c r="K123" s="173"/>
    </row>
    <row r="124" spans="1:11" ht="12.75" customHeight="1" x14ac:dyDescent="0.2">
      <c r="A124" s="193" t="s">
        <v>427</v>
      </c>
      <c r="B124" s="193" t="s">
        <v>303</v>
      </c>
      <c r="C124" s="193" t="s">
        <v>394</v>
      </c>
      <c r="D124" s="193" t="s">
        <v>410</v>
      </c>
      <c r="E124" s="193" t="s">
        <v>13</v>
      </c>
      <c r="F124" s="190" t="s">
        <v>680</v>
      </c>
      <c r="G124" s="195" t="s">
        <v>606</v>
      </c>
      <c r="H124" s="193">
        <v>2023</v>
      </c>
      <c r="I124" s="173" t="s">
        <v>641</v>
      </c>
      <c r="J124" s="173" t="s">
        <v>641</v>
      </c>
      <c r="K124" s="173"/>
    </row>
    <row r="125" spans="1:11" ht="12.75" customHeight="1" x14ac:dyDescent="0.2">
      <c r="A125" s="193" t="s">
        <v>427</v>
      </c>
      <c r="B125" s="193" t="s">
        <v>303</v>
      </c>
      <c r="C125" s="193" t="s">
        <v>394</v>
      </c>
      <c r="D125" s="193" t="s">
        <v>410</v>
      </c>
      <c r="E125" s="193" t="s">
        <v>13</v>
      </c>
      <c r="F125" s="190" t="s">
        <v>680</v>
      </c>
      <c r="G125" s="195" t="s">
        <v>607</v>
      </c>
      <c r="H125" s="193">
        <v>2023</v>
      </c>
      <c r="I125" s="173" t="s">
        <v>641</v>
      </c>
      <c r="J125" s="173" t="s">
        <v>641</v>
      </c>
      <c r="K125" s="173"/>
    </row>
    <row r="126" spans="1:11" ht="12.75" customHeight="1" x14ac:dyDescent="0.2">
      <c r="A126" s="193" t="s">
        <v>427</v>
      </c>
      <c r="B126" s="193" t="s">
        <v>303</v>
      </c>
      <c r="C126" s="193" t="s">
        <v>394</v>
      </c>
      <c r="D126" s="193" t="s">
        <v>410</v>
      </c>
      <c r="E126" s="193" t="s">
        <v>13</v>
      </c>
      <c r="F126" s="190" t="s">
        <v>681</v>
      </c>
      <c r="G126" s="195" t="s">
        <v>499</v>
      </c>
      <c r="H126" s="193">
        <v>2023</v>
      </c>
      <c r="I126" s="173" t="s">
        <v>641</v>
      </c>
      <c r="J126" s="173" t="s">
        <v>641</v>
      </c>
      <c r="K126" s="173" t="s">
        <v>641</v>
      </c>
    </row>
    <row r="127" spans="1:11" ht="12.75" customHeight="1" x14ac:dyDescent="0.2">
      <c r="A127" s="193" t="s">
        <v>427</v>
      </c>
      <c r="B127" s="193" t="s">
        <v>303</v>
      </c>
      <c r="C127" s="193" t="s">
        <v>394</v>
      </c>
      <c r="D127" s="193" t="s">
        <v>410</v>
      </c>
      <c r="E127" s="193" t="s">
        <v>13</v>
      </c>
      <c r="F127" s="190" t="s">
        <v>681</v>
      </c>
      <c r="G127" s="195" t="s">
        <v>591</v>
      </c>
      <c r="H127" s="193">
        <v>2023</v>
      </c>
      <c r="I127" s="173" t="s">
        <v>641</v>
      </c>
      <c r="J127" s="173" t="s">
        <v>641</v>
      </c>
      <c r="K127" s="173"/>
    </row>
    <row r="128" spans="1:11" ht="12.75" customHeight="1" x14ac:dyDescent="0.2">
      <c r="A128" s="193" t="s">
        <v>427</v>
      </c>
      <c r="B128" s="193" t="s">
        <v>303</v>
      </c>
      <c r="C128" s="193" t="s">
        <v>394</v>
      </c>
      <c r="D128" s="193" t="s">
        <v>410</v>
      </c>
      <c r="E128" s="193" t="s">
        <v>13</v>
      </c>
      <c r="F128" s="190" t="s">
        <v>681</v>
      </c>
      <c r="G128" s="195" t="s">
        <v>592</v>
      </c>
      <c r="H128" s="193">
        <v>2023</v>
      </c>
      <c r="I128" s="173" t="s">
        <v>641</v>
      </c>
      <c r="J128" s="173" t="s">
        <v>641</v>
      </c>
      <c r="K128" s="173"/>
    </row>
    <row r="129" spans="1:11" ht="12.75" customHeight="1" x14ac:dyDescent="0.2">
      <c r="A129" s="193" t="s">
        <v>427</v>
      </c>
      <c r="B129" s="193" t="s">
        <v>303</v>
      </c>
      <c r="C129" s="193" t="s">
        <v>394</v>
      </c>
      <c r="D129" s="193" t="s">
        <v>410</v>
      </c>
      <c r="E129" s="193" t="s">
        <v>13</v>
      </c>
      <c r="F129" s="190" t="s">
        <v>681</v>
      </c>
      <c r="G129" s="195" t="s">
        <v>601</v>
      </c>
      <c r="H129" s="193">
        <v>2023</v>
      </c>
      <c r="I129" s="173" t="s">
        <v>641</v>
      </c>
      <c r="J129" s="173" t="s">
        <v>641</v>
      </c>
      <c r="K129" s="173"/>
    </row>
    <row r="130" spans="1:11" ht="12.75" customHeight="1" x14ac:dyDescent="0.2">
      <c r="A130" s="193" t="s">
        <v>427</v>
      </c>
      <c r="B130" s="193" t="s">
        <v>303</v>
      </c>
      <c r="C130" s="193" t="s">
        <v>394</v>
      </c>
      <c r="D130" s="193" t="s">
        <v>410</v>
      </c>
      <c r="E130" s="193" t="s">
        <v>13</v>
      </c>
      <c r="F130" s="190" t="s">
        <v>681</v>
      </c>
      <c r="G130" s="195" t="s">
        <v>602</v>
      </c>
      <c r="H130" s="193">
        <v>2023</v>
      </c>
      <c r="I130" s="173" t="s">
        <v>641</v>
      </c>
      <c r="J130" s="173" t="s">
        <v>641</v>
      </c>
      <c r="K130" s="173"/>
    </row>
    <row r="131" spans="1:11" ht="12.75" customHeight="1" x14ac:dyDescent="0.2">
      <c r="A131" s="193" t="s">
        <v>427</v>
      </c>
      <c r="B131" s="193" t="s">
        <v>303</v>
      </c>
      <c r="C131" s="193" t="s">
        <v>394</v>
      </c>
      <c r="D131" s="193" t="s">
        <v>410</v>
      </c>
      <c r="E131" s="193" t="s">
        <v>13</v>
      </c>
      <c r="F131" s="190" t="s">
        <v>681</v>
      </c>
      <c r="G131" s="195" t="s">
        <v>593</v>
      </c>
      <c r="H131" s="193">
        <v>2023</v>
      </c>
      <c r="I131" s="173" t="s">
        <v>641</v>
      </c>
      <c r="J131" s="173" t="s">
        <v>641</v>
      </c>
      <c r="K131" s="173"/>
    </row>
    <row r="132" spans="1:11" ht="12.75" customHeight="1" x14ac:dyDescent="0.2">
      <c r="A132" s="193" t="s">
        <v>427</v>
      </c>
      <c r="B132" s="193" t="s">
        <v>303</v>
      </c>
      <c r="C132" s="193" t="s">
        <v>394</v>
      </c>
      <c r="D132" s="193" t="s">
        <v>410</v>
      </c>
      <c r="E132" s="193" t="s">
        <v>13</v>
      </c>
      <c r="F132" s="190" t="s">
        <v>681</v>
      </c>
      <c r="G132" s="195" t="s">
        <v>603</v>
      </c>
      <c r="H132" s="193">
        <v>2023</v>
      </c>
      <c r="I132" s="173" t="s">
        <v>641</v>
      </c>
      <c r="J132" s="173" t="s">
        <v>641</v>
      </c>
      <c r="K132" s="173"/>
    </row>
    <row r="133" spans="1:11" ht="12.75" customHeight="1" x14ac:dyDescent="0.2">
      <c r="A133" s="193" t="s">
        <v>427</v>
      </c>
      <c r="B133" s="193" t="s">
        <v>303</v>
      </c>
      <c r="C133" s="193" t="s">
        <v>394</v>
      </c>
      <c r="D133" s="193" t="s">
        <v>410</v>
      </c>
      <c r="E133" s="193" t="s">
        <v>13</v>
      </c>
      <c r="F133" s="190" t="s">
        <v>681</v>
      </c>
      <c r="G133" s="195" t="s">
        <v>604</v>
      </c>
      <c r="H133" s="193">
        <v>2023</v>
      </c>
      <c r="I133" s="173" t="s">
        <v>641</v>
      </c>
      <c r="J133" s="173" t="s">
        <v>641</v>
      </c>
      <c r="K133" s="173"/>
    </row>
    <row r="134" spans="1:11" ht="12.75" customHeight="1" x14ac:dyDescent="0.2">
      <c r="A134" s="193" t="s">
        <v>427</v>
      </c>
      <c r="B134" s="193" t="s">
        <v>303</v>
      </c>
      <c r="C134" s="193" t="s">
        <v>394</v>
      </c>
      <c r="D134" s="193" t="s">
        <v>410</v>
      </c>
      <c r="E134" s="193" t="s">
        <v>13</v>
      </c>
      <c r="F134" s="190" t="s">
        <v>681</v>
      </c>
      <c r="G134" s="195" t="s">
        <v>605</v>
      </c>
      <c r="H134" s="193">
        <v>2023</v>
      </c>
      <c r="I134" s="173" t="s">
        <v>641</v>
      </c>
      <c r="J134" s="173" t="s">
        <v>641</v>
      </c>
      <c r="K134" s="173"/>
    </row>
    <row r="135" spans="1:11" ht="12.75" customHeight="1" x14ac:dyDescent="0.2">
      <c r="A135" s="193" t="s">
        <v>427</v>
      </c>
      <c r="B135" s="193" t="s">
        <v>303</v>
      </c>
      <c r="C135" s="193" t="s">
        <v>394</v>
      </c>
      <c r="D135" s="193" t="s">
        <v>410</v>
      </c>
      <c r="E135" s="193" t="s">
        <v>13</v>
      </c>
      <c r="F135" s="190" t="s">
        <v>681</v>
      </c>
      <c r="G135" s="195" t="s">
        <v>606</v>
      </c>
      <c r="H135" s="193">
        <v>2023</v>
      </c>
      <c r="I135" s="173" t="s">
        <v>641</v>
      </c>
      <c r="J135" s="173" t="s">
        <v>641</v>
      </c>
      <c r="K135" s="173"/>
    </row>
    <row r="136" spans="1:11" ht="12.75" customHeight="1" x14ac:dyDescent="0.2">
      <c r="A136" s="193" t="s">
        <v>427</v>
      </c>
      <c r="B136" s="193" t="s">
        <v>303</v>
      </c>
      <c r="C136" s="193" t="s">
        <v>394</v>
      </c>
      <c r="D136" s="193" t="s">
        <v>410</v>
      </c>
      <c r="E136" s="193" t="s">
        <v>13</v>
      </c>
      <c r="F136" s="190" t="s">
        <v>681</v>
      </c>
      <c r="G136" s="195" t="s">
        <v>607</v>
      </c>
      <c r="H136" s="193">
        <v>2023</v>
      </c>
      <c r="I136" s="173" t="s">
        <v>641</v>
      </c>
      <c r="J136" s="173" t="s">
        <v>641</v>
      </c>
      <c r="K136" s="173"/>
    </row>
    <row r="137" spans="1:11" ht="12.75" customHeight="1" x14ac:dyDescent="0.2">
      <c r="A137" s="193" t="s">
        <v>427</v>
      </c>
      <c r="B137" s="193" t="s">
        <v>303</v>
      </c>
      <c r="C137" s="193" t="s">
        <v>430</v>
      </c>
      <c r="D137" s="193" t="s">
        <v>408</v>
      </c>
      <c r="E137" s="193" t="s">
        <v>13</v>
      </c>
      <c r="F137" s="190" t="s">
        <v>435</v>
      </c>
      <c r="G137" s="195"/>
      <c r="H137" s="193">
        <v>2023</v>
      </c>
      <c r="I137" s="196">
        <v>2647</v>
      </c>
      <c r="J137" s="197">
        <v>10.136713514341515</v>
      </c>
      <c r="K137" s="173"/>
    </row>
    <row r="138" spans="1:11" ht="12.75" customHeight="1" x14ac:dyDescent="0.2">
      <c r="A138" s="193" t="s">
        <v>427</v>
      </c>
      <c r="B138" s="193" t="s">
        <v>303</v>
      </c>
      <c r="C138" s="193" t="s">
        <v>430</v>
      </c>
      <c r="D138" s="193" t="s">
        <v>408</v>
      </c>
      <c r="E138" s="193" t="s">
        <v>13</v>
      </c>
      <c r="F138" s="190" t="s">
        <v>676</v>
      </c>
      <c r="H138" s="193">
        <v>2023</v>
      </c>
      <c r="I138" s="173" t="s">
        <v>641</v>
      </c>
      <c r="J138" s="173" t="s">
        <v>641</v>
      </c>
      <c r="K138" s="173"/>
    </row>
    <row r="139" spans="1:11" ht="12.75" customHeight="1" x14ac:dyDescent="0.2">
      <c r="A139" s="193" t="s">
        <v>427</v>
      </c>
      <c r="B139" s="193" t="s">
        <v>303</v>
      </c>
      <c r="C139" s="193" t="s">
        <v>430</v>
      </c>
      <c r="D139" s="193" t="s">
        <v>408</v>
      </c>
      <c r="E139" s="193" t="s">
        <v>13</v>
      </c>
      <c r="F139" s="190" t="s">
        <v>677</v>
      </c>
      <c r="G139" s="195"/>
      <c r="H139" s="193">
        <v>2023</v>
      </c>
      <c r="I139" s="173" t="s">
        <v>641</v>
      </c>
      <c r="J139" s="173" t="s">
        <v>641</v>
      </c>
      <c r="K139" s="173"/>
    </row>
    <row r="140" spans="1:11" ht="12.75" customHeight="1" x14ac:dyDescent="0.2">
      <c r="A140" s="193" t="s">
        <v>427</v>
      </c>
      <c r="B140" s="193" t="s">
        <v>303</v>
      </c>
      <c r="C140" s="193" t="s">
        <v>430</v>
      </c>
      <c r="D140" s="193" t="s">
        <v>408</v>
      </c>
      <c r="E140" s="193" t="s">
        <v>13</v>
      </c>
      <c r="F140" s="190" t="s">
        <v>678</v>
      </c>
      <c r="G140" s="195"/>
      <c r="H140" s="193">
        <v>2023</v>
      </c>
      <c r="I140" s="173" t="s">
        <v>641</v>
      </c>
      <c r="J140" s="173" t="s">
        <v>641</v>
      </c>
      <c r="K140" s="173"/>
    </row>
    <row r="141" spans="1:11" ht="12.75" customHeight="1" x14ac:dyDescent="0.2">
      <c r="A141" s="193" t="s">
        <v>427</v>
      </c>
      <c r="B141" s="193" t="s">
        <v>303</v>
      </c>
      <c r="C141" s="193" t="s">
        <v>430</v>
      </c>
      <c r="D141" s="193" t="s">
        <v>408</v>
      </c>
      <c r="E141" s="193" t="s">
        <v>13</v>
      </c>
      <c r="F141" s="190" t="s">
        <v>679</v>
      </c>
      <c r="G141" s="195"/>
      <c r="H141" s="193">
        <v>2023</v>
      </c>
      <c r="I141" s="196">
        <v>2647</v>
      </c>
      <c r="J141" s="197">
        <v>10.136713514341515</v>
      </c>
      <c r="K141" s="173"/>
    </row>
    <row r="142" spans="1:11" ht="12.75" customHeight="1" x14ac:dyDescent="0.2">
      <c r="A142" s="193" t="s">
        <v>427</v>
      </c>
      <c r="B142" s="193" t="s">
        <v>303</v>
      </c>
      <c r="C142" s="193" t="s">
        <v>430</v>
      </c>
      <c r="D142" s="193" t="s">
        <v>408</v>
      </c>
      <c r="E142" s="193" t="s">
        <v>13</v>
      </c>
      <c r="F142" s="190" t="s">
        <v>680</v>
      </c>
      <c r="G142" s="195" t="s">
        <v>499</v>
      </c>
      <c r="H142" s="193">
        <v>2023</v>
      </c>
      <c r="I142" s="196">
        <v>2647</v>
      </c>
      <c r="J142" s="197">
        <v>100</v>
      </c>
      <c r="K142" s="198">
        <v>18.5</v>
      </c>
    </row>
    <row r="143" spans="1:11" ht="12.75" customHeight="1" x14ac:dyDescent="0.2">
      <c r="A143" s="193" t="s">
        <v>427</v>
      </c>
      <c r="B143" s="193" t="s">
        <v>303</v>
      </c>
      <c r="C143" s="193" t="s">
        <v>430</v>
      </c>
      <c r="D143" s="193" t="s">
        <v>408</v>
      </c>
      <c r="E143" s="193" t="s">
        <v>13</v>
      </c>
      <c r="F143" s="190" t="s">
        <v>680</v>
      </c>
      <c r="G143" s="195" t="s">
        <v>591</v>
      </c>
      <c r="H143" s="193">
        <v>2023</v>
      </c>
      <c r="I143" s="196">
        <v>344</v>
      </c>
      <c r="J143" s="197">
        <v>12.995844352096714</v>
      </c>
      <c r="K143" s="173"/>
    </row>
    <row r="144" spans="1:11" ht="12.75" customHeight="1" x14ac:dyDescent="0.2">
      <c r="A144" s="193" t="s">
        <v>427</v>
      </c>
      <c r="B144" s="193" t="s">
        <v>303</v>
      </c>
      <c r="C144" s="193" t="s">
        <v>430</v>
      </c>
      <c r="D144" s="193" t="s">
        <v>408</v>
      </c>
      <c r="E144" s="193" t="s">
        <v>13</v>
      </c>
      <c r="F144" s="190" t="s">
        <v>680</v>
      </c>
      <c r="G144" s="195" t="s">
        <v>592</v>
      </c>
      <c r="H144" s="193">
        <v>2023</v>
      </c>
      <c r="I144" s="196">
        <v>476</v>
      </c>
      <c r="J144" s="197">
        <v>17.982621836040803</v>
      </c>
      <c r="K144" s="173"/>
    </row>
    <row r="145" spans="1:11" ht="12.75" customHeight="1" x14ac:dyDescent="0.2">
      <c r="A145" s="193" t="s">
        <v>427</v>
      </c>
      <c r="B145" s="193" t="s">
        <v>303</v>
      </c>
      <c r="C145" s="193" t="s">
        <v>430</v>
      </c>
      <c r="D145" s="193" t="s">
        <v>408</v>
      </c>
      <c r="E145" s="193" t="s">
        <v>13</v>
      </c>
      <c r="F145" s="190" t="s">
        <v>680</v>
      </c>
      <c r="G145" s="195" t="s">
        <v>601</v>
      </c>
      <c r="H145" s="193">
        <v>2023</v>
      </c>
      <c r="I145" s="196">
        <v>566</v>
      </c>
      <c r="J145" s="197">
        <v>21.382697393275407</v>
      </c>
      <c r="K145" s="173"/>
    </row>
    <row r="146" spans="1:11" ht="12.75" customHeight="1" x14ac:dyDescent="0.2">
      <c r="A146" s="193" t="s">
        <v>427</v>
      </c>
      <c r="B146" s="193" t="s">
        <v>303</v>
      </c>
      <c r="C146" s="193" t="s">
        <v>430</v>
      </c>
      <c r="D146" s="193" t="s">
        <v>408</v>
      </c>
      <c r="E146" s="193" t="s">
        <v>13</v>
      </c>
      <c r="F146" s="190" t="s">
        <v>680</v>
      </c>
      <c r="G146" s="195" t="s">
        <v>602</v>
      </c>
      <c r="H146" s="193">
        <v>2023</v>
      </c>
      <c r="I146" s="196">
        <v>291</v>
      </c>
      <c r="J146" s="197">
        <v>10.993577635058557</v>
      </c>
      <c r="K146" s="173"/>
    </row>
    <row r="147" spans="1:11" ht="12.75" customHeight="1" x14ac:dyDescent="0.2">
      <c r="A147" s="193" t="s">
        <v>427</v>
      </c>
      <c r="B147" s="193" t="s">
        <v>303</v>
      </c>
      <c r="C147" s="193" t="s">
        <v>430</v>
      </c>
      <c r="D147" s="193" t="s">
        <v>408</v>
      </c>
      <c r="E147" s="193" t="s">
        <v>13</v>
      </c>
      <c r="F147" s="190" t="s">
        <v>680</v>
      </c>
      <c r="G147" s="195" t="s">
        <v>593</v>
      </c>
      <c r="H147" s="193">
        <v>2023</v>
      </c>
      <c r="I147" s="196">
        <v>215</v>
      </c>
      <c r="J147" s="197">
        <v>8.1224027200604461</v>
      </c>
      <c r="K147" s="173"/>
    </row>
    <row r="148" spans="1:11" ht="12.75" customHeight="1" x14ac:dyDescent="0.2">
      <c r="A148" s="193" t="s">
        <v>427</v>
      </c>
      <c r="B148" s="193" t="s">
        <v>303</v>
      </c>
      <c r="C148" s="193" t="s">
        <v>430</v>
      </c>
      <c r="D148" s="193" t="s">
        <v>408</v>
      </c>
      <c r="E148" s="193" t="s">
        <v>13</v>
      </c>
      <c r="F148" s="190" t="s">
        <v>680</v>
      </c>
      <c r="G148" s="195" t="s">
        <v>603</v>
      </c>
      <c r="H148" s="193">
        <v>2023</v>
      </c>
      <c r="I148" s="196">
        <v>362</v>
      </c>
      <c r="J148" s="197">
        <v>13.675859463543635</v>
      </c>
      <c r="K148" s="173"/>
    </row>
    <row r="149" spans="1:11" ht="12.75" customHeight="1" x14ac:dyDescent="0.2">
      <c r="A149" s="193" t="s">
        <v>427</v>
      </c>
      <c r="B149" s="193" t="s">
        <v>303</v>
      </c>
      <c r="C149" s="193" t="s">
        <v>430</v>
      </c>
      <c r="D149" s="193" t="s">
        <v>408</v>
      </c>
      <c r="E149" s="193" t="s">
        <v>13</v>
      </c>
      <c r="F149" s="190" t="s">
        <v>680</v>
      </c>
      <c r="G149" s="195" t="s">
        <v>604</v>
      </c>
      <c r="H149" s="193">
        <v>2023</v>
      </c>
      <c r="I149" s="196">
        <v>198</v>
      </c>
      <c r="J149" s="197">
        <v>7.4801662259161308</v>
      </c>
      <c r="K149" s="173"/>
    </row>
    <row r="150" spans="1:11" ht="12.75" customHeight="1" x14ac:dyDescent="0.2">
      <c r="A150" s="193" t="s">
        <v>427</v>
      </c>
      <c r="B150" s="193" t="s">
        <v>303</v>
      </c>
      <c r="C150" s="193" t="s">
        <v>430</v>
      </c>
      <c r="D150" s="193" t="s">
        <v>408</v>
      </c>
      <c r="E150" s="193" t="s">
        <v>13</v>
      </c>
      <c r="F150" s="190" t="s">
        <v>680</v>
      </c>
      <c r="G150" s="195" t="s">
        <v>605</v>
      </c>
      <c r="H150" s="193">
        <v>2023</v>
      </c>
      <c r="I150" s="196">
        <v>100</v>
      </c>
      <c r="J150" s="197">
        <v>3.7778617302606725</v>
      </c>
      <c r="K150" s="173"/>
    </row>
    <row r="151" spans="1:11" ht="12.75" customHeight="1" x14ac:dyDescent="0.2">
      <c r="A151" s="193" t="s">
        <v>427</v>
      </c>
      <c r="B151" s="193" t="s">
        <v>303</v>
      </c>
      <c r="C151" s="193" t="s">
        <v>430</v>
      </c>
      <c r="D151" s="193" t="s">
        <v>408</v>
      </c>
      <c r="E151" s="193" t="s">
        <v>13</v>
      </c>
      <c r="F151" s="190" t="s">
        <v>680</v>
      </c>
      <c r="G151" s="195" t="s">
        <v>606</v>
      </c>
      <c r="H151" s="193">
        <v>2023</v>
      </c>
      <c r="I151" s="196">
        <v>33</v>
      </c>
      <c r="J151" s="197">
        <v>1.2466943709860219</v>
      </c>
      <c r="K151" s="173"/>
    </row>
    <row r="152" spans="1:11" ht="12.75" customHeight="1" x14ac:dyDescent="0.2">
      <c r="A152" s="193" t="s">
        <v>427</v>
      </c>
      <c r="B152" s="193" t="s">
        <v>303</v>
      </c>
      <c r="C152" s="193" t="s">
        <v>430</v>
      </c>
      <c r="D152" s="193" t="s">
        <v>408</v>
      </c>
      <c r="E152" s="193" t="s">
        <v>13</v>
      </c>
      <c r="F152" s="190" t="s">
        <v>680</v>
      </c>
      <c r="G152" s="195" t="s">
        <v>607</v>
      </c>
      <c r="H152" s="193">
        <v>2023</v>
      </c>
      <c r="I152" s="196">
        <v>62</v>
      </c>
      <c r="J152" s="197">
        <v>2.342274272761617</v>
      </c>
      <c r="K152" s="173"/>
    </row>
    <row r="153" spans="1:11" ht="12.75" customHeight="1" x14ac:dyDescent="0.2">
      <c r="A153" s="193" t="s">
        <v>427</v>
      </c>
      <c r="B153" s="193" t="s">
        <v>303</v>
      </c>
      <c r="C153" s="193" t="s">
        <v>430</v>
      </c>
      <c r="D153" s="193" t="s">
        <v>408</v>
      </c>
      <c r="E153" s="193" t="s">
        <v>13</v>
      </c>
      <c r="F153" s="190" t="s">
        <v>681</v>
      </c>
      <c r="G153" s="195" t="s">
        <v>499</v>
      </c>
      <c r="H153" s="193">
        <v>2023</v>
      </c>
      <c r="I153" s="173" t="s">
        <v>641</v>
      </c>
      <c r="J153" s="173" t="s">
        <v>641</v>
      </c>
      <c r="K153" s="173" t="s">
        <v>641</v>
      </c>
    </row>
    <row r="154" spans="1:11" ht="12.75" customHeight="1" x14ac:dyDescent="0.2">
      <c r="A154" s="193" t="s">
        <v>427</v>
      </c>
      <c r="B154" s="193" t="s">
        <v>303</v>
      </c>
      <c r="C154" s="193" t="s">
        <v>430</v>
      </c>
      <c r="D154" s="193" t="s">
        <v>408</v>
      </c>
      <c r="E154" s="193" t="s">
        <v>13</v>
      </c>
      <c r="F154" s="190" t="s">
        <v>681</v>
      </c>
      <c r="G154" s="195" t="s">
        <v>591</v>
      </c>
      <c r="H154" s="193">
        <v>2023</v>
      </c>
      <c r="I154" s="173" t="s">
        <v>641</v>
      </c>
      <c r="J154" s="173" t="s">
        <v>641</v>
      </c>
      <c r="K154" s="173"/>
    </row>
    <row r="155" spans="1:11" ht="12.75" customHeight="1" x14ac:dyDescent="0.2">
      <c r="A155" s="193" t="s">
        <v>427</v>
      </c>
      <c r="B155" s="193" t="s">
        <v>303</v>
      </c>
      <c r="C155" s="193" t="s">
        <v>430</v>
      </c>
      <c r="D155" s="193" t="s">
        <v>408</v>
      </c>
      <c r="E155" s="193" t="s">
        <v>13</v>
      </c>
      <c r="F155" s="190" t="s">
        <v>681</v>
      </c>
      <c r="G155" s="195" t="s">
        <v>592</v>
      </c>
      <c r="H155" s="193">
        <v>2023</v>
      </c>
      <c r="I155" s="173" t="s">
        <v>641</v>
      </c>
      <c r="J155" s="173" t="s">
        <v>641</v>
      </c>
      <c r="K155" s="173"/>
    </row>
    <row r="156" spans="1:11" ht="12.75" customHeight="1" x14ac:dyDescent="0.2">
      <c r="A156" s="193" t="s">
        <v>427</v>
      </c>
      <c r="B156" s="193" t="s">
        <v>303</v>
      </c>
      <c r="C156" s="193" t="s">
        <v>430</v>
      </c>
      <c r="D156" s="193" t="s">
        <v>408</v>
      </c>
      <c r="E156" s="193" t="s">
        <v>13</v>
      </c>
      <c r="F156" s="190" t="s">
        <v>681</v>
      </c>
      <c r="G156" s="195" t="s">
        <v>601</v>
      </c>
      <c r="H156" s="193">
        <v>2023</v>
      </c>
      <c r="I156" s="173" t="s">
        <v>641</v>
      </c>
      <c r="J156" s="173" t="s">
        <v>641</v>
      </c>
      <c r="K156" s="173"/>
    </row>
    <row r="157" spans="1:11" ht="12.75" customHeight="1" x14ac:dyDescent="0.2">
      <c r="A157" s="193" t="s">
        <v>427</v>
      </c>
      <c r="B157" s="193" t="s">
        <v>303</v>
      </c>
      <c r="C157" s="193" t="s">
        <v>430</v>
      </c>
      <c r="D157" s="193" t="s">
        <v>408</v>
      </c>
      <c r="E157" s="193" t="s">
        <v>13</v>
      </c>
      <c r="F157" s="190" t="s">
        <v>681</v>
      </c>
      <c r="G157" s="195" t="s">
        <v>602</v>
      </c>
      <c r="H157" s="193">
        <v>2023</v>
      </c>
      <c r="I157" s="173" t="s">
        <v>641</v>
      </c>
      <c r="J157" s="173" t="s">
        <v>641</v>
      </c>
      <c r="K157" s="173"/>
    </row>
    <row r="158" spans="1:11" ht="12.75" customHeight="1" x14ac:dyDescent="0.2">
      <c r="A158" s="193" t="s">
        <v>427</v>
      </c>
      <c r="B158" s="193" t="s">
        <v>303</v>
      </c>
      <c r="C158" s="193" t="s">
        <v>430</v>
      </c>
      <c r="D158" s="193" t="s">
        <v>408</v>
      </c>
      <c r="E158" s="193" t="s">
        <v>13</v>
      </c>
      <c r="F158" s="190" t="s">
        <v>681</v>
      </c>
      <c r="G158" s="195" t="s">
        <v>593</v>
      </c>
      <c r="H158" s="193">
        <v>2023</v>
      </c>
      <c r="I158" s="173" t="s">
        <v>641</v>
      </c>
      <c r="J158" s="173" t="s">
        <v>641</v>
      </c>
      <c r="K158" s="173"/>
    </row>
    <row r="159" spans="1:11" ht="12.75" customHeight="1" x14ac:dyDescent="0.2">
      <c r="A159" s="193" t="s">
        <v>427</v>
      </c>
      <c r="B159" s="193" t="s">
        <v>303</v>
      </c>
      <c r="C159" s="193" t="s">
        <v>430</v>
      </c>
      <c r="D159" s="193" t="s">
        <v>408</v>
      </c>
      <c r="E159" s="193" t="s">
        <v>13</v>
      </c>
      <c r="F159" s="190" t="s">
        <v>681</v>
      </c>
      <c r="G159" s="195" t="s">
        <v>603</v>
      </c>
      <c r="H159" s="193">
        <v>2023</v>
      </c>
      <c r="I159" s="173" t="s">
        <v>641</v>
      </c>
      <c r="J159" s="173" t="s">
        <v>641</v>
      </c>
      <c r="K159" s="173"/>
    </row>
    <row r="160" spans="1:11" ht="12.75" customHeight="1" x14ac:dyDescent="0.2">
      <c r="A160" s="193" t="s">
        <v>427</v>
      </c>
      <c r="B160" s="193" t="s">
        <v>303</v>
      </c>
      <c r="C160" s="193" t="s">
        <v>430</v>
      </c>
      <c r="D160" s="193" t="s">
        <v>408</v>
      </c>
      <c r="E160" s="193" t="s">
        <v>13</v>
      </c>
      <c r="F160" s="190" t="s">
        <v>681</v>
      </c>
      <c r="G160" s="195" t="s">
        <v>604</v>
      </c>
      <c r="H160" s="193">
        <v>2023</v>
      </c>
      <c r="I160" s="173" t="s">
        <v>641</v>
      </c>
      <c r="J160" s="173" t="s">
        <v>641</v>
      </c>
      <c r="K160" s="173"/>
    </row>
    <row r="161" spans="1:11" ht="12.75" customHeight="1" x14ac:dyDescent="0.2">
      <c r="A161" s="193" t="s">
        <v>427</v>
      </c>
      <c r="B161" s="193" t="s">
        <v>303</v>
      </c>
      <c r="C161" s="193" t="s">
        <v>430</v>
      </c>
      <c r="D161" s="193" t="s">
        <v>408</v>
      </c>
      <c r="E161" s="193" t="s">
        <v>13</v>
      </c>
      <c r="F161" s="190" t="s">
        <v>681</v>
      </c>
      <c r="G161" s="195" t="s">
        <v>605</v>
      </c>
      <c r="H161" s="193">
        <v>2023</v>
      </c>
      <c r="I161" s="173" t="s">
        <v>641</v>
      </c>
      <c r="J161" s="173" t="s">
        <v>641</v>
      </c>
      <c r="K161" s="173"/>
    </row>
    <row r="162" spans="1:11" ht="12.75" customHeight="1" x14ac:dyDescent="0.2">
      <c r="A162" s="193" t="s">
        <v>427</v>
      </c>
      <c r="B162" s="193" t="s">
        <v>303</v>
      </c>
      <c r="C162" s="193" t="s">
        <v>430</v>
      </c>
      <c r="D162" s="193" t="s">
        <v>408</v>
      </c>
      <c r="E162" s="193" t="s">
        <v>13</v>
      </c>
      <c r="F162" s="190" t="s">
        <v>681</v>
      </c>
      <c r="G162" s="195" t="s">
        <v>606</v>
      </c>
      <c r="H162" s="193">
        <v>2023</v>
      </c>
      <c r="I162" s="173" t="s">
        <v>641</v>
      </c>
      <c r="J162" s="173" t="s">
        <v>641</v>
      </c>
      <c r="K162" s="173"/>
    </row>
    <row r="163" spans="1:11" ht="12.75" customHeight="1" x14ac:dyDescent="0.2">
      <c r="A163" s="193" t="s">
        <v>427</v>
      </c>
      <c r="B163" s="193" t="s">
        <v>303</v>
      </c>
      <c r="C163" s="193" t="s">
        <v>430</v>
      </c>
      <c r="D163" s="193" t="s">
        <v>408</v>
      </c>
      <c r="E163" s="193" t="s">
        <v>13</v>
      </c>
      <c r="F163" s="190" t="s">
        <v>681</v>
      </c>
      <c r="G163" s="195" t="s">
        <v>607</v>
      </c>
      <c r="H163" s="193">
        <v>2023</v>
      </c>
      <c r="I163" s="173" t="s">
        <v>641</v>
      </c>
      <c r="J163" s="173" t="s">
        <v>641</v>
      </c>
      <c r="K163" s="173"/>
    </row>
    <row r="164" spans="1:11" ht="12.75" customHeight="1" x14ac:dyDescent="0.2">
      <c r="A164" s="193" t="s">
        <v>427</v>
      </c>
      <c r="B164" s="193" t="s">
        <v>303</v>
      </c>
      <c r="C164" s="193" t="s">
        <v>396</v>
      </c>
      <c r="D164" s="193" t="s">
        <v>408</v>
      </c>
      <c r="E164" s="193" t="s">
        <v>13</v>
      </c>
      <c r="F164" s="190" t="s">
        <v>435</v>
      </c>
      <c r="G164" s="195"/>
      <c r="H164" s="193">
        <v>2023</v>
      </c>
      <c r="I164" s="196">
        <v>212</v>
      </c>
      <c r="J164" s="197">
        <v>0.81185616359667601</v>
      </c>
      <c r="K164" s="173"/>
    </row>
    <row r="165" spans="1:11" ht="12.75" customHeight="1" x14ac:dyDescent="0.2">
      <c r="A165" s="193" t="s">
        <v>427</v>
      </c>
      <c r="B165" s="193" t="s">
        <v>303</v>
      </c>
      <c r="C165" s="193" t="s">
        <v>396</v>
      </c>
      <c r="D165" s="193" t="s">
        <v>408</v>
      </c>
      <c r="E165" s="193" t="s">
        <v>13</v>
      </c>
      <c r="F165" s="190" t="s">
        <v>676</v>
      </c>
      <c r="H165" s="193">
        <v>2023</v>
      </c>
      <c r="I165" s="173" t="s">
        <v>641</v>
      </c>
      <c r="J165" s="173" t="s">
        <v>641</v>
      </c>
      <c r="K165" s="173"/>
    </row>
    <row r="166" spans="1:11" ht="12.75" customHeight="1" x14ac:dyDescent="0.2">
      <c r="A166" s="193" t="s">
        <v>427</v>
      </c>
      <c r="B166" s="193" t="s">
        <v>303</v>
      </c>
      <c r="C166" s="193" t="s">
        <v>396</v>
      </c>
      <c r="D166" s="193" t="s">
        <v>408</v>
      </c>
      <c r="E166" s="193" t="s">
        <v>13</v>
      </c>
      <c r="F166" s="190" t="s">
        <v>677</v>
      </c>
      <c r="G166" s="195"/>
      <c r="H166" s="193">
        <v>2023</v>
      </c>
      <c r="I166" s="173" t="s">
        <v>641</v>
      </c>
      <c r="J166" s="173" t="s">
        <v>641</v>
      </c>
      <c r="K166" s="173"/>
    </row>
    <row r="167" spans="1:11" ht="12.75" customHeight="1" x14ac:dyDescent="0.2">
      <c r="A167" s="193" t="s">
        <v>427</v>
      </c>
      <c r="B167" s="193" t="s">
        <v>303</v>
      </c>
      <c r="C167" s="193" t="s">
        <v>396</v>
      </c>
      <c r="D167" s="193" t="s">
        <v>408</v>
      </c>
      <c r="E167" s="193" t="s">
        <v>13</v>
      </c>
      <c r="F167" s="190" t="s">
        <v>678</v>
      </c>
      <c r="G167" s="195"/>
      <c r="H167" s="193">
        <v>2023</v>
      </c>
      <c r="I167" s="173" t="s">
        <v>641</v>
      </c>
      <c r="J167" s="173" t="s">
        <v>641</v>
      </c>
      <c r="K167" s="173"/>
    </row>
    <row r="168" spans="1:11" ht="12.75" customHeight="1" x14ac:dyDescent="0.2">
      <c r="A168" s="193" t="s">
        <v>427</v>
      </c>
      <c r="B168" s="193" t="s">
        <v>303</v>
      </c>
      <c r="C168" s="193" t="s">
        <v>396</v>
      </c>
      <c r="D168" s="193" t="s">
        <v>408</v>
      </c>
      <c r="E168" s="193" t="s">
        <v>13</v>
      </c>
      <c r="F168" s="190" t="s">
        <v>679</v>
      </c>
      <c r="G168" s="195"/>
      <c r="H168" s="193">
        <v>2023</v>
      </c>
      <c r="I168" s="196">
        <v>212</v>
      </c>
      <c r="J168" s="197">
        <v>0.81185616359667601</v>
      </c>
      <c r="K168" s="173"/>
    </row>
    <row r="169" spans="1:11" ht="12.75" customHeight="1" x14ac:dyDescent="0.2">
      <c r="A169" s="193" t="s">
        <v>427</v>
      </c>
      <c r="B169" s="193" t="s">
        <v>303</v>
      </c>
      <c r="C169" s="193" t="s">
        <v>396</v>
      </c>
      <c r="D169" s="193" t="s">
        <v>408</v>
      </c>
      <c r="E169" s="193" t="s">
        <v>13</v>
      </c>
      <c r="F169" s="190" t="s">
        <v>680</v>
      </c>
      <c r="G169" s="195" t="s">
        <v>499</v>
      </c>
      <c r="H169" s="193">
        <v>2023</v>
      </c>
      <c r="I169" s="196">
        <v>212</v>
      </c>
      <c r="J169" s="197">
        <v>100</v>
      </c>
      <c r="K169" s="198">
        <v>8.9</v>
      </c>
    </row>
    <row r="170" spans="1:11" ht="12.75" customHeight="1" x14ac:dyDescent="0.2">
      <c r="A170" s="193" t="s">
        <v>427</v>
      </c>
      <c r="B170" s="193" t="s">
        <v>303</v>
      </c>
      <c r="C170" s="193" t="s">
        <v>396</v>
      </c>
      <c r="D170" s="193" t="s">
        <v>408</v>
      </c>
      <c r="E170" s="193" t="s">
        <v>13</v>
      </c>
      <c r="F170" s="190" t="s">
        <v>680</v>
      </c>
      <c r="G170" s="195" t="s">
        <v>591</v>
      </c>
      <c r="H170" s="193">
        <v>2023</v>
      </c>
      <c r="I170" s="196">
        <v>76</v>
      </c>
      <c r="J170" s="197">
        <v>35.849056603773583</v>
      </c>
      <c r="K170" s="173"/>
    </row>
    <row r="171" spans="1:11" ht="12.75" customHeight="1" x14ac:dyDescent="0.2">
      <c r="A171" s="193" t="s">
        <v>427</v>
      </c>
      <c r="B171" s="193" t="s">
        <v>303</v>
      </c>
      <c r="C171" s="193" t="s">
        <v>396</v>
      </c>
      <c r="D171" s="193" t="s">
        <v>408</v>
      </c>
      <c r="E171" s="193" t="s">
        <v>13</v>
      </c>
      <c r="F171" s="190" t="s">
        <v>680</v>
      </c>
      <c r="G171" s="195" t="s">
        <v>592</v>
      </c>
      <c r="H171" s="193">
        <v>2023</v>
      </c>
      <c r="I171" s="196">
        <v>31</v>
      </c>
      <c r="J171" s="197">
        <v>14.622641509433961</v>
      </c>
      <c r="K171" s="173"/>
    </row>
    <row r="172" spans="1:11" ht="12.75" customHeight="1" x14ac:dyDescent="0.2">
      <c r="A172" s="193" t="s">
        <v>427</v>
      </c>
      <c r="B172" s="193" t="s">
        <v>303</v>
      </c>
      <c r="C172" s="193" t="s">
        <v>396</v>
      </c>
      <c r="D172" s="193" t="s">
        <v>408</v>
      </c>
      <c r="E172" s="193" t="s">
        <v>13</v>
      </c>
      <c r="F172" s="190" t="s">
        <v>680</v>
      </c>
      <c r="G172" s="195" t="s">
        <v>601</v>
      </c>
      <c r="H172" s="193">
        <v>2023</v>
      </c>
      <c r="I172" s="196">
        <v>55</v>
      </c>
      <c r="J172" s="197">
        <v>25.943396226415093</v>
      </c>
      <c r="K172" s="173"/>
    </row>
    <row r="173" spans="1:11" ht="12.75" customHeight="1" x14ac:dyDescent="0.2">
      <c r="A173" s="193" t="s">
        <v>427</v>
      </c>
      <c r="B173" s="193" t="s">
        <v>303</v>
      </c>
      <c r="C173" s="193" t="s">
        <v>396</v>
      </c>
      <c r="D173" s="193" t="s">
        <v>408</v>
      </c>
      <c r="E173" s="193" t="s">
        <v>13</v>
      </c>
      <c r="F173" s="190" t="s">
        <v>680</v>
      </c>
      <c r="G173" s="195" t="s">
        <v>602</v>
      </c>
      <c r="H173" s="193">
        <v>2023</v>
      </c>
      <c r="I173" s="196">
        <v>19</v>
      </c>
      <c r="J173" s="197">
        <v>8.9622641509433958</v>
      </c>
      <c r="K173" s="173"/>
    </row>
    <row r="174" spans="1:11" ht="12.75" customHeight="1" x14ac:dyDescent="0.2">
      <c r="A174" s="193" t="s">
        <v>427</v>
      </c>
      <c r="B174" s="193" t="s">
        <v>303</v>
      </c>
      <c r="C174" s="193" t="s">
        <v>396</v>
      </c>
      <c r="D174" s="193" t="s">
        <v>408</v>
      </c>
      <c r="E174" s="193" t="s">
        <v>13</v>
      </c>
      <c r="F174" s="190" t="s">
        <v>680</v>
      </c>
      <c r="G174" s="195" t="s">
        <v>593</v>
      </c>
      <c r="H174" s="193">
        <v>2023</v>
      </c>
      <c r="I174" s="196">
        <v>15</v>
      </c>
      <c r="J174" s="197">
        <v>7.0754716981132075</v>
      </c>
      <c r="K174" s="173"/>
    </row>
    <row r="175" spans="1:11" ht="12.75" customHeight="1" x14ac:dyDescent="0.2">
      <c r="A175" s="193" t="s">
        <v>427</v>
      </c>
      <c r="B175" s="193" t="s">
        <v>303</v>
      </c>
      <c r="C175" s="193" t="s">
        <v>396</v>
      </c>
      <c r="D175" s="193" t="s">
        <v>408</v>
      </c>
      <c r="E175" s="193" t="s">
        <v>13</v>
      </c>
      <c r="F175" s="190" t="s">
        <v>680</v>
      </c>
      <c r="G175" s="195" t="s">
        <v>603</v>
      </c>
      <c r="H175" s="193">
        <v>2023</v>
      </c>
      <c r="I175" s="196">
        <v>9</v>
      </c>
      <c r="J175" s="197">
        <v>4.2452830188679247</v>
      </c>
      <c r="K175" s="173"/>
    </row>
    <row r="176" spans="1:11" ht="12.75" customHeight="1" x14ac:dyDescent="0.2">
      <c r="A176" s="193" t="s">
        <v>427</v>
      </c>
      <c r="B176" s="193" t="s">
        <v>303</v>
      </c>
      <c r="C176" s="193" t="s">
        <v>396</v>
      </c>
      <c r="D176" s="193" t="s">
        <v>408</v>
      </c>
      <c r="E176" s="193" t="s">
        <v>13</v>
      </c>
      <c r="F176" s="190" t="s">
        <v>680</v>
      </c>
      <c r="G176" s="195" t="s">
        <v>604</v>
      </c>
      <c r="H176" s="193">
        <v>2023</v>
      </c>
      <c r="I176" s="196">
        <v>6</v>
      </c>
      <c r="J176" s="197">
        <v>2.8301886792452833</v>
      </c>
      <c r="K176" s="173"/>
    </row>
    <row r="177" spans="1:11" ht="12.75" customHeight="1" x14ac:dyDescent="0.2">
      <c r="A177" s="193" t="s">
        <v>427</v>
      </c>
      <c r="B177" s="193" t="s">
        <v>303</v>
      </c>
      <c r="C177" s="193" t="s">
        <v>396</v>
      </c>
      <c r="D177" s="193" t="s">
        <v>408</v>
      </c>
      <c r="E177" s="193" t="s">
        <v>13</v>
      </c>
      <c r="F177" s="190" t="s">
        <v>680</v>
      </c>
      <c r="G177" s="195" t="s">
        <v>605</v>
      </c>
      <c r="H177" s="193">
        <v>2023</v>
      </c>
      <c r="I177" s="173" t="s">
        <v>641</v>
      </c>
      <c r="J177" s="173" t="s">
        <v>641</v>
      </c>
      <c r="K177" s="173"/>
    </row>
    <row r="178" spans="1:11" ht="12.75" customHeight="1" x14ac:dyDescent="0.2">
      <c r="A178" s="193" t="s">
        <v>427</v>
      </c>
      <c r="B178" s="193" t="s">
        <v>303</v>
      </c>
      <c r="C178" s="193" t="s">
        <v>396</v>
      </c>
      <c r="D178" s="193" t="s">
        <v>408</v>
      </c>
      <c r="E178" s="193" t="s">
        <v>13</v>
      </c>
      <c r="F178" s="190" t="s">
        <v>680</v>
      </c>
      <c r="G178" s="195" t="s">
        <v>606</v>
      </c>
      <c r="H178" s="193">
        <v>2023</v>
      </c>
      <c r="I178" s="173" t="s">
        <v>641</v>
      </c>
      <c r="J178" s="173" t="s">
        <v>641</v>
      </c>
      <c r="K178" s="173"/>
    </row>
    <row r="179" spans="1:11" ht="12.75" customHeight="1" x14ac:dyDescent="0.2">
      <c r="A179" s="193" t="s">
        <v>427</v>
      </c>
      <c r="B179" s="193" t="s">
        <v>303</v>
      </c>
      <c r="C179" s="193" t="s">
        <v>396</v>
      </c>
      <c r="D179" s="193" t="s">
        <v>408</v>
      </c>
      <c r="E179" s="193" t="s">
        <v>13</v>
      </c>
      <c r="F179" s="190" t="s">
        <v>680</v>
      </c>
      <c r="G179" s="195" t="s">
        <v>607</v>
      </c>
      <c r="H179" s="193">
        <v>2023</v>
      </c>
      <c r="I179" s="173">
        <v>1</v>
      </c>
      <c r="J179" s="173">
        <v>0.47169811320754718</v>
      </c>
      <c r="K179" s="173"/>
    </row>
    <row r="180" spans="1:11" ht="12.75" customHeight="1" x14ac:dyDescent="0.2">
      <c r="A180" s="193" t="s">
        <v>427</v>
      </c>
      <c r="B180" s="193" t="s">
        <v>303</v>
      </c>
      <c r="C180" s="193" t="s">
        <v>396</v>
      </c>
      <c r="D180" s="193" t="s">
        <v>408</v>
      </c>
      <c r="E180" s="193" t="s">
        <v>13</v>
      </c>
      <c r="F180" s="190" t="s">
        <v>681</v>
      </c>
      <c r="G180" s="195" t="s">
        <v>499</v>
      </c>
      <c r="H180" s="193">
        <v>2023</v>
      </c>
      <c r="I180" s="173" t="s">
        <v>641</v>
      </c>
      <c r="J180" s="173" t="s">
        <v>641</v>
      </c>
      <c r="K180" s="173" t="s">
        <v>641</v>
      </c>
    </row>
    <row r="181" spans="1:11" ht="12.75" customHeight="1" x14ac:dyDescent="0.2">
      <c r="A181" s="193" t="s">
        <v>427</v>
      </c>
      <c r="B181" s="193" t="s">
        <v>303</v>
      </c>
      <c r="C181" s="193" t="s">
        <v>396</v>
      </c>
      <c r="D181" s="193" t="s">
        <v>408</v>
      </c>
      <c r="E181" s="193" t="s">
        <v>13</v>
      </c>
      <c r="F181" s="190" t="s">
        <v>681</v>
      </c>
      <c r="G181" s="195" t="s">
        <v>591</v>
      </c>
      <c r="H181" s="193">
        <v>2023</v>
      </c>
      <c r="I181" s="173" t="s">
        <v>641</v>
      </c>
      <c r="J181" s="173" t="s">
        <v>641</v>
      </c>
      <c r="K181" s="173"/>
    </row>
    <row r="182" spans="1:11" ht="12.75" customHeight="1" x14ac:dyDescent="0.2">
      <c r="A182" s="193" t="s">
        <v>427</v>
      </c>
      <c r="B182" s="193" t="s">
        <v>303</v>
      </c>
      <c r="C182" s="193" t="s">
        <v>396</v>
      </c>
      <c r="D182" s="193" t="s">
        <v>408</v>
      </c>
      <c r="E182" s="193" t="s">
        <v>13</v>
      </c>
      <c r="F182" s="190" t="s">
        <v>681</v>
      </c>
      <c r="G182" s="195" t="s">
        <v>592</v>
      </c>
      <c r="H182" s="193">
        <v>2023</v>
      </c>
      <c r="I182" s="173" t="s">
        <v>641</v>
      </c>
      <c r="J182" s="173" t="s">
        <v>641</v>
      </c>
      <c r="K182" s="173"/>
    </row>
    <row r="183" spans="1:11" ht="12.75" customHeight="1" x14ac:dyDescent="0.2">
      <c r="A183" s="193" t="s">
        <v>427</v>
      </c>
      <c r="B183" s="193" t="s">
        <v>303</v>
      </c>
      <c r="C183" s="193" t="s">
        <v>396</v>
      </c>
      <c r="D183" s="193" t="s">
        <v>408</v>
      </c>
      <c r="E183" s="193" t="s">
        <v>13</v>
      </c>
      <c r="F183" s="190" t="s">
        <v>681</v>
      </c>
      <c r="G183" s="195" t="s">
        <v>601</v>
      </c>
      <c r="H183" s="193">
        <v>2023</v>
      </c>
      <c r="I183" s="173" t="s">
        <v>641</v>
      </c>
      <c r="J183" s="173" t="s">
        <v>641</v>
      </c>
      <c r="K183" s="173"/>
    </row>
    <row r="184" spans="1:11" ht="12.75" customHeight="1" x14ac:dyDescent="0.2">
      <c r="A184" s="193" t="s">
        <v>427</v>
      </c>
      <c r="B184" s="193" t="s">
        <v>303</v>
      </c>
      <c r="C184" s="193" t="s">
        <v>396</v>
      </c>
      <c r="D184" s="193" t="s">
        <v>408</v>
      </c>
      <c r="E184" s="193" t="s">
        <v>13</v>
      </c>
      <c r="F184" s="190" t="s">
        <v>681</v>
      </c>
      <c r="G184" s="195" t="s">
        <v>602</v>
      </c>
      <c r="H184" s="193">
        <v>2023</v>
      </c>
      <c r="I184" s="173" t="s">
        <v>641</v>
      </c>
      <c r="J184" s="173" t="s">
        <v>641</v>
      </c>
      <c r="K184" s="173"/>
    </row>
    <row r="185" spans="1:11" ht="12.75" customHeight="1" x14ac:dyDescent="0.2">
      <c r="A185" s="193" t="s">
        <v>427</v>
      </c>
      <c r="B185" s="193" t="s">
        <v>303</v>
      </c>
      <c r="C185" s="193" t="s">
        <v>396</v>
      </c>
      <c r="D185" s="193" t="s">
        <v>408</v>
      </c>
      <c r="E185" s="193" t="s">
        <v>13</v>
      </c>
      <c r="F185" s="190" t="s">
        <v>681</v>
      </c>
      <c r="G185" s="195" t="s">
        <v>593</v>
      </c>
      <c r="H185" s="193">
        <v>2023</v>
      </c>
      <c r="I185" s="173" t="s">
        <v>641</v>
      </c>
      <c r="J185" s="173" t="s">
        <v>641</v>
      </c>
      <c r="K185" s="173"/>
    </row>
    <row r="186" spans="1:11" ht="12.75" customHeight="1" x14ac:dyDescent="0.2">
      <c r="A186" s="193" t="s">
        <v>427</v>
      </c>
      <c r="B186" s="193" t="s">
        <v>303</v>
      </c>
      <c r="C186" s="193" t="s">
        <v>396</v>
      </c>
      <c r="D186" s="193" t="s">
        <v>408</v>
      </c>
      <c r="E186" s="193" t="s">
        <v>13</v>
      </c>
      <c r="F186" s="190" t="s">
        <v>681</v>
      </c>
      <c r="G186" s="195" t="s">
        <v>603</v>
      </c>
      <c r="H186" s="193">
        <v>2023</v>
      </c>
      <c r="I186" s="173" t="s">
        <v>641</v>
      </c>
      <c r="J186" s="173" t="s">
        <v>641</v>
      </c>
      <c r="K186" s="173"/>
    </row>
    <row r="187" spans="1:11" ht="12.75" customHeight="1" x14ac:dyDescent="0.2">
      <c r="A187" s="193" t="s">
        <v>427</v>
      </c>
      <c r="B187" s="193" t="s">
        <v>303</v>
      </c>
      <c r="C187" s="193" t="s">
        <v>396</v>
      </c>
      <c r="D187" s="193" t="s">
        <v>408</v>
      </c>
      <c r="E187" s="193" t="s">
        <v>13</v>
      </c>
      <c r="F187" s="190" t="s">
        <v>681</v>
      </c>
      <c r="G187" s="195" t="s">
        <v>604</v>
      </c>
      <c r="H187" s="193">
        <v>2023</v>
      </c>
      <c r="I187" s="173" t="s">
        <v>641</v>
      </c>
      <c r="J187" s="173" t="s">
        <v>641</v>
      </c>
      <c r="K187" s="173"/>
    </row>
    <row r="188" spans="1:11" ht="12.75" customHeight="1" x14ac:dyDescent="0.2">
      <c r="A188" s="193" t="s">
        <v>427</v>
      </c>
      <c r="B188" s="193" t="s">
        <v>303</v>
      </c>
      <c r="C188" s="193" t="s">
        <v>396</v>
      </c>
      <c r="D188" s="193" t="s">
        <v>408</v>
      </c>
      <c r="E188" s="193" t="s">
        <v>13</v>
      </c>
      <c r="F188" s="190" t="s">
        <v>681</v>
      </c>
      <c r="G188" s="195" t="s">
        <v>605</v>
      </c>
      <c r="H188" s="193">
        <v>2023</v>
      </c>
      <c r="I188" s="173" t="s">
        <v>641</v>
      </c>
      <c r="J188" s="173" t="s">
        <v>641</v>
      </c>
      <c r="K188" s="173"/>
    </row>
    <row r="189" spans="1:11" ht="12.75" customHeight="1" x14ac:dyDescent="0.2">
      <c r="A189" s="193" t="s">
        <v>427</v>
      </c>
      <c r="B189" s="193" t="s">
        <v>303</v>
      </c>
      <c r="C189" s="193" t="s">
        <v>396</v>
      </c>
      <c r="D189" s="193" t="s">
        <v>408</v>
      </c>
      <c r="E189" s="193" t="s">
        <v>13</v>
      </c>
      <c r="F189" s="190" t="s">
        <v>681</v>
      </c>
      <c r="G189" s="195" t="s">
        <v>606</v>
      </c>
      <c r="H189" s="193">
        <v>2023</v>
      </c>
      <c r="I189" s="173" t="s">
        <v>641</v>
      </c>
      <c r="J189" s="173" t="s">
        <v>641</v>
      </c>
      <c r="K189" s="173"/>
    </row>
    <row r="190" spans="1:11" ht="12.75" customHeight="1" x14ac:dyDescent="0.2">
      <c r="A190" s="193" t="s">
        <v>427</v>
      </c>
      <c r="B190" s="193" t="s">
        <v>303</v>
      </c>
      <c r="C190" s="193" t="s">
        <v>396</v>
      </c>
      <c r="D190" s="193" t="s">
        <v>408</v>
      </c>
      <c r="E190" s="193" t="s">
        <v>13</v>
      </c>
      <c r="F190" s="190" t="s">
        <v>681</v>
      </c>
      <c r="G190" s="195" t="s">
        <v>607</v>
      </c>
      <c r="H190" s="193">
        <v>2023</v>
      </c>
      <c r="I190" s="173" t="s">
        <v>641</v>
      </c>
      <c r="J190" s="173" t="s">
        <v>641</v>
      </c>
      <c r="K190" s="173"/>
    </row>
    <row r="191" spans="1:11" ht="12.75" customHeight="1" x14ac:dyDescent="0.2">
      <c r="A191" s="193" t="s">
        <v>427</v>
      </c>
      <c r="B191" s="193" t="s">
        <v>303</v>
      </c>
      <c r="C191" s="193" t="s">
        <v>397</v>
      </c>
      <c r="D191" s="193" t="s">
        <v>408</v>
      </c>
      <c r="E191" s="193" t="s">
        <v>13</v>
      </c>
      <c r="F191" s="190" t="s">
        <v>435</v>
      </c>
      <c r="G191" s="195"/>
      <c r="H191" s="193">
        <v>2023</v>
      </c>
      <c r="I191" s="196">
        <v>1001</v>
      </c>
      <c r="J191" s="197">
        <v>3.8333397158503431</v>
      </c>
      <c r="K191" s="173"/>
    </row>
    <row r="192" spans="1:11" ht="12.75" customHeight="1" x14ac:dyDescent="0.2">
      <c r="A192" s="193" t="s">
        <v>427</v>
      </c>
      <c r="B192" s="193" t="s">
        <v>303</v>
      </c>
      <c r="C192" s="193" t="s">
        <v>397</v>
      </c>
      <c r="D192" s="193" t="s">
        <v>408</v>
      </c>
      <c r="E192" s="193" t="s">
        <v>13</v>
      </c>
      <c r="F192" s="190" t="s">
        <v>676</v>
      </c>
      <c r="H192" s="193">
        <v>2023</v>
      </c>
      <c r="I192" s="196">
        <v>18</v>
      </c>
      <c r="J192" s="197">
        <v>6.8931183701604559E-2</v>
      </c>
      <c r="K192" s="173"/>
    </row>
    <row r="193" spans="1:11" ht="12.75" customHeight="1" x14ac:dyDescent="0.2">
      <c r="A193" s="193" t="s">
        <v>427</v>
      </c>
      <c r="B193" s="193" t="s">
        <v>303</v>
      </c>
      <c r="C193" s="193" t="s">
        <v>397</v>
      </c>
      <c r="D193" s="193" t="s">
        <v>408</v>
      </c>
      <c r="E193" s="193" t="s">
        <v>13</v>
      </c>
      <c r="F193" s="190" t="s">
        <v>677</v>
      </c>
      <c r="G193" s="195"/>
      <c r="H193" s="193">
        <v>2023</v>
      </c>
      <c r="I193" s="173" t="s">
        <v>641</v>
      </c>
      <c r="J193" s="173" t="s">
        <v>641</v>
      </c>
      <c r="K193" s="173"/>
    </row>
    <row r="194" spans="1:11" ht="12.75" customHeight="1" x14ac:dyDescent="0.2">
      <c r="A194" s="193" t="s">
        <v>427</v>
      </c>
      <c r="B194" s="193" t="s">
        <v>303</v>
      </c>
      <c r="C194" s="193" t="s">
        <v>397</v>
      </c>
      <c r="D194" s="193" t="s">
        <v>408</v>
      </c>
      <c r="E194" s="193" t="s">
        <v>13</v>
      </c>
      <c r="F194" s="190" t="s">
        <v>678</v>
      </c>
      <c r="G194" s="195"/>
      <c r="H194" s="193">
        <v>2023</v>
      </c>
      <c r="I194" s="196" t="s">
        <v>641</v>
      </c>
      <c r="J194" s="197" t="s">
        <v>641</v>
      </c>
      <c r="K194" s="173"/>
    </row>
    <row r="195" spans="1:11" ht="12.75" customHeight="1" x14ac:dyDescent="0.2">
      <c r="A195" s="193" t="s">
        <v>427</v>
      </c>
      <c r="B195" s="193" t="s">
        <v>303</v>
      </c>
      <c r="C195" s="193" t="s">
        <v>397</v>
      </c>
      <c r="D195" s="193" t="s">
        <v>408</v>
      </c>
      <c r="E195" s="193" t="s">
        <v>13</v>
      </c>
      <c r="F195" s="190" t="s">
        <v>679</v>
      </c>
      <c r="G195" s="195"/>
      <c r="H195" s="193">
        <v>2023</v>
      </c>
      <c r="I195" s="196">
        <v>983</v>
      </c>
      <c r="J195" s="197">
        <v>3.7644085321487379</v>
      </c>
      <c r="K195" s="173"/>
    </row>
    <row r="196" spans="1:11" ht="12.75" customHeight="1" x14ac:dyDescent="0.2">
      <c r="A196" s="193" t="s">
        <v>427</v>
      </c>
      <c r="B196" s="193" t="s">
        <v>303</v>
      </c>
      <c r="C196" s="193" t="s">
        <v>397</v>
      </c>
      <c r="D196" s="193" t="s">
        <v>408</v>
      </c>
      <c r="E196" s="193" t="s">
        <v>13</v>
      </c>
      <c r="F196" s="190" t="s">
        <v>680</v>
      </c>
      <c r="G196" s="195" t="s">
        <v>499</v>
      </c>
      <c r="H196" s="193">
        <v>2023</v>
      </c>
      <c r="I196" s="196">
        <v>983</v>
      </c>
      <c r="J196" s="197">
        <v>100</v>
      </c>
      <c r="K196" s="198">
        <v>14.4</v>
      </c>
    </row>
    <row r="197" spans="1:11" ht="12.75" customHeight="1" x14ac:dyDescent="0.2">
      <c r="A197" s="193" t="s">
        <v>427</v>
      </c>
      <c r="B197" s="193" t="s">
        <v>303</v>
      </c>
      <c r="C197" s="193" t="s">
        <v>397</v>
      </c>
      <c r="D197" s="193" t="s">
        <v>408</v>
      </c>
      <c r="E197" s="193" t="s">
        <v>13</v>
      </c>
      <c r="F197" s="190" t="s">
        <v>680</v>
      </c>
      <c r="G197" s="195" t="s">
        <v>591</v>
      </c>
      <c r="H197" s="193">
        <v>2023</v>
      </c>
      <c r="I197" s="196">
        <v>170</v>
      </c>
      <c r="J197" s="197">
        <v>17.293997965412004</v>
      </c>
      <c r="K197" s="173"/>
    </row>
    <row r="198" spans="1:11" ht="12.75" customHeight="1" x14ac:dyDescent="0.2">
      <c r="A198" s="193" t="s">
        <v>427</v>
      </c>
      <c r="B198" s="193" t="s">
        <v>303</v>
      </c>
      <c r="C198" s="193" t="s">
        <v>397</v>
      </c>
      <c r="D198" s="193" t="s">
        <v>408</v>
      </c>
      <c r="E198" s="193" t="s">
        <v>13</v>
      </c>
      <c r="F198" s="190" t="s">
        <v>680</v>
      </c>
      <c r="G198" s="195" t="s">
        <v>592</v>
      </c>
      <c r="H198" s="193">
        <v>2023</v>
      </c>
      <c r="I198" s="196">
        <v>203</v>
      </c>
      <c r="J198" s="197">
        <v>20.651068158697864</v>
      </c>
      <c r="K198" s="173"/>
    </row>
    <row r="199" spans="1:11" ht="12.75" customHeight="1" x14ac:dyDescent="0.2">
      <c r="A199" s="193" t="s">
        <v>427</v>
      </c>
      <c r="B199" s="193" t="s">
        <v>303</v>
      </c>
      <c r="C199" s="193" t="s">
        <v>397</v>
      </c>
      <c r="D199" s="193" t="s">
        <v>408</v>
      </c>
      <c r="E199" s="193" t="s">
        <v>13</v>
      </c>
      <c r="F199" s="190" t="s">
        <v>680</v>
      </c>
      <c r="G199" s="195" t="s">
        <v>601</v>
      </c>
      <c r="H199" s="193">
        <v>2023</v>
      </c>
      <c r="I199" s="196">
        <v>214</v>
      </c>
      <c r="J199" s="197">
        <v>21.770091556459818</v>
      </c>
      <c r="K199" s="173"/>
    </row>
    <row r="200" spans="1:11" ht="12.75" customHeight="1" x14ac:dyDescent="0.2">
      <c r="A200" s="193" t="s">
        <v>427</v>
      </c>
      <c r="B200" s="193" t="s">
        <v>303</v>
      </c>
      <c r="C200" s="193" t="s">
        <v>397</v>
      </c>
      <c r="D200" s="193" t="s">
        <v>408</v>
      </c>
      <c r="E200" s="193" t="s">
        <v>13</v>
      </c>
      <c r="F200" s="190" t="s">
        <v>680</v>
      </c>
      <c r="G200" s="195" t="s">
        <v>602</v>
      </c>
      <c r="H200" s="193">
        <v>2023</v>
      </c>
      <c r="I200" s="196">
        <v>128</v>
      </c>
      <c r="J200" s="197">
        <v>13.021363173957273</v>
      </c>
      <c r="K200" s="173"/>
    </row>
    <row r="201" spans="1:11" ht="12.75" customHeight="1" x14ac:dyDescent="0.2">
      <c r="A201" s="193" t="s">
        <v>427</v>
      </c>
      <c r="B201" s="193" t="s">
        <v>303</v>
      </c>
      <c r="C201" s="193" t="s">
        <v>397</v>
      </c>
      <c r="D201" s="193" t="s">
        <v>408</v>
      </c>
      <c r="E201" s="193" t="s">
        <v>13</v>
      </c>
      <c r="F201" s="190" t="s">
        <v>680</v>
      </c>
      <c r="G201" s="195" t="s">
        <v>593</v>
      </c>
      <c r="H201" s="193">
        <v>2023</v>
      </c>
      <c r="I201" s="196">
        <v>78</v>
      </c>
      <c r="J201" s="197">
        <v>7.9348931841302139</v>
      </c>
      <c r="K201" s="173"/>
    </row>
    <row r="202" spans="1:11" ht="12.75" customHeight="1" x14ac:dyDescent="0.2">
      <c r="A202" s="193" t="s">
        <v>427</v>
      </c>
      <c r="B202" s="193" t="s">
        <v>303</v>
      </c>
      <c r="C202" s="193" t="s">
        <v>397</v>
      </c>
      <c r="D202" s="193" t="s">
        <v>408</v>
      </c>
      <c r="E202" s="193" t="s">
        <v>13</v>
      </c>
      <c r="F202" s="190" t="s">
        <v>680</v>
      </c>
      <c r="G202" s="195" t="s">
        <v>603</v>
      </c>
      <c r="H202" s="193">
        <v>2023</v>
      </c>
      <c r="I202" s="196">
        <v>93</v>
      </c>
      <c r="J202" s="197">
        <v>9.4608341810783312</v>
      </c>
      <c r="K202" s="173"/>
    </row>
    <row r="203" spans="1:11" ht="12.75" customHeight="1" x14ac:dyDescent="0.2">
      <c r="A203" s="193" t="s">
        <v>427</v>
      </c>
      <c r="B203" s="193" t="s">
        <v>303</v>
      </c>
      <c r="C203" s="193" t="s">
        <v>397</v>
      </c>
      <c r="D203" s="193" t="s">
        <v>408</v>
      </c>
      <c r="E203" s="193" t="s">
        <v>13</v>
      </c>
      <c r="F203" s="190" t="s">
        <v>680</v>
      </c>
      <c r="G203" s="195" t="s">
        <v>604</v>
      </c>
      <c r="H203" s="193">
        <v>2023</v>
      </c>
      <c r="I203" s="196">
        <v>60</v>
      </c>
      <c r="J203" s="197">
        <v>6.1037639877924725</v>
      </c>
      <c r="K203" s="173"/>
    </row>
    <row r="204" spans="1:11" ht="12.75" customHeight="1" x14ac:dyDescent="0.2">
      <c r="A204" s="193" t="s">
        <v>427</v>
      </c>
      <c r="B204" s="193" t="s">
        <v>303</v>
      </c>
      <c r="C204" s="193" t="s">
        <v>397</v>
      </c>
      <c r="D204" s="193" t="s">
        <v>408</v>
      </c>
      <c r="E204" s="193" t="s">
        <v>13</v>
      </c>
      <c r="F204" s="190" t="s">
        <v>680</v>
      </c>
      <c r="G204" s="195" t="s">
        <v>605</v>
      </c>
      <c r="H204" s="193">
        <v>2023</v>
      </c>
      <c r="I204" s="196">
        <v>28</v>
      </c>
      <c r="J204" s="197">
        <v>2.8484231943031535</v>
      </c>
      <c r="K204" s="173"/>
    </row>
    <row r="205" spans="1:11" ht="12.75" customHeight="1" x14ac:dyDescent="0.2">
      <c r="A205" s="193" t="s">
        <v>427</v>
      </c>
      <c r="B205" s="193" t="s">
        <v>303</v>
      </c>
      <c r="C205" s="193" t="s">
        <v>397</v>
      </c>
      <c r="D205" s="193" t="s">
        <v>408</v>
      </c>
      <c r="E205" s="193" t="s">
        <v>13</v>
      </c>
      <c r="F205" s="190" t="s">
        <v>680</v>
      </c>
      <c r="G205" s="195" t="s">
        <v>606</v>
      </c>
      <c r="H205" s="193">
        <v>2023</v>
      </c>
      <c r="I205" s="196">
        <v>4</v>
      </c>
      <c r="J205" s="197">
        <v>0.40691759918616477</v>
      </c>
      <c r="K205" s="173"/>
    </row>
    <row r="206" spans="1:11" ht="12.75" customHeight="1" x14ac:dyDescent="0.2">
      <c r="A206" s="193" t="s">
        <v>427</v>
      </c>
      <c r="B206" s="193" t="s">
        <v>303</v>
      </c>
      <c r="C206" s="193" t="s">
        <v>397</v>
      </c>
      <c r="D206" s="193" t="s">
        <v>408</v>
      </c>
      <c r="E206" s="193" t="s">
        <v>13</v>
      </c>
      <c r="F206" s="190" t="s">
        <v>680</v>
      </c>
      <c r="G206" s="195" t="s">
        <v>607</v>
      </c>
      <c r="H206" s="193">
        <v>2023</v>
      </c>
      <c r="I206" s="196">
        <v>5</v>
      </c>
      <c r="J206" s="197">
        <v>0.50864699898270604</v>
      </c>
      <c r="K206" s="173"/>
    </row>
    <row r="207" spans="1:11" ht="12.75" customHeight="1" x14ac:dyDescent="0.2">
      <c r="A207" s="193" t="s">
        <v>427</v>
      </c>
      <c r="B207" s="193" t="s">
        <v>303</v>
      </c>
      <c r="C207" s="193" t="s">
        <v>397</v>
      </c>
      <c r="D207" s="193" t="s">
        <v>408</v>
      </c>
      <c r="E207" s="193" t="s">
        <v>13</v>
      </c>
      <c r="F207" s="190" t="s">
        <v>681</v>
      </c>
      <c r="G207" s="195" t="s">
        <v>499</v>
      </c>
      <c r="H207" s="193">
        <v>2023</v>
      </c>
      <c r="I207" s="196">
        <v>18</v>
      </c>
      <c r="J207" s="197">
        <v>100</v>
      </c>
      <c r="K207" s="198">
        <v>15.5</v>
      </c>
    </row>
    <row r="208" spans="1:11" ht="12.75" customHeight="1" x14ac:dyDescent="0.2">
      <c r="A208" s="193" t="s">
        <v>427</v>
      </c>
      <c r="B208" s="193" t="s">
        <v>303</v>
      </c>
      <c r="C208" s="193" t="s">
        <v>397</v>
      </c>
      <c r="D208" s="193" t="s">
        <v>408</v>
      </c>
      <c r="E208" s="193" t="s">
        <v>13</v>
      </c>
      <c r="F208" s="190" t="s">
        <v>681</v>
      </c>
      <c r="G208" s="195" t="s">
        <v>591</v>
      </c>
      <c r="H208" s="193">
        <v>2023</v>
      </c>
      <c r="I208" s="196" t="s">
        <v>641</v>
      </c>
      <c r="J208" s="197" t="s">
        <v>641</v>
      </c>
      <c r="K208" s="173"/>
    </row>
    <row r="209" spans="1:11" ht="12.75" customHeight="1" x14ac:dyDescent="0.2">
      <c r="A209" s="193" t="s">
        <v>427</v>
      </c>
      <c r="B209" s="193" t="s">
        <v>303</v>
      </c>
      <c r="C209" s="193" t="s">
        <v>397</v>
      </c>
      <c r="D209" s="193" t="s">
        <v>408</v>
      </c>
      <c r="E209" s="193" t="s">
        <v>13</v>
      </c>
      <c r="F209" s="190" t="s">
        <v>681</v>
      </c>
      <c r="G209" s="195" t="s">
        <v>592</v>
      </c>
      <c r="H209" s="193">
        <v>2023</v>
      </c>
      <c r="I209" s="173">
        <v>2</v>
      </c>
      <c r="J209" s="173">
        <v>11.111111111111111</v>
      </c>
      <c r="K209" s="173"/>
    </row>
    <row r="210" spans="1:11" ht="12.75" customHeight="1" x14ac:dyDescent="0.2">
      <c r="A210" s="193" t="s">
        <v>427</v>
      </c>
      <c r="B210" s="193" t="s">
        <v>303</v>
      </c>
      <c r="C210" s="193" t="s">
        <v>397</v>
      </c>
      <c r="D210" s="193" t="s">
        <v>408</v>
      </c>
      <c r="E210" s="193" t="s">
        <v>13</v>
      </c>
      <c r="F210" s="190" t="s">
        <v>681</v>
      </c>
      <c r="G210" s="195" t="s">
        <v>601</v>
      </c>
      <c r="H210" s="193">
        <v>2023</v>
      </c>
      <c r="I210" s="196">
        <v>8</v>
      </c>
      <c r="J210" s="197">
        <v>44.444444444444443</v>
      </c>
      <c r="K210" s="173"/>
    </row>
    <row r="211" spans="1:11" ht="12.75" customHeight="1" x14ac:dyDescent="0.2">
      <c r="A211" s="193" t="s">
        <v>427</v>
      </c>
      <c r="B211" s="193" t="s">
        <v>303</v>
      </c>
      <c r="C211" s="193" t="s">
        <v>397</v>
      </c>
      <c r="D211" s="193" t="s">
        <v>408</v>
      </c>
      <c r="E211" s="193" t="s">
        <v>13</v>
      </c>
      <c r="F211" s="190" t="s">
        <v>681</v>
      </c>
      <c r="G211" s="195" t="s">
        <v>602</v>
      </c>
      <c r="H211" s="193">
        <v>2023</v>
      </c>
      <c r="I211" s="196">
        <v>3</v>
      </c>
      <c r="J211" s="197">
        <v>16.666666666666664</v>
      </c>
      <c r="K211" s="173"/>
    </row>
    <row r="212" spans="1:11" ht="12.75" customHeight="1" x14ac:dyDescent="0.2">
      <c r="A212" s="193" t="s">
        <v>427</v>
      </c>
      <c r="B212" s="193" t="s">
        <v>303</v>
      </c>
      <c r="C212" s="193" t="s">
        <v>397</v>
      </c>
      <c r="D212" s="193" t="s">
        <v>408</v>
      </c>
      <c r="E212" s="193" t="s">
        <v>13</v>
      </c>
      <c r="F212" s="190" t="s">
        <v>681</v>
      </c>
      <c r="G212" s="195" t="s">
        <v>593</v>
      </c>
      <c r="H212" s="193">
        <v>2023</v>
      </c>
      <c r="I212" s="196">
        <v>1</v>
      </c>
      <c r="J212" s="197">
        <v>5.5555555555555554</v>
      </c>
      <c r="K212" s="173"/>
    </row>
    <row r="213" spans="1:11" ht="12.75" customHeight="1" x14ac:dyDescent="0.2">
      <c r="A213" s="193" t="s">
        <v>427</v>
      </c>
      <c r="B213" s="193" t="s">
        <v>303</v>
      </c>
      <c r="C213" s="193" t="s">
        <v>397</v>
      </c>
      <c r="D213" s="193" t="s">
        <v>408</v>
      </c>
      <c r="E213" s="193" t="s">
        <v>13</v>
      </c>
      <c r="F213" s="190" t="s">
        <v>681</v>
      </c>
      <c r="G213" s="195" t="s">
        <v>603</v>
      </c>
      <c r="H213" s="193">
        <v>2023</v>
      </c>
      <c r="I213" s="196">
        <v>4</v>
      </c>
      <c r="J213" s="197">
        <v>22.222222222222221</v>
      </c>
      <c r="K213" s="173"/>
    </row>
    <row r="214" spans="1:11" ht="12.75" customHeight="1" x14ac:dyDescent="0.2">
      <c r="A214" s="193" t="s">
        <v>427</v>
      </c>
      <c r="B214" s="193" t="s">
        <v>303</v>
      </c>
      <c r="C214" s="193" t="s">
        <v>397</v>
      </c>
      <c r="D214" s="193" t="s">
        <v>408</v>
      </c>
      <c r="E214" s="193" t="s">
        <v>13</v>
      </c>
      <c r="F214" s="190" t="s">
        <v>681</v>
      </c>
      <c r="G214" s="195" t="s">
        <v>604</v>
      </c>
      <c r="H214" s="193">
        <v>2023</v>
      </c>
      <c r="I214" s="173" t="s">
        <v>641</v>
      </c>
      <c r="J214" s="173" t="s">
        <v>641</v>
      </c>
      <c r="K214" s="173"/>
    </row>
    <row r="215" spans="1:11" ht="12.75" customHeight="1" x14ac:dyDescent="0.2">
      <c r="A215" s="193" t="s">
        <v>427</v>
      </c>
      <c r="B215" s="193" t="s">
        <v>303</v>
      </c>
      <c r="C215" s="193" t="s">
        <v>397</v>
      </c>
      <c r="D215" s="193" t="s">
        <v>408</v>
      </c>
      <c r="E215" s="193" t="s">
        <v>13</v>
      </c>
      <c r="F215" s="190" t="s">
        <v>681</v>
      </c>
      <c r="G215" s="195" t="s">
        <v>605</v>
      </c>
      <c r="H215" s="193">
        <v>2023</v>
      </c>
      <c r="I215" s="173" t="s">
        <v>641</v>
      </c>
      <c r="J215" s="173" t="s">
        <v>641</v>
      </c>
      <c r="K215" s="173"/>
    </row>
    <row r="216" spans="1:11" ht="12.75" customHeight="1" x14ac:dyDescent="0.2">
      <c r="A216" s="193" t="s">
        <v>427</v>
      </c>
      <c r="B216" s="193" t="s">
        <v>303</v>
      </c>
      <c r="C216" s="193" t="s">
        <v>397</v>
      </c>
      <c r="D216" s="193" t="s">
        <v>408</v>
      </c>
      <c r="E216" s="193" t="s">
        <v>13</v>
      </c>
      <c r="F216" s="190" t="s">
        <v>681</v>
      </c>
      <c r="G216" s="195" t="s">
        <v>606</v>
      </c>
      <c r="H216" s="193">
        <v>2023</v>
      </c>
      <c r="I216" s="173" t="s">
        <v>641</v>
      </c>
      <c r="J216" s="173" t="s">
        <v>641</v>
      </c>
      <c r="K216" s="173"/>
    </row>
    <row r="217" spans="1:11" ht="12.75" customHeight="1" x14ac:dyDescent="0.2">
      <c r="A217" s="193" t="s">
        <v>427</v>
      </c>
      <c r="B217" s="193" t="s">
        <v>303</v>
      </c>
      <c r="C217" s="193" t="s">
        <v>397</v>
      </c>
      <c r="D217" s="193" t="s">
        <v>408</v>
      </c>
      <c r="E217" s="193" t="s">
        <v>13</v>
      </c>
      <c r="F217" s="190" t="s">
        <v>681</v>
      </c>
      <c r="G217" s="195" t="s">
        <v>607</v>
      </c>
      <c r="H217" s="193">
        <v>2023</v>
      </c>
      <c r="I217" s="173" t="s">
        <v>641</v>
      </c>
      <c r="J217" s="173" t="s">
        <v>641</v>
      </c>
      <c r="K217" s="173"/>
    </row>
    <row r="218" spans="1:11" ht="12.75" customHeight="1" x14ac:dyDescent="0.2">
      <c r="A218" s="193" t="s">
        <v>427</v>
      </c>
      <c r="B218" s="193" t="s">
        <v>303</v>
      </c>
      <c r="C218" s="193" t="s">
        <v>398</v>
      </c>
      <c r="D218" s="193" t="s">
        <v>408</v>
      </c>
      <c r="E218" s="193" t="s">
        <v>13</v>
      </c>
      <c r="F218" s="190" t="s">
        <v>435</v>
      </c>
      <c r="G218" s="195"/>
      <c r="H218" s="193">
        <v>2023</v>
      </c>
      <c r="I218" s="196">
        <v>1218</v>
      </c>
      <c r="J218" s="197">
        <v>4.6643434304752418</v>
      </c>
      <c r="K218" s="173"/>
    </row>
    <row r="219" spans="1:11" ht="12.75" customHeight="1" x14ac:dyDescent="0.2">
      <c r="A219" s="193" t="s">
        <v>427</v>
      </c>
      <c r="B219" s="193" t="s">
        <v>303</v>
      </c>
      <c r="C219" s="193" t="s">
        <v>398</v>
      </c>
      <c r="D219" s="193" t="s">
        <v>408</v>
      </c>
      <c r="E219" s="193" t="s">
        <v>13</v>
      </c>
      <c r="F219" s="190" t="s">
        <v>676</v>
      </c>
      <c r="H219" s="193">
        <v>2023</v>
      </c>
      <c r="I219" s="196" t="s">
        <v>641</v>
      </c>
      <c r="J219" s="197" t="s">
        <v>641</v>
      </c>
      <c r="K219" s="173"/>
    </row>
    <row r="220" spans="1:11" ht="12.75" customHeight="1" x14ac:dyDescent="0.2">
      <c r="A220" s="193" t="s">
        <v>427</v>
      </c>
      <c r="B220" s="193" t="s">
        <v>303</v>
      </c>
      <c r="C220" s="193" t="s">
        <v>398</v>
      </c>
      <c r="D220" s="193" t="s">
        <v>408</v>
      </c>
      <c r="E220" s="193" t="s">
        <v>13</v>
      </c>
      <c r="F220" s="190" t="s">
        <v>677</v>
      </c>
      <c r="G220" s="195"/>
      <c r="H220" s="193">
        <v>2023</v>
      </c>
      <c r="I220" s="196" t="s">
        <v>641</v>
      </c>
      <c r="J220" s="197" t="s">
        <v>641</v>
      </c>
      <c r="K220" s="173"/>
    </row>
    <row r="221" spans="1:11" ht="12.75" customHeight="1" x14ac:dyDescent="0.2">
      <c r="A221" s="193" t="s">
        <v>427</v>
      </c>
      <c r="B221" s="193" t="s">
        <v>303</v>
      </c>
      <c r="C221" s="193" t="s">
        <v>398</v>
      </c>
      <c r="D221" s="193" t="s">
        <v>408</v>
      </c>
      <c r="E221" s="193" t="s">
        <v>13</v>
      </c>
      <c r="F221" s="190" t="s">
        <v>678</v>
      </c>
      <c r="G221" s="195"/>
      <c r="H221" s="193">
        <v>2023</v>
      </c>
      <c r="I221" s="196" t="s">
        <v>641</v>
      </c>
      <c r="J221" s="197" t="s">
        <v>641</v>
      </c>
      <c r="K221" s="173"/>
    </row>
    <row r="222" spans="1:11" ht="12.75" customHeight="1" x14ac:dyDescent="0.2">
      <c r="A222" s="193" t="s">
        <v>427</v>
      </c>
      <c r="B222" s="193" t="s">
        <v>303</v>
      </c>
      <c r="C222" s="193" t="s">
        <v>398</v>
      </c>
      <c r="D222" s="193" t="s">
        <v>408</v>
      </c>
      <c r="E222" s="193" t="s">
        <v>13</v>
      </c>
      <c r="F222" s="190" t="s">
        <v>679</v>
      </c>
      <c r="G222" s="195"/>
      <c r="H222" s="193">
        <v>2023</v>
      </c>
      <c r="I222" s="196">
        <v>1218</v>
      </c>
      <c r="J222" s="197">
        <v>4.6643434304752418</v>
      </c>
      <c r="K222" s="173"/>
    </row>
    <row r="223" spans="1:11" ht="12.75" customHeight="1" x14ac:dyDescent="0.2">
      <c r="A223" s="193" t="s">
        <v>427</v>
      </c>
      <c r="B223" s="193" t="s">
        <v>303</v>
      </c>
      <c r="C223" s="193" t="s">
        <v>398</v>
      </c>
      <c r="D223" s="193" t="s">
        <v>408</v>
      </c>
      <c r="E223" s="193" t="s">
        <v>13</v>
      </c>
      <c r="F223" s="190" t="s">
        <v>680</v>
      </c>
      <c r="G223" s="195" t="s">
        <v>499</v>
      </c>
      <c r="H223" s="193">
        <v>2023</v>
      </c>
      <c r="I223" s="196">
        <v>1218</v>
      </c>
      <c r="J223" s="197">
        <v>99.999999999999986</v>
      </c>
      <c r="K223" s="198">
        <v>16.600000000000001</v>
      </c>
    </row>
    <row r="224" spans="1:11" ht="12.75" customHeight="1" x14ac:dyDescent="0.2">
      <c r="A224" s="193" t="s">
        <v>427</v>
      </c>
      <c r="B224" s="193" t="s">
        <v>303</v>
      </c>
      <c r="C224" s="193" t="s">
        <v>398</v>
      </c>
      <c r="D224" s="193" t="s">
        <v>408</v>
      </c>
      <c r="E224" s="193" t="s">
        <v>13</v>
      </c>
      <c r="F224" s="190" t="s">
        <v>680</v>
      </c>
      <c r="G224" s="195" t="s">
        <v>591</v>
      </c>
      <c r="H224" s="193">
        <v>2023</v>
      </c>
      <c r="I224" s="196">
        <v>235</v>
      </c>
      <c r="J224" s="197">
        <v>19.293924466338257</v>
      </c>
      <c r="K224" s="173"/>
    </row>
    <row r="225" spans="1:11" ht="12.75" customHeight="1" x14ac:dyDescent="0.2">
      <c r="A225" s="193" t="s">
        <v>427</v>
      </c>
      <c r="B225" s="193" t="s">
        <v>303</v>
      </c>
      <c r="C225" s="193" t="s">
        <v>398</v>
      </c>
      <c r="D225" s="193" t="s">
        <v>408</v>
      </c>
      <c r="E225" s="193" t="s">
        <v>13</v>
      </c>
      <c r="F225" s="190" t="s">
        <v>680</v>
      </c>
      <c r="G225" s="195" t="s">
        <v>592</v>
      </c>
      <c r="H225" s="193">
        <v>2023</v>
      </c>
      <c r="I225" s="196">
        <v>224</v>
      </c>
      <c r="J225" s="197">
        <v>18.390804597701148</v>
      </c>
      <c r="K225" s="173"/>
    </row>
    <row r="226" spans="1:11" ht="12.75" customHeight="1" x14ac:dyDescent="0.2">
      <c r="A226" s="193" t="s">
        <v>427</v>
      </c>
      <c r="B226" s="193" t="s">
        <v>303</v>
      </c>
      <c r="C226" s="193" t="s">
        <v>398</v>
      </c>
      <c r="D226" s="193" t="s">
        <v>408</v>
      </c>
      <c r="E226" s="193" t="s">
        <v>13</v>
      </c>
      <c r="F226" s="190" t="s">
        <v>680</v>
      </c>
      <c r="G226" s="195" t="s">
        <v>601</v>
      </c>
      <c r="H226" s="193">
        <v>2023</v>
      </c>
      <c r="I226" s="196">
        <v>221</v>
      </c>
      <c r="J226" s="197">
        <v>18.144499178981938</v>
      </c>
      <c r="K226" s="173"/>
    </row>
    <row r="227" spans="1:11" ht="12.75" customHeight="1" x14ac:dyDescent="0.2">
      <c r="A227" s="193" t="s">
        <v>427</v>
      </c>
      <c r="B227" s="193" t="s">
        <v>303</v>
      </c>
      <c r="C227" s="193" t="s">
        <v>398</v>
      </c>
      <c r="D227" s="193" t="s">
        <v>408</v>
      </c>
      <c r="E227" s="193" t="s">
        <v>13</v>
      </c>
      <c r="F227" s="190" t="s">
        <v>680</v>
      </c>
      <c r="G227" s="195" t="s">
        <v>602</v>
      </c>
      <c r="H227" s="193">
        <v>2023</v>
      </c>
      <c r="I227" s="196">
        <v>142</v>
      </c>
      <c r="J227" s="197">
        <v>11.658456486042693</v>
      </c>
      <c r="K227" s="173"/>
    </row>
    <row r="228" spans="1:11" ht="12.75" customHeight="1" x14ac:dyDescent="0.2">
      <c r="A228" s="193" t="s">
        <v>427</v>
      </c>
      <c r="B228" s="193" t="s">
        <v>303</v>
      </c>
      <c r="C228" s="193" t="s">
        <v>398</v>
      </c>
      <c r="D228" s="193" t="s">
        <v>408</v>
      </c>
      <c r="E228" s="193" t="s">
        <v>13</v>
      </c>
      <c r="F228" s="190" t="s">
        <v>680</v>
      </c>
      <c r="G228" s="195" t="s">
        <v>593</v>
      </c>
      <c r="H228" s="193">
        <v>2023</v>
      </c>
      <c r="I228" s="196">
        <v>106</v>
      </c>
      <c r="J228" s="197">
        <v>8.7027914614121507</v>
      </c>
      <c r="K228" s="173"/>
    </row>
    <row r="229" spans="1:11" ht="12.75" customHeight="1" x14ac:dyDescent="0.2">
      <c r="A229" s="193" t="s">
        <v>427</v>
      </c>
      <c r="B229" s="193" t="s">
        <v>303</v>
      </c>
      <c r="C229" s="193" t="s">
        <v>398</v>
      </c>
      <c r="D229" s="193" t="s">
        <v>408</v>
      </c>
      <c r="E229" s="193" t="s">
        <v>13</v>
      </c>
      <c r="F229" s="190" t="s">
        <v>680</v>
      </c>
      <c r="G229" s="195" t="s">
        <v>603</v>
      </c>
      <c r="H229" s="193">
        <v>2023</v>
      </c>
      <c r="I229" s="196">
        <v>123</v>
      </c>
      <c r="J229" s="197">
        <v>10.098522167487685</v>
      </c>
      <c r="K229" s="173"/>
    </row>
    <row r="230" spans="1:11" ht="12.75" customHeight="1" x14ac:dyDescent="0.2">
      <c r="A230" s="193" t="s">
        <v>427</v>
      </c>
      <c r="B230" s="193" t="s">
        <v>303</v>
      </c>
      <c r="C230" s="193" t="s">
        <v>398</v>
      </c>
      <c r="D230" s="193" t="s">
        <v>408</v>
      </c>
      <c r="E230" s="193" t="s">
        <v>13</v>
      </c>
      <c r="F230" s="190" t="s">
        <v>680</v>
      </c>
      <c r="G230" s="195" t="s">
        <v>604</v>
      </c>
      <c r="H230" s="193">
        <v>2023</v>
      </c>
      <c r="I230" s="196">
        <v>74</v>
      </c>
      <c r="J230" s="197">
        <v>6.0755336617405584</v>
      </c>
      <c r="K230" s="173"/>
    </row>
    <row r="231" spans="1:11" ht="12.75" customHeight="1" x14ac:dyDescent="0.2">
      <c r="A231" s="193" t="s">
        <v>427</v>
      </c>
      <c r="B231" s="193" t="s">
        <v>303</v>
      </c>
      <c r="C231" s="193" t="s">
        <v>398</v>
      </c>
      <c r="D231" s="193" t="s">
        <v>408</v>
      </c>
      <c r="E231" s="193" t="s">
        <v>13</v>
      </c>
      <c r="F231" s="190" t="s">
        <v>680</v>
      </c>
      <c r="G231" s="195" t="s">
        <v>605</v>
      </c>
      <c r="H231" s="193">
        <v>2023</v>
      </c>
      <c r="I231" s="196">
        <v>49</v>
      </c>
      <c r="J231" s="197">
        <v>4.0229885057471266</v>
      </c>
      <c r="K231" s="173"/>
    </row>
    <row r="232" spans="1:11" ht="12.75" customHeight="1" x14ac:dyDescent="0.2">
      <c r="A232" s="193" t="s">
        <v>427</v>
      </c>
      <c r="B232" s="193" t="s">
        <v>303</v>
      </c>
      <c r="C232" s="193" t="s">
        <v>398</v>
      </c>
      <c r="D232" s="193" t="s">
        <v>408</v>
      </c>
      <c r="E232" s="193" t="s">
        <v>13</v>
      </c>
      <c r="F232" s="190" t="s">
        <v>680</v>
      </c>
      <c r="G232" s="195" t="s">
        <v>606</v>
      </c>
      <c r="H232" s="193">
        <v>2023</v>
      </c>
      <c r="I232" s="196">
        <v>24</v>
      </c>
      <c r="J232" s="197">
        <v>1.9704433497536946</v>
      </c>
      <c r="K232" s="173"/>
    </row>
    <row r="233" spans="1:11" ht="12.75" customHeight="1" x14ac:dyDescent="0.2">
      <c r="A233" s="193" t="s">
        <v>427</v>
      </c>
      <c r="B233" s="193" t="s">
        <v>303</v>
      </c>
      <c r="C233" s="193" t="s">
        <v>398</v>
      </c>
      <c r="D233" s="193" t="s">
        <v>408</v>
      </c>
      <c r="E233" s="193" t="s">
        <v>13</v>
      </c>
      <c r="F233" s="190" t="s">
        <v>680</v>
      </c>
      <c r="G233" s="195" t="s">
        <v>607</v>
      </c>
      <c r="H233" s="193">
        <v>2023</v>
      </c>
      <c r="I233" s="196">
        <v>20</v>
      </c>
      <c r="J233" s="197">
        <v>1.6420361247947455</v>
      </c>
      <c r="K233" s="173"/>
    </row>
    <row r="234" spans="1:11" ht="12.75" customHeight="1" x14ac:dyDescent="0.2">
      <c r="A234" s="193" t="s">
        <v>427</v>
      </c>
      <c r="B234" s="193" t="s">
        <v>303</v>
      </c>
      <c r="C234" s="193" t="s">
        <v>398</v>
      </c>
      <c r="D234" s="193" t="s">
        <v>408</v>
      </c>
      <c r="E234" s="193" t="s">
        <v>13</v>
      </c>
      <c r="F234" s="190" t="s">
        <v>681</v>
      </c>
      <c r="G234" s="195" t="s">
        <v>499</v>
      </c>
      <c r="H234" s="193">
        <v>2023</v>
      </c>
      <c r="I234" s="196" t="s">
        <v>641</v>
      </c>
      <c r="J234" s="197" t="s">
        <v>641</v>
      </c>
      <c r="K234" s="198" t="s">
        <v>641</v>
      </c>
    </row>
    <row r="235" spans="1:11" ht="12.75" customHeight="1" x14ac:dyDescent="0.2">
      <c r="A235" s="193" t="s">
        <v>427</v>
      </c>
      <c r="B235" s="193" t="s">
        <v>303</v>
      </c>
      <c r="C235" s="193" t="s">
        <v>398</v>
      </c>
      <c r="D235" s="193" t="s">
        <v>408</v>
      </c>
      <c r="E235" s="193" t="s">
        <v>13</v>
      </c>
      <c r="F235" s="190" t="s">
        <v>681</v>
      </c>
      <c r="G235" s="195" t="s">
        <v>591</v>
      </c>
      <c r="H235" s="193">
        <v>2023</v>
      </c>
      <c r="I235" s="173" t="s">
        <v>641</v>
      </c>
      <c r="J235" s="173" t="s">
        <v>641</v>
      </c>
      <c r="K235" s="173"/>
    </row>
    <row r="236" spans="1:11" ht="12.75" customHeight="1" x14ac:dyDescent="0.2">
      <c r="A236" s="193" t="s">
        <v>427</v>
      </c>
      <c r="B236" s="193" t="s">
        <v>303</v>
      </c>
      <c r="C236" s="193" t="s">
        <v>398</v>
      </c>
      <c r="D236" s="193" t="s">
        <v>408</v>
      </c>
      <c r="E236" s="193" t="s">
        <v>13</v>
      </c>
      <c r="F236" s="190" t="s">
        <v>681</v>
      </c>
      <c r="G236" s="195" t="s">
        <v>592</v>
      </c>
      <c r="H236" s="193">
        <v>2023</v>
      </c>
      <c r="I236" s="173" t="s">
        <v>641</v>
      </c>
      <c r="J236" s="173" t="s">
        <v>641</v>
      </c>
      <c r="K236" s="173"/>
    </row>
    <row r="237" spans="1:11" ht="12.75" customHeight="1" x14ac:dyDescent="0.2">
      <c r="A237" s="193" t="s">
        <v>427</v>
      </c>
      <c r="B237" s="193" t="s">
        <v>303</v>
      </c>
      <c r="C237" s="193" t="s">
        <v>398</v>
      </c>
      <c r="D237" s="193" t="s">
        <v>408</v>
      </c>
      <c r="E237" s="193" t="s">
        <v>13</v>
      </c>
      <c r="F237" s="190" t="s">
        <v>681</v>
      </c>
      <c r="G237" s="195" t="s">
        <v>601</v>
      </c>
      <c r="H237" s="193">
        <v>2023</v>
      </c>
      <c r="I237" s="173" t="s">
        <v>641</v>
      </c>
      <c r="J237" s="173" t="s">
        <v>641</v>
      </c>
      <c r="K237" s="173"/>
    </row>
    <row r="238" spans="1:11" ht="12.75" customHeight="1" x14ac:dyDescent="0.2">
      <c r="A238" s="193" t="s">
        <v>427</v>
      </c>
      <c r="B238" s="193" t="s">
        <v>303</v>
      </c>
      <c r="C238" s="193" t="s">
        <v>398</v>
      </c>
      <c r="D238" s="193" t="s">
        <v>408</v>
      </c>
      <c r="E238" s="193" t="s">
        <v>13</v>
      </c>
      <c r="F238" s="190" t="s">
        <v>681</v>
      </c>
      <c r="G238" s="195" t="s">
        <v>602</v>
      </c>
      <c r="H238" s="193">
        <v>2023</v>
      </c>
      <c r="I238" s="196" t="s">
        <v>641</v>
      </c>
      <c r="J238" s="197" t="s">
        <v>641</v>
      </c>
      <c r="K238" s="173"/>
    </row>
    <row r="239" spans="1:11" ht="12.75" customHeight="1" x14ac:dyDescent="0.2">
      <c r="A239" s="193" t="s">
        <v>427</v>
      </c>
      <c r="B239" s="193" t="s">
        <v>303</v>
      </c>
      <c r="C239" s="193" t="s">
        <v>398</v>
      </c>
      <c r="D239" s="193" t="s">
        <v>408</v>
      </c>
      <c r="E239" s="193" t="s">
        <v>13</v>
      </c>
      <c r="F239" s="190" t="s">
        <v>681</v>
      </c>
      <c r="G239" s="195" t="s">
        <v>593</v>
      </c>
      <c r="H239" s="193">
        <v>2023</v>
      </c>
      <c r="I239" s="196" t="s">
        <v>641</v>
      </c>
      <c r="J239" s="197" t="s">
        <v>641</v>
      </c>
      <c r="K239" s="173"/>
    </row>
    <row r="240" spans="1:11" ht="12.75" customHeight="1" x14ac:dyDescent="0.2">
      <c r="A240" s="193" t="s">
        <v>427</v>
      </c>
      <c r="B240" s="193" t="s">
        <v>303</v>
      </c>
      <c r="C240" s="193" t="s">
        <v>398</v>
      </c>
      <c r="D240" s="193" t="s">
        <v>408</v>
      </c>
      <c r="E240" s="193" t="s">
        <v>13</v>
      </c>
      <c r="F240" s="190" t="s">
        <v>681</v>
      </c>
      <c r="G240" s="195" t="s">
        <v>603</v>
      </c>
      <c r="H240" s="193">
        <v>2023</v>
      </c>
      <c r="I240" s="173" t="s">
        <v>641</v>
      </c>
      <c r="J240" s="173" t="s">
        <v>641</v>
      </c>
      <c r="K240" s="173"/>
    </row>
    <row r="241" spans="1:11" ht="12.75" customHeight="1" x14ac:dyDescent="0.2">
      <c r="A241" s="193" t="s">
        <v>427</v>
      </c>
      <c r="B241" s="193" t="s">
        <v>303</v>
      </c>
      <c r="C241" s="193" t="s">
        <v>398</v>
      </c>
      <c r="D241" s="193" t="s">
        <v>408</v>
      </c>
      <c r="E241" s="193" t="s">
        <v>13</v>
      </c>
      <c r="F241" s="190" t="s">
        <v>681</v>
      </c>
      <c r="G241" s="195" t="s">
        <v>604</v>
      </c>
      <c r="H241" s="193">
        <v>2023</v>
      </c>
      <c r="I241" s="196" t="s">
        <v>641</v>
      </c>
      <c r="J241" s="197" t="s">
        <v>641</v>
      </c>
      <c r="K241" s="173"/>
    </row>
    <row r="242" spans="1:11" ht="12.75" customHeight="1" x14ac:dyDescent="0.2">
      <c r="A242" s="193" t="s">
        <v>427</v>
      </c>
      <c r="B242" s="193" t="s">
        <v>303</v>
      </c>
      <c r="C242" s="193" t="s">
        <v>398</v>
      </c>
      <c r="D242" s="193" t="s">
        <v>408</v>
      </c>
      <c r="E242" s="193" t="s">
        <v>13</v>
      </c>
      <c r="F242" s="190" t="s">
        <v>681</v>
      </c>
      <c r="G242" s="195" t="s">
        <v>605</v>
      </c>
      <c r="H242" s="193">
        <v>2023</v>
      </c>
      <c r="I242" s="173" t="s">
        <v>641</v>
      </c>
      <c r="J242" s="173" t="s">
        <v>641</v>
      </c>
      <c r="K242" s="173"/>
    </row>
    <row r="243" spans="1:11" ht="12.75" customHeight="1" x14ac:dyDescent="0.2">
      <c r="A243" s="193" t="s">
        <v>427</v>
      </c>
      <c r="B243" s="193" t="s">
        <v>303</v>
      </c>
      <c r="C243" s="193" t="s">
        <v>398</v>
      </c>
      <c r="D243" s="193" t="s">
        <v>408</v>
      </c>
      <c r="E243" s="193" t="s">
        <v>13</v>
      </c>
      <c r="F243" s="190" t="s">
        <v>681</v>
      </c>
      <c r="G243" s="195" t="s">
        <v>606</v>
      </c>
      <c r="H243" s="193">
        <v>2023</v>
      </c>
      <c r="I243" s="173" t="s">
        <v>641</v>
      </c>
      <c r="J243" s="173" t="s">
        <v>641</v>
      </c>
      <c r="K243" s="173"/>
    </row>
    <row r="244" spans="1:11" ht="12.75" customHeight="1" x14ac:dyDescent="0.2">
      <c r="A244" s="193" t="s">
        <v>427</v>
      </c>
      <c r="B244" s="193" t="s">
        <v>303</v>
      </c>
      <c r="C244" s="193" t="s">
        <v>398</v>
      </c>
      <c r="D244" s="193" t="s">
        <v>408</v>
      </c>
      <c r="E244" s="193" t="s">
        <v>13</v>
      </c>
      <c r="F244" s="190" t="s">
        <v>681</v>
      </c>
      <c r="G244" s="195" t="s">
        <v>607</v>
      </c>
      <c r="H244" s="193">
        <v>2023</v>
      </c>
      <c r="I244" s="173" t="s">
        <v>641</v>
      </c>
      <c r="J244" s="173" t="s">
        <v>641</v>
      </c>
      <c r="K244" s="173"/>
    </row>
    <row r="245" spans="1:11" ht="12.75" customHeight="1" x14ac:dyDescent="0.2">
      <c r="A245" s="193" t="s">
        <v>427</v>
      </c>
      <c r="B245" s="193" t="s">
        <v>303</v>
      </c>
      <c r="C245" s="193" t="s">
        <v>399</v>
      </c>
      <c r="D245" s="193" t="s">
        <v>408</v>
      </c>
      <c r="E245" s="193" t="s">
        <v>13</v>
      </c>
      <c r="F245" s="190" t="s">
        <v>435</v>
      </c>
      <c r="G245" s="195"/>
      <c r="H245" s="193">
        <v>2023</v>
      </c>
      <c r="I245" s="196">
        <v>376</v>
      </c>
      <c r="J245" s="197">
        <v>1.4398958373224064</v>
      </c>
      <c r="K245" s="173"/>
    </row>
    <row r="246" spans="1:11" ht="12.75" customHeight="1" x14ac:dyDescent="0.2">
      <c r="A246" s="193" t="s">
        <v>427</v>
      </c>
      <c r="B246" s="193" t="s">
        <v>303</v>
      </c>
      <c r="C246" s="193" t="s">
        <v>399</v>
      </c>
      <c r="D246" s="193" t="s">
        <v>408</v>
      </c>
      <c r="E246" s="193" t="s">
        <v>13</v>
      </c>
      <c r="F246" s="190" t="s">
        <v>676</v>
      </c>
      <c r="H246" s="193">
        <v>2023</v>
      </c>
      <c r="I246" s="173" t="s">
        <v>641</v>
      </c>
      <c r="J246" s="173" t="s">
        <v>641</v>
      </c>
      <c r="K246" s="173"/>
    </row>
    <row r="247" spans="1:11" ht="12.75" customHeight="1" x14ac:dyDescent="0.2">
      <c r="A247" s="193" t="s">
        <v>427</v>
      </c>
      <c r="B247" s="193" t="s">
        <v>303</v>
      </c>
      <c r="C247" s="193" t="s">
        <v>399</v>
      </c>
      <c r="D247" s="193" t="s">
        <v>408</v>
      </c>
      <c r="E247" s="193" t="s">
        <v>13</v>
      </c>
      <c r="F247" s="190" t="s">
        <v>677</v>
      </c>
      <c r="G247" s="195"/>
      <c r="H247" s="193">
        <v>2023</v>
      </c>
      <c r="I247" s="173" t="s">
        <v>641</v>
      </c>
      <c r="J247" s="173" t="s">
        <v>641</v>
      </c>
      <c r="K247" s="173"/>
    </row>
    <row r="248" spans="1:11" ht="12.75" customHeight="1" x14ac:dyDescent="0.2">
      <c r="A248" s="193" t="s">
        <v>427</v>
      </c>
      <c r="B248" s="193" t="s">
        <v>303</v>
      </c>
      <c r="C248" s="193" t="s">
        <v>399</v>
      </c>
      <c r="D248" s="193" t="s">
        <v>408</v>
      </c>
      <c r="E248" s="193" t="s">
        <v>13</v>
      </c>
      <c r="F248" s="190" t="s">
        <v>678</v>
      </c>
      <c r="G248" s="195"/>
      <c r="H248" s="193">
        <v>2023</v>
      </c>
      <c r="I248" s="173" t="s">
        <v>641</v>
      </c>
      <c r="J248" s="173" t="s">
        <v>641</v>
      </c>
      <c r="K248" s="173"/>
    </row>
    <row r="249" spans="1:11" ht="12.75" customHeight="1" x14ac:dyDescent="0.2">
      <c r="A249" s="193" t="s">
        <v>427</v>
      </c>
      <c r="B249" s="193" t="s">
        <v>303</v>
      </c>
      <c r="C249" s="193" t="s">
        <v>399</v>
      </c>
      <c r="D249" s="193" t="s">
        <v>408</v>
      </c>
      <c r="E249" s="193" t="s">
        <v>13</v>
      </c>
      <c r="F249" s="190" t="s">
        <v>679</v>
      </c>
      <c r="G249" s="195"/>
      <c r="H249" s="193">
        <v>2023</v>
      </c>
      <c r="I249" s="196">
        <v>376</v>
      </c>
      <c r="J249" s="197">
        <v>1.4398958373224064</v>
      </c>
      <c r="K249" s="173"/>
    </row>
    <row r="250" spans="1:11" ht="12.75" customHeight="1" x14ac:dyDescent="0.2">
      <c r="A250" s="193" t="s">
        <v>427</v>
      </c>
      <c r="B250" s="193" t="s">
        <v>303</v>
      </c>
      <c r="C250" s="193" t="s">
        <v>399</v>
      </c>
      <c r="D250" s="193" t="s">
        <v>408</v>
      </c>
      <c r="E250" s="193" t="s">
        <v>13</v>
      </c>
      <c r="F250" s="190" t="s">
        <v>680</v>
      </c>
      <c r="G250" s="195" t="s">
        <v>499</v>
      </c>
      <c r="H250" s="193">
        <v>2023</v>
      </c>
      <c r="I250" s="196">
        <v>376</v>
      </c>
      <c r="J250" s="197">
        <v>99.999999999999986</v>
      </c>
      <c r="K250" s="198">
        <v>24.5</v>
      </c>
    </row>
    <row r="251" spans="1:11" ht="12.75" customHeight="1" x14ac:dyDescent="0.2">
      <c r="A251" s="193" t="s">
        <v>427</v>
      </c>
      <c r="B251" s="193" t="s">
        <v>303</v>
      </c>
      <c r="C251" s="193" t="s">
        <v>399</v>
      </c>
      <c r="D251" s="193" t="s">
        <v>408</v>
      </c>
      <c r="E251" s="193" t="s">
        <v>13</v>
      </c>
      <c r="F251" s="190" t="s">
        <v>680</v>
      </c>
      <c r="G251" s="195" t="s">
        <v>591</v>
      </c>
      <c r="H251" s="193">
        <v>2023</v>
      </c>
      <c r="I251" s="196">
        <v>34</v>
      </c>
      <c r="J251" s="197">
        <v>9.0425531914893629</v>
      </c>
      <c r="K251" s="173"/>
    </row>
    <row r="252" spans="1:11" ht="12.75" customHeight="1" x14ac:dyDescent="0.2">
      <c r="A252" s="193" t="s">
        <v>427</v>
      </c>
      <c r="B252" s="193" t="s">
        <v>303</v>
      </c>
      <c r="C252" s="193" t="s">
        <v>399</v>
      </c>
      <c r="D252" s="193" t="s">
        <v>408</v>
      </c>
      <c r="E252" s="193" t="s">
        <v>13</v>
      </c>
      <c r="F252" s="190" t="s">
        <v>680</v>
      </c>
      <c r="G252" s="195" t="s">
        <v>592</v>
      </c>
      <c r="H252" s="193">
        <v>2023</v>
      </c>
      <c r="I252" s="196">
        <v>53</v>
      </c>
      <c r="J252" s="197">
        <v>14.095744680851062</v>
      </c>
      <c r="K252" s="173"/>
    </row>
    <row r="253" spans="1:11" ht="12.75" customHeight="1" x14ac:dyDescent="0.2">
      <c r="A253" s="193" t="s">
        <v>427</v>
      </c>
      <c r="B253" s="193" t="s">
        <v>303</v>
      </c>
      <c r="C253" s="193" t="s">
        <v>399</v>
      </c>
      <c r="D253" s="193" t="s">
        <v>408</v>
      </c>
      <c r="E253" s="193" t="s">
        <v>13</v>
      </c>
      <c r="F253" s="190" t="s">
        <v>680</v>
      </c>
      <c r="G253" s="195" t="s">
        <v>601</v>
      </c>
      <c r="H253" s="193">
        <v>2023</v>
      </c>
      <c r="I253" s="196">
        <v>59</v>
      </c>
      <c r="J253" s="197">
        <v>15.691489361702127</v>
      </c>
      <c r="K253" s="173"/>
    </row>
    <row r="254" spans="1:11" ht="12.75" customHeight="1" x14ac:dyDescent="0.2">
      <c r="A254" s="193" t="s">
        <v>427</v>
      </c>
      <c r="B254" s="193" t="s">
        <v>303</v>
      </c>
      <c r="C254" s="193" t="s">
        <v>399</v>
      </c>
      <c r="D254" s="193" t="s">
        <v>408</v>
      </c>
      <c r="E254" s="193" t="s">
        <v>13</v>
      </c>
      <c r="F254" s="190" t="s">
        <v>680</v>
      </c>
      <c r="G254" s="195" t="s">
        <v>602</v>
      </c>
      <c r="H254" s="193">
        <v>2023</v>
      </c>
      <c r="I254" s="196">
        <v>56</v>
      </c>
      <c r="J254" s="197">
        <v>14.893617021276595</v>
      </c>
      <c r="K254" s="173"/>
    </row>
    <row r="255" spans="1:11" ht="12.75" customHeight="1" x14ac:dyDescent="0.2">
      <c r="A255" s="193" t="s">
        <v>427</v>
      </c>
      <c r="B255" s="193" t="s">
        <v>303</v>
      </c>
      <c r="C255" s="193" t="s">
        <v>399</v>
      </c>
      <c r="D255" s="193" t="s">
        <v>408</v>
      </c>
      <c r="E255" s="193" t="s">
        <v>13</v>
      </c>
      <c r="F255" s="190" t="s">
        <v>680</v>
      </c>
      <c r="G255" s="195" t="s">
        <v>593</v>
      </c>
      <c r="H255" s="193">
        <v>2023</v>
      </c>
      <c r="I255" s="196">
        <v>35</v>
      </c>
      <c r="J255" s="197">
        <v>9.3085106382978715</v>
      </c>
      <c r="K255" s="173"/>
    </row>
    <row r="256" spans="1:11" ht="12.75" customHeight="1" x14ac:dyDescent="0.2">
      <c r="A256" s="193" t="s">
        <v>427</v>
      </c>
      <c r="B256" s="193" t="s">
        <v>303</v>
      </c>
      <c r="C256" s="193" t="s">
        <v>399</v>
      </c>
      <c r="D256" s="193" t="s">
        <v>408</v>
      </c>
      <c r="E256" s="193" t="s">
        <v>13</v>
      </c>
      <c r="F256" s="190" t="s">
        <v>680</v>
      </c>
      <c r="G256" s="195" t="s">
        <v>603</v>
      </c>
      <c r="H256" s="193">
        <v>2023</v>
      </c>
      <c r="I256" s="196">
        <v>41</v>
      </c>
      <c r="J256" s="197">
        <v>10.904255319148938</v>
      </c>
      <c r="K256" s="173"/>
    </row>
    <row r="257" spans="1:11" ht="12.75" customHeight="1" x14ac:dyDescent="0.2">
      <c r="A257" s="193" t="s">
        <v>427</v>
      </c>
      <c r="B257" s="193" t="s">
        <v>303</v>
      </c>
      <c r="C257" s="193" t="s">
        <v>399</v>
      </c>
      <c r="D257" s="193" t="s">
        <v>408</v>
      </c>
      <c r="E257" s="193" t="s">
        <v>13</v>
      </c>
      <c r="F257" s="190" t="s">
        <v>680</v>
      </c>
      <c r="G257" s="195" t="s">
        <v>604</v>
      </c>
      <c r="H257" s="193">
        <v>2023</v>
      </c>
      <c r="I257" s="196">
        <v>34</v>
      </c>
      <c r="J257" s="197">
        <v>9.0425531914893629</v>
      </c>
      <c r="K257" s="173"/>
    </row>
    <row r="258" spans="1:11" ht="12.75" customHeight="1" x14ac:dyDescent="0.2">
      <c r="A258" s="193" t="s">
        <v>427</v>
      </c>
      <c r="B258" s="193" t="s">
        <v>303</v>
      </c>
      <c r="C258" s="193" t="s">
        <v>399</v>
      </c>
      <c r="D258" s="193" t="s">
        <v>408</v>
      </c>
      <c r="E258" s="193" t="s">
        <v>13</v>
      </c>
      <c r="F258" s="190" t="s">
        <v>680</v>
      </c>
      <c r="G258" s="195" t="s">
        <v>605</v>
      </c>
      <c r="H258" s="193">
        <v>2023</v>
      </c>
      <c r="I258" s="196">
        <v>27</v>
      </c>
      <c r="J258" s="197">
        <v>7.1808510638297882</v>
      </c>
      <c r="K258" s="173"/>
    </row>
    <row r="259" spans="1:11" ht="12.75" customHeight="1" x14ac:dyDescent="0.2">
      <c r="A259" s="193" t="s">
        <v>427</v>
      </c>
      <c r="B259" s="193" t="s">
        <v>303</v>
      </c>
      <c r="C259" s="193" t="s">
        <v>399</v>
      </c>
      <c r="D259" s="193" t="s">
        <v>408</v>
      </c>
      <c r="E259" s="193" t="s">
        <v>13</v>
      </c>
      <c r="F259" s="190" t="s">
        <v>680</v>
      </c>
      <c r="G259" s="195" t="s">
        <v>606</v>
      </c>
      <c r="H259" s="193">
        <v>2023</v>
      </c>
      <c r="I259" s="196">
        <v>20</v>
      </c>
      <c r="J259" s="197">
        <v>5.3191489361702127</v>
      </c>
      <c r="K259" s="173"/>
    </row>
    <row r="260" spans="1:11" ht="12.75" customHeight="1" x14ac:dyDescent="0.2">
      <c r="A260" s="193" t="s">
        <v>427</v>
      </c>
      <c r="B260" s="193" t="s">
        <v>303</v>
      </c>
      <c r="C260" s="193" t="s">
        <v>399</v>
      </c>
      <c r="D260" s="193" t="s">
        <v>408</v>
      </c>
      <c r="E260" s="193" t="s">
        <v>13</v>
      </c>
      <c r="F260" s="190" t="s">
        <v>680</v>
      </c>
      <c r="G260" s="195" t="s">
        <v>607</v>
      </c>
      <c r="H260" s="193">
        <v>2023</v>
      </c>
      <c r="I260" s="196">
        <v>17</v>
      </c>
      <c r="J260" s="197">
        <v>4.5212765957446814</v>
      </c>
      <c r="K260" s="173"/>
    </row>
    <row r="261" spans="1:11" ht="12.75" customHeight="1" x14ac:dyDescent="0.2">
      <c r="A261" s="193" t="s">
        <v>427</v>
      </c>
      <c r="B261" s="193" t="s">
        <v>303</v>
      </c>
      <c r="C261" s="193" t="s">
        <v>399</v>
      </c>
      <c r="D261" s="193" t="s">
        <v>408</v>
      </c>
      <c r="E261" s="193" t="s">
        <v>13</v>
      </c>
      <c r="F261" s="190" t="s">
        <v>681</v>
      </c>
      <c r="G261" s="195" t="s">
        <v>499</v>
      </c>
      <c r="H261" s="193">
        <v>2023</v>
      </c>
      <c r="I261" s="173" t="s">
        <v>641</v>
      </c>
      <c r="J261" s="173" t="s">
        <v>641</v>
      </c>
      <c r="K261" s="173" t="s">
        <v>641</v>
      </c>
    </row>
    <row r="262" spans="1:11" ht="12.75" customHeight="1" x14ac:dyDescent="0.2">
      <c r="A262" s="193" t="s">
        <v>427</v>
      </c>
      <c r="B262" s="193" t="s">
        <v>303</v>
      </c>
      <c r="C262" s="193" t="s">
        <v>399</v>
      </c>
      <c r="D262" s="193" t="s">
        <v>408</v>
      </c>
      <c r="E262" s="193" t="s">
        <v>13</v>
      </c>
      <c r="F262" s="190" t="s">
        <v>681</v>
      </c>
      <c r="G262" s="195" t="s">
        <v>591</v>
      </c>
      <c r="H262" s="193">
        <v>2023</v>
      </c>
      <c r="I262" s="173" t="s">
        <v>641</v>
      </c>
      <c r="J262" s="173" t="s">
        <v>641</v>
      </c>
      <c r="K262" s="173"/>
    </row>
    <row r="263" spans="1:11" ht="12.75" customHeight="1" x14ac:dyDescent="0.2">
      <c r="A263" s="193" t="s">
        <v>427</v>
      </c>
      <c r="B263" s="193" t="s">
        <v>303</v>
      </c>
      <c r="C263" s="193" t="s">
        <v>399</v>
      </c>
      <c r="D263" s="193" t="s">
        <v>408</v>
      </c>
      <c r="E263" s="193" t="s">
        <v>13</v>
      </c>
      <c r="F263" s="190" t="s">
        <v>681</v>
      </c>
      <c r="G263" s="195" t="s">
        <v>592</v>
      </c>
      <c r="H263" s="193">
        <v>2023</v>
      </c>
      <c r="I263" s="173" t="s">
        <v>641</v>
      </c>
      <c r="J263" s="173" t="s">
        <v>641</v>
      </c>
      <c r="K263" s="173"/>
    </row>
    <row r="264" spans="1:11" ht="12.75" customHeight="1" x14ac:dyDescent="0.2">
      <c r="A264" s="193" t="s">
        <v>427</v>
      </c>
      <c r="B264" s="193" t="s">
        <v>303</v>
      </c>
      <c r="C264" s="193" t="s">
        <v>399</v>
      </c>
      <c r="D264" s="193" t="s">
        <v>408</v>
      </c>
      <c r="E264" s="193" t="s">
        <v>13</v>
      </c>
      <c r="F264" s="190" t="s">
        <v>681</v>
      </c>
      <c r="G264" s="195" t="s">
        <v>601</v>
      </c>
      <c r="H264" s="193">
        <v>2023</v>
      </c>
      <c r="I264" s="173" t="s">
        <v>641</v>
      </c>
      <c r="J264" s="173" t="s">
        <v>641</v>
      </c>
      <c r="K264" s="173"/>
    </row>
    <row r="265" spans="1:11" ht="12.75" customHeight="1" x14ac:dyDescent="0.2">
      <c r="A265" s="193" t="s">
        <v>427</v>
      </c>
      <c r="B265" s="193" t="s">
        <v>303</v>
      </c>
      <c r="C265" s="193" t="s">
        <v>399</v>
      </c>
      <c r="D265" s="193" t="s">
        <v>408</v>
      </c>
      <c r="E265" s="193" t="s">
        <v>13</v>
      </c>
      <c r="F265" s="190" t="s">
        <v>681</v>
      </c>
      <c r="G265" s="195" t="s">
        <v>602</v>
      </c>
      <c r="H265" s="193">
        <v>2023</v>
      </c>
      <c r="I265" s="173" t="s">
        <v>641</v>
      </c>
      <c r="J265" s="173" t="s">
        <v>641</v>
      </c>
      <c r="K265" s="173"/>
    </row>
    <row r="266" spans="1:11" ht="12.75" customHeight="1" x14ac:dyDescent="0.2">
      <c r="A266" s="193" t="s">
        <v>427</v>
      </c>
      <c r="B266" s="193" t="s">
        <v>303</v>
      </c>
      <c r="C266" s="193" t="s">
        <v>399</v>
      </c>
      <c r="D266" s="193" t="s">
        <v>408</v>
      </c>
      <c r="E266" s="193" t="s">
        <v>13</v>
      </c>
      <c r="F266" s="190" t="s">
        <v>681</v>
      </c>
      <c r="G266" s="195" t="s">
        <v>593</v>
      </c>
      <c r="H266" s="193">
        <v>2023</v>
      </c>
      <c r="I266" s="173" t="s">
        <v>641</v>
      </c>
      <c r="J266" s="173" t="s">
        <v>641</v>
      </c>
      <c r="K266" s="173"/>
    </row>
    <row r="267" spans="1:11" ht="12.75" customHeight="1" x14ac:dyDescent="0.2">
      <c r="A267" s="193" t="s">
        <v>427</v>
      </c>
      <c r="B267" s="193" t="s">
        <v>303</v>
      </c>
      <c r="C267" s="193" t="s">
        <v>399</v>
      </c>
      <c r="D267" s="193" t="s">
        <v>408</v>
      </c>
      <c r="E267" s="193" t="s">
        <v>13</v>
      </c>
      <c r="F267" s="190" t="s">
        <v>681</v>
      </c>
      <c r="G267" s="195" t="s">
        <v>603</v>
      </c>
      <c r="H267" s="193">
        <v>2023</v>
      </c>
      <c r="I267" s="173" t="s">
        <v>641</v>
      </c>
      <c r="J267" s="173" t="s">
        <v>641</v>
      </c>
      <c r="K267" s="173"/>
    </row>
    <row r="268" spans="1:11" ht="12.75" customHeight="1" x14ac:dyDescent="0.2">
      <c r="A268" s="193" t="s">
        <v>427</v>
      </c>
      <c r="B268" s="193" t="s">
        <v>303</v>
      </c>
      <c r="C268" s="193" t="s">
        <v>399</v>
      </c>
      <c r="D268" s="193" t="s">
        <v>408</v>
      </c>
      <c r="E268" s="193" t="s">
        <v>13</v>
      </c>
      <c r="F268" s="190" t="s">
        <v>681</v>
      </c>
      <c r="G268" s="195" t="s">
        <v>604</v>
      </c>
      <c r="H268" s="193">
        <v>2023</v>
      </c>
      <c r="I268" s="173" t="s">
        <v>641</v>
      </c>
      <c r="J268" s="173" t="s">
        <v>641</v>
      </c>
      <c r="K268" s="173"/>
    </row>
    <row r="269" spans="1:11" ht="12.75" customHeight="1" x14ac:dyDescent="0.2">
      <c r="A269" s="193" t="s">
        <v>427</v>
      </c>
      <c r="B269" s="193" t="s">
        <v>303</v>
      </c>
      <c r="C269" s="193" t="s">
        <v>399</v>
      </c>
      <c r="D269" s="193" t="s">
        <v>408</v>
      </c>
      <c r="E269" s="193" t="s">
        <v>13</v>
      </c>
      <c r="F269" s="190" t="s">
        <v>681</v>
      </c>
      <c r="G269" s="195" t="s">
        <v>605</v>
      </c>
      <c r="H269" s="193">
        <v>2023</v>
      </c>
      <c r="I269" s="173" t="s">
        <v>641</v>
      </c>
      <c r="J269" s="173" t="s">
        <v>641</v>
      </c>
      <c r="K269" s="173"/>
    </row>
    <row r="270" spans="1:11" ht="12.75" customHeight="1" x14ac:dyDescent="0.2">
      <c r="A270" s="193" t="s">
        <v>427</v>
      </c>
      <c r="B270" s="193" t="s">
        <v>303</v>
      </c>
      <c r="C270" s="193" t="s">
        <v>399</v>
      </c>
      <c r="D270" s="193" t="s">
        <v>408</v>
      </c>
      <c r="E270" s="193" t="s">
        <v>13</v>
      </c>
      <c r="F270" s="190" t="s">
        <v>681</v>
      </c>
      <c r="G270" s="195" t="s">
        <v>606</v>
      </c>
      <c r="H270" s="193">
        <v>2023</v>
      </c>
      <c r="I270" s="173" t="s">
        <v>641</v>
      </c>
      <c r="J270" s="173" t="s">
        <v>641</v>
      </c>
      <c r="K270" s="173"/>
    </row>
    <row r="271" spans="1:11" ht="12.75" customHeight="1" x14ac:dyDescent="0.2">
      <c r="A271" s="193" t="s">
        <v>427</v>
      </c>
      <c r="B271" s="193" t="s">
        <v>303</v>
      </c>
      <c r="C271" s="193" t="s">
        <v>399</v>
      </c>
      <c r="D271" s="193" t="s">
        <v>408</v>
      </c>
      <c r="E271" s="193" t="s">
        <v>13</v>
      </c>
      <c r="F271" s="190" t="s">
        <v>681</v>
      </c>
      <c r="G271" s="195" t="s">
        <v>607</v>
      </c>
      <c r="H271" s="193">
        <v>2023</v>
      </c>
      <c r="I271" s="173" t="s">
        <v>641</v>
      </c>
      <c r="J271" s="173" t="s">
        <v>641</v>
      </c>
      <c r="K271" s="173"/>
    </row>
    <row r="272" spans="1:11" ht="12.75" customHeight="1" x14ac:dyDescent="0.2">
      <c r="A272" s="193" t="s">
        <v>427</v>
      </c>
      <c r="B272" s="193" t="s">
        <v>303</v>
      </c>
      <c r="C272" s="193" t="s">
        <v>400</v>
      </c>
      <c r="D272" s="193" t="s">
        <v>408</v>
      </c>
      <c r="E272" s="193" t="s">
        <v>13</v>
      </c>
      <c r="F272" s="190" t="s">
        <v>435</v>
      </c>
      <c r="G272" s="195"/>
      <c r="H272" s="193">
        <v>2023</v>
      </c>
      <c r="I272" s="196">
        <v>3143</v>
      </c>
      <c r="J272" s="197">
        <v>12.036150576341285</v>
      </c>
      <c r="K272" s="173"/>
    </row>
    <row r="273" spans="1:11" ht="12.75" customHeight="1" x14ac:dyDescent="0.2">
      <c r="A273" s="193" t="s">
        <v>427</v>
      </c>
      <c r="B273" s="193" t="s">
        <v>303</v>
      </c>
      <c r="C273" s="193" t="s">
        <v>400</v>
      </c>
      <c r="D273" s="193" t="s">
        <v>408</v>
      </c>
      <c r="E273" s="193" t="s">
        <v>13</v>
      </c>
      <c r="F273" s="190" t="s">
        <v>676</v>
      </c>
      <c r="H273" s="193">
        <v>2023</v>
      </c>
      <c r="I273" s="196">
        <v>1</v>
      </c>
      <c r="J273" s="197">
        <v>3.8295102056446978E-3</v>
      </c>
      <c r="K273" s="173"/>
    </row>
    <row r="274" spans="1:11" ht="12.75" customHeight="1" x14ac:dyDescent="0.2">
      <c r="A274" s="193" t="s">
        <v>427</v>
      </c>
      <c r="B274" s="193" t="s">
        <v>303</v>
      </c>
      <c r="C274" s="193" t="s">
        <v>400</v>
      </c>
      <c r="D274" s="193" t="s">
        <v>408</v>
      </c>
      <c r="E274" s="193" t="s">
        <v>13</v>
      </c>
      <c r="F274" s="190" t="s">
        <v>677</v>
      </c>
      <c r="G274" s="195"/>
      <c r="H274" s="193">
        <v>2023</v>
      </c>
      <c r="I274" s="173" t="s">
        <v>641</v>
      </c>
      <c r="J274" s="173" t="s">
        <v>641</v>
      </c>
      <c r="K274" s="173"/>
    </row>
    <row r="275" spans="1:11" ht="12.75" customHeight="1" x14ac:dyDescent="0.2">
      <c r="A275" s="193" t="s">
        <v>427</v>
      </c>
      <c r="B275" s="193" t="s">
        <v>303</v>
      </c>
      <c r="C275" s="193" t="s">
        <v>400</v>
      </c>
      <c r="D275" s="193" t="s">
        <v>408</v>
      </c>
      <c r="E275" s="193" t="s">
        <v>13</v>
      </c>
      <c r="F275" s="190" t="s">
        <v>678</v>
      </c>
      <c r="G275" s="195"/>
      <c r="H275" s="193">
        <v>2023</v>
      </c>
      <c r="I275" s="173">
        <v>1</v>
      </c>
      <c r="J275" s="173">
        <v>3.8295102056446978E-3</v>
      </c>
      <c r="K275" s="173"/>
    </row>
    <row r="276" spans="1:11" ht="12.75" customHeight="1" x14ac:dyDescent="0.2">
      <c r="A276" s="193" t="s">
        <v>427</v>
      </c>
      <c r="B276" s="193" t="s">
        <v>303</v>
      </c>
      <c r="C276" s="193" t="s">
        <v>400</v>
      </c>
      <c r="D276" s="193" t="s">
        <v>408</v>
      </c>
      <c r="E276" s="193" t="s">
        <v>13</v>
      </c>
      <c r="F276" s="190" t="s">
        <v>679</v>
      </c>
      <c r="G276" s="195"/>
      <c r="H276" s="193">
        <v>2023</v>
      </c>
      <c r="I276" s="196">
        <v>3141</v>
      </c>
      <c r="J276" s="197">
        <v>12.028491555929996</v>
      </c>
      <c r="K276" s="173"/>
    </row>
    <row r="277" spans="1:11" ht="12.75" customHeight="1" x14ac:dyDescent="0.2">
      <c r="A277" s="193" t="s">
        <v>427</v>
      </c>
      <c r="B277" s="193" t="s">
        <v>303</v>
      </c>
      <c r="C277" s="193" t="s">
        <v>400</v>
      </c>
      <c r="D277" s="193" t="s">
        <v>408</v>
      </c>
      <c r="E277" s="193" t="s">
        <v>13</v>
      </c>
      <c r="F277" s="190" t="s">
        <v>680</v>
      </c>
      <c r="G277" s="195" t="s">
        <v>499</v>
      </c>
      <c r="H277" s="193">
        <v>2023</v>
      </c>
      <c r="I277" s="196">
        <v>3141</v>
      </c>
      <c r="J277" s="197">
        <v>100</v>
      </c>
      <c r="K277" s="198">
        <v>10.5</v>
      </c>
    </row>
    <row r="278" spans="1:11" ht="12.75" customHeight="1" x14ac:dyDescent="0.2">
      <c r="A278" s="193" t="s">
        <v>427</v>
      </c>
      <c r="B278" s="193" t="s">
        <v>303</v>
      </c>
      <c r="C278" s="193" t="s">
        <v>400</v>
      </c>
      <c r="D278" s="193" t="s">
        <v>408</v>
      </c>
      <c r="E278" s="193" t="s">
        <v>13</v>
      </c>
      <c r="F278" s="190" t="s">
        <v>680</v>
      </c>
      <c r="G278" s="195" t="s">
        <v>591</v>
      </c>
      <c r="H278" s="193">
        <v>2023</v>
      </c>
      <c r="I278" s="196">
        <v>746</v>
      </c>
      <c r="J278" s="197">
        <v>23.750397962432345</v>
      </c>
      <c r="K278" s="173"/>
    </row>
    <row r="279" spans="1:11" ht="12.75" customHeight="1" x14ac:dyDescent="0.2">
      <c r="A279" s="193" t="s">
        <v>427</v>
      </c>
      <c r="B279" s="193" t="s">
        <v>303</v>
      </c>
      <c r="C279" s="193" t="s">
        <v>400</v>
      </c>
      <c r="D279" s="193" t="s">
        <v>408</v>
      </c>
      <c r="E279" s="193" t="s">
        <v>13</v>
      </c>
      <c r="F279" s="190" t="s">
        <v>680</v>
      </c>
      <c r="G279" s="195" t="s">
        <v>592</v>
      </c>
      <c r="H279" s="193">
        <v>2023</v>
      </c>
      <c r="I279" s="196">
        <v>776</v>
      </c>
      <c r="J279" s="197">
        <v>24.705507800063675</v>
      </c>
      <c r="K279" s="173"/>
    </row>
    <row r="280" spans="1:11" ht="12.75" customHeight="1" x14ac:dyDescent="0.2">
      <c r="A280" s="193" t="s">
        <v>427</v>
      </c>
      <c r="B280" s="193" t="s">
        <v>303</v>
      </c>
      <c r="C280" s="193" t="s">
        <v>400</v>
      </c>
      <c r="D280" s="193" t="s">
        <v>408</v>
      </c>
      <c r="E280" s="193" t="s">
        <v>13</v>
      </c>
      <c r="F280" s="190" t="s">
        <v>680</v>
      </c>
      <c r="G280" s="195" t="s">
        <v>601</v>
      </c>
      <c r="H280" s="193">
        <v>2023</v>
      </c>
      <c r="I280" s="196">
        <v>705</v>
      </c>
      <c r="J280" s="197">
        <v>22.4450811843362</v>
      </c>
      <c r="K280" s="173"/>
    </row>
    <row r="281" spans="1:11" ht="12.75" customHeight="1" x14ac:dyDescent="0.2">
      <c r="A281" s="193" t="s">
        <v>427</v>
      </c>
      <c r="B281" s="193" t="s">
        <v>303</v>
      </c>
      <c r="C281" s="193" t="s">
        <v>400</v>
      </c>
      <c r="D281" s="193" t="s">
        <v>408</v>
      </c>
      <c r="E281" s="193" t="s">
        <v>13</v>
      </c>
      <c r="F281" s="190" t="s">
        <v>680</v>
      </c>
      <c r="G281" s="195" t="s">
        <v>602</v>
      </c>
      <c r="H281" s="193">
        <v>2023</v>
      </c>
      <c r="I281" s="196">
        <v>301</v>
      </c>
      <c r="J281" s="197">
        <v>9.5829353709009872</v>
      </c>
      <c r="K281" s="173"/>
    </row>
    <row r="282" spans="1:11" ht="12.75" customHeight="1" x14ac:dyDescent="0.2">
      <c r="A282" s="193" t="s">
        <v>427</v>
      </c>
      <c r="B282" s="193" t="s">
        <v>303</v>
      </c>
      <c r="C282" s="193" t="s">
        <v>400</v>
      </c>
      <c r="D282" s="193" t="s">
        <v>408</v>
      </c>
      <c r="E282" s="193" t="s">
        <v>13</v>
      </c>
      <c r="F282" s="190" t="s">
        <v>680</v>
      </c>
      <c r="G282" s="195" t="s">
        <v>593</v>
      </c>
      <c r="H282" s="193">
        <v>2023</v>
      </c>
      <c r="I282" s="196">
        <v>197</v>
      </c>
      <c r="J282" s="197">
        <v>6.271887933779051</v>
      </c>
      <c r="K282" s="173"/>
    </row>
    <row r="283" spans="1:11" ht="12.75" customHeight="1" x14ac:dyDescent="0.2">
      <c r="A283" s="193" t="s">
        <v>427</v>
      </c>
      <c r="B283" s="193" t="s">
        <v>303</v>
      </c>
      <c r="C283" s="193" t="s">
        <v>400</v>
      </c>
      <c r="D283" s="193" t="s">
        <v>408</v>
      </c>
      <c r="E283" s="193" t="s">
        <v>13</v>
      </c>
      <c r="F283" s="190" t="s">
        <v>680</v>
      </c>
      <c r="G283" s="195" t="s">
        <v>603</v>
      </c>
      <c r="H283" s="193">
        <v>2023</v>
      </c>
      <c r="I283" s="196">
        <v>300</v>
      </c>
      <c r="J283" s="197">
        <v>9.5510983763132753</v>
      </c>
      <c r="K283" s="173"/>
    </row>
    <row r="284" spans="1:11" ht="12.75" customHeight="1" x14ac:dyDescent="0.2">
      <c r="A284" s="193" t="s">
        <v>427</v>
      </c>
      <c r="B284" s="193" t="s">
        <v>303</v>
      </c>
      <c r="C284" s="193" t="s">
        <v>400</v>
      </c>
      <c r="D284" s="193" t="s">
        <v>408</v>
      </c>
      <c r="E284" s="193" t="s">
        <v>13</v>
      </c>
      <c r="F284" s="190" t="s">
        <v>680</v>
      </c>
      <c r="G284" s="195" t="s">
        <v>604</v>
      </c>
      <c r="H284" s="193">
        <v>2023</v>
      </c>
      <c r="I284" s="196">
        <v>103</v>
      </c>
      <c r="J284" s="197">
        <v>3.2792104425342252</v>
      </c>
      <c r="K284" s="173"/>
    </row>
    <row r="285" spans="1:11" ht="12.75" customHeight="1" x14ac:dyDescent="0.2">
      <c r="A285" s="193" t="s">
        <v>427</v>
      </c>
      <c r="B285" s="193" t="s">
        <v>303</v>
      </c>
      <c r="C285" s="193" t="s">
        <v>400</v>
      </c>
      <c r="D285" s="193" t="s">
        <v>408</v>
      </c>
      <c r="E285" s="193" t="s">
        <v>13</v>
      </c>
      <c r="F285" s="190" t="s">
        <v>680</v>
      </c>
      <c r="G285" s="195" t="s">
        <v>605</v>
      </c>
      <c r="H285" s="193">
        <v>2023</v>
      </c>
      <c r="I285" s="196">
        <v>12</v>
      </c>
      <c r="J285" s="197">
        <v>0.38204393505253104</v>
      </c>
      <c r="K285" s="173"/>
    </row>
    <row r="286" spans="1:11" ht="12.75" customHeight="1" x14ac:dyDescent="0.2">
      <c r="A286" s="193" t="s">
        <v>427</v>
      </c>
      <c r="B286" s="193" t="s">
        <v>303</v>
      </c>
      <c r="C286" s="193" t="s">
        <v>400</v>
      </c>
      <c r="D286" s="193" t="s">
        <v>408</v>
      </c>
      <c r="E286" s="193" t="s">
        <v>13</v>
      </c>
      <c r="F286" s="190" t="s">
        <v>680</v>
      </c>
      <c r="G286" s="195" t="s">
        <v>606</v>
      </c>
      <c r="H286" s="193">
        <v>2023</v>
      </c>
      <c r="I286" s="196" t="s">
        <v>641</v>
      </c>
      <c r="J286" s="197" t="s">
        <v>641</v>
      </c>
      <c r="K286" s="173"/>
    </row>
    <row r="287" spans="1:11" ht="12.75" customHeight="1" x14ac:dyDescent="0.2">
      <c r="A287" s="193" t="s">
        <v>427</v>
      </c>
      <c r="B287" s="193" t="s">
        <v>303</v>
      </c>
      <c r="C287" s="193" t="s">
        <v>400</v>
      </c>
      <c r="D287" s="193" t="s">
        <v>408</v>
      </c>
      <c r="E287" s="193" t="s">
        <v>13</v>
      </c>
      <c r="F287" s="190" t="s">
        <v>680</v>
      </c>
      <c r="G287" s="195" t="s">
        <v>607</v>
      </c>
      <c r="H287" s="193">
        <v>2023</v>
      </c>
      <c r="I287" s="173">
        <v>1</v>
      </c>
      <c r="J287" s="173">
        <v>3.1836994587710922E-2</v>
      </c>
      <c r="K287" s="173"/>
    </row>
    <row r="288" spans="1:11" ht="12.75" customHeight="1" x14ac:dyDescent="0.2">
      <c r="A288" s="193" t="s">
        <v>427</v>
      </c>
      <c r="B288" s="193" t="s">
        <v>303</v>
      </c>
      <c r="C288" s="193" t="s">
        <v>400</v>
      </c>
      <c r="D288" s="193" t="s">
        <v>408</v>
      </c>
      <c r="E288" s="193" t="s">
        <v>13</v>
      </c>
      <c r="F288" s="190" t="s">
        <v>681</v>
      </c>
      <c r="G288" s="195" t="s">
        <v>499</v>
      </c>
      <c r="H288" s="193">
        <v>2023</v>
      </c>
      <c r="I288" s="196">
        <v>2</v>
      </c>
      <c r="J288" s="197">
        <v>100</v>
      </c>
      <c r="K288" s="198">
        <v>14</v>
      </c>
    </row>
    <row r="289" spans="1:11" ht="12.75" customHeight="1" x14ac:dyDescent="0.2">
      <c r="A289" s="193" t="s">
        <v>427</v>
      </c>
      <c r="B289" s="193" t="s">
        <v>303</v>
      </c>
      <c r="C289" s="193" t="s">
        <v>400</v>
      </c>
      <c r="D289" s="193" t="s">
        <v>408</v>
      </c>
      <c r="E289" s="193" t="s">
        <v>13</v>
      </c>
      <c r="F289" s="190" t="s">
        <v>681</v>
      </c>
      <c r="G289" s="195" t="s">
        <v>591</v>
      </c>
      <c r="H289" s="193">
        <v>2023</v>
      </c>
      <c r="I289" s="173" t="s">
        <v>641</v>
      </c>
      <c r="J289" s="173" t="s">
        <v>641</v>
      </c>
      <c r="K289" s="173"/>
    </row>
    <row r="290" spans="1:11" ht="12.75" customHeight="1" x14ac:dyDescent="0.2">
      <c r="A290" s="193" t="s">
        <v>427</v>
      </c>
      <c r="B290" s="193" t="s">
        <v>303</v>
      </c>
      <c r="C290" s="193" t="s">
        <v>400</v>
      </c>
      <c r="D290" s="193" t="s">
        <v>408</v>
      </c>
      <c r="E290" s="193" t="s">
        <v>13</v>
      </c>
      <c r="F290" s="190" t="s">
        <v>681</v>
      </c>
      <c r="G290" s="195" t="s">
        <v>592</v>
      </c>
      <c r="H290" s="193">
        <v>2023</v>
      </c>
      <c r="I290" s="173" t="s">
        <v>641</v>
      </c>
      <c r="J290" s="173" t="s">
        <v>641</v>
      </c>
      <c r="K290" s="173"/>
    </row>
    <row r="291" spans="1:11" ht="12.75" customHeight="1" x14ac:dyDescent="0.2">
      <c r="A291" s="193" t="s">
        <v>427</v>
      </c>
      <c r="B291" s="193" t="s">
        <v>303</v>
      </c>
      <c r="C291" s="193" t="s">
        <v>400</v>
      </c>
      <c r="D291" s="193" t="s">
        <v>408</v>
      </c>
      <c r="E291" s="193" t="s">
        <v>13</v>
      </c>
      <c r="F291" s="190" t="s">
        <v>681</v>
      </c>
      <c r="G291" s="195" t="s">
        <v>601</v>
      </c>
      <c r="H291" s="193">
        <v>2023</v>
      </c>
      <c r="I291" s="196">
        <v>1</v>
      </c>
      <c r="J291" s="197">
        <v>50</v>
      </c>
      <c r="K291" s="173"/>
    </row>
    <row r="292" spans="1:11" ht="12.75" customHeight="1" x14ac:dyDescent="0.2">
      <c r="A292" s="193" t="s">
        <v>427</v>
      </c>
      <c r="B292" s="193" t="s">
        <v>303</v>
      </c>
      <c r="C292" s="193" t="s">
        <v>400</v>
      </c>
      <c r="D292" s="193" t="s">
        <v>408</v>
      </c>
      <c r="E292" s="193" t="s">
        <v>13</v>
      </c>
      <c r="F292" s="190" t="s">
        <v>681</v>
      </c>
      <c r="G292" s="195" t="s">
        <v>602</v>
      </c>
      <c r="H292" s="193">
        <v>2023</v>
      </c>
      <c r="I292" s="173">
        <v>1</v>
      </c>
      <c r="J292" s="173">
        <v>50</v>
      </c>
      <c r="K292" s="173"/>
    </row>
    <row r="293" spans="1:11" ht="12.75" customHeight="1" x14ac:dyDescent="0.2">
      <c r="A293" s="193" t="s">
        <v>427</v>
      </c>
      <c r="B293" s="193" t="s">
        <v>303</v>
      </c>
      <c r="C293" s="193" t="s">
        <v>400</v>
      </c>
      <c r="D293" s="193" t="s">
        <v>408</v>
      </c>
      <c r="E293" s="193" t="s">
        <v>13</v>
      </c>
      <c r="F293" s="190" t="s">
        <v>681</v>
      </c>
      <c r="G293" s="195" t="s">
        <v>593</v>
      </c>
      <c r="H293" s="193">
        <v>2023</v>
      </c>
      <c r="I293" s="173" t="s">
        <v>641</v>
      </c>
      <c r="J293" s="173" t="s">
        <v>641</v>
      </c>
      <c r="K293" s="173"/>
    </row>
    <row r="294" spans="1:11" ht="12.75" customHeight="1" x14ac:dyDescent="0.2">
      <c r="A294" s="193" t="s">
        <v>427</v>
      </c>
      <c r="B294" s="193" t="s">
        <v>303</v>
      </c>
      <c r="C294" s="193" t="s">
        <v>400</v>
      </c>
      <c r="D294" s="193" t="s">
        <v>408</v>
      </c>
      <c r="E294" s="193" t="s">
        <v>13</v>
      </c>
      <c r="F294" s="190" t="s">
        <v>681</v>
      </c>
      <c r="G294" s="195" t="s">
        <v>603</v>
      </c>
      <c r="H294" s="193">
        <v>2023</v>
      </c>
      <c r="I294" s="173" t="s">
        <v>641</v>
      </c>
      <c r="J294" s="173" t="s">
        <v>641</v>
      </c>
      <c r="K294" s="173"/>
    </row>
    <row r="295" spans="1:11" ht="12.75" customHeight="1" x14ac:dyDescent="0.2">
      <c r="A295" s="193" t="s">
        <v>427</v>
      </c>
      <c r="B295" s="193" t="s">
        <v>303</v>
      </c>
      <c r="C295" s="193" t="s">
        <v>400</v>
      </c>
      <c r="D295" s="193" t="s">
        <v>408</v>
      </c>
      <c r="E295" s="193" t="s">
        <v>13</v>
      </c>
      <c r="F295" s="190" t="s">
        <v>681</v>
      </c>
      <c r="G295" s="195" t="s">
        <v>604</v>
      </c>
      <c r="H295" s="193">
        <v>2023</v>
      </c>
      <c r="I295" s="173" t="s">
        <v>641</v>
      </c>
      <c r="J295" s="173" t="s">
        <v>641</v>
      </c>
      <c r="K295" s="173"/>
    </row>
    <row r="296" spans="1:11" ht="12.75" customHeight="1" x14ac:dyDescent="0.2">
      <c r="A296" s="193" t="s">
        <v>427</v>
      </c>
      <c r="B296" s="193" t="s">
        <v>303</v>
      </c>
      <c r="C296" s="193" t="s">
        <v>400</v>
      </c>
      <c r="D296" s="193" t="s">
        <v>408</v>
      </c>
      <c r="E296" s="193" t="s">
        <v>13</v>
      </c>
      <c r="F296" s="190" t="s">
        <v>681</v>
      </c>
      <c r="G296" s="195" t="s">
        <v>605</v>
      </c>
      <c r="H296" s="193">
        <v>2023</v>
      </c>
      <c r="I296" s="173" t="s">
        <v>641</v>
      </c>
      <c r="J296" s="173" t="s">
        <v>641</v>
      </c>
      <c r="K296" s="173"/>
    </row>
    <row r="297" spans="1:11" ht="12.75" customHeight="1" x14ac:dyDescent="0.2">
      <c r="A297" s="193" t="s">
        <v>427</v>
      </c>
      <c r="B297" s="193" t="s">
        <v>303</v>
      </c>
      <c r="C297" s="193" t="s">
        <v>400</v>
      </c>
      <c r="D297" s="193" t="s">
        <v>408</v>
      </c>
      <c r="E297" s="193" t="s">
        <v>13</v>
      </c>
      <c r="F297" s="190" t="s">
        <v>681</v>
      </c>
      <c r="G297" s="195" t="s">
        <v>606</v>
      </c>
      <c r="H297" s="193">
        <v>2023</v>
      </c>
      <c r="I297" s="173" t="s">
        <v>641</v>
      </c>
      <c r="J297" s="173" t="s">
        <v>641</v>
      </c>
      <c r="K297" s="173"/>
    </row>
    <row r="298" spans="1:11" ht="12.75" customHeight="1" x14ac:dyDescent="0.2">
      <c r="A298" s="193" t="s">
        <v>427</v>
      </c>
      <c r="B298" s="193" t="s">
        <v>303</v>
      </c>
      <c r="C298" s="193" t="s">
        <v>400</v>
      </c>
      <c r="D298" s="193" t="s">
        <v>408</v>
      </c>
      <c r="E298" s="193" t="s">
        <v>13</v>
      </c>
      <c r="F298" s="190" t="s">
        <v>681</v>
      </c>
      <c r="G298" s="195" t="s">
        <v>607</v>
      </c>
      <c r="H298" s="193">
        <v>2023</v>
      </c>
      <c r="I298" s="173" t="s">
        <v>641</v>
      </c>
      <c r="J298" s="173" t="s">
        <v>641</v>
      </c>
      <c r="K298" s="173"/>
    </row>
    <row r="299" spans="1:11" ht="12.75" customHeight="1" x14ac:dyDescent="0.2">
      <c r="A299" s="193" t="s">
        <v>427</v>
      </c>
      <c r="B299" s="193" t="s">
        <v>303</v>
      </c>
      <c r="C299" s="193" t="s">
        <v>401</v>
      </c>
      <c r="D299" s="193" t="s">
        <v>408</v>
      </c>
      <c r="E299" s="193" t="s">
        <v>13</v>
      </c>
      <c r="F299" s="190" t="s">
        <v>435</v>
      </c>
      <c r="G299" s="195"/>
      <c r="H299" s="193">
        <v>2023</v>
      </c>
      <c r="I299" s="196">
        <v>7426</v>
      </c>
      <c r="J299" s="197">
        <v>28.437942787117525</v>
      </c>
      <c r="K299" s="173"/>
    </row>
    <row r="300" spans="1:11" ht="12.75" customHeight="1" x14ac:dyDescent="0.2">
      <c r="A300" s="193" t="s">
        <v>427</v>
      </c>
      <c r="B300" s="193" t="s">
        <v>303</v>
      </c>
      <c r="C300" s="193" t="s">
        <v>401</v>
      </c>
      <c r="D300" s="193" t="s">
        <v>408</v>
      </c>
      <c r="E300" s="193" t="s">
        <v>13</v>
      </c>
      <c r="F300" s="190" t="s">
        <v>676</v>
      </c>
      <c r="H300" s="193">
        <v>2023</v>
      </c>
      <c r="I300" s="196">
        <v>4</v>
      </c>
      <c r="J300" s="197">
        <v>1.5318040822578791E-2</v>
      </c>
      <c r="K300" s="173"/>
    </row>
    <row r="301" spans="1:11" ht="12.75" customHeight="1" x14ac:dyDescent="0.2">
      <c r="A301" s="193" t="s">
        <v>427</v>
      </c>
      <c r="B301" s="193" t="s">
        <v>303</v>
      </c>
      <c r="C301" s="193" t="s">
        <v>401</v>
      </c>
      <c r="D301" s="193" t="s">
        <v>408</v>
      </c>
      <c r="E301" s="193" t="s">
        <v>13</v>
      </c>
      <c r="F301" s="190" t="s">
        <v>677</v>
      </c>
      <c r="G301" s="195"/>
      <c r="H301" s="193">
        <v>2023</v>
      </c>
      <c r="I301" s="173" t="s">
        <v>641</v>
      </c>
      <c r="J301" s="173" t="s">
        <v>641</v>
      </c>
      <c r="K301" s="173"/>
    </row>
    <row r="302" spans="1:11" ht="12.75" customHeight="1" x14ac:dyDescent="0.2">
      <c r="A302" s="193" t="s">
        <v>427</v>
      </c>
      <c r="B302" s="193" t="s">
        <v>303</v>
      </c>
      <c r="C302" s="193" t="s">
        <v>401</v>
      </c>
      <c r="D302" s="193" t="s">
        <v>408</v>
      </c>
      <c r="E302" s="193" t="s">
        <v>13</v>
      </c>
      <c r="F302" s="190" t="s">
        <v>678</v>
      </c>
      <c r="G302" s="195"/>
      <c r="H302" s="193">
        <v>2023</v>
      </c>
      <c r="I302" s="196">
        <v>6</v>
      </c>
      <c r="J302" s="197">
        <v>2.2977061233868189E-2</v>
      </c>
      <c r="K302" s="173"/>
    </row>
    <row r="303" spans="1:11" ht="12.75" customHeight="1" x14ac:dyDescent="0.2">
      <c r="A303" s="193" t="s">
        <v>427</v>
      </c>
      <c r="B303" s="193" t="s">
        <v>303</v>
      </c>
      <c r="C303" s="193" t="s">
        <v>401</v>
      </c>
      <c r="D303" s="193" t="s">
        <v>408</v>
      </c>
      <c r="E303" s="193" t="s">
        <v>13</v>
      </c>
      <c r="F303" s="190" t="s">
        <v>679</v>
      </c>
      <c r="G303" s="195"/>
      <c r="H303" s="193">
        <v>2023</v>
      </c>
      <c r="I303" s="196">
        <v>7416</v>
      </c>
      <c r="J303" s="197">
        <v>28.39964768506108</v>
      </c>
      <c r="K303" s="173"/>
    </row>
    <row r="304" spans="1:11" ht="12.75" customHeight="1" x14ac:dyDescent="0.2">
      <c r="A304" s="193" t="s">
        <v>427</v>
      </c>
      <c r="B304" s="193" t="s">
        <v>303</v>
      </c>
      <c r="C304" s="193" t="s">
        <v>401</v>
      </c>
      <c r="D304" s="193" t="s">
        <v>408</v>
      </c>
      <c r="E304" s="193" t="s">
        <v>13</v>
      </c>
      <c r="F304" s="190" t="s">
        <v>680</v>
      </c>
      <c r="G304" s="195" t="s">
        <v>499</v>
      </c>
      <c r="H304" s="193">
        <v>2023</v>
      </c>
      <c r="I304" s="196">
        <v>7416</v>
      </c>
      <c r="J304" s="197">
        <v>100</v>
      </c>
      <c r="K304" s="198">
        <v>15.9</v>
      </c>
    </row>
    <row r="305" spans="1:11" ht="12.75" customHeight="1" x14ac:dyDescent="0.2">
      <c r="A305" s="193" t="s">
        <v>427</v>
      </c>
      <c r="B305" s="193" t="s">
        <v>303</v>
      </c>
      <c r="C305" s="193" t="s">
        <v>401</v>
      </c>
      <c r="D305" s="193" t="s">
        <v>408</v>
      </c>
      <c r="E305" s="193" t="s">
        <v>13</v>
      </c>
      <c r="F305" s="190" t="s">
        <v>680</v>
      </c>
      <c r="G305" s="195" t="s">
        <v>591</v>
      </c>
      <c r="H305" s="193">
        <v>2023</v>
      </c>
      <c r="I305" s="196">
        <v>1350</v>
      </c>
      <c r="J305" s="197">
        <v>18.203883495145632</v>
      </c>
      <c r="K305" s="173"/>
    </row>
    <row r="306" spans="1:11" ht="12.75" customHeight="1" x14ac:dyDescent="0.2">
      <c r="A306" s="193" t="s">
        <v>427</v>
      </c>
      <c r="B306" s="193" t="s">
        <v>303</v>
      </c>
      <c r="C306" s="193" t="s">
        <v>401</v>
      </c>
      <c r="D306" s="193" t="s">
        <v>408</v>
      </c>
      <c r="E306" s="193" t="s">
        <v>13</v>
      </c>
      <c r="F306" s="190" t="s">
        <v>680</v>
      </c>
      <c r="G306" s="195" t="s">
        <v>592</v>
      </c>
      <c r="H306" s="193">
        <v>2023</v>
      </c>
      <c r="I306" s="196">
        <v>1365</v>
      </c>
      <c r="J306" s="197">
        <v>18.406148867313917</v>
      </c>
      <c r="K306" s="173"/>
    </row>
    <row r="307" spans="1:11" ht="12.75" customHeight="1" x14ac:dyDescent="0.2">
      <c r="A307" s="193" t="s">
        <v>427</v>
      </c>
      <c r="B307" s="193" t="s">
        <v>303</v>
      </c>
      <c r="C307" s="193" t="s">
        <v>401</v>
      </c>
      <c r="D307" s="193" t="s">
        <v>408</v>
      </c>
      <c r="E307" s="193" t="s">
        <v>13</v>
      </c>
      <c r="F307" s="190" t="s">
        <v>680</v>
      </c>
      <c r="G307" s="195" t="s">
        <v>601</v>
      </c>
      <c r="H307" s="193">
        <v>2023</v>
      </c>
      <c r="I307" s="196">
        <v>1461</v>
      </c>
      <c r="J307" s="197">
        <v>19.70064724919094</v>
      </c>
      <c r="K307" s="173"/>
    </row>
    <row r="308" spans="1:11" ht="12.75" customHeight="1" x14ac:dyDescent="0.2">
      <c r="A308" s="193" t="s">
        <v>427</v>
      </c>
      <c r="B308" s="193" t="s">
        <v>303</v>
      </c>
      <c r="C308" s="193" t="s">
        <v>401</v>
      </c>
      <c r="D308" s="193" t="s">
        <v>408</v>
      </c>
      <c r="E308" s="193" t="s">
        <v>13</v>
      </c>
      <c r="F308" s="190" t="s">
        <v>680</v>
      </c>
      <c r="G308" s="195" t="s">
        <v>602</v>
      </c>
      <c r="H308" s="193">
        <v>2023</v>
      </c>
      <c r="I308" s="196">
        <v>770</v>
      </c>
      <c r="J308" s="197">
        <v>10.382955771305285</v>
      </c>
      <c r="K308" s="173"/>
    </row>
    <row r="309" spans="1:11" ht="12.75" customHeight="1" x14ac:dyDescent="0.2">
      <c r="A309" s="193" t="s">
        <v>427</v>
      </c>
      <c r="B309" s="193" t="s">
        <v>303</v>
      </c>
      <c r="C309" s="193" t="s">
        <v>401</v>
      </c>
      <c r="D309" s="193" t="s">
        <v>408</v>
      </c>
      <c r="E309" s="193" t="s">
        <v>13</v>
      </c>
      <c r="F309" s="190" t="s">
        <v>680</v>
      </c>
      <c r="G309" s="195" t="s">
        <v>593</v>
      </c>
      <c r="H309" s="193">
        <v>2023</v>
      </c>
      <c r="I309" s="196">
        <v>579</v>
      </c>
      <c r="J309" s="197">
        <v>7.8074433656957929</v>
      </c>
      <c r="K309" s="173"/>
    </row>
    <row r="310" spans="1:11" ht="12.75" customHeight="1" x14ac:dyDescent="0.2">
      <c r="A310" s="193" t="s">
        <v>427</v>
      </c>
      <c r="B310" s="193" t="s">
        <v>303</v>
      </c>
      <c r="C310" s="193" t="s">
        <v>401</v>
      </c>
      <c r="D310" s="193" t="s">
        <v>408</v>
      </c>
      <c r="E310" s="193" t="s">
        <v>13</v>
      </c>
      <c r="F310" s="190" t="s">
        <v>680</v>
      </c>
      <c r="G310" s="195" t="s">
        <v>603</v>
      </c>
      <c r="H310" s="193">
        <v>2023</v>
      </c>
      <c r="I310" s="196">
        <v>939</v>
      </c>
      <c r="J310" s="197">
        <v>12.661812297734629</v>
      </c>
      <c r="K310" s="173"/>
    </row>
    <row r="311" spans="1:11" ht="12.75" customHeight="1" x14ac:dyDescent="0.2">
      <c r="A311" s="193" t="s">
        <v>427</v>
      </c>
      <c r="B311" s="193" t="s">
        <v>303</v>
      </c>
      <c r="C311" s="193" t="s">
        <v>401</v>
      </c>
      <c r="D311" s="193" t="s">
        <v>408</v>
      </c>
      <c r="E311" s="193" t="s">
        <v>13</v>
      </c>
      <c r="F311" s="190" t="s">
        <v>680</v>
      </c>
      <c r="G311" s="195" t="s">
        <v>604</v>
      </c>
      <c r="H311" s="193">
        <v>2023</v>
      </c>
      <c r="I311" s="196">
        <v>584</v>
      </c>
      <c r="J311" s="197">
        <v>7.8748651564185552</v>
      </c>
      <c r="K311" s="173"/>
    </row>
    <row r="312" spans="1:11" ht="12.75" customHeight="1" x14ac:dyDescent="0.2">
      <c r="A312" s="193" t="s">
        <v>427</v>
      </c>
      <c r="B312" s="193" t="s">
        <v>303</v>
      </c>
      <c r="C312" s="193" t="s">
        <v>401</v>
      </c>
      <c r="D312" s="193" t="s">
        <v>408</v>
      </c>
      <c r="E312" s="193" t="s">
        <v>13</v>
      </c>
      <c r="F312" s="190" t="s">
        <v>680</v>
      </c>
      <c r="G312" s="195" t="s">
        <v>605</v>
      </c>
      <c r="H312" s="193">
        <v>2023</v>
      </c>
      <c r="I312" s="196">
        <v>253</v>
      </c>
      <c r="J312" s="197">
        <v>3.411542610571737</v>
      </c>
      <c r="K312" s="173"/>
    </row>
    <row r="313" spans="1:11" ht="12.75" customHeight="1" x14ac:dyDescent="0.2">
      <c r="A313" s="193" t="s">
        <v>427</v>
      </c>
      <c r="B313" s="193" t="s">
        <v>303</v>
      </c>
      <c r="C313" s="193" t="s">
        <v>401</v>
      </c>
      <c r="D313" s="193" t="s">
        <v>408</v>
      </c>
      <c r="E313" s="193" t="s">
        <v>13</v>
      </c>
      <c r="F313" s="190" t="s">
        <v>680</v>
      </c>
      <c r="G313" s="195" t="s">
        <v>606</v>
      </c>
      <c r="H313" s="193">
        <v>2023</v>
      </c>
      <c r="I313" s="196">
        <v>88</v>
      </c>
      <c r="J313" s="197">
        <v>1.1866235167206041</v>
      </c>
      <c r="K313" s="173"/>
    </row>
    <row r="314" spans="1:11" ht="12.75" customHeight="1" x14ac:dyDescent="0.2">
      <c r="A314" s="193" t="s">
        <v>427</v>
      </c>
      <c r="B314" s="193" t="s">
        <v>303</v>
      </c>
      <c r="C314" s="193" t="s">
        <v>401</v>
      </c>
      <c r="D314" s="193" t="s">
        <v>408</v>
      </c>
      <c r="E314" s="193" t="s">
        <v>13</v>
      </c>
      <c r="F314" s="190" t="s">
        <v>680</v>
      </c>
      <c r="G314" s="195" t="s">
        <v>607</v>
      </c>
      <c r="H314" s="193">
        <v>2023</v>
      </c>
      <c r="I314" s="196">
        <v>27</v>
      </c>
      <c r="J314" s="197">
        <v>0.36407766990291263</v>
      </c>
      <c r="K314" s="173"/>
    </row>
    <row r="315" spans="1:11" ht="12.75" customHeight="1" x14ac:dyDescent="0.2">
      <c r="A315" s="193" t="s">
        <v>427</v>
      </c>
      <c r="B315" s="193" t="s">
        <v>303</v>
      </c>
      <c r="C315" s="193" t="s">
        <v>401</v>
      </c>
      <c r="D315" s="193" t="s">
        <v>408</v>
      </c>
      <c r="E315" s="193" t="s">
        <v>13</v>
      </c>
      <c r="F315" s="190" t="s">
        <v>681</v>
      </c>
      <c r="G315" s="195" t="s">
        <v>499</v>
      </c>
      <c r="H315" s="193">
        <v>2023</v>
      </c>
      <c r="I315" s="196">
        <v>10</v>
      </c>
      <c r="J315" s="197">
        <v>100</v>
      </c>
      <c r="K315" s="198">
        <v>37.299999999999997</v>
      </c>
    </row>
    <row r="316" spans="1:11" ht="12.75" customHeight="1" x14ac:dyDescent="0.2">
      <c r="A316" s="193" t="s">
        <v>427</v>
      </c>
      <c r="B316" s="193" t="s">
        <v>303</v>
      </c>
      <c r="C316" s="193" t="s">
        <v>401</v>
      </c>
      <c r="D316" s="193" t="s">
        <v>408</v>
      </c>
      <c r="E316" s="193" t="s">
        <v>13</v>
      </c>
      <c r="F316" s="190" t="s">
        <v>681</v>
      </c>
      <c r="G316" s="195" t="s">
        <v>591</v>
      </c>
      <c r="H316" s="193">
        <v>2023</v>
      </c>
      <c r="I316" s="173" t="s">
        <v>641</v>
      </c>
      <c r="J316" s="173" t="s">
        <v>641</v>
      </c>
      <c r="K316" s="173"/>
    </row>
    <row r="317" spans="1:11" ht="12.75" customHeight="1" x14ac:dyDescent="0.2">
      <c r="A317" s="193" t="s">
        <v>427</v>
      </c>
      <c r="B317" s="193" t="s">
        <v>303</v>
      </c>
      <c r="C317" s="193" t="s">
        <v>401</v>
      </c>
      <c r="D317" s="193" t="s">
        <v>408</v>
      </c>
      <c r="E317" s="193" t="s">
        <v>13</v>
      </c>
      <c r="F317" s="190" t="s">
        <v>681</v>
      </c>
      <c r="G317" s="195" t="s">
        <v>592</v>
      </c>
      <c r="H317" s="193">
        <v>2023</v>
      </c>
      <c r="I317" s="173" t="s">
        <v>641</v>
      </c>
      <c r="J317" s="173" t="s">
        <v>641</v>
      </c>
      <c r="K317" s="173"/>
    </row>
    <row r="318" spans="1:11" ht="12.75" customHeight="1" x14ac:dyDescent="0.2">
      <c r="A318" s="193" t="s">
        <v>427</v>
      </c>
      <c r="B318" s="193" t="s">
        <v>303</v>
      </c>
      <c r="C318" s="193" t="s">
        <v>401</v>
      </c>
      <c r="D318" s="193" t="s">
        <v>408</v>
      </c>
      <c r="E318" s="193" t="s">
        <v>13</v>
      </c>
      <c r="F318" s="190" t="s">
        <v>681</v>
      </c>
      <c r="G318" s="195" t="s">
        <v>601</v>
      </c>
      <c r="H318" s="193">
        <v>2023</v>
      </c>
      <c r="I318" s="196" t="s">
        <v>641</v>
      </c>
      <c r="J318" s="197" t="s">
        <v>641</v>
      </c>
      <c r="K318" s="173"/>
    </row>
    <row r="319" spans="1:11" ht="12.75" customHeight="1" x14ac:dyDescent="0.2">
      <c r="A319" s="193" t="s">
        <v>427</v>
      </c>
      <c r="B319" s="193" t="s">
        <v>303</v>
      </c>
      <c r="C319" s="193" t="s">
        <v>401</v>
      </c>
      <c r="D319" s="193" t="s">
        <v>408</v>
      </c>
      <c r="E319" s="193" t="s">
        <v>13</v>
      </c>
      <c r="F319" s="190" t="s">
        <v>681</v>
      </c>
      <c r="G319" s="195" t="s">
        <v>602</v>
      </c>
      <c r="H319" s="193">
        <v>2023</v>
      </c>
      <c r="I319" s="173">
        <v>2</v>
      </c>
      <c r="J319" s="173">
        <v>20</v>
      </c>
      <c r="K319" s="173"/>
    </row>
    <row r="320" spans="1:11" ht="12.75" customHeight="1" x14ac:dyDescent="0.2">
      <c r="A320" s="193" t="s">
        <v>427</v>
      </c>
      <c r="B320" s="193" t="s">
        <v>303</v>
      </c>
      <c r="C320" s="193" t="s">
        <v>401</v>
      </c>
      <c r="D320" s="193" t="s">
        <v>408</v>
      </c>
      <c r="E320" s="193" t="s">
        <v>13</v>
      </c>
      <c r="F320" s="190" t="s">
        <v>681</v>
      </c>
      <c r="G320" s="195" t="s">
        <v>593</v>
      </c>
      <c r="H320" s="193">
        <v>2023</v>
      </c>
      <c r="I320" s="173">
        <v>3</v>
      </c>
      <c r="J320" s="173">
        <v>30</v>
      </c>
      <c r="K320" s="173"/>
    </row>
    <row r="321" spans="1:11" ht="12.75" customHeight="1" x14ac:dyDescent="0.2">
      <c r="A321" s="193" t="s">
        <v>427</v>
      </c>
      <c r="B321" s="193" t="s">
        <v>303</v>
      </c>
      <c r="C321" s="193" t="s">
        <v>401</v>
      </c>
      <c r="D321" s="193" t="s">
        <v>408</v>
      </c>
      <c r="E321" s="193" t="s">
        <v>13</v>
      </c>
      <c r="F321" s="190" t="s">
        <v>681</v>
      </c>
      <c r="G321" s="195" t="s">
        <v>603</v>
      </c>
      <c r="H321" s="193">
        <v>2023</v>
      </c>
      <c r="I321" s="196" t="s">
        <v>641</v>
      </c>
      <c r="J321" s="197" t="s">
        <v>641</v>
      </c>
      <c r="K321" s="173"/>
    </row>
    <row r="322" spans="1:11" ht="12.75" customHeight="1" x14ac:dyDescent="0.2">
      <c r="A322" s="193" t="s">
        <v>427</v>
      </c>
      <c r="B322" s="193" t="s">
        <v>303</v>
      </c>
      <c r="C322" s="193" t="s">
        <v>401</v>
      </c>
      <c r="D322" s="193" t="s">
        <v>408</v>
      </c>
      <c r="E322" s="193" t="s">
        <v>13</v>
      </c>
      <c r="F322" s="190" t="s">
        <v>681</v>
      </c>
      <c r="G322" s="195" t="s">
        <v>604</v>
      </c>
      <c r="H322" s="193">
        <v>2023</v>
      </c>
      <c r="I322" s="173">
        <v>2</v>
      </c>
      <c r="J322" s="173">
        <v>20</v>
      </c>
      <c r="K322" s="173"/>
    </row>
    <row r="323" spans="1:11" ht="12.75" customHeight="1" x14ac:dyDescent="0.2">
      <c r="A323" s="193" t="s">
        <v>427</v>
      </c>
      <c r="B323" s="193" t="s">
        <v>303</v>
      </c>
      <c r="C323" s="193" t="s">
        <v>401</v>
      </c>
      <c r="D323" s="193" t="s">
        <v>408</v>
      </c>
      <c r="E323" s="193" t="s">
        <v>13</v>
      </c>
      <c r="F323" s="190" t="s">
        <v>681</v>
      </c>
      <c r="G323" s="195" t="s">
        <v>605</v>
      </c>
      <c r="H323" s="193">
        <v>2023</v>
      </c>
      <c r="I323" s="173" t="s">
        <v>641</v>
      </c>
      <c r="J323" s="173" t="s">
        <v>641</v>
      </c>
      <c r="K323" s="173"/>
    </row>
    <row r="324" spans="1:11" ht="12.75" customHeight="1" x14ac:dyDescent="0.2">
      <c r="A324" s="193" t="s">
        <v>427</v>
      </c>
      <c r="B324" s="193" t="s">
        <v>303</v>
      </c>
      <c r="C324" s="193" t="s">
        <v>401</v>
      </c>
      <c r="D324" s="193" t="s">
        <v>408</v>
      </c>
      <c r="E324" s="193" t="s">
        <v>13</v>
      </c>
      <c r="F324" s="190" t="s">
        <v>681</v>
      </c>
      <c r="G324" s="195" t="s">
        <v>606</v>
      </c>
      <c r="H324" s="193">
        <v>2023</v>
      </c>
      <c r="I324" s="173">
        <v>3</v>
      </c>
      <c r="J324" s="173">
        <v>30</v>
      </c>
      <c r="K324" s="173"/>
    </row>
    <row r="325" spans="1:11" ht="12.75" customHeight="1" x14ac:dyDescent="0.2">
      <c r="A325" s="193" t="s">
        <v>427</v>
      </c>
      <c r="B325" s="193" t="s">
        <v>303</v>
      </c>
      <c r="C325" s="193" t="s">
        <v>401</v>
      </c>
      <c r="D325" s="193" t="s">
        <v>408</v>
      </c>
      <c r="E325" s="193" t="s">
        <v>13</v>
      </c>
      <c r="F325" s="190" t="s">
        <v>681</v>
      </c>
      <c r="G325" s="195" t="s">
        <v>607</v>
      </c>
      <c r="H325" s="193">
        <v>2023</v>
      </c>
      <c r="I325" s="173" t="s">
        <v>641</v>
      </c>
      <c r="J325" s="173" t="s">
        <v>641</v>
      </c>
      <c r="K325" s="173"/>
    </row>
    <row r="326" spans="1:11" ht="12.75" customHeight="1" x14ac:dyDescent="0.2">
      <c r="A326" s="193" t="s">
        <v>427</v>
      </c>
      <c r="B326" s="193" t="s">
        <v>303</v>
      </c>
      <c r="C326" s="193" t="s">
        <v>401</v>
      </c>
      <c r="D326" s="193" t="s">
        <v>411</v>
      </c>
      <c r="E326" s="193" t="s">
        <v>13</v>
      </c>
      <c r="F326" s="190" t="s">
        <v>435</v>
      </c>
      <c r="G326" s="195"/>
      <c r="H326" s="193">
        <v>2023</v>
      </c>
      <c r="I326" s="196">
        <v>2425</v>
      </c>
      <c r="J326" s="197">
        <v>9.2865622486883925</v>
      </c>
      <c r="K326" s="173"/>
    </row>
    <row r="327" spans="1:11" ht="12.75" customHeight="1" x14ac:dyDescent="0.2">
      <c r="A327" s="193" t="s">
        <v>427</v>
      </c>
      <c r="B327" s="193" t="s">
        <v>303</v>
      </c>
      <c r="C327" s="193" t="s">
        <v>401</v>
      </c>
      <c r="D327" s="193" t="s">
        <v>411</v>
      </c>
      <c r="E327" s="193" t="s">
        <v>13</v>
      </c>
      <c r="F327" s="190" t="s">
        <v>676</v>
      </c>
      <c r="H327" s="193">
        <v>2023</v>
      </c>
      <c r="I327" s="173" t="s">
        <v>641</v>
      </c>
      <c r="J327" s="173" t="s">
        <v>641</v>
      </c>
      <c r="K327" s="173"/>
    </row>
    <row r="328" spans="1:11" ht="12.75" customHeight="1" x14ac:dyDescent="0.2">
      <c r="A328" s="193" t="s">
        <v>427</v>
      </c>
      <c r="B328" s="193" t="s">
        <v>303</v>
      </c>
      <c r="C328" s="193" t="s">
        <v>401</v>
      </c>
      <c r="D328" s="193" t="s">
        <v>411</v>
      </c>
      <c r="E328" s="193" t="s">
        <v>13</v>
      </c>
      <c r="F328" s="190" t="s">
        <v>677</v>
      </c>
      <c r="G328" s="195"/>
      <c r="H328" s="193">
        <v>2023</v>
      </c>
      <c r="I328" s="173" t="s">
        <v>641</v>
      </c>
      <c r="J328" s="173" t="s">
        <v>641</v>
      </c>
      <c r="K328" s="173"/>
    </row>
    <row r="329" spans="1:11" ht="12.75" customHeight="1" x14ac:dyDescent="0.2">
      <c r="A329" s="193" t="s">
        <v>427</v>
      </c>
      <c r="B329" s="193" t="s">
        <v>303</v>
      </c>
      <c r="C329" s="193" t="s">
        <v>401</v>
      </c>
      <c r="D329" s="193" t="s">
        <v>411</v>
      </c>
      <c r="E329" s="193" t="s">
        <v>13</v>
      </c>
      <c r="F329" s="190" t="s">
        <v>678</v>
      </c>
      <c r="G329" s="195"/>
      <c r="H329" s="193">
        <v>2023</v>
      </c>
      <c r="I329" s="173" t="s">
        <v>641</v>
      </c>
      <c r="J329" s="173" t="s">
        <v>641</v>
      </c>
      <c r="K329" s="173"/>
    </row>
    <row r="330" spans="1:11" ht="12.75" customHeight="1" x14ac:dyDescent="0.2">
      <c r="A330" s="193" t="s">
        <v>427</v>
      </c>
      <c r="B330" s="193" t="s">
        <v>303</v>
      </c>
      <c r="C330" s="193" t="s">
        <v>401</v>
      </c>
      <c r="D330" s="193" t="s">
        <v>411</v>
      </c>
      <c r="E330" s="193" t="s">
        <v>13</v>
      </c>
      <c r="F330" s="190" t="s">
        <v>679</v>
      </c>
      <c r="G330" s="195"/>
      <c r="H330" s="193">
        <v>2023</v>
      </c>
      <c r="I330" s="196">
        <v>2425</v>
      </c>
      <c r="J330" s="197">
        <v>9.2865622486883925</v>
      </c>
      <c r="K330" s="173"/>
    </row>
    <row r="331" spans="1:11" ht="12.75" customHeight="1" x14ac:dyDescent="0.2">
      <c r="A331" s="193" t="s">
        <v>427</v>
      </c>
      <c r="B331" s="193" t="s">
        <v>303</v>
      </c>
      <c r="C331" s="193" t="s">
        <v>401</v>
      </c>
      <c r="D331" s="193" t="s">
        <v>411</v>
      </c>
      <c r="E331" s="193" t="s">
        <v>13</v>
      </c>
      <c r="F331" s="190" t="s">
        <v>680</v>
      </c>
      <c r="G331" s="195" t="s">
        <v>499</v>
      </c>
      <c r="H331" s="193">
        <v>2023</v>
      </c>
      <c r="I331" s="196">
        <v>2425</v>
      </c>
      <c r="J331" s="197">
        <v>100</v>
      </c>
      <c r="K331" s="198">
        <v>15.3</v>
      </c>
    </row>
    <row r="332" spans="1:11" ht="12.75" customHeight="1" x14ac:dyDescent="0.2">
      <c r="A332" s="193" t="s">
        <v>427</v>
      </c>
      <c r="B332" s="193" t="s">
        <v>303</v>
      </c>
      <c r="C332" s="193" t="s">
        <v>401</v>
      </c>
      <c r="D332" s="193" t="s">
        <v>411</v>
      </c>
      <c r="E332" s="193" t="s">
        <v>13</v>
      </c>
      <c r="F332" s="190" t="s">
        <v>680</v>
      </c>
      <c r="G332" s="195" t="s">
        <v>591</v>
      </c>
      <c r="H332" s="193">
        <v>2023</v>
      </c>
      <c r="I332" s="196">
        <v>416</v>
      </c>
      <c r="J332" s="197">
        <v>17.154639175257731</v>
      </c>
      <c r="K332" s="173"/>
    </row>
    <row r="333" spans="1:11" ht="12.75" customHeight="1" x14ac:dyDescent="0.2">
      <c r="A333" s="193" t="s">
        <v>427</v>
      </c>
      <c r="B333" s="193" t="s">
        <v>303</v>
      </c>
      <c r="C333" s="193" t="s">
        <v>401</v>
      </c>
      <c r="D333" s="193" t="s">
        <v>411</v>
      </c>
      <c r="E333" s="193" t="s">
        <v>13</v>
      </c>
      <c r="F333" s="190" t="s">
        <v>680</v>
      </c>
      <c r="G333" s="195" t="s">
        <v>592</v>
      </c>
      <c r="H333" s="193">
        <v>2023</v>
      </c>
      <c r="I333" s="196">
        <v>504</v>
      </c>
      <c r="J333" s="197">
        <v>20.783505154639176</v>
      </c>
      <c r="K333" s="173"/>
    </row>
    <row r="334" spans="1:11" ht="12.75" customHeight="1" x14ac:dyDescent="0.2">
      <c r="A334" s="193" t="s">
        <v>427</v>
      </c>
      <c r="B334" s="193" t="s">
        <v>303</v>
      </c>
      <c r="C334" s="193" t="s">
        <v>401</v>
      </c>
      <c r="D334" s="193" t="s">
        <v>411</v>
      </c>
      <c r="E334" s="193" t="s">
        <v>13</v>
      </c>
      <c r="F334" s="190" t="s">
        <v>680</v>
      </c>
      <c r="G334" s="195" t="s">
        <v>601</v>
      </c>
      <c r="H334" s="193">
        <v>2023</v>
      </c>
      <c r="I334" s="196">
        <v>501</v>
      </c>
      <c r="J334" s="197">
        <v>20.659793814432987</v>
      </c>
      <c r="K334" s="173"/>
    </row>
    <row r="335" spans="1:11" ht="12.75" customHeight="1" x14ac:dyDescent="0.2">
      <c r="A335" s="193" t="s">
        <v>427</v>
      </c>
      <c r="B335" s="193" t="s">
        <v>303</v>
      </c>
      <c r="C335" s="193" t="s">
        <v>401</v>
      </c>
      <c r="D335" s="193" t="s">
        <v>411</v>
      </c>
      <c r="E335" s="193" t="s">
        <v>13</v>
      </c>
      <c r="F335" s="190" t="s">
        <v>680</v>
      </c>
      <c r="G335" s="195" t="s">
        <v>602</v>
      </c>
      <c r="H335" s="193">
        <v>2023</v>
      </c>
      <c r="I335" s="196">
        <v>256</v>
      </c>
      <c r="J335" s="197">
        <v>10.556701030927835</v>
      </c>
      <c r="K335" s="173"/>
    </row>
    <row r="336" spans="1:11" ht="12.75" customHeight="1" x14ac:dyDescent="0.2">
      <c r="A336" s="193" t="s">
        <v>427</v>
      </c>
      <c r="B336" s="193" t="s">
        <v>303</v>
      </c>
      <c r="C336" s="193" t="s">
        <v>401</v>
      </c>
      <c r="D336" s="193" t="s">
        <v>411</v>
      </c>
      <c r="E336" s="193" t="s">
        <v>13</v>
      </c>
      <c r="F336" s="190" t="s">
        <v>680</v>
      </c>
      <c r="G336" s="195" t="s">
        <v>593</v>
      </c>
      <c r="H336" s="193">
        <v>2023</v>
      </c>
      <c r="I336" s="196">
        <v>162</v>
      </c>
      <c r="J336" s="197">
        <v>6.68041237113402</v>
      </c>
      <c r="K336" s="173"/>
    </row>
    <row r="337" spans="1:11" ht="12.75" customHeight="1" x14ac:dyDescent="0.2">
      <c r="A337" s="193" t="s">
        <v>427</v>
      </c>
      <c r="B337" s="193" t="s">
        <v>303</v>
      </c>
      <c r="C337" s="193" t="s">
        <v>401</v>
      </c>
      <c r="D337" s="193" t="s">
        <v>411</v>
      </c>
      <c r="E337" s="193" t="s">
        <v>13</v>
      </c>
      <c r="F337" s="190" t="s">
        <v>680</v>
      </c>
      <c r="G337" s="195" t="s">
        <v>603</v>
      </c>
      <c r="H337" s="193">
        <v>2023</v>
      </c>
      <c r="I337" s="196">
        <v>288</v>
      </c>
      <c r="J337" s="197">
        <v>11.876288659793815</v>
      </c>
      <c r="K337" s="173"/>
    </row>
    <row r="338" spans="1:11" ht="12.75" customHeight="1" x14ac:dyDescent="0.2">
      <c r="A338" s="193" t="s">
        <v>427</v>
      </c>
      <c r="B338" s="193" t="s">
        <v>303</v>
      </c>
      <c r="C338" s="193" t="s">
        <v>401</v>
      </c>
      <c r="D338" s="193" t="s">
        <v>411</v>
      </c>
      <c r="E338" s="193" t="s">
        <v>13</v>
      </c>
      <c r="F338" s="190" t="s">
        <v>680</v>
      </c>
      <c r="G338" s="195" t="s">
        <v>604</v>
      </c>
      <c r="H338" s="193">
        <v>2023</v>
      </c>
      <c r="I338" s="196">
        <v>183</v>
      </c>
      <c r="J338" s="197">
        <v>7.5463917525773194</v>
      </c>
      <c r="K338" s="173"/>
    </row>
    <row r="339" spans="1:11" ht="12.75" customHeight="1" x14ac:dyDescent="0.2">
      <c r="A339" s="193" t="s">
        <v>427</v>
      </c>
      <c r="B339" s="193" t="s">
        <v>303</v>
      </c>
      <c r="C339" s="193" t="s">
        <v>401</v>
      </c>
      <c r="D339" s="193" t="s">
        <v>411</v>
      </c>
      <c r="E339" s="193" t="s">
        <v>13</v>
      </c>
      <c r="F339" s="190" t="s">
        <v>680</v>
      </c>
      <c r="G339" s="195" t="s">
        <v>605</v>
      </c>
      <c r="H339" s="193">
        <v>2023</v>
      </c>
      <c r="I339" s="196">
        <v>89</v>
      </c>
      <c r="J339" s="197">
        <v>3.6701030927835054</v>
      </c>
      <c r="K339" s="173"/>
    </row>
    <row r="340" spans="1:11" ht="12.75" customHeight="1" x14ac:dyDescent="0.2">
      <c r="A340" s="193" t="s">
        <v>427</v>
      </c>
      <c r="B340" s="193" t="s">
        <v>303</v>
      </c>
      <c r="C340" s="193" t="s">
        <v>401</v>
      </c>
      <c r="D340" s="193" t="s">
        <v>411</v>
      </c>
      <c r="E340" s="193" t="s">
        <v>13</v>
      </c>
      <c r="F340" s="190" t="s">
        <v>680</v>
      </c>
      <c r="G340" s="195" t="s">
        <v>606</v>
      </c>
      <c r="H340" s="193">
        <v>2023</v>
      </c>
      <c r="I340" s="196">
        <v>21</v>
      </c>
      <c r="J340" s="197">
        <v>0.865979381443299</v>
      </c>
      <c r="K340" s="173"/>
    </row>
    <row r="341" spans="1:11" ht="12.75" customHeight="1" x14ac:dyDescent="0.2">
      <c r="A341" s="193" t="s">
        <v>427</v>
      </c>
      <c r="B341" s="193" t="s">
        <v>303</v>
      </c>
      <c r="C341" s="193" t="s">
        <v>401</v>
      </c>
      <c r="D341" s="193" t="s">
        <v>411</v>
      </c>
      <c r="E341" s="193" t="s">
        <v>13</v>
      </c>
      <c r="F341" s="190" t="s">
        <v>680</v>
      </c>
      <c r="G341" s="195" t="s">
        <v>607</v>
      </c>
      <c r="H341" s="193">
        <v>2023</v>
      </c>
      <c r="I341" s="196">
        <v>5</v>
      </c>
      <c r="J341" s="197">
        <v>0.2061855670103093</v>
      </c>
      <c r="K341" s="173"/>
    </row>
    <row r="342" spans="1:11" ht="12.75" customHeight="1" x14ac:dyDescent="0.2">
      <c r="A342" s="193" t="s">
        <v>427</v>
      </c>
      <c r="B342" s="193" t="s">
        <v>303</v>
      </c>
      <c r="C342" s="193" t="s">
        <v>401</v>
      </c>
      <c r="D342" s="193" t="s">
        <v>411</v>
      </c>
      <c r="E342" s="193" t="s">
        <v>13</v>
      </c>
      <c r="F342" s="190" t="s">
        <v>681</v>
      </c>
      <c r="G342" s="195" t="s">
        <v>499</v>
      </c>
      <c r="H342" s="193">
        <v>2023</v>
      </c>
      <c r="I342" s="173" t="s">
        <v>641</v>
      </c>
      <c r="J342" s="173" t="s">
        <v>641</v>
      </c>
      <c r="K342" s="173" t="s">
        <v>641</v>
      </c>
    </row>
    <row r="343" spans="1:11" ht="12.75" customHeight="1" x14ac:dyDescent="0.2">
      <c r="A343" s="193" t="s">
        <v>427</v>
      </c>
      <c r="B343" s="193" t="s">
        <v>303</v>
      </c>
      <c r="C343" s="193" t="s">
        <v>401</v>
      </c>
      <c r="D343" s="193" t="s">
        <v>411</v>
      </c>
      <c r="E343" s="193" t="s">
        <v>13</v>
      </c>
      <c r="F343" s="190" t="s">
        <v>681</v>
      </c>
      <c r="G343" s="195" t="s">
        <v>591</v>
      </c>
      <c r="H343" s="193">
        <v>2023</v>
      </c>
      <c r="I343" s="173" t="s">
        <v>641</v>
      </c>
      <c r="J343" s="173" t="s">
        <v>641</v>
      </c>
      <c r="K343" s="173"/>
    </row>
    <row r="344" spans="1:11" ht="12.75" customHeight="1" x14ac:dyDescent="0.2">
      <c r="A344" s="193" t="s">
        <v>427</v>
      </c>
      <c r="B344" s="193" t="s">
        <v>303</v>
      </c>
      <c r="C344" s="193" t="s">
        <v>401</v>
      </c>
      <c r="D344" s="193" t="s">
        <v>411</v>
      </c>
      <c r="E344" s="193" t="s">
        <v>13</v>
      </c>
      <c r="F344" s="190" t="s">
        <v>681</v>
      </c>
      <c r="G344" s="195" t="s">
        <v>592</v>
      </c>
      <c r="H344" s="193">
        <v>2023</v>
      </c>
      <c r="I344" s="173" t="s">
        <v>641</v>
      </c>
      <c r="J344" s="173" t="s">
        <v>641</v>
      </c>
      <c r="K344" s="173"/>
    </row>
    <row r="345" spans="1:11" ht="12.75" customHeight="1" x14ac:dyDescent="0.2">
      <c r="A345" s="193" t="s">
        <v>427</v>
      </c>
      <c r="B345" s="193" t="s">
        <v>303</v>
      </c>
      <c r="C345" s="193" t="s">
        <v>401</v>
      </c>
      <c r="D345" s="193" t="s">
        <v>411</v>
      </c>
      <c r="E345" s="193" t="s">
        <v>13</v>
      </c>
      <c r="F345" s="190" t="s">
        <v>681</v>
      </c>
      <c r="G345" s="195" t="s">
        <v>601</v>
      </c>
      <c r="H345" s="193">
        <v>2023</v>
      </c>
      <c r="I345" s="173" t="s">
        <v>641</v>
      </c>
      <c r="J345" s="173" t="s">
        <v>641</v>
      </c>
      <c r="K345" s="173"/>
    </row>
    <row r="346" spans="1:11" ht="12.75" customHeight="1" x14ac:dyDescent="0.2">
      <c r="A346" s="193" t="s">
        <v>427</v>
      </c>
      <c r="B346" s="193" t="s">
        <v>303</v>
      </c>
      <c r="C346" s="193" t="s">
        <v>401</v>
      </c>
      <c r="D346" s="193" t="s">
        <v>411</v>
      </c>
      <c r="E346" s="193" t="s">
        <v>13</v>
      </c>
      <c r="F346" s="190" t="s">
        <v>681</v>
      </c>
      <c r="G346" s="195" t="s">
        <v>602</v>
      </c>
      <c r="H346" s="193">
        <v>2023</v>
      </c>
      <c r="I346" s="173" t="s">
        <v>641</v>
      </c>
      <c r="J346" s="173" t="s">
        <v>641</v>
      </c>
      <c r="K346" s="173"/>
    </row>
    <row r="347" spans="1:11" ht="12.75" customHeight="1" x14ac:dyDescent="0.2">
      <c r="A347" s="193" t="s">
        <v>427</v>
      </c>
      <c r="B347" s="193" t="s">
        <v>303</v>
      </c>
      <c r="C347" s="193" t="s">
        <v>401</v>
      </c>
      <c r="D347" s="193" t="s">
        <v>411</v>
      </c>
      <c r="E347" s="193" t="s">
        <v>13</v>
      </c>
      <c r="F347" s="190" t="s">
        <v>681</v>
      </c>
      <c r="G347" s="195" t="s">
        <v>593</v>
      </c>
      <c r="H347" s="193">
        <v>2023</v>
      </c>
      <c r="I347" s="173" t="s">
        <v>641</v>
      </c>
      <c r="J347" s="173" t="s">
        <v>641</v>
      </c>
      <c r="K347" s="173"/>
    </row>
    <row r="348" spans="1:11" ht="12.75" customHeight="1" x14ac:dyDescent="0.2">
      <c r="A348" s="193" t="s">
        <v>427</v>
      </c>
      <c r="B348" s="193" t="s">
        <v>303</v>
      </c>
      <c r="C348" s="193" t="s">
        <v>401</v>
      </c>
      <c r="D348" s="193" t="s">
        <v>411</v>
      </c>
      <c r="E348" s="193" t="s">
        <v>13</v>
      </c>
      <c r="F348" s="190" t="s">
        <v>681</v>
      </c>
      <c r="G348" s="195" t="s">
        <v>603</v>
      </c>
      <c r="H348" s="193">
        <v>2023</v>
      </c>
      <c r="I348" s="173" t="s">
        <v>641</v>
      </c>
      <c r="J348" s="173" t="s">
        <v>641</v>
      </c>
      <c r="K348" s="173"/>
    </row>
    <row r="349" spans="1:11" ht="12.75" customHeight="1" x14ac:dyDescent="0.2">
      <c r="A349" s="193" t="s">
        <v>427</v>
      </c>
      <c r="B349" s="193" t="s">
        <v>303</v>
      </c>
      <c r="C349" s="193" t="s">
        <v>401</v>
      </c>
      <c r="D349" s="193" t="s">
        <v>411</v>
      </c>
      <c r="E349" s="193" t="s">
        <v>13</v>
      </c>
      <c r="F349" s="190" t="s">
        <v>681</v>
      </c>
      <c r="G349" s="195" t="s">
        <v>604</v>
      </c>
      <c r="H349" s="193">
        <v>2023</v>
      </c>
      <c r="I349" s="173" t="s">
        <v>641</v>
      </c>
      <c r="J349" s="173" t="s">
        <v>641</v>
      </c>
      <c r="K349" s="173"/>
    </row>
    <row r="350" spans="1:11" ht="12.75" customHeight="1" x14ac:dyDescent="0.2">
      <c r="A350" s="193" t="s">
        <v>427</v>
      </c>
      <c r="B350" s="193" t="s">
        <v>303</v>
      </c>
      <c r="C350" s="193" t="s">
        <v>401</v>
      </c>
      <c r="D350" s="193" t="s">
        <v>411</v>
      </c>
      <c r="E350" s="193" t="s">
        <v>13</v>
      </c>
      <c r="F350" s="190" t="s">
        <v>681</v>
      </c>
      <c r="G350" s="195" t="s">
        <v>605</v>
      </c>
      <c r="H350" s="193">
        <v>2023</v>
      </c>
      <c r="I350" s="173" t="s">
        <v>641</v>
      </c>
      <c r="J350" s="173" t="s">
        <v>641</v>
      </c>
      <c r="K350" s="173"/>
    </row>
    <row r="351" spans="1:11" ht="12.75" customHeight="1" x14ac:dyDescent="0.2">
      <c r="A351" s="193" t="s">
        <v>427</v>
      </c>
      <c r="B351" s="193" t="s">
        <v>303</v>
      </c>
      <c r="C351" s="193" t="s">
        <v>401</v>
      </c>
      <c r="D351" s="193" t="s">
        <v>411</v>
      </c>
      <c r="E351" s="193" t="s">
        <v>13</v>
      </c>
      <c r="F351" s="190" t="s">
        <v>681</v>
      </c>
      <c r="G351" s="195" t="s">
        <v>606</v>
      </c>
      <c r="H351" s="193">
        <v>2023</v>
      </c>
      <c r="I351" s="173" t="s">
        <v>641</v>
      </c>
      <c r="J351" s="173" t="s">
        <v>641</v>
      </c>
      <c r="K351" s="173"/>
    </row>
    <row r="352" spans="1:11" ht="12.75" customHeight="1" x14ac:dyDescent="0.2">
      <c r="A352" s="193" t="s">
        <v>427</v>
      </c>
      <c r="B352" s="193" t="s">
        <v>303</v>
      </c>
      <c r="C352" s="193" t="s">
        <v>401</v>
      </c>
      <c r="D352" s="193" t="s">
        <v>411</v>
      </c>
      <c r="E352" s="193" t="s">
        <v>13</v>
      </c>
      <c r="F352" s="190" t="s">
        <v>681</v>
      </c>
      <c r="G352" s="195" t="s">
        <v>607</v>
      </c>
      <c r="H352" s="193">
        <v>2023</v>
      </c>
      <c r="I352" s="173" t="s">
        <v>641</v>
      </c>
      <c r="J352" s="173" t="s">
        <v>641</v>
      </c>
      <c r="K352" s="173"/>
    </row>
    <row r="353" spans="1:11" ht="12.75" customHeight="1" x14ac:dyDescent="0.2">
      <c r="A353" s="193" t="s">
        <v>427</v>
      </c>
      <c r="B353" s="193" t="s">
        <v>303</v>
      </c>
      <c r="C353" s="193" t="s">
        <v>401</v>
      </c>
      <c r="D353" s="193" t="s">
        <v>412</v>
      </c>
      <c r="E353" s="193" t="s">
        <v>13</v>
      </c>
      <c r="F353" s="190" t="s">
        <v>435</v>
      </c>
      <c r="G353" s="195"/>
      <c r="H353" s="193">
        <v>2023</v>
      </c>
      <c r="I353" s="196">
        <v>2327</v>
      </c>
      <c r="J353" s="197">
        <v>8.911270248535212</v>
      </c>
      <c r="K353" s="173"/>
    </row>
    <row r="354" spans="1:11" ht="12.75" customHeight="1" x14ac:dyDescent="0.2">
      <c r="A354" s="193" t="s">
        <v>427</v>
      </c>
      <c r="B354" s="193" t="s">
        <v>303</v>
      </c>
      <c r="C354" s="193" t="s">
        <v>401</v>
      </c>
      <c r="D354" s="193" t="s">
        <v>412</v>
      </c>
      <c r="E354" s="193" t="s">
        <v>13</v>
      </c>
      <c r="F354" s="190" t="s">
        <v>676</v>
      </c>
      <c r="H354" s="193">
        <v>2023</v>
      </c>
      <c r="I354" s="196">
        <v>4</v>
      </c>
      <c r="J354" s="197">
        <v>1.5318040822578791E-2</v>
      </c>
      <c r="K354" s="173"/>
    </row>
    <row r="355" spans="1:11" ht="12.75" customHeight="1" x14ac:dyDescent="0.2">
      <c r="A355" s="193" t="s">
        <v>427</v>
      </c>
      <c r="B355" s="193" t="s">
        <v>303</v>
      </c>
      <c r="C355" s="193" t="s">
        <v>401</v>
      </c>
      <c r="D355" s="193" t="s">
        <v>412</v>
      </c>
      <c r="E355" s="193" t="s">
        <v>13</v>
      </c>
      <c r="F355" s="190" t="s">
        <v>677</v>
      </c>
      <c r="G355" s="195"/>
      <c r="H355" s="193">
        <v>2023</v>
      </c>
      <c r="I355" s="173" t="s">
        <v>641</v>
      </c>
      <c r="J355" s="173" t="s">
        <v>641</v>
      </c>
      <c r="K355" s="173"/>
    </row>
    <row r="356" spans="1:11" ht="12.75" customHeight="1" x14ac:dyDescent="0.2">
      <c r="A356" s="193" t="s">
        <v>427</v>
      </c>
      <c r="B356" s="193" t="s">
        <v>303</v>
      </c>
      <c r="C356" s="193" t="s">
        <v>401</v>
      </c>
      <c r="D356" s="193" t="s">
        <v>412</v>
      </c>
      <c r="E356" s="193" t="s">
        <v>13</v>
      </c>
      <c r="F356" s="190" t="s">
        <v>678</v>
      </c>
      <c r="G356" s="195"/>
      <c r="H356" s="193">
        <v>2023</v>
      </c>
      <c r="I356" s="196">
        <v>6</v>
      </c>
      <c r="J356" s="197">
        <v>2.2977061233868189E-2</v>
      </c>
      <c r="K356" s="173"/>
    </row>
    <row r="357" spans="1:11" ht="12.75" customHeight="1" x14ac:dyDescent="0.2">
      <c r="A357" s="193" t="s">
        <v>427</v>
      </c>
      <c r="B357" s="193" t="s">
        <v>303</v>
      </c>
      <c r="C357" s="193" t="s">
        <v>401</v>
      </c>
      <c r="D357" s="193" t="s">
        <v>412</v>
      </c>
      <c r="E357" s="193" t="s">
        <v>13</v>
      </c>
      <c r="F357" s="190" t="s">
        <v>679</v>
      </c>
      <c r="G357" s="195"/>
      <c r="H357" s="193">
        <v>2023</v>
      </c>
      <c r="I357" s="196">
        <v>2317</v>
      </c>
      <c r="J357" s="197">
        <v>8.8729751464787654</v>
      </c>
      <c r="K357" s="173"/>
    </row>
    <row r="358" spans="1:11" ht="12.75" customHeight="1" x14ac:dyDescent="0.2">
      <c r="A358" s="193" t="s">
        <v>427</v>
      </c>
      <c r="B358" s="193" t="s">
        <v>303</v>
      </c>
      <c r="C358" s="193" t="s">
        <v>401</v>
      </c>
      <c r="D358" s="193" t="s">
        <v>412</v>
      </c>
      <c r="E358" s="193" t="s">
        <v>13</v>
      </c>
      <c r="F358" s="190" t="s">
        <v>680</v>
      </c>
      <c r="G358" s="195" t="s">
        <v>499</v>
      </c>
      <c r="H358" s="193">
        <v>2023</v>
      </c>
      <c r="I358" s="196">
        <v>2317</v>
      </c>
      <c r="J358" s="197">
        <v>100</v>
      </c>
      <c r="K358" s="198">
        <v>16.2</v>
      </c>
    </row>
    <row r="359" spans="1:11" ht="12.75" customHeight="1" x14ac:dyDescent="0.2">
      <c r="A359" s="193" t="s">
        <v>427</v>
      </c>
      <c r="B359" s="193" t="s">
        <v>303</v>
      </c>
      <c r="C359" s="193" t="s">
        <v>401</v>
      </c>
      <c r="D359" s="193" t="s">
        <v>412</v>
      </c>
      <c r="E359" s="193" t="s">
        <v>13</v>
      </c>
      <c r="F359" s="190" t="s">
        <v>680</v>
      </c>
      <c r="G359" s="195" t="s">
        <v>591</v>
      </c>
      <c r="H359" s="193">
        <v>2023</v>
      </c>
      <c r="I359" s="196">
        <v>400</v>
      </c>
      <c r="J359" s="197">
        <v>17.263703064307297</v>
      </c>
      <c r="K359" s="173"/>
    </row>
    <row r="360" spans="1:11" ht="12.75" customHeight="1" x14ac:dyDescent="0.2">
      <c r="A360" s="193" t="s">
        <v>427</v>
      </c>
      <c r="B360" s="193" t="s">
        <v>303</v>
      </c>
      <c r="C360" s="193" t="s">
        <v>401</v>
      </c>
      <c r="D360" s="193" t="s">
        <v>412</v>
      </c>
      <c r="E360" s="193" t="s">
        <v>13</v>
      </c>
      <c r="F360" s="190" t="s">
        <v>680</v>
      </c>
      <c r="G360" s="195" t="s">
        <v>592</v>
      </c>
      <c r="H360" s="193">
        <v>2023</v>
      </c>
      <c r="I360" s="196">
        <v>472</v>
      </c>
      <c r="J360" s="197">
        <v>20.371169615882607</v>
      </c>
      <c r="K360" s="173"/>
    </row>
    <row r="361" spans="1:11" ht="12.75" customHeight="1" x14ac:dyDescent="0.2">
      <c r="A361" s="193" t="s">
        <v>427</v>
      </c>
      <c r="B361" s="193" t="s">
        <v>303</v>
      </c>
      <c r="C361" s="193" t="s">
        <v>401</v>
      </c>
      <c r="D361" s="193" t="s">
        <v>412</v>
      </c>
      <c r="E361" s="193" t="s">
        <v>13</v>
      </c>
      <c r="F361" s="190" t="s">
        <v>680</v>
      </c>
      <c r="G361" s="195" t="s">
        <v>601</v>
      </c>
      <c r="H361" s="193">
        <v>2023</v>
      </c>
      <c r="I361" s="196">
        <v>432</v>
      </c>
      <c r="J361" s="197">
        <v>18.64479930945188</v>
      </c>
      <c r="K361" s="173"/>
    </row>
    <row r="362" spans="1:11" ht="12.75" customHeight="1" x14ac:dyDescent="0.2">
      <c r="A362" s="193" t="s">
        <v>427</v>
      </c>
      <c r="B362" s="193" t="s">
        <v>303</v>
      </c>
      <c r="C362" s="193" t="s">
        <v>401</v>
      </c>
      <c r="D362" s="193" t="s">
        <v>412</v>
      </c>
      <c r="E362" s="193" t="s">
        <v>13</v>
      </c>
      <c r="F362" s="190" t="s">
        <v>680</v>
      </c>
      <c r="G362" s="195" t="s">
        <v>602</v>
      </c>
      <c r="H362" s="193">
        <v>2023</v>
      </c>
      <c r="I362" s="196">
        <v>227</v>
      </c>
      <c r="J362" s="197">
        <v>9.7971514889943894</v>
      </c>
      <c r="K362" s="173"/>
    </row>
    <row r="363" spans="1:11" ht="12.75" customHeight="1" x14ac:dyDescent="0.2">
      <c r="A363" s="193" t="s">
        <v>427</v>
      </c>
      <c r="B363" s="193" t="s">
        <v>303</v>
      </c>
      <c r="C363" s="193" t="s">
        <v>401</v>
      </c>
      <c r="D363" s="193" t="s">
        <v>412</v>
      </c>
      <c r="E363" s="193" t="s">
        <v>13</v>
      </c>
      <c r="F363" s="190" t="s">
        <v>680</v>
      </c>
      <c r="G363" s="195" t="s">
        <v>593</v>
      </c>
      <c r="H363" s="193">
        <v>2023</v>
      </c>
      <c r="I363" s="196">
        <v>208</v>
      </c>
      <c r="J363" s="197">
        <v>8.9771255934397924</v>
      </c>
      <c r="K363" s="173"/>
    </row>
    <row r="364" spans="1:11" ht="12.75" customHeight="1" x14ac:dyDescent="0.2">
      <c r="A364" s="193" t="s">
        <v>427</v>
      </c>
      <c r="B364" s="193" t="s">
        <v>303</v>
      </c>
      <c r="C364" s="193" t="s">
        <v>401</v>
      </c>
      <c r="D364" s="193" t="s">
        <v>412</v>
      </c>
      <c r="E364" s="193" t="s">
        <v>13</v>
      </c>
      <c r="F364" s="190" t="s">
        <v>680</v>
      </c>
      <c r="G364" s="195" t="s">
        <v>603</v>
      </c>
      <c r="H364" s="193">
        <v>2023</v>
      </c>
      <c r="I364" s="196">
        <v>285</v>
      </c>
      <c r="J364" s="197">
        <v>12.300388433318947</v>
      </c>
      <c r="K364" s="173"/>
    </row>
    <row r="365" spans="1:11" ht="12.75" customHeight="1" x14ac:dyDescent="0.2">
      <c r="A365" s="193" t="s">
        <v>427</v>
      </c>
      <c r="B365" s="193" t="s">
        <v>303</v>
      </c>
      <c r="C365" s="193" t="s">
        <v>401</v>
      </c>
      <c r="D365" s="193" t="s">
        <v>412</v>
      </c>
      <c r="E365" s="193" t="s">
        <v>13</v>
      </c>
      <c r="F365" s="190" t="s">
        <v>680</v>
      </c>
      <c r="G365" s="195" t="s">
        <v>604</v>
      </c>
      <c r="H365" s="193">
        <v>2023</v>
      </c>
      <c r="I365" s="196">
        <v>162</v>
      </c>
      <c r="J365" s="197">
        <v>6.9917997410444537</v>
      </c>
      <c r="K365" s="173"/>
    </row>
    <row r="366" spans="1:11" ht="12.75" customHeight="1" x14ac:dyDescent="0.2">
      <c r="A366" s="193" t="s">
        <v>427</v>
      </c>
      <c r="B366" s="193" t="s">
        <v>303</v>
      </c>
      <c r="C366" s="193" t="s">
        <v>401</v>
      </c>
      <c r="D366" s="193" t="s">
        <v>412</v>
      </c>
      <c r="E366" s="193" t="s">
        <v>13</v>
      </c>
      <c r="F366" s="190" t="s">
        <v>680</v>
      </c>
      <c r="G366" s="195" t="s">
        <v>605</v>
      </c>
      <c r="H366" s="193">
        <v>2023</v>
      </c>
      <c r="I366" s="196">
        <v>77</v>
      </c>
      <c r="J366" s="197">
        <v>3.3232628398791544</v>
      </c>
      <c r="K366" s="173"/>
    </row>
    <row r="367" spans="1:11" ht="12.75" customHeight="1" x14ac:dyDescent="0.2">
      <c r="A367" s="193" t="s">
        <v>427</v>
      </c>
      <c r="B367" s="193" t="s">
        <v>303</v>
      </c>
      <c r="C367" s="193" t="s">
        <v>401</v>
      </c>
      <c r="D367" s="193" t="s">
        <v>412</v>
      </c>
      <c r="E367" s="193" t="s">
        <v>13</v>
      </c>
      <c r="F367" s="190" t="s">
        <v>680</v>
      </c>
      <c r="G367" s="195" t="s">
        <v>606</v>
      </c>
      <c r="H367" s="193">
        <v>2023</v>
      </c>
      <c r="I367" s="196">
        <v>39</v>
      </c>
      <c r="J367" s="197">
        <v>1.683211048769961</v>
      </c>
      <c r="K367" s="173"/>
    </row>
    <row r="368" spans="1:11" ht="12.75" customHeight="1" x14ac:dyDescent="0.2">
      <c r="A368" s="193" t="s">
        <v>427</v>
      </c>
      <c r="B368" s="193" t="s">
        <v>303</v>
      </c>
      <c r="C368" s="193" t="s">
        <v>401</v>
      </c>
      <c r="D368" s="193" t="s">
        <v>412</v>
      </c>
      <c r="E368" s="193" t="s">
        <v>13</v>
      </c>
      <c r="F368" s="190" t="s">
        <v>680</v>
      </c>
      <c r="G368" s="195" t="s">
        <v>607</v>
      </c>
      <c r="H368" s="193">
        <v>2023</v>
      </c>
      <c r="I368" s="196">
        <v>15</v>
      </c>
      <c r="J368" s="197">
        <v>0.64738886491152348</v>
      </c>
      <c r="K368" s="173"/>
    </row>
    <row r="369" spans="1:11" ht="12.75" customHeight="1" x14ac:dyDescent="0.2">
      <c r="A369" s="193" t="s">
        <v>427</v>
      </c>
      <c r="B369" s="193" t="s">
        <v>303</v>
      </c>
      <c r="C369" s="193" t="s">
        <v>401</v>
      </c>
      <c r="D369" s="193" t="s">
        <v>412</v>
      </c>
      <c r="E369" s="193" t="s">
        <v>13</v>
      </c>
      <c r="F369" s="190" t="s">
        <v>681</v>
      </c>
      <c r="G369" s="195" t="s">
        <v>499</v>
      </c>
      <c r="H369" s="193">
        <v>2023</v>
      </c>
      <c r="I369" s="196">
        <v>10</v>
      </c>
      <c r="J369" s="197">
        <v>100</v>
      </c>
      <c r="K369" s="198">
        <v>37.299999999999997</v>
      </c>
    </row>
    <row r="370" spans="1:11" ht="12.75" customHeight="1" x14ac:dyDescent="0.2">
      <c r="A370" s="193" t="s">
        <v>427</v>
      </c>
      <c r="B370" s="193" t="s">
        <v>303</v>
      </c>
      <c r="C370" s="193" t="s">
        <v>401</v>
      </c>
      <c r="D370" s="193" t="s">
        <v>412</v>
      </c>
      <c r="E370" s="193" t="s">
        <v>13</v>
      </c>
      <c r="F370" s="190" t="s">
        <v>681</v>
      </c>
      <c r="G370" s="195" t="s">
        <v>591</v>
      </c>
      <c r="H370" s="193">
        <v>2023</v>
      </c>
      <c r="I370" s="173" t="s">
        <v>641</v>
      </c>
      <c r="J370" s="173" t="s">
        <v>641</v>
      </c>
      <c r="K370" s="173"/>
    </row>
    <row r="371" spans="1:11" ht="12.75" customHeight="1" x14ac:dyDescent="0.2">
      <c r="A371" s="193" t="s">
        <v>427</v>
      </c>
      <c r="B371" s="193" t="s">
        <v>303</v>
      </c>
      <c r="C371" s="193" t="s">
        <v>401</v>
      </c>
      <c r="D371" s="193" t="s">
        <v>412</v>
      </c>
      <c r="E371" s="193" t="s">
        <v>13</v>
      </c>
      <c r="F371" s="190" t="s">
        <v>681</v>
      </c>
      <c r="G371" s="195" t="s">
        <v>592</v>
      </c>
      <c r="H371" s="193">
        <v>2023</v>
      </c>
      <c r="I371" s="173" t="s">
        <v>641</v>
      </c>
      <c r="J371" s="173" t="s">
        <v>641</v>
      </c>
      <c r="K371" s="173"/>
    </row>
    <row r="372" spans="1:11" ht="12.75" customHeight="1" x14ac:dyDescent="0.2">
      <c r="A372" s="193" t="s">
        <v>427</v>
      </c>
      <c r="B372" s="193" t="s">
        <v>303</v>
      </c>
      <c r="C372" s="193" t="s">
        <v>401</v>
      </c>
      <c r="D372" s="193" t="s">
        <v>412</v>
      </c>
      <c r="E372" s="193" t="s">
        <v>13</v>
      </c>
      <c r="F372" s="190" t="s">
        <v>681</v>
      </c>
      <c r="G372" s="195" t="s">
        <v>601</v>
      </c>
      <c r="H372" s="193">
        <v>2023</v>
      </c>
      <c r="I372" s="196" t="s">
        <v>641</v>
      </c>
      <c r="J372" s="197" t="s">
        <v>641</v>
      </c>
      <c r="K372" s="173"/>
    </row>
    <row r="373" spans="1:11" ht="12.75" customHeight="1" x14ac:dyDescent="0.2">
      <c r="A373" s="193" t="s">
        <v>427</v>
      </c>
      <c r="B373" s="193" t="s">
        <v>303</v>
      </c>
      <c r="C373" s="193" t="s">
        <v>401</v>
      </c>
      <c r="D373" s="193" t="s">
        <v>412</v>
      </c>
      <c r="E373" s="193" t="s">
        <v>13</v>
      </c>
      <c r="F373" s="190" t="s">
        <v>681</v>
      </c>
      <c r="G373" s="195" t="s">
        <v>602</v>
      </c>
      <c r="H373" s="193">
        <v>2023</v>
      </c>
      <c r="I373" s="173">
        <v>2</v>
      </c>
      <c r="J373" s="173">
        <v>20</v>
      </c>
      <c r="K373" s="173"/>
    </row>
    <row r="374" spans="1:11" ht="12.75" customHeight="1" x14ac:dyDescent="0.2">
      <c r="A374" s="193" t="s">
        <v>427</v>
      </c>
      <c r="B374" s="193" t="s">
        <v>303</v>
      </c>
      <c r="C374" s="193" t="s">
        <v>401</v>
      </c>
      <c r="D374" s="193" t="s">
        <v>412</v>
      </c>
      <c r="E374" s="193" t="s">
        <v>13</v>
      </c>
      <c r="F374" s="190" t="s">
        <v>681</v>
      </c>
      <c r="G374" s="195" t="s">
        <v>593</v>
      </c>
      <c r="H374" s="193">
        <v>2023</v>
      </c>
      <c r="I374" s="173">
        <v>3</v>
      </c>
      <c r="J374" s="173">
        <v>30</v>
      </c>
      <c r="K374" s="173"/>
    </row>
    <row r="375" spans="1:11" ht="12.75" customHeight="1" x14ac:dyDescent="0.2">
      <c r="A375" s="193" t="s">
        <v>427</v>
      </c>
      <c r="B375" s="193" t="s">
        <v>303</v>
      </c>
      <c r="C375" s="193" t="s">
        <v>401</v>
      </c>
      <c r="D375" s="193" t="s">
        <v>412</v>
      </c>
      <c r="E375" s="193" t="s">
        <v>13</v>
      </c>
      <c r="F375" s="190" t="s">
        <v>681</v>
      </c>
      <c r="G375" s="195" t="s">
        <v>603</v>
      </c>
      <c r="H375" s="193">
        <v>2023</v>
      </c>
      <c r="I375" s="196" t="s">
        <v>641</v>
      </c>
      <c r="J375" s="197" t="s">
        <v>641</v>
      </c>
      <c r="K375" s="173"/>
    </row>
    <row r="376" spans="1:11" ht="12.75" customHeight="1" x14ac:dyDescent="0.2">
      <c r="A376" s="193" t="s">
        <v>427</v>
      </c>
      <c r="B376" s="193" t="s">
        <v>303</v>
      </c>
      <c r="C376" s="193" t="s">
        <v>401</v>
      </c>
      <c r="D376" s="193" t="s">
        <v>412</v>
      </c>
      <c r="E376" s="193" t="s">
        <v>13</v>
      </c>
      <c r="F376" s="190" t="s">
        <v>681</v>
      </c>
      <c r="G376" s="195" t="s">
        <v>604</v>
      </c>
      <c r="H376" s="193">
        <v>2023</v>
      </c>
      <c r="I376" s="173">
        <v>2</v>
      </c>
      <c r="J376" s="173">
        <v>20</v>
      </c>
      <c r="K376" s="173"/>
    </row>
    <row r="377" spans="1:11" ht="12.75" customHeight="1" x14ac:dyDescent="0.2">
      <c r="A377" s="193" t="s">
        <v>427</v>
      </c>
      <c r="B377" s="193" t="s">
        <v>303</v>
      </c>
      <c r="C377" s="193" t="s">
        <v>401</v>
      </c>
      <c r="D377" s="193" t="s">
        <v>412</v>
      </c>
      <c r="E377" s="193" t="s">
        <v>13</v>
      </c>
      <c r="F377" s="190" t="s">
        <v>681</v>
      </c>
      <c r="G377" s="195" t="s">
        <v>605</v>
      </c>
      <c r="H377" s="193">
        <v>2023</v>
      </c>
      <c r="I377" s="173" t="s">
        <v>641</v>
      </c>
      <c r="J377" s="173" t="s">
        <v>641</v>
      </c>
      <c r="K377" s="173"/>
    </row>
    <row r="378" spans="1:11" ht="12.75" customHeight="1" x14ac:dyDescent="0.2">
      <c r="A378" s="193" t="s">
        <v>427</v>
      </c>
      <c r="B378" s="193" t="s">
        <v>303</v>
      </c>
      <c r="C378" s="193" t="s">
        <v>401</v>
      </c>
      <c r="D378" s="193" t="s">
        <v>412</v>
      </c>
      <c r="E378" s="193" t="s">
        <v>13</v>
      </c>
      <c r="F378" s="190" t="s">
        <v>681</v>
      </c>
      <c r="G378" s="195" t="s">
        <v>606</v>
      </c>
      <c r="H378" s="193">
        <v>2023</v>
      </c>
      <c r="I378" s="173">
        <v>3</v>
      </c>
      <c r="J378" s="173">
        <v>30</v>
      </c>
      <c r="K378" s="173"/>
    </row>
    <row r="379" spans="1:11" ht="12.75" customHeight="1" x14ac:dyDescent="0.2">
      <c r="A379" s="193" t="s">
        <v>427</v>
      </c>
      <c r="B379" s="193" t="s">
        <v>303</v>
      </c>
      <c r="C379" s="193" t="s">
        <v>401</v>
      </c>
      <c r="D379" s="193" t="s">
        <v>412</v>
      </c>
      <c r="E379" s="193" t="s">
        <v>13</v>
      </c>
      <c r="F379" s="190" t="s">
        <v>681</v>
      </c>
      <c r="G379" s="195" t="s">
        <v>607</v>
      </c>
      <c r="H379" s="193">
        <v>2023</v>
      </c>
      <c r="I379" s="173" t="s">
        <v>641</v>
      </c>
      <c r="J379" s="173" t="s">
        <v>641</v>
      </c>
      <c r="K379" s="173"/>
    </row>
    <row r="380" spans="1:11" ht="12.75" customHeight="1" x14ac:dyDescent="0.2">
      <c r="A380" s="193" t="s">
        <v>427</v>
      </c>
      <c r="B380" s="193" t="s">
        <v>303</v>
      </c>
      <c r="C380" s="193" t="s">
        <v>401</v>
      </c>
      <c r="D380" s="193" t="s">
        <v>413</v>
      </c>
      <c r="E380" s="193" t="s">
        <v>13</v>
      </c>
      <c r="F380" s="190" t="s">
        <v>435</v>
      </c>
      <c r="G380" s="195"/>
      <c r="H380" s="193">
        <v>2023</v>
      </c>
      <c r="I380" s="196">
        <v>2674</v>
      </c>
      <c r="J380" s="197">
        <v>10.240110289893922</v>
      </c>
      <c r="K380" s="173"/>
    </row>
    <row r="381" spans="1:11" ht="12.75" customHeight="1" x14ac:dyDescent="0.2">
      <c r="A381" s="193" t="s">
        <v>427</v>
      </c>
      <c r="B381" s="193" t="s">
        <v>303</v>
      </c>
      <c r="C381" s="193" t="s">
        <v>401</v>
      </c>
      <c r="D381" s="193" t="s">
        <v>413</v>
      </c>
      <c r="E381" s="193" t="s">
        <v>13</v>
      </c>
      <c r="F381" s="190" t="s">
        <v>676</v>
      </c>
      <c r="H381" s="193">
        <v>2023</v>
      </c>
      <c r="I381" s="173" t="s">
        <v>641</v>
      </c>
      <c r="J381" s="173" t="s">
        <v>641</v>
      </c>
      <c r="K381" s="173"/>
    </row>
    <row r="382" spans="1:11" ht="12.75" customHeight="1" x14ac:dyDescent="0.2">
      <c r="A382" s="193" t="s">
        <v>427</v>
      </c>
      <c r="B382" s="193" t="s">
        <v>303</v>
      </c>
      <c r="C382" s="193" t="s">
        <v>401</v>
      </c>
      <c r="D382" s="193" t="s">
        <v>413</v>
      </c>
      <c r="E382" s="193" t="s">
        <v>13</v>
      </c>
      <c r="F382" s="190" t="s">
        <v>677</v>
      </c>
      <c r="G382" s="195"/>
      <c r="H382" s="193">
        <v>2023</v>
      </c>
      <c r="I382" s="173" t="s">
        <v>641</v>
      </c>
      <c r="J382" s="173" t="s">
        <v>641</v>
      </c>
      <c r="K382" s="173"/>
    </row>
    <row r="383" spans="1:11" ht="12.75" customHeight="1" x14ac:dyDescent="0.2">
      <c r="A383" s="193" t="s">
        <v>427</v>
      </c>
      <c r="B383" s="193" t="s">
        <v>303</v>
      </c>
      <c r="C383" s="193" t="s">
        <v>401</v>
      </c>
      <c r="D383" s="193" t="s">
        <v>413</v>
      </c>
      <c r="E383" s="193" t="s">
        <v>13</v>
      </c>
      <c r="F383" s="190" t="s">
        <v>678</v>
      </c>
      <c r="G383" s="195"/>
      <c r="H383" s="193">
        <v>2023</v>
      </c>
      <c r="I383" s="173" t="s">
        <v>641</v>
      </c>
      <c r="J383" s="173" t="s">
        <v>641</v>
      </c>
      <c r="K383" s="173"/>
    </row>
    <row r="384" spans="1:11" ht="12.75" customHeight="1" x14ac:dyDescent="0.2">
      <c r="A384" s="193" t="s">
        <v>427</v>
      </c>
      <c r="B384" s="193" t="s">
        <v>303</v>
      </c>
      <c r="C384" s="193" t="s">
        <v>401</v>
      </c>
      <c r="D384" s="193" t="s">
        <v>413</v>
      </c>
      <c r="E384" s="193" t="s">
        <v>13</v>
      </c>
      <c r="F384" s="190" t="s">
        <v>679</v>
      </c>
      <c r="G384" s="195"/>
      <c r="H384" s="193">
        <v>2023</v>
      </c>
      <c r="I384" s="196">
        <v>2674</v>
      </c>
      <c r="J384" s="197">
        <v>10.240110289893922</v>
      </c>
      <c r="K384" s="173"/>
    </row>
    <row r="385" spans="1:11" ht="12.75" customHeight="1" x14ac:dyDescent="0.2">
      <c r="A385" s="193" t="s">
        <v>427</v>
      </c>
      <c r="B385" s="193" t="s">
        <v>303</v>
      </c>
      <c r="C385" s="193" t="s">
        <v>401</v>
      </c>
      <c r="D385" s="193" t="s">
        <v>413</v>
      </c>
      <c r="E385" s="193" t="s">
        <v>13</v>
      </c>
      <c r="F385" s="190" t="s">
        <v>680</v>
      </c>
      <c r="G385" s="195" t="s">
        <v>499</v>
      </c>
      <c r="H385" s="193">
        <v>2023</v>
      </c>
      <c r="I385" s="196">
        <v>2674</v>
      </c>
      <c r="J385" s="197">
        <v>100</v>
      </c>
      <c r="K385" s="198">
        <v>16.2</v>
      </c>
    </row>
    <row r="386" spans="1:11" ht="12.75" customHeight="1" x14ac:dyDescent="0.2">
      <c r="A386" s="193" t="s">
        <v>427</v>
      </c>
      <c r="B386" s="193" t="s">
        <v>303</v>
      </c>
      <c r="C386" s="193" t="s">
        <v>401</v>
      </c>
      <c r="D386" s="193" t="s">
        <v>413</v>
      </c>
      <c r="E386" s="193" t="s">
        <v>13</v>
      </c>
      <c r="F386" s="190" t="s">
        <v>680</v>
      </c>
      <c r="G386" s="195" t="s">
        <v>591</v>
      </c>
      <c r="H386" s="193">
        <v>2023</v>
      </c>
      <c r="I386" s="196">
        <v>534</v>
      </c>
      <c r="J386" s="197">
        <v>19.970082273747195</v>
      </c>
      <c r="K386" s="173"/>
    </row>
    <row r="387" spans="1:11" ht="12.75" customHeight="1" x14ac:dyDescent="0.2">
      <c r="A387" s="193" t="s">
        <v>427</v>
      </c>
      <c r="B387" s="193" t="s">
        <v>303</v>
      </c>
      <c r="C387" s="193" t="s">
        <v>401</v>
      </c>
      <c r="D387" s="193" t="s">
        <v>413</v>
      </c>
      <c r="E387" s="193" t="s">
        <v>13</v>
      </c>
      <c r="F387" s="190" t="s">
        <v>680</v>
      </c>
      <c r="G387" s="195" t="s">
        <v>592</v>
      </c>
      <c r="H387" s="193">
        <v>2023</v>
      </c>
      <c r="I387" s="196">
        <v>389</v>
      </c>
      <c r="J387" s="197">
        <v>14.547494390426326</v>
      </c>
      <c r="K387" s="173"/>
    </row>
    <row r="388" spans="1:11" ht="12.75" customHeight="1" x14ac:dyDescent="0.2">
      <c r="A388" s="193" t="s">
        <v>427</v>
      </c>
      <c r="B388" s="193" t="s">
        <v>303</v>
      </c>
      <c r="C388" s="193" t="s">
        <v>401</v>
      </c>
      <c r="D388" s="193" t="s">
        <v>413</v>
      </c>
      <c r="E388" s="193" t="s">
        <v>13</v>
      </c>
      <c r="F388" s="190" t="s">
        <v>680</v>
      </c>
      <c r="G388" s="195" t="s">
        <v>601</v>
      </c>
      <c r="H388" s="193">
        <v>2023</v>
      </c>
      <c r="I388" s="196">
        <v>528</v>
      </c>
      <c r="J388" s="197">
        <v>19.74569932685116</v>
      </c>
      <c r="K388" s="173"/>
    </row>
    <row r="389" spans="1:11" ht="12.75" customHeight="1" x14ac:dyDescent="0.2">
      <c r="A389" s="193" t="s">
        <v>427</v>
      </c>
      <c r="B389" s="193" t="s">
        <v>303</v>
      </c>
      <c r="C389" s="193" t="s">
        <v>401</v>
      </c>
      <c r="D389" s="193" t="s">
        <v>413</v>
      </c>
      <c r="E389" s="193" t="s">
        <v>13</v>
      </c>
      <c r="F389" s="190" t="s">
        <v>680</v>
      </c>
      <c r="G389" s="195" t="s">
        <v>602</v>
      </c>
      <c r="H389" s="193">
        <v>2023</v>
      </c>
      <c r="I389" s="196">
        <v>287</v>
      </c>
      <c r="J389" s="197">
        <v>10.732984293193718</v>
      </c>
      <c r="K389" s="173"/>
    </row>
    <row r="390" spans="1:11" ht="12.75" customHeight="1" x14ac:dyDescent="0.2">
      <c r="A390" s="193" t="s">
        <v>427</v>
      </c>
      <c r="B390" s="193" t="s">
        <v>303</v>
      </c>
      <c r="C390" s="193" t="s">
        <v>401</v>
      </c>
      <c r="D390" s="193" t="s">
        <v>413</v>
      </c>
      <c r="E390" s="193" t="s">
        <v>13</v>
      </c>
      <c r="F390" s="190" t="s">
        <v>680</v>
      </c>
      <c r="G390" s="195" t="s">
        <v>593</v>
      </c>
      <c r="H390" s="193">
        <v>2023</v>
      </c>
      <c r="I390" s="196">
        <v>209</v>
      </c>
      <c r="J390" s="197">
        <v>7.8160059835452502</v>
      </c>
      <c r="K390" s="173"/>
    </row>
    <row r="391" spans="1:11" ht="12.75" customHeight="1" x14ac:dyDescent="0.2">
      <c r="A391" s="193" t="s">
        <v>427</v>
      </c>
      <c r="B391" s="193" t="s">
        <v>303</v>
      </c>
      <c r="C391" s="193" t="s">
        <v>401</v>
      </c>
      <c r="D391" s="193" t="s">
        <v>413</v>
      </c>
      <c r="E391" s="193" t="s">
        <v>13</v>
      </c>
      <c r="F391" s="190" t="s">
        <v>680</v>
      </c>
      <c r="G391" s="195" t="s">
        <v>603</v>
      </c>
      <c r="H391" s="193">
        <v>2023</v>
      </c>
      <c r="I391" s="196">
        <v>366</v>
      </c>
      <c r="J391" s="197">
        <v>13.687359760658191</v>
      </c>
      <c r="K391" s="173"/>
    </row>
    <row r="392" spans="1:11" ht="12.75" customHeight="1" x14ac:dyDescent="0.2">
      <c r="A392" s="193" t="s">
        <v>427</v>
      </c>
      <c r="B392" s="193" t="s">
        <v>303</v>
      </c>
      <c r="C392" s="193" t="s">
        <v>401</v>
      </c>
      <c r="D392" s="193" t="s">
        <v>413</v>
      </c>
      <c r="E392" s="193" t="s">
        <v>13</v>
      </c>
      <c r="F392" s="190" t="s">
        <v>680</v>
      </c>
      <c r="G392" s="195" t="s">
        <v>604</v>
      </c>
      <c r="H392" s="193">
        <v>2023</v>
      </c>
      <c r="I392" s="196">
        <v>239</v>
      </c>
      <c r="J392" s="197">
        <v>8.9379207180254294</v>
      </c>
      <c r="K392" s="173"/>
    </row>
    <row r="393" spans="1:11" ht="12.75" customHeight="1" x14ac:dyDescent="0.2">
      <c r="A393" s="193" t="s">
        <v>427</v>
      </c>
      <c r="B393" s="193" t="s">
        <v>303</v>
      </c>
      <c r="C393" s="193" t="s">
        <v>401</v>
      </c>
      <c r="D393" s="193" t="s">
        <v>413</v>
      </c>
      <c r="E393" s="193" t="s">
        <v>13</v>
      </c>
      <c r="F393" s="190" t="s">
        <v>680</v>
      </c>
      <c r="G393" s="195" t="s">
        <v>605</v>
      </c>
      <c r="H393" s="193">
        <v>2023</v>
      </c>
      <c r="I393" s="196">
        <v>87</v>
      </c>
      <c r="J393" s="197">
        <v>3.2535527299925207</v>
      </c>
      <c r="K393" s="173"/>
    </row>
    <row r="394" spans="1:11" ht="12.75" customHeight="1" x14ac:dyDescent="0.2">
      <c r="A394" s="193" t="s">
        <v>427</v>
      </c>
      <c r="B394" s="193" t="s">
        <v>303</v>
      </c>
      <c r="C394" s="193" t="s">
        <v>401</v>
      </c>
      <c r="D394" s="193" t="s">
        <v>413</v>
      </c>
      <c r="E394" s="193" t="s">
        <v>13</v>
      </c>
      <c r="F394" s="190" t="s">
        <v>680</v>
      </c>
      <c r="G394" s="195" t="s">
        <v>606</v>
      </c>
      <c r="H394" s="193">
        <v>2023</v>
      </c>
      <c r="I394" s="196">
        <v>28</v>
      </c>
      <c r="J394" s="197">
        <v>1.0471204188481675</v>
      </c>
      <c r="K394" s="173"/>
    </row>
    <row r="395" spans="1:11" ht="12.75" customHeight="1" x14ac:dyDescent="0.2">
      <c r="A395" s="193" t="s">
        <v>427</v>
      </c>
      <c r="B395" s="193" t="s">
        <v>303</v>
      </c>
      <c r="C395" s="193" t="s">
        <v>401</v>
      </c>
      <c r="D395" s="193" t="s">
        <v>413</v>
      </c>
      <c r="E395" s="193" t="s">
        <v>13</v>
      </c>
      <c r="F395" s="190" t="s">
        <v>680</v>
      </c>
      <c r="G395" s="195" t="s">
        <v>607</v>
      </c>
      <c r="H395" s="193">
        <v>2023</v>
      </c>
      <c r="I395" s="196">
        <v>7</v>
      </c>
      <c r="J395" s="197">
        <v>0.26178010471204188</v>
      </c>
      <c r="K395" s="173"/>
    </row>
    <row r="396" spans="1:11" ht="12.75" customHeight="1" x14ac:dyDescent="0.2">
      <c r="A396" s="193" t="s">
        <v>427</v>
      </c>
      <c r="B396" s="193" t="s">
        <v>303</v>
      </c>
      <c r="C396" s="193" t="s">
        <v>401</v>
      </c>
      <c r="D396" s="193" t="s">
        <v>413</v>
      </c>
      <c r="E396" s="193" t="s">
        <v>13</v>
      </c>
      <c r="F396" s="190" t="s">
        <v>681</v>
      </c>
      <c r="G396" s="195" t="s">
        <v>499</v>
      </c>
      <c r="H396" s="193">
        <v>2023</v>
      </c>
      <c r="I396" s="173" t="s">
        <v>641</v>
      </c>
      <c r="J396" s="173" t="s">
        <v>641</v>
      </c>
      <c r="K396" s="173" t="s">
        <v>641</v>
      </c>
    </row>
    <row r="397" spans="1:11" ht="12.75" customHeight="1" x14ac:dyDescent="0.2">
      <c r="A397" s="193" t="s">
        <v>427</v>
      </c>
      <c r="B397" s="193" t="s">
        <v>303</v>
      </c>
      <c r="C397" s="193" t="s">
        <v>401</v>
      </c>
      <c r="D397" s="193" t="s">
        <v>413</v>
      </c>
      <c r="E397" s="193" t="s">
        <v>13</v>
      </c>
      <c r="F397" s="190" t="s">
        <v>681</v>
      </c>
      <c r="G397" s="195" t="s">
        <v>591</v>
      </c>
      <c r="H397" s="193">
        <v>2023</v>
      </c>
      <c r="I397" s="173" t="s">
        <v>641</v>
      </c>
      <c r="J397" s="173" t="s">
        <v>641</v>
      </c>
      <c r="K397" s="173"/>
    </row>
    <row r="398" spans="1:11" ht="12.75" customHeight="1" x14ac:dyDescent="0.2">
      <c r="A398" s="193" t="s">
        <v>427</v>
      </c>
      <c r="B398" s="193" t="s">
        <v>303</v>
      </c>
      <c r="C398" s="193" t="s">
        <v>401</v>
      </c>
      <c r="D398" s="193" t="s">
        <v>413</v>
      </c>
      <c r="E398" s="193" t="s">
        <v>13</v>
      </c>
      <c r="F398" s="190" t="s">
        <v>681</v>
      </c>
      <c r="G398" s="195" t="s">
        <v>592</v>
      </c>
      <c r="H398" s="193">
        <v>2023</v>
      </c>
      <c r="I398" s="173" t="s">
        <v>641</v>
      </c>
      <c r="J398" s="173" t="s">
        <v>641</v>
      </c>
      <c r="K398" s="173"/>
    </row>
    <row r="399" spans="1:11" ht="12.75" customHeight="1" x14ac:dyDescent="0.2">
      <c r="A399" s="193" t="s">
        <v>427</v>
      </c>
      <c r="B399" s="193" t="s">
        <v>303</v>
      </c>
      <c r="C399" s="193" t="s">
        <v>401</v>
      </c>
      <c r="D399" s="193" t="s">
        <v>413</v>
      </c>
      <c r="E399" s="193" t="s">
        <v>13</v>
      </c>
      <c r="F399" s="190" t="s">
        <v>681</v>
      </c>
      <c r="G399" s="195" t="s">
        <v>601</v>
      </c>
      <c r="H399" s="193">
        <v>2023</v>
      </c>
      <c r="I399" s="173" t="s">
        <v>641</v>
      </c>
      <c r="J399" s="173" t="s">
        <v>641</v>
      </c>
      <c r="K399" s="173"/>
    </row>
    <row r="400" spans="1:11" ht="12.75" customHeight="1" x14ac:dyDescent="0.2">
      <c r="A400" s="193" t="s">
        <v>427</v>
      </c>
      <c r="B400" s="193" t="s">
        <v>303</v>
      </c>
      <c r="C400" s="193" t="s">
        <v>401</v>
      </c>
      <c r="D400" s="193" t="s">
        <v>413</v>
      </c>
      <c r="E400" s="193" t="s">
        <v>13</v>
      </c>
      <c r="F400" s="190" t="s">
        <v>681</v>
      </c>
      <c r="G400" s="195" t="s">
        <v>602</v>
      </c>
      <c r="H400" s="193">
        <v>2023</v>
      </c>
      <c r="I400" s="173" t="s">
        <v>641</v>
      </c>
      <c r="J400" s="173" t="s">
        <v>641</v>
      </c>
      <c r="K400" s="173"/>
    </row>
    <row r="401" spans="1:11" ht="12.75" customHeight="1" x14ac:dyDescent="0.2">
      <c r="A401" s="193" t="s">
        <v>427</v>
      </c>
      <c r="B401" s="193" t="s">
        <v>303</v>
      </c>
      <c r="C401" s="193" t="s">
        <v>401</v>
      </c>
      <c r="D401" s="193" t="s">
        <v>413</v>
      </c>
      <c r="E401" s="193" t="s">
        <v>13</v>
      </c>
      <c r="F401" s="190" t="s">
        <v>681</v>
      </c>
      <c r="G401" s="195" t="s">
        <v>593</v>
      </c>
      <c r="H401" s="193">
        <v>2023</v>
      </c>
      <c r="I401" s="173" t="s">
        <v>641</v>
      </c>
      <c r="J401" s="173" t="s">
        <v>641</v>
      </c>
      <c r="K401" s="173"/>
    </row>
    <row r="402" spans="1:11" ht="12.75" customHeight="1" x14ac:dyDescent="0.2">
      <c r="A402" s="193" t="s">
        <v>427</v>
      </c>
      <c r="B402" s="193" t="s">
        <v>303</v>
      </c>
      <c r="C402" s="193" t="s">
        <v>401</v>
      </c>
      <c r="D402" s="193" t="s">
        <v>413</v>
      </c>
      <c r="E402" s="193" t="s">
        <v>13</v>
      </c>
      <c r="F402" s="190" t="s">
        <v>681</v>
      </c>
      <c r="G402" s="195" t="s">
        <v>603</v>
      </c>
      <c r="H402" s="193">
        <v>2023</v>
      </c>
      <c r="I402" s="173" t="s">
        <v>641</v>
      </c>
      <c r="J402" s="173" t="s">
        <v>641</v>
      </c>
      <c r="K402" s="173"/>
    </row>
    <row r="403" spans="1:11" ht="12.75" customHeight="1" x14ac:dyDescent="0.2">
      <c r="A403" s="193" t="s">
        <v>427</v>
      </c>
      <c r="B403" s="193" t="s">
        <v>303</v>
      </c>
      <c r="C403" s="193" t="s">
        <v>401</v>
      </c>
      <c r="D403" s="193" t="s">
        <v>413</v>
      </c>
      <c r="E403" s="193" t="s">
        <v>13</v>
      </c>
      <c r="F403" s="190" t="s">
        <v>681</v>
      </c>
      <c r="G403" s="195" t="s">
        <v>604</v>
      </c>
      <c r="H403" s="193">
        <v>2023</v>
      </c>
      <c r="I403" s="173" t="s">
        <v>641</v>
      </c>
      <c r="J403" s="173" t="s">
        <v>641</v>
      </c>
      <c r="K403" s="173"/>
    </row>
    <row r="404" spans="1:11" ht="12.75" customHeight="1" x14ac:dyDescent="0.2">
      <c r="A404" s="193" t="s">
        <v>427</v>
      </c>
      <c r="B404" s="193" t="s">
        <v>303</v>
      </c>
      <c r="C404" s="193" t="s">
        <v>401</v>
      </c>
      <c r="D404" s="193" t="s">
        <v>413</v>
      </c>
      <c r="E404" s="193" t="s">
        <v>13</v>
      </c>
      <c r="F404" s="190" t="s">
        <v>681</v>
      </c>
      <c r="G404" s="195" t="s">
        <v>605</v>
      </c>
      <c r="H404" s="193">
        <v>2023</v>
      </c>
      <c r="I404" s="173" t="s">
        <v>641</v>
      </c>
      <c r="J404" s="173" t="s">
        <v>641</v>
      </c>
      <c r="K404" s="173"/>
    </row>
    <row r="405" spans="1:11" ht="12.75" customHeight="1" x14ac:dyDescent="0.2">
      <c r="A405" s="193" t="s">
        <v>427</v>
      </c>
      <c r="B405" s="193" t="s">
        <v>303</v>
      </c>
      <c r="C405" s="193" t="s">
        <v>401</v>
      </c>
      <c r="D405" s="193" t="s">
        <v>413</v>
      </c>
      <c r="E405" s="193" t="s">
        <v>13</v>
      </c>
      <c r="F405" s="190" t="s">
        <v>681</v>
      </c>
      <c r="G405" s="195" t="s">
        <v>606</v>
      </c>
      <c r="H405" s="193">
        <v>2023</v>
      </c>
      <c r="I405" s="173" t="s">
        <v>641</v>
      </c>
      <c r="J405" s="173" t="s">
        <v>641</v>
      </c>
      <c r="K405" s="173"/>
    </row>
    <row r="406" spans="1:11" ht="12.75" customHeight="1" x14ac:dyDescent="0.2">
      <c r="A406" s="193" t="s">
        <v>427</v>
      </c>
      <c r="B406" s="193" t="s">
        <v>303</v>
      </c>
      <c r="C406" s="193" t="s">
        <v>401</v>
      </c>
      <c r="D406" s="193" t="s">
        <v>413</v>
      </c>
      <c r="E406" s="193" t="s">
        <v>13</v>
      </c>
      <c r="F406" s="190" t="s">
        <v>681</v>
      </c>
      <c r="G406" s="195" t="s">
        <v>607</v>
      </c>
      <c r="H406" s="193">
        <v>2023</v>
      </c>
      <c r="I406" s="173" t="s">
        <v>641</v>
      </c>
      <c r="J406" s="173" t="s">
        <v>641</v>
      </c>
      <c r="K406" s="173"/>
    </row>
    <row r="407" spans="1:11" ht="12.75" customHeight="1" x14ac:dyDescent="0.2">
      <c r="A407" s="193" t="s">
        <v>427</v>
      </c>
      <c r="B407" s="193" t="s">
        <v>303</v>
      </c>
      <c r="C407" s="193" t="s">
        <v>402</v>
      </c>
      <c r="D407" s="193" t="s">
        <v>408</v>
      </c>
      <c r="E407" s="193" t="s">
        <v>13</v>
      </c>
      <c r="F407" s="190" t="s">
        <v>435</v>
      </c>
      <c r="G407" s="195"/>
      <c r="H407" s="193">
        <v>2023</v>
      </c>
      <c r="I407" s="196">
        <v>975</v>
      </c>
      <c r="J407" s="197">
        <v>3.7337724505035808</v>
      </c>
      <c r="K407" s="173"/>
    </row>
    <row r="408" spans="1:11" ht="12.75" customHeight="1" x14ac:dyDescent="0.2">
      <c r="A408" s="193" t="s">
        <v>427</v>
      </c>
      <c r="B408" s="193" t="s">
        <v>303</v>
      </c>
      <c r="C408" s="193" t="s">
        <v>402</v>
      </c>
      <c r="D408" s="193" t="s">
        <v>408</v>
      </c>
      <c r="E408" s="193" t="s">
        <v>13</v>
      </c>
      <c r="F408" s="190" t="s">
        <v>676</v>
      </c>
      <c r="H408" s="193">
        <v>2023</v>
      </c>
      <c r="I408" s="173" t="s">
        <v>641</v>
      </c>
      <c r="J408" s="173" t="s">
        <v>641</v>
      </c>
      <c r="K408" s="173"/>
    </row>
    <row r="409" spans="1:11" ht="12.75" customHeight="1" x14ac:dyDescent="0.2">
      <c r="A409" s="193" t="s">
        <v>427</v>
      </c>
      <c r="B409" s="193" t="s">
        <v>303</v>
      </c>
      <c r="C409" s="193" t="s">
        <v>402</v>
      </c>
      <c r="D409" s="193" t="s">
        <v>408</v>
      </c>
      <c r="E409" s="193" t="s">
        <v>13</v>
      </c>
      <c r="F409" s="190" t="s">
        <v>677</v>
      </c>
      <c r="G409" s="195"/>
      <c r="H409" s="193">
        <v>2023</v>
      </c>
      <c r="I409" s="173" t="s">
        <v>641</v>
      </c>
      <c r="J409" s="173" t="s">
        <v>641</v>
      </c>
      <c r="K409" s="173"/>
    </row>
    <row r="410" spans="1:11" ht="12.75" customHeight="1" x14ac:dyDescent="0.2">
      <c r="A410" s="193" t="s">
        <v>427</v>
      </c>
      <c r="B410" s="193" t="s">
        <v>303</v>
      </c>
      <c r="C410" s="193" t="s">
        <v>402</v>
      </c>
      <c r="D410" s="193" t="s">
        <v>408</v>
      </c>
      <c r="E410" s="193" t="s">
        <v>13</v>
      </c>
      <c r="F410" s="190" t="s">
        <v>678</v>
      </c>
      <c r="G410" s="195"/>
      <c r="H410" s="193">
        <v>2023</v>
      </c>
      <c r="I410" s="173" t="s">
        <v>641</v>
      </c>
      <c r="J410" s="173" t="s">
        <v>641</v>
      </c>
      <c r="K410" s="173"/>
    </row>
    <row r="411" spans="1:11" ht="12.75" customHeight="1" x14ac:dyDescent="0.2">
      <c r="A411" s="193" t="s">
        <v>427</v>
      </c>
      <c r="B411" s="193" t="s">
        <v>303</v>
      </c>
      <c r="C411" s="193" t="s">
        <v>402</v>
      </c>
      <c r="D411" s="193" t="s">
        <v>408</v>
      </c>
      <c r="E411" s="193" t="s">
        <v>13</v>
      </c>
      <c r="F411" s="190" t="s">
        <v>679</v>
      </c>
      <c r="G411" s="195"/>
      <c r="H411" s="193">
        <v>2023</v>
      </c>
      <c r="I411" s="196">
        <v>975</v>
      </c>
      <c r="J411" s="197">
        <v>3.7337724505035808</v>
      </c>
      <c r="K411" s="173"/>
    </row>
    <row r="412" spans="1:11" ht="12.75" customHeight="1" x14ac:dyDescent="0.2">
      <c r="A412" s="193" t="s">
        <v>427</v>
      </c>
      <c r="B412" s="193" t="s">
        <v>303</v>
      </c>
      <c r="C412" s="193" t="s">
        <v>402</v>
      </c>
      <c r="D412" s="193" t="s">
        <v>408</v>
      </c>
      <c r="E412" s="193" t="s">
        <v>13</v>
      </c>
      <c r="F412" s="190" t="s">
        <v>680</v>
      </c>
      <c r="G412" s="195" t="s">
        <v>499</v>
      </c>
      <c r="H412" s="193">
        <v>2023</v>
      </c>
      <c r="I412" s="196">
        <v>975</v>
      </c>
      <c r="J412" s="197">
        <v>100</v>
      </c>
      <c r="K412" s="198">
        <v>14.1</v>
      </c>
    </row>
    <row r="413" spans="1:11" ht="12.75" customHeight="1" x14ac:dyDescent="0.2">
      <c r="A413" s="193" t="s">
        <v>427</v>
      </c>
      <c r="B413" s="193" t="s">
        <v>303</v>
      </c>
      <c r="C413" s="193" t="s">
        <v>402</v>
      </c>
      <c r="D413" s="193" t="s">
        <v>408</v>
      </c>
      <c r="E413" s="193" t="s">
        <v>13</v>
      </c>
      <c r="F413" s="190" t="s">
        <v>680</v>
      </c>
      <c r="G413" s="195" t="s">
        <v>591</v>
      </c>
      <c r="H413" s="193">
        <v>2023</v>
      </c>
      <c r="I413" s="196">
        <v>199</v>
      </c>
      <c r="J413" s="197">
        <v>20.410256410256412</v>
      </c>
      <c r="K413" s="173"/>
    </row>
    <row r="414" spans="1:11" ht="12.75" customHeight="1" x14ac:dyDescent="0.2">
      <c r="A414" s="193" t="s">
        <v>427</v>
      </c>
      <c r="B414" s="193" t="s">
        <v>303</v>
      </c>
      <c r="C414" s="193" t="s">
        <v>402</v>
      </c>
      <c r="D414" s="193" t="s">
        <v>408</v>
      </c>
      <c r="E414" s="193" t="s">
        <v>13</v>
      </c>
      <c r="F414" s="190" t="s">
        <v>680</v>
      </c>
      <c r="G414" s="195" t="s">
        <v>592</v>
      </c>
      <c r="H414" s="193">
        <v>2023</v>
      </c>
      <c r="I414" s="196">
        <v>191</v>
      </c>
      <c r="J414" s="197">
        <v>19.589743589743588</v>
      </c>
      <c r="K414" s="173"/>
    </row>
    <row r="415" spans="1:11" ht="12.75" customHeight="1" x14ac:dyDescent="0.2">
      <c r="A415" s="193" t="s">
        <v>427</v>
      </c>
      <c r="B415" s="193" t="s">
        <v>303</v>
      </c>
      <c r="C415" s="193" t="s">
        <v>402</v>
      </c>
      <c r="D415" s="193" t="s">
        <v>408</v>
      </c>
      <c r="E415" s="193" t="s">
        <v>13</v>
      </c>
      <c r="F415" s="190" t="s">
        <v>680</v>
      </c>
      <c r="G415" s="195" t="s">
        <v>601</v>
      </c>
      <c r="H415" s="193">
        <v>2023</v>
      </c>
      <c r="I415" s="196">
        <v>190</v>
      </c>
      <c r="J415" s="197">
        <v>19.487179487179489</v>
      </c>
      <c r="K415" s="173"/>
    </row>
    <row r="416" spans="1:11" ht="12.75" customHeight="1" x14ac:dyDescent="0.2">
      <c r="A416" s="193" t="s">
        <v>427</v>
      </c>
      <c r="B416" s="193" t="s">
        <v>303</v>
      </c>
      <c r="C416" s="193" t="s">
        <v>402</v>
      </c>
      <c r="D416" s="193" t="s">
        <v>408</v>
      </c>
      <c r="E416" s="193" t="s">
        <v>13</v>
      </c>
      <c r="F416" s="190" t="s">
        <v>680</v>
      </c>
      <c r="G416" s="195" t="s">
        <v>602</v>
      </c>
      <c r="H416" s="193">
        <v>2023</v>
      </c>
      <c r="I416" s="196">
        <v>110</v>
      </c>
      <c r="J416" s="197">
        <v>11.282051282051283</v>
      </c>
      <c r="K416" s="173"/>
    </row>
    <row r="417" spans="1:11" ht="12.75" customHeight="1" x14ac:dyDescent="0.2">
      <c r="A417" s="193" t="s">
        <v>427</v>
      </c>
      <c r="B417" s="193" t="s">
        <v>303</v>
      </c>
      <c r="C417" s="193" t="s">
        <v>402</v>
      </c>
      <c r="D417" s="193" t="s">
        <v>408</v>
      </c>
      <c r="E417" s="193" t="s">
        <v>13</v>
      </c>
      <c r="F417" s="190" t="s">
        <v>680</v>
      </c>
      <c r="G417" s="195" t="s">
        <v>593</v>
      </c>
      <c r="H417" s="193">
        <v>2023</v>
      </c>
      <c r="I417" s="196">
        <v>83</v>
      </c>
      <c r="J417" s="197">
        <v>8.5128205128205128</v>
      </c>
      <c r="K417" s="173"/>
    </row>
    <row r="418" spans="1:11" ht="12.75" customHeight="1" x14ac:dyDescent="0.2">
      <c r="A418" s="193" t="s">
        <v>427</v>
      </c>
      <c r="B418" s="193" t="s">
        <v>303</v>
      </c>
      <c r="C418" s="193" t="s">
        <v>402</v>
      </c>
      <c r="D418" s="193" t="s">
        <v>408</v>
      </c>
      <c r="E418" s="193" t="s">
        <v>13</v>
      </c>
      <c r="F418" s="190" t="s">
        <v>680</v>
      </c>
      <c r="G418" s="195" t="s">
        <v>603</v>
      </c>
      <c r="H418" s="193">
        <v>2023</v>
      </c>
      <c r="I418" s="196">
        <v>116</v>
      </c>
      <c r="J418" s="197">
        <v>11.897435897435898</v>
      </c>
      <c r="K418" s="173"/>
    </row>
    <row r="419" spans="1:11" ht="12.75" customHeight="1" x14ac:dyDescent="0.2">
      <c r="A419" s="193" t="s">
        <v>427</v>
      </c>
      <c r="B419" s="193" t="s">
        <v>303</v>
      </c>
      <c r="C419" s="193" t="s">
        <v>402</v>
      </c>
      <c r="D419" s="193" t="s">
        <v>408</v>
      </c>
      <c r="E419" s="193" t="s">
        <v>13</v>
      </c>
      <c r="F419" s="190" t="s">
        <v>680</v>
      </c>
      <c r="G419" s="195" t="s">
        <v>604</v>
      </c>
      <c r="H419" s="193">
        <v>2023</v>
      </c>
      <c r="I419" s="196">
        <v>50</v>
      </c>
      <c r="J419" s="197">
        <v>5.1282051282051277</v>
      </c>
      <c r="K419" s="173"/>
    </row>
    <row r="420" spans="1:11" ht="12.75" customHeight="1" x14ac:dyDescent="0.2">
      <c r="A420" s="193" t="s">
        <v>427</v>
      </c>
      <c r="B420" s="193" t="s">
        <v>303</v>
      </c>
      <c r="C420" s="193" t="s">
        <v>402</v>
      </c>
      <c r="D420" s="193" t="s">
        <v>408</v>
      </c>
      <c r="E420" s="193" t="s">
        <v>13</v>
      </c>
      <c r="F420" s="190" t="s">
        <v>680</v>
      </c>
      <c r="G420" s="195" t="s">
        <v>605</v>
      </c>
      <c r="H420" s="193">
        <v>2023</v>
      </c>
      <c r="I420" s="196">
        <v>22</v>
      </c>
      <c r="J420" s="197">
        <v>2.2564102564102564</v>
      </c>
      <c r="K420" s="173"/>
    </row>
    <row r="421" spans="1:11" ht="12.75" customHeight="1" x14ac:dyDescent="0.2">
      <c r="A421" s="193" t="s">
        <v>427</v>
      </c>
      <c r="B421" s="193" t="s">
        <v>303</v>
      </c>
      <c r="C421" s="193" t="s">
        <v>402</v>
      </c>
      <c r="D421" s="193" t="s">
        <v>408</v>
      </c>
      <c r="E421" s="193" t="s">
        <v>13</v>
      </c>
      <c r="F421" s="190" t="s">
        <v>680</v>
      </c>
      <c r="G421" s="195" t="s">
        <v>606</v>
      </c>
      <c r="H421" s="193">
        <v>2023</v>
      </c>
      <c r="I421" s="196">
        <v>10</v>
      </c>
      <c r="J421" s="197">
        <v>1.0256410256410255</v>
      </c>
      <c r="K421" s="173"/>
    </row>
    <row r="422" spans="1:11" ht="12.75" customHeight="1" x14ac:dyDescent="0.2">
      <c r="A422" s="193" t="s">
        <v>427</v>
      </c>
      <c r="B422" s="193" t="s">
        <v>303</v>
      </c>
      <c r="C422" s="193" t="s">
        <v>402</v>
      </c>
      <c r="D422" s="193" t="s">
        <v>408</v>
      </c>
      <c r="E422" s="193" t="s">
        <v>13</v>
      </c>
      <c r="F422" s="190" t="s">
        <v>680</v>
      </c>
      <c r="G422" s="195" t="s">
        <v>607</v>
      </c>
      <c r="H422" s="193">
        <v>2023</v>
      </c>
      <c r="I422" s="196">
        <v>4</v>
      </c>
      <c r="J422" s="197">
        <v>0.41025641025641024</v>
      </c>
      <c r="K422" s="173"/>
    </row>
    <row r="423" spans="1:11" ht="12.75" customHeight="1" x14ac:dyDescent="0.2">
      <c r="A423" s="193" t="s">
        <v>427</v>
      </c>
      <c r="B423" s="193" t="s">
        <v>303</v>
      </c>
      <c r="C423" s="193" t="s">
        <v>402</v>
      </c>
      <c r="D423" s="193" t="s">
        <v>408</v>
      </c>
      <c r="E423" s="193" t="s">
        <v>13</v>
      </c>
      <c r="F423" s="190" t="s">
        <v>681</v>
      </c>
      <c r="G423" s="195" t="s">
        <v>499</v>
      </c>
      <c r="H423" s="193">
        <v>2023</v>
      </c>
      <c r="I423" s="173" t="s">
        <v>641</v>
      </c>
      <c r="J423" s="173" t="s">
        <v>641</v>
      </c>
      <c r="K423" s="173" t="s">
        <v>641</v>
      </c>
    </row>
    <row r="424" spans="1:11" ht="12.75" customHeight="1" x14ac:dyDescent="0.2">
      <c r="A424" s="193" t="s">
        <v>427</v>
      </c>
      <c r="B424" s="193" t="s">
        <v>303</v>
      </c>
      <c r="C424" s="193" t="s">
        <v>402</v>
      </c>
      <c r="D424" s="193" t="s">
        <v>408</v>
      </c>
      <c r="E424" s="193" t="s">
        <v>13</v>
      </c>
      <c r="F424" s="190" t="s">
        <v>681</v>
      </c>
      <c r="G424" s="195" t="s">
        <v>591</v>
      </c>
      <c r="H424" s="193">
        <v>2023</v>
      </c>
      <c r="I424" s="173" t="s">
        <v>641</v>
      </c>
      <c r="J424" s="173" t="s">
        <v>641</v>
      </c>
      <c r="K424" s="173"/>
    </row>
    <row r="425" spans="1:11" ht="12.75" customHeight="1" x14ac:dyDescent="0.2">
      <c r="A425" s="193" t="s">
        <v>427</v>
      </c>
      <c r="B425" s="193" t="s">
        <v>303</v>
      </c>
      <c r="C425" s="193" t="s">
        <v>402</v>
      </c>
      <c r="D425" s="193" t="s">
        <v>408</v>
      </c>
      <c r="E425" s="193" t="s">
        <v>13</v>
      </c>
      <c r="F425" s="190" t="s">
        <v>681</v>
      </c>
      <c r="G425" s="195" t="s">
        <v>592</v>
      </c>
      <c r="H425" s="193">
        <v>2023</v>
      </c>
      <c r="I425" s="173" t="s">
        <v>641</v>
      </c>
      <c r="J425" s="173" t="s">
        <v>641</v>
      </c>
      <c r="K425" s="173"/>
    </row>
    <row r="426" spans="1:11" ht="12.75" customHeight="1" x14ac:dyDescent="0.2">
      <c r="A426" s="193" t="s">
        <v>427</v>
      </c>
      <c r="B426" s="193" t="s">
        <v>303</v>
      </c>
      <c r="C426" s="193" t="s">
        <v>402</v>
      </c>
      <c r="D426" s="193" t="s">
        <v>408</v>
      </c>
      <c r="E426" s="193" t="s">
        <v>13</v>
      </c>
      <c r="F426" s="190" t="s">
        <v>681</v>
      </c>
      <c r="G426" s="195" t="s">
        <v>601</v>
      </c>
      <c r="H426" s="193">
        <v>2023</v>
      </c>
      <c r="I426" s="173" t="s">
        <v>641</v>
      </c>
      <c r="J426" s="173" t="s">
        <v>641</v>
      </c>
      <c r="K426" s="173"/>
    </row>
    <row r="427" spans="1:11" ht="12.75" customHeight="1" x14ac:dyDescent="0.2">
      <c r="A427" s="193" t="s">
        <v>427</v>
      </c>
      <c r="B427" s="193" t="s">
        <v>303</v>
      </c>
      <c r="C427" s="193" t="s">
        <v>402</v>
      </c>
      <c r="D427" s="193" t="s">
        <v>408</v>
      </c>
      <c r="E427" s="193" t="s">
        <v>13</v>
      </c>
      <c r="F427" s="190" t="s">
        <v>681</v>
      </c>
      <c r="G427" s="195" t="s">
        <v>602</v>
      </c>
      <c r="H427" s="193">
        <v>2023</v>
      </c>
      <c r="I427" s="173" t="s">
        <v>641</v>
      </c>
      <c r="J427" s="173" t="s">
        <v>641</v>
      </c>
      <c r="K427" s="173"/>
    </row>
    <row r="428" spans="1:11" ht="12.75" customHeight="1" x14ac:dyDescent="0.2">
      <c r="A428" s="193" t="s">
        <v>427</v>
      </c>
      <c r="B428" s="193" t="s">
        <v>303</v>
      </c>
      <c r="C428" s="193" t="s">
        <v>402</v>
      </c>
      <c r="D428" s="193" t="s">
        <v>408</v>
      </c>
      <c r="E428" s="193" t="s">
        <v>13</v>
      </c>
      <c r="F428" s="190" t="s">
        <v>681</v>
      </c>
      <c r="G428" s="195" t="s">
        <v>593</v>
      </c>
      <c r="H428" s="193">
        <v>2023</v>
      </c>
      <c r="I428" s="173" t="s">
        <v>641</v>
      </c>
      <c r="J428" s="173" t="s">
        <v>641</v>
      </c>
      <c r="K428" s="173"/>
    </row>
    <row r="429" spans="1:11" ht="12.75" customHeight="1" x14ac:dyDescent="0.2">
      <c r="A429" s="193" t="s">
        <v>427</v>
      </c>
      <c r="B429" s="193" t="s">
        <v>303</v>
      </c>
      <c r="C429" s="193" t="s">
        <v>402</v>
      </c>
      <c r="D429" s="193" t="s">
        <v>408</v>
      </c>
      <c r="E429" s="193" t="s">
        <v>13</v>
      </c>
      <c r="F429" s="190" t="s">
        <v>681</v>
      </c>
      <c r="G429" s="195" t="s">
        <v>603</v>
      </c>
      <c r="H429" s="193">
        <v>2023</v>
      </c>
      <c r="I429" s="173" t="s">
        <v>641</v>
      </c>
      <c r="J429" s="173" t="s">
        <v>641</v>
      </c>
      <c r="K429" s="173"/>
    </row>
    <row r="430" spans="1:11" ht="12.75" customHeight="1" x14ac:dyDescent="0.2">
      <c r="A430" s="193" t="s">
        <v>427</v>
      </c>
      <c r="B430" s="193" t="s">
        <v>303</v>
      </c>
      <c r="C430" s="193" t="s">
        <v>402</v>
      </c>
      <c r="D430" s="193" t="s">
        <v>408</v>
      </c>
      <c r="E430" s="193" t="s">
        <v>13</v>
      </c>
      <c r="F430" s="190" t="s">
        <v>681</v>
      </c>
      <c r="G430" s="195" t="s">
        <v>604</v>
      </c>
      <c r="H430" s="193">
        <v>2023</v>
      </c>
      <c r="I430" s="173" t="s">
        <v>641</v>
      </c>
      <c r="J430" s="173" t="s">
        <v>641</v>
      </c>
      <c r="K430" s="173"/>
    </row>
    <row r="431" spans="1:11" ht="12.75" customHeight="1" x14ac:dyDescent="0.2">
      <c r="A431" s="193" t="s">
        <v>427</v>
      </c>
      <c r="B431" s="193" t="s">
        <v>303</v>
      </c>
      <c r="C431" s="193" t="s">
        <v>402</v>
      </c>
      <c r="D431" s="193" t="s">
        <v>408</v>
      </c>
      <c r="E431" s="193" t="s">
        <v>13</v>
      </c>
      <c r="F431" s="190" t="s">
        <v>681</v>
      </c>
      <c r="G431" s="195" t="s">
        <v>605</v>
      </c>
      <c r="H431" s="193">
        <v>2023</v>
      </c>
      <c r="I431" s="173" t="s">
        <v>641</v>
      </c>
      <c r="J431" s="173" t="s">
        <v>641</v>
      </c>
      <c r="K431" s="173"/>
    </row>
    <row r="432" spans="1:11" ht="12.75" customHeight="1" x14ac:dyDescent="0.2">
      <c r="A432" s="193" t="s">
        <v>427</v>
      </c>
      <c r="B432" s="193" t="s">
        <v>303</v>
      </c>
      <c r="C432" s="193" t="s">
        <v>402</v>
      </c>
      <c r="D432" s="193" t="s">
        <v>408</v>
      </c>
      <c r="E432" s="193" t="s">
        <v>13</v>
      </c>
      <c r="F432" s="190" t="s">
        <v>681</v>
      </c>
      <c r="G432" s="195" t="s">
        <v>606</v>
      </c>
      <c r="H432" s="193">
        <v>2023</v>
      </c>
      <c r="I432" s="173" t="s">
        <v>641</v>
      </c>
      <c r="J432" s="173" t="s">
        <v>641</v>
      </c>
      <c r="K432" s="173"/>
    </row>
    <row r="433" spans="1:11" ht="12.75" customHeight="1" x14ac:dyDescent="0.2">
      <c r="A433" s="193" t="s">
        <v>427</v>
      </c>
      <c r="B433" s="193" t="s">
        <v>303</v>
      </c>
      <c r="C433" s="193" t="s">
        <v>402</v>
      </c>
      <c r="D433" s="193" t="s">
        <v>408</v>
      </c>
      <c r="E433" s="193" t="s">
        <v>13</v>
      </c>
      <c r="F433" s="190" t="s">
        <v>681</v>
      </c>
      <c r="G433" s="195" t="s">
        <v>607</v>
      </c>
      <c r="H433" s="193">
        <v>2023</v>
      </c>
      <c r="I433" s="173" t="s">
        <v>641</v>
      </c>
      <c r="J433" s="173" t="s">
        <v>641</v>
      </c>
      <c r="K433" s="173"/>
    </row>
    <row r="434" spans="1:11" ht="12.75" customHeight="1" x14ac:dyDescent="0.2">
      <c r="A434" s="193" t="s">
        <v>427</v>
      </c>
      <c r="B434" s="193" t="s">
        <v>303</v>
      </c>
      <c r="C434" s="193" t="s">
        <v>403</v>
      </c>
      <c r="D434" s="193" t="s">
        <v>408</v>
      </c>
      <c r="E434" s="193" t="s">
        <v>13</v>
      </c>
      <c r="F434" s="190" t="s">
        <v>435</v>
      </c>
      <c r="G434" s="195"/>
      <c r="H434" s="193">
        <v>2023</v>
      </c>
      <c r="I434" s="196">
        <v>290</v>
      </c>
      <c r="J434" s="197">
        <v>1.1105579596369624</v>
      </c>
      <c r="K434" s="173"/>
    </row>
    <row r="435" spans="1:11" ht="12.75" customHeight="1" x14ac:dyDescent="0.2">
      <c r="A435" s="193" t="s">
        <v>427</v>
      </c>
      <c r="B435" s="193" t="s">
        <v>303</v>
      </c>
      <c r="C435" s="193" t="s">
        <v>403</v>
      </c>
      <c r="D435" s="193" t="s">
        <v>408</v>
      </c>
      <c r="E435" s="193" t="s">
        <v>13</v>
      </c>
      <c r="F435" s="190" t="s">
        <v>676</v>
      </c>
      <c r="H435" s="193">
        <v>2023</v>
      </c>
      <c r="I435" s="173" t="s">
        <v>641</v>
      </c>
      <c r="J435" s="173" t="s">
        <v>641</v>
      </c>
      <c r="K435" s="173"/>
    </row>
    <row r="436" spans="1:11" ht="12.75" customHeight="1" x14ac:dyDescent="0.2">
      <c r="A436" s="193" t="s">
        <v>427</v>
      </c>
      <c r="B436" s="193" t="s">
        <v>303</v>
      </c>
      <c r="C436" s="193" t="s">
        <v>403</v>
      </c>
      <c r="D436" s="193" t="s">
        <v>408</v>
      </c>
      <c r="E436" s="193" t="s">
        <v>13</v>
      </c>
      <c r="F436" s="190" t="s">
        <v>677</v>
      </c>
      <c r="G436" s="195"/>
      <c r="H436" s="193">
        <v>2023</v>
      </c>
      <c r="I436" s="173" t="s">
        <v>641</v>
      </c>
      <c r="J436" s="173" t="s">
        <v>641</v>
      </c>
      <c r="K436" s="173"/>
    </row>
    <row r="437" spans="1:11" ht="12.75" customHeight="1" x14ac:dyDescent="0.2">
      <c r="A437" s="193" t="s">
        <v>427</v>
      </c>
      <c r="B437" s="193" t="s">
        <v>303</v>
      </c>
      <c r="C437" s="193" t="s">
        <v>403</v>
      </c>
      <c r="D437" s="193" t="s">
        <v>408</v>
      </c>
      <c r="E437" s="193" t="s">
        <v>13</v>
      </c>
      <c r="F437" s="190" t="s">
        <v>678</v>
      </c>
      <c r="G437" s="195"/>
      <c r="H437" s="193">
        <v>2023</v>
      </c>
      <c r="I437" s="173" t="s">
        <v>641</v>
      </c>
      <c r="J437" s="173" t="s">
        <v>641</v>
      </c>
      <c r="K437" s="173"/>
    </row>
    <row r="438" spans="1:11" ht="12.75" customHeight="1" x14ac:dyDescent="0.2">
      <c r="A438" s="193" t="s">
        <v>427</v>
      </c>
      <c r="B438" s="193" t="s">
        <v>303</v>
      </c>
      <c r="C438" s="193" t="s">
        <v>403</v>
      </c>
      <c r="D438" s="193" t="s">
        <v>408</v>
      </c>
      <c r="E438" s="193" t="s">
        <v>13</v>
      </c>
      <c r="F438" s="190" t="s">
        <v>679</v>
      </c>
      <c r="G438" s="195"/>
      <c r="H438" s="193">
        <v>2023</v>
      </c>
      <c r="I438" s="196">
        <v>290</v>
      </c>
      <c r="J438" s="197">
        <v>1.1105579596369624</v>
      </c>
      <c r="K438" s="173"/>
    </row>
    <row r="439" spans="1:11" ht="12.75" customHeight="1" x14ac:dyDescent="0.2">
      <c r="A439" s="193" t="s">
        <v>427</v>
      </c>
      <c r="B439" s="193" t="s">
        <v>303</v>
      </c>
      <c r="C439" s="193" t="s">
        <v>403</v>
      </c>
      <c r="D439" s="193" t="s">
        <v>408</v>
      </c>
      <c r="E439" s="193" t="s">
        <v>13</v>
      </c>
      <c r="F439" s="190" t="s">
        <v>680</v>
      </c>
      <c r="G439" s="195" t="s">
        <v>499</v>
      </c>
      <c r="H439" s="193">
        <v>2023</v>
      </c>
      <c r="I439" s="196">
        <v>290</v>
      </c>
      <c r="J439" s="197">
        <v>99.999999999999986</v>
      </c>
      <c r="K439" s="198">
        <v>22.5</v>
      </c>
    </row>
    <row r="440" spans="1:11" ht="12.75" customHeight="1" x14ac:dyDescent="0.2">
      <c r="A440" s="193" t="s">
        <v>427</v>
      </c>
      <c r="B440" s="193" t="s">
        <v>303</v>
      </c>
      <c r="C440" s="193" t="s">
        <v>403</v>
      </c>
      <c r="D440" s="193" t="s">
        <v>408</v>
      </c>
      <c r="E440" s="193" t="s">
        <v>13</v>
      </c>
      <c r="F440" s="190" t="s">
        <v>680</v>
      </c>
      <c r="G440" s="195" t="s">
        <v>591</v>
      </c>
      <c r="H440" s="193">
        <v>2023</v>
      </c>
      <c r="I440" s="196">
        <v>46</v>
      </c>
      <c r="J440" s="197">
        <v>15.862068965517242</v>
      </c>
      <c r="K440" s="173"/>
    </row>
    <row r="441" spans="1:11" ht="12.75" customHeight="1" x14ac:dyDescent="0.2">
      <c r="A441" s="193" t="s">
        <v>427</v>
      </c>
      <c r="B441" s="193" t="s">
        <v>303</v>
      </c>
      <c r="C441" s="193" t="s">
        <v>403</v>
      </c>
      <c r="D441" s="193" t="s">
        <v>408</v>
      </c>
      <c r="E441" s="193" t="s">
        <v>13</v>
      </c>
      <c r="F441" s="190" t="s">
        <v>680</v>
      </c>
      <c r="G441" s="195" t="s">
        <v>592</v>
      </c>
      <c r="H441" s="193">
        <v>2023</v>
      </c>
      <c r="I441" s="196">
        <v>25</v>
      </c>
      <c r="J441" s="197">
        <v>8.6206896551724146</v>
      </c>
      <c r="K441" s="173"/>
    </row>
    <row r="442" spans="1:11" ht="12.75" customHeight="1" x14ac:dyDescent="0.2">
      <c r="A442" s="193" t="s">
        <v>427</v>
      </c>
      <c r="B442" s="193" t="s">
        <v>303</v>
      </c>
      <c r="C442" s="193" t="s">
        <v>403</v>
      </c>
      <c r="D442" s="193" t="s">
        <v>408</v>
      </c>
      <c r="E442" s="193" t="s">
        <v>13</v>
      </c>
      <c r="F442" s="190" t="s">
        <v>680</v>
      </c>
      <c r="G442" s="195" t="s">
        <v>601</v>
      </c>
      <c r="H442" s="193">
        <v>2023</v>
      </c>
      <c r="I442" s="196">
        <v>52</v>
      </c>
      <c r="J442" s="197">
        <v>17.931034482758619</v>
      </c>
      <c r="K442" s="173"/>
    </row>
    <row r="443" spans="1:11" ht="12.75" customHeight="1" x14ac:dyDescent="0.2">
      <c r="A443" s="193" t="s">
        <v>427</v>
      </c>
      <c r="B443" s="193" t="s">
        <v>303</v>
      </c>
      <c r="C443" s="193" t="s">
        <v>403</v>
      </c>
      <c r="D443" s="193" t="s">
        <v>408</v>
      </c>
      <c r="E443" s="193" t="s">
        <v>13</v>
      </c>
      <c r="F443" s="190" t="s">
        <v>680</v>
      </c>
      <c r="G443" s="195" t="s">
        <v>602</v>
      </c>
      <c r="H443" s="193">
        <v>2023</v>
      </c>
      <c r="I443" s="196">
        <v>21</v>
      </c>
      <c r="J443" s="197">
        <v>7.2413793103448283</v>
      </c>
      <c r="K443" s="173"/>
    </row>
    <row r="444" spans="1:11" ht="12.75" customHeight="1" x14ac:dyDescent="0.2">
      <c r="A444" s="193" t="s">
        <v>427</v>
      </c>
      <c r="B444" s="193" t="s">
        <v>303</v>
      </c>
      <c r="C444" s="193" t="s">
        <v>403</v>
      </c>
      <c r="D444" s="193" t="s">
        <v>408</v>
      </c>
      <c r="E444" s="193" t="s">
        <v>13</v>
      </c>
      <c r="F444" s="190" t="s">
        <v>680</v>
      </c>
      <c r="G444" s="195" t="s">
        <v>593</v>
      </c>
      <c r="H444" s="193">
        <v>2023</v>
      </c>
      <c r="I444" s="196">
        <v>15</v>
      </c>
      <c r="J444" s="197">
        <v>5.1724137931034484</v>
      </c>
      <c r="K444" s="173"/>
    </row>
    <row r="445" spans="1:11" ht="12.75" customHeight="1" x14ac:dyDescent="0.2">
      <c r="A445" s="193" t="s">
        <v>427</v>
      </c>
      <c r="B445" s="193" t="s">
        <v>303</v>
      </c>
      <c r="C445" s="193" t="s">
        <v>403</v>
      </c>
      <c r="D445" s="193" t="s">
        <v>408</v>
      </c>
      <c r="E445" s="193" t="s">
        <v>13</v>
      </c>
      <c r="F445" s="190" t="s">
        <v>680</v>
      </c>
      <c r="G445" s="195" t="s">
        <v>603</v>
      </c>
      <c r="H445" s="193">
        <v>2023</v>
      </c>
      <c r="I445" s="196">
        <v>40</v>
      </c>
      <c r="J445" s="197">
        <v>13.793103448275861</v>
      </c>
      <c r="K445" s="173"/>
    </row>
    <row r="446" spans="1:11" ht="12.75" customHeight="1" x14ac:dyDescent="0.2">
      <c r="A446" s="193" t="s">
        <v>427</v>
      </c>
      <c r="B446" s="193" t="s">
        <v>303</v>
      </c>
      <c r="C446" s="193" t="s">
        <v>403</v>
      </c>
      <c r="D446" s="193" t="s">
        <v>408</v>
      </c>
      <c r="E446" s="193" t="s">
        <v>13</v>
      </c>
      <c r="F446" s="190" t="s">
        <v>680</v>
      </c>
      <c r="G446" s="195" t="s">
        <v>604</v>
      </c>
      <c r="H446" s="193">
        <v>2023</v>
      </c>
      <c r="I446" s="196">
        <v>73</v>
      </c>
      <c r="J446" s="197">
        <v>25.172413793103448</v>
      </c>
      <c r="K446" s="173"/>
    </row>
    <row r="447" spans="1:11" ht="12.75" customHeight="1" x14ac:dyDescent="0.2">
      <c r="A447" s="193" t="s">
        <v>427</v>
      </c>
      <c r="B447" s="193" t="s">
        <v>303</v>
      </c>
      <c r="C447" s="193" t="s">
        <v>403</v>
      </c>
      <c r="D447" s="193" t="s">
        <v>408</v>
      </c>
      <c r="E447" s="193" t="s">
        <v>13</v>
      </c>
      <c r="F447" s="190" t="s">
        <v>680</v>
      </c>
      <c r="G447" s="195" t="s">
        <v>605</v>
      </c>
      <c r="H447" s="193">
        <v>2023</v>
      </c>
      <c r="I447" s="196">
        <v>15</v>
      </c>
      <c r="J447" s="197">
        <v>5.1724137931034484</v>
      </c>
      <c r="K447" s="173"/>
    </row>
    <row r="448" spans="1:11" ht="12.75" customHeight="1" x14ac:dyDescent="0.2">
      <c r="A448" s="193" t="s">
        <v>427</v>
      </c>
      <c r="B448" s="193" t="s">
        <v>303</v>
      </c>
      <c r="C448" s="193" t="s">
        <v>403</v>
      </c>
      <c r="D448" s="193" t="s">
        <v>408</v>
      </c>
      <c r="E448" s="193" t="s">
        <v>13</v>
      </c>
      <c r="F448" s="190" t="s">
        <v>680</v>
      </c>
      <c r="G448" s="195" t="s">
        <v>606</v>
      </c>
      <c r="H448" s="193">
        <v>2023</v>
      </c>
      <c r="I448" s="196">
        <v>3</v>
      </c>
      <c r="J448" s="197">
        <v>1.0344827586206897</v>
      </c>
      <c r="K448" s="173"/>
    </row>
    <row r="449" spans="1:11" ht="12.75" customHeight="1" x14ac:dyDescent="0.2">
      <c r="A449" s="193" t="s">
        <v>427</v>
      </c>
      <c r="B449" s="193" t="s">
        <v>303</v>
      </c>
      <c r="C449" s="193" t="s">
        <v>403</v>
      </c>
      <c r="D449" s="193" t="s">
        <v>408</v>
      </c>
      <c r="E449" s="193" t="s">
        <v>13</v>
      </c>
      <c r="F449" s="190" t="s">
        <v>680</v>
      </c>
      <c r="G449" s="195" t="s">
        <v>607</v>
      </c>
      <c r="H449" s="193">
        <v>2023</v>
      </c>
      <c r="I449" s="196" t="s">
        <v>641</v>
      </c>
      <c r="J449" s="197" t="s">
        <v>641</v>
      </c>
      <c r="K449" s="173"/>
    </row>
    <row r="450" spans="1:11" ht="12.75" customHeight="1" x14ac:dyDescent="0.2">
      <c r="A450" s="193" t="s">
        <v>427</v>
      </c>
      <c r="B450" s="193" t="s">
        <v>303</v>
      </c>
      <c r="C450" s="193" t="s">
        <v>403</v>
      </c>
      <c r="D450" s="193" t="s">
        <v>408</v>
      </c>
      <c r="E450" s="193" t="s">
        <v>13</v>
      </c>
      <c r="F450" s="190" t="s">
        <v>681</v>
      </c>
      <c r="G450" s="195" t="s">
        <v>499</v>
      </c>
      <c r="H450" s="193">
        <v>2023</v>
      </c>
      <c r="I450" s="173" t="s">
        <v>641</v>
      </c>
      <c r="J450" s="173" t="s">
        <v>641</v>
      </c>
      <c r="K450" s="173" t="s">
        <v>641</v>
      </c>
    </row>
    <row r="451" spans="1:11" ht="12.75" customHeight="1" x14ac:dyDescent="0.2">
      <c r="A451" s="193" t="s">
        <v>427</v>
      </c>
      <c r="B451" s="193" t="s">
        <v>303</v>
      </c>
      <c r="C451" s="193" t="s">
        <v>403</v>
      </c>
      <c r="D451" s="193" t="s">
        <v>408</v>
      </c>
      <c r="E451" s="193" t="s">
        <v>13</v>
      </c>
      <c r="F451" s="190" t="s">
        <v>681</v>
      </c>
      <c r="G451" s="195" t="s">
        <v>591</v>
      </c>
      <c r="H451" s="193">
        <v>2023</v>
      </c>
      <c r="I451" s="173" t="s">
        <v>641</v>
      </c>
      <c r="J451" s="173" t="s">
        <v>641</v>
      </c>
      <c r="K451" s="173"/>
    </row>
    <row r="452" spans="1:11" ht="12.75" customHeight="1" x14ac:dyDescent="0.2">
      <c r="A452" s="193" t="s">
        <v>427</v>
      </c>
      <c r="B452" s="193" t="s">
        <v>303</v>
      </c>
      <c r="C452" s="193" t="s">
        <v>403</v>
      </c>
      <c r="D452" s="193" t="s">
        <v>408</v>
      </c>
      <c r="E452" s="193" t="s">
        <v>13</v>
      </c>
      <c r="F452" s="190" t="s">
        <v>681</v>
      </c>
      <c r="G452" s="195" t="s">
        <v>592</v>
      </c>
      <c r="H452" s="193">
        <v>2023</v>
      </c>
      <c r="I452" s="173" t="s">
        <v>641</v>
      </c>
      <c r="J452" s="173" t="s">
        <v>641</v>
      </c>
      <c r="K452" s="173"/>
    </row>
    <row r="453" spans="1:11" ht="12.75" customHeight="1" x14ac:dyDescent="0.2">
      <c r="A453" s="193" t="s">
        <v>427</v>
      </c>
      <c r="B453" s="193" t="s">
        <v>303</v>
      </c>
      <c r="C453" s="193" t="s">
        <v>403</v>
      </c>
      <c r="D453" s="193" t="s">
        <v>408</v>
      </c>
      <c r="E453" s="193" t="s">
        <v>13</v>
      </c>
      <c r="F453" s="190" t="s">
        <v>681</v>
      </c>
      <c r="G453" s="195" t="s">
        <v>601</v>
      </c>
      <c r="H453" s="193">
        <v>2023</v>
      </c>
      <c r="I453" s="173" t="s">
        <v>641</v>
      </c>
      <c r="J453" s="173" t="s">
        <v>641</v>
      </c>
      <c r="K453" s="173"/>
    </row>
    <row r="454" spans="1:11" ht="12.75" customHeight="1" x14ac:dyDescent="0.2">
      <c r="A454" s="193" t="s">
        <v>427</v>
      </c>
      <c r="B454" s="193" t="s">
        <v>303</v>
      </c>
      <c r="C454" s="193" t="s">
        <v>403</v>
      </c>
      <c r="D454" s="193" t="s">
        <v>408</v>
      </c>
      <c r="E454" s="193" t="s">
        <v>13</v>
      </c>
      <c r="F454" s="190" t="s">
        <v>681</v>
      </c>
      <c r="G454" s="195" t="s">
        <v>602</v>
      </c>
      <c r="H454" s="193">
        <v>2023</v>
      </c>
      <c r="I454" s="173" t="s">
        <v>641</v>
      </c>
      <c r="J454" s="173" t="s">
        <v>641</v>
      </c>
      <c r="K454" s="173"/>
    </row>
    <row r="455" spans="1:11" ht="12.75" customHeight="1" x14ac:dyDescent="0.2">
      <c r="A455" s="193" t="s">
        <v>427</v>
      </c>
      <c r="B455" s="193" t="s">
        <v>303</v>
      </c>
      <c r="C455" s="193" t="s">
        <v>403</v>
      </c>
      <c r="D455" s="193" t="s">
        <v>408</v>
      </c>
      <c r="E455" s="193" t="s">
        <v>13</v>
      </c>
      <c r="F455" s="190" t="s">
        <v>681</v>
      </c>
      <c r="G455" s="195" t="s">
        <v>593</v>
      </c>
      <c r="H455" s="193">
        <v>2023</v>
      </c>
      <c r="I455" s="173" t="s">
        <v>641</v>
      </c>
      <c r="J455" s="173" t="s">
        <v>641</v>
      </c>
      <c r="K455" s="173"/>
    </row>
    <row r="456" spans="1:11" ht="12.75" customHeight="1" x14ac:dyDescent="0.2">
      <c r="A456" s="193" t="s">
        <v>427</v>
      </c>
      <c r="B456" s="193" t="s">
        <v>303</v>
      </c>
      <c r="C456" s="193" t="s">
        <v>403</v>
      </c>
      <c r="D456" s="193" t="s">
        <v>408</v>
      </c>
      <c r="E456" s="193" t="s">
        <v>13</v>
      </c>
      <c r="F456" s="190" t="s">
        <v>681</v>
      </c>
      <c r="G456" s="195" t="s">
        <v>603</v>
      </c>
      <c r="H456" s="193">
        <v>2023</v>
      </c>
      <c r="I456" s="173" t="s">
        <v>641</v>
      </c>
      <c r="J456" s="173" t="s">
        <v>641</v>
      </c>
      <c r="K456" s="173"/>
    </row>
    <row r="457" spans="1:11" ht="12.75" customHeight="1" x14ac:dyDescent="0.2">
      <c r="A457" s="193" t="s">
        <v>427</v>
      </c>
      <c r="B457" s="193" t="s">
        <v>303</v>
      </c>
      <c r="C457" s="193" t="s">
        <v>403</v>
      </c>
      <c r="D457" s="193" t="s">
        <v>408</v>
      </c>
      <c r="E457" s="193" t="s">
        <v>13</v>
      </c>
      <c r="F457" s="190" t="s">
        <v>681</v>
      </c>
      <c r="G457" s="195" t="s">
        <v>604</v>
      </c>
      <c r="H457" s="193">
        <v>2023</v>
      </c>
      <c r="I457" s="173" t="s">
        <v>641</v>
      </c>
      <c r="J457" s="173" t="s">
        <v>641</v>
      </c>
      <c r="K457" s="173"/>
    </row>
    <row r="458" spans="1:11" ht="12.75" customHeight="1" x14ac:dyDescent="0.2">
      <c r="A458" s="193" t="s">
        <v>427</v>
      </c>
      <c r="B458" s="193" t="s">
        <v>303</v>
      </c>
      <c r="C458" s="193" t="s">
        <v>403</v>
      </c>
      <c r="D458" s="193" t="s">
        <v>408</v>
      </c>
      <c r="E458" s="193" t="s">
        <v>13</v>
      </c>
      <c r="F458" s="190" t="s">
        <v>681</v>
      </c>
      <c r="G458" s="195" t="s">
        <v>605</v>
      </c>
      <c r="H458" s="193">
        <v>2023</v>
      </c>
      <c r="I458" s="173" t="s">
        <v>641</v>
      </c>
      <c r="J458" s="173" t="s">
        <v>641</v>
      </c>
      <c r="K458" s="173"/>
    </row>
    <row r="459" spans="1:11" ht="12.75" customHeight="1" x14ac:dyDescent="0.2">
      <c r="A459" s="193" t="s">
        <v>427</v>
      </c>
      <c r="B459" s="193" t="s">
        <v>303</v>
      </c>
      <c r="C459" s="193" t="s">
        <v>403</v>
      </c>
      <c r="D459" s="193" t="s">
        <v>408</v>
      </c>
      <c r="E459" s="193" t="s">
        <v>13</v>
      </c>
      <c r="F459" s="190" t="s">
        <v>681</v>
      </c>
      <c r="G459" s="195" t="s">
        <v>606</v>
      </c>
      <c r="H459" s="193">
        <v>2023</v>
      </c>
      <c r="I459" s="173" t="s">
        <v>641</v>
      </c>
      <c r="J459" s="173" t="s">
        <v>641</v>
      </c>
      <c r="K459" s="173"/>
    </row>
    <row r="460" spans="1:11" ht="12.75" customHeight="1" x14ac:dyDescent="0.2">
      <c r="A460" s="193" t="s">
        <v>427</v>
      </c>
      <c r="B460" s="193" t="s">
        <v>303</v>
      </c>
      <c r="C460" s="193" t="s">
        <v>403</v>
      </c>
      <c r="D460" s="193" t="s">
        <v>408</v>
      </c>
      <c r="E460" s="193" t="s">
        <v>13</v>
      </c>
      <c r="F460" s="190" t="s">
        <v>681</v>
      </c>
      <c r="G460" s="195" t="s">
        <v>607</v>
      </c>
      <c r="H460" s="193">
        <v>2023</v>
      </c>
      <c r="I460" s="173" t="s">
        <v>641</v>
      </c>
      <c r="J460" s="173" t="s">
        <v>641</v>
      </c>
      <c r="K460" s="173"/>
    </row>
    <row r="461" spans="1:11" ht="12.75" customHeight="1" x14ac:dyDescent="0.2">
      <c r="A461" s="193" t="s">
        <v>427</v>
      </c>
      <c r="B461" s="193" t="s">
        <v>303</v>
      </c>
      <c r="C461" s="193" t="s">
        <v>404</v>
      </c>
      <c r="D461" s="193" t="s">
        <v>408</v>
      </c>
      <c r="E461" s="193" t="s">
        <v>13</v>
      </c>
      <c r="F461" s="190" t="s">
        <v>435</v>
      </c>
      <c r="G461" s="195"/>
      <c r="H461" s="193">
        <v>2023</v>
      </c>
      <c r="I461" s="196">
        <v>946</v>
      </c>
      <c r="J461" s="197">
        <v>3.6227166545398841</v>
      </c>
      <c r="K461" s="173"/>
    </row>
    <row r="462" spans="1:11" ht="12.75" customHeight="1" x14ac:dyDescent="0.2">
      <c r="A462" s="193" t="s">
        <v>427</v>
      </c>
      <c r="B462" s="193" t="s">
        <v>303</v>
      </c>
      <c r="C462" s="193" t="s">
        <v>404</v>
      </c>
      <c r="D462" s="193" t="s">
        <v>408</v>
      </c>
      <c r="E462" s="193" t="s">
        <v>13</v>
      </c>
      <c r="F462" s="190" t="s">
        <v>676</v>
      </c>
      <c r="H462" s="193">
        <v>2023</v>
      </c>
      <c r="I462" s="173" t="s">
        <v>641</v>
      </c>
      <c r="J462" s="173" t="s">
        <v>641</v>
      </c>
      <c r="K462" s="173"/>
    </row>
    <row r="463" spans="1:11" ht="12.75" customHeight="1" x14ac:dyDescent="0.2">
      <c r="A463" s="193" t="s">
        <v>427</v>
      </c>
      <c r="B463" s="193" t="s">
        <v>303</v>
      </c>
      <c r="C463" s="193" t="s">
        <v>404</v>
      </c>
      <c r="D463" s="193" t="s">
        <v>408</v>
      </c>
      <c r="E463" s="193" t="s">
        <v>13</v>
      </c>
      <c r="F463" s="190" t="s">
        <v>677</v>
      </c>
      <c r="G463" s="195"/>
      <c r="H463" s="193">
        <v>2023</v>
      </c>
      <c r="I463" s="173">
        <v>1</v>
      </c>
      <c r="J463" s="173">
        <v>3.8295102056446978E-3</v>
      </c>
      <c r="K463" s="173"/>
    </row>
    <row r="464" spans="1:11" ht="12.75" customHeight="1" x14ac:dyDescent="0.2">
      <c r="A464" s="193" t="s">
        <v>427</v>
      </c>
      <c r="B464" s="193" t="s">
        <v>303</v>
      </c>
      <c r="C464" s="193" t="s">
        <v>404</v>
      </c>
      <c r="D464" s="193" t="s">
        <v>408</v>
      </c>
      <c r="E464" s="193" t="s">
        <v>13</v>
      </c>
      <c r="F464" s="190" t="s">
        <v>678</v>
      </c>
      <c r="G464" s="195"/>
      <c r="H464" s="193">
        <v>2023</v>
      </c>
      <c r="I464" s="196">
        <v>1</v>
      </c>
      <c r="J464" s="197">
        <v>3.8295102056446978E-3</v>
      </c>
      <c r="K464" s="173"/>
    </row>
    <row r="465" spans="1:11" ht="12.75" customHeight="1" x14ac:dyDescent="0.2">
      <c r="A465" s="193" t="s">
        <v>427</v>
      </c>
      <c r="B465" s="193" t="s">
        <v>303</v>
      </c>
      <c r="C465" s="193" t="s">
        <v>404</v>
      </c>
      <c r="D465" s="193" t="s">
        <v>408</v>
      </c>
      <c r="E465" s="193" t="s">
        <v>13</v>
      </c>
      <c r="F465" s="190" t="s">
        <v>679</v>
      </c>
      <c r="G465" s="195"/>
      <c r="H465" s="193">
        <v>2023</v>
      </c>
      <c r="I465" s="196">
        <v>944</v>
      </c>
      <c r="J465" s="197">
        <v>3.6150576341285947</v>
      </c>
      <c r="K465" s="173"/>
    </row>
    <row r="466" spans="1:11" ht="12.75" customHeight="1" x14ac:dyDescent="0.2">
      <c r="A466" s="193" t="s">
        <v>427</v>
      </c>
      <c r="B466" s="193" t="s">
        <v>303</v>
      </c>
      <c r="C466" s="193" t="s">
        <v>404</v>
      </c>
      <c r="D466" s="193" t="s">
        <v>408</v>
      </c>
      <c r="E466" s="193" t="s">
        <v>13</v>
      </c>
      <c r="F466" s="190" t="s">
        <v>680</v>
      </c>
      <c r="G466" s="195" t="s">
        <v>499</v>
      </c>
      <c r="H466" s="193">
        <v>2023</v>
      </c>
      <c r="I466" s="196">
        <v>944</v>
      </c>
      <c r="J466" s="197">
        <v>100</v>
      </c>
      <c r="K466" s="198">
        <v>16.5</v>
      </c>
    </row>
    <row r="467" spans="1:11" ht="12.75" customHeight="1" x14ac:dyDescent="0.2">
      <c r="A467" s="193" t="s">
        <v>427</v>
      </c>
      <c r="B467" s="193" t="s">
        <v>303</v>
      </c>
      <c r="C467" s="193" t="s">
        <v>404</v>
      </c>
      <c r="D467" s="193" t="s">
        <v>408</v>
      </c>
      <c r="E467" s="193" t="s">
        <v>13</v>
      </c>
      <c r="F467" s="190" t="s">
        <v>680</v>
      </c>
      <c r="G467" s="195" t="s">
        <v>591</v>
      </c>
      <c r="H467" s="193">
        <v>2023</v>
      </c>
      <c r="I467" s="196">
        <v>162</v>
      </c>
      <c r="J467" s="197">
        <v>17.16101694915254</v>
      </c>
      <c r="K467" s="173"/>
    </row>
    <row r="468" spans="1:11" ht="12.75" customHeight="1" x14ac:dyDescent="0.2">
      <c r="A468" s="193" t="s">
        <v>427</v>
      </c>
      <c r="B468" s="193" t="s">
        <v>303</v>
      </c>
      <c r="C468" s="193" t="s">
        <v>404</v>
      </c>
      <c r="D468" s="193" t="s">
        <v>408</v>
      </c>
      <c r="E468" s="193" t="s">
        <v>13</v>
      </c>
      <c r="F468" s="190" t="s">
        <v>680</v>
      </c>
      <c r="G468" s="195" t="s">
        <v>592</v>
      </c>
      <c r="H468" s="193">
        <v>2023</v>
      </c>
      <c r="I468" s="196">
        <v>179</v>
      </c>
      <c r="J468" s="197">
        <v>18.961864406779661</v>
      </c>
      <c r="K468" s="173"/>
    </row>
    <row r="469" spans="1:11" ht="12.75" customHeight="1" x14ac:dyDescent="0.2">
      <c r="A469" s="193" t="s">
        <v>427</v>
      </c>
      <c r="B469" s="193" t="s">
        <v>303</v>
      </c>
      <c r="C469" s="193" t="s">
        <v>404</v>
      </c>
      <c r="D469" s="193" t="s">
        <v>408</v>
      </c>
      <c r="E469" s="193" t="s">
        <v>13</v>
      </c>
      <c r="F469" s="190" t="s">
        <v>680</v>
      </c>
      <c r="G469" s="195" t="s">
        <v>601</v>
      </c>
      <c r="H469" s="193">
        <v>2023</v>
      </c>
      <c r="I469" s="196">
        <v>224</v>
      </c>
      <c r="J469" s="197">
        <v>23.728813559322035</v>
      </c>
      <c r="K469" s="173"/>
    </row>
    <row r="470" spans="1:11" ht="12.75" customHeight="1" x14ac:dyDescent="0.2">
      <c r="A470" s="193" t="s">
        <v>427</v>
      </c>
      <c r="B470" s="193" t="s">
        <v>303</v>
      </c>
      <c r="C470" s="193" t="s">
        <v>404</v>
      </c>
      <c r="D470" s="193" t="s">
        <v>408</v>
      </c>
      <c r="E470" s="193" t="s">
        <v>13</v>
      </c>
      <c r="F470" s="190" t="s">
        <v>680</v>
      </c>
      <c r="G470" s="195" t="s">
        <v>602</v>
      </c>
      <c r="H470" s="193">
        <v>2023</v>
      </c>
      <c r="I470" s="196">
        <v>81</v>
      </c>
      <c r="J470" s="197">
        <v>8.5805084745762699</v>
      </c>
      <c r="K470" s="173"/>
    </row>
    <row r="471" spans="1:11" ht="12.75" customHeight="1" x14ac:dyDescent="0.2">
      <c r="A471" s="193" t="s">
        <v>427</v>
      </c>
      <c r="B471" s="193" t="s">
        <v>303</v>
      </c>
      <c r="C471" s="193" t="s">
        <v>404</v>
      </c>
      <c r="D471" s="193" t="s">
        <v>408</v>
      </c>
      <c r="E471" s="193" t="s">
        <v>13</v>
      </c>
      <c r="F471" s="190" t="s">
        <v>680</v>
      </c>
      <c r="G471" s="195" t="s">
        <v>593</v>
      </c>
      <c r="H471" s="193">
        <v>2023</v>
      </c>
      <c r="I471" s="196">
        <v>73</v>
      </c>
      <c r="J471" s="197">
        <v>7.7330508474576272</v>
      </c>
      <c r="K471" s="173"/>
    </row>
    <row r="472" spans="1:11" ht="12.75" customHeight="1" x14ac:dyDescent="0.2">
      <c r="A472" s="193" t="s">
        <v>427</v>
      </c>
      <c r="B472" s="193" t="s">
        <v>303</v>
      </c>
      <c r="C472" s="193" t="s">
        <v>404</v>
      </c>
      <c r="D472" s="193" t="s">
        <v>408</v>
      </c>
      <c r="E472" s="193" t="s">
        <v>13</v>
      </c>
      <c r="F472" s="190" t="s">
        <v>680</v>
      </c>
      <c r="G472" s="195" t="s">
        <v>603</v>
      </c>
      <c r="H472" s="193">
        <v>2023</v>
      </c>
      <c r="I472" s="196">
        <v>100</v>
      </c>
      <c r="J472" s="197">
        <v>10.59322033898305</v>
      </c>
      <c r="K472" s="173"/>
    </row>
    <row r="473" spans="1:11" ht="12.75" customHeight="1" x14ac:dyDescent="0.2">
      <c r="A473" s="193" t="s">
        <v>427</v>
      </c>
      <c r="B473" s="193" t="s">
        <v>303</v>
      </c>
      <c r="C473" s="193" t="s">
        <v>404</v>
      </c>
      <c r="D473" s="193" t="s">
        <v>408</v>
      </c>
      <c r="E473" s="193" t="s">
        <v>13</v>
      </c>
      <c r="F473" s="190" t="s">
        <v>680</v>
      </c>
      <c r="G473" s="195" t="s">
        <v>604</v>
      </c>
      <c r="H473" s="193">
        <v>2023</v>
      </c>
      <c r="I473" s="196">
        <v>63</v>
      </c>
      <c r="J473" s="197">
        <v>6.6737288135593227</v>
      </c>
      <c r="K473" s="173"/>
    </row>
    <row r="474" spans="1:11" ht="12.75" customHeight="1" x14ac:dyDescent="0.2">
      <c r="A474" s="193" t="s">
        <v>427</v>
      </c>
      <c r="B474" s="193" t="s">
        <v>303</v>
      </c>
      <c r="C474" s="193" t="s">
        <v>404</v>
      </c>
      <c r="D474" s="193" t="s">
        <v>408</v>
      </c>
      <c r="E474" s="193" t="s">
        <v>13</v>
      </c>
      <c r="F474" s="190" t="s">
        <v>680</v>
      </c>
      <c r="G474" s="195" t="s">
        <v>605</v>
      </c>
      <c r="H474" s="193">
        <v>2023</v>
      </c>
      <c r="I474" s="196">
        <v>34</v>
      </c>
      <c r="J474" s="197">
        <v>3.6016949152542375</v>
      </c>
      <c r="K474" s="173"/>
    </row>
    <row r="475" spans="1:11" ht="12.75" customHeight="1" x14ac:dyDescent="0.2">
      <c r="A475" s="193" t="s">
        <v>427</v>
      </c>
      <c r="B475" s="193" t="s">
        <v>303</v>
      </c>
      <c r="C475" s="193" t="s">
        <v>404</v>
      </c>
      <c r="D475" s="193" t="s">
        <v>408</v>
      </c>
      <c r="E475" s="193" t="s">
        <v>13</v>
      </c>
      <c r="F475" s="190" t="s">
        <v>680</v>
      </c>
      <c r="G475" s="195" t="s">
        <v>606</v>
      </c>
      <c r="H475" s="193">
        <v>2023</v>
      </c>
      <c r="I475" s="196">
        <v>12</v>
      </c>
      <c r="J475" s="197">
        <v>1.2711864406779663</v>
      </c>
      <c r="K475" s="173"/>
    </row>
    <row r="476" spans="1:11" ht="12.75" customHeight="1" x14ac:dyDescent="0.2">
      <c r="A476" s="193" t="s">
        <v>427</v>
      </c>
      <c r="B476" s="193" t="s">
        <v>303</v>
      </c>
      <c r="C476" s="193" t="s">
        <v>404</v>
      </c>
      <c r="D476" s="193" t="s">
        <v>408</v>
      </c>
      <c r="E476" s="193" t="s">
        <v>13</v>
      </c>
      <c r="F476" s="190" t="s">
        <v>680</v>
      </c>
      <c r="G476" s="195" t="s">
        <v>607</v>
      </c>
      <c r="H476" s="193">
        <v>2023</v>
      </c>
      <c r="I476" s="196">
        <v>16</v>
      </c>
      <c r="J476" s="197">
        <v>1.6949152542372881</v>
      </c>
      <c r="K476" s="173"/>
    </row>
    <row r="477" spans="1:11" ht="12.75" customHeight="1" x14ac:dyDescent="0.2">
      <c r="A477" s="193" t="s">
        <v>427</v>
      </c>
      <c r="B477" s="193" t="s">
        <v>303</v>
      </c>
      <c r="C477" s="193" t="s">
        <v>404</v>
      </c>
      <c r="D477" s="193" t="s">
        <v>408</v>
      </c>
      <c r="E477" s="193" t="s">
        <v>13</v>
      </c>
      <c r="F477" s="190" t="s">
        <v>681</v>
      </c>
      <c r="G477" s="195" t="s">
        <v>499</v>
      </c>
      <c r="H477" s="193">
        <v>2023</v>
      </c>
      <c r="I477" s="196">
        <v>2</v>
      </c>
      <c r="J477" s="197">
        <v>100</v>
      </c>
      <c r="K477" s="198">
        <v>16.7</v>
      </c>
    </row>
    <row r="478" spans="1:11" ht="12.75" customHeight="1" x14ac:dyDescent="0.2">
      <c r="A478" s="193" t="s">
        <v>427</v>
      </c>
      <c r="B478" s="193" t="s">
        <v>303</v>
      </c>
      <c r="C478" s="193" t="s">
        <v>404</v>
      </c>
      <c r="D478" s="193" t="s">
        <v>408</v>
      </c>
      <c r="E478" s="193" t="s">
        <v>13</v>
      </c>
      <c r="F478" s="190" t="s">
        <v>681</v>
      </c>
      <c r="G478" s="195" t="s">
        <v>591</v>
      </c>
      <c r="H478" s="193">
        <v>2023</v>
      </c>
      <c r="I478" s="173" t="s">
        <v>641</v>
      </c>
      <c r="J478" s="173" t="s">
        <v>641</v>
      </c>
      <c r="K478" s="173"/>
    </row>
    <row r="479" spans="1:11" ht="12.75" customHeight="1" x14ac:dyDescent="0.2">
      <c r="A479" s="193" t="s">
        <v>427</v>
      </c>
      <c r="B479" s="193" t="s">
        <v>303</v>
      </c>
      <c r="C479" s="193" t="s">
        <v>404</v>
      </c>
      <c r="D479" s="193" t="s">
        <v>408</v>
      </c>
      <c r="E479" s="193" t="s">
        <v>13</v>
      </c>
      <c r="F479" s="190" t="s">
        <v>681</v>
      </c>
      <c r="G479" s="195" t="s">
        <v>592</v>
      </c>
      <c r="H479" s="193">
        <v>2023</v>
      </c>
      <c r="I479" s="173" t="s">
        <v>641</v>
      </c>
      <c r="J479" s="173" t="s">
        <v>641</v>
      </c>
      <c r="K479" s="173"/>
    </row>
    <row r="480" spans="1:11" ht="12.75" customHeight="1" x14ac:dyDescent="0.2">
      <c r="A480" s="193" t="s">
        <v>427</v>
      </c>
      <c r="B480" s="193" t="s">
        <v>303</v>
      </c>
      <c r="C480" s="193" t="s">
        <v>404</v>
      </c>
      <c r="D480" s="193" t="s">
        <v>408</v>
      </c>
      <c r="E480" s="193" t="s">
        <v>13</v>
      </c>
      <c r="F480" s="190" t="s">
        <v>681</v>
      </c>
      <c r="G480" s="195" t="s">
        <v>601</v>
      </c>
      <c r="H480" s="193">
        <v>2023</v>
      </c>
      <c r="I480" s="173" t="s">
        <v>641</v>
      </c>
      <c r="J480" s="173" t="s">
        <v>641</v>
      </c>
      <c r="K480" s="173"/>
    </row>
    <row r="481" spans="1:11" ht="12.75" customHeight="1" x14ac:dyDescent="0.2">
      <c r="A481" s="193" t="s">
        <v>427</v>
      </c>
      <c r="B481" s="193" t="s">
        <v>303</v>
      </c>
      <c r="C481" s="193" t="s">
        <v>404</v>
      </c>
      <c r="D481" s="193" t="s">
        <v>408</v>
      </c>
      <c r="E481" s="193" t="s">
        <v>13</v>
      </c>
      <c r="F481" s="190" t="s">
        <v>681</v>
      </c>
      <c r="G481" s="195" t="s">
        <v>602</v>
      </c>
      <c r="H481" s="193">
        <v>2023</v>
      </c>
      <c r="I481" s="173">
        <v>1</v>
      </c>
      <c r="J481" s="173">
        <v>50</v>
      </c>
      <c r="K481" s="173"/>
    </row>
    <row r="482" spans="1:11" ht="12.75" customHeight="1" x14ac:dyDescent="0.2">
      <c r="A482" s="193" t="s">
        <v>427</v>
      </c>
      <c r="B482" s="193" t="s">
        <v>303</v>
      </c>
      <c r="C482" s="193" t="s">
        <v>404</v>
      </c>
      <c r="D482" s="193" t="s">
        <v>408</v>
      </c>
      <c r="E482" s="193" t="s">
        <v>13</v>
      </c>
      <c r="F482" s="190" t="s">
        <v>681</v>
      </c>
      <c r="G482" s="195" t="s">
        <v>593</v>
      </c>
      <c r="H482" s="193">
        <v>2023</v>
      </c>
      <c r="I482" s="173">
        <v>1</v>
      </c>
      <c r="J482" s="173">
        <v>50</v>
      </c>
      <c r="K482" s="173"/>
    </row>
    <row r="483" spans="1:11" ht="12.75" customHeight="1" x14ac:dyDescent="0.2">
      <c r="A483" s="193" t="s">
        <v>427</v>
      </c>
      <c r="B483" s="193" t="s">
        <v>303</v>
      </c>
      <c r="C483" s="193" t="s">
        <v>404</v>
      </c>
      <c r="D483" s="193" t="s">
        <v>408</v>
      </c>
      <c r="E483" s="193" t="s">
        <v>13</v>
      </c>
      <c r="F483" s="190" t="s">
        <v>681</v>
      </c>
      <c r="G483" s="195" t="s">
        <v>603</v>
      </c>
      <c r="H483" s="193">
        <v>2023</v>
      </c>
      <c r="I483" s="173" t="s">
        <v>641</v>
      </c>
      <c r="J483" s="173" t="s">
        <v>641</v>
      </c>
      <c r="K483" s="173"/>
    </row>
    <row r="484" spans="1:11" ht="12.75" customHeight="1" x14ac:dyDescent="0.2">
      <c r="A484" s="193" t="s">
        <v>427</v>
      </c>
      <c r="B484" s="193" t="s">
        <v>303</v>
      </c>
      <c r="C484" s="193" t="s">
        <v>404</v>
      </c>
      <c r="D484" s="193" t="s">
        <v>408</v>
      </c>
      <c r="E484" s="193" t="s">
        <v>13</v>
      </c>
      <c r="F484" s="190" t="s">
        <v>681</v>
      </c>
      <c r="G484" s="195" t="s">
        <v>604</v>
      </c>
      <c r="H484" s="193">
        <v>2023</v>
      </c>
      <c r="I484" s="173" t="s">
        <v>641</v>
      </c>
      <c r="J484" s="173" t="s">
        <v>641</v>
      </c>
      <c r="K484" s="173"/>
    </row>
    <row r="485" spans="1:11" ht="12.75" customHeight="1" x14ac:dyDescent="0.2">
      <c r="A485" s="193" t="s">
        <v>427</v>
      </c>
      <c r="B485" s="193" t="s">
        <v>303</v>
      </c>
      <c r="C485" s="193" t="s">
        <v>404</v>
      </c>
      <c r="D485" s="193" t="s">
        <v>408</v>
      </c>
      <c r="E485" s="193" t="s">
        <v>13</v>
      </c>
      <c r="F485" s="190" t="s">
        <v>681</v>
      </c>
      <c r="G485" s="195" t="s">
        <v>605</v>
      </c>
      <c r="H485" s="193">
        <v>2023</v>
      </c>
      <c r="I485" s="196" t="s">
        <v>641</v>
      </c>
      <c r="J485" s="197" t="s">
        <v>641</v>
      </c>
      <c r="K485" s="173"/>
    </row>
    <row r="486" spans="1:11" ht="12.75" customHeight="1" x14ac:dyDescent="0.2">
      <c r="A486" s="193" t="s">
        <v>427</v>
      </c>
      <c r="B486" s="193" t="s">
        <v>303</v>
      </c>
      <c r="C486" s="193" t="s">
        <v>404</v>
      </c>
      <c r="D486" s="193" t="s">
        <v>408</v>
      </c>
      <c r="E486" s="193" t="s">
        <v>13</v>
      </c>
      <c r="F486" s="190" t="s">
        <v>681</v>
      </c>
      <c r="G486" s="195" t="s">
        <v>606</v>
      </c>
      <c r="H486" s="193">
        <v>2023</v>
      </c>
      <c r="I486" s="173" t="s">
        <v>641</v>
      </c>
      <c r="J486" s="173" t="s">
        <v>641</v>
      </c>
      <c r="K486" s="173"/>
    </row>
    <row r="487" spans="1:11" ht="12.75" customHeight="1" x14ac:dyDescent="0.2">
      <c r="A487" s="193" t="s">
        <v>427</v>
      </c>
      <c r="B487" s="193" t="s">
        <v>303</v>
      </c>
      <c r="C487" s="193" t="s">
        <v>404</v>
      </c>
      <c r="D487" s="193" t="s">
        <v>408</v>
      </c>
      <c r="E487" s="193" t="s">
        <v>13</v>
      </c>
      <c r="F487" s="190" t="s">
        <v>681</v>
      </c>
      <c r="G487" s="195" t="s">
        <v>607</v>
      </c>
      <c r="H487" s="193">
        <v>2023</v>
      </c>
      <c r="I487" s="173" t="s">
        <v>641</v>
      </c>
      <c r="J487" s="173" t="s">
        <v>641</v>
      </c>
      <c r="K487" s="173"/>
    </row>
    <row r="488" spans="1:11" ht="12.75" customHeight="1" x14ac:dyDescent="0.2">
      <c r="A488" s="193" t="s">
        <v>427</v>
      </c>
      <c r="B488" s="193" t="s">
        <v>303</v>
      </c>
      <c r="C488" s="193" t="s">
        <v>405</v>
      </c>
      <c r="D488" s="193" t="s">
        <v>408</v>
      </c>
      <c r="E488" s="193" t="s">
        <v>13</v>
      </c>
      <c r="F488" s="190" t="s">
        <v>435</v>
      </c>
      <c r="G488" s="195"/>
      <c r="H488" s="193">
        <v>2023</v>
      </c>
      <c r="I488" s="196">
        <v>744</v>
      </c>
      <c r="J488" s="197">
        <v>2.8491555929996553</v>
      </c>
      <c r="K488" s="173"/>
    </row>
    <row r="489" spans="1:11" ht="12.75" customHeight="1" x14ac:dyDescent="0.2">
      <c r="A489" s="193" t="s">
        <v>427</v>
      </c>
      <c r="B489" s="193" t="s">
        <v>303</v>
      </c>
      <c r="C489" s="193" t="s">
        <v>405</v>
      </c>
      <c r="D489" s="193" t="s">
        <v>408</v>
      </c>
      <c r="E489" s="193" t="s">
        <v>13</v>
      </c>
      <c r="F489" s="190" t="s">
        <v>676</v>
      </c>
      <c r="H489" s="193">
        <v>2023</v>
      </c>
      <c r="I489" s="196">
        <v>7</v>
      </c>
      <c r="J489" s="197">
        <v>2.6806571439512889E-2</v>
      </c>
      <c r="K489" s="173"/>
    </row>
    <row r="490" spans="1:11" ht="12.75" customHeight="1" x14ac:dyDescent="0.2">
      <c r="A490" s="193" t="s">
        <v>427</v>
      </c>
      <c r="B490" s="193" t="s">
        <v>303</v>
      </c>
      <c r="C490" s="193" t="s">
        <v>405</v>
      </c>
      <c r="D490" s="193" t="s">
        <v>408</v>
      </c>
      <c r="E490" s="193" t="s">
        <v>13</v>
      </c>
      <c r="F490" s="190" t="s">
        <v>677</v>
      </c>
      <c r="G490" s="195"/>
      <c r="H490" s="193">
        <v>2023</v>
      </c>
      <c r="I490" s="173" t="s">
        <v>641</v>
      </c>
      <c r="J490" s="173" t="s">
        <v>641</v>
      </c>
      <c r="K490" s="173"/>
    </row>
    <row r="491" spans="1:11" ht="12.75" customHeight="1" x14ac:dyDescent="0.2">
      <c r="A491" s="193" t="s">
        <v>427</v>
      </c>
      <c r="B491" s="193" t="s">
        <v>303</v>
      </c>
      <c r="C491" s="193" t="s">
        <v>405</v>
      </c>
      <c r="D491" s="193" t="s">
        <v>408</v>
      </c>
      <c r="E491" s="193" t="s">
        <v>13</v>
      </c>
      <c r="F491" s="190" t="s">
        <v>678</v>
      </c>
      <c r="G491" s="195"/>
      <c r="H491" s="193">
        <v>2023</v>
      </c>
      <c r="I491" s="196">
        <v>12</v>
      </c>
      <c r="J491" s="197">
        <v>4.5954122467736377E-2</v>
      </c>
      <c r="K491" s="173"/>
    </row>
    <row r="492" spans="1:11" ht="12.75" customHeight="1" x14ac:dyDescent="0.2">
      <c r="A492" s="193" t="s">
        <v>427</v>
      </c>
      <c r="B492" s="193" t="s">
        <v>303</v>
      </c>
      <c r="C492" s="193" t="s">
        <v>405</v>
      </c>
      <c r="D492" s="193" t="s">
        <v>408</v>
      </c>
      <c r="E492" s="193" t="s">
        <v>13</v>
      </c>
      <c r="F492" s="190" t="s">
        <v>679</v>
      </c>
      <c r="G492" s="195"/>
      <c r="H492" s="193">
        <v>2023</v>
      </c>
      <c r="I492" s="196">
        <v>725</v>
      </c>
      <c r="J492" s="197">
        <v>2.7763948990924061</v>
      </c>
      <c r="K492" s="173"/>
    </row>
    <row r="493" spans="1:11" ht="12.75" customHeight="1" x14ac:dyDescent="0.2">
      <c r="A493" s="193" t="s">
        <v>427</v>
      </c>
      <c r="B493" s="193" t="s">
        <v>303</v>
      </c>
      <c r="C493" s="193" t="s">
        <v>405</v>
      </c>
      <c r="D493" s="193" t="s">
        <v>408</v>
      </c>
      <c r="E493" s="193" t="s">
        <v>13</v>
      </c>
      <c r="F493" s="190" t="s">
        <v>680</v>
      </c>
      <c r="G493" s="195" t="s">
        <v>499</v>
      </c>
      <c r="H493" s="193">
        <v>2023</v>
      </c>
      <c r="I493" s="196">
        <v>725</v>
      </c>
      <c r="J493" s="197">
        <v>100.00000000000001</v>
      </c>
      <c r="K493" s="198">
        <v>30.6</v>
      </c>
    </row>
    <row r="494" spans="1:11" ht="12.75" customHeight="1" x14ac:dyDescent="0.2">
      <c r="A494" s="193" t="s">
        <v>427</v>
      </c>
      <c r="B494" s="193" t="s">
        <v>303</v>
      </c>
      <c r="C494" s="193" t="s">
        <v>405</v>
      </c>
      <c r="D494" s="193" t="s">
        <v>408</v>
      </c>
      <c r="E494" s="193" t="s">
        <v>13</v>
      </c>
      <c r="F494" s="190" t="s">
        <v>680</v>
      </c>
      <c r="G494" s="195" t="s">
        <v>591</v>
      </c>
      <c r="H494" s="193">
        <v>2023</v>
      </c>
      <c r="I494" s="196">
        <v>92</v>
      </c>
      <c r="J494" s="197">
        <v>12.689655172413794</v>
      </c>
      <c r="K494" s="173"/>
    </row>
    <row r="495" spans="1:11" ht="12.75" customHeight="1" x14ac:dyDescent="0.2">
      <c r="A495" s="193" t="s">
        <v>427</v>
      </c>
      <c r="B495" s="193" t="s">
        <v>303</v>
      </c>
      <c r="C495" s="193" t="s">
        <v>405</v>
      </c>
      <c r="D495" s="193" t="s">
        <v>408</v>
      </c>
      <c r="E495" s="193" t="s">
        <v>13</v>
      </c>
      <c r="F495" s="190" t="s">
        <v>680</v>
      </c>
      <c r="G495" s="195" t="s">
        <v>592</v>
      </c>
      <c r="H495" s="193">
        <v>2023</v>
      </c>
      <c r="I495" s="196">
        <v>68</v>
      </c>
      <c r="J495" s="197">
        <v>9.3793103448275872</v>
      </c>
      <c r="K495" s="173"/>
    </row>
    <row r="496" spans="1:11" ht="12.75" customHeight="1" x14ac:dyDescent="0.2">
      <c r="A496" s="193" t="s">
        <v>427</v>
      </c>
      <c r="B496" s="193" t="s">
        <v>303</v>
      </c>
      <c r="C496" s="193" t="s">
        <v>405</v>
      </c>
      <c r="D496" s="193" t="s">
        <v>408</v>
      </c>
      <c r="E496" s="193" t="s">
        <v>13</v>
      </c>
      <c r="F496" s="190" t="s">
        <v>680</v>
      </c>
      <c r="G496" s="195" t="s">
        <v>601</v>
      </c>
      <c r="H496" s="193">
        <v>2023</v>
      </c>
      <c r="I496" s="196">
        <v>102</v>
      </c>
      <c r="J496" s="197">
        <v>14.068965517241381</v>
      </c>
      <c r="K496" s="173"/>
    </row>
    <row r="497" spans="1:11" ht="12.75" customHeight="1" x14ac:dyDescent="0.2">
      <c r="A497" s="193" t="s">
        <v>427</v>
      </c>
      <c r="B497" s="193" t="s">
        <v>303</v>
      </c>
      <c r="C497" s="193" t="s">
        <v>405</v>
      </c>
      <c r="D497" s="193" t="s">
        <v>408</v>
      </c>
      <c r="E497" s="193" t="s">
        <v>13</v>
      </c>
      <c r="F497" s="190" t="s">
        <v>680</v>
      </c>
      <c r="G497" s="195" t="s">
        <v>602</v>
      </c>
      <c r="H497" s="193">
        <v>2023</v>
      </c>
      <c r="I497" s="196">
        <v>62</v>
      </c>
      <c r="J497" s="197">
        <v>8.5517241379310338</v>
      </c>
      <c r="K497" s="173"/>
    </row>
    <row r="498" spans="1:11" ht="12.75" customHeight="1" x14ac:dyDescent="0.2">
      <c r="A498" s="193" t="s">
        <v>427</v>
      </c>
      <c r="B498" s="193" t="s">
        <v>303</v>
      </c>
      <c r="C498" s="193" t="s">
        <v>405</v>
      </c>
      <c r="D498" s="193" t="s">
        <v>408</v>
      </c>
      <c r="E498" s="193" t="s">
        <v>13</v>
      </c>
      <c r="F498" s="190" t="s">
        <v>680</v>
      </c>
      <c r="G498" s="195" t="s">
        <v>593</v>
      </c>
      <c r="H498" s="193">
        <v>2023</v>
      </c>
      <c r="I498" s="196">
        <v>42</v>
      </c>
      <c r="J498" s="197">
        <v>5.7931034482758621</v>
      </c>
      <c r="K498" s="173"/>
    </row>
    <row r="499" spans="1:11" ht="12.75" customHeight="1" x14ac:dyDescent="0.2">
      <c r="A499" s="193" t="s">
        <v>427</v>
      </c>
      <c r="B499" s="193" t="s">
        <v>303</v>
      </c>
      <c r="C499" s="193" t="s">
        <v>405</v>
      </c>
      <c r="D499" s="193" t="s">
        <v>408</v>
      </c>
      <c r="E499" s="193" t="s">
        <v>13</v>
      </c>
      <c r="F499" s="190" t="s">
        <v>680</v>
      </c>
      <c r="G499" s="195" t="s">
        <v>603</v>
      </c>
      <c r="H499" s="193">
        <v>2023</v>
      </c>
      <c r="I499" s="196">
        <v>95</v>
      </c>
      <c r="J499" s="197">
        <v>13.103448275862069</v>
      </c>
      <c r="K499" s="173"/>
    </row>
    <row r="500" spans="1:11" ht="12.75" customHeight="1" x14ac:dyDescent="0.2">
      <c r="A500" s="193" t="s">
        <v>427</v>
      </c>
      <c r="B500" s="193" t="s">
        <v>303</v>
      </c>
      <c r="C500" s="193" t="s">
        <v>405</v>
      </c>
      <c r="D500" s="193" t="s">
        <v>408</v>
      </c>
      <c r="E500" s="193" t="s">
        <v>13</v>
      </c>
      <c r="F500" s="190" t="s">
        <v>680</v>
      </c>
      <c r="G500" s="195" t="s">
        <v>604</v>
      </c>
      <c r="H500" s="193">
        <v>2023</v>
      </c>
      <c r="I500" s="196">
        <v>102</v>
      </c>
      <c r="J500" s="197">
        <v>14.068965517241381</v>
      </c>
      <c r="K500" s="173"/>
    </row>
    <row r="501" spans="1:11" ht="12.75" customHeight="1" x14ac:dyDescent="0.2">
      <c r="A501" s="193" t="s">
        <v>427</v>
      </c>
      <c r="B501" s="193" t="s">
        <v>303</v>
      </c>
      <c r="C501" s="193" t="s">
        <v>405</v>
      </c>
      <c r="D501" s="193" t="s">
        <v>408</v>
      </c>
      <c r="E501" s="193" t="s">
        <v>13</v>
      </c>
      <c r="F501" s="190" t="s">
        <v>680</v>
      </c>
      <c r="G501" s="195" t="s">
        <v>605</v>
      </c>
      <c r="H501" s="193">
        <v>2023</v>
      </c>
      <c r="I501" s="196">
        <v>51</v>
      </c>
      <c r="J501" s="197">
        <v>7.0344827586206904</v>
      </c>
      <c r="K501" s="173"/>
    </row>
    <row r="502" spans="1:11" ht="12.75" customHeight="1" x14ac:dyDescent="0.2">
      <c r="A502" s="193" t="s">
        <v>427</v>
      </c>
      <c r="B502" s="193" t="s">
        <v>303</v>
      </c>
      <c r="C502" s="193" t="s">
        <v>405</v>
      </c>
      <c r="D502" s="193" t="s">
        <v>408</v>
      </c>
      <c r="E502" s="193" t="s">
        <v>13</v>
      </c>
      <c r="F502" s="190" t="s">
        <v>680</v>
      </c>
      <c r="G502" s="195" t="s">
        <v>606</v>
      </c>
      <c r="H502" s="193">
        <v>2023</v>
      </c>
      <c r="I502" s="196">
        <v>47</v>
      </c>
      <c r="J502" s="197">
        <v>6.4827586206896548</v>
      </c>
      <c r="K502" s="173"/>
    </row>
    <row r="503" spans="1:11" ht="12.75" customHeight="1" x14ac:dyDescent="0.2">
      <c r="A503" s="193" t="s">
        <v>427</v>
      </c>
      <c r="B503" s="193" t="s">
        <v>303</v>
      </c>
      <c r="C503" s="193" t="s">
        <v>405</v>
      </c>
      <c r="D503" s="193" t="s">
        <v>408</v>
      </c>
      <c r="E503" s="193" t="s">
        <v>13</v>
      </c>
      <c r="F503" s="190" t="s">
        <v>680</v>
      </c>
      <c r="G503" s="195" t="s">
        <v>607</v>
      </c>
      <c r="H503" s="193">
        <v>2023</v>
      </c>
      <c r="I503" s="196">
        <v>64</v>
      </c>
      <c r="J503" s="197">
        <v>8.8275862068965516</v>
      </c>
      <c r="K503" s="173"/>
    </row>
    <row r="504" spans="1:11" ht="12.75" customHeight="1" x14ac:dyDescent="0.2">
      <c r="A504" s="193" t="s">
        <v>427</v>
      </c>
      <c r="B504" s="193" t="s">
        <v>303</v>
      </c>
      <c r="C504" s="193" t="s">
        <v>405</v>
      </c>
      <c r="D504" s="193" t="s">
        <v>408</v>
      </c>
      <c r="E504" s="193" t="s">
        <v>13</v>
      </c>
      <c r="F504" s="190" t="s">
        <v>681</v>
      </c>
      <c r="G504" s="195" t="s">
        <v>499</v>
      </c>
      <c r="H504" s="193">
        <v>2023</v>
      </c>
      <c r="I504" s="196">
        <v>19</v>
      </c>
      <c r="J504" s="197">
        <v>99.999999999999986</v>
      </c>
      <c r="K504" s="198">
        <v>53.9</v>
      </c>
    </row>
    <row r="505" spans="1:11" ht="12.75" customHeight="1" x14ac:dyDescent="0.2">
      <c r="A505" s="193" t="s">
        <v>427</v>
      </c>
      <c r="B505" s="193" t="s">
        <v>303</v>
      </c>
      <c r="C505" s="193" t="s">
        <v>405</v>
      </c>
      <c r="D505" s="193" t="s">
        <v>408</v>
      </c>
      <c r="E505" s="193" t="s">
        <v>13</v>
      </c>
      <c r="F505" s="190" t="s">
        <v>681</v>
      </c>
      <c r="G505" s="195" t="s">
        <v>591</v>
      </c>
      <c r="H505" s="193">
        <v>2023</v>
      </c>
      <c r="I505" s="173" t="s">
        <v>641</v>
      </c>
      <c r="J505" s="173" t="s">
        <v>641</v>
      </c>
      <c r="K505" s="173"/>
    </row>
    <row r="506" spans="1:11" ht="12.75" customHeight="1" x14ac:dyDescent="0.2">
      <c r="A506" s="193" t="s">
        <v>427</v>
      </c>
      <c r="B506" s="193" t="s">
        <v>303</v>
      </c>
      <c r="C506" s="193" t="s">
        <v>405</v>
      </c>
      <c r="D506" s="193" t="s">
        <v>408</v>
      </c>
      <c r="E506" s="193" t="s">
        <v>13</v>
      </c>
      <c r="F506" s="190" t="s">
        <v>681</v>
      </c>
      <c r="G506" s="195" t="s">
        <v>592</v>
      </c>
      <c r="H506" s="193">
        <v>2023</v>
      </c>
      <c r="I506" s="173" t="s">
        <v>641</v>
      </c>
      <c r="J506" s="173" t="s">
        <v>641</v>
      </c>
      <c r="K506" s="173"/>
    </row>
    <row r="507" spans="1:11" ht="12.75" customHeight="1" x14ac:dyDescent="0.2">
      <c r="A507" s="193" t="s">
        <v>427</v>
      </c>
      <c r="B507" s="193" t="s">
        <v>303</v>
      </c>
      <c r="C507" s="193" t="s">
        <v>405</v>
      </c>
      <c r="D507" s="193" t="s">
        <v>408</v>
      </c>
      <c r="E507" s="193" t="s">
        <v>13</v>
      </c>
      <c r="F507" s="190" t="s">
        <v>681</v>
      </c>
      <c r="G507" s="195" t="s">
        <v>601</v>
      </c>
      <c r="H507" s="193">
        <v>2023</v>
      </c>
      <c r="I507" s="173">
        <v>1</v>
      </c>
      <c r="J507" s="173">
        <v>5.2631578947368416</v>
      </c>
      <c r="K507" s="173"/>
    </row>
    <row r="508" spans="1:11" ht="12.75" customHeight="1" x14ac:dyDescent="0.2">
      <c r="A508" s="193" t="s">
        <v>427</v>
      </c>
      <c r="B508" s="193" t="s">
        <v>303</v>
      </c>
      <c r="C508" s="193" t="s">
        <v>405</v>
      </c>
      <c r="D508" s="193" t="s">
        <v>408</v>
      </c>
      <c r="E508" s="193" t="s">
        <v>13</v>
      </c>
      <c r="F508" s="190" t="s">
        <v>681</v>
      </c>
      <c r="G508" s="195" t="s">
        <v>602</v>
      </c>
      <c r="H508" s="193">
        <v>2023</v>
      </c>
      <c r="I508" s="196">
        <v>1</v>
      </c>
      <c r="J508" s="197">
        <v>5.2631578947368416</v>
      </c>
      <c r="K508" s="173"/>
    </row>
    <row r="509" spans="1:11" ht="12.75" customHeight="1" x14ac:dyDescent="0.2">
      <c r="A509" s="193" t="s">
        <v>427</v>
      </c>
      <c r="B509" s="193" t="s">
        <v>303</v>
      </c>
      <c r="C509" s="193" t="s">
        <v>405</v>
      </c>
      <c r="D509" s="193" t="s">
        <v>408</v>
      </c>
      <c r="E509" s="193" t="s">
        <v>13</v>
      </c>
      <c r="F509" s="190" t="s">
        <v>681</v>
      </c>
      <c r="G509" s="195" t="s">
        <v>593</v>
      </c>
      <c r="H509" s="193">
        <v>2023</v>
      </c>
      <c r="I509" s="196">
        <v>2</v>
      </c>
      <c r="J509" s="197">
        <v>10.526315789473683</v>
      </c>
      <c r="K509" s="173"/>
    </row>
    <row r="510" spans="1:11" ht="12.75" customHeight="1" x14ac:dyDescent="0.2">
      <c r="A510" s="193" t="s">
        <v>427</v>
      </c>
      <c r="B510" s="193" t="s">
        <v>303</v>
      </c>
      <c r="C510" s="193" t="s">
        <v>405</v>
      </c>
      <c r="D510" s="193" t="s">
        <v>408</v>
      </c>
      <c r="E510" s="193" t="s">
        <v>13</v>
      </c>
      <c r="F510" s="190" t="s">
        <v>681</v>
      </c>
      <c r="G510" s="195" t="s">
        <v>603</v>
      </c>
      <c r="H510" s="193">
        <v>2023</v>
      </c>
      <c r="I510" s="196">
        <v>3</v>
      </c>
      <c r="J510" s="197">
        <v>15.789473684210526</v>
      </c>
      <c r="K510" s="173"/>
    </row>
    <row r="511" spans="1:11" ht="12.75" customHeight="1" x14ac:dyDescent="0.2">
      <c r="A511" s="193" t="s">
        <v>427</v>
      </c>
      <c r="B511" s="193" t="s">
        <v>303</v>
      </c>
      <c r="C511" s="193" t="s">
        <v>405</v>
      </c>
      <c r="D511" s="193" t="s">
        <v>408</v>
      </c>
      <c r="E511" s="193" t="s">
        <v>13</v>
      </c>
      <c r="F511" s="190" t="s">
        <v>681</v>
      </c>
      <c r="G511" s="195" t="s">
        <v>604</v>
      </c>
      <c r="H511" s="193">
        <v>2023</v>
      </c>
      <c r="I511" s="173">
        <v>3</v>
      </c>
      <c r="J511" s="173">
        <v>15.789473684210526</v>
      </c>
      <c r="K511" s="173"/>
    </row>
    <row r="512" spans="1:11" ht="12.75" customHeight="1" x14ac:dyDescent="0.2">
      <c r="A512" s="193" t="s">
        <v>427</v>
      </c>
      <c r="B512" s="193" t="s">
        <v>303</v>
      </c>
      <c r="C512" s="193" t="s">
        <v>405</v>
      </c>
      <c r="D512" s="193" t="s">
        <v>408</v>
      </c>
      <c r="E512" s="193" t="s">
        <v>13</v>
      </c>
      <c r="F512" s="190" t="s">
        <v>681</v>
      </c>
      <c r="G512" s="195" t="s">
        <v>605</v>
      </c>
      <c r="H512" s="193">
        <v>2023</v>
      </c>
      <c r="I512" s="196">
        <v>1</v>
      </c>
      <c r="J512" s="197">
        <v>5.2631578947368416</v>
      </c>
      <c r="K512" s="173"/>
    </row>
    <row r="513" spans="1:11" ht="12.75" customHeight="1" x14ac:dyDescent="0.2">
      <c r="A513" s="193" t="s">
        <v>427</v>
      </c>
      <c r="B513" s="193" t="s">
        <v>303</v>
      </c>
      <c r="C513" s="193" t="s">
        <v>405</v>
      </c>
      <c r="D513" s="193" t="s">
        <v>408</v>
      </c>
      <c r="E513" s="193" t="s">
        <v>13</v>
      </c>
      <c r="F513" s="190" t="s">
        <v>681</v>
      </c>
      <c r="G513" s="195" t="s">
        <v>606</v>
      </c>
      <c r="H513" s="193">
        <v>2023</v>
      </c>
      <c r="I513" s="196">
        <v>3</v>
      </c>
      <c r="J513" s="197">
        <v>15.789473684210526</v>
      </c>
      <c r="K513" s="173"/>
    </row>
    <row r="514" spans="1:11" ht="12.75" customHeight="1" x14ac:dyDescent="0.2">
      <c r="A514" s="193" t="s">
        <v>427</v>
      </c>
      <c r="B514" s="193" t="s">
        <v>303</v>
      </c>
      <c r="C514" s="193" t="s">
        <v>405</v>
      </c>
      <c r="D514" s="193" t="s">
        <v>408</v>
      </c>
      <c r="E514" s="193" t="s">
        <v>13</v>
      </c>
      <c r="F514" s="190" t="s">
        <v>681</v>
      </c>
      <c r="G514" s="195" t="s">
        <v>607</v>
      </c>
      <c r="H514" s="193">
        <v>2023</v>
      </c>
      <c r="I514" s="173">
        <v>5</v>
      </c>
      <c r="J514" s="173">
        <v>26.315789473684209</v>
      </c>
      <c r="K514" s="173"/>
    </row>
    <row r="515" spans="1:11" ht="12.75" customHeight="1" x14ac:dyDescent="0.2">
      <c r="A515" s="193" t="s">
        <v>427</v>
      </c>
      <c r="B515" s="193" t="s">
        <v>303</v>
      </c>
      <c r="C515" s="193" t="s">
        <v>406</v>
      </c>
      <c r="D515" s="193" t="s">
        <v>408</v>
      </c>
      <c r="E515" s="193" t="s">
        <v>13</v>
      </c>
      <c r="F515" s="190" t="s">
        <v>435</v>
      </c>
      <c r="G515" s="195"/>
      <c r="H515" s="193">
        <v>2023</v>
      </c>
      <c r="I515" s="196">
        <v>545</v>
      </c>
      <c r="J515" s="197">
        <v>2.0870830620763603</v>
      </c>
      <c r="K515" s="173"/>
    </row>
    <row r="516" spans="1:11" ht="12.75" customHeight="1" x14ac:dyDescent="0.2">
      <c r="A516" s="193" t="s">
        <v>427</v>
      </c>
      <c r="B516" s="193" t="s">
        <v>303</v>
      </c>
      <c r="C516" s="193" t="s">
        <v>406</v>
      </c>
      <c r="D516" s="193" t="s">
        <v>408</v>
      </c>
      <c r="E516" s="193" t="s">
        <v>13</v>
      </c>
      <c r="F516" s="190" t="s">
        <v>676</v>
      </c>
      <c r="H516" s="193">
        <v>2023</v>
      </c>
      <c r="I516" s="196">
        <v>1</v>
      </c>
      <c r="J516" s="197">
        <v>3.8295102056446978E-3</v>
      </c>
      <c r="K516" s="173"/>
    </row>
    <row r="517" spans="1:11" ht="12.75" customHeight="1" x14ac:dyDescent="0.2">
      <c r="A517" s="193" t="s">
        <v>427</v>
      </c>
      <c r="B517" s="193" t="s">
        <v>303</v>
      </c>
      <c r="C517" s="193" t="s">
        <v>406</v>
      </c>
      <c r="D517" s="193" t="s">
        <v>408</v>
      </c>
      <c r="E517" s="193" t="s">
        <v>13</v>
      </c>
      <c r="F517" s="190" t="s">
        <v>677</v>
      </c>
      <c r="G517" s="195"/>
      <c r="H517" s="193">
        <v>2023</v>
      </c>
      <c r="I517" s="173" t="s">
        <v>641</v>
      </c>
      <c r="J517" s="173" t="s">
        <v>641</v>
      </c>
      <c r="K517" s="173"/>
    </row>
    <row r="518" spans="1:11" ht="12.75" customHeight="1" x14ac:dyDescent="0.2">
      <c r="A518" s="193" t="s">
        <v>427</v>
      </c>
      <c r="B518" s="193" t="s">
        <v>303</v>
      </c>
      <c r="C518" s="193" t="s">
        <v>406</v>
      </c>
      <c r="D518" s="193" t="s">
        <v>408</v>
      </c>
      <c r="E518" s="193" t="s">
        <v>13</v>
      </c>
      <c r="F518" s="190" t="s">
        <v>678</v>
      </c>
      <c r="G518" s="195"/>
      <c r="H518" s="193">
        <v>2023</v>
      </c>
      <c r="I518" s="173">
        <v>1</v>
      </c>
      <c r="J518" s="173">
        <v>3.8295102056446978E-3</v>
      </c>
      <c r="K518" s="173"/>
    </row>
    <row r="519" spans="1:11" ht="12.75" customHeight="1" x14ac:dyDescent="0.2">
      <c r="A519" s="193" t="s">
        <v>427</v>
      </c>
      <c r="B519" s="193" t="s">
        <v>303</v>
      </c>
      <c r="C519" s="193" t="s">
        <v>406</v>
      </c>
      <c r="D519" s="193" t="s">
        <v>408</v>
      </c>
      <c r="E519" s="193" t="s">
        <v>13</v>
      </c>
      <c r="F519" s="190" t="s">
        <v>679</v>
      </c>
      <c r="G519" s="195"/>
      <c r="H519" s="193">
        <v>2023</v>
      </c>
      <c r="I519" s="196">
        <v>543</v>
      </c>
      <c r="J519" s="197">
        <v>2.0794240416650709</v>
      </c>
      <c r="K519" s="173"/>
    </row>
    <row r="520" spans="1:11" ht="12.75" customHeight="1" x14ac:dyDescent="0.2">
      <c r="A520" s="193" t="s">
        <v>427</v>
      </c>
      <c r="B520" s="193" t="s">
        <v>303</v>
      </c>
      <c r="C520" s="193" t="s">
        <v>406</v>
      </c>
      <c r="D520" s="193" t="s">
        <v>408</v>
      </c>
      <c r="E520" s="193" t="s">
        <v>13</v>
      </c>
      <c r="F520" s="190" t="s">
        <v>680</v>
      </c>
      <c r="G520" s="195" t="s">
        <v>499</v>
      </c>
      <c r="H520" s="193">
        <v>2023</v>
      </c>
      <c r="I520" s="196">
        <v>543</v>
      </c>
      <c r="J520" s="197">
        <v>100</v>
      </c>
      <c r="K520" s="198">
        <v>11.1</v>
      </c>
    </row>
    <row r="521" spans="1:11" ht="12.75" customHeight="1" x14ac:dyDescent="0.2">
      <c r="A521" s="193" t="s">
        <v>427</v>
      </c>
      <c r="B521" s="193" t="s">
        <v>303</v>
      </c>
      <c r="C521" s="193" t="s">
        <v>406</v>
      </c>
      <c r="D521" s="193" t="s">
        <v>408</v>
      </c>
      <c r="E521" s="193" t="s">
        <v>13</v>
      </c>
      <c r="F521" s="190" t="s">
        <v>680</v>
      </c>
      <c r="G521" s="195" t="s">
        <v>591</v>
      </c>
      <c r="H521" s="193">
        <v>2023</v>
      </c>
      <c r="I521" s="196">
        <v>120</v>
      </c>
      <c r="J521" s="197">
        <v>22.099447513812155</v>
      </c>
      <c r="K521" s="173"/>
    </row>
    <row r="522" spans="1:11" ht="12.75" customHeight="1" x14ac:dyDescent="0.2">
      <c r="A522" s="193" t="s">
        <v>427</v>
      </c>
      <c r="B522" s="193" t="s">
        <v>303</v>
      </c>
      <c r="C522" s="193" t="s">
        <v>406</v>
      </c>
      <c r="D522" s="193" t="s">
        <v>408</v>
      </c>
      <c r="E522" s="193" t="s">
        <v>13</v>
      </c>
      <c r="F522" s="190" t="s">
        <v>680</v>
      </c>
      <c r="G522" s="195" t="s">
        <v>592</v>
      </c>
      <c r="H522" s="193">
        <v>2023</v>
      </c>
      <c r="I522" s="196">
        <v>114</v>
      </c>
      <c r="J522" s="197">
        <v>20.994475138121548</v>
      </c>
      <c r="K522" s="173"/>
    </row>
    <row r="523" spans="1:11" ht="12.75" customHeight="1" x14ac:dyDescent="0.2">
      <c r="A523" s="193" t="s">
        <v>427</v>
      </c>
      <c r="B523" s="193" t="s">
        <v>303</v>
      </c>
      <c r="C523" s="193" t="s">
        <v>406</v>
      </c>
      <c r="D523" s="193" t="s">
        <v>408</v>
      </c>
      <c r="E523" s="193" t="s">
        <v>13</v>
      </c>
      <c r="F523" s="190" t="s">
        <v>680</v>
      </c>
      <c r="G523" s="195" t="s">
        <v>601</v>
      </c>
      <c r="H523" s="193">
        <v>2023</v>
      </c>
      <c r="I523" s="196">
        <v>139</v>
      </c>
      <c r="J523" s="197">
        <v>25.598526703499079</v>
      </c>
      <c r="K523" s="173"/>
    </row>
    <row r="524" spans="1:11" ht="12.75" customHeight="1" x14ac:dyDescent="0.2">
      <c r="A524" s="193" t="s">
        <v>427</v>
      </c>
      <c r="B524" s="193" t="s">
        <v>303</v>
      </c>
      <c r="C524" s="193" t="s">
        <v>406</v>
      </c>
      <c r="D524" s="193" t="s">
        <v>408</v>
      </c>
      <c r="E524" s="193" t="s">
        <v>13</v>
      </c>
      <c r="F524" s="190" t="s">
        <v>680</v>
      </c>
      <c r="G524" s="195" t="s">
        <v>602</v>
      </c>
      <c r="H524" s="193">
        <v>2023</v>
      </c>
      <c r="I524" s="196">
        <v>82</v>
      </c>
      <c r="J524" s="197">
        <v>15.101289134438305</v>
      </c>
      <c r="K524" s="173"/>
    </row>
    <row r="525" spans="1:11" ht="12.75" customHeight="1" x14ac:dyDescent="0.2">
      <c r="A525" s="193" t="s">
        <v>427</v>
      </c>
      <c r="B525" s="193" t="s">
        <v>303</v>
      </c>
      <c r="C525" s="193" t="s">
        <v>406</v>
      </c>
      <c r="D525" s="193" t="s">
        <v>408</v>
      </c>
      <c r="E525" s="193" t="s">
        <v>13</v>
      </c>
      <c r="F525" s="190" t="s">
        <v>680</v>
      </c>
      <c r="G525" s="195" t="s">
        <v>593</v>
      </c>
      <c r="H525" s="193">
        <v>2023</v>
      </c>
      <c r="I525" s="196">
        <v>37</v>
      </c>
      <c r="J525" s="197">
        <v>6.8139963167587485</v>
      </c>
      <c r="K525" s="173"/>
    </row>
    <row r="526" spans="1:11" ht="12.75" customHeight="1" x14ac:dyDescent="0.2">
      <c r="A526" s="193" t="s">
        <v>427</v>
      </c>
      <c r="B526" s="193" t="s">
        <v>303</v>
      </c>
      <c r="C526" s="193" t="s">
        <v>406</v>
      </c>
      <c r="D526" s="193" t="s">
        <v>408</v>
      </c>
      <c r="E526" s="193" t="s">
        <v>13</v>
      </c>
      <c r="F526" s="190" t="s">
        <v>680</v>
      </c>
      <c r="G526" s="195" t="s">
        <v>603</v>
      </c>
      <c r="H526" s="193">
        <v>2023</v>
      </c>
      <c r="I526" s="196">
        <v>27</v>
      </c>
      <c r="J526" s="197">
        <v>4.972375690607735</v>
      </c>
      <c r="K526" s="173"/>
    </row>
    <row r="527" spans="1:11" ht="12.75" customHeight="1" x14ac:dyDescent="0.2">
      <c r="A527" s="193" t="s">
        <v>427</v>
      </c>
      <c r="B527" s="193" t="s">
        <v>303</v>
      </c>
      <c r="C527" s="193" t="s">
        <v>406</v>
      </c>
      <c r="D527" s="193" t="s">
        <v>408</v>
      </c>
      <c r="E527" s="193" t="s">
        <v>13</v>
      </c>
      <c r="F527" s="190" t="s">
        <v>680</v>
      </c>
      <c r="G527" s="195" t="s">
        <v>604</v>
      </c>
      <c r="H527" s="193">
        <v>2023</v>
      </c>
      <c r="I527" s="196">
        <v>10</v>
      </c>
      <c r="J527" s="197">
        <v>1.8416206261510131</v>
      </c>
      <c r="K527" s="173"/>
    </row>
    <row r="528" spans="1:11" ht="12.75" customHeight="1" x14ac:dyDescent="0.2">
      <c r="A528" s="193" t="s">
        <v>427</v>
      </c>
      <c r="B528" s="193" t="s">
        <v>303</v>
      </c>
      <c r="C528" s="193" t="s">
        <v>406</v>
      </c>
      <c r="D528" s="193" t="s">
        <v>408</v>
      </c>
      <c r="E528" s="193" t="s">
        <v>13</v>
      </c>
      <c r="F528" s="190" t="s">
        <v>680</v>
      </c>
      <c r="G528" s="195" t="s">
        <v>605</v>
      </c>
      <c r="H528" s="193">
        <v>2023</v>
      </c>
      <c r="I528" s="196">
        <v>9</v>
      </c>
      <c r="J528" s="197">
        <v>1.6574585635359116</v>
      </c>
      <c r="K528" s="173"/>
    </row>
    <row r="529" spans="1:11" ht="12.75" customHeight="1" x14ac:dyDescent="0.2">
      <c r="A529" s="193" t="s">
        <v>427</v>
      </c>
      <c r="B529" s="193" t="s">
        <v>303</v>
      </c>
      <c r="C529" s="193" t="s">
        <v>406</v>
      </c>
      <c r="D529" s="193" t="s">
        <v>408</v>
      </c>
      <c r="E529" s="193" t="s">
        <v>13</v>
      </c>
      <c r="F529" s="190" t="s">
        <v>680</v>
      </c>
      <c r="G529" s="195" t="s">
        <v>606</v>
      </c>
      <c r="H529" s="193">
        <v>2023</v>
      </c>
      <c r="I529" s="196">
        <v>1</v>
      </c>
      <c r="J529" s="197">
        <v>0.18416206261510129</v>
      </c>
      <c r="K529" s="173"/>
    </row>
    <row r="530" spans="1:11" ht="12.75" customHeight="1" x14ac:dyDescent="0.2">
      <c r="A530" s="193" t="s">
        <v>427</v>
      </c>
      <c r="B530" s="193" t="s">
        <v>303</v>
      </c>
      <c r="C530" s="193" t="s">
        <v>406</v>
      </c>
      <c r="D530" s="193" t="s">
        <v>408</v>
      </c>
      <c r="E530" s="193" t="s">
        <v>13</v>
      </c>
      <c r="F530" s="190" t="s">
        <v>680</v>
      </c>
      <c r="G530" s="195" t="s">
        <v>607</v>
      </c>
      <c r="H530" s="193">
        <v>2023</v>
      </c>
      <c r="I530" s="196">
        <v>4</v>
      </c>
      <c r="J530" s="197">
        <v>0.73664825046040516</v>
      </c>
      <c r="K530" s="173"/>
    </row>
    <row r="531" spans="1:11" ht="12.75" customHeight="1" x14ac:dyDescent="0.2">
      <c r="A531" s="193" t="s">
        <v>427</v>
      </c>
      <c r="B531" s="193" t="s">
        <v>303</v>
      </c>
      <c r="C531" s="193" t="s">
        <v>406</v>
      </c>
      <c r="D531" s="193" t="s">
        <v>408</v>
      </c>
      <c r="E531" s="193" t="s">
        <v>13</v>
      </c>
      <c r="F531" s="190" t="s">
        <v>681</v>
      </c>
      <c r="G531" s="195" t="s">
        <v>499</v>
      </c>
      <c r="H531" s="193">
        <v>2023</v>
      </c>
      <c r="I531" s="196">
        <v>2</v>
      </c>
      <c r="J531" s="197">
        <v>100</v>
      </c>
      <c r="K531" s="198">
        <v>12.9</v>
      </c>
    </row>
    <row r="532" spans="1:11" ht="12.75" customHeight="1" x14ac:dyDescent="0.2">
      <c r="A532" s="193" t="s">
        <v>427</v>
      </c>
      <c r="B532" s="193" t="s">
        <v>303</v>
      </c>
      <c r="C532" s="193" t="s">
        <v>406</v>
      </c>
      <c r="D532" s="193" t="s">
        <v>408</v>
      </c>
      <c r="E532" s="193" t="s">
        <v>13</v>
      </c>
      <c r="F532" s="190" t="s">
        <v>681</v>
      </c>
      <c r="G532" s="195" t="s">
        <v>591</v>
      </c>
      <c r="H532" s="193">
        <v>2023</v>
      </c>
      <c r="I532" s="173" t="s">
        <v>641</v>
      </c>
      <c r="J532" s="173" t="s">
        <v>641</v>
      </c>
      <c r="K532" s="173"/>
    </row>
    <row r="533" spans="1:11" ht="12.75" customHeight="1" x14ac:dyDescent="0.2">
      <c r="A533" s="193" t="s">
        <v>427</v>
      </c>
      <c r="B533" s="193" t="s">
        <v>303</v>
      </c>
      <c r="C533" s="193" t="s">
        <v>406</v>
      </c>
      <c r="D533" s="193" t="s">
        <v>408</v>
      </c>
      <c r="E533" s="193" t="s">
        <v>13</v>
      </c>
      <c r="F533" s="190" t="s">
        <v>681</v>
      </c>
      <c r="G533" s="195" t="s">
        <v>592</v>
      </c>
      <c r="H533" s="193">
        <v>2023</v>
      </c>
      <c r="I533" s="173" t="s">
        <v>641</v>
      </c>
      <c r="J533" s="173" t="s">
        <v>641</v>
      </c>
      <c r="K533" s="173"/>
    </row>
    <row r="534" spans="1:11" ht="12.75" customHeight="1" x14ac:dyDescent="0.2">
      <c r="A534" s="193" t="s">
        <v>427</v>
      </c>
      <c r="B534" s="193" t="s">
        <v>303</v>
      </c>
      <c r="C534" s="193" t="s">
        <v>406</v>
      </c>
      <c r="D534" s="193" t="s">
        <v>408</v>
      </c>
      <c r="E534" s="193" t="s">
        <v>13</v>
      </c>
      <c r="F534" s="190" t="s">
        <v>681</v>
      </c>
      <c r="G534" s="195" t="s">
        <v>601</v>
      </c>
      <c r="H534" s="193">
        <v>2023</v>
      </c>
      <c r="I534" s="173">
        <v>1</v>
      </c>
      <c r="J534" s="173">
        <v>50</v>
      </c>
      <c r="K534" s="173"/>
    </row>
    <row r="535" spans="1:11" ht="12.75" customHeight="1" x14ac:dyDescent="0.2">
      <c r="A535" s="193" t="s">
        <v>427</v>
      </c>
      <c r="B535" s="193" t="s">
        <v>303</v>
      </c>
      <c r="C535" s="193" t="s">
        <v>406</v>
      </c>
      <c r="D535" s="193" t="s">
        <v>408</v>
      </c>
      <c r="E535" s="193" t="s">
        <v>13</v>
      </c>
      <c r="F535" s="190" t="s">
        <v>681</v>
      </c>
      <c r="G535" s="195" t="s">
        <v>602</v>
      </c>
      <c r="H535" s="193">
        <v>2023</v>
      </c>
      <c r="I535" s="196">
        <v>1</v>
      </c>
      <c r="J535" s="197">
        <v>50</v>
      </c>
      <c r="K535" s="173"/>
    </row>
    <row r="536" spans="1:11" ht="12.75" customHeight="1" x14ac:dyDescent="0.2">
      <c r="A536" s="193" t="s">
        <v>427</v>
      </c>
      <c r="B536" s="193" t="s">
        <v>303</v>
      </c>
      <c r="C536" s="193" t="s">
        <v>406</v>
      </c>
      <c r="D536" s="193" t="s">
        <v>408</v>
      </c>
      <c r="E536" s="193" t="s">
        <v>13</v>
      </c>
      <c r="F536" s="190" t="s">
        <v>681</v>
      </c>
      <c r="G536" s="195" t="s">
        <v>593</v>
      </c>
      <c r="H536" s="193">
        <v>2023</v>
      </c>
      <c r="I536" s="196" t="s">
        <v>641</v>
      </c>
      <c r="J536" s="197" t="s">
        <v>641</v>
      </c>
      <c r="K536" s="173"/>
    </row>
    <row r="537" spans="1:11" ht="12.75" customHeight="1" x14ac:dyDescent="0.2">
      <c r="A537" s="193" t="s">
        <v>427</v>
      </c>
      <c r="B537" s="193" t="s">
        <v>303</v>
      </c>
      <c r="C537" s="193" t="s">
        <v>406</v>
      </c>
      <c r="D537" s="193" t="s">
        <v>408</v>
      </c>
      <c r="E537" s="193" t="s">
        <v>13</v>
      </c>
      <c r="F537" s="190" t="s">
        <v>681</v>
      </c>
      <c r="G537" s="195" t="s">
        <v>603</v>
      </c>
      <c r="H537" s="193">
        <v>2023</v>
      </c>
      <c r="I537" s="173" t="s">
        <v>641</v>
      </c>
      <c r="J537" s="173" t="s">
        <v>641</v>
      </c>
      <c r="K537" s="173"/>
    </row>
    <row r="538" spans="1:11" ht="12.75" customHeight="1" x14ac:dyDescent="0.2">
      <c r="A538" s="193" t="s">
        <v>427</v>
      </c>
      <c r="B538" s="193" t="s">
        <v>303</v>
      </c>
      <c r="C538" s="193" t="s">
        <v>406</v>
      </c>
      <c r="D538" s="193" t="s">
        <v>408</v>
      </c>
      <c r="E538" s="193" t="s">
        <v>13</v>
      </c>
      <c r="F538" s="190" t="s">
        <v>681</v>
      </c>
      <c r="G538" s="195" t="s">
        <v>604</v>
      </c>
      <c r="H538" s="193">
        <v>2023</v>
      </c>
      <c r="I538" s="173" t="s">
        <v>641</v>
      </c>
      <c r="J538" s="173" t="s">
        <v>641</v>
      </c>
      <c r="K538" s="173"/>
    </row>
    <row r="539" spans="1:11" ht="12.75" customHeight="1" x14ac:dyDescent="0.2">
      <c r="A539" s="193" t="s">
        <v>427</v>
      </c>
      <c r="B539" s="193" t="s">
        <v>303</v>
      </c>
      <c r="C539" s="193" t="s">
        <v>406</v>
      </c>
      <c r="D539" s="193" t="s">
        <v>408</v>
      </c>
      <c r="E539" s="193" t="s">
        <v>13</v>
      </c>
      <c r="F539" s="190" t="s">
        <v>681</v>
      </c>
      <c r="G539" s="195" t="s">
        <v>605</v>
      </c>
      <c r="H539" s="193">
        <v>2023</v>
      </c>
      <c r="I539" s="173" t="s">
        <v>641</v>
      </c>
      <c r="J539" s="173" t="s">
        <v>641</v>
      </c>
      <c r="K539" s="173"/>
    </row>
    <row r="540" spans="1:11" ht="12.75" customHeight="1" x14ac:dyDescent="0.2">
      <c r="A540" s="193" t="s">
        <v>427</v>
      </c>
      <c r="B540" s="193" t="s">
        <v>303</v>
      </c>
      <c r="C540" s="193" t="s">
        <v>406</v>
      </c>
      <c r="D540" s="193" t="s">
        <v>408</v>
      </c>
      <c r="E540" s="193" t="s">
        <v>13</v>
      </c>
      <c r="F540" s="190" t="s">
        <v>681</v>
      </c>
      <c r="G540" s="195" t="s">
        <v>606</v>
      </c>
      <c r="H540" s="193">
        <v>2023</v>
      </c>
      <c r="I540" s="173" t="s">
        <v>641</v>
      </c>
      <c r="J540" s="173" t="s">
        <v>641</v>
      </c>
      <c r="K540" s="173"/>
    </row>
    <row r="541" spans="1:11" ht="12.75" customHeight="1" x14ac:dyDescent="0.2">
      <c r="A541" s="193" t="s">
        <v>427</v>
      </c>
      <c r="B541" s="193" t="s">
        <v>303</v>
      </c>
      <c r="C541" s="193" t="s">
        <v>406</v>
      </c>
      <c r="D541" s="193" t="s">
        <v>408</v>
      </c>
      <c r="E541" s="193" t="s">
        <v>13</v>
      </c>
      <c r="F541" s="190" t="s">
        <v>681</v>
      </c>
      <c r="G541" s="195" t="s">
        <v>607</v>
      </c>
      <c r="H541" s="193">
        <v>2023</v>
      </c>
      <c r="I541" s="173" t="s">
        <v>641</v>
      </c>
      <c r="J541" s="173" t="s">
        <v>641</v>
      </c>
      <c r="K541" s="173"/>
    </row>
    <row r="542" spans="1:11" ht="12.75" customHeight="1" x14ac:dyDescent="0.2">
      <c r="A542" s="193" t="s">
        <v>427</v>
      </c>
      <c r="B542" s="193" t="s">
        <v>303</v>
      </c>
      <c r="C542" s="193" t="s">
        <v>407</v>
      </c>
      <c r="D542" s="193" t="s">
        <v>408</v>
      </c>
      <c r="E542" s="193" t="s">
        <v>13</v>
      </c>
      <c r="F542" s="190" t="s">
        <v>435</v>
      </c>
      <c r="G542" s="195"/>
      <c r="H542" s="193">
        <v>2023</v>
      </c>
      <c r="I542" s="196">
        <v>553</v>
      </c>
      <c r="J542" s="197">
        <v>2.1177191437215179</v>
      </c>
      <c r="K542" s="173"/>
    </row>
    <row r="543" spans="1:11" ht="12.75" customHeight="1" x14ac:dyDescent="0.2">
      <c r="A543" s="193" t="s">
        <v>427</v>
      </c>
      <c r="B543" s="193" t="s">
        <v>303</v>
      </c>
      <c r="C543" s="193" t="s">
        <v>407</v>
      </c>
      <c r="D543" s="193" t="s">
        <v>408</v>
      </c>
      <c r="E543" s="193" t="s">
        <v>13</v>
      </c>
      <c r="F543" s="190" t="s">
        <v>676</v>
      </c>
      <c r="H543" s="193">
        <v>2023</v>
      </c>
      <c r="I543" s="173" t="s">
        <v>641</v>
      </c>
      <c r="J543" s="173" t="s">
        <v>641</v>
      </c>
      <c r="K543" s="173"/>
    </row>
    <row r="544" spans="1:11" ht="12.75" customHeight="1" x14ac:dyDescent="0.2">
      <c r="A544" s="193" t="s">
        <v>427</v>
      </c>
      <c r="B544" s="193" t="s">
        <v>303</v>
      </c>
      <c r="C544" s="193" t="s">
        <v>407</v>
      </c>
      <c r="D544" s="193" t="s">
        <v>408</v>
      </c>
      <c r="E544" s="193" t="s">
        <v>13</v>
      </c>
      <c r="F544" s="190" t="s">
        <v>677</v>
      </c>
      <c r="G544" s="195"/>
      <c r="H544" s="193">
        <v>2023</v>
      </c>
      <c r="I544" s="173" t="s">
        <v>641</v>
      </c>
      <c r="J544" s="173" t="s">
        <v>641</v>
      </c>
      <c r="K544" s="173"/>
    </row>
    <row r="545" spans="1:11" ht="12.75" customHeight="1" x14ac:dyDescent="0.2">
      <c r="A545" s="193" t="s">
        <v>427</v>
      </c>
      <c r="B545" s="193" t="s">
        <v>303</v>
      </c>
      <c r="C545" s="193" t="s">
        <v>407</v>
      </c>
      <c r="D545" s="193" t="s">
        <v>408</v>
      </c>
      <c r="E545" s="193" t="s">
        <v>13</v>
      </c>
      <c r="F545" s="190" t="s">
        <v>678</v>
      </c>
      <c r="G545" s="195"/>
      <c r="H545" s="193">
        <v>2023</v>
      </c>
      <c r="I545" s="173" t="s">
        <v>641</v>
      </c>
      <c r="J545" s="173" t="s">
        <v>641</v>
      </c>
      <c r="K545" s="173"/>
    </row>
    <row r="546" spans="1:11" ht="12.75" customHeight="1" x14ac:dyDescent="0.2">
      <c r="A546" s="193" t="s">
        <v>427</v>
      </c>
      <c r="B546" s="193" t="s">
        <v>303</v>
      </c>
      <c r="C546" s="193" t="s">
        <v>407</v>
      </c>
      <c r="D546" s="193" t="s">
        <v>408</v>
      </c>
      <c r="E546" s="193" t="s">
        <v>13</v>
      </c>
      <c r="F546" s="190" t="s">
        <v>679</v>
      </c>
      <c r="G546" s="195"/>
      <c r="H546" s="193">
        <v>2023</v>
      </c>
      <c r="I546" s="196">
        <v>553</v>
      </c>
      <c r="J546" s="197">
        <v>2.1177191437215179</v>
      </c>
      <c r="K546" s="173"/>
    </row>
    <row r="547" spans="1:11" ht="12.75" customHeight="1" x14ac:dyDescent="0.2">
      <c r="A547" s="193" t="s">
        <v>427</v>
      </c>
      <c r="B547" s="193" t="s">
        <v>303</v>
      </c>
      <c r="C547" s="193" t="s">
        <v>407</v>
      </c>
      <c r="D547" s="193" t="s">
        <v>408</v>
      </c>
      <c r="E547" s="193" t="s">
        <v>13</v>
      </c>
      <c r="F547" s="190" t="s">
        <v>680</v>
      </c>
      <c r="G547" s="195" t="s">
        <v>499</v>
      </c>
      <c r="H547" s="193">
        <v>2023</v>
      </c>
      <c r="I547" s="196">
        <v>553</v>
      </c>
      <c r="J547" s="197">
        <v>99.999999999999986</v>
      </c>
      <c r="K547" s="198">
        <v>15.5</v>
      </c>
    </row>
    <row r="548" spans="1:11" ht="12.75" customHeight="1" x14ac:dyDescent="0.2">
      <c r="A548" s="193" t="s">
        <v>427</v>
      </c>
      <c r="B548" s="193" t="s">
        <v>303</v>
      </c>
      <c r="C548" s="193" t="s">
        <v>407</v>
      </c>
      <c r="D548" s="193" t="s">
        <v>408</v>
      </c>
      <c r="E548" s="193" t="s">
        <v>13</v>
      </c>
      <c r="F548" s="190" t="s">
        <v>680</v>
      </c>
      <c r="G548" s="195" t="s">
        <v>591</v>
      </c>
      <c r="H548" s="193">
        <v>2023</v>
      </c>
      <c r="I548" s="196">
        <v>82</v>
      </c>
      <c r="J548" s="197">
        <v>14.828209764918626</v>
      </c>
      <c r="K548" s="173"/>
    </row>
    <row r="549" spans="1:11" ht="12.75" customHeight="1" x14ac:dyDescent="0.2">
      <c r="A549" s="193" t="s">
        <v>427</v>
      </c>
      <c r="B549" s="193" t="s">
        <v>303</v>
      </c>
      <c r="C549" s="193" t="s">
        <v>407</v>
      </c>
      <c r="D549" s="193" t="s">
        <v>408</v>
      </c>
      <c r="E549" s="193" t="s">
        <v>13</v>
      </c>
      <c r="F549" s="190" t="s">
        <v>680</v>
      </c>
      <c r="G549" s="195" t="s">
        <v>592</v>
      </c>
      <c r="H549" s="193">
        <v>2023</v>
      </c>
      <c r="I549" s="196">
        <v>89</v>
      </c>
      <c r="J549" s="197">
        <v>16.094032549728752</v>
      </c>
      <c r="K549" s="173"/>
    </row>
    <row r="550" spans="1:11" ht="12.75" customHeight="1" x14ac:dyDescent="0.2">
      <c r="A550" s="193" t="s">
        <v>427</v>
      </c>
      <c r="B550" s="193" t="s">
        <v>303</v>
      </c>
      <c r="C550" s="193" t="s">
        <v>407</v>
      </c>
      <c r="D550" s="193" t="s">
        <v>408</v>
      </c>
      <c r="E550" s="193" t="s">
        <v>13</v>
      </c>
      <c r="F550" s="190" t="s">
        <v>680</v>
      </c>
      <c r="G550" s="195" t="s">
        <v>601</v>
      </c>
      <c r="H550" s="193">
        <v>2023</v>
      </c>
      <c r="I550" s="196">
        <v>115</v>
      </c>
      <c r="J550" s="197">
        <v>20.795660036166367</v>
      </c>
      <c r="K550" s="173"/>
    </row>
    <row r="551" spans="1:11" ht="12.75" customHeight="1" x14ac:dyDescent="0.2">
      <c r="A551" s="193" t="s">
        <v>427</v>
      </c>
      <c r="B551" s="193" t="s">
        <v>303</v>
      </c>
      <c r="C551" s="193" t="s">
        <v>407</v>
      </c>
      <c r="D551" s="193" t="s">
        <v>408</v>
      </c>
      <c r="E551" s="193" t="s">
        <v>13</v>
      </c>
      <c r="F551" s="190" t="s">
        <v>680</v>
      </c>
      <c r="G551" s="195" t="s">
        <v>602</v>
      </c>
      <c r="H551" s="193">
        <v>2023</v>
      </c>
      <c r="I551" s="196">
        <v>95</v>
      </c>
      <c r="J551" s="197">
        <v>17.17902350813743</v>
      </c>
      <c r="K551" s="173"/>
    </row>
    <row r="552" spans="1:11" ht="12.75" customHeight="1" x14ac:dyDescent="0.2">
      <c r="A552" s="193" t="s">
        <v>427</v>
      </c>
      <c r="B552" s="193" t="s">
        <v>303</v>
      </c>
      <c r="C552" s="193" t="s">
        <v>407</v>
      </c>
      <c r="D552" s="193" t="s">
        <v>408</v>
      </c>
      <c r="E552" s="193" t="s">
        <v>13</v>
      </c>
      <c r="F552" s="190" t="s">
        <v>680</v>
      </c>
      <c r="G552" s="195" t="s">
        <v>593</v>
      </c>
      <c r="H552" s="193">
        <v>2023</v>
      </c>
      <c r="I552" s="196">
        <v>35</v>
      </c>
      <c r="J552" s="197">
        <v>6.3291139240506329</v>
      </c>
      <c r="K552" s="173"/>
    </row>
    <row r="553" spans="1:11" ht="12.75" customHeight="1" x14ac:dyDescent="0.2">
      <c r="A553" s="193" t="s">
        <v>427</v>
      </c>
      <c r="B553" s="193" t="s">
        <v>303</v>
      </c>
      <c r="C553" s="193" t="s">
        <v>407</v>
      </c>
      <c r="D553" s="193" t="s">
        <v>408</v>
      </c>
      <c r="E553" s="193" t="s">
        <v>13</v>
      </c>
      <c r="F553" s="190" t="s">
        <v>680</v>
      </c>
      <c r="G553" s="195" t="s">
        <v>603</v>
      </c>
      <c r="H553" s="193">
        <v>2023</v>
      </c>
      <c r="I553" s="196">
        <v>89</v>
      </c>
      <c r="J553" s="197">
        <v>16.094032549728752</v>
      </c>
      <c r="K553" s="173"/>
    </row>
    <row r="554" spans="1:11" ht="12.75" customHeight="1" x14ac:dyDescent="0.2">
      <c r="A554" s="193" t="s">
        <v>427</v>
      </c>
      <c r="B554" s="193" t="s">
        <v>303</v>
      </c>
      <c r="C554" s="193" t="s">
        <v>407</v>
      </c>
      <c r="D554" s="193" t="s">
        <v>408</v>
      </c>
      <c r="E554" s="193" t="s">
        <v>13</v>
      </c>
      <c r="F554" s="190" t="s">
        <v>680</v>
      </c>
      <c r="G554" s="195" t="s">
        <v>604</v>
      </c>
      <c r="H554" s="193">
        <v>2023</v>
      </c>
      <c r="I554" s="196">
        <v>31</v>
      </c>
      <c r="J554" s="197">
        <v>5.6057866184448457</v>
      </c>
      <c r="K554" s="173"/>
    </row>
    <row r="555" spans="1:11" ht="12.75" customHeight="1" x14ac:dyDescent="0.2">
      <c r="A555" s="193" t="s">
        <v>427</v>
      </c>
      <c r="B555" s="193" t="s">
        <v>303</v>
      </c>
      <c r="C555" s="193" t="s">
        <v>407</v>
      </c>
      <c r="D555" s="193" t="s">
        <v>408</v>
      </c>
      <c r="E555" s="193" t="s">
        <v>13</v>
      </c>
      <c r="F555" s="190" t="s">
        <v>680</v>
      </c>
      <c r="G555" s="195" t="s">
        <v>605</v>
      </c>
      <c r="H555" s="193">
        <v>2023</v>
      </c>
      <c r="I555" s="196">
        <v>10</v>
      </c>
      <c r="J555" s="197">
        <v>1.8083182640144666</v>
      </c>
      <c r="K555" s="173"/>
    </row>
    <row r="556" spans="1:11" ht="12.75" customHeight="1" x14ac:dyDescent="0.2">
      <c r="A556" s="193" t="s">
        <v>427</v>
      </c>
      <c r="B556" s="193" t="s">
        <v>303</v>
      </c>
      <c r="C556" s="193" t="s">
        <v>407</v>
      </c>
      <c r="D556" s="193" t="s">
        <v>408</v>
      </c>
      <c r="E556" s="193" t="s">
        <v>13</v>
      </c>
      <c r="F556" s="190" t="s">
        <v>680</v>
      </c>
      <c r="G556" s="195" t="s">
        <v>606</v>
      </c>
      <c r="H556" s="193">
        <v>2023</v>
      </c>
      <c r="I556" s="196">
        <v>4</v>
      </c>
      <c r="J556" s="197">
        <v>0.72332730560578662</v>
      </c>
      <c r="K556" s="173"/>
    </row>
    <row r="557" spans="1:11" ht="12.75" customHeight="1" x14ac:dyDescent="0.2">
      <c r="A557" s="193" t="s">
        <v>427</v>
      </c>
      <c r="B557" s="193" t="s">
        <v>303</v>
      </c>
      <c r="C557" s="193" t="s">
        <v>407</v>
      </c>
      <c r="D557" s="193" t="s">
        <v>408</v>
      </c>
      <c r="E557" s="193" t="s">
        <v>13</v>
      </c>
      <c r="F557" s="190" t="s">
        <v>680</v>
      </c>
      <c r="G557" s="195" t="s">
        <v>607</v>
      </c>
      <c r="H557" s="193">
        <v>2023</v>
      </c>
      <c r="I557" s="173">
        <v>3</v>
      </c>
      <c r="J557" s="173">
        <v>0.54249547920433994</v>
      </c>
      <c r="K557" s="173"/>
    </row>
    <row r="558" spans="1:11" ht="12.75" customHeight="1" x14ac:dyDescent="0.2">
      <c r="A558" s="193" t="s">
        <v>427</v>
      </c>
      <c r="B558" s="193" t="s">
        <v>303</v>
      </c>
      <c r="C558" s="193" t="s">
        <v>407</v>
      </c>
      <c r="D558" s="193" t="s">
        <v>408</v>
      </c>
      <c r="E558" s="193" t="s">
        <v>13</v>
      </c>
      <c r="F558" s="190" t="s">
        <v>681</v>
      </c>
      <c r="G558" s="195" t="s">
        <v>499</v>
      </c>
      <c r="H558" s="193">
        <v>2023</v>
      </c>
      <c r="I558" s="173" t="s">
        <v>641</v>
      </c>
      <c r="J558" s="173" t="s">
        <v>641</v>
      </c>
      <c r="K558" s="173" t="s">
        <v>641</v>
      </c>
    </row>
    <row r="559" spans="1:11" ht="12.75" customHeight="1" x14ac:dyDescent="0.2">
      <c r="A559" s="193" t="s">
        <v>427</v>
      </c>
      <c r="B559" s="193" t="s">
        <v>303</v>
      </c>
      <c r="C559" s="193" t="s">
        <v>407</v>
      </c>
      <c r="D559" s="193" t="s">
        <v>408</v>
      </c>
      <c r="E559" s="193" t="s">
        <v>13</v>
      </c>
      <c r="F559" s="190" t="s">
        <v>681</v>
      </c>
      <c r="G559" s="195" t="s">
        <v>591</v>
      </c>
      <c r="H559" s="193">
        <v>2023</v>
      </c>
      <c r="I559" s="173" t="s">
        <v>641</v>
      </c>
      <c r="J559" s="173" t="s">
        <v>641</v>
      </c>
      <c r="K559" s="173"/>
    </row>
    <row r="560" spans="1:11" ht="12.75" customHeight="1" x14ac:dyDescent="0.2">
      <c r="A560" s="193" t="s">
        <v>427</v>
      </c>
      <c r="B560" s="193" t="s">
        <v>303</v>
      </c>
      <c r="C560" s="193" t="s">
        <v>407</v>
      </c>
      <c r="D560" s="193" t="s">
        <v>408</v>
      </c>
      <c r="E560" s="193" t="s">
        <v>13</v>
      </c>
      <c r="F560" s="190" t="s">
        <v>681</v>
      </c>
      <c r="G560" s="195" t="s">
        <v>592</v>
      </c>
      <c r="H560" s="193">
        <v>2023</v>
      </c>
      <c r="I560" s="173" t="s">
        <v>641</v>
      </c>
      <c r="J560" s="173" t="s">
        <v>641</v>
      </c>
      <c r="K560" s="173"/>
    </row>
    <row r="561" spans="1:11" ht="12.75" customHeight="1" x14ac:dyDescent="0.2">
      <c r="A561" s="193" t="s">
        <v>427</v>
      </c>
      <c r="B561" s="193" t="s">
        <v>303</v>
      </c>
      <c r="C561" s="193" t="s">
        <v>407</v>
      </c>
      <c r="D561" s="193" t="s">
        <v>408</v>
      </c>
      <c r="E561" s="193" t="s">
        <v>13</v>
      </c>
      <c r="F561" s="190" t="s">
        <v>681</v>
      </c>
      <c r="G561" s="195" t="s">
        <v>601</v>
      </c>
      <c r="H561" s="193">
        <v>2023</v>
      </c>
      <c r="I561" s="173" t="s">
        <v>641</v>
      </c>
      <c r="J561" s="173" t="s">
        <v>641</v>
      </c>
      <c r="K561" s="173"/>
    </row>
    <row r="562" spans="1:11" ht="12.75" customHeight="1" x14ac:dyDescent="0.2">
      <c r="A562" s="193" t="s">
        <v>427</v>
      </c>
      <c r="B562" s="193" t="s">
        <v>303</v>
      </c>
      <c r="C562" s="193" t="s">
        <v>407</v>
      </c>
      <c r="D562" s="193" t="s">
        <v>408</v>
      </c>
      <c r="E562" s="193" t="s">
        <v>13</v>
      </c>
      <c r="F562" s="190" t="s">
        <v>681</v>
      </c>
      <c r="G562" s="195" t="s">
        <v>602</v>
      </c>
      <c r="H562" s="193">
        <v>2023</v>
      </c>
      <c r="I562" s="173" t="s">
        <v>641</v>
      </c>
      <c r="J562" s="173" t="s">
        <v>641</v>
      </c>
      <c r="K562" s="173"/>
    </row>
    <row r="563" spans="1:11" ht="12.75" customHeight="1" x14ac:dyDescent="0.2">
      <c r="A563" s="193" t="s">
        <v>427</v>
      </c>
      <c r="B563" s="193" t="s">
        <v>303</v>
      </c>
      <c r="C563" s="193" t="s">
        <v>407</v>
      </c>
      <c r="D563" s="193" t="s">
        <v>408</v>
      </c>
      <c r="E563" s="193" t="s">
        <v>13</v>
      </c>
      <c r="F563" s="190" t="s">
        <v>681</v>
      </c>
      <c r="G563" s="195" t="s">
        <v>593</v>
      </c>
      <c r="H563" s="193">
        <v>2023</v>
      </c>
      <c r="I563" s="173" t="s">
        <v>641</v>
      </c>
      <c r="J563" s="173" t="s">
        <v>641</v>
      </c>
      <c r="K563" s="173"/>
    </row>
    <row r="564" spans="1:11" ht="12.75" customHeight="1" x14ac:dyDescent="0.2">
      <c r="A564" s="193" t="s">
        <v>427</v>
      </c>
      <c r="B564" s="193" t="s">
        <v>303</v>
      </c>
      <c r="C564" s="193" t="s">
        <v>407</v>
      </c>
      <c r="D564" s="193" t="s">
        <v>408</v>
      </c>
      <c r="E564" s="193" t="s">
        <v>13</v>
      </c>
      <c r="F564" s="190" t="s">
        <v>681</v>
      </c>
      <c r="G564" s="195" t="s">
        <v>603</v>
      </c>
      <c r="H564" s="193">
        <v>2023</v>
      </c>
      <c r="I564" s="173" t="s">
        <v>641</v>
      </c>
      <c r="J564" s="173" t="s">
        <v>641</v>
      </c>
      <c r="K564" s="173"/>
    </row>
    <row r="565" spans="1:11" ht="12.75" customHeight="1" x14ac:dyDescent="0.2">
      <c r="A565" s="193" t="s">
        <v>427</v>
      </c>
      <c r="B565" s="193" t="s">
        <v>303</v>
      </c>
      <c r="C565" s="193" t="s">
        <v>407</v>
      </c>
      <c r="D565" s="193" t="s">
        <v>408</v>
      </c>
      <c r="E565" s="193" t="s">
        <v>13</v>
      </c>
      <c r="F565" s="190" t="s">
        <v>681</v>
      </c>
      <c r="G565" s="195" t="s">
        <v>604</v>
      </c>
      <c r="H565" s="193">
        <v>2023</v>
      </c>
      <c r="I565" s="173" t="s">
        <v>641</v>
      </c>
      <c r="J565" s="173" t="s">
        <v>641</v>
      </c>
      <c r="K565" s="173"/>
    </row>
    <row r="566" spans="1:11" ht="12.75" customHeight="1" x14ac:dyDescent="0.2">
      <c r="A566" s="193" t="s">
        <v>427</v>
      </c>
      <c r="B566" s="193" t="s">
        <v>303</v>
      </c>
      <c r="C566" s="193" t="s">
        <v>407</v>
      </c>
      <c r="D566" s="193" t="s">
        <v>408</v>
      </c>
      <c r="E566" s="193" t="s">
        <v>13</v>
      </c>
      <c r="F566" s="190" t="s">
        <v>681</v>
      </c>
      <c r="G566" s="195" t="s">
        <v>605</v>
      </c>
      <c r="H566" s="193">
        <v>2023</v>
      </c>
      <c r="I566" s="173" t="s">
        <v>641</v>
      </c>
      <c r="J566" s="173" t="s">
        <v>641</v>
      </c>
      <c r="K566" s="173"/>
    </row>
    <row r="567" spans="1:11" ht="12.75" customHeight="1" x14ac:dyDescent="0.2">
      <c r="A567" s="193" t="s">
        <v>427</v>
      </c>
      <c r="B567" s="193" t="s">
        <v>303</v>
      </c>
      <c r="C567" s="193" t="s">
        <v>407</v>
      </c>
      <c r="D567" s="193" t="s">
        <v>408</v>
      </c>
      <c r="E567" s="193" t="s">
        <v>13</v>
      </c>
      <c r="F567" s="190" t="s">
        <v>681</v>
      </c>
      <c r="G567" s="195" t="s">
        <v>606</v>
      </c>
      <c r="H567" s="193">
        <v>2023</v>
      </c>
      <c r="I567" s="173" t="s">
        <v>641</v>
      </c>
      <c r="J567" s="173" t="s">
        <v>641</v>
      </c>
      <c r="K567" s="173"/>
    </row>
    <row r="568" spans="1:11" ht="12.75" customHeight="1" x14ac:dyDescent="0.2">
      <c r="A568" s="193" t="s">
        <v>427</v>
      </c>
      <c r="B568" s="193" t="s">
        <v>303</v>
      </c>
      <c r="C568" s="193" t="s">
        <v>407</v>
      </c>
      <c r="D568" s="193" t="s">
        <v>408</v>
      </c>
      <c r="E568" s="193" t="s">
        <v>13</v>
      </c>
      <c r="F568" s="190" t="s">
        <v>681</v>
      </c>
      <c r="G568" s="195" t="s">
        <v>607</v>
      </c>
      <c r="H568" s="193">
        <v>2023</v>
      </c>
      <c r="I568" s="173" t="s">
        <v>641</v>
      </c>
      <c r="J568" s="173" t="s">
        <v>641</v>
      </c>
      <c r="K568" s="173"/>
    </row>
  </sheetData>
  <pageMargins left="0.7" right="0.7" top="0.78740157499999996" bottom="0.78740157499999996" header="0.3" footer="0.3"/>
  <pageSetup paperSize="9" orientation="portrait" horizontalDpi="1200" verticalDpi="12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H568"/>
  <sheetViews>
    <sheetView workbookViewId="0"/>
  </sheetViews>
  <sheetFormatPr baseColWidth="10" defaultColWidth="11.42578125" defaultRowHeight="12.75" customHeight="1" x14ac:dyDescent="0.2"/>
  <cols>
    <col min="1" max="1" width="24.42578125" style="123" customWidth="1"/>
    <col min="2" max="2" width="13.5703125" style="123" customWidth="1"/>
    <col min="3" max="3" width="13.7109375" style="123" customWidth="1"/>
    <col min="4" max="4" width="11" style="123" customWidth="1"/>
    <col min="5" max="5" width="26.85546875" style="123" customWidth="1"/>
    <col min="6" max="6" width="127.140625" style="123" customWidth="1"/>
    <col min="7" max="7" width="6.28515625" style="123" customWidth="1"/>
    <col min="8" max="8" width="22.140625" style="123" customWidth="1"/>
    <col min="9" max="9" width="5" style="123" customWidth="1"/>
    <col min="10" max="16384" width="11.42578125" style="123"/>
  </cols>
  <sheetData>
    <row r="1" spans="1:8" ht="12.75" customHeight="1" x14ac:dyDescent="0.2">
      <c r="A1" s="123" t="s">
        <v>6</v>
      </c>
      <c r="B1" s="123" t="s">
        <v>595</v>
      </c>
      <c r="C1" s="123" t="s">
        <v>7</v>
      </c>
      <c r="D1" s="123" t="s">
        <v>426</v>
      </c>
      <c r="E1" s="123" t="s">
        <v>14</v>
      </c>
      <c r="F1" s="123" t="s">
        <v>469</v>
      </c>
      <c r="G1" s="123" t="s">
        <v>8</v>
      </c>
      <c r="H1" s="124" t="s">
        <v>470</v>
      </c>
    </row>
    <row r="2" spans="1:8" ht="12.75" customHeight="1" x14ac:dyDescent="0.2">
      <c r="A2" s="125" t="s">
        <v>427</v>
      </c>
      <c r="B2" s="125" t="s">
        <v>596</v>
      </c>
      <c r="C2" s="125" t="s">
        <v>3</v>
      </c>
      <c r="D2" s="125" t="s">
        <v>408</v>
      </c>
      <c r="E2" s="125" t="s">
        <v>597</v>
      </c>
      <c r="F2" s="125" t="s">
        <v>9</v>
      </c>
      <c r="G2" s="125">
        <v>2023</v>
      </c>
      <c r="H2" s="125">
        <v>4046</v>
      </c>
    </row>
    <row r="3" spans="1:8" ht="12.75" customHeight="1" x14ac:dyDescent="0.2">
      <c r="A3" s="125" t="s">
        <v>427</v>
      </c>
      <c r="B3" s="125" t="s">
        <v>596</v>
      </c>
      <c r="C3" s="125" t="s">
        <v>3</v>
      </c>
      <c r="D3" s="125" t="s">
        <v>408</v>
      </c>
      <c r="E3" s="125" t="s">
        <v>597</v>
      </c>
      <c r="F3" s="199" t="s">
        <v>683</v>
      </c>
      <c r="G3" s="125">
        <v>2023</v>
      </c>
      <c r="H3" s="125">
        <v>2170</v>
      </c>
    </row>
    <row r="4" spans="1:8" ht="12.75" customHeight="1" x14ac:dyDescent="0.2">
      <c r="A4" s="125" t="s">
        <v>427</v>
      </c>
      <c r="B4" s="125" t="s">
        <v>596</v>
      </c>
      <c r="C4" s="125" t="s">
        <v>3</v>
      </c>
      <c r="D4" s="125" t="s">
        <v>408</v>
      </c>
      <c r="E4" s="125" t="s">
        <v>597</v>
      </c>
      <c r="F4" s="125" t="s">
        <v>684</v>
      </c>
      <c r="G4" s="125">
        <v>2023</v>
      </c>
      <c r="H4" s="125">
        <v>870</v>
      </c>
    </row>
    <row r="5" spans="1:8" ht="12.75" customHeight="1" x14ac:dyDescent="0.2">
      <c r="A5" s="125" t="s">
        <v>427</v>
      </c>
      <c r="B5" s="125" t="s">
        <v>596</v>
      </c>
      <c r="C5" s="125" t="s">
        <v>3</v>
      </c>
      <c r="D5" s="125" t="s">
        <v>408</v>
      </c>
      <c r="E5" s="125" t="s">
        <v>597</v>
      </c>
      <c r="F5" s="125" t="s">
        <v>685</v>
      </c>
      <c r="G5" s="125">
        <v>2023</v>
      </c>
      <c r="H5" s="125">
        <v>814</v>
      </c>
    </row>
    <row r="6" spans="1:8" ht="12.75" customHeight="1" x14ac:dyDescent="0.2">
      <c r="A6" s="125" t="s">
        <v>427</v>
      </c>
      <c r="B6" s="125" t="s">
        <v>596</v>
      </c>
      <c r="C6" s="125" t="s">
        <v>3</v>
      </c>
      <c r="D6" s="125" t="s">
        <v>408</v>
      </c>
      <c r="E6" s="125" t="s">
        <v>597</v>
      </c>
      <c r="F6" s="125" t="s">
        <v>686</v>
      </c>
      <c r="G6" s="125">
        <v>2023</v>
      </c>
      <c r="H6" s="125">
        <v>6</v>
      </c>
    </row>
    <row r="7" spans="1:8" ht="12.75" customHeight="1" x14ac:dyDescent="0.2">
      <c r="A7" s="125" t="s">
        <v>427</v>
      </c>
      <c r="B7" s="125" t="s">
        <v>596</v>
      </c>
      <c r="C7" s="125" t="s">
        <v>3</v>
      </c>
      <c r="D7" s="125" t="s">
        <v>408</v>
      </c>
      <c r="E7" s="125" t="s">
        <v>597</v>
      </c>
      <c r="F7" s="125" t="s">
        <v>687</v>
      </c>
      <c r="G7" s="125">
        <v>2023</v>
      </c>
      <c r="H7" s="125">
        <v>42</v>
      </c>
    </row>
    <row r="8" spans="1:8" ht="12.75" customHeight="1" x14ac:dyDescent="0.2">
      <c r="A8" s="125" t="s">
        <v>427</v>
      </c>
      <c r="B8" s="125" t="s">
        <v>596</v>
      </c>
      <c r="C8" s="125" t="s">
        <v>3</v>
      </c>
      <c r="D8" s="125" t="s">
        <v>408</v>
      </c>
      <c r="E8" s="125" t="s">
        <v>597</v>
      </c>
      <c r="F8" s="125" t="s">
        <v>688</v>
      </c>
      <c r="G8" s="125">
        <v>2023</v>
      </c>
      <c r="H8" s="125">
        <v>49</v>
      </c>
    </row>
    <row r="9" spans="1:8" ht="12.75" customHeight="1" x14ac:dyDescent="0.2">
      <c r="A9" s="125" t="s">
        <v>427</v>
      </c>
      <c r="B9" s="125" t="s">
        <v>596</v>
      </c>
      <c r="C9" s="125" t="s">
        <v>3</v>
      </c>
      <c r="D9" s="125" t="s">
        <v>408</v>
      </c>
      <c r="E9" s="125" t="s">
        <v>597</v>
      </c>
      <c r="F9" s="125" t="s">
        <v>689</v>
      </c>
      <c r="G9" s="125">
        <v>2023</v>
      </c>
      <c r="H9" s="125">
        <v>95</v>
      </c>
    </row>
    <row r="10" spans="1:8" ht="12.75" customHeight="1" x14ac:dyDescent="0.2">
      <c r="A10" s="125" t="s">
        <v>427</v>
      </c>
      <c r="B10" s="125" t="s">
        <v>596</v>
      </c>
      <c r="C10" s="125" t="s">
        <v>3</v>
      </c>
      <c r="D10" s="125" t="s">
        <v>408</v>
      </c>
      <c r="E10" s="125" t="s">
        <v>597</v>
      </c>
      <c r="F10" s="199" t="s">
        <v>614</v>
      </c>
      <c r="G10" s="125">
        <v>2023</v>
      </c>
      <c r="H10" s="125">
        <v>23</v>
      </c>
    </row>
    <row r="11" spans="1:8" ht="12.75" customHeight="1" x14ac:dyDescent="0.2">
      <c r="A11" s="125" t="s">
        <v>427</v>
      </c>
      <c r="B11" s="125" t="s">
        <v>596</v>
      </c>
      <c r="C11" s="125" t="s">
        <v>3</v>
      </c>
      <c r="D11" s="125" t="s">
        <v>408</v>
      </c>
      <c r="E11" s="125" t="s">
        <v>597</v>
      </c>
      <c r="F11" s="199" t="s">
        <v>615</v>
      </c>
      <c r="G11" s="125">
        <v>2023</v>
      </c>
      <c r="H11" s="125">
        <v>2147</v>
      </c>
    </row>
    <row r="12" spans="1:8" ht="12.75" customHeight="1" x14ac:dyDescent="0.2">
      <c r="A12" s="125" t="s">
        <v>427</v>
      </c>
      <c r="B12" s="125" t="s">
        <v>596</v>
      </c>
      <c r="C12" s="125" t="s">
        <v>3</v>
      </c>
      <c r="D12" s="125" t="s">
        <v>408</v>
      </c>
      <c r="E12" s="125" t="s">
        <v>597</v>
      </c>
      <c r="F12" s="125" t="s">
        <v>690</v>
      </c>
      <c r="G12" s="125">
        <v>2023</v>
      </c>
      <c r="H12" s="125">
        <v>210</v>
      </c>
    </row>
    <row r="13" spans="1:8" ht="12.75" customHeight="1" x14ac:dyDescent="0.2">
      <c r="A13" s="125" t="s">
        <v>427</v>
      </c>
      <c r="B13" s="125" t="s">
        <v>596</v>
      </c>
      <c r="C13" s="125" t="s">
        <v>3</v>
      </c>
      <c r="D13" s="125" t="s">
        <v>408</v>
      </c>
      <c r="E13" s="125" t="s">
        <v>597</v>
      </c>
      <c r="F13" s="125" t="s">
        <v>691</v>
      </c>
      <c r="G13" s="125">
        <v>2023</v>
      </c>
      <c r="H13" s="125">
        <v>264</v>
      </c>
    </row>
    <row r="14" spans="1:8" ht="12.75" customHeight="1" x14ac:dyDescent="0.2">
      <c r="A14" s="125" t="s">
        <v>427</v>
      </c>
      <c r="B14" s="125" t="s">
        <v>596</v>
      </c>
      <c r="C14" s="125" t="s">
        <v>3</v>
      </c>
      <c r="D14" s="125" t="s">
        <v>408</v>
      </c>
      <c r="E14" s="125" t="s">
        <v>597</v>
      </c>
      <c r="F14" s="125" t="s">
        <v>692</v>
      </c>
      <c r="G14" s="125">
        <v>2023</v>
      </c>
      <c r="H14" s="125">
        <v>969</v>
      </c>
    </row>
    <row r="15" spans="1:8" ht="12.75" customHeight="1" x14ac:dyDescent="0.2">
      <c r="A15" s="125" t="s">
        <v>427</v>
      </c>
      <c r="B15" s="125" t="s">
        <v>596</v>
      </c>
      <c r="C15" s="125" t="s">
        <v>3</v>
      </c>
      <c r="D15" s="125" t="s">
        <v>408</v>
      </c>
      <c r="E15" s="125" t="s">
        <v>597</v>
      </c>
      <c r="F15" s="125" t="s">
        <v>693</v>
      </c>
      <c r="G15" s="125">
        <v>2023</v>
      </c>
      <c r="H15" s="125">
        <v>727</v>
      </c>
    </row>
    <row r="16" spans="1:8" ht="12.75" customHeight="1" x14ac:dyDescent="0.2">
      <c r="A16" s="125" t="s">
        <v>427</v>
      </c>
      <c r="B16" s="125" t="s">
        <v>596</v>
      </c>
      <c r="C16" s="125" t="s">
        <v>3</v>
      </c>
      <c r="D16" s="125" t="s">
        <v>408</v>
      </c>
      <c r="E16" s="125" t="s">
        <v>597</v>
      </c>
      <c r="F16" s="125" t="s">
        <v>486</v>
      </c>
      <c r="G16" s="125">
        <v>2023</v>
      </c>
      <c r="H16" s="125">
        <v>2922</v>
      </c>
    </row>
    <row r="17" spans="1:8" ht="12.75" customHeight="1" x14ac:dyDescent="0.2">
      <c r="A17" s="125" t="s">
        <v>427</v>
      </c>
      <c r="B17" s="125" t="s">
        <v>596</v>
      </c>
      <c r="C17" s="125" t="s">
        <v>3</v>
      </c>
      <c r="D17" s="125" t="s">
        <v>408</v>
      </c>
      <c r="E17" s="125" t="s">
        <v>597</v>
      </c>
      <c r="F17" s="125" t="s">
        <v>487</v>
      </c>
      <c r="G17" s="125">
        <v>2023</v>
      </c>
      <c r="H17" s="125">
        <v>611</v>
      </c>
    </row>
    <row r="18" spans="1:8" ht="12.75" customHeight="1" x14ac:dyDescent="0.2">
      <c r="A18" s="125" t="s">
        <v>427</v>
      </c>
      <c r="B18" s="125" t="s">
        <v>596</v>
      </c>
      <c r="C18" s="125" t="s">
        <v>3</v>
      </c>
      <c r="D18" s="125" t="s">
        <v>408</v>
      </c>
      <c r="E18" s="125" t="s">
        <v>597</v>
      </c>
      <c r="F18" s="125" t="s">
        <v>488</v>
      </c>
      <c r="G18" s="125">
        <v>2023</v>
      </c>
      <c r="H18" s="125">
        <v>340</v>
      </c>
    </row>
    <row r="19" spans="1:8" ht="12.75" customHeight="1" x14ac:dyDescent="0.2">
      <c r="A19" s="125" t="s">
        <v>427</v>
      </c>
      <c r="B19" s="125" t="s">
        <v>596</v>
      </c>
      <c r="C19" s="125" t="s">
        <v>3</v>
      </c>
      <c r="D19" s="125" t="s">
        <v>408</v>
      </c>
      <c r="E19" s="125" t="s">
        <v>597</v>
      </c>
      <c r="F19" s="125" t="s">
        <v>489</v>
      </c>
      <c r="G19" s="125">
        <v>2023</v>
      </c>
      <c r="H19" s="125">
        <v>112</v>
      </c>
    </row>
    <row r="20" spans="1:8" ht="12.75" customHeight="1" x14ac:dyDescent="0.2">
      <c r="A20" s="125" t="s">
        <v>427</v>
      </c>
      <c r="B20" s="125" t="s">
        <v>596</v>
      </c>
      <c r="C20" s="125" t="s">
        <v>3</v>
      </c>
      <c r="D20" s="125" t="s">
        <v>408</v>
      </c>
      <c r="E20" s="125" t="s">
        <v>597</v>
      </c>
      <c r="F20" s="125" t="s">
        <v>490</v>
      </c>
      <c r="G20" s="125">
        <v>2023</v>
      </c>
      <c r="H20" s="125">
        <v>39</v>
      </c>
    </row>
    <row r="21" spans="1:8" ht="12.75" customHeight="1" x14ac:dyDescent="0.2">
      <c r="A21" s="125" t="s">
        <v>427</v>
      </c>
      <c r="B21" s="125" t="s">
        <v>596</v>
      </c>
      <c r="C21" s="125" t="s">
        <v>3</v>
      </c>
      <c r="D21" s="125" t="s">
        <v>408</v>
      </c>
      <c r="E21" s="125" t="s">
        <v>597</v>
      </c>
      <c r="F21" s="125" t="s">
        <v>491</v>
      </c>
      <c r="G21" s="125">
        <v>2023</v>
      </c>
      <c r="H21" s="125">
        <v>17</v>
      </c>
    </row>
    <row r="22" spans="1:8" ht="12.75" customHeight="1" x14ac:dyDescent="0.2">
      <c r="A22" s="125" t="s">
        <v>427</v>
      </c>
      <c r="B22" s="125" t="s">
        <v>596</v>
      </c>
      <c r="C22" s="125" t="s">
        <v>3</v>
      </c>
      <c r="D22" s="125" t="s">
        <v>408</v>
      </c>
      <c r="E22" s="125" t="s">
        <v>597</v>
      </c>
      <c r="F22" s="125" t="s">
        <v>492</v>
      </c>
      <c r="G22" s="125">
        <v>2023</v>
      </c>
      <c r="H22" s="125">
        <v>4</v>
      </c>
    </row>
    <row r="23" spans="1:8" ht="12.75" customHeight="1" x14ac:dyDescent="0.2">
      <c r="A23" s="125" t="s">
        <v>427</v>
      </c>
      <c r="B23" s="125" t="s">
        <v>596</v>
      </c>
      <c r="C23" s="125" t="s">
        <v>3</v>
      </c>
      <c r="D23" s="125" t="s">
        <v>408</v>
      </c>
      <c r="E23" s="125" t="s">
        <v>597</v>
      </c>
      <c r="F23" s="125" t="s">
        <v>493</v>
      </c>
      <c r="G23" s="125">
        <v>2023</v>
      </c>
      <c r="H23" s="173">
        <v>1</v>
      </c>
    </row>
    <row r="24" spans="1:8" ht="12.75" customHeight="1" x14ac:dyDescent="0.2">
      <c r="A24" s="125" t="s">
        <v>427</v>
      </c>
      <c r="B24" s="125" t="s">
        <v>596</v>
      </c>
      <c r="C24" s="125" t="s">
        <v>3</v>
      </c>
      <c r="D24" s="125" t="s">
        <v>408</v>
      </c>
      <c r="E24" s="125" t="s">
        <v>597</v>
      </c>
      <c r="F24" s="125" t="s">
        <v>494</v>
      </c>
      <c r="G24" s="125">
        <v>2023</v>
      </c>
      <c r="H24" s="173" t="s">
        <v>641</v>
      </c>
    </row>
    <row r="25" spans="1:8" ht="12.75" customHeight="1" x14ac:dyDescent="0.2">
      <c r="A25" s="125" t="s">
        <v>427</v>
      </c>
      <c r="B25" s="125" t="s">
        <v>596</v>
      </c>
      <c r="C25" s="125" t="s">
        <v>3</v>
      </c>
      <c r="D25" s="125" t="s">
        <v>408</v>
      </c>
      <c r="E25" s="125" t="s">
        <v>597</v>
      </c>
      <c r="F25" s="125" t="s">
        <v>495</v>
      </c>
      <c r="G25" s="125">
        <v>2023</v>
      </c>
      <c r="H25" s="173" t="s">
        <v>641</v>
      </c>
    </row>
    <row r="26" spans="1:8" ht="12.75" customHeight="1" x14ac:dyDescent="0.2">
      <c r="A26" s="125" t="s">
        <v>427</v>
      </c>
      <c r="B26" s="125" t="s">
        <v>596</v>
      </c>
      <c r="C26" s="125" t="s">
        <v>3</v>
      </c>
      <c r="D26" s="125" t="s">
        <v>408</v>
      </c>
      <c r="E26" s="125" t="s">
        <v>597</v>
      </c>
      <c r="F26" s="125" t="s">
        <v>496</v>
      </c>
      <c r="G26" s="125">
        <v>2023</v>
      </c>
      <c r="H26" s="125">
        <v>1995</v>
      </c>
    </row>
    <row r="27" spans="1:8" ht="12.75" customHeight="1" x14ac:dyDescent="0.2">
      <c r="A27" s="125" t="s">
        <v>427</v>
      </c>
      <c r="B27" s="125" t="s">
        <v>596</v>
      </c>
      <c r="C27" s="125" t="s">
        <v>3</v>
      </c>
      <c r="D27" s="125" t="s">
        <v>408</v>
      </c>
      <c r="E27" s="125" t="s">
        <v>597</v>
      </c>
      <c r="F27" s="125" t="s">
        <v>497</v>
      </c>
      <c r="G27" s="125">
        <v>2023</v>
      </c>
      <c r="H27" s="125">
        <v>1813</v>
      </c>
    </row>
    <row r="28" spans="1:8" ht="12.75" customHeight="1" x14ac:dyDescent="0.2">
      <c r="A28" s="125" t="s">
        <v>427</v>
      </c>
      <c r="B28" s="125" t="s">
        <v>596</v>
      </c>
      <c r="C28" s="125" t="s">
        <v>3</v>
      </c>
      <c r="D28" s="125" t="s">
        <v>408</v>
      </c>
      <c r="E28" s="125" t="s">
        <v>597</v>
      </c>
      <c r="F28" s="125" t="s">
        <v>498</v>
      </c>
      <c r="G28" s="125">
        <v>2023</v>
      </c>
      <c r="H28" s="125">
        <v>238</v>
      </c>
    </row>
    <row r="29" spans="1:8" ht="12.75" customHeight="1" x14ac:dyDescent="0.2">
      <c r="A29" s="125" t="s">
        <v>427</v>
      </c>
      <c r="B29" s="125" t="s">
        <v>596</v>
      </c>
      <c r="C29" s="125" t="s">
        <v>429</v>
      </c>
      <c r="D29" s="125" t="s">
        <v>408</v>
      </c>
      <c r="E29" s="125" t="s">
        <v>597</v>
      </c>
      <c r="F29" s="125" t="s">
        <v>9</v>
      </c>
      <c r="G29" s="125">
        <v>2023</v>
      </c>
      <c r="H29" s="125">
        <v>381</v>
      </c>
    </row>
    <row r="30" spans="1:8" ht="12.75" customHeight="1" x14ac:dyDescent="0.2">
      <c r="A30" s="125" t="s">
        <v>427</v>
      </c>
      <c r="B30" s="125" t="s">
        <v>596</v>
      </c>
      <c r="C30" s="125" t="s">
        <v>429</v>
      </c>
      <c r="D30" s="125" t="s">
        <v>408</v>
      </c>
      <c r="E30" s="125" t="s">
        <v>597</v>
      </c>
      <c r="F30" s="199" t="s">
        <v>683</v>
      </c>
      <c r="G30" s="125">
        <v>2023</v>
      </c>
      <c r="H30" s="125">
        <v>142</v>
      </c>
    </row>
    <row r="31" spans="1:8" ht="12.75" customHeight="1" x14ac:dyDescent="0.2">
      <c r="A31" s="125" t="s">
        <v>427</v>
      </c>
      <c r="B31" s="125" t="s">
        <v>596</v>
      </c>
      <c r="C31" s="125" t="s">
        <v>429</v>
      </c>
      <c r="D31" s="125" t="s">
        <v>408</v>
      </c>
      <c r="E31" s="125" t="s">
        <v>597</v>
      </c>
      <c r="F31" s="125" t="s">
        <v>684</v>
      </c>
      <c r="G31" s="125">
        <v>2023</v>
      </c>
      <c r="H31" s="125">
        <v>132</v>
      </c>
    </row>
    <row r="32" spans="1:8" ht="12.75" customHeight="1" x14ac:dyDescent="0.2">
      <c r="A32" s="125" t="s">
        <v>427</v>
      </c>
      <c r="B32" s="125" t="s">
        <v>596</v>
      </c>
      <c r="C32" s="125" t="s">
        <v>429</v>
      </c>
      <c r="D32" s="125" t="s">
        <v>408</v>
      </c>
      <c r="E32" s="125" t="s">
        <v>597</v>
      </c>
      <c r="F32" s="125" t="s">
        <v>685</v>
      </c>
      <c r="G32" s="125">
        <v>2023</v>
      </c>
      <c r="H32" s="125">
        <v>94</v>
      </c>
    </row>
    <row r="33" spans="1:8" ht="12.75" customHeight="1" x14ac:dyDescent="0.2">
      <c r="A33" s="125" t="s">
        <v>427</v>
      </c>
      <c r="B33" s="125" t="s">
        <v>596</v>
      </c>
      <c r="C33" s="125" t="s">
        <v>429</v>
      </c>
      <c r="D33" s="125" t="s">
        <v>408</v>
      </c>
      <c r="E33" s="125" t="s">
        <v>597</v>
      </c>
      <c r="F33" s="125" t="s">
        <v>686</v>
      </c>
      <c r="G33" s="125">
        <v>2023</v>
      </c>
      <c r="H33" s="173">
        <v>1</v>
      </c>
    </row>
    <row r="34" spans="1:8" ht="12.75" customHeight="1" x14ac:dyDescent="0.2">
      <c r="A34" s="125" t="s">
        <v>427</v>
      </c>
      <c r="B34" s="125" t="s">
        <v>596</v>
      </c>
      <c r="C34" s="125" t="s">
        <v>429</v>
      </c>
      <c r="D34" s="125" t="s">
        <v>408</v>
      </c>
      <c r="E34" s="125" t="s">
        <v>597</v>
      </c>
      <c r="F34" s="125" t="s">
        <v>687</v>
      </c>
      <c r="G34" s="125">
        <v>2023</v>
      </c>
      <c r="H34" s="125">
        <v>5</v>
      </c>
    </row>
    <row r="35" spans="1:8" ht="12.75" customHeight="1" x14ac:dyDescent="0.2">
      <c r="A35" s="125" t="s">
        <v>427</v>
      </c>
      <c r="B35" s="125" t="s">
        <v>596</v>
      </c>
      <c r="C35" s="125" t="s">
        <v>429</v>
      </c>
      <c r="D35" s="125" t="s">
        <v>408</v>
      </c>
      <c r="E35" s="125" t="s">
        <v>597</v>
      </c>
      <c r="F35" s="125" t="s">
        <v>688</v>
      </c>
      <c r="G35" s="125">
        <v>2023</v>
      </c>
      <c r="H35" s="125">
        <v>1</v>
      </c>
    </row>
    <row r="36" spans="1:8" ht="12.75" customHeight="1" x14ac:dyDescent="0.2">
      <c r="A36" s="125" t="s">
        <v>427</v>
      </c>
      <c r="B36" s="125" t="s">
        <v>596</v>
      </c>
      <c r="C36" s="125" t="s">
        <v>429</v>
      </c>
      <c r="D36" s="125" t="s">
        <v>408</v>
      </c>
      <c r="E36" s="125" t="s">
        <v>597</v>
      </c>
      <c r="F36" s="125" t="s">
        <v>689</v>
      </c>
      <c r="G36" s="125">
        <v>2023</v>
      </c>
      <c r="H36" s="173">
        <v>6</v>
      </c>
    </row>
    <row r="37" spans="1:8" ht="12.75" customHeight="1" x14ac:dyDescent="0.2">
      <c r="A37" s="125" t="s">
        <v>427</v>
      </c>
      <c r="B37" s="125" t="s">
        <v>596</v>
      </c>
      <c r="C37" s="125" t="s">
        <v>429</v>
      </c>
      <c r="D37" s="125" t="s">
        <v>408</v>
      </c>
      <c r="E37" s="125" t="s">
        <v>597</v>
      </c>
      <c r="F37" s="199" t="s">
        <v>614</v>
      </c>
      <c r="G37" s="125">
        <v>2023</v>
      </c>
      <c r="H37" s="173">
        <v>1</v>
      </c>
    </row>
    <row r="38" spans="1:8" ht="12.75" customHeight="1" x14ac:dyDescent="0.2">
      <c r="A38" s="125" t="s">
        <v>427</v>
      </c>
      <c r="B38" s="125" t="s">
        <v>596</v>
      </c>
      <c r="C38" s="125" t="s">
        <v>429</v>
      </c>
      <c r="D38" s="125" t="s">
        <v>408</v>
      </c>
      <c r="E38" s="125" t="s">
        <v>597</v>
      </c>
      <c r="F38" s="199" t="s">
        <v>615</v>
      </c>
      <c r="G38" s="125">
        <v>2023</v>
      </c>
      <c r="H38" s="125">
        <v>141</v>
      </c>
    </row>
    <row r="39" spans="1:8" ht="12.75" customHeight="1" x14ac:dyDescent="0.2">
      <c r="A39" s="125" t="s">
        <v>427</v>
      </c>
      <c r="B39" s="125" t="s">
        <v>596</v>
      </c>
      <c r="C39" s="125" t="s">
        <v>429</v>
      </c>
      <c r="D39" s="125" t="s">
        <v>408</v>
      </c>
      <c r="E39" s="125" t="s">
        <v>597</v>
      </c>
      <c r="F39" s="125" t="s">
        <v>690</v>
      </c>
      <c r="G39" s="125">
        <v>2023</v>
      </c>
      <c r="H39" s="125">
        <v>16</v>
      </c>
    </row>
    <row r="40" spans="1:8" ht="12.75" customHeight="1" x14ac:dyDescent="0.2">
      <c r="A40" s="125" t="s">
        <v>427</v>
      </c>
      <c r="B40" s="125" t="s">
        <v>596</v>
      </c>
      <c r="C40" s="125" t="s">
        <v>429</v>
      </c>
      <c r="D40" s="125" t="s">
        <v>408</v>
      </c>
      <c r="E40" s="125" t="s">
        <v>597</v>
      </c>
      <c r="F40" s="125" t="s">
        <v>691</v>
      </c>
      <c r="G40" s="125">
        <v>2023</v>
      </c>
      <c r="H40" s="125">
        <v>9</v>
      </c>
    </row>
    <row r="41" spans="1:8" ht="12.75" customHeight="1" x14ac:dyDescent="0.2">
      <c r="A41" s="125" t="s">
        <v>427</v>
      </c>
      <c r="B41" s="125" t="s">
        <v>596</v>
      </c>
      <c r="C41" s="125" t="s">
        <v>429</v>
      </c>
      <c r="D41" s="125" t="s">
        <v>408</v>
      </c>
      <c r="E41" s="125" t="s">
        <v>597</v>
      </c>
      <c r="F41" s="125" t="s">
        <v>692</v>
      </c>
      <c r="G41" s="125">
        <v>2023</v>
      </c>
      <c r="H41" s="125">
        <v>77</v>
      </c>
    </row>
    <row r="42" spans="1:8" ht="12.75" customHeight="1" x14ac:dyDescent="0.2">
      <c r="A42" s="125" t="s">
        <v>427</v>
      </c>
      <c r="B42" s="125" t="s">
        <v>596</v>
      </c>
      <c r="C42" s="125" t="s">
        <v>429</v>
      </c>
      <c r="D42" s="125" t="s">
        <v>408</v>
      </c>
      <c r="E42" s="125" t="s">
        <v>597</v>
      </c>
      <c r="F42" s="125" t="s">
        <v>693</v>
      </c>
      <c r="G42" s="125">
        <v>2023</v>
      </c>
      <c r="H42" s="125">
        <v>40</v>
      </c>
    </row>
    <row r="43" spans="1:8" ht="12.75" customHeight="1" x14ac:dyDescent="0.2">
      <c r="A43" s="125" t="s">
        <v>427</v>
      </c>
      <c r="B43" s="125" t="s">
        <v>596</v>
      </c>
      <c r="C43" s="125" t="s">
        <v>429</v>
      </c>
      <c r="D43" s="125" t="s">
        <v>408</v>
      </c>
      <c r="E43" s="125" t="s">
        <v>597</v>
      </c>
      <c r="F43" s="125" t="s">
        <v>486</v>
      </c>
      <c r="G43" s="125">
        <v>2023</v>
      </c>
      <c r="H43" s="125">
        <v>291</v>
      </c>
    </row>
    <row r="44" spans="1:8" ht="12.75" customHeight="1" x14ac:dyDescent="0.2">
      <c r="A44" s="125" t="s">
        <v>427</v>
      </c>
      <c r="B44" s="125" t="s">
        <v>596</v>
      </c>
      <c r="C44" s="125" t="s">
        <v>429</v>
      </c>
      <c r="D44" s="125" t="s">
        <v>408</v>
      </c>
      <c r="E44" s="125" t="s">
        <v>597</v>
      </c>
      <c r="F44" s="125" t="s">
        <v>487</v>
      </c>
      <c r="G44" s="125">
        <v>2023</v>
      </c>
      <c r="H44" s="125">
        <v>71</v>
      </c>
    </row>
    <row r="45" spans="1:8" ht="12.75" customHeight="1" x14ac:dyDescent="0.2">
      <c r="A45" s="125" t="s">
        <v>427</v>
      </c>
      <c r="B45" s="125" t="s">
        <v>596</v>
      </c>
      <c r="C45" s="125" t="s">
        <v>429</v>
      </c>
      <c r="D45" s="125" t="s">
        <v>408</v>
      </c>
      <c r="E45" s="125" t="s">
        <v>597</v>
      </c>
      <c r="F45" s="125" t="s">
        <v>488</v>
      </c>
      <c r="G45" s="125">
        <v>2023</v>
      </c>
      <c r="H45" s="125">
        <v>17</v>
      </c>
    </row>
    <row r="46" spans="1:8" ht="12.75" customHeight="1" x14ac:dyDescent="0.2">
      <c r="A46" s="125" t="s">
        <v>427</v>
      </c>
      <c r="B46" s="125" t="s">
        <v>596</v>
      </c>
      <c r="C46" s="125" t="s">
        <v>429</v>
      </c>
      <c r="D46" s="125" t="s">
        <v>408</v>
      </c>
      <c r="E46" s="125" t="s">
        <v>597</v>
      </c>
      <c r="F46" s="125" t="s">
        <v>489</v>
      </c>
      <c r="G46" s="125">
        <v>2023</v>
      </c>
      <c r="H46" s="125" t="s">
        <v>641</v>
      </c>
    </row>
    <row r="47" spans="1:8" ht="12.75" customHeight="1" x14ac:dyDescent="0.2">
      <c r="A47" s="125" t="s">
        <v>427</v>
      </c>
      <c r="B47" s="125" t="s">
        <v>596</v>
      </c>
      <c r="C47" s="125" t="s">
        <v>429</v>
      </c>
      <c r="D47" s="125" t="s">
        <v>408</v>
      </c>
      <c r="E47" s="125" t="s">
        <v>597</v>
      </c>
      <c r="F47" s="125" t="s">
        <v>490</v>
      </c>
      <c r="G47" s="125">
        <v>2023</v>
      </c>
      <c r="H47" s="173">
        <v>1</v>
      </c>
    </row>
    <row r="48" spans="1:8" ht="12.75" customHeight="1" x14ac:dyDescent="0.2">
      <c r="A48" s="125" t="s">
        <v>427</v>
      </c>
      <c r="B48" s="125" t="s">
        <v>596</v>
      </c>
      <c r="C48" s="125" t="s">
        <v>429</v>
      </c>
      <c r="D48" s="125" t="s">
        <v>408</v>
      </c>
      <c r="E48" s="125" t="s">
        <v>597</v>
      </c>
      <c r="F48" s="125" t="s">
        <v>491</v>
      </c>
      <c r="G48" s="125">
        <v>2023</v>
      </c>
      <c r="H48" s="173">
        <v>1</v>
      </c>
    </row>
    <row r="49" spans="1:8" ht="12.75" customHeight="1" x14ac:dyDescent="0.2">
      <c r="A49" s="125" t="s">
        <v>427</v>
      </c>
      <c r="B49" s="125" t="s">
        <v>596</v>
      </c>
      <c r="C49" s="125" t="s">
        <v>429</v>
      </c>
      <c r="D49" s="125" t="s">
        <v>408</v>
      </c>
      <c r="E49" s="125" t="s">
        <v>597</v>
      </c>
      <c r="F49" s="125" t="s">
        <v>492</v>
      </c>
      <c r="G49" s="125">
        <v>2023</v>
      </c>
      <c r="H49" s="173" t="s">
        <v>641</v>
      </c>
    </row>
    <row r="50" spans="1:8" ht="12.75" customHeight="1" x14ac:dyDescent="0.2">
      <c r="A50" s="125" t="s">
        <v>427</v>
      </c>
      <c r="B50" s="125" t="s">
        <v>596</v>
      </c>
      <c r="C50" s="125" t="s">
        <v>429</v>
      </c>
      <c r="D50" s="125" t="s">
        <v>408</v>
      </c>
      <c r="E50" s="125" t="s">
        <v>597</v>
      </c>
      <c r="F50" s="125" t="s">
        <v>493</v>
      </c>
      <c r="G50" s="125">
        <v>2023</v>
      </c>
      <c r="H50" s="173" t="s">
        <v>641</v>
      </c>
    </row>
    <row r="51" spans="1:8" ht="12.75" customHeight="1" x14ac:dyDescent="0.2">
      <c r="A51" s="125" t="s">
        <v>427</v>
      </c>
      <c r="B51" s="125" t="s">
        <v>596</v>
      </c>
      <c r="C51" s="125" t="s">
        <v>429</v>
      </c>
      <c r="D51" s="125" t="s">
        <v>408</v>
      </c>
      <c r="E51" s="125" t="s">
        <v>597</v>
      </c>
      <c r="F51" s="125" t="s">
        <v>494</v>
      </c>
      <c r="G51" s="125">
        <v>2023</v>
      </c>
      <c r="H51" s="173" t="s">
        <v>641</v>
      </c>
    </row>
    <row r="52" spans="1:8" ht="12.75" customHeight="1" x14ac:dyDescent="0.2">
      <c r="A52" s="125" t="s">
        <v>427</v>
      </c>
      <c r="B52" s="125" t="s">
        <v>596</v>
      </c>
      <c r="C52" s="125" t="s">
        <v>429</v>
      </c>
      <c r="D52" s="125" t="s">
        <v>408</v>
      </c>
      <c r="E52" s="125" t="s">
        <v>597</v>
      </c>
      <c r="F52" s="125" t="s">
        <v>495</v>
      </c>
      <c r="G52" s="125">
        <v>2023</v>
      </c>
      <c r="H52" s="173" t="s">
        <v>641</v>
      </c>
    </row>
    <row r="53" spans="1:8" ht="12.75" customHeight="1" x14ac:dyDescent="0.2">
      <c r="A53" s="125" t="s">
        <v>427</v>
      </c>
      <c r="B53" s="125" t="s">
        <v>596</v>
      </c>
      <c r="C53" s="125" t="s">
        <v>429</v>
      </c>
      <c r="D53" s="125" t="s">
        <v>408</v>
      </c>
      <c r="E53" s="125" t="s">
        <v>597</v>
      </c>
      <c r="F53" s="125" t="s">
        <v>496</v>
      </c>
      <c r="G53" s="125">
        <v>2023</v>
      </c>
      <c r="H53" s="125">
        <v>140</v>
      </c>
    </row>
    <row r="54" spans="1:8" ht="12.75" customHeight="1" x14ac:dyDescent="0.2">
      <c r="A54" s="125" t="s">
        <v>427</v>
      </c>
      <c r="B54" s="125" t="s">
        <v>596</v>
      </c>
      <c r="C54" s="125" t="s">
        <v>429</v>
      </c>
      <c r="D54" s="125" t="s">
        <v>408</v>
      </c>
      <c r="E54" s="125" t="s">
        <v>597</v>
      </c>
      <c r="F54" s="125" t="s">
        <v>497</v>
      </c>
      <c r="G54" s="125">
        <v>2023</v>
      </c>
      <c r="H54" s="125">
        <v>227</v>
      </c>
    </row>
    <row r="55" spans="1:8" ht="12.75" customHeight="1" x14ac:dyDescent="0.2">
      <c r="A55" s="125" t="s">
        <v>427</v>
      </c>
      <c r="B55" s="125" t="s">
        <v>596</v>
      </c>
      <c r="C55" s="125" t="s">
        <v>429</v>
      </c>
      <c r="D55" s="125" t="s">
        <v>408</v>
      </c>
      <c r="E55" s="125" t="s">
        <v>597</v>
      </c>
      <c r="F55" s="125" t="s">
        <v>498</v>
      </c>
      <c r="G55" s="125">
        <v>2023</v>
      </c>
      <c r="H55" s="125">
        <v>14</v>
      </c>
    </row>
    <row r="56" spans="1:8" ht="12.75" customHeight="1" x14ac:dyDescent="0.2">
      <c r="A56" s="125" t="s">
        <v>427</v>
      </c>
      <c r="B56" s="125" t="s">
        <v>596</v>
      </c>
      <c r="C56" s="125" t="s">
        <v>394</v>
      </c>
      <c r="D56" s="125" t="s">
        <v>408</v>
      </c>
      <c r="E56" s="125" t="s">
        <v>597</v>
      </c>
      <c r="F56" s="125" t="s">
        <v>9</v>
      </c>
      <c r="G56" s="125">
        <v>2023</v>
      </c>
      <c r="H56" s="125">
        <v>589</v>
      </c>
    </row>
    <row r="57" spans="1:8" ht="12.75" customHeight="1" x14ac:dyDescent="0.2">
      <c r="A57" s="125" t="s">
        <v>427</v>
      </c>
      <c r="B57" s="125" t="s">
        <v>596</v>
      </c>
      <c r="C57" s="125" t="s">
        <v>394</v>
      </c>
      <c r="D57" s="125" t="s">
        <v>408</v>
      </c>
      <c r="E57" s="125" t="s">
        <v>597</v>
      </c>
      <c r="F57" s="199" t="s">
        <v>683</v>
      </c>
      <c r="G57" s="125">
        <v>2023</v>
      </c>
      <c r="H57" s="125">
        <v>365</v>
      </c>
    </row>
    <row r="58" spans="1:8" ht="12.75" customHeight="1" x14ac:dyDescent="0.2">
      <c r="A58" s="125" t="s">
        <v>427</v>
      </c>
      <c r="B58" s="125" t="s">
        <v>596</v>
      </c>
      <c r="C58" s="125" t="s">
        <v>394</v>
      </c>
      <c r="D58" s="125" t="s">
        <v>408</v>
      </c>
      <c r="E58" s="125" t="s">
        <v>597</v>
      </c>
      <c r="F58" s="125" t="s">
        <v>684</v>
      </c>
      <c r="G58" s="125">
        <v>2023</v>
      </c>
      <c r="H58" s="125">
        <v>98</v>
      </c>
    </row>
    <row r="59" spans="1:8" ht="12.75" customHeight="1" x14ac:dyDescent="0.2">
      <c r="A59" s="125" t="s">
        <v>427</v>
      </c>
      <c r="B59" s="125" t="s">
        <v>596</v>
      </c>
      <c r="C59" s="125" t="s">
        <v>394</v>
      </c>
      <c r="D59" s="125" t="s">
        <v>408</v>
      </c>
      <c r="E59" s="125" t="s">
        <v>597</v>
      </c>
      <c r="F59" s="125" t="s">
        <v>685</v>
      </c>
      <c r="G59" s="125">
        <v>2023</v>
      </c>
      <c r="H59" s="125">
        <v>103</v>
      </c>
    </row>
    <row r="60" spans="1:8" ht="12.75" customHeight="1" x14ac:dyDescent="0.2">
      <c r="A60" s="125" t="s">
        <v>427</v>
      </c>
      <c r="B60" s="125" t="s">
        <v>596</v>
      </c>
      <c r="C60" s="125" t="s">
        <v>394</v>
      </c>
      <c r="D60" s="125" t="s">
        <v>408</v>
      </c>
      <c r="E60" s="125" t="s">
        <v>597</v>
      </c>
      <c r="F60" s="125" t="s">
        <v>686</v>
      </c>
      <c r="G60" s="125">
        <v>2023</v>
      </c>
      <c r="H60" s="173" t="s">
        <v>641</v>
      </c>
    </row>
    <row r="61" spans="1:8" ht="12.75" customHeight="1" x14ac:dyDescent="0.2">
      <c r="A61" s="125" t="s">
        <v>427</v>
      </c>
      <c r="B61" s="125" t="s">
        <v>596</v>
      </c>
      <c r="C61" s="125" t="s">
        <v>394</v>
      </c>
      <c r="D61" s="125" t="s">
        <v>408</v>
      </c>
      <c r="E61" s="125" t="s">
        <v>597</v>
      </c>
      <c r="F61" s="125" t="s">
        <v>687</v>
      </c>
      <c r="G61" s="125">
        <v>2023</v>
      </c>
      <c r="H61" s="125">
        <v>5</v>
      </c>
    </row>
    <row r="62" spans="1:8" ht="12.75" customHeight="1" x14ac:dyDescent="0.2">
      <c r="A62" s="125" t="s">
        <v>427</v>
      </c>
      <c r="B62" s="125" t="s">
        <v>596</v>
      </c>
      <c r="C62" s="125" t="s">
        <v>394</v>
      </c>
      <c r="D62" s="125" t="s">
        <v>408</v>
      </c>
      <c r="E62" s="125" t="s">
        <v>597</v>
      </c>
      <c r="F62" s="125" t="s">
        <v>688</v>
      </c>
      <c r="G62" s="125">
        <v>2023</v>
      </c>
      <c r="H62" s="125">
        <v>10</v>
      </c>
    </row>
    <row r="63" spans="1:8" ht="12.75" customHeight="1" x14ac:dyDescent="0.2">
      <c r="A63" s="125" t="s">
        <v>427</v>
      </c>
      <c r="B63" s="125" t="s">
        <v>596</v>
      </c>
      <c r="C63" s="125" t="s">
        <v>394</v>
      </c>
      <c r="D63" s="125" t="s">
        <v>408</v>
      </c>
      <c r="E63" s="125" t="s">
        <v>597</v>
      </c>
      <c r="F63" s="125" t="s">
        <v>689</v>
      </c>
      <c r="G63" s="125">
        <v>2023</v>
      </c>
      <c r="H63" s="125">
        <v>8</v>
      </c>
    </row>
    <row r="64" spans="1:8" ht="12.75" customHeight="1" x14ac:dyDescent="0.2">
      <c r="A64" s="125" t="s">
        <v>427</v>
      </c>
      <c r="B64" s="125" t="s">
        <v>596</v>
      </c>
      <c r="C64" s="125" t="s">
        <v>394</v>
      </c>
      <c r="D64" s="125" t="s">
        <v>408</v>
      </c>
      <c r="E64" s="125" t="s">
        <v>597</v>
      </c>
      <c r="F64" s="199" t="s">
        <v>614</v>
      </c>
      <c r="G64" s="125">
        <v>2023</v>
      </c>
      <c r="H64" s="125">
        <v>4</v>
      </c>
    </row>
    <row r="65" spans="1:8" ht="12.75" customHeight="1" x14ac:dyDescent="0.2">
      <c r="A65" s="125" t="s">
        <v>427</v>
      </c>
      <c r="B65" s="125" t="s">
        <v>596</v>
      </c>
      <c r="C65" s="125" t="s">
        <v>394</v>
      </c>
      <c r="D65" s="125" t="s">
        <v>408</v>
      </c>
      <c r="E65" s="125" t="s">
        <v>597</v>
      </c>
      <c r="F65" s="199" t="s">
        <v>615</v>
      </c>
      <c r="G65" s="125">
        <v>2023</v>
      </c>
      <c r="H65" s="125">
        <v>361</v>
      </c>
    </row>
    <row r="66" spans="1:8" ht="12.75" customHeight="1" x14ac:dyDescent="0.2">
      <c r="A66" s="125" t="s">
        <v>427</v>
      </c>
      <c r="B66" s="125" t="s">
        <v>596</v>
      </c>
      <c r="C66" s="125" t="s">
        <v>394</v>
      </c>
      <c r="D66" s="125" t="s">
        <v>408</v>
      </c>
      <c r="E66" s="125" t="s">
        <v>597</v>
      </c>
      <c r="F66" s="125" t="s">
        <v>690</v>
      </c>
      <c r="G66" s="125">
        <v>2023</v>
      </c>
      <c r="H66" s="125">
        <v>33</v>
      </c>
    </row>
    <row r="67" spans="1:8" ht="12.75" customHeight="1" x14ac:dyDescent="0.2">
      <c r="A67" s="125" t="s">
        <v>427</v>
      </c>
      <c r="B67" s="125" t="s">
        <v>596</v>
      </c>
      <c r="C67" s="125" t="s">
        <v>394</v>
      </c>
      <c r="D67" s="125" t="s">
        <v>408</v>
      </c>
      <c r="E67" s="125" t="s">
        <v>597</v>
      </c>
      <c r="F67" s="125" t="s">
        <v>691</v>
      </c>
      <c r="G67" s="125">
        <v>2023</v>
      </c>
      <c r="H67" s="125">
        <v>57</v>
      </c>
    </row>
    <row r="68" spans="1:8" ht="12.75" customHeight="1" x14ac:dyDescent="0.2">
      <c r="A68" s="125" t="s">
        <v>427</v>
      </c>
      <c r="B68" s="125" t="s">
        <v>596</v>
      </c>
      <c r="C68" s="125" t="s">
        <v>394</v>
      </c>
      <c r="D68" s="125" t="s">
        <v>408</v>
      </c>
      <c r="E68" s="125" t="s">
        <v>597</v>
      </c>
      <c r="F68" s="125" t="s">
        <v>692</v>
      </c>
      <c r="G68" s="125">
        <v>2023</v>
      </c>
      <c r="H68" s="125">
        <v>176</v>
      </c>
    </row>
    <row r="69" spans="1:8" ht="12.75" customHeight="1" x14ac:dyDescent="0.2">
      <c r="A69" s="125" t="s">
        <v>427</v>
      </c>
      <c r="B69" s="125" t="s">
        <v>596</v>
      </c>
      <c r="C69" s="125" t="s">
        <v>394</v>
      </c>
      <c r="D69" s="125" t="s">
        <v>408</v>
      </c>
      <c r="E69" s="125" t="s">
        <v>597</v>
      </c>
      <c r="F69" s="125" t="s">
        <v>693</v>
      </c>
      <c r="G69" s="125">
        <v>2023</v>
      </c>
      <c r="H69" s="125">
        <v>99</v>
      </c>
    </row>
    <row r="70" spans="1:8" ht="12.75" customHeight="1" x14ac:dyDescent="0.2">
      <c r="A70" s="125" t="s">
        <v>427</v>
      </c>
      <c r="B70" s="125" t="s">
        <v>596</v>
      </c>
      <c r="C70" s="125" t="s">
        <v>394</v>
      </c>
      <c r="D70" s="125" t="s">
        <v>408</v>
      </c>
      <c r="E70" s="125" t="s">
        <v>597</v>
      </c>
      <c r="F70" s="125" t="s">
        <v>486</v>
      </c>
      <c r="G70" s="125">
        <v>2023</v>
      </c>
      <c r="H70" s="125">
        <v>424</v>
      </c>
    </row>
    <row r="71" spans="1:8" ht="12.75" customHeight="1" x14ac:dyDescent="0.2">
      <c r="A71" s="125" t="s">
        <v>427</v>
      </c>
      <c r="B71" s="125" t="s">
        <v>596</v>
      </c>
      <c r="C71" s="125" t="s">
        <v>394</v>
      </c>
      <c r="D71" s="125" t="s">
        <v>408</v>
      </c>
      <c r="E71" s="125" t="s">
        <v>597</v>
      </c>
      <c r="F71" s="125" t="s">
        <v>487</v>
      </c>
      <c r="G71" s="125">
        <v>2023</v>
      </c>
      <c r="H71" s="125">
        <v>86</v>
      </c>
    </row>
    <row r="72" spans="1:8" ht="12.75" customHeight="1" x14ac:dyDescent="0.2">
      <c r="A72" s="125" t="s">
        <v>427</v>
      </c>
      <c r="B72" s="125" t="s">
        <v>596</v>
      </c>
      <c r="C72" s="125" t="s">
        <v>394</v>
      </c>
      <c r="D72" s="125" t="s">
        <v>408</v>
      </c>
      <c r="E72" s="125" t="s">
        <v>597</v>
      </c>
      <c r="F72" s="125" t="s">
        <v>488</v>
      </c>
      <c r="G72" s="125">
        <v>2023</v>
      </c>
      <c r="H72" s="125">
        <v>53</v>
      </c>
    </row>
    <row r="73" spans="1:8" ht="12.75" customHeight="1" x14ac:dyDescent="0.2">
      <c r="A73" s="125" t="s">
        <v>427</v>
      </c>
      <c r="B73" s="125" t="s">
        <v>596</v>
      </c>
      <c r="C73" s="125" t="s">
        <v>394</v>
      </c>
      <c r="D73" s="125" t="s">
        <v>408</v>
      </c>
      <c r="E73" s="125" t="s">
        <v>597</v>
      </c>
      <c r="F73" s="125" t="s">
        <v>489</v>
      </c>
      <c r="G73" s="125">
        <v>2023</v>
      </c>
      <c r="H73" s="125">
        <v>18</v>
      </c>
    </row>
    <row r="74" spans="1:8" ht="12.75" customHeight="1" x14ac:dyDescent="0.2">
      <c r="A74" s="125" t="s">
        <v>427</v>
      </c>
      <c r="B74" s="125" t="s">
        <v>596</v>
      </c>
      <c r="C74" s="125" t="s">
        <v>394</v>
      </c>
      <c r="D74" s="125" t="s">
        <v>408</v>
      </c>
      <c r="E74" s="125" t="s">
        <v>597</v>
      </c>
      <c r="F74" s="125" t="s">
        <v>490</v>
      </c>
      <c r="G74" s="125">
        <v>2023</v>
      </c>
      <c r="H74" s="125">
        <v>4</v>
      </c>
    </row>
    <row r="75" spans="1:8" ht="12.75" customHeight="1" x14ac:dyDescent="0.2">
      <c r="A75" s="125" t="s">
        <v>427</v>
      </c>
      <c r="B75" s="125" t="s">
        <v>596</v>
      </c>
      <c r="C75" s="125" t="s">
        <v>394</v>
      </c>
      <c r="D75" s="125" t="s">
        <v>408</v>
      </c>
      <c r="E75" s="125" t="s">
        <v>597</v>
      </c>
      <c r="F75" s="125" t="s">
        <v>491</v>
      </c>
      <c r="G75" s="125">
        <v>2023</v>
      </c>
      <c r="H75" s="125">
        <v>3</v>
      </c>
    </row>
    <row r="76" spans="1:8" ht="12.75" customHeight="1" x14ac:dyDescent="0.2">
      <c r="A76" s="125" t="s">
        <v>427</v>
      </c>
      <c r="B76" s="125" t="s">
        <v>596</v>
      </c>
      <c r="C76" s="125" t="s">
        <v>394</v>
      </c>
      <c r="D76" s="125" t="s">
        <v>408</v>
      </c>
      <c r="E76" s="125" t="s">
        <v>597</v>
      </c>
      <c r="F76" s="125" t="s">
        <v>492</v>
      </c>
      <c r="G76" s="125">
        <v>2023</v>
      </c>
      <c r="H76" s="173">
        <v>1</v>
      </c>
    </row>
    <row r="77" spans="1:8" ht="12.75" customHeight="1" x14ac:dyDescent="0.2">
      <c r="A77" s="125" t="s">
        <v>427</v>
      </c>
      <c r="B77" s="125" t="s">
        <v>596</v>
      </c>
      <c r="C77" s="125" t="s">
        <v>394</v>
      </c>
      <c r="D77" s="125" t="s">
        <v>408</v>
      </c>
      <c r="E77" s="125" t="s">
        <v>597</v>
      </c>
      <c r="F77" s="125" t="s">
        <v>493</v>
      </c>
      <c r="G77" s="125">
        <v>2023</v>
      </c>
      <c r="H77" s="173" t="s">
        <v>641</v>
      </c>
    </row>
    <row r="78" spans="1:8" ht="12.75" customHeight="1" x14ac:dyDescent="0.2">
      <c r="A78" s="125" t="s">
        <v>427</v>
      </c>
      <c r="B78" s="125" t="s">
        <v>596</v>
      </c>
      <c r="C78" s="125" t="s">
        <v>394</v>
      </c>
      <c r="D78" s="125" t="s">
        <v>408</v>
      </c>
      <c r="E78" s="125" t="s">
        <v>597</v>
      </c>
      <c r="F78" s="125" t="s">
        <v>494</v>
      </c>
      <c r="G78" s="125">
        <v>2023</v>
      </c>
      <c r="H78" s="173" t="s">
        <v>641</v>
      </c>
    </row>
    <row r="79" spans="1:8" ht="12.75" customHeight="1" x14ac:dyDescent="0.2">
      <c r="A79" s="125" t="s">
        <v>427</v>
      </c>
      <c r="B79" s="125" t="s">
        <v>596</v>
      </c>
      <c r="C79" s="125" t="s">
        <v>394</v>
      </c>
      <c r="D79" s="125" t="s">
        <v>408</v>
      </c>
      <c r="E79" s="125" t="s">
        <v>597</v>
      </c>
      <c r="F79" s="125" t="s">
        <v>495</v>
      </c>
      <c r="G79" s="125">
        <v>2023</v>
      </c>
      <c r="H79" s="173" t="s">
        <v>641</v>
      </c>
    </row>
    <row r="80" spans="1:8" ht="12.75" customHeight="1" x14ac:dyDescent="0.2">
      <c r="A80" s="125" t="s">
        <v>427</v>
      </c>
      <c r="B80" s="125" t="s">
        <v>596</v>
      </c>
      <c r="C80" s="125" t="s">
        <v>394</v>
      </c>
      <c r="D80" s="125" t="s">
        <v>408</v>
      </c>
      <c r="E80" s="125" t="s">
        <v>597</v>
      </c>
      <c r="F80" s="125" t="s">
        <v>496</v>
      </c>
      <c r="G80" s="125">
        <v>2023</v>
      </c>
      <c r="H80" s="125">
        <v>291</v>
      </c>
    </row>
    <row r="81" spans="1:8" ht="12.75" customHeight="1" x14ac:dyDescent="0.2">
      <c r="A81" s="125" t="s">
        <v>427</v>
      </c>
      <c r="B81" s="125" t="s">
        <v>596</v>
      </c>
      <c r="C81" s="125" t="s">
        <v>394</v>
      </c>
      <c r="D81" s="125" t="s">
        <v>408</v>
      </c>
      <c r="E81" s="125" t="s">
        <v>597</v>
      </c>
      <c r="F81" s="125" t="s">
        <v>497</v>
      </c>
      <c r="G81" s="125">
        <v>2023</v>
      </c>
      <c r="H81" s="125">
        <v>207</v>
      </c>
    </row>
    <row r="82" spans="1:8" ht="12.75" customHeight="1" x14ac:dyDescent="0.2">
      <c r="A82" s="125" t="s">
        <v>427</v>
      </c>
      <c r="B82" s="125" t="s">
        <v>596</v>
      </c>
      <c r="C82" s="125" t="s">
        <v>394</v>
      </c>
      <c r="D82" s="125" t="s">
        <v>408</v>
      </c>
      <c r="E82" s="125" t="s">
        <v>597</v>
      </c>
      <c r="F82" s="125" t="s">
        <v>498</v>
      </c>
      <c r="G82" s="125">
        <v>2023</v>
      </c>
      <c r="H82" s="125">
        <v>91</v>
      </c>
    </row>
    <row r="83" spans="1:8" ht="12.75" customHeight="1" x14ac:dyDescent="0.2">
      <c r="A83" s="125" t="s">
        <v>427</v>
      </c>
      <c r="B83" s="125" t="s">
        <v>596</v>
      </c>
      <c r="C83" s="125" t="s">
        <v>394</v>
      </c>
      <c r="D83" s="125" t="s">
        <v>409</v>
      </c>
      <c r="E83" s="125" t="s">
        <v>597</v>
      </c>
      <c r="F83" s="125" t="s">
        <v>9</v>
      </c>
      <c r="G83" s="125">
        <v>2023</v>
      </c>
      <c r="H83" s="125">
        <v>389</v>
      </c>
    </row>
    <row r="84" spans="1:8" ht="12.75" customHeight="1" x14ac:dyDescent="0.2">
      <c r="A84" s="125" t="s">
        <v>427</v>
      </c>
      <c r="B84" s="125" t="s">
        <v>596</v>
      </c>
      <c r="C84" s="125" t="s">
        <v>394</v>
      </c>
      <c r="D84" s="125" t="s">
        <v>409</v>
      </c>
      <c r="E84" s="125" t="s">
        <v>597</v>
      </c>
      <c r="F84" s="199" t="s">
        <v>683</v>
      </c>
      <c r="G84" s="125">
        <v>2023</v>
      </c>
      <c r="H84" s="125">
        <v>273</v>
      </c>
    </row>
    <row r="85" spans="1:8" ht="12.75" customHeight="1" x14ac:dyDescent="0.2">
      <c r="A85" s="125" t="s">
        <v>427</v>
      </c>
      <c r="B85" s="125" t="s">
        <v>596</v>
      </c>
      <c r="C85" s="125" t="s">
        <v>394</v>
      </c>
      <c r="D85" s="125" t="s">
        <v>409</v>
      </c>
      <c r="E85" s="125" t="s">
        <v>597</v>
      </c>
      <c r="F85" s="125" t="s">
        <v>684</v>
      </c>
      <c r="G85" s="125">
        <v>2023</v>
      </c>
      <c r="H85" s="125">
        <v>53</v>
      </c>
    </row>
    <row r="86" spans="1:8" ht="12.75" customHeight="1" x14ac:dyDescent="0.2">
      <c r="A86" s="125" t="s">
        <v>427</v>
      </c>
      <c r="B86" s="125" t="s">
        <v>596</v>
      </c>
      <c r="C86" s="125" t="s">
        <v>394</v>
      </c>
      <c r="D86" s="125" t="s">
        <v>409</v>
      </c>
      <c r="E86" s="125" t="s">
        <v>597</v>
      </c>
      <c r="F86" s="125" t="s">
        <v>685</v>
      </c>
      <c r="G86" s="125">
        <v>2023</v>
      </c>
      <c r="H86" s="125">
        <v>49</v>
      </c>
    </row>
    <row r="87" spans="1:8" ht="12.75" customHeight="1" x14ac:dyDescent="0.2">
      <c r="A87" s="125" t="s">
        <v>427</v>
      </c>
      <c r="B87" s="125" t="s">
        <v>596</v>
      </c>
      <c r="C87" s="125" t="s">
        <v>394</v>
      </c>
      <c r="D87" s="125" t="s">
        <v>409</v>
      </c>
      <c r="E87" s="125" t="s">
        <v>597</v>
      </c>
      <c r="F87" s="125" t="s">
        <v>686</v>
      </c>
      <c r="G87" s="125">
        <v>2023</v>
      </c>
      <c r="H87" s="173" t="s">
        <v>641</v>
      </c>
    </row>
    <row r="88" spans="1:8" ht="12.75" customHeight="1" x14ac:dyDescent="0.2">
      <c r="A88" s="125" t="s">
        <v>427</v>
      </c>
      <c r="B88" s="125" t="s">
        <v>596</v>
      </c>
      <c r="C88" s="125" t="s">
        <v>394</v>
      </c>
      <c r="D88" s="125" t="s">
        <v>409</v>
      </c>
      <c r="E88" s="125" t="s">
        <v>597</v>
      </c>
      <c r="F88" s="125" t="s">
        <v>687</v>
      </c>
      <c r="G88" s="125">
        <v>2023</v>
      </c>
      <c r="H88" s="125">
        <v>3</v>
      </c>
    </row>
    <row r="89" spans="1:8" ht="12.75" customHeight="1" x14ac:dyDescent="0.2">
      <c r="A89" s="125" t="s">
        <v>427</v>
      </c>
      <c r="B89" s="125" t="s">
        <v>596</v>
      </c>
      <c r="C89" s="125" t="s">
        <v>394</v>
      </c>
      <c r="D89" s="125" t="s">
        <v>409</v>
      </c>
      <c r="E89" s="125" t="s">
        <v>597</v>
      </c>
      <c r="F89" s="125" t="s">
        <v>688</v>
      </c>
      <c r="G89" s="125">
        <v>2023</v>
      </c>
      <c r="H89" s="125">
        <v>10</v>
      </c>
    </row>
    <row r="90" spans="1:8" ht="12.75" customHeight="1" x14ac:dyDescent="0.2">
      <c r="A90" s="125" t="s">
        <v>427</v>
      </c>
      <c r="B90" s="125" t="s">
        <v>596</v>
      </c>
      <c r="C90" s="125" t="s">
        <v>394</v>
      </c>
      <c r="D90" s="125" t="s">
        <v>409</v>
      </c>
      <c r="E90" s="125" t="s">
        <v>597</v>
      </c>
      <c r="F90" s="125" t="s">
        <v>689</v>
      </c>
      <c r="G90" s="125">
        <v>2023</v>
      </c>
      <c r="H90" s="125">
        <v>1</v>
      </c>
    </row>
    <row r="91" spans="1:8" ht="12.75" customHeight="1" x14ac:dyDescent="0.2">
      <c r="A91" s="125" t="s">
        <v>427</v>
      </c>
      <c r="B91" s="125" t="s">
        <v>596</v>
      </c>
      <c r="C91" s="125" t="s">
        <v>394</v>
      </c>
      <c r="D91" s="125" t="s">
        <v>409</v>
      </c>
      <c r="E91" s="125" t="s">
        <v>597</v>
      </c>
      <c r="F91" s="199" t="s">
        <v>614</v>
      </c>
      <c r="G91" s="125">
        <v>2023</v>
      </c>
      <c r="H91" s="125">
        <v>1</v>
      </c>
    </row>
    <row r="92" spans="1:8" ht="12.75" customHeight="1" x14ac:dyDescent="0.2">
      <c r="A92" s="125" t="s">
        <v>427</v>
      </c>
      <c r="B92" s="125" t="s">
        <v>596</v>
      </c>
      <c r="C92" s="125" t="s">
        <v>394</v>
      </c>
      <c r="D92" s="125" t="s">
        <v>409</v>
      </c>
      <c r="E92" s="125" t="s">
        <v>597</v>
      </c>
      <c r="F92" s="199" t="s">
        <v>615</v>
      </c>
      <c r="G92" s="125">
        <v>2023</v>
      </c>
      <c r="H92" s="125">
        <v>272</v>
      </c>
    </row>
    <row r="93" spans="1:8" ht="12.75" customHeight="1" x14ac:dyDescent="0.2">
      <c r="A93" s="125" t="s">
        <v>427</v>
      </c>
      <c r="B93" s="125" t="s">
        <v>596</v>
      </c>
      <c r="C93" s="125" t="s">
        <v>394</v>
      </c>
      <c r="D93" s="125" t="s">
        <v>409</v>
      </c>
      <c r="E93" s="125" t="s">
        <v>597</v>
      </c>
      <c r="F93" s="125" t="s">
        <v>690</v>
      </c>
      <c r="G93" s="125">
        <v>2023</v>
      </c>
      <c r="H93" s="125">
        <v>26</v>
      </c>
    </row>
    <row r="94" spans="1:8" ht="12.75" customHeight="1" x14ac:dyDescent="0.2">
      <c r="A94" s="125" t="s">
        <v>427</v>
      </c>
      <c r="B94" s="125" t="s">
        <v>596</v>
      </c>
      <c r="C94" s="125" t="s">
        <v>394</v>
      </c>
      <c r="D94" s="125" t="s">
        <v>409</v>
      </c>
      <c r="E94" s="125" t="s">
        <v>597</v>
      </c>
      <c r="F94" s="125" t="s">
        <v>691</v>
      </c>
      <c r="G94" s="125">
        <v>2023</v>
      </c>
      <c r="H94" s="125">
        <v>41</v>
      </c>
    </row>
    <row r="95" spans="1:8" ht="12.75" customHeight="1" x14ac:dyDescent="0.2">
      <c r="A95" s="125" t="s">
        <v>427</v>
      </c>
      <c r="B95" s="125" t="s">
        <v>596</v>
      </c>
      <c r="C95" s="125" t="s">
        <v>394</v>
      </c>
      <c r="D95" s="125" t="s">
        <v>409</v>
      </c>
      <c r="E95" s="125" t="s">
        <v>597</v>
      </c>
      <c r="F95" s="125" t="s">
        <v>692</v>
      </c>
      <c r="G95" s="125">
        <v>2023</v>
      </c>
      <c r="H95" s="125">
        <v>127</v>
      </c>
    </row>
    <row r="96" spans="1:8" ht="12.75" customHeight="1" x14ac:dyDescent="0.2">
      <c r="A96" s="125" t="s">
        <v>427</v>
      </c>
      <c r="B96" s="125" t="s">
        <v>596</v>
      </c>
      <c r="C96" s="125" t="s">
        <v>394</v>
      </c>
      <c r="D96" s="125" t="s">
        <v>409</v>
      </c>
      <c r="E96" s="125" t="s">
        <v>597</v>
      </c>
      <c r="F96" s="125" t="s">
        <v>693</v>
      </c>
      <c r="G96" s="125">
        <v>2023</v>
      </c>
      <c r="H96" s="125">
        <v>79</v>
      </c>
    </row>
    <row r="97" spans="1:8" ht="12.75" customHeight="1" x14ac:dyDescent="0.2">
      <c r="A97" s="125" t="s">
        <v>427</v>
      </c>
      <c r="B97" s="125" t="s">
        <v>596</v>
      </c>
      <c r="C97" s="125" t="s">
        <v>394</v>
      </c>
      <c r="D97" s="125" t="s">
        <v>409</v>
      </c>
      <c r="E97" s="125" t="s">
        <v>597</v>
      </c>
      <c r="F97" s="125" t="s">
        <v>486</v>
      </c>
      <c r="G97" s="125">
        <v>2023</v>
      </c>
      <c r="H97" s="125">
        <v>267</v>
      </c>
    </row>
    <row r="98" spans="1:8" ht="12.75" customHeight="1" x14ac:dyDescent="0.2">
      <c r="A98" s="125" t="s">
        <v>427</v>
      </c>
      <c r="B98" s="125" t="s">
        <v>596</v>
      </c>
      <c r="C98" s="125" t="s">
        <v>394</v>
      </c>
      <c r="D98" s="125" t="s">
        <v>409</v>
      </c>
      <c r="E98" s="125" t="s">
        <v>597</v>
      </c>
      <c r="F98" s="125" t="s">
        <v>487</v>
      </c>
      <c r="G98" s="125">
        <v>2023</v>
      </c>
      <c r="H98" s="125">
        <v>59</v>
      </c>
    </row>
    <row r="99" spans="1:8" ht="12.75" customHeight="1" x14ac:dyDescent="0.2">
      <c r="A99" s="125" t="s">
        <v>427</v>
      </c>
      <c r="B99" s="125" t="s">
        <v>596</v>
      </c>
      <c r="C99" s="125" t="s">
        <v>394</v>
      </c>
      <c r="D99" s="125" t="s">
        <v>409</v>
      </c>
      <c r="E99" s="125" t="s">
        <v>597</v>
      </c>
      <c r="F99" s="125" t="s">
        <v>488</v>
      </c>
      <c r="G99" s="125">
        <v>2023</v>
      </c>
      <c r="H99" s="125">
        <v>42</v>
      </c>
    </row>
    <row r="100" spans="1:8" ht="12.75" customHeight="1" x14ac:dyDescent="0.2">
      <c r="A100" s="125" t="s">
        <v>427</v>
      </c>
      <c r="B100" s="125" t="s">
        <v>596</v>
      </c>
      <c r="C100" s="125" t="s">
        <v>394</v>
      </c>
      <c r="D100" s="125" t="s">
        <v>409</v>
      </c>
      <c r="E100" s="125" t="s">
        <v>597</v>
      </c>
      <c r="F100" s="125" t="s">
        <v>489</v>
      </c>
      <c r="G100" s="125">
        <v>2023</v>
      </c>
      <c r="H100" s="125">
        <v>15</v>
      </c>
    </row>
    <row r="101" spans="1:8" ht="12.75" customHeight="1" x14ac:dyDescent="0.2">
      <c r="A101" s="125" t="s">
        <v>427</v>
      </c>
      <c r="B101" s="125" t="s">
        <v>596</v>
      </c>
      <c r="C101" s="125" t="s">
        <v>394</v>
      </c>
      <c r="D101" s="125" t="s">
        <v>409</v>
      </c>
      <c r="E101" s="125" t="s">
        <v>597</v>
      </c>
      <c r="F101" s="125" t="s">
        <v>490</v>
      </c>
      <c r="G101" s="125">
        <v>2023</v>
      </c>
      <c r="H101" s="125">
        <v>3</v>
      </c>
    </row>
    <row r="102" spans="1:8" ht="12.75" customHeight="1" x14ac:dyDescent="0.2">
      <c r="A102" s="125" t="s">
        <v>427</v>
      </c>
      <c r="B102" s="125" t="s">
        <v>596</v>
      </c>
      <c r="C102" s="125" t="s">
        <v>394</v>
      </c>
      <c r="D102" s="125" t="s">
        <v>409</v>
      </c>
      <c r="E102" s="125" t="s">
        <v>597</v>
      </c>
      <c r="F102" s="125" t="s">
        <v>491</v>
      </c>
      <c r="G102" s="125">
        <v>2023</v>
      </c>
      <c r="H102" s="125">
        <v>2</v>
      </c>
    </row>
    <row r="103" spans="1:8" ht="12.75" customHeight="1" x14ac:dyDescent="0.2">
      <c r="A103" s="125" t="s">
        <v>427</v>
      </c>
      <c r="B103" s="125" t="s">
        <v>596</v>
      </c>
      <c r="C103" s="125" t="s">
        <v>394</v>
      </c>
      <c r="D103" s="125" t="s">
        <v>409</v>
      </c>
      <c r="E103" s="125" t="s">
        <v>597</v>
      </c>
      <c r="F103" s="125" t="s">
        <v>492</v>
      </c>
      <c r="G103" s="125">
        <v>2023</v>
      </c>
      <c r="H103" s="173">
        <v>1</v>
      </c>
    </row>
    <row r="104" spans="1:8" ht="12.75" customHeight="1" x14ac:dyDescent="0.2">
      <c r="A104" s="125" t="s">
        <v>427</v>
      </c>
      <c r="B104" s="125" t="s">
        <v>596</v>
      </c>
      <c r="C104" s="125" t="s">
        <v>394</v>
      </c>
      <c r="D104" s="125" t="s">
        <v>409</v>
      </c>
      <c r="E104" s="125" t="s">
        <v>597</v>
      </c>
      <c r="F104" s="125" t="s">
        <v>493</v>
      </c>
      <c r="G104" s="125">
        <v>2023</v>
      </c>
      <c r="H104" s="173" t="s">
        <v>641</v>
      </c>
    </row>
    <row r="105" spans="1:8" ht="12.75" customHeight="1" x14ac:dyDescent="0.2">
      <c r="A105" s="125" t="s">
        <v>427</v>
      </c>
      <c r="B105" s="125" t="s">
        <v>596</v>
      </c>
      <c r="C105" s="125" t="s">
        <v>394</v>
      </c>
      <c r="D105" s="125" t="s">
        <v>409</v>
      </c>
      <c r="E105" s="125" t="s">
        <v>597</v>
      </c>
      <c r="F105" s="125" t="s">
        <v>494</v>
      </c>
      <c r="G105" s="125">
        <v>2023</v>
      </c>
      <c r="H105" s="173" t="s">
        <v>641</v>
      </c>
    </row>
    <row r="106" spans="1:8" ht="12.75" customHeight="1" x14ac:dyDescent="0.2">
      <c r="A106" s="125" t="s">
        <v>427</v>
      </c>
      <c r="B106" s="125" t="s">
        <v>596</v>
      </c>
      <c r="C106" s="125" t="s">
        <v>394</v>
      </c>
      <c r="D106" s="125" t="s">
        <v>409</v>
      </c>
      <c r="E106" s="125" t="s">
        <v>597</v>
      </c>
      <c r="F106" s="125" t="s">
        <v>495</v>
      </c>
      <c r="G106" s="125">
        <v>2023</v>
      </c>
      <c r="H106" s="173" t="s">
        <v>641</v>
      </c>
    </row>
    <row r="107" spans="1:8" ht="12.75" customHeight="1" x14ac:dyDescent="0.2">
      <c r="A107" s="125" t="s">
        <v>427</v>
      </c>
      <c r="B107" s="125" t="s">
        <v>596</v>
      </c>
      <c r="C107" s="125" t="s">
        <v>394</v>
      </c>
      <c r="D107" s="125" t="s">
        <v>409</v>
      </c>
      <c r="E107" s="125" t="s">
        <v>597</v>
      </c>
      <c r="F107" s="125" t="s">
        <v>496</v>
      </c>
      <c r="G107" s="125">
        <v>2023</v>
      </c>
      <c r="H107" s="125">
        <v>200</v>
      </c>
    </row>
    <row r="108" spans="1:8" ht="12.75" customHeight="1" x14ac:dyDescent="0.2">
      <c r="A108" s="125" t="s">
        <v>427</v>
      </c>
      <c r="B108" s="125" t="s">
        <v>596</v>
      </c>
      <c r="C108" s="125" t="s">
        <v>394</v>
      </c>
      <c r="D108" s="125" t="s">
        <v>409</v>
      </c>
      <c r="E108" s="125" t="s">
        <v>597</v>
      </c>
      <c r="F108" s="125" t="s">
        <v>497</v>
      </c>
      <c r="G108" s="125">
        <v>2023</v>
      </c>
      <c r="H108" s="125">
        <v>106</v>
      </c>
    </row>
    <row r="109" spans="1:8" ht="12.75" customHeight="1" x14ac:dyDescent="0.2">
      <c r="A109" s="125" t="s">
        <v>427</v>
      </c>
      <c r="B109" s="125" t="s">
        <v>596</v>
      </c>
      <c r="C109" s="125" t="s">
        <v>394</v>
      </c>
      <c r="D109" s="125" t="s">
        <v>409</v>
      </c>
      <c r="E109" s="125" t="s">
        <v>597</v>
      </c>
      <c r="F109" s="125" t="s">
        <v>498</v>
      </c>
      <c r="G109" s="125">
        <v>2023</v>
      </c>
      <c r="H109" s="125">
        <v>83</v>
      </c>
    </row>
    <row r="110" spans="1:8" ht="12.75" customHeight="1" x14ac:dyDescent="0.2">
      <c r="A110" s="125" t="s">
        <v>427</v>
      </c>
      <c r="B110" s="125" t="s">
        <v>596</v>
      </c>
      <c r="C110" s="125" t="s">
        <v>394</v>
      </c>
      <c r="D110" s="125" t="s">
        <v>410</v>
      </c>
      <c r="E110" s="125" t="s">
        <v>597</v>
      </c>
      <c r="F110" s="125" t="s">
        <v>9</v>
      </c>
      <c r="G110" s="125">
        <v>2023</v>
      </c>
      <c r="H110" s="125">
        <v>200</v>
      </c>
    </row>
    <row r="111" spans="1:8" ht="12.75" customHeight="1" x14ac:dyDescent="0.2">
      <c r="A111" s="125" t="s">
        <v>427</v>
      </c>
      <c r="B111" s="125" t="s">
        <v>596</v>
      </c>
      <c r="C111" s="125" t="s">
        <v>394</v>
      </c>
      <c r="D111" s="125" t="s">
        <v>410</v>
      </c>
      <c r="E111" s="125" t="s">
        <v>597</v>
      </c>
      <c r="F111" s="199" t="s">
        <v>683</v>
      </c>
      <c r="G111" s="125">
        <v>2023</v>
      </c>
      <c r="H111" s="125">
        <v>92</v>
      </c>
    </row>
    <row r="112" spans="1:8" ht="12.75" customHeight="1" x14ac:dyDescent="0.2">
      <c r="A112" s="125" t="s">
        <v>427</v>
      </c>
      <c r="B112" s="125" t="s">
        <v>596</v>
      </c>
      <c r="C112" s="125" t="s">
        <v>394</v>
      </c>
      <c r="D112" s="125" t="s">
        <v>410</v>
      </c>
      <c r="E112" s="125" t="s">
        <v>597</v>
      </c>
      <c r="F112" s="125" t="s">
        <v>684</v>
      </c>
      <c r="G112" s="125">
        <v>2023</v>
      </c>
      <c r="H112" s="125">
        <v>45</v>
      </c>
    </row>
    <row r="113" spans="1:8" ht="12.75" customHeight="1" x14ac:dyDescent="0.2">
      <c r="A113" s="125" t="s">
        <v>427</v>
      </c>
      <c r="B113" s="125" t="s">
        <v>596</v>
      </c>
      <c r="C113" s="125" t="s">
        <v>394</v>
      </c>
      <c r="D113" s="125" t="s">
        <v>410</v>
      </c>
      <c r="E113" s="125" t="s">
        <v>597</v>
      </c>
      <c r="F113" s="125" t="s">
        <v>685</v>
      </c>
      <c r="G113" s="125">
        <v>2023</v>
      </c>
      <c r="H113" s="125">
        <v>54</v>
      </c>
    </row>
    <row r="114" spans="1:8" ht="12.75" customHeight="1" x14ac:dyDescent="0.2">
      <c r="A114" s="125" t="s">
        <v>427</v>
      </c>
      <c r="B114" s="125" t="s">
        <v>596</v>
      </c>
      <c r="C114" s="125" t="s">
        <v>394</v>
      </c>
      <c r="D114" s="125" t="s">
        <v>410</v>
      </c>
      <c r="E114" s="125" t="s">
        <v>597</v>
      </c>
      <c r="F114" s="125" t="s">
        <v>686</v>
      </c>
      <c r="G114" s="125">
        <v>2023</v>
      </c>
      <c r="H114" s="173" t="s">
        <v>641</v>
      </c>
    </row>
    <row r="115" spans="1:8" ht="12.75" customHeight="1" x14ac:dyDescent="0.2">
      <c r="A115" s="125" t="s">
        <v>427</v>
      </c>
      <c r="B115" s="125" t="s">
        <v>596</v>
      </c>
      <c r="C115" s="125" t="s">
        <v>394</v>
      </c>
      <c r="D115" s="125" t="s">
        <v>410</v>
      </c>
      <c r="E115" s="125" t="s">
        <v>597</v>
      </c>
      <c r="F115" s="125" t="s">
        <v>687</v>
      </c>
      <c r="G115" s="125">
        <v>2023</v>
      </c>
      <c r="H115" s="125">
        <v>2</v>
      </c>
    </row>
    <row r="116" spans="1:8" ht="12.75" customHeight="1" x14ac:dyDescent="0.2">
      <c r="A116" s="125" t="s">
        <v>427</v>
      </c>
      <c r="B116" s="125" t="s">
        <v>596</v>
      </c>
      <c r="C116" s="125" t="s">
        <v>394</v>
      </c>
      <c r="D116" s="125" t="s">
        <v>410</v>
      </c>
      <c r="E116" s="125" t="s">
        <v>597</v>
      </c>
      <c r="F116" s="125" t="s">
        <v>688</v>
      </c>
      <c r="G116" s="125">
        <v>2023</v>
      </c>
      <c r="H116" s="125" t="s">
        <v>641</v>
      </c>
    </row>
    <row r="117" spans="1:8" ht="12.75" customHeight="1" x14ac:dyDescent="0.2">
      <c r="A117" s="125" t="s">
        <v>427</v>
      </c>
      <c r="B117" s="125" t="s">
        <v>596</v>
      </c>
      <c r="C117" s="125" t="s">
        <v>394</v>
      </c>
      <c r="D117" s="125" t="s">
        <v>410</v>
      </c>
      <c r="E117" s="125" t="s">
        <v>597</v>
      </c>
      <c r="F117" s="125" t="s">
        <v>689</v>
      </c>
      <c r="G117" s="125">
        <v>2023</v>
      </c>
      <c r="H117" s="125">
        <v>7</v>
      </c>
    </row>
    <row r="118" spans="1:8" ht="12.75" customHeight="1" x14ac:dyDescent="0.2">
      <c r="A118" s="125" t="s">
        <v>427</v>
      </c>
      <c r="B118" s="125" t="s">
        <v>596</v>
      </c>
      <c r="C118" s="125" t="s">
        <v>394</v>
      </c>
      <c r="D118" s="125" t="s">
        <v>410</v>
      </c>
      <c r="E118" s="125" t="s">
        <v>597</v>
      </c>
      <c r="F118" s="199" t="s">
        <v>614</v>
      </c>
      <c r="G118" s="125">
        <v>2023</v>
      </c>
      <c r="H118" s="125">
        <v>3</v>
      </c>
    </row>
    <row r="119" spans="1:8" ht="12.75" customHeight="1" x14ac:dyDescent="0.2">
      <c r="A119" s="125" t="s">
        <v>427</v>
      </c>
      <c r="B119" s="125" t="s">
        <v>596</v>
      </c>
      <c r="C119" s="125" t="s">
        <v>394</v>
      </c>
      <c r="D119" s="125" t="s">
        <v>410</v>
      </c>
      <c r="E119" s="125" t="s">
        <v>597</v>
      </c>
      <c r="F119" s="199" t="s">
        <v>615</v>
      </c>
      <c r="G119" s="125">
        <v>2023</v>
      </c>
      <c r="H119" s="125">
        <v>89</v>
      </c>
    </row>
    <row r="120" spans="1:8" ht="12.75" customHeight="1" x14ac:dyDescent="0.2">
      <c r="A120" s="125" t="s">
        <v>427</v>
      </c>
      <c r="B120" s="125" t="s">
        <v>596</v>
      </c>
      <c r="C120" s="125" t="s">
        <v>394</v>
      </c>
      <c r="D120" s="125" t="s">
        <v>410</v>
      </c>
      <c r="E120" s="125" t="s">
        <v>597</v>
      </c>
      <c r="F120" s="125" t="s">
        <v>690</v>
      </c>
      <c r="G120" s="125">
        <v>2023</v>
      </c>
      <c r="H120" s="125">
        <v>7</v>
      </c>
    </row>
    <row r="121" spans="1:8" ht="12.75" customHeight="1" x14ac:dyDescent="0.2">
      <c r="A121" s="125" t="s">
        <v>427</v>
      </c>
      <c r="B121" s="125" t="s">
        <v>596</v>
      </c>
      <c r="C121" s="125" t="s">
        <v>394</v>
      </c>
      <c r="D121" s="125" t="s">
        <v>410</v>
      </c>
      <c r="E121" s="125" t="s">
        <v>597</v>
      </c>
      <c r="F121" s="125" t="s">
        <v>691</v>
      </c>
      <c r="G121" s="125">
        <v>2023</v>
      </c>
      <c r="H121" s="125">
        <v>16</v>
      </c>
    </row>
    <row r="122" spans="1:8" ht="12.75" customHeight="1" x14ac:dyDescent="0.2">
      <c r="A122" s="125" t="s">
        <v>427</v>
      </c>
      <c r="B122" s="125" t="s">
        <v>596</v>
      </c>
      <c r="C122" s="125" t="s">
        <v>394</v>
      </c>
      <c r="D122" s="125" t="s">
        <v>410</v>
      </c>
      <c r="E122" s="125" t="s">
        <v>597</v>
      </c>
      <c r="F122" s="125" t="s">
        <v>692</v>
      </c>
      <c r="G122" s="125">
        <v>2023</v>
      </c>
      <c r="H122" s="125">
        <v>49</v>
      </c>
    </row>
    <row r="123" spans="1:8" ht="12.75" customHeight="1" x14ac:dyDescent="0.2">
      <c r="A123" s="125" t="s">
        <v>427</v>
      </c>
      <c r="B123" s="125" t="s">
        <v>596</v>
      </c>
      <c r="C123" s="125" t="s">
        <v>394</v>
      </c>
      <c r="D123" s="125" t="s">
        <v>410</v>
      </c>
      <c r="E123" s="125" t="s">
        <v>597</v>
      </c>
      <c r="F123" s="125" t="s">
        <v>693</v>
      </c>
      <c r="G123" s="125">
        <v>2023</v>
      </c>
      <c r="H123" s="125">
        <v>20</v>
      </c>
    </row>
    <row r="124" spans="1:8" ht="12.75" customHeight="1" x14ac:dyDescent="0.2">
      <c r="A124" s="125" t="s">
        <v>427</v>
      </c>
      <c r="B124" s="125" t="s">
        <v>596</v>
      </c>
      <c r="C124" s="125" t="s">
        <v>394</v>
      </c>
      <c r="D124" s="125" t="s">
        <v>410</v>
      </c>
      <c r="E124" s="125" t="s">
        <v>597</v>
      </c>
      <c r="F124" s="125" t="s">
        <v>486</v>
      </c>
      <c r="G124" s="125">
        <v>2023</v>
      </c>
      <c r="H124" s="125">
        <v>157</v>
      </c>
    </row>
    <row r="125" spans="1:8" ht="12.75" customHeight="1" x14ac:dyDescent="0.2">
      <c r="A125" s="125" t="s">
        <v>427</v>
      </c>
      <c r="B125" s="125" t="s">
        <v>596</v>
      </c>
      <c r="C125" s="125" t="s">
        <v>394</v>
      </c>
      <c r="D125" s="125" t="s">
        <v>410</v>
      </c>
      <c r="E125" s="125" t="s">
        <v>597</v>
      </c>
      <c r="F125" s="125" t="s">
        <v>487</v>
      </c>
      <c r="G125" s="125">
        <v>2023</v>
      </c>
      <c r="H125" s="125">
        <v>27</v>
      </c>
    </row>
    <row r="126" spans="1:8" ht="12.75" customHeight="1" x14ac:dyDescent="0.2">
      <c r="A126" s="125" t="s">
        <v>427</v>
      </c>
      <c r="B126" s="125" t="s">
        <v>596</v>
      </c>
      <c r="C126" s="125" t="s">
        <v>394</v>
      </c>
      <c r="D126" s="125" t="s">
        <v>410</v>
      </c>
      <c r="E126" s="125" t="s">
        <v>597</v>
      </c>
      <c r="F126" s="125" t="s">
        <v>488</v>
      </c>
      <c r="G126" s="125">
        <v>2023</v>
      </c>
      <c r="H126" s="125">
        <v>11</v>
      </c>
    </row>
    <row r="127" spans="1:8" ht="12.75" customHeight="1" x14ac:dyDescent="0.2">
      <c r="A127" s="125" t="s">
        <v>427</v>
      </c>
      <c r="B127" s="125" t="s">
        <v>596</v>
      </c>
      <c r="C127" s="125" t="s">
        <v>394</v>
      </c>
      <c r="D127" s="125" t="s">
        <v>410</v>
      </c>
      <c r="E127" s="125" t="s">
        <v>597</v>
      </c>
      <c r="F127" s="125" t="s">
        <v>489</v>
      </c>
      <c r="G127" s="125">
        <v>2023</v>
      </c>
      <c r="H127" s="125">
        <v>3</v>
      </c>
    </row>
    <row r="128" spans="1:8" ht="12.75" customHeight="1" x14ac:dyDescent="0.2">
      <c r="A128" s="125" t="s">
        <v>427</v>
      </c>
      <c r="B128" s="125" t="s">
        <v>596</v>
      </c>
      <c r="C128" s="125" t="s">
        <v>394</v>
      </c>
      <c r="D128" s="125" t="s">
        <v>410</v>
      </c>
      <c r="E128" s="125" t="s">
        <v>597</v>
      </c>
      <c r="F128" s="125" t="s">
        <v>490</v>
      </c>
      <c r="G128" s="125">
        <v>2023</v>
      </c>
      <c r="H128" s="125">
        <v>1</v>
      </c>
    </row>
    <row r="129" spans="1:8" ht="12.75" customHeight="1" x14ac:dyDescent="0.2">
      <c r="A129" s="125" t="s">
        <v>427</v>
      </c>
      <c r="B129" s="125" t="s">
        <v>596</v>
      </c>
      <c r="C129" s="125" t="s">
        <v>394</v>
      </c>
      <c r="D129" s="125" t="s">
        <v>410</v>
      </c>
      <c r="E129" s="125" t="s">
        <v>597</v>
      </c>
      <c r="F129" s="125" t="s">
        <v>491</v>
      </c>
      <c r="G129" s="125">
        <v>2023</v>
      </c>
      <c r="H129" s="173">
        <v>1</v>
      </c>
    </row>
    <row r="130" spans="1:8" ht="12.75" customHeight="1" x14ac:dyDescent="0.2">
      <c r="A130" s="125" t="s">
        <v>427</v>
      </c>
      <c r="B130" s="125" t="s">
        <v>596</v>
      </c>
      <c r="C130" s="125" t="s">
        <v>394</v>
      </c>
      <c r="D130" s="125" t="s">
        <v>410</v>
      </c>
      <c r="E130" s="125" t="s">
        <v>597</v>
      </c>
      <c r="F130" s="125" t="s">
        <v>492</v>
      </c>
      <c r="G130" s="125">
        <v>2023</v>
      </c>
      <c r="H130" s="173" t="s">
        <v>641</v>
      </c>
    </row>
    <row r="131" spans="1:8" ht="12.75" customHeight="1" x14ac:dyDescent="0.2">
      <c r="A131" s="125" t="s">
        <v>427</v>
      </c>
      <c r="B131" s="125" t="s">
        <v>596</v>
      </c>
      <c r="C131" s="125" t="s">
        <v>394</v>
      </c>
      <c r="D131" s="125" t="s">
        <v>410</v>
      </c>
      <c r="E131" s="125" t="s">
        <v>597</v>
      </c>
      <c r="F131" s="125" t="s">
        <v>493</v>
      </c>
      <c r="G131" s="125">
        <v>2023</v>
      </c>
      <c r="H131" s="173" t="s">
        <v>641</v>
      </c>
    </row>
    <row r="132" spans="1:8" ht="12.75" customHeight="1" x14ac:dyDescent="0.2">
      <c r="A132" s="125" t="s">
        <v>427</v>
      </c>
      <c r="B132" s="125" t="s">
        <v>596</v>
      </c>
      <c r="C132" s="125" t="s">
        <v>394</v>
      </c>
      <c r="D132" s="125" t="s">
        <v>410</v>
      </c>
      <c r="E132" s="125" t="s">
        <v>597</v>
      </c>
      <c r="F132" s="125" t="s">
        <v>494</v>
      </c>
      <c r="G132" s="125">
        <v>2023</v>
      </c>
      <c r="H132" s="173" t="s">
        <v>641</v>
      </c>
    </row>
    <row r="133" spans="1:8" ht="12.75" customHeight="1" x14ac:dyDescent="0.2">
      <c r="A133" s="125" t="s">
        <v>427</v>
      </c>
      <c r="B133" s="125" t="s">
        <v>596</v>
      </c>
      <c r="C133" s="125" t="s">
        <v>394</v>
      </c>
      <c r="D133" s="125" t="s">
        <v>410</v>
      </c>
      <c r="E133" s="125" t="s">
        <v>597</v>
      </c>
      <c r="F133" s="125" t="s">
        <v>495</v>
      </c>
      <c r="G133" s="125">
        <v>2023</v>
      </c>
      <c r="H133" s="173" t="s">
        <v>641</v>
      </c>
    </row>
    <row r="134" spans="1:8" ht="12.75" customHeight="1" x14ac:dyDescent="0.2">
      <c r="A134" s="125" t="s">
        <v>427</v>
      </c>
      <c r="B134" s="125" t="s">
        <v>596</v>
      </c>
      <c r="C134" s="125" t="s">
        <v>394</v>
      </c>
      <c r="D134" s="125" t="s">
        <v>410</v>
      </c>
      <c r="E134" s="125" t="s">
        <v>597</v>
      </c>
      <c r="F134" s="125" t="s">
        <v>496</v>
      </c>
      <c r="G134" s="125">
        <v>2023</v>
      </c>
      <c r="H134" s="125">
        <v>91</v>
      </c>
    </row>
    <row r="135" spans="1:8" ht="12.75" customHeight="1" x14ac:dyDescent="0.2">
      <c r="A135" s="125" t="s">
        <v>427</v>
      </c>
      <c r="B135" s="125" t="s">
        <v>596</v>
      </c>
      <c r="C135" s="125" t="s">
        <v>394</v>
      </c>
      <c r="D135" s="125" t="s">
        <v>410</v>
      </c>
      <c r="E135" s="125" t="s">
        <v>597</v>
      </c>
      <c r="F135" s="125" t="s">
        <v>497</v>
      </c>
      <c r="G135" s="125">
        <v>2023</v>
      </c>
      <c r="H135" s="125">
        <v>101</v>
      </c>
    </row>
    <row r="136" spans="1:8" ht="12.75" customHeight="1" x14ac:dyDescent="0.2">
      <c r="A136" s="125" t="s">
        <v>427</v>
      </c>
      <c r="B136" s="125" t="s">
        <v>596</v>
      </c>
      <c r="C136" s="125" t="s">
        <v>394</v>
      </c>
      <c r="D136" s="125" t="s">
        <v>410</v>
      </c>
      <c r="E136" s="125" t="s">
        <v>597</v>
      </c>
      <c r="F136" s="125" t="s">
        <v>498</v>
      </c>
      <c r="G136" s="125">
        <v>2023</v>
      </c>
      <c r="H136" s="125">
        <v>8</v>
      </c>
    </row>
    <row r="137" spans="1:8" ht="12.75" customHeight="1" x14ac:dyDescent="0.2">
      <c r="A137" s="125" t="s">
        <v>427</v>
      </c>
      <c r="B137" s="125" t="s">
        <v>596</v>
      </c>
      <c r="C137" s="125" t="s">
        <v>430</v>
      </c>
      <c r="D137" s="125" t="s">
        <v>408</v>
      </c>
      <c r="E137" s="125" t="s">
        <v>597</v>
      </c>
      <c r="F137" s="125" t="s">
        <v>9</v>
      </c>
      <c r="G137" s="125">
        <v>2023</v>
      </c>
      <c r="H137" s="125">
        <v>423</v>
      </c>
    </row>
    <row r="138" spans="1:8" ht="12.75" customHeight="1" x14ac:dyDescent="0.2">
      <c r="A138" s="125" t="s">
        <v>427</v>
      </c>
      <c r="B138" s="125" t="s">
        <v>596</v>
      </c>
      <c r="C138" s="125" t="s">
        <v>430</v>
      </c>
      <c r="D138" s="125" t="s">
        <v>408</v>
      </c>
      <c r="E138" s="125" t="s">
        <v>597</v>
      </c>
      <c r="F138" s="199" t="s">
        <v>683</v>
      </c>
      <c r="G138" s="125">
        <v>2023</v>
      </c>
      <c r="H138" s="125">
        <v>306</v>
      </c>
    </row>
    <row r="139" spans="1:8" ht="12.75" customHeight="1" x14ac:dyDescent="0.2">
      <c r="A139" s="125" t="s">
        <v>427</v>
      </c>
      <c r="B139" s="125" t="s">
        <v>596</v>
      </c>
      <c r="C139" s="125" t="s">
        <v>430</v>
      </c>
      <c r="D139" s="125" t="s">
        <v>408</v>
      </c>
      <c r="E139" s="125" t="s">
        <v>597</v>
      </c>
      <c r="F139" s="125" t="s">
        <v>684</v>
      </c>
      <c r="G139" s="125">
        <v>2023</v>
      </c>
      <c r="H139" s="125">
        <v>47</v>
      </c>
    </row>
    <row r="140" spans="1:8" ht="12.75" customHeight="1" x14ac:dyDescent="0.2">
      <c r="A140" s="125" t="s">
        <v>427</v>
      </c>
      <c r="B140" s="125" t="s">
        <v>596</v>
      </c>
      <c r="C140" s="125" t="s">
        <v>430</v>
      </c>
      <c r="D140" s="125" t="s">
        <v>408</v>
      </c>
      <c r="E140" s="125" t="s">
        <v>597</v>
      </c>
      <c r="F140" s="125" t="s">
        <v>685</v>
      </c>
      <c r="G140" s="125">
        <v>2023</v>
      </c>
      <c r="H140" s="125">
        <v>58</v>
      </c>
    </row>
    <row r="141" spans="1:8" ht="12.75" customHeight="1" x14ac:dyDescent="0.2">
      <c r="A141" s="125" t="s">
        <v>427</v>
      </c>
      <c r="B141" s="125" t="s">
        <v>596</v>
      </c>
      <c r="C141" s="125" t="s">
        <v>430</v>
      </c>
      <c r="D141" s="125" t="s">
        <v>408</v>
      </c>
      <c r="E141" s="125" t="s">
        <v>597</v>
      </c>
      <c r="F141" s="125" t="s">
        <v>686</v>
      </c>
      <c r="G141" s="125">
        <v>2023</v>
      </c>
      <c r="H141" s="173" t="s">
        <v>641</v>
      </c>
    </row>
    <row r="142" spans="1:8" ht="12.75" customHeight="1" x14ac:dyDescent="0.2">
      <c r="A142" s="125" t="s">
        <v>427</v>
      </c>
      <c r="B142" s="125" t="s">
        <v>596</v>
      </c>
      <c r="C142" s="125" t="s">
        <v>430</v>
      </c>
      <c r="D142" s="125" t="s">
        <v>408</v>
      </c>
      <c r="E142" s="125" t="s">
        <v>597</v>
      </c>
      <c r="F142" s="125" t="s">
        <v>687</v>
      </c>
      <c r="G142" s="125">
        <v>2023</v>
      </c>
      <c r="H142" s="125">
        <v>3</v>
      </c>
    </row>
    <row r="143" spans="1:8" ht="12.75" customHeight="1" x14ac:dyDescent="0.2">
      <c r="A143" s="125" t="s">
        <v>427</v>
      </c>
      <c r="B143" s="125" t="s">
        <v>596</v>
      </c>
      <c r="C143" s="125" t="s">
        <v>430</v>
      </c>
      <c r="D143" s="125" t="s">
        <v>408</v>
      </c>
      <c r="E143" s="125" t="s">
        <v>597</v>
      </c>
      <c r="F143" s="125" t="s">
        <v>688</v>
      </c>
      <c r="G143" s="125">
        <v>2023</v>
      </c>
      <c r="H143" s="125">
        <v>1</v>
      </c>
    </row>
    <row r="144" spans="1:8" ht="12.75" customHeight="1" x14ac:dyDescent="0.2">
      <c r="A144" s="125" t="s">
        <v>427</v>
      </c>
      <c r="B144" s="125" t="s">
        <v>596</v>
      </c>
      <c r="C144" s="125" t="s">
        <v>430</v>
      </c>
      <c r="D144" s="125" t="s">
        <v>408</v>
      </c>
      <c r="E144" s="125" t="s">
        <v>597</v>
      </c>
      <c r="F144" s="125" t="s">
        <v>689</v>
      </c>
      <c r="G144" s="125">
        <v>2023</v>
      </c>
      <c r="H144" s="125">
        <v>8</v>
      </c>
    </row>
    <row r="145" spans="1:8" ht="12.75" customHeight="1" x14ac:dyDescent="0.2">
      <c r="A145" s="125" t="s">
        <v>427</v>
      </c>
      <c r="B145" s="125" t="s">
        <v>596</v>
      </c>
      <c r="C145" s="125" t="s">
        <v>430</v>
      </c>
      <c r="D145" s="125" t="s">
        <v>408</v>
      </c>
      <c r="E145" s="125" t="s">
        <v>597</v>
      </c>
      <c r="F145" s="199" t="s">
        <v>614</v>
      </c>
      <c r="G145" s="125">
        <v>2023</v>
      </c>
      <c r="H145" s="125">
        <v>2</v>
      </c>
    </row>
    <row r="146" spans="1:8" ht="12.75" customHeight="1" x14ac:dyDescent="0.2">
      <c r="A146" s="125" t="s">
        <v>427</v>
      </c>
      <c r="B146" s="125" t="s">
        <v>596</v>
      </c>
      <c r="C146" s="125" t="s">
        <v>430</v>
      </c>
      <c r="D146" s="125" t="s">
        <v>408</v>
      </c>
      <c r="E146" s="125" t="s">
        <v>597</v>
      </c>
      <c r="F146" s="199" t="s">
        <v>615</v>
      </c>
      <c r="G146" s="125">
        <v>2023</v>
      </c>
      <c r="H146" s="125">
        <v>304</v>
      </c>
    </row>
    <row r="147" spans="1:8" ht="12.75" customHeight="1" x14ac:dyDescent="0.2">
      <c r="A147" s="125" t="s">
        <v>427</v>
      </c>
      <c r="B147" s="125" t="s">
        <v>596</v>
      </c>
      <c r="C147" s="125" t="s">
        <v>430</v>
      </c>
      <c r="D147" s="125" t="s">
        <v>408</v>
      </c>
      <c r="E147" s="125" t="s">
        <v>597</v>
      </c>
      <c r="F147" s="125" t="s">
        <v>690</v>
      </c>
      <c r="G147" s="125">
        <v>2023</v>
      </c>
      <c r="H147" s="125">
        <v>35</v>
      </c>
    </row>
    <row r="148" spans="1:8" ht="12.75" customHeight="1" x14ac:dyDescent="0.2">
      <c r="A148" s="125" t="s">
        <v>427</v>
      </c>
      <c r="B148" s="125" t="s">
        <v>596</v>
      </c>
      <c r="C148" s="125" t="s">
        <v>430</v>
      </c>
      <c r="D148" s="125" t="s">
        <v>408</v>
      </c>
      <c r="E148" s="125" t="s">
        <v>597</v>
      </c>
      <c r="F148" s="125" t="s">
        <v>691</v>
      </c>
      <c r="G148" s="125">
        <v>2023</v>
      </c>
      <c r="H148" s="125">
        <v>45</v>
      </c>
    </row>
    <row r="149" spans="1:8" ht="12.75" customHeight="1" x14ac:dyDescent="0.2">
      <c r="A149" s="125" t="s">
        <v>427</v>
      </c>
      <c r="B149" s="125" t="s">
        <v>596</v>
      </c>
      <c r="C149" s="125" t="s">
        <v>430</v>
      </c>
      <c r="D149" s="125" t="s">
        <v>408</v>
      </c>
      <c r="E149" s="125" t="s">
        <v>597</v>
      </c>
      <c r="F149" s="125" t="s">
        <v>692</v>
      </c>
      <c r="G149" s="125">
        <v>2023</v>
      </c>
      <c r="H149" s="125">
        <v>132</v>
      </c>
    </row>
    <row r="150" spans="1:8" ht="12.75" customHeight="1" x14ac:dyDescent="0.2">
      <c r="A150" s="125" t="s">
        <v>427</v>
      </c>
      <c r="B150" s="125" t="s">
        <v>596</v>
      </c>
      <c r="C150" s="125" t="s">
        <v>430</v>
      </c>
      <c r="D150" s="125" t="s">
        <v>408</v>
      </c>
      <c r="E150" s="125" t="s">
        <v>597</v>
      </c>
      <c r="F150" s="125" t="s">
        <v>693</v>
      </c>
      <c r="G150" s="125">
        <v>2023</v>
      </c>
      <c r="H150" s="125">
        <v>94</v>
      </c>
    </row>
    <row r="151" spans="1:8" ht="12.75" customHeight="1" x14ac:dyDescent="0.2">
      <c r="A151" s="125" t="s">
        <v>427</v>
      </c>
      <c r="B151" s="125" t="s">
        <v>596</v>
      </c>
      <c r="C151" s="125" t="s">
        <v>430</v>
      </c>
      <c r="D151" s="125" t="s">
        <v>408</v>
      </c>
      <c r="E151" s="125" t="s">
        <v>597</v>
      </c>
      <c r="F151" s="125" t="s">
        <v>486</v>
      </c>
      <c r="G151" s="125">
        <v>2023</v>
      </c>
      <c r="H151" s="125">
        <v>311</v>
      </c>
    </row>
    <row r="152" spans="1:8" ht="12.75" customHeight="1" x14ac:dyDescent="0.2">
      <c r="A152" s="125" t="s">
        <v>427</v>
      </c>
      <c r="B152" s="125" t="s">
        <v>596</v>
      </c>
      <c r="C152" s="125" t="s">
        <v>430</v>
      </c>
      <c r="D152" s="125" t="s">
        <v>408</v>
      </c>
      <c r="E152" s="125" t="s">
        <v>597</v>
      </c>
      <c r="F152" s="125" t="s">
        <v>487</v>
      </c>
      <c r="G152" s="125">
        <v>2023</v>
      </c>
      <c r="H152" s="125">
        <v>54</v>
      </c>
    </row>
    <row r="153" spans="1:8" ht="12.75" customHeight="1" x14ac:dyDescent="0.2">
      <c r="A153" s="125" t="s">
        <v>427</v>
      </c>
      <c r="B153" s="125" t="s">
        <v>596</v>
      </c>
      <c r="C153" s="125" t="s">
        <v>430</v>
      </c>
      <c r="D153" s="125" t="s">
        <v>408</v>
      </c>
      <c r="E153" s="125" t="s">
        <v>597</v>
      </c>
      <c r="F153" s="125" t="s">
        <v>488</v>
      </c>
      <c r="G153" s="125">
        <v>2023</v>
      </c>
      <c r="H153" s="125">
        <v>32</v>
      </c>
    </row>
    <row r="154" spans="1:8" ht="12.75" customHeight="1" x14ac:dyDescent="0.2">
      <c r="A154" s="125" t="s">
        <v>427</v>
      </c>
      <c r="B154" s="125" t="s">
        <v>596</v>
      </c>
      <c r="C154" s="125" t="s">
        <v>430</v>
      </c>
      <c r="D154" s="125" t="s">
        <v>408</v>
      </c>
      <c r="E154" s="125" t="s">
        <v>597</v>
      </c>
      <c r="F154" s="125" t="s">
        <v>489</v>
      </c>
      <c r="G154" s="125">
        <v>2023</v>
      </c>
      <c r="H154" s="125">
        <v>16</v>
      </c>
    </row>
    <row r="155" spans="1:8" ht="12.75" customHeight="1" x14ac:dyDescent="0.2">
      <c r="A155" s="125" t="s">
        <v>427</v>
      </c>
      <c r="B155" s="125" t="s">
        <v>596</v>
      </c>
      <c r="C155" s="125" t="s">
        <v>430</v>
      </c>
      <c r="D155" s="125" t="s">
        <v>408</v>
      </c>
      <c r="E155" s="125" t="s">
        <v>597</v>
      </c>
      <c r="F155" s="125" t="s">
        <v>490</v>
      </c>
      <c r="G155" s="125">
        <v>2023</v>
      </c>
      <c r="H155" s="125">
        <v>6</v>
      </c>
    </row>
    <row r="156" spans="1:8" ht="12.75" customHeight="1" x14ac:dyDescent="0.2">
      <c r="A156" s="125" t="s">
        <v>427</v>
      </c>
      <c r="B156" s="125" t="s">
        <v>596</v>
      </c>
      <c r="C156" s="125" t="s">
        <v>430</v>
      </c>
      <c r="D156" s="125" t="s">
        <v>408</v>
      </c>
      <c r="E156" s="125" t="s">
        <v>597</v>
      </c>
      <c r="F156" s="125" t="s">
        <v>491</v>
      </c>
      <c r="G156" s="125">
        <v>2023</v>
      </c>
      <c r="H156" s="125">
        <v>4</v>
      </c>
    </row>
    <row r="157" spans="1:8" ht="12.75" customHeight="1" x14ac:dyDescent="0.2">
      <c r="A157" s="125" t="s">
        <v>427</v>
      </c>
      <c r="B157" s="125" t="s">
        <v>596</v>
      </c>
      <c r="C157" s="125" t="s">
        <v>430</v>
      </c>
      <c r="D157" s="125" t="s">
        <v>408</v>
      </c>
      <c r="E157" s="125" t="s">
        <v>597</v>
      </c>
      <c r="F157" s="125" t="s">
        <v>492</v>
      </c>
      <c r="G157" s="125">
        <v>2023</v>
      </c>
      <c r="H157" s="125" t="s">
        <v>641</v>
      </c>
    </row>
    <row r="158" spans="1:8" ht="12.75" customHeight="1" x14ac:dyDescent="0.2">
      <c r="A158" s="125" t="s">
        <v>427</v>
      </c>
      <c r="B158" s="125" t="s">
        <v>596</v>
      </c>
      <c r="C158" s="125" t="s">
        <v>430</v>
      </c>
      <c r="D158" s="125" t="s">
        <v>408</v>
      </c>
      <c r="E158" s="125" t="s">
        <v>597</v>
      </c>
      <c r="F158" s="125" t="s">
        <v>493</v>
      </c>
      <c r="G158" s="125">
        <v>2023</v>
      </c>
      <c r="H158" s="173" t="s">
        <v>641</v>
      </c>
    </row>
    <row r="159" spans="1:8" ht="12.75" customHeight="1" x14ac:dyDescent="0.2">
      <c r="A159" s="125" t="s">
        <v>427</v>
      </c>
      <c r="B159" s="125" t="s">
        <v>596</v>
      </c>
      <c r="C159" s="125" t="s">
        <v>430</v>
      </c>
      <c r="D159" s="125" t="s">
        <v>408</v>
      </c>
      <c r="E159" s="125" t="s">
        <v>597</v>
      </c>
      <c r="F159" s="125" t="s">
        <v>494</v>
      </c>
      <c r="G159" s="125">
        <v>2023</v>
      </c>
      <c r="H159" s="173" t="s">
        <v>641</v>
      </c>
    </row>
    <row r="160" spans="1:8" ht="12.75" customHeight="1" x14ac:dyDescent="0.2">
      <c r="A160" s="125" t="s">
        <v>427</v>
      </c>
      <c r="B160" s="125" t="s">
        <v>596</v>
      </c>
      <c r="C160" s="125" t="s">
        <v>430</v>
      </c>
      <c r="D160" s="125" t="s">
        <v>408</v>
      </c>
      <c r="E160" s="125" t="s">
        <v>597</v>
      </c>
      <c r="F160" s="125" t="s">
        <v>495</v>
      </c>
      <c r="G160" s="125">
        <v>2023</v>
      </c>
      <c r="H160" s="173" t="s">
        <v>641</v>
      </c>
    </row>
    <row r="161" spans="1:8" ht="12.75" customHeight="1" x14ac:dyDescent="0.2">
      <c r="A161" s="125" t="s">
        <v>427</v>
      </c>
      <c r="B161" s="125" t="s">
        <v>596</v>
      </c>
      <c r="C161" s="125" t="s">
        <v>430</v>
      </c>
      <c r="D161" s="125" t="s">
        <v>408</v>
      </c>
      <c r="E161" s="125" t="s">
        <v>597</v>
      </c>
      <c r="F161" s="125" t="s">
        <v>496</v>
      </c>
      <c r="G161" s="125">
        <v>2023</v>
      </c>
      <c r="H161" s="125">
        <v>290</v>
      </c>
    </row>
    <row r="162" spans="1:8" ht="12.75" customHeight="1" x14ac:dyDescent="0.2">
      <c r="A162" s="125" t="s">
        <v>427</v>
      </c>
      <c r="B162" s="125" t="s">
        <v>596</v>
      </c>
      <c r="C162" s="125" t="s">
        <v>430</v>
      </c>
      <c r="D162" s="125" t="s">
        <v>408</v>
      </c>
      <c r="E162" s="125" t="s">
        <v>597</v>
      </c>
      <c r="F162" s="125" t="s">
        <v>497</v>
      </c>
      <c r="G162" s="125">
        <v>2023</v>
      </c>
      <c r="H162" s="125">
        <v>126</v>
      </c>
    </row>
    <row r="163" spans="1:8" ht="12.75" customHeight="1" x14ac:dyDescent="0.2">
      <c r="A163" s="125" t="s">
        <v>427</v>
      </c>
      <c r="B163" s="125" t="s">
        <v>596</v>
      </c>
      <c r="C163" s="125" t="s">
        <v>430</v>
      </c>
      <c r="D163" s="125" t="s">
        <v>408</v>
      </c>
      <c r="E163" s="125" t="s">
        <v>597</v>
      </c>
      <c r="F163" s="125" t="s">
        <v>498</v>
      </c>
      <c r="G163" s="125">
        <v>2023</v>
      </c>
      <c r="H163" s="125">
        <v>7</v>
      </c>
    </row>
    <row r="164" spans="1:8" ht="12.75" customHeight="1" x14ac:dyDescent="0.2">
      <c r="A164" s="125" t="s">
        <v>427</v>
      </c>
      <c r="B164" s="125" t="s">
        <v>596</v>
      </c>
      <c r="C164" s="125" t="s">
        <v>396</v>
      </c>
      <c r="D164" s="125" t="s">
        <v>408</v>
      </c>
      <c r="E164" s="125" t="s">
        <v>597</v>
      </c>
      <c r="F164" s="125" t="s">
        <v>9</v>
      </c>
      <c r="G164" s="125">
        <v>2023</v>
      </c>
      <c r="H164" s="125">
        <v>27</v>
      </c>
    </row>
    <row r="165" spans="1:8" ht="12.75" customHeight="1" x14ac:dyDescent="0.2">
      <c r="A165" s="125" t="s">
        <v>427</v>
      </c>
      <c r="B165" s="125" t="s">
        <v>596</v>
      </c>
      <c r="C165" s="125" t="s">
        <v>396</v>
      </c>
      <c r="D165" s="125" t="s">
        <v>408</v>
      </c>
      <c r="E165" s="125" t="s">
        <v>597</v>
      </c>
      <c r="F165" s="199" t="s">
        <v>683</v>
      </c>
      <c r="G165" s="125">
        <v>2023</v>
      </c>
      <c r="H165" s="125">
        <v>10</v>
      </c>
    </row>
    <row r="166" spans="1:8" ht="12.75" customHeight="1" x14ac:dyDescent="0.2">
      <c r="A166" s="125" t="s">
        <v>427</v>
      </c>
      <c r="B166" s="125" t="s">
        <v>596</v>
      </c>
      <c r="C166" s="125" t="s">
        <v>396</v>
      </c>
      <c r="D166" s="125" t="s">
        <v>408</v>
      </c>
      <c r="E166" s="125" t="s">
        <v>597</v>
      </c>
      <c r="F166" s="125" t="s">
        <v>684</v>
      </c>
      <c r="G166" s="125">
        <v>2023</v>
      </c>
      <c r="H166" s="125">
        <v>10</v>
      </c>
    </row>
    <row r="167" spans="1:8" ht="12.75" customHeight="1" x14ac:dyDescent="0.2">
      <c r="A167" s="125" t="s">
        <v>427</v>
      </c>
      <c r="B167" s="125" t="s">
        <v>596</v>
      </c>
      <c r="C167" s="125" t="s">
        <v>396</v>
      </c>
      <c r="D167" s="125" t="s">
        <v>408</v>
      </c>
      <c r="E167" s="125" t="s">
        <v>597</v>
      </c>
      <c r="F167" s="125" t="s">
        <v>685</v>
      </c>
      <c r="G167" s="125">
        <v>2023</v>
      </c>
      <c r="H167" s="125">
        <v>5</v>
      </c>
    </row>
    <row r="168" spans="1:8" ht="12.75" customHeight="1" x14ac:dyDescent="0.2">
      <c r="A168" s="125" t="s">
        <v>427</v>
      </c>
      <c r="B168" s="125" t="s">
        <v>596</v>
      </c>
      <c r="C168" s="125" t="s">
        <v>396</v>
      </c>
      <c r="D168" s="125" t="s">
        <v>408</v>
      </c>
      <c r="E168" s="125" t="s">
        <v>597</v>
      </c>
      <c r="F168" s="125" t="s">
        <v>686</v>
      </c>
      <c r="G168" s="125">
        <v>2023</v>
      </c>
      <c r="H168" s="173" t="s">
        <v>641</v>
      </c>
    </row>
    <row r="169" spans="1:8" ht="12.75" customHeight="1" x14ac:dyDescent="0.2">
      <c r="A169" s="125" t="s">
        <v>427</v>
      </c>
      <c r="B169" s="125" t="s">
        <v>596</v>
      </c>
      <c r="C169" s="125" t="s">
        <v>396</v>
      </c>
      <c r="D169" s="125" t="s">
        <v>408</v>
      </c>
      <c r="E169" s="125" t="s">
        <v>597</v>
      </c>
      <c r="F169" s="125" t="s">
        <v>687</v>
      </c>
      <c r="G169" s="125">
        <v>2023</v>
      </c>
      <c r="H169" s="125" t="s">
        <v>641</v>
      </c>
    </row>
    <row r="170" spans="1:8" ht="12.75" customHeight="1" x14ac:dyDescent="0.2">
      <c r="A170" s="125" t="s">
        <v>427</v>
      </c>
      <c r="B170" s="125" t="s">
        <v>596</v>
      </c>
      <c r="C170" s="125" t="s">
        <v>396</v>
      </c>
      <c r="D170" s="125" t="s">
        <v>408</v>
      </c>
      <c r="E170" s="125" t="s">
        <v>597</v>
      </c>
      <c r="F170" s="125" t="s">
        <v>688</v>
      </c>
      <c r="G170" s="125">
        <v>2023</v>
      </c>
      <c r="H170" s="125" t="s">
        <v>641</v>
      </c>
    </row>
    <row r="171" spans="1:8" ht="12.75" customHeight="1" x14ac:dyDescent="0.2">
      <c r="A171" s="125" t="s">
        <v>427</v>
      </c>
      <c r="B171" s="125" t="s">
        <v>596</v>
      </c>
      <c r="C171" s="125" t="s">
        <v>396</v>
      </c>
      <c r="D171" s="125" t="s">
        <v>408</v>
      </c>
      <c r="E171" s="125" t="s">
        <v>597</v>
      </c>
      <c r="F171" s="125" t="s">
        <v>689</v>
      </c>
      <c r="G171" s="125">
        <v>2023</v>
      </c>
      <c r="H171" s="125">
        <v>2</v>
      </c>
    </row>
    <row r="172" spans="1:8" ht="12.75" customHeight="1" x14ac:dyDescent="0.2">
      <c r="A172" s="125" t="s">
        <v>427</v>
      </c>
      <c r="B172" s="125" t="s">
        <v>596</v>
      </c>
      <c r="C172" s="125" t="s">
        <v>396</v>
      </c>
      <c r="D172" s="125" t="s">
        <v>408</v>
      </c>
      <c r="E172" s="125" t="s">
        <v>597</v>
      </c>
      <c r="F172" s="199" t="s">
        <v>614</v>
      </c>
      <c r="G172" s="125">
        <v>2023</v>
      </c>
      <c r="H172" s="173" t="s">
        <v>641</v>
      </c>
    </row>
    <row r="173" spans="1:8" ht="12.75" customHeight="1" x14ac:dyDescent="0.2">
      <c r="A173" s="125" t="s">
        <v>427</v>
      </c>
      <c r="B173" s="125" t="s">
        <v>596</v>
      </c>
      <c r="C173" s="125" t="s">
        <v>396</v>
      </c>
      <c r="D173" s="125" t="s">
        <v>408</v>
      </c>
      <c r="E173" s="125" t="s">
        <v>597</v>
      </c>
      <c r="F173" s="199" t="s">
        <v>615</v>
      </c>
      <c r="G173" s="125">
        <v>2023</v>
      </c>
      <c r="H173" s="125">
        <v>10</v>
      </c>
    </row>
    <row r="174" spans="1:8" ht="12.75" customHeight="1" x14ac:dyDescent="0.2">
      <c r="A174" s="125" t="s">
        <v>427</v>
      </c>
      <c r="B174" s="125" t="s">
        <v>596</v>
      </c>
      <c r="C174" s="125" t="s">
        <v>396</v>
      </c>
      <c r="D174" s="125" t="s">
        <v>408</v>
      </c>
      <c r="E174" s="125" t="s">
        <v>597</v>
      </c>
      <c r="F174" s="125" t="s">
        <v>690</v>
      </c>
      <c r="G174" s="125">
        <v>2023</v>
      </c>
      <c r="H174" s="125">
        <v>1</v>
      </c>
    </row>
    <row r="175" spans="1:8" ht="12.75" customHeight="1" x14ac:dyDescent="0.2">
      <c r="A175" s="125" t="s">
        <v>427</v>
      </c>
      <c r="B175" s="125" t="s">
        <v>596</v>
      </c>
      <c r="C175" s="125" t="s">
        <v>396</v>
      </c>
      <c r="D175" s="125" t="s">
        <v>408</v>
      </c>
      <c r="E175" s="125" t="s">
        <v>597</v>
      </c>
      <c r="F175" s="125" t="s">
        <v>691</v>
      </c>
      <c r="G175" s="125">
        <v>2023</v>
      </c>
      <c r="H175" s="173" t="s">
        <v>641</v>
      </c>
    </row>
    <row r="176" spans="1:8" ht="12.75" customHeight="1" x14ac:dyDescent="0.2">
      <c r="A176" s="125" t="s">
        <v>427</v>
      </c>
      <c r="B176" s="125" t="s">
        <v>596</v>
      </c>
      <c r="C176" s="125" t="s">
        <v>396</v>
      </c>
      <c r="D176" s="125" t="s">
        <v>408</v>
      </c>
      <c r="E176" s="125" t="s">
        <v>597</v>
      </c>
      <c r="F176" s="125" t="s">
        <v>692</v>
      </c>
      <c r="G176" s="125">
        <v>2023</v>
      </c>
      <c r="H176" s="125">
        <v>3</v>
      </c>
    </row>
    <row r="177" spans="1:8" ht="12.75" customHeight="1" x14ac:dyDescent="0.2">
      <c r="A177" s="125" t="s">
        <v>427</v>
      </c>
      <c r="B177" s="125" t="s">
        <v>596</v>
      </c>
      <c r="C177" s="125" t="s">
        <v>396</v>
      </c>
      <c r="D177" s="125" t="s">
        <v>408</v>
      </c>
      <c r="E177" s="125" t="s">
        <v>597</v>
      </c>
      <c r="F177" s="125" t="s">
        <v>693</v>
      </c>
      <c r="G177" s="125">
        <v>2023</v>
      </c>
      <c r="H177" s="125">
        <v>6</v>
      </c>
    </row>
    <row r="178" spans="1:8" ht="12.75" customHeight="1" x14ac:dyDescent="0.2">
      <c r="A178" s="125" t="s">
        <v>427</v>
      </c>
      <c r="B178" s="125" t="s">
        <v>596</v>
      </c>
      <c r="C178" s="125" t="s">
        <v>396</v>
      </c>
      <c r="D178" s="125" t="s">
        <v>408</v>
      </c>
      <c r="E178" s="125" t="s">
        <v>597</v>
      </c>
      <c r="F178" s="125" t="s">
        <v>486</v>
      </c>
      <c r="G178" s="125">
        <v>2023</v>
      </c>
      <c r="H178" s="125">
        <v>23</v>
      </c>
    </row>
    <row r="179" spans="1:8" ht="12.75" customHeight="1" x14ac:dyDescent="0.2">
      <c r="A179" s="125" t="s">
        <v>427</v>
      </c>
      <c r="B179" s="125" t="s">
        <v>596</v>
      </c>
      <c r="C179" s="125" t="s">
        <v>396</v>
      </c>
      <c r="D179" s="125" t="s">
        <v>408</v>
      </c>
      <c r="E179" s="125" t="s">
        <v>597</v>
      </c>
      <c r="F179" s="125" t="s">
        <v>487</v>
      </c>
      <c r="G179" s="125">
        <v>2023</v>
      </c>
      <c r="H179" s="125">
        <v>3</v>
      </c>
    </row>
    <row r="180" spans="1:8" ht="12.75" customHeight="1" x14ac:dyDescent="0.2">
      <c r="A180" s="125" t="s">
        <v>427</v>
      </c>
      <c r="B180" s="125" t="s">
        <v>596</v>
      </c>
      <c r="C180" s="125" t="s">
        <v>396</v>
      </c>
      <c r="D180" s="125" t="s">
        <v>408</v>
      </c>
      <c r="E180" s="125" t="s">
        <v>597</v>
      </c>
      <c r="F180" s="125" t="s">
        <v>488</v>
      </c>
      <c r="G180" s="125">
        <v>2023</v>
      </c>
      <c r="H180" s="125">
        <v>1</v>
      </c>
    </row>
    <row r="181" spans="1:8" ht="12.75" customHeight="1" x14ac:dyDescent="0.2">
      <c r="A181" s="125" t="s">
        <v>427</v>
      </c>
      <c r="B181" s="125" t="s">
        <v>596</v>
      </c>
      <c r="C181" s="125" t="s">
        <v>396</v>
      </c>
      <c r="D181" s="125" t="s">
        <v>408</v>
      </c>
      <c r="E181" s="125" t="s">
        <v>597</v>
      </c>
      <c r="F181" s="125" t="s">
        <v>489</v>
      </c>
      <c r="G181" s="125">
        <v>2023</v>
      </c>
      <c r="H181" s="173" t="s">
        <v>641</v>
      </c>
    </row>
    <row r="182" spans="1:8" ht="12.75" customHeight="1" x14ac:dyDescent="0.2">
      <c r="A182" s="125" t="s">
        <v>427</v>
      </c>
      <c r="B182" s="125" t="s">
        <v>596</v>
      </c>
      <c r="C182" s="125" t="s">
        <v>396</v>
      </c>
      <c r="D182" s="125" t="s">
        <v>408</v>
      </c>
      <c r="E182" s="125" t="s">
        <v>597</v>
      </c>
      <c r="F182" s="125" t="s">
        <v>490</v>
      </c>
      <c r="G182" s="125">
        <v>2023</v>
      </c>
      <c r="H182" s="173" t="s">
        <v>641</v>
      </c>
    </row>
    <row r="183" spans="1:8" ht="12.75" customHeight="1" x14ac:dyDescent="0.2">
      <c r="A183" s="125" t="s">
        <v>427</v>
      </c>
      <c r="B183" s="125" t="s">
        <v>596</v>
      </c>
      <c r="C183" s="125" t="s">
        <v>396</v>
      </c>
      <c r="D183" s="125" t="s">
        <v>408</v>
      </c>
      <c r="E183" s="125" t="s">
        <v>597</v>
      </c>
      <c r="F183" s="125" t="s">
        <v>491</v>
      </c>
      <c r="G183" s="125">
        <v>2023</v>
      </c>
      <c r="H183" s="173" t="s">
        <v>641</v>
      </c>
    </row>
    <row r="184" spans="1:8" ht="12.75" customHeight="1" x14ac:dyDescent="0.2">
      <c r="A184" s="125" t="s">
        <v>427</v>
      </c>
      <c r="B184" s="125" t="s">
        <v>596</v>
      </c>
      <c r="C184" s="125" t="s">
        <v>396</v>
      </c>
      <c r="D184" s="125" t="s">
        <v>408</v>
      </c>
      <c r="E184" s="125" t="s">
        <v>597</v>
      </c>
      <c r="F184" s="125" t="s">
        <v>492</v>
      </c>
      <c r="G184" s="125">
        <v>2023</v>
      </c>
      <c r="H184" s="173" t="s">
        <v>641</v>
      </c>
    </row>
    <row r="185" spans="1:8" ht="12.75" customHeight="1" x14ac:dyDescent="0.2">
      <c r="A185" s="125" t="s">
        <v>427</v>
      </c>
      <c r="B185" s="125" t="s">
        <v>596</v>
      </c>
      <c r="C185" s="125" t="s">
        <v>396</v>
      </c>
      <c r="D185" s="125" t="s">
        <v>408</v>
      </c>
      <c r="E185" s="125" t="s">
        <v>597</v>
      </c>
      <c r="F185" s="125" t="s">
        <v>493</v>
      </c>
      <c r="G185" s="125">
        <v>2023</v>
      </c>
      <c r="H185" s="173" t="s">
        <v>641</v>
      </c>
    </row>
    <row r="186" spans="1:8" ht="12.75" customHeight="1" x14ac:dyDescent="0.2">
      <c r="A186" s="125" t="s">
        <v>427</v>
      </c>
      <c r="B186" s="125" t="s">
        <v>596</v>
      </c>
      <c r="C186" s="125" t="s">
        <v>396</v>
      </c>
      <c r="D186" s="125" t="s">
        <v>408</v>
      </c>
      <c r="E186" s="125" t="s">
        <v>597</v>
      </c>
      <c r="F186" s="125" t="s">
        <v>494</v>
      </c>
      <c r="G186" s="125">
        <v>2023</v>
      </c>
      <c r="H186" s="173" t="s">
        <v>641</v>
      </c>
    </row>
    <row r="187" spans="1:8" ht="12.75" customHeight="1" x14ac:dyDescent="0.2">
      <c r="A187" s="125" t="s">
        <v>427</v>
      </c>
      <c r="B187" s="125" t="s">
        <v>596</v>
      </c>
      <c r="C187" s="125" t="s">
        <v>396</v>
      </c>
      <c r="D187" s="125" t="s">
        <v>408</v>
      </c>
      <c r="E187" s="125" t="s">
        <v>597</v>
      </c>
      <c r="F187" s="125" t="s">
        <v>495</v>
      </c>
      <c r="G187" s="125">
        <v>2023</v>
      </c>
      <c r="H187" s="173" t="s">
        <v>641</v>
      </c>
    </row>
    <row r="188" spans="1:8" ht="12.75" customHeight="1" x14ac:dyDescent="0.2">
      <c r="A188" s="125" t="s">
        <v>427</v>
      </c>
      <c r="B188" s="125" t="s">
        <v>596</v>
      </c>
      <c r="C188" s="125" t="s">
        <v>396</v>
      </c>
      <c r="D188" s="125" t="s">
        <v>408</v>
      </c>
      <c r="E188" s="125" t="s">
        <v>597</v>
      </c>
      <c r="F188" s="125" t="s">
        <v>496</v>
      </c>
      <c r="G188" s="125">
        <v>2023</v>
      </c>
      <c r="H188" s="125">
        <v>10</v>
      </c>
    </row>
    <row r="189" spans="1:8" ht="12.75" customHeight="1" x14ac:dyDescent="0.2">
      <c r="A189" s="125" t="s">
        <v>427</v>
      </c>
      <c r="B189" s="125" t="s">
        <v>596</v>
      </c>
      <c r="C189" s="125" t="s">
        <v>396</v>
      </c>
      <c r="D189" s="125" t="s">
        <v>408</v>
      </c>
      <c r="E189" s="125" t="s">
        <v>597</v>
      </c>
      <c r="F189" s="125" t="s">
        <v>497</v>
      </c>
      <c r="G189" s="125">
        <v>2023</v>
      </c>
      <c r="H189" s="125">
        <v>16</v>
      </c>
    </row>
    <row r="190" spans="1:8" ht="12.75" customHeight="1" x14ac:dyDescent="0.2">
      <c r="A190" s="125" t="s">
        <v>427</v>
      </c>
      <c r="B190" s="125" t="s">
        <v>596</v>
      </c>
      <c r="C190" s="125" t="s">
        <v>396</v>
      </c>
      <c r="D190" s="125" t="s">
        <v>408</v>
      </c>
      <c r="E190" s="125" t="s">
        <v>597</v>
      </c>
      <c r="F190" s="125" t="s">
        <v>498</v>
      </c>
      <c r="G190" s="125">
        <v>2023</v>
      </c>
      <c r="H190" s="125">
        <v>1</v>
      </c>
    </row>
    <row r="191" spans="1:8" ht="12.75" customHeight="1" x14ac:dyDescent="0.2">
      <c r="A191" s="125" t="s">
        <v>427</v>
      </c>
      <c r="B191" s="125" t="s">
        <v>596</v>
      </c>
      <c r="C191" s="125" t="s">
        <v>397</v>
      </c>
      <c r="D191" s="125" t="s">
        <v>408</v>
      </c>
      <c r="E191" s="125" t="s">
        <v>597</v>
      </c>
      <c r="F191" s="125" t="s">
        <v>9</v>
      </c>
      <c r="G191" s="125">
        <v>2023</v>
      </c>
      <c r="H191" s="125">
        <v>148</v>
      </c>
    </row>
    <row r="192" spans="1:8" ht="12.75" customHeight="1" x14ac:dyDescent="0.2">
      <c r="A192" s="125" t="s">
        <v>427</v>
      </c>
      <c r="B192" s="125" t="s">
        <v>596</v>
      </c>
      <c r="C192" s="125" t="s">
        <v>397</v>
      </c>
      <c r="D192" s="125" t="s">
        <v>408</v>
      </c>
      <c r="E192" s="125" t="s">
        <v>597</v>
      </c>
      <c r="F192" s="199" t="s">
        <v>683</v>
      </c>
      <c r="G192" s="125">
        <v>2023</v>
      </c>
      <c r="H192" s="125">
        <v>49</v>
      </c>
    </row>
    <row r="193" spans="1:8" ht="12.75" customHeight="1" x14ac:dyDescent="0.2">
      <c r="A193" s="125" t="s">
        <v>427</v>
      </c>
      <c r="B193" s="125" t="s">
        <v>596</v>
      </c>
      <c r="C193" s="125" t="s">
        <v>397</v>
      </c>
      <c r="D193" s="125" t="s">
        <v>408</v>
      </c>
      <c r="E193" s="125" t="s">
        <v>597</v>
      </c>
      <c r="F193" s="125" t="s">
        <v>684</v>
      </c>
      <c r="G193" s="125">
        <v>2023</v>
      </c>
      <c r="H193" s="125">
        <v>48</v>
      </c>
    </row>
    <row r="194" spans="1:8" ht="12.75" customHeight="1" x14ac:dyDescent="0.2">
      <c r="A194" s="125" t="s">
        <v>427</v>
      </c>
      <c r="B194" s="125" t="s">
        <v>596</v>
      </c>
      <c r="C194" s="125" t="s">
        <v>397</v>
      </c>
      <c r="D194" s="125" t="s">
        <v>408</v>
      </c>
      <c r="E194" s="125" t="s">
        <v>597</v>
      </c>
      <c r="F194" s="125" t="s">
        <v>685</v>
      </c>
      <c r="G194" s="125">
        <v>2023</v>
      </c>
      <c r="H194" s="125">
        <v>42</v>
      </c>
    </row>
    <row r="195" spans="1:8" ht="12.75" customHeight="1" x14ac:dyDescent="0.2">
      <c r="A195" s="125" t="s">
        <v>427</v>
      </c>
      <c r="B195" s="125" t="s">
        <v>596</v>
      </c>
      <c r="C195" s="125" t="s">
        <v>397</v>
      </c>
      <c r="D195" s="125" t="s">
        <v>408</v>
      </c>
      <c r="E195" s="125" t="s">
        <v>597</v>
      </c>
      <c r="F195" s="125" t="s">
        <v>686</v>
      </c>
      <c r="G195" s="125">
        <v>2023</v>
      </c>
      <c r="H195" s="173" t="s">
        <v>641</v>
      </c>
    </row>
    <row r="196" spans="1:8" ht="12.75" customHeight="1" x14ac:dyDescent="0.2">
      <c r="A196" s="125" t="s">
        <v>427</v>
      </c>
      <c r="B196" s="125" t="s">
        <v>596</v>
      </c>
      <c r="C196" s="125" t="s">
        <v>397</v>
      </c>
      <c r="D196" s="125" t="s">
        <v>408</v>
      </c>
      <c r="E196" s="125" t="s">
        <v>597</v>
      </c>
      <c r="F196" s="125" t="s">
        <v>687</v>
      </c>
      <c r="G196" s="125">
        <v>2023</v>
      </c>
      <c r="H196" s="125">
        <v>1</v>
      </c>
    </row>
    <row r="197" spans="1:8" ht="12.75" customHeight="1" x14ac:dyDescent="0.2">
      <c r="A197" s="125" t="s">
        <v>427</v>
      </c>
      <c r="B197" s="125" t="s">
        <v>596</v>
      </c>
      <c r="C197" s="125" t="s">
        <v>397</v>
      </c>
      <c r="D197" s="125" t="s">
        <v>408</v>
      </c>
      <c r="E197" s="125" t="s">
        <v>597</v>
      </c>
      <c r="F197" s="125" t="s">
        <v>688</v>
      </c>
      <c r="G197" s="125">
        <v>2023</v>
      </c>
      <c r="H197" s="125">
        <v>1</v>
      </c>
    </row>
    <row r="198" spans="1:8" ht="12.75" customHeight="1" x14ac:dyDescent="0.2">
      <c r="A198" s="125" t="s">
        <v>427</v>
      </c>
      <c r="B198" s="125" t="s">
        <v>596</v>
      </c>
      <c r="C198" s="125" t="s">
        <v>397</v>
      </c>
      <c r="D198" s="125" t="s">
        <v>408</v>
      </c>
      <c r="E198" s="125" t="s">
        <v>597</v>
      </c>
      <c r="F198" s="125" t="s">
        <v>689</v>
      </c>
      <c r="G198" s="125">
        <v>2023</v>
      </c>
      <c r="H198" s="125">
        <v>7</v>
      </c>
    </row>
    <row r="199" spans="1:8" ht="12.75" customHeight="1" x14ac:dyDescent="0.2">
      <c r="A199" s="125" t="s">
        <v>427</v>
      </c>
      <c r="B199" s="125" t="s">
        <v>596</v>
      </c>
      <c r="C199" s="125" t="s">
        <v>397</v>
      </c>
      <c r="D199" s="125" t="s">
        <v>408</v>
      </c>
      <c r="E199" s="125" t="s">
        <v>597</v>
      </c>
      <c r="F199" s="199" t="s">
        <v>614</v>
      </c>
      <c r="G199" s="125">
        <v>2023</v>
      </c>
      <c r="H199" s="125" t="s">
        <v>641</v>
      </c>
    </row>
    <row r="200" spans="1:8" ht="12.75" customHeight="1" x14ac:dyDescent="0.2">
      <c r="A200" s="125" t="s">
        <v>427</v>
      </c>
      <c r="B200" s="125" t="s">
        <v>596</v>
      </c>
      <c r="C200" s="125" t="s">
        <v>397</v>
      </c>
      <c r="D200" s="125" t="s">
        <v>408</v>
      </c>
      <c r="E200" s="125" t="s">
        <v>597</v>
      </c>
      <c r="F200" s="199" t="s">
        <v>615</v>
      </c>
      <c r="G200" s="125">
        <v>2023</v>
      </c>
      <c r="H200" s="125">
        <v>49</v>
      </c>
    </row>
    <row r="201" spans="1:8" ht="12.75" customHeight="1" x14ac:dyDescent="0.2">
      <c r="A201" s="125" t="s">
        <v>427</v>
      </c>
      <c r="B201" s="125" t="s">
        <v>596</v>
      </c>
      <c r="C201" s="125" t="s">
        <v>397</v>
      </c>
      <c r="D201" s="125" t="s">
        <v>408</v>
      </c>
      <c r="E201" s="125" t="s">
        <v>597</v>
      </c>
      <c r="F201" s="125" t="s">
        <v>690</v>
      </c>
      <c r="G201" s="125">
        <v>2023</v>
      </c>
      <c r="H201" s="125">
        <v>4</v>
      </c>
    </row>
    <row r="202" spans="1:8" ht="12.75" customHeight="1" x14ac:dyDescent="0.2">
      <c r="A202" s="125" t="s">
        <v>427</v>
      </c>
      <c r="B202" s="125" t="s">
        <v>596</v>
      </c>
      <c r="C202" s="125" t="s">
        <v>397</v>
      </c>
      <c r="D202" s="125" t="s">
        <v>408</v>
      </c>
      <c r="E202" s="125" t="s">
        <v>597</v>
      </c>
      <c r="F202" s="125" t="s">
        <v>691</v>
      </c>
      <c r="G202" s="125">
        <v>2023</v>
      </c>
      <c r="H202" s="125">
        <v>4</v>
      </c>
    </row>
    <row r="203" spans="1:8" ht="12.75" customHeight="1" x14ac:dyDescent="0.2">
      <c r="A203" s="125" t="s">
        <v>427</v>
      </c>
      <c r="B203" s="125" t="s">
        <v>596</v>
      </c>
      <c r="C203" s="125" t="s">
        <v>397</v>
      </c>
      <c r="D203" s="125" t="s">
        <v>408</v>
      </c>
      <c r="E203" s="125" t="s">
        <v>597</v>
      </c>
      <c r="F203" s="125" t="s">
        <v>692</v>
      </c>
      <c r="G203" s="125">
        <v>2023</v>
      </c>
      <c r="H203" s="125">
        <v>18</v>
      </c>
    </row>
    <row r="204" spans="1:8" ht="12.75" customHeight="1" x14ac:dyDescent="0.2">
      <c r="A204" s="125" t="s">
        <v>427</v>
      </c>
      <c r="B204" s="125" t="s">
        <v>596</v>
      </c>
      <c r="C204" s="125" t="s">
        <v>397</v>
      </c>
      <c r="D204" s="125" t="s">
        <v>408</v>
      </c>
      <c r="E204" s="125" t="s">
        <v>597</v>
      </c>
      <c r="F204" s="125" t="s">
        <v>693</v>
      </c>
      <c r="G204" s="125">
        <v>2023</v>
      </c>
      <c r="H204" s="125">
        <v>23</v>
      </c>
    </row>
    <row r="205" spans="1:8" ht="12.75" customHeight="1" x14ac:dyDescent="0.2">
      <c r="A205" s="125" t="s">
        <v>427</v>
      </c>
      <c r="B205" s="125" t="s">
        <v>596</v>
      </c>
      <c r="C205" s="125" t="s">
        <v>397</v>
      </c>
      <c r="D205" s="125" t="s">
        <v>408</v>
      </c>
      <c r="E205" s="125" t="s">
        <v>597</v>
      </c>
      <c r="F205" s="125" t="s">
        <v>486</v>
      </c>
      <c r="G205" s="125">
        <v>2023</v>
      </c>
      <c r="H205" s="125">
        <v>116</v>
      </c>
    </row>
    <row r="206" spans="1:8" ht="12.75" customHeight="1" x14ac:dyDescent="0.2">
      <c r="A206" s="125" t="s">
        <v>427</v>
      </c>
      <c r="B206" s="125" t="s">
        <v>596</v>
      </c>
      <c r="C206" s="125" t="s">
        <v>397</v>
      </c>
      <c r="D206" s="125" t="s">
        <v>408</v>
      </c>
      <c r="E206" s="125" t="s">
        <v>597</v>
      </c>
      <c r="F206" s="125" t="s">
        <v>487</v>
      </c>
      <c r="G206" s="125">
        <v>2023</v>
      </c>
      <c r="H206" s="125">
        <v>13</v>
      </c>
    </row>
    <row r="207" spans="1:8" ht="12.75" customHeight="1" x14ac:dyDescent="0.2">
      <c r="A207" s="125" t="s">
        <v>427</v>
      </c>
      <c r="B207" s="125" t="s">
        <v>596</v>
      </c>
      <c r="C207" s="125" t="s">
        <v>397</v>
      </c>
      <c r="D207" s="125" t="s">
        <v>408</v>
      </c>
      <c r="E207" s="125" t="s">
        <v>597</v>
      </c>
      <c r="F207" s="125" t="s">
        <v>488</v>
      </c>
      <c r="G207" s="125">
        <v>2023</v>
      </c>
      <c r="H207" s="125">
        <v>17</v>
      </c>
    </row>
    <row r="208" spans="1:8" ht="12.75" customHeight="1" x14ac:dyDescent="0.2">
      <c r="A208" s="125" t="s">
        <v>427</v>
      </c>
      <c r="B208" s="125" t="s">
        <v>596</v>
      </c>
      <c r="C208" s="125" t="s">
        <v>397</v>
      </c>
      <c r="D208" s="125" t="s">
        <v>408</v>
      </c>
      <c r="E208" s="125" t="s">
        <v>597</v>
      </c>
      <c r="F208" s="125" t="s">
        <v>489</v>
      </c>
      <c r="G208" s="125">
        <v>2023</v>
      </c>
      <c r="H208" s="125">
        <v>2</v>
      </c>
    </row>
    <row r="209" spans="1:8" ht="12.75" customHeight="1" x14ac:dyDescent="0.2">
      <c r="A209" s="125" t="s">
        <v>427</v>
      </c>
      <c r="B209" s="125" t="s">
        <v>596</v>
      </c>
      <c r="C209" s="125" t="s">
        <v>397</v>
      </c>
      <c r="D209" s="125" t="s">
        <v>408</v>
      </c>
      <c r="E209" s="125" t="s">
        <v>597</v>
      </c>
      <c r="F209" s="125" t="s">
        <v>490</v>
      </c>
      <c r="G209" s="125">
        <v>2023</v>
      </c>
      <c r="H209" s="125" t="s">
        <v>641</v>
      </c>
    </row>
    <row r="210" spans="1:8" ht="12.75" customHeight="1" x14ac:dyDescent="0.2">
      <c r="A210" s="125" t="s">
        <v>427</v>
      </c>
      <c r="B210" s="125" t="s">
        <v>596</v>
      </c>
      <c r="C210" s="125" t="s">
        <v>397</v>
      </c>
      <c r="D210" s="125" t="s">
        <v>408</v>
      </c>
      <c r="E210" s="125" t="s">
        <v>597</v>
      </c>
      <c r="F210" s="125" t="s">
        <v>491</v>
      </c>
      <c r="G210" s="125">
        <v>2023</v>
      </c>
      <c r="H210" s="125" t="s">
        <v>641</v>
      </c>
    </row>
    <row r="211" spans="1:8" ht="12.75" customHeight="1" x14ac:dyDescent="0.2">
      <c r="A211" s="125" t="s">
        <v>427</v>
      </c>
      <c r="B211" s="125" t="s">
        <v>596</v>
      </c>
      <c r="C211" s="125" t="s">
        <v>397</v>
      </c>
      <c r="D211" s="125" t="s">
        <v>408</v>
      </c>
      <c r="E211" s="125" t="s">
        <v>597</v>
      </c>
      <c r="F211" s="125" t="s">
        <v>492</v>
      </c>
      <c r="G211" s="125">
        <v>2023</v>
      </c>
      <c r="H211" s="125" t="s">
        <v>641</v>
      </c>
    </row>
    <row r="212" spans="1:8" ht="12.75" customHeight="1" x14ac:dyDescent="0.2">
      <c r="A212" s="125" t="s">
        <v>427</v>
      </c>
      <c r="B212" s="125" t="s">
        <v>596</v>
      </c>
      <c r="C212" s="125" t="s">
        <v>397</v>
      </c>
      <c r="D212" s="125" t="s">
        <v>408</v>
      </c>
      <c r="E212" s="125" t="s">
        <v>597</v>
      </c>
      <c r="F212" s="125" t="s">
        <v>493</v>
      </c>
      <c r="G212" s="125">
        <v>2023</v>
      </c>
      <c r="H212" s="173" t="s">
        <v>641</v>
      </c>
    </row>
    <row r="213" spans="1:8" ht="12.75" customHeight="1" x14ac:dyDescent="0.2">
      <c r="A213" s="125" t="s">
        <v>427</v>
      </c>
      <c r="B213" s="125" t="s">
        <v>596</v>
      </c>
      <c r="C213" s="125" t="s">
        <v>397</v>
      </c>
      <c r="D213" s="125" t="s">
        <v>408</v>
      </c>
      <c r="E213" s="125" t="s">
        <v>597</v>
      </c>
      <c r="F213" s="125" t="s">
        <v>494</v>
      </c>
      <c r="G213" s="125">
        <v>2023</v>
      </c>
      <c r="H213" s="173" t="s">
        <v>641</v>
      </c>
    </row>
    <row r="214" spans="1:8" ht="12.75" customHeight="1" x14ac:dyDescent="0.2">
      <c r="A214" s="125" t="s">
        <v>427</v>
      </c>
      <c r="B214" s="125" t="s">
        <v>596</v>
      </c>
      <c r="C214" s="125" t="s">
        <v>397</v>
      </c>
      <c r="D214" s="125" t="s">
        <v>408</v>
      </c>
      <c r="E214" s="125" t="s">
        <v>597</v>
      </c>
      <c r="F214" s="125" t="s">
        <v>495</v>
      </c>
      <c r="G214" s="125">
        <v>2023</v>
      </c>
      <c r="H214" s="173" t="s">
        <v>641</v>
      </c>
    </row>
    <row r="215" spans="1:8" ht="12.75" customHeight="1" x14ac:dyDescent="0.2">
      <c r="A215" s="125" t="s">
        <v>427</v>
      </c>
      <c r="B215" s="125" t="s">
        <v>596</v>
      </c>
      <c r="C215" s="125" t="s">
        <v>397</v>
      </c>
      <c r="D215" s="125" t="s">
        <v>408</v>
      </c>
      <c r="E215" s="125" t="s">
        <v>597</v>
      </c>
      <c r="F215" s="125" t="s">
        <v>496</v>
      </c>
      <c r="G215" s="125">
        <v>2023</v>
      </c>
      <c r="H215" s="125">
        <v>35</v>
      </c>
    </row>
    <row r="216" spans="1:8" ht="12.75" customHeight="1" x14ac:dyDescent="0.2">
      <c r="A216" s="125" t="s">
        <v>427</v>
      </c>
      <c r="B216" s="125" t="s">
        <v>596</v>
      </c>
      <c r="C216" s="125" t="s">
        <v>397</v>
      </c>
      <c r="D216" s="125" t="s">
        <v>408</v>
      </c>
      <c r="E216" s="125" t="s">
        <v>597</v>
      </c>
      <c r="F216" s="125" t="s">
        <v>497</v>
      </c>
      <c r="G216" s="125">
        <v>2023</v>
      </c>
      <c r="H216" s="125">
        <v>101</v>
      </c>
    </row>
    <row r="217" spans="1:8" ht="12.75" customHeight="1" x14ac:dyDescent="0.2">
      <c r="A217" s="125" t="s">
        <v>427</v>
      </c>
      <c r="B217" s="125" t="s">
        <v>596</v>
      </c>
      <c r="C217" s="125" t="s">
        <v>397</v>
      </c>
      <c r="D217" s="125" t="s">
        <v>408</v>
      </c>
      <c r="E217" s="125" t="s">
        <v>597</v>
      </c>
      <c r="F217" s="125" t="s">
        <v>498</v>
      </c>
      <c r="G217" s="125">
        <v>2023</v>
      </c>
      <c r="H217" s="125">
        <v>12</v>
      </c>
    </row>
    <row r="218" spans="1:8" ht="12.75" customHeight="1" x14ac:dyDescent="0.2">
      <c r="A218" s="125" t="s">
        <v>427</v>
      </c>
      <c r="B218" s="125" t="s">
        <v>596</v>
      </c>
      <c r="C218" s="125" t="s">
        <v>398</v>
      </c>
      <c r="D218" s="125" t="s">
        <v>408</v>
      </c>
      <c r="E218" s="125" t="s">
        <v>597</v>
      </c>
      <c r="F218" s="125" t="s">
        <v>9</v>
      </c>
      <c r="G218" s="125">
        <v>2023</v>
      </c>
      <c r="H218" s="125">
        <v>264</v>
      </c>
    </row>
    <row r="219" spans="1:8" ht="12.75" customHeight="1" x14ac:dyDescent="0.2">
      <c r="A219" s="125" t="s">
        <v>427</v>
      </c>
      <c r="B219" s="125" t="s">
        <v>596</v>
      </c>
      <c r="C219" s="125" t="s">
        <v>398</v>
      </c>
      <c r="D219" s="125" t="s">
        <v>408</v>
      </c>
      <c r="E219" s="125" t="s">
        <v>597</v>
      </c>
      <c r="F219" s="199" t="s">
        <v>683</v>
      </c>
      <c r="G219" s="125">
        <v>2023</v>
      </c>
      <c r="H219" s="125">
        <v>160</v>
      </c>
    </row>
    <row r="220" spans="1:8" ht="12.75" customHeight="1" x14ac:dyDescent="0.2">
      <c r="A220" s="125" t="s">
        <v>427</v>
      </c>
      <c r="B220" s="125" t="s">
        <v>596</v>
      </c>
      <c r="C220" s="125" t="s">
        <v>398</v>
      </c>
      <c r="D220" s="125" t="s">
        <v>408</v>
      </c>
      <c r="E220" s="125" t="s">
        <v>597</v>
      </c>
      <c r="F220" s="125" t="s">
        <v>684</v>
      </c>
      <c r="G220" s="125">
        <v>2023</v>
      </c>
      <c r="H220" s="125">
        <v>43</v>
      </c>
    </row>
    <row r="221" spans="1:8" ht="12.75" customHeight="1" x14ac:dyDescent="0.2">
      <c r="A221" s="125" t="s">
        <v>427</v>
      </c>
      <c r="B221" s="125" t="s">
        <v>596</v>
      </c>
      <c r="C221" s="125" t="s">
        <v>398</v>
      </c>
      <c r="D221" s="125" t="s">
        <v>408</v>
      </c>
      <c r="E221" s="125" t="s">
        <v>597</v>
      </c>
      <c r="F221" s="125" t="s">
        <v>685</v>
      </c>
      <c r="G221" s="125">
        <v>2023</v>
      </c>
      <c r="H221" s="125">
        <v>36</v>
      </c>
    </row>
    <row r="222" spans="1:8" ht="12.75" customHeight="1" x14ac:dyDescent="0.2">
      <c r="A222" s="125" t="s">
        <v>427</v>
      </c>
      <c r="B222" s="125" t="s">
        <v>596</v>
      </c>
      <c r="C222" s="125" t="s">
        <v>398</v>
      </c>
      <c r="D222" s="125" t="s">
        <v>408</v>
      </c>
      <c r="E222" s="125" t="s">
        <v>597</v>
      </c>
      <c r="F222" s="125" t="s">
        <v>686</v>
      </c>
      <c r="G222" s="125">
        <v>2023</v>
      </c>
      <c r="H222" s="173" t="s">
        <v>641</v>
      </c>
    </row>
    <row r="223" spans="1:8" ht="12.75" customHeight="1" x14ac:dyDescent="0.2">
      <c r="A223" s="125" t="s">
        <v>427</v>
      </c>
      <c r="B223" s="125" t="s">
        <v>596</v>
      </c>
      <c r="C223" s="125" t="s">
        <v>398</v>
      </c>
      <c r="D223" s="125" t="s">
        <v>408</v>
      </c>
      <c r="E223" s="125" t="s">
        <v>597</v>
      </c>
      <c r="F223" s="125" t="s">
        <v>687</v>
      </c>
      <c r="G223" s="125">
        <v>2023</v>
      </c>
      <c r="H223" s="125">
        <v>6</v>
      </c>
    </row>
    <row r="224" spans="1:8" ht="12.75" customHeight="1" x14ac:dyDescent="0.2">
      <c r="A224" s="125" t="s">
        <v>427</v>
      </c>
      <c r="B224" s="125" t="s">
        <v>596</v>
      </c>
      <c r="C224" s="125" t="s">
        <v>398</v>
      </c>
      <c r="D224" s="125" t="s">
        <v>408</v>
      </c>
      <c r="E224" s="125" t="s">
        <v>597</v>
      </c>
      <c r="F224" s="125" t="s">
        <v>688</v>
      </c>
      <c r="G224" s="125">
        <v>2023</v>
      </c>
      <c r="H224" s="125" t="s">
        <v>641</v>
      </c>
    </row>
    <row r="225" spans="1:8" ht="12.75" customHeight="1" x14ac:dyDescent="0.2">
      <c r="A225" s="125" t="s">
        <v>427</v>
      </c>
      <c r="B225" s="125" t="s">
        <v>596</v>
      </c>
      <c r="C225" s="125" t="s">
        <v>398</v>
      </c>
      <c r="D225" s="125" t="s">
        <v>408</v>
      </c>
      <c r="E225" s="125" t="s">
        <v>597</v>
      </c>
      <c r="F225" s="125" t="s">
        <v>689</v>
      </c>
      <c r="G225" s="125">
        <v>2023</v>
      </c>
      <c r="H225" s="125">
        <v>19</v>
      </c>
    </row>
    <row r="226" spans="1:8" ht="12.75" customHeight="1" x14ac:dyDescent="0.2">
      <c r="A226" s="125" t="s">
        <v>427</v>
      </c>
      <c r="B226" s="125" t="s">
        <v>596</v>
      </c>
      <c r="C226" s="125" t="s">
        <v>398</v>
      </c>
      <c r="D226" s="125" t="s">
        <v>408</v>
      </c>
      <c r="E226" s="125" t="s">
        <v>597</v>
      </c>
      <c r="F226" s="199" t="s">
        <v>614</v>
      </c>
      <c r="G226" s="125">
        <v>2023</v>
      </c>
      <c r="H226" s="125">
        <v>1</v>
      </c>
    </row>
    <row r="227" spans="1:8" ht="12.75" customHeight="1" x14ac:dyDescent="0.2">
      <c r="A227" s="125" t="s">
        <v>427</v>
      </c>
      <c r="B227" s="125" t="s">
        <v>596</v>
      </c>
      <c r="C227" s="125" t="s">
        <v>398</v>
      </c>
      <c r="D227" s="125" t="s">
        <v>408</v>
      </c>
      <c r="E227" s="125" t="s">
        <v>597</v>
      </c>
      <c r="F227" s="199" t="s">
        <v>615</v>
      </c>
      <c r="G227" s="125">
        <v>2023</v>
      </c>
      <c r="H227" s="125">
        <v>159</v>
      </c>
    </row>
    <row r="228" spans="1:8" ht="12.75" customHeight="1" x14ac:dyDescent="0.2">
      <c r="A228" s="125" t="s">
        <v>427</v>
      </c>
      <c r="B228" s="125" t="s">
        <v>596</v>
      </c>
      <c r="C228" s="125" t="s">
        <v>398</v>
      </c>
      <c r="D228" s="125" t="s">
        <v>408</v>
      </c>
      <c r="E228" s="125" t="s">
        <v>597</v>
      </c>
      <c r="F228" s="125" t="s">
        <v>690</v>
      </c>
      <c r="G228" s="125">
        <v>2023</v>
      </c>
      <c r="H228" s="125">
        <v>15</v>
      </c>
    </row>
    <row r="229" spans="1:8" ht="12.75" customHeight="1" x14ac:dyDescent="0.2">
      <c r="A229" s="125" t="s">
        <v>427</v>
      </c>
      <c r="B229" s="125" t="s">
        <v>596</v>
      </c>
      <c r="C229" s="125" t="s">
        <v>398</v>
      </c>
      <c r="D229" s="125" t="s">
        <v>408</v>
      </c>
      <c r="E229" s="125" t="s">
        <v>597</v>
      </c>
      <c r="F229" s="125" t="s">
        <v>691</v>
      </c>
      <c r="G229" s="125">
        <v>2023</v>
      </c>
      <c r="H229" s="125">
        <v>10</v>
      </c>
    </row>
    <row r="230" spans="1:8" ht="12.75" customHeight="1" x14ac:dyDescent="0.2">
      <c r="A230" s="125" t="s">
        <v>427</v>
      </c>
      <c r="B230" s="125" t="s">
        <v>596</v>
      </c>
      <c r="C230" s="125" t="s">
        <v>398</v>
      </c>
      <c r="D230" s="125" t="s">
        <v>408</v>
      </c>
      <c r="E230" s="125" t="s">
        <v>597</v>
      </c>
      <c r="F230" s="125" t="s">
        <v>692</v>
      </c>
      <c r="G230" s="125">
        <v>2023</v>
      </c>
      <c r="H230" s="125">
        <v>61</v>
      </c>
    </row>
    <row r="231" spans="1:8" ht="12.75" customHeight="1" x14ac:dyDescent="0.2">
      <c r="A231" s="125" t="s">
        <v>427</v>
      </c>
      <c r="B231" s="125" t="s">
        <v>596</v>
      </c>
      <c r="C231" s="125" t="s">
        <v>398</v>
      </c>
      <c r="D231" s="125" t="s">
        <v>408</v>
      </c>
      <c r="E231" s="125" t="s">
        <v>597</v>
      </c>
      <c r="F231" s="125" t="s">
        <v>693</v>
      </c>
      <c r="G231" s="125">
        <v>2023</v>
      </c>
      <c r="H231" s="125">
        <v>74</v>
      </c>
    </row>
    <row r="232" spans="1:8" ht="12.75" customHeight="1" x14ac:dyDescent="0.2">
      <c r="A232" s="125" t="s">
        <v>427</v>
      </c>
      <c r="B232" s="125" t="s">
        <v>596</v>
      </c>
      <c r="C232" s="125" t="s">
        <v>398</v>
      </c>
      <c r="D232" s="125" t="s">
        <v>408</v>
      </c>
      <c r="E232" s="125" t="s">
        <v>597</v>
      </c>
      <c r="F232" s="125" t="s">
        <v>486</v>
      </c>
      <c r="G232" s="125">
        <v>2023</v>
      </c>
      <c r="H232" s="125">
        <v>214</v>
      </c>
    </row>
    <row r="233" spans="1:8" ht="12.75" customHeight="1" x14ac:dyDescent="0.2">
      <c r="A233" s="125" t="s">
        <v>427</v>
      </c>
      <c r="B233" s="125" t="s">
        <v>596</v>
      </c>
      <c r="C233" s="125" t="s">
        <v>398</v>
      </c>
      <c r="D233" s="125" t="s">
        <v>408</v>
      </c>
      <c r="E233" s="125" t="s">
        <v>597</v>
      </c>
      <c r="F233" s="125" t="s">
        <v>487</v>
      </c>
      <c r="G233" s="125">
        <v>2023</v>
      </c>
      <c r="H233" s="125">
        <v>30</v>
      </c>
    </row>
    <row r="234" spans="1:8" ht="12.75" customHeight="1" x14ac:dyDescent="0.2">
      <c r="A234" s="125" t="s">
        <v>427</v>
      </c>
      <c r="B234" s="125" t="s">
        <v>596</v>
      </c>
      <c r="C234" s="125" t="s">
        <v>398</v>
      </c>
      <c r="D234" s="125" t="s">
        <v>408</v>
      </c>
      <c r="E234" s="125" t="s">
        <v>597</v>
      </c>
      <c r="F234" s="125" t="s">
        <v>488</v>
      </c>
      <c r="G234" s="125">
        <v>2023</v>
      </c>
      <c r="H234" s="125">
        <v>14</v>
      </c>
    </row>
    <row r="235" spans="1:8" ht="12.75" customHeight="1" x14ac:dyDescent="0.2">
      <c r="A235" s="125" t="s">
        <v>427</v>
      </c>
      <c r="B235" s="125" t="s">
        <v>596</v>
      </c>
      <c r="C235" s="125" t="s">
        <v>398</v>
      </c>
      <c r="D235" s="125" t="s">
        <v>408</v>
      </c>
      <c r="E235" s="125" t="s">
        <v>597</v>
      </c>
      <c r="F235" s="125" t="s">
        <v>489</v>
      </c>
      <c r="G235" s="125">
        <v>2023</v>
      </c>
      <c r="H235" s="125">
        <v>6</v>
      </c>
    </row>
    <row r="236" spans="1:8" ht="12.75" customHeight="1" x14ac:dyDescent="0.2">
      <c r="A236" s="125" t="s">
        <v>427</v>
      </c>
      <c r="B236" s="125" t="s">
        <v>596</v>
      </c>
      <c r="C236" s="125" t="s">
        <v>398</v>
      </c>
      <c r="D236" s="125" t="s">
        <v>408</v>
      </c>
      <c r="E236" s="125" t="s">
        <v>597</v>
      </c>
      <c r="F236" s="125" t="s">
        <v>490</v>
      </c>
      <c r="G236" s="125">
        <v>2023</v>
      </c>
      <c r="H236" s="125" t="s">
        <v>641</v>
      </c>
    </row>
    <row r="237" spans="1:8" ht="12.75" customHeight="1" x14ac:dyDescent="0.2">
      <c r="A237" s="125" t="s">
        <v>427</v>
      </c>
      <c r="B237" s="125" t="s">
        <v>596</v>
      </c>
      <c r="C237" s="125" t="s">
        <v>398</v>
      </c>
      <c r="D237" s="125" t="s">
        <v>408</v>
      </c>
      <c r="E237" s="125" t="s">
        <v>597</v>
      </c>
      <c r="F237" s="125" t="s">
        <v>491</v>
      </c>
      <c r="G237" s="125">
        <v>2023</v>
      </c>
      <c r="H237" s="173" t="s">
        <v>641</v>
      </c>
    </row>
    <row r="238" spans="1:8" ht="12.75" customHeight="1" x14ac:dyDescent="0.2">
      <c r="A238" s="125" t="s">
        <v>427</v>
      </c>
      <c r="B238" s="125" t="s">
        <v>596</v>
      </c>
      <c r="C238" s="125" t="s">
        <v>398</v>
      </c>
      <c r="D238" s="125" t="s">
        <v>408</v>
      </c>
      <c r="E238" s="125" t="s">
        <v>597</v>
      </c>
      <c r="F238" s="125" t="s">
        <v>492</v>
      </c>
      <c r="G238" s="125">
        <v>2023</v>
      </c>
      <c r="H238" s="173" t="s">
        <v>641</v>
      </c>
    </row>
    <row r="239" spans="1:8" ht="12.75" customHeight="1" x14ac:dyDescent="0.2">
      <c r="A239" s="125" t="s">
        <v>427</v>
      </c>
      <c r="B239" s="125" t="s">
        <v>596</v>
      </c>
      <c r="C239" s="125" t="s">
        <v>398</v>
      </c>
      <c r="D239" s="125" t="s">
        <v>408</v>
      </c>
      <c r="E239" s="125" t="s">
        <v>597</v>
      </c>
      <c r="F239" s="125" t="s">
        <v>493</v>
      </c>
      <c r="G239" s="125">
        <v>2023</v>
      </c>
      <c r="H239" s="173" t="s">
        <v>641</v>
      </c>
    </row>
    <row r="240" spans="1:8" ht="12.75" customHeight="1" x14ac:dyDescent="0.2">
      <c r="A240" s="125" t="s">
        <v>427</v>
      </c>
      <c r="B240" s="125" t="s">
        <v>596</v>
      </c>
      <c r="C240" s="125" t="s">
        <v>398</v>
      </c>
      <c r="D240" s="125" t="s">
        <v>408</v>
      </c>
      <c r="E240" s="125" t="s">
        <v>597</v>
      </c>
      <c r="F240" s="125" t="s">
        <v>494</v>
      </c>
      <c r="G240" s="125">
        <v>2023</v>
      </c>
      <c r="H240" s="173" t="s">
        <v>641</v>
      </c>
    </row>
    <row r="241" spans="1:8" ht="12.75" customHeight="1" x14ac:dyDescent="0.2">
      <c r="A241" s="125" t="s">
        <v>427</v>
      </c>
      <c r="B241" s="125" t="s">
        <v>596</v>
      </c>
      <c r="C241" s="125" t="s">
        <v>398</v>
      </c>
      <c r="D241" s="125" t="s">
        <v>408</v>
      </c>
      <c r="E241" s="125" t="s">
        <v>597</v>
      </c>
      <c r="F241" s="125" t="s">
        <v>495</v>
      </c>
      <c r="G241" s="125">
        <v>2023</v>
      </c>
      <c r="H241" s="173" t="s">
        <v>641</v>
      </c>
    </row>
    <row r="242" spans="1:8" ht="12.75" customHeight="1" x14ac:dyDescent="0.2">
      <c r="A242" s="125" t="s">
        <v>427</v>
      </c>
      <c r="B242" s="125" t="s">
        <v>596</v>
      </c>
      <c r="C242" s="125" t="s">
        <v>398</v>
      </c>
      <c r="D242" s="125" t="s">
        <v>408</v>
      </c>
      <c r="E242" s="125" t="s">
        <v>597</v>
      </c>
      <c r="F242" s="125" t="s">
        <v>496</v>
      </c>
      <c r="G242" s="125">
        <v>2023</v>
      </c>
      <c r="H242" s="125">
        <v>144</v>
      </c>
    </row>
    <row r="243" spans="1:8" ht="12.75" customHeight="1" x14ac:dyDescent="0.2">
      <c r="A243" s="125" t="s">
        <v>427</v>
      </c>
      <c r="B243" s="125" t="s">
        <v>596</v>
      </c>
      <c r="C243" s="125" t="s">
        <v>398</v>
      </c>
      <c r="D243" s="125" t="s">
        <v>408</v>
      </c>
      <c r="E243" s="125" t="s">
        <v>597</v>
      </c>
      <c r="F243" s="125" t="s">
        <v>497</v>
      </c>
      <c r="G243" s="125">
        <v>2023</v>
      </c>
      <c r="H243" s="125">
        <v>84</v>
      </c>
    </row>
    <row r="244" spans="1:8" ht="12.75" customHeight="1" x14ac:dyDescent="0.2">
      <c r="A244" s="125" t="s">
        <v>427</v>
      </c>
      <c r="B244" s="125" t="s">
        <v>596</v>
      </c>
      <c r="C244" s="125" t="s">
        <v>398</v>
      </c>
      <c r="D244" s="125" t="s">
        <v>408</v>
      </c>
      <c r="E244" s="125" t="s">
        <v>597</v>
      </c>
      <c r="F244" s="125" t="s">
        <v>498</v>
      </c>
      <c r="G244" s="125">
        <v>2023</v>
      </c>
      <c r="H244" s="125">
        <v>36</v>
      </c>
    </row>
    <row r="245" spans="1:8" ht="12.75" customHeight="1" x14ac:dyDescent="0.2">
      <c r="A245" s="125" t="s">
        <v>427</v>
      </c>
      <c r="B245" s="125" t="s">
        <v>596</v>
      </c>
      <c r="C245" s="125" t="s">
        <v>399</v>
      </c>
      <c r="D245" s="125" t="s">
        <v>408</v>
      </c>
      <c r="E245" s="125" t="s">
        <v>597</v>
      </c>
      <c r="F245" s="125" t="s">
        <v>9</v>
      </c>
      <c r="G245" s="125">
        <v>2023</v>
      </c>
      <c r="H245" s="125">
        <v>45</v>
      </c>
    </row>
    <row r="246" spans="1:8" ht="12.75" customHeight="1" x14ac:dyDescent="0.2">
      <c r="A246" s="125" t="s">
        <v>427</v>
      </c>
      <c r="B246" s="125" t="s">
        <v>596</v>
      </c>
      <c r="C246" s="125" t="s">
        <v>399</v>
      </c>
      <c r="D246" s="125" t="s">
        <v>408</v>
      </c>
      <c r="E246" s="125" t="s">
        <v>597</v>
      </c>
      <c r="F246" s="199" t="s">
        <v>683</v>
      </c>
      <c r="G246" s="125">
        <v>2023</v>
      </c>
      <c r="H246" s="125">
        <v>30</v>
      </c>
    </row>
    <row r="247" spans="1:8" ht="12.75" customHeight="1" x14ac:dyDescent="0.2">
      <c r="A247" s="125" t="s">
        <v>427</v>
      </c>
      <c r="B247" s="125" t="s">
        <v>596</v>
      </c>
      <c r="C247" s="125" t="s">
        <v>399</v>
      </c>
      <c r="D247" s="125" t="s">
        <v>408</v>
      </c>
      <c r="E247" s="125" t="s">
        <v>597</v>
      </c>
      <c r="F247" s="125" t="s">
        <v>684</v>
      </c>
      <c r="G247" s="125">
        <v>2023</v>
      </c>
      <c r="H247" s="125">
        <v>5</v>
      </c>
    </row>
    <row r="248" spans="1:8" ht="12.75" customHeight="1" x14ac:dyDescent="0.2">
      <c r="A248" s="125" t="s">
        <v>427</v>
      </c>
      <c r="B248" s="125" t="s">
        <v>596</v>
      </c>
      <c r="C248" s="125" t="s">
        <v>399</v>
      </c>
      <c r="D248" s="125" t="s">
        <v>408</v>
      </c>
      <c r="E248" s="125" t="s">
        <v>597</v>
      </c>
      <c r="F248" s="125" t="s">
        <v>685</v>
      </c>
      <c r="G248" s="125">
        <v>2023</v>
      </c>
      <c r="H248" s="125">
        <v>10</v>
      </c>
    </row>
    <row r="249" spans="1:8" ht="12.75" customHeight="1" x14ac:dyDescent="0.2">
      <c r="A249" s="125" t="s">
        <v>427</v>
      </c>
      <c r="B249" s="125" t="s">
        <v>596</v>
      </c>
      <c r="C249" s="125" t="s">
        <v>399</v>
      </c>
      <c r="D249" s="125" t="s">
        <v>408</v>
      </c>
      <c r="E249" s="125" t="s">
        <v>597</v>
      </c>
      <c r="F249" s="125" t="s">
        <v>686</v>
      </c>
      <c r="G249" s="125">
        <v>2023</v>
      </c>
      <c r="H249" s="173" t="s">
        <v>641</v>
      </c>
    </row>
    <row r="250" spans="1:8" ht="12.75" customHeight="1" x14ac:dyDescent="0.2">
      <c r="A250" s="125" t="s">
        <v>427</v>
      </c>
      <c r="B250" s="125" t="s">
        <v>596</v>
      </c>
      <c r="C250" s="125" t="s">
        <v>399</v>
      </c>
      <c r="D250" s="125" t="s">
        <v>408</v>
      </c>
      <c r="E250" s="125" t="s">
        <v>597</v>
      </c>
      <c r="F250" s="125" t="s">
        <v>687</v>
      </c>
      <c r="G250" s="125">
        <v>2023</v>
      </c>
      <c r="H250" s="125" t="s">
        <v>641</v>
      </c>
    </row>
    <row r="251" spans="1:8" ht="12.75" customHeight="1" x14ac:dyDescent="0.2">
      <c r="A251" s="125" t="s">
        <v>427</v>
      </c>
      <c r="B251" s="125" t="s">
        <v>596</v>
      </c>
      <c r="C251" s="125" t="s">
        <v>399</v>
      </c>
      <c r="D251" s="125" t="s">
        <v>408</v>
      </c>
      <c r="E251" s="125" t="s">
        <v>597</v>
      </c>
      <c r="F251" s="125" t="s">
        <v>688</v>
      </c>
      <c r="G251" s="125">
        <v>2023</v>
      </c>
      <c r="H251" s="125" t="s">
        <v>641</v>
      </c>
    </row>
    <row r="252" spans="1:8" ht="12.75" customHeight="1" x14ac:dyDescent="0.2">
      <c r="A252" s="125" t="s">
        <v>427</v>
      </c>
      <c r="B252" s="125" t="s">
        <v>596</v>
      </c>
      <c r="C252" s="125" t="s">
        <v>399</v>
      </c>
      <c r="D252" s="125" t="s">
        <v>408</v>
      </c>
      <c r="E252" s="125" t="s">
        <v>597</v>
      </c>
      <c r="F252" s="125" t="s">
        <v>689</v>
      </c>
      <c r="G252" s="125">
        <v>2023</v>
      </c>
      <c r="H252" s="125" t="s">
        <v>641</v>
      </c>
    </row>
    <row r="253" spans="1:8" ht="12.75" customHeight="1" x14ac:dyDescent="0.2">
      <c r="A253" s="125" t="s">
        <v>427</v>
      </c>
      <c r="B253" s="125" t="s">
        <v>596</v>
      </c>
      <c r="C253" s="125" t="s">
        <v>399</v>
      </c>
      <c r="D253" s="125" t="s">
        <v>408</v>
      </c>
      <c r="E253" s="125" t="s">
        <v>597</v>
      </c>
      <c r="F253" s="199" t="s">
        <v>614</v>
      </c>
      <c r="G253" s="125">
        <v>2023</v>
      </c>
      <c r="H253" s="125" t="s">
        <v>641</v>
      </c>
    </row>
    <row r="254" spans="1:8" ht="12.75" customHeight="1" x14ac:dyDescent="0.2">
      <c r="A254" s="125" t="s">
        <v>427</v>
      </c>
      <c r="B254" s="125" t="s">
        <v>596</v>
      </c>
      <c r="C254" s="125" t="s">
        <v>399</v>
      </c>
      <c r="D254" s="125" t="s">
        <v>408</v>
      </c>
      <c r="E254" s="125" t="s">
        <v>597</v>
      </c>
      <c r="F254" s="199" t="s">
        <v>615</v>
      </c>
      <c r="G254" s="125">
        <v>2023</v>
      </c>
      <c r="H254" s="125">
        <v>30</v>
      </c>
    </row>
    <row r="255" spans="1:8" ht="12.75" customHeight="1" x14ac:dyDescent="0.2">
      <c r="A255" s="125" t="s">
        <v>427</v>
      </c>
      <c r="B255" s="125" t="s">
        <v>596</v>
      </c>
      <c r="C255" s="125" t="s">
        <v>399</v>
      </c>
      <c r="D255" s="125" t="s">
        <v>408</v>
      </c>
      <c r="E255" s="125" t="s">
        <v>597</v>
      </c>
      <c r="F255" s="125" t="s">
        <v>690</v>
      </c>
      <c r="G255" s="125">
        <v>2023</v>
      </c>
      <c r="H255" s="125">
        <v>2</v>
      </c>
    </row>
    <row r="256" spans="1:8" ht="12.75" customHeight="1" x14ac:dyDescent="0.2">
      <c r="A256" s="125" t="s">
        <v>427</v>
      </c>
      <c r="B256" s="125" t="s">
        <v>596</v>
      </c>
      <c r="C256" s="125" t="s">
        <v>399</v>
      </c>
      <c r="D256" s="125" t="s">
        <v>408</v>
      </c>
      <c r="E256" s="125" t="s">
        <v>597</v>
      </c>
      <c r="F256" s="125" t="s">
        <v>691</v>
      </c>
      <c r="G256" s="125">
        <v>2023</v>
      </c>
      <c r="H256" s="125">
        <v>5</v>
      </c>
    </row>
    <row r="257" spans="1:8" ht="12.75" customHeight="1" x14ac:dyDescent="0.2">
      <c r="A257" s="125" t="s">
        <v>427</v>
      </c>
      <c r="B257" s="125" t="s">
        <v>596</v>
      </c>
      <c r="C257" s="125" t="s">
        <v>399</v>
      </c>
      <c r="D257" s="125" t="s">
        <v>408</v>
      </c>
      <c r="E257" s="125" t="s">
        <v>597</v>
      </c>
      <c r="F257" s="125" t="s">
        <v>692</v>
      </c>
      <c r="G257" s="125">
        <v>2023</v>
      </c>
      <c r="H257" s="125">
        <v>11</v>
      </c>
    </row>
    <row r="258" spans="1:8" ht="12.75" customHeight="1" x14ac:dyDescent="0.2">
      <c r="A258" s="125" t="s">
        <v>427</v>
      </c>
      <c r="B258" s="125" t="s">
        <v>596</v>
      </c>
      <c r="C258" s="125" t="s">
        <v>399</v>
      </c>
      <c r="D258" s="125" t="s">
        <v>408</v>
      </c>
      <c r="E258" s="125" t="s">
        <v>597</v>
      </c>
      <c r="F258" s="125" t="s">
        <v>693</v>
      </c>
      <c r="G258" s="125">
        <v>2023</v>
      </c>
      <c r="H258" s="125">
        <v>12</v>
      </c>
    </row>
    <row r="259" spans="1:8" ht="12.75" customHeight="1" x14ac:dyDescent="0.2">
      <c r="A259" s="125" t="s">
        <v>427</v>
      </c>
      <c r="B259" s="125" t="s">
        <v>596</v>
      </c>
      <c r="C259" s="125" t="s">
        <v>399</v>
      </c>
      <c r="D259" s="125" t="s">
        <v>408</v>
      </c>
      <c r="E259" s="125" t="s">
        <v>597</v>
      </c>
      <c r="F259" s="125" t="s">
        <v>486</v>
      </c>
      <c r="G259" s="125">
        <v>2023</v>
      </c>
      <c r="H259" s="125">
        <v>24</v>
      </c>
    </row>
    <row r="260" spans="1:8" ht="12.75" customHeight="1" x14ac:dyDescent="0.2">
      <c r="A260" s="125" t="s">
        <v>427</v>
      </c>
      <c r="B260" s="125" t="s">
        <v>596</v>
      </c>
      <c r="C260" s="125" t="s">
        <v>399</v>
      </c>
      <c r="D260" s="125" t="s">
        <v>408</v>
      </c>
      <c r="E260" s="125" t="s">
        <v>597</v>
      </c>
      <c r="F260" s="125" t="s">
        <v>487</v>
      </c>
      <c r="G260" s="125">
        <v>2023</v>
      </c>
      <c r="H260" s="125">
        <v>9</v>
      </c>
    </row>
    <row r="261" spans="1:8" ht="12.75" customHeight="1" x14ac:dyDescent="0.2">
      <c r="A261" s="125" t="s">
        <v>427</v>
      </c>
      <c r="B261" s="125" t="s">
        <v>596</v>
      </c>
      <c r="C261" s="125" t="s">
        <v>399</v>
      </c>
      <c r="D261" s="125" t="s">
        <v>408</v>
      </c>
      <c r="E261" s="125" t="s">
        <v>597</v>
      </c>
      <c r="F261" s="125" t="s">
        <v>488</v>
      </c>
      <c r="G261" s="125">
        <v>2023</v>
      </c>
      <c r="H261" s="125">
        <v>7</v>
      </c>
    </row>
    <row r="262" spans="1:8" ht="12.75" customHeight="1" x14ac:dyDescent="0.2">
      <c r="A262" s="125" t="s">
        <v>427</v>
      </c>
      <c r="B262" s="125" t="s">
        <v>596</v>
      </c>
      <c r="C262" s="125" t="s">
        <v>399</v>
      </c>
      <c r="D262" s="125" t="s">
        <v>408</v>
      </c>
      <c r="E262" s="125" t="s">
        <v>597</v>
      </c>
      <c r="F262" s="125" t="s">
        <v>489</v>
      </c>
      <c r="G262" s="125">
        <v>2023</v>
      </c>
      <c r="H262" s="125">
        <v>1</v>
      </c>
    </row>
    <row r="263" spans="1:8" ht="12.75" customHeight="1" x14ac:dyDescent="0.2">
      <c r="A263" s="125" t="s">
        <v>427</v>
      </c>
      <c r="B263" s="125" t="s">
        <v>596</v>
      </c>
      <c r="C263" s="125" t="s">
        <v>399</v>
      </c>
      <c r="D263" s="125" t="s">
        <v>408</v>
      </c>
      <c r="E263" s="125" t="s">
        <v>597</v>
      </c>
      <c r="F263" s="125" t="s">
        <v>490</v>
      </c>
      <c r="G263" s="125">
        <v>2023</v>
      </c>
      <c r="H263" s="125">
        <v>1</v>
      </c>
    </row>
    <row r="264" spans="1:8" ht="12.75" customHeight="1" x14ac:dyDescent="0.2">
      <c r="A264" s="125" t="s">
        <v>427</v>
      </c>
      <c r="B264" s="125" t="s">
        <v>596</v>
      </c>
      <c r="C264" s="125" t="s">
        <v>399</v>
      </c>
      <c r="D264" s="125" t="s">
        <v>408</v>
      </c>
      <c r="E264" s="125" t="s">
        <v>597</v>
      </c>
      <c r="F264" s="125" t="s">
        <v>491</v>
      </c>
      <c r="G264" s="125">
        <v>2023</v>
      </c>
      <c r="H264" s="173">
        <v>1</v>
      </c>
    </row>
    <row r="265" spans="1:8" ht="12.75" customHeight="1" x14ac:dyDescent="0.2">
      <c r="A265" s="125" t="s">
        <v>427</v>
      </c>
      <c r="B265" s="125" t="s">
        <v>596</v>
      </c>
      <c r="C265" s="125" t="s">
        <v>399</v>
      </c>
      <c r="D265" s="125" t="s">
        <v>408</v>
      </c>
      <c r="E265" s="125" t="s">
        <v>597</v>
      </c>
      <c r="F265" s="125" t="s">
        <v>492</v>
      </c>
      <c r="G265" s="125">
        <v>2023</v>
      </c>
      <c r="H265" s="173">
        <v>1</v>
      </c>
    </row>
    <row r="266" spans="1:8" ht="12.75" customHeight="1" x14ac:dyDescent="0.2">
      <c r="A266" s="125" t="s">
        <v>427</v>
      </c>
      <c r="B266" s="125" t="s">
        <v>596</v>
      </c>
      <c r="C266" s="125" t="s">
        <v>399</v>
      </c>
      <c r="D266" s="125" t="s">
        <v>408</v>
      </c>
      <c r="E266" s="125" t="s">
        <v>597</v>
      </c>
      <c r="F266" s="125" t="s">
        <v>493</v>
      </c>
      <c r="G266" s="125">
        <v>2023</v>
      </c>
      <c r="H266" s="173">
        <v>1</v>
      </c>
    </row>
    <row r="267" spans="1:8" ht="12.75" customHeight="1" x14ac:dyDescent="0.2">
      <c r="A267" s="125" t="s">
        <v>427</v>
      </c>
      <c r="B267" s="125" t="s">
        <v>596</v>
      </c>
      <c r="C267" s="125" t="s">
        <v>399</v>
      </c>
      <c r="D267" s="125" t="s">
        <v>408</v>
      </c>
      <c r="E267" s="125" t="s">
        <v>597</v>
      </c>
      <c r="F267" s="125" t="s">
        <v>494</v>
      </c>
      <c r="G267" s="125">
        <v>2023</v>
      </c>
      <c r="H267" s="173" t="s">
        <v>641</v>
      </c>
    </row>
    <row r="268" spans="1:8" ht="12.75" customHeight="1" x14ac:dyDescent="0.2">
      <c r="A268" s="125" t="s">
        <v>427</v>
      </c>
      <c r="B268" s="125" t="s">
        <v>596</v>
      </c>
      <c r="C268" s="125" t="s">
        <v>399</v>
      </c>
      <c r="D268" s="125" t="s">
        <v>408</v>
      </c>
      <c r="E268" s="125" t="s">
        <v>597</v>
      </c>
      <c r="F268" s="125" t="s">
        <v>495</v>
      </c>
      <c r="G268" s="125">
        <v>2023</v>
      </c>
      <c r="H268" s="173" t="s">
        <v>641</v>
      </c>
    </row>
    <row r="269" spans="1:8" ht="12.75" customHeight="1" x14ac:dyDescent="0.2">
      <c r="A269" s="125" t="s">
        <v>427</v>
      </c>
      <c r="B269" s="125" t="s">
        <v>596</v>
      </c>
      <c r="C269" s="125" t="s">
        <v>399</v>
      </c>
      <c r="D269" s="125" t="s">
        <v>408</v>
      </c>
      <c r="E269" s="125" t="s">
        <v>597</v>
      </c>
      <c r="F269" s="125" t="s">
        <v>496</v>
      </c>
      <c r="G269" s="125">
        <v>2023</v>
      </c>
      <c r="H269" s="125">
        <v>31</v>
      </c>
    </row>
    <row r="270" spans="1:8" ht="12.75" customHeight="1" x14ac:dyDescent="0.2">
      <c r="A270" s="125" t="s">
        <v>427</v>
      </c>
      <c r="B270" s="125" t="s">
        <v>596</v>
      </c>
      <c r="C270" s="125" t="s">
        <v>399</v>
      </c>
      <c r="D270" s="125" t="s">
        <v>408</v>
      </c>
      <c r="E270" s="125" t="s">
        <v>597</v>
      </c>
      <c r="F270" s="125" t="s">
        <v>497</v>
      </c>
      <c r="G270" s="125">
        <v>2023</v>
      </c>
      <c r="H270" s="125">
        <v>14</v>
      </c>
    </row>
    <row r="271" spans="1:8" ht="12.75" customHeight="1" x14ac:dyDescent="0.2">
      <c r="A271" s="125" t="s">
        <v>427</v>
      </c>
      <c r="B271" s="125" t="s">
        <v>596</v>
      </c>
      <c r="C271" s="125" t="s">
        <v>399</v>
      </c>
      <c r="D271" s="125" t="s">
        <v>408</v>
      </c>
      <c r="E271" s="125" t="s">
        <v>597</v>
      </c>
      <c r="F271" s="125" t="s">
        <v>498</v>
      </c>
      <c r="G271" s="125">
        <v>2023</v>
      </c>
      <c r="H271" s="173" t="s">
        <v>641</v>
      </c>
    </row>
    <row r="272" spans="1:8" ht="12.75" customHeight="1" x14ac:dyDescent="0.2">
      <c r="A272" s="125" t="s">
        <v>427</v>
      </c>
      <c r="B272" s="125" t="s">
        <v>596</v>
      </c>
      <c r="C272" s="125" t="s">
        <v>400</v>
      </c>
      <c r="D272" s="125" t="s">
        <v>408</v>
      </c>
      <c r="E272" s="125" t="s">
        <v>597</v>
      </c>
      <c r="F272" s="125" t="s">
        <v>9</v>
      </c>
      <c r="G272" s="125">
        <v>2023</v>
      </c>
      <c r="H272" s="125">
        <v>333</v>
      </c>
    </row>
    <row r="273" spans="1:8" ht="12.75" customHeight="1" x14ac:dyDescent="0.2">
      <c r="A273" s="125" t="s">
        <v>427</v>
      </c>
      <c r="B273" s="125" t="s">
        <v>596</v>
      </c>
      <c r="C273" s="125" t="s">
        <v>400</v>
      </c>
      <c r="D273" s="125" t="s">
        <v>408</v>
      </c>
      <c r="E273" s="125" t="s">
        <v>597</v>
      </c>
      <c r="F273" s="199" t="s">
        <v>683</v>
      </c>
      <c r="G273" s="125">
        <v>2023</v>
      </c>
      <c r="H273" s="125">
        <v>159</v>
      </c>
    </row>
    <row r="274" spans="1:8" ht="12.75" customHeight="1" x14ac:dyDescent="0.2">
      <c r="A274" s="125" t="s">
        <v>427</v>
      </c>
      <c r="B274" s="125" t="s">
        <v>596</v>
      </c>
      <c r="C274" s="125" t="s">
        <v>400</v>
      </c>
      <c r="D274" s="125" t="s">
        <v>408</v>
      </c>
      <c r="E274" s="125" t="s">
        <v>597</v>
      </c>
      <c r="F274" s="125" t="s">
        <v>684</v>
      </c>
      <c r="G274" s="125">
        <v>2023</v>
      </c>
      <c r="H274" s="125">
        <v>63</v>
      </c>
    </row>
    <row r="275" spans="1:8" ht="12.75" customHeight="1" x14ac:dyDescent="0.2">
      <c r="A275" s="125" t="s">
        <v>427</v>
      </c>
      <c r="B275" s="125" t="s">
        <v>596</v>
      </c>
      <c r="C275" s="125" t="s">
        <v>400</v>
      </c>
      <c r="D275" s="125" t="s">
        <v>408</v>
      </c>
      <c r="E275" s="125" t="s">
        <v>597</v>
      </c>
      <c r="F275" s="125" t="s">
        <v>685</v>
      </c>
      <c r="G275" s="125">
        <v>2023</v>
      </c>
      <c r="H275" s="125">
        <v>101</v>
      </c>
    </row>
    <row r="276" spans="1:8" ht="12.75" customHeight="1" x14ac:dyDescent="0.2">
      <c r="A276" s="125" t="s">
        <v>427</v>
      </c>
      <c r="B276" s="125" t="s">
        <v>596</v>
      </c>
      <c r="C276" s="125" t="s">
        <v>400</v>
      </c>
      <c r="D276" s="125" t="s">
        <v>408</v>
      </c>
      <c r="E276" s="125" t="s">
        <v>597</v>
      </c>
      <c r="F276" s="125" t="s">
        <v>686</v>
      </c>
      <c r="G276" s="125">
        <v>2023</v>
      </c>
      <c r="H276" s="173">
        <v>2</v>
      </c>
    </row>
    <row r="277" spans="1:8" ht="12.75" customHeight="1" x14ac:dyDescent="0.2">
      <c r="A277" s="125" t="s">
        <v>427</v>
      </c>
      <c r="B277" s="125" t="s">
        <v>596</v>
      </c>
      <c r="C277" s="125" t="s">
        <v>400</v>
      </c>
      <c r="D277" s="125" t="s">
        <v>408</v>
      </c>
      <c r="E277" s="125" t="s">
        <v>597</v>
      </c>
      <c r="F277" s="125" t="s">
        <v>687</v>
      </c>
      <c r="G277" s="125">
        <v>2023</v>
      </c>
      <c r="H277" s="125">
        <v>2</v>
      </c>
    </row>
    <row r="278" spans="1:8" ht="12.75" customHeight="1" x14ac:dyDescent="0.2">
      <c r="A278" s="125" t="s">
        <v>427</v>
      </c>
      <c r="B278" s="125" t="s">
        <v>596</v>
      </c>
      <c r="C278" s="125" t="s">
        <v>400</v>
      </c>
      <c r="D278" s="125" t="s">
        <v>408</v>
      </c>
      <c r="E278" s="125" t="s">
        <v>597</v>
      </c>
      <c r="F278" s="125" t="s">
        <v>688</v>
      </c>
      <c r="G278" s="125">
        <v>2023</v>
      </c>
      <c r="H278" s="125" t="s">
        <v>641</v>
      </c>
    </row>
    <row r="279" spans="1:8" ht="12.75" customHeight="1" x14ac:dyDescent="0.2">
      <c r="A279" s="125" t="s">
        <v>427</v>
      </c>
      <c r="B279" s="125" t="s">
        <v>596</v>
      </c>
      <c r="C279" s="125" t="s">
        <v>400</v>
      </c>
      <c r="D279" s="125" t="s">
        <v>408</v>
      </c>
      <c r="E279" s="125" t="s">
        <v>597</v>
      </c>
      <c r="F279" s="125" t="s">
        <v>689</v>
      </c>
      <c r="G279" s="125">
        <v>2023</v>
      </c>
      <c r="H279" s="125">
        <v>6</v>
      </c>
    </row>
    <row r="280" spans="1:8" ht="12.75" customHeight="1" x14ac:dyDescent="0.2">
      <c r="A280" s="125" t="s">
        <v>427</v>
      </c>
      <c r="B280" s="125" t="s">
        <v>596</v>
      </c>
      <c r="C280" s="125" t="s">
        <v>400</v>
      </c>
      <c r="D280" s="125" t="s">
        <v>408</v>
      </c>
      <c r="E280" s="125" t="s">
        <v>597</v>
      </c>
      <c r="F280" s="199" t="s">
        <v>614</v>
      </c>
      <c r="G280" s="125">
        <v>2023</v>
      </c>
      <c r="H280" s="125">
        <v>1</v>
      </c>
    </row>
    <row r="281" spans="1:8" ht="12.75" customHeight="1" x14ac:dyDescent="0.2">
      <c r="A281" s="125" t="s">
        <v>427</v>
      </c>
      <c r="B281" s="125" t="s">
        <v>596</v>
      </c>
      <c r="C281" s="125" t="s">
        <v>400</v>
      </c>
      <c r="D281" s="125" t="s">
        <v>408</v>
      </c>
      <c r="E281" s="125" t="s">
        <v>597</v>
      </c>
      <c r="F281" s="199" t="s">
        <v>615</v>
      </c>
      <c r="G281" s="125">
        <v>2023</v>
      </c>
      <c r="H281" s="125">
        <v>158</v>
      </c>
    </row>
    <row r="282" spans="1:8" ht="12.75" customHeight="1" x14ac:dyDescent="0.2">
      <c r="A282" s="125" t="s">
        <v>427</v>
      </c>
      <c r="B282" s="125" t="s">
        <v>596</v>
      </c>
      <c r="C282" s="125" t="s">
        <v>400</v>
      </c>
      <c r="D282" s="125" t="s">
        <v>408</v>
      </c>
      <c r="E282" s="125" t="s">
        <v>597</v>
      </c>
      <c r="F282" s="125" t="s">
        <v>690</v>
      </c>
      <c r="G282" s="125">
        <v>2023</v>
      </c>
      <c r="H282" s="125">
        <v>12</v>
      </c>
    </row>
    <row r="283" spans="1:8" ht="12.75" customHeight="1" x14ac:dyDescent="0.2">
      <c r="A283" s="125" t="s">
        <v>427</v>
      </c>
      <c r="B283" s="125" t="s">
        <v>596</v>
      </c>
      <c r="C283" s="125" t="s">
        <v>400</v>
      </c>
      <c r="D283" s="125" t="s">
        <v>408</v>
      </c>
      <c r="E283" s="125" t="s">
        <v>597</v>
      </c>
      <c r="F283" s="125" t="s">
        <v>691</v>
      </c>
      <c r="G283" s="125">
        <v>2023</v>
      </c>
      <c r="H283" s="125">
        <v>21</v>
      </c>
    </row>
    <row r="284" spans="1:8" ht="12.75" customHeight="1" x14ac:dyDescent="0.2">
      <c r="A284" s="125" t="s">
        <v>427</v>
      </c>
      <c r="B284" s="125" t="s">
        <v>596</v>
      </c>
      <c r="C284" s="125" t="s">
        <v>400</v>
      </c>
      <c r="D284" s="125" t="s">
        <v>408</v>
      </c>
      <c r="E284" s="125" t="s">
        <v>597</v>
      </c>
      <c r="F284" s="125" t="s">
        <v>692</v>
      </c>
      <c r="G284" s="125">
        <v>2023</v>
      </c>
      <c r="H284" s="125">
        <v>64</v>
      </c>
    </row>
    <row r="285" spans="1:8" ht="12.75" customHeight="1" x14ac:dyDescent="0.2">
      <c r="A285" s="125" t="s">
        <v>427</v>
      </c>
      <c r="B285" s="125" t="s">
        <v>596</v>
      </c>
      <c r="C285" s="125" t="s">
        <v>400</v>
      </c>
      <c r="D285" s="125" t="s">
        <v>408</v>
      </c>
      <c r="E285" s="125" t="s">
        <v>597</v>
      </c>
      <c r="F285" s="125" t="s">
        <v>693</v>
      </c>
      <c r="G285" s="125">
        <v>2023</v>
      </c>
      <c r="H285" s="125">
        <v>62</v>
      </c>
    </row>
    <row r="286" spans="1:8" ht="12.75" customHeight="1" x14ac:dyDescent="0.2">
      <c r="A286" s="125" t="s">
        <v>427</v>
      </c>
      <c r="B286" s="125" t="s">
        <v>596</v>
      </c>
      <c r="C286" s="125" t="s">
        <v>400</v>
      </c>
      <c r="D286" s="125" t="s">
        <v>408</v>
      </c>
      <c r="E286" s="125" t="s">
        <v>597</v>
      </c>
      <c r="F286" s="125" t="s">
        <v>486</v>
      </c>
      <c r="G286" s="125">
        <v>2023</v>
      </c>
      <c r="H286" s="125">
        <v>245</v>
      </c>
    </row>
    <row r="287" spans="1:8" ht="12.75" customHeight="1" x14ac:dyDescent="0.2">
      <c r="A287" s="125" t="s">
        <v>427</v>
      </c>
      <c r="B287" s="125" t="s">
        <v>596</v>
      </c>
      <c r="C287" s="125" t="s">
        <v>400</v>
      </c>
      <c r="D287" s="125" t="s">
        <v>408</v>
      </c>
      <c r="E287" s="125" t="s">
        <v>597</v>
      </c>
      <c r="F287" s="125" t="s">
        <v>487</v>
      </c>
      <c r="G287" s="125">
        <v>2023</v>
      </c>
      <c r="H287" s="125">
        <v>43</v>
      </c>
    </row>
    <row r="288" spans="1:8" ht="12.75" customHeight="1" x14ac:dyDescent="0.2">
      <c r="A288" s="125" t="s">
        <v>427</v>
      </c>
      <c r="B288" s="125" t="s">
        <v>596</v>
      </c>
      <c r="C288" s="125" t="s">
        <v>400</v>
      </c>
      <c r="D288" s="125" t="s">
        <v>408</v>
      </c>
      <c r="E288" s="125" t="s">
        <v>597</v>
      </c>
      <c r="F288" s="125" t="s">
        <v>488</v>
      </c>
      <c r="G288" s="125">
        <v>2023</v>
      </c>
      <c r="H288" s="125">
        <v>35</v>
      </c>
    </row>
    <row r="289" spans="1:8" ht="12.75" customHeight="1" x14ac:dyDescent="0.2">
      <c r="A289" s="125" t="s">
        <v>427</v>
      </c>
      <c r="B289" s="125" t="s">
        <v>596</v>
      </c>
      <c r="C289" s="125" t="s">
        <v>400</v>
      </c>
      <c r="D289" s="125" t="s">
        <v>408</v>
      </c>
      <c r="E289" s="125" t="s">
        <v>597</v>
      </c>
      <c r="F289" s="125" t="s">
        <v>489</v>
      </c>
      <c r="G289" s="125">
        <v>2023</v>
      </c>
      <c r="H289" s="125">
        <v>8</v>
      </c>
    </row>
    <row r="290" spans="1:8" ht="12.75" customHeight="1" x14ac:dyDescent="0.2">
      <c r="A290" s="125" t="s">
        <v>427</v>
      </c>
      <c r="B290" s="125" t="s">
        <v>596</v>
      </c>
      <c r="C290" s="125" t="s">
        <v>400</v>
      </c>
      <c r="D290" s="125" t="s">
        <v>408</v>
      </c>
      <c r="E290" s="125" t="s">
        <v>597</v>
      </c>
      <c r="F290" s="125" t="s">
        <v>490</v>
      </c>
      <c r="G290" s="125">
        <v>2023</v>
      </c>
      <c r="H290" s="125">
        <v>2</v>
      </c>
    </row>
    <row r="291" spans="1:8" ht="12.75" customHeight="1" x14ac:dyDescent="0.2">
      <c r="A291" s="125" t="s">
        <v>427</v>
      </c>
      <c r="B291" s="125" t="s">
        <v>596</v>
      </c>
      <c r="C291" s="125" t="s">
        <v>400</v>
      </c>
      <c r="D291" s="125" t="s">
        <v>408</v>
      </c>
      <c r="E291" s="125" t="s">
        <v>597</v>
      </c>
      <c r="F291" s="125" t="s">
        <v>491</v>
      </c>
      <c r="G291" s="125">
        <v>2023</v>
      </c>
      <c r="H291" s="173" t="s">
        <v>641</v>
      </c>
    </row>
    <row r="292" spans="1:8" ht="12.75" customHeight="1" x14ac:dyDescent="0.2">
      <c r="A292" s="125" t="s">
        <v>427</v>
      </c>
      <c r="B292" s="125" t="s">
        <v>596</v>
      </c>
      <c r="C292" s="125" t="s">
        <v>400</v>
      </c>
      <c r="D292" s="125" t="s">
        <v>408</v>
      </c>
      <c r="E292" s="125" t="s">
        <v>597</v>
      </c>
      <c r="F292" s="125" t="s">
        <v>492</v>
      </c>
      <c r="G292" s="125">
        <v>2023</v>
      </c>
      <c r="H292" s="173" t="s">
        <v>641</v>
      </c>
    </row>
    <row r="293" spans="1:8" ht="12.75" customHeight="1" x14ac:dyDescent="0.2">
      <c r="A293" s="125" t="s">
        <v>427</v>
      </c>
      <c r="B293" s="125" t="s">
        <v>596</v>
      </c>
      <c r="C293" s="125" t="s">
        <v>400</v>
      </c>
      <c r="D293" s="125" t="s">
        <v>408</v>
      </c>
      <c r="E293" s="125" t="s">
        <v>597</v>
      </c>
      <c r="F293" s="125" t="s">
        <v>493</v>
      </c>
      <c r="G293" s="125">
        <v>2023</v>
      </c>
      <c r="H293" s="173" t="s">
        <v>641</v>
      </c>
    </row>
    <row r="294" spans="1:8" ht="12.75" customHeight="1" x14ac:dyDescent="0.2">
      <c r="A294" s="125" t="s">
        <v>427</v>
      </c>
      <c r="B294" s="125" t="s">
        <v>596</v>
      </c>
      <c r="C294" s="125" t="s">
        <v>400</v>
      </c>
      <c r="D294" s="125" t="s">
        <v>408</v>
      </c>
      <c r="E294" s="125" t="s">
        <v>597</v>
      </c>
      <c r="F294" s="125" t="s">
        <v>494</v>
      </c>
      <c r="G294" s="125">
        <v>2023</v>
      </c>
      <c r="H294" s="173" t="s">
        <v>641</v>
      </c>
    </row>
    <row r="295" spans="1:8" ht="12.75" customHeight="1" x14ac:dyDescent="0.2">
      <c r="A295" s="125" t="s">
        <v>427</v>
      </c>
      <c r="B295" s="125" t="s">
        <v>596</v>
      </c>
      <c r="C295" s="125" t="s">
        <v>400</v>
      </c>
      <c r="D295" s="125" t="s">
        <v>408</v>
      </c>
      <c r="E295" s="125" t="s">
        <v>597</v>
      </c>
      <c r="F295" s="125" t="s">
        <v>495</v>
      </c>
      <c r="G295" s="125">
        <v>2023</v>
      </c>
      <c r="H295" s="173" t="s">
        <v>641</v>
      </c>
    </row>
    <row r="296" spans="1:8" ht="12.75" customHeight="1" x14ac:dyDescent="0.2">
      <c r="A296" s="125" t="s">
        <v>427</v>
      </c>
      <c r="B296" s="125" t="s">
        <v>596</v>
      </c>
      <c r="C296" s="125" t="s">
        <v>400</v>
      </c>
      <c r="D296" s="125" t="s">
        <v>408</v>
      </c>
      <c r="E296" s="125" t="s">
        <v>597</v>
      </c>
      <c r="F296" s="125" t="s">
        <v>496</v>
      </c>
      <c r="G296" s="125">
        <v>2023</v>
      </c>
      <c r="H296" s="125">
        <v>134</v>
      </c>
    </row>
    <row r="297" spans="1:8" ht="12.75" customHeight="1" x14ac:dyDescent="0.2">
      <c r="A297" s="125" t="s">
        <v>427</v>
      </c>
      <c r="B297" s="125" t="s">
        <v>596</v>
      </c>
      <c r="C297" s="125" t="s">
        <v>400</v>
      </c>
      <c r="D297" s="125" t="s">
        <v>408</v>
      </c>
      <c r="E297" s="125" t="s">
        <v>597</v>
      </c>
      <c r="F297" s="125" t="s">
        <v>497</v>
      </c>
      <c r="G297" s="125">
        <v>2023</v>
      </c>
      <c r="H297" s="125">
        <v>198</v>
      </c>
    </row>
    <row r="298" spans="1:8" ht="12.75" customHeight="1" x14ac:dyDescent="0.2">
      <c r="A298" s="125" t="s">
        <v>427</v>
      </c>
      <c r="B298" s="125" t="s">
        <v>596</v>
      </c>
      <c r="C298" s="125" t="s">
        <v>400</v>
      </c>
      <c r="D298" s="125" t="s">
        <v>408</v>
      </c>
      <c r="E298" s="125" t="s">
        <v>597</v>
      </c>
      <c r="F298" s="125" t="s">
        <v>498</v>
      </c>
      <c r="G298" s="125">
        <v>2023</v>
      </c>
      <c r="H298" s="125">
        <v>1</v>
      </c>
    </row>
    <row r="299" spans="1:8" ht="12.75" customHeight="1" x14ac:dyDescent="0.2">
      <c r="A299" s="125" t="s">
        <v>427</v>
      </c>
      <c r="B299" s="125" t="s">
        <v>596</v>
      </c>
      <c r="C299" s="125" t="s">
        <v>401</v>
      </c>
      <c r="D299" s="125" t="s">
        <v>408</v>
      </c>
      <c r="E299" s="125" t="s">
        <v>597</v>
      </c>
      <c r="F299" s="125" t="s">
        <v>9</v>
      </c>
      <c r="G299" s="125">
        <v>2023</v>
      </c>
      <c r="H299" s="125">
        <v>1004</v>
      </c>
    </row>
    <row r="300" spans="1:8" ht="12.75" customHeight="1" x14ac:dyDescent="0.2">
      <c r="A300" s="125" t="s">
        <v>427</v>
      </c>
      <c r="B300" s="125" t="s">
        <v>596</v>
      </c>
      <c r="C300" s="125" t="s">
        <v>401</v>
      </c>
      <c r="D300" s="125" t="s">
        <v>408</v>
      </c>
      <c r="E300" s="125" t="s">
        <v>597</v>
      </c>
      <c r="F300" s="199" t="s">
        <v>683</v>
      </c>
      <c r="G300" s="125">
        <v>2023</v>
      </c>
      <c r="H300" s="125">
        <v>495</v>
      </c>
    </row>
    <row r="301" spans="1:8" ht="12.75" customHeight="1" x14ac:dyDescent="0.2">
      <c r="A301" s="125" t="s">
        <v>427</v>
      </c>
      <c r="B301" s="125" t="s">
        <v>596</v>
      </c>
      <c r="C301" s="125" t="s">
        <v>401</v>
      </c>
      <c r="D301" s="125" t="s">
        <v>408</v>
      </c>
      <c r="E301" s="125" t="s">
        <v>597</v>
      </c>
      <c r="F301" s="125" t="s">
        <v>684</v>
      </c>
      <c r="G301" s="125">
        <v>2023</v>
      </c>
      <c r="H301" s="125">
        <v>257</v>
      </c>
    </row>
    <row r="302" spans="1:8" ht="12.75" customHeight="1" x14ac:dyDescent="0.2">
      <c r="A302" s="125" t="s">
        <v>427</v>
      </c>
      <c r="B302" s="125" t="s">
        <v>596</v>
      </c>
      <c r="C302" s="125" t="s">
        <v>401</v>
      </c>
      <c r="D302" s="125" t="s">
        <v>408</v>
      </c>
      <c r="E302" s="125" t="s">
        <v>597</v>
      </c>
      <c r="F302" s="125" t="s">
        <v>685</v>
      </c>
      <c r="G302" s="125">
        <v>2023</v>
      </c>
      <c r="H302" s="125">
        <v>200</v>
      </c>
    </row>
    <row r="303" spans="1:8" ht="12.75" customHeight="1" x14ac:dyDescent="0.2">
      <c r="A303" s="125" t="s">
        <v>427</v>
      </c>
      <c r="B303" s="125" t="s">
        <v>596</v>
      </c>
      <c r="C303" s="125" t="s">
        <v>401</v>
      </c>
      <c r="D303" s="125" t="s">
        <v>408</v>
      </c>
      <c r="E303" s="125" t="s">
        <v>597</v>
      </c>
      <c r="F303" s="125" t="s">
        <v>686</v>
      </c>
      <c r="G303" s="125">
        <v>2023</v>
      </c>
      <c r="H303" s="173" t="s">
        <v>641</v>
      </c>
    </row>
    <row r="304" spans="1:8" ht="12.75" customHeight="1" x14ac:dyDescent="0.2">
      <c r="A304" s="125" t="s">
        <v>427</v>
      </c>
      <c r="B304" s="125" t="s">
        <v>596</v>
      </c>
      <c r="C304" s="125" t="s">
        <v>401</v>
      </c>
      <c r="D304" s="125" t="s">
        <v>408</v>
      </c>
      <c r="E304" s="125" t="s">
        <v>597</v>
      </c>
      <c r="F304" s="125" t="s">
        <v>687</v>
      </c>
      <c r="G304" s="125">
        <v>2023</v>
      </c>
      <c r="H304" s="125">
        <v>9</v>
      </c>
    </row>
    <row r="305" spans="1:8" ht="12.75" customHeight="1" x14ac:dyDescent="0.2">
      <c r="A305" s="125" t="s">
        <v>427</v>
      </c>
      <c r="B305" s="125" t="s">
        <v>596</v>
      </c>
      <c r="C305" s="125" t="s">
        <v>401</v>
      </c>
      <c r="D305" s="125" t="s">
        <v>408</v>
      </c>
      <c r="E305" s="125" t="s">
        <v>597</v>
      </c>
      <c r="F305" s="125" t="s">
        <v>688</v>
      </c>
      <c r="G305" s="125">
        <v>2023</v>
      </c>
      <c r="H305" s="125">
        <v>15</v>
      </c>
    </row>
    <row r="306" spans="1:8" ht="12.75" customHeight="1" x14ac:dyDescent="0.2">
      <c r="A306" s="125" t="s">
        <v>427</v>
      </c>
      <c r="B306" s="125" t="s">
        <v>596</v>
      </c>
      <c r="C306" s="125" t="s">
        <v>401</v>
      </c>
      <c r="D306" s="125" t="s">
        <v>408</v>
      </c>
      <c r="E306" s="125" t="s">
        <v>597</v>
      </c>
      <c r="F306" s="125" t="s">
        <v>689</v>
      </c>
      <c r="G306" s="125">
        <v>2023</v>
      </c>
      <c r="H306" s="125">
        <v>28</v>
      </c>
    </row>
    <row r="307" spans="1:8" ht="12.75" customHeight="1" x14ac:dyDescent="0.2">
      <c r="A307" s="125" t="s">
        <v>427</v>
      </c>
      <c r="B307" s="125" t="s">
        <v>596</v>
      </c>
      <c r="C307" s="125" t="s">
        <v>401</v>
      </c>
      <c r="D307" s="125" t="s">
        <v>408</v>
      </c>
      <c r="E307" s="125" t="s">
        <v>597</v>
      </c>
      <c r="F307" s="199" t="s">
        <v>614</v>
      </c>
      <c r="G307" s="125">
        <v>2023</v>
      </c>
      <c r="H307" s="125">
        <v>4</v>
      </c>
    </row>
    <row r="308" spans="1:8" ht="12.75" customHeight="1" x14ac:dyDescent="0.2">
      <c r="A308" s="125" t="s">
        <v>427</v>
      </c>
      <c r="B308" s="125" t="s">
        <v>596</v>
      </c>
      <c r="C308" s="125" t="s">
        <v>401</v>
      </c>
      <c r="D308" s="125" t="s">
        <v>408</v>
      </c>
      <c r="E308" s="125" t="s">
        <v>597</v>
      </c>
      <c r="F308" s="199" t="s">
        <v>615</v>
      </c>
      <c r="G308" s="125">
        <v>2023</v>
      </c>
      <c r="H308" s="125">
        <v>491</v>
      </c>
    </row>
    <row r="309" spans="1:8" ht="12.75" customHeight="1" x14ac:dyDescent="0.2">
      <c r="A309" s="125" t="s">
        <v>427</v>
      </c>
      <c r="B309" s="125" t="s">
        <v>596</v>
      </c>
      <c r="C309" s="125" t="s">
        <v>401</v>
      </c>
      <c r="D309" s="125" t="s">
        <v>408</v>
      </c>
      <c r="E309" s="125" t="s">
        <v>597</v>
      </c>
      <c r="F309" s="125" t="s">
        <v>690</v>
      </c>
      <c r="G309" s="125">
        <v>2023</v>
      </c>
      <c r="H309" s="125">
        <v>47</v>
      </c>
    </row>
    <row r="310" spans="1:8" ht="12.75" customHeight="1" x14ac:dyDescent="0.2">
      <c r="A310" s="125" t="s">
        <v>427</v>
      </c>
      <c r="B310" s="125" t="s">
        <v>596</v>
      </c>
      <c r="C310" s="125" t="s">
        <v>401</v>
      </c>
      <c r="D310" s="125" t="s">
        <v>408</v>
      </c>
      <c r="E310" s="125" t="s">
        <v>597</v>
      </c>
      <c r="F310" s="125" t="s">
        <v>691</v>
      </c>
      <c r="G310" s="125">
        <v>2023</v>
      </c>
      <c r="H310" s="125">
        <v>65</v>
      </c>
    </row>
    <row r="311" spans="1:8" ht="12.75" customHeight="1" x14ac:dyDescent="0.2">
      <c r="A311" s="125" t="s">
        <v>427</v>
      </c>
      <c r="B311" s="125" t="s">
        <v>596</v>
      </c>
      <c r="C311" s="125" t="s">
        <v>401</v>
      </c>
      <c r="D311" s="125" t="s">
        <v>408</v>
      </c>
      <c r="E311" s="125" t="s">
        <v>597</v>
      </c>
      <c r="F311" s="125" t="s">
        <v>692</v>
      </c>
      <c r="G311" s="125">
        <v>2023</v>
      </c>
      <c r="H311" s="125">
        <v>217</v>
      </c>
    </row>
    <row r="312" spans="1:8" ht="12.75" customHeight="1" x14ac:dyDescent="0.2">
      <c r="A312" s="125" t="s">
        <v>427</v>
      </c>
      <c r="B312" s="125" t="s">
        <v>596</v>
      </c>
      <c r="C312" s="125" t="s">
        <v>401</v>
      </c>
      <c r="D312" s="125" t="s">
        <v>408</v>
      </c>
      <c r="E312" s="125" t="s">
        <v>597</v>
      </c>
      <c r="F312" s="125" t="s">
        <v>693</v>
      </c>
      <c r="G312" s="125">
        <v>2023</v>
      </c>
      <c r="H312" s="125">
        <v>166</v>
      </c>
    </row>
    <row r="313" spans="1:8" ht="12.75" customHeight="1" x14ac:dyDescent="0.2">
      <c r="A313" s="125" t="s">
        <v>427</v>
      </c>
      <c r="B313" s="125" t="s">
        <v>596</v>
      </c>
      <c r="C313" s="125" t="s">
        <v>401</v>
      </c>
      <c r="D313" s="125" t="s">
        <v>408</v>
      </c>
      <c r="E313" s="125" t="s">
        <v>597</v>
      </c>
      <c r="F313" s="125" t="s">
        <v>486</v>
      </c>
      <c r="G313" s="125">
        <v>2023</v>
      </c>
      <c r="H313" s="125">
        <v>680</v>
      </c>
    </row>
    <row r="314" spans="1:8" ht="12.75" customHeight="1" x14ac:dyDescent="0.2">
      <c r="A314" s="125" t="s">
        <v>427</v>
      </c>
      <c r="B314" s="125" t="s">
        <v>596</v>
      </c>
      <c r="C314" s="125" t="s">
        <v>401</v>
      </c>
      <c r="D314" s="125" t="s">
        <v>408</v>
      </c>
      <c r="E314" s="125" t="s">
        <v>597</v>
      </c>
      <c r="F314" s="125" t="s">
        <v>487</v>
      </c>
      <c r="G314" s="125">
        <v>2023</v>
      </c>
      <c r="H314" s="125">
        <v>178</v>
      </c>
    </row>
    <row r="315" spans="1:8" ht="12.75" customHeight="1" x14ac:dyDescent="0.2">
      <c r="A315" s="125" t="s">
        <v>427</v>
      </c>
      <c r="B315" s="125" t="s">
        <v>596</v>
      </c>
      <c r="C315" s="125" t="s">
        <v>401</v>
      </c>
      <c r="D315" s="125" t="s">
        <v>408</v>
      </c>
      <c r="E315" s="125" t="s">
        <v>597</v>
      </c>
      <c r="F315" s="125" t="s">
        <v>488</v>
      </c>
      <c r="G315" s="125">
        <v>2023</v>
      </c>
      <c r="H315" s="125">
        <v>94</v>
      </c>
    </row>
    <row r="316" spans="1:8" ht="12.75" customHeight="1" x14ac:dyDescent="0.2">
      <c r="A316" s="125" t="s">
        <v>427</v>
      </c>
      <c r="B316" s="125" t="s">
        <v>596</v>
      </c>
      <c r="C316" s="125" t="s">
        <v>401</v>
      </c>
      <c r="D316" s="125" t="s">
        <v>408</v>
      </c>
      <c r="E316" s="125" t="s">
        <v>597</v>
      </c>
      <c r="F316" s="125" t="s">
        <v>489</v>
      </c>
      <c r="G316" s="125">
        <v>2023</v>
      </c>
      <c r="H316" s="125">
        <v>35</v>
      </c>
    </row>
    <row r="317" spans="1:8" ht="12.75" customHeight="1" x14ac:dyDescent="0.2">
      <c r="A317" s="125" t="s">
        <v>427</v>
      </c>
      <c r="B317" s="125" t="s">
        <v>596</v>
      </c>
      <c r="C317" s="125" t="s">
        <v>401</v>
      </c>
      <c r="D317" s="125" t="s">
        <v>408</v>
      </c>
      <c r="E317" s="125" t="s">
        <v>597</v>
      </c>
      <c r="F317" s="125" t="s">
        <v>490</v>
      </c>
      <c r="G317" s="125">
        <v>2023</v>
      </c>
      <c r="H317" s="125">
        <v>16</v>
      </c>
    </row>
    <row r="318" spans="1:8" ht="12.75" customHeight="1" x14ac:dyDescent="0.2">
      <c r="A318" s="125" t="s">
        <v>427</v>
      </c>
      <c r="B318" s="125" t="s">
        <v>596</v>
      </c>
      <c r="C318" s="125" t="s">
        <v>401</v>
      </c>
      <c r="D318" s="125" t="s">
        <v>408</v>
      </c>
      <c r="E318" s="125" t="s">
        <v>597</v>
      </c>
      <c r="F318" s="125" t="s">
        <v>491</v>
      </c>
      <c r="G318" s="125">
        <v>2023</v>
      </c>
      <c r="H318" s="125">
        <v>1</v>
      </c>
    </row>
    <row r="319" spans="1:8" ht="12.75" customHeight="1" x14ac:dyDescent="0.2">
      <c r="A319" s="125" t="s">
        <v>427</v>
      </c>
      <c r="B319" s="125" t="s">
        <v>596</v>
      </c>
      <c r="C319" s="125" t="s">
        <v>401</v>
      </c>
      <c r="D319" s="125" t="s">
        <v>408</v>
      </c>
      <c r="E319" s="125" t="s">
        <v>597</v>
      </c>
      <c r="F319" s="125" t="s">
        <v>492</v>
      </c>
      <c r="G319" s="125">
        <v>2023</v>
      </c>
      <c r="H319" s="173" t="s">
        <v>641</v>
      </c>
    </row>
    <row r="320" spans="1:8" ht="12.75" customHeight="1" x14ac:dyDescent="0.2">
      <c r="A320" s="125" t="s">
        <v>427</v>
      </c>
      <c r="B320" s="125" t="s">
        <v>596</v>
      </c>
      <c r="C320" s="125" t="s">
        <v>401</v>
      </c>
      <c r="D320" s="125" t="s">
        <v>408</v>
      </c>
      <c r="E320" s="125" t="s">
        <v>597</v>
      </c>
      <c r="F320" s="125" t="s">
        <v>493</v>
      </c>
      <c r="G320" s="125">
        <v>2023</v>
      </c>
      <c r="H320" s="173" t="s">
        <v>641</v>
      </c>
    </row>
    <row r="321" spans="1:8" ht="12.75" customHeight="1" x14ac:dyDescent="0.2">
      <c r="A321" s="125" t="s">
        <v>427</v>
      </c>
      <c r="B321" s="125" t="s">
        <v>596</v>
      </c>
      <c r="C321" s="125" t="s">
        <v>401</v>
      </c>
      <c r="D321" s="125" t="s">
        <v>408</v>
      </c>
      <c r="E321" s="125" t="s">
        <v>597</v>
      </c>
      <c r="F321" s="125" t="s">
        <v>494</v>
      </c>
      <c r="G321" s="125">
        <v>2023</v>
      </c>
      <c r="H321" s="173" t="s">
        <v>641</v>
      </c>
    </row>
    <row r="322" spans="1:8" ht="12.75" customHeight="1" x14ac:dyDescent="0.2">
      <c r="A322" s="125" t="s">
        <v>427</v>
      </c>
      <c r="B322" s="125" t="s">
        <v>596</v>
      </c>
      <c r="C322" s="125" t="s">
        <v>401</v>
      </c>
      <c r="D322" s="125" t="s">
        <v>408</v>
      </c>
      <c r="E322" s="125" t="s">
        <v>597</v>
      </c>
      <c r="F322" s="125" t="s">
        <v>495</v>
      </c>
      <c r="G322" s="125">
        <v>2023</v>
      </c>
      <c r="H322" s="173" t="s">
        <v>641</v>
      </c>
    </row>
    <row r="323" spans="1:8" ht="12.75" customHeight="1" x14ac:dyDescent="0.2">
      <c r="A323" s="125" t="s">
        <v>427</v>
      </c>
      <c r="B323" s="125" t="s">
        <v>596</v>
      </c>
      <c r="C323" s="125" t="s">
        <v>401</v>
      </c>
      <c r="D323" s="125" t="s">
        <v>408</v>
      </c>
      <c r="E323" s="125" t="s">
        <v>597</v>
      </c>
      <c r="F323" s="125" t="s">
        <v>496</v>
      </c>
      <c r="G323" s="125">
        <v>2023</v>
      </c>
      <c r="H323" s="125">
        <v>492</v>
      </c>
    </row>
    <row r="324" spans="1:8" ht="12.75" customHeight="1" x14ac:dyDescent="0.2">
      <c r="A324" s="125" t="s">
        <v>427</v>
      </c>
      <c r="B324" s="125" t="s">
        <v>596</v>
      </c>
      <c r="C324" s="125" t="s">
        <v>401</v>
      </c>
      <c r="D324" s="125" t="s">
        <v>408</v>
      </c>
      <c r="E324" s="125" t="s">
        <v>597</v>
      </c>
      <c r="F324" s="125" t="s">
        <v>497</v>
      </c>
      <c r="G324" s="125">
        <v>2023</v>
      </c>
      <c r="H324" s="125">
        <v>479</v>
      </c>
    </row>
    <row r="325" spans="1:8" ht="12.75" customHeight="1" x14ac:dyDescent="0.2">
      <c r="A325" s="125" t="s">
        <v>427</v>
      </c>
      <c r="B325" s="125" t="s">
        <v>596</v>
      </c>
      <c r="C325" s="125" t="s">
        <v>401</v>
      </c>
      <c r="D325" s="125" t="s">
        <v>408</v>
      </c>
      <c r="E325" s="125" t="s">
        <v>597</v>
      </c>
      <c r="F325" s="125" t="s">
        <v>498</v>
      </c>
      <c r="G325" s="125">
        <v>2023</v>
      </c>
      <c r="H325" s="125">
        <v>33</v>
      </c>
    </row>
    <row r="326" spans="1:8" ht="12.75" customHeight="1" x14ac:dyDescent="0.2">
      <c r="A326" s="125" t="s">
        <v>427</v>
      </c>
      <c r="B326" s="125" t="s">
        <v>596</v>
      </c>
      <c r="C326" s="125" t="s">
        <v>401</v>
      </c>
      <c r="D326" s="125" t="s">
        <v>411</v>
      </c>
      <c r="E326" s="125" t="s">
        <v>597</v>
      </c>
      <c r="F326" s="125" t="s">
        <v>9</v>
      </c>
      <c r="G326" s="125">
        <v>2023</v>
      </c>
      <c r="H326" s="125">
        <v>365</v>
      </c>
    </row>
    <row r="327" spans="1:8" ht="12.75" customHeight="1" x14ac:dyDescent="0.2">
      <c r="A327" s="125" t="s">
        <v>427</v>
      </c>
      <c r="B327" s="125" t="s">
        <v>596</v>
      </c>
      <c r="C327" s="125" t="s">
        <v>401</v>
      </c>
      <c r="D327" s="125" t="s">
        <v>411</v>
      </c>
      <c r="E327" s="125" t="s">
        <v>597</v>
      </c>
      <c r="F327" s="199" t="s">
        <v>683</v>
      </c>
      <c r="G327" s="125">
        <v>2023</v>
      </c>
      <c r="H327" s="125">
        <v>218</v>
      </c>
    </row>
    <row r="328" spans="1:8" ht="12.75" customHeight="1" x14ac:dyDescent="0.2">
      <c r="A328" s="125" t="s">
        <v>427</v>
      </c>
      <c r="B328" s="125" t="s">
        <v>596</v>
      </c>
      <c r="C328" s="125" t="s">
        <v>401</v>
      </c>
      <c r="D328" s="125" t="s">
        <v>411</v>
      </c>
      <c r="E328" s="125" t="s">
        <v>597</v>
      </c>
      <c r="F328" s="125" t="s">
        <v>684</v>
      </c>
      <c r="G328" s="125">
        <v>2023</v>
      </c>
      <c r="H328" s="125">
        <v>81</v>
      </c>
    </row>
    <row r="329" spans="1:8" ht="12.75" customHeight="1" x14ac:dyDescent="0.2">
      <c r="A329" s="125" t="s">
        <v>427</v>
      </c>
      <c r="B329" s="125" t="s">
        <v>596</v>
      </c>
      <c r="C329" s="125" t="s">
        <v>401</v>
      </c>
      <c r="D329" s="125" t="s">
        <v>411</v>
      </c>
      <c r="E329" s="125" t="s">
        <v>597</v>
      </c>
      <c r="F329" s="125" t="s">
        <v>685</v>
      </c>
      <c r="G329" s="125">
        <v>2023</v>
      </c>
      <c r="H329" s="125">
        <v>52</v>
      </c>
    </row>
    <row r="330" spans="1:8" ht="12.75" customHeight="1" x14ac:dyDescent="0.2">
      <c r="A330" s="125" t="s">
        <v>427</v>
      </c>
      <c r="B330" s="125" t="s">
        <v>596</v>
      </c>
      <c r="C330" s="125" t="s">
        <v>401</v>
      </c>
      <c r="D330" s="125" t="s">
        <v>411</v>
      </c>
      <c r="E330" s="125" t="s">
        <v>597</v>
      </c>
      <c r="F330" s="125" t="s">
        <v>686</v>
      </c>
      <c r="G330" s="125">
        <v>2023</v>
      </c>
      <c r="H330" s="173" t="s">
        <v>641</v>
      </c>
    </row>
    <row r="331" spans="1:8" ht="12.75" customHeight="1" x14ac:dyDescent="0.2">
      <c r="A331" s="125" t="s">
        <v>427</v>
      </c>
      <c r="B331" s="125" t="s">
        <v>596</v>
      </c>
      <c r="C331" s="125" t="s">
        <v>401</v>
      </c>
      <c r="D331" s="125" t="s">
        <v>411</v>
      </c>
      <c r="E331" s="125" t="s">
        <v>597</v>
      </c>
      <c r="F331" s="125" t="s">
        <v>687</v>
      </c>
      <c r="G331" s="125">
        <v>2023</v>
      </c>
      <c r="H331" s="125">
        <v>3</v>
      </c>
    </row>
    <row r="332" spans="1:8" ht="12.75" customHeight="1" x14ac:dyDescent="0.2">
      <c r="A332" s="125" t="s">
        <v>427</v>
      </c>
      <c r="B332" s="125" t="s">
        <v>596</v>
      </c>
      <c r="C332" s="125" t="s">
        <v>401</v>
      </c>
      <c r="D332" s="125" t="s">
        <v>411</v>
      </c>
      <c r="E332" s="125" t="s">
        <v>597</v>
      </c>
      <c r="F332" s="125" t="s">
        <v>688</v>
      </c>
      <c r="G332" s="125">
        <v>2023</v>
      </c>
      <c r="H332" s="125">
        <v>7</v>
      </c>
    </row>
    <row r="333" spans="1:8" ht="12.75" customHeight="1" x14ac:dyDescent="0.2">
      <c r="A333" s="125" t="s">
        <v>427</v>
      </c>
      <c r="B333" s="125" t="s">
        <v>596</v>
      </c>
      <c r="C333" s="125" t="s">
        <v>401</v>
      </c>
      <c r="D333" s="125" t="s">
        <v>411</v>
      </c>
      <c r="E333" s="125" t="s">
        <v>597</v>
      </c>
      <c r="F333" s="125" t="s">
        <v>689</v>
      </c>
      <c r="G333" s="125">
        <v>2023</v>
      </c>
      <c r="H333" s="125">
        <v>4</v>
      </c>
    </row>
    <row r="334" spans="1:8" ht="12.75" customHeight="1" x14ac:dyDescent="0.2">
      <c r="A334" s="125" t="s">
        <v>427</v>
      </c>
      <c r="B334" s="125" t="s">
        <v>596</v>
      </c>
      <c r="C334" s="125" t="s">
        <v>401</v>
      </c>
      <c r="D334" s="125" t="s">
        <v>411</v>
      </c>
      <c r="E334" s="125" t="s">
        <v>597</v>
      </c>
      <c r="F334" s="199" t="s">
        <v>614</v>
      </c>
      <c r="G334" s="125">
        <v>2023</v>
      </c>
      <c r="H334" s="125">
        <v>2</v>
      </c>
    </row>
    <row r="335" spans="1:8" ht="12.75" customHeight="1" x14ac:dyDescent="0.2">
      <c r="A335" s="125" t="s">
        <v>427</v>
      </c>
      <c r="B335" s="125" t="s">
        <v>596</v>
      </c>
      <c r="C335" s="125" t="s">
        <v>401</v>
      </c>
      <c r="D335" s="125" t="s">
        <v>411</v>
      </c>
      <c r="E335" s="125" t="s">
        <v>597</v>
      </c>
      <c r="F335" s="199" t="s">
        <v>615</v>
      </c>
      <c r="G335" s="125">
        <v>2023</v>
      </c>
      <c r="H335" s="125">
        <v>216</v>
      </c>
    </row>
    <row r="336" spans="1:8" ht="12.75" customHeight="1" x14ac:dyDescent="0.2">
      <c r="A336" s="125" t="s">
        <v>427</v>
      </c>
      <c r="B336" s="125" t="s">
        <v>596</v>
      </c>
      <c r="C336" s="125" t="s">
        <v>401</v>
      </c>
      <c r="D336" s="125" t="s">
        <v>411</v>
      </c>
      <c r="E336" s="125" t="s">
        <v>597</v>
      </c>
      <c r="F336" s="125" t="s">
        <v>690</v>
      </c>
      <c r="G336" s="125">
        <v>2023</v>
      </c>
      <c r="H336" s="125">
        <v>25</v>
      </c>
    </row>
    <row r="337" spans="1:8" ht="12.75" customHeight="1" x14ac:dyDescent="0.2">
      <c r="A337" s="125" t="s">
        <v>427</v>
      </c>
      <c r="B337" s="125" t="s">
        <v>596</v>
      </c>
      <c r="C337" s="125" t="s">
        <v>401</v>
      </c>
      <c r="D337" s="125" t="s">
        <v>411</v>
      </c>
      <c r="E337" s="125" t="s">
        <v>597</v>
      </c>
      <c r="F337" s="125" t="s">
        <v>691</v>
      </c>
      <c r="G337" s="125">
        <v>2023</v>
      </c>
      <c r="H337" s="125">
        <v>29</v>
      </c>
    </row>
    <row r="338" spans="1:8" ht="12.75" customHeight="1" x14ac:dyDescent="0.2">
      <c r="A338" s="125" t="s">
        <v>427</v>
      </c>
      <c r="B338" s="125" t="s">
        <v>596</v>
      </c>
      <c r="C338" s="125" t="s">
        <v>401</v>
      </c>
      <c r="D338" s="125" t="s">
        <v>411</v>
      </c>
      <c r="E338" s="125" t="s">
        <v>597</v>
      </c>
      <c r="F338" s="125" t="s">
        <v>692</v>
      </c>
      <c r="G338" s="125">
        <v>2023</v>
      </c>
      <c r="H338" s="125">
        <v>85</v>
      </c>
    </row>
    <row r="339" spans="1:8" ht="12.75" customHeight="1" x14ac:dyDescent="0.2">
      <c r="A339" s="125" t="s">
        <v>427</v>
      </c>
      <c r="B339" s="125" t="s">
        <v>596</v>
      </c>
      <c r="C339" s="125" t="s">
        <v>401</v>
      </c>
      <c r="D339" s="125" t="s">
        <v>411</v>
      </c>
      <c r="E339" s="125" t="s">
        <v>597</v>
      </c>
      <c r="F339" s="125" t="s">
        <v>693</v>
      </c>
      <c r="G339" s="125">
        <v>2023</v>
      </c>
      <c r="H339" s="125">
        <v>79</v>
      </c>
    </row>
    <row r="340" spans="1:8" ht="12.75" customHeight="1" x14ac:dyDescent="0.2">
      <c r="A340" s="125" t="s">
        <v>427</v>
      </c>
      <c r="B340" s="125" t="s">
        <v>596</v>
      </c>
      <c r="C340" s="125" t="s">
        <v>401</v>
      </c>
      <c r="D340" s="125" t="s">
        <v>411</v>
      </c>
      <c r="E340" s="125" t="s">
        <v>597</v>
      </c>
      <c r="F340" s="125" t="s">
        <v>486</v>
      </c>
      <c r="G340" s="125">
        <v>2023</v>
      </c>
      <c r="H340" s="125">
        <v>262</v>
      </c>
    </row>
    <row r="341" spans="1:8" ht="12.75" customHeight="1" x14ac:dyDescent="0.2">
      <c r="A341" s="125" t="s">
        <v>427</v>
      </c>
      <c r="B341" s="125" t="s">
        <v>596</v>
      </c>
      <c r="C341" s="125" t="s">
        <v>401</v>
      </c>
      <c r="D341" s="125" t="s">
        <v>411</v>
      </c>
      <c r="E341" s="125" t="s">
        <v>597</v>
      </c>
      <c r="F341" s="125" t="s">
        <v>487</v>
      </c>
      <c r="G341" s="125">
        <v>2023</v>
      </c>
      <c r="H341" s="125">
        <v>53</v>
      </c>
    </row>
    <row r="342" spans="1:8" ht="12.75" customHeight="1" x14ac:dyDescent="0.2">
      <c r="A342" s="125" t="s">
        <v>427</v>
      </c>
      <c r="B342" s="125" t="s">
        <v>596</v>
      </c>
      <c r="C342" s="125" t="s">
        <v>401</v>
      </c>
      <c r="D342" s="125" t="s">
        <v>411</v>
      </c>
      <c r="E342" s="125" t="s">
        <v>597</v>
      </c>
      <c r="F342" s="125" t="s">
        <v>488</v>
      </c>
      <c r="G342" s="125">
        <v>2023</v>
      </c>
      <c r="H342" s="125">
        <v>31</v>
      </c>
    </row>
    <row r="343" spans="1:8" ht="12.75" customHeight="1" x14ac:dyDescent="0.2">
      <c r="A343" s="125" t="s">
        <v>427</v>
      </c>
      <c r="B343" s="125" t="s">
        <v>596</v>
      </c>
      <c r="C343" s="125" t="s">
        <v>401</v>
      </c>
      <c r="D343" s="125" t="s">
        <v>411</v>
      </c>
      <c r="E343" s="125" t="s">
        <v>597</v>
      </c>
      <c r="F343" s="125" t="s">
        <v>489</v>
      </c>
      <c r="G343" s="125">
        <v>2023</v>
      </c>
      <c r="H343" s="125">
        <v>10</v>
      </c>
    </row>
    <row r="344" spans="1:8" ht="12.75" customHeight="1" x14ac:dyDescent="0.2">
      <c r="A344" s="125" t="s">
        <v>427</v>
      </c>
      <c r="B344" s="125" t="s">
        <v>596</v>
      </c>
      <c r="C344" s="125" t="s">
        <v>401</v>
      </c>
      <c r="D344" s="125" t="s">
        <v>411</v>
      </c>
      <c r="E344" s="125" t="s">
        <v>597</v>
      </c>
      <c r="F344" s="125" t="s">
        <v>490</v>
      </c>
      <c r="G344" s="125">
        <v>2023</v>
      </c>
      <c r="H344" s="125">
        <v>8</v>
      </c>
    </row>
    <row r="345" spans="1:8" ht="12.75" customHeight="1" x14ac:dyDescent="0.2">
      <c r="A345" s="125" t="s">
        <v>427</v>
      </c>
      <c r="B345" s="125" t="s">
        <v>596</v>
      </c>
      <c r="C345" s="125" t="s">
        <v>401</v>
      </c>
      <c r="D345" s="125" t="s">
        <v>411</v>
      </c>
      <c r="E345" s="125" t="s">
        <v>597</v>
      </c>
      <c r="F345" s="125" t="s">
        <v>491</v>
      </c>
      <c r="G345" s="125">
        <v>2023</v>
      </c>
      <c r="H345" s="125">
        <v>1</v>
      </c>
    </row>
    <row r="346" spans="1:8" ht="12.75" customHeight="1" x14ac:dyDescent="0.2">
      <c r="A346" s="125" t="s">
        <v>427</v>
      </c>
      <c r="B346" s="125" t="s">
        <v>596</v>
      </c>
      <c r="C346" s="125" t="s">
        <v>401</v>
      </c>
      <c r="D346" s="125" t="s">
        <v>411</v>
      </c>
      <c r="E346" s="125" t="s">
        <v>597</v>
      </c>
      <c r="F346" s="125" t="s">
        <v>492</v>
      </c>
      <c r="G346" s="125">
        <v>2023</v>
      </c>
      <c r="H346" s="173" t="s">
        <v>641</v>
      </c>
    </row>
    <row r="347" spans="1:8" ht="12.75" customHeight="1" x14ac:dyDescent="0.2">
      <c r="A347" s="125" t="s">
        <v>427</v>
      </c>
      <c r="B347" s="125" t="s">
        <v>596</v>
      </c>
      <c r="C347" s="125" t="s">
        <v>401</v>
      </c>
      <c r="D347" s="125" t="s">
        <v>411</v>
      </c>
      <c r="E347" s="125" t="s">
        <v>597</v>
      </c>
      <c r="F347" s="125" t="s">
        <v>493</v>
      </c>
      <c r="G347" s="125">
        <v>2023</v>
      </c>
      <c r="H347" s="173" t="s">
        <v>641</v>
      </c>
    </row>
    <row r="348" spans="1:8" ht="12.75" customHeight="1" x14ac:dyDescent="0.2">
      <c r="A348" s="125" t="s">
        <v>427</v>
      </c>
      <c r="B348" s="125" t="s">
        <v>596</v>
      </c>
      <c r="C348" s="125" t="s">
        <v>401</v>
      </c>
      <c r="D348" s="125" t="s">
        <v>411</v>
      </c>
      <c r="E348" s="125" t="s">
        <v>597</v>
      </c>
      <c r="F348" s="125" t="s">
        <v>494</v>
      </c>
      <c r="G348" s="125">
        <v>2023</v>
      </c>
      <c r="H348" s="173" t="s">
        <v>641</v>
      </c>
    </row>
    <row r="349" spans="1:8" ht="12.75" customHeight="1" x14ac:dyDescent="0.2">
      <c r="A349" s="125" t="s">
        <v>427</v>
      </c>
      <c r="B349" s="125" t="s">
        <v>596</v>
      </c>
      <c r="C349" s="125" t="s">
        <v>401</v>
      </c>
      <c r="D349" s="125" t="s">
        <v>411</v>
      </c>
      <c r="E349" s="125" t="s">
        <v>597</v>
      </c>
      <c r="F349" s="125" t="s">
        <v>495</v>
      </c>
      <c r="G349" s="125">
        <v>2023</v>
      </c>
      <c r="H349" s="173" t="s">
        <v>641</v>
      </c>
    </row>
    <row r="350" spans="1:8" ht="12.75" customHeight="1" x14ac:dyDescent="0.2">
      <c r="A350" s="125" t="s">
        <v>427</v>
      </c>
      <c r="B350" s="125" t="s">
        <v>596</v>
      </c>
      <c r="C350" s="125" t="s">
        <v>401</v>
      </c>
      <c r="D350" s="125" t="s">
        <v>411</v>
      </c>
      <c r="E350" s="125" t="s">
        <v>597</v>
      </c>
      <c r="F350" s="125" t="s">
        <v>496</v>
      </c>
      <c r="G350" s="125">
        <v>2023</v>
      </c>
      <c r="H350" s="125">
        <v>206</v>
      </c>
    </row>
    <row r="351" spans="1:8" ht="12.75" customHeight="1" x14ac:dyDescent="0.2">
      <c r="A351" s="125" t="s">
        <v>427</v>
      </c>
      <c r="B351" s="125" t="s">
        <v>596</v>
      </c>
      <c r="C351" s="125" t="s">
        <v>401</v>
      </c>
      <c r="D351" s="125" t="s">
        <v>411</v>
      </c>
      <c r="E351" s="125" t="s">
        <v>597</v>
      </c>
      <c r="F351" s="125" t="s">
        <v>497</v>
      </c>
      <c r="G351" s="125">
        <v>2023</v>
      </c>
      <c r="H351" s="125">
        <v>137</v>
      </c>
    </row>
    <row r="352" spans="1:8" ht="12.75" customHeight="1" x14ac:dyDescent="0.2">
      <c r="A352" s="125" t="s">
        <v>427</v>
      </c>
      <c r="B352" s="125" t="s">
        <v>596</v>
      </c>
      <c r="C352" s="125" t="s">
        <v>401</v>
      </c>
      <c r="D352" s="125" t="s">
        <v>411</v>
      </c>
      <c r="E352" s="125" t="s">
        <v>597</v>
      </c>
      <c r="F352" s="125" t="s">
        <v>498</v>
      </c>
      <c r="G352" s="125">
        <v>2023</v>
      </c>
      <c r="H352" s="125">
        <v>22</v>
      </c>
    </row>
    <row r="353" spans="1:8" ht="12.75" customHeight="1" x14ac:dyDescent="0.2">
      <c r="A353" s="125" t="s">
        <v>427</v>
      </c>
      <c r="B353" s="125" t="s">
        <v>596</v>
      </c>
      <c r="C353" s="125" t="s">
        <v>401</v>
      </c>
      <c r="D353" s="125" t="s">
        <v>412</v>
      </c>
      <c r="E353" s="125" t="s">
        <v>597</v>
      </c>
      <c r="F353" s="125" t="s">
        <v>9</v>
      </c>
      <c r="G353" s="125">
        <v>2023</v>
      </c>
      <c r="H353" s="125">
        <v>278</v>
      </c>
    </row>
    <row r="354" spans="1:8" ht="12.75" customHeight="1" x14ac:dyDescent="0.2">
      <c r="A354" s="125" t="s">
        <v>427</v>
      </c>
      <c r="B354" s="125" t="s">
        <v>596</v>
      </c>
      <c r="C354" s="125" t="s">
        <v>401</v>
      </c>
      <c r="D354" s="125" t="s">
        <v>412</v>
      </c>
      <c r="E354" s="125" t="s">
        <v>597</v>
      </c>
      <c r="F354" s="199" t="s">
        <v>683</v>
      </c>
      <c r="G354" s="125">
        <v>2023</v>
      </c>
      <c r="H354" s="125">
        <v>120</v>
      </c>
    </row>
    <row r="355" spans="1:8" ht="12.75" customHeight="1" x14ac:dyDescent="0.2">
      <c r="A355" s="125" t="s">
        <v>427</v>
      </c>
      <c r="B355" s="125" t="s">
        <v>596</v>
      </c>
      <c r="C355" s="125" t="s">
        <v>401</v>
      </c>
      <c r="D355" s="125" t="s">
        <v>412</v>
      </c>
      <c r="E355" s="125" t="s">
        <v>597</v>
      </c>
      <c r="F355" s="125" t="s">
        <v>684</v>
      </c>
      <c r="G355" s="125">
        <v>2023</v>
      </c>
      <c r="H355" s="125">
        <v>77</v>
      </c>
    </row>
    <row r="356" spans="1:8" ht="12.75" customHeight="1" x14ac:dyDescent="0.2">
      <c r="A356" s="125" t="s">
        <v>427</v>
      </c>
      <c r="B356" s="125" t="s">
        <v>596</v>
      </c>
      <c r="C356" s="125" t="s">
        <v>401</v>
      </c>
      <c r="D356" s="125" t="s">
        <v>412</v>
      </c>
      <c r="E356" s="125" t="s">
        <v>597</v>
      </c>
      <c r="F356" s="125" t="s">
        <v>685</v>
      </c>
      <c r="G356" s="125">
        <v>2023</v>
      </c>
      <c r="H356" s="125">
        <v>70</v>
      </c>
    </row>
    <row r="357" spans="1:8" ht="12.75" customHeight="1" x14ac:dyDescent="0.2">
      <c r="A357" s="125" t="s">
        <v>427</v>
      </c>
      <c r="B357" s="125" t="s">
        <v>596</v>
      </c>
      <c r="C357" s="125" t="s">
        <v>401</v>
      </c>
      <c r="D357" s="125" t="s">
        <v>412</v>
      </c>
      <c r="E357" s="125" t="s">
        <v>597</v>
      </c>
      <c r="F357" s="125" t="s">
        <v>686</v>
      </c>
      <c r="G357" s="125">
        <v>2023</v>
      </c>
      <c r="H357" s="173" t="s">
        <v>641</v>
      </c>
    </row>
    <row r="358" spans="1:8" ht="12.75" customHeight="1" x14ac:dyDescent="0.2">
      <c r="A358" s="125" t="s">
        <v>427</v>
      </c>
      <c r="B358" s="125" t="s">
        <v>596</v>
      </c>
      <c r="C358" s="125" t="s">
        <v>401</v>
      </c>
      <c r="D358" s="125" t="s">
        <v>412</v>
      </c>
      <c r="E358" s="125" t="s">
        <v>597</v>
      </c>
      <c r="F358" s="125" t="s">
        <v>687</v>
      </c>
      <c r="G358" s="125">
        <v>2023</v>
      </c>
      <c r="H358" s="125">
        <v>1</v>
      </c>
    </row>
    <row r="359" spans="1:8" ht="12.75" customHeight="1" x14ac:dyDescent="0.2">
      <c r="A359" s="125" t="s">
        <v>427</v>
      </c>
      <c r="B359" s="125" t="s">
        <v>596</v>
      </c>
      <c r="C359" s="125" t="s">
        <v>401</v>
      </c>
      <c r="D359" s="125" t="s">
        <v>412</v>
      </c>
      <c r="E359" s="125" t="s">
        <v>597</v>
      </c>
      <c r="F359" s="125" t="s">
        <v>688</v>
      </c>
      <c r="G359" s="125">
        <v>2023</v>
      </c>
      <c r="H359" s="125">
        <v>2</v>
      </c>
    </row>
    <row r="360" spans="1:8" ht="12.75" customHeight="1" x14ac:dyDescent="0.2">
      <c r="A360" s="125" t="s">
        <v>427</v>
      </c>
      <c r="B360" s="125" t="s">
        <v>596</v>
      </c>
      <c r="C360" s="125" t="s">
        <v>401</v>
      </c>
      <c r="D360" s="125" t="s">
        <v>412</v>
      </c>
      <c r="E360" s="125" t="s">
        <v>597</v>
      </c>
      <c r="F360" s="125" t="s">
        <v>689</v>
      </c>
      <c r="G360" s="125">
        <v>2023</v>
      </c>
      <c r="H360" s="125">
        <v>8</v>
      </c>
    </row>
    <row r="361" spans="1:8" ht="12.75" customHeight="1" x14ac:dyDescent="0.2">
      <c r="A361" s="125" t="s">
        <v>427</v>
      </c>
      <c r="B361" s="125" t="s">
        <v>596</v>
      </c>
      <c r="C361" s="125" t="s">
        <v>401</v>
      </c>
      <c r="D361" s="125" t="s">
        <v>412</v>
      </c>
      <c r="E361" s="125" t="s">
        <v>597</v>
      </c>
      <c r="F361" s="199" t="s">
        <v>614</v>
      </c>
      <c r="G361" s="125">
        <v>2023</v>
      </c>
      <c r="H361" s="125">
        <v>2</v>
      </c>
    </row>
    <row r="362" spans="1:8" ht="12.75" customHeight="1" x14ac:dyDescent="0.2">
      <c r="A362" s="125" t="s">
        <v>427</v>
      </c>
      <c r="B362" s="125" t="s">
        <v>596</v>
      </c>
      <c r="C362" s="125" t="s">
        <v>401</v>
      </c>
      <c r="D362" s="125" t="s">
        <v>412</v>
      </c>
      <c r="E362" s="125" t="s">
        <v>597</v>
      </c>
      <c r="F362" s="199" t="s">
        <v>615</v>
      </c>
      <c r="G362" s="125">
        <v>2023</v>
      </c>
      <c r="H362" s="125">
        <v>118</v>
      </c>
    </row>
    <row r="363" spans="1:8" ht="12.75" customHeight="1" x14ac:dyDescent="0.2">
      <c r="A363" s="125" t="s">
        <v>427</v>
      </c>
      <c r="B363" s="125" t="s">
        <v>596</v>
      </c>
      <c r="C363" s="125" t="s">
        <v>401</v>
      </c>
      <c r="D363" s="125" t="s">
        <v>412</v>
      </c>
      <c r="E363" s="125" t="s">
        <v>597</v>
      </c>
      <c r="F363" s="125" t="s">
        <v>690</v>
      </c>
      <c r="G363" s="125">
        <v>2023</v>
      </c>
      <c r="H363" s="125">
        <v>8</v>
      </c>
    </row>
    <row r="364" spans="1:8" ht="12.75" customHeight="1" x14ac:dyDescent="0.2">
      <c r="A364" s="125" t="s">
        <v>427</v>
      </c>
      <c r="B364" s="125" t="s">
        <v>596</v>
      </c>
      <c r="C364" s="125" t="s">
        <v>401</v>
      </c>
      <c r="D364" s="125" t="s">
        <v>412</v>
      </c>
      <c r="E364" s="125" t="s">
        <v>597</v>
      </c>
      <c r="F364" s="125" t="s">
        <v>691</v>
      </c>
      <c r="G364" s="125">
        <v>2023</v>
      </c>
      <c r="H364" s="125">
        <v>16</v>
      </c>
    </row>
    <row r="365" spans="1:8" ht="12.75" customHeight="1" x14ac:dyDescent="0.2">
      <c r="A365" s="125" t="s">
        <v>427</v>
      </c>
      <c r="B365" s="125" t="s">
        <v>596</v>
      </c>
      <c r="C365" s="125" t="s">
        <v>401</v>
      </c>
      <c r="D365" s="125" t="s">
        <v>412</v>
      </c>
      <c r="E365" s="125" t="s">
        <v>597</v>
      </c>
      <c r="F365" s="125" t="s">
        <v>692</v>
      </c>
      <c r="G365" s="125">
        <v>2023</v>
      </c>
      <c r="H365" s="125">
        <v>59</v>
      </c>
    </row>
    <row r="366" spans="1:8" ht="12.75" customHeight="1" x14ac:dyDescent="0.2">
      <c r="A366" s="125" t="s">
        <v>427</v>
      </c>
      <c r="B366" s="125" t="s">
        <v>596</v>
      </c>
      <c r="C366" s="125" t="s">
        <v>401</v>
      </c>
      <c r="D366" s="125" t="s">
        <v>412</v>
      </c>
      <c r="E366" s="125" t="s">
        <v>597</v>
      </c>
      <c r="F366" s="125" t="s">
        <v>693</v>
      </c>
      <c r="G366" s="125">
        <v>2023</v>
      </c>
      <c r="H366" s="125">
        <v>37</v>
      </c>
    </row>
    <row r="367" spans="1:8" ht="12.75" customHeight="1" x14ac:dyDescent="0.2">
      <c r="A367" s="125" t="s">
        <v>427</v>
      </c>
      <c r="B367" s="125" t="s">
        <v>596</v>
      </c>
      <c r="C367" s="125" t="s">
        <v>401</v>
      </c>
      <c r="D367" s="125" t="s">
        <v>412</v>
      </c>
      <c r="E367" s="125" t="s">
        <v>597</v>
      </c>
      <c r="F367" s="125" t="s">
        <v>486</v>
      </c>
      <c r="G367" s="125">
        <v>2023</v>
      </c>
      <c r="H367" s="125">
        <v>191</v>
      </c>
    </row>
    <row r="368" spans="1:8" ht="12.75" customHeight="1" x14ac:dyDescent="0.2">
      <c r="A368" s="125" t="s">
        <v>427</v>
      </c>
      <c r="B368" s="125" t="s">
        <v>596</v>
      </c>
      <c r="C368" s="125" t="s">
        <v>401</v>
      </c>
      <c r="D368" s="125" t="s">
        <v>412</v>
      </c>
      <c r="E368" s="125" t="s">
        <v>597</v>
      </c>
      <c r="F368" s="125" t="s">
        <v>487</v>
      </c>
      <c r="G368" s="125">
        <v>2023</v>
      </c>
      <c r="H368" s="125">
        <v>46</v>
      </c>
    </row>
    <row r="369" spans="1:8" ht="12.75" customHeight="1" x14ac:dyDescent="0.2">
      <c r="A369" s="125" t="s">
        <v>427</v>
      </c>
      <c r="B369" s="125" t="s">
        <v>596</v>
      </c>
      <c r="C369" s="125" t="s">
        <v>401</v>
      </c>
      <c r="D369" s="125" t="s">
        <v>412</v>
      </c>
      <c r="E369" s="125" t="s">
        <v>597</v>
      </c>
      <c r="F369" s="125" t="s">
        <v>488</v>
      </c>
      <c r="G369" s="125">
        <v>2023</v>
      </c>
      <c r="H369" s="125">
        <v>21</v>
      </c>
    </row>
    <row r="370" spans="1:8" ht="12.75" customHeight="1" x14ac:dyDescent="0.2">
      <c r="A370" s="125" t="s">
        <v>427</v>
      </c>
      <c r="B370" s="125" t="s">
        <v>596</v>
      </c>
      <c r="C370" s="125" t="s">
        <v>401</v>
      </c>
      <c r="D370" s="125" t="s">
        <v>412</v>
      </c>
      <c r="E370" s="125" t="s">
        <v>597</v>
      </c>
      <c r="F370" s="125" t="s">
        <v>489</v>
      </c>
      <c r="G370" s="125">
        <v>2023</v>
      </c>
      <c r="H370" s="125">
        <v>14</v>
      </c>
    </row>
    <row r="371" spans="1:8" ht="12.75" customHeight="1" x14ac:dyDescent="0.2">
      <c r="A371" s="125" t="s">
        <v>427</v>
      </c>
      <c r="B371" s="125" t="s">
        <v>596</v>
      </c>
      <c r="C371" s="125" t="s">
        <v>401</v>
      </c>
      <c r="D371" s="125" t="s">
        <v>412</v>
      </c>
      <c r="E371" s="125" t="s">
        <v>597</v>
      </c>
      <c r="F371" s="125" t="s">
        <v>490</v>
      </c>
      <c r="G371" s="125">
        <v>2023</v>
      </c>
      <c r="H371" s="125">
        <v>6</v>
      </c>
    </row>
    <row r="372" spans="1:8" ht="12.75" customHeight="1" x14ac:dyDescent="0.2">
      <c r="A372" s="125" t="s">
        <v>427</v>
      </c>
      <c r="B372" s="125" t="s">
        <v>596</v>
      </c>
      <c r="C372" s="125" t="s">
        <v>401</v>
      </c>
      <c r="D372" s="125" t="s">
        <v>412</v>
      </c>
      <c r="E372" s="125" t="s">
        <v>597</v>
      </c>
      <c r="F372" s="125" t="s">
        <v>491</v>
      </c>
      <c r="G372" s="125">
        <v>2023</v>
      </c>
      <c r="H372" s="173" t="s">
        <v>641</v>
      </c>
    </row>
    <row r="373" spans="1:8" ht="12.75" customHeight="1" x14ac:dyDescent="0.2">
      <c r="A373" s="125" t="s">
        <v>427</v>
      </c>
      <c r="B373" s="125" t="s">
        <v>596</v>
      </c>
      <c r="C373" s="125" t="s">
        <v>401</v>
      </c>
      <c r="D373" s="125" t="s">
        <v>412</v>
      </c>
      <c r="E373" s="125" t="s">
        <v>597</v>
      </c>
      <c r="F373" s="125" t="s">
        <v>492</v>
      </c>
      <c r="G373" s="125">
        <v>2023</v>
      </c>
      <c r="H373" s="173" t="s">
        <v>641</v>
      </c>
    </row>
    <row r="374" spans="1:8" ht="12.75" customHeight="1" x14ac:dyDescent="0.2">
      <c r="A374" s="125" t="s">
        <v>427</v>
      </c>
      <c r="B374" s="125" t="s">
        <v>596</v>
      </c>
      <c r="C374" s="125" t="s">
        <v>401</v>
      </c>
      <c r="D374" s="125" t="s">
        <v>412</v>
      </c>
      <c r="E374" s="125" t="s">
        <v>597</v>
      </c>
      <c r="F374" s="125" t="s">
        <v>493</v>
      </c>
      <c r="G374" s="125">
        <v>2023</v>
      </c>
      <c r="H374" s="173" t="s">
        <v>641</v>
      </c>
    </row>
    <row r="375" spans="1:8" ht="12.75" customHeight="1" x14ac:dyDescent="0.2">
      <c r="A375" s="125" t="s">
        <v>427</v>
      </c>
      <c r="B375" s="125" t="s">
        <v>596</v>
      </c>
      <c r="C375" s="125" t="s">
        <v>401</v>
      </c>
      <c r="D375" s="125" t="s">
        <v>412</v>
      </c>
      <c r="E375" s="125" t="s">
        <v>597</v>
      </c>
      <c r="F375" s="125" t="s">
        <v>494</v>
      </c>
      <c r="G375" s="125">
        <v>2023</v>
      </c>
      <c r="H375" s="173" t="s">
        <v>641</v>
      </c>
    </row>
    <row r="376" spans="1:8" ht="12.75" customHeight="1" x14ac:dyDescent="0.2">
      <c r="A376" s="125" t="s">
        <v>427</v>
      </c>
      <c r="B376" s="125" t="s">
        <v>596</v>
      </c>
      <c r="C376" s="125" t="s">
        <v>401</v>
      </c>
      <c r="D376" s="125" t="s">
        <v>412</v>
      </c>
      <c r="E376" s="125" t="s">
        <v>597</v>
      </c>
      <c r="F376" s="125" t="s">
        <v>495</v>
      </c>
      <c r="G376" s="125">
        <v>2023</v>
      </c>
      <c r="H376" s="173" t="s">
        <v>641</v>
      </c>
    </row>
    <row r="377" spans="1:8" ht="12.75" customHeight="1" x14ac:dyDescent="0.2">
      <c r="A377" s="125" t="s">
        <v>427</v>
      </c>
      <c r="B377" s="125" t="s">
        <v>596</v>
      </c>
      <c r="C377" s="125" t="s">
        <v>401</v>
      </c>
      <c r="D377" s="125" t="s">
        <v>412</v>
      </c>
      <c r="E377" s="125" t="s">
        <v>597</v>
      </c>
      <c r="F377" s="125" t="s">
        <v>496</v>
      </c>
      <c r="G377" s="125">
        <v>2023</v>
      </c>
      <c r="H377" s="125">
        <v>126</v>
      </c>
    </row>
    <row r="378" spans="1:8" ht="12.75" customHeight="1" x14ac:dyDescent="0.2">
      <c r="A378" s="125" t="s">
        <v>427</v>
      </c>
      <c r="B378" s="125" t="s">
        <v>596</v>
      </c>
      <c r="C378" s="125" t="s">
        <v>401</v>
      </c>
      <c r="D378" s="125" t="s">
        <v>412</v>
      </c>
      <c r="E378" s="125" t="s">
        <v>597</v>
      </c>
      <c r="F378" s="125" t="s">
        <v>497</v>
      </c>
      <c r="G378" s="125">
        <v>2023</v>
      </c>
      <c r="H378" s="125">
        <v>146</v>
      </c>
    </row>
    <row r="379" spans="1:8" ht="12.75" customHeight="1" x14ac:dyDescent="0.2">
      <c r="A379" s="125" t="s">
        <v>427</v>
      </c>
      <c r="B379" s="125" t="s">
        <v>596</v>
      </c>
      <c r="C379" s="125" t="s">
        <v>401</v>
      </c>
      <c r="D379" s="125" t="s">
        <v>412</v>
      </c>
      <c r="E379" s="125" t="s">
        <v>597</v>
      </c>
      <c r="F379" s="125" t="s">
        <v>498</v>
      </c>
      <c r="G379" s="125">
        <v>2023</v>
      </c>
      <c r="H379" s="125">
        <v>6</v>
      </c>
    </row>
    <row r="380" spans="1:8" ht="12.75" customHeight="1" x14ac:dyDescent="0.2">
      <c r="A380" s="125" t="s">
        <v>427</v>
      </c>
      <c r="B380" s="125" t="s">
        <v>596</v>
      </c>
      <c r="C380" s="125" t="s">
        <v>401</v>
      </c>
      <c r="D380" s="125" t="s">
        <v>413</v>
      </c>
      <c r="E380" s="125" t="s">
        <v>597</v>
      </c>
      <c r="F380" s="125" t="s">
        <v>9</v>
      </c>
      <c r="G380" s="125">
        <v>2023</v>
      </c>
      <c r="H380" s="125">
        <v>361</v>
      </c>
    </row>
    <row r="381" spans="1:8" ht="12.75" customHeight="1" x14ac:dyDescent="0.2">
      <c r="A381" s="125" t="s">
        <v>427</v>
      </c>
      <c r="B381" s="125" t="s">
        <v>596</v>
      </c>
      <c r="C381" s="125" t="s">
        <v>401</v>
      </c>
      <c r="D381" s="125" t="s">
        <v>413</v>
      </c>
      <c r="E381" s="125" t="s">
        <v>597</v>
      </c>
      <c r="F381" s="199" t="s">
        <v>683</v>
      </c>
      <c r="G381" s="125">
        <v>2023</v>
      </c>
      <c r="H381" s="125">
        <v>157</v>
      </c>
    </row>
    <row r="382" spans="1:8" ht="12.75" customHeight="1" x14ac:dyDescent="0.2">
      <c r="A382" s="125" t="s">
        <v>427</v>
      </c>
      <c r="B382" s="125" t="s">
        <v>596</v>
      </c>
      <c r="C382" s="125" t="s">
        <v>401</v>
      </c>
      <c r="D382" s="125" t="s">
        <v>413</v>
      </c>
      <c r="E382" s="125" t="s">
        <v>597</v>
      </c>
      <c r="F382" s="125" t="s">
        <v>684</v>
      </c>
      <c r="G382" s="125">
        <v>2023</v>
      </c>
      <c r="H382" s="125">
        <v>99</v>
      </c>
    </row>
    <row r="383" spans="1:8" ht="12.75" customHeight="1" x14ac:dyDescent="0.2">
      <c r="A383" s="125" t="s">
        <v>427</v>
      </c>
      <c r="B383" s="125" t="s">
        <v>596</v>
      </c>
      <c r="C383" s="125" t="s">
        <v>401</v>
      </c>
      <c r="D383" s="125" t="s">
        <v>413</v>
      </c>
      <c r="E383" s="125" t="s">
        <v>597</v>
      </c>
      <c r="F383" s="125" t="s">
        <v>685</v>
      </c>
      <c r="G383" s="125">
        <v>2023</v>
      </c>
      <c r="H383" s="125">
        <v>78</v>
      </c>
    </row>
    <row r="384" spans="1:8" ht="12.75" customHeight="1" x14ac:dyDescent="0.2">
      <c r="A384" s="125" t="s">
        <v>427</v>
      </c>
      <c r="B384" s="125" t="s">
        <v>596</v>
      </c>
      <c r="C384" s="125" t="s">
        <v>401</v>
      </c>
      <c r="D384" s="125" t="s">
        <v>413</v>
      </c>
      <c r="E384" s="125" t="s">
        <v>597</v>
      </c>
      <c r="F384" s="125" t="s">
        <v>686</v>
      </c>
      <c r="G384" s="125">
        <v>2023</v>
      </c>
      <c r="H384" s="173" t="s">
        <v>641</v>
      </c>
    </row>
    <row r="385" spans="1:8" ht="12.75" customHeight="1" x14ac:dyDescent="0.2">
      <c r="A385" s="125" t="s">
        <v>427</v>
      </c>
      <c r="B385" s="125" t="s">
        <v>596</v>
      </c>
      <c r="C385" s="125" t="s">
        <v>401</v>
      </c>
      <c r="D385" s="125" t="s">
        <v>413</v>
      </c>
      <c r="E385" s="125" t="s">
        <v>597</v>
      </c>
      <c r="F385" s="125" t="s">
        <v>687</v>
      </c>
      <c r="G385" s="125">
        <v>2023</v>
      </c>
      <c r="H385" s="125">
        <v>5</v>
      </c>
    </row>
    <row r="386" spans="1:8" ht="12.75" customHeight="1" x14ac:dyDescent="0.2">
      <c r="A386" s="125" t="s">
        <v>427</v>
      </c>
      <c r="B386" s="125" t="s">
        <v>596</v>
      </c>
      <c r="C386" s="125" t="s">
        <v>401</v>
      </c>
      <c r="D386" s="125" t="s">
        <v>413</v>
      </c>
      <c r="E386" s="125" t="s">
        <v>597</v>
      </c>
      <c r="F386" s="125" t="s">
        <v>688</v>
      </c>
      <c r="G386" s="125">
        <v>2023</v>
      </c>
      <c r="H386" s="125">
        <v>6</v>
      </c>
    </row>
    <row r="387" spans="1:8" ht="12.75" customHeight="1" x14ac:dyDescent="0.2">
      <c r="A387" s="125" t="s">
        <v>427</v>
      </c>
      <c r="B387" s="125" t="s">
        <v>596</v>
      </c>
      <c r="C387" s="125" t="s">
        <v>401</v>
      </c>
      <c r="D387" s="125" t="s">
        <v>413</v>
      </c>
      <c r="E387" s="125" t="s">
        <v>597</v>
      </c>
      <c r="F387" s="125" t="s">
        <v>689</v>
      </c>
      <c r="G387" s="125">
        <v>2023</v>
      </c>
      <c r="H387" s="125">
        <v>16</v>
      </c>
    </row>
    <row r="388" spans="1:8" ht="12.75" customHeight="1" x14ac:dyDescent="0.2">
      <c r="A388" s="125" t="s">
        <v>427</v>
      </c>
      <c r="B388" s="125" t="s">
        <v>596</v>
      </c>
      <c r="C388" s="125" t="s">
        <v>401</v>
      </c>
      <c r="D388" s="125" t="s">
        <v>413</v>
      </c>
      <c r="E388" s="125" t="s">
        <v>597</v>
      </c>
      <c r="F388" s="199" t="s">
        <v>614</v>
      </c>
      <c r="G388" s="125">
        <v>2023</v>
      </c>
      <c r="H388" s="125" t="s">
        <v>641</v>
      </c>
    </row>
    <row r="389" spans="1:8" ht="12.75" customHeight="1" x14ac:dyDescent="0.2">
      <c r="A389" s="125" t="s">
        <v>427</v>
      </c>
      <c r="B389" s="125" t="s">
        <v>596</v>
      </c>
      <c r="C389" s="125" t="s">
        <v>401</v>
      </c>
      <c r="D389" s="125" t="s">
        <v>413</v>
      </c>
      <c r="E389" s="125" t="s">
        <v>597</v>
      </c>
      <c r="F389" s="199" t="s">
        <v>615</v>
      </c>
      <c r="G389" s="125">
        <v>2023</v>
      </c>
      <c r="H389" s="125">
        <v>157</v>
      </c>
    </row>
    <row r="390" spans="1:8" ht="12.75" customHeight="1" x14ac:dyDescent="0.2">
      <c r="A390" s="125" t="s">
        <v>427</v>
      </c>
      <c r="B390" s="125" t="s">
        <v>596</v>
      </c>
      <c r="C390" s="125" t="s">
        <v>401</v>
      </c>
      <c r="D390" s="125" t="s">
        <v>413</v>
      </c>
      <c r="E390" s="125" t="s">
        <v>597</v>
      </c>
      <c r="F390" s="125" t="s">
        <v>690</v>
      </c>
      <c r="G390" s="125">
        <v>2023</v>
      </c>
      <c r="H390" s="125">
        <v>14</v>
      </c>
    </row>
    <row r="391" spans="1:8" ht="12.75" customHeight="1" x14ac:dyDescent="0.2">
      <c r="A391" s="125" t="s">
        <v>427</v>
      </c>
      <c r="B391" s="125" t="s">
        <v>596</v>
      </c>
      <c r="C391" s="125" t="s">
        <v>401</v>
      </c>
      <c r="D391" s="125" t="s">
        <v>413</v>
      </c>
      <c r="E391" s="125" t="s">
        <v>597</v>
      </c>
      <c r="F391" s="125" t="s">
        <v>691</v>
      </c>
      <c r="G391" s="125">
        <v>2023</v>
      </c>
      <c r="H391" s="125">
        <v>20</v>
      </c>
    </row>
    <row r="392" spans="1:8" ht="12.75" customHeight="1" x14ac:dyDescent="0.2">
      <c r="A392" s="125" t="s">
        <v>427</v>
      </c>
      <c r="B392" s="125" t="s">
        <v>596</v>
      </c>
      <c r="C392" s="125" t="s">
        <v>401</v>
      </c>
      <c r="D392" s="125" t="s">
        <v>413</v>
      </c>
      <c r="E392" s="125" t="s">
        <v>597</v>
      </c>
      <c r="F392" s="125" t="s">
        <v>692</v>
      </c>
      <c r="G392" s="125">
        <v>2023</v>
      </c>
      <c r="H392" s="125">
        <v>73</v>
      </c>
    </row>
    <row r="393" spans="1:8" ht="12.75" customHeight="1" x14ac:dyDescent="0.2">
      <c r="A393" s="125" t="s">
        <v>427</v>
      </c>
      <c r="B393" s="125" t="s">
        <v>596</v>
      </c>
      <c r="C393" s="125" t="s">
        <v>401</v>
      </c>
      <c r="D393" s="125" t="s">
        <v>413</v>
      </c>
      <c r="E393" s="125" t="s">
        <v>597</v>
      </c>
      <c r="F393" s="125" t="s">
        <v>693</v>
      </c>
      <c r="G393" s="125">
        <v>2023</v>
      </c>
      <c r="H393" s="125">
        <v>50</v>
      </c>
    </row>
    <row r="394" spans="1:8" ht="12.75" customHeight="1" x14ac:dyDescent="0.2">
      <c r="A394" s="125" t="s">
        <v>427</v>
      </c>
      <c r="B394" s="125" t="s">
        <v>596</v>
      </c>
      <c r="C394" s="125" t="s">
        <v>401</v>
      </c>
      <c r="D394" s="125" t="s">
        <v>413</v>
      </c>
      <c r="E394" s="125" t="s">
        <v>597</v>
      </c>
      <c r="F394" s="125" t="s">
        <v>486</v>
      </c>
      <c r="G394" s="125">
        <v>2023</v>
      </c>
      <c r="H394" s="125">
        <v>227</v>
      </c>
    </row>
    <row r="395" spans="1:8" ht="12.75" customHeight="1" x14ac:dyDescent="0.2">
      <c r="A395" s="125" t="s">
        <v>427</v>
      </c>
      <c r="B395" s="125" t="s">
        <v>596</v>
      </c>
      <c r="C395" s="125" t="s">
        <v>401</v>
      </c>
      <c r="D395" s="125" t="s">
        <v>413</v>
      </c>
      <c r="E395" s="125" t="s">
        <v>597</v>
      </c>
      <c r="F395" s="125" t="s">
        <v>487</v>
      </c>
      <c r="G395" s="125">
        <v>2023</v>
      </c>
      <c r="H395" s="125">
        <v>79</v>
      </c>
    </row>
    <row r="396" spans="1:8" ht="12.75" customHeight="1" x14ac:dyDescent="0.2">
      <c r="A396" s="125" t="s">
        <v>427</v>
      </c>
      <c r="B396" s="125" t="s">
        <v>596</v>
      </c>
      <c r="C396" s="125" t="s">
        <v>401</v>
      </c>
      <c r="D396" s="125" t="s">
        <v>413</v>
      </c>
      <c r="E396" s="125" t="s">
        <v>597</v>
      </c>
      <c r="F396" s="125" t="s">
        <v>488</v>
      </c>
      <c r="G396" s="125">
        <v>2023</v>
      </c>
      <c r="H396" s="125">
        <v>42</v>
      </c>
    </row>
    <row r="397" spans="1:8" ht="12.75" customHeight="1" x14ac:dyDescent="0.2">
      <c r="A397" s="125" t="s">
        <v>427</v>
      </c>
      <c r="B397" s="125" t="s">
        <v>596</v>
      </c>
      <c r="C397" s="125" t="s">
        <v>401</v>
      </c>
      <c r="D397" s="125" t="s">
        <v>413</v>
      </c>
      <c r="E397" s="125" t="s">
        <v>597</v>
      </c>
      <c r="F397" s="125" t="s">
        <v>489</v>
      </c>
      <c r="G397" s="125">
        <v>2023</v>
      </c>
      <c r="H397" s="125">
        <v>11</v>
      </c>
    </row>
    <row r="398" spans="1:8" ht="12.75" customHeight="1" x14ac:dyDescent="0.2">
      <c r="A398" s="125" t="s">
        <v>427</v>
      </c>
      <c r="B398" s="125" t="s">
        <v>596</v>
      </c>
      <c r="C398" s="125" t="s">
        <v>401</v>
      </c>
      <c r="D398" s="125" t="s">
        <v>413</v>
      </c>
      <c r="E398" s="125" t="s">
        <v>597</v>
      </c>
      <c r="F398" s="125" t="s">
        <v>490</v>
      </c>
      <c r="G398" s="125">
        <v>2023</v>
      </c>
      <c r="H398" s="173">
        <v>2</v>
      </c>
    </row>
    <row r="399" spans="1:8" ht="12.75" customHeight="1" x14ac:dyDescent="0.2">
      <c r="A399" s="125" t="s">
        <v>427</v>
      </c>
      <c r="B399" s="125" t="s">
        <v>596</v>
      </c>
      <c r="C399" s="125" t="s">
        <v>401</v>
      </c>
      <c r="D399" s="125" t="s">
        <v>413</v>
      </c>
      <c r="E399" s="125" t="s">
        <v>597</v>
      </c>
      <c r="F399" s="125" t="s">
        <v>491</v>
      </c>
      <c r="G399" s="125">
        <v>2023</v>
      </c>
      <c r="H399" s="173" t="s">
        <v>641</v>
      </c>
    </row>
    <row r="400" spans="1:8" ht="12.75" customHeight="1" x14ac:dyDescent="0.2">
      <c r="A400" s="125" t="s">
        <v>427</v>
      </c>
      <c r="B400" s="125" t="s">
        <v>596</v>
      </c>
      <c r="C400" s="125" t="s">
        <v>401</v>
      </c>
      <c r="D400" s="125" t="s">
        <v>413</v>
      </c>
      <c r="E400" s="125" t="s">
        <v>597</v>
      </c>
      <c r="F400" s="125" t="s">
        <v>492</v>
      </c>
      <c r="G400" s="125">
        <v>2023</v>
      </c>
      <c r="H400" s="173" t="s">
        <v>641</v>
      </c>
    </row>
    <row r="401" spans="1:8" ht="12.75" customHeight="1" x14ac:dyDescent="0.2">
      <c r="A401" s="125" t="s">
        <v>427</v>
      </c>
      <c r="B401" s="125" t="s">
        <v>596</v>
      </c>
      <c r="C401" s="125" t="s">
        <v>401</v>
      </c>
      <c r="D401" s="125" t="s">
        <v>413</v>
      </c>
      <c r="E401" s="125" t="s">
        <v>597</v>
      </c>
      <c r="F401" s="125" t="s">
        <v>493</v>
      </c>
      <c r="G401" s="125">
        <v>2023</v>
      </c>
      <c r="H401" s="173" t="s">
        <v>641</v>
      </c>
    </row>
    <row r="402" spans="1:8" ht="12.75" customHeight="1" x14ac:dyDescent="0.2">
      <c r="A402" s="125" t="s">
        <v>427</v>
      </c>
      <c r="B402" s="125" t="s">
        <v>596</v>
      </c>
      <c r="C402" s="125" t="s">
        <v>401</v>
      </c>
      <c r="D402" s="125" t="s">
        <v>413</v>
      </c>
      <c r="E402" s="125" t="s">
        <v>597</v>
      </c>
      <c r="F402" s="125" t="s">
        <v>494</v>
      </c>
      <c r="G402" s="125">
        <v>2023</v>
      </c>
      <c r="H402" s="173" t="s">
        <v>641</v>
      </c>
    </row>
    <row r="403" spans="1:8" ht="12.75" customHeight="1" x14ac:dyDescent="0.2">
      <c r="A403" s="125" t="s">
        <v>427</v>
      </c>
      <c r="B403" s="125" t="s">
        <v>596</v>
      </c>
      <c r="C403" s="125" t="s">
        <v>401</v>
      </c>
      <c r="D403" s="125" t="s">
        <v>413</v>
      </c>
      <c r="E403" s="125" t="s">
        <v>597</v>
      </c>
      <c r="F403" s="125" t="s">
        <v>495</v>
      </c>
      <c r="G403" s="125">
        <v>2023</v>
      </c>
      <c r="H403" s="173" t="s">
        <v>641</v>
      </c>
    </row>
    <row r="404" spans="1:8" ht="12.75" customHeight="1" x14ac:dyDescent="0.2">
      <c r="A404" s="125" t="s">
        <v>427</v>
      </c>
      <c r="B404" s="125" t="s">
        <v>596</v>
      </c>
      <c r="C404" s="125" t="s">
        <v>401</v>
      </c>
      <c r="D404" s="125" t="s">
        <v>413</v>
      </c>
      <c r="E404" s="125" t="s">
        <v>597</v>
      </c>
      <c r="F404" s="125" t="s">
        <v>496</v>
      </c>
      <c r="G404" s="125">
        <v>2023</v>
      </c>
      <c r="H404" s="125">
        <v>160</v>
      </c>
    </row>
    <row r="405" spans="1:8" ht="12.75" customHeight="1" x14ac:dyDescent="0.2">
      <c r="A405" s="125" t="s">
        <v>427</v>
      </c>
      <c r="B405" s="125" t="s">
        <v>596</v>
      </c>
      <c r="C405" s="125" t="s">
        <v>401</v>
      </c>
      <c r="D405" s="125" t="s">
        <v>413</v>
      </c>
      <c r="E405" s="125" t="s">
        <v>597</v>
      </c>
      <c r="F405" s="125" t="s">
        <v>497</v>
      </c>
      <c r="G405" s="125">
        <v>2023</v>
      </c>
      <c r="H405" s="125">
        <v>196</v>
      </c>
    </row>
    <row r="406" spans="1:8" ht="12.75" customHeight="1" x14ac:dyDescent="0.2">
      <c r="A406" s="125" t="s">
        <v>427</v>
      </c>
      <c r="B406" s="125" t="s">
        <v>596</v>
      </c>
      <c r="C406" s="125" t="s">
        <v>401</v>
      </c>
      <c r="D406" s="125" t="s">
        <v>413</v>
      </c>
      <c r="E406" s="125" t="s">
        <v>597</v>
      </c>
      <c r="F406" s="125" t="s">
        <v>498</v>
      </c>
      <c r="G406" s="125">
        <v>2023</v>
      </c>
      <c r="H406" s="125">
        <v>5</v>
      </c>
    </row>
    <row r="407" spans="1:8" ht="12.75" customHeight="1" x14ac:dyDescent="0.2">
      <c r="A407" s="125" t="s">
        <v>427</v>
      </c>
      <c r="B407" s="125" t="s">
        <v>596</v>
      </c>
      <c r="C407" s="125" t="s">
        <v>402</v>
      </c>
      <c r="D407" s="125" t="s">
        <v>408</v>
      </c>
      <c r="E407" s="125" t="s">
        <v>597</v>
      </c>
      <c r="F407" s="125" t="s">
        <v>9</v>
      </c>
      <c r="G407" s="125">
        <v>2023</v>
      </c>
      <c r="H407" s="125">
        <v>155</v>
      </c>
    </row>
    <row r="408" spans="1:8" ht="12.75" customHeight="1" x14ac:dyDescent="0.2">
      <c r="A408" s="125" t="s">
        <v>427</v>
      </c>
      <c r="B408" s="125" t="s">
        <v>596</v>
      </c>
      <c r="C408" s="125" t="s">
        <v>402</v>
      </c>
      <c r="D408" s="125" t="s">
        <v>408</v>
      </c>
      <c r="E408" s="125" t="s">
        <v>597</v>
      </c>
      <c r="F408" s="199" t="s">
        <v>683</v>
      </c>
      <c r="G408" s="125">
        <v>2023</v>
      </c>
      <c r="H408" s="125">
        <v>75</v>
      </c>
    </row>
    <row r="409" spans="1:8" ht="12.75" customHeight="1" x14ac:dyDescent="0.2">
      <c r="A409" s="125" t="s">
        <v>427</v>
      </c>
      <c r="B409" s="125" t="s">
        <v>596</v>
      </c>
      <c r="C409" s="125" t="s">
        <v>402</v>
      </c>
      <c r="D409" s="125" t="s">
        <v>408</v>
      </c>
      <c r="E409" s="125" t="s">
        <v>597</v>
      </c>
      <c r="F409" s="125" t="s">
        <v>684</v>
      </c>
      <c r="G409" s="125">
        <v>2023</v>
      </c>
      <c r="H409" s="125">
        <v>35</v>
      </c>
    </row>
    <row r="410" spans="1:8" ht="12.75" customHeight="1" x14ac:dyDescent="0.2">
      <c r="A410" s="125" t="s">
        <v>427</v>
      </c>
      <c r="B410" s="125" t="s">
        <v>596</v>
      </c>
      <c r="C410" s="125" t="s">
        <v>402</v>
      </c>
      <c r="D410" s="125" t="s">
        <v>408</v>
      </c>
      <c r="E410" s="125" t="s">
        <v>597</v>
      </c>
      <c r="F410" s="125" t="s">
        <v>685</v>
      </c>
      <c r="G410" s="125">
        <v>2023</v>
      </c>
      <c r="H410" s="125">
        <v>40</v>
      </c>
    </row>
    <row r="411" spans="1:8" ht="12.75" customHeight="1" x14ac:dyDescent="0.2">
      <c r="A411" s="125" t="s">
        <v>427</v>
      </c>
      <c r="B411" s="125" t="s">
        <v>596</v>
      </c>
      <c r="C411" s="125" t="s">
        <v>402</v>
      </c>
      <c r="D411" s="125" t="s">
        <v>408</v>
      </c>
      <c r="E411" s="125" t="s">
        <v>597</v>
      </c>
      <c r="F411" s="125" t="s">
        <v>686</v>
      </c>
      <c r="G411" s="125">
        <v>2023</v>
      </c>
      <c r="H411" s="125">
        <v>3</v>
      </c>
    </row>
    <row r="412" spans="1:8" ht="12.75" customHeight="1" x14ac:dyDescent="0.2">
      <c r="A412" s="125" t="s">
        <v>427</v>
      </c>
      <c r="B412" s="125" t="s">
        <v>596</v>
      </c>
      <c r="C412" s="125" t="s">
        <v>402</v>
      </c>
      <c r="D412" s="125" t="s">
        <v>408</v>
      </c>
      <c r="E412" s="125" t="s">
        <v>597</v>
      </c>
      <c r="F412" s="125" t="s">
        <v>687</v>
      </c>
      <c r="G412" s="125">
        <v>2023</v>
      </c>
      <c r="H412" s="125" t="s">
        <v>641</v>
      </c>
    </row>
    <row r="413" spans="1:8" ht="12.75" customHeight="1" x14ac:dyDescent="0.2">
      <c r="A413" s="125" t="s">
        <v>427</v>
      </c>
      <c r="B413" s="125" t="s">
        <v>596</v>
      </c>
      <c r="C413" s="125" t="s">
        <v>402</v>
      </c>
      <c r="D413" s="125" t="s">
        <v>408</v>
      </c>
      <c r="E413" s="125" t="s">
        <v>597</v>
      </c>
      <c r="F413" s="125" t="s">
        <v>688</v>
      </c>
      <c r="G413" s="125">
        <v>2023</v>
      </c>
      <c r="H413" s="173">
        <v>1</v>
      </c>
    </row>
    <row r="414" spans="1:8" ht="12.75" customHeight="1" x14ac:dyDescent="0.2">
      <c r="A414" s="125" t="s">
        <v>427</v>
      </c>
      <c r="B414" s="125" t="s">
        <v>596</v>
      </c>
      <c r="C414" s="125" t="s">
        <v>402</v>
      </c>
      <c r="D414" s="125" t="s">
        <v>408</v>
      </c>
      <c r="E414" s="125" t="s">
        <v>597</v>
      </c>
      <c r="F414" s="125" t="s">
        <v>689</v>
      </c>
      <c r="G414" s="125">
        <v>2023</v>
      </c>
      <c r="H414" s="125">
        <v>1</v>
      </c>
    </row>
    <row r="415" spans="1:8" ht="12.75" customHeight="1" x14ac:dyDescent="0.2">
      <c r="A415" s="125" t="s">
        <v>427</v>
      </c>
      <c r="B415" s="125" t="s">
        <v>596</v>
      </c>
      <c r="C415" s="125" t="s">
        <v>402</v>
      </c>
      <c r="D415" s="125" t="s">
        <v>408</v>
      </c>
      <c r="E415" s="125" t="s">
        <v>597</v>
      </c>
      <c r="F415" s="199" t="s">
        <v>614</v>
      </c>
      <c r="G415" s="125">
        <v>2023</v>
      </c>
      <c r="H415" s="125">
        <v>4</v>
      </c>
    </row>
    <row r="416" spans="1:8" ht="12.75" customHeight="1" x14ac:dyDescent="0.2">
      <c r="A416" s="125" t="s">
        <v>427</v>
      </c>
      <c r="B416" s="125" t="s">
        <v>596</v>
      </c>
      <c r="C416" s="125" t="s">
        <v>402</v>
      </c>
      <c r="D416" s="125" t="s">
        <v>408</v>
      </c>
      <c r="E416" s="125" t="s">
        <v>597</v>
      </c>
      <c r="F416" s="199" t="s">
        <v>615</v>
      </c>
      <c r="G416" s="125">
        <v>2023</v>
      </c>
      <c r="H416" s="125">
        <v>71</v>
      </c>
    </row>
    <row r="417" spans="1:8" ht="12.75" customHeight="1" x14ac:dyDescent="0.2">
      <c r="A417" s="125" t="s">
        <v>427</v>
      </c>
      <c r="B417" s="125" t="s">
        <v>596</v>
      </c>
      <c r="C417" s="125" t="s">
        <v>402</v>
      </c>
      <c r="D417" s="125" t="s">
        <v>408</v>
      </c>
      <c r="E417" s="125" t="s">
        <v>597</v>
      </c>
      <c r="F417" s="125" t="s">
        <v>690</v>
      </c>
      <c r="G417" s="125">
        <v>2023</v>
      </c>
      <c r="H417" s="125">
        <v>8</v>
      </c>
    </row>
    <row r="418" spans="1:8" ht="12.75" customHeight="1" x14ac:dyDescent="0.2">
      <c r="A418" s="125" t="s">
        <v>427</v>
      </c>
      <c r="B418" s="125" t="s">
        <v>596</v>
      </c>
      <c r="C418" s="125" t="s">
        <v>402</v>
      </c>
      <c r="D418" s="125" t="s">
        <v>408</v>
      </c>
      <c r="E418" s="125" t="s">
        <v>597</v>
      </c>
      <c r="F418" s="125" t="s">
        <v>691</v>
      </c>
      <c r="G418" s="125">
        <v>2023</v>
      </c>
      <c r="H418" s="125">
        <v>1</v>
      </c>
    </row>
    <row r="419" spans="1:8" ht="12.75" customHeight="1" x14ac:dyDescent="0.2">
      <c r="A419" s="125" t="s">
        <v>427</v>
      </c>
      <c r="B419" s="125" t="s">
        <v>596</v>
      </c>
      <c r="C419" s="125" t="s">
        <v>402</v>
      </c>
      <c r="D419" s="125" t="s">
        <v>408</v>
      </c>
      <c r="E419" s="125" t="s">
        <v>597</v>
      </c>
      <c r="F419" s="125" t="s">
        <v>692</v>
      </c>
      <c r="G419" s="125">
        <v>2023</v>
      </c>
      <c r="H419" s="125">
        <v>43</v>
      </c>
    </row>
    <row r="420" spans="1:8" ht="12.75" customHeight="1" x14ac:dyDescent="0.2">
      <c r="A420" s="125" t="s">
        <v>427</v>
      </c>
      <c r="B420" s="125" t="s">
        <v>596</v>
      </c>
      <c r="C420" s="125" t="s">
        <v>402</v>
      </c>
      <c r="D420" s="125" t="s">
        <v>408</v>
      </c>
      <c r="E420" s="125" t="s">
        <v>597</v>
      </c>
      <c r="F420" s="125" t="s">
        <v>693</v>
      </c>
      <c r="G420" s="125">
        <v>2023</v>
      </c>
      <c r="H420" s="125">
        <v>23</v>
      </c>
    </row>
    <row r="421" spans="1:8" ht="12.75" customHeight="1" x14ac:dyDescent="0.2">
      <c r="A421" s="125" t="s">
        <v>427</v>
      </c>
      <c r="B421" s="125" t="s">
        <v>596</v>
      </c>
      <c r="C421" s="125" t="s">
        <v>402</v>
      </c>
      <c r="D421" s="125" t="s">
        <v>408</v>
      </c>
      <c r="E421" s="125" t="s">
        <v>597</v>
      </c>
      <c r="F421" s="125" t="s">
        <v>486</v>
      </c>
      <c r="G421" s="125">
        <v>2023</v>
      </c>
      <c r="H421" s="125">
        <v>97</v>
      </c>
    </row>
    <row r="422" spans="1:8" ht="12.75" customHeight="1" x14ac:dyDescent="0.2">
      <c r="A422" s="125" t="s">
        <v>427</v>
      </c>
      <c r="B422" s="125" t="s">
        <v>596</v>
      </c>
      <c r="C422" s="125" t="s">
        <v>402</v>
      </c>
      <c r="D422" s="125" t="s">
        <v>408</v>
      </c>
      <c r="E422" s="125" t="s">
        <v>597</v>
      </c>
      <c r="F422" s="125" t="s">
        <v>487</v>
      </c>
      <c r="G422" s="125">
        <v>2023</v>
      </c>
      <c r="H422" s="125">
        <v>41</v>
      </c>
    </row>
    <row r="423" spans="1:8" ht="12.75" customHeight="1" x14ac:dyDescent="0.2">
      <c r="A423" s="125" t="s">
        <v>427</v>
      </c>
      <c r="B423" s="125" t="s">
        <v>596</v>
      </c>
      <c r="C423" s="125" t="s">
        <v>402</v>
      </c>
      <c r="D423" s="125" t="s">
        <v>408</v>
      </c>
      <c r="E423" s="125" t="s">
        <v>597</v>
      </c>
      <c r="F423" s="125" t="s">
        <v>488</v>
      </c>
      <c r="G423" s="125">
        <v>2023</v>
      </c>
      <c r="H423" s="125">
        <v>12</v>
      </c>
    </row>
    <row r="424" spans="1:8" ht="12.75" customHeight="1" x14ac:dyDescent="0.2">
      <c r="A424" s="125" t="s">
        <v>427</v>
      </c>
      <c r="B424" s="125" t="s">
        <v>596</v>
      </c>
      <c r="C424" s="125" t="s">
        <v>402</v>
      </c>
      <c r="D424" s="125" t="s">
        <v>408</v>
      </c>
      <c r="E424" s="125" t="s">
        <v>597</v>
      </c>
      <c r="F424" s="125" t="s">
        <v>489</v>
      </c>
      <c r="G424" s="125">
        <v>2023</v>
      </c>
      <c r="H424" s="125">
        <v>3</v>
      </c>
    </row>
    <row r="425" spans="1:8" ht="12.75" customHeight="1" x14ac:dyDescent="0.2">
      <c r="A425" s="125" t="s">
        <v>427</v>
      </c>
      <c r="B425" s="125" t="s">
        <v>596</v>
      </c>
      <c r="C425" s="125" t="s">
        <v>402</v>
      </c>
      <c r="D425" s="125" t="s">
        <v>408</v>
      </c>
      <c r="E425" s="125" t="s">
        <v>597</v>
      </c>
      <c r="F425" s="125" t="s">
        <v>490</v>
      </c>
      <c r="G425" s="125">
        <v>2023</v>
      </c>
      <c r="H425" s="173" t="s">
        <v>641</v>
      </c>
    </row>
    <row r="426" spans="1:8" ht="12.75" customHeight="1" x14ac:dyDescent="0.2">
      <c r="A426" s="125" t="s">
        <v>427</v>
      </c>
      <c r="B426" s="125" t="s">
        <v>596</v>
      </c>
      <c r="C426" s="125" t="s">
        <v>402</v>
      </c>
      <c r="D426" s="125" t="s">
        <v>408</v>
      </c>
      <c r="E426" s="125" t="s">
        <v>597</v>
      </c>
      <c r="F426" s="125" t="s">
        <v>491</v>
      </c>
      <c r="G426" s="125">
        <v>2023</v>
      </c>
      <c r="H426" s="173">
        <v>2</v>
      </c>
    </row>
    <row r="427" spans="1:8" ht="12.75" customHeight="1" x14ac:dyDescent="0.2">
      <c r="A427" s="125" t="s">
        <v>427</v>
      </c>
      <c r="B427" s="125" t="s">
        <v>596</v>
      </c>
      <c r="C427" s="125" t="s">
        <v>402</v>
      </c>
      <c r="D427" s="125" t="s">
        <v>408</v>
      </c>
      <c r="E427" s="125" t="s">
        <v>597</v>
      </c>
      <c r="F427" s="125" t="s">
        <v>492</v>
      </c>
      <c r="G427" s="125">
        <v>2023</v>
      </c>
      <c r="H427" s="173" t="s">
        <v>641</v>
      </c>
    </row>
    <row r="428" spans="1:8" ht="12.75" customHeight="1" x14ac:dyDescent="0.2">
      <c r="A428" s="125" t="s">
        <v>427</v>
      </c>
      <c r="B428" s="125" t="s">
        <v>596</v>
      </c>
      <c r="C428" s="125" t="s">
        <v>402</v>
      </c>
      <c r="D428" s="125" t="s">
        <v>408</v>
      </c>
      <c r="E428" s="125" t="s">
        <v>597</v>
      </c>
      <c r="F428" s="125" t="s">
        <v>493</v>
      </c>
      <c r="G428" s="125">
        <v>2023</v>
      </c>
      <c r="H428" s="173" t="s">
        <v>641</v>
      </c>
    </row>
    <row r="429" spans="1:8" ht="12.75" customHeight="1" x14ac:dyDescent="0.2">
      <c r="A429" s="125" t="s">
        <v>427</v>
      </c>
      <c r="B429" s="125" t="s">
        <v>596</v>
      </c>
      <c r="C429" s="125" t="s">
        <v>402</v>
      </c>
      <c r="D429" s="125" t="s">
        <v>408</v>
      </c>
      <c r="E429" s="125" t="s">
        <v>597</v>
      </c>
      <c r="F429" s="125" t="s">
        <v>494</v>
      </c>
      <c r="G429" s="125">
        <v>2023</v>
      </c>
      <c r="H429" s="173" t="s">
        <v>641</v>
      </c>
    </row>
    <row r="430" spans="1:8" ht="12.75" customHeight="1" x14ac:dyDescent="0.2">
      <c r="A430" s="125" t="s">
        <v>427</v>
      </c>
      <c r="B430" s="125" t="s">
        <v>596</v>
      </c>
      <c r="C430" s="125" t="s">
        <v>402</v>
      </c>
      <c r="D430" s="125" t="s">
        <v>408</v>
      </c>
      <c r="E430" s="125" t="s">
        <v>597</v>
      </c>
      <c r="F430" s="125" t="s">
        <v>495</v>
      </c>
      <c r="G430" s="125">
        <v>2023</v>
      </c>
      <c r="H430" s="173" t="s">
        <v>641</v>
      </c>
    </row>
    <row r="431" spans="1:8" ht="12.75" customHeight="1" x14ac:dyDescent="0.2">
      <c r="A431" s="125" t="s">
        <v>427</v>
      </c>
      <c r="B431" s="125" t="s">
        <v>596</v>
      </c>
      <c r="C431" s="125" t="s">
        <v>402</v>
      </c>
      <c r="D431" s="125" t="s">
        <v>408</v>
      </c>
      <c r="E431" s="125" t="s">
        <v>597</v>
      </c>
      <c r="F431" s="125" t="s">
        <v>496</v>
      </c>
      <c r="G431" s="125">
        <v>2023</v>
      </c>
      <c r="H431" s="125">
        <v>68</v>
      </c>
    </row>
    <row r="432" spans="1:8" ht="12.75" customHeight="1" x14ac:dyDescent="0.2">
      <c r="A432" s="125" t="s">
        <v>427</v>
      </c>
      <c r="B432" s="125" t="s">
        <v>596</v>
      </c>
      <c r="C432" s="125" t="s">
        <v>402</v>
      </c>
      <c r="D432" s="125" t="s">
        <v>408</v>
      </c>
      <c r="E432" s="125" t="s">
        <v>597</v>
      </c>
      <c r="F432" s="125" t="s">
        <v>497</v>
      </c>
      <c r="G432" s="125">
        <v>2023</v>
      </c>
      <c r="H432" s="125">
        <v>69</v>
      </c>
    </row>
    <row r="433" spans="1:8" ht="12.75" customHeight="1" x14ac:dyDescent="0.2">
      <c r="A433" s="125" t="s">
        <v>427</v>
      </c>
      <c r="B433" s="125" t="s">
        <v>596</v>
      </c>
      <c r="C433" s="125" t="s">
        <v>402</v>
      </c>
      <c r="D433" s="125" t="s">
        <v>408</v>
      </c>
      <c r="E433" s="125" t="s">
        <v>597</v>
      </c>
      <c r="F433" s="125" t="s">
        <v>498</v>
      </c>
      <c r="G433" s="125">
        <v>2023</v>
      </c>
      <c r="H433" s="125">
        <v>18</v>
      </c>
    </row>
    <row r="434" spans="1:8" ht="12.75" customHeight="1" x14ac:dyDescent="0.2">
      <c r="A434" s="125" t="s">
        <v>427</v>
      </c>
      <c r="B434" s="125" t="s">
        <v>596</v>
      </c>
      <c r="C434" s="125" t="s">
        <v>403</v>
      </c>
      <c r="D434" s="125" t="s">
        <v>408</v>
      </c>
      <c r="E434" s="125" t="s">
        <v>597</v>
      </c>
      <c r="F434" s="125" t="s">
        <v>9</v>
      </c>
      <c r="G434" s="125">
        <v>2023</v>
      </c>
      <c r="H434" s="125">
        <v>46</v>
      </c>
    </row>
    <row r="435" spans="1:8" ht="12.75" customHeight="1" x14ac:dyDescent="0.2">
      <c r="A435" s="125" t="s">
        <v>427</v>
      </c>
      <c r="B435" s="125" t="s">
        <v>596</v>
      </c>
      <c r="C435" s="125" t="s">
        <v>403</v>
      </c>
      <c r="D435" s="125" t="s">
        <v>408</v>
      </c>
      <c r="E435" s="125" t="s">
        <v>597</v>
      </c>
      <c r="F435" s="199" t="s">
        <v>683</v>
      </c>
      <c r="G435" s="125">
        <v>2023</v>
      </c>
      <c r="H435" s="125">
        <v>33</v>
      </c>
    </row>
    <row r="436" spans="1:8" ht="12.75" customHeight="1" x14ac:dyDescent="0.2">
      <c r="A436" s="125" t="s">
        <v>427</v>
      </c>
      <c r="B436" s="125" t="s">
        <v>596</v>
      </c>
      <c r="C436" s="125" t="s">
        <v>403</v>
      </c>
      <c r="D436" s="125" t="s">
        <v>408</v>
      </c>
      <c r="E436" s="125" t="s">
        <v>597</v>
      </c>
      <c r="F436" s="125" t="s">
        <v>684</v>
      </c>
      <c r="G436" s="125">
        <v>2023</v>
      </c>
      <c r="H436" s="125">
        <v>7</v>
      </c>
    </row>
    <row r="437" spans="1:8" ht="12.75" customHeight="1" x14ac:dyDescent="0.2">
      <c r="A437" s="125" t="s">
        <v>427</v>
      </c>
      <c r="B437" s="125" t="s">
        <v>596</v>
      </c>
      <c r="C437" s="125" t="s">
        <v>403</v>
      </c>
      <c r="D437" s="125" t="s">
        <v>408</v>
      </c>
      <c r="E437" s="125" t="s">
        <v>597</v>
      </c>
      <c r="F437" s="125" t="s">
        <v>685</v>
      </c>
      <c r="G437" s="125">
        <v>2023</v>
      </c>
      <c r="H437" s="125">
        <v>5</v>
      </c>
    </row>
    <row r="438" spans="1:8" ht="12.75" customHeight="1" x14ac:dyDescent="0.2">
      <c r="A438" s="125" t="s">
        <v>427</v>
      </c>
      <c r="B438" s="125" t="s">
        <v>596</v>
      </c>
      <c r="C438" s="125" t="s">
        <v>403</v>
      </c>
      <c r="D438" s="125" t="s">
        <v>408</v>
      </c>
      <c r="E438" s="125" t="s">
        <v>597</v>
      </c>
      <c r="F438" s="125" t="s">
        <v>686</v>
      </c>
      <c r="G438" s="125">
        <v>2023</v>
      </c>
      <c r="H438" s="173" t="s">
        <v>641</v>
      </c>
    </row>
    <row r="439" spans="1:8" ht="12.75" customHeight="1" x14ac:dyDescent="0.2">
      <c r="A439" s="125" t="s">
        <v>427</v>
      </c>
      <c r="B439" s="125" t="s">
        <v>596</v>
      </c>
      <c r="C439" s="125" t="s">
        <v>403</v>
      </c>
      <c r="D439" s="125" t="s">
        <v>408</v>
      </c>
      <c r="E439" s="125" t="s">
        <v>597</v>
      </c>
      <c r="F439" s="125" t="s">
        <v>687</v>
      </c>
      <c r="G439" s="125">
        <v>2023</v>
      </c>
      <c r="H439" s="173">
        <v>1</v>
      </c>
    </row>
    <row r="440" spans="1:8" ht="12.75" customHeight="1" x14ac:dyDescent="0.2">
      <c r="A440" s="125" t="s">
        <v>427</v>
      </c>
      <c r="B440" s="125" t="s">
        <v>596</v>
      </c>
      <c r="C440" s="125" t="s">
        <v>403</v>
      </c>
      <c r="D440" s="125" t="s">
        <v>408</v>
      </c>
      <c r="E440" s="125" t="s">
        <v>597</v>
      </c>
      <c r="F440" s="125" t="s">
        <v>688</v>
      </c>
      <c r="G440" s="125">
        <v>2023</v>
      </c>
      <c r="H440" s="173" t="s">
        <v>641</v>
      </c>
    </row>
    <row r="441" spans="1:8" ht="12.75" customHeight="1" x14ac:dyDescent="0.2">
      <c r="A441" s="125" t="s">
        <v>427</v>
      </c>
      <c r="B441" s="125" t="s">
        <v>596</v>
      </c>
      <c r="C441" s="125" t="s">
        <v>403</v>
      </c>
      <c r="D441" s="125" t="s">
        <v>408</v>
      </c>
      <c r="E441" s="125" t="s">
        <v>597</v>
      </c>
      <c r="F441" s="125" t="s">
        <v>689</v>
      </c>
      <c r="G441" s="125">
        <v>2023</v>
      </c>
      <c r="H441" s="125" t="s">
        <v>641</v>
      </c>
    </row>
    <row r="442" spans="1:8" ht="12.75" customHeight="1" x14ac:dyDescent="0.2">
      <c r="A442" s="125" t="s">
        <v>427</v>
      </c>
      <c r="B442" s="125" t="s">
        <v>596</v>
      </c>
      <c r="C442" s="125" t="s">
        <v>403</v>
      </c>
      <c r="D442" s="125" t="s">
        <v>408</v>
      </c>
      <c r="E442" s="125" t="s">
        <v>597</v>
      </c>
      <c r="F442" s="199" t="s">
        <v>614</v>
      </c>
      <c r="G442" s="125">
        <v>2023</v>
      </c>
      <c r="H442" s="173" t="s">
        <v>641</v>
      </c>
    </row>
    <row r="443" spans="1:8" ht="12.75" customHeight="1" x14ac:dyDescent="0.2">
      <c r="A443" s="125" t="s">
        <v>427</v>
      </c>
      <c r="B443" s="125" t="s">
        <v>596</v>
      </c>
      <c r="C443" s="125" t="s">
        <v>403</v>
      </c>
      <c r="D443" s="125" t="s">
        <v>408</v>
      </c>
      <c r="E443" s="125" t="s">
        <v>597</v>
      </c>
      <c r="F443" s="199" t="s">
        <v>615</v>
      </c>
      <c r="G443" s="125">
        <v>2023</v>
      </c>
      <c r="H443" s="125">
        <v>33</v>
      </c>
    </row>
    <row r="444" spans="1:8" ht="12.75" customHeight="1" x14ac:dyDescent="0.2">
      <c r="A444" s="125" t="s">
        <v>427</v>
      </c>
      <c r="B444" s="125" t="s">
        <v>596</v>
      </c>
      <c r="C444" s="125" t="s">
        <v>403</v>
      </c>
      <c r="D444" s="125" t="s">
        <v>408</v>
      </c>
      <c r="E444" s="125" t="s">
        <v>597</v>
      </c>
      <c r="F444" s="125" t="s">
        <v>690</v>
      </c>
      <c r="G444" s="125">
        <v>2023</v>
      </c>
      <c r="H444" s="125">
        <v>4</v>
      </c>
    </row>
    <row r="445" spans="1:8" ht="12.75" customHeight="1" x14ac:dyDescent="0.2">
      <c r="A445" s="125" t="s">
        <v>427</v>
      </c>
      <c r="B445" s="125" t="s">
        <v>596</v>
      </c>
      <c r="C445" s="125" t="s">
        <v>403</v>
      </c>
      <c r="D445" s="125" t="s">
        <v>408</v>
      </c>
      <c r="E445" s="125" t="s">
        <v>597</v>
      </c>
      <c r="F445" s="125" t="s">
        <v>691</v>
      </c>
      <c r="G445" s="125">
        <v>2023</v>
      </c>
      <c r="H445" s="125">
        <v>11</v>
      </c>
    </row>
    <row r="446" spans="1:8" ht="12.75" customHeight="1" x14ac:dyDescent="0.2">
      <c r="A446" s="125" t="s">
        <v>427</v>
      </c>
      <c r="B446" s="125" t="s">
        <v>596</v>
      </c>
      <c r="C446" s="125" t="s">
        <v>403</v>
      </c>
      <c r="D446" s="125" t="s">
        <v>408</v>
      </c>
      <c r="E446" s="125" t="s">
        <v>597</v>
      </c>
      <c r="F446" s="125" t="s">
        <v>692</v>
      </c>
      <c r="G446" s="125">
        <v>2023</v>
      </c>
      <c r="H446" s="125">
        <v>11</v>
      </c>
    </row>
    <row r="447" spans="1:8" ht="12.75" customHeight="1" x14ac:dyDescent="0.2">
      <c r="A447" s="125" t="s">
        <v>427</v>
      </c>
      <c r="B447" s="125" t="s">
        <v>596</v>
      </c>
      <c r="C447" s="125" t="s">
        <v>403</v>
      </c>
      <c r="D447" s="125" t="s">
        <v>408</v>
      </c>
      <c r="E447" s="125" t="s">
        <v>597</v>
      </c>
      <c r="F447" s="125" t="s">
        <v>693</v>
      </c>
      <c r="G447" s="125">
        <v>2023</v>
      </c>
      <c r="H447" s="125">
        <v>7</v>
      </c>
    </row>
    <row r="448" spans="1:8" ht="12.75" customHeight="1" x14ac:dyDescent="0.2">
      <c r="A448" s="125" t="s">
        <v>427</v>
      </c>
      <c r="B448" s="125" t="s">
        <v>596</v>
      </c>
      <c r="C448" s="125" t="s">
        <v>403</v>
      </c>
      <c r="D448" s="125" t="s">
        <v>408</v>
      </c>
      <c r="E448" s="125" t="s">
        <v>597</v>
      </c>
      <c r="F448" s="125" t="s">
        <v>486</v>
      </c>
      <c r="G448" s="125">
        <v>2023</v>
      </c>
      <c r="H448" s="125">
        <v>38</v>
      </c>
    </row>
    <row r="449" spans="1:8" ht="12.75" customHeight="1" x14ac:dyDescent="0.2">
      <c r="A449" s="125" t="s">
        <v>427</v>
      </c>
      <c r="B449" s="125" t="s">
        <v>596</v>
      </c>
      <c r="C449" s="125" t="s">
        <v>403</v>
      </c>
      <c r="D449" s="125" t="s">
        <v>408</v>
      </c>
      <c r="E449" s="125" t="s">
        <v>597</v>
      </c>
      <c r="F449" s="125" t="s">
        <v>487</v>
      </c>
      <c r="G449" s="125">
        <v>2023</v>
      </c>
      <c r="H449" s="125">
        <v>6</v>
      </c>
    </row>
    <row r="450" spans="1:8" ht="12.75" customHeight="1" x14ac:dyDescent="0.2">
      <c r="A450" s="125" t="s">
        <v>427</v>
      </c>
      <c r="B450" s="125" t="s">
        <v>596</v>
      </c>
      <c r="C450" s="125" t="s">
        <v>403</v>
      </c>
      <c r="D450" s="125" t="s">
        <v>408</v>
      </c>
      <c r="E450" s="125" t="s">
        <v>597</v>
      </c>
      <c r="F450" s="125" t="s">
        <v>488</v>
      </c>
      <c r="G450" s="125">
        <v>2023</v>
      </c>
      <c r="H450" s="125" t="s">
        <v>641</v>
      </c>
    </row>
    <row r="451" spans="1:8" ht="12.75" customHeight="1" x14ac:dyDescent="0.2">
      <c r="A451" s="125" t="s">
        <v>427</v>
      </c>
      <c r="B451" s="125" t="s">
        <v>596</v>
      </c>
      <c r="C451" s="125" t="s">
        <v>403</v>
      </c>
      <c r="D451" s="125" t="s">
        <v>408</v>
      </c>
      <c r="E451" s="125" t="s">
        <v>597</v>
      </c>
      <c r="F451" s="125" t="s">
        <v>489</v>
      </c>
      <c r="G451" s="125">
        <v>2023</v>
      </c>
      <c r="H451" s="125">
        <v>1</v>
      </c>
    </row>
    <row r="452" spans="1:8" ht="12.75" customHeight="1" x14ac:dyDescent="0.2">
      <c r="A452" s="125" t="s">
        <v>427</v>
      </c>
      <c r="B452" s="125" t="s">
        <v>596</v>
      </c>
      <c r="C452" s="125" t="s">
        <v>403</v>
      </c>
      <c r="D452" s="125" t="s">
        <v>408</v>
      </c>
      <c r="E452" s="125" t="s">
        <v>597</v>
      </c>
      <c r="F452" s="125" t="s">
        <v>490</v>
      </c>
      <c r="G452" s="125">
        <v>2023</v>
      </c>
      <c r="H452" s="173" t="s">
        <v>641</v>
      </c>
    </row>
    <row r="453" spans="1:8" ht="12.75" customHeight="1" x14ac:dyDescent="0.2">
      <c r="A453" s="125" t="s">
        <v>427</v>
      </c>
      <c r="B453" s="125" t="s">
        <v>596</v>
      </c>
      <c r="C453" s="125" t="s">
        <v>403</v>
      </c>
      <c r="D453" s="125" t="s">
        <v>408</v>
      </c>
      <c r="E453" s="125" t="s">
        <v>597</v>
      </c>
      <c r="F453" s="125" t="s">
        <v>491</v>
      </c>
      <c r="G453" s="125">
        <v>2023</v>
      </c>
      <c r="H453" s="125" t="s">
        <v>641</v>
      </c>
    </row>
    <row r="454" spans="1:8" ht="12.75" customHeight="1" x14ac:dyDescent="0.2">
      <c r="A454" s="125" t="s">
        <v>427</v>
      </c>
      <c r="B454" s="125" t="s">
        <v>596</v>
      </c>
      <c r="C454" s="125" t="s">
        <v>403</v>
      </c>
      <c r="D454" s="125" t="s">
        <v>408</v>
      </c>
      <c r="E454" s="125" t="s">
        <v>597</v>
      </c>
      <c r="F454" s="125" t="s">
        <v>492</v>
      </c>
      <c r="G454" s="125">
        <v>2023</v>
      </c>
      <c r="H454" s="173">
        <v>1</v>
      </c>
    </row>
    <row r="455" spans="1:8" ht="12.75" customHeight="1" x14ac:dyDescent="0.2">
      <c r="A455" s="125" t="s">
        <v>427</v>
      </c>
      <c r="B455" s="125" t="s">
        <v>596</v>
      </c>
      <c r="C455" s="125" t="s">
        <v>403</v>
      </c>
      <c r="D455" s="125" t="s">
        <v>408</v>
      </c>
      <c r="E455" s="125" t="s">
        <v>597</v>
      </c>
      <c r="F455" s="125" t="s">
        <v>493</v>
      </c>
      <c r="G455" s="125">
        <v>2023</v>
      </c>
      <c r="H455" s="173" t="s">
        <v>641</v>
      </c>
    </row>
    <row r="456" spans="1:8" ht="12.75" customHeight="1" x14ac:dyDescent="0.2">
      <c r="A456" s="125" t="s">
        <v>427</v>
      </c>
      <c r="B456" s="125" t="s">
        <v>596</v>
      </c>
      <c r="C456" s="125" t="s">
        <v>403</v>
      </c>
      <c r="D456" s="125" t="s">
        <v>408</v>
      </c>
      <c r="E456" s="125" t="s">
        <v>597</v>
      </c>
      <c r="F456" s="125" t="s">
        <v>494</v>
      </c>
      <c r="G456" s="125">
        <v>2023</v>
      </c>
      <c r="H456" s="173" t="s">
        <v>641</v>
      </c>
    </row>
    <row r="457" spans="1:8" ht="12.75" customHeight="1" x14ac:dyDescent="0.2">
      <c r="A457" s="125" t="s">
        <v>427</v>
      </c>
      <c r="B457" s="125" t="s">
        <v>596</v>
      </c>
      <c r="C457" s="125" t="s">
        <v>403</v>
      </c>
      <c r="D457" s="125" t="s">
        <v>408</v>
      </c>
      <c r="E457" s="125" t="s">
        <v>597</v>
      </c>
      <c r="F457" s="125" t="s">
        <v>495</v>
      </c>
      <c r="G457" s="125">
        <v>2023</v>
      </c>
      <c r="H457" s="173" t="s">
        <v>641</v>
      </c>
    </row>
    <row r="458" spans="1:8" ht="12.75" customHeight="1" x14ac:dyDescent="0.2">
      <c r="A458" s="125" t="s">
        <v>427</v>
      </c>
      <c r="B458" s="125" t="s">
        <v>596</v>
      </c>
      <c r="C458" s="125" t="s">
        <v>403</v>
      </c>
      <c r="D458" s="125" t="s">
        <v>408</v>
      </c>
      <c r="E458" s="125" t="s">
        <v>597</v>
      </c>
      <c r="F458" s="125" t="s">
        <v>496</v>
      </c>
      <c r="G458" s="125">
        <v>2023</v>
      </c>
      <c r="H458" s="125">
        <v>33</v>
      </c>
    </row>
    <row r="459" spans="1:8" ht="12.75" customHeight="1" x14ac:dyDescent="0.2">
      <c r="A459" s="125" t="s">
        <v>427</v>
      </c>
      <c r="B459" s="125" t="s">
        <v>596</v>
      </c>
      <c r="C459" s="125" t="s">
        <v>403</v>
      </c>
      <c r="D459" s="125" t="s">
        <v>408</v>
      </c>
      <c r="E459" s="125" t="s">
        <v>597</v>
      </c>
      <c r="F459" s="125" t="s">
        <v>497</v>
      </c>
      <c r="G459" s="125">
        <v>2023</v>
      </c>
      <c r="H459" s="125">
        <v>13</v>
      </c>
    </row>
    <row r="460" spans="1:8" ht="12.75" customHeight="1" x14ac:dyDescent="0.2">
      <c r="A460" s="125" t="s">
        <v>427</v>
      </c>
      <c r="B460" s="125" t="s">
        <v>596</v>
      </c>
      <c r="C460" s="125" t="s">
        <v>403</v>
      </c>
      <c r="D460" s="125" t="s">
        <v>408</v>
      </c>
      <c r="E460" s="125" t="s">
        <v>597</v>
      </c>
      <c r="F460" s="125" t="s">
        <v>498</v>
      </c>
      <c r="G460" s="125">
        <v>2023</v>
      </c>
      <c r="H460" s="173" t="s">
        <v>641</v>
      </c>
    </row>
    <row r="461" spans="1:8" ht="12.75" customHeight="1" x14ac:dyDescent="0.2">
      <c r="A461" s="125" t="s">
        <v>427</v>
      </c>
      <c r="B461" s="125" t="s">
        <v>596</v>
      </c>
      <c r="C461" s="125" t="s">
        <v>404</v>
      </c>
      <c r="D461" s="125" t="s">
        <v>408</v>
      </c>
      <c r="E461" s="125" t="s">
        <v>597</v>
      </c>
      <c r="F461" s="125" t="s">
        <v>9</v>
      </c>
      <c r="G461" s="125">
        <v>2023</v>
      </c>
      <c r="H461" s="125">
        <v>217</v>
      </c>
    </row>
    <row r="462" spans="1:8" ht="12.75" customHeight="1" x14ac:dyDescent="0.2">
      <c r="A462" s="125" t="s">
        <v>427</v>
      </c>
      <c r="B462" s="125" t="s">
        <v>596</v>
      </c>
      <c r="C462" s="125" t="s">
        <v>404</v>
      </c>
      <c r="D462" s="125" t="s">
        <v>408</v>
      </c>
      <c r="E462" s="125" t="s">
        <v>597</v>
      </c>
      <c r="F462" s="199" t="s">
        <v>683</v>
      </c>
      <c r="G462" s="125">
        <v>2023</v>
      </c>
      <c r="H462" s="125">
        <v>141</v>
      </c>
    </row>
    <row r="463" spans="1:8" ht="12.75" customHeight="1" x14ac:dyDescent="0.2">
      <c r="A463" s="125" t="s">
        <v>427</v>
      </c>
      <c r="B463" s="125" t="s">
        <v>596</v>
      </c>
      <c r="C463" s="125" t="s">
        <v>404</v>
      </c>
      <c r="D463" s="125" t="s">
        <v>408</v>
      </c>
      <c r="E463" s="125" t="s">
        <v>597</v>
      </c>
      <c r="F463" s="125" t="s">
        <v>684</v>
      </c>
      <c r="G463" s="125">
        <v>2023</v>
      </c>
      <c r="H463" s="125">
        <v>34</v>
      </c>
    </row>
    <row r="464" spans="1:8" ht="12.75" customHeight="1" x14ac:dyDescent="0.2">
      <c r="A464" s="125" t="s">
        <v>427</v>
      </c>
      <c r="B464" s="125" t="s">
        <v>596</v>
      </c>
      <c r="C464" s="125" t="s">
        <v>404</v>
      </c>
      <c r="D464" s="125" t="s">
        <v>408</v>
      </c>
      <c r="E464" s="125" t="s">
        <v>597</v>
      </c>
      <c r="F464" s="125" t="s">
        <v>685</v>
      </c>
      <c r="G464" s="125">
        <v>2023</v>
      </c>
      <c r="H464" s="125">
        <v>33</v>
      </c>
    </row>
    <row r="465" spans="1:8" ht="12.75" customHeight="1" x14ac:dyDescent="0.2">
      <c r="A465" s="125" t="s">
        <v>427</v>
      </c>
      <c r="B465" s="125" t="s">
        <v>596</v>
      </c>
      <c r="C465" s="125" t="s">
        <v>404</v>
      </c>
      <c r="D465" s="125" t="s">
        <v>408</v>
      </c>
      <c r="E465" s="125" t="s">
        <v>597</v>
      </c>
      <c r="F465" s="125" t="s">
        <v>686</v>
      </c>
      <c r="G465" s="125">
        <v>2023</v>
      </c>
      <c r="H465" s="173" t="s">
        <v>641</v>
      </c>
    </row>
    <row r="466" spans="1:8" ht="12.75" customHeight="1" x14ac:dyDescent="0.2">
      <c r="A466" s="125" t="s">
        <v>427</v>
      </c>
      <c r="B466" s="125" t="s">
        <v>596</v>
      </c>
      <c r="C466" s="125" t="s">
        <v>404</v>
      </c>
      <c r="D466" s="125" t="s">
        <v>408</v>
      </c>
      <c r="E466" s="125" t="s">
        <v>597</v>
      </c>
      <c r="F466" s="125" t="s">
        <v>687</v>
      </c>
      <c r="G466" s="125">
        <v>2023</v>
      </c>
      <c r="H466" s="125" t="s">
        <v>641</v>
      </c>
    </row>
    <row r="467" spans="1:8" ht="12.75" customHeight="1" x14ac:dyDescent="0.2">
      <c r="A467" s="125" t="s">
        <v>427</v>
      </c>
      <c r="B467" s="125" t="s">
        <v>596</v>
      </c>
      <c r="C467" s="125" t="s">
        <v>404</v>
      </c>
      <c r="D467" s="125" t="s">
        <v>408</v>
      </c>
      <c r="E467" s="125" t="s">
        <v>597</v>
      </c>
      <c r="F467" s="125" t="s">
        <v>688</v>
      </c>
      <c r="G467" s="125">
        <v>2023</v>
      </c>
      <c r="H467" s="125">
        <v>6</v>
      </c>
    </row>
    <row r="468" spans="1:8" ht="12.75" customHeight="1" x14ac:dyDescent="0.2">
      <c r="A468" s="125" t="s">
        <v>427</v>
      </c>
      <c r="B468" s="125" t="s">
        <v>596</v>
      </c>
      <c r="C468" s="125" t="s">
        <v>404</v>
      </c>
      <c r="D468" s="125" t="s">
        <v>408</v>
      </c>
      <c r="E468" s="125" t="s">
        <v>597</v>
      </c>
      <c r="F468" s="125" t="s">
        <v>689</v>
      </c>
      <c r="G468" s="125">
        <v>2023</v>
      </c>
      <c r="H468" s="125">
        <v>3</v>
      </c>
    </row>
    <row r="469" spans="1:8" ht="12.75" customHeight="1" x14ac:dyDescent="0.2">
      <c r="A469" s="125" t="s">
        <v>427</v>
      </c>
      <c r="B469" s="125" t="s">
        <v>596</v>
      </c>
      <c r="C469" s="125" t="s">
        <v>404</v>
      </c>
      <c r="D469" s="125" t="s">
        <v>408</v>
      </c>
      <c r="E469" s="125" t="s">
        <v>597</v>
      </c>
      <c r="F469" s="199" t="s">
        <v>614</v>
      </c>
      <c r="G469" s="125">
        <v>2023</v>
      </c>
      <c r="H469" s="173">
        <v>2</v>
      </c>
    </row>
    <row r="470" spans="1:8" ht="12.75" customHeight="1" x14ac:dyDescent="0.2">
      <c r="A470" s="125" t="s">
        <v>427</v>
      </c>
      <c r="B470" s="125" t="s">
        <v>596</v>
      </c>
      <c r="C470" s="125" t="s">
        <v>404</v>
      </c>
      <c r="D470" s="125" t="s">
        <v>408</v>
      </c>
      <c r="E470" s="125" t="s">
        <v>597</v>
      </c>
      <c r="F470" s="199" t="s">
        <v>615</v>
      </c>
      <c r="G470" s="125">
        <v>2023</v>
      </c>
      <c r="H470" s="125">
        <v>139</v>
      </c>
    </row>
    <row r="471" spans="1:8" ht="12.75" customHeight="1" x14ac:dyDescent="0.2">
      <c r="A471" s="125" t="s">
        <v>427</v>
      </c>
      <c r="B471" s="125" t="s">
        <v>596</v>
      </c>
      <c r="C471" s="125" t="s">
        <v>404</v>
      </c>
      <c r="D471" s="125" t="s">
        <v>408</v>
      </c>
      <c r="E471" s="125" t="s">
        <v>597</v>
      </c>
      <c r="F471" s="125" t="s">
        <v>690</v>
      </c>
      <c r="G471" s="125">
        <v>2023</v>
      </c>
      <c r="H471" s="125">
        <v>10</v>
      </c>
    </row>
    <row r="472" spans="1:8" ht="12.75" customHeight="1" x14ac:dyDescent="0.2">
      <c r="A472" s="125" t="s">
        <v>427</v>
      </c>
      <c r="B472" s="125" t="s">
        <v>596</v>
      </c>
      <c r="C472" s="125" t="s">
        <v>404</v>
      </c>
      <c r="D472" s="125" t="s">
        <v>408</v>
      </c>
      <c r="E472" s="125" t="s">
        <v>597</v>
      </c>
      <c r="F472" s="125" t="s">
        <v>691</v>
      </c>
      <c r="G472" s="125">
        <v>2023</v>
      </c>
      <c r="H472" s="125">
        <v>21</v>
      </c>
    </row>
    <row r="473" spans="1:8" ht="12.75" customHeight="1" x14ac:dyDescent="0.2">
      <c r="A473" s="125" t="s">
        <v>427</v>
      </c>
      <c r="B473" s="125" t="s">
        <v>596</v>
      </c>
      <c r="C473" s="125" t="s">
        <v>404</v>
      </c>
      <c r="D473" s="125" t="s">
        <v>408</v>
      </c>
      <c r="E473" s="125" t="s">
        <v>597</v>
      </c>
      <c r="F473" s="125" t="s">
        <v>692</v>
      </c>
      <c r="G473" s="125">
        <v>2023</v>
      </c>
      <c r="H473" s="125">
        <v>57</v>
      </c>
    </row>
    <row r="474" spans="1:8" ht="12.75" customHeight="1" x14ac:dyDescent="0.2">
      <c r="A474" s="125" t="s">
        <v>427</v>
      </c>
      <c r="B474" s="125" t="s">
        <v>596</v>
      </c>
      <c r="C474" s="125" t="s">
        <v>404</v>
      </c>
      <c r="D474" s="125" t="s">
        <v>408</v>
      </c>
      <c r="E474" s="125" t="s">
        <v>597</v>
      </c>
      <c r="F474" s="125" t="s">
        <v>693</v>
      </c>
      <c r="G474" s="125">
        <v>2023</v>
      </c>
      <c r="H474" s="125">
        <v>53</v>
      </c>
    </row>
    <row r="475" spans="1:8" ht="12.75" customHeight="1" x14ac:dyDescent="0.2">
      <c r="A475" s="125" t="s">
        <v>427</v>
      </c>
      <c r="B475" s="125" t="s">
        <v>596</v>
      </c>
      <c r="C475" s="125" t="s">
        <v>404</v>
      </c>
      <c r="D475" s="125" t="s">
        <v>408</v>
      </c>
      <c r="E475" s="125" t="s">
        <v>597</v>
      </c>
      <c r="F475" s="125" t="s">
        <v>486</v>
      </c>
      <c r="G475" s="125">
        <v>2023</v>
      </c>
      <c r="H475" s="125">
        <v>158</v>
      </c>
    </row>
    <row r="476" spans="1:8" ht="12.75" customHeight="1" x14ac:dyDescent="0.2">
      <c r="A476" s="125" t="s">
        <v>427</v>
      </c>
      <c r="B476" s="125" t="s">
        <v>596</v>
      </c>
      <c r="C476" s="125" t="s">
        <v>404</v>
      </c>
      <c r="D476" s="125" t="s">
        <v>408</v>
      </c>
      <c r="E476" s="125" t="s">
        <v>597</v>
      </c>
      <c r="F476" s="125" t="s">
        <v>487</v>
      </c>
      <c r="G476" s="125">
        <v>2023</v>
      </c>
      <c r="H476" s="125">
        <v>23</v>
      </c>
    </row>
    <row r="477" spans="1:8" ht="12.75" customHeight="1" x14ac:dyDescent="0.2">
      <c r="A477" s="125" t="s">
        <v>427</v>
      </c>
      <c r="B477" s="125" t="s">
        <v>596</v>
      </c>
      <c r="C477" s="125" t="s">
        <v>404</v>
      </c>
      <c r="D477" s="125" t="s">
        <v>408</v>
      </c>
      <c r="E477" s="125" t="s">
        <v>597</v>
      </c>
      <c r="F477" s="125" t="s">
        <v>488</v>
      </c>
      <c r="G477" s="125">
        <v>2023</v>
      </c>
      <c r="H477" s="125">
        <v>23</v>
      </c>
    </row>
    <row r="478" spans="1:8" ht="12.75" customHeight="1" x14ac:dyDescent="0.2">
      <c r="A478" s="125" t="s">
        <v>427</v>
      </c>
      <c r="B478" s="125" t="s">
        <v>596</v>
      </c>
      <c r="C478" s="125" t="s">
        <v>404</v>
      </c>
      <c r="D478" s="125" t="s">
        <v>408</v>
      </c>
      <c r="E478" s="125" t="s">
        <v>597</v>
      </c>
      <c r="F478" s="125" t="s">
        <v>489</v>
      </c>
      <c r="G478" s="125">
        <v>2023</v>
      </c>
      <c r="H478" s="125">
        <v>7</v>
      </c>
    </row>
    <row r="479" spans="1:8" ht="12.75" customHeight="1" x14ac:dyDescent="0.2">
      <c r="A479" s="125" t="s">
        <v>427</v>
      </c>
      <c r="B479" s="125" t="s">
        <v>596</v>
      </c>
      <c r="C479" s="125" t="s">
        <v>404</v>
      </c>
      <c r="D479" s="125" t="s">
        <v>408</v>
      </c>
      <c r="E479" s="125" t="s">
        <v>597</v>
      </c>
      <c r="F479" s="125" t="s">
        <v>490</v>
      </c>
      <c r="G479" s="125">
        <v>2023</v>
      </c>
      <c r="H479" s="125">
        <v>3</v>
      </c>
    </row>
    <row r="480" spans="1:8" ht="12.75" customHeight="1" x14ac:dyDescent="0.2">
      <c r="A480" s="125" t="s">
        <v>427</v>
      </c>
      <c r="B480" s="125" t="s">
        <v>596</v>
      </c>
      <c r="C480" s="125" t="s">
        <v>404</v>
      </c>
      <c r="D480" s="125" t="s">
        <v>408</v>
      </c>
      <c r="E480" s="125" t="s">
        <v>597</v>
      </c>
      <c r="F480" s="125" t="s">
        <v>491</v>
      </c>
      <c r="G480" s="125">
        <v>2023</v>
      </c>
      <c r="H480" s="125">
        <v>2</v>
      </c>
    </row>
    <row r="481" spans="1:8" ht="12.75" customHeight="1" x14ac:dyDescent="0.2">
      <c r="A481" s="125" t="s">
        <v>427</v>
      </c>
      <c r="B481" s="125" t="s">
        <v>596</v>
      </c>
      <c r="C481" s="125" t="s">
        <v>404</v>
      </c>
      <c r="D481" s="125" t="s">
        <v>408</v>
      </c>
      <c r="E481" s="125" t="s">
        <v>597</v>
      </c>
      <c r="F481" s="125" t="s">
        <v>492</v>
      </c>
      <c r="G481" s="125">
        <v>2023</v>
      </c>
      <c r="H481" s="173">
        <v>1</v>
      </c>
    </row>
    <row r="482" spans="1:8" ht="12.75" customHeight="1" x14ac:dyDescent="0.2">
      <c r="A482" s="125" t="s">
        <v>427</v>
      </c>
      <c r="B482" s="125" t="s">
        <v>596</v>
      </c>
      <c r="C482" s="125" t="s">
        <v>404</v>
      </c>
      <c r="D482" s="125" t="s">
        <v>408</v>
      </c>
      <c r="E482" s="125" t="s">
        <v>597</v>
      </c>
      <c r="F482" s="125" t="s">
        <v>493</v>
      </c>
      <c r="G482" s="125">
        <v>2023</v>
      </c>
      <c r="H482" s="173" t="s">
        <v>641</v>
      </c>
    </row>
    <row r="483" spans="1:8" ht="12.75" customHeight="1" x14ac:dyDescent="0.2">
      <c r="A483" s="125" t="s">
        <v>427</v>
      </c>
      <c r="B483" s="125" t="s">
        <v>596</v>
      </c>
      <c r="C483" s="125" t="s">
        <v>404</v>
      </c>
      <c r="D483" s="125" t="s">
        <v>408</v>
      </c>
      <c r="E483" s="125" t="s">
        <v>597</v>
      </c>
      <c r="F483" s="125" t="s">
        <v>494</v>
      </c>
      <c r="G483" s="125">
        <v>2023</v>
      </c>
      <c r="H483" s="173" t="s">
        <v>641</v>
      </c>
    </row>
    <row r="484" spans="1:8" ht="12.75" customHeight="1" x14ac:dyDescent="0.2">
      <c r="A484" s="125" t="s">
        <v>427</v>
      </c>
      <c r="B484" s="125" t="s">
        <v>596</v>
      </c>
      <c r="C484" s="125" t="s">
        <v>404</v>
      </c>
      <c r="D484" s="125" t="s">
        <v>408</v>
      </c>
      <c r="E484" s="125" t="s">
        <v>597</v>
      </c>
      <c r="F484" s="125" t="s">
        <v>495</v>
      </c>
      <c r="G484" s="125">
        <v>2023</v>
      </c>
      <c r="H484" s="173" t="s">
        <v>641</v>
      </c>
    </row>
    <row r="485" spans="1:8" ht="12.75" customHeight="1" x14ac:dyDescent="0.2">
      <c r="A485" s="125" t="s">
        <v>427</v>
      </c>
      <c r="B485" s="125" t="s">
        <v>596</v>
      </c>
      <c r="C485" s="125" t="s">
        <v>404</v>
      </c>
      <c r="D485" s="125" t="s">
        <v>408</v>
      </c>
      <c r="E485" s="125" t="s">
        <v>597</v>
      </c>
      <c r="F485" s="125" t="s">
        <v>496</v>
      </c>
      <c r="G485" s="125">
        <v>2023</v>
      </c>
      <c r="H485" s="125">
        <v>129</v>
      </c>
    </row>
    <row r="486" spans="1:8" ht="12.75" customHeight="1" x14ac:dyDescent="0.2">
      <c r="A486" s="125" t="s">
        <v>427</v>
      </c>
      <c r="B486" s="125" t="s">
        <v>596</v>
      </c>
      <c r="C486" s="125" t="s">
        <v>404</v>
      </c>
      <c r="D486" s="125" t="s">
        <v>408</v>
      </c>
      <c r="E486" s="125" t="s">
        <v>597</v>
      </c>
      <c r="F486" s="125" t="s">
        <v>497</v>
      </c>
      <c r="G486" s="125">
        <v>2023</v>
      </c>
      <c r="H486" s="125">
        <v>74</v>
      </c>
    </row>
    <row r="487" spans="1:8" ht="12.75" customHeight="1" x14ac:dyDescent="0.2">
      <c r="A487" s="125" t="s">
        <v>427</v>
      </c>
      <c r="B487" s="125" t="s">
        <v>596</v>
      </c>
      <c r="C487" s="125" t="s">
        <v>404</v>
      </c>
      <c r="D487" s="125" t="s">
        <v>408</v>
      </c>
      <c r="E487" s="125" t="s">
        <v>597</v>
      </c>
      <c r="F487" s="125" t="s">
        <v>498</v>
      </c>
      <c r="G487" s="125">
        <v>2023</v>
      </c>
      <c r="H487" s="125">
        <v>14</v>
      </c>
    </row>
    <row r="488" spans="1:8" ht="12.75" customHeight="1" x14ac:dyDescent="0.2">
      <c r="A488" s="125" t="s">
        <v>427</v>
      </c>
      <c r="B488" s="125" t="s">
        <v>596</v>
      </c>
      <c r="C488" s="125" t="s">
        <v>405</v>
      </c>
      <c r="D488" s="125" t="s">
        <v>408</v>
      </c>
      <c r="E488" s="125" t="s">
        <v>597</v>
      </c>
      <c r="F488" s="125" t="s">
        <v>9</v>
      </c>
      <c r="G488" s="125">
        <v>2023</v>
      </c>
      <c r="H488" s="125">
        <v>162</v>
      </c>
    </row>
    <row r="489" spans="1:8" ht="12.75" customHeight="1" x14ac:dyDescent="0.2">
      <c r="A489" s="125" t="s">
        <v>427</v>
      </c>
      <c r="B489" s="125" t="s">
        <v>596</v>
      </c>
      <c r="C489" s="125" t="s">
        <v>405</v>
      </c>
      <c r="D489" s="125" t="s">
        <v>408</v>
      </c>
      <c r="E489" s="125" t="s">
        <v>597</v>
      </c>
      <c r="F489" s="199" t="s">
        <v>683</v>
      </c>
      <c r="G489" s="125">
        <v>2023</v>
      </c>
      <c r="H489" s="125">
        <v>91</v>
      </c>
    </row>
    <row r="490" spans="1:8" ht="12.75" customHeight="1" x14ac:dyDescent="0.2">
      <c r="A490" s="125" t="s">
        <v>427</v>
      </c>
      <c r="B490" s="125" t="s">
        <v>596</v>
      </c>
      <c r="C490" s="125" t="s">
        <v>405</v>
      </c>
      <c r="D490" s="125" t="s">
        <v>408</v>
      </c>
      <c r="E490" s="125" t="s">
        <v>597</v>
      </c>
      <c r="F490" s="125" t="s">
        <v>684</v>
      </c>
      <c r="G490" s="125">
        <v>2023</v>
      </c>
      <c r="H490" s="125">
        <v>28</v>
      </c>
    </row>
    <row r="491" spans="1:8" ht="12.75" customHeight="1" x14ac:dyDescent="0.2">
      <c r="A491" s="125" t="s">
        <v>427</v>
      </c>
      <c r="B491" s="125" t="s">
        <v>596</v>
      </c>
      <c r="C491" s="125" t="s">
        <v>405</v>
      </c>
      <c r="D491" s="125" t="s">
        <v>408</v>
      </c>
      <c r="E491" s="125" t="s">
        <v>597</v>
      </c>
      <c r="F491" s="125" t="s">
        <v>685</v>
      </c>
      <c r="G491" s="125">
        <v>2023</v>
      </c>
      <c r="H491" s="125">
        <v>30</v>
      </c>
    </row>
    <row r="492" spans="1:8" ht="12.75" customHeight="1" x14ac:dyDescent="0.2">
      <c r="A492" s="125" t="s">
        <v>427</v>
      </c>
      <c r="B492" s="125" t="s">
        <v>596</v>
      </c>
      <c r="C492" s="125" t="s">
        <v>405</v>
      </c>
      <c r="D492" s="125" t="s">
        <v>408</v>
      </c>
      <c r="E492" s="125" t="s">
        <v>597</v>
      </c>
      <c r="F492" s="125" t="s">
        <v>686</v>
      </c>
      <c r="G492" s="125">
        <v>2023</v>
      </c>
      <c r="H492" s="173" t="s">
        <v>641</v>
      </c>
    </row>
    <row r="493" spans="1:8" ht="12.75" customHeight="1" x14ac:dyDescent="0.2">
      <c r="A493" s="125" t="s">
        <v>427</v>
      </c>
      <c r="B493" s="125" t="s">
        <v>596</v>
      </c>
      <c r="C493" s="125" t="s">
        <v>405</v>
      </c>
      <c r="D493" s="125" t="s">
        <v>408</v>
      </c>
      <c r="E493" s="125" t="s">
        <v>597</v>
      </c>
      <c r="F493" s="125" t="s">
        <v>687</v>
      </c>
      <c r="G493" s="125">
        <v>2023</v>
      </c>
      <c r="H493" s="125">
        <v>8</v>
      </c>
    </row>
    <row r="494" spans="1:8" ht="12.75" customHeight="1" x14ac:dyDescent="0.2">
      <c r="A494" s="125" t="s">
        <v>427</v>
      </c>
      <c r="B494" s="125" t="s">
        <v>596</v>
      </c>
      <c r="C494" s="125" t="s">
        <v>405</v>
      </c>
      <c r="D494" s="125" t="s">
        <v>408</v>
      </c>
      <c r="E494" s="125" t="s">
        <v>597</v>
      </c>
      <c r="F494" s="125" t="s">
        <v>688</v>
      </c>
      <c r="G494" s="125">
        <v>2023</v>
      </c>
      <c r="H494" s="125" t="s">
        <v>641</v>
      </c>
    </row>
    <row r="495" spans="1:8" ht="12.75" customHeight="1" x14ac:dyDescent="0.2">
      <c r="A495" s="125" t="s">
        <v>427</v>
      </c>
      <c r="B495" s="125" t="s">
        <v>596</v>
      </c>
      <c r="C495" s="125" t="s">
        <v>405</v>
      </c>
      <c r="D495" s="125" t="s">
        <v>408</v>
      </c>
      <c r="E495" s="125" t="s">
        <v>597</v>
      </c>
      <c r="F495" s="125" t="s">
        <v>689</v>
      </c>
      <c r="G495" s="125">
        <v>2023</v>
      </c>
      <c r="H495" s="125">
        <v>5</v>
      </c>
    </row>
    <row r="496" spans="1:8" ht="12.75" customHeight="1" x14ac:dyDescent="0.2">
      <c r="A496" s="125" t="s">
        <v>427</v>
      </c>
      <c r="B496" s="125" t="s">
        <v>596</v>
      </c>
      <c r="C496" s="125" t="s">
        <v>405</v>
      </c>
      <c r="D496" s="125" t="s">
        <v>408</v>
      </c>
      <c r="E496" s="125" t="s">
        <v>597</v>
      </c>
      <c r="F496" s="199" t="s">
        <v>614</v>
      </c>
      <c r="G496" s="125">
        <v>2023</v>
      </c>
      <c r="H496" s="173">
        <v>2</v>
      </c>
    </row>
    <row r="497" spans="1:8" ht="12.75" customHeight="1" x14ac:dyDescent="0.2">
      <c r="A497" s="125" t="s">
        <v>427</v>
      </c>
      <c r="B497" s="125" t="s">
        <v>596</v>
      </c>
      <c r="C497" s="125" t="s">
        <v>405</v>
      </c>
      <c r="D497" s="125" t="s">
        <v>408</v>
      </c>
      <c r="E497" s="125" t="s">
        <v>597</v>
      </c>
      <c r="F497" s="199" t="s">
        <v>615</v>
      </c>
      <c r="G497" s="125">
        <v>2023</v>
      </c>
      <c r="H497" s="125">
        <v>89</v>
      </c>
    </row>
    <row r="498" spans="1:8" ht="12.75" customHeight="1" x14ac:dyDescent="0.2">
      <c r="A498" s="125" t="s">
        <v>427</v>
      </c>
      <c r="B498" s="125" t="s">
        <v>596</v>
      </c>
      <c r="C498" s="125" t="s">
        <v>405</v>
      </c>
      <c r="D498" s="125" t="s">
        <v>408</v>
      </c>
      <c r="E498" s="125" t="s">
        <v>597</v>
      </c>
      <c r="F498" s="125" t="s">
        <v>690</v>
      </c>
      <c r="G498" s="125">
        <v>2023</v>
      </c>
      <c r="H498" s="125">
        <v>8</v>
      </c>
    </row>
    <row r="499" spans="1:8" ht="12.75" customHeight="1" x14ac:dyDescent="0.2">
      <c r="A499" s="125" t="s">
        <v>427</v>
      </c>
      <c r="B499" s="125" t="s">
        <v>596</v>
      </c>
      <c r="C499" s="125" t="s">
        <v>405</v>
      </c>
      <c r="D499" s="125" t="s">
        <v>408</v>
      </c>
      <c r="E499" s="125" t="s">
        <v>597</v>
      </c>
      <c r="F499" s="125" t="s">
        <v>691</v>
      </c>
      <c r="G499" s="125">
        <v>2023</v>
      </c>
      <c r="H499" s="125">
        <v>9</v>
      </c>
    </row>
    <row r="500" spans="1:8" ht="12.75" customHeight="1" x14ac:dyDescent="0.2">
      <c r="A500" s="125" t="s">
        <v>427</v>
      </c>
      <c r="B500" s="125" t="s">
        <v>596</v>
      </c>
      <c r="C500" s="125" t="s">
        <v>405</v>
      </c>
      <c r="D500" s="125" t="s">
        <v>408</v>
      </c>
      <c r="E500" s="125" t="s">
        <v>597</v>
      </c>
      <c r="F500" s="125" t="s">
        <v>692</v>
      </c>
      <c r="G500" s="125">
        <v>2023</v>
      </c>
      <c r="H500" s="125">
        <v>39</v>
      </c>
    </row>
    <row r="501" spans="1:8" ht="12.75" customHeight="1" x14ac:dyDescent="0.2">
      <c r="A501" s="125" t="s">
        <v>427</v>
      </c>
      <c r="B501" s="125" t="s">
        <v>596</v>
      </c>
      <c r="C501" s="125" t="s">
        <v>405</v>
      </c>
      <c r="D501" s="125" t="s">
        <v>408</v>
      </c>
      <c r="E501" s="125" t="s">
        <v>597</v>
      </c>
      <c r="F501" s="125" t="s">
        <v>693</v>
      </c>
      <c r="G501" s="125">
        <v>2023</v>
      </c>
      <c r="H501" s="125">
        <v>35</v>
      </c>
    </row>
    <row r="502" spans="1:8" ht="12.75" customHeight="1" x14ac:dyDescent="0.2">
      <c r="A502" s="125" t="s">
        <v>427</v>
      </c>
      <c r="B502" s="125" t="s">
        <v>596</v>
      </c>
      <c r="C502" s="125" t="s">
        <v>405</v>
      </c>
      <c r="D502" s="125" t="s">
        <v>408</v>
      </c>
      <c r="E502" s="125" t="s">
        <v>597</v>
      </c>
      <c r="F502" s="125" t="s">
        <v>486</v>
      </c>
      <c r="G502" s="125">
        <v>2023</v>
      </c>
      <c r="H502" s="125">
        <v>127</v>
      </c>
    </row>
    <row r="503" spans="1:8" ht="12.75" customHeight="1" x14ac:dyDescent="0.2">
      <c r="A503" s="125" t="s">
        <v>427</v>
      </c>
      <c r="B503" s="125" t="s">
        <v>596</v>
      </c>
      <c r="C503" s="125" t="s">
        <v>405</v>
      </c>
      <c r="D503" s="125" t="s">
        <v>408</v>
      </c>
      <c r="E503" s="125" t="s">
        <v>597</v>
      </c>
      <c r="F503" s="125" t="s">
        <v>487</v>
      </c>
      <c r="G503" s="125">
        <v>2023</v>
      </c>
      <c r="H503" s="125">
        <v>20</v>
      </c>
    </row>
    <row r="504" spans="1:8" ht="12.75" customHeight="1" x14ac:dyDescent="0.2">
      <c r="A504" s="125" t="s">
        <v>427</v>
      </c>
      <c r="B504" s="125" t="s">
        <v>596</v>
      </c>
      <c r="C504" s="125" t="s">
        <v>405</v>
      </c>
      <c r="D504" s="125" t="s">
        <v>408</v>
      </c>
      <c r="E504" s="125" t="s">
        <v>597</v>
      </c>
      <c r="F504" s="125" t="s">
        <v>488</v>
      </c>
      <c r="G504" s="125">
        <v>2023</v>
      </c>
      <c r="H504" s="125">
        <v>12</v>
      </c>
    </row>
    <row r="505" spans="1:8" ht="12.75" customHeight="1" x14ac:dyDescent="0.2">
      <c r="A505" s="125" t="s">
        <v>427</v>
      </c>
      <c r="B505" s="125" t="s">
        <v>596</v>
      </c>
      <c r="C505" s="125" t="s">
        <v>405</v>
      </c>
      <c r="D505" s="125" t="s">
        <v>408</v>
      </c>
      <c r="E505" s="125" t="s">
        <v>597</v>
      </c>
      <c r="F505" s="125" t="s">
        <v>489</v>
      </c>
      <c r="G505" s="125">
        <v>2023</v>
      </c>
      <c r="H505" s="125">
        <v>1</v>
      </c>
    </row>
    <row r="506" spans="1:8" ht="12.75" customHeight="1" x14ac:dyDescent="0.2">
      <c r="A506" s="125" t="s">
        <v>427</v>
      </c>
      <c r="B506" s="125" t="s">
        <v>596</v>
      </c>
      <c r="C506" s="125" t="s">
        <v>405</v>
      </c>
      <c r="D506" s="125" t="s">
        <v>408</v>
      </c>
      <c r="E506" s="125" t="s">
        <v>597</v>
      </c>
      <c r="F506" s="125" t="s">
        <v>490</v>
      </c>
      <c r="G506" s="125">
        <v>2023</v>
      </c>
      <c r="H506" s="125">
        <v>1</v>
      </c>
    </row>
    <row r="507" spans="1:8" ht="12.75" customHeight="1" x14ac:dyDescent="0.2">
      <c r="A507" s="125" t="s">
        <v>427</v>
      </c>
      <c r="B507" s="125" t="s">
        <v>596</v>
      </c>
      <c r="C507" s="125" t="s">
        <v>405</v>
      </c>
      <c r="D507" s="125" t="s">
        <v>408</v>
      </c>
      <c r="E507" s="125" t="s">
        <v>597</v>
      </c>
      <c r="F507" s="125" t="s">
        <v>491</v>
      </c>
      <c r="G507" s="125">
        <v>2023</v>
      </c>
      <c r="H507" s="173">
        <v>1</v>
      </c>
    </row>
    <row r="508" spans="1:8" ht="12.75" customHeight="1" x14ac:dyDescent="0.2">
      <c r="A508" s="125" t="s">
        <v>427</v>
      </c>
      <c r="B508" s="125" t="s">
        <v>596</v>
      </c>
      <c r="C508" s="125" t="s">
        <v>405</v>
      </c>
      <c r="D508" s="125" t="s">
        <v>408</v>
      </c>
      <c r="E508" s="125" t="s">
        <v>597</v>
      </c>
      <c r="F508" s="125" t="s">
        <v>492</v>
      </c>
      <c r="G508" s="125">
        <v>2023</v>
      </c>
      <c r="H508" s="173" t="s">
        <v>641</v>
      </c>
    </row>
    <row r="509" spans="1:8" ht="12.75" customHeight="1" x14ac:dyDescent="0.2">
      <c r="A509" s="125" t="s">
        <v>427</v>
      </c>
      <c r="B509" s="125" t="s">
        <v>596</v>
      </c>
      <c r="C509" s="125" t="s">
        <v>405</v>
      </c>
      <c r="D509" s="125" t="s">
        <v>408</v>
      </c>
      <c r="E509" s="125" t="s">
        <v>597</v>
      </c>
      <c r="F509" s="125" t="s">
        <v>493</v>
      </c>
      <c r="G509" s="125">
        <v>2023</v>
      </c>
      <c r="H509" s="173" t="s">
        <v>641</v>
      </c>
    </row>
    <row r="510" spans="1:8" ht="12.75" customHeight="1" x14ac:dyDescent="0.2">
      <c r="A510" s="125" t="s">
        <v>427</v>
      </c>
      <c r="B510" s="125" t="s">
        <v>596</v>
      </c>
      <c r="C510" s="125" t="s">
        <v>405</v>
      </c>
      <c r="D510" s="125" t="s">
        <v>408</v>
      </c>
      <c r="E510" s="125" t="s">
        <v>597</v>
      </c>
      <c r="F510" s="125" t="s">
        <v>494</v>
      </c>
      <c r="G510" s="125">
        <v>2023</v>
      </c>
      <c r="H510" s="173" t="s">
        <v>641</v>
      </c>
    </row>
    <row r="511" spans="1:8" ht="12.75" customHeight="1" x14ac:dyDescent="0.2">
      <c r="A511" s="125" t="s">
        <v>427</v>
      </c>
      <c r="B511" s="125" t="s">
        <v>596</v>
      </c>
      <c r="C511" s="125" t="s">
        <v>405</v>
      </c>
      <c r="D511" s="125" t="s">
        <v>408</v>
      </c>
      <c r="E511" s="125" t="s">
        <v>597</v>
      </c>
      <c r="F511" s="125" t="s">
        <v>495</v>
      </c>
      <c r="G511" s="125">
        <v>2023</v>
      </c>
      <c r="H511" s="173" t="s">
        <v>641</v>
      </c>
    </row>
    <row r="512" spans="1:8" ht="12.75" customHeight="1" x14ac:dyDescent="0.2">
      <c r="A512" s="125" t="s">
        <v>427</v>
      </c>
      <c r="B512" s="125" t="s">
        <v>596</v>
      </c>
      <c r="C512" s="125" t="s">
        <v>405</v>
      </c>
      <c r="D512" s="125" t="s">
        <v>408</v>
      </c>
      <c r="E512" s="125" t="s">
        <v>597</v>
      </c>
      <c r="F512" s="125" t="s">
        <v>496</v>
      </c>
      <c r="G512" s="125">
        <v>2023</v>
      </c>
      <c r="H512" s="125">
        <v>95</v>
      </c>
    </row>
    <row r="513" spans="1:8" ht="12.75" customHeight="1" x14ac:dyDescent="0.2">
      <c r="A513" s="125" t="s">
        <v>427</v>
      </c>
      <c r="B513" s="125" t="s">
        <v>596</v>
      </c>
      <c r="C513" s="125" t="s">
        <v>405</v>
      </c>
      <c r="D513" s="125" t="s">
        <v>408</v>
      </c>
      <c r="E513" s="125" t="s">
        <v>597</v>
      </c>
      <c r="F513" s="125" t="s">
        <v>497</v>
      </c>
      <c r="G513" s="125">
        <v>2023</v>
      </c>
      <c r="H513" s="125">
        <v>67</v>
      </c>
    </row>
    <row r="514" spans="1:8" ht="12.75" customHeight="1" x14ac:dyDescent="0.2">
      <c r="A514" s="125" t="s">
        <v>427</v>
      </c>
      <c r="B514" s="125" t="s">
        <v>596</v>
      </c>
      <c r="C514" s="125" t="s">
        <v>405</v>
      </c>
      <c r="D514" s="125" t="s">
        <v>408</v>
      </c>
      <c r="E514" s="125" t="s">
        <v>597</v>
      </c>
      <c r="F514" s="125" t="s">
        <v>498</v>
      </c>
      <c r="G514" s="125">
        <v>2023</v>
      </c>
      <c r="H514" s="125" t="s">
        <v>641</v>
      </c>
    </row>
    <row r="515" spans="1:8" ht="12.75" customHeight="1" x14ac:dyDescent="0.2">
      <c r="A515" s="125" t="s">
        <v>427</v>
      </c>
      <c r="B515" s="125" t="s">
        <v>596</v>
      </c>
      <c r="C515" s="125" t="s">
        <v>406</v>
      </c>
      <c r="D515" s="125" t="s">
        <v>408</v>
      </c>
      <c r="E515" s="125" t="s">
        <v>597</v>
      </c>
      <c r="F515" s="125" t="s">
        <v>9</v>
      </c>
      <c r="G515" s="125">
        <v>2023</v>
      </c>
      <c r="H515" s="125">
        <v>138</v>
      </c>
    </row>
    <row r="516" spans="1:8" ht="12.75" customHeight="1" x14ac:dyDescent="0.2">
      <c r="A516" s="125" t="s">
        <v>427</v>
      </c>
      <c r="B516" s="125" t="s">
        <v>596</v>
      </c>
      <c r="C516" s="125" t="s">
        <v>406</v>
      </c>
      <c r="D516" s="125" t="s">
        <v>408</v>
      </c>
      <c r="E516" s="125" t="s">
        <v>597</v>
      </c>
      <c r="F516" s="199" t="s">
        <v>683</v>
      </c>
      <c r="G516" s="125">
        <v>2023</v>
      </c>
      <c r="H516" s="125">
        <v>50</v>
      </c>
    </row>
    <row r="517" spans="1:8" ht="12.75" customHeight="1" x14ac:dyDescent="0.2">
      <c r="A517" s="125" t="s">
        <v>427</v>
      </c>
      <c r="B517" s="125" t="s">
        <v>596</v>
      </c>
      <c r="C517" s="125" t="s">
        <v>406</v>
      </c>
      <c r="D517" s="125" t="s">
        <v>408</v>
      </c>
      <c r="E517" s="125" t="s">
        <v>597</v>
      </c>
      <c r="F517" s="125" t="s">
        <v>684</v>
      </c>
      <c r="G517" s="125">
        <v>2023</v>
      </c>
      <c r="H517" s="125">
        <v>43</v>
      </c>
    </row>
    <row r="518" spans="1:8" ht="12.75" customHeight="1" x14ac:dyDescent="0.2">
      <c r="A518" s="125" t="s">
        <v>427</v>
      </c>
      <c r="B518" s="125" t="s">
        <v>596</v>
      </c>
      <c r="C518" s="125" t="s">
        <v>406</v>
      </c>
      <c r="D518" s="125" t="s">
        <v>408</v>
      </c>
      <c r="E518" s="125" t="s">
        <v>597</v>
      </c>
      <c r="F518" s="125" t="s">
        <v>685</v>
      </c>
      <c r="G518" s="125">
        <v>2023</v>
      </c>
      <c r="H518" s="125">
        <v>30</v>
      </c>
    </row>
    <row r="519" spans="1:8" ht="12.75" customHeight="1" x14ac:dyDescent="0.2">
      <c r="A519" s="125" t="s">
        <v>427</v>
      </c>
      <c r="B519" s="125" t="s">
        <v>596</v>
      </c>
      <c r="C519" s="125" t="s">
        <v>406</v>
      </c>
      <c r="D519" s="125" t="s">
        <v>408</v>
      </c>
      <c r="E519" s="125" t="s">
        <v>597</v>
      </c>
      <c r="F519" s="125" t="s">
        <v>686</v>
      </c>
      <c r="G519" s="125">
        <v>2023</v>
      </c>
      <c r="H519" s="173" t="s">
        <v>641</v>
      </c>
    </row>
    <row r="520" spans="1:8" ht="12.75" customHeight="1" x14ac:dyDescent="0.2">
      <c r="A520" s="125" t="s">
        <v>427</v>
      </c>
      <c r="B520" s="125" t="s">
        <v>596</v>
      </c>
      <c r="C520" s="125" t="s">
        <v>406</v>
      </c>
      <c r="D520" s="125" t="s">
        <v>408</v>
      </c>
      <c r="E520" s="125" t="s">
        <v>597</v>
      </c>
      <c r="F520" s="125" t="s">
        <v>687</v>
      </c>
      <c r="G520" s="125">
        <v>2023</v>
      </c>
      <c r="H520" s="125">
        <v>2</v>
      </c>
    </row>
    <row r="521" spans="1:8" ht="12.75" customHeight="1" x14ac:dyDescent="0.2">
      <c r="A521" s="125" t="s">
        <v>427</v>
      </c>
      <c r="B521" s="125" t="s">
        <v>596</v>
      </c>
      <c r="C521" s="125" t="s">
        <v>406</v>
      </c>
      <c r="D521" s="125" t="s">
        <v>408</v>
      </c>
      <c r="E521" s="125" t="s">
        <v>597</v>
      </c>
      <c r="F521" s="125" t="s">
        <v>688</v>
      </c>
      <c r="G521" s="125">
        <v>2023</v>
      </c>
      <c r="H521" s="125">
        <v>11</v>
      </c>
    </row>
    <row r="522" spans="1:8" ht="12.75" customHeight="1" x14ac:dyDescent="0.2">
      <c r="A522" s="125" t="s">
        <v>427</v>
      </c>
      <c r="B522" s="125" t="s">
        <v>596</v>
      </c>
      <c r="C522" s="125" t="s">
        <v>406</v>
      </c>
      <c r="D522" s="125" t="s">
        <v>408</v>
      </c>
      <c r="E522" s="125" t="s">
        <v>597</v>
      </c>
      <c r="F522" s="125" t="s">
        <v>689</v>
      </c>
      <c r="G522" s="125">
        <v>2023</v>
      </c>
      <c r="H522" s="125">
        <v>2</v>
      </c>
    </row>
    <row r="523" spans="1:8" ht="12.75" customHeight="1" x14ac:dyDescent="0.2">
      <c r="A523" s="125" t="s">
        <v>427</v>
      </c>
      <c r="B523" s="125" t="s">
        <v>596</v>
      </c>
      <c r="C523" s="125" t="s">
        <v>406</v>
      </c>
      <c r="D523" s="125" t="s">
        <v>408</v>
      </c>
      <c r="E523" s="125" t="s">
        <v>597</v>
      </c>
      <c r="F523" s="199" t="s">
        <v>614</v>
      </c>
      <c r="G523" s="125">
        <v>2023</v>
      </c>
      <c r="H523" s="125">
        <v>1</v>
      </c>
    </row>
    <row r="524" spans="1:8" ht="12.75" customHeight="1" x14ac:dyDescent="0.2">
      <c r="A524" s="125" t="s">
        <v>427</v>
      </c>
      <c r="B524" s="125" t="s">
        <v>596</v>
      </c>
      <c r="C524" s="125" t="s">
        <v>406</v>
      </c>
      <c r="D524" s="125" t="s">
        <v>408</v>
      </c>
      <c r="E524" s="125" t="s">
        <v>597</v>
      </c>
      <c r="F524" s="199" t="s">
        <v>615</v>
      </c>
      <c r="G524" s="125">
        <v>2023</v>
      </c>
      <c r="H524" s="125">
        <v>49</v>
      </c>
    </row>
    <row r="525" spans="1:8" ht="12.75" customHeight="1" x14ac:dyDescent="0.2">
      <c r="A525" s="125" t="s">
        <v>427</v>
      </c>
      <c r="B525" s="125" t="s">
        <v>596</v>
      </c>
      <c r="C525" s="125" t="s">
        <v>406</v>
      </c>
      <c r="D525" s="125" t="s">
        <v>408</v>
      </c>
      <c r="E525" s="125" t="s">
        <v>597</v>
      </c>
      <c r="F525" s="125" t="s">
        <v>690</v>
      </c>
      <c r="G525" s="125">
        <v>2023</v>
      </c>
      <c r="H525" s="125">
        <v>9</v>
      </c>
    </row>
    <row r="526" spans="1:8" ht="12.75" customHeight="1" x14ac:dyDescent="0.2">
      <c r="A526" s="125" t="s">
        <v>427</v>
      </c>
      <c r="B526" s="125" t="s">
        <v>596</v>
      </c>
      <c r="C526" s="125" t="s">
        <v>406</v>
      </c>
      <c r="D526" s="125" t="s">
        <v>408</v>
      </c>
      <c r="E526" s="125" t="s">
        <v>597</v>
      </c>
      <c r="F526" s="125" t="s">
        <v>691</v>
      </c>
      <c r="G526" s="125">
        <v>2023</v>
      </c>
      <c r="H526" s="125">
        <v>2</v>
      </c>
    </row>
    <row r="527" spans="1:8" ht="12.75" customHeight="1" x14ac:dyDescent="0.2">
      <c r="A527" s="125" t="s">
        <v>427</v>
      </c>
      <c r="B527" s="125" t="s">
        <v>596</v>
      </c>
      <c r="C527" s="125" t="s">
        <v>406</v>
      </c>
      <c r="D527" s="125" t="s">
        <v>408</v>
      </c>
      <c r="E527" s="125" t="s">
        <v>597</v>
      </c>
      <c r="F527" s="125" t="s">
        <v>692</v>
      </c>
      <c r="G527" s="125">
        <v>2023</v>
      </c>
      <c r="H527" s="125">
        <v>26</v>
      </c>
    </row>
    <row r="528" spans="1:8" ht="12.75" customHeight="1" x14ac:dyDescent="0.2">
      <c r="A528" s="125" t="s">
        <v>427</v>
      </c>
      <c r="B528" s="125" t="s">
        <v>596</v>
      </c>
      <c r="C528" s="125" t="s">
        <v>406</v>
      </c>
      <c r="D528" s="125" t="s">
        <v>408</v>
      </c>
      <c r="E528" s="125" t="s">
        <v>597</v>
      </c>
      <c r="F528" s="125" t="s">
        <v>693</v>
      </c>
      <c r="G528" s="125">
        <v>2023</v>
      </c>
      <c r="H528" s="125">
        <v>13</v>
      </c>
    </row>
    <row r="529" spans="1:8" ht="12.75" customHeight="1" x14ac:dyDescent="0.2">
      <c r="A529" s="125" t="s">
        <v>427</v>
      </c>
      <c r="B529" s="125" t="s">
        <v>596</v>
      </c>
      <c r="C529" s="125" t="s">
        <v>406</v>
      </c>
      <c r="D529" s="125" t="s">
        <v>408</v>
      </c>
      <c r="E529" s="125" t="s">
        <v>597</v>
      </c>
      <c r="F529" s="125" t="s">
        <v>486</v>
      </c>
      <c r="G529" s="125">
        <v>2023</v>
      </c>
      <c r="H529" s="125">
        <v>81</v>
      </c>
    </row>
    <row r="530" spans="1:8" ht="12.75" customHeight="1" x14ac:dyDescent="0.2">
      <c r="A530" s="125" t="s">
        <v>427</v>
      </c>
      <c r="B530" s="125" t="s">
        <v>596</v>
      </c>
      <c r="C530" s="125" t="s">
        <v>406</v>
      </c>
      <c r="D530" s="125" t="s">
        <v>408</v>
      </c>
      <c r="E530" s="125" t="s">
        <v>597</v>
      </c>
      <c r="F530" s="125" t="s">
        <v>487</v>
      </c>
      <c r="G530" s="125">
        <v>2023</v>
      </c>
      <c r="H530" s="125">
        <v>16</v>
      </c>
    </row>
    <row r="531" spans="1:8" ht="12.75" customHeight="1" x14ac:dyDescent="0.2">
      <c r="A531" s="125" t="s">
        <v>427</v>
      </c>
      <c r="B531" s="125" t="s">
        <v>596</v>
      </c>
      <c r="C531" s="125" t="s">
        <v>406</v>
      </c>
      <c r="D531" s="125" t="s">
        <v>408</v>
      </c>
      <c r="E531" s="125" t="s">
        <v>597</v>
      </c>
      <c r="F531" s="125" t="s">
        <v>488</v>
      </c>
      <c r="G531" s="125">
        <v>2023</v>
      </c>
      <c r="H531" s="125">
        <v>23</v>
      </c>
    </row>
    <row r="532" spans="1:8" ht="12.75" customHeight="1" x14ac:dyDescent="0.2">
      <c r="A532" s="125" t="s">
        <v>427</v>
      </c>
      <c r="B532" s="125" t="s">
        <v>596</v>
      </c>
      <c r="C532" s="125" t="s">
        <v>406</v>
      </c>
      <c r="D532" s="125" t="s">
        <v>408</v>
      </c>
      <c r="E532" s="125" t="s">
        <v>597</v>
      </c>
      <c r="F532" s="125" t="s">
        <v>489</v>
      </c>
      <c r="G532" s="125">
        <v>2023</v>
      </c>
      <c r="H532" s="125">
        <v>12</v>
      </c>
    </row>
    <row r="533" spans="1:8" ht="12.75" customHeight="1" x14ac:dyDescent="0.2">
      <c r="A533" s="125" t="s">
        <v>427</v>
      </c>
      <c r="B533" s="125" t="s">
        <v>596</v>
      </c>
      <c r="C533" s="125" t="s">
        <v>406</v>
      </c>
      <c r="D533" s="125" t="s">
        <v>408</v>
      </c>
      <c r="E533" s="125" t="s">
        <v>597</v>
      </c>
      <c r="F533" s="125" t="s">
        <v>490</v>
      </c>
      <c r="G533" s="125">
        <v>2023</v>
      </c>
      <c r="H533" s="125">
        <v>4</v>
      </c>
    </row>
    <row r="534" spans="1:8" ht="12.75" customHeight="1" x14ac:dyDescent="0.2">
      <c r="A534" s="125" t="s">
        <v>427</v>
      </c>
      <c r="B534" s="125" t="s">
        <v>596</v>
      </c>
      <c r="C534" s="125" t="s">
        <v>406</v>
      </c>
      <c r="D534" s="125" t="s">
        <v>408</v>
      </c>
      <c r="E534" s="125" t="s">
        <v>597</v>
      </c>
      <c r="F534" s="125" t="s">
        <v>491</v>
      </c>
      <c r="G534" s="125">
        <v>2023</v>
      </c>
      <c r="H534" s="125">
        <v>2</v>
      </c>
    </row>
    <row r="535" spans="1:8" ht="12.75" customHeight="1" x14ac:dyDescent="0.2">
      <c r="A535" s="125" t="s">
        <v>427</v>
      </c>
      <c r="B535" s="125" t="s">
        <v>596</v>
      </c>
      <c r="C535" s="125" t="s">
        <v>406</v>
      </c>
      <c r="D535" s="125" t="s">
        <v>408</v>
      </c>
      <c r="E535" s="125" t="s">
        <v>597</v>
      </c>
      <c r="F535" s="125" t="s">
        <v>492</v>
      </c>
      <c r="G535" s="125">
        <v>2023</v>
      </c>
      <c r="H535" s="173" t="s">
        <v>641</v>
      </c>
    </row>
    <row r="536" spans="1:8" ht="12.75" customHeight="1" x14ac:dyDescent="0.2">
      <c r="A536" s="125" t="s">
        <v>427</v>
      </c>
      <c r="B536" s="125" t="s">
        <v>596</v>
      </c>
      <c r="C536" s="125" t="s">
        <v>406</v>
      </c>
      <c r="D536" s="125" t="s">
        <v>408</v>
      </c>
      <c r="E536" s="125" t="s">
        <v>597</v>
      </c>
      <c r="F536" s="125" t="s">
        <v>493</v>
      </c>
      <c r="G536" s="125">
        <v>2023</v>
      </c>
      <c r="H536" s="173" t="s">
        <v>641</v>
      </c>
    </row>
    <row r="537" spans="1:8" ht="12.75" customHeight="1" x14ac:dyDescent="0.2">
      <c r="A537" s="125" t="s">
        <v>427</v>
      </c>
      <c r="B537" s="125" t="s">
        <v>596</v>
      </c>
      <c r="C537" s="125" t="s">
        <v>406</v>
      </c>
      <c r="D537" s="125" t="s">
        <v>408</v>
      </c>
      <c r="E537" s="125" t="s">
        <v>597</v>
      </c>
      <c r="F537" s="125" t="s">
        <v>494</v>
      </c>
      <c r="G537" s="125">
        <v>2023</v>
      </c>
      <c r="H537" s="173" t="s">
        <v>641</v>
      </c>
    </row>
    <row r="538" spans="1:8" ht="12.75" customHeight="1" x14ac:dyDescent="0.2">
      <c r="A538" s="125" t="s">
        <v>427</v>
      </c>
      <c r="B538" s="125" t="s">
        <v>596</v>
      </c>
      <c r="C538" s="125" t="s">
        <v>406</v>
      </c>
      <c r="D538" s="125" t="s">
        <v>408</v>
      </c>
      <c r="E538" s="125" t="s">
        <v>597</v>
      </c>
      <c r="F538" s="125" t="s">
        <v>495</v>
      </c>
      <c r="G538" s="125">
        <v>2023</v>
      </c>
      <c r="H538" s="173" t="s">
        <v>641</v>
      </c>
    </row>
    <row r="539" spans="1:8" ht="12.75" customHeight="1" x14ac:dyDescent="0.2">
      <c r="A539" s="125" t="s">
        <v>427</v>
      </c>
      <c r="B539" s="125" t="s">
        <v>596</v>
      </c>
      <c r="C539" s="125" t="s">
        <v>406</v>
      </c>
      <c r="D539" s="125" t="s">
        <v>408</v>
      </c>
      <c r="E539" s="125" t="s">
        <v>597</v>
      </c>
      <c r="F539" s="125" t="s">
        <v>496</v>
      </c>
      <c r="G539" s="125">
        <v>2023</v>
      </c>
      <c r="H539" s="125">
        <v>40</v>
      </c>
    </row>
    <row r="540" spans="1:8" ht="12.75" customHeight="1" x14ac:dyDescent="0.2">
      <c r="A540" s="125" t="s">
        <v>427</v>
      </c>
      <c r="B540" s="125" t="s">
        <v>596</v>
      </c>
      <c r="C540" s="125" t="s">
        <v>406</v>
      </c>
      <c r="D540" s="125" t="s">
        <v>408</v>
      </c>
      <c r="E540" s="125" t="s">
        <v>597</v>
      </c>
      <c r="F540" s="125" t="s">
        <v>497</v>
      </c>
      <c r="G540" s="125">
        <v>2023</v>
      </c>
      <c r="H540" s="125">
        <v>93</v>
      </c>
    </row>
    <row r="541" spans="1:8" ht="12.75" customHeight="1" x14ac:dyDescent="0.2">
      <c r="A541" s="125" t="s">
        <v>427</v>
      </c>
      <c r="B541" s="125" t="s">
        <v>596</v>
      </c>
      <c r="C541" s="125" t="s">
        <v>406</v>
      </c>
      <c r="D541" s="125" t="s">
        <v>408</v>
      </c>
      <c r="E541" s="125" t="s">
        <v>597</v>
      </c>
      <c r="F541" s="125" t="s">
        <v>498</v>
      </c>
      <c r="G541" s="125">
        <v>2023</v>
      </c>
      <c r="H541" s="125">
        <v>5</v>
      </c>
    </row>
    <row r="542" spans="1:8" ht="12.75" customHeight="1" x14ac:dyDescent="0.2">
      <c r="A542" s="125" t="s">
        <v>427</v>
      </c>
      <c r="B542" s="125" t="s">
        <v>596</v>
      </c>
      <c r="C542" s="125" t="s">
        <v>407</v>
      </c>
      <c r="D542" s="125" t="s">
        <v>408</v>
      </c>
      <c r="E542" s="125" t="s">
        <v>597</v>
      </c>
      <c r="F542" s="125" t="s">
        <v>9</v>
      </c>
      <c r="G542" s="125">
        <v>2023</v>
      </c>
      <c r="H542" s="125">
        <v>114</v>
      </c>
    </row>
    <row r="543" spans="1:8" ht="12.75" customHeight="1" x14ac:dyDescent="0.2">
      <c r="A543" s="125" t="s">
        <v>427</v>
      </c>
      <c r="B543" s="125" t="s">
        <v>596</v>
      </c>
      <c r="C543" s="125" t="s">
        <v>407</v>
      </c>
      <c r="D543" s="125" t="s">
        <v>408</v>
      </c>
      <c r="E543" s="125" t="s">
        <v>597</v>
      </c>
      <c r="F543" s="199" t="s">
        <v>683</v>
      </c>
      <c r="G543" s="125">
        <v>2023</v>
      </c>
      <c r="H543" s="125">
        <v>64</v>
      </c>
    </row>
    <row r="544" spans="1:8" ht="12.75" customHeight="1" x14ac:dyDescent="0.2">
      <c r="A544" s="125" t="s">
        <v>427</v>
      </c>
      <c r="B544" s="125" t="s">
        <v>596</v>
      </c>
      <c r="C544" s="125" t="s">
        <v>407</v>
      </c>
      <c r="D544" s="125" t="s">
        <v>408</v>
      </c>
      <c r="E544" s="125" t="s">
        <v>597</v>
      </c>
      <c r="F544" s="125" t="s">
        <v>684</v>
      </c>
      <c r="G544" s="125">
        <v>2023</v>
      </c>
      <c r="H544" s="125">
        <v>20</v>
      </c>
    </row>
    <row r="545" spans="1:8" ht="12.75" customHeight="1" x14ac:dyDescent="0.2">
      <c r="A545" s="125" t="s">
        <v>427</v>
      </c>
      <c r="B545" s="125" t="s">
        <v>596</v>
      </c>
      <c r="C545" s="125" t="s">
        <v>407</v>
      </c>
      <c r="D545" s="125" t="s">
        <v>408</v>
      </c>
      <c r="E545" s="125" t="s">
        <v>597</v>
      </c>
      <c r="F545" s="125" t="s">
        <v>685</v>
      </c>
      <c r="G545" s="125">
        <v>2023</v>
      </c>
      <c r="H545" s="125">
        <v>27</v>
      </c>
    </row>
    <row r="546" spans="1:8" ht="12.75" customHeight="1" x14ac:dyDescent="0.2">
      <c r="A546" s="125" t="s">
        <v>427</v>
      </c>
      <c r="B546" s="125" t="s">
        <v>596</v>
      </c>
      <c r="C546" s="125" t="s">
        <v>407</v>
      </c>
      <c r="D546" s="125" t="s">
        <v>408</v>
      </c>
      <c r="E546" s="125" t="s">
        <v>597</v>
      </c>
      <c r="F546" s="125" t="s">
        <v>686</v>
      </c>
      <c r="G546" s="125">
        <v>2023</v>
      </c>
      <c r="H546" s="173" t="s">
        <v>641</v>
      </c>
    </row>
    <row r="547" spans="1:8" ht="12.75" customHeight="1" x14ac:dyDescent="0.2">
      <c r="A547" s="125" t="s">
        <v>427</v>
      </c>
      <c r="B547" s="125" t="s">
        <v>596</v>
      </c>
      <c r="C547" s="125" t="s">
        <v>407</v>
      </c>
      <c r="D547" s="125" t="s">
        <v>408</v>
      </c>
      <c r="E547" s="125" t="s">
        <v>597</v>
      </c>
      <c r="F547" s="125" t="s">
        <v>687</v>
      </c>
      <c r="G547" s="125">
        <v>2023</v>
      </c>
      <c r="H547" s="173" t="s">
        <v>641</v>
      </c>
    </row>
    <row r="548" spans="1:8" ht="12.75" customHeight="1" x14ac:dyDescent="0.2">
      <c r="A548" s="125" t="s">
        <v>427</v>
      </c>
      <c r="B548" s="125" t="s">
        <v>596</v>
      </c>
      <c r="C548" s="125" t="s">
        <v>407</v>
      </c>
      <c r="D548" s="125" t="s">
        <v>408</v>
      </c>
      <c r="E548" s="125" t="s">
        <v>597</v>
      </c>
      <c r="F548" s="125" t="s">
        <v>688</v>
      </c>
      <c r="G548" s="125">
        <v>2023</v>
      </c>
      <c r="H548" s="173">
        <v>3</v>
      </c>
    </row>
    <row r="549" spans="1:8" ht="12.75" customHeight="1" x14ac:dyDescent="0.2">
      <c r="A549" s="125" t="s">
        <v>427</v>
      </c>
      <c r="B549" s="125" t="s">
        <v>596</v>
      </c>
      <c r="C549" s="125" t="s">
        <v>407</v>
      </c>
      <c r="D549" s="125" t="s">
        <v>408</v>
      </c>
      <c r="E549" s="125" t="s">
        <v>597</v>
      </c>
      <c r="F549" s="125" t="s">
        <v>689</v>
      </c>
      <c r="G549" s="125">
        <v>2023</v>
      </c>
      <c r="H549" s="173" t="s">
        <v>641</v>
      </c>
    </row>
    <row r="550" spans="1:8" ht="12.75" customHeight="1" x14ac:dyDescent="0.2">
      <c r="A550" s="125" t="s">
        <v>427</v>
      </c>
      <c r="B550" s="125" t="s">
        <v>596</v>
      </c>
      <c r="C550" s="125" t="s">
        <v>407</v>
      </c>
      <c r="D550" s="125" t="s">
        <v>408</v>
      </c>
      <c r="E550" s="125" t="s">
        <v>597</v>
      </c>
      <c r="F550" s="199" t="s">
        <v>614</v>
      </c>
      <c r="G550" s="125">
        <v>2023</v>
      </c>
      <c r="H550" s="173">
        <v>1</v>
      </c>
    </row>
    <row r="551" spans="1:8" ht="12.75" customHeight="1" x14ac:dyDescent="0.2">
      <c r="A551" s="125" t="s">
        <v>427</v>
      </c>
      <c r="B551" s="125" t="s">
        <v>596</v>
      </c>
      <c r="C551" s="125" t="s">
        <v>407</v>
      </c>
      <c r="D551" s="125" t="s">
        <v>408</v>
      </c>
      <c r="E551" s="125" t="s">
        <v>597</v>
      </c>
      <c r="F551" s="199" t="s">
        <v>615</v>
      </c>
      <c r="G551" s="125">
        <v>2023</v>
      </c>
      <c r="H551" s="125">
        <v>63</v>
      </c>
    </row>
    <row r="552" spans="1:8" ht="12.75" customHeight="1" x14ac:dyDescent="0.2">
      <c r="A552" s="125" t="s">
        <v>427</v>
      </c>
      <c r="B552" s="125" t="s">
        <v>596</v>
      </c>
      <c r="C552" s="125" t="s">
        <v>407</v>
      </c>
      <c r="D552" s="125" t="s">
        <v>408</v>
      </c>
      <c r="E552" s="125" t="s">
        <v>597</v>
      </c>
      <c r="F552" s="125" t="s">
        <v>690</v>
      </c>
      <c r="G552" s="125">
        <v>2023</v>
      </c>
      <c r="H552" s="125">
        <v>6</v>
      </c>
    </row>
    <row r="553" spans="1:8" ht="12.75" customHeight="1" x14ac:dyDescent="0.2">
      <c r="A553" s="125" t="s">
        <v>427</v>
      </c>
      <c r="B553" s="125" t="s">
        <v>596</v>
      </c>
      <c r="C553" s="125" t="s">
        <v>407</v>
      </c>
      <c r="D553" s="125" t="s">
        <v>408</v>
      </c>
      <c r="E553" s="125" t="s">
        <v>597</v>
      </c>
      <c r="F553" s="125" t="s">
        <v>691</v>
      </c>
      <c r="G553" s="125">
        <v>2023</v>
      </c>
      <c r="H553" s="125">
        <v>4</v>
      </c>
    </row>
    <row r="554" spans="1:8" ht="12.75" customHeight="1" x14ac:dyDescent="0.2">
      <c r="A554" s="125" t="s">
        <v>427</v>
      </c>
      <c r="B554" s="125" t="s">
        <v>596</v>
      </c>
      <c r="C554" s="125" t="s">
        <v>407</v>
      </c>
      <c r="D554" s="125" t="s">
        <v>408</v>
      </c>
      <c r="E554" s="125" t="s">
        <v>597</v>
      </c>
      <c r="F554" s="125" t="s">
        <v>692</v>
      </c>
      <c r="G554" s="125">
        <v>2023</v>
      </c>
      <c r="H554" s="125">
        <v>34</v>
      </c>
    </row>
    <row r="555" spans="1:8" ht="12.75" customHeight="1" x14ac:dyDescent="0.2">
      <c r="A555" s="125" t="s">
        <v>427</v>
      </c>
      <c r="B555" s="125" t="s">
        <v>596</v>
      </c>
      <c r="C555" s="125" t="s">
        <v>407</v>
      </c>
      <c r="D555" s="125" t="s">
        <v>408</v>
      </c>
      <c r="E555" s="125" t="s">
        <v>597</v>
      </c>
      <c r="F555" s="125" t="s">
        <v>693</v>
      </c>
      <c r="G555" s="125">
        <v>2023</v>
      </c>
      <c r="H555" s="125">
        <v>20</v>
      </c>
    </row>
    <row r="556" spans="1:8" ht="12.75" customHeight="1" x14ac:dyDescent="0.2">
      <c r="A556" s="125" t="s">
        <v>427</v>
      </c>
      <c r="B556" s="125" t="s">
        <v>596</v>
      </c>
      <c r="C556" s="125" t="s">
        <v>407</v>
      </c>
      <c r="D556" s="125" t="s">
        <v>408</v>
      </c>
      <c r="E556" s="125" t="s">
        <v>597</v>
      </c>
      <c r="F556" s="125" t="s">
        <v>486</v>
      </c>
      <c r="G556" s="125">
        <v>2023</v>
      </c>
      <c r="H556" s="125">
        <v>93</v>
      </c>
    </row>
    <row r="557" spans="1:8" ht="12.75" customHeight="1" x14ac:dyDescent="0.2">
      <c r="A557" s="125" t="s">
        <v>427</v>
      </c>
      <c r="B557" s="125" t="s">
        <v>596</v>
      </c>
      <c r="C557" s="125" t="s">
        <v>407</v>
      </c>
      <c r="D557" s="125" t="s">
        <v>408</v>
      </c>
      <c r="E557" s="125" t="s">
        <v>597</v>
      </c>
      <c r="F557" s="125" t="s">
        <v>487</v>
      </c>
      <c r="G557" s="125">
        <v>2023</v>
      </c>
      <c r="H557" s="125">
        <v>18</v>
      </c>
    </row>
    <row r="558" spans="1:8" ht="12.75" customHeight="1" x14ac:dyDescent="0.2">
      <c r="A558" s="125" t="s">
        <v>427</v>
      </c>
      <c r="B558" s="125" t="s">
        <v>596</v>
      </c>
      <c r="C558" s="125" t="s">
        <v>407</v>
      </c>
      <c r="D558" s="125" t="s">
        <v>408</v>
      </c>
      <c r="E558" s="125" t="s">
        <v>597</v>
      </c>
      <c r="F558" s="125" t="s">
        <v>488</v>
      </c>
      <c r="G558" s="125">
        <v>2023</v>
      </c>
      <c r="H558" s="125" t="s">
        <v>641</v>
      </c>
    </row>
    <row r="559" spans="1:8" ht="12.75" customHeight="1" x14ac:dyDescent="0.2">
      <c r="A559" s="125" t="s">
        <v>427</v>
      </c>
      <c r="B559" s="125" t="s">
        <v>596</v>
      </c>
      <c r="C559" s="125" t="s">
        <v>407</v>
      </c>
      <c r="D559" s="125" t="s">
        <v>408</v>
      </c>
      <c r="E559" s="125" t="s">
        <v>597</v>
      </c>
      <c r="F559" s="125" t="s">
        <v>489</v>
      </c>
      <c r="G559" s="125">
        <v>2023</v>
      </c>
      <c r="H559" s="125">
        <v>2</v>
      </c>
    </row>
    <row r="560" spans="1:8" ht="12.75" customHeight="1" x14ac:dyDescent="0.2">
      <c r="A560" s="125" t="s">
        <v>427</v>
      </c>
      <c r="B560" s="125" t="s">
        <v>596</v>
      </c>
      <c r="C560" s="125" t="s">
        <v>407</v>
      </c>
      <c r="D560" s="125" t="s">
        <v>408</v>
      </c>
      <c r="E560" s="125" t="s">
        <v>597</v>
      </c>
      <c r="F560" s="125" t="s">
        <v>490</v>
      </c>
      <c r="G560" s="125">
        <v>2023</v>
      </c>
      <c r="H560" s="125">
        <v>1</v>
      </c>
    </row>
    <row r="561" spans="1:8" ht="12.75" customHeight="1" x14ac:dyDescent="0.2">
      <c r="A561" s="125" t="s">
        <v>427</v>
      </c>
      <c r="B561" s="125" t="s">
        <v>596</v>
      </c>
      <c r="C561" s="125" t="s">
        <v>407</v>
      </c>
      <c r="D561" s="125" t="s">
        <v>408</v>
      </c>
      <c r="E561" s="125" t="s">
        <v>597</v>
      </c>
      <c r="F561" s="125" t="s">
        <v>491</v>
      </c>
      <c r="G561" s="125">
        <v>2023</v>
      </c>
      <c r="H561" s="173" t="s">
        <v>641</v>
      </c>
    </row>
    <row r="562" spans="1:8" ht="12.75" customHeight="1" x14ac:dyDescent="0.2">
      <c r="A562" s="125" t="s">
        <v>427</v>
      </c>
      <c r="B562" s="125" t="s">
        <v>596</v>
      </c>
      <c r="C562" s="125" t="s">
        <v>407</v>
      </c>
      <c r="D562" s="125" t="s">
        <v>408</v>
      </c>
      <c r="E562" s="125" t="s">
        <v>597</v>
      </c>
      <c r="F562" s="125" t="s">
        <v>492</v>
      </c>
      <c r="G562" s="125">
        <v>2023</v>
      </c>
      <c r="H562" s="173" t="s">
        <v>641</v>
      </c>
    </row>
    <row r="563" spans="1:8" ht="12.75" customHeight="1" x14ac:dyDescent="0.2">
      <c r="A563" s="125" t="s">
        <v>427</v>
      </c>
      <c r="B563" s="125" t="s">
        <v>596</v>
      </c>
      <c r="C563" s="125" t="s">
        <v>407</v>
      </c>
      <c r="D563" s="125" t="s">
        <v>408</v>
      </c>
      <c r="E563" s="125" t="s">
        <v>597</v>
      </c>
      <c r="F563" s="125" t="s">
        <v>493</v>
      </c>
      <c r="G563" s="125">
        <v>2023</v>
      </c>
      <c r="H563" s="173" t="s">
        <v>641</v>
      </c>
    </row>
    <row r="564" spans="1:8" ht="12.75" customHeight="1" x14ac:dyDescent="0.2">
      <c r="A564" s="125" t="s">
        <v>427</v>
      </c>
      <c r="B564" s="125" t="s">
        <v>596</v>
      </c>
      <c r="C564" s="125" t="s">
        <v>407</v>
      </c>
      <c r="D564" s="125" t="s">
        <v>408</v>
      </c>
      <c r="E564" s="125" t="s">
        <v>597</v>
      </c>
      <c r="F564" s="125" t="s">
        <v>494</v>
      </c>
      <c r="G564" s="125">
        <v>2023</v>
      </c>
      <c r="H564" s="173" t="s">
        <v>641</v>
      </c>
    </row>
    <row r="565" spans="1:8" ht="12.75" customHeight="1" x14ac:dyDescent="0.2">
      <c r="A565" s="125" t="s">
        <v>427</v>
      </c>
      <c r="B565" s="125" t="s">
        <v>596</v>
      </c>
      <c r="C565" s="125" t="s">
        <v>407</v>
      </c>
      <c r="D565" s="125" t="s">
        <v>408</v>
      </c>
      <c r="E565" s="125" t="s">
        <v>597</v>
      </c>
      <c r="F565" s="125" t="s">
        <v>495</v>
      </c>
      <c r="G565" s="125">
        <v>2023</v>
      </c>
      <c r="H565" s="173" t="s">
        <v>641</v>
      </c>
    </row>
    <row r="566" spans="1:8" ht="12.75" customHeight="1" x14ac:dyDescent="0.2">
      <c r="A566" s="125" t="s">
        <v>427</v>
      </c>
      <c r="B566" s="125" t="s">
        <v>596</v>
      </c>
      <c r="C566" s="125" t="s">
        <v>407</v>
      </c>
      <c r="D566" s="125" t="s">
        <v>408</v>
      </c>
      <c r="E566" s="125" t="s">
        <v>597</v>
      </c>
      <c r="F566" s="125" t="s">
        <v>496</v>
      </c>
      <c r="G566" s="125">
        <v>2023</v>
      </c>
      <c r="H566" s="125">
        <v>63</v>
      </c>
    </row>
    <row r="567" spans="1:8" ht="12.75" customHeight="1" x14ac:dyDescent="0.2">
      <c r="A567" s="125" t="s">
        <v>427</v>
      </c>
      <c r="B567" s="125" t="s">
        <v>596</v>
      </c>
      <c r="C567" s="125" t="s">
        <v>407</v>
      </c>
      <c r="D567" s="125" t="s">
        <v>408</v>
      </c>
      <c r="E567" s="125" t="s">
        <v>597</v>
      </c>
      <c r="F567" s="125" t="s">
        <v>497</v>
      </c>
      <c r="G567" s="125">
        <v>2023</v>
      </c>
      <c r="H567" s="125">
        <v>45</v>
      </c>
    </row>
    <row r="568" spans="1:8" ht="12.75" customHeight="1" x14ac:dyDescent="0.2">
      <c r="A568" s="125" t="s">
        <v>427</v>
      </c>
      <c r="B568" s="125" t="s">
        <v>596</v>
      </c>
      <c r="C568" s="125" t="s">
        <v>407</v>
      </c>
      <c r="D568" s="125" t="s">
        <v>408</v>
      </c>
      <c r="E568" s="125" t="s">
        <v>597</v>
      </c>
      <c r="F568" s="125" t="s">
        <v>498</v>
      </c>
      <c r="G568" s="125">
        <v>2023</v>
      </c>
      <c r="H568" s="125">
        <v>6</v>
      </c>
    </row>
  </sheetData>
  <pageMargins left="0.7" right="0.7" top="0.78740157499999996" bottom="0.78740157499999996" header="0.3" footer="0.3"/>
  <pageSetup paperSize="9" orientation="portrait"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379"/>
  <sheetViews>
    <sheetView zoomScaleNormal="100" workbookViewId="0"/>
  </sheetViews>
  <sheetFormatPr baseColWidth="10" defaultColWidth="11.42578125" defaultRowHeight="12.75" customHeight="1" x14ac:dyDescent="0.2"/>
  <cols>
    <col min="1" max="1" width="24" style="123" customWidth="1"/>
    <col min="2" max="2" width="15.5703125" style="123" customWidth="1"/>
    <col min="3" max="3" width="25.28515625" style="123" customWidth="1"/>
    <col min="4" max="4" width="11.7109375" style="123" customWidth="1"/>
    <col min="5" max="5" width="53.140625" style="123" customWidth="1"/>
    <col min="6" max="6" width="41" style="123" customWidth="1"/>
    <col min="7" max="7" width="58" style="123" customWidth="1"/>
    <col min="8" max="8" width="9.5703125" style="123" customWidth="1"/>
    <col min="9" max="9" width="23.85546875" style="123" customWidth="1"/>
    <col min="10" max="10" width="26.140625" style="123" customWidth="1"/>
    <col min="11" max="11" width="25.85546875" style="123" customWidth="1"/>
    <col min="12" max="12" width="38.28515625" style="123" customWidth="1"/>
    <col min="13" max="16384" width="11.42578125" style="123"/>
  </cols>
  <sheetData>
    <row r="1" spans="1:12" ht="12.75" customHeight="1" x14ac:dyDescent="0.2">
      <c r="A1" s="123" t="s">
        <v>6</v>
      </c>
      <c r="B1" s="123" t="s">
        <v>595</v>
      </c>
      <c r="C1" s="123" t="s">
        <v>7</v>
      </c>
      <c r="D1" s="123" t="s">
        <v>426</v>
      </c>
      <c r="E1" s="123" t="s">
        <v>14</v>
      </c>
      <c r="F1" s="123" t="s">
        <v>469</v>
      </c>
      <c r="G1" s="123" t="s">
        <v>501</v>
      </c>
      <c r="H1" s="125" t="s">
        <v>8</v>
      </c>
      <c r="I1" s="194" t="s">
        <v>666</v>
      </c>
      <c r="J1" s="194" t="s">
        <v>667</v>
      </c>
      <c r="K1" s="194" t="s">
        <v>668</v>
      </c>
      <c r="L1" s="194" t="s">
        <v>669</v>
      </c>
    </row>
    <row r="2" spans="1:12" ht="12.75" customHeight="1" x14ac:dyDescent="0.2">
      <c r="A2" s="125" t="s">
        <v>427</v>
      </c>
      <c r="B2" s="125" t="s">
        <v>303</v>
      </c>
      <c r="C2" s="125" t="s">
        <v>3</v>
      </c>
      <c r="D2" s="125" t="s">
        <v>408</v>
      </c>
      <c r="E2" s="125" t="s">
        <v>613</v>
      </c>
      <c r="F2" s="123" t="s">
        <v>435</v>
      </c>
      <c r="G2" s="195" t="s">
        <v>516</v>
      </c>
      <c r="H2" s="125">
        <v>2023</v>
      </c>
      <c r="I2" s="173">
        <v>4046</v>
      </c>
      <c r="J2" s="174">
        <v>99.999999999999986</v>
      </c>
      <c r="K2" s="191">
        <v>100</v>
      </c>
      <c r="L2" s="191">
        <v>3.9001730103806231</v>
      </c>
    </row>
    <row r="3" spans="1:12" ht="12.75" customHeight="1" x14ac:dyDescent="0.2">
      <c r="A3" s="125" t="s">
        <v>427</v>
      </c>
      <c r="B3" s="125" t="s">
        <v>303</v>
      </c>
      <c r="C3" s="125" t="s">
        <v>3</v>
      </c>
      <c r="D3" s="125" t="s">
        <v>408</v>
      </c>
      <c r="E3" s="125" t="s">
        <v>613</v>
      </c>
      <c r="F3" s="123" t="s">
        <v>435</v>
      </c>
      <c r="G3" s="123" t="s">
        <v>670</v>
      </c>
      <c r="H3" s="125">
        <v>2023</v>
      </c>
      <c r="I3" s="173">
        <v>2563</v>
      </c>
      <c r="J3" s="191">
        <v>63.346515076618878</v>
      </c>
      <c r="K3" s="191">
        <v>63.346515076618878</v>
      </c>
      <c r="L3" s="173" t="s">
        <v>641</v>
      </c>
    </row>
    <row r="4" spans="1:12" ht="12.75" customHeight="1" x14ac:dyDescent="0.2">
      <c r="A4" s="125" t="s">
        <v>427</v>
      </c>
      <c r="B4" s="125" t="s">
        <v>303</v>
      </c>
      <c r="C4" s="125" t="s">
        <v>3</v>
      </c>
      <c r="D4" s="125" t="s">
        <v>408</v>
      </c>
      <c r="E4" s="125" t="s">
        <v>613</v>
      </c>
      <c r="F4" s="123" t="s">
        <v>435</v>
      </c>
      <c r="G4" s="123" t="s">
        <v>517</v>
      </c>
      <c r="H4" s="125">
        <v>2023</v>
      </c>
      <c r="I4" s="123">
        <v>830</v>
      </c>
      <c r="J4" s="191">
        <v>20.514087988136431</v>
      </c>
      <c r="K4" s="191">
        <v>83.86060306475531</v>
      </c>
      <c r="L4" s="173" t="s">
        <v>641</v>
      </c>
    </row>
    <row r="5" spans="1:12" ht="12.75" customHeight="1" x14ac:dyDescent="0.2">
      <c r="A5" s="125" t="s">
        <v>427</v>
      </c>
      <c r="B5" s="125" t="s">
        <v>303</v>
      </c>
      <c r="C5" s="125" t="s">
        <v>3</v>
      </c>
      <c r="D5" s="125" t="s">
        <v>408</v>
      </c>
      <c r="E5" s="125" t="s">
        <v>613</v>
      </c>
      <c r="F5" s="123" t="s">
        <v>435</v>
      </c>
      <c r="G5" s="123" t="s">
        <v>694</v>
      </c>
      <c r="H5" s="125">
        <v>2023</v>
      </c>
      <c r="I5" s="123">
        <v>290</v>
      </c>
      <c r="J5" s="191">
        <v>7.1675729115175484</v>
      </c>
      <c r="K5" s="191">
        <v>91.028175976272863</v>
      </c>
      <c r="L5" s="173" t="s">
        <v>641</v>
      </c>
    </row>
    <row r="6" spans="1:12" ht="12.75" customHeight="1" x14ac:dyDescent="0.2">
      <c r="A6" s="125" t="s">
        <v>427</v>
      </c>
      <c r="B6" s="125" t="s">
        <v>303</v>
      </c>
      <c r="C6" s="125" t="s">
        <v>3</v>
      </c>
      <c r="D6" s="125" t="s">
        <v>408</v>
      </c>
      <c r="E6" s="125" t="s">
        <v>613</v>
      </c>
      <c r="F6" s="123" t="s">
        <v>435</v>
      </c>
      <c r="G6" s="123" t="s">
        <v>695</v>
      </c>
      <c r="H6" s="125">
        <v>2023</v>
      </c>
      <c r="I6" s="123">
        <v>124</v>
      </c>
      <c r="J6" s="191">
        <v>3.0647553138902621</v>
      </c>
      <c r="K6" s="191">
        <v>94.092931290163122</v>
      </c>
      <c r="L6" s="173" t="s">
        <v>641</v>
      </c>
    </row>
    <row r="7" spans="1:12" ht="12.75" customHeight="1" x14ac:dyDescent="0.2">
      <c r="A7" s="125" t="s">
        <v>427</v>
      </c>
      <c r="B7" s="125" t="s">
        <v>303</v>
      </c>
      <c r="C7" s="125" t="s">
        <v>3</v>
      </c>
      <c r="D7" s="125" t="s">
        <v>408</v>
      </c>
      <c r="E7" s="125" t="s">
        <v>613</v>
      </c>
      <c r="F7" s="123" t="s">
        <v>435</v>
      </c>
      <c r="G7" s="123" t="s">
        <v>696</v>
      </c>
      <c r="H7" s="125">
        <v>2023</v>
      </c>
      <c r="I7" s="123">
        <v>83</v>
      </c>
      <c r="J7" s="191">
        <v>2.0514087988136431</v>
      </c>
      <c r="K7" s="191">
        <v>96.144340088976762</v>
      </c>
      <c r="L7" s="173" t="s">
        <v>641</v>
      </c>
    </row>
    <row r="8" spans="1:12" ht="12.75" customHeight="1" x14ac:dyDescent="0.2">
      <c r="A8" s="125" t="s">
        <v>427</v>
      </c>
      <c r="B8" s="125" t="s">
        <v>303</v>
      </c>
      <c r="C8" s="125" t="s">
        <v>3</v>
      </c>
      <c r="D8" s="125" t="s">
        <v>408</v>
      </c>
      <c r="E8" s="125" t="s">
        <v>613</v>
      </c>
      <c r="F8" s="123" t="s">
        <v>435</v>
      </c>
      <c r="G8" s="123" t="s">
        <v>697</v>
      </c>
      <c r="H8" s="125">
        <v>2023</v>
      </c>
      <c r="I8" s="123">
        <v>42</v>
      </c>
      <c r="J8" s="191">
        <v>1.0380622837370241</v>
      </c>
      <c r="K8" s="191">
        <v>97.182402372713781</v>
      </c>
      <c r="L8" s="173" t="s">
        <v>641</v>
      </c>
    </row>
    <row r="9" spans="1:12" ht="12.75" customHeight="1" x14ac:dyDescent="0.2">
      <c r="A9" s="125" t="s">
        <v>427</v>
      </c>
      <c r="B9" s="125" t="s">
        <v>303</v>
      </c>
      <c r="C9" s="125" t="s">
        <v>3</v>
      </c>
      <c r="D9" s="125" t="s">
        <v>408</v>
      </c>
      <c r="E9" s="125" t="s">
        <v>613</v>
      </c>
      <c r="F9" s="123" t="s">
        <v>435</v>
      </c>
      <c r="G9" s="123" t="s">
        <v>520</v>
      </c>
      <c r="H9" s="125">
        <v>2023</v>
      </c>
      <c r="I9" s="123">
        <v>51</v>
      </c>
      <c r="J9" s="191">
        <v>1.2605042016806722</v>
      </c>
      <c r="K9" s="191">
        <v>98.442906574394456</v>
      </c>
      <c r="L9" s="173" t="s">
        <v>641</v>
      </c>
    </row>
    <row r="10" spans="1:12" ht="12.75" customHeight="1" x14ac:dyDescent="0.2">
      <c r="A10" s="125" t="s">
        <v>427</v>
      </c>
      <c r="B10" s="125" t="s">
        <v>303</v>
      </c>
      <c r="C10" s="125" t="s">
        <v>3</v>
      </c>
      <c r="D10" s="125" t="s">
        <v>408</v>
      </c>
      <c r="E10" s="125" t="s">
        <v>613</v>
      </c>
      <c r="F10" s="123" t="s">
        <v>435</v>
      </c>
      <c r="G10" s="123" t="s">
        <v>698</v>
      </c>
      <c r="H10" s="125">
        <v>2023</v>
      </c>
      <c r="I10" s="123">
        <v>63</v>
      </c>
      <c r="J10" s="191">
        <v>1.5570934256055362</v>
      </c>
      <c r="K10" s="191">
        <v>99.999999999999986</v>
      </c>
      <c r="L10" s="173" t="s">
        <v>641</v>
      </c>
    </row>
    <row r="11" spans="1:12" ht="12.75" customHeight="1" x14ac:dyDescent="0.2">
      <c r="A11" s="125" t="s">
        <v>427</v>
      </c>
      <c r="B11" s="125" t="s">
        <v>303</v>
      </c>
      <c r="C11" s="125" t="s">
        <v>3</v>
      </c>
      <c r="D11" s="125" t="s">
        <v>408</v>
      </c>
      <c r="E11" s="125" t="s">
        <v>613</v>
      </c>
      <c r="F11" s="123" t="s">
        <v>699</v>
      </c>
      <c r="G11" s="195" t="s">
        <v>516</v>
      </c>
      <c r="H11" s="125">
        <v>2023</v>
      </c>
      <c r="I11" s="123">
        <v>1443</v>
      </c>
      <c r="J11" s="174">
        <v>99.999999999999986</v>
      </c>
      <c r="K11" s="191">
        <v>100</v>
      </c>
      <c r="L11" s="191">
        <v>4.6243243243243244</v>
      </c>
    </row>
    <row r="12" spans="1:12" ht="12.75" customHeight="1" x14ac:dyDescent="0.2">
      <c r="A12" s="125" t="s">
        <v>427</v>
      </c>
      <c r="B12" s="125" t="s">
        <v>303</v>
      </c>
      <c r="C12" s="125" t="s">
        <v>3</v>
      </c>
      <c r="D12" s="125" t="s">
        <v>408</v>
      </c>
      <c r="E12" s="125" t="s">
        <v>613</v>
      </c>
      <c r="F12" s="123" t="s">
        <v>699</v>
      </c>
      <c r="G12" s="123" t="s">
        <v>670</v>
      </c>
      <c r="H12" s="125">
        <v>2023</v>
      </c>
      <c r="I12" s="123">
        <v>745</v>
      </c>
      <c r="J12" s="191">
        <v>51.628551628551634</v>
      </c>
      <c r="K12" s="191">
        <v>51.628551628551634</v>
      </c>
      <c r="L12" s="173" t="s">
        <v>641</v>
      </c>
    </row>
    <row r="13" spans="1:12" ht="12.75" customHeight="1" x14ac:dyDescent="0.2">
      <c r="A13" s="125" t="s">
        <v>427</v>
      </c>
      <c r="B13" s="125" t="s">
        <v>303</v>
      </c>
      <c r="C13" s="125" t="s">
        <v>3</v>
      </c>
      <c r="D13" s="125" t="s">
        <v>408</v>
      </c>
      <c r="E13" s="125" t="s">
        <v>613</v>
      </c>
      <c r="F13" s="123" t="s">
        <v>699</v>
      </c>
      <c r="G13" s="123" t="s">
        <v>517</v>
      </c>
      <c r="H13" s="125">
        <v>2023</v>
      </c>
      <c r="I13" s="123">
        <v>372</v>
      </c>
      <c r="J13" s="191">
        <v>25.779625779625782</v>
      </c>
      <c r="K13" s="191">
        <v>77.408177408177409</v>
      </c>
      <c r="L13" s="173" t="s">
        <v>641</v>
      </c>
    </row>
    <row r="14" spans="1:12" ht="12.75" customHeight="1" x14ac:dyDescent="0.2">
      <c r="A14" s="125" t="s">
        <v>427</v>
      </c>
      <c r="B14" s="125" t="s">
        <v>303</v>
      </c>
      <c r="C14" s="125" t="s">
        <v>3</v>
      </c>
      <c r="D14" s="125" t="s">
        <v>408</v>
      </c>
      <c r="E14" s="125" t="s">
        <v>613</v>
      </c>
      <c r="F14" s="123" t="s">
        <v>699</v>
      </c>
      <c r="G14" s="123" t="s">
        <v>694</v>
      </c>
      <c r="H14" s="125">
        <v>2023</v>
      </c>
      <c r="I14" s="123">
        <v>142</v>
      </c>
      <c r="J14" s="191">
        <v>9.8406098406098401</v>
      </c>
      <c r="K14" s="191">
        <v>87.248787248787252</v>
      </c>
      <c r="L14" s="173" t="s">
        <v>641</v>
      </c>
    </row>
    <row r="15" spans="1:12" ht="12.75" customHeight="1" x14ac:dyDescent="0.2">
      <c r="A15" s="125" t="s">
        <v>427</v>
      </c>
      <c r="B15" s="125" t="s">
        <v>303</v>
      </c>
      <c r="C15" s="125" t="s">
        <v>3</v>
      </c>
      <c r="D15" s="125" t="s">
        <v>408</v>
      </c>
      <c r="E15" s="125" t="s">
        <v>613</v>
      </c>
      <c r="F15" s="123" t="s">
        <v>699</v>
      </c>
      <c r="G15" s="123" t="s">
        <v>695</v>
      </c>
      <c r="H15" s="125">
        <v>2023</v>
      </c>
      <c r="I15" s="123">
        <v>72</v>
      </c>
      <c r="J15" s="191">
        <v>4.9896049896049899</v>
      </c>
      <c r="K15" s="191">
        <v>92.238392238392237</v>
      </c>
      <c r="L15" s="173" t="s">
        <v>641</v>
      </c>
    </row>
    <row r="16" spans="1:12" ht="12.75" customHeight="1" x14ac:dyDescent="0.2">
      <c r="A16" s="125" t="s">
        <v>427</v>
      </c>
      <c r="B16" s="125" t="s">
        <v>303</v>
      </c>
      <c r="C16" s="125" t="s">
        <v>3</v>
      </c>
      <c r="D16" s="125" t="s">
        <v>408</v>
      </c>
      <c r="E16" s="125" t="s">
        <v>613</v>
      </c>
      <c r="F16" s="123" t="s">
        <v>699</v>
      </c>
      <c r="G16" s="123" t="s">
        <v>696</v>
      </c>
      <c r="H16" s="125">
        <v>2023</v>
      </c>
      <c r="I16" s="123">
        <v>44</v>
      </c>
      <c r="J16" s="191">
        <v>3.0492030492030491</v>
      </c>
      <c r="K16" s="191">
        <v>95.287595287595281</v>
      </c>
      <c r="L16" s="173" t="s">
        <v>641</v>
      </c>
    </row>
    <row r="17" spans="1:12" ht="12.75" customHeight="1" x14ac:dyDescent="0.2">
      <c r="A17" s="125" t="s">
        <v>427</v>
      </c>
      <c r="B17" s="125" t="s">
        <v>303</v>
      </c>
      <c r="C17" s="125" t="s">
        <v>3</v>
      </c>
      <c r="D17" s="125" t="s">
        <v>408</v>
      </c>
      <c r="E17" s="125" t="s">
        <v>613</v>
      </c>
      <c r="F17" s="123" t="s">
        <v>699</v>
      </c>
      <c r="G17" s="123" t="s">
        <v>697</v>
      </c>
      <c r="H17" s="125">
        <v>2023</v>
      </c>
      <c r="I17" s="123">
        <v>26</v>
      </c>
      <c r="J17" s="191">
        <v>1.8018018018018018</v>
      </c>
      <c r="K17" s="191">
        <v>97.089397089397082</v>
      </c>
      <c r="L17" s="173" t="s">
        <v>641</v>
      </c>
    </row>
    <row r="18" spans="1:12" ht="12.75" customHeight="1" x14ac:dyDescent="0.2">
      <c r="A18" s="125" t="s">
        <v>427</v>
      </c>
      <c r="B18" s="125" t="s">
        <v>303</v>
      </c>
      <c r="C18" s="125" t="s">
        <v>3</v>
      </c>
      <c r="D18" s="125" t="s">
        <v>408</v>
      </c>
      <c r="E18" s="125" t="s">
        <v>613</v>
      </c>
      <c r="F18" s="123" t="s">
        <v>699</v>
      </c>
      <c r="G18" s="123" t="s">
        <v>520</v>
      </c>
      <c r="H18" s="125">
        <v>2023</v>
      </c>
      <c r="I18" s="123">
        <v>26</v>
      </c>
      <c r="J18" s="191">
        <v>1.8018018018018018</v>
      </c>
      <c r="K18" s="191">
        <v>98.891198891198883</v>
      </c>
      <c r="L18" s="173" t="s">
        <v>641</v>
      </c>
    </row>
    <row r="19" spans="1:12" ht="12.75" customHeight="1" x14ac:dyDescent="0.2">
      <c r="A19" s="125" t="s">
        <v>427</v>
      </c>
      <c r="B19" s="125" t="s">
        <v>303</v>
      </c>
      <c r="C19" s="125" t="s">
        <v>3</v>
      </c>
      <c r="D19" s="125" t="s">
        <v>408</v>
      </c>
      <c r="E19" s="125" t="s">
        <v>613</v>
      </c>
      <c r="F19" s="123" t="s">
        <v>699</v>
      </c>
      <c r="G19" s="123" t="s">
        <v>698</v>
      </c>
      <c r="H19" s="125">
        <v>2023</v>
      </c>
      <c r="I19" s="123">
        <v>16</v>
      </c>
      <c r="J19" s="191">
        <v>1.1088011088011087</v>
      </c>
      <c r="K19" s="191">
        <v>99.999999999999986</v>
      </c>
      <c r="L19" s="173" t="s">
        <v>641</v>
      </c>
    </row>
    <row r="20" spans="1:12" ht="12.75" customHeight="1" x14ac:dyDescent="0.2">
      <c r="A20" s="125" t="s">
        <v>427</v>
      </c>
      <c r="B20" s="125" t="s">
        <v>303</v>
      </c>
      <c r="C20" s="125" t="s">
        <v>429</v>
      </c>
      <c r="D20" s="125" t="s">
        <v>408</v>
      </c>
      <c r="E20" s="125" t="s">
        <v>613</v>
      </c>
      <c r="F20" s="123" t="s">
        <v>435</v>
      </c>
      <c r="G20" s="195" t="s">
        <v>516</v>
      </c>
      <c r="H20" s="125">
        <v>2023</v>
      </c>
      <c r="I20" s="173">
        <v>381</v>
      </c>
      <c r="J20" s="174">
        <v>100</v>
      </c>
      <c r="K20" s="191">
        <v>100</v>
      </c>
      <c r="L20" s="191">
        <v>7.2</v>
      </c>
    </row>
    <row r="21" spans="1:12" ht="12.75" customHeight="1" x14ac:dyDescent="0.2">
      <c r="A21" s="125" t="s">
        <v>427</v>
      </c>
      <c r="B21" s="125" t="s">
        <v>303</v>
      </c>
      <c r="C21" s="125" t="s">
        <v>429</v>
      </c>
      <c r="D21" s="125" t="s">
        <v>408</v>
      </c>
      <c r="E21" s="125" t="s">
        <v>613</v>
      </c>
      <c r="F21" s="123" t="s">
        <v>435</v>
      </c>
      <c r="G21" s="123" t="s">
        <v>670</v>
      </c>
      <c r="H21" s="125">
        <v>2023</v>
      </c>
      <c r="I21" s="173">
        <v>168</v>
      </c>
      <c r="J21" s="191">
        <v>44.094488188976378</v>
      </c>
      <c r="K21" s="191">
        <v>44.094488188976378</v>
      </c>
      <c r="L21" s="173" t="s">
        <v>641</v>
      </c>
    </row>
    <row r="22" spans="1:12" ht="12.75" customHeight="1" x14ac:dyDescent="0.2">
      <c r="A22" s="125" t="s">
        <v>427</v>
      </c>
      <c r="B22" s="125" t="s">
        <v>303</v>
      </c>
      <c r="C22" s="125" t="s">
        <v>429</v>
      </c>
      <c r="D22" s="125" t="s">
        <v>408</v>
      </c>
      <c r="E22" s="125" t="s">
        <v>613</v>
      </c>
      <c r="F22" s="123" t="s">
        <v>435</v>
      </c>
      <c r="G22" s="123" t="s">
        <v>517</v>
      </c>
      <c r="H22" s="125">
        <v>2023</v>
      </c>
      <c r="I22" s="123">
        <v>70</v>
      </c>
      <c r="J22" s="191">
        <v>18.372703412073491</v>
      </c>
      <c r="K22" s="191">
        <v>62.467191601049869</v>
      </c>
      <c r="L22" s="173" t="s">
        <v>641</v>
      </c>
    </row>
    <row r="23" spans="1:12" ht="12.75" customHeight="1" x14ac:dyDescent="0.2">
      <c r="A23" s="125" t="s">
        <v>427</v>
      </c>
      <c r="B23" s="125" t="s">
        <v>303</v>
      </c>
      <c r="C23" s="125" t="s">
        <v>429</v>
      </c>
      <c r="D23" s="125" t="s">
        <v>408</v>
      </c>
      <c r="E23" s="125" t="s">
        <v>613</v>
      </c>
      <c r="F23" s="123" t="s">
        <v>435</v>
      </c>
      <c r="G23" s="123" t="s">
        <v>694</v>
      </c>
      <c r="H23" s="125">
        <v>2023</v>
      </c>
      <c r="I23" s="123">
        <v>43</v>
      </c>
      <c r="J23" s="191">
        <v>11.286089238845145</v>
      </c>
      <c r="K23" s="191">
        <v>73.753280839895012</v>
      </c>
      <c r="L23" s="173" t="s">
        <v>641</v>
      </c>
    </row>
    <row r="24" spans="1:12" ht="12.75" customHeight="1" x14ac:dyDescent="0.2">
      <c r="A24" s="125" t="s">
        <v>427</v>
      </c>
      <c r="B24" s="125" t="s">
        <v>303</v>
      </c>
      <c r="C24" s="125" t="s">
        <v>429</v>
      </c>
      <c r="D24" s="125" t="s">
        <v>408</v>
      </c>
      <c r="E24" s="125" t="s">
        <v>613</v>
      </c>
      <c r="F24" s="123" t="s">
        <v>435</v>
      </c>
      <c r="G24" s="123" t="s">
        <v>695</v>
      </c>
      <c r="H24" s="125">
        <v>2023</v>
      </c>
      <c r="I24" s="123">
        <v>33</v>
      </c>
      <c r="J24" s="191">
        <v>8.6614173228346463</v>
      </c>
      <c r="K24" s="191">
        <v>82.414698162729664</v>
      </c>
      <c r="L24" s="173" t="s">
        <v>641</v>
      </c>
    </row>
    <row r="25" spans="1:12" ht="12.75" customHeight="1" x14ac:dyDescent="0.2">
      <c r="A25" s="125" t="s">
        <v>427</v>
      </c>
      <c r="B25" s="125" t="s">
        <v>303</v>
      </c>
      <c r="C25" s="125" t="s">
        <v>429</v>
      </c>
      <c r="D25" s="125" t="s">
        <v>408</v>
      </c>
      <c r="E25" s="125" t="s">
        <v>613</v>
      </c>
      <c r="F25" s="123" t="s">
        <v>435</v>
      </c>
      <c r="G25" s="123" t="s">
        <v>696</v>
      </c>
      <c r="H25" s="125">
        <v>2023</v>
      </c>
      <c r="I25" s="123">
        <v>16</v>
      </c>
      <c r="J25" s="191">
        <v>4.1994750656167978</v>
      </c>
      <c r="K25" s="191">
        <v>86.614173228346459</v>
      </c>
      <c r="L25" s="173" t="s">
        <v>641</v>
      </c>
    </row>
    <row r="26" spans="1:12" ht="12.75" customHeight="1" x14ac:dyDescent="0.2">
      <c r="A26" s="125" t="s">
        <v>427</v>
      </c>
      <c r="B26" s="125" t="s">
        <v>303</v>
      </c>
      <c r="C26" s="125" t="s">
        <v>429</v>
      </c>
      <c r="D26" s="125" t="s">
        <v>408</v>
      </c>
      <c r="E26" s="125" t="s">
        <v>613</v>
      </c>
      <c r="F26" s="123" t="s">
        <v>435</v>
      </c>
      <c r="G26" s="123" t="s">
        <v>697</v>
      </c>
      <c r="H26" s="125">
        <v>2023</v>
      </c>
      <c r="I26" s="123">
        <v>11</v>
      </c>
      <c r="J26" s="191">
        <v>2.8871391076115485</v>
      </c>
      <c r="K26" s="191">
        <v>89.501312335958005</v>
      </c>
      <c r="L26" s="173" t="s">
        <v>641</v>
      </c>
    </row>
    <row r="27" spans="1:12" ht="12.75" customHeight="1" x14ac:dyDescent="0.2">
      <c r="A27" s="125" t="s">
        <v>427</v>
      </c>
      <c r="B27" s="125" t="s">
        <v>303</v>
      </c>
      <c r="C27" s="125" t="s">
        <v>429</v>
      </c>
      <c r="D27" s="125" t="s">
        <v>408</v>
      </c>
      <c r="E27" s="125" t="s">
        <v>613</v>
      </c>
      <c r="F27" s="123" t="s">
        <v>435</v>
      </c>
      <c r="G27" s="123" t="s">
        <v>520</v>
      </c>
      <c r="H27" s="125">
        <v>2023</v>
      </c>
      <c r="I27" s="123">
        <v>18</v>
      </c>
      <c r="J27" s="191">
        <v>4.7244094488188972</v>
      </c>
      <c r="K27" s="191">
        <v>94.225721784776908</v>
      </c>
      <c r="L27" s="173" t="s">
        <v>641</v>
      </c>
    </row>
    <row r="28" spans="1:12" ht="12.75" customHeight="1" x14ac:dyDescent="0.2">
      <c r="A28" s="125" t="s">
        <v>427</v>
      </c>
      <c r="B28" s="125" t="s">
        <v>303</v>
      </c>
      <c r="C28" s="125" t="s">
        <v>429</v>
      </c>
      <c r="D28" s="125" t="s">
        <v>408</v>
      </c>
      <c r="E28" s="125" t="s">
        <v>613</v>
      </c>
      <c r="F28" s="123" t="s">
        <v>435</v>
      </c>
      <c r="G28" s="123" t="s">
        <v>698</v>
      </c>
      <c r="H28" s="125">
        <v>2023</v>
      </c>
      <c r="I28" s="123">
        <v>22</v>
      </c>
      <c r="J28" s="191">
        <v>5.7742782152230969</v>
      </c>
      <c r="K28" s="191">
        <v>100</v>
      </c>
      <c r="L28" s="173" t="s">
        <v>641</v>
      </c>
    </row>
    <row r="29" spans="1:12" ht="12.75" customHeight="1" x14ac:dyDescent="0.2">
      <c r="A29" s="125" t="s">
        <v>427</v>
      </c>
      <c r="B29" s="125" t="s">
        <v>303</v>
      </c>
      <c r="C29" s="125" t="s">
        <v>429</v>
      </c>
      <c r="D29" s="125" t="s">
        <v>408</v>
      </c>
      <c r="E29" s="125" t="s">
        <v>613</v>
      </c>
      <c r="F29" s="123" t="s">
        <v>699</v>
      </c>
      <c r="G29" s="195" t="s">
        <v>516</v>
      </c>
      <c r="H29" s="125">
        <v>2023</v>
      </c>
      <c r="I29" s="123">
        <v>102</v>
      </c>
      <c r="J29" s="174">
        <v>99.999999999999986</v>
      </c>
      <c r="K29" s="191">
        <v>100</v>
      </c>
      <c r="L29" s="191">
        <v>7.5</v>
      </c>
    </row>
    <row r="30" spans="1:12" ht="12.75" customHeight="1" x14ac:dyDescent="0.2">
      <c r="A30" s="125" t="s">
        <v>427</v>
      </c>
      <c r="B30" s="125" t="s">
        <v>303</v>
      </c>
      <c r="C30" s="125" t="s">
        <v>429</v>
      </c>
      <c r="D30" s="125" t="s">
        <v>408</v>
      </c>
      <c r="E30" s="125" t="s">
        <v>613</v>
      </c>
      <c r="F30" s="123" t="s">
        <v>699</v>
      </c>
      <c r="G30" s="123" t="s">
        <v>670</v>
      </c>
      <c r="H30" s="125">
        <v>2023</v>
      </c>
      <c r="I30" s="123">
        <v>31</v>
      </c>
      <c r="J30" s="191">
        <v>30.392156862745097</v>
      </c>
      <c r="K30" s="191">
        <v>30.392156862745097</v>
      </c>
      <c r="L30" s="173" t="s">
        <v>641</v>
      </c>
    </row>
    <row r="31" spans="1:12" ht="12.75" customHeight="1" x14ac:dyDescent="0.2">
      <c r="A31" s="125" t="s">
        <v>427</v>
      </c>
      <c r="B31" s="125" t="s">
        <v>303</v>
      </c>
      <c r="C31" s="125" t="s">
        <v>429</v>
      </c>
      <c r="D31" s="125" t="s">
        <v>408</v>
      </c>
      <c r="E31" s="125" t="s">
        <v>613</v>
      </c>
      <c r="F31" s="123" t="s">
        <v>699</v>
      </c>
      <c r="G31" s="123" t="s">
        <v>517</v>
      </c>
      <c r="H31" s="125">
        <v>2023</v>
      </c>
      <c r="I31" s="123">
        <v>24</v>
      </c>
      <c r="J31" s="191">
        <v>23.52941176470588</v>
      </c>
      <c r="K31" s="191">
        <v>53.921568627450981</v>
      </c>
      <c r="L31" s="173" t="s">
        <v>641</v>
      </c>
    </row>
    <row r="32" spans="1:12" ht="12.75" customHeight="1" x14ac:dyDescent="0.2">
      <c r="A32" s="125" t="s">
        <v>427</v>
      </c>
      <c r="B32" s="125" t="s">
        <v>303</v>
      </c>
      <c r="C32" s="125" t="s">
        <v>429</v>
      </c>
      <c r="D32" s="125" t="s">
        <v>408</v>
      </c>
      <c r="E32" s="125" t="s">
        <v>613</v>
      </c>
      <c r="F32" s="123" t="s">
        <v>699</v>
      </c>
      <c r="G32" s="123" t="s">
        <v>694</v>
      </c>
      <c r="H32" s="125">
        <v>2023</v>
      </c>
      <c r="I32" s="123">
        <v>11</v>
      </c>
      <c r="J32" s="191">
        <v>10.784313725490197</v>
      </c>
      <c r="K32" s="191">
        <v>64.705882352941174</v>
      </c>
      <c r="L32" s="173" t="s">
        <v>641</v>
      </c>
    </row>
    <row r="33" spans="1:12" ht="12.75" customHeight="1" x14ac:dyDescent="0.2">
      <c r="A33" s="125" t="s">
        <v>427</v>
      </c>
      <c r="B33" s="125" t="s">
        <v>303</v>
      </c>
      <c r="C33" s="125" t="s">
        <v>429</v>
      </c>
      <c r="D33" s="125" t="s">
        <v>408</v>
      </c>
      <c r="E33" s="125" t="s">
        <v>613</v>
      </c>
      <c r="F33" s="123" t="s">
        <v>699</v>
      </c>
      <c r="G33" s="123" t="s">
        <v>695</v>
      </c>
      <c r="H33" s="125">
        <v>2023</v>
      </c>
      <c r="I33" s="123">
        <v>15</v>
      </c>
      <c r="J33" s="191">
        <v>14.705882352941178</v>
      </c>
      <c r="K33" s="191">
        <v>79.411764705882348</v>
      </c>
      <c r="L33" s="173" t="s">
        <v>641</v>
      </c>
    </row>
    <row r="34" spans="1:12" ht="12.75" customHeight="1" x14ac:dyDescent="0.2">
      <c r="A34" s="125" t="s">
        <v>427</v>
      </c>
      <c r="B34" s="125" t="s">
        <v>303</v>
      </c>
      <c r="C34" s="125" t="s">
        <v>429</v>
      </c>
      <c r="D34" s="125" t="s">
        <v>408</v>
      </c>
      <c r="E34" s="125" t="s">
        <v>613</v>
      </c>
      <c r="F34" s="123" t="s">
        <v>699</v>
      </c>
      <c r="G34" s="123" t="s">
        <v>696</v>
      </c>
      <c r="H34" s="125">
        <v>2023</v>
      </c>
      <c r="I34" s="123">
        <v>6</v>
      </c>
      <c r="J34" s="191">
        <v>5.8823529411764701</v>
      </c>
      <c r="K34" s="191">
        <v>85.294117647058812</v>
      </c>
      <c r="L34" s="173" t="s">
        <v>641</v>
      </c>
    </row>
    <row r="35" spans="1:12" ht="12.75" customHeight="1" x14ac:dyDescent="0.2">
      <c r="A35" s="125" t="s">
        <v>427</v>
      </c>
      <c r="B35" s="125" t="s">
        <v>303</v>
      </c>
      <c r="C35" s="125" t="s">
        <v>429</v>
      </c>
      <c r="D35" s="125" t="s">
        <v>408</v>
      </c>
      <c r="E35" s="125" t="s">
        <v>613</v>
      </c>
      <c r="F35" s="123" t="s">
        <v>699</v>
      </c>
      <c r="G35" s="123" t="s">
        <v>697</v>
      </c>
      <c r="H35" s="125">
        <v>2023</v>
      </c>
      <c r="I35" s="123">
        <v>8</v>
      </c>
      <c r="J35" s="191">
        <v>7.8431372549019605</v>
      </c>
      <c r="K35" s="191">
        <v>93.137254901960773</v>
      </c>
      <c r="L35" s="173" t="s">
        <v>641</v>
      </c>
    </row>
    <row r="36" spans="1:12" ht="12.75" customHeight="1" x14ac:dyDescent="0.2">
      <c r="A36" s="125" t="s">
        <v>427</v>
      </c>
      <c r="B36" s="125" t="s">
        <v>303</v>
      </c>
      <c r="C36" s="125" t="s">
        <v>429</v>
      </c>
      <c r="D36" s="125" t="s">
        <v>408</v>
      </c>
      <c r="E36" s="125" t="s">
        <v>613</v>
      </c>
      <c r="F36" s="123" t="s">
        <v>699</v>
      </c>
      <c r="G36" s="123" t="s">
        <v>520</v>
      </c>
      <c r="H36" s="125">
        <v>2023</v>
      </c>
      <c r="I36" s="123">
        <v>5</v>
      </c>
      <c r="J36" s="191">
        <v>4.9019607843137258</v>
      </c>
      <c r="K36" s="191">
        <v>98.039215686274503</v>
      </c>
      <c r="L36" s="173" t="s">
        <v>641</v>
      </c>
    </row>
    <row r="37" spans="1:12" ht="12.75" customHeight="1" x14ac:dyDescent="0.2">
      <c r="A37" s="125" t="s">
        <v>427</v>
      </c>
      <c r="B37" s="125" t="s">
        <v>303</v>
      </c>
      <c r="C37" s="125" t="s">
        <v>429</v>
      </c>
      <c r="D37" s="125" t="s">
        <v>408</v>
      </c>
      <c r="E37" s="125" t="s">
        <v>613</v>
      </c>
      <c r="F37" s="123" t="s">
        <v>699</v>
      </c>
      <c r="G37" s="123" t="s">
        <v>698</v>
      </c>
      <c r="H37" s="125">
        <v>2023</v>
      </c>
      <c r="I37" s="123">
        <v>2</v>
      </c>
      <c r="J37" s="191">
        <v>1.9607843137254901</v>
      </c>
      <c r="K37" s="191">
        <v>99.999999999999986</v>
      </c>
      <c r="L37" s="173" t="s">
        <v>641</v>
      </c>
    </row>
    <row r="38" spans="1:12" ht="12.75" customHeight="1" x14ac:dyDescent="0.2">
      <c r="A38" s="125" t="s">
        <v>427</v>
      </c>
      <c r="B38" s="125" t="s">
        <v>303</v>
      </c>
      <c r="C38" s="125" t="s">
        <v>394</v>
      </c>
      <c r="D38" s="125" t="s">
        <v>408</v>
      </c>
      <c r="E38" s="125" t="s">
        <v>613</v>
      </c>
      <c r="F38" s="123" t="s">
        <v>435</v>
      </c>
      <c r="G38" s="195" t="s">
        <v>516</v>
      </c>
      <c r="H38" s="125">
        <v>2023</v>
      </c>
      <c r="I38" s="173">
        <v>589</v>
      </c>
      <c r="J38" s="174">
        <v>100.00000000000001</v>
      </c>
      <c r="K38" s="191">
        <v>100</v>
      </c>
      <c r="L38" s="191">
        <v>3</v>
      </c>
    </row>
    <row r="39" spans="1:12" ht="12.75" customHeight="1" x14ac:dyDescent="0.2">
      <c r="A39" s="125" t="s">
        <v>427</v>
      </c>
      <c r="B39" s="125" t="s">
        <v>303</v>
      </c>
      <c r="C39" s="125" t="s">
        <v>394</v>
      </c>
      <c r="D39" s="125" t="s">
        <v>408</v>
      </c>
      <c r="E39" s="125" t="s">
        <v>613</v>
      </c>
      <c r="F39" s="123" t="s">
        <v>435</v>
      </c>
      <c r="G39" s="123" t="s">
        <v>670</v>
      </c>
      <c r="H39" s="125">
        <v>2023</v>
      </c>
      <c r="I39" s="173">
        <v>383</v>
      </c>
      <c r="J39" s="191">
        <v>65.025466893039052</v>
      </c>
      <c r="K39" s="191">
        <v>65.025466893039052</v>
      </c>
      <c r="L39" s="173" t="s">
        <v>641</v>
      </c>
    </row>
    <row r="40" spans="1:12" ht="12.75" customHeight="1" x14ac:dyDescent="0.2">
      <c r="A40" s="125" t="s">
        <v>427</v>
      </c>
      <c r="B40" s="125" t="s">
        <v>303</v>
      </c>
      <c r="C40" s="125" t="s">
        <v>394</v>
      </c>
      <c r="D40" s="125" t="s">
        <v>408</v>
      </c>
      <c r="E40" s="125" t="s">
        <v>613</v>
      </c>
      <c r="F40" s="123" t="s">
        <v>435</v>
      </c>
      <c r="G40" s="123" t="s">
        <v>517</v>
      </c>
      <c r="H40" s="125">
        <v>2023</v>
      </c>
      <c r="I40" s="123">
        <v>147</v>
      </c>
      <c r="J40" s="191">
        <v>24.957555178268251</v>
      </c>
      <c r="K40" s="191">
        <v>89.983022071307303</v>
      </c>
      <c r="L40" s="173" t="s">
        <v>641</v>
      </c>
    </row>
    <row r="41" spans="1:12" ht="12.75" customHeight="1" x14ac:dyDescent="0.2">
      <c r="A41" s="125" t="s">
        <v>427</v>
      </c>
      <c r="B41" s="125" t="s">
        <v>303</v>
      </c>
      <c r="C41" s="125" t="s">
        <v>394</v>
      </c>
      <c r="D41" s="125" t="s">
        <v>408</v>
      </c>
      <c r="E41" s="125" t="s">
        <v>613</v>
      </c>
      <c r="F41" s="123" t="s">
        <v>435</v>
      </c>
      <c r="G41" s="123" t="s">
        <v>694</v>
      </c>
      <c r="H41" s="125">
        <v>2023</v>
      </c>
      <c r="I41" s="123">
        <v>34</v>
      </c>
      <c r="J41" s="191">
        <v>5.7724957555178262</v>
      </c>
      <c r="K41" s="191">
        <v>95.755517826825127</v>
      </c>
      <c r="L41" s="173" t="s">
        <v>641</v>
      </c>
    </row>
    <row r="42" spans="1:12" ht="12.75" customHeight="1" x14ac:dyDescent="0.2">
      <c r="A42" s="125" t="s">
        <v>427</v>
      </c>
      <c r="B42" s="125" t="s">
        <v>303</v>
      </c>
      <c r="C42" s="125" t="s">
        <v>394</v>
      </c>
      <c r="D42" s="125" t="s">
        <v>408</v>
      </c>
      <c r="E42" s="125" t="s">
        <v>613</v>
      </c>
      <c r="F42" s="123" t="s">
        <v>435</v>
      </c>
      <c r="G42" s="123" t="s">
        <v>695</v>
      </c>
      <c r="H42" s="125">
        <v>2023</v>
      </c>
      <c r="I42" s="123">
        <v>14</v>
      </c>
      <c r="J42" s="191">
        <v>2.3769100169779285</v>
      </c>
      <c r="K42" s="191">
        <v>98.132427843803057</v>
      </c>
      <c r="L42" s="173" t="s">
        <v>641</v>
      </c>
    </row>
    <row r="43" spans="1:12" ht="12.75" customHeight="1" x14ac:dyDescent="0.2">
      <c r="A43" s="125" t="s">
        <v>427</v>
      </c>
      <c r="B43" s="125" t="s">
        <v>303</v>
      </c>
      <c r="C43" s="125" t="s">
        <v>394</v>
      </c>
      <c r="D43" s="125" t="s">
        <v>408</v>
      </c>
      <c r="E43" s="125" t="s">
        <v>613</v>
      </c>
      <c r="F43" s="123" t="s">
        <v>435</v>
      </c>
      <c r="G43" s="123" t="s">
        <v>696</v>
      </c>
      <c r="H43" s="125">
        <v>2023</v>
      </c>
      <c r="I43" s="123">
        <v>6</v>
      </c>
      <c r="J43" s="191">
        <v>1.0186757215619695</v>
      </c>
      <c r="K43" s="191">
        <v>99.151103565365034</v>
      </c>
      <c r="L43" s="173" t="s">
        <v>641</v>
      </c>
    </row>
    <row r="44" spans="1:12" ht="12.75" customHeight="1" x14ac:dyDescent="0.2">
      <c r="A44" s="125" t="s">
        <v>427</v>
      </c>
      <c r="B44" s="125" t="s">
        <v>303</v>
      </c>
      <c r="C44" s="125" t="s">
        <v>394</v>
      </c>
      <c r="D44" s="125" t="s">
        <v>408</v>
      </c>
      <c r="E44" s="125" t="s">
        <v>613</v>
      </c>
      <c r="F44" s="123" t="s">
        <v>435</v>
      </c>
      <c r="G44" s="123" t="s">
        <v>697</v>
      </c>
      <c r="H44" s="125">
        <v>2023</v>
      </c>
      <c r="I44" s="123">
        <v>2</v>
      </c>
      <c r="J44" s="191">
        <v>0.3395585738539898</v>
      </c>
      <c r="K44" s="191">
        <v>99.490662139219026</v>
      </c>
      <c r="L44" s="173" t="s">
        <v>641</v>
      </c>
    </row>
    <row r="45" spans="1:12" ht="12.75" customHeight="1" x14ac:dyDescent="0.2">
      <c r="A45" s="125" t="s">
        <v>427</v>
      </c>
      <c r="B45" s="125" t="s">
        <v>303</v>
      </c>
      <c r="C45" s="125" t="s">
        <v>394</v>
      </c>
      <c r="D45" s="125" t="s">
        <v>408</v>
      </c>
      <c r="E45" s="125" t="s">
        <v>613</v>
      </c>
      <c r="F45" s="123" t="s">
        <v>435</v>
      </c>
      <c r="G45" s="123" t="s">
        <v>520</v>
      </c>
      <c r="H45" s="125">
        <v>2023</v>
      </c>
      <c r="I45" s="173">
        <v>3</v>
      </c>
      <c r="J45" s="173">
        <v>0.50933786078098475</v>
      </c>
      <c r="K45" s="191">
        <v>100.00000000000001</v>
      </c>
      <c r="L45" s="173" t="s">
        <v>641</v>
      </c>
    </row>
    <row r="46" spans="1:12" ht="12.75" customHeight="1" x14ac:dyDescent="0.2">
      <c r="A46" s="125" t="s">
        <v>427</v>
      </c>
      <c r="B46" s="125" t="s">
        <v>303</v>
      </c>
      <c r="C46" s="125" t="s">
        <v>394</v>
      </c>
      <c r="D46" s="125" t="s">
        <v>408</v>
      </c>
      <c r="E46" s="125" t="s">
        <v>613</v>
      </c>
      <c r="F46" s="123" t="s">
        <v>435</v>
      </c>
      <c r="G46" s="123" t="s">
        <v>698</v>
      </c>
      <c r="H46" s="125">
        <v>2023</v>
      </c>
      <c r="I46" s="173" t="s">
        <v>641</v>
      </c>
      <c r="J46" s="173" t="s">
        <v>641</v>
      </c>
      <c r="K46" s="191">
        <v>100.00000000000001</v>
      </c>
      <c r="L46" s="173" t="s">
        <v>641</v>
      </c>
    </row>
    <row r="47" spans="1:12" ht="12.75" customHeight="1" x14ac:dyDescent="0.2">
      <c r="A47" s="125" t="s">
        <v>427</v>
      </c>
      <c r="B47" s="125" t="s">
        <v>303</v>
      </c>
      <c r="C47" s="125" t="s">
        <v>394</v>
      </c>
      <c r="D47" s="125" t="s">
        <v>408</v>
      </c>
      <c r="E47" s="125" t="s">
        <v>613</v>
      </c>
      <c r="F47" s="123" t="s">
        <v>699</v>
      </c>
      <c r="G47" s="195" t="s">
        <v>516</v>
      </c>
      <c r="H47" s="125">
        <v>2023</v>
      </c>
      <c r="I47" s="123">
        <v>266</v>
      </c>
      <c r="J47" s="174">
        <v>100</v>
      </c>
      <c r="K47" s="191">
        <v>100</v>
      </c>
      <c r="L47" s="191">
        <v>3.9</v>
      </c>
    </row>
    <row r="48" spans="1:12" ht="12.75" customHeight="1" x14ac:dyDescent="0.2">
      <c r="A48" s="125" t="s">
        <v>427</v>
      </c>
      <c r="B48" s="125" t="s">
        <v>303</v>
      </c>
      <c r="C48" s="125" t="s">
        <v>394</v>
      </c>
      <c r="D48" s="125" t="s">
        <v>408</v>
      </c>
      <c r="E48" s="125" t="s">
        <v>613</v>
      </c>
      <c r="F48" s="123" t="s">
        <v>699</v>
      </c>
      <c r="G48" s="123" t="s">
        <v>670</v>
      </c>
      <c r="H48" s="125">
        <v>2023</v>
      </c>
      <c r="I48" s="123">
        <v>145</v>
      </c>
      <c r="J48" s="191">
        <v>54.511278195488721</v>
      </c>
      <c r="K48" s="191">
        <v>54.511278195488721</v>
      </c>
      <c r="L48" s="173" t="s">
        <v>641</v>
      </c>
    </row>
    <row r="49" spans="1:12" ht="12.75" customHeight="1" x14ac:dyDescent="0.2">
      <c r="A49" s="125" t="s">
        <v>427</v>
      </c>
      <c r="B49" s="125" t="s">
        <v>303</v>
      </c>
      <c r="C49" s="125" t="s">
        <v>394</v>
      </c>
      <c r="D49" s="125" t="s">
        <v>408</v>
      </c>
      <c r="E49" s="125" t="s">
        <v>613</v>
      </c>
      <c r="F49" s="123" t="s">
        <v>699</v>
      </c>
      <c r="G49" s="123" t="s">
        <v>517</v>
      </c>
      <c r="H49" s="125">
        <v>2023</v>
      </c>
      <c r="I49" s="123">
        <v>77</v>
      </c>
      <c r="J49" s="191">
        <v>28.947368421052634</v>
      </c>
      <c r="K49" s="191">
        <v>83.458646616541358</v>
      </c>
      <c r="L49" s="173" t="s">
        <v>641</v>
      </c>
    </row>
    <row r="50" spans="1:12" ht="12.75" customHeight="1" x14ac:dyDescent="0.2">
      <c r="A50" s="125" t="s">
        <v>427</v>
      </c>
      <c r="B50" s="125" t="s">
        <v>303</v>
      </c>
      <c r="C50" s="125" t="s">
        <v>394</v>
      </c>
      <c r="D50" s="125" t="s">
        <v>408</v>
      </c>
      <c r="E50" s="125" t="s">
        <v>613</v>
      </c>
      <c r="F50" s="123" t="s">
        <v>699</v>
      </c>
      <c r="G50" s="123" t="s">
        <v>694</v>
      </c>
      <c r="H50" s="125">
        <v>2023</v>
      </c>
      <c r="I50" s="123">
        <v>24</v>
      </c>
      <c r="J50" s="191">
        <v>9.0225563909774422</v>
      </c>
      <c r="K50" s="191">
        <v>92.481203007518801</v>
      </c>
      <c r="L50" s="173" t="s">
        <v>641</v>
      </c>
    </row>
    <row r="51" spans="1:12" ht="12.75" customHeight="1" x14ac:dyDescent="0.2">
      <c r="A51" s="125" t="s">
        <v>427</v>
      </c>
      <c r="B51" s="125" t="s">
        <v>303</v>
      </c>
      <c r="C51" s="125" t="s">
        <v>394</v>
      </c>
      <c r="D51" s="125" t="s">
        <v>408</v>
      </c>
      <c r="E51" s="125" t="s">
        <v>613</v>
      </c>
      <c r="F51" s="123" t="s">
        <v>699</v>
      </c>
      <c r="G51" s="123" t="s">
        <v>695</v>
      </c>
      <c r="H51" s="125">
        <v>2023</v>
      </c>
      <c r="I51" s="123">
        <v>12</v>
      </c>
      <c r="J51" s="191">
        <v>4.5112781954887211</v>
      </c>
      <c r="K51" s="191">
        <v>96.992481203007515</v>
      </c>
      <c r="L51" s="173" t="s">
        <v>641</v>
      </c>
    </row>
    <row r="52" spans="1:12" ht="12.75" customHeight="1" x14ac:dyDescent="0.2">
      <c r="A52" s="125" t="s">
        <v>427</v>
      </c>
      <c r="B52" s="125" t="s">
        <v>303</v>
      </c>
      <c r="C52" s="125" t="s">
        <v>394</v>
      </c>
      <c r="D52" s="125" t="s">
        <v>408</v>
      </c>
      <c r="E52" s="125" t="s">
        <v>613</v>
      </c>
      <c r="F52" s="123" t="s">
        <v>699</v>
      </c>
      <c r="G52" s="123" t="s">
        <v>696</v>
      </c>
      <c r="H52" s="125">
        <v>2023</v>
      </c>
      <c r="I52" s="123">
        <v>3</v>
      </c>
      <c r="J52" s="191">
        <v>1.1278195488721803</v>
      </c>
      <c r="K52" s="191">
        <v>98.120300751879697</v>
      </c>
      <c r="L52" s="173" t="s">
        <v>641</v>
      </c>
    </row>
    <row r="53" spans="1:12" ht="12.75" customHeight="1" x14ac:dyDescent="0.2">
      <c r="A53" s="125" t="s">
        <v>427</v>
      </c>
      <c r="B53" s="125" t="s">
        <v>303</v>
      </c>
      <c r="C53" s="125" t="s">
        <v>394</v>
      </c>
      <c r="D53" s="125" t="s">
        <v>408</v>
      </c>
      <c r="E53" s="125" t="s">
        <v>613</v>
      </c>
      <c r="F53" s="123" t="s">
        <v>699</v>
      </c>
      <c r="G53" s="123" t="s">
        <v>697</v>
      </c>
      <c r="H53" s="125">
        <v>2023</v>
      </c>
      <c r="I53" s="123">
        <v>2</v>
      </c>
      <c r="J53" s="191">
        <v>0.75187969924812026</v>
      </c>
      <c r="K53" s="191">
        <v>98.872180451127818</v>
      </c>
      <c r="L53" s="173" t="s">
        <v>641</v>
      </c>
    </row>
    <row r="54" spans="1:12" ht="12.75" customHeight="1" x14ac:dyDescent="0.2">
      <c r="A54" s="125" t="s">
        <v>427</v>
      </c>
      <c r="B54" s="125" t="s">
        <v>303</v>
      </c>
      <c r="C54" s="125" t="s">
        <v>394</v>
      </c>
      <c r="D54" s="125" t="s">
        <v>408</v>
      </c>
      <c r="E54" s="125" t="s">
        <v>613</v>
      </c>
      <c r="F54" s="123" t="s">
        <v>699</v>
      </c>
      <c r="G54" s="123" t="s">
        <v>520</v>
      </c>
      <c r="H54" s="125">
        <v>2023</v>
      </c>
      <c r="I54" s="173">
        <v>3</v>
      </c>
      <c r="J54" s="173">
        <v>1.1278195488721803</v>
      </c>
      <c r="K54" s="191">
        <v>100</v>
      </c>
      <c r="L54" s="173" t="s">
        <v>641</v>
      </c>
    </row>
    <row r="55" spans="1:12" ht="12.75" customHeight="1" x14ac:dyDescent="0.2">
      <c r="A55" s="125" t="s">
        <v>427</v>
      </c>
      <c r="B55" s="125" t="s">
        <v>303</v>
      </c>
      <c r="C55" s="125" t="s">
        <v>394</v>
      </c>
      <c r="D55" s="125" t="s">
        <v>408</v>
      </c>
      <c r="E55" s="125" t="s">
        <v>613</v>
      </c>
      <c r="F55" s="123" t="s">
        <v>699</v>
      </c>
      <c r="G55" s="123" t="s">
        <v>698</v>
      </c>
      <c r="H55" s="125">
        <v>2023</v>
      </c>
      <c r="I55" s="173" t="s">
        <v>641</v>
      </c>
      <c r="J55" s="173" t="s">
        <v>641</v>
      </c>
      <c r="K55" s="191">
        <v>100</v>
      </c>
      <c r="L55" s="173" t="s">
        <v>641</v>
      </c>
    </row>
    <row r="56" spans="1:12" ht="12.75" customHeight="1" x14ac:dyDescent="0.2">
      <c r="A56" s="125" t="s">
        <v>427</v>
      </c>
      <c r="B56" s="125" t="s">
        <v>303</v>
      </c>
      <c r="C56" s="125" t="s">
        <v>394</v>
      </c>
      <c r="D56" s="125" t="s">
        <v>409</v>
      </c>
      <c r="E56" s="125" t="s">
        <v>613</v>
      </c>
      <c r="F56" s="123" t="s">
        <v>435</v>
      </c>
      <c r="G56" s="195" t="s">
        <v>516</v>
      </c>
      <c r="H56" s="125">
        <v>2023</v>
      </c>
      <c r="I56" s="173">
        <v>389</v>
      </c>
      <c r="J56" s="174">
        <v>100</v>
      </c>
      <c r="K56" s="191">
        <v>100</v>
      </c>
      <c r="L56" s="191">
        <v>2.6</v>
      </c>
    </row>
    <row r="57" spans="1:12" ht="12.75" customHeight="1" x14ac:dyDescent="0.2">
      <c r="A57" s="125" t="s">
        <v>427</v>
      </c>
      <c r="B57" s="125" t="s">
        <v>303</v>
      </c>
      <c r="C57" s="125" t="s">
        <v>394</v>
      </c>
      <c r="D57" s="125" t="s">
        <v>409</v>
      </c>
      <c r="E57" s="125" t="s">
        <v>613</v>
      </c>
      <c r="F57" s="123" t="s">
        <v>435</v>
      </c>
      <c r="G57" s="123" t="s">
        <v>670</v>
      </c>
      <c r="H57" s="125">
        <v>2023</v>
      </c>
      <c r="I57" s="173">
        <v>276</v>
      </c>
      <c r="J57" s="191">
        <v>70.951156812339335</v>
      </c>
      <c r="K57" s="191">
        <v>70.951156812339335</v>
      </c>
      <c r="L57" s="173" t="s">
        <v>641</v>
      </c>
    </row>
    <row r="58" spans="1:12" ht="12.75" customHeight="1" x14ac:dyDescent="0.2">
      <c r="A58" s="125" t="s">
        <v>427</v>
      </c>
      <c r="B58" s="125" t="s">
        <v>303</v>
      </c>
      <c r="C58" s="125" t="s">
        <v>394</v>
      </c>
      <c r="D58" s="125" t="s">
        <v>409</v>
      </c>
      <c r="E58" s="125" t="s">
        <v>613</v>
      </c>
      <c r="F58" s="123" t="s">
        <v>435</v>
      </c>
      <c r="G58" s="123" t="s">
        <v>517</v>
      </c>
      <c r="H58" s="125">
        <v>2023</v>
      </c>
      <c r="I58" s="123">
        <v>98</v>
      </c>
      <c r="J58" s="191">
        <v>25.192802056555269</v>
      </c>
      <c r="K58" s="191">
        <v>96.1439588688946</v>
      </c>
      <c r="L58" s="173" t="s">
        <v>641</v>
      </c>
    </row>
    <row r="59" spans="1:12" ht="12.75" customHeight="1" x14ac:dyDescent="0.2">
      <c r="A59" s="125" t="s">
        <v>427</v>
      </c>
      <c r="B59" s="125" t="s">
        <v>303</v>
      </c>
      <c r="C59" s="125" t="s">
        <v>394</v>
      </c>
      <c r="D59" s="125" t="s">
        <v>409</v>
      </c>
      <c r="E59" s="125" t="s">
        <v>613</v>
      </c>
      <c r="F59" s="123" t="s">
        <v>435</v>
      </c>
      <c r="G59" s="123" t="s">
        <v>694</v>
      </c>
      <c r="H59" s="125">
        <v>2023</v>
      </c>
      <c r="I59" s="123">
        <v>10</v>
      </c>
      <c r="J59" s="191">
        <v>2.5706940874035991</v>
      </c>
      <c r="K59" s="191">
        <v>98.714652956298195</v>
      </c>
      <c r="L59" s="173" t="s">
        <v>641</v>
      </c>
    </row>
    <row r="60" spans="1:12" ht="12.75" customHeight="1" x14ac:dyDescent="0.2">
      <c r="A60" s="125" t="s">
        <v>427</v>
      </c>
      <c r="B60" s="125" t="s">
        <v>303</v>
      </c>
      <c r="C60" s="125" t="s">
        <v>394</v>
      </c>
      <c r="D60" s="125" t="s">
        <v>409</v>
      </c>
      <c r="E60" s="125" t="s">
        <v>613</v>
      </c>
      <c r="F60" s="123" t="s">
        <v>435</v>
      </c>
      <c r="G60" s="123" t="s">
        <v>695</v>
      </c>
      <c r="H60" s="125">
        <v>2023</v>
      </c>
      <c r="I60" s="173">
        <v>4</v>
      </c>
      <c r="J60" s="173">
        <v>1.0282776349614395</v>
      </c>
      <c r="K60" s="191">
        <v>99.742930591259636</v>
      </c>
      <c r="L60" s="173" t="s">
        <v>641</v>
      </c>
    </row>
    <row r="61" spans="1:12" ht="12.75" customHeight="1" x14ac:dyDescent="0.2">
      <c r="A61" s="125" t="s">
        <v>427</v>
      </c>
      <c r="B61" s="125" t="s">
        <v>303</v>
      </c>
      <c r="C61" s="125" t="s">
        <v>394</v>
      </c>
      <c r="D61" s="125" t="s">
        <v>409</v>
      </c>
      <c r="E61" s="125" t="s">
        <v>613</v>
      </c>
      <c r="F61" s="123" t="s">
        <v>435</v>
      </c>
      <c r="G61" s="123" t="s">
        <v>696</v>
      </c>
      <c r="H61" s="125">
        <v>2023</v>
      </c>
      <c r="I61" s="123">
        <v>1</v>
      </c>
      <c r="J61" s="191">
        <v>0.25706940874035988</v>
      </c>
      <c r="K61" s="191">
        <v>100</v>
      </c>
      <c r="L61" s="173" t="s">
        <v>641</v>
      </c>
    </row>
    <row r="62" spans="1:12" ht="12.75" customHeight="1" x14ac:dyDescent="0.2">
      <c r="A62" s="125" t="s">
        <v>427</v>
      </c>
      <c r="B62" s="125" t="s">
        <v>303</v>
      </c>
      <c r="C62" s="125" t="s">
        <v>394</v>
      </c>
      <c r="D62" s="125" t="s">
        <v>409</v>
      </c>
      <c r="E62" s="125" t="s">
        <v>613</v>
      </c>
      <c r="F62" s="123" t="s">
        <v>435</v>
      </c>
      <c r="G62" s="123" t="s">
        <v>697</v>
      </c>
      <c r="H62" s="125">
        <v>2023</v>
      </c>
      <c r="I62" s="173" t="s">
        <v>641</v>
      </c>
      <c r="J62" s="173" t="s">
        <v>641</v>
      </c>
      <c r="K62" s="191">
        <v>100</v>
      </c>
      <c r="L62" s="173" t="s">
        <v>641</v>
      </c>
    </row>
    <row r="63" spans="1:12" ht="12.75" customHeight="1" x14ac:dyDescent="0.2">
      <c r="A63" s="125" t="s">
        <v>427</v>
      </c>
      <c r="B63" s="125" t="s">
        <v>303</v>
      </c>
      <c r="C63" s="125" t="s">
        <v>394</v>
      </c>
      <c r="D63" s="125" t="s">
        <v>409</v>
      </c>
      <c r="E63" s="125" t="s">
        <v>613</v>
      </c>
      <c r="F63" s="123" t="s">
        <v>435</v>
      </c>
      <c r="G63" s="123" t="s">
        <v>520</v>
      </c>
      <c r="H63" s="125">
        <v>2023</v>
      </c>
      <c r="I63" s="173" t="s">
        <v>641</v>
      </c>
      <c r="J63" s="173" t="s">
        <v>641</v>
      </c>
      <c r="K63" s="191">
        <v>100</v>
      </c>
      <c r="L63" s="173" t="s">
        <v>641</v>
      </c>
    </row>
    <row r="64" spans="1:12" ht="12.75" customHeight="1" x14ac:dyDescent="0.2">
      <c r="A64" s="125" t="s">
        <v>427</v>
      </c>
      <c r="B64" s="125" t="s">
        <v>303</v>
      </c>
      <c r="C64" s="125" t="s">
        <v>394</v>
      </c>
      <c r="D64" s="125" t="s">
        <v>409</v>
      </c>
      <c r="E64" s="125" t="s">
        <v>613</v>
      </c>
      <c r="F64" s="123" t="s">
        <v>435</v>
      </c>
      <c r="G64" s="123" t="s">
        <v>698</v>
      </c>
      <c r="H64" s="125">
        <v>2023</v>
      </c>
      <c r="I64" s="173" t="s">
        <v>641</v>
      </c>
      <c r="J64" s="173" t="s">
        <v>641</v>
      </c>
      <c r="K64" s="191">
        <v>100</v>
      </c>
      <c r="L64" s="173" t="s">
        <v>641</v>
      </c>
    </row>
    <row r="65" spans="1:12" ht="12.75" customHeight="1" x14ac:dyDescent="0.2">
      <c r="A65" s="125" t="s">
        <v>427</v>
      </c>
      <c r="B65" s="125" t="s">
        <v>303</v>
      </c>
      <c r="C65" s="125" t="s">
        <v>394</v>
      </c>
      <c r="D65" s="125" t="s">
        <v>409</v>
      </c>
      <c r="E65" s="125" t="s">
        <v>613</v>
      </c>
      <c r="F65" s="123" t="s">
        <v>699</v>
      </c>
      <c r="G65" s="195" t="s">
        <v>516</v>
      </c>
      <c r="H65" s="125">
        <v>2023</v>
      </c>
      <c r="I65" s="123">
        <v>194</v>
      </c>
      <c r="J65" s="174">
        <v>100</v>
      </c>
      <c r="K65" s="191">
        <v>100</v>
      </c>
      <c r="L65" s="191">
        <v>2.8</v>
      </c>
    </row>
    <row r="66" spans="1:12" ht="12.75" customHeight="1" x14ac:dyDescent="0.2">
      <c r="A66" s="125" t="s">
        <v>427</v>
      </c>
      <c r="B66" s="125" t="s">
        <v>303</v>
      </c>
      <c r="C66" s="125" t="s">
        <v>394</v>
      </c>
      <c r="D66" s="125" t="s">
        <v>409</v>
      </c>
      <c r="E66" s="125" t="s">
        <v>613</v>
      </c>
      <c r="F66" s="123" t="s">
        <v>699</v>
      </c>
      <c r="G66" s="123" t="s">
        <v>670</v>
      </c>
      <c r="H66" s="125">
        <v>2023</v>
      </c>
      <c r="I66" s="123">
        <v>126</v>
      </c>
      <c r="J66" s="191">
        <v>64.948453608247419</v>
      </c>
      <c r="K66" s="191">
        <v>64.948453608247419</v>
      </c>
      <c r="L66" s="173" t="s">
        <v>641</v>
      </c>
    </row>
    <row r="67" spans="1:12" ht="12.75" customHeight="1" x14ac:dyDescent="0.2">
      <c r="A67" s="125" t="s">
        <v>427</v>
      </c>
      <c r="B67" s="125" t="s">
        <v>303</v>
      </c>
      <c r="C67" s="125" t="s">
        <v>394</v>
      </c>
      <c r="D67" s="125" t="s">
        <v>409</v>
      </c>
      <c r="E67" s="125" t="s">
        <v>613</v>
      </c>
      <c r="F67" s="123" t="s">
        <v>699</v>
      </c>
      <c r="G67" s="123" t="s">
        <v>517</v>
      </c>
      <c r="H67" s="125">
        <v>2023</v>
      </c>
      <c r="I67" s="123">
        <v>59</v>
      </c>
      <c r="J67" s="191">
        <v>30.412371134020617</v>
      </c>
      <c r="K67" s="191">
        <v>95.360824742268036</v>
      </c>
      <c r="L67" s="173" t="s">
        <v>641</v>
      </c>
    </row>
    <row r="68" spans="1:12" ht="12.75" customHeight="1" x14ac:dyDescent="0.2">
      <c r="A68" s="125" t="s">
        <v>427</v>
      </c>
      <c r="B68" s="125" t="s">
        <v>303</v>
      </c>
      <c r="C68" s="125" t="s">
        <v>394</v>
      </c>
      <c r="D68" s="125" t="s">
        <v>409</v>
      </c>
      <c r="E68" s="125" t="s">
        <v>613</v>
      </c>
      <c r="F68" s="123" t="s">
        <v>699</v>
      </c>
      <c r="G68" s="123" t="s">
        <v>694</v>
      </c>
      <c r="H68" s="125">
        <v>2023</v>
      </c>
      <c r="I68" s="123">
        <v>6</v>
      </c>
      <c r="J68" s="191">
        <v>3.0927835051546393</v>
      </c>
      <c r="K68" s="191">
        <v>98.453608247422679</v>
      </c>
      <c r="L68" s="173" t="s">
        <v>641</v>
      </c>
    </row>
    <row r="69" spans="1:12" ht="12.75" customHeight="1" x14ac:dyDescent="0.2">
      <c r="A69" s="125" t="s">
        <v>427</v>
      </c>
      <c r="B69" s="125" t="s">
        <v>303</v>
      </c>
      <c r="C69" s="125" t="s">
        <v>394</v>
      </c>
      <c r="D69" s="125" t="s">
        <v>409</v>
      </c>
      <c r="E69" s="125" t="s">
        <v>613</v>
      </c>
      <c r="F69" s="123" t="s">
        <v>699</v>
      </c>
      <c r="G69" s="123" t="s">
        <v>695</v>
      </c>
      <c r="H69" s="125">
        <v>2023</v>
      </c>
      <c r="I69" s="173">
        <v>3</v>
      </c>
      <c r="J69" s="173">
        <v>1.5463917525773196</v>
      </c>
      <c r="K69" s="191">
        <v>100</v>
      </c>
      <c r="L69" s="173" t="s">
        <v>641</v>
      </c>
    </row>
    <row r="70" spans="1:12" ht="12.75" customHeight="1" x14ac:dyDescent="0.2">
      <c r="A70" s="125" t="s">
        <v>427</v>
      </c>
      <c r="B70" s="125" t="s">
        <v>303</v>
      </c>
      <c r="C70" s="125" t="s">
        <v>394</v>
      </c>
      <c r="D70" s="125" t="s">
        <v>409</v>
      </c>
      <c r="E70" s="125" t="s">
        <v>613</v>
      </c>
      <c r="F70" s="123" t="s">
        <v>699</v>
      </c>
      <c r="G70" s="123" t="s">
        <v>696</v>
      </c>
      <c r="H70" s="125">
        <v>2023</v>
      </c>
      <c r="I70" s="123" t="s">
        <v>641</v>
      </c>
      <c r="J70" s="191" t="s">
        <v>641</v>
      </c>
      <c r="K70" s="191">
        <v>100</v>
      </c>
      <c r="L70" s="173" t="s">
        <v>641</v>
      </c>
    </row>
    <row r="71" spans="1:12" ht="12.75" customHeight="1" x14ac:dyDescent="0.2">
      <c r="A71" s="125" t="s">
        <v>427</v>
      </c>
      <c r="B71" s="125" t="s">
        <v>303</v>
      </c>
      <c r="C71" s="125" t="s">
        <v>394</v>
      </c>
      <c r="D71" s="125" t="s">
        <v>409</v>
      </c>
      <c r="E71" s="125" t="s">
        <v>613</v>
      </c>
      <c r="F71" s="123" t="s">
        <v>699</v>
      </c>
      <c r="G71" s="123" t="s">
        <v>697</v>
      </c>
      <c r="H71" s="125">
        <v>2023</v>
      </c>
      <c r="I71" s="173" t="s">
        <v>641</v>
      </c>
      <c r="J71" s="173" t="s">
        <v>641</v>
      </c>
      <c r="K71" s="191">
        <v>100</v>
      </c>
      <c r="L71" s="173" t="s">
        <v>641</v>
      </c>
    </row>
    <row r="72" spans="1:12" ht="12.75" customHeight="1" x14ac:dyDescent="0.2">
      <c r="A72" s="125" t="s">
        <v>427</v>
      </c>
      <c r="B72" s="125" t="s">
        <v>303</v>
      </c>
      <c r="C72" s="125" t="s">
        <v>394</v>
      </c>
      <c r="D72" s="125" t="s">
        <v>409</v>
      </c>
      <c r="E72" s="125" t="s">
        <v>613</v>
      </c>
      <c r="F72" s="123" t="s">
        <v>699</v>
      </c>
      <c r="G72" s="123" t="s">
        <v>520</v>
      </c>
      <c r="H72" s="125">
        <v>2023</v>
      </c>
      <c r="I72" s="173" t="s">
        <v>641</v>
      </c>
      <c r="J72" s="173" t="s">
        <v>641</v>
      </c>
      <c r="K72" s="191">
        <v>100</v>
      </c>
      <c r="L72" s="173" t="s">
        <v>641</v>
      </c>
    </row>
    <row r="73" spans="1:12" ht="12.75" customHeight="1" x14ac:dyDescent="0.2">
      <c r="A73" s="125" t="s">
        <v>427</v>
      </c>
      <c r="B73" s="125" t="s">
        <v>303</v>
      </c>
      <c r="C73" s="125" t="s">
        <v>394</v>
      </c>
      <c r="D73" s="125" t="s">
        <v>409</v>
      </c>
      <c r="E73" s="125" t="s">
        <v>613</v>
      </c>
      <c r="F73" s="123" t="s">
        <v>699</v>
      </c>
      <c r="G73" s="123" t="s">
        <v>698</v>
      </c>
      <c r="H73" s="125">
        <v>2023</v>
      </c>
      <c r="I73" s="173" t="s">
        <v>641</v>
      </c>
      <c r="J73" s="173" t="s">
        <v>641</v>
      </c>
      <c r="K73" s="191">
        <v>100</v>
      </c>
      <c r="L73" s="173" t="s">
        <v>641</v>
      </c>
    </row>
    <row r="74" spans="1:12" ht="12.75" customHeight="1" x14ac:dyDescent="0.2">
      <c r="A74" s="125" t="s">
        <v>427</v>
      </c>
      <c r="B74" s="125" t="s">
        <v>303</v>
      </c>
      <c r="C74" s="125" t="s">
        <v>394</v>
      </c>
      <c r="D74" s="125" t="s">
        <v>410</v>
      </c>
      <c r="E74" s="125" t="s">
        <v>613</v>
      </c>
      <c r="F74" s="123" t="s">
        <v>435</v>
      </c>
      <c r="G74" s="195" t="s">
        <v>516</v>
      </c>
      <c r="H74" s="125">
        <v>2023</v>
      </c>
      <c r="I74" s="173">
        <v>200</v>
      </c>
      <c r="J74" s="174">
        <v>100</v>
      </c>
      <c r="K74" s="191">
        <v>100</v>
      </c>
      <c r="L74" s="191">
        <v>4</v>
      </c>
    </row>
    <row r="75" spans="1:12" ht="12.75" customHeight="1" x14ac:dyDescent="0.2">
      <c r="A75" s="125" t="s">
        <v>427</v>
      </c>
      <c r="B75" s="125" t="s">
        <v>303</v>
      </c>
      <c r="C75" s="125" t="s">
        <v>394</v>
      </c>
      <c r="D75" s="125" t="s">
        <v>410</v>
      </c>
      <c r="E75" s="125" t="s">
        <v>613</v>
      </c>
      <c r="F75" s="123" t="s">
        <v>435</v>
      </c>
      <c r="G75" s="123" t="s">
        <v>670</v>
      </c>
      <c r="H75" s="125">
        <v>2023</v>
      </c>
      <c r="I75" s="173">
        <v>107</v>
      </c>
      <c r="J75" s="191">
        <v>53.5</v>
      </c>
      <c r="K75" s="191">
        <v>53.5</v>
      </c>
      <c r="L75" s="173" t="s">
        <v>641</v>
      </c>
    </row>
    <row r="76" spans="1:12" ht="12.75" customHeight="1" x14ac:dyDescent="0.2">
      <c r="A76" s="125" t="s">
        <v>427</v>
      </c>
      <c r="B76" s="125" t="s">
        <v>303</v>
      </c>
      <c r="C76" s="125" t="s">
        <v>394</v>
      </c>
      <c r="D76" s="125" t="s">
        <v>410</v>
      </c>
      <c r="E76" s="125" t="s">
        <v>613</v>
      </c>
      <c r="F76" s="123" t="s">
        <v>435</v>
      </c>
      <c r="G76" s="123" t="s">
        <v>517</v>
      </c>
      <c r="H76" s="125">
        <v>2023</v>
      </c>
      <c r="I76" s="123">
        <v>49</v>
      </c>
      <c r="J76" s="191">
        <v>24.5</v>
      </c>
      <c r="K76" s="191">
        <v>78</v>
      </c>
      <c r="L76" s="173" t="s">
        <v>641</v>
      </c>
    </row>
    <row r="77" spans="1:12" ht="12.75" customHeight="1" x14ac:dyDescent="0.2">
      <c r="A77" s="125" t="s">
        <v>427</v>
      </c>
      <c r="B77" s="125" t="s">
        <v>303</v>
      </c>
      <c r="C77" s="125" t="s">
        <v>394</v>
      </c>
      <c r="D77" s="125" t="s">
        <v>410</v>
      </c>
      <c r="E77" s="125" t="s">
        <v>613</v>
      </c>
      <c r="F77" s="123" t="s">
        <v>435</v>
      </c>
      <c r="G77" s="123" t="s">
        <v>694</v>
      </c>
      <c r="H77" s="125">
        <v>2023</v>
      </c>
      <c r="I77" s="123">
        <v>24</v>
      </c>
      <c r="J77" s="191">
        <v>12</v>
      </c>
      <c r="K77" s="191">
        <v>90</v>
      </c>
      <c r="L77" s="173" t="s">
        <v>641</v>
      </c>
    </row>
    <row r="78" spans="1:12" ht="12.75" customHeight="1" x14ac:dyDescent="0.2">
      <c r="A78" s="125" t="s">
        <v>427</v>
      </c>
      <c r="B78" s="125" t="s">
        <v>303</v>
      </c>
      <c r="C78" s="125" t="s">
        <v>394</v>
      </c>
      <c r="D78" s="125" t="s">
        <v>410</v>
      </c>
      <c r="E78" s="125" t="s">
        <v>613</v>
      </c>
      <c r="F78" s="123" t="s">
        <v>435</v>
      </c>
      <c r="G78" s="123" t="s">
        <v>695</v>
      </c>
      <c r="H78" s="125">
        <v>2023</v>
      </c>
      <c r="I78" s="123">
        <v>10</v>
      </c>
      <c r="J78" s="191">
        <v>5</v>
      </c>
      <c r="K78" s="191">
        <v>95</v>
      </c>
      <c r="L78" s="173" t="s">
        <v>641</v>
      </c>
    </row>
    <row r="79" spans="1:12" ht="12.75" customHeight="1" x14ac:dyDescent="0.2">
      <c r="A79" s="125" t="s">
        <v>427</v>
      </c>
      <c r="B79" s="125" t="s">
        <v>303</v>
      </c>
      <c r="C79" s="125" t="s">
        <v>394</v>
      </c>
      <c r="D79" s="125" t="s">
        <v>410</v>
      </c>
      <c r="E79" s="125" t="s">
        <v>613</v>
      </c>
      <c r="F79" s="123" t="s">
        <v>435</v>
      </c>
      <c r="G79" s="123" t="s">
        <v>696</v>
      </c>
      <c r="H79" s="125">
        <v>2023</v>
      </c>
      <c r="I79" s="123">
        <v>5</v>
      </c>
      <c r="J79" s="191">
        <v>2.5</v>
      </c>
      <c r="K79" s="191">
        <v>97.5</v>
      </c>
      <c r="L79" s="173" t="s">
        <v>641</v>
      </c>
    </row>
    <row r="80" spans="1:12" ht="12.75" customHeight="1" x14ac:dyDescent="0.2">
      <c r="A80" s="125" t="s">
        <v>427</v>
      </c>
      <c r="B80" s="125" t="s">
        <v>303</v>
      </c>
      <c r="C80" s="125" t="s">
        <v>394</v>
      </c>
      <c r="D80" s="125" t="s">
        <v>410</v>
      </c>
      <c r="E80" s="125" t="s">
        <v>613</v>
      </c>
      <c r="F80" s="123" t="s">
        <v>435</v>
      </c>
      <c r="G80" s="123" t="s">
        <v>697</v>
      </c>
      <c r="H80" s="125">
        <v>2023</v>
      </c>
      <c r="I80" s="123">
        <v>2</v>
      </c>
      <c r="J80" s="191">
        <v>1</v>
      </c>
      <c r="K80" s="191">
        <v>98.5</v>
      </c>
      <c r="L80" s="173" t="s">
        <v>641</v>
      </c>
    </row>
    <row r="81" spans="1:12" ht="12.75" customHeight="1" x14ac:dyDescent="0.2">
      <c r="A81" s="125" t="s">
        <v>427</v>
      </c>
      <c r="B81" s="125" t="s">
        <v>303</v>
      </c>
      <c r="C81" s="125" t="s">
        <v>394</v>
      </c>
      <c r="D81" s="125" t="s">
        <v>410</v>
      </c>
      <c r="E81" s="125" t="s">
        <v>613</v>
      </c>
      <c r="F81" s="123" t="s">
        <v>435</v>
      </c>
      <c r="G81" s="123" t="s">
        <v>520</v>
      </c>
      <c r="H81" s="125">
        <v>2023</v>
      </c>
      <c r="I81" s="173">
        <v>3</v>
      </c>
      <c r="J81" s="173">
        <v>1.5</v>
      </c>
      <c r="K81" s="191">
        <v>100</v>
      </c>
      <c r="L81" s="173" t="s">
        <v>641</v>
      </c>
    </row>
    <row r="82" spans="1:12" ht="12.75" customHeight="1" x14ac:dyDescent="0.2">
      <c r="A82" s="125" t="s">
        <v>427</v>
      </c>
      <c r="B82" s="125" t="s">
        <v>303</v>
      </c>
      <c r="C82" s="125" t="s">
        <v>394</v>
      </c>
      <c r="D82" s="125" t="s">
        <v>410</v>
      </c>
      <c r="E82" s="125" t="s">
        <v>613</v>
      </c>
      <c r="F82" s="123" t="s">
        <v>435</v>
      </c>
      <c r="G82" s="123" t="s">
        <v>698</v>
      </c>
      <c r="H82" s="125">
        <v>2023</v>
      </c>
      <c r="I82" s="173" t="s">
        <v>641</v>
      </c>
      <c r="J82" s="173" t="s">
        <v>641</v>
      </c>
      <c r="K82" s="191">
        <v>100</v>
      </c>
      <c r="L82" s="173" t="s">
        <v>641</v>
      </c>
    </row>
    <row r="83" spans="1:12" ht="12.75" customHeight="1" x14ac:dyDescent="0.2">
      <c r="A83" s="125" t="s">
        <v>427</v>
      </c>
      <c r="B83" s="125" t="s">
        <v>303</v>
      </c>
      <c r="C83" s="125" t="s">
        <v>394</v>
      </c>
      <c r="D83" s="125" t="s">
        <v>410</v>
      </c>
      <c r="E83" s="125" t="s">
        <v>613</v>
      </c>
      <c r="F83" s="123" t="s">
        <v>699</v>
      </c>
      <c r="G83" s="195" t="s">
        <v>516</v>
      </c>
      <c r="H83" s="125">
        <v>2023</v>
      </c>
      <c r="I83" s="123">
        <v>72</v>
      </c>
      <c r="J83" s="174">
        <v>100</v>
      </c>
      <c r="K83" s="191">
        <v>100</v>
      </c>
      <c r="L83" s="191">
        <v>6.6</v>
      </c>
    </row>
    <row r="84" spans="1:12" ht="12.75" customHeight="1" x14ac:dyDescent="0.2">
      <c r="A84" s="125" t="s">
        <v>427</v>
      </c>
      <c r="B84" s="125" t="s">
        <v>303</v>
      </c>
      <c r="C84" s="125" t="s">
        <v>394</v>
      </c>
      <c r="D84" s="125" t="s">
        <v>410</v>
      </c>
      <c r="E84" s="125" t="s">
        <v>613</v>
      </c>
      <c r="F84" s="123" t="s">
        <v>699</v>
      </c>
      <c r="G84" s="123" t="s">
        <v>670</v>
      </c>
      <c r="H84" s="125">
        <v>2023</v>
      </c>
      <c r="I84" s="123">
        <v>19</v>
      </c>
      <c r="J84" s="191">
        <v>26.388888888888889</v>
      </c>
      <c r="K84" s="191">
        <v>26.388888888888889</v>
      </c>
      <c r="L84" s="173" t="s">
        <v>641</v>
      </c>
    </row>
    <row r="85" spans="1:12" ht="12.75" customHeight="1" x14ac:dyDescent="0.2">
      <c r="A85" s="125" t="s">
        <v>427</v>
      </c>
      <c r="B85" s="125" t="s">
        <v>303</v>
      </c>
      <c r="C85" s="125" t="s">
        <v>394</v>
      </c>
      <c r="D85" s="125" t="s">
        <v>410</v>
      </c>
      <c r="E85" s="125" t="s">
        <v>613</v>
      </c>
      <c r="F85" s="123" t="s">
        <v>699</v>
      </c>
      <c r="G85" s="123" t="s">
        <v>517</v>
      </c>
      <c r="H85" s="125">
        <v>2023</v>
      </c>
      <c r="I85" s="123">
        <v>18</v>
      </c>
      <c r="J85" s="191">
        <v>25</v>
      </c>
      <c r="K85" s="191">
        <v>51.388888888888886</v>
      </c>
      <c r="L85" s="173" t="s">
        <v>641</v>
      </c>
    </row>
    <row r="86" spans="1:12" ht="12.75" customHeight="1" x14ac:dyDescent="0.2">
      <c r="A86" s="125" t="s">
        <v>427</v>
      </c>
      <c r="B86" s="125" t="s">
        <v>303</v>
      </c>
      <c r="C86" s="125" t="s">
        <v>394</v>
      </c>
      <c r="D86" s="125" t="s">
        <v>410</v>
      </c>
      <c r="E86" s="125" t="s">
        <v>613</v>
      </c>
      <c r="F86" s="123" t="s">
        <v>699</v>
      </c>
      <c r="G86" s="123" t="s">
        <v>694</v>
      </c>
      <c r="H86" s="125">
        <v>2023</v>
      </c>
      <c r="I86" s="123">
        <v>18</v>
      </c>
      <c r="J86" s="191">
        <v>25</v>
      </c>
      <c r="K86" s="191">
        <v>76.388888888888886</v>
      </c>
      <c r="L86" s="173" t="s">
        <v>641</v>
      </c>
    </row>
    <row r="87" spans="1:12" ht="12.75" customHeight="1" x14ac:dyDescent="0.2">
      <c r="A87" s="125" t="s">
        <v>427</v>
      </c>
      <c r="B87" s="125" t="s">
        <v>303</v>
      </c>
      <c r="C87" s="125" t="s">
        <v>394</v>
      </c>
      <c r="D87" s="125" t="s">
        <v>410</v>
      </c>
      <c r="E87" s="125" t="s">
        <v>613</v>
      </c>
      <c r="F87" s="123" t="s">
        <v>699</v>
      </c>
      <c r="G87" s="123" t="s">
        <v>695</v>
      </c>
      <c r="H87" s="125">
        <v>2023</v>
      </c>
      <c r="I87" s="123">
        <v>9</v>
      </c>
      <c r="J87" s="191">
        <v>12.5</v>
      </c>
      <c r="K87" s="191">
        <v>88.888888888888886</v>
      </c>
      <c r="L87" s="173" t="s">
        <v>641</v>
      </c>
    </row>
    <row r="88" spans="1:12" ht="12.75" customHeight="1" x14ac:dyDescent="0.2">
      <c r="A88" s="125" t="s">
        <v>427</v>
      </c>
      <c r="B88" s="125" t="s">
        <v>303</v>
      </c>
      <c r="C88" s="125" t="s">
        <v>394</v>
      </c>
      <c r="D88" s="125" t="s">
        <v>410</v>
      </c>
      <c r="E88" s="125" t="s">
        <v>613</v>
      </c>
      <c r="F88" s="123" t="s">
        <v>699</v>
      </c>
      <c r="G88" s="123" t="s">
        <v>696</v>
      </c>
      <c r="H88" s="125">
        <v>2023</v>
      </c>
      <c r="I88" s="123">
        <v>3</v>
      </c>
      <c r="J88" s="191">
        <v>4.1666666666666661</v>
      </c>
      <c r="K88" s="191">
        <v>93.055555555555557</v>
      </c>
      <c r="L88" s="173" t="s">
        <v>641</v>
      </c>
    </row>
    <row r="89" spans="1:12" ht="12.75" customHeight="1" x14ac:dyDescent="0.2">
      <c r="A89" s="125" t="s">
        <v>427</v>
      </c>
      <c r="B89" s="125" t="s">
        <v>303</v>
      </c>
      <c r="C89" s="125" t="s">
        <v>394</v>
      </c>
      <c r="D89" s="125" t="s">
        <v>410</v>
      </c>
      <c r="E89" s="125" t="s">
        <v>613</v>
      </c>
      <c r="F89" s="123" t="s">
        <v>699</v>
      </c>
      <c r="G89" s="123" t="s">
        <v>697</v>
      </c>
      <c r="H89" s="125">
        <v>2023</v>
      </c>
      <c r="I89" s="123">
        <v>2</v>
      </c>
      <c r="J89" s="191">
        <v>2.7777777777777777</v>
      </c>
      <c r="K89" s="191">
        <v>95.833333333333329</v>
      </c>
      <c r="L89" s="173" t="s">
        <v>641</v>
      </c>
    </row>
    <row r="90" spans="1:12" ht="12.75" customHeight="1" x14ac:dyDescent="0.2">
      <c r="A90" s="125" t="s">
        <v>427</v>
      </c>
      <c r="B90" s="125" t="s">
        <v>303</v>
      </c>
      <c r="C90" s="125" t="s">
        <v>394</v>
      </c>
      <c r="D90" s="125" t="s">
        <v>410</v>
      </c>
      <c r="E90" s="125" t="s">
        <v>613</v>
      </c>
      <c r="F90" s="123" t="s">
        <v>699</v>
      </c>
      <c r="G90" s="123" t="s">
        <v>520</v>
      </c>
      <c r="H90" s="125">
        <v>2023</v>
      </c>
      <c r="I90" s="173">
        <v>3</v>
      </c>
      <c r="J90" s="173">
        <v>4.1666666666666661</v>
      </c>
      <c r="K90" s="191">
        <v>100</v>
      </c>
      <c r="L90" s="173" t="s">
        <v>641</v>
      </c>
    </row>
    <row r="91" spans="1:12" ht="12.75" customHeight="1" x14ac:dyDescent="0.2">
      <c r="A91" s="125" t="s">
        <v>427</v>
      </c>
      <c r="B91" s="125" t="s">
        <v>303</v>
      </c>
      <c r="C91" s="125" t="s">
        <v>394</v>
      </c>
      <c r="D91" s="125" t="s">
        <v>410</v>
      </c>
      <c r="E91" s="125" t="s">
        <v>613</v>
      </c>
      <c r="F91" s="123" t="s">
        <v>699</v>
      </c>
      <c r="G91" s="123" t="s">
        <v>698</v>
      </c>
      <c r="H91" s="125">
        <v>2023</v>
      </c>
      <c r="I91" s="173" t="s">
        <v>641</v>
      </c>
      <c r="J91" s="173" t="s">
        <v>641</v>
      </c>
      <c r="K91" s="191">
        <v>100</v>
      </c>
      <c r="L91" s="173" t="s">
        <v>641</v>
      </c>
    </row>
    <row r="92" spans="1:12" ht="12.75" customHeight="1" x14ac:dyDescent="0.2">
      <c r="A92" s="125" t="s">
        <v>427</v>
      </c>
      <c r="B92" s="125" t="s">
        <v>303</v>
      </c>
      <c r="C92" s="125" t="s">
        <v>430</v>
      </c>
      <c r="D92" s="125" t="s">
        <v>408</v>
      </c>
      <c r="E92" s="125" t="s">
        <v>613</v>
      </c>
      <c r="F92" s="123" t="s">
        <v>435</v>
      </c>
      <c r="G92" s="195" t="s">
        <v>516</v>
      </c>
      <c r="H92" s="125">
        <v>2023</v>
      </c>
      <c r="I92" s="173">
        <v>423</v>
      </c>
      <c r="J92" s="174">
        <v>100.00000000000003</v>
      </c>
      <c r="K92" s="191">
        <v>100</v>
      </c>
      <c r="L92" s="191">
        <v>3.5</v>
      </c>
    </row>
    <row r="93" spans="1:12" ht="12.75" customHeight="1" x14ac:dyDescent="0.2">
      <c r="A93" s="125" t="s">
        <v>427</v>
      </c>
      <c r="B93" s="125" t="s">
        <v>303</v>
      </c>
      <c r="C93" s="125" t="s">
        <v>430</v>
      </c>
      <c r="D93" s="125" t="s">
        <v>408</v>
      </c>
      <c r="E93" s="125" t="s">
        <v>613</v>
      </c>
      <c r="F93" s="123" t="s">
        <v>435</v>
      </c>
      <c r="G93" s="123" t="s">
        <v>670</v>
      </c>
      <c r="H93" s="125">
        <v>2023</v>
      </c>
      <c r="I93" s="173">
        <v>271</v>
      </c>
      <c r="J93" s="191">
        <v>64.066193853427905</v>
      </c>
      <c r="K93" s="191">
        <v>64.066193853427905</v>
      </c>
      <c r="L93" s="173" t="s">
        <v>641</v>
      </c>
    </row>
    <row r="94" spans="1:12" ht="12.75" customHeight="1" x14ac:dyDescent="0.2">
      <c r="A94" s="125" t="s">
        <v>427</v>
      </c>
      <c r="B94" s="125" t="s">
        <v>303</v>
      </c>
      <c r="C94" s="125" t="s">
        <v>430</v>
      </c>
      <c r="D94" s="125" t="s">
        <v>408</v>
      </c>
      <c r="E94" s="125" t="s">
        <v>613</v>
      </c>
      <c r="F94" s="123" t="s">
        <v>435</v>
      </c>
      <c r="G94" s="123" t="s">
        <v>517</v>
      </c>
      <c r="H94" s="125">
        <v>2023</v>
      </c>
      <c r="I94" s="123">
        <v>94</v>
      </c>
      <c r="J94" s="191">
        <v>22.222222222222221</v>
      </c>
      <c r="K94" s="191">
        <v>86.288416075650133</v>
      </c>
      <c r="L94" s="173" t="s">
        <v>641</v>
      </c>
    </row>
    <row r="95" spans="1:12" ht="12.75" customHeight="1" x14ac:dyDescent="0.2">
      <c r="A95" s="125" t="s">
        <v>427</v>
      </c>
      <c r="B95" s="125" t="s">
        <v>303</v>
      </c>
      <c r="C95" s="125" t="s">
        <v>430</v>
      </c>
      <c r="D95" s="125" t="s">
        <v>408</v>
      </c>
      <c r="E95" s="125" t="s">
        <v>613</v>
      </c>
      <c r="F95" s="123" t="s">
        <v>435</v>
      </c>
      <c r="G95" s="123" t="s">
        <v>694</v>
      </c>
      <c r="H95" s="125">
        <v>2023</v>
      </c>
      <c r="I95" s="123">
        <v>33</v>
      </c>
      <c r="J95" s="191">
        <v>7.8014184397163122</v>
      </c>
      <c r="K95" s="191">
        <v>94.089834515366448</v>
      </c>
      <c r="L95" s="173" t="s">
        <v>641</v>
      </c>
    </row>
    <row r="96" spans="1:12" ht="12.75" customHeight="1" x14ac:dyDescent="0.2">
      <c r="A96" s="125" t="s">
        <v>427</v>
      </c>
      <c r="B96" s="125" t="s">
        <v>303</v>
      </c>
      <c r="C96" s="125" t="s">
        <v>430</v>
      </c>
      <c r="D96" s="125" t="s">
        <v>408</v>
      </c>
      <c r="E96" s="125" t="s">
        <v>613</v>
      </c>
      <c r="F96" s="123" t="s">
        <v>435</v>
      </c>
      <c r="G96" s="123" t="s">
        <v>695</v>
      </c>
      <c r="H96" s="125">
        <v>2023</v>
      </c>
      <c r="I96" s="123">
        <v>10</v>
      </c>
      <c r="J96" s="191">
        <v>2.3640661938534278</v>
      </c>
      <c r="K96" s="191">
        <v>96.45390070921988</v>
      </c>
      <c r="L96" s="173" t="s">
        <v>641</v>
      </c>
    </row>
    <row r="97" spans="1:12" ht="12.75" customHeight="1" x14ac:dyDescent="0.2">
      <c r="A97" s="125" t="s">
        <v>427</v>
      </c>
      <c r="B97" s="125" t="s">
        <v>303</v>
      </c>
      <c r="C97" s="125" t="s">
        <v>430</v>
      </c>
      <c r="D97" s="125" t="s">
        <v>408</v>
      </c>
      <c r="E97" s="125" t="s">
        <v>613</v>
      </c>
      <c r="F97" s="123" t="s">
        <v>435</v>
      </c>
      <c r="G97" s="123" t="s">
        <v>696</v>
      </c>
      <c r="H97" s="125">
        <v>2023</v>
      </c>
      <c r="I97" s="123">
        <v>7</v>
      </c>
      <c r="J97" s="191">
        <v>1.6548463356973995</v>
      </c>
      <c r="K97" s="191">
        <v>98.10874704491728</v>
      </c>
      <c r="L97" s="173" t="s">
        <v>641</v>
      </c>
    </row>
    <row r="98" spans="1:12" ht="12.75" customHeight="1" x14ac:dyDescent="0.2">
      <c r="A98" s="125" t="s">
        <v>427</v>
      </c>
      <c r="B98" s="125" t="s">
        <v>303</v>
      </c>
      <c r="C98" s="125" t="s">
        <v>430</v>
      </c>
      <c r="D98" s="125" t="s">
        <v>408</v>
      </c>
      <c r="E98" s="125" t="s">
        <v>613</v>
      </c>
      <c r="F98" s="123" t="s">
        <v>435</v>
      </c>
      <c r="G98" s="123" t="s">
        <v>697</v>
      </c>
      <c r="H98" s="125">
        <v>2023</v>
      </c>
      <c r="I98" s="123">
        <v>1</v>
      </c>
      <c r="J98" s="191">
        <v>0.2364066193853428</v>
      </c>
      <c r="K98" s="191">
        <v>98.345153664302629</v>
      </c>
      <c r="L98" s="173" t="s">
        <v>641</v>
      </c>
    </row>
    <row r="99" spans="1:12" ht="12.75" customHeight="1" x14ac:dyDescent="0.2">
      <c r="A99" s="125" t="s">
        <v>427</v>
      </c>
      <c r="B99" s="125" t="s">
        <v>303</v>
      </c>
      <c r="C99" s="125" t="s">
        <v>430</v>
      </c>
      <c r="D99" s="125" t="s">
        <v>408</v>
      </c>
      <c r="E99" s="125" t="s">
        <v>613</v>
      </c>
      <c r="F99" s="123" t="s">
        <v>435</v>
      </c>
      <c r="G99" s="123" t="s">
        <v>520</v>
      </c>
      <c r="H99" s="125">
        <v>2023</v>
      </c>
      <c r="I99" s="123">
        <v>3</v>
      </c>
      <c r="J99" s="191">
        <v>0.70921985815602839</v>
      </c>
      <c r="K99" s="191">
        <v>99.054373522458661</v>
      </c>
      <c r="L99" s="173" t="s">
        <v>641</v>
      </c>
    </row>
    <row r="100" spans="1:12" ht="12.75" customHeight="1" x14ac:dyDescent="0.2">
      <c r="A100" s="125" t="s">
        <v>427</v>
      </c>
      <c r="B100" s="125" t="s">
        <v>303</v>
      </c>
      <c r="C100" s="125" t="s">
        <v>430</v>
      </c>
      <c r="D100" s="125" t="s">
        <v>408</v>
      </c>
      <c r="E100" s="125" t="s">
        <v>613</v>
      </c>
      <c r="F100" s="123" t="s">
        <v>435</v>
      </c>
      <c r="G100" s="123" t="s">
        <v>698</v>
      </c>
      <c r="H100" s="125">
        <v>2023</v>
      </c>
      <c r="I100" s="123">
        <v>4</v>
      </c>
      <c r="J100" s="191">
        <v>0.94562647754137119</v>
      </c>
      <c r="K100" s="191">
        <v>100.00000000000003</v>
      </c>
      <c r="L100" s="173" t="s">
        <v>641</v>
      </c>
    </row>
    <row r="101" spans="1:12" ht="12.75" customHeight="1" x14ac:dyDescent="0.2">
      <c r="A101" s="125" t="s">
        <v>427</v>
      </c>
      <c r="B101" s="125" t="s">
        <v>303</v>
      </c>
      <c r="C101" s="125" t="s">
        <v>430</v>
      </c>
      <c r="D101" s="125" t="s">
        <v>408</v>
      </c>
      <c r="E101" s="125" t="s">
        <v>613</v>
      </c>
      <c r="F101" s="123" t="s">
        <v>699</v>
      </c>
      <c r="G101" s="195" t="s">
        <v>516</v>
      </c>
      <c r="H101" s="125">
        <v>2023</v>
      </c>
      <c r="I101" s="123">
        <v>212</v>
      </c>
      <c r="J101" s="174">
        <v>100</v>
      </c>
      <c r="K101" s="191">
        <v>100</v>
      </c>
      <c r="L101" s="191">
        <v>4.2</v>
      </c>
    </row>
    <row r="102" spans="1:12" ht="12.75" customHeight="1" x14ac:dyDescent="0.2">
      <c r="A102" s="125" t="s">
        <v>427</v>
      </c>
      <c r="B102" s="125" t="s">
        <v>303</v>
      </c>
      <c r="C102" s="125" t="s">
        <v>430</v>
      </c>
      <c r="D102" s="125" t="s">
        <v>408</v>
      </c>
      <c r="E102" s="125" t="s">
        <v>613</v>
      </c>
      <c r="F102" s="123" t="s">
        <v>699</v>
      </c>
      <c r="G102" s="123" t="s">
        <v>670</v>
      </c>
      <c r="H102" s="125">
        <v>2023</v>
      </c>
      <c r="I102" s="123">
        <v>117</v>
      </c>
      <c r="J102" s="191">
        <v>55.188679245283026</v>
      </c>
      <c r="K102" s="191">
        <v>55.188679245283026</v>
      </c>
      <c r="L102" s="173" t="s">
        <v>641</v>
      </c>
    </row>
    <row r="103" spans="1:12" ht="12.75" customHeight="1" x14ac:dyDescent="0.2">
      <c r="A103" s="125" t="s">
        <v>427</v>
      </c>
      <c r="B103" s="125" t="s">
        <v>303</v>
      </c>
      <c r="C103" s="125" t="s">
        <v>430</v>
      </c>
      <c r="D103" s="125" t="s">
        <v>408</v>
      </c>
      <c r="E103" s="125" t="s">
        <v>613</v>
      </c>
      <c r="F103" s="123" t="s">
        <v>699</v>
      </c>
      <c r="G103" s="123" t="s">
        <v>517</v>
      </c>
      <c r="H103" s="125">
        <v>2023</v>
      </c>
      <c r="I103" s="123">
        <v>52</v>
      </c>
      <c r="J103" s="191">
        <v>24.528301886792452</v>
      </c>
      <c r="K103" s="191">
        <v>79.716981132075475</v>
      </c>
      <c r="L103" s="173" t="s">
        <v>641</v>
      </c>
    </row>
    <row r="104" spans="1:12" ht="12.75" customHeight="1" x14ac:dyDescent="0.2">
      <c r="A104" s="125" t="s">
        <v>427</v>
      </c>
      <c r="B104" s="125" t="s">
        <v>303</v>
      </c>
      <c r="C104" s="125" t="s">
        <v>430</v>
      </c>
      <c r="D104" s="125" t="s">
        <v>408</v>
      </c>
      <c r="E104" s="125" t="s">
        <v>613</v>
      </c>
      <c r="F104" s="123" t="s">
        <v>699</v>
      </c>
      <c r="G104" s="123" t="s">
        <v>694</v>
      </c>
      <c r="H104" s="125">
        <v>2023</v>
      </c>
      <c r="I104" s="123">
        <v>24</v>
      </c>
      <c r="J104" s="191">
        <v>11.320754716981133</v>
      </c>
      <c r="K104" s="191">
        <v>91.037735849056602</v>
      </c>
      <c r="L104" s="173" t="s">
        <v>641</v>
      </c>
    </row>
    <row r="105" spans="1:12" ht="12.75" customHeight="1" x14ac:dyDescent="0.2">
      <c r="A105" s="125" t="s">
        <v>427</v>
      </c>
      <c r="B105" s="125" t="s">
        <v>303</v>
      </c>
      <c r="C105" s="125" t="s">
        <v>430</v>
      </c>
      <c r="D105" s="125" t="s">
        <v>408</v>
      </c>
      <c r="E105" s="125" t="s">
        <v>613</v>
      </c>
      <c r="F105" s="123" t="s">
        <v>699</v>
      </c>
      <c r="G105" s="123" t="s">
        <v>695</v>
      </c>
      <c r="H105" s="125">
        <v>2023</v>
      </c>
      <c r="I105" s="123">
        <v>6</v>
      </c>
      <c r="J105" s="191">
        <v>2.8301886792452833</v>
      </c>
      <c r="K105" s="191">
        <v>93.867924528301884</v>
      </c>
      <c r="L105" s="173" t="s">
        <v>641</v>
      </c>
    </row>
    <row r="106" spans="1:12" ht="12.75" customHeight="1" x14ac:dyDescent="0.2">
      <c r="A106" s="125" t="s">
        <v>427</v>
      </c>
      <c r="B106" s="125" t="s">
        <v>303</v>
      </c>
      <c r="C106" s="125" t="s">
        <v>430</v>
      </c>
      <c r="D106" s="125" t="s">
        <v>408</v>
      </c>
      <c r="E106" s="125" t="s">
        <v>613</v>
      </c>
      <c r="F106" s="123" t="s">
        <v>699</v>
      </c>
      <c r="G106" s="123" t="s">
        <v>696</v>
      </c>
      <c r="H106" s="125">
        <v>2023</v>
      </c>
      <c r="I106" s="123">
        <v>6</v>
      </c>
      <c r="J106" s="191">
        <v>2.8301886792452833</v>
      </c>
      <c r="K106" s="191">
        <v>96.698113207547166</v>
      </c>
      <c r="L106" s="173" t="s">
        <v>641</v>
      </c>
    </row>
    <row r="107" spans="1:12" ht="12.75" customHeight="1" x14ac:dyDescent="0.2">
      <c r="A107" s="125" t="s">
        <v>427</v>
      </c>
      <c r="B107" s="125" t="s">
        <v>303</v>
      </c>
      <c r="C107" s="125" t="s">
        <v>430</v>
      </c>
      <c r="D107" s="125" t="s">
        <v>408</v>
      </c>
      <c r="E107" s="125" t="s">
        <v>613</v>
      </c>
      <c r="F107" s="123" t="s">
        <v>699</v>
      </c>
      <c r="G107" s="123" t="s">
        <v>697</v>
      </c>
      <c r="H107" s="125">
        <v>2023</v>
      </c>
      <c r="I107" s="123">
        <v>1</v>
      </c>
      <c r="J107" s="191">
        <v>0.47169811320754718</v>
      </c>
      <c r="K107" s="191">
        <v>97.169811320754718</v>
      </c>
      <c r="L107" s="173" t="s">
        <v>641</v>
      </c>
    </row>
    <row r="108" spans="1:12" ht="12.75" customHeight="1" x14ac:dyDescent="0.2">
      <c r="A108" s="125" t="s">
        <v>427</v>
      </c>
      <c r="B108" s="125" t="s">
        <v>303</v>
      </c>
      <c r="C108" s="125" t="s">
        <v>430</v>
      </c>
      <c r="D108" s="125" t="s">
        <v>408</v>
      </c>
      <c r="E108" s="125" t="s">
        <v>613</v>
      </c>
      <c r="F108" s="123" t="s">
        <v>699</v>
      </c>
      <c r="G108" s="123" t="s">
        <v>520</v>
      </c>
      <c r="H108" s="125">
        <v>2023</v>
      </c>
      <c r="I108" s="123">
        <v>3</v>
      </c>
      <c r="J108" s="191">
        <v>1.4150943396226416</v>
      </c>
      <c r="K108" s="191">
        <v>98.584905660377359</v>
      </c>
      <c r="L108" s="173" t="s">
        <v>641</v>
      </c>
    </row>
    <row r="109" spans="1:12" ht="12.75" customHeight="1" x14ac:dyDescent="0.2">
      <c r="A109" s="125" t="s">
        <v>427</v>
      </c>
      <c r="B109" s="125" t="s">
        <v>303</v>
      </c>
      <c r="C109" s="125" t="s">
        <v>430</v>
      </c>
      <c r="D109" s="125" t="s">
        <v>408</v>
      </c>
      <c r="E109" s="125" t="s">
        <v>613</v>
      </c>
      <c r="F109" s="123" t="s">
        <v>699</v>
      </c>
      <c r="G109" s="123" t="s">
        <v>698</v>
      </c>
      <c r="H109" s="125">
        <v>2023</v>
      </c>
      <c r="I109" s="123">
        <v>3</v>
      </c>
      <c r="J109" s="191">
        <v>1.4150943396226416</v>
      </c>
      <c r="K109" s="191">
        <v>100</v>
      </c>
      <c r="L109" s="173" t="s">
        <v>641</v>
      </c>
    </row>
    <row r="110" spans="1:12" ht="12.75" customHeight="1" x14ac:dyDescent="0.2">
      <c r="A110" s="125" t="s">
        <v>427</v>
      </c>
      <c r="B110" s="125" t="s">
        <v>303</v>
      </c>
      <c r="C110" s="125" t="s">
        <v>396</v>
      </c>
      <c r="D110" s="125" t="s">
        <v>408</v>
      </c>
      <c r="E110" s="125" t="s">
        <v>613</v>
      </c>
      <c r="F110" s="123" t="s">
        <v>435</v>
      </c>
      <c r="G110" s="195" t="s">
        <v>516</v>
      </c>
      <c r="H110" s="125">
        <v>2023</v>
      </c>
      <c r="I110" s="173">
        <v>27</v>
      </c>
      <c r="J110" s="174">
        <v>100</v>
      </c>
      <c r="K110" s="191">
        <v>100</v>
      </c>
      <c r="L110" s="191">
        <v>2.2000000000000002</v>
      </c>
    </row>
    <row r="111" spans="1:12" ht="12.75" customHeight="1" x14ac:dyDescent="0.2">
      <c r="A111" s="125" t="s">
        <v>427</v>
      </c>
      <c r="B111" s="125" t="s">
        <v>303</v>
      </c>
      <c r="C111" s="125" t="s">
        <v>396</v>
      </c>
      <c r="D111" s="125" t="s">
        <v>408</v>
      </c>
      <c r="E111" s="125" t="s">
        <v>613</v>
      </c>
      <c r="F111" s="123" t="s">
        <v>435</v>
      </c>
      <c r="G111" s="123" t="s">
        <v>670</v>
      </c>
      <c r="H111" s="125">
        <v>2023</v>
      </c>
      <c r="I111" s="173">
        <v>17</v>
      </c>
      <c r="J111" s="191">
        <v>62.962962962962962</v>
      </c>
      <c r="K111" s="191">
        <v>62.962962962962962</v>
      </c>
      <c r="L111" s="173" t="s">
        <v>641</v>
      </c>
    </row>
    <row r="112" spans="1:12" ht="12.75" customHeight="1" x14ac:dyDescent="0.2">
      <c r="A112" s="125" t="s">
        <v>427</v>
      </c>
      <c r="B112" s="125" t="s">
        <v>303</v>
      </c>
      <c r="C112" s="125" t="s">
        <v>396</v>
      </c>
      <c r="D112" s="125" t="s">
        <v>408</v>
      </c>
      <c r="E112" s="125" t="s">
        <v>613</v>
      </c>
      <c r="F112" s="123" t="s">
        <v>435</v>
      </c>
      <c r="G112" s="123" t="s">
        <v>517</v>
      </c>
      <c r="H112" s="125">
        <v>2023</v>
      </c>
      <c r="I112" s="123">
        <v>10</v>
      </c>
      <c r="J112" s="191">
        <v>37.037037037037038</v>
      </c>
      <c r="K112" s="191">
        <v>100</v>
      </c>
      <c r="L112" s="173" t="s">
        <v>641</v>
      </c>
    </row>
    <row r="113" spans="1:12" ht="12.75" customHeight="1" x14ac:dyDescent="0.2">
      <c r="A113" s="125" t="s">
        <v>427</v>
      </c>
      <c r="B113" s="125" t="s">
        <v>303</v>
      </c>
      <c r="C113" s="125" t="s">
        <v>396</v>
      </c>
      <c r="D113" s="125" t="s">
        <v>408</v>
      </c>
      <c r="E113" s="125" t="s">
        <v>613</v>
      </c>
      <c r="F113" s="123" t="s">
        <v>435</v>
      </c>
      <c r="G113" s="123" t="s">
        <v>694</v>
      </c>
      <c r="H113" s="125">
        <v>2023</v>
      </c>
      <c r="I113" s="173" t="s">
        <v>641</v>
      </c>
      <c r="J113" s="173" t="s">
        <v>641</v>
      </c>
      <c r="K113" s="191">
        <v>100</v>
      </c>
      <c r="L113" s="173" t="s">
        <v>641</v>
      </c>
    </row>
    <row r="114" spans="1:12" ht="12.75" customHeight="1" x14ac:dyDescent="0.2">
      <c r="A114" s="125" t="s">
        <v>427</v>
      </c>
      <c r="B114" s="125" t="s">
        <v>303</v>
      </c>
      <c r="C114" s="125" t="s">
        <v>396</v>
      </c>
      <c r="D114" s="125" t="s">
        <v>408</v>
      </c>
      <c r="E114" s="125" t="s">
        <v>613</v>
      </c>
      <c r="F114" s="123" t="s">
        <v>435</v>
      </c>
      <c r="G114" s="123" t="s">
        <v>695</v>
      </c>
      <c r="H114" s="125">
        <v>2023</v>
      </c>
      <c r="I114" s="173" t="s">
        <v>641</v>
      </c>
      <c r="J114" s="173" t="s">
        <v>641</v>
      </c>
      <c r="K114" s="191">
        <v>100</v>
      </c>
      <c r="L114" s="173" t="s">
        <v>641</v>
      </c>
    </row>
    <row r="115" spans="1:12" ht="12.75" customHeight="1" x14ac:dyDescent="0.2">
      <c r="A115" s="125" t="s">
        <v>427</v>
      </c>
      <c r="B115" s="125" t="s">
        <v>303</v>
      </c>
      <c r="C115" s="125" t="s">
        <v>396</v>
      </c>
      <c r="D115" s="125" t="s">
        <v>408</v>
      </c>
      <c r="E115" s="125" t="s">
        <v>613</v>
      </c>
      <c r="F115" s="123" t="s">
        <v>435</v>
      </c>
      <c r="G115" s="123" t="s">
        <v>696</v>
      </c>
      <c r="H115" s="125">
        <v>2023</v>
      </c>
      <c r="I115" s="173" t="s">
        <v>641</v>
      </c>
      <c r="J115" s="173" t="s">
        <v>641</v>
      </c>
      <c r="K115" s="191">
        <v>100</v>
      </c>
      <c r="L115" s="173" t="s">
        <v>641</v>
      </c>
    </row>
    <row r="116" spans="1:12" ht="12.75" customHeight="1" x14ac:dyDescent="0.2">
      <c r="A116" s="125" t="s">
        <v>427</v>
      </c>
      <c r="B116" s="125" t="s">
        <v>303</v>
      </c>
      <c r="C116" s="125" t="s">
        <v>396</v>
      </c>
      <c r="D116" s="125" t="s">
        <v>408</v>
      </c>
      <c r="E116" s="125" t="s">
        <v>613</v>
      </c>
      <c r="F116" s="123" t="s">
        <v>435</v>
      </c>
      <c r="G116" s="123" t="s">
        <v>697</v>
      </c>
      <c r="H116" s="125">
        <v>2023</v>
      </c>
      <c r="I116" s="173" t="s">
        <v>641</v>
      </c>
      <c r="J116" s="173" t="s">
        <v>641</v>
      </c>
      <c r="K116" s="191">
        <v>100</v>
      </c>
      <c r="L116" s="173" t="s">
        <v>641</v>
      </c>
    </row>
    <row r="117" spans="1:12" ht="12.75" customHeight="1" x14ac:dyDescent="0.2">
      <c r="A117" s="125" t="s">
        <v>427</v>
      </c>
      <c r="B117" s="125" t="s">
        <v>303</v>
      </c>
      <c r="C117" s="125" t="s">
        <v>396</v>
      </c>
      <c r="D117" s="125" t="s">
        <v>408</v>
      </c>
      <c r="E117" s="125" t="s">
        <v>613</v>
      </c>
      <c r="F117" s="123" t="s">
        <v>435</v>
      </c>
      <c r="G117" s="123" t="s">
        <v>520</v>
      </c>
      <c r="H117" s="125">
        <v>2023</v>
      </c>
      <c r="I117" s="173" t="s">
        <v>641</v>
      </c>
      <c r="J117" s="173" t="s">
        <v>641</v>
      </c>
      <c r="K117" s="191">
        <v>100</v>
      </c>
      <c r="L117" s="173" t="s">
        <v>641</v>
      </c>
    </row>
    <row r="118" spans="1:12" ht="12.75" customHeight="1" x14ac:dyDescent="0.2">
      <c r="A118" s="125" t="s">
        <v>427</v>
      </c>
      <c r="B118" s="125" t="s">
        <v>303</v>
      </c>
      <c r="C118" s="125" t="s">
        <v>396</v>
      </c>
      <c r="D118" s="125" t="s">
        <v>408</v>
      </c>
      <c r="E118" s="125" t="s">
        <v>613</v>
      </c>
      <c r="F118" s="123" t="s">
        <v>435</v>
      </c>
      <c r="G118" s="123" t="s">
        <v>698</v>
      </c>
      <c r="H118" s="125">
        <v>2023</v>
      </c>
      <c r="I118" s="173" t="s">
        <v>641</v>
      </c>
      <c r="J118" s="173" t="s">
        <v>641</v>
      </c>
      <c r="K118" s="191">
        <v>100</v>
      </c>
      <c r="L118" s="173" t="s">
        <v>641</v>
      </c>
    </row>
    <row r="119" spans="1:12" ht="12.75" customHeight="1" x14ac:dyDescent="0.2">
      <c r="A119" s="125" t="s">
        <v>427</v>
      </c>
      <c r="B119" s="125" t="s">
        <v>303</v>
      </c>
      <c r="C119" s="125" t="s">
        <v>396</v>
      </c>
      <c r="D119" s="125" t="s">
        <v>408</v>
      </c>
      <c r="E119" s="125" t="s">
        <v>613</v>
      </c>
      <c r="F119" s="123" t="s">
        <v>699</v>
      </c>
      <c r="G119" s="195" t="s">
        <v>516</v>
      </c>
      <c r="H119" s="125">
        <v>2023</v>
      </c>
      <c r="I119" s="123">
        <v>4</v>
      </c>
      <c r="J119" s="174">
        <v>100</v>
      </c>
      <c r="K119" s="191">
        <v>100</v>
      </c>
      <c r="L119" s="191">
        <v>2</v>
      </c>
    </row>
    <row r="120" spans="1:12" ht="12.75" customHeight="1" x14ac:dyDescent="0.2">
      <c r="A120" s="125" t="s">
        <v>427</v>
      </c>
      <c r="B120" s="125" t="s">
        <v>303</v>
      </c>
      <c r="C120" s="125" t="s">
        <v>396</v>
      </c>
      <c r="D120" s="125" t="s">
        <v>408</v>
      </c>
      <c r="E120" s="125" t="s">
        <v>613</v>
      </c>
      <c r="F120" s="123" t="s">
        <v>699</v>
      </c>
      <c r="G120" s="123" t="s">
        <v>670</v>
      </c>
      <c r="H120" s="125">
        <v>2023</v>
      </c>
      <c r="I120" s="123">
        <v>3</v>
      </c>
      <c r="J120" s="191">
        <v>75</v>
      </c>
      <c r="K120" s="191">
        <v>75</v>
      </c>
      <c r="L120" s="173" t="s">
        <v>641</v>
      </c>
    </row>
    <row r="121" spans="1:12" ht="12.75" customHeight="1" x14ac:dyDescent="0.2">
      <c r="A121" s="125" t="s">
        <v>427</v>
      </c>
      <c r="B121" s="125" t="s">
        <v>303</v>
      </c>
      <c r="C121" s="125" t="s">
        <v>396</v>
      </c>
      <c r="D121" s="125" t="s">
        <v>408</v>
      </c>
      <c r="E121" s="125" t="s">
        <v>613</v>
      </c>
      <c r="F121" s="123" t="s">
        <v>699</v>
      </c>
      <c r="G121" s="123" t="s">
        <v>517</v>
      </c>
      <c r="H121" s="125">
        <v>2023</v>
      </c>
      <c r="I121" s="123">
        <v>1</v>
      </c>
      <c r="J121" s="191">
        <v>25</v>
      </c>
      <c r="K121" s="191">
        <v>100</v>
      </c>
      <c r="L121" s="173" t="s">
        <v>641</v>
      </c>
    </row>
    <row r="122" spans="1:12" ht="12.75" customHeight="1" x14ac:dyDescent="0.2">
      <c r="A122" s="125" t="s">
        <v>427</v>
      </c>
      <c r="B122" s="125" t="s">
        <v>303</v>
      </c>
      <c r="C122" s="125" t="s">
        <v>396</v>
      </c>
      <c r="D122" s="125" t="s">
        <v>408</v>
      </c>
      <c r="E122" s="125" t="s">
        <v>613</v>
      </c>
      <c r="F122" s="123" t="s">
        <v>699</v>
      </c>
      <c r="G122" s="123" t="s">
        <v>694</v>
      </c>
      <c r="H122" s="125">
        <v>2023</v>
      </c>
      <c r="I122" s="173" t="s">
        <v>641</v>
      </c>
      <c r="J122" s="173" t="s">
        <v>641</v>
      </c>
      <c r="K122" s="191">
        <v>100</v>
      </c>
      <c r="L122" s="173" t="s">
        <v>641</v>
      </c>
    </row>
    <row r="123" spans="1:12" ht="12.75" customHeight="1" x14ac:dyDescent="0.2">
      <c r="A123" s="125" t="s">
        <v>427</v>
      </c>
      <c r="B123" s="125" t="s">
        <v>303</v>
      </c>
      <c r="C123" s="125" t="s">
        <v>396</v>
      </c>
      <c r="D123" s="125" t="s">
        <v>408</v>
      </c>
      <c r="E123" s="125" t="s">
        <v>613</v>
      </c>
      <c r="F123" s="123" t="s">
        <v>699</v>
      </c>
      <c r="G123" s="123" t="s">
        <v>695</v>
      </c>
      <c r="H123" s="125">
        <v>2023</v>
      </c>
      <c r="I123" s="173" t="s">
        <v>641</v>
      </c>
      <c r="J123" s="173" t="s">
        <v>641</v>
      </c>
      <c r="K123" s="191">
        <v>100</v>
      </c>
      <c r="L123" s="173" t="s">
        <v>641</v>
      </c>
    </row>
    <row r="124" spans="1:12" ht="12.75" customHeight="1" x14ac:dyDescent="0.2">
      <c r="A124" s="125" t="s">
        <v>427</v>
      </c>
      <c r="B124" s="125" t="s">
        <v>303</v>
      </c>
      <c r="C124" s="125" t="s">
        <v>396</v>
      </c>
      <c r="D124" s="125" t="s">
        <v>408</v>
      </c>
      <c r="E124" s="125" t="s">
        <v>613</v>
      </c>
      <c r="F124" s="123" t="s">
        <v>699</v>
      </c>
      <c r="G124" s="123" t="s">
        <v>696</v>
      </c>
      <c r="H124" s="125">
        <v>2023</v>
      </c>
      <c r="I124" s="173" t="s">
        <v>641</v>
      </c>
      <c r="J124" s="173" t="s">
        <v>641</v>
      </c>
      <c r="K124" s="191">
        <v>100</v>
      </c>
      <c r="L124" s="173" t="s">
        <v>641</v>
      </c>
    </row>
    <row r="125" spans="1:12" ht="12.75" customHeight="1" x14ac:dyDescent="0.2">
      <c r="A125" s="125" t="s">
        <v>427</v>
      </c>
      <c r="B125" s="125" t="s">
        <v>303</v>
      </c>
      <c r="C125" s="125" t="s">
        <v>396</v>
      </c>
      <c r="D125" s="125" t="s">
        <v>408</v>
      </c>
      <c r="E125" s="125" t="s">
        <v>613</v>
      </c>
      <c r="F125" s="123" t="s">
        <v>699</v>
      </c>
      <c r="G125" s="123" t="s">
        <v>697</v>
      </c>
      <c r="H125" s="125">
        <v>2023</v>
      </c>
      <c r="I125" s="173" t="s">
        <v>641</v>
      </c>
      <c r="J125" s="173" t="s">
        <v>641</v>
      </c>
      <c r="K125" s="191">
        <v>100</v>
      </c>
      <c r="L125" s="173" t="s">
        <v>641</v>
      </c>
    </row>
    <row r="126" spans="1:12" ht="12.75" customHeight="1" x14ac:dyDescent="0.2">
      <c r="A126" s="125" t="s">
        <v>427</v>
      </c>
      <c r="B126" s="125" t="s">
        <v>303</v>
      </c>
      <c r="C126" s="125" t="s">
        <v>396</v>
      </c>
      <c r="D126" s="125" t="s">
        <v>408</v>
      </c>
      <c r="E126" s="125" t="s">
        <v>613</v>
      </c>
      <c r="F126" s="123" t="s">
        <v>699</v>
      </c>
      <c r="G126" s="123" t="s">
        <v>520</v>
      </c>
      <c r="H126" s="125">
        <v>2023</v>
      </c>
      <c r="I126" s="173" t="s">
        <v>641</v>
      </c>
      <c r="J126" s="173" t="s">
        <v>641</v>
      </c>
      <c r="K126" s="191">
        <v>100</v>
      </c>
      <c r="L126" s="173" t="s">
        <v>641</v>
      </c>
    </row>
    <row r="127" spans="1:12" ht="12.75" customHeight="1" x14ac:dyDescent="0.2">
      <c r="A127" s="125" t="s">
        <v>427</v>
      </c>
      <c r="B127" s="125" t="s">
        <v>303</v>
      </c>
      <c r="C127" s="125" t="s">
        <v>396</v>
      </c>
      <c r="D127" s="125" t="s">
        <v>408</v>
      </c>
      <c r="E127" s="125" t="s">
        <v>613</v>
      </c>
      <c r="F127" s="123" t="s">
        <v>699</v>
      </c>
      <c r="G127" s="123" t="s">
        <v>698</v>
      </c>
      <c r="H127" s="125">
        <v>2023</v>
      </c>
      <c r="I127" s="173" t="s">
        <v>641</v>
      </c>
      <c r="J127" s="173" t="s">
        <v>641</v>
      </c>
      <c r="K127" s="191">
        <v>100</v>
      </c>
      <c r="L127" s="173" t="s">
        <v>641</v>
      </c>
    </row>
    <row r="128" spans="1:12" ht="12.75" customHeight="1" x14ac:dyDescent="0.2">
      <c r="A128" s="125" t="s">
        <v>427</v>
      </c>
      <c r="B128" s="125" t="s">
        <v>303</v>
      </c>
      <c r="C128" s="125" t="s">
        <v>397</v>
      </c>
      <c r="D128" s="125" t="s">
        <v>408</v>
      </c>
      <c r="E128" s="125" t="s">
        <v>613</v>
      </c>
      <c r="F128" s="123" t="s">
        <v>435</v>
      </c>
      <c r="G128" s="195" t="s">
        <v>516</v>
      </c>
      <c r="H128" s="125">
        <v>2023</v>
      </c>
      <c r="I128" s="173">
        <v>148</v>
      </c>
      <c r="J128" s="174">
        <v>100.00000000000001</v>
      </c>
      <c r="K128" s="191">
        <v>100</v>
      </c>
      <c r="L128" s="191">
        <v>3.9</v>
      </c>
    </row>
    <row r="129" spans="1:12" ht="12.75" customHeight="1" x14ac:dyDescent="0.2">
      <c r="A129" s="125" t="s">
        <v>427</v>
      </c>
      <c r="B129" s="125" t="s">
        <v>303</v>
      </c>
      <c r="C129" s="125" t="s">
        <v>397</v>
      </c>
      <c r="D129" s="125" t="s">
        <v>408</v>
      </c>
      <c r="E129" s="125" t="s">
        <v>613</v>
      </c>
      <c r="F129" s="123" t="s">
        <v>435</v>
      </c>
      <c r="G129" s="123" t="s">
        <v>670</v>
      </c>
      <c r="H129" s="125">
        <v>2023</v>
      </c>
      <c r="I129" s="173">
        <v>109</v>
      </c>
      <c r="J129" s="191">
        <v>73.648648648648646</v>
      </c>
      <c r="K129" s="191">
        <v>73.648648648648646</v>
      </c>
      <c r="L129" s="173" t="s">
        <v>641</v>
      </c>
    </row>
    <row r="130" spans="1:12" ht="12.75" customHeight="1" x14ac:dyDescent="0.2">
      <c r="A130" s="125" t="s">
        <v>427</v>
      </c>
      <c r="B130" s="125" t="s">
        <v>303</v>
      </c>
      <c r="C130" s="125" t="s">
        <v>397</v>
      </c>
      <c r="D130" s="125" t="s">
        <v>408</v>
      </c>
      <c r="E130" s="125" t="s">
        <v>613</v>
      </c>
      <c r="F130" s="123" t="s">
        <v>435</v>
      </c>
      <c r="G130" s="123" t="s">
        <v>517</v>
      </c>
      <c r="H130" s="125">
        <v>2023</v>
      </c>
      <c r="I130" s="123">
        <v>21</v>
      </c>
      <c r="J130" s="191">
        <v>14.189189189189189</v>
      </c>
      <c r="K130" s="191">
        <v>87.837837837837839</v>
      </c>
      <c r="L130" s="173" t="s">
        <v>641</v>
      </c>
    </row>
    <row r="131" spans="1:12" ht="12.75" customHeight="1" x14ac:dyDescent="0.2">
      <c r="A131" s="125" t="s">
        <v>427</v>
      </c>
      <c r="B131" s="125" t="s">
        <v>303</v>
      </c>
      <c r="C131" s="125" t="s">
        <v>397</v>
      </c>
      <c r="D131" s="125" t="s">
        <v>408</v>
      </c>
      <c r="E131" s="125" t="s">
        <v>613</v>
      </c>
      <c r="F131" s="123" t="s">
        <v>435</v>
      </c>
      <c r="G131" s="123" t="s">
        <v>694</v>
      </c>
      <c r="H131" s="125">
        <v>2023</v>
      </c>
      <c r="I131" s="123">
        <v>9</v>
      </c>
      <c r="J131" s="191">
        <v>6.0810810810810816</v>
      </c>
      <c r="K131" s="191">
        <v>93.918918918918919</v>
      </c>
      <c r="L131" s="173" t="s">
        <v>641</v>
      </c>
    </row>
    <row r="132" spans="1:12" ht="12.75" customHeight="1" x14ac:dyDescent="0.2">
      <c r="A132" s="125" t="s">
        <v>427</v>
      </c>
      <c r="B132" s="125" t="s">
        <v>303</v>
      </c>
      <c r="C132" s="125" t="s">
        <v>397</v>
      </c>
      <c r="D132" s="125" t="s">
        <v>408</v>
      </c>
      <c r="E132" s="125" t="s">
        <v>613</v>
      </c>
      <c r="F132" s="123" t="s">
        <v>435</v>
      </c>
      <c r="G132" s="123" t="s">
        <v>695</v>
      </c>
      <c r="H132" s="125">
        <v>2023</v>
      </c>
      <c r="I132" s="123" t="s">
        <v>641</v>
      </c>
      <c r="J132" s="191" t="s">
        <v>641</v>
      </c>
      <c r="K132" s="191">
        <v>93.918918918918919</v>
      </c>
      <c r="L132" s="173" t="s">
        <v>641</v>
      </c>
    </row>
    <row r="133" spans="1:12" ht="12.75" customHeight="1" x14ac:dyDescent="0.2">
      <c r="A133" s="125" t="s">
        <v>427</v>
      </c>
      <c r="B133" s="125" t="s">
        <v>303</v>
      </c>
      <c r="C133" s="125" t="s">
        <v>397</v>
      </c>
      <c r="D133" s="125" t="s">
        <v>408</v>
      </c>
      <c r="E133" s="125" t="s">
        <v>613</v>
      </c>
      <c r="F133" s="123" t="s">
        <v>435</v>
      </c>
      <c r="G133" s="123" t="s">
        <v>696</v>
      </c>
      <c r="H133" s="125">
        <v>2023</v>
      </c>
      <c r="I133" s="123">
        <v>3</v>
      </c>
      <c r="J133" s="191">
        <v>2.0270270270270272</v>
      </c>
      <c r="K133" s="191">
        <v>95.945945945945951</v>
      </c>
      <c r="L133" s="173" t="s">
        <v>641</v>
      </c>
    </row>
    <row r="134" spans="1:12" ht="12.75" customHeight="1" x14ac:dyDescent="0.2">
      <c r="A134" s="125" t="s">
        <v>427</v>
      </c>
      <c r="B134" s="125" t="s">
        <v>303</v>
      </c>
      <c r="C134" s="125" t="s">
        <v>397</v>
      </c>
      <c r="D134" s="125" t="s">
        <v>408</v>
      </c>
      <c r="E134" s="125" t="s">
        <v>613</v>
      </c>
      <c r="F134" s="123" t="s">
        <v>435</v>
      </c>
      <c r="G134" s="123" t="s">
        <v>697</v>
      </c>
      <c r="H134" s="125">
        <v>2023</v>
      </c>
      <c r="I134" s="123" t="s">
        <v>641</v>
      </c>
      <c r="J134" s="191" t="s">
        <v>641</v>
      </c>
      <c r="K134" s="191">
        <v>95.945945945945951</v>
      </c>
      <c r="L134" s="173" t="s">
        <v>641</v>
      </c>
    </row>
    <row r="135" spans="1:12" ht="12.75" customHeight="1" x14ac:dyDescent="0.2">
      <c r="A135" s="125" t="s">
        <v>427</v>
      </c>
      <c r="B135" s="125" t="s">
        <v>303</v>
      </c>
      <c r="C135" s="125" t="s">
        <v>397</v>
      </c>
      <c r="D135" s="125" t="s">
        <v>408</v>
      </c>
      <c r="E135" s="125" t="s">
        <v>613</v>
      </c>
      <c r="F135" s="123" t="s">
        <v>435</v>
      </c>
      <c r="G135" s="123" t="s">
        <v>520</v>
      </c>
      <c r="H135" s="125">
        <v>2023</v>
      </c>
      <c r="I135" s="173">
        <v>4</v>
      </c>
      <c r="J135" s="173">
        <v>2.7027027027027026</v>
      </c>
      <c r="K135" s="191">
        <v>98.64864864864866</v>
      </c>
      <c r="L135" s="173" t="s">
        <v>641</v>
      </c>
    </row>
    <row r="136" spans="1:12" ht="12.75" customHeight="1" x14ac:dyDescent="0.2">
      <c r="A136" s="125" t="s">
        <v>427</v>
      </c>
      <c r="B136" s="125" t="s">
        <v>303</v>
      </c>
      <c r="C136" s="125" t="s">
        <v>397</v>
      </c>
      <c r="D136" s="125" t="s">
        <v>408</v>
      </c>
      <c r="E136" s="125" t="s">
        <v>613</v>
      </c>
      <c r="F136" s="123" t="s">
        <v>435</v>
      </c>
      <c r="G136" s="123" t="s">
        <v>698</v>
      </c>
      <c r="H136" s="125">
        <v>2023</v>
      </c>
      <c r="I136" s="123">
        <v>2</v>
      </c>
      <c r="J136" s="191">
        <v>1.3513513513513513</v>
      </c>
      <c r="K136" s="191">
        <v>100.00000000000001</v>
      </c>
      <c r="L136" s="173" t="s">
        <v>641</v>
      </c>
    </row>
    <row r="137" spans="1:12" ht="12.75" customHeight="1" x14ac:dyDescent="0.2">
      <c r="A137" s="125" t="s">
        <v>427</v>
      </c>
      <c r="B137" s="125" t="s">
        <v>303</v>
      </c>
      <c r="C137" s="125" t="s">
        <v>397</v>
      </c>
      <c r="D137" s="125" t="s">
        <v>408</v>
      </c>
      <c r="E137" s="125" t="s">
        <v>613</v>
      </c>
      <c r="F137" s="123" t="s">
        <v>699</v>
      </c>
      <c r="G137" s="195" t="s">
        <v>516</v>
      </c>
      <c r="H137" s="125">
        <v>2023</v>
      </c>
      <c r="I137" s="123">
        <v>26</v>
      </c>
      <c r="J137" s="174">
        <v>99.999999999999986</v>
      </c>
      <c r="K137" s="191">
        <v>100</v>
      </c>
      <c r="L137" s="191">
        <v>4.2</v>
      </c>
    </row>
    <row r="138" spans="1:12" ht="12.75" customHeight="1" x14ac:dyDescent="0.2">
      <c r="A138" s="125" t="s">
        <v>427</v>
      </c>
      <c r="B138" s="125" t="s">
        <v>303</v>
      </c>
      <c r="C138" s="125" t="s">
        <v>397</v>
      </c>
      <c r="D138" s="125" t="s">
        <v>408</v>
      </c>
      <c r="E138" s="125" t="s">
        <v>613</v>
      </c>
      <c r="F138" s="123" t="s">
        <v>699</v>
      </c>
      <c r="G138" s="123" t="s">
        <v>670</v>
      </c>
      <c r="H138" s="125">
        <v>2023</v>
      </c>
      <c r="I138" s="123">
        <v>17</v>
      </c>
      <c r="J138" s="191">
        <v>65.384615384615387</v>
      </c>
      <c r="K138" s="191">
        <v>65.384615384615387</v>
      </c>
      <c r="L138" s="173" t="s">
        <v>641</v>
      </c>
    </row>
    <row r="139" spans="1:12" ht="12.75" customHeight="1" x14ac:dyDescent="0.2">
      <c r="A139" s="125" t="s">
        <v>427</v>
      </c>
      <c r="B139" s="125" t="s">
        <v>303</v>
      </c>
      <c r="C139" s="125" t="s">
        <v>397</v>
      </c>
      <c r="D139" s="125" t="s">
        <v>408</v>
      </c>
      <c r="E139" s="125" t="s">
        <v>613</v>
      </c>
      <c r="F139" s="123" t="s">
        <v>699</v>
      </c>
      <c r="G139" s="123" t="s">
        <v>517</v>
      </c>
      <c r="H139" s="125">
        <v>2023</v>
      </c>
      <c r="I139" s="123">
        <v>5</v>
      </c>
      <c r="J139" s="191">
        <v>19.230769230769234</v>
      </c>
      <c r="K139" s="191">
        <v>84.615384615384613</v>
      </c>
      <c r="L139" s="173" t="s">
        <v>641</v>
      </c>
    </row>
    <row r="140" spans="1:12" ht="12.75" customHeight="1" x14ac:dyDescent="0.2">
      <c r="A140" s="125" t="s">
        <v>427</v>
      </c>
      <c r="B140" s="125" t="s">
        <v>303</v>
      </c>
      <c r="C140" s="125" t="s">
        <v>397</v>
      </c>
      <c r="D140" s="125" t="s">
        <v>408</v>
      </c>
      <c r="E140" s="125" t="s">
        <v>613</v>
      </c>
      <c r="F140" s="123" t="s">
        <v>699</v>
      </c>
      <c r="G140" s="123" t="s">
        <v>694</v>
      </c>
      <c r="H140" s="125">
        <v>2023</v>
      </c>
      <c r="I140" s="123">
        <v>1</v>
      </c>
      <c r="J140" s="191">
        <v>3.8461538461538463</v>
      </c>
      <c r="K140" s="191">
        <v>88.461538461538453</v>
      </c>
      <c r="L140" s="173" t="s">
        <v>641</v>
      </c>
    </row>
    <row r="141" spans="1:12" ht="12.75" customHeight="1" x14ac:dyDescent="0.2">
      <c r="A141" s="125" t="s">
        <v>427</v>
      </c>
      <c r="B141" s="125" t="s">
        <v>303</v>
      </c>
      <c r="C141" s="125" t="s">
        <v>397</v>
      </c>
      <c r="D141" s="125" t="s">
        <v>408</v>
      </c>
      <c r="E141" s="125" t="s">
        <v>613</v>
      </c>
      <c r="F141" s="123" t="s">
        <v>699</v>
      </c>
      <c r="G141" s="123" t="s">
        <v>695</v>
      </c>
      <c r="H141" s="125">
        <v>2023</v>
      </c>
      <c r="I141" s="123" t="s">
        <v>641</v>
      </c>
      <c r="J141" s="191" t="s">
        <v>641</v>
      </c>
      <c r="K141" s="191">
        <v>88.461538461538453</v>
      </c>
      <c r="L141" s="173" t="s">
        <v>641</v>
      </c>
    </row>
    <row r="142" spans="1:12" ht="12.75" customHeight="1" x14ac:dyDescent="0.2">
      <c r="A142" s="125" t="s">
        <v>427</v>
      </c>
      <c r="B142" s="125" t="s">
        <v>303</v>
      </c>
      <c r="C142" s="125" t="s">
        <v>397</v>
      </c>
      <c r="D142" s="125" t="s">
        <v>408</v>
      </c>
      <c r="E142" s="125" t="s">
        <v>613</v>
      </c>
      <c r="F142" s="123" t="s">
        <v>699</v>
      </c>
      <c r="G142" s="123" t="s">
        <v>696</v>
      </c>
      <c r="H142" s="125">
        <v>2023</v>
      </c>
      <c r="I142" s="123">
        <v>1</v>
      </c>
      <c r="J142" s="191">
        <v>3.8461538461538463</v>
      </c>
      <c r="K142" s="191">
        <v>92.307692307692292</v>
      </c>
      <c r="L142" s="173" t="s">
        <v>641</v>
      </c>
    </row>
    <row r="143" spans="1:12" ht="12.75" customHeight="1" x14ac:dyDescent="0.2">
      <c r="A143" s="125" t="s">
        <v>427</v>
      </c>
      <c r="B143" s="125" t="s">
        <v>303</v>
      </c>
      <c r="C143" s="125" t="s">
        <v>397</v>
      </c>
      <c r="D143" s="125" t="s">
        <v>408</v>
      </c>
      <c r="E143" s="125" t="s">
        <v>613</v>
      </c>
      <c r="F143" s="123" t="s">
        <v>699</v>
      </c>
      <c r="G143" s="123" t="s">
        <v>697</v>
      </c>
      <c r="H143" s="125">
        <v>2023</v>
      </c>
      <c r="I143" s="123" t="s">
        <v>641</v>
      </c>
      <c r="J143" s="191" t="s">
        <v>641</v>
      </c>
      <c r="K143" s="191">
        <v>92.307692307692292</v>
      </c>
      <c r="L143" s="173" t="s">
        <v>641</v>
      </c>
    </row>
    <row r="144" spans="1:12" ht="12.75" customHeight="1" x14ac:dyDescent="0.2">
      <c r="A144" s="125" t="s">
        <v>427</v>
      </c>
      <c r="B144" s="125" t="s">
        <v>303</v>
      </c>
      <c r="C144" s="125" t="s">
        <v>397</v>
      </c>
      <c r="D144" s="125" t="s">
        <v>408</v>
      </c>
      <c r="E144" s="125" t="s">
        <v>613</v>
      </c>
      <c r="F144" s="123" t="s">
        <v>699</v>
      </c>
      <c r="G144" s="123" t="s">
        <v>520</v>
      </c>
      <c r="H144" s="125">
        <v>2023</v>
      </c>
      <c r="I144" s="173">
        <v>2</v>
      </c>
      <c r="J144" s="173">
        <v>7.6923076923076925</v>
      </c>
      <c r="K144" s="191">
        <v>99.999999999999986</v>
      </c>
      <c r="L144" s="173" t="s">
        <v>641</v>
      </c>
    </row>
    <row r="145" spans="1:12" ht="12.75" customHeight="1" x14ac:dyDescent="0.2">
      <c r="A145" s="125" t="s">
        <v>427</v>
      </c>
      <c r="B145" s="125" t="s">
        <v>303</v>
      </c>
      <c r="C145" s="125" t="s">
        <v>397</v>
      </c>
      <c r="D145" s="125" t="s">
        <v>408</v>
      </c>
      <c r="E145" s="125" t="s">
        <v>613</v>
      </c>
      <c r="F145" s="123" t="s">
        <v>699</v>
      </c>
      <c r="G145" s="123" t="s">
        <v>698</v>
      </c>
      <c r="H145" s="125">
        <v>2023</v>
      </c>
      <c r="I145" s="173" t="s">
        <v>641</v>
      </c>
      <c r="J145" s="173" t="s">
        <v>641</v>
      </c>
      <c r="K145" s="191">
        <v>99.999999999999986</v>
      </c>
      <c r="L145" s="173" t="s">
        <v>641</v>
      </c>
    </row>
    <row r="146" spans="1:12" ht="12.75" customHeight="1" x14ac:dyDescent="0.2">
      <c r="A146" s="125" t="s">
        <v>427</v>
      </c>
      <c r="B146" s="125" t="s">
        <v>303</v>
      </c>
      <c r="C146" s="125" t="s">
        <v>398</v>
      </c>
      <c r="D146" s="125" t="s">
        <v>408</v>
      </c>
      <c r="E146" s="125" t="s">
        <v>613</v>
      </c>
      <c r="F146" s="123" t="s">
        <v>435</v>
      </c>
      <c r="G146" s="195" t="s">
        <v>516</v>
      </c>
      <c r="H146" s="125">
        <v>2023</v>
      </c>
      <c r="I146" s="173">
        <v>264</v>
      </c>
      <c r="J146" s="174">
        <v>99.999999999999986</v>
      </c>
      <c r="K146" s="191">
        <v>100</v>
      </c>
      <c r="L146" s="191">
        <v>3.6</v>
      </c>
    </row>
    <row r="147" spans="1:12" ht="12.75" customHeight="1" x14ac:dyDescent="0.2">
      <c r="A147" s="125" t="s">
        <v>427</v>
      </c>
      <c r="B147" s="125" t="s">
        <v>303</v>
      </c>
      <c r="C147" s="125" t="s">
        <v>398</v>
      </c>
      <c r="D147" s="125" t="s">
        <v>408</v>
      </c>
      <c r="E147" s="125" t="s">
        <v>613</v>
      </c>
      <c r="F147" s="123" t="s">
        <v>435</v>
      </c>
      <c r="G147" s="123" t="s">
        <v>670</v>
      </c>
      <c r="H147" s="125">
        <v>2023</v>
      </c>
      <c r="I147" s="173">
        <v>179</v>
      </c>
      <c r="J147" s="191">
        <v>67.803030303030297</v>
      </c>
      <c r="K147" s="191">
        <v>67.803030303030297</v>
      </c>
      <c r="L147" s="173" t="s">
        <v>641</v>
      </c>
    </row>
    <row r="148" spans="1:12" ht="12.75" customHeight="1" x14ac:dyDescent="0.2">
      <c r="A148" s="125" t="s">
        <v>427</v>
      </c>
      <c r="B148" s="125" t="s">
        <v>303</v>
      </c>
      <c r="C148" s="125" t="s">
        <v>398</v>
      </c>
      <c r="D148" s="125" t="s">
        <v>408</v>
      </c>
      <c r="E148" s="125" t="s">
        <v>613</v>
      </c>
      <c r="F148" s="123" t="s">
        <v>435</v>
      </c>
      <c r="G148" s="123" t="s">
        <v>517</v>
      </c>
      <c r="H148" s="125">
        <v>2023</v>
      </c>
      <c r="I148" s="123">
        <v>37</v>
      </c>
      <c r="J148" s="191">
        <v>14.015151515151514</v>
      </c>
      <c r="K148" s="191">
        <v>81.818181818181813</v>
      </c>
      <c r="L148" s="173" t="s">
        <v>641</v>
      </c>
    </row>
    <row r="149" spans="1:12" ht="12.75" customHeight="1" x14ac:dyDescent="0.2">
      <c r="A149" s="125" t="s">
        <v>427</v>
      </c>
      <c r="B149" s="125" t="s">
        <v>303</v>
      </c>
      <c r="C149" s="125" t="s">
        <v>398</v>
      </c>
      <c r="D149" s="125" t="s">
        <v>408</v>
      </c>
      <c r="E149" s="125" t="s">
        <v>613</v>
      </c>
      <c r="F149" s="123" t="s">
        <v>435</v>
      </c>
      <c r="G149" s="123" t="s">
        <v>694</v>
      </c>
      <c r="H149" s="125">
        <v>2023</v>
      </c>
      <c r="I149" s="123">
        <v>18</v>
      </c>
      <c r="J149" s="191">
        <v>6.8181818181818175</v>
      </c>
      <c r="K149" s="191">
        <v>88.636363636363626</v>
      </c>
      <c r="L149" s="173" t="s">
        <v>641</v>
      </c>
    </row>
    <row r="150" spans="1:12" ht="12.75" customHeight="1" x14ac:dyDescent="0.2">
      <c r="A150" s="125" t="s">
        <v>427</v>
      </c>
      <c r="B150" s="125" t="s">
        <v>303</v>
      </c>
      <c r="C150" s="125" t="s">
        <v>398</v>
      </c>
      <c r="D150" s="125" t="s">
        <v>408</v>
      </c>
      <c r="E150" s="125" t="s">
        <v>613</v>
      </c>
      <c r="F150" s="123" t="s">
        <v>435</v>
      </c>
      <c r="G150" s="123" t="s">
        <v>695</v>
      </c>
      <c r="H150" s="125">
        <v>2023</v>
      </c>
      <c r="I150" s="123">
        <v>14</v>
      </c>
      <c r="J150" s="191">
        <v>5.3030303030303028</v>
      </c>
      <c r="K150" s="191">
        <v>93.939393939393923</v>
      </c>
      <c r="L150" s="173" t="s">
        <v>641</v>
      </c>
    </row>
    <row r="151" spans="1:12" ht="12.75" customHeight="1" x14ac:dyDescent="0.2">
      <c r="A151" s="125" t="s">
        <v>427</v>
      </c>
      <c r="B151" s="125" t="s">
        <v>303</v>
      </c>
      <c r="C151" s="125" t="s">
        <v>398</v>
      </c>
      <c r="D151" s="125" t="s">
        <v>408</v>
      </c>
      <c r="E151" s="125" t="s">
        <v>613</v>
      </c>
      <c r="F151" s="123" t="s">
        <v>435</v>
      </c>
      <c r="G151" s="123" t="s">
        <v>696</v>
      </c>
      <c r="H151" s="125">
        <v>2023</v>
      </c>
      <c r="I151" s="123">
        <v>8</v>
      </c>
      <c r="J151" s="191">
        <v>3.0303030303030303</v>
      </c>
      <c r="K151" s="191">
        <v>96.969696969696955</v>
      </c>
      <c r="L151" s="173" t="s">
        <v>641</v>
      </c>
    </row>
    <row r="152" spans="1:12" ht="12.75" customHeight="1" x14ac:dyDescent="0.2">
      <c r="A152" s="125" t="s">
        <v>427</v>
      </c>
      <c r="B152" s="125" t="s">
        <v>303</v>
      </c>
      <c r="C152" s="125" t="s">
        <v>398</v>
      </c>
      <c r="D152" s="125" t="s">
        <v>408</v>
      </c>
      <c r="E152" s="125" t="s">
        <v>613</v>
      </c>
      <c r="F152" s="123" t="s">
        <v>435</v>
      </c>
      <c r="G152" s="123" t="s">
        <v>697</v>
      </c>
      <c r="H152" s="125">
        <v>2023</v>
      </c>
      <c r="I152" s="123">
        <v>3</v>
      </c>
      <c r="J152" s="191">
        <v>1.1363636363636365</v>
      </c>
      <c r="K152" s="191">
        <v>98.106060606060595</v>
      </c>
      <c r="L152" s="173" t="s">
        <v>641</v>
      </c>
    </row>
    <row r="153" spans="1:12" ht="12.75" customHeight="1" x14ac:dyDescent="0.2">
      <c r="A153" s="125" t="s">
        <v>427</v>
      </c>
      <c r="B153" s="125" t="s">
        <v>303</v>
      </c>
      <c r="C153" s="125" t="s">
        <v>398</v>
      </c>
      <c r="D153" s="125" t="s">
        <v>408</v>
      </c>
      <c r="E153" s="125" t="s">
        <v>613</v>
      </c>
      <c r="F153" s="123" t="s">
        <v>435</v>
      </c>
      <c r="G153" s="123" t="s">
        <v>520</v>
      </c>
      <c r="H153" s="125">
        <v>2023</v>
      </c>
      <c r="I153" s="173">
        <v>4</v>
      </c>
      <c r="J153" s="173">
        <v>1.5151515151515151</v>
      </c>
      <c r="K153" s="191">
        <v>99.62121212121211</v>
      </c>
      <c r="L153" s="173" t="s">
        <v>641</v>
      </c>
    </row>
    <row r="154" spans="1:12" ht="12.75" customHeight="1" x14ac:dyDescent="0.2">
      <c r="A154" s="125" t="s">
        <v>427</v>
      </c>
      <c r="B154" s="125" t="s">
        <v>303</v>
      </c>
      <c r="C154" s="125" t="s">
        <v>398</v>
      </c>
      <c r="D154" s="125" t="s">
        <v>408</v>
      </c>
      <c r="E154" s="125" t="s">
        <v>613</v>
      </c>
      <c r="F154" s="123" t="s">
        <v>435</v>
      </c>
      <c r="G154" s="123" t="s">
        <v>698</v>
      </c>
      <c r="H154" s="125">
        <v>2023</v>
      </c>
      <c r="I154" s="123">
        <v>1</v>
      </c>
      <c r="J154" s="191">
        <v>0.37878787878787878</v>
      </c>
      <c r="K154" s="191">
        <v>99.999999999999986</v>
      </c>
      <c r="L154" s="173" t="s">
        <v>641</v>
      </c>
    </row>
    <row r="155" spans="1:12" ht="12.75" customHeight="1" x14ac:dyDescent="0.2">
      <c r="A155" s="125" t="s">
        <v>427</v>
      </c>
      <c r="B155" s="125" t="s">
        <v>303</v>
      </c>
      <c r="C155" s="125" t="s">
        <v>398</v>
      </c>
      <c r="D155" s="125" t="s">
        <v>408</v>
      </c>
      <c r="E155" s="125" t="s">
        <v>613</v>
      </c>
      <c r="F155" s="123" t="s">
        <v>699</v>
      </c>
      <c r="G155" s="195" t="s">
        <v>516</v>
      </c>
      <c r="H155" s="125">
        <v>2023</v>
      </c>
      <c r="I155" s="123">
        <v>86</v>
      </c>
      <c r="J155" s="174">
        <v>100.00000000000001</v>
      </c>
      <c r="K155" s="191">
        <v>100</v>
      </c>
      <c r="L155" s="191">
        <v>5.2</v>
      </c>
    </row>
    <row r="156" spans="1:12" ht="12.75" customHeight="1" x14ac:dyDescent="0.2">
      <c r="A156" s="125" t="s">
        <v>427</v>
      </c>
      <c r="B156" s="125" t="s">
        <v>303</v>
      </c>
      <c r="C156" s="125" t="s">
        <v>398</v>
      </c>
      <c r="D156" s="125" t="s">
        <v>408</v>
      </c>
      <c r="E156" s="125" t="s">
        <v>613</v>
      </c>
      <c r="F156" s="123" t="s">
        <v>699</v>
      </c>
      <c r="G156" s="123" t="s">
        <v>670</v>
      </c>
      <c r="H156" s="125">
        <v>2023</v>
      </c>
      <c r="I156" s="123">
        <v>44</v>
      </c>
      <c r="J156" s="191">
        <v>51.162790697674424</v>
      </c>
      <c r="K156" s="191">
        <v>51.162790697674424</v>
      </c>
      <c r="L156" s="173" t="s">
        <v>641</v>
      </c>
    </row>
    <row r="157" spans="1:12" ht="12.75" customHeight="1" x14ac:dyDescent="0.2">
      <c r="A157" s="125" t="s">
        <v>427</v>
      </c>
      <c r="B157" s="125" t="s">
        <v>303</v>
      </c>
      <c r="C157" s="125" t="s">
        <v>398</v>
      </c>
      <c r="D157" s="125" t="s">
        <v>408</v>
      </c>
      <c r="E157" s="125" t="s">
        <v>613</v>
      </c>
      <c r="F157" s="123" t="s">
        <v>699</v>
      </c>
      <c r="G157" s="123" t="s">
        <v>517</v>
      </c>
      <c r="H157" s="125">
        <v>2023</v>
      </c>
      <c r="I157" s="123">
        <v>16</v>
      </c>
      <c r="J157" s="191">
        <v>18.604651162790699</v>
      </c>
      <c r="K157" s="191">
        <v>69.767441860465127</v>
      </c>
      <c r="L157" s="173" t="s">
        <v>641</v>
      </c>
    </row>
    <row r="158" spans="1:12" ht="12.75" customHeight="1" x14ac:dyDescent="0.2">
      <c r="A158" s="125" t="s">
        <v>427</v>
      </c>
      <c r="B158" s="125" t="s">
        <v>303</v>
      </c>
      <c r="C158" s="125" t="s">
        <v>398</v>
      </c>
      <c r="D158" s="125" t="s">
        <v>408</v>
      </c>
      <c r="E158" s="125" t="s">
        <v>613</v>
      </c>
      <c r="F158" s="123" t="s">
        <v>699</v>
      </c>
      <c r="G158" s="123" t="s">
        <v>694</v>
      </c>
      <c r="H158" s="125">
        <v>2023</v>
      </c>
      <c r="I158" s="123">
        <v>9</v>
      </c>
      <c r="J158" s="191">
        <v>10.465116279069768</v>
      </c>
      <c r="K158" s="191">
        <v>80.232558139534888</v>
      </c>
      <c r="L158" s="173" t="s">
        <v>641</v>
      </c>
    </row>
    <row r="159" spans="1:12" ht="12.75" customHeight="1" x14ac:dyDescent="0.2">
      <c r="A159" s="125" t="s">
        <v>427</v>
      </c>
      <c r="B159" s="125" t="s">
        <v>303</v>
      </c>
      <c r="C159" s="125" t="s">
        <v>398</v>
      </c>
      <c r="D159" s="125" t="s">
        <v>408</v>
      </c>
      <c r="E159" s="125" t="s">
        <v>613</v>
      </c>
      <c r="F159" s="123" t="s">
        <v>699</v>
      </c>
      <c r="G159" s="123" t="s">
        <v>695</v>
      </c>
      <c r="H159" s="125">
        <v>2023</v>
      </c>
      <c r="I159" s="123">
        <v>7</v>
      </c>
      <c r="J159" s="191">
        <v>8.1395348837209305</v>
      </c>
      <c r="K159" s="191">
        <v>88.372093023255815</v>
      </c>
      <c r="L159" s="173" t="s">
        <v>641</v>
      </c>
    </row>
    <row r="160" spans="1:12" ht="12.75" customHeight="1" x14ac:dyDescent="0.2">
      <c r="A160" s="125" t="s">
        <v>427</v>
      </c>
      <c r="B160" s="125" t="s">
        <v>303</v>
      </c>
      <c r="C160" s="125" t="s">
        <v>398</v>
      </c>
      <c r="D160" s="125" t="s">
        <v>408</v>
      </c>
      <c r="E160" s="125" t="s">
        <v>613</v>
      </c>
      <c r="F160" s="123" t="s">
        <v>699</v>
      </c>
      <c r="G160" s="123" t="s">
        <v>696</v>
      </c>
      <c r="H160" s="125">
        <v>2023</v>
      </c>
      <c r="I160" s="123">
        <v>6</v>
      </c>
      <c r="J160" s="191">
        <v>6.9767441860465116</v>
      </c>
      <c r="K160" s="191">
        <v>95.348837209302332</v>
      </c>
      <c r="L160" s="173" t="s">
        <v>641</v>
      </c>
    </row>
    <row r="161" spans="1:12" ht="12.75" customHeight="1" x14ac:dyDescent="0.2">
      <c r="A161" s="125" t="s">
        <v>427</v>
      </c>
      <c r="B161" s="125" t="s">
        <v>303</v>
      </c>
      <c r="C161" s="125" t="s">
        <v>398</v>
      </c>
      <c r="D161" s="125" t="s">
        <v>408</v>
      </c>
      <c r="E161" s="125" t="s">
        <v>613</v>
      </c>
      <c r="F161" s="123" t="s">
        <v>699</v>
      </c>
      <c r="G161" s="123" t="s">
        <v>697</v>
      </c>
      <c r="H161" s="125">
        <v>2023</v>
      </c>
      <c r="I161" s="123">
        <v>1</v>
      </c>
      <c r="J161" s="191">
        <v>1.1627906976744187</v>
      </c>
      <c r="K161" s="191">
        <v>96.511627906976756</v>
      </c>
      <c r="L161" s="173" t="s">
        <v>641</v>
      </c>
    </row>
    <row r="162" spans="1:12" ht="12.75" customHeight="1" x14ac:dyDescent="0.2">
      <c r="A162" s="125" t="s">
        <v>427</v>
      </c>
      <c r="B162" s="125" t="s">
        <v>303</v>
      </c>
      <c r="C162" s="125" t="s">
        <v>398</v>
      </c>
      <c r="D162" s="125" t="s">
        <v>408</v>
      </c>
      <c r="E162" s="125" t="s">
        <v>613</v>
      </c>
      <c r="F162" s="123" t="s">
        <v>699</v>
      </c>
      <c r="G162" s="123" t="s">
        <v>520</v>
      </c>
      <c r="H162" s="125">
        <v>2023</v>
      </c>
      <c r="I162" s="173">
        <v>2</v>
      </c>
      <c r="J162" s="173">
        <v>2.3255813953488373</v>
      </c>
      <c r="K162" s="191">
        <v>98.83720930232559</v>
      </c>
      <c r="L162" s="173" t="s">
        <v>641</v>
      </c>
    </row>
    <row r="163" spans="1:12" ht="12.75" customHeight="1" x14ac:dyDescent="0.2">
      <c r="A163" s="125" t="s">
        <v>427</v>
      </c>
      <c r="B163" s="125" t="s">
        <v>303</v>
      </c>
      <c r="C163" s="125" t="s">
        <v>398</v>
      </c>
      <c r="D163" s="125" t="s">
        <v>408</v>
      </c>
      <c r="E163" s="125" t="s">
        <v>613</v>
      </c>
      <c r="F163" s="123" t="s">
        <v>699</v>
      </c>
      <c r="G163" s="123" t="s">
        <v>698</v>
      </c>
      <c r="H163" s="125">
        <v>2023</v>
      </c>
      <c r="I163" s="123">
        <v>1</v>
      </c>
      <c r="J163" s="191">
        <v>1.1627906976744187</v>
      </c>
      <c r="K163" s="191">
        <v>100.00000000000001</v>
      </c>
      <c r="L163" s="173" t="s">
        <v>641</v>
      </c>
    </row>
    <row r="164" spans="1:12" ht="12.75" customHeight="1" x14ac:dyDescent="0.2">
      <c r="A164" s="125" t="s">
        <v>427</v>
      </c>
      <c r="B164" s="125" t="s">
        <v>303</v>
      </c>
      <c r="C164" s="125" t="s">
        <v>399</v>
      </c>
      <c r="D164" s="125" t="s">
        <v>408</v>
      </c>
      <c r="E164" s="125" t="s">
        <v>613</v>
      </c>
      <c r="F164" s="123" t="s">
        <v>435</v>
      </c>
      <c r="G164" s="195" t="s">
        <v>516</v>
      </c>
      <c r="H164" s="125">
        <v>2023</v>
      </c>
      <c r="I164" s="173">
        <v>45</v>
      </c>
      <c r="J164" s="174">
        <v>100</v>
      </c>
      <c r="K164" s="191">
        <v>100</v>
      </c>
      <c r="L164" s="191">
        <v>3.2</v>
      </c>
    </row>
    <row r="165" spans="1:12" ht="12.75" customHeight="1" x14ac:dyDescent="0.2">
      <c r="A165" s="125" t="s">
        <v>427</v>
      </c>
      <c r="B165" s="125" t="s">
        <v>303</v>
      </c>
      <c r="C165" s="125" t="s">
        <v>399</v>
      </c>
      <c r="D165" s="125" t="s">
        <v>408</v>
      </c>
      <c r="E165" s="125" t="s">
        <v>613</v>
      </c>
      <c r="F165" s="123" t="s">
        <v>435</v>
      </c>
      <c r="G165" s="123" t="s">
        <v>670</v>
      </c>
      <c r="H165" s="125">
        <v>2023</v>
      </c>
      <c r="I165" s="173">
        <v>29</v>
      </c>
      <c r="J165" s="191">
        <v>64.444444444444443</v>
      </c>
      <c r="K165" s="191">
        <v>64.444444444444443</v>
      </c>
      <c r="L165" s="173" t="s">
        <v>641</v>
      </c>
    </row>
    <row r="166" spans="1:12" ht="12.75" customHeight="1" x14ac:dyDescent="0.2">
      <c r="A166" s="125" t="s">
        <v>427</v>
      </c>
      <c r="B166" s="125" t="s">
        <v>303</v>
      </c>
      <c r="C166" s="125" t="s">
        <v>399</v>
      </c>
      <c r="D166" s="125" t="s">
        <v>408</v>
      </c>
      <c r="E166" s="125" t="s">
        <v>613</v>
      </c>
      <c r="F166" s="123" t="s">
        <v>435</v>
      </c>
      <c r="G166" s="123" t="s">
        <v>517</v>
      </c>
      <c r="H166" s="125">
        <v>2023</v>
      </c>
      <c r="I166" s="123">
        <v>11</v>
      </c>
      <c r="J166" s="191">
        <v>24.444444444444443</v>
      </c>
      <c r="K166" s="191">
        <v>88.888888888888886</v>
      </c>
      <c r="L166" s="173" t="s">
        <v>641</v>
      </c>
    </row>
    <row r="167" spans="1:12" ht="12.75" customHeight="1" x14ac:dyDescent="0.2">
      <c r="A167" s="125" t="s">
        <v>427</v>
      </c>
      <c r="B167" s="125" t="s">
        <v>303</v>
      </c>
      <c r="C167" s="125" t="s">
        <v>399</v>
      </c>
      <c r="D167" s="125" t="s">
        <v>408</v>
      </c>
      <c r="E167" s="125" t="s">
        <v>613</v>
      </c>
      <c r="F167" s="123" t="s">
        <v>435</v>
      </c>
      <c r="G167" s="123" t="s">
        <v>694</v>
      </c>
      <c r="H167" s="125">
        <v>2023</v>
      </c>
      <c r="I167" s="123">
        <v>4</v>
      </c>
      <c r="J167" s="191">
        <v>8.8888888888888893</v>
      </c>
      <c r="K167" s="191">
        <v>97.777777777777771</v>
      </c>
      <c r="L167" s="173" t="s">
        <v>641</v>
      </c>
    </row>
    <row r="168" spans="1:12" ht="12.75" customHeight="1" x14ac:dyDescent="0.2">
      <c r="A168" s="125" t="s">
        <v>427</v>
      </c>
      <c r="B168" s="125" t="s">
        <v>303</v>
      </c>
      <c r="C168" s="125" t="s">
        <v>399</v>
      </c>
      <c r="D168" s="125" t="s">
        <v>408</v>
      </c>
      <c r="E168" s="125" t="s">
        <v>613</v>
      </c>
      <c r="F168" s="123" t="s">
        <v>435</v>
      </c>
      <c r="G168" s="123" t="s">
        <v>695</v>
      </c>
      <c r="H168" s="125">
        <v>2023</v>
      </c>
      <c r="I168" s="123" t="s">
        <v>641</v>
      </c>
      <c r="J168" s="191" t="s">
        <v>641</v>
      </c>
      <c r="K168" s="191">
        <v>97.777777777777771</v>
      </c>
      <c r="L168" s="173" t="s">
        <v>641</v>
      </c>
    </row>
    <row r="169" spans="1:12" ht="12.75" customHeight="1" x14ac:dyDescent="0.2">
      <c r="A169" s="125" t="s">
        <v>427</v>
      </c>
      <c r="B169" s="125" t="s">
        <v>303</v>
      </c>
      <c r="C169" s="125" t="s">
        <v>399</v>
      </c>
      <c r="D169" s="125" t="s">
        <v>408</v>
      </c>
      <c r="E169" s="125" t="s">
        <v>613</v>
      </c>
      <c r="F169" s="123" t="s">
        <v>435</v>
      </c>
      <c r="G169" s="123" t="s">
        <v>696</v>
      </c>
      <c r="H169" s="125">
        <v>2023</v>
      </c>
      <c r="I169" s="123" t="s">
        <v>641</v>
      </c>
      <c r="J169" s="191" t="s">
        <v>641</v>
      </c>
      <c r="K169" s="191">
        <v>97.777777777777771</v>
      </c>
      <c r="L169" s="173" t="s">
        <v>641</v>
      </c>
    </row>
    <row r="170" spans="1:12" ht="12.75" customHeight="1" x14ac:dyDescent="0.2">
      <c r="A170" s="125" t="s">
        <v>427</v>
      </c>
      <c r="B170" s="125" t="s">
        <v>303</v>
      </c>
      <c r="C170" s="125" t="s">
        <v>399</v>
      </c>
      <c r="D170" s="125" t="s">
        <v>408</v>
      </c>
      <c r="E170" s="125" t="s">
        <v>613</v>
      </c>
      <c r="F170" s="123" t="s">
        <v>435</v>
      </c>
      <c r="G170" s="123" t="s">
        <v>697</v>
      </c>
      <c r="H170" s="125">
        <v>2023</v>
      </c>
      <c r="I170" s="173" t="s">
        <v>641</v>
      </c>
      <c r="J170" s="173" t="s">
        <v>641</v>
      </c>
      <c r="K170" s="191">
        <v>97.777777777777771</v>
      </c>
      <c r="L170" s="173" t="s">
        <v>641</v>
      </c>
    </row>
    <row r="171" spans="1:12" ht="12.75" customHeight="1" x14ac:dyDescent="0.2">
      <c r="A171" s="125" t="s">
        <v>427</v>
      </c>
      <c r="B171" s="125" t="s">
        <v>303</v>
      </c>
      <c r="C171" s="125" t="s">
        <v>399</v>
      </c>
      <c r="D171" s="125" t="s">
        <v>408</v>
      </c>
      <c r="E171" s="125" t="s">
        <v>613</v>
      </c>
      <c r="F171" s="123" t="s">
        <v>435</v>
      </c>
      <c r="G171" s="123" t="s">
        <v>520</v>
      </c>
      <c r="H171" s="125">
        <v>2023</v>
      </c>
      <c r="I171" s="173" t="s">
        <v>641</v>
      </c>
      <c r="J171" s="173" t="s">
        <v>641</v>
      </c>
      <c r="K171" s="191">
        <v>97.777777777777771</v>
      </c>
      <c r="L171" s="173" t="s">
        <v>641</v>
      </c>
    </row>
    <row r="172" spans="1:12" ht="12.75" customHeight="1" x14ac:dyDescent="0.2">
      <c r="A172" s="125" t="s">
        <v>427</v>
      </c>
      <c r="B172" s="125" t="s">
        <v>303</v>
      </c>
      <c r="C172" s="125" t="s">
        <v>399</v>
      </c>
      <c r="D172" s="125" t="s">
        <v>408</v>
      </c>
      <c r="E172" s="125" t="s">
        <v>613</v>
      </c>
      <c r="F172" s="123" t="s">
        <v>435</v>
      </c>
      <c r="G172" s="123" t="s">
        <v>698</v>
      </c>
      <c r="H172" s="125">
        <v>2023</v>
      </c>
      <c r="I172" s="173">
        <v>1</v>
      </c>
      <c r="J172" s="173">
        <v>2.2222222222222223</v>
      </c>
      <c r="K172" s="191">
        <v>100</v>
      </c>
      <c r="L172" s="173" t="s">
        <v>641</v>
      </c>
    </row>
    <row r="173" spans="1:12" ht="12.75" customHeight="1" x14ac:dyDescent="0.2">
      <c r="A173" s="125" t="s">
        <v>427</v>
      </c>
      <c r="B173" s="125" t="s">
        <v>303</v>
      </c>
      <c r="C173" s="125" t="s">
        <v>399</v>
      </c>
      <c r="D173" s="125" t="s">
        <v>408</v>
      </c>
      <c r="E173" s="125" t="s">
        <v>613</v>
      </c>
      <c r="F173" s="123" t="s">
        <v>699</v>
      </c>
      <c r="G173" s="195" t="s">
        <v>516</v>
      </c>
      <c r="H173" s="125">
        <v>2023</v>
      </c>
      <c r="I173" s="123">
        <v>18</v>
      </c>
      <c r="J173" s="174">
        <v>100</v>
      </c>
      <c r="K173" s="191">
        <v>100</v>
      </c>
      <c r="L173" s="191">
        <v>3.2</v>
      </c>
    </row>
    <row r="174" spans="1:12" ht="12.75" customHeight="1" x14ac:dyDescent="0.2">
      <c r="A174" s="125" t="s">
        <v>427</v>
      </c>
      <c r="B174" s="125" t="s">
        <v>303</v>
      </c>
      <c r="C174" s="125" t="s">
        <v>399</v>
      </c>
      <c r="D174" s="125" t="s">
        <v>408</v>
      </c>
      <c r="E174" s="125" t="s">
        <v>613</v>
      </c>
      <c r="F174" s="123" t="s">
        <v>699</v>
      </c>
      <c r="G174" s="123" t="s">
        <v>670</v>
      </c>
      <c r="H174" s="125">
        <v>2023</v>
      </c>
      <c r="I174" s="123">
        <v>10</v>
      </c>
      <c r="J174" s="191">
        <v>55.555555555555557</v>
      </c>
      <c r="K174" s="191">
        <v>55.555555555555557</v>
      </c>
      <c r="L174" s="173" t="s">
        <v>641</v>
      </c>
    </row>
    <row r="175" spans="1:12" ht="12.75" customHeight="1" x14ac:dyDescent="0.2">
      <c r="A175" s="125" t="s">
        <v>427</v>
      </c>
      <c r="B175" s="125" t="s">
        <v>303</v>
      </c>
      <c r="C175" s="125" t="s">
        <v>399</v>
      </c>
      <c r="D175" s="125" t="s">
        <v>408</v>
      </c>
      <c r="E175" s="125" t="s">
        <v>613</v>
      </c>
      <c r="F175" s="123" t="s">
        <v>699</v>
      </c>
      <c r="G175" s="123" t="s">
        <v>517</v>
      </c>
      <c r="H175" s="125">
        <v>2023</v>
      </c>
      <c r="I175" s="123">
        <v>5</v>
      </c>
      <c r="J175" s="191">
        <v>27.777777777777779</v>
      </c>
      <c r="K175" s="191">
        <v>83.333333333333343</v>
      </c>
      <c r="L175" s="173" t="s">
        <v>641</v>
      </c>
    </row>
    <row r="176" spans="1:12" ht="12.75" customHeight="1" x14ac:dyDescent="0.2">
      <c r="A176" s="125" t="s">
        <v>427</v>
      </c>
      <c r="B176" s="125" t="s">
        <v>303</v>
      </c>
      <c r="C176" s="125" t="s">
        <v>399</v>
      </c>
      <c r="D176" s="125" t="s">
        <v>408</v>
      </c>
      <c r="E176" s="125" t="s">
        <v>613</v>
      </c>
      <c r="F176" s="123" t="s">
        <v>699</v>
      </c>
      <c r="G176" s="123" t="s">
        <v>694</v>
      </c>
      <c r="H176" s="125">
        <v>2023</v>
      </c>
      <c r="I176" s="123">
        <v>3</v>
      </c>
      <c r="J176" s="191">
        <v>16.666666666666664</v>
      </c>
      <c r="K176" s="191">
        <v>100</v>
      </c>
      <c r="L176" s="173" t="s">
        <v>641</v>
      </c>
    </row>
    <row r="177" spans="1:12" ht="12.75" customHeight="1" x14ac:dyDescent="0.2">
      <c r="A177" s="125" t="s">
        <v>427</v>
      </c>
      <c r="B177" s="125" t="s">
        <v>303</v>
      </c>
      <c r="C177" s="125" t="s">
        <v>399</v>
      </c>
      <c r="D177" s="125" t="s">
        <v>408</v>
      </c>
      <c r="E177" s="125" t="s">
        <v>613</v>
      </c>
      <c r="F177" s="123" t="s">
        <v>699</v>
      </c>
      <c r="G177" s="123" t="s">
        <v>695</v>
      </c>
      <c r="H177" s="125">
        <v>2023</v>
      </c>
      <c r="I177" s="123" t="s">
        <v>641</v>
      </c>
      <c r="J177" s="191" t="s">
        <v>641</v>
      </c>
      <c r="K177" s="191">
        <v>100</v>
      </c>
      <c r="L177" s="173" t="s">
        <v>641</v>
      </c>
    </row>
    <row r="178" spans="1:12" ht="12.75" customHeight="1" x14ac:dyDescent="0.2">
      <c r="A178" s="125" t="s">
        <v>427</v>
      </c>
      <c r="B178" s="125" t="s">
        <v>303</v>
      </c>
      <c r="C178" s="125" t="s">
        <v>399</v>
      </c>
      <c r="D178" s="125" t="s">
        <v>408</v>
      </c>
      <c r="E178" s="125" t="s">
        <v>613</v>
      </c>
      <c r="F178" s="123" t="s">
        <v>699</v>
      </c>
      <c r="G178" s="123" t="s">
        <v>696</v>
      </c>
      <c r="H178" s="125">
        <v>2023</v>
      </c>
      <c r="I178" s="173" t="s">
        <v>641</v>
      </c>
      <c r="J178" s="173" t="s">
        <v>641</v>
      </c>
      <c r="K178" s="191">
        <v>100</v>
      </c>
      <c r="L178" s="173" t="s">
        <v>641</v>
      </c>
    </row>
    <row r="179" spans="1:12" ht="12.75" customHeight="1" x14ac:dyDescent="0.2">
      <c r="A179" s="125" t="s">
        <v>427</v>
      </c>
      <c r="B179" s="125" t="s">
        <v>303</v>
      </c>
      <c r="C179" s="125" t="s">
        <v>399</v>
      </c>
      <c r="D179" s="125" t="s">
        <v>408</v>
      </c>
      <c r="E179" s="125" t="s">
        <v>613</v>
      </c>
      <c r="F179" s="123" t="s">
        <v>699</v>
      </c>
      <c r="G179" s="123" t="s">
        <v>697</v>
      </c>
      <c r="H179" s="125">
        <v>2023</v>
      </c>
      <c r="I179" s="173" t="s">
        <v>641</v>
      </c>
      <c r="J179" s="173" t="s">
        <v>641</v>
      </c>
      <c r="K179" s="191">
        <v>100</v>
      </c>
      <c r="L179" s="173" t="s">
        <v>641</v>
      </c>
    </row>
    <row r="180" spans="1:12" ht="12.75" customHeight="1" x14ac:dyDescent="0.2">
      <c r="A180" s="125" t="s">
        <v>427</v>
      </c>
      <c r="B180" s="125" t="s">
        <v>303</v>
      </c>
      <c r="C180" s="125" t="s">
        <v>399</v>
      </c>
      <c r="D180" s="125" t="s">
        <v>408</v>
      </c>
      <c r="E180" s="125" t="s">
        <v>613</v>
      </c>
      <c r="F180" s="123" t="s">
        <v>699</v>
      </c>
      <c r="G180" s="123" t="s">
        <v>520</v>
      </c>
      <c r="H180" s="125">
        <v>2023</v>
      </c>
      <c r="I180" s="173" t="s">
        <v>641</v>
      </c>
      <c r="J180" s="173" t="s">
        <v>641</v>
      </c>
      <c r="K180" s="191">
        <v>100</v>
      </c>
      <c r="L180" s="173" t="s">
        <v>641</v>
      </c>
    </row>
    <row r="181" spans="1:12" ht="12.75" customHeight="1" x14ac:dyDescent="0.2">
      <c r="A181" s="125" t="s">
        <v>427</v>
      </c>
      <c r="B181" s="125" t="s">
        <v>303</v>
      </c>
      <c r="C181" s="125" t="s">
        <v>399</v>
      </c>
      <c r="D181" s="125" t="s">
        <v>408</v>
      </c>
      <c r="E181" s="125" t="s">
        <v>613</v>
      </c>
      <c r="F181" s="123" t="s">
        <v>699</v>
      </c>
      <c r="G181" s="123" t="s">
        <v>698</v>
      </c>
      <c r="H181" s="125">
        <v>2023</v>
      </c>
      <c r="I181" s="173" t="s">
        <v>641</v>
      </c>
      <c r="J181" s="173" t="s">
        <v>641</v>
      </c>
      <c r="K181" s="191">
        <v>100</v>
      </c>
      <c r="L181" s="173" t="s">
        <v>641</v>
      </c>
    </row>
    <row r="182" spans="1:12" ht="12.75" customHeight="1" x14ac:dyDescent="0.2">
      <c r="A182" s="125" t="s">
        <v>427</v>
      </c>
      <c r="B182" s="125" t="s">
        <v>303</v>
      </c>
      <c r="C182" s="125" t="s">
        <v>400</v>
      </c>
      <c r="D182" s="125" t="s">
        <v>408</v>
      </c>
      <c r="E182" s="125" t="s">
        <v>613</v>
      </c>
      <c r="F182" s="123" t="s">
        <v>435</v>
      </c>
      <c r="G182" s="195" t="s">
        <v>516</v>
      </c>
      <c r="H182" s="125">
        <v>2023</v>
      </c>
      <c r="I182" s="173">
        <v>333</v>
      </c>
      <c r="J182" s="174">
        <v>100.00000000000001</v>
      </c>
      <c r="K182" s="191">
        <v>100</v>
      </c>
      <c r="L182" s="191">
        <v>3.8</v>
      </c>
    </row>
    <row r="183" spans="1:12" ht="12.75" customHeight="1" x14ac:dyDescent="0.2">
      <c r="A183" s="125" t="s">
        <v>427</v>
      </c>
      <c r="B183" s="125" t="s">
        <v>303</v>
      </c>
      <c r="C183" s="125" t="s">
        <v>400</v>
      </c>
      <c r="D183" s="125" t="s">
        <v>408</v>
      </c>
      <c r="E183" s="125" t="s">
        <v>613</v>
      </c>
      <c r="F183" s="123" t="s">
        <v>435</v>
      </c>
      <c r="G183" s="123" t="s">
        <v>670</v>
      </c>
      <c r="H183" s="125">
        <v>2023</v>
      </c>
      <c r="I183" s="173">
        <v>197</v>
      </c>
      <c r="J183" s="191">
        <v>59.159159159159159</v>
      </c>
      <c r="K183" s="191">
        <v>59.159159159159159</v>
      </c>
      <c r="L183" s="173" t="s">
        <v>641</v>
      </c>
    </row>
    <row r="184" spans="1:12" ht="12.75" customHeight="1" x14ac:dyDescent="0.2">
      <c r="A184" s="125" t="s">
        <v>427</v>
      </c>
      <c r="B184" s="125" t="s">
        <v>303</v>
      </c>
      <c r="C184" s="125" t="s">
        <v>400</v>
      </c>
      <c r="D184" s="125" t="s">
        <v>408</v>
      </c>
      <c r="E184" s="125" t="s">
        <v>613</v>
      </c>
      <c r="F184" s="123" t="s">
        <v>435</v>
      </c>
      <c r="G184" s="123" t="s">
        <v>517</v>
      </c>
      <c r="H184" s="125">
        <v>2023</v>
      </c>
      <c r="I184" s="123">
        <v>80</v>
      </c>
      <c r="J184" s="191">
        <v>24.024024024024023</v>
      </c>
      <c r="K184" s="191">
        <v>83.183183183183189</v>
      </c>
      <c r="L184" s="173" t="s">
        <v>641</v>
      </c>
    </row>
    <row r="185" spans="1:12" ht="12.75" customHeight="1" x14ac:dyDescent="0.2">
      <c r="A185" s="125" t="s">
        <v>427</v>
      </c>
      <c r="B185" s="125" t="s">
        <v>303</v>
      </c>
      <c r="C185" s="125" t="s">
        <v>400</v>
      </c>
      <c r="D185" s="125" t="s">
        <v>408</v>
      </c>
      <c r="E185" s="125" t="s">
        <v>613</v>
      </c>
      <c r="F185" s="123" t="s">
        <v>435</v>
      </c>
      <c r="G185" s="123" t="s">
        <v>694</v>
      </c>
      <c r="H185" s="125">
        <v>2023</v>
      </c>
      <c r="I185" s="123">
        <v>25</v>
      </c>
      <c r="J185" s="191">
        <v>7.5075075075075075</v>
      </c>
      <c r="K185" s="191">
        <v>90.690690690690701</v>
      </c>
      <c r="L185" s="173" t="s">
        <v>641</v>
      </c>
    </row>
    <row r="186" spans="1:12" ht="12.75" customHeight="1" x14ac:dyDescent="0.2">
      <c r="A186" s="125" t="s">
        <v>427</v>
      </c>
      <c r="B186" s="125" t="s">
        <v>303</v>
      </c>
      <c r="C186" s="125" t="s">
        <v>400</v>
      </c>
      <c r="D186" s="125" t="s">
        <v>408</v>
      </c>
      <c r="E186" s="125" t="s">
        <v>613</v>
      </c>
      <c r="F186" s="123" t="s">
        <v>435</v>
      </c>
      <c r="G186" s="123" t="s">
        <v>695</v>
      </c>
      <c r="H186" s="125">
        <v>2023</v>
      </c>
      <c r="I186" s="123">
        <v>12</v>
      </c>
      <c r="J186" s="191">
        <v>3.6036036036036037</v>
      </c>
      <c r="K186" s="191">
        <v>94.294294294294303</v>
      </c>
      <c r="L186" s="173" t="s">
        <v>641</v>
      </c>
    </row>
    <row r="187" spans="1:12" ht="12.75" customHeight="1" x14ac:dyDescent="0.2">
      <c r="A187" s="125" t="s">
        <v>427</v>
      </c>
      <c r="B187" s="125" t="s">
        <v>303</v>
      </c>
      <c r="C187" s="125" t="s">
        <v>400</v>
      </c>
      <c r="D187" s="125" t="s">
        <v>408</v>
      </c>
      <c r="E187" s="125" t="s">
        <v>613</v>
      </c>
      <c r="F187" s="123" t="s">
        <v>435</v>
      </c>
      <c r="G187" s="123" t="s">
        <v>696</v>
      </c>
      <c r="H187" s="125">
        <v>2023</v>
      </c>
      <c r="I187" s="123">
        <v>10</v>
      </c>
      <c r="J187" s="191">
        <v>3.0030030030030028</v>
      </c>
      <c r="K187" s="191">
        <v>97.297297297297305</v>
      </c>
      <c r="L187" s="173" t="s">
        <v>641</v>
      </c>
    </row>
    <row r="188" spans="1:12" ht="12.75" customHeight="1" x14ac:dyDescent="0.2">
      <c r="A188" s="125" t="s">
        <v>427</v>
      </c>
      <c r="B188" s="125" t="s">
        <v>303</v>
      </c>
      <c r="C188" s="125" t="s">
        <v>400</v>
      </c>
      <c r="D188" s="125" t="s">
        <v>408</v>
      </c>
      <c r="E188" s="125" t="s">
        <v>613</v>
      </c>
      <c r="F188" s="123" t="s">
        <v>435</v>
      </c>
      <c r="G188" s="123" t="s">
        <v>697</v>
      </c>
      <c r="H188" s="125">
        <v>2023</v>
      </c>
      <c r="I188" s="123">
        <v>8</v>
      </c>
      <c r="J188" s="191">
        <v>2.4024024024024024</v>
      </c>
      <c r="K188" s="191">
        <v>99.699699699699707</v>
      </c>
      <c r="L188" s="173" t="s">
        <v>641</v>
      </c>
    </row>
    <row r="189" spans="1:12" ht="12.75" customHeight="1" x14ac:dyDescent="0.2">
      <c r="A189" s="125" t="s">
        <v>427</v>
      </c>
      <c r="B189" s="125" t="s">
        <v>303</v>
      </c>
      <c r="C189" s="125" t="s">
        <v>400</v>
      </c>
      <c r="D189" s="125" t="s">
        <v>408</v>
      </c>
      <c r="E189" s="125" t="s">
        <v>613</v>
      </c>
      <c r="F189" s="123" t="s">
        <v>435</v>
      </c>
      <c r="G189" s="123" t="s">
        <v>520</v>
      </c>
      <c r="H189" s="125">
        <v>2023</v>
      </c>
      <c r="I189" s="123">
        <v>1</v>
      </c>
      <c r="J189" s="191">
        <v>0.3003003003003003</v>
      </c>
      <c r="K189" s="191">
        <v>100.00000000000001</v>
      </c>
      <c r="L189" s="173" t="s">
        <v>641</v>
      </c>
    </row>
    <row r="190" spans="1:12" ht="12.75" customHeight="1" x14ac:dyDescent="0.2">
      <c r="A190" s="125" t="s">
        <v>427</v>
      </c>
      <c r="B190" s="125" t="s">
        <v>303</v>
      </c>
      <c r="C190" s="125" t="s">
        <v>400</v>
      </c>
      <c r="D190" s="125" t="s">
        <v>408</v>
      </c>
      <c r="E190" s="125" t="s">
        <v>613</v>
      </c>
      <c r="F190" s="123" t="s">
        <v>435</v>
      </c>
      <c r="G190" s="123" t="s">
        <v>698</v>
      </c>
      <c r="H190" s="125">
        <v>2023</v>
      </c>
      <c r="I190" s="173" t="s">
        <v>641</v>
      </c>
      <c r="J190" s="173" t="s">
        <v>641</v>
      </c>
      <c r="K190" s="191">
        <v>100.00000000000001</v>
      </c>
      <c r="L190" s="173" t="s">
        <v>641</v>
      </c>
    </row>
    <row r="191" spans="1:12" ht="12.75" customHeight="1" x14ac:dyDescent="0.2">
      <c r="A191" s="125" t="s">
        <v>427</v>
      </c>
      <c r="B191" s="125" t="s">
        <v>303</v>
      </c>
      <c r="C191" s="125" t="s">
        <v>400</v>
      </c>
      <c r="D191" s="125" t="s">
        <v>408</v>
      </c>
      <c r="E191" s="125" t="s">
        <v>613</v>
      </c>
      <c r="F191" s="123" t="s">
        <v>699</v>
      </c>
      <c r="G191" s="195" t="s">
        <v>516</v>
      </c>
      <c r="H191" s="125">
        <v>2023</v>
      </c>
      <c r="I191" s="123">
        <v>97</v>
      </c>
      <c r="J191" s="174">
        <v>100.00000000000001</v>
      </c>
      <c r="K191" s="191">
        <v>100</v>
      </c>
      <c r="L191" s="191">
        <v>5</v>
      </c>
    </row>
    <row r="192" spans="1:12" ht="12.75" customHeight="1" x14ac:dyDescent="0.2">
      <c r="A192" s="125" t="s">
        <v>427</v>
      </c>
      <c r="B192" s="125" t="s">
        <v>303</v>
      </c>
      <c r="C192" s="125" t="s">
        <v>400</v>
      </c>
      <c r="D192" s="125" t="s">
        <v>408</v>
      </c>
      <c r="E192" s="125" t="s">
        <v>613</v>
      </c>
      <c r="F192" s="123" t="s">
        <v>699</v>
      </c>
      <c r="G192" s="123" t="s">
        <v>670</v>
      </c>
      <c r="H192" s="125">
        <v>2023</v>
      </c>
      <c r="I192" s="123">
        <v>42</v>
      </c>
      <c r="J192" s="191">
        <v>43.298969072164951</v>
      </c>
      <c r="K192" s="191">
        <v>43.298969072164951</v>
      </c>
      <c r="L192" s="173" t="s">
        <v>641</v>
      </c>
    </row>
    <row r="193" spans="1:12" ht="12.75" customHeight="1" x14ac:dyDescent="0.2">
      <c r="A193" s="125" t="s">
        <v>427</v>
      </c>
      <c r="B193" s="125" t="s">
        <v>303</v>
      </c>
      <c r="C193" s="125" t="s">
        <v>400</v>
      </c>
      <c r="D193" s="125" t="s">
        <v>408</v>
      </c>
      <c r="E193" s="125" t="s">
        <v>613</v>
      </c>
      <c r="F193" s="123" t="s">
        <v>699</v>
      </c>
      <c r="G193" s="123" t="s">
        <v>517</v>
      </c>
      <c r="H193" s="125">
        <v>2023</v>
      </c>
      <c r="I193" s="123">
        <v>29</v>
      </c>
      <c r="J193" s="191">
        <v>29.896907216494846</v>
      </c>
      <c r="K193" s="191">
        <v>73.195876288659804</v>
      </c>
      <c r="L193" s="173" t="s">
        <v>641</v>
      </c>
    </row>
    <row r="194" spans="1:12" ht="12.75" customHeight="1" x14ac:dyDescent="0.2">
      <c r="A194" s="125" t="s">
        <v>427</v>
      </c>
      <c r="B194" s="125" t="s">
        <v>303</v>
      </c>
      <c r="C194" s="125" t="s">
        <v>400</v>
      </c>
      <c r="D194" s="125" t="s">
        <v>408</v>
      </c>
      <c r="E194" s="125" t="s">
        <v>613</v>
      </c>
      <c r="F194" s="123" t="s">
        <v>699</v>
      </c>
      <c r="G194" s="123" t="s">
        <v>694</v>
      </c>
      <c r="H194" s="125">
        <v>2023</v>
      </c>
      <c r="I194" s="123">
        <v>9</v>
      </c>
      <c r="J194" s="191">
        <v>9.2783505154639183</v>
      </c>
      <c r="K194" s="191">
        <v>82.474226804123717</v>
      </c>
      <c r="L194" s="173" t="s">
        <v>641</v>
      </c>
    </row>
    <row r="195" spans="1:12" ht="12.75" customHeight="1" x14ac:dyDescent="0.2">
      <c r="A195" s="125" t="s">
        <v>427</v>
      </c>
      <c r="B195" s="125" t="s">
        <v>303</v>
      </c>
      <c r="C195" s="125" t="s">
        <v>400</v>
      </c>
      <c r="D195" s="125" t="s">
        <v>408</v>
      </c>
      <c r="E195" s="125" t="s">
        <v>613</v>
      </c>
      <c r="F195" s="123" t="s">
        <v>699</v>
      </c>
      <c r="G195" s="123" t="s">
        <v>695</v>
      </c>
      <c r="H195" s="125">
        <v>2023</v>
      </c>
      <c r="I195" s="123">
        <v>6</v>
      </c>
      <c r="J195" s="191">
        <v>6.1855670103092786</v>
      </c>
      <c r="K195" s="191">
        <v>88.659793814433002</v>
      </c>
      <c r="L195" s="173" t="s">
        <v>641</v>
      </c>
    </row>
    <row r="196" spans="1:12" ht="12.75" customHeight="1" x14ac:dyDescent="0.2">
      <c r="A196" s="125" t="s">
        <v>427</v>
      </c>
      <c r="B196" s="125" t="s">
        <v>303</v>
      </c>
      <c r="C196" s="125" t="s">
        <v>400</v>
      </c>
      <c r="D196" s="125" t="s">
        <v>408</v>
      </c>
      <c r="E196" s="125" t="s">
        <v>613</v>
      </c>
      <c r="F196" s="123" t="s">
        <v>699</v>
      </c>
      <c r="G196" s="123" t="s">
        <v>696</v>
      </c>
      <c r="H196" s="125">
        <v>2023</v>
      </c>
      <c r="I196" s="123">
        <v>4</v>
      </c>
      <c r="J196" s="191">
        <v>4.1237113402061851</v>
      </c>
      <c r="K196" s="191">
        <v>92.783505154639187</v>
      </c>
      <c r="L196" s="173" t="s">
        <v>641</v>
      </c>
    </row>
    <row r="197" spans="1:12" ht="12.75" customHeight="1" x14ac:dyDescent="0.2">
      <c r="A197" s="125" t="s">
        <v>427</v>
      </c>
      <c r="B197" s="125" t="s">
        <v>303</v>
      </c>
      <c r="C197" s="125" t="s">
        <v>400</v>
      </c>
      <c r="D197" s="125" t="s">
        <v>408</v>
      </c>
      <c r="E197" s="125" t="s">
        <v>613</v>
      </c>
      <c r="F197" s="123" t="s">
        <v>699</v>
      </c>
      <c r="G197" s="123" t="s">
        <v>697</v>
      </c>
      <c r="H197" s="125">
        <v>2023</v>
      </c>
      <c r="I197" s="123">
        <v>6</v>
      </c>
      <c r="J197" s="191">
        <v>6.1855670103092786</v>
      </c>
      <c r="K197" s="191">
        <v>98.969072164948471</v>
      </c>
      <c r="L197" s="173" t="s">
        <v>641</v>
      </c>
    </row>
    <row r="198" spans="1:12" ht="12.75" customHeight="1" x14ac:dyDescent="0.2">
      <c r="A198" s="125" t="s">
        <v>427</v>
      </c>
      <c r="B198" s="125" t="s">
        <v>303</v>
      </c>
      <c r="C198" s="125" t="s">
        <v>400</v>
      </c>
      <c r="D198" s="125" t="s">
        <v>408</v>
      </c>
      <c r="E198" s="125" t="s">
        <v>613</v>
      </c>
      <c r="F198" s="123" t="s">
        <v>699</v>
      </c>
      <c r="G198" s="123" t="s">
        <v>520</v>
      </c>
      <c r="H198" s="125">
        <v>2023</v>
      </c>
      <c r="I198" s="123">
        <v>1</v>
      </c>
      <c r="J198" s="191">
        <v>1.0309278350515463</v>
      </c>
      <c r="K198" s="191">
        <v>100.00000000000001</v>
      </c>
      <c r="L198" s="173" t="s">
        <v>641</v>
      </c>
    </row>
    <row r="199" spans="1:12" ht="12.75" customHeight="1" x14ac:dyDescent="0.2">
      <c r="A199" s="125" t="s">
        <v>427</v>
      </c>
      <c r="B199" s="125" t="s">
        <v>303</v>
      </c>
      <c r="C199" s="125" t="s">
        <v>400</v>
      </c>
      <c r="D199" s="125" t="s">
        <v>408</v>
      </c>
      <c r="E199" s="125" t="s">
        <v>613</v>
      </c>
      <c r="F199" s="123" t="s">
        <v>699</v>
      </c>
      <c r="G199" s="123" t="s">
        <v>698</v>
      </c>
      <c r="H199" s="125">
        <v>2023</v>
      </c>
      <c r="I199" s="173" t="s">
        <v>641</v>
      </c>
      <c r="J199" s="173" t="s">
        <v>641</v>
      </c>
      <c r="K199" s="191">
        <v>100.00000000000001</v>
      </c>
      <c r="L199" s="173" t="s">
        <v>641</v>
      </c>
    </row>
    <row r="200" spans="1:12" ht="12.75" customHeight="1" x14ac:dyDescent="0.2">
      <c r="A200" s="125" t="s">
        <v>427</v>
      </c>
      <c r="B200" s="125" t="s">
        <v>303</v>
      </c>
      <c r="C200" s="125" t="s">
        <v>401</v>
      </c>
      <c r="D200" s="125" t="s">
        <v>408</v>
      </c>
      <c r="E200" s="125" t="s">
        <v>613</v>
      </c>
      <c r="F200" s="123" t="s">
        <v>435</v>
      </c>
      <c r="G200" s="195" t="s">
        <v>516</v>
      </c>
      <c r="H200" s="125">
        <v>2023</v>
      </c>
      <c r="I200" s="173">
        <v>1004</v>
      </c>
      <c r="J200" s="174">
        <v>100</v>
      </c>
      <c r="K200" s="191">
        <v>100</v>
      </c>
      <c r="L200" s="191">
        <v>2</v>
      </c>
    </row>
    <row r="201" spans="1:12" ht="12.75" customHeight="1" x14ac:dyDescent="0.2">
      <c r="A201" s="125" t="s">
        <v>427</v>
      </c>
      <c r="B201" s="125" t="s">
        <v>303</v>
      </c>
      <c r="C201" s="125" t="s">
        <v>401</v>
      </c>
      <c r="D201" s="125" t="s">
        <v>408</v>
      </c>
      <c r="E201" s="125" t="s">
        <v>613</v>
      </c>
      <c r="F201" s="123" t="s">
        <v>435</v>
      </c>
      <c r="G201" s="123" t="s">
        <v>670</v>
      </c>
      <c r="H201" s="125">
        <v>2023</v>
      </c>
      <c r="I201" s="173">
        <v>797</v>
      </c>
      <c r="J201" s="191">
        <v>79.382470119521912</v>
      </c>
      <c r="K201" s="191">
        <v>79.382470119521912</v>
      </c>
      <c r="L201" s="173" t="s">
        <v>641</v>
      </c>
    </row>
    <row r="202" spans="1:12" ht="12.75" customHeight="1" x14ac:dyDescent="0.2">
      <c r="A202" s="125" t="s">
        <v>427</v>
      </c>
      <c r="B202" s="125" t="s">
        <v>303</v>
      </c>
      <c r="C202" s="125" t="s">
        <v>401</v>
      </c>
      <c r="D202" s="125" t="s">
        <v>408</v>
      </c>
      <c r="E202" s="125" t="s">
        <v>613</v>
      </c>
      <c r="F202" s="123" t="s">
        <v>435</v>
      </c>
      <c r="G202" s="123" t="s">
        <v>517</v>
      </c>
      <c r="H202" s="125">
        <v>2023</v>
      </c>
      <c r="I202" s="123">
        <v>164</v>
      </c>
      <c r="J202" s="191">
        <v>16.334661354581673</v>
      </c>
      <c r="K202" s="191">
        <v>95.717131474103581</v>
      </c>
      <c r="L202" s="173" t="s">
        <v>641</v>
      </c>
    </row>
    <row r="203" spans="1:12" ht="12.75" customHeight="1" x14ac:dyDescent="0.2">
      <c r="A203" s="125" t="s">
        <v>427</v>
      </c>
      <c r="B203" s="125" t="s">
        <v>303</v>
      </c>
      <c r="C203" s="125" t="s">
        <v>401</v>
      </c>
      <c r="D203" s="125" t="s">
        <v>408</v>
      </c>
      <c r="E203" s="125" t="s">
        <v>613</v>
      </c>
      <c r="F203" s="123" t="s">
        <v>435</v>
      </c>
      <c r="G203" s="123" t="s">
        <v>694</v>
      </c>
      <c r="H203" s="125">
        <v>2023</v>
      </c>
      <c r="I203" s="123">
        <v>36</v>
      </c>
      <c r="J203" s="191">
        <v>3.5856573705179287</v>
      </c>
      <c r="K203" s="191">
        <v>99.302788844621517</v>
      </c>
      <c r="L203" s="173" t="s">
        <v>641</v>
      </c>
    </row>
    <row r="204" spans="1:12" ht="12.75" customHeight="1" x14ac:dyDescent="0.2">
      <c r="A204" s="125" t="s">
        <v>427</v>
      </c>
      <c r="B204" s="125" t="s">
        <v>303</v>
      </c>
      <c r="C204" s="125" t="s">
        <v>401</v>
      </c>
      <c r="D204" s="125" t="s">
        <v>408</v>
      </c>
      <c r="E204" s="125" t="s">
        <v>613</v>
      </c>
      <c r="F204" s="123" t="s">
        <v>435</v>
      </c>
      <c r="G204" s="123" t="s">
        <v>695</v>
      </c>
      <c r="H204" s="125">
        <v>2023</v>
      </c>
      <c r="I204" s="123">
        <v>7</v>
      </c>
      <c r="J204" s="191">
        <v>0.69721115537848599</v>
      </c>
      <c r="K204" s="191">
        <v>100</v>
      </c>
      <c r="L204" s="173" t="s">
        <v>641</v>
      </c>
    </row>
    <row r="205" spans="1:12" ht="12.75" customHeight="1" x14ac:dyDescent="0.2">
      <c r="A205" s="125" t="s">
        <v>427</v>
      </c>
      <c r="B205" s="125" t="s">
        <v>303</v>
      </c>
      <c r="C205" s="125" t="s">
        <v>401</v>
      </c>
      <c r="D205" s="125" t="s">
        <v>408</v>
      </c>
      <c r="E205" s="125" t="s">
        <v>613</v>
      </c>
      <c r="F205" s="123" t="s">
        <v>435</v>
      </c>
      <c r="G205" s="123" t="s">
        <v>696</v>
      </c>
      <c r="H205" s="125">
        <v>2023</v>
      </c>
      <c r="I205" s="123" t="s">
        <v>641</v>
      </c>
      <c r="J205" s="191" t="s">
        <v>641</v>
      </c>
      <c r="K205" s="191">
        <v>100</v>
      </c>
      <c r="L205" s="173" t="s">
        <v>641</v>
      </c>
    </row>
    <row r="206" spans="1:12" ht="12.75" customHeight="1" x14ac:dyDescent="0.2">
      <c r="A206" s="125" t="s">
        <v>427</v>
      </c>
      <c r="B206" s="125" t="s">
        <v>303</v>
      </c>
      <c r="C206" s="125" t="s">
        <v>401</v>
      </c>
      <c r="D206" s="125" t="s">
        <v>408</v>
      </c>
      <c r="E206" s="125" t="s">
        <v>613</v>
      </c>
      <c r="F206" s="123" t="s">
        <v>435</v>
      </c>
      <c r="G206" s="123" t="s">
        <v>697</v>
      </c>
      <c r="H206" s="125">
        <v>2023</v>
      </c>
      <c r="I206" s="123" t="s">
        <v>641</v>
      </c>
      <c r="J206" s="191" t="s">
        <v>641</v>
      </c>
      <c r="K206" s="191">
        <v>100</v>
      </c>
      <c r="L206" s="173" t="s">
        <v>641</v>
      </c>
    </row>
    <row r="207" spans="1:12" ht="12.75" customHeight="1" x14ac:dyDescent="0.2">
      <c r="A207" s="125" t="s">
        <v>427</v>
      </c>
      <c r="B207" s="125" t="s">
        <v>303</v>
      </c>
      <c r="C207" s="125" t="s">
        <v>401</v>
      </c>
      <c r="D207" s="125" t="s">
        <v>408</v>
      </c>
      <c r="E207" s="125" t="s">
        <v>613</v>
      </c>
      <c r="F207" s="123" t="s">
        <v>435</v>
      </c>
      <c r="G207" s="123" t="s">
        <v>520</v>
      </c>
      <c r="H207" s="125">
        <v>2023</v>
      </c>
      <c r="I207" s="173" t="s">
        <v>641</v>
      </c>
      <c r="J207" s="173" t="s">
        <v>641</v>
      </c>
      <c r="K207" s="191">
        <v>100</v>
      </c>
      <c r="L207" s="173" t="s">
        <v>641</v>
      </c>
    </row>
    <row r="208" spans="1:12" ht="12.75" customHeight="1" x14ac:dyDescent="0.2">
      <c r="A208" s="125" t="s">
        <v>427</v>
      </c>
      <c r="B208" s="125" t="s">
        <v>303</v>
      </c>
      <c r="C208" s="125" t="s">
        <v>401</v>
      </c>
      <c r="D208" s="125" t="s">
        <v>408</v>
      </c>
      <c r="E208" s="125" t="s">
        <v>613</v>
      </c>
      <c r="F208" s="123" t="s">
        <v>435</v>
      </c>
      <c r="G208" s="123" t="s">
        <v>698</v>
      </c>
      <c r="H208" s="125">
        <v>2023</v>
      </c>
      <c r="I208" s="173" t="s">
        <v>641</v>
      </c>
      <c r="J208" s="173" t="s">
        <v>641</v>
      </c>
      <c r="K208" s="191">
        <v>100</v>
      </c>
      <c r="L208" s="173" t="s">
        <v>641</v>
      </c>
    </row>
    <row r="209" spans="1:12" ht="12.75" customHeight="1" x14ac:dyDescent="0.2">
      <c r="A209" s="125" t="s">
        <v>427</v>
      </c>
      <c r="B209" s="125" t="s">
        <v>303</v>
      </c>
      <c r="C209" s="125" t="s">
        <v>401</v>
      </c>
      <c r="D209" s="125" t="s">
        <v>408</v>
      </c>
      <c r="E209" s="125" t="s">
        <v>613</v>
      </c>
      <c r="F209" s="123" t="s">
        <v>699</v>
      </c>
      <c r="G209" s="195" t="s">
        <v>516</v>
      </c>
      <c r="H209" s="125">
        <v>2023</v>
      </c>
      <c r="I209" s="123">
        <v>329</v>
      </c>
      <c r="J209" s="174">
        <v>100</v>
      </c>
      <c r="K209" s="191">
        <v>100</v>
      </c>
      <c r="L209" s="191">
        <v>2.7</v>
      </c>
    </row>
    <row r="210" spans="1:12" ht="12.75" customHeight="1" x14ac:dyDescent="0.2">
      <c r="A210" s="125" t="s">
        <v>427</v>
      </c>
      <c r="B210" s="125" t="s">
        <v>303</v>
      </c>
      <c r="C210" s="125" t="s">
        <v>401</v>
      </c>
      <c r="D210" s="125" t="s">
        <v>408</v>
      </c>
      <c r="E210" s="125" t="s">
        <v>613</v>
      </c>
      <c r="F210" s="123" t="s">
        <v>699</v>
      </c>
      <c r="G210" s="123" t="s">
        <v>670</v>
      </c>
      <c r="H210" s="125">
        <v>2023</v>
      </c>
      <c r="I210" s="123">
        <v>224</v>
      </c>
      <c r="J210" s="191">
        <v>68.085106382978722</v>
      </c>
      <c r="K210" s="191">
        <v>68.085106382978722</v>
      </c>
      <c r="L210" s="173" t="s">
        <v>641</v>
      </c>
    </row>
    <row r="211" spans="1:12" ht="12.75" customHeight="1" x14ac:dyDescent="0.2">
      <c r="A211" s="125" t="s">
        <v>427</v>
      </c>
      <c r="B211" s="125" t="s">
        <v>303</v>
      </c>
      <c r="C211" s="125" t="s">
        <v>401</v>
      </c>
      <c r="D211" s="125" t="s">
        <v>408</v>
      </c>
      <c r="E211" s="125" t="s">
        <v>613</v>
      </c>
      <c r="F211" s="123" t="s">
        <v>699</v>
      </c>
      <c r="G211" s="123" t="s">
        <v>517</v>
      </c>
      <c r="H211" s="125">
        <v>2023</v>
      </c>
      <c r="I211" s="123">
        <v>82</v>
      </c>
      <c r="J211" s="191">
        <v>24.924012158054712</v>
      </c>
      <c r="K211" s="191">
        <v>93.00911854103343</v>
      </c>
      <c r="L211" s="173" t="s">
        <v>641</v>
      </c>
    </row>
    <row r="212" spans="1:12" ht="12.75" customHeight="1" x14ac:dyDescent="0.2">
      <c r="A212" s="125" t="s">
        <v>427</v>
      </c>
      <c r="B212" s="125" t="s">
        <v>303</v>
      </c>
      <c r="C212" s="125" t="s">
        <v>401</v>
      </c>
      <c r="D212" s="125" t="s">
        <v>408</v>
      </c>
      <c r="E212" s="125" t="s">
        <v>613</v>
      </c>
      <c r="F212" s="123" t="s">
        <v>699</v>
      </c>
      <c r="G212" s="123" t="s">
        <v>694</v>
      </c>
      <c r="H212" s="125">
        <v>2023</v>
      </c>
      <c r="I212" s="123">
        <v>17</v>
      </c>
      <c r="J212" s="191">
        <v>5.1671732522796354</v>
      </c>
      <c r="K212" s="191">
        <v>98.176291793313069</v>
      </c>
      <c r="L212" s="173" t="s">
        <v>641</v>
      </c>
    </row>
    <row r="213" spans="1:12" ht="12.75" customHeight="1" x14ac:dyDescent="0.2">
      <c r="A213" s="125" t="s">
        <v>427</v>
      </c>
      <c r="B213" s="125" t="s">
        <v>303</v>
      </c>
      <c r="C213" s="125" t="s">
        <v>401</v>
      </c>
      <c r="D213" s="125" t="s">
        <v>408</v>
      </c>
      <c r="E213" s="125" t="s">
        <v>613</v>
      </c>
      <c r="F213" s="123" t="s">
        <v>699</v>
      </c>
      <c r="G213" s="123" t="s">
        <v>695</v>
      </c>
      <c r="H213" s="125">
        <v>2023</v>
      </c>
      <c r="I213" s="123">
        <v>6</v>
      </c>
      <c r="J213" s="191">
        <v>1.8237082066869299</v>
      </c>
      <c r="K213" s="191">
        <v>100</v>
      </c>
      <c r="L213" s="173" t="s">
        <v>641</v>
      </c>
    </row>
    <row r="214" spans="1:12" ht="12.75" customHeight="1" x14ac:dyDescent="0.2">
      <c r="A214" s="125" t="s">
        <v>427</v>
      </c>
      <c r="B214" s="125" t="s">
        <v>303</v>
      </c>
      <c r="C214" s="125" t="s">
        <v>401</v>
      </c>
      <c r="D214" s="125" t="s">
        <v>408</v>
      </c>
      <c r="E214" s="125" t="s">
        <v>613</v>
      </c>
      <c r="F214" s="123" t="s">
        <v>699</v>
      </c>
      <c r="G214" s="123" t="s">
        <v>696</v>
      </c>
      <c r="H214" s="125">
        <v>2023</v>
      </c>
      <c r="I214" s="173" t="s">
        <v>641</v>
      </c>
      <c r="J214" s="173" t="s">
        <v>641</v>
      </c>
      <c r="K214" s="191">
        <v>100</v>
      </c>
      <c r="L214" s="173" t="s">
        <v>641</v>
      </c>
    </row>
    <row r="215" spans="1:12" ht="12.75" customHeight="1" x14ac:dyDescent="0.2">
      <c r="A215" s="125" t="s">
        <v>427</v>
      </c>
      <c r="B215" s="125" t="s">
        <v>303</v>
      </c>
      <c r="C215" s="125" t="s">
        <v>401</v>
      </c>
      <c r="D215" s="125" t="s">
        <v>408</v>
      </c>
      <c r="E215" s="125" t="s">
        <v>613</v>
      </c>
      <c r="F215" s="123" t="s">
        <v>699</v>
      </c>
      <c r="G215" s="123" t="s">
        <v>697</v>
      </c>
      <c r="H215" s="125">
        <v>2023</v>
      </c>
      <c r="I215" s="123" t="s">
        <v>641</v>
      </c>
      <c r="J215" s="191" t="s">
        <v>641</v>
      </c>
      <c r="K215" s="191">
        <v>100</v>
      </c>
      <c r="L215" s="173" t="s">
        <v>641</v>
      </c>
    </row>
    <row r="216" spans="1:12" ht="12.75" customHeight="1" x14ac:dyDescent="0.2">
      <c r="A216" s="125" t="s">
        <v>427</v>
      </c>
      <c r="B216" s="125" t="s">
        <v>303</v>
      </c>
      <c r="C216" s="125" t="s">
        <v>401</v>
      </c>
      <c r="D216" s="125" t="s">
        <v>408</v>
      </c>
      <c r="E216" s="125" t="s">
        <v>613</v>
      </c>
      <c r="F216" s="123" t="s">
        <v>699</v>
      </c>
      <c r="G216" s="123" t="s">
        <v>520</v>
      </c>
      <c r="H216" s="125">
        <v>2023</v>
      </c>
      <c r="I216" s="173" t="s">
        <v>641</v>
      </c>
      <c r="J216" s="173" t="s">
        <v>641</v>
      </c>
      <c r="K216" s="191">
        <v>100</v>
      </c>
      <c r="L216" s="173" t="s">
        <v>641</v>
      </c>
    </row>
    <row r="217" spans="1:12" ht="12.75" customHeight="1" x14ac:dyDescent="0.2">
      <c r="A217" s="125" t="s">
        <v>427</v>
      </c>
      <c r="B217" s="125" t="s">
        <v>303</v>
      </c>
      <c r="C217" s="125" t="s">
        <v>401</v>
      </c>
      <c r="D217" s="125" t="s">
        <v>408</v>
      </c>
      <c r="E217" s="125" t="s">
        <v>613</v>
      </c>
      <c r="F217" s="123" t="s">
        <v>699</v>
      </c>
      <c r="G217" s="123" t="s">
        <v>698</v>
      </c>
      <c r="H217" s="125">
        <v>2023</v>
      </c>
      <c r="I217" s="173" t="s">
        <v>641</v>
      </c>
      <c r="J217" s="173" t="s">
        <v>641</v>
      </c>
      <c r="K217" s="191">
        <v>100</v>
      </c>
      <c r="L217" s="173" t="s">
        <v>641</v>
      </c>
    </row>
    <row r="218" spans="1:12" ht="12.75" customHeight="1" x14ac:dyDescent="0.2">
      <c r="A218" s="125" t="s">
        <v>427</v>
      </c>
      <c r="B218" s="125" t="s">
        <v>303</v>
      </c>
      <c r="C218" s="125" t="s">
        <v>401</v>
      </c>
      <c r="D218" s="125" t="s">
        <v>411</v>
      </c>
      <c r="E218" s="125" t="s">
        <v>613</v>
      </c>
      <c r="F218" s="123" t="s">
        <v>435</v>
      </c>
      <c r="G218" s="195" t="s">
        <v>516</v>
      </c>
      <c r="H218" s="125">
        <v>2023</v>
      </c>
      <c r="I218" s="173">
        <v>365</v>
      </c>
      <c r="J218" s="174">
        <v>99.999999999999986</v>
      </c>
      <c r="K218" s="191">
        <v>100</v>
      </c>
      <c r="L218" s="191">
        <v>2</v>
      </c>
    </row>
    <row r="219" spans="1:12" ht="12.75" customHeight="1" x14ac:dyDescent="0.2">
      <c r="A219" s="125" t="s">
        <v>427</v>
      </c>
      <c r="B219" s="125" t="s">
        <v>303</v>
      </c>
      <c r="C219" s="125" t="s">
        <v>401</v>
      </c>
      <c r="D219" s="125" t="s">
        <v>411</v>
      </c>
      <c r="E219" s="125" t="s">
        <v>613</v>
      </c>
      <c r="F219" s="123" t="s">
        <v>435</v>
      </c>
      <c r="G219" s="123" t="s">
        <v>670</v>
      </c>
      <c r="H219" s="125">
        <v>2023</v>
      </c>
      <c r="I219" s="173">
        <v>289</v>
      </c>
      <c r="J219" s="191">
        <v>79.178082191780817</v>
      </c>
      <c r="K219" s="191">
        <v>79.178082191780817</v>
      </c>
      <c r="L219" s="173" t="s">
        <v>641</v>
      </c>
    </row>
    <row r="220" spans="1:12" ht="12.75" customHeight="1" x14ac:dyDescent="0.2">
      <c r="A220" s="125" t="s">
        <v>427</v>
      </c>
      <c r="B220" s="125" t="s">
        <v>303</v>
      </c>
      <c r="C220" s="125" t="s">
        <v>401</v>
      </c>
      <c r="D220" s="125" t="s">
        <v>411</v>
      </c>
      <c r="E220" s="125" t="s">
        <v>613</v>
      </c>
      <c r="F220" s="123" t="s">
        <v>435</v>
      </c>
      <c r="G220" s="123" t="s">
        <v>517</v>
      </c>
      <c r="H220" s="125">
        <v>2023</v>
      </c>
      <c r="I220" s="123">
        <v>57</v>
      </c>
      <c r="J220" s="191">
        <v>15.616438356164384</v>
      </c>
      <c r="K220" s="191">
        <v>94.794520547945197</v>
      </c>
      <c r="L220" s="173" t="s">
        <v>641</v>
      </c>
    </row>
    <row r="221" spans="1:12" ht="12.75" customHeight="1" x14ac:dyDescent="0.2">
      <c r="A221" s="125" t="s">
        <v>427</v>
      </c>
      <c r="B221" s="125" t="s">
        <v>303</v>
      </c>
      <c r="C221" s="125" t="s">
        <v>401</v>
      </c>
      <c r="D221" s="125" t="s">
        <v>411</v>
      </c>
      <c r="E221" s="125" t="s">
        <v>613</v>
      </c>
      <c r="F221" s="123" t="s">
        <v>435</v>
      </c>
      <c r="G221" s="123" t="s">
        <v>694</v>
      </c>
      <c r="H221" s="125">
        <v>2023</v>
      </c>
      <c r="I221" s="123">
        <v>17</v>
      </c>
      <c r="J221" s="191">
        <v>4.6575342465753424</v>
      </c>
      <c r="K221" s="191">
        <v>99.452054794520535</v>
      </c>
      <c r="L221" s="173" t="s">
        <v>641</v>
      </c>
    </row>
    <row r="222" spans="1:12" ht="12.75" customHeight="1" x14ac:dyDescent="0.2">
      <c r="A222" s="125" t="s">
        <v>427</v>
      </c>
      <c r="B222" s="125" t="s">
        <v>303</v>
      </c>
      <c r="C222" s="125" t="s">
        <v>401</v>
      </c>
      <c r="D222" s="125" t="s">
        <v>411</v>
      </c>
      <c r="E222" s="125" t="s">
        <v>613</v>
      </c>
      <c r="F222" s="123" t="s">
        <v>435</v>
      </c>
      <c r="G222" s="123" t="s">
        <v>695</v>
      </c>
      <c r="H222" s="125">
        <v>2023</v>
      </c>
      <c r="I222" s="173">
        <v>2</v>
      </c>
      <c r="J222" s="173">
        <v>0.54794520547945202</v>
      </c>
      <c r="K222" s="191">
        <v>99.999999999999986</v>
      </c>
      <c r="L222" s="173" t="s">
        <v>641</v>
      </c>
    </row>
    <row r="223" spans="1:12" ht="12.75" customHeight="1" x14ac:dyDescent="0.2">
      <c r="A223" s="125" t="s">
        <v>427</v>
      </c>
      <c r="B223" s="125" t="s">
        <v>303</v>
      </c>
      <c r="C223" s="125" t="s">
        <v>401</v>
      </c>
      <c r="D223" s="125" t="s">
        <v>411</v>
      </c>
      <c r="E223" s="125" t="s">
        <v>613</v>
      </c>
      <c r="F223" s="123" t="s">
        <v>435</v>
      </c>
      <c r="G223" s="123" t="s">
        <v>696</v>
      </c>
      <c r="H223" s="125">
        <v>2023</v>
      </c>
      <c r="I223" s="173" t="s">
        <v>641</v>
      </c>
      <c r="J223" s="173" t="s">
        <v>641</v>
      </c>
      <c r="K223" s="191">
        <v>99.999999999999986</v>
      </c>
      <c r="L223" s="173" t="s">
        <v>641</v>
      </c>
    </row>
    <row r="224" spans="1:12" ht="12.75" customHeight="1" x14ac:dyDescent="0.2">
      <c r="A224" s="125" t="s">
        <v>427</v>
      </c>
      <c r="B224" s="125" t="s">
        <v>303</v>
      </c>
      <c r="C224" s="125" t="s">
        <v>401</v>
      </c>
      <c r="D224" s="125" t="s">
        <v>411</v>
      </c>
      <c r="E224" s="125" t="s">
        <v>613</v>
      </c>
      <c r="F224" s="123" t="s">
        <v>435</v>
      </c>
      <c r="G224" s="123" t="s">
        <v>697</v>
      </c>
      <c r="H224" s="125">
        <v>2023</v>
      </c>
      <c r="I224" s="173" t="s">
        <v>641</v>
      </c>
      <c r="J224" s="173" t="s">
        <v>641</v>
      </c>
      <c r="K224" s="191">
        <v>99.999999999999986</v>
      </c>
      <c r="L224" s="173" t="s">
        <v>641</v>
      </c>
    </row>
    <row r="225" spans="1:12" ht="12.75" customHeight="1" x14ac:dyDescent="0.2">
      <c r="A225" s="125" t="s">
        <v>427</v>
      </c>
      <c r="B225" s="125" t="s">
        <v>303</v>
      </c>
      <c r="C225" s="125" t="s">
        <v>401</v>
      </c>
      <c r="D225" s="125" t="s">
        <v>411</v>
      </c>
      <c r="E225" s="125" t="s">
        <v>613</v>
      </c>
      <c r="F225" s="123" t="s">
        <v>435</v>
      </c>
      <c r="G225" s="123" t="s">
        <v>520</v>
      </c>
      <c r="H225" s="125">
        <v>2023</v>
      </c>
      <c r="I225" s="173" t="s">
        <v>641</v>
      </c>
      <c r="J225" s="173" t="s">
        <v>641</v>
      </c>
      <c r="K225" s="191">
        <v>99.999999999999986</v>
      </c>
      <c r="L225" s="173" t="s">
        <v>641</v>
      </c>
    </row>
    <row r="226" spans="1:12" ht="12.75" customHeight="1" x14ac:dyDescent="0.2">
      <c r="A226" s="125" t="s">
        <v>427</v>
      </c>
      <c r="B226" s="125" t="s">
        <v>303</v>
      </c>
      <c r="C226" s="125" t="s">
        <v>401</v>
      </c>
      <c r="D226" s="125" t="s">
        <v>411</v>
      </c>
      <c r="E226" s="125" t="s">
        <v>613</v>
      </c>
      <c r="F226" s="123" t="s">
        <v>435</v>
      </c>
      <c r="G226" s="123" t="s">
        <v>698</v>
      </c>
      <c r="H226" s="125">
        <v>2023</v>
      </c>
      <c r="I226" s="173" t="s">
        <v>641</v>
      </c>
      <c r="J226" s="173" t="s">
        <v>641</v>
      </c>
      <c r="K226" s="191">
        <v>99.999999999999986</v>
      </c>
      <c r="L226" s="173" t="s">
        <v>641</v>
      </c>
    </row>
    <row r="227" spans="1:12" ht="12.75" customHeight="1" x14ac:dyDescent="0.2">
      <c r="A227" s="125" t="s">
        <v>427</v>
      </c>
      <c r="B227" s="125" t="s">
        <v>303</v>
      </c>
      <c r="C227" s="125" t="s">
        <v>401</v>
      </c>
      <c r="D227" s="125" t="s">
        <v>411</v>
      </c>
      <c r="E227" s="125" t="s">
        <v>613</v>
      </c>
      <c r="F227" s="123" t="s">
        <v>699</v>
      </c>
      <c r="G227" s="195" t="s">
        <v>516</v>
      </c>
      <c r="H227" s="125">
        <v>2023</v>
      </c>
      <c r="I227" s="123">
        <v>139</v>
      </c>
      <c r="J227" s="174">
        <v>99.999999999999986</v>
      </c>
      <c r="K227" s="191">
        <v>100</v>
      </c>
      <c r="L227" s="191">
        <v>2.4</v>
      </c>
    </row>
    <row r="228" spans="1:12" ht="12.75" customHeight="1" x14ac:dyDescent="0.2">
      <c r="A228" s="125" t="s">
        <v>427</v>
      </c>
      <c r="B228" s="125" t="s">
        <v>303</v>
      </c>
      <c r="C228" s="125" t="s">
        <v>401</v>
      </c>
      <c r="D228" s="125" t="s">
        <v>411</v>
      </c>
      <c r="E228" s="125" t="s">
        <v>613</v>
      </c>
      <c r="F228" s="123" t="s">
        <v>699</v>
      </c>
      <c r="G228" s="123" t="s">
        <v>670</v>
      </c>
      <c r="H228" s="125">
        <v>2023</v>
      </c>
      <c r="I228" s="123">
        <v>100</v>
      </c>
      <c r="J228" s="191">
        <v>71.942446043165461</v>
      </c>
      <c r="K228" s="191">
        <v>71.942446043165461</v>
      </c>
      <c r="L228" s="173" t="s">
        <v>641</v>
      </c>
    </row>
    <row r="229" spans="1:12" ht="12.75" customHeight="1" x14ac:dyDescent="0.2">
      <c r="A229" s="125" t="s">
        <v>427</v>
      </c>
      <c r="B229" s="125" t="s">
        <v>303</v>
      </c>
      <c r="C229" s="125" t="s">
        <v>401</v>
      </c>
      <c r="D229" s="125" t="s">
        <v>411</v>
      </c>
      <c r="E229" s="125" t="s">
        <v>613</v>
      </c>
      <c r="F229" s="123" t="s">
        <v>699</v>
      </c>
      <c r="G229" s="123" t="s">
        <v>517</v>
      </c>
      <c r="H229" s="125">
        <v>2023</v>
      </c>
      <c r="I229" s="123">
        <v>30</v>
      </c>
      <c r="J229" s="191">
        <v>21.582733812949641</v>
      </c>
      <c r="K229" s="191">
        <v>93.525179856115102</v>
      </c>
      <c r="L229" s="173" t="s">
        <v>641</v>
      </c>
    </row>
    <row r="230" spans="1:12" ht="12.75" customHeight="1" x14ac:dyDescent="0.2">
      <c r="A230" s="125" t="s">
        <v>427</v>
      </c>
      <c r="B230" s="125" t="s">
        <v>303</v>
      </c>
      <c r="C230" s="125" t="s">
        <v>401</v>
      </c>
      <c r="D230" s="125" t="s">
        <v>411</v>
      </c>
      <c r="E230" s="125" t="s">
        <v>613</v>
      </c>
      <c r="F230" s="123" t="s">
        <v>699</v>
      </c>
      <c r="G230" s="123" t="s">
        <v>694</v>
      </c>
      <c r="H230" s="125">
        <v>2023</v>
      </c>
      <c r="I230" s="123">
        <v>7</v>
      </c>
      <c r="J230" s="191">
        <v>5.0359712230215825</v>
      </c>
      <c r="K230" s="191">
        <v>98.561151079136678</v>
      </c>
      <c r="L230" s="173" t="s">
        <v>641</v>
      </c>
    </row>
    <row r="231" spans="1:12" ht="12.75" customHeight="1" x14ac:dyDescent="0.2">
      <c r="A231" s="125" t="s">
        <v>427</v>
      </c>
      <c r="B231" s="125" t="s">
        <v>303</v>
      </c>
      <c r="C231" s="125" t="s">
        <v>401</v>
      </c>
      <c r="D231" s="125" t="s">
        <v>411</v>
      </c>
      <c r="E231" s="125" t="s">
        <v>613</v>
      </c>
      <c r="F231" s="123" t="s">
        <v>699</v>
      </c>
      <c r="G231" s="123" t="s">
        <v>695</v>
      </c>
      <c r="H231" s="125">
        <v>2023</v>
      </c>
      <c r="I231" s="173">
        <v>2</v>
      </c>
      <c r="J231" s="173">
        <v>1.4388489208633095</v>
      </c>
      <c r="K231" s="191">
        <v>99.999999999999986</v>
      </c>
      <c r="L231" s="173" t="s">
        <v>641</v>
      </c>
    </row>
    <row r="232" spans="1:12" ht="12.75" customHeight="1" x14ac:dyDescent="0.2">
      <c r="A232" s="125" t="s">
        <v>427</v>
      </c>
      <c r="B232" s="125" t="s">
        <v>303</v>
      </c>
      <c r="C232" s="125" t="s">
        <v>401</v>
      </c>
      <c r="D232" s="125" t="s">
        <v>411</v>
      </c>
      <c r="E232" s="125" t="s">
        <v>613</v>
      </c>
      <c r="F232" s="123" t="s">
        <v>699</v>
      </c>
      <c r="G232" s="123" t="s">
        <v>696</v>
      </c>
      <c r="H232" s="125">
        <v>2023</v>
      </c>
      <c r="I232" s="173" t="s">
        <v>641</v>
      </c>
      <c r="J232" s="173" t="s">
        <v>641</v>
      </c>
      <c r="K232" s="191">
        <v>99.999999999999986</v>
      </c>
      <c r="L232" s="173" t="s">
        <v>641</v>
      </c>
    </row>
    <row r="233" spans="1:12" ht="12.75" customHeight="1" x14ac:dyDescent="0.2">
      <c r="A233" s="125" t="s">
        <v>427</v>
      </c>
      <c r="B233" s="125" t="s">
        <v>303</v>
      </c>
      <c r="C233" s="125" t="s">
        <v>401</v>
      </c>
      <c r="D233" s="125" t="s">
        <v>411</v>
      </c>
      <c r="E233" s="125" t="s">
        <v>613</v>
      </c>
      <c r="F233" s="123" t="s">
        <v>699</v>
      </c>
      <c r="G233" s="123" t="s">
        <v>697</v>
      </c>
      <c r="H233" s="125">
        <v>2023</v>
      </c>
      <c r="I233" s="173" t="s">
        <v>641</v>
      </c>
      <c r="J233" s="173" t="s">
        <v>641</v>
      </c>
      <c r="K233" s="191">
        <v>99.999999999999986</v>
      </c>
      <c r="L233" s="173" t="s">
        <v>641</v>
      </c>
    </row>
    <row r="234" spans="1:12" ht="12.75" customHeight="1" x14ac:dyDescent="0.2">
      <c r="A234" s="125" t="s">
        <v>427</v>
      </c>
      <c r="B234" s="125" t="s">
        <v>303</v>
      </c>
      <c r="C234" s="125" t="s">
        <v>401</v>
      </c>
      <c r="D234" s="125" t="s">
        <v>411</v>
      </c>
      <c r="E234" s="125" t="s">
        <v>613</v>
      </c>
      <c r="F234" s="123" t="s">
        <v>699</v>
      </c>
      <c r="G234" s="123" t="s">
        <v>520</v>
      </c>
      <c r="H234" s="125">
        <v>2023</v>
      </c>
      <c r="I234" s="173" t="s">
        <v>641</v>
      </c>
      <c r="J234" s="173" t="s">
        <v>641</v>
      </c>
      <c r="K234" s="191">
        <v>99.999999999999986</v>
      </c>
      <c r="L234" s="173" t="s">
        <v>641</v>
      </c>
    </row>
    <row r="235" spans="1:12" ht="12.75" customHeight="1" x14ac:dyDescent="0.2">
      <c r="A235" s="125" t="s">
        <v>427</v>
      </c>
      <c r="B235" s="125" t="s">
        <v>303</v>
      </c>
      <c r="C235" s="125" t="s">
        <v>401</v>
      </c>
      <c r="D235" s="125" t="s">
        <v>411</v>
      </c>
      <c r="E235" s="125" t="s">
        <v>613</v>
      </c>
      <c r="F235" s="123" t="s">
        <v>699</v>
      </c>
      <c r="G235" s="123" t="s">
        <v>698</v>
      </c>
      <c r="H235" s="125">
        <v>2023</v>
      </c>
      <c r="I235" s="173" t="s">
        <v>641</v>
      </c>
      <c r="J235" s="173" t="s">
        <v>641</v>
      </c>
      <c r="K235" s="191">
        <v>99.999999999999986</v>
      </c>
      <c r="L235" s="173" t="s">
        <v>641</v>
      </c>
    </row>
    <row r="236" spans="1:12" ht="12.75" customHeight="1" x14ac:dyDescent="0.2">
      <c r="A236" s="125" t="s">
        <v>427</v>
      </c>
      <c r="B236" s="125" t="s">
        <v>303</v>
      </c>
      <c r="C236" s="125" t="s">
        <v>401</v>
      </c>
      <c r="D236" s="125" t="s">
        <v>412</v>
      </c>
      <c r="E236" s="125" t="s">
        <v>613</v>
      </c>
      <c r="F236" s="123" t="s">
        <v>435</v>
      </c>
      <c r="G236" s="195" t="s">
        <v>516</v>
      </c>
      <c r="H236" s="125">
        <v>2023</v>
      </c>
      <c r="I236" s="173">
        <v>278</v>
      </c>
      <c r="J236" s="174">
        <v>100</v>
      </c>
      <c r="K236" s="191">
        <v>100</v>
      </c>
      <c r="L236" s="191">
        <v>2.1</v>
      </c>
    </row>
    <row r="237" spans="1:12" ht="12.75" customHeight="1" x14ac:dyDescent="0.2">
      <c r="A237" s="125" t="s">
        <v>427</v>
      </c>
      <c r="B237" s="125" t="s">
        <v>303</v>
      </c>
      <c r="C237" s="125" t="s">
        <v>401</v>
      </c>
      <c r="D237" s="125" t="s">
        <v>412</v>
      </c>
      <c r="E237" s="125" t="s">
        <v>613</v>
      </c>
      <c r="F237" s="123" t="s">
        <v>435</v>
      </c>
      <c r="G237" s="123" t="s">
        <v>670</v>
      </c>
      <c r="H237" s="125">
        <v>2023</v>
      </c>
      <c r="I237" s="173">
        <v>225</v>
      </c>
      <c r="J237" s="191">
        <v>80.935251798561154</v>
      </c>
      <c r="K237" s="191">
        <v>80.935251798561154</v>
      </c>
      <c r="L237" s="173" t="s">
        <v>641</v>
      </c>
    </row>
    <row r="238" spans="1:12" ht="12.75" customHeight="1" x14ac:dyDescent="0.2">
      <c r="A238" s="125" t="s">
        <v>427</v>
      </c>
      <c r="B238" s="125" t="s">
        <v>303</v>
      </c>
      <c r="C238" s="125" t="s">
        <v>401</v>
      </c>
      <c r="D238" s="125" t="s">
        <v>412</v>
      </c>
      <c r="E238" s="125" t="s">
        <v>613</v>
      </c>
      <c r="F238" s="123" t="s">
        <v>435</v>
      </c>
      <c r="G238" s="123" t="s">
        <v>517</v>
      </c>
      <c r="H238" s="125">
        <v>2023</v>
      </c>
      <c r="I238" s="123">
        <v>43</v>
      </c>
      <c r="J238" s="191">
        <v>15.467625899280577</v>
      </c>
      <c r="K238" s="191">
        <v>96.402877697841731</v>
      </c>
      <c r="L238" s="173" t="s">
        <v>641</v>
      </c>
    </row>
    <row r="239" spans="1:12" ht="12.75" customHeight="1" x14ac:dyDescent="0.2">
      <c r="A239" s="125" t="s">
        <v>427</v>
      </c>
      <c r="B239" s="125" t="s">
        <v>303</v>
      </c>
      <c r="C239" s="125" t="s">
        <v>401</v>
      </c>
      <c r="D239" s="125" t="s">
        <v>412</v>
      </c>
      <c r="E239" s="125" t="s">
        <v>613</v>
      </c>
      <c r="F239" s="123" t="s">
        <v>435</v>
      </c>
      <c r="G239" s="123" t="s">
        <v>694</v>
      </c>
      <c r="H239" s="125">
        <v>2023</v>
      </c>
      <c r="I239" s="123">
        <v>6</v>
      </c>
      <c r="J239" s="191">
        <v>2.1582733812949639</v>
      </c>
      <c r="K239" s="191">
        <v>98.561151079136692</v>
      </c>
      <c r="L239" s="173" t="s">
        <v>641</v>
      </c>
    </row>
    <row r="240" spans="1:12" ht="12.75" customHeight="1" x14ac:dyDescent="0.2">
      <c r="A240" s="125" t="s">
        <v>427</v>
      </c>
      <c r="B240" s="125" t="s">
        <v>303</v>
      </c>
      <c r="C240" s="125" t="s">
        <v>401</v>
      </c>
      <c r="D240" s="125" t="s">
        <v>412</v>
      </c>
      <c r="E240" s="125" t="s">
        <v>613</v>
      </c>
      <c r="F240" s="123" t="s">
        <v>435</v>
      </c>
      <c r="G240" s="123" t="s">
        <v>695</v>
      </c>
      <c r="H240" s="125">
        <v>2023</v>
      </c>
      <c r="I240" s="123">
        <v>4</v>
      </c>
      <c r="J240" s="191">
        <v>1.4388489208633095</v>
      </c>
      <c r="K240" s="191">
        <v>100</v>
      </c>
      <c r="L240" s="173" t="s">
        <v>641</v>
      </c>
    </row>
    <row r="241" spans="1:12" ht="12.75" customHeight="1" x14ac:dyDescent="0.2">
      <c r="A241" s="125" t="s">
        <v>427</v>
      </c>
      <c r="B241" s="125" t="s">
        <v>303</v>
      </c>
      <c r="C241" s="125" t="s">
        <v>401</v>
      </c>
      <c r="D241" s="125" t="s">
        <v>412</v>
      </c>
      <c r="E241" s="125" t="s">
        <v>613</v>
      </c>
      <c r="F241" s="123" t="s">
        <v>435</v>
      </c>
      <c r="G241" s="123" t="s">
        <v>696</v>
      </c>
      <c r="H241" s="125">
        <v>2023</v>
      </c>
      <c r="I241" s="123" t="s">
        <v>641</v>
      </c>
      <c r="J241" s="191" t="s">
        <v>641</v>
      </c>
      <c r="K241" s="191">
        <v>100</v>
      </c>
      <c r="L241" s="173" t="s">
        <v>641</v>
      </c>
    </row>
    <row r="242" spans="1:12" ht="12.75" customHeight="1" x14ac:dyDescent="0.2">
      <c r="A242" s="125" t="s">
        <v>427</v>
      </c>
      <c r="B242" s="125" t="s">
        <v>303</v>
      </c>
      <c r="C242" s="125" t="s">
        <v>401</v>
      </c>
      <c r="D242" s="125" t="s">
        <v>412</v>
      </c>
      <c r="E242" s="125" t="s">
        <v>613</v>
      </c>
      <c r="F242" s="123" t="s">
        <v>435</v>
      </c>
      <c r="G242" s="123" t="s">
        <v>697</v>
      </c>
      <c r="H242" s="125">
        <v>2023</v>
      </c>
      <c r="I242" s="173" t="s">
        <v>641</v>
      </c>
      <c r="J242" s="173" t="s">
        <v>641</v>
      </c>
      <c r="K242" s="191">
        <v>100</v>
      </c>
      <c r="L242" s="173" t="s">
        <v>641</v>
      </c>
    </row>
    <row r="243" spans="1:12" ht="12.75" customHeight="1" x14ac:dyDescent="0.2">
      <c r="A243" s="125" t="s">
        <v>427</v>
      </c>
      <c r="B243" s="125" t="s">
        <v>303</v>
      </c>
      <c r="C243" s="125" t="s">
        <v>401</v>
      </c>
      <c r="D243" s="125" t="s">
        <v>412</v>
      </c>
      <c r="E243" s="125" t="s">
        <v>613</v>
      </c>
      <c r="F243" s="123" t="s">
        <v>435</v>
      </c>
      <c r="G243" s="123" t="s">
        <v>520</v>
      </c>
      <c r="H243" s="125">
        <v>2023</v>
      </c>
      <c r="I243" s="173" t="s">
        <v>641</v>
      </c>
      <c r="J243" s="173" t="s">
        <v>641</v>
      </c>
      <c r="K243" s="191">
        <v>100</v>
      </c>
      <c r="L243" s="173" t="s">
        <v>641</v>
      </c>
    </row>
    <row r="244" spans="1:12" ht="12.75" customHeight="1" x14ac:dyDescent="0.2">
      <c r="A244" s="125" t="s">
        <v>427</v>
      </c>
      <c r="B244" s="125" t="s">
        <v>303</v>
      </c>
      <c r="C244" s="125" t="s">
        <v>401</v>
      </c>
      <c r="D244" s="125" t="s">
        <v>412</v>
      </c>
      <c r="E244" s="125" t="s">
        <v>613</v>
      </c>
      <c r="F244" s="123" t="s">
        <v>435</v>
      </c>
      <c r="G244" s="123" t="s">
        <v>698</v>
      </c>
      <c r="H244" s="125">
        <v>2023</v>
      </c>
      <c r="I244" s="173" t="s">
        <v>641</v>
      </c>
      <c r="J244" s="173" t="s">
        <v>641</v>
      </c>
      <c r="K244" s="191">
        <v>100</v>
      </c>
      <c r="L244" s="173" t="s">
        <v>641</v>
      </c>
    </row>
    <row r="245" spans="1:12" ht="12.75" customHeight="1" x14ac:dyDescent="0.2">
      <c r="A245" s="125" t="s">
        <v>427</v>
      </c>
      <c r="B245" s="125" t="s">
        <v>303</v>
      </c>
      <c r="C245" s="125" t="s">
        <v>401</v>
      </c>
      <c r="D245" s="125" t="s">
        <v>412</v>
      </c>
      <c r="E245" s="125" t="s">
        <v>613</v>
      </c>
      <c r="F245" s="123" t="s">
        <v>699</v>
      </c>
      <c r="G245" s="195" t="s">
        <v>516</v>
      </c>
      <c r="H245" s="125">
        <v>2023</v>
      </c>
      <c r="I245" s="123">
        <v>83</v>
      </c>
      <c r="J245" s="174">
        <v>100</v>
      </c>
      <c r="K245" s="191">
        <v>100</v>
      </c>
      <c r="L245" s="191">
        <v>2.8</v>
      </c>
    </row>
    <row r="246" spans="1:12" ht="12.75" customHeight="1" x14ac:dyDescent="0.2">
      <c r="A246" s="125" t="s">
        <v>427</v>
      </c>
      <c r="B246" s="125" t="s">
        <v>303</v>
      </c>
      <c r="C246" s="125" t="s">
        <v>401</v>
      </c>
      <c r="D246" s="125" t="s">
        <v>412</v>
      </c>
      <c r="E246" s="125" t="s">
        <v>613</v>
      </c>
      <c r="F246" s="123" t="s">
        <v>699</v>
      </c>
      <c r="G246" s="123" t="s">
        <v>670</v>
      </c>
      <c r="H246" s="125">
        <v>2023</v>
      </c>
      <c r="I246" s="123">
        <v>58</v>
      </c>
      <c r="J246" s="191">
        <v>69.879518072289159</v>
      </c>
      <c r="K246" s="191">
        <v>69.879518072289159</v>
      </c>
      <c r="L246" s="173" t="s">
        <v>641</v>
      </c>
    </row>
    <row r="247" spans="1:12" ht="12.75" customHeight="1" x14ac:dyDescent="0.2">
      <c r="A247" s="125" t="s">
        <v>427</v>
      </c>
      <c r="B247" s="125" t="s">
        <v>303</v>
      </c>
      <c r="C247" s="125" t="s">
        <v>401</v>
      </c>
      <c r="D247" s="125" t="s">
        <v>412</v>
      </c>
      <c r="E247" s="125" t="s">
        <v>613</v>
      </c>
      <c r="F247" s="123" t="s">
        <v>699</v>
      </c>
      <c r="G247" s="123" t="s">
        <v>517</v>
      </c>
      <c r="H247" s="125">
        <v>2023</v>
      </c>
      <c r="I247" s="123">
        <v>19</v>
      </c>
      <c r="J247" s="191">
        <v>22.891566265060241</v>
      </c>
      <c r="K247" s="191">
        <v>92.771084337349407</v>
      </c>
      <c r="L247" s="173" t="s">
        <v>641</v>
      </c>
    </row>
    <row r="248" spans="1:12" ht="12.75" customHeight="1" x14ac:dyDescent="0.2">
      <c r="A248" s="125" t="s">
        <v>427</v>
      </c>
      <c r="B248" s="125" t="s">
        <v>303</v>
      </c>
      <c r="C248" s="125" t="s">
        <v>401</v>
      </c>
      <c r="D248" s="125" t="s">
        <v>412</v>
      </c>
      <c r="E248" s="125" t="s">
        <v>613</v>
      </c>
      <c r="F248" s="123" t="s">
        <v>699</v>
      </c>
      <c r="G248" s="123" t="s">
        <v>694</v>
      </c>
      <c r="H248" s="125">
        <v>2023</v>
      </c>
      <c r="I248" s="123">
        <v>3</v>
      </c>
      <c r="J248" s="191">
        <v>3.6144578313253009</v>
      </c>
      <c r="K248" s="191">
        <v>96.385542168674704</v>
      </c>
      <c r="L248" s="173" t="s">
        <v>641</v>
      </c>
    </row>
    <row r="249" spans="1:12" ht="12.75" customHeight="1" x14ac:dyDescent="0.2">
      <c r="A249" s="125" t="s">
        <v>427</v>
      </c>
      <c r="B249" s="125" t="s">
        <v>303</v>
      </c>
      <c r="C249" s="125" t="s">
        <v>401</v>
      </c>
      <c r="D249" s="125" t="s">
        <v>412</v>
      </c>
      <c r="E249" s="125" t="s">
        <v>613</v>
      </c>
      <c r="F249" s="123" t="s">
        <v>699</v>
      </c>
      <c r="G249" s="123" t="s">
        <v>695</v>
      </c>
      <c r="H249" s="125">
        <v>2023</v>
      </c>
      <c r="I249" s="123">
        <v>3</v>
      </c>
      <c r="J249" s="191">
        <v>3.6144578313253009</v>
      </c>
      <c r="K249" s="191">
        <v>100</v>
      </c>
      <c r="L249" s="173" t="s">
        <v>641</v>
      </c>
    </row>
    <row r="250" spans="1:12" ht="12.75" customHeight="1" x14ac:dyDescent="0.2">
      <c r="A250" s="125" t="s">
        <v>427</v>
      </c>
      <c r="B250" s="125" t="s">
        <v>303</v>
      </c>
      <c r="C250" s="125" t="s">
        <v>401</v>
      </c>
      <c r="D250" s="125" t="s">
        <v>412</v>
      </c>
      <c r="E250" s="125" t="s">
        <v>613</v>
      </c>
      <c r="F250" s="123" t="s">
        <v>699</v>
      </c>
      <c r="G250" s="123" t="s">
        <v>696</v>
      </c>
      <c r="H250" s="125">
        <v>2023</v>
      </c>
      <c r="I250" s="173" t="s">
        <v>641</v>
      </c>
      <c r="J250" s="173" t="s">
        <v>641</v>
      </c>
      <c r="K250" s="191">
        <v>100</v>
      </c>
      <c r="L250" s="173" t="s">
        <v>641</v>
      </c>
    </row>
    <row r="251" spans="1:12" ht="12.75" customHeight="1" x14ac:dyDescent="0.2">
      <c r="A251" s="125" t="s">
        <v>427</v>
      </c>
      <c r="B251" s="125" t="s">
        <v>303</v>
      </c>
      <c r="C251" s="125" t="s">
        <v>401</v>
      </c>
      <c r="D251" s="125" t="s">
        <v>412</v>
      </c>
      <c r="E251" s="125" t="s">
        <v>613</v>
      </c>
      <c r="F251" s="123" t="s">
        <v>699</v>
      </c>
      <c r="G251" s="123" t="s">
        <v>697</v>
      </c>
      <c r="H251" s="125">
        <v>2023</v>
      </c>
      <c r="I251" s="173" t="s">
        <v>641</v>
      </c>
      <c r="J251" s="173" t="s">
        <v>641</v>
      </c>
      <c r="K251" s="191">
        <v>100</v>
      </c>
      <c r="L251" s="173" t="s">
        <v>641</v>
      </c>
    </row>
    <row r="252" spans="1:12" ht="12.75" customHeight="1" x14ac:dyDescent="0.2">
      <c r="A252" s="125" t="s">
        <v>427</v>
      </c>
      <c r="B252" s="125" t="s">
        <v>303</v>
      </c>
      <c r="C252" s="125" t="s">
        <v>401</v>
      </c>
      <c r="D252" s="125" t="s">
        <v>412</v>
      </c>
      <c r="E252" s="125" t="s">
        <v>613</v>
      </c>
      <c r="F252" s="123" t="s">
        <v>699</v>
      </c>
      <c r="G252" s="123" t="s">
        <v>520</v>
      </c>
      <c r="H252" s="125">
        <v>2023</v>
      </c>
      <c r="I252" s="173" t="s">
        <v>641</v>
      </c>
      <c r="J252" s="173" t="s">
        <v>641</v>
      </c>
      <c r="K252" s="191">
        <v>100</v>
      </c>
      <c r="L252" s="173" t="s">
        <v>641</v>
      </c>
    </row>
    <row r="253" spans="1:12" ht="12.75" customHeight="1" x14ac:dyDescent="0.2">
      <c r="A253" s="125" t="s">
        <v>427</v>
      </c>
      <c r="B253" s="125" t="s">
        <v>303</v>
      </c>
      <c r="C253" s="125" t="s">
        <v>401</v>
      </c>
      <c r="D253" s="125" t="s">
        <v>412</v>
      </c>
      <c r="E253" s="125" t="s">
        <v>613</v>
      </c>
      <c r="F253" s="123" t="s">
        <v>699</v>
      </c>
      <c r="G253" s="123" t="s">
        <v>698</v>
      </c>
      <c r="H253" s="125">
        <v>2023</v>
      </c>
      <c r="I253" s="173" t="s">
        <v>641</v>
      </c>
      <c r="J253" s="173" t="s">
        <v>641</v>
      </c>
      <c r="K253" s="191">
        <v>100</v>
      </c>
      <c r="L253" s="173" t="s">
        <v>641</v>
      </c>
    </row>
    <row r="254" spans="1:12" ht="12.75" customHeight="1" x14ac:dyDescent="0.2">
      <c r="A254" s="125" t="s">
        <v>427</v>
      </c>
      <c r="B254" s="125" t="s">
        <v>303</v>
      </c>
      <c r="C254" s="125" t="s">
        <v>401</v>
      </c>
      <c r="D254" s="125" t="s">
        <v>413</v>
      </c>
      <c r="E254" s="125" t="s">
        <v>613</v>
      </c>
      <c r="F254" s="123" t="s">
        <v>435</v>
      </c>
      <c r="G254" s="195" t="s">
        <v>516</v>
      </c>
      <c r="H254" s="125">
        <v>2023</v>
      </c>
      <c r="I254" s="173">
        <v>361</v>
      </c>
      <c r="J254" s="174">
        <v>100</v>
      </c>
      <c r="K254" s="191">
        <v>100</v>
      </c>
      <c r="L254" s="191">
        <v>2</v>
      </c>
    </row>
    <row r="255" spans="1:12" ht="12.75" customHeight="1" x14ac:dyDescent="0.2">
      <c r="A255" s="125" t="s">
        <v>427</v>
      </c>
      <c r="B255" s="125" t="s">
        <v>303</v>
      </c>
      <c r="C255" s="125" t="s">
        <v>401</v>
      </c>
      <c r="D255" s="125" t="s">
        <v>413</v>
      </c>
      <c r="E255" s="125" t="s">
        <v>613</v>
      </c>
      <c r="F255" s="123" t="s">
        <v>435</v>
      </c>
      <c r="G255" s="123" t="s">
        <v>670</v>
      </c>
      <c r="H255" s="125">
        <v>2023</v>
      </c>
      <c r="I255" s="173">
        <v>283</v>
      </c>
      <c r="J255" s="191">
        <v>78.393351800554015</v>
      </c>
      <c r="K255" s="191">
        <v>78.393351800554015</v>
      </c>
      <c r="L255" s="173" t="s">
        <v>641</v>
      </c>
    </row>
    <row r="256" spans="1:12" ht="12.75" customHeight="1" x14ac:dyDescent="0.2">
      <c r="A256" s="125" t="s">
        <v>427</v>
      </c>
      <c r="B256" s="125" t="s">
        <v>303</v>
      </c>
      <c r="C256" s="125" t="s">
        <v>401</v>
      </c>
      <c r="D256" s="125" t="s">
        <v>413</v>
      </c>
      <c r="E256" s="125" t="s">
        <v>613</v>
      </c>
      <c r="F256" s="123" t="s">
        <v>435</v>
      </c>
      <c r="G256" s="123" t="s">
        <v>517</v>
      </c>
      <c r="H256" s="125">
        <v>2023</v>
      </c>
      <c r="I256" s="123">
        <v>64</v>
      </c>
      <c r="J256" s="191">
        <v>17.72853185595568</v>
      </c>
      <c r="K256" s="191">
        <v>96.121883656509695</v>
      </c>
      <c r="L256" s="173" t="s">
        <v>641</v>
      </c>
    </row>
    <row r="257" spans="1:12" ht="12.75" customHeight="1" x14ac:dyDescent="0.2">
      <c r="A257" s="125" t="s">
        <v>427</v>
      </c>
      <c r="B257" s="125" t="s">
        <v>303</v>
      </c>
      <c r="C257" s="125" t="s">
        <v>401</v>
      </c>
      <c r="D257" s="125" t="s">
        <v>413</v>
      </c>
      <c r="E257" s="125" t="s">
        <v>613</v>
      </c>
      <c r="F257" s="123" t="s">
        <v>435</v>
      </c>
      <c r="G257" s="123" t="s">
        <v>694</v>
      </c>
      <c r="H257" s="125">
        <v>2023</v>
      </c>
      <c r="I257" s="123">
        <v>13</v>
      </c>
      <c r="J257" s="191">
        <v>3.6011080332409975</v>
      </c>
      <c r="K257" s="191">
        <v>99.7229916897507</v>
      </c>
      <c r="L257" s="173" t="s">
        <v>641</v>
      </c>
    </row>
    <row r="258" spans="1:12" ht="12.75" customHeight="1" x14ac:dyDescent="0.2">
      <c r="A258" s="125" t="s">
        <v>427</v>
      </c>
      <c r="B258" s="125" t="s">
        <v>303</v>
      </c>
      <c r="C258" s="125" t="s">
        <v>401</v>
      </c>
      <c r="D258" s="125" t="s">
        <v>413</v>
      </c>
      <c r="E258" s="125" t="s">
        <v>613</v>
      </c>
      <c r="F258" s="123" t="s">
        <v>435</v>
      </c>
      <c r="G258" s="123" t="s">
        <v>695</v>
      </c>
      <c r="H258" s="125">
        <v>2023</v>
      </c>
      <c r="I258" s="123">
        <v>1</v>
      </c>
      <c r="J258" s="191">
        <v>0.2770083102493075</v>
      </c>
      <c r="K258" s="191">
        <v>100</v>
      </c>
      <c r="L258" s="173" t="s">
        <v>641</v>
      </c>
    </row>
    <row r="259" spans="1:12" ht="12.75" customHeight="1" x14ac:dyDescent="0.2">
      <c r="A259" s="125" t="s">
        <v>427</v>
      </c>
      <c r="B259" s="125" t="s">
        <v>303</v>
      </c>
      <c r="C259" s="125" t="s">
        <v>401</v>
      </c>
      <c r="D259" s="125" t="s">
        <v>413</v>
      </c>
      <c r="E259" s="125" t="s">
        <v>613</v>
      </c>
      <c r="F259" s="123" t="s">
        <v>435</v>
      </c>
      <c r="G259" s="123" t="s">
        <v>696</v>
      </c>
      <c r="H259" s="125">
        <v>2023</v>
      </c>
      <c r="I259" s="173" t="s">
        <v>641</v>
      </c>
      <c r="J259" s="173" t="s">
        <v>641</v>
      </c>
      <c r="K259" s="191">
        <v>100</v>
      </c>
      <c r="L259" s="173" t="s">
        <v>641</v>
      </c>
    </row>
    <row r="260" spans="1:12" ht="12.75" customHeight="1" x14ac:dyDescent="0.2">
      <c r="A260" s="125" t="s">
        <v>427</v>
      </c>
      <c r="B260" s="125" t="s">
        <v>303</v>
      </c>
      <c r="C260" s="125" t="s">
        <v>401</v>
      </c>
      <c r="D260" s="125" t="s">
        <v>413</v>
      </c>
      <c r="E260" s="125" t="s">
        <v>613</v>
      </c>
      <c r="F260" s="123" t="s">
        <v>435</v>
      </c>
      <c r="G260" s="123" t="s">
        <v>697</v>
      </c>
      <c r="H260" s="125">
        <v>2023</v>
      </c>
      <c r="I260" s="123" t="s">
        <v>641</v>
      </c>
      <c r="J260" s="191" t="s">
        <v>641</v>
      </c>
      <c r="K260" s="191">
        <v>100</v>
      </c>
      <c r="L260" s="173" t="s">
        <v>641</v>
      </c>
    </row>
    <row r="261" spans="1:12" ht="12.75" customHeight="1" x14ac:dyDescent="0.2">
      <c r="A261" s="125" t="s">
        <v>427</v>
      </c>
      <c r="B261" s="125" t="s">
        <v>303</v>
      </c>
      <c r="C261" s="125" t="s">
        <v>401</v>
      </c>
      <c r="D261" s="125" t="s">
        <v>413</v>
      </c>
      <c r="E261" s="125" t="s">
        <v>613</v>
      </c>
      <c r="F261" s="123" t="s">
        <v>435</v>
      </c>
      <c r="G261" s="123" t="s">
        <v>520</v>
      </c>
      <c r="H261" s="125">
        <v>2023</v>
      </c>
      <c r="I261" s="173" t="s">
        <v>641</v>
      </c>
      <c r="J261" s="173" t="s">
        <v>641</v>
      </c>
      <c r="K261" s="191">
        <v>100</v>
      </c>
      <c r="L261" s="173" t="s">
        <v>641</v>
      </c>
    </row>
    <row r="262" spans="1:12" ht="12.75" customHeight="1" x14ac:dyDescent="0.2">
      <c r="A262" s="125" t="s">
        <v>427</v>
      </c>
      <c r="B262" s="125" t="s">
        <v>303</v>
      </c>
      <c r="C262" s="125" t="s">
        <v>401</v>
      </c>
      <c r="D262" s="125" t="s">
        <v>413</v>
      </c>
      <c r="E262" s="125" t="s">
        <v>613</v>
      </c>
      <c r="F262" s="123" t="s">
        <v>435</v>
      </c>
      <c r="G262" s="123" t="s">
        <v>698</v>
      </c>
      <c r="H262" s="125">
        <v>2023</v>
      </c>
      <c r="I262" s="173" t="s">
        <v>641</v>
      </c>
      <c r="J262" s="173" t="s">
        <v>641</v>
      </c>
      <c r="K262" s="191">
        <v>100</v>
      </c>
      <c r="L262" s="173" t="s">
        <v>641</v>
      </c>
    </row>
    <row r="263" spans="1:12" ht="12.75" customHeight="1" x14ac:dyDescent="0.2">
      <c r="A263" s="125" t="s">
        <v>427</v>
      </c>
      <c r="B263" s="125" t="s">
        <v>303</v>
      </c>
      <c r="C263" s="125" t="s">
        <v>401</v>
      </c>
      <c r="D263" s="125" t="s">
        <v>413</v>
      </c>
      <c r="E263" s="125" t="s">
        <v>613</v>
      </c>
      <c r="F263" s="123" t="s">
        <v>699</v>
      </c>
      <c r="G263" s="195" t="s">
        <v>516</v>
      </c>
      <c r="H263" s="125">
        <v>2023</v>
      </c>
      <c r="I263" s="123">
        <v>107</v>
      </c>
      <c r="J263" s="174">
        <v>99.999999999999986</v>
      </c>
      <c r="K263" s="191">
        <v>100</v>
      </c>
      <c r="L263" s="191">
        <v>2.9</v>
      </c>
    </row>
    <row r="264" spans="1:12" ht="12.75" customHeight="1" x14ac:dyDescent="0.2">
      <c r="A264" s="125" t="s">
        <v>427</v>
      </c>
      <c r="B264" s="125" t="s">
        <v>303</v>
      </c>
      <c r="C264" s="125" t="s">
        <v>401</v>
      </c>
      <c r="D264" s="125" t="s">
        <v>413</v>
      </c>
      <c r="E264" s="125" t="s">
        <v>613</v>
      </c>
      <c r="F264" s="123" t="s">
        <v>699</v>
      </c>
      <c r="G264" s="123" t="s">
        <v>670</v>
      </c>
      <c r="H264" s="125">
        <v>2023</v>
      </c>
      <c r="I264" s="123">
        <v>66</v>
      </c>
      <c r="J264" s="191">
        <v>61.682242990654203</v>
      </c>
      <c r="K264" s="191">
        <v>61.682242990654203</v>
      </c>
      <c r="L264" s="173" t="s">
        <v>641</v>
      </c>
    </row>
    <row r="265" spans="1:12" ht="12.75" customHeight="1" x14ac:dyDescent="0.2">
      <c r="A265" s="125" t="s">
        <v>427</v>
      </c>
      <c r="B265" s="125" t="s">
        <v>303</v>
      </c>
      <c r="C265" s="125" t="s">
        <v>401</v>
      </c>
      <c r="D265" s="125" t="s">
        <v>413</v>
      </c>
      <c r="E265" s="125" t="s">
        <v>613</v>
      </c>
      <c r="F265" s="123" t="s">
        <v>699</v>
      </c>
      <c r="G265" s="123" t="s">
        <v>517</v>
      </c>
      <c r="H265" s="125">
        <v>2023</v>
      </c>
      <c r="I265" s="123">
        <v>33</v>
      </c>
      <c r="J265" s="191">
        <v>30.841121495327101</v>
      </c>
      <c r="K265" s="191">
        <v>92.523364485981304</v>
      </c>
      <c r="L265" s="173" t="s">
        <v>641</v>
      </c>
    </row>
    <row r="266" spans="1:12" ht="12.75" customHeight="1" x14ac:dyDescent="0.2">
      <c r="A266" s="125" t="s">
        <v>427</v>
      </c>
      <c r="B266" s="125" t="s">
        <v>303</v>
      </c>
      <c r="C266" s="125" t="s">
        <v>401</v>
      </c>
      <c r="D266" s="125" t="s">
        <v>413</v>
      </c>
      <c r="E266" s="125" t="s">
        <v>613</v>
      </c>
      <c r="F266" s="123" t="s">
        <v>699</v>
      </c>
      <c r="G266" s="123" t="s">
        <v>694</v>
      </c>
      <c r="H266" s="125">
        <v>2023</v>
      </c>
      <c r="I266" s="123">
        <v>7</v>
      </c>
      <c r="J266" s="191">
        <v>6.5420560747663545</v>
      </c>
      <c r="K266" s="191">
        <v>99.065420560747654</v>
      </c>
      <c r="L266" s="173" t="s">
        <v>641</v>
      </c>
    </row>
    <row r="267" spans="1:12" ht="12.75" customHeight="1" x14ac:dyDescent="0.2">
      <c r="A267" s="125" t="s">
        <v>427</v>
      </c>
      <c r="B267" s="125" t="s">
        <v>303</v>
      </c>
      <c r="C267" s="125" t="s">
        <v>401</v>
      </c>
      <c r="D267" s="125" t="s">
        <v>413</v>
      </c>
      <c r="E267" s="125" t="s">
        <v>613</v>
      </c>
      <c r="F267" s="123" t="s">
        <v>699</v>
      </c>
      <c r="G267" s="123" t="s">
        <v>695</v>
      </c>
      <c r="H267" s="125">
        <v>2023</v>
      </c>
      <c r="I267" s="123">
        <v>1</v>
      </c>
      <c r="J267" s="191">
        <v>0.93457943925233633</v>
      </c>
      <c r="K267" s="191">
        <v>99.999999999999986</v>
      </c>
      <c r="L267" s="173" t="s">
        <v>641</v>
      </c>
    </row>
    <row r="268" spans="1:12" ht="12.75" customHeight="1" x14ac:dyDescent="0.2">
      <c r="A268" s="125" t="s">
        <v>427</v>
      </c>
      <c r="B268" s="125" t="s">
        <v>303</v>
      </c>
      <c r="C268" s="125" t="s">
        <v>401</v>
      </c>
      <c r="D268" s="125" t="s">
        <v>413</v>
      </c>
      <c r="E268" s="125" t="s">
        <v>613</v>
      </c>
      <c r="F268" s="123" t="s">
        <v>699</v>
      </c>
      <c r="G268" s="123" t="s">
        <v>696</v>
      </c>
      <c r="H268" s="125">
        <v>2023</v>
      </c>
      <c r="I268" s="173" t="s">
        <v>641</v>
      </c>
      <c r="J268" s="173" t="s">
        <v>641</v>
      </c>
      <c r="K268" s="191">
        <v>99.999999999999986</v>
      </c>
      <c r="L268" s="173" t="s">
        <v>641</v>
      </c>
    </row>
    <row r="269" spans="1:12" ht="12.75" customHeight="1" x14ac:dyDescent="0.2">
      <c r="A269" s="125" t="s">
        <v>427</v>
      </c>
      <c r="B269" s="125" t="s">
        <v>303</v>
      </c>
      <c r="C269" s="125" t="s">
        <v>401</v>
      </c>
      <c r="D269" s="125" t="s">
        <v>413</v>
      </c>
      <c r="E269" s="125" t="s">
        <v>613</v>
      </c>
      <c r="F269" s="123" t="s">
        <v>699</v>
      </c>
      <c r="G269" s="123" t="s">
        <v>697</v>
      </c>
      <c r="H269" s="125">
        <v>2023</v>
      </c>
      <c r="I269" s="123" t="s">
        <v>641</v>
      </c>
      <c r="J269" s="191" t="s">
        <v>641</v>
      </c>
      <c r="K269" s="191">
        <v>99.999999999999986</v>
      </c>
      <c r="L269" s="173" t="s">
        <v>641</v>
      </c>
    </row>
    <row r="270" spans="1:12" ht="12.75" customHeight="1" x14ac:dyDescent="0.2">
      <c r="A270" s="125" t="s">
        <v>427</v>
      </c>
      <c r="B270" s="125" t="s">
        <v>303</v>
      </c>
      <c r="C270" s="125" t="s">
        <v>401</v>
      </c>
      <c r="D270" s="125" t="s">
        <v>413</v>
      </c>
      <c r="E270" s="125" t="s">
        <v>613</v>
      </c>
      <c r="F270" s="123" t="s">
        <v>699</v>
      </c>
      <c r="G270" s="123" t="s">
        <v>520</v>
      </c>
      <c r="H270" s="125">
        <v>2023</v>
      </c>
      <c r="I270" s="173" t="s">
        <v>641</v>
      </c>
      <c r="J270" s="173" t="s">
        <v>641</v>
      </c>
      <c r="K270" s="191">
        <v>99.999999999999986</v>
      </c>
      <c r="L270" s="173" t="s">
        <v>641</v>
      </c>
    </row>
    <row r="271" spans="1:12" ht="12.75" customHeight="1" x14ac:dyDescent="0.2">
      <c r="A271" s="125" t="s">
        <v>427</v>
      </c>
      <c r="B271" s="125" t="s">
        <v>303</v>
      </c>
      <c r="C271" s="125" t="s">
        <v>401</v>
      </c>
      <c r="D271" s="125" t="s">
        <v>413</v>
      </c>
      <c r="E271" s="125" t="s">
        <v>613</v>
      </c>
      <c r="F271" s="123" t="s">
        <v>699</v>
      </c>
      <c r="G271" s="123" t="s">
        <v>698</v>
      </c>
      <c r="H271" s="125">
        <v>2023</v>
      </c>
      <c r="I271" s="173" t="s">
        <v>641</v>
      </c>
      <c r="J271" s="173" t="s">
        <v>641</v>
      </c>
      <c r="K271" s="191">
        <v>99.999999999999986</v>
      </c>
      <c r="L271" s="173" t="s">
        <v>641</v>
      </c>
    </row>
    <row r="272" spans="1:12" ht="12.75" customHeight="1" x14ac:dyDescent="0.2">
      <c r="A272" s="125" t="s">
        <v>427</v>
      </c>
      <c r="B272" s="125" t="s">
        <v>303</v>
      </c>
      <c r="C272" s="125" t="s">
        <v>402</v>
      </c>
      <c r="D272" s="125" t="s">
        <v>408</v>
      </c>
      <c r="E272" s="125" t="s">
        <v>613</v>
      </c>
      <c r="F272" s="123" t="s">
        <v>435</v>
      </c>
      <c r="G272" s="195" t="s">
        <v>516</v>
      </c>
      <c r="H272" s="125">
        <v>2023</v>
      </c>
      <c r="I272" s="173">
        <v>155</v>
      </c>
      <c r="J272" s="174">
        <v>99.999999999999972</v>
      </c>
      <c r="K272" s="191">
        <v>100</v>
      </c>
      <c r="L272" s="191">
        <v>4.9000000000000004</v>
      </c>
    </row>
    <row r="273" spans="1:12" ht="12.75" customHeight="1" x14ac:dyDescent="0.2">
      <c r="A273" s="125" t="s">
        <v>427</v>
      </c>
      <c r="B273" s="125" t="s">
        <v>303</v>
      </c>
      <c r="C273" s="125" t="s">
        <v>402</v>
      </c>
      <c r="D273" s="125" t="s">
        <v>408</v>
      </c>
      <c r="E273" s="125" t="s">
        <v>613</v>
      </c>
      <c r="F273" s="123" t="s">
        <v>435</v>
      </c>
      <c r="G273" s="123" t="s">
        <v>670</v>
      </c>
      <c r="H273" s="125">
        <v>2023</v>
      </c>
      <c r="I273" s="173">
        <v>79</v>
      </c>
      <c r="J273" s="191">
        <v>50.967741935483865</v>
      </c>
      <c r="K273" s="191">
        <v>50.967741935483865</v>
      </c>
      <c r="L273" s="173" t="s">
        <v>641</v>
      </c>
    </row>
    <row r="274" spans="1:12" ht="12.75" customHeight="1" x14ac:dyDescent="0.2">
      <c r="A274" s="125" t="s">
        <v>427</v>
      </c>
      <c r="B274" s="125" t="s">
        <v>303</v>
      </c>
      <c r="C274" s="125" t="s">
        <v>402</v>
      </c>
      <c r="D274" s="125" t="s">
        <v>408</v>
      </c>
      <c r="E274" s="125" t="s">
        <v>613</v>
      </c>
      <c r="F274" s="123" t="s">
        <v>435</v>
      </c>
      <c r="G274" s="123" t="s">
        <v>517</v>
      </c>
      <c r="H274" s="125">
        <v>2023</v>
      </c>
      <c r="I274" s="123">
        <v>41</v>
      </c>
      <c r="J274" s="191">
        <v>26.451612903225808</v>
      </c>
      <c r="K274" s="191">
        <v>77.419354838709666</v>
      </c>
      <c r="L274" s="173" t="s">
        <v>641</v>
      </c>
    </row>
    <row r="275" spans="1:12" ht="12.75" customHeight="1" x14ac:dyDescent="0.2">
      <c r="A275" s="125" t="s">
        <v>427</v>
      </c>
      <c r="B275" s="125" t="s">
        <v>303</v>
      </c>
      <c r="C275" s="125" t="s">
        <v>402</v>
      </c>
      <c r="D275" s="125" t="s">
        <v>408</v>
      </c>
      <c r="E275" s="125" t="s">
        <v>613</v>
      </c>
      <c r="F275" s="123" t="s">
        <v>435</v>
      </c>
      <c r="G275" s="123" t="s">
        <v>694</v>
      </c>
      <c r="H275" s="125">
        <v>2023</v>
      </c>
      <c r="I275" s="123">
        <v>19</v>
      </c>
      <c r="J275" s="191">
        <v>12.258064516129032</v>
      </c>
      <c r="K275" s="191">
        <v>89.67741935483869</v>
      </c>
      <c r="L275" s="173" t="s">
        <v>641</v>
      </c>
    </row>
    <row r="276" spans="1:12" ht="12.75" customHeight="1" x14ac:dyDescent="0.2">
      <c r="A276" s="125" t="s">
        <v>427</v>
      </c>
      <c r="B276" s="125" t="s">
        <v>303</v>
      </c>
      <c r="C276" s="125" t="s">
        <v>402</v>
      </c>
      <c r="D276" s="125" t="s">
        <v>408</v>
      </c>
      <c r="E276" s="125" t="s">
        <v>613</v>
      </c>
      <c r="F276" s="123" t="s">
        <v>435</v>
      </c>
      <c r="G276" s="123" t="s">
        <v>695</v>
      </c>
      <c r="H276" s="125">
        <v>2023</v>
      </c>
      <c r="I276" s="123">
        <v>3</v>
      </c>
      <c r="J276" s="191">
        <v>1.935483870967742</v>
      </c>
      <c r="K276" s="191">
        <v>91.612903225806434</v>
      </c>
      <c r="L276" s="173" t="s">
        <v>641</v>
      </c>
    </row>
    <row r="277" spans="1:12" ht="12.75" customHeight="1" x14ac:dyDescent="0.2">
      <c r="A277" s="125" t="s">
        <v>427</v>
      </c>
      <c r="B277" s="125" t="s">
        <v>303</v>
      </c>
      <c r="C277" s="125" t="s">
        <v>402</v>
      </c>
      <c r="D277" s="125" t="s">
        <v>408</v>
      </c>
      <c r="E277" s="125" t="s">
        <v>613</v>
      </c>
      <c r="F277" s="123" t="s">
        <v>435</v>
      </c>
      <c r="G277" s="123" t="s">
        <v>696</v>
      </c>
      <c r="H277" s="125">
        <v>2023</v>
      </c>
      <c r="I277" s="123">
        <v>5</v>
      </c>
      <c r="J277" s="191">
        <v>3.225806451612903</v>
      </c>
      <c r="K277" s="191">
        <v>94.838709677419331</v>
      </c>
      <c r="L277" s="173" t="s">
        <v>641</v>
      </c>
    </row>
    <row r="278" spans="1:12" ht="12.75" customHeight="1" x14ac:dyDescent="0.2">
      <c r="A278" s="125" t="s">
        <v>427</v>
      </c>
      <c r="B278" s="125" t="s">
        <v>303</v>
      </c>
      <c r="C278" s="125" t="s">
        <v>402</v>
      </c>
      <c r="D278" s="125" t="s">
        <v>408</v>
      </c>
      <c r="E278" s="125" t="s">
        <v>613</v>
      </c>
      <c r="F278" s="123" t="s">
        <v>435</v>
      </c>
      <c r="G278" s="123" t="s">
        <v>697</v>
      </c>
      <c r="H278" s="125">
        <v>2023</v>
      </c>
      <c r="I278" s="123">
        <v>1</v>
      </c>
      <c r="J278" s="191">
        <v>0.64516129032258063</v>
      </c>
      <c r="K278" s="191">
        <v>95.483870967741908</v>
      </c>
      <c r="L278" s="173" t="s">
        <v>641</v>
      </c>
    </row>
    <row r="279" spans="1:12" ht="12.75" customHeight="1" x14ac:dyDescent="0.2">
      <c r="A279" s="125" t="s">
        <v>427</v>
      </c>
      <c r="B279" s="125" t="s">
        <v>303</v>
      </c>
      <c r="C279" s="125" t="s">
        <v>402</v>
      </c>
      <c r="D279" s="125" t="s">
        <v>408</v>
      </c>
      <c r="E279" s="125" t="s">
        <v>613</v>
      </c>
      <c r="F279" s="123" t="s">
        <v>435</v>
      </c>
      <c r="G279" s="123" t="s">
        <v>520</v>
      </c>
      <c r="H279" s="125">
        <v>2023</v>
      </c>
      <c r="I279" s="123">
        <v>2</v>
      </c>
      <c r="J279" s="191">
        <v>1.2903225806451613</v>
      </c>
      <c r="K279" s="191">
        <v>96.774193548387075</v>
      </c>
      <c r="L279" s="173" t="s">
        <v>641</v>
      </c>
    </row>
    <row r="280" spans="1:12" ht="12.75" customHeight="1" x14ac:dyDescent="0.2">
      <c r="A280" s="125" t="s">
        <v>427</v>
      </c>
      <c r="B280" s="125" t="s">
        <v>303</v>
      </c>
      <c r="C280" s="125" t="s">
        <v>402</v>
      </c>
      <c r="D280" s="125" t="s">
        <v>408</v>
      </c>
      <c r="E280" s="125" t="s">
        <v>613</v>
      </c>
      <c r="F280" s="123" t="s">
        <v>435</v>
      </c>
      <c r="G280" s="123" t="s">
        <v>698</v>
      </c>
      <c r="H280" s="125">
        <v>2023</v>
      </c>
      <c r="I280" s="123">
        <v>5</v>
      </c>
      <c r="J280" s="191">
        <v>3.225806451612903</v>
      </c>
      <c r="K280" s="191">
        <v>99.999999999999972</v>
      </c>
      <c r="L280" s="173" t="s">
        <v>641</v>
      </c>
    </row>
    <row r="281" spans="1:12" ht="12.75" customHeight="1" x14ac:dyDescent="0.2">
      <c r="A281" s="125" t="s">
        <v>427</v>
      </c>
      <c r="B281" s="125" t="s">
        <v>303</v>
      </c>
      <c r="C281" s="125" t="s">
        <v>402</v>
      </c>
      <c r="D281" s="125" t="s">
        <v>408</v>
      </c>
      <c r="E281" s="125" t="s">
        <v>613</v>
      </c>
      <c r="F281" s="123" t="s">
        <v>699</v>
      </c>
      <c r="G281" s="195" t="s">
        <v>516</v>
      </c>
      <c r="H281" s="125">
        <v>2023</v>
      </c>
      <c r="I281" s="123">
        <v>52</v>
      </c>
      <c r="J281" s="174">
        <v>99.999999999999986</v>
      </c>
      <c r="K281" s="191">
        <v>100</v>
      </c>
      <c r="L281" s="191">
        <v>6.6</v>
      </c>
    </row>
    <row r="282" spans="1:12" ht="12.75" customHeight="1" x14ac:dyDescent="0.2">
      <c r="A282" s="125" t="s">
        <v>427</v>
      </c>
      <c r="B282" s="125" t="s">
        <v>303</v>
      </c>
      <c r="C282" s="125" t="s">
        <v>402</v>
      </c>
      <c r="D282" s="125" t="s">
        <v>408</v>
      </c>
      <c r="E282" s="125" t="s">
        <v>613</v>
      </c>
      <c r="F282" s="123" t="s">
        <v>699</v>
      </c>
      <c r="G282" s="123" t="s">
        <v>670</v>
      </c>
      <c r="H282" s="125">
        <v>2023</v>
      </c>
      <c r="I282" s="123">
        <v>18</v>
      </c>
      <c r="J282" s="191">
        <v>34.615384615384613</v>
      </c>
      <c r="K282" s="191">
        <v>34.615384615384613</v>
      </c>
      <c r="L282" s="173" t="s">
        <v>641</v>
      </c>
    </row>
    <row r="283" spans="1:12" ht="12.75" customHeight="1" x14ac:dyDescent="0.2">
      <c r="A283" s="125" t="s">
        <v>427</v>
      </c>
      <c r="B283" s="125" t="s">
        <v>303</v>
      </c>
      <c r="C283" s="125" t="s">
        <v>402</v>
      </c>
      <c r="D283" s="125" t="s">
        <v>408</v>
      </c>
      <c r="E283" s="125" t="s">
        <v>613</v>
      </c>
      <c r="F283" s="123" t="s">
        <v>699</v>
      </c>
      <c r="G283" s="123" t="s">
        <v>517</v>
      </c>
      <c r="H283" s="125">
        <v>2023</v>
      </c>
      <c r="I283" s="123">
        <v>18</v>
      </c>
      <c r="J283" s="191">
        <v>34.615384615384613</v>
      </c>
      <c r="K283" s="191">
        <v>69.230769230769226</v>
      </c>
      <c r="L283" s="173" t="s">
        <v>641</v>
      </c>
    </row>
    <row r="284" spans="1:12" ht="12.75" customHeight="1" x14ac:dyDescent="0.2">
      <c r="A284" s="125" t="s">
        <v>427</v>
      </c>
      <c r="B284" s="125" t="s">
        <v>303</v>
      </c>
      <c r="C284" s="125" t="s">
        <v>402</v>
      </c>
      <c r="D284" s="125" t="s">
        <v>408</v>
      </c>
      <c r="E284" s="125" t="s">
        <v>613</v>
      </c>
      <c r="F284" s="123" t="s">
        <v>699</v>
      </c>
      <c r="G284" s="123" t="s">
        <v>694</v>
      </c>
      <c r="H284" s="125">
        <v>2023</v>
      </c>
      <c r="I284" s="123">
        <v>8</v>
      </c>
      <c r="J284" s="191">
        <v>15.384615384615385</v>
      </c>
      <c r="K284" s="191">
        <v>84.615384615384613</v>
      </c>
      <c r="L284" s="173" t="s">
        <v>641</v>
      </c>
    </row>
    <row r="285" spans="1:12" ht="12.75" customHeight="1" x14ac:dyDescent="0.2">
      <c r="A285" s="125" t="s">
        <v>427</v>
      </c>
      <c r="B285" s="125" t="s">
        <v>303</v>
      </c>
      <c r="C285" s="125" t="s">
        <v>402</v>
      </c>
      <c r="D285" s="125" t="s">
        <v>408</v>
      </c>
      <c r="E285" s="125" t="s">
        <v>613</v>
      </c>
      <c r="F285" s="123" t="s">
        <v>699</v>
      </c>
      <c r="G285" s="123" t="s">
        <v>695</v>
      </c>
      <c r="H285" s="125">
        <v>2023</v>
      </c>
      <c r="I285" s="123">
        <v>2</v>
      </c>
      <c r="J285" s="191">
        <v>3.8461538461538463</v>
      </c>
      <c r="K285" s="191">
        <v>88.461538461538453</v>
      </c>
      <c r="L285" s="173" t="s">
        <v>641</v>
      </c>
    </row>
    <row r="286" spans="1:12" ht="12.75" customHeight="1" x14ac:dyDescent="0.2">
      <c r="A286" s="125" t="s">
        <v>427</v>
      </c>
      <c r="B286" s="125" t="s">
        <v>303</v>
      </c>
      <c r="C286" s="125" t="s">
        <v>402</v>
      </c>
      <c r="D286" s="125" t="s">
        <v>408</v>
      </c>
      <c r="E286" s="125" t="s">
        <v>613</v>
      </c>
      <c r="F286" s="123" t="s">
        <v>699</v>
      </c>
      <c r="G286" s="123" t="s">
        <v>696</v>
      </c>
      <c r="H286" s="125">
        <v>2023</v>
      </c>
      <c r="I286" s="123">
        <v>2</v>
      </c>
      <c r="J286" s="191">
        <v>3.8461538461538463</v>
      </c>
      <c r="K286" s="191">
        <v>92.307692307692292</v>
      </c>
      <c r="L286" s="173" t="s">
        <v>641</v>
      </c>
    </row>
    <row r="287" spans="1:12" ht="12.75" customHeight="1" x14ac:dyDescent="0.2">
      <c r="A287" s="125" t="s">
        <v>427</v>
      </c>
      <c r="B287" s="125" t="s">
        <v>303</v>
      </c>
      <c r="C287" s="125" t="s">
        <v>402</v>
      </c>
      <c r="D287" s="125" t="s">
        <v>408</v>
      </c>
      <c r="E287" s="125" t="s">
        <v>613</v>
      </c>
      <c r="F287" s="123" t="s">
        <v>699</v>
      </c>
      <c r="G287" s="123" t="s">
        <v>697</v>
      </c>
      <c r="H287" s="125">
        <v>2023</v>
      </c>
      <c r="I287" s="123" t="s">
        <v>641</v>
      </c>
      <c r="J287" s="191" t="s">
        <v>641</v>
      </c>
      <c r="K287" s="191">
        <v>92.307692307692292</v>
      </c>
      <c r="L287" s="173" t="s">
        <v>641</v>
      </c>
    </row>
    <row r="288" spans="1:12" ht="12.75" customHeight="1" x14ac:dyDescent="0.2">
      <c r="A288" s="125" t="s">
        <v>427</v>
      </c>
      <c r="B288" s="125" t="s">
        <v>303</v>
      </c>
      <c r="C288" s="125" t="s">
        <v>402</v>
      </c>
      <c r="D288" s="125" t="s">
        <v>408</v>
      </c>
      <c r="E288" s="125" t="s">
        <v>613</v>
      </c>
      <c r="F288" s="123" t="s">
        <v>699</v>
      </c>
      <c r="G288" s="123" t="s">
        <v>520</v>
      </c>
      <c r="H288" s="125">
        <v>2023</v>
      </c>
      <c r="I288" s="123">
        <v>1</v>
      </c>
      <c r="J288" s="191">
        <v>1.9230769230769231</v>
      </c>
      <c r="K288" s="191">
        <v>94.230769230769212</v>
      </c>
      <c r="L288" s="173" t="s">
        <v>641</v>
      </c>
    </row>
    <row r="289" spans="1:12" ht="12.75" customHeight="1" x14ac:dyDescent="0.2">
      <c r="A289" s="125" t="s">
        <v>427</v>
      </c>
      <c r="B289" s="125" t="s">
        <v>303</v>
      </c>
      <c r="C289" s="125" t="s">
        <v>402</v>
      </c>
      <c r="D289" s="125" t="s">
        <v>408</v>
      </c>
      <c r="E289" s="125" t="s">
        <v>613</v>
      </c>
      <c r="F289" s="123" t="s">
        <v>699</v>
      </c>
      <c r="G289" s="123" t="s">
        <v>698</v>
      </c>
      <c r="H289" s="125">
        <v>2023</v>
      </c>
      <c r="I289" s="123">
        <v>3</v>
      </c>
      <c r="J289" s="191">
        <v>5.7692307692307692</v>
      </c>
      <c r="K289" s="191">
        <v>99.999999999999986</v>
      </c>
      <c r="L289" s="173" t="s">
        <v>641</v>
      </c>
    </row>
    <row r="290" spans="1:12" ht="12.75" customHeight="1" x14ac:dyDescent="0.2">
      <c r="A290" s="125" t="s">
        <v>427</v>
      </c>
      <c r="B290" s="125" t="s">
        <v>303</v>
      </c>
      <c r="C290" s="125" t="s">
        <v>403</v>
      </c>
      <c r="D290" s="125" t="s">
        <v>408</v>
      </c>
      <c r="E290" s="125" t="s">
        <v>613</v>
      </c>
      <c r="F290" s="123" t="s">
        <v>435</v>
      </c>
      <c r="G290" s="195" t="s">
        <v>516</v>
      </c>
      <c r="H290" s="125">
        <v>2023</v>
      </c>
      <c r="I290" s="173">
        <v>46</v>
      </c>
      <c r="J290" s="174">
        <v>100</v>
      </c>
      <c r="K290" s="191">
        <v>100</v>
      </c>
      <c r="L290" s="191">
        <v>3.9</v>
      </c>
    </row>
    <row r="291" spans="1:12" ht="12.75" customHeight="1" x14ac:dyDescent="0.2">
      <c r="A291" s="125" t="s">
        <v>427</v>
      </c>
      <c r="B291" s="125" t="s">
        <v>303</v>
      </c>
      <c r="C291" s="125" t="s">
        <v>403</v>
      </c>
      <c r="D291" s="125" t="s">
        <v>408</v>
      </c>
      <c r="E291" s="125" t="s">
        <v>613</v>
      </c>
      <c r="F291" s="123" t="s">
        <v>435</v>
      </c>
      <c r="G291" s="123" t="s">
        <v>670</v>
      </c>
      <c r="H291" s="125">
        <v>2023</v>
      </c>
      <c r="I291" s="173">
        <v>24</v>
      </c>
      <c r="J291" s="191">
        <v>52.173913043478258</v>
      </c>
      <c r="K291" s="191">
        <v>52.173913043478258</v>
      </c>
      <c r="L291" s="173" t="s">
        <v>641</v>
      </c>
    </row>
    <row r="292" spans="1:12" ht="12.75" customHeight="1" x14ac:dyDescent="0.2">
      <c r="A292" s="125" t="s">
        <v>427</v>
      </c>
      <c r="B292" s="125" t="s">
        <v>303</v>
      </c>
      <c r="C292" s="125" t="s">
        <v>403</v>
      </c>
      <c r="D292" s="125" t="s">
        <v>408</v>
      </c>
      <c r="E292" s="125" t="s">
        <v>613</v>
      </c>
      <c r="F292" s="123" t="s">
        <v>435</v>
      </c>
      <c r="G292" s="123" t="s">
        <v>517</v>
      </c>
      <c r="H292" s="125">
        <v>2023</v>
      </c>
      <c r="I292" s="123">
        <v>15</v>
      </c>
      <c r="J292" s="191">
        <v>32.608695652173914</v>
      </c>
      <c r="K292" s="191">
        <v>84.782608695652172</v>
      </c>
      <c r="L292" s="173" t="s">
        <v>641</v>
      </c>
    </row>
    <row r="293" spans="1:12" ht="12.75" customHeight="1" x14ac:dyDescent="0.2">
      <c r="A293" s="125" t="s">
        <v>427</v>
      </c>
      <c r="B293" s="125" t="s">
        <v>303</v>
      </c>
      <c r="C293" s="125" t="s">
        <v>403</v>
      </c>
      <c r="D293" s="125" t="s">
        <v>408</v>
      </c>
      <c r="E293" s="125" t="s">
        <v>613</v>
      </c>
      <c r="F293" s="123" t="s">
        <v>435</v>
      </c>
      <c r="G293" s="123" t="s">
        <v>694</v>
      </c>
      <c r="H293" s="125">
        <v>2023</v>
      </c>
      <c r="I293" s="123">
        <v>3</v>
      </c>
      <c r="J293" s="191">
        <v>6.5217391304347823</v>
      </c>
      <c r="K293" s="191">
        <v>91.304347826086953</v>
      </c>
      <c r="L293" s="173" t="s">
        <v>641</v>
      </c>
    </row>
    <row r="294" spans="1:12" ht="12.75" customHeight="1" x14ac:dyDescent="0.2">
      <c r="A294" s="125" t="s">
        <v>427</v>
      </c>
      <c r="B294" s="125" t="s">
        <v>303</v>
      </c>
      <c r="C294" s="125" t="s">
        <v>403</v>
      </c>
      <c r="D294" s="125" t="s">
        <v>408</v>
      </c>
      <c r="E294" s="125" t="s">
        <v>613</v>
      </c>
      <c r="F294" s="123" t="s">
        <v>435</v>
      </c>
      <c r="G294" s="123" t="s">
        <v>695</v>
      </c>
      <c r="H294" s="125">
        <v>2023</v>
      </c>
      <c r="I294" s="173">
        <v>1</v>
      </c>
      <c r="J294" s="173">
        <v>2.1739130434782608</v>
      </c>
      <c r="K294" s="191">
        <v>93.478260869565219</v>
      </c>
      <c r="L294" s="173" t="s">
        <v>641</v>
      </c>
    </row>
    <row r="295" spans="1:12" ht="12.75" customHeight="1" x14ac:dyDescent="0.2">
      <c r="A295" s="125" t="s">
        <v>427</v>
      </c>
      <c r="B295" s="125" t="s">
        <v>303</v>
      </c>
      <c r="C295" s="125" t="s">
        <v>403</v>
      </c>
      <c r="D295" s="125" t="s">
        <v>408</v>
      </c>
      <c r="E295" s="125" t="s">
        <v>613</v>
      </c>
      <c r="F295" s="123" t="s">
        <v>435</v>
      </c>
      <c r="G295" s="123" t="s">
        <v>696</v>
      </c>
      <c r="H295" s="125">
        <v>2023</v>
      </c>
      <c r="I295" s="173">
        <v>2</v>
      </c>
      <c r="J295" s="173">
        <v>4.3478260869565215</v>
      </c>
      <c r="K295" s="191">
        <v>97.826086956521735</v>
      </c>
      <c r="L295" s="173" t="s">
        <v>641</v>
      </c>
    </row>
    <row r="296" spans="1:12" ht="12.75" customHeight="1" x14ac:dyDescent="0.2">
      <c r="A296" s="125" t="s">
        <v>427</v>
      </c>
      <c r="B296" s="125" t="s">
        <v>303</v>
      </c>
      <c r="C296" s="125" t="s">
        <v>403</v>
      </c>
      <c r="D296" s="125" t="s">
        <v>408</v>
      </c>
      <c r="E296" s="125" t="s">
        <v>613</v>
      </c>
      <c r="F296" s="123" t="s">
        <v>435</v>
      </c>
      <c r="G296" s="123" t="s">
        <v>697</v>
      </c>
      <c r="H296" s="125">
        <v>2023</v>
      </c>
      <c r="I296" s="173">
        <v>1</v>
      </c>
      <c r="J296" s="173">
        <v>2.1739130434782608</v>
      </c>
      <c r="K296" s="191">
        <v>100</v>
      </c>
      <c r="L296" s="173" t="s">
        <v>641</v>
      </c>
    </row>
    <row r="297" spans="1:12" ht="12.75" customHeight="1" x14ac:dyDescent="0.2">
      <c r="A297" s="125" t="s">
        <v>427</v>
      </c>
      <c r="B297" s="125" t="s">
        <v>303</v>
      </c>
      <c r="C297" s="125" t="s">
        <v>403</v>
      </c>
      <c r="D297" s="125" t="s">
        <v>408</v>
      </c>
      <c r="E297" s="125" t="s">
        <v>613</v>
      </c>
      <c r="F297" s="123" t="s">
        <v>435</v>
      </c>
      <c r="G297" s="123" t="s">
        <v>520</v>
      </c>
      <c r="H297" s="125">
        <v>2023</v>
      </c>
      <c r="I297" s="173" t="s">
        <v>641</v>
      </c>
      <c r="J297" s="173" t="s">
        <v>641</v>
      </c>
      <c r="K297" s="191">
        <v>100</v>
      </c>
      <c r="L297" s="173" t="s">
        <v>641</v>
      </c>
    </row>
    <row r="298" spans="1:12" ht="12.75" customHeight="1" x14ac:dyDescent="0.2">
      <c r="A298" s="125" t="s">
        <v>427</v>
      </c>
      <c r="B298" s="125" t="s">
        <v>303</v>
      </c>
      <c r="C298" s="125" t="s">
        <v>403</v>
      </c>
      <c r="D298" s="125" t="s">
        <v>408</v>
      </c>
      <c r="E298" s="125" t="s">
        <v>613</v>
      </c>
      <c r="F298" s="123" t="s">
        <v>435</v>
      </c>
      <c r="G298" s="123" t="s">
        <v>698</v>
      </c>
      <c r="H298" s="125">
        <v>2023</v>
      </c>
      <c r="I298" s="173" t="s">
        <v>641</v>
      </c>
      <c r="J298" s="173" t="s">
        <v>641</v>
      </c>
      <c r="K298" s="191">
        <v>100</v>
      </c>
      <c r="L298" s="173" t="s">
        <v>641</v>
      </c>
    </row>
    <row r="299" spans="1:12" ht="12.75" customHeight="1" x14ac:dyDescent="0.2">
      <c r="A299" s="125" t="s">
        <v>427</v>
      </c>
      <c r="B299" s="125" t="s">
        <v>303</v>
      </c>
      <c r="C299" s="125" t="s">
        <v>403</v>
      </c>
      <c r="D299" s="125" t="s">
        <v>408</v>
      </c>
      <c r="E299" s="125" t="s">
        <v>613</v>
      </c>
      <c r="F299" s="123" t="s">
        <v>699</v>
      </c>
      <c r="G299" s="195" t="s">
        <v>516</v>
      </c>
      <c r="H299" s="125">
        <v>2023</v>
      </c>
      <c r="I299" s="123">
        <v>26</v>
      </c>
      <c r="J299" s="174">
        <v>99.999999999999986</v>
      </c>
      <c r="K299" s="191">
        <v>100</v>
      </c>
      <c r="L299" s="191">
        <v>4.7</v>
      </c>
    </row>
    <row r="300" spans="1:12" ht="12.75" customHeight="1" x14ac:dyDescent="0.2">
      <c r="A300" s="125" t="s">
        <v>427</v>
      </c>
      <c r="B300" s="125" t="s">
        <v>303</v>
      </c>
      <c r="C300" s="125" t="s">
        <v>403</v>
      </c>
      <c r="D300" s="125" t="s">
        <v>408</v>
      </c>
      <c r="E300" s="125" t="s">
        <v>613</v>
      </c>
      <c r="F300" s="123" t="s">
        <v>699</v>
      </c>
      <c r="G300" s="123" t="s">
        <v>670</v>
      </c>
      <c r="H300" s="125">
        <v>2023</v>
      </c>
      <c r="I300" s="123">
        <v>10</v>
      </c>
      <c r="J300" s="191">
        <v>38.461538461538467</v>
      </c>
      <c r="K300" s="191">
        <v>38.461538461538467</v>
      </c>
      <c r="L300" s="173" t="s">
        <v>641</v>
      </c>
    </row>
    <row r="301" spans="1:12" ht="12.75" customHeight="1" x14ac:dyDescent="0.2">
      <c r="A301" s="125" t="s">
        <v>427</v>
      </c>
      <c r="B301" s="125" t="s">
        <v>303</v>
      </c>
      <c r="C301" s="125" t="s">
        <v>403</v>
      </c>
      <c r="D301" s="125" t="s">
        <v>408</v>
      </c>
      <c r="E301" s="125" t="s">
        <v>613</v>
      </c>
      <c r="F301" s="123" t="s">
        <v>699</v>
      </c>
      <c r="G301" s="123" t="s">
        <v>517</v>
      </c>
      <c r="H301" s="125">
        <v>2023</v>
      </c>
      <c r="I301" s="123">
        <v>11</v>
      </c>
      <c r="J301" s="191">
        <v>42.307692307692307</v>
      </c>
      <c r="K301" s="191">
        <v>80.769230769230774</v>
      </c>
      <c r="L301" s="173" t="s">
        <v>641</v>
      </c>
    </row>
    <row r="302" spans="1:12" ht="12.75" customHeight="1" x14ac:dyDescent="0.2">
      <c r="A302" s="125" t="s">
        <v>427</v>
      </c>
      <c r="B302" s="125" t="s">
        <v>303</v>
      </c>
      <c r="C302" s="125" t="s">
        <v>403</v>
      </c>
      <c r="D302" s="125" t="s">
        <v>408</v>
      </c>
      <c r="E302" s="125" t="s">
        <v>613</v>
      </c>
      <c r="F302" s="123" t="s">
        <v>699</v>
      </c>
      <c r="G302" s="123" t="s">
        <v>694</v>
      </c>
      <c r="H302" s="125">
        <v>2023</v>
      </c>
      <c r="I302" s="123">
        <v>1</v>
      </c>
      <c r="J302" s="191">
        <v>3.8461538461538463</v>
      </c>
      <c r="K302" s="191">
        <v>84.615384615384613</v>
      </c>
      <c r="L302" s="173" t="s">
        <v>641</v>
      </c>
    </row>
    <row r="303" spans="1:12" ht="12.75" customHeight="1" x14ac:dyDescent="0.2">
      <c r="A303" s="125" t="s">
        <v>427</v>
      </c>
      <c r="B303" s="125" t="s">
        <v>303</v>
      </c>
      <c r="C303" s="125" t="s">
        <v>403</v>
      </c>
      <c r="D303" s="125" t="s">
        <v>408</v>
      </c>
      <c r="E303" s="125" t="s">
        <v>613</v>
      </c>
      <c r="F303" s="123" t="s">
        <v>699</v>
      </c>
      <c r="G303" s="123" t="s">
        <v>695</v>
      </c>
      <c r="H303" s="125">
        <v>2023</v>
      </c>
      <c r="I303" s="173">
        <v>1</v>
      </c>
      <c r="J303" s="173">
        <v>3.8461538461538463</v>
      </c>
      <c r="K303" s="191">
        <v>88.461538461538453</v>
      </c>
      <c r="L303" s="173" t="s">
        <v>641</v>
      </c>
    </row>
    <row r="304" spans="1:12" ht="12.75" customHeight="1" x14ac:dyDescent="0.2">
      <c r="A304" s="125" t="s">
        <v>427</v>
      </c>
      <c r="B304" s="125" t="s">
        <v>303</v>
      </c>
      <c r="C304" s="125" t="s">
        <v>403</v>
      </c>
      <c r="D304" s="125" t="s">
        <v>408</v>
      </c>
      <c r="E304" s="125" t="s">
        <v>613</v>
      </c>
      <c r="F304" s="123" t="s">
        <v>699</v>
      </c>
      <c r="G304" s="123" t="s">
        <v>696</v>
      </c>
      <c r="H304" s="125">
        <v>2023</v>
      </c>
      <c r="I304" s="173">
        <v>2</v>
      </c>
      <c r="J304" s="173">
        <v>7.6923076923076925</v>
      </c>
      <c r="K304" s="191">
        <v>96.153846153846146</v>
      </c>
      <c r="L304" s="173" t="s">
        <v>641</v>
      </c>
    </row>
    <row r="305" spans="1:12" ht="12.75" customHeight="1" x14ac:dyDescent="0.2">
      <c r="A305" s="125" t="s">
        <v>427</v>
      </c>
      <c r="B305" s="125" t="s">
        <v>303</v>
      </c>
      <c r="C305" s="125" t="s">
        <v>403</v>
      </c>
      <c r="D305" s="125" t="s">
        <v>408</v>
      </c>
      <c r="E305" s="125" t="s">
        <v>613</v>
      </c>
      <c r="F305" s="123" t="s">
        <v>699</v>
      </c>
      <c r="G305" s="123" t="s">
        <v>697</v>
      </c>
      <c r="H305" s="125">
        <v>2023</v>
      </c>
      <c r="I305" s="173">
        <v>1</v>
      </c>
      <c r="J305" s="173">
        <v>3.8461538461538463</v>
      </c>
      <c r="K305" s="191">
        <v>99.999999999999986</v>
      </c>
      <c r="L305" s="173" t="s">
        <v>641</v>
      </c>
    </row>
    <row r="306" spans="1:12" ht="12.75" customHeight="1" x14ac:dyDescent="0.2">
      <c r="A306" s="125" t="s">
        <v>427</v>
      </c>
      <c r="B306" s="125" t="s">
        <v>303</v>
      </c>
      <c r="C306" s="125" t="s">
        <v>403</v>
      </c>
      <c r="D306" s="125" t="s">
        <v>408</v>
      </c>
      <c r="E306" s="125" t="s">
        <v>613</v>
      </c>
      <c r="F306" s="123" t="s">
        <v>699</v>
      </c>
      <c r="G306" s="123" t="s">
        <v>520</v>
      </c>
      <c r="H306" s="125">
        <v>2023</v>
      </c>
      <c r="I306" s="173" t="s">
        <v>641</v>
      </c>
      <c r="J306" s="173" t="s">
        <v>641</v>
      </c>
      <c r="K306" s="191">
        <v>99.999999999999986</v>
      </c>
      <c r="L306" s="173" t="s">
        <v>641</v>
      </c>
    </row>
    <row r="307" spans="1:12" ht="12.75" customHeight="1" x14ac:dyDescent="0.2">
      <c r="A307" s="125" t="s">
        <v>427</v>
      </c>
      <c r="B307" s="125" t="s">
        <v>303</v>
      </c>
      <c r="C307" s="125" t="s">
        <v>403</v>
      </c>
      <c r="D307" s="125" t="s">
        <v>408</v>
      </c>
      <c r="E307" s="125" t="s">
        <v>613</v>
      </c>
      <c r="F307" s="123" t="s">
        <v>699</v>
      </c>
      <c r="G307" s="123" t="s">
        <v>698</v>
      </c>
      <c r="H307" s="125">
        <v>2023</v>
      </c>
      <c r="I307" s="173" t="s">
        <v>641</v>
      </c>
      <c r="J307" s="173" t="s">
        <v>641</v>
      </c>
      <c r="K307" s="191">
        <v>99.999999999999986</v>
      </c>
      <c r="L307" s="173" t="s">
        <v>641</v>
      </c>
    </row>
    <row r="308" spans="1:12" ht="12.75" customHeight="1" x14ac:dyDescent="0.2">
      <c r="A308" s="125" t="s">
        <v>427</v>
      </c>
      <c r="B308" s="125" t="s">
        <v>303</v>
      </c>
      <c r="C308" s="125" t="s">
        <v>404</v>
      </c>
      <c r="D308" s="125" t="s">
        <v>408</v>
      </c>
      <c r="E308" s="125" t="s">
        <v>613</v>
      </c>
      <c r="F308" s="123" t="s">
        <v>435</v>
      </c>
      <c r="G308" s="195" t="s">
        <v>516</v>
      </c>
      <c r="H308" s="125">
        <v>2023</v>
      </c>
      <c r="I308" s="173">
        <v>217</v>
      </c>
      <c r="J308" s="174">
        <v>100</v>
      </c>
      <c r="K308" s="191">
        <v>100</v>
      </c>
      <c r="L308" s="191">
        <v>4.9000000000000004</v>
      </c>
    </row>
    <row r="309" spans="1:12" ht="12.75" customHeight="1" x14ac:dyDescent="0.2">
      <c r="A309" s="125" t="s">
        <v>427</v>
      </c>
      <c r="B309" s="125" t="s">
        <v>303</v>
      </c>
      <c r="C309" s="125" t="s">
        <v>404</v>
      </c>
      <c r="D309" s="125" t="s">
        <v>408</v>
      </c>
      <c r="E309" s="125" t="s">
        <v>613</v>
      </c>
      <c r="F309" s="123" t="s">
        <v>435</v>
      </c>
      <c r="G309" s="123" t="s">
        <v>670</v>
      </c>
      <c r="H309" s="125">
        <v>2023</v>
      </c>
      <c r="I309" s="173">
        <v>110</v>
      </c>
      <c r="J309" s="191">
        <v>50.691244239631338</v>
      </c>
      <c r="K309" s="191">
        <v>50.691244239631338</v>
      </c>
      <c r="L309" s="173" t="s">
        <v>641</v>
      </c>
    </row>
    <row r="310" spans="1:12" ht="12.75" customHeight="1" x14ac:dyDescent="0.2">
      <c r="A310" s="125" t="s">
        <v>427</v>
      </c>
      <c r="B310" s="125" t="s">
        <v>303</v>
      </c>
      <c r="C310" s="125" t="s">
        <v>404</v>
      </c>
      <c r="D310" s="125" t="s">
        <v>408</v>
      </c>
      <c r="E310" s="125" t="s">
        <v>613</v>
      </c>
      <c r="F310" s="123" t="s">
        <v>435</v>
      </c>
      <c r="G310" s="123" t="s">
        <v>517</v>
      </c>
      <c r="H310" s="125">
        <v>2023</v>
      </c>
      <c r="I310" s="123">
        <v>48</v>
      </c>
      <c r="J310" s="191">
        <v>22.119815668202765</v>
      </c>
      <c r="K310" s="191">
        <v>72.811059907834107</v>
      </c>
      <c r="L310" s="173" t="s">
        <v>641</v>
      </c>
    </row>
    <row r="311" spans="1:12" ht="12.75" customHeight="1" x14ac:dyDescent="0.2">
      <c r="A311" s="125" t="s">
        <v>427</v>
      </c>
      <c r="B311" s="125" t="s">
        <v>303</v>
      </c>
      <c r="C311" s="125" t="s">
        <v>404</v>
      </c>
      <c r="D311" s="125" t="s">
        <v>408</v>
      </c>
      <c r="E311" s="125" t="s">
        <v>613</v>
      </c>
      <c r="F311" s="123" t="s">
        <v>435</v>
      </c>
      <c r="G311" s="123" t="s">
        <v>694</v>
      </c>
      <c r="H311" s="125">
        <v>2023</v>
      </c>
      <c r="I311" s="123">
        <v>28</v>
      </c>
      <c r="J311" s="191">
        <v>12.903225806451612</v>
      </c>
      <c r="K311" s="191">
        <v>85.714285714285722</v>
      </c>
      <c r="L311" s="173" t="s">
        <v>641</v>
      </c>
    </row>
    <row r="312" spans="1:12" ht="12.75" customHeight="1" x14ac:dyDescent="0.2">
      <c r="A312" s="125" t="s">
        <v>427</v>
      </c>
      <c r="B312" s="125" t="s">
        <v>303</v>
      </c>
      <c r="C312" s="125" t="s">
        <v>404</v>
      </c>
      <c r="D312" s="125" t="s">
        <v>408</v>
      </c>
      <c r="E312" s="125" t="s">
        <v>613</v>
      </c>
      <c r="F312" s="123" t="s">
        <v>435</v>
      </c>
      <c r="G312" s="123" t="s">
        <v>695</v>
      </c>
      <c r="H312" s="125">
        <v>2023</v>
      </c>
      <c r="I312" s="123">
        <v>9</v>
      </c>
      <c r="J312" s="191">
        <v>4.1474654377880187</v>
      </c>
      <c r="K312" s="191">
        <v>89.861751152073737</v>
      </c>
      <c r="L312" s="173" t="s">
        <v>641</v>
      </c>
    </row>
    <row r="313" spans="1:12" ht="12.75" customHeight="1" x14ac:dyDescent="0.2">
      <c r="A313" s="125" t="s">
        <v>427</v>
      </c>
      <c r="B313" s="125" t="s">
        <v>303</v>
      </c>
      <c r="C313" s="125" t="s">
        <v>404</v>
      </c>
      <c r="D313" s="125" t="s">
        <v>408</v>
      </c>
      <c r="E313" s="125" t="s">
        <v>613</v>
      </c>
      <c r="F313" s="123" t="s">
        <v>435</v>
      </c>
      <c r="G313" s="123" t="s">
        <v>696</v>
      </c>
      <c r="H313" s="125">
        <v>2023</v>
      </c>
      <c r="I313" s="123">
        <v>8</v>
      </c>
      <c r="J313" s="191">
        <v>3.6866359447004609</v>
      </c>
      <c r="K313" s="191">
        <v>93.548387096774192</v>
      </c>
      <c r="L313" s="173" t="s">
        <v>641</v>
      </c>
    </row>
    <row r="314" spans="1:12" ht="12.75" customHeight="1" x14ac:dyDescent="0.2">
      <c r="A314" s="125" t="s">
        <v>427</v>
      </c>
      <c r="B314" s="125" t="s">
        <v>303</v>
      </c>
      <c r="C314" s="125" t="s">
        <v>404</v>
      </c>
      <c r="D314" s="125" t="s">
        <v>408</v>
      </c>
      <c r="E314" s="125" t="s">
        <v>613</v>
      </c>
      <c r="F314" s="123" t="s">
        <v>435</v>
      </c>
      <c r="G314" s="123" t="s">
        <v>697</v>
      </c>
      <c r="H314" s="125">
        <v>2023</v>
      </c>
      <c r="I314" s="123">
        <v>7</v>
      </c>
      <c r="J314" s="191">
        <v>3.225806451612903</v>
      </c>
      <c r="K314" s="191">
        <v>96.774193548387089</v>
      </c>
      <c r="L314" s="173" t="s">
        <v>641</v>
      </c>
    </row>
    <row r="315" spans="1:12" ht="12.75" customHeight="1" x14ac:dyDescent="0.2">
      <c r="A315" s="125" t="s">
        <v>427</v>
      </c>
      <c r="B315" s="125" t="s">
        <v>303</v>
      </c>
      <c r="C315" s="125" t="s">
        <v>404</v>
      </c>
      <c r="D315" s="125" t="s">
        <v>408</v>
      </c>
      <c r="E315" s="125" t="s">
        <v>613</v>
      </c>
      <c r="F315" s="123" t="s">
        <v>435</v>
      </c>
      <c r="G315" s="123" t="s">
        <v>520</v>
      </c>
      <c r="H315" s="125">
        <v>2023</v>
      </c>
      <c r="I315" s="123">
        <v>5</v>
      </c>
      <c r="J315" s="191">
        <v>2.3041474654377883</v>
      </c>
      <c r="K315" s="191">
        <v>99.078341013824883</v>
      </c>
      <c r="L315" s="173" t="s">
        <v>641</v>
      </c>
    </row>
    <row r="316" spans="1:12" ht="12.75" customHeight="1" x14ac:dyDescent="0.2">
      <c r="A316" s="125" t="s">
        <v>427</v>
      </c>
      <c r="B316" s="125" t="s">
        <v>303</v>
      </c>
      <c r="C316" s="125" t="s">
        <v>404</v>
      </c>
      <c r="D316" s="125" t="s">
        <v>408</v>
      </c>
      <c r="E316" s="125" t="s">
        <v>613</v>
      </c>
      <c r="F316" s="123" t="s">
        <v>435</v>
      </c>
      <c r="G316" s="123" t="s">
        <v>698</v>
      </c>
      <c r="H316" s="125">
        <v>2023</v>
      </c>
      <c r="I316" s="173">
        <v>2</v>
      </c>
      <c r="J316" s="173">
        <v>0.92165898617511521</v>
      </c>
      <c r="K316" s="191">
        <v>100</v>
      </c>
      <c r="L316" s="173" t="s">
        <v>641</v>
      </c>
    </row>
    <row r="317" spans="1:12" ht="12.75" customHeight="1" x14ac:dyDescent="0.2">
      <c r="A317" s="125" t="s">
        <v>427</v>
      </c>
      <c r="B317" s="125" t="s">
        <v>303</v>
      </c>
      <c r="C317" s="125" t="s">
        <v>404</v>
      </c>
      <c r="D317" s="125" t="s">
        <v>408</v>
      </c>
      <c r="E317" s="125" t="s">
        <v>613</v>
      </c>
      <c r="F317" s="123" t="s">
        <v>699</v>
      </c>
      <c r="G317" s="195" t="s">
        <v>516</v>
      </c>
      <c r="H317" s="125">
        <v>2023</v>
      </c>
      <c r="I317" s="123">
        <v>88</v>
      </c>
      <c r="J317" s="174">
        <v>100</v>
      </c>
      <c r="K317" s="191">
        <v>100</v>
      </c>
      <c r="L317" s="191">
        <v>5.9</v>
      </c>
    </row>
    <row r="318" spans="1:12" ht="12.75" customHeight="1" x14ac:dyDescent="0.2">
      <c r="A318" s="125" t="s">
        <v>427</v>
      </c>
      <c r="B318" s="125" t="s">
        <v>303</v>
      </c>
      <c r="C318" s="125" t="s">
        <v>404</v>
      </c>
      <c r="D318" s="125" t="s">
        <v>408</v>
      </c>
      <c r="E318" s="125" t="s">
        <v>613</v>
      </c>
      <c r="F318" s="123" t="s">
        <v>699</v>
      </c>
      <c r="G318" s="123" t="s">
        <v>670</v>
      </c>
      <c r="H318" s="125">
        <v>2023</v>
      </c>
      <c r="I318" s="123">
        <v>34</v>
      </c>
      <c r="J318" s="191">
        <v>38.636363636363633</v>
      </c>
      <c r="K318" s="191">
        <v>38.636363636363633</v>
      </c>
      <c r="L318" s="173" t="s">
        <v>641</v>
      </c>
    </row>
    <row r="319" spans="1:12" ht="12.75" customHeight="1" x14ac:dyDescent="0.2">
      <c r="A319" s="125" t="s">
        <v>427</v>
      </c>
      <c r="B319" s="125" t="s">
        <v>303</v>
      </c>
      <c r="C319" s="125" t="s">
        <v>404</v>
      </c>
      <c r="D319" s="125" t="s">
        <v>408</v>
      </c>
      <c r="E319" s="125" t="s">
        <v>613</v>
      </c>
      <c r="F319" s="123" t="s">
        <v>699</v>
      </c>
      <c r="G319" s="123" t="s">
        <v>517</v>
      </c>
      <c r="H319" s="125">
        <v>2023</v>
      </c>
      <c r="I319" s="123">
        <v>21</v>
      </c>
      <c r="J319" s="191">
        <v>23.863636363636363</v>
      </c>
      <c r="K319" s="191">
        <v>62.5</v>
      </c>
      <c r="L319" s="173" t="s">
        <v>641</v>
      </c>
    </row>
    <row r="320" spans="1:12" ht="12.75" customHeight="1" x14ac:dyDescent="0.2">
      <c r="A320" s="125" t="s">
        <v>427</v>
      </c>
      <c r="B320" s="125" t="s">
        <v>303</v>
      </c>
      <c r="C320" s="125" t="s">
        <v>404</v>
      </c>
      <c r="D320" s="125" t="s">
        <v>408</v>
      </c>
      <c r="E320" s="125" t="s">
        <v>613</v>
      </c>
      <c r="F320" s="123" t="s">
        <v>699</v>
      </c>
      <c r="G320" s="123" t="s">
        <v>694</v>
      </c>
      <c r="H320" s="125">
        <v>2023</v>
      </c>
      <c r="I320" s="123">
        <v>17</v>
      </c>
      <c r="J320" s="191">
        <v>19.318181818181817</v>
      </c>
      <c r="K320" s="191">
        <v>81.818181818181813</v>
      </c>
      <c r="L320" s="173" t="s">
        <v>641</v>
      </c>
    </row>
    <row r="321" spans="1:12" ht="12.75" customHeight="1" x14ac:dyDescent="0.2">
      <c r="A321" s="125" t="s">
        <v>427</v>
      </c>
      <c r="B321" s="125" t="s">
        <v>303</v>
      </c>
      <c r="C321" s="125" t="s">
        <v>404</v>
      </c>
      <c r="D321" s="125" t="s">
        <v>408</v>
      </c>
      <c r="E321" s="125" t="s">
        <v>613</v>
      </c>
      <c r="F321" s="123" t="s">
        <v>699</v>
      </c>
      <c r="G321" s="123" t="s">
        <v>695</v>
      </c>
      <c r="H321" s="125">
        <v>2023</v>
      </c>
      <c r="I321" s="123">
        <v>5</v>
      </c>
      <c r="J321" s="191">
        <v>5.6818181818181817</v>
      </c>
      <c r="K321" s="191">
        <v>87.5</v>
      </c>
      <c r="L321" s="173" t="s">
        <v>641</v>
      </c>
    </row>
    <row r="322" spans="1:12" ht="12.75" customHeight="1" x14ac:dyDescent="0.2">
      <c r="A322" s="125" t="s">
        <v>427</v>
      </c>
      <c r="B322" s="125" t="s">
        <v>303</v>
      </c>
      <c r="C322" s="125" t="s">
        <v>404</v>
      </c>
      <c r="D322" s="125" t="s">
        <v>408</v>
      </c>
      <c r="E322" s="125" t="s">
        <v>613</v>
      </c>
      <c r="F322" s="123" t="s">
        <v>699</v>
      </c>
      <c r="G322" s="123" t="s">
        <v>696</v>
      </c>
      <c r="H322" s="125">
        <v>2023</v>
      </c>
      <c r="I322" s="123">
        <v>4</v>
      </c>
      <c r="J322" s="191">
        <v>4.5454545454545459</v>
      </c>
      <c r="K322" s="191">
        <v>92.045454545454547</v>
      </c>
      <c r="L322" s="173" t="s">
        <v>641</v>
      </c>
    </row>
    <row r="323" spans="1:12" ht="12.75" customHeight="1" x14ac:dyDescent="0.2">
      <c r="A323" s="125" t="s">
        <v>427</v>
      </c>
      <c r="B323" s="125" t="s">
        <v>303</v>
      </c>
      <c r="C323" s="125" t="s">
        <v>404</v>
      </c>
      <c r="D323" s="125" t="s">
        <v>408</v>
      </c>
      <c r="E323" s="125" t="s">
        <v>613</v>
      </c>
      <c r="F323" s="123" t="s">
        <v>699</v>
      </c>
      <c r="G323" s="123" t="s">
        <v>697</v>
      </c>
      <c r="H323" s="125">
        <v>2023</v>
      </c>
      <c r="I323" s="123">
        <v>4</v>
      </c>
      <c r="J323" s="191">
        <v>4.5454545454545459</v>
      </c>
      <c r="K323" s="191">
        <v>96.590909090909093</v>
      </c>
      <c r="L323" s="173" t="s">
        <v>641</v>
      </c>
    </row>
    <row r="324" spans="1:12" ht="12.75" customHeight="1" x14ac:dyDescent="0.2">
      <c r="A324" s="125" t="s">
        <v>427</v>
      </c>
      <c r="B324" s="125" t="s">
        <v>303</v>
      </c>
      <c r="C324" s="125" t="s">
        <v>404</v>
      </c>
      <c r="D324" s="125" t="s">
        <v>408</v>
      </c>
      <c r="E324" s="125" t="s">
        <v>613</v>
      </c>
      <c r="F324" s="123" t="s">
        <v>699</v>
      </c>
      <c r="G324" s="123" t="s">
        <v>520</v>
      </c>
      <c r="H324" s="125">
        <v>2023</v>
      </c>
      <c r="I324" s="123">
        <v>3</v>
      </c>
      <c r="J324" s="191">
        <v>3.4090909090909087</v>
      </c>
      <c r="K324" s="191">
        <v>100</v>
      </c>
      <c r="L324" s="173" t="s">
        <v>641</v>
      </c>
    </row>
    <row r="325" spans="1:12" ht="12.75" customHeight="1" x14ac:dyDescent="0.2">
      <c r="A325" s="125" t="s">
        <v>427</v>
      </c>
      <c r="B325" s="125" t="s">
        <v>303</v>
      </c>
      <c r="C325" s="125" t="s">
        <v>404</v>
      </c>
      <c r="D325" s="125" t="s">
        <v>408</v>
      </c>
      <c r="E325" s="125" t="s">
        <v>613</v>
      </c>
      <c r="F325" s="123" t="s">
        <v>699</v>
      </c>
      <c r="G325" s="123" t="s">
        <v>698</v>
      </c>
      <c r="H325" s="125">
        <v>2023</v>
      </c>
      <c r="I325" s="173" t="s">
        <v>641</v>
      </c>
      <c r="J325" s="173" t="s">
        <v>641</v>
      </c>
      <c r="K325" s="191">
        <v>100</v>
      </c>
      <c r="L325" s="173" t="s">
        <v>641</v>
      </c>
    </row>
    <row r="326" spans="1:12" ht="12.75" customHeight="1" x14ac:dyDescent="0.2">
      <c r="A326" s="125" t="s">
        <v>427</v>
      </c>
      <c r="B326" s="125" t="s">
        <v>303</v>
      </c>
      <c r="C326" s="125" t="s">
        <v>405</v>
      </c>
      <c r="D326" s="125" t="s">
        <v>408</v>
      </c>
      <c r="E326" s="125" t="s">
        <v>613</v>
      </c>
      <c r="F326" s="123" t="s">
        <v>435</v>
      </c>
      <c r="G326" s="195" t="s">
        <v>516</v>
      </c>
      <c r="H326" s="125">
        <v>2023</v>
      </c>
      <c r="I326" s="173">
        <v>162</v>
      </c>
      <c r="J326" s="174">
        <v>100</v>
      </c>
      <c r="K326" s="191">
        <v>100</v>
      </c>
      <c r="L326" s="191">
        <v>10.199999999999999</v>
      </c>
    </row>
    <row r="327" spans="1:12" ht="12.75" customHeight="1" x14ac:dyDescent="0.2">
      <c r="A327" s="125" t="s">
        <v>427</v>
      </c>
      <c r="B327" s="125" t="s">
        <v>303</v>
      </c>
      <c r="C327" s="125" t="s">
        <v>405</v>
      </c>
      <c r="D327" s="125" t="s">
        <v>408</v>
      </c>
      <c r="E327" s="125" t="s">
        <v>613</v>
      </c>
      <c r="F327" s="123" t="s">
        <v>435</v>
      </c>
      <c r="G327" s="123" t="s">
        <v>670</v>
      </c>
      <c r="H327" s="125">
        <v>2023</v>
      </c>
      <c r="I327" s="173">
        <v>64</v>
      </c>
      <c r="J327" s="191">
        <v>39.506172839506171</v>
      </c>
      <c r="K327" s="191">
        <v>39.506172839506171</v>
      </c>
      <c r="L327" s="173" t="s">
        <v>641</v>
      </c>
    </row>
    <row r="328" spans="1:12" ht="12.75" customHeight="1" x14ac:dyDescent="0.2">
      <c r="A328" s="125" t="s">
        <v>427</v>
      </c>
      <c r="B328" s="125" t="s">
        <v>303</v>
      </c>
      <c r="C328" s="125" t="s">
        <v>405</v>
      </c>
      <c r="D328" s="125" t="s">
        <v>408</v>
      </c>
      <c r="E328" s="125" t="s">
        <v>613</v>
      </c>
      <c r="F328" s="123" t="s">
        <v>435</v>
      </c>
      <c r="G328" s="123" t="s">
        <v>517</v>
      </c>
      <c r="H328" s="125">
        <v>2023</v>
      </c>
      <c r="I328" s="123">
        <v>33</v>
      </c>
      <c r="J328" s="191">
        <v>20.37037037037037</v>
      </c>
      <c r="K328" s="191">
        <v>59.876543209876544</v>
      </c>
      <c r="L328" s="173" t="s">
        <v>641</v>
      </c>
    </row>
    <row r="329" spans="1:12" ht="12.75" customHeight="1" x14ac:dyDescent="0.2">
      <c r="A329" s="125" t="s">
        <v>427</v>
      </c>
      <c r="B329" s="125" t="s">
        <v>303</v>
      </c>
      <c r="C329" s="125" t="s">
        <v>405</v>
      </c>
      <c r="D329" s="125" t="s">
        <v>408</v>
      </c>
      <c r="E329" s="125" t="s">
        <v>613</v>
      </c>
      <c r="F329" s="123" t="s">
        <v>435</v>
      </c>
      <c r="G329" s="123" t="s">
        <v>694</v>
      </c>
      <c r="H329" s="125">
        <v>2023</v>
      </c>
      <c r="I329" s="123">
        <v>17</v>
      </c>
      <c r="J329" s="191">
        <v>10.493827160493826</v>
      </c>
      <c r="K329" s="191">
        <v>70.370370370370367</v>
      </c>
      <c r="L329" s="173" t="s">
        <v>641</v>
      </c>
    </row>
    <row r="330" spans="1:12" ht="12.75" customHeight="1" x14ac:dyDescent="0.2">
      <c r="A330" s="125" t="s">
        <v>427</v>
      </c>
      <c r="B330" s="125" t="s">
        <v>303</v>
      </c>
      <c r="C330" s="125" t="s">
        <v>405</v>
      </c>
      <c r="D330" s="125" t="s">
        <v>408</v>
      </c>
      <c r="E330" s="125" t="s">
        <v>613</v>
      </c>
      <c r="F330" s="123" t="s">
        <v>435</v>
      </c>
      <c r="G330" s="123" t="s">
        <v>695</v>
      </c>
      <c r="H330" s="125">
        <v>2023</v>
      </c>
      <c r="I330" s="123">
        <v>6</v>
      </c>
      <c r="J330" s="191">
        <v>3.7037037037037033</v>
      </c>
      <c r="K330" s="191">
        <v>74.074074074074076</v>
      </c>
      <c r="L330" s="173" t="s">
        <v>641</v>
      </c>
    </row>
    <row r="331" spans="1:12" ht="12.75" customHeight="1" x14ac:dyDescent="0.2">
      <c r="A331" s="125" t="s">
        <v>427</v>
      </c>
      <c r="B331" s="125" t="s">
        <v>303</v>
      </c>
      <c r="C331" s="125" t="s">
        <v>405</v>
      </c>
      <c r="D331" s="125" t="s">
        <v>408</v>
      </c>
      <c r="E331" s="125" t="s">
        <v>613</v>
      </c>
      <c r="F331" s="123" t="s">
        <v>435</v>
      </c>
      <c r="G331" s="123" t="s">
        <v>696</v>
      </c>
      <c r="H331" s="125">
        <v>2023</v>
      </c>
      <c r="I331" s="123">
        <v>9</v>
      </c>
      <c r="J331" s="191">
        <v>5.5555555555555554</v>
      </c>
      <c r="K331" s="191">
        <v>79.629629629629633</v>
      </c>
      <c r="L331" s="173" t="s">
        <v>641</v>
      </c>
    </row>
    <row r="332" spans="1:12" ht="12.75" customHeight="1" x14ac:dyDescent="0.2">
      <c r="A332" s="125" t="s">
        <v>427</v>
      </c>
      <c r="B332" s="125" t="s">
        <v>303</v>
      </c>
      <c r="C332" s="125" t="s">
        <v>405</v>
      </c>
      <c r="D332" s="125" t="s">
        <v>408</v>
      </c>
      <c r="E332" s="125" t="s">
        <v>613</v>
      </c>
      <c r="F332" s="123" t="s">
        <v>435</v>
      </c>
      <c r="G332" s="123" t="s">
        <v>697</v>
      </c>
      <c r="H332" s="125">
        <v>2023</v>
      </c>
      <c r="I332" s="123">
        <v>2</v>
      </c>
      <c r="J332" s="191">
        <v>1.2345679012345678</v>
      </c>
      <c r="K332" s="191">
        <v>80.864197530864203</v>
      </c>
      <c r="L332" s="173" t="s">
        <v>641</v>
      </c>
    </row>
    <row r="333" spans="1:12" ht="12.75" customHeight="1" x14ac:dyDescent="0.2">
      <c r="A333" s="125" t="s">
        <v>427</v>
      </c>
      <c r="B333" s="125" t="s">
        <v>303</v>
      </c>
      <c r="C333" s="125" t="s">
        <v>405</v>
      </c>
      <c r="D333" s="125" t="s">
        <v>408</v>
      </c>
      <c r="E333" s="125" t="s">
        <v>613</v>
      </c>
      <c r="F333" s="123" t="s">
        <v>435</v>
      </c>
      <c r="G333" s="123" t="s">
        <v>520</v>
      </c>
      <c r="H333" s="125">
        <v>2023</v>
      </c>
      <c r="I333" s="123">
        <v>7</v>
      </c>
      <c r="J333" s="191">
        <v>4.3209876543209873</v>
      </c>
      <c r="K333" s="191">
        <v>85.18518518518519</v>
      </c>
      <c r="L333" s="173" t="s">
        <v>641</v>
      </c>
    </row>
    <row r="334" spans="1:12" ht="12.75" customHeight="1" x14ac:dyDescent="0.2">
      <c r="A334" s="125" t="s">
        <v>427</v>
      </c>
      <c r="B334" s="125" t="s">
        <v>303</v>
      </c>
      <c r="C334" s="125" t="s">
        <v>405</v>
      </c>
      <c r="D334" s="125" t="s">
        <v>408</v>
      </c>
      <c r="E334" s="125" t="s">
        <v>613</v>
      </c>
      <c r="F334" s="123" t="s">
        <v>435</v>
      </c>
      <c r="G334" s="123" t="s">
        <v>698</v>
      </c>
      <c r="H334" s="125">
        <v>2023</v>
      </c>
      <c r="I334" s="123">
        <v>24</v>
      </c>
      <c r="J334" s="191">
        <v>14.814814814814813</v>
      </c>
      <c r="K334" s="191">
        <v>100</v>
      </c>
      <c r="L334" s="173" t="s">
        <v>641</v>
      </c>
    </row>
    <row r="335" spans="1:12" ht="12.75" customHeight="1" x14ac:dyDescent="0.2">
      <c r="A335" s="125" t="s">
        <v>427</v>
      </c>
      <c r="B335" s="125" t="s">
        <v>303</v>
      </c>
      <c r="C335" s="125" t="s">
        <v>405</v>
      </c>
      <c r="D335" s="125" t="s">
        <v>408</v>
      </c>
      <c r="E335" s="125" t="s">
        <v>613</v>
      </c>
      <c r="F335" s="123" t="s">
        <v>699</v>
      </c>
      <c r="G335" s="195" t="s">
        <v>516</v>
      </c>
      <c r="H335" s="125">
        <v>2023</v>
      </c>
      <c r="I335" s="123">
        <v>56</v>
      </c>
      <c r="J335" s="174">
        <v>99.999999999999986</v>
      </c>
      <c r="K335" s="191">
        <v>100</v>
      </c>
      <c r="L335" s="191">
        <v>9.3000000000000007</v>
      </c>
    </row>
    <row r="336" spans="1:12" ht="12.75" customHeight="1" x14ac:dyDescent="0.2">
      <c r="A336" s="125" t="s">
        <v>427</v>
      </c>
      <c r="B336" s="125" t="s">
        <v>303</v>
      </c>
      <c r="C336" s="125" t="s">
        <v>405</v>
      </c>
      <c r="D336" s="125" t="s">
        <v>408</v>
      </c>
      <c r="E336" s="125" t="s">
        <v>613</v>
      </c>
      <c r="F336" s="123" t="s">
        <v>699</v>
      </c>
      <c r="G336" s="123" t="s">
        <v>670</v>
      </c>
      <c r="H336" s="125">
        <v>2023</v>
      </c>
      <c r="I336" s="123">
        <v>17</v>
      </c>
      <c r="J336" s="191">
        <v>30.357142857142854</v>
      </c>
      <c r="K336" s="191">
        <v>30.357142857142854</v>
      </c>
      <c r="L336" s="173" t="s">
        <v>641</v>
      </c>
    </row>
    <row r="337" spans="1:12" ht="12.75" customHeight="1" x14ac:dyDescent="0.2">
      <c r="A337" s="125" t="s">
        <v>427</v>
      </c>
      <c r="B337" s="125" t="s">
        <v>303</v>
      </c>
      <c r="C337" s="125" t="s">
        <v>405</v>
      </c>
      <c r="D337" s="125" t="s">
        <v>408</v>
      </c>
      <c r="E337" s="125" t="s">
        <v>613</v>
      </c>
      <c r="F337" s="123" t="s">
        <v>699</v>
      </c>
      <c r="G337" s="123" t="s">
        <v>517</v>
      </c>
      <c r="H337" s="125">
        <v>2023</v>
      </c>
      <c r="I337" s="123">
        <v>10</v>
      </c>
      <c r="J337" s="191">
        <v>17.857142857142858</v>
      </c>
      <c r="K337" s="191">
        <v>48.214285714285708</v>
      </c>
      <c r="L337" s="173" t="s">
        <v>641</v>
      </c>
    </row>
    <row r="338" spans="1:12" ht="12.75" customHeight="1" x14ac:dyDescent="0.2">
      <c r="A338" s="125" t="s">
        <v>427</v>
      </c>
      <c r="B338" s="125" t="s">
        <v>303</v>
      </c>
      <c r="C338" s="125" t="s">
        <v>405</v>
      </c>
      <c r="D338" s="125" t="s">
        <v>408</v>
      </c>
      <c r="E338" s="125" t="s">
        <v>613</v>
      </c>
      <c r="F338" s="123" t="s">
        <v>699</v>
      </c>
      <c r="G338" s="123" t="s">
        <v>694</v>
      </c>
      <c r="H338" s="125">
        <v>2023</v>
      </c>
      <c r="I338" s="123">
        <v>11</v>
      </c>
      <c r="J338" s="191">
        <v>19.642857142857142</v>
      </c>
      <c r="K338" s="191">
        <v>67.857142857142847</v>
      </c>
      <c r="L338" s="173" t="s">
        <v>641</v>
      </c>
    </row>
    <row r="339" spans="1:12" ht="12.75" customHeight="1" x14ac:dyDescent="0.2">
      <c r="A339" s="125" t="s">
        <v>427</v>
      </c>
      <c r="B339" s="125" t="s">
        <v>303</v>
      </c>
      <c r="C339" s="125" t="s">
        <v>405</v>
      </c>
      <c r="D339" s="125" t="s">
        <v>408</v>
      </c>
      <c r="E339" s="125" t="s">
        <v>613</v>
      </c>
      <c r="F339" s="123" t="s">
        <v>699</v>
      </c>
      <c r="G339" s="123" t="s">
        <v>695</v>
      </c>
      <c r="H339" s="125">
        <v>2023</v>
      </c>
      <c r="I339" s="123">
        <v>5</v>
      </c>
      <c r="J339" s="191">
        <v>8.9285714285714288</v>
      </c>
      <c r="K339" s="191">
        <v>76.785714285714278</v>
      </c>
      <c r="L339" s="173" t="s">
        <v>641</v>
      </c>
    </row>
    <row r="340" spans="1:12" ht="12.75" customHeight="1" x14ac:dyDescent="0.2">
      <c r="A340" s="125" t="s">
        <v>427</v>
      </c>
      <c r="B340" s="125" t="s">
        <v>303</v>
      </c>
      <c r="C340" s="125" t="s">
        <v>405</v>
      </c>
      <c r="D340" s="125" t="s">
        <v>408</v>
      </c>
      <c r="E340" s="125" t="s">
        <v>613</v>
      </c>
      <c r="F340" s="123" t="s">
        <v>699</v>
      </c>
      <c r="G340" s="123" t="s">
        <v>696</v>
      </c>
      <c r="H340" s="125">
        <v>2023</v>
      </c>
      <c r="I340" s="123">
        <v>3</v>
      </c>
      <c r="J340" s="191">
        <v>5.3571428571428568</v>
      </c>
      <c r="K340" s="191">
        <v>82.142857142857139</v>
      </c>
      <c r="L340" s="173" t="s">
        <v>641</v>
      </c>
    </row>
    <row r="341" spans="1:12" ht="12.75" customHeight="1" x14ac:dyDescent="0.2">
      <c r="A341" s="125" t="s">
        <v>427</v>
      </c>
      <c r="B341" s="125" t="s">
        <v>303</v>
      </c>
      <c r="C341" s="125" t="s">
        <v>405</v>
      </c>
      <c r="D341" s="125" t="s">
        <v>408</v>
      </c>
      <c r="E341" s="125" t="s">
        <v>613</v>
      </c>
      <c r="F341" s="123" t="s">
        <v>699</v>
      </c>
      <c r="G341" s="123" t="s">
        <v>697</v>
      </c>
      <c r="H341" s="125">
        <v>2023</v>
      </c>
      <c r="I341" s="123" t="s">
        <v>641</v>
      </c>
      <c r="J341" s="191" t="s">
        <v>641</v>
      </c>
      <c r="K341" s="191">
        <v>82.142857142857139</v>
      </c>
      <c r="L341" s="173" t="s">
        <v>641</v>
      </c>
    </row>
    <row r="342" spans="1:12" ht="12.75" customHeight="1" x14ac:dyDescent="0.2">
      <c r="A342" s="125" t="s">
        <v>427</v>
      </c>
      <c r="B342" s="125" t="s">
        <v>303</v>
      </c>
      <c r="C342" s="125" t="s">
        <v>405</v>
      </c>
      <c r="D342" s="125" t="s">
        <v>408</v>
      </c>
      <c r="E342" s="125" t="s">
        <v>613</v>
      </c>
      <c r="F342" s="123" t="s">
        <v>699</v>
      </c>
      <c r="G342" s="123" t="s">
        <v>520</v>
      </c>
      <c r="H342" s="125">
        <v>2023</v>
      </c>
      <c r="I342" s="123">
        <v>4</v>
      </c>
      <c r="J342" s="191">
        <v>7.1428571428571423</v>
      </c>
      <c r="K342" s="191">
        <v>89.285714285714278</v>
      </c>
      <c r="L342" s="173" t="s">
        <v>641</v>
      </c>
    </row>
    <row r="343" spans="1:12" ht="12.75" customHeight="1" x14ac:dyDescent="0.2">
      <c r="A343" s="125" t="s">
        <v>427</v>
      </c>
      <c r="B343" s="125" t="s">
        <v>303</v>
      </c>
      <c r="C343" s="125" t="s">
        <v>405</v>
      </c>
      <c r="D343" s="125" t="s">
        <v>408</v>
      </c>
      <c r="E343" s="125" t="s">
        <v>613</v>
      </c>
      <c r="F343" s="123" t="s">
        <v>699</v>
      </c>
      <c r="G343" s="123" t="s">
        <v>698</v>
      </c>
      <c r="H343" s="125">
        <v>2023</v>
      </c>
      <c r="I343" s="123">
        <v>6</v>
      </c>
      <c r="J343" s="191">
        <v>10.714285714285714</v>
      </c>
      <c r="K343" s="191">
        <v>99.999999999999986</v>
      </c>
      <c r="L343" s="173" t="s">
        <v>641</v>
      </c>
    </row>
    <row r="344" spans="1:12" ht="12.75" customHeight="1" x14ac:dyDescent="0.2">
      <c r="A344" s="125" t="s">
        <v>427</v>
      </c>
      <c r="B344" s="125" t="s">
        <v>303</v>
      </c>
      <c r="C344" s="125" t="s">
        <v>406</v>
      </c>
      <c r="D344" s="125" t="s">
        <v>408</v>
      </c>
      <c r="E344" s="125" t="s">
        <v>613</v>
      </c>
      <c r="F344" s="123" t="s">
        <v>435</v>
      </c>
      <c r="G344" s="195" t="s">
        <v>516</v>
      </c>
      <c r="H344" s="125">
        <v>2023</v>
      </c>
      <c r="I344" s="173">
        <v>138</v>
      </c>
      <c r="J344" s="174">
        <v>100</v>
      </c>
      <c r="K344" s="191">
        <v>100</v>
      </c>
      <c r="L344" s="191">
        <v>3.4</v>
      </c>
    </row>
    <row r="345" spans="1:12" ht="12.75" customHeight="1" x14ac:dyDescent="0.2">
      <c r="A345" s="125" t="s">
        <v>427</v>
      </c>
      <c r="B345" s="125" t="s">
        <v>303</v>
      </c>
      <c r="C345" s="125" t="s">
        <v>406</v>
      </c>
      <c r="D345" s="125" t="s">
        <v>408</v>
      </c>
      <c r="E345" s="125" t="s">
        <v>613</v>
      </c>
      <c r="F345" s="123" t="s">
        <v>435</v>
      </c>
      <c r="G345" s="123" t="s">
        <v>670</v>
      </c>
      <c r="H345" s="125">
        <v>2023</v>
      </c>
      <c r="I345" s="173">
        <v>78</v>
      </c>
      <c r="J345" s="191">
        <v>56.521739130434781</v>
      </c>
      <c r="K345" s="191">
        <v>56.521739130434781</v>
      </c>
      <c r="L345" s="173" t="s">
        <v>641</v>
      </c>
    </row>
    <row r="346" spans="1:12" ht="12.75" customHeight="1" x14ac:dyDescent="0.2">
      <c r="A346" s="125" t="s">
        <v>427</v>
      </c>
      <c r="B346" s="125" t="s">
        <v>303</v>
      </c>
      <c r="C346" s="125" t="s">
        <v>406</v>
      </c>
      <c r="D346" s="125" t="s">
        <v>408</v>
      </c>
      <c r="E346" s="125" t="s">
        <v>613</v>
      </c>
      <c r="F346" s="123" t="s">
        <v>435</v>
      </c>
      <c r="G346" s="123" t="s">
        <v>517</v>
      </c>
      <c r="H346" s="125">
        <v>2023</v>
      </c>
      <c r="I346" s="123">
        <v>38</v>
      </c>
      <c r="J346" s="191">
        <v>27.536231884057973</v>
      </c>
      <c r="K346" s="191">
        <v>84.05797101449275</v>
      </c>
      <c r="L346" s="173" t="s">
        <v>641</v>
      </c>
    </row>
    <row r="347" spans="1:12" ht="12.75" customHeight="1" x14ac:dyDescent="0.2">
      <c r="A347" s="125" t="s">
        <v>427</v>
      </c>
      <c r="B347" s="125" t="s">
        <v>303</v>
      </c>
      <c r="C347" s="125" t="s">
        <v>406</v>
      </c>
      <c r="D347" s="125" t="s">
        <v>408</v>
      </c>
      <c r="E347" s="125" t="s">
        <v>613</v>
      </c>
      <c r="F347" s="123" t="s">
        <v>435</v>
      </c>
      <c r="G347" s="123" t="s">
        <v>694</v>
      </c>
      <c r="H347" s="125">
        <v>2023</v>
      </c>
      <c r="I347" s="123">
        <v>13</v>
      </c>
      <c r="J347" s="191">
        <v>9.4202898550724647</v>
      </c>
      <c r="K347" s="191">
        <v>93.478260869565219</v>
      </c>
      <c r="L347" s="173" t="s">
        <v>641</v>
      </c>
    </row>
    <row r="348" spans="1:12" ht="12.75" customHeight="1" x14ac:dyDescent="0.2">
      <c r="A348" s="125" t="s">
        <v>427</v>
      </c>
      <c r="B348" s="125" t="s">
        <v>303</v>
      </c>
      <c r="C348" s="125" t="s">
        <v>406</v>
      </c>
      <c r="D348" s="125" t="s">
        <v>408</v>
      </c>
      <c r="E348" s="125" t="s">
        <v>613</v>
      </c>
      <c r="F348" s="123" t="s">
        <v>435</v>
      </c>
      <c r="G348" s="123" t="s">
        <v>695</v>
      </c>
      <c r="H348" s="125">
        <v>2023</v>
      </c>
      <c r="I348" s="123">
        <v>6</v>
      </c>
      <c r="J348" s="191">
        <v>4.3478260869565215</v>
      </c>
      <c r="K348" s="191">
        <v>97.826086956521735</v>
      </c>
      <c r="L348" s="173" t="s">
        <v>641</v>
      </c>
    </row>
    <row r="349" spans="1:12" ht="12.75" customHeight="1" x14ac:dyDescent="0.2">
      <c r="A349" s="125" t="s">
        <v>427</v>
      </c>
      <c r="B349" s="125" t="s">
        <v>303</v>
      </c>
      <c r="C349" s="125" t="s">
        <v>406</v>
      </c>
      <c r="D349" s="125" t="s">
        <v>408</v>
      </c>
      <c r="E349" s="125" t="s">
        <v>613</v>
      </c>
      <c r="F349" s="123" t="s">
        <v>435</v>
      </c>
      <c r="G349" s="123" t="s">
        <v>696</v>
      </c>
      <c r="H349" s="125">
        <v>2023</v>
      </c>
      <c r="I349" s="123">
        <v>1</v>
      </c>
      <c r="J349" s="191">
        <v>0.72463768115942029</v>
      </c>
      <c r="K349" s="191">
        <v>98.550724637681157</v>
      </c>
      <c r="L349" s="173" t="s">
        <v>641</v>
      </c>
    </row>
    <row r="350" spans="1:12" ht="12.75" customHeight="1" x14ac:dyDescent="0.2">
      <c r="A350" s="125" t="s">
        <v>427</v>
      </c>
      <c r="B350" s="125" t="s">
        <v>303</v>
      </c>
      <c r="C350" s="125" t="s">
        <v>406</v>
      </c>
      <c r="D350" s="125" t="s">
        <v>408</v>
      </c>
      <c r="E350" s="125" t="s">
        <v>613</v>
      </c>
      <c r="F350" s="123" t="s">
        <v>435</v>
      </c>
      <c r="G350" s="123" t="s">
        <v>697</v>
      </c>
      <c r="H350" s="125">
        <v>2023</v>
      </c>
      <c r="I350" s="123">
        <v>2</v>
      </c>
      <c r="J350" s="191">
        <v>1.4492753623188406</v>
      </c>
      <c r="K350" s="191">
        <v>100</v>
      </c>
      <c r="L350" s="173" t="s">
        <v>641</v>
      </c>
    </row>
    <row r="351" spans="1:12" ht="12.75" customHeight="1" x14ac:dyDescent="0.2">
      <c r="A351" s="125" t="s">
        <v>427</v>
      </c>
      <c r="B351" s="125" t="s">
        <v>303</v>
      </c>
      <c r="C351" s="125" t="s">
        <v>406</v>
      </c>
      <c r="D351" s="125" t="s">
        <v>408</v>
      </c>
      <c r="E351" s="125" t="s">
        <v>613</v>
      </c>
      <c r="F351" s="123" t="s">
        <v>435</v>
      </c>
      <c r="G351" s="123" t="s">
        <v>520</v>
      </c>
      <c r="H351" s="125">
        <v>2023</v>
      </c>
      <c r="I351" s="123" t="s">
        <v>641</v>
      </c>
      <c r="J351" s="191" t="s">
        <v>641</v>
      </c>
      <c r="K351" s="191">
        <v>100</v>
      </c>
      <c r="L351" s="173" t="s">
        <v>641</v>
      </c>
    </row>
    <row r="352" spans="1:12" ht="12.75" customHeight="1" x14ac:dyDescent="0.2">
      <c r="A352" s="125" t="s">
        <v>427</v>
      </c>
      <c r="B352" s="125" t="s">
        <v>303</v>
      </c>
      <c r="C352" s="125" t="s">
        <v>406</v>
      </c>
      <c r="D352" s="125" t="s">
        <v>408</v>
      </c>
      <c r="E352" s="125" t="s">
        <v>613</v>
      </c>
      <c r="F352" s="123" t="s">
        <v>435</v>
      </c>
      <c r="G352" s="123" t="s">
        <v>698</v>
      </c>
      <c r="H352" s="125">
        <v>2023</v>
      </c>
      <c r="I352" s="123" t="s">
        <v>641</v>
      </c>
      <c r="J352" s="191" t="s">
        <v>641</v>
      </c>
      <c r="K352" s="191">
        <v>100</v>
      </c>
      <c r="L352" s="173" t="s">
        <v>641</v>
      </c>
    </row>
    <row r="353" spans="1:12" ht="12.75" customHeight="1" x14ac:dyDescent="0.2">
      <c r="A353" s="125" t="s">
        <v>427</v>
      </c>
      <c r="B353" s="125" t="s">
        <v>303</v>
      </c>
      <c r="C353" s="125" t="s">
        <v>406</v>
      </c>
      <c r="D353" s="125" t="s">
        <v>408</v>
      </c>
      <c r="E353" s="125" t="s">
        <v>613</v>
      </c>
      <c r="F353" s="123" t="s">
        <v>699</v>
      </c>
      <c r="G353" s="195" t="s">
        <v>516</v>
      </c>
      <c r="H353" s="125">
        <v>2023</v>
      </c>
      <c r="I353" s="123">
        <v>37</v>
      </c>
      <c r="J353" s="174">
        <v>100.00000000000001</v>
      </c>
      <c r="K353" s="191">
        <v>100</v>
      </c>
      <c r="L353" s="191">
        <v>3.8</v>
      </c>
    </row>
    <row r="354" spans="1:12" ht="12.75" customHeight="1" x14ac:dyDescent="0.2">
      <c r="A354" s="125" t="s">
        <v>427</v>
      </c>
      <c r="B354" s="125" t="s">
        <v>303</v>
      </c>
      <c r="C354" s="125" t="s">
        <v>406</v>
      </c>
      <c r="D354" s="125" t="s">
        <v>408</v>
      </c>
      <c r="E354" s="125" t="s">
        <v>613</v>
      </c>
      <c r="F354" s="123" t="s">
        <v>699</v>
      </c>
      <c r="G354" s="123" t="s">
        <v>670</v>
      </c>
      <c r="H354" s="125">
        <v>2023</v>
      </c>
      <c r="I354" s="123">
        <v>18</v>
      </c>
      <c r="J354" s="191">
        <v>48.648648648648653</v>
      </c>
      <c r="K354" s="191">
        <v>48.648648648648653</v>
      </c>
      <c r="L354" s="173" t="s">
        <v>641</v>
      </c>
    </row>
    <row r="355" spans="1:12" ht="12.75" customHeight="1" x14ac:dyDescent="0.2">
      <c r="A355" s="125" t="s">
        <v>427</v>
      </c>
      <c r="B355" s="125" t="s">
        <v>303</v>
      </c>
      <c r="C355" s="125" t="s">
        <v>406</v>
      </c>
      <c r="D355" s="125" t="s">
        <v>408</v>
      </c>
      <c r="E355" s="125" t="s">
        <v>613</v>
      </c>
      <c r="F355" s="123" t="s">
        <v>699</v>
      </c>
      <c r="G355" s="123" t="s">
        <v>517</v>
      </c>
      <c r="H355" s="125">
        <v>2023</v>
      </c>
      <c r="I355" s="123">
        <v>13</v>
      </c>
      <c r="J355" s="191">
        <v>35.135135135135137</v>
      </c>
      <c r="K355" s="191">
        <v>83.78378378378379</v>
      </c>
      <c r="L355" s="173" t="s">
        <v>641</v>
      </c>
    </row>
    <row r="356" spans="1:12" ht="12.75" customHeight="1" x14ac:dyDescent="0.2">
      <c r="A356" s="125" t="s">
        <v>427</v>
      </c>
      <c r="B356" s="125" t="s">
        <v>303</v>
      </c>
      <c r="C356" s="125" t="s">
        <v>406</v>
      </c>
      <c r="D356" s="125" t="s">
        <v>408</v>
      </c>
      <c r="E356" s="125" t="s">
        <v>613</v>
      </c>
      <c r="F356" s="123" t="s">
        <v>699</v>
      </c>
      <c r="G356" s="123" t="s">
        <v>694</v>
      </c>
      <c r="H356" s="125">
        <v>2023</v>
      </c>
      <c r="I356" s="123">
        <v>3</v>
      </c>
      <c r="J356" s="191">
        <v>8.1081081081081088</v>
      </c>
      <c r="K356" s="191">
        <v>91.891891891891902</v>
      </c>
      <c r="L356" s="173" t="s">
        <v>641</v>
      </c>
    </row>
    <row r="357" spans="1:12" ht="12.75" customHeight="1" x14ac:dyDescent="0.2">
      <c r="A357" s="125" t="s">
        <v>427</v>
      </c>
      <c r="B357" s="125" t="s">
        <v>303</v>
      </c>
      <c r="C357" s="125" t="s">
        <v>406</v>
      </c>
      <c r="D357" s="125" t="s">
        <v>408</v>
      </c>
      <c r="E357" s="125" t="s">
        <v>613</v>
      </c>
      <c r="F357" s="123" t="s">
        <v>699</v>
      </c>
      <c r="G357" s="123" t="s">
        <v>695</v>
      </c>
      <c r="H357" s="125">
        <v>2023</v>
      </c>
      <c r="I357" s="123">
        <v>3</v>
      </c>
      <c r="J357" s="191">
        <v>8.1081081081081088</v>
      </c>
      <c r="K357" s="191">
        <v>100.00000000000001</v>
      </c>
      <c r="L357" s="173" t="s">
        <v>641</v>
      </c>
    </row>
    <row r="358" spans="1:12" ht="12.75" customHeight="1" x14ac:dyDescent="0.2">
      <c r="A358" s="125" t="s">
        <v>427</v>
      </c>
      <c r="B358" s="125" t="s">
        <v>303</v>
      </c>
      <c r="C358" s="125" t="s">
        <v>406</v>
      </c>
      <c r="D358" s="125" t="s">
        <v>408</v>
      </c>
      <c r="E358" s="125" t="s">
        <v>613</v>
      </c>
      <c r="F358" s="123" t="s">
        <v>699</v>
      </c>
      <c r="G358" s="123" t="s">
        <v>696</v>
      </c>
      <c r="H358" s="125">
        <v>2023</v>
      </c>
      <c r="I358" s="123" t="s">
        <v>641</v>
      </c>
      <c r="J358" s="191" t="s">
        <v>641</v>
      </c>
      <c r="K358" s="191">
        <v>100.00000000000001</v>
      </c>
      <c r="L358" s="173" t="s">
        <v>641</v>
      </c>
    </row>
    <row r="359" spans="1:12" ht="12.75" customHeight="1" x14ac:dyDescent="0.2">
      <c r="A359" s="125" t="s">
        <v>427</v>
      </c>
      <c r="B359" s="125" t="s">
        <v>303</v>
      </c>
      <c r="C359" s="125" t="s">
        <v>406</v>
      </c>
      <c r="D359" s="125" t="s">
        <v>408</v>
      </c>
      <c r="E359" s="125" t="s">
        <v>613</v>
      </c>
      <c r="F359" s="123" t="s">
        <v>699</v>
      </c>
      <c r="G359" s="123" t="s">
        <v>697</v>
      </c>
      <c r="H359" s="125">
        <v>2023</v>
      </c>
      <c r="I359" s="123" t="s">
        <v>641</v>
      </c>
      <c r="J359" s="191" t="s">
        <v>641</v>
      </c>
      <c r="K359" s="191">
        <v>100.00000000000001</v>
      </c>
      <c r="L359" s="173" t="s">
        <v>641</v>
      </c>
    </row>
    <row r="360" spans="1:12" ht="12.75" customHeight="1" x14ac:dyDescent="0.2">
      <c r="A360" s="125" t="s">
        <v>427</v>
      </c>
      <c r="B360" s="125" t="s">
        <v>303</v>
      </c>
      <c r="C360" s="125" t="s">
        <v>406</v>
      </c>
      <c r="D360" s="125" t="s">
        <v>408</v>
      </c>
      <c r="E360" s="125" t="s">
        <v>613</v>
      </c>
      <c r="F360" s="123" t="s">
        <v>699</v>
      </c>
      <c r="G360" s="123" t="s">
        <v>520</v>
      </c>
      <c r="H360" s="125">
        <v>2023</v>
      </c>
      <c r="I360" s="123" t="s">
        <v>641</v>
      </c>
      <c r="J360" s="191" t="s">
        <v>641</v>
      </c>
      <c r="K360" s="191">
        <v>100.00000000000001</v>
      </c>
      <c r="L360" s="173" t="s">
        <v>641</v>
      </c>
    </row>
    <row r="361" spans="1:12" ht="12.75" customHeight="1" x14ac:dyDescent="0.2">
      <c r="A361" s="125" t="s">
        <v>427</v>
      </c>
      <c r="B361" s="125" t="s">
        <v>303</v>
      </c>
      <c r="C361" s="125" t="s">
        <v>406</v>
      </c>
      <c r="D361" s="125" t="s">
        <v>408</v>
      </c>
      <c r="E361" s="125" t="s">
        <v>613</v>
      </c>
      <c r="F361" s="123" t="s">
        <v>699</v>
      </c>
      <c r="G361" s="123" t="s">
        <v>698</v>
      </c>
      <c r="H361" s="125">
        <v>2023</v>
      </c>
      <c r="I361" s="123" t="s">
        <v>641</v>
      </c>
      <c r="J361" s="191" t="s">
        <v>641</v>
      </c>
      <c r="K361" s="191">
        <v>100.00000000000001</v>
      </c>
      <c r="L361" s="173" t="s">
        <v>641</v>
      </c>
    </row>
    <row r="362" spans="1:12" ht="12.75" customHeight="1" x14ac:dyDescent="0.2">
      <c r="A362" s="125" t="s">
        <v>427</v>
      </c>
      <c r="B362" s="125" t="s">
        <v>303</v>
      </c>
      <c r="C362" s="125" t="s">
        <v>407</v>
      </c>
      <c r="D362" s="125" t="s">
        <v>408</v>
      </c>
      <c r="E362" s="125" t="s">
        <v>613</v>
      </c>
      <c r="F362" s="123" t="s">
        <v>435</v>
      </c>
      <c r="G362" s="195" t="s">
        <v>516</v>
      </c>
      <c r="H362" s="125">
        <v>2023</v>
      </c>
      <c r="I362" s="173">
        <v>114</v>
      </c>
      <c r="J362" s="174">
        <v>100</v>
      </c>
      <c r="K362" s="191">
        <v>100</v>
      </c>
      <c r="L362" s="191">
        <v>5.8</v>
      </c>
    </row>
    <row r="363" spans="1:12" ht="12.75" customHeight="1" x14ac:dyDescent="0.2">
      <c r="A363" s="125" t="s">
        <v>427</v>
      </c>
      <c r="B363" s="125" t="s">
        <v>303</v>
      </c>
      <c r="C363" s="125" t="s">
        <v>407</v>
      </c>
      <c r="D363" s="125" t="s">
        <v>408</v>
      </c>
      <c r="E363" s="125" t="s">
        <v>613</v>
      </c>
      <c r="F363" s="123" t="s">
        <v>435</v>
      </c>
      <c r="G363" s="123" t="s">
        <v>670</v>
      </c>
      <c r="H363" s="125">
        <v>2023</v>
      </c>
      <c r="I363" s="173">
        <v>58</v>
      </c>
      <c r="J363" s="191">
        <v>50.877192982456144</v>
      </c>
      <c r="K363" s="191">
        <v>50.877192982456144</v>
      </c>
      <c r="L363" s="173" t="s">
        <v>641</v>
      </c>
    </row>
    <row r="364" spans="1:12" ht="12.75" customHeight="1" x14ac:dyDescent="0.2">
      <c r="A364" s="125" t="s">
        <v>427</v>
      </c>
      <c r="B364" s="125" t="s">
        <v>303</v>
      </c>
      <c r="C364" s="125" t="s">
        <v>407</v>
      </c>
      <c r="D364" s="125" t="s">
        <v>408</v>
      </c>
      <c r="E364" s="125" t="s">
        <v>613</v>
      </c>
      <c r="F364" s="123" t="s">
        <v>435</v>
      </c>
      <c r="G364" s="123" t="s">
        <v>517</v>
      </c>
      <c r="H364" s="125">
        <v>2023</v>
      </c>
      <c r="I364" s="123">
        <v>21</v>
      </c>
      <c r="J364" s="191">
        <v>18.421052631578945</v>
      </c>
      <c r="K364" s="191">
        <v>69.298245614035096</v>
      </c>
      <c r="L364" s="173" t="s">
        <v>641</v>
      </c>
    </row>
    <row r="365" spans="1:12" ht="12.75" customHeight="1" x14ac:dyDescent="0.2">
      <c r="A365" s="125" t="s">
        <v>427</v>
      </c>
      <c r="B365" s="125" t="s">
        <v>303</v>
      </c>
      <c r="C365" s="125" t="s">
        <v>407</v>
      </c>
      <c r="D365" s="125" t="s">
        <v>408</v>
      </c>
      <c r="E365" s="125" t="s">
        <v>613</v>
      </c>
      <c r="F365" s="123" t="s">
        <v>435</v>
      </c>
      <c r="G365" s="123" t="s">
        <v>694</v>
      </c>
      <c r="H365" s="125">
        <v>2023</v>
      </c>
      <c r="I365" s="123">
        <v>8</v>
      </c>
      <c r="J365" s="191">
        <v>7.0175438596491224</v>
      </c>
      <c r="K365" s="191">
        <v>76.31578947368422</v>
      </c>
      <c r="L365" s="173" t="s">
        <v>641</v>
      </c>
    </row>
    <row r="366" spans="1:12" ht="12.75" customHeight="1" x14ac:dyDescent="0.2">
      <c r="A366" s="125" t="s">
        <v>427</v>
      </c>
      <c r="B366" s="125" t="s">
        <v>303</v>
      </c>
      <c r="C366" s="125" t="s">
        <v>407</v>
      </c>
      <c r="D366" s="125" t="s">
        <v>408</v>
      </c>
      <c r="E366" s="125" t="s">
        <v>613</v>
      </c>
      <c r="F366" s="123" t="s">
        <v>435</v>
      </c>
      <c r="G366" s="123" t="s">
        <v>695</v>
      </c>
      <c r="H366" s="125">
        <v>2023</v>
      </c>
      <c r="I366" s="123">
        <v>9</v>
      </c>
      <c r="J366" s="191">
        <v>7.8947368421052628</v>
      </c>
      <c r="K366" s="191">
        <v>84.21052631578948</v>
      </c>
      <c r="L366" s="173" t="s">
        <v>641</v>
      </c>
    </row>
    <row r="367" spans="1:12" ht="12.75" customHeight="1" x14ac:dyDescent="0.2">
      <c r="A367" s="125" t="s">
        <v>427</v>
      </c>
      <c r="B367" s="125" t="s">
        <v>303</v>
      </c>
      <c r="C367" s="125" t="s">
        <v>407</v>
      </c>
      <c r="D367" s="125" t="s">
        <v>408</v>
      </c>
      <c r="E367" s="125" t="s">
        <v>613</v>
      </c>
      <c r="F367" s="123" t="s">
        <v>435</v>
      </c>
      <c r="G367" s="123" t="s">
        <v>696</v>
      </c>
      <c r="H367" s="125">
        <v>2023</v>
      </c>
      <c r="I367" s="123">
        <v>8</v>
      </c>
      <c r="J367" s="191">
        <v>7.0175438596491224</v>
      </c>
      <c r="K367" s="191">
        <v>91.228070175438603</v>
      </c>
      <c r="L367" s="173" t="s">
        <v>641</v>
      </c>
    </row>
    <row r="368" spans="1:12" ht="12.75" customHeight="1" x14ac:dyDescent="0.2">
      <c r="A368" s="125" t="s">
        <v>427</v>
      </c>
      <c r="B368" s="125" t="s">
        <v>303</v>
      </c>
      <c r="C368" s="125" t="s">
        <v>407</v>
      </c>
      <c r="D368" s="125" t="s">
        <v>408</v>
      </c>
      <c r="E368" s="125" t="s">
        <v>613</v>
      </c>
      <c r="F368" s="123" t="s">
        <v>435</v>
      </c>
      <c r="G368" s="123" t="s">
        <v>697</v>
      </c>
      <c r="H368" s="125">
        <v>2023</v>
      </c>
      <c r="I368" s="123">
        <v>4</v>
      </c>
      <c r="J368" s="191">
        <v>3.5087719298245612</v>
      </c>
      <c r="K368" s="191">
        <v>94.736842105263165</v>
      </c>
      <c r="L368" s="173" t="s">
        <v>641</v>
      </c>
    </row>
    <row r="369" spans="1:12" ht="12.75" customHeight="1" x14ac:dyDescent="0.2">
      <c r="A369" s="125" t="s">
        <v>427</v>
      </c>
      <c r="B369" s="125" t="s">
        <v>303</v>
      </c>
      <c r="C369" s="125" t="s">
        <v>407</v>
      </c>
      <c r="D369" s="125" t="s">
        <v>408</v>
      </c>
      <c r="E369" s="125" t="s">
        <v>613</v>
      </c>
      <c r="F369" s="123" t="s">
        <v>435</v>
      </c>
      <c r="G369" s="123" t="s">
        <v>520</v>
      </c>
      <c r="H369" s="125">
        <v>2023</v>
      </c>
      <c r="I369" s="173">
        <v>4</v>
      </c>
      <c r="J369" s="173">
        <v>3.5087719298245612</v>
      </c>
      <c r="K369" s="191">
        <v>98.245614035087726</v>
      </c>
      <c r="L369" s="173" t="s">
        <v>641</v>
      </c>
    </row>
    <row r="370" spans="1:12" ht="12.75" customHeight="1" x14ac:dyDescent="0.2">
      <c r="A370" s="125" t="s">
        <v>427</v>
      </c>
      <c r="B370" s="125" t="s">
        <v>303</v>
      </c>
      <c r="C370" s="125" t="s">
        <v>407</v>
      </c>
      <c r="D370" s="125" t="s">
        <v>408</v>
      </c>
      <c r="E370" s="125" t="s">
        <v>613</v>
      </c>
      <c r="F370" s="123" t="s">
        <v>435</v>
      </c>
      <c r="G370" s="123" t="s">
        <v>698</v>
      </c>
      <c r="H370" s="125">
        <v>2023</v>
      </c>
      <c r="I370" s="123">
        <v>2</v>
      </c>
      <c r="J370" s="191">
        <v>1.7543859649122806</v>
      </c>
      <c r="K370" s="191">
        <v>100</v>
      </c>
      <c r="L370" s="173" t="s">
        <v>641</v>
      </c>
    </row>
    <row r="371" spans="1:12" ht="12.75" customHeight="1" x14ac:dyDescent="0.2">
      <c r="A371" s="125" t="s">
        <v>427</v>
      </c>
      <c r="B371" s="125" t="s">
        <v>303</v>
      </c>
      <c r="C371" s="125" t="s">
        <v>407</v>
      </c>
      <c r="D371" s="125" t="s">
        <v>408</v>
      </c>
      <c r="E371" s="125" t="s">
        <v>613</v>
      </c>
      <c r="F371" s="123" t="s">
        <v>699</v>
      </c>
      <c r="G371" s="195" t="s">
        <v>516</v>
      </c>
      <c r="H371" s="125">
        <v>2023</v>
      </c>
      <c r="I371" s="123">
        <v>44</v>
      </c>
      <c r="J371" s="174">
        <v>99.999999999999986</v>
      </c>
      <c r="K371" s="191">
        <v>100</v>
      </c>
      <c r="L371" s="191">
        <v>7.7</v>
      </c>
    </row>
    <row r="372" spans="1:12" ht="12.75" customHeight="1" x14ac:dyDescent="0.2">
      <c r="A372" s="125" t="s">
        <v>427</v>
      </c>
      <c r="B372" s="125" t="s">
        <v>303</v>
      </c>
      <c r="C372" s="125" t="s">
        <v>407</v>
      </c>
      <c r="D372" s="125" t="s">
        <v>408</v>
      </c>
      <c r="E372" s="125" t="s">
        <v>613</v>
      </c>
      <c r="F372" s="123" t="s">
        <v>699</v>
      </c>
      <c r="G372" s="123" t="s">
        <v>670</v>
      </c>
      <c r="H372" s="125">
        <v>2023</v>
      </c>
      <c r="I372" s="123">
        <v>15</v>
      </c>
      <c r="J372" s="191">
        <v>34.090909090909086</v>
      </c>
      <c r="K372" s="191">
        <v>34.090909090909086</v>
      </c>
      <c r="L372" s="173" t="s">
        <v>641</v>
      </c>
    </row>
    <row r="373" spans="1:12" ht="12.75" customHeight="1" x14ac:dyDescent="0.2">
      <c r="A373" s="125" t="s">
        <v>427</v>
      </c>
      <c r="B373" s="125" t="s">
        <v>303</v>
      </c>
      <c r="C373" s="125" t="s">
        <v>407</v>
      </c>
      <c r="D373" s="125" t="s">
        <v>408</v>
      </c>
      <c r="E373" s="125" t="s">
        <v>613</v>
      </c>
      <c r="F373" s="123" t="s">
        <v>699</v>
      </c>
      <c r="G373" s="123" t="s">
        <v>517</v>
      </c>
      <c r="H373" s="125">
        <v>2023</v>
      </c>
      <c r="I373" s="123">
        <v>8</v>
      </c>
      <c r="J373" s="191">
        <v>18.181818181818183</v>
      </c>
      <c r="K373" s="191">
        <v>52.272727272727266</v>
      </c>
      <c r="L373" s="173" t="s">
        <v>641</v>
      </c>
    </row>
    <row r="374" spans="1:12" ht="12.75" customHeight="1" x14ac:dyDescent="0.2">
      <c r="A374" s="125" t="s">
        <v>427</v>
      </c>
      <c r="B374" s="125" t="s">
        <v>303</v>
      </c>
      <c r="C374" s="125" t="s">
        <v>407</v>
      </c>
      <c r="D374" s="125" t="s">
        <v>408</v>
      </c>
      <c r="E374" s="125" t="s">
        <v>613</v>
      </c>
      <c r="F374" s="123" t="s">
        <v>699</v>
      </c>
      <c r="G374" s="123" t="s">
        <v>694</v>
      </c>
      <c r="H374" s="125">
        <v>2023</v>
      </c>
      <c r="I374" s="123">
        <v>4</v>
      </c>
      <c r="J374" s="191">
        <v>9.0909090909090917</v>
      </c>
      <c r="K374" s="191">
        <v>61.36363636363636</v>
      </c>
      <c r="L374" s="173" t="s">
        <v>641</v>
      </c>
    </row>
    <row r="375" spans="1:12" ht="12.75" customHeight="1" x14ac:dyDescent="0.2">
      <c r="A375" s="125" t="s">
        <v>427</v>
      </c>
      <c r="B375" s="125" t="s">
        <v>303</v>
      </c>
      <c r="C375" s="125" t="s">
        <v>407</v>
      </c>
      <c r="D375" s="125" t="s">
        <v>408</v>
      </c>
      <c r="E375" s="125" t="s">
        <v>613</v>
      </c>
      <c r="F375" s="123" t="s">
        <v>699</v>
      </c>
      <c r="G375" s="123" t="s">
        <v>695</v>
      </c>
      <c r="H375" s="125">
        <v>2023</v>
      </c>
      <c r="I375" s="123">
        <v>4</v>
      </c>
      <c r="J375" s="191">
        <v>9.0909090909090917</v>
      </c>
      <c r="K375" s="191">
        <v>70.454545454545453</v>
      </c>
      <c r="L375" s="173" t="s">
        <v>641</v>
      </c>
    </row>
    <row r="376" spans="1:12" ht="12.75" customHeight="1" x14ac:dyDescent="0.2">
      <c r="A376" s="125" t="s">
        <v>427</v>
      </c>
      <c r="B376" s="125" t="s">
        <v>303</v>
      </c>
      <c r="C376" s="125" t="s">
        <v>407</v>
      </c>
      <c r="D376" s="125" t="s">
        <v>408</v>
      </c>
      <c r="E376" s="125" t="s">
        <v>613</v>
      </c>
      <c r="F376" s="123" t="s">
        <v>699</v>
      </c>
      <c r="G376" s="123" t="s">
        <v>696</v>
      </c>
      <c r="H376" s="125">
        <v>2023</v>
      </c>
      <c r="I376" s="123">
        <v>7</v>
      </c>
      <c r="J376" s="191">
        <v>15.909090909090908</v>
      </c>
      <c r="K376" s="191">
        <v>86.36363636363636</v>
      </c>
      <c r="L376" s="173" t="s">
        <v>641</v>
      </c>
    </row>
    <row r="377" spans="1:12" ht="12.75" customHeight="1" x14ac:dyDescent="0.2">
      <c r="A377" s="125" t="s">
        <v>427</v>
      </c>
      <c r="B377" s="125" t="s">
        <v>303</v>
      </c>
      <c r="C377" s="125" t="s">
        <v>407</v>
      </c>
      <c r="D377" s="125" t="s">
        <v>408</v>
      </c>
      <c r="E377" s="125" t="s">
        <v>613</v>
      </c>
      <c r="F377" s="123" t="s">
        <v>699</v>
      </c>
      <c r="G377" s="123" t="s">
        <v>697</v>
      </c>
      <c r="H377" s="125">
        <v>2023</v>
      </c>
      <c r="I377" s="173">
        <v>3</v>
      </c>
      <c r="J377" s="173">
        <v>6.8181818181818175</v>
      </c>
      <c r="K377" s="191">
        <v>93.181818181818173</v>
      </c>
      <c r="L377" s="173" t="s">
        <v>641</v>
      </c>
    </row>
    <row r="378" spans="1:12" ht="12.75" customHeight="1" x14ac:dyDescent="0.2">
      <c r="A378" s="125" t="s">
        <v>427</v>
      </c>
      <c r="B378" s="125" t="s">
        <v>303</v>
      </c>
      <c r="C378" s="125" t="s">
        <v>407</v>
      </c>
      <c r="D378" s="125" t="s">
        <v>408</v>
      </c>
      <c r="E378" s="125" t="s">
        <v>613</v>
      </c>
      <c r="F378" s="123" t="s">
        <v>699</v>
      </c>
      <c r="G378" s="123" t="s">
        <v>520</v>
      </c>
      <c r="H378" s="125">
        <v>2023</v>
      </c>
      <c r="I378" s="173">
        <v>2</v>
      </c>
      <c r="J378" s="173">
        <v>4.5454545454545459</v>
      </c>
      <c r="K378" s="191">
        <v>97.72727272727272</v>
      </c>
      <c r="L378" s="173" t="s">
        <v>641</v>
      </c>
    </row>
    <row r="379" spans="1:12" ht="12.75" customHeight="1" x14ac:dyDescent="0.2">
      <c r="A379" s="125" t="s">
        <v>427</v>
      </c>
      <c r="B379" s="125" t="s">
        <v>303</v>
      </c>
      <c r="C379" s="125" t="s">
        <v>407</v>
      </c>
      <c r="D379" s="125" t="s">
        <v>408</v>
      </c>
      <c r="E379" s="125" t="s">
        <v>613</v>
      </c>
      <c r="F379" s="123" t="s">
        <v>699</v>
      </c>
      <c r="G379" s="123" t="s">
        <v>698</v>
      </c>
      <c r="H379" s="125">
        <v>2023</v>
      </c>
      <c r="I379" s="123">
        <v>1</v>
      </c>
      <c r="J379" s="191">
        <v>2.2727272727272729</v>
      </c>
      <c r="K379" s="191">
        <v>99.999999999999986</v>
      </c>
      <c r="L379" s="173" t="s">
        <v>641</v>
      </c>
    </row>
  </sheetData>
  <pageMargins left="0.7" right="0.7" top="0.78740157499999996" bottom="0.78740157499999996" header="0.3" footer="0.3"/>
  <pageSetup paperSize="9" orientation="portrait" horizontalDpi="1200" verticalDpi="12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K1072"/>
  <sheetViews>
    <sheetView zoomScaleNormal="100" workbookViewId="0"/>
  </sheetViews>
  <sheetFormatPr baseColWidth="10" defaultColWidth="11.42578125" defaultRowHeight="12.75" customHeight="1" x14ac:dyDescent="0.2"/>
  <cols>
    <col min="1" max="1" width="26.7109375" style="123" customWidth="1"/>
    <col min="2" max="4" width="13.28515625" style="123" customWidth="1"/>
    <col min="5" max="5" width="20.28515625" style="123" customWidth="1"/>
    <col min="6" max="6" width="11.7109375" style="123" customWidth="1"/>
    <col min="7" max="7" width="20" style="170" customWidth="1"/>
    <col min="8" max="8" width="46.140625" style="123" customWidth="1"/>
    <col min="9" max="9" width="9.5703125" style="123" customWidth="1"/>
    <col min="10" max="10" width="26.28515625" style="123" customWidth="1"/>
    <col min="11" max="11" width="33.140625" style="123" customWidth="1"/>
    <col min="12" max="16384" width="11.42578125" style="123"/>
  </cols>
  <sheetData>
    <row r="1" spans="1:11" ht="12.75" customHeight="1" x14ac:dyDescent="0.2">
      <c r="A1" s="123" t="s">
        <v>6</v>
      </c>
      <c r="B1" s="123" t="s">
        <v>595</v>
      </c>
      <c r="C1" s="123" t="s">
        <v>14</v>
      </c>
      <c r="D1" s="123" t="s">
        <v>372</v>
      </c>
      <c r="E1" s="123" t="s">
        <v>7</v>
      </c>
      <c r="F1" s="123" t="s">
        <v>426</v>
      </c>
      <c r="G1" s="170" t="s">
        <v>672</v>
      </c>
      <c r="H1" s="170" t="s">
        <v>673</v>
      </c>
      <c r="I1" s="123" t="s">
        <v>8</v>
      </c>
      <c r="J1" s="125" t="s">
        <v>666</v>
      </c>
      <c r="K1" s="125" t="s">
        <v>674</v>
      </c>
    </row>
    <row r="2" spans="1:11" ht="12.75" customHeight="1" x14ac:dyDescent="0.2">
      <c r="A2" s="123" t="s">
        <v>427</v>
      </c>
      <c r="B2" s="123" t="s">
        <v>596</v>
      </c>
      <c r="C2" s="123" t="s">
        <v>613</v>
      </c>
      <c r="D2" s="123" t="s">
        <v>675</v>
      </c>
      <c r="E2" s="123" t="s">
        <v>3</v>
      </c>
      <c r="F2" s="123" t="s">
        <v>408</v>
      </c>
      <c r="G2" s="192" t="s">
        <v>560</v>
      </c>
      <c r="H2" s="123" t="s">
        <v>9</v>
      </c>
      <c r="I2" s="123">
        <v>2023</v>
      </c>
      <c r="J2" s="125">
        <v>4046</v>
      </c>
      <c r="K2" s="125">
        <v>5945</v>
      </c>
    </row>
    <row r="3" spans="1:11" ht="12.75" customHeight="1" x14ac:dyDescent="0.2">
      <c r="A3" s="123" t="s">
        <v>427</v>
      </c>
      <c r="B3" s="123" t="s">
        <v>596</v>
      </c>
      <c r="C3" s="123" t="s">
        <v>613</v>
      </c>
      <c r="D3" s="123" t="s">
        <v>675</v>
      </c>
      <c r="E3" s="123" t="s">
        <v>3</v>
      </c>
      <c r="F3" s="123" t="s">
        <v>408</v>
      </c>
      <c r="G3" s="170" t="s">
        <v>555</v>
      </c>
      <c r="H3" s="123" t="s">
        <v>188</v>
      </c>
      <c r="I3" s="123">
        <v>2023</v>
      </c>
      <c r="J3" s="125">
        <v>854</v>
      </c>
      <c r="K3" s="173"/>
    </row>
    <row r="4" spans="1:11" ht="12.75" customHeight="1" x14ac:dyDescent="0.2">
      <c r="A4" s="123" t="s">
        <v>427</v>
      </c>
      <c r="B4" s="123" t="s">
        <v>596</v>
      </c>
      <c r="C4" s="123" t="s">
        <v>613</v>
      </c>
      <c r="D4" s="123" t="s">
        <v>675</v>
      </c>
      <c r="E4" s="123" t="s">
        <v>3</v>
      </c>
      <c r="F4" s="123" t="s">
        <v>408</v>
      </c>
      <c r="G4" s="170" t="s">
        <v>554</v>
      </c>
      <c r="H4" s="170" t="s">
        <v>190</v>
      </c>
      <c r="I4" s="123">
        <v>2023</v>
      </c>
      <c r="J4" s="125">
        <v>372</v>
      </c>
      <c r="K4" s="173"/>
    </row>
    <row r="5" spans="1:11" ht="12.75" customHeight="1" x14ac:dyDescent="0.2">
      <c r="A5" s="123" t="s">
        <v>427</v>
      </c>
      <c r="B5" s="123" t="s">
        <v>596</v>
      </c>
      <c r="C5" s="123" t="s">
        <v>613</v>
      </c>
      <c r="D5" s="123" t="s">
        <v>675</v>
      </c>
      <c r="E5" s="123" t="s">
        <v>3</v>
      </c>
      <c r="F5" s="123" t="s">
        <v>408</v>
      </c>
      <c r="G5" s="170" t="s">
        <v>553</v>
      </c>
      <c r="H5" s="170" t="s">
        <v>192</v>
      </c>
      <c r="I5" s="123">
        <v>2023</v>
      </c>
      <c r="J5" s="123">
        <v>245</v>
      </c>
      <c r="K5" s="173"/>
    </row>
    <row r="6" spans="1:11" ht="12.75" customHeight="1" x14ac:dyDescent="0.2">
      <c r="A6" s="123" t="s">
        <v>427</v>
      </c>
      <c r="B6" s="123" t="s">
        <v>596</v>
      </c>
      <c r="C6" s="123" t="s">
        <v>613</v>
      </c>
      <c r="D6" s="123" t="s">
        <v>675</v>
      </c>
      <c r="E6" s="123" t="s">
        <v>3</v>
      </c>
      <c r="F6" s="123" t="s">
        <v>408</v>
      </c>
      <c r="G6" s="170" t="s">
        <v>552</v>
      </c>
      <c r="H6" s="170" t="s">
        <v>194</v>
      </c>
      <c r="I6" s="123">
        <v>2023</v>
      </c>
      <c r="J6" s="125">
        <v>15</v>
      </c>
      <c r="K6" s="173"/>
    </row>
    <row r="7" spans="1:11" ht="12.75" customHeight="1" x14ac:dyDescent="0.2">
      <c r="A7" s="123" t="s">
        <v>427</v>
      </c>
      <c r="B7" s="123" t="s">
        <v>596</v>
      </c>
      <c r="C7" s="123" t="s">
        <v>613</v>
      </c>
      <c r="D7" s="123" t="s">
        <v>675</v>
      </c>
      <c r="E7" s="123" t="s">
        <v>3</v>
      </c>
      <c r="F7" s="123" t="s">
        <v>408</v>
      </c>
      <c r="G7" s="170" t="s">
        <v>551</v>
      </c>
      <c r="H7" s="170" t="s">
        <v>196</v>
      </c>
      <c r="I7" s="123">
        <v>2023</v>
      </c>
      <c r="J7" s="125">
        <v>22</v>
      </c>
      <c r="K7" s="173"/>
    </row>
    <row r="8" spans="1:11" ht="12.75" customHeight="1" x14ac:dyDescent="0.2">
      <c r="A8" s="123" t="s">
        <v>427</v>
      </c>
      <c r="B8" s="123" t="s">
        <v>596</v>
      </c>
      <c r="C8" s="123" t="s">
        <v>613</v>
      </c>
      <c r="D8" s="123" t="s">
        <v>675</v>
      </c>
      <c r="E8" s="123" t="s">
        <v>3</v>
      </c>
      <c r="F8" s="123" t="s">
        <v>408</v>
      </c>
      <c r="G8" s="170" t="s">
        <v>550</v>
      </c>
      <c r="H8" s="170" t="s">
        <v>198</v>
      </c>
      <c r="I8" s="123">
        <v>2023</v>
      </c>
      <c r="J8" s="125">
        <v>20</v>
      </c>
      <c r="K8" s="173"/>
    </row>
    <row r="9" spans="1:11" ht="12.75" customHeight="1" x14ac:dyDescent="0.2">
      <c r="A9" s="123" t="s">
        <v>427</v>
      </c>
      <c r="B9" s="123" t="s">
        <v>596</v>
      </c>
      <c r="C9" s="123" t="s">
        <v>613</v>
      </c>
      <c r="D9" s="123" t="s">
        <v>675</v>
      </c>
      <c r="E9" s="123" t="s">
        <v>3</v>
      </c>
      <c r="F9" s="123" t="s">
        <v>408</v>
      </c>
      <c r="G9" s="170" t="s">
        <v>549</v>
      </c>
      <c r="H9" s="170" t="s">
        <v>616</v>
      </c>
      <c r="I9" s="123">
        <v>2023</v>
      </c>
      <c r="J9" s="125">
        <v>49</v>
      </c>
      <c r="K9" s="173"/>
    </row>
    <row r="10" spans="1:11" ht="12.75" customHeight="1" x14ac:dyDescent="0.2">
      <c r="A10" s="123" t="s">
        <v>427</v>
      </c>
      <c r="B10" s="123" t="s">
        <v>596</v>
      </c>
      <c r="C10" s="123" t="s">
        <v>613</v>
      </c>
      <c r="D10" s="123" t="s">
        <v>675</v>
      </c>
      <c r="E10" s="123" t="s">
        <v>3</v>
      </c>
      <c r="F10" s="123" t="s">
        <v>408</v>
      </c>
      <c r="G10" s="170" t="s">
        <v>548</v>
      </c>
      <c r="H10" s="170" t="s">
        <v>201</v>
      </c>
      <c r="I10" s="123">
        <v>2023</v>
      </c>
      <c r="J10" s="125">
        <v>105</v>
      </c>
      <c r="K10" s="173"/>
    </row>
    <row r="11" spans="1:11" ht="12.75" customHeight="1" x14ac:dyDescent="0.2">
      <c r="A11" s="123" t="s">
        <v>427</v>
      </c>
      <c r="B11" s="123" t="s">
        <v>596</v>
      </c>
      <c r="C11" s="123" t="s">
        <v>613</v>
      </c>
      <c r="D11" s="123" t="s">
        <v>675</v>
      </c>
      <c r="E11" s="123" t="s">
        <v>3</v>
      </c>
      <c r="F11" s="123" t="s">
        <v>408</v>
      </c>
      <c r="G11" s="170" t="s">
        <v>202</v>
      </c>
      <c r="H11" s="170" t="s">
        <v>563</v>
      </c>
      <c r="I11" s="123">
        <v>2023</v>
      </c>
      <c r="J11" s="125">
        <v>6</v>
      </c>
      <c r="K11" s="173"/>
    </row>
    <row r="12" spans="1:11" ht="12.75" customHeight="1" x14ac:dyDescent="0.2">
      <c r="A12" s="123" t="s">
        <v>427</v>
      </c>
      <c r="B12" s="123" t="s">
        <v>596</v>
      </c>
      <c r="C12" s="123" t="s">
        <v>613</v>
      </c>
      <c r="D12" s="123" t="s">
        <v>675</v>
      </c>
      <c r="E12" s="123" t="s">
        <v>3</v>
      </c>
      <c r="F12" s="123" t="s">
        <v>408</v>
      </c>
      <c r="G12" s="170" t="s">
        <v>547</v>
      </c>
      <c r="H12" s="170" t="s">
        <v>617</v>
      </c>
      <c r="I12" s="123">
        <v>2023</v>
      </c>
      <c r="J12" s="125">
        <v>229</v>
      </c>
      <c r="K12" s="173"/>
    </row>
    <row r="13" spans="1:11" ht="12.75" customHeight="1" x14ac:dyDescent="0.2">
      <c r="A13" s="123" t="s">
        <v>427</v>
      </c>
      <c r="B13" s="123" t="s">
        <v>596</v>
      </c>
      <c r="C13" s="123" t="s">
        <v>613</v>
      </c>
      <c r="D13" s="123" t="s">
        <v>675</v>
      </c>
      <c r="E13" s="123" t="s">
        <v>3</v>
      </c>
      <c r="F13" s="123" t="s">
        <v>408</v>
      </c>
      <c r="G13" s="170" t="s">
        <v>546</v>
      </c>
      <c r="H13" s="170" t="s">
        <v>206</v>
      </c>
      <c r="I13" s="123">
        <v>2023</v>
      </c>
      <c r="J13" s="125">
        <v>672</v>
      </c>
      <c r="K13" s="173"/>
    </row>
    <row r="14" spans="1:11" ht="12.75" customHeight="1" x14ac:dyDescent="0.2">
      <c r="A14" s="123" t="s">
        <v>427</v>
      </c>
      <c r="B14" s="123" t="s">
        <v>596</v>
      </c>
      <c r="C14" s="123" t="s">
        <v>613</v>
      </c>
      <c r="D14" s="123" t="s">
        <v>675</v>
      </c>
      <c r="E14" s="123" t="s">
        <v>3</v>
      </c>
      <c r="F14" s="123" t="s">
        <v>408</v>
      </c>
      <c r="G14" s="170" t="s">
        <v>545</v>
      </c>
      <c r="H14" s="170" t="s">
        <v>208</v>
      </c>
      <c r="I14" s="123">
        <v>2023</v>
      </c>
      <c r="J14" s="125">
        <v>606</v>
      </c>
      <c r="K14" s="173"/>
    </row>
    <row r="15" spans="1:11" ht="12.75" customHeight="1" x14ac:dyDescent="0.2">
      <c r="A15" s="123" t="s">
        <v>427</v>
      </c>
      <c r="B15" s="123" t="s">
        <v>596</v>
      </c>
      <c r="C15" s="123" t="s">
        <v>613</v>
      </c>
      <c r="D15" s="123" t="s">
        <v>675</v>
      </c>
      <c r="E15" s="123" t="s">
        <v>3</v>
      </c>
      <c r="F15" s="123" t="s">
        <v>408</v>
      </c>
      <c r="G15" s="170" t="s">
        <v>544</v>
      </c>
      <c r="H15" s="170" t="s">
        <v>210</v>
      </c>
      <c r="I15" s="123">
        <v>2023</v>
      </c>
      <c r="J15" s="125">
        <v>26</v>
      </c>
      <c r="K15" s="173"/>
    </row>
    <row r="16" spans="1:11" ht="12.75" customHeight="1" x14ac:dyDescent="0.2">
      <c r="A16" s="123" t="s">
        <v>427</v>
      </c>
      <c r="B16" s="123" t="s">
        <v>596</v>
      </c>
      <c r="C16" s="123" t="s">
        <v>613</v>
      </c>
      <c r="D16" s="123" t="s">
        <v>675</v>
      </c>
      <c r="E16" s="123" t="s">
        <v>3</v>
      </c>
      <c r="F16" s="123" t="s">
        <v>408</v>
      </c>
      <c r="G16" s="170" t="s">
        <v>543</v>
      </c>
      <c r="H16" s="170" t="s">
        <v>532</v>
      </c>
      <c r="I16" s="123">
        <v>2023</v>
      </c>
      <c r="J16" s="125">
        <v>1093</v>
      </c>
      <c r="K16" s="173"/>
    </row>
    <row r="17" spans="1:11" ht="12.75" customHeight="1" x14ac:dyDescent="0.2">
      <c r="A17" s="123" t="s">
        <v>427</v>
      </c>
      <c r="B17" s="123" t="s">
        <v>596</v>
      </c>
      <c r="C17" s="123" t="s">
        <v>613</v>
      </c>
      <c r="D17" s="123" t="s">
        <v>675</v>
      </c>
      <c r="E17" s="123" t="s">
        <v>3</v>
      </c>
      <c r="F17" s="123" t="s">
        <v>408</v>
      </c>
      <c r="G17" s="170" t="s">
        <v>212</v>
      </c>
      <c r="H17" s="170" t="s">
        <v>618</v>
      </c>
      <c r="I17" s="123">
        <v>2023</v>
      </c>
      <c r="J17" s="125">
        <v>946</v>
      </c>
      <c r="K17" s="173"/>
    </row>
    <row r="18" spans="1:11" ht="12.75" customHeight="1" x14ac:dyDescent="0.2">
      <c r="A18" s="123" t="s">
        <v>427</v>
      </c>
      <c r="B18" s="123" t="s">
        <v>596</v>
      </c>
      <c r="C18" s="123" t="s">
        <v>613</v>
      </c>
      <c r="D18" s="123" t="s">
        <v>675</v>
      </c>
      <c r="E18" s="123" t="s">
        <v>3</v>
      </c>
      <c r="F18" s="123" t="s">
        <v>408</v>
      </c>
      <c r="G18" s="170" t="s">
        <v>213</v>
      </c>
      <c r="H18" s="170" t="s">
        <v>564</v>
      </c>
      <c r="I18" s="123">
        <v>2023</v>
      </c>
      <c r="J18" s="125">
        <v>944</v>
      </c>
      <c r="K18" s="173"/>
    </row>
    <row r="19" spans="1:11" ht="12.75" customHeight="1" x14ac:dyDescent="0.2">
      <c r="A19" s="123" t="s">
        <v>427</v>
      </c>
      <c r="B19" s="123" t="s">
        <v>596</v>
      </c>
      <c r="C19" s="123" t="s">
        <v>613</v>
      </c>
      <c r="D19" s="123" t="s">
        <v>675</v>
      </c>
      <c r="E19" s="123" t="s">
        <v>3</v>
      </c>
      <c r="F19" s="123" t="s">
        <v>408</v>
      </c>
      <c r="G19" s="170" t="s">
        <v>215</v>
      </c>
      <c r="H19" s="170" t="s">
        <v>565</v>
      </c>
      <c r="I19" s="123">
        <v>2023</v>
      </c>
      <c r="J19" s="125">
        <v>122</v>
      </c>
      <c r="K19" s="173"/>
    </row>
    <row r="20" spans="1:11" ht="12.75" customHeight="1" x14ac:dyDescent="0.2">
      <c r="A20" s="123" t="s">
        <v>427</v>
      </c>
      <c r="B20" s="123" t="s">
        <v>596</v>
      </c>
      <c r="C20" s="123" t="s">
        <v>613</v>
      </c>
      <c r="D20" s="123" t="s">
        <v>675</v>
      </c>
      <c r="E20" s="123" t="s">
        <v>3</v>
      </c>
      <c r="F20" s="123" t="s">
        <v>408</v>
      </c>
      <c r="G20" s="170" t="s">
        <v>217</v>
      </c>
      <c r="H20" s="170" t="s">
        <v>566</v>
      </c>
      <c r="I20" s="123">
        <v>2023</v>
      </c>
      <c r="J20" s="125">
        <v>81</v>
      </c>
      <c r="K20" s="173"/>
    </row>
    <row r="21" spans="1:11" ht="12.75" customHeight="1" x14ac:dyDescent="0.2">
      <c r="A21" s="123" t="s">
        <v>427</v>
      </c>
      <c r="B21" s="123" t="s">
        <v>596</v>
      </c>
      <c r="C21" s="123" t="s">
        <v>613</v>
      </c>
      <c r="D21" s="123" t="s">
        <v>675</v>
      </c>
      <c r="E21" s="123" t="s">
        <v>3</v>
      </c>
      <c r="F21" s="123" t="s">
        <v>408</v>
      </c>
      <c r="G21" s="170" t="s">
        <v>218</v>
      </c>
      <c r="H21" s="170" t="s">
        <v>567</v>
      </c>
      <c r="I21" s="123">
        <v>2023</v>
      </c>
      <c r="J21" s="125">
        <v>41</v>
      </c>
      <c r="K21" s="173"/>
    </row>
    <row r="22" spans="1:11" ht="12.75" customHeight="1" x14ac:dyDescent="0.2">
      <c r="A22" s="123" t="s">
        <v>427</v>
      </c>
      <c r="B22" s="123" t="s">
        <v>596</v>
      </c>
      <c r="C22" s="123" t="s">
        <v>613</v>
      </c>
      <c r="D22" s="123" t="s">
        <v>675</v>
      </c>
      <c r="E22" s="123" t="s">
        <v>3</v>
      </c>
      <c r="F22" s="123" t="s">
        <v>408</v>
      </c>
      <c r="G22" s="170" t="s">
        <v>220</v>
      </c>
      <c r="H22" s="170" t="s">
        <v>568</v>
      </c>
      <c r="I22" s="123">
        <v>2023</v>
      </c>
      <c r="J22" s="125">
        <v>23</v>
      </c>
      <c r="K22" s="173"/>
    </row>
    <row r="23" spans="1:11" ht="12.75" customHeight="1" x14ac:dyDescent="0.2">
      <c r="A23" s="123" t="s">
        <v>427</v>
      </c>
      <c r="B23" s="123" t="s">
        <v>596</v>
      </c>
      <c r="C23" s="123" t="s">
        <v>613</v>
      </c>
      <c r="D23" s="123" t="s">
        <v>675</v>
      </c>
      <c r="E23" s="123" t="s">
        <v>3</v>
      </c>
      <c r="F23" s="123" t="s">
        <v>408</v>
      </c>
      <c r="G23" s="170" t="s">
        <v>542</v>
      </c>
      <c r="H23" s="170" t="s">
        <v>630</v>
      </c>
      <c r="I23" s="123">
        <v>2023</v>
      </c>
      <c r="J23" s="125">
        <v>108</v>
      </c>
      <c r="K23" s="173"/>
    </row>
    <row r="24" spans="1:11" ht="12.75" customHeight="1" x14ac:dyDescent="0.2">
      <c r="A24" s="123" t="s">
        <v>427</v>
      </c>
      <c r="B24" s="123" t="s">
        <v>596</v>
      </c>
      <c r="C24" s="123" t="s">
        <v>613</v>
      </c>
      <c r="D24" s="123" t="s">
        <v>675</v>
      </c>
      <c r="E24" s="123" t="s">
        <v>3</v>
      </c>
      <c r="F24" s="123" t="s">
        <v>408</v>
      </c>
      <c r="G24" s="170" t="s">
        <v>223</v>
      </c>
      <c r="H24" s="170" t="s">
        <v>569</v>
      </c>
      <c r="I24" s="123">
        <v>2023</v>
      </c>
      <c r="J24" s="125">
        <v>38</v>
      </c>
      <c r="K24" s="173"/>
    </row>
    <row r="25" spans="1:11" ht="12.75" customHeight="1" x14ac:dyDescent="0.2">
      <c r="A25" s="123" t="s">
        <v>427</v>
      </c>
      <c r="B25" s="123" t="s">
        <v>596</v>
      </c>
      <c r="C25" s="123" t="s">
        <v>613</v>
      </c>
      <c r="D25" s="123" t="s">
        <v>675</v>
      </c>
      <c r="E25" s="123" t="s">
        <v>3</v>
      </c>
      <c r="F25" s="123" t="s">
        <v>408</v>
      </c>
      <c r="G25" s="170" t="s">
        <v>541</v>
      </c>
      <c r="H25" s="170" t="s">
        <v>570</v>
      </c>
      <c r="I25" s="123">
        <v>2023</v>
      </c>
      <c r="J25" s="173">
        <v>4</v>
      </c>
      <c r="K25" s="173"/>
    </row>
    <row r="26" spans="1:11" ht="12.75" customHeight="1" x14ac:dyDescent="0.2">
      <c r="A26" s="123" t="s">
        <v>427</v>
      </c>
      <c r="B26" s="123" t="s">
        <v>596</v>
      </c>
      <c r="C26" s="123" t="s">
        <v>613</v>
      </c>
      <c r="D26" s="123" t="s">
        <v>675</v>
      </c>
      <c r="E26" s="123" t="s">
        <v>3</v>
      </c>
      <c r="F26" s="123" t="s">
        <v>408</v>
      </c>
      <c r="G26" s="170" t="s">
        <v>540</v>
      </c>
      <c r="H26" s="170" t="s">
        <v>571</v>
      </c>
      <c r="I26" s="123">
        <v>2023</v>
      </c>
      <c r="J26" s="125">
        <v>26</v>
      </c>
      <c r="K26" s="173"/>
    </row>
    <row r="27" spans="1:11" ht="12.75" customHeight="1" x14ac:dyDescent="0.2">
      <c r="A27" s="123" t="s">
        <v>427</v>
      </c>
      <c r="B27" s="123" t="s">
        <v>596</v>
      </c>
      <c r="C27" s="123" t="s">
        <v>613</v>
      </c>
      <c r="D27" s="123" t="s">
        <v>675</v>
      </c>
      <c r="E27" s="123" t="s">
        <v>3</v>
      </c>
      <c r="F27" s="123" t="s">
        <v>408</v>
      </c>
      <c r="G27" s="170" t="s">
        <v>539</v>
      </c>
      <c r="H27" s="170" t="s">
        <v>230</v>
      </c>
      <c r="I27" s="123">
        <v>2023</v>
      </c>
      <c r="J27" s="125">
        <v>4</v>
      </c>
      <c r="K27" s="173"/>
    </row>
    <row r="28" spans="1:11" ht="12.75" customHeight="1" x14ac:dyDescent="0.2">
      <c r="A28" s="123" t="s">
        <v>427</v>
      </c>
      <c r="B28" s="123" t="s">
        <v>596</v>
      </c>
      <c r="C28" s="123" t="s">
        <v>613</v>
      </c>
      <c r="D28" s="123" t="s">
        <v>675</v>
      </c>
      <c r="E28" s="123" t="s">
        <v>3</v>
      </c>
      <c r="F28" s="123" t="s">
        <v>408</v>
      </c>
      <c r="G28" s="170" t="s">
        <v>231</v>
      </c>
      <c r="H28" s="170" t="s">
        <v>700</v>
      </c>
      <c r="I28" s="123">
        <v>2023</v>
      </c>
      <c r="J28" s="125">
        <v>60</v>
      </c>
      <c r="K28" s="173"/>
    </row>
    <row r="29" spans="1:11" ht="12.75" customHeight="1" x14ac:dyDescent="0.2">
      <c r="A29" s="123" t="s">
        <v>427</v>
      </c>
      <c r="B29" s="123" t="s">
        <v>596</v>
      </c>
      <c r="C29" s="123" t="s">
        <v>613</v>
      </c>
      <c r="D29" s="123" t="s">
        <v>675</v>
      </c>
      <c r="E29" s="123" t="s">
        <v>3</v>
      </c>
      <c r="F29" s="123" t="s">
        <v>408</v>
      </c>
      <c r="G29" s="170" t="s">
        <v>538</v>
      </c>
      <c r="H29" s="170" t="s">
        <v>233</v>
      </c>
      <c r="I29" s="123">
        <v>2023</v>
      </c>
      <c r="J29" s="125">
        <v>30</v>
      </c>
      <c r="K29" s="173"/>
    </row>
    <row r="30" spans="1:11" ht="12.75" customHeight="1" x14ac:dyDescent="0.2">
      <c r="A30" s="123" t="s">
        <v>427</v>
      </c>
      <c r="B30" s="123" t="s">
        <v>596</v>
      </c>
      <c r="C30" s="123" t="s">
        <v>613</v>
      </c>
      <c r="D30" s="123" t="s">
        <v>675</v>
      </c>
      <c r="E30" s="123" t="s">
        <v>3</v>
      </c>
      <c r="F30" s="123" t="s">
        <v>408</v>
      </c>
      <c r="G30" s="170" t="s">
        <v>537</v>
      </c>
      <c r="H30" s="170" t="s">
        <v>620</v>
      </c>
      <c r="I30" s="123">
        <v>2023</v>
      </c>
      <c r="J30" s="125">
        <v>16</v>
      </c>
      <c r="K30" s="173"/>
    </row>
    <row r="31" spans="1:11" ht="12.75" customHeight="1" x14ac:dyDescent="0.2">
      <c r="A31" s="123" t="s">
        <v>427</v>
      </c>
      <c r="B31" s="123" t="s">
        <v>596</v>
      </c>
      <c r="C31" s="123" t="s">
        <v>613</v>
      </c>
      <c r="D31" s="123" t="s">
        <v>675</v>
      </c>
      <c r="E31" s="123" t="s">
        <v>3</v>
      </c>
      <c r="F31" s="123" t="s">
        <v>408</v>
      </c>
      <c r="G31" s="170" t="s">
        <v>536</v>
      </c>
      <c r="H31" s="123" t="s">
        <v>236</v>
      </c>
      <c r="I31" s="123">
        <v>2023</v>
      </c>
      <c r="J31" s="125" t="s">
        <v>641</v>
      </c>
      <c r="K31" s="173"/>
    </row>
    <row r="32" spans="1:11" ht="12.75" customHeight="1" x14ac:dyDescent="0.2">
      <c r="A32" s="123" t="s">
        <v>427</v>
      </c>
      <c r="B32" s="123" t="s">
        <v>596</v>
      </c>
      <c r="C32" s="123" t="s">
        <v>613</v>
      </c>
      <c r="D32" s="123" t="s">
        <v>675</v>
      </c>
      <c r="E32" s="123" t="s">
        <v>3</v>
      </c>
      <c r="F32" s="123" t="s">
        <v>408</v>
      </c>
      <c r="G32" s="170" t="s">
        <v>535</v>
      </c>
      <c r="H32" s="123" t="s">
        <v>621</v>
      </c>
      <c r="I32" s="123">
        <v>2023</v>
      </c>
      <c r="J32" s="125">
        <v>349</v>
      </c>
      <c r="K32" s="173"/>
    </row>
    <row r="33" spans="1:11" ht="12.75" customHeight="1" x14ac:dyDescent="0.2">
      <c r="A33" s="123" t="s">
        <v>427</v>
      </c>
      <c r="B33" s="123" t="s">
        <v>596</v>
      </c>
      <c r="C33" s="123" t="s">
        <v>613</v>
      </c>
      <c r="D33" s="123" t="s">
        <v>675</v>
      </c>
      <c r="E33" s="123" t="s">
        <v>3</v>
      </c>
      <c r="F33" s="123" t="s">
        <v>408</v>
      </c>
      <c r="G33" s="170" t="s">
        <v>534</v>
      </c>
      <c r="H33" s="123" t="s">
        <v>622</v>
      </c>
      <c r="I33" s="123">
        <v>2023</v>
      </c>
      <c r="J33" s="125">
        <v>337</v>
      </c>
      <c r="K33" s="173"/>
    </row>
    <row r="34" spans="1:11" ht="12.75" customHeight="1" x14ac:dyDescent="0.2">
      <c r="A34" s="123" t="s">
        <v>427</v>
      </c>
      <c r="B34" s="123" t="s">
        <v>596</v>
      </c>
      <c r="C34" s="123" t="s">
        <v>613</v>
      </c>
      <c r="D34" s="123" t="s">
        <v>675</v>
      </c>
      <c r="E34" s="123" t="s">
        <v>3</v>
      </c>
      <c r="F34" s="123" t="s">
        <v>408</v>
      </c>
      <c r="G34" s="170" t="s">
        <v>533</v>
      </c>
      <c r="H34" s="123" t="s">
        <v>631</v>
      </c>
      <c r="I34" s="123">
        <v>2023</v>
      </c>
      <c r="J34" s="125">
        <v>7</v>
      </c>
      <c r="K34" s="173"/>
    </row>
    <row r="35" spans="1:11" ht="12.75" customHeight="1" x14ac:dyDescent="0.2">
      <c r="A35" s="123" t="s">
        <v>427</v>
      </c>
      <c r="B35" s="123" t="s">
        <v>596</v>
      </c>
      <c r="C35" s="123" t="s">
        <v>613</v>
      </c>
      <c r="D35" s="123" t="s">
        <v>675</v>
      </c>
      <c r="E35" s="123" t="s">
        <v>3</v>
      </c>
      <c r="F35" s="123" t="s">
        <v>408</v>
      </c>
      <c r="G35" s="170">
        <v>1000</v>
      </c>
      <c r="H35" s="123" t="s">
        <v>241</v>
      </c>
      <c r="I35" s="123">
        <v>2023</v>
      </c>
      <c r="J35" s="125">
        <v>480</v>
      </c>
      <c r="K35" s="173"/>
    </row>
    <row r="36" spans="1:11" ht="12.75" customHeight="1" x14ac:dyDescent="0.2">
      <c r="A36" s="123" t="s">
        <v>427</v>
      </c>
      <c r="B36" s="123" t="s">
        <v>596</v>
      </c>
      <c r="C36" s="123" t="s">
        <v>613</v>
      </c>
      <c r="D36" s="123" t="s">
        <v>675</v>
      </c>
      <c r="E36" s="123" t="s">
        <v>3</v>
      </c>
      <c r="F36" s="123" t="s">
        <v>408</v>
      </c>
      <c r="G36" s="170">
        <v>1010</v>
      </c>
      <c r="H36" s="123" t="s">
        <v>243</v>
      </c>
      <c r="I36" s="123">
        <v>2023</v>
      </c>
      <c r="J36" s="125">
        <v>147</v>
      </c>
      <c r="K36" s="173"/>
    </row>
    <row r="37" spans="1:11" ht="12.75" customHeight="1" x14ac:dyDescent="0.2">
      <c r="A37" s="123" t="s">
        <v>427</v>
      </c>
      <c r="B37" s="123" t="s">
        <v>596</v>
      </c>
      <c r="C37" s="123" t="s">
        <v>613</v>
      </c>
      <c r="D37" s="123" t="s">
        <v>675</v>
      </c>
      <c r="E37" s="123" t="s">
        <v>3</v>
      </c>
      <c r="F37" s="123" t="s">
        <v>408</v>
      </c>
      <c r="G37" s="170">
        <v>1020</v>
      </c>
      <c r="H37" s="123" t="s">
        <v>245</v>
      </c>
      <c r="I37" s="123">
        <v>2023</v>
      </c>
      <c r="J37" s="125">
        <v>47</v>
      </c>
      <c r="K37" s="173"/>
    </row>
    <row r="38" spans="1:11" ht="12.75" customHeight="1" x14ac:dyDescent="0.2">
      <c r="A38" s="123" t="s">
        <v>427</v>
      </c>
      <c r="B38" s="123" t="s">
        <v>596</v>
      </c>
      <c r="C38" s="123" t="s">
        <v>613</v>
      </c>
      <c r="D38" s="123" t="s">
        <v>675</v>
      </c>
      <c r="E38" s="123" t="s">
        <v>3</v>
      </c>
      <c r="F38" s="123" t="s">
        <v>408</v>
      </c>
      <c r="G38" s="170">
        <v>1030</v>
      </c>
      <c r="H38" s="123" t="s">
        <v>247</v>
      </c>
      <c r="I38" s="123">
        <v>2023</v>
      </c>
      <c r="J38" s="125">
        <v>53</v>
      </c>
      <c r="K38" s="173"/>
    </row>
    <row r="39" spans="1:11" ht="12.75" customHeight="1" x14ac:dyDescent="0.2">
      <c r="A39" s="123" t="s">
        <v>427</v>
      </c>
      <c r="B39" s="123" t="s">
        <v>596</v>
      </c>
      <c r="C39" s="123" t="s">
        <v>613</v>
      </c>
      <c r="D39" s="123" t="s">
        <v>675</v>
      </c>
      <c r="E39" s="123" t="s">
        <v>3</v>
      </c>
      <c r="F39" s="123" t="s">
        <v>408</v>
      </c>
      <c r="G39" s="170">
        <v>1100</v>
      </c>
      <c r="H39" s="123" t="s">
        <v>624</v>
      </c>
      <c r="I39" s="123">
        <v>2023</v>
      </c>
      <c r="J39" s="125">
        <v>1508</v>
      </c>
      <c r="K39" s="173"/>
    </row>
    <row r="40" spans="1:11" ht="12.75" customHeight="1" x14ac:dyDescent="0.2">
      <c r="A40" s="123" t="s">
        <v>427</v>
      </c>
      <c r="B40" s="123" t="s">
        <v>596</v>
      </c>
      <c r="C40" s="123" t="s">
        <v>613</v>
      </c>
      <c r="D40" s="123" t="s">
        <v>675</v>
      </c>
      <c r="E40" s="123" t="s">
        <v>3</v>
      </c>
      <c r="F40" s="123" t="s">
        <v>408</v>
      </c>
      <c r="G40" s="170">
        <v>1120</v>
      </c>
      <c r="H40" s="123" t="s">
        <v>357</v>
      </c>
      <c r="I40" s="123">
        <v>2023</v>
      </c>
      <c r="J40" s="125">
        <v>212</v>
      </c>
      <c r="K40" s="173"/>
    </row>
    <row r="41" spans="1:11" ht="12.75" customHeight="1" x14ac:dyDescent="0.2">
      <c r="A41" s="123" t="s">
        <v>427</v>
      </c>
      <c r="B41" s="123" t="s">
        <v>596</v>
      </c>
      <c r="C41" s="123" t="s">
        <v>613</v>
      </c>
      <c r="D41" s="123" t="s">
        <v>675</v>
      </c>
      <c r="E41" s="123" t="s">
        <v>3</v>
      </c>
      <c r="F41" s="123" t="s">
        <v>408</v>
      </c>
      <c r="G41" s="170">
        <v>1121</v>
      </c>
      <c r="H41" s="123" t="s">
        <v>358</v>
      </c>
      <c r="I41" s="123">
        <v>2023</v>
      </c>
      <c r="J41" s="125">
        <v>41</v>
      </c>
      <c r="K41" s="173"/>
    </row>
    <row r="42" spans="1:11" ht="12.75" customHeight="1" x14ac:dyDescent="0.2">
      <c r="A42" s="123" t="s">
        <v>427</v>
      </c>
      <c r="B42" s="123" t="s">
        <v>596</v>
      </c>
      <c r="C42" s="123" t="s">
        <v>613</v>
      </c>
      <c r="D42" s="123" t="s">
        <v>675</v>
      </c>
      <c r="E42" s="123" t="s">
        <v>3</v>
      </c>
      <c r="F42" s="123" t="s">
        <v>408</v>
      </c>
      <c r="G42" s="170">
        <v>1122</v>
      </c>
      <c r="H42" s="123" t="s">
        <v>359</v>
      </c>
      <c r="I42" s="123">
        <v>2023</v>
      </c>
      <c r="J42" s="125">
        <v>55</v>
      </c>
      <c r="K42" s="173"/>
    </row>
    <row r="43" spans="1:11" ht="12.75" customHeight="1" x14ac:dyDescent="0.2">
      <c r="A43" s="123" t="s">
        <v>427</v>
      </c>
      <c r="B43" s="123" t="s">
        <v>596</v>
      </c>
      <c r="C43" s="123" t="s">
        <v>613</v>
      </c>
      <c r="D43" s="123" t="s">
        <v>675</v>
      </c>
      <c r="E43" s="123" t="s">
        <v>3</v>
      </c>
      <c r="F43" s="123" t="s">
        <v>408</v>
      </c>
      <c r="G43" s="170">
        <v>1123</v>
      </c>
      <c r="H43" s="123" t="s">
        <v>360</v>
      </c>
      <c r="I43" s="123">
        <v>2023</v>
      </c>
      <c r="J43" s="125">
        <v>14</v>
      </c>
      <c r="K43" s="173"/>
    </row>
    <row r="44" spans="1:11" ht="12.75" customHeight="1" x14ac:dyDescent="0.2">
      <c r="A44" s="123" t="s">
        <v>427</v>
      </c>
      <c r="B44" s="123" t="s">
        <v>596</v>
      </c>
      <c r="C44" s="123" t="s">
        <v>613</v>
      </c>
      <c r="D44" s="123" t="s">
        <v>675</v>
      </c>
      <c r="E44" s="123" t="s">
        <v>3</v>
      </c>
      <c r="F44" s="123" t="s">
        <v>408</v>
      </c>
      <c r="G44" s="170">
        <v>1130</v>
      </c>
      <c r="H44" s="123" t="s">
        <v>361</v>
      </c>
      <c r="I44" s="123">
        <v>2023</v>
      </c>
      <c r="J44" s="125">
        <v>1225</v>
      </c>
      <c r="K44" s="173"/>
    </row>
    <row r="45" spans="1:11" ht="12.75" customHeight="1" x14ac:dyDescent="0.2">
      <c r="A45" s="123" t="s">
        <v>427</v>
      </c>
      <c r="B45" s="123" t="s">
        <v>596</v>
      </c>
      <c r="C45" s="123" t="s">
        <v>613</v>
      </c>
      <c r="D45" s="123" t="s">
        <v>675</v>
      </c>
      <c r="E45" s="123" t="s">
        <v>3</v>
      </c>
      <c r="F45" s="123" t="s">
        <v>408</v>
      </c>
      <c r="G45" s="170">
        <v>1131</v>
      </c>
      <c r="H45" s="123" t="s">
        <v>362</v>
      </c>
      <c r="I45" s="123">
        <v>2023</v>
      </c>
      <c r="J45" s="125">
        <v>409</v>
      </c>
      <c r="K45" s="173"/>
    </row>
    <row r="46" spans="1:11" ht="12.75" customHeight="1" x14ac:dyDescent="0.2">
      <c r="A46" s="123" t="s">
        <v>427</v>
      </c>
      <c r="B46" s="123" t="s">
        <v>596</v>
      </c>
      <c r="C46" s="123" t="s">
        <v>613</v>
      </c>
      <c r="D46" s="123" t="s">
        <v>675</v>
      </c>
      <c r="E46" s="123" t="s">
        <v>3</v>
      </c>
      <c r="F46" s="123" t="s">
        <v>408</v>
      </c>
      <c r="G46" s="170">
        <v>1133</v>
      </c>
      <c r="H46" s="123" t="s">
        <v>632</v>
      </c>
      <c r="I46" s="123">
        <v>2023</v>
      </c>
      <c r="J46" s="125">
        <v>155</v>
      </c>
      <c r="K46" s="173"/>
    </row>
    <row r="47" spans="1:11" ht="12.75" customHeight="1" x14ac:dyDescent="0.2">
      <c r="A47" s="123" t="s">
        <v>427</v>
      </c>
      <c r="B47" s="123" t="s">
        <v>596</v>
      </c>
      <c r="C47" s="123" t="s">
        <v>613</v>
      </c>
      <c r="D47" s="123" t="s">
        <v>675</v>
      </c>
      <c r="E47" s="123" t="s">
        <v>3</v>
      </c>
      <c r="F47" s="123" t="s">
        <v>408</v>
      </c>
      <c r="G47" s="170">
        <v>1134</v>
      </c>
      <c r="H47" s="123" t="s">
        <v>626</v>
      </c>
      <c r="I47" s="123">
        <v>2023</v>
      </c>
      <c r="J47" s="125">
        <v>1</v>
      </c>
      <c r="K47" s="173"/>
    </row>
    <row r="48" spans="1:11" ht="12.75" customHeight="1" x14ac:dyDescent="0.2">
      <c r="A48" s="123" t="s">
        <v>427</v>
      </c>
      <c r="B48" s="123" t="s">
        <v>596</v>
      </c>
      <c r="C48" s="123" t="s">
        <v>613</v>
      </c>
      <c r="D48" s="123" t="s">
        <v>675</v>
      </c>
      <c r="E48" s="123" t="s">
        <v>3</v>
      </c>
      <c r="F48" s="123" t="s">
        <v>408</v>
      </c>
      <c r="G48" s="170">
        <v>1135</v>
      </c>
      <c r="H48" s="123" t="s">
        <v>526</v>
      </c>
      <c r="I48" s="123">
        <v>2023</v>
      </c>
      <c r="J48" s="125">
        <v>212</v>
      </c>
      <c r="K48" s="173"/>
    </row>
    <row r="49" spans="1:11" ht="12.75" customHeight="1" x14ac:dyDescent="0.2">
      <c r="A49" s="123" t="s">
        <v>427</v>
      </c>
      <c r="B49" s="123" t="s">
        <v>596</v>
      </c>
      <c r="C49" s="123" t="s">
        <v>613</v>
      </c>
      <c r="D49" s="123" t="s">
        <v>675</v>
      </c>
      <c r="E49" s="123" t="s">
        <v>3</v>
      </c>
      <c r="F49" s="123" t="s">
        <v>408</v>
      </c>
      <c r="G49" s="170">
        <v>1136</v>
      </c>
      <c r="H49" s="123" t="s">
        <v>527</v>
      </c>
      <c r="I49" s="123">
        <v>2023</v>
      </c>
      <c r="J49" s="125">
        <v>19</v>
      </c>
      <c r="K49" s="173"/>
    </row>
    <row r="50" spans="1:11" ht="12.75" customHeight="1" x14ac:dyDescent="0.2">
      <c r="A50" s="123" t="s">
        <v>427</v>
      </c>
      <c r="B50" s="123" t="s">
        <v>596</v>
      </c>
      <c r="C50" s="123" t="s">
        <v>613</v>
      </c>
      <c r="D50" s="123" t="s">
        <v>675</v>
      </c>
      <c r="E50" s="123" t="s">
        <v>3</v>
      </c>
      <c r="F50" s="123" t="s">
        <v>408</v>
      </c>
      <c r="G50" s="170">
        <v>1140</v>
      </c>
      <c r="H50" s="123" t="s">
        <v>530</v>
      </c>
      <c r="I50" s="123">
        <v>2023</v>
      </c>
      <c r="J50" s="125">
        <v>1</v>
      </c>
      <c r="K50" s="173"/>
    </row>
    <row r="51" spans="1:11" ht="12.75" customHeight="1" x14ac:dyDescent="0.2">
      <c r="A51" s="123" t="s">
        <v>427</v>
      </c>
      <c r="B51" s="123" t="s">
        <v>596</v>
      </c>
      <c r="C51" s="123" t="s">
        <v>613</v>
      </c>
      <c r="D51" s="123" t="s">
        <v>675</v>
      </c>
      <c r="E51" s="123" t="s">
        <v>3</v>
      </c>
      <c r="F51" s="123" t="s">
        <v>408</v>
      </c>
      <c r="G51" s="170">
        <v>1150</v>
      </c>
      <c r="H51" s="123" t="s">
        <v>424</v>
      </c>
      <c r="I51" s="123">
        <v>2023</v>
      </c>
      <c r="J51" s="125">
        <v>20</v>
      </c>
      <c r="K51" s="173"/>
    </row>
    <row r="52" spans="1:11" ht="12.75" customHeight="1" x14ac:dyDescent="0.2">
      <c r="A52" s="123" t="s">
        <v>427</v>
      </c>
      <c r="B52" s="123" t="s">
        <v>596</v>
      </c>
      <c r="C52" s="123" t="s">
        <v>613</v>
      </c>
      <c r="D52" s="123" t="s">
        <v>675</v>
      </c>
      <c r="E52" s="123" t="s">
        <v>3</v>
      </c>
      <c r="F52" s="123" t="s">
        <v>408</v>
      </c>
      <c r="G52" s="170">
        <v>1200</v>
      </c>
      <c r="H52" s="123" t="s">
        <v>363</v>
      </c>
      <c r="I52" s="123">
        <v>2023</v>
      </c>
      <c r="J52" s="125">
        <v>29</v>
      </c>
      <c r="K52" s="173"/>
    </row>
    <row r="53" spans="1:11" ht="12.75" customHeight="1" x14ac:dyDescent="0.2">
      <c r="A53" s="123" t="s">
        <v>427</v>
      </c>
      <c r="B53" s="123" t="s">
        <v>596</v>
      </c>
      <c r="C53" s="123" t="s">
        <v>613</v>
      </c>
      <c r="D53" s="123" t="s">
        <v>675</v>
      </c>
      <c r="E53" s="123" t="s">
        <v>429</v>
      </c>
      <c r="F53" s="123" t="s">
        <v>408</v>
      </c>
      <c r="G53" s="192" t="s">
        <v>560</v>
      </c>
      <c r="H53" s="123" t="s">
        <v>9</v>
      </c>
      <c r="I53" s="123">
        <v>2023</v>
      </c>
      <c r="J53" s="125">
        <v>381</v>
      </c>
      <c r="K53" s="125">
        <v>495</v>
      </c>
    </row>
    <row r="54" spans="1:11" ht="12.75" customHeight="1" x14ac:dyDescent="0.2">
      <c r="A54" s="123" t="s">
        <v>427</v>
      </c>
      <c r="B54" s="123" t="s">
        <v>596</v>
      </c>
      <c r="C54" s="123" t="s">
        <v>613</v>
      </c>
      <c r="D54" s="123" t="s">
        <v>675</v>
      </c>
      <c r="E54" s="123" t="s">
        <v>429</v>
      </c>
      <c r="F54" s="123" t="s">
        <v>408</v>
      </c>
      <c r="G54" s="170" t="s">
        <v>555</v>
      </c>
      <c r="H54" s="123" t="s">
        <v>188</v>
      </c>
      <c r="I54" s="123">
        <v>2023</v>
      </c>
      <c r="J54" s="125">
        <v>65</v>
      </c>
      <c r="K54" s="173"/>
    </row>
    <row r="55" spans="1:11" ht="12.75" customHeight="1" x14ac:dyDescent="0.2">
      <c r="A55" s="123" t="s">
        <v>427</v>
      </c>
      <c r="B55" s="123" t="s">
        <v>596</v>
      </c>
      <c r="C55" s="123" t="s">
        <v>613</v>
      </c>
      <c r="D55" s="123" t="s">
        <v>675</v>
      </c>
      <c r="E55" s="123" t="s">
        <v>429</v>
      </c>
      <c r="F55" s="123" t="s">
        <v>408</v>
      </c>
      <c r="G55" s="170" t="s">
        <v>554</v>
      </c>
      <c r="H55" s="170" t="s">
        <v>190</v>
      </c>
      <c r="I55" s="123">
        <v>2023</v>
      </c>
      <c r="J55" s="125">
        <v>47</v>
      </c>
      <c r="K55" s="173"/>
    </row>
    <row r="56" spans="1:11" ht="12.75" customHeight="1" x14ac:dyDescent="0.2">
      <c r="A56" s="123" t="s">
        <v>427</v>
      </c>
      <c r="B56" s="123" t="s">
        <v>596</v>
      </c>
      <c r="C56" s="123" t="s">
        <v>613</v>
      </c>
      <c r="D56" s="123" t="s">
        <v>675</v>
      </c>
      <c r="E56" s="123" t="s">
        <v>429</v>
      </c>
      <c r="F56" s="123" t="s">
        <v>408</v>
      </c>
      <c r="G56" s="170" t="s">
        <v>553</v>
      </c>
      <c r="H56" s="170" t="s">
        <v>192</v>
      </c>
      <c r="I56" s="123">
        <v>2023</v>
      </c>
      <c r="J56" s="123">
        <v>16</v>
      </c>
      <c r="K56" s="173"/>
    </row>
    <row r="57" spans="1:11" ht="12.75" customHeight="1" x14ac:dyDescent="0.2">
      <c r="A57" s="123" t="s">
        <v>427</v>
      </c>
      <c r="B57" s="123" t="s">
        <v>596</v>
      </c>
      <c r="C57" s="123" t="s">
        <v>613</v>
      </c>
      <c r="D57" s="123" t="s">
        <v>675</v>
      </c>
      <c r="E57" s="123" t="s">
        <v>429</v>
      </c>
      <c r="F57" s="123" t="s">
        <v>408</v>
      </c>
      <c r="G57" s="170" t="s">
        <v>552</v>
      </c>
      <c r="H57" s="170" t="s">
        <v>194</v>
      </c>
      <c r="I57" s="123">
        <v>2023</v>
      </c>
      <c r="J57" s="173">
        <v>1</v>
      </c>
      <c r="K57" s="173"/>
    </row>
    <row r="58" spans="1:11" ht="12.75" customHeight="1" x14ac:dyDescent="0.2">
      <c r="A58" s="123" t="s">
        <v>427</v>
      </c>
      <c r="B58" s="123" t="s">
        <v>596</v>
      </c>
      <c r="C58" s="123" t="s">
        <v>613</v>
      </c>
      <c r="D58" s="123" t="s">
        <v>675</v>
      </c>
      <c r="E58" s="123" t="s">
        <v>429</v>
      </c>
      <c r="F58" s="123" t="s">
        <v>408</v>
      </c>
      <c r="G58" s="170" t="s">
        <v>551</v>
      </c>
      <c r="H58" s="170" t="s">
        <v>196</v>
      </c>
      <c r="I58" s="123">
        <v>2023</v>
      </c>
      <c r="J58" s="173">
        <v>6</v>
      </c>
      <c r="K58" s="173"/>
    </row>
    <row r="59" spans="1:11" ht="12.75" customHeight="1" x14ac:dyDescent="0.2">
      <c r="A59" s="123" t="s">
        <v>427</v>
      </c>
      <c r="B59" s="123" t="s">
        <v>596</v>
      </c>
      <c r="C59" s="123" t="s">
        <v>613</v>
      </c>
      <c r="D59" s="123" t="s">
        <v>675</v>
      </c>
      <c r="E59" s="123" t="s">
        <v>429</v>
      </c>
      <c r="F59" s="123" t="s">
        <v>408</v>
      </c>
      <c r="G59" s="170" t="s">
        <v>550</v>
      </c>
      <c r="H59" s="170" t="s">
        <v>198</v>
      </c>
      <c r="I59" s="123">
        <v>2023</v>
      </c>
      <c r="J59" s="173" t="s">
        <v>641</v>
      </c>
      <c r="K59" s="173"/>
    </row>
    <row r="60" spans="1:11" ht="12.75" customHeight="1" x14ac:dyDescent="0.2">
      <c r="A60" s="123" t="s">
        <v>427</v>
      </c>
      <c r="B60" s="123" t="s">
        <v>596</v>
      </c>
      <c r="C60" s="123" t="s">
        <v>613</v>
      </c>
      <c r="D60" s="123" t="s">
        <v>675</v>
      </c>
      <c r="E60" s="123" t="s">
        <v>429</v>
      </c>
      <c r="F60" s="123" t="s">
        <v>408</v>
      </c>
      <c r="G60" s="170" t="s">
        <v>549</v>
      </c>
      <c r="H60" s="170" t="s">
        <v>616</v>
      </c>
      <c r="I60" s="123">
        <v>2023</v>
      </c>
      <c r="J60" s="125">
        <v>3</v>
      </c>
      <c r="K60" s="173"/>
    </row>
    <row r="61" spans="1:11" ht="12.75" customHeight="1" x14ac:dyDescent="0.2">
      <c r="A61" s="123" t="s">
        <v>427</v>
      </c>
      <c r="B61" s="123" t="s">
        <v>596</v>
      </c>
      <c r="C61" s="123" t="s">
        <v>613</v>
      </c>
      <c r="D61" s="123" t="s">
        <v>675</v>
      </c>
      <c r="E61" s="123" t="s">
        <v>429</v>
      </c>
      <c r="F61" s="123" t="s">
        <v>408</v>
      </c>
      <c r="G61" s="170" t="s">
        <v>548</v>
      </c>
      <c r="H61" s="170" t="s">
        <v>201</v>
      </c>
      <c r="I61" s="123">
        <v>2023</v>
      </c>
      <c r="J61" s="173">
        <v>1</v>
      </c>
      <c r="K61" s="173"/>
    </row>
    <row r="62" spans="1:11" ht="12.75" customHeight="1" x14ac:dyDescent="0.2">
      <c r="A62" s="123" t="s">
        <v>427</v>
      </c>
      <c r="B62" s="123" t="s">
        <v>596</v>
      </c>
      <c r="C62" s="123" t="s">
        <v>613</v>
      </c>
      <c r="D62" s="123" t="s">
        <v>675</v>
      </c>
      <c r="E62" s="123" t="s">
        <v>429</v>
      </c>
      <c r="F62" s="123" t="s">
        <v>408</v>
      </c>
      <c r="G62" s="170" t="s">
        <v>202</v>
      </c>
      <c r="H62" s="170" t="s">
        <v>563</v>
      </c>
      <c r="I62" s="123">
        <v>2023</v>
      </c>
      <c r="J62" s="173" t="s">
        <v>641</v>
      </c>
      <c r="K62" s="173"/>
    </row>
    <row r="63" spans="1:11" ht="12.75" customHeight="1" x14ac:dyDescent="0.2">
      <c r="A63" s="123" t="s">
        <v>427</v>
      </c>
      <c r="B63" s="123" t="s">
        <v>596</v>
      </c>
      <c r="C63" s="123" t="s">
        <v>613</v>
      </c>
      <c r="D63" s="123" t="s">
        <v>675</v>
      </c>
      <c r="E63" s="123" t="s">
        <v>429</v>
      </c>
      <c r="F63" s="123" t="s">
        <v>408</v>
      </c>
      <c r="G63" s="170" t="s">
        <v>547</v>
      </c>
      <c r="H63" s="170" t="s">
        <v>617</v>
      </c>
      <c r="I63" s="123">
        <v>2023</v>
      </c>
      <c r="J63" s="125">
        <v>13</v>
      </c>
      <c r="K63" s="173"/>
    </row>
    <row r="64" spans="1:11" ht="12.75" customHeight="1" x14ac:dyDescent="0.2">
      <c r="A64" s="123" t="s">
        <v>427</v>
      </c>
      <c r="B64" s="123" t="s">
        <v>596</v>
      </c>
      <c r="C64" s="123" t="s">
        <v>613</v>
      </c>
      <c r="D64" s="123" t="s">
        <v>675</v>
      </c>
      <c r="E64" s="123" t="s">
        <v>429</v>
      </c>
      <c r="F64" s="123" t="s">
        <v>408</v>
      </c>
      <c r="G64" s="170" t="s">
        <v>546</v>
      </c>
      <c r="H64" s="170" t="s">
        <v>206</v>
      </c>
      <c r="I64" s="123">
        <v>2023</v>
      </c>
      <c r="J64" s="125">
        <v>39</v>
      </c>
      <c r="K64" s="173"/>
    </row>
    <row r="65" spans="1:11" ht="12.75" customHeight="1" x14ac:dyDescent="0.2">
      <c r="A65" s="123" t="s">
        <v>427</v>
      </c>
      <c r="B65" s="123" t="s">
        <v>596</v>
      </c>
      <c r="C65" s="123" t="s">
        <v>613</v>
      </c>
      <c r="D65" s="123" t="s">
        <v>675</v>
      </c>
      <c r="E65" s="123" t="s">
        <v>429</v>
      </c>
      <c r="F65" s="123" t="s">
        <v>408</v>
      </c>
      <c r="G65" s="170" t="s">
        <v>545</v>
      </c>
      <c r="H65" s="170" t="s">
        <v>208</v>
      </c>
      <c r="I65" s="123">
        <v>2023</v>
      </c>
      <c r="J65" s="125">
        <v>37</v>
      </c>
      <c r="K65" s="173"/>
    </row>
    <row r="66" spans="1:11" ht="12.75" customHeight="1" x14ac:dyDescent="0.2">
      <c r="A66" s="123" t="s">
        <v>427</v>
      </c>
      <c r="B66" s="123" t="s">
        <v>596</v>
      </c>
      <c r="C66" s="123" t="s">
        <v>613</v>
      </c>
      <c r="D66" s="123" t="s">
        <v>675</v>
      </c>
      <c r="E66" s="123" t="s">
        <v>429</v>
      </c>
      <c r="F66" s="123" t="s">
        <v>408</v>
      </c>
      <c r="G66" s="170" t="s">
        <v>544</v>
      </c>
      <c r="H66" s="170" t="s">
        <v>210</v>
      </c>
      <c r="I66" s="123">
        <v>2023</v>
      </c>
      <c r="J66" s="173">
        <v>2</v>
      </c>
      <c r="K66" s="173"/>
    </row>
    <row r="67" spans="1:11" ht="12.75" customHeight="1" x14ac:dyDescent="0.2">
      <c r="A67" s="123" t="s">
        <v>427</v>
      </c>
      <c r="B67" s="123" t="s">
        <v>596</v>
      </c>
      <c r="C67" s="123" t="s">
        <v>613</v>
      </c>
      <c r="D67" s="123" t="s">
        <v>675</v>
      </c>
      <c r="E67" s="123" t="s">
        <v>429</v>
      </c>
      <c r="F67" s="123" t="s">
        <v>408</v>
      </c>
      <c r="G67" s="170" t="s">
        <v>543</v>
      </c>
      <c r="H67" s="170" t="s">
        <v>532</v>
      </c>
      <c r="I67" s="123">
        <v>2023</v>
      </c>
      <c r="J67" s="125">
        <v>104</v>
      </c>
      <c r="K67" s="173"/>
    </row>
    <row r="68" spans="1:11" ht="12.75" customHeight="1" x14ac:dyDescent="0.2">
      <c r="A68" s="123" t="s">
        <v>427</v>
      </c>
      <c r="B68" s="123" t="s">
        <v>596</v>
      </c>
      <c r="C68" s="123" t="s">
        <v>613</v>
      </c>
      <c r="D68" s="123" t="s">
        <v>675</v>
      </c>
      <c r="E68" s="123" t="s">
        <v>429</v>
      </c>
      <c r="F68" s="123" t="s">
        <v>408</v>
      </c>
      <c r="G68" s="170" t="s">
        <v>212</v>
      </c>
      <c r="H68" s="170" t="s">
        <v>618</v>
      </c>
      <c r="I68" s="123">
        <v>2023</v>
      </c>
      <c r="J68" s="125">
        <v>80</v>
      </c>
      <c r="K68" s="173"/>
    </row>
    <row r="69" spans="1:11" ht="12.75" customHeight="1" x14ac:dyDescent="0.2">
      <c r="A69" s="123" t="s">
        <v>427</v>
      </c>
      <c r="B69" s="123" t="s">
        <v>596</v>
      </c>
      <c r="C69" s="123" t="s">
        <v>613</v>
      </c>
      <c r="D69" s="123" t="s">
        <v>675</v>
      </c>
      <c r="E69" s="123" t="s">
        <v>429</v>
      </c>
      <c r="F69" s="123" t="s">
        <v>408</v>
      </c>
      <c r="G69" s="170" t="s">
        <v>213</v>
      </c>
      <c r="H69" s="170" t="s">
        <v>564</v>
      </c>
      <c r="I69" s="123">
        <v>2023</v>
      </c>
      <c r="J69" s="125">
        <v>80</v>
      </c>
      <c r="K69" s="173"/>
    </row>
    <row r="70" spans="1:11" ht="12.75" customHeight="1" x14ac:dyDescent="0.2">
      <c r="A70" s="123" t="s">
        <v>427</v>
      </c>
      <c r="B70" s="123" t="s">
        <v>596</v>
      </c>
      <c r="C70" s="123" t="s">
        <v>613</v>
      </c>
      <c r="D70" s="123" t="s">
        <v>675</v>
      </c>
      <c r="E70" s="123" t="s">
        <v>429</v>
      </c>
      <c r="F70" s="123" t="s">
        <v>408</v>
      </c>
      <c r="G70" s="170" t="s">
        <v>215</v>
      </c>
      <c r="H70" s="170" t="s">
        <v>565</v>
      </c>
      <c r="I70" s="123">
        <v>2023</v>
      </c>
      <c r="J70" s="125">
        <v>15</v>
      </c>
      <c r="K70" s="173"/>
    </row>
    <row r="71" spans="1:11" ht="12.75" customHeight="1" x14ac:dyDescent="0.2">
      <c r="A71" s="123" t="s">
        <v>427</v>
      </c>
      <c r="B71" s="123" t="s">
        <v>596</v>
      </c>
      <c r="C71" s="123" t="s">
        <v>613</v>
      </c>
      <c r="D71" s="123" t="s">
        <v>675</v>
      </c>
      <c r="E71" s="123" t="s">
        <v>429</v>
      </c>
      <c r="F71" s="123" t="s">
        <v>408</v>
      </c>
      <c r="G71" s="170" t="s">
        <v>217</v>
      </c>
      <c r="H71" s="170" t="s">
        <v>566</v>
      </c>
      <c r="I71" s="123">
        <v>2023</v>
      </c>
      <c r="J71" s="125">
        <v>8</v>
      </c>
      <c r="K71" s="173"/>
    </row>
    <row r="72" spans="1:11" ht="12.75" customHeight="1" x14ac:dyDescent="0.2">
      <c r="A72" s="123" t="s">
        <v>427</v>
      </c>
      <c r="B72" s="123" t="s">
        <v>596</v>
      </c>
      <c r="C72" s="123" t="s">
        <v>613</v>
      </c>
      <c r="D72" s="123" t="s">
        <v>675</v>
      </c>
      <c r="E72" s="123" t="s">
        <v>429</v>
      </c>
      <c r="F72" s="123" t="s">
        <v>408</v>
      </c>
      <c r="G72" s="170" t="s">
        <v>218</v>
      </c>
      <c r="H72" s="170" t="s">
        <v>567</v>
      </c>
      <c r="I72" s="123">
        <v>2023</v>
      </c>
      <c r="J72" s="125">
        <v>7</v>
      </c>
      <c r="K72" s="173"/>
    </row>
    <row r="73" spans="1:11" ht="12.75" customHeight="1" x14ac:dyDescent="0.2">
      <c r="A73" s="123" t="s">
        <v>427</v>
      </c>
      <c r="B73" s="123" t="s">
        <v>596</v>
      </c>
      <c r="C73" s="123" t="s">
        <v>613</v>
      </c>
      <c r="D73" s="123" t="s">
        <v>675</v>
      </c>
      <c r="E73" s="123" t="s">
        <v>429</v>
      </c>
      <c r="F73" s="123" t="s">
        <v>408</v>
      </c>
      <c r="G73" s="170" t="s">
        <v>220</v>
      </c>
      <c r="H73" s="170" t="s">
        <v>568</v>
      </c>
      <c r="I73" s="123">
        <v>2023</v>
      </c>
      <c r="J73" s="125">
        <v>9</v>
      </c>
      <c r="K73" s="173"/>
    </row>
    <row r="74" spans="1:11" ht="12.75" customHeight="1" x14ac:dyDescent="0.2">
      <c r="A74" s="123" t="s">
        <v>427</v>
      </c>
      <c r="B74" s="123" t="s">
        <v>596</v>
      </c>
      <c r="C74" s="123" t="s">
        <v>613</v>
      </c>
      <c r="D74" s="123" t="s">
        <v>675</v>
      </c>
      <c r="E74" s="123" t="s">
        <v>429</v>
      </c>
      <c r="F74" s="123" t="s">
        <v>408</v>
      </c>
      <c r="G74" s="170" t="s">
        <v>542</v>
      </c>
      <c r="H74" s="170" t="s">
        <v>630</v>
      </c>
      <c r="I74" s="123">
        <v>2023</v>
      </c>
      <c r="J74" s="125">
        <v>19</v>
      </c>
      <c r="K74" s="173"/>
    </row>
    <row r="75" spans="1:11" ht="12.75" customHeight="1" x14ac:dyDescent="0.2">
      <c r="A75" s="123" t="s">
        <v>427</v>
      </c>
      <c r="B75" s="123" t="s">
        <v>596</v>
      </c>
      <c r="C75" s="123" t="s">
        <v>613</v>
      </c>
      <c r="D75" s="123" t="s">
        <v>675</v>
      </c>
      <c r="E75" s="123" t="s">
        <v>429</v>
      </c>
      <c r="F75" s="123" t="s">
        <v>408</v>
      </c>
      <c r="G75" s="170" t="s">
        <v>223</v>
      </c>
      <c r="H75" s="170" t="s">
        <v>569</v>
      </c>
      <c r="I75" s="123">
        <v>2023</v>
      </c>
      <c r="J75" s="173">
        <v>2</v>
      </c>
      <c r="K75" s="173"/>
    </row>
    <row r="76" spans="1:11" ht="12.75" customHeight="1" x14ac:dyDescent="0.2">
      <c r="A76" s="123" t="s">
        <v>427</v>
      </c>
      <c r="B76" s="123" t="s">
        <v>596</v>
      </c>
      <c r="C76" s="123" t="s">
        <v>613</v>
      </c>
      <c r="D76" s="123" t="s">
        <v>675</v>
      </c>
      <c r="E76" s="123" t="s">
        <v>429</v>
      </c>
      <c r="F76" s="123" t="s">
        <v>408</v>
      </c>
      <c r="G76" s="170" t="s">
        <v>541</v>
      </c>
      <c r="H76" s="170" t="s">
        <v>570</v>
      </c>
      <c r="I76" s="123">
        <v>2023</v>
      </c>
      <c r="J76" s="173" t="s">
        <v>641</v>
      </c>
      <c r="K76" s="173"/>
    </row>
    <row r="77" spans="1:11" ht="12.75" customHeight="1" x14ac:dyDescent="0.2">
      <c r="A77" s="123" t="s">
        <v>427</v>
      </c>
      <c r="B77" s="123" t="s">
        <v>596</v>
      </c>
      <c r="C77" s="123" t="s">
        <v>613</v>
      </c>
      <c r="D77" s="123" t="s">
        <v>675</v>
      </c>
      <c r="E77" s="123" t="s">
        <v>429</v>
      </c>
      <c r="F77" s="123" t="s">
        <v>408</v>
      </c>
      <c r="G77" s="170" t="s">
        <v>540</v>
      </c>
      <c r="H77" s="170" t="s">
        <v>571</v>
      </c>
      <c r="I77" s="123">
        <v>2023</v>
      </c>
      <c r="J77" s="173">
        <v>1</v>
      </c>
      <c r="K77" s="173"/>
    </row>
    <row r="78" spans="1:11" ht="12.75" customHeight="1" x14ac:dyDescent="0.2">
      <c r="A78" s="123" t="s">
        <v>427</v>
      </c>
      <c r="B78" s="123" t="s">
        <v>596</v>
      </c>
      <c r="C78" s="123" t="s">
        <v>613</v>
      </c>
      <c r="D78" s="123" t="s">
        <v>675</v>
      </c>
      <c r="E78" s="123" t="s">
        <v>429</v>
      </c>
      <c r="F78" s="123" t="s">
        <v>408</v>
      </c>
      <c r="G78" s="170" t="s">
        <v>539</v>
      </c>
      <c r="H78" s="170" t="s">
        <v>230</v>
      </c>
      <c r="I78" s="123">
        <v>2023</v>
      </c>
      <c r="J78" s="173">
        <v>1</v>
      </c>
      <c r="K78" s="173"/>
    </row>
    <row r="79" spans="1:11" ht="12.75" customHeight="1" x14ac:dyDescent="0.2">
      <c r="A79" s="123" t="s">
        <v>427</v>
      </c>
      <c r="B79" s="123" t="s">
        <v>596</v>
      </c>
      <c r="C79" s="123" t="s">
        <v>613</v>
      </c>
      <c r="D79" s="123" t="s">
        <v>675</v>
      </c>
      <c r="E79" s="123" t="s">
        <v>429</v>
      </c>
      <c r="F79" s="123" t="s">
        <v>408</v>
      </c>
      <c r="G79" s="170" t="s">
        <v>231</v>
      </c>
      <c r="H79" s="170" t="s">
        <v>700</v>
      </c>
      <c r="I79" s="123">
        <v>2023</v>
      </c>
      <c r="J79" s="125">
        <v>9</v>
      </c>
      <c r="K79" s="173"/>
    </row>
    <row r="80" spans="1:11" ht="12.75" customHeight="1" x14ac:dyDescent="0.2">
      <c r="A80" s="123" t="s">
        <v>427</v>
      </c>
      <c r="B80" s="123" t="s">
        <v>596</v>
      </c>
      <c r="C80" s="123" t="s">
        <v>613</v>
      </c>
      <c r="D80" s="123" t="s">
        <v>675</v>
      </c>
      <c r="E80" s="123" t="s">
        <v>429</v>
      </c>
      <c r="F80" s="123" t="s">
        <v>408</v>
      </c>
      <c r="G80" s="170" t="s">
        <v>538</v>
      </c>
      <c r="H80" s="170" t="s">
        <v>233</v>
      </c>
      <c r="I80" s="123">
        <v>2023</v>
      </c>
      <c r="J80" s="125" t="s">
        <v>641</v>
      </c>
      <c r="K80" s="173"/>
    </row>
    <row r="81" spans="1:11" ht="12.75" customHeight="1" x14ac:dyDescent="0.2">
      <c r="A81" s="123" t="s">
        <v>427</v>
      </c>
      <c r="B81" s="123" t="s">
        <v>596</v>
      </c>
      <c r="C81" s="123" t="s">
        <v>613</v>
      </c>
      <c r="D81" s="123" t="s">
        <v>675</v>
      </c>
      <c r="E81" s="123" t="s">
        <v>429</v>
      </c>
      <c r="F81" s="123" t="s">
        <v>408</v>
      </c>
      <c r="G81" s="170" t="s">
        <v>537</v>
      </c>
      <c r="H81" s="170" t="s">
        <v>620</v>
      </c>
      <c r="I81" s="123">
        <v>2023</v>
      </c>
      <c r="J81" s="173" t="s">
        <v>641</v>
      </c>
      <c r="K81" s="173"/>
    </row>
    <row r="82" spans="1:11" ht="12.75" customHeight="1" x14ac:dyDescent="0.2">
      <c r="A82" s="123" t="s">
        <v>427</v>
      </c>
      <c r="B82" s="123" t="s">
        <v>596</v>
      </c>
      <c r="C82" s="123" t="s">
        <v>613</v>
      </c>
      <c r="D82" s="123" t="s">
        <v>675</v>
      </c>
      <c r="E82" s="123" t="s">
        <v>429</v>
      </c>
      <c r="F82" s="123" t="s">
        <v>408</v>
      </c>
      <c r="G82" s="170" t="s">
        <v>536</v>
      </c>
      <c r="H82" s="123" t="s">
        <v>236</v>
      </c>
      <c r="I82" s="123">
        <v>2023</v>
      </c>
      <c r="J82" s="173" t="s">
        <v>641</v>
      </c>
      <c r="K82" s="173"/>
    </row>
    <row r="83" spans="1:11" ht="12.75" customHeight="1" x14ac:dyDescent="0.2">
      <c r="A83" s="123" t="s">
        <v>427</v>
      </c>
      <c r="B83" s="123" t="s">
        <v>596</v>
      </c>
      <c r="C83" s="123" t="s">
        <v>613</v>
      </c>
      <c r="D83" s="123" t="s">
        <v>675</v>
      </c>
      <c r="E83" s="123" t="s">
        <v>429</v>
      </c>
      <c r="F83" s="123" t="s">
        <v>408</v>
      </c>
      <c r="G83" s="170" t="s">
        <v>535</v>
      </c>
      <c r="H83" s="123" t="s">
        <v>621</v>
      </c>
      <c r="I83" s="123">
        <v>2023</v>
      </c>
      <c r="J83" s="125">
        <v>32</v>
      </c>
      <c r="K83" s="173"/>
    </row>
    <row r="84" spans="1:11" ht="12.75" customHeight="1" x14ac:dyDescent="0.2">
      <c r="A84" s="123" t="s">
        <v>427</v>
      </c>
      <c r="B84" s="123" t="s">
        <v>596</v>
      </c>
      <c r="C84" s="123" t="s">
        <v>613</v>
      </c>
      <c r="D84" s="123" t="s">
        <v>675</v>
      </c>
      <c r="E84" s="123" t="s">
        <v>429</v>
      </c>
      <c r="F84" s="123" t="s">
        <v>408</v>
      </c>
      <c r="G84" s="170" t="s">
        <v>534</v>
      </c>
      <c r="H84" s="123" t="s">
        <v>622</v>
      </c>
      <c r="I84" s="123">
        <v>2023</v>
      </c>
      <c r="J84" s="125">
        <v>29</v>
      </c>
      <c r="K84" s="173"/>
    </row>
    <row r="85" spans="1:11" ht="12.75" customHeight="1" x14ac:dyDescent="0.2">
      <c r="A85" s="123" t="s">
        <v>427</v>
      </c>
      <c r="B85" s="123" t="s">
        <v>596</v>
      </c>
      <c r="C85" s="123" t="s">
        <v>613</v>
      </c>
      <c r="D85" s="123" t="s">
        <v>675</v>
      </c>
      <c r="E85" s="123" t="s">
        <v>429</v>
      </c>
      <c r="F85" s="123" t="s">
        <v>408</v>
      </c>
      <c r="G85" s="170" t="s">
        <v>533</v>
      </c>
      <c r="H85" s="123" t="s">
        <v>631</v>
      </c>
      <c r="I85" s="123">
        <v>2023</v>
      </c>
      <c r="J85" s="125" t="s">
        <v>641</v>
      </c>
      <c r="K85" s="173"/>
    </row>
    <row r="86" spans="1:11" ht="12.75" customHeight="1" x14ac:dyDescent="0.2">
      <c r="A86" s="123" t="s">
        <v>427</v>
      </c>
      <c r="B86" s="123" t="s">
        <v>596</v>
      </c>
      <c r="C86" s="123" t="s">
        <v>613</v>
      </c>
      <c r="D86" s="123" t="s">
        <v>675</v>
      </c>
      <c r="E86" s="123" t="s">
        <v>429</v>
      </c>
      <c r="F86" s="123" t="s">
        <v>408</v>
      </c>
      <c r="G86" s="170">
        <v>1000</v>
      </c>
      <c r="H86" s="123" t="s">
        <v>241</v>
      </c>
      <c r="I86" s="123">
        <v>2023</v>
      </c>
      <c r="J86" s="125">
        <v>28</v>
      </c>
      <c r="K86" s="173"/>
    </row>
    <row r="87" spans="1:11" ht="12.75" customHeight="1" x14ac:dyDescent="0.2">
      <c r="A87" s="123" t="s">
        <v>427</v>
      </c>
      <c r="B87" s="123" t="s">
        <v>596</v>
      </c>
      <c r="C87" s="123" t="s">
        <v>613</v>
      </c>
      <c r="D87" s="123" t="s">
        <v>675</v>
      </c>
      <c r="E87" s="123" t="s">
        <v>429</v>
      </c>
      <c r="F87" s="123" t="s">
        <v>408</v>
      </c>
      <c r="G87" s="170">
        <v>1010</v>
      </c>
      <c r="H87" s="123" t="s">
        <v>243</v>
      </c>
      <c r="I87" s="123">
        <v>2023</v>
      </c>
      <c r="J87" s="125">
        <v>12</v>
      </c>
      <c r="K87" s="173"/>
    </row>
    <row r="88" spans="1:11" ht="12.75" customHeight="1" x14ac:dyDescent="0.2">
      <c r="A88" s="123" t="s">
        <v>427</v>
      </c>
      <c r="B88" s="123" t="s">
        <v>596</v>
      </c>
      <c r="C88" s="123" t="s">
        <v>613</v>
      </c>
      <c r="D88" s="123" t="s">
        <v>675</v>
      </c>
      <c r="E88" s="123" t="s">
        <v>429</v>
      </c>
      <c r="F88" s="123" t="s">
        <v>408</v>
      </c>
      <c r="G88" s="170">
        <v>1020</v>
      </c>
      <c r="H88" s="123" t="s">
        <v>245</v>
      </c>
      <c r="I88" s="123">
        <v>2023</v>
      </c>
      <c r="J88" s="125">
        <v>2</v>
      </c>
      <c r="K88" s="173"/>
    </row>
    <row r="89" spans="1:11" ht="12.75" customHeight="1" x14ac:dyDescent="0.2">
      <c r="A89" s="123" t="s">
        <v>427</v>
      </c>
      <c r="B89" s="123" t="s">
        <v>596</v>
      </c>
      <c r="C89" s="123" t="s">
        <v>613</v>
      </c>
      <c r="D89" s="123" t="s">
        <v>675</v>
      </c>
      <c r="E89" s="123" t="s">
        <v>429</v>
      </c>
      <c r="F89" s="123" t="s">
        <v>408</v>
      </c>
      <c r="G89" s="170">
        <v>1030</v>
      </c>
      <c r="H89" s="123" t="s">
        <v>247</v>
      </c>
      <c r="I89" s="123">
        <v>2023</v>
      </c>
      <c r="J89" s="125">
        <v>3</v>
      </c>
      <c r="K89" s="173"/>
    </row>
    <row r="90" spans="1:11" ht="12.75" customHeight="1" x14ac:dyDescent="0.2">
      <c r="A90" s="123" t="s">
        <v>427</v>
      </c>
      <c r="B90" s="123" t="s">
        <v>596</v>
      </c>
      <c r="C90" s="123" t="s">
        <v>613</v>
      </c>
      <c r="D90" s="123" t="s">
        <v>675</v>
      </c>
      <c r="E90" s="123" t="s">
        <v>429</v>
      </c>
      <c r="F90" s="123" t="s">
        <v>408</v>
      </c>
      <c r="G90" s="170">
        <v>1100</v>
      </c>
      <c r="H90" s="123" t="s">
        <v>624</v>
      </c>
      <c r="I90" s="123">
        <v>2023</v>
      </c>
      <c r="J90" s="125">
        <v>131</v>
      </c>
      <c r="K90" s="173"/>
    </row>
    <row r="91" spans="1:11" ht="12.75" customHeight="1" x14ac:dyDescent="0.2">
      <c r="A91" s="123" t="s">
        <v>427</v>
      </c>
      <c r="B91" s="123" t="s">
        <v>596</v>
      </c>
      <c r="C91" s="123" t="s">
        <v>613</v>
      </c>
      <c r="D91" s="123" t="s">
        <v>675</v>
      </c>
      <c r="E91" s="123" t="s">
        <v>429</v>
      </c>
      <c r="F91" s="123" t="s">
        <v>408</v>
      </c>
      <c r="G91" s="170">
        <v>1120</v>
      </c>
      <c r="H91" s="123" t="s">
        <v>357</v>
      </c>
      <c r="I91" s="123">
        <v>2023</v>
      </c>
      <c r="J91" s="125">
        <v>19</v>
      </c>
      <c r="K91" s="173"/>
    </row>
    <row r="92" spans="1:11" ht="12.75" customHeight="1" x14ac:dyDescent="0.2">
      <c r="A92" s="123" t="s">
        <v>427</v>
      </c>
      <c r="B92" s="123" t="s">
        <v>596</v>
      </c>
      <c r="C92" s="123" t="s">
        <v>613</v>
      </c>
      <c r="D92" s="123" t="s">
        <v>675</v>
      </c>
      <c r="E92" s="123" t="s">
        <v>429</v>
      </c>
      <c r="F92" s="123" t="s">
        <v>408</v>
      </c>
      <c r="G92" s="170">
        <v>1121</v>
      </c>
      <c r="H92" s="123" t="s">
        <v>358</v>
      </c>
      <c r="I92" s="123">
        <v>2023</v>
      </c>
      <c r="J92" s="125">
        <v>2</v>
      </c>
      <c r="K92" s="173"/>
    </row>
    <row r="93" spans="1:11" ht="12.75" customHeight="1" x14ac:dyDescent="0.2">
      <c r="A93" s="123" t="s">
        <v>427</v>
      </c>
      <c r="B93" s="123" t="s">
        <v>596</v>
      </c>
      <c r="C93" s="123" t="s">
        <v>613</v>
      </c>
      <c r="D93" s="123" t="s">
        <v>675</v>
      </c>
      <c r="E93" s="123" t="s">
        <v>429</v>
      </c>
      <c r="F93" s="123" t="s">
        <v>408</v>
      </c>
      <c r="G93" s="170">
        <v>1122</v>
      </c>
      <c r="H93" s="123" t="s">
        <v>359</v>
      </c>
      <c r="I93" s="123">
        <v>2023</v>
      </c>
      <c r="J93" s="125">
        <v>6</v>
      </c>
      <c r="K93" s="173"/>
    </row>
    <row r="94" spans="1:11" ht="12.75" customHeight="1" x14ac:dyDescent="0.2">
      <c r="A94" s="123" t="s">
        <v>427</v>
      </c>
      <c r="B94" s="123" t="s">
        <v>596</v>
      </c>
      <c r="C94" s="123" t="s">
        <v>613</v>
      </c>
      <c r="D94" s="123" t="s">
        <v>675</v>
      </c>
      <c r="E94" s="123" t="s">
        <v>429</v>
      </c>
      <c r="F94" s="123" t="s">
        <v>408</v>
      </c>
      <c r="G94" s="170">
        <v>1123</v>
      </c>
      <c r="H94" s="123" t="s">
        <v>360</v>
      </c>
      <c r="I94" s="123">
        <v>2023</v>
      </c>
      <c r="J94" s="173" t="s">
        <v>641</v>
      </c>
      <c r="K94" s="173"/>
    </row>
    <row r="95" spans="1:11" ht="12.75" customHeight="1" x14ac:dyDescent="0.2">
      <c r="A95" s="123" t="s">
        <v>427</v>
      </c>
      <c r="B95" s="123" t="s">
        <v>596</v>
      </c>
      <c r="C95" s="123" t="s">
        <v>613</v>
      </c>
      <c r="D95" s="123" t="s">
        <v>675</v>
      </c>
      <c r="E95" s="123" t="s">
        <v>429</v>
      </c>
      <c r="F95" s="123" t="s">
        <v>408</v>
      </c>
      <c r="G95" s="170">
        <v>1130</v>
      </c>
      <c r="H95" s="123" t="s">
        <v>361</v>
      </c>
      <c r="I95" s="123">
        <v>2023</v>
      </c>
      <c r="J95" s="125">
        <v>105</v>
      </c>
      <c r="K95" s="173"/>
    </row>
    <row r="96" spans="1:11" ht="12.75" customHeight="1" x14ac:dyDescent="0.2">
      <c r="A96" s="123" t="s">
        <v>427</v>
      </c>
      <c r="B96" s="123" t="s">
        <v>596</v>
      </c>
      <c r="C96" s="123" t="s">
        <v>613</v>
      </c>
      <c r="D96" s="123" t="s">
        <v>675</v>
      </c>
      <c r="E96" s="123" t="s">
        <v>429</v>
      </c>
      <c r="F96" s="123" t="s">
        <v>408</v>
      </c>
      <c r="G96" s="170">
        <v>1131</v>
      </c>
      <c r="H96" s="123" t="s">
        <v>362</v>
      </c>
      <c r="I96" s="123">
        <v>2023</v>
      </c>
      <c r="J96" s="125">
        <v>49</v>
      </c>
      <c r="K96" s="173"/>
    </row>
    <row r="97" spans="1:11" ht="12.75" customHeight="1" x14ac:dyDescent="0.2">
      <c r="A97" s="123" t="s">
        <v>427</v>
      </c>
      <c r="B97" s="123" t="s">
        <v>596</v>
      </c>
      <c r="C97" s="123" t="s">
        <v>613</v>
      </c>
      <c r="D97" s="123" t="s">
        <v>675</v>
      </c>
      <c r="E97" s="123" t="s">
        <v>429</v>
      </c>
      <c r="F97" s="123" t="s">
        <v>408</v>
      </c>
      <c r="G97" s="170">
        <v>1133</v>
      </c>
      <c r="H97" s="123" t="s">
        <v>632</v>
      </c>
      <c r="I97" s="123">
        <v>2023</v>
      </c>
      <c r="J97" s="125">
        <v>6</v>
      </c>
      <c r="K97" s="173"/>
    </row>
    <row r="98" spans="1:11" ht="12.75" customHeight="1" x14ac:dyDescent="0.2">
      <c r="A98" s="123" t="s">
        <v>427</v>
      </c>
      <c r="B98" s="123" t="s">
        <v>596</v>
      </c>
      <c r="C98" s="123" t="s">
        <v>613</v>
      </c>
      <c r="D98" s="123" t="s">
        <v>675</v>
      </c>
      <c r="E98" s="123" t="s">
        <v>429</v>
      </c>
      <c r="F98" s="123" t="s">
        <v>408</v>
      </c>
      <c r="G98" s="170">
        <v>1134</v>
      </c>
      <c r="H98" s="123" t="s">
        <v>626</v>
      </c>
      <c r="I98" s="123">
        <v>2023</v>
      </c>
      <c r="J98" s="173" t="s">
        <v>641</v>
      </c>
      <c r="K98" s="173"/>
    </row>
    <row r="99" spans="1:11" ht="12.75" customHeight="1" x14ac:dyDescent="0.2">
      <c r="A99" s="123" t="s">
        <v>427</v>
      </c>
      <c r="B99" s="123" t="s">
        <v>596</v>
      </c>
      <c r="C99" s="123" t="s">
        <v>613</v>
      </c>
      <c r="D99" s="123" t="s">
        <v>675</v>
      </c>
      <c r="E99" s="123" t="s">
        <v>429</v>
      </c>
      <c r="F99" s="123" t="s">
        <v>408</v>
      </c>
      <c r="G99" s="170">
        <v>1135</v>
      </c>
      <c r="H99" s="123" t="s">
        <v>526</v>
      </c>
      <c r="I99" s="123">
        <v>2023</v>
      </c>
      <c r="J99" s="125">
        <v>16</v>
      </c>
      <c r="K99" s="173"/>
    </row>
    <row r="100" spans="1:11" ht="12.75" customHeight="1" x14ac:dyDescent="0.2">
      <c r="A100" s="123" t="s">
        <v>427</v>
      </c>
      <c r="B100" s="123" t="s">
        <v>596</v>
      </c>
      <c r="C100" s="123" t="s">
        <v>613</v>
      </c>
      <c r="D100" s="123" t="s">
        <v>675</v>
      </c>
      <c r="E100" s="123" t="s">
        <v>429</v>
      </c>
      <c r="F100" s="123" t="s">
        <v>408</v>
      </c>
      <c r="G100" s="170">
        <v>1136</v>
      </c>
      <c r="H100" s="123" t="s">
        <v>527</v>
      </c>
      <c r="I100" s="123">
        <v>2023</v>
      </c>
      <c r="J100" s="173">
        <v>1</v>
      </c>
      <c r="K100" s="173"/>
    </row>
    <row r="101" spans="1:11" ht="12.75" customHeight="1" x14ac:dyDescent="0.2">
      <c r="A101" s="123" t="s">
        <v>427</v>
      </c>
      <c r="B101" s="123" t="s">
        <v>596</v>
      </c>
      <c r="C101" s="123" t="s">
        <v>613</v>
      </c>
      <c r="D101" s="123" t="s">
        <v>675</v>
      </c>
      <c r="E101" s="123" t="s">
        <v>429</v>
      </c>
      <c r="F101" s="123" t="s">
        <v>408</v>
      </c>
      <c r="G101" s="170">
        <v>1140</v>
      </c>
      <c r="H101" s="123" t="s">
        <v>530</v>
      </c>
      <c r="I101" s="123">
        <v>2023</v>
      </c>
      <c r="J101" s="173" t="s">
        <v>641</v>
      </c>
      <c r="K101" s="173"/>
    </row>
    <row r="102" spans="1:11" ht="12.75" customHeight="1" x14ac:dyDescent="0.2">
      <c r="A102" s="123" t="s">
        <v>427</v>
      </c>
      <c r="B102" s="123" t="s">
        <v>596</v>
      </c>
      <c r="C102" s="123" t="s">
        <v>613</v>
      </c>
      <c r="D102" s="123" t="s">
        <v>675</v>
      </c>
      <c r="E102" s="123" t="s">
        <v>429</v>
      </c>
      <c r="F102" s="123" t="s">
        <v>408</v>
      </c>
      <c r="G102" s="170">
        <v>1150</v>
      </c>
      <c r="H102" s="123" t="s">
        <v>424</v>
      </c>
      <c r="I102" s="123">
        <v>2023</v>
      </c>
      <c r="J102" s="125">
        <v>1</v>
      </c>
      <c r="K102" s="173"/>
    </row>
    <row r="103" spans="1:11" ht="12.75" customHeight="1" x14ac:dyDescent="0.2">
      <c r="A103" s="123" t="s">
        <v>427</v>
      </c>
      <c r="B103" s="123" t="s">
        <v>596</v>
      </c>
      <c r="C103" s="123" t="s">
        <v>613</v>
      </c>
      <c r="D103" s="123" t="s">
        <v>675</v>
      </c>
      <c r="E103" s="123" t="s">
        <v>429</v>
      </c>
      <c r="F103" s="123" t="s">
        <v>408</v>
      </c>
      <c r="G103" s="170">
        <v>1200</v>
      </c>
      <c r="H103" s="123" t="s">
        <v>363</v>
      </c>
      <c r="I103" s="123">
        <v>2023</v>
      </c>
      <c r="J103" s="173">
        <v>1</v>
      </c>
      <c r="K103" s="173"/>
    </row>
    <row r="104" spans="1:11" ht="12.75" customHeight="1" x14ac:dyDescent="0.2">
      <c r="A104" s="123" t="s">
        <v>427</v>
      </c>
      <c r="B104" s="123" t="s">
        <v>596</v>
      </c>
      <c r="C104" s="123" t="s">
        <v>613</v>
      </c>
      <c r="D104" s="123" t="s">
        <v>675</v>
      </c>
      <c r="E104" s="123" t="s">
        <v>394</v>
      </c>
      <c r="F104" s="123" t="s">
        <v>408</v>
      </c>
      <c r="G104" s="192" t="s">
        <v>560</v>
      </c>
      <c r="H104" s="123" t="s">
        <v>9</v>
      </c>
      <c r="I104" s="123">
        <v>2023</v>
      </c>
      <c r="J104" s="125">
        <v>589</v>
      </c>
      <c r="K104" s="125">
        <v>872</v>
      </c>
    </row>
    <row r="105" spans="1:11" ht="12.75" customHeight="1" x14ac:dyDescent="0.2">
      <c r="A105" s="123" t="s">
        <v>427</v>
      </c>
      <c r="B105" s="123" t="s">
        <v>596</v>
      </c>
      <c r="C105" s="123" t="s">
        <v>613</v>
      </c>
      <c r="D105" s="123" t="s">
        <v>675</v>
      </c>
      <c r="E105" s="123" t="s">
        <v>394</v>
      </c>
      <c r="F105" s="123" t="s">
        <v>408</v>
      </c>
      <c r="G105" s="170" t="s">
        <v>555</v>
      </c>
      <c r="H105" s="123" t="s">
        <v>188</v>
      </c>
      <c r="I105" s="123">
        <v>2023</v>
      </c>
      <c r="J105" s="125">
        <v>153</v>
      </c>
      <c r="K105" s="173"/>
    </row>
    <row r="106" spans="1:11" ht="12.75" customHeight="1" x14ac:dyDescent="0.2">
      <c r="A106" s="123" t="s">
        <v>427</v>
      </c>
      <c r="B106" s="123" t="s">
        <v>596</v>
      </c>
      <c r="C106" s="123" t="s">
        <v>613</v>
      </c>
      <c r="D106" s="123" t="s">
        <v>675</v>
      </c>
      <c r="E106" s="123" t="s">
        <v>394</v>
      </c>
      <c r="F106" s="123" t="s">
        <v>408</v>
      </c>
      <c r="G106" s="170" t="s">
        <v>554</v>
      </c>
      <c r="H106" s="170" t="s">
        <v>190</v>
      </c>
      <c r="I106" s="123">
        <v>2023</v>
      </c>
      <c r="J106" s="125">
        <v>36</v>
      </c>
      <c r="K106" s="173"/>
    </row>
    <row r="107" spans="1:11" ht="12.75" customHeight="1" x14ac:dyDescent="0.2">
      <c r="A107" s="123" t="s">
        <v>427</v>
      </c>
      <c r="B107" s="123" t="s">
        <v>596</v>
      </c>
      <c r="C107" s="123" t="s">
        <v>613</v>
      </c>
      <c r="D107" s="123" t="s">
        <v>675</v>
      </c>
      <c r="E107" s="123" t="s">
        <v>394</v>
      </c>
      <c r="F107" s="123" t="s">
        <v>408</v>
      </c>
      <c r="G107" s="170" t="s">
        <v>553</v>
      </c>
      <c r="H107" s="170" t="s">
        <v>192</v>
      </c>
      <c r="I107" s="123">
        <v>2023</v>
      </c>
      <c r="J107" s="123">
        <v>47</v>
      </c>
      <c r="K107" s="173"/>
    </row>
    <row r="108" spans="1:11" ht="12.75" customHeight="1" x14ac:dyDescent="0.2">
      <c r="A108" s="123" t="s">
        <v>427</v>
      </c>
      <c r="B108" s="123" t="s">
        <v>596</v>
      </c>
      <c r="C108" s="123" t="s">
        <v>613</v>
      </c>
      <c r="D108" s="123" t="s">
        <v>675</v>
      </c>
      <c r="E108" s="123" t="s">
        <v>394</v>
      </c>
      <c r="F108" s="123" t="s">
        <v>408</v>
      </c>
      <c r="G108" s="170" t="s">
        <v>552</v>
      </c>
      <c r="H108" s="170" t="s">
        <v>194</v>
      </c>
      <c r="I108" s="123">
        <v>2023</v>
      </c>
      <c r="J108" s="125">
        <v>3</v>
      </c>
      <c r="K108" s="173"/>
    </row>
    <row r="109" spans="1:11" ht="12.75" customHeight="1" x14ac:dyDescent="0.2">
      <c r="A109" s="123" t="s">
        <v>427</v>
      </c>
      <c r="B109" s="123" t="s">
        <v>596</v>
      </c>
      <c r="C109" s="123" t="s">
        <v>613</v>
      </c>
      <c r="D109" s="123" t="s">
        <v>675</v>
      </c>
      <c r="E109" s="123" t="s">
        <v>394</v>
      </c>
      <c r="F109" s="123" t="s">
        <v>408</v>
      </c>
      <c r="G109" s="170" t="s">
        <v>551</v>
      </c>
      <c r="H109" s="170" t="s">
        <v>196</v>
      </c>
      <c r="I109" s="123">
        <v>2023</v>
      </c>
      <c r="J109" s="125">
        <v>4</v>
      </c>
      <c r="K109" s="173"/>
    </row>
    <row r="110" spans="1:11" ht="12.75" customHeight="1" x14ac:dyDescent="0.2">
      <c r="A110" s="123" t="s">
        <v>427</v>
      </c>
      <c r="B110" s="123" t="s">
        <v>596</v>
      </c>
      <c r="C110" s="123" t="s">
        <v>613</v>
      </c>
      <c r="D110" s="123" t="s">
        <v>675</v>
      </c>
      <c r="E110" s="123" t="s">
        <v>394</v>
      </c>
      <c r="F110" s="123" t="s">
        <v>408</v>
      </c>
      <c r="G110" s="170" t="s">
        <v>550</v>
      </c>
      <c r="H110" s="170" t="s">
        <v>198</v>
      </c>
      <c r="I110" s="123">
        <v>2023</v>
      </c>
      <c r="J110" s="125">
        <v>1</v>
      </c>
      <c r="K110" s="173"/>
    </row>
    <row r="111" spans="1:11" ht="12.75" customHeight="1" x14ac:dyDescent="0.2">
      <c r="A111" s="123" t="s">
        <v>427</v>
      </c>
      <c r="B111" s="123" t="s">
        <v>596</v>
      </c>
      <c r="C111" s="123" t="s">
        <v>613</v>
      </c>
      <c r="D111" s="123" t="s">
        <v>675</v>
      </c>
      <c r="E111" s="123" t="s">
        <v>394</v>
      </c>
      <c r="F111" s="123" t="s">
        <v>408</v>
      </c>
      <c r="G111" s="170" t="s">
        <v>549</v>
      </c>
      <c r="H111" s="170" t="s">
        <v>616</v>
      </c>
      <c r="I111" s="123">
        <v>2023</v>
      </c>
      <c r="J111" s="173" t="s">
        <v>641</v>
      </c>
      <c r="K111" s="173"/>
    </row>
    <row r="112" spans="1:11" ht="12.75" customHeight="1" x14ac:dyDescent="0.2">
      <c r="A112" s="123" t="s">
        <v>427</v>
      </c>
      <c r="B112" s="123" t="s">
        <v>596</v>
      </c>
      <c r="C112" s="123" t="s">
        <v>613</v>
      </c>
      <c r="D112" s="123" t="s">
        <v>675</v>
      </c>
      <c r="E112" s="123" t="s">
        <v>394</v>
      </c>
      <c r="F112" s="123" t="s">
        <v>408</v>
      </c>
      <c r="G112" s="170" t="s">
        <v>548</v>
      </c>
      <c r="H112" s="170" t="s">
        <v>201</v>
      </c>
      <c r="I112" s="123">
        <v>2023</v>
      </c>
      <c r="J112" s="125">
        <v>36</v>
      </c>
      <c r="K112" s="173"/>
    </row>
    <row r="113" spans="1:11" ht="12.75" customHeight="1" x14ac:dyDescent="0.2">
      <c r="A113" s="123" t="s">
        <v>427</v>
      </c>
      <c r="B113" s="123" t="s">
        <v>596</v>
      </c>
      <c r="C113" s="123" t="s">
        <v>613</v>
      </c>
      <c r="D113" s="123" t="s">
        <v>675</v>
      </c>
      <c r="E113" s="123" t="s">
        <v>394</v>
      </c>
      <c r="F113" s="123" t="s">
        <v>408</v>
      </c>
      <c r="G113" s="170" t="s">
        <v>202</v>
      </c>
      <c r="H113" s="170" t="s">
        <v>563</v>
      </c>
      <c r="I113" s="123">
        <v>2023</v>
      </c>
      <c r="J113" s="125">
        <v>4</v>
      </c>
      <c r="K113" s="173"/>
    </row>
    <row r="114" spans="1:11" ht="12.75" customHeight="1" x14ac:dyDescent="0.2">
      <c r="A114" s="123" t="s">
        <v>427</v>
      </c>
      <c r="B114" s="123" t="s">
        <v>596</v>
      </c>
      <c r="C114" s="123" t="s">
        <v>613</v>
      </c>
      <c r="D114" s="123" t="s">
        <v>675</v>
      </c>
      <c r="E114" s="123" t="s">
        <v>394</v>
      </c>
      <c r="F114" s="123" t="s">
        <v>408</v>
      </c>
      <c r="G114" s="170" t="s">
        <v>547</v>
      </c>
      <c r="H114" s="170" t="s">
        <v>617</v>
      </c>
      <c r="I114" s="123">
        <v>2023</v>
      </c>
      <c r="J114" s="125">
        <v>33</v>
      </c>
      <c r="K114" s="173"/>
    </row>
    <row r="115" spans="1:11" ht="12.75" customHeight="1" x14ac:dyDescent="0.2">
      <c r="A115" s="123" t="s">
        <v>427</v>
      </c>
      <c r="B115" s="123" t="s">
        <v>596</v>
      </c>
      <c r="C115" s="123" t="s">
        <v>613</v>
      </c>
      <c r="D115" s="123" t="s">
        <v>675</v>
      </c>
      <c r="E115" s="123" t="s">
        <v>394</v>
      </c>
      <c r="F115" s="123" t="s">
        <v>408</v>
      </c>
      <c r="G115" s="170" t="s">
        <v>546</v>
      </c>
      <c r="H115" s="170" t="s">
        <v>206</v>
      </c>
      <c r="I115" s="123">
        <v>2023</v>
      </c>
      <c r="J115" s="125">
        <v>100</v>
      </c>
      <c r="K115" s="173"/>
    </row>
    <row r="116" spans="1:11" ht="12.75" customHeight="1" x14ac:dyDescent="0.2">
      <c r="A116" s="123" t="s">
        <v>427</v>
      </c>
      <c r="B116" s="123" t="s">
        <v>596</v>
      </c>
      <c r="C116" s="123" t="s">
        <v>613</v>
      </c>
      <c r="D116" s="123" t="s">
        <v>675</v>
      </c>
      <c r="E116" s="123" t="s">
        <v>394</v>
      </c>
      <c r="F116" s="123" t="s">
        <v>408</v>
      </c>
      <c r="G116" s="170" t="s">
        <v>545</v>
      </c>
      <c r="H116" s="170" t="s">
        <v>208</v>
      </c>
      <c r="I116" s="123">
        <v>2023</v>
      </c>
      <c r="J116" s="125">
        <v>93</v>
      </c>
      <c r="K116" s="173"/>
    </row>
    <row r="117" spans="1:11" ht="12.75" customHeight="1" x14ac:dyDescent="0.2">
      <c r="A117" s="123" t="s">
        <v>427</v>
      </c>
      <c r="B117" s="123" t="s">
        <v>596</v>
      </c>
      <c r="C117" s="123" t="s">
        <v>613</v>
      </c>
      <c r="D117" s="123" t="s">
        <v>675</v>
      </c>
      <c r="E117" s="123" t="s">
        <v>394</v>
      </c>
      <c r="F117" s="123" t="s">
        <v>408</v>
      </c>
      <c r="G117" s="170" t="s">
        <v>544</v>
      </c>
      <c r="H117" s="170" t="s">
        <v>210</v>
      </c>
      <c r="I117" s="123">
        <v>2023</v>
      </c>
      <c r="J117" s="173">
        <v>7</v>
      </c>
      <c r="K117" s="173"/>
    </row>
    <row r="118" spans="1:11" ht="12.75" customHeight="1" x14ac:dyDescent="0.2">
      <c r="A118" s="123" t="s">
        <v>427</v>
      </c>
      <c r="B118" s="123" t="s">
        <v>596</v>
      </c>
      <c r="C118" s="123" t="s">
        <v>613</v>
      </c>
      <c r="D118" s="123" t="s">
        <v>675</v>
      </c>
      <c r="E118" s="123" t="s">
        <v>394</v>
      </c>
      <c r="F118" s="123" t="s">
        <v>408</v>
      </c>
      <c r="G118" s="170" t="s">
        <v>543</v>
      </c>
      <c r="H118" s="170" t="s">
        <v>532</v>
      </c>
      <c r="I118" s="123">
        <v>2023</v>
      </c>
      <c r="J118" s="125">
        <v>150</v>
      </c>
      <c r="K118" s="173"/>
    </row>
    <row r="119" spans="1:11" ht="12.75" customHeight="1" x14ac:dyDescent="0.2">
      <c r="A119" s="123" t="s">
        <v>427</v>
      </c>
      <c r="B119" s="123" t="s">
        <v>596</v>
      </c>
      <c r="C119" s="123" t="s">
        <v>613</v>
      </c>
      <c r="D119" s="123" t="s">
        <v>675</v>
      </c>
      <c r="E119" s="123" t="s">
        <v>394</v>
      </c>
      <c r="F119" s="123" t="s">
        <v>408</v>
      </c>
      <c r="G119" s="170" t="s">
        <v>212</v>
      </c>
      <c r="H119" s="170" t="s">
        <v>618</v>
      </c>
      <c r="I119" s="123">
        <v>2023</v>
      </c>
      <c r="J119" s="125">
        <v>137</v>
      </c>
      <c r="K119" s="173"/>
    </row>
    <row r="120" spans="1:11" ht="12.75" customHeight="1" x14ac:dyDescent="0.2">
      <c r="A120" s="123" t="s">
        <v>427</v>
      </c>
      <c r="B120" s="123" t="s">
        <v>596</v>
      </c>
      <c r="C120" s="123" t="s">
        <v>613</v>
      </c>
      <c r="D120" s="123" t="s">
        <v>675</v>
      </c>
      <c r="E120" s="123" t="s">
        <v>394</v>
      </c>
      <c r="F120" s="123" t="s">
        <v>408</v>
      </c>
      <c r="G120" s="170" t="s">
        <v>213</v>
      </c>
      <c r="H120" s="170" t="s">
        <v>564</v>
      </c>
      <c r="I120" s="123">
        <v>2023</v>
      </c>
      <c r="J120" s="125">
        <v>137</v>
      </c>
      <c r="K120" s="173"/>
    </row>
    <row r="121" spans="1:11" ht="12.75" customHeight="1" x14ac:dyDescent="0.2">
      <c r="A121" s="123" t="s">
        <v>427</v>
      </c>
      <c r="B121" s="123" t="s">
        <v>596</v>
      </c>
      <c r="C121" s="123" t="s">
        <v>613</v>
      </c>
      <c r="D121" s="123" t="s">
        <v>675</v>
      </c>
      <c r="E121" s="123" t="s">
        <v>394</v>
      </c>
      <c r="F121" s="123" t="s">
        <v>408</v>
      </c>
      <c r="G121" s="170" t="s">
        <v>215</v>
      </c>
      <c r="H121" s="170" t="s">
        <v>565</v>
      </c>
      <c r="I121" s="123">
        <v>2023</v>
      </c>
      <c r="J121" s="125">
        <v>11</v>
      </c>
      <c r="K121" s="173"/>
    </row>
    <row r="122" spans="1:11" ht="12.75" customHeight="1" x14ac:dyDescent="0.2">
      <c r="A122" s="123" t="s">
        <v>427</v>
      </c>
      <c r="B122" s="123" t="s">
        <v>596</v>
      </c>
      <c r="C122" s="123" t="s">
        <v>613</v>
      </c>
      <c r="D122" s="123" t="s">
        <v>675</v>
      </c>
      <c r="E122" s="123" t="s">
        <v>394</v>
      </c>
      <c r="F122" s="123" t="s">
        <v>408</v>
      </c>
      <c r="G122" s="170" t="s">
        <v>217</v>
      </c>
      <c r="H122" s="170" t="s">
        <v>566</v>
      </c>
      <c r="I122" s="123">
        <v>2023</v>
      </c>
      <c r="J122" s="125">
        <v>8</v>
      </c>
      <c r="K122" s="173"/>
    </row>
    <row r="123" spans="1:11" ht="12.75" customHeight="1" x14ac:dyDescent="0.2">
      <c r="A123" s="123" t="s">
        <v>427</v>
      </c>
      <c r="B123" s="123" t="s">
        <v>596</v>
      </c>
      <c r="C123" s="123" t="s">
        <v>613</v>
      </c>
      <c r="D123" s="123" t="s">
        <v>675</v>
      </c>
      <c r="E123" s="123" t="s">
        <v>394</v>
      </c>
      <c r="F123" s="123" t="s">
        <v>408</v>
      </c>
      <c r="G123" s="170" t="s">
        <v>218</v>
      </c>
      <c r="H123" s="170" t="s">
        <v>567</v>
      </c>
      <c r="I123" s="123">
        <v>2023</v>
      </c>
      <c r="J123" s="125">
        <v>3</v>
      </c>
      <c r="K123" s="173"/>
    </row>
    <row r="124" spans="1:11" ht="12.75" customHeight="1" x14ac:dyDescent="0.2">
      <c r="A124" s="123" t="s">
        <v>427</v>
      </c>
      <c r="B124" s="123" t="s">
        <v>596</v>
      </c>
      <c r="C124" s="123" t="s">
        <v>613</v>
      </c>
      <c r="D124" s="123" t="s">
        <v>675</v>
      </c>
      <c r="E124" s="123" t="s">
        <v>394</v>
      </c>
      <c r="F124" s="123" t="s">
        <v>408</v>
      </c>
      <c r="G124" s="170" t="s">
        <v>220</v>
      </c>
      <c r="H124" s="170" t="s">
        <v>568</v>
      </c>
      <c r="I124" s="123">
        <v>2023</v>
      </c>
      <c r="J124" s="125">
        <v>2</v>
      </c>
      <c r="K124" s="173"/>
    </row>
    <row r="125" spans="1:11" ht="12.75" customHeight="1" x14ac:dyDescent="0.2">
      <c r="A125" s="123" t="s">
        <v>427</v>
      </c>
      <c r="B125" s="123" t="s">
        <v>596</v>
      </c>
      <c r="C125" s="123" t="s">
        <v>613</v>
      </c>
      <c r="D125" s="123" t="s">
        <v>675</v>
      </c>
      <c r="E125" s="123" t="s">
        <v>394</v>
      </c>
      <c r="F125" s="123" t="s">
        <v>408</v>
      </c>
      <c r="G125" s="170" t="s">
        <v>542</v>
      </c>
      <c r="H125" s="170" t="s">
        <v>630</v>
      </c>
      <c r="I125" s="123">
        <v>2023</v>
      </c>
      <c r="J125" s="125">
        <v>22</v>
      </c>
      <c r="K125" s="173"/>
    </row>
    <row r="126" spans="1:11" ht="12.75" customHeight="1" x14ac:dyDescent="0.2">
      <c r="A126" s="123" t="s">
        <v>427</v>
      </c>
      <c r="B126" s="123" t="s">
        <v>596</v>
      </c>
      <c r="C126" s="123" t="s">
        <v>613</v>
      </c>
      <c r="D126" s="123" t="s">
        <v>675</v>
      </c>
      <c r="E126" s="123" t="s">
        <v>394</v>
      </c>
      <c r="F126" s="123" t="s">
        <v>408</v>
      </c>
      <c r="G126" s="170" t="s">
        <v>223</v>
      </c>
      <c r="H126" s="170" t="s">
        <v>569</v>
      </c>
      <c r="I126" s="123">
        <v>2023</v>
      </c>
      <c r="J126" s="125">
        <v>4</v>
      </c>
      <c r="K126" s="173"/>
    </row>
    <row r="127" spans="1:11" ht="12.75" customHeight="1" x14ac:dyDescent="0.2">
      <c r="A127" s="123" t="s">
        <v>427</v>
      </c>
      <c r="B127" s="123" t="s">
        <v>596</v>
      </c>
      <c r="C127" s="123" t="s">
        <v>613</v>
      </c>
      <c r="D127" s="123" t="s">
        <v>675</v>
      </c>
      <c r="E127" s="123" t="s">
        <v>394</v>
      </c>
      <c r="F127" s="123" t="s">
        <v>408</v>
      </c>
      <c r="G127" s="170" t="s">
        <v>541</v>
      </c>
      <c r="H127" s="170" t="s">
        <v>570</v>
      </c>
      <c r="I127" s="123">
        <v>2023</v>
      </c>
      <c r="J127" s="173" t="s">
        <v>641</v>
      </c>
      <c r="K127" s="173"/>
    </row>
    <row r="128" spans="1:11" ht="12.75" customHeight="1" x14ac:dyDescent="0.2">
      <c r="A128" s="123" t="s">
        <v>427</v>
      </c>
      <c r="B128" s="123" t="s">
        <v>596</v>
      </c>
      <c r="C128" s="123" t="s">
        <v>613</v>
      </c>
      <c r="D128" s="123" t="s">
        <v>675</v>
      </c>
      <c r="E128" s="123" t="s">
        <v>394</v>
      </c>
      <c r="F128" s="123" t="s">
        <v>408</v>
      </c>
      <c r="G128" s="170" t="s">
        <v>540</v>
      </c>
      <c r="H128" s="170" t="s">
        <v>571</v>
      </c>
      <c r="I128" s="123">
        <v>2023</v>
      </c>
      <c r="J128" s="173">
        <v>2</v>
      </c>
      <c r="K128" s="173"/>
    </row>
    <row r="129" spans="1:11" ht="12.75" customHeight="1" x14ac:dyDescent="0.2">
      <c r="A129" s="123" t="s">
        <v>427</v>
      </c>
      <c r="B129" s="123" t="s">
        <v>596</v>
      </c>
      <c r="C129" s="123" t="s">
        <v>613</v>
      </c>
      <c r="D129" s="123" t="s">
        <v>675</v>
      </c>
      <c r="E129" s="123" t="s">
        <v>394</v>
      </c>
      <c r="F129" s="123" t="s">
        <v>408</v>
      </c>
      <c r="G129" s="170" t="s">
        <v>539</v>
      </c>
      <c r="H129" s="170" t="s">
        <v>230</v>
      </c>
      <c r="I129" s="123">
        <v>2023</v>
      </c>
      <c r="J129" s="173" t="s">
        <v>641</v>
      </c>
      <c r="K129" s="173"/>
    </row>
    <row r="130" spans="1:11" ht="12.75" customHeight="1" x14ac:dyDescent="0.2">
      <c r="A130" s="123" t="s">
        <v>427</v>
      </c>
      <c r="B130" s="123" t="s">
        <v>596</v>
      </c>
      <c r="C130" s="123" t="s">
        <v>613</v>
      </c>
      <c r="D130" s="123" t="s">
        <v>675</v>
      </c>
      <c r="E130" s="123" t="s">
        <v>394</v>
      </c>
      <c r="F130" s="123" t="s">
        <v>408</v>
      </c>
      <c r="G130" s="170" t="s">
        <v>231</v>
      </c>
      <c r="H130" s="170" t="s">
        <v>700</v>
      </c>
      <c r="I130" s="123">
        <v>2023</v>
      </c>
      <c r="J130" s="125">
        <v>17</v>
      </c>
      <c r="K130" s="173"/>
    </row>
    <row r="131" spans="1:11" ht="12.75" customHeight="1" x14ac:dyDescent="0.2">
      <c r="A131" s="123" t="s">
        <v>427</v>
      </c>
      <c r="B131" s="123" t="s">
        <v>596</v>
      </c>
      <c r="C131" s="123" t="s">
        <v>613</v>
      </c>
      <c r="D131" s="123" t="s">
        <v>675</v>
      </c>
      <c r="E131" s="123" t="s">
        <v>394</v>
      </c>
      <c r="F131" s="123" t="s">
        <v>408</v>
      </c>
      <c r="G131" s="170" t="s">
        <v>538</v>
      </c>
      <c r="H131" s="170" t="s">
        <v>233</v>
      </c>
      <c r="I131" s="123">
        <v>2023</v>
      </c>
      <c r="J131" s="125">
        <v>10</v>
      </c>
      <c r="K131" s="173"/>
    </row>
    <row r="132" spans="1:11" ht="12.75" customHeight="1" x14ac:dyDescent="0.2">
      <c r="A132" s="123" t="s">
        <v>427</v>
      </c>
      <c r="B132" s="123" t="s">
        <v>596</v>
      </c>
      <c r="C132" s="123" t="s">
        <v>613</v>
      </c>
      <c r="D132" s="123" t="s">
        <v>675</v>
      </c>
      <c r="E132" s="123" t="s">
        <v>394</v>
      </c>
      <c r="F132" s="123" t="s">
        <v>408</v>
      </c>
      <c r="G132" s="170" t="s">
        <v>537</v>
      </c>
      <c r="H132" s="170" t="s">
        <v>620</v>
      </c>
      <c r="I132" s="123">
        <v>2023</v>
      </c>
      <c r="J132" s="125">
        <v>7</v>
      </c>
      <c r="K132" s="173"/>
    </row>
    <row r="133" spans="1:11" ht="12.75" customHeight="1" x14ac:dyDescent="0.2">
      <c r="A133" s="123" t="s">
        <v>427</v>
      </c>
      <c r="B133" s="123" t="s">
        <v>596</v>
      </c>
      <c r="C133" s="123" t="s">
        <v>613</v>
      </c>
      <c r="D133" s="123" t="s">
        <v>675</v>
      </c>
      <c r="E133" s="123" t="s">
        <v>394</v>
      </c>
      <c r="F133" s="123" t="s">
        <v>408</v>
      </c>
      <c r="G133" s="170" t="s">
        <v>536</v>
      </c>
      <c r="H133" s="123" t="s">
        <v>236</v>
      </c>
      <c r="I133" s="123">
        <v>2023</v>
      </c>
      <c r="J133" s="173" t="s">
        <v>641</v>
      </c>
      <c r="K133" s="173"/>
    </row>
    <row r="134" spans="1:11" ht="12.75" customHeight="1" x14ac:dyDescent="0.2">
      <c r="A134" s="123" t="s">
        <v>427</v>
      </c>
      <c r="B134" s="123" t="s">
        <v>596</v>
      </c>
      <c r="C134" s="123" t="s">
        <v>613</v>
      </c>
      <c r="D134" s="123" t="s">
        <v>675</v>
      </c>
      <c r="E134" s="123" t="s">
        <v>394</v>
      </c>
      <c r="F134" s="123" t="s">
        <v>408</v>
      </c>
      <c r="G134" s="170" t="s">
        <v>535</v>
      </c>
      <c r="H134" s="123" t="s">
        <v>621</v>
      </c>
      <c r="I134" s="123">
        <v>2023</v>
      </c>
      <c r="J134" s="125">
        <v>46</v>
      </c>
      <c r="K134" s="173"/>
    </row>
    <row r="135" spans="1:11" ht="12.75" customHeight="1" x14ac:dyDescent="0.2">
      <c r="A135" s="123" t="s">
        <v>427</v>
      </c>
      <c r="B135" s="123" t="s">
        <v>596</v>
      </c>
      <c r="C135" s="123" t="s">
        <v>613</v>
      </c>
      <c r="D135" s="123" t="s">
        <v>675</v>
      </c>
      <c r="E135" s="123" t="s">
        <v>394</v>
      </c>
      <c r="F135" s="123" t="s">
        <v>408</v>
      </c>
      <c r="G135" s="170" t="s">
        <v>534</v>
      </c>
      <c r="H135" s="123" t="s">
        <v>622</v>
      </c>
      <c r="I135" s="123">
        <v>2023</v>
      </c>
      <c r="J135" s="125">
        <v>44</v>
      </c>
      <c r="K135" s="173"/>
    </row>
    <row r="136" spans="1:11" ht="12.75" customHeight="1" x14ac:dyDescent="0.2">
      <c r="A136" s="123" t="s">
        <v>427</v>
      </c>
      <c r="B136" s="123" t="s">
        <v>596</v>
      </c>
      <c r="C136" s="123" t="s">
        <v>613</v>
      </c>
      <c r="D136" s="123" t="s">
        <v>675</v>
      </c>
      <c r="E136" s="123" t="s">
        <v>394</v>
      </c>
      <c r="F136" s="123" t="s">
        <v>408</v>
      </c>
      <c r="G136" s="170" t="s">
        <v>533</v>
      </c>
      <c r="H136" s="123" t="s">
        <v>631</v>
      </c>
      <c r="I136" s="123">
        <v>2023</v>
      </c>
      <c r="J136" s="173" t="s">
        <v>641</v>
      </c>
      <c r="K136" s="173"/>
    </row>
    <row r="137" spans="1:11" ht="12.75" customHeight="1" x14ac:dyDescent="0.2">
      <c r="A137" s="123" t="s">
        <v>427</v>
      </c>
      <c r="B137" s="123" t="s">
        <v>596</v>
      </c>
      <c r="C137" s="123" t="s">
        <v>613</v>
      </c>
      <c r="D137" s="123" t="s">
        <v>675</v>
      </c>
      <c r="E137" s="123" t="s">
        <v>394</v>
      </c>
      <c r="F137" s="123" t="s">
        <v>408</v>
      </c>
      <c r="G137" s="170">
        <v>1000</v>
      </c>
      <c r="H137" s="123" t="s">
        <v>241</v>
      </c>
      <c r="I137" s="123">
        <v>2023</v>
      </c>
      <c r="J137" s="125">
        <v>81</v>
      </c>
      <c r="K137" s="173"/>
    </row>
    <row r="138" spans="1:11" ht="12.75" customHeight="1" x14ac:dyDescent="0.2">
      <c r="A138" s="123" t="s">
        <v>427</v>
      </c>
      <c r="B138" s="123" t="s">
        <v>596</v>
      </c>
      <c r="C138" s="123" t="s">
        <v>613</v>
      </c>
      <c r="D138" s="123" t="s">
        <v>675</v>
      </c>
      <c r="E138" s="123" t="s">
        <v>394</v>
      </c>
      <c r="F138" s="123" t="s">
        <v>408</v>
      </c>
      <c r="G138" s="170">
        <v>1010</v>
      </c>
      <c r="H138" s="123" t="s">
        <v>243</v>
      </c>
      <c r="I138" s="123">
        <v>2023</v>
      </c>
      <c r="J138" s="125">
        <v>29</v>
      </c>
      <c r="K138" s="173"/>
    </row>
    <row r="139" spans="1:11" ht="12.75" customHeight="1" x14ac:dyDescent="0.2">
      <c r="A139" s="123" t="s">
        <v>427</v>
      </c>
      <c r="B139" s="123" t="s">
        <v>596</v>
      </c>
      <c r="C139" s="123" t="s">
        <v>613</v>
      </c>
      <c r="D139" s="123" t="s">
        <v>675</v>
      </c>
      <c r="E139" s="123" t="s">
        <v>394</v>
      </c>
      <c r="F139" s="123" t="s">
        <v>408</v>
      </c>
      <c r="G139" s="170">
        <v>1020</v>
      </c>
      <c r="H139" s="123" t="s">
        <v>245</v>
      </c>
      <c r="I139" s="123">
        <v>2023</v>
      </c>
      <c r="J139" s="125">
        <v>5</v>
      </c>
      <c r="K139" s="173"/>
    </row>
    <row r="140" spans="1:11" ht="12.75" customHeight="1" x14ac:dyDescent="0.2">
      <c r="A140" s="123" t="s">
        <v>427</v>
      </c>
      <c r="B140" s="123" t="s">
        <v>596</v>
      </c>
      <c r="C140" s="123" t="s">
        <v>613</v>
      </c>
      <c r="D140" s="123" t="s">
        <v>675</v>
      </c>
      <c r="E140" s="123" t="s">
        <v>394</v>
      </c>
      <c r="F140" s="123" t="s">
        <v>408</v>
      </c>
      <c r="G140" s="170">
        <v>1030</v>
      </c>
      <c r="H140" s="123" t="s">
        <v>247</v>
      </c>
      <c r="I140" s="123">
        <v>2023</v>
      </c>
      <c r="J140" s="125">
        <v>15</v>
      </c>
      <c r="K140" s="173"/>
    </row>
    <row r="141" spans="1:11" ht="12.75" customHeight="1" x14ac:dyDescent="0.2">
      <c r="A141" s="123" t="s">
        <v>427</v>
      </c>
      <c r="B141" s="123" t="s">
        <v>596</v>
      </c>
      <c r="C141" s="123" t="s">
        <v>613</v>
      </c>
      <c r="D141" s="123" t="s">
        <v>675</v>
      </c>
      <c r="E141" s="123" t="s">
        <v>394</v>
      </c>
      <c r="F141" s="123" t="s">
        <v>408</v>
      </c>
      <c r="G141" s="170">
        <v>1100</v>
      </c>
      <c r="H141" s="123" t="s">
        <v>624</v>
      </c>
      <c r="I141" s="123">
        <v>2023</v>
      </c>
      <c r="J141" s="125">
        <v>199</v>
      </c>
      <c r="K141" s="173"/>
    </row>
    <row r="142" spans="1:11" ht="12.75" customHeight="1" x14ac:dyDescent="0.2">
      <c r="A142" s="123" t="s">
        <v>427</v>
      </c>
      <c r="B142" s="123" t="s">
        <v>596</v>
      </c>
      <c r="C142" s="123" t="s">
        <v>613</v>
      </c>
      <c r="D142" s="123" t="s">
        <v>675</v>
      </c>
      <c r="E142" s="123" t="s">
        <v>394</v>
      </c>
      <c r="F142" s="123" t="s">
        <v>408</v>
      </c>
      <c r="G142" s="170">
        <v>1120</v>
      </c>
      <c r="H142" s="123" t="s">
        <v>357</v>
      </c>
      <c r="I142" s="123">
        <v>2023</v>
      </c>
      <c r="J142" s="125">
        <v>23</v>
      </c>
      <c r="K142" s="173"/>
    </row>
    <row r="143" spans="1:11" ht="12.75" customHeight="1" x14ac:dyDescent="0.2">
      <c r="A143" s="123" t="s">
        <v>427</v>
      </c>
      <c r="B143" s="123" t="s">
        <v>596</v>
      </c>
      <c r="C143" s="123" t="s">
        <v>613</v>
      </c>
      <c r="D143" s="123" t="s">
        <v>675</v>
      </c>
      <c r="E143" s="123" t="s">
        <v>394</v>
      </c>
      <c r="F143" s="123" t="s">
        <v>408</v>
      </c>
      <c r="G143" s="170">
        <v>1121</v>
      </c>
      <c r="H143" s="123" t="s">
        <v>358</v>
      </c>
      <c r="I143" s="123">
        <v>2023</v>
      </c>
      <c r="J143" s="125">
        <v>5</v>
      </c>
      <c r="K143" s="173"/>
    </row>
    <row r="144" spans="1:11" ht="12.75" customHeight="1" x14ac:dyDescent="0.2">
      <c r="A144" s="123" t="s">
        <v>427</v>
      </c>
      <c r="B144" s="123" t="s">
        <v>596</v>
      </c>
      <c r="C144" s="123" t="s">
        <v>613</v>
      </c>
      <c r="D144" s="123" t="s">
        <v>675</v>
      </c>
      <c r="E144" s="123" t="s">
        <v>394</v>
      </c>
      <c r="F144" s="123" t="s">
        <v>408</v>
      </c>
      <c r="G144" s="170">
        <v>1122</v>
      </c>
      <c r="H144" s="123" t="s">
        <v>359</v>
      </c>
      <c r="I144" s="123">
        <v>2023</v>
      </c>
      <c r="J144" s="125">
        <v>11</v>
      </c>
      <c r="K144" s="173"/>
    </row>
    <row r="145" spans="1:11" ht="12.75" customHeight="1" x14ac:dyDescent="0.2">
      <c r="A145" s="123" t="s">
        <v>427</v>
      </c>
      <c r="B145" s="123" t="s">
        <v>596</v>
      </c>
      <c r="C145" s="123" t="s">
        <v>613</v>
      </c>
      <c r="D145" s="123" t="s">
        <v>675</v>
      </c>
      <c r="E145" s="123" t="s">
        <v>394</v>
      </c>
      <c r="F145" s="123" t="s">
        <v>408</v>
      </c>
      <c r="G145" s="170">
        <v>1123</v>
      </c>
      <c r="H145" s="123" t="s">
        <v>360</v>
      </c>
      <c r="I145" s="123">
        <v>2023</v>
      </c>
      <c r="J145" s="125">
        <v>3</v>
      </c>
      <c r="K145" s="173"/>
    </row>
    <row r="146" spans="1:11" ht="12.75" customHeight="1" x14ac:dyDescent="0.2">
      <c r="A146" s="123" t="s">
        <v>427</v>
      </c>
      <c r="B146" s="123" t="s">
        <v>596</v>
      </c>
      <c r="C146" s="123" t="s">
        <v>613</v>
      </c>
      <c r="D146" s="123" t="s">
        <v>675</v>
      </c>
      <c r="E146" s="123" t="s">
        <v>394</v>
      </c>
      <c r="F146" s="123" t="s">
        <v>408</v>
      </c>
      <c r="G146" s="170">
        <v>1130</v>
      </c>
      <c r="H146" s="123" t="s">
        <v>361</v>
      </c>
      <c r="I146" s="123">
        <v>2023</v>
      </c>
      <c r="J146" s="125">
        <v>165</v>
      </c>
      <c r="K146" s="173"/>
    </row>
    <row r="147" spans="1:11" ht="12.75" customHeight="1" x14ac:dyDescent="0.2">
      <c r="A147" s="123" t="s">
        <v>427</v>
      </c>
      <c r="B147" s="123" t="s">
        <v>596</v>
      </c>
      <c r="C147" s="123" t="s">
        <v>613</v>
      </c>
      <c r="D147" s="123" t="s">
        <v>675</v>
      </c>
      <c r="E147" s="123" t="s">
        <v>394</v>
      </c>
      <c r="F147" s="123" t="s">
        <v>408</v>
      </c>
      <c r="G147" s="170">
        <v>1131</v>
      </c>
      <c r="H147" s="123" t="s">
        <v>362</v>
      </c>
      <c r="I147" s="123">
        <v>2023</v>
      </c>
      <c r="J147" s="125">
        <v>46</v>
      </c>
      <c r="K147" s="173"/>
    </row>
    <row r="148" spans="1:11" ht="12.75" customHeight="1" x14ac:dyDescent="0.2">
      <c r="A148" s="123" t="s">
        <v>427</v>
      </c>
      <c r="B148" s="123" t="s">
        <v>596</v>
      </c>
      <c r="C148" s="123" t="s">
        <v>613</v>
      </c>
      <c r="D148" s="123" t="s">
        <v>675</v>
      </c>
      <c r="E148" s="123" t="s">
        <v>394</v>
      </c>
      <c r="F148" s="123" t="s">
        <v>408</v>
      </c>
      <c r="G148" s="170">
        <v>1133</v>
      </c>
      <c r="H148" s="123" t="s">
        <v>632</v>
      </c>
      <c r="I148" s="123">
        <v>2023</v>
      </c>
      <c r="J148" s="125">
        <v>31</v>
      </c>
      <c r="K148" s="173"/>
    </row>
    <row r="149" spans="1:11" ht="12.75" customHeight="1" x14ac:dyDescent="0.2">
      <c r="A149" s="123" t="s">
        <v>427</v>
      </c>
      <c r="B149" s="123" t="s">
        <v>596</v>
      </c>
      <c r="C149" s="123" t="s">
        <v>613</v>
      </c>
      <c r="D149" s="123" t="s">
        <v>675</v>
      </c>
      <c r="E149" s="123" t="s">
        <v>394</v>
      </c>
      <c r="F149" s="123" t="s">
        <v>408</v>
      </c>
      <c r="G149" s="170">
        <v>1134</v>
      </c>
      <c r="H149" s="123" t="s">
        <v>626</v>
      </c>
      <c r="I149" s="123">
        <v>2023</v>
      </c>
      <c r="J149" s="173" t="s">
        <v>641</v>
      </c>
      <c r="K149" s="173"/>
    </row>
    <row r="150" spans="1:11" ht="12.75" customHeight="1" x14ac:dyDescent="0.2">
      <c r="A150" s="123" t="s">
        <v>427</v>
      </c>
      <c r="B150" s="123" t="s">
        <v>596</v>
      </c>
      <c r="C150" s="123" t="s">
        <v>613</v>
      </c>
      <c r="D150" s="123" t="s">
        <v>675</v>
      </c>
      <c r="E150" s="123" t="s">
        <v>394</v>
      </c>
      <c r="F150" s="123" t="s">
        <v>408</v>
      </c>
      <c r="G150" s="170">
        <v>1135</v>
      </c>
      <c r="H150" s="123" t="s">
        <v>526</v>
      </c>
      <c r="I150" s="123">
        <v>2023</v>
      </c>
      <c r="J150" s="125">
        <v>24</v>
      </c>
      <c r="K150" s="173"/>
    </row>
    <row r="151" spans="1:11" ht="12.75" customHeight="1" x14ac:dyDescent="0.2">
      <c r="A151" s="123" t="s">
        <v>427</v>
      </c>
      <c r="B151" s="123" t="s">
        <v>596</v>
      </c>
      <c r="C151" s="123" t="s">
        <v>613</v>
      </c>
      <c r="D151" s="123" t="s">
        <v>675</v>
      </c>
      <c r="E151" s="123" t="s">
        <v>394</v>
      </c>
      <c r="F151" s="123" t="s">
        <v>408</v>
      </c>
      <c r="G151" s="170">
        <v>1136</v>
      </c>
      <c r="H151" s="123" t="s">
        <v>527</v>
      </c>
      <c r="I151" s="123">
        <v>2023</v>
      </c>
      <c r="J151" s="125" t="s">
        <v>641</v>
      </c>
      <c r="K151" s="173"/>
    </row>
    <row r="152" spans="1:11" ht="12.75" customHeight="1" x14ac:dyDescent="0.2">
      <c r="A152" s="123" t="s">
        <v>427</v>
      </c>
      <c r="B152" s="123" t="s">
        <v>596</v>
      </c>
      <c r="C152" s="123" t="s">
        <v>613</v>
      </c>
      <c r="D152" s="123" t="s">
        <v>675</v>
      </c>
      <c r="E152" s="123" t="s">
        <v>394</v>
      </c>
      <c r="F152" s="123" t="s">
        <v>408</v>
      </c>
      <c r="G152" s="170">
        <v>1140</v>
      </c>
      <c r="H152" s="123" t="s">
        <v>530</v>
      </c>
      <c r="I152" s="123">
        <v>2023</v>
      </c>
      <c r="J152" s="125">
        <v>1</v>
      </c>
      <c r="K152" s="173"/>
    </row>
    <row r="153" spans="1:11" ht="12.75" customHeight="1" x14ac:dyDescent="0.2">
      <c r="A153" s="123" t="s">
        <v>427</v>
      </c>
      <c r="B153" s="123" t="s">
        <v>596</v>
      </c>
      <c r="C153" s="123" t="s">
        <v>613</v>
      </c>
      <c r="D153" s="123" t="s">
        <v>675</v>
      </c>
      <c r="E153" s="123" t="s">
        <v>394</v>
      </c>
      <c r="F153" s="123" t="s">
        <v>408</v>
      </c>
      <c r="G153" s="170">
        <v>1150</v>
      </c>
      <c r="H153" s="123" t="s">
        <v>424</v>
      </c>
      <c r="I153" s="123">
        <v>2023</v>
      </c>
      <c r="J153" s="125">
        <v>3</v>
      </c>
      <c r="K153" s="173"/>
    </row>
    <row r="154" spans="1:11" ht="12.75" customHeight="1" x14ac:dyDescent="0.2">
      <c r="A154" s="123" t="s">
        <v>427</v>
      </c>
      <c r="B154" s="123" t="s">
        <v>596</v>
      </c>
      <c r="C154" s="123" t="s">
        <v>613</v>
      </c>
      <c r="D154" s="123" t="s">
        <v>675</v>
      </c>
      <c r="E154" s="123" t="s">
        <v>394</v>
      </c>
      <c r="F154" s="123" t="s">
        <v>408</v>
      </c>
      <c r="G154" s="170">
        <v>1200</v>
      </c>
      <c r="H154" s="123" t="s">
        <v>363</v>
      </c>
      <c r="I154" s="123">
        <v>2023</v>
      </c>
      <c r="J154" s="173">
        <v>1</v>
      </c>
      <c r="K154" s="173"/>
    </row>
    <row r="155" spans="1:11" ht="12.75" customHeight="1" x14ac:dyDescent="0.2">
      <c r="A155" s="123" t="s">
        <v>427</v>
      </c>
      <c r="B155" s="123" t="s">
        <v>596</v>
      </c>
      <c r="C155" s="123" t="s">
        <v>613</v>
      </c>
      <c r="D155" s="123" t="s">
        <v>675</v>
      </c>
      <c r="E155" s="123" t="s">
        <v>394</v>
      </c>
      <c r="F155" s="123" t="s">
        <v>409</v>
      </c>
      <c r="G155" s="192" t="s">
        <v>560</v>
      </c>
      <c r="H155" s="123" t="s">
        <v>9</v>
      </c>
      <c r="I155" s="123">
        <v>2023</v>
      </c>
      <c r="J155" s="125">
        <v>389</v>
      </c>
      <c r="K155" s="125">
        <v>605</v>
      </c>
    </row>
    <row r="156" spans="1:11" ht="12.75" customHeight="1" x14ac:dyDescent="0.2">
      <c r="A156" s="123" t="s">
        <v>427</v>
      </c>
      <c r="B156" s="123" t="s">
        <v>596</v>
      </c>
      <c r="C156" s="123" t="s">
        <v>613</v>
      </c>
      <c r="D156" s="123" t="s">
        <v>675</v>
      </c>
      <c r="E156" s="123" t="s">
        <v>394</v>
      </c>
      <c r="F156" s="123" t="s">
        <v>409</v>
      </c>
      <c r="G156" s="170" t="s">
        <v>555</v>
      </c>
      <c r="H156" s="123" t="s">
        <v>188</v>
      </c>
      <c r="I156" s="123">
        <v>2023</v>
      </c>
      <c r="J156" s="125">
        <v>115</v>
      </c>
      <c r="K156" s="173"/>
    </row>
    <row r="157" spans="1:11" ht="12.75" customHeight="1" x14ac:dyDescent="0.2">
      <c r="A157" s="123" t="s">
        <v>427</v>
      </c>
      <c r="B157" s="123" t="s">
        <v>596</v>
      </c>
      <c r="C157" s="123" t="s">
        <v>613</v>
      </c>
      <c r="D157" s="123" t="s">
        <v>675</v>
      </c>
      <c r="E157" s="123" t="s">
        <v>394</v>
      </c>
      <c r="F157" s="123" t="s">
        <v>409</v>
      </c>
      <c r="G157" s="170" t="s">
        <v>554</v>
      </c>
      <c r="H157" s="170" t="s">
        <v>190</v>
      </c>
      <c r="I157" s="123">
        <v>2023</v>
      </c>
      <c r="J157" s="125">
        <v>19</v>
      </c>
      <c r="K157" s="173"/>
    </row>
    <row r="158" spans="1:11" ht="12.75" customHeight="1" x14ac:dyDescent="0.2">
      <c r="A158" s="123" t="s">
        <v>427</v>
      </c>
      <c r="B158" s="123" t="s">
        <v>596</v>
      </c>
      <c r="C158" s="123" t="s">
        <v>613</v>
      </c>
      <c r="D158" s="123" t="s">
        <v>675</v>
      </c>
      <c r="E158" s="123" t="s">
        <v>394</v>
      </c>
      <c r="F158" s="123" t="s">
        <v>409</v>
      </c>
      <c r="G158" s="170" t="s">
        <v>553</v>
      </c>
      <c r="H158" s="170" t="s">
        <v>192</v>
      </c>
      <c r="I158" s="123">
        <v>2023</v>
      </c>
      <c r="J158" s="123">
        <v>30</v>
      </c>
      <c r="K158" s="173"/>
    </row>
    <row r="159" spans="1:11" ht="12.75" customHeight="1" x14ac:dyDescent="0.2">
      <c r="A159" s="123" t="s">
        <v>427</v>
      </c>
      <c r="B159" s="123" t="s">
        <v>596</v>
      </c>
      <c r="C159" s="123" t="s">
        <v>613</v>
      </c>
      <c r="D159" s="123" t="s">
        <v>675</v>
      </c>
      <c r="E159" s="123" t="s">
        <v>394</v>
      </c>
      <c r="F159" s="123" t="s">
        <v>409</v>
      </c>
      <c r="G159" s="170" t="s">
        <v>552</v>
      </c>
      <c r="H159" s="170" t="s">
        <v>194</v>
      </c>
      <c r="I159" s="123">
        <v>2023</v>
      </c>
      <c r="J159" s="125">
        <v>2</v>
      </c>
      <c r="K159" s="173"/>
    </row>
    <row r="160" spans="1:11" ht="12.75" customHeight="1" x14ac:dyDescent="0.2">
      <c r="A160" s="123" t="s">
        <v>427</v>
      </c>
      <c r="B160" s="123" t="s">
        <v>596</v>
      </c>
      <c r="C160" s="123" t="s">
        <v>613</v>
      </c>
      <c r="D160" s="123" t="s">
        <v>675</v>
      </c>
      <c r="E160" s="123" t="s">
        <v>394</v>
      </c>
      <c r="F160" s="123" t="s">
        <v>409</v>
      </c>
      <c r="G160" s="170" t="s">
        <v>551</v>
      </c>
      <c r="H160" s="170" t="s">
        <v>196</v>
      </c>
      <c r="I160" s="123">
        <v>2023</v>
      </c>
      <c r="J160" s="125">
        <v>3</v>
      </c>
      <c r="K160" s="173"/>
    </row>
    <row r="161" spans="1:11" ht="12.75" customHeight="1" x14ac:dyDescent="0.2">
      <c r="A161" s="123" t="s">
        <v>427</v>
      </c>
      <c r="B161" s="123" t="s">
        <v>596</v>
      </c>
      <c r="C161" s="123" t="s">
        <v>613</v>
      </c>
      <c r="D161" s="123" t="s">
        <v>675</v>
      </c>
      <c r="E161" s="123" t="s">
        <v>394</v>
      </c>
      <c r="F161" s="123" t="s">
        <v>409</v>
      </c>
      <c r="G161" s="170" t="s">
        <v>550</v>
      </c>
      <c r="H161" s="170" t="s">
        <v>198</v>
      </c>
      <c r="I161" s="123">
        <v>2023</v>
      </c>
      <c r="J161" s="125">
        <v>1</v>
      </c>
      <c r="K161" s="173"/>
    </row>
    <row r="162" spans="1:11" ht="12.75" customHeight="1" x14ac:dyDescent="0.2">
      <c r="A162" s="123" t="s">
        <v>427</v>
      </c>
      <c r="B162" s="123" t="s">
        <v>596</v>
      </c>
      <c r="C162" s="123" t="s">
        <v>613</v>
      </c>
      <c r="D162" s="123" t="s">
        <v>675</v>
      </c>
      <c r="E162" s="123" t="s">
        <v>394</v>
      </c>
      <c r="F162" s="123" t="s">
        <v>409</v>
      </c>
      <c r="G162" s="170" t="s">
        <v>549</v>
      </c>
      <c r="H162" s="170" t="s">
        <v>616</v>
      </c>
      <c r="I162" s="123">
        <v>2023</v>
      </c>
      <c r="J162" s="173" t="s">
        <v>641</v>
      </c>
      <c r="K162" s="173"/>
    </row>
    <row r="163" spans="1:11" ht="12.75" customHeight="1" x14ac:dyDescent="0.2">
      <c r="A163" s="123" t="s">
        <v>427</v>
      </c>
      <c r="B163" s="123" t="s">
        <v>596</v>
      </c>
      <c r="C163" s="123" t="s">
        <v>613</v>
      </c>
      <c r="D163" s="123" t="s">
        <v>675</v>
      </c>
      <c r="E163" s="123" t="s">
        <v>394</v>
      </c>
      <c r="F163" s="123" t="s">
        <v>409</v>
      </c>
      <c r="G163" s="170" t="s">
        <v>548</v>
      </c>
      <c r="H163" s="170" t="s">
        <v>201</v>
      </c>
      <c r="I163" s="123">
        <v>2023</v>
      </c>
      <c r="J163" s="125">
        <v>24</v>
      </c>
      <c r="K163" s="173"/>
    </row>
    <row r="164" spans="1:11" ht="12.75" customHeight="1" x14ac:dyDescent="0.2">
      <c r="A164" s="123" t="s">
        <v>427</v>
      </c>
      <c r="B164" s="123" t="s">
        <v>596</v>
      </c>
      <c r="C164" s="123" t="s">
        <v>613</v>
      </c>
      <c r="D164" s="123" t="s">
        <v>675</v>
      </c>
      <c r="E164" s="123" t="s">
        <v>394</v>
      </c>
      <c r="F164" s="123" t="s">
        <v>409</v>
      </c>
      <c r="G164" s="170" t="s">
        <v>202</v>
      </c>
      <c r="H164" s="170" t="s">
        <v>563</v>
      </c>
      <c r="I164" s="123">
        <v>2023</v>
      </c>
      <c r="J164" s="125">
        <v>4</v>
      </c>
      <c r="K164" s="173"/>
    </row>
    <row r="165" spans="1:11" ht="12.75" customHeight="1" x14ac:dyDescent="0.2">
      <c r="A165" s="123" t="s">
        <v>427</v>
      </c>
      <c r="B165" s="123" t="s">
        <v>596</v>
      </c>
      <c r="C165" s="123" t="s">
        <v>613</v>
      </c>
      <c r="D165" s="123" t="s">
        <v>675</v>
      </c>
      <c r="E165" s="123" t="s">
        <v>394</v>
      </c>
      <c r="F165" s="123" t="s">
        <v>409</v>
      </c>
      <c r="G165" s="170" t="s">
        <v>547</v>
      </c>
      <c r="H165" s="170" t="s">
        <v>617</v>
      </c>
      <c r="I165" s="123">
        <v>2023</v>
      </c>
      <c r="J165" s="125">
        <v>29</v>
      </c>
      <c r="K165" s="173"/>
    </row>
    <row r="166" spans="1:11" ht="12.75" customHeight="1" x14ac:dyDescent="0.2">
      <c r="A166" s="123" t="s">
        <v>427</v>
      </c>
      <c r="B166" s="123" t="s">
        <v>596</v>
      </c>
      <c r="C166" s="123" t="s">
        <v>613</v>
      </c>
      <c r="D166" s="123" t="s">
        <v>675</v>
      </c>
      <c r="E166" s="123" t="s">
        <v>394</v>
      </c>
      <c r="F166" s="123" t="s">
        <v>409</v>
      </c>
      <c r="G166" s="170" t="s">
        <v>546</v>
      </c>
      <c r="H166" s="170" t="s">
        <v>206</v>
      </c>
      <c r="I166" s="123">
        <v>2023</v>
      </c>
      <c r="J166" s="125">
        <v>72</v>
      </c>
      <c r="K166" s="173"/>
    </row>
    <row r="167" spans="1:11" ht="12.75" customHeight="1" x14ac:dyDescent="0.2">
      <c r="A167" s="123" t="s">
        <v>427</v>
      </c>
      <c r="B167" s="123" t="s">
        <v>596</v>
      </c>
      <c r="C167" s="123" t="s">
        <v>613</v>
      </c>
      <c r="D167" s="123" t="s">
        <v>675</v>
      </c>
      <c r="E167" s="123" t="s">
        <v>394</v>
      </c>
      <c r="F167" s="123" t="s">
        <v>409</v>
      </c>
      <c r="G167" s="170" t="s">
        <v>545</v>
      </c>
      <c r="H167" s="170" t="s">
        <v>208</v>
      </c>
      <c r="I167" s="123">
        <v>2023</v>
      </c>
      <c r="J167" s="125">
        <v>69</v>
      </c>
      <c r="K167" s="173"/>
    </row>
    <row r="168" spans="1:11" ht="12.75" customHeight="1" x14ac:dyDescent="0.2">
      <c r="A168" s="123" t="s">
        <v>427</v>
      </c>
      <c r="B168" s="123" t="s">
        <v>596</v>
      </c>
      <c r="C168" s="123" t="s">
        <v>613</v>
      </c>
      <c r="D168" s="123" t="s">
        <v>675</v>
      </c>
      <c r="E168" s="123" t="s">
        <v>394</v>
      </c>
      <c r="F168" s="123" t="s">
        <v>409</v>
      </c>
      <c r="G168" s="170" t="s">
        <v>544</v>
      </c>
      <c r="H168" s="170" t="s">
        <v>210</v>
      </c>
      <c r="I168" s="123">
        <v>2023</v>
      </c>
      <c r="J168" s="173">
        <v>3</v>
      </c>
      <c r="K168" s="173"/>
    </row>
    <row r="169" spans="1:11" ht="12.75" customHeight="1" x14ac:dyDescent="0.2">
      <c r="A169" s="123" t="s">
        <v>427</v>
      </c>
      <c r="B169" s="123" t="s">
        <v>596</v>
      </c>
      <c r="C169" s="123" t="s">
        <v>613</v>
      </c>
      <c r="D169" s="123" t="s">
        <v>675</v>
      </c>
      <c r="E169" s="123" t="s">
        <v>394</v>
      </c>
      <c r="F169" s="123" t="s">
        <v>409</v>
      </c>
      <c r="G169" s="170" t="s">
        <v>543</v>
      </c>
      <c r="H169" s="170" t="s">
        <v>532</v>
      </c>
      <c r="I169" s="123">
        <v>2023</v>
      </c>
      <c r="J169" s="125">
        <v>110</v>
      </c>
      <c r="K169" s="173"/>
    </row>
    <row r="170" spans="1:11" ht="12.75" customHeight="1" x14ac:dyDescent="0.2">
      <c r="A170" s="123" t="s">
        <v>427</v>
      </c>
      <c r="B170" s="123" t="s">
        <v>596</v>
      </c>
      <c r="C170" s="123" t="s">
        <v>613</v>
      </c>
      <c r="D170" s="123" t="s">
        <v>675</v>
      </c>
      <c r="E170" s="123" t="s">
        <v>394</v>
      </c>
      <c r="F170" s="123" t="s">
        <v>409</v>
      </c>
      <c r="G170" s="170" t="s">
        <v>212</v>
      </c>
      <c r="H170" s="170" t="s">
        <v>618</v>
      </c>
      <c r="I170" s="123">
        <v>2023</v>
      </c>
      <c r="J170" s="125">
        <v>101</v>
      </c>
      <c r="K170" s="173"/>
    </row>
    <row r="171" spans="1:11" ht="12.75" customHeight="1" x14ac:dyDescent="0.2">
      <c r="A171" s="123" t="s">
        <v>427</v>
      </c>
      <c r="B171" s="123" t="s">
        <v>596</v>
      </c>
      <c r="C171" s="123" t="s">
        <v>613</v>
      </c>
      <c r="D171" s="123" t="s">
        <v>675</v>
      </c>
      <c r="E171" s="123" t="s">
        <v>394</v>
      </c>
      <c r="F171" s="123" t="s">
        <v>409</v>
      </c>
      <c r="G171" s="170" t="s">
        <v>213</v>
      </c>
      <c r="H171" s="170" t="s">
        <v>564</v>
      </c>
      <c r="I171" s="123">
        <v>2023</v>
      </c>
      <c r="J171" s="125">
        <v>101</v>
      </c>
      <c r="K171" s="173"/>
    </row>
    <row r="172" spans="1:11" ht="12.75" customHeight="1" x14ac:dyDescent="0.2">
      <c r="A172" s="123" t="s">
        <v>427</v>
      </c>
      <c r="B172" s="123" t="s">
        <v>596</v>
      </c>
      <c r="C172" s="123" t="s">
        <v>613</v>
      </c>
      <c r="D172" s="123" t="s">
        <v>675</v>
      </c>
      <c r="E172" s="123" t="s">
        <v>394</v>
      </c>
      <c r="F172" s="123" t="s">
        <v>409</v>
      </c>
      <c r="G172" s="170" t="s">
        <v>215</v>
      </c>
      <c r="H172" s="170" t="s">
        <v>565</v>
      </c>
      <c r="I172" s="123">
        <v>2023</v>
      </c>
      <c r="J172" s="125">
        <v>9</v>
      </c>
      <c r="K172" s="173"/>
    </row>
    <row r="173" spans="1:11" ht="12.75" customHeight="1" x14ac:dyDescent="0.2">
      <c r="A173" s="123" t="s">
        <v>427</v>
      </c>
      <c r="B173" s="123" t="s">
        <v>596</v>
      </c>
      <c r="C173" s="123" t="s">
        <v>613</v>
      </c>
      <c r="D173" s="123" t="s">
        <v>675</v>
      </c>
      <c r="E173" s="123" t="s">
        <v>394</v>
      </c>
      <c r="F173" s="123" t="s">
        <v>409</v>
      </c>
      <c r="G173" s="170" t="s">
        <v>217</v>
      </c>
      <c r="H173" s="170" t="s">
        <v>566</v>
      </c>
      <c r="I173" s="123">
        <v>2023</v>
      </c>
      <c r="J173" s="125">
        <v>6</v>
      </c>
      <c r="K173" s="173"/>
    </row>
    <row r="174" spans="1:11" ht="12.75" customHeight="1" x14ac:dyDescent="0.2">
      <c r="A174" s="123" t="s">
        <v>427</v>
      </c>
      <c r="B174" s="123" t="s">
        <v>596</v>
      </c>
      <c r="C174" s="123" t="s">
        <v>613</v>
      </c>
      <c r="D174" s="123" t="s">
        <v>675</v>
      </c>
      <c r="E174" s="123" t="s">
        <v>394</v>
      </c>
      <c r="F174" s="123" t="s">
        <v>409</v>
      </c>
      <c r="G174" s="170" t="s">
        <v>218</v>
      </c>
      <c r="H174" s="170" t="s">
        <v>567</v>
      </c>
      <c r="I174" s="123">
        <v>2023</v>
      </c>
      <c r="J174" s="125">
        <v>3</v>
      </c>
      <c r="K174" s="173"/>
    </row>
    <row r="175" spans="1:11" ht="12.75" customHeight="1" x14ac:dyDescent="0.2">
      <c r="A175" s="123" t="s">
        <v>427</v>
      </c>
      <c r="B175" s="123" t="s">
        <v>596</v>
      </c>
      <c r="C175" s="123" t="s">
        <v>613</v>
      </c>
      <c r="D175" s="123" t="s">
        <v>675</v>
      </c>
      <c r="E175" s="123" t="s">
        <v>394</v>
      </c>
      <c r="F175" s="123" t="s">
        <v>409</v>
      </c>
      <c r="G175" s="170" t="s">
        <v>220</v>
      </c>
      <c r="H175" s="170" t="s">
        <v>568</v>
      </c>
      <c r="I175" s="123">
        <v>2023</v>
      </c>
      <c r="J175" s="173" t="s">
        <v>641</v>
      </c>
      <c r="K175" s="173"/>
    </row>
    <row r="176" spans="1:11" ht="12.75" customHeight="1" x14ac:dyDescent="0.2">
      <c r="A176" s="123" t="s">
        <v>427</v>
      </c>
      <c r="B176" s="123" t="s">
        <v>596</v>
      </c>
      <c r="C176" s="123" t="s">
        <v>613</v>
      </c>
      <c r="D176" s="123" t="s">
        <v>675</v>
      </c>
      <c r="E176" s="123" t="s">
        <v>394</v>
      </c>
      <c r="F176" s="123" t="s">
        <v>409</v>
      </c>
      <c r="G176" s="170" t="s">
        <v>542</v>
      </c>
      <c r="H176" s="170" t="s">
        <v>630</v>
      </c>
      <c r="I176" s="123">
        <v>2023</v>
      </c>
      <c r="J176" s="125">
        <v>22</v>
      </c>
      <c r="K176" s="173"/>
    </row>
    <row r="177" spans="1:11" ht="12.75" customHeight="1" x14ac:dyDescent="0.2">
      <c r="A177" s="123" t="s">
        <v>427</v>
      </c>
      <c r="B177" s="123" t="s">
        <v>596</v>
      </c>
      <c r="C177" s="123" t="s">
        <v>613</v>
      </c>
      <c r="D177" s="123" t="s">
        <v>675</v>
      </c>
      <c r="E177" s="123" t="s">
        <v>394</v>
      </c>
      <c r="F177" s="123" t="s">
        <v>409</v>
      </c>
      <c r="G177" s="170" t="s">
        <v>223</v>
      </c>
      <c r="H177" s="170" t="s">
        <v>569</v>
      </c>
      <c r="I177" s="123">
        <v>2023</v>
      </c>
      <c r="J177" s="125">
        <v>4</v>
      </c>
      <c r="K177" s="173"/>
    </row>
    <row r="178" spans="1:11" ht="12.75" customHeight="1" x14ac:dyDescent="0.2">
      <c r="A178" s="123" t="s">
        <v>427</v>
      </c>
      <c r="B178" s="123" t="s">
        <v>596</v>
      </c>
      <c r="C178" s="123" t="s">
        <v>613</v>
      </c>
      <c r="D178" s="123" t="s">
        <v>675</v>
      </c>
      <c r="E178" s="123" t="s">
        <v>394</v>
      </c>
      <c r="F178" s="123" t="s">
        <v>409</v>
      </c>
      <c r="G178" s="170" t="s">
        <v>541</v>
      </c>
      <c r="H178" s="170" t="s">
        <v>570</v>
      </c>
      <c r="I178" s="123">
        <v>2023</v>
      </c>
      <c r="J178" s="173" t="s">
        <v>641</v>
      </c>
      <c r="K178" s="173"/>
    </row>
    <row r="179" spans="1:11" ht="12.75" customHeight="1" x14ac:dyDescent="0.2">
      <c r="A179" s="123" t="s">
        <v>427</v>
      </c>
      <c r="B179" s="123" t="s">
        <v>596</v>
      </c>
      <c r="C179" s="123" t="s">
        <v>613</v>
      </c>
      <c r="D179" s="123" t="s">
        <v>675</v>
      </c>
      <c r="E179" s="123" t="s">
        <v>394</v>
      </c>
      <c r="F179" s="123" t="s">
        <v>409</v>
      </c>
      <c r="G179" s="170" t="s">
        <v>540</v>
      </c>
      <c r="H179" s="170" t="s">
        <v>571</v>
      </c>
      <c r="I179" s="123">
        <v>2023</v>
      </c>
      <c r="J179" s="173">
        <v>2</v>
      </c>
      <c r="K179" s="173"/>
    </row>
    <row r="180" spans="1:11" ht="12.75" customHeight="1" x14ac:dyDescent="0.2">
      <c r="A180" s="123" t="s">
        <v>427</v>
      </c>
      <c r="B180" s="123" t="s">
        <v>596</v>
      </c>
      <c r="C180" s="123" t="s">
        <v>613</v>
      </c>
      <c r="D180" s="123" t="s">
        <v>675</v>
      </c>
      <c r="E180" s="123" t="s">
        <v>394</v>
      </c>
      <c r="F180" s="123" t="s">
        <v>409</v>
      </c>
      <c r="G180" s="170" t="s">
        <v>539</v>
      </c>
      <c r="H180" s="170" t="s">
        <v>230</v>
      </c>
      <c r="I180" s="123">
        <v>2023</v>
      </c>
      <c r="J180" s="173" t="s">
        <v>641</v>
      </c>
      <c r="K180" s="173"/>
    </row>
    <row r="181" spans="1:11" ht="12.75" customHeight="1" x14ac:dyDescent="0.2">
      <c r="A181" s="123" t="s">
        <v>427</v>
      </c>
      <c r="B181" s="123" t="s">
        <v>596</v>
      </c>
      <c r="C181" s="123" t="s">
        <v>613</v>
      </c>
      <c r="D181" s="123" t="s">
        <v>675</v>
      </c>
      <c r="E181" s="123" t="s">
        <v>394</v>
      </c>
      <c r="F181" s="123" t="s">
        <v>409</v>
      </c>
      <c r="G181" s="170" t="s">
        <v>231</v>
      </c>
      <c r="H181" s="170" t="s">
        <v>700</v>
      </c>
      <c r="I181" s="123">
        <v>2023</v>
      </c>
      <c r="J181" s="125">
        <v>17</v>
      </c>
      <c r="K181" s="173"/>
    </row>
    <row r="182" spans="1:11" ht="12.75" customHeight="1" x14ac:dyDescent="0.2">
      <c r="A182" s="123" t="s">
        <v>427</v>
      </c>
      <c r="B182" s="123" t="s">
        <v>596</v>
      </c>
      <c r="C182" s="123" t="s">
        <v>613</v>
      </c>
      <c r="D182" s="123" t="s">
        <v>675</v>
      </c>
      <c r="E182" s="123" t="s">
        <v>394</v>
      </c>
      <c r="F182" s="123" t="s">
        <v>409</v>
      </c>
      <c r="G182" s="170" t="s">
        <v>538</v>
      </c>
      <c r="H182" s="170" t="s">
        <v>233</v>
      </c>
      <c r="I182" s="123">
        <v>2023</v>
      </c>
      <c r="J182" s="125">
        <v>10</v>
      </c>
      <c r="K182" s="173"/>
    </row>
    <row r="183" spans="1:11" ht="12.75" customHeight="1" x14ac:dyDescent="0.2">
      <c r="A183" s="123" t="s">
        <v>427</v>
      </c>
      <c r="B183" s="123" t="s">
        <v>596</v>
      </c>
      <c r="C183" s="123" t="s">
        <v>613</v>
      </c>
      <c r="D183" s="123" t="s">
        <v>675</v>
      </c>
      <c r="E183" s="123" t="s">
        <v>394</v>
      </c>
      <c r="F183" s="123" t="s">
        <v>409</v>
      </c>
      <c r="G183" s="170" t="s">
        <v>537</v>
      </c>
      <c r="H183" s="170" t="s">
        <v>620</v>
      </c>
      <c r="I183" s="123">
        <v>2023</v>
      </c>
      <c r="J183" s="125">
        <v>7</v>
      </c>
      <c r="K183" s="173"/>
    </row>
    <row r="184" spans="1:11" ht="12.75" customHeight="1" x14ac:dyDescent="0.2">
      <c r="A184" s="123" t="s">
        <v>427</v>
      </c>
      <c r="B184" s="123" t="s">
        <v>596</v>
      </c>
      <c r="C184" s="123" t="s">
        <v>613</v>
      </c>
      <c r="D184" s="123" t="s">
        <v>675</v>
      </c>
      <c r="E184" s="123" t="s">
        <v>394</v>
      </c>
      <c r="F184" s="123" t="s">
        <v>409</v>
      </c>
      <c r="G184" s="170" t="s">
        <v>536</v>
      </c>
      <c r="H184" s="123" t="s">
        <v>236</v>
      </c>
      <c r="I184" s="123">
        <v>2023</v>
      </c>
      <c r="J184" s="173" t="s">
        <v>641</v>
      </c>
      <c r="K184" s="173"/>
    </row>
    <row r="185" spans="1:11" ht="12.75" customHeight="1" x14ac:dyDescent="0.2">
      <c r="A185" s="123" t="s">
        <v>427</v>
      </c>
      <c r="B185" s="123" t="s">
        <v>596</v>
      </c>
      <c r="C185" s="123" t="s">
        <v>613</v>
      </c>
      <c r="D185" s="123" t="s">
        <v>675</v>
      </c>
      <c r="E185" s="123" t="s">
        <v>394</v>
      </c>
      <c r="F185" s="123" t="s">
        <v>409</v>
      </c>
      <c r="G185" s="170" t="s">
        <v>535</v>
      </c>
      <c r="H185" s="123" t="s">
        <v>621</v>
      </c>
      <c r="I185" s="123">
        <v>2023</v>
      </c>
      <c r="J185" s="125">
        <v>22</v>
      </c>
      <c r="K185" s="173"/>
    </row>
    <row r="186" spans="1:11" ht="12.75" customHeight="1" x14ac:dyDescent="0.2">
      <c r="A186" s="123" t="s">
        <v>427</v>
      </c>
      <c r="B186" s="123" t="s">
        <v>596</v>
      </c>
      <c r="C186" s="123" t="s">
        <v>613</v>
      </c>
      <c r="D186" s="123" t="s">
        <v>675</v>
      </c>
      <c r="E186" s="123" t="s">
        <v>394</v>
      </c>
      <c r="F186" s="123" t="s">
        <v>409</v>
      </c>
      <c r="G186" s="170" t="s">
        <v>534</v>
      </c>
      <c r="H186" s="123" t="s">
        <v>622</v>
      </c>
      <c r="I186" s="123">
        <v>2023</v>
      </c>
      <c r="J186" s="125">
        <v>20</v>
      </c>
      <c r="K186" s="173"/>
    </row>
    <row r="187" spans="1:11" ht="12.75" customHeight="1" x14ac:dyDescent="0.2">
      <c r="A187" s="123" t="s">
        <v>427</v>
      </c>
      <c r="B187" s="123" t="s">
        <v>596</v>
      </c>
      <c r="C187" s="123" t="s">
        <v>613</v>
      </c>
      <c r="D187" s="123" t="s">
        <v>675</v>
      </c>
      <c r="E187" s="123" t="s">
        <v>394</v>
      </c>
      <c r="F187" s="123" t="s">
        <v>409</v>
      </c>
      <c r="G187" s="170" t="s">
        <v>533</v>
      </c>
      <c r="H187" s="123" t="s">
        <v>631</v>
      </c>
      <c r="I187" s="123">
        <v>2023</v>
      </c>
      <c r="J187" s="173" t="s">
        <v>641</v>
      </c>
      <c r="K187" s="173"/>
    </row>
    <row r="188" spans="1:11" ht="12.75" customHeight="1" x14ac:dyDescent="0.2">
      <c r="A188" s="123" t="s">
        <v>427</v>
      </c>
      <c r="B188" s="123" t="s">
        <v>596</v>
      </c>
      <c r="C188" s="123" t="s">
        <v>613</v>
      </c>
      <c r="D188" s="123" t="s">
        <v>675</v>
      </c>
      <c r="E188" s="123" t="s">
        <v>394</v>
      </c>
      <c r="F188" s="123" t="s">
        <v>409</v>
      </c>
      <c r="G188" s="170">
        <v>1000</v>
      </c>
      <c r="H188" s="123" t="s">
        <v>241</v>
      </c>
      <c r="I188" s="123">
        <v>2023</v>
      </c>
      <c r="J188" s="125">
        <v>66</v>
      </c>
      <c r="K188" s="173"/>
    </row>
    <row r="189" spans="1:11" ht="12.75" customHeight="1" x14ac:dyDescent="0.2">
      <c r="A189" s="123" t="s">
        <v>427</v>
      </c>
      <c r="B189" s="123" t="s">
        <v>596</v>
      </c>
      <c r="C189" s="123" t="s">
        <v>613</v>
      </c>
      <c r="D189" s="123" t="s">
        <v>675</v>
      </c>
      <c r="E189" s="123" t="s">
        <v>394</v>
      </c>
      <c r="F189" s="123" t="s">
        <v>409</v>
      </c>
      <c r="G189" s="170">
        <v>1010</v>
      </c>
      <c r="H189" s="123" t="s">
        <v>243</v>
      </c>
      <c r="I189" s="123">
        <v>2023</v>
      </c>
      <c r="J189" s="125">
        <v>25</v>
      </c>
      <c r="K189" s="173"/>
    </row>
    <row r="190" spans="1:11" ht="12.75" customHeight="1" x14ac:dyDescent="0.2">
      <c r="A190" s="123" t="s">
        <v>427</v>
      </c>
      <c r="B190" s="123" t="s">
        <v>596</v>
      </c>
      <c r="C190" s="123" t="s">
        <v>613</v>
      </c>
      <c r="D190" s="123" t="s">
        <v>675</v>
      </c>
      <c r="E190" s="123" t="s">
        <v>394</v>
      </c>
      <c r="F190" s="123" t="s">
        <v>409</v>
      </c>
      <c r="G190" s="170">
        <v>1020</v>
      </c>
      <c r="H190" s="123" t="s">
        <v>245</v>
      </c>
      <c r="I190" s="123">
        <v>2023</v>
      </c>
      <c r="J190" s="125">
        <v>3</v>
      </c>
      <c r="K190" s="173"/>
    </row>
    <row r="191" spans="1:11" ht="12.75" customHeight="1" x14ac:dyDescent="0.2">
      <c r="A191" s="123" t="s">
        <v>427</v>
      </c>
      <c r="B191" s="123" t="s">
        <v>596</v>
      </c>
      <c r="C191" s="123" t="s">
        <v>613</v>
      </c>
      <c r="D191" s="123" t="s">
        <v>675</v>
      </c>
      <c r="E191" s="123" t="s">
        <v>394</v>
      </c>
      <c r="F191" s="123" t="s">
        <v>409</v>
      </c>
      <c r="G191" s="170">
        <v>1030</v>
      </c>
      <c r="H191" s="123" t="s">
        <v>247</v>
      </c>
      <c r="I191" s="123">
        <v>2023</v>
      </c>
      <c r="J191" s="125">
        <v>13</v>
      </c>
      <c r="K191" s="173"/>
    </row>
    <row r="192" spans="1:11" ht="12.75" customHeight="1" x14ac:dyDescent="0.2">
      <c r="A192" s="123" t="s">
        <v>427</v>
      </c>
      <c r="B192" s="123" t="s">
        <v>596</v>
      </c>
      <c r="C192" s="123" t="s">
        <v>613</v>
      </c>
      <c r="D192" s="123" t="s">
        <v>675</v>
      </c>
      <c r="E192" s="123" t="s">
        <v>394</v>
      </c>
      <c r="F192" s="123" t="s">
        <v>409</v>
      </c>
      <c r="G192" s="170">
        <v>1100</v>
      </c>
      <c r="H192" s="123" t="s">
        <v>624</v>
      </c>
      <c r="I192" s="123">
        <v>2023</v>
      </c>
      <c r="J192" s="125">
        <v>115</v>
      </c>
      <c r="K192" s="173"/>
    </row>
    <row r="193" spans="1:11" ht="12.75" customHeight="1" x14ac:dyDescent="0.2">
      <c r="A193" s="123" t="s">
        <v>427</v>
      </c>
      <c r="B193" s="123" t="s">
        <v>596</v>
      </c>
      <c r="C193" s="123" t="s">
        <v>613</v>
      </c>
      <c r="D193" s="123" t="s">
        <v>675</v>
      </c>
      <c r="E193" s="123" t="s">
        <v>394</v>
      </c>
      <c r="F193" s="123" t="s">
        <v>409</v>
      </c>
      <c r="G193" s="170">
        <v>1120</v>
      </c>
      <c r="H193" s="123" t="s">
        <v>357</v>
      </c>
      <c r="I193" s="123">
        <v>2023</v>
      </c>
      <c r="J193" s="125">
        <v>17</v>
      </c>
      <c r="K193" s="173"/>
    </row>
    <row r="194" spans="1:11" ht="12.75" customHeight="1" x14ac:dyDescent="0.2">
      <c r="A194" s="123" t="s">
        <v>427</v>
      </c>
      <c r="B194" s="123" t="s">
        <v>596</v>
      </c>
      <c r="C194" s="123" t="s">
        <v>613</v>
      </c>
      <c r="D194" s="123" t="s">
        <v>675</v>
      </c>
      <c r="E194" s="123" t="s">
        <v>394</v>
      </c>
      <c r="F194" s="123" t="s">
        <v>409</v>
      </c>
      <c r="G194" s="170">
        <v>1121</v>
      </c>
      <c r="H194" s="123" t="s">
        <v>358</v>
      </c>
      <c r="I194" s="123">
        <v>2023</v>
      </c>
      <c r="J194" s="125">
        <v>3</v>
      </c>
      <c r="K194" s="173"/>
    </row>
    <row r="195" spans="1:11" ht="12.75" customHeight="1" x14ac:dyDescent="0.2">
      <c r="A195" s="123" t="s">
        <v>427</v>
      </c>
      <c r="B195" s="123" t="s">
        <v>596</v>
      </c>
      <c r="C195" s="123" t="s">
        <v>613</v>
      </c>
      <c r="D195" s="123" t="s">
        <v>675</v>
      </c>
      <c r="E195" s="123" t="s">
        <v>394</v>
      </c>
      <c r="F195" s="123" t="s">
        <v>409</v>
      </c>
      <c r="G195" s="170">
        <v>1122</v>
      </c>
      <c r="H195" s="123" t="s">
        <v>359</v>
      </c>
      <c r="I195" s="123">
        <v>2023</v>
      </c>
      <c r="J195" s="125">
        <v>10</v>
      </c>
      <c r="K195" s="173"/>
    </row>
    <row r="196" spans="1:11" ht="12.75" customHeight="1" x14ac:dyDescent="0.2">
      <c r="A196" s="123" t="s">
        <v>427</v>
      </c>
      <c r="B196" s="123" t="s">
        <v>596</v>
      </c>
      <c r="C196" s="123" t="s">
        <v>613</v>
      </c>
      <c r="D196" s="123" t="s">
        <v>675</v>
      </c>
      <c r="E196" s="123" t="s">
        <v>394</v>
      </c>
      <c r="F196" s="123" t="s">
        <v>409</v>
      </c>
      <c r="G196" s="170">
        <v>1123</v>
      </c>
      <c r="H196" s="123" t="s">
        <v>360</v>
      </c>
      <c r="I196" s="123">
        <v>2023</v>
      </c>
      <c r="J196" s="125">
        <v>3</v>
      </c>
      <c r="K196" s="173"/>
    </row>
    <row r="197" spans="1:11" ht="12.75" customHeight="1" x14ac:dyDescent="0.2">
      <c r="A197" s="123" t="s">
        <v>427</v>
      </c>
      <c r="B197" s="123" t="s">
        <v>596</v>
      </c>
      <c r="C197" s="123" t="s">
        <v>613</v>
      </c>
      <c r="D197" s="123" t="s">
        <v>675</v>
      </c>
      <c r="E197" s="123" t="s">
        <v>394</v>
      </c>
      <c r="F197" s="123" t="s">
        <v>409</v>
      </c>
      <c r="G197" s="170">
        <v>1130</v>
      </c>
      <c r="H197" s="123" t="s">
        <v>361</v>
      </c>
      <c r="I197" s="123">
        <v>2023</v>
      </c>
      <c r="J197" s="125">
        <v>90</v>
      </c>
      <c r="K197" s="173"/>
    </row>
    <row r="198" spans="1:11" ht="12.75" customHeight="1" x14ac:dyDescent="0.2">
      <c r="A198" s="123" t="s">
        <v>427</v>
      </c>
      <c r="B198" s="123" t="s">
        <v>596</v>
      </c>
      <c r="C198" s="123" t="s">
        <v>613</v>
      </c>
      <c r="D198" s="123" t="s">
        <v>675</v>
      </c>
      <c r="E198" s="123" t="s">
        <v>394</v>
      </c>
      <c r="F198" s="123" t="s">
        <v>409</v>
      </c>
      <c r="G198" s="170">
        <v>1131</v>
      </c>
      <c r="H198" s="123" t="s">
        <v>362</v>
      </c>
      <c r="I198" s="123">
        <v>2023</v>
      </c>
      <c r="J198" s="125">
        <v>24</v>
      </c>
      <c r="K198" s="173"/>
    </row>
    <row r="199" spans="1:11" ht="12.75" customHeight="1" x14ac:dyDescent="0.2">
      <c r="A199" s="123" t="s">
        <v>427</v>
      </c>
      <c r="B199" s="123" t="s">
        <v>596</v>
      </c>
      <c r="C199" s="123" t="s">
        <v>613</v>
      </c>
      <c r="D199" s="123" t="s">
        <v>675</v>
      </c>
      <c r="E199" s="123" t="s">
        <v>394</v>
      </c>
      <c r="F199" s="123" t="s">
        <v>409</v>
      </c>
      <c r="G199" s="170">
        <v>1133</v>
      </c>
      <c r="H199" s="123" t="s">
        <v>632</v>
      </c>
      <c r="I199" s="123">
        <v>2023</v>
      </c>
      <c r="J199" s="125">
        <v>27</v>
      </c>
      <c r="K199" s="173"/>
    </row>
    <row r="200" spans="1:11" ht="12.75" customHeight="1" x14ac:dyDescent="0.2">
      <c r="A200" s="123" t="s">
        <v>427</v>
      </c>
      <c r="B200" s="123" t="s">
        <v>596</v>
      </c>
      <c r="C200" s="123" t="s">
        <v>613</v>
      </c>
      <c r="D200" s="123" t="s">
        <v>675</v>
      </c>
      <c r="E200" s="123" t="s">
        <v>394</v>
      </c>
      <c r="F200" s="123" t="s">
        <v>409</v>
      </c>
      <c r="G200" s="170">
        <v>1134</v>
      </c>
      <c r="H200" s="123" t="s">
        <v>626</v>
      </c>
      <c r="I200" s="123">
        <v>2023</v>
      </c>
      <c r="J200" s="173" t="s">
        <v>641</v>
      </c>
      <c r="K200" s="173"/>
    </row>
    <row r="201" spans="1:11" ht="12.75" customHeight="1" x14ac:dyDescent="0.2">
      <c r="A201" s="123" t="s">
        <v>427</v>
      </c>
      <c r="B201" s="123" t="s">
        <v>596</v>
      </c>
      <c r="C201" s="123" t="s">
        <v>613</v>
      </c>
      <c r="D201" s="123" t="s">
        <v>675</v>
      </c>
      <c r="E201" s="123" t="s">
        <v>394</v>
      </c>
      <c r="F201" s="123" t="s">
        <v>409</v>
      </c>
      <c r="G201" s="170">
        <v>1135</v>
      </c>
      <c r="H201" s="123" t="s">
        <v>526</v>
      </c>
      <c r="I201" s="123">
        <v>2023</v>
      </c>
      <c r="J201" s="173" t="s">
        <v>641</v>
      </c>
      <c r="K201" s="173"/>
    </row>
    <row r="202" spans="1:11" ht="12.75" customHeight="1" x14ac:dyDescent="0.2">
      <c r="A202" s="123" t="s">
        <v>427</v>
      </c>
      <c r="B202" s="123" t="s">
        <v>596</v>
      </c>
      <c r="C202" s="123" t="s">
        <v>613</v>
      </c>
      <c r="D202" s="123" t="s">
        <v>675</v>
      </c>
      <c r="E202" s="123" t="s">
        <v>394</v>
      </c>
      <c r="F202" s="123" t="s">
        <v>409</v>
      </c>
      <c r="G202" s="170">
        <v>1136</v>
      </c>
      <c r="H202" s="123" t="s">
        <v>527</v>
      </c>
      <c r="I202" s="123">
        <v>2023</v>
      </c>
      <c r="J202" s="173" t="s">
        <v>641</v>
      </c>
      <c r="K202" s="173"/>
    </row>
    <row r="203" spans="1:11" ht="12.75" customHeight="1" x14ac:dyDescent="0.2">
      <c r="A203" s="123" t="s">
        <v>427</v>
      </c>
      <c r="B203" s="123" t="s">
        <v>596</v>
      </c>
      <c r="C203" s="123" t="s">
        <v>613</v>
      </c>
      <c r="D203" s="123" t="s">
        <v>675</v>
      </c>
      <c r="E203" s="123" t="s">
        <v>394</v>
      </c>
      <c r="F203" s="123" t="s">
        <v>409</v>
      </c>
      <c r="G203" s="170">
        <v>1140</v>
      </c>
      <c r="H203" s="123" t="s">
        <v>530</v>
      </c>
      <c r="I203" s="123">
        <v>2023</v>
      </c>
      <c r="J203" s="125">
        <v>1</v>
      </c>
      <c r="K203" s="173"/>
    </row>
    <row r="204" spans="1:11" ht="12.75" customHeight="1" x14ac:dyDescent="0.2">
      <c r="A204" s="123" t="s">
        <v>427</v>
      </c>
      <c r="B204" s="123" t="s">
        <v>596</v>
      </c>
      <c r="C204" s="123" t="s">
        <v>613</v>
      </c>
      <c r="D204" s="123" t="s">
        <v>675</v>
      </c>
      <c r="E204" s="123" t="s">
        <v>394</v>
      </c>
      <c r="F204" s="123" t="s">
        <v>409</v>
      </c>
      <c r="G204" s="170">
        <v>1150</v>
      </c>
      <c r="H204" s="123" t="s">
        <v>424</v>
      </c>
      <c r="I204" s="123">
        <v>2023</v>
      </c>
      <c r="J204" s="173" t="s">
        <v>641</v>
      </c>
      <c r="K204" s="173"/>
    </row>
    <row r="205" spans="1:11" ht="12.75" customHeight="1" x14ac:dyDescent="0.2">
      <c r="A205" s="123" t="s">
        <v>427</v>
      </c>
      <c r="B205" s="123" t="s">
        <v>596</v>
      </c>
      <c r="C205" s="123" t="s">
        <v>613</v>
      </c>
      <c r="D205" s="123" t="s">
        <v>675</v>
      </c>
      <c r="E205" s="123" t="s">
        <v>394</v>
      </c>
      <c r="F205" s="123" t="s">
        <v>409</v>
      </c>
      <c r="G205" s="170">
        <v>1200</v>
      </c>
      <c r="H205" s="123" t="s">
        <v>363</v>
      </c>
      <c r="I205" s="123">
        <v>2023</v>
      </c>
      <c r="J205" s="173">
        <v>1</v>
      </c>
      <c r="K205" s="173"/>
    </row>
    <row r="206" spans="1:11" ht="12.75" customHeight="1" x14ac:dyDescent="0.2">
      <c r="A206" s="123" t="s">
        <v>427</v>
      </c>
      <c r="B206" s="123" t="s">
        <v>596</v>
      </c>
      <c r="C206" s="123" t="s">
        <v>613</v>
      </c>
      <c r="D206" s="123" t="s">
        <v>675</v>
      </c>
      <c r="E206" s="123" t="s">
        <v>394</v>
      </c>
      <c r="F206" s="123" t="s">
        <v>410</v>
      </c>
      <c r="G206" s="192" t="s">
        <v>560</v>
      </c>
      <c r="H206" s="123" t="s">
        <v>9</v>
      </c>
      <c r="I206" s="123">
        <v>2023</v>
      </c>
      <c r="J206" s="125">
        <v>200</v>
      </c>
      <c r="K206" s="125">
        <v>267</v>
      </c>
    </row>
    <row r="207" spans="1:11" ht="12.75" customHeight="1" x14ac:dyDescent="0.2">
      <c r="A207" s="123" t="s">
        <v>427</v>
      </c>
      <c r="B207" s="123" t="s">
        <v>596</v>
      </c>
      <c r="C207" s="123" t="s">
        <v>613</v>
      </c>
      <c r="D207" s="123" t="s">
        <v>675</v>
      </c>
      <c r="E207" s="123" t="s">
        <v>394</v>
      </c>
      <c r="F207" s="123" t="s">
        <v>410</v>
      </c>
      <c r="G207" s="170" t="s">
        <v>555</v>
      </c>
      <c r="H207" s="123" t="s">
        <v>188</v>
      </c>
      <c r="I207" s="123">
        <v>2023</v>
      </c>
      <c r="J207" s="125">
        <v>38</v>
      </c>
      <c r="K207" s="173"/>
    </row>
    <row r="208" spans="1:11" ht="12.75" customHeight="1" x14ac:dyDescent="0.2">
      <c r="A208" s="123" t="s">
        <v>427</v>
      </c>
      <c r="B208" s="123" t="s">
        <v>596</v>
      </c>
      <c r="C208" s="123" t="s">
        <v>613</v>
      </c>
      <c r="D208" s="123" t="s">
        <v>675</v>
      </c>
      <c r="E208" s="123" t="s">
        <v>394</v>
      </c>
      <c r="F208" s="123" t="s">
        <v>410</v>
      </c>
      <c r="G208" s="170" t="s">
        <v>554</v>
      </c>
      <c r="H208" s="170" t="s">
        <v>190</v>
      </c>
      <c r="I208" s="123">
        <v>2023</v>
      </c>
      <c r="J208" s="125">
        <v>17</v>
      </c>
      <c r="K208" s="173"/>
    </row>
    <row r="209" spans="1:11" ht="12.75" customHeight="1" x14ac:dyDescent="0.2">
      <c r="A209" s="123" t="s">
        <v>427</v>
      </c>
      <c r="B209" s="123" t="s">
        <v>596</v>
      </c>
      <c r="C209" s="123" t="s">
        <v>613</v>
      </c>
      <c r="D209" s="123" t="s">
        <v>675</v>
      </c>
      <c r="E209" s="123" t="s">
        <v>394</v>
      </c>
      <c r="F209" s="123" t="s">
        <v>410</v>
      </c>
      <c r="G209" s="170" t="s">
        <v>553</v>
      </c>
      <c r="H209" s="170" t="s">
        <v>192</v>
      </c>
      <c r="I209" s="123">
        <v>2023</v>
      </c>
      <c r="J209" s="123">
        <v>17</v>
      </c>
      <c r="K209" s="173"/>
    </row>
    <row r="210" spans="1:11" ht="12.75" customHeight="1" x14ac:dyDescent="0.2">
      <c r="A210" s="123" t="s">
        <v>427</v>
      </c>
      <c r="B210" s="123" t="s">
        <v>596</v>
      </c>
      <c r="C210" s="123" t="s">
        <v>613</v>
      </c>
      <c r="D210" s="123" t="s">
        <v>675</v>
      </c>
      <c r="E210" s="123" t="s">
        <v>394</v>
      </c>
      <c r="F210" s="123" t="s">
        <v>410</v>
      </c>
      <c r="G210" s="170" t="s">
        <v>552</v>
      </c>
      <c r="H210" s="170" t="s">
        <v>194</v>
      </c>
      <c r="I210" s="123">
        <v>2023</v>
      </c>
      <c r="J210" s="125">
        <v>1</v>
      </c>
      <c r="K210" s="173"/>
    </row>
    <row r="211" spans="1:11" ht="12.75" customHeight="1" x14ac:dyDescent="0.2">
      <c r="A211" s="123" t="s">
        <v>427</v>
      </c>
      <c r="B211" s="123" t="s">
        <v>596</v>
      </c>
      <c r="C211" s="123" t="s">
        <v>613</v>
      </c>
      <c r="D211" s="123" t="s">
        <v>675</v>
      </c>
      <c r="E211" s="123" t="s">
        <v>394</v>
      </c>
      <c r="F211" s="123" t="s">
        <v>410</v>
      </c>
      <c r="G211" s="170" t="s">
        <v>551</v>
      </c>
      <c r="H211" s="170" t="s">
        <v>196</v>
      </c>
      <c r="I211" s="123">
        <v>2023</v>
      </c>
      <c r="J211" s="173">
        <v>1</v>
      </c>
      <c r="K211" s="173"/>
    </row>
    <row r="212" spans="1:11" ht="12.75" customHeight="1" x14ac:dyDescent="0.2">
      <c r="A212" s="123" t="s">
        <v>427</v>
      </c>
      <c r="B212" s="123" t="s">
        <v>596</v>
      </c>
      <c r="C212" s="123" t="s">
        <v>613</v>
      </c>
      <c r="D212" s="123" t="s">
        <v>675</v>
      </c>
      <c r="E212" s="123" t="s">
        <v>394</v>
      </c>
      <c r="F212" s="123" t="s">
        <v>410</v>
      </c>
      <c r="G212" s="170" t="s">
        <v>550</v>
      </c>
      <c r="H212" s="170" t="s">
        <v>198</v>
      </c>
      <c r="I212" s="123">
        <v>2023</v>
      </c>
      <c r="J212" s="125" t="s">
        <v>641</v>
      </c>
      <c r="K212" s="173"/>
    </row>
    <row r="213" spans="1:11" ht="12.75" customHeight="1" x14ac:dyDescent="0.2">
      <c r="A213" s="123" t="s">
        <v>427</v>
      </c>
      <c r="B213" s="123" t="s">
        <v>596</v>
      </c>
      <c r="C213" s="123" t="s">
        <v>613</v>
      </c>
      <c r="D213" s="123" t="s">
        <v>675</v>
      </c>
      <c r="E213" s="123" t="s">
        <v>394</v>
      </c>
      <c r="F213" s="123" t="s">
        <v>410</v>
      </c>
      <c r="G213" s="170" t="s">
        <v>549</v>
      </c>
      <c r="H213" s="170" t="s">
        <v>616</v>
      </c>
      <c r="I213" s="123">
        <v>2023</v>
      </c>
      <c r="J213" s="173" t="s">
        <v>641</v>
      </c>
      <c r="K213" s="173"/>
    </row>
    <row r="214" spans="1:11" ht="12.75" customHeight="1" x14ac:dyDescent="0.2">
      <c r="A214" s="123" t="s">
        <v>427</v>
      </c>
      <c r="B214" s="123" t="s">
        <v>596</v>
      </c>
      <c r="C214" s="123" t="s">
        <v>613</v>
      </c>
      <c r="D214" s="123" t="s">
        <v>675</v>
      </c>
      <c r="E214" s="123" t="s">
        <v>394</v>
      </c>
      <c r="F214" s="123" t="s">
        <v>410</v>
      </c>
      <c r="G214" s="170" t="s">
        <v>548</v>
      </c>
      <c r="H214" s="170" t="s">
        <v>201</v>
      </c>
      <c r="I214" s="123">
        <v>2023</v>
      </c>
      <c r="J214" s="125">
        <v>12</v>
      </c>
      <c r="K214" s="173"/>
    </row>
    <row r="215" spans="1:11" ht="12.75" customHeight="1" x14ac:dyDescent="0.2">
      <c r="A215" s="123" t="s">
        <v>427</v>
      </c>
      <c r="B215" s="123" t="s">
        <v>596</v>
      </c>
      <c r="C215" s="123" t="s">
        <v>613</v>
      </c>
      <c r="D215" s="123" t="s">
        <v>675</v>
      </c>
      <c r="E215" s="123" t="s">
        <v>394</v>
      </c>
      <c r="F215" s="123" t="s">
        <v>410</v>
      </c>
      <c r="G215" s="170" t="s">
        <v>202</v>
      </c>
      <c r="H215" s="170" t="s">
        <v>563</v>
      </c>
      <c r="I215" s="123">
        <v>2023</v>
      </c>
      <c r="J215" s="173" t="s">
        <v>641</v>
      </c>
      <c r="K215" s="173"/>
    </row>
    <row r="216" spans="1:11" ht="12.75" customHeight="1" x14ac:dyDescent="0.2">
      <c r="A216" s="123" t="s">
        <v>427</v>
      </c>
      <c r="B216" s="123" t="s">
        <v>596</v>
      </c>
      <c r="C216" s="123" t="s">
        <v>613</v>
      </c>
      <c r="D216" s="123" t="s">
        <v>675</v>
      </c>
      <c r="E216" s="123" t="s">
        <v>394</v>
      </c>
      <c r="F216" s="123" t="s">
        <v>410</v>
      </c>
      <c r="G216" s="170" t="s">
        <v>547</v>
      </c>
      <c r="H216" s="170" t="s">
        <v>617</v>
      </c>
      <c r="I216" s="123">
        <v>2023</v>
      </c>
      <c r="J216" s="125">
        <v>4</v>
      </c>
      <c r="K216" s="173"/>
    </row>
    <row r="217" spans="1:11" ht="12.75" customHeight="1" x14ac:dyDescent="0.2">
      <c r="A217" s="123" t="s">
        <v>427</v>
      </c>
      <c r="B217" s="123" t="s">
        <v>596</v>
      </c>
      <c r="C217" s="123" t="s">
        <v>613</v>
      </c>
      <c r="D217" s="123" t="s">
        <v>675</v>
      </c>
      <c r="E217" s="123" t="s">
        <v>394</v>
      </c>
      <c r="F217" s="123" t="s">
        <v>410</v>
      </c>
      <c r="G217" s="170" t="s">
        <v>546</v>
      </c>
      <c r="H217" s="170" t="s">
        <v>206</v>
      </c>
      <c r="I217" s="123">
        <v>2023</v>
      </c>
      <c r="J217" s="125">
        <v>28</v>
      </c>
      <c r="K217" s="173"/>
    </row>
    <row r="218" spans="1:11" ht="12.75" customHeight="1" x14ac:dyDescent="0.2">
      <c r="A218" s="123" t="s">
        <v>427</v>
      </c>
      <c r="B218" s="123" t="s">
        <v>596</v>
      </c>
      <c r="C218" s="123" t="s">
        <v>613</v>
      </c>
      <c r="D218" s="123" t="s">
        <v>675</v>
      </c>
      <c r="E218" s="123" t="s">
        <v>394</v>
      </c>
      <c r="F218" s="123" t="s">
        <v>410</v>
      </c>
      <c r="G218" s="170" t="s">
        <v>545</v>
      </c>
      <c r="H218" s="170" t="s">
        <v>208</v>
      </c>
      <c r="I218" s="123">
        <v>2023</v>
      </c>
      <c r="J218" s="125">
        <v>24</v>
      </c>
      <c r="K218" s="173"/>
    </row>
    <row r="219" spans="1:11" ht="12.75" customHeight="1" x14ac:dyDescent="0.2">
      <c r="A219" s="123" t="s">
        <v>427</v>
      </c>
      <c r="B219" s="123" t="s">
        <v>596</v>
      </c>
      <c r="C219" s="123" t="s">
        <v>613</v>
      </c>
      <c r="D219" s="123" t="s">
        <v>675</v>
      </c>
      <c r="E219" s="123" t="s">
        <v>394</v>
      </c>
      <c r="F219" s="123" t="s">
        <v>410</v>
      </c>
      <c r="G219" s="170" t="s">
        <v>544</v>
      </c>
      <c r="H219" s="170" t="s">
        <v>210</v>
      </c>
      <c r="I219" s="123">
        <v>2023</v>
      </c>
      <c r="J219" s="173">
        <v>4</v>
      </c>
      <c r="K219" s="173"/>
    </row>
    <row r="220" spans="1:11" ht="12.75" customHeight="1" x14ac:dyDescent="0.2">
      <c r="A220" s="123" t="s">
        <v>427</v>
      </c>
      <c r="B220" s="123" t="s">
        <v>596</v>
      </c>
      <c r="C220" s="123" t="s">
        <v>613</v>
      </c>
      <c r="D220" s="123" t="s">
        <v>675</v>
      </c>
      <c r="E220" s="123" t="s">
        <v>394</v>
      </c>
      <c r="F220" s="123" t="s">
        <v>410</v>
      </c>
      <c r="G220" s="170" t="s">
        <v>543</v>
      </c>
      <c r="H220" s="170" t="s">
        <v>532</v>
      </c>
      <c r="I220" s="123">
        <v>2023</v>
      </c>
      <c r="J220" s="125">
        <v>40</v>
      </c>
      <c r="K220" s="173"/>
    </row>
    <row r="221" spans="1:11" ht="12.75" customHeight="1" x14ac:dyDescent="0.2">
      <c r="A221" s="123" t="s">
        <v>427</v>
      </c>
      <c r="B221" s="123" t="s">
        <v>596</v>
      </c>
      <c r="C221" s="123" t="s">
        <v>613</v>
      </c>
      <c r="D221" s="123" t="s">
        <v>675</v>
      </c>
      <c r="E221" s="123" t="s">
        <v>394</v>
      </c>
      <c r="F221" s="123" t="s">
        <v>410</v>
      </c>
      <c r="G221" s="170" t="s">
        <v>212</v>
      </c>
      <c r="H221" s="170" t="s">
        <v>618</v>
      </c>
      <c r="I221" s="123">
        <v>2023</v>
      </c>
      <c r="J221" s="125">
        <v>36</v>
      </c>
      <c r="K221" s="173"/>
    </row>
    <row r="222" spans="1:11" ht="12.75" customHeight="1" x14ac:dyDescent="0.2">
      <c r="A222" s="123" t="s">
        <v>427</v>
      </c>
      <c r="B222" s="123" t="s">
        <v>596</v>
      </c>
      <c r="C222" s="123" t="s">
        <v>613</v>
      </c>
      <c r="D222" s="123" t="s">
        <v>675</v>
      </c>
      <c r="E222" s="123" t="s">
        <v>394</v>
      </c>
      <c r="F222" s="123" t="s">
        <v>410</v>
      </c>
      <c r="G222" s="170" t="s">
        <v>213</v>
      </c>
      <c r="H222" s="170" t="s">
        <v>564</v>
      </c>
      <c r="I222" s="123">
        <v>2023</v>
      </c>
      <c r="J222" s="125">
        <v>36</v>
      </c>
      <c r="K222" s="173"/>
    </row>
    <row r="223" spans="1:11" ht="12.75" customHeight="1" x14ac:dyDescent="0.2">
      <c r="A223" s="123" t="s">
        <v>427</v>
      </c>
      <c r="B223" s="123" t="s">
        <v>596</v>
      </c>
      <c r="C223" s="123" t="s">
        <v>613</v>
      </c>
      <c r="D223" s="123" t="s">
        <v>675</v>
      </c>
      <c r="E223" s="123" t="s">
        <v>394</v>
      </c>
      <c r="F223" s="123" t="s">
        <v>410</v>
      </c>
      <c r="G223" s="170" t="s">
        <v>215</v>
      </c>
      <c r="H223" s="170" t="s">
        <v>565</v>
      </c>
      <c r="I223" s="123">
        <v>2023</v>
      </c>
      <c r="J223" s="125">
        <v>2</v>
      </c>
      <c r="K223" s="173"/>
    </row>
    <row r="224" spans="1:11" ht="12.75" customHeight="1" x14ac:dyDescent="0.2">
      <c r="A224" s="123" t="s">
        <v>427</v>
      </c>
      <c r="B224" s="123" t="s">
        <v>596</v>
      </c>
      <c r="C224" s="123" t="s">
        <v>613</v>
      </c>
      <c r="D224" s="123" t="s">
        <v>675</v>
      </c>
      <c r="E224" s="123" t="s">
        <v>394</v>
      </c>
      <c r="F224" s="123" t="s">
        <v>410</v>
      </c>
      <c r="G224" s="170" t="s">
        <v>217</v>
      </c>
      <c r="H224" s="170" t="s">
        <v>566</v>
      </c>
      <c r="I224" s="123">
        <v>2023</v>
      </c>
      <c r="J224" s="125">
        <v>2</v>
      </c>
      <c r="K224" s="173"/>
    </row>
    <row r="225" spans="1:11" ht="12.75" customHeight="1" x14ac:dyDescent="0.2">
      <c r="A225" s="123" t="s">
        <v>427</v>
      </c>
      <c r="B225" s="123" t="s">
        <v>596</v>
      </c>
      <c r="C225" s="123" t="s">
        <v>613</v>
      </c>
      <c r="D225" s="123" t="s">
        <v>675</v>
      </c>
      <c r="E225" s="123" t="s">
        <v>394</v>
      </c>
      <c r="F225" s="123" t="s">
        <v>410</v>
      </c>
      <c r="G225" s="170" t="s">
        <v>218</v>
      </c>
      <c r="H225" s="170" t="s">
        <v>567</v>
      </c>
      <c r="I225" s="123">
        <v>2023</v>
      </c>
      <c r="J225" s="125" t="s">
        <v>641</v>
      </c>
      <c r="K225" s="173"/>
    </row>
    <row r="226" spans="1:11" ht="12.75" customHeight="1" x14ac:dyDescent="0.2">
      <c r="A226" s="123" t="s">
        <v>427</v>
      </c>
      <c r="B226" s="123" t="s">
        <v>596</v>
      </c>
      <c r="C226" s="123" t="s">
        <v>613</v>
      </c>
      <c r="D226" s="123" t="s">
        <v>675</v>
      </c>
      <c r="E226" s="123" t="s">
        <v>394</v>
      </c>
      <c r="F226" s="123" t="s">
        <v>410</v>
      </c>
      <c r="G226" s="170" t="s">
        <v>220</v>
      </c>
      <c r="H226" s="170" t="s">
        <v>568</v>
      </c>
      <c r="I226" s="123">
        <v>2023</v>
      </c>
      <c r="J226" s="125">
        <v>2</v>
      </c>
      <c r="K226" s="173"/>
    </row>
    <row r="227" spans="1:11" ht="12.75" customHeight="1" x14ac:dyDescent="0.2">
      <c r="A227" s="123" t="s">
        <v>427</v>
      </c>
      <c r="B227" s="123" t="s">
        <v>596</v>
      </c>
      <c r="C227" s="123" t="s">
        <v>613</v>
      </c>
      <c r="D227" s="123" t="s">
        <v>675</v>
      </c>
      <c r="E227" s="123" t="s">
        <v>394</v>
      </c>
      <c r="F227" s="123" t="s">
        <v>410</v>
      </c>
      <c r="G227" s="170" t="s">
        <v>542</v>
      </c>
      <c r="H227" s="170" t="s">
        <v>630</v>
      </c>
      <c r="I227" s="123">
        <v>2023</v>
      </c>
      <c r="J227" s="173" t="s">
        <v>641</v>
      </c>
      <c r="K227" s="173"/>
    </row>
    <row r="228" spans="1:11" ht="12.75" customHeight="1" x14ac:dyDescent="0.2">
      <c r="A228" s="123" t="s">
        <v>427</v>
      </c>
      <c r="B228" s="123" t="s">
        <v>596</v>
      </c>
      <c r="C228" s="123" t="s">
        <v>613</v>
      </c>
      <c r="D228" s="123" t="s">
        <v>675</v>
      </c>
      <c r="E228" s="123" t="s">
        <v>394</v>
      </c>
      <c r="F228" s="123" t="s">
        <v>410</v>
      </c>
      <c r="G228" s="170" t="s">
        <v>223</v>
      </c>
      <c r="H228" s="170" t="s">
        <v>569</v>
      </c>
      <c r="I228" s="123">
        <v>2023</v>
      </c>
      <c r="J228" s="173" t="s">
        <v>641</v>
      </c>
      <c r="K228" s="173"/>
    </row>
    <row r="229" spans="1:11" ht="12.75" customHeight="1" x14ac:dyDescent="0.2">
      <c r="A229" s="123" t="s">
        <v>427</v>
      </c>
      <c r="B229" s="123" t="s">
        <v>596</v>
      </c>
      <c r="C229" s="123" t="s">
        <v>613</v>
      </c>
      <c r="D229" s="123" t="s">
        <v>675</v>
      </c>
      <c r="E229" s="123" t="s">
        <v>394</v>
      </c>
      <c r="F229" s="123" t="s">
        <v>410</v>
      </c>
      <c r="G229" s="170" t="s">
        <v>541</v>
      </c>
      <c r="H229" s="170" t="s">
        <v>570</v>
      </c>
      <c r="I229" s="123">
        <v>2023</v>
      </c>
      <c r="J229" s="173" t="s">
        <v>641</v>
      </c>
      <c r="K229" s="173"/>
    </row>
    <row r="230" spans="1:11" ht="12.75" customHeight="1" x14ac:dyDescent="0.2">
      <c r="A230" s="123" t="s">
        <v>427</v>
      </c>
      <c r="B230" s="123" t="s">
        <v>596</v>
      </c>
      <c r="C230" s="123" t="s">
        <v>613</v>
      </c>
      <c r="D230" s="123" t="s">
        <v>675</v>
      </c>
      <c r="E230" s="123" t="s">
        <v>394</v>
      </c>
      <c r="F230" s="123" t="s">
        <v>410</v>
      </c>
      <c r="G230" s="170" t="s">
        <v>540</v>
      </c>
      <c r="H230" s="170" t="s">
        <v>571</v>
      </c>
      <c r="I230" s="123">
        <v>2023</v>
      </c>
      <c r="J230" s="173" t="s">
        <v>641</v>
      </c>
      <c r="K230" s="173"/>
    </row>
    <row r="231" spans="1:11" ht="12.75" customHeight="1" x14ac:dyDescent="0.2">
      <c r="A231" s="123" t="s">
        <v>427</v>
      </c>
      <c r="B231" s="123" t="s">
        <v>596</v>
      </c>
      <c r="C231" s="123" t="s">
        <v>613</v>
      </c>
      <c r="D231" s="123" t="s">
        <v>675</v>
      </c>
      <c r="E231" s="123" t="s">
        <v>394</v>
      </c>
      <c r="F231" s="123" t="s">
        <v>410</v>
      </c>
      <c r="G231" s="170" t="s">
        <v>539</v>
      </c>
      <c r="H231" s="170" t="s">
        <v>230</v>
      </c>
      <c r="I231" s="123">
        <v>2023</v>
      </c>
      <c r="J231" s="173" t="s">
        <v>641</v>
      </c>
      <c r="K231" s="173"/>
    </row>
    <row r="232" spans="1:11" ht="12.75" customHeight="1" x14ac:dyDescent="0.2">
      <c r="A232" s="123" t="s">
        <v>427</v>
      </c>
      <c r="B232" s="123" t="s">
        <v>596</v>
      </c>
      <c r="C232" s="123" t="s">
        <v>613</v>
      </c>
      <c r="D232" s="123" t="s">
        <v>675</v>
      </c>
      <c r="E232" s="123" t="s">
        <v>394</v>
      </c>
      <c r="F232" s="123" t="s">
        <v>410</v>
      </c>
      <c r="G232" s="170" t="s">
        <v>231</v>
      </c>
      <c r="H232" s="170" t="s">
        <v>700</v>
      </c>
      <c r="I232" s="123">
        <v>2023</v>
      </c>
      <c r="J232" s="173" t="s">
        <v>641</v>
      </c>
      <c r="K232" s="173"/>
    </row>
    <row r="233" spans="1:11" ht="12.75" customHeight="1" x14ac:dyDescent="0.2">
      <c r="A233" s="123" t="s">
        <v>427</v>
      </c>
      <c r="B233" s="123" t="s">
        <v>596</v>
      </c>
      <c r="C233" s="123" t="s">
        <v>613</v>
      </c>
      <c r="D233" s="123" t="s">
        <v>675</v>
      </c>
      <c r="E233" s="123" t="s">
        <v>394</v>
      </c>
      <c r="F233" s="123" t="s">
        <v>410</v>
      </c>
      <c r="G233" s="170" t="s">
        <v>538</v>
      </c>
      <c r="H233" s="170" t="s">
        <v>233</v>
      </c>
      <c r="I233" s="123">
        <v>2023</v>
      </c>
      <c r="J233" s="173" t="s">
        <v>641</v>
      </c>
      <c r="K233" s="173"/>
    </row>
    <row r="234" spans="1:11" ht="12.75" customHeight="1" x14ac:dyDescent="0.2">
      <c r="A234" s="123" t="s">
        <v>427</v>
      </c>
      <c r="B234" s="123" t="s">
        <v>596</v>
      </c>
      <c r="C234" s="123" t="s">
        <v>613</v>
      </c>
      <c r="D234" s="123" t="s">
        <v>675</v>
      </c>
      <c r="E234" s="123" t="s">
        <v>394</v>
      </c>
      <c r="F234" s="123" t="s">
        <v>410</v>
      </c>
      <c r="G234" s="170" t="s">
        <v>537</v>
      </c>
      <c r="H234" s="170" t="s">
        <v>620</v>
      </c>
      <c r="I234" s="123">
        <v>2023</v>
      </c>
      <c r="J234" s="173" t="s">
        <v>641</v>
      </c>
      <c r="K234" s="173"/>
    </row>
    <row r="235" spans="1:11" ht="12.75" customHeight="1" x14ac:dyDescent="0.2">
      <c r="A235" s="123" t="s">
        <v>427</v>
      </c>
      <c r="B235" s="123" t="s">
        <v>596</v>
      </c>
      <c r="C235" s="123" t="s">
        <v>613</v>
      </c>
      <c r="D235" s="123" t="s">
        <v>675</v>
      </c>
      <c r="E235" s="123" t="s">
        <v>394</v>
      </c>
      <c r="F235" s="123" t="s">
        <v>410</v>
      </c>
      <c r="G235" s="170" t="s">
        <v>536</v>
      </c>
      <c r="H235" s="123" t="s">
        <v>236</v>
      </c>
      <c r="I235" s="123">
        <v>2023</v>
      </c>
      <c r="J235" s="173" t="s">
        <v>641</v>
      </c>
      <c r="K235" s="173"/>
    </row>
    <row r="236" spans="1:11" ht="12.75" customHeight="1" x14ac:dyDescent="0.2">
      <c r="A236" s="123" t="s">
        <v>427</v>
      </c>
      <c r="B236" s="123" t="s">
        <v>596</v>
      </c>
      <c r="C236" s="123" t="s">
        <v>613</v>
      </c>
      <c r="D236" s="123" t="s">
        <v>675</v>
      </c>
      <c r="E236" s="123" t="s">
        <v>394</v>
      </c>
      <c r="F236" s="123" t="s">
        <v>410</v>
      </c>
      <c r="G236" s="170" t="s">
        <v>535</v>
      </c>
      <c r="H236" s="123" t="s">
        <v>621</v>
      </c>
      <c r="I236" s="123">
        <v>2023</v>
      </c>
      <c r="J236" s="125">
        <v>24</v>
      </c>
      <c r="K236" s="173"/>
    </row>
    <row r="237" spans="1:11" ht="12.75" customHeight="1" x14ac:dyDescent="0.2">
      <c r="A237" s="123" t="s">
        <v>427</v>
      </c>
      <c r="B237" s="123" t="s">
        <v>596</v>
      </c>
      <c r="C237" s="123" t="s">
        <v>613</v>
      </c>
      <c r="D237" s="123" t="s">
        <v>675</v>
      </c>
      <c r="E237" s="123" t="s">
        <v>394</v>
      </c>
      <c r="F237" s="123" t="s">
        <v>410</v>
      </c>
      <c r="G237" s="170" t="s">
        <v>534</v>
      </c>
      <c r="H237" s="123" t="s">
        <v>622</v>
      </c>
      <c r="I237" s="123">
        <v>2023</v>
      </c>
      <c r="J237" s="125">
        <v>24</v>
      </c>
      <c r="K237" s="173"/>
    </row>
    <row r="238" spans="1:11" ht="12.75" customHeight="1" x14ac:dyDescent="0.2">
      <c r="A238" s="123" t="s">
        <v>427</v>
      </c>
      <c r="B238" s="123" t="s">
        <v>596</v>
      </c>
      <c r="C238" s="123" t="s">
        <v>613</v>
      </c>
      <c r="D238" s="123" t="s">
        <v>675</v>
      </c>
      <c r="E238" s="123" t="s">
        <v>394</v>
      </c>
      <c r="F238" s="123" t="s">
        <v>410</v>
      </c>
      <c r="G238" s="170" t="s">
        <v>533</v>
      </c>
      <c r="H238" s="123" t="s">
        <v>631</v>
      </c>
      <c r="I238" s="123">
        <v>2023</v>
      </c>
      <c r="J238" s="173" t="s">
        <v>641</v>
      </c>
      <c r="K238" s="173"/>
    </row>
    <row r="239" spans="1:11" ht="12.75" customHeight="1" x14ac:dyDescent="0.2">
      <c r="A239" s="123" t="s">
        <v>427</v>
      </c>
      <c r="B239" s="123" t="s">
        <v>596</v>
      </c>
      <c r="C239" s="123" t="s">
        <v>613</v>
      </c>
      <c r="D239" s="123" t="s">
        <v>675</v>
      </c>
      <c r="E239" s="123" t="s">
        <v>394</v>
      </c>
      <c r="F239" s="123" t="s">
        <v>410</v>
      </c>
      <c r="G239" s="170">
        <v>1000</v>
      </c>
      <c r="H239" s="123" t="s">
        <v>241</v>
      </c>
      <c r="I239" s="123">
        <v>2023</v>
      </c>
      <c r="J239" s="125">
        <v>15</v>
      </c>
      <c r="K239" s="173"/>
    </row>
    <row r="240" spans="1:11" ht="12.75" customHeight="1" x14ac:dyDescent="0.2">
      <c r="A240" s="123" t="s">
        <v>427</v>
      </c>
      <c r="B240" s="123" t="s">
        <v>596</v>
      </c>
      <c r="C240" s="123" t="s">
        <v>613</v>
      </c>
      <c r="D240" s="123" t="s">
        <v>675</v>
      </c>
      <c r="E240" s="123" t="s">
        <v>394</v>
      </c>
      <c r="F240" s="123" t="s">
        <v>410</v>
      </c>
      <c r="G240" s="170">
        <v>1010</v>
      </c>
      <c r="H240" s="123" t="s">
        <v>243</v>
      </c>
      <c r="I240" s="123">
        <v>2023</v>
      </c>
      <c r="J240" s="125">
        <v>4</v>
      </c>
      <c r="K240" s="173"/>
    </row>
    <row r="241" spans="1:11" ht="12.75" customHeight="1" x14ac:dyDescent="0.2">
      <c r="A241" s="123" t="s">
        <v>427</v>
      </c>
      <c r="B241" s="123" t="s">
        <v>596</v>
      </c>
      <c r="C241" s="123" t="s">
        <v>613</v>
      </c>
      <c r="D241" s="123" t="s">
        <v>675</v>
      </c>
      <c r="E241" s="123" t="s">
        <v>394</v>
      </c>
      <c r="F241" s="123" t="s">
        <v>410</v>
      </c>
      <c r="G241" s="170">
        <v>1020</v>
      </c>
      <c r="H241" s="123" t="s">
        <v>245</v>
      </c>
      <c r="I241" s="123">
        <v>2023</v>
      </c>
      <c r="J241" s="173">
        <v>2</v>
      </c>
      <c r="K241" s="173"/>
    </row>
    <row r="242" spans="1:11" ht="12.75" customHeight="1" x14ac:dyDescent="0.2">
      <c r="A242" s="123" t="s">
        <v>427</v>
      </c>
      <c r="B242" s="123" t="s">
        <v>596</v>
      </c>
      <c r="C242" s="123" t="s">
        <v>613</v>
      </c>
      <c r="D242" s="123" t="s">
        <v>675</v>
      </c>
      <c r="E242" s="123" t="s">
        <v>394</v>
      </c>
      <c r="F242" s="123" t="s">
        <v>410</v>
      </c>
      <c r="G242" s="170">
        <v>1030</v>
      </c>
      <c r="H242" s="123" t="s">
        <v>247</v>
      </c>
      <c r="I242" s="123">
        <v>2023</v>
      </c>
      <c r="J242" s="125">
        <v>2</v>
      </c>
      <c r="K242" s="173"/>
    </row>
    <row r="243" spans="1:11" ht="12.75" customHeight="1" x14ac:dyDescent="0.2">
      <c r="A243" s="123" t="s">
        <v>427</v>
      </c>
      <c r="B243" s="123" t="s">
        <v>596</v>
      </c>
      <c r="C243" s="123" t="s">
        <v>613</v>
      </c>
      <c r="D243" s="123" t="s">
        <v>675</v>
      </c>
      <c r="E243" s="123" t="s">
        <v>394</v>
      </c>
      <c r="F243" s="123" t="s">
        <v>410</v>
      </c>
      <c r="G243" s="170">
        <v>1100</v>
      </c>
      <c r="H243" s="123" t="s">
        <v>624</v>
      </c>
      <c r="I243" s="123">
        <v>2023</v>
      </c>
      <c r="J243" s="125">
        <v>84</v>
      </c>
      <c r="K243" s="173"/>
    </row>
    <row r="244" spans="1:11" ht="12.75" customHeight="1" x14ac:dyDescent="0.2">
      <c r="A244" s="123" t="s">
        <v>427</v>
      </c>
      <c r="B244" s="123" t="s">
        <v>596</v>
      </c>
      <c r="C244" s="123" t="s">
        <v>613</v>
      </c>
      <c r="D244" s="123" t="s">
        <v>675</v>
      </c>
      <c r="E244" s="123" t="s">
        <v>394</v>
      </c>
      <c r="F244" s="123" t="s">
        <v>410</v>
      </c>
      <c r="G244" s="170">
        <v>1120</v>
      </c>
      <c r="H244" s="123" t="s">
        <v>357</v>
      </c>
      <c r="I244" s="123">
        <v>2023</v>
      </c>
      <c r="J244" s="125">
        <v>6</v>
      </c>
      <c r="K244" s="173"/>
    </row>
    <row r="245" spans="1:11" ht="12.75" customHeight="1" x14ac:dyDescent="0.2">
      <c r="A245" s="123" t="s">
        <v>427</v>
      </c>
      <c r="B245" s="123" t="s">
        <v>596</v>
      </c>
      <c r="C245" s="123" t="s">
        <v>613</v>
      </c>
      <c r="D245" s="123" t="s">
        <v>675</v>
      </c>
      <c r="E245" s="123" t="s">
        <v>394</v>
      </c>
      <c r="F245" s="123" t="s">
        <v>410</v>
      </c>
      <c r="G245" s="170">
        <v>1121</v>
      </c>
      <c r="H245" s="123" t="s">
        <v>358</v>
      </c>
      <c r="I245" s="123">
        <v>2023</v>
      </c>
      <c r="J245" s="125">
        <v>2</v>
      </c>
      <c r="K245" s="173"/>
    </row>
    <row r="246" spans="1:11" ht="12.75" customHeight="1" x14ac:dyDescent="0.2">
      <c r="A246" s="123" t="s">
        <v>427</v>
      </c>
      <c r="B246" s="123" t="s">
        <v>596</v>
      </c>
      <c r="C246" s="123" t="s">
        <v>613</v>
      </c>
      <c r="D246" s="123" t="s">
        <v>675</v>
      </c>
      <c r="E246" s="123" t="s">
        <v>394</v>
      </c>
      <c r="F246" s="123" t="s">
        <v>410</v>
      </c>
      <c r="G246" s="170">
        <v>1122</v>
      </c>
      <c r="H246" s="123" t="s">
        <v>359</v>
      </c>
      <c r="I246" s="123">
        <v>2023</v>
      </c>
      <c r="J246" s="125">
        <v>1</v>
      </c>
      <c r="K246" s="173"/>
    </row>
    <row r="247" spans="1:11" ht="12.75" customHeight="1" x14ac:dyDescent="0.2">
      <c r="A247" s="123" t="s">
        <v>427</v>
      </c>
      <c r="B247" s="123" t="s">
        <v>596</v>
      </c>
      <c r="C247" s="123" t="s">
        <v>613</v>
      </c>
      <c r="D247" s="123" t="s">
        <v>675</v>
      </c>
      <c r="E247" s="123" t="s">
        <v>394</v>
      </c>
      <c r="F247" s="123" t="s">
        <v>410</v>
      </c>
      <c r="G247" s="170">
        <v>1123</v>
      </c>
      <c r="H247" s="123" t="s">
        <v>360</v>
      </c>
      <c r="I247" s="123">
        <v>2023</v>
      </c>
      <c r="J247" s="125" t="s">
        <v>641</v>
      </c>
      <c r="K247" s="173"/>
    </row>
    <row r="248" spans="1:11" ht="12.75" customHeight="1" x14ac:dyDescent="0.2">
      <c r="A248" s="123" t="s">
        <v>427</v>
      </c>
      <c r="B248" s="123" t="s">
        <v>596</v>
      </c>
      <c r="C248" s="123" t="s">
        <v>613</v>
      </c>
      <c r="D248" s="123" t="s">
        <v>675</v>
      </c>
      <c r="E248" s="123" t="s">
        <v>394</v>
      </c>
      <c r="F248" s="123" t="s">
        <v>410</v>
      </c>
      <c r="G248" s="170">
        <v>1130</v>
      </c>
      <c r="H248" s="123" t="s">
        <v>361</v>
      </c>
      <c r="I248" s="123">
        <v>2023</v>
      </c>
      <c r="J248" s="125">
        <v>75</v>
      </c>
      <c r="K248" s="173"/>
    </row>
    <row r="249" spans="1:11" ht="12.75" customHeight="1" x14ac:dyDescent="0.2">
      <c r="A249" s="123" t="s">
        <v>427</v>
      </c>
      <c r="B249" s="123" t="s">
        <v>596</v>
      </c>
      <c r="C249" s="123" t="s">
        <v>613</v>
      </c>
      <c r="D249" s="123" t="s">
        <v>675</v>
      </c>
      <c r="E249" s="123" t="s">
        <v>394</v>
      </c>
      <c r="F249" s="123" t="s">
        <v>410</v>
      </c>
      <c r="G249" s="170">
        <v>1131</v>
      </c>
      <c r="H249" s="123" t="s">
        <v>362</v>
      </c>
      <c r="I249" s="123">
        <v>2023</v>
      </c>
      <c r="J249" s="125">
        <v>22</v>
      </c>
      <c r="K249" s="173"/>
    </row>
    <row r="250" spans="1:11" ht="12.75" customHeight="1" x14ac:dyDescent="0.2">
      <c r="A250" s="123" t="s">
        <v>427</v>
      </c>
      <c r="B250" s="123" t="s">
        <v>596</v>
      </c>
      <c r="C250" s="123" t="s">
        <v>613</v>
      </c>
      <c r="D250" s="123" t="s">
        <v>675</v>
      </c>
      <c r="E250" s="123" t="s">
        <v>394</v>
      </c>
      <c r="F250" s="123" t="s">
        <v>410</v>
      </c>
      <c r="G250" s="170">
        <v>1133</v>
      </c>
      <c r="H250" s="123" t="s">
        <v>632</v>
      </c>
      <c r="I250" s="123">
        <v>2023</v>
      </c>
      <c r="J250" s="125">
        <v>4</v>
      </c>
      <c r="K250" s="173"/>
    </row>
    <row r="251" spans="1:11" ht="12.75" customHeight="1" x14ac:dyDescent="0.2">
      <c r="A251" s="123" t="s">
        <v>427</v>
      </c>
      <c r="B251" s="123" t="s">
        <v>596</v>
      </c>
      <c r="C251" s="123" t="s">
        <v>613</v>
      </c>
      <c r="D251" s="123" t="s">
        <v>675</v>
      </c>
      <c r="E251" s="123" t="s">
        <v>394</v>
      </c>
      <c r="F251" s="123" t="s">
        <v>410</v>
      </c>
      <c r="G251" s="170">
        <v>1134</v>
      </c>
      <c r="H251" s="123" t="s">
        <v>626</v>
      </c>
      <c r="I251" s="123">
        <v>2023</v>
      </c>
      <c r="J251" s="173" t="s">
        <v>641</v>
      </c>
      <c r="K251" s="173"/>
    </row>
    <row r="252" spans="1:11" ht="12.75" customHeight="1" x14ac:dyDescent="0.2">
      <c r="A252" s="123" t="s">
        <v>427</v>
      </c>
      <c r="B252" s="123" t="s">
        <v>596</v>
      </c>
      <c r="C252" s="123" t="s">
        <v>613</v>
      </c>
      <c r="D252" s="123" t="s">
        <v>675</v>
      </c>
      <c r="E252" s="123" t="s">
        <v>394</v>
      </c>
      <c r="F252" s="123" t="s">
        <v>410</v>
      </c>
      <c r="G252" s="170">
        <v>1135</v>
      </c>
      <c r="H252" s="123" t="s">
        <v>526</v>
      </c>
      <c r="I252" s="123">
        <v>2023</v>
      </c>
      <c r="J252" s="125">
        <v>24</v>
      </c>
      <c r="K252" s="173"/>
    </row>
    <row r="253" spans="1:11" ht="12.75" customHeight="1" x14ac:dyDescent="0.2">
      <c r="A253" s="123" t="s">
        <v>427</v>
      </c>
      <c r="B253" s="123" t="s">
        <v>596</v>
      </c>
      <c r="C253" s="123" t="s">
        <v>613</v>
      </c>
      <c r="D253" s="123" t="s">
        <v>675</v>
      </c>
      <c r="E253" s="123" t="s">
        <v>394</v>
      </c>
      <c r="F253" s="123" t="s">
        <v>410</v>
      </c>
      <c r="G253" s="170">
        <v>1136</v>
      </c>
      <c r="H253" s="123" t="s">
        <v>527</v>
      </c>
      <c r="I253" s="123">
        <v>2023</v>
      </c>
      <c r="J253" s="125" t="s">
        <v>641</v>
      </c>
      <c r="K253" s="173"/>
    </row>
    <row r="254" spans="1:11" ht="12.75" customHeight="1" x14ac:dyDescent="0.2">
      <c r="A254" s="123" t="s">
        <v>427</v>
      </c>
      <c r="B254" s="123" t="s">
        <v>596</v>
      </c>
      <c r="C254" s="123" t="s">
        <v>613</v>
      </c>
      <c r="D254" s="123" t="s">
        <v>675</v>
      </c>
      <c r="E254" s="123" t="s">
        <v>394</v>
      </c>
      <c r="F254" s="123" t="s">
        <v>410</v>
      </c>
      <c r="G254" s="170">
        <v>1140</v>
      </c>
      <c r="H254" s="123" t="s">
        <v>530</v>
      </c>
      <c r="I254" s="123">
        <v>2023</v>
      </c>
      <c r="J254" s="173" t="s">
        <v>641</v>
      </c>
      <c r="K254" s="173"/>
    </row>
    <row r="255" spans="1:11" ht="12.75" customHeight="1" x14ac:dyDescent="0.2">
      <c r="A255" s="123" t="s">
        <v>427</v>
      </c>
      <c r="B255" s="123" t="s">
        <v>596</v>
      </c>
      <c r="C255" s="123" t="s">
        <v>613</v>
      </c>
      <c r="D255" s="123" t="s">
        <v>675</v>
      </c>
      <c r="E255" s="123" t="s">
        <v>394</v>
      </c>
      <c r="F255" s="123" t="s">
        <v>410</v>
      </c>
      <c r="G255" s="170">
        <v>1150</v>
      </c>
      <c r="H255" s="123" t="s">
        <v>424</v>
      </c>
      <c r="I255" s="123">
        <v>2023</v>
      </c>
      <c r="J255" s="125">
        <v>3</v>
      </c>
      <c r="K255" s="173"/>
    </row>
    <row r="256" spans="1:11" ht="12.75" customHeight="1" x14ac:dyDescent="0.2">
      <c r="A256" s="123" t="s">
        <v>427</v>
      </c>
      <c r="B256" s="123" t="s">
        <v>596</v>
      </c>
      <c r="C256" s="123" t="s">
        <v>613</v>
      </c>
      <c r="D256" s="123" t="s">
        <v>675</v>
      </c>
      <c r="E256" s="123" t="s">
        <v>394</v>
      </c>
      <c r="F256" s="123" t="s">
        <v>410</v>
      </c>
      <c r="G256" s="170">
        <v>1200</v>
      </c>
      <c r="H256" s="123" t="s">
        <v>363</v>
      </c>
      <c r="I256" s="123">
        <v>2023</v>
      </c>
      <c r="J256" s="173" t="s">
        <v>641</v>
      </c>
      <c r="K256" s="173"/>
    </row>
    <row r="257" spans="1:11" ht="12.75" customHeight="1" x14ac:dyDescent="0.2">
      <c r="A257" s="123" t="s">
        <v>427</v>
      </c>
      <c r="B257" s="123" t="s">
        <v>596</v>
      </c>
      <c r="C257" s="123" t="s">
        <v>613</v>
      </c>
      <c r="D257" s="123" t="s">
        <v>675</v>
      </c>
      <c r="E257" s="123" t="s">
        <v>430</v>
      </c>
      <c r="F257" s="123" t="s">
        <v>408</v>
      </c>
      <c r="G257" s="192" t="s">
        <v>560</v>
      </c>
      <c r="H257" s="123" t="s">
        <v>9</v>
      </c>
      <c r="I257" s="123">
        <v>2023</v>
      </c>
      <c r="J257" s="125">
        <v>423</v>
      </c>
      <c r="K257" s="125">
        <v>633</v>
      </c>
    </row>
    <row r="258" spans="1:11" ht="12.75" customHeight="1" x14ac:dyDescent="0.2">
      <c r="A258" s="123" t="s">
        <v>427</v>
      </c>
      <c r="B258" s="123" t="s">
        <v>596</v>
      </c>
      <c r="C258" s="123" t="s">
        <v>613</v>
      </c>
      <c r="D258" s="123" t="s">
        <v>675</v>
      </c>
      <c r="E258" s="123" t="s">
        <v>430</v>
      </c>
      <c r="F258" s="123" t="s">
        <v>408</v>
      </c>
      <c r="G258" s="170" t="s">
        <v>555</v>
      </c>
      <c r="H258" s="123" t="s">
        <v>188</v>
      </c>
      <c r="I258" s="123">
        <v>2023</v>
      </c>
      <c r="J258" s="125">
        <v>70</v>
      </c>
      <c r="K258" s="173"/>
    </row>
    <row r="259" spans="1:11" ht="12.75" customHeight="1" x14ac:dyDescent="0.2">
      <c r="A259" s="123" t="s">
        <v>427</v>
      </c>
      <c r="B259" s="123" t="s">
        <v>596</v>
      </c>
      <c r="C259" s="123" t="s">
        <v>613</v>
      </c>
      <c r="D259" s="123" t="s">
        <v>675</v>
      </c>
      <c r="E259" s="123" t="s">
        <v>430</v>
      </c>
      <c r="F259" s="123" t="s">
        <v>408</v>
      </c>
      <c r="G259" s="170" t="s">
        <v>554</v>
      </c>
      <c r="H259" s="170" t="s">
        <v>190</v>
      </c>
      <c r="I259" s="123">
        <v>2023</v>
      </c>
      <c r="J259" s="125">
        <v>27</v>
      </c>
      <c r="K259" s="173"/>
    </row>
    <row r="260" spans="1:11" ht="12.75" customHeight="1" x14ac:dyDescent="0.2">
      <c r="A260" s="123" t="s">
        <v>427</v>
      </c>
      <c r="B260" s="123" t="s">
        <v>596</v>
      </c>
      <c r="C260" s="123" t="s">
        <v>613</v>
      </c>
      <c r="D260" s="123" t="s">
        <v>675</v>
      </c>
      <c r="E260" s="123" t="s">
        <v>430</v>
      </c>
      <c r="F260" s="123" t="s">
        <v>408</v>
      </c>
      <c r="G260" s="170" t="s">
        <v>553</v>
      </c>
      <c r="H260" s="170" t="s">
        <v>192</v>
      </c>
      <c r="I260" s="123">
        <v>2023</v>
      </c>
      <c r="J260" s="123">
        <v>7</v>
      </c>
      <c r="K260" s="173"/>
    </row>
    <row r="261" spans="1:11" ht="12.75" customHeight="1" x14ac:dyDescent="0.2">
      <c r="A261" s="123" t="s">
        <v>427</v>
      </c>
      <c r="B261" s="123" t="s">
        <v>596</v>
      </c>
      <c r="C261" s="123" t="s">
        <v>613</v>
      </c>
      <c r="D261" s="123" t="s">
        <v>675</v>
      </c>
      <c r="E261" s="123" t="s">
        <v>430</v>
      </c>
      <c r="F261" s="123" t="s">
        <v>408</v>
      </c>
      <c r="G261" s="170" t="s">
        <v>552</v>
      </c>
      <c r="H261" s="170" t="s">
        <v>194</v>
      </c>
      <c r="I261" s="123">
        <v>2023</v>
      </c>
      <c r="J261" s="125" t="s">
        <v>641</v>
      </c>
      <c r="K261" s="173"/>
    </row>
    <row r="262" spans="1:11" ht="12.75" customHeight="1" x14ac:dyDescent="0.2">
      <c r="A262" s="123" t="s">
        <v>427</v>
      </c>
      <c r="B262" s="123" t="s">
        <v>596</v>
      </c>
      <c r="C262" s="123" t="s">
        <v>613</v>
      </c>
      <c r="D262" s="123" t="s">
        <v>675</v>
      </c>
      <c r="E262" s="123" t="s">
        <v>430</v>
      </c>
      <c r="F262" s="123" t="s">
        <v>408</v>
      </c>
      <c r="G262" s="170" t="s">
        <v>551</v>
      </c>
      <c r="H262" s="170" t="s">
        <v>196</v>
      </c>
      <c r="I262" s="123">
        <v>2023</v>
      </c>
      <c r="J262" s="125">
        <v>2</v>
      </c>
      <c r="K262" s="173"/>
    </row>
    <row r="263" spans="1:11" ht="12.75" customHeight="1" x14ac:dyDescent="0.2">
      <c r="A263" s="123" t="s">
        <v>427</v>
      </c>
      <c r="B263" s="123" t="s">
        <v>596</v>
      </c>
      <c r="C263" s="123" t="s">
        <v>613</v>
      </c>
      <c r="D263" s="123" t="s">
        <v>675</v>
      </c>
      <c r="E263" s="123" t="s">
        <v>430</v>
      </c>
      <c r="F263" s="123" t="s">
        <v>408</v>
      </c>
      <c r="G263" s="170" t="s">
        <v>550</v>
      </c>
      <c r="H263" s="170" t="s">
        <v>198</v>
      </c>
      <c r="I263" s="123">
        <v>2023</v>
      </c>
      <c r="J263" s="173">
        <v>1</v>
      </c>
      <c r="K263" s="173"/>
    </row>
    <row r="264" spans="1:11" ht="12.75" customHeight="1" x14ac:dyDescent="0.2">
      <c r="A264" s="123" t="s">
        <v>427</v>
      </c>
      <c r="B264" s="123" t="s">
        <v>596</v>
      </c>
      <c r="C264" s="123" t="s">
        <v>613</v>
      </c>
      <c r="D264" s="123" t="s">
        <v>675</v>
      </c>
      <c r="E264" s="123" t="s">
        <v>430</v>
      </c>
      <c r="F264" s="123" t="s">
        <v>408</v>
      </c>
      <c r="G264" s="170" t="s">
        <v>549</v>
      </c>
      <c r="H264" s="170" t="s">
        <v>616</v>
      </c>
      <c r="I264" s="123">
        <v>2023</v>
      </c>
      <c r="J264" s="125">
        <v>1</v>
      </c>
      <c r="K264" s="173"/>
    </row>
    <row r="265" spans="1:11" ht="12.75" customHeight="1" x14ac:dyDescent="0.2">
      <c r="A265" s="123" t="s">
        <v>427</v>
      </c>
      <c r="B265" s="123" t="s">
        <v>596</v>
      </c>
      <c r="C265" s="123" t="s">
        <v>613</v>
      </c>
      <c r="D265" s="123" t="s">
        <v>675</v>
      </c>
      <c r="E265" s="123" t="s">
        <v>430</v>
      </c>
      <c r="F265" s="123" t="s">
        <v>408</v>
      </c>
      <c r="G265" s="170" t="s">
        <v>548</v>
      </c>
      <c r="H265" s="170" t="s">
        <v>201</v>
      </c>
      <c r="I265" s="123">
        <v>2023</v>
      </c>
      <c r="J265" s="125">
        <v>2</v>
      </c>
      <c r="K265" s="173"/>
    </row>
    <row r="266" spans="1:11" ht="12.75" customHeight="1" x14ac:dyDescent="0.2">
      <c r="A266" s="123" t="s">
        <v>427</v>
      </c>
      <c r="B266" s="123" t="s">
        <v>596</v>
      </c>
      <c r="C266" s="123" t="s">
        <v>613</v>
      </c>
      <c r="D266" s="123" t="s">
        <v>675</v>
      </c>
      <c r="E266" s="123" t="s">
        <v>430</v>
      </c>
      <c r="F266" s="123" t="s">
        <v>408</v>
      </c>
      <c r="G266" s="170" t="s">
        <v>202</v>
      </c>
      <c r="H266" s="170" t="s">
        <v>563</v>
      </c>
      <c r="I266" s="123">
        <v>2023</v>
      </c>
      <c r="J266" s="125">
        <v>1</v>
      </c>
      <c r="K266" s="173"/>
    </row>
    <row r="267" spans="1:11" ht="12.75" customHeight="1" x14ac:dyDescent="0.2">
      <c r="A267" s="123" t="s">
        <v>427</v>
      </c>
      <c r="B267" s="123" t="s">
        <v>596</v>
      </c>
      <c r="C267" s="123" t="s">
        <v>613</v>
      </c>
      <c r="D267" s="123" t="s">
        <v>675</v>
      </c>
      <c r="E267" s="123" t="s">
        <v>430</v>
      </c>
      <c r="F267" s="123" t="s">
        <v>408</v>
      </c>
      <c r="G267" s="170" t="s">
        <v>547</v>
      </c>
      <c r="H267" s="170" t="s">
        <v>617</v>
      </c>
      <c r="I267" s="123">
        <v>2023</v>
      </c>
      <c r="J267" s="125">
        <v>38</v>
      </c>
      <c r="K267" s="173"/>
    </row>
    <row r="268" spans="1:11" ht="12.75" customHeight="1" x14ac:dyDescent="0.2">
      <c r="A268" s="123" t="s">
        <v>427</v>
      </c>
      <c r="B268" s="123" t="s">
        <v>596</v>
      </c>
      <c r="C268" s="123" t="s">
        <v>613</v>
      </c>
      <c r="D268" s="123" t="s">
        <v>675</v>
      </c>
      <c r="E268" s="123" t="s">
        <v>430</v>
      </c>
      <c r="F268" s="123" t="s">
        <v>408</v>
      </c>
      <c r="G268" s="170" t="s">
        <v>546</v>
      </c>
      <c r="H268" s="170" t="s">
        <v>206</v>
      </c>
      <c r="I268" s="123">
        <v>2023</v>
      </c>
      <c r="J268" s="125">
        <v>103</v>
      </c>
      <c r="K268" s="173"/>
    </row>
    <row r="269" spans="1:11" ht="12.75" customHeight="1" x14ac:dyDescent="0.2">
      <c r="A269" s="123" t="s">
        <v>427</v>
      </c>
      <c r="B269" s="123" t="s">
        <v>596</v>
      </c>
      <c r="C269" s="123" t="s">
        <v>613</v>
      </c>
      <c r="D269" s="123" t="s">
        <v>675</v>
      </c>
      <c r="E269" s="123" t="s">
        <v>430</v>
      </c>
      <c r="F269" s="123" t="s">
        <v>408</v>
      </c>
      <c r="G269" s="170" t="s">
        <v>545</v>
      </c>
      <c r="H269" s="170" t="s">
        <v>208</v>
      </c>
      <c r="I269" s="123">
        <v>2023</v>
      </c>
      <c r="J269" s="125">
        <v>68</v>
      </c>
      <c r="K269" s="173"/>
    </row>
    <row r="270" spans="1:11" ht="12.75" customHeight="1" x14ac:dyDescent="0.2">
      <c r="A270" s="123" t="s">
        <v>427</v>
      </c>
      <c r="B270" s="123" t="s">
        <v>596</v>
      </c>
      <c r="C270" s="123" t="s">
        <v>613</v>
      </c>
      <c r="D270" s="123" t="s">
        <v>675</v>
      </c>
      <c r="E270" s="123" t="s">
        <v>430</v>
      </c>
      <c r="F270" s="123" t="s">
        <v>408</v>
      </c>
      <c r="G270" s="170" t="s">
        <v>544</v>
      </c>
      <c r="H270" s="170" t="s">
        <v>210</v>
      </c>
      <c r="I270" s="123">
        <v>2023</v>
      </c>
      <c r="J270" s="173">
        <v>2</v>
      </c>
      <c r="K270" s="173"/>
    </row>
    <row r="271" spans="1:11" ht="12.75" customHeight="1" x14ac:dyDescent="0.2">
      <c r="A271" s="123" t="s">
        <v>427</v>
      </c>
      <c r="B271" s="123" t="s">
        <v>596</v>
      </c>
      <c r="C271" s="123" t="s">
        <v>613</v>
      </c>
      <c r="D271" s="123" t="s">
        <v>675</v>
      </c>
      <c r="E271" s="123" t="s">
        <v>430</v>
      </c>
      <c r="F271" s="123" t="s">
        <v>408</v>
      </c>
      <c r="G271" s="170" t="s">
        <v>543</v>
      </c>
      <c r="H271" s="170" t="s">
        <v>532</v>
      </c>
      <c r="I271" s="123">
        <v>2023</v>
      </c>
      <c r="J271" s="125">
        <v>125</v>
      </c>
      <c r="K271" s="173"/>
    </row>
    <row r="272" spans="1:11" ht="12.75" customHeight="1" x14ac:dyDescent="0.2">
      <c r="A272" s="123" t="s">
        <v>427</v>
      </c>
      <c r="B272" s="123" t="s">
        <v>596</v>
      </c>
      <c r="C272" s="123" t="s">
        <v>613</v>
      </c>
      <c r="D272" s="123" t="s">
        <v>675</v>
      </c>
      <c r="E272" s="123" t="s">
        <v>430</v>
      </c>
      <c r="F272" s="123" t="s">
        <v>408</v>
      </c>
      <c r="G272" s="170" t="s">
        <v>212</v>
      </c>
      <c r="H272" s="170" t="s">
        <v>618</v>
      </c>
      <c r="I272" s="123">
        <v>2023</v>
      </c>
      <c r="J272" s="125">
        <v>110</v>
      </c>
      <c r="K272" s="173"/>
    </row>
    <row r="273" spans="1:11" ht="12.75" customHeight="1" x14ac:dyDescent="0.2">
      <c r="A273" s="123" t="s">
        <v>427</v>
      </c>
      <c r="B273" s="123" t="s">
        <v>596</v>
      </c>
      <c r="C273" s="123" t="s">
        <v>613</v>
      </c>
      <c r="D273" s="123" t="s">
        <v>675</v>
      </c>
      <c r="E273" s="123" t="s">
        <v>430</v>
      </c>
      <c r="F273" s="123" t="s">
        <v>408</v>
      </c>
      <c r="G273" s="170" t="s">
        <v>213</v>
      </c>
      <c r="H273" s="170" t="s">
        <v>564</v>
      </c>
      <c r="I273" s="123">
        <v>2023</v>
      </c>
      <c r="J273" s="125">
        <v>109</v>
      </c>
      <c r="K273" s="173"/>
    </row>
    <row r="274" spans="1:11" ht="12.75" customHeight="1" x14ac:dyDescent="0.2">
      <c r="A274" s="123" t="s">
        <v>427</v>
      </c>
      <c r="B274" s="123" t="s">
        <v>596</v>
      </c>
      <c r="C274" s="123" t="s">
        <v>613</v>
      </c>
      <c r="D274" s="123" t="s">
        <v>675</v>
      </c>
      <c r="E274" s="123" t="s">
        <v>430</v>
      </c>
      <c r="F274" s="123" t="s">
        <v>408</v>
      </c>
      <c r="G274" s="170" t="s">
        <v>215</v>
      </c>
      <c r="H274" s="170" t="s">
        <v>565</v>
      </c>
      <c r="I274" s="123">
        <v>2023</v>
      </c>
      <c r="J274" s="125">
        <v>15</v>
      </c>
      <c r="K274" s="173"/>
    </row>
    <row r="275" spans="1:11" ht="12.75" customHeight="1" x14ac:dyDescent="0.2">
      <c r="A275" s="123" t="s">
        <v>427</v>
      </c>
      <c r="B275" s="123" t="s">
        <v>596</v>
      </c>
      <c r="C275" s="123" t="s">
        <v>613</v>
      </c>
      <c r="D275" s="123" t="s">
        <v>675</v>
      </c>
      <c r="E275" s="123" t="s">
        <v>430</v>
      </c>
      <c r="F275" s="123" t="s">
        <v>408</v>
      </c>
      <c r="G275" s="170" t="s">
        <v>217</v>
      </c>
      <c r="H275" s="170" t="s">
        <v>566</v>
      </c>
      <c r="I275" s="123">
        <v>2023</v>
      </c>
      <c r="J275" s="125">
        <v>11</v>
      </c>
      <c r="K275" s="173"/>
    </row>
    <row r="276" spans="1:11" ht="12.75" customHeight="1" x14ac:dyDescent="0.2">
      <c r="A276" s="123" t="s">
        <v>427</v>
      </c>
      <c r="B276" s="123" t="s">
        <v>596</v>
      </c>
      <c r="C276" s="123" t="s">
        <v>613</v>
      </c>
      <c r="D276" s="123" t="s">
        <v>675</v>
      </c>
      <c r="E276" s="123" t="s">
        <v>430</v>
      </c>
      <c r="F276" s="123" t="s">
        <v>408</v>
      </c>
      <c r="G276" s="170" t="s">
        <v>218</v>
      </c>
      <c r="H276" s="170" t="s">
        <v>567</v>
      </c>
      <c r="I276" s="123">
        <v>2023</v>
      </c>
      <c r="J276" s="125">
        <v>4</v>
      </c>
      <c r="K276" s="173"/>
    </row>
    <row r="277" spans="1:11" ht="12.75" customHeight="1" x14ac:dyDescent="0.2">
      <c r="A277" s="123" t="s">
        <v>427</v>
      </c>
      <c r="B277" s="123" t="s">
        <v>596</v>
      </c>
      <c r="C277" s="123" t="s">
        <v>613</v>
      </c>
      <c r="D277" s="123" t="s">
        <v>675</v>
      </c>
      <c r="E277" s="123" t="s">
        <v>430</v>
      </c>
      <c r="F277" s="123" t="s">
        <v>408</v>
      </c>
      <c r="G277" s="170" t="s">
        <v>220</v>
      </c>
      <c r="H277" s="170" t="s">
        <v>568</v>
      </c>
      <c r="I277" s="123">
        <v>2023</v>
      </c>
      <c r="J277" s="125" t="s">
        <v>641</v>
      </c>
      <c r="K277" s="173"/>
    </row>
    <row r="278" spans="1:11" ht="12.75" customHeight="1" x14ac:dyDescent="0.2">
      <c r="A278" s="123" t="s">
        <v>427</v>
      </c>
      <c r="B278" s="123" t="s">
        <v>596</v>
      </c>
      <c r="C278" s="123" t="s">
        <v>613</v>
      </c>
      <c r="D278" s="123" t="s">
        <v>675</v>
      </c>
      <c r="E278" s="123" t="s">
        <v>430</v>
      </c>
      <c r="F278" s="123" t="s">
        <v>408</v>
      </c>
      <c r="G278" s="170" t="s">
        <v>542</v>
      </c>
      <c r="H278" s="170" t="s">
        <v>630</v>
      </c>
      <c r="I278" s="123">
        <v>2023</v>
      </c>
      <c r="J278" s="125">
        <v>5</v>
      </c>
      <c r="K278" s="173"/>
    </row>
    <row r="279" spans="1:11" ht="12.75" customHeight="1" x14ac:dyDescent="0.2">
      <c r="A279" s="123" t="s">
        <v>427</v>
      </c>
      <c r="B279" s="123" t="s">
        <v>596</v>
      </c>
      <c r="C279" s="123" t="s">
        <v>613</v>
      </c>
      <c r="D279" s="123" t="s">
        <v>675</v>
      </c>
      <c r="E279" s="123" t="s">
        <v>430</v>
      </c>
      <c r="F279" s="123" t="s">
        <v>408</v>
      </c>
      <c r="G279" s="170" t="s">
        <v>223</v>
      </c>
      <c r="H279" s="170" t="s">
        <v>569</v>
      </c>
      <c r="I279" s="123">
        <v>2023</v>
      </c>
      <c r="J279" s="125">
        <v>2</v>
      </c>
      <c r="K279" s="173"/>
    </row>
    <row r="280" spans="1:11" ht="12.75" customHeight="1" x14ac:dyDescent="0.2">
      <c r="A280" s="123" t="s">
        <v>427</v>
      </c>
      <c r="B280" s="123" t="s">
        <v>596</v>
      </c>
      <c r="C280" s="123" t="s">
        <v>613</v>
      </c>
      <c r="D280" s="123" t="s">
        <v>675</v>
      </c>
      <c r="E280" s="123" t="s">
        <v>430</v>
      </c>
      <c r="F280" s="123" t="s">
        <v>408</v>
      </c>
      <c r="G280" s="170" t="s">
        <v>541</v>
      </c>
      <c r="H280" s="170" t="s">
        <v>570</v>
      </c>
      <c r="I280" s="123">
        <v>2023</v>
      </c>
      <c r="J280" s="173" t="s">
        <v>641</v>
      </c>
      <c r="K280" s="173"/>
    </row>
    <row r="281" spans="1:11" ht="12.75" customHeight="1" x14ac:dyDescent="0.2">
      <c r="A281" s="123" t="s">
        <v>427</v>
      </c>
      <c r="B281" s="123" t="s">
        <v>596</v>
      </c>
      <c r="C281" s="123" t="s">
        <v>613</v>
      </c>
      <c r="D281" s="123" t="s">
        <v>675</v>
      </c>
      <c r="E281" s="123" t="s">
        <v>430</v>
      </c>
      <c r="F281" s="123" t="s">
        <v>408</v>
      </c>
      <c r="G281" s="170" t="s">
        <v>540</v>
      </c>
      <c r="H281" s="170" t="s">
        <v>571</v>
      </c>
      <c r="I281" s="123">
        <v>2023</v>
      </c>
      <c r="J281" s="125" t="s">
        <v>641</v>
      </c>
      <c r="K281" s="173"/>
    </row>
    <row r="282" spans="1:11" ht="12.75" customHeight="1" x14ac:dyDescent="0.2">
      <c r="A282" s="123" t="s">
        <v>427</v>
      </c>
      <c r="B282" s="123" t="s">
        <v>596</v>
      </c>
      <c r="C282" s="123" t="s">
        <v>613</v>
      </c>
      <c r="D282" s="123" t="s">
        <v>675</v>
      </c>
      <c r="E282" s="123" t="s">
        <v>430</v>
      </c>
      <c r="F282" s="123" t="s">
        <v>408</v>
      </c>
      <c r="G282" s="170" t="s">
        <v>539</v>
      </c>
      <c r="H282" s="170" t="s">
        <v>230</v>
      </c>
      <c r="I282" s="123">
        <v>2023</v>
      </c>
      <c r="J282" s="173" t="s">
        <v>641</v>
      </c>
      <c r="K282" s="173"/>
    </row>
    <row r="283" spans="1:11" ht="12.75" customHeight="1" x14ac:dyDescent="0.2">
      <c r="A283" s="123" t="s">
        <v>427</v>
      </c>
      <c r="B283" s="123" t="s">
        <v>596</v>
      </c>
      <c r="C283" s="123" t="s">
        <v>613</v>
      </c>
      <c r="D283" s="123" t="s">
        <v>675</v>
      </c>
      <c r="E283" s="123" t="s">
        <v>430</v>
      </c>
      <c r="F283" s="123" t="s">
        <v>408</v>
      </c>
      <c r="G283" s="170" t="s">
        <v>231</v>
      </c>
      <c r="H283" s="170" t="s">
        <v>700</v>
      </c>
      <c r="I283" s="123">
        <v>2023</v>
      </c>
      <c r="J283" s="125">
        <v>3</v>
      </c>
      <c r="K283" s="173"/>
    </row>
    <row r="284" spans="1:11" ht="12.75" customHeight="1" x14ac:dyDescent="0.2">
      <c r="A284" s="123" t="s">
        <v>427</v>
      </c>
      <c r="B284" s="123" t="s">
        <v>596</v>
      </c>
      <c r="C284" s="123" t="s">
        <v>613</v>
      </c>
      <c r="D284" s="123" t="s">
        <v>675</v>
      </c>
      <c r="E284" s="123" t="s">
        <v>430</v>
      </c>
      <c r="F284" s="123" t="s">
        <v>408</v>
      </c>
      <c r="G284" s="170" t="s">
        <v>538</v>
      </c>
      <c r="H284" s="170" t="s">
        <v>233</v>
      </c>
      <c r="I284" s="123">
        <v>2023</v>
      </c>
      <c r="J284" s="125">
        <v>1</v>
      </c>
      <c r="K284" s="173"/>
    </row>
    <row r="285" spans="1:11" ht="12.75" customHeight="1" x14ac:dyDescent="0.2">
      <c r="A285" s="123" t="s">
        <v>427</v>
      </c>
      <c r="B285" s="123" t="s">
        <v>596</v>
      </c>
      <c r="C285" s="123" t="s">
        <v>613</v>
      </c>
      <c r="D285" s="123" t="s">
        <v>675</v>
      </c>
      <c r="E285" s="123" t="s">
        <v>430</v>
      </c>
      <c r="F285" s="123" t="s">
        <v>408</v>
      </c>
      <c r="G285" s="170" t="s">
        <v>537</v>
      </c>
      <c r="H285" s="170" t="s">
        <v>620</v>
      </c>
      <c r="I285" s="123">
        <v>2023</v>
      </c>
      <c r="J285" s="173" t="s">
        <v>641</v>
      </c>
      <c r="K285" s="173"/>
    </row>
    <row r="286" spans="1:11" ht="12.75" customHeight="1" x14ac:dyDescent="0.2">
      <c r="A286" s="123" t="s">
        <v>427</v>
      </c>
      <c r="B286" s="123" t="s">
        <v>596</v>
      </c>
      <c r="C286" s="123" t="s">
        <v>613</v>
      </c>
      <c r="D286" s="123" t="s">
        <v>675</v>
      </c>
      <c r="E286" s="123" t="s">
        <v>430</v>
      </c>
      <c r="F286" s="123" t="s">
        <v>408</v>
      </c>
      <c r="G286" s="170" t="s">
        <v>536</v>
      </c>
      <c r="H286" s="123" t="s">
        <v>236</v>
      </c>
      <c r="I286" s="123">
        <v>2023</v>
      </c>
      <c r="J286" s="173" t="s">
        <v>641</v>
      </c>
      <c r="K286" s="173"/>
    </row>
    <row r="287" spans="1:11" ht="12.75" customHeight="1" x14ac:dyDescent="0.2">
      <c r="A287" s="123" t="s">
        <v>427</v>
      </c>
      <c r="B287" s="123" t="s">
        <v>596</v>
      </c>
      <c r="C287" s="123" t="s">
        <v>613</v>
      </c>
      <c r="D287" s="123" t="s">
        <v>675</v>
      </c>
      <c r="E287" s="123" t="s">
        <v>430</v>
      </c>
      <c r="F287" s="123" t="s">
        <v>408</v>
      </c>
      <c r="G287" s="170" t="s">
        <v>535</v>
      </c>
      <c r="H287" s="123" t="s">
        <v>621</v>
      </c>
      <c r="I287" s="123">
        <v>2023</v>
      </c>
      <c r="J287" s="125">
        <v>46</v>
      </c>
      <c r="K287" s="173"/>
    </row>
    <row r="288" spans="1:11" ht="12.75" customHeight="1" x14ac:dyDescent="0.2">
      <c r="A288" s="123" t="s">
        <v>427</v>
      </c>
      <c r="B288" s="123" t="s">
        <v>596</v>
      </c>
      <c r="C288" s="123" t="s">
        <v>613</v>
      </c>
      <c r="D288" s="123" t="s">
        <v>675</v>
      </c>
      <c r="E288" s="123" t="s">
        <v>430</v>
      </c>
      <c r="F288" s="123" t="s">
        <v>408</v>
      </c>
      <c r="G288" s="170" t="s">
        <v>534</v>
      </c>
      <c r="H288" s="123" t="s">
        <v>622</v>
      </c>
      <c r="I288" s="123">
        <v>2023</v>
      </c>
      <c r="J288" s="125">
        <v>39</v>
      </c>
      <c r="K288" s="173"/>
    </row>
    <row r="289" spans="1:11" ht="12.75" customHeight="1" x14ac:dyDescent="0.2">
      <c r="A289" s="123" t="s">
        <v>427</v>
      </c>
      <c r="B289" s="123" t="s">
        <v>596</v>
      </c>
      <c r="C289" s="123" t="s">
        <v>613</v>
      </c>
      <c r="D289" s="123" t="s">
        <v>675</v>
      </c>
      <c r="E289" s="123" t="s">
        <v>430</v>
      </c>
      <c r="F289" s="123" t="s">
        <v>408</v>
      </c>
      <c r="G289" s="170" t="s">
        <v>533</v>
      </c>
      <c r="H289" s="123" t="s">
        <v>631</v>
      </c>
      <c r="I289" s="123">
        <v>2023</v>
      </c>
      <c r="J289" s="125">
        <v>7</v>
      </c>
      <c r="K289" s="173"/>
    </row>
    <row r="290" spans="1:11" ht="12.75" customHeight="1" x14ac:dyDescent="0.2">
      <c r="A290" s="123" t="s">
        <v>427</v>
      </c>
      <c r="B290" s="123" t="s">
        <v>596</v>
      </c>
      <c r="C290" s="123" t="s">
        <v>613</v>
      </c>
      <c r="D290" s="123" t="s">
        <v>675</v>
      </c>
      <c r="E290" s="123" t="s">
        <v>430</v>
      </c>
      <c r="F290" s="123" t="s">
        <v>408</v>
      </c>
      <c r="G290" s="170">
        <v>1000</v>
      </c>
      <c r="H290" s="123" t="s">
        <v>241</v>
      </c>
      <c r="I290" s="123">
        <v>2023</v>
      </c>
      <c r="J290" s="125">
        <v>66</v>
      </c>
      <c r="K290" s="173"/>
    </row>
    <row r="291" spans="1:11" ht="12.75" customHeight="1" x14ac:dyDescent="0.2">
      <c r="A291" s="123" t="s">
        <v>427</v>
      </c>
      <c r="B291" s="123" t="s">
        <v>596</v>
      </c>
      <c r="C291" s="123" t="s">
        <v>613</v>
      </c>
      <c r="D291" s="123" t="s">
        <v>675</v>
      </c>
      <c r="E291" s="123" t="s">
        <v>430</v>
      </c>
      <c r="F291" s="123" t="s">
        <v>408</v>
      </c>
      <c r="G291" s="170">
        <v>1010</v>
      </c>
      <c r="H291" s="123" t="s">
        <v>243</v>
      </c>
      <c r="I291" s="123">
        <v>2023</v>
      </c>
      <c r="J291" s="125">
        <v>21</v>
      </c>
      <c r="K291" s="173"/>
    </row>
    <row r="292" spans="1:11" ht="12.75" customHeight="1" x14ac:dyDescent="0.2">
      <c r="A292" s="123" t="s">
        <v>427</v>
      </c>
      <c r="B292" s="123" t="s">
        <v>596</v>
      </c>
      <c r="C292" s="123" t="s">
        <v>613</v>
      </c>
      <c r="D292" s="123" t="s">
        <v>675</v>
      </c>
      <c r="E292" s="123" t="s">
        <v>430</v>
      </c>
      <c r="F292" s="123" t="s">
        <v>408</v>
      </c>
      <c r="G292" s="170">
        <v>1020</v>
      </c>
      <c r="H292" s="123" t="s">
        <v>245</v>
      </c>
      <c r="I292" s="123">
        <v>2023</v>
      </c>
      <c r="J292" s="125">
        <v>13</v>
      </c>
      <c r="K292" s="173"/>
    </row>
    <row r="293" spans="1:11" ht="12.75" customHeight="1" x14ac:dyDescent="0.2">
      <c r="A293" s="123" t="s">
        <v>427</v>
      </c>
      <c r="B293" s="123" t="s">
        <v>596</v>
      </c>
      <c r="C293" s="123" t="s">
        <v>613</v>
      </c>
      <c r="D293" s="123" t="s">
        <v>675</v>
      </c>
      <c r="E293" s="123" t="s">
        <v>430</v>
      </c>
      <c r="F293" s="123" t="s">
        <v>408</v>
      </c>
      <c r="G293" s="170">
        <v>1030</v>
      </c>
      <c r="H293" s="123" t="s">
        <v>247</v>
      </c>
      <c r="I293" s="123">
        <v>2023</v>
      </c>
      <c r="J293" s="125">
        <v>11</v>
      </c>
      <c r="K293" s="173"/>
    </row>
    <row r="294" spans="1:11" ht="12.75" customHeight="1" x14ac:dyDescent="0.2">
      <c r="A294" s="123" t="s">
        <v>427</v>
      </c>
      <c r="B294" s="123" t="s">
        <v>596</v>
      </c>
      <c r="C294" s="123" t="s">
        <v>613</v>
      </c>
      <c r="D294" s="123" t="s">
        <v>675</v>
      </c>
      <c r="E294" s="123" t="s">
        <v>430</v>
      </c>
      <c r="F294" s="123" t="s">
        <v>408</v>
      </c>
      <c r="G294" s="170">
        <v>1100</v>
      </c>
      <c r="H294" s="123" t="s">
        <v>624</v>
      </c>
      <c r="I294" s="123">
        <v>2023</v>
      </c>
      <c r="J294" s="125">
        <v>138</v>
      </c>
      <c r="K294" s="173"/>
    </row>
    <row r="295" spans="1:11" ht="12.75" customHeight="1" x14ac:dyDescent="0.2">
      <c r="A295" s="123" t="s">
        <v>427</v>
      </c>
      <c r="B295" s="123" t="s">
        <v>596</v>
      </c>
      <c r="C295" s="123" t="s">
        <v>613</v>
      </c>
      <c r="D295" s="123" t="s">
        <v>675</v>
      </c>
      <c r="E295" s="123" t="s">
        <v>430</v>
      </c>
      <c r="F295" s="123" t="s">
        <v>408</v>
      </c>
      <c r="G295" s="170">
        <v>1120</v>
      </c>
      <c r="H295" s="123" t="s">
        <v>357</v>
      </c>
      <c r="I295" s="123">
        <v>2023</v>
      </c>
      <c r="J295" s="125">
        <v>24</v>
      </c>
      <c r="K295" s="173"/>
    </row>
    <row r="296" spans="1:11" ht="12.75" customHeight="1" x14ac:dyDescent="0.2">
      <c r="A296" s="123" t="s">
        <v>427</v>
      </c>
      <c r="B296" s="123" t="s">
        <v>596</v>
      </c>
      <c r="C296" s="123" t="s">
        <v>613</v>
      </c>
      <c r="D296" s="123" t="s">
        <v>675</v>
      </c>
      <c r="E296" s="123" t="s">
        <v>430</v>
      </c>
      <c r="F296" s="123" t="s">
        <v>408</v>
      </c>
      <c r="G296" s="170">
        <v>1121</v>
      </c>
      <c r="H296" s="123" t="s">
        <v>358</v>
      </c>
      <c r="I296" s="123">
        <v>2023</v>
      </c>
      <c r="J296" s="173" t="s">
        <v>641</v>
      </c>
      <c r="K296" s="173"/>
    </row>
    <row r="297" spans="1:11" ht="12.75" customHeight="1" x14ac:dyDescent="0.2">
      <c r="A297" s="123" t="s">
        <v>427</v>
      </c>
      <c r="B297" s="123" t="s">
        <v>596</v>
      </c>
      <c r="C297" s="123" t="s">
        <v>613</v>
      </c>
      <c r="D297" s="123" t="s">
        <v>675</v>
      </c>
      <c r="E297" s="123" t="s">
        <v>430</v>
      </c>
      <c r="F297" s="123" t="s">
        <v>408</v>
      </c>
      <c r="G297" s="170">
        <v>1122</v>
      </c>
      <c r="H297" s="123" t="s">
        <v>359</v>
      </c>
      <c r="I297" s="123">
        <v>2023</v>
      </c>
      <c r="J297" s="173" t="s">
        <v>641</v>
      </c>
      <c r="K297" s="173"/>
    </row>
    <row r="298" spans="1:11" ht="12.75" customHeight="1" x14ac:dyDescent="0.2">
      <c r="A298" s="123" t="s">
        <v>427</v>
      </c>
      <c r="B298" s="123" t="s">
        <v>596</v>
      </c>
      <c r="C298" s="123" t="s">
        <v>613</v>
      </c>
      <c r="D298" s="123" t="s">
        <v>675</v>
      </c>
      <c r="E298" s="123" t="s">
        <v>430</v>
      </c>
      <c r="F298" s="123" t="s">
        <v>408</v>
      </c>
      <c r="G298" s="170">
        <v>1123</v>
      </c>
      <c r="H298" s="123" t="s">
        <v>360</v>
      </c>
      <c r="I298" s="123">
        <v>2023</v>
      </c>
      <c r="J298" s="173" t="s">
        <v>641</v>
      </c>
      <c r="K298" s="173"/>
    </row>
    <row r="299" spans="1:11" ht="12.75" customHeight="1" x14ac:dyDescent="0.2">
      <c r="A299" s="123" t="s">
        <v>427</v>
      </c>
      <c r="B299" s="123" t="s">
        <v>596</v>
      </c>
      <c r="C299" s="123" t="s">
        <v>613</v>
      </c>
      <c r="D299" s="123" t="s">
        <v>675</v>
      </c>
      <c r="E299" s="123" t="s">
        <v>430</v>
      </c>
      <c r="F299" s="123" t="s">
        <v>408</v>
      </c>
      <c r="G299" s="170">
        <v>1130</v>
      </c>
      <c r="H299" s="123" t="s">
        <v>361</v>
      </c>
      <c r="I299" s="123">
        <v>2023</v>
      </c>
      <c r="J299" s="125">
        <v>114</v>
      </c>
      <c r="K299" s="173"/>
    </row>
    <row r="300" spans="1:11" ht="12.75" customHeight="1" x14ac:dyDescent="0.2">
      <c r="A300" s="123" t="s">
        <v>427</v>
      </c>
      <c r="B300" s="123" t="s">
        <v>596</v>
      </c>
      <c r="C300" s="123" t="s">
        <v>613</v>
      </c>
      <c r="D300" s="123" t="s">
        <v>675</v>
      </c>
      <c r="E300" s="123" t="s">
        <v>430</v>
      </c>
      <c r="F300" s="123" t="s">
        <v>408</v>
      </c>
      <c r="G300" s="170">
        <v>1131</v>
      </c>
      <c r="H300" s="123" t="s">
        <v>362</v>
      </c>
      <c r="I300" s="123">
        <v>2023</v>
      </c>
      <c r="J300" s="125">
        <v>39</v>
      </c>
      <c r="K300" s="173"/>
    </row>
    <row r="301" spans="1:11" ht="12.75" customHeight="1" x14ac:dyDescent="0.2">
      <c r="A301" s="123" t="s">
        <v>427</v>
      </c>
      <c r="B301" s="123" t="s">
        <v>596</v>
      </c>
      <c r="C301" s="123" t="s">
        <v>613</v>
      </c>
      <c r="D301" s="123" t="s">
        <v>675</v>
      </c>
      <c r="E301" s="123" t="s">
        <v>430</v>
      </c>
      <c r="F301" s="123" t="s">
        <v>408</v>
      </c>
      <c r="G301" s="170">
        <v>1133</v>
      </c>
      <c r="H301" s="123" t="s">
        <v>632</v>
      </c>
      <c r="I301" s="123">
        <v>2023</v>
      </c>
      <c r="J301" s="125">
        <v>8</v>
      </c>
      <c r="K301" s="173"/>
    </row>
    <row r="302" spans="1:11" ht="12.75" customHeight="1" x14ac:dyDescent="0.2">
      <c r="A302" s="123" t="s">
        <v>427</v>
      </c>
      <c r="B302" s="123" t="s">
        <v>596</v>
      </c>
      <c r="C302" s="123" t="s">
        <v>613</v>
      </c>
      <c r="D302" s="123" t="s">
        <v>675</v>
      </c>
      <c r="E302" s="123" t="s">
        <v>430</v>
      </c>
      <c r="F302" s="123" t="s">
        <v>408</v>
      </c>
      <c r="G302" s="170">
        <v>1134</v>
      </c>
      <c r="H302" s="123" t="s">
        <v>626</v>
      </c>
      <c r="I302" s="123">
        <v>2023</v>
      </c>
      <c r="J302" s="173" t="s">
        <v>641</v>
      </c>
      <c r="K302" s="173"/>
    </row>
    <row r="303" spans="1:11" ht="12.75" customHeight="1" x14ac:dyDescent="0.2">
      <c r="A303" s="123" t="s">
        <v>427</v>
      </c>
      <c r="B303" s="123" t="s">
        <v>596</v>
      </c>
      <c r="C303" s="123" t="s">
        <v>613</v>
      </c>
      <c r="D303" s="123" t="s">
        <v>675</v>
      </c>
      <c r="E303" s="123" t="s">
        <v>430</v>
      </c>
      <c r="F303" s="123" t="s">
        <v>408</v>
      </c>
      <c r="G303" s="170">
        <v>1135</v>
      </c>
      <c r="H303" s="123" t="s">
        <v>526</v>
      </c>
      <c r="I303" s="123">
        <v>2023</v>
      </c>
      <c r="J303" s="125">
        <v>42</v>
      </c>
      <c r="K303" s="173"/>
    </row>
    <row r="304" spans="1:11" ht="12.75" customHeight="1" x14ac:dyDescent="0.2">
      <c r="A304" s="123" t="s">
        <v>427</v>
      </c>
      <c r="B304" s="123" t="s">
        <v>596</v>
      </c>
      <c r="C304" s="123" t="s">
        <v>613</v>
      </c>
      <c r="D304" s="123" t="s">
        <v>675</v>
      </c>
      <c r="E304" s="123" t="s">
        <v>430</v>
      </c>
      <c r="F304" s="123" t="s">
        <v>408</v>
      </c>
      <c r="G304" s="170">
        <v>1136</v>
      </c>
      <c r="H304" s="123" t="s">
        <v>527</v>
      </c>
      <c r="I304" s="123">
        <v>2023</v>
      </c>
      <c r="J304" s="125">
        <v>8</v>
      </c>
      <c r="K304" s="173"/>
    </row>
    <row r="305" spans="1:11" ht="12.75" customHeight="1" x14ac:dyDescent="0.2">
      <c r="A305" s="123" t="s">
        <v>427</v>
      </c>
      <c r="B305" s="123" t="s">
        <v>596</v>
      </c>
      <c r="C305" s="123" t="s">
        <v>613</v>
      </c>
      <c r="D305" s="123" t="s">
        <v>675</v>
      </c>
      <c r="E305" s="123" t="s">
        <v>430</v>
      </c>
      <c r="F305" s="123" t="s">
        <v>408</v>
      </c>
      <c r="G305" s="170">
        <v>1140</v>
      </c>
      <c r="H305" s="123" t="s">
        <v>530</v>
      </c>
      <c r="I305" s="123">
        <v>2023</v>
      </c>
      <c r="J305" s="173" t="s">
        <v>641</v>
      </c>
      <c r="K305" s="173"/>
    </row>
    <row r="306" spans="1:11" ht="12.75" customHeight="1" x14ac:dyDescent="0.2">
      <c r="A306" s="123" t="s">
        <v>427</v>
      </c>
      <c r="B306" s="123" t="s">
        <v>596</v>
      </c>
      <c r="C306" s="123" t="s">
        <v>613</v>
      </c>
      <c r="D306" s="123" t="s">
        <v>675</v>
      </c>
      <c r="E306" s="123" t="s">
        <v>430</v>
      </c>
      <c r="F306" s="123" t="s">
        <v>408</v>
      </c>
      <c r="G306" s="170">
        <v>1150</v>
      </c>
      <c r="H306" s="123" t="s">
        <v>424</v>
      </c>
      <c r="I306" s="123">
        <v>2023</v>
      </c>
      <c r="J306" s="173" t="s">
        <v>641</v>
      </c>
      <c r="K306" s="173"/>
    </row>
    <row r="307" spans="1:11" ht="12.75" customHeight="1" x14ac:dyDescent="0.2">
      <c r="A307" s="123" t="s">
        <v>427</v>
      </c>
      <c r="B307" s="123" t="s">
        <v>596</v>
      </c>
      <c r="C307" s="123" t="s">
        <v>613</v>
      </c>
      <c r="D307" s="123" t="s">
        <v>675</v>
      </c>
      <c r="E307" s="123" t="s">
        <v>430</v>
      </c>
      <c r="F307" s="123" t="s">
        <v>408</v>
      </c>
      <c r="G307" s="170">
        <v>1200</v>
      </c>
      <c r="H307" s="123" t="s">
        <v>363</v>
      </c>
      <c r="I307" s="123">
        <v>2023</v>
      </c>
      <c r="J307" s="125">
        <v>7</v>
      </c>
      <c r="K307" s="173"/>
    </row>
    <row r="308" spans="1:11" ht="12.75" customHeight="1" x14ac:dyDescent="0.2">
      <c r="A308" s="123" t="s">
        <v>427</v>
      </c>
      <c r="B308" s="123" t="s">
        <v>596</v>
      </c>
      <c r="C308" s="123" t="s">
        <v>613</v>
      </c>
      <c r="D308" s="123" t="s">
        <v>675</v>
      </c>
      <c r="E308" s="123" t="s">
        <v>396</v>
      </c>
      <c r="F308" s="123" t="s">
        <v>408</v>
      </c>
      <c r="G308" s="192" t="s">
        <v>560</v>
      </c>
      <c r="H308" s="123" t="s">
        <v>9</v>
      </c>
      <c r="I308" s="123">
        <v>2023</v>
      </c>
      <c r="J308" s="125">
        <v>27</v>
      </c>
      <c r="K308" s="125">
        <v>32</v>
      </c>
    </row>
    <row r="309" spans="1:11" ht="12.75" customHeight="1" x14ac:dyDescent="0.2">
      <c r="A309" s="123" t="s">
        <v>427</v>
      </c>
      <c r="B309" s="123" t="s">
        <v>596</v>
      </c>
      <c r="C309" s="123" t="s">
        <v>613</v>
      </c>
      <c r="D309" s="123" t="s">
        <v>675</v>
      </c>
      <c r="E309" s="123" t="s">
        <v>396</v>
      </c>
      <c r="F309" s="123" t="s">
        <v>408</v>
      </c>
      <c r="G309" s="170" t="s">
        <v>555</v>
      </c>
      <c r="H309" s="123" t="s">
        <v>188</v>
      </c>
      <c r="I309" s="123">
        <v>2023</v>
      </c>
      <c r="J309" s="125">
        <v>2</v>
      </c>
      <c r="K309" s="173"/>
    </row>
    <row r="310" spans="1:11" ht="12.75" customHeight="1" x14ac:dyDescent="0.2">
      <c r="A310" s="123" t="s">
        <v>427</v>
      </c>
      <c r="B310" s="123" t="s">
        <v>596</v>
      </c>
      <c r="C310" s="123" t="s">
        <v>613</v>
      </c>
      <c r="D310" s="123" t="s">
        <v>675</v>
      </c>
      <c r="E310" s="123" t="s">
        <v>396</v>
      </c>
      <c r="F310" s="123" t="s">
        <v>408</v>
      </c>
      <c r="G310" s="170" t="s">
        <v>554</v>
      </c>
      <c r="H310" s="170" t="s">
        <v>190</v>
      </c>
      <c r="I310" s="123">
        <v>2023</v>
      </c>
      <c r="J310" s="125">
        <v>6</v>
      </c>
      <c r="K310" s="173"/>
    </row>
    <row r="311" spans="1:11" ht="12.75" customHeight="1" x14ac:dyDescent="0.2">
      <c r="A311" s="123" t="s">
        <v>427</v>
      </c>
      <c r="B311" s="123" t="s">
        <v>596</v>
      </c>
      <c r="C311" s="123" t="s">
        <v>613</v>
      </c>
      <c r="D311" s="123" t="s">
        <v>675</v>
      </c>
      <c r="E311" s="123" t="s">
        <v>396</v>
      </c>
      <c r="F311" s="123" t="s">
        <v>408</v>
      </c>
      <c r="G311" s="170" t="s">
        <v>553</v>
      </c>
      <c r="H311" s="170" t="s">
        <v>192</v>
      </c>
      <c r="I311" s="123">
        <v>2023</v>
      </c>
      <c r="J311" s="173" t="s">
        <v>641</v>
      </c>
      <c r="K311" s="173"/>
    </row>
    <row r="312" spans="1:11" ht="12.75" customHeight="1" x14ac:dyDescent="0.2">
      <c r="A312" s="123" t="s">
        <v>427</v>
      </c>
      <c r="B312" s="123" t="s">
        <v>596</v>
      </c>
      <c r="C312" s="123" t="s">
        <v>613</v>
      </c>
      <c r="D312" s="123" t="s">
        <v>675</v>
      </c>
      <c r="E312" s="123" t="s">
        <v>396</v>
      </c>
      <c r="F312" s="123" t="s">
        <v>408</v>
      </c>
      <c r="G312" s="170" t="s">
        <v>552</v>
      </c>
      <c r="H312" s="170" t="s">
        <v>194</v>
      </c>
      <c r="I312" s="123">
        <v>2023</v>
      </c>
      <c r="J312" s="173" t="s">
        <v>641</v>
      </c>
      <c r="K312" s="173"/>
    </row>
    <row r="313" spans="1:11" ht="12.75" customHeight="1" x14ac:dyDescent="0.2">
      <c r="A313" s="123" t="s">
        <v>427</v>
      </c>
      <c r="B313" s="123" t="s">
        <v>596</v>
      </c>
      <c r="C313" s="123" t="s">
        <v>613</v>
      </c>
      <c r="D313" s="123" t="s">
        <v>675</v>
      </c>
      <c r="E313" s="123" t="s">
        <v>396</v>
      </c>
      <c r="F313" s="123" t="s">
        <v>408</v>
      </c>
      <c r="G313" s="170" t="s">
        <v>551</v>
      </c>
      <c r="H313" s="170" t="s">
        <v>196</v>
      </c>
      <c r="I313" s="123">
        <v>2023</v>
      </c>
      <c r="J313" s="173" t="s">
        <v>641</v>
      </c>
      <c r="K313" s="173"/>
    </row>
    <row r="314" spans="1:11" ht="12.75" customHeight="1" x14ac:dyDescent="0.2">
      <c r="A314" s="123" t="s">
        <v>427</v>
      </c>
      <c r="B314" s="123" t="s">
        <v>596</v>
      </c>
      <c r="C314" s="123" t="s">
        <v>613</v>
      </c>
      <c r="D314" s="123" t="s">
        <v>675</v>
      </c>
      <c r="E314" s="123" t="s">
        <v>396</v>
      </c>
      <c r="F314" s="123" t="s">
        <v>408</v>
      </c>
      <c r="G314" s="170" t="s">
        <v>550</v>
      </c>
      <c r="H314" s="170" t="s">
        <v>198</v>
      </c>
      <c r="I314" s="123">
        <v>2023</v>
      </c>
      <c r="J314" s="173" t="s">
        <v>641</v>
      </c>
      <c r="K314" s="173"/>
    </row>
    <row r="315" spans="1:11" ht="12.75" customHeight="1" x14ac:dyDescent="0.2">
      <c r="A315" s="123" t="s">
        <v>427</v>
      </c>
      <c r="B315" s="123" t="s">
        <v>596</v>
      </c>
      <c r="C315" s="123" t="s">
        <v>613</v>
      </c>
      <c r="D315" s="123" t="s">
        <v>675</v>
      </c>
      <c r="E315" s="123" t="s">
        <v>396</v>
      </c>
      <c r="F315" s="123" t="s">
        <v>408</v>
      </c>
      <c r="G315" s="170" t="s">
        <v>549</v>
      </c>
      <c r="H315" s="170" t="s">
        <v>616</v>
      </c>
      <c r="I315" s="123">
        <v>2023</v>
      </c>
      <c r="J315" s="173" t="s">
        <v>641</v>
      </c>
      <c r="K315" s="173"/>
    </row>
    <row r="316" spans="1:11" ht="12.75" customHeight="1" x14ac:dyDescent="0.2">
      <c r="A316" s="123" t="s">
        <v>427</v>
      </c>
      <c r="B316" s="123" t="s">
        <v>596</v>
      </c>
      <c r="C316" s="123" t="s">
        <v>613</v>
      </c>
      <c r="D316" s="123" t="s">
        <v>675</v>
      </c>
      <c r="E316" s="123" t="s">
        <v>396</v>
      </c>
      <c r="F316" s="123" t="s">
        <v>408</v>
      </c>
      <c r="G316" s="170" t="s">
        <v>548</v>
      </c>
      <c r="H316" s="170" t="s">
        <v>201</v>
      </c>
      <c r="I316" s="123">
        <v>2023</v>
      </c>
      <c r="J316" s="173" t="s">
        <v>641</v>
      </c>
      <c r="K316" s="173"/>
    </row>
    <row r="317" spans="1:11" ht="12.75" customHeight="1" x14ac:dyDescent="0.2">
      <c r="A317" s="123" t="s">
        <v>427</v>
      </c>
      <c r="B317" s="123" t="s">
        <v>596</v>
      </c>
      <c r="C317" s="123" t="s">
        <v>613</v>
      </c>
      <c r="D317" s="123" t="s">
        <v>675</v>
      </c>
      <c r="E317" s="123" t="s">
        <v>396</v>
      </c>
      <c r="F317" s="123" t="s">
        <v>408</v>
      </c>
      <c r="G317" s="170" t="s">
        <v>202</v>
      </c>
      <c r="H317" s="170" t="s">
        <v>563</v>
      </c>
      <c r="I317" s="123">
        <v>2023</v>
      </c>
      <c r="J317" s="173" t="s">
        <v>641</v>
      </c>
      <c r="K317" s="173"/>
    </row>
    <row r="318" spans="1:11" ht="12.75" customHeight="1" x14ac:dyDescent="0.2">
      <c r="A318" s="123" t="s">
        <v>427</v>
      </c>
      <c r="B318" s="123" t="s">
        <v>596</v>
      </c>
      <c r="C318" s="123" t="s">
        <v>613</v>
      </c>
      <c r="D318" s="123" t="s">
        <v>675</v>
      </c>
      <c r="E318" s="123" t="s">
        <v>396</v>
      </c>
      <c r="F318" s="123" t="s">
        <v>408</v>
      </c>
      <c r="G318" s="170" t="s">
        <v>547</v>
      </c>
      <c r="H318" s="170" t="s">
        <v>617</v>
      </c>
      <c r="I318" s="123">
        <v>2023</v>
      </c>
      <c r="J318" s="173" t="s">
        <v>641</v>
      </c>
      <c r="K318" s="173"/>
    </row>
    <row r="319" spans="1:11" ht="12.75" customHeight="1" x14ac:dyDescent="0.2">
      <c r="A319" s="123" t="s">
        <v>427</v>
      </c>
      <c r="B319" s="123" t="s">
        <v>596</v>
      </c>
      <c r="C319" s="123" t="s">
        <v>613</v>
      </c>
      <c r="D319" s="123" t="s">
        <v>675</v>
      </c>
      <c r="E319" s="123" t="s">
        <v>396</v>
      </c>
      <c r="F319" s="123" t="s">
        <v>408</v>
      </c>
      <c r="G319" s="170" t="s">
        <v>546</v>
      </c>
      <c r="H319" s="170" t="s">
        <v>206</v>
      </c>
      <c r="I319" s="123">
        <v>2023</v>
      </c>
      <c r="J319" s="125">
        <v>7</v>
      </c>
      <c r="K319" s="173"/>
    </row>
    <row r="320" spans="1:11" ht="12.75" customHeight="1" x14ac:dyDescent="0.2">
      <c r="A320" s="123" t="s">
        <v>427</v>
      </c>
      <c r="B320" s="123" t="s">
        <v>596</v>
      </c>
      <c r="C320" s="123" t="s">
        <v>613</v>
      </c>
      <c r="D320" s="123" t="s">
        <v>675</v>
      </c>
      <c r="E320" s="123" t="s">
        <v>396</v>
      </c>
      <c r="F320" s="123" t="s">
        <v>408</v>
      </c>
      <c r="G320" s="170" t="s">
        <v>545</v>
      </c>
      <c r="H320" s="170" t="s">
        <v>208</v>
      </c>
      <c r="I320" s="123">
        <v>2023</v>
      </c>
      <c r="J320" s="125">
        <v>5</v>
      </c>
      <c r="K320" s="173"/>
    </row>
    <row r="321" spans="1:11" ht="12.75" customHeight="1" x14ac:dyDescent="0.2">
      <c r="A321" s="123" t="s">
        <v>427</v>
      </c>
      <c r="B321" s="123" t="s">
        <v>596</v>
      </c>
      <c r="C321" s="123" t="s">
        <v>613</v>
      </c>
      <c r="D321" s="123" t="s">
        <v>675</v>
      </c>
      <c r="E321" s="123" t="s">
        <v>396</v>
      </c>
      <c r="F321" s="123" t="s">
        <v>408</v>
      </c>
      <c r="G321" s="170" t="s">
        <v>544</v>
      </c>
      <c r="H321" s="170" t="s">
        <v>210</v>
      </c>
      <c r="I321" s="123">
        <v>2023</v>
      </c>
      <c r="J321" s="173">
        <v>2</v>
      </c>
      <c r="K321" s="173"/>
    </row>
    <row r="322" spans="1:11" ht="12.75" customHeight="1" x14ac:dyDescent="0.2">
      <c r="A322" s="123" t="s">
        <v>427</v>
      </c>
      <c r="B322" s="123" t="s">
        <v>596</v>
      </c>
      <c r="C322" s="123" t="s">
        <v>613</v>
      </c>
      <c r="D322" s="123" t="s">
        <v>675</v>
      </c>
      <c r="E322" s="123" t="s">
        <v>396</v>
      </c>
      <c r="F322" s="123" t="s">
        <v>408</v>
      </c>
      <c r="G322" s="170" t="s">
        <v>543</v>
      </c>
      <c r="H322" s="170" t="s">
        <v>532</v>
      </c>
      <c r="I322" s="123">
        <v>2023</v>
      </c>
      <c r="J322" s="125">
        <v>2</v>
      </c>
      <c r="K322" s="173"/>
    </row>
    <row r="323" spans="1:11" ht="12.75" customHeight="1" x14ac:dyDescent="0.2">
      <c r="A323" s="123" t="s">
        <v>427</v>
      </c>
      <c r="B323" s="123" t="s">
        <v>596</v>
      </c>
      <c r="C323" s="123" t="s">
        <v>613</v>
      </c>
      <c r="D323" s="123" t="s">
        <v>675</v>
      </c>
      <c r="E323" s="123" t="s">
        <v>396</v>
      </c>
      <c r="F323" s="123" t="s">
        <v>408</v>
      </c>
      <c r="G323" s="170" t="s">
        <v>212</v>
      </c>
      <c r="H323" s="170" t="s">
        <v>618</v>
      </c>
      <c r="I323" s="123">
        <v>2023</v>
      </c>
      <c r="J323" s="125">
        <v>2</v>
      </c>
      <c r="K323" s="173"/>
    </row>
    <row r="324" spans="1:11" ht="12.75" customHeight="1" x14ac:dyDescent="0.2">
      <c r="A324" s="123" t="s">
        <v>427</v>
      </c>
      <c r="B324" s="123" t="s">
        <v>596</v>
      </c>
      <c r="C324" s="123" t="s">
        <v>613</v>
      </c>
      <c r="D324" s="123" t="s">
        <v>675</v>
      </c>
      <c r="E324" s="123" t="s">
        <v>396</v>
      </c>
      <c r="F324" s="123" t="s">
        <v>408</v>
      </c>
      <c r="G324" s="170" t="s">
        <v>213</v>
      </c>
      <c r="H324" s="170" t="s">
        <v>564</v>
      </c>
      <c r="I324" s="123">
        <v>2023</v>
      </c>
      <c r="J324" s="125">
        <v>2</v>
      </c>
      <c r="K324" s="173"/>
    </row>
    <row r="325" spans="1:11" ht="12.75" customHeight="1" x14ac:dyDescent="0.2">
      <c r="A325" s="123" t="s">
        <v>427</v>
      </c>
      <c r="B325" s="123" t="s">
        <v>596</v>
      </c>
      <c r="C325" s="123" t="s">
        <v>613</v>
      </c>
      <c r="D325" s="123" t="s">
        <v>675</v>
      </c>
      <c r="E325" s="123" t="s">
        <v>396</v>
      </c>
      <c r="F325" s="123" t="s">
        <v>408</v>
      </c>
      <c r="G325" s="170" t="s">
        <v>215</v>
      </c>
      <c r="H325" s="170" t="s">
        <v>565</v>
      </c>
      <c r="I325" s="123">
        <v>2023</v>
      </c>
      <c r="J325" s="173" t="s">
        <v>641</v>
      </c>
      <c r="K325" s="173"/>
    </row>
    <row r="326" spans="1:11" ht="12.75" customHeight="1" x14ac:dyDescent="0.2">
      <c r="A326" s="123" t="s">
        <v>427</v>
      </c>
      <c r="B326" s="123" t="s">
        <v>596</v>
      </c>
      <c r="C326" s="123" t="s">
        <v>613</v>
      </c>
      <c r="D326" s="123" t="s">
        <v>675</v>
      </c>
      <c r="E326" s="123" t="s">
        <v>396</v>
      </c>
      <c r="F326" s="123" t="s">
        <v>408</v>
      </c>
      <c r="G326" s="170" t="s">
        <v>217</v>
      </c>
      <c r="H326" s="170" t="s">
        <v>566</v>
      </c>
      <c r="I326" s="123">
        <v>2023</v>
      </c>
      <c r="J326" s="173" t="s">
        <v>641</v>
      </c>
      <c r="K326" s="173"/>
    </row>
    <row r="327" spans="1:11" ht="12.75" customHeight="1" x14ac:dyDescent="0.2">
      <c r="A327" s="123" t="s">
        <v>427</v>
      </c>
      <c r="B327" s="123" t="s">
        <v>596</v>
      </c>
      <c r="C327" s="123" t="s">
        <v>613</v>
      </c>
      <c r="D327" s="123" t="s">
        <v>675</v>
      </c>
      <c r="E327" s="123" t="s">
        <v>396</v>
      </c>
      <c r="F327" s="123" t="s">
        <v>408</v>
      </c>
      <c r="G327" s="170" t="s">
        <v>218</v>
      </c>
      <c r="H327" s="170" t="s">
        <v>567</v>
      </c>
      <c r="I327" s="123">
        <v>2023</v>
      </c>
      <c r="J327" s="173" t="s">
        <v>641</v>
      </c>
      <c r="K327" s="173"/>
    </row>
    <row r="328" spans="1:11" ht="12.75" customHeight="1" x14ac:dyDescent="0.2">
      <c r="A328" s="123" t="s">
        <v>427</v>
      </c>
      <c r="B328" s="123" t="s">
        <v>596</v>
      </c>
      <c r="C328" s="123" t="s">
        <v>613</v>
      </c>
      <c r="D328" s="123" t="s">
        <v>675</v>
      </c>
      <c r="E328" s="123" t="s">
        <v>396</v>
      </c>
      <c r="F328" s="123" t="s">
        <v>408</v>
      </c>
      <c r="G328" s="170" t="s">
        <v>220</v>
      </c>
      <c r="H328" s="170" t="s">
        <v>568</v>
      </c>
      <c r="I328" s="123">
        <v>2023</v>
      </c>
      <c r="J328" s="125" t="s">
        <v>641</v>
      </c>
      <c r="K328" s="173"/>
    </row>
    <row r="329" spans="1:11" ht="12.75" customHeight="1" x14ac:dyDescent="0.2">
      <c r="A329" s="123" t="s">
        <v>427</v>
      </c>
      <c r="B329" s="123" t="s">
        <v>596</v>
      </c>
      <c r="C329" s="123" t="s">
        <v>613</v>
      </c>
      <c r="D329" s="123" t="s">
        <v>675</v>
      </c>
      <c r="E329" s="123" t="s">
        <v>396</v>
      </c>
      <c r="F329" s="123" t="s">
        <v>408</v>
      </c>
      <c r="G329" s="170" t="s">
        <v>542</v>
      </c>
      <c r="H329" s="170" t="s">
        <v>630</v>
      </c>
      <c r="I329" s="123">
        <v>2023</v>
      </c>
      <c r="J329" s="173">
        <v>2</v>
      </c>
      <c r="K329" s="173"/>
    </row>
    <row r="330" spans="1:11" ht="12.75" customHeight="1" x14ac:dyDescent="0.2">
      <c r="A330" s="123" t="s">
        <v>427</v>
      </c>
      <c r="B330" s="123" t="s">
        <v>596</v>
      </c>
      <c r="C330" s="123" t="s">
        <v>613</v>
      </c>
      <c r="D330" s="123" t="s">
        <v>675</v>
      </c>
      <c r="E330" s="123" t="s">
        <v>396</v>
      </c>
      <c r="F330" s="123" t="s">
        <v>408</v>
      </c>
      <c r="G330" s="170" t="s">
        <v>223</v>
      </c>
      <c r="H330" s="170" t="s">
        <v>569</v>
      </c>
      <c r="I330" s="123">
        <v>2023</v>
      </c>
      <c r="J330" s="173" t="s">
        <v>641</v>
      </c>
      <c r="K330" s="173"/>
    </row>
    <row r="331" spans="1:11" ht="12.75" customHeight="1" x14ac:dyDescent="0.2">
      <c r="A331" s="123" t="s">
        <v>427</v>
      </c>
      <c r="B331" s="123" t="s">
        <v>596</v>
      </c>
      <c r="C331" s="123" t="s">
        <v>613</v>
      </c>
      <c r="D331" s="123" t="s">
        <v>675</v>
      </c>
      <c r="E331" s="123" t="s">
        <v>396</v>
      </c>
      <c r="F331" s="123" t="s">
        <v>408</v>
      </c>
      <c r="G331" s="170" t="s">
        <v>541</v>
      </c>
      <c r="H331" s="170" t="s">
        <v>570</v>
      </c>
      <c r="I331" s="123">
        <v>2023</v>
      </c>
      <c r="J331" s="173" t="s">
        <v>641</v>
      </c>
      <c r="K331" s="173"/>
    </row>
    <row r="332" spans="1:11" ht="12.75" customHeight="1" x14ac:dyDescent="0.2">
      <c r="A332" s="123" t="s">
        <v>427</v>
      </c>
      <c r="B332" s="123" t="s">
        <v>596</v>
      </c>
      <c r="C332" s="123" t="s">
        <v>613</v>
      </c>
      <c r="D332" s="123" t="s">
        <v>675</v>
      </c>
      <c r="E332" s="123" t="s">
        <v>396</v>
      </c>
      <c r="F332" s="123" t="s">
        <v>408</v>
      </c>
      <c r="G332" s="170" t="s">
        <v>540</v>
      </c>
      <c r="H332" s="170" t="s">
        <v>571</v>
      </c>
      <c r="I332" s="123">
        <v>2023</v>
      </c>
      <c r="J332" s="173" t="s">
        <v>641</v>
      </c>
      <c r="K332" s="173"/>
    </row>
    <row r="333" spans="1:11" ht="12.75" customHeight="1" x14ac:dyDescent="0.2">
      <c r="A333" s="123" t="s">
        <v>427</v>
      </c>
      <c r="B333" s="123" t="s">
        <v>596</v>
      </c>
      <c r="C333" s="123" t="s">
        <v>613</v>
      </c>
      <c r="D333" s="123" t="s">
        <v>675</v>
      </c>
      <c r="E333" s="123" t="s">
        <v>396</v>
      </c>
      <c r="F333" s="123" t="s">
        <v>408</v>
      </c>
      <c r="G333" s="170" t="s">
        <v>539</v>
      </c>
      <c r="H333" s="170" t="s">
        <v>230</v>
      </c>
      <c r="I333" s="123">
        <v>2023</v>
      </c>
      <c r="J333" s="173" t="s">
        <v>641</v>
      </c>
      <c r="K333" s="173"/>
    </row>
    <row r="334" spans="1:11" ht="12.75" customHeight="1" x14ac:dyDescent="0.2">
      <c r="A334" s="123" t="s">
        <v>427</v>
      </c>
      <c r="B334" s="123" t="s">
        <v>596</v>
      </c>
      <c r="C334" s="123" t="s">
        <v>613</v>
      </c>
      <c r="D334" s="123" t="s">
        <v>675</v>
      </c>
      <c r="E334" s="123" t="s">
        <v>396</v>
      </c>
      <c r="F334" s="123" t="s">
        <v>408</v>
      </c>
      <c r="G334" s="170" t="s">
        <v>231</v>
      </c>
      <c r="H334" s="170" t="s">
        <v>700</v>
      </c>
      <c r="I334" s="123">
        <v>2023</v>
      </c>
      <c r="J334" s="173">
        <v>2</v>
      </c>
      <c r="K334" s="173"/>
    </row>
    <row r="335" spans="1:11" ht="12.75" customHeight="1" x14ac:dyDescent="0.2">
      <c r="A335" s="123" t="s">
        <v>427</v>
      </c>
      <c r="B335" s="123" t="s">
        <v>596</v>
      </c>
      <c r="C335" s="123" t="s">
        <v>613</v>
      </c>
      <c r="D335" s="123" t="s">
        <v>675</v>
      </c>
      <c r="E335" s="123" t="s">
        <v>396</v>
      </c>
      <c r="F335" s="123" t="s">
        <v>408</v>
      </c>
      <c r="G335" s="170" t="s">
        <v>538</v>
      </c>
      <c r="H335" s="170" t="s">
        <v>233</v>
      </c>
      <c r="I335" s="123">
        <v>2023</v>
      </c>
      <c r="J335" s="173">
        <v>1</v>
      </c>
      <c r="K335" s="173"/>
    </row>
    <row r="336" spans="1:11" ht="12.75" customHeight="1" x14ac:dyDescent="0.2">
      <c r="A336" s="123" t="s">
        <v>427</v>
      </c>
      <c r="B336" s="123" t="s">
        <v>596</v>
      </c>
      <c r="C336" s="123" t="s">
        <v>613</v>
      </c>
      <c r="D336" s="123" t="s">
        <v>675</v>
      </c>
      <c r="E336" s="123" t="s">
        <v>396</v>
      </c>
      <c r="F336" s="123" t="s">
        <v>408</v>
      </c>
      <c r="G336" s="170" t="s">
        <v>537</v>
      </c>
      <c r="H336" s="170" t="s">
        <v>620</v>
      </c>
      <c r="I336" s="123">
        <v>2023</v>
      </c>
      <c r="J336" s="173">
        <v>1</v>
      </c>
      <c r="K336" s="173"/>
    </row>
    <row r="337" spans="1:11" ht="12.75" customHeight="1" x14ac:dyDescent="0.2">
      <c r="A337" s="123" t="s">
        <v>427</v>
      </c>
      <c r="B337" s="123" t="s">
        <v>596</v>
      </c>
      <c r="C337" s="123" t="s">
        <v>613</v>
      </c>
      <c r="D337" s="123" t="s">
        <v>675</v>
      </c>
      <c r="E337" s="123" t="s">
        <v>396</v>
      </c>
      <c r="F337" s="123" t="s">
        <v>408</v>
      </c>
      <c r="G337" s="170" t="s">
        <v>536</v>
      </c>
      <c r="H337" s="123" t="s">
        <v>236</v>
      </c>
      <c r="I337" s="123">
        <v>2023</v>
      </c>
      <c r="J337" s="173" t="s">
        <v>641</v>
      </c>
      <c r="K337" s="173"/>
    </row>
    <row r="338" spans="1:11" ht="12.75" customHeight="1" x14ac:dyDescent="0.2">
      <c r="A338" s="123" t="s">
        <v>427</v>
      </c>
      <c r="B338" s="123" t="s">
        <v>596</v>
      </c>
      <c r="C338" s="123" t="s">
        <v>613</v>
      </c>
      <c r="D338" s="123" t="s">
        <v>675</v>
      </c>
      <c r="E338" s="123" t="s">
        <v>396</v>
      </c>
      <c r="F338" s="123" t="s">
        <v>408</v>
      </c>
      <c r="G338" s="170" t="s">
        <v>535</v>
      </c>
      <c r="H338" s="123" t="s">
        <v>621</v>
      </c>
      <c r="I338" s="123">
        <v>2023</v>
      </c>
      <c r="J338" s="125">
        <v>3</v>
      </c>
      <c r="K338" s="173"/>
    </row>
    <row r="339" spans="1:11" ht="12.75" customHeight="1" x14ac:dyDescent="0.2">
      <c r="A339" s="123" t="s">
        <v>427</v>
      </c>
      <c r="B339" s="123" t="s">
        <v>596</v>
      </c>
      <c r="C339" s="123" t="s">
        <v>613</v>
      </c>
      <c r="D339" s="123" t="s">
        <v>675</v>
      </c>
      <c r="E339" s="123" t="s">
        <v>396</v>
      </c>
      <c r="F339" s="123" t="s">
        <v>408</v>
      </c>
      <c r="G339" s="170" t="s">
        <v>534</v>
      </c>
      <c r="H339" s="123" t="s">
        <v>622</v>
      </c>
      <c r="I339" s="123">
        <v>2023</v>
      </c>
      <c r="J339" s="125">
        <v>3</v>
      </c>
      <c r="K339" s="173"/>
    </row>
    <row r="340" spans="1:11" ht="12.75" customHeight="1" x14ac:dyDescent="0.2">
      <c r="A340" s="123" t="s">
        <v>427</v>
      </c>
      <c r="B340" s="123" t="s">
        <v>596</v>
      </c>
      <c r="C340" s="123" t="s">
        <v>613</v>
      </c>
      <c r="D340" s="123" t="s">
        <v>675</v>
      </c>
      <c r="E340" s="123" t="s">
        <v>396</v>
      </c>
      <c r="F340" s="123" t="s">
        <v>408</v>
      </c>
      <c r="G340" s="170" t="s">
        <v>533</v>
      </c>
      <c r="H340" s="123" t="s">
        <v>631</v>
      </c>
      <c r="I340" s="123">
        <v>2023</v>
      </c>
      <c r="J340" s="173" t="s">
        <v>641</v>
      </c>
      <c r="K340" s="173"/>
    </row>
    <row r="341" spans="1:11" ht="12.75" customHeight="1" x14ac:dyDescent="0.2">
      <c r="A341" s="123" t="s">
        <v>427</v>
      </c>
      <c r="B341" s="123" t="s">
        <v>596</v>
      </c>
      <c r="C341" s="123" t="s">
        <v>613</v>
      </c>
      <c r="D341" s="123" t="s">
        <v>675</v>
      </c>
      <c r="E341" s="123" t="s">
        <v>396</v>
      </c>
      <c r="F341" s="123" t="s">
        <v>408</v>
      </c>
      <c r="G341" s="170">
        <v>1000</v>
      </c>
      <c r="H341" s="123" t="s">
        <v>241</v>
      </c>
      <c r="I341" s="123">
        <v>2023</v>
      </c>
      <c r="J341" s="125">
        <v>3</v>
      </c>
      <c r="K341" s="173"/>
    </row>
    <row r="342" spans="1:11" ht="12.75" customHeight="1" x14ac:dyDescent="0.2">
      <c r="A342" s="123" t="s">
        <v>427</v>
      </c>
      <c r="B342" s="123" t="s">
        <v>596</v>
      </c>
      <c r="C342" s="123" t="s">
        <v>613</v>
      </c>
      <c r="D342" s="123" t="s">
        <v>675</v>
      </c>
      <c r="E342" s="123" t="s">
        <v>396</v>
      </c>
      <c r="F342" s="123" t="s">
        <v>408</v>
      </c>
      <c r="G342" s="170">
        <v>1010</v>
      </c>
      <c r="H342" s="123" t="s">
        <v>243</v>
      </c>
      <c r="I342" s="123">
        <v>2023</v>
      </c>
      <c r="J342" s="125" t="s">
        <v>641</v>
      </c>
      <c r="K342" s="173"/>
    </row>
    <row r="343" spans="1:11" ht="12.75" customHeight="1" x14ac:dyDescent="0.2">
      <c r="A343" s="123" t="s">
        <v>427</v>
      </c>
      <c r="B343" s="123" t="s">
        <v>596</v>
      </c>
      <c r="C343" s="123" t="s">
        <v>613</v>
      </c>
      <c r="D343" s="123" t="s">
        <v>675</v>
      </c>
      <c r="E343" s="123" t="s">
        <v>396</v>
      </c>
      <c r="F343" s="123" t="s">
        <v>408</v>
      </c>
      <c r="G343" s="170">
        <v>1020</v>
      </c>
      <c r="H343" s="123" t="s">
        <v>245</v>
      </c>
      <c r="I343" s="123">
        <v>2023</v>
      </c>
      <c r="J343" s="173" t="s">
        <v>641</v>
      </c>
      <c r="K343" s="173"/>
    </row>
    <row r="344" spans="1:11" ht="12.75" customHeight="1" x14ac:dyDescent="0.2">
      <c r="A344" s="123" t="s">
        <v>427</v>
      </c>
      <c r="B344" s="123" t="s">
        <v>596</v>
      </c>
      <c r="C344" s="123" t="s">
        <v>613</v>
      </c>
      <c r="D344" s="123" t="s">
        <v>675</v>
      </c>
      <c r="E344" s="123" t="s">
        <v>396</v>
      </c>
      <c r="F344" s="123" t="s">
        <v>408</v>
      </c>
      <c r="G344" s="170">
        <v>1030</v>
      </c>
      <c r="H344" s="123" t="s">
        <v>247</v>
      </c>
      <c r="I344" s="123">
        <v>2023</v>
      </c>
      <c r="J344" s="125" t="s">
        <v>641</v>
      </c>
      <c r="K344" s="173"/>
    </row>
    <row r="345" spans="1:11" ht="12.75" customHeight="1" x14ac:dyDescent="0.2">
      <c r="A345" s="123" t="s">
        <v>427</v>
      </c>
      <c r="B345" s="123" t="s">
        <v>596</v>
      </c>
      <c r="C345" s="123" t="s">
        <v>613</v>
      </c>
      <c r="D345" s="123" t="s">
        <v>675</v>
      </c>
      <c r="E345" s="123" t="s">
        <v>396</v>
      </c>
      <c r="F345" s="123" t="s">
        <v>408</v>
      </c>
      <c r="G345" s="170">
        <v>1100</v>
      </c>
      <c r="H345" s="123" t="s">
        <v>624</v>
      </c>
      <c r="I345" s="123">
        <v>2023</v>
      </c>
      <c r="J345" s="125">
        <v>7</v>
      </c>
      <c r="K345" s="173"/>
    </row>
    <row r="346" spans="1:11" ht="12.75" customHeight="1" x14ac:dyDescent="0.2">
      <c r="A346" s="123" t="s">
        <v>427</v>
      </c>
      <c r="B346" s="123" t="s">
        <v>596</v>
      </c>
      <c r="C346" s="123" t="s">
        <v>613</v>
      </c>
      <c r="D346" s="123" t="s">
        <v>675</v>
      </c>
      <c r="E346" s="123" t="s">
        <v>396</v>
      </c>
      <c r="F346" s="123" t="s">
        <v>408</v>
      </c>
      <c r="G346" s="170">
        <v>1120</v>
      </c>
      <c r="H346" s="123" t="s">
        <v>357</v>
      </c>
      <c r="I346" s="123">
        <v>2023</v>
      </c>
      <c r="J346" s="173">
        <v>2</v>
      </c>
      <c r="K346" s="173"/>
    </row>
    <row r="347" spans="1:11" ht="12.75" customHeight="1" x14ac:dyDescent="0.2">
      <c r="A347" s="123" t="s">
        <v>427</v>
      </c>
      <c r="B347" s="123" t="s">
        <v>596</v>
      </c>
      <c r="C347" s="123" t="s">
        <v>613</v>
      </c>
      <c r="D347" s="123" t="s">
        <v>675</v>
      </c>
      <c r="E347" s="123" t="s">
        <v>396</v>
      </c>
      <c r="F347" s="123" t="s">
        <v>408</v>
      </c>
      <c r="G347" s="170">
        <v>1121</v>
      </c>
      <c r="H347" s="123" t="s">
        <v>358</v>
      </c>
      <c r="I347" s="123">
        <v>2023</v>
      </c>
      <c r="J347" s="173" t="s">
        <v>641</v>
      </c>
      <c r="K347" s="173"/>
    </row>
    <row r="348" spans="1:11" ht="12.75" customHeight="1" x14ac:dyDescent="0.2">
      <c r="A348" s="123" t="s">
        <v>427</v>
      </c>
      <c r="B348" s="123" t="s">
        <v>596</v>
      </c>
      <c r="C348" s="123" t="s">
        <v>613</v>
      </c>
      <c r="D348" s="123" t="s">
        <v>675</v>
      </c>
      <c r="E348" s="123" t="s">
        <v>396</v>
      </c>
      <c r="F348" s="123" t="s">
        <v>408</v>
      </c>
      <c r="G348" s="170">
        <v>1122</v>
      </c>
      <c r="H348" s="123" t="s">
        <v>359</v>
      </c>
      <c r="I348" s="123">
        <v>2023</v>
      </c>
      <c r="J348" s="173" t="s">
        <v>641</v>
      </c>
      <c r="K348" s="173"/>
    </row>
    <row r="349" spans="1:11" ht="12.75" customHeight="1" x14ac:dyDescent="0.2">
      <c r="A349" s="123" t="s">
        <v>427</v>
      </c>
      <c r="B349" s="123" t="s">
        <v>596</v>
      </c>
      <c r="C349" s="123" t="s">
        <v>613</v>
      </c>
      <c r="D349" s="123" t="s">
        <v>675</v>
      </c>
      <c r="E349" s="123" t="s">
        <v>396</v>
      </c>
      <c r="F349" s="123" t="s">
        <v>408</v>
      </c>
      <c r="G349" s="170">
        <v>1123</v>
      </c>
      <c r="H349" s="123" t="s">
        <v>360</v>
      </c>
      <c r="I349" s="123">
        <v>2023</v>
      </c>
      <c r="J349" s="173" t="s">
        <v>641</v>
      </c>
      <c r="K349" s="173"/>
    </row>
    <row r="350" spans="1:11" ht="12.75" customHeight="1" x14ac:dyDescent="0.2">
      <c r="A350" s="123" t="s">
        <v>427</v>
      </c>
      <c r="B350" s="123" t="s">
        <v>596</v>
      </c>
      <c r="C350" s="123" t="s">
        <v>613</v>
      </c>
      <c r="D350" s="123" t="s">
        <v>675</v>
      </c>
      <c r="E350" s="123" t="s">
        <v>396</v>
      </c>
      <c r="F350" s="123" t="s">
        <v>408</v>
      </c>
      <c r="G350" s="170">
        <v>1130</v>
      </c>
      <c r="H350" s="123" t="s">
        <v>361</v>
      </c>
      <c r="I350" s="123">
        <v>2023</v>
      </c>
      <c r="J350" s="125">
        <v>4</v>
      </c>
      <c r="K350" s="173"/>
    </row>
    <row r="351" spans="1:11" ht="12.75" customHeight="1" x14ac:dyDescent="0.2">
      <c r="A351" s="123" t="s">
        <v>427</v>
      </c>
      <c r="B351" s="123" t="s">
        <v>596</v>
      </c>
      <c r="C351" s="123" t="s">
        <v>613</v>
      </c>
      <c r="D351" s="123" t="s">
        <v>675</v>
      </c>
      <c r="E351" s="123" t="s">
        <v>396</v>
      </c>
      <c r="F351" s="123" t="s">
        <v>408</v>
      </c>
      <c r="G351" s="170">
        <v>1131</v>
      </c>
      <c r="H351" s="123" t="s">
        <v>362</v>
      </c>
      <c r="I351" s="123">
        <v>2023</v>
      </c>
      <c r="J351" s="125">
        <v>2</v>
      </c>
      <c r="K351" s="173"/>
    </row>
    <row r="352" spans="1:11" ht="12.75" customHeight="1" x14ac:dyDescent="0.2">
      <c r="A352" s="123" t="s">
        <v>427</v>
      </c>
      <c r="B352" s="123" t="s">
        <v>596</v>
      </c>
      <c r="C352" s="123" t="s">
        <v>613</v>
      </c>
      <c r="D352" s="123" t="s">
        <v>675</v>
      </c>
      <c r="E352" s="123" t="s">
        <v>396</v>
      </c>
      <c r="F352" s="123" t="s">
        <v>408</v>
      </c>
      <c r="G352" s="170">
        <v>1133</v>
      </c>
      <c r="H352" s="123" t="s">
        <v>632</v>
      </c>
      <c r="I352" s="123">
        <v>2023</v>
      </c>
      <c r="J352" s="173">
        <v>2</v>
      </c>
      <c r="K352" s="173"/>
    </row>
    <row r="353" spans="1:11" ht="12.75" customHeight="1" x14ac:dyDescent="0.2">
      <c r="A353" s="123" t="s">
        <v>427</v>
      </c>
      <c r="B353" s="123" t="s">
        <v>596</v>
      </c>
      <c r="C353" s="123" t="s">
        <v>613</v>
      </c>
      <c r="D353" s="123" t="s">
        <v>675</v>
      </c>
      <c r="E353" s="123" t="s">
        <v>396</v>
      </c>
      <c r="F353" s="123" t="s">
        <v>408</v>
      </c>
      <c r="G353" s="170">
        <v>1134</v>
      </c>
      <c r="H353" s="123" t="s">
        <v>626</v>
      </c>
      <c r="I353" s="123">
        <v>2023</v>
      </c>
      <c r="J353" s="173" t="s">
        <v>641</v>
      </c>
      <c r="K353" s="173"/>
    </row>
    <row r="354" spans="1:11" ht="12.75" customHeight="1" x14ac:dyDescent="0.2">
      <c r="A354" s="123" t="s">
        <v>427</v>
      </c>
      <c r="B354" s="123" t="s">
        <v>596</v>
      </c>
      <c r="C354" s="123" t="s">
        <v>613</v>
      </c>
      <c r="D354" s="123" t="s">
        <v>675</v>
      </c>
      <c r="E354" s="123" t="s">
        <v>396</v>
      </c>
      <c r="F354" s="123" t="s">
        <v>408</v>
      </c>
      <c r="G354" s="170">
        <v>1135</v>
      </c>
      <c r="H354" s="123" t="s">
        <v>526</v>
      </c>
      <c r="I354" s="123">
        <v>2023</v>
      </c>
      <c r="J354" s="173" t="s">
        <v>641</v>
      </c>
      <c r="K354" s="173"/>
    </row>
    <row r="355" spans="1:11" ht="12.75" customHeight="1" x14ac:dyDescent="0.2">
      <c r="A355" s="123" t="s">
        <v>427</v>
      </c>
      <c r="B355" s="123" t="s">
        <v>596</v>
      </c>
      <c r="C355" s="123" t="s">
        <v>613</v>
      </c>
      <c r="D355" s="123" t="s">
        <v>675</v>
      </c>
      <c r="E355" s="123" t="s">
        <v>396</v>
      </c>
      <c r="F355" s="123" t="s">
        <v>408</v>
      </c>
      <c r="G355" s="170">
        <v>1136</v>
      </c>
      <c r="H355" s="123" t="s">
        <v>527</v>
      </c>
      <c r="I355" s="123">
        <v>2023</v>
      </c>
      <c r="J355" s="173" t="s">
        <v>641</v>
      </c>
      <c r="K355" s="173"/>
    </row>
    <row r="356" spans="1:11" ht="12.75" customHeight="1" x14ac:dyDescent="0.2">
      <c r="A356" s="123" t="s">
        <v>427</v>
      </c>
      <c r="B356" s="123" t="s">
        <v>596</v>
      </c>
      <c r="C356" s="123" t="s">
        <v>613</v>
      </c>
      <c r="D356" s="123" t="s">
        <v>675</v>
      </c>
      <c r="E356" s="123" t="s">
        <v>396</v>
      </c>
      <c r="F356" s="123" t="s">
        <v>408</v>
      </c>
      <c r="G356" s="170">
        <v>1140</v>
      </c>
      <c r="H356" s="123" t="s">
        <v>530</v>
      </c>
      <c r="I356" s="123">
        <v>2023</v>
      </c>
      <c r="J356" s="173" t="s">
        <v>641</v>
      </c>
      <c r="K356" s="173"/>
    </row>
    <row r="357" spans="1:11" ht="12.75" customHeight="1" x14ac:dyDescent="0.2">
      <c r="A357" s="123" t="s">
        <v>427</v>
      </c>
      <c r="B357" s="123" t="s">
        <v>596</v>
      </c>
      <c r="C357" s="123" t="s">
        <v>613</v>
      </c>
      <c r="D357" s="123" t="s">
        <v>675</v>
      </c>
      <c r="E357" s="123" t="s">
        <v>396</v>
      </c>
      <c r="F357" s="123" t="s">
        <v>408</v>
      </c>
      <c r="G357" s="170">
        <v>1150</v>
      </c>
      <c r="H357" s="123" t="s">
        <v>424</v>
      </c>
      <c r="I357" s="123">
        <v>2023</v>
      </c>
      <c r="J357" s="173" t="s">
        <v>641</v>
      </c>
      <c r="K357" s="173"/>
    </row>
    <row r="358" spans="1:11" ht="12.75" customHeight="1" x14ac:dyDescent="0.2">
      <c r="A358" s="123" t="s">
        <v>427</v>
      </c>
      <c r="B358" s="123" t="s">
        <v>596</v>
      </c>
      <c r="C358" s="123" t="s">
        <v>613</v>
      </c>
      <c r="D358" s="123" t="s">
        <v>675</v>
      </c>
      <c r="E358" s="123" t="s">
        <v>396</v>
      </c>
      <c r="F358" s="123" t="s">
        <v>408</v>
      </c>
      <c r="G358" s="170">
        <v>1200</v>
      </c>
      <c r="H358" s="123" t="s">
        <v>363</v>
      </c>
      <c r="I358" s="123">
        <v>2023</v>
      </c>
      <c r="J358" s="173" t="s">
        <v>641</v>
      </c>
      <c r="K358" s="173"/>
    </row>
    <row r="359" spans="1:11" ht="12.75" customHeight="1" x14ac:dyDescent="0.2">
      <c r="A359" s="123" t="s">
        <v>427</v>
      </c>
      <c r="B359" s="123" t="s">
        <v>596</v>
      </c>
      <c r="C359" s="123" t="s">
        <v>613</v>
      </c>
      <c r="D359" s="123" t="s">
        <v>675</v>
      </c>
      <c r="E359" s="123" t="s">
        <v>397</v>
      </c>
      <c r="F359" s="123" t="s">
        <v>408</v>
      </c>
      <c r="G359" s="192" t="s">
        <v>560</v>
      </c>
      <c r="H359" s="123" t="s">
        <v>9</v>
      </c>
      <c r="I359" s="123">
        <v>2023</v>
      </c>
      <c r="J359" s="125">
        <v>148</v>
      </c>
      <c r="K359" s="125">
        <v>201</v>
      </c>
    </row>
    <row r="360" spans="1:11" ht="12.75" customHeight="1" x14ac:dyDescent="0.2">
      <c r="A360" s="123" t="s">
        <v>427</v>
      </c>
      <c r="B360" s="123" t="s">
        <v>596</v>
      </c>
      <c r="C360" s="123" t="s">
        <v>613</v>
      </c>
      <c r="D360" s="123" t="s">
        <v>675</v>
      </c>
      <c r="E360" s="123" t="s">
        <v>397</v>
      </c>
      <c r="F360" s="123" t="s">
        <v>408</v>
      </c>
      <c r="G360" s="170" t="s">
        <v>555</v>
      </c>
      <c r="H360" s="123" t="s">
        <v>188</v>
      </c>
      <c r="I360" s="123">
        <v>2023</v>
      </c>
      <c r="J360" s="125">
        <v>25</v>
      </c>
      <c r="K360" s="173"/>
    </row>
    <row r="361" spans="1:11" ht="12.75" customHeight="1" x14ac:dyDescent="0.2">
      <c r="A361" s="123" t="s">
        <v>427</v>
      </c>
      <c r="B361" s="123" t="s">
        <v>596</v>
      </c>
      <c r="C361" s="123" t="s">
        <v>613</v>
      </c>
      <c r="D361" s="123" t="s">
        <v>675</v>
      </c>
      <c r="E361" s="123" t="s">
        <v>397</v>
      </c>
      <c r="F361" s="123" t="s">
        <v>408</v>
      </c>
      <c r="G361" s="170" t="s">
        <v>554</v>
      </c>
      <c r="H361" s="170" t="s">
        <v>190</v>
      </c>
      <c r="I361" s="123">
        <v>2023</v>
      </c>
      <c r="J361" s="125">
        <v>6</v>
      </c>
      <c r="K361" s="173"/>
    </row>
    <row r="362" spans="1:11" ht="12.75" customHeight="1" x14ac:dyDescent="0.2">
      <c r="A362" s="123" t="s">
        <v>427</v>
      </c>
      <c r="B362" s="123" t="s">
        <v>596</v>
      </c>
      <c r="C362" s="123" t="s">
        <v>613</v>
      </c>
      <c r="D362" s="123" t="s">
        <v>675</v>
      </c>
      <c r="E362" s="123" t="s">
        <v>397</v>
      </c>
      <c r="F362" s="123" t="s">
        <v>408</v>
      </c>
      <c r="G362" s="170" t="s">
        <v>553</v>
      </c>
      <c r="H362" s="170" t="s">
        <v>192</v>
      </c>
      <c r="I362" s="123">
        <v>2023</v>
      </c>
      <c r="J362" s="123">
        <v>7</v>
      </c>
      <c r="K362" s="173"/>
    </row>
    <row r="363" spans="1:11" ht="12.75" customHeight="1" x14ac:dyDescent="0.2">
      <c r="A363" s="123" t="s">
        <v>427</v>
      </c>
      <c r="B363" s="123" t="s">
        <v>596</v>
      </c>
      <c r="C363" s="123" t="s">
        <v>613</v>
      </c>
      <c r="D363" s="123" t="s">
        <v>675</v>
      </c>
      <c r="E363" s="123" t="s">
        <v>397</v>
      </c>
      <c r="F363" s="123" t="s">
        <v>408</v>
      </c>
      <c r="G363" s="170" t="s">
        <v>552</v>
      </c>
      <c r="H363" s="170" t="s">
        <v>194</v>
      </c>
      <c r="I363" s="123">
        <v>2023</v>
      </c>
      <c r="J363" s="173" t="s">
        <v>641</v>
      </c>
      <c r="K363" s="173"/>
    </row>
    <row r="364" spans="1:11" ht="12.75" customHeight="1" x14ac:dyDescent="0.2">
      <c r="A364" s="123" t="s">
        <v>427</v>
      </c>
      <c r="B364" s="123" t="s">
        <v>596</v>
      </c>
      <c r="C364" s="123" t="s">
        <v>613</v>
      </c>
      <c r="D364" s="123" t="s">
        <v>675</v>
      </c>
      <c r="E364" s="123" t="s">
        <v>397</v>
      </c>
      <c r="F364" s="123" t="s">
        <v>408</v>
      </c>
      <c r="G364" s="170" t="s">
        <v>551</v>
      </c>
      <c r="H364" s="170" t="s">
        <v>196</v>
      </c>
      <c r="I364" s="123">
        <v>2023</v>
      </c>
      <c r="J364" s="173" t="s">
        <v>641</v>
      </c>
      <c r="K364" s="173"/>
    </row>
    <row r="365" spans="1:11" ht="12.75" customHeight="1" x14ac:dyDescent="0.2">
      <c r="A365" s="123" t="s">
        <v>427</v>
      </c>
      <c r="B365" s="123" t="s">
        <v>596</v>
      </c>
      <c r="C365" s="123" t="s">
        <v>613</v>
      </c>
      <c r="D365" s="123" t="s">
        <v>675</v>
      </c>
      <c r="E365" s="123" t="s">
        <v>397</v>
      </c>
      <c r="F365" s="123" t="s">
        <v>408</v>
      </c>
      <c r="G365" s="170" t="s">
        <v>550</v>
      </c>
      <c r="H365" s="170" t="s">
        <v>198</v>
      </c>
      <c r="I365" s="123">
        <v>2023</v>
      </c>
      <c r="J365" s="125">
        <v>2</v>
      </c>
      <c r="K365" s="173"/>
    </row>
    <row r="366" spans="1:11" ht="12.75" customHeight="1" x14ac:dyDescent="0.2">
      <c r="A366" s="123" t="s">
        <v>427</v>
      </c>
      <c r="B366" s="123" t="s">
        <v>596</v>
      </c>
      <c r="C366" s="123" t="s">
        <v>613</v>
      </c>
      <c r="D366" s="123" t="s">
        <v>675</v>
      </c>
      <c r="E366" s="123" t="s">
        <v>397</v>
      </c>
      <c r="F366" s="123" t="s">
        <v>408</v>
      </c>
      <c r="G366" s="170" t="s">
        <v>549</v>
      </c>
      <c r="H366" s="170" t="s">
        <v>616</v>
      </c>
      <c r="I366" s="123">
        <v>2023</v>
      </c>
      <c r="J366" s="125">
        <v>1</v>
      </c>
      <c r="K366" s="173"/>
    </row>
    <row r="367" spans="1:11" ht="12.75" customHeight="1" x14ac:dyDescent="0.2">
      <c r="A367" s="123" t="s">
        <v>427</v>
      </c>
      <c r="B367" s="123" t="s">
        <v>596</v>
      </c>
      <c r="C367" s="123" t="s">
        <v>613</v>
      </c>
      <c r="D367" s="123" t="s">
        <v>675</v>
      </c>
      <c r="E367" s="123" t="s">
        <v>397</v>
      </c>
      <c r="F367" s="123" t="s">
        <v>408</v>
      </c>
      <c r="G367" s="170" t="s">
        <v>548</v>
      </c>
      <c r="H367" s="170" t="s">
        <v>201</v>
      </c>
      <c r="I367" s="123">
        <v>2023</v>
      </c>
      <c r="J367" s="125">
        <v>3</v>
      </c>
      <c r="K367" s="173"/>
    </row>
    <row r="368" spans="1:11" ht="12.75" customHeight="1" x14ac:dyDescent="0.2">
      <c r="A368" s="123" t="s">
        <v>427</v>
      </c>
      <c r="B368" s="123" t="s">
        <v>596</v>
      </c>
      <c r="C368" s="123" t="s">
        <v>613</v>
      </c>
      <c r="D368" s="123" t="s">
        <v>675</v>
      </c>
      <c r="E368" s="123" t="s">
        <v>397</v>
      </c>
      <c r="F368" s="123" t="s">
        <v>408</v>
      </c>
      <c r="G368" s="170" t="s">
        <v>202</v>
      </c>
      <c r="H368" s="170" t="s">
        <v>563</v>
      </c>
      <c r="I368" s="123">
        <v>2023</v>
      </c>
      <c r="J368" s="173" t="s">
        <v>641</v>
      </c>
      <c r="K368" s="173"/>
    </row>
    <row r="369" spans="1:11" ht="12.75" customHeight="1" x14ac:dyDescent="0.2">
      <c r="A369" s="123" t="s">
        <v>427</v>
      </c>
      <c r="B369" s="123" t="s">
        <v>596</v>
      </c>
      <c r="C369" s="123" t="s">
        <v>613</v>
      </c>
      <c r="D369" s="123" t="s">
        <v>675</v>
      </c>
      <c r="E369" s="123" t="s">
        <v>397</v>
      </c>
      <c r="F369" s="123" t="s">
        <v>408</v>
      </c>
      <c r="G369" s="170" t="s">
        <v>547</v>
      </c>
      <c r="H369" s="170" t="s">
        <v>617</v>
      </c>
      <c r="I369" s="123">
        <v>2023</v>
      </c>
      <c r="J369" s="125">
        <v>7</v>
      </c>
      <c r="K369" s="173"/>
    </row>
    <row r="370" spans="1:11" ht="12.75" customHeight="1" x14ac:dyDescent="0.2">
      <c r="A370" s="123" t="s">
        <v>427</v>
      </c>
      <c r="B370" s="123" t="s">
        <v>596</v>
      </c>
      <c r="C370" s="123" t="s">
        <v>613</v>
      </c>
      <c r="D370" s="123" t="s">
        <v>675</v>
      </c>
      <c r="E370" s="123" t="s">
        <v>397</v>
      </c>
      <c r="F370" s="123" t="s">
        <v>408</v>
      </c>
      <c r="G370" s="170" t="s">
        <v>546</v>
      </c>
      <c r="H370" s="170" t="s">
        <v>206</v>
      </c>
      <c r="I370" s="123">
        <v>2023</v>
      </c>
      <c r="J370" s="125">
        <v>27</v>
      </c>
      <c r="K370" s="173"/>
    </row>
    <row r="371" spans="1:11" ht="12.75" customHeight="1" x14ac:dyDescent="0.2">
      <c r="A371" s="123" t="s">
        <v>427</v>
      </c>
      <c r="B371" s="123" t="s">
        <v>596</v>
      </c>
      <c r="C371" s="123" t="s">
        <v>613</v>
      </c>
      <c r="D371" s="123" t="s">
        <v>675</v>
      </c>
      <c r="E371" s="123" t="s">
        <v>397</v>
      </c>
      <c r="F371" s="123" t="s">
        <v>408</v>
      </c>
      <c r="G371" s="170" t="s">
        <v>545</v>
      </c>
      <c r="H371" s="170" t="s">
        <v>208</v>
      </c>
      <c r="I371" s="123">
        <v>2023</v>
      </c>
      <c r="J371" s="125">
        <v>21</v>
      </c>
      <c r="K371" s="173"/>
    </row>
    <row r="372" spans="1:11" ht="12.75" customHeight="1" x14ac:dyDescent="0.2">
      <c r="A372" s="123" t="s">
        <v>427</v>
      </c>
      <c r="B372" s="123" t="s">
        <v>596</v>
      </c>
      <c r="C372" s="123" t="s">
        <v>613</v>
      </c>
      <c r="D372" s="123" t="s">
        <v>675</v>
      </c>
      <c r="E372" s="123" t="s">
        <v>397</v>
      </c>
      <c r="F372" s="123" t="s">
        <v>408</v>
      </c>
      <c r="G372" s="170" t="s">
        <v>544</v>
      </c>
      <c r="H372" s="170" t="s">
        <v>210</v>
      </c>
      <c r="I372" s="123">
        <v>2023</v>
      </c>
      <c r="J372" s="125" t="s">
        <v>641</v>
      </c>
      <c r="K372" s="173"/>
    </row>
    <row r="373" spans="1:11" ht="12.75" customHeight="1" x14ac:dyDescent="0.2">
      <c r="A373" s="123" t="s">
        <v>427</v>
      </c>
      <c r="B373" s="123" t="s">
        <v>596</v>
      </c>
      <c r="C373" s="123" t="s">
        <v>613</v>
      </c>
      <c r="D373" s="123" t="s">
        <v>675</v>
      </c>
      <c r="E373" s="123" t="s">
        <v>397</v>
      </c>
      <c r="F373" s="123" t="s">
        <v>408</v>
      </c>
      <c r="G373" s="170" t="s">
        <v>543</v>
      </c>
      <c r="H373" s="170" t="s">
        <v>532</v>
      </c>
      <c r="I373" s="123">
        <v>2023</v>
      </c>
      <c r="J373" s="125">
        <v>37</v>
      </c>
      <c r="K373" s="173"/>
    </row>
    <row r="374" spans="1:11" ht="12.75" customHeight="1" x14ac:dyDescent="0.2">
      <c r="A374" s="123" t="s">
        <v>427</v>
      </c>
      <c r="B374" s="123" t="s">
        <v>596</v>
      </c>
      <c r="C374" s="123" t="s">
        <v>613</v>
      </c>
      <c r="D374" s="123" t="s">
        <v>675</v>
      </c>
      <c r="E374" s="123" t="s">
        <v>397</v>
      </c>
      <c r="F374" s="123" t="s">
        <v>408</v>
      </c>
      <c r="G374" s="170" t="s">
        <v>212</v>
      </c>
      <c r="H374" s="170" t="s">
        <v>618</v>
      </c>
      <c r="I374" s="123">
        <v>2023</v>
      </c>
      <c r="J374" s="125">
        <v>27</v>
      </c>
      <c r="K374" s="173"/>
    </row>
    <row r="375" spans="1:11" ht="12.75" customHeight="1" x14ac:dyDescent="0.2">
      <c r="A375" s="123" t="s">
        <v>427</v>
      </c>
      <c r="B375" s="123" t="s">
        <v>596</v>
      </c>
      <c r="C375" s="123" t="s">
        <v>613</v>
      </c>
      <c r="D375" s="123" t="s">
        <v>675</v>
      </c>
      <c r="E375" s="123" t="s">
        <v>397</v>
      </c>
      <c r="F375" s="123" t="s">
        <v>408</v>
      </c>
      <c r="G375" s="170" t="s">
        <v>213</v>
      </c>
      <c r="H375" s="170" t="s">
        <v>564</v>
      </c>
      <c r="I375" s="123">
        <v>2023</v>
      </c>
      <c r="J375" s="125">
        <v>27</v>
      </c>
      <c r="K375" s="173"/>
    </row>
    <row r="376" spans="1:11" ht="12.75" customHeight="1" x14ac:dyDescent="0.2">
      <c r="A376" s="123" t="s">
        <v>427</v>
      </c>
      <c r="B376" s="123" t="s">
        <v>596</v>
      </c>
      <c r="C376" s="123" t="s">
        <v>613</v>
      </c>
      <c r="D376" s="123" t="s">
        <v>675</v>
      </c>
      <c r="E376" s="123" t="s">
        <v>397</v>
      </c>
      <c r="F376" s="123" t="s">
        <v>408</v>
      </c>
      <c r="G376" s="170" t="s">
        <v>215</v>
      </c>
      <c r="H376" s="170" t="s">
        <v>565</v>
      </c>
      <c r="I376" s="123">
        <v>2023</v>
      </c>
      <c r="J376" s="125">
        <v>7</v>
      </c>
      <c r="K376" s="173"/>
    </row>
    <row r="377" spans="1:11" ht="12.75" customHeight="1" x14ac:dyDescent="0.2">
      <c r="A377" s="123" t="s">
        <v>427</v>
      </c>
      <c r="B377" s="123" t="s">
        <v>596</v>
      </c>
      <c r="C377" s="123" t="s">
        <v>613</v>
      </c>
      <c r="D377" s="123" t="s">
        <v>675</v>
      </c>
      <c r="E377" s="123" t="s">
        <v>397</v>
      </c>
      <c r="F377" s="123" t="s">
        <v>408</v>
      </c>
      <c r="G377" s="170" t="s">
        <v>217</v>
      </c>
      <c r="H377" s="170" t="s">
        <v>566</v>
      </c>
      <c r="I377" s="123">
        <v>2023</v>
      </c>
      <c r="J377" s="125">
        <v>7</v>
      </c>
      <c r="K377" s="173"/>
    </row>
    <row r="378" spans="1:11" ht="12.75" customHeight="1" x14ac:dyDescent="0.2">
      <c r="A378" s="123" t="s">
        <v>427</v>
      </c>
      <c r="B378" s="123" t="s">
        <v>596</v>
      </c>
      <c r="C378" s="123" t="s">
        <v>613</v>
      </c>
      <c r="D378" s="123" t="s">
        <v>675</v>
      </c>
      <c r="E378" s="123" t="s">
        <v>397</v>
      </c>
      <c r="F378" s="123" t="s">
        <v>408</v>
      </c>
      <c r="G378" s="170" t="s">
        <v>218</v>
      </c>
      <c r="H378" s="170" t="s">
        <v>567</v>
      </c>
      <c r="I378" s="123">
        <v>2023</v>
      </c>
      <c r="J378" s="173" t="s">
        <v>641</v>
      </c>
      <c r="K378" s="173"/>
    </row>
    <row r="379" spans="1:11" ht="12.75" customHeight="1" x14ac:dyDescent="0.2">
      <c r="A379" s="123" t="s">
        <v>427</v>
      </c>
      <c r="B379" s="123" t="s">
        <v>596</v>
      </c>
      <c r="C379" s="123" t="s">
        <v>613</v>
      </c>
      <c r="D379" s="123" t="s">
        <v>675</v>
      </c>
      <c r="E379" s="123" t="s">
        <v>397</v>
      </c>
      <c r="F379" s="123" t="s">
        <v>408</v>
      </c>
      <c r="G379" s="170" t="s">
        <v>220</v>
      </c>
      <c r="H379" s="170" t="s">
        <v>568</v>
      </c>
      <c r="I379" s="123">
        <v>2023</v>
      </c>
      <c r="J379" s="173">
        <v>3</v>
      </c>
      <c r="K379" s="173"/>
    </row>
    <row r="380" spans="1:11" ht="12.75" customHeight="1" x14ac:dyDescent="0.2">
      <c r="A380" s="123" t="s">
        <v>427</v>
      </c>
      <c r="B380" s="123" t="s">
        <v>596</v>
      </c>
      <c r="C380" s="123" t="s">
        <v>613</v>
      </c>
      <c r="D380" s="123" t="s">
        <v>675</v>
      </c>
      <c r="E380" s="123" t="s">
        <v>397</v>
      </c>
      <c r="F380" s="123" t="s">
        <v>408</v>
      </c>
      <c r="G380" s="170" t="s">
        <v>542</v>
      </c>
      <c r="H380" s="170" t="s">
        <v>630</v>
      </c>
      <c r="I380" s="123">
        <v>2023</v>
      </c>
      <c r="J380" s="125">
        <v>14</v>
      </c>
      <c r="K380" s="173"/>
    </row>
    <row r="381" spans="1:11" ht="12.75" customHeight="1" x14ac:dyDescent="0.2">
      <c r="A381" s="123" t="s">
        <v>427</v>
      </c>
      <c r="B381" s="123" t="s">
        <v>596</v>
      </c>
      <c r="C381" s="123" t="s">
        <v>613</v>
      </c>
      <c r="D381" s="123" t="s">
        <v>675</v>
      </c>
      <c r="E381" s="123" t="s">
        <v>397</v>
      </c>
      <c r="F381" s="123" t="s">
        <v>408</v>
      </c>
      <c r="G381" s="170" t="s">
        <v>223</v>
      </c>
      <c r="H381" s="170" t="s">
        <v>569</v>
      </c>
      <c r="I381" s="123">
        <v>2023</v>
      </c>
      <c r="J381" s="125">
        <v>2</v>
      </c>
      <c r="K381" s="173"/>
    </row>
    <row r="382" spans="1:11" ht="12.75" customHeight="1" x14ac:dyDescent="0.2">
      <c r="A382" s="123" t="s">
        <v>427</v>
      </c>
      <c r="B382" s="123" t="s">
        <v>596</v>
      </c>
      <c r="C382" s="123" t="s">
        <v>613</v>
      </c>
      <c r="D382" s="123" t="s">
        <v>675</v>
      </c>
      <c r="E382" s="123" t="s">
        <v>397</v>
      </c>
      <c r="F382" s="123" t="s">
        <v>408</v>
      </c>
      <c r="G382" s="170" t="s">
        <v>541</v>
      </c>
      <c r="H382" s="170" t="s">
        <v>570</v>
      </c>
      <c r="I382" s="123">
        <v>2023</v>
      </c>
      <c r="J382" s="173" t="s">
        <v>641</v>
      </c>
      <c r="K382" s="173"/>
    </row>
    <row r="383" spans="1:11" ht="12.75" customHeight="1" x14ac:dyDescent="0.2">
      <c r="A383" s="123" t="s">
        <v>427</v>
      </c>
      <c r="B383" s="123" t="s">
        <v>596</v>
      </c>
      <c r="C383" s="123" t="s">
        <v>613</v>
      </c>
      <c r="D383" s="123" t="s">
        <v>675</v>
      </c>
      <c r="E383" s="123" t="s">
        <v>397</v>
      </c>
      <c r="F383" s="123" t="s">
        <v>408</v>
      </c>
      <c r="G383" s="170" t="s">
        <v>540</v>
      </c>
      <c r="H383" s="170" t="s">
        <v>571</v>
      </c>
      <c r="I383" s="123">
        <v>2023</v>
      </c>
      <c r="J383" s="125">
        <v>2</v>
      </c>
      <c r="K383" s="173"/>
    </row>
    <row r="384" spans="1:11" ht="12.75" customHeight="1" x14ac:dyDescent="0.2">
      <c r="A384" s="123" t="s">
        <v>427</v>
      </c>
      <c r="B384" s="123" t="s">
        <v>596</v>
      </c>
      <c r="C384" s="123" t="s">
        <v>613</v>
      </c>
      <c r="D384" s="123" t="s">
        <v>675</v>
      </c>
      <c r="E384" s="123" t="s">
        <v>397</v>
      </c>
      <c r="F384" s="123" t="s">
        <v>408</v>
      </c>
      <c r="G384" s="170" t="s">
        <v>539</v>
      </c>
      <c r="H384" s="170" t="s">
        <v>230</v>
      </c>
      <c r="I384" s="123">
        <v>2023</v>
      </c>
      <c r="J384" s="125" t="s">
        <v>641</v>
      </c>
      <c r="K384" s="173"/>
    </row>
    <row r="385" spans="1:11" ht="12.75" customHeight="1" x14ac:dyDescent="0.2">
      <c r="A385" s="123" t="s">
        <v>427</v>
      </c>
      <c r="B385" s="123" t="s">
        <v>596</v>
      </c>
      <c r="C385" s="123" t="s">
        <v>613</v>
      </c>
      <c r="D385" s="123" t="s">
        <v>675</v>
      </c>
      <c r="E385" s="123" t="s">
        <v>397</v>
      </c>
      <c r="F385" s="123" t="s">
        <v>408</v>
      </c>
      <c r="G385" s="170" t="s">
        <v>231</v>
      </c>
      <c r="H385" s="170" t="s">
        <v>700</v>
      </c>
      <c r="I385" s="123">
        <v>2023</v>
      </c>
      <c r="J385" s="125">
        <v>12</v>
      </c>
      <c r="K385" s="173"/>
    </row>
    <row r="386" spans="1:11" ht="12.75" customHeight="1" x14ac:dyDescent="0.2">
      <c r="A386" s="123" t="s">
        <v>427</v>
      </c>
      <c r="B386" s="123" t="s">
        <v>596</v>
      </c>
      <c r="C386" s="123" t="s">
        <v>613</v>
      </c>
      <c r="D386" s="123" t="s">
        <v>675</v>
      </c>
      <c r="E386" s="123" t="s">
        <v>397</v>
      </c>
      <c r="F386" s="123" t="s">
        <v>408</v>
      </c>
      <c r="G386" s="170" t="s">
        <v>538</v>
      </c>
      <c r="H386" s="170" t="s">
        <v>233</v>
      </c>
      <c r="I386" s="123">
        <v>2023</v>
      </c>
      <c r="J386" s="125">
        <v>9</v>
      </c>
      <c r="K386" s="173"/>
    </row>
    <row r="387" spans="1:11" ht="12.75" customHeight="1" x14ac:dyDescent="0.2">
      <c r="A387" s="123" t="s">
        <v>427</v>
      </c>
      <c r="B387" s="123" t="s">
        <v>596</v>
      </c>
      <c r="C387" s="123" t="s">
        <v>613</v>
      </c>
      <c r="D387" s="123" t="s">
        <v>675</v>
      </c>
      <c r="E387" s="123" t="s">
        <v>397</v>
      </c>
      <c r="F387" s="123" t="s">
        <v>408</v>
      </c>
      <c r="G387" s="170" t="s">
        <v>537</v>
      </c>
      <c r="H387" s="170" t="s">
        <v>620</v>
      </c>
      <c r="I387" s="123">
        <v>2023</v>
      </c>
      <c r="J387" s="125">
        <v>3</v>
      </c>
      <c r="K387" s="173"/>
    </row>
    <row r="388" spans="1:11" ht="12.75" customHeight="1" x14ac:dyDescent="0.2">
      <c r="A388" s="123" t="s">
        <v>427</v>
      </c>
      <c r="B388" s="123" t="s">
        <v>596</v>
      </c>
      <c r="C388" s="123" t="s">
        <v>613</v>
      </c>
      <c r="D388" s="123" t="s">
        <v>675</v>
      </c>
      <c r="E388" s="123" t="s">
        <v>397</v>
      </c>
      <c r="F388" s="123" t="s">
        <v>408</v>
      </c>
      <c r="G388" s="170" t="s">
        <v>536</v>
      </c>
      <c r="H388" s="123" t="s">
        <v>236</v>
      </c>
      <c r="I388" s="123">
        <v>2023</v>
      </c>
      <c r="J388" s="173" t="s">
        <v>641</v>
      </c>
      <c r="K388" s="173"/>
    </row>
    <row r="389" spans="1:11" ht="12.75" customHeight="1" x14ac:dyDescent="0.2">
      <c r="A389" s="123" t="s">
        <v>427</v>
      </c>
      <c r="B389" s="123" t="s">
        <v>596</v>
      </c>
      <c r="C389" s="123" t="s">
        <v>613</v>
      </c>
      <c r="D389" s="123" t="s">
        <v>675</v>
      </c>
      <c r="E389" s="123" t="s">
        <v>397</v>
      </c>
      <c r="F389" s="123" t="s">
        <v>408</v>
      </c>
      <c r="G389" s="170" t="s">
        <v>535</v>
      </c>
      <c r="H389" s="123" t="s">
        <v>621</v>
      </c>
      <c r="I389" s="123">
        <v>2023</v>
      </c>
      <c r="J389" s="125">
        <v>11</v>
      </c>
      <c r="K389" s="173"/>
    </row>
    <row r="390" spans="1:11" ht="12.75" customHeight="1" x14ac:dyDescent="0.2">
      <c r="A390" s="123" t="s">
        <v>427</v>
      </c>
      <c r="B390" s="123" t="s">
        <v>596</v>
      </c>
      <c r="C390" s="123" t="s">
        <v>613</v>
      </c>
      <c r="D390" s="123" t="s">
        <v>675</v>
      </c>
      <c r="E390" s="123" t="s">
        <v>397</v>
      </c>
      <c r="F390" s="123" t="s">
        <v>408</v>
      </c>
      <c r="G390" s="170" t="s">
        <v>534</v>
      </c>
      <c r="H390" s="123" t="s">
        <v>622</v>
      </c>
      <c r="I390" s="123">
        <v>2023</v>
      </c>
      <c r="J390" s="125">
        <v>11</v>
      </c>
      <c r="K390" s="173"/>
    </row>
    <row r="391" spans="1:11" ht="12.75" customHeight="1" x14ac:dyDescent="0.2">
      <c r="A391" s="123" t="s">
        <v>427</v>
      </c>
      <c r="B391" s="123" t="s">
        <v>596</v>
      </c>
      <c r="C391" s="123" t="s">
        <v>613</v>
      </c>
      <c r="D391" s="123" t="s">
        <v>675</v>
      </c>
      <c r="E391" s="123" t="s">
        <v>397</v>
      </c>
      <c r="F391" s="123" t="s">
        <v>408</v>
      </c>
      <c r="G391" s="170" t="s">
        <v>533</v>
      </c>
      <c r="H391" s="123" t="s">
        <v>631</v>
      </c>
      <c r="I391" s="123">
        <v>2023</v>
      </c>
      <c r="J391" s="173" t="s">
        <v>641</v>
      </c>
      <c r="K391" s="173"/>
    </row>
    <row r="392" spans="1:11" ht="12.75" customHeight="1" x14ac:dyDescent="0.2">
      <c r="A392" s="123" t="s">
        <v>427</v>
      </c>
      <c r="B392" s="123" t="s">
        <v>596</v>
      </c>
      <c r="C392" s="123" t="s">
        <v>613</v>
      </c>
      <c r="D392" s="123" t="s">
        <v>675</v>
      </c>
      <c r="E392" s="123" t="s">
        <v>397</v>
      </c>
      <c r="F392" s="123" t="s">
        <v>408</v>
      </c>
      <c r="G392" s="170">
        <v>1000</v>
      </c>
      <c r="H392" s="123" t="s">
        <v>241</v>
      </c>
      <c r="I392" s="123">
        <v>2023</v>
      </c>
      <c r="J392" s="125">
        <v>17</v>
      </c>
      <c r="K392" s="173"/>
    </row>
    <row r="393" spans="1:11" ht="12.75" customHeight="1" x14ac:dyDescent="0.2">
      <c r="A393" s="123" t="s">
        <v>427</v>
      </c>
      <c r="B393" s="123" t="s">
        <v>596</v>
      </c>
      <c r="C393" s="123" t="s">
        <v>613</v>
      </c>
      <c r="D393" s="123" t="s">
        <v>675</v>
      </c>
      <c r="E393" s="123" t="s">
        <v>397</v>
      </c>
      <c r="F393" s="123" t="s">
        <v>408</v>
      </c>
      <c r="G393" s="170">
        <v>1010</v>
      </c>
      <c r="H393" s="123" t="s">
        <v>243</v>
      </c>
      <c r="I393" s="123">
        <v>2023</v>
      </c>
      <c r="J393" s="125">
        <v>11</v>
      </c>
      <c r="K393" s="173"/>
    </row>
    <row r="394" spans="1:11" ht="12.75" customHeight="1" x14ac:dyDescent="0.2">
      <c r="A394" s="123" t="s">
        <v>427</v>
      </c>
      <c r="B394" s="123" t="s">
        <v>596</v>
      </c>
      <c r="C394" s="123" t="s">
        <v>613</v>
      </c>
      <c r="D394" s="123" t="s">
        <v>675</v>
      </c>
      <c r="E394" s="123" t="s">
        <v>397</v>
      </c>
      <c r="F394" s="123" t="s">
        <v>408</v>
      </c>
      <c r="G394" s="170">
        <v>1020</v>
      </c>
      <c r="H394" s="123" t="s">
        <v>245</v>
      </c>
      <c r="I394" s="123">
        <v>2023</v>
      </c>
      <c r="J394" s="173" t="s">
        <v>641</v>
      </c>
      <c r="K394" s="173"/>
    </row>
    <row r="395" spans="1:11" ht="12.75" customHeight="1" x14ac:dyDescent="0.2">
      <c r="A395" s="123" t="s">
        <v>427</v>
      </c>
      <c r="B395" s="123" t="s">
        <v>596</v>
      </c>
      <c r="C395" s="123" t="s">
        <v>613</v>
      </c>
      <c r="D395" s="123" t="s">
        <v>675</v>
      </c>
      <c r="E395" s="123" t="s">
        <v>397</v>
      </c>
      <c r="F395" s="123" t="s">
        <v>408</v>
      </c>
      <c r="G395" s="170">
        <v>1030</v>
      </c>
      <c r="H395" s="123" t="s">
        <v>247</v>
      </c>
      <c r="I395" s="123">
        <v>2023</v>
      </c>
      <c r="J395" s="125">
        <v>3</v>
      </c>
      <c r="K395" s="173"/>
    </row>
    <row r="396" spans="1:11" ht="12.75" customHeight="1" x14ac:dyDescent="0.2">
      <c r="A396" s="123" t="s">
        <v>427</v>
      </c>
      <c r="B396" s="123" t="s">
        <v>596</v>
      </c>
      <c r="C396" s="123" t="s">
        <v>613</v>
      </c>
      <c r="D396" s="123" t="s">
        <v>675</v>
      </c>
      <c r="E396" s="123" t="s">
        <v>397</v>
      </c>
      <c r="F396" s="123" t="s">
        <v>408</v>
      </c>
      <c r="G396" s="170">
        <v>1100</v>
      </c>
      <c r="H396" s="123" t="s">
        <v>624</v>
      </c>
      <c r="I396" s="123">
        <v>2023</v>
      </c>
      <c r="J396" s="125">
        <v>50</v>
      </c>
      <c r="K396" s="173"/>
    </row>
    <row r="397" spans="1:11" ht="12.75" customHeight="1" x14ac:dyDescent="0.2">
      <c r="A397" s="123" t="s">
        <v>427</v>
      </c>
      <c r="B397" s="123" t="s">
        <v>596</v>
      </c>
      <c r="C397" s="123" t="s">
        <v>613</v>
      </c>
      <c r="D397" s="123" t="s">
        <v>675</v>
      </c>
      <c r="E397" s="123" t="s">
        <v>397</v>
      </c>
      <c r="F397" s="123" t="s">
        <v>408</v>
      </c>
      <c r="G397" s="170">
        <v>1120</v>
      </c>
      <c r="H397" s="123" t="s">
        <v>357</v>
      </c>
      <c r="I397" s="123">
        <v>2023</v>
      </c>
      <c r="J397" s="125">
        <v>1</v>
      </c>
      <c r="K397" s="173"/>
    </row>
    <row r="398" spans="1:11" ht="12.75" customHeight="1" x14ac:dyDescent="0.2">
      <c r="A398" s="123" t="s">
        <v>427</v>
      </c>
      <c r="B398" s="123" t="s">
        <v>596</v>
      </c>
      <c r="C398" s="123" t="s">
        <v>613</v>
      </c>
      <c r="D398" s="123" t="s">
        <v>675</v>
      </c>
      <c r="E398" s="123" t="s">
        <v>397</v>
      </c>
      <c r="F398" s="123" t="s">
        <v>408</v>
      </c>
      <c r="G398" s="170">
        <v>1121</v>
      </c>
      <c r="H398" s="123" t="s">
        <v>358</v>
      </c>
      <c r="I398" s="123">
        <v>2023</v>
      </c>
      <c r="J398" s="125" t="s">
        <v>641</v>
      </c>
      <c r="K398" s="173"/>
    </row>
    <row r="399" spans="1:11" ht="12.75" customHeight="1" x14ac:dyDescent="0.2">
      <c r="A399" s="123" t="s">
        <v>427</v>
      </c>
      <c r="B399" s="123" t="s">
        <v>596</v>
      </c>
      <c r="C399" s="123" t="s">
        <v>613</v>
      </c>
      <c r="D399" s="123" t="s">
        <v>675</v>
      </c>
      <c r="E399" s="123" t="s">
        <v>397</v>
      </c>
      <c r="F399" s="123" t="s">
        <v>408</v>
      </c>
      <c r="G399" s="170">
        <v>1122</v>
      </c>
      <c r="H399" s="123" t="s">
        <v>359</v>
      </c>
      <c r="I399" s="123">
        <v>2023</v>
      </c>
      <c r="J399" s="173" t="s">
        <v>641</v>
      </c>
      <c r="K399" s="173"/>
    </row>
    <row r="400" spans="1:11" ht="12.75" customHeight="1" x14ac:dyDescent="0.2">
      <c r="A400" s="123" t="s">
        <v>427</v>
      </c>
      <c r="B400" s="123" t="s">
        <v>596</v>
      </c>
      <c r="C400" s="123" t="s">
        <v>613</v>
      </c>
      <c r="D400" s="123" t="s">
        <v>675</v>
      </c>
      <c r="E400" s="123" t="s">
        <v>397</v>
      </c>
      <c r="F400" s="123" t="s">
        <v>408</v>
      </c>
      <c r="G400" s="170">
        <v>1123</v>
      </c>
      <c r="H400" s="123" t="s">
        <v>360</v>
      </c>
      <c r="I400" s="123">
        <v>2023</v>
      </c>
      <c r="J400" s="173" t="s">
        <v>641</v>
      </c>
      <c r="K400" s="173"/>
    </row>
    <row r="401" spans="1:11" ht="12.75" customHeight="1" x14ac:dyDescent="0.2">
      <c r="A401" s="123" t="s">
        <v>427</v>
      </c>
      <c r="B401" s="123" t="s">
        <v>596</v>
      </c>
      <c r="C401" s="123" t="s">
        <v>613</v>
      </c>
      <c r="D401" s="123" t="s">
        <v>675</v>
      </c>
      <c r="E401" s="123" t="s">
        <v>397</v>
      </c>
      <c r="F401" s="123" t="s">
        <v>408</v>
      </c>
      <c r="G401" s="170">
        <v>1130</v>
      </c>
      <c r="H401" s="123" t="s">
        <v>361</v>
      </c>
      <c r="I401" s="123">
        <v>2023</v>
      </c>
      <c r="J401" s="125">
        <v>47</v>
      </c>
      <c r="K401" s="173"/>
    </row>
    <row r="402" spans="1:11" ht="12.75" customHeight="1" x14ac:dyDescent="0.2">
      <c r="A402" s="123" t="s">
        <v>427</v>
      </c>
      <c r="B402" s="123" t="s">
        <v>596</v>
      </c>
      <c r="C402" s="123" t="s">
        <v>613</v>
      </c>
      <c r="D402" s="123" t="s">
        <v>675</v>
      </c>
      <c r="E402" s="123" t="s">
        <v>397</v>
      </c>
      <c r="F402" s="123" t="s">
        <v>408</v>
      </c>
      <c r="G402" s="170">
        <v>1131</v>
      </c>
      <c r="H402" s="123" t="s">
        <v>362</v>
      </c>
      <c r="I402" s="123">
        <v>2023</v>
      </c>
      <c r="J402" s="125">
        <v>14</v>
      </c>
      <c r="K402" s="173"/>
    </row>
    <row r="403" spans="1:11" ht="12.75" customHeight="1" x14ac:dyDescent="0.2">
      <c r="A403" s="123" t="s">
        <v>427</v>
      </c>
      <c r="B403" s="123" t="s">
        <v>596</v>
      </c>
      <c r="C403" s="123" t="s">
        <v>613</v>
      </c>
      <c r="D403" s="123" t="s">
        <v>675</v>
      </c>
      <c r="E403" s="123" t="s">
        <v>397</v>
      </c>
      <c r="F403" s="123" t="s">
        <v>408</v>
      </c>
      <c r="G403" s="170">
        <v>1133</v>
      </c>
      <c r="H403" s="123" t="s">
        <v>632</v>
      </c>
      <c r="I403" s="123">
        <v>2023</v>
      </c>
      <c r="J403" s="125">
        <v>4</v>
      </c>
      <c r="K403" s="173"/>
    </row>
    <row r="404" spans="1:11" ht="12.75" customHeight="1" x14ac:dyDescent="0.2">
      <c r="A404" s="123" t="s">
        <v>427</v>
      </c>
      <c r="B404" s="123" t="s">
        <v>596</v>
      </c>
      <c r="C404" s="123" t="s">
        <v>613</v>
      </c>
      <c r="D404" s="123" t="s">
        <v>675</v>
      </c>
      <c r="E404" s="123" t="s">
        <v>397</v>
      </c>
      <c r="F404" s="123" t="s">
        <v>408</v>
      </c>
      <c r="G404" s="170">
        <v>1134</v>
      </c>
      <c r="H404" s="123" t="s">
        <v>626</v>
      </c>
      <c r="I404" s="123">
        <v>2023</v>
      </c>
      <c r="J404" s="173" t="s">
        <v>641</v>
      </c>
      <c r="K404" s="173"/>
    </row>
    <row r="405" spans="1:11" ht="12.75" customHeight="1" x14ac:dyDescent="0.2">
      <c r="A405" s="123" t="s">
        <v>427</v>
      </c>
      <c r="B405" s="123" t="s">
        <v>596</v>
      </c>
      <c r="C405" s="123" t="s">
        <v>613</v>
      </c>
      <c r="D405" s="123" t="s">
        <v>675</v>
      </c>
      <c r="E405" s="123" t="s">
        <v>397</v>
      </c>
      <c r="F405" s="123" t="s">
        <v>408</v>
      </c>
      <c r="G405" s="170">
        <v>1135</v>
      </c>
      <c r="H405" s="123" t="s">
        <v>526</v>
      </c>
      <c r="I405" s="123">
        <v>2023</v>
      </c>
      <c r="J405" s="125">
        <v>9</v>
      </c>
      <c r="K405" s="173"/>
    </row>
    <row r="406" spans="1:11" ht="12.75" customHeight="1" x14ac:dyDescent="0.2">
      <c r="A406" s="123" t="s">
        <v>427</v>
      </c>
      <c r="B406" s="123" t="s">
        <v>596</v>
      </c>
      <c r="C406" s="123" t="s">
        <v>613</v>
      </c>
      <c r="D406" s="123" t="s">
        <v>675</v>
      </c>
      <c r="E406" s="123" t="s">
        <v>397</v>
      </c>
      <c r="F406" s="123" t="s">
        <v>408</v>
      </c>
      <c r="G406" s="170">
        <v>1136</v>
      </c>
      <c r="H406" s="123" t="s">
        <v>527</v>
      </c>
      <c r="I406" s="123">
        <v>2023</v>
      </c>
      <c r="J406" s="173" t="s">
        <v>641</v>
      </c>
      <c r="K406" s="173"/>
    </row>
    <row r="407" spans="1:11" ht="12.75" customHeight="1" x14ac:dyDescent="0.2">
      <c r="A407" s="123" t="s">
        <v>427</v>
      </c>
      <c r="B407" s="123" t="s">
        <v>596</v>
      </c>
      <c r="C407" s="123" t="s">
        <v>613</v>
      </c>
      <c r="D407" s="123" t="s">
        <v>675</v>
      </c>
      <c r="E407" s="123" t="s">
        <v>397</v>
      </c>
      <c r="F407" s="123" t="s">
        <v>408</v>
      </c>
      <c r="G407" s="170">
        <v>1140</v>
      </c>
      <c r="H407" s="123" t="s">
        <v>530</v>
      </c>
      <c r="I407" s="123">
        <v>2023</v>
      </c>
      <c r="J407" s="173" t="s">
        <v>641</v>
      </c>
      <c r="K407" s="173"/>
    </row>
    <row r="408" spans="1:11" ht="12.75" customHeight="1" x14ac:dyDescent="0.2">
      <c r="A408" s="123" t="s">
        <v>427</v>
      </c>
      <c r="B408" s="123" t="s">
        <v>596</v>
      </c>
      <c r="C408" s="123" t="s">
        <v>613</v>
      </c>
      <c r="D408" s="123" t="s">
        <v>675</v>
      </c>
      <c r="E408" s="123" t="s">
        <v>397</v>
      </c>
      <c r="F408" s="123" t="s">
        <v>408</v>
      </c>
      <c r="G408" s="170">
        <v>1150</v>
      </c>
      <c r="H408" s="123" t="s">
        <v>424</v>
      </c>
      <c r="I408" s="123">
        <v>2023</v>
      </c>
      <c r="J408" s="173" t="s">
        <v>641</v>
      </c>
      <c r="K408" s="173"/>
    </row>
    <row r="409" spans="1:11" ht="12.75" customHeight="1" x14ac:dyDescent="0.2">
      <c r="A409" s="123" t="s">
        <v>427</v>
      </c>
      <c r="B409" s="123" t="s">
        <v>596</v>
      </c>
      <c r="C409" s="123" t="s">
        <v>613</v>
      </c>
      <c r="D409" s="123" t="s">
        <v>675</v>
      </c>
      <c r="E409" s="123" t="s">
        <v>397</v>
      </c>
      <c r="F409" s="123" t="s">
        <v>408</v>
      </c>
      <c r="G409" s="170">
        <v>1200</v>
      </c>
      <c r="H409" s="123" t="s">
        <v>363</v>
      </c>
      <c r="I409" s="123">
        <v>2023</v>
      </c>
      <c r="J409" s="173" t="s">
        <v>641</v>
      </c>
      <c r="K409" s="173"/>
    </row>
    <row r="410" spans="1:11" ht="12.75" customHeight="1" x14ac:dyDescent="0.2">
      <c r="A410" s="123" t="s">
        <v>427</v>
      </c>
      <c r="B410" s="123" t="s">
        <v>596</v>
      </c>
      <c r="C410" s="123" t="s">
        <v>613</v>
      </c>
      <c r="D410" s="123" t="s">
        <v>675</v>
      </c>
      <c r="E410" s="123" t="s">
        <v>398</v>
      </c>
      <c r="F410" s="123" t="s">
        <v>408</v>
      </c>
      <c r="G410" s="192" t="s">
        <v>560</v>
      </c>
      <c r="H410" s="123" t="s">
        <v>9</v>
      </c>
      <c r="I410" s="123">
        <v>2023</v>
      </c>
      <c r="J410" s="125">
        <v>264</v>
      </c>
      <c r="K410" s="125">
        <v>340</v>
      </c>
    </row>
    <row r="411" spans="1:11" ht="12.75" customHeight="1" x14ac:dyDescent="0.2">
      <c r="A411" s="123" t="s">
        <v>427</v>
      </c>
      <c r="B411" s="123" t="s">
        <v>596</v>
      </c>
      <c r="C411" s="123" t="s">
        <v>613</v>
      </c>
      <c r="D411" s="123" t="s">
        <v>675</v>
      </c>
      <c r="E411" s="123" t="s">
        <v>398</v>
      </c>
      <c r="F411" s="123" t="s">
        <v>408</v>
      </c>
      <c r="G411" s="170" t="s">
        <v>555</v>
      </c>
      <c r="H411" s="123" t="s">
        <v>188</v>
      </c>
      <c r="I411" s="123">
        <v>2023</v>
      </c>
      <c r="J411" s="125">
        <v>47</v>
      </c>
      <c r="K411" s="173"/>
    </row>
    <row r="412" spans="1:11" ht="12.75" customHeight="1" x14ac:dyDescent="0.2">
      <c r="A412" s="123" t="s">
        <v>427</v>
      </c>
      <c r="B412" s="123" t="s">
        <v>596</v>
      </c>
      <c r="C412" s="123" t="s">
        <v>613</v>
      </c>
      <c r="D412" s="123" t="s">
        <v>675</v>
      </c>
      <c r="E412" s="123" t="s">
        <v>398</v>
      </c>
      <c r="F412" s="123" t="s">
        <v>408</v>
      </c>
      <c r="G412" s="170" t="s">
        <v>554</v>
      </c>
      <c r="H412" s="170" t="s">
        <v>190</v>
      </c>
      <c r="I412" s="123">
        <v>2023</v>
      </c>
      <c r="J412" s="125">
        <v>22</v>
      </c>
      <c r="K412" s="173"/>
    </row>
    <row r="413" spans="1:11" ht="12.75" customHeight="1" x14ac:dyDescent="0.2">
      <c r="A413" s="123" t="s">
        <v>427</v>
      </c>
      <c r="B413" s="123" t="s">
        <v>596</v>
      </c>
      <c r="C413" s="123" t="s">
        <v>613</v>
      </c>
      <c r="D413" s="123" t="s">
        <v>675</v>
      </c>
      <c r="E413" s="123" t="s">
        <v>398</v>
      </c>
      <c r="F413" s="123" t="s">
        <v>408</v>
      </c>
      <c r="G413" s="170" t="s">
        <v>553</v>
      </c>
      <c r="H413" s="170" t="s">
        <v>192</v>
      </c>
      <c r="I413" s="123">
        <v>2023</v>
      </c>
      <c r="J413" s="123">
        <v>11</v>
      </c>
      <c r="K413" s="173"/>
    </row>
    <row r="414" spans="1:11" ht="12.75" customHeight="1" x14ac:dyDescent="0.2">
      <c r="A414" s="123" t="s">
        <v>427</v>
      </c>
      <c r="B414" s="123" t="s">
        <v>596</v>
      </c>
      <c r="C414" s="123" t="s">
        <v>613</v>
      </c>
      <c r="D414" s="123" t="s">
        <v>675</v>
      </c>
      <c r="E414" s="123" t="s">
        <v>398</v>
      </c>
      <c r="F414" s="123" t="s">
        <v>408</v>
      </c>
      <c r="G414" s="170" t="s">
        <v>552</v>
      </c>
      <c r="H414" s="170" t="s">
        <v>194</v>
      </c>
      <c r="I414" s="123">
        <v>2023</v>
      </c>
      <c r="J414" s="125">
        <v>1</v>
      </c>
      <c r="K414" s="173"/>
    </row>
    <row r="415" spans="1:11" ht="12.75" customHeight="1" x14ac:dyDescent="0.2">
      <c r="A415" s="123" t="s">
        <v>427</v>
      </c>
      <c r="B415" s="123" t="s">
        <v>596</v>
      </c>
      <c r="C415" s="123" t="s">
        <v>613</v>
      </c>
      <c r="D415" s="123" t="s">
        <v>675</v>
      </c>
      <c r="E415" s="123" t="s">
        <v>398</v>
      </c>
      <c r="F415" s="123" t="s">
        <v>408</v>
      </c>
      <c r="G415" s="170" t="s">
        <v>551</v>
      </c>
      <c r="H415" s="170" t="s">
        <v>196</v>
      </c>
      <c r="I415" s="123">
        <v>2023</v>
      </c>
      <c r="J415" s="173">
        <v>1</v>
      </c>
      <c r="K415" s="173"/>
    </row>
    <row r="416" spans="1:11" ht="12.75" customHeight="1" x14ac:dyDescent="0.2">
      <c r="A416" s="123" t="s">
        <v>427</v>
      </c>
      <c r="B416" s="123" t="s">
        <v>596</v>
      </c>
      <c r="C416" s="123" t="s">
        <v>613</v>
      </c>
      <c r="D416" s="123" t="s">
        <v>675</v>
      </c>
      <c r="E416" s="123" t="s">
        <v>398</v>
      </c>
      <c r="F416" s="123" t="s">
        <v>408</v>
      </c>
      <c r="G416" s="170" t="s">
        <v>550</v>
      </c>
      <c r="H416" s="170" t="s">
        <v>198</v>
      </c>
      <c r="I416" s="123">
        <v>2023</v>
      </c>
      <c r="J416" s="173">
        <v>1</v>
      </c>
      <c r="K416" s="173"/>
    </row>
    <row r="417" spans="1:11" ht="12.75" customHeight="1" x14ac:dyDescent="0.2">
      <c r="A417" s="123" t="s">
        <v>427</v>
      </c>
      <c r="B417" s="123" t="s">
        <v>596</v>
      </c>
      <c r="C417" s="123" t="s">
        <v>613</v>
      </c>
      <c r="D417" s="123" t="s">
        <v>675</v>
      </c>
      <c r="E417" s="123" t="s">
        <v>398</v>
      </c>
      <c r="F417" s="123" t="s">
        <v>408</v>
      </c>
      <c r="G417" s="170" t="s">
        <v>549</v>
      </c>
      <c r="H417" s="170" t="s">
        <v>616</v>
      </c>
      <c r="I417" s="123">
        <v>2023</v>
      </c>
      <c r="J417" s="173" t="s">
        <v>641</v>
      </c>
      <c r="K417" s="173"/>
    </row>
    <row r="418" spans="1:11" ht="12.75" customHeight="1" x14ac:dyDescent="0.2">
      <c r="A418" s="123" t="s">
        <v>427</v>
      </c>
      <c r="B418" s="123" t="s">
        <v>596</v>
      </c>
      <c r="C418" s="123" t="s">
        <v>613</v>
      </c>
      <c r="D418" s="123" t="s">
        <v>675</v>
      </c>
      <c r="E418" s="123" t="s">
        <v>398</v>
      </c>
      <c r="F418" s="123" t="s">
        <v>408</v>
      </c>
      <c r="G418" s="170" t="s">
        <v>548</v>
      </c>
      <c r="H418" s="170" t="s">
        <v>201</v>
      </c>
      <c r="I418" s="123">
        <v>2023</v>
      </c>
      <c r="J418" s="125" t="s">
        <v>641</v>
      </c>
      <c r="K418" s="173"/>
    </row>
    <row r="419" spans="1:11" ht="12.75" customHeight="1" x14ac:dyDescent="0.2">
      <c r="A419" s="123" t="s">
        <v>427</v>
      </c>
      <c r="B419" s="123" t="s">
        <v>596</v>
      </c>
      <c r="C419" s="123" t="s">
        <v>613</v>
      </c>
      <c r="D419" s="123" t="s">
        <v>675</v>
      </c>
      <c r="E419" s="123" t="s">
        <v>398</v>
      </c>
      <c r="F419" s="123" t="s">
        <v>408</v>
      </c>
      <c r="G419" s="170" t="s">
        <v>202</v>
      </c>
      <c r="H419" s="170" t="s">
        <v>563</v>
      </c>
      <c r="I419" s="123">
        <v>2023</v>
      </c>
      <c r="J419" s="125">
        <v>1</v>
      </c>
      <c r="K419" s="173"/>
    </row>
    <row r="420" spans="1:11" ht="12.75" customHeight="1" x14ac:dyDescent="0.2">
      <c r="A420" s="123" t="s">
        <v>427</v>
      </c>
      <c r="B420" s="123" t="s">
        <v>596</v>
      </c>
      <c r="C420" s="123" t="s">
        <v>613</v>
      </c>
      <c r="D420" s="123" t="s">
        <v>675</v>
      </c>
      <c r="E420" s="123" t="s">
        <v>398</v>
      </c>
      <c r="F420" s="123" t="s">
        <v>408</v>
      </c>
      <c r="G420" s="170" t="s">
        <v>547</v>
      </c>
      <c r="H420" s="170" t="s">
        <v>617</v>
      </c>
      <c r="I420" s="123">
        <v>2023</v>
      </c>
      <c r="J420" s="125">
        <v>15</v>
      </c>
      <c r="K420" s="173"/>
    </row>
    <row r="421" spans="1:11" ht="12.75" customHeight="1" x14ac:dyDescent="0.2">
      <c r="A421" s="123" t="s">
        <v>427</v>
      </c>
      <c r="B421" s="123" t="s">
        <v>596</v>
      </c>
      <c r="C421" s="123" t="s">
        <v>613</v>
      </c>
      <c r="D421" s="123" t="s">
        <v>675</v>
      </c>
      <c r="E421" s="123" t="s">
        <v>398</v>
      </c>
      <c r="F421" s="123" t="s">
        <v>408</v>
      </c>
      <c r="G421" s="170" t="s">
        <v>546</v>
      </c>
      <c r="H421" s="170" t="s">
        <v>206</v>
      </c>
      <c r="I421" s="123">
        <v>2023</v>
      </c>
      <c r="J421" s="125">
        <v>32</v>
      </c>
      <c r="K421" s="173"/>
    </row>
    <row r="422" spans="1:11" ht="12.75" customHeight="1" x14ac:dyDescent="0.2">
      <c r="A422" s="123" t="s">
        <v>427</v>
      </c>
      <c r="B422" s="123" t="s">
        <v>596</v>
      </c>
      <c r="C422" s="123" t="s">
        <v>613</v>
      </c>
      <c r="D422" s="123" t="s">
        <v>675</v>
      </c>
      <c r="E422" s="123" t="s">
        <v>398</v>
      </c>
      <c r="F422" s="123" t="s">
        <v>408</v>
      </c>
      <c r="G422" s="170" t="s">
        <v>545</v>
      </c>
      <c r="H422" s="170" t="s">
        <v>208</v>
      </c>
      <c r="I422" s="123">
        <v>2023</v>
      </c>
      <c r="J422" s="125">
        <v>31</v>
      </c>
      <c r="K422" s="173"/>
    </row>
    <row r="423" spans="1:11" ht="12.75" customHeight="1" x14ac:dyDescent="0.2">
      <c r="A423" s="123" t="s">
        <v>427</v>
      </c>
      <c r="B423" s="123" t="s">
        <v>596</v>
      </c>
      <c r="C423" s="123" t="s">
        <v>613</v>
      </c>
      <c r="D423" s="123" t="s">
        <v>675</v>
      </c>
      <c r="E423" s="123" t="s">
        <v>398</v>
      </c>
      <c r="F423" s="123" t="s">
        <v>408</v>
      </c>
      <c r="G423" s="170" t="s">
        <v>544</v>
      </c>
      <c r="H423" s="170" t="s">
        <v>210</v>
      </c>
      <c r="I423" s="123">
        <v>2023</v>
      </c>
      <c r="J423" s="173">
        <v>1</v>
      </c>
      <c r="K423" s="173"/>
    </row>
    <row r="424" spans="1:11" ht="12.75" customHeight="1" x14ac:dyDescent="0.2">
      <c r="A424" s="123" t="s">
        <v>427</v>
      </c>
      <c r="B424" s="123" t="s">
        <v>596</v>
      </c>
      <c r="C424" s="123" t="s">
        <v>613</v>
      </c>
      <c r="D424" s="123" t="s">
        <v>675</v>
      </c>
      <c r="E424" s="123" t="s">
        <v>398</v>
      </c>
      <c r="F424" s="123" t="s">
        <v>408</v>
      </c>
      <c r="G424" s="170" t="s">
        <v>543</v>
      </c>
      <c r="H424" s="170" t="s">
        <v>532</v>
      </c>
      <c r="I424" s="123">
        <v>2023</v>
      </c>
      <c r="J424" s="125">
        <v>64</v>
      </c>
      <c r="K424" s="173"/>
    </row>
    <row r="425" spans="1:11" ht="12.75" customHeight="1" x14ac:dyDescent="0.2">
      <c r="A425" s="123" t="s">
        <v>427</v>
      </c>
      <c r="B425" s="123" t="s">
        <v>596</v>
      </c>
      <c r="C425" s="123" t="s">
        <v>613</v>
      </c>
      <c r="D425" s="123" t="s">
        <v>675</v>
      </c>
      <c r="E425" s="123" t="s">
        <v>398</v>
      </c>
      <c r="F425" s="123" t="s">
        <v>408</v>
      </c>
      <c r="G425" s="170" t="s">
        <v>212</v>
      </c>
      <c r="H425" s="170" t="s">
        <v>618</v>
      </c>
      <c r="I425" s="123">
        <v>2023</v>
      </c>
      <c r="J425" s="125">
        <v>61</v>
      </c>
      <c r="K425" s="173"/>
    </row>
    <row r="426" spans="1:11" ht="12.75" customHeight="1" x14ac:dyDescent="0.2">
      <c r="A426" s="123" t="s">
        <v>427</v>
      </c>
      <c r="B426" s="123" t="s">
        <v>596</v>
      </c>
      <c r="C426" s="123" t="s">
        <v>613</v>
      </c>
      <c r="D426" s="123" t="s">
        <v>675</v>
      </c>
      <c r="E426" s="123" t="s">
        <v>398</v>
      </c>
      <c r="F426" s="123" t="s">
        <v>408</v>
      </c>
      <c r="G426" s="170" t="s">
        <v>213</v>
      </c>
      <c r="H426" s="170" t="s">
        <v>564</v>
      </c>
      <c r="I426" s="123">
        <v>2023</v>
      </c>
      <c r="J426" s="125">
        <v>61</v>
      </c>
      <c r="K426" s="173"/>
    </row>
    <row r="427" spans="1:11" ht="12.75" customHeight="1" x14ac:dyDescent="0.2">
      <c r="A427" s="123" t="s">
        <v>427</v>
      </c>
      <c r="B427" s="123" t="s">
        <v>596</v>
      </c>
      <c r="C427" s="123" t="s">
        <v>613</v>
      </c>
      <c r="D427" s="123" t="s">
        <v>675</v>
      </c>
      <c r="E427" s="123" t="s">
        <v>398</v>
      </c>
      <c r="F427" s="123" t="s">
        <v>408</v>
      </c>
      <c r="G427" s="170" t="s">
        <v>215</v>
      </c>
      <c r="H427" s="170" t="s">
        <v>565</v>
      </c>
      <c r="I427" s="123">
        <v>2023</v>
      </c>
      <c r="J427" s="125">
        <v>2</v>
      </c>
      <c r="K427" s="173"/>
    </row>
    <row r="428" spans="1:11" ht="12.75" customHeight="1" x14ac:dyDescent="0.2">
      <c r="A428" s="123" t="s">
        <v>427</v>
      </c>
      <c r="B428" s="123" t="s">
        <v>596</v>
      </c>
      <c r="C428" s="123" t="s">
        <v>613</v>
      </c>
      <c r="D428" s="123" t="s">
        <v>675</v>
      </c>
      <c r="E428" s="123" t="s">
        <v>398</v>
      </c>
      <c r="F428" s="123" t="s">
        <v>408</v>
      </c>
      <c r="G428" s="170" t="s">
        <v>217</v>
      </c>
      <c r="H428" s="170" t="s">
        <v>566</v>
      </c>
      <c r="I428" s="123">
        <v>2023</v>
      </c>
      <c r="J428" s="125" t="s">
        <v>641</v>
      </c>
      <c r="K428" s="173"/>
    </row>
    <row r="429" spans="1:11" ht="12.75" customHeight="1" x14ac:dyDescent="0.2">
      <c r="A429" s="123" t="s">
        <v>427</v>
      </c>
      <c r="B429" s="123" t="s">
        <v>596</v>
      </c>
      <c r="C429" s="123" t="s">
        <v>613</v>
      </c>
      <c r="D429" s="123" t="s">
        <v>675</v>
      </c>
      <c r="E429" s="123" t="s">
        <v>398</v>
      </c>
      <c r="F429" s="123" t="s">
        <v>408</v>
      </c>
      <c r="G429" s="170" t="s">
        <v>218</v>
      </c>
      <c r="H429" s="170" t="s">
        <v>567</v>
      </c>
      <c r="I429" s="123">
        <v>2023</v>
      </c>
      <c r="J429" s="125">
        <v>2</v>
      </c>
      <c r="K429" s="173"/>
    </row>
    <row r="430" spans="1:11" ht="12.75" customHeight="1" x14ac:dyDescent="0.2">
      <c r="A430" s="123" t="s">
        <v>427</v>
      </c>
      <c r="B430" s="123" t="s">
        <v>596</v>
      </c>
      <c r="C430" s="123" t="s">
        <v>613</v>
      </c>
      <c r="D430" s="123" t="s">
        <v>675</v>
      </c>
      <c r="E430" s="123" t="s">
        <v>398</v>
      </c>
      <c r="F430" s="123" t="s">
        <v>408</v>
      </c>
      <c r="G430" s="170" t="s">
        <v>220</v>
      </c>
      <c r="H430" s="170" t="s">
        <v>568</v>
      </c>
      <c r="I430" s="123">
        <v>2023</v>
      </c>
      <c r="J430" s="173" t="s">
        <v>641</v>
      </c>
      <c r="K430" s="173"/>
    </row>
    <row r="431" spans="1:11" ht="12.75" customHeight="1" x14ac:dyDescent="0.2">
      <c r="A431" s="123" t="s">
        <v>427</v>
      </c>
      <c r="B431" s="123" t="s">
        <v>596</v>
      </c>
      <c r="C431" s="123" t="s">
        <v>613</v>
      </c>
      <c r="D431" s="123" t="s">
        <v>675</v>
      </c>
      <c r="E431" s="123" t="s">
        <v>398</v>
      </c>
      <c r="F431" s="123" t="s">
        <v>408</v>
      </c>
      <c r="G431" s="170" t="s">
        <v>542</v>
      </c>
      <c r="H431" s="170" t="s">
        <v>630</v>
      </c>
      <c r="I431" s="123">
        <v>2023</v>
      </c>
      <c r="J431" s="125">
        <v>2</v>
      </c>
      <c r="K431" s="173"/>
    </row>
    <row r="432" spans="1:11" ht="12.75" customHeight="1" x14ac:dyDescent="0.2">
      <c r="A432" s="123" t="s">
        <v>427</v>
      </c>
      <c r="B432" s="123" t="s">
        <v>596</v>
      </c>
      <c r="C432" s="123" t="s">
        <v>613</v>
      </c>
      <c r="D432" s="123" t="s">
        <v>675</v>
      </c>
      <c r="E432" s="123" t="s">
        <v>398</v>
      </c>
      <c r="F432" s="123" t="s">
        <v>408</v>
      </c>
      <c r="G432" s="170" t="s">
        <v>223</v>
      </c>
      <c r="H432" s="170" t="s">
        <v>569</v>
      </c>
      <c r="I432" s="123">
        <v>2023</v>
      </c>
      <c r="J432" s="173">
        <v>1</v>
      </c>
      <c r="K432" s="173"/>
    </row>
    <row r="433" spans="1:11" ht="12.75" customHeight="1" x14ac:dyDescent="0.2">
      <c r="A433" s="123" t="s">
        <v>427</v>
      </c>
      <c r="B433" s="123" t="s">
        <v>596</v>
      </c>
      <c r="C433" s="123" t="s">
        <v>613</v>
      </c>
      <c r="D433" s="123" t="s">
        <v>675</v>
      </c>
      <c r="E433" s="123" t="s">
        <v>398</v>
      </c>
      <c r="F433" s="123" t="s">
        <v>408</v>
      </c>
      <c r="G433" s="170" t="s">
        <v>541</v>
      </c>
      <c r="H433" s="170" t="s">
        <v>570</v>
      </c>
      <c r="I433" s="123">
        <v>2023</v>
      </c>
      <c r="J433" s="173" t="s">
        <v>641</v>
      </c>
      <c r="K433" s="173"/>
    </row>
    <row r="434" spans="1:11" ht="12.75" customHeight="1" x14ac:dyDescent="0.2">
      <c r="A434" s="123" t="s">
        <v>427</v>
      </c>
      <c r="B434" s="123" t="s">
        <v>596</v>
      </c>
      <c r="C434" s="123" t="s">
        <v>613</v>
      </c>
      <c r="D434" s="123" t="s">
        <v>675</v>
      </c>
      <c r="E434" s="123" t="s">
        <v>398</v>
      </c>
      <c r="F434" s="123" t="s">
        <v>408</v>
      </c>
      <c r="G434" s="170" t="s">
        <v>540</v>
      </c>
      <c r="H434" s="170" t="s">
        <v>571</v>
      </c>
      <c r="I434" s="123">
        <v>2023</v>
      </c>
      <c r="J434" s="173">
        <v>1</v>
      </c>
      <c r="K434" s="173"/>
    </row>
    <row r="435" spans="1:11" ht="12.75" customHeight="1" x14ac:dyDescent="0.2">
      <c r="A435" s="123" t="s">
        <v>427</v>
      </c>
      <c r="B435" s="123" t="s">
        <v>596</v>
      </c>
      <c r="C435" s="123" t="s">
        <v>613</v>
      </c>
      <c r="D435" s="123" t="s">
        <v>675</v>
      </c>
      <c r="E435" s="123" t="s">
        <v>398</v>
      </c>
      <c r="F435" s="123" t="s">
        <v>408</v>
      </c>
      <c r="G435" s="170" t="s">
        <v>539</v>
      </c>
      <c r="H435" s="170" t="s">
        <v>230</v>
      </c>
      <c r="I435" s="123">
        <v>2023</v>
      </c>
      <c r="J435" s="173" t="s">
        <v>641</v>
      </c>
      <c r="K435" s="173"/>
    </row>
    <row r="436" spans="1:11" ht="12.75" customHeight="1" x14ac:dyDescent="0.2">
      <c r="A436" s="123" t="s">
        <v>427</v>
      </c>
      <c r="B436" s="123" t="s">
        <v>596</v>
      </c>
      <c r="C436" s="123" t="s">
        <v>613</v>
      </c>
      <c r="D436" s="123" t="s">
        <v>675</v>
      </c>
      <c r="E436" s="123" t="s">
        <v>398</v>
      </c>
      <c r="F436" s="123" t="s">
        <v>408</v>
      </c>
      <c r="G436" s="170" t="s">
        <v>231</v>
      </c>
      <c r="H436" s="170" t="s">
        <v>700</v>
      </c>
      <c r="I436" s="123">
        <v>2023</v>
      </c>
      <c r="J436" s="125">
        <v>1</v>
      </c>
      <c r="K436" s="173"/>
    </row>
    <row r="437" spans="1:11" ht="12.75" customHeight="1" x14ac:dyDescent="0.2">
      <c r="A437" s="123" t="s">
        <v>427</v>
      </c>
      <c r="B437" s="123" t="s">
        <v>596</v>
      </c>
      <c r="C437" s="123" t="s">
        <v>613</v>
      </c>
      <c r="D437" s="123" t="s">
        <v>675</v>
      </c>
      <c r="E437" s="123" t="s">
        <v>398</v>
      </c>
      <c r="F437" s="123" t="s">
        <v>408</v>
      </c>
      <c r="G437" s="170" t="s">
        <v>538</v>
      </c>
      <c r="H437" s="170" t="s">
        <v>233</v>
      </c>
      <c r="I437" s="123">
        <v>2023</v>
      </c>
      <c r="J437" s="125">
        <v>1</v>
      </c>
      <c r="K437" s="173"/>
    </row>
    <row r="438" spans="1:11" ht="12.75" customHeight="1" x14ac:dyDescent="0.2">
      <c r="A438" s="123" t="s">
        <v>427</v>
      </c>
      <c r="B438" s="123" t="s">
        <v>596</v>
      </c>
      <c r="C438" s="123" t="s">
        <v>613</v>
      </c>
      <c r="D438" s="123" t="s">
        <v>675</v>
      </c>
      <c r="E438" s="123" t="s">
        <v>398</v>
      </c>
      <c r="F438" s="123" t="s">
        <v>408</v>
      </c>
      <c r="G438" s="170" t="s">
        <v>537</v>
      </c>
      <c r="H438" s="170" t="s">
        <v>620</v>
      </c>
      <c r="I438" s="123">
        <v>2023</v>
      </c>
      <c r="J438" s="173" t="s">
        <v>641</v>
      </c>
      <c r="K438" s="173"/>
    </row>
    <row r="439" spans="1:11" ht="12.75" customHeight="1" x14ac:dyDescent="0.2">
      <c r="A439" s="123" t="s">
        <v>427</v>
      </c>
      <c r="B439" s="123" t="s">
        <v>596</v>
      </c>
      <c r="C439" s="123" t="s">
        <v>613</v>
      </c>
      <c r="D439" s="123" t="s">
        <v>675</v>
      </c>
      <c r="E439" s="123" t="s">
        <v>398</v>
      </c>
      <c r="F439" s="123" t="s">
        <v>408</v>
      </c>
      <c r="G439" s="170" t="s">
        <v>536</v>
      </c>
      <c r="H439" s="123" t="s">
        <v>236</v>
      </c>
      <c r="I439" s="123">
        <v>2023</v>
      </c>
      <c r="J439" s="173" t="s">
        <v>641</v>
      </c>
      <c r="K439" s="173"/>
    </row>
    <row r="440" spans="1:11" ht="12.75" customHeight="1" x14ac:dyDescent="0.2">
      <c r="A440" s="123" t="s">
        <v>427</v>
      </c>
      <c r="B440" s="123" t="s">
        <v>596</v>
      </c>
      <c r="C440" s="123" t="s">
        <v>613</v>
      </c>
      <c r="D440" s="123" t="s">
        <v>675</v>
      </c>
      <c r="E440" s="123" t="s">
        <v>398</v>
      </c>
      <c r="F440" s="123" t="s">
        <v>408</v>
      </c>
      <c r="G440" s="170" t="s">
        <v>535</v>
      </c>
      <c r="H440" s="123" t="s">
        <v>621</v>
      </c>
      <c r="I440" s="123">
        <v>2023</v>
      </c>
      <c r="J440" s="125">
        <v>17</v>
      </c>
      <c r="K440" s="173"/>
    </row>
    <row r="441" spans="1:11" ht="12.75" customHeight="1" x14ac:dyDescent="0.2">
      <c r="A441" s="123" t="s">
        <v>427</v>
      </c>
      <c r="B441" s="123" t="s">
        <v>596</v>
      </c>
      <c r="C441" s="123" t="s">
        <v>613</v>
      </c>
      <c r="D441" s="123" t="s">
        <v>675</v>
      </c>
      <c r="E441" s="123" t="s">
        <v>398</v>
      </c>
      <c r="F441" s="123" t="s">
        <v>408</v>
      </c>
      <c r="G441" s="170" t="s">
        <v>534</v>
      </c>
      <c r="H441" s="123" t="s">
        <v>622</v>
      </c>
      <c r="I441" s="123">
        <v>2023</v>
      </c>
      <c r="J441" s="125">
        <v>17</v>
      </c>
      <c r="K441" s="173"/>
    </row>
    <row r="442" spans="1:11" ht="12.75" customHeight="1" x14ac:dyDescent="0.2">
      <c r="A442" s="123" t="s">
        <v>427</v>
      </c>
      <c r="B442" s="123" t="s">
        <v>596</v>
      </c>
      <c r="C442" s="123" t="s">
        <v>613</v>
      </c>
      <c r="D442" s="123" t="s">
        <v>675</v>
      </c>
      <c r="E442" s="123" t="s">
        <v>398</v>
      </c>
      <c r="F442" s="123" t="s">
        <v>408</v>
      </c>
      <c r="G442" s="170" t="s">
        <v>533</v>
      </c>
      <c r="H442" s="123" t="s">
        <v>631</v>
      </c>
      <c r="I442" s="123">
        <v>2023</v>
      </c>
      <c r="J442" s="173" t="s">
        <v>641</v>
      </c>
      <c r="K442" s="173"/>
    </row>
    <row r="443" spans="1:11" ht="12.75" customHeight="1" x14ac:dyDescent="0.2">
      <c r="A443" s="123" t="s">
        <v>427</v>
      </c>
      <c r="B443" s="123" t="s">
        <v>596</v>
      </c>
      <c r="C443" s="123" t="s">
        <v>613</v>
      </c>
      <c r="D443" s="123" t="s">
        <v>675</v>
      </c>
      <c r="E443" s="123" t="s">
        <v>398</v>
      </c>
      <c r="F443" s="123" t="s">
        <v>408</v>
      </c>
      <c r="G443" s="170">
        <v>1000</v>
      </c>
      <c r="H443" s="123" t="s">
        <v>241</v>
      </c>
      <c r="I443" s="123">
        <v>2023</v>
      </c>
      <c r="J443" s="125">
        <v>16</v>
      </c>
      <c r="K443" s="173"/>
    </row>
    <row r="444" spans="1:11" ht="12.75" customHeight="1" x14ac:dyDescent="0.2">
      <c r="A444" s="123" t="s">
        <v>427</v>
      </c>
      <c r="B444" s="123" t="s">
        <v>596</v>
      </c>
      <c r="C444" s="123" t="s">
        <v>613</v>
      </c>
      <c r="D444" s="123" t="s">
        <v>675</v>
      </c>
      <c r="E444" s="123" t="s">
        <v>398</v>
      </c>
      <c r="F444" s="123" t="s">
        <v>408</v>
      </c>
      <c r="G444" s="170">
        <v>1010</v>
      </c>
      <c r="H444" s="123" t="s">
        <v>243</v>
      </c>
      <c r="I444" s="123">
        <v>2023</v>
      </c>
      <c r="J444" s="125">
        <v>14</v>
      </c>
      <c r="K444" s="173"/>
    </row>
    <row r="445" spans="1:11" ht="12.75" customHeight="1" x14ac:dyDescent="0.2">
      <c r="A445" s="123" t="s">
        <v>427</v>
      </c>
      <c r="B445" s="123" t="s">
        <v>596</v>
      </c>
      <c r="C445" s="123" t="s">
        <v>613</v>
      </c>
      <c r="D445" s="123" t="s">
        <v>675</v>
      </c>
      <c r="E445" s="123" t="s">
        <v>398</v>
      </c>
      <c r="F445" s="123" t="s">
        <v>408</v>
      </c>
      <c r="G445" s="170">
        <v>1020</v>
      </c>
      <c r="H445" s="123" t="s">
        <v>245</v>
      </c>
      <c r="I445" s="123">
        <v>2023</v>
      </c>
      <c r="J445" s="125" t="s">
        <v>641</v>
      </c>
      <c r="K445" s="173"/>
    </row>
    <row r="446" spans="1:11" ht="12.75" customHeight="1" x14ac:dyDescent="0.2">
      <c r="A446" s="123" t="s">
        <v>427</v>
      </c>
      <c r="B446" s="123" t="s">
        <v>596</v>
      </c>
      <c r="C446" s="123" t="s">
        <v>613</v>
      </c>
      <c r="D446" s="123" t="s">
        <v>675</v>
      </c>
      <c r="E446" s="123" t="s">
        <v>398</v>
      </c>
      <c r="F446" s="123" t="s">
        <v>408</v>
      </c>
      <c r="G446" s="170">
        <v>1030</v>
      </c>
      <c r="H446" s="123" t="s">
        <v>247</v>
      </c>
      <c r="I446" s="123">
        <v>2023</v>
      </c>
      <c r="J446" s="173">
        <v>2</v>
      </c>
      <c r="K446" s="173"/>
    </row>
    <row r="447" spans="1:11" ht="12.75" customHeight="1" x14ac:dyDescent="0.2">
      <c r="A447" s="123" t="s">
        <v>427</v>
      </c>
      <c r="B447" s="123" t="s">
        <v>596</v>
      </c>
      <c r="C447" s="123" t="s">
        <v>613</v>
      </c>
      <c r="D447" s="123" t="s">
        <v>675</v>
      </c>
      <c r="E447" s="123" t="s">
        <v>398</v>
      </c>
      <c r="F447" s="123" t="s">
        <v>408</v>
      </c>
      <c r="G447" s="170">
        <v>1100</v>
      </c>
      <c r="H447" s="123" t="s">
        <v>624</v>
      </c>
      <c r="I447" s="123">
        <v>2023</v>
      </c>
      <c r="J447" s="125">
        <v>113</v>
      </c>
      <c r="K447" s="173"/>
    </row>
    <row r="448" spans="1:11" ht="12.75" customHeight="1" x14ac:dyDescent="0.2">
      <c r="A448" s="123" t="s">
        <v>427</v>
      </c>
      <c r="B448" s="123" t="s">
        <v>596</v>
      </c>
      <c r="C448" s="123" t="s">
        <v>613</v>
      </c>
      <c r="D448" s="123" t="s">
        <v>675</v>
      </c>
      <c r="E448" s="123" t="s">
        <v>398</v>
      </c>
      <c r="F448" s="123" t="s">
        <v>408</v>
      </c>
      <c r="G448" s="170">
        <v>1120</v>
      </c>
      <c r="H448" s="123" t="s">
        <v>357</v>
      </c>
      <c r="I448" s="123">
        <v>2023</v>
      </c>
      <c r="J448" s="125">
        <v>15</v>
      </c>
      <c r="K448" s="173"/>
    </row>
    <row r="449" spans="1:11" ht="12.75" customHeight="1" x14ac:dyDescent="0.2">
      <c r="A449" s="123" t="s">
        <v>427</v>
      </c>
      <c r="B449" s="123" t="s">
        <v>596</v>
      </c>
      <c r="C449" s="123" t="s">
        <v>613</v>
      </c>
      <c r="D449" s="123" t="s">
        <v>675</v>
      </c>
      <c r="E449" s="123" t="s">
        <v>398</v>
      </c>
      <c r="F449" s="123" t="s">
        <v>408</v>
      </c>
      <c r="G449" s="170">
        <v>1121</v>
      </c>
      <c r="H449" s="123" t="s">
        <v>358</v>
      </c>
      <c r="I449" s="123">
        <v>2023</v>
      </c>
      <c r="J449" s="125">
        <v>2</v>
      </c>
      <c r="K449" s="173"/>
    </row>
    <row r="450" spans="1:11" ht="12.75" customHeight="1" x14ac:dyDescent="0.2">
      <c r="A450" s="123" t="s">
        <v>427</v>
      </c>
      <c r="B450" s="123" t="s">
        <v>596</v>
      </c>
      <c r="C450" s="123" t="s">
        <v>613</v>
      </c>
      <c r="D450" s="123" t="s">
        <v>675</v>
      </c>
      <c r="E450" s="123" t="s">
        <v>398</v>
      </c>
      <c r="F450" s="123" t="s">
        <v>408</v>
      </c>
      <c r="G450" s="170">
        <v>1122</v>
      </c>
      <c r="H450" s="123" t="s">
        <v>359</v>
      </c>
      <c r="I450" s="123">
        <v>2023</v>
      </c>
      <c r="J450" s="125">
        <v>9</v>
      </c>
      <c r="K450" s="173"/>
    </row>
    <row r="451" spans="1:11" ht="12.75" customHeight="1" x14ac:dyDescent="0.2">
      <c r="A451" s="123" t="s">
        <v>427</v>
      </c>
      <c r="B451" s="123" t="s">
        <v>596</v>
      </c>
      <c r="C451" s="123" t="s">
        <v>613</v>
      </c>
      <c r="D451" s="123" t="s">
        <v>675</v>
      </c>
      <c r="E451" s="123" t="s">
        <v>398</v>
      </c>
      <c r="F451" s="123" t="s">
        <v>408</v>
      </c>
      <c r="G451" s="170">
        <v>1123</v>
      </c>
      <c r="H451" s="123" t="s">
        <v>360</v>
      </c>
      <c r="I451" s="123">
        <v>2023</v>
      </c>
      <c r="J451" s="125" t="s">
        <v>641</v>
      </c>
      <c r="K451" s="173"/>
    </row>
    <row r="452" spans="1:11" ht="12.75" customHeight="1" x14ac:dyDescent="0.2">
      <c r="A452" s="123" t="s">
        <v>427</v>
      </c>
      <c r="B452" s="123" t="s">
        <v>596</v>
      </c>
      <c r="C452" s="123" t="s">
        <v>613</v>
      </c>
      <c r="D452" s="123" t="s">
        <v>675</v>
      </c>
      <c r="E452" s="123" t="s">
        <v>398</v>
      </c>
      <c r="F452" s="123" t="s">
        <v>408</v>
      </c>
      <c r="G452" s="170">
        <v>1130</v>
      </c>
      <c r="H452" s="123" t="s">
        <v>361</v>
      </c>
      <c r="I452" s="123">
        <v>2023</v>
      </c>
      <c r="J452" s="125">
        <v>94</v>
      </c>
      <c r="K452" s="173"/>
    </row>
    <row r="453" spans="1:11" ht="12.75" customHeight="1" x14ac:dyDescent="0.2">
      <c r="A453" s="123" t="s">
        <v>427</v>
      </c>
      <c r="B453" s="123" t="s">
        <v>596</v>
      </c>
      <c r="C453" s="123" t="s">
        <v>613</v>
      </c>
      <c r="D453" s="123" t="s">
        <v>675</v>
      </c>
      <c r="E453" s="123" t="s">
        <v>398</v>
      </c>
      <c r="F453" s="123" t="s">
        <v>408</v>
      </c>
      <c r="G453" s="170">
        <v>1131</v>
      </c>
      <c r="H453" s="123" t="s">
        <v>362</v>
      </c>
      <c r="I453" s="123">
        <v>2023</v>
      </c>
      <c r="J453" s="125" t="s">
        <v>641</v>
      </c>
      <c r="K453" s="173"/>
    </row>
    <row r="454" spans="1:11" ht="12.75" customHeight="1" x14ac:dyDescent="0.2">
      <c r="A454" s="123" t="s">
        <v>427</v>
      </c>
      <c r="B454" s="123" t="s">
        <v>596</v>
      </c>
      <c r="C454" s="123" t="s">
        <v>613</v>
      </c>
      <c r="D454" s="123" t="s">
        <v>675</v>
      </c>
      <c r="E454" s="123" t="s">
        <v>398</v>
      </c>
      <c r="F454" s="123" t="s">
        <v>408</v>
      </c>
      <c r="G454" s="170">
        <v>1133</v>
      </c>
      <c r="H454" s="123" t="s">
        <v>632</v>
      </c>
      <c r="I454" s="123">
        <v>2023</v>
      </c>
      <c r="J454" s="125">
        <v>9</v>
      </c>
      <c r="K454" s="173"/>
    </row>
    <row r="455" spans="1:11" ht="12.75" customHeight="1" x14ac:dyDescent="0.2">
      <c r="A455" s="123" t="s">
        <v>427</v>
      </c>
      <c r="B455" s="123" t="s">
        <v>596</v>
      </c>
      <c r="C455" s="123" t="s">
        <v>613</v>
      </c>
      <c r="D455" s="123" t="s">
        <v>675</v>
      </c>
      <c r="E455" s="123" t="s">
        <v>398</v>
      </c>
      <c r="F455" s="123" t="s">
        <v>408</v>
      </c>
      <c r="G455" s="170">
        <v>1134</v>
      </c>
      <c r="H455" s="123" t="s">
        <v>626</v>
      </c>
      <c r="I455" s="123">
        <v>2023</v>
      </c>
      <c r="J455" s="173" t="s">
        <v>641</v>
      </c>
      <c r="K455" s="173"/>
    </row>
    <row r="456" spans="1:11" ht="12.75" customHeight="1" x14ac:dyDescent="0.2">
      <c r="A456" s="123" t="s">
        <v>427</v>
      </c>
      <c r="B456" s="123" t="s">
        <v>596</v>
      </c>
      <c r="C456" s="123" t="s">
        <v>613</v>
      </c>
      <c r="D456" s="123" t="s">
        <v>675</v>
      </c>
      <c r="E456" s="123" t="s">
        <v>398</v>
      </c>
      <c r="F456" s="123" t="s">
        <v>408</v>
      </c>
      <c r="G456" s="170">
        <v>1135</v>
      </c>
      <c r="H456" s="123" t="s">
        <v>526</v>
      </c>
      <c r="I456" s="123">
        <v>2023</v>
      </c>
      <c r="J456" s="173">
        <v>3</v>
      </c>
      <c r="K456" s="173"/>
    </row>
    <row r="457" spans="1:11" ht="12.75" customHeight="1" x14ac:dyDescent="0.2">
      <c r="A457" s="123" t="s">
        <v>427</v>
      </c>
      <c r="B457" s="123" t="s">
        <v>596</v>
      </c>
      <c r="C457" s="123" t="s">
        <v>613</v>
      </c>
      <c r="D457" s="123" t="s">
        <v>675</v>
      </c>
      <c r="E457" s="123" t="s">
        <v>398</v>
      </c>
      <c r="F457" s="123" t="s">
        <v>408</v>
      </c>
      <c r="G457" s="170">
        <v>1136</v>
      </c>
      <c r="H457" s="123" t="s">
        <v>527</v>
      </c>
      <c r="I457" s="123">
        <v>2023</v>
      </c>
      <c r="J457" s="125" t="s">
        <v>641</v>
      </c>
      <c r="K457" s="173"/>
    </row>
    <row r="458" spans="1:11" ht="12.75" customHeight="1" x14ac:dyDescent="0.2">
      <c r="A458" s="123" t="s">
        <v>427</v>
      </c>
      <c r="B458" s="123" t="s">
        <v>596</v>
      </c>
      <c r="C458" s="123" t="s">
        <v>613</v>
      </c>
      <c r="D458" s="123" t="s">
        <v>675</v>
      </c>
      <c r="E458" s="123" t="s">
        <v>398</v>
      </c>
      <c r="F458" s="123" t="s">
        <v>408</v>
      </c>
      <c r="G458" s="170">
        <v>1140</v>
      </c>
      <c r="H458" s="123" t="s">
        <v>530</v>
      </c>
      <c r="I458" s="123">
        <v>2023</v>
      </c>
      <c r="J458" s="173" t="s">
        <v>641</v>
      </c>
      <c r="K458" s="173"/>
    </row>
    <row r="459" spans="1:11" ht="12.75" customHeight="1" x14ac:dyDescent="0.2">
      <c r="A459" s="123" t="s">
        <v>427</v>
      </c>
      <c r="B459" s="123" t="s">
        <v>596</v>
      </c>
      <c r="C459" s="123" t="s">
        <v>613</v>
      </c>
      <c r="D459" s="123" t="s">
        <v>675</v>
      </c>
      <c r="E459" s="123" t="s">
        <v>398</v>
      </c>
      <c r="F459" s="123" t="s">
        <v>408</v>
      </c>
      <c r="G459" s="170">
        <v>1150</v>
      </c>
      <c r="H459" s="123" t="s">
        <v>424</v>
      </c>
      <c r="I459" s="123">
        <v>2023</v>
      </c>
      <c r="J459" s="173">
        <v>3</v>
      </c>
      <c r="K459" s="173"/>
    </row>
    <row r="460" spans="1:11" ht="12.75" customHeight="1" x14ac:dyDescent="0.2">
      <c r="A460" s="123" t="s">
        <v>427</v>
      </c>
      <c r="B460" s="123" t="s">
        <v>596</v>
      </c>
      <c r="C460" s="123" t="s">
        <v>613</v>
      </c>
      <c r="D460" s="123" t="s">
        <v>675</v>
      </c>
      <c r="E460" s="123" t="s">
        <v>398</v>
      </c>
      <c r="F460" s="123" t="s">
        <v>408</v>
      </c>
      <c r="G460" s="170">
        <v>1200</v>
      </c>
      <c r="H460" s="123" t="s">
        <v>363</v>
      </c>
      <c r="I460" s="123">
        <v>2023</v>
      </c>
      <c r="J460" s="173" t="s">
        <v>641</v>
      </c>
      <c r="K460" s="173"/>
    </row>
    <row r="461" spans="1:11" ht="12.75" customHeight="1" x14ac:dyDescent="0.2">
      <c r="A461" s="123" t="s">
        <v>427</v>
      </c>
      <c r="B461" s="123" t="s">
        <v>596</v>
      </c>
      <c r="C461" s="123" t="s">
        <v>613</v>
      </c>
      <c r="D461" s="123" t="s">
        <v>675</v>
      </c>
      <c r="E461" s="123" t="s">
        <v>399</v>
      </c>
      <c r="F461" s="123" t="s">
        <v>408</v>
      </c>
      <c r="G461" s="192" t="s">
        <v>560</v>
      </c>
      <c r="H461" s="123" t="s">
        <v>9</v>
      </c>
      <c r="I461" s="123">
        <v>2023</v>
      </c>
      <c r="J461" s="125">
        <v>45</v>
      </c>
      <c r="K461" s="125">
        <v>93</v>
      </c>
    </row>
    <row r="462" spans="1:11" ht="12.75" customHeight="1" x14ac:dyDescent="0.2">
      <c r="A462" s="123" t="s">
        <v>427</v>
      </c>
      <c r="B462" s="123" t="s">
        <v>596</v>
      </c>
      <c r="C462" s="123" t="s">
        <v>613</v>
      </c>
      <c r="D462" s="123" t="s">
        <v>675</v>
      </c>
      <c r="E462" s="123" t="s">
        <v>399</v>
      </c>
      <c r="F462" s="123" t="s">
        <v>408</v>
      </c>
      <c r="G462" s="170" t="s">
        <v>555</v>
      </c>
      <c r="H462" s="123" t="s">
        <v>188</v>
      </c>
      <c r="I462" s="123">
        <v>2023</v>
      </c>
      <c r="J462" s="125">
        <v>14</v>
      </c>
      <c r="K462" s="173"/>
    </row>
    <row r="463" spans="1:11" ht="12.75" customHeight="1" x14ac:dyDescent="0.2">
      <c r="A463" s="123" t="s">
        <v>427</v>
      </c>
      <c r="B463" s="123" t="s">
        <v>596</v>
      </c>
      <c r="C463" s="123" t="s">
        <v>613</v>
      </c>
      <c r="D463" s="123" t="s">
        <v>675</v>
      </c>
      <c r="E463" s="123" t="s">
        <v>399</v>
      </c>
      <c r="F463" s="123" t="s">
        <v>408</v>
      </c>
      <c r="G463" s="170" t="s">
        <v>554</v>
      </c>
      <c r="H463" s="170" t="s">
        <v>190</v>
      </c>
      <c r="I463" s="123">
        <v>2023</v>
      </c>
      <c r="J463" s="125">
        <v>12</v>
      </c>
      <c r="K463" s="173"/>
    </row>
    <row r="464" spans="1:11" ht="12.75" customHeight="1" x14ac:dyDescent="0.2">
      <c r="A464" s="123" t="s">
        <v>427</v>
      </c>
      <c r="B464" s="123" t="s">
        <v>596</v>
      </c>
      <c r="C464" s="123" t="s">
        <v>613</v>
      </c>
      <c r="D464" s="123" t="s">
        <v>675</v>
      </c>
      <c r="E464" s="123" t="s">
        <v>399</v>
      </c>
      <c r="F464" s="123" t="s">
        <v>408</v>
      </c>
      <c r="G464" s="170" t="s">
        <v>553</v>
      </c>
      <c r="H464" s="170" t="s">
        <v>192</v>
      </c>
      <c r="I464" s="123">
        <v>2023</v>
      </c>
      <c r="J464" s="123">
        <v>13</v>
      </c>
      <c r="K464" s="173"/>
    </row>
    <row r="465" spans="1:11" ht="12.75" customHeight="1" x14ac:dyDescent="0.2">
      <c r="A465" s="123" t="s">
        <v>427</v>
      </c>
      <c r="B465" s="123" t="s">
        <v>596</v>
      </c>
      <c r="C465" s="123" t="s">
        <v>613</v>
      </c>
      <c r="D465" s="123" t="s">
        <v>675</v>
      </c>
      <c r="E465" s="123" t="s">
        <v>399</v>
      </c>
      <c r="F465" s="123" t="s">
        <v>408</v>
      </c>
      <c r="G465" s="170" t="s">
        <v>552</v>
      </c>
      <c r="H465" s="170" t="s">
        <v>194</v>
      </c>
      <c r="I465" s="123">
        <v>2023</v>
      </c>
      <c r="J465" s="125" t="s">
        <v>641</v>
      </c>
      <c r="K465" s="173"/>
    </row>
    <row r="466" spans="1:11" ht="12.75" customHeight="1" x14ac:dyDescent="0.2">
      <c r="A466" s="123" t="s">
        <v>427</v>
      </c>
      <c r="B466" s="123" t="s">
        <v>596</v>
      </c>
      <c r="C466" s="123" t="s">
        <v>613</v>
      </c>
      <c r="D466" s="123" t="s">
        <v>675</v>
      </c>
      <c r="E466" s="123" t="s">
        <v>399</v>
      </c>
      <c r="F466" s="123" t="s">
        <v>408</v>
      </c>
      <c r="G466" s="170" t="s">
        <v>551</v>
      </c>
      <c r="H466" s="170" t="s">
        <v>196</v>
      </c>
      <c r="I466" s="123">
        <v>2023</v>
      </c>
      <c r="J466" s="173" t="s">
        <v>641</v>
      </c>
      <c r="K466" s="173"/>
    </row>
    <row r="467" spans="1:11" ht="12.75" customHeight="1" x14ac:dyDescent="0.2">
      <c r="A467" s="123" t="s">
        <v>427</v>
      </c>
      <c r="B467" s="123" t="s">
        <v>596</v>
      </c>
      <c r="C467" s="123" t="s">
        <v>613</v>
      </c>
      <c r="D467" s="123" t="s">
        <v>675</v>
      </c>
      <c r="E467" s="123" t="s">
        <v>399</v>
      </c>
      <c r="F467" s="123" t="s">
        <v>408</v>
      </c>
      <c r="G467" s="170" t="s">
        <v>550</v>
      </c>
      <c r="H467" s="170" t="s">
        <v>198</v>
      </c>
      <c r="I467" s="123">
        <v>2023</v>
      </c>
      <c r="J467" s="125" t="s">
        <v>641</v>
      </c>
      <c r="K467" s="173"/>
    </row>
    <row r="468" spans="1:11" ht="12.75" customHeight="1" x14ac:dyDescent="0.2">
      <c r="A468" s="123" t="s">
        <v>427</v>
      </c>
      <c r="B468" s="123" t="s">
        <v>596</v>
      </c>
      <c r="C468" s="123" t="s">
        <v>613</v>
      </c>
      <c r="D468" s="123" t="s">
        <v>675</v>
      </c>
      <c r="E468" s="123" t="s">
        <v>399</v>
      </c>
      <c r="F468" s="123" t="s">
        <v>408</v>
      </c>
      <c r="G468" s="170" t="s">
        <v>549</v>
      </c>
      <c r="H468" s="170" t="s">
        <v>616</v>
      </c>
      <c r="I468" s="123">
        <v>2023</v>
      </c>
      <c r="J468" s="173" t="s">
        <v>641</v>
      </c>
      <c r="K468" s="173"/>
    </row>
    <row r="469" spans="1:11" ht="12.75" customHeight="1" x14ac:dyDescent="0.2">
      <c r="A469" s="123" t="s">
        <v>427</v>
      </c>
      <c r="B469" s="123" t="s">
        <v>596</v>
      </c>
      <c r="C469" s="123" t="s">
        <v>613</v>
      </c>
      <c r="D469" s="123" t="s">
        <v>675</v>
      </c>
      <c r="E469" s="123" t="s">
        <v>399</v>
      </c>
      <c r="F469" s="123" t="s">
        <v>408</v>
      </c>
      <c r="G469" s="170" t="s">
        <v>548</v>
      </c>
      <c r="H469" s="170" t="s">
        <v>201</v>
      </c>
      <c r="I469" s="123">
        <v>2023</v>
      </c>
      <c r="J469" s="125">
        <v>12</v>
      </c>
      <c r="K469" s="173"/>
    </row>
    <row r="470" spans="1:11" ht="12.75" customHeight="1" x14ac:dyDescent="0.2">
      <c r="A470" s="123" t="s">
        <v>427</v>
      </c>
      <c r="B470" s="123" t="s">
        <v>596</v>
      </c>
      <c r="C470" s="123" t="s">
        <v>613</v>
      </c>
      <c r="D470" s="123" t="s">
        <v>675</v>
      </c>
      <c r="E470" s="123" t="s">
        <v>399</v>
      </c>
      <c r="F470" s="123" t="s">
        <v>408</v>
      </c>
      <c r="G470" s="170" t="s">
        <v>202</v>
      </c>
      <c r="H470" s="170" t="s">
        <v>563</v>
      </c>
      <c r="I470" s="123">
        <v>2023</v>
      </c>
      <c r="J470" s="173" t="s">
        <v>641</v>
      </c>
      <c r="K470" s="173"/>
    </row>
    <row r="471" spans="1:11" ht="12.75" customHeight="1" x14ac:dyDescent="0.2">
      <c r="A471" s="123" t="s">
        <v>427</v>
      </c>
      <c r="B471" s="123" t="s">
        <v>596</v>
      </c>
      <c r="C471" s="123" t="s">
        <v>613</v>
      </c>
      <c r="D471" s="123" t="s">
        <v>675</v>
      </c>
      <c r="E471" s="123" t="s">
        <v>399</v>
      </c>
      <c r="F471" s="123" t="s">
        <v>408</v>
      </c>
      <c r="G471" s="170" t="s">
        <v>547</v>
      </c>
      <c r="H471" s="170" t="s">
        <v>617</v>
      </c>
      <c r="I471" s="123">
        <v>2023</v>
      </c>
      <c r="J471" s="125">
        <v>3</v>
      </c>
      <c r="K471" s="173"/>
    </row>
    <row r="472" spans="1:11" ht="12.75" customHeight="1" x14ac:dyDescent="0.2">
      <c r="A472" s="123" t="s">
        <v>427</v>
      </c>
      <c r="B472" s="123" t="s">
        <v>596</v>
      </c>
      <c r="C472" s="123" t="s">
        <v>613</v>
      </c>
      <c r="D472" s="123" t="s">
        <v>675</v>
      </c>
      <c r="E472" s="123" t="s">
        <v>399</v>
      </c>
      <c r="F472" s="123" t="s">
        <v>408</v>
      </c>
      <c r="G472" s="170" t="s">
        <v>546</v>
      </c>
      <c r="H472" s="170" t="s">
        <v>206</v>
      </c>
      <c r="I472" s="123">
        <v>2023</v>
      </c>
      <c r="J472" s="125">
        <v>9</v>
      </c>
      <c r="K472" s="173"/>
    </row>
    <row r="473" spans="1:11" ht="12.75" customHeight="1" x14ac:dyDescent="0.2">
      <c r="A473" s="123" t="s">
        <v>427</v>
      </c>
      <c r="B473" s="123" t="s">
        <v>596</v>
      </c>
      <c r="C473" s="123" t="s">
        <v>613</v>
      </c>
      <c r="D473" s="123" t="s">
        <v>675</v>
      </c>
      <c r="E473" s="123" t="s">
        <v>399</v>
      </c>
      <c r="F473" s="123" t="s">
        <v>408</v>
      </c>
      <c r="G473" s="170" t="s">
        <v>545</v>
      </c>
      <c r="H473" s="170" t="s">
        <v>208</v>
      </c>
      <c r="I473" s="123">
        <v>2023</v>
      </c>
      <c r="J473" s="125">
        <v>9</v>
      </c>
      <c r="K473" s="173"/>
    </row>
    <row r="474" spans="1:11" ht="12.75" customHeight="1" x14ac:dyDescent="0.2">
      <c r="A474" s="123" t="s">
        <v>427</v>
      </c>
      <c r="B474" s="123" t="s">
        <v>596</v>
      </c>
      <c r="C474" s="123" t="s">
        <v>613</v>
      </c>
      <c r="D474" s="123" t="s">
        <v>675</v>
      </c>
      <c r="E474" s="123" t="s">
        <v>399</v>
      </c>
      <c r="F474" s="123" t="s">
        <v>408</v>
      </c>
      <c r="G474" s="170" t="s">
        <v>544</v>
      </c>
      <c r="H474" s="170" t="s">
        <v>210</v>
      </c>
      <c r="I474" s="123">
        <v>2023</v>
      </c>
      <c r="J474" s="125" t="s">
        <v>641</v>
      </c>
      <c r="K474" s="173"/>
    </row>
    <row r="475" spans="1:11" ht="12.75" customHeight="1" x14ac:dyDescent="0.2">
      <c r="A475" s="123" t="s">
        <v>427</v>
      </c>
      <c r="B475" s="123" t="s">
        <v>596</v>
      </c>
      <c r="C475" s="123" t="s">
        <v>613</v>
      </c>
      <c r="D475" s="123" t="s">
        <v>675</v>
      </c>
      <c r="E475" s="123" t="s">
        <v>399</v>
      </c>
      <c r="F475" s="123" t="s">
        <v>408</v>
      </c>
      <c r="G475" s="170" t="s">
        <v>543</v>
      </c>
      <c r="H475" s="170" t="s">
        <v>532</v>
      </c>
      <c r="I475" s="123">
        <v>2023</v>
      </c>
      <c r="J475" s="125">
        <v>12</v>
      </c>
      <c r="K475" s="173"/>
    </row>
    <row r="476" spans="1:11" ht="12.75" customHeight="1" x14ac:dyDescent="0.2">
      <c r="A476" s="123" t="s">
        <v>427</v>
      </c>
      <c r="B476" s="123" t="s">
        <v>596</v>
      </c>
      <c r="C476" s="123" t="s">
        <v>613</v>
      </c>
      <c r="D476" s="123" t="s">
        <v>675</v>
      </c>
      <c r="E476" s="123" t="s">
        <v>399</v>
      </c>
      <c r="F476" s="123" t="s">
        <v>408</v>
      </c>
      <c r="G476" s="170" t="s">
        <v>212</v>
      </c>
      <c r="H476" s="170" t="s">
        <v>618</v>
      </c>
      <c r="I476" s="123">
        <v>2023</v>
      </c>
      <c r="J476" s="125">
        <v>10</v>
      </c>
      <c r="K476" s="173"/>
    </row>
    <row r="477" spans="1:11" ht="12.75" customHeight="1" x14ac:dyDescent="0.2">
      <c r="A477" s="123" t="s">
        <v>427</v>
      </c>
      <c r="B477" s="123" t="s">
        <v>596</v>
      </c>
      <c r="C477" s="123" t="s">
        <v>613</v>
      </c>
      <c r="D477" s="123" t="s">
        <v>675</v>
      </c>
      <c r="E477" s="123" t="s">
        <v>399</v>
      </c>
      <c r="F477" s="123" t="s">
        <v>408</v>
      </c>
      <c r="G477" s="170" t="s">
        <v>213</v>
      </c>
      <c r="H477" s="170" t="s">
        <v>564</v>
      </c>
      <c r="I477" s="123">
        <v>2023</v>
      </c>
      <c r="J477" s="125">
        <v>10</v>
      </c>
      <c r="K477" s="173"/>
    </row>
    <row r="478" spans="1:11" ht="12.75" customHeight="1" x14ac:dyDescent="0.2">
      <c r="A478" s="123" t="s">
        <v>427</v>
      </c>
      <c r="B478" s="123" t="s">
        <v>596</v>
      </c>
      <c r="C478" s="123" t="s">
        <v>613</v>
      </c>
      <c r="D478" s="123" t="s">
        <v>675</v>
      </c>
      <c r="E478" s="123" t="s">
        <v>399</v>
      </c>
      <c r="F478" s="123" t="s">
        <v>408</v>
      </c>
      <c r="G478" s="170" t="s">
        <v>215</v>
      </c>
      <c r="H478" s="170" t="s">
        <v>565</v>
      </c>
      <c r="I478" s="123">
        <v>2023</v>
      </c>
      <c r="J478" s="125">
        <v>2</v>
      </c>
      <c r="K478" s="173"/>
    </row>
    <row r="479" spans="1:11" ht="12.75" customHeight="1" x14ac:dyDescent="0.2">
      <c r="A479" s="123" t="s">
        <v>427</v>
      </c>
      <c r="B479" s="123" t="s">
        <v>596</v>
      </c>
      <c r="C479" s="123" t="s">
        <v>613</v>
      </c>
      <c r="D479" s="123" t="s">
        <v>675</v>
      </c>
      <c r="E479" s="123" t="s">
        <v>399</v>
      </c>
      <c r="F479" s="123" t="s">
        <v>408</v>
      </c>
      <c r="G479" s="170" t="s">
        <v>217</v>
      </c>
      <c r="H479" s="170" t="s">
        <v>566</v>
      </c>
      <c r="I479" s="123">
        <v>2023</v>
      </c>
      <c r="J479" s="125">
        <v>1</v>
      </c>
      <c r="K479" s="173"/>
    </row>
    <row r="480" spans="1:11" ht="12.75" customHeight="1" x14ac:dyDescent="0.2">
      <c r="A480" s="123" t="s">
        <v>427</v>
      </c>
      <c r="B480" s="123" t="s">
        <v>596</v>
      </c>
      <c r="C480" s="123" t="s">
        <v>613</v>
      </c>
      <c r="D480" s="123" t="s">
        <v>675</v>
      </c>
      <c r="E480" s="123" t="s">
        <v>399</v>
      </c>
      <c r="F480" s="123" t="s">
        <v>408</v>
      </c>
      <c r="G480" s="170" t="s">
        <v>218</v>
      </c>
      <c r="H480" s="170" t="s">
        <v>567</v>
      </c>
      <c r="I480" s="123">
        <v>2023</v>
      </c>
      <c r="J480" s="125">
        <v>1</v>
      </c>
      <c r="K480" s="173"/>
    </row>
    <row r="481" spans="1:11" ht="12.75" customHeight="1" x14ac:dyDescent="0.2">
      <c r="A481" s="123" t="s">
        <v>427</v>
      </c>
      <c r="B481" s="123" t="s">
        <v>596</v>
      </c>
      <c r="C481" s="123" t="s">
        <v>613</v>
      </c>
      <c r="D481" s="123" t="s">
        <v>675</v>
      </c>
      <c r="E481" s="123" t="s">
        <v>399</v>
      </c>
      <c r="F481" s="123" t="s">
        <v>408</v>
      </c>
      <c r="G481" s="170" t="s">
        <v>220</v>
      </c>
      <c r="H481" s="170" t="s">
        <v>568</v>
      </c>
      <c r="I481" s="123">
        <v>2023</v>
      </c>
      <c r="J481" s="173" t="s">
        <v>641</v>
      </c>
      <c r="K481" s="173"/>
    </row>
    <row r="482" spans="1:11" ht="12.75" customHeight="1" x14ac:dyDescent="0.2">
      <c r="A482" s="123" t="s">
        <v>427</v>
      </c>
      <c r="B482" s="123" t="s">
        <v>596</v>
      </c>
      <c r="C482" s="123" t="s">
        <v>613</v>
      </c>
      <c r="D482" s="123" t="s">
        <v>675</v>
      </c>
      <c r="E482" s="123" t="s">
        <v>399</v>
      </c>
      <c r="F482" s="123" t="s">
        <v>408</v>
      </c>
      <c r="G482" s="170" t="s">
        <v>542</v>
      </c>
      <c r="H482" s="170" t="s">
        <v>630</v>
      </c>
      <c r="I482" s="123">
        <v>2023</v>
      </c>
      <c r="J482" s="173">
        <v>1</v>
      </c>
      <c r="K482" s="173"/>
    </row>
    <row r="483" spans="1:11" ht="12.75" customHeight="1" x14ac:dyDescent="0.2">
      <c r="A483" s="123" t="s">
        <v>427</v>
      </c>
      <c r="B483" s="123" t="s">
        <v>596</v>
      </c>
      <c r="C483" s="123" t="s">
        <v>613</v>
      </c>
      <c r="D483" s="123" t="s">
        <v>675</v>
      </c>
      <c r="E483" s="123" t="s">
        <v>399</v>
      </c>
      <c r="F483" s="123" t="s">
        <v>408</v>
      </c>
      <c r="G483" s="170" t="s">
        <v>223</v>
      </c>
      <c r="H483" s="170" t="s">
        <v>569</v>
      </c>
      <c r="I483" s="123">
        <v>2023</v>
      </c>
      <c r="J483" s="173" t="s">
        <v>641</v>
      </c>
      <c r="K483" s="173"/>
    </row>
    <row r="484" spans="1:11" ht="12.75" customHeight="1" x14ac:dyDescent="0.2">
      <c r="A484" s="123" t="s">
        <v>427</v>
      </c>
      <c r="B484" s="123" t="s">
        <v>596</v>
      </c>
      <c r="C484" s="123" t="s">
        <v>613</v>
      </c>
      <c r="D484" s="123" t="s">
        <v>675</v>
      </c>
      <c r="E484" s="123" t="s">
        <v>399</v>
      </c>
      <c r="F484" s="123" t="s">
        <v>408</v>
      </c>
      <c r="G484" s="170" t="s">
        <v>541</v>
      </c>
      <c r="H484" s="170" t="s">
        <v>570</v>
      </c>
      <c r="I484" s="123">
        <v>2023</v>
      </c>
      <c r="J484" s="173" t="s">
        <v>641</v>
      </c>
      <c r="K484" s="173"/>
    </row>
    <row r="485" spans="1:11" ht="12.75" customHeight="1" x14ac:dyDescent="0.2">
      <c r="A485" s="123" t="s">
        <v>427</v>
      </c>
      <c r="B485" s="123" t="s">
        <v>596</v>
      </c>
      <c r="C485" s="123" t="s">
        <v>613</v>
      </c>
      <c r="D485" s="123" t="s">
        <v>675</v>
      </c>
      <c r="E485" s="123" t="s">
        <v>399</v>
      </c>
      <c r="F485" s="123" t="s">
        <v>408</v>
      </c>
      <c r="G485" s="170" t="s">
        <v>540</v>
      </c>
      <c r="H485" s="170" t="s">
        <v>571</v>
      </c>
      <c r="I485" s="123">
        <v>2023</v>
      </c>
      <c r="J485" s="173" t="s">
        <v>641</v>
      </c>
      <c r="K485" s="173"/>
    </row>
    <row r="486" spans="1:11" ht="12.75" customHeight="1" x14ac:dyDescent="0.2">
      <c r="A486" s="123" t="s">
        <v>427</v>
      </c>
      <c r="B486" s="123" t="s">
        <v>596</v>
      </c>
      <c r="C486" s="123" t="s">
        <v>613</v>
      </c>
      <c r="D486" s="123" t="s">
        <v>675</v>
      </c>
      <c r="E486" s="123" t="s">
        <v>399</v>
      </c>
      <c r="F486" s="123" t="s">
        <v>408</v>
      </c>
      <c r="G486" s="170" t="s">
        <v>539</v>
      </c>
      <c r="H486" s="170" t="s">
        <v>230</v>
      </c>
      <c r="I486" s="123">
        <v>2023</v>
      </c>
      <c r="J486" s="173" t="s">
        <v>641</v>
      </c>
      <c r="K486" s="173"/>
    </row>
    <row r="487" spans="1:11" ht="12.75" customHeight="1" x14ac:dyDescent="0.2">
      <c r="A487" s="123" t="s">
        <v>427</v>
      </c>
      <c r="B487" s="123" t="s">
        <v>596</v>
      </c>
      <c r="C487" s="123" t="s">
        <v>613</v>
      </c>
      <c r="D487" s="123" t="s">
        <v>675</v>
      </c>
      <c r="E487" s="123" t="s">
        <v>399</v>
      </c>
      <c r="F487" s="123" t="s">
        <v>408</v>
      </c>
      <c r="G487" s="170" t="s">
        <v>231</v>
      </c>
      <c r="H487" s="170" t="s">
        <v>700</v>
      </c>
      <c r="I487" s="123">
        <v>2023</v>
      </c>
      <c r="J487" s="173" t="s">
        <v>641</v>
      </c>
      <c r="K487" s="173"/>
    </row>
    <row r="488" spans="1:11" ht="12.75" customHeight="1" x14ac:dyDescent="0.2">
      <c r="A488" s="123" t="s">
        <v>427</v>
      </c>
      <c r="B488" s="123" t="s">
        <v>596</v>
      </c>
      <c r="C488" s="123" t="s">
        <v>613</v>
      </c>
      <c r="D488" s="123" t="s">
        <v>675</v>
      </c>
      <c r="E488" s="123" t="s">
        <v>399</v>
      </c>
      <c r="F488" s="123" t="s">
        <v>408</v>
      </c>
      <c r="G488" s="170" t="s">
        <v>538</v>
      </c>
      <c r="H488" s="170" t="s">
        <v>233</v>
      </c>
      <c r="I488" s="123">
        <v>2023</v>
      </c>
      <c r="J488" s="173" t="s">
        <v>641</v>
      </c>
      <c r="K488" s="173"/>
    </row>
    <row r="489" spans="1:11" ht="12.75" customHeight="1" x14ac:dyDescent="0.2">
      <c r="A489" s="123" t="s">
        <v>427</v>
      </c>
      <c r="B489" s="123" t="s">
        <v>596</v>
      </c>
      <c r="C489" s="123" t="s">
        <v>613</v>
      </c>
      <c r="D489" s="123" t="s">
        <v>675</v>
      </c>
      <c r="E489" s="123" t="s">
        <v>399</v>
      </c>
      <c r="F489" s="123" t="s">
        <v>408</v>
      </c>
      <c r="G489" s="170" t="s">
        <v>537</v>
      </c>
      <c r="H489" s="170" t="s">
        <v>620</v>
      </c>
      <c r="I489" s="123">
        <v>2023</v>
      </c>
      <c r="J489" s="173" t="s">
        <v>641</v>
      </c>
      <c r="K489" s="173"/>
    </row>
    <row r="490" spans="1:11" ht="12.75" customHeight="1" x14ac:dyDescent="0.2">
      <c r="A490" s="123" t="s">
        <v>427</v>
      </c>
      <c r="B490" s="123" t="s">
        <v>596</v>
      </c>
      <c r="C490" s="123" t="s">
        <v>613</v>
      </c>
      <c r="D490" s="123" t="s">
        <v>675</v>
      </c>
      <c r="E490" s="123" t="s">
        <v>399</v>
      </c>
      <c r="F490" s="123" t="s">
        <v>408</v>
      </c>
      <c r="G490" s="170" t="s">
        <v>536</v>
      </c>
      <c r="H490" s="123" t="s">
        <v>236</v>
      </c>
      <c r="I490" s="123">
        <v>2023</v>
      </c>
      <c r="J490" s="173" t="s">
        <v>641</v>
      </c>
      <c r="K490" s="173"/>
    </row>
    <row r="491" spans="1:11" ht="12.75" customHeight="1" x14ac:dyDescent="0.2">
      <c r="A491" s="123" t="s">
        <v>427</v>
      </c>
      <c r="B491" s="123" t="s">
        <v>596</v>
      </c>
      <c r="C491" s="123" t="s">
        <v>613</v>
      </c>
      <c r="D491" s="123" t="s">
        <v>675</v>
      </c>
      <c r="E491" s="123" t="s">
        <v>399</v>
      </c>
      <c r="F491" s="123" t="s">
        <v>408</v>
      </c>
      <c r="G491" s="170" t="s">
        <v>535</v>
      </c>
      <c r="H491" s="123" t="s">
        <v>621</v>
      </c>
      <c r="I491" s="123">
        <v>2023</v>
      </c>
      <c r="J491" s="125">
        <v>3</v>
      </c>
      <c r="K491" s="173"/>
    </row>
    <row r="492" spans="1:11" ht="12.75" customHeight="1" x14ac:dyDescent="0.2">
      <c r="A492" s="123" t="s">
        <v>427</v>
      </c>
      <c r="B492" s="123" t="s">
        <v>596</v>
      </c>
      <c r="C492" s="123" t="s">
        <v>613</v>
      </c>
      <c r="D492" s="123" t="s">
        <v>675</v>
      </c>
      <c r="E492" s="123" t="s">
        <v>399</v>
      </c>
      <c r="F492" s="123" t="s">
        <v>408</v>
      </c>
      <c r="G492" s="170" t="s">
        <v>534</v>
      </c>
      <c r="H492" s="123" t="s">
        <v>622</v>
      </c>
      <c r="I492" s="123">
        <v>2023</v>
      </c>
      <c r="J492" s="125">
        <v>3</v>
      </c>
      <c r="K492" s="173"/>
    </row>
    <row r="493" spans="1:11" ht="12.75" customHeight="1" x14ac:dyDescent="0.2">
      <c r="A493" s="123" t="s">
        <v>427</v>
      </c>
      <c r="B493" s="123" t="s">
        <v>596</v>
      </c>
      <c r="C493" s="123" t="s">
        <v>613</v>
      </c>
      <c r="D493" s="123" t="s">
        <v>675</v>
      </c>
      <c r="E493" s="123" t="s">
        <v>399</v>
      </c>
      <c r="F493" s="123" t="s">
        <v>408</v>
      </c>
      <c r="G493" s="170" t="s">
        <v>533</v>
      </c>
      <c r="H493" s="123" t="s">
        <v>631</v>
      </c>
      <c r="I493" s="123">
        <v>2023</v>
      </c>
      <c r="J493" s="173" t="s">
        <v>641</v>
      </c>
      <c r="K493" s="173"/>
    </row>
    <row r="494" spans="1:11" ht="12.75" customHeight="1" x14ac:dyDescent="0.2">
      <c r="A494" s="123" t="s">
        <v>427</v>
      </c>
      <c r="B494" s="123" t="s">
        <v>596</v>
      </c>
      <c r="C494" s="123" t="s">
        <v>613</v>
      </c>
      <c r="D494" s="123" t="s">
        <v>675</v>
      </c>
      <c r="E494" s="123" t="s">
        <v>399</v>
      </c>
      <c r="F494" s="123" t="s">
        <v>408</v>
      </c>
      <c r="G494" s="170">
        <v>1000</v>
      </c>
      <c r="H494" s="123" t="s">
        <v>241</v>
      </c>
      <c r="I494" s="123">
        <v>2023</v>
      </c>
      <c r="J494" s="125">
        <v>8</v>
      </c>
      <c r="K494" s="173"/>
    </row>
    <row r="495" spans="1:11" ht="12.75" customHeight="1" x14ac:dyDescent="0.2">
      <c r="A495" s="123" t="s">
        <v>427</v>
      </c>
      <c r="B495" s="123" t="s">
        <v>596</v>
      </c>
      <c r="C495" s="123" t="s">
        <v>613</v>
      </c>
      <c r="D495" s="123" t="s">
        <v>675</v>
      </c>
      <c r="E495" s="123" t="s">
        <v>399</v>
      </c>
      <c r="F495" s="123" t="s">
        <v>408</v>
      </c>
      <c r="G495" s="170">
        <v>1010</v>
      </c>
      <c r="H495" s="123" t="s">
        <v>243</v>
      </c>
      <c r="I495" s="123">
        <v>2023</v>
      </c>
      <c r="J495" s="125">
        <v>2</v>
      </c>
      <c r="K495" s="173"/>
    </row>
    <row r="496" spans="1:11" ht="12.75" customHeight="1" x14ac:dyDescent="0.2">
      <c r="A496" s="123" t="s">
        <v>427</v>
      </c>
      <c r="B496" s="123" t="s">
        <v>596</v>
      </c>
      <c r="C496" s="123" t="s">
        <v>613</v>
      </c>
      <c r="D496" s="123" t="s">
        <v>675</v>
      </c>
      <c r="E496" s="123" t="s">
        <v>399</v>
      </c>
      <c r="F496" s="123" t="s">
        <v>408</v>
      </c>
      <c r="G496" s="170">
        <v>1020</v>
      </c>
      <c r="H496" s="123" t="s">
        <v>245</v>
      </c>
      <c r="I496" s="123">
        <v>2023</v>
      </c>
      <c r="J496" s="125">
        <v>2</v>
      </c>
      <c r="K496" s="173"/>
    </row>
    <row r="497" spans="1:11" ht="12.75" customHeight="1" x14ac:dyDescent="0.2">
      <c r="A497" s="123" t="s">
        <v>427</v>
      </c>
      <c r="B497" s="123" t="s">
        <v>596</v>
      </c>
      <c r="C497" s="123" t="s">
        <v>613</v>
      </c>
      <c r="D497" s="123" t="s">
        <v>675</v>
      </c>
      <c r="E497" s="123" t="s">
        <v>399</v>
      </c>
      <c r="F497" s="123" t="s">
        <v>408</v>
      </c>
      <c r="G497" s="170">
        <v>1030</v>
      </c>
      <c r="H497" s="123" t="s">
        <v>247</v>
      </c>
      <c r="I497" s="123">
        <v>2023</v>
      </c>
      <c r="J497" s="125" t="s">
        <v>641</v>
      </c>
      <c r="K497" s="173"/>
    </row>
    <row r="498" spans="1:11" ht="12.75" customHeight="1" x14ac:dyDescent="0.2">
      <c r="A498" s="123" t="s">
        <v>427</v>
      </c>
      <c r="B498" s="123" t="s">
        <v>596</v>
      </c>
      <c r="C498" s="123" t="s">
        <v>613</v>
      </c>
      <c r="D498" s="123" t="s">
        <v>675</v>
      </c>
      <c r="E498" s="123" t="s">
        <v>399</v>
      </c>
      <c r="F498" s="123" t="s">
        <v>408</v>
      </c>
      <c r="G498" s="170">
        <v>1100</v>
      </c>
      <c r="H498" s="123" t="s">
        <v>624</v>
      </c>
      <c r="I498" s="123">
        <v>2023</v>
      </c>
      <c r="J498" s="125">
        <v>18</v>
      </c>
      <c r="K498" s="173"/>
    </row>
    <row r="499" spans="1:11" ht="12.75" customHeight="1" x14ac:dyDescent="0.2">
      <c r="A499" s="123" t="s">
        <v>427</v>
      </c>
      <c r="B499" s="123" t="s">
        <v>596</v>
      </c>
      <c r="C499" s="123" t="s">
        <v>613</v>
      </c>
      <c r="D499" s="123" t="s">
        <v>675</v>
      </c>
      <c r="E499" s="123" t="s">
        <v>399</v>
      </c>
      <c r="F499" s="123" t="s">
        <v>408</v>
      </c>
      <c r="G499" s="170">
        <v>1120</v>
      </c>
      <c r="H499" s="123" t="s">
        <v>357</v>
      </c>
      <c r="I499" s="123">
        <v>2023</v>
      </c>
      <c r="J499" s="125" t="s">
        <v>641</v>
      </c>
      <c r="K499" s="173"/>
    </row>
    <row r="500" spans="1:11" ht="12.75" customHeight="1" x14ac:dyDescent="0.2">
      <c r="A500" s="123" t="s">
        <v>427</v>
      </c>
      <c r="B500" s="123" t="s">
        <v>596</v>
      </c>
      <c r="C500" s="123" t="s">
        <v>613</v>
      </c>
      <c r="D500" s="123" t="s">
        <v>675</v>
      </c>
      <c r="E500" s="123" t="s">
        <v>399</v>
      </c>
      <c r="F500" s="123" t="s">
        <v>408</v>
      </c>
      <c r="G500" s="170">
        <v>1121</v>
      </c>
      <c r="H500" s="123" t="s">
        <v>358</v>
      </c>
      <c r="I500" s="123">
        <v>2023</v>
      </c>
      <c r="J500" s="125" t="s">
        <v>641</v>
      </c>
      <c r="K500" s="173"/>
    </row>
    <row r="501" spans="1:11" ht="12.75" customHeight="1" x14ac:dyDescent="0.2">
      <c r="A501" s="123" t="s">
        <v>427</v>
      </c>
      <c r="B501" s="123" t="s">
        <v>596</v>
      </c>
      <c r="C501" s="123" t="s">
        <v>613</v>
      </c>
      <c r="D501" s="123" t="s">
        <v>675</v>
      </c>
      <c r="E501" s="123" t="s">
        <v>399</v>
      </c>
      <c r="F501" s="123" t="s">
        <v>408</v>
      </c>
      <c r="G501" s="170">
        <v>1122</v>
      </c>
      <c r="H501" s="123" t="s">
        <v>359</v>
      </c>
      <c r="I501" s="123">
        <v>2023</v>
      </c>
      <c r="J501" s="125" t="s">
        <v>641</v>
      </c>
      <c r="K501" s="173"/>
    </row>
    <row r="502" spans="1:11" ht="12.75" customHeight="1" x14ac:dyDescent="0.2">
      <c r="A502" s="123" t="s">
        <v>427</v>
      </c>
      <c r="B502" s="123" t="s">
        <v>596</v>
      </c>
      <c r="C502" s="123" t="s">
        <v>613</v>
      </c>
      <c r="D502" s="123" t="s">
        <v>675</v>
      </c>
      <c r="E502" s="123" t="s">
        <v>399</v>
      </c>
      <c r="F502" s="123" t="s">
        <v>408</v>
      </c>
      <c r="G502" s="170">
        <v>1123</v>
      </c>
      <c r="H502" s="123" t="s">
        <v>360</v>
      </c>
      <c r="I502" s="123">
        <v>2023</v>
      </c>
      <c r="J502" s="173" t="s">
        <v>641</v>
      </c>
      <c r="K502" s="173"/>
    </row>
    <row r="503" spans="1:11" ht="12.75" customHeight="1" x14ac:dyDescent="0.2">
      <c r="A503" s="123" t="s">
        <v>427</v>
      </c>
      <c r="B503" s="123" t="s">
        <v>596</v>
      </c>
      <c r="C503" s="123" t="s">
        <v>613</v>
      </c>
      <c r="D503" s="123" t="s">
        <v>675</v>
      </c>
      <c r="E503" s="123" t="s">
        <v>399</v>
      </c>
      <c r="F503" s="123" t="s">
        <v>408</v>
      </c>
      <c r="G503" s="170">
        <v>1130</v>
      </c>
      <c r="H503" s="123" t="s">
        <v>361</v>
      </c>
      <c r="I503" s="123">
        <v>2023</v>
      </c>
      <c r="J503" s="125">
        <v>18</v>
      </c>
      <c r="K503" s="173"/>
    </row>
    <row r="504" spans="1:11" ht="12.75" customHeight="1" x14ac:dyDescent="0.2">
      <c r="A504" s="123" t="s">
        <v>427</v>
      </c>
      <c r="B504" s="123" t="s">
        <v>596</v>
      </c>
      <c r="C504" s="123" t="s">
        <v>613</v>
      </c>
      <c r="D504" s="123" t="s">
        <v>675</v>
      </c>
      <c r="E504" s="123" t="s">
        <v>399</v>
      </c>
      <c r="F504" s="123" t="s">
        <v>408</v>
      </c>
      <c r="G504" s="170">
        <v>1131</v>
      </c>
      <c r="H504" s="123" t="s">
        <v>362</v>
      </c>
      <c r="I504" s="123">
        <v>2023</v>
      </c>
      <c r="J504" s="125" t="s">
        <v>641</v>
      </c>
      <c r="K504" s="173"/>
    </row>
    <row r="505" spans="1:11" ht="12.75" customHeight="1" x14ac:dyDescent="0.2">
      <c r="A505" s="123" t="s">
        <v>427</v>
      </c>
      <c r="B505" s="123" t="s">
        <v>596</v>
      </c>
      <c r="C505" s="123" t="s">
        <v>613</v>
      </c>
      <c r="D505" s="123" t="s">
        <v>675</v>
      </c>
      <c r="E505" s="123" t="s">
        <v>399</v>
      </c>
      <c r="F505" s="123" t="s">
        <v>408</v>
      </c>
      <c r="G505" s="170">
        <v>1133</v>
      </c>
      <c r="H505" s="123" t="s">
        <v>632</v>
      </c>
      <c r="I505" s="123">
        <v>2023</v>
      </c>
      <c r="J505" s="125">
        <v>1</v>
      </c>
      <c r="K505" s="173"/>
    </row>
    <row r="506" spans="1:11" ht="12.75" customHeight="1" x14ac:dyDescent="0.2">
      <c r="A506" s="123" t="s">
        <v>427</v>
      </c>
      <c r="B506" s="123" t="s">
        <v>596</v>
      </c>
      <c r="C506" s="123" t="s">
        <v>613</v>
      </c>
      <c r="D506" s="123" t="s">
        <v>675</v>
      </c>
      <c r="E506" s="123" t="s">
        <v>399</v>
      </c>
      <c r="F506" s="123" t="s">
        <v>408</v>
      </c>
      <c r="G506" s="170">
        <v>1134</v>
      </c>
      <c r="H506" s="123" t="s">
        <v>626</v>
      </c>
      <c r="I506" s="123">
        <v>2023</v>
      </c>
      <c r="J506" s="173" t="s">
        <v>641</v>
      </c>
      <c r="K506" s="173"/>
    </row>
    <row r="507" spans="1:11" ht="12.75" customHeight="1" x14ac:dyDescent="0.2">
      <c r="A507" s="123" t="s">
        <v>427</v>
      </c>
      <c r="B507" s="123" t="s">
        <v>596</v>
      </c>
      <c r="C507" s="123" t="s">
        <v>613</v>
      </c>
      <c r="D507" s="123" t="s">
        <v>675</v>
      </c>
      <c r="E507" s="123" t="s">
        <v>399</v>
      </c>
      <c r="F507" s="123" t="s">
        <v>408</v>
      </c>
      <c r="G507" s="170">
        <v>1135</v>
      </c>
      <c r="H507" s="123" t="s">
        <v>526</v>
      </c>
      <c r="I507" s="123">
        <v>2023</v>
      </c>
      <c r="J507" s="125">
        <v>3</v>
      </c>
      <c r="K507" s="173"/>
    </row>
    <row r="508" spans="1:11" ht="12.75" customHeight="1" x14ac:dyDescent="0.2">
      <c r="A508" s="123" t="s">
        <v>427</v>
      </c>
      <c r="B508" s="123" t="s">
        <v>596</v>
      </c>
      <c r="C508" s="123" t="s">
        <v>613</v>
      </c>
      <c r="D508" s="123" t="s">
        <v>675</v>
      </c>
      <c r="E508" s="123" t="s">
        <v>399</v>
      </c>
      <c r="F508" s="123" t="s">
        <v>408</v>
      </c>
      <c r="G508" s="170">
        <v>1136</v>
      </c>
      <c r="H508" s="123" t="s">
        <v>527</v>
      </c>
      <c r="I508" s="123">
        <v>2023</v>
      </c>
      <c r="J508" s="125" t="s">
        <v>641</v>
      </c>
      <c r="K508" s="173"/>
    </row>
    <row r="509" spans="1:11" ht="12.75" customHeight="1" x14ac:dyDescent="0.2">
      <c r="A509" s="123" t="s">
        <v>427</v>
      </c>
      <c r="B509" s="123" t="s">
        <v>596</v>
      </c>
      <c r="C509" s="123" t="s">
        <v>613</v>
      </c>
      <c r="D509" s="123" t="s">
        <v>675</v>
      </c>
      <c r="E509" s="123" t="s">
        <v>399</v>
      </c>
      <c r="F509" s="123" t="s">
        <v>408</v>
      </c>
      <c r="G509" s="170">
        <v>1140</v>
      </c>
      <c r="H509" s="123" t="s">
        <v>530</v>
      </c>
      <c r="I509" s="123">
        <v>2023</v>
      </c>
      <c r="J509" s="173" t="s">
        <v>641</v>
      </c>
      <c r="K509" s="173"/>
    </row>
    <row r="510" spans="1:11" ht="12.75" customHeight="1" x14ac:dyDescent="0.2">
      <c r="A510" s="123" t="s">
        <v>427</v>
      </c>
      <c r="B510" s="123" t="s">
        <v>596</v>
      </c>
      <c r="C510" s="123" t="s">
        <v>613</v>
      </c>
      <c r="D510" s="123" t="s">
        <v>675</v>
      </c>
      <c r="E510" s="123" t="s">
        <v>399</v>
      </c>
      <c r="F510" s="123" t="s">
        <v>408</v>
      </c>
      <c r="G510" s="170">
        <v>1150</v>
      </c>
      <c r="H510" s="123" t="s">
        <v>424</v>
      </c>
      <c r="I510" s="123">
        <v>2023</v>
      </c>
      <c r="J510" s="125" t="s">
        <v>641</v>
      </c>
      <c r="K510" s="173"/>
    </row>
    <row r="511" spans="1:11" ht="12.75" customHeight="1" x14ac:dyDescent="0.2">
      <c r="A511" s="123" t="s">
        <v>427</v>
      </c>
      <c r="B511" s="123" t="s">
        <v>596</v>
      </c>
      <c r="C511" s="123" t="s">
        <v>613</v>
      </c>
      <c r="D511" s="123" t="s">
        <v>675</v>
      </c>
      <c r="E511" s="123" t="s">
        <v>399</v>
      </c>
      <c r="F511" s="123" t="s">
        <v>408</v>
      </c>
      <c r="G511" s="170">
        <v>1200</v>
      </c>
      <c r="H511" s="123" t="s">
        <v>363</v>
      </c>
      <c r="I511" s="123">
        <v>2023</v>
      </c>
      <c r="J511" s="173" t="s">
        <v>641</v>
      </c>
      <c r="K511" s="173"/>
    </row>
    <row r="512" spans="1:11" ht="12.75" customHeight="1" x14ac:dyDescent="0.2">
      <c r="A512" s="123" t="s">
        <v>427</v>
      </c>
      <c r="B512" s="123" t="s">
        <v>596</v>
      </c>
      <c r="C512" s="123" t="s">
        <v>613</v>
      </c>
      <c r="D512" s="123" t="s">
        <v>675</v>
      </c>
      <c r="E512" s="123" t="s">
        <v>400</v>
      </c>
      <c r="F512" s="123" t="s">
        <v>408</v>
      </c>
      <c r="G512" s="192" t="s">
        <v>560</v>
      </c>
      <c r="H512" s="123" t="s">
        <v>9</v>
      </c>
      <c r="I512" s="123">
        <v>2023</v>
      </c>
      <c r="J512" s="125">
        <v>333</v>
      </c>
      <c r="K512" s="125">
        <v>478</v>
      </c>
    </row>
    <row r="513" spans="1:11" ht="12.75" customHeight="1" x14ac:dyDescent="0.2">
      <c r="A513" s="123" t="s">
        <v>427</v>
      </c>
      <c r="B513" s="123" t="s">
        <v>596</v>
      </c>
      <c r="C513" s="123" t="s">
        <v>613</v>
      </c>
      <c r="D513" s="123" t="s">
        <v>675</v>
      </c>
      <c r="E513" s="123" t="s">
        <v>400</v>
      </c>
      <c r="F513" s="123" t="s">
        <v>408</v>
      </c>
      <c r="G513" s="170" t="s">
        <v>555</v>
      </c>
      <c r="H513" s="123" t="s">
        <v>188</v>
      </c>
      <c r="I513" s="123">
        <v>2023</v>
      </c>
      <c r="J513" s="125">
        <v>68</v>
      </c>
      <c r="K513" s="173"/>
    </row>
    <row r="514" spans="1:11" ht="12.75" customHeight="1" x14ac:dyDescent="0.2">
      <c r="A514" s="123" t="s">
        <v>427</v>
      </c>
      <c r="B514" s="123" t="s">
        <v>596</v>
      </c>
      <c r="C514" s="123" t="s">
        <v>613</v>
      </c>
      <c r="D514" s="123" t="s">
        <v>675</v>
      </c>
      <c r="E514" s="123" t="s">
        <v>400</v>
      </c>
      <c r="F514" s="123" t="s">
        <v>408</v>
      </c>
      <c r="G514" s="170" t="s">
        <v>554</v>
      </c>
      <c r="H514" s="170" t="s">
        <v>190</v>
      </c>
      <c r="I514" s="123">
        <v>2023</v>
      </c>
      <c r="J514" s="125">
        <v>36</v>
      </c>
      <c r="K514" s="173"/>
    </row>
    <row r="515" spans="1:11" ht="12.75" customHeight="1" x14ac:dyDescent="0.2">
      <c r="A515" s="123" t="s">
        <v>427</v>
      </c>
      <c r="B515" s="123" t="s">
        <v>596</v>
      </c>
      <c r="C515" s="123" t="s">
        <v>613</v>
      </c>
      <c r="D515" s="123" t="s">
        <v>675</v>
      </c>
      <c r="E515" s="123" t="s">
        <v>400</v>
      </c>
      <c r="F515" s="123" t="s">
        <v>408</v>
      </c>
      <c r="G515" s="170" t="s">
        <v>553</v>
      </c>
      <c r="H515" s="170" t="s">
        <v>192</v>
      </c>
      <c r="I515" s="123">
        <v>2023</v>
      </c>
      <c r="J515" s="123">
        <v>14</v>
      </c>
      <c r="K515" s="173"/>
    </row>
    <row r="516" spans="1:11" ht="12.75" customHeight="1" x14ac:dyDescent="0.2">
      <c r="A516" s="123" t="s">
        <v>427</v>
      </c>
      <c r="B516" s="123" t="s">
        <v>596</v>
      </c>
      <c r="C516" s="123" t="s">
        <v>613</v>
      </c>
      <c r="D516" s="123" t="s">
        <v>675</v>
      </c>
      <c r="E516" s="123" t="s">
        <v>400</v>
      </c>
      <c r="F516" s="123" t="s">
        <v>408</v>
      </c>
      <c r="G516" s="170" t="s">
        <v>552</v>
      </c>
      <c r="H516" s="170" t="s">
        <v>194</v>
      </c>
      <c r="I516" s="123">
        <v>2023</v>
      </c>
      <c r="J516" s="173">
        <v>2</v>
      </c>
      <c r="K516" s="173"/>
    </row>
    <row r="517" spans="1:11" ht="12.75" customHeight="1" x14ac:dyDescent="0.2">
      <c r="A517" s="123" t="s">
        <v>427</v>
      </c>
      <c r="B517" s="123" t="s">
        <v>596</v>
      </c>
      <c r="C517" s="123" t="s">
        <v>613</v>
      </c>
      <c r="D517" s="123" t="s">
        <v>675</v>
      </c>
      <c r="E517" s="123" t="s">
        <v>400</v>
      </c>
      <c r="F517" s="123" t="s">
        <v>408</v>
      </c>
      <c r="G517" s="170" t="s">
        <v>551</v>
      </c>
      <c r="H517" s="170" t="s">
        <v>196</v>
      </c>
      <c r="I517" s="123">
        <v>2023</v>
      </c>
      <c r="J517" s="125">
        <v>1</v>
      </c>
      <c r="K517" s="173"/>
    </row>
    <row r="518" spans="1:11" ht="12.75" customHeight="1" x14ac:dyDescent="0.2">
      <c r="A518" s="123" t="s">
        <v>427</v>
      </c>
      <c r="B518" s="123" t="s">
        <v>596</v>
      </c>
      <c r="C518" s="123" t="s">
        <v>613</v>
      </c>
      <c r="D518" s="123" t="s">
        <v>675</v>
      </c>
      <c r="E518" s="123" t="s">
        <v>400</v>
      </c>
      <c r="F518" s="123" t="s">
        <v>408</v>
      </c>
      <c r="G518" s="170" t="s">
        <v>550</v>
      </c>
      <c r="H518" s="170" t="s">
        <v>198</v>
      </c>
      <c r="I518" s="123">
        <v>2023</v>
      </c>
      <c r="J518" s="125" t="s">
        <v>641</v>
      </c>
      <c r="K518" s="173"/>
    </row>
    <row r="519" spans="1:11" ht="12.75" customHeight="1" x14ac:dyDescent="0.2">
      <c r="A519" s="123" t="s">
        <v>427</v>
      </c>
      <c r="B519" s="123" t="s">
        <v>596</v>
      </c>
      <c r="C519" s="123" t="s">
        <v>613</v>
      </c>
      <c r="D519" s="123" t="s">
        <v>675</v>
      </c>
      <c r="E519" s="123" t="s">
        <v>400</v>
      </c>
      <c r="F519" s="123" t="s">
        <v>408</v>
      </c>
      <c r="G519" s="170" t="s">
        <v>549</v>
      </c>
      <c r="H519" s="170" t="s">
        <v>616</v>
      </c>
      <c r="I519" s="123">
        <v>2023</v>
      </c>
      <c r="J519" s="125">
        <v>8</v>
      </c>
      <c r="K519" s="173"/>
    </row>
    <row r="520" spans="1:11" ht="12.75" customHeight="1" x14ac:dyDescent="0.2">
      <c r="A520" s="123" t="s">
        <v>427</v>
      </c>
      <c r="B520" s="123" t="s">
        <v>596</v>
      </c>
      <c r="C520" s="123" t="s">
        <v>613</v>
      </c>
      <c r="D520" s="123" t="s">
        <v>675</v>
      </c>
      <c r="E520" s="123" t="s">
        <v>400</v>
      </c>
      <c r="F520" s="123" t="s">
        <v>408</v>
      </c>
      <c r="G520" s="170" t="s">
        <v>548</v>
      </c>
      <c r="H520" s="170" t="s">
        <v>201</v>
      </c>
      <c r="I520" s="123">
        <v>2023</v>
      </c>
      <c r="J520" s="125">
        <v>2</v>
      </c>
      <c r="K520" s="173"/>
    </row>
    <row r="521" spans="1:11" ht="12.75" customHeight="1" x14ac:dyDescent="0.2">
      <c r="A521" s="123" t="s">
        <v>427</v>
      </c>
      <c r="B521" s="123" t="s">
        <v>596</v>
      </c>
      <c r="C521" s="123" t="s">
        <v>613</v>
      </c>
      <c r="D521" s="123" t="s">
        <v>675</v>
      </c>
      <c r="E521" s="123" t="s">
        <v>400</v>
      </c>
      <c r="F521" s="123" t="s">
        <v>408</v>
      </c>
      <c r="G521" s="170" t="s">
        <v>202</v>
      </c>
      <c r="H521" s="170" t="s">
        <v>563</v>
      </c>
      <c r="I521" s="123">
        <v>2023</v>
      </c>
      <c r="J521" s="125" t="s">
        <v>641</v>
      </c>
      <c r="K521" s="173"/>
    </row>
    <row r="522" spans="1:11" ht="12.75" customHeight="1" x14ac:dyDescent="0.2">
      <c r="A522" s="123" t="s">
        <v>427</v>
      </c>
      <c r="B522" s="123" t="s">
        <v>596</v>
      </c>
      <c r="C522" s="123" t="s">
        <v>613</v>
      </c>
      <c r="D522" s="123" t="s">
        <v>675</v>
      </c>
      <c r="E522" s="123" t="s">
        <v>400</v>
      </c>
      <c r="F522" s="123" t="s">
        <v>408</v>
      </c>
      <c r="G522" s="170" t="s">
        <v>547</v>
      </c>
      <c r="H522" s="170" t="s">
        <v>617</v>
      </c>
      <c r="I522" s="123">
        <v>2023</v>
      </c>
      <c r="J522" s="125">
        <v>13</v>
      </c>
      <c r="K522" s="173"/>
    </row>
    <row r="523" spans="1:11" ht="12.75" customHeight="1" x14ac:dyDescent="0.2">
      <c r="A523" s="123" t="s">
        <v>427</v>
      </c>
      <c r="B523" s="123" t="s">
        <v>596</v>
      </c>
      <c r="C523" s="123" t="s">
        <v>613</v>
      </c>
      <c r="D523" s="123" t="s">
        <v>675</v>
      </c>
      <c r="E523" s="123" t="s">
        <v>400</v>
      </c>
      <c r="F523" s="123" t="s">
        <v>408</v>
      </c>
      <c r="G523" s="170" t="s">
        <v>546</v>
      </c>
      <c r="H523" s="170" t="s">
        <v>206</v>
      </c>
      <c r="I523" s="123">
        <v>2023</v>
      </c>
      <c r="J523" s="125">
        <v>53</v>
      </c>
      <c r="K523" s="173"/>
    </row>
    <row r="524" spans="1:11" ht="12.75" customHeight="1" x14ac:dyDescent="0.2">
      <c r="A524" s="123" t="s">
        <v>427</v>
      </c>
      <c r="B524" s="123" t="s">
        <v>596</v>
      </c>
      <c r="C524" s="123" t="s">
        <v>613</v>
      </c>
      <c r="D524" s="123" t="s">
        <v>675</v>
      </c>
      <c r="E524" s="123" t="s">
        <v>400</v>
      </c>
      <c r="F524" s="123" t="s">
        <v>408</v>
      </c>
      <c r="G524" s="170" t="s">
        <v>545</v>
      </c>
      <c r="H524" s="170" t="s">
        <v>208</v>
      </c>
      <c r="I524" s="123">
        <v>2023</v>
      </c>
      <c r="J524" s="125">
        <v>53</v>
      </c>
      <c r="K524" s="173"/>
    </row>
    <row r="525" spans="1:11" ht="12.75" customHeight="1" x14ac:dyDescent="0.2">
      <c r="A525" s="123" t="s">
        <v>427</v>
      </c>
      <c r="B525" s="123" t="s">
        <v>596</v>
      </c>
      <c r="C525" s="123" t="s">
        <v>613</v>
      </c>
      <c r="D525" s="123" t="s">
        <v>675</v>
      </c>
      <c r="E525" s="123" t="s">
        <v>400</v>
      </c>
      <c r="F525" s="123" t="s">
        <v>408</v>
      </c>
      <c r="G525" s="170" t="s">
        <v>544</v>
      </c>
      <c r="H525" s="170" t="s">
        <v>210</v>
      </c>
      <c r="I525" s="123">
        <v>2023</v>
      </c>
      <c r="J525" s="173" t="s">
        <v>641</v>
      </c>
      <c r="K525" s="173"/>
    </row>
    <row r="526" spans="1:11" ht="12.75" customHeight="1" x14ac:dyDescent="0.2">
      <c r="A526" s="123" t="s">
        <v>427</v>
      </c>
      <c r="B526" s="123" t="s">
        <v>596</v>
      </c>
      <c r="C526" s="123" t="s">
        <v>613</v>
      </c>
      <c r="D526" s="123" t="s">
        <v>675</v>
      </c>
      <c r="E526" s="123" t="s">
        <v>400</v>
      </c>
      <c r="F526" s="123" t="s">
        <v>408</v>
      </c>
      <c r="G526" s="170" t="s">
        <v>543</v>
      </c>
      <c r="H526" s="170" t="s">
        <v>532</v>
      </c>
      <c r="I526" s="123">
        <v>2023</v>
      </c>
      <c r="J526" s="125">
        <v>109</v>
      </c>
      <c r="K526" s="173"/>
    </row>
    <row r="527" spans="1:11" ht="12.75" customHeight="1" x14ac:dyDescent="0.2">
      <c r="A527" s="123" t="s">
        <v>427</v>
      </c>
      <c r="B527" s="123" t="s">
        <v>596</v>
      </c>
      <c r="C527" s="123" t="s">
        <v>613</v>
      </c>
      <c r="D527" s="123" t="s">
        <v>675</v>
      </c>
      <c r="E527" s="123" t="s">
        <v>400</v>
      </c>
      <c r="F527" s="123" t="s">
        <v>408</v>
      </c>
      <c r="G527" s="170" t="s">
        <v>212</v>
      </c>
      <c r="H527" s="170" t="s">
        <v>618</v>
      </c>
      <c r="I527" s="123">
        <v>2023</v>
      </c>
      <c r="J527" s="125">
        <v>83</v>
      </c>
      <c r="K527" s="173"/>
    </row>
    <row r="528" spans="1:11" ht="12.75" customHeight="1" x14ac:dyDescent="0.2">
      <c r="A528" s="123" t="s">
        <v>427</v>
      </c>
      <c r="B528" s="123" t="s">
        <v>596</v>
      </c>
      <c r="C528" s="123" t="s">
        <v>613</v>
      </c>
      <c r="D528" s="123" t="s">
        <v>675</v>
      </c>
      <c r="E528" s="123" t="s">
        <v>400</v>
      </c>
      <c r="F528" s="123" t="s">
        <v>408</v>
      </c>
      <c r="G528" s="170" t="s">
        <v>213</v>
      </c>
      <c r="H528" s="170" t="s">
        <v>564</v>
      </c>
      <c r="I528" s="123">
        <v>2023</v>
      </c>
      <c r="J528" s="125">
        <v>83</v>
      </c>
      <c r="K528" s="173"/>
    </row>
    <row r="529" spans="1:11" ht="12.75" customHeight="1" x14ac:dyDescent="0.2">
      <c r="A529" s="123" t="s">
        <v>427</v>
      </c>
      <c r="B529" s="123" t="s">
        <v>596</v>
      </c>
      <c r="C529" s="123" t="s">
        <v>613</v>
      </c>
      <c r="D529" s="123" t="s">
        <v>675</v>
      </c>
      <c r="E529" s="123" t="s">
        <v>400</v>
      </c>
      <c r="F529" s="123" t="s">
        <v>408</v>
      </c>
      <c r="G529" s="170" t="s">
        <v>215</v>
      </c>
      <c r="H529" s="170" t="s">
        <v>565</v>
      </c>
      <c r="I529" s="123">
        <v>2023</v>
      </c>
      <c r="J529" s="125">
        <v>25</v>
      </c>
      <c r="K529" s="173"/>
    </row>
    <row r="530" spans="1:11" ht="12.75" customHeight="1" x14ac:dyDescent="0.2">
      <c r="A530" s="123" t="s">
        <v>427</v>
      </c>
      <c r="B530" s="123" t="s">
        <v>596</v>
      </c>
      <c r="C530" s="123" t="s">
        <v>613</v>
      </c>
      <c r="D530" s="123" t="s">
        <v>675</v>
      </c>
      <c r="E530" s="123" t="s">
        <v>400</v>
      </c>
      <c r="F530" s="123" t="s">
        <v>408</v>
      </c>
      <c r="G530" s="170" t="s">
        <v>217</v>
      </c>
      <c r="H530" s="170" t="s">
        <v>566</v>
      </c>
      <c r="I530" s="123">
        <v>2023</v>
      </c>
      <c r="J530" s="125">
        <v>18</v>
      </c>
      <c r="K530" s="173"/>
    </row>
    <row r="531" spans="1:11" ht="12.75" customHeight="1" x14ac:dyDescent="0.2">
      <c r="A531" s="123" t="s">
        <v>427</v>
      </c>
      <c r="B531" s="123" t="s">
        <v>596</v>
      </c>
      <c r="C531" s="123" t="s">
        <v>613</v>
      </c>
      <c r="D531" s="123" t="s">
        <v>675</v>
      </c>
      <c r="E531" s="123" t="s">
        <v>400</v>
      </c>
      <c r="F531" s="123" t="s">
        <v>408</v>
      </c>
      <c r="G531" s="170" t="s">
        <v>218</v>
      </c>
      <c r="H531" s="170" t="s">
        <v>567</v>
      </c>
      <c r="I531" s="123">
        <v>2023</v>
      </c>
      <c r="J531" s="125">
        <v>7</v>
      </c>
      <c r="K531" s="173"/>
    </row>
    <row r="532" spans="1:11" ht="12.75" customHeight="1" x14ac:dyDescent="0.2">
      <c r="A532" s="123" t="s">
        <v>427</v>
      </c>
      <c r="B532" s="123" t="s">
        <v>596</v>
      </c>
      <c r="C532" s="123" t="s">
        <v>613</v>
      </c>
      <c r="D532" s="123" t="s">
        <v>675</v>
      </c>
      <c r="E532" s="123" t="s">
        <v>400</v>
      </c>
      <c r="F532" s="123" t="s">
        <v>408</v>
      </c>
      <c r="G532" s="170" t="s">
        <v>220</v>
      </c>
      <c r="H532" s="170" t="s">
        <v>568</v>
      </c>
      <c r="I532" s="123">
        <v>2023</v>
      </c>
      <c r="J532" s="125">
        <v>1</v>
      </c>
      <c r="K532" s="173"/>
    </row>
    <row r="533" spans="1:11" ht="12.75" customHeight="1" x14ac:dyDescent="0.2">
      <c r="A533" s="123" t="s">
        <v>427</v>
      </c>
      <c r="B533" s="123" t="s">
        <v>596</v>
      </c>
      <c r="C533" s="123" t="s">
        <v>613</v>
      </c>
      <c r="D533" s="123" t="s">
        <v>675</v>
      </c>
      <c r="E533" s="123" t="s">
        <v>400</v>
      </c>
      <c r="F533" s="123" t="s">
        <v>408</v>
      </c>
      <c r="G533" s="170" t="s">
        <v>542</v>
      </c>
      <c r="H533" s="170" t="s">
        <v>630</v>
      </c>
      <c r="I533" s="123">
        <v>2023</v>
      </c>
      <c r="J533" s="173" t="s">
        <v>641</v>
      </c>
      <c r="K533" s="173"/>
    </row>
    <row r="534" spans="1:11" ht="12.75" customHeight="1" x14ac:dyDescent="0.2">
      <c r="A534" s="123" t="s">
        <v>427</v>
      </c>
      <c r="B534" s="123" t="s">
        <v>596</v>
      </c>
      <c r="C534" s="123" t="s">
        <v>613</v>
      </c>
      <c r="D534" s="123" t="s">
        <v>675</v>
      </c>
      <c r="E534" s="123" t="s">
        <v>400</v>
      </c>
      <c r="F534" s="123" t="s">
        <v>408</v>
      </c>
      <c r="G534" s="170" t="s">
        <v>223</v>
      </c>
      <c r="H534" s="170" t="s">
        <v>569</v>
      </c>
      <c r="I534" s="123">
        <v>2023</v>
      </c>
      <c r="J534" s="173" t="s">
        <v>641</v>
      </c>
      <c r="K534" s="173"/>
    </row>
    <row r="535" spans="1:11" ht="12.75" customHeight="1" x14ac:dyDescent="0.2">
      <c r="A535" s="123" t="s">
        <v>427</v>
      </c>
      <c r="B535" s="123" t="s">
        <v>596</v>
      </c>
      <c r="C535" s="123" t="s">
        <v>613</v>
      </c>
      <c r="D535" s="123" t="s">
        <v>675</v>
      </c>
      <c r="E535" s="123" t="s">
        <v>400</v>
      </c>
      <c r="F535" s="123" t="s">
        <v>408</v>
      </c>
      <c r="G535" s="170" t="s">
        <v>541</v>
      </c>
      <c r="H535" s="170" t="s">
        <v>570</v>
      </c>
      <c r="I535" s="123">
        <v>2023</v>
      </c>
      <c r="J535" s="173" t="s">
        <v>641</v>
      </c>
      <c r="K535" s="173"/>
    </row>
    <row r="536" spans="1:11" ht="12.75" customHeight="1" x14ac:dyDescent="0.2">
      <c r="A536" s="123" t="s">
        <v>427</v>
      </c>
      <c r="B536" s="123" t="s">
        <v>596</v>
      </c>
      <c r="C536" s="123" t="s">
        <v>613</v>
      </c>
      <c r="D536" s="123" t="s">
        <v>675</v>
      </c>
      <c r="E536" s="123" t="s">
        <v>400</v>
      </c>
      <c r="F536" s="123" t="s">
        <v>408</v>
      </c>
      <c r="G536" s="170" t="s">
        <v>540</v>
      </c>
      <c r="H536" s="170" t="s">
        <v>571</v>
      </c>
      <c r="I536" s="123">
        <v>2023</v>
      </c>
      <c r="J536" s="173" t="s">
        <v>641</v>
      </c>
      <c r="K536" s="173"/>
    </row>
    <row r="537" spans="1:11" ht="12.75" customHeight="1" x14ac:dyDescent="0.2">
      <c r="A537" s="123" t="s">
        <v>427</v>
      </c>
      <c r="B537" s="123" t="s">
        <v>596</v>
      </c>
      <c r="C537" s="123" t="s">
        <v>613</v>
      </c>
      <c r="D537" s="123" t="s">
        <v>675</v>
      </c>
      <c r="E537" s="123" t="s">
        <v>400</v>
      </c>
      <c r="F537" s="123" t="s">
        <v>408</v>
      </c>
      <c r="G537" s="170" t="s">
        <v>539</v>
      </c>
      <c r="H537" s="170" t="s">
        <v>230</v>
      </c>
      <c r="I537" s="123">
        <v>2023</v>
      </c>
      <c r="J537" s="173" t="s">
        <v>641</v>
      </c>
      <c r="K537" s="173"/>
    </row>
    <row r="538" spans="1:11" ht="12.75" customHeight="1" x14ac:dyDescent="0.2">
      <c r="A538" s="123" t="s">
        <v>427</v>
      </c>
      <c r="B538" s="123" t="s">
        <v>596</v>
      </c>
      <c r="C538" s="123" t="s">
        <v>613</v>
      </c>
      <c r="D538" s="123" t="s">
        <v>675</v>
      </c>
      <c r="E538" s="123" t="s">
        <v>400</v>
      </c>
      <c r="F538" s="123" t="s">
        <v>408</v>
      </c>
      <c r="G538" s="170" t="s">
        <v>231</v>
      </c>
      <c r="H538" s="170" t="s">
        <v>700</v>
      </c>
      <c r="I538" s="123">
        <v>2023</v>
      </c>
      <c r="J538" s="173" t="s">
        <v>641</v>
      </c>
      <c r="K538" s="173"/>
    </row>
    <row r="539" spans="1:11" ht="12.75" customHeight="1" x14ac:dyDescent="0.2">
      <c r="A539" s="123" t="s">
        <v>427</v>
      </c>
      <c r="B539" s="123" t="s">
        <v>596</v>
      </c>
      <c r="C539" s="123" t="s">
        <v>613</v>
      </c>
      <c r="D539" s="123" t="s">
        <v>675</v>
      </c>
      <c r="E539" s="123" t="s">
        <v>400</v>
      </c>
      <c r="F539" s="123" t="s">
        <v>408</v>
      </c>
      <c r="G539" s="170" t="s">
        <v>538</v>
      </c>
      <c r="H539" s="170" t="s">
        <v>233</v>
      </c>
      <c r="I539" s="123">
        <v>2023</v>
      </c>
      <c r="J539" s="173" t="s">
        <v>641</v>
      </c>
      <c r="K539" s="173"/>
    </row>
    <row r="540" spans="1:11" ht="12.75" customHeight="1" x14ac:dyDescent="0.2">
      <c r="A540" s="123" t="s">
        <v>427</v>
      </c>
      <c r="B540" s="123" t="s">
        <v>596</v>
      </c>
      <c r="C540" s="123" t="s">
        <v>613</v>
      </c>
      <c r="D540" s="123" t="s">
        <v>675</v>
      </c>
      <c r="E540" s="123" t="s">
        <v>400</v>
      </c>
      <c r="F540" s="123" t="s">
        <v>408</v>
      </c>
      <c r="G540" s="170" t="s">
        <v>537</v>
      </c>
      <c r="H540" s="170" t="s">
        <v>620</v>
      </c>
      <c r="I540" s="123">
        <v>2023</v>
      </c>
      <c r="J540" s="173" t="s">
        <v>641</v>
      </c>
      <c r="K540" s="173"/>
    </row>
    <row r="541" spans="1:11" ht="12.75" customHeight="1" x14ac:dyDescent="0.2">
      <c r="A541" s="123" t="s">
        <v>427</v>
      </c>
      <c r="B541" s="123" t="s">
        <v>596</v>
      </c>
      <c r="C541" s="123" t="s">
        <v>613</v>
      </c>
      <c r="D541" s="123" t="s">
        <v>675</v>
      </c>
      <c r="E541" s="123" t="s">
        <v>400</v>
      </c>
      <c r="F541" s="123" t="s">
        <v>408</v>
      </c>
      <c r="G541" s="170" t="s">
        <v>536</v>
      </c>
      <c r="H541" s="123" t="s">
        <v>236</v>
      </c>
      <c r="I541" s="123">
        <v>2023</v>
      </c>
      <c r="J541" s="173" t="s">
        <v>641</v>
      </c>
      <c r="K541" s="173"/>
    </row>
    <row r="542" spans="1:11" ht="12.75" customHeight="1" x14ac:dyDescent="0.2">
      <c r="A542" s="123" t="s">
        <v>427</v>
      </c>
      <c r="B542" s="123" t="s">
        <v>596</v>
      </c>
      <c r="C542" s="123" t="s">
        <v>613</v>
      </c>
      <c r="D542" s="123" t="s">
        <v>675</v>
      </c>
      <c r="E542" s="123" t="s">
        <v>400</v>
      </c>
      <c r="F542" s="123" t="s">
        <v>408</v>
      </c>
      <c r="G542" s="170" t="s">
        <v>535</v>
      </c>
      <c r="H542" s="123" t="s">
        <v>621</v>
      </c>
      <c r="I542" s="123">
        <v>2023</v>
      </c>
      <c r="J542" s="125">
        <v>29</v>
      </c>
      <c r="K542" s="173"/>
    </row>
    <row r="543" spans="1:11" ht="12.75" customHeight="1" x14ac:dyDescent="0.2">
      <c r="A543" s="123" t="s">
        <v>427</v>
      </c>
      <c r="B543" s="123" t="s">
        <v>596</v>
      </c>
      <c r="C543" s="123" t="s">
        <v>613</v>
      </c>
      <c r="D543" s="123" t="s">
        <v>675</v>
      </c>
      <c r="E543" s="123" t="s">
        <v>400</v>
      </c>
      <c r="F543" s="123" t="s">
        <v>408</v>
      </c>
      <c r="G543" s="170" t="s">
        <v>534</v>
      </c>
      <c r="H543" s="123" t="s">
        <v>622</v>
      </c>
      <c r="I543" s="123">
        <v>2023</v>
      </c>
      <c r="J543" s="125">
        <v>29</v>
      </c>
      <c r="K543" s="173"/>
    </row>
    <row r="544" spans="1:11" ht="12.75" customHeight="1" x14ac:dyDescent="0.2">
      <c r="A544" s="123" t="s">
        <v>427</v>
      </c>
      <c r="B544" s="123" t="s">
        <v>596</v>
      </c>
      <c r="C544" s="123" t="s">
        <v>613</v>
      </c>
      <c r="D544" s="123" t="s">
        <v>675</v>
      </c>
      <c r="E544" s="123" t="s">
        <v>400</v>
      </c>
      <c r="F544" s="123" t="s">
        <v>408</v>
      </c>
      <c r="G544" s="170" t="s">
        <v>533</v>
      </c>
      <c r="H544" s="123" t="s">
        <v>631</v>
      </c>
      <c r="I544" s="123">
        <v>2023</v>
      </c>
      <c r="J544" s="173" t="s">
        <v>641</v>
      </c>
      <c r="K544" s="173"/>
    </row>
    <row r="545" spans="1:11" ht="12.75" customHeight="1" x14ac:dyDescent="0.2">
      <c r="A545" s="123" t="s">
        <v>427</v>
      </c>
      <c r="B545" s="123" t="s">
        <v>596</v>
      </c>
      <c r="C545" s="123" t="s">
        <v>613</v>
      </c>
      <c r="D545" s="123" t="s">
        <v>675</v>
      </c>
      <c r="E545" s="123" t="s">
        <v>400</v>
      </c>
      <c r="F545" s="123" t="s">
        <v>408</v>
      </c>
      <c r="G545" s="170">
        <v>1000</v>
      </c>
      <c r="H545" s="123" t="s">
        <v>241</v>
      </c>
      <c r="I545" s="123">
        <v>2023</v>
      </c>
      <c r="J545" s="125">
        <v>48</v>
      </c>
      <c r="K545" s="173"/>
    </row>
    <row r="546" spans="1:11" ht="12.75" customHeight="1" x14ac:dyDescent="0.2">
      <c r="A546" s="123" t="s">
        <v>427</v>
      </c>
      <c r="B546" s="123" t="s">
        <v>596</v>
      </c>
      <c r="C546" s="123" t="s">
        <v>613</v>
      </c>
      <c r="D546" s="123" t="s">
        <v>675</v>
      </c>
      <c r="E546" s="123" t="s">
        <v>400</v>
      </c>
      <c r="F546" s="123" t="s">
        <v>408</v>
      </c>
      <c r="G546" s="170">
        <v>1010</v>
      </c>
      <c r="H546" s="123" t="s">
        <v>243</v>
      </c>
      <c r="I546" s="123">
        <v>2023</v>
      </c>
      <c r="J546" s="125">
        <v>2</v>
      </c>
      <c r="K546" s="173"/>
    </row>
    <row r="547" spans="1:11" ht="12.75" customHeight="1" x14ac:dyDescent="0.2">
      <c r="A547" s="123" t="s">
        <v>427</v>
      </c>
      <c r="B547" s="123" t="s">
        <v>596</v>
      </c>
      <c r="C547" s="123" t="s">
        <v>613</v>
      </c>
      <c r="D547" s="123" t="s">
        <v>675</v>
      </c>
      <c r="E547" s="123" t="s">
        <v>400</v>
      </c>
      <c r="F547" s="123" t="s">
        <v>408</v>
      </c>
      <c r="G547" s="170">
        <v>1020</v>
      </c>
      <c r="H547" s="123" t="s">
        <v>245</v>
      </c>
      <c r="I547" s="123">
        <v>2023</v>
      </c>
      <c r="J547" s="125">
        <v>6</v>
      </c>
      <c r="K547" s="173"/>
    </row>
    <row r="548" spans="1:11" ht="12.75" customHeight="1" x14ac:dyDescent="0.2">
      <c r="A548" s="123" t="s">
        <v>427</v>
      </c>
      <c r="B548" s="123" t="s">
        <v>596</v>
      </c>
      <c r="C548" s="123" t="s">
        <v>613</v>
      </c>
      <c r="D548" s="123" t="s">
        <v>675</v>
      </c>
      <c r="E548" s="123" t="s">
        <v>400</v>
      </c>
      <c r="F548" s="123" t="s">
        <v>408</v>
      </c>
      <c r="G548" s="170">
        <v>1030</v>
      </c>
      <c r="H548" s="123" t="s">
        <v>247</v>
      </c>
      <c r="I548" s="123">
        <v>2023</v>
      </c>
      <c r="J548" s="125">
        <v>1</v>
      </c>
      <c r="K548" s="173"/>
    </row>
    <row r="549" spans="1:11" ht="12.75" customHeight="1" x14ac:dyDescent="0.2">
      <c r="A549" s="123" t="s">
        <v>427</v>
      </c>
      <c r="B549" s="123" t="s">
        <v>596</v>
      </c>
      <c r="C549" s="123" t="s">
        <v>613</v>
      </c>
      <c r="D549" s="123" t="s">
        <v>675</v>
      </c>
      <c r="E549" s="123" t="s">
        <v>400</v>
      </c>
      <c r="F549" s="123" t="s">
        <v>408</v>
      </c>
      <c r="G549" s="170">
        <v>1100</v>
      </c>
      <c r="H549" s="123" t="s">
        <v>624</v>
      </c>
      <c r="I549" s="123">
        <v>2023</v>
      </c>
      <c r="J549" s="125">
        <v>104</v>
      </c>
      <c r="K549" s="173"/>
    </row>
    <row r="550" spans="1:11" ht="12.75" customHeight="1" x14ac:dyDescent="0.2">
      <c r="A550" s="123" t="s">
        <v>427</v>
      </c>
      <c r="B550" s="123" t="s">
        <v>596</v>
      </c>
      <c r="C550" s="123" t="s">
        <v>613</v>
      </c>
      <c r="D550" s="123" t="s">
        <v>675</v>
      </c>
      <c r="E550" s="123" t="s">
        <v>400</v>
      </c>
      <c r="F550" s="123" t="s">
        <v>408</v>
      </c>
      <c r="G550" s="170">
        <v>1120</v>
      </c>
      <c r="H550" s="123" t="s">
        <v>357</v>
      </c>
      <c r="I550" s="123">
        <v>2023</v>
      </c>
      <c r="J550" s="125">
        <v>15</v>
      </c>
      <c r="K550" s="173"/>
    </row>
    <row r="551" spans="1:11" ht="12.75" customHeight="1" x14ac:dyDescent="0.2">
      <c r="A551" s="123" t="s">
        <v>427</v>
      </c>
      <c r="B551" s="123" t="s">
        <v>596</v>
      </c>
      <c r="C551" s="123" t="s">
        <v>613</v>
      </c>
      <c r="D551" s="123" t="s">
        <v>675</v>
      </c>
      <c r="E551" s="123" t="s">
        <v>400</v>
      </c>
      <c r="F551" s="123" t="s">
        <v>408</v>
      </c>
      <c r="G551" s="170">
        <v>1121</v>
      </c>
      <c r="H551" s="123" t="s">
        <v>358</v>
      </c>
      <c r="I551" s="123">
        <v>2023</v>
      </c>
      <c r="J551" s="125">
        <v>4</v>
      </c>
      <c r="K551" s="173"/>
    </row>
    <row r="552" spans="1:11" ht="12.75" customHeight="1" x14ac:dyDescent="0.2">
      <c r="A552" s="123" t="s">
        <v>427</v>
      </c>
      <c r="B552" s="123" t="s">
        <v>596</v>
      </c>
      <c r="C552" s="123" t="s">
        <v>613</v>
      </c>
      <c r="D552" s="123" t="s">
        <v>675</v>
      </c>
      <c r="E552" s="123" t="s">
        <v>400</v>
      </c>
      <c r="F552" s="123" t="s">
        <v>408</v>
      </c>
      <c r="G552" s="170">
        <v>1122</v>
      </c>
      <c r="H552" s="123" t="s">
        <v>359</v>
      </c>
      <c r="I552" s="123">
        <v>2023</v>
      </c>
      <c r="J552" s="125">
        <v>2</v>
      </c>
      <c r="K552" s="173"/>
    </row>
    <row r="553" spans="1:11" ht="12.75" customHeight="1" x14ac:dyDescent="0.2">
      <c r="A553" s="123" t="s">
        <v>427</v>
      </c>
      <c r="B553" s="123" t="s">
        <v>596</v>
      </c>
      <c r="C553" s="123" t="s">
        <v>613</v>
      </c>
      <c r="D553" s="123" t="s">
        <v>675</v>
      </c>
      <c r="E553" s="123" t="s">
        <v>400</v>
      </c>
      <c r="F553" s="123" t="s">
        <v>408</v>
      </c>
      <c r="G553" s="170">
        <v>1123</v>
      </c>
      <c r="H553" s="123" t="s">
        <v>360</v>
      </c>
      <c r="I553" s="123">
        <v>2023</v>
      </c>
      <c r="J553" s="125">
        <v>1</v>
      </c>
      <c r="K553" s="173"/>
    </row>
    <row r="554" spans="1:11" ht="12.75" customHeight="1" x14ac:dyDescent="0.2">
      <c r="A554" s="123" t="s">
        <v>427</v>
      </c>
      <c r="B554" s="123" t="s">
        <v>596</v>
      </c>
      <c r="C554" s="123" t="s">
        <v>613</v>
      </c>
      <c r="D554" s="123" t="s">
        <v>675</v>
      </c>
      <c r="E554" s="123" t="s">
        <v>400</v>
      </c>
      <c r="F554" s="123" t="s">
        <v>408</v>
      </c>
      <c r="G554" s="170">
        <v>1130</v>
      </c>
      <c r="H554" s="123" t="s">
        <v>361</v>
      </c>
      <c r="I554" s="123">
        <v>2023</v>
      </c>
      <c r="J554" s="125">
        <v>85</v>
      </c>
      <c r="K554" s="173"/>
    </row>
    <row r="555" spans="1:11" ht="12.75" customHeight="1" x14ac:dyDescent="0.2">
      <c r="A555" s="123" t="s">
        <v>427</v>
      </c>
      <c r="B555" s="123" t="s">
        <v>596</v>
      </c>
      <c r="C555" s="123" t="s">
        <v>613</v>
      </c>
      <c r="D555" s="123" t="s">
        <v>675</v>
      </c>
      <c r="E555" s="123" t="s">
        <v>400</v>
      </c>
      <c r="F555" s="123" t="s">
        <v>408</v>
      </c>
      <c r="G555" s="170">
        <v>1131</v>
      </c>
      <c r="H555" s="123" t="s">
        <v>362</v>
      </c>
      <c r="I555" s="123">
        <v>2023</v>
      </c>
      <c r="J555" s="125">
        <v>31</v>
      </c>
      <c r="K555" s="173"/>
    </row>
    <row r="556" spans="1:11" ht="12.75" customHeight="1" x14ac:dyDescent="0.2">
      <c r="A556" s="123" t="s">
        <v>427</v>
      </c>
      <c r="B556" s="123" t="s">
        <v>596</v>
      </c>
      <c r="C556" s="123" t="s">
        <v>613</v>
      </c>
      <c r="D556" s="123" t="s">
        <v>675</v>
      </c>
      <c r="E556" s="123" t="s">
        <v>400</v>
      </c>
      <c r="F556" s="123" t="s">
        <v>408</v>
      </c>
      <c r="G556" s="170">
        <v>1133</v>
      </c>
      <c r="H556" s="123" t="s">
        <v>632</v>
      </c>
      <c r="I556" s="123">
        <v>2023</v>
      </c>
      <c r="J556" s="125">
        <v>3</v>
      </c>
      <c r="K556" s="173"/>
    </row>
    <row r="557" spans="1:11" ht="12.75" customHeight="1" x14ac:dyDescent="0.2">
      <c r="A557" s="123" t="s">
        <v>427</v>
      </c>
      <c r="B557" s="123" t="s">
        <v>596</v>
      </c>
      <c r="C557" s="123" t="s">
        <v>613</v>
      </c>
      <c r="D557" s="123" t="s">
        <v>675</v>
      </c>
      <c r="E557" s="123" t="s">
        <v>400</v>
      </c>
      <c r="F557" s="123" t="s">
        <v>408</v>
      </c>
      <c r="G557" s="170">
        <v>1134</v>
      </c>
      <c r="H557" s="123" t="s">
        <v>626</v>
      </c>
      <c r="I557" s="123">
        <v>2023</v>
      </c>
      <c r="J557" s="173" t="s">
        <v>641</v>
      </c>
      <c r="K557" s="173"/>
    </row>
    <row r="558" spans="1:11" ht="12.75" customHeight="1" x14ac:dyDescent="0.2">
      <c r="A558" s="123" t="s">
        <v>427</v>
      </c>
      <c r="B558" s="123" t="s">
        <v>596</v>
      </c>
      <c r="C558" s="123" t="s">
        <v>613</v>
      </c>
      <c r="D558" s="123" t="s">
        <v>675</v>
      </c>
      <c r="E558" s="123" t="s">
        <v>400</v>
      </c>
      <c r="F558" s="123" t="s">
        <v>408</v>
      </c>
      <c r="G558" s="170">
        <v>1135</v>
      </c>
      <c r="H558" s="123" t="s">
        <v>526</v>
      </c>
      <c r="I558" s="123">
        <v>2023</v>
      </c>
      <c r="J558" s="125">
        <v>43</v>
      </c>
      <c r="K558" s="173"/>
    </row>
    <row r="559" spans="1:11" ht="12.75" customHeight="1" x14ac:dyDescent="0.2">
      <c r="A559" s="123" t="s">
        <v>427</v>
      </c>
      <c r="B559" s="123" t="s">
        <v>596</v>
      </c>
      <c r="C559" s="123" t="s">
        <v>613</v>
      </c>
      <c r="D559" s="123" t="s">
        <v>675</v>
      </c>
      <c r="E559" s="123" t="s">
        <v>400</v>
      </c>
      <c r="F559" s="123" t="s">
        <v>408</v>
      </c>
      <c r="G559" s="170">
        <v>1136</v>
      </c>
      <c r="H559" s="123" t="s">
        <v>527</v>
      </c>
      <c r="I559" s="123">
        <v>2023</v>
      </c>
      <c r="J559" s="125">
        <v>2</v>
      </c>
      <c r="K559" s="173"/>
    </row>
    <row r="560" spans="1:11" ht="12.75" customHeight="1" x14ac:dyDescent="0.2">
      <c r="A560" s="123" t="s">
        <v>427</v>
      </c>
      <c r="B560" s="123" t="s">
        <v>596</v>
      </c>
      <c r="C560" s="123" t="s">
        <v>613</v>
      </c>
      <c r="D560" s="123" t="s">
        <v>675</v>
      </c>
      <c r="E560" s="123" t="s">
        <v>400</v>
      </c>
      <c r="F560" s="123" t="s">
        <v>408</v>
      </c>
      <c r="G560" s="170">
        <v>1140</v>
      </c>
      <c r="H560" s="123" t="s">
        <v>530</v>
      </c>
      <c r="I560" s="123">
        <v>2023</v>
      </c>
      <c r="J560" s="125" t="s">
        <v>641</v>
      </c>
      <c r="K560" s="173"/>
    </row>
    <row r="561" spans="1:11" ht="12.75" customHeight="1" x14ac:dyDescent="0.2">
      <c r="A561" s="123" t="s">
        <v>427</v>
      </c>
      <c r="B561" s="123" t="s">
        <v>596</v>
      </c>
      <c r="C561" s="123" t="s">
        <v>613</v>
      </c>
      <c r="D561" s="123" t="s">
        <v>675</v>
      </c>
      <c r="E561" s="123" t="s">
        <v>400</v>
      </c>
      <c r="F561" s="123" t="s">
        <v>408</v>
      </c>
      <c r="G561" s="170">
        <v>1150</v>
      </c>
      <c r="H561" s="123" t="s">
        <v>424</v>
      </c>
      <c r="I561" s="123">
        <v>2023</v>
      </c>
      <c r="J561" s="125">
        <v>3</v>
      </c>
      <c r="K561" s="173"/>
    </row>
    <row r="562" spans="1:11" ht="12.75" customHeight="1" x14ac:dyDescent="0.2">
      <c r="A562" s="123" t="s">
        <v>427</v>
      </c>
      <c r="B562" s="123" t="s">
        <v>596</v>
      </c>
      <c r="C562" s="123" t="s">
        <v>613</v>
      </c>
      <c r="D562" s="123" t="s">
        <v>675</v>
      </c>
      <c r="E562" s="123" t="s">
        <v>400</v>
      </c>
      <c r="F562" s="123" t="s">
        <v>408</v>
      </c>
      <c r="G562" s="170">
        <v>1200</v>
      </c>
      <c r="H562" s="123" t="s">
        <v>363</v>
      </c>
      <c r="I562" s="123">
        <v>2023</v>
      </c>
      <c r="J562" s="125">
        <v>4</v>
      </c>
      <c r="K562" s="173"/>
    </row>
    <row r="563" spans="1:11" ht="12.75" customHeight="1" x14ac:dyDescent="0.2">
      <c r="A563" s="123" t="s">
        <v>427</v>
      </c>
      <c r="B563" s="123" t="s">
        <v>596</v>
      </c>
      <c r="C563" s="123" t="s">
        <v>613</v>
      </c>
      <c r="D563" s="123" t="s">
        <v>675</v>
      </c>
      <c r="E563" s="123" t="s">
        <v>401</v>
      </c>
      <c r="F563" s="123" t="s">
        <v>408</v>
      </c>
      <c r="G563" s="192" t="s">
        <v>560</v>
      </c>
      <c r="H563" s="123" t="s">
        <v>9</v>
      </c>
      <c r="I563" s="123">
        <v>2023</v>
      </c>
      <c r="J563" s="125">
        <v>1004</v>
      </c>
      <c r="K563" s="125">
        <v>1544</v>
      </c>
    </row>
    <row r="564" spans="1:11" ht="12.75" customHeight="1" x14ac:dyDescent="0.2">
      <c r="A564" s="123" t="s">
        <v>427</v>
      </c>
      <c r="B564" s="123" t="s">
        <v>596</v>
      </c>
      <c r="C564" s="123" t="s">
        <v>613</v>
      </c>
      <c r="D564" s="123" t="s">
        <v>675</v>
      </c>
      <c r="E564" s="123" t="s">
        <v>401</v>
      </c>
      <c r="F564" s="123" t="s">
        <v>408</v>
      </c>
      <c r="G564" s="170" t="s">
        <v>555</v>
      </c>
      <c r="H564" s="123" t="s">
        <v>188</v>
      </c>
      <c r="I564" s="123">
        <v>2023</v>
      </c>
      <c r="J564" s="125">
        <v>229</v>
      </c>
      <c r="K564" s="173"/>
    </row>
    <row r="565" spans="1:11" ht="12.75" customHeight="1" x14ac:dyDescent="0.2">
      <c r="A565" s="123" t="s">
        <v>427</v>
      </c>
      <c r="B565" s="123" t="s">
        <v>596</v>
      </c>
      <c r="C565" s="123" t="s">
        <v>613</v>
      </c>
      <c r="D565" s="123" t="s">
        <v>675</v>
      </c>
      <c r="E565" s="123" t="s">
        <v>401</v>
      </c>
      <c r="F565" s="123" t="s">
        <v>408</v>
      </c>
      <c r="G565" s="170" t="s">
        <v>554</v>
      </c>
      <c r="H565" s="170" t="s">
        <v>190</v>
      </c>
      <c r="I565" s="123">
        <v>2023</v>
      </c>
      <c r="J565" s="125">
        <v>81</v>
      </c>
      <c r="K565" s="173"/>
    </row>
    <row r="566" spans="1:11" ht="12.75" customHeight="1" x14ac:dyDescent="0.2">
      <c r="A566" s="123" t="s">
        <v>427</v>
      </c>
      <c r="B566" s="123" t="s">
        <v>596</v>
      </c>
      <c r="C566" s="123" t="s">
        <v>613</v>
      </c>
      <c r="D566" s="123" t="s">
        <v>675</v>
      </c>
      <c r="E566" s="123" t="s">
        <v>401</v>
      </c>
      <c r="F566" s="123" t="s">
        <v>408</v>
      </c>
      <c r="G566" s="170" t="s">
        <v>553</v>
      </c>
      <c r="H566" s="170" t="s">
        <v>192</v>
      </c>
      <c r="I566" s="123">
        <v>2023</v>
      </c>
      <c r="J566" s="123">
        <v>50</v>
      </c>
      <c r="K566" s="173"/>
    </row>
    <row r="567" spans="1:11" ht="12.75" customHeight="1" x14ac:dyDescent="0.2">
      <c r="A567" s="123" t="s">
        <v>427</v>
      </c>
      <c r="B567" s="123" t="s">
        <v>596</v>
      </c>
      <c r="C567" s="123" t="s">
        <v>613</v>
      </c>
      <c r="D567" s="123" t="s">
        <v>675</v>
      </c>
      <c r="E567" s="123" t="s">
        <v>401</v>
      </c>
      <c r="F567" s="123" t="s">
        <v>408</v>
      </c>
      <c r="G567" s="170" t="s">
        <v>552</v>
      </c>
      <c r="H567" s="170" t="s">
        <v>194</v>
      </c>
      <c r="I567" s="123">
        <v>2023</v>
      </c>
      <c r="J567" s="125">
        <v>4</v>
      </c>
      <c r="K567" s="173"/>
    </row>
    <row r="568" spans="1:11" ht="12.75" customHeight="1" x14ac:dyDescent="0.2">
      <c r="A568" s="123" t="s">
        <v>427</v>
      </c>
      <c r="B568" s="123" t="s">
        <v>596</v>
      </c>
      <c r="C568" s="123" t="s">
        <v>613</v>
      </c>
      <c r="D568" s="123" t="s">
        <v>675</v>
      </c>
      <c r="E568" s="123" t="s">
        <v>401</v>
      </c>
      <c r="F568" s="123" t="s">
        <v>408</v>
      </c>
      <c r="G568" s="170" t="s">
        <v>551</v>
      </c>
      <c r="H568" s="170" t="s">
        <v>196</v>
      </c>
      <c r="I568" s="123">
        <v>2023</v>
      </c>
      <c r="J568" s="125">
        <v>5</v>
      </c>
      <c r="K568" s="173"/>
    </row>
    <row r="569" spans="1:11" ht="12.75" customHeight="1" x14ac:dyDescent="0.2">
      <c r="A569" s="123" t="s">
        <v>427</v>
      </c>
      <c r="B569" s="123" t="s">
        <v>596</v>
      </c>
      <c r="C569" s="123" t="s">
        <v>613</v>
      </c>
      <c r="D569" s="123" t="s">
        <v>675</v>
      </c>
      <c r="E569" s="123" t="s">
        <v>401</v>
      </c>
      <c r="F569" s="123" t="s">
        <v>408</v>
      </c>
      <c r="G569" s="170" t="s">
        <v>550</v>
      </c>
      <c r="H569" s="170" t="s">
        <v>198</v>
      </c>
      <c r="I569" s="123">
        <v>2023</v>
      </c>
      <c r="J569" s="125">
        <v>2</v>
      </c>
      <c r="K569" s="173"/>
    </row>
    <row r="570" spans="1:11" ht="12.75" customHeight="1" x14ac:dyDescent="0.2">
      <c r="A570" s="123" t="s">
        <v>427</v>
      </c>
      <c r="B570" s="123" t="s">
        <v>596</v>
      </c>
      <c r="C570" s="123" t="s">
        <v>613</v>
      </c>
      <c r="D570" s="123" t="s">
        <v>675</v>
      </c>
      <c r="E570" s="123" t="s">
        <v>401</v>
      </c>
      <c r="F570" s="123" t="s">
        <v>408</v>
      </c>
      <c r="G570" s="170" t="s">
        <v>549</v>
      </c>
      <c r="H570" s="170" t="s">
        <v>616</v>
      </c>
      <c r="I570" s="123">
        <v>2023</v>
      </c>
      <c r="J570" s="125">
        <v>26</v>
      </c>
      <c r="K570" s="173"/>
    </row>
    <row r="571" spans="1:11" ht="12.75" customHeight="1" x14ac:dyDescent="0.2">
      <c r="A571" s="123" t="s">
        <v>427</v>
      </c>
      <c r="B571" s="123" t="s">
        <v>596</v>
      </c>
      <c r="C571" s="123" t="s">
        <v>613</v>
      </c>
      <c r="D571" s="123" t="s">
        <v>675</v>
      </c>
      <c r="E571" s="123" t="s">
        <v>401</v>
      </c>
      <c r="F571" s="123" t="s">
        <v>408</v>
      </c>
      <c r="G571" s="170" t="s">
        <v>548</v>
      </c>
      <c r="H571" s="170" t="s">
        <v>201</v>
      </c>
      <c r="I571" s="123">
        <v>2023</v>
      </c>
      <c r="J571" s="125">
        <v>6</v>
      </c>
      <c r="K571" s="173"/>
    </row>
    <row r="572" spans="1:11" ht="12.75" customHeight="1" x14ac:dyDescent="0.2">
      <c r="A572" s="123" t="s">
        <v>427</v>
      </c>
      <c r="B572" s="123" t="s">
        <v>596</v>
      </c>
      <c r="C572" s="123" t="s">
        <v>613</v>
      </c>
      <c r="D572" s="123" t="s">
        <v>675</v>
      </c>
      <c r="E572" s="123" t="s">
        <v>401</v>
      </c>
      <c r="F572" s="123" t="s">
        <v>408</v>
      </c>
      <c r="G572" s="170" t="s">
        <v>202</v>
      </c>
      <c r="H572" s="170" t="s">
        <v>563</v>
      </c>
      <c r="I572" s="123">
        <v>2023</v>
      </c>
      <c r="J572" s="125" t="s">
        <v>641</v>
      </c>
      <c r="K572" s="173"/>
    </row>
    <row r="573" spans="1:11" ht="12.75" customHeight="1" x14ac:dyDescent="0.2">
      <c r="A573" s="123" t="s">
        <v>427</v>
      </c>
      <c r="B573" s="123" t="s">
        <v>596</v>
      </c>
      <c r="C573" s="123" t="s">
        <v>613</v>
      </c>
      <c r="D573" s="123" t="s">
        <v>675</v>
      </c>
      <c r="E573" s="123" t="s">
        <v>401</v>
      </c>
      <c r="F573" s="123" t="s">
        <v>408</v>
      </c>
      <c r="G573" s="170" t="s">
        <v>547</v>
      </c>
      <c r="H573" s="170" t="s">
        <v>617</v>
      </c>
      <c r="I573" s="123">
        <v>2023</v>
      </c>
      <c r="J573" s="125">
        <v>61</v>
      </c>
      <c r="K573" s="173"/>
    </row>
    <row r="574" spans="1:11" ht="12.75" customHeight="1" x14ac:dyDescent="0.2">
      <c r="A574" s="123" t="s">
        <v>427</v>
      </c>
      <c r="B574" s="123" t="s">
        <v>596</v>
      </c>
      <c r="C574" s="123" t="s">
        <v>613</v>
      </c>
      <c r="D574" s="123" t="s">
        <v>675</v>
      </c>
      <c r="E574" s="123" t="s">
        <v>401</v>
      </c>
      <c r="F574" s="123" t="s">
        <v>408</v>
      </c>
      <c r="G574" s="170" t="s">
        <v>546</v>
      </c>
      <c r="H574" s="170" t="s">
        <v>206</v>
      </c>
      <c r="I574" s="123">
        <v>2023</v>
      </c>
      <c r="J574" s="125">
        <v>178</v>
      </c>
      <c r="K574" s="173"/>
    </row>
    <row r="575" spans="1:11" ht="12.75" customHeight="1" x14ac:dyDescent="0.2">
      <c r="A575" s="123" t="s">
        <v>427</v>
      </c>
      <c r="B575" s="123" t="s">
        <v>596</v>
      </c>
      <c r="C575" s="123" t="s">
        <v>613</v>
      </c>
      <c r="D575" s="123" t="s">
        <v>675</v>
      </c>
      <c r="E575" s="123" t="s">
        <v>401</v>
      </c>
      <c r="F575" s="123" t="s">
        <v>408</v>
      </c>
      <c r="G575" s="170" t="s">
        <v>545</v>
      </c>
      <c r="H575" s="170" t="s">
        <v>208</v>
      </c>
      <c r="I575" s="123">
        <v>2023</v>
      </c>
      <c r="J575" s="125">
        <v>175</v>
      </c>
      <c r="K575" s="173"/>
    </row>
    <row r="576" spans="1:11" ht="12.75" customHeight="1" x14ac:dyDescent="0.2">
      <c r="A576" s="123" t="s">
        <v>427</v>
      </c>
      <c r="B576" s="123" t="s">
        <v>596</v>
      </c>
      <c r="C576" s="123" t="s">
        <v>613</v>
      </c>
      <c r="D576" s="123" t="s">
        <v>675</v>
      </c>
      <c r="E576" s="123" t="s">
        <v>401</v>
      </c>
      <c r="F576" s="123" t="s">
        <v>408</v>
      </c>
      <c r="G576" s="170" t="s">
        <v>544</v>
      </c>
      <c r="H576" s="170" t="s">
        <v>210</v>
      </c>
      <c r="I576" s="123">
        <v>2023</v>
      </c>
      <c r="J576" s="125">
        <v>2</v>
      </c>
      <c r="K576" s="173"/>
    </row>
    <row r="577" spans="1:11" ht="12.75" customHeight="1" x14ac:dyDescent="0.2">
      <c r="A577" s="123" t="s">
        <v>427</v>
      </c>
      <c r="B577" s="123" t="s">
        <v>596</v>
      </c>
      <c r="C577" s="123" t="s">
        <v>613</v>
      </c>
      <c r="D577" s="123" t="s">
        <v>675</v>
      </c>
      <c r="E577" s="123" t="s">
        <v>401</v>
      </c>
      <c r="F577" s="123" t="s">
        <v>408</v>
      </c>
      <c r="G577" s="170" t="s">
        <v>543</v>
      </c>
      <c r="H577" s="170" t="s">
        <v>532</v>
      </c>
      <c r="I577" s="123">
        <v>2023</v>
      </c>
      <c r="J577" s="125">
        <v>267</v>
      </c>
      <c r="K577" s="173"/>
    </row>
    <row r="578" spans="1:11" ht="12.75" customHeight="1" x14ac:dyDescent="0.2">
      <c r="A578" s="123" t="s">
        <v>427</v>
      </c>
      <c r="B578" s="123" t="s">
        <v>596</v>
      </c>
      <c r="C578" s="123" t="s">
        <v>613</v>
      </c>
      <c r="D578" s="123" t="s">
        <v>675</v>
      </c>
      <c r="E578" s="123" t="s">
        <v>401</v>
      </c>
      <c r="F578" s="123" t="s">
        <v>408</v>
      </c>
      <c r="G578" s="170" t="s">
        <v>212</v>
      </c>
      <c r="H578" s="170" t="s">
        <v>618</v>
      </c>
      <c r="I578" s="123">
        <v>2023</v>
      </c>
      <c r="J578" s="125">
        <v>241</v>
      </c>
      <c r="K578" s="173"/>
    </row>
    <row r="579" spans="1:11" ht="12.75" customHeight="1" x14ac:dyDescent="0.2">
      <c r="A579" s="123" t="s">
        <v>427</v>
      </c>
      <c r="B579" s="123" t="s">
        <v>596</v>
      </c>
      <c r="C579" s="123" t="s">
        <v>613</v>
      </c>
      <c r="D579" s="123" t="s">
        <v>675</v>
      </c>
      <c r="E579" s="123" t="s">
        <v>401</v>
      </c>
      <c r="F579" s="123" t="s">
        <v>408</v>
      </c>
      <c r="G579" s="170" t="s">
        <v>213</v>
      </c>
      <c r="H579" s="170" t="s">
        <v>564</v>
      </c>
      <c r="I579" s="123">
        <v>2023</v>
      </c>
      <c r="J579" s="125">
        <v>241</v>
      </c>
      <c r="K579" s="173"/>
    </row>
    <row r="580" spans="1:11" ht="12.75" customHeight="1" x14ac:dyDescent="0.2">
      <c r="A580" s="123" t="s">
        <v>427</v>
      </c>
      <c r="B580" s="123" t="s">
        <v>596</v>
      </c>
      <c r="C580" s="123" t="s">
        <v>613</v>
      </c>
      <c r="D580" s="123" t="s">
        <v>675</v>
      </c>
      <c r="E580" s="123" t="s">
        <v>401</v>
      </c>
      <c r="F580" s="123" t="s">
        <v>408</v>
      </c>
      <c r="G580" s="170" t="s">
        <v>215</v>
      </c>
      <c r="H580" s="170" t="s">
        <v>565</v>
      </c>
      <c r="I580" s="123">
        <v>2023</v>
      </c>
      <c r="J580" s="125">
        <v>19</v>
      </c>
      <c r="K580" s="173"/>
    </row>
    <row r="581" spans="1:11" ht="12.75" customHeight="1" x14ac:dyDescent="0.2">
      <c r="A581" s="123" t="s">
        <v>427</v>
      </c>
      <c r="B581" s="123" t="s">
        <v>596</v>
      </c>
      <c r="C581" s="123" t="s">
        <v>613</v>
      </c>
      <c r="D581" s="123" t="s">
        <v>675</v>
      </c>
      <c r="E581" s="123" t="s">
        <v>401</v>
      </c>
      <c r="F581" s="123" t="s">
        <v>408</v>
      </c>
      <c r="G581" s="170" t="s">
        <v>217</v>
      </c>
      <c r="H581" s="170" t="s">
        <v>566</v>
      </c>
      <c r="I581" s="123">
        <v>2023</v>
      </c>
      <c r="J581" s="125">
        <v>18</v>
      </c>
      <c r="K581" s="173"/>
    </row>
    <row r="582" spans="1:11" ht="12.75" customHeight="1" x14ac:dyDescent="0.2">
      <c r="A582" s="123" t="s">
        <v>427</v>
      </c>
      <c r="B582" s="123" t="s">
        <v>596</v>
      </c>
      <c r="C582" s="123" t="s">
        <v>613</v>
      </c>
      <c r="D582" s="123" t="s">
        <v>675</v>
      </c>
      <c r="E582" s="123" t="s">
        <v>401</v>
      </c>
      <c r="F582" s="123" t="s">
        <v>408</v>
      </c>
      <c r="G582" s="170" t="s">
        <v>218</v>
      </c>
      <c r="H582" s="170" t="s">
        <v>567</v>
      </c>
      <c r="I582" s="123">
        <v>2023</v>
      </c>
      <c r="J582" s="125">
        <v>1</v>
      </c>
      <c r="K582" s="173"/>
    </row>
    <row r="583" spans="1:11" ht="12.75" customHeight="1" x14ac:dyDescent="0.2">
      <c r="A583" s="123" t="s">
        <v>427</v>
      </c>
      <c r="B583" s="123" t="s">
        <v>596</v>
      </c>
      <c r="C583" s="123" t="s">
        <v>613</v>
      </c>
      <c r="D583" s="123" t="s">
        <v>675</v>
      </c>
      <c r="E583" s="123" t="s">
        <v>401</v>
      </c>
      <c r="F583" s="123" t="s">
        <v>408</v>
      </c>
      <c r="G583" s="170" t="s">
        <v>220</v>
      </c>
      <c r="H583" s="170" t="s">
        <v>568</v>
      </c>
      <c r="I583" s="123">
        <v>2023</v>
      </c>
      <c r="J583" s="125">
        <v>6</v>
      </c>
      <c r="K583" s="173"/>
    </row>
    <row r="584" spans="1:11" ht="12.75" customHeight="1" x14ac:dyDescent="0.2">
      <c r="A584" s="123" t="s">
        <v>427</v>
      </c>
      <c r="B584" s="123" t="s">
        <v>596</v>
      </c>
      <c r="C584" s="123" t="s">
        <v>613</v>
      </c>
      <c r="D584" s="123" t="s">
        <v>675</v>
      </c>
      <c r="E584" s="123" t="s">
        <v>401</v>
      </c>
      <c r="F584" s="123" t="s">
        <v>408</v>
      </c>
      <c r="G584" s="170" t="s">
        <v>542</v>
      </c>
      <c r="H584" s="170" t="s">
        <v>630</v>
      </c>
      <c r="I584" s="123">
        <v>2023</v>
      </c>
      <c r="J584" s="125">
        <v>26</v>
      </c>
      <c r="K584" s="173"/>
    </row>
    <row r="585" spans="1:11" ht="12.75" customHeight="1" x14ac:dyDescent="0.2">
      <c r="A585" s="123" t="s">
        <v>427</v>
      </c>
      <c r="B585" s="123" t="s">
        <v>596</v>
      </c>
      <c r="C585" s="123" t="s">
        <v>613</v>
      </c>
      <c r="D585" s="123" t="s">
        <v>675</v>
      </c>
      <c r="E585" s="123" t="s">
        <v>401</v>
      </c>
      <c r="F585" s="123" t="s">
        <v>408</v>
      </c>
      <c r="G585" s="170" t="s">
        <v>223</v>
      </c>
      <c r="H585" s="170" t="s">
        <v>569</v>
      </c>
      <c r="I585" s="123">
        <v>2023</v>
      </c>
      <c r="J585" s="125">
        <v>19</v>
      </c>
      <c r="K585" s="173"/>
    </row>
    <row r="586" spans="1:11" ht="12.75" customHeight="1" x14ac:dyDescent="0.2">
      <c r="A586" s="123" t="s">
        <v>427</v>
      </c>
      <c r="B586" s="123" t="s">
        <v>596</v>
      </c>
      <c r="C586" s="123" t="s">
        <v>613</v>
      </c>
      <c r="D586" s="123" t="s">
        <v>675</v>
      </c>
      <c r="E586" s="123" t="s">
        <v>401</v>
      </c>
      <c r="F586" s="123" t="s">
        <v>408</v>
      </c>
      <c r="G586" s="170" t="s">
        <v>541</v>
      </c>
      <c r="H586" s="170" t="s">
        <v>570</v>
      </c>
      <c r="I586" s="123">
        <v>2023</v>
      </c>
      <c r="J586" s="173">
        <v>1</v>
      </c>
      <c r="K586" s="173"/>
    </row>
    <row r="587" spans="1:11" ht="12.75" customHeight="1" x14ac:dyDescent="0.2">
      <c r="A587" s="123" t="s">
        <v>427</v>
      </c>
      <c r="B587" s="123" t="s">
        <v>596</v>
      </c>
      <c r="C587" s="123" t="s">
        <v>613</v>
      </c>
      <c r="D587" s="123" t="s">
        <v>675</v>
      </c>
      <c r="E587" s="123" t="s">
        <v>401</v>
      </c>
      <c r="F587" s="123" t="s">
        <v>408</v>
      </c>
      <c r="G587" s="170" t="s">
        <v>540</v>
      </c>
      <c r="H587" s="170" t="s">
        <v>571</v>
      </c>
      <c r="I587" s="123">
        <v>2023</v>
      </c>
      <c r="J587" s="125">
        <v>17</v>
      </c>
      <c r="K587" s="173"/>
    </row>
    <row r="588" spans="1:11" ht="12.75" customHeight="1" x14ac:dyDescent="0.2">
      <c r="A588" s="123" t="s">
        <v>427</v>
      </c>
      <c r="B588" s="123" t="s">
        <v>596</v>
      </c>
      <c r="C588" s="123" t="s">
        <v>613</v>
      </c>
      <c r="D588" s="123" t="s">
        <v>675</v>
      </c>
      <c r="E588" s="123" t="s">
        <v>401</v>
      </c>
      <c r="F588" s="123" t="s">
        <v>408</v>
      </c>
      <c r="G588" s="170" t="s">
        <v>539</v>
      </c>
      <c r="H588" s="170" t="s">
        <v>230</v>
      </c>
      <c r="I588" s="123">
        <v>2023</v>
      </c>
      <c r="J588" s="125">
        <v>1</v>
      </c>
      <c r="K588" s="173"/>
    </row>
    <row r="589" spans="1:11" ht="12.75" customHeight="1" x14ac:dyDescent="0.2">
      <c r="A589" s="123" t="s">
        <v>427</v>
      </c>
      <c r="B589" s="123" t="s">
        <v>596</v>
      </c>
      <c r="C589" s="123" t="s">
        <v>613</v>
      </c>
      <c r="D589" s="123" t="s">
        <v>675</v>
      </c>
      <c r="E589" s="123" t="s">
        <v>401</v>
      </c>
      <c r="F589" s="123" t="s">
        <v>408</v>
      </c>
      <c r="G589" s="170" t="s">
        <v>231</v>
      </c>
      <c r="H589" s="170" t="s">
        <v>700</v>
      </c>
      <c r="I589" s="123">
        <v>2023</v>
      </c>
      <c r="J589" s="125">
        <v>7</v>
      </c>
      <c r="K589" s="173"/>
    </row>
    <row r="590" spans="1:11" ht="12.75" customHeight="1" x14ac:dyDescent="0.2">
      <c r="A590" s="123" t="s">
        <v>427</v>
      </c>
      <c r="B590" s="123" t="s">
        <v>596</v>
      </c>
      <c r="C590" s="123" t="s">
        <v>613</v>
      </c>
      <c r="D590" s="123" t="s">
        <v>675</v>
      </c>
      <c r="E590" s="123" t="s">
        <v>401</v>
      </c>
      <c r="F590" s="123" t="s">
        <v>408</v>
      </c>
      <c r="G590" s="170" t="s">
        <v>538</v>
      </c>
      <c r="H590" s="170" t="s">
        <v>233</v>
      </c>
      <c r="I590" s="123">
        <v>2023</v>
      </c>
      <c r="J590" s="125">
        <v>5</v>
      </c>
      <c r="K590" s="173"/>
    </row>
    <row r="591" spans="1:11" ht="12.75" customHeight="1" x14ac:dyDescent="0.2">
      <c r="A591" s="123" t="s">
        <v>427</v>
      </c>
      <c r="B591" s="123" t="s">
        <v>596</v>
      </c>
      <c r="C591" s="123" t="s">
        <v>613</v>
      </c>
      <c r="D591" s="123" t="s">
        <v>675</v>
      </c>
      <c r="E591" s="123" t="s">
        <v>401</v>
      </c>
      <c r="F591" s="123" t="s">
        <v>408</v>
      </c>
      <c r="G591" s="170" t="s">
        <v>537</v>
      </c>
      <c r="H591" s="170" t="s">
        <v>620</v>
      </c>
      <c r="I591" s="123">
        <v>2023</v>
      </c>
      <c r="J591" s="125">
        <v>2</v>
      </c>
      <c r="K591" s="173"/>
    </row>
    <row r="592" spans="1:11" ht="12.75" customHeight="1" x14ac:dyDescent="0.2">
      <c r="A592" s="123" t="s">
        <v>427</v>
      </c>
      <c r="B592" s="123" t="s">
        <v>596</v>
      </c>
      <c r="C592" s="123" t="s">
        <v>613</v>
      </c>
      <c r="D592" s="123" t="s">
        <v>675</v>
      </c>
      <c r="E592" s="123" t="s">
        <v>401</v>
      </c>
      <c r="F592" s="123" t="s">
        <v>408</v>
      </c>
      <c r="G592" s="170" t="s">
        <v>536</v>
      </c>
      <c r="H592" s="123" t="s">
        <v>236</v>
      </c>
      <c r="I592" s="123">
        <v>2023</v>
      </c>
      <c r="J592" s="173" t="s">
        <v>641</v>
      </c>
      <c r="K592" s="173"/>
    </row>
    <row r="593" spans="1:11" ht="12.75" customHeight="1" x14ac:dyDescent="0.2">
      <c r="A593" s="123" t="s">
        <v>427</v>
      </c>
      <c r="B593" s="123" t="s">
        <v>596</v>
      </c>
      <c r="C593" s="123" t="s">
        <v>613</v>
      </c>
      <c r="D593" s="123" t="s">
        <v>675</v>
      </c>
      <c r="E593" s="123" t="s">
        <v>401</v>
      </c>
      <c r="F593" s="123" t="s">
        <v>408</v>
      </c>
      <c r="G593" s="170" t="s">
        <v>535</v>
      </c>
      <c r="H593" s="123" t="s">
        <v>621</v>
      </c>
      <c r="I593" s="123">
        <v>2023</v>
      </c>
      <c r="J593" s="125">
        <v>94</v>
      </c>
      <c r="K593" s="173"/>
    </row>
    <row r="594" spans="1:11" ht="12.75" customHeight="1" x14ac:dyDescent="0.2">
      <c r="A594" s="123" t="s">
        <v>427</v>
      </c>
      <c r="B594" s="123" t="s">
        <v>596</v>
      </c>
      <c r="C594" s="123" t="s">
        <v>613</v>
      </c>
      <c r="D594" s="123" t="s">
        <v>675</v>
      </c>
      <c r="E594" s="123" t="s">
        <v>401</v>
      </c>
      <c r="F594" s="123" t="s">
        <v>408</v>
      </c>
      <c r="G594" s="170" t="s">
        <v>534</v>
      </c>
      <c r="H594" s="123" t="s">
        <v>622</v>
      </c>
      <c r="I594" s="123">
        <v>2023</v>
      </c>
      <c r="J594" s="125">
        <v>94</v>
      </c>
      <c r="K594" s="173"/>
    </row>
    <row r="595" spans="1:11" ht="12.75" customHeight="1" x14ac:dyDescent="0.2">
      <c r="A595" s="123" t="s">
        <v>427</v>
      </c>
      <c r="B595" s="123" t="s">
        <v>596</v>
      </c>
      <c r="C595" s="123" t="s">
        <v>613</v>
      </c>
      <c r="D595" s="123" t="s">
        <v>675</v>
      </c>
      <c r="E595" s="123" t="s">
        <v>401</v>
      </c>
      <c r="F595" s="123" t="s">
        <v>408</v>
      </c>
      <c r="G595" s="170" t="s">
        <v>533</v>
      </c>
      <c r="H595" s="123" t="s">
        <v>631</v>
      </c>
      <c r="I595" s="123">
        <v>2023</v>
      </c>
      <c r="J595" s="173" t="s">
        <v>641</v>
      </c>
      <c r="K595" s="173"/>
    </row>
    <row r="596" spans="1:11" ht="12.75" customHeight="1" x14ac:dyDescent="0.2">
      <c r="A596" s="123" t="s">
        <v>427</v>
      </c>
      <c r="B596" s="123" t="s">
        <v>596</v>
      </c>
      <c r="C596" s="123" t="s">
        <v>613</v>
      </c>
      <c r="D596" s="123" t="s">
        <v>675</v>
      </c>
      <c r="E596" s="123" t="s">
        <v>401</v>
      </c>
      <c r="F596" s="123" t="s">
        <v>408</v>
      </c>
      <c r="G596" s="170">
        <v>1000</v>
      </c>
      <c r="H596" s="123" t="s">
        <v>241</v>
      </c>
      <c r="I596" s="123">
        <v>2023</v>
      </c>
      <c r="J596" s="125">
        <v>116</v>
      </c>
      <c r="K596" s="173"/>
    </row>
    <row r="597" spans="1:11" ht="12.75" customHeight="1" x14ac:dyDescent="0.2">
      <c r="A597" s="123" t="s">
        <v>427</v>
      </c>
      <c r="B597" s="123" t="s">
        <v>596</v>
      </c>
      <c r="C597" s="123" t="s">
        <v>613</v>
      </c>
      <c r="D597" s="123" t="s">
        <v>675</v>
      </c>
      <c r="E597" s="123" t="s">
        <v>401</v>
      </c>
      <c r="F597" s="123" t="s">
        <v>408</v>
      </c>
      <c r="G597" s="170">
        <v>1010</v>
      </c>
      <c r="H597" s="123" t="s">
        <v>243</v>
      </c>
      <c r="I597" s="123">
        <v>2023</v>
      </c>
      <c r="J597" s="125">
        <v>22</v>
      </c>
      <c r="K597" s="173"/>
    </row>
    <row r="598" spans="1:11" ht="12.75" customHeight="1" x14ac:dyDescent="0.2">
      <c r="A598" s="123" t="s">
        <v>427</v>
      </c>
      <c r="B598" s="123" t="s">
        <v>596</v>
      </c>
      <c r="C598" s="123" t="s">
        <v>613</v>
      </c>
      <c r="D598" s="123" t="s">
        <v>675</v>
      </c>
      <c r="E598" s="123" t="s">
        <v>401</v>
      </c>
      <c r="F598" s="123" t="s">
        <v>408</v>
      </c>
      <c r="G598" s="170">
        <v>1020</v>
      </c>
      <c r="H598" s="123" t="s">
        <v>245</v>
      </c>
      <c r="I598" s="123">
        <v>2023</v>
      </c>
      <c r="J598" s="125">
        <v>12</v>
      </c>
      <c r="K598" s="173"/>
    </row>
    <row r="599" spans="1:11" ht="12.75" customHeight="1" x14ac:dyDescent="0.2">
      <c r="A599" s="123" t="s">
        <v>427</v>
      </c>
      <c r="B599" s="123" t="s">
        <v>596</v>
      </c>
      <c r="C599" s="123" t="s">
        <v>613</v>
      </c>
      <c r="D599" s="123" t="s">
        <v>675</v>
      </c>
      <c r="E599" s="123" t="s">
        <v>401</v>
      </c>
      <c r="F599" s="123" t="s">
        <v>408</v>
      </c>
      <c r="G599" s="170">
        <v>1030</v>
      </c>
      <c r="H599" s="123" t="s">
        <v>247</v>
      </c>
      <c r="I599" s="123">
        <v>2023</v>
      </c>
      <c r="J599" s="125">
        <v>5</v>
      </c>
      <c r="K599" s="173"/>
    </row>
    <row r="600" spans="1:11" ht="12.75" customHeight="1" x14ac:dyDescent="0.2">
      <c r="A600" s="123" t="s">
        <v>427</v>
      </c>
      <c r="B600" s="123" t="s">
        <v>596</v>
      </c>
      <c r="C600" s="123" t="s">
        <v>613</v>
      </c>
      <c r="D600" s="123" t="s">
        <v>675</v>
      </c>
      <c r="E600" s="123" t="s">
        <v>401</v>
      </c>
      <c r="F600" s="123" t="s">
        <v>408</v>
      </c>
      <c r="G600" s="170">
        <v>1100</v>
      </c>
      <c r="H600" s="123" t="s">
        <v>624</v>
      </c>
      <c r="I600" s="123">
        <v>2023</v>
      </c>
      <c r="J600" s="125">
        <v>426</v>
      </c>
      <c r="K600" s="173"/>
    </row>
    <row r="601" spans="1:11" ht="12.75" customHeight="1" x14ac:dyDescent="0.2">
      <c r="A601" s="123" t="s">
        <v>427</v>
      </c>
      <c r="B601" s="123" t="s">
        <v>596</v>
      </c>
      <c r="C601" s="123" t="s">
        <v>613</v>
      </c>
      <c r="D601" s="123" t="s">
        <v>675</v>
      </c>
      <c r="E601" s="123" t="s">
        <v>401</v>
      </c>
      <c r="F601" s="123" t="s">
        <v>408</v>
      </c>
      <c r="G601" s="170">
        <v>1120</v>
      </c>
      <c r="H601" s="123" t="s">
        <v>357</v>
      </c>
      <c r="I601" s="123">
        <v>2023</v>
      </c>
      <c r="J601" s="125">
        <v>68</v>
      </c>
      <c r="K601" s="173"/>
    </row>
    <row r="602" spans="1:11" ht="12.75" customHeight="1" x14ac:dyDescent="0.2">
      <c r="A602" s="123" t="s">
        <v>427</v>
      </c>
      <c r="B602" s="123" t="s">
        <v>596</v>
      </c>
      <c r="C602" s="123" t="s">
        <v>613</v>
      </c>
      <c r="D602" s="123" t="s">
        <v>675</v>
      </c>
      <c r="E602" s="123" t="s">
        <v>401</v>
      </c>
      <c r="F602" s="123" t="s">
        <v>408</v>
      </c>
      <c r="G602" s="170">
        <v>1121</v>
      </c>
      <c r="H602" s="123" t="s">
        <v>358</v>
      </c>
      <c r="I602" s="123">
        <v>2023</v>
      </c>
      <c r="J602" s="125">
        <v>17</v>
      </c>
      <c r="K602" s="173"/>
    </row>
    <row r="603" spans="1:11" ht="12.75" customHeight="1" x14ac:dyDescent="0.2">
      <c r="A603" s="123" t="s">
        <v>427</v>
      </c>
      <c r="B603" s="123" t="s">
        <v>596</v>
      </c>
      <c r="C603" s="123" t="s">
        <v>613</v>
      </c>
      <c r="D603" s="123" t="s">
        <v>675</v>
      </c>
      <c r="E603" s="123" t="s">
        <v>401</v>
      </c>
      <c r="F603" s="123" t="s">
        <v>408</v>
      </c>
      <c r="G603" s="170">
        <v>1122</v>
      </c>
      <c r="H603" s="123" t="s">
        <v>359</v>
      </c>
      <c r="I603" s="123">
        <v>2023</v>
      </c>
      <c r="J603" s="125">
        <v>18</v>
      </c>
      <c r="K603" s="173"/>
    </row>
    <row r="604" spans="1:11" ht="12.75" customHeight="1" x14ac:dyDescent="0.2">
      <c r="A604" s="123" t="s">
        <v>427</v>
      </c>
      <c r="B604" s="123" t="s">
        <v>596</v>
      </c>
      <c r="C604" s="123" t="s">
        <v>613</v>
      </c>
      <c r="D604" s="123" t="s">
        <v>675</v>
      </c>
      <c r="E604" s="123" t="s">
        <v>401</v>
      </c>
      <c r="F604" s="123" t="s">
        <v>408</v>
      </c>
      <c r="G604" s="170">
        <v>1123</v>
      </c>
      <c r="H604" s="123" t="s">
        <v>360</v>
      </c>
      <c r="I604" s="123">
        <v>2023</v>
      </c>
      <c r="J604" s="125">
        <v>9</v>
      </c>
      <c r="K604" s="173"/>
    </row>
    <row r="605" spans="1:11" ht="12.75" customHeight="1" x14ac:dyDescent="0.2">
      <c r="A605" s="123" t="s">
        <v>427</v>
      </c>
      <c r="B605" s="123" t="s">
        <v>596</v>
      </c>
      <c r="C605" s="123" t="s">
        <v>613</v>
      </c>
      <c r="D605" s="123" t="s">
        <v>675</v>
      </c>
      <c r="E605" s="123" t="s">
        <v>401</v>
      </c>
      <c r="F605" s="123" t="s">
        <v>408</v>
      </c>
      <c r="G605" s="170">
        <v>1130</v>
      </c>
      <c r="H605" s="123" t="s">
        <v>361</v>
      </c>
      <c r="I605" s="123">
        <v>2023</v>
      </c>
      <c r="J605" s="125">
        <v>323</v>
      </c>
      <c r="K605" s="173"/>
    </row>
    <row r="606" spans="1:11" ht="12.75" customHeight="1" x14ac:dyDescent="0.2">
      <c r="A606" s="123" t="s">
        <v>427</v>
      </c>
      <c r="B606" s="123" t="s">
        <v>596</v>
      </c>
      <c r="C606" s="123" t="s">
        <v>613</v>
      </c>
      <c r="D606" s="123" t="s">
        <v>675</v>
      </c>
      <c r="E606" s="123" t="s">
        <v>401</v>
      </c>
      <c r="F606" s="123" t="s">
        <v>408</v>
      </c>
      <c r="G606" s="170">
        <v>1131</v>
      </c>
      <c r="H606" s="123" t="s">
        <v>362</v>
      </c>
      <c r="I606" s="123">
        <v>2023</v>
      </c>
      <c r="J606" s="125">
        <v>145</v>
      </c>
      <c r="K606" s="173"/>
    </row>
    <row r="607" spans="1:11" ht="12.75" customHeight="1" x14ac:dyDescent="0.2">
      <c r="A607" s="123" t="s">
        <v>427</v>
      </c>
      <c r="B607" s="123" t="s">
        <v>596</v>
      </c>
      <c r="C607" s="123" t="s">
        <v>613</v>
      </c>
      <c r="D607" s="123" t="s">
        <v>675</v>
      </c>
      <c r="E607" s="123" t="s">
        <v>401</v>
      </c>
      <c r="F607" s="123" t="s">
        <v>408</v>
      </c>
      <c r="G607" s="170">
        <v>1133</v>
      </c>
      <c r="H607" s="123" t="s">
        <v>632</v>
      </c>
      <c r="I607" s="123">
        <v>2023</v>
      </c>
      <c r="J607" s="125">
        <v>66</v>
      </c>
      <c r="K607" s="173"/>
    </row>
    <row r="608" spans="1:11" ht="12.75" customHeight="1" x14ac:dyDescent="0.2">
      <c r="A608" s="123" t="s">
        <v>427</v>
      </c>
      <c r="B608" s="123" t="s">
        <v>596</v>
      </c>
      <c r="C608" s="123" t="s">
        <v>613</v>
      </c>
      <c r="D608" s="123" t="s">
        <v>675</v>
      </c>
      <c r="E608" s="123" t="s">
        <v>401</v>
      </c>
      <c r="F608" s="123" t="s">
        <v>408</v>
      </c>
      <c r="G608" s="170">
        <v>1134</v>
      </c>
      <c r="H608" s="123" t="s">
        <v>626</v>
      </c>
      <c r="I608" s="123">
        <v>2023</v>
      </c>
      <c r="J608" s="173">
        <v>1</v>
      </c>
      <c r="K608" s="173"/>
    </row>
    <row r="609" spans="1:11" ht="12.75" customHeight="1" x14ac:dyDescent="0.2">
      <c r="A609" s="123" t="s">
        <v>427</v>
      </c>
      <c r="B609" s="123" t="s">
        <v>596</v>
      </c>
      <c r="C609" s="123" t="s">
        <v>613</v>
      </c>
      <c r="D609" s="123" t="s">
        <v>675</v>
      </c>
      <c r="E609" s="123" t="s">
        <v>401</v>
      </c>
      <c r="F609" s="123" t="s">
        <v>408</v>
      </c>
      <c r="G609" s="170">
        <v>1135</v>
      </c>
      <c r="H609" s="123" t="s">
        <v>526</v>
      </c>
      <c r="I609" s="123">
        <v>2023</v>
      </c>
      <c r="J609" s="173">
        <v>10</v>
      </c>
      <c r="K609" s="173"/>
    </row>
    <row r="610" spans="1:11" ht="12.75" customHeight="1" x14ac:dyDescent="0.2">
      <c r="A610" s="123" t="s">
        <v>427</v>
      </c>
      <c r="B610" s="123" t="s">
        <v>596</v>
      </c>
      <c r="C610" s="123" t="s">
        <v>613</v>
      </c>
      <c r="D610" s="123" t="s">
        <v>675</v>
      </c>
      <c r="E610" s="123" t="s">
        <v>401</v>
      </c>
      <c r="F610" s="123" t="s">
        <v>408</v>
      </c>
      <c r="G610" s="170">
        <v>1136</v>
      </c>
      <c r="H610" s="123" t="s">
        <v>527</v>
      </c>
      <c r="I610" s="123">
        <v>2023</v>
      </c>
      <c r="J610" s="125">
        <v>4</v>
      </c>
      <c r="K610" s="173"/>
    </row>
    <row r="611" spans="1:11" ht="12.75" customHeight="1" x14ac:dyDescent="0.2">
      <c r="A611" s="123" t="s">
        <v>427</v>
      </c>
      <c r="B611" s="123" t="s">
        <v>596</v>
      </c>
      <c r="C611" s="123" t="s">
        <v>613</v>
      </c>
      <c r="D611" s="123" t="s">
        <v>675</v>
      </c>
      <c r="E611" s="123" t="s">
        <v>401</v>
      </c>
      <c r="F611" s="123" t="s">
        <v>408</v>
      </c>
      <c r="G611" s="170">
        <v>1140</v>
      </c>
      <c r="H611" s="123" t="s">
        <v>530</v>
      </c>
      <c r="I611" s="123">
        <v>2023</v>
      </c>
      <c r="J611" s="125" t="s">
        <v>641</v>
      </c>
      <c r="K611" s="173"/>
    </row>
    <row r="612" spans="1:11" ht="12.75" customHeight="1" x14ac:dyDescent="0.2">
      <c r="A612" s="123" t="s">
        <v>427</v>
      </c>
      <c r="B612" s="123" t="s">
        <v>596</v>
      </c>
      <c r="C612" s="123" t="s">
        <v>613</v>
      </c>
      <c r="D612" s="123" t="s">
        <v>675</v>
      </c>
      <c r="E612" s="123" t="s">
        <v>401</v>
      </c>
      <c r="F612" s="123" t="s">
        <v>408</v>
      </c>
      <c r="G612" s="170">
        <v>1150</v>
      </c>
      <c r="H612" s="123" t="s">
        <v>424</v>
      </c>
      <c r="I612" s="123">
        <v>2023</v>
      </c>
      <c r="J612" s="125">
        <v>8</v>
      </c>
      <c r="K612" s="173"/>
    </row>
    <row r="613" spans="1:11" ht="12.75" customHeight="1" x14ac:dyDescent="0.2">
      <c r="A613" s="123" t="s">
        <v>427</v>
      </c>
      <c r="B613" s="123" t="s">
        <v>596</v>
      </c>
      <c r="C613" s="123" t="s">
        <v>613</v>
      </c>
      <c r="D613" s="123" t="s">
        <v>675</v>
      </c>
      <c r="E613" s="123" t="s">
        <v>401</v>
      </c>
      <c r="F613" s="123" t="s">
        <v>408</v>
      </c>
      <c r="G613" s="170">
        <v>1200</v>
      </c>
      <c r="H613" s="123" t="s">
        <v>363</v>
      </c>
      <c r="I613" s="123">
        <v>2023</v>
      </c>
      <c r="J613" s="125">
        <v>16</v>
      </c>
      <c r="K613" s="173"/>
    </row>
    <row r="614" spans="1:11" ht="12.75" customHeight="1" x14ac:dyDescent="0.2">
      <c r="A614" s="123" t="s">
        <v>427</v>
      </c>
      <c r="B614" s="123" t="s">
        <v>596</v>
      </c>
      <c r="C614" s="123" t="s">
        <v>613</v>
      </c>
      <c r="D614" s="123" t="s">
        <v>675</v>
      </c>
      <c r="E614" s="123" t="s">
        <v>401</v>
      </c>
      <c r="F614" s="123" t="s">
        <v>411</v>
      </c>
      <c r="G614" s="192" t="s">
        <v>560</v>
      </c>
      <c r="H614" s="123" t="s">
        <v>9</v>
      </c>
      <c r="I614" s="123">
        <v>2023</v>
      </c>
      <c r="J614" s="125">
        <v>365</v>
      </c>
      <c r="K614" s="125">
        <v>547</v>
      </c>
    </row>
    <row r="615" spans="1:11" ht="12.75" customHeight="1" x14ac:dyDescent="0.2">
      <c r="A615" s="123" t="s">
        <v>427</v>
      </c>
      <c r="B615" s="123" t="s">
        <v>596</v>
      </c>
      <c r="C615" s="123" t="s">
        <v>613</v>
      </c>
      <c r="D615" s="123" t="s">
        <v>675</v>
      </c>
      <c r="E615" s="123" t="s">
        <v>401</v>
      </c>
      <c r="F615" s="123" t="s">
        <v>411</v>
      </c>
      <c r="G615" s="170" t="s">
        <v>555</v>
      </c>
      <c r="H615" s="123" t="s">
        <v>188</v>
      </c>
      <c r="I615" s="123">
        <v>2023</v>
      </c>
      <c r="J615" s="125">
        <v>90</v>
      </c>
      <c r="K615" s="173"/>
    </row>
    <row r="616" spans="1:11" ht="12.75" customHeight="1" x14ac:dyDescent="0.2">
      <c r="A616" s="123" t="s">
        <v>427</v>
      </c>
      <c r="B616" s="123" t="s">
        <v>596</v>
      </c>
      <c r="C616" s="123" t="s">
        <v>613</v>
      </c>
      <c r="D616" s="123" t="s">
        <v>675</v>
      </c>
      <c r="E616" s="123" t="s">
        <v>401</v>
      </c>
      <c r="F616" s="123" t="s">
        <v>411</v>
      </c>
      <c r="G616" s="170" t="s">
        <v>554</v>
      </c>
      <c r="H616" s="170" t="s">
        <v>190</v>
      </c>
      <c r="I616" s="123">
        <v>2023</v>
      </c>
      <c r="J616" s="125">
        <v>19</v>
      </c>
      <c r="K616" s="173"/>
    </row>
    <row r="617" spans="1:11" ht="12.75" customHeight="1" x14ac:dyDescent="0.2">
      <c r="A617" s="123" t="s">
        <v>427</v>
      </c>
      <c r="B617" s="123" t="s">
        <v>596</v>
      </c>
      <c r="C617" s="123" t="s">
        <v>613</v>
      </c>
      <c r="D617" s="123" t="s">
        <v>675</v>
      </c>
      <c r="E617" s="123" t="s">
        <v>401</v>
      </c>
      <c r="F617" s="123" t="s">
        <v>411</v>
      </c>
      <c r="G617" s="170" t="s">
        <v>553</v>
      </c>
      <c r="H617" s="170" t="s">
        <v>192</v>
      </c>
      <c r="I617" s="123">
        <v>2023</v>
      </c>
      <c r="J617" s="123">
        <v>19</v>
      </c>
      <c r="K617" s="173"/>
    </row>
    <row r="618" spans="1:11" ht="12.75" customHeight="1" x14ac:dyDescent="0.2">
      <c r="A618" s="123" t="s">
        <v>427</v>
      </c>
      <c r="B618" s="123" t="s">
        <v>596</v>
      </c>
      <c r="C618" s="123" t="s">
        <v>613</v>
      </c>
      <c r="D618" s="123" t="s">
        <v>675</v>
      </c>
      <c r="E618" s="123" t="s">
        <v>401</v>
      </c>
      <c r="F618" s="123" t="s">
        <v>411</v>
      </c>
      <c r="G618" s="170" t="s">
        <v>552</v>
      </c>
      <c r="H618" s="170" t="s">
        <v>194</v>
      </c>
      <c r="I618" s="123">
        <v>2023</v>
      </c>
      <c r="J618" s="125">
        <v>2</v>
      </c>
      <c r="K618" s="173"/>
    </row>
    <row r="619" spans="1:11" ht="12.75" customHeight="1" x14ac:dyDescent="0.2">
      <c r="A619" s="123" t="s">
        <v>427</v>
      </c>
      <c r="B619" s="123" t="s">
        <v>596</v>
      </c>
      <c r="C619" s="123" t="s">
        <v>613</v>
      </c>
      <c r="D619" s="123" t="s">
        <v>675</v>
      </c>
      <c r="E619" s="123" t="s">
        <v>401</v>
      </c>
      <c r="F619" s="123" t="s">
        <v>411</v>
      </c>
      <c r="G619" s="170" t="s">
        <v>551</v>
      </c>
      <c r="H619" s="170" t="s">
        <v>196</v>
      </c>
      <c r="I619" s="123">
        <v>2023</v>
      </c>
      <c r="J619" s="125">
        <v>5</v>
      </c>
      <c r="K619" s="173"/>
    </row>
    <row r="620" spans="1:11" ht="12.75" customHeight="1" x14ac:dyDescent="0.2">
      <c r="A620" s="123" t="s">
        <v>427</v>
      </c>
      <c r="B620" s="123" t="s">
        <v>596</v>
      </c>
      <c r="C620" s="123" t="s">
        <v>613</v>
      </c>
      <c r="D620" s="123" t="s">
        <v>675</v>
      </c>
      <c r="E620" s="123" t="s">
        <v>401</v>
      </c>
      <c r="F620" s="123" t="s">
        <v>411</v>
      </c>
      <c r="G620" s="170" t="s">
        <v>550</v>
      </c>
      <c r="H620" s="170" t="s">
        <v>198</v>
      </c>
      <c r="I620" s="123">
        <v>2023</v>
      </c>
      <c r="J620" s="173" t="s">
        <v>641</v>
      </c>
      <c r="K620" s="173"/>
    </row>
    <row r="621" spans="1:11" ht="12.75" customHeight="1" x14ac:dyDescent="0.2">
      <c r="A621" s="123" t="s">
        <v>427</v>
      </c>
      <c r="B621" s="123" t="s">
        <v>596</v>
      </c>
      <c r="C621" s="123" t="s">
        <v>613</v>
      </c>
      <c r="D621" s="123" t="s">
        <v>675</v>
      </c>
      <c r="E621" s="123" t="s">
        <v>401</v>
      </c>
      <c r="F621" s="123" t="s">
        <v>411</v>
      </c>
      <c r="G621" s="170" t="s">
        <v>549</v>
      </c>
      <c r="H621" s="170" t="s">
        <v>616</v>
      </c>
      <c r="I621" s="123">
        <v>2023</v>
      </c>
      <c r="J621" s="125">
        <v>8</v>
      </c>
      <c r="K621" s="173"/>
    </row>
    <row r="622" spans="1:11" ht="12.75" customHeight="1" x14ac:dyDescent="0.2">
      <c r="A622" s="123" t="s">
        <v>427</v>
      </c>
      <c r="B622" s="123" t="s">
        <v>596</v>
      </c>
      <c r="C622" s="123" t="s">
        <v>613</v>
      </c>
      <c r="D622" s="123" t="s">
        <v>675</v>
      </c>
      <c r="E622" s="123" t="s">
        <v>401</v>
      </c>
      <c r="F622" s="123" t="s">
        <v>411</v>
      </c>
      <c r="G622" s="170" t="s">
        <v>548</v>
      </c>
      <c r="H622" s="170" t="s">
        <v>201</v>
      </c>
      <c r="I622" s="123">
        <v>2023</v>
      </c>
      <c r="J622" s="125">
        <v>4</v>
      </c>
      <c r="K622" s="173"/>
    </row>
    <row r="623" spans="1:11" ht="12.75" customHeight="1" x14ac:dyDescent="0.2">
      <c r="A623" s="123" t="s">
        <v>427</v>
      </c>
      <c r="B623" s="123" t="s">
        <v>596</v>
      </c>
      <c r="C623" s="123" t="s">
        <v>613</v>
      </c>
      <c r="D623" s="123" t="s">
        <v>675</v>
      </c>
      <c r="E623" s="123" t="s">
        <v>401</v>
      </c>
      <c r="F623" s="123" t="s">
        <v>411</v>
      </c>
      <c r="G623" s="170" t="s">
        <v>202</v>
      </c>
      <c r="H623" s="170" t="s">
        <v>563</v>
      </c>
      <c r="I623" s="123">
        <v>2023</v>
      </c>
      <c r="J623" s="173" t="s">
        <v>641</v>
      </c>
      <c r="K623" s="173"/>
    </row>
    <row r="624" spans="1:11" ht="12.75" customHeight="1" x14ac:dyDescent="0.2">
      <c r="A624" s="123" t="s">
        <v>427</v>
      </c>
      <c r="B624" s="123" t="s">
        <v>596</v>
      </c>
      <c r="C624" s="123" t="s">
        <v>613</v>
      </c>
      <c r="D624" s="123" t="s">
        <v>675</v>
      </c>
      <c r="E624" s="123" t="s">
        <v>401</v>
      </c>
      <c r="F624" s="123" t="s">
        <v>411</v>
      </c>
      <c r="G624" s="170" t="s">
        <v>547</v>
      </c>
      <c r="H624" s="170" t="s">
        <v>617</v>
      </c>
      <c r="I624" s="123">
        <v>2023</v>
      </c>
      <c r="J624" s="125">
        <v>23</v>
      </c>
      <c r="K624" s="173"/>
    </row>
    <row r="625" spans="1:11" ht="12.75" customHeight="1" x14ac:dyDescent="0.2">
      <c r="A625" s="123" t="s">
        <v>427</v>
      </c>
      <c r="B625" s="123" t="s">
        <v>596</v>
      </c>
      <c r="C625" s="123" t="s">
        <v>613</v>
      </c>
      <c r="D625" s="123" t="s">
        <v>675</v>
      </c>
      <c r="E625" s="123" t="s">
        <v>401</v>
      </c>
      <c r="F625" s="123" t="s">
        <v>411</v>
      </c>
      <c r="G625" s="170" t="s">
        <v>546</v>
      </c>
      <c r="H625" s="170" t="s">
        <v>206</v>
      </c>
      <c r="I625" s="123">
        <v>2023</v>
      </c>
      <c r="J625" s="125">
        <v>63</v>
      </c>
      <c r="K625" s="173"/>
    </row>
    <row r="626" spans="1:11" ht="12.75" customHeight="1" x14ac:dyDescent="0.2">
      <c r="A626" s="123" t="s">
        <v>427</v>
      </c>
      <c r="B626" s="123" t="s">
        <v>596</v>
      </c>
      <c r="C626" s="123" t="s">
        <v>613</v>
      </c>
      <c r="D626" s="123" t="s">
        <v>675</v>
      </c>
      <c r="E626" s="123" t="s">
        <v>401</v>
      </c>
      <c r="F626" s="123" t="s">
        <v>411</v>
      </c>
      <c r="G626" s="170" t="s">
        <v>545</v>
      </c>
      <c r="H626" s="170" t="s">
        <v>208</v>
      </c>
      <c r="I626" s="123">
        <v>2023</v>
      </c>
      <c r="J626" s="125">
        <v>63</v>
      </c>
      <c r="K626" s="173"/>
    </row>
    <row r="627" spans="1:11" ht="12.75" customHeight="1" x14ac:dyDescent="0.2">
      <c r="A627" s="123" t="s">
        <v>427</v>
      </c>
      <c r="B627" s="123" t="s">
        <v>596</v>
      </c>
      <c r="C627" s="123" t="s">
        <v>613</v>
      </c>
      <c r="D627" s="123" t="s">
        <v>675</v>
      </c>
      <c r="E627" s="123" t="s">
        <v>401</v>
      </c>
      <c r="F627" s="123" t="s">
        <v>411</v>
      </c>
      <c r="G627" s="170" t="s">
        <v>544</v>
      </c>
      <c r="H627" s="170" t="s">
        <v>210</v>
      </c>
      <c r="I627" s="123">
        <v>2023</v>
      </c>
      <c r="J627" s="125" t="s">
        <v>641</v>
      </c>
      <c r="K627" s="173"/>
    </row>
    <row r="628" spans="1:11" ht="12.75" customHeight="1" x14ac:dyDescent="0.2">
      <c r="A628" s="123" t="s">
        <v>427</v>
      </c>
      <c r="B628" s="123" t="s">
        <v>596</v>
      </c>
      <c r="C628" s="123" t="s">
        <v>613</v>
      </c>
      <c r="D628" s="123" t="s">
        <v>675</v>
      </c>
      <c r="E628" s="123" t="s">
        <v>401</v>
      </c>
      <c r="F628" s="123" t="s">
        <v>411</v>
      </c>
      <c r="G628" s="170" t="s">
        <v>543</v>
      </c>
      <c r="H628" s="170" t="s">
        <v>532</v>
      </c>
      <c r="I628" s="123">
        <v>2023</v>
      </c>
      <c r="J628" s="125">
        <v>100</v>
      </c>
      <c r="K628" s="173"/>
    </row>
    <row r="629" spans="1:11" ht="12.75" customHeight="1" x14ac:dyDescent="0.2">
      <c r="A629" s="123" t="s">
        <v>427</v>
      </c>
      <c r="B629" s="123" t="s">
        <v>596</v>
      </c>
      <c r="C629" s="123" t="s">
        <v>613</v>
      </c>
      <c r="D629" s="123" t="s">
        <v>675</v>
      </c>
      <c r="E629" s="123" t="s">
        <v>401</v>
      </c>
      <c r="F629" s="123" t="s">
        <v>411</v>
      </c>
      <c r="G629" s="170" t="s">
        <v>212</v>
      </c>
      <c r="H629" s="170" t="s">
        <v>618</v>
      </c>
      <c r="I629" s="123">
        <v>2023</v>
      </c>
      <c r="J629" s="125">
        <v>84</v>
      </c>
      <c r="K629" s="173"/>
    </row>
    <row r="630" spans="1:11" ht="12.75" customHeight="1" x14ac:dyDescent="0.2">
      <c r="A630" s="123" t="s">
        <v>427</v>
      </c>
      <c r="B630" s="123" t="s">
        <v>596</v>
      </c>
      <c r="C630" s="123" t="s">
        <v>613</v>
      </c>
      <c r="D630" s="123" t="s">
        <v>675</v>
      </c>
      <c r="E630" s="123" t="s">
        <v>401</v>
      </c>
      <c r="F630" s="123" t="s">
        <v>411</v>
      </c>
      <c r="G630" s="170" t="s">
        <v>213</v>
      </c>
      <c r="H630" s="170" t="s">
        <v>564</v>
      </c>
      <c r="I630" s="123">
        <v>2023</v>
      </c>
      <c r="J630" s="125">
        <v>84</v>
      </c>
      <c r="K630" s="173"/>
    </row>
    <row r="631" spans="1:11" ht="12.75" customHeight="1" x14ac:dyDescent="0.2">
      <c r="A631" s="123" t="s">
        <v>427</v>
      </c>
      <c r="B631" s="123" t="s">
        <v>596</v>
      </c>
      <c r="C631" s="123" t="s">
        <v>613</v>
      </c>
      <c r="D631" s="123" t="s">
        <v>675</v>
      </c>
      <c r="E631" s="123" t="s">
        <v>401</v>
      </c>
      <c r="F631" s="123" t="s">
        <v>411</v>
      </c>
      <c r="G631" s="170" t="s">
        <v>215</v>
      </c>
      <c r="H631" s="170" t="s">
        <v>565</v>
      </c>
      <c r="I631" s="123">
        <v>2023</v>
      </c>
      <c r="J631" s="125">
        <v>12</v>
      </c>
      <c r="K631" s="173"/>
    </row>
    <row r="632" spans="1:11" ht="12.75" customHeight="1" x14ac:dyDescent="0.2">
      <c r="A632" s="123" t="s">
        <v>427</v>
      </c>
      <c r="B632" s="123" t="s">
        <v>596</v>
      </c>
      <c r="C632" s="123" t="s">
        <v>613</v>
      </c>
      <c r="D632" s="123" t="s">
        <v>675</v>
      </c>
      <c r="E632" s="123" t="s">
        <v>401</v>
      </c>
      <c r="F632" s="123" t="s">
        <v>411</v>
      </c>
      <c r="G632" s="170" t="s">
        <v>217</v>
      </c>
      <c r="H632" s="170" t="s">
        <v>566</v>
      </c>
      <c r="I632" s="123">
        <v>2023</v>
      </c>
      <c r="J632" s="125">
        <v>11</v>
      </c>
      <c r="K632" s="173"/>
    </row>
    <row r="633" spans="1:11" ht="12.75" customHeight="1" x14ac:dyDescent="0.2">
      <c r="A633" s="123" t="s">
        <v>427</v>
      </c>
      <c r="B633" s="123" t="s">
        <v>596</v>
      </c>
      <c r="C633" s="123" t="s">
        <v>613</v>
      </c>
      <c r="D633" s="123" t="s">
        <v>675</v>
      </c>
      <c r="E633" s="123" t="s">
        <v>401</v>
      </c>
      <c r="F633" s="123" t="s">
        <v>411</v>
      </c>
      <c r="G633" s="170" t="s">
        <v>218</v>
      </c>
      <c r="H633" s="170" t="s">
        <v>567</v>
      </c>
      <c r="I633" s="123">
        <v>2023</v>
      </c>
      <c r="J633" s="125">
        <v>1</v>
      </c>
      <c r="K633" s="173"/>
    </row>
    <row r="634" spans="1:11" ht="12.75" customHeight="1" x14ac:dyDescent="0.2">
      <c r="A634" s="123" t="s">
        <v>427</v>
      </c>
      <c r="B634" s="123" t="s">
        <v>596</v>
      </c>
      <c r="C634" s="123" t="s">
        <v>613</v>
      </c>
      <c r="D634" s="123" t="s">
        <v>675</v>
      </c>
      <c r="E634" s="123" t="s">
        <v>401</v>
      </c>
      <c r="F634" s="123" t="s">
        <v>411</v>
      </c>
      <c r="G634" s="170" t="s">
        <v>220</v>
      </c>
      <c r="H634" s="170" t="s">
        <v>568</v>
      </c>
      <c r="I634" s="123">
        <v>2023</v>
      </c>
      <c r="J634" s="125">
        <v>4</v>
      </c>
      <c r="K634" s="173"/>
    </row>
    <row r="635" spans="1:11" ht="12.75" customHeight="1" x14ac:dyDescent="0.2">
      <c r="A635" s="123" t="s">
        <v>427</v>
      </c>
      <c r="B635" s="123" t="s">
        <v>596</v>
      </c>
      <c r="C635" s="123" t="s">
        <v>613</v>
      </c>
      <c r="D635" s="123" t="s">
        <v>675</v>
      </c>
      <c r="E635" s="123" t="s">
        <v>401</v>
      </c>
      <c r="F635" s="123" t="s">
        <v>411</v>
      </c>
      <c r="G635" s="170" t="s">
        <v>542</v>
      </c>
      <c r="H635" s="170" t="s">
        <v>630</v>
      </c>
      <c r="I635" s="123">
        <v>2023</v>
      </c>
      <c r="J635" s="125">
        <v>26</v>
      </c>
      <c r="K635" s="173"/>
    </row>
    <row r="636" spans="1:11" ht="12.75" customHeight="1" x14ac:dyDescent="0.2">
      <c r="A636" s="123" t="s">
        <v>427</v>
      </c>
      <c r="B636" s="123" t="s">
        <v>596</v>
      </c>
      <c r="C636" s="123" t="s">
        <v>613</v>
      </c>
      <c r="D636" s="123" t="s">
        <v>675</v>
      </c>
      <c r="E636" s="123" t="s">
        <v>401</v>
      </c>
      <c r="F636" s="123" t="s">
        <v>411</v>
      </c>
      <c r="G636" s="170" t="s">
        <v>223</v>
      </c>
      <c r="H636" s="170" t="s">
        <v>569</v>
      </c>
      <c r="I636" s="123">
        <v>2023</v>
      </c>
      <c r="J636" s="125">
        <v>19</v>
      </c>
      <c r="K636" s="173"/>
    </row>
    <row r="637" spans="1:11" ht="12.75" customHeight="1" x14ac:dyDescent="0.2">
      <c r="A637" s="123" t="s">
        <v>427</v>
      </c>
      <c r="B637" s="123" t="s">
        <v>596</v>
      </c>
      <c r="C637" s="123" t="s">
        <v>613</v>
      </c>
      <c r="D637" s="123" t="s">
        <v>675</v>
      </c>
      <c r="E637" s="123" t="s">
        <v>401</v>
      </c>
      <c r="F637" s="123" t="s">
        <v>411</v>
      </c>
      <c r="G637" s="170" t="s">
        <v>541</v>
      </c>
      <c r="H637" s="170" t="s">
        <v>570</v>
      </c>
      <c r="I637" s="123">
        <v>2023</v>
      </c>
      <c r="J637" s="173">
        <v>1</v>
      </c>
      <c r="K637" s="173"/>
    </row>
    <row r="638" spans="1:11" ht="12.75" customHeight="1" x14ac:dyDescent="0.2">
      <c r="A638" s="123" t="s">
        <v>427</v>
      </c>
      <c r="B638" s="123" t="s">
        <v>596</v>
      </c>
      <c r="C638" s="123" t="s">
        <v>613</v>
      </c>
      <c r="D638" s="123" t="s">
        <v>675</v>
      </c>
      <c r="E638" s="123" t="s">
        <v>401</v>
      </c>
      <c r="F638" s="123" t="s">
        <v>411</v>
      </c>
      <c r="G638" s="170" t="s">
        <v>540</v>
      </c>
      <c r="H638" s="170" t="s">
        <v>571</v>
      </c>
      <c r="I638" s="123">
        <v>2023</v>
      </c>
      <c r="J638" s="125">
        <v>17</v>
      </c>
      <c r="K638" s="173"/>
    </row>
    <row r="639" spans="1:11" ht="12.75" customHeight="1" x14ac:dyDescent="0.2">
      <c r="A639" s="123" t="s">
        <v>427</v>
      </c>
      <c r="B639" s="123" t="s">
        <v>596</v>
      </c>
      <c r="C639" s="123" t="s">
        <v>613</v>
      </c>
      <c r="D639" s="123" t="s">
        <v>675</v>
      </c>
      <c r="E639" s="123" t="s">
        <v>401</v>
      </c>
      <c r="F639" s="123" t="s">
        <v>411</v>
      </c>
      <c r="G639" s="170" t="s">
        <v>539</v>
      </c>
      <c r="H639" s="170" t="s">
        <v>230</v>
      </c>
      <c r="I639" s="123">
        <v>2023</v>
      </c>
      <c r="J639" s="125">
        <v>1</v>
      </c>
      <c r="K639" s="173"/>
    </row>
    <row r="640" spans="1:11" ht="12.75" customHeight="1" x14ac:dyDescent="0.2">
      <c r="A640" s="123" t="s">
        <v>427</v>
      </c>
      <c r="B640" s="123" t="s">
        <v>596</v>
      </c>
      <c r="C640" s="123" t="s">
        <v>613</v>
      </c>
      <c r="D640" s="123" t="s">
        <v>675</v>
      </c>
      <c r="E640" s="123" t="s">
        <v>401</v>
      </c>
      <c r="F640" s="123" t="s">
        <v>411</v>
      </c>
      <c r="G640" s="170" t="s">
        <v>231</v>
      </c>
      <c r="H640" s="170" t="s">
        <v>700</v>
      </c>
      <c r="I640" s="123">
        <v>2023</v>
      </c>
      <c r="J640" s="125">
        <v>7</v>
      </c>
      <c r="K640" s="173"/>
    </row>
    <row r="641" spans="1:11" ht="12.75" customHeight="1" x14ac:dyDescent="0.2">
      <c r="A641" s="123" t="s">
        <v>427</v>
      </c>
      <c r="B641" s="123" t="s">
        <v>596</v>
      </c>
      <c r="C641" s="123" t="s">
        <v>613</v>
      </c>
      <c r="D641" s="123" t="s">
        <v>675</v>
      </c>
      <c r="E641" s="123" t="s">
        <v>401</v>
      </c>
      <c r="F641" s="123" t="s">
        <v>411</v>
      </c>
      <c r="G641" s="170" t="s">
        <v>538</v>
      </c>
      <c r="H641" s="170" t="s">
        <v>233</v>
      </c>
      <c r="I641" s="123">
        <v>2023</v>
      </c>
      <c r="J641" s="125">
        <v>5</v>
      </c>
      <c r="K641" s="173"/>
    </row>
    <row r="642" spans="1:11" ht="12.75" customHeight="1" x14ac:dyDescent="0.2">
      <c r="A642" s="123" t="s">
        <v>427</v>
      </c>
      <c r="B642" s="123" t="s">
        <v>596</v>
      </c>
      <c r="C642" s="123" t="s">
        <v>613</v>
      </c>
      <c r="D642" s="123" t="s">
        <v>675</v>
      </c>
      <c r="E642" s="123" t="s">
        <v>401</v>
      </c>
      <c r="F642" s="123" t="s">
        <v>411</v>
      </c>
      <c r="G642" s="170" t="s">
        <v>537</v>
      </c>
      <c r="H642" s="170" t="s">
        <v>620</v>
      </c>
      <c r="I642" s="123">
        <v>2023</v>
      </c>
      <c r="J642" s="125">
        <v>2</v>
      </c>
      <c r="K642" s="173"/>
    </row>
    <row r="643" spans="1:11" ht="12.75" customHeight="1" x14ac:dyDescent="0.2">
      <c r="A643" s="123" t="s">
        <v>427</v>
      </c>
      <c r="B643" s="123" t="s">
        <v>596</v>
      </c>
      <c r="C643" s="123" t="s">
        <v>613</v>
      </c>
      <c r="D643" s="123" t="s">
        <v>675</v>
      </c>
      <c r="E643" s="123" t="s">
        <v>401</v>
      </c>
      <c r="F643" s="123" t="s">
        <v>411</v>
      </c>
      <c r="G643" s="170" t="s">
        <v>536</v>
      </c>
      <c r="H643" s="123" t="s">
        <v>236</v>
      </c>
      <c r="I643" s="123">
        <v>2023</v>
      </c>
      <c r="J643" s="173" t="s">
        <v>641</v>
      </c>
      <c r="K643" s="173"/>
    </row>
    <row r="644" spans="1:11" ht="12.75" customHeight="1" x14ac:dyDescent="0.2">
      <c r="A644" s="123" t="s">
        <v>427</v>
      </c>
      <c r="B644" s="123" t="s">
        <v>596</v>
      </c>
      <c r="C644" s="123" t="s">
        <v>613</v>
      </c>
      <c r="D644" s="123" t="s">
        <v>675</v>
      </c>
      <c r="E644" s="123" t="s">
        <v>401</v>
      </c>
      <c r="F644" s="123" t="s">
        <v>411</v>
      </c>
      <c r="G644" s="170" t="s">
        <v>535</v>
      </c>
      <c r="H644" s="123" t="s">
        <v>621</v>
      </c>
      <c r="I644" s="123">
        <v>2023</v>
      </c>
      <c r="J644" s="125">
        <v>20</v>
      </c>
      <c r="K644" s="173"/>
    </row>
    <row r="645" spans="1:11" ht="12.75" customHeight="1" x14ac:dyDescent="0.2">
      <c r="A645" s="123" t="s">
        <v>427</v>
      </c>
      <c r="B645" s="123" t="s">
        <v>596</v>
      </c>
      <c r="C645" s="123" t="s">
        <v>613</v>
      </c>
      <c r="D645" s="123" t="s">
        <v>675</v>
      </c>
      <c r="E645" s="123" t="s">
        <v>401</v>
      </c>
      <c r="F645" s="123" t="s">
        <v>411</v>
      </c>
      <c r="G645" s="170" t="s">
        <v>534</v>
      </c>
      <c r="H645" s="123" t="s">
        <v>622</v>
      </c>
      <c r="I645" s="123">
        <v>2023</v>
      </c>
      <c r="J645" s="125">
        <v>20</v>
      </c>
      <c r="K645" s="173"/>
    </row>
    <row r="646" spans="1:11" ht="12.75" customHeight="1" x14ac:dyDescent="0.2">
      <c r="A646" s="123" t="s">
        <v>427</v>
      </c>
      <c r="B646" s="123" t="s">
        <v>596</v>
      </c>
      <c r="C646" s="123" t="s">
        <v>613</v>
      </c>
      <c r="D646" s="123" t="s">
        <v>675</v>
      </c>
      <c r="E646" s="123" t="s">
        <v>401</v>
      </c>
      <c r="F646" s="123" t="s">
        <v>411</v>
      </c>
      <c r="G646" s="170" t="s">
        <v>533</v>
      </c>
      <c r="H646" s="123" t="s">
        <v>631</v>
      </c>
      <c r="I646" s="123">
        <v>2023</v>
      </c>
      <c r="J646" s="173" t="s">
        <v>641</v>
      </c>
      <c r="K646" s="173"/>
    </row>
    <row r="647" spans="1:11" ht="12.75" customHeight="1" x14ac:dyDescent="0.2">
      <c r="A647" s="123" t="s">
        <v>427</v>
      </c>
      <c r="B647" s="123" t="s">
        <v>596</v>
      </c>
      <c r="C647" s="123" t="s">
        <v>613</v>
      </c>
      <c r="D647" s="123" t="s">
        <v>675</v>
      </c>
      <c r="E647" s="123" t="s">
        <v>401</v>
      </c>
      <c r="F647" s="123" t="s">
        <v>411</v>
      </c>
      <c r="G647" s="170">
        <v>1000</v>
      </c>
      <c r="H647" s="123" t="s">
        <v>241</v>
      </c>
      <c r="I647" s="123">
        <v>2023</v>
      </c>
      <c r="J647" s="125">
        <v>39</v>
      </c>
      <c r="K647" s="173"/>
    </row>
    <row r="648" spans="1:11" ht="12.75" customHeight="1" x14ac:dyDescent="0.2">
      <c r="A648" s="123" t="s">
        <v>427</v>
      </c>
      <c r="B648" s="123" t="s">
        <v>596</v>
      </c>
      <c r="C648" s="123" t="s">
        <v>613</v>
      </c>
      <c r="D648" s="123" t="s">
        <v>675</v>
      </c>
      <c r="E648" s="123" t="s">
        <v>401</v>
      </c>
      <c r="F648" s="123" t="s">
        <v>411</v>
      </c>
      <c r="G648" s="170">
        <v>1010</v>
      </c>
      <c r="H648" s="123" t="s">
        <v>243</v>
      </c>
      <c r="I648" s="123">
        <v>2023</v>
      </c>
      <c r="J648" s="125">
        <v>4</v>
      </c>
      <c r="K648" s="173"/>
    </row>
    <row r="649" spans="1:11" ht="12.75" customHeight="1" x14ac:dyDescent="0.2">
      <c r="A649" s="123" t="s">
        <v>427</v>
      </c>
      <c r="B649" s="123" t="s">
        <v>596</v>
      </c>
      <c r="C649" s="123" t="s">
        <v>613</v>
      </c>
      <c r="D649" s="123" t="s">
        <v>675</v>
      </c>
      <c r="E649" s="123" t="s">
        <v>401</v>
      </c>
      <c r="F649" s="123" t="s">
        <v>411</v>
      </c>
      <c r="G649" s="170">
        <v>1020</v>
      </c>
      <c r="H649" s="123" t="s">
        <v>245</v>
      </c>
      <c r="I649" s="123">
        <v>2023</v>
      </c>
      <c r="J649" s="125">
        <v>6</v>
      </c>
      <c r="K649" s="173"/>
    </row>
    <row r="650" spans="1:11" ht="12.75" customHeight="1" x14ac:dyDescent="0.2">
      <c r="A650" s="123" t="s">
        <v>427</v>
      </c>
      <c r="B650" s="123" t="s">
        <v>596</v>
      </c>
      <c r="C650" s="123" t="s">
        <v>613</v>
      </c>
      <c r="D650" s="123" t="s">
        <v>675</v>
      </c>
      <c r="E650" s="123" t="s">
        <v>401</v>
      </c>
      <c r="F650" s="123" t="s">
        <v>411</v>
      </c>
      <c r="G650" s="170">
        <v>1030</v>
      </c>
      <c r="H650" s="123" t="s">
        <v>247</v>
      </c>
      <c r="I650" s="123">
        <v>2023</v>
      </c>
      <c r="J650" s="125">
        <v>1</v>
      </c>
      <c r="K650" s="173"/>
    </row>
    <row r="651" spans="1:11" ht="12.75" customHeight="1" x14ac:dyDescent="0.2">
      <c r="A651" s="123" t="s">
        <v>427</v>
      </c>
      <c r="B651" s="123" t="s">
        <v>596</v>
      </c>
      <c r="C651" s="123" t="s">
        <v>613</v>
      </c>
      <c r="D651" s="123" t="s">
        <v>675</v>
      </c>
      <c r="E651" s="123" t="s">
        <v>401</v>
      </c>
      <c r="F651" s="123" t="s">
        <v>411</v>
      </c>
      <c r="G651" s="170">
        <v>1100</v>
      </c>
      <c r="H651" s="123" t="s">
        <v>624</v>
      </c>
      <c r="I651" s="123">
        <v>2023</v>
      </c>
      <c r="J651" s="125">
        <v>137</v>
      </c>
      <c r="K651" s="173"/>
    </row>
    <row r="652" spans="1:11" ht="12.75" customHeight="1" x14ac:dyDescent="0.2">
      <c r="A652" s="123" t="s">
        <v>427</v>
      </c>
      <c r="B652" s="123" t="s">
        <v>596</v>
      </c>
      <c r="C652" s="123" t="s">
        <v>613</v>
      </c>
      <c r="D652" s="123" t="s">
        <v>675</v>
      </c>
      <c r="E652" s="123" t="s">
        <v>401</v>
      </c>
      <c r="F652" s="123" t="s">
        <v>411</v>
      </c>
      <c r="G652" s="170">
        <v>1120</v>
      </c>
      <c r="H652" s="123" t="s">
        <v>357</v>
      </c>
      <c r="I652" s="123">
        <v>2023</v>
      </c>
      <c r="J652" s="125">
        <v>23</v>
      </c>
      <c r="K652" s="173"/>
    </row>
    <row r="653" spans="1:11" ht="12.75" customHeight="1" x14ac:dyDescent="0.2">
      <c r="A653" s="123" t="s">
        <v>427</v>
      </c>
      <c r="B653" s="123" t="s">
        <v>596</v>
      </c>
      <c r="C653" s="123" t="s">
        <v>613</v>
      </c>
      <c r="D653" s="123" t="s">
        <v>675</v>
      </c>
      <c r="E653" s="123" t="s">
        <v>401</v>
      </c>
      <c r="F653" s="123" t="s">
        <v>411</v>
      </c>
      <c r="G653" s="170">
        <v>1121</v>
      </c>
      <c r="H653" s="123" t="s">
        <v>358</v>
      </c>
      <c r="I653" s="123">
        <v>2023</v>
      </c>
      <c r="J653" s="125">
        <v>2</v>
      </c>
      <c r="K653" s="173"/>
    </row>
    <row r="654" spans="1:11" ht="12.75" customHeight="1" x14ac:dyDescent="0.2">
      <c r="A654" s="123" t="s">
        <v>427</v>
      </c>
      <c r="B654" s="123" t="s">
        <v>596</v>
      </c>
      <c r="C654" s="123" t="s">
        <v>613</v>
      </c>
      <c r="D654" s="123" t="s">
        <v>675</v>
      </c>
      <c r="E654" s="123" t="s">
        <v>401</v>
      </c>
      <c r="F654" s="123" t="s">
        <v>411</v>
      </c>
      <c r="G654" s="170">
        <v>1122</v>
      </c>
      <c r="H654" s="123" t="s">
        <v>359</v>
      </c>
      <c r="I654" s="123">
        <v>2023</v>
      </c>
      <c r="J654" s="125">
        <v>3</v>
      </c>
      <c r="K654" s="173"/>
    </row>
    <row r="655" spans="1:11" ht="12.75" customHeight="1" x14ac:dyDescent="0.2">
      <c r="A655" s="123" t="s">
        <v>427</v>
      </c>
      <c r="B655" s="123" t="s">
        <v>596</v>
      </c>
      <c r="C655" s="123" t="s">
        <v>613</v>
      </c>
      <c r="D655" s="123" t="s">
        <v>675</v>
      </c>
      <c r="E655" s="123" t="s">
        <v>401</v>
      </c>
      <c r="F655" s="123" t="s">
        <v>411</v>
      </c>
      <c r="G655" s="170">
        <v>1123</v>
      </c>
      <c r="H655" s="123" t="s">
        <v>360</v>
      </c>
      <c r="I655" s="123">
        <v>2023</v>
      </c>
      <c r="J655" s="125">
        <v>2</v>
      </c>
      <c r="K655" s="173"/>
    </row>
    <row r="656" spans="1:11" ht="12.75" customHeight="1" x14ac:dyDescent="0.2">
      <c r="A656" s="123" t="s">
        <v>427</v>
      </c>
      <c r="B656" s="123" t="s">
        <v>596</v>
      </c>
      <c r="C656" s="123" t="s">
        <v>613</v>
      </c>
      <c r="D656" s="123" t="s">
        <v>675</v>
      </c>
      <c r="E656" s="123" t="s">
        <v>401</v>
      </c>
      <c r="F656" s="123" t="s">
        <v>411</v>
      </c>
      <c r="G656" s="170">
        <v>1130</v>
      </c>
      <c r="H656" s="123" t="s">
        <v>361</v>
      </c>
      <c r="I656" s="123">
        <v>2023</v>
      </c>
      <c r="J656" s="125">
        <v>112</v>
      </c>
      <c r="K656" s="173"/>
    </row>
    <row r="657" spans="1:11" ht="12.75" customHeight="1" x14ac:dyDescent="0.2">
      <c r="A657" s="123" t="s">
        <v>427</v>
      </c>
      <c r="B657" s="123" t="s">
        <v>596</v>
      </c>
      <c r="C657" s="123" t="s">
        <v>613</v>
      </c>
      <c r="D657" s="123" t="s">
        <v>675</v>
      </c>
      <c r="E657" s="123" t="s">
        <v>401</v>
      </c>
      <c r="F657" s="123" t="s">
        <v>411</v>
      </c>
      <c r="G657" s="170">
        <v>1131</v>
      </c>
      <c r="H657" s="123" t="s">
        <v>362</v>
      </c>
      <c r="I657" s="123">
        <v>2023</v>
      </c>
      <c r="J657" s="125">
        <v>49</v>
      </c>
      <c r="K657" s="173"/>
    </row>
    <row r="658" spans="1:11" ht="12.75" customHeight="1" x14ac:dyDescent="0.2">
      <c r="A658" s="123" t="s">
        <v>427</v>
      </c>
      <c r="B658" s="123" t="s">
        <v>596</v>
      </c>
      <c r="C658" s="123" t="s">
        <v>613</v>
      </c>
      <c r="D658" s="123" t="s">
        <v>675</v>
      </c>
      <c r="E658" s="123" t="s">
        <v>401</v>
      </c>
      <c r="F658" s="123" t="s">
        <v>411</v>
      </c>
      <c r="G658" s="170">
        <v>1133</v>
      </c>
      <c r="H658" s="123" t="s">
        <v>632</v>
      </c>
      <c r="I658" s="123">
        <v>2023</v>
      </c>
      <c r="J658" s="125">
        <v>23</v>
      </c>
      <c r="K658" s="173"/>
    </row>
    <row r="659" spans="1:11" ht="12.75" customHeight="1" x14ac:dyDescent="0.2">
      <c r="A659" s="123" t="s">
        <v>427</v>
      </c>
      <c r="B659" s="123" t="s">
        <v>596</v>
      </c>
      <c r="C659" s="123" t="s">
        <v>613</v>
      </c>
      <c r="D659" s="123" t="s">
        <v>675</v>
      </c>
      <c r="E659" s="123" t="s">
        <v>401</v>
      </c>
      <c r="F659" s="123" t="s">
        <v>411</v>
      </c>
      <c r="G659" s="170">
        <v>1134</v>
      </c>
      <c r="H659" s="123" t="s">
        <v>626</v>
      </c>
      <c r="I659" s="123">
        <v>2023</v>
      </c>
      <c r="J659" s="173" t="s">
        <v>641</v>
      </c>
      <c r="K659" s="173"/>
    </row>
    <row r="660" spans="1:11" ht="12.75" customHeight="1" x14ac:dyDescent="0.2">
      <c r="A660" s="123" t="s">
        <v>427</v>
      </c>
      <c r="B660" s="123" t="s">
        <v>596</v>
      </c>
      <c r="C660" s="123" t="s">
        <v>613</v>
      </c>
      <c r="D660" s="123" t="s">
        <v>675</v>
      </c>
      <c r="E660" s="123" t="s">
        <v>401</v>
      </c>
      <c r="F660" s="123" t="s">
        <v>411</v>
      </c>
      <c r="G660" s="170">
        <v>1135</v>
      </c>
      <c r="H660" s="123" t="s">
        <v>526</v>
      </c>
      <c r="I660" s="123">
        <v>2023</v>
      </c>
      <c r="J660" s="173">
        <v>6</v>
      </c>
      <c r="K660" s="173"/>
    </row>
    <row r="661" spans="1:11" ht="12.75" customHeight="1" x14ac:dyDescent="0.2">
      <c r="A661" s="123" t="s">
        <v>427</v>
      </c>
      <c r="B661" s="123" t="s">
        <v>596</v>
      </c>
      <c r="C661" s="123" t="s">
        <v>613</v>
      </c>
      <c r="D661" s="123" t="s">
        <v>675</v>
      </c>
      <c r="E661" s="123" t="s">
        <v>401</v>
      </c>
      <c r="F661" s="123" t="s">
        <v>411</v>
      </c>
      <c r="G661" s="170">
        <v>1136</v>
      </c>
      <c r="H661" s="123" t="s">
        <v>527</v>
      </c>
      <c r="I661" s="123">
        <v>2023</v>
      </c>
      <c r="J661" s="125">
        <v>1</v>
      </c>
      <c r="K661" s="173"/>
    </row>
    <row r="662" spans="1:11" ht="12.75" customHeight="1" x14ac:dyDescent="0.2">
      <c r="A662" s="123" t="s">
        <v>427</v>
      </c>
      <c r="B662" s="123" t="s">
        <v>596</v>
      </c>
      <c r="C662" s="123" t="s">
        <v>613</v>
      </c>
      <c r="D662" s="123" t="s">
        <v>675</v>
      </c>
      <c r="E662" s="123" t="s">
        <v>401</v>
      </c>
      <c r="F662" s="123" t="s">
        <v>411</v>
      </c>
      <c r="G662" s="170">
        <v>1140</v>
      </c>
      <c r="H662" s="123" t="s">
        <v>530</v>
      </c>
      <c r="I662" s="123">
        <v>2023</v>
      </c>
      <c r="J662" s="173" t="s">
        <v>641</v>
      </c>
      <c r="K662" s="173"/>
    </row>
    <row r="663" spans="1:11" ht="12.75" customHeight="1" x14ac:dyDescent="0.2">
      <c r="A663" s="123" t="s">
        <v>427</v>
      </c>
      <c r="B663" s="123" t="s">
        <v>596</v>
      </c>
      <c r="C663" s="123" t="s">
        <v>613</v>
      </c>
      <c r="D663" s="123" t="s">
        <v>675</v>
      </c>
      <c r="E663" s="123" t="s">
        <v>401</v>
      </c>
      <c r="F663" s="123" t="s">
        <v>411</v>
      </c>
      <c r="G663" s="170">
        <v>1150</v>
      </c>
      <c r="H663" s="123" t="s">
        <v>424</v>
      </c>
      <c r="I663" s="123">
        <v>2023</v>
      </c>
      <c r="J663" s="173" t="s">
        <v>641</v>
      </c>
      <c r="K663" s="173"/>
    </row>
    <row r="664" spans="1:11" ht="12.75" customHeight="1" x14ac:dyDescent="0.2">
      <c r="A664" s="123" t="s">
        <v>427</v>
      </c>
      <c r="B664" s="123" t="s">
        <v>596</v>
      </c>
      <c r="C664" s="123" t="s">
        <v>613</v>
      </c>
      <c r="D664" s="123" t="s">
        <v>675</v>
      </c>
      <c r="E664" s="123" t="s">
        <v>401</v>
      </c>
      <c r="F664" s="123" t="s">
        <v>411</v>
      </c>
      <c r="G664" s="170">
        <v>1200</v>
      </c>
      <c r="H664" s="123" t="s">
        <v>363</v>
      </c>
      <c r="I664" s="123">
        <v>2023</v>
      </c>
      <c r="J664" s="125">
        <v>11</v>
      </c>
      <c r="K664" s="173"/>
    </row>
    <row r="665" spans="1:11" ht="12.75" customHeight="1" x14ac:dyDescent="0.2">
      <c r="A665" s="123" t="s">
        <v>427</v>
      </c>
      <c r="B665" s="123" t="s">
        <v>596</v>
      </c>
      <c r="C665" s="123" t="s">
        <v>613</v>
      </c>
      <c r="D665" s="123" t="s">
        <v>675</v>
      </c>
      <c r="E665" s="123" t="s">
        <v>401</v>
      </c>
      <c r="F665" s="123" t="s">
        <v>412</v>
      </c>
      <c r="G665" s="192" t="s">
        <v>560</v>
      </c>
      <c r="H665" s="123" t="s">
        <v>9</v>
      </c>
      <c r="I665" s="123">
        <v>2023</v>
      </c>
      <c r="J665" s="125">
        <v>278</v>
      </c>
      <c r="K665" s="125">
        <v>432</v>
      </c>
    </row>
    <row r="666" spans="1:11" ht="12.75" customHeight="1" x14ac:dyDescent="0.2">
      <c r="A666" s="123" t="s">
        <v>427</v>
      </c>
      <c r="B666" s="123" t="s">
        <v>596</v>
      </c>
      <c r="C666" s="123" t="s">
        <v>613</v>
      </c>
      <c r="D666" s="123" t="s">
        <v>675</v>
      </c>
      <c r="E666" s="123" t="s">
        <v>401</v>
      </c>
      <c r="F666" s="123" t="s">
        <v>412</v>
      </c>
      <c r="G666" s="170" t="s">
        <v>555</v>
      </c>
      <c r="H666" s="123" t="s">
        <v>188</v>
      </c>
      <c r="I666" s="123">
        <v>2023</v>
      </c>
      <c r="J666" s="125">
        <v>47</v>
      </c>
      <c r="K666" s="173"/>
    </row>
    <row r="667" spans="1:11" ht="12.75" customHeight="1" x14ac:dyDescent="0.2">
      <c r="A667" s="123" t="s">
        <v>427</v>
      </c>
      <c r="B667" s="123" t="s">
        <v>596</v>
      </c>
      <c r="C667" s="123" t="s">
        <v>613</v>
      </c>
      <c r="D667" s="123" t="s">
        <v>675</v>
      </c>
      <c r="E667" s="123" t="s">
        <v>401</v>
      </c>
      <c r="F667" s="123" t="s">
        <v>412</v>
      </c>
      <c r="G667" s="170" t="s">
        <v>554</v>
      </c>
      <c r="H667" s="170" t="s">
        <v>190</v>
      </c>
      <c r="I667" s="123">
        <v>2023</v>
      </c>
      <c r="J667" s="125">
        <v>32</v>
      </c>
      <c r="K667" s="173"/>
    </row>
    <row r="668" spans="1:11" ht="12.75" customHeight="1" x14ac:dyDescent="0.2">
      <c r="A668" s="123" t="s">
        <v>427</v>
      </c>
      <c r="B668" s="123" t="s">
        <v>596</v>
      </c>
      <c r="C668" s="123" t="s">
        <v>613</v>
      </c>
      <c r="D668" s="123" t="s">
        <v>675</v>
      </c>
      <c r="E668" s="123" t="s">
        <v>401</v>
      </c>
      <c r="F668" s="123" t="s">
        <v>412</v>
      </c>
      <c r="G668" s="170" t="s">
        <v>553</v>
      </c>
      <c r="H668" s="170" t="s">
        <v>192</v>
      </c>
      <c r="I668" s="123">
        <v>2023</v>
      </c>
      <c r="J668" s="123">
        <v>16</v>
      </c>
      <c r="K668" s="173"/>
    </row>
    <row r="669" spans="1:11" ht="12.75" customHeight="1" x14ac:dyDescent="0.2">
      <c r="A669" s="123" t="s">
        <v>427</v>
      </c>
      <c r="B669" s="123" t="s">
        <v>596</v>
      </c>
      <c r="C669" s="123" t="s">
        <v>613</v>
      </c>
      <c r="D669" s="123" t="s">
        <v>675</v>
      </c>
      <c r="E669" s="123" t="s">
        <v>401</v>
      </c>
      <c r="F669" s="123" t="s">
        <v>412</v>
      </c>
      <c r="G669" s="170" t="s">
        <v>552</v>
      </c>
      <c r="H669" s="170" t="s">
        <v>194</v>
      </c>
      <c r="I669" s="123">
        <v>2023</v>
      </c>
      <c r="J669" s="125">
        <v>1</v>
      </c>
      <c r="K669" s="173"/>
    </row>
    <row r="670" spans="1:11" ht="12.75" customHeight="1" x14ac:dyDescent="0.2">
      <c r="A670" s="123" t="s">
        <v>427</v>
      </c>
      <c r="B670" s="123" t="s">
        <v>596</v>
      </c>
      <c r="C670" s="123" t="s">
        <v>613</v>
      </c>
      <c r="D670" s="123" t="s">
        <v>675</v>
      </c>
      <c r="E670" s="123" t="s">
        <v>401</v>
      </c>
      <c r="F670" s="123" t="s">
        <v>412</v>
      </c>
      <c r="G670" s="170" t="s">
        <v>551</v>
      </c>
      <c r="H670" s="170" t="s">
        <v>196</v>
      </c>
      <c r="I670" s="123">
        <v>2023</v>
      </c>
      <c r="J670" s="125" t="s">
        <v>641</v>
      </c>
      <c r="K670" s="173"/>
    </row>
    <row r="671" spans="1:11" ht="12.75" customHeight="1" x14ac:dyDescent="0.2">
      <c r="A671" s="123" t="s">
        <v>427</v>
      </c>
      <c r="B671" s="123" t="s">
        <v>596</v>
      </c>
      <c r="C671" s="123" t="s">
        <v>613</v>
      </c>
      <c r="D671" s="123" t="s">
        <v>675</v>
      </c>
      <c r="E671" s="123" t="s">
        <v>401</v>
      </c>
      <c r="F671" s="123" t="s">
        <v>412</v>
      </c>
      <c r="G671" s="170" t="s">
        <v>550</v>
      </c>
      <c r="H671" s="170" t="s">
        <v>198</v>
      </c>
      <c r="I671" s="123">
        <v>2023</v>
      </c>
      <c r="J671" s="125" t="s">
        <v>641</v>
      </c>
      <c r="K671" s="173"/>
    </row>
    <row r="672" spans="1:11" ht="12.75" customHeight="1" x14ac:dyDescent="0.2">
      <c r="A672" s="123" t="s">
        <v>427</v>
      </c>
      <c r="B672" s="123" t="s">
        <v>596</v>
      </c>
      <c r="C672" s="123" t="s">
        <v>613</v>
      </c>
      <c r="D672" s="123" t="s">
        <v>675</v>
      </c>
      <c r="E672" s="123" t="s">
        <v>401</v>
      </c>
      <c r="F672" s="123" t="s">
        <v>412</v>
      </c>
      <c r="G672" s="170" t="s">
        <v>549</v>
      </c>
      <c r="H672" s="170" t="s">
        <v>616</v>
      </c>
      <c r="I672" s="123">
        <v>2023</v>
      </c>
      <c r="J672" s="125">
        <v>13</v>
      </c>
      <c r="K672" s="173"/>
    </row>
    <row r="673" spans="1:11" ht="12.75" customHeight="1" x14ac:dyDescent="0.2">
      <c r="A673" s="123" t="s">
        <v>427</v>
      </c>
      <c r="B673" s="123" t="s">
        <v>596</v>
      </c>
      <c r="C673" s="123" t="s">
        <v>613</v>
      </c>
      <c r="D673" s="123" t="s">
        <v>675</v>
      </c>
      <c r="E673" s="123" t="s">
        <v>401</v>
      </c>
      <c r="F673" s="123" t="s">
        <v>412</v>
      </c>
      <c r="G673" s="170" t="s">
        <v>548</v>
      </c>
      <c r="H673" s="170" t="s">
        <v>201</v>
      </c>
      <c r="I673" s="123">
        <v>2023</v>
      </c>
      <c r="J673" s="173" t="s">
        <v>641</v>
      </c>
      <c r="K673" s="173"/>
    </row>
    <row r="674" spans="1:11" ht="12.75" customHeight="1" x14ac:dyDescent="0.2">
      <c r="A674" s="123" t="s">
        <v>427</v>
      </c>
      <c r="B674" s="123" t="s">
        <v>596</v>
      </c>
      <c r="C674" s="123" t="s">
        <v>613</v>
      </c>
      <c r="D674" s="123" t="s">
        <v>675</v>
      </c>
      <c r="E674" s="123" t="s">
        <v>401</v>
      </c>
      <c r="F674" s="123" t="s">
        <v>412</v>
      </c>
      <c r="G674" s="170" t="s">
        <v>202</v>
      </c>
      <c r="H674" s="170" t="s">
        <v>563</v>
      </c>
      <c r="I674" s="123">
        <v>2023</v>
      </c>
      <c r="J674" s="125" t="s">
        <v>641</v>
      </c>
      <c r="K674" s="173"/>
    </row>
    <row r="675" spans="1:11" ht="12.75" customHeight="1" x14ac:dyDescent="0.2">
      <c r="A675" s="123" t="s">
        <v>427</v>
      </c>
      <c r="B675" s="123" t="s">
        <v>596</v>
      </c>
      <c r="C675" s="123" t="s">
        <v>613</v>
      </c>
      <c r="D675" s="123" t="s">
        <v>675</v>
      </c>
      <c r="E675" s="123" t="s">
        <v>401</v>
      </c>
      <c r="F675" s="123" t="s">
        <v>412</v>
      </c>
      <c r="G675" s="170" t="s">
        <v>547</v>
      </c>
      <c r="H675" s="170" t="s">
        <v>617</v>
      </c>
      <c r="I675" s="123">
        <v>2023</v>
      </c>
      <c r="J675" s="125">
        <v>21</v>
      </c>
      <c r="K675" s="173"/>
    </row>
    <row r="676" spans="1:11" ht="12.75" customHeight="1" x14ac:dyDescent="0.2">
      <c r="A676" s="123" t="s">
        <v>427</v>
      </c>
      <c r="B676" s="123" t="s">
        <v>596</v>
      </c>
      <c r="C676" s="123" t="s">
        <v>613</v>
      </c>
      <c r="D676" s="123" t="s">
        <v>675</v>
      </c>
      <c r="E676" s="123" t="s">
        <v>401</v>
      </c>
      <c r="F676" s="123" t="s">
        <v>412</v>
      </c>
      <c r="G676" s="170" t="s">
        <v>546</v>
      </c>
      <c r="H676" s="170" t="s">
        <v>206</v>
      </c>
      <c r="I676" s="123">
        <v>2023</v>
      </c>
      <c r="J676" s="125">
        <v>52</v>
      </c>
      <c r="K676" s="173"/>
    </row>
    <row r="677" spans="1:11" ht="12.75" customHeight="1" x14ac:dyDescent="0.2">
      <c r="A677" s="123" t="s">
        <v>427</v>
      </c>
      <c r="B677" s="123" t="s">
        <v>596</v>
      </c>
      <c r="C677" s="123" t="s">
        <v>613</v>
      </c>
      <c r="D677" s="123" t="s">
        <v>675</v>
      </c>
      <c r="E677" s="123" t="s">
        <v>401</v>
      </c>
      <c r="F677" s="123" t="s">
        <v>412</v>
      </c>
      <c r="G677" s="170" t="s">
        <v>545</v>
      </c>
      <c r="H677" s="170" t="s">
        <v>208</v>
      </c>
      <c r="I677" s="123">
        <v>2023</v>
      </c>
      <c r="J677" s="125">
        <v>52</v>
      </c>
      <c r="K677" s="173"/>
    </row>
    <row r="678" spans="1:11" ht="12.75" customHeight="1" x14ac:dyDescent="0.2">
      <c r="A678" s="123" t="s">
        <v>427</v>
      </c>
      <c r="B678" s="123" t="s">
        <v>596</v>
      </c>
      <c r="C678" s="123" t="s">
        <v>613</v>
      </c>
      <c r="D678" s="123" t="s">
        <v>675</v>
      </c>
      <c r="E678" s="123" t="s">
        <v>401</v>
      </c>
      <c r="F678" s="123" t="s">
        <v>412</v>
      </c>
      <c r="G678" s="170" t="s">
        <v>544</v>
      </c>
      <c r="H678" s="170" t="s">
        <v>210</v>
      </c>
      <c r="I678" s="123">
        <v>2023</v>
      </c>
      <c r="J678" s="173" t="s">
        <v>641</v>
      </c>
      <c r="K678" s="173"/>
    </row>
    <row r="679" spans="1:11" ht="12.75" customHeight="1" x14ac:dyDescent="0.2">
      <c r="A679" s="123" t="s">
        <v>427</v>
      </c>
      <c r="B679" s="123" t="s">
        <v>596</v>
      </c>
      <c r="C679" s="123" t="s">
        <v>613</v>
      </c>
      <c r="D679" s="123" t="s">
        <v>675</v>
      </c>
      <c r="E679" s="123" t="s">
        <v>401</v>
      </c>
      <c r="F679" s="123" t="s">
        <v>412</v>
      </c>
      <c r="G679" s="170" t="s">
        <v>543</v>
      </c>
      <c r="H679" s="170" t="s">
        <v>532</v>
      </c>
      <c r="I679" s="123">
        <v>2023</v>
      </c>
      <c r="J679" s="125">
        <v>65</v>
      </c>
      <c r="K679" s="173"/>
    </row>
    <row r="680" spans="1:11" ht="12.75" customHeight="1" x14ac:dyDescent="0.2">
      <c r="A680" s="123" t="s">
        <v>427</v>
      </c>
      <c r="B680" s="123" t="s">
        <v>596</v>
      </c>
      <c r="C680" s="123" t="s">
        <v>613</v>
      </c>
      <c r="D680" s="123" t="s">
        <v>675</v>
      </c>
      <c r="E680" s="123" t="s">
        <v>401</v>
      </c>
      <c r="F680" s="123" t="s">
        <v>412</v>
      </c>
      <c r="G680" s="170" t="s">
        <v>212</v>
      </c>
      <c r="H680" s="170" t="s">
        <v>618</v>
      </c>
      <c r="I680" s="123">
        <v>2023</v>
      </c>
      <c r="J680" s="125">
        <v>62</v>
      </c>
      <c r="K680" s="173"/>
    </row>
    <row r="681" spans="1:11" ht="12.75" customHeight="1" x14ac:dyDescent="0.2">
      <c r="A681" s="123" t="s">
        <v>427</v>
      </c>
      <c r="B681" s="123" t="s">
        <v>596</v>
      </c>
      <c r="C681" s="123" t="s">
        <v>613</v>
      </c>
      <c r="D681" s="123" t="s">
        <v>675</v>
      </c>
      <c r="E681" s="123" t="s">
        <v>401</v>
      </c>
      <c r="F681" s="123" t="s">
        <v>412</v>
      </c>
      <c r="G681" s="170" t="s">
        <v>213</v>
      </c>
      <c r="H681" s="170" t="s">
        <v>564</v>
      </c>
      <c r="I681" s="123">
        <v>2023</v>
      </c>
      <c r="J681" s="125">
        <v>62</v>
      </c>
      <c r="K681" s="173"/>
    </row>
    <row r="682" spans="1:11" ht="12.75" customHeight="1" x14ac:dyDescent="0.2">
      <c r="A682" s="123" t="s">
        <v>427</v>
      </c>
      <c r="B682" s="123" t="s">
        <v>596</v>
      </c>
      <c r="C682" s="123" t="s">
        <v>613</v>
      </c>
      <c r="D682" s="123" t="s">
        <v>675</v>
      </c>
      <c r="E682" s="123" t="s">
        <v>401</v>
      </c>
      <c r="F682" s="123" t="s">
        <v>412</v>
      </c>
      <c r="G682" s="170" t="s">
        <v>215</v>
      </c>
      <c r="H682" s="170" t="s">
        <v>565</v>
      </c>
      <c r="I682" s="123">
        <v>2023</v>
      </c>
      <c r="J682" s="125">
        <v>3</v>
      </c>
      <c r="K682" s="173"/>
    </row>
    <row r="683" spans="1:11" ht="12.75" customHeight="1" x14ac:dyDescent="0.2">
      <c r="A683" s="123" t="s">
        <v>427</v>
      </c>
      <c r="B683" s="123" t="s">
        <v>596</v>
      </c>
      <c r="C683" s="123" t="s">
        <v>613</v>
      </c>
      <c r="D683" s="123" t="s">
        <v>675</v>
      </c>
      <c r="E683" s="123" t="s">
        <v>401</v>
      </c>
      <c r="F683" s="123" t="s">
        <v>412</v>
      </c>
      <c r="G683" s="170" t="s">
        <v>217</v>
      </c>
      <c r="H683" s="170" t="s">
        <v>566</v>
      </c>
      <c r="I683" s="123">
        <v>2023</v>
      </c>
      <c r="J683" s="125">
        <v>3</v>
      </c>
      <c r="K683" s="173"/>
    </row>
    <row r="684" spans="1:11" ht="12.75" customHeight="1" x14ac:dyDescent="0.2">
      <c r="A684" s="123" t="s">
        <v>427</v>
      </c>
      <c r="B684" s="123" t="s">
        <v>596</v>
      </c>
      <c r="C684" s="123" t="s">
        <v>613</v>
      </c>
      <c r="D684" s="123" t="s">
        <v>675</v>
      </c>
      <c r="E684" s="123" t="s">
        <v>401</v>
      </c>
      <c r="F684" s="123" t="s">
        <v>412</v>
      </c>
      <c r="G684" s="170" t="s">
        <v>218</v>
      </c>
      <c r="H684" s="170" t="s">
        <v>567</v>
      </c>
      <c r="I684" s="123">
        <v>2023</v>
      </c>
      <c r="J684" s="173" t="s">
        <v>641</v>
      </c>
      <c r="K684" s="173"/>
    </row>
    <row r="685" spans="1:11" ht="12.75" customHeight="1" x14ac:dyDescent="0.2">
      <c r="A685" s="123" t="s">
        <v>427</v>
      </c>
      <c r="B685" s="123" t="s">
        <v>596</v>
      </c>
      <c r="C685" s="123" t="s">
        <v>613</v>
      </c>
      <c r="D685" s="123" t="s">
        <v>675</v>
      </c>
      <c r="E685" s="123" t="s">
        <v>401</v>
      </c>
      <c r="F685" s="123" t="s">
        <v>412</v>
      </c>
      <c r="G685" s="170" t="s">
        <v>220</v>
      </c>
      <c r="H685" s="170" t="s">
        <v>568</v>
      </c>
      <c r="I685" s="123">
        <v>2023</v>
      </c>
      <c r="J685" s="173" t="s">
        <v>641</v>
      </c>
      <c r="K685" s="173"/>
    </row>
    <row r="686" spans="1:11" ht="12.75" customHeight="1" x14ac:dyDescent="0.2">
      <c r="A686" s="123" t="s">
        <v>427</v>
      </c>
      <c r="B686" s="123" t="s">
        <v>596</v>
      </c>
      <c r="C686" s="123" t="s">
        <v>613</v>
      </c>
      <c r="D686" s="123" t="s">
        <v>675</v>
      </c>
      <c r="E686" s="123" t="s">
        <v>401</v>
      </c>
      <c r="F686" s="123" t="s">
        <v>412</v>
      </c>
      <c r="G686" s="170" t="s">
        <v>542</v>
      </c>
      <c r="H686" s="170" t="s">
        <v>630</v>
      </c>
      <c r="I686" s="123">
        <v>2023</v>
      </c>
      <c r="J686" s="173" t="s">
        <v>641</v>
      </c>
      <c r="K686" s="173"/>
    </row>
    <row r="687" spans="1:11" ht="12.75" customHeight="1" x14ac:dyDescent="0.2">
      <c r="A687" s="123" t="s">
        <v>427</v>
      </c>
      <c r="B687" s="123" t="s">
        <v>596</v>
      </c>
      <c r="C687" s="123" t="s">
        <v>613</v>
      </c>
      <c r="D687" s="123" t="s">
        <v>675</v>
      </c>
      <c r="E687" s="123" t="s">
        <v>401</v>
      </c>
      <c r="F687" s="123" t="s">
        <v>412</v>
      </c>
      <c r="G687" s="170" t="s">
        <v>223</v>
      </c>
      <c r="H687" s="170" t="s">
        <v>569</v>
      </c>
      <c r="I687" s="123">
        <v>2023</v>
      </c>
      <c r="J687" s="173" t="s">
        <v>641</v>
      </c>
      <c r="K687" s="173"/>
    </row>
    <row r="688" spans="1:11" ht="12.75" customHeight="1" x14ac:dyDescent="0.2">
      <c r="A688" s="123" t="s">
        <v>427</v>
      </c>
      <c r="B688" s="123" t="s">
        <v>596</v>
      </c>
      <c r="C688" s="123" t="s">
        <v>613</v>
      </c>
      <c r="D688" s="123" t="s">
        <v>675</v>
      </c>
      <c r="E688" s="123" t="s">
        <v>401</v>
      </c>
      <c r="F688" s="123" t="s">
        <v>412</v>
      </c>
      <c r="G688" s="170" t="s">
        <v>541</v>
      </c>
      <c r="H688" s="170" t="s">
        <v>570</v>
      </c>
      <c r="I688" s="123">
        <v>2023</v>
      </c>
      <c r="J688" s="173" t="s">
        <v>641</v>
      </c>
      <c r="K688" s="173"/>
    </row>
    <row r="689" spans="1:11" ht="12.75" customHeight="1" x14ac:dyDescent="0.2">
      <c r="A689" s="123" t="s">
        <v>427</v>
      </c>
      <c r="B689" s="123" t="s">
        <v>596</v>
      </c>
      <c r="C689" s="123" t="s">
        <v>613</v>
      </c>
      <c r="D689" s="123" t="s">
        <v>675</v>
      </c>
      <c r="E689" s="123" t="s">
        <v>401</v>
      </c>
      <c r="F689" s="123" t="s">
        <v>412</v>
      </c>
      <c r="G689" s="170" t="s">
        <v>540</v>
      </c>
      <c r="H689" s="170" t="s">
        <v>571</v>
      </c>
      <c r="I689" s="123">
        <v>2023</v>
      </c>
      <c r="J689" s="173" t="s">
        <v>641</v>
      </c>
      <c r="K689" s="173"/>
    </row>
    <row r="690" spans="1:11" ht="12.75" customHeight="1" x14ac:dyDescent="0.2">
      <c r="A690" s="123" t="s">
        <v>427</v>
      </c>
      <c r="B690" s="123" t="s">
        <v>596</v>
      </c>
      <c r="C690" s="123" t="s">
        <v>613</v>
      </c>
      <c r="D690" s="123" t="s">
        <v>675</v>
      </c>
      <c r="E690" s="123" t="s">
        <v>401</v>
      </c>
      <c r="F690" s="123" t="s">
        <v>412</v>
      </c>
      <c r="G690" s="170" t="s">
        <v>539</v>
      </c>
      <c r="H690" s="170" t="s">
        <v>230</v>
      </c>
      <c r="I690" s="123">
        <v>2023</v>
      </c>
      <c r="J690" s="173" t="s">
        <v>641</v>
      </c>
      <c r="K690" s="173"/>
    </row>
    <row r="691" spans="1:11" ht="12.75" customHeight="1" x14ac:dyDescent="0.2">
      <c r="A691" s="123" t="s">
        <v>427</v>
      </c>
      <c r="B691" s="123" t="s">
        <v>596</v>
      </c>
      <c r="C691" s="123" t="s">
        <v>613</v>
      </c>
      <c r="D691" s="123" t="s">
        <v>675</v>
      </c>
      <c r="E691" s="123" t="s">
        <v>401</v>
      </c>
      <c r="F691" s="123" t="s">
        <v>412</v>
      </c>
      <c r="G691" s="170" t="s">
        <v>231</v>
      </c>
      <c r="H691" s="170" t="s">
        <v>700</v>
      </c>
      <c r="I691" s="123">
        <v>2023</v>
      </c>
      <c r="J691" s="173" t="s">
        <v>641</v>
      </c>
      <c r="K691" s="173"/>
    </row>
    <row r="692" spans="1:11" ht="12.75" customHeight="1" x14ac:dyDescent="0.2">
      <c r="A692" s="123" t="s">
        <v>427</v>
      </c>
      <c r="B692" s="123" t="s">
        <v>596</v>
      </c>
      <c r="C692" s="123" t="s">
        <v>613</v>
      </c>
      <c r="D692" s="123" t="s">
        <v>675</v>
      </c>
      <c r="E692" s="123" t="s">
        <v>401</v>
      </c>
      <c r="F692" s="123" t="s">
        <v>412</v>
      </c>
      <c r="G692" s="170" t="s">
        <v>538</v>
      </c>
      <c r="H692" s="170" t="s">
        <v>233</v>
      </c>
      <c r="I692" s="123">
        <v>2023</v>
      </c>
      <c r="J692" s="173" t="s">
        <v>641</v>
      </c>
      <c r="K692" s="173"/>
    </row>
    <row r="693" spans="1:11" ht="12.75" customHeight="1" x14ac:dyDescent="0.2">
      <c r="A693" s="123" t="s">
        <v>427</v>
      </c>
      <c r="B693" s="123" t="s">
        <v>596</v>
      </c>
      <c r="C693" s="123" t="s">
        <v>613</v>
      </c>
      <c r="D693" s="123" t="s">
        <v>675</v>
      </c>
      <c r="E693" s="123" t="s">
        <v>401</v>
      </c>
      <c r="F693" s="123" t="s">
        <v>412</v>
      </c>
      <c r="G693" s="170" t="s">
        <v>537</v>
      </c>
      <c r="H693" s="170" t="s">
        <v>620</v>
      </c>
      <c r="I693" s="123">
        <v>2023</v>
      </c>
      <c r="J693" s="173" t="s">
        <v>641</v>
      </c>
      <c r="K693" s="173"/>
    </row>
    <row r="694" spans="1:11" ht="12.75" customHeight="1" x14ac:dyDescent="0.2">
      <c r="A694" s="123" t="s">
        <v>427</v>
      </c>
      <c r="B694" s="123" t="s">
        <v>596</v>
      </c>
      <c r="C694" s="123" t="s">
        <v>613</v>
      </c>
      <c r="D694" s="123" t="s">
        <v>675</v>
      </c>
      <c r="E694" s="123" t="s">
        <v>401</v>
      </c>
      <c r="F694" s="123" t="s">
        <v>412</v>
      </c>
      <c r="G694" s="170" t="s">
        <v>536</v>
      </c>
      <c r="H694" s="123" t="s">
        <v>236</v>
      </c>
      <c r="I694" s="123">
        <v>2023</v>
      </c>
      <c r="J694" s="173" t="s">
        <v>641</v>
      </c>
      <c r="K694" s="173"/>
    </row>
    <row r="695" spans="1:11" ht="12.75" customHeight="1" x14ac:dyDescent="0.2">
      <c r="A695" s="123" t="s">
        <v>427</v>
      </c>
      <c r="B695" s="123" t="s">
        <v>596</v>
      </c>
      <c r="C695" s="123" t="s">
        <v>613</v>
      </c>
      <c r="D695" s="123" t="s">
        <v>675</v>
      </c>
      <c r="E695" s="123" t="s">
        <v>401</v>
      </c>
      <c r="F695" s="123" t="s">
        <v>412</v>
      </c>
      <c r="G695" s="170" t="s">
        <v>535</v>
      </c>
      <c r="H695" s="123" t="s">
        <v>621</v>
      </c>
      <c r="I695" s="123">
        <v>2023</v>
      </c>
      <c r="J695" s="125">
        <v>32</v>
      </c>
      <c r="K695" s="173"/>
    </row>
    <row r="696" spans="1:11" ht="12.75" customHeight="1" x14ac:dyDescent="0.2">
      <c r="A696" s="123" t="s">
        <v>427</v>
      </c>
      <c r="B696" s="123" t="s">
        <v>596</v>
      </c>
      <c r="C696" s="123" t="s">
        <v>613</v>
      </c>
      <c r="D696" s="123" t="s">
        <v>675</v>
      </c>
      <c r="E696" s="123" t="s">
        <v>401</v>
      </c>
      <c r="F696" s="123" t="s">
        <v>412</v>
      </c>
      <c r="G696" s="170" t="s">
        <v>534</v>
      </c>
      <c r="H696" s="123" t="s">
        <v>622</v>
      </c>
      <c r="I696" s="123">
        <v>2023</v>
      </c>
      <c r="J696" s="125">
        <v>32</v>
      </c>
      <c r="K696" s="173"/>
    </row>
    <row r="697" spans="1:11" ht="12.75" customHeight="1" x14ac:dyDescent="0.2">
      <c r="A697" s="123" t="s">
        <v>427</v>
      </c>
      <c r="B697" s="123" t="s">
        <v>596</v>
      </c>
      <c r="C697" s="123" t="s">
        <v>613</v>
      </c>
      <c r="D697" s="123" t="s">
        <v>675</v>
      </c>
      <c r="E697" s="123" t="s">
        <v>401</v>
      </c>
      <c r="F697" s="123" t="s">
        <v>412</v>
      </c>
      <c r="G697" s="170" t="s">
        <v>533</v>
      </c>
      <c r="H697" s="123" t="s">
        <v>631</v>
      </c>
      <c r="I697" s="123">
        <v>2023</v>
      </c>
      <c r="J697" s="173" t="s">
        <v>641</v>
      </c>
      <c r="K697" s="173"/>
    </row>
    <row r="698" spans="1:11" ht="12.75" customHeight="1" x14ac:dyDescent="0.2">
      <c r="A698" s="123" t="s">
        <v>427</v>
      </c>
      <c r="B698" s="123" t="s">
        <v>596</v>
      </c>
      <c r="C698" s="123" t="s">
        <v>613</v>
      </c>
      <c r="D698" s="123" t="s">
        <v>675</v>
      </c>
      <c r="E698" s="123" t="s">
        <v>401</v>
      </c>
      <c r="F698" s="123" t="s">
        <v>412</v>
      </c>
      <c r="G698" s="170">
        <v>1000</v>
      </c>
      <c r="H698" s="123" t="s">
        <v>241</v>
      </c>
      <c r="I698" s="123">
        <v>2023</v>
      </c>
      <c r="J698" s="125">
        <v>34</v>
      </c>
      <c r="K698" s="173"/>
    </row>
    <row r="699" spans="1:11" ht="12.75" customHeight="1" x14ac:dyDescent="0.2">
      <c r="A699" s="123" t="s">
        <v>427</v>
      </c>
      <c r="B699" s="123" t="s">
        <v>596</v>
      </c>
      <c r="C699" s="123" t="s">
        <v>613</v>
      </c>
      <c r="D699" s="123" t="s">
        <v>675</v>
      </c>
      <c r="E699" s="123" t="s">
        <v>401</v>
      </c>
      <c r="F699" s="123" t="s">
        <v>412</v>
      </c>
      <c r="G699" s="170">
        <v>1010</v>
      </c>
      <c r="H699" s="123" t="s">
        <v>243</v>
      </c>
      <c r="I699" s="123">
        <v>2023</v>
      </c>
      <c r="J699" s="125">
        <v>17</v>
      </c>
      <c r="K699" s="173"/>
    </row>
    <row r="700" spans="1:11" ht="12.75" customHeight="1" x14ac:dyDescent="0.2">
      <c r="A700" s="123" t="s">
        <v>427</v>
      </c>
      <c r="B700" s="123" t="s">
        <v>596</v>
      </c>
      <c r="C700" s="123" t="s">
        <v>613</v>
      </c>
      <c r="D700" s="123" t="s">
        <v>675</v>
      </c>
      <c r="E700" s="123" t="s">
        <v>401</v>
      </c>
      <c r="F700" s="123" t="s">
        <v>412</v>
      </c>
      <c r="G700" s="170">
        <v>1020</v>
      </c>
      <c r="H700" s="123" t="s">
        <v>245</v>
      </c>
      <c r="I700" s="123">
        <v>2023</v>
      </c>
      <c r="J700" s="125">
        <v>6</v>
      </c>
      <c r="K700" s="173"/>
    </row>
    <row r="701" spans="1:11" ht="12.75" customHeight="1" x14ac:dyDescent="0.2">
      <c r="A701" s="123" t="s">
        <v>427</v>
      </c>
      <c r="B701" s="123" t="s">
        <v>596</v>
      </c>
      <c r="C701" s="123" t="s">
        <v>613</v>
      </c>
      <c r="D701" s="123" t="s">
        <v>675</v>
      </c>
      <c r="E701" s="123" t="s">
        <v>401</v>
      </c>
      <c r="F701" s="123" t="s">
        <v>412</v>
      </c>
      <c r="G701" s="170">
        <v>1030</v>
      </c>
      <c r="H701" s="123" t="s">
        <v>247</v>
      </c>
      <c r="I701" s="123">
        <v>2023</v>
      </c>
      <c r="J701" s="125" t="s">
        <v>641</v>
      </c>
      <c r="K701" s="173"/>
    </row>
    <row r="702" spans="1:11" ht="12.75" customHeight="1" x14ac:dyDescent="0.2">
      <c r="A702" s="123" t="s">
        <v>427</v>
      </c>
      <c r="B702" s="123" t="s">
        <v>596</v>
      </c>
      <c r="C702" s="123" t="s">
        <v>613</v>
      </c>
      <c r="D702" s="123" t="s">
        <v>675</v>
      </c>
      <c r="E702" s="123" t="s">
        <v>401</v>
      </c>
      <c r="F702" s="123" t="s">
        <v>412</v>
      </c>
      <c r="G702" s="170">
        <v>1100</v>
      </c>
      <c r="H702" s="123" t="s">
        <v>624</v>
      </c>
      <c r="I702" s="123">
        <v>2023</v>
      </c>
      <c r="J702" s="125">
        <v>131</v>
      </c>
      <c r="K702" s="173"/>
    </row>
    <row r="703" spans="1:11" ht="12.75" customHeight="1" x14ac:dyDescent="0.2">
      <c r="A703" s="123" t="s">
        <v>427</v>
      </c>
      <c r="B703" s="123" t="s">
        <v>596</v>
      </c>
      <c r="C703" s="123" t="s">
        <v>613</v>
      </c>
      <c r="D703" s="123" t="s">
        <v>675</v>
      </c>
      <c r="E703" s="123" t="s">
        <v>401</v>
      </c>
      <c r="F703" s="123" t="s">
        <v>412</v>
      </c>
      <c r="G703" s="170">
        <v>1120</v>
      </c>
      <c r="H703" s="123" t="s">
        <v>357</v>
      </c>
      <c r="I703" s="123">
        <v>2023</v>
      </c>
      <c r="J703" s="125">
        <v>26</v>
      </c>
      <c r="K703" s="173"/>
    </row>
    <row r="704" spans="1:11" ht="12.75" customHeight="1" x14ac:dyDescent="0.2">
      <c r="A704" s="123" t="s">
        <v>427</v>
      </c>
      <c r="B704" s="123" t="s">
        <v>596</v>
      </c>
      <c r="C704" s="123" t="s">
        <v>613</v>
      </c>
      <c r="D704" s="123" t="s">
        <v>675</v>
      </c>
      <c r="E704" s="123" t="s">
        <v>401</v>
      </c>
      <c r="F704" s="123" t="s">
        <v>412</v>
      </c>
      <c r="G704" s="170">
        <v>1121</v>
      </c>
      <c r="H704" s="123" t="s">
        <v>358</v>
      </c>
      <c r="I704" s="123">
        <v>2023</v>
      </c>
      <c r="J704" s="125">
        <v>8</v>
      </c>
      <c r="K704" s="173"/>
    </row>
    <row r="705" spans="1:11" ht="12.75" customHeight="1" x14ac:dyDescent="0.2">
      <c r="A705" s="123" t="s">
        <v>427</v>
      </c>
      <c r="B705" s="123" t="s">
        <v>596</v>
      </c>
      <c r="C705" s="123" t="s">
        <v>613</v>
      </c>
      <c r="D705" s="123" t="s">
        <v>675</v>
      </c>
      <c r="E705" s="123" t="s">
        <v>401</v>
      </c>
      <c r="F705" s="123" t="s">
        <v>412</v>
      </c>
      <c r="G705" s="170">
        <v>1122</v>
      </c>
      <c r="H705" s="123" t="s">
        <v>359</v>
      </c>
      <c r="I705" s="123">
        <v>2023</v>
      </c>
      <c r="J705" s="125">
        <v>11</v>
      </c>
      <c r="K705" s="173"/>
    </row>
    <row r="706" spans="1:11" ht="12.75" customHeight="1" x14ac:dyDescent="0.2">
      <c r="A706" s="123" t="s">
        <v>427</v>
      </c>
      <c r="B706" s="123" t="s">
        <v>596</v>
      </c>
      <c r="C706" s="123" t="s">
        <v>613</v>
      </c>
      <c r="D706" s="123" t="s">
        <v>675</v>
      </c>
      <c r="E706" s="123" t="s">
        <v>401</v>
      </c>
      <c r="F706" s="123" t="s">
        <v>412</v>
      </c>
      <c r="G706" s="170">
        <v>1123</v>
      </c>
      <c r="H706" s="123" t="s">
        <v>360</v>
      </c>
      <c r="I706" s="123">
        <v>2023</v>
      </c>
      <c r="J706" s="125">
        <v>5</v>
      </c>
      <c r="K706" s="173"/>
    </row>
    <row r="707" spans="1:11" ht="12.75" customHeight="1" x14ac:dyDescent="0.2">
      <c r="A707" s="123" t="s">
        <v>427</v>
      </c>
      <c r="B707" s="123" t="s">
        <v>596</v>
      </c>
      <c r="C707" s="123" t="s">
        <v>613</v>
      </c>
      <c r="D707" s="123" t="s">
        <v>675</v>
      </c>
      <c r="E707" s="123" t="s">
        <v>401</v>
      </c>
      <c r="F707" s="123" t="s">
        <v>412</v>
      </c>
      <c r="G707" s="170">
        <v>1130</v>
      </c>
      <c r="H707" s="123" t="s">
        <v>361</v>
      </c>
      <c r="I707" s="123">
        <v>2023</v>
      </c>
      <c r="J707" s="125">
        <v>98</v>
      </c>
      <c r="K707" s="173"/>
    </row>
    <row r="708" spans="1:11" ht="12.75" customHeight="1" x14ac:dyDescent="0.2">
      <c r="A708" s="123" t="s">
        <v>427</v>
      </c>
      <c r="B708" s="123" t="s">
        <v>596</v>
      </c>
      <c r="C708" s="123" t="s">
        <v>613</v>
      </c>
      <c r="D708" s="123" t="s">
        <v>675</v>
      </c>
      <c r="E708" s="123" t="s">
        <v>401</v>
      </c>
      <c r="F708" s="123" t="s">
        <v>412</v>
      </c>
      <c r="G708" s="170">
        <v>1131</v>
      </c>
      <c r="H708" s="123" t="s">
        <v>362</v>
      </c>
      <c r="I708" s="123">
        <v>2023</v>
      </c>
      <c r="J708" s="125">
        <v>39</v>
      </c>
      <c r="K708" s="173"/>
    </row>
    <row r="709" spans="1:11" ht="12.75" customHeight="1" x14ac:dyDescent="0.2">
      <c r="A709" s="123" t="s">
        <v>427</v>
      </c>
      <c r="B709" s="123" t="s">
        <v>596</v>
      </c>
      <c r="C709" s="123" t="s">
        <v>613</v>
      </c>
      <c r="D709" s="123" t="s">
        <v>675</v>
      </c>
      <c r="E709" s="123" t="s">
        <v>401</v>
      </c>
      <c r="F709" s="123" t="s">
        <v>412</v>
      </c>
      <c r="G709" s="170">
        <v>1133</v>
      </c>
      <c r="H709" s="123" t="s">
        <v>632</v>
      </c>
      <c r="I709" s="123">
        <v>2023</v>
      </c>
      <c r="J709" s="125">
        <v>25</v>
      </c>
      <c r="K709" s="173"/>
    </row>
    <row r="710" spans="1:11" ht="12.75" customHeight="1" x14ac:dyDescent="0.2">
      <c r="A710" s="123" t="s">
        <v>427</v>
      </c>
      <c r="B710" s="123" t="s">
        <v>596</v>
      </c>
      <c r="C710" s="123" t="s">
        <v>613</v>
      </c>
      <c r="D710" s="123" t="s">
        <v>675</v>
      </c>
      <c r="E710" s="123" t="s">
        <v>401</v>
      </c>
      <c r="F710" s="123" t="s">
        <v>412</v>
      </c>
      <c r="G710" s="170">
        <v>1134</v>
      </c>
      <c r="H710" s="123" t="s">
        <v>626</v>
      </c>
      <c r="I710" s="123">
        <v>2023</v>
      </c>
      <c r="J710" s="173">
        <v>1</v>
      </c>
      <c r="K710" s="173"/>
    </row>
    <row r="711" spans="1:11" ht="12.75" customHeight="1" x14ac:dyDescent="0.2">
      <c r="A711" s="123" t="s">
        <v>427</v>
      </c>
      <c r="B711" s="123" t="s">
        <v>596</v>
      </c>
      <c r="C711" s="123" t="s">
        <v>613</v>
      </c>
      <c r="D711" s="123" t="s">
        <v>675</v>
      </c>
      <c r="E711" s="123" t="s">
        <v>401</v>
      </c>
      <c r="F711" s="123" t="s">
        <v>412</v>
      </c>
      <c r="G711" s="170">
        <v>1135</v>
      </c>
      <c r="H711" s="123" t="s">
        <v>526</v>
      </c>
      <c r="I711" s="123">
        <v>2023</v>
      </c>
      <c r="J711" s="173" t="s">
        <v>641</v>
      </c>
      <c r="K711" s="173"/>
    </row>
    <row r="712" spans="1:11" ht="12.75" customHeight="1" x14ac:dyDescent="0.2">
      <c r="A712" s="123" t="s">
        <v>427</v>
      </c>
      <c r="B712" s="123" t="s">
        <v>596</v>
      </c>
      <c r="C712" s="123" t="s">
        <v>613</v>
      </c>
      <c r="D712" s="123" t="s">
        <v>675</v>
      </c>
      <c r="E712" s="123" t="s">
        <v>401</v>
      </c>
      <c r="F712" s="123" t="s">
        <v>412</v>
      </c>
      <c r="G712" s="170">
        <v>1136</v>
      </c>
      <c r="H712" s="123" t="s">
        <v>527</v>
      </c>
      <c r="I712" s="123">
        <v>2023</v>
      </c>
      <c r="J712" s="125">
        <v>1</v>
      </c>
      <c r="K712" s="173"/>
    </row>
    <row r="713" spans="1:11" ht="12.75" customHeight="1" x14ac:dyDescent="0.2">
      <c r="A713" s="123" t="s">
        <v>427</v>
      </c>
      <c r="B713" s="123" t="s">
        <v>596</v>
      </c>
      <c r="C713" s="123" t="s">
        <v>613</v>
      </c>
      <c r="D713" s="123" t="s">
        <v>675</v>
      </c>
      <c r="E713" s="123" t="s">
        <v>401</v>
      </c>
      <c r="F713" s="123" t="s">
        <v>412</v>
      </c>
      <c r="G713" s="170">
        <v>1140</v>
      </c>
      <c r="H713" s="123" t="s">
        <v>530</v>
      </c>
      <c r="I713" s="123">
        <v>2023</v>
      </c>
      <c r="J713" s="173" t="s">
        <v>641</v>
      </c>
      <c r="K713" s="173"/>
    </row>
    <row r="714" spans="1:11" ht="12.75" customHeight="1" x14ac:dyDescent="0.2">
      <c r="A714" s="123" t="s">
        <v>427</v>
      </c>
      <c r="B714" s="123" t="s">
        <v>596</v>
      </c>
      <c r="C714" s="123" t="s">
        <v>613</v>
      </c>
      <c r="D714" s="123" t="s">
        <v>675</v>
      </c>
      <c r="E714" s="123" t="s">
        <v>401</v>
      </c>
      <c r="F714" s="123" t="s">
        <v>412</v>
      </c>
      <c r="G714" s="170">
        <v>1150</v>
      </c>
      <c r="H714" s="123" t="s">
        <v>424</v>
      </c>
      <c r="I714" s="123">
        <v>2023</v>
      </c>
      <c r="J714" s="125">
        <v>7</v>
      </c>
      <c r="K714" s="173"/>
    </row>
    <row r="715" spans="1:11" ht="12.75" customHeight="1" x14ac:dyDescent="0.2">
      <c r="A715" s="123" t="s">
        <v>427</v>
      </c>
      <c r="B715" s="123" t="s">
        <v>596</v>
      </c>
      <c r="C715" s="123" t="s">
        <v>613</v>
      </c>
      <c r="D715" s="123" t="s">
        <v>675</v>
      </c>
      <c r="E715" s="123" t="s">
        <v>401</v>
      </c>
      <c r="F715" s="123" t="s">
        <v>412</v>
      </c>
      <c r="G715" s="170">
        <v>1200</v>
      </c>
      <c r="H715" s="123" t="s">
        <v>363</v>
      </c>
      <c r="I715" s="123">
        <v>2023</v>
      </c>
      <c r="J715" s="125">
        <v>2</v>
      </c>
      <c r="K715" s="173"/>
    </row>
    <row r="716" spans="1:11" ht="12.75" customHeight="1" x14ac:dyDescent="0.2">
      <c r="A716" s="123" t="s">
        <v>427</v>
      </c>
      <c r="B716" s="123" t="s">
        <v>596</v>
      </c>
      <c r="C716" s="123" t="s">
        <v>613</v>
      </c>
      <c r="D716" s="123" t="s">
        <v>675</v>
      </c>
      <c r="E716" s="123" t="s">
        <v>401</v>
      </c>
      <c r="F716" s="123" t="s">
        <v>413</v>
      </c>
      <c r="G716" s="192" t="s">
        <v>560</v>
      </c>
      <c r="H716" s="123" t="s">
        <v>9</v>
      </c>
      <c r="I716" s="123">
        <v>2023</v>
      </c>
      <c r="J716" s="125">
        <v>361</v>
      </c>
      <c r="K716" s="125">
        <v>565</v>
      </c>
    </row>
    <row r="717" spans="1:11" ht="12.75" customHeight="1" x14ac:dyDescent="0.2">
      <c r="A717" s="123" t="s">
        <v>427</v>
      </c>
      <c r="B717" s="123" t="s">
        <v>596</v>
      </c>
      <c r="C717" s="123" t="s">
        <v>613</v>
      </c>
      <c r="D717" s="123" t="s">
        <v>675</v>
      </c>
      <c r="E717" s="123" t="s">
        <v>401</v>
      </c>
      <c r="F717" s="123" t="s">
        <v>413</v>
      </c>
      <c r="G717" s="170" t="s">
        <v>555</v>
      </c>
      <c r="H717" s="123" t="s">
        <v>188</v>
      </c>
      <c r="I717" s="123">
        <v>2023</v>
      </c>
      <c r="J717" s="125">
        <v>92</v>
      </c>
      <c r="K717" s="173"/>
    </row>
    <row r="718" spans="1:11" ht="12.75" customHeight="1" x14ac:dyDescent="0.2">
      <c r="A718" s="123" t="s">
        <v>427</v>
      </c>
      <c r="B718" s="123" t="s">
        <v>596</v>
      </c>
      <c r="C718" s="123" t="s">
        <v>613</v>
      </c>
      <c r="D718" s="123" t="s">
        <v>675</v>
      </c>
      <c r="E718" s="123" t="s">
        <v>401</v>
      </c>
      <c r="F718" s="123" t="s">
        <v>413</v>
      </c>
      <c r="G718" s="170" t="s">
        <v>554</v>
      </c>
      <c r="H718" s="170" t="s">
        <v>190</v>
      </c>
      <c r="I718" s="123">
        <v>2023</v>
      </c>
      <c r="J718" s="125">
        <v>30</v>
      </c>
      <c r="K718" s="173"/>
    </row>
    <row r="719" spans="1:11" ht="12.75" customHeight="1" x14ac:dyDescent="0.2">
      <c r="A719" s="123" t="s">
        <v>427</v>
      </c>
      <c r="B719" s="123" t="s">
        <v>596</v>
      </c>
      <c r="C719" s="123" t="s">
        <v>613</v>
      </c>
      <c r="D719" s="123" t="s">
        <v>675</v>
      </c>
      <c r="E719" s="123" t="s">
        <v>401</v>
      </c>
      <c r="F719" s="123" t="s">
        <v>413</v>
      </c>
      <c r="G719" s="170" t="s">
        <v>553</v>
      </c>
      <c r="H719" s="170" t="s">
        <v>192</v>
      </c>
      <c r="I719" s="123">
        <v>2023</v>
      </c>
      <c r="J719" s="123">
        <v>15</v>
      </c>
      <c r="K719" s="173"/>
    </row>
    <row r="720" spans="1:11" ht="12.75" customHeight="1" x14ac:dyDescent="0.2">
      <c r="A720" s="123" t="s">
        <v>427</v>
      </c>
      <c r="B720" s="123" t="s">
        <v>596</v>
      </c>
      <c r="C720" s="123" t="s">
        <v>613</v>
      </c>
      <c r="D720" s="123" t="s">
        <v>675</v>
      </c>
      <c r="E720" s="123" t="s">
        <v>401</v>
      </c>
      <c r="F720" s="123" t="s">
        <v>413</v>
      </c>
      <c r="G720" s="170" t="s">
        <v>552</v>
      </c>
      <c r="H720" s="170" t="s">
        <v>194</v>
      </c>
      <c r="I720" s="123">
        <v>2023</v>
      </c>
      <c r="J720" s="125">
        <v>1</v>
      </c>
      <c r="K720" s="173"/>
    </row>
    <row r="721" spans="1:11" ht="12.75" customHeight="1" x14ac:dyDescent="0.2">
      <c r="A721" s="123" t="s">
        <v>427</v>
      </c>
      <c r="B721" s="123" t="s">
        <v>596</v>
      </c>
      <c r="C721" s="123" t="s">
        <v>613</v>
      </c>
      <c r="D721" s="123" t="s">
        <v>675</v>
      </c>
      <c r="E721" s="123" t="s">
        <v>401</v>
      </c>
      <c r="F721" s="123" t="s">
        <v>413</v>
      </c>
      <c r="G721" s="170" t="s">
        <v>551</v>
      </c>
      <c r="H721" s="170" t="s">
        <v>196</v>
      </c>
      <c r="I721" s="123">
        <v>2023</v>
      </c>
      <c r="J721" s="173" t="s">
        <v>641</v>
      </c>
      <c r="K721" s="173"/>
    </row>
    <row r="722" spans="1:11" ht="12.75" customHeight="1" x14ac:dyDescent="0.2">
      <c r="A722" s="123" t="s">
        <v>427</v>
      </c>
      <c r="B722" s="123" t="s">
        <v>596</v>
      </c>
      <c r="C722" s="123" t="s">
        <v>613</v>
      </c>
      <c r="D722" s="123" t="s">
        <v>675</v>
      </c>
      <c r="E722" s="123" t="s">
        <v>401</v>
      </c>
      <c r="F722" s="123" t="s">
        <v>413</v>
      </c>
      <c r="G722" s="170" t="s">
        <v>550</v>
      </c>
      <c r="H722" s="170" t="s">
        <v>198</v>
      </c>
      <c r="I722" s="123">
        <v>2023</v>
      </c>
      <c r="J722" s="173">
        <v>2</v>
      </c>
      <c r="K722" s="173"/>
    </row>
    <row r="723" spans="1:11" ht="12.75" customHeight="1" x14ac:dyDescent="0.2">
      <c r="A723" s="123" t="s">
        <v>427</v>
      </c>
      <c r="B723" s="123" t="s">
        <v>596</v>
      </c>
      <c r="C723" s="123" t="s">
        <v>613</v>
      </c>
      <c r="D723" s="123" t="s">
        <v>675</v>
      </c>
      <c r="E723" s="123" t="s">
        <v>401</v>
      </c>
      <c r="F723" s="123" t="s">
        <v>413</v>
      </c>
      <c r="G723" s="170" t="s">
        <v>549</v>
      </c>
      <c r="H723" s="170" t="s">
        <v>616</v>
      </c>
      <c r="I723" s="123">
        <v>2023</v>
      </c>
      <c r="J723" s="125">
        <v>5</v>
      </c>
      <c r="K723" s="173"/>
    </row>
    <row r="724" spans="1:11" ht="12.75" customHeight="1" x14ac:dyDescent="0.2">
      <c r="A724" s="123" t="s">
        <v>427</v>
      </c>
      <c r="B724" s="123" t="s">
        <v>596</v>
      </c>
      <c r="C724" s="123" t="s">
        <v>613</v>
      </c>
      <c r="D724" s="123" t="s">
        <v>675</v>
      </c>
      <c r="E724" s="123" t="s">
        <v>401</v>
      </c>
      <c r="F724" s="123" t="s">
        <v>413</v>
      </c>
      <c r="G724" s="170" t="s">
        <v>548</v>
      </c>
      <c r="H724" s="170" t="s">
        <v>201</v>
      </c>
      <c r="I724" s="123">
        <v>2023</v>
      </c>
      <c r="J724" s="125">
        <v>2</v>
      </c>
      <c r="K724" s="173"/>
    </row>
    <row r="725" spans="1:11" ht="12.75" customHeight="1" x14ac:dyDescent="0.2">
      <c r="A725" s="123" t="s">
        <v>427</v>
      </c>
      <c r="B725" s="123" t="s">
        <v>596</v>
      </c>
      <c r="C725" s="123" t="s">
        <v>613</v>
      </c>
      <c r="D725" s="123" t="s">
        <v>675</v>
      </c>
      <c r="E725" s="123" t="s">
        <v>401</v>
      </c>
      <c r="F725" s="123" t="s">
        <v>413</v>
      </c>
      <c r="G725" s="170" t="s">
        <v>202</v>
      </c>
      <c r="H725" s="170" t="s">
        <v>563</v>
      </c>
      <c r="I725" s="123">
        <v>2023</v>
      </c>
      <c r="J725" s="173" t="s">
        <v>641</v>
      </c>
      <c r="K725" s="173"/>
    </row>
    <row r="726" spans="1:11" ht="12.75" customHeight="1" x14ac:dyDescent="0.2">
      <c r="A726" s="123" t="s">
        <v>427</v>
      </c>
      <c r="B726" s="123" t="s">
        <v>596</v>
      </c>
      <c r="C726" s="123" t="s">
        <v>613</v>
      </c>
      <c r="D726" s="123" t="s">
        <v>675</v>
      </c>
      <c r="E726" s="123" t="s">
        <v>401</v>
      </c>
      <c r="F726" s="123" t="s">
        <v>413</v>
      </c>
      <c r="G726" s="170" t="s">
        <v>547</v>
      </c>
      <c r="H726" s="170" t="s">
        <v>617</v>
      </c>
      <c r="I726" s="123">
        <v>2023</v>
      </c>
      <c r="J726" s="125">
        <v>17</v>
      </c>
      <c r="K726" s="173"/>
    </row>
    <row r="727" spans="1:11" ht="12.75" customHeight="1" x14ac:dyDescent="0.2">
      <c r="A727" s="123" t="s">
        <v>427</v>
      </c>
      <c r="B727" s="123" t="s">
        <v>596</v>
      </c>
      <c r="C727" s="123" t="s">
        <v>613</v>
      </c>
      <c r="D727" s="123" t="s">
        <v>675</v>
      </c>
      <c r="E727" s="123" t="s">
        <v>401</v>
      </c>
      <c r="F727" s="123" t="s">
        <v>413</v>
      </c>
      <c r="G727" s="170" t="s">
        <v>546</v>
      </c>
      <c r="H727" s="170" t="s">
        <v>206</v>
      </c>
      <c r="I727" s="123">
        <v>2023</v>
      </c>
      <c r="J727" s="125">
        <v>63</v>
      </c>
      <c r="K727" s="173"/>
    </row>
    <row r="728" spans="1:11" ht="12.75" customHeight="1" x14ac:dyDescent="0.2">
      <c r="A728" s="123" t="s">
        <v>427</v>
      </c>
      <c r="B728" s="123" t="s">
        <v>596</v>
      </c>
      <c r="C728" s="123" t="s">
        <v>613</v>
      </c>
      <c r="D728" s="123" t="s">
        <v>675</v>
      </c>
      <c r="E728" s="123" t="s">
        <v>401</v>
      </c>
      <c r="F728" s="123" t="s">
        <v>413</v>
      </c>
      <c r="G728" s="170" t="s">
        <v>545</v>
      </c>
      <c r="H728" s="170" t="s">
        <v>208</v>
      </c>
      <c r="I728" s="123">
        <v>2023</v>
      </c>
      <c r="J728" s="125">
        <v>60</v>
      </c>
      <c r="K728" s="173"/>
    </row>
    <row r="729" spans="1:11" ht="12.75" customHeight="1" x14ac:dyDescent="0.2">
      <c r="A729" s="123" t="s">
        <v>427</v>
      </c>
      <c r="B729" s="123" t="s">
        <v>596</v>
      </c>
      <c r="C729" s="123" t="s">
        <v>613</v>
      </c>
      <c r="D729" s="123" t="s">
        <v>675</v>
      </c>
      <c r="E729" s="123" t="s">
        <v>401</v>
      </c>
      <c r="F729" s="123" t="s">
        <v>413</v>
      </c>
      <c r="G729" s="170" t="s">
        <v>544</v>
      </c>
      <c r="H729" s="170" t="s">
        <v>210</v>
      </c>
      <c r="I729" s="123">
        <v>2023</v>
      </c>
      <c r="J729" s="173">
        <v>2</v>
      </c>
      <c r="K729" s="173"/>
    </row>
    <row r="730" spans="1:11" ht="12.75" customHeight="1" x14ac:dyDescent="0.2">
      <c r="A730" s="123" t="s">
        <v>427</v>
      </c>
      <c r="B730" s="123" t="s">
        <v>596</v>
      </c>
      <c r="C730" s="123" t="s">
        <v>613</v>
      </c>
      <c r="D730" s="123" t="s">
        <v>675</v>
      </c>
      <c r="E730" s="123" t="s">
        <v>401</v>
      </c>
      <c r="F730" s="123" t="s">
        <v>413</v>
      </c>
      <c r="G730" s="170" t="s">
        <v>543</v>
      </c>
      <c r="H730" s="170" t="s">
        <v>532</v>
      </c>
      <c r="I730" s="123">
        <v>2023</v>
      </c>
      <c r="J730" s="125">
        <v>102</v>
      </c>
      <c r="K730" s="173"/>
    </row>
    <row r="731" spans="1:11" ht="12.75" customHeight="1" x14ac:dyDescent="0.2">
      <c r="A731" s="123" t="s">
        <v>427</v>
      </c>
      <c r="B731" s="123" t="s">
        <v>596</v>
      </c>
      <c r="C731" s="123" t="s">
        <v>613</v>
      </c>
      <c r="D731" s="123" t="s">
        <v>675</v>
      </c>
      <c r="E731" s="123" t="s">
        <v>401</v>
      </c>
      <c r="F731" s="123" t="s">
        <v>413</v>
      </c>
      <c r="G731" s="170" t="s">
        <v>212</v>
      </c>
      <c r="H731" s="170" t="s">
        <v>618</v>
      </c>
      <c r="I731" s="123">
        <v>2023</v>
      </c>
      <c r="J731" s="125">
        <v>95</v>
      </c>
      <c r="K731" s="173"/>
    </row>
    <row r="732" spans="1:11" ht="12.75" customHeight="1" x14ac:dyDescent="0.2">
      <c r="A732" s="123" t="s">
        <v>427</v>
      </c>
      <c r="B732" s="123" t="s">
        <v>596</v>
      </c>
      <c r="C732" s="123" t="s">
        <v>613</v>
      </c>
      <c r="D732" s="123" t="s">
        <v>675</v>
      </c>
      <c r="E732" s="123" t="s">
        <v>401</v>
      </c>
      <c r="F732" s="123" t="s">
        <v>413</v>
      </c>
      <c r="G732" s="170" t="s">
        <v>213</v>
      </c>
      <c r="H732" s="170" t="s">
        <v>564</v>
      </c>
      <c r="I732" s="123">
        <v>2023</v>
      </c>
      <c r="J732" s="125">
        <v>95</v>
      </c>
      <c r="K732" s="173"/>
    </row>
    <row r="733" spans="1:11" ht="12.75" customHeight="1" x14ac:dyDescent="0.2">
      <c r="A733" s="123" t="s">
        <v>427</v>
      </c>
      <c r="B733" s="123" t="s">
        <v>596</v>
      </c>
      <c r="C733" s="123" t="s">
        <v>613</v>
      </c>
      <c r="D733" s="123" t="s">
        <v>675</v>
      </c>
      <c r="E733" s="123" t="s">
        <v>401</v>
      </c>
      <c r="F733" s="123" t="s">
        <v>413</v>
      </c>
      <c r="G733" s="170" t="s">
        <v>215</v>
      </c>
      <c r="H733" s="170" t="s">
        <v>565</v>
      </c>
      <c r="I733" s="123">
        <v>2023</v>
      </c>
      <c r="J733" s="125">
        <v>4</v>
      </c>
      <c r="K733" s="173"/>
    </row>
    <row r="734" spans="1:11" ht="12.75" customHeight="1" x14ac:dyDescent="0.2">
      <c r="A734" s="123" t="s">
        <v>427</v>
      </c>
      <c r="B734" s="123" t="s">
        <v>596</v>
      </c>
      <c r="C734" s="123" t="s">
        <v>613</v>
      </c>
      <c r="D734" s="123" t="s">
        <v>675</v>
      </c>
      <c r="E734" s="123" t="s">
        <v>401</v>
      </c>
      <c r="F734" s="123" t="s">
        <v>413</v>
      </c>
      <c r="G734" s="170" t="s">
        <v>217</v>
      </c>
      <c r="H734" s="170" t="s">
        <v>566</v>
      </c>
      <c r="I734" s="123">
        <v>2023</v>
      </c>
      <c r="J734" s="125">
        <v>4</v>
      </c>
      <c r="K734" s="173"/>
    </row>
    <row r="735" spans="1:11" ht="12.75" customHeight="1" x14ac:dyDescent="0.2">
      <c r="A735" s="123" t="s">
        <v>427</v>
      </c>
      <c r="B735" s="123" t="s">
        <v>596</v>
      </c>
      <c r="C735" s="123" t="s">
        <v>613</v>
      </c>
      <c r="D735" s="123" t="s">
        <v>675</v>
      </c>
      <c r="E735" s="123" t="s">
        <v>401</v>
      </c>
      <c r="F735" s="123" t="s">
        <v>413</v>
      </c>
      <c r="G735" s="170" t="s">
        <v>218</v>
      </c>
      <c r="H735" s="170" t="s">
        <v>567</v>
      </c>
      <c r="I735" s="123">
        <v>2023</v>
      </c>
      <c r="J735" s="125" t="s">
        <v>641</v>
      </c>
      <c r="K735" s="173"/>
    </row>
    <row r="736" spans="1:11" ht="12.75" customHeight="1" x14ac:dyDescent="0.2">
      <c r="A736" s="123" t="s">
        <v>427</v>
      </c>
      <c r="B736" s="123" t="s">
        <v>596</v>
      </c>
      <c r="C736" s="123" t="s">
        <v>613</v>
      </c>
      <c r="D736" s="123" t="s">
        <v>675</v>
      </c>
      <c r="E736" s="123" t="s">
        <v>401</v>
      </c>
      <c r="F736" s="123" t="s">
        <v>413</v>
      </c>
      <c r="G736" s="170" t="s">
        <v>220</v>
      </c>
      <c r="H736" s="170" t="s">
        <v>568</v>
      </c>
      <c r="I736" s="123">
        <v>2023</v>
      </c>
      <c r="J736" s="125">
        <v>2</v>
      </c>
      <c r="K736" s="173"/>
    </row>
    <row r="737" spans="1:11" ht="12.75" customHeight="1" x14ac:dyDescent="0.2">
      <c r="A737" s="123" t="s">
        <v>427</v>
      </c>
      <c r="B737" s="123" t="s">
        <v>596</v>
      </c>
      <c r="C737" s="123" t="s">
        <v>613</v>
      </c>
      <c r="D737" s="123" t="s">
        <v>675</v>
      </c>
      <c r="E737" s="123" t="s">
        <v>401</v>
      </c>
      <c r="F737" s="123" t="s">
        <v>413</v>
      </c>
      <c r="G737" s="170" t="s">
        <v>542</v>
      </c>
      <c r="H737" s="170" t="s">
        <v>630</v>
      </c>
      <c r="I737" s="123">
        <v>2023</v>
      </c>
      <c r="J737" s="173" t="s">
        <v>641</v>
      </c>
      <c r="K737" s="173"/>
    </row>
    <row r="738" spans="1:11" ht="12.75" customHeight="1" x14ac:dyDescent="0.2">
      <c r="A738" s="123" t="s">
        <v>427</v>
      </c>
      <c r="B738" s="123" t="s">
        <v>596</v>
      </c>
      <c r="C738" s="123" t="s">
        <v>613</v>
      </c>
      <c r="D738" s="123" t="s">
        <v>675</v>
      </c>
      <c r="E738" s="123" t="s">
        <v>401</v>
      </c>
      <c r="F738" s="123" t="s">
        <v>413</v>
      </c>
      <c r="G738" s="170" t="s">
        <v>223</v>
      </c>
      <c r="H738" s="170" t="s">
        <v>569</v>
      </c>
      <c r="I738" s="123">
        <v>2023</v>
      </c>
      <c r="J738" s="173" t="s">
        <v>641</v>
      </c>
      <c r="K738" s="173"/>
    </row>
    <row r="739" spans="1:11" ht="12.75" customHeight="1" x14ac:dyDescent="0.2">
      <c r="A739" s="123" t="s">
        <v>427</v>
      </c>
      <c r="B739" s="123" t="s">
        <v>596</v>
      </c>
      <c r="C739" s="123" t="s">
        <v>613</v>
      </c>
      <c r="D739" s="123" t="s">
        <v>675</v>
      </c>
      <c r="E739" s="123" t="s">
        <v>401</v>
      </c>
      <c r="F739" s="123" t="s">
        <v>413</v>
      </c>
      <c r="G739" s="170" t="s">
        <v>541</v>
      </c>
      <c r="H739" s="170" t="s">
        <v>570</v>
      </c>
      <c r="I739" s="123">
        <v>2023</v>
      </c>
      <c r="J739" s="173" t="s">
        <v>641</v>
      </c>
      <c r="K739" s="173"/>
    </row>
    <row r="740" spans="1:11" ht="12.75" customHeight="1" x14ac:dyDescent="0.2">
      <c r="A740" s="123" t="s">
        <v>427</v>
      </c>
      <c r="B740" s="123" t="s">
        <v>596</v>
      </c>
      <c r="C740" s="123" t="s">
        <v>613</v>
      </c>
      <c r="D740" s="123" t="s">
        <v>675</v>
      </c>
      <c r="E740" s="123" t="s">
        <v>401</v>
      </c>
      <c r="F740" s="123" t="s">
        <v>413</v>
      </c>
      <c r="G740" s="170" t="s">
        <v>540</v>
      </c>
      <c r="H740" s="170" t="s">
        <v>571</v>
      </c>
      <c r="I740" s="123">
        <v>2023</v>
      </c>
      <c r="J740" s="173" t="s">
        <v>641</v>
      </c>
      <c r="K740" s="173"/>
    </row>
    <row r="741" spans="1:11" ht="12.75" customHeight="1" x14ac:dyDescent="0.2">
      <c r="A741" s="123" t="s">
        <v>427</v>
      </c>
      <c r="B741" s="123" t="s">
        <v>596</v>
      </c>
      <c r="C741" s="123" t="s">
        <v>613</v>
      </c>
      <c r="D741" s="123" t="s">
        <v>675</v>
      </c>
      <c r="E741" s="123" t="s">
        <v>401</v>
      </c>
      <c r="F741" s="123" t="s">
        <v>413</v>
      </c>
      <c r="G741" s="170" t="s">
        <v>539</v>
      </c>
      <c r="H741" s="170" t="s">
        <v>230</v>
      </c>
      <c r="I741" s="123">
        <v>2023</v>
      </c>
      <c r="J741" s="173" t="s">
        <v>641</v>
      </c>
      <c r="K741" s="173"/>
    </row>
    <row r="742" spans="1:11" ht="12.75" customHeight="1" x14ac:dyDescent="0.2">
      <c r="A742" s="123" t="s">
        <v>427</v>
      </c>
      <c r="B742" s="123" t="s">
        <v>596</v>
      </c>
      <c r="C742" s="123" t="s">
        <v>613</v>
      </c>
      <c r="D742" s="123" t="s">
        <v>675</v>
      </c>
      <c r="E742" s="123" t="s">
        <v>401</v>
      </c>
      <c r="F742" s="123" t="s">
        <v>413</v>
      </c>
      <c r="G742" s="170" t="s">
        <v>231</v>
      </c>
      <c r="H742" s="170" t="s">
        <v>700</v>
      </c>
      <c r="I742" s="123">
        <v>2023</v>
      </c>
      <c r="J742" s="173" t="s">
        <v>641</v>
      </c>
      <c r="K742" s="173"/>
    </row>
    <row r="743" spans="1:11" ht="12.75" customHeight="1" x14ac:dyDescent="0.2">
      <c r="A743" s="123" t="s">
        <v>427</v>
      </c>
      <c r="B743" s="123" t="s">
        <v>596</v>
      </c>
      <c r="C743" s="123" t="s">
        <v>613</v>
      </c>
      <c r="D743" s="123" t="s">
        <v>675</v>
      </c>
      <c r="E743" s="123" t="s">
        <v>401</v>
      </c>
      <c r="F743" s="123" t="s">
        <v>413</v>
      </c>
      <c r="G743" s="170" t="s">
        <v>538</v>
      </c>
      <c r="H743" s="170" t="s">
        <v>233</v>
      </c>
      <c r="I743" s="123">
        <v>2023</v>
      </c>
      <c r="J743" s="173" t="s">
        <v>641</v>
      </c>
      <c r="K743" s="173"/>
    </row>
    <row r="744" spans="1:11" ht="12.75" customHeight="1" x14ac:dyDescent="0.2">
      <c r="A744" s="123" t="s">
        <v>427</v>
      </c>
      <c r="B744" s="123" t="s">
        <v>596</v>
      </c>
      <c r="C744" s="123" t="s">
        <v>613</v>
      </c>
      <c r="D744" s="123" t="s">
        <v>675</v>
      </c>
      <c r="E744" s="123" t="s">
        <v>401</v>
      </c>
      <c r="F744" s="123" t="s">
        <v>413</v>
      </c>
      <c r="G744" s="170" t="s">
        <v>537</v>
      </c>
      <c r="H744" s="170" t="s">
        <v>620</v>
      </c>
      <c r="I744" s="123">
        <v>2023</v>
      </c>
      <c r="J744" s="173" t="s">
        <v>641</v>
      </c>
      <c r="K744" s="173"/>
    </row>
    <row r="745" spans="1:11" ht="12.75" customHeight="1" x14ac:dyDescent="0.2">
      <c r="A745" s="123" t="s">
        <v>427</v>
      </c>
      <c r="B745" s="123" t="s">
        <v>596</v>
      </c>
      <c r="C745" s="123" t="s">
        <v>613</v>
      </c>
      <c r="D745" s="123" t="s">
        <v>675</v>
      </c>
      <c r="E745" s="123" t="s">
        <v>401</v>
      </c>
      <c r="F745" s="123" t="s">
        <v>413</v>
      </c>
      <c r="G745" s="170" t="s">
        <v>536</v>
      </c>
      <c r="H745" s="123" t="s">
        <v>236</v>
      </c>
      <c r="I745" s="123">
        <v>2023</v>
      </c>
      <c r="J745" s="173" t="s">
        <v>641</v>
      </c>
      <c r="K745" s="173"/>
    </row>
    <row r="746" spans="1:11" ht="12.75" customHeight="1" x14ac:dyDescent="0.2">
      <c r="A746" s="123" t="s">
        <v>427</v>
      </c>
      <c r="B746" s="123" t="s">
        <v>596</v>
      </c>
      <c r="C746" s="123" t="s">
        <v>613</v>
      </c>
      <c r="D746" s="123" t="s">
        <v>675</v>
      </c>
      <c r="E746" s="123" t="s">
        <v>401</v>
      </c>
      <c r="F746" s="123" t="s">
        <v>413</v>
      </c>
      <c r="G746" s="170" t="s">
        <v>535</v>
      </c>
      <c r="H746" s="123" t="s">
        <v>621</v>
      </c>
      <c r="I746" s="123">
        <v>2023</v>
      </c>
      <c r="J746" s="125">
        <v>42</v>
      </c>
      <c r="K746" s="173"/>
    </row>
    <row r="747" spans="1:11" ht="12.75" customHeight="1" x14ac:dyDescent="0.2">
      <c r="A747" s="123" t="s">
        <v>427</v>
      </c>
      <c r="B747" s="123" t="s">
        <v>596</v>
      </c>
      <c r="C747" s="123" t="s">
        <v>613</v>
      </c>
      <c r="D747" s="123" t="s">
        <v>675</v>
      </c>
      <c r="E747" s="123" t="s">
        <v>401</v>
      </c>
      <c r="F747" s="123" t="s">
        <v>413</v>
      </c>
      <c r="G747" s="170" t="s">
        <v>534</v>
      </c>
      <c r="H747" s="123" t="s">
        <v>622</v>
      </c>
      <c r="I747" s="123">
        <v>2023</v>
      </c>
      <c r="J747" s="125">
        <v>42</v>
      </c>
      <c r="K747" s="173"/>
    </row>
    <row r="748" spans="1:11" ht="12.75" customHeight="1" x14ac:dyDescent="0.2">
      <c r="A748" s="123" t="s">
        <v>427</v>
      </c>
      <c r="B748" s="123" t="s">
        <v>596</v>
      </c>
      <c r="C748" s="123" t="s">
        <v>613</v>
      </c>
      <c r="D748" s="123" t="s">
        <v>675</v>
      </c>
      <c r="E748" s="123" t="s">
        <v>401</v>
      </c>
      <c r="F748" s="123" t="s">
        <v>413</v>
      </c>
      <c r="G748" s="170" t="s">
        <v>533</v>
      </c>
      <c r="H748" s="123" t="s">
        <v>631</v>
      </c>
      <c r="I748" s="123">
        <v>2023</v>
      </c>
      <c r="J748" s="173" t="s">
        <v>641</v>
      </c>
      <c r="K748" s="173"/>
    </row>
    <row r="749" spans="1:11" ht="12.75" customHeight="1" x14ac:dyDescent="0.2">
      <c r="A749" s="123" t="s">
        <v>427</v>
      </c>
      <c r="B749" s="123" t="s">
        <v>596</v>
      </c>
      <c r="C749" s="123" t="s">
        <v>613</v>
      </c>
      <c r="D749" s="123" t="s">
        <v>675</v>
      </c>
      <c r="E749" s="123" t="s">
        <v>401</v>
      </c>
      <c r="F749" s="123" t="s">
        <v>413</v>
      </c>
      <c r="G749" s="170">
        <v>1000</v>
      </c>
      <c r="H749" s="123" t="s">
        <v>241</v>
      </c>
      <c r="I749" s="123">
        <v>2023</v>
      </c>
      <c r="J749" s="125">
        <v>43</v>
      </c>
      <c r="K749" s="173"/>
    </row>
    <row r="750" spans="1:11" ht="12.75" customHeight="1" x14ac:dyDescent="0.2">
      <c r="A750" s="123" t="s">
        <v>427</v>
      </c>
      <c r="B750" s="123" t="s">
        <v>596</v>
      </c>
      <c r="C750" s="123" t="s">
        <v>613</v>
      </c>
      <c r="D750" s="123" t="s">
        <v>675</v>
      </c>
      <c r="E750" s="123" t="s">
        <v>401</v>
      </c>
      <c r="F750" s="123" t="s">
        <v>413</v>
      </c>
      <c r="G750" s="170">
        <v>1010</v>
      </c>
      <c r="H750" s="123" t="s">
        <v>243</v>
      </c>
      <c r="I750" s="123">
        <v>2023</v>
      </c>
      <c r="J750" s="125">
        <v>1</v>
      </c>
      <c r="K750" s="173"/>
    </row>
    <row r="751" spans="1:11" ht="12.75" customHeight="1" x14ac:dyDescent="0.2">
      <c r="A751" s="123" t="s">
        <v>427</v>
      </c>
      <c r="B751" s="123" t="s">
        <v>596</v>
      </c>
      <c r="C751" s="123" t="s">
        <v>613</v>
      </c>
      <c r="D751" s="123" t="s">
        <v>675</v>
      </c>
      <c r="E751" s="123" t="s">
        <v>401</v>
      </c>
      <c r="F751" s="123" t="s">
        <v>413</v>
      </c>
      <c r="G751" s="170">
        <v>1020</v>
      </c>
      <c r="H751" s="123" t="s">
        <v>245</v>
      </c>
      <c r="I751" s="123">
        <v>2023</v>
      </c>
      <c r="J751" s="125" t="s">
        <v>641</v>
      </c>
      <c r="K751" s="173"/>
    </row>
    <row r="752" spans="1:11" ht="12.75" customHeight="1" x14ac:dyDescent="0.2">
      <c r="A752" s="123" t="s">
        <v>427</v>
      </c>
      <c r="B752" s="123" t="s">
        <v>596</v>
      </c>
      <c r="C752" s="123" t="s">
        <v>613</v>
      </c>
      <c r="D752" s="123" t="s">
        <v>675</v>
      </c>
      <c r="E752" s="123" t="s">
        <v>401</v>
      </c>
      <c r="F752" s="123" t="s">
        <v>413</v>
      </c>
      <c r="G752" s="170">
        <v>1030</v>
      </c>
      <c r="H752" s="123" t="s">
        <v>247</v>
      </c>
      <c r="I752" s="123">
        <v>2023</v>
      </c>
      <c r="J752" s="125">
        <v>4</v>
      </c>
      <c r="K752" s="173"/>
    </row>
    <row r="753" spans="1:11" ht="12.75" customHeight="1" x14ac:dyDescent="0.2">
      <c r="A753" s="123" t="s">
        <v>427</v>
      </c>
      <c r="B753" s="123" t="s">
        <v>596</v>
      </c>
      <c r="C753" s="123" t="s">
        <v>613</v>
      </c>
      <c r="D753" s="123" t="s">
        <v>675</v>
      </c>
      <c r="E753" s="123" t="s">
        <v>401</v>
      </c>
      <c r="F753" s="123" t="s">
        <v>413</v>
      </c>
      <c r="G753" s="170">
        <v>1100</v>
      </c>
      <c r="H753" s="123" t="s">
        <v>624</v>
      </c>
      <c r="I753" s="123">
        <v>2023</v>
      </c>
      <c r="J753" s="125">
        <v>158</v>
      </c>
      <c r="K753" s="173"/>
    </row>
    <row r="754" spans="1:11" ht="12.75" customHeight="1" x14ac:dyDescent="0.2">
      <c r="A754" s="123" t="s">
        <v>427</v>
      </c>
      <c r="B754" s="123" t="s">
        <v>596</v>
      </c>
      <c r="C754" s="123" t="s">
        <v>613</v>
      </c>
      <c r="D754" s="123" t="s">
        <v>675</v>
      </c>
      <c r="E754" s="123" t="s">
        <v>401</v>
      </c>
      <c r="F754" s="123" t="s">
        <v>413</v>
      </c>
      <c r="G754" s="170">
        <v>1120</v>
      </c>
      <c r="H754" s="123" t="s">
        <v>357</v>
      </c>
      <c r="I754" s="123">
        <v>2023</v>
      </c>
      <c r="J754" s="125">
        <v>19</v>
      </c>
      <c r="K754" s="173"/>
    </row>
    <row r="755" spans="1:11" ht="12.75" customHeight="1" x14ac:dyDescent="0.2">
      <c r="A755" s="123" t="s">
        <v>427</v>
      </c>
      <c r="B755" s="123" t="s">
        <v>596</v>
      </c>
      <c r="C755" s="123" t="s">
        <v>613</v>
      </c>
      <c r="D755" s="123" t="s">
        <v>675</v>
      </c>
      <c r="E755" s="123" t="s">
        <v>401</v>
      </c>
      <c r="F755" s="123" t="s">
        <v>413</v>
      </c>
      <c r="G755" s="170">
        <v>1121</v>
      </c>
      <c r="H755" s="123" t="s">
        <v>358</v>
      </c>
      <c r="I755" s="123">
        <v>2023</v>
      </c>
      <c r="J755" s="125">
        <v>7</v>
      </c>
      <c r="K755" s="173"/>
    </row>
    <row r="756" spans="1:11" ht="12.75" customHeight="1" x14ac:dyDescent="0.2">
      <c r="A756" s="123" t="s">
        <v>427</v>
      </c>
      <c r="B756" s="123" t="s">
        <v>596</v>
      </c>
      <c r="C756" s="123" t="s">
        <v>613</v>
      </c>
      <c r="D756" s="123" t="s">
        <v>675</v>
      </c>
      <c r="E756" s="123" t="s">
        <v>401</v>
      </c>
      <c r="F756" s="123" t="s">
        <v>413</v>
      </c>
      <c r="G756" s="170">
        <v>1122</v>
      </c>
      <c r="H756" s="123" t="s">
        <v>359</v>
      </c>
      <c r="I756" s="123">
        <v>2023</v>
      </c>
      <c r="J756" s="125">
        <v>4</v>
      </c>
      <c r="K756" s="173"/>
    </row>
    <row r="757" spans="1:11" ht="12.75" customHeight="1" x14ac:dyDescent="0.2">
      <c r="A757" s="123" t="s">
        <v>427</v>
      </c>
      <c r="B757" s="123" t="s">
        <v>596</v>
      </c>
      <c r="C757" s="123" t="s">
        <v>613</v>
      </c>
      <c r="D757" s="123" t="s">
        <v>675</v>
      </c>
      <c r="E757" s="123" t="s">
        <v>401</v>
      </c>
      <c r="F757" s="123" t="s">
        <v>413</v>
      </c>
      <c r="G757" s="170">
        <v>1123</v>
      </c>
      <c r="H757" s="123" t="s">
        <v>360</v>
      </c>
      <c r="I757" s="123">
        <v>2023</v>
      </c>
      <c r="J757" s="125">
        <v>2</v>
      </c>
      <c r="K757" s="173"/>
    </row>
    <row r="758" spans="1:11" ht="12.75" customHeight="1" x14ac:dyDescent="0.2">
      <c r="A758" s="123" t="s">
        <v>427</v>
      </c>
      <c r="B758" s="123" t="s">
        <v>596</v>
      </c>
      <c r="C758" s="123" t="s">
        <v>613</v>
      </c>
      <c r="D758" s="123" t="s">
        <v>675</v>
      </c>
      <c r="E758" s="123" t="s">
        <v>401</v>
      </c>
      <c r="F758" s="123" t="s">
        <v>413</v>
      </c>
      <c r="G758" s="170">
        <v>1130</v>
      </c>
      <c r="H758" s="123" t="s">
        <v>361</v>
      </c>
      <c r="I758" s="123">
        <v>2023</v>
      </c>
      <c r="J758" s="125">
        <v>113</v>
      </c>
      <c r="K758" s="173"/>
    </row>
    <row r="759" spans="1:11" ht="12.75" customHeight="1" x14ac:dyDescent="0.2">
      <c r="A759" s="123" t="s">
        <v>427</v>
      </c>
      <c r="B759" s="123" t="s">
        <v>596</v>
      </c>
      <c r="C759" s="123" t="s">
        <v>613</v>
      </c>
      <c r="D759" s="123" t="s">
        <v>675</v>
      </c>
      <c r="E759" s="123" t="s">
        <v>401</v>
      </c>
      <c r="F759" s="123" t="s">
        <v>413</v>
      </c>
      <c r="G759" s="170">
        <v>1131</v>
      </c>
      <c r="H759" s="123" t="s">
        <v>362</v>
      </c>
      <c r="I759" s="123">
        <v>2023</v>
      </c>
      <c r="J759" s="125">
        <v>57</v>
      </c>
      <c r="K759" s="173"/>
    </row>
    <row r="760" spans="1:11" ht="12.75" customHeight="1" x14ac:dyDescent="0.2">
      <c r="A760" s="123" t="s">
        <v>427</v>
      </c>
      <c r="B760" s="123" t="s">
        <v>596</v>
      </c>
      <c r="C760" s="123" t="s">
        <v>613</v>
      </c>
      <c r="D760" s="123" t="s">
        <v>675</v>
      </c>
      <c r="E760" s="123" t="s">
        <v>401</v>
      </c>
      <c r="F760" s="123" t="s">
        <v>413</v>
      </c>
      <c r="G760" s="170">
        <v>1133</v>
      </c>
      <c r="H760" s="123" t="s">
        <v>632</v>
      </c>
      <c r="I760" s="123">
        <v>2023</v>
      </c>
      <c r="J760" s="125">
        <v>18</v>
      </c>
      <c r="K760" s="173"/>
    </row>
    <row r="761" spans="1:11" ht="12.75" customHeight="1" x14ac:dyDescent="0.2">
      <c r="A761" s="123" t="s">
        <v>427</v>
      </c>
      <c r="B761" s="123" t="s">
        <v>596</v>
      </c>
      <c r="C761" s="123" t="s">
        <v>613</v>
      </c>
      <c r="D761" s="123" t="s">
        <v>675</v>
      </c>
      <c r="E761" s="123" t="s">
        <v>401</v>
      </c>
      <c r="F761" s="123" t="s">
        <v>413</v>
      </c>
      <c r="G761" s="170">
        <v>1134</v>
      </c>
      <c r="H761" s="123" t="s">
        <v>626</v>
      </c>
      <c r="I761" s="123">
        <v>2023</v>
      </c>
      <c r="J761" s="173" t="s">
        <v>641</v>
      </c>
      <c r="K761" s="173"/>
    </row>
    <row r="762" spans="1:11" ht="12.75" customHeight="1" x14ac:dyDescent="0.2">
      <c r="A762" s="123" t="s">
        <v>427</v>
      </c>
      <c r="B762" s="123" t="s">
        <v>596</v>
      </c>
      <c r="C762" s="123" t="s">
        <v>613</v>
      </c>
      <c r="D762" s="123" t="s">
        <v>675</v>
      </c>
      <c r="E762" s="123" t="s">
        <v>401</v>
      </c>
      <c r="F762" s="123" t="s">
        <v>413</v>
      </c>
      <c r="G762" s="170">
        <v>1135</v>
      </c>
      <c r="H762" s="123" t="s">
        <v>526</v>
      </c>
      <c r="I762" s="123">
        <v>2023</v>
      </c>
      <c r="J762" s="173">
        <v>4</v>
      </c>
      <c r="K762" s="173"/>
    </row>
    <row r="763" spans="1:11" ht="12.75" customHeight="1" x14ac:dyDescent="0.2">
      <c r="A763" s="123" t="s">
        <v>427</v>
      </c>
      <c r="B763" s="123" t="s">
        <v>596</v>
      </c>
      <c r="C763" s="123" t="s">
        <v>613</v>
      </c>
      <c r="D763" s="123" t="s">
        <v>675</v>
      </c>
      <c r="E763" s="123" t="s">
        <v>401</v>
      </c>
      <c r="F763" s="123" t="s">
        <v>413</v>
      </c>
      <c r="G763" s="170">
        <v>1136</v>
      </c>
      <c r="H763" s="123" t="s">
        <v>527</v>
      </c>
      <c r="I763" s="123">
        <v>2023</v>
      </c>
      <c r="J763" s="125">
        <v>2</v>
      </c>
      <c r="K763" s="173"/>
    </row>
    <row r="764" spans="1:11" ht="12.75" customHeight="1" x14ac:dyDescent="0.2">
      <c r="A764" s="123" t="s">
        <v>427</v>
      </c>
      <c r="B764" s="123" t="s">
        <v>596</v>
      </c>
      <c r="C764" s="123" t="s">
        <v>613</v>
      </c>
      <c r="D764" s="123" t="s">
        <v>675</v>
      </c>
      <c r="E764" s="123" t="s">
        <v>401</v>
      </c>
      <c r="F764" s="123" t="s">
        <v>413</v>
      </c>
      <c r="G764" s="170">
        <v>1140</v>
      </c>
      <c r="H764" s="123" t="s">
        <v>530</v>
      </c>
      <c r="I764" s="123">
        <v>2023</v>
      </c>
      <c r="J764" s="125" t="s">
        <v>641</v>
      </c>
      <c r="K764" s="173"/>
    </row>
    <row r="765" spans="1:11" ht="12.75" customHeight="1" x14ac:dyDescent="0.2">
      <c r="A765" s="123" t="s">
        <v>427</v>
      </c>
      <c r="B765" s="123" t="s">
        <v>596</v>
      </c>
      <c r="C765" s="123" t="s">
        <v>613</v>
      </c>
      <c r="D765" s="123" t="s">
        <v>675</v>
      </c>
      <c r="E765" s="123" t="s">
        <v>401</v>
      </c>
      <c r="F765" s="123" t="s">
        <v>413</v>
      </c>
      <c r="G765" s="170">
        <v>1150</v>
      </c>
      <c r="H765" s="123" t="s">
        <v>424</v>
      </c>
      <c r="I765" s="123">
        <v>2023</v>
      </c>
      <c r="J765" s="173">
        <v>1</v>
      </c>
      <c r="K765" s="173"/>
    </row>
    <row r="766" spans="1:11" ht="12.75" customHeight="1" x14ac:dyDescent="0.2">
      <c r="A766" s="123" t="s">
        <v>427</v>
      </c>
      <c r="B766" s="123" t="s">
        <v>596</v>
      </c>
      <c r="C766" s="123" t="s">
        <v>613</v>
      </c>
      <c r="D766" s="123" t="s">
        <v>675</v>
      </c>
      <c r="E766" s="123" t="s">
        <v>401</v>
      </c>
      <c r="F766" s="123" t="s">
        <v>413</v>
      </c>
      <c r="G766" s="170">
        <v>1200</v>
      </c>
      <c r="H766" s="123" t="s">
        <v>363</v>
      </c>
      <c r="I766" s="123">
        <v>2023</v>
      </c>
      <c r="J766" s="125">
        <v>3</v>
      </c>
      <c r="K766" s="173"/>
    </row>
    <row r="767" spans="1:11" ht="12.75" customHeight="1" x14ac:dyDescent="0.2">
      <c r="A767" s="123" t="s">
        <v>427</v>
      </c>
      <c r="B767" s="123" t="s">
        <v>596</v>
      </c>
      <c r="C767" s="123" t="s">
        <v>613</v>
      </c>
      <c r="D767" s="123" t="s">
        <v>675</v>
      </c>
      <c r="E767" s="123" t="s">
        <v>402</v>
      </c>
      <c r="F767" s="123" t="s">
        <v>408</v>
      </c>
      <c r="G767" s="192" t="s">
        <v>560</v>
      </c>
      <c r="H767" s="123" t="s">
        <v>9</v>
      </c>
      <c r="I767" s="123">
        <v>2023</v>
      </c>
      <c r="J767" s="125">
        <v>155</v>
      </c>
      <c r="K767" s="125">
        <v>239</v>
      </c>
    </row>
    <row r="768" spans="1:11" ht="12.75" customHeight="1" x14ac:dyDescent="0.2">
      <c r="A768" s="123" t="s">
        <v>427</v>
      </c>
      <c r="B768" s="123" t="s">
        <v>596</v>
      </c>
      <c r="C768" s="123" t="s">
        <v>613</v>
      </c>
      <c r="D768" s="123" t="s">
        <v>675</v>
      </c>
      <c r="E768" s="123" t="s">
        <v>402</v>
      </c>
      <c r="F768" s="123" t="s">
        <v>408</v>
      </c>
      <c r="G768" s="170" t="s">
        <v>555</v>
      </c>
      <c r="H768" s="123" t="s">
        <v>188</v>
      </c>
      <c r="I768" s="123">
        <v>2023</v>
      </c>
      <c r="J768" s="125">
        <v>30</v>
      </c>
      <c r="K768" s="173"/>
    </row>
    <row r="769" spans="1:11" ht="12.75" customHeight="1" x14ac:dyDescent="0.2">
      <c r="A769" s="123" t="s">
        <v>427</v>
      </c>
      <c r="B769" s="123" t="s">
        <v>596</v>
      </c>
      <c r="C769" s="123" t="s">
        <v>613</v>
      </c>
      <c r="D769" s="123" t="s">
        <v>675</v>
      </c>
      <c r="E769" s="123" t="s">
        <v>402</v>
      </c>
      <c r="F769" s="123" t="s">
        <v>408</v>
      </c>
      <c r="G769" s="170" t="s">
        <v>554</v>
      </c>
      <c r="H769" s="170" t="s">
        <v>190</v>
      </c>
      <c r="I769" s="123">
        <v>2023</v>
      </c>
      <c r="J769" s="125">
        <v>16</v>
      </c>
      <c r="K769" s="173"/>
    </row>
    <row r="770" spans="1:11" ht="12.75" customHeight="1" x14ac:dyDescent="0.2">
      <c r="A770" s="123" t="s">
        <v>427</v>
      </c>
      <c r="B770" s="123" t="s">
        <v>596</v>
      </c>
      <c r="C770" s="123" t="s">
        <v>613</v>
      </c>
      <c r="D770" s="123" t="s">
        <v>675</v>
      </c>
      <c r="E770" s="123" t="s">
        <v>402</v>
      </c>
      <c r="F770" s="123" t="s">
        <v>408</v>
      </c>
      <c r="G770" s="170" t="s">
        <v>553</v>
      </c>
      <c r="H770" s="170" t="s">
        <v>192</v>
      </c>
      <c r="I770" s="123">
        <v>2023</v>
      </c>
      <c r="J770" s="123">
        <v>17</v>
      </c>
      <c r="K770" s="173"/>
    </row>
    <row r="771" spans="1:11" ht="12.75" customHeight="1" x14ac:dyDescent="0.2">
      <c r="A771" s="123" t="s">
        <v>427</v>
      </c>
      <c r="B771" s="123" t="s">
        <v>596</v>
      </c>
      <c r="C771" s="123" t="s">
        <v>613</v>
      </c>
      <c r="D771" s="123" t="s">
        <v>675</v>
      </c>
      <c r="E771" s="123" t="s">
        <v>402</v>
      </c>
      <c r="F771" s="123" t="s">
        <v>408</v>
      </c>
      <c r="G771" s="170" t="s">
        <v>552</v>
      </c>
      <c r="H771" s="170" t="s">
        <v>194</v>
      </c>
      <c r="I771" s="123">
        <v>2023</v>
      </c>
      <c r="J771" s="125" t="s">
        <v>641</v>
      </c>
      <c r="K771" s="173"/>
    </row>
    <row r="772" spans="1:11" ht="12.75" customHeight="1" x14ac:dyDescent="0.2">
      <c r="A772" s="123" t="s">
        <v>427</v>
      </c>
      <c r="B772" s="123" t="s">
        <v>596</v>
      </c>
      <c r="C772" s="123" t="s">
        <v>613</v>
      </c>
      <c r="D772" s="123" t="s">
        <v>675</v>
      </c>
      <c r="E772" s="123" t="s">
        <v>402</v>
      </c>
      <c r="F772" s="123" t="s">
        <v>408</v>
      </c>
      <c r="G772" s="170" t="s">
        <v>551</v>
      </c>
      <c r="H772" s="170" t="s">
        <v>196</v>
      </c>
      <c r="I772" s="123">
        <v>2023</v>
      </c>
      <c r="J772" s="125" t="s">
        <v>641</v>
      </c>
      <c r="K772" s="173"/>
    </row>
    <row r="773" spans="1:11" ht="12.75" customHeight="1" x14ac:dyDescent="0.2">
      <c r="A773" s="123" t="s">
        <v>427</v>
      </c>
      <c r="B773" s="123" t="s">
        <v>596</v>
      </c>
      <c r="C773" s="123" t="s">
        <v>613</v>
      </c>
      <c r="D773" s="123" t="s">
        <v>675</v>
      </c>
      <c r="E773" s="123" t="s">
        <v>402</v>
      </c>
      <c r="F773" s="123" t="s">
        <v>408</v>
      </c>
      <c r="G773" s="170" t="s">
        <v>550</v>
      </c>
      <c r="H773" s="170" t="s">
        <v>198</v>
      </c>
      <c r="I773" s="123">
        <v>2023</v>
      </c>
      <c r="J773" s="125">
        <v>3</v>
      </c>
      <c r="K773" s="173"/>
    </row>
    <row r="774" spans="1:11" ht="12.75" customHeight="1" x14ac:dyDescent="0.2">
      <c r="A774" s="123" t="s">
        <v>427</v>
      </c>
      <c r="B774" s="123" t="s">
        <v>596</v>
      </c>
      <c r="C774" s="123" t="s">
        <v>613</v>
      </c>
      <c r="D774" s="123" t="s">
        <v>675</v>
      </c>
      <c r="E774" s="123" t="s">
        <v>402</v>
      </c>
      <c r="F774" s="123" t="s">
        <v>408</v>
      </c>
      <c r="G774" s="170" t="s">
        <v>549</v>
      </c>
      <c r="H774" s="170" t="s">
        <v>616</v>
      </c>
      <c r="I774" s="123">
        <v>2023</v>
      </c>
      <c r="J774" s="125">
        <v>8</v>
      </c>
      <c r="K774" s="173"/>
    </row>
    <row r="775" spans="1:11" ht="12.75" customHeight="1" x14ac:dyDescent="0.2">
      <c r="A775" s="123" t="s">
        <v>427</v>
      </c>
      <c r="B775" s="123" t="s">
        <v>596</v>
      </c>
      <c r="C775" s="123" t="s">
        <v>613</v>
      </c>
      <c r="D775" s="123" t="s">
        <v>675</v>
      </c>
      <c r="E775" s="123" t="s">
        <v>402</v>
      </c>
      <c r="F775" s="123" t="s">
        <v>408</v>
      </c>
      <c r="G775" s="170" t="s">
        <v>548</v>
      </c>
      <c r="H775" s="170" t="s">
        <v>201</v>
      </c>
      <c r="I775" s="123">
        <v>2023</v>
      </c>
      <c r="J775" s="125">
        <v>3</v>
      </c>
      <c r="K775" s="173"/>
    </row>
    <row r="776" spans="1:11" ht="12.75" customHeight="1" x14ac:dyDescent="0.2">
      <c r="A776" s="123" t="s">
        <v>427</v>
      </c>
      <c r="B776" s="123" t="s">
        <v>596</v>
      </c>
      <c r="C776" s="123" t="s">
        <v>613</v>
      </c>
      <c r="D776" s="123" t="s">
        <v>675</v>
      </c>
      <c r="E776" s="123" t="s">
        <v>402</v>
      </c>
      <c r="F776" s="123" t="s">
        <v>408</v>
      </c>
      <c r="G776" s="170" t="s">
        <v>202</v>
      </c>
      <c r="H776" s="170" t="s">
        <v>563</v>
      </c>
      <c r="I776" s="123">
        <v>2023</v>
      </c>
      <c r="J776" s="125" t="s">
        <v>641</v>
      </c>
      <c r="K776" s="173"/>
    </row>
    <row r="777" spans="1:11" ht="12.75" customHeight="1" x14ac:dyDescent="0.2">
      <c r="A777" s="123" t="s">
        <v>427</v>
      </c>
      <c r="B777" s="123" t="s">
        <v>596</v>
      </c>
      <c r="C777" s="123" t="s">
        <v>613</v>
      </c>
      <c r="D777" s="123" t="s">
        <v>675</v>
      </c>
      <c r="E777" s="123" t="s">
        <v>402</v>
      </c>
      <c r="F777" s="123" t="s">
        <v>408</v>
      </c>
      <c r="G777" s="170" t="s">
        <v>547</v>
      </c>
      <c r="H777" s="170" t="s">
        <v>617</v>
      </c>
      <c r="I777" s="123">
        <v>2023</v>
      </c>
      <c r="J777" s="125">
        <v>6</v>
      </c>
      <c r="K777" s="173"/>
    </row>
    <row r="778" spans="1:11" ht="12.75" customHeight="1" x14ac:dyDescent="0.2">
      <c r="A778" s="123" t="s">
        <v>427</v>
      </c>
      <c r="B778" s="123" t="s">
        <v>596</v>
      </c>
      <c r="C778" s="123" t="s">
        <v>613</v>
      </c>
      <c r="D778" s="123" t="s">
        <v>675</v>
      </c>
      <c r="E778" s="123" t="s">
        <v>402</v>
      </c>
      <c r="F778" s="123" t="s">
        <v>408</v>
      </c>
      <c r="G778" s="170" t="s">
        <v>546</v>
      </c>
      <c r="H778" s="170" t="s">
        <v>206</v>
      </c>
      <c r="I778" s="123">
        <v>2023</v>
      </c>
      <c r="J778" s="125">
        <v>23</v>
      </c>
      <c r="K778" s="173"/>
    </row>
    <row r="779" spans="1:11" ht="12.75" customHeight="1" x14ac:dyDescent="0.2">
      <c r="A779" s="123" t="s">
        <v>427</v>
      </c>
      <c r="B779" s="123" t="s">
        <v>596</v>
      </c>
      <c r="C779" s="123" t="s">
        <v>613</v>
      </c>
      <c r="D779" s="123" t="s">
        <v>675</v>
      </c>
      <c r="E779" s="123" t="s">
        <v>402</v>
      </c>
      <c r="F779" s="123" t="s">
        <v>408</v>
      </c>
      <c r="G779" s="170" t="s">
        <v>545</v>
      </c>
      <c r="H779" s="170" t="s">
        <v>208</v>
      </c>
      <c r="I779" s="123">
        <v>2023</v>
      </c>
      <c r="J779" s="125">
        <v>14</v>
      </c>
      <c r="K779" s="173"/>
    </row>
    <row r="780" spans="1:11" ht="12.75" customHeight="1" x14ac:dyDescent="0.2">
      <c r="A780" s="123" t="s">
        <v>427</v>
      </c>
      <c r="B780" s="123" t="s">
        <v>596</v>
      </c>
      <c r="C780" s="123" t="s">
        <v>613</v>
      </c>
      <c r="D780" s="123" t="s">
        <v>675</v>
      </c>
      <c r="E780" s="123" t="s">
        <v>402</v>
      </c>
      <c r="F780" s="123" t="s">
        <v>408</v>
      </c>
      <c r="G780" s="170" t="s">
        <v>544</v>
      </c>
      <c r="H780" s="170" t="s">
        <v>210</v>
      </c>
      <c r="I780" s="123">
        <v>2023</v>
      </c>
      <c r="J780" s="125">
        <v>9</v>
      </c>
      <c r="K780" s="173"/>
    </row>
    <row r="781" spans="1:11" ht="12.75" customHeight="1" x14ac:dyDescent="0.2">
      <c r="A781" s="123" t="s">
        <v>427</v>
      </c>
      <c r="B781" s="123" t="s">
        <v>596</v>
      </c>
      <c r="C781" s="123" t="s">
        <v>613</v>
      </c>
      <c r="D781" s="123" t="s">
        <v>675</v>
      </c>
      <c r="E781" s="123" t="s">
        <v>402</v>
      </c>
      <c r="F781" s="123" t="s">
        <v>408</v>
      </c>
      <c r="G781" s="170" t="s">
        <v>543</v>
      </c>
      <c r="H781" s="170" t="s">
        <v>532</v>
      </c>
      <c r="I781" s="123">
        <v>2023</v>
      </c>
      <c r="J781" s="125">
        <v>46</v>
      </c>
      <c r="K781" s="173"/>
    </row>
    <row r="782" spans="1:11" ht="12.75" customHeight="1" x14ac:dyDescent="0.2">
      <c r="A782" s="123" t="s">
        <v>427</v>
      </c>
      <c r="B782" s="123" t="s">
        <v>596</v>
      </c>
      <c r="C782" s="123" t="s">
        <v>613</v>
      </c>
      <c r="D782" s="123" t="s">
        <v>675</v>
      </c>
      <c r="E782" s="123" t="s">
        <v>402</v>
      </c>
      <c r="F782" s="123" t="s">
        <v>408</v>
      </c>
      <c r="G782" s="170" t="s">
        <v>212</v>
      </c>
      <c r="H782" s="170" t="s">
        <v>618</v>
      </c>
      <c r="I782" s="123">
        <v>2023</v>
      </c>
      <c r="J782" s="125">
        <v>35</v>
      </c>
      <c r="K782" s="173"/>
    </row>
    <row r="783" spans="1:11" ht="12.75" customHeight="1" x14ac:dyDescent="0.2">
      <c r="A783" s="123" t="s">
        <v>427</v>
      </c>
      <c r="B783" s="123" t="s">
        <v>596</v>
      </c>
      <c r="C783" s="123" t="s">
        <v>613</v>
      </c>
      <c r="D783" s="123" t="s">
        <v>675</v>
      </c>
      <c r="E783" s="123" t="s">
        <v>402</v>
      </c>
      <c r="F783" s="123" t="s">
        <v>408</v>
      </c>
      <c r="G783" s="170" t="s">
        <v>213</v>
      </c>
      <c r="H783" s="170" t="s">
        <v>564</v>
      </c>
      <c r="I783" s="123">
        <v>2023</v>
      </c>
      <c r="J783" s="125">
        <v>35</v>
      </c>
      <c r="K783" s="173"/>
    </row>
    <row r="784" spans="1:11" ht="12.75" customHeight="1" x14ac:dyDescent="0.2">
      <c r="A784" s="123" t="s">
        <v>427</v>
      </c>
      <c r="B784" s="123" t="s">
        <v>596</v>
      </c>
      <c r="C784" s="123" t="s">
        <v>613</v>
      </c>
      <c r="D784" s="123" t="s">
        <v>675</v>
      </c>
      <c r="E784" s="123" t="s">
        <v>402</v>
      </c>
      <c r="F784" s="123" t="s">
        <v>408</v>
      </c>
      <c r="G784" s="170" t="s">
        <v>215</v>
      </c>
      <c r="H784" s="170" t="s">
        <v>565</v>
      </c>
      <c r="I784" s="123">
        <v>2023</v>
      </c>
      <c r="J784" s="125">
        <v>11</v>
      </c>
      <c r="K784" s="173"/>
    </row>
    <row r="785" spans="1:11" ht="12.75" customHeight="1" x14ac:dyDescent="0.2">
      <c r="A785" s="123" t="s">
        <v>427</v>
      </c>
      <c r="B785" s="123" t="s">
        <v>596</v>
      </c>
      <c r="C785" s="123" t="s">
        <v>613</v>
      </c>
      <c r="D785" s="123" t="s">
        <v>675</v>
      </c>
      <c r="E785" s="123" t="s">
        <v>402</v>
      </c>
      <c r="F785" s="123" t="s">
        <v>408</v>
      </c>
      <c r="G785" s="170" t="s">
        <v>217</v>
      </c>
      <c r="H785" s="170" t="s">
        <v>566</v>
      </c>
      <c r="I785" s="123">
        <v>2023</v>
      </c>
      <c r="J785" s="125">
        <v>7</v>
      </c>
      <c r="K785" s="173"/>
    </row>
    <row r="786" spans="1:11" ht="12.75" customHeight="1" x14ac:dyDescent="0.2">
      <c r="A786" s="123" t="s">
        <v>427</v>
      </c>
      <c r="B786" s="123" t="s">
        <v>596</v>
      </c>
      <c r="C786" s="123" t="s">
        <v>613</v>
      </c>
      <c r="D786" s="123" t="s">
        <v>675</v>
      </c>
      <c r="E786" s="123" t="s">
        <v>402</v>
      </c>
      <c r="F786" s="123" t="s">
        <v>408</v>
      </c>
      <c r="G786" s="170" t="s">
        <v>218</v>
      </c>
      <c r="H786" s="170" t="s">
        <v>567</v>
      </c>
      <c r="I786" s="123">
        <v>2023</v>
      </c>
      <c r="J786" s="125">
        <v>4</v>
      </c>
      <c r="K786" s="173"/>
    </row>
    <row r="787" spans="1:11" ht="12.75" customHeight="1" x14ac:dyDescent="0.2">
      <c r="A787" s="123" t="s">
        <v>427</v>
      </c>
      <c r="B787" s="123" t="s">
        <v>596</v>
      </c>
      <c r="C787" s="123" t="s">
        <v>613</v>
      </c>
      <c r="D787" s="123" t="s">
        <v>675</v>
      </c>
      <c r="E787" s="123" t="s">
        <v>402</v>
      </c>
      <c r="F787" s="123" t="s">
        <v>408</v>
      </c>
      <c r="G787" s="170" t="s">
        <v>220</v>
      </c>
      <c r="H787" s="170" t="s">
        <v>568</v>
      </c>
      <c r="I787" s="123">
        <v>2023</v>
      </c>
      <c r="J787" s="125" t="s">
        <v>641</v>
      </c>
      <c r="K787" s="173"/>
    </row>
    <row r="788" spans="1:11" ht="12.75" customHeight="1" x14ac:dyDescent="0.2">
      <c r="A788" s="123" t="s">
        <v>427</v>
      </c>
      <c r="B788" s="123" t="s">
        <v>596</v>
      </c>
      <c r="C788" s="123" t="s">
        <v>613</v>
      </c>
      <c r="D788" s="123" t="s">
        <v>675</v>
      </c>
      <c r="E788" s="123" t="s">
        <v>402</v>
      </c>
      <c r="F788" s="123" t="s">
        <v>408</v>
      </c>
      <c r="G788" s="170" t="s">
        <v>542</v>
      </c>
      <c r="H788" s="170" t="s">
        <v>630</v>
      </c>
      <c r="I788" s="123">
        <v>2023</v>
      </c>
      <c r="J788" s="125" t="s">
        <v>641</v>
      </c>
      <c r="K788" s="173"/>
    </row>
    <row r="789" spans="1:11" ht="12.75" customHeight="1" x14ac:dyDescent="0.2">
      <c r="A789" s="123" t="s">
        <v>427</v>
      </c>
      <c r="B789" s="123" t="s">
        <v>596</v>
      </c>
      <c r="C789" s="123" t="s">
        <v>613</v>
      </c>
      <c r="D789" s="123" t="s">
        <v>675</v>
      </c>
      <c r="E789" s="123" t="s">
        <v>402</v>
      </c>
      <c r="F789" s="123" t="s">
        <v>408</v>
      </c>
      <c r="G789" s="170" t="s">
        <v>223</v>
      </c>
      <c r="H789" s="170" t="s">
        <v>569</v>
      </c>
      <c r="I789" s="123">
        <v>2023</v>
      </c>
      <c r="J789" s="125" t="s">
        <v>641</v>
      </c>
      <c r="K789" s="173"/>
    </row>
    <row r="790" spans="1:11" ht="12.75" customHeight="1" x14ac:dyDescent="0.2">
      <c r="A790" s="123" t="s">
        <v>427</v>
      </c>
      <c r="B790" s="123" t="s">
        <v>596</v>
      </c>
      <c r="C790" s="123" t="s">
        <v>613</v>
      </c>
      <c r="D790" s="123" t="s">
        <v>675</v>
      </c>
      <c r="E790" s="123" t="s">
        <v>402</v>
      </c>
      <c r="F790" s="123" t="s">
        <v>408</v>
      </c>
      <c r="G790" s="170" t="s">
        <v>541</v>
      </c>
      <c r="H790" s="170" t="s">
        <v>570</v>
      </c>
      <c r="I790" s="123">
        <v>2023</v>
      </c>
      <c r="J790" s="173" t="s">
        <v>641</v>
      </c>
      <c r="K790" s="173"/>
    </row>
    <row r="791" spans="1:11" ht="12.75" customHeight="1" x14ac:dyDescent="0.2">
      <c r="A791" s="123" t="s">
        <v>427</v>
      </c>
      <c r="B791" s="123" t="s">
        <v>596</v>
      </c>
      <c r="C791" s="123" t="s">
        <v>613</v>
      </c>
      <c r="D791" s="123" t="s">
        <v>675</v>
      </c>
      <c r="E791" s="123" t="s">
        <v>402</v>
      </c>
      <c r="F791" s="123" t="s">
        <v>408</v>
      </c>
      <c r="G791" s="170" t="s">
        <v>540</v>
      </c>
      <c r="H791" s="170" t="s">
        <v>571</v>
      </c>
      <c r="I791" s="123">
        <v>2023</v>
      </c>
      <c r="J791" s="125" t="s">
        <v>641</v>
      </c>
      <c r="K791" s="173"/>
    </row>
    <row r="792" spans="1:11" ht="12.75" customHeight="1" x14ac:dyDescent="0.2">
      <c r="A792" s="123" t="s">
        <v>427</v>
      </c>
      <c r="B792" s="123" t="s">
        <v>596</v>
      </c>
      <c r="C792" s="123" t="s">
        <v>613</v>
      </c>
      <c r="D792" s="123" t="s">
        <v>675</v>
      </c>
      <c r="E792" s="123" t="s">
        <v>402</v>
      </c>
      <c r="F792" s="123" t="s">
        <v>408</v>
      </c>
      <c r="G792" s="170" t="s">
        <v>539</v>
      </c>
      <c r="H792" s="170" t="s">
        <v>230</v>
      </c>
      <c r="I792" s="123">
        <v>2023</v>
      </c>
      <c r="J792" s="173" t="s">
        <v>641</v>
      </c>
      <c r="K792" s="173"/>
    </row>
    <row r="793" spans="1:11" ht="12.75" customHeight="1" x14ac:dyDescent="0.2">
      <c r="A793" s="123" t="s">
        <v>427</v>
      </c>
      <c r="B793" s="123" t="s">
        <v>596</v>
      </c>
      <c r="C793" s="123" t="s">
        <v>613</v>
      </c>
      <c r="D793" s="123" t="s">
        <v>675</v>
      </c>
      <c r="E793" s="123" t="s">
        <v>402</v>
      </c>
      <c r="F793" s="123" t="s">
        <v>408</v>
      </c>
      <c r="G793" s="170" t="s">
        <v>231</v>
      </c>
      <c r="H793" s="170" t="s">
        <v>700</v>
      </c>
      <c r="I793" s="123">
        <v>2023</v>
      </c>
      <c r="J793" s="125" t="s">
        <v>641</v>
      </c>
      <c r="K793" s="173"/>
    </row>
    <row r="794" spans="1:11" ht="12.75" customHeight="1" x14ac:dyDescent="0.2">
      <c r="A794" s="123" t="s">
        <v>427</v>
      </c>
      <c r="B794" s="123" t="s">
        <v>596</v>
      </c>
      <c r="C794" s="123" t="s">
        <v>613</v>
      </c>
      <c r="D794" s="123" t="s">
        <v>675</v>
      </c>
      <c r="E794" s="123" t="s">
        <v>402</v>
      </c>
      <c r="F794" s="123" t="s">
        <v>408</v>
      </c>
      <c r="G794" s="170" t="s">
        <v>538</v>
      </c>
      <c r="H794" s="170" t="s">
        <v>233</v>
      </c>
      <c r="I794" s="123">
        <v>2023</v>
      </c>
      <c r="J794" s="173" t="s">
        <v>641</v>
      </c>
      <c r="K794" s="173"/>
    </row>
    <row r="795" spans="1:11" ht="12.75" customHeight="1" x14ac:dyDescent="0.2">
      <c r="A795" s="123" t="s">
        <v>427</v>
      </c>
      <c r="B795" s="123" t="s">
        <v>596</v>
      </c>
      <c r="C795" s="123" t="s">
        <v>613</v>
      </c>
      <c r="D795" s="123" t="s">
        <v>675</v>
      </c>
      <c r="E795" s="123" t="s">
        <v>402</v>
      </c>
      <c r="F795" s="123" t="s">
        <v>408</v>
      </c>
      <c r="G795" s="170" t="s">
        <v>537</v>
      </c>
      <c r="H795" s="170" t="s">
        <v>620</v>
      </c>
      <c r="I795" s="123">
        <v>2023</v>
      </c>
      <c r="J795" s="173" t="s">
        <v>641</v>
      </c>
      <c r="K795" s="173"/>
    </row>
    <row r="796" spans="1:11" ht="12.75" customHeight="1" x14ac:dyDescent="0.2">
      <c r="A796" s="123" t="s">
        <v>427</v>
      </c>
      <c r="B796" s="123" t="s">
        <v>596</v>
      </c>
      <c r="C796" s="123" t="s">
        <v>613</v>
      </c>
      <c r="D796" s="123" t="s">
        <v>675</v>
      </c>
      <c r="E796" s="123" t="s">
        <v>402</v>
      </c>
      <c r="F796" s="123" t="s">
        <v>408</v>
      </c>
      <c r="G796" s="170" t="s">
        <v>536</v>
      </c>
      <c r="H796" s="123" t="s">
        <v>236</v>
      </c>
      <c r="I796" s="123">
        <v>2023</v>
      </c>
      <c r="J796" s="125" t="s">
        <v>641</v>
      </c>
      <c r="K796" s="173"/>
    </row>
    <row r="797" spans="1:11" ht="12.75" customHeight="1" x14ac:dyDescent="0.2">
      <c r="A797" s="123" t="s">
        <v>427</v>
      </c>
      <c r="B797" s="123" t="s">
        <v>596</v>
      </c>
      <c r="C797" s="123" t="s">
        <v>613</v>
      </c>
      <c r="D797" s="123" t="s">
        <v>675</v>
      </c>
      <c r="E797" s="123" t="s">
        <v>402</v>
      </c>
      <c r="F797" s="123" t="s">
        <v>408</v>
      </c>
      <c r="G797" s="170" t="s">
        <v>535</v>
      </c>
      <c r="H797" s="123" t="s">
        <v>621</v>
      </c>
      <c r="I797" s="123">
        <v>2023</v>
      </c>
      <c r="J797" s="125">
        <v>20</v>
      </c>
      <c r="K797" s="173"/>
    </row>
    <row r="798" spans="1:11" ht="12.75" customHeight="1" x14ac:dyDescent="0.2">
      <c r="A798" s="123" t="s">
        <v>427</v>
      </c>
      <c r="B798" s="123" t="s">
        <v>596</v>
      </c>
      <c r="C798" s="123" t="s">
        <v>613</v>
      </c>
      <c r="D798" s="123" t="s">
        <v>675</v>
      </c>
      <c r="E798" s="123" t="s">
        <v>402</v>
      </c>
      <c r="F798" s="123" t="s">
        <v>408</v>
      </c>
      <c r="G798" s="170" t="s">
        <v>534</v>
      </c>
      <c r="H798" s="123" t="s">
        <v>622</v>
      </c>
      <c r="I798" s="123">
        <v>2023</v>
      </c>
      <c r="J798" s="125">
        <v>20</v>
      </c>
      <c r="K798" s="173"/>
    </row>
    <row r="799" spans="1:11" ht="12.75" customHeight="1" x14ac:dyDescent="0.2">
      <c r="A799" s="123" t="s">
        <v>427</v>
      </c>
      <c r="B799" s="123" t="s">
        <v>596</v>
      </c>
      <c r="C799" s="123" t="s">
        <v>613</v>
      </c>
      <c r="D799" s="123" t="s">
        <v>675</v>
      </c>
      <c r="E799" s="123" t="s">
        <v>402</v>
      </c>
      <c r="F799" s="123" t="s">
        <v>408</v>
      </c>
      <c r="G799" s="170" t="s">
        <v>533</v>
      </c>
      <c r="H799" s="123" t="s">
        <v>631</v>
      </c>
      <c r="I799" s="123">
        <v>2023</v>
      </c>
      <c r="J799" s="125" t="s">
        <v>641</v>
      </c>
      <c r="K799" s="173"/>
    </row>
    <row r="800" spans="1:11" ht="12.75" customHeight="1" x14ac:dyDescent="0.2">
      <c r="A800" s="123" t="s">
        <v>427</v>
      </c>
      <c r="B800" s="123" t="s">
        <v>596</v>
      </c>
      <c r="C800" s="123" t="s">
        <v>613</v>
      </c>
      <c r="D800" s="123" t="s">
        <v>675</v>
      </c>
      <c r="E800" s="123" t="s">
        <v>402</v>
      </c>
      <c r="F800" s="123" t="s">
        <v>408</v>
      </c>
      <c r="G800" s="170">
        <v>1000</v>
      </c>
      <c r="H800" s="123" t="s">
        <v>241</v>
      </c>
      <c r="I800" s="123">
        <v>2023</v>
      </c>
      <c r="J800" s="125">
        <v>17</v>
      </c>
      <c r="K800" s="173"/>
    </row>
    <row r="801" spans="1:11" ht="12.75" customHeight="1" x14ac:dyDescent="0.2">
      <c r="A801" s="123" t="s">
        <v>427</v>
      </c>
      <c r="B801" s="123" t="s">
        <v>596</v>
      </c>
      <c r="C801" s="123" t="s">
        <v>613</v>
      </c>
      <c r="D801" s="123" t="s">
        <v>675</v>
      </c>
      <c r="E801" s="123" t="s">
        <v>402</v>
      </c>
      <c r="F801" s="123" t="s">
        <v>408</v>
      </c>
      <c r="G801" s="170">
        <v>1010</v>
      </c>
      <c r="H801" s="123" t="s">
        <v>243</v>
      </c>
      <c r="I801" s="123">
        <v>2023</v>
      </c>
      <c r="J801" s="125">
        <v>8</v>
      </c>
      <c r="K801" s="173"/>
    </row>
    <row r="802" spans="1:11" ht="12.75" customHeight="1" x14ac:dyDescent="0.2">
      <c r="A802" s="123" t="s">
        <v>427</v>
      </c>
      <c r="B802" s="123" t="s">
        <v>596</v>
      </c>
      <c r="C802" s="123" t="s">
        <v>613</v>
      </c>
      <c r="D802" s="123" t="s">
        <v>675</v>
      </c>
      <c r="E802" s="123" t="s">
        <v>402</v>
      </c>
      <c r="F802" s="123" t="s">
        <v>408</v>
      </c>
      <c r="G802" s="170">
        <v>1020</v>
      </c>
      <c r="H802" s="123" t="s">
        <v>245</v>
      </c>
      <c r="I802" s="123">
        <v>2023</v>
      </c>
      <c r="J802" s="125">
        <v>1</v>
      </c>
      <c r="K802" s="173"/>
    </row>
    <row r="803" spans="1:11" ht="12.75" customHeight="1" x14ac:dyDescent="0.2">
      <c r="A803" s="123" t="s">
        <v>427</v>
      </c>
      <c r="B803" s="123" t="s">
        <v>596</v>
      </c>
      <c r="C803" s="123" t="s">
        <v>613</v>
      </c>
      <c r="D803" s="123" t="s">
        <v>675</v>
      </c>
      <c r="E803" s="123" t="s">
        <v>402</v>
      </c>
      <c r="F803" s="123" t="s">
        <v>408</v>
      </c>
      <c r="G803" s="170">
        <v>1030</v>
      </c>
      <c r="H803" s="123" t="s">
        <v>247</v>
      </c>
      <c r="I803" s="123">
        <v>2023</v>
      </c>
      <c r="J803" s="125">
        <v>7</v>
      </c>
      <c r="K803" s="173"/>
    </row>
    <row r="804" spans="1:11" ht="12.75" customHeight="1" x14ac:dyDescent="0.2">
      <c r="A804" s="123" t="s">
        <v>427</v>
      </c>
      <c r="B804" s="123" t="s">
        <v>596</v>
      </c>
      <c r="C804" s="123" t="s">
        <v>613</v>
      </c>
      <c r="D804" s="123" t="s">
        <v>675</v>
      </c>
      <c r="E804" s="123" t="s">
        <v>402</v>
      </c>
      <c r="F804" s="123" t="s">
        <v>408</v>
      </c>
      <c r="G804" s="170">
        <v>1100</v>
      </c>
      <c r="H804" s="123" t="s">
        <v>624</v>
      </c>
      <c r="I804" s="123">
        <v>2023</v>
      </c>
      <c r="J804" s="125">
        <v>64</v>
      </c>
      <c r="K804" s="173"/>
    </row>
    <row r="805" spans="1:11" ht="12.75" customHeight="1" x14ac:dyDescent="0.2">
      <c r="A805" s="123" t="s">
        <v>427</v>
      </c>
      <c r="B805" s="123" t="s">
        <v>596</v>
      </c>
      <c r="C805" s="123" t="s">
        <v>613</v>
      </c>
      <c r="D805" s="123" t="s">
        <v>675</v>
      </c>
      <c r="E805" s="123" t="s">
        <v>402</v>
      </c>
      <c r="F805" s="123" t="s">
        <v>408</v>
      </c>
      <c r="G805" s="170">
        <v>1120</v>
      </c>
      <c r="H805" s="123" t="s">
        <v>357</v>
      </c>
      <c r="I805" s="123">
        <v>2023</v>
      </c>
      <c r="J805" s="125">
        <v>2</v>
      </c>
      <c r="K805" s="173"/>
    </row>
    <row r="806" spans="1:11" ht="12.75" customHeight="1" x14ac:dyDescent="0.2">
      <c r="A806" s="123" t="s">
        <v>427</v>
      </c>
      <c r="B806" s="123" t="s">
        <v>596</v>
      </c>
      <c r="C806" s="123" t="s">
        <v>613</v>
      </c>
      <c r="D806" s="123" t="s">
        <v>675</v>
      </c>
      <c r="E806" s="123" t="s">
        <v>402</v>
      </c>
      <c r="F806" s="123" t="s">
        <v>408</v>
      </c>
      <c r="G806" s="170">
        <v>1121</v>
      </c>
      <c r="H806" s="123" t="s">
        <v>358</v>
      </c>
      <c r="I806" s="123">
        <v>2023</v>
      </c>
      <c r="J806" s="125">
        <v>1</v>
      </c>
      <c r="K806" s="173"/>
    </row>
    <row r="807" spans="1:11" ht="12.75" customHeight="1" x14ac:dyDescent="0.2">
      <c r="A807" s="123" t="s">
        <v>427</v>
      </c>
      <c r="B807" s="123" t="s">
        <v>596</v>
      </c>
      <c r="C807" s="123" t="s">
        <v>613</v>
      </c>
      <c r="D807" s="123" t="s">
        <v>675</v>
      </c>
      <c r="E807" s="123" t="s">
        <v>402</v>
      </c>
      <c r="F807" s="123" t="s">
        <v>408</v>
      </c>
      <c r="G807" s="170">
        <v>1122</v>
      </c>
      <c r="H807" s="123" t="s">
        <v>359</v>
      </c>
      <c r="I807" s="123">
        <v>2023</v>
      </c>
      <c r="J807" s="125">
        <v>1</v>
      </c>
      <c r="K807" s="173"/>
    </row>
    <row r="808" spans="1:11" ht="12.75" customHeight="1" x14ac:dyDescent="0.2">
      <c r="A808" s="123" t="s">
        <v>427</v>
      </c>
      <c r="B808" s="123" t="s">
        <v>596</v>
      </c>
      <c r="C808" s="123" t="s">
        <v>613</v>
      </c>
      <c r="D808" s="123" t="s">
        <v>675</v>
      </c>
      <c r="E808" s="123" t="s">
        <v>402</v>
      </c>
      <c r="F808" s="123" t="s">
        <v>408</v>
      </c>
      <c r="G808" s="170">
        <v>1123</v>
      </c>
      <c r="H808" s="123" t="s">
        <v>360</v>
      </c>
      <c r="I808" s="123">
        <v>2023</v>
      </c>
      <c r="J808" s="125" t="s">
        <v>641</v>
      </c>
      <c r="K808" s="173"/>
    </row>
    <row r="809" spans="1:11" ht="12.75" customHeight="1" x14ac:dyDescent="0.2">
      <c r="A809" s="123" t="s">
        <v>427</v>
      </c>
      <c r="B809" s="123" t="s">
        <v>596</v>
      </c>
      <c r="C809" s="123" t="s">
        <v>613</v>
      </c>
      <c r="D809" s="123" t="s">
        <v>675</v>
      </c>
      <c r="E809" s="123" t="s">
        <v>402</v>
      </c>
      <c r="F809" s="123" t="s">
        <v>408</v>
      </c>
      <c r="G809" s="170">
        <v>1130</v>
      </c>
      <c r="H809" s="123" t="s">
        <v>361</v>
      </c>
      <c r="I809" s="123">
        <v>2023</v>
      </c>
      <c r="J809" s="125">
        <v>60</v>
      </c>
      <c r="K809" s="173"/>
    </row>
    <row r="810" spans="1:11" ht="12.75" customHeight="1" x14ac:dyDescent="0.2">
      <c r="A810" s="123" t="s">
        <v>427</v>
      </c>
      <c r="B810" s="123" t="s">
        <v>596</v>
      </c>
      <c r="C810" s="123" t="s">
        <v>613</v>
      </c>
      <c r="D810" s="123" t="s">
        <v>675</v>
      </c>
      <c r="E810" s="123" t="s">
        <v>402</v>
      </c>
      <c r="F810" s="123" t="s">
        <v>408</v>
      </c>
      <c r="G810" s="170">
        <v>1131</v>
      </c>
      <c r="H810" s="123" t="s">
        <v>362</v>
      </c>
      <c r="I810" s="123">
        <v>2023</v>
      </c>
      <c r="J810" s="125">
        <v>18</v>
      </c>
      <c r="K810" s="173"/>
    </row>
    <row r="811" spans="1:11" ht="12.75" customHeight="1" x14ac:dyDescent="0.2">
      <c r="A811" s="123" t="s">
        <v>427</v>
      </c>
      <c r="B811" s="123" t="s">
        <v>596</v>
      </c>
      <c r="C811" s="123" t="s">
        <v>613</v>
      </c>
      <c r="D811" s="123" t="s">
        <v>675</v>
      </c>
      <c r="E811" s="123" t="s">
        <v>402</v>
      </c>
      <c r="F811" s="123" t="s">
        <v>408</v>
      </c>
      <c r="G811" s="170">
        <v>1133</v>
      </c>
      <c r="H811" s="123" t="s">
        <v>632</v>
      </c>
      <c r="I811" s="123">
        <v>2023</v>
      </c>
      <c r="J811" s="125">
        <v>4</v>
      </c>
      <c r="K811" s="173"/>
    </row>
    <row r="812" spans="1:11" ht="12.75" customHeight="1" x14ac:dyDescent="0.2">
      <c r="A812" s="123" t="s">
        <v>427</v>
      </c>
      <c r="B812" s="123" t="s">
        <v>596</v>
      </c>
      <c r="C812" s="123" t="s">
        <v>613</v>
      </c>
      <c r="D812" s="123" t="s">
        <v>675</v>
      </c>
      <c r="E812" s="123" t="s">
        <v>402</v>
      </c>
      <c r="F812" s="123" t="s">
        <v>408</v>
      </c>
      <c r="G812" s="170">
        <v>1134</v>
      </c>
      <c r="H812" s="123" t="s">
        <v>626</v>
      </c>
      <c r="I812" s="123">
        <v>2023</v>
      </c>
      <c r="J812" s="125" t="s">
        <v>641</v>
      </c>
      <c r="K812" s="173"/>
    </row>
    <row r="813" spans="1:11" ht="12.75" customHeight="1" x14ac:dyDescent="0.2">
      <c r="A813" s="123" t="s">
        <v>427</v>
      </c>
      <c r="B813" s="123" t="s">
        <v>596</v>
      </c>
      <c r="C813" s="123" t="s">
        <v>613</v>
      </c>
      <c r="D813" s="123" t="s">
        <v>675</v>
      </c>
      <c r="E813" s="123" t="s">
        <v>402</v>
      </c>
      <c r="F813" s="123" t="s">
        <v>408</v>
      </c>
      <c r="G813" s="170">
        <v>1135</v>
      </c>
      <c r="H813" s="123" t="s">
        <v>526</v>
      </c>
      <c r="I813" s="123">
        <v>2023</v>
      </c>
      <c r="J813" s="125">
        <v>12</v>
      </c>
      <c r="K813" s="173"/>
    </row>
    <row r="814" spans="1:11" ht="12.75" customHeight="1" x14ac:dyDescent="0.2">
      <c r="A814" s="123" t="s">
        <v>427</v>
      </c>
      <c r="B814" s="123" t="s">
        <v>596</v>
      </c>
      <c r="C814" s="123" t="s">
        <v>613</v>
      </c>
      <c r="D814" s="123" t="s">
        <v>675</v>
      </c>
      <c r="E814" s="123" t="s">
        <v>402</v>
      </c>
      <c r="F814" s="123" t="s">
        <v>408</v>
      </c>
      <c r="G814" s="170">
        <v>1136</v>
      </c>
      <c r="H814" s="123" t="s">
        <v>527</v>
      </c>
      <c r="I814" s="123">
        <v>2023</v>
      </c>
      <c r="J814" s="125">
        <v>3</v>
      </c>
      <c r="K814" s="173"/>
    </row>
    <row r="815" spans="1:11" ht="12.75" customHeight="1" x14ac:dyDescent="0.2">
      <c r="A815" s="123" t="s">
        <v>427</v>
      </c>
      <c r="B815" s="123" t="s">
        <v>596</v>
      </c>
      <c r="C815" s="123" t="s">
        <v>613</v>
      </c>
      <c r="D815" s="123" t="s">
        <v>675</v>
      </c>
      <c r="E815" s="123" t="s">
        <v>402</v>
      </c>
      <c r="F815" s="123" t="s">
        <v>408</v>
      </c>
      <c r="G815" s="170">
        <v>1140</v>
      </c>
      <c r="H815" s="123" t="s">
        <v>530</v>
      </c>
      <c r="I815" s="123">
        <v>2023</v>
      </c>
      <c r="J815" s="125" t="s">
        <v>641</v>
      </c>
      <c r="K815" s="173"/>
    </row>
    <row r="816" spans="1:11" ht="12.75" customHeight="1" x14ac:dyDescent="0.2">
      <c r="A816" s="123" t="s">
        <v>427</v>
      </c>
      <c r="B816" s="123" t="s">
        <v>596</v>
      </c>
      <c r="C816" s="123" t="s">
        <v>613</v>
      </c>
      <c r="D816" s="123" t="s">
        <v>675</v>
      </c>
      <c r="E816" s="123" t="s">
        <v>402</v>
      </c>
      <c r="F816" s="123" t="s">
        <v>408</v>
      </c>
      <c r="G816" s="170">
        <v>1150</v>
      </c>
      <c r="H816" s="123" t="s">
        <v>424</v>
      </c>
      <c r="I816" s="123">
        <v>2023</v>
      </c>
      <c r="J816" s="125" t="s">
        <v>641</v>
      </c>
      <c r="K816" s="173"/>
    </row>
    <row r="817" spans="1:11" ht="12.75" customHeight="1" x14ac:dyDescent="0.2">
      <c r="A817" s="123" t="s">
        <v>427</v>
      </c>
      <c r="B817" s="123" t="s">
        <v>596</v>
      </c>
      <c r="C817" s="123" t="s">
        <v>613</v>
      </c>
      <c r="D817" s="123" t="s">
        <v>675</v>
      </c>
      <c r="E817" s="123" t="s">
        <v>402</v>
      </c>
      <c r="F817" s="123" t="s">
        <v>408</v>
      </c>
      <c r="G817" s="170">
        <v>1200</v>
      </c>
      <c r="H817" s="123" t="s">
        <v>363</v>
      </c>
      <c r="I817" s="123">
        <v>2023</v>
      </c>
      <c r="J817" s="125" t="s">
        <v>641</v>
      </c>
      <c r="K817" s="173"/>
    </row>
    <row r="818" spans="1:11" ht="12.75" customHeight="1" x14ac:dyDescent="0.2">
      <c r="A818" s="123" t="s">
        <v>427</v>
      </c>
      <c r="B818" s="123" t="s">
        <v>596</v>
      </c>
      <c r="C818" s="123" t="s">
        <v>613</v>
      </c>
      <c r="D818" s="123" t="s">
        <v>675</v>
      </c>
      <c r="E818" s="123" t="s">
        <v>403</v>
      </c>
      <c r="F818" s="123" t="s">
        <v>408</v>
      </c>
      <c r="G818" s="192" t="s">
        <v>560</v>
      </c>
      <c r="H818" s="123" t="s">
        <v>9</v>
      </c>
      <c r="I818" s="123">
        <v>2023</v>
      </c>
      <c r="J818" s="125">
        <v>46</v>
      </c>
      <c r="K818" s="125">
        <v>61</v>
      </c>
    </row>
    <row r="819" spans="1:11" ht="12.75" customHeight="1" x14ac:dyDescent="0.2">
      <c r="A819" s="123" t="s">
        <v>427</v>
      </c>
      <c r="B819" s="123" t="s">
        <v>596</v>
      </c>
      <c r="C819" s="123" t="s">
        <v>613</v>
      </c>
      <c r="D819" s="123" t="s">
        <v>675</v>
      </c>
      <c r="E819" s="123" t="s">
        <v>403</v>
      </c>
      <c r="F819" s="123" t="s">
        <v>408</v>
      </c>
      <c r="G819" s="170" t="s">
        <v>555</v>
      </c>
      <c r="H819" s="123" t="s">
        <v>188</v>
      </c>
      <c r="I819" s="123">
        <v>2023</v>
      </c>
      <c r="J819" s="125">
        <v>5</v>
      </c>
      <c r="K819" s="173"/>
    </row>
    <row r="820" spans="1:11" ht="12.75" customHeight="1" x14ac:dyDescent="0.2">
      <c r="A820" s="123" t="s">
        <v>427</v>
      </c>
      <c r="B820" s="123" t="s">
        <v>596</v>
      </c>
      <c r="C820" s="123" t="s">
        <v>613</v>
      </c>
      <c r="D820" s="123" t="s">
        <v>675</v>
      </c>
      <c r="E820" s="123" t="s">
        <v>403</v>
      </c>
      <c r="F820" s="123" t="s">
        <v>408</v>
      </c>
      <c r="G820" s="170" t="s">
        <v>554</v>
      </c>
      <c r="H820" s="170" t="s">
        <v>190</v>
      </c>
      <c r="I820" s="123">
        <v>2023</v>
      </c>
      <c r="J820" s="125">
        <v>5</v>
      </c>
      <c r="K820" s="173"/>
    </row>
    <row r="821" spans="1:11" ht="12.75" customHeight="1" x14ac:dyDescent="0.2">
      <c r="A821" s="123" t="s">
        <v>427</v>
      </c>
      <c r="B821" s="123" t="s">
        <v>596</v>
      </c>
      <c r="C821" s="123" t="s">
        <v>613</v>
      </c>
      <c r="D821" s="123" t="s">
        <v>675</v>
      </c>
      <c r="E821" s="123" t="s">
        <v>403</v>
      </c>
      <c r="F821" s="123" t="s">
        <v>408</v>
      </c>
      <c r="G821" s="170" t="s">
        <v>553</v>
      </c>
      <c r="H821" s="170" t="s">
        <v>192</v>
      </c>
      <c r="I821" s="123">
        <v>2023</v>
      </c>
      <c r="J821" s="123">
        <v>2</v>
      </c>
      <c r="K821" s="173"/>
    </row>
    <row r="822" spans="1:11" ht="12.75" customHeight="1" x14ac:dyDescent="0.2">
      <c r="A822" s="123" t="s">
        <v>427</v>
      </c>
      <c r="B822" s="123" t="s">
        <v>596</v>
      </c>
      <c r="C822" s="123" t="s">
        <v>613</v>
      </c>
      <c r="D822" s="123" t="s">
        <v>675</v>
      </c>
      <c r="E822" s="123" t="s">
        <v>403</v>
      </c>
      <c r="F822" s="123" t="s">
        <v>408</v>
      </c>
      <c r="G822" s="170" t="s">
        <v>552</v>
      </c>
      <c r="H822" s="170" t="s">
        <v>194</v>
      </c>
      <c r="I822" s="123">
        <v>2023</v>
      </c>
      <c r="J822" s="173" t="s">
        <v>641</v>
      </c>
      <c r="K822" s="173"/>
    </row>
    <row r="823" spans="1:11" ht="12.75" customHeight="1" x14ac:dyDescent="0.2">
      <c r="A823" s="123" t="s">
        <v>427</v>
      </c>
      <c r="B823" s="123" t="s">
        <v>596</v>
      </c>
      <c r="C823" s="123" t="s">
        <v>613</v>
      </c>
      <c r="D823" s="123" t="s">
        <v>675</v>
      </c>
      <c r="E823" s="123" t="s">
        <v>403</v>
      </c>
      <c r="F823" s="123" t="s">
        <v>408</v>
      </c>
      <c r="G823" s="170" t="s">
        <v>551</v>
      </c>
      <c r="H823" s="170" t="s">
        <v>196</v>
      </c>
      <c r="I823" s="123">
        <v>2023</v>
      </c>
      <c r="J823" s="173">
        <v>1</v>
      </c>
      <c r="K823" s="173"/>
    </row>
    <row r="824" spans="1:11" ht="12.75" customHeight="1" x14ac:dyDescent="0.2">
      <c r="A824" s="123" t="s">
        <v>427</v>
      </c>
      <c r="B824" s="123" t="s">
        <v>596</v>
      </c>
      <c r="C824" s="123" t="s">
        <v>613</v>
      </c>
      <c r="D824" s="123" t="s">
        <v>675</v>
      </c>
      <c r="E824" s="123" t="s">
        <v>403</v>
      </c>
      <c r="F824" s="123" t="s">
        <v>408</v>
      </c>
      <c r="G824" s="170" t="s">
        <v>550</v>
      </c>
      <c r="H824" s="170" t="s">
        <v>198</v>
      </c>
      <c r="I824" s="123">
        <v>2023</v>
      </c>
      <c r="J824" s="125" t="s">
        <v>641</v>
      </c>
      <c r="K824" s="173"/>
    </row>
    <row r="825" spans="1:11" ht="12.75" customHeight="1" x14ac:dyDescent="0.2">
      <c r="A825" s="123" t="s">
        <v>427</v>
      </c>
      <c r="B825" s="123" t="s">
        <v>596</v>
      </c>
      <c r="C825" s="123" t="s">
        <v>613</v>
      </c>
      <c r="D825" s="123" t="s">
        <v>675</v>
      </c>
      <c r="E825" s="123" t="s">
        <v>403</v>
      </c>
      <c r="F825" s="123" t="s">
        <v>408</v>
      </c>
      <c r="G825" s="170" t="s">
        <v>549</v>
      </c>
      <c r="H825" s="170" t="s">
        <v>616</v>
      </c>
      <c r="I825" s="123">
        <v>2023</v>
      </c>
      <c r="J825" s="173" t="s">
        <v>641</v>
      </c>
      <c r="K825" s="173"/>
    </row>
    <row r="826" spans="1:11" ht="12.75" customHeight="1" x14ac:dyDescent="0.2">
      <c r="A826" s="123" t="s">
        <v>427</v>
      </c>
      <c r="B826" s="123" t="s">
        <v>596</v>
      </c>
      <c r="C826" s="123" t="s">
        <v>613</v>
      </c>
      <c r="D826" s="123" t="s">
        <v>675</v>
      </c>
      <c r="E826" s="123" t="s">
        <v>403</v>
      </c>
      <c r="F826" s="123" t="s">
        <v>408</v>
      </c>
      <c r="G826" s="170" t="s">
        <v>548</v>
      </c>
      <c r="H826" s="170" t="s">
        <v>201</v>
      </c>
      <c r="I826" s="123">
        <v>2023</v>
      </c>
      <c r="J826" s="125">
        <v>1</v>
      </c>
      <c r="K826" s="173"/>
    </row>
    <row r="827" spans="1:11" ht="12.75" customHeight="1" x14ac:dyDescent="0.2">
      <c r="A827" s="123" t="s">
        <v>427</v>
      </c>
      <c r="B827" s="123" t="s">
        <v>596</v>
      </c>
      <c r="C827" s="123" t="s">
        <v>613</v>
      </c>
      <c r="D827" s="123" t="s">
        <v>675</v>
      </c>
      <c r="E827" s="123" t="s">
        <v>403</v>
      </c>
      <c r="F827" s="123" t="s">
        <v>408</v>
      </c>
      <c r="G827" s="170" t="s">
        <v>202</v>
      </c>
      <c r="H827" s="170" t="s">
        <v>563</v>
      </c>
      <c r="I827" s="123">
        <v>2023</v>
      </c>
      <c r="J827" s="125" t="s">
        <v>641</v>
      </c>
      <c r="K827" s="173"/>
    </row>
    <row r="828" spans="1:11" ht="12.75" customHeight="1" x14ac:dyDescent="0.2">
      <c r="A828" s="123" t="s">
        <v>427</v>
      </c>
      <c r="B828" s="123" t="s">
        <v>596</v>
      </c>
      <c r="C828" s="123" t="s">
        <v>613</v>
      </c>
      <c r="D828" s="123" t="s">
        <v>675</v>
      </c>
      <c r="E828" s="123" t="s">
        <v>403</v>
      </c>
      <c r="F828" s="123" t="s">
        <v>408</v>
      </c>
      <c r="G828" s="170" t="s">
        <v>547</v>
      </c>
      <c r="H828" s="170" t="s">
        <v>617</v>
      </c>
      <c r="I828" s="123">
        <v>2023</v>
      </c>
      <c r="J828" s="125">
        <v>4</v>
      </c>
      <c r="K828" s="173"/>
    </row>
    <row r="829" spans="1:11" ht="12.75" customHeight="1" x14ac:dyDescent="0.2">
      <c r="A829" s="123" t="s">
        <v>427</v>
      </c>
      <c r="B829" s="123" t="s">
        <v>596</v>
      </c>
      <c r="C829" s="123" t="s">
        <v>613</v>
      </c>
      <c r="D829" s="123" t="s">
        <v>675</v>
      </c>
      <c r="E829" s="123" t="s">
        <v>403</v>
      </c>
      <c r="F829" s="123" t="s">
        <v>408</v>
      </c>
      <c r="G829" s="170" t="s">
        <v>546</v>
      </c>
      <c r="H829" s="170" t="s">
        <v>206</v>
      </c>
      <c r="I829" s="123">
        <v>2023</v>
      </c>
      <c r="J829" s="125">
        <v>7</v>
      </c>
      <c r="K829" s="173"/>
    </row>
    <row r="830" spans="1:11" ht="12.75" customHeight="1" x14ac:dyDescent="0.2">
      <c r="A830" s="123" t="s">
        <v>427</v>
      </c>
      <c r="B830" s="123" t="s">
        <v>596</v>
      </c>
      <c r="C830" s="123" t="s">
        <v>613</v>
      </c>
      <c r="D830" s="123" t="s">
        <v>675</v>
      </c>
      <c r="E830" s="123" t="s">
        <v>403</v>
      </c>
      <c r="F830" s="123" t="s">
        <v>408</v>
      </c>
      <c r="G830" s="170" t="s">
        <v>545</v>
      </c>
      <c r="H830" s="170" t="s">
        <v>208</v>
      </c>
      <c r="I830" s="123">
        <v>2023</v>
      </c>
      <c r="J830" s="125">
        <v>7</v>
      </c>
      <c r="K830" s="173"/>
    </row>
    <row r="831" spans="1:11" ht="12.75" customHeight="1" x14ac:dyDescent="0.2">
      <c r="A831" s="123" t="s">
        <v>427</v>
      </c>
      <c r="B831" s="123" t="s">
        <v>596</v>
      </c>
      <c r="C831" s="123" t="s">
        <v>613</v>
      </c>
      <c r="D831" s="123" t="s">
        <v>675</v>
      </c>
      <c r="E831" s="123" t="s">
        <v>403</v>
      </c>
      <c r="F831" s="123" t="s">
        <v>408</v>
      </c>
      <c r="G831" s="170" t="s">
        <v>544</v>
      </c>
      <c r="H831" s="170" t="s">
        <v>210</v>
      </c>
      <c r="I831" s="123">
        <v>2023</v>
      </c>
      <c r="J831" s="173" t="s">
        <v>641</v>
      </c>
      <c r="K831" s="173"/>
    </row>
    <row r="832" spans="1:11" ht="12.75" customHeight="1" x14ac:dyDescent="0.2">
      <c r="A832" s="123" t="s">
        <v>427</v>
      </c>
      <c r="B832" s="123" t="s">
        <v>596</v>
      </c>
      <c r="C832" s="123" t="s">
        <v>613</v>
      </c>
      <c r="D832" s="123" t="s">
        <v>675</v>
      </c>
      <c r="E832" s="123" t="s">
        <v>403</v>
      </c>
      <c r="F832" s="123" t="s">
        <v>408</v>
      </c>
      <c r="G832" s="170" t="s">
        <v>543</v>
      </c>
      <c r="H832" s="170" t="s">
        <v>532</v>
      </c>
      <c r="I832" s="123">
        <v>2023</v>
      </c>
      <c r="J832" s="125">
        <v>8</v>
      </c>
      <c r="K832" s="173"/>
    </row>
    <row r="833" spans="1:11" ht="12.75" customHeight="1" x14ac:dyDescent="0.2">
      <c r="A833" s="123" t="s">
        <v>427</v>
      </c>
      <c r="B833" s="123" t="s">
        <v>596</v>
      </c>
      <c r="C833" s="123" t="s">
        <v>613</v>
      </c>
      <c r="D833" s="123" t="s">
        <v>675</v>
      </c>
      <c r="E833" s="123" t="s">
        <v>403</v>
      </c>
      <c r="F833" s="123" t="s">
        <v>408</v>
      </c>
      <c r="G833" s="170" t="s">
        <v>212</v>
      </c>
      <c r="H833" s="170" t="s">
        <v>618</v>
      </c>
      <c r="I833" s="123">
        <v>2023</v>
      </c>
      <c r="J833" s="125">
        <v>7</v>
      </c>
      <c r="K833" s="173"/>
    </row>
    <row r="834" spans="1:11" ht="12.75" customHeight="1" x14ac:dyDescent="0.2">
      <c r="A834" s="123" t="s">
        <v>427</v>
      </c>
      <c r="B834" s="123" t="s">
        <v>596</v>
      </c>
      <c r="C834" s="123" t="s">
        <v>613</v>
      </c>
      <c r="D834" s="123" t="s">
        <v>675</v>
      </c>
      <c r="E834" s="123" t="s">
        <v>403</v>
      </c>
      <c r="F834" s="123" t="s">
        <v>408</v>
      </c>
      <c r="G834" s="170" t="s">
        <v>213</v>
      </c>
      <c r="H834" s="170" t="s">
        <v>564</v>
      </c>
      <c r="I834" s="123">
        <v>2023</v>
      </c>
      <c r="J834" s="125">
        <v>7</v>
      </c>
      <c r="K834" s="173"/>
    </row>
    <row r="835" spans="1:11" ht="12.75" customHeight="1" x14ac:dyDescent="0.2">
      <c r="A835" s="123" t="s">
        <v>427</v>
      </c>
      <c r="B835" s="123" t="s">
        <v>596</v>
      </c>
      <c r="C835" s="123" t="s">
        <v>613</v>
      </c>
      <c r="D835" s="123" t="s">
        <v>675</v>
      </c>
      <c r="E835" s="123" t="s">
        <v>403</v>
      </c>
      <c r="F835" s="123" t="s">
        <v>408</v>
      </c>
      <c r="G835" s="170" t="s">
        <v>215</v>
      </c>
      <c r="H835" s="170" t="s">
        <v>565</v>
      </c>
      <c r="I835" s="123">
        <v>2023</v>
      </c>
      <c r="J835" s="173">
        <v>1</v>
      </c>
      <c r="K835" s="173"/>
    </row>
    <row r="836" spans="1:11" ht="12.75" customHeight="1" x14ac:dyDescent="0.2">
      <c r="A836" s="123" t="s">
        <v>427</v>
      </c>
      <c r="B836" s="123" t="s">
        <v>596</v>
      </c>
      <c r="C836" s="123" t="s">
        <v>613</v>
      </c>
      <c r="D836" s="123" t="s">
        <v>675</v>
      </c>
      <c r="E836" s="123" t="s">
        <v>403</v>
      </c>
      <c r="F836" s="123" t="s">
        <v>408</v>
      </c>
      <c r="G836" s="170" t="s">
        <v>217</v>
      </c>
      <c r="H836" s="170" t="s">
        <v>566</v>
      </c>
      <c r="I836" s="123">
        <v>2023</v>
      </c>
      <c r="J836" s="173" t="s">
        <v>641</v>
      </c>
      <c r="K836" s="173"/>
    </row>
    <row r="837" spans="1:11" ht="12.75" customHeight="1" x14ac:dyDescent="0.2">
      <c r="A837" s="123" t="s">
        <v>427</v>
      </c>
      <c r="B837" s="123" t="s">
        <v>596</v>
      </c>
      <c r="C837" s="123" t="s">
        <v>613</v>
      </c>
      <c r="D837" s="123" t="s">
        <v>675</v>
      </c>
      <c r="E837" s="123" t="s">
        <v>403</v>
      </c>
      <c r="F837" s="123" t="s">
        <v>408</v>
      </c>
      <c r="G837" s="170" t="s">
        <v>218</v>
      </c>
      <c r="H837" s="170" t="s">
        <v>567</v>
      </c>
      <c r="I837" s="123">
        <v>2023</v>
      </c>
      <c r="J837" s="173">
        <v>1</v>
      </c>
      <c r="K837" s="173"/>
    </row>
    <row r="838" spans="1:11" ht="12.75" customHeight="1" x14ac:dyDescent="0.2">
      <c r="A838" s="123" t="s">
        <v>427</v>
      </c>
      <c r="B838" s="123" t="s">
        <v>596</v>
      </c>
      <c r="C838" s="123" t="s">
        <v>613</v>
      </c>
      <c r="D838" s="123" t="s">
        <v>675</v>
      </c>
      <c r="E838" s="123" t="s">
        <v>403</v>
      </c>
      <c r="F838" s="123" t="s">
        <v>408</v>
      </c>
      <c r="G838" s="170" t="s">
        <v>220</v>
      </c>
      <c r="H838" s="170" t="s">
        <v>568</v>
      </c>
      <c r="I838" s="123">
        <v>2023</v>
      </c>
      <c r="J838" s="173" t="s">
        <v>641</v>
      </c>
      <c r="K838" s="173"/>
    </row>
    <row r="839" spans="1:11" ht="12.75" customHeight="1" x14ac:dyDescent="0.2">
      <c r="A839" s="123" t="s">
        <v>427</v>
      </c>
      <c r="B839" s="123" t="s">
        <v>596</v>
      </c>
      <c r="C839" s="123" t="s">
        <v>613</v>
      </c>
      <c r="D839" s="123" t="s">
        <v>675</v>
      </c>
      <c r="E839" s="123" t="s">
        <v>403</v>
      </c>
      <c r="F839" s="123" t="s">
        <v>408</v>
      </c>
      <c r="G839" s="170" t="s">
        <v>542</v>
      </c>
      <c r="H839" s="170" t="s">
        <v>630</v>
      </c>
      <c r="I839" s="123">
        <v>2023</v>
      </c>
      <c r="J839" s="125">
        <v>1</v>
      </c>
      <c r="K839" s="173"/>
    </row>
    <row r="840" spans="1:11" ht="12.75" customHeight="1" x14ac:dyDescent="0.2">
      <c r="A840" s="123" t="s">
        <v>427</v>
      </c>
      <c r="B840" s="123" t="s">
        <v>596</v>
      </c>
      <c r="C840" s="123" t="s">
        <v>613</v>
      </c>
      <c r="D840" s="123" t="s">
        <v>675</v>
      </c>
      <c r="E840" s="123" t="s">
        <v>403</v>
      </c>
      <c r="F840" s="123" t="s">
        <v>408</v>
      </c>
      <c r="G840" s="170" t="s">
        <v>223</v>
      </c>
      <c r="H840" s="170" t="s">
        <v>569</v>
      </c>
      <c r="I840" s="123">
        <v>2023</v>
      </c>
      <c r="J840" s="125">
        <v>1</v>
      </c>
      <c r="K840" s="173"/>
    </row>
    <row r="841" spans="1:11" ht="12.75" customHeight="1" x14ac:dyDescent="0.2">
      <c r="A841" s="123" t="s">
        <v>427</v>
      </c>
      <c r="B841" s="123" t="s">
        <v>596</v>
      </c>
      <c r="C841" s="123" t="s">
        <v>613</v>
      </c>
      <c r="D841" s="123" t="s">
        <v>675</v>
      </c>
      <c r="E841" s="123" t="s">
        <v>403</v>
      </c>
      <c r="F841" s="123" t="s">
        <v>408</v>
      </c>
      <c r="G841" s="170" t="s">
        <v>541</v>
      </c>
      <c r="H841" s="170" t="s">
        <v>570</v>
      </c>
      <c r="I841" s="123">
        <v>2023</v>
      </c>
      <c r="J841" s="173" t="s">
        <v>641</v>
      </c>
      <c r="K841" s="173"/>
    </row>
    <row r="842" spans="1:11" ht="12.75" customHeight="1" x14ac:dyDescent="0.2">
      <c r="A842" s="123" t="s">
        <v>427</v>
      </c>
      <c r="B842" s="123" t="s">
        <v>596</v>
      </c>
      <c r="C842" s="123" t="s">
        <v>613</v>
      </c>
      <c r="D842" s="123" t="s">
        <v>675</v>
      </c>
      <c r="E842" s="123" t="s">
        <v>403</v>
      </c>
      <c r="F842" s="123" t="s">
        <v>408</v>
      </c>
      <c r="G842" s="170" t="s">
        <v>540</v>
      </c>
      <c r="H842" s="170" t="s">
        <v>571</v>
      </c>
      <c r="I842" s="123">
        <v>2023</v>
      </c>
      <c r="J842" s="173">
        <v>1</v>
      </c>
      <c r="K842" s="173"/>
    </row>
    <row r="843" spans="1:11" ht="12.75" customHeight="1" x14ac:dyDescent="0.2">
      <c r="A843" s="123" t="s">
        <v>427</v>
      </c>
      <c r="B843" s="123" t="s">
        <v>596</v>
      </c>
      <c r="C843" s="123" t="s">
        <v>613</v>
      </c>
      <c r="D843" s="123" t="s">
        <v>675</v>
      </c>
      <c r="E843" s="123" t="s">
        <v>403</v>
      </c>
      <c r="F843" s="123" t="s">
        <v>408</v>
      </c>
      <c r="G843" s="170" t="s">
        <v>539</v>
      </c>
      <c r="H843" s="170" t="s">
        <v>230</v>
      </c>
      <c r="I843" s="123">
        <v>2023</v>
      </c>
      <c r="J843" s="173" t="s">
        <v>641</v>
      </c>
      <c r="K843" s="173"/>
    </row>
    <row r="844" spans="1:11" ht="12.75" customHeight="1" x14ac:dyDescent="0.2">
      <c r="A844" s="123" t="s">
        <v>427</v>
      </c>
      <c r="B844" s="123" t="s">
        <v>596</v>
      </c>
      <c r="C844" s="123" t="s">
        <v>613</v>
      </c>
      <c r="D844" s="123" t="s">
        <v>675</v>
      </c>
      <c r="E844" s="123" t="s">
        <v>403</v>
      </c>
      <c r="F844" s="123" t="s">
        <v>408</v>
      </c>
      <c r="G844" s="170" t="s">
        <v>231</v>
      </c>
      <c r="H844" s="170" t="s">
        <v>700</v>
      </c>
      <c r="I844" s="123">
        <v>2023</v>
      </c>
      <c r="J844" s="173" t="s">
        <v>641</v>
      </c>
      <c r="K844" s="173"/>
    </row>
    <row r="845" spans="1:11" ht="12.75" customHeight="1" x14ac:dyDescent="0.2">
      <c r="A845" s="123" t="s">
        <v>427</v>
      </c>
      <c r="B845" s="123" t="s">
        <v>596</v>
      </c>
      <c r="C845" s="123" t="s">
        <v>613</v>
      </c>
      <c r="D845" s="123" t="s">
        <v>675</v>
      </c>
      <c r="E845" s="123" t="s">
        <v>403</v>
      </c>
      <c r="F845" s="123" t="s">
        <v>408</v>
      </c>
      <c r="G845" s="170" t="s">
        <v>538</v>
      </c>
      <c r="H845" s="170" t="s">
        <v>233</v>
      </c>
      <c r="I845" s="123">
        <v>2023</v>
      </c>
      <c r="J845" s="173" t="s">
        <v>641</v>
      </c>
      <c r="K845" s="173"/>
    </row>
    <row r="846" spans="1:11" ht="12.75" customHeight="1" x14ac:dyDescent="0.2">
      <c r="A846" s="123" t="s">
        <v>427</v>
      </c>
      <c r="B846" s="123" t="s">
        <v>596</v>
      </c>
      <c r="C846" s="123" t="s">
        <v>613</v>
      </c>
      <c r="D846" s="123" t="s">
        <v>675</v>
      </c>
      <c r="E846" s="123" t="s">
        <v>403</v>
      </c>
      <c r="F846" s="123" t="s">
        <v>408</v>
      </c>
      <c r="G846" s="170" t="s">
        <v>537</v>
      </c>
      <c r="H846" s="170" t="s">
        <v>620</v>
      </c>
      <c r="I846" s="123">
        <v>2023</v>
      </c>
      <c r="J846" s="173" t="s">
        <v>641</v>
      </c>
      <c r="K846" s="173"/>
    </row>
    <row r="847" spans="1:11" ht="12.75" customHeight="1" x14ac:dyDescent="0.2">
      <c r="A847" s="123" t="s">
        <v>427</v>
      </c>
      <c r="B847" s="123" t="s">
        <v>596</v>
      </c>
      <c r="C847" s="123" t="s">
        <v>613</v>
      </c>
      <c r="D847" s="123" t="s">
        <v>675</v>
      </c>
      <c r="E847" s="123" t="s">
        <v>403</v>
      </c>
      <c r="F847" s="123" t="s">
        <v>408</v>
      </c>
      <c r="G847" s="170" t="s">
        <v>536</v>
      </c>
      <c r="H847" s="123" t="s">
        <v>236</v>
      </c>
      <c r="I847" s="123">
        <v>2023</v>
      </c>
      <c r="J847" s="173" t="s">
        <v>641</v>
      </c>
      <c r="K847" s="173"/>
    </row>
    <row r="848" spans="1:11" ht="12.75" customHeight="1" x14ac:dyDescent="0.2">
      <c r="A848" s="123" t="s">
        <v>427</v>
      </c>
      <c r="B848" s="123" t="s">
        <v>596</v>
      </c>
      <c r="C848" s="123" t="s">
        <v>613</v>
      </c>
      <c r="D848" s="123" t="s">
        <v>675</v>
      </c>
      <c r="E848" s="123" t="s">
        <v>403</v>
      </c>
      <c r="F848" s="123" t="s">
        <v>408</v>
      </c>
      <c r="G848" s="170" t="s">
        <v>535</v>
      </c>
      <c r="H848" s="123" t="s">
        <v>621</v>
      </c>
      <c r="I848" s="123">
        <v>2023</v>
      </c>
      <c r="J848" s="125">
        <v>4</v>
      </c>
      <c r="K848" s="173"/>
    </row>
    <row r="849" spans="1:11" ht="12.75" customHeight="1" x14ac:dyDescent="0.2">
      <c r="A849" s="123" t="s">
        <v>427</v>
      </c>
      <c r="B849" s="123" t="s">
        <v>596</v>
      </c>
      <c r="C849" s="123" t="s">
        <v>613</v>
      </c>
      <c r="D849" s="123" t="s">
        <v>675</v>
      </c>
      <c r="E849" s="123" t="s">
        <v>403</v>
      </c>
      <c r="F849" s="123" t="s">
        <v>408</v>
      </c>
      <c r="G849" s="170" t="s">
        <v>534</v>
      </c>
      <c r="H849" s="123" t="s">
        <v>622</v>
      </c>
      <c r="I849" s="123">
        <v>2023</v>
      </c>
      <c r="J849" s="125">
        <v>4</v>
      </c>
      <c r="K849" s="173"/>
    </row>
    <row r="850" spans="1:11" ht="12.75" customHeight="1" x14ac:dyDescent="0.2">
      <c r="A850" s="123" t="s">
        <v>427</v>
      </c>
      <c r="B850" s="123" t="s">
        <v>596</v>
      </c>
      <c r="C850" s="123" t="s">
        <v>613</v>
      </c>
      <c r="D850" s="123" t="s">
        <v>675</v>
      </c>
      <c r="E850" s="123" t="s">
        <v>403</v>
      </c>
      <c r="F850" s="123" t="s">
        <v>408</v>
      </c>
      <c r="G850" s="170" t="s">
        <v>533</v>
      </c>
      <c r="H850" s="123" t="s">
        <v>631</v>
      </c>
      <c r="I850" s="123">
        <v>2023</v>
      </c>
      <c r="J850" s="173" t="s">
        <v>641</v>
      </c>
      <c r="K850" s="173"/>
    </row>
    <row r="851" spans="1:11" ht="12.75" customHeight="1" x14ac:dyDescent="0.2">
      <c r="A851" s="123" t="s">
        <v>427</v>
      </c>
      <c r="B851" s="123" t="s">
        <v>596</v>
      </c>
      <c r="C851" s="123" t="s">
        <v>613</v>
      </c>
      <c r="D851" s="123" t="s">
        <v>675</v>
      </c>
      <c r="E851" s="123" t="s">
        <v>403</v>
      </c>
      <c r="F851" s="123" t="s">
        <v>408</v>
      </c>
      <c r="G851" s="170">
        <v>1000</v>
      </c>
      <c r="H851" s="123" t="s">
        <v>241</v>
      </c>
      <c r="I851" s="123">
        <v>2023</v>
      </c>
      <c r="J851" s="125">
        <v>7</v>
      </c>
      <c r="K851" s="173"/>
    </row>
    <row r="852" spans="1:11" ht="12.75" customHeight="1" x14ac:dyDescent="0.2">
      <c r="A852" s="123" t="s">
        <v>427</v>
      </c>
      <c r="B852" s="123" t="s">
        <v>596</v>
      </c>
      <c r="C852" s="123" t="s">
        <v>613</v>
      </c>
      <c r="D852" s="123" t="s">
        <v>675</v>
      </c>
      <c r="E852" s="123" t="s">
        <v>403</v>
      </c>
      <c r="F852" s="123" t="s">
        <v>408</v>
      </c>
      <c r="G852" s="170">
        <v>1010</v>
      </c>
      <c r="H852" s="123" t="s">
        <v>243</v>
      </c>
      <c r="I852" s="123">
        <v>2023</v>
      </c>
      <c r="J852" s="173" t="s">
        <v>641</v>
      </c>
      <c r="K852" s="173"/>
    </row>
    <row r="853" spans="1:11" ht="12.75" customHeight="1" x14ac:dyDescent="0.2">
      <c r="A853" s="123" t="s">
        <v>427</v>
      </c>
      <c r="B853" s="123" t="s">
        <v>596</v>
      </c>
      <c r="C853" s="123" t="s">
        <v>613</v>
      </c>
      <c r="D853" s="123" t="s">
        <v>675</v>
      </c>
      <c r="E853" s="123" t="s">
        <v>403</v>
      </c>
      <c r="F853" s="123" t="s">
        <v>408</v>
      </c>
      <c r="G853" s="170">
        <v>1020</v>
      </c>
      <c r="H853" s="123" t="s">
        <v>245</v>
      </c>
      <c r="I853" s="123">
        <v>2023</v>
      </c>
      <c r="J853" s="173">
        <v>1</v>
      </c>
      <c r="K853" s="173"/>
    </row>
    <row r="854" spans="1:11" ht="12.75" customHeight="1" x14ac:dyDescent="0.2">
      <c r="A854" s="123" t="s">
        <v>427</v>
      </c>
      <c r="B854" s="123" t="s">
        <v>596</v>
      </c>
      <c r="C854" s="123" t="s">
        <v>613</v>
      </c>
      <c r="D854" s="123" t="s">
        <v>675</v>
      </c>
      <c r="E854" s="123" t="s">
        <v>403</v>
      </c>
      <c r="F854" s="123" t="s">
        <v>408</v>
      </c>
      <c r="G854" s="170">
        <v>1030</v>
      </c>
      <c r="H854" s="123" t="s">
        <v>247</v>
      </c>
      <c r="I854" s="123">
        <v>2023</v>
      </c>
      <c r="J854" s="125">
        <v>1</v>
      </c>
      <c r="K854" s="173"/>
    </row>
    <row r="855" spans="1:11" ht="12.75" customHeight="1" x14ac:dyDescent="0.2">
      <c r="A855" s="123" t="s">
        <v>427</v>
      </c>
      <c r="B855" s="123" t="s">
        <v>596</v>
      </c>
      <c r="C855" s="123" t="s">
        <v>613</v>
      </c>
      <c r="D855" s="123" t="s">
        <v>675</v>
      </c>
      <c r="E855" s="123" t="s">
        <v>403</v>
      </c>
      <c r="F855" s="123" t="s">
        <v>408</v>
      </c>
      <c r="G855" s="170">
        <v>1100</v>
      </c>
      <c r="H855" s="123" t="s">
        <v>624</v>
      </c>
      <c r="I855" s="123">
        <v>2023</v>
      </c>
      <c r="J855" s="125">
        <v>18</v>
      </c>
      <c r="K855" s="173"/>
    </row>
    <row r="856" spans="1:11" ht="12.75" customHeight="1" x14ac:dyDescent="0.2">
      <c r="A856" s="123" t="s">
        <v>427</v>
      </c>
      <c r="B856" s="123" t="s">
        <v>596</v>
      </c>
      <c r="C856" s="123" t="s">
        <v>613</v>
      </c>
      <c r="D856" s="123" t="s">
        <v>675</v>
      </c>
      <c r="E856" s="123" t="s">
        <v>403</v>
      </c>
      <c r="F856" s="123" t="s">
        <v>408</v>
      </c>
      <c r="G856" s="170">
        <v>1120</v>
      </c>
      <c r="H856" s="123" t="s">
        <v>357</v>
      </c>
      <c r="I856" s="123">
        <v>2023</v>
      </c>
      <c r="J856" s="125">
        <v>2</v>
      </c>
      <c r="K856" s="173"/>
    </row>
    <row r="857" spans="1:11" ht="12.75" customHeight="1" x14ac:dyDescent="0.2">
      <c r="A857" s="123" t="s">
        <v>427</v>
      </c>
      <c r="B857" s="123" t="s">
        <v>596</v>
      </c>
      <c r="C857" s="123" t="s">
        <v>613</v>
      </c>
      <c r="D857" s="123" t="s">
        <v>675</v>
      </c>
      <c r="E857" s="123" t="s">
        <v>403</v>
      </c>
      <c r="F857" s="123" t="s">
        <v>408</v>
      </c>
      <c r="G857" s="170">
        <v>1121</v>
      </c>
      <c r="H857" s="123" t="s">
        <v>358</v>
      </c>
      <c r="I857" s="123">
        <v>2023</v>
      </c>
      <c r="J857" s="125" t="s">
        <v>641</v>
      </c>
      <c r="K857" s="173"/>
    </row>
    <row r="858" spans="1:11" ht="12.75" customHeight="1" x14ac:dyDescent="0.2">
      <c r="A858" s="123" t="s">
        <v>427</v>
      </c>
      <c r="B858" s="123" t="s">
        <v>596</v>
      </c>
      <c r="C858" s="123" t="s">
        <v>613</v>
      </c>
      <c r="D858" s="123" t="s">
        <v>675</v>
      </c>
      <c r="E858" s="123" t="s">
        <v>403</v>
      </c>
      <c r="F858" s="123" t="s">
        <v>408</v>
      </c>
      <c r="G858" s="170">
        <v>1122</v>
      </c>
      <c r="H858" s="123" t="s">
        <v>359</v>
      </c>
      <c r="I858" s="123">
        <v>2023</v>
      </c>
      <c r="J858" s="125" t="s">
        <v>641</v>
      </c>
      <c r="K858" s="173"/>
    </row>
    <row r="859" spans="1:11" ht="12.75" customHeight="1" x14ac:dyDescent="0.2">
      <c r="A859" s="123" t="s">
        <v>427</v>
      </c>
      <c r="B859" s="123" t="s">
        <v>596</v>
      </c>
      <c r="C859" s="123" t="s">
        <v>613</v>
      </c>
      <c r="D859" s="123" t="s">
        <v>675</v>
      </c>
      <c r="E859" s="123" t="s">
        <v>403</v>
      </c>
      <c r="F859" s="123" t="s">
        <v>408</v>
      </c>
      <c r="G859" s="170">
        <v>1123</v>
      </c>
      <c r="H859" s="123" t="s">
        <v>360</v>
      </c>
      <c r="I859" s="123">
        <v>2023</v>
      </c>
      <c r="J859" s="125" t="s">
        <v>641</v>
      </c>
      <c r="K859" s="173"/>
    </row>
    <row r="860" spans="1:11" ht="12.75" customHeight="1" x14ac:dyDescent="0.2">
      <c r="A860" s="123" t="s">
        <v>427</v>
      </c>
      <c r="B860" s="123" t="s">
        <v>596</v>
      </c>
      <c r="C860" s="123" t="s">
        <v>613</v>
      </c>
      <c r="D860" s="123" t="s">
        <v>675</v>
      </c>
      <c r="E860" s="123" t="s">
        <v>403</v>
      </c>
      <c r="F860" s="123" t="s">
        <v>408</v>
      </c>
      <c r="G860" s="170">
        <v>1130</v>
      </c>
      <c r="H860" s="123" t="s">
        <v>361</v>
      </c>
      <c r="I860" s="123">
        <v>2023</v>
      </c>
      <c r="J860" s="125">
        <v>15</v>
      </c>
      <c r="K860" s="173"/>
    </row>
    <row r="861" spans="1:11" ht="12.75" customHeight="1" x14ac:dyDescent="0.2">
      <c r="A861" s="123" t="s">
        <v>427</v>
      </c>
      <c r="B861" s="123" t="s">
        <v>596</v>
      </c>
      <c r="C861" s="123" t="s">
        <v>613</v>
      </c>
      <c r="D861" s="123" t="s">
        <v>675</v>
      </c>
      <c r="E861" s="123" t="s">
        <v>403</v>
      </c>
      <c r="F861" s="123" t="s">
        <v>408</v>
      </c>
      <c r="G861" s="170">
        <v>1131</v>
      </c>
      <c r="H861" s="123" t="s">
        <v>362</v>
      </c>
      <c r="I861" s="123">
        <v>2023</v>
      </c>
      <c r="J861" s="125">
        <v>8</v>
      </c>
      <c r="K861" s="173"/>
    </row>
    <row r="862" spans="1:11" ht="12.75" customHeight="1" x14ac:dyDescent="0.2">
      <c r="A862" s="123" t="s">
        <v>427</v>
      </c>
      <c r="B862" s="123" t="s">
        <v>596</v>
      </c>
      <c r="C862" s="123" t="s">
        <v>613</v>
      </c>
      <c r="D862" s="123" t="s">
        <v>675</v>
      </c>
      <c r="E862" s="123" t="s">
        <v>403</v>
      </c>
      <c r="F862" s="123" t="s">
        <v>408</v>
      </c>
      <c r="G862" s="170">
        <v>1133</v>
      </c>
      <c r="H862" s="123" t="s">
        <v>632</v>
      </c>
      <c r="I862" s="123">
        <v>2023</v>
      </c>
      <c r="J862" s="125">
        <v>3</v>
      </c>
      <c r="K862" s="173"/>
    </row>
    <row r="863" spans="1:11" ht="12.75" customHeight="1" x14ac:dyDescent="0.2">
      <c r="A863" s="123" t="s">
        <v>427</v>
      </c>
      <c r="B863" s="123" t="s">
        <v>596</v>
      </c>
      <c r="C863" s="123" t="s">
        <v>613</v>
      </c>
      <c r="D863" s="123" t="s">
        <v>675</v>
      </c>
      <c r="E863" s="123" t="s">
        <v>403</v>
      </c>
      <c r="F863" s="123" t="s">
        <v>408</v>
      </c>
      <c r="G863" s="170">
        <v>1134</v>
      </c>
      <c r="H863" s="123" t="s">
        <v>626</v>
      </c>
      <c r="I863" s="123">
        <v>2023</v>
      </c>
      <c r="J863" s="173" t="s">
        <v>641</v>
      </c>
      <c r="K863" s="173"/>
    </row>
    <row r="864" spans="1:11" ht="12.75" customHeight="1" x14ac:dyDescent="0.2">
      <c r="A864" s="123" t="s">
        <v>427</v>
      </c>
      <c r="B864" s="123" t="s">
        <v>596</v>
      </c>
      <c r="C864" s="123" t="s">
        <v>613</v>
      </c>
      <c r="D864" s="123" t="s">
        <v>675</v>
      </c>
      <c r="E864" s="123" t="s">
        <v>403</v>
      </c>
      <c r="F864" s="123" t="s">
        <v>408</v>
      </c>
      <c r="G864" s="170">
        <v>1135</v>
      </c>
      <c r="H864" s="123" t="s">
        <v>526</v>
      </c>
      <c r="I864" s="123">
        <v>2023</v>
      </c>
      <c r="J864" s="173">
        <v>2</v>
      </c>
      <c r="K864" s="173"/>
    </row>
    <row r="865" spans="1:11" ht="12.75" customHeight="1" x14ac:dyDescent="0.2">
      <c r="A865" s="123" t="s">
        <v>427</v>
      </c>
      <c r="B865" s="123" t="s">
        <v>596</v>
      </c>
      <c r="C865" s="123" t="s">
        <v>613</v>
      </c>
      <c r="D865" s="123" t="s">
        <v>675</v>
      </c>
      <c r="E865" s="123" t="s">
        <v>403</v>
      </c>
      <c r="F865" s="123" t="s">
        <v>408</v>
      </c>
      <c r="G865" s="170">
        <v>1136</v>
      </c>
      <c r="H865" s="123" t="s">
        <v>527</v>
      </c>
      <c r="I865" s="123">
        <v>2023</v>
      </c>
      <c r="J865" s="173" t="s">
        <v>641</v>
      </c>
      <c r="K865" s="173"/>
    </row>
    <row r="866" spans="1:11" ht="12.75" customHeight="1" x14ac:dyDescent="0.2">
      <c r="A866" s="123" t="s">
        <v>427</v>
      </c>
      <c r="B866" s="123" t="s">
        <v>596</v>
      </c>
      <c r="C866" s="123" t="s">
        <v>613</v>
      </c>
      <c r="D866" s="123" t="s">
        <v>675</v>
      </c>
      <c r="E866" s="123" t="s">
        <v>403</v>
      </c>
      <c r="F866" s="123" t="s">
        <v>408</v>
      </c>
      <c r="G866" s="170">
        <v>1140</v>
      </c>
      <c r="H866" s="123" t="s">
        <v>530</v>
      </c>
      <c r="I866" s="123">
        <v>2023</v>
      </c>
      <c r="J866" s="173" t="s">
        <v>641</v>
      </c>
      <c r="K866" s="173"/>
    </row>
    <row r="867" spans="1:11" ht="12.75" customHeight="1" x14ac:dyDescent="0.2">
      <c r="A867" s="123" t="s">
        <v>427</v>
      </c>
      <c r="B867" s="123" t="s">
        <v>596</v>
      </c>
      <c r="C867" s="123" t="s">
        <v>613</v>
      </c>
      <c r="D867" s="123" t="s">
        <v>675</v>
      </c>
      <c r="E867" s="123" t="s">
        <v>403</v>
      </c>
      <c r="F867" s="123" t="s">
        <v>408</v>
      </c>
      <c r="G867" s="170">
        <v>1150</v>
      </c>
      <c r="H867" s="123" t="s">
        <v>424</v>
      </c>
      <c r="I867" s="123">
        <v>2023</v>
      </c>
      <c r="J867" s="173" t="s">
        <v>641</v>
      </c>
      <c r="K867" s="173"/>
    </row>
    <row r="868" spans="1:11" ht="12.75" customHeight="1" x14ac:dyDescent="0.2">
      <c r="A868" s="123" t="s">
        <v>427</v>
      </c>
      <c r="B868" s="123" t="s">
        <v>596</v>
      </c>
      <c r="C868" s="123" t="s">
        <v>613</v>
      </c>
      <c r="D868" s="123" t="s">
        <v>675</v>
      </c>
      <c r="E868" s="123" t="s">
        <v>403</v>
      </c>
      <c r="F868" s="123" t="s">
        <v>408</v>
      </c>
      <c r="G868" s="170">
        <v>1200</v>
      </c>
      <c r="H868" s="123" t="s">
        <v>363</v>
      </c>
      <c r="I868" s="123">
        <v>2023</v>
      </c>
      <c r="J868" s="125" t="s">
        <v>641</v>
      </c>
      <c r="K868" s="173"/>
    </row>
    <row r="869" spans="1:11" ht="12.75" customHeight="1" x14ac:dyDescent="0.2">
      <c r="A869" s="123" t="s">
        <v>427</v>
      </c>
      <c r="B869" s="123" t="s">
        <v>596</v>
      </c>
      <c r="C869" s="123" t="s">
        <v>613</v>
      </c>
      <c r="D869" s="123" t="s">
        <v>675</v>
      </c>
      <c r="E869" s="123" t="s">
        <v>404</v>
      </c>
      <c r="F869" s="123" t="s">
        <v>408</v>
      </c>
      <c r="G869" s="192" t="s">
        <v>560</v>
      </c>
      <c r="H869" s="123" t="s">
        <v>9</v>
      </c>
      <c r="I869" s="123">
        <v>2023</v>
      </c>
      <c r="J869" s="125">
        <v>217</v>
      </c>
      <c r="K869" s="125">
        <v>335</v>
      </c>
    </row>
    <row r="870" spans="1:11" ht="12.75" customHeight="1" x14ac:dyDescent="0.2">
      <c r="A870" s="123" t="s">
        <v>427</v>
      </c>
      <c r="B870" s="123" t="s">
        <v>596</v>
      </c>
      <c r="C870" s="123" t="s">
        <v>613</v>
      </c>
      <c r="D870" s="123" t="s">
        <v>675</v>
      </c>
      <c r="E870" s="123" t="s">
        <v>404</v>
      </c>
      <c r="F870" s="123" t="s">
        <v>408</v>
      </c>
      <c r="G870" s="170" t="s">
        <v>555</v>
      </c>
      <c r="H870" s="123" t="s">
        <v>188</v>
      </c>
      <c r="I870" s="123">
        <v>2023</v>
      </c>
      <c r="J870" s="125">
        <v>42</v>
      </c>
      <c r="K870" s="173"/>
    </row>
    <row r="871" spans="1:11" ht="12.75" customHeight="1" x14ac:dyDescent="0.2">
      <c r="A871" s="123" t="s">
        <v>427</v>
      </c>
      <c r="B871" s="123" t="s">
        <v>596</v>
      </c>
      <c r="C871" s="123" t="s">
        <v>613</v>
      </c>
      <c r="D871" s="123" t="s">
        <v>675</v>
      </c>
      <c r="E871" s="123" t="s">
        <v>404</v>
      </c>
      <c r="F871" s="123" t="s">
        <v>408</v>
      </c>
      <c r="G871" s="170" t="s">
        <v>554</v>
      </c>
      <c r="H871" s="170" t="s">
        <v>190</v>
      </c>
      <c r="I871" s="123">
        <v>2023</v>
      </c>
      <c r="J871" s="125">
        <v>29</v>
      </c>
      <c r="K871" s="173"/>
    </row>
    <row r="872" spans="1:11" ht="12.75" customHeight="1" x14ac:dyDescent="0.2">
      <c r="A872" s="123" t="s">
        <v>427</v>
      </c>
      <c r="B872" s="123" t="s">
        <v>596</v>
      </c>
      <c r="C872" s="123" t="s">
        <v>613</v>
      </c>
      <c r="D872" s="123" t="s">
        <v>675</v>
      </c>
      <c r="E872" s="123" t="s">
        <v>404</v>
      </c>
      <c r="F872" s="123" t="s">
        <v>408</v>
      </c>
      <c r="G872" s="170" t="s">
        <v>553</v>
      </c>
      <c r="H872" s="170" t="s">
        <v>192</v>
      </c>
      <c r="I872" s="123">
        <v>2023</v>
      </c>
      <c r="J872" s="123">
        <v>30</v>
      </c>
      <c r="K872" s="173"/>
    </row>
    <row r="873" spans="1:11" ht="12.75" customHeight="1" x14ac:dyDescent="0.2">
      <c r="A873" s="123" t="s">
        <v>427</v>
      </c>
      <c r="B873" s="123" t="s">
        <v>596</v>
      </c>
      <c r="C873" s="123" t="s">
        <v>613</v>
      </c>
      <c r="D873" s="123" t="s">
        <v>675</v>
      </c>
      <c r="E873" s="123" t="s">
        <v>404</v>
      </c>
      <c r="F873" s="123" t="s">
        <v>408</v>
      </c>
      <c r="G873" s="170" t="s">
        <v>552</v>
      </c>
      <c r="H873" s="170" t="s">
        <v>194</v>
      </c>
      <c r="I873" s="123">
        <v>2023</v>
      </c>
      <c r="J873" s="125">
        <v>2</v>
      </c>
      <c r="K873" s="173"/>
    </row>
    <row r="874" spans="1:11" ht="12.75" customHeight="1" x14ac:dyDescent="0.2">
      <c r="A874" s="123" t="s">
        <v>427</v>
      </c>
      <c r="B874" s="123" t="s">
        <v>596</v>
      </c>
      <c r="C874" s="123" t="s">
        <v>613</v>
      </c>
      <c r="D874" s="123" t="s">
        <v>675</v>
      </c>
      <c r="E874" s="123" t="s">
        <v>404</v>
      </c>
      <c r="F874" s="123" t="s">
        <v>408</v>
      </c>
      <c r="G874" s="170" t="s">
        <v>551</v>
      </c>
      <c r="H874" s="170" t="s">
        <v>196</v>
      </c>
      <c r="I874" s="123">
        <v>2023</v>
      </c>
      <c r="J874" s="125">
        <v>1</v>
      </c>
      <c r="K874" s="173"/>
    </row>
    <row r="875" spans="1:11" ht="12.75" customHeight="1" x14ac:dyDescent="0.2">
      <c r="A875" s="123" t="s">
        <v>427</v>
      </c>
      <c r="B875" s="123" t="s">
        <v>596</v>
      </c>
      <c r="C875" s="123" t="s">
        <v>613</v>
      </c>
      <c r="D875" s="123" t="s">
        <v>675</v>
      </c>
      <c r="E875" s="123" t="s">
        <v>404</v>
      </c>
      <c r="F875" s="123" t="s">
        <v>408</v>
      </c>
      <c r="G875" s="170" t="s">
        <v>550</v>
      </c>
      <c r="H875" s="170" t="s">
        <v>198</v>
      </c>
      <c r="I875" s="123">
        <v>2023</v>
      </c>
      <c r="J875" s="125">
        <v>4</v>
      </c>
      <c r="K875" s="173"/>
    </row>
    <row r="876" spans="1:11" ht="12.75" customHeight="1" x14ac:dyDescent="0.2">
      <c r="A876" s="123" t="s">
        <v>427</v>
      </c>
      <c r="B876" s="123" t="s">
        <v>596</v>
      </c>
      <c r="C876" s="123" t="s">
        <v>613</v>
      </c>
      <c r="D876" s="123" t="s">
        <v>675</v>
      </c>
      <c r="E876" s="123" t="s">
        <v>404</v>
      </c>
      <c r="F876" s="123" t="s">
        <v>408</v>
      </c>
      <c r="G876" s="170" t="s">
        <v>549</v>
      </c>
      <c r="H876" s="170" t="s">
        <v>616</v>
      </c>
      <c r="I876" s="123">
        <v>2023</v>
      </c>
      <c r="J876" s="173" t="s">
        <v>641</v>
      </c>
      <c r="K876" s="173"/>
    </row>
    <row r="877" spans="1:11" ht="12.75" customHeight="1" x14ac:dyDescent="0.2">
      <c r="A877" s="123" t="s">
        <v>427</v>
      </c>
      <c r="B877" s="123" t="s">
        <v>596</v>
      </c>
      <c r="C877" s="123" t="s">
        <v>613</v>
      </c>
      <c r="D877" s="123" t="s">
        <v>675</v>
      </c>
      <c r="E877" s="123" t="s">
        <v>404</v>
      </c>
      <c r="F877" s="123" t="s">
        <v>408</v>
      </c>
      <c r="G877" s="170" t="s">
        <v>548</v>
      </c>
      <c r="H877" s="170" t="s">
        <v>201</v>
      </c>
      <c r="I877" s="123">
        <v>2023</v>
      </c>
      <c r="J877" s="125">
        <v>19</v>
      </c>
      <c r="K877" s="173"/>
    </row>
    <row r="878" spans="1:11" ht="12.75" customHeight="1" x14ac:dyDescent="0.2">
      <c r="A878" s="123" t="s">
        <v>427</v>
      </c>
      <c r="B878" s="123" t="s">
        <v>596</v>
      </c>
      <c r="C878" s="123" t="s">
        <v>613</v>
      </c>
      <c r="D878" s="123" t="s">
        <v>675</v>
      </c>
      <c r="E878" s="123" t="s">
        <v>404</v>
      </c>
      <c r="F878" s="123" t="s">
        <v>408</v>
      </c>
      <c r="G878" s="170" t="s">
        <v>202</v>
      </c>
      <c r="H878" s="170" t="s">
        <v>563</v>
      </c>
      <c r="I878" s="123">
        <v>2023</v>
      </c>
      <c r="J878" s="173" t="s">
        <v>641</v>
      </c>
      <c r="K878" s="173"/>
    </row>
    <row r="879" spans="1:11" ht="12.75" customHeight="1" x14ac:dyDescent="0.2">
      <c r="A879" s="123" t="s">
        <v>427</v>
      </c>
      <c r="B879" s="123" t="s">
        <v>596</v>
      </c>
      <c r="C879" s="123" t="s">
        <v>613</v>
      </c>
      <c r="D879" s="123" t="s">
        <v>675</v>
      </c>
      <c r="E879" s="123" t="s">
        <v>404</v>
      </c>
      <c r="F879" s="123" t="s">
        <v>408</v>
      </c>
      <c r="G879" s="170" t="s">
        <v>547</v>
      </c>
      <c r="H879" s="170" t="s">
        <v>617</v>
      </c>
      <c r="I879" s="123">
        <v>2023</v>
      </c>
      <c r="J879" s="125">
        <v>13</v>
      </c>
      <c r="K879" s="173"/>
    </row>
    <row r="880" spans="1:11" ht="12.75" customHeight="1" x14ac:dyDescent="0.2">
      <c r="A880" s="123" t="s">
        <v>427</v>
      </c>
      <c r="B880" s="123" t="s">
        <v>596</v>
      </c>
      <c r="C880" s="123" t="s">
        <v>613</v>
      </c>
      <c r="D880" s="123" t="s">
        <v>675</v>
      </c>
      <c r="E880" s="123" t="s">
        <v>404</v>
      </c>
      <c r="F880" s="123" t="s">
        <v>408</v>
      </c>
      <c r="G880" s="170" t="s">
        <v>546</v>
      </c>
      <c r="H880" s="170" t="s">
        <v>206</v>
      </c>
      <c r="I880" s="123">
        <v>2023</v>
      </c>
      <c r="J880" s="125">
        <v>32</v>
      </c>
      <c r="K880" s="173"/>
    </row>
    <row r="881" spans="1:11" ht="12.75" customHeight="1" x14ac:dyDescent="0.2">
      <c r="A881" s="123" t="s">
        <v>427</v>
      </c>
      <c r="B881" s="123" t="s">
        <v>596</v>
      </c>
      <c r="C881" s="123" t="s">
        <v>613</v>
      </c>
      <c r="D881" s="123" t="s">
        <v>675</v>
      </c>
      <c r="E881" s="123" t="s">
        <v>404</v>
      </c>
      <c r="F881" s="123" t="s">
        <v>408</v>
      </c>
      <c r="G881" s="170" t="s">
        <v>545</v>
      </c>
      <c r="H881" s="170" t="s">
        <v>208</v>
      </c>
      <c r="I881" s="123">
        <v>2023</v>
      </c>
      <c r="J881" s="125">
        <v>32</v>
      </c>
      <c r="K881" s="173"/>
    </row>
    <row r="882" spans="1:11" ht="12.75" customHeight="1" x14ac:dyDescent="0.2">
      <c r="A882" s="123" t="s">
        <v>427</v>
      </c>
      <c r="B882" s="123" t="s">
        <v>596</v>
      </c>
      <c r="C882" s="123" t="s">
        <v>613</v>
      </c>
      <c r="D882" s="123" t="s">
        <v>675</v>
      </c>
      <c r="E882" s="123" t="s">
        <v>404</v>
      </c>
      <c r="F882" s="123" t="s">
        <v>408</v>
      </c>
      <c r="G882" s="170" t="s">
        <v>544</v>
      </c>
      <c r="H882" s="170" t="s">
        <v>210</v>
      </c>
      <c r="I882" s="123">
        <v>2023</v>
      </c>
      <c r="J882" s="173" t="s">
        <v>641</v>
      </c>
      <c r="K882" s="173"/>
    </row>
    <row r="883" spans="1:11" ht="12.75" customHeight="1" x14ac:dyDescent="0.2">
      <c r="A883" s="123" t="s">
        <v>427</v>
      </c>
      <c r="B883" s="123" t="s">
        <v>596</v>
      </c>
      <c r="C883" s="123" t="s">
        <v>613</v>
      </c>
      <c r="D883" s="123" t="s">
        <v>675</v>
      </c>
      <c r="E883" s="123" t="s">
        <v>404</v>
      </c>
      <c r="F883" s="123" t="s">
        <v>408</v>
      </c>
      <c r="G883" s="170" t="s">
        <v>543</v>
      </c>
      <c r="H883" s="170" t="s">
        <v>532</v>
      </c>
      <c r="I883" s="123">
        <v>2023</v>
      </c>
      <c r="J883" s="125">
        <v>46</v>
      </c>
      <c r="K883" s="173"/>
    </row>
    <row r="884" spans="1:11" ht="12.75" customHeight="1" x14ac:dyDescent="0.2">
      <c r="A884" s="123" t="s">
        <v>427</v>
      </c>
      <c r="B884" s="123" t="s">
        <v>596</v>
      </c>
      <c r="C884" s="123" t="s">
        <v>613</v>
      </c>
      <c r="D884" s="123" t="s">
        <v>675</v>
      </c>
      <c r="E884" s="123" t="s">
        <v>404</v>
      </c>
      <c r="F884" s="123" t="s">
        <v>408</v>
      </c>
      <c r="G884" s="170" t="s">
        <v>212</v>
      </c>
      <c r="H884" s="170" t="s">
        <v>618</v>
      </c>
      <c r="I884" s="123">
        <v>2023</v>
      </c>
      <c r="J884" s="125">
        <v>45</v>
      </c>
      <c r="K884" s="173"/>
    </row>
    <row r="885" spans="1:11" ht="12.75" customHeight="1" x14ac:dyDescent="0.2">
      <c r="A885" s="123" t="s">
        <v>427</v>
      </c>
      <c r="B885" s="123" t="s">
        <v>596</v>
      </c>
      <c r="C885" s="123" t="s">
        <v>613</v>
      </c>
      <c r="D885" s="123" t="s">
        <v>675</v>
      </c>
      <c r="E885" s="123" t="s">
        <v>404</v>
      </c>
      <c r="F885" s="123" t="s">
        <v>408</v>
      </c>
      <c r="G885" s="170" t="s">
        <v>213</v>
      </c>
      <c r="H885" s="170" t="s">
        <v>564</v>
      </c>
      <c r="I885" s="123">
        <v>2023</v>
      </c>
      <c r="J885" s="125">
        <v>45</v>
      </c>
      <c r="K885" s="173"/>
    </row>
    <row r="886" spans="1:11" ht="12.75" customHeight="1" x14ac:dyDescent="0.2">
      <c r="A886" s="123" t="s">
        <v>427</v>
      </c>
      <c r="B886" s="123" t="s">
        <v>596</v>
      </c>
      <c r="C886" s="123" t="s">
        <v>613</v>
      </c>
      <c r="D886" s="123" t="s">
        <v>675</v>
      </c>
      <c r="E886" s="123" t="s">
        <v>404</v>
      </c>
      <c r="F886" s="123" t="s">
        <v>408</v>
      </c>
      <c r="G886" s="170" t="s">
        <v>215</v>
      </c>
      <c r="H886" s="170" t="s">
        <v>565</v>
      </c>
      <c r="I886" s="123">
        <v>2023</v>
      </c>
      <c r="J886" s="125">
        <v>1</v>
      </c>
      <c r="K886" s="173"/>
    </row>
    <row r="887" spans="1:11" ht="12.75" customHeight="1" x14ac:dyDescent="0.2">
      <c r="A887" s="123" t="s">
        <v>427</v>
      </c>
      <c r="B887" s="123" t="s">
        <v>596</v>
      </c>
      <c r="C887" s="123" t="s">
        <v>613</v>
      </c>
      <c r="D887" s="123" t="s">
        <v>675</v>
      </c>
      <c r="E887" s="123" t="s">
        <v>404</v>
      </c>
      <c r="F887" s="123" t="s">
        <v>408</v>
      </c>
      <c r="G887" s="170" t="s">
        <v>217</v>
      </c>
      <c r="H887" s="170" t="s">
        <v>566</v>
      </c>
      <c r="I887" s="123">
        <v>2023</v>
      </c>
      <c r="J887" s="173">
        <v>1</v>
      </c>
      <c r="K887" s="173"/>
    </row>
    <row r="888" spans="1:11" ht="12.75" customHeight="1" x14ac:dyDescent="0.2">
      <c r="A888" s="123" t="s">
        <v>427</v>
      </c>
      <c r="B888" s="123" t="s">
        <v>596</v>
      </c>
      <c r="C888" s="123" t="s">
        <v>613</v>
      </c>
      <c r="D888" s="123" t="s">
        <v>675</v>
      </c>
      <c r="E888" s="123" t="s">
        <v>404</v>
      </c>
      <c r="F888" s="123" t="s">
        <v>408</v>
      </c>
      <c r="G888" s="170" t="s">
        <v>218</v>
      </c>
      <c r="H888" s="170" t="s">
        <v>567</v>
      </c>
      <c r="I888" s="123">
        <v>2023</v>
      </c>
      <c r="J888" s="125" t="s">
        <v>641</v>
      </c>
      <c r="K888" s="173"/>
    </row>
    <row r="889" spans="1:11" ht="12.75" customHeight="1" x14ac:dyDescent="0.2">
      <c r="A889" s="123" t="s">
        <v>427</v>
      </c>
      <c r="B889" s="123" t="s">
        <v>596</v>
      </c>
      <c r="C889" s="123" t="s">
        <v>613</v>
      </c>
      <c r="D889" s="123" t="s">
        <v>675</v>
      </c>
      <c r="E889" s="123" t="s">
        <v>404</v>
      </c>
      <c r="F889" s="123" t="s">
        <v>408</v>
      </c>
      <c r="G889" s="170" t="s">
        <v>220</v>
      </c>
      <c r="H889" s="170" t="s">
        <v>568</v>
      </c>
      <c r="I889" s="123">
        <v>2023</v>
      </c>
      <c r="J889" s="173" t="s">
        <v>641</v>
      </c>
      <c r="K889" s="173"/>
    </row>
    <row r="890" spans="1:11" ht="12.75" customHeight="1" x14ac:dyDescent="0.2">
      <c r="A890" s="123" t="s">
        <v>427</v>
      </c>
      <c r="B890" s="123" t="s">
        <v>596</v>
      </c>
      <c r="C890" s="123" t="s">
        <v>613</v>
      </c>
      <c r="D890" s="123" t="s">
        <v>675</v>
      </c>
      <c r="E890" s="123" t="s">
        <v>404</v>
      </c>
      <c r="F890" s="123" t="s">
        <v>408</v>
      </c>
      <c r="G890" s="170" t="s">
        <v>542</v>
      </c>
      <c r="H890" s="170" t="s">
        <v>630</v>
      </c>
      <c r="I890" s="123">
        <v>2023</v>
      </c>
      <c r="J890" s="125">
        <v>5</v>
      </c>
      <c r="K890" s="173"/>
    </row>
    <row r="891" spans="1:11" ht="12.75" customHeight="1" x14ac:dyDescent="0.2">
      <c r="A891" s="123" t="s">
        <v>427</v>
      </c>
      <c r="B891" s="123" t="s">
        <v>596</v>
      </c>
      <c r="C891" s="123" t="s">
        <v>613</v>
      </c>
      <c r="D891" s="123" t="s">
        <v>675</v>
      </c>
      <c r="E891" s="123" t="s">
        <v>404</v>
      </c>
      <c r="F891" s="123" t="s">
        <v>408</v>
      </c>
      <c r="G891" s="170" t="s">
        <v>223</v>
      </c>
      <c r="H891" s="170" t="s">
        <v>569</v>
      </c>
      <c r="I891" s="123">
        <v>2023</v>
      </c>
      <c r="J891" s="125">
        <v>1</v>
      </c>
      <c r="K891" s="173"/>
    </row>
    <row r="892" spans="1:11" ht="12.75" customHeight="1" x14ac:dyDescent="0.2">
      <c r="A892" s="123" t="s">
        <v>427</v>
      </c>
      <c r="B892" s="123" t="s">
        <v>596</v>
      </c>
      <c r="C892" s="123" t="s">
        <v>613</v>
      </c>
      <c r="D892" s="123" t="s">
        <v>675</v>
      </c>
      <c r="E892" s="123" t="s">
        <v>404</v>
      </c>
      <c r="F892" s="123" t="s">
        <v>408</v>
      </c>
      <c r="G892" s="170" t="s">
        <v>541</v>
      </c>
      <c r="H892" s="170" t="s">
        <v>570</v>
      </c>
      <c r="I892" s="123">
        <v>2023</v>
      </c>
      <c r="J892" s="173" t="s">
        <v>641</v>
      </c>
      <c r="K892" s="173"/>
    </row>
    <row r="893" spans="1:11" ht="12.75" customHeight="1" x14ac:dyDescent="0.2">
      <c r="A893" s="123" t="s">
        <v>427</v>
      </c>
      <c r="B893" s="123" t="s">
        <v>596</v>
      </c>
      <c r="C893" s="123" t="s">
        <v>613</v>
      </c>
      <c r="D893" s="123" t="s">
        <v>675</v>
      </c>
      <c r="E893" s="123" t="s">
        <v>404</v>
      </c>
      <c r="F893" s="123" t="s">
        <v>408</v>
      </c>
      <c r="G893" s="170" t="s">
        <v>540</v>
      </c>
      <c r="H893" s="170" t="s">
        <v>571</v>
      </c>
      <c r="I893" s="123">
        <v>2023</v>
      </c>
      <c r="J893" s="125">
        <v>1</v>
      </c>
      <c r="K893" s="173"/>
    </row>
    <row r="894" spans="1:11" ht="12.75" customHeight="1" x14ac:dyDescent="0.2">
      <c r="A894" s="123" t="s">
        <v>427</v>
      </c>
      <c r="B894" s="123" t="s">
        <v>596</v>
      </c>
      <c r="C894" s="123" t="s">
        <v>613</v>
      </c>
      <c r="D894" s="123" t="s">
        <v>675</v>
      </c>
      <c r="E894" s="123" t="s">
        <v>404</v>
      </c>
      <c r="F894" s="123" t="s">
        <v>408</v>
      </c>
      <c r="G894" s="170" t="s">
        <v>539</v>
      </c>
      <c r="H894" s="170" t="s">
        <v>230</v>
      </c>
      <c r="I894" s="123">
        <v>2023</v>
      </c>
      <c r="J894" s="173" t="s">
        <v>641</v>
      </c>
      <c r="K894" s="173"/>
    </row>
    <row r="895" spans="1:11" ht="12.75" customHeight="1" x14ac:dyDescent="0.2">
      <c r="A895" s="123" t="s">
        <v>427</v>
      </c>
      <c r="B895" s="123" t="s">
        <v>596</v>
      </c>
      <c r="C895" s="123" t="s">
        <v>613</v>
      </c>
      <c r="D895" s="123" t="s">
        <v>675</v>
      </c>
      <c r="E895" s="123" t="s">
        <v>404</v>
      </c>
      <c r="F895" s="123" t="s">
        <v>408</v>
      </c>
      <c r="G895" s="170" t="s">
        <v>231</v>
      </c>
      <c r="H895" s="170" t="s">
        <v>700</v>
      </c>
      <c r="I895" s="123">
        <v>2023</v>
      </c>
      <c r="J895" s="125">
        <v>4</v>
      </c>
      <c r="K895" s="173"/>
    </row>
    <row r="896" spans="1:11" ht="12.75" customHeight="1" x14ac:dyDescent="0.2">
      <c r="A896" s="123" t="s">
        <v>427</v>
      </c>
      <c r="B896" s="123" t="s">
        <v>596</v>
      </c>
      <c r="C896" s="123" t="s">
        <v>613</v>
      </c>
      <c r="D896" s="123" t="s">
        <v>675</v>
      </c>
      <c r="E896" s="123" t="s">
        <v>404</v>
      </c>
      <c r="F896" s="123" t="s">
        <v>408</v>
      </c>
      <c r="G896" s="170" t="s">
        <v>538</v>
      </c>
      <c r="H896" s="170" t="s">
        <v>233</v>
      </c>
      <c r="I896" s="123">
        <v>2023</v>
      </c>
      <c r="J896" s="125">
        <v>1</v>
      </c>
      <c r="K896" s="173"/>
    </row>
    <row r="897" spans="1:11" ht="12.75" customHeight="1" x14ac:dyDescent="0.2">
      <c r="A897" s="123" t="s">
        <v>427</v>
      </c>
      <c r="B897" s="123" t="s">
        <v>596</v>
      </c>
      <c r="C897" s="123" t="s">
        <v>613</v>
      </c>
      <c r="D897" s="123" t="s">
        <v>675</v>
      </c>
      <c r="E897" s="123" t="s">
        <v>404</v>
      </c>
      <c r="F897" s="123" t="s">
        <v>408</v>
      </c>
      <c r="G897" s="170" t="s">
        <v>537</v>
      </c>
      <c r="H897" s="170" t="s">
        <v>620</v>
      </c>
      <c r="I897" s="123">
        <v>2023</v>
      </c>
      <c r="J897" s="125">
        <v>3</v>
      </c>
      <c r="K897" s="173"/>
    </row>
    <row r="898" spans="1:11" ht="12.75" customHeight="1" x14ac:dyDescent="0.2">
      <c r="A898" s="123" t="s">
        <v>427</v>
      </c>
      <c r="B898" s="123" t="s">
        <v>596</v>
      </c>
      <c r="C898" s="123" t="s">
        <v>613</v>
      </c>
      <c r="D898" s="123" t="s">
        <v>675</v>
      </c>
      <c r="E898" s="123" t="s">
        <v>404</v>
      </c>
      <c r="F898" s="123" t="s">
        <v>408</v>
      </c>
      <c r="G898" s="170" t="s">
        <v>536</v>
      </c>
      <c r="H898" s="123" t="s">
        <v>236</v>
      </c>
      <c r="I898" s="123">
        <v>2023</v>
      </c>
      <c r="J898" s="173" t="s">
        <v>641</v>
      </c>
      <c r="K898" s="173"/>
    </row>
    <row r="899" spans="1:11" ht="12.75" customHeight="1" x14ac:dyDescent="0.2">
      <c r="A899" s="123" t="s">
        <v>427</v>
      </c>
      <c r="B899" s="123" t="s">
        <v>596</v>
      </c>
      <c r="C899" s="123" t="s">
        <v>613</v>
      </c>
      <c r="D899" s="123" t="s">
        <v>675</v>
      </c>
      <c r="E899" s="123" t="s">
        <v>404</v>
      </c>
      <c r="F899" s="123" t="s">
        <v>408</v>
      </c>
      <c r="G899" s="170" t="s">
        <v>535</v>
      </c>
      <c r="H899" s="123" t="s">
        <v>621</v>
      </c>
      <c r="I899" s="123">
        <v>2023</v>
      </c>
      <c r="J899" s="125">
        <v>22</v>
      </c>
      <c r="K899" s="173"/>
    </row>
    <row r="900" spans="1:11" ht="12.75" customHeight="1" x14ac:dyDescent="0.2">
      <c r="A900" s="123" t="s">
        <v>427</v>
      </c>
      <c r="B900" s="123" t="s">
        <v>596</v>
      </c>
      <c r="C900" s="123" t="s">
        <v>613</v>
      </c>
      <c r="D900" s="123" t="s">
        <v>675</v>
      </c>
      <c r="E900" s="123" t="s">
        <v>404</v>
      </c>
      <c r="F900" s="123" t="s">
        <v>408</v>
      </c>
      <c r="G900" s="170" t="s">
        <v>534</v>
      </c>
      <c r="H900" s="123" t="s">
        <v>622</v>
      </c>
      <c r="I900" s="123">
        <v>2023</v>
      </c>
      <c r="J900" s="125">
        <v>22</v>
      </c>
      <c r="K900" s="173"/>
    </row>
    <row r="901" spans="1:11" ht="12.75" customHeight="1" x14ac:dyDescent="0.2">
      <c r="A901" s="123" t="s">
        <v>427</v>
      </c>
      <c r="B901" s="123" t="s">
        <v>596</v>
      </c>
      <c r="C901" s="123" t="s">
        <v>613</v>
      </c>
      <c r="D901" s="123" t="s">
        <v>675</v>
      </c>
      <c r="E901" s="123" t="s">
        <v>404</v>
      </c>
      <c r="F901" s="123" t="s">
        <v>408</v>
      </c>
      <c r="G901" s="170" t="s">
        <v>533</v>
      </c>
      <c r="H901" s="123" t="s">
        <v>631</v>
      </c>
      <c r="I901" s="123">
        <v>2023</v>
      </c>
      <c r="J901" s="173" t="s">
        <v>641</v>
      </c>
      <c r="K901" s="173"/>
    </row>
    <row r="902" spans="1:11" ht="12.75" customHeight="1" x14ac:dyDescent="0.2">
      <c r="A902" s="123" t="s">
        <v>427</v>
      </c>
      <c r="B902" s="123" t="s">
        <v>596</v>
      </c>
      <c r="C902" s="123" t="s">
        <v>613</v>
      </c>
      <c r="D902" s="123" t="s">
        <v>675</v>
      </c>
      <c r="E902" s="123" t="s">
        <v>404</v>
      </c>
      <c r="F902" s="123" t="s">
        <v>408</v>
      </c>
      <c r="G902" s="170">
        <v>1000</v>
      </c>
      <c r="H902" s="123" t="s">
        <v>241</v>
      </c>
      <c r="I902" s="123">
        <v>2023</v>
      </c>
      <c r="J902" s="125">
        <v>32</v>
      </c>
      <c r="K902" s="173"/>
    </row>
    <row r="903" spans="1:11" ht="12.75" customHeight="1" x14ac:dyDescent="0.2">
      <c r="A903" s="123" t="s">
        <v>427</v>
      </c>
      <c r="B903" s="123" t="s">
        <v>596</v>
      </c>
      <c r="C903" s="123" t="s">
        <v>613</v>
      </c>
      <c r="D903" s="123" t="s">
        <v>675</v>
      </c>
      <c r="E903" s="123" t="s">
        <v>404</v>
      </c>
      <c r="F903" s="123" t="s">
        <v>408</v>
      </c>
      <c r="G903" s="170">
        <v>1010</v>
      </c>
      <c r="H903" s="123" t="s">
        <v>243</v>
      </c>
      <c r="I903" s="123">
        <v>2023</v>
      </c>
      <c r="J903" s="125">
        <v>10</v>
      </c>
      <c r="K903" s="173"/>
    </row>
    <row r="904" spans="1:11" ht="12.75" customHeight="1" x14ac:dyDescent="0.2">
      <c r="A904" s="123" t="s">
        <v>427</v>
      </c>
      <c r="B904" s="123" t="s">
        <v>596</v>
      </c>
      <c r="C904" s="123" t="s">
        <v>613</v>
      </c>
      <c r="D904" s="123" t="s">
        <v>675</v>
      </c>
      <c r="E904" s="123" t="s">
        <v>404</v>
      </c>
      <c r="F904" s="123" t="s">
        <v>408</v>
      </c>
      <c r="G904" s="170">
        <v>1020</v>
      </c>
      <c r="H904" s="123" t="s">
        <v>245</v>
      </c>
      <c r="I904" s="123">
        <v>2023</v>
      </c>
      <c r="J904" s="173">
        <v>2</v>
      </c>
      <c r="K904" s="173"/>
    </row>
    <row r="905" spans="1:11" ht="12.75" customHeight="1" x14ac:dyDescent="0.2">
      <c r="A905" s="123" t="s">
        <v>427</v>
      </c>
      <c r="B905" s="123" t="s">
        <v>596</v>
      </c>
      <c r="C905" s="123" t="s">
        <v>613</v>
      </c>
      <c r="D905" s="123" t="s">
        <v>675</v>
      </c>
      <c r="E905" s="123" t="s">
        <v>404</v>
      </c>
      <c r="F905" s="123" t="s">
        <v>408</v>
      </c>
      <c r="G905" s="170">
        <v>1030</v>
      </c>
      <c r="H905" s="123" t="s">
        <v>247</v>
      </c>
      <c r="I905" s="123">
        <v>2023</v>
      </c>
      <c r="J905" s="173">
        <v>2</v>
      </c>
      <c r="K905" s="173"/>
    </row>
    <row r="906" spans="1:11" ht="12.75" customHeight="1" x14ac:dyDescent="0.2">
      <c r="A906" s="123" t="s">
        <v>427</v>
      </c>
      <c r="B906" s="123" t="s">
        <v>596</v>
      </c>
      <c r="C906" s="123" t="s">
        <v>613</v>
      </c>
      <c r="D906" s="123" t="s">
        <v>675</v>
      </c>
      <c r="E906" s="123" t="s">
        <v>404</v>
      </c>
      <c r="F906" s="123" t="s">
        <v>408</v>
      </c>
      <c r="G906" s="170">
        <v>1100</v>
      </c>
      <c r="H906" s="123" t="s">
        <v>624</v>
      </c>
      <c r="I906" s="123">
        <v>2023</v>
      </c>
      <c r="J906" s="125">
        <v>84</v>
      </c>
      <c r="K906" s="173"/>
    </row>
    <row r="907" spans="1:11" ht="12.75" customHeight="1" x14ac:dyDescent="0.2">
      <c r="A907" s="123" t="s">
        <v>427</v>
      </c>
      <c r="B907" s="123" t="s">
        <v>596</v>
      </c>
      <c r="C907" s="123" t="s">
        <v>613</v>
      </c>
      <c r="D907" s="123" t="s">
        <v>675</v>
      </c>
      <c r="E907" s="123" t="s">
        <v>404</v>
      </c>
      <c r="F907" s="123" t="s">
        <v>408</v>
      </c>
      <c r="G907" s="170">
        <v>1120</v>
      </c>
      <c r="H907" s="123" t="s">
        <v>357</v>
      </c>
      <c r="I907" s="123">
        <v>2023</v>
      </c>
      <c r="J907" s="125">
        <v>22</v>
      </c>
      <c r="K907" s="173"/>
    </row>
    <row r="908" spans="1:11" ht="12.75" customHeight="1" x14ac:dyDescent="0.2">
      <c r="A908" s="123" t="s">
        <v>427</v>
      </c>
      <c r="B908" s="123" t="s">
        <v>596</v>
      </c>
      <c r="C908" s="123" t="s">
        <v>613</v>
      </c>
      <c r="D908" s="123" t="s">
        <v>675</v>
      </c>
      <c r="E908" s="123" t="s">
        <v>404</v>
      </c>
      <c r="F908" s="123" t="s">
        <v>408</v>
      </c>
      <c r="G908" s="170">
        <v>1121</v>
      </c>
      <c r="H908" s="123" t="s">
        <v>358</v>
      </c>
      <c r="I908" s="123">
        <v>2023</v>
      </c>
      <c r="J908" s="125">
        <v>3</v>
      </c>
      <c r="K908" s="173"/>
    </row>
    <row r="909" spans="1:11" ht="12.75" customHeight="1" x14ac:dyDescent="0.2">
      <c r="A909" s="123" t="s">
        <v>427</v>
      </c>
      <c r="B909" s="123" t="s">
        <v>596</v>
      </c>
      <c r="C909" s="123" t="s">
        <v>613</v>
      </c>
      <c r="D909" s="123" t="s">
        <v>675</v>
      </c>
      <c r="E909" s="123" t="s">
        <v>404</v>
      </c>
      <c r="F909" s="123" t="s">
        <v>408</v>
      </c>
      <c r="G909" s="170">
        <v>1122</v>
      </c>
      <c r="H909" s="123" t="s">
        <v>359</v>
      </c>
      <c r="I909" s="123">
        <v>2023</v>
      </c>
      <c r="J909" s="125">
        <v>3</v>
      </c>
      <c r="K909" s="173"/>
    </row>
    <row r="910" spans="1:11" ht="12.75" customHeight="1" x14ac:dyDescent="0.2">
      <c r="A910" s="123" t="s">
        <v>427</v>
      </c>
      <c r="B910" s="123" t="s">
        <v>596</v>
      </c>
      <c r="C910" s="123" t="s">
        <v>613</v>
      </c>
      <c r="D910" s="123" t="s">
        <v>675</v>
      </c>
      <c r="E910" s="123" t="s">
        <v>404</v>
      </c>
      <c r="F910" s="123" t="s">
        <v>408</v>
      </c>
      <c r="G910" s="170">
        <v>1123</v>
      </c>
      <c r="H910" s="123" t="s">
        <v>360</v>
      </c>
      <c r="I910" s="123">
        <v>2023</v>
      </c>
      <c r="J910" s="125" t="s">
        <v>641</v>
      </c>
      <c r="K910" s="173"/>
    </row>
    <row r="911" spans="1:11" ht="12.75" customHeight="1" x14ac:dyDescent="0.2">
      <c r="A911" s="123" t="s">
        <v>427</v>
      </c>
      <c r="B911" s="123" t="s">
        <v>596</v>
      </c>
      <c r="C911" s="123" t="s">
        <v>613</v>
      </c>
      <c r="D911" s="123" t="s">
        <v>675</v>
      </c>
      <c r="E911" s="123" t="s">
        <v>404</v>
      </c>
      <c r="F911" s="123" t="s">
        <v>408</v>
      </c>
      <c r="G911" s="170">
        <v>1130</v>
      </c>
      <c r="H911" s="123" t="s">
        <v>361</v>
      </c>
      <c r="I911" s="123">
        <v>2023</v>
      </c>
      <c r="J911" s="125">
        <v>61</v>
      </c>
      <c r="K911" s="173"/>
    </row>
    <row r="912" spans="1:11" ht="12.75" customHeight="1" x14ac:dyDescent="0.2">
      <c r="A912" s="123" t="s">
        <v>427</v>
      </c>
      <c r="B912" s="123" t="s">
        <v>596</v>
      </c>
      <c r="C912" s="123" t="s">
        <v>613</v>
      </c>
      <c r="D912" s="123" t="s">
        <v>675</v>
      </c>
      <c r="E912" s="123" t="s">
        <v>404</v>
      </c>
      <c r="F912" s="123" t="s">
        <v>408</v>
      </c>
      <c r="G912" s="170">
        <v>1131</v>
      </c>
      <c r="H912" s="123" t="s">
        <v>362</v>
      </c>
      <c r="I912" s="123">
        <v>2023</v>
      </c>
      <c r="J912" s="125">
        <v>18</v>
      </c>
      <c r="K912" s="173"/>
    </row>
    <row r="913" spans="1:11" ht="12.75" customHeight="1" x14ac:dyDescent="0.2">
      <c r="A913" s="123" t="s">
        <v>427</v>
      </c>
      <c r="B913" s="123" t="s">
        <v>596</v>
      </c>
      <c r="C913" s="123" t="s">
        <v>613</v>
      </c>
      <c r="D913" s="123" t="s">
        <v>675</v>
      </c>
      <c r="E913" s="123" t="s">
        <v>404</v>
      </c>
      <c r="F913" s="123" t="s">
        <v>408</v>
      </c>
      <c r="G913" s="170">
        <v>1133</v>
      </c>
      <c r="H913" s="123" t="s">
        <v>632</v>
      </c>
      <c r="I913" s="123">
        <v>2023</v>
      </c>
      <c r="J913" s="125">
        <v>6</v>
      </c>
      <c r="K913" s="173"/>
    </row>
    <row r="914" spans="1:11" ht="12.75" customHeight="1" x14ac:dyDescent="0.2">
      <c r="A914" s="123" t="s">
        <v>427</v>
      </c>
      <c r="B914" s="123" t="s">
        <v>596</v>
      </c>
      <c r="C914" s="123" t="s">
        <v>613</v>
      </c>
      <c r="D914" s="123" t="s">
        <v>675</v>
      </c>
      <c r="E914" s="123" t="s">
        <v>404</v>
      </c>
      <c r="F914" s="123" t="s">
        <v>408</v>
      </c>
      <c r="G914" s="170">
        <v>1134</v>
      </c>
      <c r="H914" s="123" t="s">
        <v>626</v>
      </c>
      <c r="I914" s="123">
        <v>2023</v>
      </c>
      <c r="J914" s="173" t="s">
        <v>641</v>
      </c>
      <c r="K914" s="173"/>
    </row>
    <row r="915" spans="1:11" ht="12.75" customHeight="1" x14ac:dyDescent="0.2">
      <c r="A915" s="123" t="s">
        <v>427</v>
      </c>
      <c r="B915" s="123" t="s">
        <v>596</v>
      </c>
      <c r="C915" s="123" t="s">
        <v>613</v>
      </c>
      <c r="D915" s="123" t="s">
        <v>675</v>
      </c>
      <c r="E915" s="123" t="s">
        <v>404</v>
      </c>
      <c r="F915" s="123" t="s">
        <v>408</v>
      </c>
      <c r="G915" s="170">
        <v>1135</v>
      </c>
      <c r="H915" s="123" t="s">
        <v>526</v>
      </c>
      <c r="I915" s="123">
        <v>2023</v>
      </c>
      <c r="J915" s="125">
        <v>24</v>
      </c>
      <c r="K915" s="173"/>
    </row>
    <row r="916" spans="1:11" ht="12.75" customHeight="1" x14ac:dyDescent="0.2">
      <c r="A916" s="123" t="s">
        <v>427</v>
      </c>
      <c r="B916" s="123" t="s">
        <v>596</v>
      </c>
      <c r="C916" s="123" t="s">
        <v>613</v>
      </c>
      <c r="D916" s="123" t="s">
        <v>675</v>
      </c>
      <c r="E916" s="123" t="s">
        <v>404</v>
      </c>
      <c r="F916" s="123" t="s">
        <v>408</v>
      </c>
      <c r="G916" s="170">
        <v>1136</v>
      </c>
      <c r="H916" s="123" t="s">
        <v>527</v>
      </c>
      <c r="I916" s="123">
        <v>2023</v>
      </c>
      <c r="J916" s="173" t="s">
        <v>641</v>
      </c>
      <c r="K916" s="173"/>
    </row>
    <row r="917" spans="1:11" ht="12.75" customHeight="1" x14ac:dyDescent="0.2">
      <c r="A917" s="123" t="s">
        <v>427</v>
      </c>
      <c r="B917" s="123" t="s">
        <v>596</v>
      </c>
      <c r="C917" s="123" t="s">
        <v>613</v>
      </c>
      <c r="D917" s="123" t="s">
        <v>675</v>
      </c>
      <c r="E917" s="123" t="s">
        <v>404</v>
      </c>
      <c r="F917" s="123" t="s">
        <v>408</v>
      </c>
      <c r="G917" s="170">
        <v>1140</v>
      </c>
      <c r="H917" s="123" t="s">
        <v>530</v>
      </c>
      <c r="I917" s="123">
        <v>2023</v>
      </c>
      <c r="J917" s="173" t="s">
        <v>641</v>
      </c>
      <c r="K917" s="173"/>
    </row>
    <row r="918" spans="1:11" ht="12.75" customHeight="1" x14ac:dyDescent="0.2">
      <c r="A918" s="123" t="s">
        <v>427</v>
      </c>
      <c r="B918" s="123" t="s">
        <v>596</v>
      </c>
      <c r="C918" s="123" t="s">
        <v>613</v>
      </c>
      <c r="D918" s="123" t="s">
        <v>675</v>
      </c>
      <c r="E918" s="123" t="s">
        <v>404</v>
      </c>
      <c r="F918" s="123" t="s">
        <v>408</v>
      </c>
      <c r="G918" s="170">
        <v>1150</v>
      </c>
      <c r="H918" s="123" t="s">
        <v>424</v>
      </c>
      <c r="I918" s="123">
        <v>2023</v>
      </c>
      <c r="J918" s="173" t="s">
        <v>641</v>
      </c>
      <c r="K918" s="173"/>
    </row>
    <row r="919" spans="1:11" ht="12.75" customHeight="1" x14ac:dyDescent="0.2">
      <c r="A919" s="123" t="s">
        <v>427</v>
      </c>
      <c r="B919" s="123" t="s">
        <v>596</v>
      </c>
      <c r="C919" s="123" t="s">
        <v>613</v>
      </c>
      <c r="D919" s="123" t="s">
        <v>675</v>
      </c>
      <c r="E919" s="123" t="s">
        <v>404</v>
      </c>
      <c r="F919" s="123" t="s">
        <v>408</v>
      </c>
      <c r="G919" s="170">
        <v>1200</v>
      </c>
      <c r="H919" s="123" t="s">
        <v>363</v>
      </c>
      <c r="I919" s="123">
        <v>2023</v>
      </c>
      <c r="J919" s="125" t="s">
        <v>641</v>
      </c>
      <c r="K919" s="173"/>
    </row>
    <row r="920" spans="1:11" ht="12.75" customHeight="1" x14ac:dyDescent="0.2">
      <c r="A920" s="123" t="s">
        <v>427</v>
      </c>
      <c r="B920" s="123" t="s">
        <v>596</v>
      </c>
      <c r="C920" s="123" t="s">
        <v>613</v>
      </c>
      <c r="D920" s="123" t="s">
        <v>675</v>
      </c>
      <c r="E920" s="123" t="s">
        <v>405</v>
      </c>
      <c r="F920" s="123" t="s">
        <v>408</v>
      </c>
      <c r="G920" s="192" t="s">
        <v>560</v>
      </c>
      <c r="H920" s="123" t="s">
        <v>9</v>
      </c>
      <c r="I920" s="123">
        <v>2023</v>
      </c>
      <c r="J920" s="125">
        <v>162</v>
      </c>
      <c r="K920" s="125">
        <v>218</v>
      </c>
    </row>
    <row r="921" spans="1:11" ht="12.75" customHeight="1" x14ac:dyDescent="0.2">
      <c r="A921" s="123" t="s">
        <v>427</v>
      </c>
      <c r="B921" s="123" t="s">
        <v>596</v>
      </c>
      <c r="C921" s="123" t="s">
        <v>613</v>
      </c>
      <c r="D921" s="123" t="s">
        <v>675</v>
      </c>
      <c r="E921" s="123" t="s">
        <v>405</v>
      </c>
      <c r="F921" s="123" t="s">
        <v>408</v>
      </c>
      <c r="G921" s="170" t="s">
        <v>555</v>
      </c>
      <c r="H921" s="123" t="s">
        <v>188</v>
      </c>
      <c r="I921" s="123">
        <v>2023</v>
      </c>
      <c r="J921" s="125">
        <v>32</v>
      </c>
      <c r="K921" s="173"/>
    </row>
    <row r="922" spans="1:11" ht="12.75" customHeight="1" x14ac:dyDescent="0.2">
      <c r="A922" s="123" t="s">
        <v>427</v>
      </c>
      <c r="B922" s="123" t="s">
        <v>596</v>
      </c>
      <c r="C922" s="123" t="s">
        <v>613</v>
      </c>
      <c r="D922" s="123" t="s">
        <v>675</v>
      </c>
      <c r="E922" s="123" t="s">
        <v>405</v>
      </c>
      <c r="F922" s="123" t="s">
        <v>408</v>
      </c>
      <c r="G922" s="170" t="s">
        <v>554</v>
      </c>
      <c r="H922" s="170" t="s">
        <v>190</v>
      </c>
      <c r="I922" s="123">
        <v>2023</v>
      </c>
      <c r="J922" s="125">
        <v>20</v>
      </c>
      <c r="K922" s="173"/>
    </row>
    <row r="923" spans="1:11" ht="12.75" customHeight="1" x14ac:dyDescent="0.2">
      <c r="A923" s="123" t="s">
        <v>427</v>
      </c>
      <c r="B923" s="123" t="s">
        <v>596</v>
      </c>
      <c r="C923" s="123" t="s">
        <v>613</v>
      </c>
      <c r="D923" s="123" t="s">
        <v>675</v>
      </c>
      <c r="E923" s="123" t="s">
        <v>405</v>
      </c>
      <c r="F923" s="123" t="s">
        <v>408</v>
      </c>
      <c r="G923" s="170" t="s">
        <v>553</v>
      </c>
      <c r="H923" s="170" t="s">
        <v>192</v>
      </c>
      <c r="I923" s="123">
        <v>2023</v>
      </c>
      <c r="J923" s="123">
        <v>12</v>
      </c>
      <c r="K923" s="173"/>
    </row>
    <row r="924" spans="1:11" ht="12.75" customHeight="1" x14ac:dyDescent="0.2">
      <c r="A924" s="123" t="s">
        <v>427</v>
      </c>
      <c r="B924" s="123" t="s">
        <v>596</v>
      </c>
      <c r="C924" s="123" t="s">
        <v>613</v>
      </c>
      <c r="D924" s="123" t="s">
        <v>675</v>
      </c>
      <c r="E924" s="123" t="s">
        <v>405</v>
      </c>
      <c r="F924" s="123" t="s">
        <v>408</v>
      </c>
      <c r="G924" s="170" t="s">
        <v>552</v>
      </c>
      <c r="H924" s="170" t="s">
        <v>194</v>
      </c>
      <c r="I924" s="123">
        <v>2023</v>
      </c>
      <c r="J924" s="173" t="s">
        <v>641</v>
      </c>
      <c r="K924" s="173"/>
    </row>
    <row r="925" spans="1:11" ht="12.75" customHeight="1" x14ac:dyDescent="0.2">
      <c r="A925" s="123" t="s">
        <v>427</v>
      </c>
      <c r="B925" s="123" t="s">
        <v>596</v>
      </c>
      <c r="C925" s="123" t="s">
        <v>613</v>
      </c>
      <c r="D925" s="123" t="s">
        <v>675</v>
      </c>
      <c r="E925" s="123" t="s">
        <v>405</v>
      </c>
      <c r="F925" s="123" t="s">
        <v>408</v>
      </c>
      <c r="G925" s="170" t="s">
        <v>551</v>
      </c>
      <c r="H925" s="170" t="s">
        <v>196</v>
      </c>
      <c r="I925" s="123">
        <v>2023</v>
      </c>
      <c r="J925" s="173">
        <v>1</v>
      </c>
      <c r="K925" s="173"/>
    </row>
    <row r="926" spans="1:11" ht="12.75" customHeight="1" x14ac:dyDescent="0.2">
      <c r="A926" s="123" t="s">
        <v>427</v>
      </c>
      <c r="B926" s="123" t="s">
        <v>596</v>
      </c>
      <c r="C926" s="123" t="s">
        <v>613</v>
      </c>
      <c r="D926" s="123" t="s">
        <v>675</v>
      </c>
      <c r="E926" s="123" t="s">
        <v>405</v>
      </c>
      <c r="F926" s="123" t="s">
        <v>408</v>
      </c>
      <c r="G926" s="170" t="s">
        <v>550</v>
      </c>
      <c r="H926" s="170" t="s">
        <v>198</v>
      </c>
      <c r="I926" s="123">
        <v>2023</v>
      </c>
      <c r="J926" s="125">
        <v>1</v>
      </c>
      <c r="K926" s="173"/>
    </row>
    <row r="927" spans="1:11" ht="12.75" customHeight="1" x14ac:dyDescent="0.2">
      <c r="A927" s="123" t="s">
        <v>427</v>
      </c>
      <c r="B927" s="123" t="s">
        <v>596</v>
      </c>
      <c r="C927" s="123" t="s">
        <v>613</v>
      </c>
      <c r="D927" s="123" t="s">
        <v>675</v>
      </c>
      <c r="E927" s="123" t="s">
        <v>405</v>
      </c>
      <c r="F927" s="123" t="s">
        <v>408</v>
      </c>
      <c r="G927" s="170" t="s">
        <v>549</v>
      </c>
      <c r="H927" s="170" t="s">
        <v>616</v>
      </c>
      <c r="I927" s="123">
        <v>2023</v>
      </c>
      <c r="J927" s="125">
        <v>1</v>
      </c>
      <c r="K927" s="173"/>
    </row>
    <row r="928" spans="1:11" ht="12.75" customHeight="1" x14ac:dyDescent="0.2">
      <c r="A928" s="123" t="s">
        <v>427</v>
      </c>
      <c r="B928" s="123" t="s">
        <v>596</v>
      </c>
      <c r="C928" s="123" t="s">
        <v>613</v>
      </c>
      <c r="D928" s="123" t="s">
        <v>675</v>
      </c>
      <c r="E928" s="123" t="s">
        <v>405</v>
      </c>
      <c r="F928" s="123" t="s">
        <v>408</v>
      </c>
      <c r="G928" s="170" t="s">
        <v>548</v>
      </c>
      <c r="H928" s="170" t="s">
        <v>201</v>
      </c>
      <c r="I928" s="123">
        <v>2023</v>
      </c>
      <c r="J928" s="125">
        <v>9</v>
      </c>
      <c r="K928" s="173"/>
    </row>
    <row r="929" spans="1:11" ht="12.75" customHeight="1" x14ac:dyDescent="0.2">
      <c r="A929" s="123" t="s">
        <v>427</v>
      </c>
      <c r="B929" s="123" t="s">
        <v>596</v>
      </c>
      <c r="C929" s="123" t="s">
        <v>613</v>
      </c>
      <c r="D929" s="123" t="s">
        <v>675</v>
      </c>
      <c r="E929" s="123" t="s">
        <v>405</v>
      </c>
      <c r="F929" s="123" t="s">
        <v>408</v>
      </c>
      <c r="G929" s="170" t="s">
        <v>202</v>
      </c>
      <c r="H929" s="170" t="s">
        <v>563</v>
      </c>
      <c r="I929" s="123">
        <v>2023</v>
      </c>
      <c r="J929" s="173" t="s">
        <v>641</v>
      </c>
      <c r="K929" s="173"/>
    </row>
    <row r="930" spans="1:11" ht="12.75" customHeight="1" x14ac:dyDescent="0.2">
      <c r="A930" s="123" t="s">
        <v>427</v>
      </c>
      <c r="B930" s="123" t="s">
        <v>596</v>
      </c>
      <c r="C930" s="123" t="s">
        <v>613</v>
      </c>
      <c r="D930" s="123" t="s">
        <v>675</v>
      </c>
      <c r="E930" s="123" t="s">
        <v>405</v>
      </c>
      <c r="F930" s="123" t="s">
        <v>408</v>
      </c>
      <c r="G930" s="170" t="s">
        <v>547</v>
      </c>
      <c r="H930" s="170" t="s">
        <v>617</v>
      </c>
      <c r="I930" s="123">
        <v>2023</v>
      </c>
      <c r="J930" s="125">
        <v>12</v>
      </c>
      <c r="K930" s="173"/>
    </row>
    <row r="931" spans="1:11" ht="12.75" customHeight="1" x14ac:dyDescent="0.2">
      <c r="A931" s="123" t="s">
        <v>427</v>
      </c>
      <c r="B931" s="123" t="s">
        <v>596</v>
      </c>
      <c r="C931" s="123" t="s">
        <v>613</v>
      </c>
      <c r="D931" s="123" t="s">
        <v>675</v>
      </c>
      <c r="E931" s="123" t="s">
        <v>405</v>
      </c>
      <c r="F931" s="123" t="s">
        <v>408</v>
      </c>
      <c r="G931" s="170" t="s">
        <v>546</v>
      </c>
      <c r="H931" s="170" t="s">
        <v>206</v>
      </c>
      <c r="I931" s="123">
        <v>2023</v>
      </c>
      <c r="J931" s="125">
        <v>21</v>
      </c>
      <c r="K931" s="173"/>
    </row>
    <row r="932" spans="1:11" ht="12.75" customHeight="1" x14ac:dyDescent="0.2">
      <c r="A932" s="123" t="s">
        <v>427</v>
      </c>
      <c r="B932" s="123" t="s">
        <v>596</v>
      </c>
      <c r="C932" s="123" t="s">
        <v>613</v>
      </c>
      <c r="D932" s="123" t="s">
        <v>675</v>
      </c>
      <c r="E932" s="123" t="s">
        <v>405</v>
      </c>
      <c r="F932" s="123" t="s">
        <v>408</v>
      </c>
      <c r="G932" s="170" t="s">
        <v>545</v>
      </c>
      <c r="H932" s="170" t="s">
        <v>208</v>
      </c>
      <c r="I932" s="123">
        <v>2023</v>
      </c>
      <c r="J932" s="125">
        <v>21</v>
      </c>
      <c r="K932" s="173"/>
    </row>
    <row r="933" spans="1:11" ht="12.75" customHeight="1" x14ac:dyDescent="0.2">
      <c r="A933" s="123" t="s">
        <v>427</v>
      </c>
      <c r="B933" s="123" t="s">
        <v>596</v>
      </c>
      <c r="C933" s="123" t="s">
        <v>613</v>
      </c>
      <c r="D933" s="123" t="s">
        <v>675</v>
      </c>
      <c r="E933" s="123" t="s">
        <v>405</v>
      </c>
      <c r="F933" s="123" t="s">
        <v>408</v>
      </c>
      <c r="G933" s="170" t="s">
        <v>544</v>
      </c>
      <c r="H933" s="170" t="s">
        <v>210</v>
      </c>
      <c r="I933" s="123">
        <v>2023</v>
      </c>
      <c r="J933" s="173" t="s">
        <v>641</v>
      </c>
      <c r="K933" s="173"/>
    </row>
    <row r="934" spans="1:11" ht="12.75" customHeight="1" x14ac:dyDescent="0.2">
      <c r="A934" s="123" t="s">
        <v>427</v>
      </c>
      <c r="B934" s="123" t="s">
        <v>596</v>
      </c>
      <c r="C934" s="123" t="s">
        <v>613</v>
      </c>
      <c r="D934" s="123" t="s">
        <v>675</v>
      </c>
      <c r="E934" s="123" t="s">
        <v>405</v>
      </c>
      <c r="F934" s="123" t="s">
        <v>408</v>
      </c>
      <c r="G934" s="170" t="s">
        <v>543</v>
      </c>
      <c r="H934" s="170" t="s">
        <v>532</v>
      </c>
      <c r="I934" s="123">
        <v>2023</v>
      </c>
      <c r="J934" s="125">
        <v>43</v>
      </c>
      <c r="K934" s="173"/>
    </row>
    <row r="935" spans="1:11" ht="12.75" customHeight="1" x14ac:dyDescent="0.2">
      <c r="A935" s="123" t="s">
        <v>427</v>
      </c>
      <c r="B935" s="123" t="s">
        <v>596</v>
      </c>
      <c r="C935" s="123" t="s">
        <v>613</v>
      </c>
      <c r="D935" s="123" t="s">
        <v>675</v>
      </c>
      <c r="E935" s="123" t="s">
        <v>405</v>
      </c>
      <c r="F935" s="123" t="s">
        <v>408</v>
      </c>
      <c r="G935" s="170" t="s">
        <v>212</v>
      </c>
      <c r="H935" s="170" t="s">
        <v>618</v>
      </c>
      <c r="I935" s="123">
        <v>2023</v>
      </c>
      <c r="J935" s="125">
        <v>36</v>
      </c>
      <c r="K935" s="173"/>
    </row>
    <row r="936" spans="1:11" ht="12.75" customHeight="1" x14ac:dyDescent="0.2">
      <c r="A936" s="123" t="s">
        <v>427</v>
      </c>
      <c r="B936" s="123" t="s">
        <v>596</v>
      </c>
      <c r="C936" s="123" t="s">
        <v>613</v>
      </c>
      <c r="D936" s="123" t="s">
        <v>675</v>
      </c>
      <c r="E936" s="123" t="s">
        <v>405</v>
      </c>
      <c r="F936" s="123" t="s">
        <v>408</v>
      </c>
      <c r="G936" s="170" t="s">
        <v>213</v>
      </c>
      <c r="H936" s="170" t="s">
        <v>564</v>
      </c>
      <c r="I936" s="123">
        <v>2023</v>
      </c>
      <c r="J936" s="125">
        <v>36</v>
      </c>
      <c r="K936" s="173"/>
    </row>
    <row r="937" spans="1:11" ht="12.75" customHeight="1" x14ac:dyDescent="0.2">
      <c r="A937" s="123" t="s">
        <v>427</v>
      </c>
      <c r="B937" s="123" t="s">
        <v>596</v>
      </c>
      <c r="C937" s="123" t="s">
        <v>613</v>
      </c>
      <c r="D937" s="123" t="s">
        <v>675</v>
      </c>
      <c r="E937" s="123" t="s">
        <v>405</v>
      </c>
      <c r="F937" s="123" t="s">
        <v>408</v>
      </c>
      <c r="G937" s="170" t="s">
        <v>215</v>
      </c>
      <c r="H937" s="170" t="s">
        <v>565</v>
      </c>
      <c r="I937" s="123">
        <v>2023</v>
      </c>
      <c r="J937" s="125">
        <v>6</v>
      </c>
      <c r="K937" s="173"/>
    </row>
    <row r="938" spans="1:11" ht="12.75" customHeight="1" x14ac:dyDescent="0.2">
      <c r="A938" s="123" t="s">
        <v>427</v>
      </c>
      <c r="B938" s="123" t="s">
        <v>596</v>
      </c>
      <c r="C938" s="123" t="s">
        <v>613</v>
      </c>
      <c r="D938" s="123" t="s">
        <v>675</v>
      </c>
      <c r="E938" s="123" t="s">
        <v>405</v>
      </c>
      <c r="F938" s="123" t="s">
        <v>408</v>
      </c>
      <c r="G938" s="170" t="s">
        <v>217</v>
      </c>
      <c r="H938" s="170" t="s">
        <v>566</v>
      </c>
      <c r="I938" s="123">
        <v>2023</v>
      </c>
      <c r="J938" s="125">
        <v>1</v>
      </c>
      <c r="K938" s="173"/>
    </row>
    <row r="939" spans="1:11" ht="12.75" customHeight="1" x14ac:dyDescent="0.2">
      <c r="A939" s="123" t="s">
        <v>427</v>
      </c>
      <c r="B939" s="123" t="s">
        <v>596</v>
      </c>
      <c r="C939" s="123" t="s">
        <v>613</v>
      </c>
      <c r="D939" s="123" t="s">
        <v>675</v>
      </c>
      <c r="E939" s="123" t="s">
        <v>405</v>
      </c>
      <c r="F939" s="123" t="s">
        <v>408</v>
      </c>
      <c r="G939" s="170" t="s">
        <v>218</v>
      </c>
      <c r="H939" s="170" t="s">
        <v>567</v>
      </c>
      <c r="I939" s="123">
        <v>2023</v>
      </c>
      <c r="J939" s="125">
        <v>5</v>
      </c>
      <c r="K939" s="173"/>
    </row>
    <row r="940" spans="1:11" ht="12.75" customHeight="1" x14ac:dyDescent="0.2">
      <c r="A940" s="123" t="s">
        <v>427</v>
      </c>
      <c r="B940" s="123" t="s">
        <v>596</v>
      </c>
      <c r="C940" s="123" t="s">
        <v>613</v>
      </c>
      <c r="D940" s="123" t="s">
        <v>675</v>
      </c>
      <c r="E940" s="123" t="s">
        <v>405</v>
      </c>
      <c r="F940" s="123" t="s">
        <v>408</v>
      </c>
      <c r="G940" s="170" t="s">
        <v>220</v>
      </c>
      <c r="H940" s="170" t="s">
        <v>568</v>
      </c>
      <c r="I940" s="123">
        <v>2023</v>
      </c>
      <c r="J940" s="173">
        <v>1</v>
      </c>
      <c r="K940" s="173"/>
    </row>
    <row r="941" spans="1:11" ht="12.75" customHeight="1" x14ac:dyDescent="0.2">
      <c r="A941" s="123" t="s">
        <v>427</v>
      </c>
      <c r="B941" s="123" t="s">
        <v>596</v>
      </c>
      <c r="C941" s="123" t="s">
        <v>613</v>
      </c>
      <c r="D941" s="123" t="s">
        <v>675</v>
      </c>
      <c r="E941" s="123" t="s">
        <v>405</v>
      </c>
      <c r="F941" s="123" t="s">
        <v>408</v>
      </c>
      <c r="G941" s="170" t="s">
        <v>542</v>
      </c>
      <c r="H941" s="170" t="s">
        <v>630</v>
      </c>
      <c r="I941" s="123">
        <v>2023</v>
      </c>
      <c r="J941" s="125">
        <v>5</v>
      </c>
      <c r="K941" s="173"/>
    </row>
    <row r="942" spans="1:11" ht="12.75" customHeight="1" x14ac:dyDescent="0.2">
      <c r="A942" s="123" t="s">
        <v>427</v>
      </c>
      <c r="B942" s="123" t="s">
        <v>596</v>
      </c>
      <c r="C942" s="123" t="s">
        <v>613</v>
      </c>
      <c r="D942" s="123" t="s">
        <v>675</v>
      </c>
      <c r="E942" s="123" t="s">
        <v>405</v>
      </c>
      <c r="F942" s="123" t="s">
        <v>408</v>
      </c>
      <c r="G942" s="170" t="s">
        <v>223</v>
      </c>
      <c r="H942" s="170" t="s">
        <v>569</v>
      </c>
      <c r="I942" s="123">
        <v>2023</v>
      </c>
      <c r="J942" s="125">
        <v>5</v>
      </c>
      <c r="K942" s="173"/>
    </row>
    <row r="943" spans="1:11" ht="12.75" customHeight="1" x14ac:dyDescent="0.2">
      <c r="A943" s="123" t="s">
        <v>427</v>
      </c>
      <c r="B943" s="123" t="s">
        <v>596</v>
      </c>
      <c r="C943" s="123" t="s">
        <v>613</v>
      </c>
      <c r="D943" s="123" t="s">
        <v>675</v>
      </c>
      <c r="E943" s="123" t="s">
        <v>405</v>
      </c>
      <c r="F943" s="123" t="s">
        <v>408</v>
      </c>
      <c r="G943" s="170" t="s">
        <v>541</v>
      </c>
      <c r="H943" s="170" t="s">
        <v>570</v>
      </c>
      <c r="I943" s="123">
        <v>2023</v>
      </c>
      <c r="J943" s="173">
        <v>3</v>
      </c>
      <c r="K943" s="173"/>
    </row>
    <row r="944" spans="1:11" ht="12.75" customHeight="1" x14ac:dyDescent="0.2">
      <c r="A944" s="123" t="s">
        <v>427</v>
      </c>
      <c r="B944" s="123" t="s">
        <v>596</v>
      </c>
      <c r="C944" s="123" t="s">
        <v>613</v>
      </c>
      <c r="D944" s="123" t="s">
        <v>675</v>
      </c>
      <c r="E944" s="123" t="s">
        <v>405</v>
      </c>
      <c r="F944" s="123" t="s">
        <v>408</v>
      </c>
      <c r="G944" s="170" t="s">
        <v>540</v>
      </c>
      <c r="H944" s="170" t="s">
        <v>571</v>
      </c>
      <c r="I944" s="123">
        <v>2023</v>
      </c>
      <c r="J944" s="173" t="s">
        <v>641</v>
      </c>
      <c r="K944" s="173"/>
    </row>
    <row r="945" spans="1:11" ht="12.75" customHeight="1" x14ac:dyDescent="0.2">
      <c r="A945" s="123" t="s">
        <v>427</v>
      </c>
      <c r="B945" s="123" t="s">
        <v>596</v>
      </c>
      <c r="C945" s="123" t="s">
        <v>613</v>
      </c>
      <c r="D945" s="123" t="s">
        <v>675</v>
      </c>
      <c r="E945" s="123" t="s">
        <v>405</v>
      </c>
      <c r="F945" s="123" t="s">
        <v>408</v>
      </c>
      <c r="G945" s="170" t="s">
        <v>539</v>
      </c>
      <c r="H945" s="170" t="s">
        <v>230</v>
      </c>
      <c r="I945" s="123">
        <v>2023</v>
      </c>
      <c r="J945" s="125">
        <v>2</v>
      </c>
      <c r="K945" s="173"/>
    </row>
    <row r="946" spans="1:11" ht="12.75" customHeight="1" x14ac:dyDescent="0.2">
      <c r="A946" s="123" t="s">
        <v>427</v>
      </c>
      <c r="B946" s="123" t="s">
        <v>596</v>
      </c>
      <c r="C946" s="123" t="s">
        <v>613</v>
      </c>
      <c r="D946" s="123" t="s">
        <v>675</v>
      </c>
      <c r="E946" s="123" t="s">
        <v>405</v>
      </c>
      <c r="F946" s="123" t="s">
        <v>408</v>
      </c>
      <c r="G946" s="170" t="s">
        <v>231</v>
      </c>
      <c r="H946" s="170" t="s">
        <v>700</v>
      </c>
      <c r="I946" s="123">
        <v>2023</v>
      </c>
      <c r="J946" s="173" t="s">
        <v>641</v>
      </c>
      <c r="K946" s="173"/>
    </row>
    <row r="947" spans="1:11" ht="12.75" customHeight="1" x14ac:dyDescent="0.2">
      <c r="A947" s="123" t="s">
        <v>427</v>
      </c>
      <c r="B947" s="123" t="s">
        <v>596</v>
      </c>
      <c r="C947" s="123" t="s">
        <v>613</v>
      </c>
      <c r="D947" s="123" t="s">
        <v>675</v>
      </c>
      <c r="E947" s="123" t="s">
        <v>405</v>
      </c>
      <c r="F947" s="123" t="s">
        <v>408</v>
      </c>
      <c r="G947" s="170" t="s">
        <v>538</v>
      </c>
      <c r="H947" s="170" t="s">
        <v>233</v>
      </c>
      <c r="I947" s="123">
        <v>2023</v>
      </c>
      <c r="J947" s="173" t="s">
        <v>641</v>
      </c>
      <c r="K947" s="173"/>
    </row>
    <row r="948" spans="1:11" ht="12.75" customHeight="1" x14ac:dyDescent="0.2">
      <c r="A948" s="123" t="s">
        <v>427</v>
      </c>
      <c r="B948" s="123" t="s">
        <v>596</v>
      </c>
      <c r="C948" s="123" t="s">
        <v>613</v>
      </c>
      <c r="D948" s="123" t="s">
        <v>675</v>
      </c>
      <c r="E948" s="123" t="s">
        <v>405</v>
      </c>
      <c r="F948" s="123" t="s">
        <v>408</v>
      </c>
      <c r="G948" s="170" t="s">
        <v>537</v>
      </c>
      <c r="H948" s="170" t="s">
        <v>620</v>
      </c>
      <c r="I948" s="123">
        <v>2023</v>
      </c>
      <c r="J948" s="173" t="s">
        <v>641</v>
      </c>
      <c r="K948" s="173"/>
    </row>
    <row r="949" spans="1:11" ht="12.75" customHeight="1" x14ac:dyDescent="0.2">
      <c r="A949" s="123" t="s">
        <v>427</v>
      </c>
      <c r="B949" s="123" t="s">
        <v>596</v>
      </c>
      <c r="C949" s="123" t="s">
        <v>613</v>
      </c>
      <c r="D949" s="123" t="s">
        <v>675</v>
      </c>
      <c r="E949" s="123" t="s">
        <v>405</v>
      </c>
      <c r="F949" s="123" t="s">
        <v>408</v>
      </c>
      <c r="G949" s="170" t="s">
        <v>536</v>
      </c>
      <c r="H949" s="123" t="s">
        <v>236</v>
      </c>
      <c r="I949" s="123">
        <v>2023</v>
      </c>
      <c r="J949" s="173" t="s">
        <v>641</v>
      </c>
      <c r="K949" s="173"/>
    </row>
    <row r="950" spans="1:11" ht="12.75" customHeight="1" x14ac:dyDescent="0.2">
      <c r="A950" s="123" t="s">
        <v>427</v>
      </c>
      <c r="B950" s="123" t="s">
        <v>596</v>
      </c>
      <c r="C950" s="123" t="s">
        <v>613</v>
      </c>
      <c r="D950" s="123" t="s">
        <v>675</v>
      </c>
      <c r="E950" s="123" t="s">
        <v>405</v>
      </c>
      <c r="F950" s="123" t="s">
        <v>408</v>
      </c>
      <c r="G950" s="170" t="s">
        <v>535</v>
      </c>
      <c r="H950" s="123" t="s">
        <v>621</v>
      </c>
      <c r="I950" s="123">
        <v>2023</v>
      </c>
      <c r="J950" s="125">
        <v>6</v>
      </c>
      <c r="K950" s="173"/>
    </row>
    <row r="951" spans="1:11" ht="12.75" customHeight="1" x14ac:dyDescent="0.2">
      <c r="A951" s="123" t="s">
        <v>427</v>
      </c>
      <c r="B951" s="123" t="s">
        <v>596</v>
      </c>
      <c r="C951" s="123" t="s">
        <v>613</v>
      </c>
      <c r="D951" s="123" t="s">
        <v>675</v>
      </c>
      <c r="E951" s="123" t="s">
        <v>405</v>
      </c>
      <c r="F951" s="123" t="s">
        <v>408</v>
      </c>
      <c r="G951" s="170" t="s">
        <v>534</v>
      </c>
      <c r="H951" s="123" t="s">
        <v>622</v>
      </c>
      <c r="I951" s="123">
        <v>2023</v>
      </c>
      <c r="J951" s="125">
        <v>6</v>
      </c>
      <c r="K951" s="173"/>
    </row>
    <row r="952" spans="1:11" ht="12.75" customHeight="1" x14ac:dyDescent="0.2">
      <c r="A952" s="123" t="s">
        <v>427</v>
      </c>
      <c r="B952" s="123" t="s">
        <v>596</v>
      </c>
      <c r="C952" s="123" t="s">
        <v>613</v>
      </c>
      <c r="D952" s="123" t="s">
        <v>675</v>
      </c>
      <c r="E952" s="123" t="s">
        <v>405</v>
      </c>
      <c r="F952" s="123" t="s">
        <v>408</v>
      </c>
      <c r="G952" s="170" t="s">
        <v>533</v>
      </c>
      <c r="H952" s="123" t="s">
        <v>631</v>
      </c>
      <c r="I952" s="123">
        <v>2023</v>
      </c>
      <c r="J952" s="173" t="s">
        <v>641</v>
      </c>
      <c r="K952" s="173"/>
    </row>
    <row r="953" spans="1:11" ht="12.75" customHeight="1" x14ac:dyDescent="0.2">
      <c r="A953" s="123" t="s">
        <v>427</v>
      </c>
      <c r="B953" s="123" t="s">
        <v>596</v>
      </c>
      <c r="C953" s="123" t="s">
        <v>613</v>
      </c>
      <c r="D953" s="123" t="s">
        <v>675</v>
      </c>
      <c r="E953" s="123" t="s">
        <v>405</v>
      </c>
      <c r="F953" s="123" t="s">
        <v>408</v>
      </c>
      <c r="G953" s="170">
        <v>1000</v>
      </c>
      <c r="H953" s="123" t="s">
        <v>241</v>
      </c>
      <c r="I953" s="123">
        <v>2023</v>
      </c>
      <c r="J953" s="125">
        <v>16</v>
      </c>
      <c r="K953" s="173"/>
    </row>
    <row r="954" spans="1:11" ht="12.75" customHeight="1" x14ac:dyDescent="0.2">
      <c r="A954" s="123" t="s">
        <v>427</v>
      </c>
      <c r="B954" s="123" t="s">
        <v>596</v>
      </c>
      <c r="C954" s="123" t="s">
        <v>613</v>
      </c>
      <c r="D954" s="123" t="s">
        <v>675</v>
      </c>
      <c r="E954" s="123" t="s">
        <v>405</v>
      </c>
      <c r="F954" s="123" t="s">
        <v>408</v>
      </c>
      <c r="G954" s="170">
        <v>1010</v>
      </c>
      <c r="H954" s="123" t="s">
        <v>243</v>
      </c>
      <c r="I954" s="123">
        <v>2023</v>
      </c>
      <c r="J954" s="125">
        <v>1</v>
      </c>
      <c r="K954" s="173"/>
    </row>
    <row r="955" spans="1:11" ht="12.75" customHeight="1" x14ac:dyDescent="0.2">
      <c r="A955" s="123" t="s">
        <v>427</v>
      </c>
      <c r="B955" s="123" t="s">
        <v>596</v>
      </c>
      <c r="C955" s="123" t="s">
        <v>613</v>
      </c>
      <c r="D955" s="123" t="s">
        <v>675</v>
      </c>
      <c r="E955" s="123" t="s">
        <v>405</v>
      </c>
      <c r="F955" s="123" t="s">
        <v>408</v>
      </c>
      <c r="G955" s="170">
        <v>1020</v>
      </c>
      <c r="H955" s="123" t="s">
        <v>245</v>
      </c>
      <c r="I955" s="123">
        <v>2023</v>
      </c>
      <c r="J955" s="173" t="s">
        <v>641</v>
      </c>
      <c r="K955" s="173"/>
    </row>
    <row r="956" spans="1:11" ht="12.75" customHeight="1" x14ac:dyDescent="0.2">
      <c r="A956" s="123" t="s">
        <v>427</v>
      </c>
      <c r="B956" s="123" t="s">
        <v>596</v>
      </c>
      <c r="C956" s="123" t="s">
        <v>613</v>
      </c>
      <c r="D956" s="123" t="s">
        <v>675</v>
      </c>
      <c r="E956" s="123" t="s">
        <v>405</v>
      </c>
      <c r="F956" s="123" t="s">
        <v>408</v>
      </c>
      <c r="G956" s="170">
        <v>1030</v>
      </c>
      <c r="H956" s="123" t="s">
        <v>247</v>
      </c>
      <c r="I956" s="123">
        <v>2023</v>
      </c>
      <c r="J956" s="173">
        <v>1</v>
      </c>
      <c r="K956" s="173"/>
    </row>
    <row r="957" spans="1:11" ht="12.75" customHeight="1" x14ac:dyDescent="0.2">
      <c r="A957" s="123" t="s">
        <v>427</v>
      </c>
      <c r="B957" s="123" t="s">
        <v>596</v>
      </c>
      <c r="C957" s="123" t="s">
        <v>613</v>
      </c>
      <c r="D957" s="123" t="s">
        <v>675</v>
      </c>
      <c r="E957" s="123" t="s">
        <v>405</v>
      </c>
      <c r="F957" s="123" t="s">
        <v>408</v>
      </c>
      <c r="G957" s="170">
        <v>1100</v>
      </c>
      <c r="H957" s="123" t="s">
        <v>624</v>
      </c>
      <c r="I957" s="123">
        <v>2023</v>
      </c>
      <c r="J957" s="125">
        <v>51</v>
      </c>
      <c r="K957" s="173"/>
    </row>
    <row r="958" spans="1:11" ht="12.75" customHeight="1" x14ac:dyDescent="0.2">
      <c r="A958" s="123" t="s">
        <v>427</v>
      </c>
      <c r="B958" s="123" t="s">
        <v>596</v>
      </c>
      <c r="C958" s="123" t="s">
        <v>613</v>
      </c>
      <c r="D958" s="123" t="s">
        <v>675</v>
      </c>
      <c r="E958" s="123" t="s">
        <v>405</v>
      </c>
      <c r="F958" s="123" t="s">
        <v>408</v>
      </c>
      <c r="G958" s="170">
        <v>1120</v>
      </c>
      <c r="H958" s="123" t="s">
        <v>357</v>
      </c>
      <c r="I958" s="123">
        <v>2023</v>
      </c>
      <c r="J958" s="125">
        <v>6</v>
      </c>
      <c r="K958" s="173"/>
    </row>
    <row r="959" spans="1:11" ht="12.75" customHeight="1" x14ac:dyDescent="0.2">
      <c r="A959" s="123" t="s">
        <v>427</v>
      </c>
      <c r="B959" s="123" t="s">
        <v>596</v>
      </c>
      <c r="C959" s="123" t="s">
        <v>613</v>
      </c>
      <c r="D959" s="123" t="s">
        <v>675</v>
      </c>
      <c r="E959" s="123" t="s">
        <v>405</v>
      </c>
      <c r="F959" s="123" t="s">
        <v>408</v>
      </c>
      <c r="G959" s="170">
        <v>1121</v>
      </c>
      <c r="H959" s="123" t="s">
        <v>358</v>
      </c>
      <c r="I959" s="123">
        <v>2023</v>
      </c>
      <c r="J959" s="125">
        <v>2</v>
      </c>
      <c r="K959" s="173"/>
    </row>
    <row r="960" spans="1:11" ht="12.75" customHeight="1" x14ac:dyDescent="0.2">
      <c r="A960" s="123" t="s">
        <v>427</v>
      </c>
      <c r="B960" s="123" t="s">
        <v>596</v>
      </c>
      <c r="C960" s="123" t="s">
        <v>613</v>
      </c>
      <c r="D960" s="123" t="s">
        <v>675</v>
      </c>
      <c r="E960" s="123" t="s">
        <v>405</v>
      </c>
      <c r="F960" s="123" t="s">
        <v>408</v>
      </c>
      <c r="G960" s="170">
        <v>1122</v>
      </c>
      <c r="H960" s="123" t="s">
        <v>359</v>
      </c>
      <c r="I960" s="123">
        <v>2023</v>
      </c>
      <c r="J960" s="125" t="s">
        <v>641</v>
      </c>
      <c r="K960" s="173"/>
    </row>
    <row r="961" spans="1:11" ht="12.75" customHeight="1" x14ac:dyDescent="0.2">
      <c r="A961" s="123" t="s">
        <v>427</v>
      </c>
      <c r="B961" s="123" t="s">
        <v>596</v>
      </c>
      <c r="C961" s="123" t="s">
        <v>613</v>
      </c>
      <c r="D961" s="123" t="s">
        <v>675</v>
      </c>
      <c r="E961" s="123" t="s">
        <v>405</v>
      </c>
      <c r="F961" s="123" t="s">
        <v>408</v>
      </c>
      <c r="G961" s="170">
        <v>1123</v>
      </c>
      <c r="H961" s="123" t="s">
        <v>360</v>
      </c>
      <c r="I961" s="123">
        <v>2023</v>
      </c>
      <c r="J961" s="125" t="s">
        <v>641</v>
      </c>
      <c r="K961" s="173"/>
    </row>
    <row r="962" spans="1:11" ht="12.75" customHeight="1" x14ac:dyDescent="0.2">
      <c r="A962" s="123" t="s">
        <v>427</v>
      </c>
      <c r="B962" s="123" t="s">
        <v>596</v>
      </c>
      <c r="C962" s="123" t="s">
        <v>613</v>
      </c>
      <c r="D962" s="123" t="s">
        <v>675</v>
      </c>
      <c r="E962" s="123" t="s">
        <v>405</v>
      </c>
      <c r="F962" s="123" t="s">
        <v>408</v>
      </c>
      <c r="G962" s="170">
        <v>1130</v>
      </c>
      <c r="H962" s="123" t="s">
        <v>361</v>
      </c>
      <c r="I962" s="123">
        <v>2023</v>
      </c>
      <c r="J962" s="125">
        <v>42</v>
      </c>
      <c r="K962" s="173"/>
    </row>
    <row r="963" spans="1:11" ht="12.75" customHeight="1" x14ac:dyDescent="0.2">
      <c r="A963" s="123" t="s">
        <v>427</v>
      </c>
      <c r="B963" s="123" t="s">
        <v>596</v>
      </c>
      <c r="C963" s="123" t="s">
        <v>613</v>
      </c>
      <c r="D963" s="123" t="s">
        <v>675</v>
      </c>
      <c r="E963" s="123" t="s">
        <v>405</v>
      </c>
      <c r="F963" s="123" t="s">
        <v>408</v>
      </c>
      <c r="G963" s="170">
        <v>1131</v>
      </c>
      <c r="H963" s="123" t="s">
        <v>362</v>
      </c>
      <c r="I963" s="123">
        <v>2023</v>
      </c>
      <c r="J963" s="125">
        <v>18</v>
      </c>
      <c r="K963" s="173"/>
    </row>
    <row r="964" spans="1:11" ht="12.75" customHeight="1" x14ac:dyDescent="0.2">
      <c r="A964" s="123" t="s">
        <v>427</v>
      </c>
      <c r="B964" s="123" t="s">
        <v>596</v>
      </c>
      <c r="C964" s="123" t="s">
        <v>613</v>
      </c>
      <c r="D964" s="123" t="s">
        <v>675</v>
      </c>
      <c r="E964" s="123" t="s">
        <v>405</v>
      </c>
      <c r="F964" s="123" t="s">
        <v>408</v>
      </c>
      <c r="G964" s="170">
        <v>1133</v>
      </c>
      <c r="H964" s="123" t="s">
        <v>632</v>
      </c>
      <c r="I964" s="123">
        <v>2023</v>
      </c>
      <c r="J964" s="125">
        <v>3</v>
      </c>
      <c r="K964" s="173"/>
    </row>
    <row r="965" spans="1:11" ht="12.75" customHeight="1" x14ac:dyDescent="0.2">
      <c r="A965" s="123" t="s">
        <v>427</v>
      </c>
      <c r="B965" s="123" t="s">
        <v>596</v>
      </c>
      <c r="C965" s="123" t="s">
        <v>613</v>
      </c>
      <c r="D965" s="123" t="s">
        <v>675</v>
      </c>
      <c r="E965" s="123" t="s">
        <v>405</v>
      </c>
      <c r="F965" s="123" t="s">
        <v>408</v>
      </c>
      <c r="G965" s="170">
        <v>1134</v>
      </c>
      <c r="H965" s="123" t="s">
        <v>626</v>
      </c>
      <c r="I965" s="123">
        <v>2023</v>
      </c>
      <c r="J965" s="173" t="s">
        <v>641</v>
      </c>
      <c r="K965" s="173"/>
    </row>
    <row r="966" spans="1:11" ht="12.75" customHeight="1" x14ac:dyDescent="0.2">
      <c r="A966" s="123" t="s">
        <v>427</v>
      </c>
      <c r="B966" s="123" t="s">
        <v>596</v>
      </c>
      <c r="C966" s="123" t="s">
        <v>613</v>
      </c>
      <c r="D966" s="123" t="s">
        <v>675</v>
      </c>
      <c r="E966" s="123" t="s">
        <v>405</v>
      </c>
      <c r="F966" s="123" t="s">
        <v>408</v>
      </c>
      <c r="G966" s="170">
        <v>1135</v>
      </c>
      <c r="H966" s="123" t="s">
        <v>526</v>
      </c>
      <c r="I966" s="123">
        <v>2023</v>
      </c>
      <c r="J966" s="125">
        <v>16</v>
      </c>
      <c r="K966" s="173"/>
    </row>
    <row r="967" spans="1:11" ht="12.75" customHeight="1" x14ac:dyDescent="0.2">
      <c r="A967" s="123" t="s">
        <v>427</v>
      </c>
      <c r="B967" s="123" t="s">
        <v>596</v>
      </c>
      <c r="C967" s="123" t="s">
        <v>613</v>
      </c>
      <c r="D967" s="123" t="s">
        <v>675</v>
      </c>
      <c r="E967" s="123" t="s">
        <v>405</v>
      </c>
      <c r="F967" s="123" t="s">
        <v>408</v>
      </c>
      <c r="G967" s="170">
        <v>1136</v>
      </c>
      <c r="H967" s="123" t="s">
        <v>527</v>
      </c>
      <c r="I967" s="123">
        <v>2023</v>
      </c>
      <c r="J967" s="173">
        <v>1</v>
      </c>
      <c r="K967" s="173"/>
    </row>
    <row r="968" spans="1:11" ht="12.75" customHeight="1" x14ac:dyDescent="0.2">
      <c r="A968" s="123" t="s">
        <v>427</v>
      </c>
      <c r="B968" s="123" t="s">
        <v>596</v>
      </c>
      <c r="C968" s="123" t="s">
        <v>613</v>
      </c>
      <c r="D968" s="123" t="s">
        <v>675</v>
      </c>
      <c r="E968" s="123" t="s">
        <v>405</v>
      </c>
      <c r="F968" s="123" t="s">
        <v>408</v>
      </c>
      <c r="G968" s="170">
        <v>1140</v>
      </c>
      <c r="H968" s="123" t="s">
        <v>530</v>
      </c>
      <c r="I968" s="123">
        <v>2023</v>
      </c>
      <c r="J968" s="173" t="s">
        <v>641</v>
      </c>
      <c r="K968" s="173"/>
    </row>
    <row r="969" spans="1:11" ht="12.75" customHeight="1" x14ac:dyDescent="0.2">
      <c r="A969" s="123" t="s">
        <v>427</v>
      </c>
      <c r="B969" s="123" t="s">
        <v>596</v>
      </c>
      <c r="C969" s="123" t="s">
        <v>613</v>
      </c>
      <c r="D969" s="123" t="s">
        <v>675</v>
      </c>
      <c r="E969" s="123" t="s">
        <v>405</v>
      </c>
      <c r="F969" s="123" t="s">
        <v>408</v>
      </c>
      <c r="G969" s="170">
        <v>1150</v>
      </c>
      <c r="H969" s="123" t="s">
        <v>424</v>
      </c>
      <c r="I969" s="123">
        <v>2023</v>
      </c>
      <c r="J969" s="125">
        <v>2</v>
      </c>
      <c r="K969" s="173"/>
    </row>
    <row r="970" spans="1:11" ht="12.75" customHeight="1" x14ac:dyDescent="0.2">
      <c r="A970" s="123" t="s">
        <v>427</v>
      </c>
      <c r="B970" s="123" t="s">
        <v>596</v>
      </c>
      <c r="C970" s="123" t="s">
        <v>613</v>
      </c>
      <c r="D970" s="123" t="s">
        <v>675</v>
      </c>
      <c r="E970" s="123" t="s">
        <v>405</v>
      </c>
      <c r="F970" s="123" t="s">
        <v>408</v>
      </c>
      <c r="G970" s="170">
        <v>1200</v>
      </c>
      <c r="H970" s="123" t="s">
        <v>363</v>
      </c>
      <c r="I970" s="123">
        <v>2023</v>
      </c>
      <c r="J970" s="125" t="s">
        <v>641</v>
      </c>
      <c r="K970" s="173"/>
    </row>
    <row r="971" spans="1:11" ht="12.75" customHeight="1" x14ac:dyDescent="0.2">
      <c r="A971" s="123" t="s">
        <v>427</v>
      </c>
      <c r="B971" s="123" t="s">
        <v>596</v>
      </c>
      <c r="C971" s="123" t="s">
        <v>613</v>
      </c>
      <c r="D971" s="123" t="s">
        <v>675</v>
      </c>
      <c r="E971" s="123" t="s">
        <v>431</v>
      </c>
      <c r="F971" s="123" t="s">
        <v>408</v>
      </c>
      <c r="G971" s="192" t="s">
        <v>560</v>
      </c>
      <c r="H971" s="123" t="s">
        <v>9</v>
      </c>
      <c r="I971" s="123">
        <v>2023</v>
      </c>
      <c r="J971" s="125">
        <v>138</v>
      </c>
      <c r="K971" s="125">
        <v>262</v>
      </c>
    </row>
    <row r="972" spans="1:11" ht="12.75" customHeight="1" x14ac:dyDescent="0.2">
      <c r="A972" s="123" t="s">
        <v>427</v>
      </c>
      <c r="B972" s="123" t="s">
        <v>596</v>
      </c>
      <c r="C972" s="123" t="s">
        <v>613</v>
      </c>
      <c r="D972" s="123" t="s">
        <v>675</v>
      </c>
      <c r="E972" s="123" t="s">
        <v>431</v>
      </c>
      <c r="F972" s="123" t="s">
        <v>408</v>
      </c>
      <c r="G972" s="170" t="s">
        <v>555</v>
      </c>
      <c r="H972" s="123" t="s">
        <v>188</v>
      </c>
      <c r="I972" s="123">
        <v>2023</v>
      </c>
      <c r="J972" s="125">
        <v>49</v>
      </c>
      <c r="K972" s="173"/>
    </row>
    <row r="973" spans="1:11" ht="12.75" customHeight="1" x14ac:dyDescent="0.2">
      <c r="A973" s="123" t="s">
        <v>427</v>
      </c>
      <c r="B973" s="123" t="s">
        <v>596</v>
      </c>
      <c r="C973" s="123" t="s">
        <v>613</v>
      </c>
      <c r="D973" s="123" t="s">
        <v>675</v>
      </c>
      <c r="E973" s="123" t="s">
        <v>431</v>
      </c>
      <c r="F973" s="123" t="s">
        <v>408</v>
      </c>
      <c r="G973" s="170" t="s">
        <v>554</v>
      </c>
      <c r="H973" s="170" t="s">
        <v>190</v>
      </c>
      <c r="I973" s="123">
        <v>2023</v>
      </c>
      <c r="J973" s="125">
        <v>19</v>
      </c>
      <c r="K973" s="173"/>
    </row>
    <row r="974" spans="1:11" ht="12.75" customHeight="1" x14ac:dyDescent="0.2">
      <c r="A974" s="123" t="s">
        <v>427</v>
      </c>
      <c r="B974" s="123" t="s">
        <v>596</v>
      </c>
      <c r="C974" s="123" t="s">
        <v>613</v>
      </c>
      <c r="D974" s="123" t="s">
        <v>675</v>
      </c>
      <c r="E974" s="123" t="s">
        <v>431</v>
      </c>
      <c r="F974" s="123" t="s">
        <v>408</v>
      </c>
      <c r="G974" s="170" t="s">
        <v>553</v>
      </c>
      <c r="H974" s="170" t="s">
        <v>192</v>
      </c>
      <c r="I974" s="123">
        <v>2023</v>
      </c>
      <c r="J974" s="123">
        <v>17</v>
      </c>
      <c r="K974" s="173"/>
    </row>
    <row r="975" spans="1:11" ht="12.75" customHeight="1" x14ac:dyDescent="0.2">
      <c r="A975" s="123" t="s">
        <v>427</v>
      </c>
      <c r="B975" s="123" t="s">
        <v>596</v>
      </c>
      <c r="C975" s="123" t="s">
        <v>613</v>
      </c>
      <c r="D975" s="123" t="s">
        <v>675</v>
      </c>
      <c r="E975" s="123" t="s">
        <v>431</v>
      </c>
      <c r="F975" s="123" t="s">
        <v>408</v>
      </c>
      <c r="G975" s="170" t="s">
        <v>552</v>
      </c>
      <c r="H975" s="170" t="s">
        <v>194</v>
      </c>
      <c r="I975" s="123">
        <v>2023</v>
      </c>
      <c r="J975" s="173" t="s">
        <v>641</v>
      </c>
      <c r="K975" s="173"/>
    </row>
    <row r="976" spans="1:11" ht="12.75" customHeight="1" x14ac:dyDescent="0.2">
      <c r="A976" s="123" t="s">
        <v>427</v>
      </c>
      <c r="B976" s="123" t="s">
        <v>596</v>
      </c>
      <c r="C976" s="123" t="s">
        <v>613</v>
      </c>
      <c r="D976" s="123" t="s">
        <v>675</v>
      </c>
      <c r="E976" s="123" t="s">
        <v>431</v>
      </c>
      <c r="F976" s="123" t="s">
        <v>408</v>
      </c>
      <c r="G976" s="170" t="s">
        <v>551</v>
      </c>
      <c r="H976" s="170" t="s">
        <v>196</v>
      </c>
      <c r="I976" s="123">
        <v>2023</v>
      </c>
      <c r="J976" s="173" t="s">
        <v>641</v>
      </c>
      <c r="K976" s="173"/>
    </row>
    <row r="977" spans="1:11" ht="12.75" customHeight="1" x14ac:dyDescent="0.2">
      <c r="A977" s="123" t="s">
        <v>427</v>
      </c>
      <c r="B977" s="123" t="s">
        <v>596</v>
      </c>
      <c r="C977" s="123" t="s">
        <v>613</v>
      </c>
      <c r="D977" s="123" t="s">
        <v>675</v>
      </c>
      <c r="E977" s="123" t="s">
        <v>431</v>
      </c>
      <c r="F977" s="123" t="s">
        <v>408</v>
      </c>
      <c r="G977" s="170" t="s">
        <v>550</v>
      </c>
      <c r="H977" s="170" t="s">
        <v>198</v>
      </c>
      <c r="I977" s="123">
        <v>2023</v>
      </c>
      <c r="J977" s="125">
        <v>5</v>
      </c>
      <c r="K977" s="173"/>
    </row>
    <row r="978" spans="1:11" ht="12.75" customHeight="1" x14ac:dyDescent="0.2">
      <c r="A978" s="123" t="s">
        <v>427</v>
      </c>
      <c r="B978" s="123" t="s">
        <v>596</v>
      </c>
      <c r="C978" s="123" t="s">
        <v>613</v>
      </c>
      <c r="D978" s="123" t="s">
        <v>675</v>
      </c>
      <c r="E978" s="123" t="s">
        <v>431</v>
      </c>
      <c r="F978" s="123" t="s">
        <v>408</v>
      </c>
      <c r="G978" s="170" t="s">
        <v>549</v>
      </c>
      <c r="H978" s="170" t="s">
        <v>616</v>
      </c>
      <c r="I978" s="123">
        <v>2023</v>
      </c>
      <c r="J978" s="125">
        <v>1</v>
      </c>
      <c r="K978" s="173"/>
    </row>
    <row r="979" spans="1:11" ht="12.75" customHeight="1" x14ac:dyDescent="0.2">
      <c r="A979" s="123" t="s">
        <v>427</v>
      </c>
      <c r="B979" s="123" t="s">
        <v>596</v>
      </c>
      <c r="C979" s="123" t="s">
        <v>613</v>
      </c>
      <c r="D979" s="123" t="s">
        <v>675</v>
      </c>
      <c r="E979" s="123" t="s">
        <v>431</v>
      </c>
      <c r="F979" s="123" t="s">
        <v>408</v>
      </c>
      <c r="G979" s="170" t="s">
        <v>548</v>
      </c>
      <c r="H979" s="170" t="s">
        <v>201</v>
      </c>
      <c r="I979" s="123">
        <v>2023</v>
      </c>
      <c r="J979" s="125">
        <v>11</v>
      </c>
      <c r="K979" s="173"/>
    </row>
    <row r="980" spans="1:11" ht="12.75" customHeight="1" x14ac:dyDescent="0.2">
      <c r="A980" s="123" t="s">
        <v>427</v>
      </c>
      <c r="B980" s="123" t="s">
        <v>596</v>
      </c>
      <c r="C980" s="123" t="s">
        <v>613</v>
      </c>
      <c r="D980" s="123" t="s">
        <v>675</v>
      </c>
      <c r="E980" s="123" t="s">
        <v>431</v>
      </c>
      <c r="F980" s="123" t="s">
        <v>408</v>
      </c>
      <c r="G980" s="170" t="s">
        <v>202</v>
      </c>
      <c r="H980" s="170" t="s">
        <v>563</v>
      </c>
      <c r="I980" s="123">
        <v>2023</v>
      </c>
      <c r="J980" s="173" t="s">
        <v>641</v>
      </c>
      <c r="K980" s="173"/>
    </row>
    <row r="981" spans="1:11" ht="12.75" customHeight="1" x14ac:dyDescent="0.2">
      <c r="A981" s="123" t="s">
        <v>427</v>
      </c>
      <c r="B981" s="123" t="s">
        <v>596</v>
      </c>
      <c r="C981" s="123" t="s">
        <v>613</v>
      </c>
      <c r="D981" s="123" t="s">
        <v>675</v>
      </c>
      <c r="E981" s="123" t="s">
        <v>431</v>
      </c>
      <c r="F981" s="123" t="s">
        <v>408</v>
      </c>
      <c r="G981" s="170" t="s">
        <v>547</v>
      </c>
      <c r="H981" s="170" t="s">
        <v>617</v>
      </c>
      <c r="I981" s="123">
        <v>2023</v>
      </c>
      <c r="J981" s="125">
        <v>9</v>
      </c>
      <c r="K981" s="173"/>
    </row>
    <row r="982" spans="1:11" ht="12.75" customHeight="1" x14ac:dyDescent="0.2">
      <c r="A982" s="123" t="s">
        <v>427</v>
      </c>
      <c r="B982" s="123" t="s">
        <v>596</v>
      </c>
      <c r="C982" s="123" t="s">
        <v>613</v>
      </c>
      <c r="D982" s="123" t="s">
        <v>675</v>
      </c>
      <c r="E982" s="123" t="s">
        <v>431</v>
      </c>
      <c r="F982" s="123" t="s">
        <v>408</v>
      </c>
      <c r="G982" s="170" t="s">
        <v>546</v>
      </c>
      <c r="H982" s="170" t="s">
        <v>206</v>
      </c>
      <c r="I982" s="123">
        <v>2023</v>
      </c>
      <c r="J982" s="125">
        <v>33</v>
      </c>
      <c r="K982" s="173"/>
    </row>
    <row r="983" spans="1:11" ht="12.75" customHeight="1" x14ac:dyDescent="0.2">
      <c r="A983" s="123" t="s">
        <v>427</v>
      </c>
      <c r="B983" s="123" t="s">
        <v>596</v>
      </c>
      <c r="C983" s="123" t="s">
        <v>613</v>
      </c>
      <c r="D983" s="123" t="s">
        <v>675</v>
      </c>
      <c r="E983" s="123" t="s">
        <v>431</v>
      </c>
      <c r="F983" s="123" t="s">
        <v>408</v>
      </c>
      <c r="G983" s="170" t="s">
        <v>545</v>
      </c>
      <c r="H983" s="170" t="s">
        <v>208</v>
      </c>
      <c r="I983" s="123">
        <v>2023</v>
      </c>
      <c r="J983" s="125">
        <v>32</v>
      </c>
      <c r="K983" s="173"/>
    </row>
    <row r="984" spans="1:11" ht="12.75" customHeight="1" x14ac:dyDescent="0.2">
      <c r="A984" s="123" t="s">
        <v>427</v>
      </c>
      <c r="B984" s="123" t="s">
        <v>596</v>
      </c>
      <c r="C984" s="123" t="s">
        <v>613</v>
      </c>
      <c r="D984" s="123" t="s">
        <v>675</v>
      </c>
      <c r="E984" s="123" t="s">
        <v>431</v>
      </c>
      <c r="F984" s="123" t="s">
        <v>408</v>
      </c>
      <c r="G984" s="170" t="s">
        <v>544</v>
      </c>
      <c r="H984" s="170" t="s">
        <v>210</v>
      </c>
      <c r="I984" s="123">
        <v>2023</v>
      </c>
      <c r="J984" s="173">
        <v>1</v>
      </c>
      <c r="K984" s="173"/>
    </row>
    <row r="985" spans="1:11" ht="12.75" customHeight="1" x14ac:dyDescent="0.2">
      <c r="A985" s="123" t="s">
        <v>427</v>
      </c>
      <c r="B985" s="123" t="s">
        <v>596</v>
      </c>
      <c r="C985" s="123" t="s">
        <v>613</v>
      </c>
      <c r="D985" s="123" t="s">
        <v>675</v>
      </c>
      <c r="E985" s="123" t="s">
        <v>431</v>
      </c>
      <c r="F985" s="123" t="s">
        <v>408</v>
      </c>
      <c r="G985" s="170" t="s">
        <v>543</v>
      </c>
      <c r="H985" s="170" t="s">
        <v>532</v>
      </c>
      <c r="I985" s="123">
        <v>2023</v>
      </c>
      <c r="J985" s="125">
        <v>58</v>
      </c>
      <c r="K985" s="173"/>
    </row>
    <row r="986" spans="1:11" ht="12.75" customHeight="1" x14ac:dyDescent="0.2">
      <c r="A986" s="123" t="s">
        <v>427</v>
      </c>
      <c r="B986" s="123" t="s">
        <v>596</v>
      </c>
      <c r="C986" s="123" t="s">
        <v>613</v>
      </c>
      <c r="D986" s="123" t="s">
        <v>675</v>
      </c>
      <c r="E986" s="123" t="s">
        <v>431</v>
      </c>
      <c r="F986" s="123" t="s">
        <v>408</v>
      </c>
      <c r="G986" s="170" t="s">
        <v>212</v>
      </c>
      <c r="H986" s="170" t="s">
        <v>618</v>
      </c>
      <c r="I986" s="123">
        <v>2023</v>
      </c>
      <c r="J986" s="125">
        <v>54</v>
      </c>
      <c r="K986" s="173"/>
    </row>
    <row r="987" spans="1:11" ht="12.75" customHeight="1" x14ac:dyDescent="0.2">
      <c r="A987" s="123" t="s">
        <v>427</v>
      </c>
      <c r="B987" s="123" t="s">
        <v>596</v>
      </c>
      <c r="C987" s="123" t="s">
        <v>613</v>
      </c>
      <c r="D987" s="123" t="s">
        <v>675</v>
      </c>
      <c r="E987" s="123" t="s">
        <v>431</v>
      </c>
      <c r="F987" s="123" t="s">
        <v>408</v>
      </c>
      <c r="G987" s="170" t="s">
        <v>213</v>
      </c>
      <c r="H987" s="170" t="s">
        <v>564</v>
      </c>
      <c r="I987" s="123">
        <v>2023</v>
      </c>
      <c r="J987" s="125">
        <v>53</v>
      </c>
      <c r="K987" s="173"/>
    </row>
    <row r="988" spans="1:11" ht="12.75" customHeight="1" x14ac:dyDescent="0.2">
      <c r="A988" s="123" t="s">
        <v>427</v>
      </c>
      <c r="B988" s="123" t="s">
        <v>596</v>
      </c>
      <c r="C988" s="123" t="s">
        <v>613</v>
      </c>
      <c r="D988" s="123" t="s">
        <v>675</v>
      </c>
      <c r="E988" s="123" t="s">
        <v>431</v>
      </c>
      <c r="F988" s="123" t="s">
        <v>408</v>
      </c>
      <c r="G988" s="170" t="s">
        <v>215</v>
      </c>
      <c r="H988" s="170" t="s">
        <v>565</v>
      </c>
      <c r="I988" s="123">
        <v>2023</v>
      </c>
      <c r="J988" s="125">
        <v>3</v>
      </c>
      <c r="K988" s="173"/>
    </row>
    <row r="989" spans="1:11" ht="12.75" customHeight="1" x14ac:dyDescent="0.2">
      <c r="A989" s="123" t="s">
        <v>427</v>
      </c>
      <c r="B989" s="123" t="s">
        <v>596</v>
      </c>
      <c r="C989" s="123" t="s">
        <v>613</v>
      </c>
      <c r="D989" s="123" t="s">
        <v>675</v>
      </c>
      <c r="E989" s="123" t="s">
        <v>431</v>
      </c>
      <c r="F989" s="123" t="s">
        <v>408</v>
      </c>
      <c r="G989" s="170" t="s">
        <v>217</v>
      </c>
      <c r="H989" s="170" t="s">
        <v>566</v>
      </c>
      <c r="I989" s="123">
        <v>2023</v>
      </c>
      <c r="J989" s="125">
        <v>1</v>
      </c>
      <c r="K989" s="173"/>
    </row>
    <row r="990" spans="1:11" ht="12.75" customHeight="1" x14ac:dyDescent="0.2">
      <c r="A990" s="123" t="s">
        <v>427</v>
      </c>
      <c r="B990" s="123" t="s">
        <v>596</v>
      </c>
      <c r="C990" s="123" t="s">
        <v>613</v>
      </c>
      <c r="D990" s="123" t="s">
        <v>675</v>
      </c>
      <c r="E990" s="123" t="s">
        <v>431</v>
      </c>
      <c r="F990" s="123" t="s">
        <v>408</v>
      </c>
      <c r="G990" s="170" t="s">
        <v>218</v>
      </c>
      <c r="H990" s="170" t="s">
        <v>567</v>
      </c>
      <c r="I990" s="123">
        <v>2023</v>
      </c>
      <c r="J990" s="125">
        <v>2</v>
      </c>
      <c r="K990" s="173"/>
    </row>
    <row r="991" spans="1:11" ht="12.75" customHeight="1" x14ac:dyDescent="0.2">
      <c r="A991" s="123" t="s">
        <v>427</v>
      </c>
      <c r="B991" s="123" t="s">
        <v>596</v>
      </c>
      <c r="C991" s="123" t="s">
        <v>613</v>
      </c>
      <c r="D991" s="123" t="s">
        <v>675</v>
      </c>
      <c r="E991" s="123" t="s">
        <v>431</v>
      </c>
      <c r="F991" s="123" t="s">
        <v>408</v>
      </c>
      <c r="G991" s="170" t="s">
        <v>220</v>
      </c>
      <c r="H991" s="170" t="s">
        <v>568</v>
      </c>
      <c r="I991" s="123">
        <v>2023</v>
      </c>
      <c r="J991" s="125">
        <v>1</v>
      </c>
      <c r="K991" s="173"/>
    </row>
    <row r="992" spans="1:11" ht="12.75" customHeight="1" x14ac:dyDescent="0.2">
      <c r="A992" s="123" t="s">
        <v>427</v>
      </c>
      <c r="B992" s="123" t="s">
        <v>596</v>
      </c>
      <c r="C992" s="123" t="s">
        <v>613</v>
      </c>
      <c r="D992" s="123" t="s">
        <v>675</v>
      </c>
      <c r="E992" s="123" t="s">
        <v>431</v>
      </c>
      <c r="F992" s="123" t="s">
        <v>408</v>
      </c>
      <c r="G992" s="170" t="s">
        <v>542</v>
      </c>
      <c r="H992" s="170" t="s">
        <v>630</v>
      </c>
      <c r="I992" s="123">
        <v>2023</v>
      </c>
      <c r="J992" s="173">
        <v>1</v>
      </c>
      <c r="K992" s="173"/>
    </row>
    <row r="993" spans="1:11" ht="12.75" customHeight="1" x14ac:dyDescent="0.2">
      <c r="A993" s="123" t="s">
        <v>427</v>
      </c>
      <c r="B993" s="123" t="s">
        <v>596</v>
      </c>
      <c r="C993" s="123" t="s">
        <v>613</v>
      </c>
      <c r="D993" s="123" t="s">
        <v>675</v>
      </c>
      <c r="E993" s="123" t="s">
        <v>431</v>
      </c>
      <c r="F993" s="123" t="s">
        <v>408</v>
      </c>
      <c r="G993" s="170" t="s">
        <v>223</v>
      </c>
      <c r="H993" s="170" t="s">
        <v>569</v>
      </c>
      <c r="I993" s="123">
        <v>2023</v>
      </c>
      <c r="J993" s="173">
        <v>1</v>
      </c>
      <c r="K993" s="173"/>
    </row>
    <row r="994" spans="1:11" ht="12.75" customHeight="1" x14ac:dyDescent="0.2">
      <c r="A994" s="123" t="s">
        <v>427</v>
      </c>
      <c r="B994" s="123" t="s">
        <v>596</v>
      </c>
      <c r="C994" s="123" t="s">
        <v>613</v>
      </c>
      <c r="D994" s="123" t="s">
        <v>675</v>
      </c>
      <c r="E994" s="123" t="s">
        <v>431</v>
      </c>
      <c r="F994" s="123" t="s">
        <v>408</v>
      </c>
      <c r="G994" s="170" t="s">
        <v>541</v>
      </c>
      <c r="H994" s="170" t="s">
        <v>570</v>
      </c>
      <c r="I994" s="123">
        <v>2023</v>
      </c>
      <c r="J994" s="173" t="s">
        <v>641</v>
      </c>
      <c r="K994" s="173"/>
    </row>
    <row r="995" spans="1:11" ht="12.75" customHeight="1" x14ac:dyDescent="0.2">
      <c r="A995" s="123" t="s">
        <v>427</v>
      </c>
      <c r="B995" s="123" t="s">
        <v>596</v>
      </c>
      <c r="C995" s="123" t="s">
        <v>613</v>
      </c>
      <c r="D995" s="123" t="s">
        <v>675</v>
      </c>
      <c r="E995" s="123" t="s">
        <v>431</v>
      </c>
      <c r="F995" s="123" t="s">
        <v>408</v>
      </c>
      <c r="G995" s="170" t="s">
        <v>540</v>
      </c>
      <c r="H995" s="170" t="s">
        <v>571</v>
      </c>
      <c r="I995" s="123">
        <v>2023</v>
      </c>
      <c r="J995" s="173">
        <v>1</v>
      </c>
      <c r="K995" s="173"/>
    </row>
    <row r="996" spans="1:11" ht="12.75" customHeight="1" x14ac:dyDescent="0.2">
      <c r="A996" s="123" t="s">
        <v>427</v>
      </c>
      <c r="B996" s="123" t="s">
        <v>596</v>
      </c>
      <c r="C996" s="123" t="s">
        <v>613</v>
      </c>
      <c r="D996" s="123" t="s">
        <v>675</v>
      </c>
      <c r="E996" s="123" t="s">
        <v>431</v>
      </c>
      <c r="F996" s="123" t="s">
        <v>408</v>
      </c>
      <c r="G996" s="170" t="s">
        <v>539</v>
      </c>
      <c r="H996" s="170" t="s">
        <v>230</v>
      </c>
      <c r="I996" s="123">
        <v>2023</v>
      </c>
      <c r="J996" s="173" t="s">
        <v>641</v>
      </c>
      <c r="K996" s="173"/>
    </row>
    <row r="997" spans="1:11" ht="12.75" customHeight="1" x14ac:dyDescent="0.2">
      <c r="A997" s="123" t="s">
        <v>427</v>
      </c>
      <c r="B997" s="123" t="s">
        <v>596</v>
      </c>
      <c r="C997" s="123" t="s">
        <v>613</v>
      </c>
      <c r="D997" s="123" t="s">
        <v>675</v>
      </c>
      <c r="E997" s="123" t="s">
        <v>431</v>
      </c>
      <c r="F997" s="123" t="s">
        <v>408</v>
      </c>
      <c r="G997" s="170" t="s">
        <v>231</v>
      </c>
      <c r="H997" s="170" t="s">
        <v>700</v>
      </c>
      <c r="I997" s="123">
        <v>2023</v>
      </c>
      <c r="J997" s="173" t="s">
        <v>641</v>
      </c>
      <c r="K997" s="173"/>
    </row>
    <row r="998" spans="1:11" ht="12.75" customHeight="1" x14ac:dyDescent="0.2">
      <c r="A998" s="123" t="s">
        <v>427</v>
      </c>
      <c r="B998" s="123" t="s">
        <v>596</v>
      </c>
      <c r="C998" s="123" t="s">
        <v>613</v>
      </c>
      <c r="D998" s="123" t="s">
        <v>675</v>
      </c>
      <c r="E998" s="123" t="s">
        <v>431</v>
      </c>
      <c r="F998" s="123" t="s">
        <v>408</v>
      </c>
      <c r="G998" s="170" t="s">
        <v>538</v>
      </c>
      <c r="H998" s="170" t="s">
        <v>233</v>
      </c>
      <c r="I998" s="123">
        <v>2023</v>
      </c>
      <c r="J998" s="173" t="s">
        <v>641</v>
      </c>
      <c r="K998" s="173"/>
    </row>
    <row r="999" spans="1:11" ht="12.75" customHeight="1" x14ac:dyDescent="0.2">
      <c r="A999" s="123" t="s">
        <v>427</v>
      </c>
      <c r="B999" s="123" t="s">
        <v>596</v>
      </c>
      <c r="C999" s="123" t="s">
        <v>613</v>
      </c>
      <c r="D999" s="123" t="s">
        <v>675</v>
      </c>
      <c r="E999" s="123" t="s">
        <v>431</v>
      </c>
      <c r="F999" s="123" t="s">
        <v>408</v>
      </c>
      <c r="G999" s="170" t="s">
        <v>537</v>
      </c>
      <c r="H999" s="170" t="s">
        <v>620</v>
      </c>
      <c r="I999" s="123">
        <v>2023</v>
      </c>
      <c r="J999" s="173" t="s">
        <v>641</v>
      </c>
      <c r="K999" s="173"/>
    </row>
    <row r="1000" spans="1:11" ht="12.75" customHeight="1" x14ac:dyDescent="0.2">
      <c r="A1000" s="123" t="s">
        <v>427</v>
      </c>
      <c r="B1000" s="123" t="s">
        <v>596</v>
      </c>
      <c r="C1000" s="123" t="s">
        <v>613</v>
      </c>
      <c r="D1000" s="123" t="s">
        <v>675</v>
      </c>
      <c r="E1000" s="123" t="s">
        <v>431</v>
      </c>
      <c r="F1000" s="123" t="s">
        <v>408</v>
      </c>
      <c r="G1000" s="170" t="s">
        <v>536</v>
      </c>
      <c r="H1000" s="123" t="s">
        <v>236</v>
      </c>
      <c r="I1000" s="123">
        <v>2023</v>
      </c>
      <c r="J1000" s="173" t="s">
        <v>641</v>
      </c>
      <c r="K1000" s="173"/>
    </row>
    <row r="1001" spans="1:11" ht="12.75" customHeight="1" x14ac:dyDescent="0.2">
      <c r="A1001" s="123" t="s">
        <v>427</v>
      </c>
      <c r="B1001" s="123" t="s">
        <v>596</v>
      </c>
      <c r="C1001" s="123" t="s">
        <v>613</v>
      </c>
      <c r="D1001" s="123" t="s">
        <v>675</v>
      </c>
      <c r="E1001" s="123" t="s">
        <v>431</v>
      </c>
      <c r="F1001" s="123" t="s">
        <v>408</v>
      </c>
      <c r="G1001" s="170" t="s">
        <v>535</v>
      </c>
      <c r="H1001" s="123" t="s">
        <v>621</v>
      </c>
      <c r="I1001" s="123">
        <v>2023</v>
      </c>
      <c r="J1001" s="125">
        <v>9</v>
      </c>
      <c r="K1001" s="173"/>
    </row>
    <row r="1002" spans="1:11" ht="12.75" customHeight="1" x14ac:dyDescent="0.2">
      <c r="A1002" s="123" t="s">
        <v>427</v>
      </c>
      <c r="B1002" s="123" t="s">
        <v>596</v>
      </c>
      <c r="C1002" s="123" t="s">
        <v>613</v>
      </c>
      <c r="D1002" s="123" t="s">
        <v>675</v>
      </c>
      <c r="E1002" s="123" t="s">
        <v>431</v>
      </c>
      <c r="F1002" s="123" t="s">
        <v>408</v>
      </c>
      <c r="G1002" s="170" t="s">
        <v>534</v>
      </c>
      <c r="H1002" s="123" t="s">
        <v>622</v>
      </c>
      <c r="I1002" s="123">
        <v>2023</v>
      </c>
      <c r="J1002" s="125">
        <v>9</v>
      </c>
      <c r="K1002" s="173"/>
    </row>
    <row r="1003" spans="1:11" ht="12.75" customHeight="1" x14ac:dyDescent="0.2">
      <c r="A1003" s="123" t="s">
        <v>427</v>
      </c>
      <c r="B1003" s="123" t="s">
        <v>596</v>
      </c>
      <c r="C1003" s="123" t="s">
        <v>613</v>
      </c>
      <c r="D1003" s="123" t="s">
        <v>675</v>
      </c>
      <c r="E1003" s="123" t="s">
        <v>431</v>
      </c>
      <c r="F1003" s="123" t="s">
        <v>408</v>
      </c>
      <c r="G1003" s="170" t="s">
        <v>533</v>
      </c>
      <c r="H1003" s="123" t="s">
        <v>631</v>
      </c>
      <c r="I1003" s="123">
        <v>2023</v>
      </c>
      <c r="J1003" s="173" t="s">
        <v>641</v>
      </c>
      <c r="K1003" s="173"/>
    </row>
    <row r="1004" spans="1:11" ht="12.75" customHeight="1" x14ac:dyDescent="0.2">
      <c r="A1004" s="123" t="s">
        <v>427</v>
      </c>
      <c r="B1004" s="123" t="s">
        <v>596</v>
      </c>
      <c r="C1004" s="123" t="s">
        <v>613</v>
      </c>
      <c r="D1004" s="123" t="s">
        <v>675</v>
      </c>
      <c r="E1004" s="123" t="s">
        <v>431</v>
      </c>
      <c r="F1004" s="123" t="s">
        <v>408</v>
      </c>
      <c r="G1004" s="170">
        <v>1000</v>
      </c>
      <c r="H1004" s="123" t="s">
        <v>241</v>
      </c>
      <c r="I1004" s="123">
        <v>2023</v>
      </c>
      <c r="J1004" s="125">
        <v>12</v>
      </c>
      <c r="K1004" s="173"/>
    </row>
    <row r="1005" spans="1:11" ht="12.75" customHeight="1" x14ac:dyDescent="0.2">
      <c r="A1005" s="123" t="s">
        <v>427</v>
      </c>
      <c r="B1005" s="123" t="s">
        <v>596</v>
      </c>
      <c r="C1005" s="123" t="s">
        <v>613</v>
      </c>
      <c r="D1005" s="123" t="s">
        <v>675</v>
      </c>
      <c r="E1005" s="123" t="s">
        <v>431</v>
      </c>
      <c r="F1005" s="123" t="s">
        <v>408</v>
      </c>
      <c r="G1005" s="170">
        <v>1010</v>
      </c>
      <c r="H1005" s="123" t="s">
        <v>243</v>
      </c>
      <c r="I1005" s="123">
        <v>2023</v>
      </c>
      <c r="J1005" s="125">
        <v>6</v>
      </c>
      <c r="K1005" s="173"/>
    </row>
    <row r="1006" spans="1:11" ht="12.75" customHeight="1" x14ac:dyDescent="0.2">
      <c r="A1006" s="123" t="s">
        <v>427</v>
      </c>
      <c r="B1006" s="123" t="s">
        <v>596</v>
      </c>
      <c r="C1006" s="123" t="s">
        <v>613</v>
      </c>
      <c r="D1006" s="123" t="s">
        <v>675</v>
      </c>
      <c r="E1006" s="123" t="s">
        <v>431</v>
      </c>
      <c r="F1006" s="123" t="s">
        <v>408</v>
      </c>
      <c r="G1006" s="170">
        <v>1020</v>
      </c>
      <c r="H1006" s="123" t="s">
        <v>245</v>
      </c>
      <c r="I1006" s="123">
        <v>2023</v>
      </c>
      <c r="J1006" s="125">
        <v>2</v>
      </c>
      <c r="K1006" s="173"/>
    </row>
    <row r="1007" spans="1:11" ht="12.75" customHeight="1" x14ac:dyDescent="0.2">
      <c r="A1007" s="123" t="s">
        <v>427</v>
      </c>
      <c r="B1007" s="123" t="s">
        <v>596</v>
      </c>
      <c r="C1007" s="123" t="s">
        <v>613</v>
      </c>
      <c r="D1007" s="123" t="s">
        <v>675</v>
      </c>
      <c r="E1007" s="123" t="s">
        <v>431</v>
      </c>
      <c r="F1007" s="123" t="s">
        <v>408</v>
      </c>
      <c r="G1007" s="170">
        <v>1030</v>
      </c>
      <c r="H1007" s="123" t="s">
        <v>247</v>
      </c>
      <c r="I1007" s="123">
        <v>2023</v>
      </c>
      <c r="J1007" s="173">
        <v>2</v>
      </c>
      <c r="K1007" s="173"/>
    </row>
    <row r="1008" spans="1:11" ht="12.75" customHeight="1" x14ac:dyDescent="0.2">
      <c r="A1008" s="123" t="s">
        <v>427</v>
      </c>
      <c r="B1008" s="123" t="s">
        <v>596</v>
      </c>
      <c r="C1008" s="123" t="s">
        <v>613</v>
      </c>
      <c r="D1008" s="123" t="s">
        <v>675</v>
      </c>
      <c r="E1008" s="123" t="s">
        <v>431</v>
      </c>
      <c r="F1008" s="123" t="s">
        <v>408</v>
      </c>
      <c r="G1008" s="170">
        <v>1100</v>
      </c>
      <c r="H1008" s="123" t="s">
        <v>624</v>
      </c>
      <c r="I1008" s="123">
        <v>2023</v>
      </c>
      <c r="J1008" s="125">
        <v>55</v>
      </c>
      <c r="K1008" s="173"/>
    </row>
    <row r="1009" spans="1:11" ht="12.75" customHeight="1" x14ac:dyDescent="0.2">
      <c r="A1009" s="123" t="s">
        <v>427</v>
      </c>
      <c r="B1009" s="123" t="s">
        <v>596</v>
      </c>
      <c r="C1009" s="123" t="s">
        <v>613</v>
      </c>
      <c r="D1009" s="123" t="s">
        <v>675</v>
      </c>
      <c r="E1009" s="123" t="s">
        <v>431</v>
      </c>
      <c r="F1009" s="123" t="s">
        <v>408</v>
      </c>
      <c r="G1009" s="170">
        <v>1120</v>
      </c>
      <c r="H1009" s="123" t="s">
        <v>357</v>
      </c>
      <c r="I1009" s="123">
        <v>2023</v>
      </c>
      <c r="J1009" s="125">
        <v>9</v>
      </c>
      <c r="K1009" s="173"/>
    </row>
    <row r="1010" spans="1:11" ht="12.75" customHeight="1" x14ac:dyDescent="0.2">
      <c r="A1010" s="123" t="s">
        <v>427</v>
      </c>
      <c r="B1010" s="123" t="s">
        <v>596</v>
      </c>
      <c r="C1010" s="123" t="s">
        <v>613</v>
      </c>
      <c r="D1010" s="123" t="s">
        <v>675</v>
      </c>
      <c r="E1010" s="123" t="s">
        <v>431</v>
      </c>
      <c r="F1010" s="123" t="s">
        <v>408</v>
      </c>
      <c r="G1010" s="170">
        <v>1121</v>
      </c>
      <c r="H1010" s="123" t="s">
        <v>358</v>
      </c>
      <c r="I1010" s="123">
        <v>2023</v>
      </c>
      <c r="J1010" s="125">
        <v>3</v>
      </c>
      <c r="K1010" s="173"/>
    </row>
    <row r="1011" spans="1:11" ht="12.75" customHeight="1" x14ac:dyDescent="0.2">
      <c r="A1011" s="123" t="s">
        <v>427</v>
      </c>
      <c r="B1011" s="123" t="s">
        <v>596</v>
      </c>
      <c r="C1011" s="123" t="s">
        <v>613</v>
      </c>
      <c r="D1011" s="123" t="s">
        <v>675</v>
      </c>
      <c r="E1011" s="123" t="s">
        <v>431</v>
      </c>
      <c r="F1011" s="123" t="s">
        <v>408</v>
      </c>
      <c r="G1011" s="170">
        <v>1122</v>
      </c>
      <c r="H1011" s="123" t="s">
        <v>359</v>
      </c>
      <c r="I1011" s="123">
        <v>2023</v>
      </c>
      <c r="J1011" s="125">
        <v>5</v>
      </c>
      <c r="K1011" s="173"/>
    </row>
    <row r="1012" spans="1:11" ht="12.75" customHeight="1" x14ac:dyDescent="0.2">
      <c r="A1012" s="123" t="s">
        <v>427</v>
      </c>
      <c r="B1012" s="123" t="s">
        <v>596</v>
      </c>
      <c r="C1012" s="123" t="s">
        <v>613</v>
      </c>
      <c r="D1012" s="123" t="s">
        <v>675</v>
      </c>
      <c r="E1012" s="123" t="s">
        <v>431</v>
      </c>
      <c r="F1012" s="123" t="s">
        <v>408</v>
      </c>
      <c r="G1012" s="170">
        <v>1123</v>
      </c>
      <c r="H1012" s="123" t="s">
        <v>360</v>
      </c>
      <c r="I1012" s="123">
        <v>2023</v>
      </c>
      <c r="J1012" s="125" t="s">
        <v>641</v>
      </c>
      <c r="K1012" s="173"/>
    </row>
    <row r="1013" spans="1:11" ht="12.75" customHeight="1" x14ac:dyDescent="0.2">
      <c r="A1013" s="123" t="s">
        <v>427</v>
      </c>
      <c r="B1013" s="123" t="s">
        <v>596</v>
      </c>
      <c r="C1013" s="123" t="s">
        <v>613</v>
      </c>
      <c r="D1013" s="123" t="s">
        <v>675</v>
      </c>
      <c r="E1013" s="123" t="s">
        <v>431</v>
      </c>
      <c r="F1013" s="123" t="s">
        <v>408</v>
      </c>
      <c r="G1013" s="170">
        <v>1130</v>
      </c>
      <c r="H1013" s="123" t="s">
        <v>361</v>
      </c>
      <c r="I1013" s="123">
        <v>2023</v>
      </c>
      <c r="J1013" s="125">
        <v>46</v>
      </c>
      <c r="K1013" s="173"/>
    </row>
    <row r="1014" spans="1:11" ht="12.75" customHeight="1" x14ac:dyDescent="0.2">
      <c r="A1014" s="123" t="s">
        <v>427</v>
      </c>
      <c r="B1014" s="123" t="s">
        <v>596</v>
      </c>
      <c r="C1014" s="123" t="s">
        <v>613</v>
      </c>
      <c r="D1014" s="123" t="s">
        <v>675</v>
      </c>
      <c r="E1014" s="123" t="s">
        <v>431</v>
      </c>
      <c r="F1014" s="123" t="s">
        <v>408</v>
      </c>
      <c r="G1014" s="170">
        <v>1131</v>
      </c>
      <c r="H1014" s="123" t="s">
        <v>362</v>
      </c>
      <c r="I1014" s="123">
        <v>2023</v>
      </c>
      <c r="J1014" s="125">
        <v>11</v>
      </c>
      <c r="K1014" s="173"/>
    </row>
    <row r="1015" spans="1:11" ht="12.75" customHeight="1" x14ac:dyDescent="0.2">
      <c r="A1015" s="123" t="s">
        <v>427</v>
      </c>
      <c r="B1015" s="123" t="s">
        <v>596</v>
      </c>
      <c r="C1015" s="123" t="s">
        <v>613</v>
      </c>
      <c r="D1015" s="123" t="s">
        <v>675</v>
      </c>
      <c r="E1015" s="123" t="s">
        <v>431</v>
      </c>
      <c r="F1015" s="123" t="s">
        <v>408</v>
      </c>
      <c r="G1015" s="170">
        <v>1133</v>
      </c>
      <c r="H1015" s="123" t="s">
        <v>632</v>
      </c>
      <c r="I1015" s="123">
        <v>2023</v>
      </c>
      <c r="J1015" s="125">
        <v>6</v>
      </c>
      <c r="K1015" s="173"/>
    </row>
    <row r="1016" spans="1:11" ht="12.75" customHeight="1" x14ac:dyDescent="0.2">
      <c r="A1016" s="123" t="s">
        <v>427</v>
      </c>
      <c r="B1016" s="123" t="s">
        <v>596</v>
      </c>
      <c r="C1016" s="123" t="s">
        <v>613</v>
      </c>
      <c r="D1016" s="123" t="s">
        <v>675</v>
      </c>
      <c r="E1016" s="123" t="s">
        <v>431</v>
      </c>
      <c r="F1016" s="123" t="s">
        <v>408</v>
      </c>
      <c r="G1016" s="170">
        <v>1134</v>
      </c>
      <c r="H1016" s="123" t="s">
        <v>626</v>
      </c>
      <c r="I1016" s="123">
        <v>2023</v>
      </c>
      <c r="J1016" s="173" t="s">
        <v>641</v>
      </c>
      <c r="K1016" s="173"/>
    </row>
    <row r="1017" spans="1:11" ht="12.75" customHeight="1" x14ac:dyDescent="0.2">
      <c r="A1017" s="123" t="s">
        <v>427</v>
      </c>
      <c r="B1017" s="123" t="s">
        <v>596</v>
      </c>
      <c r="C1017" s="123" t="s">
        <v>613</v>
      </c>
      <c r="D1017" s="123" t="s">
        <v>675</v>
      </c>
      <c r="E1017" s="123" t="s">
        <v>431</v>
      </c>
      <c r="F1017" s="123" t="s">
        <v>408</v>
      </c>
      <c r="G1017" s="170">
        <v>1135</v>
      </c>
      <c r="H1017" s="123" t="s">
        <v>526</v>
      </c>
      <c r="I1017" s="123">
        <v>2023</v>
      </c>
      <c r="J1017" s="173" t="s">
        <v>641</v>
      </c>
      <c r="K1017" s="173"/>
    </row>
    <row r="1018" spans="1:11" ht="12.75" customHeight="1" x14ac:dyDescent="0.2">
      <c r="A1018" s="123" t="s">
        <v>427</v>
      </c>
      <c r="B1018" s="123" t="s">
        <v>596</v>
      </c>
      <c r="C1018" s="123" t="s">
        <v>613</v>
      </c>
      <c r="D1018" s="123" t="s">
        <v>675</v>
      </c>
      <c r="E1018" s="123" t="s">
        <v>431</v>
      </c>
      <c r="F1018" s="123" t="s">
        <v>408</v>
      </c>
      <c r="G1018" s="170">
        <v>1136</v>
      </c>
      <c r="H1018" s="123" t="s">
        <v>527</v>
      </c>
      <c r="I1018" s="123">
        <v>2023</v>
      </c>
      <c r="J1018" s="173" t="s">
        <v>641</v>
      </c>
      <c r="K1018" s="173"/>
    </row>
    <row r="1019" spans="1:11" ht="12.75" customHeight="1" x14ac:dyDescent="0.2">
      <c r="A1019" s="123" t="s">
        <v>427</v>
      </c>
      <c r="B1019" s="123" t="s">
        <v>596</v>
      </c>
      <c r="C1019" s="123" t="s">
        <v>613</v>
      </c>
      <c r="D1019" s="123" t="s">
        <v>675</v>
      </c>
      <c r="E1019" s="123" t="s">
        <v>431</v>
      </c>
      <c r="F1019" s="123" t="s">
        <v>408</v>
      </c>
      <c r="G1019" s="170">
        <v>1140</v>
      </c>
      <c r="H1019" s="123" t="s">
        <v>530</v>
      </c>
      <c r="I1019" s="123">
        <v>2023</v>
      </c>
      <c r="J1019" s="125" t="s">
        <v>641</v>
      </c>
      <c r="K1019" s="173"/>
    </row>
    <row r="1020" spans="1:11" ht="12.75" customHeight="1" x14ac:dyDescent="0.2">
      <c r="A1020" s="123" t="s">
        <v>427</v>
      </c>
      <c r="B1020" s="123" t="s">
        <v>596</v>
      </c>
      <c r="C1020" s="123" t="s">
        <v>613</v>
      </c>
      <c r="D1020" s="123" t="s">
        <v>675</v>
      </c>
      <c r="E1020" s="123" t="s">
        <v>431</v>
      </c>
      <c r="F1020" s="123" t="s">
        <v>408</v>
      </c>
      <c r="G1020" s="170">
        <v>1150</v>
      </c>
      <c r="H1020" s="123" t="s">
        <v>424</v>
      </c>
      <c r="I1020" s="123">
        <v>2023</v>
      </c>
      <c r="J1020" s="173" t="s">
        <v>641</v>
      </c>
      <c r="K1020" s="173"/>
    </row>
    <row r="1021" spans="1:11" ht="12.75" customHeight="1" x14ac:dyDescent="0.2">
      <c r="A1021" s="123" t="s">
        <v>427</v>
      </c>
      <c r="B1021" s="123" t="s">
        <v>596</v>
      </c>
      <c r="C1021" s="123" t="s">
        <v>613</v>
      </c>
      <c r="D1021" s="123" t="s">
        <v>675</v>
      </c>
      <c r="E1021" s="123" t="s">
        <v>431</v>
      </c>
      <c r="F1021" s="123" t="s">
        <v>408</v>
      </c>
      <c r="G1021" s="170">
        <v>1200</v>
      </c>
      <c r="H1021" s="123" t="s">
        <v>363</v>
      </c>
      <c r="I1021" s="123">
        <v>2023</v>
      </c>
      <c r="J1021" s="173" t="s">
        <v>641</v>
      </c>
      <c r="K1021" s="173"/>
    </row>
    <row r="1022" spans="1:11" ht="12.75" customHeight="1" x14ac:dyDescent="0.2">
      <c r="A1022" s="123" t="s">
        <v>427</v>
      </c>
      <c r="B1022" s="123" t="s">
        <v>596</v>
      </c>
      <c r="C1022" s="123" t="s">
        <v>613</v>
      </c>
      <c r="D1022" s="123" t="s">
        <v>675</v>
      </c>
      <c r="E1022" s="123" t="s">
        <v>407</v>
      </c>
      <c r="F1022" s="123" t="s">
        <v>408</v>
      </c>
      <c r="G1022" s="192" t="s">
        <v>560</v>
      </c>
      <c r="H1022" s="123" t="s">
        <v>9</v>
      </c>
      <c r="I1022" s="123">
        <v>2023</v>
      </c>
      <c r="J1022" s="125">
        <v>114</v>
      </c>
      <c r="K1022" s="125">
        <v>142</v>
      </c>
    </row>
    <row r="1023" spans="1:11" ht="12.75" customHeight="1" x14ac:dyDescent="0.2">
      <c r="A1023" s="123" t="s">
        <v>427</v>
      </c>
      <c r="B1023" s="123" t="s">
        <v>596</v>
      </c>
      <c r="C1023" s="123" t="s">
        <v>613</v>
      </c>
      <c r="D1023" s="123" t="s">
        <v>675</v>
      </c>
      <c r="E1023" s="123" t="s">
        <v>407</v>
      </c>
      <c r="F1023" s="123" t="s">
        <v>408</v>
      </c>
      <c r="G1023" s="170" t="s">
        <v>555</v>
      </c>
      <c r="H1023" s="123" t="s">
        <v>188</v>
      </c>
      <c r="I1023" s="123">
        <v>2023</v>
      </c>
      <c r="J1023" s="125">
        <v>23</v>
      </c>
      <c r="K1023" s="173"/>
    </row>
    <row r="1024" spans="1:11" ht="12.75" customHeight="1" x14ac:dyDescent="0.2">
      <c r="A1024" s="123" t="s">
        <v>427</v>
      </c>
      <c r="B1024" s="123" t="s">
        <v>596</v>
      </c>
      <c r="C1024" s="123" t="s">
        <v>613</v>
      </c>
      <c r="D1024" s="123" t="s">
        <v>675</v>
      </c>
      <c r="E1024" s="123" t="s">
        <v>407</v>
      </c>
      <c r="F1024" s="123" t="s">
        <v>408</v>
      </c>
      <c r="G1024" s="170" t="s">
        <v>554</v>
      </c>
      <c r="H1024" s="170" t="s">
        <v>190</v>
      </c>
      <c r="I1024" s="123">
        <v>2023</v>
      </c>
      <c r="J1024" s="125">
        <v>10</v>
      </c>
      <c r="K1024" s="173"/>
    </row>
    <row r="1025" spans="1:11" ht="12.75" customHeight="1" x14ac:dyDescent="0.2">
      <c r="A1025" s="123" t="s">
        <v>427</v>
      </c>
      <c r="B1025" s="123" t="s">
        <v>596</v>
      </c>
      <c r="C1025" s="123" t="s">
        <v>613</v>
      </c>
      <c r="D1025" s="123" t="s">
        <v>675</v>
      </c>
      <c r="E1025" s="123" t="s">
        <v>407</v>
      </c>
      <c r="F1025" s="123" t="s">
        <v>408</v>
      </c>
      <c r="G1025" s="170" t="s">
        <v>553</v>
      </c>
      <c r="H1025" s="170" t="s">
        <v>192</v>
      </c>
      <c r="I1025" s="123">
        <v>2023</v>
      </c>
      <c r="J1025" s="123">
        <v>2</v>
      </c>
      <c r="K1025" s="173"/>
    </row>
    <row r="1026" spans="1:11" ht="12.75" customHeight="1" x14ac:dyDescent="0.2">
      <c r="A1026" s="123" t="s">
        <v>427</v>
      </c>
      <c r="B1026" s="123" t="s">
        <v>596</v>
      </c>
      <c r="C1026" s="123" t="s">
        <v>613</v>
      </c>
      <c r="D1026" s="123" t="s">
        <v>675</v>
      </c>
      <c r="E1026" s="123" t="s">
        <v>407</v>
      </c>
      <c r="F1026" s="123" t="s">
        <v>408</v>
      </c>
      <c r="G1026" s="170" t="s">
        <v>552</v>
      </c>
      <c r="H1026" s="170" t="s">
        <v>194</v>
      </c>
      <c r="I1026" s="123">
        <v>2023</v>
      </c>
      <c r="J1026" s="173">
        <v>2</v>
      </c>
      <c r="K1026" s="173"/>
    </row>
    <row r="1027" spans="1:11" ht="12.75" customHeight="1" x14ac:dyDescent="0.2">
      <c r="A1027" s="123" t="s">
        <v>427</v>
      </c>
      <c r="B1027" s="123" t="s">
        <v>596</v>
      </c>
      <c r="C1027" s="123" t="s">
        <v>613</v>
      </c>
      <c r="D1027" s="123" t="s">
        <v>675</v>
      </c>
      <c r="E1027" s="123" t="s">
        <v>407</v>
      </c>
      <c r="F1027" s="123" t="s">
        <v>408</v>
      </c>
      <c r="G1027" s="170" t="s">
        <v>551</v>
      </c>
      <c r="H1027" s="170" t="s">
        <v>196</v>
      </c>
      <c r="I1027" s="123">
        <v>2023</v>
      </c>
      <c r="J1027" s="125" t="s">
        <v>641</v>
      </c>
      <c r="K1027" s="173"/>
    </row>
    <row r="1028" spans="1:11" ht="12.75" customHeight="1" x14ac:dyDescent="0.2">
      <c r="A1028" s="123" t="s">
        <v>427</v>
      </c>
      <c r="B1028" s="123" t="s">
        <v>596</v>
      </c>
      <c r="C1028" s="123" t="s">
        <v>613</v>
      </c>
      <c r="D1028" s="123" t="s">
        <v>675</v>
      </c>
      <c r="E1028" s="123" t="s">
        <v>407</v>
      </c>
      <c r="F1028" s="123" t="s">
        <v>408</v>
      </c>
      <c r="G1028" s="170" t="s">
        <v>550</v>
      </c>
      <c r="H1028" s="170" t="s">
        <v>198</v>
      </c>
      <c r="I1028" s="123">
        <v>2023</v>
      </c>
      <c r="J1028" s="173" t="s">
        <v>641</v>
      </c>
      <c r="K1028" s="173"/>
    </row>
    <row r="1029" spans="1:11" ht="12.75" customHeight="1" x14ac:dyDescent="0.2">
      <c r="A1029" s="123" t="s">
        <v>427</v>
      </c>
      <c r="B1029" s="123" t="s">
        <v>596</v>
      </c>
      <c r="C1029" s="123" t="s">
        <v>613</v>
      </c>
      <c r="D1029" s="123" t="s">
        <v>675</v>
      </c>
      <c r="E1029" s="123" t="s">
        <v>407</v>
      </c>
      <c r="F1029" s="123" t="s">
        <v>408</v>
      </c>
      <c r="G1029" s="170" t="s">
        <v>549</v>
      </c>
      <c r="H1029" s="170" t="s">
        <v>616</v>
      </c>
      <c r="I1029" s="123">
        <v>2023</v>
      </c>
      <c r="J1029" s="173" t="s">
        <v>641</v>
      </c>
      <c r="K1029" s="173"/>
    </row>
    <row r="1030" spans="1:11" ht="12.75" customHeight="1" x14ac:dyDescent="0.2">
      <c r="A1030" s="123" t="s">
        <v>427</v>
      </c>
      <c r="B1030" s="123" t="s">
        <v>596</v>
      </c>
      <c r="C1030" s="123" t="s">
        <v>613</v>
      </c>
      <c r="D1030" s="123" t="s">
        <v>675</v>
      </c>
      <c r="E1030" s="123" t="s">
        <v>407</v>
      </c>
      <c r="F1030" s="123" t="s">
        <v>408</v>
      </c>
      <c r="G1030" s="170" t="s">
        <v>548</v>
      </c>
      <c r="H1030" s="170" t="s">
        <v>201</v>
      </c>
      <c r="I1030" s="123">
        <v>2023</v>
      </c>
      <c r="J1030" s="173" t="s">
        <v>641</v>
      </c>
      <c r="K1030" s="173"/>
    </row>
    <row r="1031" spans="1:11" ht="12.75" customHeight="1" x14ac:dyDescent="0.2">
      <c r="A1031" s="123" t="s">
        <v>427</v>
      </c>
      <c r="B1031" s="123" t="s">
        <v>596</v>
      </c>
      <c r="C1031" s="123" t="s">
        <v>613</v>
      </c>
      <c r="D1031" s="123" t="s">
        <v>675</v>
      </c>
      <c r="E1031" s="123" t="s">
        <v>407</v>
      </c>
      <c r="F1031" s="123" t="s">
        <v>408</v>
      </c>
      <c r="G1031" s="170" t="s">
        <v>202</v>
      </c>
      <c r="H1031" s="170" t="s">
        <v>563</v>
      </c>
      <c r="I1031" s="123">
        <v>2023</v>
      </c>
      <c r="J1031" s="173" t="s">
        <v>641</v>
      </c>
      <c r="K1031" s="173"/>
    </row>
    <row r="1032" spans="1:11" ht="12.75" customHeight="1" x14ac:dyDescent="0.2">
      <c r="A1032" s="123" t="s">
        <v>427</v>
      </c>
      <c r="B1032" s="123" t="s">
        <v>596</v>
      </c>
      <c r="C1032" s="123" t="s">
        <v>613</v>
      </c>
      <c r="D1032" s="123" t="s">
        <v>675</v>
      </c>
      <c r="E1032" s="123" t="s">
        <v>407</v>
      </c>
      <c r="F1032" s="123" t="s">
        <v>408</v>
      </c>
      <c r="G1032" s="170" t="s">
        <v>547</v>
      </c>
      <c r="H1032" s="170" t="s">
        <v>617</v>
      </c>
      <c r="I1032" s="123">
        <v>2023</v>
      </c>
      <c r="J1032" s="125">
        <v>2</v>
      </c>
      <c r="K1032" s="173"/>
    </row>
    <row r="1033" spans="1:11" ht="12.75" customHeight="1" x14ac:dyDescent="0.2">
      <c r="A1033" s="123" t="s">
        <v>427</v>
      </c>
      <c r="B1033" s="123" t="s">
        <v>596</v>
      </c>
      <c r="C1033" s="123" t="s">
        <v>613</v>
      </c>
      <c r="D1033" s="123" t="s">
        <v>675</v>
      </c>
      <c r="E1033" s="123" t="s">
        <v>407</v>
      </c>
      <c r="F1033" s="123" t="s">
        <v>408</v>
      </c>
      <c r="G1033" s="170" t="s">
        <v>546</v>
      </c>
      <c r="H1033" s="170" t="s">
        <v>206</v>
      </c>
      <c r="I1033" s="123">
        <v>2023</v>
      </c>
      <c r="J1033" s="125">
        <v>8</v>
      </c>
      <c r="K1033" s="173"/>
    </row>
    <row r="1034" spans="1:11" ht="12.75" customHeight="1" x14ac:dyDescent="0.2">
      <c r="A1034" s="123" t="s">
        <v>427</v>
      </c>
      <c r="B1034" s="123" t="s">
        <v>596</v>
      </c>
      <c r="C1034" s="123" t="s">
        <v>613</v>
      </c>
      <c r="D1034" s="123" t="s">
        <v>675</v>
      </c>
      <c r="E1034" s="123" t="s">
        <v>407</v>
      </c>
      <c r="F1034" s="123" t="s">
        <v>408</v>
      </c>
      <c r="G1034" s="170" t="s">
        <v>545</v>
      </c>
      <c r="H1034" s="170" t="s">
        <v>208</v>
      </c>
      <c r="I1034" s="123">
        <v>2023</v>
      </c>
      <c r="J1034" s="125">
        <v>8</v>
      </c>
      <c r="K1034" s="173"/>
    </row>
    <row r="1035" spans="1:11" ht="12.75" customHeight="1" x14ac:dyDescent="0.2">
      <c r="A1035" s="123" t="s">
        <v>427</v>
      </c>
      <c r="B1035" s="123" t="s">
        <v>596</v>
      </c>
      <c r="C1035" s="123" t="s">
        <v>613</v>
      </c>
      <c r="D1035" s="123" t="s">
        <v>675</v>
      </c>
      <c r="E1035" s="123" t="s">
        <v>407</v>
      </c>
      <c r="F1035" s="123" t="s">
        <v>408</v>
      </c>
      <c r="G1035" s="170" t="s">
        <v>544</v>
      </c>
      <c r="H1035" s="170" t="s">
        <v>210</v>
      </c>
      <c r="I1035" s="123">
        <v>2023</v>
      </c>
      <c r="J1035" s="173" t="s">
        <v>641</v>
      </c>
      <c r="K1035" s="173"/>
    </row>
    <row r="1036" spans="1:11" ht="12.75" customHeight="1" x14ac:dyDescent="0.2">
      <c r="A1036" s="123" t="s">
        <v>427</v>
      </c>
      <c r="B1036" s="123" t="s">
        <v>596</v>
      </c>
      <c r="C1036" s="123" t="s">
        <v>613</v>
      </c>
      <c r="D1036" s="123" t="s">
        <v>675</v>
      </c>
      <c r="E1036" s="123" t="s">
        <v>407</v>
      </c>
      <c r="F1036" s="123" t="s">
        <v>408</v>
      </c>
      <c r="G1036" s="170" t="s">
        <v>543</v>
      </c>
      <c r="H1036" s="170" t="s">
        <v>532</v>
      </c>
      <c r="I1036" s="123">
        <v>2023</v>
      </c>
      <c r="J1036" s="125">
        <v>22</v>
      </c>
      <c r="K1036" s="173"/>
    </row>
    <row r="1037" spans="1:11" ht="12.75" customHeight="1" x14ac:dyDescent="0.2">
      <c r="A1037" s="123" t="s">
        <v>427</v>
      </c>
      <c r="B1037" s="123" t="s">
        <v>596</v>
      </c>
      <c r="C1037" s="123" t="s">
        <v>613</v>
      </c>
      <c r="D1037" s="123" t="s">
        <v>675</v>
      </c>
      <c r="E1037" s="123" t="s">
        <v>407</v>
      </c>
      <c r="F1037" s="123" t="s">
        <v>408</v>
      </c>
      <c r="G1037" s="170" t="s">
        <v>212</v>
      </c>
      <c r="H1037" s="170" t="s">
        <v>618</v>
      </c>
      <c r="I1037" s="123">
        <v>2023</v>
      </c>
      <c r="J1037" s="125">
        <v>18</v>
      </c>
      <c r="K1037" s="173"/>
    </row>
    <row r="1038" spans="1:11" ht="12.75" customHeight="1" x14ac:dyDescent="0.2">
      <c r="A1038" s="123" t="s">
        <v>427</v>
      </c>
      <c r="B1038" s="123" t="s">
        <v>596</v>
      </c>
      <c r="C1038" s="123" t="s">
        <v>613</v>
      </c>
      <c r="D1038" s="123" t="s">
        <v>675</v>
      </c>
      <c r="E1038" s="123" t="s">
        <v>407</v>
      </c>
      <c r="F1038" s="123" t="s">
        <v>408</v>
      </c>
      <c r="G1038" s="170" t="s">
        <v>213</v>
      </c>
      <c r="H1038" s="170" t="s">
        <v>564</v>
      </c>
      <c r="I1038" s="123">
        <v>2023</v>
      </c>
      <c r="J1038" s="125">
        <v>18</v>
      </c>
      <c r="K1038" s="173"/>
    </row>
    <row r="1039" spans="1:11" ht="12.75" customHeight="1" x14ac:dyDescent="0.2">
      <c r="A1039" s="123" t="s">
        <v>427</v>
      </c>
      <c r="B1039" s="123" t="s">
        <v>596</v>
      </c>
      <c r="C1039" s="123" t="s">
        <v>613</v>
      </c>
      <c r="D1039" s="123" t="s">
        <v>675</v>
      </c>
      <c r="E1039" s="123" t="s">
        <v>407</v>
      </c>
      <c r="F1039" s="123" t="s">
        <v>408</v>
      </c>
      <c r="G1039" s="170" t="s">
        <v>215</v>
      </c>
      <c r="H1039" s="170" t="s">
        <v>565</v>
      </c>
      <c r="I1039" s="123">
        <v>2023</v>
      </c>
      <c r="J1039" s="125">
        <v>4</v>
      </c>
      <c r="K1039" s="173"/>
    </row>
    <row r="1040" spans="1:11" ht="12.75" customHeight="1" x14ac:dyDescent="0.2">
      <c r="A1040" s="123" t="s">
        <v>427</v>
      </c>
      <c r="B1040" s="123" t="s">
        <v>596</v>
      </c>
      <c r="C1040" s="123" t="s">
        <v>613</v>
      </c>
      <c r="D1040" s="123" t="s">
        <v>675</v>
      </c>
      <c r="E1040" s="123" t="s">
        <v>407</v>
      </c>
      <c r="F1040" s="123" t="s">
        <v>408</v>
      </c>
      <c r="G1040" s="170" t="s">
        <v>217</v>
      </c>
      <c r="H1040" s="170" t="s">
        <v>566</v>
      </c>
      <c r="I1040" s="123">
        <v>2023</v>
      </c>
      <c r="J1040" s="125" t="s">
        <v>641</v>
      </c>
      <c r="K1040" s="173"/>
    </row>
    <row r="1041" spans="1:11" ht="12.75" customHeight="1" x14ac:dyDescent="0.2">
      <c r="A1041" s="123" t="s">
        <v>427</v>
      </c>
      <c r="B1041" s="123" t="s">
        <v>596</v>
      </c>
      <c r="C1041" s="123" t="s">
        <v>613</v>
      </c>
      <c r="D1041" s="123" t="s">
        <v>675</v>
      </c>
      <c r="E1041" s="123" t="s">
        <v>407</v>
      </c>
      <c r="F1041" s="123" t="s">
        <v>408</v>
      </c>
      <c r="G1041" s="170" t="s">
        <v>218</v>
      </c>
      <c r="H1041" s="170" t="s">
        <v>567</v>
      </c>
      <c r="I1041" s="123">
        <v>2023</v>
      </c>
      <c r="J1041" s="125">
        <v>4</v>
      </c>
      <c r="K1041" s="173"/>
    </row>
    <row r="1042" spans="1:11" ht="12.75" customHeight="1" x14ac:dyDescent="0.2">
      <c r="A1042" s="123" t="s">
        <v>427</v>
      </c>
      <c r="B1042" s="123" t="s">
        <v>596</v>
      </c>
      <c r="C1042" s="123" t="s">
        <v>613</v>
      </c>
      <c r="D1042" s="123" t="s">
        <v>675</v>
      </c>
      <c r="E1042" s="123" t="s">
        <v>407</v>
      </c>
      <c r="F1042" s="123" t="s">
        <v>408</v>
      </c>
      <c r="G1042" s="170" t="s">
        <v>220</v>
      </c>
      <c r="H1042" s="170" t="s">
        <v>568</v>
      </c>
      <c r="I1042" s="123">
        <v>2023</v>
      </c>
      <c r="J1042" s="173" t="s">
        <v>641</v>
      </c>
      <c r="K1042" s="173"/>
    </row>
    <row r="1043" spans="1:11" ht="12.75" customHeight="1" x14ac:dyDescent="0.2">
      <c r="A1043" s="123" t="s">
        <v>427</v>
      </c>
      <c r="B1043" s="123" t="s">
        <v>596</v>
      </c>
      <c r="C1043" s="123" t="s">
        <v>613</v>
      </c>
      <c r="D1043" s="123" t="s">
        <v>675</v>
      </c>
      <c r="E1043" s="123" t="s">
        <v>407</v>
      </c>
      <c r="F1043" s="123" t="s">
        <v>408</v>
      </c>
      <c r="G1043" s="170" t="s">
        <v>542</v>
      </c>
      <c r="H1043" s="170" t="s">
        <v>630</v>
      </c>
      <c r="I1043" s="123">
        <v>2023</v>
      </c>
      <c r="J1043" s="125">
        <v>5</v>
      </c>
      <c r="K1043" s="173"/>
    </row>
    <row r="1044" spans="1:11" ht="12.75" customHeight="1" x14ac:dyDescent="0.2">
      <c r="A1044" s="123" t="s">
        <v>427</v>
      </c>
      <c r="B1044" s="123" t="s">
        <v>596</v>
      </c>
      <c r="C1044" s="123" t="s">
        <v>613</v>
      </c>
      <c r="D1044" s="123" t="s">
        <v>675</v>
      </c>
      <c r="E1044" s="123" t="s">
        <v>407</v>
      </c>
      <c r="F1044" s="123" t="s">
        <v>408</v>
      </c>
      <c r="G1044" s="170" t="s">
        <v>223</v>
      </c>
      <c r="H1044" s="170" t="s">
        <v>569</v>
      </c>
      <c r="I1044" s="123">
        <v>2023</v>
      </c>
      <c r="J1044" s="125" t="s">
        <v>641</v>
      </c>
      <c r="K1044" s="173"/>
    </row>
    <row r="1045" spans="1:11" ht="12.75" customHeight="1" x14ac:dyDescent="0.2">
      <c r="A1045" s="123" t="s">
        <v>427</v>
      </c>
      <c r="B1045" s="123" t="s">
        <v>596</v>
      </c>
      <c r="C1045" s="123" t="s">
        <v>613</v>
      </c>
      <c r="D1045" s="123" t="s">
        <v>675</v>
      </c>
      <c r="E1045" s="123" t="s">
        <v>407</v>
      </c>
      <c r="F1045" s="123" t="s">
        <v>408</v>
      </c>
      <c r="G1045" s="170" t="s">
        <v>541</v>
      </c>
      <c r="H1045" s="170" t="s">
        <v>570</v>
      </c>
      <c r="I1045" s="123">
        <v>2023</v>
      </c>
      <c r="J1045" s="173" t="s">
        <v>641</v>
      </c>
      <c r="K1045" s="173"/>
    </row>
    <row r="1046" spans="1:11" ht="12.75" customHeight="1" x14ac:dyDescent="0.2">
      <c r="A1046" s="123" t="s">
        <v>427</v>
      </c>
      <c r="B1046" s="123" t="s">
        <v>596</v>
      </c>
      <c r="C1046" s="123" t="s">
        <v>613</v>
      </c>
      <c r="D1046" s="123" t="s">
        <v>675</v>
      </c>
      <c r="E1046" s="123" t="s">
        <v>407</v>
      </c>
      <c r="F1046" s="123" t="s">
        <v>408</v>
      </c>
      <c r="G1046" s="170" t="s">
        <v>540</v>
      </c>
      <c r="H1046" s="170" t="s">
        <v>571</v>
      </c>
      <c r="I1046" s="123">
        <v>2023</v>
      </c>
      <c r="J1046" s="173" t="s">
        <v>641</v>
      </c>
      <c r="K1046" s="173"/>
    </row>
    <row r="1047" spans="1:11" ht="12.75" customHeight="1" x14ac:dyDescent="0.2">
      <c r="A1047" s="123" t="s">
        <v>427</v>
      </c>
      <c r="B1047" s="123" t="s">
        <v>596</v>
      </c>
      <c r="C1047" s="123" t="s">
        <v>613</v>
      </c>
      <c r="D1047" s="123" t="s">
        <v>675</v>
      </c>
      <c r="E1047" s="123" t="s">
        <v>407</v>
      </c>
      <c r="F1047" s="123" t="s">
        <v>408</v>
      </c>
      <c r="G1047" s="170" t="s">
        <v>539</v>
      </c>
      <c r="H1047" s="170" t="s">
        <v>230</v>
      </c>
      <c r="I1047" s="123">
        <v>2023</v>
      </c>
      <c r="J1047" s="125" t="s">
        <v>641</v>
      </c>
      <c r="K1047" s="173"/>
    </row>
    <row r="1048" spans="1:11" ht="12.75" customHeight="1" x14ac:dyDescent="0.2">
      <c r="A1048" s="123" t="s">
        <v>427</v>
      </c>
      <c r="B1048" s="123" t="s">
        <v>596</v>
      </c>
      <c r="C1048" s="123" t="s">
        <v>613</v>
      </c>
      <c r="D1048" s="123" t="s">
        <v>675</v>
      </c>
      <c r="E1048" s="123" t="s">
        <v>407</v>
      </c>
      <c r="F1048" s="123" t="s">
        <v>408</v>
      </c>
      <c r="G1048" s="170" t="s">
        <v>231</v>
      </c>
      <c r="H1048" s="170" t="s">
        <v>700</v>
      </c>
      <c r="I1048" s="123">
        <v>2023</v>
      </c>
      <c r="J1048" s="125">
        <v>5</v>
      </c>
      <c r="K1048" s="173"/>
    </row>
    <row r="1049" spans="1:11" ht="12.75" customHeight="1" x14ac:dyDescent="0.2">
      <c r="A1049" s="123" t="s">
        <v>427</v>
      </c>
      <c r="B1049" s="123" t="s">
        <v>596</v>
      </c>
      <c r="C1049" s="123" t="s">
        <v>613</v>
      </c>
      <c r="D1049" s="123" t="s">
        <v>675</v>
      </c>
      <c r="E1049" s="123" t="s">
        <v>407</v>
      </c>
      <c r="F1049" s="123" t="s">
        <v>408</v>
      </c>
      <c r="G1049" s="170" t="s">
        <v>538</v>
      </c>
      <c r="H1049" s="170" t="s">
        <v>233</v>
      </c>
      <c r="I1049" s="123">
        <v>2023</v>
      </c>
      <c r="J1049" s="125">
        <v>2</v>
      </c>
      <c r="K1049" s="173"/>
    </row>
    <row r="1050" spans="1:11" ht="12.75" customHeight="1" x14ac:dyDescent="0.2">
      <c r="A1050" s="123" t="s">
        <v>427</v>
      </c>
      <c r="B1050" s="123" t="s">
        <v>596</v>
      </c>
      <c r="C1050" s="123" t="s">
        <v>613</v>
      </c>
      <c r="D1050" s="123" t="s">
        <v>675</v>
      </c>
      <c r="E1050" s="123" t="s">
        <v>407</v>
      </c>
      <c r="F1050" s="123" t="s">
        <v>408</v>
      </c>
      <c r="G1050" s="170" t="s">
        <v>537</v>
      </c>
      <c r="H1050" s="170" t="s">
        <v>620</v>
      </c>
      <c r="I1050" s="123">
        <v>2023</v>
      </c>
      <c r="J1050" s="173" t="s">
        <v>641</v>
      </c>
      <c r="K1050" s="173"/>
    </row>
    <row r="1051" spans="1:11" ht="12.75" customHeight="1" x14ac:dyDescent="0.2">
      <c r="A1051" s="123" t="s">
        <v>427</v>
      </c>
      <c r="B1051" s="123" t="s">
        <v>596</v>
      </c>
      <c r="C1051" s="123" t="s">
        <v>613</v>
      </c>
      <c r="D1051" s="123" t="s">
        <v>675</v>
      </c>
      <c r="E1051" s="123" t="s">
        <v>407</v>
      </c>
      <c r="F1051" s="123" t="s">
        <v>408</v>
      </c>
      <c r="G1051" s="170" t="s">
        <v>536</v>
      </c>
      <c r="H1051" s="123" t="s">
        <v>236</v>
      </c>
      <c r="I1051" s="123">
        <v>2023</v>
      </c>
      <c r="J1051" s="173" t="s">
        <v>641</v>
      </c>
      <c r="K1051" s="173"/>
    </row>
    <row r="1052" spans="1:11" ht="12.75" customHeight="1" x14ac:dyDescent="0.2">
      <c r="A1052" s="123" t="s">
        <v>427</v>
      </c>
      <c r="B1052" s="123" t="s">
        <v>596</v>
      </c>
      <c r="C1052" s="123" t="s">
        <v>613</v>
      </c>
      <c r="D1052" s="123" t="s">
        <v>675</v>
      </c>
      <c r="E1052" s="123" t="s">
        <v>407</v>
      </c>
      <c r="F1052" s="123" t="s">
        <v>408</v>
      </c>
      <c r="G1052" s="170" t="s">
        <v>535</v>
      </c>
      <c r="H1052" s="123" t="s">
        <v>621</v>
      </c>
      <c r="I1052" s="123">
        <v>2023</v>
      </c>
      <c r="J1052" s="125">
        <v>7</v>
      </c>
      <c r="K1052" s="173"/>
    </row>
    <row r="1053" spans="1:11" ht="12.75" customHeight="1" x14ac:dyDescent="0.2">
      <c r="A1053" s="123" t="s">
        <v>427</v>
      </c>
      <c r="B1053" s="123" t="s">
        <v>596</v>
      </c>
      <c r="C1053" s="123" t="s">
        <v>613</v>
      </c>
      <c r="D1053" s="123" t="s">
        <v>675</v>
      </c>
      <c r="E1053" s="123" t="s">
        <v>407</v>
      </c>
      <c r="F1053" s="123" t="s">
        <v>408</v>
      </c>
      <c r="G1053" s="170" t="s">
        <v>534</v>
      </c>
      <c r="H1053" s="123" t="s">
        <v>622</v>
      </c>
      <c r="I1053" s="123">
        <v>2023</v>
      </c>
      <c r="J1053" s="125">
        <v>7</v>
      </c>
      <c r="K1053" s="173"/>
    </row>
    <row r="1054" spans="1:11" ht="12.75" customHeight="1" x14ac:dyDescent="0.2">
      <c r="A1054" s="123" t="s">
        <v>427</v>
      </c>
      <c r="B1054" s="123" t="s">
        <v>596</v>
      </c>
      <c r="C1054" s="123" t="s">
        <v>613</v>
      </c>
      <c r="D1054" s="123" t="s">
        <v>675</v>
      </c>
      <c r="E1054" s="123" t="s">
        <v>407</v>
      </c>
      <c r="F1054" s="123" t="s">
        <v>408</v>
      </c>
      <c r="G1054" s="170" t="s">
        <v>533</v>
      </c>
      <c r="H1054" s="123" t="s">
        <v>631</v>
      </c>
      <c r="I1054" s="123">
        <v>2023</v>
      </c>
      <c r="J1054" s="173" t="s">
        <v>641</v>
      </c>
      <c r="K1054" s="173"/>
    </row>
    <row r="1055" spans="1:11" ht="12.75" customHeight="1" x14ac:dyDescent="0.2">
      <c r="A1055" s="123" t="s">
        <v>427</v>
      </c>
      <c r="B1055" s="123" t="s">
        <v>596</v>
      </c>
      <c r="C1055" s="123" t="s">
        <v>613</v>
      </c>
      <c r="D1055" s="123" t="s">
        <v>675</v>
      </c>
      <c r="E1055" s="123" t="s">
        <v>407</v>
      </c>
      <c r="F1055" s="123" t="s">
        <v>408</v>
      </c>
      <c r="G1055" s="170">
        <v>1000</v>
      </c>
      <c r="H1055" s="123" t="s">
        <v>241</v>
      </c>
      <c r="I1055" s="123">
        <v>2023</v>
      </c>
      <c r="J1055" s="125">
        <v>13</v>
      </c>
      <c r="K1055" s="173"/>
    </row>
    <row r="1056" spans="1:11" ht="12.75" customHeight="1" x14ac:dyDescent="0.2">
      <c r="A1056" s="123" t="s">
        <v>427</v>
      </c>
      <c r="B1056" s="123" t="s">
        <v>596</v>
      </c>
      <c r="C1056" s="123" t="s">
        <v>613</v>
      </c>
      <c r="D1056" s="123" t="s">
        <v>675</v>
      </c>
      <c r="E1056" s="123" t="s">
        <v>407</v>
      </c>
      <c r="F1056" s="123" t="s">
        <v>408</v>
      </c>
      <c r="G1056" s="170">
        <v>1010</v>
      </c>
      <c r="H1056" s="123" t="s">
        <v>243</v>
      </c>
      <c r="I1056" s="123">
        <v>2023</v>
      </c>
      <c r="J1056" s="125">
        <v>9</v>
      </c>
      <c r="K1056" s="173"/>
    </row>
    <row r="1057" spans="1:11" ht="12.75" customHeight="1" x14ac:dyDescent="0.2">
      <c r="A1057" s="123" t="s">
        <v>427</v>
      </c>
      <c r="B1057" s="123" t="s">
        <v>596</v>
      </c>
      <c r="C1057" s="123" t="s">
        <v>613</v>
      </c>
      <c r="D1057" s="123" t="s">
        <v>675</v>
      </c>
      <c r="E1057" s="123" t="s">
        <v>407</v>
      </c>
      <c r="F1057" s="123" t="s">
        <v>408</v>
      </c>
      <c r="G1057" s="170">
        <v>1020</v>
      </c>
      <c r="H1057" s="123" t="s">
        <v>245</v>
      </c>
      <c r="I1057" s="123">
        <v>2023</v>
      </c>
      <c r="J1057" s="125">
        <v>1</v>
      </c>
      <c r="K1057" s="173"/>
    </row>
    <row r="1058" spans="1:11" ht="12.75" customHeight="1" x14ac:dyDescent="0.2">
      <c r="A1058" s="123" t="s">
        <v>427</v>
      </c>
      <c r="B1058" s="123" t="s">
        <v>596</v>
      </c>
      <c r="C1058" s="123" t="s">
        <v>613</v>
      </c>
      <c r="D1058" s="123" t="s">
        <v>675</v>
      </c>
      <c r="E1058" s="123" t="s">
        <v>407</v>
      </c>
      <c r="F1058" s="123" t="s">
        <v>408</v>
      </c>
      <c r="G1058" s="170">
        <v>1030</v>
      </c>
      <c r="H1058" s="123" t="s">
        <v>247</v>
      </c>
      <c r="I1058" s="123">
        <v>2023</v>
      </c>
      <c r="J1058" s="125" t="s">
        <v>641</v>
      </c>
      <c r="K1058" s="173"/>
    </row>
    <row r="1059" spans="1:11" ht="12.75" customHeight="1" x14ac:dyDescent="0.2">
      <c r="A1059" s="123" t="s">
        <v>427</v>
      </c>
      <c r="B1059" s="123" t="s">
        <v>596</v>
      </c>
      <c r="C1059" s="123" t="s">
        <v>613</v>
      </c>
      <c r="D1059" s="123" t="s">
        <v>675</v>
      </c>
      <c r="E1059" s="123" t="s">
        <v>407</v>
      </c>
      <c r="F1059" s="123" t="s">
        <v>408</v>
      </c>
      <c r="G1059" s="170">
        <v>1100</v>
      </c>
      <c r="H1059" s="123" t="s">
        <v>624</v>
      </c>
      <c r="I1059" s="123">
        <v>2023</v>
      </c>
      <c r="J1059" s="125">
        <v>50</v>
      </c>
      <c r="K1059" s="173"/>
    </row>
    <row r="1060" spans="1:11" ht="12.75" customHeight="1" x14ac:dyDescent="0.2">
      <c r="A1060" s="123" t="s">
        <v>427</v>
      </c>
      <c r="B1060" s="123" t="s">
        <v>596</v>
      </c>
      <c r="C1060" s="123" t="s">
        <v>613</v>
      </c>
      <c r="D1060" s="123" t="s">
        <v>675</v>
      </c>
      <c r="E1060" s="123" t="s">
        <v>407</v>
      </c>
      <c r="F1060" s="123" t="s">
        <v>408</v>
      </c>
      <c r="G1060" s="170">
        <v>1120</v>
      </c>
      <c r="H1060" s="123" t="s">
        <v>357</v>
      </c>
      <c r="I1060" s="123">
        <v>2023</v>
      </c>
      <c r="J1060" s="125">
        <v>4</v>
      </c>
      <c r="K1060" s="173"/>
    </row>
    <row r="1061" spans="1:11" ht="12.75" customHeight="1" x14ac:dyDescent="0.2">
      <c r="A1061" s="123" t="s">
        <v>427</v>
      </c>
      <c r="B1061" s="123" t="s">
        <v>596</v>
      </c>
      <c r="C1061" s="123" t="s">
        <v>613</v>
      </c>
      <c r="D1061" s="123" t="s">
        <v>675</v>
      </c>
      <c r="E1061" s="123" t="s">
        <v>407</v>
      </c>
      <c r="F1061" s="123" t="s">
        <v>408</v>
      </c>
      <c r="G1061" s="170">
        <v>1121</v>
      </c>
      <c r="H1061" s="123" t="s">
        <v>358</v>
      </c>
      <c r="I1061" s="123">
        <v>2023</v>
      </c>
      <c r="J1061" s="125">
        <v>2</v>
      </c>
      <c r="K1061" s="173"/>
    </row>
    <row r="1062" spans="1:11" ht="12.75" customHeight="1" x14ac:dyDescent="0.2">
      <c r="A1062" s="123" t="s">
        <v>427</v>
      </c>
      <c r="B1062" s="123" t="s">
        <v>596</v>
      </c>
      <c r="C1062" s="123" t="s">
        <v>613</v>
      </c>
      <c r="D1062" s="123" t="s">
        <v>675</v>
      </c>
      <c r="E1062" s="123" t="s">
        <v>407</v>
      </c>
      <c r="F1062" s="123" t="s">
        <v>408</v>
      </c>
      <c r="G1062" s="170">
        <v>1122</v>
      </c>
      <c r="H1062" s="123" t="s">
        <v>359</v>
      </c>
      <c r="I1062" s="123">
        <v>2023</v>
      </c>
      <c r="J1062" s="173" t="s">
        <v>641</v>
      </c>
      <c r="K1062" s="173"/>
    </row>
    <row r="1063" spans="1:11" ht="12.75" customHeight="1" x14ac:dyDescent="0.2">
      <c r="A1063" s="123" t="s">
        <v>427</v>
      </c>
      <c r="B1063" s="123" t="s">
        <v>596</v>
      </c>
      <c r="C1063" s="123" t="s">
        <v>613</v>
      </c>
      <c r="D1063" s="123" t="s">
        <v>675</v>
      </c>
      <c r="E1063" s="123" t="s">
        <v>407</v>
      </c>
      <c r="F1063" s="123" t="s">
        <v>408</v>
      </c>
      <c r="G1063" s="170">
        <v>1123</v>
      </c>
      <c r="H1063" s="123" t="s">
        <v>360</v>
      </c>
      <c r="I1063" s="123">
        <v>2023</v>
      </c>
      <c r="J1063" s="173">
        <v>1</v>
      </c>
      <c r="K1063" s="173"/>
    </row>
    <row r="1064" spans="1:11" ht="12.75" customHeight="1" x14ac:dyDescent="0.2">
      <c r="A1064" s="123" t="s">
        <v>427</v>
      </c>
      <c r="B1064" s="123" t="s">
        <v>596</v>
      </c>
      <c r="C1064" s="123" t="s">
        <v>613</v>
      </c>
      <c r="D1064" s="123" t="s">
        <v>675</v>
      </c>
      <c r="E1064" s="123" t="s">
        <v>407</v>
      </c>
      <c r="F1064" s="123" t="s">
        <v>408</v>
      </c>
      <c r="G1064" s="170">
        <v>1130</v>
      </c>
      <c r="H1064" s="123" t="s">
        <v>361</v>
      </c>
      <c r="I1064" s="123">
        <v>2023</v>
      </c>
      <c r="J1064" s="125">
        <v>46</v>
      </c>
      <c r="K1064" s="173"/>
    </row>
    <row r="1065" spans="1:11" ht="12.75" customHeight="1" x14ac:dyDescent="0.2">
      <c r="A1065" s="123" t="s">
        <v>427</v>
      </c>
      <c r="B1065" s="123" t="s">
        <v>596</v>
      </c>
      <c r="C1065" s="123" t="s">
        <v>613</v>
      </c>
      <c r="D1065" s="123" t="s">
        <v>675</v>
      </c>
      <c r="E1065" s="123" t="s">
        <v>407</v>
      </c>
      <c r="F1065" s="123" t="s">
        <v>408</v>
      </c>
      <c r="G1065" s="170">
        <v>1131</v>
      </c>
      <c r="H1065" s="123" t="s">
        <v>362</v>
      </c>
      <c r="I1065" s="123">
        <v>2023</v>
      </c>
      <c r="J1065" s="125">
        <v>10</v>
      </c>
      <c r="K1065" s="173"/>
    </row>
    <row r="1066" spans="1:11" ht="12.75" customHeight="1" x14ac:dyDescent="0.2">
      <c r="A1066" s="123" t="s">
        <v>427</v>
      </c>
      <c r="B1066" s="123" t="s">
        <v>596</v>
      </c>
      <c r="C1066" s="123" t="s">
        <v>613</v>
      </c>
      <c r="D1066" s="123" t="s">
        <v>675</v>
      </c>
      <c r="E1066" s="123" t="s">
        <v>407</v>
      </c>
      <c r="F1066" s="123" t="s">
        <v>408</v>
      </c>
      <c r="G1066" s="170">
        <v>1133</v>
      </c>
      <c r="H1066" s="123" t="s">
        <v>632</v>
      </c>
      <c r="I1066" s="123">
        <v>2023</v>
      </c>
      <c r="J1066" s="125">
        <v>3</v>
      </c>
      <c r="K1066" s="173"/>
    </row>
    <row r="1067" spans="1:11" ht="12.75" customHeight="1" x14ac:dyDescent="0.2">
      <c r="A1067" s="123" t="s">
        <v>427</v>
      </c>
      <c r="B1067" s="123" t="s">
        <v>596</v>
      </c>
      <c r="C1067" s="123" t="s">
        <v>613</v>
      </c>
      <c r="D1067" s="123" t="s">
        <v>675</v>
      </c>
      <c r="E1067" s="123" t="s">
        <v>407</v>
      </c>
      <c r="F1067" s="123" t="s">
        <v>408</v>
      </c>
      <c r="G1067" s="170">
        <v>1134</v>
      </c>
      <c r="H1067" s="123" t="s">
        <v>626</v>
      </c>
      <c r="I1067" s="123">
        <v>2023</v>
      </c>
      <c r="J1067" s="173" t="s">
        <v>641</v>
      </c>
      <c r="K1067" s="173"/>
    </row>
    <row r="1068" spans="1:11" ht="12.75" customHeight="1" x14ac:dyDescent="0.2">
      <c r="A1068" s="123" t="s">
        <v>427</v>
      </c>
      <c r="B1068" s="123" t="s">
        <v>596</v>
      </c>
      <c r="C1068" s="123" t="s">
        <v>613</v>
      </c>
      <c r="D1068" s="123" t="s">
        <v>675</v>
      </c>
      <c r="E1068" s="123" t="s">
        <v>407</v>
      </c>
      <c r="F1068" s="123" t="s">
        <v>408</v>
      </c>
      <c r="G1068" s="170">
        <v>1135</v>
      </c>
      <c r="H1068" s="123" t="s">
        <v>526</v>
      </c>
      <c r="I1068" s="123">
        <v>2023</v>
      </c>
      <c r="J1068" s="173">
        <v>8</v>
      </c>
      <c r="K1068" s="173"/>
    </row>
    <row r="1069" spans="1:11" ht="12.75" customHeight="1" x14ac:dyDescent="0.2">
      <c r="A1069" s="123" t="s">
        <v>427</v>
      </c>
      <c r="B1069" s="123" t="s">
        <v>596</v>
      </c>
      <c r="C1069" s="123" t="s">
        <v>613</v>
      </c>
      <c r="D1069" s="123" t="s">
        <v>675</v>
      </c>
      <c r="E1069" s="123" t="s">
        <v>407</v>
      </c>
      <c r="F1069" s="123" t="s">
        <v>408</v>
      </c>
      <c r="G1069" s="170">
        <v>1136</v>
      </c>
      <c r="H1069" s="123" t="s">
        <v>527</v>
      </c>
      <c r="I1069" s="123">
        <v>2023</v>
      </c>
      <c r="J1069" s="173" t="s">
        <v>641</v>
      </c>
      <c r="K1069" s="173"/>
    </row>
    <row r="1070" spans="1:11" ht="12.75" customHeight="1" x14ac:dyDescent="0.2">
      <c r="A1070" s="123" t="s">
        <v>427</v>
      </c>
      <c r="B1070" s="123" t="s">
        <v>596</v>
      </c>
      <c r="C1070" s="123" t="s">
        <v>613</v>
      </c>
      <c r="D1070" s="123" t="s">
        <v>675</v>
      </c>
      <c r="E1070" s="123" t="s">
        <v>407</v>
      </c>
      <c r="F1070" s="123" t="s">
        <v>408</v>
      </c>
      <c r="G1070" s="170">
        <v>1140</v>
      </c>
      <c r="H1070" s="123" t="s">
        <v>530</v>
      </c>
      <c r="I1070" s="123">
        <v>2023</v>
      </c>
      <c r="J1070" s="173" t="s">
        <v>641</v>
      </c>
      <c r="K1070" s="173"/>
    </row>
    <row r="1071" spans="1:11" ht="12.75" customHeight="1" x14ac:dyDescent="0.2">
      <c r="A1071" s="123" t="s">
        <v>427</v>
      </c>
      <c r="B1071" s="123" t="s">
        <v>596</v>
      </c>
      <c r="C1071" s="123" t="s">
        <v>613</v>
      </c>
      <c r="D1071" s="123" t="s">
        <v>675</v>
      </c>
      <c r="E1071" s="123" t="s">
        <v>407</v>
      </c>
      <c r="F1071" s="123" t="s">
        <v>408</v>
      </c>
      <c r="G1071" s="170">
        <v>1150</v>
      </c>
      <c r="H1071" s="123" t="s">
        <v>424</v>
      </c>
      <c r="I1071" s="123">
        <v>2023</v>
      </c>
      <c r="J1071" s="173" t="s">
        <v>641</v>
      </c>
      <c r="K1071" s="173"/>
    </row>
    <row r="1072" spans="1:11" ht="12.75" customHeight="1" x14ac:dyDescent="0.2">
      <c r="A1072" s="123" t="s">
        <v>427</v>
      </c>
      <c r="B1072" s="123" t="s">
        <v>596</v>
      </c>
      <c r="C1072" s="123" t="s">
        <v>613</v>
      </c>
      <c r="D1072" s="123" t="s">
        <v>675</v>
      </c>
      <c r="E1072" s="123" t="s">
        <v>407</v>
      </c>
      <c r="F1072" s="123" t="s">
        <v>408</v>
      </c>
      <c r="G1072" s="170">
        <v>1200</v>
      </c>
      <c r="H1072" s="123" t="s">
        <v>363</v>
      </c>
      <c r="I1072" s="123">
        <v>2023</v>
      </c>
      <c r="J1072" s="173" t="s">
        <v>641</v>
      </c>
      <c r="K1072" s="173"/>
    </row>
  </sheetData>
  <pageMargins left="0.7" right="0.7" top="0.78740157499999996" bottom="0.78740157499999996" header="0.3" footer="0.3"/>
  <pageSetup paperSize="9" orientation="portrait" horizontalDpi="1200"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K484"/>
  <sheetViews>
    <sheetView zoomScaleNormal="100" workbookViewId="0"/>
  </sheetViews>
  <sheetFormatPr baseColWidth="10" defaultColWidth="11.42578125" defaultRowHeight="12.75" customHeight="1" x14ac:dyDescent="0.2"/>
  <cols>
    <col min="1" max="1" width="24" style="190" customWidth="1"/>
    <col min="2" max="2" width="15.5703125" style="190" customWidth="1"/>
    <col min="3" max="3" width="25.28515625" style="190" customWidth="1"/>
    <col min="4" max="4" width="11.7109375" style="190" customWidth="1"/>
    <col min="5" max="5" width="17.85546875" style="190" customWidth="1"/>
    <col min="6" max="6" width="41" style="190" customWidth="1"/>
    <col min="7" max="7" width="63.85546875" style="190" customWidth="1"/>
    <col min="8" max="8" width="9.5703125" style="190" customWidth="1"/>
    <col min="9" max="9" width="23.85546875" style="190" customWidth="1"/>
    <col min="10" max="10" width="26.140625" style="190" customWidth="1"/>
    <col min="11" max="11" width="38.28515625" style="190" customWidth="1"/>
    <col min="12" max="16384" width="11.42578125" style="190"/>
  </cols>
  <sheetData>
    <row r="1" spans="1:11" ht="12.75" customHeight="1" x14ac:dyDescent="0.2">
      <c r="A1" s="190" t="s">
        <v>6</v>
      </c>
      <c r="B1" s="190" t="s">
        <v>595</v>
      </c>
      <c r="C1" s="190" t="s">
        <v>7</v>
      </c>
      <c r="D1" s="190" t="s">
        <v>426</v>
      </c>
      <c r="E1" s="190" t="s">
        <v>14</v>
      </c>
      <c r="F1" s="190" t="s">
        <v>469</v>
      </c>
      <c r="G1" s="190" t="s">
        <v>501</v>
      </c>
      <c r="H1" s="193" t="s">
        <v>8</v>
      </c>
      <c r="I1" s="194" t="s">
        <v>666</v>
      </c>
      <c r="J1" s="194" t="s">
        <v>667</v>
      </c>
      <c r="K1" s="194" t="s">
        <v>669</v>
      </c>
    </row>
    <row r="2" spans="1:11" ht="12.75" customHeight="1" x14ac:dyDescent="0.2">
      <c r="A2" s="193" t="s">
        <v>427</v>
      </c>
      <c r="B2" s="193" t="s">
        <v>303</v>
      </c>
      <c r="C2" s="193" t="s">
        <v>3</v>
      </c>
      <c r="D2" s="193" t="s">
        <v>408</v>
      </c>
      <c r="E2" s="193" t="s">
        <v>13</v>
      </c>
      <c r="F2" s="190" t="s">
        <v>435</v>
      </c>
      <c r="G2" s="195"/>
      <c r="H2" s="193">
        <v>2023</v>
      </c>
      <c r="I2" s="196">
        <v>4046</v>
      </c>
      <c r="J2" s="197">
        <v>100</v>
      </c>
      <c r="K2" s="173"/>
    </row>
    <row r="3" spans="1:11" ht="12.75" customHeight="1" x14ac:dyDescent="0.2">
      <c r="A3" s="193" t="s">
        <v>427</v>
      </c>
      <c r="B3" s="193" t="s">
        <v>303</v>
      </c>
      <c r="C3" s="193" t="s">
        <v>3</v>
      </c>
      <c r="D3" s="193" t="s">
        <v>408</v>
      </c>
      <c r="E3" s="193" t="s">
        <v>13</v>
      </c>
      <c r="F3" s="190" t="s">
        <v>676</v>
      </c>
      <c r="H3" s="193">
        <v>2023</v>
      </c>
      <c r="I3" s="196">
        <v>3</v>
      </c>
      <c r="J3" s="197">
        <v>7.4147305981216022E-2</v>
      </c>
      <c r="K3" s="173"/>
    </row>
    <row r="4" spans="1:11" ht="12.75" customHeight="1" x14ac:dyDescent="0.2">
      <c r="A4" s="193" t="s">
        <v>427</v>
      </c>
      <c r="B4" s="193" t="s">
        <v>303</v>
      </c>
      <c r="C4" s="193" t="s">
        <v>3</v>
      </c>
      <c r="D4" s="193" t="s">
        <v>408</v>
      </c>
      <c r="E4" s="193" t="s">
        <v>13</v>
      </c>
      <c r="F4" s="190" t="s">
        <v>677</v>
      </c>
      <c r="G4" s="195"/>
      <c r="H4" s="193">
        <v>2023</v>
      </c>
      <c r="I4" s="173" t="s">
        <v>641</v>
      </c>
      <c r="J4" s="173" t="s">
        <v>641</v>
      </c>
      <c r="K4" s="173"/>
    </row>
    <row r="5" spans="1:11" ht="12.75" customHeight="1" x14ac:dyDescent="0.2">
      <c r="A5" s="193" t="s">
        <v>427</v>
      </c>
      <c r="B5" s="193" t="s">
        <v>303</v>
      </c>
      <c r="C5" s="193" t="s">
        <v>3</v>
      </c>
      <c r="D5" s="193" t="s">
        <v>408</v>
      </c>
      <c r="E5" s="193" t="s">
        <v>13</v>
      </c>
      <c r="F5" s="190" t="s">
        <v>678</v>
      </c>
      <c r="G5" s="195"/>
      <c r="H5" s="193">
        <v>2023</v>
      </c>
      <c r="I5" s="173" t="s">
        <v>641</v>
      </c>
      <c r="J5" s="173" t="s">
        <v>641</v>
      </c>
      <c r="K5" s="173"/>
    </row>
    <row r="6" spans="1:11" ht="12.75" customHeight="1" x14ac:dyDescent="0.2">
      <c r="A6" s="193" t="s">
        <v>427</v>
      </c>
      <c r="B6" s="193" t="s">
        <v>303</v>
      </c>
      <c r="C6" s="193" t="s">
        <v>3</v>
      </c>
      <c r="D6" s="193" t="s">
        <v>408</v>
      </c>
      <c r="E6" s="193" t="s">
        <v>13</v>
      </c>
      <c r="F6" s="190" t="s">
        <v>679</v>
      </c>
      <c r="G6" s="195"/>
      <c r="H6" s="193">
        <v>2023</v>
      </c>
      <c r="I6" s="196">
        <v>4043</v>
      </c>
      <c r="J6" s="197">
        <v>99.925852694018786</v>
      </c>
      <c r="K6" s="173"/>
    </row>
    <row r="7" spans="1:11" ht="12.75" customHeight="1" x14ac:dyDescent="0.2">
      <c r="A7" s="193" t="s">
        <v>427</v>
      </c>
      <c r="B7" s="193" t="s">
        <v>303</v>
      </c>
      <c r="C7" s="193" t="s">
        <v>3</v>
      </c>
      <c r="D7" s="193" t="s">
        <v>408</v>
      </c>
      <c r="E7" s="193" t="s">
        <v>13</v>
      </c>
      <c r="F7" s="190" t="s">
        <v>680</v>
      </c>
      <c r="G7" s="195" t="s">
        <v>499</v>
      </c>
      <c r="H7" s="193">
        <v>2023</v>
      </c>
      <c r="I7" s="196">
        <v>4043</v>
      </c>
      <c r="J7" s="197">
        <v>99.999999999999986</v>
      </c>
      <c r="K7" s="198">
        <v>3.893420727182785</v>
      </c>
    </row>
    <row r="8" spans="1:11" ht="12.75" customHeight="1" x14ac:dyDescent="0.2">
      <c r="A8" s="193" t="s">
        <v>427</v>
      </c>
      <c r="B8" s="193" t="s">
        <v>303</v>
      </c>
      <c r="C8" s="193" t="s">
        <v>3</v>
      </c>
      <c r="D8" s="193" t="s">
        <v>408</v>
      </c>
      <c r="E8" s="193" t="s">
        <v>13</v>
      </c>
      <c r="F8" s="190" t="s">
        <v>680</v>
      </c>
      <c r="G8" s="195" t="s">
        <v>591</v>
      </c>
      <c r="H8" s="193">
        <v>2023</v>
      </c>
      <c r="I8" s="196">
        <v>2562</v>
      </c>
      <c r="J8" s="197">
        <v>63.368785555280724</v>
      </c>
      <c r="K8" s="173"/>
    </row>
    <row r="9" spans="1:11" ht="12.75" customHeight="1" x14ac:dyDescent="0.2">
      <c r="A9" s="193" t="s">
        <v>427</v>
      </c>
      <c r="B9" s="193" t="s">
        <v>303</v>
      </c>
      <c r="C9" s="193" t="s">
        <v>3</v>
      </c>
      <c r="D9" s="193" t="s">
        <v>408</v>
      </c>
      <c r="E9" s="193" t="s">
        <v>13</v>
      </c>
      <c r="F9" s="190" t="s">
        <v>680</v>
      </c>
      <c r="G9" s="195" t="s">
        <v>592</v>
      </c>
      <c r="H9" s="193">
        <v>2023</v>
      </c>
      <c r="I9" s="196">
        <v>830</v>
      </c>
      <c r="J9" s="197">
        <v>20.529309918377443</v>
      </c>
      <c r="K9" s="173"/>
    </row>
    <row r="10" spans="1:11" ht="12.75" customHeight="1" x14ac:dyDescent="0.2">
      <c r="A10" s="193" t="s">
        <v>427</v>
      </c>
      <c r="B10" s="193" t="s">
        <v>303</v>
      </c>
      <c r="C10" s="193" t="s">
        <v>3</v>
      </c>
      <c r="D10" s="193" t="s">
        <v>408</v>
      </c>
      <c r="E10" s="193" t="s">
        <v>13</v>
      </c>
      <c r="F10" s="190" t="s">
        <v>680</v>
      </c>
      <c r="G10" s="195" t="s">
        <v>701</v>
      </c>
      <c r="H10" s="193">
        <v>2023</v>
      </c>
      <c r="I10" s="196">
        <v>290</v>
      </c>
      <c r="J10" s="197">
        <v>7.1728914172644069</v>
      </c>
      <c r="K10" s="173"/>
    </row>
    <row r="11" spans="1:11" ht="12.75" customHeight="1" x14ac:dyDescent="0.2">
      <c r="A11" s="193" t="s">
        <v>427</v>
      </c>
      <c r="B11" s="193" t="s">
        <v>303</v>
      </c>
      <c r="C11" s="193" t="s">
        <v>3</v>
      </c>
      <c r="D11" s="193" t="s">
        <v>408</v>
      </c>
      <c r="E11" s="193" t="s">
        <v>13</v>
      </c>
      <c r="F11" s="190" t="s">
        <v>680</v>
      </c>
      <c r="G11" s="195" t="s">
        <v>702</v>
      </c>
      <c r="H11" s="193">
        <v>2023</v>
      </c>
      <c r="I11" s="196">
        <v>124</v>
      </c>
      <c r="J11" s="197">
        <v>3.0670294335889192</v>
      </c>
      <c r="K11" s="173"/>
    </row>
    <row r="12" spans="1:11" ht="12.75" customHeight="1" x14ac:dyDescent="0.2">
      <c r="A12" s="193" t="s">
        <v>427</v>
      </c>
      <c r="B12" s="193" t="s">
        <v>303</v>
      </c>
      <c r="C12" s="193" t="s">
        <v>3</v>
      </c>
      <c r="D12" s="193" t="s">
        <v>408</v>
      </c>
      <c r="E12" s="193" t="s">
        <v>13</v>
      </c>
      <c r="F12" s="190" t="s">
        <v>680</v>
      </c>
      <c r="G12" s="195" t="s">
        <v>703</v>
      </c>
      <c r="H12" s="193">
        <v>2023</v>
      </c>
      <c r="I12" s="196">
        <v>82</v>
      </c>
      <c r="J12" s="197">
        <v>2.0281968835023494</v>
      </c>
      <c r="K12" s="173"/>
    </row>
    <row r="13" spans="1:11" ht="12.75" customHeight="1" x14ac:dyDescent="0.2">
      <c r="A13" s="193" t="s">
        <v>427</v>
      </c>
      <c r="B13" s="193" t="s">
        <v>303</v>
      </c>
      <c r="C13" s="193" t="s">
        <v>3</v>
      </c>
      <c r="D13" s="193" t="s">
        <v>408</v>
      </c>
      <c r="E13" s="193" t="s">
        <v>13</v>
      </c>
      <c r="F13" s="190" t="s">
        <v>680</v>
      </c>
      <c r="G13" s="195" t="s">
        <v>704</v>
      </c>
      <c r="H13" s="193">
        <v>2023</v>
      </c>
      <c r="I13" s="196">
        <v>42</v>
      </c>
      <c r="J13" s="197">
        <v>1.0388325500865694</v>
      </c>
      <c r="K13" s="173"/>
    </row>
    <row r="14" spans="1:11" ht="12.75" customHeight="1" x14ac:dyDescent="0.2">
      <c r="A14" s="193" t="s">
        <v>427</v>
      </c>
      <c r="B14" s="193" t="s">
        <v>303</v>
      </c>
      <c r="C14" s="193" t="s">
        <v>3</v>
      </c>
      <c r="D14" s="193" t="s">
        <v>408</v>
      </c>
      <c r="E14" s="193" t="s">
        <v>13</v>
      </c>
      <c r="F14" s="190" t="s">
        <v>680</v>
      </c>
      <c r="G14" s="195" t="s">
        <v>593</v>
      </c>
      <c r="H14" s="193">
        <v>2023</v>
      </c>
      <c r="I14" s="196">
        <v>50</v>
      </c>
      <c r="J14" s="197">
        <v>1.2367054167697253</v>
      </c>
      <c r="K14" s="173"/>
    </row>
    <row r="15" spans="1:11" ht="12.75" customHeight="1" x14ac:dyDescent="0.2">
      <c r="A15" s="193" t="s">
        <v>427</v>
      </c>
      <c r="B15" s="193" t="s">
        <v>303</v>
      </c>
      <c r="C15" s="193" t="s">
        <v>3</v>
      </c>
      <c r="D15" s="193" t="s">
        <v>408</v>
      </c>
      <c r="E15" s="193" t="s">
        <v>13</v>
      </c>
      <c r="F15" s="190" t="s">
        <v>680</v>
      </c>
      <c r="G15" s="195" t="s">
        <v>705</v>
      </c>
      <c r="H15" s="193">
        <v>2023</v>
      </c>
      <c r="I15" s="196">
        <v>63</v>
      </c>
      <c r="J15" s="197">
        <v>1.5582488251298541</v>
      </c>
      <c r="K15" s="173"/>
    </row>
    <row r="16" spans="1:11" ht="12.75" customHeight="1" x14ac:dyDescent="0.2">
      <c r="A16" s="193" t="s">
        <v>427</v>
      </c>
      <c r="B16" s="193" t="s">
        <v>303</v>
      </c>
      <c r="C16" s="193" t="s">
        <v>3</v>
      </c>
      <c r="D16" s="193" t="s">
        <v>408</v>
      </c>
      <c r="E16" s="193" t="s">
        <v>13</v>
      </c>
      <c r="F16" s="190" t="s">
        <v>681</v>
      </c>
      <c r="G16" s="195" t="s">
        <v>499</v>
      </c>
      <c r="H16" s="193">
        <v>2023</v>
      </c>
      <c r="I16" s="196">
        <v>3</v>
      </c>
      <c r="J16" s="197">
        <v>99.999999999999986</v>
      </c>
      <c r="K16" s="198">
        <v>12.6</v>
      </c>
    </row>
    <row r="17" spans="1:11" ht="12.75" customHeight="1" x14ac:dyDescent="0.2">
      <c r="A17" s="193" t="s">
        <v>427</v>
      </c>
      <c r="B17" s="193" t="s">
        <v>303</v>
      </c>
      <c r="C17" s="193" t="s">
        <v>3</v>
      </c>
      <c r="D17" s="193" t="s">
        <v>408</v>
      </c>
      <c r="E17" s="193" t="s">
        <v>13</v>
      </c>
      <c r="F17" s="190" t="s">
        <v>681</v>
      </c>
      <c r="G17" s="195" t="s">
        <v>591</v>
      </c>
      <c r="H17" s="193">
        <v>2023</v>
      </c>
      <c r="I17" s="196">
        <v>1</v>
      </c>
      <c r="J17" s="197">
        <v>33.333333333333329</v>
      </c>
      <c r="K17" s="173"/>
    </row>
    <row r="18" spans="1:11" ht="12.75" customHeight="1" x14ac:dyDescent="0.2">
      <c r="A18" s="193" t="s">
        <v>427</v>
      </c>
      <c r="B18" s="193" t="s">
        <v>303</v>
      </c>
      <c r="C18" s="193" t="s">
        <v>3</v>
      </c>
      <c r="D18" s="193" t="s">
        <v>408</v>
      </c>
      <c r="E18" s="193" t="s">
        <v>13</v>
      </c>
      <c r="F18" s="190" t="s">
        <v>681</v>
      </c>
      <c r="G18" s="195" t="s">
        <v>592</v>
      </c>
      <c r="H18" s="193">
        <v>2023</v>
      </c>
      <c r="I18" s="173" t="s">
        <v>641</v>
      </c>
      <c r="J18" s="173" t="s">
        <v>641</v>
      </c>
      <c r="K18" s="173"/>
    </row>
    <row r="19" spans="1:11" ht="12.75" customHeight="1" x14ac:dyDescent="0.2">
      <c r="A19" s="193" t="s">
        <v>427</v>
      </c>
      <c r="B19" s="193" t="s">
        <v>303</v>
      </c>
      <c r="C19" s="193" t="s">
        <v>3</v>
      </c>
      <c r="D19" s="193" t="s">
        <v>408</v>
      </c>
      <c r="E19" s="193" t="s">
        <v>13</v>
      </c>
      <c r="F19" s="190" t="s">
        <v>681</v>
      </c>
      <c r="G19" s="195" t="s">
        <v>701</v>
      </c>
      <c r="H19" s="193">
        <v>2023</v>
      </c>
      <c r="I19" s="173" t="s">
        <v>641</v>
      </c>
      <c r="J19" s="173" t="s">
        <v>641</v>
      </c>
      <c r="K19" s="173"/>
    </row>
    <row r="20" spans="1:11" ht="12.75" customHeight="1" x14ac:dyDescent="0.2">
      <c r="A20" s="193" t="s">
        <v>427</v>
      </c>
      <c r="B20" s="193" t="s">
        <v>303</v>
      </c>
      <c r="C20" s="193" t="s">
        <v>3</v>
      </c>
      <c r="D20" s="193" t="s">
        <v>408</v>
      </c>
      <c r="E20" s="193" t="s">
        <v>13</v>
      </c>
      <c r="F20" s="190" t="s">
        <v>681</v>
      </c>
      <c r="G20" s="195" t="s">
        <v>702</v>
      </c>
      <c r="H20" s="193">
        <v>2023</v>
      </c>
      <c r="I20" s="196" t="s">
        <v>641</v>
      </c>
      <c r="J20" s="197" t="s">
        <v>641</v>
      </c>
      <c r="K20" s="173"/>
    </row>
    <row r="21" spans="1:11" ht="12.75" customHeight="1" x14ac:dyDescent="0.2">
      <c r="A21" s="193" t="s">
        <v>427</v>
      </c>
      <c r="B21" s="193" t="s">
        <v>303</v>
      </c>
      <c r="C21" s="193" t="s">
        <v>3</v>
      </c>
      <c r="D21" s="193" t="s">
        <v>408</v>
      </c>
      <c r="E21" s="193" t="s">
        <v>13</v>
      </c>
      <c r="F21" s="190" t="s">
        <v>681</v>
      </c>
      <c r="G21" s="195" t="s">
        <v>703</v>
      </c>
      <c r="H21" s="193">
        <v>2023</v>
      </c>
      <c r="I21" s="173">
        <v>1</v>
      </c>
      <c r="J21" s="173">
        <v>33.333333333333329</v>
      </c>
      <c r="K21" s="173"/>
    </row>
    <row r="22" spans="1:11" ht="12.75" customHeight="1" x14ac:dyDescent="0.2">
      <c r="A22" s="193" t="s">
        <v>427</v>
      </c>
      <c r="B22" s="193" t="s">
        <v>303</v>
      </c>
      <c r="C22" s="193" t="s">
        <v>3</v>
      </c>
      <c r="D22" s="193" t="s">
        <v>408</v>
      </c>
      <c r="E22" s="193" t="s">
        <v>13</v>
      </c>
      <c r="F22" s="190" t="s">
        <v>681</v>
      </c>
      <c r="G22" s="195" t="s">
        <v>704</v>
      </c>
      <c r="H22" s="193">
        <v>2023</v>
      </c>
      <c r="I22" s="173" t="s">
        <v>641</v>
      </c>
      <c r="J22" s="173" t="s">
        <v>641</v>
      </c>
      <c r="K22" s="173"/>
    </row>
    <row r="23" spans="1:11" ht="12.75" customHeight="1" x14ac:dyDescent="0.2">
      <c r="A23" s="193" t="s">
        <v>427</v>
      </c>
      <c r="B23" s="193" t="s">
        <v>303</v>
      </c>
      <c r="C23" s="193" t="s">
        <v>3</v>
      </c>
      <c r="D23" s="193" t="s">
        <v>408</v>
      </c>
      <c r="E23" s="193" t="s">
        <v>13</v>
      </c>
      <c r="F23" s="190" t="s">
        <v>681</v>
      </c>
      <c r="G23" s="195" t="s">
        <v>593</v>
      </c>
      <c r="H23" s="193">
        <v>2023</v>
      </c>
      <c r="I23" s="196">
        <v>1</v>
      </c>
      <c r="J23" s="197">
        <v>33.333333333333329</v>
      </c>
      <c r="K23" s="173"/>
    </row>
    <row r="24" spans="1:11" ht="12.75" customHeight="1" x14ac:dyDescent="0.2">
      <c r="A24" s="193" t="s">
        <v>427</v>
      </c>
      <c r="B24" s="193" t="s">
        <v>303</v>
      </c>
      <c r="C24" s="193" t="s">
        <v>3</v>
      </c>
      <c r="D24" s="193" t="s">
        <v>408</v>
      </c>
      <c r="E24" s="193" t="s">
        <v>13</v>
      </c>
      <c r="F24" s="190" t="s">
        <v>681</v>
      </c>
      <c r="G24" s="195" t="s">
        <v>705</v>
      </c>
      <c r="H24" s="193">
        <v>2023</v>
      </c>
      <c r="I24" s="173" t="s">
        <v>641</v>
      </c>
      <c r="J24" s="173" t="s">
        <v>641</v>
      </c>
      <c r="K24" s="173"/>
    </row>
    <row r="25" spans="1:11" ht="12.75" customHeight="1" x14ac:dyDescent="0.2">
      <c r="A25" s="193" t="s">
        <v>427</v>
      </c>
      <c r="B25" s="193" t="s">
        <v>303</v>
      </c>
      <c r="C25" s="193" t="s">
        <v>429</v>
      </c>
      <c r="D25" s="193" t="s">
        <v>408</v>
      </c>
      <c r="E25" s="193" t="s">
        <v>13</v>
      </c>
      <c r="F25" s="190" t="s">
        <v>435</v>
      </c>
      <c r="G25" s="195"/>
      <c r="H25" s="193">
        <v>2023</v>
      </c>
      <c r="I25" s="196">
        <v>381</v>
      </c>
      <c r="J25" s="197">
        <v>9.4167078596144336</v>
      </c>
      <c r="K25" s="173"/>
    </row>
    <row r="26" spans="1:11" ht="12.75" customHeight="1" x14ac:dyDescent="0.2">
      <c r="A26" s="193" t="s">
        <v>427</v>
      </c>
      <c r="B26" s="193" t="s">
        <v>303</v>
      </c>
      <c r="C26" s="193" t="s">
        <v>429</v>
      </c>
      <c r="D26" s="193" t="s">
        <v>408</v>
      </c>
      <c r="E26" s="193" t="s">
        <v>13</v>
      </c>
      <c r="F26" s="190" t="s">
        <v>676</v>
      </c>
      <c r="H26" s="193">
        <v>2023</v>
      </c>
      <c r="I26" s="173" t="s">
        <v>641</v>
      </c>
      <c r="J26" s="173" t="s">
        <v>641</v>
      </c>
      <c r="K26" s="173"/>
    </row>
    <row r="27" spans="1:11" ht="12.75" customHeight="1" x14ac:dyDescent="0.2">
      <c r="A27" s="193" t="s">
        <v>427</v>
      </c>
      <c r="B27" s="193" t="s">
        <v>303</v>
      </c>
      <c r="C27" s="193" t="s">
        <v>429</v>
      </c>
      <c r="D27" s="193" t="s">
        <v>408</v>
      </c>
      <c r="E27" s="193" t="s">
        <v>13</v>
      </c>
      <c r="F27" s="190" t="s">
        <v>677</v>
      </c>
      <c r="G27" s="195"/>
      <c r="H27" s="193">
        <v>2023</v>
      </c>
      <c r="I27" s="173" t="s">
        <v>641</v>
      </c>
      <c r="J27" s="173" t="s">
        <v>641</v>
      </c>
      <c r="K27" s="173"/>
    </row>
    <row r="28" spans="1:11" ht="12.75" customHeight="1" x14ac:dyDescent="0.2">
      <c r="A28" s="193" t="s">
        <v>427</v>
      </c>
      <c r="B28" s="193" t="s">
        <v>303</v>
      </c>
      <c r="C28" s="193" t="s">
        <v>429</v>
      </c>
      <c r="D28" s="193" t="s">
        <v>408</v>
      </c>
      <c r="E28" s="193" t="s">
        <v>13</v>
      </c>
      <c r="F28" s="190" t="s">
        <v>678</v>
      </c>
      <c r="G28" s="195"/>
      <c r="H28" s="193">
        <v>2023</v>
      </c>
      <c r="I28" s="173" t="s">
        <v>641</v>
      </c>
      <c r="J28" s="173" t="s">
        <v>641</v>
      </c>
      <c r="K28" s="173"/>
    </row>
    <row r="29" spans="1:11" ht="12.75" customHeight="1" x14ac:dyDescent="0.2">
      <c r="A29" s="193" t="s">
        <v>427</v>
      </c>
      <c r="B29" s="193" t="s">
        <v>303</v>
      </c>
      <c r="C29" s="193" t="s">
        <v>429</v>
      </c>
      <c r="D29" s="193" t="s">
        <v>408</v>
      </c>
      <c r="E29" s="193" t="s">
        <v>13</v>
      </c>
      <c r="F29" s="190" t="s">
        <v>679</v>
      </c>
      <c r="G29" s="195"/>
      <c r="H29" s="193">
        <v>2023</v>
      </c>
      <c r="I29" s="196">
        <v>381</v>
      </c>
      <c r="J29" s="197">
        <v>9.4167078596144336</v>
      </c>
      <c r="K29" s="173"/>
    </row>
    <row r="30" spans="1:11" ht="12.75" customHeight="1" x14ac:dyDescent="0.2">
      <c r="A30" s="193" t="s">
        <v>427</v>
      </c>
      <c r="B30" s="193" t="s">
        <v>303</v>
      </c>
      <c r="C30" s="193" t="s">
        <v>429</v>
      </c>
      <c r="D30" s="193" t="s">
        <v>408</v>
      </c>
      <c r="E30" s="193" t="s">
        <v>13</v>
      </c>
      <c r="F30" s="190" t="s">
        <v>680</v>
      </c>
      <c r="G30" s="195" t="s">
        <v>499</v>
      </c>
      <c r="H30" s="193">
        <v>2023</v>
      </c>
      <c r="I30" s="196">
        <v>381</v>
      </c>
      <c r="J30" s="197">
        <v>100</v>
      </c>
      <c r="K30" s="198">
        <v>7.2</v>
      </c>
    </row>
    <row r="31" spans="1:11" ht="12.75" customHeight="1" x14ac:dyDescent="0.2">
      <c r="A31" s="193" t="s">
        <v>427</v>
      </c>
      <c r="B31" s="193" t="s">
        <v>303</v>
      </c>
      <c r="C31" s="193" t="s">
        <v>429</v>
      </c>
      <c r="D31" s="193" t="s">
        <v>408</v>
      </c>
      <c r="E31" s="193" t="s">
        <v>13</v>
      </c>
      <c r="F31" s="190" t="s">
        <v>680</v>
      </c>
      <c r="G31" s="195" t="s">
        <v>591</v>
      </c>
      <c r="H31" s="193">
        <v>2023</v>
      </c>
      <c r="I31" s="196">
        <v>168</v>
      </c>
      <c r="J31" s="197">
        <v>44.094488188976378</v>
      </c>
      <c r="K31" s="173"/>
    </row>
    <row r="32" spans="1:11" ht="12.75" customHeight="1" x14ac:dyDescent="0.2">
      <c r="A32" s="193" t="s">
        <v>427</v>
      </c>
      <c r="B32" s="193" t="s">
        <v>303</v>
      </c>
      <c r="C32" s="193" t="s">
        <v>429</v>
      </c>
      <c r="D32" s="193" t="s">
        <v>408</v>
      </c>
      <c r="E32" s="193" t="s">
        <v>13</v>
      </c>
      <c r="F32" s="190" t="s">
        <v>680</v>
      </c>
      <c r="G32" s="195" t="s">
        <v>592</v>
      </c>
      <c r="H32" s="193">
        <v>2023</v>
      </c>
      <c r="I32" s="196">
        <v>70</v>
      </c>
      <c r="J32" s="197">
        <v>18.372703412073491</v>
      </c>
      <c r="K32" s="173"/>
    </row>
    <row r="33" spans="1:11" ht="12.75" customHeight="1" x14ac:dyDescent="0.2">
      <c r="A33" s="193" t="s">
        <v>427</v>
      </c>
      <c r="B33" s="193" t="s">
        <v>303</v>
      </c>
      <c r="C33" s="193" t="s">
        <v>429</v>
      </c>
      <c r="D33" s="193" t="s">
        <v>408</v>
      </c>
      <c r="E33" s="193" t="s">
        <v>13</v>
      </c>
      <c r="F33" s="190" t="s">
        <v>680</v>
      </c>
      <c r="G33" s="195" t="s">
        <v>701</v>
      </c>
      <c r="H33" s="193">
        <v>2023</v>
      </c>
      <c r="I33" s="196">
        <v>43</v>
      </c>
      <c r="J33" s="197">
        <v>11.286089238845145</v>
      </c>
      <c r="K33" s="173"/>
    </row>
    <row r="34" spans="1:11" ht="12.75" customHeight="1" x14ac:dyDescent="0.2">
      <c r="A34" s="193" t="s">
        <v>427</v>
      </c>
      <c r="B34" s="193" t="s">
        <v>303</v>
      </c>
      <c r="C34" s="193" t="s">
        <v>429</v>
      </c>
      <c r="D34" s="193" t="s">
        <v>408</v>
      </c>
      <c r="E34" s="193" t="s">
        <v>13</v>
      </c>
      <c r="F34" s="190" t="s">
        <v>680</v>
      </c>
      <c r="G34" s="195" t="s">
        <v>702</v>
      </c>
      <c r="H34" s="193">
        <v>2023</v>
      </c>
      <c r="I34" s="196">
        <v>33</v>
      </c>
      <c r="J34" s="197">
        <v>8.6614173228346463</v>
      </c>
      <c r="K34" s="173"/>
    </row>
    <row r="35" spans="1:11" ht="12.75" customHeight="1" x14ac:dyDescent="0.2">
      <c r="A35" s="193" t="s">
        <v>427</v>
      </c>
      <c r="B35" s="193" t="s">
        <v>303</v>
      </c>
      <c r="C35" s="193" t="s">
        <v>429</v>
      </c>
      <c r="D35" s="193" t="s">
        <v>408</v>
      </c>
      <c r="E35" s="193" t="s">
        <v>13</v>
      </c>
      <c r="F35" s="190" t="s">
        <v>680</v>
      </c>
      <c r="G35" s="195" t="s">
        <v>703</v>
      </c>
      <c r="H35" s="193">
        <v>2023</v>
      </c>
      <c r="I35" s="196">
        <v>16</v>
      </c>
      <c r="J35" s="197">
        <v>4.1994750656167978</v>
      </c>
      <c r="K35" s="173"/>
    </row>
    <row r="36" spans="1:11" ht="12.75" customHeight="1" x14ac:dyDescent="0.2">
      <c r="A36" s="193" t="s">
        <v>427</v>
      </c>
      <c r="B36" s="193" t="s">
        <v>303</v>
      </c>
      <c r="C36" s="193" t="s">
        <v>429</v>
      </c>
      <c r="D36" s="193" t="s">
        <v>408</v>
      </c>
      <c r="E36" s="193" t="s">
        <v>13</v>
      </c>
      <c r="F36" s="190" t="s">
        <v>680</v>
      </c>
      <c r="G36" s="195" t="s">
        <v>704</v>
      </c>
      <c r="H36" s="193">
        <v>2023</v>
      </c>
      <c r="I36" s="196">
        <v>11</v>
      </c>
      <c r="J36" s="197">
        <v>2.8871391076115485</v>
      </c>
      <c r="K36" s="173"/>
    </row>
    <row r="37" spans="1:11" ht="12.75" customHeight="1" x14ac:dyDescent="0.2">
      <c r="A37" s="193" t="s">
        <v>427</v>
      </c>
      <c r="B37" s="193" t="s">
        <v>303</v>
      </c>
      <c r="C37" s="193" t="s">
        <v>429</v>
      </c>
      <c r="D37" s="193" t="s">
        <v>408</v>
      </c>
      <c r="E37" s="193" t="s">
        <v>13</v>
      </c>
      <c r="F37" s="190" t="s">
        <v>680</v>
      </c>
      <c r="G37" s="195" t="s">
        <v>593</v>
      </c>
      <c r="H37" s="193">
        <v>2023</v>
      </c>
      <c r="I37" s="196">
        <v>18</v>
      </c>
      <c r="J37" s="197">
        <v>4.7244094488188972</v>
      </c>
      <c r="K37" s="173"/>
    </row>
    <row r="38" spans="1:11" ht="12.75" customHeight="1" x14ac:dyDescent="0.2">
      <c r="A38" s="193" t="s">
        <v>427</v>
      </c>
      <c r="B38" s="193" t="s">
        <v>303</v>
      </c>
      <c r="C38" s="193" t="s">
        <v>429</v>
      </c>
      <c r="D38" s="193" t="s">
        <v>408</v>
      </c>
      <c r="E38" s="193" t="s">
        <v>13</v>
      </c>
      <c r="F38" s="190" t="s">
        <v>680</v>
      </c>
      <c r="G38" s="195" t="s">
        <v>705</v>
      </c>
      <c r="H38" s="193">
        <v>2023</v>
      </c>
      <c r="I38" s="196">
        <v>22</v>
      </c>
      <c r="J38" s="197">
        <v>5.7742782152230969</v>
      </c>
      <c r="K38" s="173"/>
    </row>
    <row r="39" spans="1:11" ht="12.75" customHeight="1" x14ac:dyDescent="0.2">
      <c r="A39" s="193" t="s">
        <v>427</v>
      </c>
      <c r="B39" s="193" t="s">
        <v>303</v>
      </c>
      <c r="C39" s="193" t="s">
        <v>429</v>
      </c>
      <c r="D39" s="193" t="s">
        <v>408</v>
      </c>
      <c r="E39" s="193" t="s">
        <v>13</v>
      </c>
      <c r="F39" s="190" t="s">
        <v>681</v>
      </c>
      <c r="G39" s="195" t="s">
        <v>499</v>
      </c>
      <c r="H39" s="193">
        <v>2023</v>
      </c>
      <c r="I39" s="173" t="s">
        <v>641</v>
      </c>
      <c r="J39" s="173" t="s">
        <v>641</v>
      </c>
      <c r="K39" s="173" t="s">
        <v>641</v>
      </c>
    </row>
    <row r="40" spans="1:11" ht="12.75" customHeight="1" x14ac:dyDescent="0.2">
      <c r="A40" s="193" t="s">
        <v>427</v>
      </c>
      <c r="B40" s="193" t="s">
        <v>303</v>
      </c>
      <c r="C40" s="193" t="s">
        <v>429</v>
      </c>
      <c r="D40" s="193" t="s">
        <v>408</v>
      </c>
      <c r="E40" s="193" t="s">
        <v>13</v>
      </c>
      <c r="F40" s="190" t="s">
        <v>681</v>
      </c>
      <c r="G40" s="195" t="s">
        <v>591</v>
      </c>
      <c r="H40" s="193">
        <v>2023</v>
      </c>
      <c r="I40" s="173" t="s">
        <v>641</v>
      </c>
      <c r="J40" s="173" t="s">
        <v>641</v>
      </c>
      <c r="K40" s="173"/>
    </row>
    <row r="41" spans="1:11" ht="12.75" customHeight="1" x14ac:dyDescent="0.2">
      <c r="A41" s="193" t="s">
        <v>427</v>
      </c>
      <c r="B41" s="193" t="s">
        <v>303</v>
      </c>
      <c r="C41" s="193" t="s">
        <v>429</v>
      </c>
      <c r="D41" s="193" t="s">
        <v>408</v>
      </c>
      <c r="E41" s="193" t="s">
        <v>13</v>
      </c>
      <c r="F41" s="190" t="s">
        <v>681</v>
      </c>
      <c r="G41" s="195" t="s">
        <v>592</v>
      </c>
      <c r="H41" s="193">
        <v>2023</v>
      </c>
      <c r="I41" s="173" t="s">
        <v>641</v>
      </c>
      <c r="J41" s="173" t="s">
        <v>641</v>
      </c>
      <c r="K41" s="173"/>
    </row>
    <row r="42" spans="1:11" ht="12.75" customHeight="1" x14ac:dyDescent="0.2">
      <c r="A42" s="193" t="s">
        <v>427</v>
      </c>
      <c r="B42" s="193" t="s">
        <v>303</v>
      </c>
      <c r="C42" s="193" t="s">
        <v>429</v>
      </c>
      <c r="D42" s="193" t="s">
        <v>408</v>
      </c>
      <c r="E42" s="193" t="s">
        <v>13</v>
      </c>
      <c r="F42" s="190" t="s">
        <v>681</v>
      </c>
      <c r="G42" s="195" t="s">
        <v>701</v>
      </c>
      <c r="H42" s="193">
        <v>2023</v>
      </c>
      <c r="I42" s="173" t="s">
        <v>641</v>
      </c>
      <c r="J42" s="173" t="s">
        <v>641</v>
      </c>
      <c r="K42" s="173"/>
    </row>
    <row r="43" spans="1:11" ht="12.75" customHeight="1" x14ac:dyDescent="0.2">
      <c r="A43" s="193" t="s">
        <v>427</v>
      </c>
      <c r="B43" s="193" t="s">
        <v>303</v>
      </c>
      <c r="C43" s="193" t="s">
        <v>429</v>
      </c>
      <c r="D43" s="193" t="s">
        <v>408</v>
      </c>
      <c r="E43" s="193" t="s">
        <v>13</v>
      </c>
      <c r="F43" s="190" t="s">
        <v>681</v>
      </c>
      <c r="G43" s="195" t="s">
        <v>702</v>
      </c>
      <c r="H43" s="193">
        <v>2023</v>
      </c>
      <c r="I43" s="173" t="s">
        <v>641</v>
      </c>
      <c r="J43" s="173" t="s">
        <v>641</v>
      </c>
      <c r="K43" s="173"/>
    </row>
    <row r="44" spans="1:11" ht="12.75" customHeight="1" x14ac:dyDescent="0.2">
      <c r="A44" s="193" t="s">
        <v>427</v>
      </c>
      <c r="B44" s="193" t="s">
        <v>303</v>
      </c>
      <c r="C44" s="193" t="s">
        <v>429</v>
      </c>
      <c r="D44" s="193" t="s">
        <v>408</v>
      </c>
      <c r="E44" s="193" t="s">
        <v>13</v>
      </c>
      <c r="F44" s="190" t="s">
        <v>681</v>
      </c>
      <c r="G44" s="195" t="s">
        <v>703</v>
      </c>
      <c r="H44" s="193">
        <v>2023</v>
      </c>
      <c r="I44" s="173" t="s">
        <v>641</v>
      </c>
      <c r="J44" s="173" t="s">
        <v>641</v>
      </c>
      <c r="K44" s="173"/>
    </row>
    <row r="45" spans="1:11" ht="12.75" customHeight="1" x14ac:dyDescent="0.2">
      <c r="A45" s="193" t="s">
        <v>427</v>
      </c>
      <c r="B45" s="193" t="s">
        <v>303</v>
      </c>
      <c r="C45" s="193" t="s">
        <v>429</v>
      </c>
      <c r="D45" s="193" t="s">
        <v>408</v>
      </c>
      <c r="E45" s="193" t="s">
        <v>13</v>
      </c>
      <c r="F45" s="190" t="s">
        <v>681</v>
      </c>
      <c r="G45" s="195" t="s">
        <v>704</v>
      </c>
      <c r="H45" s="193">
        <v>2023</v>
      </c>
      <c r="I45" s="173" t="s">
        <v>641</v>
      </c>
      <c r="J45" s="173" t="s">
        <v>641</v>
      </c>
      <c r="K45" s="173"/>
    </row>
    <row r="46" spans="1:11" ht="12.75" customHeight="1" x14ac:dyDescent="0.2">
      <c r="A46" s="193" t="s">
        <v>427</v>
      </c>
      <c r="B46" s="193" t="s">
        <v>303</v>
      </c>
      <c r="C46" s="193" t="s">
        <v>429</v>
      </c>
      <c r="D46" s="193" t="s">
        <v>408</v>
      </c>
      <c r="E46" s="193" t="s">
        <v>13</v>
      </c>
      <c r="F46" s="190" t="s">
        <v>681</v>
      </c>
      <c r="G46" s="195" t="s">
        <v>593</v>
      </c>
      <c r="H46" s="193">
        <v>2023</v>
      </c>
      <c r="I46" s="173" t="s">
        <v>641</v>
      </c>
      <c r="J46" s="173" t="s">
        <v>641</v>
      </c>
      <c r="K46" s="173"/>
    </row>
    <row r="47" spans="1:11" ht="12.75" customHeight="1" x14ac:dyDescent="0.2">
      <c r="A47" s="193" t="s">
        <v>427</v>
      </c>
      <c r="B47" s="193" t="s">
        <v>303</v>
      </c>
      <c r="C47" s="193" t="s">
        <v>429</v>
      </c>
      <c r="D47" s="193" t="s">
        <v>408</v>
      </c>
      <c r="E47" s="193" t="s">
        <v>13</v>
      </c>
      <c r="F47" s="190" t="s">
        <v>681</v>
      </c>
      <c r="G47" s="195" t="s">
        <v>705</v>
      </c>
      <c r="H47" s="193">
        <v>2023</v>
      </c>
      <c r="I47" s="173" t="s">
        <v>641</v>
      </c>
      <c r="J47" s="173" t="s">
        <v>641</v>
      </c>
      <c r="K47" s="173"/>
    </row>
    <row r="48" spans="1:11" ht="12.75" customHeight="1" x14ac:dyDescent="0.2">
      <c r="A48" s="193" t="s">
        <v>427</v>
      </c>
      <c r="B48" s="193" t="s">
        <v>303</v>
      </c>
      <c r="C48" s="193" t="s">
        <v>394</v>
      </c>
      <c r="D48" s="193" t="s">
        <v>408</v>
      </c>
      <c r="E48" s="193" t="s">
        <v>13</v>
      </c>
      <c r="F48" s="190" t="s">
        <v>435</v>
      </c>
      <c r="G48" s="195"/>
      <c r="H48" s="193">
        <v>2023</v>
      </c>
      <c r="I48" s="196">
        <v>589</v>
      </c>
      <c r="J48" s="197">
        <v>14.557587740978745</v>
      </c>
      <c r="K48" s="173"/>
    </row>
    <row r="49" spans="1:11" ht="12.75" customHeight="1" x14ac:dyDescent="0.2">
      <c r="A49" s="193" t="s">
        <v>427</v>
      </c>
      <c r="B49" s="193" t="s">
        <v>303</v>
      </c>
      <c r="C49" s="193" t="s">
        <v>394</v>
      </c>
      <c r="D49" s="193" t="s">
        <v>408</v>
      </c>
      <c r="E49" s="193" t="s">
        <v>13</v>
      </c>
      <c r="F49" s="190" t="s">
        <v>676</v>
      </c>
      <c r="H49" s="193">
        <v>2023</v>
      </c>
      <c r="I49" s="173" t="s">
        <v>641</v>
      </c>
      <c r="J49" s="173" t="s">
        <v>641</v>
      </c>
      <c r="K49" s="173"/>
    </row>
    <row r="50" spans="1:11" ht="12.75" customHeight="1" x14ac:dyDescent="0.2">
      <c r="A50" s="193" t="s">
        <v>427</v>
      </c>
      <c r="B50" s="193" t="s">
        <v>303</v>
      </c>
      <c r="C50" s="193" t="s">
        <v>394</v>
      </c>
      <c r="D50" s="193" t="s">
        <v>408</v>
      </c>
      <c r="E50" s="193" t="s">
        <v>13</v>
      </c>
      <c r="F50" s="190" t="s">
        <v>677</v>
      </c>
      <c r="G50" s="195"/>
      <c r="H50" s="193">
        <v>2023</v>
      </c>
      <c r="I50" s="173" t="s">
        <v>641</v>
      </c>
      <c r="J50" s="173" t="s">
        <v>641</v>
      </c>
      <c r="K50" s="173"/>
    </row>
    <row r="51" spans="1:11" ht="12.75" customHeight="1" x14ac:dyDescent="0.2">
      <c r="A51" s="193" t="s">
        <v>427</v>
      </c>
      <c r="B51" s="193" t="s">
        <v>303</v>
      </c>
      <c r="C51" s="193" t="s">
        <v>394</v>
      </c>
      <c r="D51" s="193" t="s">
        <v>408</v>
      </c>
      <c r="E51" s="193" t="s">
        <v>13</v>
      </c>
      <c r="F51" s="190" t="s">
        <v>678</v>
      </c>
      <c r="G51" s="195"/>
      <c r="H51" s="193">
        <v>2023</v>
      </c>
      <c r="I51" s="173" t="s">
        <v>641</v>
      </c>
      <c r="J51" s="173" t="s">
        <v>641</v>
      </c>
      <c r="K51" s="173"/>
    </row>
    <row r="52" spans="1:11" ht="12.75" customHeight="1" x14ac:dyDescent="0.2">
      <c r="A52" s="193" t="s">
        <v>427</v>
      </c>
      <c r="B52" s="193" t="s">
        <v>303</v>
      </c>
      <c r="C52" s="193" t="s">
        <v>394</v>
      </c>
      <c r="D52" s="193" t="s">
        <v>408</v>
      </c>
      <c r="E52" s="193" t="s">
        <v>13</v>
      </c>
      <c r="F52" s="190" t="s">
        <v>679</v>
      </c>
      <c r="G52" s="195"/>
      <c r="H52" s="193">
        <v>2023</v>
      </c>
      <c r="I52" s="196">
        <v>589</v>
      </c>
      <c r="J52" s="197">
        <v>14.557587740978745</v>
      </c>
      <c r="K52" s="173"/>
    </row>
    <row r="53" spans="1:11" ht="12.75" customHeight="1" x14ac:dyDescent="0.2">
      <c r="A53" s="193" t="s">
        <v>427</v>
      </c>
      <c r="B53" s="193" t="s">
        <v>303</v>
      </c>
      <c r="C53" s="193" t="s">
        <v>394</v>
      </c>
      <c r="D53" s="193" t="s">
        <v>408</v>
      </c>
      <c r="E53" s="193" t="s">
        <v>13</v>
      </c>
      <c r="F53" s="190" t="s">
        <v>680</v>
      </c>
      <c r="G53" s="195" t="s">
        <v>499</v>
      </c>
      <c r="H53" s="193">
        <v>2023</v>
      </c>
      <c r="I53" s="196">
        <v>589</v>
      </c>
      <c r="J53" s="197">
        <v>100.00000000000001</v>
      </c>
      <c r="K53" s="198">
        <v>3</v>
      </c>
    </row>
    <row r="54" spans="1:11" ht="12.75" customHeight="1" x14ac:dyDescent="0.2">
      <c r="A54" s="193" t="s">
        <v>427</v>
      </c>
      <c r="B54" s="193" t="s">
        <v>303</v>
      </c>
      <c r="C54" s="193" t="s">
        <v>394</v>
      </c>
      <c r="D54" s="193" t="s">
        <v>408</v>
      </c>
      <c r="E54" s="193" t="s">
        <v>13</v>
      </c>
      <c r="F54" s="190" t="s">
        <v>680</v>
      </c>
      <c r="G54" s="195" t="s">
        <v>591</v>
      </c>
      <c r="H54" s="193">
        <v>2023</v>
      </c>
      <c r="I54" s="196">
        <v>383</v>
      </c>
      <c r="J54" s="197">
        <v>65.025466893039052</v>
      </c>
      <c r="K54" s="173"/>
    </row>
    <row r="55" spans="1:11" ht="12.75" customHeight="1" x14ac:dyDescent="0.2">
      <c r="A55" s="193" t="s">
        <v>427</v>
      </c>
      <c r="B55" s="193" t="s">
        <v>303</v>
      </c>
      <c r="C55" s="193" t="s">
        <v>394</v>
      </c>
      <c r="D55" s="193" t="s">
        <v>408</v>
      </c>
      <c r="E55" s="193" t="s">
        <v>13</v>
      </c>
      <c r="F55" s="190" t="s">
        <v>680</v>
      </c>
      <c r="G55" s="195" t="s">
        <v>592</v>
      </c>
      <c r="H55" s="193">
        <v>2023</v>
      </c>
      <c r="I55" s="196">
        <v>147</v>
      </c>
      <c r="J55" s="197">
        <v>24.957555178268251</v>
      </c>
      <c r="K55" s="173"/>
    </row>
    <row r="56" spans="1:11" ht="12.75" customHeight="1" x14ac:dyDescent="0.2">
      <c r="A56" s="193" t="s">
        <v>427</v>
      </c>
      <c r="B56" s="193" t="s">
        <v>303</v>
      </c>
      <c r="C56" s="193" t="s">
        <v>394</v>
      </c>
      <c r="D56" s="193" t="s">
        <v>408</v>
      </c>
      <c r="E56" s="193" t="s">
        <v>13</v>
      </c>
      <c r="F56" s="190" t="s">
        <v>680</v>
      </c>
      <c r="G56" s="195" t="s">
        <v>701</v>
      </c>
      <c r="H56" s="193">
        <v>2023</v>
      </c>
      <c r="I56" s="196">
        <v>34</v>
      </c>
      <c r="J56" s="197">
        <v>5.7724957555178262</v>
      </c>
      <c r="K56" s="173"/>
    </row>
    <row r="57" spans="1:11" ht="12.75" customHeight="1" x14ac:dyDescent="0.2">
      <c r="A57" s="193" t="s">
        <v>427</v>
      </c>
      <c r="B57" s="193" t="s">
        <v>303</v>
      </c>
      <c r="C57" s="193" t="s">
        <v>394</v>
      </c>
      <c r="D57" s="193" t="s">
        <v>408</v>
      </c>
      <c r="E57" s="193" t="s">
        <v>13</v>
      </c>
      <c r="F57" s="190" t="s">
        <v>680</v>
      </c>
      <c r="G57" s="195" t="s">
        <v>702</v>
      </c>
      <c r="H57" s="193">
        <v>2023</v>
      </c>
      <c r="I57" s="196">
        <v>14</v>
      </c>
      <c r="J57" s="197">
        <v>2.3769100169779285</v>
      </c>
      <c r="K57" s="173"/>
    </row>
    <row r="58" spans="1:11" ht="12.75" customHeight="1" x14ac:dyDescent="0.2">
      <c r="A58" s="193" t="s">
        <v>427</v>
      </c>
      <c r="B58" s="193" t="s">
        <v>303</v>
      </c>
      <c r="C58" s="193" t="s">
        <v>394</v>
      </c>
      <c r="D58" s="193" t="s">
        <v>408</v>
      </c>
      <c r="E58" s="193" t="s">
        <v>13</v>
      </c>
      <c r="F58" s="190" t="s">
        <v>680</v>
      </c>
      <c r="G58" s="195" t="s">
        <v>703</v>
      </c>
      <c r="H58" s="193">
        <v>2023</v>
      </c>
      <c r="I58" s="196">
        <v>6</v>
      </c>
      <c r="J58" s="197">
        <v>1.0186757215619695</v>
      </c>
      <c r="K58" s="173"/>
    </row>
    <row r="59" spans="1:11" ht="12.75" customHeight="1" x14ac:dyDescent="0.2">
      <c r="A59" s="193" t="s">
        <v>427</v>
      </c>
      <c r="B59" s="193" t="s">
        <v>303</v>
      </c>
      <c r="C59" s="193" t="s">
        <v>394</v>
      </c>
      <c r="D59" s="193" t="s">
        <v>408</v>
      </c>
      <c r="E59" s="193" t="s">
        <v>13</v>
      </c>
      <c r="F59" s="190" t="s">
        <v>680</v>
      </c>
      <c r="G59" s="195" t="s">
        <v>704</v>
      </c>
      <c r="H59" s="193">
        <v>2023</v>
      </c>
      <c r="I59" s="196">
        <v>2</v>
      </c>
      <c r="J59" s="197">
        <v>0.3395585738539898</v>
      </c>
      <c r="K59" s="173"/>
    </row>
    <row r="60" spans="1:11" ht="12.75" customHeight="1" x14ac:dyDescent="0.2">
      <c r="A60" s="193" t="s">
        <v>427</v>
      </c>
      <c r="B60" s="193" t="s">
        <v>303</v>
      </c>
      <c r="C60" s="193" t="s">
        <v>394</v>
      </c>
      <c r="D60" s="193" t="s">
        <v>408</v>
      </c>
      <c r="E60" s="193" t="s">
        <v>13</v>
      </c>
      <c r="F60" s="190" t="s">
        <v>680</v>
      </c>
      <c r="G60" s="195" t="s">
        <v>593</v>
      </c>
      <c r="H60" s="193">
        <v>2023</v>
      </c>
      <c r="I60" s="173">
        <v>3</v>
      </c>
      <c r="J60" s="173">
        <v>0.50933786078098475</v>
      </c>
      <c r="K60" s="173"/>
    </row>
    <row r="61" spans="1:11" ht="12.75" customHeight="1" x14ac:dyDescent="0.2">
      <c r="A61" s="193" t="s">
        <v>427</v>
      </c>
      <c r="B61" s="193" t="s">
        <v>303</v>
      </c>
      <c r="C61" s="193" t="s">
        <v>394</v>
      </c>
      <c r="D61" s="193" t="s">
        <v>408</v>
      </c>
      <c r="E61" s="193" t="s">
        <v>13</v>
      </c>
      <c r="F61" s="190" t="s">
        <v>680</v>
      </c>
      <c r="G61" s="195" t="s">
        <v>705</v>
      </c>
      <c r="H61" s="193">
        <v>2023</v>
      </c>
      <c r="I61" s="173" t="s">
        <v>641</v>
      </c>
      <c r="J61" s="173" t="s">
        <v>641</v>
      </c>
      <c r="K61" s="173"/>
    </row>
    <row r="62" spans="1:11" ht="12.75" customHeight="1" x14ac:dyDescent="0.2">
      <c r="A62" s="193" t="s">
        <v>427</v>
      </c>
      <c r="B62" s="193" t="s">
        <v>303</v>
      </c>
      <c r="C62" s="193" t="s">
        <v>394</v>
      </c>
      <c r="D62" s="193" t="s">
        <v>408</v>
      </c>
      <c r="E62" s="193" t="s">
        <v>13</v>
      </c>
      <c r="F62" s="190" t="s">
        <v>681</v>
      </c>
      <c r="G62" s="195" t="s">
        <v>499</v>
      </c>
      <c r="H62" s="193">
        <v>2023</v>
      </c>
      <c r="I62" s="173" t="s">
        <v>641</v>
      </c>
      <c r="J62" s="173" t="s">
        <v>641</v>
      </c>
      <c r="K62" s="173" t="s">
        <v>641</v>
      </c>
    </row>
    <row r="63" spans="1:11" ht="12.75" customHeight="1" x14ac:dyDescent="0.2">
      <c r="A63" s="193" t="s">
        <v>427</v>
      </c>
      <c r="B63" s="193" t="s">
        <v>303</v>
      </c>
      <c r="C63" s="193" t="s">
        <v>394</v>
      </c>
      <c r="D63" s="193" t="s">
        <v>408</v>
      </c>
      <c r="E63" s="193" t="s">
        <v>13</v>
      </c>
      <c r="F63" s="190" t="s">
        <v>681</v>
      </c>
      <c r="G63" s="195" t="s">
        <v>591</v>
      </c>
      <c r="H63" s="193">
        <v>2023</v>
      </c>
      <c r="I63" s="173" t="s">
        <v>641</v>
      </c>
      <c r="J63" s="173" t="s">
        <v>641</v>
      </c>
      <c r="K63" s="173"/>
    </row>
    <row r="64" spans="1:11" ht="12.75" customHeight="1" x14ac:dyDescent="0.2">
      <c r="A64" s="193" t="s">
        <v>427</v>
      </c>
      <c r="B64" s="193" t="s">
        <v>303</v>
      </c>
      <c r="C64" s="193" t="s">
        <v>394</v>
      </c>
      <c r="D64" s="193" t="s">
        <v>408</v>
      </c>
      <c r="E64" s="193" t="s">
        <v>13</v>
      </c>
      <c r="F64" s="190" t="s">
        <v>681</v>
      </c>
      <c r="G64" s="195" t="s">
        <v>592</v>
      </c>
      <c r="H64" s="193">
        <v>2023</v>
      </c>
      <c r="I64" s="173" t="s">
        <v>641</v>
      </c>
      <c r="J64" s="173" t="s">
        <v>641</v>
      </c>
      <c r="K64" s="173"/>
    </row>
    <row r="65" spans="1:11" ht="12.75" customHeight="1" x14ac:dyDescent="0.2">
      <c r="A65" s="193" t="s">
        <v>427</v>
      </c>
      <c r="B65" s="193" t="s">
        <v>303</v>
      </c>
      <c r="C65" s="193" t="s">
        <v>394</v>
      </c>
      <c r="D65" s="193" t="s">
        <v>408</v>
      </c>
      <c r="E65" s="193" t="s">
        <v>13</v>
      </c>
      <c r="F65" s="190" t="s">
        <v>681</v>
      </c>
      <c r="G65" s="195" t="s">
        <v>701</v>
      </c>
      <c r="H65" s="193">
        <v>2023</v>
      </c>
      <c r="I65" s="173" t="s">
        <v>641</v>
      </c>
      <c r="J65" s="173" t="s">
        <v>641</v>
      </c>
      <c r="K65" s="173"/>
    </row>
    <row r="66" spans="1:11" ht="12.75" customHeight="1" x14ac:dyDescent="0.2">
      <c r="A66" s="193" t="s">
        <v>427</v>
      </c>
      <c r="B66" s="193" t="s">
        <v>303</v>
      </c>
      <c r="C66" s="193" t="s">
        <v>394</v>
      </c>
      <c r="D66" s="193" t="s">
        <v>408</v>
      </c>
      <c r="E66" s="193" t="s">
        <v>13</v>
      </c>
      <c r="F66" s="190" t="s">
        <v>681</v>
      </c>
      <c r="G66" s="195" t="s">
        <v>702</v>
      </c>
      <c r="H66" s="193">
        <v>2023</v>
      </c>
      <c r="I66" s="173" t="s">
        <v>641</v>
      </c>
      <c r="J66" s="173" t="s">
        <v>641</v>
      </c>
      <c r="K66" s="173"/>
    </row>
    <row r="67" spans="1:11" ht="12.75" customHeight="1" x14ac:dyDescent="0.2">
      <c r="A67" s="193" t="s">
        <v>427</v>
      </c>
      <c r="B67" s="193" t="s">
        <v>303</v>
      </c>
      <c r="C67" s="193" t="s">
        <v>394</v>
      </c>
      <c r="D67" s="193" t="s">
        <v>408</v>
      </c>
      <c r="E67" s="193" t="s">
        <v>13</v>
      </c>
      <c r="F67" s="190" t="s">
        <v>681</v>
      </c>
      <c r="G67" s="195" t="s">
        <v>703</v>
      </c>
      <c r="H67" s="193">
        <v>2023</v>
      </c>
      <c r="I67" s="173" t="s">
        <v>641</v>
      </c>
      <c r="J67" s="173" t="s">
        <v>641</v>
      </c>
      <c r="K67" s="173"/>
    </row>
    <row r="68" spans="1:11" ht="12.75" customHeight="1" x14ac:dyDescent="0.2">
      <c r="A68" s="193" t="s">
        <v>427</v>
      </c>
      <c r="B68" s="193" t="s">
        <v>303</v>
      </c>
      <c r="C68" s="193" t="s">
        <v>394</v>
      </c>
      <c r="D68" s="193" t="s">
        <v>408</v>
      </c>
      <c r="E68" s="193" t="s">
        <v>13</v>
      </c>
      <c r="F68" s="190" t="s">
        <v>681</v>
      </c>
      <c r="G68" s="195" t="s">
        <v>704</v>
      </c>
      <c r="H68" s="193">
        <v>2023</v>
      </c>
      <c r="I68" s="173" t="s">
        <v>641</v>
      </c>
      <c r="J68" s="173" t="s">
        <v>641</v>
      </c>
      <c r="K68" s="173"/>
    </row>
    <row r="69" spans="1:11" ht="12.75" customHeight="1" x14ac:dyDescent="0.2">
      <c r="A69" s="193" t="s">
        <v>427</v>
      </c>
      <c r="B69" s="193" t="s">
        <v>303</v>
      </c>
      <c r="C69" s="193" t="s">
        <v>394</v>
      </c>
      <c r="D69" s="193" t="s">
        <v>408</v>
      </c>
      <c r="E69" s="193" t="s">
        <v>13</v>
      </c>
      <c r="F69" s="190" t="s">
        <v>681</v>
      </c>
      <c r="G69" s="195" t="s">
        <v>593</v>
      </c>
      <c r="H69" s="193">
        <v>2023</v>
      </c>
      <c r="I69" s="173" t="s">
        <v>641</v>
      </c>
      <c r="J69" s="173" t="s">
        <v>641</v>
      </c>
      <c r="K69" s="173"/>
    </row>
    <row r="70" spans="1:11" ht="12.75" customHeight="1" x14ac:dyDescent="0.2">
      <c r="A70" s="193" t="s">
        <v>427</v>
      </c>
      <c r="B70" s="193" t="s">
        <v>303</v>
      </c>
      <c r="C70" s="193" t="s">
        <v>394</v>
      </c>
      <c r="D70" s="193" t="s">
        <v>408</v>
      </c>
      <c r="E70" s="193" t="s">
        <v>13</v>
      </c>
      <c r="F70" s="190" t="s">
        <v>681</v>
      </c>
      <c r="G70" s="195" t="s">
        <v>705</v>
      </c>
      <c r="H70" s="193">
        <v>2023</v>
      </c>
      <c r="I70" s="173" t="s">
        <v>641</v>
      </c>
      <c r="J70" s="173" t="s">
        <v>641</v>
      </c>
      <c r="K70" s="173"/>
    </row>
    <row r="71" spans="1:11" ht="12.75" customHeight="1" x14ac:dyDescent="0.2">
      <c r="A71" s="193" t="s">
        <v>427</v>
      </c>
      <c r="B71" s="193" t="s">
        <v>303</v>
      </c>
      <c r="C71" s="193" t="s">
        <v>394</v>
      </c>
      <c r="D71" s="193" t="s">
        <v>409</v>
      </c>
      <c r="E71" s="193" t="s">
        <v>13</v>
      </c>
      <c r="F71" s="190" t="s">
        <v>435</v>
      </c>
      <c r="G71" s="195"/>
      <c r="H71" s="193">
        <v>2023</v>
      </c>
      <c r="I71" s="196">
        <v>389</v>
      </c>
      <c r="J71" s="197">
        <v>9.6144340088976765</v>
      </c>
      <c r="K71" s="173"/>
    </row>
    <row r="72" spans="1:11" ht="12.75" customHeight="1" x14ac:dyDescent="0.2">
      <c r="A72" s="193" t="s">
        <v>427</v>
      </c>
      <c r="B72" s="193" t="s">
        <v>303</v>
      </c>
      <c r="C72" s="193" t="s">
        <v>394</v>
      </c>
      <c r="D72" s="193" t="s">
        <v>409</v>
      </c>
      <c r="E72" s="193" t="s">
        <v>13</v>
      </c>
      <c r="F72" s="190" t="s">
        <v>676</v>
      </c>
      <c r="H72" s="193">
        <v>2023</v>
      </c>
      <c r="I72" s="173" t="s">
        <v>641</v>
      </c>
      <c r="J72" s="173" t="s">
        <v>641</v>
      </c>
      <c r="K72" s="173"/>
    </row>
    <row r="73" spans="1:11" ht="12.75" customHeight="1" x14ac:dyDescent="0.2">
      <c r="A73" s="193" t="s">
        <v>427</v>
      </c>
      <c r="B73" s="193" t="s">
        <v>303</v>
      </c>
      <c r="C73" s="193" t="s">
        <v>394</v>
      </c>
      <c r="D73" s="193" t="s">
        <v>409</v>
      </c>
      <c r="E73" s="193" t="s">
        <v>13</v>
      </c>
      <c r="F73" s="190" t="s">
        <v>677</v>
      </c>
      <c r="G73" s="195"/>
      <c r="H73" s="193">
        <v>2023</v>
      </c>
      <c r="I73" s="173" t="s">
        <v>641</v>
      </c>
      <c r="J73" s="173" t="s">
        <v>641</v>
      </c>
      <c r="K73" s="173"/>
    </row>
    <row r="74" spans="1:11" ht="12.75" customHeight="1" x14ac:dyDescent="0.2">
      <c r="A74" s="193" t="s">
        <v>427</v>
      </c>
      <c r="B74" s="193" t="s">
        <v>303</v>
      </c>
      <c r="C74" s="193" t="s">
        <v>394</v>
      </c>
      <c r="D74" s="193" t="s">
        <v>409</v>
      </c>
      <c r="E74" s="193" t="s">
        <v>13</v>
      </c>
      <c r="F74" s="190" t="s">
        <v>678</v>
      </c>
      <c r="G74" s="195"/>
      <c r="H74" s="193">
        <v>2023</v>
      </c>
      <c r="I74" s="173" t="s">
        <v>641</v>
      </c>
      <c r="J74" s="173" t="s">
        <v>641</v>
      </c>
      <c r="K74" s="173"/>
    </row>
    <row r="75" spans="1:11" ht="12.75" customHeight="1" x14ac:dyDescent="0.2">
      <c r="A75" s="193" t="s">
        <v>427</v>
      </c>
      <c r="B75" s="193" t="s">
        <v>303</v>
      </c>
      <c r="C75" s="193" t="s">
        <v>394</v>
      </c>
      <c r="D75" s="193" t="s">
        <v>409</v>
      </c>
      <c r="E75" s="193" t="s">
        <v>13</v>
      </c>
      <c r="F75" s="190" t="s">
        <v>679</v>
      </c>
      <c r="G75" s="195"/>
      <c r="H75" s="193">
        <v>2023</v>
      </c>
      <c r="I75" s="196">
        <v>389</v>
      </c>
      <c r="J75" s="197">
        <v>9.6144340088976765</v>
      </c>
      <c r="K75" s="173"/>
    </row>
    <row r="76" spans="1:11" ht="12.75" customHeight="1" x14ac:dyDescent="0.2">
      <c r="A76" s="193" t="s">
        <v>427</v>
      </c>
      <c r="B76" s="193" t="s">
        <v>303</v>
      </c>
      <c r="C76" s="193" t="s">
        <v>394</v>
      </c>
      <c r="D76" s="193" t="s">
        <v>409</v>
      </c>
      <c r="E76" s="193" t="s">
        <v>13</v>
      </c>
      <c r="F76" s="190" t="s">
        <v>680</v>
      </c>
      <c r="G76" s="195" t="s">
        <v>499</v>
      </c>
      <c r="H76" s="193">
        <v>2023</v>
      </c>
      <c r="I76" s="196">
        <v>389</v>
      </c>
      <c r="J76" s="197">
        <v>100</v>
      </c>
      <c r="K76" s="198">
        <v>2.6</v>
      </c>
    </row>
    <row r="77" spans="1:11" ht="12.75" customHeight="1" x14ac:dyDescent="0.2">
      <c r="A77" s="193" t="s">
        <v>427</v>
      </c>
      <c r="B77" s="193" t="s">
        <v>303</v>
      </c>
      <c r="C77" s="193" t="s">
        <v>394</v>
      </c>
      <c r="D77" s="193" t="s">
        <v>409</v>
      </c>
      <c r="E77" s="193" t="s">
        <v>13</v>
      </c>
      <c r="F77" s="190" t="s">
        <v>680</v>
      </c>
      <c r="G77" s="195" t="s">
        <v>591</v>
      </c>
      <c r="H77" s="193">
        <v>2023</v>
      </c>
      <c r="I77" s="196">
        <v>276</v>
      </c>
      <c r="J77" s="197">
        <v>70.951156812339335</v>
      </c>
      <c r="K77" s="173"/>
    </row>
    <row r="78" spans="1:11" ht="12.75" customHeight="1" x14ac:dyDescent="0.2">
      <c r="A78" s="193" t="s">
        <v>427</v>
      </c>
      <c r="B78" s="193" t="s">
        <v>303</v>
      </c>
      <c r="C78" s="193" t="s">
        <v>394</v>
      </c>
      <c r="D78" s="193" t="s">
        <v>409</v>
      </c>
      <c r="E78" s="193" t="s">
        <v>13</v>
      </c>
      <c r="F78" s="190" t="s">
        <v>680</v>
      </c>
      <c r="G78" s="195" t="s">
        <v>592</v>
      </c>
      <c r="H78" s="193">
        <v>2023</v>
      </c>
      <c r="I78" s="196">
        <v>98</v>
      </c>
      <c r="J78" s="197">
        <v>25.192802056555269</v>
      </c>
      <c r="K78" s="173"/>
    </row>
    <row r="79" spans="1:11" ht="12.75" customHeight="1" x14ac:dyDescent="0.2">
      <c r="A79" s="193" t="s">
        <v>427</v>
      </c>
      <c r="B79" s="193" t="s">
        <v>303</v>
      </c>
      <c r="C79" s="193" t="s">
        <v>394</v>
      </c>
      <c r="D79" s="193" t="s">
        <v>409</v>
      </c>
      <c r="E79" s="193" t="s">
        <v>13</v>
      </c>
      <c r="F79" s="190" t="s">
        <v>680</v>
      </c>
      <c r="G79" s="195" t="s">
        <v>701</v>
      </c>
      <c r="H79" s="193">
        <v>2023</v>
      </c>
      <c r="I79" s="196">
        <v>10</v>
      </c>
      <c r="J79" s="197">
        <v>2.5706940874035991</v>
      </c>
      <c r="K79" s="173"/>
    </row>
    <row r="80" spans="1:11" ht="12.75" customHeight="1" x14ac:dyDescent="0.2">
      <c r="A80" s="193" t="s">
        <v>427</v>
      </c>
      <c r="B80" s="193" t="s">
        <v>303</v>
      </c>
      <c r="C80" s="193" t="s">
        <v>394</v>
      </c>
      <c r="D80" s="193" t="s">
        <v>409</v>
      </c>
      <c r="E80" s="193" t="s">
        <v>13</v>
      </c>
      <c r="F80" s="190" t="s">
        <v>680</v>
      </c>
      <c r="G80" s="195" t="s">
        <v>702</v>
      </c>
      <c r="H80" s="193">
        <v>2023</v>
      </c>
      <c r="I80" s="173">
        <v>4</v>
      </c>
      <c r="J80" s="173">
        <v>1.0282776349614395</v>
      </c>
      <c r="K80" s="173"/>
    </row>
    <row r="81" spans="1:11" ht="12.75" customHeight="1" x14ac:dyDescent="0.2">
      <c r="A81" s="193" t="s">
        <v>427</v>
      </c>
      <c r="B81" s="193" t="s">
        <v>303</v>
      </c>
      <c r="C81" s="193" t="s">
        <v>394</v>
      </c>
      <c r="D81" s="193" t="s">
        <v>409</v>
      </c>
      <c r="E81" s="193" t="s">
        <v>13</v>
      </c>
      <c r="F81" s="190" t="s">
        <v>680</v>
      </c>
      <c r="G81" s="195" t="s">
        <v>703</v>
      </c>
      <c r="H81" s="193">
        <v>2023</v>
      </c>
      <c r="I81" s="196">
        <v>1</v>
      </c>
      <c r="J81" s="197">
        <v>0.25706940874035988</v>
      </c>
      <c r="K81" s="173"/>
    </row>
    <row r="82" spans="1:11" ht="12.75" customHeight="1" x14ac:dyDescent="0.2">
      <c r="A82" s="193" t="s">
        <v>427</v>
      </c>
      <c r="B82" s="193" t="s">
        <v>303</v>
      </c>
      <c r="C82" s="193" t="s">
        <v>394</v>
      </c>
      <c r="D82" s="193" t="s">
        <v>409</v>
      </c>
      <c r="E82" s="193" t="s">
        <v>13</v>
      </c>
      <c r="F82" s="190" t="s">
        <v>680</v>
      </c>
      <c r="G82" s="195" t="s">
        <v>704</v>
      </c>
      <c r="H82" s="193">
        <v>2023</v>
      </c>
      <c r="I82" s="173" t="s">
        <v>641</v>
      </c>
      <c r="J82" s="173" t="s">
        <v>641</v>
      </c>
      <c r="K82" s="173"/>
    </row>
    <row r="83" spans="1:11" ht="12.75" customHeight="1" x14ac:dyDescent="0.2">
      <c r="A83" s="193" t="s">
        <v>427</v>
      </c>
      <c r="B83" s="193" t="s">
        <v>303</v>
      </c>
      <c r="C83" s="193" t="s">
        <v>394</v>
      </c>
      <c r="D83" s="193" t="s">
        <v>409</v>
      </c>
      <c r="E83" s="193" t="s">
        <v>13</v>
      </c>
      <c r="F83" s="190" t="s">
        <v>680</v>
      </c>
      <c r="G83" s="195" t="s">
        <v>593</v>
      </c>
      <c r="H83" s="193">
        <v>2023</v>
      </c>
      <c r="I83" s="173" t="s">
        <v>641</v>
      </c>
      <c r="J83" s="173" t="s">
        <v>641</v>
      </c>
      <c r="K83" s="173"/>
    </row>
    <row r="84" spans="1:11" ht="12.75" customHeight="1" x14ac:dyDescent="0.2">
      <c r="A84" s="193" t="s">
        <v>427</v>
      </c>
      <c r="B84" s="193" t="s">
        <v>303</v>
      </c>
      <c r="C84" s="193" t="s">
        <v>394</v>
      </c>
      <c r="D84" s="193" t="s">
        <v>409</v>
      </c>
      <c r="E84" s="193" t="s">
        <v>13</v>
      </c>
      <c r="F84" s="190" t="s">
        <v>680</v>
      </c>
      <c r="G84" s="195" t="s">
        <v>705</v>
      </c>
      <c r="H84" s="193">
        <v>2023</v>
      </c>
      <c r="I84" s="173" t="s">
        <v>641</v>
      </c>
      <c r="J84" s="173" t="s">
        <v>641</v>
      </c>
      <c r="K84" s="173"/>
    </row>
    <row r="85" spans="1:11" ht="12.75" customHeight="1" x14ac:dyDescent="0.2">
      <c r="A85" s="193" t="s">
        <v>427</v>
      </c>
      <c r="B85" s="193" t="s">
        <v>303</v>
      </c>
      <c r="C85" s="193" t="s">
        <v>394</v>
      </c>
      <c r="D85" s="193" t="s">
        <v>409</v>
      </c>
      <c r="E85" s="193" t="s">
        <v>13</v>
      </c>
      <c r="F85" s="190" t="s">
        <v>681</v>
      </c>
      <c r="G85" s="195" t="s">
        <v>499</v>
      </c>
      <c r="H85" s="193">
        <v>2023</v>
      </c>
      <c r="I85" s="173" t="s">
        <v>641</v>
      </c>
      <c r="J85" s="173" t="s">
        <v>641</v>
      </c>
      <c r="K85" s="173" t="s">
        <v>641</v>
      </c>
    </row>
    <row r="86" spans="1:11" ht="12.75" customHeight="1" x14ac:dyDescent="0.2">
      <c r="A86" s="193" t="s">
        <v>427</v>
      </c>
      <c r="B86" s="193" t="s">
        <v>303</v>
      </c>
      <c r="C86" s="193" t="s">
        <v>394</v>
      </c>
      <c r="D86" s="193" t="s">
        <v>409</v>
      </c>
      <c r="E86" s="193" t="s">
        <v>13</v>
      </c>
      <c r="F86" s="190" t="s">
        <v>681</v>
      </c>
      <c r="G86" s="195" t="s">
        <v>591</v>
      </c>
      <c r="H86" s="193">
        <v>2023</v>
      </c>
      <c r="I86" s="173" t="s">
        <v>641</v>
      </c>
      <c r="J86" s="173" t="s">
        <v>641</v>
      </c>
      <c r="K86" s="173"/>
    </row>
    <row r="87" spans="1:11" ht="12.75" customHeight="1" x14ac:dyDescent="0.2">
      <c r="A87" s="193" t="s">
        <v>427</v>
      </c>
      <c r="B87" s="193" t="s">
        <v>303</v>
      </c>
      <c r="C87" s="193" t="s">
        <v>394</v>
      </c>
      <c r="D87" s="193" t="s">
        <v>409</v>
      </c>
      <c r="E87" s="193" t="s">
        <v>13</v>
      </c>
      <c r="F87" s="190" t="s">
        <v>681</v>
      </c>
      <c r="G87" s="195" t="s">
        <v>592</v>
      </c>
      <c r="H87" s="193">
        <v>2023</v>
      </c>
      <c r="I87" s="173" t="s">
        <v>641</v>
      </c>
      <c r="J87" s="173" t="s">
        <v>641</v>
      </c>
      <c r="K87" s="173"/>
    </row>
    <row r="88" spans="1:11" ht="12.75" customHeight="1" x14ac:dyDescent="0.2">
      <c r="A88" s="193" t="s">
        <v>427</v>
      </c>
      <c r="B88" s="193" t="s">
        <v>303</v>
      </c>
      <c r="C88" s="193" t="s">
        <v>394</v>
      </c>
      <c r="D88" s="193" t="s">
        <v>409</v>
      </c>
      <c r="E88" s="193" t="s">
        <v>13</v>
      </c>
      <c r="F88" s="190" t="s">
        <v>681</v>
      </c>
      <c r="G88" s="195" t="s">
        <v>701</v>
      </c>
      <c r="H88" s="193">
        <v>2023</v>
      </c>
      <c r="I88" s="173" t="s">
        <v>641</v>
      </c>
      <c r="J88" s="173" t="s">
        <v>641</v>
      </c>
      <c r="K88" s="173"/>
    </row>
    <row r="89" spans="1:11" ht="12.75" customHeight="1" x14ac:dyDescent="0.2">
      <c r="A89" s="193" t="s">
        <v>427</v>
      </c>
      <c r="B89" s="193" t="s">
        <v>303</v>
      </c>
      <c r="C89" s="193" t="s">
        <v>394</v>
      </c>
      <c r="D89" s="193" t="s">
        <v>409</v>
      </c>
      <c r="E89" s="193" t="s">
        <v>13</v>
      </c>
      <c r="F89" s="190" t="s">
        <v>681</v>
      </c>
      <c r="G89" s="195" t="s">
        <v>702</v>
      </c>
      <c r="H89" s="193">
        <v>2023</v>
      </c>
      <c r="I89" s="173" t="s">
        <v>641</v>
      </c>
      <c r="J89" s="173" t="s">
        <v>641</v>
      </c>
      <c r="K89" s="173"/>
    </row>
    <row r="90" spans="1:11" ht="12.75" customHeight="1" x14ac:dyDescent="0.2">
      <c r="A90" s="193" t="s">
        <v>427</v>
      </c>
      <c r="B90" s="193" t="s">
        <v>303</v>
      </c>
      <c r="C90" s="193" t="s">
        <v>394</v>
      </c>
      <c r="D90" s="193" t="s">
        <v>409</v>
      </c>
      <c r="E90" s="193" t="s">
        <v>13</v>
      </c>
      <c r="F90" s="190" t="s">
        <v>681</v>
      </c>
      <c r="G90" s="195" t="s">
        <v>703</v>
      </c>
      <c r="H90" s="193">
        <v>2023</v>
      </c>
      <c r="I90" s="173" t="s">
        <v>641</v>
      </c>
      <c r="J90" s="173" t="s">
        <v>641</v>
      </c>
      <c r="K90" s="173"/>
    </row>
    <row r="91" spans="1:11" ht="12.75" customHeight="1" x14ac:dyDescent="0.2">
      <c r="A91" s="193" t="s">
        <v>427</v>
      </c>
      <c r="B91" s="193" t="s">
        <v>303</v>
      </c>
      <c r="C91" s="193" t="s">
        <v>394</v>
      </c>
      <c r="D91" s="193" t="s">
        <v>409</v>
      </c>
      <c r="E91" s="193" t="s">
        <v>13</v>
      </c>
      <c r="F91" s="190" t="s">
        <v>681</v>
      </c>
      <c r="G91" s="195" t="s">
        <v>704</v>
      </c>
      <c r="H91" s="193">
        <v>2023</v>
      </c>
      <c r="I91" s="173" t="s">
        <v>641</v>
      </c>
      <c r="J91" s="173" t="s">
        <v>641</v>
      </c>
      <c r="K91" s="173"/>
    </row>
    <row r="92" spans="1:11" ht="12.75" customHeight="1" x14ac:dyDescent="0.2">
      <c r="A92" s="193" t="s">
        <v>427</v>
      </c>
      <c r="B92" s="193" t="s">
        <v>303</v>
      </c>
      <c r="C92" s="193" t="s">
        <v>394</v>
      </c>
      <c r="D92" s="193" t="s">
        <v>409</v>
      </c>
      <c r="E92" s="193" t="s">
        <v>13</v>
      </c>
      <c r="F92" s="190" t="s">
        <v>681</v>
      </c>
      <c r="G92" s="195" t="s">
        <v>593</v>
      </c>
      <c r="H92" s="193">
        <v>2023</v>
      </c>
      <c r="I92" s="173" t="s">
        <v>641</v>
      </c>
      <c r="J92" s="173" t="s">
        <v>641</v>
      </c>
      <c r="K92" s="173"/>
    </row>
    <row r="93" spans="1:11" ht="12.75" customHeight="1" x14ac:dyDescent="0.2">
      <c r="A93" s="193" t="s">
        <v>427</v>
      </c>
      <c r="B93" s="193" t="s">
        <v>303</v>
      </c>
      <c r="C93" s="193" t="s">
        <v>394</v>
      </c>
      <c r="D93" s="193" t="s">
        <v>409</v>
      </c>
      <c r="E93" s="193" t="s">
        <v>13</v>
      </c>
      <c r="F93" s="190" t="s">
        <v>681</v>
      </c>
      <c r="G93" s="195" t="s">
        <v>705</v>
      </c>
      <c r="H93" s="193">
        <v>2023</v>
      </c>
      <c r="I93" s="173" t="s">
        <v>641</v>
      </c>
      <c r="J93" s="173" t="s">
        <v>641</v>
      </c>
      <c r="K93" s="173"/>
    </row>
    <row r="94" spans="1:11" ht="12.75" customHeight="1" x14ac:dyDescent="0.2">
      <c r="A94" s="193" t="s">
        <v>427</v>
      </c>
      <c r="B94" s="193" t="s">
        <v>303</v>
      </c>
      <c r="C94" s="193" t="s">
        <v>394</v>
      </c>
      <c r="D94" s="193" t="s">
        <v>410</v>
      </c>
      <c r="E94" s="193" t="s">
        <v>13</v>
      </c>
      <c r="F94" s="190" t="s">
        <v>435</v>
      </c>
      <c r="G94" s="195"/>
      <c r="H94" s="193">
        <v>2023</v>
      </c>
      <c r="I94" s="196">
        <v>200</v>
      </c>
      <c r="J94" s="197">
        <v>4.9431537320810675</v>
      </c>
      <c r="K94" s="173"/>
    </row>
    <row r="95" spans="1:11" ht="12.75" customHeight="1" x14ac:dyDescent="0.2">
      <c r="A95" s="193" t="s">
        <v>427</v>
      </c>
      <c r="B95" s="193" t="s">
        <v>303</v>
      </c>
      <c r="C95" s="193" t="s">
        <v>394</v>
      </c>
      <c r="D95" s="193" t="s">
        <v>410</v>
      </c>
      <c r="E95" s="193" t="s">
        <v>13</v>
      </c>
      <c r="F95" s="190" t="s">
        <v>676</v>
      </c>
      <c r="H95" s="193">
        <v>2023</v>
      </c>
      <c r="I95" s="173" t="s">
        <v>641</v>
      </c>
      <c r="J95" s="173" t="s">
        <v>641</v>
      </c>
      <c r="K95" s="173"/>
    </row>
    <row r="96" spans="1:11" ht="12.75" customHeight="1" x14ac:dyDescent="0.2">
      <c r="A96" s="193" t="s">
        <v>427</v>
      </c>
      <c r="B96" s="193" t="s">
        <v>303</v>
      </c>
      <c r="C96" s="193" t="s">
        <v>394</v>
      </c>
      <c r="D96" s="193" t="s">
        <v>410</v>
      </c>
      <c r="E96" s="193" t="s">
        <v>13</v>
      </c>
      <c r="F96" s="190" t="s">
        <v>677</v>
      </c>
      <c r="G96" s="195"/>
      <c r="H96" s="193">
        <v>2023</v>
      </c>
      <c r="I96" s="173" t="s">
        <v>641</v>
      </c>
      <c r="J96" s="173" t="s">
        <v>641</v>
      </c>
      <c r="K96" s="173"/>
    </row>
    <row r="97" spans="1:11" ht="12.75" customHeight="1" x14ac:dyDescent="0.2">
      <c r="A97" s="193" t="s">
        <v>427</v>
      </c>
      <c r="B97" s="193" t="s">
        <v>303</v>
      </c>
      <c r="C97" s="193" t="s">
        <v>394</v>
      </c>
      <c r="D97" s="193" t="s">
        <v>410</v>
      </c>
      <c r="E97" s="193" t="s">
        <v>13</v>
      </c>
      <c r="F97" s="190" t="s">
        <v>678</v>
      </c>
      <c r="G97" s="195"/>
      <c r="H97" s="193">
        <v>2023</v>
      </c>
      <c r="I97" s="173" t="s">
        <v>641</v>
      </c>
      <c r="J97" s="173" t="s">
        <v>641</v>
      </c>
      <c r="K97" s="173"/>
    </row>
    <row r="98" spans="1:11" ht="12.75" customHeight="1" x14ac:dyDescent="0.2">
      <c r="A98" s="193" t="s">
        <v>427</v>
      </c>
      <c r="B98" s="193" t="s">
        <v>303</v>
      </c>
      <c r="C98" s="193" t="s">
        <v>394</v>
      </c>
      <c r="D98" s="193" t="s">
        <v>410</v>
      </c>
      <c r="E98" s="193" t="s">
        <v>13</v>
      </c>
      <c r="F98" s="190" t="s">
        <v>679</v>
      </c>
      <c r="G98" s="195"/>
      <c r="H98" s="193">
        <v>2023</v>
      </c>
      <c r="I98" s="196">
        <v>200</v>
      </c>
      <c r="J98" s="197">
        <v>4.9431537320810675</v>
      </c>
      <c r="K98" s="173"/>
    </row>
    <row r="99" spans="1:11" ht="12.75" customHeight="1" x14ac:dyDescent="0.2">
      <c r="A99" s="193" t="s">
        <v>427</v>
      </c>
      <c r="B99" s="193" t="s">
        <v>303</v>
      </c>
      <c r="C99" s="193" t="s">
        <v>394</v>
      </c>
      <c r="D99" s="193" t="s">
        <v>410</v>
      </c>
      <c r="E99" s="193" t="s">
        <v>13</v>
      </c>
      <c r="F99" s="190" t="s">
        <v>680</v>
      </c>
      <c r="G99" s="195" t="s">
        <v>499</v>
      </c>
      <c r="H99" s="193">
        <v>2023</v>
      </c>
      <c r="I99" s="196">
        <v>200</v>
      </c>
      <c r="J99" s="197">
        <v>100</v>
      </c>
      <c r="K99" s="198">
        <v>4</v>
      </c>
    </row>
    <row r="100" spans="1:11" ht="12.75" customHeight="1" x14ac:dyDescent="0.2">
      <c r="A100" s="193" t="s">
        <v>427</v>
      </c>
      <c r="B100" s="193" t="s">
        <v>303</v>
      </c>
      <c r="C100" s="193" t="s">
        <v>394</v>
      </c>
      <c r="D100" s="193" t="s">
        <v>410</v>
      </c>
      <c r="E100" s="193" t="s">
        <v>13</v>
      </c>
      <c r="F100" s="190" t="s">
        <v>680</v>
      </c>
      <c r="G100" s="195" t="s">
        <v>591</v>
      </c>
      <c r="H100" s="193">
        <v>2023</v>
      </c>
      <c r="I100" s="196">
        <v>107</v>
      </c>
      <c r="J100" s="197">
        <v>53.5</v>
      </c>
      <c r="K100" s="173"/>
    </row>
    <row r="101" spans="1:11" ht="12.75" customHeight="1" x14ac:dyDescent="0.2">
      <c r="A101" s="193" t="s">
        <v>427</v>
      </c>
      <c r="B101" s="193" t="s">
        <v>303</v>
      </c>
      <c r="C101" s="193" t="s">
        <v>394</v>
      </c>
      <c r="D101" s="193" t="s">
        <v>410</v>
      </c>
      <c r="E101" s="193" t="s">
        <v>13</v>
      </c>
      <c r="F101" s="190" t="s">
        <v>680</v>
      </c>
      <c r="G101" s="195" t="s">
        <v>592</v>
      </c>
      <c r="H101" s="193">
        <v>2023</v>
      </c>
      <c r="I101" s="196">
        <v>49</v>
      </c>
      <c r="J101" s="197">
        <v>24.5</v>
      </c>
      <c r="K101" s="173"/>
    </row>
    <row r="102" spans="1:11" ht="12.75" customHeight="1" x14ac:dyDescent="0.2">
      <c r="A102" s="193" t="s">
        <v>427</v>
      </c>
      <c r="B102" s="193" t="s">
        <v>303</v>
      </c>
      <c r="C102" s="193" t="s">
        <v>394</v>
      </c>
      <c r="D102" s="193" t="s">
        <v>410</v>
      </c>
      <c r="E102" s="193" t="s">
        <v>13</v>
      </c>
      <c r="F102" s="190" t="s">
        <v>680</v>
      </c>
      <c r="G102" s="195" t="s">
        <v>701</v>
      </c>
      <c r="H102" s="193">
        <v>2023</v>
      </c>
      <c r="I102" s="196">
        <v>24</v>
      </c>
      <c r="J102" s="197">
        <v>12</v>
      </c>
      <c r="K102" s="173"/>
    </row>
    <row r="103" spans="1:11" ht="12.75" customHeight="1" x14ac:dyDescent="0.2">
      <c r="A103" s="193" t="s">
        <v>427</v>
      </c>
      <c r="B103" s="193" t="s">
        <v>303</v>
      </c>
      <c r="C103" s="193" t="s">
        <v>394</v>
      </c>
      <c r="D103" s="193" t="s">
        <v>410</v>
      </c>
      <c r="E103" s="193" t="s">
        <v>13</v>
      </c>
      <c r="F103" s="190" t="s">
        <v>680</v>
      </c>
      <c r="G103" s="195" t="s">
        <v>702</v>
      </c>
      <c r="H103" s="193">
        <v>2023</v>
      </c>
      <c r="I103" s="196">
        <v>10</v>
      </c>
      <c r="J103" s="197">
        <v>5</v>
      </c>
      <c r="K103" s="173"/>
    </row>
    <row r="104" spans="1:11" ht="12.75" customHeight="1" x14ac:dyDescent="0.2">
      <c r="A104" s="193" t="s">
        <v>427</v>
      </c>
      <c r="B104" s="193" t="s">
        <v>303</v>
      </c>
      <c r="C104" s="193" t="s">
        <v>394</v>
      </c>
      <c r="D104" s="193" t="s">
        <v>410</v>
      </c>
      <c r="E104" s="193" t="s">
        <v>13</v>
      </c>
      <c r="F104" s="190" t="s">
        <v>680</v>
      </c>
      <c r="G104" s="195" t="s">
        <v>703</v>
      </c>
      <c r="H104" s="193">
        <v>2023</v>
      </c>
      <c r="I104" s="196">
        <v>5</v>
      </c>
      <c r="J104" s="197">
        <v>2.5</v>
      </c>
      <c r="K104" s="173"/>
    </row>
    <row r="105" spans="1:11" ht="12.75" customHeight="1" x14ac:dyDescent="0.2">
      <c r="A105" s="193" t="s">
        <v>427</v>
      </c>
      <c r="B105" s="193" t="s">
        <v>303</v>
      </c>
      <c r="C105" s="193" t="s">
        <v>394</v>
      </c>
      <c r="D105" s="193" t="s">
        <v>410</v>
      </c>
      <c r="E105" s="193" t="s">
        <v>13</v>
      </c>
      <c r="F105" s="190" t="s">
        <v>680</v>
      </c>
      <c r="G105" s="195" t="s">
        <v>704</v>
      </c>
      <c r="H105" s="193">
        <v>2023</v>
      </c>
      <c r="I105" s="196">
        <v>2</v>
      </c>
      <c r="J105" s="197">
        <v>1</v>
      </c>
      <c r="K105" s="173"/>
    </row>
    <row r="106" spans="1:11" ht="12.75" customHeight="1" x14ac:dyDescent="0.2">
      <c r="A106" s="193" t="s">
        <v>427</v>
      </c>
      <c r="B106" s="193" t="s">
        <v>303</v>
      </c>
      <c r="C106" s="193" t="s">
        <v>394</v>
      </c>
      <c r="D106" s="193" t="s">
        <v>410</v>
      </c>
      <c r="E106" s="193" t="s">
        <v>13</v>
      </c>
      <c r="F106" s="190" t="s">
        <v>680</v>
      </c>
      <c r="G106" s="195" t="s">
        <v>593</v>
      </c>
      <c r="H106" s="193">
        <v>2023</v>
      </c>
      <c r="I106" s="173">
        <v>3</v>
      </c>
      <c r="J106" s="173">
        <v>1.5</v>
      </c>
      <c r="K106" s="173"/>
    </row>
    <row r="107" spans="1:11" ht="12.75" customHeight="1" x14ac:dyDescent="0.2">
      <c r="A107" s="193" t="s">
        <v>427</v>
      </c>
      <c r="B107" s="193" t="s">
        <v>303</v>
      </c>
      <c r="C107" s="193" t="s">
        <v>394</v>
      </c>
      <c r="D107" s="193" t="s">
        <v>410</v>
      </c>
      <c r="E107" s="193" t="s">
        <v>13</v>
      </c>
      <c r="F107" s="190" t="s">
        <v>680</v>
      </c>
      <c r="G107" s="195" t="s">
        <v>705</v>
      </c>
      <c r="H107" s="193">
        <v>2023</v>
      </c>
      <c r="I107" s="173" t="s">
        <v>641</v>
      </c>
      <c r="J107" s="173" t="s">
        <v>641</v>
      </c>
      <c r="K107" s="173"/>
    </row>
    <row r="108" spans="1:11" ht="12.75" customHeight="1" x14ac:dyDescent="0.2">
      <c r="A108" s="193" t="s">
        <v>427</v>
      </c>
      <c r="B108" s="193" t="s">
        <v>303</v>
      </c>
      <c r="C108" s="193" t="s">
        <v>394</v>
      </c>
      <c r="D108" s="193" t="s">
        <v>410</v>
      </c>
      <c r="E108" s="193" t="s">
        <v>13</v>
      </c>
      <c r="F108" s="190" t="s">
        <v>681</v>
      </c>
      <c r="G108" s="195" t="s">
        <v>499</v>
      </c>
      <c r="H108" s="193">
        <v>2023</v>
      </c>
      <c r="I108" s="173" t="s">
        <v>641</v>
      </c>
      <c r="J108" s="173" t="s">
        <v>641</v>
      </c>
      <c r="K108" s="173" t="s">
        <v>641</v>
      </c>
    </row>
    <row r="109" spans="1:11" ht="12.75" customHeight="1" x14ac:dyDescent="0.2">
      <c r="A109" s="193" t="s">
        <v>427</v>
      </c>
      <c r="B109" s="193" t="s">
        <v>303</v>
      </c>
      <c r="C109" s="193" t="s">
        <v>394</v>
      </c>
      <c r="D109" s="193" t="s">
        <v>410</v>
      </c>
      <c r="E109" s="193" t="s">
        <v>13</v>
      </c>
      <c r="F109" s="190" t="s">
        <v>681</v>
      </c>
      <c r="G109" s="195" t="s">
        <v>591</v>
      </c>
      <c r="H109" s="193">
        <v>2023</v>
      </c>
      <c r="I109" s="173" t="s">
        <v>641</v>
      </c>
      <c r="J109" s="173" t="s">
        <v>641</v>
      </c>
      <c r="K109" s="173"/>
    </row>
    <row r="110" spans="1:11" ht="12.75" customHeight="1" x14ac:dyDescent="0.2">
      <c r="A110" s="193" t="s">
        <v>427</v>
      </c>
      <c r="B110" s="193" t="s">
        <v>303</v>
      </c>
      <c r="C110" s="193" t="s">
        <v>394</v>
      </c>
      <c r="D110" s="193" t="s">
        <v>410</v>
      </c>
      <c r="E110" s="193" t="s">
        <v>13</v>
      </c>
      <c r="F110" s="190" t="s">
        <v>681</v>
      </c>
      <c r="G110" s="195" t="s">
        <v>592</v>
      </c>
      <c r="H110" s="193">
        <v>2023</v>
      </c>
      <c r="I110" s="173" t="s">
        <v>641</v>
      </c>
      <c r="J110" s="173" t="s">
        <v>641</v>
      </c>
      <c r="K110" s="173"/>
    </row>
    <row r="111" spans="1:11" ht="12.75" customHeight="1" x14ac:dyDescent="0.2">
      <c r="A111" s="193" t="s">
        <v>427</v>
      </c>
      <c r="B111" s="193" t="s">
        <v>303</v>
      </c>
      <c r="C111" s="193" t="s">
        <v>394</v>
      </c>
      <c r="D111" s="193" t="s">
        <v>410</v>
      </c>
      <c r="E111" s="193" t="s">
        <v>13</v>
      </c>
      <c r="F111" s="190" t="s">
        <v>681</v>
      </c>
      <c r="G111" s="195" t="s">
        <v>701</v>
      </c>
      <c r="H111" s="193">
        <v>2023</v>
      </c>
      <c r="I111" s="173" t="s">
        <v>641</v>
      </c>
      <c r="J111" s="173" t="s">
        <v>641</v>
      </c>
      <c r="K111" s="173"/>
    </row>
    <row r="112" spans="1:11" ht="12.75" customHeight="1" x14ac:dyDescent="0.2">
      <c r="A112" s="193" t="s">
        <v>427</v>
      </c>
      <c r="B112" s="193" t="s">
        <v>303</v>
      </c>
      <c r="C112" s="193" t="s">
        <v>394</v>
      </c>
      <c r="D112" s="193" t="s">
        <v>410</v>
      </c>
      <c r="E112" s="193" t="s">
        <v>13</v>
      </c>
      <c r="F112" s="190" t="s">
        <v>681</v>
      </c>
      <c r="G112" s="195" t="s">
        <v>702</v>
      </c>
      <c r="H112" s="193">
        <v>2023</v>
      </c>
      <c r="I112" s="173" t="s">
        <v>641</v>
      </c>
      <c r="J112" s="173" t="s">
        <v>641</v>
      </c>
      <c r="K112" s="173"/>
    </row>
    <row r="113" spans="1:11" ht="12.75" customHeight="1" x14ac:dyDescent="0.2">
      <c r="A113" s="193" t="s">
        <v>427</v>
      </c>
      <c r="B113" s="193" t="s">
        <v>303</v>
      </c>
      <c r="C113" s="193" t="s">
        <v>394</v>
      </c>
      <c r="D113" s="193" t="s">
        <v>410</v>
      </c>
      <c r="E113" s="193" t="s">
        <v>13</v>
      </c>
      <c r="F113" s="190" t="s">
        <v>681</v>
      </c>
      <c r="G113" s="195" t="s">
        <v>703</v>
      </c>
      <c r="H113" s="193">
        <v>2023</v>
      </c>
      <c r="I113" s="173" t="s">
        <v>641</v>
      </c>
      <c r="J113" s="173" t="s">
        <v>641</v>
      </c>
      <c r="K113" s="173"/>
    </row>
    <row r="114" spans="1:11" ht="12.75" customHeight="1" x14ac:dyDescent="0.2">
      <c r="A114" s="193" t="s">
        <v>427</v>
      </c>
      <c r="B114" s="193" t="s">
        <v>303</v>
      </c>
      <c r="C114" s="193" t="s">
        <v>394</v>
      </c>
      <c r="D114" s="193" t="s">
        <v>410</v>
      </c>
      <c r="E114" s="193" t="s">
        <v>13</v>
      </c>
      <c r="F114" s="190" t="s">
        <v>681</v>
      </c>
      <c r="G114" s="195" t="s">
        <v>704</v>
      </c>
      <c r="H114" s="193">
        <v>2023</v>
      </c>
      <c r="I114" s="173" t="s">
        <v>641</v>
      </c>
      <c r="J114" s="173" t="s">
        <v>641</v>
      </c>
      <c r="K114" s="173"/>
    </row>
    <row r="115" spans="1:11" ht="12.75" customHeight="1" x14ac:dyDescent="0.2">
      <c r="A115" s="193" t="s">
        <v>427</v>
      </c>
      <c r="B115" s="193" t="s">
        <v>303</v>
      </c>
      <c r="C115" s="193" t="s">
        <v>394</v>
      </c>
      <c r="D115" s="193" t="s">
        <v>410</v>
      </c>
      <c r="E115" s="193" t="s">
        <v>13</v>
      </c>
      <c r="F115" s="190" t="s">
        <v>681</v>
      </c>
      <c r="G115" s="195" t="s">
        <v>593</v>
      </c>
      <c r="H115" s="193">
        <v>2023</v>
      </c>
      <c r="I115" s="173" t="s">
        <v>641</v>
      </c>
      <c r="J115" s="173" t="s">
        <v>641</v>
      </c>
      <c r="K115" s="173"/>
    </row>
    <row r="116" spans="1:11" ht="12.75" customHeight="1" x14ac:dyDescent="0.2">
      <c r="A116" s="193" t="s">
        <v>427</v>
      </c>
      <c r="B116" s="193" t="s">
        <v>303</v>
      </c>
      <c r="C116" s="193" t="s">
        <v>394</v>
      </c>
      <c r="D116" s="193" t="s">
        <v>410</v>
      </c>
      <c r="E116" s="193" t="s">
        <v>13</v>
      </c>
      <c r="F116" s="190" t="s">
        <v>681</v>
      </c>
      <c r="G116" s="195" t="s">
        <v>705</v>
      </c>
      <c r="H116" s="193">
        <v>2023</v>
      </c>
      <c r="I116" s="173" t="s">
        <v>641</v>
      </c>
      <c r="J116" s="173" t="s">
        <v>641</v>
      </c>
      <c r="K116" s="173"/>
    </row>
    <row r="117" spans="1:11" ht="12.75" customHeight="1" x14ac:dyDescent="0.2">
      <c r="A117" s="193" t="s">
        <v>427</v>
      </c>
      <c r="B117" s="193" t="s">
        <v>303</v>
      </c>
      <c r="C117" s="193" t="s">
        <v>430</v>
      </c>
      <c r="D117" s="193" t="s">
        <v>408</v>
      </c>
      <c r="E117" s="193" t="s">
        <v>13</v>
      </c>
      <c r="F117" s="190" t="s">
        <v>435</v>
      </c>
      <c r="G117" s="195"/>
      <c r="H117" s="193">
        <v>2023</v>
      </c>
      <c r="I117" s="196">
        <v>423</v>
      </c>
      <c r="J117" s="197">
        <v>10.454770143351459</v>
      </c>
      <c r="K117" s="173"/>
    </row>
    <row r="118" spans="1:11" ht="12.75" customHeight="1" x14ac:dyDescent="0.2">
      <c r="A118" s="193" t="s">
        <v>427</v>
      </c>
      <c r="B118" s="193" t="s">
        <v>303</v>
      </c>
      <c r="C118" s="193" t="s">
        <v>430</v>
      </c>
      <c r="D118" s="193" t="s">
        <v>408</v>
      </c>
      <c r="E118" s="193" t="s">
        <v>13</v>
      </c>
      <c r="F118" s="190" t="s">
        <v>676</v>
      </c>
      <c r="H118" s="193">
        <v>2023</v>
      </c>
      <c r="I118" s="173" t="s">
        <v>641</v>
      </c>
      <c r="J118" s="173" t="s">
        <v>641</v>
      </c>
      <c r="K118" s="173"/>
    </row>
    <row r="119" spans="1:11" ht="12.75" customHeight="1" x14ac:dyDescent="0.2">
      <c r="A119" s="193" t="s">
        <v>427</v>
      </c>
      <c r="B119" s="193" t="s">
        <v>303</v>
      </c>
      <c r="C119" s="193" t="s">
        <v>430</v>
      </c>
      <c r="D119" s="193" t="s">
        <v>408</v>
      </c>
      <c r="E119" s="193" t="s">
        <v>13</v>
      </c>
      <c r="F119" s="190" t="s">
        <v>677</v>
      </c>
      <c r="G119" s="195"/>
      <c r="H119" s="193">
        <v>2023</v>
      </c>
      <c r="I119" s="173" t="s">
        <v>641</v>
      </c>
      <c r="J119" s="173" t="s">
        <v>641</v>
      </c>
      <c r="K119" s="173"/>
    </row>
    <row r="120" spans="1:11" ht="12.75" customHeight="1" x14ac:dyDescent="0.2">
      <c r="A120" s="193" t="s">
        <v>427</v>
      </c>
      <c r="B120" s="193" t="s">
        <v>303</v>
      </c>
      <c r="C120" s="193" t="s">
        <v>430</v>
      </c>
      <c r="D120" s="193" t="s">
        <v>408</v>
      </c>
      <c r="E120" s="193" t="s">
        <v>13</v>
      </c>
      <c r="F120" s="190" t="s">
        <v>678</v>
      </c>
      <c r="G120" s="195"/>
      <c r="H120" s="193">
        <v>2023</v>
      </c>
      <c r="I120" s="173" t="s">
        <v>641</v>
      </c>
      <c r="J120" s="173" t="s">
        <v>641</v>
      </c>
      <c r="K120" s="173"/>
    </row>
    <row r="121" spans="1:11" ht="12.75" customHeight="1" x14ac:dyDescent="0.2">
      <c r="A121" s="193" t="s">
        <v>427</v>
      </c>
      <c r="B121" s="193" t="s">
        <v>303</v>
      </c>
      <c r="C121" s="193" t="s">
        <v>430</v>
      </c>
      <c r="D121" s="193" t="s">
        <v>408</v>
      </c>
      <c r="E121" s="193" t="s">
        <v>13</v>
      </c>
      <c r="F121" s="190" t="s">
        <v>679</v>
      </c>
      <c r="G121" s="195"/>
      <c r="H121" s="193">
        <v>2023</v>
      </c>
      <c r="I121" s="196">
        <v>423</v>
      </c>
      <c r="J121" s="197">
        <v>10.454770143351459</v>
      </c>
      <c r="K121" s="173"/>
    </row>
    <row r="122" spans="1:11" ht="12.75" customHeight="1" x14ac:dyDescent="0.2">
      <c r="A122" s="193" t="s">
        <v>427</v>
      </c>
      <c r="B122" s="193" t="s">
        <v>303</v>
      </c>
      <c r="C122" s="193" t="s">
        <v>430</v>
      </c>
      <c r="D122" s="193" t="s">
        <v>408</v>
      </c>
      <c r="E122" s="193" t="s">
        <v>13</v>
      </c>
      <c r="F122" s="190" t="s">
        <v>680</v>
      </c>
      <c r="G122" s="195" t="s">
        <v>499</v>
      </c>
      <c r="H122" s="193">
        <v>2023</v>
      </c>
      <c r="I122" s="196">
        <v>423</v>
      </c>
      <c r="J122" s="197">
        <v>100.00000000000003</v>
      </c>
      <c r="K122" s="198">
        <v>3.5</v>
      </c>
    </row>
    <row r="123" spans="1:11" ht="12.75" customHeight="1" x14ac:dyDescent="0.2">
      <c r="A123" s="193" t="s">
        <v>427</v>
      </c>
      <c r="B123" s="193" t="s">
        <v>303</v>
      </c>
      <c r="C123" s="193" t="s">
        <v>430</v>
      </c>
      <c r="D123" s="193" t="s">
        <v>408</v>
      </c>
      <c r="E123" s="193" t="s">
        <v>13</v>
      </c>
      <c r="F123" s="190" t="s">
        <v>680</v>
      </c>
      <c r="G123" s="195" t="s">
        <v>591</v>
      </c>
      <c r="H123" s="193">
        <v>2023</v>
      </c>
      <c r="I123" s="196">
        <v>271</v>
      </c>
      <c r="J123" s="197">
        <v>64.066193853427905</v>
      </c>
      <c r="K123" s="173"/>
    </row>
    <row r="124" spans="1:11" ht="12.75" customHeight="1" x14ac:dyDescent="0.2">
      <c r="A124" s="193" t="s">
        <v>427</v>
      </c>
      <c r="B124" s="193" t="s">
        <v>303</v>
      </c>
      <c r="C124" s="193" t="s">
        <v>430</v>
      </c>
      <c r="D124" s="193" t="s">
        <v>408</v>
      </c>
      <c r="E124" s="193" t="s">
        <v>13</v>
      </c>
      <c r="F124" s="190" t="s">
        <v>680</v>
      </c>
      <c r="G124" s="195" t="s">
        <v>592</v>
      </c>
      <c r="H124" s="193">
        <v>2023</v>
      </c>
      <c r="I124" s="196">
        <v>94</v>
      </c>
      <c r="J124" s="197">
        <v>22.222222222222221</v>
      </c>
      <c r="K124" s="173"/>
    </row>
    <row r="125" spans="1:11" ht="12.75" customHeight="1" x14ac:dyDescent="0.2">
      <c r="A125" s="193" t="s">
        <v>427</v>
      </c>
      <c r="B125" s="193" t="s">
        <v>303</v>
      </c>
      <c r="C125" s="193" t="s">
        <v>430</v>
      </c>
      <c r="D125" s="193" t="s">
        <v>408</v>
      </c>
      <c r="E125" s="193" t="s">
        <v>13</v>
      </c>
      <c r="F125" s="190" t="s">
        <v>680</v>
      </c>
      <c r="G125" s="195" t="s">
        <v>701</v>
      </c>
      <c r="H125" s="193">
        <v>2023</v>
      </c>
      <c r="I125" s="196">
        <v>33</v>
      </c>
      <c r="J125" s="197">
        <v>7.8014184397163122</v>
      </c>
      <c r="K125" s="173"/>
    </row>
    <row r="126" spans="1:11" ht="12.75" customHeight="1" x14ac:dyDescent="0.2">
      <c r="A126" s="193" t="s">
        <v>427</v>
      </c>
      <c r="B126" s="193" t="s">
        <v>303</v>
      </c>
      <c r="C126" s="193" t="s">
        <v>430</v>
      </c>
      <c r="D126" s="193" t="s">
        <v>408</v>
      </c>
      <c r="E126" s="193" t="s">
        <v>13</v>
      </c>
      <c r="F126" s="190" t="s">
        <v>680</v>
      </c>
      <c r="G126" s="195" t="s">
        <v>702</v>
      </c>
      <c r="H126" s="193">
        <v>2023</v>
      </c>
      <c r="I126" s="196">
        <v>10</v>
      </c>
      <c r="J126" s="197">
        <v>2.3640661938534278</v>
      </c>
      <c r="K126" s="173"/>
    </row>
    <row r="127" spans="1:11" ht="12.75" customHeight="1" x14ac:dyDescent="0.2">
      <c r="A127" s="193" t="s">
        <v>427</v>
      </c>
      <c r="B127" s="193" t="s">
        <v>303</v>
      </c>
      <c r="C127" s="193" t="s">
        <v>430</v>
      </c>
      <c r="D127" s="193" t="s">
        <v>408</v>
      </c>
      <c r="E127" s="193" t="s">
        <v>13</v>
      </c>
      <c r="F127" s="190" t="s">
        <v>680</v>
      </c>
      <c r="G127" s="195" t="s">
        <v>703</v>
      </c>
      <c r="H127" s="193">
        <v>2023</v>
      </c>
      <c r="I127" s="196">
        <v>7</v>
      </c>
      <c r="J127" s="197">
        <v>1.6548463356973995</v>
      </c>
      <c r="K127" s="173"/>
    </row>
    <row r="128" spans="1:11" ht="12.75" customHeight="1" x14ac:dyDescent="0.2">
      <c r="A128" s="193" t="s">
        <v>427</v>
      </c>
      <c r="B128" s="193" t="s">
        <v>303</v>
      </c>
      <c r="C128" s="193" t="s">
        <v>430</v>
      </c>
      <c r="D128" s="193" t="s">
        <v>408</v>
      </c>
      <c r="E128" s="193" t="s">
        <v>13</v>
      </c>
      <c r="F128" s="190" t="s">
        <v>680</v>
      </c>
      <c r="G128" s="195" t="s">
        <v>704</v>
      </c>
      <c r="H128" s="193">
        <v>2023</v>
      </c>
      <c r="I128" s="196">
        <v>1</v>
      </c>
      <c r="J128" s="197">
        <v>0.2364066193853428</v>
      </c>
      <c r="K128" s="173"/>
    </row>
    <row r="129" spans="1:11" ht="12.75" customHeight="1" x14ac:dyDescent="0.2">
      <c r="A129" s="193" t="s">
        <v>427</v>
      </c>
      <c r="B129" s="193" t="s">
        <v>303</v>
      </c>
      <c r="C129" s="193" t="s">
        <v>430</v>
      </c>
      <c r="D129" s="193" t="s">
        <v>408</v>
      </c>
      <c r="E129" s="193" t="s">
        <v>13</v>
      </c>
      <c r="F129" s="190" t="s">
        <v>680</v>
      </c>
      <c r="G129" s="195" t="s">
        <v>593</v>
      </c>
      <c r="H129" s="193">
        <v>2023</v>
      </c>
      <c r="I129" s="196">
        <v>3</v>
      </c>
      <c r="J129" s="197">
        <v>0.70921985815602839</v>
      </c>
      <c r="K129" s="173"/>
    </row>
    <row r="130" spans="1:11" ht="12.75" customHeight="1" x14ac:dyDescent="0.2">
      <c r="A130" s="193" t="s">
        <v>427</v>
      </c>
      <c r="B130" s="193" t="s">
        <v>303</v>
      </c>
      <c r="C130" s="193" t="s">
        <v>430</v>
      </c>
      <c r="D130" s="193" t="s">
        <v>408</v>
      </c>
      <c r="E130" s="193" t="s">
        <v>13</v>
      </c>
      <c r="F130" s="190" t="s">
        <v>680</v>
      </c>
      <c r="G130" s="195" t="s">
        <v>705</v>
      </c>
      <c r="H130" s="193">
        <v>2023</v>
      </c>
      <c r="I130" s="196">
        <v>4</v>
      </c>
      <c r="J130" s="197">
        <v>0.94562647754137119</v>
      </c>
      <c r="K130" s="173"/>
    </row>
    <row r="131" spans="1:11" ht="12.75" customHeight="1" x14ac:dyDescent="0.2">
      <c r="A131" s="193" t="s">
        <v>427</v>
      </c>
      <c r="B131" s="193" t="s">
        <v>303</v>
      </c>
      <c r="C131" s="193" t="s">
        <v>430</v>
      </c>
      <c r="D131" s="193" t="s">
        <v>408</v>
      </c>
      <c r="E131" s="193" t="s">
        <v>13</v>
      </c>
      <c r="F131" s="190" t="s">
        <v>681</v>
      </c>
      <c r="G131" s="195" t="s">
        <v>499</v>
      </c>
      <c r="H131" s="193">
        <v>2023</v>
      </c>
      <c r="I131" s="173" t="s">
        <v>641</v>
      </c>
      <c r="J131" s="173" t="s">
        <v>641</v>
      </c>
      <c r="K131" s="173" t="s">
        <v>641</v>
      </c>
    </row>
    <row r="132" spans="1:11" ht="12.75" customHeight="1" x14ac:dyDescent="0.2">
      <c r="A132" s="193" t="s">
        <v>427</v>
      </c>
      <c r="B132" s="193" t="s">
        <v>303</v>
      </c>
      <c r="C132" s="193" t="s">
        <v>430</v>
      </c>
      <c r="D132" s="193" t="s">
        <v>408</v>
      </c>
      <c r="E132" s="193" t="s">
        <v>13</v>
      </c>
      <c r="F132" s="190" t="s">
        <v>681</v>
      </c>
      <c r="G132" s="195" t="s">
        <v>591</v>
      </c>
      <c r="H132" s="193">
        <v>2023</v>
      </c>
      <c r="I132" s="173" t="s">
        <v>641</v>
      </c>
      <c r="J132" s="173" t="s">
        <v>641</v>
      </c>
      <c r="K132" s="173"/>
    </row>
    <row r="133" spans="1:11" ht="12.75" customHeight="1" x14ac:dyDescent="0.2">
      <c r="A133" s="193" t="s">
        <v>427</v>
      </c>
      <c r="B133" s="193" t="s">
        <v>303</v>
      </c>
      <c r="C133" s="193" t="s">
        <v>430</v>
      </c>
      <c r="D133" s="193" t="s">
        <v>408</v>
      </c>
      <c r="E133" s="193" t="s">
        <v>13</v>
      </c>
      <c r="F133" s="190" t="s">
        <v>681</v>
      </c>
      <c r="G133" s="195" t="s">
        <v>592</v>
      </c>
      <c r="H133" s="193">
        <v>2023</v>
      </c>
      <c r="I133" s="173" t="s">
        <v>641</v>
      </c>
      <c r="J133" s="173" t="s">
        <v>641</v>
      </c>
      <c r="K133" s="173"/>
    </row>
    <row r="134" spans="1:11" ht="12.75" customHeight="1" x14ac:dyDescent="0.2">
      <c r="A134" s="193" t="s">
        <v>427</v>
      </c>
      <c r="B134" s="193" t="s">
        <v>303</v>
      </c>
      <c r="C134" s="193" t="s">
        <v>430</v>
      </c>
      <c r="D134" s="193" t="s">
        <v>408</v>
      </c>
      <c r="E134" s="193" t="s">
        <v>13</v>
      </c>
      <c r="F134" s="190" t="s">
        <v>681</v>
      </c>
      <c r="G134" s="195" t="s">
        <v>701</v>
      </c>
      <c r="H134" s="193">
        <v>2023</v>
      </c>
      <c r="I134" s="173" t="s">
        <v>641</v>
      </c>
      <c r="J134" s="173" t="s">
        <v>641</v>
      </c>
      <c r="K134" s="173"/>
    </row>
    <row r="135" spans="1:11" ht="12.75" customHeight="1" x14ac:dyDescent="0.2">
      <c r="A135" s="193" t="s">
        <v>427</v>
      </c>
      <c r="B135" s="193" t="s">
        <v>303</v>
      </c>
      <c r="C135" s="193" t="s">
        <v>430</v>
      </c>
      <c r="D135" s="193" t="s">
        <v>408</v>
      </c>
      <c r="E135" s="193" t="s">
        <v>13</v>
      </c>
      <c r="F135" s="190" t="s">
        <v>681</v>
      </c>
      <c r="G135" s="195" t="s">
        <v>702</v>
      </c>
      <c r="H135" s="193">
        <v>2023</v>
      </c>
      <c r="I135" s="173" t="s">
        <v>641</v>
      </c>
      <c r="J135" s="173" t="s">
        <v>641</v>
      </c>
      <c r="K135" s="173"/>
    </row>
    <row r="136" spans="1:11" ht="12.75" customHeight="1" x14ac:dyDescent="0.2">
      <c r="A136" s="193" t="s">
        <v>427</v>
      </c>
      <c r="B136" s="193" t="s">
        <v>303</v>
      </c>
      <c r="C136" s="193" t="s">
        <v>430</v>
      </c>
      <c r="D136" s="193" t="s">
        <v>408</v>
      </c>
      <c r="E136" s="193" t="s">
        <v>13</v>
      </c>
      <c r="F136" s="190" t="s">
        <v>681</v>
      </c>
      <c r="G136" s="195" t="s">
        <v>703</v>
      </c>
      <c r="H136" s="193">
        <v>2023</v>
      </c>
      <c r="I136" s="173" t="s">
        <v>641</v>
      </c>
      <c r="J136" s="173" t="s">
        <v>641</v>
      </c>
      <c r="K136" s="173"/>
    </row>
    <row r="137" spans="1:11" ht="12.75" customHeight="1" x14ac:dyDescent="0.2">
      <c r="A137" s="193" t="s">
        <v>427</v>
      </c>
      <c r="B137" s="193" t="s">
        <v>303</v>
      </c>
      <c r="C137" s="193" t="s">
        <v>430</v>
      </c>
      <c r="D137" s="193" t="s">
        <v>408</v>
      </c>
      <c r="E137" s="193" t="s">
        <v>13</v>
      </c>
      <c r="F137" s="190" t="s">
        <v>681</v>
      </c>
      <c r="G137" s="195" t="s">
        <v>704</v>
      </c>
      <c r="H137" s="193">
        <v>2023</v>
      </c>
      <c r="I137" s="173" t="s">
        <v>641</v>
      </c>
      <c r="J137" s="173" t="s">
        <v>641</v>
      </c>
      <c r="K137" s="173"/>
    </row>
    <row r="138" spans="1:11" ht="12.75" customHeight="1" x14ac:dyDescent="0.2">
      <c r="A138" s="193" t="s">
        <v>427</v>
      </c>
      <c r="B138" s="193" t="s">
        <v>303</v>
      </c>
      <c r="C138" s="193" t="s">
        <v>430</v>
      </c>
      <c r="D138" s="193" t="s">
        <v>408</v>
      </c>
      <c r="E138" s="193" t="s">
        <v>13</v>
      </c>
      <c r="F138" s="190" t="s">
        <v>681</v>
      </c>
      <c r="G138" s="195" t="s">
        <v>593</v>
      </c>
      <c r="H138" s="193">
        <v>2023</v>
      </c>
      <c r="I138" s="173" t="s">
        <v>641</v>
      </c>
      <c r="J138" s="173" t="s">
        <v>641</v>
      </c>
      <c r="K138" s="173"/>
    </row>
    <row r="139" spans="1:11" ht="12.75" customHeight="1" x14ac:dyDescent="0.2">
      <c r="A139" s="193" t="s">
        <v>427</v>
      </c>
      <c r="B139" s="193" t="s">
        <v>303</v>
      </c>
      <c r="C139" s="193" t="s">
        <v>430</v>
      </c>
      <c r="D139" s="193" t="s">
        <v>408</v>
      </c>
      <c r="E139" s="193" t="s">
        <v>13</v>
      </c>
      <c r="F139" s="190" t="s">
        <v>681</v>
      </c>
      <c r="G139" s="195" t="s">
        <v>705</v>
      </c>
      <c r="H139" s="193">
        <v>2023</v>
      </c>
      <c r="I139" s="173" t="s">
        <v>641</v>
      </c>
      <c r="J139" s="173" t="s">
        <v>641</v>
      </c>
      <c r="K139" s="173"/>
    </row>
    <row r="140" spans="1:11" ht="12.75" customHeight="1" x14ac:dyDescent="0.2">
      <c r="A140" s="193" t="s">
        <v>427</v>
      </c>
      <c r="B140" s="193" t="s">
        <v>303</v>
      </c>
      <c r="C140" s="193" t="s">
        <v>396</v>
      </c>
      <c r="D140" s="193" t="s">
        <v>408</v>
      </c>
      <c r="E140" s="193" t="s">
        <v>13</v>
      </c>
      <c r="F140" s="190" t="s">
        <v>435</v>
      </c>
      <c r="G140" s="195"/>
      <c r="H140" s="193">
        <v>2023</v>
      </c>
      <c r="I140" s="196">
        <v>27</v>
      </c>
      <c r="J140" s="197">
        <v>0.66732575383094417</v>
      </c>
      <c r="K140" s="173"/>
    </row>
    <row r="141" spans="1:11" ht="12.75" customHeight="1" x14ac:dyDescent="0.2">
      <c r="A141" s="193" t="s">
        <v>427</v>
      </c>
      <c r="B141" s="193" t="s">
        <v>303</v>
      </c>
      <c r="C141" s="193" t="s">
        <v>396</v>
      </c>
      <c r="D141" s="193" t="s">
        <v>408</v>
      </c>
      <c r="E141" s="193" t="s">
        <v>13</v>
      </c>
      <c r="F141" s="190" t="s">
        <v>676</v>
      </c>
      <c r="H141" s="193">
        <v>2023</v>
      </c>
      <c r="I141" s="173" t="s">
        <v>641</v>
      </c>
      <c r="J141" s="173" t="s">
        <v>641</v>
      </c>
      <c r="K141" s="173"/>
    </row>
    <row r="142" spans="1:11" ht="12.75" customHeight="1" x14ac:dyDescent="0.2">
      <c r="A142" s="193" t="s">
        <v>427</v>
      </c>
      <c r="B142" s="193" t="s">
        <v>303</v>
      </c>
      <c r="C142" s="193" t="s">
        <v>396</v>
      </c>
      <c r="D142" s="193" t="s">
        <v>408</v>
      </c>
      <c r="E142" s="193" t="s">
        <v>13</v>
      </c>
      <c r="F142" s="190" t="s">
        <v>677</v>
      </c>
      <c r="G142" s="195"/>
      <c r="H142" s="193">
        <v>2023</v>
      </c>
      <c r="I142" s="173" t="s">
        <v>641</v>
      </c>
      <c r="J142" s="173" t="s">
        <v>641</v>
      </c>
      <c r="K142" s="173"/>
    </row>
    <row r="143" spans="1:11" ht="12.75" customHeight="1" x14ac:dyDescent="0.2">
      <c r="A143" s="193" t="s">
        <v>427</v>
      </c>
      <c r="B143" s="193" t="s">
        <v>303</v>
      </c>
      <c r="C143" s="193" t="s">
        <v>396</v>
      </c>
      <c r="D143" s="193" t="s">
        <v>408</v>
      </c>
      <c r="E143" s="193" t="s">
        <v>13</v>
      </c>
      <c r="F143" s="190" t="s">
        <v>678</v>
      </c>
      <c r="G143" s="195"/>
      <c r="H143" s="193">
        <v>2023</v>
      </c>
      <c r="I143" s="173" t="s">
        <v>641</v>
      </c>
      <c r="J143" s="173" t="s">
        <v>641</v>
      </c>
      <c r="K143" s="173"/>
    </row>
    <row r="144" spans="1:11" ht="12.75" customHeight="1" x14ac:dyDescent="0.2">
      <c r="A144" s="193" t="s">
        <v>427</v>
      </c>
      <c r="B144" s="193" t="s">
        <v>303</v>
      </c>
      <c r="C144" s="193" t="s">
        <v>396</v>
      </c>
      <c r="D144" s="193" t="s">
        <v>408</v>
      </c>
      <c r="E144" s="193" t="s">
        <v>13</v>
      </c>
      <c r="F144" s="190" t="s">
        <v>679</v>
      </c>
      <c r="G144" s="195"/>
      <c r="H144" s="193">
        <v>2023</v>
      </c>
      <c r="I144" s="196">
        <v>27</v>
      </c>
      <c r="J144" s="197">
        <v>0.66732575383094417</v>
      </c>
      <c r="K144" s="173"/>
    </row>
    <row r="145" spans="1:11" ht="12.75" customHeight="1" x14ac:dyDescent="0.2">
      <c r="A145" s="193" t="s">
        <v>427</v>
      </c>
      <c r="B145" s="193" t="s">
        <v>303</v>
      </c>
      <c r="C145" s="193" t="s">
        <v>396</v>
      </c>
      <c r="D145" s="193" t="s">
        <v>408</v>
      </c>
      <c r="E145" s="193" t="s">
        <v>13</v>
      </c>
      <c r="F145" s="190" t="s">
        <v>680</v>
      </c>
      <c r="G145" s="195" t="s">
        <v>499</v>
      </c>
      <c r="H145" s="193">
        <v>2023</v>
      </c>
      <c r="I145" s="196">
        <v>27</v>
      </c>
      <c r="J145" s="197">
        <v>100</v>
      </c>
      <c r="K145" s="198">
        <v>2.2000000000000002</v>
      </c>
    </row>
    <row r="146" spans="1:11" ht="12.75" customHeight="1" x14ac:dyDescent="0.2">
      <c r="A146" s="193" t="s">
        <v>427</v>
      </c>
      <c r="B146" s="193" t="s">
        <v>303</v>
      </c>
      <c r="C146" s="193" t="s">
        <v>396</v>
      </c>
      <c r="D146" s="193" t="s">
        <v>408</v>
      </c>
      <c r="E146" s="193" t="s">
        <v>13</v>
      </c>
      <c r="F146" s="190" t="s">
        <v>680</v>
      </c>
      <c r="G146" s="195" t="s">
        <v>591</v>
      </c>
      <c r="H146" s="193">
        <v>2023</v>
      </c>
      <c r="I146" s="196">
        <v>17</v>
      </c>
      <c r="J146" s="197">
        <v>62.962962962962962</v>
      </c>
      <c r="K146" s="173"/>
    </row>
    <row r="147" spans="1:11" ht="12.75" customHeight="1" x14ac:dyDescent="0.2">
      <c r="A147" s="193" t="s">
        <v>427</v>
      </c>
      <c r="B147" s="193" t="s">
        <v>303</v>
      </c>
      <c r="C147" s="193" t="s">
        <v>396</v>
      </c>
      <c r="D147" s="193" t="s">
        <v>408</v>
      </c>
      <c r="E147" s="193" t="s">
        <v>13</v>
      </c>
      <c r="F147" s="190" t="s">
        <v>680</v>
      </c>
      <c r="G147" s="195" t="s">
        <v>592</v>
      </c>
      <c r="H147" s="193">
        <v>2023</v>
      </c>
      <c r="I147" s="196">
        <v>10</v>
      </c>
      <c r="J147" s="197">
        <v>37.037037037037038</v>
      </c>
      <c r="K147" s="173"/>
    </row>
    <row r="148" spans="1:11" ht="12.75" customHeight="1" x14ac:dyDescent="0.2">
      <c r="A148" s="193" t="s">
        <v>427</v>
      </c>
      <c r="B148" s="193" t="s">
        <v>303</v>
      </c>
      <c r="C148" s="193" t="s">
        <v>396</v>
      </c>
      <c r="D148" s="193" t="s">
        <v>408</v>
      </c>
      <c r="E148" s="193" t="s">
        <v>13</v>
      </c>
      <c r="F148" s="190" t="s">
        <v>680</v>
      </c>
      <c r="G148" s="195" t="s">
        <v>701</v>
      </c>
      <c r="H148" s="193">
        <v>2023</v>
      </c>
      <c r="I148" s="173" t="s">
        <v>641</v>
      </c>
      <c r="J148" s="173" t="s">
        <v>641</v>
      </c>
      <c r="K148" s="173"/>
    </row>
    <row r="149" spans="1:11" ht="12.75" customHeight="1" x14ac:dyDescent="0.2">
      <c r="A149" s="193" t="s">
        <v>427</v>
      </c>
      <c r="B149" s="193" t="s">
        <v>303</v>
      </c>
      <c r="C149" s="193" t="s">
        <v>396</v>
      </c>
      <c r="D149" s="193" t="s">
        <v>408</v>
      </c>
      <c r="E149" s="193" t="s">
        <v>13</v>
      </c>
      <c r="F149" s="190" t="s">
        <v>680</v>
      </c>
      <c r="G149" s="195" t="s">
        <v>702</v>
      </c>
      <c r="H149" s="193">
        <v>2023</v>
      </c>
      <c r="I149" s="173" t="s">
        <v>641</v>
      </c>
      <c r="J149" s="173" t="s">
        <v>641</v>
      </c>
      <c r="K149" s="173"/>
    </row>
    <row r="150" spans="1:11" ht="12.75" customHeight="1" x14ac:dyDescent="0.2">
      <c r="A150" s="193" t="s">
        <v>427</v>
      </c>
      <c r="B150" s="193" t="s">
        <v>303</v>
      </c>
      <c r="C150" s="193" t="s">
        <v>396</v>
      </c>
      <c r="D150" s="193" t="s">
        <v>408</v>
      </c>
      <c r="E150" s="193" t="s">
        <v>13</v>
      </c>
      <c r="F150" s="190" t="s">
        <v>680</v>
      </c>
      <c r="G150" s="195" t="s">
        <v>703</v>
      </c>
      <c r="H150" s="193">
        <v>2023</v>
      </c>
      <c r="I150" s="173" t="s">
        <v>641</v>
      </c>
      <c r="J150" s="173" t="s">
        <v>641</v>
      </c>
      <c r="K150" s="173"/>
    </row>
    <row r="151" spans="1:11" ht="12.75" customHeight="1" x14ac:dyDescent="0.2">
      <c r="A151" s="193" t="s">
        <v>427</v>
      </c>
      <c r="B151" s="193" t="s">
        <v>303</v>
      </c>
      <c r="C151" s="193" t="s">
        <v>396</v>
      </c>
      <c r="D151" s="193" t="s">
        <v>408</v>
      </c>
      <c r="E151" s="193" t="s">
        <v>13</v>
      </c>
      <c r="F151" s="190" t="s">
        <v>680</v>
      </c>
      <c r="G151" s="195" t="s">
        <v>704</v>
      </c>
      <c r="H151" s="193">
        <v>2023</v>
      </c>
      <c r="I151" s="173" t="s">
        <v>641</v>
      </c>
      <c r="J151" s="173" t="s">
        <v>641</v>
      </c>
      <c r="K151" s="173"/>
    </row>
    <row r="152" spans="1:11" ht="12.75" customHeight="1" x14ac:dyDescent="0.2">
      <c r="A152" s="193" t="s">
        <v>427</v>
      </c>
      <c r="B152" s="193" t="s">
        <v>303</v>
      </c>
      <c r="C152" s="193" t="s">
        <v>396</v>
      </c>
      <c r="D152" s="193" t="s">
        <v>408</v>
      </c>
      <c r="E152" s="193" t="s">
        <v>13</v>
      </c>
      <c r="F152" s="190" t="s">
        <v>680</v>
      </c>
      <c r="G152" s="195" t="s">
        <v>593</v>
      </c>
      <c r="H152" s="193">
        <v>2023</v>
      </c>
      <c r="I152" s="173" t="s">
        <v>641</v>
      </c>
      <c r="J152" s="173" t="s">
        <v>641</v>
      </c>
      <c r="K152" s="173"/>
    </row>
    <row r="153" spans="1:11" ht="12.75" customHeight="1" x14ac:dyDescent="0.2">
      <c r="A153" s="193" t="s">
        <v>427</v>
      </c>
      <c r="B153" s="193" t="s">
        <v>303</v>
      </c>
      <c r="C153" s="193" t="s">
        <v>396</v>
      </c>
      <c r="D153" s="193" t="s">
        <v>408</v>
      </c>
      <c r="E153" s="193" t="s">
        <v>13</v>
      </c>
      <c r="F153" s="190" t="s">
        <v>680</v>
      </c>
      <c r="G153" s="195" t="s">
        <v>705</v>
      </c>
      <c r="H153" s="193">
        <v>2023</v>
      </c>
      <c r="I153" s="173" t="s">
        <v>641</v>
      </c>
      <c r="J153" s="173" t="s">
        <v>641</v>
      </c>
      <c r="K153" s="173"/>
    </row>
    <row r="154" spans="1:11" ht="12.75" customHeight="1" x14ac:dyDescent="0.2">
      <c r="A154" s="193" t="s">
        <v>427</v>
      </c>
      <c r="B154" s="193" t="s">
        <v>303</v>
      </c>
      <c r="C154" s="193" t="s">
        <v>396</v>
      </c>
      <c r="D154" s="193" t="s">
        <v>408</v>
      </c>
      <c r="E154" s="193" t="s">
        <v>13</v>
      </c>
      <c r="F154" s="190" t="s">
        <v>681</v>
      </c>
      <c r="G154" s="195" t="s">
        <v>499</v>
      </c>
      <c r="H154" s="193">
        <v>2023</v>
      </c>
      <c r="I154" s="173" t="s">
        <v>641</v>
      </c>
      <c r="J154" s="173" t="s">
        <v>641</v>
      </c>
      <c r="K154" s="173" t="s">
        <v>641</v>
      </c>
    </row>
    <row r="155" spans="1:11" ht="12.75" customHeight="1" x14ac:dyDescent="0.2">
      <c r="A155" s="193" t="s">
        <v>427</v>
      </c>
      <c r="B155" s="193" t="s">
        <v>303</v>
      </c>
      <c r="C155" s="193" t="s">
        <v>396</v>
      </c>
      <c r="D155" s="193" t="s">
        <v>408</v>
      </c>
      <c r="E155" s="193" t="s">
        <v>13</v>
      </c>
      <c r="F155" s="190" t="s">
        <v>681</v>
      </c>
      <c r="G155" s="195" t="s">
        <v>591</v>
      </c>
      <c r="H155" s="193">
        <v>2023</v>
      </c>
      <c r="I155" s="173" t="s">
        <v>641</v>
      </c>
      <c r="J155" s="173" t="s">
        <v>641</v>
      </c>
      <c r="K155" s="173"/>
    </row>
    <row r="156" spans="1:11" ht="12.75" customHeight="1" x14ac:dyDescent="0.2">
      <c r="A156" s="193" t="s">
        <v>427</v>
      </c>
      <c r="B156" s="193" t="s">
        <v>303</v>
      </c>
      <c r="C156" s="193" t="s">
        <v>396</v>
      </c>
      <c r="D156" s="193" t="s">
        <v>408</v>
      </c>
      <c r="E156" s="193" t="s">
        <v>13</v>
      </c>
      <c r="F156" s="190" t="s">
        <v>681</v>
      </c>
      <c r="G156" s="195" t="s">
        <v>592</v>
      </c>
      <c r="H156" s="193">
        <v>2023</v>
      </c>
      <c r="I156" s="173" t="s">
        <v>641</v>
      </c>
      <c r="J156" s="173" t="s">
        <v>641</v>
      </c>
      <c r="K156" s="173"/>
    </row>
    <row r="157" spans="1:11" ht="12.75" customHeight="1" x14ac:dyDescent="0.2">
      <c r="A157" s="193" t="s">
        <v>427</v>
      </c>
      <c r="B157" s="193" t="s">
        <v>303</v>
      </c>
      <c r="C157" s="193" t="s">
        <v>396</v>
      </c>
      <c r="D157" s="193" t="s">
        <v>408</v>
      </c>
      <c r="E157" s="193" t="s">
        <v>13</v>
      </c>
      <c r="F157" s="190" t="s">
        <v>681</v>
      </c>
      <c r="G157" s="195" t="s">
        <v>701</v>
      </c>
      <c r="H157" s="193">
        <v>2023</v>
      </c>
      <c r="I157" s="173" t="s">
        <v>641</v>
      </c>
      <c r="J157" s="173" t="s">
        <v>641</v>
      </c>
      <c r="K157" s="173"/>
    </row>
    <row r="158" spans="1:11" ht="12.75" customHeight="1" x14ac:dyDescent="0.2">
      <c r="A158" s="193" t="s">
        <v>427</v>
      </c>
      <c r="B158" s="193" t="s">
        <v>303</v>
      </c>
      <c r="C158" s="193" t="s">
        <v>396</v>
      </c>
      <c r="D158" s="193" t="s">
        <v>408</v>
      </c>
      <c r="E158" s="193" t="s">
        <v>13</v>
      </c>
      <c r="F158" s="190" t="s">
        <v>681</v>
      </c>
      <c r="G158" s="195" t="s">
        <v>702</v>
      </c>
      <c r="H158" s="193">
        <v>2023</v>
      </c>
      <c r="I158" s="173" t="s">
        <v>641</v>
      </c>
      <c r="J158" s="173" t="s">
        <v>641</v>
      </c>
      <c r="K158" s="173"/>
    </row>
    <row r="159" spans="1:11" ht="12.75" customHeight="1" x14ac:dyDescent="0.2">
      <c r="A159" s="193" t="s">
        <v>427</v>
      </c>
      <c r="B159" s="193" t="s">
        <v>303</v>
      </c>
      <c r="C159" s="193" t="s">
        <v>396</v>
      </c>
      <c r="D159" s="193" t="s">
        <v>408</v>
      </c>
      <c r="E159" s="193" t="s">
        <v>13</v>
      </c>
      <c r="F159" s="190" t="s">
        <v>681</v>
      </c>
      <c r="G159" s="195" t="s">
        <v>703</v>
      </c>
      <c r="H159" s="193">
        <v>2023</v>
      </c>
      <c r="I159" s="173" t="s">
        <v>641</v>
      </c>
      <c r="J159" s="173" t="s">
        <v>641</v>
      </c>
      <c r="K159" s="173"/>
    </row>
    <row r="160" spans="1:11" ht="12.75" customHeight="1" x14ac:dyDescent="0.2">
      <c r="A160" s="193" t="s">
        <v>427</v>
      </c>
      <c r="B160" s="193" t="s">
        <v>303</v>
      </c>
      <c r="C160" s="193" t="s">
        <v>396</v>
      </c>
      <c r="D160" s="193" t="s">
        <v>408</v>
      </c>
      <c r="E160" s="193" t="s">
        <v>13</v>
      </c>
      <c r="F160" s="190" t="s">
        <v>681</v>
      </c>
      <c r="G160" s="195" t="s">
        <v>704</v>
      </c>
      <c r="H160" s="193">
        <v>2023</v>
      </c>
      <c r="I160" s="173" t="s">
        <v>641</v>
      </c>
      <c r="J160" s="173" t="s">
        <v>641</v>
      </c>
      <c r="K160" s="173"/>
    </row>
    <row r="161" spans="1:11" ht="12.75" customHeight="1" x14ac:dyDescent="0.2">
      <c r="A161" s="193" t="s">
        <v>427</v>
      </c>
      <c r="B161" s="193" t="s">
        <v>303</v>
      </c>
      <c r="C161" s="193" t="s">
        <v>396</v>
      </c>
      <c r="D161" s="193" t="s">
        <v>408</v>
      </c>
      <c r="E161" s="193" t="s">
        <v>13</v>
      </c>
      <c r="F161" s="190" t="s">
        <v>681</v>
      </c>
      <c r="G161" s="195" t="s">
        <v>593</v>
      </c>
      <c r="H161" s="193">
        <v>2023</v>
      </c>
      <c r="I161" s="173" t="s">
        <v>641</v>
      </c>
      <c r="J161" s="173" t="s">
        <v>641</v>
      </c>
      <c r="K161" s="173"/>
    </row>
    <row r="162" spans="1:11" ht="12.75" customHeight="1" x14ac:dyDescent="0.2">
      <c r="A162" s="193" t="s">
        <v>427</v>
      </c>
      <c r="B162" s="193" t="s">
        <v>303</v>
      </c>
      <c r="C162" s="193" t="s">
        <v>396</v>
      </c>
      <c r="D162" s="193" t="s">
        <v>408</v>
      </c>
      <c r="E162" s="193" t="s">
        <v>13</v>
      </c>
      <c r="F162" s="190" t="s">
        <v>681</v>
      </c>
      <c r="G162" s="195" t="s">
        <v>705</v>
      </c>
      <c r="H162" s="193">
        <v>2023</v>
      </c>
      <c r="I162" s="173" t="s">
        <v>641</v>
      </c>
      <c r="J162" s="173" t="s">
        <v>641</v>
      </c>
      <c r="K162" s="173"/>
    </row>
    <row r="163" spans="1:11" ht="12.75" customHeight="1" x14ac:dyDescent="0.2">
      <c r="A163" s="193" t="s">
        <v>427</v>
      </c>
      <c r="B163" s="193" t="s">
        <v>303</v>
      </c>
      <c r="C163" s="193" t="s">
        <v>397</v>
      </c>
      <c r="D163" s="193" t="s">
        <v>408</v>
      </c>
      <c r="E163" s="193" t="s">
        <v>13</v>
      </c>
      <c r="F163" s="190" t="s">
        <v>435</v>
      </c>
      <c r="G163" s="195"/>
      <c r="H163" s="193">
        <v>2023</v>
      </c>
      <c r="I163" s="196">
        <v>148</v>
      </c>
      <c r="J163" s="197">
        <v>3.6579337617399901</v>
      </c>
      <c r="K163" s="173"/>
    </row>
    <row r="164" spans="1:11" ht="12.75" customHeight="1" x14ac:dyDescent="0.2">
      <c r="A164" s="193" t="s">
        <v>427</v>
      </c>
      <c r="B164" s="193" t="s">
        <v>303</v>
      </c>
      <c r="C164" s="193" t="s">
        <v>397</v>
      </c>
      <c r="D164" s="193" t="s">
        <v>408</v>
      </c>
      <c r="E164" s="193" t="s">
        <v>13</v>
      </c>
      <c r="F164" s="190" t="s">
        <v>676</v>
      </c>
      <c r="H164" s="193">
        <v>2023</v>
      </c>
      <c r="I164" s="196">
        <v>1</v>
      </c>
      <c r="J164" s="197">
        <v>2.4715768660405337E-2</v>
      </c>
      <c r="K164" s="173"/>
    </row>
    <row r="165" spans="1:11" ht="12.75" customHeight="1" x14ac:dyDescent="0.2">
      <c r="A165" s="193" t="s">
        <v>427</v>
      </c>
      <c r="B165" s="193" t="s">
        <v>303</v>
      </c>
      <c r="C165" s="193" t="s">
        <v>397</v>
      </c>
      <c r="D165" s="193" t="s">
        <v>408</v>
      </c>
      <c r="E165" s="193" t="s">
        <v>13</v>
      </c>
      <c r="F165" s="190" t="s">
        <v>677</v>
      </c>
      <c r="G165" s="195"/>
      <c r="H165" s="193">
        <v>2023</v>
      </c>
      <c r="I165" s="173" t="s">
        <v>641</v>
      </c>
      <c r="J165" s="173" t="s">
        <v>641</v>
      </c>
      <c r="K165" s="173"/>
    </row>
    <row r="166" spans="1:11" ht="12.75" customHeight="1" x14ac:dyDescent="0.2">
      <c r="A166" s="193" t="s">
        <v>427</v>
      </c>
      <c r="B166" s="193" t="s">
        <v>303</v>
      </c>
      <c r="C166" s="193" t="s">
        <v>397</v>
      </c>
      <c r="D166" s="193" t="s">
        <v>408</v>
      </c>
      <c r="E166" s="193" t="s">
        <v>13</v>
      </c>
      <c r="F166" s="190" t="s">
        <v>678</v>
      </c>
      <c r="G166" s="195"/>
      <c r="H166" s="193">
        <v>2023</v>
      </c>
      <c r="I166" s="173" t="s">
        <v>641</v>
      </c>
      <c r="J166" s="173" t="s">
        <v>641</v>
      </c>
      <c r="K166" s="173"/>
    </row>
    <row r="167" spans="1:11" ht="12.75" customHeight="1" x14ac:dyDescent="0.2">
      <c r="A167" s="193" t="s">
        <v>427</v>
      </c>
      <c r="B167" s="193" t="s">
        <v>303</v>
      </c>
      <c r="C167" s="193" t="s">
        <v>397</v>
      </c>
      <c r="D167" s="193" t="s">
        <v>408</v>
      </c>
      <c r="E167" s="193" t="s">
        <v>13</v>
      </c>
      <c r="F167" s="190" t="s">
        <v>679</v>
      </c>
      <c r="G167" s="195"/>
      <c r="H167" s="193">
        <v>2023</v>
      </c>
      <c r="I167" s="196">
        <v>147</v>
      </c>
      <c r="J167" s="197">
        <v>3.6332179930795849</v>
      </c>
      <c r="K167" s="173"/>
    </row>
    <row r="168" spans="1:11" ht="12.75" customHeight="1" x14ac:dyDescent="0.2">
      <c r="A168" s="193" t="s">
        <v>427</v>
      </c>
      <c r="B168" s="193" t="s">
        <v>303</v>
      </c>
      <c r="C168" s="193" t="s">
        <v>397</v>
      </c>
      <c r="D168" s="193" t="s">
        <v>408</v>
      </c>
      <c r="E168" s="193" t="s">
        <v>13</v>
      </c>
      <c r="F168" s="190" t="s">
        <v>680</v>
      </c>
      <c r="G168" s="195" t="s">
        <v>499</v>
      </c>
      <c r="H168" s="193">
        <v>2023</v>
      </c>
      <c r="I168" s="196">
        <v>147</v>
      </c>
      <c r="J168" s="197">
        <v>100.00000000000003</v>
      </c>
      <c r="K168" s="198">
        <v>3.8</v>
      </c>
    </row>
    <row r="169" spans="1:11" ht="12.75" customHeight="1" x14ac:dyDescent="0.2">
      <c r="A169" s="193" t="s">
        <v>427</v>
      </c>
      <c r="B169" s="193" t="s">
        <v>303</v>
      </c>
      <c r="C169" s="193" t="s">
        <v>397</v>
      </c>
      <c r="D169" s="193" t="s">
        <v>408</v>
      </c>
      <c r="E169" s="193" t="s">
        <v>13</v>
      </c>
      <c r="F169" s="190" t="s">
        <v>680</v>
      </c>
      <c r="G169" s="195" t="s">
        <v>591</v>
      </c>
      <c r="H169" s="193">
        <v>2023</v>
      </c>
      <c r="I169" s="196">
        <v>109</v>
      </c>
      <c r="J169" s="197">
        <v>74.149659863945587</v>
      </c>
      <c r="K169" s="173"/>
    </row>
    <row r="170" spans="1:11" ht="12.75" customHeight="1" x14ac:dyDescent="0.2">
      <c r="A170" s="193" t="s">
        <v>427</v>
      </c>
      <c r="B170" s="193" t="s">
        <v>303</v>
      </c>
      <c r="C170" s="193" t="s">
        <v>397</v>
      </c>
      <c r="D170" s="193" t="s">
        <v>408</v>
      </c>
      <c r="E170" s="193" t="s">
        <v>13</v>
      </c>
      <c r="F170" s="190" t="s">
        <v>680</v>
      </c>
      <c r="G170" s="195" t="s">
        <v>592</v>
      </c>
      <c r="H170" s="193">
        <v>2023</v>
      </c>
      <c r="I170" s="196">
        <v>21</v>
      </c>
      <c r="J170" s="197">
        <v>14.285714285714285</v>
      </c>
      <c r="K170" s="173"/>
    </row>
    <row r="171" spans="1:11" ht="12.75" customHeight="1" x14ac:dyDescent="0.2">
      <c r="A171" s="193" t="s">
        <v>427</v>
      </c>
      <c r="B171" s="193" t="s">
        <v>303</v>
      </c>
      <c r="C171" s="193" t="s">
        <v>397</v>
      </c>
      <c r="D171" s="193" t="s">
        <v>408</v>
      </c>
      <c r="E171" s="193" t="s">
        <v>13</v>
      </c>
      <c r="F171" s="190" t="s">
        <v>680</v>
      </c>
      <c r="G171" s="195" t="s">
        <v>701</v>
      </c>
      <c r="H171" s="193">
        <v>2023</v>
      </c>
      <c r="I171" s="196">
        <v>9</v>
      </c>
      <c r="J171" s="197">
        <v>6.1224489795918364</v>
      </c>
      <c r="K171" s="173"/>
    </row>
    <row r="172" spans="1:11" ht="12.75" customHeight="1" x14ac:dyDescent="0.2">
      <c r="A172" s="193" t="s">
        <v>427</v>
      </c>
      <c r="B172" s="193" t="s">
        <v>303</v>
      </c>
      <c r="C172" s="193" t="s">
        <v>397</v>
      </c>
      <c r="D172" s="193" t="s">
        <v>408</v>
      </c>
      <c r="E172" s="193" t="s">
        <v>13</v>
      </c>
      <c r="F172" s="190" t="s">
        <v>680</v>
      </c>
      <c r="G172" s="195" t="s">
        <v>702</v>
      </c>
      <c r="H172" s="193">
        <v>2023</v>
      </c>
      <c r="I172" s="196" t="s">
        <v>641</v>
      </c>
      <c r="J172" s="197" t="s">
        <v>641</v>
      </c>
      <c r="K172" s="173"/>
    </row>
    <row r="173" spans="1:11" ht="12.75" customHeight="1" x14ac:dyDescent="0.2">
      <c r="A173" s="193" t="s">
        <v>427</v>
      </c>
      <c r="B173" s="193" t="s">
        <v>303</v>
      </c>
      <c r="C173" s="193" t="s">
        <v>397</v>
      </c>
      <c r="D173" s="193" t="s">
        <v>408</v>
      </c>
      <c r="E173" s="193" t="s">
        <v>13</v>
      </c>
      <c r="F173" s="190" t="s">
        <v>680</v>
      </c>
      <c r="G173" s="195" t="s">
        <v>703</v>
      </c>
      <c r="H173" s="193">
        <v>2023</v>
      </c>
      <c r="I173" s="196">
        <v>3</v>
      </c>
      <c r="J173" s="197">
        <v>2.0408163265306123</v>
      </c>
      <c r="K173" s="173"/>
    </row>
    <row r="174" spans="1:11" ht="12.75" customHeight="1" x14ac:dyDescent="0.2">
      <c r="A174" s="193" t="s">
        <v>427</v>
      </c>
      <c r="B174" s="193" t="s">
        <v>303</v>
      </c>
      <c r="C174" s="193" t="s">
        <v>397</v>
      </c>
      <c r="D174" s="193" t="s">
        <v>408</v>
      </c>
      <c r="E174" s="193" t="s">
        <v>13</v>
      </c>
      <c r="F174" s="190" t="s">
        <v>680</v>
      </c>
      <c r="G174" s="195" t="s">
        <v>704</v>
      </c>
      <c r="H174" s="193">
        <v>2023</v>
      </c>
      <c r="I174" s="196" t="s">
        <v>641</v>
      </c>
      <c r="J174" s="197" t="s">
        <v>641</v>
      </c>
      <c r="K174" s="173"/>
    </row>
    <row r="175" spans="1:11" ht="12.75" customHeight="1" x14ac:dyDescent="0.2">
      <c r="A175" s="193" t="s">
        <v>427</v>
      </c>
      <c r="B175" s="193" t="s">
        <v>303</v>
      </c>
      <c r="C175" s="193" t="s">
        <v>397</v>
      </c>
      <c r="D175" s="193" t="s">
        <v>408</v>
      </c>
      <c r="E175" s="193" t="s">
        <v>13</v>
      </c>
      <c r="F175" s="190" t="s">
        <v>680</v>
      </c>
      <c r="G175" s="195" t="s">
        <v>593</v>
      </c>
      <c r="H175" s="193">
        <v>2023</v>
      </c>
      <c r="I175" s="173">
        <v>3</v>
      </c>
      <c r="J175" s="173">
        <v>2.0408163265306123</v>
      </c>
      <c r="K175" s="173"/>
    </row>
    <row r="176" spans="1:11" ht="12.75" customHeight="1" x14ac:dyDescent="0.2">
      <c r="A176" s="193" t="s">
        <v>427</v>
      </c>
      <c r="B176" s="193" t="s">
        <v>303</v>
      </c>
      <c r="C176" s="193" t="s">
        <v>397</v>
      </c>
      <c r="D176" s="193" t="s">
        <v>408</v>
      </c>
      <c r="E176" s="193" t="s">
        <v>13</v>
      </c>
      <c r="F176" s="190" t="s">
        <v>680</v>
      </c>
      <c r="G176" s="195" t="s">
        <v>705</v>
      </c>
      <c r="H176" s="193">
        <v>2023</v>
      </c>
      <c r="I176" s="196">
        <v>2</v>
      </c>
      <c r="J176" s="197">
        <v>1.3605442176870748</v>
      </c>
      <c r="K176" s="173"/>
    </row>
    <row r="177" spans="1:11" ht="12.75" customHeight="1" x14ac:dyDescent="0.2">
      <c r="A177" s="193" t="s">
        <v>427</v>
      </c>
      <c r="B177" s="193" t="s">
        <v>303</v>
      </c>
      <c r="C177" s="193" t="s">
        <v>397</v>
      </c>
      <c r="D177" s="193" t="s">
        <v>408</v>
      </c>
      <c r="E177" s="193" t="s">
        <v>13</v>
      </c>
      <c r="F177" s="190" t="s">
        <v>681</v>
      </c>
      <c r="G177" s="195" t="s">
        <v>499</v>
      </c>
      <c r="H177" s="193">
        <v>2023</v>
      </c>
      <c r="I177" s="196">
        <v>1</v>
      </c>
      <c r="J177" s="197">
        <v>100</v>
      </c>
      <c r="K177" s="198">
        <v>22.2</v>
      </c>
    </row>
    <row r="178" spans="1:11" ht="12.75" customHeight="1" x14ac:dyDescent="0.2">
      <c r="A178" s="193" t="s">
        <v>427</v>
      </c>
      <c r="B178" s="193" t="s">
        <v>303</v>
      </c>
      <c r="C178" s="193" t="s">
        <v>397</v>
      </c>
      <c r="D178" s="193" t="s">
        <v>408</v>
      </c>
      <c r="E178" s="193" t="s">
        <v>13</v>
      </c>
      <c r="F178" s="190" t="s">
        <v>681</v>
      </c>
      <c r="G178" s="195" t="s">
        <v>591</v>
      </c>
      <c r="H178" s="193">
        <v>2023</v>
      </c>
      <c r="I178" s="196" t="s">
        <v>641</v>
      </c>
      <c r="J178" s="197" t="s">
        <v>641</v>
      </c>
      <c r="K178" s="173"/>
    </row>
    <row r="179" spans="1:11" ht="12.75" customHeight="1" x14ac:dyDescent="0.2">
      <c r="A179" s="193" t="s">
        <v>427</v>
      </c>
      <c r="B179" s="193" t="s">
        <v>303</v>
      </c>
      <c r="C179" s="193" t="s">
        <v>397</v>
      </c>
      <c r="D179" s="193" t="s">
        <v>408</v>
      </c>
      <c r="E179" s="193" t="s">
        <v>13</v>
      </c>
      <c r="F179" s="190" t="s">
        <v>681</v>
      </c>
      <c r="G179" s="195" t="s">
        <v>592</v>
      </c>
      <c r="H179" s="193">
        <v>2023</v>
      </c>
      <c r="I179" s="173" t="s">
        <v>641</v>
      </c>
      <c r="J179" s="173" t="s">
        <v>641</v>
      </c>
      <c r="K179" s="173"/>
    </row>
    <row r="180" spans="1:11" ht="12.75" customHeight="1" x14ac:dyDescent="0.2">
      <c r="A180" s="193" t="s">
        <v>427</v>
      </c>
      <c r="B180" s="193" t="s">
        <v>303</v>
      </c>
      <c r="C180" s="193" t="s">
        <v>397</v>
      </c>
      <c r="D180" s="193" t="s">
        <v>408</v>
      </c>
      <c r="E180" s="193" t="s">
        <v>13</v>
      </c>
      <c r="F180" s="190" t="s">
        <v>681</v>
      </c>
      <c r="G180" s="195" t="s">
        <v>701</v>
      </c>
      <c r="H180" s="193">
        <v>2023</v>
      </c>
      <c r="I180" s="173" t="s">
        <v>641</v>
      </c>
      <c r="J180" s="173" t="s">
        <v>641</v>
      </c>
      <c r="K180" s="173"/>
    </row>
    <row r="181" spans="1:11" ht="12.75" customHeight="1" x14ac:dyDescent="0.2">
      <c r="A181" s="193" t="s">
        <v>427</v>
      </c>
      <c r="B181" s="193" t="s">
        <v>303</v>
      </c>
      <c r="C181" s="193" t="s">
        <v>397</v>
      </c>
      <c r="D181" s="193" t="s">
        <v>408</v>
      </c>
      <c r="E181" s="193" t="s">
        <v>13</v>
      </c>
      <c r="F181" s="190" t="s">
        <v>681</v>
      </c>
      <c r="G181" s="195" t="s">
        <v>702</v>
      </c>
      <c r="H181" s="193">
        <v>2023</v>
      </c>
      <c r="I181" s="173" t="s">
        <v>641</v>
      </c>
      <c r="J181" s="173" t="s">
        <v>641</v>
      </c>
      <c r="K181" s="173"/>
    </row>
    <row r="182" spans="1:11" ht="12.75" customHeight="1" x14ac:dyDescent="0.2">
      <c r="A182" s="193" t="s">
        <v>427</v>
      </c>
      <c r="B182" s="193" t="s">
        <v>303</v>
      </c>
      <c r="C182" s="193" t="s">
        <v>397</v>
      </c>
      <c r="D182" s="193" t="s">
        <v>408</v>
      </c>
      <c r="E182" s="193" t="s">
        <v>13</v>
      </c>
      <c r="F182" s="190" t="s">
        <v>681</v>
      </c>
      <c r="G182" s="195" t="s">
        <v>703</v>
      </c>
      <c r="H182" s="193">
        <v>2023</v>
      </c>
      <c r="I182" s="173" t="s">
        <v>641</v>
      </c>
      <c r="J182" s="173" t="s">
        <v>641</v>
      </c>
      <c r="K182" s="173"/>
    </row>
    <row r="183" spans="1:11" ht="12.75" customHeight="1" x14ac:dyDescent="0.2">
      <c r="A183" s="193" t="s">
        <v>427</v>
      </c>
      <c r="B183" s="193" t="s">
        <v>303</v>
      </c>
      <c r="C183" s="193" t="s">
        <v>397</v>
      </c>
      <c r="D183" s="193" t="s">
        <v>408</v>
      </c>
      <c r="E183" s="193" t="s">
        <v>13</v>
      </c>
      <c r="F183" s="190" t="s">
        <v>681</v>
      </c>
      <c r="G183" s="195" t="s">
        <v>704</v>
      </c>
      <c r="H183" s="193">
        <v>2023</v>
      </c>
      <c r="I183" s="173" t="s">
        <v>641</v>
      </c>
      <c r="J183" s="173" t="s">
        <v>641</v>
      </c>
      <c r="K183" s="173"/>
    </row>
    <row r="184" spans="1:11" ht="12.75" customHeight="1" x14ac:dyDescent="0.2">
      <c r="A184" s="193" t="s">
        <v>427</v>
      </c>
      <c r="B184" s="193" t="s">
        <v>303</v>
      </c>
      <c r="C184" s="193" t="s">
        <v>397</v>
      </c>
      <c r="D184" s="193" t="s">
        <v>408</v>
      </c>
      <c r="E184" s="193" t="s">
        <v>13</v>
      </c>
      <c r="F184" s="190" t="s">
        <v>681</v>
      </c>
      <c r="G184" s="195" t="s">
        <v>593</v>
      </c>
      <c r="H184" s="193">
        <v>2023</v>
      </c>
      <c r="I184" s="173">
        <v>1</v>
      </c>
      <c r="J184" s="173">
        <v>100</v>
      </c>
      <c r="K184" s="173"/>
    </row>
    <row r="185" spans="1:11" ht="12.75" customHeight="1" x14ac:dyDescent="0.2">
      <c r="A185" s="193" t="s">
        <v>427</v>
      </c>
      <c r="B185" s="193" t="s">
        <v>303</v>
      </c>
      <c r="C185" s="193" t="s">
        <v>397</v>
      </c>
      <c r="D185" s="193" t="s">
        <v>408</v>
      </c>
      <c r="E185" s="193" t="s">
        <v>13</v>
      </c>
      <c r="F185" s="190" t="s">
        <v>681</v>
      </c>
      <c r="G185" s="195" t="s">
        <v>705</v>
      </c>
      <c r="H185" s="193">
        <v>2023</v>
      </c>
      <c r="I185" s="173" t="s">
        <v>641</v>
      </c>
      <c r="J185" s="173" t="s">
        <v>641</v>
      </c>
      <c r="K185" s="173"/>
    </row>
    <row r="186" spans="1:11" ht="12.75" customHeight="1" x14ac:dyDescent="0.2">
      <c r="A186" s="193" t="s">
        <v>427</v>
      </c>
      <c r="B186" s="193" t="s">
        <v>303</v>
      </c>
      <c r="C186" s="193" t="s">
        <v>398</v>
      </c>
      <c r="D186" s="193" t="s">
        <v>408</v>
      </c>
      <c r="E186" s="193" t="s">
        <v>13</v>
      </c>
      <c r="F186" s="190" t="s">
        <v>435</v>
      </c>
      <c r="G186" s="195"/>
      <c r="H186" s="193">
        <v>2023</v>
      </c>
      <c r="I186" s="196">
        <v>264</v>
      </c>
      <c r="J186" s="197">
        <v>6.5249629263470093</v>
      </c>
      <c r="K186" s="173"/>
    </row>
    <row r="187" spans="1:11" ht="12.75" customHeight="1" x14ac:dyDescent="0.2">
      <c r="A187" s="193" t="s">
        <v>427</v>
      </c>
      <c r="B187" s="193" t="s">
        <v>303</v>
      </c>
      <c r="C187" s="193" t="s">
        <v>398</v>
      </c>
      <c r="D187" s="193" t="s">
        <v>408</v>
      </c>
      <c r="E187" s="193" t="s">
        <v>13</v>
      </c>
      <c r="F187" s="190" t="s">
        <v>676</v>
      </c>
      <c r="H187" s="193">
        <v>2023</v>
      </c>
      <c r="I187" s="173" t="s">
        <v>641</v>
      </c>
      <c r="J187" s="173" t="s">
        <v>641</v>
      </c>
      <c r="K187" s="173"/>
    </row>
    <row r="188" spans="1:11" ht="12.75" customHeight="1" x14ac:dyDescent="0.2">
      <c r="A188" s="193" t="s">
        <v>427</v>
      </c>
      <c r="B188" s="193" t="s">
        <v>303</v>
      </c>
      <c r="C188" s="193" t="s">
        <v>398</v>
      </c>
      <c r="D188" s="193" t="s">
        <v>408</v>
      </c>
      <c r="E188" s="193" t="s">
        <v>13</v>
      </c>
      <c r="F188" s="190" t="s">
        <v>677</v>
      </c>
      <c r="G188" s="195"/>
      <c r="H188" s="193">
        <v>2023</v>
      </c>
      <c r="I188" s="173" t="s">
        <v>641</v>
      </c>
      <c r="J188" s="173" t="s">
        <v>641</v>
      </c>
      <c r="K188" s="173"/>
    </row>
    <row r="189" spans="1:11" ht="12.75" customHeight="1" x14ac:dyDescent="0.2">
      <c r="A189" s="193" t="s">
        <v>427</v>
      </c>
      <c r="B189" s="193" t="s">
        <v>303</v>
      </c>
      <c r="C189" s="193" t="s">
        <v>398</v>
      </c>
      <c r="D189" s="193" t="s">
        <v>408</v>
      </c>
      <c r="E189" s="193" t="s">
        <v>13</v>
      </c>
      <c r="F189" s="190" t="s">
        <v>678</v>
      </c>
      <c r="G189" s="195"/>
      <c r="H189" s="193">
        <v>2023</v>
      </c>
      <c r="I189" s="173" t="s">
        <v>641</v>
      </c>
      <c r="J189" s="173" t="s">
        <v>641</v>
      </c>
      <c r="K189" s="173"/>
    </row>
    <row r="190" spans="1:11" ht="12.75" customHeight="1" x14ac:dyDescent="0.2">
      <c r="A190" s="193" t="s">
        <v>427</v>
      </c>
      <c r="B190" s="193" t="s">
        <v>303</v>
      </c>
      <c r="C190" s="193" t="s">
        <v>398</v>
      </c>
      <c r="D190" s="193" t="s">
        <v>408</v>
      </c>
      <c r="E190" s="193" t="s">
        <v>13</v>
      </c>
      <c r="F190" s="190" t="s">
        <v>679</v>
      </c>
      <c r="G190" s="195"/>
      <c r="H190" s="193">
        <v>2023</v>
      </c>
      <c r="I190" s="196">
        <v>264</v>
      </c>
      <c r="J190" s="197">
        <v>6.5249629263470093</v>
      </c>
      <c r="K190" s="173"/>
    </row>
    <row r="191" spans="1:11" ht="12.75" customHeight="1" x14ac:dyDescent="0.2">
      <c r="A191" s="193" t="s">
        <v>427</v>
      </c>
      <c r="B191" s="193" t="s">
        <v>303</v>
      </c>
      <c r="C191" s="193" t="s">
        <v>398</v>
      </c>
      <c r="D191" s="193" t="s">
        <v>408</v>
      </c>
      <c r="E191" s="193" t="s">
        <v>13</v>
      </c>
      <c r="F191" s="190" t="s">
        <v>680</v>
      </c>
      <c r="G191" s="195" t="s">
        <v>499</v>
      </c>
      <c r="H191" s="193">
        <v>2023</v>
      </c>
      <c r="I191" s="196">
        <v>264</v>
      </c>
      <c r="J191" s="197">
        <v>99.999999999999986</v>
      </c>
      <c r="K191" s="198">
        <v>3.6</v>
      </c>
    </row>
    <row r="192" spans="1:11" ht="12.75" customHeight="1" x14ac:dyDescent="0.2">
      <c r="A192" s="193" t="s">
        <v>427</v>
      </c>
      <c r="B192" s="193" t="s">
        <v>303</v>
      </c>
      <c r="C192" s="193" t="s">
        <v>398</v>
      </c>
      <c r="D192" s="193" t="s">
        <v>408</v>
      </c>
      <c r="E192" s="193" t="s">
        <v>13</v>
      </c>
      <c r="F192" s="190" t="s">
        <v>680</v>
      </c>
      <c r="G192" s="195" t="s">
        <v>591</v>
      </c>
      <c r="H192" s="193">
        <v>2023</v>
      </c>
      <c r="I192" s="196">
        <v>179</v>
      </c>
      <c r="J192" s="197">
        <v>67.803030303030297</v>
      </c>
      <c r="K192" s="173"/>
    </row>
    <row r="193" spans="1:11" ht="12.75" customHeight="1" x14ac:dyDescent="0.2">
      <c r="A193" s="193" t="s">
        <v>427</v>
      </c>
      <c r="B193" s="193" t="s">
        <v>303</v>
      </c>
      <c r="C193" s="193" t="s">
        <v>398</v>
      </c>
      <c r="D193" s="193" t="s">
        <v>408</v>
      </c>
      <c r="E193" s="193" t="s">
        <v>13</v>
      </c>
      <c r="F193" s="190" t="s">
        <v>680</v>
      </c>
      <c r="G193" s="195" t="s">
        <v>592</v>
      </c>
      <c r="H193" s="193">
        <v>2023</v>
      </c>
      <c r="I193" s="196">
        <v>37</v>
      </c>
      <c r="J193" s="197">
        <v>14.015151515151514</v>
      </c>
      <c r="K193" s="173"/>
    </row>
    <row r="194" spans="1:11" ht="12.75" customHeight="1" x14ac:dyDescent="0.2">
      <c r="A194" s="193" t="s">
        <v>427</v>
      </c>
      <c r="B194" s="193" t="s">
        <v>303</v>
      </c>
      <c r="C194" s="193" t="s">
        <v>398</v>
      </c>
      <c r="D194" s="193" t="s">
        <v>408</v>
      </c>
      <c r="E194" s="193" t="s">
        <v>13</v>
      </c>
      <c r="F194" s="190" t="s">
        <v>680</v>
      </c>
      <c r="G194" s="195" t="s">
        <v>701</v>
      </c>
      <c r="H194" s="193">
        <v>2023</v>
      </c>
      <c r="I194" s="196">
        <v>18</v>
      </c>
      <c r="J194" s="197">
        <v>6.8181818181818175</v>
      </c>
      <c r="K194" s="173"/>
    </row>
    <row r="195" spans="1:11" ht="12.75" customHeight="1" x14ac:dyDescent="0.2">
      <c r="A195" s="193" t="s">
        <v>427</v>
      </c>
      <c r="B195" s="193" t="s">
        <v>303</v>
      </c>
      <c r="C195" s="193" t="s">
        <v>398</v>
      </c>
      <c r="D195" s="193" t="s">
        <v>408</v>
      </c>
      <c r="E195" s="193" t="s">
        <v>13</v>
      </c>
      <c r="F195" s="190" t="s">
        <v>680</v>
      </c>
      <c r="G195" s="195" t="s">
        <v>702</v>
      </c>
      <c r="H195" s="193">
        <v>2023</v>
      </c>
      <c r="I195" s="196">
        <v>14</v>
      </c>
      <c r="J195" s="197">
        <v>5.3030303030303028</v>
      </c>
      <c r="K195" s="173"/>
    </row>
    <row r="196" spans="1:11" ht="12.75" customHeight="1" x14ac:dyDescent="0.2">
      <c r="A196" s="193" t="s">
        <v>427</v>
      </c>
      <c r="B196" s="193" t="s">
        <v>303</v>
      </c>
      <c r="C196" s="193" t="s">
        <v>398</v>
      </c>
      <c r="D196" s="193" t="s">
        <v>408</v>
      </c>
      <c r="E196" s="193" t="s">
        <v>13</v>
      </c>
      <c r="F196" s="190" t="s">
        <v>680</v>
      </c>
      <c r="G196" s="195" t="s">
        <v>703</v>
      </c>
      <c r="H196" s="193">
        <v>2023</v>
      </c>
      <c r="I196" s="196">
        <v>8</v>
      </c>
      <c r="J196" s="197">
        <v>3.0303030303030303</v>
      </c>
      <c r="K196" s="173"/>
    </row>
    <row r="197" spans="1:11" ht="12.75" customHeight="1" x14ac:dyDescent="0.2">
      <c r="A197" s="193" t="s">
        <v>427</v>
      </c>
      <c r="B197" s="193" t="s">
        <v>303</v>
      </c>
      <c r="C197" s="193" t="s">
        <v>398</v>
      </c>
      <c r="D197" s="193" t="s">
        <v>408</v>
      </c>
      <c r="E197" s="193" t="s">
        <v>13</v>
      </c>
      <c r="F197" s="190" t="s">
        <v>680</v>
      </c>
      <c r="G197" s="195" t="s">
        <v>704</v>
      </c>
      <c r="H197" s="193">
        <v>2023</v>
      </c>
      <c r="I197" s="196">
        <v>3</v>
      </c>
      <c r="J197" s="197">
        <v>1.1363636363636365</v>
      </c>
      <c r="K197" s="173"/>
    </row>
    <row r="198" spans="1:11" ht="12.75" customHeight="1" x14ac:dyDescent="0.2">
      <c r="A198" s="193" t="s">
        <v>427</v>
      </c>
      <c r="B198" s="193" t="s">
        <v>303</v>
      </c>
      <c r="C198" s="193" t="s">
        <v>398</v>
      </c>
      <c r="D198" s="193" t="s">
        <v>408</v>
      </c>
      <c r="E198" s="193" t="s">
        <v>13</v>
      </c>
      <c r="F198" s="190" t="s">
        <v>680</v>
      </c>
      <c r="G198" s="195" t="s">
        <v>593</v>
      </c>
      <c r="H198" s="193">
        <v>2023</v>
      </c>
      <c r="I198" s="173">
        <v>4</v>
      </c>
      <c r="J198" s="173">
        <v>1.5151515151515151</v>
      </c>
      <c r="K198" s="173"/>
    </row>
    <row r="199" spans="1:11" ht="12.75" customHeight="1" x14ac:dyDescent="0.2">
      <c r="A199" s="193" t="s">
        <v>427</v>
      </c>
      <c r="B199" s="193" t="s">
        <v>303</v>
      </c>
      <c r="C199" s="193" t="s">
        <v>398</v>
      </c>
      <c r="D199" s="193" t="s">
        <v>408</v>
      </c>
      <c r="E199" s="193" t="s">
        <v>13</v>
      </c>
      <c r="F199" s="190" t="s">
        <v>680</v>
      </c>
      <c r="G199" s="195" t="s">
        <v>705</v>
      </c>
      <c r="H199" s="193">
        <v>2023</v>
      </c>
      <c r="I199" s="196">
        <v>1</v>
      </c>
      <c r="J199" s="197">
        <v>0.37878787878787878</v>
      </c>
      <c r="K199" s="173"/>
    </row>
    <row r="200" spans="1:11" ht="12.75" customHeight="1" x14ac:dyDescent="0.2">
      <c r="A200" s="193" t="s">
        <v>427</v>
      </c>
      <c r="B200" s="193" t="s">
        <v>303</v>
      </c>
      <c r="C200" s="193" t="s">
        <v>398</v>
      </c>
      <c r="D200" s="193" t="s">
        <v>408</v>
      </c>
      <c r="E200" s="193" t="s">
        <v>13</v>
      </c>
      <c r="F200" s="190" t="s">
        <v>681</v>
      </c>
      <c r="G200" s="195" t="s">
        <v>499</v>
      </c>
      <c r="H200" s="193">
        <v>2023</v>
      </c>
      <c r="I200" s="173" t="s">
        <v>641</v>
      </c>
      <c r="J200" s="173" t="s">
        <v>641</v>
      </c>
      <c r="K200" s="173" t="s">
        <v>641</v>
      </c>
    </row>
    <row r="201" spans="1:11" ht="12.75" customHeight="1" x14ac:dyDescent="0.2">
      <c r="A201" s="193" t="s">
        <v>427</v>
      </c>
      <c r="B201" s="193" t="s">
        <v>303</v>
      </c>
      <c r="C201" s="193" t="s">
        <v>398</v>
      </c>
      <c r="D201" s="193" t="s">
        <v>408</v>
      </c>
      <c r="E201" s="193" t="s">
        <v>13</v>
      </c>
      <c r="F201" s="190" t="s">
        <v>681</v>
      </c>
      <c r="G201" s="195" t="s">
        <v>591</v>
      </c>
      <c r="H201" s="193">
        <v>2023</v>
      </c>
      <c r="I201" s="173" t="s">
        <v>641</v>
      </c>
      <c r="J201" s="173" t="s">
        <v>641</v>
      </c>
      <c r="K201" s="173"/>
    </row>
    <row r="202" spans="1:11" ht="12.75" customHeight="1" x14ac:dyDescent="0.2">
      <c r="A202" s="193" t="s">
        <v>427</v>
      </c>
      <c r="B202" s="193" t="s">
        <v>303</v>
      </c>
      <c r="C202" s="193" t="s">
        <v>398</v>
      </c>
      <c r="D202" s="193" t="s">
        <v>408</v>
      </c>
      <c r="E202" s="193" t="s">
        <v>13</v>
      </c>
      <c r="F202" s="190" t="s">
        <v>681</v>
      </c>
      <c r="G202" s="195" t="s">
        <v>592</v>
      </c>
      <c r="H202" s="193">
        <v>2023</v>
      </c>
      <c r="I202" s="173" t="s">
        <v>641</v>
      </c>
      <c r="J202" s="173" t="s">
        <v>641</v>
      </c>
      <c r="K202" s="173"/>
    </row>
    <row r="203" spans="1:11" ht="12.75" customHeight="1" x14ac:dyDescent="0.2">
      <c r="A203" s="193" t="s">
        <v>427</v>
      </c>
      <c r="B203" s="193" t="s">
        <v>303</v>
      </c>
      <c r="C203" s="193" t="s">
        <v>398</v>
      </c>
      <c r="D203" s="193" t="s">
        <v>408</v>
      </c>
      <c r="E203" s="193" t="s">
        <v>13</v>
      </c>
      <c r="F203" s="190" t="s">
        <v>681</v>
      </c>
      <c r="G203" s="195" t="s">
        <v>701</v>
      </c>
      <c r="H203" s="193">
        <v>2023</v>
      </c>
      <c r="I203" s="173" t="s">
        <v>641</v>
      </c>
      <c r="J203" s="173" t="s">
        <v>641</v>
      </c>
      <c r="K203" s="173"/>
    </row>
    <row r="204" spans="1:11" ht="12.75" customHeight="1" x14ac:dyDescent="0.2">
      <c r="A204" s="193" t="s">
        <v>427</v>
      </c>
      <c r="B204" s="193" t="s">
        <v>303</v>
      </c>
      <c r="C204" s="193" t="s">
        <v>398</v>
      </c>
      <c r="D204" s="193" t="s">
        <v>408</v>
      </c>
      <c r="E204" s="193" t="s">
        <v>13</v>
      </c>
      <c r="F204" s="190" t="s">
        <v>681</v>
      </c>
      <c r="G204" s="195" t="s">
        <v>702</v>
      </c>
      <c r="H204" s="193">
        <v>2023</v>
      </c>
      <c r="I204" s="173" t="s">
        <v>641</v>
      </c>
      <c r="J204" s="173" t="s">
        <v>641</v>
      </c>
      <c r="K204" s="173"/>
    </row>
    <row r="205" spans="1:11" ht="12.75" customHeight="1" x14ac:dyDescent="0.2">
      <c r="A205" s="193" t="s">
        <v>427</v>
      </c>
      <c r="B205" s="193" t="s">
        <v>303</v>
      </c>
      <c r="C205" s="193" t="s">
        <v>398</v>
      </c>
      <c r="D205" s="193" t="s">
        <v>408</v>
      </c>
      <c r="E205" s="193" t="s">
        <v>13</v>
      </c>
      <c r="F205" s="190" t="s">
        <v>681</v>
      </c>
      <c r="G205" s="195" t="s">
        <v>703</v>
      </c>
      <c r="H205" s="193">
        <v>2023</v>
      </c>
      <c r="I205" s="173" t="s">
        <v>641</v>
      </c>
      <c r="J205" s="173" t="s">
        <v>641</v>
      </c>
      <c r="K205" s="173"/>
    </row>
    <row r="206" spans="1:11" ht="12.75" customHeight="1" x14ac:dyDescent="0.2">
      <c r="A206" s="193" t="s">
        <v>427</v>
      </c>
      <c r="B206" s="193" t="s">
        <v>303</v>
      </c>
      <c r="C206" s="193" t="s">
        <v>398</v>
      </c>
      <c r="D206" s="193" t="s">
        <v>408</v>
      </c>
      <c r="E206" s="193" t="s">
        <v>13</v>
      </c>
      <c r="F206" s="190" t="s">
        <v>681</v>
      </c>
      <c r="G206" s="195" t="s">
        <v>704</v>
      </c>
      <c r="H206" s="193">
        <v>2023</v>
      </c>
      <c r="I206" s="173" t="s">
        <v>641</v>
      </c>
      <c r="J206" s="173" t="s">
        <v>641</v>
      </c>
      <c r="K206" s="173"/>
    </row>
    <row r="207" spans="1:11" ht="12.75" customHeight="1" x14ac:dyDescent="0.2">
      <c r="A207" s="193" t="s">
        <v>427</v>
      </c>
      <c r="B207" s="193" t="s">
        <v>303</v>
      </c>
      <c r="C207" s="193" t="s">
        <v>398</v>
      </c>
      <c r="D207" s="193" t="s">
        <v>408</v>
      </c>
      <c r="E207" s="193" t="s">
        <v>13</v>
      </c>
      <c r="F207" s="190" t="s">
        <v>681</v>
      </c>
      <c r="G207" s="195" t="s">
        <v>593</v>
      </c>
      <c r="H207" s="193">
        <v>2023</v>
      </c>
      <c r="I207" s="173" t="s">
        <v>641</v>
      </c>
      <c r="J207" s="173" t="s">
        <v>641</v>
      </c>
      <c r="K207" s="173"/>
    </row>
    <row r="208" spans="1:11" ht="12.75" customHeight="1" x14ac:dyDescent="0.2">
      <c r="A208" s="193" t="s">
        <v>427</v>
      </c>
      <c r="B208" s="193" t="s">
        <v>303</v>
      </c>
      <c r="C208" s="193" t="s">
        <v>398</v>
      </c>
      <c r="D208" s="193" t="s">
        <v>408</v>
      </c>
      <c r="E208" s="193" t="s">
        <v>13</v>
      </c>
      <c r="F208" s="190" t="s">
        <v>681</v>
      </c>
      <c r="G208" s="195" t="s">
        <v>705</v>
      </c>
      <c r="H208" s="193">
        <v>2023</v>
      </c>
      <c r="I208" s="173" t="s">
        <v>641</v>
      </c>
      <c r="J208" s="173" t="s">
        <v>641</v>
      </c>
      <c r="K208" s="173"/>
    </row>
    <row r="209" spans="1:11" ht="12.75" customHeight="1" x14ac:dyDescent="0.2">
      <c r="A209" s="193" t="s">
        <v>427</v>
      </c>
      <c r="B209" s="193" t="s">
        <v>303</v>
      </c>
      <c r="C209" s="193" t="s">
        <v>399</v>
      </c>
      <c r="D209" s="193" t="s">
        <v>408</v>
      </c>
      <c r="E209" s="193" t="s">
        <v>13</v>
      </c>
      <c r="F209" s="190" t="s">
        <v>435</v>
      </c>
      <c r="G209" s="195"/>
      <c r="H209" s="193">
        <v>2023</v>
      </c>
      <c r="I209" s="196">
        <v>45</v>
      </c>
      <c r="J209" s="197">
        <v>1.1122095897182402</v>
      </c>
      <c r="K209" s="173"/>
    </row>
    <row r="210" spans="1:11" ht="12.75" customHeight="1" x14ac:dyDescent="0.2">
      <c r="A210" s="193" t="s">
        <v>427</v>
      </c>
      <c r="B210" s="193" t="s">
        <v>303</v>
      </c>
      <c r="C210" s="193" t="s">
        <v>399</v>
      </c>
      <c r="D210" s="193" t="s">
        <v>408</v>
      </c>
      <c r="E210" s="193" t="s">
        <v>13</v>
      </c>
      <c r="F210" s="190" t="s">
        <v>676</v>
      </c>
      <c r="H210" s="193">
        <v>2023</v>
      </c>
      <c r="I210" s="173" t="s">
        <v>641</v>
      </c>
      <c r="J210" s="173" t="s">
        <v>641</v>
      </c>
      <c r="K210" s="173"/>
    </row>
    <row r="211" spans="1:11" ht="12.75" customHeight="1" x14ac:dyDescent="0.2">
      <c r="A211" s="193" t="s">
        <v>427</v>
      </c>
      <c r="B211" s="193" t="s">
        <v>303</v>
      </c>
      <c r="C211" s="193" t="s">
        <v>399</v>
      </c>
      <c r="D211" s="193" t="s">
        <v>408</v>
      </c>
      <c r="E211" s="193" t="s">
        <v>13</v>
      </c>
      <c r="F211" s="190" t="s">
        <v>677</v>
      </c>
      <c r="G211" s="195"/>
      <c r="H211" s="193">
        <v>2023</v>
      </c>
      <c r="I211" s="196" t="s">
        <v>641</v>
      </c>
      <c r="J211" s="197" t="s">
        <v>641</v>
      </c>
      <c r="K211" s="173"/>
    </row>
    <row r="212" spans="1:11" ht="12.75" customHeight="1" x14ac:dyDescent="0.2">
      <c r="A212" s="193" t="s">
        <v>427</v>
      </c>
      <c r="B212" s="193" t="s">
        <v>303</v>
      </c>
      <c r="C212" s="193" t="s">
        <v>399</v>
      </c>
      <c r="D212" s="193" t="s">
        <v>408</v>
      </c>
      <c r="E212" s="193" t="s">
        <v>13</v>
      </c>
      <c r="F212" s="190" t="s">
        <v>678</v>
      </c>
      <c r="G212" s="195"/>
      <c r="H212" s="193">
        <v>2023</v>
      </c>
      <c r="I212" s="196" t="s">
        <v>641</v>
      </c>
      <c r="J212" s="197" t="s">
        <v>641</v>
      </c>
      <c r="K212" s="173"/>
    </row>
    <row r="213" spans="1:11" ht="12.75" customHeight="1" x14ac:dyDescent="0.2">
      <c r="A213" s="193" t="s">
        <v>427</v>
      </c>
      <c r="B213" s="193" t="s">
        <v>303</v>
      </c>
      <c r="C213" s="193" t="s">
        <v>399</v>
      </c>
      <c r="D213" s="193" t="s">
        <v>408</v>
      </c>
      <c r="E213" s="193" t="s">
        <v>13</v>
      </c>
      <c r="F213" s="190" t="s">
        <v>679</v>
      </c>
      <c r="G213" s="195"/>
      <c r="H213" s="193">
        <v>2023</v>
      </c>
      <c r="I213" s="196">
        <v>45</v>
      </c>
      <c r="J213" s="197">
        <v>1.1122095897182402</v>
      </c>
      <c r="K213" s="173"/>
    </row>
    <row r="214" spans="1:11" ht="12.75" customHeight="1" x14ac:dyDescent="0.2">
      <c r="A214" s="193" t="s">
        <v>427</v>
      </c>
      <c r="B214" s="193" t="s">
        <v>303</v>
      </c>
      <c r="C214" s="193" t="s">
        <v>399</v>
      </c>
      <c r="D214" s="193" t="s">
        <v>408</v>
      </c>
      <c r="E214" s="193" t="s">
        <v>13</v>
      </c>
      <c r="F214" s="190" t="s">
        <v>680</v>
      </c>
      <c r="G214" s="195" t="s">
        <v>499</v>
      </c>
      <c r="H214" s="193">
        <v>2023</v>
      </c>
      <c r="I214" s="196">
        <v>45</v>
      </c>
      <c r="J214" s="197">
        <v>100</v>
      </c>
      <c r="K214" s="198">
        <v>3.2</v>
      </c>
    </row>
    <row r="215" spans="1:11" ht="12.75" customHeight="1" x14ac:dyDescent="0.2">
      <c r="A215" s="193" t="s">
        <v>427</v>
      </c>
      <c r="B215" s="193" t="s">
        <v>303</v>
      </c>
      <c r="C215" s="193" t="s">
        <v>399</v>
      </c>
      <c r="D215" s="193" t="s">
        <v>408</v>
      </c>
      <c r="E215" s="193" t="s">
        <v>13</v>
      </c>
      <c r="F215" s="190" t="s">
        <v>680</v>
      </c>
      <c r="G215" s="195" t="s">
        <v>591</v>
      </c>
      <c r="H215" s="193">
        <v>2023</v>
      </c>
      <c r="I215" s="196">
        <v>29</v>
      </c>
      <c r="J215" s="197">
        <v>64.444444444444443</v>
      </c>
      <c r="K215" s="173"/>
    </row>
    <row r="216" spans="1:11" ht="12.75" customHeight="1" x14ac:dyDescent="0.2">
      <c r="A216" s="193" t="s">
        <v>427</v>
      </c>
      <c r="B216" s="193" t="s">
        <v>303</v>
      </c>
      <c r="C216" s="193" t="s">
        <v>399</v>
      </c>
      <c r="D216" s="193" t="s">
        <v>408</v>
      </c>
      <c r="E216" s="193" t="s">
        <v>13</v>
      </c>
      <c r="F216" s="190" t="s">
        <v>680</v>
      </c>
      <c r="G216" s="195" t="s">
        <v>592</v>
      </c>
      <c r="H216" s="193">
        <v>2023</v>
      </c>
      <c r="I216" s="196">
        <v>11</v>
      </c>
      <c r="J216" s="197">
        <v>24.444444444444443</v>
      </c>
      <c r="K216" s="173"/>
    </row>
    <row r="217" spans="1:11" ht="12.75" customHeight="1" x14ac:dyDescent="0.2">
      <c r="A217" s="193" t="s">
        <v>427</v>
      </c>
      <c r="B217" s="193" t="s">
        <v>303</v>
      </c>
      <c r="C217" s="193" t="s">
        <v>399</v>
      </c>
      <c r="D217" s="193" t="s">
        <v>408</v>
      </c>
      <c r="E217" s="193" t="s">
        <v>13</v>
      </c>
      <c r="F217" s="190" t="s">
        <v>680</v>
      </c>
      <c r="G217" s="195" t="s">
        <v>701</v>
      </c>
      <c r="H217" s="193">
        <v>2023</v>
      </c>
      <c r="I217" s="196">
        <v>4</v>
      </c>
      <c r="J217" s="197">
        <v>8.8888888888888893</v>
      </c>
      <c r="K217" s="173"/>
    </row>
    <row r="218" spans="1:11" ht="12.75" customHeight="1" x14ac:dyDescent="0.2">
      <c r="A218" s="193" t="s">
        <v>427</v>
      </c>
      <c r="B218" s="193" t="s">
        <v>303</v>
      </c>
      <c r="C218" s="193" t="s">
        <v>399</v>
      </c>
      <c r="D218" s="193" t="s">
        <v>408</v>
      </c>
      <c r="E218" s="193" t="s">
        <v>13</v>
      </c>
      <c r="F218" s="190" t="s">
        <v>680</v>
      </c>
      <c r="G218" s="195" t="s">
        <v>702</v>
      </c>
      <c r="H218" s="193">
        <v>2023</v>
      </c>
      <c r="I218" s="196" t="s">
        <v>641</v>
      </c>
      <c r="J218" s="197" t="s">
        <v>641</v>
      </c>
      <c r="K218" s="173"/>
    </row>
    <row r="219" spans="1:11" ht="12.75" customHeight="1" x14ac:dyDescent="0.2">
      <c r="A219" s="193" t="s">
        <v>427</v>
      </c>
      <c r="B219" s="193" t="s">
        <v>303</v>
      </c>
      <c r="C219" s="193" t="s">
        <v>399</v>
      </c>
      <c r="D219" s="193" t="s">
        <v>408</v>
      </c>
      <c r="E219" s="193" t="s">
        <v>13</v>
      </c>
      <c r="F219" s="190" t="s">
        <v>680</v>
      </c>
      <c r="G219" s="195" t="s">
        <v>703</v>
      </c>
      <c r="H219" s="193">
        <v>2023</v>
      </c>
      <c r="I219" s="196" t="s">
        <v>641</v>
      </c>
      <c r="J219" s="197" t="s">
        <v>641</v>
      </c>
      <c r="K219" s="173"/>
    </row>
    <row r="220" spans="1:11" ht="12.75" customHeight="1" x14ac:dyDescent="0.2">
      <c r="A220" s="193" t="s">
        <v>427</v>
      </c>
      <c r="B220" s="193" t="s">
        <v>303</v>
      </c>
      <c r="C220" s="193" t="s">
        <v>399</v>
      </c>
      <c r="D220" s="193" t="s">
        <v>408</v>
      </c>
      <c r="E220" s="193" t="s">
        <v>13</v>
      </c>
      <c r="F220" s="190" t="s">
        <v>680</v>
      </c>
      <c r="G220" s="195" t="s">
        <v>704</v>
      </c>
      <c r="H220" s="193">
        <v>2023</v>
      </c>
      <c r="I220" s="173" t="s">
        <v>641</v>
      </c>
      <c r="J220" s="173" t="s">
        <v>641</v>
      </c>
      <c r="K220" s="173"/>
    </row>
    <row r="221" spans="1:11" ht="12.75" customHeight="1" x14ac:dyDescent="0.2">
      <c r="A221" s="193" t="s">
        <v>427</v>
      </c>
      <c r="B221" s="193" t="s">
        <v>303</v>
      </c>
      <c r="C221" s="193" t="s">
        <v>399</v>
      </c>
      <c r="D221" s="193" t="s">
        <v>408</v>
      </c>
      <c r="E221" s="193" t="s">
        <v>13</v>
      </c>
      <c r="F221" s="190" t="s">
        <v>680</v>
      </c>
      <c r="G221" s="195" t="s">
        <v>593</v>
      </c>
      <c r="H221" s="193">
        <v>2023</v>
      </c>
      <c r="I221" s="173" t="s">
        <v>641</v>
      </c>
      <c r="J221" s="173" t="s">
        <v>641</v>
      </c>
      <c r="K221" s="173"/>
    </row>
    <row r="222" spans="1:11" ht="12.75" customHeight="1" x14ac:dyDescent="0.2">
      <c r="A222" s="193" t="s">
        <v>427</v>
      </c>
      <c r="B222" s="193" t="s">
        <v>303</v>
      </c>
      <c r="C222" s="193" t="s">
        <v>399</v>
      </c>
      <c r="D222" s="193" t="s">
        <v>408</v>
      </c>
      <c r="E222" s="193" t="s">
        <v>13</v>
      </c>
      <c r="F222" s="190" t="s">
        <v>680</v>
      </c>
      <c r="G222" s="195" t="s">
        <v>705</v>
      </c>
      <c r="H222" s="193">
        <v>2023</v>
      </c>
      <c r="I222" s="173">
        <v>1</v>
      </c>
      <c r="J222" s="173">
        <v>2.2222222222222223</v>
      </c>
      <c r="K222" s="173"/>
    </row>
    <row r="223" spans="1:11" ht="12.75" customHeight="1" x14ac:dyDescent="0.2">
      <c r="A223" s="193" t="s">
        <v>427</v>
      </c>
      <c r="B223" s="193" t="s">
        <v>303</v>
      </c>
      <c r="C223" s="193" t="s">
        <v>399</v>
      </c>
      <c r="D223" s="193" t="s">
        <v>408</v>
      </c>
      <c r="E223" s="193" t="s">
        <v>13</v>
      </c>
      <c r="F223" s="190" t="s">
        <v>681</v>
      </c>
      <c r="G223" s="195" t="s">
        <v>499</v>
      </c>
      <c r="H223" s="193">
        <v>2023</v>
      </c>
      <c r="I223" s="173" t="s">
        <v>641</v>
      </c>
      <c r="J223" s="173" t="s">
        <v>641</v>
      </c>
      <c r="K223" s="173" t="s">
        <v>641</v>
      </c>
    </row>
    <row r="224" spans="1:11" ht="12.75" customHeight="1" x14ac:dyDescent="0.2">
      <c r="A224" s="193" t="s">
        <v>427</v>
      </c>
      <c r="B224" s="193" t="s">
        <v>303</v>
      </c>
      <c r="C224" s="193" t="s">
        <v>399</v>
      </c>
      <c r="D224" s="193" t="s">
        <v>408</v>
      </c>
      <c r="E224" s="193" t="s">
        <v>13</v>
      </c>
      <c r="F224" s="190" t="s">
        <v>681</v>
      </c>
      <c r="G224" s="195" t="s">
        <v>591</v>
      </c>
      <c r="H224" s="193">
        <v>2023</v>
      </c>
      <c r="I224" s="173" t="s">
        <v>641</v>
      </c>
      <c r="J224" s="173" t="s">
        <v>641</v>
      </c>
      <c r="K224" s="173"/>
    </row>
    <row r="225" spans="1:11" ht="12.75" customHeight="1" x14ac:dyDescent="0.2">
      <c r="A225" s="193" t="s">
        <v>427</v>
      </c>
      <c r="B225" s="193" t="s">
        <v>303</v>
      </c>
      <c r="C225" s="193" t="s">
        <v>399</v>
      </c>
      <c r="D225" s="193" t="s">
        <v>408</v>
      </c>
      <c r="E225" s="193" t="s">
        <v>13</v>
      </c>
      <c r="F225" s="190" t="s">
        <v>681</v>
      </c>
      <c r="G225" s="195" t="s">
        <v>592</v>
      </c>
      <c r="H225" s="193">
        <v>2023</v>
      </c>
      <c r="I225" s="173" t="s">
        <v>641</v>
      </c>
      <c r="J225" s="173" t="s">
        <v>641</v>
      </c>
      <c r="K225" s="173"/>
    </row>
    <row r="226" spans="1:11" ht="12.75" customHeight="1" x14ac:dyDescent="0.2">
      <c r="A226" s="193" t="s">
        <v>427</v>
      </c>
      <c r="B226" s="193" t="s">
        <v>303</v>
      </c>
      <c r="C226" s="193" t="s">
        <v>399</v>
      </c>
      <c r="D226" s="193" t="s">
        <v>408</v>
      </c>
      <c r="E226" s="193" t="s">
        <v>13</v>
      </c>
      <c r="F226" s="190" t="s">
        <v>681</v>
      </c>
      <c r="G226" s="195" t="s">
        <v>701</v>
      </c>
      <c r="H226" s="193">
        <v>2023</v>
      </c>
      <c r="I226" s="173" t="s">
        <v>641</v>
      </c>
      <c r="J226" s="173" t="s">
        <v>641</v>
      </c>
      <c r="K226" s="173"/>
    </row>
    <row r="227" spans="1:11" ht="12.75" customHeight="1" x14ac:dyDescent="0.2">
      <c r="A227" s="193" t="s">
        <v>427</v>
      </c>
      <c r="B227" s="193" t="s">
        <v>303</v>
      </c>
      <c r="C227" s="193" t="s">
        <v>399</v>
      </c>
      <c r="D227" s="193" t="s">
        <v>408</v>
      </c>
      <c r="E227" s="193" t="s">
        <v>13</v>
      </c>
      <c r="F227" s="190" t="s">
        <v>681</v>
      </c>
      <c r="G227" s="195" t="s">
        <v>702</v>
      </c>
      <c r="H227" s="193">
        <v>2023</v>
      </c>
      <c r="I227" s="173" t="s">
        <v>641</v>
      </c>
      <c r="J227" s="173" t="s">
        <v>641</v>
      </c>
      <c r="K227" s="173"/>
    </row>
    <row r="228" spans="1:11" ht="12.75" customHeight="1" x14ac:dyDescent="0.2">
      <c r="A228" s="193" t="s">
        <v>427</v>
      </c>
      <c r="B228" s="193" t="s">
        <v>303</v>
      </c>
      <c r="C228" s="193" t="s">
        <v>399</v>
      </c>
      <c r="D228" s="193" t="s">
        <v>408</v>
      </c>
      <c r="E228" s="193" t="s">
        <v>13</v>
      </c>
      <c r="F228" s="190" t="s">
        <v>681</v>
      </c>
      <c r="G228" s="195" t="s">
        <v>703</v>
      </c>
      <c r="H228" s="193">
        <v>2023</v>
      </c>
      <c r="I228" s="173" t="s">
        <v>641</v>
      </c>
      <c r="J228" s="173" t="s">
        <v>641</v>
      </c>
      <c r="K228" s="173"/>
    </row>
    <row r="229" spans="1:11" ht="12.75" customHeight="1" x14ac:dyDescent="0.2">
      <c r="A229" s="193" t="s">
        <v>427</v>
      </c>
      <c r="B229" s="193" t="s">
        <v>303</v>
      </c>
      <c r="C229" s="193" t="s">
        <v>399</v>
      </c>
      <c r="D229" s="193" t="s">
        <v>408</v>
      </c>
      <c r="E229" s="193" t="s">
        <v>13</v>
      </c>
      <c r="F229" s="190" t="s">
        <v>681</v>
      </c>
      <c r="G229" s="195" t="s">
        <v>704</v>
      </c>
      <c r="H229" s="193">
        <v>2023</v>
      </c>
      <c r="I229" s="173" t="s">
        <v>641</v>
      </c>
      <c r="J229" s="173" t="s">
        <v>641</v>
      </c>
      <c r="K229" s="173"/>
    </row>
    <row r="230" spans="1:11" ht="12.75" customHeight="1" x14ac:dyDescent="0.2">
      <c r="A230" s="193" t="s">
        <v>427</v>
      </c>
      <c r="B230" s="193" t="s">
        <v>303</v>
      </c>
      <c r="C230" s="193" t="s">
        <v>399</v>
      </c>
      <c r="D230" s="193" t="s">
        <v>408</v>
      </c>
      <c r="E230" s="193" t="s">
        <v>13</v>
      </c>
      <c r="F230" s="190" t="s">
        <v>681</v>
      </c>
      <c r="G230" s="195" t="s">
        <v>593</v>
      </c>
      <c r="H230" s="193">
        <v>2023</v>
      </c>
      <c r="I230" s="173" t="s">
        <v>641</v>
      </c>
      <c r="J230" s="173" t="s">
        <v>641</v>
      </c>
      <c r="K230" s="173"/>
    </row>
    <row r="231" spans="1:11" ht="12.75" customHeight="1" x14ac:dyDescent="0.2">
      <c r="A231" s="193" t="s">
        <v>427</v>
      </c>
      <c r="B231" s="193" t="s">
        <v>303</v>
      </c>
      <c r="C231" s="193" t="s">
        <v>399</v>
      </c>
      <c r="D231" s="193" t="s">
        <v>408</v>
      </c>
      <c r="E231" s="193" t="s">
        <v>13</v>
      </c>
      <c r="F231" s="190" t="s">
        <v>681</v>
      </c>
      <c r="G231" s="195" t="s">
        <v>705</v>
      </c>
      <c r="H231" s="193">
        <v>2023</v>
      </c>
      <c r="I231" s="173" t="s">
        <v>641</v>
      </c>
      <c r="J231" s="173" t="s">
        <v>641</v>
      </c>
      <c r="K231" s="173"/>
    </row>
    <row r="232" spans="1:11" ht="12.75" customHeight="1" x14ac:dyDescent="0.2">
      <c r="A232" s="193" t="s">
        <v>427</v>
      </c>
      <c r="B232" s="193" t="s">
        <v>303</v>
      </c>
      <c r="C232" s="193" t="s">
        <v>400</v>
      </c>
      <c r="D232" s="193" t="s">
        <v>408</v>
      </c>
      <c r="E232" s="193" t="s">
        <v>13</v>
      </c>
      <c r="F232" s="190" t="s">
        <v>435</v>
      </c>
      <c r="G232" s="195"/>
      <c r="H232" s="193">
        <v>2023</v>
      </c>
      <c r="I232" s="196">
        <v>333</v>
      </c>
      <c r="J232" s="197">
        <v>8.2303509639149777</v>
      </c>
      <c r="K232" s="173"/>
    </row>
    <row r="233" spans="1:11" ht="12.75" customHeight="1" x14ac:dyDescent="0.2">
      <c r="A233" s="193" t="s">
        <v>427</v>
      </c>
      <c r="B233" s="193" t="s">
        <v>303</v>
      </c>
      <c r="C233" s="193" t="s">
        <v>400</v>
      </c>
      <c r="D233" s="193" t="s">
        <v>408</v>
      </c>
      <c r="E233" s="193" t="s">
        <v>13</v>
      </c>
      <c r="F233" s="190" t="s">
        <v>676</v>
      </c>
      <c r="H233" s="193">
        <v>2023</v>
      </c>
      <c r="I233" s="173" t="s">
        <v>641</v>
      </c>
      <c r="J233" s="173" t="s">
        <v>641</v>
      </c>
      <c r="K233" s="173"/>
    </row>
    <row r="234" spans="1:11" ht="12.75" customHeight="1" x14ac:dyDescent="0.2">
      <c r="A234" s="193" t="s">
        <v>427</v>
      </c>
      <c r="B234" s="193" t="s">
        <v>303</v>
      </c>
      <c r="C234" s="193" t="s">
        <v>400</v>
      </c>
      <c r="D234" s="193" t="s">
        <v>408</v>
      </c>
      <c r="E234" s="193" t="s">
        <v>13</v>
      </c>
      <c r="F234" s="190" t="s">
        <v>677</v>
      </c>
      <c r="G234" s="195"/>
      <c r="H234" s="193">
        <v>2023</v>
      </c>
      <c r="I234" s="173" t="s">
        <v>641</v>
      </c>
      <c r="J234" s="173" t="s">
        <v>641</v>
      </c>
      <c r="K234" s="173"/>
    </row>
    <row r="235" spans="1:11" ht="12.75" customHeight="1" x14ac:dyDescent="0.2">
      <c r="A235" s="193" t="s">
        <v>427</v>
      </c>
      <c r="B235" s="193" t="s">
        <v>303</v>
      </c>
      <c r="C235" s="193" t="s">
        <v>400</v>
      </c>
      <c r="D235" s="193" t="s">
        <v>408</v>
      </c>
      <c r="E235" s="193" t="s">
        <v>13</v>
      </c>
      <c r="F235" s="190" t="s">
        <v>678</v>
      </c>
      <c r="G235" s="195"/>
      <c r="H235" s="193">
        <v>2023</v>
      </c>
      <c r="I235" s="173" t="s">
        <v>641</v>
      </c>
      <c r="J235" s="173" t="s">
        <v>641</v>
      </c>
      <c r="K235" s="173"/>
    </row>
    <row r="236" spans="1:11" ht="12.75" customHeight="1" x14ac:dyDescent="0.2">
      <c r="A236" s="193" t="s">
        <v>427</v>
      </c>
      <c r="B236" s="193" t="s">
        <v>303</v>
      </c>
      <c r="C236" s="193" t="s">
        <v>400</v>
      </c>
      <c r="D236" s="193" t="s">
        <v>408</v>
      </c>
      <c r="E236" s="193" t="s">
        <v>13</v>
      </c>
      <c r="F236" s="190" t="s">
        <v>679</v>
      </c>
      <c r="G236" s="195"/>
      <c r="H236" s="193">
        <v>2023</v>
      </c>
      <c r="I236" s="196">
        <v>333</v>
      </c>
      <c r="J236" s="197">
        <v>8.2303509639149777</v>
      </c>
      <c r="K236" s="173"/>
    </row>
    <row r="237" spans="1:11" ht="12.75" customHeight="1" x14ac:dyDescent="0.2">
      <c r="A237" s="193" t="s">
        <v>427</v>
      </c>
      <c r="B237" s="193" t="s">
        <v>303</v>
      </c>
      <c r="C237" s="193" t="s">
        <v>400</v>
      </c>
      <c r="D237" s="193" t="s">
        <v>408</v>
      </c>
      <c r="E237" s="193" t="s">
        <v>13</v>
      </c>
      <c r="F237" s="190" t="s">
        <v>680</v>
      </c>
      <c r="G237" s="195" t="s">
        <v>499</v>
      </c>
      <c r="H237" s="193">
        <v>2023</v>
      </c>
      <c r="I237" s="196">
        <v>333</v>
      </c>
      <c r="J237" s="197">
        <v>100.00000000000001</v>
      </c>
      <c r="K237" s="198">
        <v>3.8</v>
      </c>
    </row>
    <row r="238" spans="1:11" ht="12.75" customHeight="1" x14ac:dyDescent="0.2">
      <c r="A238" s="193" t="s">
        <v>427</v>
      </c>
      <c r="B238" s="193" t="s">
        <v>303</v>
      </c>
      <c r="C238" s="193" t="s">
        <v>400</v>
      </c>
      <c r="D238" s="193" t="s">
        <v>408</v>
      </c>
      <c r="E238" s="193" t="s">
        <v>13</v>
      </c>
      <c r="F238" s="190" t="s">
        <v>680</v>
      </c>
      <c r="G238" s="195" t="s">
        <v>591</v>
      </c>
      <c r="H238" s="193">
        <v>2023</v>
      </c>
      <c r="I238" s="196">
        <v>197</v>
      </c>
      <c r="J238" s="197">
        <v>59.159159159159159</v>
      </c>
      <c r="K238" s="173"/>
    </row>
    <row r="239" spans="1:11" ht="12.75" customHeight="1" x14ac:dyDescent="0.2">
      <c r="A239" s="193" t="s">
        <v>427</v>
      </c>
      <c r="B239" s="193" t="s">
        <v>303</v>
      </c>
      <c r="C239" s="193" t="s">
        <v>400</v>
      </c>
      <c r="D239" s="193" t="s">
        <v>408</v>
      </c>
      <c r="E239" s="193" t="s">
        <v>13</v>
      </c>
      <c r="F239" s="190" t="s">
        <v>680</v>
      </c>
      <c r="G239" s="195" t="s">
        <v>592</v>
      </c>
      <c r="H239" s="193">
        <v>2023</v>
      </c>
      <c r="I239" s="196">
        <v>80</v>
      </c>
      <c r="J239" s="197">
        <v>24.024024024024023</v>
      </c>
      <c r="K239" s="173"/>
    </row>
    <row r="240" spans="1:11" ht="12.75" customHeight="1" x14ac:dyDescent="0.2">
      <c r="A240" s="193" t="s">
        <v>427</v>
      </c>
      <c r="B240" s="193" t="s">
        <v>303</v>
      </c>
      <c r="C240" s="193" t="s">
        <v>400</v>
      </c>
      <c r="D240" s="193" t="s">
        <v>408</v>
      </c>
      <c r="E240" s="193" t="s">
        <v>13</v>
      </c>
      <c r="F240" s="190" t="s">
        <v>680</v>
      </c>
      <c r="G240" s="195" t="s">
        <v>701</v>
      </c>
      <c r="H240" s="193">
        <v>2023</v>
      </c>
      <c r="I240" s="196">
        <v>25</v>
      </c>
      <c r="J240" s="197">
        <v>7.5075075075075075</v>
      </c>
      <c r="K240" s="173"/>
    </row>
    <row r="241" spans="1:11" ht="12.75" customHeight="1" x14ac:dyDescent="0.2">
      <c r="A241" s="193" t="s">
        <v>427</v>
      </c>
      <c r="B241" s="193" t="s">
        <v>303</v>
      </c>
      <c r="C241" s="193" t="s">
        <v>400</v>
      </c>
      <c r="D241" s="193" t="s">
        <v>408</v>
      </c>
      <c r="E241" s="193" t="s">
        <v>13</v>
      </c>
      <c r="F241" s="190" t="s">
        <v>680</v>
      </c>
      <c r="G241" s="195" t="s">
        <v>702</v>
      </c>
      <c r="H241" s="193">
        <v>2023</v>
      </c>
      <c r="I241" s="196">
        <v>12</v>
      </c>
      <c r="J241" s="197">
        <v>3.6036036036036037</v>
      </c>
      <c r="K241" s="173"/>
    </row>
    <row r="242" spans="1:11" ht="12.75" customHeight="1" x14ac:dyDescent="0.2">
      <c r="A242" s="193" t="s">
        <v>427</v>
      </c>
      <c r="B242" s="193" t="s">
        <v>303</v>
      </c>
      <c r="C242" s="193" t="s">
        <v>400</v>
      </c>
      <c r="D242" s="193" t="s">
        <v>408</v>
      </c>
      <c r="E242" s="193" t="s">
        <v>13</v>
      </c>
      <c r="F242" s="190" t="s">
        <v>680</v>
      </c>
      <c r="G242" s="195" t="s">
        <v>703</v>
      </c>
      <c r="H242" s="193">
        <v>2023</v>
      </c>
      <c r="I242" s="196">
        <v>10</v>
      </c>
      <c r="J242" s="197">
        <v>3.0030030030030028</v>
      </c>
      <c r="K242" s="173"/>
    </row>
    <row r="243" spans="1:11" ht="12.75" customHeight="1" x14ac:dyDescent="0.2">
      <c r="A243" s="193" t="s">
        <v>427</v>
      </c>
      <c r="B243" s="193" t="s">
        <v>303</v>
      </c>
      <c r="C243" s="193" t="s">
        <v>400</v>
      </c>
      <c r="D243" s="193" t="s">
        <v>408</v>
      </c>
      <c r="E243" s="193" t="s">
        <v>13</v>
      </c>
      <c r="F243" s="190" t="s">
        <v>680</v>
      </c>
      <c r="G243" s="195" t="s">
        <v>704</v>
      </c>
      <c r="H243" s="193">
        <v>2023</v>
      </c>
      <c r="I243" s="196">
        <v>8</v>
      </c>
      <c r="J243" s="197">
        <v>2.4024024024024024</v>
      </c>
      <c r="K243" s="173"/>
    </row>
    <row r="244" spans="1:11" ht="12.75" customHeight="1" x14ac:dyDescent="0.2">
      <c r="A244" s="193" t="s">
        <v>427</v>
      </c>
      <c r="B244" s="193" t="s">
        <v>303</v>
      </c>
      <c r="C244" s="193" t="s">
        <v>400</v>
      </c>
      <c r="D244" s="193" t="s">
        <v>408</v>
      </c>
      <c r="E244" s="193" t="s">
        <v>13</v>
      </c>
      <c r="F244" s="190" t="s">
        <v>680</v>
      </c>
      <c r="G244" s="195" t="s">
        <v>593</v>
      </c>
      <c r="H244" s="193">
        <v>2023</v>
      </c>
      <c r="I244" s="196">
        <v>1</v>
      </c>
      <c r="J244" s="197">
        <v>0.3003003003003003</v>
      </c>
      <c r="K244" s="173"/>
    </row>
    <row r="245" spans="1:11" ht="12.75" customHeight="1" x14ac:dyDescent="0.2">
      <c r="A245" s="193" t="s">
        <v>427</v>
      </c>
      <c r="B245" s="193" t="s">
        <v>303</v>
      </c>
      <c r="C245" s="193" t="s">
        <v>400</v>
      </c>
      <c r="D245" s="193" t="s">
        <v>408</v>
      </c>
      <c r="E245" s="193" t="s">
        <v>13</v>
      </c>
      <c r="F245" s="190" t="s">
        <v>680</v>
      </c>
      <c r="G245" s="195" t="s">
        <v>705</v>
      </c>
      <c r="H245" s="193">
        <v>2023</v>
      </c>
      <c r="I245" s="173" t="s">
        <v>641</v>
      </c>
      <c r="J245" s="173" t="s">
        <v>641</v>
      </c>
      <c r="K245" s="173"/>
    </row>
    <row r="246" spans="1:11" ht="12.75" customHeight="1" x14ac:dyDescent="0.2">
      <c r="A246" s="193" t="s">
        <v>427</v>
      </c>
      <c r="B246" s="193" t="s">
        <v>303</v>
      </c>
      <c r="C246" s="193" t="s">
        <v>400</v>
      </c>
      <c r="D246" s="193" t="s">
        <v>408</v>
      </c>
      <c r="E246" s="193" t="s">
        <v>13</v>
      </c>
      <c r="F246" s="190" t="s">
        <v>681</v>
      </c>
      <c r="G246" s="195" t="s">
        <v>499</v>
      </c>
      <c r="H246" s="193">
        <v>2023</v>
      </c>
      <c r="I246" s="173" t="s">
        <v>641</v>
      </c>
      <c r="J246" s="173" t="s">
        <v>641</v>
      </c>
      <c r="K246" s="173" t="s">
        <v>641</v>
      </c>
    </row>
    <row r="247" spans="1:11" ht="12.75" customHeight="1" x14ac:dyDescent="0.2">
      <c r="A247" s="193" t="s">
        <v>427</v>
      </c>
      <c r="B247" s="193" t="s">
        <v>303</v>
      </c>
      <c r="C247" s="193" t="s">
        <v>400</v>
      </c>
      <c r="D247" s="193" t="s">
        <v>408</v>
      </c>
      <c r="E247" s="193" t="s">
        <v>13</v>
      </c>
      <c r="F247" s="190" t="s">
        <v>681</v>
      </c>
      <c r="G247" s="195" t="s">
        <v>591</v>
      </c>
      <c r="H247" s="193">
        <v>2023</v>
      </c>
      <c r="I247" s="173" t="s">
        <v>641</v>
      </c>
      <c r="J247" s="173" t="s">
        <v>641</v>
      </c>
      <c r="K247" s="173"/>
    </row>
    <row r="248" spans="1:11" ht="12.75" customHeight="1" x14ac:dyDescent="0.2">
      <c r="A248" s="193" t="s">
        <v>427</v>
      </c>
      <c r="B248" s="193" t="s">
        <v>303</v>
      </c>
      <c r="C248" s="193" t="s">
        <v>400</v>
      </c>
      <c r="D248" s="193" t="s">
        <v>408</v>
      </c>
      <c r="E248" s="193" t="s">
        <v>13</v>
      </c>
      <c r="F248" s="190" t="s">
        <v>681</v>
      </c>
      <c r="G248" s="195" t="s">
        <v>592</v>
      </c>
      <c r="H248" s="193">
        <v>2023</v>
      </c>
      <c r="I248" s="173" t="s">
        <v>641</v>
      </c>
      <c r="J248" s="173" t="s">
        <v>641</v>
      </c>
      <c r="K248" s="173"/>
    </row>
    <row r="249" spans="1:11" ht="12.75" customHeight="1" x14ac:dyDescent="0.2">
      <c r="A249" s="193" t="s">
        <v>427</v>
      </c>
      <c r="B249" s="193" t="s">
        <v>303</v>
      </c>
      <c r="C249" s="193" t="s">
        <v>400</v>
      </c>
      <c r="D249" s="193" t="s">
        <v>408</v>
      </c>
      <c r="E249" s="193" t="s">
        <v>13</v>
      </c>
      <c r="F249" s="190" t="s">
        <v>681</v>
      </c>
      <c r="G249" s="195" t="s">
        <v>701</v>
      </c>
      <c r="H249" s="193">
        <v>2023</v>
      </c>
      <c r="I249" s="173" t="s">
        <v>641</v>
      </c>
      <c r="J249" s="173" t="s">
        <v>641</v>
      </c>
      <c r="K249" s="173"/>
    </row>
    <row r="250" spans="1:11" ht="12.75" customHeight="1" x14ac:dyDescent="0.2">
      <c r="A250" s="193" t="s">
        <v>427</v>
      </c>
      <c r="B250" s="193" t="s">
        <v>303</v>
      </c>
      <c r="C250" s="193" t="s">
        <v>400</v>
      </c>
      <c r="D250" s="193" t="s">
        <v>408</v>
      </c>
      <c r="E250" s="193" t="s">
        <v>13</v>
      </c>
      <c r="F250" s="190" t="s">
        <v>681</v>
      </c>
      <c r="G250" s="195" t="s">
        <v>702</v>
      </c>
      <c r="H250" s="193">
        <v>2023</v>
      </c>
      <c r="I250" s="173" t="s">
        <v>641</v>
      </c>
      <c r="J250" s="173" t="s">
        <v>641</v>
      </c>
      <c r="K250" s="173"/>
    </row>
    <row r="251" spans="1:11" ht="12.75" customHeight="1" x14ac:dyDescent="0.2">
      <c r="A251" s="193" t="s">
        <v>427</v>
      </c>
      <c r="B251" s="193" t="s">
        <v>303</v>
      </c>
      <c r="C251" s="193" t="s">
        <v>400</v>
      </c>
      <c r="D251" s="193" t="s">
        <v>408</v>
      </c>
      <c r="E251" s="193" t="s">
        <v>13</v>
      </c>
      <c r="F251" s="190" t="s">
        <v>681</v>
      </c>
      <c r="G251" s="195" t="s">
        <v>703</v>
      </c>
      <c r="H251" s="193">
        <v>2023</v>
      </c>
      <c r="I251" s="173" t="s">
        <v>641</v>
      </c>
      <c r="J251" s="173" t="s">
        <v>641</v>
      </c>
      <c r="K251" s="173"/>
    </row>
    <row r="252" spans="1:11" ht="12.75" customHeight="1" x14ac:dyDescent="0.2">
      <c r="A252" s="193" t="s">
        <v>427</v>
      </c>
      <c r="B252" s="193" t="s">
        <v>303</v>
      </c>
      <c r="C252" s="193" t="s">
        <v>400</v>
      </c>
      <c r="D252" s="193" t="s">
        <v>408</v>
      </c>
      <c r="E252" s="193" t="s">
        <v>13</v>
      </c>
      <c r="F252" s="190" t="s">
        <v>681</v>
      </c>
      <c r="G252" s="195" t="s">
        <v>704</v>
      </c>
      <c r="H252" s="193">
        <v>2023</v>
      </c>
      <c r="I252" s="173" t="s">
        <v>641</v>
      </c>
      <c r="J252" s="173" t="s">
        <v>641</v>
      </c>
      <c r="K252" s="173"/>
    </row>
    <row r="253" spans="1:11" ht="12.75" customHeight="1" x14ac:dyDescent="0.2">
      <c r="A253" s="193" t="s">
        <v>427</v>
      </c>
      <c r="B253" s="193" t="s">
        <v>303</v>
      </c>
      <c r="C253" s="193" t="s">
        <v>400</v>
      </c>
      <c r="D253" s="193" t="s">
        <v>408</v>
      </c>
      <c r="E253" s="193" t="s">
        <v>13</v>
      </c>
      <c r="F253" s="190" t="s">
        <v>681</v>
      </c>
      <c r="G253" s="195" t="s">
        <v>593</v>
      </c>
      <c r="H253" s="193">
        <v>2023</v>
      </c>
      <c r="I253" s="173" t="s">
        <v>641</v>
      </c>
      <c r="J253" s="173" t="s">
        <v>641</v>
      </c>
      <c r="K253" s="173"/>
    </row>
    <row r="254" spans="1:11" ht="12.75" customHeight="1" x14ac:dyDescent="0.2">
      <c r="A254" s="193" t="s">
        <v>427</v>
      </c>
      <c r="B254" s="193" t="s">
        <v>303</v>
      </c>
      <c r="C254" s="193" t="s">
        <v>400</v>
      </c>
      <c r="D254" s="193" t="s">
        <v>408</v>
      </c>
      <c r="E254" s="193" t="s">
        <v>13</v>
      </c>
      <c r="F254" s="190" t="s">
        <v>681</v>
      </c>
      <c r="G254" s="195" t="s">
        <v>705</v>
      </c>
      <c r="H254" s="193">
        <v>2023</v>
      </c>
      <c r="I254" s="173" t="s">
        <v>641</v>
      </c>
      <c r="J254" s="173" t="s">
        <v>641</v>
      </c>
      <c r="K254" s="173"/>
    </row>
    <row r="255" spans="1:11" ht="12.75" customHeight="1" x14ac:dyDescent="0.2">
      <c r="A255" s="193" t="s">
        <v>427</v>
      </c>
      <c r="B255" s="193" t="s">
        <v>303</v>
      </c>
      <c r="C255" s="193" t="s">
        <v>401</v>
      </c>
      <c r="D255" s="193" t="s">
        <v>408</v>
      </c>
      <c r="E255" s="193" t="s">
        <v>13</v>
      </c>
      <c r="F255" s="190" t="s">
        <v>435</v>
      </c>
      <c r="G255" s="195"/>
      <c r="H255" s="193">
        <v>2023</v>
      </c>
      <c r="I255" s="196">
        <v>1004</v>
      </c>
      <c r="J255" s="197">
        <v>24.814631735046959</v>
      </c>
      <c r="K255" s="173"/>
    </row>
    <row r="256" spans="1:11" ht="12.75" customHeight="1" x14ac:dyDescent="0.2">
      <c r="A256" s="193" t="s">
        <v>427</v>
      </c>
      <c r="B256" s="193" t="s">
        <v>303</v>
      </c>
      <c r="C256" s="193" t="s">
        <v>401</v>
      </c>
      <c r="D256" s="193" t="s">
        <v>408</v>
      </c>
      <c r="E256" s="193" t="s">
        <v>13</v>
      </c>
      <c r="F256" s="190" t="s">
        <v>676</v>
      </c>
      <c r="H256" s="193">
        <v>2023</v>
      </c>
      <c r="I256" s="173" t="s">
        <v>641</v>
      </c>
      <c r="J256" s="173" t="s">
        <v>641</v>
      </c>
      <c r="K256" s="173"/>
    </row>
    <row r="257" spans="1:11" ht="12.75" customHeight="1" x14ac:dyDescent="0.2">
      <c r="A257" s="193" t="s">
        <v>427</v>
      </c>
      <c r="B257" s="193" t="s">
        <v>303</v>
      </c>
      <c r="C257" s="193" t="s">
        <v>401</v>
      </c>
      <c r="D257" s="193" t="s">
        <v>408</v>
      </c>
      <c r="E257" s="193" t="s">
        <v>13</v>
      </c>
      <c r="F257" s="190" t="s">
        <v>677</v>
      </c>
      <c r="G257" s="195"/>
      <c r="H257" s="193">
        <v>2023</v>
      </c>
      <c r="I257" s="173" t="s">
        <v>641</v>
      </c>
      <c r="J257" s="173" t="s">
        <v>641</v>
      </c>
      <c r="K257" s="173"/>
    </row>
    <row r="258" spans="1:11" ht="12.75" customHeight="1" x14ac:dyDescent="0.2">
      <c r="A258" s="193" t="s">
        <v>427</v>
      </c>
      <c r="B258" s="193" t="s">
        <v>303</v>
      </c>
      <c r="C258" s="193" t="s">
        <v>401</v>
      </c>
      <c r="D258" s="193" t="s">
        <v>408</v>
      </c>
      <c r="E258" s="193" t="s">
        <v>13</v>
      </c>
      <c r="F258" s="190" t="s">
        <v>678</v>
      </c>
      <c r="G258" s="195"/>
      <c r="H258" s="193">
        <v>2023</v>
      </c>
      <c r="I258" s="173" t="s">
        <v>641</v>
      </c>
      <c r="J258" s="173" t="s">
        <v>641</v>
      </c>
      <c r="K258" s="173"/>
    </row>
    <row r="259" spans="1:11" ht="12.75" customHeight="1" x14ac:dyDescent="0.2">
      <c r="A259" s="193" t="s">
        <v>427</v>
      </c>
      <c r="B259" s="193" t="s">
        <v>303</v>
      </c>
      <c r="C259" s="193" t="s">
        <v>401</v>
      </c>
      <c r="D259" s="193" t="s">
        <v>408</v>
      </c>
      <c r="E259" s="193" t="s">
        <v>13</v>
      </c>
      <c r="F259" s="190" t="s">
        <v>679</v>
      </c>
      <c r="G259" s="195"/>
      <c r="H259" s="193">
        <v>2023</v>
      </c>
      <c r="I259" s="196">
        <v>1004</v>
      </c>
      <c r="J259" s="197">
        <v>24.814631735046959</v>
      </c>
      <c r="K259" s="173"/>
    </row>
    <row r="260" spans="1:11" ht="12.75" customHeight="1" x14ac:dyDescent="0.2">
      <c r="A260" s="193" t="s">
        <v>427</v>
      </c>
      <c r="B260" s="193" t="s">
        <v>303</v>
      </c>
      <c r="C260" s="193" t="s">
        <v>401</v>
      </c>
      <c r="D260" s="193" t="s">
        <v>408</v>
      </c>
      <c r="E260" s="193" t="s">
        <v>13</v>
      </c>
      <c r="F260" s="190" t="s">
        <v>680</v>
      </c>
      <c r="G260" s="195" t="s">
        <v>499</v>
      </c>
      <c r="H260" s="193">
        <v>2023</v>
      </c>
      <c r="I260" s="196">
        <v>1004</v>
      </c>
      <c r="J260" s="197">
        <v>100</v>
      </c>
      <c r="K260" s="198">
        <v>2</v>
      </c>
    </row>
    <row r="261" spans="1:11" ht="12.75" customHeight="1" x14ac:dyDescent="0.2">
      <c r="A261" s="193" t="s">
        <v>427</v>
      </c>
      <c r="B261" s="193" t="s">
        <v>303</v>
      </c>
      <c r="C261" s="193" t="s">
        <v>401</v>
      </c>
      <c r="D261" s="193" t="s">
        <v>408</v>
      </c>
      <c r="E261" s="193" t="s">
        <v>13</v>
      </c>
      <c r="F261" s="190" t="s">
        <v>680</v>
      </c>
      <c r="G261" s="195" t="s">
        <v>591</v>
      </c>
      <c r="H261" s="193">
        <v>2023</v>
      </c>
      <c r="I261" s="196">
        <v>797</v>
      </c>
      <c r="J261" s="197">
        <v>79.382470119521912</v>
      </c>
      <c r="K261" s="173"/>
    </row>
    <row r="262" spans="1:11" ht="12.75" customHeight="1" x14ac:dyDescent="0.2">
      <c r="A262" s="193" t="s">
        <v>427</v>
      </c>
      <c r="B262" s="193" t="s">
        <v>303</v>
      </c>
      <c r="C262" s="193" t="s">
        <v>401</v>
      </c>
      <c r="D262" s="193" t="s">
        <v>408</v>
      </c>
      <c r="E262" s="193" t="s">
        <v>13</v>
      </c>
      <c r="F262" s="190" t="s">
        <v>680</v>
      </c>
      <c r="G262" s="195" t="s">
        <v>592</v>
      </c>
      <c r="H262" s="193">
        <v>2023</v>
      </c>
      <c r="I262" s="196">
        <v>164</v>
      </c>
      <c r="J262" s="197">
        <v>16.334661354581673</v>
      </c>
      <c r="K262" s="173"/>
    </row>
    <row r="263" spans="1:11" ht="12.75" customHeight="1" x14ac:dyDescent="0.2">
      <c r="A263" s="193" t="s">
        <v>427</v>
      </c>
      <c r="B263" s="193" t="s">
        <v>303</v>
      </c>
      <c r="C263" s="193" t="s">
        <v>401</v>
      </c>
      <c r="D263" s="193" t="s">
        <v>408</v>
      </c>
      <c r="E263" s="193" t="s">
        <v>13</v>
      </c>
      <c r="F263" s="190" t="s">
        <v>680</v>
      </c>
      <c r="G263" s="195" t="s">
        <v>701</v>
      </c>
      <c r="H263" s="193">
        <v>2023</v>
      </c>
      <c r="I263" s="196">
        <v>36</v>
      </c>
      <c r="J263" s="197">
        <v>3.5856573705179287</v>
      </c>
      <c r="K263" s="173"/>
    </row>
    <row r="264" spans="1:11" ht="12.75" customHeight="1" x14ac:dyDescent="0.2">
      <c r="A264" s="193" t="s">
        <v>427</v>
      </c>
      <c r="B264" s="193" t="s">
        <v>303</v>
      </c>
      <c r="C264" s="193" t="s">
        <v>401</v>
      </c>
      <c r="D264" s="193" t="s">
        <v>408</v>
      </c>
      <c r="E264" s="193" t="s">
        <v>13</v>
      </c>
      <c r="F264" s="190" t="s">
        <v>680</v>
      </c>
      <c r="G264" s="195" t="s">
        <v>702</v>
      </c>
      <c r="H264" s="193">
        <v>2023</v>
      </c>
      <c r="I264" s="196">
        <v>7</v>
      </c>
      <c r="J264" s="197">
        <v>0.69721115537848599</v>
      </c>
      <c r="K264" s="173"/>
    </row>
    <row r="265" spans="1:11" ht="12.75" customHeight="1" x14ac:dyDescent="0.2">
      <c r="A265" s="193" t="s">
        <v>427</v>
      </c>
      <c r="B265" s="193" t="s">
        <v>303</v>
      </c>
      <c r="C265" s="193" t="s">
        <v>401</v>
      </c>
      <c r="D265" s="193" t="s">
        <v>408</v>
      </c>
      <c r="E265" s="193" t="s">
        <v>13</v>
      </c>
      <c r="F265" s="190" t="s">
        <v>680</v>
      </c>
      <c r="G265" s="195" t="s">
        <v>703</v>
      </c>
      <c r="H265" s="193">
        <v>2023</v>
      </c>
      <c r="I265" s="196" t="s">
        <v>641</v>
      </c>
      <c r="J265" s="197" t="s">
        <v>641</v>
      </c>
      <c r="K265" s="173"/>
    </row>
    <row r="266" spans="1:11" ht="12.75" customHeight="1" x14ac:dyDescent="0.2">
      <c r="A266" s="193" t="s">
        <v>427</v>
      </c>
      <c r="B266" s="193" t="s">
        <v>303</v>
      </c>
      <c r="C266" s="193" t="s">
        <v>401</v>
      </c>
      <c r="D266" s="193" t="s">
        <v>408</v>
      </c>
      <c r="E266" s="193" t="s">
        <v>13</v>
      </c>
      <c r="F266" s="190" t="s">
        <v>680</v>
      </c>
      <c r="G266" s="195" t="s">
        <v>704</v>
      </c>
      <c r="H266" s="193">
        <v>2023</v>
      </c>
      <c r="I266" s="196" t="s">
        <v>641</v>
      </c>
      <c r="J266" s="197" t="s">
        <v>641</v>
      </c>
      <c r="K266" s="173"/>
    </row>
    <row r="267" spans="1:11" ht="12.75" customHeight="1" x14ac:dyDescent="0.2">
      <c r="A267" s="193" t="s">
        <v>427</v>
      </c>
      <c r="B267" s="193" t="s">
        <v>303</v>
      </c>
      <c r="C267" s="193" t="s">
        <v>401</v>
      </c>
      <c r="D267" s="193" t="s">
        <v>408</v>
      </c>
      <c r="E267" s="193" t="s">
        <v>13</v>
      </c>
      <c r="F267" s="190" t="s">
        <v>680</v>
      </c>
      <c r="G267" s="195" t="s">
        <v>593</v>
      </c>
      <c r="H267" s="193">
        <v>2023</v>
      </c>
      <c r="I267" s="173" t="s">
        <v>641</v>
      </c>
      <c r="J267" s="173" t="s">
        <v>641</v>
      </c>
      <c r="K267" s="173"/>
    </row>
    <row r="268" spans="1:11" ht="12.75" customHeight="1" x14ac:dyDescent="0.2">
      <c r="A268" s="193" t="s">
        <v>427</v>
      </c>
      <c r="B268" s="193" t="s">
        <v>303</v>
      </c>
      <c r="C268" s="193" t="s">
        <v>401</v>
      </c>
      <c r="D268" s="193" t="s">
        <v>408</v>
      </c>
      <c r="E268" s="193" t="s">
        <v>13</v>
      </c>
      <c r="F268" s="190" t="s">
        <v>680</v>
      </c>
      <c r="G268" s="195" t="s">
        <v>705</v>
      </c>
      <c r="H268" s="193">
        <v>2023</v>
      </c>
      <c r="I268" s="173" t="s">
        <v>641</v>
      </c>
      <c r="J268" s="173" t="s">
        <v>641</v>
      </c>
      <c r="K268" s="173"/>
    </row>
    <row r="269" spans="1:11" ht="12.75" customHeight="1" x14ac:dyDescent="0.2">
      <c r="A269" s="193" t="s">
        <v>427</v>
      </c>
      <c r="B269" s="193" t="s">
        <v>303</v>
      </c>
      <c r="C269" s="193" t="s">
        <v>401</v>
      </c>
      <c r="D269" s="193" t="s">
        <v>408</v>
      </c>
      <c r="E269" s="193" t="s">
        <v>13</v>
      </c>
      <c r="F269" s="190" t="s">
        <v>681</v>
      </c>
      <c r="G269" s="195" t="s">
        <v>499</v>
      </c>
      <c r="H269" s="193">
        <v>2023</v>
      </c>
      <c r="I269" s="173" t="s">
        <v>641</v>
      </c>
      <c r="J269" s="173" t="s">
        <v>641</v>
      </c>
      <c r="K269" s="173" t="s">
        <v>641</v>
      </c>
    </row>
    <row r="270" spans="1:11" ht="12.75" customHeight="1" x14ac:dyDescent="0.2">
      <c r="A270" s="193" t="s">
        <v>427</v>
      </c>
      <c r="B270" s="193" t="s">
        <v>303</v>
      </c>
      <c r="C270" s="193" t="s">
        <v>401</v>
      </c>
      <c r="D270" s="193" t="s">
        <v>408</v>
      </c>
      <c r="E270" s="193" t="s">
        <v>13</v>
      </c>
      <c r="F270" s="190" t="s">
        <v>681</v>
      </c>
      <c r="G270" s="195" t="s">
        <v>591</v>
      </c>
      <c r="H270" s="193">
        <v>2023</v>
      </c>
      <c r="I270" s="173" t="s">
        <v>641</v>
      </c>
      <c r="J270" s="173" t="s">
        <v>641</v>
      </c>
      <c r="K270" s="173"/>
    </row>
    <row r="271" spans="1:11" ht="12.75" customHeight="1" x14ac:dyDescent="0.2">
      <c r="A271" s="193" t="s">
        <v>427</v>
      </c>
      <c r="B271" s="193" t="s">
        <v>303</v>
      </c>
      <c r="C271" s="193" t="s">
        <v>401</v>
      </c>
      <c r="D271" s="193" t="s">
        <v>408</v>
      </c>
      <c r="E271" s="193" t="s">
        <v>13</v>
      </c>
      <c r="F271" s="190" t="s">
        <v>681</v>
      </c>
      <c r="G271" s="195" t="s">
        <v>592</v>
      </c>
      <c r="H271" s="193">
        <v>2023</v>
      </c>
      <c r="I271" s="173" t="s">
        <v>641</v>
      </c>
      <c r="J271" s="173" t="s">
        <v>641</v>
      </c>
      <c r="K271" s="173"/>
    </row>
    <row r="272" spans="1:11" ht="12.75" customHeight="1" x14ac:dyDescent="0.2">
      <c r="A272" s="193" t="s">
        <v>427</v>
      </c>
      <c r="B272" s="193" t="s">
        <v>303</v>
      </c>
      <c r="C272" s="193" t="s">
        <v>401</v>
      </c>
      <c r="D272" s="193" t="s">
        <v>408</v>
      </c>
      <c r="E272" s="193" t="s">
        <v>13</v>
      </c>
      <c r="F272" s="190" t="s">
        <v>681</v>
      </c>
      <c r="G272" s="195" t="s">
        <v>701</v>
      </c>
      <c r="H272" s="193">
        <v>2023</v>
      </c>
      <c r="I272" s="173" t="s">
        <v>641</v>
      </c>
      <c r="J272" s="173" t="s">
        <v>641</v>
      </c>
      <c r="K272" s="173"/>
    </row>
    <row r="273" spans="1:11" ht="12.75" customHeight="1" x14ac:dyDescent="0.2">
      <c r="A273" s="193" t="s">
        <v>427</v>
      </c>
      <c r="B273" s="193" t="s">
        <v>303</v>
      </c>
      <c r="C273" s="193" t="s">
        <v>401</v>
      </c>
      <c r="D273" s="193" t="s">
        <v>408</v>
      </c>
      <c r="E273" s="193" t="s">
        <v>13</v>
      </c>
      <c r="F273" s="190" t="s">
        <v>681</v>
      </c>
      <c r="G273" s="195" t="s">
        <v>702</v>
      </c>
      <c r="H273" s="193">
        <v>2023</v>
      </c>
      <c r="I273" s="173" t="s">
        <v>641</v>
      </c>
      <c r="J273" s="173" t="s">
        <v>641</v>
      </c>
      <c r="K273" s="173"/>
    </row>
    <row r="274" spans="1:11" ht="12.75" customHeight="1" x14ac:dyDescent="0.2">
      <c r="A274" s="193" t="s">
        <v>427</v>
      </c>
      <c r="B274" s="193" t="s">
        <v>303</v>
      </c>
      <c r="C274" s="193" t="s">
        <v>401</v>
      </c>
      <c r="D274" s="193" t="s">
        <v>408</v>
      </c>
      <c r="E274" s="193" t="s">
        <v>13</v>
      </c>
      <c r="F274" s="190" t="s">
        <v>681</v>
      </c>
      <c r="G274" s="195" t="s">
        <v>703</v>
      </c>
      <c r="H274" s="193">
        <v>2023</v>
      </c>
      <c r="I274" s="173" t="s">
        <v>641</v>
      </c>
      <c r="J274" s="173" t="s">
        <v>641</v>
      </c>
      <c r="K274" s="173"/>
    </row>
    <row r="275" spans="1:11" ht="12.75" customHeight="1" x14ac:dyDescent="0.2">
      <c r="A275" s="193" t="s">
        <v>427</v>
      </c>
      <c r="B275" s="193" t="s">
        <v>303</v>
      </c>
      <c r="C275" s="193" t="s">
        <v>401</v>
      </c>
      <c r="D275" s="193" t="s">
        <v>408</v>
      </c>
      <c r="E275" s="193" t="s">
        <v>13</v>
      </c>
      <c r="F275" s="190" t="s">
        <v>681</v>
      </c>
      <c r="G275" s="195" t="s">
        <v>704</v>
      </c>
      <c r="H275" s="193">
        <v>2023</v>
      </c>
      <c r="I275" s="173" t="s">
        <v>641</v>
      </c>
      <c r="J275" s="173" t="s">
        <v>641</v>
      </c>
      <c r="K275" s="173"/>
    </row>
    <row r="276" spans="1:11" ht="12.75" customHeight="1" x14ac:dyDescent="0.2">
      <c r="A276" s="193" t="s">
        <v>427</v>
      </c>
      <c r="B276" s="193" t="s">
        <v>303</v>
      </c>
      <c r="C276" s="193" t="s">
        <v>401</v>
      </c>
      <c r="D276" s="193" t="s">
        <v>408</v>
      </c>
      <c r="E276" s="193" t="s">
        <v>13</v>
      </c>
      <c r="F276" s="190" t="s">
        <v>681</v>
      </c>
      <c r="G276" s="195" t="s">
        <v>593</v>
      </c>
      <c r="H276" s="193">
        <v>2023</v>
      </c>
      <c r="I276" s="173" t="s">
        <v>641</v>
      </c>
      <c r="J276" s="173" t="s">
        <v>641</v>
      </c>
      <c r="K276" s="173"/>
    </row>
    <row r="277" spans="1:11" ht="12.75" customHeight="1" x14ac:dyDescent="0.2">
      <c r="A277" s="193" t="s">
        <v>427</v>
      </c>
      <c r="B277" s="193" t="s">
        <v>303</v>
      </c>
      <c r="C277" s="193" t="s">
        <v>401</v>
      </c>
      <c r="D277" s="193" t="s">
        <v>408</v>
      </c>
      <c r="E277" s="193" t="s">
        <v>13</v>
      </c>
      <c r="F277" s="190" t="s">
        <v>681</v>
      </c>
      <c r="G277" s="195" t="s">
        <v>705</v>
      </c>
      <c r="H277" s="193">
        <v>2023</v>
      </c>
      <c r="I277" s="173" t="s">
        <v>641</v>
      </c>
      <c r="J277" s="173" t="s">
        <v>641</v>
      </c>
      <c r="K277" s="173"/>
    </row>
    <row r="278" spans="1:11" ht="12.75" customHeight="1" x14ac:dyDescent="0.2">
      <c r="A278" s="193" t="s">
        <v>427</v>
      </c>
      <c r="B278" s="193" t="s">
        <v>303</v>
      </c>
      <c r="C278" s="193" t="s">
        <v>401</v>
      </c>
      <c r="D278" s="193" t="s">
        <v>411</v>
      </c>
      <c r="E278" s="193" t="s">
        <v>13</v>
      </c>
      <c r="F278" s="190" t="s">
        <v>435</v>
      </c>
      <c r="G278" s="195"/>
      <c r="H278" s="193">
        <v>2023</v>
      </c>
      <c r="I278" s="196">
        <v>365</v>
      </c>
      <c r="J278" s="197">
        <v>9.0212555610479495</v>
      </c>
      <c r="K278" s="173"/>
    </row>
    <row r="279" spans="1:11" ht="12.75" customHeight="1" x14ac:dyDescent="0.2">
      <c r="A279" s="193" t="s">
        <v>427</v>
      </c>
      <c r="B279" s="193" t="s">
        <v>303</v>
      </c>
      <c r="C279" s="193" t="s">
        <v>401</v>
      </c>
      <c r="D279" s="193" t="s">
        <v>411</v>
      </c>
      <c r="E279" s="193" t="s">
        <v>13</v>
      </c>
      <c r="F279" s="190" t="s">
        <v>676</v>
      </c>
      <c r="H279" s="193">
        <v>2023</v>
      </c>
      <c r="I279" s="173" t="s">
        <v>641</v>
      </c>
      <c r="J279" s="173" t="s">
        <v>641</v>
      </c>
      <c r="K279" s="173"/>
    </row>
    <row r="280" spans="1:11" ht="12.75" customHeight="1" x14ac:dyDescent="0.2">
      <c r="A280" s="193" t="s">
        <v>427</v>
      </c>
      <c r="B280" s="193" t="s">
        <v>303</v>
      </c>
      <c r="C280" s="193" t="s">
        <v>401</v>
      </c>
      <c r="D280" s="193" t="s">
        <v>411</v>
      </c>
      <c r="E280" s="193" t="s">
        <v>13</v>
      </c>
      <c r="F280" s="190" t="s">
        <v>677</v>
      </c>
      <c r="G280" s="195"/>
      <c r="H280" s="193">
        <v>2023</v>
      </c>
      <c r="I280" s="173" t="s">
        <v>641</v>
      </c>
      <c r="J280" s="173" t="s">
        <v>641</v>
      </c>
      <c r="K280" s="173"/>
    </row>
    <row r="281" spans="1:11" ht="12.75" customHeight="1" x14ac:dyDescent="0.2">
      <c r="A281" s="193" t="s">
        <v>427</v>
      </c>
      <c r="B281" s="193" t="s">
        <v>303</v>
      </c>
      <c r="C281" s="193" t="s">
        <v>401</v>
      </c>
      <c r="D281" s="193" t="s">
        <v>411</v>
      </c>
      <c r="E281" s="193" t="s">
        <v>13</v>
      </c>
      <c r="F281" s="190" t="s">
        <v>678</v>
      </c>
      <c r="G281" s="195"/>
      <c r="H281" s="193">
        <v>2023</v>
      </c>
      <c r="I281" s="173" t="s">
        <v>641</v>
      </c>
      <c r="J281" s="173" t="s">
        <v>641</v>
      </c>
      <c r="K281" s="173"/>
    </row>
    <row r="282" spans="1:11" ht="12.75" customHeight="1" x14ac:dyDescent="0.2">
      <c r="A282" s="193" t="s">
        <v>427</v>
      </c>
      <c r="B282" s="193" t="s">
        <v>303</v>
      </c>
      <c r="C282" s="193" t="s">
        <v>401</v>
      </c>
      <c r="D282" s="193" t="s">
        <v>411</v>
      </c>
      <c r="E282" s="193" t="s">
        <v>13</v>
      </c>
      <c r="F282" s="190" t="s">
        <v>679</v>
      </c>
      <c r="G282" s="195"/>
      <c r="H282" s="193">
        <v>2023</v>
      </c>
      <c r="I282" s="196">
        <v>365</v>
      </c>
      <c r="J282" s="197">
        <v>9.0212555610479495</v>
      </c>
      <c r="K282" s="173"/>
    </row>
    <row r="283" spans="1:11" ht="12.75" customHeight="1" x14ac:dyDescent="0.2">
      <c r="A283" s="193" t="s">
        <v>427</v>
      </c>
      <c r="B283" s="193" t="s">
        <v>303</v>
      </c>
      <c r="C283" s="193" t="s">
        <v>401</v>
      </c>
      <c r="D283" s="193" t="s">
        <v>411</v>
      </c>
      <c r="E283" s="193" t="s">
        <v>13</v>
      </c>
      <c r="F283" s="190" t="s">
        <v>680</v>
      </c>
      <c r="G283" s="195" t="s">
        <v>499</v>
      </c>
      <c r="H283" s="193">
        <v>2023</v>
      </c>
      <c r="I283" s="196">
        <v>365</v>
      </c>
      <c r="J283" s="197">
        <v>99.999999999999986</v>
      </c>
      <c r="K283" s="198">
        <v>2</v>
      </c>
    </row>
    <row r="284" spans="1:11" ht="12.75" customHeight="1" x14ac:dyDescent="0.2">
      <c r="A284" s="193" t="s">
        <v>427</v>
      </c>
      <c r="B284" s="193" t="s">
        <v>303</v>
      </c>
      <c r="C284" s="193" t="s">
        <v>401</v>
      </c>
      <c r="D284" s="193" t="s">
        <v>411</v>
      </c>
      <c r="E284" s="193" t="s">
        <v>13</v>
      </c>
      <c r="F284" s="190" t="s">
        <v>680</v>
      </c>
      <c r="G284" s="195" t="s">
        <v>591</v>
      </c>
      <c r="H284" s="193">
        <v>2023</v>
      </c>
      <c r="I284" s="196">
        <v>289</v>
      </c>
      <c r="J284" s="197">
        <v>79.178082191780817</v>
      </c>
      <c r="K284" s="173"/>
    </row>
    <row r="285" spans="1:11" ht="12.75" customHeight="1" x14ac:dyDescent="0.2">
      <c r="A285" s="193" t="s">
        <v>427</v>
      </c>
      <c r="B285" s="193" t="s">
        <v>303</v>
      </c>
      <c r="C285" s="193" t="s">
        <v>401</v>
      </c>
      <c r="D285" s="193" t="s">
        <v>411</v>
      </c>
      <c r="E285" s="193" t="s">
        <v>13</v>
      </c>
      <c r="F285" s="190" t="s">
        <v>680</v>
      </c>
      <c r="G285" s="195" t="s">
        <v>592</v>
      </c>
      <c r="H285" s="193">
        <v>2023</v>
      </c>
      <c r="I285" s="196">
        <v>57</v>
      </c>
      <c r="J285" s="197">
        <v>15.616438356164384</v>
      </c>
      <c r="K285" s="173"/>
    </row>
    <row r="286" spans="1:11" ht="12.75" customHeight="1" x14ac:dyDescent="0.2">
      <c r="A286" s="193" t="s">
        <v>427</v>
      </c>
      <c r="B286" s="193" t="s">
        <v>303</v>
      </c>
      <c r="C286" s="193" t="s">
        <v>401</v>
      </c>
      <c r="D286" s="193" t="s">
        <v>411</v>
      </c>
      <c r="E286" s="193" t="s">
        <v>13</v>
      </c>
      <c r="F286" s="190" t="s">
        <v>680</v>
      </c>
      <c r="G286" s="195" t="s">
        <v>701</v>
      </c>
      <c r="H286" s="193">
        <v>2023</v>
      </c>
      <c r="I286" s="196">
        <v>17</v>
      </c>
      <c r="J286" s="197">
        <v>4.6575342465753424</v>
      </c>
      <c r="K286" s="173"/>
    </row>
    <row r="287" spans="1:11" ht="12.75" customHeight="1" x14ac:dyDescent="0.2">
      <c r="A287" s="193" t="s">
        <v>427</v>
      </c>
      <c r="B287" s="193" t="s">
        <v>303</v>
      </c>
      <c r="C287" s="193" t="s">
        <v>401</v>
      </c>
      <c r="D287" s="193" t="s">
        <v>411</v>
      </c>
      <c r="E287" s="193" t="s">
        <v>13</v>
      </c>
      <c r="F287" s="190" t="s">
        <v>680</v>
      </c>
      <c r="G287" s="195" t="s">
        <v>702</v>
      </c>
      <c r="H287" s="193">
        <v>2023</v>
      </c>
      <c r="I287" s="173">
        <v>2</v>
      </c>
      <c r="J287" s="173">
        <v>0.54794520547945202</v>
      </c>
      <c r="K287" s="173"/>
    </row>
    <row r="288" spans="1:11" ht="12.75" customHeight="1" x14ac:dyDescent="0.2">
      <c r="A288" s="193" t="s">
        <v>427</v>
      </c>
      <c r="B288" s="193" t="s">
        <v>303</v>
      </c>
      <c r="C288" s="193" t="s">
        <v>401</v>
      </c>
      <c r="D288" s="193" t="s">
        <v>411</v>
      </c>
      <c r="E288" s="193" t="s">
        <v>13</v>
      </c>
      <c r="F288" s="190" t="s">
        <v>680</v>
      </c>
      <c r="G288" s="195" t="s">
        <v>703</v>
      </c>
      <c r="H288" s="193">
        <v>2023</v>
      </c>
      <c r="I288" s="173" t="s">
        <v>641</v>
      </c>
      <c r="J288" s="173" t="s">
        <v>641</v>
      </c>
      <c r="K288" s="173"/>
    </row>
    <row r="289" spans="1:11" ht="12.75" customHeight="1" x14ac:dyDescent="0.2">
      <c r="A289" s="193" t="s">
        <v>427</v>
      </c>
      <c r="B289" s="193" t="s">
        <v>303</v>
      </c>
      <c r="C289" s="193" t="s">
        <v>401</v>
      </c>
      <c r="D289" s="193" t="s">
        <v>411</v>
      </c>
      <c r="E289" s="193" t="s">
        <v>13</v>
      </c>
      <c r="F289" s="190" t="s">
        <v>680</v>
      </c>
      <c r="G289" s="195" t="s">
        <v>704</v>
      </c>
      <c r="H289" s="193">
        <v>2023</v>
      </c>
      <c r="I289" s="173" t="s">
        <v>641</v>
      </c>
      <c r="J289" s="173" t="s">
        <v>641</v>
      </c>
      <c r="K289" s="173"/>
    </row>
    <row r="290" spans="1:11" ht="12.75" customHeight="1" x14ac:dyDescent="0.2">
      <c r="A290" s="193" t="s">
        <v>427</v>
      </c>
      <c r="B290" s="193" t="s">
        <v>303</v>
      </c>
      <c r="C290" s="193" t="s">
        <v>401</v>
      </c>
      <c r="D290" s="193" t="s">
        <v>411</v>
      </c>
      <c r="E290" s="193" t="s">
        <v>13</v>
      </c>
      <c r="F290" s="190" t="s">
        <v>680</v>
      </c>
      <c r="G290" s="195" t="s">
        <v>593</v>
      </c>
      <c r="H290" s="193">
        <v>2023</v>
      </c>
      <c r="I290" s="173" t="s">
        <v>641</v>
      </c>
      <c r="J290" s="173" t="s">
        <v>641</v>
      </c>
      <c r="K290" s="173"/>
    </row>
    <row r="291" spans="1:11" ht="12.75" customHeight="1" x14ac:dyDescent="0.2">
      <c r="A291" s="193" t="s">
        <v>427</v>
      </c>
      <c r="B291" s="193" t="s">
        <v>303</v>
      </c>
      <c r="C291" s="193" t="s">
        <v>401</v>
      </c>
      <c r="D291" s="193" t="s">
        <v>411</v>
      </c>
      <c r="E291" s="193" t="s">
        <v>13</v>
      </c>
      <c r="F291" s="190" t="s">
        <v>680</v>
      </c>
      <c r="G291" s="195" t="s">
        <v>705</v>
      </c>
      <c r="H291" s="193">
        <v>2023</v>
      </c>
      <c r="I291" s="173" t="s">
        <v>641</v>
      </c>
      <c r="J291" s="173" t="s">
        <v>641</v>
      </c>
      <c r="K291" s="173"/>
    </row>
    <row r="292" spans="1:11" ht="12.75" customHeight="1" x14ac:dyDescent="0.2">
      <c r="A292" s="193" t="s">
        <v>427</v>
      </c>
      <c r="B292" s="193" t="s">
        <v>303</v>
      </c>
      <c r="C292" s="193" t="s">
        <v>401</v>
      </c>
      <c r="D292" s="193" t="s">
        <v>411</v>
      </c>
      <c r="E292" s="193" t="s">
        <v>13</v>
      </c>
      <c r="F292" s="190" t="s">
        <v>681</v>
      </c>
      <c r="G292" s="195" t="s">
        <v>499</v>
      </c>
      <c r="H292" s="193">
        <v>2023</v>
      </c>
      <c r="I292" s="173" t="s">
        <v>641</v>
      </c>
      <c r="J292" s="173" t="s">
        <v>641</v>
      </c>
      <c r="K292" s="173" t="s">
        <v>641</v>
      </c>
    </row>
    <row r="293" spans="1:11" ht="12.75" customHeight="1" x14ac:dyDescent="0.2">
      <c r="A293" s="193" t="s">
        <v>427</v>
      </c>
      <c r="B293" s="193" t="s">
        <v>303</v>
      </c>
      <c r="C293" s="193" t="s">
        <v>401</v>
      </c>
      <c r="D293" s="193" t="s">
        <v>411</v>
      </c>
      <c r="E293" s="193" t="s">
        <v>13</v>
      </c>
      <c r="F293" s="190" t="s">
        <v>681</v>
      </c>
      <c r="G293" s="195" t="s">
        <v>591</v>
      </c>
      <c r="H293" s="193">
        <v>2023</v>
      </c>
      <c r="I293" s="173" t="s">
        <v>641</v>
      </c>
      <c r="J293" s="173" t="s">
        <v>641</v>
      </c>
      <c r="K293" s="173"/>
    </row>
    <row r="294" spans="1:11" ht="12.75" customHeight="1" x14ac:dyDescent="0.2">
      <c r="A294" s="193" t="s">
        <v>427</v>
      </c>
      <c r="B294" s="193" t="s">
        <v>303</v>
      </c>
      <c r="C294" s="193" t="s">
        <v>401</v>
      </c>
      <c r="D294" s="193" t="s">
        <v>411</v>
      </c>
      <c r="E294" s="193" t="s">
        <v>13</v>
      </c>
      <c r="F294" s="190" t="s">
        <v>681</v>
      </c>
      <c r="G294" s="195" t="s">
        <v>592</v>
      </c>
      <c r="H294" s="193">
        <v>2023</v>
      </c>
      <c r="I294" s="173" t="s">
        <v>641</v>
      </c>
      <c r="J294" s="173" t="s">
        <v>641</v>
      </c>
      <c r="K294" s="173"/>
    </row>
    <row r="295" spans="1:11" ht="12.75" customHeight="1" x14ac:dyDescent="0.2">
      <c r="A295" s="193" t="s">
        <v>427</v>
      </c>
      <c r="B295" s="193" t="s">
        <v>303</v>
      </c>
      <c r="C295" s="193" t="s">
        <v>401</v>
      </c>
      <c r="D295" s="193" t="s">
        <v>411</v>
      </c>
      <c r="E295" s="193" t="s">
        <v>13</v>
      </c>
      <c r="F295" s="190" t="s">
        <v>681</v>
      </c>
      <c r="G295" s="195" t="s">
        <v>701</v>
      </c>
      <c r="H295" s="193">
        <v>2023</v>
      </c>
      <c r="I295" s="173" t="s">
        <v>641</v>
      </c>
      <c r="J295" s="173" t="s">
        <v>641</v>
      </c>
      <c r="K295" s="173"/>
    </row>
    <row r="296" spans="1:11" ht="12.75" customHeight="1" x14ac:dyDescent="0.2">
      <c r="A296" s="193" t="s">
        <v>427</v>
      </c>
      <c r="B296" s="193" t="s">
        <v>303</v>
      </c>
      <c r="C296" s="193" t="s">
        <v>401</v>
      </c>
      <c r="D296" s="193" t="s">
        <v>411</v>
      </c>
      <c r="E296" s="193" t="s">
        <v>13</v>
      </c>
      <c r="F296" s="190" t="s">
        <v>681</v>
      </c>
      <c r="G296" s="195" t="s">
        <v>702</v>
      </c>
      <c r="H296" s="193">
        <v>2023</v>
      </c>
      <c r="I296" s="173" t="s">
        <v>641</v>
      </c>
      <c r="J296" s="173" t="s">
        <v>641</v>
      </c>
      <c r="K296" s="173"/>
    </row>
    <row r="297" spans="1:11" ht="12.75" customHeight="1" x14ac:dyDescent="0.2">
      <c r="A297" s="193" t="s">
        <v>427</v>
      </c>
      <c r="B297" s="193" t="s">
        <v>303</v>
      </c>
      <c r="C297" s="193" t="s">
        <v>401</v>
      </c>
      <c r="D297" s="193" t="s">
        <v>411</v>
      </c>
      <c r="E297" s="193" t="s">
        <v>13</v>
      </c>
      <c r="F297" s="190" t="s">
        <v>681</v>
      </c>
      <c r="G297" s="195" t="s">
        <v>703</v>
      </c>
      <c r="H297" s="193">
        <v>2023</v>
      </c>
      <c r="I297" s="173" t="s">
        <v>641</v>
      </c>
      <c r="J297" s="173" t="s">
        <v>641</v>
      </c>
      <c r="K297" s="173"/>
    </row>
    <row r="298" spans="1:11" ht="12.75" customHeight="1" x14ac:dyDescent="0.2">
      <c r="A298" s="193" t="s">
        <v>427</v>
      </c>
      <c r="B298" s="193" t="s">
        <v>303</v>
      </c>
      <c r="C298" s="193" t="s">
        <v>401</v>
      </c>
      <c r="D298" s="193" t="s">
        <v>411</v>
      </c>
      <c r="E298" s="193" t="s">
        <v>13</v>
      </c>
      <c r="F298" s="190" t="s">
        <v>681</v>
      </c>
      <c r="G298" s="195" t="s">
        <v>704</v>
      </c>
      <c r="H298" s="193">
        <v>2023</v>
      </c>
      <c r="I298" s="173" t="s">
        <v>641</v>
      </c>
      <c r="J298" s="173" t="s">
        <v>641</v>
      </c>
      <c r="K298" s="173"/>
    </row>
    <row r="299" spans="1:11" ht="12.75" customHeight="1" x14ac:dyDescent="0.2">
      <c r="A299" s="193" t="s">
        <v>427</v>
      </c>
      <c r="B299" s="193" t="s">
        <v>303</v>
      </c>
      <c r="C299" s="193" t="s">
        <v>401</v>
      </c>
      <c r="D299" s="193" t="s">
        <v>411</v>
      </c>
      <c r="E299" s="193" t="s">
        <v>13</v>
      </c>
      <c r="F299" s="190" t="s">
        <v>681</v>
      </c>
      <c r="G299" s="195" t="s">
        <v>593</v>
      </c>
      <c r="H299" s="193">
        <v>2023</v>
      </c>
      <c r="I299" s="173" t="s">
        <v>641</v>
      </c>
      <c r="J299" s="173" t="s">
        <v>641</v>
      </c>
      <c r="K299" s="173"/>
    </row>
    <row r="300" spans="1:11" ht="12.75" customHeight="1" x14ac:dyDescent="0.2">
      <c r="A300" s="193" t="s">
        <v>427</v>
      </c>
      <c r="B300" s="193" t="s">
        <v>303</v>
      </c>
      <c r="C300" s="193" t="s">
        <v>401</v>
      </c>
      <c r="D300" s="193" t="s">
        <v>411</v>
      </c>
      <c r="E300" s="193" t="s">
        <v>13</v>
      </c>
      <c r="F300" s="190" t="s">
        <v>681</v>
      </c>
      <c r="G300" s="195" t="s">
        <v>705</v>
      </c>
      <c r="H300" s="193">
        <v>2023</v>
      </c>
      <c r="I300" s="173" t="s">
        <v>641</v>
      </c>
      <c r="J300" s="173" t="s">
        <v>641</v>
      </c>
      <c r="K300" s="173"/>
    </row>
    <row r="301" spans="1:11" ht="12.75" customHeight="1" x14ac:dyDescent="0.2">
      <c r="A301" s="193" t="s">
        <v>427</v>
      </c>
      <c r="B301" s="193" t="s">
        <v>303</v>
      </c>
      <c r="C301" s="193" t="s">
        <v>401</v>
      </c>
      <c r="D301" s="193" t="s">
        <v>412</v>
      </c>
      <c r="E301" s="193" t="s">
        <v>13</v>
      </c>
      <c r="F301" s="190" t="s">
        <v>435</v>
      </c>
      <c r="G301" s="195"/>
      <c r="H301" s="193">
        <v>2023</v>
      </c>
      <c r="I301" s="196">
        <v>278</v>
      </c>
      <c r="J301" s="197">
        <v>6.870983687592684</v>
      </c>
      <c r="K301" s="173"/>
    </row>
    <row r="302" spans="1:11" ht="12.75" customHeight="1" x14ac:dyDescent="0.2">
      <c r="A302" s="193" t="s">
        <v>427</v>
      </c>
      <c r="B302" s="193" t="s">
        <v>303</v>
      </c>
      <c r="C302" s="193" t="s">
        <v>401</v>
      </c>
      <c r="D302" s="193" t="s">
        <v>412</v>
      </c>
      <c r="E302" s="193" t="s">
        <v>13</v>
      </c>
      <c r="F302" s="190" t="s">
        <v>676</v>
      </c>
      <c r="H302" s="193">
        <v>2023</v>
      </c>
      <c r="I302" s="173" t="s">
        <v>641</v>
      </c>
      <c r="J302" s="173" t="s">
        <v>641</v>
      </c>
      <c r="K302" s="173"/>
    </row>
    <row r="303" spans="1:11" ht="12.75" customHeight="1" x14ac:dyDescent="0.2">
      <c r="A303" s="193" t="s">
        <v>427</v>
      </c>
      <c r="B303" s="193" t="s">
        <v>303</v>
      </c>
      <c r="C303" s="193" t="s">
        <v>401</v>
      </c>
      <c r="D303" s="193" t="s">
        <v>412</v>
      </c>
      <c r="E303" s="193" t="s">
        <v>13</v>
      </c>
      <c r="F303" s="190" t="s">
        <v>677</v>
      </c>
      <c r="G303" s="195"/>
      <c r="H303" s="193">
        <v>2023</v>
      </c>
      <c r="I303" s="173" t="s">
        <v>641</v>
      </c>
      <c r="J303" s="173" t="s">
        <v>641</v>
      </c>
      <c r="K303" s="173"/>
    </row>
    <row r="304" spans="1:11" ht="12.75" customHeight="1" x14ac:dyDescent="0.2">
      <c r="A304" s="193" t="s">
        <v>427</v>
      </c>
      <c r="B304" s="193" t="s">
        <v>303</v>
      </c>
      <c r="C304" s="193" t="s">
        <v>401</v>
      </c>
      <c r="D304" s="193" t="s">
        <v>412</v>
      </c>
      <c r="E304" s="193" t="s">
        <v>13</v>
      </c>
      <c r="F304" s="190" t="s">
        <v>678</v>
      </c>
      <c r="G304" s="195"/>
      <c r="H304" s="193">
        <v>2023</v>
      </c>
      <c r="I304" s="173" t="s">
        <v>641</v>
      </c>
      <c r="J304" s="173" t="s">
        <v>641</v>
      </c>
      <c r="K304" s="173"/>
    </row>
    <row r="305" spans="1:11" ht="12.75" customHeight="1" x14ac:dyDescent="0.2">
      <c r="A305" s="193" t="s">
        <v>427</v>
      </c>
      <c r="B305" s="193" t="s">
        <v>303</v>
      </c>
      <c r="C305" s="193" t="s">
        <v>401</v>
      </c>
      <c r="D305" s="193" t="s">
        <v>412</v>
      </c>
      <c r="E305" s="193" t="s">
        <v>13</v>
      </c>
      <c r="F305" s="190" t="s">
        <v>679</v>
      </c>
      <c r="G305" s="195"/>
      <c r="H305" s="193">
        <v>2023</v>
      </c>
      <c r="I305" s="196">
        <v>278</v>
      </c>
      <c r="J305" s="197">
        <v>6.870983687592684</v>
      </c>
      <c r="K305" s="173"/>
    </row>
    <row r="306" spans="1:11" ht="12.75" customHeight="1" x14ac:dyDescent="0.2">
      <c r="A306" s="193" t="s">
        <v>427</v>
      </c>
      <c r="B306" s="193" t="s">
        <v>303</v>
      </c>
      <c r="C306" s="193" t="s">
        <v>401</v>
      </c>
      <c r="D306" s="193" t="s">
        <v>412</v>
      </c>
      <c r="E306" s="193" t="s">
        <v>13</v>
      </c>
      <c r="F306" s="190" t="s">
        <v>680</v>
      </c>
      <c r="G306" s="195" t="s">
        <v>499</v>
      </c>
      <c r="H306" s="193">
        <v>2023</v>
      </c>
      <c r="I306" s="196">
        <v>278</v>
      </c>
      <c r="J306" s="197">
        <v>100</v>
      </c>
      <c r="K306" s="198">
        <v>2.1</v>
      </c>
    </row>
    <row r="307" spans="1:11" ht="12.75" customHeight="1" x14ac:dyDescent="0.2">
      <c r="A307" s="193" t="s">
        <v>427</v>
      </c>
      <c r="B307" s="193" t="s">
        <v>303</v>
      </c>
      <c r="C307" s="193" t="s">
        <v>401</v>
      </c>
      <c r="D307" s="193" t="s">
        <v>412</v>
      </c>
      <c r="E307" s="193" t="s">
        <v>13</v>
      </c>
      <c r="F307" s="190" t="s">
        <v>680</v>
      </c>
      <c r="G307" s="195" t="s">
        <v>591</v>
      </c>
      <c r="H307" s="193">
        <v>2023</v>
      </c>
      <c r="I307" s="196">
        <v>225</v>
      </c>
      <c r="J307" s="197">
        <v>80.935251798561154</v>
      </c>
      <c r="K307" s="173"/>
    </row>
    <row r="308" spans="1:11" ht="12.75" customHeight="1" x14ac:dyDescent="0.2">
      <c r="A308" s="193" t="s">
        <v>427</v>
      </c>
      <c r="B308" s="193" t="s">
        <v>303</v>
      </c>
      <c r="C308" s="193" t="s">
        <v>401</v>
      </c>
      <c r="D308" s="193" t="s">
        <v>412</v>
      </c>
      <c r="E308" s="193" t="s">
        <v>13</v>
      </c>
      <c r="F308" s="190" t="s">
        <v>680</v>
      </c>
      <c r="G308" s="195" t="s">
        <v>592</v>
      </c>
      <c r="H308" s="193">
        <v>2023</v>
      </c>
      <c r="I308" s="196">
        <v>43</v>
      </c>
      <c r="J308" s="197">
        <v>15.467625899280577</v>
      </c>
      <c r="K308" s="173"/>
    </row>
    <row r="309" spans="1:11" ht="12.75" customHeight="1" x14ac:dyDescent="0.2">
      <c r="A309" s="193" t="s">
        <v>427</v>
      </c>
      <c r="B309" s="193" t="s">
        <v>303</v>
      </c>
      <c r="C309" s="193" t="s">
        <v>401</v>
      </c>
      <c r="D309" s="193" t="s">
        <v>412</v>
      </c>
      <c r="E309" s="193" t="s">
        <v>13</v>
      </c>
      <c r="F309" s="190" t="s">
        <v>680</v>
      </c>
      <c r="G309" s="195" t="s">
        <v>701</v>
      </c>
      <c r="H309" s="193">
        <v>2023</v>
      </c>
      <c r="I309" s="196">
        <v>6</v>
      </c>
      <c r="J309" s="197">
        <v>2.1582733812949639</v>
      </c>
      <c r="K309" s="173"/>
    </row>
    <row r="310" spans="1:11" ht="12.75" customHeight="1" x14ac:dyDescent="0.2">
      <c r="A310" s="193" t="s">
        <v>427</v>
      </c>
      <c r="B310" s="193" t="s">
        <v>303</v>
      </c>
      <c r="C310" s="193" t="s">
        <v>401</v>
      </c>
      <c r="D310" s="193" t="s">
        <v>412</v>
      </c>
      <c r="E310" s="193" t="s">
        <v>13</v>
      </c>
      <c r="F310" s="190" t="s">
        <v>680</v>
      </c>
      <c r="G310" s="195" t="s">
        <v>702</v>
      </c>
      <c r="H310" s="193">
        <v>2023</v>
      </c>
      <c r="I310" s="196">
        <v>4</v>
      </c>
      <c r="J310" s="197">
        <v>1.4388489208633095</v>
      </c>
      <c r="K310" s="173"/>
    </row>
    <row r="311" spans="1:11" ht="12.75" customHeight="1" x14ac:dyDescent="0.2">
      <c r="A311" s="193" t="s">
        <v>427</v>
      </c>
      <c r="B311" s="193" t="s">
        <v>303</v>
      </c>
      <c r="C311" s="193" t="s">
        <v>401</v>
      </c>
      <c r="D311" s="193" t="s">
        <v>412</v>
      </c>
      <c r="E311" s="193" t="s">
        <v>13</v>
      </c>
      <c r="F311" s="190" t="s">
        <v>680</v>
      </c>
      <c r="G311" s="195" t="s">
        <v>703</v>
      </c>
      <c r="H311" s="193">
        <v>2023</v>
      </c>
      <c r="I311" s="196" t="s">
        <v>641</v>
      </c>
      <c r="J311" s="197" t="s">
        <v>641</v>
      </c>
      <c r="K311" s="173"/>
    </row>
    <row r="312" spans="1:11" ht="12.75" customHeight="1" x14ac:dyDescent="0.2">
      <c r="A312" s="193" t="s">
        <v>427</v>
      </c>
      <c r="B312" s="193" t="s">
        <v>303</v>
      </c>
      <c r="C312" s="193" t="s">
        <v>401</v>
      </c>
      <c r="D312" s="193" t="s">
        <v>412</v>
      </c>
      <c r="E312" s="193" t="s">
        <v>13</v>
      </c>
      <c r="F312" s="190" t="s">
        <v>680</v>
      </c>
      <c r="G312" s="195" t="s">
        <v>704</v>
      </c>
      <c r="H312" s="193">
        <v>2023</v>
      </c>
      <c r="I312" s="173" t="s">
        <v>641</v>
      </c>
      <c r="J312" s="173" t="s">
        <v>641</v>
      </c>
      <c r="K312" s="173"/>
    </row>
    <row r="313" spans="1:11" ht="12.75" customHeight="1" x14ac:dyDescent="0.2">
      <c r="A313" s="193" t="s">
        <v>427</v>
      </c>
      <c r="B313" s="193" t="s">
        <v>303</v>
      </c>
      <c r="C313" s="193" t="s">
        <v>401</v>
      </c>
      <c r="D313" s="193" t="s">
        <v>412</v>
      </c>
      <c r="E313" s="193" t="s">
        <v>13</v>
      </c>
      <c r="F313" s="190" t="s">
        <v>680</v>
      </c>
      <c r="G313" s="195" t="s">
        <v>593</v>
      </c>
      <c r="H313" s="193">
        <v>2023</v>
      </c>
      <c r="I313" s="173" t="s">
        <v>641</v>
      </c>
      <c r="J313" s="173" t="s">
        <v>641</v>
      </c>
      <c r="K313" s="173"/>
    </row>
    <row r="314" spans="1:11" ht="12.75" customHeight="1" x14ac:dyDescent="0.2">
      <c r="A314" s="193" t="s">
        <v>427</v>
      </c>
      <c r="B314" s="193" t="s">
        <v>303</v>
      </c>
      <c r="C314" s="193" t="s">
        <v>401</v>
      </c>
      <c r="D314" s="193" t="s">
        <v>412</v>
      </c>
      <c r="E314" s="193" t="s">
        <v>13</v>
      </c>
      <c r="F314" s="190" t="s">
        <v>680</v>
      </c>
      <c r="G314" s="195" t="s">
        <v>705</v>
      </c>
      <c r="H314" s="193">
        <v>2023</v>
      </c>
      <c r="I314" s="173" t="s">
        <v>641</v>
      </c>
      <c r="J314" s="173" t="s">
        <v>641</v>
      </c>
      <c r="K314" s="173"/>
    </row>
    <row r="315" spans="1:11" ht="12.75" customHeight="1" x14ac:dyDescent="0.2">
      <c r="A315" s="193" t="s">
        <v>427</v>
      </c>
      <c r="B315" s="193" t="s">
        <v>303</v>
      </c>
      <c r="C315" s="193" t="s">
        <v>401</v>
      </c>
      <c r="D315" s="193" t="s">
        <v>412</v>
      </c>
      <c r="E315" s="193" t="s">
        <v>13</v>
      </c>
      <c r="F315" s="190" t="s">
        <v>681</v>
      </c>
      <c r="G315" s="195" t="s">
        <v>499</v>
      </c>
      <c r="H315" s="193">
        <v>2023</v>
      </c>
      <c r="I315" s="173" t="s">
        <v>641</v>
      </c>
      <c r="J315" s="173" t="s">
        <v>641</v>
      </c>
      <c r="K315" s="173" t="s">
        <v>641</v>
      </c>
    </row>
    <row r="316" spans="1:11" ht="12.75" customHeight="1" x14ac:dyDescent="0.2">
      <c r="A316" s="193" t="s">
        <v>427</v>
      </c>
      <c r="B316" s="193" t="s">
        <v>303</v>
      </c>
      <c r="C316" s="193" t="s">
        <v>401</v>
      </c>
      <c r="D316" s="193" t="s">
        <v>412</v>
      </c>
      <c r="E316" s="193" t="s">
        <v>13</v>
      </c>
      <c r="F316" s="190" t="s">
        <v>681</v>
      </c>
      <c r="G316" s="195" t="s">
        <v>591</v>
      </c>
      <c r="H316" s="193">
        <v>2023</v>
      </c>
      <c r="I316" s="173" t="s">
        <v>641</v>
      </c>
      <c r="J316" s="173" t="s">
        <v>641</v>
      </c>
      <c r="K316" s="173"/>
    </row>
    <row r="317" spans="1:11" ht="12.75" customHeight="1" x14ac:dyDescent="0.2">
      <c r="A317" s="193" t="s">
        <v>427</v>
      </c>
      <c r="B317" s="193" t="s">
        <v>303</v>
      </c>
      <c r="C317" s="193" t="s">
        <v>401</v>
      </c>
      <c r="D317" s="193" t="s">
        <v>412</v>
      </c>
      <c r="E317" s="193" t="s">
        <v>13</v>
      </c>
      <c r="F317" s="190" t="s">
        <v>681</v>
      </c>
      <c r="G317" s="195" t="s">
        <v>592</v>
      </c>
      <c r="H317" s="193">
        <v>2023</v>
      </c>
      <c r="I317" s="173" t="s">
        <v>641</v>
      </c>
      <c r="J317" s="173" t="s">
        <v>641</v>
      </c>
      <c r="K317" s="173"/>
    </row>
    <row r="318" spans="1:11" ht="12.75" customHeight="1" x14ac:dyDescent="0.2">
      <c r="A318" s="193" t="s">
        <v>427</v>
      </c>
      <c r="B318" s="193" t="s">
        <v>303</v>
      </c>
      <c r="C318" s="193" t="s">
        <v>401</v>
      </c>
      <c r="D318" s="193" t="s">
        <v>412</v>
      </c>
      <c r="E318" s="193" t="s">
        <v>13</v>
      </c>
      <c r="F318" s="190" t="s">
        <v>681</v>
      </c>
      <c r="G318" s="195" t="s">
        <v>701</v>
      </c>
      <c r="H318" s="193">
        <v>2023</v>
      </c>
      <c r="I318" s="173" t="s">
        <v>641</v>
      </c>
      <c r="J318" s="173" t="s">
        <v>641</v>
      </c>
      <c r="K318" s="173"/>
    </row>
    <row r="319" spans="1:11" ht="12.75" customHeight="1" x14ac:dyDescent="0.2">
      <c r="A319" s="193" t="s">
        <v>427</v>
      </c>
      <c r="B319" s="193" t="s">
        <v>303</v>
      </c>
      <c r="C319" s="193" t="s">
        <v>401</v>
      </c>
      <c r="D319" s="193" t="s">
        <v>412</v>
      </c>
      <c r="E319" s="193" t="s">
        <v>13</v>
      </c>
      <c r="F319" s="190" t="s">
        <v>681</v>
      </c>
      <c r="G319" s="195" t="s">
        <v>702</v>
      </c>
      <c r="H319" s="193">
        <v>2023</v>
      </c>
      <c r="I319" s="173" t="s">
        <v>641</v>
      </c>
      <c r="J319" s="173" t="s">
        <v>641</v>
      </c>
      <c r="K319" s="173"/>
    </row>
    <row r="320" spans="1:11" ht="12.75" customHeight="1" x14ac:dyDescent="0.2">
      <c r="A320" s="193" t="s">
        <v>427</v>
      </c>
      <c r="B320" s="193" t="s">
        <v>303</v>
      </c>
      <c r="C320" s="193" t="s">
        <v>401</v>
      </c>
      <c r="D320" s="193" t="s">
        <v>412</v>
      </c>
      <c r="E320" s="193" t="s">
        <v>13</v>
      </c>
      <c r="F320" s="190" t="s">
        <v>681</v>
      </c>
      <c r="G320" s="195" t="s">
        <v>703</v>
      </c>
      <c r="H320" s="193">
        <v>2023</v>
      </c>
      <c r="I320" s="173" t="s">
        <v>641</v>
      </c>
      <c r="J320" s="173" t="s">
        <v>641</v>
      </c>
      <c r="K320" s="173"/>
    </row>
    <row r="321" spans="1:11" ht="12.75" customHeight="1" x14ac:dyDescent="0.2">
      <c r="A321" s="193" t="s">
        <v>427</v>
      </c>
      <c r="B321" s="193" t="s">
        <v>303</v>
      </c>
      <c r="C321" s="193" t="s">
        <v>401</v>
      </c>
      <c r="D321" s="193" t="s">
        <v>412</v>
      </c>
      <c r="E321" s="193" t="s">
        <v>13</v>
      </c>
      <c r="F321" s="190" t="s">
        <v>681</v>
      </c>
      <c r="G321" s="195" t="s">
        <v>704</v>
      </c>
      <c r="H321" s="193">
        <v>2023</v>
      </c>
      <c r="I321" s="173" t="s">
        <v>641</v>
      </c>
      <c r="J321" s="173" t="s">
        <v>641</v>
      </c>
      <c r="K321" s="173"/>
    </row>
    <row r="322" spans="1:11" ht="12.75" customHeight="1" x14ac:dyDescent="0.2">
      <c r="A322" s="193" t="s">
        <v>427</v>
      </c>
      <c r="B322" s="193" t="s">
        <v>303</v>
      </c>
      <c r="C322" s="193" t="s">
        <v>401</v>
      </c>
      <c r="D322" s="193" t="s">
        <v>412</v>
      </c>
      <c r="E322" s="193" t="s">
        <v>13</v>
      </c>
      <c r="F322" s="190" t="s">
        <v>681</v>
      </c>
      <c r="G322" s="195" t="s">
        <v>593</v>
      </c>
      <c r="H322" s="193">
        <v>2023</v>
      </c>
      <c r="I322" s="173" t="s">
        <v>641</v>
      </c>
      <c r="J322" s="173" t="s">
        <v>641</v>
      </c>
      <c r="K322" s="173"/>
    </row>
    <row r="323" spans="1:11" ht="12.75" customHeight="1" x14ac:dyDescent="0.2">
      <c r="A323" s="193" t="s">
        <v>427</v>
      </c>
      <c r="B323" s="193" t="s">
        <v>303</v>
      </c>
      <c r="C323" s="193" t="s">
        <v>401</v>
      </c>
      <c r="D323" s="193" t="s">
        <v>412</v>
      </c>
      <c r="E323" s="193" t="s">
        <v>13</v>
      </c>
      <c r="F323" s="190" t="s">
        <v>681</v>
      </c>
      <c r="G323" s="195" t="s">
        <v>705</v>
      </c>
      <c r="H323" s="193">
        <v>2023</v>
      </c>
      <c r="I323" s="173" t="s">
        <v>641</v>
      </c>
      <c r="J323" s="173" t="s">
        <v>641</v>
      </c>
      <c r="K323" s="173"/>
    </row>
    <row r="324" spans="1:11" ht="12.75" customHeight="1" x14ac:dyDescent="0.2">
      <c r="A324" s="193" t="s">
        <v>427</v>
      </c>
      <c r="B324" s="193" t="s">
        <v>303</v>
      </c>
      <c r="C324" s="193" t="s">
        <v>401</v>
      </c>
      <c r="D324" s="193" t="s">
        <v>413</v>
      </c>
      <c r="E324" s="193" t="s">
        <v>13</v>
      </c>
      <c r="F324" s="190" t="s">
        <v>435</v>
      </c>
      <c r="G324" s="195"/>
      <c r="H324" s="193">
        <v>2023</v>
      </c>
      <c r="I324" s="196">
        <v>361</v>
      </c>
      <c r="J324" s="197">
        <v>8.9223924864063271</v>
      </c>
      <c r="K324" s="173"/>
    </row>
    <row r="325" spans="1:11" ht="12.75" customHeight="1" x14ac:dyDescent="0.2">
      <c r="A325" s="193" t="s">
        <v>427</v>
      </c>
      <c r="B325" s="193" t="s">
        <v>303</v>
      </c>
      <c r="C325" s="193" t="s">
        <v>401</v>
      </c>
      <c r="D325" s="193" t="s">
        <v>413</v>
      </c>
      <c r="E325" s="193" t="s">
        <v>13</v>
      </c>
      <c r="F325" s="190" t="s">
        <v>676</v>
      </c>
      <c r="H325" s="193">
        <v>2023</v>
      </c>
      <c r="I325" s="173" t="s">
        <v>641</v>
      </c>
      <c r="J325" s="173" t="s">
        <v>641</v>
      </c>
      <c r="K325" s="173"/>
    </row>
    <row r="326" spans="1:11" ht="12.75" customHeight="1" x14ac:dyDescent="0.2">
      <c r="A326" s="193" t="s">
        <v>427</v>
      </c>
      <c r="B326" s="193" t="s">
        <v>303</v>
      </c>
      <c r="C326" s="193" t="s">
        <v>401</v>
      </c>
      <c r="D326" s="193" t="s">
        <v>413</v>
      </c>
      <c r="E326" s="193" t="s">
        <v>13</v>
      </c>
      <c r="F326" s="190" t="s">
        <v>677</v>
      </c>
      <c r="G326" s="195"/>
      <c r="H326" s="193">
        <v>2023</v>
      </c>
      <c r="I326" s="173" t="s">
        <v>641</v>
      </c>
      <c r="J326" s="173" t="s">
        <v>641</v>
      </c>
      <c r="K326" s="173"/>
    </row>
    <row r="327" spans="1:11" ht="12.75" customHeight="1" x14ac:dyDescent="0.2">
      <c r="A327" s="193" t="s">
        <v>427</v>
      </c>
      <c r="B327" s="193" t="s">
        <v>303</v>
      </c>
      <c r="C327" s="193" t="s">
        <v>401</v>
      </c>
      <c r="D327" s="193" t="s">
        <v>413</v>
      </c>
      <c r="E327" s="193" t="s">
        <v>13</v>
      </c>
      <c r="F327" s="190" t="s">
        <v>678</v>
      </c>
      <c r="G327" s="195"/>
      <c r="H327" s="193">
        <v>2023</v>
      </c>
      <c r="I327" s="173" t="s">
        <v>641</v>
      </c>
      <c r="J327" s="173" t="s">
        <v>641</v>
      </c>
      <c r="K327" s="173"/>
    </row>
    <row r="328" spans="1:11" ht="12.75" customHeight="1" x14ac:dyDescent="0.2">
      <c r="A328" s="193" t="s">
        <v>427</v>
      </c>
      <c r="B328" s="193" t="s">
        <v>303</v>
      </c>
      <c r="C328" s="193" t="s">
        <v>401</v>
      </c>
      <c r="D328" s="193" t="s">
        <v>413</v>
      </c>
      <c r="E328" s="193" t="s">
        <v>13</v>
      </c>
      <c r="F328" s="190" t="s">
        <v>679</v>
      </c>
      <c r="G328" s="195"/>
      <c r="H328" s="193">
        <v>2023</v>
      </c>
      <c r="I328" s="196">
        <v>361</v>
      </c>
      <c r="J328" s="197">
        <v>8.9223924864063271</v>
      </c>
      <c r="K328" s="173"/>
    </row>
    <row r="329" spans="1:11" ht="12.75" customHeight="1" x14ac:dyDescent="0.2">
      <c r="A329" s="193" t="s">
        <v>427</v>
      </c>
      <c r="B329" s="193" t="s">
        <v>303</v>
      </c>
      <c r="C329" s="193" t="s">
        <v>401</v>
      </c>
      <c r="D329" s="193" t="s">
        <v>413</v>
      </c>
      <c r="E329" s="193" t="s">
        <v>13</v>
      </c>
      <c r="F329" s="190" t="s">
        <v>680</v>
      </c>
      <c r="G329" s="195" t="s">
        <v>499</v>
      </c>
      <c r="H329" s="193">
        <v>2023</v>
      </c>
      <c r="I329" s="196">
        <v>361</v>
      </c>
      <c r="J329" s="197">
        <v>100</v>
      </c>
      <c r="K329" s="198">
        <v>2</v>
      </c>
    </row>
    <row r="330" spans="1:11" ht="12.75" customHeight="1" x14ac:dyDescent="0.2">
      <c r="A330" s="193" t="s">
        <v>427</v>
      </c>
      <c r="B330" s="193" t="s">
        <v>303</v>
      </c>
      <c r="C330" s="193" t="s">
        <v>401</v>
      </c>
      <c r="D330" s="193" t="s">
        <v>413</v>
      </c>
      <c r="E330" s="193" t="s">
        <v>13</v>
      </c>
      <c r="F330" s="190" t="s">
        <v>680</v>
      </c>
      <c r="G330" s="195" t="s">
        <v>591</v>
      </c>
      <c r="H330" s="193">
        <v>2023</v>
      </c>
      <c r="I330" s="196">
        <v>283</v>
      </c>
      <c r="J330" s="197">
        <v>78.393351800554015</v>
      </c>
      <c r="K330" s="173"/>
    </row>
    <row r="331" spans="1:11" ht="12.75" customHeight="1" x14ac:dyDescent="0.2">
      <c r="A331" s="193" t="s">
        <v>427</v>
      </c>
      <c r="B331" s="193" t="s">
        <v>303</v>
      </c>
      <c r="C331" s="193" t="s">
        <v>401</v>
      </c>
      <c r="D331" s="193" t="s">
        <v>413</v>
      </c>
      <c r="E331" s="193" t="s">
        <v>13</v>
      </c>
      <c r="F331" s="190" t="s">
        <v>680</v>
      </c>
      <c r="G331" s="195" t="s">
        <v>592</v>
      </c>
      <c r="H331" s="193">
        <v>2023</v>
      </c>
      <c r="I331" s="196">
        <v>64</v>
      </c>
      <c r="J331" s="197">
        <v>17.72853185595568</v>
      </c>
      <c r="K331" s="173"/>
    </row>
    <row r="332" spans="1:11" ht="12.75" customHeight="1" x14ac:dyDescent="0.2">
      <c r="A332" s="193" t="s">
        <v>427</v>
      </c>
      <c r="B332" s="193" t="s">
        <v>303</v>
      </c>
      <c r="C332" s="193" t="s">
        <v>401</v>
      </c>
      <c r="D332" s="193" t="s">
        <v>413</v>
      </c>
      <c r="E332" s="193" t="s">
        <v>13</v>
      </c>
      <c r="F332" s="190" t="s">
        <v>680</v>
      </c>
      <c r="G332" s="195" t="s">
        <v>701</v>
      </c>
      <c r="H332" s="193">
        <v>2023</v>
      </c>
      <c r="I332" s="196">
        <v>13</v>
      </c>
      <c r="J332" s="197">
        <v>3.6011080332409975</v>
      </c>
      <c r="K332" s="173"/>
    </row>
    <row r="333" spans="1:11" ht="12.75" customHeight="1" x14ac:dyDescent="0.2">
      <c r="A333" s="193" t="s">
        <v>427</v>
      </c>
      <c r="B333" s="193" t="s">
        <v>303</v>
      </c>
      <c r="C333" s="193" t="s">
        <v>401</v>
      </c>
      <c r="D333" s="193" t="s">
        <v>413</v>
      </c>
      <c r="E333" s="193" t="s">
        <v>13</v>
      </c>
      <c r="F333" s="190" t="s">
        <v>680</v>
      </c>
      <c r="G333" s="195" t="s">
        <v>702</v>
      </c>
      <c r="H333" s="193">
        <v>2023</v>
      </c>
      <c r="I333" s="196">
        <v>1</v>
      </c>
      <c r="J333" s="197">
        <v>0.2770083102493075</v>
      </c>
      <c r="K333" s="173"/>
    </row>
    <row r="334" spans="1:11" ht="12.75" customHeight="1" x14ac:dyDescent="0.2">
      <c r="A334" s="193" t="s">
        <v>427</v>
      </c>
      <c r="B334" s="193" t="s">
        <v>303</v>
      </c>
      <c r="C334" s="193" t="s">
        <v>401</v>
      </c>
      <c r="D334" s="193" t="s">
        <v>413</v>
      </c>
      <c r="E334" s="193" t="s">
        <v>13</v>
      </c>
      <c r="F334" s="190" t="s">
        <v>680</v>
      </c>
      <c r="G334" s="195" t="s">
        <v>703</v>
      </c>
      <c r="H334" s="193">
        <v>2023</v>
      </c>
      <c r="I334" s="173" t="s">
        <v>641</v>
      </c>
      <c r="J334" s="173" t="s">
        <v>641</v>
      </c>
      <c r="K334" s="173"/>
    </row>
    <row r="335" spans="1:11" ht="12.75" customHeight="1" x14ac:dyDescent="0.2">
      <c r="A335" s="193" t="s">
        <v>427</v>
      </c>
      <c r="B335" s="193" t="s">
        <v>303</v>
      </c>
      <c r="C335" s="193" t="s">
        <v>401</v>
      </c>
      <c r="D335" s="193" t="s">
        <v>413</v>
      </c>
      <c r="E335" s="193" t="s">
        <v>13</v>
      </c>
      <c r="F335" s="190" t="s">
        <v>680</v>
      </c>
      <c r="G335" s="195" t="s">
        <v>704</v>
      </c>
      <c r="H335" s="193">
        <v>2023</v>
      </c>
      <c r="I335" s="196" t="s">
        <v>641</v>
      </c>
      <c r="J335" s="197" t="s">
        <v>641</v>
      </c>
      <c r="K335" s="173"/>
    </row>
    <row r="336" spans="1:11" ht="12.75" customHeight="1" x14ac:dyDescent="0.2">
      <c r="A336" s="193" t="s">
        <v>427</v>
      </c>
      <c r="B336" s="193" t="s">
        <v>303</v>
      </c>
      <c r="C336" s="193" t="s">
        <v>401</v>
      </c>
      <c r="D336" s="193" t="s">
        <v>413</v>
      </c>
      <c r="E336" s="193" t="s">
        <v>13</v>
      </c>
      <c r="F336" s="190" t="s">
        <v>680</v>
      </c>
      <c r="G336" s="195" t="s">
        <v>593</v>
      </c>
      <c r="H336" s="193">
        <v>2023</v>
      </c>
      <c r="I336" s="173" t="s">
        <v>641</v>
      </c>
      <c r="J336" s="173" t="s">
        <v>641</v>
      </c>
      <c r="K336" s="173"/>
    </row>
    <row r="337" spans="1:11" ht="12.75" customHeight="1" x14ac:dyDescent="0.2">
      <c r="A337" s="193" t="s">
        <v>427</v>
      </c>
      <c r="B337" s="193" t="s">
        <v>303</v>
      </c>
      <c r="C337" s="193" t="s">
        <v>401</v>
      </c>
      <c r="D337" s="193" t="s">
        <v>413</v>
      </c>
      <c r="E337" s="193" t="s">
        <v>13</v>
      </c>
      <c r="F337" s="190" t="s">
        <v>680</v>
      </c>
      <c r="G337" s="195" t="s">
        <v>705</v>
      </c>
      <c r="H337" s="193">
        <v>2023</v>
      </c>
      <c r="I337" s="173" t="s">
        <v>641</v>
      </c>
      <c r="J337" s="173" t="s">
        <v>641</v>
      </c>
      <c r="K337" s="173"/>
    </row>
    <row r="338" spans="1:11" ht="12.75" customHeight="1" x14ac:dyDescent="0.2">
      <c r="A338" s="193" t="s">
        <v>427</v>
      </c>
      <c r="B338" s="193" t="s">
        <v>303</v>
      </c>
      <c r="C338" s="193" t="s">
        <v>401</v>
      </c>
      <c r="D338" s="193" t="s">
        <v>413</v>
      </c>
      <c r="E338" s="193" t="s">
        <v>13</v>
      </c>
      <c r="F338" s="190" t="s">
        <v>681</v>
      </c>
      <c r="G338" s="195" t="s">
        <v>499</v>
      </c>
      <c r="H338" s="193">
        <v>2023</v>
      </c>
      <c r="I338" s="173" t="s">
        <v>641</v>
      </c>
      <c r="J338" s="173" t="s">
        <v>641</v>
      </c>
      <c r="K338" s="173" t="s">
        <v>641</v>
      </c>
    </row>
    <row r="339" spans="1:11" ht="12.75" customHeight="1" x14ac:dyDescent="0.2">
      <c r="A339" s="193" t="s">
        <v>427</v>
      </c>
      <c r="B339" s="193" t="s">
        <v>303</v>
      </c>
      <c r="C339" s="193" t="s">
        <v>401</v>
      </c>
      <c r="D339" s="193" t="s">
        <v>413</v>
      </c>
      <c r="E339" s="193" t="s">
        <v>13</v>
      </c>
      <c r="F339" s="190" t="s">
        <v>681</v>
      </c>
      <c r="G339" s="195" t="s">
        <v>591</v>
      </c>
      <c r="H339" s="193">
        <v>2023</v>
      </c>
      <c r="I339" s="173" t="s">
        <v>641</v>
      </c>
      <c r="J339" s="173" t="s">
        <v>641</v>
      </c>
      <c r="K339" s="173"/>
    </row>
    <row r="340" spans="1:11" ht="12.75" customHeight="1" x14ac:dyDescent="0.2">
      <c r="A340" s="193" t="s">
        <v>427</v>
      </c>
      <c r="B340" s="193" t="s">
        <v>303</v>
      </c>
      <c r="C340" s="193" t="s">
        <v>401</v>
      </c>
      <c r="D340" s="193" t="s">
        <v>413</v>
      </c>
      <c r="E340" s="193" t="s">
        <v>13</v>
      </c>
      <c r="F340" s="190" t="s">
        <v>681</v>
      </c>
      <c r="G340" s="195" t="s">
        <v>592</v>
      </c>
      <c r="H340" s="193">
        <v>2023</v>
      </c>
      <c r="I340" s="173" t="s">
        <v>641</v>
      </c>
      <c r="J340" s="173" t="s">
        <v>641</v>
      </c>
      <c r="K340" s="173"/>
    </row>
    <row r="341" spans="1:11" ht="12.75" customHeight="1" x14ac:dyDescent="0.2">
      <c r="A341" s="193" t="s">
        <v>427</v>
      </c>
      <c r="B341" s="193" t="s">
        <v>303</v>
      </c>
      <c r="C341" s="193" t="s">
        <v>401</v>
      </c>
      <c r="D341" s="193" t="s">
        <v>413</v>
      </c>
      <c r="E341" s="193" t="s">
        <v>13</v>
      </c>
      <c r="F341" s="190" t="s">
        <v>681</v>
      </c>
      <c r="G341" s="195" t="s">
        <v>701</v>
      </c>
      <c r="H341" s="193">
        <v>2023</v>
      </c>
      <c r="I341" s="173" t="s">
        <v>641</v>
      </c>
      <c r="J341" s="173" t="s">
        <v>641</v>
      </c>
      <c r="K341" s="173"/>
    </row>
    <row r="342" spans="1:11" ht="12.75" customHeight="1" x14ac:dyDescent="0.2">
      <c r="A342" s="193" t="s">
        <v>427</v>
      </c>
      <c r="B342" s="193" t="s">
        <v>303</v>
      </c>
      <c r="C342" s="193" t="s">
        <v>401</v>
      </c>
      <c r="D342" s="193" t="s">
        <v>413</v>
      </c>
      <c r="E342" s="193" t="s">
        <v>13</v>
      </c>
      <c r="F342" s="190" t="s">
        <v>681</v>
      </c>
      <c r="G342" s="195" t="s">
        <v>702</v>
      </c>
      <c r="H342" s="193">
        <v>2023</v>
      </c>
      <c r="I342" s="173" t="s">
        <v>641</v>
      </c>
      <c r="J342" s="173" t="s">
        <v>641</v>
      </c>
      <c r="K342" s="173"/>
    </row>
    <row r="343" spans="1:11" ht="12.75" customHeight="1" x14ac:dyDescent="0.2">
      <c r="A343" s="193" t="s">
        <v>427</v>
      </c>
      <c r="B343" s="193" t="s">
        <v>303</v>
      </c>
      <c r="C343" s="193" t="s">
        <v>401</v>
      </c>
      <c r="D343" s="193" t="s">
        <v>413</v>
      </c>
      <c r="E343" s="193" t="s">
        <v>13</v>
      </c>
      <c r="F343" s="190" t="s">
        <v>681</v>
      </c>
      <c r="G343" s="195" t="s">
        <v>703</v>
      </c>
      <c r="H343" s="193">
        <v>2023</v>
      </c>
      <c r="I343" s="173" t="s">
        <v>641</v>
      </c>
      <c r="J343" s="173" t="s">
        <v>641</v>
      </c>
      <c r="K343" s="173"/>
    </row>
    <row r="344" spans="1:11" ht="12.75" customHeight="1" x14ac:dyDescent="0.2">
      <c r="A344" s="193" t="s">
        <v>427</v>
      </c>
      <c r="B344" s="193" t="s">
        <v>303</v>
      </c>
      <c r="C344" s="193" t="s">
        <v>401</v>
      </c>
      <c r="D344" s="193" t="s">
        <v>413</v>
      </c>
      <c r="E344" s="193" t="s">
        <v>13</v>
      </c>
      <c r="F344" s="190" t="s">
        <v>681</v>
      </c>
      <c r="G344" s="195" t="s">
        <v>704</v>
      </c>
      <c r="H344" s="193">
        <v>2023</v>
      </c>
      <c r="I344" s="173" t="s">
        <v>641</v>
      </c>
      <c r="J344" s="173" t="s">
        <v>641</v>
      </c>
      <c r="K344" s="173"/>
    </row>
    <row r="345" spans="1:11" ht="12.75" customHeight="1" x14ac:dyDescent="0.2">
      <c r="A345" s="193" t="s">
        <v>427</v>
      </c>
      <c r="B345" s="193" t="s">
        <v>303</v>
      </c>
      <c r="C345" s="193" t="s">
        <v>401</v>
      </c>
      <c r="D345" s="193" t="s">
        <v>413</v>
      </c>
      <c r="E345" s="193" t="s">
        <v>13</v>
      </c>
      <c r="F345" s="190" t="s">
        <v>681</v>
      </c>
      <c r="G345" s="195" t="s">
        <v>593</v>
      </c>
      <c r="H345" s="193">
        <v>2023</v>
      </c>
      <c r="I345" s="173" t="s">
        <v>641</v>
      </c>
      <c r="J345" s="173" t="s">
        <v>641</v>
      </c>
      <c r="K345" s="173"/>
    </row>
    <row r="346" spans="1:11" ht="12.75" customHeight="1" x14ac:dyDescent="0.2">
      <c r="A346" s="193" t="s">
        <v>427</v>
      </c>
      <c r="B346" s="193" t="s">
        <v>303</v>
      </c>
      <c r="C346" s="193" t="s">
        <v>401</v>
      </c>
      <c r="D346" s="193" t="s">
        <v>413</v>
      </c>
      <c r="E346" s="193" t="s">
        <v>13</v>
      </c>
      <c r="F346" s="190" t="s">
        <v>681</v>
      </c>
      <c r="G346" s="195" t="s">
        <v>705</v>
      </c>
      <c r="H346" s="193">
        <v>2023</v>
      </c>
      <c r="I346" s="173" t="s">
        <v>641</v>
      </c>
      <c r="J346" s="173" t="s">
        <v>641</v>
      </c>
      <c r="K346" s="173"/>
    </row>
    <row r="347" spans="1:11" ht="12.75" customHeight="1" x14ac:dyDescent="0.2">
      <c r="A347" s="193" t="s">
        <v>427</v>
      </c>
      <c r="B347" s="193" t="s">
        <v>303</v>
      </c>
      <c r="C347" s="193" t="s">
        <v>402</v>
      </c>
      <c r="D347" s="193" t="s">
        <v>408</v>
      </c>
      <c r="E347" s="193" t="s">
        <v>13</v>
      </c>
      <c r="F347" s="190" t="s">
        <v>435</v>
      </c>
      <c r="G347" s="195"/>
      <c r="H347" s="193">
        <v>2023</v>
      </c>
      <c r="I347" s="173">
        <v>155</v>
      </c>
      <c r="J347" s="173">
        <v>3.8309441423628279</v>
      </c>
      <c r="K347" s="173"/>
    </row>
    <row r="348" spans="1:11" ht="12.75" customHeight="1" x14ac:dyDescent="0.2">
      <c r="A348" s="193" t="s">
        <v>427</v>
      </c>
      <c r="B348" s="193" t="s">
        <v>303</v>
      </c>
      <c r="C348" s="193" t="s">
        <v>402</v>
      </c>
      <c r="D348" s="193" t="s">
        <v>408</v>
      </c>
      <c r="E348" s="193" t="s">
        <v>13</v>
      </c>
      <c r="F348" s="190" t="s">
        <v>676</v>
      </c>
      <c r="H348" s="193">
        <v>2023</v>
      </c>
      <c r="I348" s="173" t="s">
        <v>641</v>
      </c>
      <c r="J348" s="173" t="s">
        <v>641</v>
      </c>
      <c r="K348" s="173"/>
    </row>
    <row r="349" spans="1:11" ht="12.75" customHeight="1" x14ac:dyDescent="0.2">
      <c r="A349" s="193" t="s">
        <v>427</v>
      </c>
      <c r="B349" s="193" t="s">
        <v>303</v>
      </c>
      <c r="C349" s="193" t="s">
        <v>402</v>
      </c>
      <c r="D349" s="193" t="s">
        <v>408</v>
      </c>
      <c r="E349" s="193" t="s">
        <v>13</v>
      </c>
      <c r="F349" s="190" t="s">
        <v>677</v>
      </c>
      <c r="G349" s="195"/>
      <c r="H349" s="193">
        <v>2023</v>
      </c>
      <c r="I349" s="173" t="s">
        <v>641</v>
      </c>
      <c r="J349" s="173" t="s">
        <v>641</v>
      </c>
      <c r="K349" s="173"/>
    </row>
    <row r="350" spans="1:11" ht="12.75" customHeight="1" x14ac:dyDescent="0.2">
      <c r="A350" s="193" t="s">
        <v>427</v>
      </c>
      <c r="B350" s="193" t="s">
        <v>303</v>
      </c>
      <c r="C350" s="193" t="s">
        <v>402</v>
      </c>
      <c r="D350" s="193" t="s">
        <v>408</v>
      </c>
      <c r="E350" s="193" t="s">
        <v>13</v>
      </c>
      <c r="F350" s="190" t="s">
        <v>678</v>
      </c>
      <c r="G350" s="195"/>
      <c r="H350" s="193">
        <v>2023</v>
      </c>
      <c r="I350" s="173" t="s">
        <v>641</v>
      </c>
      <c r="J350" s="173" t="s">
        <v>641</v>
      </c>
      <c r="K350" s="173"/>
    </row>
    <row r="351" spans="1:11" ht="12.75" customHeight="1" x14ac:dyDescent="0.2">
      <c r="A351" s="193" t="s">
        <v>427</v>
      </c>
      <c r="B351" s="193" t="s">
        <v>303</v>
      </c>
      <c r="C351" s="193" t="s">
        <v>402</v>
      </c>
      <c r="D351" s="193" t="s">
        <v>408</v>
      </c>
      <c r="E351" s="193" t="s">
        <v>13</v>
      </c>
      <c r="F351" s="190" t="s">
        <v>679</v>
      </c>
      <c r="G351" s="195"/>
      <c r="H351" s="193">
        <v>2023</v>
      </c>
      <c r="I351" s="196">
        <v>155</v>
      </c>
      <c r="J351" s="197">
        <v>3.8309441423628279</v>
      </c>
      <c r="K351" s="173"/>
    </row>
    <row r="352" spans="1:11" ht="12.75" customHeight="1" x14ac:dyDescent="0.2">
      <c r="A352" s="193" t="s">
        <v>427</v>
      </c>
      <c r="B352" s="193" t="s">
        <v>303</v>
      </c>
      <c r="C352" s="193" t="s">
        <v>402</v>
      </c>
      <c r="D352" s="193" t="s">
        <v>408</v>
      </c>
      <c r="E352" s="193" t="s">
        <v>13</v>
      </c>
      <c r="F352" s="190" t="s">
        <v>680</v>
      </c>
      <c r="G352" s="195" t="s">
        <v>499</v>
      </c>
      <c r="H352" s="193">
        <v>2023</v>
      </c>
      <c r="I352" s="196">
        <v>155</v>
      </c>
      <c r="J352" s="197">
        <v>99.999999999999972</v>
      </c>
      <c r="K352" s="198">
        <v>4.9000000000000004</v>
      </c>
    </row>
    <row r="353" spans="1:11" ht="12.75" customHeight="1" x14ac:dyDescent="0.2">
      <c r="A353" s="193" t="s">
        <v>427</v>
      </c>
      <c r="B353" s="193" t="s">
        <v>303</v>
      </c>
      <c r="C353" s="193" t="s">
        <v>402</v>
      </c>
      <c r="D353" s="193" t="s">
        <v>408</v>
      </c>
      <c r="E353" s="193" t="s">
        <v>13</v>
      </c>
      <c r="F353" s="190" t="s">
        <v>680</v>
      </c>
      <c r="G353" s="195" t="s">
        <v>591</v>
      </c>
      <c r="H353" s="193">
        <v>2023</v>
      </c>
      <c r="I353" s="196">
        <v>79</v>
      </c>
      <c r="J353" s="197">
        <v>50.967741935483865</v>
      </c>
      <c r="K353" s="173"/>
    </row>
    <row r="354" spans="1:11" ht="12.75" customHeight="1" x14ac:dyDescent="0.2">
      <c r="A354" s="193" t="s">
        <v>427</v>
      </c>
      <c r="B354" s="193" t="s">
        <v>303</v>
      </c>
      <c r="C354" s="193" t="s">
        <v>402</v>
      </c>
      <c r="D354" s="193" t="s">
        <v>408</v>
      </c>
      <c r="E354" s="193" t="s">
        <v>13</v>
      </c>
      <c r="F354" s="190" t="s">
        <v>680</v>
      </c>
      <c r="G354" s="195" t="s">
        <v>592</v>
      </c>
      <c r="H354" s="193">
        <v>2023</v>
      </c>
      <c r="I354" s="196">
        <v>41</v>
      </c>
      <c r="J354" s="197">
        <v>26.451612903225808</v>
      </c>
      <c r="K354" s="173"/>
    </row>
    <row r="355" spans="1:11" ht="12.75" customHeight="1" x14ac:dyDescent="0.2">
      <c r="A355" s="193" t="s">
        <v>427</v>
      </c>
      <c r="B355" s="193" t="s">
        <v>303</v>
      </c>
      <c r="C355" s="193" t="s">
        <v>402</v>
      </c>
      <c r="D355" s="193" t="s">
        <v>408</v>
      </c>
      <c r="E355" s="193" t="s">
        <v>13</v>
      </c>
      <c r="F355" s="190" t="s">
        <v>680</v>
      </c>
      <c r="G355" s="195" t="s">
        <v>701</v>
      </c>
      <c r="H355" s="193">
        <v>2023</v>
      </c>
      <c r="I355" s="196">
        <v>19</v>
      </c>
      <c r="J355" s="197">
        <v>12.258064516129032</v>
      </c>
      <c r="K355" s="173"/>
    </row>
    <row r="356" spans="1:11" ht="12.75" customHeight="1" x14ac:dyDescent="0.2">
      <c r="A356" s="193" t="s">
        <v>427</v>
      </c>
      <c r="B356" s="193" t="s">
        <v>303</v>
      </c>
      <c r="C356" s="193" t="s">
        <v>402</v>
      </c>
      <c r="D356" s="193" t="s">
        <v>408</v>
      </c>
      <c r="E356" s="193" t="s">
        <v>13</v>
      </c>
      <c r="F356" s="190" t="s">
        <v>680</v>
      </c>
      <c r="G356" s="195" t="s">
        <v>702</v>
      </c>
      <c r="H356" s="193">
        <v>2023</v>
      </c>
      <c r="I356" s="196">
        <v>3</v>
      </c>
      <c r="J356" s="197">
        <v>1.935483870967742</v>
      </c>
      <c r="K356" s="173"/>
    </row>
    <row r="357" spans="1:11" ht="12.75" customHeight="1" x14ac:dyDescent="0.2">
      <c r="A357" s="193" t="s">
        <v>427</v>
      </c>
      <c r="B357" s="193" t="s">
        <v>303</v>
      </c>
      <c r="C357" s="193" t="s">
        <v>402</v>
      </c>
      <c r="D357" s="193" t="s">
        <v>408</v>
      </c>
      <c r="E357" s="193" t="s">
        <v>13</v>
      </c>
      <c r="F357" s="190" t="s">
        <v>680</v>
      </c>
      <c r="G357" s="195" t="s">
        <v>703</v>
      </c>
      <c r="H357" s="193">
        <v>2023</v>
      </c>
      <c r="I357" s="196">
        <v>5</v>
      </c>
      <c r="J357" s="197">
        <v>3.225806451612903</v>
      </c>
      <c r="K357" s="173"/>
    </row>
    <row r="358" spans="1:11" ht="12.75" customHeight="1" x14ac:dyDescent="0.2">
      <c r="A358" s="193" t="s">
        <v>427</v>
      </c>
      <c r="B358" s="193" t="s">
        <v>303</v>
      </c>
      <c r="C358" s="193" t="s">
        <v>402</v>
      </c>
      <c r="D358" s="193" t="s">
        <v>408</v>
      </c>
      <c r="E358" s="193" t="s">
        <v>13</v>
      </c>
      <c r="F358" s="190" t="s">
        <v>680</v>
      </c>
      <c r="G358" s="195" t="s">
        <v>704</v>
      </c>
      <c r="H358" s="193">
        <v>2023</v>
      </c>
      <c r="I358" s="196">
        <v>1</v>
      </c>
      <c r="J358" s="197">
        <v>0.64516129032258063</v>
      </c>
      <c r="K358" s="173"/>
    </row>
    <row r="359" spans="1:11" ht="12.75" customHeight="1" x14ac:dyDescent="0.2">
      <c r="A359" s="193" t="s">
        <v>427</v>
      </c>
      <c r="B359" s="193" t="s">
        <v>303</v>
      </c>
      <c r="C359" s="193" t="s">
        <v>402</v>
      </c>
      <c r="D359" s="193" t="s">
        <v>408</v>
      </c>
      <c r="E359" s="193" t="s">
        <v>13</v>
      </c>
      <c r="F359" s="190" t="s">
        <v>680</v>
      </c>
      <c r="G359" s="195" t="s">
        <v>593</v>
      </c>
      <c r="H359" s="193">
        <v>2023</v>
      </c>
      <c r="I359" s="196">
        <v>2</v>
      </c>
      <c r="J359" s="197">
        <v>1.2903225806451613</v>
      </c>
      <c r="K359" s="173"/>
    </row>
    <row r="360" spans="1:11" ht="12.75" customHeight="1" x14ac:dyDescent="0.2">
      <c r="A360" s="193" t="s">
        <v>427</v>
      </c>
      <c r="B360" s="193" t="s">
        <v>303</v>
      </c>
      <c r="C360" s="193" t="s">
        <v>402</v>
      </c>
      <c r="D360" s="193" t="s">
        <v>408</v>
      </c>
      <c r="E360" s="193" t="s">
        <v>13</v>
      </c>
      <c r="F360" s="190" t="s">
        <v>680</v>
      </c>
      <c r="G360" s="195" t="s">
        <v>705</v>
      </c>
      <c r="H360" s="193">
        <v>2023</v>
      </c>
      <c r="I360" s="196">
        <v>5</v>
      </c>
      <c r="J360" s="197">
        <v>3.225806451612903</v>
      </c>
      <c r="K360" s="173"/>
    </row>
    <row r="361" spans="1:11" ht="12.75" customHeight="1" x14ac:dyDescent="0.2">
      <c r="A361" s="193" t="s">
        <v>427</v>
      </c>
      <c r="B361" s="193" t="s">
        <v>303</v>
      </c>
      <c r="C361" s="193" t="s">
        <v>402</v>
      </c>
      <c r="D361" s="193" t="s">
        <v>408</v>
      </c>
      <c r="E361" s="193" t="s">
        <v>13</v>
      </c>
      <c r="F361" s="190" t="s">
        <v>681</v>
      </c>
      <c r="G361" s="195" t="s">
        <v>499</v>
      </c>
      <c r="H361" s="193">
        <v>2023</v>
      </c>
      <c r="I361" s="173" t="s">
        <v>641</v>
      </c>
      <c r="J361" s="173" t="s">
        <v>641</v>
      </c>
      <c r="K361" s="173" t="s">
        <v>641</v>
      </c>
    </row>
    <row r="362" spans="1:11" ht="12.75" customHeight="1" x14ac:dyDescent="0.2">
      <c r="A362" s="193" t="s">
        <v>427</v>
      </c>
      <c r="B362" s="193" t="s">
        <v>303</v>
      </c>
      <c r="C362" s="193" t="s">
        <v>402</v>
      </c>
      <c r="D362" s="193" t="s">
        <v>408</v>
      </c>
      <c r="E362" s="193" t="s">
        <v>13</v>
      </c>
      <c r="F362" s="190" t="s">
        <v>681</v>
      </c>
      <c r="G362" s="195" t="s">
        <v>591</v>
      </c>
      <c r="H362" s="193">
        <v>2023</v>
      </c>
      <c r="I362" s="173" t="s">
        <v>641</v>
      </c>
      <c r="J362" s="173" t="s">
        <v>641</v>
      </c>
      <c r="K362" s="173"/>
    </row>
    <row r="363" spans="1:11" ht="12.75" customHeight="1" x14ac:dyDescent="0.2">
      <c r="A363" s="193" t="s">
        <v>427</v>
      </c>
      <c r="B363" s="193" t="s">
        <v>303</v>
      </c>
      <c r="C363" s="193" t="s">
        <v>402</v>
      </c>
      <c r="D363" s="193" t="s">
        <v>408</v>
      </c>
      <c r="E363" s="193" t="s">
        <v>13</v>
      </c>
      <c r="F363" s="190" t="s">
        <v>681</v>
      </c>
      <c r="G363" s="195" t="s">
        <v>592</v>
      </c>
      <c r="H363" s="193">
        <v>2023</v>
      </c>
      <c r="I363" s="173" t="s">
        <v>641</v>
      </c>
      <c r="J363" s="173" t="s">
        <v>641</v>
      </c>
      <c r="K363" s="173"/>
    </row>
    <row r="364" spans="1:11" ht="12.75" customHeight="1" x14ac:dyDescent="0.2">
      <c r="A364" s="193" t="s">
        <v>427</v>
      </c>
      <c r="B364" s="193" t="s">
        <v>303</v>
      </c>
      <c r="C364" s="193" t="s">
        <v>402</v>
      </c>
      <c r="D364" s="193" t="s">
        <v>408</v>
      </c>
      <c r="E364" s="193" t="s">
        <v>13</v>
      </c>
      <c r="F364" s="190" t="s">
        <v>681</v>
      </c>
      <c r="G364" s="195" t="s">
        <v>701</v>
      </c>
      <c r="H364" s="193">
        <v>2023</v>
      </c>
      <c r="I364" s="173" t="s">
        <v>641</v>
      </c>
      <c r="J364" s="173" t="s">
        <v>641</v>
      </c>
      <c r="K364" s="173"/>
    </row>
    <row r="365" spans="1:11" ht="12.75" customHeight="1" x14ac:dyDescent="0.2">
      <c r="A365" s="193" t="s">
        <v>427</v>
      </c>
      <c r="B365" s="193" t="s">
        <v>303</v>
      </c>
      <c r="C365" s="193" t="s">
        <v>402</v>
      </c>
      <c r="D365" s="193" t="s">
        <v>408</v>
      </c>
      <c r="E365" s="193" t="s">
        <v>13</v>
      </c>
      <c r="F365" s="190" t="s">
        <v>681</v>
      </c>
      <c r="G365" s="195" t="s">
        <v>702</v>
      </c>
      <c r="H365" s="193">
        <v>2023</v>
      </c>
      <c r="I365" s="173" t="s">
        <v>641</v>
      </c>
      <c r="J365" s="173" t="s">
        <v>641</v>
      </c>
      <c r="K365" s="173"/>
    </row>
    <row r="366" spans="1:11" ht="12.75" customHeight="1" x14ac:dyDescent="0.2">
      <c r="A366" s="193" t="s">
        <v>427</v>
      </c>
      <c r="B366" s="193" t="s">
        <v>303</v>
      </c>
      <c r="C366" s="193" t="s">
        <v>402</v>
      </c>
      <c r="D366" s="193" t="s">
        <v>408</v>
      </c>
      <c r="E366" s="193" t="s">
        <v>13</v>
      </c>
      <c r="F366" s="190" t="s">
        <v>681</v>
      </c>
      <c r="G366" s="195" t="s">
        <v>703</v>
      </c>
      <c r="H366" s="193">
        <v>2023</v>
      </c>
      <c r="I366" s="173" t="s">
        <v>641</v>
      </c>
      <c r="J366" s="173" t="s">
        <v>641</v>
      </c>
      <c r="K366" s="173"/>
    </row>
    <row r="367" spans="1:11" ht="12.75" customHeight="1" x14ac:dyDescent="0.2">
      <c r="A367" s="193" t="s">
        <v>427</v>
      </c>
      <c r="B367" s="193" t="s">
        <v>303</v>
      </c>
      <c r="C367" s="193" t="s">
        <v>402</v>
      </c>
      <c r="D367" s="193" t="s">
        <v>408</v>
      </c>
      <c r="E367" s="193" t="s">
        <v>13</v>
      </c>
      <c r="F367" s="190" t="s">
        <v>681</v>
      </c>
      <c r="G367" s="195" t="s">
        <v>704</v>
      </c>
      <c r="H367" s="193">
        <v>2023</v>
      </c>
      <c r="I367" s="173" t="s">
        <v>641</v>
      </c>
      <c r="J367" s="173" t="s">
        <v>641</v>
      </c>
      <c r="K367" s="173"/>
    </row>
    <row r="368" spans="1:11" ht="12.75" customHeight="1" x14ac:dyDescent="0.2">
      <c r="A368" s="193" t="s">
        <v>427</v>
      </c>
      <c r="B368" s="193" t="s">
        <v>303</v>
      </c>
      <c r="C368" s="193" t="s">
        <v>402</v>
      </c>
      <c r="D368" s="193" t="s">
        <v>408</v>
      </c>
      <c r="E368" s="193" t="s">
        <v>13</v>
      </c>
      <c r="F368" s="190" t="s">
        <v>681</v>
      </c>
      <c r="G368" s="195" t="s">
        <v>593</v>
      </c>
      <c r="H368" s="193">
        <v>2023</v>
      </c>
      <c r="I368" s="173" t="s">
        <v>641</v>
      </c>
      <c r="J368" s="173" t="s">
        <v>641</v>
      </c>
      <c r="K368" s="173"/>
    </row>
    <row r="369" spans="1:11" ht="12.75" customHeight="1" x14ac:dyDescent="0.2">
      <c r="A369" s="193" t="s">
        <v>427</v>
      </c>
      <c r="B369" s="193" t="s">
        <v>303</v>
      </c>
      <c r="C369" s="193" t="s">
        <v>402</v>
      </c>
      <c r="D369" s="193" t="s">
        <v>408</v>
      </c>
      <c r="E369" s="193" t="s">
        <v>13</v>
      </c>
      <c r="F369" s="190" t="s">
        <v>681</v>
      </c>
      <c r="G369" s="195" t="s">
        <v>705</v>
      </c>
      <c r="H369" s="193">
        <v>2023</v>
      </c>
      <c r="I369" s="173" t="s">
        <v>641</v>
      </c>
      <c r="J369" s="173" t="s">
        <v>641</v>
      </c>
      <c r="K369" s="173"/>
    </row>
    <row r="370" spans="1:11" ht="12.75" customHeight="1" x14ac:dyDescent="0.2">
      <c r="A370" s="193" t="s">
        <v>427</v>
      </c>
      <c r="B370" s="193" t="s">
        <v>303</v>
      </c>
      <c r="C370" s="193" t="s">
        <v>403</v>
      </c>
      <c r="D370" s="193" t="s">
        <v>408</v>
      </c>
      <c r="E370" s="193" t="s">
        <v>13</v>
      </c>
      <c r="F370" s="190" t="s">
        <v>435</v>
      </c>
      <c r="G370" s="195"/>
      <c r="H370" s="193">
        <v>2023</v>
      </c>
      <c r="I370" s="196">
        <v>46</v>
      </c>
      <c r="J370" s="197">
        <v>1.1369253583786456</v>
      </c>
      <c r="K370" s="173"/>
    </row>
    <row r="371" spans="1:11" ht="12.75" customHeight="1" x14ac:dyDescent="0.2">
      <c r="A371" s="193" t="s">
        <v>427</v>
      </c>
      <c r="B371" s="193" t="s">
        <v>303</v>
      </c>
      <c r="C371" s="193" t="s">
        <v>403</v>
      </c>
      <c r="D371" s="193" t="s">
        <v>408</v>
      </c>
      <c r="E371" s="193" t="s">
        <v>13</v>
      </c>
      <c r="F371" s="190" t="s">
        <v>676</v>
      </c>
      <c r="H371" s="193">
        <v>2023</v>
      </c>
      <c r="I371" s="173" t="s">
        <v>641</v>
      </c>
      <c r="J371" s="173" t="s">
        <v>641</v>
      </c>
      <c r="K371" s="173"/>
    </row>
    <row r="372" spans="1:11" ht="12.75" customHeight="1" x14ac:dyDescent="0.2">
      <c r="A372" s="193" t="s">
        <v>427</v>
      </c>
      <c r="B372" s="193" t="s">
        <v>303</v>
      </c>
      <c r="C372" s="193" t="s">
        <v>403</v>
      </c>
      <c r="D372" s="193" t="s">
        <v>408</v>
      </c>
      <c r="E372" s="193" t="s">
        <v>13</v>
      </c>
      <c r="F372" s="190" t="s">
        <v>677</v>
      </c>
      <c r="G372" s="195"/>
      <c r="H372" s="193">
        <v>2023</v>
      </c>
      <c r="I372" s="173" t="s">
        <v>641</v>
      </c>
      <c r="J372" s="173" t="s">
        <v>641</v>
      </c>
      <c r="K372" s="173"/>
    </row>
    <row r="373" spans="1:11" ht="12.75" customHeight="1" x14ac:dyDescent="0.2">
      <c r="A373" s="193" t="s">
        <v>427</v>
      </c>
      <c r="B373" s="193" t="s">
        <v>303</v>
      </c>
      <c r="C373" s="193" t="s">
        <v>403</v>
      </c>
      <c r="D373" s="193" t="s">
        <v>408</v>
      </c>
      <c r="E373" s="193" t="s">
        <v>13</v>
      </c>
      <c r="F373" s="190" t="s">
        <v>678</v>
      </c>
      <c r="G373" s="195"/>
      <c r="H373" s="193">
        <v>2023</v>
      </c>
      <c r="I373" s="173" t="s">
        <v>641</v>
      </c>
      <c r="J373" s="173" t="s">
        <v>641</v>
      </c>
      <c r="K373" s="173"/>
    </row>
    <row r="374" spans="1:11" ht="12.75" customHeight="1" x14ac:dyDescent="0.2">
      <c r="A374" s="193" t="s">
        <v>427</v>
      </c>
      <c r="B374" s="193" t="s">
        <v>303</v>
      </c>
      <c r="C374" s="193" t="s">
        <v>403</v>
      </c>
      <c r="D374" s="193" t="s">
        <v>408</v>
      </c>
      <c r="E374" s="193" t="s">
        <v>13</v>
      </c>
      <c r="F374" s="190" t="s">
        <v>679</v>
      </c>
      <c r="G374" s="195"/>
      <c r="H374" s="193">
        <v>2023</v>
      </c>
      <c r="I374" s="196">
        <v>46</v>
      </c>
      <c r="J374" s="197">
        <v>1.1369253583786456</v>
      </c>
      <c r="K374" s="173"/>
    </row>
    <row r="375" spans="1:11" ht="12.75" customHeight="1" x14ac:dyDescent="0.2">
      <c r="A375" s="193" t="s">
        <v>427</v>
      </c>
      <c r="B375" s="193" t="s">
        <v>303</v>
      </c>
      <c r="C375" s="193" t="s">
        <v>403</v>
      </c>
      <c r="D375" s="193" t="s">
        <v>408</v>
      </c>
      <c r="E375" s="193" t="s">
        <v>13</v>
      </c>
      <c r="F375" s="190" t="s">
        <v>680</v>
      </c>
      <c r="G375" s="195" t="s">
        <v>499</v>
      </c>
      <c r="H375" s="193">
        <v>2023</v>
      </c>
      <c r="I375" s="196">
        <v>46</v>
      </c>
      <c r="J375" s="197">
        <v>100</v>
      </c>
      <c r="K375" s="198">
        <v>3.9</v>
      </c>
    </row>
    <row r="376" spans="1:11" ht="12.75" customHeight="1" x14ac:dyDescent="0.2">
      <c r="A376" s="193" t="s">
        <v>427</v>
      </c>
      <c r="B376" s="193" t="s">
        <v>303</v>
      </c>
      <c r="C376" s="193" t="s">
        <v>403</v>
      </c>
      <c r="D376" s="193" t="s">
        <v>408</v>
      </c>
      <c r="E376" s="193" t="s">
        <v>13</v>
      </c>
      <c r="F376" s="190" t="s">
        <v>680</v>
      </c>
      <c r="G376" s="195" t="s">
        <v>591</v>
      </c>
      <c r="H376" s="193">
        <v>2023</v>
      </c>
      <c r="I376" s="196">
        <v>24</v>
      </c>
      <c r="J376" s="197">
        <v>52.173913043478258</v>
      </c>
      <c r="K376" s="173"/>
    </row>
    <row r="377" spans="1:11" ht="12.75" customHeight="1" x14ac:dyDescent="0.2">
      <c r="A377" s="193" t="s">
        <v>427</v>
      </c>
      <c r="B377" s="193" t="s">
        <v>303</v>
      </c>
      <c r="C377" s="193" t="s">
        <v>403</v>
      </c>
      <c r="D377" s="193" t="s">
        <v>408</v>
      </c>
      <c r="E377" s="193" t="s">
        <v>13</v>
      </c>
      <c r="F377" s="190" t="s">
        <v>680</v>
      </c>
      <c r="G377" s="195" t="s">
        <v>592</v>
      </c>
      <c r="H377" s="193">
        <v>2023</v>
      </c>
      <c r="I377" s="196">
        <v>15</v>
      </c>
      <c r="J377" s="197">
        <v>32.608695652173914</v>
      </c>
      <c r="K377" s="173"/>
    </row>
    <row r="378" spans="1:11" ht="12.75" customHeight="1" x14ac:dyDescent="0.2">
      <c r="A378" s="193" t="s">
        <v>427</v>
      </c>
      <c r="B378" s="193" t="s">
        <v>303</v>
      </c>
      <c r="C378" s="193" t="s">
        <v>403</v>
      </c>
      <c r="D378" s="193" t="s">
        <v>408</v>
      </c>
      <c r="E378" s="193" t="s">
        <v>13</v>
      </c>
      <c r="F378" s="190" t="s">
        <v>680</v>
      </c>
      <c r="G378" s="195" t="s">
        <v>701</v>
      </c>
      <c r="H378" s="193">
        <v>2023</v>
      </c>
      <c r="I378" s="196">
        <v>3</v>
      </c>
      <c r="J378" s="197">
        <v>6.5217391304347823</v>
      </c>
      <c r="K378" s="173"/>
    </row>
    <row r="379" spans="1:11" ht="12.75" customHeight="1" x14ac:dyDescent="0.2">
      <c r="A379" s="193" t="s">
        <v>427</v>
      </c>
      <c r="B379" s="193" t="s">
        <v>303</v>
      </c>
      <c r="C379" s="193" t="s">
        <v>403</v>
      </c>
      <c r="D379" s="193" t="s">
        <v>408</v>
      </c>
      <c r="E379" s="193" t="s">
        <v>13</v>
      </c>
      <c r="F379" s="190" t="s">
        <v>680</v>
      </c>
      <c r="G379" s="195" t="s">
        <v>702</v>
      </c>
      <c r="H379" s="193">
        <v>2023</v>
      </c>
      <c r="I379" s="173">
        <v>1</v>
      </c>
      <c r="J379" s="173">
        <v>2.1739130434782608</v>
      </c>
      <c r="K379" s="173"/>
    </row>
    <row r="380" spans="1:11" ht="12.75" customHeight="1" x14ac:dyDescent="0.2">
      <c r="A380" s="193" t="s">
        <v>427</v>
      </c>
      <c r="B380" s="193" t="s">
        <v>303</v>
      </c>
      <c r="C380" s="193" t="s">
        <v>403</v>
      </c>
      <c r="D380" s="193" t="s">
        <v>408</v>
      </c>
      <c r="E380" s="193" t="s">
        <v>13</v>
      </c>
      <c r="F380" s="190" t="s">
        <v>680</v>
      </c>
      <c r="G380" s="195" t="s">
        <v>703</v>
      </c>
      <c r="H380" s="193">
        <v>2023</v>
      </c>
      <c r="I380" s="173">
        <v>2</v>
      </c>
      <c r="J380" s="173">
        <v>4.3478260869565215</v>
      </c>
      <c r="K380" s="173"/>
    </row>
    <row r="381" spans="1:11" ht="12.75" customHeight="1" x14ac:dyDescent="0.2">
      <c r="A381" s="193" t="s">
        <v>427</v>
      </c>
      <c r="B381" s="193" t="s">
        <v>303</v>
      </c>
      <c r="C381" s="193" t="s">
        <v>403</v>
      </c>
      <c r="D381" s="193" t="s">
        <v>408</v>
      </c>
      <c r="E381" s="193" t="s">
        <v>13</v>
      </c>
      <c r="F381" s="190" t="s">
        <v>680</v>
      </c>
      <c r="G381" s="195" t="s">
        <v>704</v>
      </c>
      <c r="H381" s="193">
        <v>2023</v>
      </c>
      <c r="I381" s="173">
        <v>1</v>
      </c>
      <c r="J381" s="173">
        <v>2.1739130434782608</v>
      </c>
      <c r="K381" s="173"/>
    </row>
    <row r="382" spans="1:11" ht="12.75" customHeight="1" x14ac:dyDescent="0.2">
      <c r="A382" s="193" t="s">
        <v>427</v>
      </c>
      <c r="B382" s="193" t="s">
        <v>303</v>
      </c>
      <c r="C382" s="193" t="s">
        <v>403</v>
      </c>
      <c r="D382" s="193" t="s">
        <v>408</v>
      </c>
      <c r="E382" s="193" t="s">
        <v>13</v>
      </c>
      <c r="F382" s="190" t="s">
        <v>680</v>
      </c>
      <c r="G382" s="195" t="s">
        <v>593</v>
      </c>
      <c r="H382" s="193">
        <v>2023</v>
      </c>
      <c r="I382" s="173" t="s">
        <v>641</v>
      </c>
      <c r="J382" s="173" t="s">
        <v>641</v>
      </c>
      <c r="K382" s="173"/>
    </row>
    <row r="383" spans="1:11" ht="12.75" customHeight="1" x14ac:dyDescent="0.2">
      <c r="A383" s="193" t="s">
        <v>427</v>
      </c>
      <c r="B383" s="193" t="s">
        <v>303</v>
      </c>
      <c r="C383" s="193" t="s">
        <v>403</v>
      </c>
      <c r="D383" s="193" t="s">
        <v>408</v>
      </c>
      <c r="E383" s="193" t="s">
        <v>13</v>
      </c>
      <c r="F383" s="190" t="s">
        <v>680</v>
      </c>
      <c r="G383" s="195" t="s">
        <v>705</v>
      </c>
      <c r="H383" s="193">
        <v>2023</v>
      </c>
      <c r="I383" s="173" t="s">
        <v>641</v>
      </c>
      <c r="J383" s="173" t="s">
        <v>641</v>
      </c>
      <c r="K383" s="173"/>
    </row>
    <row r="384" spans="1:11" ht="12.75" customHeight="1" x14ac:dyDescent="0.2">
      <c r="A384" s="193" t="s">
        <v>427</v>
      </c>
      <c r="B384" s="193" t="s">
        <v>303</v>
      </c>
      <c r="C384" s="193" t="s">
        <v>403</v>
      </c>
      <c r="D384" s="193" t="s">
        <v>408</v>
      </c>
      <c r="E384" s="193" t="s">
        <v>13</v>
      </c>
      <c r="F384" s="190" t="s">
        <v>681</v>
      </c>
      <c r="G384" s="195" t="s">
        <v>499</v>
      </c>
      <c r="H384" s="193">
        <v>2023</v>
      </c>
      <c r="I384" s="173" t="s">
        <v>641</v>
      </c>
      <c r="J384" s="173" t="s">
        <v>641</v>
      </c>
      <c r="K384" s="173" t="s">
        <v>641</v>
      </c>
    </row>
    <row r="385" spans="1:11" ht="12.75" customHeight="1" x14ac:dyDescent="0.2">
      <c r="A385" s="193" t="s">
        <v>427</v>
      </c>
      <c r="B385" s="193" t="s">
        <v>303</v>
      </c>
      <c r="C385" s="193" t="s">
        <v>403</v>
      </c>
      <c r="D385" s="193" t="s">
        <v>408</v>
      </c>
      <c r="E385" s="193" t="s">
        <v>13</v>
      </c>
      <c r="F385" s="190" t="s">
        <v>681</v>
      </c>
      <c r="G385" s="195" t="s">
        <v>591</v>
      </c>
      <c r="H385" s="193">
        <v>2023</v>
      </c>
      <c r="I385" s="173" t="s">
        <v>641</v>
      </c>
      <c r="J385" s="173" t="s">
        <v>641</v>
      </c>
      <c r="K385" s="173"/>
    </row>
    <row r="386" spans="1:11" ht="12.75" customHeight="1" x14ac:dyDescent="0.2">
      <c r="A386" s="193" t="s">
        <v>427</v>
      </c>
      <c r="B386" s="193" t="s">
        <v>303</v>
      </c>
      <c r="C386" s="193" t="s">
        <v>403</v>
      </c>
      <c r="D386" s="193" t="s">
        <v>408</v>
      </c>
      <c r="E386" s="193" t="s">
        <v>13</v>
      </c>
      <c r="F386" s="190" t="s">
        <v>681</v>
      </c>
      <c r="G386" s="195" t="s">
        <v>592</v>
      </c>
      <c r="H386" s="193">
        <v>2023</v>
      </c>
      <c r="I386" s="173" t="s">
        <v>641</v>
      </c>
      <c r="J386" s="173" t="s">
        <v>641</v>
      </c>
      <c r="K386" s="173"/>
    </row>
    <row r="387" spans="1:11" ht="12.75" customHeight="1" x14ac:dyDescent="0.2">
      <c r="A387" s="193" t="s">
        <v>427</v>
      </c>
      <c r="B387" s="193" t="s">
        <v>303</v>
      </c>
      <c r="C387" s="193" t="s">
        <v>403</v>
      </c>
      <c r="D387" s="193" t="s">
        <v>408</v>
      </c>
      <c r="E387" s="193" t="s">
        <v>13</v>
      </c>
      <c r="F387" s="190" t="s">
        <v>681</v>
      </c>
      <c r="G387" s="195" t="s">
        <v>701</v>
      </c>
      <c r="H387" s="193">
        <v>2023</v>
      </c>
      <c r="I387" s="173" t="s">
        <v>641</v>
      </c>
      <c r="J387" s="173" t="s">
        <v>641</v>
      </c>
      <c r="K387" s="173"/>
    </row>
    <row r="388" spans="1:11" ht="12.75" customHeight="1" x14ac:dyDescent="0.2">
      <c r="A388" s="193" t="s">
        <v>427</v>
      </c>
      <c r="B388" s="193" t="s">
        <v>303</v>
      </c>
      <c r="C388" s="193" t="s">
        <v>403</v>
      </c>
      <c r="D388" s="193" t="s">
        <v>408</v>
      </c>
      <c r="E388" s="193" t="s">
        <v>13</v>
      </c>
      <c r="F388" s="190" t="s">
        <v>681</v>
      </c>
      <c r="G388" s="195" t="s">
        <v>702</v>
      </c>
      <c r="H388" s="193">
        <v>2023</v>
      </c>
      <c r="I388" s="173" t="s">
        <v>641</v>
      </c>
      <c r="J388" s="173" t="s">
        <v>641</v>
      </c>
      <c r="K388" s="173"/>
    </row>
    <row r="389" spans="1:11" ht="12.75" customHeight="1" x14ac:dyDescent="0.2">
      <c r="A389" s="193" t="s">
        <v>427</v>
      </c>
      <c r="B389" s="193" t="s">
        <v>303</v>
      </c>
      <c r="C389" s="193" t="s">
        <v>403</v>
      </c>
      <c r="D389" s="193" t="s">
        <v>408</v>
      </c>
      <c r="E389" s="193" t="s">
        <v>13</v>
      </c>
      <c r="F389" s="190" t="s">
        <v>681</v>
      </c>
      <c r="G389" s="195" t="s">
        <v>703</v>
      </c>
      <c r="H389" s="193">
        <v>2023</v>
      </c>
      <c r="I389" s="173" t="s">
        <v>641</v>
      </c>
      <c r="J389" s="173" t="s">
        <v>641</v>
      </c>
      <c r="K389" s="173"/>
    </row>
    <row r="390" spans="1:11" ht="12.75" customHeight="1" x14ac:dyDescent="0.2">
      <c r="A390" s="193" t="s">
        <v>427</v>
      </c>
      <c r="B390" s="193" t="s">
        <v>303</v>
      </c>
      <c r="C390" s="193" t="s">
        <v>403</v>
      </c>
      <c r="D390" s="193" t="s">
        <v>408</v>
      </c>
      <c r="E390" s="193" t="s">
        <v>13</v>
      </c>
      <c r="F390" s="190" t="s">
        <v>681</v>
      </c>
      <c r="G390" s="195" t="s">
        <v>704</v>
      </c>
      <c r="H390" s="193">
        <v>2023</v>
      </c>
      <c r="I390" s="173" t="s">
        <v>641</v>
      </c>
      <c r="J390" s="173" t="s">
        <v>641</v>
      </c>
      <c r="K390" s="173"/>
    </row>
    <row r="391" spans="1:11" ht="12.75" customHeight="1" x14ac:dyDescent="0.2">
      <c r="A391" s="193" t="s">
        <v>427</v>
      </c>
      <c r="B391" s="193" t="s">
        <v>303</v>
      </c>
      <c r="C391" s="193" t="s">
        <v>403</v>
      </c>
      <c r="D391" s="193" t="s">
        <v>408</v>
      </c>
      <c r="E391" s="193" t="s">
        <v>13</v>
      </c>
      <c r="F391" s="190" t="s">
        <v>681</v>
      </c>
      <c r="G391" s="195" t="s">
        <v>593</v>
      </c>
      <c r="H391" s="193">
        <v>2023</v>
      </c>
      <c r="I391" s="173" t="s">
        <v>641</v>
      </c>
      <c r="J391" s="173" t="s">
        <v>641</v>
      </c>
      <c r="K391" s="173"/>
    </row>
    <row r="392" spans="1:11" ht="12.75" customHeight="1" x14ac:dyDescent="0.2">
      <c r="A392" s="193" t="s">
        <v>427</v>
      </c>
      <c r="B392" s="193" t="s">
        <v>303</v>
      </c>
      <c r="C392" s="193" t="s">
        <v>403</v>
      </c>
      <c r="D392" s="193" t="s">
        <v>408</v>
      </c>
      <c r="E392" s="193" t="s">
        <v>13</v>
      </c>
      <c r="F392" s="190" t="s">
        <v>681</v>
      </c>
      <c r="G392" s="195" t="s">
        <v>705</v>
      </c>
      <c r="H392" s="193">
        <v>2023</v>
      </c>
      <c r="I392" s="173" t="s">
        <v>641</v>
      </c>
      <c r="J392" s="173" t="s">
        <v>641</v>
      </c>
      <c r="K392" s="173"/>
    </row>
    <row r="393" spans="1:11" ht="12.75" customHeight="1" x14ac:dyDescent="0.2">
      <c r="A393" s="193" t="s">
        <v>427</v>
      </c>
      <c r="B393" s="193" t="s">
        <v>303</v>
      </c>
      <c r="C393" s="193" t="s">
        <v>404</v>
      </c>
      <c r="D393" s="193" t="s">
        <v>408</v>
      </c>
      <c r="E393" s="193" t="s">
        <v>13</v>
      </c>
      <c r="F393" s="190" t="s">
        <v>435</v>
      </c>
      <c r="G393" s="195"/>
      <c r="H393" s="193">
        <v>2023</v>
      </c>
      <c r="I393" s="196">
        <v>217</v>
      </c>
      <c r="J393" s="197">
        <v>5.3633217993079585</v>
      </c>
      <c r="K393" s="173"/>
    </row>
    <row r="394" spans="1:11" ht="12.75" customHeight="1" x14ac:dyDescent="0.2">
      <c r="A394" s="193" t="s">
        <v>427</v>
      </c>
      <c r="B394" s="193" t="s">
        <v>303</v>
      </c>
      <c r="C394" s="193" t="s">
        <v>404</v>
      </c>
      <c r="D394" s="193" t="s">
        <v>408</v>
      </c>
      <c r="E394" s="193" t="s">
        <v>13</v>
      </c>
      <c r="F394" s="190" t="s">
        <v>676</v>
      </c>
      <c r="H394" s="193">
        <v>2023</v>
      </c>
      <c r="I394" s="173" t="s">
        <v>641</v>
      </c>
      <c r="J394" s="173" t="s">
        <v>641</v>
      </c>
      <c r="K394" s="173"/>
    </row>
    <row r="395" spans="1:11" ht="12.75" customHeight="1" x14ac:dyDescent="0.2">
      <c r="A395" s="193" t="s">
        <v>427</v>
      </c>
      <c r="B395" s="193" t="s">
        <v>303</v>
      </c>
      <c r="C395" s="193" t="s">
        <v>404</v>
      </c>
      <c r="D395" s="193" t="s">
        <v>408</v>
      </c>
      <c r="E395" s="193" t="s">
        <v>13</v>
      </c>
      <c r="F395" s="190" t="s">
        <v>677</v>
      </c>
      <c r="G395" s="195"/>
      <c r="H395" s="193">
        <v>2023</v>
      </c>
      <c r="I395" s="173" t="s">
        <v>641</v>
      </c>
      <c r="J395" s="173" t="s">
        <v>641</v>
      </c>
      <c r="K395" s="173"/>
    </row>
    <row r="396" spans="1:11" ht="12.75" customHeight="1" x14ac:dyDescent="0.2">
      <c r="A396" s="193" t="s">
        <v>427</v>
      </c>
      <c r="B396" s="193" t="s">
        <v>303</v>
      </c>
      <c r="C396" s="193" t="s">
        <v>404</v>
      </c>
      <c r="D396" s="193" t="s">
        <v>408</v>
      </c>
      <c r="E396" s="193" t="s">
        <v>13</v>
      </c>
      <c r="F396" s="190" t="s">
        <v>678</v>
      </c>
      <c r="G396" s="195"/>
      <c r="H396" s="193">
        <v>2023</v>
      </c>
      <c r="I396" s="173" t="s">
        <v>641</v>
      </c>
      <c r="J396" s="173" t="s">
        <v>641</v>
      </c>
      <c r="K396" s="173"/>
    </row>
    <row r="397" spans="1:11" ht="12.75" customHeight="1" x14ac:dyDescent="0.2">
      <c r="A397" s="193" t="s">
        <v>427</v>
      </c>
      <c r="B397" s="193" t="s">
        <v>303</v>
      </c>
      <c r="C397" s="193" t="s">
        <v>404</v>
      </c>
      <c r="D397" s="193" t="s">
        <v>408</v>
      </c>
      <c r="E397" s="193" t="s">
        <v>13</v>
      </c>
      <c r="F397" s="190" t="s">
        <v>679</v>
      </c>
      <c r="G397" s="195"/>
      <c r="H397" s="193">
        <v>2023</v>
      </c>
      <c r="I397" s="196">
        <v>217</v>
      </c>
      <c r="J397" s="197">
        <v>5.3633217993079585</v>
      </c>
      <c r="K397" s="173"/>
    </row>
    <row r="398" spans="1:11" ht="12.75" customHeight="1" x14ac:dyDescent="0.2">
      <c r="A398" s="193" t="s">
        <v>427</v>
      </c>
      <c r="B398" s="193" t="s">
        <v>303</v>
      </c>
      <c r="C398" s="193" t="s">
        <v>404</v>
      </c>
      <c r="D398" s="193" t="s">
        <v>408</v>
      </c>
      <c r="E398" s="193" t="s">
        <v>13</v>
      </c>
      <c r="F398" s="190" t="s">
        <v>680</v>
      </c>
      <c r="G398" s="195" t="s">
        <v>499</v>
      </c>
      <c r="H398" s="193">
        <v>2023</v>
      </c>
      <c r="I398" s="196">
        <v>217</v>
      </c>
      <c r="J398" s="197">
        <v>100</v>
      </c>
      <c r="K398" s="198">
        <v>4.9000000000000004</v>
      </c>
    </row>
    <row r="399" spans="1:11" ht="12.75" customHeight="1" x14ac:dyDescent="0.2">
      <c r="A399" s="193" t="s">
        <v>427</v>
      </c>
      <c r="B399" s="193" t="s">
        <v>303</v>
      </c>
      <c r="C399" s="193" t="s">
        <v>404</v>
      </c>
      <c r="D399" s="193" t="s">
        <v>408</v>
      </c>
      <c r="E399" s="193" t="s">
        <v>13</v>
      </c>
      <c r="F399" s="190" t="s">
        <v>680</v>
      </c>
      <c r="G399" s="195" t="s">
        <v>591</v>
      </c>
      <c r="H399" s="193">
        <v>2023</v>
      </c>
      <c r="I399" s="196">
        <v>110</v>
      </c>
      <c r="J399" s="197">
        <v>50.691244239631338</v>
      </c>
      <c r="K399" s="173"/>
    </row>
    <row r="400" spans="1:11" ht="12.75" customHeight="1" x14ac:dyDescent="0.2">
      <c r="A400" s="193" t="s">
        <v>427</v>
      </c>
      <c r="B400" s="193" t="s">
        <v>303</v>
      </c>
      <c r="C400" s="193" t="s">
        <v>404</v>
      </c>
      <c r="D400" s="193" t="s">
        <v>408</v>
      </c>
      <c r="E400" s="193" t="s">
        <v>13</v>
      </c>
      <c r="F400" s="190" t="s">
        <v>680</v>
      </c>
      <c r="G400" s="195" t="s">
        <v>592</v>
      </c>
      <c r="H400" s="193">
        <v>2023</v>
      </c>
      <c r="I400" s="196">
        <v>48</v>
      </c>
      <c r="J400" s="197">
        <v>22.119815668202765</v>
      </c>
      <c r="K400" s="173"/>
    </row>
    <row r="401" spans="1:11" ht="12.75" customHeight="1" x14ac:dyDescent="0.2">
      <c r="A401" s="193" t="s">
        <v>427</v>
      </c>
      <c r="B401" s="193" t="s">
        <v>303</v>
      </c>
      <c r="C401" s="193" t="s">
        <v>404</v>
      </c>
      <c r="D401" s="193" t="s">
        <v>408</v>
      </c>
      <c r="E401" s="193" t="s">
        <v>13</v>
      </c>
      <c r="F401" s="190" t="s">
        <v>680</v>
      </c>
      <c r="G401" s="195" t="s">
        <v>701</v>
      </c>
      <c r="H401" s="193">
        <v>2023</v>
      </c>
      <c r="I401" s="196">
        <v>28</v>
      </c>
      <c r="J401" s="197">
        <v>12.903225806451612</v>
      </c>
      <c r="K401" s="173"/>
    </row>
    <row r="402" spans="1:11" ht="12.75" customHeight="1" x14ac:dyDescent="0.2">
      <c r="A402" s="193" t="s">
        <v>427</v>
      </c>
      <c r="B402" s="193" t="s">
        <v>303</v>
      </c>
      <c r="C402" s="193" t="s">
        <v>404</v>
      </c>
      <c r="D402" s="193" t="s">
        <v>408</v>
      </c>
      <c r="E402" s="193" t="s">
        <v>13</v>
      </c>
      <c r="F402" s="190" t="s">
        <v>680</v>
      </c>
      <c r="G402" s="195" t="s">
        <v>702</v>
      </c>
      <c r="H402" s="193">
        <v>2023</v>
      </c>
      <c r="I402" s="196">
        <v>9</v>
      </c>
      <c r="J402" s="197">
        <v>4.1474654377880187</v>
      </c>
      <c r="K402" s="173"/>
    </row>
    <row r="403" spans="1:11" ht="12.75" customHeight="1" x14ac:dyDescent="0.2">
      <c r="A403" s="193" t="s">
        <v>427</v>
      </c>
      <c r="B403" s="193" t="s">
        <v>303</v>
      </c>
      <c r="C403" s="193" t="s">
        <v>404</v>
      </c>
      <c r="D403" s="193" t="s">
        <v>408</v>
      </c>
      <c r="E403" s="193" t="s">
        <v>13</v>
      </c>
      <c r="F403" s="190" t="s">
        <v>680</v>
      </c>
      <c r="G403" s="195" t="s">
        <v>703</v>
      </c>
      <c r="H403" s="193">
        <v>2023</v>
      </c>
      <c r="I403" s="196">
        <v>8</v>
      </c>
      <c r="J403" s="197">
        <v>3.6866359447004609</v>
      </c>
      <c r="K403" s="173"/>
    </row>
    <row r="404" spans="1:11" ht="12.75" customHeight="1" x14ac:dyDescent="0.2">
      <c r="A404" s="193" t="s">
        <v>427</v>
      </c>
      <c r="B404" s="193" t="s">
        <v>303</v>
      </c>
      <c r="C404" s="193" t="s">
        <v>404</v>
      </c>
      <c r="D404" s="193" t="s">
        <v>408</v>
      </c>
      <c r="E404" s="193" t="s">
        <v>13</v>
      </c>
      <c r="F404" s="190" t="s">
        <v>680</v>
      </c>
      <c r="G404" s="195" t="s">
        <v>704</v>
      </c>
      <c r="H404" s="193">
        <v>2023</v>
      </c>
      <c r="I404" s="196">
        <v>7</v>
      </c>
      <c r="J404" s="197">
        <v>3.225806451612903</v>
      </c>
      <c r="K404" s="173"/>
    </row>
    <row r="405" spans="1:11" ht="12.75" customHeight="1" x14ac:dyDescent="0.2">
      <c r="A405" s="193" t="s">
        <v>427</v>
      </c>
      <c r="B405" s="193" t="s">
        <v>303</v>
      </c>
      <c r="C405" s="193" t="s">
        <v>404</v>
      </c>
      <c r="D405" s="193" t="s">
        <v>408</v>
      </c>
      <c r="E405" s="193" t="s">
        <v>13</v>
      </c>
      <c r="F405" s="190" t="s">
        <v>680</v>
      </c>
      <c r="G405" s="195" t="s">
        <v>593</v>
      </c>
      <c r="H405" s="193">
        <v>2023</v>
      </c>
      <c r="I405" s="196">
        <v>5</v>
      </c>
      <c r="J405" s="197">
        <v>2.3041474654377883</v>
      </c>
      <c r="K405" s="173"/>
    </row>
    <row r="406" spans="1:11" ht="12.75" customHeight="1" x14ac:dyDescent="0.2">
      <c r="A406" s="193" t="s">
        <v>427</v>
      </c>
      <c r="B406" s="193" t="s">
        <v>303</v>
      </c>
      <c r="C406" s="193" t="s">
        <v>404</v>
      </c>
      <c r="D406" s="193" t="s">
        <v>408</v>
      </c>
      <c r="E406" s="193" t="s">
        <v>13</v>
      </c>
      <c r="F406" s="190" t="s">
        <v>680</v>
      </c>
      <c r="G406" s="195" t="s">
        <v>705</v>
      </c>
      <c r="H406" s="193">
        <v>2023</v>
      </c>
      <c r="I406" s="173">
        <v>2</v>
      </c>
      <c r="J406" s="173">
        <v>0.92165898617511521</v>
      </c>
      <c r="K406" s="173"/>
    </row>
    <row r="407" spans="1:11" ht="12.75" customHeight="1" x14ac:dyDescent="0.2">
      <c r="A407" s="193" t="s">
        <v>427</v>
      </c>
      <c r="B407" s="193" t="s">
        <v>303</v>
      </c>
      <c r="C407" s="193" t="s">
        <v>404</v>
      </c>
      <c r="D407" s="193" t="s">
        <v>408</v>
      </c>
      <c r="E407" s="193" t="s">
        <v>13</v>
      </c>
      <c r="F407" s="190" t="s">
        <v>681</v>
      </c>
      <c r="G407" s="195" t="s">
        <v>499</v>
      </c>
      <c r="H407" s="193">
        <v>2023</v>
      </c>
      <c r="I407" s="173" t="s">
        <v>641</v>
      </c>
      <c r="J407" s="173" t="s">
        <v>641</v>
      </c>
      <c r="K407" s="173" t="s">
        <v>641</v>
      </c>
    </row>
    <row r="408" spans="1:11" ht="12.75" customHeight="1" x14ac:dyDescent="0.2">
      <c r="A408" s="193" t="s">
        <v>427</v>
      </c>
      <c r="B408" s="193" t="s">
        <v>303</v>
      </c>
      <c r="C408" s="193" t="s">
        <v>404</v>
      </c>
      <c r="D408" s="193" t="s">
        <v>408</v>
      </c>
      <c r="E408" s="193" t="s">
        <v>13</v>
      </c>
      <c r="F408" s="190" t="s">
        <v>681</v>
      </c>
      <c r="G408" s="195" t="s">
        <v>591</v>
      </c>
      <c r="H408" s="193">
        <v>2023</v>
      </c>
      <c r="I408" s="173" t="s">
        <v>641</v>
      </c>
      <c r="J408" s="173" t="s">
        <v>641</v>
      </c>
      <c r="K408" s="173"/>
    </row>
    <row r="409" spans="1:11" ht="12.75" customHeight="1" x14ac:dyDescent="0.2">
      <c r="A409" s="193" t="s">
        <v>427</v>
      </c>
      <c r="B409" s="193" t="s">
        <v>303</v>
      </c>
      <c r="C409" s="193" t="s">
        <v>404</v>
      </c>
      <c r="D409" s="193" t="s">
        <v>408</v>
      </c>
      <c r="E409" s="193" t="s">
        <v>13</v>
      </c>
      <c r="F409" s="190" t="s">
        <v>681</v>
      </c>
      <c r="G409" s="195" t="s">
        <v>592</v>
      </c>
      <c r="H409" s="193">
        <v>2023</v>
      </c>
      <c r="I409" s="173" t="s">
        <v>641</v>
      </c>
      <c r="J409" s="173" t="s">
        <v>641</v>
      </c>
      <c r="K409" s="173"/>
    </row>
    <row r="410" spans="1:11" ht="12.75" customHeight="1" x14ac:dyDescent="0.2">
      <c r="A410" s="193" t="s">
        <v>427</v>
      </c>
      <c r="B410" s="193" t="s">
        <v>303</v>
      </c>
      <c r="C410" s="193" t="s">
        <v>404</v>
      </c>
      <c r="D410" s="193" t="s">
        <v>408</v>
      </c>
      <c r="E410" s="193" t="s">
        <v>13</v>
      </c>
      <c r="F410" s="190" t="s">
        <v>681</v>
      </c>
      <c r="G410" s="195" t="s">
        <v>701</v>
      </c>
      <c r="H410" s="193">
        <v>2023</v>
      </c>
      <c r="I410" s="173" t="s">
        <v>641</v>
      </c>
      <c r="J410" s="173" t="s">
        <v>641</v>
      </c>
      <c r="K410" s="173"/>
    </row>
    <row r="411" spans="1:11" ht="12.75" customHeight="1" x14ac:dyDescent="0.2">
      <c r="A411" s="193" t="s">
        <v>427</v>
      </c>
      <c r="B411" s="193" t="s">
        <v>303</v>
      </c>
      <c r="C411" s="193" t="s">
        <v>404</v>
      </c>
      <c r="D411" s="193" t="s">
        <v>408</v>
      </c>
      <c r="E411" s="193" t="s">
        <v>13</v>
      </c>
      <c r="F411" s="190" t="s">
        <v>681</v>
      </c>
      <c r="G411" s="195" t="s">
        <v>702</v>
      </c>
      <c r="H411" s="193">
        <v>2023</v>
      </c>
      <c r="I411" s="173" t="s">
        <v>641</v>
      </c>
      <c r="J411" s="173" t="s">
        <v>641</v>
      </c>
      <c r="K411" s="173"/>
    </row>
    <row r="412" spans="1:11" ht="12.75" customHeight="1" x14ac:dyDescent="0.2">
      <c r="A412" s="193" t="s">
        <v>427</v>
      </c>
      <c r="B412" s="193" t="s">
        <v>303</v>
      </c>
      <c r="C412" s="193" t="s">
        <v>404</v>
      </c>
      <c r="D412" s="193" t="s">
        <v>408</v>
      </c>
      <c r="E412" s="193" t="s">
        <v>13</v>
      </c>
      <c r="F412" s="190" t="s">
        <v>681</v>
      </c>
      <c r="G412" s="195" t="s">
        <v>703</v>
      </c>
      <c r="H412" s="193">
        <v>2023</v>
      </c>
      <c r="I412" s="173" t="s">
        <v>641</v>
      </c>
      <c r="J412" s="173" t="s">
        <v>641</v>
      </c>
      <c r="K412" s="173"/>
    </row>
    <row r="413" spans="1:11" ht="12.75" customHeight="1" x14ac:dyDescent="0.2">
      <c r="A413" s="193" t="s">
        <v>427</v>
      </c>
      <c r="B413" s="193" t="s">
        <v>303</v>
      </c>
      <c r="C413" s="193" t="s">
        <v>404</v>
      </c>
      <c r="D413" s="193" t="s">
        <v>408</v>
      </c>
      <c r="E413" s="193" t="s">
        <v>13</v>
      </c>
      <c r="F413" s="190" t="s">
        <v>681</v>
      </c>
      <c r="G413" s="195" t="s">
        <v>704</v>
      </c>
      <c r="H413" s="193">
        <v>2023</v>
      </c>
      <c r="I413" s="173" t="s">
        <v>641</v>
      </c>
      <c r="J413" s="173" t="s">
        <v>641</v>
      </c>
      <c r="K413" s="173"/>
    </row>
    <row r="414" spans="1:11" ht="12.75" customHeight="1" x14ac:dyDescent="0.2">
      <c r="A414" s="193" t="s">
        <v>427</v>
      </c>
      <c r="B414" s="193" t="s">
        <v>303</v>
      </c>
      <c r="C414" s="193" t="s">
        <v>404</v>
      </c>
      <c r="D414" s="193" t="s">
        <v>408</v>
      </c>
      <c r="E414" s="193" t="s">
        <v>13</v>
      </c>
      <c r="F414" s="190" t="s">
        <v>681</v>
      </c>
      <c r="G414" s="195" t="s">
        <v>593</v>
      </c>
      <c r="H414" s="193">
        <v>2023</v>
      </c>
      <c r="I414" s="173" t="s">
        <v>641</v>
      </c>
      <c r="J414" s="173" t="s">
        <v>641</v>
      </c>
      <c r="K414" s="173"/>
    </row>
    <row r="415" spans="1:11" ht="12.75" customHeight="1" x14ac:dyDescent="0.2">
      <c r="A415" s="193" t="s">
        <v>427</v>
      </c>
      <c r="B415" s="193" t="s">
        <v>303</v>
      </c>
      <c r="C415" s="193" t="s">
        <v>404</v>
      </c>
      <c r="D415" s="193" t="s">
        <v>408</v>
      </c>
      <c r="E415" s="193" t="s">
        <v>13</v>
      </c>
      <c r="F415" s="190" t="s">
        <v>681</v>
      </c>
      <c r="G415" s="195" t="s">
        <v>705</v>
      </c>
      <c r="H415" s="193">
        <v>2023</v>
      </c>
      <c r="I415" s="173" t="s">
        <v>641</v>
      </c>
      <c r="J415" s="173" t="s">
        <v>641</v>
      </c>
      <c r="K415" s="173"/>
    </row>
    <row r="416" spans="1:11" ht="12.75" customHeight="1" x14ac:dyDescent="0.2">
      <c r="A416" s="193" t="s">
        <v>427</v>
      </c>
      <c r="B416" s="193" t="s">
        <v>303</v>
      </c>
      <c r="C416" s="193" t="s">
        <v>405</v>
      </c>
      <c r="D416" s="193" t="s">
        <v>408</v>
      </c>
      <c r="E416" s="193" t="s">
        <v>13</v>
      </c>
      <c r="F416" s="190" t="s">
        <v>435</v>
      </c>
      <c r="G416" s="195"/>
      <c r="H416" s="193">
        <v>2023</v>
      </c>
      <c r="I416" s="196">
        <v>162</v>
      </c>
      <c r="J416" s="197">
        <v>4.0039545229856648</v>
      </c>
      <c r="K416" s="173"/>
    </row>
    <row r="417" spans="1:11" ht="12.75" customHeight="1" x14ac:dyDescent="0.2">
      <c r="A417" s="193" t="s">
        <v>427</v>
      </c>
      <c r="B417" s="193" t="s">
        <v>303</v>
      </c>
      <c r="C417" s="193" t="s">
        <v>405</v>
      </c>
      <c r="D417" s="193" t="s">
        <v>408</v>
      </c>
      <c r="E417" s="193" t="s">
        <v>13</v>
      </c>
      <c r="F417" s="190" t="s">
        <v>676</v>
      </c>
      <c r="H417" s="193">
        <v>2023</v>
      </c>
      <c r="I417" s="196" t="s">
        <v>641</v>
      </c>
      <c r="J417" s="197" t="s">
        <v>641</v>
      </c>
      <c r="K417" s="173"/>
    </row>
    <row r="418" spans="1:11" ht="12.75" customHeight="1" x14ac:dyDescent="0.2">
      <c r="A418" s="193" t="s">
        <v>427</v>
      </c>
      <c r="B418" s="193" t="s">
        <v>303</v>
      </c>
      <c r="C418" s="193" t="s">
        <v>405</v>
      </c>
      <c r="D418" s="193" t="s">
        <v>408</v>
      </c>
      <c r="E418" s="193" t="s">
        <v>13</v>
      </c>
      <c r="F418" s="190" t="s">
        <v>677</v>
      </c>
      <c r="G418" s="195"/>
      <c r="H418" s="193">
        <v>2023</v>
      </c>
      <c r="I418" s="173" t="s">
        <v>641</v>
      </c>
      <c r="J418" s="173" t="s">
        <v>641</v>
      </c>
      <c r="K418" s="173"/>
    </row>
    <row r="419" spans="1:11" ht="12.75" customHeight="1" x14ac:dyDescent="0.2">
      <c r="A419" s="193" t="s">
        <v>427</v>
      </c>
      <c r="B419" s="193" t="s">
        <v>303</v>
      </c>
      <c r="C419" s="193" t="s">
        <v>405</v>
      </c>
      <c r="D419" s="193" t="s">
        <v>408</v>
      </c>
      <c r="E419" s="193" t="s">
        <v>13</v>
      </c>
      <c r="F419" s="190" t="s">
        <v>678</v>
      </c>
      <c r="G419" s="195"/>
      <c r="H419" s="193">
        <v>2023</v>
      </c>
      <c r="I419" s="173" t="s">
        <v>641</v>
      </c>
      <c r="J419" s="173" t="s">
        <v>641</v>
      </c>
      <c r="K419" s="173"/>
    </row>
    <row r="420" spans="1:11" ht="12.75" customHeight="1" x14ac:dyDescent="0.2">
      <c r="A420" s="193" t="s">
        <v>427</v>
      </c>
      <c r="B420" s="193" t="s">
        <v>303</v>
      </c>
      <c r="C420" s="193" t="s">
        <v>405</v>
      </c>
      <c r="D420" s="193" t="s">
        <v>408</v>
      </c>
      <c r="E420" s="193" t="s">
        <v>13</v>
      </c>
      <c r="F420" s="190" t="s">
        <v>679</v>
      </c>
      <c r="G420" s="195"/>
      <c r="H420" s="193">
        <v>2023</v>
      </c>
      <c r="I420" s="196">
        <v>162</v>
      </c>
      <c r="J420" s="197">
        <v>4.0039545229856648</v>
      </c>
      <c r="K420" s="173"/>
    </row>
    <row r="421" spans="1:11" ht="12.75" customHeight="1" x14ac:dyDescent="0.2">
      <c r="A421" s="193" t="s">
        <v>427</v>
      </c>
      <c r="B421" s="193" t="s">
        <v>303</v>
      </c>
      <c r="C421" s="193" t="s">
        <v>405</v>
      </c>
      <c r="D421" s="193" t="s">
        <v>408</v>
      </c>
      <c r="E421" s="193" t="s">
        <v>13</v>
      </c>
      <c r="F421" s="190" t="s">
        <v>680</v>
      </c>
      <c r="G421" s="195" t="s">
        <v>499</v>
      </c>
      <c r="H421" s="193">
        <v>2023</v>
      </c>
      <c r="I421" s="196">
        <v>162</v>
      </c>
      <c r="J421" s="197">
        <v>100</v>
      </c>
      <c r="K421" s="198">
        <v>10.199999999999999</v>
      </c>
    </row>
    <row r="422" spans="1:11" ht="12.75" customHeight="1" x14ac:dyDescent="0.2">
      <c r="A422" s="193" t="s">
        <v>427</v>
      </c>
      <c r="B422" s="193" t="s">
        <v>303</v>
      </c>
      <c r="C422" s="193" t="s">
        <v>405</v>
      </c>
      <c r="D422" s="193" t="s">
        <v>408</v>
      </c>
      <c r="E422" s="193" t="s">
        <v>13</v>
      </c>
      <c r="F422" s="190" t="s">
        <v>680</v>
      </c>
      <c r="G422" s="195" t="s">
        <v>591</v>
      </c>
      <c r="H422" s="193">
        <v>2023</v>
      </c>
      <c r="I422" s="196">
        <v>64</v>
      </c>
      <c r="J422" s="197">
        <v>39.506172839506171</v>
      </c>
      <c r="K422" s="173"/>
    </row>
    <row r="423" spans="1:11" ht="12.75" customHeight="1" x14ac:dyDescent="0.2">
      <c r="A423" s="193" t="s">
        <v>427</v>
      </c>
      <c r="B423" s="193" t="s">
        <v>303</v>
      </c>
      <c r="C423" s="193" t="s">
        <v>405</v>
      </c>
      <c r="D423" s="193" t="s">
        <v>408</v>
      </c>
      <c r="E423" s="193" t="s">
        <v>13</v>
      </c>
      <c r="F423" s="190" t="s">
        <v>680</v>
      </c>
      <c r="G423" s="195" t="s">
        <v>592</v>
      </c>
      <c r="H423" s="193">
        <v>2023</v>
      </c>
      <c r="I423" s="196">
        <v>33</v>
      </c>
      <c r="J423" s="197">
        <v>20.37037037037037</v>
      </c>
      <c r="K423" s="173"/>
    </row>
    <row r="424" spans="1:11" ht="12.75" customHeight="1" x14ac:dyDescent="0.2">
      <c r="A424" s="193" t="s">
        <v>427</v>
      </c>
      <c r="B424" s="193" t="s">
        <v>303</v>
      </c>
      <c r="C424" s="193" t="s">
        <v>405</v>
      </c>
      <c r="D424" s="193" t="s">
        <v>408</v>
      </c>
      <c r="E424" s="193" t="s">
        <v>13</v>
      </c>
      <c r="F424" s="190" t="s">
        <v>680</v>
      </c>
      <c r="G424" s="195" t="s">
        <v>701</v>
      </c>
      <c r="H424" s="193">
        <v>2023</v>
      </c>
      <c r="I424" s="196">
        <v>17</v>
      </c>
      <c r="J424" s="197">
        <v>10.493827160493826</v>
      </c>
      <c r="K424" s="173"/>
    </row>
    <row r="425" spans="1:11" ht="12.75" customHeight="1" x14ac:dyDescent="0.2">
      <c r="A425" s="193" t="s">
        <v>427</v>
      </c>
      <c r="B425" s="193" t="s">
        <v>303</v>
      </c>
      <c r="C425" s="193" t="s">
        <v>405</v>
      </c>
      <c r="D425" s="193" t="s">
        <v>408</v>
      </c>
      <c r="E425" s="193" t="s">
        <v>13</v>
      </c>
      <c r="F425" s="190" t="s">
        <v>680</v>
      </c>
      <c r="G425" s="195" t="s">
        <v>702</v>
      </c>
      <c r="H425" s="193">
        <v>2023</v>
      </c>
      <c r="I425" s="196">
        <v>6</v>
      </c>
      <c r="J425" s="197">
        <v>3.7037037037037033</v>
      </c>
      <c r="K425" s="173"/>
    </row>
    <row r="426" spans="1:11" ht="12.75" customHeight="1" x14ac:dyDescent="0.2">
      <c r="A426" s="193" t="s">
        <v>427</v>
      </c>
      <c r="B426" s="193" t="s">
        <v>303</v>
      </c>
      <c r="C426" s="193" t="s">
        <v>405</v>
      </c>
      <c r="D426" s="193" t="s">
        <v>408</v>
      </c>
      <c r="E426" s="193" t="s">
        <v>13</v>
      </c>
      <c r="F426" s="190" t="s">
        <v>680</v>
      </c>
      <c r="G426" s="195" t="s">
        <v>703</v>
      </c>
      <c r="H426" s="193">
        <v>2023</v>
      </c>
      <c r="I426" s="196">
        <v>9</v>
      </c>
      <c r="J426" s="197">
        <v>5.5555555555555554</v>
      </c>
      <c r="K426" s="173"/>
    </row>
    <row r="427" spans="1:11" ht="12.75" customHeight="1" x14ac:dyDescent="0.2">
      <c r="A427" s="193" t="s">
        <v>427</v>
      </c>
      <c r="B427" s="193" t="s">
        <v>303</v>
      </c>
      <c r="C427" s="193" t="s">
        <v>405</v>
      </c>
      <c r="D427" s="193" t="s">
        <v>408</v>
      </c>
      <c r="E427" s="193" t="s">
        <v>13</v>
      </c>
      <c r="F427" s="190" t="s">
        <v>680</v>
      </c>
      <c r="G427" s="195" t="s">
        <v>704</v>
      </c>
      <c r="H427" s="193">
        <v>2023</v>
      </c>
      <c r="I427" s="196">
        <v>2</v>
      </c>
      <c r="J427" s="197">
        <v>1.2345679012345678</v>
      </c>
      <c r="K427" s="173"/>
    </row>
    <row r="428" spans="1:11" ht="12.75" customHeight="1" x14ac:dyDescent="0.2">
      <c r="A428" s="193" t="s">
        <v>427</v>
      </c>
      <c r="B428" s="193" t="s">
        <v>303</v>
      </c>
      <c r="C428" s="193" t="s">
        <v>405</v>
      </c>
      <c r="D428" s="193" t="s">
        <v>408</v>
      </c>
      <c r="E428" s="193" t="s">
        <v>13</v>
      </c>
      <c r="F428" s="190" t="s">
        <v>680</v>
      </c>
      <c r="G428" s="195" t="s">
        <v>593</v>
      </c>
      <c r="H428" s="193">
        <v>2023</v>
      </c>
      <c r="I428" s="196">
        <v>7</v>
      </c>
      <c r="J428" s="197">
        <v>4.3209876543209873</v>
      </c>
      <c r="K428" s="173"/>
    </row>
    <row r="429" spans="1:11" ht="12.75" customHeight="1" x14ac:dyDescent="0.2">
      <c r="A429" s="193" t="s">
        <v>427</v>
      </c>
      <c r="B429" s="193" t="s">
        <v>303</v>
      </c>
      <c r="C429" s="193" t="s">
        <v>405</v>
      </c>
      <c r="D429" s="193" t="s">
        <v>408</v>
      </c>
      <c r="E429" s="193" t="s">
        <v>13</v>
      </c>
      <c r="F429" s="190" t="s">
        <v>680</v>
      </c>
      <c r="G429" s="195" t="s">
        <v>705</v>
      </c>
      <c r="H429" s="193">
        <v>2023</v>
      </c>
      <c r="I429" s="196">
        <v>24</v>
      </c>
      <c r="J429" s="197">
        <v>14.814814814814813</v>
      </c>
      <c r="K429" s="173"/>
    </row>
    <row r="430" spans="1:11" ht="12.75" customHeight="1" x14ac:dyDescent="0.2">
      <c r="A430" s="193" t="s">
        <v>427</v>
      </c>
      <c r="B430" s="193" t="s">
        <v>303</v>
      </c>
      <c r="C430" s="193" t="s">
        <v>405</v>
      </c>
      <c r="D430" s="193" t="s">
        <v>408</v>
      </c>
      <c r="E430" s="193" t="s">
        <v>13</v>
      </c>
      <c r="F430" s="190" t="s">
        <v>681</v>
      </c>
      <c r="G430" s="195" t="s">
        <v>499</v>
      </c>
      <c r="H430" s="193">
        <v>2023</v>
      </c>
      <c r="I430" s="196" t="s">
        <v>641</v>
      </c>
      <c r="J430" s="197" t="s">
        <v>641</v>
      </c>
      <c r="K430" s="198" t="s">
        <v>641</v>
      </c>
    </row>
    <row r="431" spans="1:11" ht="12.75" customHeight="1" x14ac:dyDescent="0.2">
      <c r="A431" s="193" t="s">
        <v>427</v>
      </c>
      <c r="B431" s="193" t="s">
        <v>303</v>
      </c>
      <c r="C431" s="193" t="s">
        <v>405</v>
      </c>
      <c r="D431" s="193" t="s">
        <v>408</v>
      </c>
      <c r="E431" s="193" t="s">
        <v>13</v>
      </c>
      <c r="F431" s="190" t="s">
        <v>681</v>
      </c>
      <c r="G431" s="195" t="s">
        <v>591</v>
      </c>
      <c r="H431" s="193">
        <v>2023</v>
      </c>
      <c r="I431" s="173" t="s">
        <v>641</v>
      </c>
      <c r="J431" s="173" t="s">
        <v>641</v>
      </c>
      <c r="K431" s="173"/>
    </row>
    <row r="432" spans="1:11" ht="12.75" customHeight="1" x14ac:dyDescent="0.2">
      <c r="A432" s="193" t="s">
        <v>427</v>
      </c>
      <c r="B432" s="193" t="s">
        <v>303</v>
      </c>
      <c r="C432" s="193" t="s">
        <v>405</v>
      </c>
      <c r="D432" s="193" t="s">
        <v>408</v>
      </c>
      <c r="E432" s="193" t="s">
        <v>13</v>
      </c>
      <c r="F432" s="190" t="s">
        <v>681</v>
      </c>
      <c r="G432" s="195" t="s">
        <v>592</v>
      </c>
      <c r="H432" s="193">
        <v>2023</v>
      </c>
      <c r="I432" s="196" t="s">
        <v>641</v>
      </c>
      <c r="J432" s="197" t="s">
        <v>641</v>
      </c>
      <c r="K432" s="173"/>
    </row>
    <row r="433" spans="1:11" ht="12.75" customHeight="1" x14ac:dyDescent="0.2">
      <c r="A433" s="193" t="s">
        <v>427</v>
      </c>
      <c r="B433" s="193" t="s">
        <v>303</v>
      </c>
      <c r="C433" s="193" t="s">
        <v>405</v>
      </c>
      <c r="D433" s="193" t="s">
        <v>408</v>
      </c>
      <c r="E433" s="193" t="s">
        <v>13</v>
      </c>
      <c r="F433" s="190" t="s">
        <v>681</v>
      </c>
      <c r="G433" s="195" t="s">
        <v>701</v>
      </c>
      <c r="H433" s="193">
        <v>2023</v>
      </c>
      <c r="I433" s="196" t="s">
        <v>641</v>
      </c>
      <c r="J433" s="197" t="s">
        <v>641</v>
      </c>
      <c r="K433" s="173"/>
    </row>
    <row r="434" spans="1:11" ht="12.75" customHeight="1" x14ac:dyDescent="0.2">
      <c r="A434" s="193" t="s">
        <v>427</v>
      </c>
      <c r="B434" s="193" t="s">
        <v>303</v>
      </c>
      <c r="C434" s="193" t="s">
        <v>405</v>
      </c>
      <c r="D434" s="193" t="s">
        <v>408</v>
      </c>
      <c r="E434" s="193" t="s">
        <v>13</v>
      </c>
      <c r="F434" s="190" t="s">
        <v>681</v>
      </c>
      <c r="G434" s="195" t="s">
        <v>702</v>
      </c>
      <c r="H434" s="193">
        <v>2023</v>
      </c>
      <c r="I434" s="196" t="s">
        <v>641</v>
      </c>
      <c r="J434" s="197" t="s">
        <v>641</v>
      </c>
      <c r="K434" s="173"/>
    </row>
    <row r="435" spans="1:11" ht="12.75" customHeight="1" x14ac:dyDescent="0.2">
      <c r="A435" s="193" t="s">
        <v>427</v>
      </c>
      <c r="B435" s="193" t="s">
        <v>303</v>
      </c>
      <c r="C435" s="193" t="s">
        <v>405</v>
      </c>
      <c r="D435" s="193" t="s">
        <v>408</v>
      </c>
      <c r="E435" s="193" t="s">
        <v>13</v>
      </c>
      <c r="F435" s="190" t="s">
        <v>681</v>
      </c>
      <c r="G435" s="195" t="s">
        <v>703</v>
      </c>
      <c r="H435" s="193">
        <v>2023</v>
      </c>
      <c r="I435" s="173" t="s">
        <v>641</v>
      </c>
      <c r="J435" s="173" t="s">
        <v>641</v>
      </c>
      <c r="K435" s="173"/>
    </row>
    <row r="436" spans="1:11" ht="12.75" customHeight="1" x14ac:dyDescent="0.2">
      <c r="A436" s="193" t="s">
        <v>427</v>
      </c>
      <c r="B436" s="193" t="s">
        <v>303</v>
      </c>
      <c r="C436" s="193" t="s">
        <v>405</v>
      </c>
      <c r="D436" s="193" t="s">
        <v>408</v>
      </c>
      <c r="E436" s="193" t="s">
        <v>13</v>
      </c>
      <c r="F436" s="190" t="s">
        <v>681</v>
      </c>
      <c r="G436" s="195" t="s">
        <v>704</v>
      </c>
      <c r="H436" s="193">
        <v>2023</v>
      </c>
      <c r="I436" s="173" t="s">
        <v>641</v>
      </c>
      <c r="J436" s="173" t="s">
        <v>641</v>
      </c>
      <c r="K436" s="173"/>
    </row>
    <row r="437" spans="1:11" ht="12.75" customHeight="1" x14ac:dyDescent="0.2">
      <c r="A437" s="193" t="s">
        <v>427</v>
      </c>
      <c r="B437" s="193" t="s">
        <v>303</v>
      </c>
      <c r="C437" s="193" t="s">
        <v>405</v>
      </c>
      <c r="D437" s="193" t="s">
        <v>408</v>
      </c>
      <c r="E437" s="193" t="s">
        <v>13</v>
      </c>
      <c r="F437" s="190" t="s">
        <v>681</v>
      </c>
      <c r="G437" s="195" t="s">
        <v>593</v>
      </c>
      <c r="H437" s="193">
        <v>2023</v>
      </c>
      <c r="I437" s="173" t="s">
        <v>641</v>
      </c>
      <c r="J437" s="173" t="s">
        <v>641</v>
      </c>
      <c r="K437" s="173"/>
    </row>
    <row r="438" spans="1:11" ht="12.75" customHeight="1" x14ac:dyDescent="0.2">
      <c r="A438" s="193" t="s">
        <v>427</v>
      </c>
      <c r="B438" s="193" t="s">
        <v>303</v>
      </c>
      <c r="C438" s="193" t="s">
        <v>405</v>
      </c>
      <c r="D438" s="193" t="s">
        <v>408</v>
      </c>
      <c r="E438" s="193" t="s">
        <v>13</v>
      </c>
      <c r="F438" s="190" t="s">
        <v>681</v>
      </c>
      <c r="G438" s="195" t="s">
        <v>705</v>
      </c>
      <c r="H438" s="193">
        <v>2023</v>
      </c>
      <c r="I438" s="173" t="s">
        <v>641</v>
      </c>
      <c r="J438" s="173" t="s">
        <v>641</v>
      </c>
      <c r="K438" s="173"/>
    </row>
    <row r="439" spans="1:11" ht="12.75" customHeight="1" x14ac:dyDescent="0.2">
      <c r="A439" s="193" t="s">
        <v>427</v>
      </c>
      <c r="B439" s="193" t="s">
        <v>303</v>
      </c>
      <c r="C439" s="193" t="s">
        <v>406</v>
      </c>
      <c r="D439" s="193" t="s">
        <v>408</v>
      </c>
      <c r="E439" s="193" t="s">
        <v>13</v>
      </c>
      <c r="F439" s="190" t="s">
        <v>435</v>
      </c>
      <c r="G439" s="195"/>
      <c r="H439" s="193">
        <v>2023</v>
      </c>
      <c r="I439" s="196">
        <v>138</v>
      </c>
      <c r="J439" s="197">
        <v>3.4107760751359364</v>
      </c>
      <c r="K439" s="173"/>
    </row>
    <row r="440" spans="1:11" ht="12.75" customHeight="1" x14ac:dyDescent="0.2">
      <c r="A440" s="193" t="s">
        <v>427</v>
      </c>
      <c r="B440" s="193" t="s">
        <v>303</v>
      </c>
      <c r="C440" s="193" t="s">
        <v>406</v>
      </c>
      <c r="D440" s="193" t="s">
        <v>408</v>
      </c>
      <c r="E440" s="193" t="s">
        <v>13</v>
      </c>
      <c r="F440" s="190" t="s">
        <v>676</v>
      </c>
      <c r="H440" s="193">
        <v>2023</v>
      </c>
      <c r="I440" s="196">
        <v>2</v>
      </c>
      <c r="J440" s="197">
        <v>4.9431537320810674E-2</v>
      </c>
      <c r="K440" s="173"/>
    </row>
    <row r="441" spans="1:11" ht="12.75" customHeight="1" x14ac:dyDescent="0.2">
      <c r="A441" s="193" t="s">
        <v>427</v>
      </c>
      <c r="B441" s="193" t="s">
        <v>303</v>
      </c>
      <c r="C441" s="193" t="s">
        <v>406</v>
      </c>
      <c r="D441" s="193" t="s">
        <v>408</v>
      </c>
      <c r="E441" s="193" t="s">
        <v>13</v>
      </c>
      <c r="F441" s="190" t="s">
        <v>677</v>
      </c>
      <c r="G441" s="195"/>
      <c r="H441" s="193">
        <v>2023</v>
      </c>
      <c r="I441" s="173" t="s">
        <v>641</v>
      </c>
      <c r="J441" s="173" t="s">
        <v>641</v>
      </c>
      <c r="K441" s="173"/>
    </row>
    <row r="442" spans="1:11" ht="12.75" customHeight="1" x14ac:dyDescent="0.2">
      <c r="A442" s="193" t="s">
        <v>427</v>
      </c>
      <c r="B442" s="193" t="s">
        <v>303</v>
      </c>
      <c r="C442" s="193" t="s">
        <v>406</v>
      </c>
      <c r="D442" s="193" t="s">
        <v>408</v>
      </c>
      <c r="E442" s="193" t="s">
        <v>13</v>
      </c>
      <c r="F442" s="190" t="s">
        <v>678</v>
      </c>
      <c r="G442" s="195"/>
      <c r="H442" s="193">
        <v>2023</v>
      </c>
      <c r="I442" s="173" t="s">
        <v>641</v>
      </c>
      <c r="J442" s="173" t="s">
        <v>641</v>
      </c>
      <c r="K442" s="173"/>
    </row>
    <row r="443" spans="1:11" ht="12.75" customHeight="1" x14ac:dyDescent="0.2">
      <c r="A443" s="193" t="s">
        <v>427</v>
      </c>
      <c r="B443" s="193" t="s">
        <v>303</v>
      </c>
      <c r="C443" s="193" t="s">
        <v>406</v>
      </c>
      <c r="D443" s="193" t="s">
        <v>408</v>
      </c>
      <c r="E443" s="193" t="s">
        <v>13</v>
      </c>
      <c r="F443" s="190" t="s">
        <v>679</v>
      </c>
      <c r="G443" s="195"/>
      <c r="H443" s="193">
        <v>2023</v>
      </c>
      <c r="I443" s="196">
        <v>136</v>
      </c>
      <c r="J443" s="197">
        <v>3.3613445378151261</v>
      </c>
      <c r="K443" s="173"/>
    </row>
    <row r="444" spans="1:11" ht="12.75" customHeight="1" x14ac:dyDescent="0.2">
      <c r="A444" s="193" t="s">
        <v>427</v>
      </c>
      <c r="B444" s="193" t="s">
        <v>303</v>
      </c>
      <c r="C444" s="193" t="s">
        <v>406</v>
      </c>
      <c r="D444" s="193" t="s">
        <v>408</v>
      </c>
      <c r="E444" s="193" t="s">
        <v>13</v>
      </c>
      <c r="F444" s="190" t="s">
        <v>680</v>
      </c>
      <c r="G444" s="195" t="s">
        <v>499</v>
      </c>
      <c r="H444" s="193">
        <v>2023</v>
      </c>
      <c r="I444" s="196">
        <v>136</v>
      </c>
      <c r="J444" s="197">
        <v>100</v>
      </c>
      <c r="K444" s="198">
        <v>3.3</v>
      </c>
    </row>
    <row r="445" spans="1:11" ht="12.75" customHeight="1" x14ac:dyDescent="0.2">
      <c r="A445" s="193" t="s">
        <v>427</v>
      </c>
      <c r="B445" s="193" t="s">
        <v>303</v>
      </c>
      <c r="C445" s="193" t="s">
        <v>406</v>
      </c>
      <c r="D445" s="193" t="s">
        <v>408</v>
      </c>
      <c r="E445" s="193" t="s">
        <v>13</v>
      </c>
      <c r="F445" s="190" t="s">
        <v>680</v>
      </c>
      <c r="G445" s="195" t="s">
        <v>591</v>
      </c>
      <c r="H445" s="193">
        <v>2023</v>
      </c>
      <c r="I445" s="196">
        <v>77</v>
      </c>
      <c r="J445" s="197">
        <v>56.617647058823529</v>
      </c>
      <c r="K445" s="173"/>
    </row>
    <row r="446" spans="1:11" ht="12.75" customHeight="1" x14ac:dyDescent="0.2">
      <c r="A446" s="193" t="s">
        <v>427</v>
      </c>
      <c r="B446" s="193" t="s">
        <v>303</v>
      </c>
      <c r="C446" s="193" t="s">
        <v>406</v>
      </c>
      <c r="D446" s="193" t="s">
        <v>408</v>
      </c>
      <c r="E446" s="193" t="s">
        <v>13</v>
      </c>
      <c r="F446" s="190" t="s">
        <v>680</v>
      </c>
      <c r="G446" s="195" t="s">
        <v>592</v>
      </c>
      <c r="H446" s="193">
        <v>2023</v>
      </c>
      <c r="I446" s="196">
        <v>38</v>
      </c>
      <c r="J446" s="197">
        <v>27.941176470588236</v>
      </c>
      <c r="K446" s="173"/>
    </row>
    <row r="447" spans="1:11" ht="12.75" customHeight="1" x14ac:dyDescent="0.2">
      <c r="A447" s="193" t="s">
        <v>427</v>
      </c>
      <c r="B447" s="193" t="s">
        <v>303</v>
      </c>
      <c r="C447" s="193" t="s">
        <v>406</v>
      </c>
      <c r="D447" s="193" t="s">
        <v>408</v>
      </c>
      <c r="E447" s="193" t="s">
        <v>13</v>
      </c>
      <c r="F447" s="190" t="s">
        <v>680</v>
      </c>
      <c r="G447" s="195" t="s">
        <v>701</v>
      </c>
      <c r="H447" s="193">
        <v>2023</v>
      </c>
      <c r="I447" s="196">
        <v>13</v>
      </c>
      <c r="J447" s="197">
        <v>9.5588235294117645</v>
      </c>
      <c r="K447" s="173"/>
    </row>
    <row r="448" spans="1:11" ht="12.75" customHeight="1" x14ac:dyDescent="0.2">
      <c r="A448" s="193" t="s">
        <v>427</v>
      </c>
      <c r="B448" s="193" t="s">
        <v>303</v>
      </c>
      <c r="C448" s="193" t="s">
        <v>406</v>
      </c>
      <c r="D448" s="193" t="s">
        <v>408</v>
      </c>
      <c r="E448" s="193" t="s">
        <v>13</v>
      </c>
      <c r="F448" s="190" t="s">
        <v>680</v>
      </c>
      <c r="G448" s="195" t="s">
        <v>702</v>
      </c>
      <c r="H448" s="193">
        <v>2023</v>
      </c>
      <c r="I448" s="196">
        <v>6</v>
      </c>
      <c r="J448" s="197">
        <v>4.4117647058823533</v>
      </c>
      <c r="K448" s="173"/>
    </row>
    <row r="449" spans="1:11" ht="12.75" customHeight="1" x14ac:dyDescent="0.2">
      <c r="A449" s="193" t="s">
        <v>427</v>
      </c>
      <c r="B449" s="193" t="s">
        <v>303</v>
      </c>
      <c r="C449" s="193" t="s">
        <v>406</v>
      </c>
      <c r="D449" s="193" t="s">
        <v>408</v>
      </c>
      <c r="E449" s="193" t="s">
        <v>13</v>
      </c>
      <c r="F449" s="190" t="s">
        <v>680</v>
      </c>
      <c r="G449" s="195" t="s">
        <v>703</v>
      </c>
      <c r="H449" s="193">
        <v>2023</v>
      </c>
      <c r="I449" s="196" t="s">
        <v>641</v>
      </c>
      <c r="J449" s="197" t="s">
        <v>641</v>
      </c>
      <c r="K449" s="173"/>
    </row>
    <row r="450" spans="1:11" ht="12.75" customHeight="1" x14ac:dyDescent="0.2">
      <c r="A450" s="193" t="s">
        <v>427</v>
      </c>
      <c r="B450" s="193" t="s">
        <v>303</v>
      </c>
      <c r="C450" s="193" t="s">
        <v>406</v>
      </c>
      <c r="D450" s="193" t="s">
        <v>408</v>
      </c>
      <c r="E450" s="193" t="s">
        <v>13</v>
      </c>
      <c r="F450" s="190" t="s">
        <v>680</v>
      </c>
      <c r="G450" s="195" t="s">
        <v>704</v>
      </c>
      <c r="H450" s="193">
        <v>2023</v>
      </c>
      <c r="I450" s="196">
        <v>2</v>
      </c>
      <c r="J450" s="197">
        <v>1.4705882352941175</v>
      </c>
      <c r="K450" s="173"/>
    </row>
    <row r="451" spans="1:11" ht="12.75" customHeight="1" x14ac:dyDescent="0.2">
      <c r="A451" s="193" t="s">
        <v>427</v>
      </c>
      <c r="B451" s="193" t="s">
        <v>303</v>
      </c>
      <c r="C451" s="193" t="s">
        <v>406</v>
      </c>
      <c r="D451" s="193" t="s">
        <v>408</v>
      </c>
      <c r="E451" s="193" t="s">
        <v>13</v>
      </c>
      <c r="F451" s="190" t="s">
        <v>680</v>
      </c>
      <c r="G451" s="195" t="s">
        <v>593</v>
      </c>
      <c r="H451" s="193">
        <v>2023</v>
      </c>
      <c r="I451" s="196" t="s">
        <v>641</v>
      </c>
      <c r="J451" s="197" t="s">
        <v>641</v>
      </c>
      <c r="K451" s="173"/>
    </row>
    <row r="452" spans="1:11" ht="12.75" customHeight="1" x14ac:dyDescent="0.2">
      <c r="A452" s="193" t="s">
        <v>427</v>
      </c>
      <c r="B452" s="193" t="s">
        <v>303</v>
      </c>
      <c r="C452" s="193" t="s">
        <v>406</v>
      </c>
      <c r="D452" s="193" t="s">
        <v>408</v>
      </c>
      <c r="E452" s="193" t="s">
        <v>13</v>
      </c>
      <c r="F452" s="190" t="s">
        <v>680</v>
      </c>
      <c r="G452" s="195" t="s">
        <v>705</v>
      </c>
      <c r="H452" s="193">
        <v>2023</v>
      </c>
      <c r="I452" s="196" t="s">
        <v>641</v>
      </c>
      <c r="J452" s="197" t="s">
        <v>641</v>
      </c>
      <c r="K452" s="173"/>
    </row>
    <row r="453" spans="1:11" ht="12.75" customHeight="1" x14ac:dyDescent="0.2">
      <c r="A453" s="193" t="s">
        <v>427</v>
      </c>
      <c r="B453" s="193" t="s">
        <v>303</v>
      </c>
      <c r="C453" s="193" t="s">
        <v>406</v>
      </c>
      <c r="D453" s="193" t="s">
        <v>408</v>
      </c>
      <c r="E453" s="193" t="s">
        <v>13</v>
      </c>
      <c r="F453" s="190" t="s">
        <v>681</v>
      </c>
      <c r="G453" s="195" t="s">
        <v>499</v>
      </c>
      <c r="H453" s="193">
        <v>2023</v>
      </c>
      <c r="I453" s="196">
        <v>2</v>
      </c>
      <c r="J453" s="197">
        <v>100</v>
      </c>
      <c r="K453" s="198">
        <v>7.8</v>
      </c>
    </row>
    <row r="454" spans="1:11" ht="12.75" customHeight="1" x14ac:dyDescent="0.2">
      <c r="A454" s="193" t="s">
        <v>427</v>
      </c>
      <c r="B454" s="193" t="s">
        <v>303</v>
      </c>
      <c r="C454" s="193" t="s">
        <v>406</v>
      </c>
      <c r="D454" s="193" t="s">
        <v>408</v>
      </c>
      <c r="E454" s="193" t="s">
        <v>13</v>
      </c>
      <c r="F454" s="190" t="s">
        <v>681</v>
      </c>
      <c r="G454" s="195" t="s">
        <v>591</v>
      </c>
      <c r="H454" s="193">
        <v>2023</v>
      </c>
      <c r="I454" s="173">
        <v>1</v>
      </c>
      <c r="J454" s="173">
        <v>50</v>
      </c>
      <c r="K454" s="173"/>
    </row>
    <row r="455" spans="1:11" ht="12.75" customHeight="1" x14ac:dyDescent="0.2">
      <c r="A455" s="193" t="s">
        <v>427</v>
      </c>
      <c r="B455" s="193" t="s">
        <v>303</v>
      </c>
      <c r="C455" s="193" t="s">
        <v>406</v>
      </c>
      <c r="D455" s="193" t="s">
        <v>408</v>
      </c>
      <c r="E455" s="193" t="s">
        <v>13</v>
      </c>
      <c r="F455" s="190" t="s">
        <v>681</v>
      </c>
      <c r="G455" s="195" t="s">
        <v>592</v>
      </c>
      <c r="H455" s="193">
        <v>2023</v>
      </c>
      <c r="I455" s="173" t="s">
        <v>641</v>
      </c>
      <c r="J455" s="173" t="s">
        <v>641</v>
      </c>
      <c r="K455" s="173"/>
    </row>
    <row r="456" spans="1:11" ht="12.75" customHeight="1" x14ac:dyDescent="0.2">
      <c r="A456" s="193" t="s">
        <v>427</v>
      </c>
      <c r="B456" s="193" t="s">
        <v>303</v>
      </c>
      <c r="C456" s="193" t="s">
        <v>406</v>
      </c>
      <c r="D456" s="193" t="s">
        <v>408</v>
      </c>
      <c r="E456" s="193" t="s">
        <v>13</v>
      </c>
      <c r="F456" s="190" t="s">
        <v>681</v>
      </c>
      <c r="G456" s="195" t="s">
        <v>701</v>
      </c>
      <c r="H456" s="193">
        <v>2023</v>
      </c>
      <c r="I456" s="173" t="s">
        <v>641</v>
      </c>
      <c r="J456" s="173" t="s">
        <v>641</v>
      </c>
      <c r="K456" s="173"/>
    </row>
    <row r="457" spans="1:11" ht="12.75" customHeight="1" x14ac:dyDescent="0.2">
      <c r="A457" s="193" t="s">
        <v>427</v>
      </c>
      <c r="B457" s="193" t="s">
        <v>303</v>
      </c>
      <c r="C457" s="193" t="s">
        <v>406</v>
      </c>
      <c r="D457" s="193" t="s">
        <v>408</v>
      </c>
      <c r="E457" s="193" t="s">
        <v>13</v>
      </c>
      <c r="F457" s="190" t="s">
        <v>681</v>
      </c>
      <c r="G457" s="195" t="s">
        <v>702</v>
      </c>
      <c r="H457" s="193">
        <v>2023</v>
      </c>
      <c r="I457" s="173" t="s">
        <v>641</v>
      </c>
      <c r="J457" s="173" t="s">
        <v>641</v>
      </c>
      <c r="K457" s="173"/>
    </row>
    <row r="458" spans="1:11" ht="12.75" customHeight="1" x14ac:dyDescent="0.2">
      <c r="A458" s="193" t="s">
        <v>427</v>
      </c>
      <c r="B458" s="193" t="s">
        <v>303</v>
      </c>
      <c r="C458" s="193" t="s">
        <v>406</v>
      </c>
      <c r="D458" s="193" t="s">
        <v>408</v>
      </c>
      <c r="E458" s="193" t="s">
        <v>13</v>
      </c>
      <c r="F458" s="190" t="s">
        <v>681</v>
      </c>
      <c r="G458" s="195" t="s">
        <v>703</v>
      </c>
      <c r="H458" s="193">
        <v>2023</v>
      </c>
      <c r="I458" s="173">
        <v>1</v>
      </c>
      <c r="J458" s="173">
        <v>50</v>
      </c>
      <c r="K458" s="173"/>
    </row>
    <row r="459" spans="1:11" ht="12.75" customHeight="1" x14ac:dyDescent="0.2">
      <c r="A459" s="193" t="s">
        <v>427</v>
      </c>
      <c r="B459" s="193" t="s">
        <v>303</v>
      </c>
      <c r="C459" s="193" t="s">
        <v>406</v>
      </c>
      <c r="D459" s="193" t="s">
        <v>408</v>
      </c>
      <c r="E459" s="193" t="s">
        <v>13</v>
      </c>
      <c r="F459" s="190" t="s">
        <v>681</v>
      </c>
      <c r="G459" s="195" t="s">
        <v>704</v>
      </c>
      <c r="H459" s="193">
        <v>2023</v>
      </c>
      <c r="I459" s="173" t="s">
        <v>641</v>
      </c>
      <c r="J459" s="173" t="s">
        <v>641</v>
      </c>
      <c r="K459" s="173"/>
    </row>
    <row r="460" spans="1:11" ht="12.75" customHeight="1" x14ac:dyDescent="0.2">
      <c r="A460" s="193" t="s">
        <v>427</v>
      </c>
      <c r="B460" s="193" t="s">
        <v>303</v>
      </c>
      <c r="C460" s="193" t="s">
        <v>406</v>
      </c>
      <c r="D460" s="193" t="s">
        <v>408</v>
      </c>
      <c r="E460" s="193" t="s">
        <v>13</v>
      </c>
      <c r="F460" s="190" t="s">
        <v>681</v>
      </c>
      <c r="G460" s="195" t="s">
        <v>593</v>
      </c>
      <c r="H460" s="193">
        <v>2023</v>
      </c>
      <c r="I460" s="196" t="s">
        <v>641</v>
      </c>
      <c r="J460" s="197" t="s">
        <v>641</v>
      </c>
      <c r="K460" s="173"/>
    </row>
    <row r="461" spans="1:11" ht="12.75" customHeight="1" x14ac:dyDescent="0.2">
      <c r="A461" s="193" t="s">
        <v>427</v>
      </c>
      <c r="B461" s="193" t="s">
        <v>303</v>
      </c>
      <c r="C461" s="193" t="s">
        <v>406</v>
      </c>
      <c r="D461" s="193" t="s">
        <v>408</v>
      </c>
      <c r="E461" s="193" t="s">
        <v>13</v>
      </c>
      <c r="F461" s="190" t="s">
        <v>681</v>
      </c>
      <c r="G461" s="195" t="s">
        <v>705</v>
      </c>
      <c r="H461" s="193">
        <v>2023</v>
      </c>
      <c r="I461" s="173" t="s">
        <v>641</v>
      </c>
      <c r="J461" s="173" t="s">
        <v>641</v>
      </c>
      <c r="K461" s="173"/>
    </row>
    <row r="462" spans="1:11" ht="12.75" customHeight="1" x14ac:dyDescent="0.2">
      <c r="A462" s="193" t="s">
        <v>427</v>
      </c>
      <c r="B462" s="193" t="s">
        <v>303</v>
      </c>
      <c r="C462" s="193" t="s">
        <v>407</v>
      </c>
      <c r="D462" s="193" t="s">
        <v>408</v>
      </c>
      <c r="E462" s="193" t="s">
        <v>13</v>
      </c>
      <c r="F462" s="190" t="s">
        <v>435</v>
      </c>
      <c r="G462" s="195"/>
      <c r="H462" s="193">
        <v>2023</v>
      </c>
      <c r="I462" s="196">
        <v>114</v>
      </c>
      <c r="J462" s="197">
        <v>2.8175976272862084</v>
      </c>
      <c r="K462" s="173"/>
    </row>
    <row r="463" spans="1:11" ht="12.75" customHeight="1" x14ac:dyDescent="0.2">
      <c r="A463" s="193" t="s">
        <v>427</v>
      </c>
      <c r="B463" s="193" t="s">
        <v>303</v>
      </c>
      <c r="C463" s="193" t="s">
        <v>407</v>
      </c>
      <c r="D463" s="193" t="s">
        <v>408</v>
      </c>
      <c r="E463" s="193" t="s">
        <v>13</v>
      </c>
      <c r="F463" s="190" t="s">
        <v>676</v>
      </c>
      <c r="H463" s="193">
        <v>2023</v>
      </c>
      <c r="I463" s="173" t="s">
        <v>641</v>
      </c>
      <c r="J463" s="173" t="s">
        <v>641</v>
      </c>
      <c r="K463" s="173"/>
    </row>
    <row r="464" spans="1:11" ht="12.75" customHeight="1" x14ac:dyDescent="0.2">
      <c r="A464" s="193" t="s">
        <v>427</v>
      </c>
      <c r="B464" s="193" t="s">
        <v>303</v>
      </c>
      <c r="C464" s="193" t="s">
        <v>407</v>
      </c>
      <c r="D464" s="193" t="s">
        <v>408</v>
      </c>
      <c r="E464" s="193" t="s">
        <v>13</v>
      </c>
      <c r="F464" s="190" t="s">
        <v>677</v>
      </c>
      <c r="G464" s="195"/>
      <c r="H464" s="193">
        <v>2023</v>
      </c>
      <c r="I464" s="173" t="s">
        <v>641</v>
      </c>
      <c r="J464" s="173" t="s">
        <v>641</v>
      </c>
      <c r="K464" s="173"/>
    </row>
    <row r="465" spans="1:11" ht="12.75" customHeight="1" x14ac:dyDescent="0.2">
      <c r="A465" s="193" t="s">
        <v>427</v>
      </c>
      <c r="B465" s="193" t="s">
        <v>303</v>
      </c>
      <c r="C465" s="193" t="s">
        <v>407</v>
      </c>
      <c r="D465" s="193" t="s">
        <v>408</v>
      </c>
      <c r="E465" s="193" t="s">
        <v>13</v>
      </c>
      <c r="F465" s="190" t="s">
        <v>678</v>
      </c>
      <c r="G465" s="195"/>
      <c r="H465" s="193">
        <v>2023</v>
      </c>
      <c r="I465" s="173" t="s">
        <v>641</v>
      </c>
      <c r="J465" s="173" t="s">
        <v>641</v>
      </c>
      <c r="K465" s="173"/>
    </row>
    <row r="466" spans="1:11" ht="12.75" customHeight="1" x14ac:dyDescent="0.2">
      <c r="A466" s="193" t="s">
        <v>427</v>
      </c>
      <c r="B466" s="193" t="s">
        <v>303</v>
      </c>
      <c r="C466" s="193" t="s">
        <v>407</v>
      </c>
      <c r="D466" s="193" t="s">
        <v>408</v>
      </c>
      <c r="E466" s="193" t="s">
        <v>13</v>
      </c>
      <c r="F466" s="190" t="s">
        <v>679</v>
      </c>
      <c r="G466" s="195"/>
      <c r="H466" s="193">
        <v>2023</v>
      </c>
      <c r="I466" s="196">
        <v>114</v>
      </c>
      <c r="J466" s="197">
        <v>2.8175976272862084</v>
      </c>
      <c r="K466" s="173"/>
    </row>
    <row r="467" spans="1:11" ht="12.75" customHeight="1" x14ac:dyDescent="0.2">
      <c r="A467" s="193" t="s">
        <v>427</v>
      </c>
      <c r="B467" s="193" t="s">
        <v>303</v>
      </c>
      <c r="C467" s="193" t="s">
        <v>407</v>
      </c>
      <c r="D467" s="193" t="s">
        <v>408</v>
      </c>
      <c r="E467" s="193" t="s">
        <v>13</v>
      </c>
      <c r="F467" s="190" t="s">
        <v>680</v>
      </c>
      <c r="G467" s="195" t="s">
        <v>499</v>
      </c>
      <c r="H467" s="193">
        <v>2023</v>
      </c>
      <c r="I467" s="196">
        <v>114</v>
      </c>
      <c r="J467" s="197">
        <v>100</v>
      </c>
      <c r="K467" s="198">
        <v>5.8</v>
      </c>
    </row>
    <row r="468" spans="1:11" ht="12.75" customHeight="1" x14ac:dyDescent="0.2">
      <c r="A468" s="193" t="s">
        <v>427</v>
      </c>
      <c r="B468" s="193" t="s">
        <v>303</v>
      </c>
      <c r="C468" s="193" t="s">
        <v>407</v>
      </c>
      <c r="D468" s="193" t="s">
        <v>408</v>
      </c>
      <c r="E468" s="193" t="s">
        <v>13</v>
      </c>
      <c r="F468" s="190" t="s">
        <v>680</v>
      </c>
      <c r="G468" s="195" t="s">
        <v>591</v>
      </c>
      <c r="H468" s="193">
        <v>2023</v>
      </c>
      <c r="I468" s="196">
        <v>58</v>
      </c>
      <c r="J468" s="197">
        <v>50.877192982456144</v>
      </c>
      <c r="K468" s="173"/>
    </row>
    <row r="469" spans="1:11" ht="12.75" customHeight="1" x14ac:dyDescent="0.2">
      <c r="A469" s="193" t="s">
        <v>427</v>
      </c>
      <c r="B469" s="193" t="s">
        <v>303</v>
      </c>
      <c r="C469" s="193" t="s">
        <v>407</v>
      </c>
      <c r="D469" s="193" t="s">
        <v>408</v>
      </c>
      <c r="E469" s="193" t="s">
        <v>13</v>
      </c>
      <c r="F469" s="190" t="s">
        <v>680</v>
      </c>
      <c r="G469" s="195" t="s">
        <v>592</v>
      </c>
      <c r="H469" s="193">
        <v>2023</v>
      </c>
      <c r="I469" s="196">
        <v>21</v>
      </c>
      <c r="J469" s="197">
        <v>18.421052631578945</v>
      </c>
      <c r="K469" s="173"/>
    </row>
    <row r="470" spans="1:11" ht="12.75" customHeight="1" x14ac:dyDescent="0.2">
      <c r="A470" s="193" t="s">
        <v>427</v>
      </c>
      <c r="B470" s="193" t="s">
        <v>303</v>
      </c>
      <c r="C470" s="193" t="s">
        <v>407</v>
      </c>
      <c r="D470" s="193" t="s">
        <v>408</v>
      </c>
      <c r="E470" s="193" t="s">
        <v>13</v>
      </c>
      <c r="F470" s="190" t="s">
        <v>680</v>
      </c>
      <c r="G470" s="195" t="s">
        <v>701</v>
      </c>
      <c r="H470" s="193">
        <v>2023</v>
      </c>
      <c r="I470" s="196">
        <v>8</v>
      </c>
      <c r="J470" s="197">
        <v>7.0175438596491224</v>
      </c>
      <c r="K470" s="173"/>
    </row>
    <row r="471" spans="1:11" ht="12.75" customHeight="1" x14ac:dyDescent="0.2">
      <c r="A471" s="193" t="s">
        <v>427</v>
      </c>
      <c r="B471" s="193" t="s">
        <v>303</v>
      </c>
      <c r="C471" s="193" t="s">
        <v>407</v>
      </c>
      <c r="D471" s="193" t="s">
        <v>408</v>
      </c>
      <c r="E471" s="193" t="s">
        <v>13</v>
      </c>
      <c r="F471" s="190" t="s">
        <v>680</v>
      </c>
      <c r="G471" s="195" t="s">
        <v>702</v>
      </c>
      <c r="H471" s="193">
        <v>2023</v>
      </c>
      <c r="I471" s="196">
        <v>9</v>
      </c>
      <c r="J471" s="197">
        <v>7.8947368421052628</v>
      </c>
      <c r="K471" s="173"/>
    </row>
    <row r="472" spans="1:11" ht="12.75" customHeight="1" x14ac:dyDescent="0.2">
      <c r="A472" s="193" t="s">
        <v>427</v>
      </c>
      <c r="B472" s="193" t="s">
        <v>303</v>
      </c>
      <c r="C472" s="193" t="s">
        <v>407</v>
      </c>
      <c r="D472" s="193" t="s">
        <v>408</v>
      </c>
      <c r="E472" s="193" t="s">
        <v>13</v>
      </c>
      <c r="F472" s="190" t="s">
        <v>680</v>
      </c>
      <c r="G472" s="195" t="s">
        <v>703</v>
      </c>
      <c r="H472" s="193">
        <v>2023</v>
      </c>
      <c r="I472" s="196">
        <v>8</v>
      </c>
      <c r="J472" s="197">
        <v>7.0175438596491224</v>
      </c>
      <c r="K472" s="173"/>
    </row>
    <row r="473" spans="1:11" ht="12.75" customHeight="1" x14ac:dyDescent="0.2">
      <c r="A473" s="193" t="s">
        <v>427</v>
      </c>
      <c r="B473" s="193" t="s">
        <v>303</v>
      </c>
      <c r="C473" s="193" t="s">
        <v>407</v>
      </c>
      <c r="D473" s="193" t="s">
        <v>408</v>
      </c>
      <c r="E473" s="193" t="s">
        <v>13</v>
      </c>
      <c r="F473" s="190" t="s">
        <v>680</v>
      </c>
      <c r="G473" s="195" t="s">
        <v>704</v>
      </c>
      <c r="H473" s="193">
        <v>2023</v>
      </c>
      <c r="I473" s="196">
        <v>4</v>
      </c>
      <c r="J473" s="197">
        <v>3.5087719298245612</v>
      </c>
      <c r="K473" s="173"/>
    </row>
    <row r="474" spans="1:11" ht="12.75" customHeight="1" x14ac:dyDescent="0.2">
      <c r="A474" s="193" t="s">
        <v>427</v>
      </c>
      <c r="B474" s="193" t="s">
        <v>303</v>
      </c>
      <c r="C474" s="193" t="s">
        <v>407</v>
      </c>
      <c r="D474" s="193" t="s">
        <v>408</v>
      </c>
      <c r="E474" s="193" t="s">
        <v>13</v>
      </c>
      <c r="F474" s="190" t="s">
        <v>680</v>
      </c>
      <c r="G474" s="195" t="s">
        <v>593</v>
      </c>
      <c r="H474" s="193">
        <v>2023</v>
      </c>
      <c r="I474" s="173">
        <v>4</v>
      </c>
      <c r="J474" s="173">
        <v>3.5087719298245612</v>
      </c>
      <c r="K474" s="173"/>
    </row>
    <row r="475" spans="1:11" ht="12.75" customHeight="1" x14ac:dyDescent="0.2">
      <c r="A475" s="193" t="s">
        <v>427</v>
      </c>
      <c r="B475" s="193" t="s">
        <v>303</v>
      </c>
      <c r="C475" s="193" t="s">
        <v>407</v>
      </c>
      <c r="D475" s="193" t="s">
        <v>408</v>
      </c>
      <c r="E475" s="193" t="s">
        <v>13</v>
      </c>
      <c r="F475" s="190" t="s">
        <v>680</v>
      </c>
      <c r="G475" s="195" t="s">
        <v>705</v>
      </c>
      <c r="H475" s="193">
        <v>2023</v>
      </c>
      <c r="I475" s="196">
        <v>2</v>
      </c>
      <c r="J475" s="197">
        <v>1.7543859649122806</v>
      </c>
      <c r="K475" s="173"/>
    </row>
    <row r="476" spans="1:11" ht="12.75" customHeight="1" x14ac:dyDescent="0.2">
      <c r="A476" s="193" t="s">
        <v>427</v>
      </c>
      <c r="B476" s="193" t="s">
        <v>303</v>
      </c>
      <c r="C476" s="193" t="s">
        <v>407</v>
      </c>
      <c r="D476" s="193" t="s">
        <v>408</v>
      </c>
      <c r="E476" s="193" t="s">
        <v>13</v>
      </c>
      <c r="F476" s="190" t="s">
        <v>681</v>
      </c>
      <c r="G476" s="195" t="s">
        <v>499</v>
      </c>
      <c r="H476" s="193">
        <v>2023</v>
      </c>
      <c r="I476" s="173" t="s">
        <v>641</v>
      </c>
      <c r="J476" s="173" t="s">
        <v>641</v>
      </c>
      <c r="K476" s="173" t="s">
        <v>641</v>
      </c>
    </row>
    <row r="477" spans="1:11" ht="12.75" customHeight="1" x14ac:dyDescent="0.2">
      <c r="A477" s="193" t="s">
        <v>427</v>
      </c>
      <c r="B477" s="193" t="s">
        <v>303</v>
      </c>
      <c r="C477" s="193" t="s">
        <v>407</v>
      </c>
      <c r="D477" s="193" t="s">
        <v>408</v>
      </c>
      <c r="E477" s="193" t="s">
        <v>13</v>
      </c>
      <c r="F477" s="190" t="s">
        <v>681</v>
      </c>
      <c r="G477" s="195" t="s">
        <v>591</v>
      </c>
      <c r="H477" s="193">
        <v>2023</v>
      </c>
      <c r="I477" s="173" t="s">
        <v>641</v>
      </c>
      <c r="J477" s="173" t="s">
        <v>641</v>
      </c>
      <c r="K477" s="173"/>
    </row>
    <row r="478" spans="1:11" ht="12.75" customHeight="1" x14ac:dyDescent="0.2">
      <c r="A478" s="193" t="s">
        <v>427</v>
      </c>
      <c r="B478" s="193" t="s">
        <v>303</v>
      </c>
      <c r="C478" s="193" t="s">
        <v>407</v>
      </c>
      <c r="D478" s="193" t="s">
        <v>408</v>
      </c>
      <c r="E478" s="193" t="s">
        <v>13</v>
      </c>
      <c r="F478" s="190" t="s">
        <v>681</v>
      </c>
      <c r="G478" s="195" t="s">
        <v>592</v>
      </c>
      <c r="H478" s="193">
        <v>2023</v>
      </c>
      <c r="I478" s="173" t="s">
        <v>641</v>
      </c>
      <c r="J478" s="173" t="s">
        <v>641</v>
      </c>
      <c r="K478" s="173"/>
    </row>
    <row r="479" spans="1:11" ht="12.75" customHeight="1" x14ac:dyDescent="0.2">
      <c r="A479" s="193" t="s">
        <v>427</v>
      </c>
      <c r="B479" s="193" t="s">
        <v>303</v>
      </c>
      <c r="C479" s="193" t="s">
        <v>407</v>
      </c>
      <c r="D479" s="193" t="s">
        <v>408</v>
      </c>
      <c r="E479" s="193" t="s">
        <v>13</v>
      </c>
      <c r="F479" s="190" t="s">
        <v>681</v>
      </c>
      <c r="G479" s="195" t="s">
        <v>701</v>
      </c>
      <c r="H479" s="193">
        <v>2023</v>
      </c>
      <c r="I479" s="173" t="s">
        <v>641</v>
      </c>
      <c r="J479" s="173" t="s">
        <v>641</v>
      </c>
      <c r="K479" s="173"/>
    </row>
    <row r="480" spans="1:11" ht="12.75" customHeight="1" x14ac:dyDescent="0.2">
      <c r="A480" s="193" t="s">
        <v>427</v>
      </c>
      <c r="B480" s="193" t="s">
        <v>303</v>
      </c>
      <c r="C480" s="193" t="s">
        <v>407</v>
      </c>
      <c r="D480" s="193" t="s">
        <v>408</v>
      </c>
      <c r="E480" s="193" t="s">
        <v>13</v>
      </c>
      <c r="F480" s="190" t="s">
        <v>681</v>
      </c>
      <c r="G480" s="195" t="s">
        <v>702</v>
      </c>
      <c r="H480" s="193">
        <v>2023</v>
      </c>
      <c r="I480" s="173" t="s">
        <v>641</v>
      </c>
      <c r="J480" s="173" t="s">
        <v>641</v>
      </c>
      <c r="K480" s="173"/>
    </row>
    <row r="481" spans="1:11" ht="12.75" customHeight="1" x14ac:dyDescent="0.2">
      <c r="A481" s="193" t="s">
        <v>427</v>
      </c>
      <c r="B481" s="193" t="s">
        <v>303</v>
      </c>
      <c r="C481" s="193" t="s">
        <v>407</v>
      </c>
      <c r="D481" s="193" t="s">
        <v>408</v>
      </c>
      <c r="E481" s="193" t="s">
        <v>13</v>
      </c>
      <c r="F481" s="190" t="s">
        <v>681</v>
      </c>
      <c r="G481" s="195" t="s">
        <v>703</v>
      </c>
      <c r="H481" s="193">
        <v>2023</v>
      </c>
      <c r="I481" s="173" t="s">
        <v>641</v>
      </c>
      <c r="J481" s="173" t="s">
        <v>641</v>
      </c>
      <c r="K481" s="173"/>
    </row>
    <row r="482" spans="1:11" ht="12.75" customHeight="1" x14ac:dyDescent="0.2">
      <c r="A482" s="193" t="s">
        <v>427</v>
      </c>
      <c r="B482" s="193" t="s">
        <v>303</v>
      </c>
      <c r="C482" s="193" t="s">
        <v>407</v>
      </c>
      <c r="D482" s="193" t="s">
        <v>408</v>
      </c>
      <c r="E482" s="193" t="s">
        <v>13</v>
      </c>
      <c r="F482" s="190" t="s">
        <v>681</v>
      </c>
      <c r="G482" s="195" t="s">
        <v>704</v>
      </c>
      <c r="H482" s="193">
        <v>2023</v>
      </c>
      <c r="I482" s="173" t="s">
        <v>641</v>
      </c>
      <c r="J482" s="173" t="s">
        <v>641</v>
      </c>
      <c r="K482" s="173"/>
    </row>
    <row r="483" spans="1:11" ht="12.75" customHeight="1" x14ac:dyDescent="0.2">
      <c r="A483" s="193" t="s">
        <v>427</v>
      </c>
      <c r="B483" s="193" t="s">
        <v>303</v>
      </c>
      <c r="C483" s="193" t="s">
        <v>407</v>
      </c>
      <c r="D483" s="193" t="s">
        <v>408</v>
      </c>
      <c r="E483" s="193" t="s">
        <v>13</v>
      </c>
      <c r="F483" s="190" t="s">
        <v>681</v>
      </c>
      <c r="G483" s="195" t="s">
        <v>593</v>
      </c>
      <c r="H483" s="193">
        <v>2023</v>
      </c>
      <c r="I483" s="173" t="s">
        <v>641</v>
      </c>
      <c r="J483" s="173" t="s">
        <v>641</v>
      </c>
      <c r="K483" s="173"/>
    </row>
    <row r="484" spans="1:11" ht="12.75" customHeight="1" x14ac:dyDescent="0.2">
      <c r="A484" s="193" t="s">
        <v>427</v>
      </c>
      <c r="B484" s="193" t="s">
        <v>303</v>
      </c>
      <c r="C484" s="193" t="s">
        <v>407</v>
      </c>
      <c r="D484" s="193" t="s">
        <v>408</v>
      </c>
      <c r="E484" s="193" t="s">
        <v>13</v>
      </c>
      <c r="F484" s="190" t="s">
        <v>681</v>
      </c>
      <c r="G484" s="195" t="s">
        <v>705</v>
      </c>
      <c r="H484" s="193">
        <v>2023</v>
      </c>
      <c r="I484" s="173" t="s">
        <v>641</v>
      </c>
      <c r="J484" s="173" t="s">
        <v>641</v>
      </c>
      <c r="K484" s="173"/>
    </row>
  </sheetData>
  <pageMargins left="0.7" right="0.7" top="0.78740157499999996" bottom="0.78740157499999996"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26</vt:i4>
      </vt:variant>
    </vt:vector>
  </HeadingPairs>
  <TitlesOfParts>
    <vt:vector size="26" baseType="lpstr">
      <vt:lpstr>Titel</vt:lpstr>
      <vt:lpstr>Inhaltsübersicht</vt:lpstr>
      <vt:lpstr>GENESIS-Online</vt:lpstr>
      <vt:lpstr>Impressum</vt:lpstr>
      <vt:lpstr>Informationen zur Statistik</vt:lpstr>
      <vt:lpstr>24261-01</vt:lpstr>
      <vt:lpstr>24261-02</vt:lpstr>
      <vt:lpstr>24261-03</vt:lpstr>
      <vt:lpstr>24261-04</vt:lpstr>
      <vt:lpstr>24261-05</vt:lpstr>
      <vt:lpstr>24261-06</vt:lpstr>
      <vt:lpstr>24261-07</vt:lpstr>
      <vt:lpstr>24261-08</vt:lpstr>
      <vt:lpstr>24261-09</vt:lpstr>
      <vt:lpstr>24261-10</vt:lpstr>
      <vt:lpstr>Erläuterung zu CSV-Tabellen</vt:lpstr>
      <vt:lpstr>csv-24261-01</vt:lpstr>
      <vt:lpstr>csv-24261-02</vt:lpstr>
      <vt:lpstr>csv-24261-03</vt:lpstr>
      <vt:lpstr>csv-24261-04</vt:lpstr>
      <vt:lpstr>csv-24261-05</vt:lpstr>
      <vt:lpstr>csv-24261-06</vt:lpstr>
      <vt:lpstr>csv-24261-07</vt:lpstr>
      <vt:lpstr>csv-24261-08</vt:lpstr>
      <vt:lpstr>csv-24261-09</vt:lpstr>
      <vt:lpstr>csv-24261-10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Finanzgerichte - 2023</dc:title>
  <dc:creator>Statistisches Bundesamt (Destatis)</dc:creator>
  <cp:keywords>Verfahren, Verfahrensdauer, Klageverfahren, Geschäftsentwicklung, Justiz, Rechtspflege</cp:keywords>
  <cp:lastPrinted>2021-05-07T14:37:27Z</cp:lastPrinted>
  <dcterms:created xsi:type="dcterms:W3CDTF">2003-11-27T09:26:18Z</dcterms:created>
  <dcterms:modified xsi:type="dcterms:W3CDTF">2024-05-27T10:42:41Z</dcterms:modified>
</cp:coreProperties>
</file>